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105" yWindow="-105" windowWidth="19425" windowHeight="11505" activeTab="2"/>
  </bookViews>
  <sheets>
    <sheet name="ORÇ  " sheetId="1" r:id="rId1"/>
    <sheet name="MEM CALC" sheetId="2" r:id="rId2"/>
    <sheet name="Cron " sheetId="3" r:id="rId3"/>
    <sheet name="ADM LOCAL" sheetId="4" r:id="rId4"/>
    <sheet name="EMOP0925" sheetId="5" r:id="rId5"/>
    <sheet name="EMOP SCO" sheetId="6" r:id="rId6"/>
    <sheet name="DMT Bota-Fora" sheetId="7" r:id="rId7"/>
    <sheet name="Levantamento Meio Fio" sheetId="8" r:id="rId8"/>
    <sheet name="DMT Pedreira" sheetId="9" r:id="rId9"/>
    <sheet name="DMT Usina" sheetId="10" r:id="rId10"/>
  </sheets>
  <definedNames>
    <definedName name="_xlnm.Print_Area" localSheetId="0">'ORÇ  '!$A$1:$I$70</definedName>
    <definedName name="ORÇAMENTO.BancoRef">#REF!</definedName>
    <definedName name="REFERENCIA.Descricao">IF(ISNUMBER(#REF!),OFFSET(INDIRECT(ORÇAMENTO.BancoRef),#REF!-1,3,1),#REF!)</definedName>
  </definedNames>
  <calcPr calcId="144525"/>
</workbook>
</file>

<file path=xl/calcChain.xml><?xml version="1.0" encoding="utf-8"?>
<calcChain xmlns="http://schemas.openxmlformats.org/spreadsheetml/2006/main">
  <c r="J10" i="3" l="1"/>
  <c r="E57" i="1" l="1"/>
  <c r="E56" i="1"/>
  <c r="E15" i="1"/>
  <c r="E17" i="1"/>
  <c r="E18" i="1"/>
  <c r="E19" i="1"/>
  <c r="E14" i="1"/>
  <c r="O21" i="2"/>
  <c r="O20" i="2" s="1"/>
  <c r="O18" i="2"/>
  <c r="O17" i="2" s="1"/>
  <c r="C57" i="2"/>
  <c r="A23" i="1"/>
  <c r="C23" i="1" s="1"/>
  <c r="O177" i="2" l="1"/>
  <c r="A81" i="2"/>
  <c r="C81" i="2" s="1"/>
  <c r="E83" i="2"/>
  <c r="C30" i="1"/>
  <c r="D30" i="1"/>
  <c r="F30" i="1"/>
  <c r="H30" i="1" s="1"/>
  <c r="G30" i="1"/>
  <c r="L16" i="2"/>
  <c r="F29" i="1"/>
  <c r="C29" i="1"/>
  <c r="D29" i="1"/>
  <c r="G29" i="1"/>
  <c r="O34" i="2"/>
  <c r="G15" i="1"/>
  <c r="H15" i="1" s="1"/>
  <c r="H29" i="1" l="1"/>
  <c r="D81" i="2"/>
  <c r="I15" i="1"/>
  <c r="G14" i="1"/>
  <c r="F14" i="1"/>
  <c r="H14" i="1" s="1"/>
  <c r="C14" i="1"/>
  <c r="I14" i="1" l="1"/>
  <c r="A35" i="1" a="1"/>
  <c r="A35" i="1" s="1"/>
  <c r="C35" i="1" s="1"/>
  <c r="G35" i="1"/>
  <c r="A39" i="1" a="1"/>
  <c r="A39" i="1" s="1"/>
  <c r="G39" i="1"/>
  <c r="C96" i="2"/>
  <c r="D96" i="2"/>
  <c r="O97" i="2"/>
  <c r="O98" i="2"/>
  <c r="C110" i="2"/>
  <c r="D110" i="2"/>
  <c r="I112" i="2"/>
  <c r="O112" i="2" s="1"/>
  <c r="I113" i="2"/>
  <c r="O113" i="2"/>
  <c r="I114" i="2"/>
  <c r="O114" i="2"/>
  <c r="O218" i="2"/>
  <c r="O217" i="2" s="1"/>
  <c r="D217" i="2"/>
  <c r="C217" i="2"/>
  <c r="G57" i="1"/>
  <c r="O96" i="2" l="1"/>
  <c r="E35" i="1" s="1"/>
  <c r="D35" i="1"/>
  <c r="F35" i="1"/>
  <c r="H35" i="1" s="1"/>
  <c r="C39" i="1"/>
  <c r="D39" i="1"/>
  <c r="F39" i="1"/>
  <c r="H39" i="1" s="1"/>
  <c r="O110" i="2"/>
  <c r="E39" i="1" s="1"/>
  <c r="D57" i="1"/>
  <c r="C57" i="1"/>
  <c r="F57" i="1"/>
  <c r="H57" i="1" s="1"/>
  <c r="I35" i="1" l="1"/>
  <c r="I39" i="1"/>
  <c r="I15" i="10"/>
  <c r="F15" i="10"/>
  <c r="C15" i="10"/>
  <c r="K14" i="10"/>
  <c r="K13" i="10"/>
  <c r="K15" i="10" s="1"/>
  <c r="K18" i="10" s="1"/>
  <c r="F15" i="9"/>
  <c r="C15" i="9"/>
  <c r="H14" i="9"/>
  <c r="H15" i="9" s="1"/>
  <c r="H18" i="9" s="1"/>
  <c r="H13" i="9"/>
  <c r="B6" i="9"/>
  <c r="B6" i="10" s="1"/>
  <c r="C50" i="8"/>
  <c r="C49" i="8"/>
  <c r="E4" i="8"/>
  <c r="F15" i="7"/>
  <c r="C15" i="7"/>
  <c r="H14" i="7"/>
  <c r="H13" i="7"/>
  <c r="H15" i="7" s="1"/>
  <c r="H18" i="7" s="1"/>
  <c r="I189" i="2" s="1"/>
  <c r="I190" i="2" s="1"/>
  <c r="I191" i="2" s="1"/>
  <c r="I192" i="2" s="1"/>
  <c r="C4" i="7"/>
  <c r="C4" i="9" s="1"/>
  <c r="C4" i="10" s="1"/>
  <c r="B22180" i="5"/>
  <c r="B14" i="3"/>
  <c r="B13" i="3"/>
  <c r="B12" i="3"/>
  <c r="B11" i="3"/>
  <c r="B10" i="3"/>
  <c r="O215" i="2"/>
  <c r="O214" i="2" s="1"/>
  <c r="D214" i="2"/>
  <c r="C214" i="2"/>
  <c r="M208" i="2"/>
  <c r="M209" i="2" s="1"/>
  <c r="O207" i="2"/>
  <c r="O206" i="2"/>
  <c r="O205" i="2"/>
  <c r="O204" i="2"/>
  <c r="O203" i="2"/>
  <c r="O202" i="2"/>
  <c r="D201" i="2"/>
  <c r="C201" i="2"/>
  <c r="D194" i="2"/>
  <c r="C194" i="2"/>
  <c r="H189" i="2"/>
  <c r="H195" i="2" s="1"/>
  <c r="H196" i="2" s="1"/>
  <c r="D188" i="2"/>
  <c r="C188" i="2"/>
  <c r="D179" i="2"/>
  <c r="C179" i="2"/>
  <c r="D176" i="2"/>
  <c r="C176" i="2"/>
  <c r="E173" i="2"/>
  <c r="O173" i="2" s="1"/>
  <c r="O172" i="2" s="1"/>
  <c r="E48" i="1" s="1"/>
  <c r="D172" i="2"/>
  <c r="C172" i="2"/>
  <c r="E169" i="2"/>
  <c r="O169" i="2" s="1"/>
  <c r="O168" i="2" s="1"/>
  <c r="E47" i="1" s="1"/>
  <c r="D168" i="2"/>
  <c r="C168" i="2"/>
  <c r="K166" i="2"/>
  <c r="O163" i="2"/>
  <c r="O162" i="2"/>
  <c r="D159" i="2"/>
  <c r="C159" i="2"/>
  <c r="O154" i="2"/>
  <c r="O153" i="2"/>
  <c r="N138" i="2" s="1"/>
  <c r="O134" i="2" s="1"/>
  <c r="N183" i="2" s="1"/>
  <c r="N190" i="2" s="1"/>
  <c r="N196" i="2" s="1"/>
  <c r="D151" i="2"/>
  <c r="C151" i="2"/>
  <c r="I150" i="2"/>
  <c r="D146" i="2"/>
  <c r="C146" i="2"/>
  <c r="O141" i="2"/>
  <c r="O140" i="2" s="1"/>
  <c r="D140" i="2"/>
  <c r="C140" i="2"/>
  <c r="D126" i="2"/>
  <c r="C126" i="2"/>
  <c r="D121" i="2"/>
  <c r="C121" i="2"/>
  <c r="I119" i="2"/>
  <c r="O119" i="2" s="1"/>
  <c r="I118" i="2"/>
  <c r="I123" i="2" s="1"/>
  <c r="O123" i="2" s="1"/>
  <c r="D116" i="2"/>
  <c r="C116" i="2"/>
  <c r="O108" i="2"/>
  <c r="O107" i="2" s="1"/>
  <c r="E38" i="1" s="1"/>
  <c r="D107" i="2"/>
  <c r="C107" i="2"/>
  <c r="O105" i="2"/>
  <c r="O104" i="2" s="1"/>
  <c r="E37" i="1" s="1"/>
  <c r="D104" i="2"/>
  <c r="C104" i="2"/>
  <c r="O102" i="2"/>
  <c r="O101" i="2"/>
  <c r="D100" i="2"/>
  <c r="C100" i="2"/>
  <c r="O94" i="2"/>
  <c r="O93" i="2"/>
  <c r="D92" i="2"/>
  <c r="C92" i="2"/>
  <c r="O89" i="2"/>
  <c r="O88" i="2"/>
  <c r="O87" i="2"/>
  <c r="D86" i="2"/>
  <c r="C86" i="2"/>
  <c r="E78" i="2"/>
  <c r="E77" i="2"/>
  <c r="O75" i="2" s="1"/>
  <c r="E29" i="1" s="1"/>
  <c r="I29" i="1" s="1"/>
  <c r="D75" i="2"/>
  <c r="C75" i="2"/>
  <c r="H72" i="2"/>
  <c r="D70" i="2"/>
  <c r="C70" i="2"/>
  <c r="H67" i="2"/>
  <c r="D65" i="2"/>
  <c r="C65" i="2"/>
  <c r="H60" i="2"/>
  <c r="H73" i="2" s="1"/>
  <c r="D57" i="2"/>
  <c r="D52" i="2"/>
  <c r="C52" i="2"/>
  <c r="K49" i="2"/>
  <c r="J49" i="2"/>
  <c r="D47" i="2"/>
  <c r="C47" i="2"/>
  <c r="K44" i="2"/>
  <c r="J44" i="2"/>
  <c r="D43" i="2"/>
  <c r="C43" i="2"/>
  <c r="I41" i="2"/>
  <c r="I44" i="2" s="1"/>
  <c r="D40" i="2"/>
  <c r="C40" i="2"/>
  <c r="I38" i="2"/>
  <c r="O38" i="2" s="1"/>
  <c r="O37" i="2" s="1"/>
  <c r="E21" i="1" s="1"/>
  <c r="D37" i="2"/>
  <c r="C37" i="2"/>
  <c r="D33" i="2"/>
  <c r="C33" i="2"/>
  <c r="O30" i="2"/>
  <c r="O29" i="2"/>
  <c r="O28" i="2"/>
  <c r="D26" i="2"/>
  <c r="C26" i="2"/>
  <c r="O24" i="2"/>
  <c r="O23" i="2" s="1"/>
  <c r="D23" i="2"/>
  <c r="C23" i="2"/>
  <c r="O16" i="2"/>
  <c r="O15" i="2" s="1"/>
  <c r="E13" i="1" s="1"/>
  <c r="D15" i="2"/>
  <c r="C15" i="2"/>
  <c r="I13" i="2"/>
  <c r="O13" i="2" s="1"/>
  <c r="O12" i="2" s="1"/>
  <c r="D12" i="2"/>
  <c r="C12" i="2"/>
  <c r="E6" i="2"/>
  <c r="J4" i="2"/>
  <c r="G56" i="1"/>
  <c r="G55" i="1"/>
  <c r="A55" i="1" a="1"/>
  <c r="A55" i="1" s="1"/>
  <c r="D55" i="1" s="1"/>
  <c r="G52" i="1"/>
  <c r="A52" i="1" a="1"/>
  <c r="A52" i="1" s="1"/>
  <c r="F52" i="1" s="1"/>
  <c r="G51" i="1"/>
  <c r="A51" i="1" a="1"/>
  <c r="A51" i="1" s="1"/>
  <c r="G50" i="1"/>
  <c r="A50" i="1" a="1"/>
  <c r="A50" i="1" s="1"/>
  <c r="G49" i="1"/>
  <c r="A49" i="1" a="1"/>
  <c r="A49" i="1" s="1"/>
  <c r="G48" i="1"/>
  <c r="A48" i="1" a="1"/>
  <c r="A48" i="1" s="1"/>
  <c r="F48" i="1" s="1"/>
  <c r="H48" i="1" s="1"/>
  <c r="G47" i="1"/>
  <c r="A47" i="1" a="1"/>
  <c r="A47" i="1" s="1"/>
  <c r="F47" i="1" s="1"/>
  <c r="H47" i="1" s="1"/>
  <c r="G46" i="1"/>
  <c r="A46" i="1" a="1"/>
  <c r="A46" i="1" s="1"/>
  <c r="F46" i="1" s="1"/>
  <c r="G45" i="1"/>
  <c r="A45" i="1" a="1"/>
  <c r="A45" i="1" s="1"/>
  <c r="G44" i="1"/>
  <c r="A44" i="1" a="1"/>
  <c r="A44" i="1" s="1"/>
  <c r="C44" i="1" s="1"/>
  <c r="G43" i="1"/>
  <c r="A43" i="1" a="1"/>
  <c r="A43" i="1" s="1"/>
  <c r="C43" i="1" s="1"/>
  <c r="G42" i="1"/>
  <c r="A42" i="1" a="1"/>
  <c r="A42" i="1" s="1"/>
  <c r="C42" i="1" s="1"/>
  <c r="G41" i="1"/>
  <c r="A41" i="1" a="1"/>
  <c r="A41" i="1" s="1"/>
  <c r="G40" i="1"/>
  <c r="A40" i="1" a="1"/>
  <c r="A40" i="1" s="1"/>
  <c r="F40" i="1" s="1"/>
  <c r="G38" i="1"/>
  <c r="A38" i="1" a="1"/>
  <c r="A38" i="1" s="1"/>
  <c r="C38" i="1" s="1"/>
  <c r="G37" i="1"/>
  <c r="A37" i="1" a="1"/>
  <c r="A37" i="1" s="1"/>
  <c r="G36" i="1"/>
  <c r="A36" i="1" a="1"/>
  <c r="A36" i="1" s="1"/>
  <c r="D36" i="1" s="1"/>
  <c r="G34" i="1"/>
  <c r="A34" i="1" a="1"/>
  <c r="A34" i="1" s="1"/>
  <c r="D34" i="1" s="1"/>
  <c r="G33" i="1"/>
  <c r="A33" i="1" a="1"/>
  <c r="A33" i="1" s="1"/>
  <c r="G28" i="1"/>
  <c r="A28" i="1" a="1"/>
  <c r="A28" i="1" s="1"/>
  <c r="C28" i="1" s="1"/>
  <c r="G27" i="1"/>
  <c r="A27" i="1" a="1"/>
  <c r="A27" i="1" s="1"/>
  <c r="F27" i="1" s="1"/>
  <c r="G26" i="1"/>
  <c r="A26" i="1" a="1"/>
  <c r="A26" i="1" s="1"/>
  <c r="C26" i="1" s="1"/>
  <c r="G25" i="1"/>
  <c r="A25" i="1" a="1"/>
  <c r="A25" i="1" s="1"/>
  <c r="C25" i="1" s="1"/>
  <c r="G24" i="1"/>
  <c r="A24" i="1" a="1"/>
  <c r="A24" i="1" s="1"/>
  <c r="C24" i="1" s="1"/>
  <c r="G23" i="1"/>
  <c r="F23" i="1"/>
  <c r="G22" i="1"/>
  <c r="A22" i="1" a="1"/>
  <c r="A22" i="1" s="1"/>
  <c r="C22" i="1" s="1"/>
  <c r="G21" i="1"/>
  <c r="A21" i="1" a="1"/>
  <c r="A21" i="1" s="1"/>
  <c r="G20" i="1"/>
  <c r="A20" i="1" a="1"/>
  <c r="A20" i="1" s="1"/>
  <c r="C20" i="1" s="1"/>
  <c r="G19" i="1"/>
  <c r="A19" i="1" a="1"/>
  <c r="A19" i="1" s="1"/>
  <c r="G18" i="1"/>
  <c r="A18" i="1" a="1"/>
  <c r="A18" i="1" s="1"/>
  <c r="C18" i="1" s="1"/>
  <c r="G13" i="1"/>
  <c r="A13" i="1" a="1"/>
  <c r="A13" i="1" s="1"/>
  <c r="D13" i="1" s="1"/>
  <c r="G12" i="1"/>
  <c r="A12" i="1" a="1"/>
  <c r="A12" i="1" s="1"/>
  <c r="E12" i="1" l="1"/>
  <c r="I57" i="1"/>
  <c r="D12" i="1"/>
  <c r="F12" i="1"/>
  <c r="H12" i="1" s="1"/>
  <c r="H46" i="1"/>
  <c r="H52" i="1"/>
  <c r="F19" i="1"/>
  <c r="H19" i="1" s="1"/>
  <c r="C19" i="1"/>
  <c r="H23" i="1"/>
  <c r="H27" i="1"/>
  <c r="O100" i="2"/>
  <c r="E36" i="1" s="1"/>
  <c r="O44" i="2"/>
  <c r="O43" i="2" s="1"/>
  <c r="E23" i="1" s="1"/>
  <c r="H40" i="1"/>
  <c r="N59" i="2"/>
  <c r="N72" i="2" s="1"/>
  <c r="O72" i="2" s="1"/>
  <c r="I124" i="2"/>
  <c r="O124" i="2" s="1"/>
  <c r="O121" i="2" s="1"/>
  <c r="E41" i="1" s="1"/>
  <c r="O26" i="2"/>
  <c r="O196" i="2"/>
  <c r="M210" i="2"/>
  <c r="O209" i="2"/>
  <c r="O92" i="2"/>
  <c r="E34" i="1" s="1"/>
  <c r="O208" i="2"/>
  <c r="O118" i="2"/>
  <c r="O116" i="2" s="1"/>
  <c r="E40" i="1" s="1"/>
  <c r="O41" i="2"/>
  <c r="O40" i="2" s="1"/>
  <c r="H190" i="2"/>
  <c r="C46" i="1"/>
  <c r="D46" i="1"/>
  <c r="F36" i="1"/>
  <c r="H36" i="1" s="1"/>
  <c r="D56" i="1"/>
  <c r="F56" i="1"/>
  <c r="H56" i="1" s="1"/>
  <c r="I56" i="1" s="1"/>
  <c r="F41" i="1"/>
  <c r="H41" i="1" s="1"/>
  <c r="D41" i="1"/>
  <c r="C50" i="1"/>
  <c r="D50" i="1"/>
  <c r="F50" i="1"/>
  <c r="H50" i="1" s="1"/>
  <c r="D38" i="1"/>
  <c r="D42" i="1"/>
  <c r="D47" i="1"/>
  <c r="C52" i="1"/>
  <c r="F42" i="1"/>
  <c r="H42" i="1" s="1"/>
  <c r="D52" i="1"/>
  <c r="F34" i="1"/>
  <c r="H34" i="1" s="1"/>
  <c r="C48" i="1"/>
  <c r="C40" i="1"/>
  <c r="F55" i="1"/>
  <c r="H55" i="1" s="1"/>
  <c r="D48" i="1"/>
  <c r="C27" i="1"/>
  <c r="I48" i="1"/>
  <c r="C55" i="1"/>
  <c r="D44" i="1"/>
  <c r="D40" i="1"/>
  <c r="C12" i="1"/>
  <c r="C36" i="1"/>
  <c r="C34" i="1"/>
  <c r="F38" i="1"/>
  <c r="H38" i="1" s="1"/>
  <c r="I38" i="1" s="1"/>
  <c r="F44" i="1"/>
  <c r="H44" i="1" s="1"/>
  <c r="I47" i="1"/>
  <c r="C49" i="1"/>
  <c r="F49" i="1"/>
  <c r="H49" i="1" s="1"/>
  <c r="D49" i="1"/>
  <c r="C37" i="1"/>
  <c r="F37" i="1"/>
  <c r="H37" i="1" s="1"/>
  <c r="I37" i="1" s="1"/>
  <c r="D37" i="1"/>
  <c r="F51" i="1"/>
  <c r="H51" i="1" s="1"/>
  <c r="D51" i="1"/>
  <c r="C51" i="1"/>
  <c r="F21" i="1"/>
  <c r="H21" i="1" s="1"/>
  <c r="I21" i="1" s="1"/>
  <c r="C21" i="1"/>
  <c r="D21" i="1"/>
  <c r="F43" i="1"/>
  <c r="H43" i="1" s="1"/>
  <c r="D43" i="1"/>
  <c r="F25" i="1"/>
  <c r="H25" i="1" s="1"/>
  <c r="D25" i="1"/>
  <c r="F33" i="1"/>
  <c r="H33" i="1" s="1"/>
  <c r="D33" i="1"/>
  <c r="C33" i="1"/>
  <c r="F45" i="1"/>
  <c r="H45" i="1" s="1"/>
  <c r="D45" i="1"/>
  <c r="C45" i="1"/>
  <c r="F13" i="1"/>
  <c r="H13" i="1" s="1"/>
  <c r="I13" i="1" s="1"/>
  <c r="F20" i="1"/>
  <c r="H20" i="1" s="1"/>
  <c r="F24" i="1"/>
  <c r="H24" i="1" s="1"/>
  <c r="F28" i="1"/>
  <c r="H28" i="1" s="1"/>
  <c r="D18" i="1"/>
  <c r="D22" i="1"/>
  <c r="D26" i="1"/>
  <c r="C41" i="1"/>
  <c r="C47" i="1"/>
  <c r="C13" i="1"/>
  <c r="F18" i="1"/>
  <c r="H18" i="1" s="1"/>
  <c r="D19" i="1"/>
  <c r="F22" i="1"/>
  <c r="H22" i="1" s="1"/>
  <c r="D23" i="1"/>
  <c r="F26" i="1"/>
  <c r="H26" i="1" s="1"/>
  <c r="D27" i="1"/>
  <c r="E43" i="1"/>
  <c r="H197" i="2"/>
  <c r="D20" i="1"/>
  <c r="D24" i="1"/>
  <c r="D28" i="1"/>
  <c r="O182" i="2"/>
  <c r="I49" i="2"/>
  <c r="I148" i="2"/>
  <c r="I12" i="1" l="1"/>
  <c r="I11" i="1" s="1"/>
  <c r="E11" i="3" s="1"/>
  <c r="I149" i="2"/>
  <c r="I157" i="2" s="1"/>
  <c r="O49" i="2"/>
  <c r="O47" i="2" s="1"/>
  <c r="E24" i="1" s="1"/>
  <c r="I24" i="1" s="1"/>
  <c r="I83" i="2"/>
  <c r="O83" i="2" s="1"/>
  <c r="O81" i="2" s="1"/>
  <c r="E30" i="1" s="1"/>
  <c r="I30" i="1" s="1"/>
  <c r="I23" i="1"/>
  <c r="I40" i="1"/>
  <c r="O59" i="2"/>
  <c r="I36" i="1"/>
  <c r="I18" i="1"/>
  <c r="I34" i="1"/>
  <c r="N54" i="2"/>
  <c r="O54" i="2" s="1"/>
  <c r="O52" i="2" s="1"/>
  <c r="E25" i="1" s="1"/>
  <c r="I25" i="1" s="1"/>
  <c r="I19" i="1"/>
  <c r="H191" i="2"/>
  <c r="H192" i="2" s="1"/>
  <c r="O190" i="2"/>
  <c r="N62" i="2"/>
  <c r="E22" i="1"/>
  <c r="I22" i="1" s="1"/>
  <c r="I41" i="1"/>
  <c r="M211" i="2"/>
  <c r="O211" i="2" s="1"/>
  <c r="O210" i="2"/>
  <c r="I43" i="1"/>
  <c r="N66" i="2"/>
  <c r="O66" i="2" s="1"/>
  <c r="O33" i="2"/>
  <c r="E20" i="1" s="1"/>
  <c r="I20" i="1" s="1"/>
  <c r="N186" i="2"/>
  <c r="I90" i="2"/>
  <c r="O90" i="2" s="1"/>
  <c r="O86" i="2" s="1"/>
  <c r="O148" i="2"/>
  <c r="I156" i="2"/>
  <c r="H198" i="2"/>
  <c r="O149" i="2" l="1"/>
  <c r="O146" i="2" s="1"/>
  <c r="E44" i="1" s="1"/>
  <c r="I44" i="1" s="1"/>
  <c r="O201" i="2"/>
  <c r="E55" i="1" s="1"/>
  <c r="I55" i="1" s="1"/>
  <c r="I54" i="1" s="1"/>
  <c r="E14" i="3" s="1"/>
  <c r="N60" i="2"/>
  <c r="N67" i="2"/>
  <c r="O67" i="2" s="1"/>
  <c r="O65" i="2" s="1"/>
  <c r="E27" i="1" s="1"/>
  <c r="I27" i="1" s="1"/>
  <c r="O62" i="2"/>
  <c r="O157" i="2"/>
  <c r="I166" i="2"/>
  <c r="O166" i="2" s="1"/>
  <c r="D11" i="3"/>
  <c r="C11" i="3"/>
  <c r="N181" i="2"/>
  <c r="E33" i="1"/>
  <c r="I33" i="1" s="1"/>
  <c r="I165" i="2"/>
  <c r="O165" i="2" s="1"/>
  <c r="O156" i="2"/>
  <c r="N192" i="2"/>
  <c r="O186" i="2"/>
  <c r="O176" i="2"/>
  <c r="E49" i="1" s="1"/>
  <c r="I49" i="1" s="1"/>
  <c r="N133" i="2" l="1"/>
  <c r="N185" i="2" s="1"/>
  <c r="O151" i="2"/>
  <c r="E45" i="1" s="1"/>
  <c r="I45" i="1" s="1"/>
  <c r="N73" i="2"/>
  <c r="O73" i="2" s="1"/>
  <c r="O70" i="2" s="1"/>
  <c r="E28" i="1" s="1"/>
  <c r="I28" i="1" s="1"/>
  <c r="O60" i="2"/>
  <c r="O57" i="2" s="1"/>
  <c r="E26" i="1" s="1"/>
  <c r="I26" i="1" s="1"/>
  <c r="C14" i="3"/>
  <c r="D14" i="3"/>
  <c r="N198" i="2"/>
  <c r="O198" i="2" s="1"/>
  <c r="O192" i="2"/>
  <c r="N189" i="2"/>
  <c r="O180" i="2"/>
  <c r="O159" i="2"/>
  <c r="E46" i="1" s="1"/>
  <c r="I46" i="1" s="1"/>
  <c r="I17" i="1" l="1"/>
  <c r="O128" i="2"/>
  <c r="O126" i="2" s="1"/>
  <c r="E42" i="1" s="1"/>
  <c r="I42" i="1" s="1"/>
  <c r="N195" i="2"/>
  <c r="O195" i="2" s="1"/>
  <c r="O189" i="2"/>
  <c r="O184" i="2"/>
  <c r="O179" i="2" s="1"/>
  <c r="E50" i="1" s="1"/>
  <c r="I50" i="1" s="1"/>
  <c r="N191" i="2"/>
  <c r="E12" i="3" l="1"/>
  <c r="C12" i="3" s="1"/>
  <c r="D12" i="3" s="1"/>
  <c r="N197" i="2"/>
  <c r="O197" i="2" s="1"/>
  <c r="O194" i="2" s="1"/>
  <c r="E52" i="1" s="1"/>
  <c r="I52" i="1" s="1"/>
  <c r="O191" i="2"/>
  <c r="O188" i="2" s="1"/>
  <c r="E51" i="1" s="1"/>
  <c r="I51" i="1" s="1"/>
  <c r="I32" i="1" l="1"/>
  <c r="C8" i="4" s="1"/>
  <c r="F10" i="4" s="1"/>
  <c r="F12" i="4" s="1"/>
  <c r="E13" i="3" l="1"/>
  <c r="D13" i="3" s="1"/>
  <c r="F16" i="4"/>
  <c r="E24" i="4" s="1"/>
  <c r="F14" i="4"/>
  <c r="E25" i="4" s="1"/>
  <c r="F9" i="1"/>
  <c r="H9" i="1" s="1"/>
  <c r="I9" i="1" s="1"/>
  <c r="I8" i="1" s="1"/>
  <c r="C13" i="3" l="1"/>
  <c r="E26" i="4"/>
  <c r="E10" i="3"/>
  <c r="I59" i="1"/>
  <c r="J29" i="1" l="1"/>
  <c r="K59" i="1"/>
  <c r="K60" i="1" s="1"/>
  <c r="K63" i="1" s="1"/>
  <c r="J42" i="1"/>
  <c r="J54" i="1"/>
  <c r="J18" i="1"/>
  <c r="J31" i="1"/>
  <c r="J43" i="1"/>
  <c r="J55" i="1"/>
  <c r="J19" i="1"/>
  <c r="J32" i="1"/>
  <c r="J44" i="1"/>
  <c r="J56" i="1"/>
  <c r="J20" i="1"/>
  <c r="J33" i="1"/>
  <c r="J45" i="1"/>
  <c r="J57" i="1"/>
  <c r="J21" i="1"/>
  <c r="J34" i="1"/>
  <c r="J46" i="1"/>
  <c r="J22" i="1"/>
  <c r="J35" i="1"/>
  <c r="J47" i="1"/>
  <c r="J23" i="1"/>
  <c r="J36" i="1"/>
  <c r="J48" i="1"/>
  <c r="J12" i="1"/>
  <c r="J37" i="1"/>
  <c r="J49" i="1"/>
  <c r="J13" i="1"/>
  <c r="J38" i="1"/>
  <c r="J14" i="1"/>
  <c r="J39" i="1"/>
  <c r="J15" i="1"/>
  <c r="J27" i="1"/>
  <c r="J52" i="1"/>
  <c r="J28" i="1"/>
  <c r="J24" i="1"/>
  <c r="J25" i="1"/>
  <c r="J50" i="1"/>
  <c r="J26" i="1"/>
  <c r="J51" i="1"/>
  <c r="J40" i="1"/>
  <c r="J16" i="1"/>
  <c r="J41" i="1"/>
  <c r="J53" i="1"/>
  <c r="J17" i="1"/>
  <c r="E16" i="3"/>
  <c r="D10" i="3" l="1"/>
  <c r="D16" i="3" s="1"/>
  <c r="C10" i="3"/>
  <c r="F14" i="3"/>
  <c r="F12" i="3"/>
  <c r="F11" i="3"/>
  <c r="F13" i="3"/>
  <c r="F10" i="3"/>
  <c r="C16" i="3" l="1"/>
  <c r="F16" i="3"/>
  <c r="D17" i="3"/>
  <c r="C18" i="3" l="1"/>
  <c r="D18" i="3" s="1"/>
  <c r="C17" i="3"/>
  <c r="C19" i="3" s="1"/>
  <c r="D19" i="3" s="1"/>
</calcChain>
</file>

<file path=xl/sharedStrings.xml><?xml version="1.0" encoding="utf-8"?>
<sst xmlns="http://schemas.openxmlformats.org/spreadsheetml/2006/main" count="121208" uniqueCount="55079">
  <si>
    <t>PREFEITURA MUNICIPAL DE PIRAÍ</t>
  </si>
  <si>
    <t>Secretaria Municipal de Obras, Urbanismo e Habitação</t>
  </si>
  <si>
    <t>Orç Nº: 053/25</t>
  </si>
  <si>
    <t xml:space="preserve">Obra: Pavimentação de Estrada Vicinal Trecho III
 </t>
  </si>
  <si>
    <t>Data: 19/11/2025</t>
  </si>
  <si>
    <t xml:space="preserve">Local:  Estrada Hugo Lengruber Portugal - Santanésia - 4º Distrito - PIRAÍ - RJ                                                                                                                                                                                       </t>
  </si>
  <si>
    <t>Preparado: SMOUH</t>
  </si>
  <si>
    <t>PLANILHA ORÇAMENTÁRIA</t>
  </si>
  <si>
    <t>Prazo:  60 Dias</t>
  </si>
  <si>
    <t xml:space="preserve">CÓDIGO </t>
  </si>
  <si>
    <t>ITEM</t>
  </si>
  <si>
    <t>DISCRIMINAÇÃO DOS SERVIÇOS</t>
  </si>
  <si>
    <t>UNID.</t>
  </si>
  <si>
    <t>QUANT.</t>
  </si>
  <si>
    <t>PR UNIT. S/ BDI</t>
  </si>
  <si>
    <t>BDI 23,38%</t>
  </si>
  <si>
    <t>PR UNIT C/ BDI</t>
  </si>
  <si>
    <t>PREÇO TOTAL</t>
  </si>
  <si>
    <t>01.0</t>
  </si>
  <si>
    <t>ADMINISTRAÇÃO LOCAL</t>
  </si>
  <si>
    <t>01.1</t>
  </si>
  <si>
    <t>PERC</t>
  </si>
  <si>
    <t>02.0</t>
  </si>
  <si>
    <t>SERVIÇOS PRELIMINARES</t>
  </si>
  <si>
    <t>02.1</t>
  </si>
  <si>
    <t>02.2</t>
  </si>
  <si>
    <t>02.3</t>
  </si>
  <si>
    <t>03.0</t>
  </si>
  <si>
    <t>PAVIMENTAÇÃO</t>
  </si>
  <si>
    <t>03.1</t>
  </si>
  <si>
    <t>03.2</t>
  </si>
  <si>
    <t>03.3</t>
  </si>
  <si>
    <t>03.4</t>
  </si>
  <si>
    <t>03.5</t>
  </si>
  <si>
    <t>03.6</t>
  </si>
  <si>
    <t>03.7</t>
  </si>
  <si>
    <t>03.8</t>
  </si>
  <si>
    <t>03.9</t>
  </si>
  <si>
    <t>03.10</t>
  </si>
  <si>
    <t>03.11</t>
  </si>
  <si>
    <t>03.12</t>
  </si>
  <si>
    <t>03.13</t>
  </si>
  <si>
    <t>04.0</t>
  </si>
  <si>
    <t>DRENAGEM</t>
  </si>
  <si>
    <t>04.1</t>
  </si>
  <si>
    <t>04.2</t>
  </si>
  <si>
    <t>04.3</t>
  </si>
  <si>
    <t>04.4</t>
  </si>
  <si>
    <t>04.5</t>
  </si>
  <si>
    <t>04.6</t>
  </si>
  <si>
    <t>04.7</t>
  </si>
  <si>
    <t>04.8</t>
  </si>
  <si>
    <t>04.9</t>
  </si>
  <si>
    <t>04.10</t>
  </si>
  <si>
    <t>04.11</t>
  </si>
  <si>
    <t>04.12</t>
  </si>
  <si>
    <t>04.13</t>
  </si>
  <si>
    <t>04.14</t>
  </si>
  <si>
    <t>04.15</t>
  </si>
  <si>
    <t>04.16</t>
  </si>
  <si>
    <t>04.17</t>
  </si>
  <si>
    <t>04.18</t>
  </si>
  <si>
    <t>04.19</t>
  </si>
  <si>
    <t>04.20</t>
  </si>
  <si>
    <t>05.0</t>
  </si>
  <si>
    <t>SINALIZAÇÃO</t>
  </si>
  <si>
    <t>05.1</t>
  </si>
  <si>
    <t>05.3</t>
  </si>
  <si>
    <t>TOTAL GERAL</t>
  </si>
  <si>
    <t>Notas:</t>
  </si>
  <si>
    <t>2- Os itens que possuem códigos genéricos, foram considerados preços de mercado</t>
  </si>
  <si>
    <t>4- Em caso de divergencia de informação entre o projeto e a planilha de orçamento, prevalecerão as especificações do projeto.</t>
  </si>
  <si>
    <t>5- Ficará por conta do contratado os projetos complementares necessários para execução da obra</t>
  </si>
  <si>
    <t>7 - Preços não desonerados</t>
  </si>
  <si>
    <t>MEMÓRIA DE CÁLCULO</t>
  </si>
  <si>
    <t>CÓDIGO EMOP</t>
  </si>
  <si>
    <t>UNID</t>
  </si>
  <si>
    <t>QUANT</t>
  </si>
  <si>
    <t>MÊS</t>
  </si>
  <si>
    <t>COEFIC</t>
  </si>
  <si>
    <t>PESO</t>
  </si>
  <si>
    <t>COMPRIMENTO</t>
  </si>
  <si>
    <t>LARGURA</t>
  </si>
  <si>
    <t>ALTURA</t>
  </si>
  <si>
    <t>PERIM</t>
  </si>
  <si>
    <t>AREA</t>
  </si>
  <si>
    <t>VOLUME</t>
  </si>
  <si>
    <t>TOTAL</t>
  </si>
  <si>
    <t>COMPOSIÇÃO</t>
  </si>
  <si>
    <t>01.050.0300-0</t>
  </si>
  <si>
    <t>01.016.0070-0</t>
  </si>
  <si>
    <t>Km 0 da Avenida Brasil até a obra 98,4km - 20 km = 78,40km</t>
  </si>
  <si>
    <t>01.018.0002-0</t>
  </si>
  <si>
    <t>Retirada do material existente</t>
  </si>
  <si>
    <t>03.020.0050-1</t>
  </si>
  <si>
    <t>Troca de solo</t>
  </si>
  <si>
    <t>Estaca 7 a 9 + 6</t>
  </si>
  <si>
    <t>Estaca 32 a 33</t>
  </si>
  <si>
    <t>Estaca 46 a 48</t>
  </si>
  <si>
    <t>03.015.0010-0</t>
  </si>
  <si>
    <t>20.004.0005-0</t>
  </si>
  <si>
    <t>Àrea a ser pavimentada</t>
  </si>
  <si>
    <t>08.003.0001-0</t>
  </si>
  <si>
    <t>COMP 001</t>
  </si>
  <si>
    <t>20.093.0001-0</t>
  </si>
  <si>
    <t>Kg/m³</t>
  </si>
  <si>
    <t>04.010.0047-0</t>
  </si>
  <si>
    <t xml:space="preserve">Remoção Material Granular (SICRO: 4915669) já possui a carga inclusa. </t>
  </si>
  <si>
    <t>Material Escavado - Troca de Solo</t>
  </si>
  <si>
    <t>04.005.0162-0</t>
  </si>
  <si>
    <t>DMT - Km</t>
  </si>
  <si>
    <t>Remoção Material Granular - Bota Fora</t>
  </si>
  <si>
    <t>Material Escavado - Troca de Solo - Bota Fora</t>
  </si>
  <si>
    <t>Transporte de Base (Escória + cimento) ao trecho</t>
  </si>
  <si>
    <t>04.018.0015-0</t>
  </si>
  <si>
    <t>Pó de Pedra (item 05.3)</t>
  </si>
  <si>
    <t>Recebimanto da Base (Escória + cimento)</t>
  </si>
  <si>
    <t>TC 10.05.0701 (/)</t>
  </si>
  <si>
    <t>08.027.0041-0</t>
  </si>
  <si>
    <t>Conforme Levantamento - Proejto</t>
  </si>
  <si>
    <t>08.027.0040-0</t>
  </si>
  <si>
    <t>Estaca 3 a 29+5</t>
  </si>
  <si>
    <t>Estaca 32 a 43+15</t>
  </si>
  <si>
    <t>Estaca 48 a 53</t>
  </si>
  <si>
    <t>Desconto do comprimento das descidas d'águas rápidas (item 05.7)</t>
  </si>
  <si>
    <t>Estaca 7+5</t>
  </si>
  <si>
    <t>Estaca 53</t>
  </si>
  <si>
    <t>Estaca 7</t>
  </si>
  <si>
    <t>20.026.0002-0</t>
  </si>
  <si>
    <t>Considerado uma descida a cada 40m de sarjeta</t>
  </si>
  <si>
    <t>03.016.0050-1</t>
  </si>
  <si>
    <t xml:space="preserve"> Ø 600 BSTC</t>
  </si>
  <si>
    <t>03.016.0055-1</t>
  </si>
  <si>
    <t>03.011.0015-1</t>
  </si>
  <si>
    <t>Volume Escavado (itens 05.8 e 05.9) = 31,68m³ + 6,33m³ = 38,01m³</t>
  </si>
  <si>
    <t>Volume embasamento pó de pedra (item 05.11)  = 1,36m³</t>
  </si>
  <si>
    <t xml:space="preserve">Volume enrocamento fundo vala (item 05.12) = 4,22m³ </t>
  </si>
  <si>
    <t>Volume camada nivelamento (item 05.13) = 2,11m³</t>
  </si>
  <si>
    <t>Volume do tubo = 4,98m³</t>
  </si>
  <si>
    <t>Total reaterro = 38,01m³ - 1,36m³ - 4,22m³ - 2,11m³ - 4,98m³ = 25,33m³</t>
  </si>
  <si>
    <t>Caixa Coletora CCT-01 (quantidades por caixa)</t>
  </si>
  <si>
    <t>Volume Escavado (DNIT IPR-736) = 15m³</t>
  </si>
  <si>
    <t>Volume camada nivelamento (item 05.13) = 0,23m³</t>
  </si>
  <si>
    <t>Volume da caixa (1,40m x 1,65m x 2,00m) = 4,62</t>
  </si>
  <si>
    <t>Total reaterro =15m³ - 0,23m³ - 4,62m³ = 10,15m³ x 2 caixas = 20,30m³</t>
  </si>
  <si>
    <t>06.088.0010-0</t>
  </si>
  <si>
    <t>Escavação Ø600 BSTC [(9,40m + 8,20m) x 1,20m x 1,80m] = 38,02 m³</t>
  </si>
  <si>
    <t>Vol Reaterro pó de pedra até a geratriz [(9,40m + 8,20m) x 1,20m x 0,30m] = 6,34m³</t>
  </si>
  <si>
    <r>
      <rPr>
        <sz val="8"/>
        <color theme="1"/>
        <rFont val="Arial"/>
        <family val="2"/>
      </rPr>
      <t xml:space="preserve">Desconto do tubo Ø600 BSTC = (9,40m + 8,20m) x </t>
    </r>
    <r>
      <rPr>
        <sz val="8"/>
        <color theme="1"/>
        <rFont val="Calibri"/>
        <family val="2"/>
      </rPr>
      <t>π</t>
    </r>
    <r>
      <rPr>
        <sz val="8"/>
        <color theme="1"/>
        <rFont val="Arial"/>
        <family val="2"/>
      </rPr>
      <t>d²/4 = 4,98m³</t>
    </r>
  </si>
  <si>
    <t>Logo: 6,34m³ - 4,98 m³ = 1,36m³</t>
  </si>
  <si>
    <t>06.085.0040-0</t>
  </si>
  <si>
    <t>11.001.0020-1</t>
  </si>
  <si>
    <t>Caixa Coletora CCT-01</t>
  </si>
  <si>
    <t>05.098.0002-0</t>
  </si>
  <si>
    <t>3 m (C) x 2 + 2,40 m (L) x 2 = 10,8m x 2,10 (A) m = 22,68m²  (Por caixa)</t>
  </si>
  <si>
    <t>05.010.0005-0</t>
  </si>
  <si>
    <t>Potência = 3 cv; h/dia trabalhadas = 8h; dias necessários = 4 dias; Percentual produtivo = 75% CP</t>
  </si>
  <si>
    <t>3 x 8 x 4 x 0,75 = 72 CV x H</t>
  </si>
  <si>
    <t>05.010.0006-0</t>
  </si>
  <si>
    <t>Potência = 3 cv; h/dia trabalhadas = 8h; dias necessários = 4 dias; Percentual improdutivo = 25% CI</t>
  </si>
  <si>
    <t>3 x 8 x 4 x 0,25 = 24 CV x H</t>
  </si>
  <si>
    <t>Pedra de mão (item 05.12)</t>
  </si>
  <si>
    <t>04.012.0071-1</t>
  </si>
  <si>
    <t xml:space="preserve">Sarjeta STC 100-20 (DNIT IPR-736) </t>
  </si>
  <si>
    <t>Escavação 0,1946m³/m, logo = 0,1946m³/m x 828,50m (item 05.1) = 161,60m³</t>
  </si>
  <si>
    <t>Caixa Coletora CCT-01 (DNIT IPR-736)</t>
  </si>
  <si>
    <t>Escavação = 30m³ - reaterro = 20,30m³ = 9,70m³</t>
  </si>
  <si>
    <t>Ø 600 BSTC</t>
  </si>
  <si>
    <t>Escavação (Itens 05.8 e 05.9) = 38,01 m³ - reaterro (item 05.10) = 25,33m³ = 12,68m³</t>
  </si>
  <si>
    <t>Descida dágua rápida - DAR (item 05.7) = 0,4m³/m x 21m = 8,40m³</t>
  </si>
  <si>
    <t>Descida dágua rápida - DAR</t>
  </si>
  <si>
    <t>05.015.0050-0</t>
  </si>
  <si>
    <t>A-1a</t>
  </si>
  <si>
    <t>A-1b</t>
  </si>
  <si>
    <t>A-2a</t>
  </si>
  <si>
    <t>A-2b</t>
  </si>
  <si>
    <t>marcador de alinhamento à direita</t>
  </si>
  <si>
    <t>marcador de alinhamento à esquerda</t>
  </si>
  <si>
    <t>R-1</t>
  </si>
  <si>
    <t>R-28</t>
  </si>
  <si>
    <t>R-7</t>
  </si>
  <si>
    <t>R-19</t>
  </si>
  <si>
    <t>02.030.0005-0</t>
  </si>
  <si>
    <t>02.030.0025-0</t>
  </si>
  <si>
    <t>ST 60.05.1000 (/)</t>
  </si>
  <si>
    <t>ST 85.05.0050 (/)</t>
  </si>
  <si>
    <t>02.011.0010-0</t>
  </si>
  <si>
    <t xml:space="preserve">Obra: Pavimentação de Estrada Vicinal Trecho III 
 </t>
  </si>
  <si>
    <t>CRONOGRAMA FÍSICO FINANCEIRO</t>
  </si>
  <si>
    <t>DISCRIMINAÇÃO</t>
  </si>
  <si>
    <t>DIAS</t>
  </si>
  <si>
    <t>%</t>
  </si>
  <si>
    <t>TOTAL ACUMULADO</t>
  </si>
  <si>
    <t>% ACUMULADO</t>
  </si>
  <si>
    <t>CONCEDENTE</t>
  </si>
  <si>
    <t>PROPONENTE</t>
  </si>
  <si>
    <t>TABELA PARA O CÁLCULO DOS COEFICIENTES DA ADMINISTRAÇÃO LOCAL</t>
  </si>
  <si>
    <t>DADOS</t>
  </si>
  <si>
    <t>RESULTADOS</t>
  </si>
  <si>
    <t>PR. OBRA S/ ADM</t>
  </si>
  <si>
    <t>TAXA ADMIN.</t>
  </si>
  <si>
    <t>ADM. LOCAL C/ BDI</t>
  </si>
  <si>
    <t>BDI</t>
  </si>
  <si>
    <t>PR. DE CUSTO</t>
  </si>
  <si>
    <t>PR. ENGENHEIRO (90778)</t>
  </si>
  <si>
    <t>COEF. 90778</t>
  </si>
  <si>
    <t>PR. ENCARREGADO (93572)</t>
  </si>
  <si>
    <t>COEF. 93572</t>
  </si>
  <si>
    <t>QUAT. DE HORA ENGº</t>
  </si>
  <si>
    <t>QUANT. DE MÊS ENC.</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</si>
  <si>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</si>
  <si>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</si>
  <si>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</si>
  <si>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</si>
  <si>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</si>
  <si>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</si>
  <si>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</si>
  <si>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</si>
  <si>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</si>
  <si>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</si>
  <si>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</si>
  <si>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</si>
  <si>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</si>
  <si>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</si>
  <si>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</si>
  <si>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</si>
  <si>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</si>
  <si>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</si>
  <si>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</si>
  <si>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</si>
  <si>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</si>
  <si>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</si>
  <si>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</si>
  <si>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</si>
  <si>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</si>
  <si>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</si>
  <si>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</si>
  <si>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</si>
  <si>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</si>
  <si>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</si>
  <si>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</si>
  <si>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</si>
  <si>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</si>
  <si>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</si>
  <si>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</si>
  <si>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</si>
  <si>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</si>
  <si>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</si>
  <si>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</si>
  <si>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</si>
  <si>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</si>
  <si>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</si>
  <si>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</si>
  <si>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</si>
  <si>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</si>
  <si>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</si>
  <si>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</si>
  <si>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</si>
  <si>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</si>
  <si>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</si>
  <si>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</si>
  <si>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</si>
  <si>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</si>
  <si>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</si>
  <si>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</si>
  <si>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</si>
  <si>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</si>
  <si>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</si>
  <si>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</si>
  <si>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</si>
  <si>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</si>
  <si>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</si>
  <si>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01.001.0032-0</t>
  </si>
  <si>
    <t>01.001.0032-A</t>
  </si>
  <si>
    <t>01.001.0034-0</t>
  </si>
  <si>
    <t>01.001.0034-A</t>
  </si>
  <si>
    <t>01.001.0036-0</t>
  </si>
  <si>
    <t>01.001.0036-A</t>
  </si>
  <si>
    <t>01.001.0037-0</t>
  </si>
  <si>
    <t>01.001.0037-A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</si>
  <si>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</si>
  <si>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</si>
  <si>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</si>
  <si>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</si>
  <si>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</si>
  <si>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</si>
  <si>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</si>
  <si>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</si>
  <si>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</si>
  <si>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</si>
  <si>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</si>
  <si>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</si>
  <si>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</si>
  <si>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</si>
  <si>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</si>
  <si>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</si>
  <si>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</si>
  <si>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</si>
  <si>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</si>
  <si>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</si>
  <si>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</si>
  <si>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</si>
  <si>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</si>
  <si>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</si>
  <si>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</si>
  <si>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</si>
  <si>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</si>
  <si>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</si>
  <si>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</si>
  <si>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</si>
  <si>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</si>
  <si>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</si>
  <si>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</si>
  <si>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</si>
  <si>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</si>
  <si>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</si>
  <si>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</si>
  <si>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</si>
  <si>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</si>
  <si>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</si>
  <si>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</si>
  <si>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</si>
  <si>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</si>
  <si>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</si>
  <si>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</si>
  <si>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</si>
  <si>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</si>
  <si>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</si>
  <si>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</si>
  <si>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</si>
  <si>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</si>
  <si>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</si>
  <si>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</si>
  <si>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</si>
  <si>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</si>
  <si>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</si>
  <si>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</si>
  <si>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</si>
  <si>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</si>
  <si>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</si>
  <si>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</si>
  <si>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</si>
  <si>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</si>
  <si>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</si>
  <si>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</si>
  <si>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</si>
  <si>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</si>
  <si>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</si>
  <si>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</si>
  <si>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</si>
  <si>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</si>
  <si>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</si>
  <si>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</si>
  <si>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</si>
  <si>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</si>
  <si>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</si>
  <si>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</si>
  <si>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</si>
  <si>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</si>
  <si>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</si>
  <si>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</si>
  <si>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</si>
  <si>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</si>
  <si>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</si>
  <si>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</si>
  <si>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</si>
  <si>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</si>
  <si>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</si>
  <si>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</si>
  <si>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</si>
  <si>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</si>
  <si>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</si>
  <si>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</si>
  <si>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</si>
  <si>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</si>
  <si>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</si>
  <si>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</si>
  <si>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</si>
  <si>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</si>
  <si>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</si>
  <si>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</si>
  <si>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</si>
  <si>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</si>
  <si>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</si>
  <si>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</si>
  <si>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</si>
  <si>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</si>
  <si>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</si>
  <si>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</si>
  <si>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</si>
  <si>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</si>
  <si>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</si>
  <si>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</si>
  <si>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</si>
  <si>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</si>
  <si>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</si>
  <si>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</si>
  <si>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</si>
  <si>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</si>
  <si>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</si>
  <si>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</si>
  <si>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</si>
  <si>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</si>
  <si>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</si>
  <si>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</si>
  <si>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</si>
  <si>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</si>
  <si>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</si>
  <si>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</si>
  <si>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</si>
  <si>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</si>
  <si>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</si>
  <si>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</si>
  <si>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</si>
  <si>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</si>
  <si>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</si>
  <si>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</si>
  <si>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</si>
  <si>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</si>
  <si>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</si>
  <si>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</si>
  <si>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</si>
  <si>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</si>
  <si>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</si>
  <si>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</si>
  <si>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</si>
  <si>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</si>
  <si>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</si>
  <si>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</si>
  <si>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</si>
  <si>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</si>
  <si>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</si>
  <si>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</si>
  <si>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</si>
  <si>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</si>
  <si>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</si>
  <si>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</si>
  <si>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</si>
  <si>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</si>
  <si>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</si>
  <si>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</si>
  <si>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</si>
  <si>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</si>
  <si>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</si>
  <si>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</si>
  <si>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</si>
  <si>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</si>
  <si>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</si>
  <si>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</si>
  <si>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</si>
  <si>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</si>
  <si>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</si>
  <si>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</si>
  <si>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</si>
  <si>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</si>
  <si>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</si>
  <si>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</si>
  <si>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</si>
  <si>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</si>
  <si>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</si>
  <si>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</si>
  <si>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</si>
  <si>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</si>
  <si>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</si>
  <si>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</si>
  <si>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</si>
  <si>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</si>
  <si>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</si>
  <si>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</si>
  <si>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</si>
  <si>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</si>
  <si>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</si>
  <si>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</si>
  <si>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</si>
  <si>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</si>
  <si>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</si>
  <si>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</si>
  <si>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</si>
  <si>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</si>
  <si>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</si>
  <si>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</si>
  <si>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</si>
  <si>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</si>
  <si>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</si>
  <si>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</si>
  <si>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</si>
  <si>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</si>
  <si>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</si>
  <si>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</si>
  <si>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</si>
  <si>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</si>
  <si>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</si>
  <si>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</si>
  <si>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</si>
  <si>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</si>
  <si>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</si>
  <si>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</si>
  <si>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</si>
  <si>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</si>
  <si>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</si>
  <si>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</si>
  <si>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</si>
  <si>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</si>
  <si>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</si>
  <si>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</si>
  <si>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</si>
  <si>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</si>
  <si>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</si>
  <si>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</si>
  <si>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</si>
  <si>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</si>
  <si>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</si>
  <si>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</si>
  <si>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</si>
  <si>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</si>
  <si>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</si>
  <si>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</si>
  <si>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</si>
  <si>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</si>
  <si>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</si>
  <si>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</si>
  <si>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</si>
  <si>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</si>
  <si>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</si>
  <si>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</si>
  <si>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</si>
  <si>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</si>
  <si>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</si>
  <si>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</si>
  <si>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</si>
  <si>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</si>
  <si>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</si>
  <si>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</si>
  <si>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</si>
  <si>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</si>
  <si>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</si>
  <si>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</si>
  <si>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</si>
  <si>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</si>
  <si>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</si>
  <si>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</si>
  <si>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</si>
  <si>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</si>
  <si>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</si>
  <si>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</si>
  <si>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</si>
  <si>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</si>
  <si>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</si>
  <si>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</si>
  <si>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</si>
  <si>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</si>
  <si>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</si>
  <si>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</si>
  <si>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</si>
  <si>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</si>
  <si>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</si>
  <si>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</si>
  <si>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</si>
  <si>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</si>
  <si>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</si>
  <si>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</si>
  <si>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</si>
  <si>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</si>
  <si>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</si>
  <si>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</si>
  <si>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</si>
  <si>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</si>
  <si>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</si>
  <si>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</si>
  <si>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</si>
  <si>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</si>
  <si>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</si>
  <si>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</si>
  <si>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</si>
  <si>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</si>
  <si>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</si>
  <si>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</si>
  <si>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</si>
  <si>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</si>
  <si>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</si>
  <si>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</si>
  <si>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</si>
  <si>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</si>
  <si>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</si>
  <si>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</si>
  <si>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</si>
  <si>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</si>
  <si>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</si>
  <si>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</si>
  <si>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</si>
  <si>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</si>
  <si>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</si>
  <si>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</si>
  <si>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</si>
  <si>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</si>
  <si>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</si>
  <si>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</si>
  <si>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</si>
  <si>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</si>
  <si>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</si>
  <si>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</si>
  <si>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</si>
  <si>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</si>
  <si>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</si>
  <si>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</si>
  <si>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</si>
  <si>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</si>
  <si>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</si>
  <si>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</si>
  <si>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</si>
  <si>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</si>
  <si>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</si>
  <si>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</si>
  <si>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</si>
  <si>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</si>
  <si>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</si>
  <si>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</si>
  <si>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</si>
  <si>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</si>
  <si>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</si>
  <si>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</si>
  <si>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</si>
  <si>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</si>
  <si>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</si>
  <si>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</si>
  <si>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</si>
  <si>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</si>
  <si>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</si>
  <si>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</si>
  <si>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</si>
  <si>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</si>
  <si>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</si>
  <si>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</si>
  <si>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</si>
  <si>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</si>
  <si>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</si>
  <si>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</si>
  <si>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</si>
  <si>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</si>
  <si>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</si>
  <si>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</si>
  <si>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</si>
  <si>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</si>
  <si>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</si>
  <si>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</si>
  <si>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</si>
  <si>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</si>
  <si>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</si>
  <si>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</si>
  <si>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</si>
  <si>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</si>
  <si>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</si>
  <si>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</si>
  <si>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</si>
  <si>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</si>
  <si>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</si>
  <si>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</si>
  <si>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</si>
  <si>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</si>
  <si>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</si>
  <si>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</si>
  <si>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</si>
  <si>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</si>
  <si>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</si>
  <si>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</si>
  <si>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</si>
  <si>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</si>
  <si>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</si>
  <si>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</si>
  <si>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</si>
  <si>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</si>
  <si>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</si>
  <si>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</si>
  <si>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</si>
  <si>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</si>
  <si>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</si>
  <si>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</si>
  <si>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</si>
  <si>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</si>
  <si>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</si>
  <si>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</si>
  <si>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</si>
  <si>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</si>
  <si>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</si>
  <si>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</si>
  <si>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</si>
  <si>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01.001.0450-0</t>
  </si>
  <si>
    <t>01.001.0450-A</t>
  </si>
  <si>
    <t>01.001.0460-0</t>
  </si>
  <si>
    <t>01.001.0460-A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</si>
  <si>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</si>
  <si>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</si>
  <si>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</si>
  <si>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</si>
  <si>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</si>
  <si>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</si>
  <si>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</si>
  <si>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</si>
  <si>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</si>
  <si>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</si>
  <si>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</si>
  <si>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</si>
  <si>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</si>
  <si>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</si>
  <si>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</si>
  <si>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</si>
  <si>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</si>
  <si>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</si>
  <si>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</si>
  <si>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</si>
  <si>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</si>
  <si>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</si>
  <si>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</si>
  <si>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</si>
  <si>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</si>
  <si>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</si>
  <si>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</si>
  <si>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</si>
  <si>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</si>
  <si>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</si>
  <si>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</si>
  <si>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</si>
  <si>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</si>
  <si>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</si>
  <si>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</si>
  <si>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</si>
  <si>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</si>
  <si>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</si>
  <si>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</si>
  <si>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</si>
  <si>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</si>
  <si>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</si>
  <si>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</si>
  <si>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</si>
  <si>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</si>
  <si>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</si>
  <si>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</si>
  <si>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</si>
  <si>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</si>
  <si>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</si>
  <si>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</si>
  <si>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</si>
  <si>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</si>
  <si>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</si>
  <si>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</si>
  <si>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</si>
  <si>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</si>
  <si>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</si>
  <si>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</si>
  <si>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</si>
  <si>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</si>
  <si>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</si>
  <si>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</si>
  <si>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</si>
  <si>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</si>
  <si>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</si>
  <si>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</si>
  <si>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</si>
  <si>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</si>
  <si>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</si>
  <si>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</si>
  <si>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</si>
  <si>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</si>
  <si>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</si>
  <si>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</si>
  <si>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</si>
  <si>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</si>
  <si>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</si>
  <si>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</si>
  <si>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</si>
  <si>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</si>
  <si>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</si>
  <si>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</si>
  <si>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</si>
  <si>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</si>
  <si>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</si>
  <si>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</si>
  <si>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</si>
  <si>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</si>
  <si>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</si>
  <si>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</si>
  <si>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</si>
  <si>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</si>
  <si>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</si>
  <si>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</si>
  <si>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</si>
  <si>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</si>
  <si>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</si>
  <si>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</si>
  <si>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</si>
  <si>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</si>
  <si>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</si>
  <si>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</si>
  <si>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</si>
  <si>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</si>
  <si>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</si>
  <si>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</si>
  <si>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</si>
  <si>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</si>
  <si>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</si>
  <si>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</si>
  <si>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</si>
  <si>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</si>
  <si>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</si>
  <si>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</si>
  <si>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</si>
  <si>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</si>
  <si>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</si>
  <si>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</si>
  <si>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</si>
  <si>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</si>
  <si>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</si>
  <si>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</si>
  <si>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</si>
  <si>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</si>
  <si>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</si>
  <si>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</si>
  <si>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</si>
  <si>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</si>
  <si>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</si>
  <si>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</si>
  <si>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</si>
  <si>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</si>
  <si>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</si>
  <si>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</si>
  <si>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</si>
  <si>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</si>
  <si>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</si>
  <si>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</si>
  <si>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</si>
  <si>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</si>
  <si>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</si>
  <si>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</si>
  <si>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</si>
  <si>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</si>
  <si>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</si>
  <si>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</si>
  <si>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</si>
  <si>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</si>
  <si>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</si>
  <si>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</si>
  <si>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</si>
  <si>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</si>
  <si>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</si>
  <si>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</si>
  <si>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</si>
  <si>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</si>
  <si>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</si>
  <si>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</si>
  <si>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</si>
  <si>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</si>
  <si>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</si>
  <si>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</si>
  <si>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</si>
  <si>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</si>
  <si>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</si>
  <si>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</si>
  <si>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</si>
  <si>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</si>
  <si>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</si>
  <si>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</si>
  <si>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</si>
  <si>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</si>
  <si>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</si>
  <si>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</si>
  <si>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</si>
  <si>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</si>
  <si>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</si>
  <si>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</si>
  <si>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</si>
  <si>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</si>
  <si>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</si>
  <si>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</si>
  <si>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</si>
  <si>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</si>
  <si>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</si>
  <si>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</si>
  <si>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</si>
  <si>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</si>
  <si>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</si>
  <si>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</si>
  <si>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</si>
  <si>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</si>
  <si>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</si>
  <si>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</si>
  <si>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</si>
  <si>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</si>
  <si>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</si>
  <si>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</si>
  <si>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</si>
  <si>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</si>
  <si>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</si>
  <si>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</si>
  <si>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</si>
  <si>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</si>
  <si>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</si>
  <si>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</si>
  <si>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</si>
  <si>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</si>
  <si>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</si>
  <si>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</si>
  <si>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</si>
  <si>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</si>
  <si>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</si>
  <si>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</si>
  <si>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</si>
  <si>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</si>
  <si>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</si>
  <si>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</si>
  <si>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</si>
  <si>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</si>
  <si>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</si>
  <si>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</si>
  <si>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</si>
  <si>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</si>
  <si>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</si>
  <si>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</si>
  <si>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</si>
  <si>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</si>
  <si>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</si>
  <si>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</si>
  <si>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</si>
  <si>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</si>
  <si>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</si>
  <si>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</si>
  <si>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</si>
  <si>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</si>
  <si>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</si>
  <si>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</si>
  <si>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</si>
  <si>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</si>
  <si>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</si>
  <si>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</si>
  <si>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</si>
  <si>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</si>
  <si>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</si>
  <si>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</si>
  <si>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</si>
  <si>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</si>
  <si>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</si>
  <si>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</si>
  <si>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</si>
  <si>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</si>
  <si>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</si>
  <si>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</si>
  <si>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</si>
  <si>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</si>
  <si>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</si>
  <si>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</si>
  <si>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</si>
  <si>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</si>
  <si>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</si>
  <si>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</si>
  <si>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</si>
  <si>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</si>
  <si>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</si>
  <si>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</si>
  <si>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</si>
  <si>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</si>
  <si>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</si>
  <si>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</si>
  <si>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</si>
  <si>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</si>
  <si>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</si>
  <si>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</si>
  <si>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</si>
  <si>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</si>
  <si>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</si>
  <si>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</si>
  <si>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</si>
  <si>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</si>
  <si>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</si>
  <si>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</si>
  <si>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</si>
  <si>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</si>
  <si>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</si>
  <si>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</si>
  <si>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</si>
  <si>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</si>
  <si>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</si>
  <si>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</si>
  <si>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</si>
  <si>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</si>
  <si>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</si>
  <si>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</si>
  <si>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</si>
  <si>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</si>
  <si>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</si>
  <si>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</si>
  <si>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</si>
  <si>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</si>
  <si>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</si>
  <si>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</si>
  <si>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</si>
  <si>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</si>
  <si>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</si>
  <si>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</si>
  <si>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</si>
  <si>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</si>
  <si>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</si>
  <si>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</si>
  <si>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</si>
  <si>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</si>
  <si>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</si>
  <si>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</si>
  <si>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</si>
  <si>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</si>
  <si>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</si>
  <si>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</si>
  <si>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</si>
  <si>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</si>
  <si>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</si>
  <si>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</si>
  <si>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</si>
  <si>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</si>
  <si>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</si>
  <si>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</si>
  <si>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</si>
  <si>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</si>
  <si>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</si>
  <si>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</si>
  <si>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</si>
  <si>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</si>
  <si>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</si>
  <si>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</si>
  <si>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</si>
  <si>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</si>
  <si>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</si>
  <si>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</si>
  <si>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</si>
  <si>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</si>
  <si>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</si>
  <si>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</si>
  <si>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</si>
  <si>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</si>
  <si>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</si>
  <si>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</si>
  <si>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</si>
  <si>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</si>
  <si>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</si>
  <si>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</si>
  <si>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</si>
  <si>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</si>
  <si>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</si>
  <si>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</si>
  <si>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</si>
  <si>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</si>
  <si>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</si>
  <si>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</si>
  <si>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</si>
  <si>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</si>
  <si>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</si>
  <si>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</si>
  <si>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</si>
  <si>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</si>
  <si>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</si>
  <si>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</si>
  <si>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</si>
  <si>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</si>
  <si>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</si>
  <si>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</si>
  <si>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</si>
  <si>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</si>
  <si>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</si>
  <si>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</si>
  <si>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</si>
  <si>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</si>
  <si>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</si>
  <si>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</si>
  <si>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</si>
  <si>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</si>
  <si>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01.016.0201-0</t>
  </si>
  <si>
    <t>01.016.0201-A</t>
  </si>
  <si>
    <t>01.016.0202-0</t>
  </si>
  <si>
    <t>01.016.0202-A</t>
  </si>
  <si>
    <t>01.016.0203-0</t>
  </si>
  <si>
    <t>01.016.0203-A</t>
  </si>
  <si>
    <t>01.016.0204-0</t>
  </si>
  <si>
    <t>01.016.0204-A</t>
  </si>
  <si>
    <t>01.016.0205-0</t>
  </si>
  <si>
    <t>01.016.0205-A</t>
  </si>
  <si>
    <t>01.016.0206-0</t>
  </si>
  <si>
    <t>01.016.0206-A</t>
  </si>
  <si>
    <t>01.016.0207-0</t>
  </si>
  <si>
    <t>01.016.0207-A</t>
  </si>
  <si>
    <t>01.016.0208-0</t>
  </si>
  <si>
    <t>01.016.0208-A</t>
  </si>
  <si>
    <t>01.016.0209-0</t>
  </si>
  <si>
    <t>01.016.0209-A</t>
  </si>
  <si>
    <t>01.016.0210-0</t>
  </si>
  <si>
    <t>01.016.0210-A</t>
  </si>
  <si>
    <t>01.016.0211-0</t>
  </si>
  <si>
    <t>01.016.0211-A</t>
  </si>
  <si>
    <t>01.016.0220-0</t>
  </si>
  <si>
    <t>01.016.0220-A</t>
  </si>
  <si>
    <t>01.016.0221-0</t>
  </si>
  <si>
    <t>01.016.0221-A</t>
  </si>
  <si>
    <t>01.016.0222-0</t>
  </si>
  <si>
    <t>01.016.0222-A</t>
  </si>
  <si>
    <t>01.016.0223-0</t>
  </si>
  <si>
    <t>01.016.0223-A</t>
  </si>
  <si>
    <t>01.016.0224-0</t>
  </si>
  <si>
    <t>01.016.0224-A</t>
  </si>
  <si>
    <t>01.016.0225-0</t>
  </si>
  <si>
    <t>01.016.0225-A</t>
  </si>
  <si>
    <t>01.016.0226-0</t>
  </si>
  <si>
    <t>01.016.0226-A</t>
  </si>
  <si>
    <t>01.016.0227-0</t>
  </si>
  <si>
    <t>01.016.0227-A</t>
  </si>
  <si>
    <t>01.016.0228-0</t>
  </si>
  <si>
    <t>01.016.0228-A</t>
  </si>
  <si>
    <t>01.016.0229-0</t>
  </si>
  <si>
    <t>01.016.0229-A</t>
  </si>
  <si>
    <t>01.016.0230-0</t>
  </si>
  <si>
    <t>01.016.0230-A</t>
  </si>
  <si>
    <t>01.016.0231-0</t>
  </si>
  <si>
    <t>01.016.0231-A</t>
  </si>
  <si>
    <t>01.016.0240-0</t>
  </si>
  <si>
    <t>01.016.0240-A</t>
  </si>
  <si>
    <t>01.016.0241-0</t>
  </si>
  <si>
    <t>01.016.0241-A</t>
  </si>
  <si>
    <t>01.016.0242-0</t>
  </si>
  <si>
    <t>01.016.0242-A</t>
  </si>
  <si>
    <t>01.016.0243-0</t>
  </si>
  <si>
    <t>01.016.0243-A</t>
  </si>
  <si>
    <t>01.016.0244-0</t>
  </si>
  <si>
    <t>01.016.0244-A</t>
  </si>
  <si>
    <t>01.016.0245-0</t>
  </si>
  <si>
    <t>01.016.0245-A</t>
  </si>
  <si>
    <t>01.016.0246-0</t>
  </si>
  <si>
    <t>01.016.0246-A</t>
  </si>
  <si>
    <t>01.016.0247-0</t>
  </si>
  <si>
    <t>01.016.0247-A</t>
  </si>
  <si>
    <t>01.016.0248-0</t>
  </si>
  <si>
    <t>01.016.0248-A</t>
  </si>
  <si>
    <t>01.016.0249-0</t>
  </si>
  <si>
    <t>01.016.0249-A</t>
  </si>
  <si>
    <t>01.016.0250-0</t>
  </si>
  <si>
    <t>01.016.0250-A</t>
  </si>
  <si>
    <t>01.016.0251-0</t>
  </si>
  <si>
    <t>01.016.0251-A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</si>
  <si>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</si>
  <si>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</si>
  <si>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</si>
  <si>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</si>
  <si>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</si>
  <si>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</si>
  <si>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</si>
  <si>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</si>
  <si>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</si>
  <si>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</si>
  <si>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</si>
  <si>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</si>
  <si>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</si>
  <si>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</si>
  <si>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</si>
  <si>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</si>
  <si>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</si>
  <si>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</si>
  <si>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</si>
  <si>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</si>
  <si>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</si>
  <si>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</si>
  <si>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</si>
  <si>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</si>
  <si>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</si>
  <si>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</si>
  <si>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</si>
  <si>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</si>
  <si>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</si>
  <si>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</si>
  <si>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</si>
  <si>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</si>
  <si>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</si>
  <si>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</si>
  <si>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</si>
  <si>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</si>
  <si>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</si>
  <si>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</si>
  <si>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</si>
  <si>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</si>
  <si>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</si>
  <si>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</si>
  <si>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</si>
  <si>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</si>
  <si>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</si>
  <si>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</si>
  <si>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</si>
  <si>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</si>
  <si>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</si>
  <si>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</si>
  <si>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</si>
  <si>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</si>
  <si>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</si>
  <si>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</si>
  <si>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</si>
  <si>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</si>
  <si>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</si>
  <si>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</si>
  <si>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</si>
  <si>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</si>
  <si>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</si>
  <si>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</si>
  <si>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</si>
  <si>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</si>
  <si>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</si>
  <si>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</si>
  <si>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</si>
  <si>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</si>
  <si>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</si>
  <si>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</si>
  <si>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</si>
  <si>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</si>
  <si>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</si>
  <si>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</si>
  <si>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</si>
  <si>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</si>
  <si>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</si>
  <si>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</si>
  <si>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</si>
  <si>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</si>
  <si>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</si>
  <si>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</si>
  <si>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</si>
  <si>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</si>
  <si>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</si>
  <si>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</si>
  <si>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</si>
  <si>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</si>
  <si>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</si>
  <si>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</si>
  <si>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</si>
  <si>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</si>
  <si>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</si>
  <si>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</si>
  <si>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</si>
  <si>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</si>
  <si>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</si>
  <si>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</si>
  <si>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</si>
  <si>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</si>
  <si>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</si>
  <si>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</si>
  <si>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</si>
  <si>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</si>
  <si>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</si>
  <si>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</si>
  <si>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</si>
  <si>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</si>
  <si>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</si>
  <si>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</si>
  <si>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</si>
  <si>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</si>
  <si>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</si>
  <si>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</si>
  <si>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</si>
  <si>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</si>
  <si>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</si>
  <si>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</si>
  <si>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</si>
  <si>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</si>
  <si>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</si>
  <si>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</si>
  <si>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</si>
  <si>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</si>
  <si>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</si>
  <si>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</si>
  <si>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</si>
  <si>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</si>
  <si>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</si>
  <si>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</si>
  <si>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</si>
  <si>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</si>
  <si>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</si>
  <si>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</si>
  <si>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</si>
  <si>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</si>
  <si>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</si>
  <si>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</si>
  <si>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</si>
  <si>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</si>
  <si>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</si>
  <si>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</si>
  <si>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</si>
  <si>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</si>
  <si>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</si>
  <si>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</si>
  <si>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</si>
  <si>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</si>
  <si>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</si>
  <si>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</si>
  <si>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</si>
  <si>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</si>
  <si>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</si>
  <si>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</si>
  <si>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</si>
  <si>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</si>
  <si>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</si>
  <si>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</si>
  <si>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</si>
  <si>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</si>
  <si>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</si>
  <si>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</si>
  <si>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</si>
  <si>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</si>
  <si>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</si>
  <si>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</si>
  <si>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</si>
  <si>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</si>
  <si>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</si>
  <si>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</si>
  <si>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</si>
  <si>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</si>
  <si>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</si>
  <si>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</si>
  <si>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</si>
  <si>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</si>
  <si>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</si>
  <si>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</si>
  <si>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</si>
  <si>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</si>
  <si>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</si>
  <si>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</si>
  <si>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</si>
  <si>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</si>
  <si>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</si>
  <si>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</si>
  <si>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</si>
  <si>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</si>
  <si>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</si>
  <si>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</si>
  <si>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</si>
  <si>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</si>
  <si>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</si>
  <si>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</si>
  <si>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</si>
  <si>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</si>
  <si>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</si>
  <si>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</si>
  <si>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</si>
  <si>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</si>
  <si>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</si>
  <si>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</si>
  <si>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</si>
  <si>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</si>
  <si>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</si>
  <si>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</si>
  <si>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</si>
  <si>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</si>
  <si>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</si>
  <si>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</si>
  <si>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</si>
  <si>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</si>
  <si>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</si>
  <si>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</si>
  <si>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</si>
  <si>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</si>
  <si>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</si>
  <si>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</si>
  <si>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</si>
  <si>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</si>
  <si>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</si>
  <si>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</si>
  <si>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</si>
  <si>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</si>
  <si>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</si>
  <si>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</si>
  <si>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</si>
  <si>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</si>
  <si>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</si>
  <si>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</si>
  <si>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</si>
  <si>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</si>
  <si>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</si>
  <si>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</si>
  <si>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</si>
  <si>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</si>
  <si>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</si>
  <si>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</si>
  <si>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</si>
  <si>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</si>
  <si>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</si>
  <si>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</si>
  <si>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</si>
  <si>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</si>
  <si>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</si>
  <si>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</si>
  <si>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</si>
  <si>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</si>
  <si>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</si>
  <si>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</si>
  <si>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</si>
  <si>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</si>
  <si>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</si>
  <si>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</si>
  <si>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</si>
  <si>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</si>
  <si>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</si>
  <si>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</si>
  <si>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</si>
  <si>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</si>
  <si>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</si>
  <si>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</si>
  <si>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</si>
  <si>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</si>
  <si>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</si>
  <si>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</si>
  <si>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</si>
  <si>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</si>
  <si>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</si>
  <si>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</si>
  <si>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</si>
  <si>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</si>
  <si>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</si>
  <si>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</si>
  <si>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</si>
  <si>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</si>
  <si>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</si>
  <si>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</si>
  <si>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</si>
  <si>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</si>
  <si>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</si>
  <si>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</si>
  <si>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</si>
  <si>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</si>
  <si>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</si>
  <si>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</si>
  <si>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</si>
  <si>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</si>
  <si>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</si>
  <si>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</si>
  <si>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</si>
  <si>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</si>
  <si>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</si>
  <si>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</si>
  <si>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</si>
  <si>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</si>
  <si>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</si>
  <si>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</si>
  <si>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</si>
  <si>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</si>
  <si>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</si>
  <si>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</si>
  <si>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</si>
  <si>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</si>
  <si>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</si>
  <si>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</si>
  <si>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</si>
  <si>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</si>
  <si>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</si>
  <si>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</si>
  <si>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</si>
  <si>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</si>
  <si>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</si>
  <si>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</si>
  <si>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</si>
  <si>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</si>
  <si>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</si>
  <si>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</si>
  <si>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</si>
  <si>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</si>
  <si>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</si>
  <si>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01.050.0222-0</t>
  </si>
  <si>
    <t>01.050.0222-A</t>
  </si>
  <si>
    <t>01.050.0223-0</t>
  </si>
  <si>
    <t>01.050.0223-A</t>
  </si>
  <si>
    <t>01.050.0224-0</t>
  </si>
  <si>
    <t>01.050.0224-A</t>
  </si>
  <si>
    <t>01.050.0225-0</t>
  </si>
  <si>
    <t>01.050.0225-A</t>
  </si>
  <si>
    <t>01.050.0226-0</t>
  </si>
  <si>
    <t>01.050.0226-A</t>
  </si>
  <si>
    <t>01.050.0227-0</t>
  </si>
  <si>
    <t>01.050.0227-A</t>
  </si>
  <si>
    <t>01.050.0230-0</t>
  </si>
  <si>
    <t>01.050.0230-A</t>
  </si>
  <si>
    <t>01.050.0232-0</t>
  </si>
  <si>
    <t>01.050.0232-A</t>
  </si>
  <si>
    <t>01.050.0235-0</t>
  </si>
  <si>
    <t>01.050.0235-A</t>
  </si>
  <si>
    <t>01.050.0245-0</t>
  </si>
  <si>
    <t>01.050.0245-A</t>
  </si>
  <si>
    <t>01.050.0250-0</t>
  </si>
  <si>
    <t>01.050.0250-A</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</si>
  <si>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</si>
  <si>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</si>
  <si>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</si>
  <si>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</si>
  <si>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</si>
  <si>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</si>
  <si>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</si>
  <si>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</si>
  <si>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</si>
  <si>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</si>
  <si>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</si>
  <si>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</si>
  <si>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</si>
  <si>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</si>
  <si>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</si>
  <si>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</si>
  <si>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</si>
  <si>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</si>
  <si>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</si>
  <si>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</si>
  <si>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</si>
  <si>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</si>
  <si>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</si>
  <si>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</si>
  <si>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</si>
  <si>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</si>
  <si>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</si>
  <si>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</si>
  <si>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</si>
  <si>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</si>
  <si>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</si>
  <si>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</si>
  <si>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</si>
  <si>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</si>
  <si>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</si>
  <si>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</si>
  <si>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</si>
  <si>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</si>
  <si>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</si>
  <si>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</si>
  <si>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</si>
  <si>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</si>
  <si>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</si>
  <si>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</si>
  <si>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</si>
  <si>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</si>
  <si>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</si>
  <si>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</si>
  <si>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</si>
  <si>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</si>
  <si>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</si>
  <si>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</si>
  <si>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</si>
  <si>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</si>
  <si>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</si>
  <si>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</si>
  <si>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</si>
  <si>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</si>
  <si>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</si>
  <si>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</si>
  <si>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</si>
  <si>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</si>
  <si>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</si>
  <si>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</si>
  <si>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</si>
  <si>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</si>
  <si>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</si>
  <si>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</si>
  <si>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</si>
  <si>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</si>
  <si>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</si>
  <si>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</si>
  <si>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</si>
  <si>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</si>
  <si>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</si>
  <si>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</si>
  <si>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</si>
  <si>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</si>
  <si>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</si>
  <si>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</si>
  <si>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</si>
  <si>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</si>
  <si>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</si>
  <si>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</si>
  <si>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</si>
  <si>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</si>
  <si>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</si>
  <si>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</si>
  <si>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</si>
  <si>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</si>
  <si>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</si>
  <si>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</si>
  <si>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</si>
  <si>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</si>
  <si>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</si>
  <si>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</si>
  <si>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</si>
  <si>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</si>
  <si>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</si>
  <si>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</si>
  <si>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</si>
  <si>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</si>
  <si>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</si>
  <si>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</si>
  <si>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</si>
  <si>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</si>
  <si>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</si>
  <si>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</si>
  <si>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</si>
  <si>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</si>
  <si>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</si>
  <si>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</si>
  <si>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</si>
  <si>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</si>
  <si>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</si>
  <si>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</si>
  <si>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</si>
  <si>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</si>
  <si>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</si>
  <si>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</si>
  <si>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</si>
  <si>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</si>
  <si>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</si>
  <si>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</si>
  <si>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</si>
  <si>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</si>
  <si>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</si>
  <si>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</si>
  <si>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</si>
  <si>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</si>
  <si>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</si>
  <si>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</si>
  <si>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</si>
  <si>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</si>
  <si>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</si>
  <si>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</si>
  <si>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</si>
  <si>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</si>
  <si>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</si>
  <si>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</si>
  <si>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</si>
  <si>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</si>
  <si>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</si>
  <si>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</si>
  <si>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</si>
  <si>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</si>
  <si>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</si>
  <si>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</si>
  <si>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</si>
  <si>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</si>
  <si>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</si>
  <si>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</si>
  <si>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</si>
  <si>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</si>
  <si>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</si>
  <si>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</si>
  <si>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</si>
  <si>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</si>
  <si>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</si>
  <si>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</si>
  <si>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</si>
  <si>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</si>
  <si>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</si>
  <si>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</si>
  <si>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</si>
  <si>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</si>
  <si>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</si>
  <si>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</si>
  <si>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</si>
  <si>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</si>
  <si>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</si>
  <si>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</si>
  <si>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</si>
  <si>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</si>
  <si>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</si>
  <si>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</si>
  <si>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</si>
  <si>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</si>
  <si>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</si>
  <si>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</si>
  <si>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</si>
  <si>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</si>
  <si>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</si>
  <si>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</si>
  <si>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</si>
  <si>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</si>
  <si>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</si>
  <si>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</si>
  <si>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</si>
  <si>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</si>
  <si>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</si>
  <si>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</si>
  <si>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</si>
  <si>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</si>
  <si>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</si>
  <si>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</si>
  <si>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</si>
  <si>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</si>
  <si>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</si>
  <si>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</si>
  <si>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</si>
  <si>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</si>
  <si>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</si>
  <si>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</si>
  <si>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</si>
  <si>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</si>
  <si>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</si>
  <si>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</si>
  <si>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</si>
  <si>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</si>
  <si>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</si>
  <si>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</si>
  <si>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</si>
  <si>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</si>
  <si>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</si>
  <si>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</si>
  <si>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</si>
  <si>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</si>
  <si>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</si>
  <si>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</si>
  <si>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</si>
  <si>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</si>
  <si>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</si>
  <si>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</si>
  <si>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</si>
  <si>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</si>
  <si>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</si>
  <si>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</si>
  <si>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</si>
  <si>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</si>
  <si>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</si>
  <si>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</si>
  <si>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</si>
  <si>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</si>
  <si>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</si>
  <si>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</si>
  <si>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</si>
  <si>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</si>
  <si>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</si>
  <si>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</si>
  <si>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</si>
  <si>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</si>
  <si>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</si>
  <si>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</si>
  <si>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</si>
  <si>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</si>
  <si>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</si>
  <si>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</si>
  <si>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</si>
  <si>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</si>
  <si>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</si>
  <si>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</si>
  <si>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</si>
  <si>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</si>
  <si>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</si>
  <si>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</si>
  <si>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</si>
  <si>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</si>
  <si>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</si>
  <si>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</si>
  <si>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</si>
  <si>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</si>
  <si>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</si>
  <si>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</si>
  <si>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</si>
  <si>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</si>
  <si>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</si>
  <si>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</si>
  <si>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</si>
  <si>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</si>
  <si>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</si>
  <si>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</si>
  <si>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</si>
  <si>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</si>
  <si>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</si>
  <si>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</si>
  <si>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</si>
  <si>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</si>
  <si>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</si>
  <si>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</si>
  <si>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</si>
  <si>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</si>
  <si>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</si>
  <si>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</si>
  <si>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</si>
  <si>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</si>
  <si>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</si>
  <si>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</si>
  <si>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</si>
  <si>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</si>
  <si>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</si>
  <si>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</si>
  <si>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</si>
  <si>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</si>
  <si>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</si>
  <si>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</si>
  <si>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</si>
  <si>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</si>
  <si>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</si>
  <si>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</si>
  <si>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</si>
  <si>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</si>
  <si>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</si>
  <si>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</si>
  <si>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</si>
  <si>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</si>
  <si>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</si>
  <si>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</si>
  <si>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</si>
  <si>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</si>
  <si>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</si>
  <si>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</si>
  <si>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</si>
  <si>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</si>
  <si>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</si>
  <si>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</si>
  <si>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</si>
  <si>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</si>
  <si>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</si>
  <si>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</si>
  <si>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</si>
  <si>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</si>
  <si>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</si>
  <si>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</si>
  <si>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</si>
  <si>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</si>
  <si>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</si>
  <si>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</si>
  <si>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</si>
  <si>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</si>
  <si>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</si>
  <si>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</si>
  <si>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</si>
  <si>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</si>
  <si>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</si>
  <si>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</si>
  <si>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</si>
  <si>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</si>
  <si>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</si>
  <si>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</si>
  <si>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</si>
  <si>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</si>
  <si>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</si>
  <si>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</si>
  <si>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</si>
  <si>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</si>
  <si>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</si>
  <si>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</si>
  <si>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</si>
  <si>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</si>
  <si>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</si>
  <si>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</si>
  <si>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</si>
  <si>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</si>
  <si>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</si>
  <si>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</si>
  <si>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</si>
  <si>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</si>
  <si>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</si>
  <si>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</si>
  <si>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</si>
  <si>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</si>
  <si>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</si>
  <si>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</si>
  <si>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</si>
  <si>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</si>
  <si>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</si>
  <si>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</si>
  <si>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</si>
  <si>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</si>
  <si>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</si>
  <si>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</si>
  <si>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</si>
  <si>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</si>
  <si>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</si>
  <si>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</si>
  <si>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</si>
  <si>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</si>
  <si>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</si>
  <si>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</si>
  <si>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</si>
  <si>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</si>
  <si>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</si>
  <si>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</si>
  <si>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</si>
  <si>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</si>
  <si>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</si>
  <si>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</si>
  <si>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</si>
  <si>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</si>
  <si>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</si>
  <si>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</si>
  <si>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</si>
  <si>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</si>
  <si>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</si>
  <si>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</si>
  <si>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</si>
  <si>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</si>
  <si>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</si>
  <si>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</si>
  <si>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</si>
  <si>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</si>
  <si>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</si>
  <si>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</si>
  <si>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</si>
  <si>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</si>
  <si>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</si>
  <si>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</si>
  <si>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</si>
  <si>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</si>
  <si>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</si>
  <si>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</si>
  <si>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</si>
  <si>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</si>
  <si>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</si>
  <si>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</si>
  <si>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</si>
  <si>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</si>
  <si>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</si>
  <si>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</si>
  <si>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</si>
  <si>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</si>
  <si>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</si>
  <si>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</si>
  <si>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</si>
  <si>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</si>
  <si>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</si>
  <si>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</si>
  <si>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</si>
  <si>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</si>
  <si>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</si>
  <si>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</si>
  <si>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</si>
  <si>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</si>
  <si>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</si>
  <si>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</si>
  <si>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</si>
  <si>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</si>
  <si>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</si>
  <si>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</si>
  <si>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</si>
  <si>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</si>
  <si>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</si>
  <si>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</si>
  <si>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</si>
  <si>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</si>
  <si>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</si>
  <si>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</si>
  <si>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</si>
  <si>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</si>
  <si>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</si>
  <si>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</si>
  <si>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</si>
  <si>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</si>
  <si>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</si>
  <si>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</si>
  <si>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</si>
  <si>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</si>
  <si>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</si>
  <si>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</si>
  <si>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</si>
  <si>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</si>
  <si>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</si>
  <si>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</si>
  <si>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</si>
  <si>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</si>
  <si>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</si>
  <si>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</si>
  <si>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</si>
  <si>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</si>
  <si>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</si>
  <si>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</si>
  <si>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</si>
  <si>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</si>
  <si>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</si>
  <si>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</si>
  <si>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</si>
  <si>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01.050.0800-0</t>
  </si>
  <si>
    <t>01.050.0800-A</t>
  </si>
  <si>
    <t>01.050.0801-0</t>
  </si>
  <si>
    <t>01.050.0801-A</t>
  </si>
  <si>
    <t>01.050.0802-0</t>
  </si>
  <si>
    <t>01.050.0802-A</t>
  </si>
  <si>
    <t>01.050.0805-0</t>
  </si>
  <si>
    <t>01.050.0805-A</t>
  </si>
  <si>
    <t>01.050.0806-0</t>
  </si>
  <si>
    <t>01.050.0806-A</t>
  </si>
  <si>
    <t>01.050.0807-0</t>
  </si>
  <si>
    <t>01.050.0807-A</t>
  </si>
  <si>
    <t>01.050.0810-0</t>
  </si>
  <si>
    <t>01.050.0810-A</t>
  </si>
  <si>
    <t>01.050.0811-0</t>
  </si>
  <si>
    <t>01.050.0811-A</t>
  </si>
  <si>
    <t>01.050.0812-0</t>
  </si>
  <si>
    <t>01.050.0812-A</t>
  </si>
  <si>
    <t>01.050.0815-0</t>
  </si>
  <si>
    <t>01.050.0815-A</t>
  </si>
  <si>
    <t>01.050.0816-0</t>
  </si>
  <si>
    <t>01.050.0816-A</t>
  </si>
  <si>
    <t>01.050.0817-0</t>
  </si>
  <si>
    <t>01.050.0817-A</t>
  </si>
  <si>
    <t>01.050.0820-0</t>
  </si>
  <si>
    <t>01.050.0820-A</t>
  </si>
  <si>
    <t>01.050.0821-0</t>
  </si>
  <si>
    <t>01.050.0821-A</t>
  </si>
  <si>
    <t>01.050.0822-0</t>
  </si>
  <si>
    <t>01.050.0822-A</t>
  </si>
  <si>
    <t>01.050.0825-0</t>
  </si>
  <si>
    <t>01.050.0825-A</t>
  </si>
  <si>
    <t>01.050.0826-0</t>
  </si>
  <si>
    <t>01.050.0826-A</t>
  </si>
  <si>
    <t>01.050.0827-0</t>
  </si>
  <si>
    <t>01.050.0827-A</t>
  </si>
  <si>
    <t>01.050.0830-0</t>
  </si>
  <si>
    <t>01.050.0830-A</t>
  </si>
  <si>
    <t>01.050.0831-0</t>
  </si>
  <si>
    <t>01.050.0831-A</t>
  </si>
  <si>
    <t>01.050.0832-0</t>
  </si>
  <si>
    <t>01.050.0832-A</t>
  </si>
  <si>
    <t>01.050.0835-0</t>
  </si>
  <si>
    <t>01.050.0835-A</t>
  </si>
  <si>
    <t>01.050.0836-0</t>
  </si>
  <si>
    <t>01.050.0836-A</t>
  </si>
  <si>
    <t>01.050.0837-0</t>
  </si>
  <si>
    <t>01.050.0837-A</t>
  </si>
  <si>
    <t>01.050.0840-0</t>
  </si>
  <si>
    <t>01.050.0840-A</t>
  </si>
  <si>
    <t>01.050.0841-0</t>
  </si>
  <si>
    <t>01.050.0841-A</t>
  </si>
  <si>
    <t>01.050.0842-0</t>
  </si>
  <si>
    <t>01.050.0842-A</t>
  </si>
  <si>
    <t>01.050.0845-0</t>
  </si>
  <si>
    <t>01.050.0845-A</t>
  </si>
  <si>
    <t>01.050.0846-0</t>
  </si>
  <si>
    <t>01.050.0846-A</t>
  </si>
  <si>
    <t>01.050.0847-0</t>
  </si>
  <si>
    <t>01.050.0847-A</t>
  </si>
  <si>
    <t>01.050.0850-0</t>
  </si>
  <si>
    <t>01.050.0850-A</t>
  </si>
  <si>
    <t>01.050.0851-0</t>
  </si>
  <si>
    <t>01.050.0851-A</t>
  </si>
  <si>
    <t>01.050.0852-0</t>
  </si>
  <si>
    <t>01.050.0852-A</t>
  </si>
  <si>
    <t>01.050.0855-0</t>
  </si>
  <si>
    <t>01.050.0855-A</t>
  </si>
  <si>
    <t>01.050.0856-0</t>
  </si>
  <si>
    <t>01.050.0856-A</t>
  </si>
  <si>
    <t>01.050.0860-0</t>
  </si>
  <si>
    <t>01.050.0860-A</t>
  </si>
  <si>
    <t>01.050.0861-0</t>
  </si>
  <si>
    <t>01.050.0861-A</t>
  </si>
  <si>
    <t>01.050.0865-0</t>
  </si>
  <si>
    <t>01.050.0865-A</t>
  </si>
  <si>
    <t>01.050.0870-0</t>
  </si>
  <si>
    <t>01.050.0870-A</t>
  </si>
  <si>
    <t>01.050.0871-0</t>
  </si>
  <si>
    <t>01.050.0871-A</t>
  </si>
  <si>
    <t>01.050.0875-0</t>
  </si>
  <si>
    <t>01.050.0875-A</t>
  </si>
  <si>
    <t>01.050.0876-0</t>
  </si>
  <si>
    <t>01.050.0876-A</t>
  </si>
  <si>
    <t>01.050.0880-0</t>
  </si>
  <si>
    <t>01.050.0880-A</t>
  </si>
  <si>
    <t>01.050.0881-0</t>
  </si>
  <si>
    <t>01.050.0881-A</t>
  </si>
  <si>
    <t>01.050.0885-0</t>
  </si>
  <si>
    <t>01.050.0885-A</t>
  </si>
  <si>
    <t>01.050.0886-0</t>
  </si>
  <si>
    <t>01.050.0886-A</t>
  </si>
  <si>
    <t>01.050.0890-0</t>
  </si>
  <si>
    <t>01.050.0890-A</t>
  </si>
  <si>
    <t>01.050.0891-0</t>
  </si>
  <si>
    <t>01.050.0891-A</t>
  </si>
  <si>
    <t>01.050.0895-0</t>
  </si>
  <si>
    <t>01.050.0895-A</t>
  </si>
  <si>
    <t>01.050.0900-0</t>
  </si>
  <si>
    <t>01.050.0900-A</t>
  </si>
  <si>
    <t>01.050.0901-0</t>
  </si>
  <si>
    <t>01.050.0901-A</t>
  </si>
  <si>
    <t>01.050.0905-0</t>
  </si>
  <si>
    <t>01.050.0905-A</t>
  </si>
  <si>
    <t>01.050.0906-0</t>
  </si>
  <si>
    <t>01.050.0906-A</t>
  </si>
  <si>
    <t>01.050.0910-0</t>
  </si>
  <si>
    <t>01.050.0910-A</t>
  </si>
  <si>
    <t>01.050.0911-0</t>
  </si>
  <si>
    <t>01.050.0911-A</t>
  </si>
  <si>
    <t>01.050.0912-0</t>
  </si>
  <si>
    <t>01.050.0912-A</t>
  </si>
  <si>
    <t>01.050.0915-0</t>
  </si>
  <si>
    <t>01.050.0915-A</t>
  </si>
  <si>
    <t>01.050.0920-0</t>
  </si>
  <si>
    <t>01.050.0920-A</t>
  </si>
  <si>
    <t>01.050.0921-0</t>
  </si>
  <si>
    <t>01.050.0921-A</t>
  </si>
  <si>
    <t>01.050.0925-0</t>
  </si>
  <si>
    <t>01.050.0925-A</t>
  </si>
  <si>
    <t>01.050.0926-0</t>
  </si>
  <si>
    <t>01.050.0926-A</t>
  </si>
  <si>
    <t>01.050.0927-0</t>
  </si>
  <si>
    <t>01.050.0927-A</t>
  </si>
  <si>
    <t>01.050.0930-0</t>
  </si>
  <si>
    <t>01.050.0930-A</t>
  </si>
  <si>
    <t>01.050.0931-0</t>
  </si>
  <si>
    <t>01.050.0931-A</t>
  </si>
  <si>
    <t>01.050.0932-0</t>
  </si>
  <si>
    <t>01.050.0932-A</t>
  </si>
  <si>
    <t>01.050.0935-0</t>
  </si>
  <si>
    <t>01.050.0935-A</t>
  </si>
  <si>
    <t>01.050.0940-0</t>
  </si>
  <si>
    <t>01.050.0940-A</t>
  </si>
  <si>
    <t>01.050.0941-0</t>
  </si>
  <si>
    <t>01.050.0941-A</t>
  </si>
  <si>
    <t>01.050.0945-0</t>
  </si>
  <si>
    <t>01.050.0945-A</t>
  </si>
  <si>
    <t>01.050.0946-0</t>
  </si>
  <si>
    <t>01.050.0946-A</t>
  </si>
  <si>
    <t>01.050.0947-0</t>
  </si>
  <si>
    <t>01.050.0947-A</t>
  </si>
  <si>
    <t>01.050.0950-0</t>
  </si>
  <si>
    <t>01.050.0950-A</t>
  </si>
  <si>
    <t>01.050.0951-0</t>
  </si>
  <si>
    <t>01.050.0951-A</t>
  </si>
  <si>
    <t>01.050.0952-0</t>
  </si>
  <si>
    <t>01.050.0952-A</t>
  </si>
  <si>
    <t>01.050.0955-0</t>
  </si>
  <si>
    <t>01.050.0955-A</t>
  </si>
  <si>
    <t>01.050.0956-0</t>
  </si>
  <si>
    <t>01.050.0956-A</t>
  </si>
  <si>
    <t>01.050.0957-0</t>
  </si>
  <si>
    <t>01.050.0957-A</t>
  </si>
  <si>
    <t>01.050.0960-0</t>
  </si>
  <si>
    <t>01.050.0960-A</t>
  </si>
  <si>
    <t>01.050.0961-0</t>
  </si>
  <si>
    <t>01.050.0961-A</t>
  </si>
  <si>
    <t>01.050.0962-0</t>
  </si>
  <si>
    <t>01.050.0962-A</t>
  </si>
  <si>
    <t>01.050.0965-0</t>
  </si>
  <si>
    <t>01.050.0965-A</t>
  </si>
  <si>
    <t>01.050.0966-0</t>
  </si>
  <si>
    <t>01.050.0966-A</t>
  </si>
  <si>
    <t>01.050.0967-0</t>
  </si>
  <si>
    <t>01.050.0967-A</t>
  </si>
  <si>
    <t>01.050.0970-0</t>
  </si>
  <si>
    <t>01.050.0970-A</t>
  </si>
  <si>
    <t>01.050.0971-0</t>
  </si>
  <si>
    <t>01.050.0971-A</t>
  </si>
  <si>
    <t>01.050.0972-0</t>
  </si>
  <si>
    <t>01.050.0972-A</t>
  </si>
  <si>
    <t>01.050.0975-0</t>
  </si>
  <si>
    <t>01.050.0975-A</t>
  </si>
  <si>
    <t>01.050.0976-0</t>
  </si>
  <si>
    <t>01.050.0976-A</t>
  </si>
  <si>
    <t>01.050.0977-0</t>
  </si>
  <si>
    <t>01.050.0977-A</t>
  </si>
  <si>
    <t>01.050.0980-0</t>
  </si>
  <si>
    <t>01.050.0980-A</t>
  </si>
  <si>
    <t>01.050.0981-0</t>
  </si>
  <si>
    <t>01.050.0981-A</t>
  </si>
  <si>
    <t>01.050.0982-0</t>
  </si>
  <si>
    <t>01.050.0982-A</t>
  </si>
  <si>
    <t>01.050.0985-0</t>
  </si>
  <si>
    <t>01.050.0985-A</t>
  </si>
  <si>
    <t>01.050.0986-0</t>
  </si>
  <si>
    <t>01.050.0986-A</t>
  </si>
  <si>
    <t>01.050.0987-0</t>
  </si>
  <si>
    <t>01.050.0987-A</t>
  </si>
  <si>
    <t>01.050.1000-0</t>
  </si>
  <si>
    <t>01.050.1000-A</t>
  </si>
  <si>
    <t>01.050.1001-0</t>
  </si>
  <si>
    <t>01.050.1001-A</t>
  </si>
  <si>
    <t>01.050.1002-0</t>
  </si>
  <si>
    <t>01.050.1002-A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</si>
  <si>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</si>
  <si>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</si>
  <si>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</si>
  <si>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</si>
  <si>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</si>
  <si>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</si>
  <si>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</si>
  <si>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</si>
  <si>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</si>
  <si>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</si>
  <si>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</si>
  <si>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</si>
  <si>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</si>
  <si>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</si>
  <si>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</si>
  <si>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</si>
  <si>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</si>
  <si>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</si>
  <si>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</si>
  <si>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</si>
  <si>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</si>
  <si>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</si>
  <si>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</si>
  <si>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</si>
  <si>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</si>
  <si>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</si>
  <si>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</si>
  <si>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</si>
  <si>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</si>
  <si>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</si>
  <si>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</si>
  <si>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</si>
  <si>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</si>
  <si>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</si>
  <si>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</si>
  <si>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</si>
  <si>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</si>
  <si>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</si>
  <si>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</si>
  <si>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</si>
  <si>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</si>
  <si>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</si>
  <si>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</si>
  <si>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</si>
  <si>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</si>
  <si>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</si>
  <si>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02.006.0030-0</t>
  </si>
  <si>
    <t>02.006.0030-A</t>
  </si>
  <si>
    <t>02.006.0035-0</t>
  </si>
  <si>
    <t>02.006.0035-A</t>
  </si>
  <si>
    <t>02.006.0050-0</t>
  </si>
  <si>
    <t>02.006.0050-A</t>
  </si>
  <si>
    <t>02.010.0001-0</t>
  </si>
  <si>
    <t>02.010.0001-A</t>
  </si>
  <si>
    <t>02.010.0002-0</t>
  </si>
  <si>
    <t>02.010.0002-A</t>
  </si>
  <si>
    <t>02.011.0001-0</t>
  </si>
  <si>
    <t>02.011.0001-A</t>
  </si>
  <si>
    <t>02.011.0002-0</t>
  </si>
  <si>
    <t>02.011.0002-A</t>
  </si>
  <si>
    <t>02.011.0003-0</t>
  </si>
  <si>
    <t>02.011.0003-A</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</si>
  <si>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</si>
  <si>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</si>
  <si>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</si>
  <si>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</si>
  <si>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</si>
  <si>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</si>
  <si>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</si>
  <si>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</si>
  <si>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</si>
  <si>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</si>
  <si>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</si>
  <si>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</si>
  <si>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</si>
  <si>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</si>
  <si>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</si>
  <si>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</si>
  <si>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</si>
  <si>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</si>
  <si>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</si>
  <si>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</si>
  <si>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</si>
  <si>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</si>
  <si>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</si>
  <si>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</si>
  <si>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</si>
  <si>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</si>
  <si>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</si>
  <si>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</si>
  <si>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</si>
  <si>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</si>
  <si>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</si>
  <si>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</si>
  <si>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</si>
  <si>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</si>
  <si>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</si>
  <si>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</si>
  <si>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</si>
  <si>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</si>
  <si>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</si>
  <si>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02.030.0005-A</t>
  </si>
  <si>
    <t>02.030.0010-0</t>
  </si>
  <si>
    <t>02.030.0010-A</t>
  </si>
  <si>
    <t>02.030.0020-0</t>
  </si>
  <si>
    <t>02.030.0020-A</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</si>
  <si>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</si>
  <si>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</si>
  <si>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</si>
  <si>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</si>
  <si>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</si>
  <si>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</si>
  <si>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</si>
  <si>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</si>
  <si>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</si>
  <si>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</si>
  <si>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</si>
  <si>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</si>
  <si>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</si>
  <si>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</si>
  <si>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</si>
  <si>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</si>
  <si>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</si>
  <si>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</si>
  <si>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</si>
  <si>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</si>
  <si>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</si>
  <si>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</si>
  <si>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</si>
  <si>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</si>
  <si>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</si>
  <si>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</si>
  <si>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</si>
  <si>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</si>
  <si>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</si>
  <si>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</si>
  <si>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</si>
  <si>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</si>
  <si>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</si>
  <si>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</si>
  <si>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</si>
  <si>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</si>
  <si>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</si>
  <si>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</si>
  <si>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</si>
  <si>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</si>
  <si>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</si>
  <si>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</si>
  <si>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</si>
  <si>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</si>
  <si>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</si>
  <si>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</si>
  <si>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</si>
  <si>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</si>
  <si>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</si>
  <si>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</si>
  <si>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</si>
  <si>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</si>
  <si>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</si>
  <si>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</si>
  <si>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</si>
  <si>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</si>
  <si>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</si>
  <si>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</si>
  <si>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</si>
  <si>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</si>
  <si>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</si>
  <si>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</si>
  <si>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</si>
  <si>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</si>
  <si>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</si>
  <si>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</si>
  <si>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</si>
  <si>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</si>
  <si>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</si>
  <si>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</si>
  <si>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</si>
  <si>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</si>
  <si>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</si>
  <si>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</si>
  <si>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</si>
  <si>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</si>
  <si>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</si>
  <si>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</si>
  <si>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</si>
  <si>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</si>
  <si>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</si>
  <si>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</si>
  <si>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</si>
  <si>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</si>
  <si>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</si>
  <si>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</si>
  <si>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</si>
  <si>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</si>
  <si>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</si>
  <si>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</si>
  <si>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</si>
  <si>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</si>
  <si>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</si>
  <si>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</si>
  <si>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</si>
  <si>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</si>
  <si>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</si>
  <si>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</si>
  <si>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</si>
  <si>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</si>
  <si>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</si>
  <si>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</si>
  <si>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</si>
  <si>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</si>
  <si>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</si>
  <si>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</si>
  <si>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</si>
  <si>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</si>
  <si>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</si>
  <si>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</si>
  <si>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</si>
  <si>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</si>
  <si>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</si>
  <si>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</si>
  <si>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</si>
  <si>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</si>
  <si>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</si>
  <si>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</si>
  <si>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</si>
  <si>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</si>
  <si>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</si>
  <si>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</si>
  <si>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</si>
  <si>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</si>
  <si>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</si>
  <si>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</si>
  <si>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</si>
  <si>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</si>
  <si>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</si>
  <si>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</si>
  <si>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</si>
  <si>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</si>
  <si>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</si>
  <si>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</si>
  <si>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</si>
  <si>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</si>
  <si>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</si>
  <si>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</si>
  <si>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</si>
  <si>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</si>
  <si>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</si>
  <si>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</si>
  <si>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</si>
  <si>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</si>
  <si>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</si>
  <si>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</si>
  <si>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</si>
  <si>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</si>
  <si>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</si>
  <si>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</si>
  <si>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</si>
  <si>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</si>
  <si>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</si>
  <si>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</si>
  <si>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</si>
  <si>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</si>
  <si>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</si>
  <si>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</si>
  <si>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</si>
  <si>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</si>
  <si>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</si>
  <si>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</si>
  <si>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</si>
  <si>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</si>
  <si>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</si>
  <si>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</si>
  <si>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</si>
  <si>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</si>
  <si>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</si>
  <si>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</si>
  <si>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</si>
  <si>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</si>
  <si>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</si>
  <si>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</si>
  <si>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</si>
  <si>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</si>
  <si>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</si>
  <si>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</si>
  <si>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</si>
  <si>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</si>
  <si>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</si>
  <si>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</si>
  <si>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</si>
  <si>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</si>
  <si>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</si>
  <si>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</si>
  <si>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</si>
  <si>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</si>
  <si>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</si>
  <si>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</si>
  <si>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</si>
  <si>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</si>
  <si>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</si>
  <si>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</si>
  <si>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</si>
  <si>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</si>
  <si>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</si>
  <si>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</si>
  <si>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</si>
  <si>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</si>
  <si>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</si>
  <si>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</si>
  <si>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</si>
  <si>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</si>
  <si>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</si>
  <si>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</si>
  <si>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</si>
  <si>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</si>
  <si>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</si>
  <si>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</si>
  <si>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</si>
  <si>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</si>
  <si>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</si>
  <si>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</si>
  <si>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</si>
  <si>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</si>
  <si>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</si>
  <si>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</si>
  <si>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</si>
  <si>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</si>
  <si>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</si>
  <si>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</si>
  <si>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</si>
  <si>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</si>
  <si>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</si>
  <si>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</si>
  <si>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</si>
  <si>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</si>
  <si>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</si>
  <si>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</si>
  <si>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</si>
  <si>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</si>
  <si>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</si>
  <si>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</si>
  <si>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</si>
  <si>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</si>
  <si>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</si>
  <si>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</si>
  <si>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</si>
  <si>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</si>
  <si>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</si>
  <si>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</si>
  <si>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</si>
  <si>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</si>
  <si>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</si>
  <si>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</si>
  <si>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</si>
  <si>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</si>
  <si>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</si>
  <si>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</si>
  <si>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</si>
  <si>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</si>
  <si>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</si>
  <si>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</si>
  <si>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</si>
  <si>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</si>
  <si>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</si>
  <si>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</si>
  <si>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</si>
  <si>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</si>
  <si>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</si>
  <si>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</si>
  <si>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</si>
  <si>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</si>
  <si>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</si>
  <si>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</si>
  <si>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</si>
  <si>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</si>
  <si>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</si>
  <si>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</si>
  <si>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</si>
  <si>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</si>
  <si>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</si>
  <si>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</si>
  <si>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</si>
  <si>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</si>
  <si>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</si>
  <si>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</si>
  <si>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</si>
  <si>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</si>
  <si>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</si>
  <si>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</si>
  <si>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</si>
  <si>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</si>
  <si>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</si>
  <si>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</si>
  <si>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</si>
  <si>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</si>
  <si>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</si>
  <si>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</si>
  <si>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</si>
  <si>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</si>
  <si>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</si>
  <si>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</si>
  <si>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</si>
  <si>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</si>
  <si>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</si>
  <si>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</si>
  <si>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</si>
  <si>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</si>
  <si>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</si>
  <si>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</si>
  <si>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</si>
  <si>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</si>
  <si>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</si>
  <si>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</si>
  <si>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</si>
  <si>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</si>
  <si>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</si>
  <si>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03.016.0050-B</t>
  </si>
  <si>
    <t>03.016.0055-B</t>
  </si>
  <si>
    <t>03.020.0030-1</t>
  </si>
  <si>
    <t>03.020.0030-B</t>
  </si>
  <si>
    <t>03.020.0035-1</t>
  </si>
  <si>
    <t>03.020.0035-B</t>
  </si>
  <si>
    <t>03.020.0040-1</t>
  </si>
  <si>
    <t>03.020.0040-B</t>
  </si>
  <si>
    <t>03.020.0045-1</t>
  </si>
  <si>
    <t>03.020.0045-B</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</si>
  <si>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</si>
  <si>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</si>
  <si>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</si>
  <si>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</si>
  <si>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</si>
  <si>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</si>
  <si>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</si>
  <si>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</si>
  <si>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</si>
  <si>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</si>
  <si>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</si>
  <si>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</si>
  <si>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</si>
  <si>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</si>
  <si>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</si>
  <si>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</si>
  <si>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</si>
  <si>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</si>
  <si>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</si>
  <si>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</si>
  <si>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</si>
  <si>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</si>
  <si>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</si>
  <si>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</si>
  <si>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</si>
  <si>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</si>
  <si>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</si>
  <si>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</si>
  <si>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</si>
  <si>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</si>
  <si>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</si>
  <si>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</si>
  <si>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</si>
  <si>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</si>
  <si>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</si>
  <si>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</si>
  <si>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</si>
  <si>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</si>
  <si>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</si>
  <si>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</si>
  <si>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</si>
  <si>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</si>
  <si>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</si>
  <si>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</si>
  <si>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</si>
  <si>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</si>
  <si>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</si>
  <si>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</si>
  <si>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</si>
  <si>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</si>
  <si>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</si>
  <si>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</si>
  <si>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</si>
  <si>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</si>
  <si>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</si>
  <si>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</si>
  <si>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</si>
  <si>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</si>
  <si>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</si>
  <si>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</si>
  <si>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</si>
  <si>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</si>
  <si>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</si>
  <si>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</si>
  <si>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</si>
  <si>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</si>
  <si>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</si>
  <si>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</si>
  <si>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</si>
  <si>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</si>
  <si>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</si>
  <si>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</si>
  <si>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</si>
  <si>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</si>
  <si>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</si>
  <si>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</si>
  <si>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</si>
  <si>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</si>
  <si>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</si>
  <si>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</si>
  <si>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</si>
  <si>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</si>
  <si>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</si>
  <si>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</si>
  <si>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</si>
  <si>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</si>
  <si>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</si>
  <si>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</si>
  <si>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</si>
  <si>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</si>
  <si>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</si>
  <si>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</si>
  <si>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</si>
  <si>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</si>
  <si>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</si>
  <si>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</si>
  <si>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</si>
  <si>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</si>
  <si>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</si>
  <si>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</si>
  <si>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</si>
  <si>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</si>
  <si>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</si>
  <si>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</si>
  <si>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</si>
  <si>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</si>
  <si>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</si>
  <si>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</si>
  <si>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</si>
  <si>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</si>
  <si>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</si>
  <si>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</si>
  <si>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</si>
  <si>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</si>
  <si>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</si>
  <si>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</si>
  <si>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</si>
  <si>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</si>
  <si>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</si>
  <si>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</si>
  <si>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</si>
  <si>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</si>
  <si>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</si>
  <si>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</si>
  <si>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</si>
  <si>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</si>
  <si>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</si>
  <si>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</si>
  <si>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</si>
  <si>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</si>
  <si>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</si>
  <si>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</si>
  <si>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</si>
  <si>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</si>
  <si>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</si>
  <si>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</si>
  <si>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</si>
  <si>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</si>
  <si>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</si>
  <si>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</si>
  <si>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</si>
  <si>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</si>
  <si>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</si>
  <si>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</si>
  <si>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</si>
  <si>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</si>
  <si>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</si>
  <si>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</si>
  <si>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</si>
  <si>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</si>
  <si>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</si>
  <si>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</si>
  <si>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</si>
  <si>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</si>
  <si>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</si>
  <si>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</si>
  <si>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</si>
  <si>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</si>
  <si>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</si>
  <si>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</si>
  <si>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</si>
  <si>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</si>
  <si>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</si>
  <si>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</si>
  <si>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</si>
  <si>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</si>
  <si>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</si>
  <si>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</si>
  <si>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</si>
  <si>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</si>
  <si>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</si>
  <si>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</si>
  <si>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</si>
  <si>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</si>
  <si>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</si>
  <si>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</si>
  <si>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</si>
  <si>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</si>
  <si>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</si>
  <si>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</si>
  <si>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</si>
  <si>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</si>
  <si>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</si>
  <si>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</si>
  <si>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</si>
  <si>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</si>
  <si>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</si>
  <si>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</si>
  <si>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</si>
  <si>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</si>
  <si>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</si>
  <si>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</si>
  <si>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</si>
  <si>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</si>
  <si>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</si>
  <si>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</si>
  <si>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</si>
  <si>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</si>
  <si>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</si>
  <si>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</si>
  <si>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</si>
  <si>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</si>
  <si>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</si>
  <si>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</si>
  <si>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</si>
  <si>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</si>
  <si>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</si>
  <si>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</si>
  <si>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</si>
  <si>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</si>
  <si>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</si>
  <si>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</si>
  <si>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</si>
  <si>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</si>
  <si>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</si>
  <si>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</si>
  <si>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</si>
  <si>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</si>
  <si>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</si>
  <si>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</si>
  <si>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</si>
  <si>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</si>
  <si>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</si>
  <si>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</si>
  <si>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</si>
  <si>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</si>
  <si>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</si>
  <si>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</si>
  <si>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</si>
  <si>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</si>
  <si>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</si>
  <si>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</si>
  <si>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</si>
  <si>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</si>
  <si>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</si>
  <si>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</si>
  <si>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</si>
  <si>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</si>
  <si>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</si>
  <si>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</si>
  <si>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</si>
  <si>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</si>
  <si>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</si>
  <si>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</si>
  <si>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</si>
  <si>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</si>
  <si>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</si>
  <si>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</si>
  <si>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</si>
  <si>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</si>
  <si>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</si>
  <si>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</si>
  <si>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</si>
  <si>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</si>
  <si>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</si>
  <si>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</si>
  <si>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</si>
  <si>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</si>
  <si>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</si>
  <si>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</si>
  <si>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</si>
  <si>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</si>
  <si>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</si>
  <si>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</si>
  <si>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</si>
  <si>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</si>
  <si>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</si>
  <si>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</si>
  <si>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</si>
  <si>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</si>
  <si>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</si>
  <si>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</si>
  <si>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</si>
  <si>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</si>
  <si>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</si>
  <si>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</si>
  <si>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</si>
  <si>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</si>
  <si>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</si>
  <si>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</si>
  <si>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</si>
  <si>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</si>
  <si>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</si>
  <si>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</si>
  <si>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</si>
  <si>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</si>
  <si>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</si>
  <si>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</si>
  <si>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</si>
  <si>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</si>
  <si>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</si>
  <si>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</si>
  <si>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</si>
  <si>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</si>
  <si>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</si>
  <si>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</si>
  <si>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</si>
  <si>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</si>
  <si>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</si>
  <si>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</si>
  <si>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</si>
  <si>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</si>
  <si>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</si>
  <si>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</si>
  <si>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</si>
  <si>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</si>
  <si>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</si>
  <si>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</si>
  <si>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</si>
  <si>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</si>
  <si>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</si>
  <si>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</si>
  <si>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</si>
  <si>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</si>
  <si>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</si>
  <si>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</si>
  <si>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</si>
  <si>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</si>
  <si>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</si>
  <si>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</si>
  <si>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</si>
  <si>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</si>
  <si>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</si>
  <si>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</si>
  <si>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</si>
  <si>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</si>
  <si>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</si>
  <si>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</si>
  <si>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</si>
  <si>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</si>
  <si>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</si>
  <si>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</si>
  <si>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</si>
  <si>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</si>
  <si>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</si>
  <si>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</si>
  <si>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</si>
  <si>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</si>
  <si>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</si>
  <si>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</si>
  <si>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</si>
  <si>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</si>
  <si>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</si>
  <si>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</si>
  <si>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</si>
  <si>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</si>
  <si>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</si>
  <si>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</si>
  <si>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</si>
  <si>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</si>
  <si>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</si>
  <si>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</si>
  <si>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</si>
  <si>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</si>
  <si>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</si>
  <si>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</si>
  <si>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</si>
  <si>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</si>
  <si>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</si>
  <si>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</si>
  <si>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</si>
  <si>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</si>
  <si>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</si>
  <si>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</si>
  <si>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</si>
  <si>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</si>
  <si>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</si>
  <si>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</si>
  <si>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</si>
  <si>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</si>
  <si>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</si>
  <si>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</si>
  <si>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</si>
  <si>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</si>
  <si>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</si>
  <si>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</si>
  <si>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</si>
  <si>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</si>
  <si>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</si>
  <si>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</si>
  <si>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</si>
  <si>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</si>
  <si>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</si>
  <si>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</si>
  <si>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</si>
  <si>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</si>
  <si>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04.015.0100-0</t>
  </si>
  <si>
    <t>04.015.0100-A</t>
  </si>
  <si>
    <t>04.015.0101-0</t>
  </si>
  <si>
    <t>04.015.0101-A</t>
  </si>
  <si>
    <t>04.015.0105-0</t>
  </si>
  <si>
    <t>04.015.0105-A</t>
  </si>
  <si>
    <t>04.015.0106-0</t>
  </si>
  <si>
    <t>04.015.0106-A</t>
  </si>
  <si>
    <t>04.015.0110-0</t>
  </si>
  <si>
    <t>04.015.0110-A</t>
  </si>
  <si>
    <t>04.015.0111-0</t>
  </si>
  <si>
    <t>04.015.0111-A</t>
  </si>
  <si>
    <t>04.018.0010-0</t>
  </si>
  <si>
    <t>04.018.0010-A</t>
  </si>
  <si>
    <t>04.018.0012-0</t>
  </si>
  <si>
    <t>04.018.0012-A</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</si>
  <si>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</si>
  <si>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</si>
  <si>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</si>
  <si>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</si>
  <si>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</si>
  <si>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</si>
  <si>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</si>
  <si>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</si>
  <si>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</si>
  <si>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</si>
  <si>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</si>
  <si>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</si>
  <si>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</si>
  <si>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</si>
  <si>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</si>
  <si>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</si>
  <si>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</si>
  <si>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</si>
  <si>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</si>
  <si>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</si>
  <si>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</si>
  <si>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</si>
  <si>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</si>
  <si>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</si>
  <si>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</si>
  <si>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</si>
  <si>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</si>
  <si>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</si>
  <si>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</si>
  <si>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</si>
  <si>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</si>
  <si>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</si>
  <si>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</si>
  <si>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</si>
  <si>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</si>
  <si>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</si>
  <si>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</si>
  <si>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</si>
  <si>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</si>
  <si>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</si>
  <si>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</si>
  <si>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</si>
  <si>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</si>
  <si>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</si>
  <si>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</si>
  <si>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</si>
  <si>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</si>
  <si>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</si>
  <si>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</si>
  <si>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</si>
  <si>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</si>
  <si>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</si>
  <si>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</si>
  <si>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</si>
  <si>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</si>
  <si>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</si>
  <si>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</si>
  <si>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</si>
  <si>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</si>
  <si>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</si>
  <si>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</si>
  <si>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</si>
  <si>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</si>
  <si>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</si>
  <si>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</si>
  <si>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</si>
  <si>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</si>
  <si>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</si>
  <si>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</si>
  <si>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</si>
  <si>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</si>
  <si>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</si>
  <si>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</si>
  <si>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</si>
  <si>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</si>
  <si>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</si>
  <si>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</si>
  <si>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</si>
  <si>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</si>
  <si>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</si>
  <si>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</si>
  <si>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</si>
  <si>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</si>
  <si>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</si>
  <si>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</si>
  <si>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</si>
  <si>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</si>
  <si>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</si>
  <si>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</si>
  <si>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</si>
  <si>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</si>
  <si>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</si>
  <si>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</si>
  <si>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</si>
  <si>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</si>
  <si>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</si>
  <si>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</si>
  <si>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</si>
  <si>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</si>
  <si>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</si>
  <si>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</si>
  <si>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</si>
  <si>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</si>
  <si>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</si>
  <si>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</si>
  <si>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</si>
  <si>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</si>
  <si>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</si>
  <si>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</si>
  <si>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</si>
  <si>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</si>
  <si>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</si>
  <si>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</si>
  <si>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</si>
  <si>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</si>
  <si>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</si>
  <si>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</si>
  <si>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</si>
  <si>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</si>
  <si>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</si>
  <si>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</si>
  <si>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</si>
  <si>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</si>
  <si>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</si>
  <si>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</si>
  <si>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</si>
  <si>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</si>
  <si>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</si>
  <si>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</si>
  <si>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</si>
  <si>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</si>
  <si>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</si>
  <si>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</si>
  <si>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</si>
  <si>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</si>
  <si>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</si>
  <si>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</si>
  <si>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</si>
  <si>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</si>
  <si>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</si>
  <si>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</si>
  <si>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</si>
  <si>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</si>
  <si>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</si>
  <si>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</si>
  <si>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</si>
  <si>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</si>
  <si>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</si>
  <si>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</si>
  <si>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</si>
  <si>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</si>
  <si>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</si>
  <si>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</si>
  <si>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</si>
  <si>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</si>
  <si>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</si>
  <si>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</si>
  <si>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</si>
  <si>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</si>
  <si>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</si>
  <si>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</si>
  <si>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</si>
  <si>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</si>
  <si>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</si>
  <si>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</si>
  <si>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</si>
  <si>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</si>
  <si>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</si>
  <si>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</si>
  <si>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</si>
  <si>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</si>
  <si>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</si>
  <si>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</si>
  <si>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</si>
  <si>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</si>
  <si>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</si>
  <si>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</si>
  <si>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</si>
  <si>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</si>
  <si>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</si>
  <si>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</si>
  <si>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</si>
  <si>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</si>
  <si>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05.001.0097-0</t>
  </si>
  <si>
    <t>05.001.0097-A</t>
  </si>
  <si>
    <t>05.001.0098-0</t>
  </si>
  <si>
    <t>05.001.0098-A</t>
  </si>
  <si>
    <t>05.001.0100-0</t>
  </si>
  <si>
    <t>05.001.0100-A</t>
  </si>
  <si>
    <t>05.001.0101-0</t>
  </si>
  <si>
    <t>05.001.0101-A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</si>
  <si>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</si>
  <si>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</si>
  <si>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</si>
  <si>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</si>
  <si>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</si>
  <si>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</si>
  <si>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</si>
  <si>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</si>
  <si>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</si>
  <si>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</si>
  <si>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</si>
  <si>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</si>
  <si>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</si>
  <si>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</si>
  <si>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</si>
  <si>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</si>
  <si>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</si>
  <si>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</si>
  <si>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</si>
  <si>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</si>
  <si>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</si>
  <si>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</si>
  <si>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</si>
  <si>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</si>
  <si>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</si>
  <si>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</si>
  <si>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</si>
  <si>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</si>
  <si>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</si>
  <si>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</si>
  <si>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</si>
  <si>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</si>
  <si>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</si>
  <si>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</si>
  <si>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</si>
  <si>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</si>
  <si>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</si>
  <si>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</si>
  <si>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</si>
  <si>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</si>
  <si>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</si>
  <si>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</si>
  <si>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</si>
  <si>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</si>
  <si>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</si>
  <si>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</si>
  <si>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</si>
  <si>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</si>
  <si>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</si>
  <si>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</si>
  <si>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</si>
  <si>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</si>
  <si>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</si>
  <si>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</si>
  <si>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</si>
  <si>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</si>
  <si>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</si>
  <si>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</si>
  <si>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</si>
  <si>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</si>
  <si>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</si>
  <si>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</si>
  <si>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</si>
  <si>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</si>
  <si>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</si>
  <si>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</si>
  <si>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</si>
  <si>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</si>
  <si>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</si>
  <si>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</si>
  <si>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</si>
  <si>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</si>
  <si>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</si>
  <si>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</si>
  <si>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</si>
  <si>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</si>
  <si>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</si>
  <si>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</si>
  <si>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</si>
  <si>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</si>
  <si>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</si>
  <si>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</si>
  <si>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</si>
  <si>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</si>
  <si>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</si>
  <si>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</si>
  <si>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</si>
  <si>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</si>
  <si>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</si>
  <si>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</si>
  <si>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</si>
  <si>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</si>
  <si>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</si>
  <si>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</si>
  <si>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</si>
  <si>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</si>
  <si>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</si>
  <si>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</si>
  <si>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</si>
  <si>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</si>
  <si>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</si>
  <si>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</si>
  <si>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</si>
  <si>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</si>
  <si>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</si>
  <si>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</si>
  <si>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</si>
  <si>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</si>
  <si>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</si>
  <si>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</si>
  <si>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</si>
  <si>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</si>
  <si>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</si>
  <si>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</si>
  <si>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</si>
  <si>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</si>
  <si>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</si>
  <si>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</si>
  <si>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</si>
  <si>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</si>
  <si>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</si>
  <si>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</si>
  <si>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</si>
  <si>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</si>
  <si>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</si>
  <si>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</si>
  <si>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</si>
  <si>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</si>
  <si>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</si>
  <si>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</si>
  <si>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</si>
  <si>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</si>
  <si>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</si>
  <si>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</si>
  <si>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</si>
  <si>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</si>
  <si>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</si>
  <si>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</si>
  <si>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</si>
  <si>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</si>
  <si>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</si>
  <si>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</si>
  <si>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</si>
  <si>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</si>
  <si>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</si>
  <si>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</si>
  <si>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</si>
  <si>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</si>
  <si>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</si>
  <si>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</si>
  <si>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</si>
  <si>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</si>
  <si>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</si>
  <si>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</si>
  <si>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</si>
  <si>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</si>
  <si>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</si>
  <si>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</si>
  <si>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</si>
  <si>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</si>
  <si>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</si>
  <si>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</si>
  <si>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</si>
  <si>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</si>
  <si>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</si>
  <si>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</si>
  <si>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</si>
  <si>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</si>
  <si>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</si>
  <si>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</si>
  <si>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</si>
  <si>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</si>
  <si>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</si>
  <si>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</si>
  <si>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</si>
  <si>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</si>
  <si>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</si>
  <si>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</si>
  <si>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</si>
  <si>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</si>
  <si>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</si>
  <si>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</si>
  <si>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</si>
  <si>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</si>
  <si>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</si>
  <si>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</si>
  <si>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</si>
  <si>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</si>
  <si>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</si>
  <si>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</si>
  <si>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</si>
  <si>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</si>
  <si>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</si>
  <si>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</si>
  <si>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</si>
  <si>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</si>
  <si>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</si>
  <si>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</si>
  <si>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</si>
  <si>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</si>
  <si>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</si>
  <si>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</si>
  <si>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</si>
  <si>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</si>
  <si>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</si>
  <si>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</si>
  <si>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</si>
  <si>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</si>
  <si>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</si>
  <si>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</si>
  <si>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</si>
  <si>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</si>
  <si>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</si>
  <si>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</si>
  <si>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</si>
  <si>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</si>
  <si>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</si>
  <si>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</si>
  <si>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</si>
  <si>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</si>
  <si>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</si>
  <si>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</si>
  <si>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</si>
  <si>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</si>
  <si>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</si>
  <si>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</si>
  <si>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</si>
  <si>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</si>
  <si>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</si>
  <si>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</si>
  <si>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</si>
  <si>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</si>
  <si>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</si>
  <si>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</si>
  <si>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</si>
  <si>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</si>
  <si>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</si>
  <si>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</si>
  <si>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</si>
  <si>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</si>
  <si>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</si>
  <si>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</si>
  <si>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</si>
  <si>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</si>
  <si>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</si>
  <si>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</si>
  <si>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</si>
  <si>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</si>
  <si>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</si>
  <si>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</si>
  <si>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</si>
  <si>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</si>
  <si>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</si>
  <si>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</si>
  <si>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</si>
  <si>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</si>
  <si>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</si>
  <si>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</si>
  <si>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</si>
  <si>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</si>
  <si>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</si>
  <si>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</si>
  <si>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</si>
  <si>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</si>
  <si>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</si>
  <si>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</si>
  <si>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</si>
  <si>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</si>
  <si>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</si>
  <si>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</si>
  <si>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</si>
  <si>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</si>
  <si>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</si>
  <si>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</si>
  <si>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</si>
  <si>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</si>
  <si>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</si>
  <si>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</si>
  <si>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05.002.0018-0</t>
  </si>
  <si>
    <t>05.002.0018-A</t>
  </si>
  <si>
    <t>05.002.0019-0</t>
  </si>
  <si>
    <t>05.002.0019-A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</si>
  <si>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</si>
  <si>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</si>
  <si>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</si>
  <si>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</si>
  <si>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</si>
  <si>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</si>
  <si>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</si>
  <si>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</si>
  <si>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</si>
  <si>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</si>
  <si>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</si>
  <si>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</si>
  <si>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</si>
  <si>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</si>
  <si>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</si>
  <si>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</si>
  <si>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</si>
  <si>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</si>
  <si>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</si>
  <si>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</si>
  <si>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</si>
  <si>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</si>
  <si>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</si>
  <si>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</si>
  <si>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</si>
  <si>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</si>
  <si>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</si>
  <si>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</si>
  <si>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</si>
  <si>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</si>
  <si>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</si>
  <si>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</si>
  <si>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</si>
  <si>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</si>
  <si>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</si>
  <si>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</si>
  <si>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</si>
  <si>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</si>
  <si>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</si>
  <si>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</si>
  <si>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</si>
  <si>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</si>
  <si>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</si>
  <si>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</si>
  <si>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</si>
  <si>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</si>
  <si>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</si>
  <si>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</si>
  <si>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</si>
  <si>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</si>
  <si>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</si>
  <si>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</si>
  <si>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</si>
  <si>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</si>
  <si>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</si>
  <si>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</si>
  <si>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</si>
  <si>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</si>
  <si>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</si>
  <si>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</si>
  <si>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</si>
  <si>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</si>
  <si>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</si>
  <si>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</si>
  <si>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</si>
  <si>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</si>
  <si>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</si>
  <si>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</si>
  <si>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</si>
  <si>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</si>
  <si>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</si>
  <si>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</si>
  <si>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</si>
  <si>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</si>
  <si>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</si>
  <si>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</si>
  <si>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</si>
  <si>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</si>
  <si>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</si>
  <si>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</si>
  <si>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</si>
  <si>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</si>
  <si>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</si>
  <si>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</si>
  <si>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</si>
  <si>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</si>
  <si>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</si>
  <si>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</si>
  <si>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</si>
  <si>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</si>
  <si>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</si>
  <si>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</si>
  <si>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</si>
  <si>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</si>
  <si>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</si>
  <si>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</si>
  <si>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</si>
  <si>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</si>
  <si>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</si>
  <si>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</si>
  <si>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</si>
  <si>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</si>
  <si>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</si>
  <si>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</si>
  <si>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</si>
  <si>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</si>
  <si>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</si>
  <si>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</si>
  <si>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</si>
  <si>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</si>
  <si>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</si>
  <si>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</si>
  <si>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</si>
  <si>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</si>
  <si>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</si>
  <si>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</si>
  <si>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</si>
  <si>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</si>
  <si>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</si>
  <si>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</si>
  <si>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</si>
  <si>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</si>
  <si>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</si>
  <si>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</si>
  <si>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</si>
  <si>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</si>
  <si>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</si>
  <si>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</si>
  <si>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</si>
  <si>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</si>
  <si>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</si>
  <si>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</si>
  <si>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</si>
  <si>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</si>
  <si>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</si>
  <si>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</si>
  <si>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</si>
  <si>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</si>
  <si>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</si>
  <si>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</si>
  <si>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</si>
  <si>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</si>
  <si>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</si>
  <si>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</si>
  <si>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</si>
  <si>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</si>
  <si>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</si>
  <si>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</si>
  <si>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</si>
  <si>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</si>
  <si>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</si>
  <si>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</si>
  <si>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</si>
  <si>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</si>
  <si>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</si>
  <si>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</si>
  <si>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</si>
  <si>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</si>
  <si>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</si>
  <si>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</si>
  <si>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05.005.0048-0</t>
  </si>
  <si>
    <t>05.005.0048-A</t>
  </si>
  <si>
    <t>05.005.0050-0</t>
  </si>
  <si>
    <t>05.005.0050-A</t>
  </si>
  <si>
    <t>05.005.0051-0</t>
  </si>
  <si>
    <t>05.005.0051-A</t>
  </si>
  <si>
    <t>05.005.0053-0</t>
  </si>
  <si>
    <t>05.005.0053-A</t>
  </si>
  <si>
    <t>05.005.0054-0</t>
  </si>
  <si>
    <t>05.005.0054-A</t>
  </si>
  <si>
    <t>05.005.0055-0</t>
  </si>
  <si>
    <t>05.005.0055-A</t>
  </si>
  <si>
    <t>05.005.0060-0</t>
  </si>
  <si>
    <t>05.005.0060-A</t>
  </si>
  <si>
    <t>05.005.0062-0</t>
  </si>
  <si>
    <t>05.005.0062-A</t>
  </si>
  <si>
    <t>05.005.0064-0</t>
  </si>
  <si>
    <t>05.005.0064-A</t>
  </si>
  <si>
    <t>05.006.0001-1</t>
  </si>
  <si>
    <t>05.006.0001-B</t>
  </si>
  <si>
    <t>05.006.0002-1</t>
  </si>
  <si>
    <t>05.006.0002-B</t>
  </si>
  <si>
    <t>05.006.0004-0</t>
  </si>
  <si>
    <t>05.006.0004-A</t>
  </si>
  <si>
    <t>05.006.0010-0</t>
  </si>
  <si>
    <t>05.006.0010-A</t>
  </si>
  <si>
    <t>05.006.0015-0</t>
  </si>
  <si>
    <t>05.006.0015-A</t>
  </si>
  <si>
    <t>05.007.0005-0</t>
  </si>
  <si>
    <t>05.007.0005-A</t>
  </si>
  <si>
    <t>05.007.0006-0</t>
  </si>
  <si>
    <t>05.007.0006-A</t>
  </si>
  <si>
    <t>05.007.0007-0</t>
  </si>
  <si>
    <t>05.007.0007-A</t>
  </si>
  <si>
    <t>05.007.0015-0</t>
  </si>
  <si>
    <t>05.007.0015-A</t>
  </si>
  <si>
    <t>05.008.0001-0</t>
  </si>
  <si>
    <t>05.008.0001-A</t>
  </si>
  <si>
    <t>05.008.0002-0</t>
  </si>
  <si>
    <t>05.008.0002-A</t>
  </si>
  <si>
    <t>05.008.0003-0</t>
  </si>
  <si>
    <t>05.008.0003-A</t>
  </si>
  <si>
    <t>05.008.0004-0</t>
  </si>
  <si>
    <t>05.008.0004-A</t>
  </si>
  <si>
    <t>05.008.0006-0</t>
  </si>
  <si>
    <t>05.008.0006-A</t>
  </si>
  <si>
    <t>05.008.0007-0</t>
  </si>
  <si>
    <t>05.008.0007-A</t>
  </si>
  <si>
    <t>05.008.0008-1</t>
  </si>
  <si>
    <t>05.008.0008-B</t>
  </si>
  <si>
    <t>05.008.0009-0</t>
  </si>
  <si>
    <t>05.008.0009-A</t>
  </si>
  <si>
    <t>05.008.0010-0</t>
  </si>
  <si>
    <t>05.008.0010-A</t>
  </si>
  <si>
    <t>05.008.0012-0</t>
  </si>
  <si>
    <t>05.008.0012-A</t>
  </si>
  <si>
    <t>05.008.0013-0</t>
  </si>
  <si>
    <t>05.008.0013-A</t>
  </si>
  <si>
    <t>05.008.0015-0</t>
  </si>
  <si>
    <t>05.008.0015-A</t>
  </si>
  <si>
    <t>05.009.0002-0</t>
  </si>
  <si>
    <t>05.009.0002-A</t>
  </si>
  <si>
    <t>05.009.0003-0</t>
  </si>
  <si>
    <t>05.009.0003-A</t>
  </si>
  <si>
    <t>05.009.0004-0</t>
  </si>
  <si>
    <t>05.009.0004-A</t>
  </si>
  <si>
    <t>05.009.0010-0</t>
  </si>
  <si>
    <t>05.009.0010-A</t>
  </si>
  <si>
    <t>05.009.0015-0</t>
  </si>
  <si>
    <t>05.009.0015-A</t>
  </si>
  <si>
    <t>05.010.0001-0</t>
  </si>
  <si>
    <t>05.010.0001-A</t>
  </si>
  <si>
    <t>05.010.0005-A</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</si>
  <si>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</si>
  <si>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</si>
  <si>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</si>
  <si>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</si>
  <si>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</si>
  <si>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</si>
  <si>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</si>
  <si>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</si>
  <si>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</si>
  <si>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</si>
  <si>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</si>
  <si>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</si>
  <si>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</si>
  <si>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</si>
  <si>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</si>
  <si>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</si>
  <si>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</si>
  <si>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</si>
  <si>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</si>
  <si>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</si>
  <si>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</si>
  <si>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</si>
  <si>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</si>
  <si>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</si>
  <si>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</si>
  <si>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</si>
  <si>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</si>
  <si>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</si>
  <si>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</si>
  <si>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</si>
  <si>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</si>
  <si>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</si>
  <si>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</si>
  <si>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</si>
  <si>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</si>
  <si>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</si>
  <si>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</si>
  <si>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</si>
  <si>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</si>
  <si>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</si>
  <si>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</si>
  <si>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</si>
  <si>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</si>
  <si>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</si>
  <si>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</si>
  <si>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</si>
  <si>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</si>
  <si>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</si>
  <si>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</si>
  <si>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</si>
  <si>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</si>
  <si>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</si>
  <si>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</si>
  <si>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</si>
  <si>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</si>
  <si>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</si>
  <si>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</si>
  <si>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</si>
  <si>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</si>
  <si>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</si>
  <si>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</si>
  <si>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</si>
  <si>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</si>
  <si>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</si>
  <si>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</si>
  <si>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</si>
  <si>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</si>
  <si>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</si>
  <si>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</si>
  <si>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</si>
  <si>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</si>
  <si>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</si>
  <si>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</si>
  <si>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</si>
  <si>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</si>
  <si>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</si>
  <si>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</si>
  <si>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</si>
  <si>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</si>
  <si>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</si>
  <si>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</si>
  <si>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</si>
  <si>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</si>
  <si>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</si>
  <si>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</si>
  <si>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</si>
  <si>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</si>
  <si>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</si>
  <si>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</si>
  <si>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</si>
  <si>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</si>
  <si>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</si>
  <si>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</si>
  <si>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</si>
  <si>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</si>
  <si>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</si>
  <si>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</si>
  <si>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</si>
  <si>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</si>
  <si>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</si>
  <si>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</si>
  <si>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</si>
  <si>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</si>
  <si>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</si>
  <si>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05.021.0110-0</t>
  </si>
  <si>
    <t>05.021.0110-A</t>
  </si>
  <si>
    <t>05.021.0112-0</t>
  </si>
  <si>
    <t>05.021.0112-A</t>
  </si>
  <si>
    <t>05.021.0150-0</t>
  </si>
  <si>
    <t>05.021.0150-A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</si>
  <si>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</si>
  <si>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</si>
  <si>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</si>
  <si>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</si>
  <si>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</si>
  <si>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</si>
  <si>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</si>
  <si>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</si>
  <si>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</si>
  <si>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</si>
  <si>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</si>
  <si>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</si>
  <si>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</si>
  <si>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</si>
  <si>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</si>
  <si>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</si>
  <si>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</si>
  <si>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</si>
  <si>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</si>
  <si>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</si>
  <si>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</si>
  <si>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</si>
  <si>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</si>
  <si>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</si>
  <si>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</si>
  <si>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</si>
  <si>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</si>
  <si>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</si>
  <si>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</si>
  <si>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</si>
  <si>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</si>
  <si>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</si>
  <si>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</si>
  <si>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</si>
  <si>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</si>
  <si>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</si>
  <si>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</si>
  <si>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</si>
  <si>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</si>
  <si>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</si>
  <si>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</si>
  <si>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</si>
  <si>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</si>
  <si>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</si>
  <si>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</si>
  <si>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</si>
  <si>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</si>
  <si>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</si>
  <si>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</si>
  <si>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</si>
  <si>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</si>
  <si>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</si>
  <si>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</si>
  <si>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</si>
  <si>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</si>
  <si>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</si>
  <si>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</si>
  <si>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</si>
  <si>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</si>
  <si>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</si>
  <si>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</si>
  <si>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</si>
  <si>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</si>
  <si>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</si>
  <si>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</si>
  <si>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</si>
  <si>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05.026.0001-1</t>
  </si>
  <si>
    <t>05.026.0001-B</t>
  </si>
  <si>
    <t>05.026.0002-1</t>
  </si>
  <si>
    <t>05.026.0002-B</t>
  </si>
  <si>
    <t>05.026.0003-1</t>
  </si>
  <si>
    <t>05.026.0003-B</t>
  </si>
  <si>
    <t>05.026.0004-1</t>
  </si>
  <si>
    <t>05.026.0004-B</t>
  </si>
  <si>
    <t>05.027.0001-0</t>
  </si>
  <si>
    <t>05.027.0001-A</t>
  </si>
  <si>
    <t>05.027.0003-0</t>
  </si>
  <si>
    <t>05.027.0003-A</t>
  </si>
  <si>
    <t>05.027.0005-0</t>
  </si>
  <si>
    <t>05.027.0005-A</t>
  </si>
  <si>
    <t>05.027.0007-0</t>
  </si>
  <si>
    <t>05.027.0007-A</t>
  </si>
  <si>
    <t>05.027.0009-0</t>
  </si>
  <si>
    <t>05.027.0009-A</t>
  </si>
  <si>
    <t>05.027.0011-0</t>
  </si>
  <si>
    <t>05.027.0011-A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</si>
  <si>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</si>
  <si>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</si>
  <si>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</si>
  <si>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</si>
  <si>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</si>
  <si>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</si>
  <si>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</si>
  <si>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</si>
  <si>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</si>
  <si>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</si>
  <si>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</si>
  <si>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</si>
  <si>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</si>
  <si>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</si>
  <si>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</si>
  <si>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</si>
  <si>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</si>
  <si>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</si>
  <si>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</si>
  <si>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</si>
  <si>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</si>
  <si>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</si>
  <si>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</si>
  <si>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</si>
  <si>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</si>
  <si>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</si>
  <si>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</si>
  <si>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</si>
  <si>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</si>
  <si>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</si>
  <si>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</si>
  <si>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</si>
  <si>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</si>
  <si>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</si>
  <si>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</si>
  <si>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</si>
  <si>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</si>
  <si>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</si>
  <si>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</si>
  <si>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</si>
  <si>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</si>
  <si>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</si>
  <si>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</si>
  <si>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</si>
  <si>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</si>
  <si>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</si>
  <si>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</si>
  <si>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</si>
  <si>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</si>
  <si>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</si>
  <si>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</si>
  <si>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</si>
  <si>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</si>
  <si>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</si>
  <si>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</si>
  <si>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</si>
  <si>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</si>
  <si>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</si>
  <si>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</si>
  <si>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</si>
  <si>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</si>
  <si>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</si>
  <si>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</si>
  <si>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</si>
  <si>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</si>
  <si>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</si>
  <si>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</si>
  <si>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</si>
  <si>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</si>
  <si>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</si>
  <si>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</si>
  <si>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</si>
  <si>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</si>
  <si>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</si>
  <si>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05.054.0015-0</t>
  </si>
  <si>
    <t>05.054.0015-A</t>
  </si>
  <si>
    <t>05.054.0045-0</t>
  </si>
  <si>
    <t>05.054.0045-A</t>
  </si>
  <si>
    <t>05.054.0050-0</t>
  </si>
  <si>
    <t>05.054.0050-A</t>
  </si>
  <si>
    <t>05.054.0055-0</t>
  </si>
  <si>
    <t>05.054.0055-A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</si>
  <si>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</si>
  <si>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</si>
  <si>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</si>
  <si>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</si>
  <si>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</si>
  <si>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</si>
  <si>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</si>
  <si>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</si>
  <si>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</si>
  <si>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</si>
  <si>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</si>
  <si>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</si>
  <si>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</si>
  <si>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</si>
  <si>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</si>
  <si>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</si>
  <si>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</si>
  <si>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</si>
  <si>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05.055.0010-0</t>
  </si>
  <si>
    <t>05.055.0010-A</t>
  </si>
  <si>
    <t>05.055.0022-0</t>
  </si>
  <si>
    <t>05.055.0022-A</t>
  </si>
  <si>
    <t>05.055.0024-0</t>
  </si>
  <si>
    <t>05.055.0024-A</t>
  </si>
  <si>
    <t>05.055.0026-0</t>
  </si>
  <si>
    <t>05.055.0026-A</t>
  </si>
  <si>
    <t>05.055.0030-0</t>
  </si>
  <si>
    <t>05.055.0030-A</t>
  </si>
  <si>
    <t>05.055.0040-0</t>
  </si>
  <si>
    <t>05.055.0040-A</t>
  </si>
  <si>
    <t>05.056.0001-0</t>
  </si>
  <si>
    <t>05.056.0001-A</t>
  </si>
  <si>
    <t>05.056.0002-0</t>
  </si>
  <si>
    <t>05.056.0002-A</t>
  </si>
  <si>
    <t>05.057.0010-0</t>
  </si>
  <si>
    <t>05.057.0010-A</t>
  </si>
  <si>
    <t>05.057.0015-0</t>
  </si>
  <si>
    <t>05.057.0015-A</t>
  </si>
  <si>
    <t>05.057.0025-0</t>
  </si>
  <si>
    <t>05.057.0025-A</t>
  </si>
  <si>
    <t>05.058.0010-0</t>
  </si>
  <si>
    <t>05.058.0010-A</t>
  </si>
  <si>
    <t>05.058.0020-0</t>
  </si>
  <si>
    <t>05.058.0020-A</t>
  </si>
  <si>
    <t>05.058.0030-0</t>
  </si>
  <si>
    <t>05.058.0030-A</t>
  </si>
  <si>
    <t>05.058.0100-0</t>
  </si>
  <si>
    <t>05.058.0100-A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</si>
  <si>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</si>
  <si>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</si>
  <si>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</si>
  <si>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</si>
  <si>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</si>
  <si>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</si>
  <si>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</si>
  <si>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</si>
  <si>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</si>
  <si>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</si>
  <si>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</si>
  <si>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</si>
  <si>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</si>
  <si>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</si>
  <si>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</si>
  <si>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</si>
  <si>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</si>
  <si>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</si>
  <si>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</si>
  <si>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</si>
  <si>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</si>
  <si>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</si>
  <si>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</si>
  <si>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</si>
  <si>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</si>
  <si>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</si>
  <si>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</si>
  <si>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</si>
  <si>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</si>
  <si>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</si>
  <si>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</si>
  <si>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</si>
  <si>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</si>
  <si>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</si>
  <si>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</si>
  <si>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</si>
  <si>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</si>
  <si>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</si>
  <si>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</si>
  <si>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</si>
  <si>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</si>
  <si>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</si>
  <si>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</si>
  <si>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</si>
  <si>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</si>
  <si>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</si>
  <si>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</si>
  <si>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</si>
  <si>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05.081.0100-0</t>
  </si>
  <si>
    <t>05.081.0100-A</t>
  </si>
  <si>
    <t>05.081.0105-0</t>
  </si>
  <si>
    <t>05.081.0105-A</t>
  </si>
  <si>
    <t>05.081.0110-0</t>
  </si>
  <si>
    <t>05.081.0110-A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</si>
  <si>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</si>
  <si>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</si>
  <si>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</si>
  <si>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</si>
  <si>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</si>
  <si>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</si>
  <si>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</si>
  <si>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</si>
  <si>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</si>
  <si>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</si>
  <si>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</si>
  <si>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</si>
  <si>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</si>
  <si>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</si>
  <si>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</si>
  <si>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</si>
  <si>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</si>
  <si>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</si>
  <si>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</si>
  <si>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</si>
  <si>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</si>
  <si>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</si>
  <si>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</si>
  <si>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</si>
  <si>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</si>
  <si>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</si>
  <si>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</si>
  <si>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</si>
  <si>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</si>
  <si>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</si>
  <si>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</si>
  <si>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</si>
  <si>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</si>
  <si>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</si>
  <si>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</si>
  <si>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</si>
  <si>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</si>
  <si>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</si>
  <si>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</si>
  <si>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</si>
  <si>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</si>
  <si>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</si>
  <si>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</si>
  <si>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</si>
  <si>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</si>
  <si>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</si>
  <si>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</si>
  <si>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</si>
  <si>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</si>
  <si>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</si>
  <si>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</si>
  <si>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</si>
  <si>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</si>
  <si>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</si>
  <si>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</si>
  <si>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</si>
  <si>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</si>
  <si>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</si>
  <si>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</si>
  <si>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</si>
  <si>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</si>
  <si>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</si>
  <si>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</si>
  <si>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</si>
  <si>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</si>
  <si>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</si>
  <si>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</si>
  <si>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</si>
  <si>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</si>
  <si>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</si>
  <si>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</si>
  <si>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</si>
  <si>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</si>
  <si>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</si>
  <si>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</si>
  <si>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</si>
  <si>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</si>
  <si>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</si>
  <si>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</si>
  <si>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</si>
  <si>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</si>
  <si>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</si>
  <si>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</si>
  <si>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</si>
  <si>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</si>
  <si>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</si>
  <si>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</si>
  <si>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</si>
  <si>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</si>
  <si>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</si>
  <si>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</si>
  <si>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</si>
  <si>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</si>
  <si>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</si>
  <si>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</si>
  <si>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</si>
  <si>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</si>
  <si>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</si>
  <si>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</si>
  <si>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</si>
  <si>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</si>
  <si>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</si>
  <si>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</si>
  <si>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</si>
  <si>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</si>
  <si>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</si>
  <si>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</si>
  <si>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</si>
  <si>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</si>
  <si>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</si>
  <si>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</si>
  <si>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</si>
  <si>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</si>
  <si>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</si>
  <si>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</si>
  <si>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</si>
  <si>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</si>
  <si>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</si>
  <si>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</si>
  <si>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</si>
  <si>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</si>
  <si>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</si>
  <si>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</si>
  <si>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</si>
  <si>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</si>
  <si>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</si>
  <si>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</si>
  <si>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</si>
  <si>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</si>
  <si>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</si>
  <si>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</si>
  <si>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</si>
  <si>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</si>
  <si>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</si>
  <si>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</si>
  <si>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</si>
  <si>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</si>
  <si>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</si>
  <si>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</si>
  <si>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</si>
  <si>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</si>
  <si>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</si>
  <si>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</si>
  <si>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</si>
  <si>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</si>
  <si>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</si>
  <si>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</si>
  <si>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</si>
  <si>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</si>
  <si>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</si>
  <si>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</si>
  <si>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</si>
  <si>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</si>
  <si>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</si>
  <si>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</si>
  <si>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</si>
  <si>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</si>
  <si>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</si>
  <si>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</si>
  <si>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</si>
  <si>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</si>
  <si>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</si>
  <si>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</si>
  <si>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</si>
  <si>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</si>
  <si>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</si>
  <si>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</si>
  <si>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</si>
  <si>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</si>
  <si>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</si>
  <si>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</si>
  <si>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</si>
  <si>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</si>
  <si>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</si>
  <si>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</si>
  <si>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</si>
  <si>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</si>
  <si>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</si>
  <si>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</si>
  <si>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</si>
  <si>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</si>
  <si>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</si>
  <si>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</si>
  <si>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</si>
  <si>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</si>
  <si>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</si>
  <si>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</si>
  <si>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</si>
  <si>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</si>
  <si>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</si>
  <si>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</si>
  <si>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</si>
  <si>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</si>
  <si>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</si>
  <si>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</si>
  <si>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</si>
  <si>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</si>
  <si>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</si>
  <si>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</si>
  <si>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</si>
  <si>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</si>
  <si>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</si>
  <si>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</si>
  <si>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</si>
  <si>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</si>
  <si>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</si>
  <si>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</si>
  <si>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</si>
  <si>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</si>
  <si>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</si>
  <si>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</si>
  <si>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</si>
  <si>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</si>
  <si>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</si>
  <si>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</si>
  <si>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</si>
  <si>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</si>
  <si>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</si>
  <si>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</si>
  <si>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</si>
  <si>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</si>
  <si>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</si>
  <si>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</si>
  <si>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</si>
  <si>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</si>
  <si>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</si>
  <si>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</si>
  <si>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</si>
  <si>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</si>
  <si>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</si>
  <si>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</si>
  <si>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</si>
  <si>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</si>
  <si>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</si>
  <si>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</si>
  <si>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</si>
  <si>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</si>
  <si>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</si>
  <si>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</si>
  <si>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</si>
  <si>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</si>
  <si>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</si>
  <si>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</si>
  <si>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</si>
  <si>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</si>
  <si>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</si>
  <si>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</si>
  <si>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</si>
  <si>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</si>
  <si>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</si>
  <si>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</si>
  <si>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</si>
  <si>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</si>
  <si>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</si>
  <si>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</si>
  <si>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</si>
  <si>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</si>
  <si>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</si>
  <si>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</si>
  <si>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</si>
  <si>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</si>
  <si>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</si>
  <si>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</si>
  <si>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</si>
  <si>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</si>
  <si>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</si>
  <si>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</si>
  <si>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</si>
  <si>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</si>
  <si>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</si>
  <si>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</si>
  <si>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</si>
  <si>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</si>
  <si>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</si>
  <si>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</si>
  <si>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</si>
  <si>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</si>
  <si>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</si>
  <si>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</si>
  <si>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</si>
  <si>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</si>
  <si>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</si>
  <si>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</si>
  <si>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</si>
  <si>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</si>
  <si>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</si>
  <si>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</si>
  <si>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</si>
  <si>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</si>
  <si>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</si>
  <si>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</si>
  <si>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</si>
  <si>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</si>
  <si>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</si>
  <si>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</si>
  <si>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</si>
  <si>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</si>
  <si>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</si>
  <si>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</si>
  <si>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</si>
  <si>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</si>
  <si>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</si>
  <si>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</si>
  <si>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</si>
  <si>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</si>
  <si>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</si>
  <si>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</si>
  <si>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</si>
  <si>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</si>
  <si>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</si>
  <si>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</si>
  <si>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</si>
  <si>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</si>
  <si>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</si>
  <si>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</si>
  <si>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</si>
  <si>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</si>
  <si>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</si>
  <si>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</si>
  <si>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</si>
  <si>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</si>
  <si>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</si>
  <si>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</si>
  <si>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</si>
  <si>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</si>
  <si>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</si>
  <si>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</si>
  <si>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</si>
  <si>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</si>
  <si>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</si>
  <si>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</si>
  <si>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</si>
  <si>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</si>
  <si>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</si>
  <si>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</si>
  <si>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</si>
  <si>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</si>
  <si>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</si>
  <si>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</si>
  <si>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</si>
  <si>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</si>
  <si>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</si>
  <si>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</si>
  <si>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</si>
  <si>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</si>
  <si>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</si>
  <si>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</si>
  <si>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</si>
  <si>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</si>
  <si>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</si>
  <si>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</si>
  <si>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</si>
  <si>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</si>
  <si>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</si>
  <si>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</si>
  <si>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</si>
  <si>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</si>
  <si>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</si>
  <si>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</si>
  <si>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</si>
  <si>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</si>
  <si>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</si>
  <si>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</si>
  <si>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</si>
  <si>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</si>
  <si>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</si>
  <si>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</si>
  <si>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</si>
  <si>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</si>
  <si>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</si>
  <si>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</si>
  <si>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</si>
  <si>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</si>
  <si>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</si>
  <si>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</si>
  <si>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</si>
  <si>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</si>
  <si>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</si>
  <si>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</si>
  <si>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</si>
  <si>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</si>
  <si>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</si>
  <si>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</si>
  <si>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</si>
  <si>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</si>
  <si>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</si>
  <si>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</si>
  <si>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</si>
  <si>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</si>
  <si>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</si>
  <si>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</si>
  <si>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</si>
  <si>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</si>
  <si>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</si>
  <si>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</si>
  <si>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</si>
  <si>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</si>
  <si>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</si>
  <si>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</si>
  <si>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</si>
  <si>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</si>
  <si>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</si>
  <si>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</si>
  <si>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</si>
  <si>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</si>
  <si>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</si>
  <si>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</si>
  <si>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</si>
  <si>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</si>
  <si>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</si>
  <si>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</si>
  <si>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</si>
  <si>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</si>
  <si>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</si>
  <si>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</si>
  <si>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</si>
  <si>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</si>
  <si>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</si>
  <si>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</si>
  <si>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</si>
  <si>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</si>
  <si>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</si>
  <si>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</si>
  <si>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</si>
  <si>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</si>
  <si>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</si>
  <si>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</si>
  <si>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</si>
  <si>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</si>
  <si>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</si>
  <si>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</si>
  <si>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</si>
  <si>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</si>
  <si>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</si>
  <si>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</si>
  <si>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</si>
  <si>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</si>
  <si>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</si>
  <si>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</si>
  <si>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</si>
  <si>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</si>
  <si>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</si>
  <si>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</si>
  <si>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</si>
  <si>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</si>
  <si>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</si>
  <si>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</si>
  <si>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</si>
  <si>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</si>
  <si>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</si>
  <si>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</si>
  <si>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</si>
  <si>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</si>
  <si>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</si>
  <si>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</si>
  <si>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</si>
  <si>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</si>
  <si>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</si>
  <si>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</si>
  <si>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</si>
  <si>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</si>
  <si>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</si>
  <si>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</si>
  <si>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</si>
  <si>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</si>
  <si>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</si>
  <si>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</si>
  <si>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</si>
  <si>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</si>
  <si>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</si>
  <si>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</si>
  <si>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</si>
  <si>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</si>
  <si>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</si>
  <si>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</si>
  <si>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</si>
  <si>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</si>
  <si>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</si>
  <si>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</si>
  <si>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</si>
  <si>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</si>
  <si>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</si>
  <si>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</si>
  <si>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</si>
  <si>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</si>
  <si>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</si>
  <si>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</si>
  <si>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</si>
  <si>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</si>
  <si>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</si>
  <si>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</si>
  <si>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</si>
  <si>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</si>
  <si>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</si>
  <si>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</si>
  <si>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</si>
  <si>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</si>
  <si>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</si>
  <si>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</si>
  <si>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</si>
  <si>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</si>
  <si>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</si>
  <si>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</si>
  <si>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</si>
  <si>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</si>
  <si>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</si>
  <si>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</si>
  <si>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</si>
  <si>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</si>
  <si>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</si>
  <si>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</si>
  <si>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</si>
  <si>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</si>
  <si>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</si>
  <si>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</si>
  <si>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</si>
  <si>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</si>
  <si>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</si>
  <si>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</si>
  <si>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</si>
  <si>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</si>
  <si>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</si>
  <si>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</si>
  <si>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</si>
  <si>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</si>
  <si>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</si>
  <si>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</si>
  <si>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</si>
  <si>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</si>
  <si>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</si>
  <si>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</si>
  <si>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</si>
  <si>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</si>
  <si>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</si>
  <si>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</si>
  <si>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</si>
  <si>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</si>
  <si>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</si>
  <si>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</si>
  <si>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</si>
  <si>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</si>
  <si>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</si>
  <si>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</si>
  <si>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</si>
  <si>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</si>
  <si>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</si>
  <si>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</si>
  <si>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</si>
  <si>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</si>
  <si>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</si>
  <si>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</si>
  <si>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</si>
  <si>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</si>
  <si>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</si>
  <si>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</si>
  <si>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</si>
  <si>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</si>
  <si>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</si>
  <si>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</si>
  <si>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</si>
  <si>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</si>
  <si>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</si>
  <si>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</si>
  <si>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</si>
  <si>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</si>
  <si>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</si>
  <si>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</si>
  <si>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</si>
  <si>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</si>
  <si>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</si>
  <si>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</si>
  <si>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</si>
  <si>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</si>
  <si>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</si>
  <si>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</si>
  <si>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</si>
  <si>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</si>
  <si>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</si>
  <si>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</si>
  <si>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</si>
  <si>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</si>
  <si>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</si>
  <si>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</si>
  <si>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</si>
  <si>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</si>
  <si>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</si>
  <si>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</si>
  <si>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</si>
  <si>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</si>
  <si>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</si>
  <si>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</si>
  <si>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</si>
  <si>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</si>
  <si>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</si>
  <si>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</si>
  <si>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</si>
  <si>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</si>
  <si>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</si>
  <si>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</si>
  <si>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</si>
  <si>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</si>
  <si>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</si>
  <si>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</si>
  <si>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</si>
  <si>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</si>
  <si>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</si>
  <si>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</si>
  <si>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</si>
  <si>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</si>
  <si>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</si>
  <si>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</si>
  <si>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</si>
  <si>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</si>
  <si>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</si>
  <si>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</si>
  <si>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</si>
  <si>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</si>
  <si>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</si>
  <si>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</si>
  <si>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</si>
  <si>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</si>
  <si>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</si>
  <si>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</si>
  <si>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</si>
  <si>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</si>
  <si>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</si>
  <si>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</si>
  <si>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</si>
  <si>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</si>
  <si>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</si>
  <si>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</si>
  <si>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</si>
  <si>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</si>
  <si>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</si>
  <si>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</si>
  <si>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</si>
  <si>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</si>
  <si>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</si>
  <si>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</si>
  <si>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</si>
  <si>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</si>
  <si>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</si>
  <si>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</si>
  <si>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</si>
  <si>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</si>
  <si>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</si>
  <si>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</si>
  <si>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</si>
  <si>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</si>
  <si>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</si>
  <si>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</si>
  <si>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</si>
  <si>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</si>
  <si>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</si>
  <si>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</si>
  <si>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</si>
  <si>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</si>
  <si>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</si>
  <si>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</si>
  <si>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</si>
  <si>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</si>
  <si>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</si>
  <si>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</si>
  <si>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</si>
  <si>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</si>
  <si>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</si>
  <si>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</si>
  <si>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</si>
  <si>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</si>
  <si>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</si>
  <si>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</si>
  <si>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</si>
  <si>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</si>
  <si>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</si>
  <si>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</si>
  <si>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</si>
  <si>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</si>
  <si>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</si>
  <si>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</si>
  <si>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</si>
  <si>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</si>
  <si>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</si>
  <si>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</si>
  <si>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</si>
  <si>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</si>
  <si>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</si>
  <si>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</si>
  <si>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</si>
  <si>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</si>
  <si>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</si>
  <si>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</si>
  <si>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</si>
  <si>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</si>
  <si>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</si>
  <si>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</si>
  <si>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</si>
  <si>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</si>
  <si>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</si>
  <si>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</si>
  <si>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</si>
  <si>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</si>
  <si>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</si>
  <si>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</si>
  <si>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</si>
  <si>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</si>
  <si>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</si>
  <si>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</si>
  <si>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</si>
  <si>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</si>
  <si>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</si>
  <si>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</si>
  <si>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</si>
  <si>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</si>
  <si>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</si>
  <si>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</si>
  <si>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</si>
  <si>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</si>
  <si>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</si>
  <si>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</si>
  <si>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</si>
  <si>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</si>
  <si>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</si>
  <si>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</si>
  <si>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</si>
  <si>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</si>
  <si>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</si>
  <si>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</si>
  <si>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</si>
  <si>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</si>
  <si>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</si>
  <si>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</si>
  <si>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</si>
  <si>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</si>
  <si>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</si>
  <si>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</si>
  <si>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</si>
  <si>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</si>
  <si>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</si>
  <si>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</si>
  <si>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</si>
  <si>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</si>
  <si>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</si>
  <si>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</si>
  <si>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</si>
  <si>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</si>
  <si>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</si>
  <si>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</si>
  <si>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</si>
  <si>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</si>
  <si>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</si>
  <si>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</si>
  <si>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</si>
  <si>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</si>
  <si>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</si>
  <si>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</si>
  <si>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</si>
  <si>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</si>
  <si>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</si>
  <si>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</si>
  <si>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</si>
  <si>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</si>
  <si>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</si>
  <si>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</si>
  <si>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</si>
  <si>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</si>
  <si>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</si>
  <si>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</si>
  <si>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</si>
  <si>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</si>
  <si>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</si>
  <si>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</si>
  <si>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</si>
  <si>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</si>
  <si>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</si>
  <si>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</si>
  <si>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</si>
  <si>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</si>
  <si>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</si>
  <si>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</si>
  <si>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</si>
  <si>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</si>
  <si>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</si>
  <si>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</si>
  <si>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</si>
  <si>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</si>
  <si>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</si>
  <si>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</si>
  <si>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</si>
  <si>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</si>
  <si>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</si>
  <si>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</si>
  <si>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</si>
  <si>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</si>
  <si>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</si>
  <si>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</si>
  <si>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</si>
  <si>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</si>
  <si>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</si>
  <si>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</si>
  <si>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</si>
  <si>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</si>
  <si>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</si>
  <si>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</si>
  <si>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</si>
  <si>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</si>
  <si>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</si>
  <si>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</si>
  <si>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</si>
  <si>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</si>
  <si>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</si>
  <si>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</si>
  <si>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</si>
  <si>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</si>
  <si>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</si>
  <si>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</si>
  <si>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</si>
  <si>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</si>
  <si>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</si>
  <si>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</si>
  <si>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</si>
  <si>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</si>
  <si>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</si>
  <si>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</si>
  <si>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</si>
  <si>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</si>
  <si>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</si>
  <si>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</si>
  <si>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</si>
  <si>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</si>
  <si>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</si>
  <si>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</si>
  <si>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</si>
  <si>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</si>
  <si>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</si>
  <si>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</si>
  <si>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</si>
  <si>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</si>
  <si>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</si>
  <si>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</si>
  <si>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</si>
  <si>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</si>
  <si>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</si>
  <si>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</si>
  <si>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</si>
  <si>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</si>
  <si>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</si>
  <si>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</si>
  <si>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</si>
  <si>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</si>
  <si>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</si>
  <si>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</si>
  <si>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</si>
  <si>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</si>
  <si>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</si>
  <si>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</si>
  <si>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</si>
  <si>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</si>
  <si>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</si>
  <si>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</si>
  <si>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</si>
  <si>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</si>
  <si>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</si>
  <si>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</si>
  <si>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</si>
  <si>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</si>
  <si>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</si>
  <si>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</si>
  <si>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</si>
  <si>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</si>
  <si>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</si>
  <si>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</si>
  <si>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</si>
  <si>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</si>
  <si>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</si>
  <si>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</si>
  <si>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</si>
  <si>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</si>
  <si>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</si>
  <si>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</si>
  <si>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</si>
  <si>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</si>
  <si>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</si>
  <si>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</si>
  <si>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</si>
  <si>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</si>
  <si>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</si>
  <si>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</si>
  <si>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</si>
  <si>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</si>
  <si>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</si>
  <si>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</si>
  <si>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06.004.0108-0</t>
  </si>
  <si>
    <t>06.004.0108-A</t>
  </si>
  <si>
    <t>06.004.0110-0</t>
  </si>
  <si>
    <t>06.004.0110-A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</si>
  <si>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</si>
  <si>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</si>
  <si>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</si>
  <si>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</si>
  <si>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</si>
  <si>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</si>
  <si>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</si>
  <si>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</si>
  <si>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</si>
  <si>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</si>
  <si>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</si>
  <si>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</si>
  <si>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</si>
  <si>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</si>
  <si>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06.004.0134-0</t>
  </si>
  <si>
    <t>06.004.0134-A</t>
  </si>
  <si>
    <t>06.004.0138-0</t>
  </si>
  <si>
    <t>06.004.0138-A</t>
  </si>
  <si>
    <t>06.004.0140-0</t>
  </si>
  <si>
    <t>06.004.0140-A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</si>
  <si>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</si>
  <si>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</si>
  <si>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</si>
  <si>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</si>
  <si>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</si>
  <si>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</si>
  <si>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</si>
  <si>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</si>
  <si>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</si>
  <si>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</si>
  <si>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</si>
  <si>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</si>
  <si>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</si>
  <si>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</si>
  <si>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</si>
  <si>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</si>
  <si>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</si>
  <si>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</si>
  <si>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</si>
  <si>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</si>
  <si>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</si>
  <si>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</si>
  <si>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</si>
  <si>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</si>
  <si>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</si>
  <si>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</si>
  <si>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</si>
  <si>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</si>
  <si>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</si>
  <si>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</si>
  <si>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</si>
  <si>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</si>
  <si>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</si>
  <si>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</si>
  <si>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</si>
  <si>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</si>
  <si>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</si>
  <si>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</si>
  <si>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</si>
  <si>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</si>
  <si>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</si>
  <si>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</si>
  <si>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</si>
  <si>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</si>
  <si>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</si>
  <si>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</si>
  <si>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</si>
  <si>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</si>
  <si>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</si>
  <si>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</si>
  <si>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</si>
  <si>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</si>
  <si>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</si>
  <si>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</si>
  <si>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</si>
  <si>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</si>
  <si>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</si>
  <si>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</si>
  <si>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</si>
  <si>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</si>
  <si>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</si>
  <si>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</si>
  <si>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</si>
  <si>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</si>
  <si>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</si>
  <si>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</si>
  <si>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</si>
  <si>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</si>
  <si>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</si>
  <si>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</si>
  <si>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</si>
  <si>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</si>
  <si>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</si>
  <si>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</si>
  <si>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</si>
  <si>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</si>
  <si>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</si>
  <si>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</si>
  <si>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</si>
  <si>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</si>
  <si>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</si>
  <si>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</si>
  <si>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</si>
  <si>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</si>
  <si>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</si>
  <si>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</si>
  <si>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</si>
  <si>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</si>
  <si>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</si>
  <si>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</si>
  <si>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</si>
  <si>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</si>
  <si>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</si>
  <si>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</si>
  <si>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</si>
  <si>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</si>
  <si>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</si>
  <si>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</si>
  <si>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</si>
  <si>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</si>
  <si>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</si>
  <si>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</si>
  <si>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</si>
  <si>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</si>
  <si>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</si>
  <si>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</si>
  <si>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</si>
  <si>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</si>
  <si>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</si>
  <si>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</si>
  <si>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</si>
  <si>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</si>
  <si>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</si>
  <si>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</si>
  <si>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</si>
  <si>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</si>
  <si>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</si>
  <si>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</si>
  <si>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</si>
  <si>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</si>
  <si>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</si>
  <si>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</si>
  <si>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</si>
  <si>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</si>
  <si>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</si>
  <si>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</si>
  <si>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</si>
  <si>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</si>
  <si>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</si>
  <si>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</si>
  <si>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</si>
  <si>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</si>
  <si>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</si>
  <si>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</si>
  <si>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</si>
  <si>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</si>
  <si>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</si>
  <si>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</si>
  <si>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</si>
  <si>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</si>
  <si>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</si>
  <si>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</si>
  <si>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</si>
  <si>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</si>
  <si>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</si>
  <si>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</si>
  <si>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</si>
  <si>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</si>
  <si>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</si>
  <si>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</si>
  <si>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</si>
  <si>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</si>
  <si>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</si>
  <si>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</si>
  <si>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</si>
  <si>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</si>
  <si>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</si>
  <si>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</si>
  <si>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</si>
  <si>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</si>
  <si>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</si>
  <si>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</si>
  <si>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</si>
  <si>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</si>
  <si>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</si>
  <si>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</si>
  <si>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</si>
  <si>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</si>
  <si>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</si>
  <si>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</si>
  <si>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</si>
  <si>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</si>
  <si>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</si>
  <si>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</si>
  <si>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</si>
  <si>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</si>
  <si>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</si>
  <si>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</si>
  <si>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</si>
  <si>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</si>
  <si>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</si>
  <si>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</si>
  <si>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</si>
  <si>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</si>
  <si>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</si>
  <si>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</si>
  <si>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</si>
  <si>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</si>
  <si>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</si>
  <si>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</si>
  <si>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</si>
  <si>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</si>
  <si>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</si>
  <si>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</si>
  <si>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</si>
  <si>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</si>
  <si>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</si>
  <si>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</si>
  <si>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</si>
  <si>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</si>
  <si>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</si>
  <si>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</si>
  <si>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</si>
  <si>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</si>
  <si>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</si>
  <si>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</si>
  <si>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</si>
  <si>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</si>
  <si>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</si>
  <si>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</si>
  <si>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</si>
  <si>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</si>
  <si>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</si>
  <si>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</si>
  <si>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</si>
  <si>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</si>
  <si>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</si>
  <si>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</si>
  <si>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</si>
  <si>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</si>
  <si>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</si>
  <si>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</si>
  <si>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</si>
  <si>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</si>
  <si>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</si>
  <si>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</si>
  <si>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</si>
  <si>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</si>
  <si>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</si>
  <si>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</si>
  <si>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</si>
  <si>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</si>
  <si>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</si>
  <si>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</si>
  <si>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</si>
  <si>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</si>
  <si>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</si>
  <si>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</si>
  <si>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</si>
  <si>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</si>
  <si>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</si>
  <si>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</si>
  <si>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</si>
  <si>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</si>
  <si>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</si>
  <si>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</si>
  <si>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</si>
  <si>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</si>
  <si>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</si>
  <si>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</si>
  <si>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</si>
  <si>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</si>
  <si>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</si>
  <si>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</si>
  <si>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</si>
  <si>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</si>
  <si>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</si>
  <si>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</si>
  <si>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</si>
  <si>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</si>
  <si>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</si>
  <si>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</si>
  <si>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</si>
  <si>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</si>
  <si>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</si>
  <si>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</si>
  <si>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</si>
  <si>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</si>
  <si>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</si>
  <si>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</si>
  <si>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</si>
  <si>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</si>
  <si>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</si>
  <si>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</si>
  <si>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</si>
  <si>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</si>
  <si>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</si>
  <si>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</si>
  <si>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</si>
  <si>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</si>
  <si>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</si>
  <si>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</si>
  <si>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</si>
  <si>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</si>
  <si>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</si>
  <si>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</si>
  <si>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</si>
  <si>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</si>
  <si>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</si>
  <si>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</si>
  <si>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</si>
  <si>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</si>
  <si>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</si>
  <si>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</si>
  <si>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</si>
  <si>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</si>
  <si>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</si>
  <si>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</si>
  <si>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</si>
  <si>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</si>
  <si>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</si>
  <si>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</si>
  <si>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</si>
  <si>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</si>
  <si>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</si>
  <si>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</si>
  <si>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</si>
  <si>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</si>
  <si>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</si>
  <si>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</si>
  <si>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</si>
  <si>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</si>
  <si>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</si>
  <si>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</si>
  <si>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</si>
  <si>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</si>
  <si>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</si>
  <si>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</si>
  <si>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</si>
  <si>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</si>
  <si>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</si>
  <si>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</si>
  <si>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</si>
  <si>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</si>
  <si>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</si>
  <si>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</si>
  <si>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</si>
  <si>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</si>
  <si>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</si>
  <si>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</si>
  <si>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</si>
  <si>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</si>
  <si>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</si>
  <si>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</si>
  <si>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</si>
  <si>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</si>
  <si>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</si>
  <si>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</si>
  <si>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</si>
  <si>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</si>
  <si>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</si>
  <si>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</si>
  <si>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</si>
  <si>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</si>
  <si>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</si>
  <si>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</si>
  <si>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</si>
  <si>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</si>
  <si>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</si>
  <si>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</si>
  <si>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</si>
  <si>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</si>
  <si>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</si>
  <si>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</si>
  <si>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</si>
  <si>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</si>
  <si>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</si>
  <si>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</si>
  <si>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</si>
  <si>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</si>
  <si>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</si>
  <si>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</si>
  <si>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</si>
  <si>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</si>
  <si>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</si>
  <si>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</si>
  <si>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</si>
  <si>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</si>
  <si>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</si>
  <si>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</si>
  <si>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</si>
  <si>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</si>
  <si>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</si>
  <si>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</si>
  <si>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</si>
  <si>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</si>
  <si>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</si>
  <si>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</si>
  <si>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</si>
  <si>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</si>
  <si>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</si>
  <si>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</si>
  <si>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</si>
  <si>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</si>
  <si>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</si>
  <si>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</si>
  <si>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</si>
  <si>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</si>
  <si>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</si>
  <si>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</si>
  <si>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</si>
  <si>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</si>
  <si>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</si>
  <si>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</si>
  <si>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</si>
  <si>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</si>
  <si>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</si>
  <si>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</si>
  <si>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</si>
  <si>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</si>
  <si>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</si>
  <si>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</si>
  <si>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</si>
  <si>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</si>
  <si>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</si>
  <si>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</si>
  <si>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</si>
  <si>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</si>
  <si>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</si>
  <si>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</si>
  <si>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</si>
  <si>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</si>
  <si>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</si>
  <si>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</si>
  <si>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</si>
  <si>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</si>
  <si>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</si>
  <si>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</si>
  <si>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</si>
  <si>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</si>
  <si>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</si>
  <si>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</si>
  <si>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</si>
  <si>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</si>
  <si>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</si>
  <si>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</si>
  <si>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</si>
  <si>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</si>
  <si>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</si>
  <si>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</si>
  <si>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</si>
  <si>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</si>
  <si>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</si>
  <si>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</si>
  <si>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</si>
  <si>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</si>
  <si>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</si>
  <si>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</si>
  <si>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</si>
  <si>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</si>
  <si>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</si>
  <si>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</si>
  <si>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</si>
  <si>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</si>
  <si>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</si>
  <si>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</si>
  <si>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</si>
  <si>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</si>
  <si>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</si>
  <si>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</si>
  <si>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</si>
  <si>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</si>
  <si>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</si>
  <si>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</si>
  <si>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</si>
  <si>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</si>
  <si>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</si>
  <si>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</si>
  <si>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</si>
  <si>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</si>
  <si>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</si>
  <si>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</si>
  <si>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</si>
  <si>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</si>
  <si>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</si>
  <si>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</si>
  <si>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</si>
  <si>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</si>
  <si>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</si>
  <si>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</si>
  <si>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</si>
  <si>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</si>
  <si>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</si>
  <si>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</si>
  <si>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</si>
  <si>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</si>
  <si>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</si>
  <si>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</si>
  <si>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</si>
  <si>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</si>
  <si>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</si>
  <si>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</si>
  <si>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</si>
  <si>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</si>
  <si>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</si>
  <si>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</si>
  <si>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</si>
  <si>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</si>
  <si>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</si>
  <si>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</si>
  <si>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</si>
  <si>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</si>
  <si>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</si>
  <si>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</si>
  <si>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</si>
  <si>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</si>
  <si>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</si>
  <si>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</si>
  <si>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</si>
  <si>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</si>
  <si>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</si>
  <si>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</si>
  <si>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</si>
  <si>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</si>
  <si>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</si>
  <si>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</si>
  <si>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</si>
  <si>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</si>
  <si>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</si>
  <si>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</si>
  <si>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</si>
  <si>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</si>
  <si>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</si>
  <si>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</si>
  <si>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</si>
  <si>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</si>
  <si>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</si>
  <si>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</si>
  <si>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</si>
  <si>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</si>
  <si>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</si>
  <si>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</si>
  <si>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</si>
  <si>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</si>
  <si>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</si>
  <si>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</si>
  <si>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</si>
  <si>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</si>
  <si>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</si>
  <si>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</si>
  <si>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</si>
  <si>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</si>
  <si>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</si>
  <si>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</si>
  <si>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</si>
  <si>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</si>
  <si>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</si>
  <si>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</si>
  <si>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</si>
  <si>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</si>
  <si>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</si>
  <si>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</si>
  <si>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</si>
  <si>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</si>
  <si>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</si>
  <si>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</si>
  <si>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</si>
  <si>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</si>
  <si>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</si>
  <si>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</si>
  <si>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</si>
  <si>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</si>
  <si>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</si>
  <si>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</si>
  <si>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</si>
  <si>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</si>
  <si>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</si>
  <si>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</si>
  <si>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</si>
  <si>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</si>
  <si>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</si>
  <si>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</si>
  <si>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</si>
  <si>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</si>
  <si>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</si>
  <si>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</si>
  <si>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</si>
  <si>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</si>
  <si>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</si>
  <si>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</si>
  <si>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</si>
  <si>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</si>
  <si>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</si>
  <si>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</si>
  <si>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</si>
  <si>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</si>
  <si>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</si>
  <si>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</si>
  <si>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</si>
  <si>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</si>
  <si>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</si>
  <si>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</si>
  <si>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</si>
  <si>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</si>
  <si>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</si>
  <si>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</si>
  <si>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</si>
  <si>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</si>
  <si>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</si>
  <si>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</si>
  <si>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</si>
  <si>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</si>
  <si>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</si>
  <si>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</si>
  <si>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</si>
  <si>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</si>
  <si>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</si>
  <si>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</si>
  <si>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</si>
  <si>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</si>
  <si>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</si>
  <si>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</si>
  <si>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</si>
  <si>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</si>
  <si>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</si>
  <si>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</si>
  <si>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</si>
  <si>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</si>
  <si>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</si>
  <si>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</si>
  <si>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</si>
  <si>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</si>
  <si>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</si>
  <si>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</si>
  <si>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</si>
  <si>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</si>
  <si>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</si>
  <si>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</si>
  <si>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</si>
  <si>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</si>
  <si>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</si>
  <si>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</si>
  <si>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</si>
  <si>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</si>
  <si>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</si>
  <si>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</si>
  <si>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</si>
  <si>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</si>
  <si>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</si>
  <si>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</si>
  <si>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</si>
  <si>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</si>
  <si>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</si>
  <si>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</si>
  <si>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</si>
  <si>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</si>
  <si>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</si>
  <si>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</si>
  <si>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</si>
  <si>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</si>
  <si>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</si>
  <si>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</si>
  <si>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</si>
  <si>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</si>
  <si>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</si>
  <si>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</si>
  <si>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</si>
  <si>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</si>
  <si>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</si>
  <si>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</si>
  <si>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</si>
  <si>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</si>
  <si>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</si>
  <si>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</si>
  <si>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</si>
  <si>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</si>
  <si>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</si>
  <si>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</si>
  <si>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</si>
  <si>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</si>
  <si>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</si>
  <si>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</si>
  <si>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</si>
  <si>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</si>
  <si>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</si>
  <si>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</si>
  <si>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</si>
  <si>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</si>
  <si>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</si>
  <si>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</si>
  <si>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</si>
  <si>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</si>
  <si>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</si>
  <si>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</si>
  <si>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</si>
  <si>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</si>
  <si>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</si>
  <si>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</si>
  <si>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</si>
  <si>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</si>
  <si>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</si>
  <si>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</si>
  <si>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</si>
  <si>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</si>
  <si>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</si>
  <si>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</si>
  <si>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</si>
  <si>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</si>
  <si>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</si>
  <si>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</si>
  <si>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</si>
  <si>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</si>
  <si>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</si>
  <si>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</si>
  <si>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</si>
  <si>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</si>
  <si>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</si>
  <si>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</si>
  <si>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</si>
  <si>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</si>
  <si>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</si>
  <si>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</si>
  <si>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</si>
  <si>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</si>
  <si>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</si>
  <si>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</si>
  <si>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</si>
  <si>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</si>
  <si>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</si>
  <si>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</si>
  <si>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</si>
  <si>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</si>
  <si>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</si>
  <si>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</si>
  <si>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</si>
  <si>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</si>
  <si>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</si>
  <si>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</si>
  <si>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</si>
  <si>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</si>
  <si>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</si>
  <si>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</si>
  <si>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</si>
  <si>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</si>
  <si>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</si>
  <si>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</si>
  <si>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</si>
  <si>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</si>
  <si>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</si>
  <si>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</si>
  <si>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</si>
  <si>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</si>
  <si>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</si>
  <si>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</si>
  <si>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</si>
  <si>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</si>
  <si>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</si>
  <si>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</si>
  <si>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</si>
  <si>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</si>
  <si>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</si>
  <si>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</si>
  <si>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</si>
  <si>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</si>
  <si>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</si>
  <si>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</si>
  <si>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</si>
  <si>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</si>
  <si>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</si>
  <si>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</si>
  <si>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</si>
  <si>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</si>
  <si>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</si>
  <si>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</si>
  <si>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</si>
  <si>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</si>
  <si>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</si>
  <si>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</si>
  <si>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</si>
  <si>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</si>
  <si>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</si>
  <si>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</si>
  <si>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</si>
  <si>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</si>
  <si>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</si>
  <si>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</si>
  <si>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</si>
  <si>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</si>
  <si>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</si>
  <si>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</si>
  <si>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</si>
  <si>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</si>
  <si>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</si>
  <si>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</si>
  <si>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</si>
  <si>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</si>
  <si>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</si>
  <si>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</si>
  <si>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</si>
  <si>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</si>
  <si>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</si>
  <si>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</si>
  <si>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</si>
  <si>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</si>
  <si>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</si>
  <si>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</si>
  <si>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</si>
  <si>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</si>
  <si>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</si>
  <si>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</si>
  <si>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</si>
  <si>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</si>
  <si>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</si>
  <si>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</si>
  <si>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</si>
  <si>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</si>
  <si>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</si>
  <si>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</si>
  <si>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</si>
  <si>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</si>
  <si>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</si>
  <si>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</si>
  <si>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</si>
  <si>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</si>
  <si>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</si>
  <si>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</si>
  <si>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</si>
  <si>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</si>
  <si>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</si>
  <si>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</si>
  <si>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</si>
  <si>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</si>
  <si>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</si>
  <si>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</si>
  <si>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</si>
  <si>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</si>
  <si>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</si>
  <si>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</si>
  <si>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</si>
  <si>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</si>
  <si>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</si>
  <si>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</si>
  <si>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</si>
  <si>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</si>
  <si>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</si>
  <si>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</si>
  <si>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</si>
  <si>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</si>
  <si>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</si>
  <si>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</si>
  <si>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</si>
  <si>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</si>
  <si>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</si>
  <si>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</si>
  <si>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</si>
  <si>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</si>
  <si>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</si>
  <si>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</si>
  <si>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</si>
  <si>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</si>
  <si>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</si>
  <si>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</si>
  <si>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</si>
  <si>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</si>
  <si>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</si>
  <si>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</si>
  <si>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</si>
  <si>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</si>
  <si>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</si>
  <si>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</si>
  <si>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</si>
  <si>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</si>
  <si>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</si>
  <si>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</si>
  <si>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</si>
  <si>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</si>
  <si>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</si>
  <si>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</si>
  <si>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</si>
  <si>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</si>
  <si>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</si>
  <si>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</si>
  <si>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</si>
  <si>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</si>
  <si>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</si>
  <si>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</si>
  <si>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</si>
  <si>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</si>
  <si>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</si>
  <si>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</si>
  <si>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</si>
  <si>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</si>
  <si>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</si>
  <si>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</si>
  <si>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</si>
  <si>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</si>
  <si>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</si>
  <si>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</si>
  <si>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</si>
  <si>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</si>
  <si>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</si>
  <si>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</si>
  <si>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</si>
  <si>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</si>
  <si>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</si>
  <si>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</si>
  <si>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</si>
  <si>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</si>
  <si>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</si>
  <si>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</si>
  <si>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</si>
  <si>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</si>
  <si>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</si>
  <si>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</si>
  <si>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</si>
  <si>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</si>
  <si>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</si>
  <si>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</si>
  <si>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</si>
  <si>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</si>
  <si>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</si>
  <si>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</si>
  <si>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</si>
  <si>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</si>
  <si>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</si>
  <si>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</si>
  <si>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</si>
  <si>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</si>
  <si>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</si>
  <si>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</si>
  <si>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</si>
  <si>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</si>
  <si>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</si>
  <si>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</si>
  <si>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</si>
  <si>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</si>
  <si>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</si>
  <si>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</si>
  <si>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</si>
  <si>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</si>
  <si>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</si>
  <si>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</si>
  <si>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</si>
  <si>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</si>
  <si>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</si>
  <si>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</si>
  <si>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</si>
  <si>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</si>
  <si>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</si>
  <si>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</si>
  <si>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</si>
  <si>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</si>
  <si>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</si>
  <si>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</si>
  <si>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</si>
  <si>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</si>
  <si>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</si>
  <si>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</si>
  <si>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</si>
  <si>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</si>
  <si>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</si>
  <si>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</si>
  <si>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</si>
  <si>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</si>
  <si>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</si>
  <si>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</si>
  <si>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</si>
  <si>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</si>
  <si>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</si>
  <si>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</si>
  <si>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06.014.0103-0</t>
  </si>
  <si>
    <t>06.014.0103-A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</si>
  <si>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</si>
  <si>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</si>
  <si>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</si>
  <si>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</si>
  <si>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</si>
  <si>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</si>
  <si>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</si>
  <si>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</si>
  <si>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</si>
  <si>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</si>
  <si>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</si>
  <si>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</si>
  <si>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</si>
  <si>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</si>
  <si>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</si>
  <si>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</si>
  <si>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</si>
  <si>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</si>
  <si>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</si>
  <si>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</si>
  <si>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</si>
  <si>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</si>
  <si>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</si>
  <si>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</si>
  <si>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</si>
  <si>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</si>
  <si>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</si>
  <si>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</si>
  <si>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</si>
  <si>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</si>
  <si>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</si>
  <si>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</si>
  <si>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</si>
  <si>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</si>
  <si>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</si>
  <si>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</si>
  <si>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</si>
  <si>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</si>
  <si>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</si>
  <si>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</si>
  <si>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</si>
  <si>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</si>
  <si>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</si>
  <si>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</si>
  <si>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</si>
  <si>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</si>
  <si>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</si>
  <si>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</si>
  <si>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</si>
  <si>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</si>
  <si>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06.016.0006-0</t>
  </si>
  <si>
    <t>06.016.0006-A</t>
  </si>
  <si>
    <t>06.016.0007-0</t>
  </si>
  <si>
    <t>06.016.0007-A</t>
  </si>
  <si>
    <t>06.016.0008-0</t>
  </si>
  <si>
    <t>06.016.0008-A</t>
  </si>
  <si>
    <t>06.016.0009-0</t>
  </si>
  <si>
    <t>06.016.0009-A</t>
  </si>
  <si>
    <t>06.016.0010-0</t>
  </si>
  <si>
    <t>06.016.0010-A</t>
  </si>
  <si>
    <t>06.016.0011-0</t>
  </si>
  <si>
    <t>06.016.0011-A</t>
  </si>
  <si>
    <t>06.016.0016-0</t>
  </si>
  <si>
    <t>06.016.0016-A</t>
  </si>
  <si>
    <t>06.016.0030-0</t>
  </si>
  <si>
    <t>06.016.0030-A</t>
  </si>
  <si>
    <t>06.016.0031-0</t>
  </si>
  <si>
    <t>06.016.0031-A</t>
  </si>
  <si>
    <t>06.016.0032-0</t>
  </si>
  <si>
    <t>06.016.0032-A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</si>
  <si>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</si>
  <si>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</si>
  <si>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</si>
  <si>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</si>
  <si>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</si>
  <si>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</si>
  <si>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</si>
  <si>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</si>
  <si>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</si>
  <si>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</si>
  <si>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</si>
  <si>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</si>
  <si>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</si>
  <si>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</si>
  <si>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</si>
  <si>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</si>
  <si>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</si>
  <si>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</si>
  <si>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</si>
  <si>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</si>
  <si>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</si>
  <si>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</si>
  <si>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</si>
  <si>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</si>
  <si>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</si>
  <si>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</si>
  <si>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</si>
  <si>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</si>
  <si>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</si>
  <si>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</si>
  <si>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</si>
  <si>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</si>
  <si>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</si>
  <si>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</si>
  <si>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</si>
  <si>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</si>
  <si>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</si>
  <si>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</si>
  <si>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</si>
  <si>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</si>
  <si>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</si>
  <si>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</si>
  <si>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</si>
  <si>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</si>
  <si>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</si>
  <si>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</si>
  <si>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</si>
  <si>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</si>
  <si>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</si>
  <si>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</si>
  <si>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</si>
  <si>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</si>
  <si>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</si>
  <si>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</si>
  <si>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</si>
  <si>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</si>
  <si>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</si>
  <si>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</si>
  <si>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</si>
  <si>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</si>
  <si>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</si>
  <si>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</si>
  <si>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</si>
  <si>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</si>
  <si>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</si>
  <si>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</si>
  <si>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</si>
  <si>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</si>
  <si>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</si>
  <si>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</si>
  <si>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</si>
  <si>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</si>
  <si>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</si>
  <si>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</si>
  <si>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</si>
  <si>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</si>
  <si>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</si>
  <si>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</si>
  <si>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</si>
  <si>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</si>
  <si>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</si>
  <si>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</si>
  <si>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</si>
  <si>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</si>
  <si>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</si>
  <si>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</si>
  <si>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</si>
  <si>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</si>
  <si>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</si>
  <si>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</si>
  <si>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</si>
  <si>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</si>
  <si>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</si>
  <si>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</si>
  <si>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</si>
  <si>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</si>
  <si>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</si>
  <si>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</si>
  <si>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</si>
  <si>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</si>
  <si>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</si>
  <si>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</si>
  <si>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</si>
  <si>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</si>
  <si>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</si>
  <si>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</si>
  <si>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</si>
  <si>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</si>
  <si>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</si>
  <si>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</si>
  <si>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</si>
  <si>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</si>
  <si>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</si>
  <si>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</si>
  <si>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</si>
  <si>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</si>
  <si>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</si>
  <si>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</si>
  <si>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</si>
  <si>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</si>
  <si>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</si>
  <si>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</si>
  <si>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</si>
  <si>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</si>
  <si>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</si>
  <si>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</si>
  <si>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</si>
  <si>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</si>
  <si>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</si>
  <si>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</si>
  <si>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</si>
  <si>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</si>
  <si>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</si>
  <si>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</si>
  <si>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</si>
  <si>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</si>
  <si>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</si>
  <si>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</si>
  <si>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</si>
  <si>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</si>
  <si>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</si>
  <si>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</si>
  <si>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</si>
  <si>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</si>
  <si>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</si>
  <si>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</si>
  <si>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</si>
  <si>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</si>
  <si>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</si>
  <si>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</si>
  <si>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</si>
  <si>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</si>
  <si>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</si>
  <si>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</si>
  <si>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</si>
  <si>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</si>
  <si>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</si>
  <si>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</si>
  <si>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</si>
  <si>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</si>
  <si>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</si>
  <si>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</si>
  <si>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</si>
  <si>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</si>
  <si>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</si>
  <si>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</si>
  <si>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</si>
  <si>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</si>
  <si>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</si>
  <si>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</si>
  <si>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</si>
  <si>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</si>
  <si>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</si>
  <si>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</si>
  <si>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</si>
  <si>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</si>
  <si>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</si>
  <si>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</si>
  <si>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</si>
  <si>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</si>
  <si>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</si>
  <si>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</si>
  <si>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</si>
  <si>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</si>
  <si>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</si>
  <si>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</si>
  <si>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</si>
  <si>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</si>
  <si>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</si>
  <si>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</si>
  <si>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</si>
  <si>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</si>
  <si>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</si>
  <si>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</si>
  <si>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</si>
  <si>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</si>
  <si>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</si>
  <si>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</si>
  <si>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</si>
  <si>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</si>
  <si>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</si>
  <si>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</si>
  <si>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</si>
  <si>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</si>
  <si>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</si>
  <si>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</si>
  <si>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</si>
  <si>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</si>
  <si>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</si>
  <si>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</si>
  <si>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</si>
  <si>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</si>
  <si>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</si>
  <si>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</si>
  <si>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</si>
  <si>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</si>
  <si>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</si>
  <si>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</si>
  <si>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</si>
  <si>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</si>
  <si>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</si>
  <si>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</si>
  <si>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</si>
  <si>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</si>
  <si>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</si>
  <si>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</si>
  <si>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</si>
  <si>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</si>
  <si>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</si>
  <si>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</si>
  <si>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</si>
  <si>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</si>
  <si>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</si>
  <si>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</si>
  <si>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</si>
  <si>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</si>
  <si>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</si>
  <si>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</si>
  <si>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</si>
  <si>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</si>
  <si>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</si>
  <si>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</si>
  <si>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</si>
  <si>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</si>
  <si>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</si>
  <si>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</si>
  <si>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</si>
  <si>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</si>
  <si>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</si>
  <si>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</si>
  <si>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</si>
  <si>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</si>
  <si>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</si>
  <si>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</si>
  <si>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</si>
  <si>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</si>
  <si>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</si>
  <si>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</si>
  <si>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</si>
  <si>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</si>
  <si>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</si>
  <si>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</si>
  <si>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</si>
  <si>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</si>
  <si>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</si>
  <si>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</si>
  <si>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</si>
  <si>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</si>
  <si>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</si>
  <si>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</si>
  <si>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</si>
  <si>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</si>
  <si>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</si>
  <si>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</si>
  <si>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</si>
  <si>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</si>
  <si>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</si>
  <si>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</si>
  <si>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</si>
  <si>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</si>
  <si>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</si>
  <si>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</si>
  <si>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</si>
  <si>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</si>
  <si>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</si>
  <si>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</si>
  <si>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</si>
  <si>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</si>
  <si>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</si>
  <si>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</si>
  <si>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</si>
  <si>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</si>
  <si>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</si>
  <si>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</si>
  <si>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</si>
  <si>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</si>
  <si>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</si>
  <si>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</si>
  <si>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</si>
  <si>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</si>
  <si>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</si>
  <si>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</si>
  <si>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</si>
  <si>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</si>
  <si>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</si>
  <si>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</si>
  <si>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</si>
  <si>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</si>
  <si>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</si>
  <si>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</si>
  <si>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</si>
  <si>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</si>
  <si>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</si>
  <si>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</si>
  <si>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</si>
  <si>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</si>
  <si>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</si>
  <si>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</si>
  <si>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</si>
  <si>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</si>
  <si>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</si>
  <si>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</si>
  <si>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</si>
  <si>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</si>
  <si>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</si>
  <si>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</si>
  <si>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</si>
  <si>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</si>
  <si>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</si>
  <si>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</si>
  <si>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</si>
  <si>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</si>
  <si>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</si>
  <si>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</si>
  <si>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</si>
  <si>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</si>
  <si>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</si>
  <si>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</si>
  <si>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</si>
  <si>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</si>
  <si>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</si>
  <si>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</si>
  <si>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</si>
  <si>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</si>
  <si>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</si>
  <si>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</si>
  <si>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</si>
  <si>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</si>
  <si>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</si>
  <si>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</si>
  <si>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</si>
  <si>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</si>
  <si>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</si>
  <si>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</si>
  <si>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</si>
  <si>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</si>
  <si>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</si>
  <si>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</si>
  <si>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</si>
  <si>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</si>
  <si>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</si>
  <si>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</si>
  <si>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</si>
  <si>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</si>
  <si>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</si>
  <si>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</si>
  <si>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</si>
  <si>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</si>
  <si>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</si>
  <si>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</si>
  <si>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</si>
  <si>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</si>
  <si>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</si>
  <si>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</si>
  <si>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</si>
  <si>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</si>
  <si>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</si>
  <si>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</si>
  <si>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</si>
  <si>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</si>
  <si>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</si>
  <si>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</si>
  <si>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</si>
  <si>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</si>
  <si>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</si>
  <si>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</si>
  <si>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</si>
  <si>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</si>
  <si>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</si>
  <si>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</si>
  <si>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</si>
  <si>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</si>
  <si>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</si>
  <si>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</si>
  <si>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</si>
  <si>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</si>
  <si>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</si>
  <si>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</si>
  <si>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</si>
  <si>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</si>
  <si>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</si>
  <si>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</si>
  <si>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</si>
  <si>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</si>
  <si>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</si>
  <si>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</si>
  <si>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</si>
  <si>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</si>
  <si>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</si>
  <si>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</si>
  <si>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</si>
  <si>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</si>
  <si>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</si>
  <si>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</si>
  <si>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</si>
  <si>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</si>
  <si>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</si>
  <si>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</si>
  <si>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</si>
  <si>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</si>
  <si>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</si>
  <si>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</si>
  <si>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</si>
  <si>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</si>
  <si>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</si>
  <si>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</si>
  <si>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</si>
  <si>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</si>
  <si>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</si>
  <si>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</si>
  <si>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</si>
  <si>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</si>
  <si>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</si>
  <si>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</si>
  <si>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</si>
  <si>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</si>
  <si>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</si>
  <si>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</si>
  <si>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</si>
  <si>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</si>
  <si>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</si>
  <si>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</si>
  <si>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</si>
  <si>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</si>
  <si>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</si>
  <si>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</si>
  <si>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</si>
  <si>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</si>
  <si>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</si>
  <si>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</si>
  <si>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</si>
  <si>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</si>
  <si>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</si>
  <si>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</si>
  <si>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</si>
  <si>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</si>
  <si>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</si>
  <si>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</si>
  <si>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</si>
  <si>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</si>
  <si>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</si>
  <si>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</si>
  <si>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</si>
  <si>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</si>
  <si>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</si>
  <si>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</si>
  <si>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</si>
  <si>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</si>
  <si>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</si>
  <si>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</si>
  <si>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</si>
  <si>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</si>
  <si>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</si>
  <si>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</si>
  <si>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</si>
  <si>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</si>
  <si>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</si>
  <si>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</si>
  <si>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</si>
  <si>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</si>
  <si>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</si>
  <si>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</si>
  <si>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</si>
  <si>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</si>
  <si>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</si>
  <si>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</si>
  <si>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</si>
  <si>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</si>
  <si>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</si>
  <si>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</si>
  <si>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</si>
  <si>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</si>
  <si>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</si>
  <si>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</si>
  <si>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</si>
  <si>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</si>
  <si>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</si>
  <si>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</si>
  <si>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</si>
  <si>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</si>
  <si>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</si>
  <si>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</si>
  <si>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</si>
  <si>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</si>
  <si>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</si>
  <si>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</si>
  <si>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</si>
  <si>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</si>
  <si>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</si>
  <si>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</si>
  <si>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</si>
  <si>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</si>
  <si>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</si>
  <si>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</si>
  <si>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</si>
  <si>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</si>
  <si>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</si>
  <si>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</si>
  <si>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</si>
  <si>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</si>
  <si>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</si>
  <si>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</si>
  <si>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</si>
  <si>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</si>
  <si>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</si>
  <si>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</si>
  <si>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</si>
  <si>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</si>
  <si>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</si>
  <si>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</si>
  <si>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</si>
  <si>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</si>
  <si>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</si>
  <si>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</si>
  <si>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</si>
  <si>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</si>
  <si>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</si>
  <si>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</si>
  <si>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</si>
  <si>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</si>
  <si>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</si>
  <si>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</si>
  <si>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</si>
  <si>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</si>
  <si>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</si>
  <si>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</si>
  <si>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</si>
  <si>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</si>
  <si>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</si>
  <si>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</si>
  <si>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</si>
  <si>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</si>
  <si>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</si>
  <si>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</si>
  <si>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</si>
  <si>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</si>
  <si>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</si>
  <si>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</si>
  <si>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</si>
  <si>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</si>
  <si>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</si>
  <si>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</si>
  <si>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</si>
  <si>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</si>
  <si>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</si>
  <si>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</si>
  <si>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</si>
  <si>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</si>
  <si>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</si>
  <si>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</si>
  <si>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</si>
  <si>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</si>
  <si>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</si>
  <si>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</si>
  <si>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</si>
  <si>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</si>
  <si>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</si>
  <si>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</si>
  <si>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</si>
  <si>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</si>
  <si>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</si>
  <si>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</si>
  <si>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</si>
  <si>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</si>
  <si>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</si>
  <si>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</si>
  <si>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</si>
  <si>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</si>
  <si>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</si>
  <si>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</si>
  <si>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</si>
  <si>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</si>
  <si>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</si>
  <si>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</si>
  <si>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</si>
  <si>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</si>
  <si>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</si>
  <si>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</si>
  <si>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</si>
  <si>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</si>
  <si>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</si>
  <si>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</si>
  <si>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</si>
  <si>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</si>
  <si>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</si>
  <si>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</si>
  <si>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</si>
  <si>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</si>
  <si>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</si>
  <si>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</si>
  <si>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</si>
  <si>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</si>
  <si>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</si>
  <si>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</si>
  <si>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</si>
  <si>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</si>
  <si>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</si>
  <si>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</si>
  <si>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</si>
  <si>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</si>
  <si>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</si>
  <si>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</si>
  <si>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</si>
  <si>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</si>
  <si>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</si>
  <si>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</si>
  <si>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</si>
  <si>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</si>
  <si>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</si>
  <si>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</si>
  <si>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</si>
  <si>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</si>
  <si>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</si>
  <si>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</si>
  <si>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</si>
  <si>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</si>
  <si>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</si>
  <si>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</si>
  <si>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</si>
  <si>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</si>
  <si>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</si>
  <si>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</si>
  <si>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</si>
  <si>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</si>
  <si>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</si>
  <si>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</si>
  <si>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</si>
  <si>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</si>
  <si>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</si>
  <si>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</si>
  <si>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</si>
  <si>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</si>
  <si>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</si>
  <si>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</si>
  <si>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</si>
  <si>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</si>
  <si>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</si>
  <si>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</si>
  <si>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</si>
  <si>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</si>
  <si>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</si>
  <si>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</si>
  <si>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</si>
  <si>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</si>
  <si>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</si>
  <si>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</si>
  <si>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</si>
  <si>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</si>
  <si>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</si>
  <si>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</si>
  <si>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</si>
  <si>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</si>
  <si>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</si>
  <si>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</si>
  <si>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</si>
  <si>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</si>
  <si>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</si>
  <si>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</si>
  <si>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</si>
  <si>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</si>
  <si>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</si>
  <si>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</si>
  <si>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</si>
  <si>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</si>
  <si>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</si>
  <si>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</si>
  <si>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</si>
  <si>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</si>
  <si>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</si>
  <si>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</si>
  <si>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</si>
  <si>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</si>
  <si>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</si>
  <si>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</si>
  <si>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</si>
  <si>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</si>
  <si>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</si>
  <si>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</si>
  <si>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</si>
  <si>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</si>
  <si>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</si>
  <si>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</si>
  <si>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</si>
  <si>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</si>
  <si>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</si>
  <si>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</si>
  <si>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</si>
  <si>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</si>
  <si>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</si>
  <si>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</si>
  <si>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</si>
  <si>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</si>
  <si>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</si>
  <si>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</si>
  <si>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</si>
  <si>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</si>
  <si>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</si>
  <si>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</si>
  <si>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</si>
  <si>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</si>
  <si>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</si>
  <si>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</si>
  <si>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</si>
  <si>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</si>
  <si>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</si>
  <si>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</si>
  <si>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</si>
  <si>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</si>
  <si>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</si>
  <si>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</si>
  <si>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</si>
  <si>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</si>
  <si>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</si>
  <si>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</si>
  <si>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</si>
  <si>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</si>
  <si>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</si>
  <si>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</si>
  <si>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</si>
  <si>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</si>
  <si>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</si>
  <si>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</si>
  <si>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</si>
  <si>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</si>
  <si>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</si>
  <si>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</si>
  <si>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</si>
  <si>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</si>
  <si>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</si>
  <si>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</si>
  <si>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</si>
  <si>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</si>
  <si>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</si>
  <si>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</si>
  <si>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</si>
  <si>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</si>
  <si>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</si>
  <si>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</si>
  <si>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</si>
  <si>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</si>
  <si>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</si>
  <si>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</si>
  <si>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</si>
  <si>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</si>
  <si>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</si>
  <si>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</si>
  <si>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</si>
  <si>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</si>
  <si>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</si>
  <si>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</si>
  <si>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</si>
  <si>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</si>
  <si>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</si>
  <si>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</si>
  <si>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</si>
  <si>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</si>
  <si>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</si>
  <si>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</si>
  <si>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</si>
  <si>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</si>
  <si>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</si>
  <si>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</si>
  <si>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</si>
  <si>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</si>
  <si>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</si>
  <si>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</si>
  <si>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</si>
  <si>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</si>
  <si>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</si>
  <si>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</si>
  <si>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</si>
  <si>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</si>
  <si>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</si>
  <si>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</si>
  <si>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</si>
  <si>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</si>
  <si>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</si>
  <si>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</si>
  <si>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</si>
  <si>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</si>
  <si>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</si>
  <si>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</si>
  <si>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</si>
  <si>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</si>
  <si>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</si>
  <si>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</si>
  <si>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</si>
  <si>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</si>
  <si>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</si>
  <si>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</si>
  <si>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</si>
  <si>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</si>
  <si>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</si>
  <si>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</si>
  <si>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</si>
  <si>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</si>
  <si>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</si>
  <si>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</si>
  <si>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</si>
  <si>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</si>
  <si>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</si>
  <si>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</si>
  <si>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</si>
  <si>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</si>
  <si>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</si>
  <si>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</si>
  <si>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</si>
  <si>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</si>
  <si>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</si>
  <si>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</si>
  <si>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</si>
  <si>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</si>
  <si>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</si>
  <si>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</si>
  <si>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</si>
  <si>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</si>
  <si>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</si>
  <si>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</si>
  <si>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</si>
  <si>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</si>
  <si>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</si>
  <si>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</si>
  <si>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</si>
  <si>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</si>
  <si>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</si>
  <si>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</si>
  <si>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</si>
  <si>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</si>
  <si>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</si>
  <si>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</si>
  <si>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</si>
  <si>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</si>
  <si>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</si>
  <si>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</si>
  <si>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</si>
  <si>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</si>
  <si>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</si>
  <si>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</si>
  <si>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</si>
  <si>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</si>
  <si>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</si>
  <si>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</si>
  <si>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</si>
  <si>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</si>
  <si>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</si>
  <si>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</si>
  <si>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</si>
  <si>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</si>
  <si>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</si>
  <si>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</si>
  <si>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</si>
  <si>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</si>
  <si>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</si>
  <si>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</si>
  <si>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</si>
  <si>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</si>
  <si>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</si>
  <si>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</si>
  <si>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</si>
  <si>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</si>
  <si>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</si>
  <si>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</si>
  <si>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</si>
  <si>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</si>
  <si>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</si>
  <si>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</si>
  <si>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</si>
  <si>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</si>
  <si>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</si>
  <si>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</si>
  <si>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</si>
  <si>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</si>
  <si>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</si>
  <si>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</si>
  <si>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</si>
  <si>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</si>
  <si>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</si>
  <si>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</si>
  <si>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</si>
  <si>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</si>
  <si>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</si>
  <si>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06.088.0010-A</t>
  </si>
  <si>
    <t>06.090.0010-0</t>
  </si>
  <si>
    <t>06.090.0010-A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</si>
  <si>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</si>
  <si>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</si>
  <si>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</si>
  <si>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</si>
  <si>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</si>
  <si>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</si>
  <si>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</si>
  <si>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</si>
  <si>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</si>
  <si>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</si>
  <si>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</si>
  <si>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</si>
  <si>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</si>
  <si>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</si>
  <si>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</si>
  <si>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</si>
  <si>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</si>
  <si>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</si>
  <si>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</si>
  <si>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</si>
  <si>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</si>
  <si>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</si>
  <si>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</si>
  <si>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</si>
  <si>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</si>
  <si>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</si>
  <si>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</si>
  <si>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</si>
  <si>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</si>
  <si>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</si>
  <si>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</si>
  <si>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</si>
  <si>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</si>
  <si>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</si>
  <si>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</si>
  <si>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</si>
  <si>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</si>
  <si>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</si>
  <si>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</si>
  <si>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</si>
  <si>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</si>
  <si>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</si>
  <si>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</si>
  <si>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</si>
  <si>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</si>
  <si>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</si>
  <si>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</si>
  <si>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</si>
  <si>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</si>
  <si>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</si>
  <si>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</si>
  <si>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</si>
  <si>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</si>
  <si>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</si>
  <si>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</si>
  <si>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</si>
  <si>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</si>
  <si>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</si>
  <si>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</si>
  <si>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</si>
  <si>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</si>
  <si>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</si>
  <si>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</si>
  <si>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</si>
  <si>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</si>
  <si>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</si>
  <si>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</si>
  <si>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</si>
  <si>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</si>
  <si>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</si>
  <si>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</si>
  <si>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</si>
  <si>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</si>
  <si>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</si>
  <si>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</si>
  <si>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</si>
  <si>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</si>
  <si>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</si>
  <si>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</si>
  <si>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</si>
  <si>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</si>
  <si>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</si>
  <si>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</si>
  <si>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</si>
  <si>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</si>
  <si>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</si>
  <si>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</si>
  <si>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</si>
  <si>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</si>
  <si>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</si>
  <si>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</si>
  <si>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</si>
  <si>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</si>
  <si>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</si>
  <si>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</si>
  <si>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</si>
  <si>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</si>
  <si>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</si>
  <si>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</si>
  <si>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</si>
  <si>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</si>
  <si>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</si>
  <si>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</si>
  <si>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</si>
  <si>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</si>
  <si>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</si>
  <si>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</si>
  <si>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</si>
  <si>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</si>
  <si>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</si>
  <si>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</si>
  <si>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</si>
  <si>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</si>
  <si>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</si>
  <si>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</si>
  <si>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</si>
  <si>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</si>
  <si>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</si>
  <si>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</si>
  <si>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</si>
  <si>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</si>
  <si>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</si>
  <si>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</si>
  <si>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</si>
  <si>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</si>
  <si>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</si>
  <si>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</si>
  <si>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</si>
  <si>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</si>
  <si>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</si>
  <si>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</si>
  <si>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</si>
  <si>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</si>
  <si>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</si>
  <si>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</si>
  <si>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</si>
  <si>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</si>
  <si>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</si>
  <si>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</si>
  <si>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</si>
  <si>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</si>
  <si>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</si>
  <si>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</si>
  <si>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</si>
  <si>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</si>
  <si>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</si>
  <si>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</si>
  <si>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</si>
  <si>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</si>
  <si>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</si>
  <si>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</si>
  <si>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</si>
  <si>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</si>
  <si>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</si>
  <si>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</si>
  <si>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</si>
  <si>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</si>
  <si>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</si>
  <si>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</si>
  <si>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</si>
  <si>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</si>
  <si>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</si>
  <si>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</si>
  <si>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</si>
  <si>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</si>
  <si>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</si>
  <si>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</si>
  <si>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</si>
  <si>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</si>
  <si>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</si>
  <si>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</si>
  <si>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</si>
  <si>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</si>
  <si>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</si>
  <si>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</si>
  <si>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</si>
  <si>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</si>
  <si>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</si>
  <si>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</si>
  <si>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</si>
  <si>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</si>
  <si>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</si>
  <si>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</si>
  <si>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</si>
  <si>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</si>
  <si>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</si>
  <si>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</si>
  <si>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</si>
  <si>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</si>
  <si>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</si>
  <si>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</si>
  <si>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</si>
  <si>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</si>
  <si>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</si>
  <si>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</si>
  <si>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</si>
  <si>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</si>
  <si>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</si>
  <si>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</si>
  <si>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</si>
  <si>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</si>
  <si>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</si>
  <si>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</si>
  <si>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</si>
  <si>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</si>
  <si>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</si>
  <si>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</si>
  <si>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</si>
  <si>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</si>
  <si>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</si>
  <si>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</si>
  <si>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</si>
  <si>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</si>
  <si>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</si>
  <si>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</si>
  <si>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</si>
  <si>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</si>
  <si>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</si>
  <si>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</si>
  <si>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</si>
  <si>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</si>
  <si>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</si>
  <si>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</si>
  <si>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</si>
  <si>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</si>
  <si>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</si>
  <si>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</si>
  <si>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</si>
  <si>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</si>
  <si>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</si>
  <si>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</si>
  <si>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</si>
  <si>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</si>
  <si>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</si>
  <si>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</si>
  <si>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</si>
  <si>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</si>
  <si>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</si>
  <si>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</si>
  <si>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</si>
  <si>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</si>
  <si>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</si>
  <si>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</si>
  <si>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</si>
  <si>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</si>
  <si>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</si>
  <si>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</si>
  <si>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</si>
  <si>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</si>
  <si>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</si>
  <si>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</si>
  <si>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</si>
  <si>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</si>
  <si>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</si>
  <si>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</si>
  <si>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</si>
  <si>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</si>
  <si>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</si>
  <si>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</si>
  <si>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</si>
  <si>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</si>
  <si>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</si>
  <si>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</si>
  <si>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</si>
  <si>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</si>
  <si>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</si>
  <si>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</si>
  <si>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</si>
  <si>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</si>
  <si>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</si>
  <si>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</si>
  <si>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</si>
  <si>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</si>
  <si>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</si>
  <si>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</si>
  <si>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</si>
  <si>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</si>
  <si>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</si>
  <si>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</si>
  <si>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</si>
  <si>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</si>
  <si>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</si>
  <si>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</si>
  <si>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</si>
  <si>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</si>
  <si>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</si>
  <si>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</si>
  <si>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</si>
  <si>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</si>
  <si>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</si>
  <si>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</si>
  <si>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</si>
  <si>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</si>
  <si>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</si>
  <si>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</si>
  <si>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</si>
  <si>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</si>
  <si>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</si>
  <si>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</si>
  <si>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</si>
  <si>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</si>
  <si>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</si>
  <si>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</si>
  <si>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</si>
  <si>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</si>
  <si>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</si>
  <si>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</si>
  <si>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</si>
  <si>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</si>
  <si>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</si>
  <si>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</si>
  <si>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</si>
  <si>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</si>
  <si>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</si>
  <si>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</si>
  <si>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</si>
  <si>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</si>
  <si>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</si>
  <si>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</si>
  <si>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</si>
  <si>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</si>
  <si>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</si>
  <si>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</si>
  <si>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</si>
  <si>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</si>
  <si>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</si>
  <si>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</si>
  <si>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</si>
  <si>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</si>
  <si>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</si>
  <si>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</si>
  <si>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</si>
  <si>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</si>
  <si>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</si>
  <si>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</si>
  <si>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</si>
  <si>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</si>
  <si>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</si>
  <si>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</si>
  <si>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</si>
  <si>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</si>
  <si>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</si>
  <si>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</si>
  <si>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</si>
  <si>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</si>
  <si>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</si>
  <si>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</si>
  <si>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</si>
  <si>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</si>
  <si>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</si>
  <si>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</si>
  <si>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</si>
  <si>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</si>
  <si>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</si>
  <si>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</si>
  <si>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</si>
  <si>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</si>
  <si>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</si>
  <si>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</si>
  <si>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</si>
  <si>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</si>
  <si>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</si>
  <si>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</si>
  <si>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</si>
  <si>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</si>
  <si>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</si>
  <si>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</si>
  <si>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</si>
  <si>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</si>
  <si>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</si>
  <si>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</si>
  <si>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</si>
  <si>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</si>
  <si>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</si>
  <si>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</si>
  <si>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</si>
  <si>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</si>
  <si>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</si>
  <si>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</si>
  <si>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</si>
  <si>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</si>
  <si>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</si>
  <si>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</si>
  <si>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</si>
  <si>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</si>
  <si>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</si>
  <si>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</si>
  <si>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</si>
  <si>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</si>
  <si>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</si>
  <si>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</si>
  <si>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</si>
  <si>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</si>
  <si>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</si>
  <si>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</si>
  <si>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</si>
  <si>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</si>
  <si>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</si>
  <si>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</si>
  <si>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</si>
  <si>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</si>
  <si>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</si>
  <si>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</si>
  <si>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</si>
  <si>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</si>
  <si>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</si>
  <si>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</si>
  <si>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</si>
  <si>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</si>
  <si>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</si>
  <si>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</si>
  <si>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</si>
  <si>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</si>
  <si>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</si>
  <si>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</si>
  <si>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</si>
  <si>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</si>
  <si>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</si>
  <si>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</si>
  <si>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</si>
  <si>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</si>
  <si>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</si>
  <si>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</si>
  <si>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</si>
  <si>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</si>
  <si>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</si>
  <si>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</si>
  <si>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</si>
  <si>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</si>
  <si>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</si>
  <si>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</si>
  <si>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</si>
  <si>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</si>
  <si>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</si>
  <si>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</si>
  <si>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</si>
  <si>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</si>
  <si>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</si>
  <si>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</si>
  <si>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</si>
  <si>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</si>
  <si>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</si>
  <si>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</si>
  <si>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</si>
  <si>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</si>
  <si>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</si>
  <si>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</si>
  <si>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</si>
  <si>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</si>
  <si>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</si>
  <si>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</si>
  <si>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</si>
  <si>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</si>
  <si>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</si>
  <si>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</si>
  <si>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</si>
  <si>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</si>
  <si>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</si>
  <si>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</si>
  <si>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</si>
  <si>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</si>
  <si>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</si>
  <si>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</si>
  <si>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</si>
  <si>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</si>
  <si>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</si>
  <si>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</si>
  <si>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</si>
  <si>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</si>
  <si>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</si>
  <si>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</si>
  <si>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</si>
  <si>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</si>
  <si>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</si>
  <si>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</si>
  <si>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</si>
  <si>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</si>
  <si>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</si>
  <si>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</si>
  <si>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</si>
  <si>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</si>
  <si>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</si>
  <si>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</si>
  <si>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</si>
  <si>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</si>
  <si>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</si>
  <si>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</si>
  <si>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</si>
  <si>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</si>
  <si>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</si>
  <si>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</si>
  <si>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</si>
  <si>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</si>
  <si>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</si>
  <si>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</si>
  <si>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</si>
  <si>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</si>
  <si>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</si>
  <si>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</si>
  <si>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</si>
  <si>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</si>
  <si>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</si>
  <si>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</si>
  <si>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</si>
  <si>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</si>
  <si>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</si>
  <si>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</si>
  <si>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</si>
  <si>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</si>
  <si>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</si>
  <si>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</si>
  <si>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</si>
  <si>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</si>
  <si>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</si>
  <si>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</si>
  <si>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</si>
  <si>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</si>
  <si>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</si>
  <si>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</si>
  <si>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</si>
  <si>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</si>
  <si>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</si>
  <si>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</si>
  <si>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</si>
  <si>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</si>
  <si>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</si>
  <si>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</si>
  <si>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</si>
  <si>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</si>
  <si>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</si>
  <si>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</si>
  <si>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</si>
  <si>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</si>
  <si>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</si>
  <si>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</si>
  <si>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</si>
  <si>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</si>
  <si>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</si>
  <si>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</si>
  <si>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</si>
  <si>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</si>
  <si>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</si>
  <si>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</si>
  <si>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</si>
  <si>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</si>
  <si>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</si>
  <si>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</si>
  <si>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</si>
  <si>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</si>
  <si>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</si>
  <si>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</si>
  <si>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</si>
  <si>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</si>
  <si>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</si>
  <si>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</si>
  <si>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</si>
  <si>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</si>
  <si>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</si>
  <si>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</si>
  <si>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</si>
  <si>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</si>
  <si>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</si>
  <si>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</si>
  <si>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</si>
  <si>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</si>
  <si>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</si>
  <si>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</si>
  <si>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</si>
  <si>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</si>
  <si>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</si>
  <si>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</si>
  <si>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</si>
  <si>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</si>
  <si>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</si>
  <si>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</si>
  <si>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</si>
  <si>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</si>
  <si>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</si>
  <si>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</si>
  <si>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</si>
  <si>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</si>
  <si>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</si>
  <si>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</si>
  <si>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</si>
  <si>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</si>
  <si>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</si>
  <si>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</si>
  <si>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</si>
  <si>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</si>
  <si>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</si>
  <si>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</si>
  <si>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</si>
  <si>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</si>
  <si>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</si>
  <si>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</si>
  <si>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</si>
  <si>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</si>
  <si>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</si>
  <si>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</si>
  <si>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</si>
  <si>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</si>
  <si>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</si>
  <si>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</si>
  <si>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</si>
  <si>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</si>
  <si>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</si>
  <si>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</si>
  <si>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</si>
  <si>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</si>
  <si>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</si>
  <si>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</si>
  <si>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</si>
  <si>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</si>
  <si>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</si>
  <si>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</si>
  <si>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</si>
  <si>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</si>
  <si>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</si>
  <si>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</si>
  <si>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</si>
  <si>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</si>
  <si>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</si>
  <si>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</si>
  <si>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</si>
  <si>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</si>
  <si>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</si>
  <si>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</si>
  <si>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</si>
  <si>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</si>
  <si>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</si>
  <si>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</si>
  <si>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</si>
  <si>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</si>
  <si>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</si>
  <si>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</si>
  <si>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</si>
  <si>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</si>
  <si>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</si>
  <si>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</si>
  <si>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</si>
  <si>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</si>
  <si>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</si>
  <si>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</si>
  <si>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</si>
  <si>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</si>
  <si>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</si>
  <si>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</si>
  <si>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</si>
  <si>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</si>
  <si>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</si>
  <si>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</si>
  <si>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</si>
  <si>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</si>
  <si>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</si>
  <si>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</si>
  <si>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</si>
  <si>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</si>
  <si>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</si>
  <si>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</si>
  <si>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</si>
  <si>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</si>
  <si>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</si>
  <si>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</si>
  <si>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</si>
  <si>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</si>
  <si>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</si>
  <si>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</si>
  <si>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</si>
  <si>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</si>
  <si>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</si>
  <si>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</si>
  <si>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</si>
  <si>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</si>
  <si>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</si>
  <si>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</si>
  <si>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</si>
  <si>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</si>
  <si>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</si>
  <si>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</si>
  <si>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</si>
  <si>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</si>
  <si>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</si>
  <si>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</si>
  <si>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</si>
  <si>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</si>
  <si>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</si>
  <si>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</si>
  <si>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</si>
  <si>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</si>
  <si>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</si>
  <si>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</si>
  <si>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</si>
  <si>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</si>
  <si>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</si>
  <si>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</si>
  <si>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</si>
  <si>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</si>
  <si>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</si>
  <si>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</si>
  <si>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</si>
  <si>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</si>
  <si>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</si>
  <si>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</si>
  <si>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</si>
  <si>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</si>
  <si>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</si>
  <si>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</si>
  <si>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</si>
  <si>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</si>
  <si>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</si>
  <si>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</si>
  <si>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</si>
  <si>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</si>
  <si>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</si>
  <si>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</si>
  <si>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</si>
  <si>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</si>
  <si>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</si>
  <si>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</si>
  <si>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</si>
  <si>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</si>
  <si>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</si>
  <si>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</si>
  <si>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</si>
  <si>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</si>
  <si>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</si>
  <si>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</si>
  <si>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</si>
  <si>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</si>
  <si>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</si>
  <si>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</si>
  <si>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</si>
  <si>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</si>
  <si>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</si>
  <si>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</si>
  <si>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</si>
  <si>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</si>
  <si>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</si>
  <si>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</si>
  <si>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</si>
  <si>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</si>
  <si>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</si>
  <si>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</si>
  <si>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</si>
  <si>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</si>
  <si>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</si>
  <si>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</si>
  <si>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</si>
  <si>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</si>
  <si>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</si>
  <si>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</si>
  <si>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</si>
  <si>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</si>
  <si>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</si>
  <si>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</si>
  <si>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</si>
  <si>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</si>
  <si>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</si>
  <si>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</si>
  <si>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</si>
  <si>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</si>
  <si>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</si>
  <si>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</si>
  <si>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</si>
  <si>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</si>
  <si>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</si>
  <si>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</si>
  <si>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</si>
  <si>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</si>
  <si>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</si>
  <si>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</si>
  <si>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</si>
  <si>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</si>
  <si>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</si>
  <si>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</si>
  <si>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</si>
  <si>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</si>
  <si>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</si>
  <si>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06.203.0012-0</t>
  </si>
  <si>
    <t>06.203.0012-A</t>
  </si>
  <si>
    <t>06.203.0014-0</t>
  </si>
  <si>
    <t>06.203.0014-A</t>
  </si>
  <si>
    <t>06.203.0016-0</t>
  </si>
  <si>
    <t>06.203.0016-A</t>
  </si>
  <si>
    <t>06.203.0017-0</t>
  </si>
  <si>
    <t>06.203.0017-A</t>
  </si>
  <si>
    <t>06.203.0020-0</t>
  </si>
  <si>
    <t>06.203.0020-A</t>
  </si>
  <si>
    <t>06.203.0021-0</t>
  </si>
  <si>
    <t>06.203.0021-A</t>
  </si>
  <si>
    <t>06.203.0022-0</t>
  </si>
  <si>
    <t>06.203.0022-A</t>
  </si>
  <si>
    <t>06.203.0024-0</t>
  </si>
  <si>
    <t>06.203.0024-A</t>
  </si>
  <si>
    <t>06.203.0025-0</t>
  </si>
  <si>
    <t>06.203.0025-A</t>
  </si>
  <si>
    <t>06.203.0026-0</t>
  </si>
  <si>
    <t>06.203.0026-A</t>
  </si>
  <si>
    <t>06.203.0027-0</t>
  </si>
  <si>
    <t>06.203.0027-A</t>
  </si>
  <si>
    <t>06.203.0028-0</t>
  </si>
  <si>
    <t>06.203.0028-A</t>
  </si>
  <si>
    <t>06.203.0048-0</t>
  </si>
  <si>
    <t>06.203.0048-A</t>
  </si>
  <si>
    <t>06.203.0051-0</t>
  </si>
  <si>
    <t>06.203.0051-A</t>
  </si>
  <si>
    <t>06.203.0053-0</t>
  </si>
  <si>
    <t>06.203.0053-A</t>
  </si>
  <si>
    <t>06.203.0055-0</t>
  </si>
  <si>
    <t>06.203.0055-A</t>
  </si>
  <si>
    <t>06.203.0057-0</t>
  </si>
  <si>
    <t>06.203.0057-A</t>
  </si>
  <si>
    <t>06.203.0059-0</t>
  </si>
  <si>
    <t>06.203.0059-A</t>
  </si>
  <si>
    <t>06.203.0061-0</t>
  </si>
  <si>
    <t>06.203.0061-A</t>
  </si>
  <si>
    <t>06.203.0063-0</t>
  </si>
  <si>
    <t>06.203.0063-A</t>
  </si>
  <si>
    <t>06.203.0064-0</t>
  </si>
  <si>
    <t>06.203.0064-A</t>
  </si>
  <si>
    <t>06.203.0112-0</t>
  </si>
  <si>
    <t>06.203.0112-A</t>
  </si>
  <si>
    <t>06.203.0114-0</t>
  </si>
  <si>
    <t>06.203.0114-A</t>
  </si>
  <si>
    <t>06.203.0116-0</t>
  </si>
  <si>
    <t>06.203.0116-A</t>
  </si>
  <si>
    <t>06.203.0117-0</t>
  </si>
  <si>
    <t>06.203.0117-A</t>
  </si>
  <si>
    <t>06.203.0120-0</t>
  </si>
  <si>
    <t>06.203.0120-A</t>
  </si>
  <si>
    <t>06.203.0121-0</t>
  </si>
  <si>
    <t>06.203.0121-A</t>
  </si>
  <si>
    <t>06.203.0122-0</t>
  </si>
  <si>
    <t>06.203.0122-A</t>
  </si>
  <si>
    <t>06.203.0124-0</t>
  </si>
  <si>
    <t>06.203.0124-A</t>
  </si>
  <si>
    <t>06.203.0125-0</t>
  </si>
  <si>
    <t>06.203.0125-A</t>
  </si>
  <si>
    <t>06.203.0126-0</t>
  </si>
  <si>
    <t>06.203.0126-A</t>
  </si>
  <si>
    <t>06.203.0127-0</t>
  </si>
  <si>
    <t>06.203.0127-A</t>
  </si>
  <si>
    <t>06.203.0128-0</t>
  </si>
  <si>
    <t>06.203.0128-A</t>
  </si>
  <si>
    <t>06.203.0139-0</t>
  </si>
  <si>
    <t>06.203.0139-A</t>
  </si>
  <si>
    <t>06.203.0142-0</t>
  </si>
  <si>
    <t>06.203.0142-A</t>
  </si>
  <si>
    <t>06.203.0144-0</t>
  </si>
  <si>
    <t>06.203.0144-A</t>
  </si>
  <si>
    <t>06.203.0146-0</t>
  </si>
  <si>
    <t>06.203.0146-A</t>
  </si>
  <si>
    <t>06.203.0148-0</t>
  </si>
  <si>
    <t>06.203.0148-A</t>
  </si>
  <si>
    <t>06.203.0150-0</t>
  </si>
  <si>
    <t>06.203.0150-A</t>
  </si>
  <si>
    <t>06.203.0152-0</t>
  </si>
  <si>
    <t>06.203.0152-A</t>
  </si>
  <si>
    <t>06.203.0154-0</t>
  </si>
  <si>
    <t>06.203.0154-A</t>
  </si>
  <si>
    <t>06.203.0155-0</t>
  </si>
  <si>
    <t>06.203.0155-A</t>
  </si>
  <si>
    <t>06.203.0198-0</t>
  </si>
  <si>
    <t>06.203.0198-A</t>
  </si>
  <si>
    <t>06.203.0201-0</t>
  </si>
  <si>
    <t>06.203.0201-A</t>
  </si>
  <si>
    <t>06.203.0203-0</t>
  </si>
  <si>
    <t>06.203.0203-A</t>
  </si>
  <si>
    <t>06.203.0205-0</t>
  </si>
  <si>
    <t>06.203.0205-A</t>
  </si>
  <si>
    <t>06.203.0207-0</t>
  </si>
  <si>
    <t>06.203.0207-A</t>
  </si>
  <si>
    <t>06.203.0209-0</t>
  </si>
  <si>
    <t>06.203.0209-A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</si>
  <si>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</si>
  <si>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</si>
  <si>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</si>
  <si>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</si>
  <si>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</si>
  <si>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</si>
  <si>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</si>
  <si>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</si>
  <si>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</si>
  <si>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</si>
  <si>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</si>
  <si>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</si>
  <si>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</si>
  <si>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</si>
  <si>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</si>
  <si>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</si>
  <si>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</si>
  <si>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</si>
  <si>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</si>
  <si>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</si>
  <si>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</si>
  <si>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</si>
  <si>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</si>
  <si>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</si>
  <si>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</si>
  <si>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</si>
  <si>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</si>
  <si>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</si>
  <si>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</si>
  <si>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</si>
  <si>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</si>
  <si>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</si>
  <si>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</si>
  <si>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</si>
  <si>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</si>
  <si>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</si>
  <si>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</si>
  <si>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</si>
  <si>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</si>
  <si>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</si>
  <si>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</si>
  <si>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</si>
  <si>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</si>
  <si>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</si>
  <si>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</si>
  <si>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</si>
  <si>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</si>
  <si>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</si>
  <si>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</si>
  <si>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</si>
  <si>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</si>
  <si>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</si>
  <si>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</si>
  <si>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</si>
  <si>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</si>
  <si>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</si>
  <si>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</si>
  <si>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</si>
  <si>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</si>
  <si>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</si>
  <si>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</si>
  <si>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</si>
  <si>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</si>
  <si>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</si>
  <si>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</si>
  <si>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</si>
  <si>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</si>
  <si>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</si>
  <si>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</si>
  <si>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</si>
  <si>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</si>
  <si>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</si>
  <si>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</si>
  <si>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</si>
  <si>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</si>
  <si>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</si>
  <si>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</si>
  <si>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</si>
  <si>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</si>
  <si>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</si>
  <si>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</si>
  <si>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</si>
  <si>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</si>
  <si>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</si>
  <si>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</si>
  <si>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</si>
  <si>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</si>
  <si>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</si>
  <si>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</si>
  <si>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</si>
  <si>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</si>
  <si>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</si>
  <si>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</si>
  <si>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</si>
  <si>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</si>
  <si>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</si>
  <si>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</si>
  <si>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</si>
  <si>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</si>
  <si>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</si>
  <si>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</si>
  <si>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</si>
  <si>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</si>
  <si>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</si>
  <si>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</si>
  <si>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</si>
  <si>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</si>
  <si>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</si>
  <si>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</si>
  <si>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</si>
  <si>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</si>
  <si>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</si>
  <si>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</si>
  <si>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</si>
  <si>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</si>
  <si>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</si>
  <si>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</si>
  <si>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</si>
  <si>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</si>
  <si>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</si>
  <si>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</si>
  <si>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</si>
  <si>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</si>
  <si>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</si>
  <si>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</si>
  <si>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</si>
  <si>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</si>
  <si>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</si>
  <si>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</si>
  <si>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</si>
  <si>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</si>
  <si>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</si>
  <si>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</si>
  <si>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</si>
  <si>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</si>
  <si>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</si>
  <si>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</si>
  <si>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</si>
  <si>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</si>
  <si>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</si>
  <si>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</si>
  <si>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</si>
  <si>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</si>
  <si>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</si>
  <si>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</si>
  <si>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</si>
  <si>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</si>
  <si>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</si>
  <si>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</si>
  <si>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</si>
  <si>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</si>
  <si>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</si>
  <si>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</si>
  <si>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</si>
  <si>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</si>
  <si>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</si>
  <si>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</si>
  <si>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</si>
  <si>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</si>
  <si>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</si>
  <si>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</si>
  <si>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</si>
  <si>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</si>
  <si>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</si>
  <si>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</si>
  <si>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</si>
  <si>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</si>
  <si>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</si>
  <si>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</si>
  <si>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</si>
  <si>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</si>
  <si>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</si>
  <si>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</si>
  <si>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</si>
  <si>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</si>
  <si>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</si>
  <si>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</si>
  <si>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</si>
  <si>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</si>
  <si>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</si>
  <si>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</si>
  <si>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</si>
  <si>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</si>
  <si>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</si>
  <si>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</si>
  <si>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</si>
  <si>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</si>
  <si>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</si>
  <si>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</si>
  <si>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</si>
  <si>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</si>
  <si>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</si>
  <si>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</si>
  <si>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</si>
  <si>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</si>
  <si>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</si>
  <si>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</si>
  <si>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</si>
  <si>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</si>
  <si>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</si>
  <si>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</si>
  <si>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</si>
  <si>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</si>
  <si>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</si>
  <si>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</si>
  <si>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</si>
  <si>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</si>
  <si>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</si>
  <si>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</si>
  <si>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</si>
  <si>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</si>
  <si>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</si>
  <si>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</si>
  <si>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</si>
  <si>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</si>
  <si>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</si>
  <si>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</si>
  <si>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</si>
  <si>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</si>
  <si>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</si>
  <si>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</si>
  <si>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</si>
  <si>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</si>
  <si>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</si>
  <si>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</si>
  <si>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</si>
  <si>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</si>
  <si>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</si>
  <si>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</si>
  <si>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</si>
  <si>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</si>
  <si>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</si>
  <si>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</si>
  <si>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</si>
  <si>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</si>
  <si>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</si>
  <si>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</si>
  <si>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</si>
  <si>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</si>
  <si>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</si>
  <si>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</si>
  <si>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</si>
  <si>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</si>
  <si>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</si>
  <si>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</si>
  <si>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</si>
  <si>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</si>
  <si>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</si>
  <si>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</si>
  <si>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</si>
  <si>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</si>
  <si>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</si>
  <si>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</si>
  <si>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</si>
  <si>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</si>
  <si>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</si>
  <si>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</si>
  <si>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</si>
  <si>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</si>
  <si>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</si>
  <si>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</si>
  <si>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</si>
  <si>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</si>
  <si>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</si>
  <si>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</si>
  <si>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</si>
  <si>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</si>
  <si>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</si>
  <si>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</si>
  <si>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</si>
  <si>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</si>
  <si>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</si>
  <si>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</si>
  <si>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</si>
  <si>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</si>
  <si>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</si>
  <si>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</si>
  <si>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</si>
  <si>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</si>
  <si>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</si>
  <si>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</si>
  <si>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</si>
  <si>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</si>
  <si>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</si>
  <si>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</si>
  <si>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</si>
  <si>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</si>
  <si>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</si>
  <si>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</si>
  <si>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</si>
  <si>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</si>
  <si>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</si>
  <si>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</si>
  <si>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</si>
  <si>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</si>
  <si>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</si>
  <si>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</si>
  <si>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</si>
  <si>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</si>
  <si>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</si>
  <si>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</si>
  <si>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</si>
  <si>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</si>
  <si>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</si>
  <si>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</si>
  <si>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</si>
  <si>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</si>
  <si>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</si>
  <si>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</si>
  <si>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</si>
  <si>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</si>
  <si>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</si>
  <si>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06.272.0035-0</t>
  </si>
  <si>
    <t>06.272.0035-A</t>
  </si>
  <si>
    <t>06.272.0036-0</t>
  </si>
  <si>
    <t>06.272.0036-A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</si>
  <si>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</si>
  <si>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</si>
  <si>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</si>
  <si>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</si>
  <si>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</si>
  <si>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</si>
  <si>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</si>
  <si>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</si>
  <si>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</si>
  <si>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</si>
  <si>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</si>
  <si>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</si>
  <si>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</si>
  <si>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</si>
  <si>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</si>
  <si>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</si>
  <si>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</si>
  <si>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</si>
  <si>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</si>
  <si>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</si>
  <si>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</si>
  <si>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</si>
  <si>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</si>
  <si>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</si>
  <si>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</si>
  <si>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</si>
  <si>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</si>
  <si>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</si>
  <si>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</si>
  <si>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</si>
  <si>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</si>
  <si>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</si>
  <si>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</si>
  <si>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</si>
  <si>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</si>
  <si>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</si>
  <si>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</si>
  <si>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</si>
  <si>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</si>
  <si>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</si>
  <si>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</si>
  <si>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</si>
  <si>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</si>
  <si>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</si>
  <si>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</si>
  <si>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</si>
  <si>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</si>
  <si>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</si>
  <si>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</si>
  <si>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</si>
  <si>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</si>
  <si>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</si>
  <si>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</si>
  <si>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</si>
  <si>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</si>
  <si>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</si>
  <si>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</si>
  <si>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</si>
  <si>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</si>
  <si>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</si>
  <si>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</si>
  <si>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</si>
  <si>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</si>
  <si>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</si>
  <si>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</si>
  <si>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</si>
  <si>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</si>
  <si>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</si>
  <si>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</si>
  <si>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</si>
  <si>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</si>
  <si>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</si>
  <si>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</si>
  <si>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</si>
  <si>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</si>
  <si>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</si>
  <si>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</si>
  <si>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</si>
  <si>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</si>
  <si>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</si>
  <si>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</si>
  <si>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</si>
  <si>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</si>
  <si>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</si>
  <si>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06.501.0015-0</t>
  </si>
  <si>
    <t>06.501.0015-A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</si>
  <si>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</si>
  <si>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</si>
  <si>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</si>
  <si>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</si>
  <si>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</si>
  <si>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</si>
  <si>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</si>
  <si>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</si>
  <si>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</si>
  <si>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</si>
  <si>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</si>
  <si>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</si>
  <si>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</si>
  <si>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</si>
  <si>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</si>
  <si>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</si>
  <si>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</si>
  <si>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</si>
  <si>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</si>
  <si>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</si>
  <si>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</si>
  <si>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</si>
  <si>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</si>
  <si>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</si>
  <si>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</si>
  <si>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</si>
  <si>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</si>
  <si>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</si>
  <si>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</si>
  <si>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</si>
  <si>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</si>
  <si>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</si>
  <si>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</si>
  <si>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</si>
  <si>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</si>
  <si>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</si>
  <si>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</si>
  <si>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</si>
  <si>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</si>
  <si>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</si>
  <si>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</si>
  <si>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</si>
  <si>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</si>
  <si>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</si>
  <si>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</si>
  <si>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</si>
  <si>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</si>
  <si>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</si>
  <si>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</si>
  <si>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</si>
  <si>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</si>
  <si>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</si>
  <si>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</si>
  <si>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</si>
  <si>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</si>
  <si>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</si>
  <si>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</si>
  <si>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</si>
  <si>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</si>
  <si>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</si>
  <si>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</si>
  <si>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</si>
  <si>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</si>
  <si>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</si>
  <si>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</si>
  <si>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</si>
  <si>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</si>
  <si>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</si>
  <si>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</si>
  <si>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</si>
  <si>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</si>
  <si>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</si>
  <si>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</si>
  <si>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</si>
  <si>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</si>
  <si>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</si>
  <si>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</si>
  <si>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</si>
  <si>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</si>
  <si>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</si>
  <si>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</si>
  <si>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</si>
  <si>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</si>
  <si>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</si>
  <si>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</si>
  <si>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</si>
  <si>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</si>
  <si>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</si>
  <si>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</si>
  <si>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</si>
  <si>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</si>
  <si>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</si>
  <si>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</si>
  <si>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</si>
  <si>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</si>
  <si>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</si>
  <si>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</si>
  <si>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</si>
  <si>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</si>
  <si>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</si>
  <si>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</si>
  <si>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</si>
  <si>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</si>
  <si>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</si>
  <si>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</si>
  <si>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</si>
  <si>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</si>
  <si>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</si>
  <si>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</si>
  <si>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</si>
  <si>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</si>
  <si>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</si>
  <si>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</si>
  <si>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</si>
  <si>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</si>
  <si>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</si>
  <si>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</si>
  <si>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</si>
  <si>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</si>
  <si>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</si>
  <si>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</si>
  <si>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</si>
  <si>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</si>
  <si>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</si>
  <si>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</si>
  <si>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</si>
  <si>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</si>
  <si>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</si>
  <si>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07.050.0050-0</t>
  </si>
  <si>
    <t>07.050.0050-A</t>
  </si>
  <si>
    <t>07.100.0040-1</t>
  </si>
  <si>
    <t>07.100.0040-B</t>
  </si>
  <si>
    <t>07.100.0050-0</t>
  </si>
  <si>
    <t>07.100.0050-A</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</si>
  <si>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</si>
  <si>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</si>
  <si>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</si>
  <si>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</si>
  <si>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</si>
  <si>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</si>
  <si>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</si>
  <si>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</si>
  <si>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</si>
  <si>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</si>
  <si>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</si>
  <si>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</si>
  <si>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</si>
  <si>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</si>
  <si>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</si>
  <si>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</si>
  <si>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</si>
  <si>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</si>
  <si>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</si>
  <si>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</si>
  <si>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</si>
  <si>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</si>
  <si>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</si>
  <si>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</si>
  <si>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</si>
  <si>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</si>
  <si>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08.003.0001-A</t>
  </si>
  <si>
    <t>08.003.0002-0</t>
  </si>
  <si>
    <t>08.003.0002-A</t>
  </si>
  <si>
    <t>08.003.0006-0</t>
  </si>
  <si>
    <t>08.003.0006-A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</si>
  <si>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</si>
  <si>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</si>
  <si>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</si>
  <si>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</si>
  <si>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</si>
  <si>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</si>
  <si>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</si>
  <si>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</si>
  <si>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</si>
  <si>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</si>
  <si>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</si>
  <si>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</si>
  <si>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</si>
  <si>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</si>
  <si>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</si>
  <si>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</si>
  <si>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</si>
  <si>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</si>
  <si>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</si>
  <si>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</si>
  <si>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</si>
  <si>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</si>
  <si>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</si>
  <si>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</si>
  <si>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</si>
  <si>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</si>
  <si>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</si>
  <si>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</si>
  <si>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</si>
  <si>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</si>
  <si>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</si>
  <si>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</si>
  <si>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</si>
  <si>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</si>
  <si>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</si>
  <si>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</si>
  <si>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</si>
  <si>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</si>
  <si>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</si>
  <si>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</si>
  <si>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</si>
  <si>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</si>
  <si>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08.009.0006-0</t>
  </si>
  <si>
    <t>08.009.0006-A</t>
  </si>
  <si>
    <t>08.009.0007-0</t>
  </si>
  <si>
    <t>08.009.0007-A</t>
  </si>
  <si>
    <t>08.009.0011-0</t>
  </si>
  <si>
    <t>08.009.0011-A</t>
  </si>
  <si>
    <t>08.010.0002-0</t>
  </si>
  <si>
    <t>08.010.0002-A</t>
  </si>
  <si>
    <t>08.010.0006-0</t>
  </si>
  <si>
    <t>08.010.0006-A</t>
  </si>
  <si>
    <t>08.011.0002-0</t>
  </si>
  <si>
    <t>08.011.0002-A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</si>
  <si>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</si>
  <si>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</si>
  <si>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</si>
  <si>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</si>
  <si>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</si>
  <si>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</si>
  <si>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</si>
  <si>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</si>
  <si>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</si>
  <si>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</si>
  <si>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</si>
  <si>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</si>
  <si>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</si>
  <si>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</si>
  <si>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</si>
  <si>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</si>
  <si>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</si>
  <si>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</si>
  <si>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</si>
  <si>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</si>
  <si>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</si>
  <si>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</si>
  <si>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</si>
  <si>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</si>
  <si>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</si>
  <si>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</si>
  <si>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</si>
  <si>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</si>
  <si>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</si>
  <si>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</si>
  <si>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</si>
  <si>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</si>
  <si>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</si>
  <si>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</si>
  <si>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</si>
  <si>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</si>
  <si>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</si>
  <si>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</si>
  <si>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08.015.0060-0</t>
  </si>
  <si>
    <t>08.015.0060-A</t>
  </si>
  <si>
    <t>08.015.0061-0</t>
  </si>
  <si>
    <t>08.015.0061-A</t>
  </si>
  <si>
    <t>08.015.0063-0</t>
  </si>
  <si>
    <t>08.015.0063-A</t>
  </si>
  <si>
    <t>08.015.0065-0</t>
  </si>
  <si>
    <t>08.015.0065-A</t>
  </si>
  <si>
    <t>08.015.0067-0</t>
  </si>
  <si>
    <t>08.015.0067-A</t>
  </si>
  <si>
    <t>08.015.0068-0</t>
  </si>
  <si>
    <t>08.015.0068-A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</si>
  <si>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</si>
  <si>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</si>
  <si>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</si>
  <si>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</si>
  <si>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</si>
  <si>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</si>
  <si>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</si>
  <si>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</si>
  <si>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</si>
  <si>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</si>
  <si>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</si>
  <si>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</si>
  <si>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</si>
  <si>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</si>
  <si>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</si>
  <si>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</si>
  <si>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</si>
  <si>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</si>
  <si>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</si>
  <si>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</si>
  <si>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</si>
  <si>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</si>
  <si>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08.015.0310-0</t>
  </si>
  <si>
    <t>08.015.0310-A</t>
  </si>
  <si>
    <t>08.015.0315-0</t>
  </si>
  <si>
    <t>08.015.0315-A</t>
  </si>
  <si>
    <t>08.015.0320-0</t>
  </si>
  <si>
    <t>08.015.0320-A</t>
  </si>
  <si>
    <t>08.015.0325-0</t>
  </si>
  <si>
    <t>08.015.0325-A</t>
  </si>
  <si>
    <t>08.015.0350-0</t>
  </si>
  <si>
    <t>08.015.0350-A</t>
  </si>
  <si>
    <t>08.015.0360-0</t>
  </si>
  <si>
    <t>08.015.0360-A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</si>
  <si>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</si>
  <si>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</si>
  <si>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</si>
  <si>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</si>
  <si>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</si>
  <si>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</si>
  <si>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</si>
  <si>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</si>
  <si>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</si>
  <si>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</si>
  <si>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</si>
  <si>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</si>
  <si>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</si>
  <si>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</si>
  <si>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</si>
  <si>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</si>
  <si>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</si>
  <si>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</si>
  <si>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</si>
  <si>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</si>
  <si>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</si>
  <si>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</si>
  <si>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</si>
  <si>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</si>
  <si>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</si>
  <si>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</si>
  <si>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08.018.0052-0</t>
  </si>
  <si>
    <t>08.018.0052-A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</si>
  <si>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</si>
  <si>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</si>
  <si>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</si>
  <si>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</si>
  <si>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</si>
  <si>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</si>
  <si>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</si>
  <si>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</si>
  <si>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</si>
  <si>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</si>
  <si>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</si>
  <si>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</si>
  <si>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</si>
  <si>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</si>
  <si>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</si>
  <si>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</si>
  <si>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</si>
  <si>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</si>
  <si>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</si>
  <si>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</si>
  <si>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</si>
  <si>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</si>
  <si>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</si>
  <si>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</si>
  <si>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</si>
  <si>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</si>
  <si>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</si>
  <si>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</si>
  <si>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</si>
  <si>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</si>
  <si>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</si>
  <si>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</si>
  <si>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</si>
  <si>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</si>
  <si>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</si>
  <si>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</si>
  <si>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</si>
  <si>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</si>
  <si>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</si>
  <si>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</si>
  <si>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</si>
  <si>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</si>
  <si>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</si>
  <si>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</si>
  <si>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</si>
  <si>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</si>
  <si>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08.026.0010-0</t>
  </si>
  <si>
    <t>08.026.0010-A</t>
  </si>
  <si>
    <t>08.027.0035-0</t>
  </si>
  <si>
    <t>08.027.0035-A</t>
  </si>
  <si>
    <t>08.027.0036-0</t>
  </si>
  <si>
    <t>08.027.0036-A</t>
  </si>
  <si>
    <t>08.027.0037-0</t>
  </si>
  <si>
    <t>08.027.0037-A</t>
  </si>
  <si>
    <t>08.027.0040-A</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</si>
  <si>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</si>
  <si>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</si>
  <si>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</si>
  <si>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</si>
  <si>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</si>
  <si>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</si>
  <si>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</si>
  <si>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</si>
  <si>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</si>
  <si>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</si>
  <si>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</si>
  <si>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</si>
  <si>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</si>
  <si>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</si>
  <si>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</si>
  <si>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</si>
  <si>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</si>
  <si>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</si>
  <si>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</si>
  <si>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</si>
  <si>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</si>
  <si>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</si>
  <si>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</si>
  <si>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</si>
  <si>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</si>
  <si>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</si>
  <si>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</si>
  <si>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</si>
  <si>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</si>
  <si>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</si>
  <si>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</si>
  <si>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</si>
  <si>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</si>
  <si>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</si>
  <si>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</si>
  <si>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</si>
  <si>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</si>
  <si>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</si>
  <si>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</si>
  <si>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</si>
  <si>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</si>
  <si>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</si>
  <si>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</si>
  <si>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</si>
  <si>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</si>
  <si>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</si>
  <si>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</si>
  <si>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</si>
  <si>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</si>
  <si>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</si>
  <si>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</si>
  <si>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</si>
  <si>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</si>
  <si>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08.028.0016-0</t>
  </si>
  <si>
    <t>08.028.0016-A</t>
  </si>
  <si>
    <t>08.031.0005-0</t>
  </si>
  <si>
    <t>08.031.0005-A</t>
  </si>
  <si>
    <t>08.031.0008-0</t>
  </si>
  <si>
    <t>08.031.0008-A</t>
  </si>
  <si>
    <t>08.031.0009-0</t>
  </si>
  <si>
    <t>08.031.0009-A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</si>
  <si>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</si>
  <si>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</si>
  <si>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</si>
  <si>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</si>
  <si>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</si>
  <si>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</si>
  <si>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</si>
  <si>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</si>
  <si>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</si>
  <si>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</si>
  <si>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</si>
  <si>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</si>
  <si>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</si>
  <si>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</si>
  <si>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</si>
  <si>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</si>
  <si>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</si>
  <si>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</si>
  <si>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</si>
  <si>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</si>
  <si>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</si>
  <si>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</si>
  <si>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08.037.0070-0</t>
  </si>
  <si>
    <t>08.037.0070-A</t>
  </si>
  <si>
    <t>08.037.0073-0</t>
  </si>
  <si>
    <t>08.037.0073-A</t>
  </si>
  <si>
    <t>08.037.0075-0</t>
  </si>
  <si>
    <t>08.037.0075-A</t>
  </si>
  <si>
    <t>08.037.0077-0</t>
  </si>
  <si>
    <t>08.037.0077-A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</si>
  <si>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</si>
  <si>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</si>
  <si>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</si>
  <si>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</si>
  <si>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</si>
  <si>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</si>
  <si>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</si>
  <si>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</si>
  <si>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</si>
  <si>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</si>
  <si>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</si>
  <si>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</si>
  <si>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</si>
  <si>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</si>
  <si>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</si>
  <si>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</si>
  <si>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</si>
  <si>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</si>
  <si>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</si>
  <si>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</si>
  <si>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</si>
  <si>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</si>
  <si>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</si>
  <si>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</si>
  <si>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</si>
  <si>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</si>
  <si>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</si>
  <si>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</si>
  <si>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</si>
  <si>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</si>
  <si>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</si>
  <si>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</si>
  <si>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</si>
  <si>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</si>
  <si>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</si>
  <si>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</si>
  <si>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</si>
  <si>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</si>
  <si>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</si>
  <si>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</si>
  <si>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</si>
  <si>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</si>
  <si>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</si>
  <si>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</si>
  <si>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</si>
  <si>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</si>
  <si>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</si>
  <si>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</si>
  <si>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</si>
  <si>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</si>
  <si>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09.001.0082-0</t>
  </si>
  <si>
    <t>09.001.0082-A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</si>
  <si>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</si>
  <si>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</si>
  <si>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</si>
  <si>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</si>
  <si>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</si>
  <si>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</si>
  <si>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</si>
  <si>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</si>
  <si>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</si>
  <si>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</si>
  <si>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</si>
  <si>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</si>
  <si>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</si>
  <si>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</si>
  <si>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</si>
  <si>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</si>
  <si>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</si>
  <si>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</si>
  <si>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</si>
  <si>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</si>
  <si>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</si>
  <si>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</si>
  <si>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</si>
  <si>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</si>
  <si>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</si>
  <si>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</si>
  <si>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</si>
  <si>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</si>
  <si>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09.003.0010-0</t>
  </si>
  <si>
    <t>09.003.0010-A</t>
  </si>
  <si>
    <t>09.003.0012-0</t>
  </si>
  <si>
    <t>09.003.0012-A</t>
  </si>
  <si>
    <t>09.003.0028-0</t>
  </si>
  <si>
    <t>09.003.0028-A</t>
  </si>
  <si>
    <t>09.003.0036-0</t>
  </si>
  <si>
    <t>09.003.0036-A</t>
  </si>
  <si>
    <t>09.003.0065-0</t>
  </si>
  <si>
    <t>09.003.0065-A</t>
  </si>
  <si>
    <t>09.003.0067-0</t>
  </si>
  <si>
    <t>09.003.0067-A</t>
  </si>
  <si>
    <t>09.003.0069-0</t>
  </si>
  <si>
    <t>09.003.0069-A</t>
  </si>
  <si>
    <t>09.003.0071-0</t>
  </si>
  <si>
    <t>09.003.0071-A</t>
  </si>
  <si>
    <t>09.003.0075-0</t>
  </si>
  <si>
    <t>09.003.0075-A</t>
  </si>
  <si>
    <t>09.003.0078-0</t>
  </si>
  <si>
    <t>09.003.0078-A</t>
  </si>
  <si>
    <t>09.003.0081-0</t>
  </si>
  <si>
    <t>09.003.0081-A</t>
  </si>
  <si>
    <t>09.003.0143-0</t>
  </si>
  <si>
    <t>09.003.0143-A</t>
  </si>
  <si>
    <t>09.003.0155-0</t>
  </si>
  <si>
    <t>09.003.0155-A</t>
  </si>
  <si>
    <t>09.003.0158-0</t>
  </si>
  <si>
    <t>09.003.0158-A</t>
  </si>
  <si>
    <t>09.003.0164-0</t>
  </si>
  <si>
    <t>09.003.0164-A</t>
  </si>
  <si>
    <t>09.003.0168-0</t>
  </si>
  <si>
    <t>09.003.0168-A</t>
  </si>
  <si>
    <t>09.003.0177-0</t>
  </si>
  <si>
    <t>09.003.0177-A</t>
  </si>
  <si>
    <t>09.003.0180-0</t>
  </si>
  <si>
    <t>09.003.0180-A</t>
  </si>
  <si>
    <t>09.003.0190-0</t>
  </si>
  <si>
    <t>09.003.0190-A</t>
  </si>
  <si>
    <t>09.003.0193-0</t>
  </si>
  <si>
    <t>09.003.0193-A</t>
  </si>
  <si>
    <t>09.003.0196-0</t>
  </si>
  <si>
    <t>09.003.0196-A</t>
  </si>
  <si>
    <t>09.003.0202-0</t>
  </si>
  <si>
    <t>09.003.0202-A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</si>
  <si>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</si>
  <si>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</si>
  <si>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</si>
  <si>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</si>
  <si>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</si>
  <si>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</si>
  <si>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</si>
  <si>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</si>
  <si>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</si>
  <si>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</si>
  <si>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</si>
  <si>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</si>
  <si>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</si>
  <si>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</si>
  <si>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</si>
  <si>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</si>
  <si>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</si>
  <si>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</si>
  <si>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</si>
  <si>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</si>
  <si>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</si>
  <si>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</si>
  <si>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</si>
  <si>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</si>
  <si>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</si>
  <si>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</si>
  <si>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</si>
  <si>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</si>
  <si>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</si>
  <si>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</si>
  <si>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</si>
  <si>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</si>
  <si>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</si>
  <si>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</si>
  <si>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</si>
  <si>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</si>
  <si>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</si>
  <si>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</si>
  <si>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</si>
  <si>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</si>
  <si>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</si>
  <si>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</si>
  <si>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</si>
  <si>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</si>
  <si>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</si>
  <si>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</si>
  <si>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</si>
  <si>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</si>
  <si>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</si>
  <si>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</si>
  <si>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</si>
  <si>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</si>
  <si>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</si>
  <si>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</si>
  <si>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</si>
  <si>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</si>
  <si>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</si>
  <si>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</si>
  <si>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</si>
  <si>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</si>
  <si>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</si>
  <si>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</si>
  <si>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</si>
  <si>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</si>
  <si>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</si>
  <si>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</si>
  <si>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</si>
  <si>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</si>
  <si>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</si>
  <si>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</si>
  <si>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</si>
  <si>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</si>
  <si>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</si>
  <si>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</si>
  <si>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</si>
  <si>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</si>
  <si>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</si>
  <si>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</si>
  <si>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</si>
  <si>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</si>
  <si>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</si>
  <si>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</si>
  <si>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</si>
  <si>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</si>
  <si>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</si>
  <si>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</si>
  <si>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</si>
  <si>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</si>
  <si>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</si>
  <si>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</si>
  <si>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</si>
  <si>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</si>
  <si>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</si>
  <si>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</si>
  <si>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</si>
  <si>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</si>
  <si>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</si>
  <si>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</si>
  <si>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</si>
  <si>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</si>
  <si>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</si>
  <si>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</si>
  <si>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</si>
  <si>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</si>
  <si>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</si>
  <si>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</si>
  <si>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</si>
  <si>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</si>
  <si>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</si>
  <si>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</si>
  <si>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</si>
  <si>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</si>
  <si>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</si>
  <si>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</si>
  <si>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</si>
  <si>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</si>
  <si>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</si>
  <si>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</si>
  <si>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</si>
  <si>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</si>
  <si>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</si>
  <si>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</si>
  <si>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</si>
  <si>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</si>
  <si>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</si>
  <si>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</si>
  <si>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</si>
  <si>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</si>
  <si>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</si>
  <si>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</si>
  <si>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</si>
  <si>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</si>
  <si>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</si>
  <si>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</si>
  <si>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</si>
  <si>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</si>
  <si>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</si>
  <si>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</si>
  <si>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</si>
  <si>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</si>
  <si>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</si>
  <si>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</si>
  <si>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</si>
  <si>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</si>
  <si>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</si>
  <si>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</si>
  <si>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</si>
  <si>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</si>
  <si>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</si>
  <si>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</si>
  <si>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</si>
  <si>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</si>
  <si>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09.006.0018-0</t>
  </si>
  <si>
    <t>09.006.0018-A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</si>
  <si>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</si>
  <si>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</si>
  <si>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</si>
  <si>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</si>
  <si>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</si>
  <si>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</si>
  <si>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</si>
  <si>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</si>
  <si>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</si>
  <si>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</si>
  <si>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</si>
  <si>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</si>
  <si>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</si>
  <si>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</si>
  <si>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</si>
  <si>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</si>
  <si>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</si>
  <si>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</si>
  <si>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</si>
  <si>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</si>
  <si>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</si>
  <si>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</si>
  <si>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</si>
  <si>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</si>
  <si>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</si>
  <si>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</si>
  <si>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</si>
  <si>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</si>
  <si>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</si>
  <si>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</si>
  <si>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</si>
  <si>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</si>
  <si>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</si>
  <si>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</si>
  <si>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</si>
  <si>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</si>
  <si>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</si>
  <si>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</si>
  <si>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</si>
  <si>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</si>
  <si>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</si>
  <si>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</si>
  <si>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</si>
  <si>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</si>
  <si>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</si>
  <si>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</si>
  <si>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</si>
  <si>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</si>
  <si>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</si>
  <si>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</si>
  <si>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</si>
  <si>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</si>
  <si>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</si>
  <si>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</si>
  <si>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</si>
  <si>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</si>
  <si>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</si>
  <si>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</si>
  <si>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</si>
  <si>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</si>
  <si>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</si>
  <si>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</si>
  <si>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</si>
  <si>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</si>
  <si>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</si>
  <si>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</si>
  <si>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</si>
  <si>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</si>
  <si>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</si>
  <si>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</si>
  <si>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</si>
  <si>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</si>
  <si>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</si>
  <si>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</si>
  <si>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</si>
  <si>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</si>
  <si>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</si>
  <si>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</si>
  <si>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</si>
  <si>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</si>
  <si>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</si>
  <si>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</si>
  <si>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</si>
  <si>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</si>
  <si>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</si>
  <si>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</si>
  <si>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</si>
  <si>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</si>
  <si>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</si>
  <si>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</si>
  <si>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</si>
  <si>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</si>
  <si>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</si>
  <si>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</si>
  <si>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</si>
  <si>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</si>
  <si>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</si>
  <si>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</si>
  <si>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</si>
  <si>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</si>
  <si>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</si>
  <si>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</si>
  <si>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</si>
  <si>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</si>
  <si>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</si>
  <si>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</si>
  <si>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</si>
  <si>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</si>
  <si>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</si>
  <si>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</si>
  <si>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</si>
  <si>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</si>
  <si>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</si>
  <si>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</si>
  <si>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</si>
  <si>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</si>
  <si>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</si>
  <si>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</si>
  <si>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</si>
  <si>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</si>
  <si>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</si>
  <si>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</si>
  <si>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</si>
  <si>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</si>
  <si>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</si>
  <si>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</si>
  <si>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</si>
  <si>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</si>
  <si>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</si>
  <si>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</si>
  <si>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</si>
  <si>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</si>
  <si>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09.015.0200-0</t>
  </si>
  <si>
    <t>09.015.0200-A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</si>
  <si>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</si>
  <si>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</si>
  <si>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</si>
  <si>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</si>
  <si>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</si>
  <si>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</si>
  <si>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</si>
  <si>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</si>
  <si>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</si>
  <si>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</si>
  <si>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</si>
  <si>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</si>
  <si>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</si>
  <si>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</si>
  <si>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</si>
  <si>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</si>
  <si>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</si>
  <si>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</si>
  <si>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</si>
  <si>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</si>
  <si>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</si>
  <si>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</si>
  <si>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</si>
  <si>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</si>
  <si>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</si>
  <si>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</si>
  <si>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</si>
  <si>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</si>
  <si>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</si>
  <si>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</si>
  <si>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</si>
  <si>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</si>
  <si>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</si>
  <si>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</si>
  <si>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</si>
  <si>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</si>
  <si>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</si>
  <si>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</si>
  <si>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</si>
  <si>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</si>
  <si>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</si>
  <si>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</si>
  <si>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</si>
  <si>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</si>
  <si>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</si>
  <si>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</si>
  <si>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</si>
  <si>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</si>
  <si>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09.026.0017-0</t>
  </si>
  <si>
    <t>09.026.0017-A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</si>
  <si>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</si>
  <si>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</si>
  <si>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</si>
  <si>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</si>
  <si>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</si>
  <si>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</si>
  <si>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</si>
  <si>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</si>
  <si>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</si>
  <si>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</si>
  <si>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</si>
  <si>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</si>
  <si>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</si>
  <si>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</si>
  <si>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</si>
  <si>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</si>
  <si>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</si>
  <si>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</si>
  <si>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</si>
  <si>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</si>
  <si>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</si>
  <si>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</si>
  <si>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</si>
  <si>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</si>
  <si>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</si>
  <si>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</si>
  <si>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</si>
  <si>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</si>
  <si>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</si>
  <si>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</si>
  <si>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</si>
  <si>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</si>
  <si>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</si>
  <si>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</si>
  <si>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</si>
  <si>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</si>
  <si>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</si>
  <si>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</si>
  <si>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</si>
  <si>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</si>
  <si>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</si>
  <si>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</si>
  <si>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</si>
  <si>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</si>
  <si>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</si>
  <si>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</si>
  <si>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</si>
  <si>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</si>
  <si>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</si>
  <si>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</si>
  <si>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</si>
  <si>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</si>
  <si>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</si>
  <si>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</si>
  <si>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</si>
  <si>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</si>
  <si>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</si>
  <si>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</si>
  <si>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</si>
  <si>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</si>
  <si>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</si>
  <si>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</si>
  <si>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</si>
  <si>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</si>
  <si>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</si>
  <si>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</si>
  <si>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</si>
  <si>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</si>
  <si>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</si>
  <si>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</si>
  <si>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</si>
  <si>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</si>
  <si>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</si>
  <si>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</si>
  <si>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</si>
  <si>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</si>
  <si>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</si>
  <si>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</si>
  <si>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</si>
  <si>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</si>
  <si>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</si>
  <si>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</si>
  <si>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</si>
  <si>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</si>
  <si>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</si>
  <si>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</si>
  <si>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</si>
  <si>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</si>
  <si>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</si>
  <si>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</si>
  <si>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</si>
  <si>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</si>
  <si>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</si>
  <si>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</si>
  <si>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</si>
  <si>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</si>
  <si>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</si>
  <si>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</si>
  <si>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</si>
  <si>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</si>
  <si>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</si>
  <si>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</si>
  <si>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</si>
  <si>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</si>
  <si>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</si>
  <si>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</si>
  <si>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</si>
  <si>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</si>
  <si>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</si>
  <si>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</si>
  <si>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</si>
  <si>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</si>
  <si>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</si>
  <si>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</si>
  <si>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</si>
  <si>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</si>
  <si>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</si>
  <si>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</si>
  <si>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</si>
  <si>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</si>
  <si>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</si>
  <si>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</si>
  <si>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</si>
  <si>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</si>
  <si>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</si>
  <si>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</si>
  <si>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</si>
  <si>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</si>
  <si>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</si>
  <si>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</si>
  <si>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</si>
  <si>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</si>
  <si>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</si>
  <si>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</si>
  <si>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</si>
  <si>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</si>
  <si>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</si>
  <si>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</si>
  <si>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</si>
  <si>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</si>
  <si>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</si>
  <si>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</si>
  <si>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</si>
  <si>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</si>
  <si>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</si>
  <si>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</si>
  <si>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</si>
  <si>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</si>
  <si>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</si>
  <si>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</si>
  <si>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</si>
  <si>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</si>
  <si>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</si>
  <si>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</si>
  <si>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</si>
  <si>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</si>
  <si>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</si>
  <si>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</si>
  <si>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</si>
  <si>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</si>
  <si>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</si>
  <si>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</si>
  <si>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</si>
  <si>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</si>
  <si>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</si>
  <si>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</si>
  <si>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</si>
  <si>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</si>
  <si>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</si>
  <si>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</si>
  <si>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</si>
  <si>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</si>
  <si>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</si>
  <si>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</si>
  <si>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</si>
  <si>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</si>
  <si>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</si>
  <si>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</si>
  <si>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</si>
  <si>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</si>
  <si>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</si>
  <si>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</si>
  <si>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</si>
  <si>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</si>
  <si>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</si>
  <si>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</si>
  <si>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</si>
  <si>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</si>
  <si>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</si>
  <si>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</si>
  <si>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</si>
  <si>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</si>
  <si>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</si>
  <si>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</si>
  <si>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</si>
  <si>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</si>
  <si>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</si>
  <si>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</si>
  <si>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</si>
  <si>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</si>
  <si>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</si>
  <si>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</si>
  <si>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</si>
  <si>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</si>
  <si>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</si>
  <si>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</si>
  <si>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</si>
  <si>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</si>
  <si>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</si>
  <si>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</si>
  <si>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</si>
  <si>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</si>
  <si>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</si>
  <si>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</si>
  <si>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</si>
  <si>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</si>
  <si>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</si>
  <si>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</si>
  <si>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</si>
  <si>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</si>
  <si>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</si>
  <si>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</si>
  <si>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</si>
  <si>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</si>
  <si>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</si>
  <si>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</si>
  <si>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</si>
  <si>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</si>
  <si>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</si>
  <si>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</si>
  <si>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</si>
  <si>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</si>
  <si>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</si>
  <si>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</si>
  <si>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</si>
  <si>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</si>
  <si>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</si>
  <si>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</si>
  <si>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</si>
  <si>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</si>
  <si>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</si>
  <si>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</si>
  <si>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</si>
  <si>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</si>
  <si>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</si>
  <si>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</si>
  <si>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</si>
  <si>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</si>
  <si>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</si>
  <si>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</si>
  <si>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</si>
  <si>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</si>
  <si>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</si>
  <si>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</si>
  <si>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</si>
  <si>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</si>
  <si>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</si>
  <si>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</si>
  <si>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</si>
  <si>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</si>
  <si>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</si>
  <si>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</si>
  <si>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</si>
  <si>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</si>
  <si>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</si>
  <si>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</si>
  <si>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</si>
  <si>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</si>
  <si>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</si>
  <si>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</si>
  <si>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</si>
  <si>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</si>
  <si>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</si>
  <si>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</si>
  <si>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</si>
  <si>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</si>
  <si>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</si>
  <si>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</si>
  <si>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</si>
  <si>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</si>
  <si>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</si>
  <si>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</si>
  <si>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</si>
  <si>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</si>
  <si>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</si>
  <si>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</si>
  <si>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</si>
  <si>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</si>
  <si>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</si>
  <si>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</si>
  <si>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</si>
  <si>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</si>
  <si>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</si>
  <si>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</si>
  <si>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</si>
  <si>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</si>
  <si>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</si>
  <si>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</si>
  <si>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</si>
  <si>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</si>
  <si>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</si>
  <si>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</si>
  <si>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</si>
  <si>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</si>
  <si>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</si>
  <si>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</si>
  <si>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</si>
  <si>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</si>
  <si>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</si>
  <si>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</si>
  <si>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</si>
  <si>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</si>
  <si>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</si>
  <si>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</si>
  <si>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</si>
  <si>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</si>
  <si>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</si>
  <si>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</si>
  <si>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</si>
  <si>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</si>
  <si>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</si>
  <si>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</si>
  <si>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</si>
  <si>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</si>
  <si>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</si>
  <si>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</si>
  <si>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</si>
  <si>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</si>
  <si>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</si>
  <si>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</si>
  <si>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</si>
  <si>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</si>
  <si>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</si>
  <si>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</si>
  <si>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</si>
  <si>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</si>
  <si>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</si>
  <si>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</si>
  <si>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</si>
  <si>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</si>
  <si>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</si>
  <si>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</si>
  <si>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</si>
  <si>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</si>
  <si>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</si>
  <si>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</si>
  <si>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</si>
  <si>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</si>
  <si>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</si>
  <si>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</si>
  <si>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</si>
  <si>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</si>
  <si>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</si>
  <si>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</si>
  <si>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</si>
  <si>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</si>
  <si>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</si>
  <si>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</si>
  <si>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</si>
  <si>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</si>
  <si>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</si>
  <si>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</si>
  <si>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</si>
  <si>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</si>
  <si>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</si>
  <si>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</si>
  <si>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</si>
  <si>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</si>
  <si>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</si>
  <si>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</si>
  <si>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</si>
  <si>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</si>
  <si>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</si>
  <si>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</si>
  <si>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</si>
  <si>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</si>
  <si>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</si>
  <si>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</si>
  <si>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</si>
  <si>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</si>
  <si>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</si>
  <si>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</si>
  <si>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</si>
  <si>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</si>
  <si>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</si>
  <si>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</si>
  <si>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</si>
  <si>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</si>
  <si>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</si>
  <si>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</si>
  <si>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</si>
  <si>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</si>
  <si>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</si>
  <si>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</si>
  <si>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</si>
  <si>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</si>
  <si>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</si>
  <si>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</si>
  <si>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</si>
  <si>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</si>
  <si>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</si>
  <si>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</si>
  <si>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</si>
  <si>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</si>
  <si>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</si>
  <si>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</si>
  <si>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</si>
  <si>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</si>
  <si>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</si>
  <si>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</si>
  <si>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</si>
  <si>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</si>
  <si>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</si>
  <si>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</si>
  <si>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</si>
  <si>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</si>
  <si>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</si>
  <si>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</si>
  <si>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</si>
  <si>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</si>
  <si>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</si>
  <si>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</si>
  <si>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</si>
  <si>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</si>
  <si>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</si>
  <si>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</si>
  <si>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</si>
  <si>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</si>
  <si>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</si>
  <si>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</si>
  <si>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</si>
  <si>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</si>
  <si>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</si>
  <si>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</si>
  <si>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</si>
  <si>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</si>
  <si>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</si>
  <si>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</si>
  <si>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</si>
  <si>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</si>
  <si>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</si>
  <si>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</si>
  <si>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</si>
  <si>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</si>
  <si>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</si>
  <si>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</si>
  <si>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</si>
  <si>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</si>
  <si>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</si>
  <si>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</si>
  <si>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</si>
  <si>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</si>
  <si>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</si>
  <si>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</si>
  <si>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</si>
  <si>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</si>
  <si>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</si>
  <si>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</si>
  <si>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</si>
  <si>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</si>
  <si>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</si>
  <si>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</si>
  <si>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</si>
  <si>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</si>
  <si>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</si>
  <si>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</si>
  <si>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</si>
  <si>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</si>
  <si>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</si>
  <si>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</si>
  <si>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</si>
  <si>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</si>
  <si>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</si>
  <si>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</si>
  <si>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</si>
  <si>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</si>
  <si>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</si>
  <si>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</si>
  <si>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</si>
  <si>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</si>
  <si>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</si>
  <si>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</si>
  <si>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</si>
  <si>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</si>
  <si>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</si>
  <si>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</si>
  <si>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</si>
  <si>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</si>
  <si>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</si>
  <si>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</si>
  <si>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</si>
  <si>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</si>
  <si>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</si>
  <si>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</si>
  <si>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</si>
  <si>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</si>
  <si>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</si>
  <si>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</si>
  <si>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</si>
  <si>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</si>
  <si>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</si>
  <si>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</si>
  <si>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</si>
  <si>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</si>
  <si>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</si>
  <si>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</si>
  <si>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</si>
  <si>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</si>
  <si>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</si>
  <si>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</si>
  <si>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</si>
  <si>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</si>
  <si>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</si>
  <si>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</si>
  <si>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</si>
  <si>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</si>
  <si>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</si>
  <si>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</si>
  <si>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</si>
  <si>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</si>
  <si>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</si>
  <si>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</si>
  <si>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</si>
  <si>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</si>
  <si>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</si>
  <si>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</si>
  <si>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</si>
  <si>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</si>
  <si>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</si>
  <si>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</si>
  <si>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</si>
  <si>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</si>
  <si>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</si>
  <si>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</si>
  <si>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</si>
  <si>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</si>
  <si>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</si>
  <si>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</si>
  <si>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</si>
  <si>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</si>
  <si>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</si>
  <si>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</si>
  <si>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</si>
  <si>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</si>
  <si>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</si>
  <si>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</si>
  <si>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</si>
  <si>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</si>
  <si>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</si>
  <si>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</si>
  <si>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</si>
  <si>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</si>
  <si>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</si>
  <si>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</si>
  <si>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</si>
  <si>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</si>
  <si>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</si>
  <si>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</si>
  <si>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</si>
  <si>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</si>
  <si>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</si>
  <si>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</si>
  <si>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</si>
  <si>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</si>
  <si>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</si>
  <si>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</si>
  <si>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</si>
  <si>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</si>
  <si>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</si>
  <si>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</si>
  <si>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</si>
  <si>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</si>
  <si>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</si>
  <si>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</si>
  <si>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</si>
  <si>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</si>
  <si>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</si>
  <si>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</si>
  <si>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</si>
  <si>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</si>
  <si>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</si>
  <si>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</si>
  <si>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</si>
  <si>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</si>
  <si>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</si>
  <si>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</si>
  <si>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</si>
  <si>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</si>
  <si>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</si>
  <si>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</si>
  <si>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</si>
  <si>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</si>
  <si>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</si>
  <si>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</si>
  <si>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</si>
  <si>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</si>
  <si>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</si>
  <si>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</si>
  <si>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</si>
  <si>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</si>
  <si>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</si>
  <si>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</si>
  <si>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</si>
  <si>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</si>
  <si>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</si>
  <si>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</si>
  <si>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</si>
  <si>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</si>
  <si>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</si>
  <si>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</si>
  <si>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</si>
  <si>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</si>
  <si>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</si>
  <si>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</si>
  <si>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</si>
  <si>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</si>
  <si>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</si>
  <si>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</si>
  <si>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</si>
  <si>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</si>
  <si>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</si>
  <si>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</si>
  <si>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</si>
  <si>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</si>
  <si>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</si>
  <si>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</si>
  <si>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</si>
  <si>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</si>
  <si>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</si>
  <si>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</si>
  <si>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</si>
  <si>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</si>
  <si>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</si>
  <si>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</si>
  <si>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</si>
  <si>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</si>
  <si>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</si>
  <si>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</si>
  <si>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</si>
  <si>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</si>
  <si>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</si>
  <si>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</si>
  <si>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</si>
  <si>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</si>
  <si>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</si>
  <si>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</si>
  <si>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</si>
  <si>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</si>
  <si>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</si>
  <si>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</si>
  <si>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</si>
  <si>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</si>
  <si>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</si>
  <si>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</si>
  <si>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</si>
  <si>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</si>
  <si>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</si>
  <si>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</si>
  <si>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</si>
  <si>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</si>
  <si>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</si>
  <si>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</si>
  <si>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</si>
  <si>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</si>
  <si>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</si>
  <si>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</si>
  <si>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</si>
  <si>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</si>
  <si>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</si>
  <si>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</si>
  <si>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</si>
  <si>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</si>
  <si>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</si>
  <si>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</si>
  <si>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</si>
  <si>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</si>
  <si>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</si>
  <si>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</si>
  <si>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</si>
  <si>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</si>
  <si>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</si>
  <si>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</si>
  <si>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</si>
  <si>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</si>
  <si>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</si>
  <si>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</si>
  <si>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</si>
  <si>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</si>
  <si>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</si>
  <si>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</si>
  <si>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</si>
  <si>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</si>
  <si>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</si>
  <si>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</si>
  <si>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</si>
  <si>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</si>
  <si>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</si>
  <si>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</si>
  <si>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</si>
  <si>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</si>
  <si>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</si>
  <si>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</si>
  <si>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</si>
  <si>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</si>
  <si>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</si>
  <si>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</si>
  <si>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</si>
  <si>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</si>
  <si>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</si>
  <si>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</si>
  <si>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</si>
  <si>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</si>
  <si>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</si>
  <si>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</si>
  <si>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</si>
  <si>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</si>
  <si>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</si>
  <si>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</si>
  <si>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</si>
  <si>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</si>
  <si>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</si>
  <si>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</si>
  <si>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</si>
  <si>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</si>
  <si>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</si>
  <si>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</si>
  <si>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</si>
  <si>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</si>
  <si>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</si>
  <si>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</si>
  <si>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</si>
  <si>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</si>
  <si>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</si>
  <si>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</si>
  <si>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</si>
  <si>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</si>
  <si>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</si>
  <si>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</si>
  <si>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</si>
  <si>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</si>
  <si>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</si>
  <si>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</si>
  <si>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</si>
  <si>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</si>
  <si>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</si>
  <si>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</si>
  <si>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</si>
  <si>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</si>
  <si>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</si>
  <si>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</si>
  <si>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</si>
  <si>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</si>
  <si>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</si>
  <si>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</si>
  <si>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</si>
  <si>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</si>
  <si>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</si>
  <si>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</si>
  <si>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</si>
  <si>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</si>
  <si>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</si>
  <si>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</si>
  <si>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</si>
  <si>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</si>
  <si>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</si>
  <si>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</si>
  <si>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</si>
  <si>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</si>
  <si>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</si>
  <si>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</si>
  <si>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</si>
  <si>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</si>
  <si>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</si>
  <si>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</si>
  <si>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</si>
  <si>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</si>
  <si>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</si>
  <si>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</si>
  <si>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</si>
  <si>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</si>
  <si>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</si>
  <si>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</si>
  <si>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</si>
  <si>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</si>
  <si>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</si>
  <si>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</si>
  <si>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</si>
  <si>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</si>
  <si>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</si>
  <si>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</si>
  <si>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</si>
  <si>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</si>
  <si>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</si>
  <si>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</si>
  <si>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</si>
  <si>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</si>
  <si>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</si>
  <si>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</si>
  <si>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</si>
  <si>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</si>
  <si>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</si>
  <si>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</si>
  <si>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</si>
  <si>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</si>
  <si>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</si>
  <si>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</si>
  <si>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</si>
  <si>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</si>
  <si>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</si>
  <si>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</si>
  <si>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</si>
  <si>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</si>
  <si>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</si>
  <si>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</si>
  <si>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</si>
  <si>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</si>
  <si>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</si>
  <si>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</si>
  <si>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</si>
  <si>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</si>
  <si>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</si>
  <si>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</si>
  <si>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</si>
  <si>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</si>
  <si>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</si>
  <si>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</si>
  <si>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</si>
  <si>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</si>
  <si>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</si>
  <si>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</si>
  <si>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</si>
  <si>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</si>
  <si>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</si>
  <si>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</si>
  <si>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</si>
  <si>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</si>
  <si>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</si>
  <si>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</si>
  <si>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</si>
  <si>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</si>
  <si>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</si>
  <si>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</si>
  <si>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</si>
  <si>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</si>
  <si>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</si>
  <si>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</si>
  <si>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</si>
  <si>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</si>
  <si>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</si>
  <si>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</si>
  <si>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</si>
  <si>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</si>
  <si>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</si>
  <si>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</si>
  <si>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</si>
  <si>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</si>
  <si>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</si>
  <si>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</si>
  <si>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</si>
  <si>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</si>
  <si>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</si>
  <si>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</si>
  <si>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</si>
  <si>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</si>
  <si>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</si>
  <si>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</si>
  <si>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</si>
  <si>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</si>
  <si>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</si>
  <si>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</si>
  <si>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</si>
  <si>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</si>
  <si>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</si>
  <si>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</si>
  <si>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</si>
  <si>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</si>
  <si>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</si>
  <si>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</si>
  <si>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</si>
  <si>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</si>
  <si>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</si>
  <si>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</si>
  <si>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</si>
  <si>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</si>
  <si>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</si>
  <si>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</si>
  <si>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</si>
  <si>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</si>
  <si>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</si>
  <si>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</si>
  <si>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</si>
  <si>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</si>
  <si>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</si>
  <si>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</si>
  <si>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</si>
  <si>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</si>
  <si>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</si>
  <si>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</si>
  <si>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</si>
  <si>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</si>
  <si>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</si>
  <si>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</si>
  <si>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</si>
  <si>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</si>
  <si>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</si>
  <si>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</si>
  <si>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</si>
  <si>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</si>
  <si>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</si>
  <si>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</si>
  <si>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</si>
  <si>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</si>
  <si>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</si>
  <si>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</si>
  <si>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</si>
  <si>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</si>
  <si>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</si>
  <si>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</si>
  <si>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</si>
  <si>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</si>
  <si>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</si>
  <si>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</si>
  <si>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</si>
  <si>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</si>
  <si>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</si>
  <si>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</si>
  <si>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</si>
  <si>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</si>
  <si>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</si>
  <si>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</si>
  <si>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</si>
  <si>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</si>
  <si>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</si>
  <si>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</si>
  <si>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</si>
  <si>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</si>
  <si>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</si>
  <si>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</si>
  <si>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</si>
  <si>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</si>
  <si>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</si>
  <si>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</si>
  <si>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</si>
  <si>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</si>
  <si>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</si>
  <si>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</si>
  <si>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</si>
  <si>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11.015.0010-0</t>
  </si>
  <si>
    <t>11.015.0010-A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</si>
  <si>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</si>
  <si>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</si>
  <si>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</si>
  <si>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</si>
  <si>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</si>
  <si>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</si>
  <si>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</si>
  <si>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</si>
  <si>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</si>
  <si>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</si>
  <si>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</si>
  <si>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</si>
  <si>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</si>
  <si>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</si>
  <si>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</si>
  <si>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</si>
  <si>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</si>
  <si>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</si>
  <si>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</si>
  <si>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</si>
  <si>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</si>
  <si>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</si>
  <si>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</si>
  <si>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</si>
  <si>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</si>
  <si>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</si>
  <si>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</si>
  <si>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</si>
  <si>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</si>
  <si>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</si>
  <si>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</si>
  <si>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</si>
  <si>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</si>
  <si>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</si>
  <si>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</si>
  <si>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</si>
  <si>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</si>
  <si>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</si>
  <si>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</si>
  <si>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</si>
  <si>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</si>
  <si>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</si>
  <si>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</si>
  <si>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</si>
  <si>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</si>
  <si>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</si>
  <si>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</si>
  <si>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</si>
  <si>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</si>
  <si>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</si>
  <si>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</si>
  <si>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</si>
  <si>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</si>
  <si>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</si>
  <si>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</si>
  <si>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</si>
  <si>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</si>
  <si>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</si>
  <si>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</si>
  <si>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</si>
  <si>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</si>
  <si>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</si>
  <si>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</si>
  <si>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</si>
  <si>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</si>
  <si>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</si>
  <si>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</si>
  <si>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</si>
  <si>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</si>
  <si>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</si>
  <si>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</si>
  <si>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</si>
  <si>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</si>
  <si>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</si>
  <si>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</si>
  <si>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</si>
  <si>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</si>
  <si>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</si>
  <si>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</si>
  <si>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</si>
  <si>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</si>
  <si>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</si>
  <si>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</si>
  <si>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</si>
  <si>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</si>
  <si>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</si>
  <si>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</si>
  <si>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</si>
  <si>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</si>
  <si>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</si>
  <si>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</si>
  <si>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</si>
  <si>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</si>
  <si>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</si>
  <si>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</si>
  <si>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</si>
  <si>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</si>
  <si>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</si>
  <si>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</si>
  <si>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</si>
  <si>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</si>
  <si>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</si>
  <si>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</si>
  <si>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</si>
  <si>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</si>
  <si>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</si>
  <si>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</si>
  <si>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</si>
  <si>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11.023.0030-0</t>
  </si>
  <si>
    <t>11.023.0030-A</t>
  </si>
  <si>
    <t>11.023.0032-0</t>
  </si>
  <si>
    <t>11.023.0032-A</t>
  </si>
  <si>
    <t>11.023.0034-0</t>
  </si>
  <si>
    <t>11.023.0034-A</t>
  </si>
  <si>
    <t>11.023.0036-0</t>
  </si>
  <si>
    <t>11.023.0036-A</t>
  </si>
  <si>
    <t>11.023.0038-0</t>
  </si>
  <si>
    <t>11.023.0038-A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</si>
  <si>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</si>
  <si>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</si>
  <si>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</si>
  <si>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</si>
  <si>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</si>
  <si>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</si>
  <si>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</si>
  <si>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</si>
  <si>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</si>
  <si>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</si>
  <si>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</si>
  <si>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</si>
  <si>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</si>
  <si>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</si>
  <si>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</si>
  <si>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</si>
  <si>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</si>
  <si>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</si>
  <si>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</si>
  <si>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</si>
  <si>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</si>
  <si>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</si>
  <si>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</si>
  <si>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</si>
  <si>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</si>
  <si>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</si>
  <si>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</si>
  <si>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</si>
  <si>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</si>
  <si>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</si>
  <si>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</si>
  <si>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</si>
  <si>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</si>
  <si>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</si>
  <si>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</si>
  <si>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</si>
  <si>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</si>
  <si>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</si>
  <si>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</si>
  <si>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</si>
  <si>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</si>
  <si>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</si>
  <si>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</si>
  <si>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</si>
  <si>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</si>
  <si>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</si>
  <si>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</si>
  <si>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</si>
  <si>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</si>
  <si>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</si>
  <si>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</si>
  <si>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</si>
  <si>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</si>
  <si>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</si>
  <si>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</si>
  <si>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</si>
  <si>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</si>
  <si>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</si>
  <si>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</si>
  <si>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</si>
  <si>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</si>
  <si>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</si>
  <si>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</si>
  <si>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</si>
  <si>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</si>
  <si>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</si>
  <si>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</si>
  <si>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</si>
  <si>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</si>
  <si>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</si>
  <si>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</si>
  <si>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</si>
  <si>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</si>
  <si>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</si>
  <si>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</si>
  <si>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</si>
  <si>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</si>
  <si>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</si>
  <si>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</si>
  <si>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</si>
  <si>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</si>
  <si>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</si>
  <si>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</si>
  <si>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</si>
  <si>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</si>
  <si>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</si>
  <si>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</si>
  <si>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</si>
  <si>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</si>
  <si>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</si>
  <si>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</si>
  <si>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</si>
  <si>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</si>
  <si>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</si>
  <si>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</si>
  <si>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</si>
  <si>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</si>
  <si>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</si>
  <si>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</si>
  <si>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</si>
  <si>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11.036.0003-1</t>
  </si>
  <si>
    <t>11.036.0003-B</t>
  </si>
  <si>
    <t>11.036.0004-1</t>
  </si>
  <si>
    <t>11.036.0004-B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</si>
  <si>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</si>
  <si>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</si>
  <si>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</si>
  <si>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</si>
  <si>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</si>
  <si>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</si>
  <si>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</si>
  <si>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</si>
  <si>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</si>
  <si>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</si>
  <si>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</si>
  <si>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</si>
  <si>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</si>
  <si>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</si>
  <si>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11.040.0150-0</t>
  </si>
  <si>
    <t>11.040.0150-A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</si>
  <si>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</si>
  <si>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</si>
  <si>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</si>
  <si>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</si>
  <si>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</si>
  <si>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</si>
  <si>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</si>
  <si>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</si>
  <si>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</si>
  <si>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</si>
  <si>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</si>
  <si>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</si>
  <si>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</si>
  <si>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</si>
  <si>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</si>
  <si>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</si>
  <si>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</si>
  <si>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</si>
  <si>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</si>
  <si>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</si>
  <si>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</si>
  <si>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</si>
  <si>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</si>
  <si>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</si>
  <si>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</si>
  <si>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</si>
  <si>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</si>
  <si>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</si>
  <si>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</si>
  <si>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</si>
  <si>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</si>
  <si>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</si>
  <si>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</si>
  <si>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</si>
  <si>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</si>
  <si>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</si>
  <si>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</si>
  <si>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</si>
  <si>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</si>
  <si>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</si>
  <si>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</si>
  <si>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</si>
  <si>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</si>
  <si>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</si>
  <si>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</si>
  <si>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</si>
  <si>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</si>
  <si>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</si>
  <si>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</si>
  <si>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</si>
  <si>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</si>
  <si>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</si>
  <si>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</si>
  <si>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</si>
  <si>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</si>
  <si>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</si>
  <si>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</si>
  <si>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</si>
  <si>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</si>
  <si>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</si>
  <si>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</si>
  <si>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</si>
  <si>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</si>
  <si>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</si>
  <si>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</si>
  <si>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</si>
  <si>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</si>
  <si>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</si>
  <si>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</si>
  <si>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</si>
  <si>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</si>
  <si>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</si>
  <si>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</si>
  <si>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</si>
  <si>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</si>
  <si>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</si>
  <si>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</si>
  <si>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</si>
  <si>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</si>
  <si>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</si>
  <si>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</si>
  <si>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</si>
  <si>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</si>
  <si>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</si>
  <si>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</si>
  <si>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</si>
  <si>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</si>
  <si>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</si>
  <si>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</si>
  <si>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</si>
  <si>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</si>
  <si>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</si>
  <si>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</si>
  <si>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</si>
  <si>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</si>
  <si>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</si>
  <si>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</si>
  <si>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</si>
  <si>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</si>
  <si>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</si>
  <si>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</si>
  <si>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</si>
  <si>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</si>
  <si>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</si>
  <si>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</si>
  <si>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</si>
  <si>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</si>
  <si>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</si>
  <si>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</si>
  <si>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</si>
  <si>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</si>
  <si>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</si>
  <si>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</si>
  <si>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</si>
  <si>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</si>
  <si>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</si>
  <si>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</si>
  <si>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</si>
  <si>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</si>
  <si>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</si>
  <si>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</si>
  <si>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</si>
  <si>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</si>
  <si>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</si>
  <si>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</si>
  <si>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</si>
  <si>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</si>
  <si>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</si>
  <si>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</si>
  <si>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</si>
  <si>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</si>
  <si>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</si>
  <si>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</si>
  <si>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</si>
  <si>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</si>
  <si>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</si>
  <si>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</si>
  <si>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</si>
  <si>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</si>
  <si>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</si>
  <si>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</si>
  <si>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</si>
  <si>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</si>
  <si>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</si>
  <si>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</si>
  <si>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</si>
  <si>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</si>
  <si>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</si>
  <si>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</si>
  <si>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</si>
  <si>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</si>
  <si>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</si>
  <si>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</si>
  <si>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</si>
  <si>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</si>
  <si>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</si>
  <si>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</si>
  <si>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</si>
  <si>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</si>
  <si>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</si>
  <si>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</si>
  <si>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</si>
  <si>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</si>
  <si>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</si>
  <si>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</si>
  <si>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</si>
  <si>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</si>
  <si>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</si>
  <si>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</si>
  <si>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</si>
  <si>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</si>
  <si>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</si>
  <si>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</si>
  <si>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</si>
  <si>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</si>
  <si>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</si>
  <si>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</si>
  <si>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</si>
  <si>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</si>
  <si>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</si>
  <si>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</si>
  <si>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</si>
  <si>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</si>
  <si>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</si>
  <si>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</si>
  <si>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</si>
  <si>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</si>
  <si>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</si>
  <si>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</si>
  <si>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</si>
  <si>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</si>
  <si>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</si>
  <si>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</si>
  <si>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</si>
  <si>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</si>
  <si>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</si>
  <si>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</si>
  <si>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</si>
  <si>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</si>
  <si>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</si>
  <si>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</si>
  <si>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</si>
  <si>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</si>
  <si>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</si>
  <si>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</si>
  <si>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</si>
  <si>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</si>
  <si>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</si>
  <si>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</si>
  <si>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</si>
  <si>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</si>
  <si>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</si>
  <si>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</si>
  <si>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</si>
  <si>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</si>
  <si>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</si>
  <si>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</si>
  <si>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</si>
  <si>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</si>
  <si>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</si>
  <si>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</si>
  <si>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</si>
  <si>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</si>
  <si>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</si>
  <si>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</si>
  <si>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</si>
  <si>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</si>
  <si>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</si>
  <si>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</si>
  <si>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</si>
  <si>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</si>
  <si>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</si>
  <si>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</si>
  <si>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</si>
  <si>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</si>
  <si>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</si>
  <si>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</si>
  <si>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</si>
  <si>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</si>
  <si>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</si>
  <si>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</si>
  <si>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</si>
  <si>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</si>
  <si>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</si>
  <si>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</si>
  <si>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</si>
  <si>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</si>
  <si>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</si>
  <si>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</si>
  <si>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</si>
  <si>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</si>
  <si>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</si>
  <si>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</si>
  <si>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</si>
  <si>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</si>
  <si>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</si>
  <si>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</si>
  <si>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</si>
  <si>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</si>
  <si>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</si>
  <si>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</si>
  <si>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</si>
  <si>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</si>
  <si>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</si>
  <si>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</si>
  <si>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</si>
  <si>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</si>
  <si>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</si>
  <si>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</si>
  <si>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</si>
  <si>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</si>
  <si>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</si>
  <si>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</si>
  <si>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</si>
  <si>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</si>
  <si>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</si>
  <si>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</si>
  <si>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</si>
  <si>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</si>
  <si>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</si>
  <si>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</si>
  <si>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</si>
  <si>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</si>
  <si>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</si>
  <si>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</si>
  <si>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</si>
  <si>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</si>
  <si>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</si>
  <si>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</si>
  <si>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</si>
  <si>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</si>
  <si>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</si>
  <si>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</si>
  <si>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</si>
  <si>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</si>
  <si>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</si>
  <si>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</si>
  <si>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</si>
  <si>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</si>
  <si>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</si>
  <si>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</si>
  <si>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</si>
  <si>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</si>
  <si>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</si>
  <si>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</si>
  <si>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</si>
  <si>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</si>
  <si>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</si>
  <si>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</si>
  <si>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</si>
  <si>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</si>
  <si>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</si>
  <si>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</si>
  <si>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</si>
  <si>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</si>
  <si>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</si>
  <si>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</si>
  <si>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</si>
  <si>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</si>
  <si>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</si>
  <si>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</si>
  <si>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</si>
  <si>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</si>
  <si>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</si>
  <si>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</si>
  <si>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</si>
  <si>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</si>
  <si>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</si>
  <si>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</si>
  <si>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</si>
  <si>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</si>
  <si>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</si>
  <si>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</si>
  <si>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</si>
  <si>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</si>
  <si>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</si>
  <si>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</si>
  <si>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</si>
  <si>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</si>
  <si>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</si>
  <si>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</si>
  <si>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</si>
  <si>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</si>
  <si>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</si>
  <si>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</si>
  <si>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</si>
  <si>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</si>
  <si>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</si>
  <si>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</si>
  <si>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</si>
  <si>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</si>
  <si>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</si>
  <si>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</si>
  <si>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</si>
  <si>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</si>
  <si>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</si>
  <si>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</si>
  <si>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</si>
  <si>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</si>
  <si>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</si>
  <si>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</si>
  <si>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</si>
  <si>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</si>
  <si>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</si>
  <si>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</si>
  <si>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</si>
  <si>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</si>
  <si>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</si>
  <si>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</si>
  <si>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</si>
  <si>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</si>
  <si>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</si>
  <si>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</si>
  <si>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</si>
  <si>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</si>
  <si>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</si>
  <si>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</si>
  <si>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</si>
  <si>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</si>
  <si>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</si>
  <si>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</si>
  <si>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</si>
  <si>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</si>
  <si>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</si>
  <si>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</si>
  <si>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</si>
  <si>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</si>
  <si>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</si>
  <si>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</si>
  <si>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</si>
  <si>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</si>
  <si>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</si>
  <si>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</si>
  <si>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</si>
  <si>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</si>
  <si>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</si>
  <si>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</si>
  <si>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</si>
  <si>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</si>
  <si>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</si>
  <si>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</si>
  <si>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</si>
  <si>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</si>
  <si>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</si>
  <si>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</si>
  <si>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</si>
  <si>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</si>
  <si>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</si>
  <si>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</si>
  <si>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</si>
  <si>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</si>
  <si>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</si>
  <si>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</si>
  <si>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</si>
  <si>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</si>
  <si>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</si>
  <si>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</si>
  <si>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</si>
  <si>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</si>
  <si>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</si>
  <si>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</si>
  <si>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</si>
  <si>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</si>
  <si>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</si>
  <si>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</si>
  <si>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</si>
  <si>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</si>
  <si>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</si>
  <si>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</si>
  <si>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</si>
  <si>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</si>
  <si>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</si>
  <si>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</si>
  <si>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</si>
  <si>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</si>
  <si>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</si>
  <si>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</si>
  <si>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</si>
  <si>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</si>
  <si>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</si>
  <si>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</si>
  <si>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</si>
  <si>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</si>
  <si>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</si>
  <si>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</si>
  <si>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</si>
  <si>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</si>
  <si>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</si>
  <si>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</si>
  <si>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</si>
  <si>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</si>
  <si>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</si>
  <si>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</si>
  <si>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</si>
  <si>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</si>
  <si>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</si>
  <si>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</si>
  <si>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</si>
  <si>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</si>
  <si>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</si>
  <si>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12.011.0005-0</t>
  </si>
  <si>
    <t>12.011.0005-A</t>
  </si>
  <si>
    <t>12.012.0001-0</t>
  </si>
  <si>
    <t>12.012.0001-A</t>
  </si>
  <si>
    <t>12.012.0002-0</t>
  </si>
  <si>
    <t>12.012.0002-A</t>
  </si>
  <si>
    <t>12.013.0010-0</t>
  </si>
  <si>
    <t>12.013.0010-A</t>
  </si>
  <si>
    <t>12.015.0016-0</t>
  </si>
  <si>
    <t>12.015.0016-A</t>
  </si>
  <si>
    <t>12.015.0041-0</t>
  </si>
  <si>
    <t>12.015.0041-A</t>
  </si>
  <si>
    <t>12.015.0071-0</t>
  </si>
  <si>
    <t>12.015.0071-A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</si>
  <si>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</si>
  <si>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</si>
  <si>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</si>
  <si>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</si>
  <si>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</si>
  <si>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</si>
  <si>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</si>
  <si>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</si>
  <si>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</si>
  <si>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</si>
  <si>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</si>
  <si>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</si>
  <si>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</si>
  <si>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</si>
  <si>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</si>
  <si>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</si>
  <si>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</si>
  <si>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</si>
  <si>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</si>
  <si>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</si>
  <si>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</si>
  <si>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</si>
  <si>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</si>
  <si>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</si>
  <si>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</si>
  <si>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</si>
  <si>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</si>
  <si>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</si>
  <si>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</si>
  <si>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</si>
  <si>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</si>
  <si>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</si>
  <si>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</si>
  <si>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</si>
  <si>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</si>
  <si>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</si>
  <si>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</si>
  <si>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</si>
  <si>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</si>
  <si>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</si>
  <si>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</si>
  <si>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</si>
  <si>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</si>
  <si>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</si>
  <si>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</si>
  <si>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</si>
  <si>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</si>
  <si>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</si>
  <si>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</si>
  <si>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</si>
  <si>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</si>
  <si>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</si>
  <si>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</si>
  <si>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</si>
  <si>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</si>
  <si>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</si>
  <si>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</si>
  <si>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</si>
  <si>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</si>
  <si>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</si>
  <si>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</si>
  <si>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</si>
  <si>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</si>
  <si>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</si>
  <si>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</si>
  <si>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</si>
  <si>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</si>
  <si>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</si>
  <si>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</si>
  <si>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</si>
  <si>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</si>
  <si>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</si>
  <si>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</si>
  <si>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</si>
  <si>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</si>
  <si>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</si>
  <si>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</si>
  <si>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</si>
  <si>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</si>
  <si>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</si>
  <si>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</si>
  <si>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</si>
  <si>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</si>
  <si>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</si>
  <si>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</si>
  <si>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</si>
  <si>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</si>
  <si>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</si>
  <si>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</si>
  <si>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</si>
  <si>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</si>
  <si>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</si>
  <si>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</si>
  <si>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</si>
  <si>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</si>
  <si>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</si>
  <si>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</si>
  <si>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</si>
  <si>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</si>
  <si>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</si>
  <si>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</si>
  <si>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</si>
  <si>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</si>
  <si>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</si>
  <si>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</si>
  <si>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</si>
  <si>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</si>
  <si>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</si>
  <si>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</si>
  <si>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</si>
  <si>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</si>
  <si>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</si>
  <si>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</si>
  <si>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</si>
  <si>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</si>
  <si>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</si>
  <si>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</si>
  <si>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</si>
  <si>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</si>
  <si>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</si>
  <si>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</si>
  <si>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</si>
  <si>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</si>
  <si>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</si>
  <si>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</si>
  <si>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</si>
  <si>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</si>
  <si>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</si>
  <si>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</si>
  <si>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</si>
  <si>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</si>
  <si>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</si>
  <si>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</si>
  <si>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</si>
  <si>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</si>
  <si>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</si>
  <si>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</si>
  <si>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</si>
  <si>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</si>
  <si>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</si>
  <si>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</si>
  <si>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</si>
  <si>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</si>
  <si>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</si>
  <si>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</si>
  <si>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</si>
  <si>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</si>
  <si>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</si>
  <si>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</si>
  <si>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</si>
  <si>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</si>
  <si>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</si>
  <si>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13.009.0035-0</t>
  </si>
  <si>
    <t>13.009.0035-A</t>
  </si>
  <si>
    <t>13.009.0040-0</t>
  </si>
  <si>
    <t>13.009.0040-A</t>
  </si>
  <si>
    <t>13.009.0045-0</t>
  </si>
  <si>
    <t>13.009.0045-A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</si>
  <si>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</si>
  <si>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</si>
  <si>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</si>
  <si>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</si>
  <si>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</si>
  <si>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</si>
  <si>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</si>
  <si>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</si>
  <si>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</si>
  <si>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</si>
  <si>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</si>
  <si>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</si>
  <si>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</si>
  <si>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</si>
  <si>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</si>
  <si>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</si>
  <si>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</si>
  <si>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</si>
  <si>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</si>
  <si>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</si>
  <si>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13.022.0020-0</t>
  </si>
  <si>
    <t>13.022.0020-A</t>
  </si>
  <si>
    <t>13.022.0025-0</t>
  </si>
  <si>
    <t>13.022.0025-A</t>
  </si>
  <si>
    <t>13.022.0029-0</t>
  </si>
  <si>
    <t>13.022.0029-A</t>
  </si>
  <si>
    <t>13.022.0035-0</t>
  </si>
  <si>
    <t>13.022.0035-A</t>
  </si>
  <si>
    <t>13.022.0040-0</t>
  </si>
  <si>
    <t>13.022.0040-A</t>
  </si>
  <si>
    <t>13.022.0045-0</t>
  </si>
  <si>
    <t>13.022.0045-A</t>
  </si>
  <si>
    <t>13.022.0046-0</t>
  </si>
  <si>
    <t>13.022.0046-A</t>
  </si>
  <si>
    <t>13.022.0047-0</t>
  </si>
  <si>
    <t>13.022.0047-A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</si>
  <si>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</si>
  <si>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</si>
  <si>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</si>
  <si>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</si>
  <si>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</si>
  <si>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</si>
  <si>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</si>
  <si>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</si>
  <si>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</si>
  <si>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</si>
  <si>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</si>
  <si>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</si>
  <si>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</si>
  <si>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</si>
  <si>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</si>
  <si>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</si>
  <si>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</si>
  <si>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</si>
  <si>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</si>
  <si>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</si>
  <si>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</si>
  <si>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</si>
  <si>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</si>
  <si>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</si>
  <si>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</si>
  <si>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</si>
  <si>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</si>
  <si>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</si>
  <si>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</si>
  <si>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</si>
  <si>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</si>
  <si>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</si>
  <si>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</si>
  <si>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</si>
  <si>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</si>
  <si>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</si>
  <si>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</si>
  <si>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</si>
  <si>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</si>
  <si>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</si>
  <si>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</si>
  <si>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</si>
  <si>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</si>
  <si>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</si>
  <si>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</si>
  <si>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</si>
  <si>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</si>
  <si>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</si>
  <si>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</si>
  <si>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</si>
  <si>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</si>
  <si>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</si>
  <si>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</si>
  <si>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</si>
  <si>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</si>
  <si>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</si>
  <si>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13.030.0257-0</t>
  </si>
  <si>
    <t>13.030.0257-A</t>
  </si>
  <si>
    <t>13.030.0262-0</t>
  </si>
  <si>
    <t>13.030.0262-A</t>
  </si>
  <si>
    <t>13.030.0263-0</t>
  </si>
  <si>
    <t>13.030.0263-A</t>
  </si>
  <si>
    <t>13.030.0264-0</t>
  </si>
  <si>
    <t>13.030.0264-A</t>
  </si>
  <si>
    <t>13.030.0265-0</t>
  </si>
  <si>
    <t>13.030.0265-A</t>
  </si>
  <si>
    <t>13.030.0267-0</t>
  </si>
  <si>
    <t>13.030.0267-A</t>
  </si>
  <si>
    <t>13.030.0268-0</t>
  </si>
  <si>
    <t>13.030.0268-A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</si>
  <si>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</si>
  <si>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</si>
  <si>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</si>
  <si>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</si>
  <si>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</si>
  <si>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</si>
  <si>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</si>
  <si>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</si>
  <si>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</si>
  <si>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</si>
  <si>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</si>
  <si>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</si>
  <si>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</si>
  <si>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</si>
  <si>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</si>
  <si>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</si>
  <si>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</si>
  <si>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</si>
  <si>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</si>
  <si>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</si>
  <si>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</si>
  <si>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</si>
  <si>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</si>
  <si>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</si>
  <si>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</si>
  <si>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</si>
  <si>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</si>
  <si>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</si>
  <si>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</si>
  <si>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</si>
  <si>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</si>
  <si>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</si>
  <si>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</si>
  <si>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</si>
  <si>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</si>
  <si>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</si>
  <si>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</si>
  <si>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</si>
  <si>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</si>
  <si>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</si>
  <si>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</si>
  <si>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</si>
  <si>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</si>
  <si>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</si>
  <si>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</si>
  <si>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</si>
  <si>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</si>
  <si>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</si>
  <si>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</si>
  <si>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</si>
  <si>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</si>
  <si>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</si>
  <si>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</si>
  <si>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</si>
  <si>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</si>
  <si>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</si>
  <si>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</si>
  <si>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</si>
  <si>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</si>
  <si>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</si>
  <si>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</si>
  <si>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</si>
  <si>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</si>
  <si>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</si>
  <si>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</si>
  <si>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</si>
  <si>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</si>
  <si>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</si>
  <si>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</si>
  <si>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</si>
  <si>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</si>
  <si>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</si>
  <si>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</si>
  <si>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</si>
  <si>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</si>
  <si>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</si>
  <si>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</si>
  <si>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</si>
  <si>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</si>
  <si>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</si>
  <si>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</si>
  <si>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</si>
  <si>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</si>
  <si>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</si>
  <si>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</si>
  <si>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</si>
  <si>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</si>
  <si>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</si>
  <si>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</si>
  <si>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</si>
  <si>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</si>
  <si>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</si>
  <si>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</si>
  <si>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</si>
  <si>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</si>
  <si>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</si>
  <si>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</si>
  <si>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</si>
  <si>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</si>
  <si>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</si>
  <si>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</si>
  <si>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</si>
  <si>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</si>
  <si>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</si>
  <si>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</si>
  <si>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</si>
  <si>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</si>
  <si>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</si>
  <si>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</si>
  <si>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</si>
  <si>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</si>
  <si>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</si>
  <si>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</si>
  <si>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</si>
  <si>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</si>
  <si>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</si>
  <si>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</si>
  <si>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</si>
  <si>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</si>
  <si>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</si>
  <si>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</si>
  <si>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</si>
  <si>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</si>
  <si>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</si>
  <si>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</si>
  <si>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</si>
  <si>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</si>
  <si>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</si>
  <si>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</si>
  <si>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</si>
  <si>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</si>
  <si>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</si>
  <si>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</si>
  <si>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</si>
  <si>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</si>
  <si>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</si>
  <si>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</si>
  <si>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</si>
  <si>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</si>
  <si>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</si>
  <si>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</si>
  <si>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</si>
  <si>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</si>
  <si>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</si>
  <si>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</si>
  <si>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</si>
  <si>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</si>
  <si>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</si>
  <si>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</si>
  <si>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</si>
  <si>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13.196.0107-0</t>
  </si>
  <si>
    <t>13.196.0107-A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</si>
  <si>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</si>
  <si>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</si>
  <si>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</si>
  <si>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</si>
  <si>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</si>
  <si>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</si>
  <si>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</si>
  <si>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</si>
  <si>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</si>
  <si>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</si>
  <si>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</si>
  <si>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</si>
  <si>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</si>
  <si>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</si>
  <si>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</si>
  <si>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</si>
  <si>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</si>
  <si>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</si>
  <si>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</si>
  <si>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</si>
  <si>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</si>
  <si>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</si>
  <si>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</si>
  <si>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</si>
  <si>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</si>
  <si>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</si>
  <si>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</si>
  <si>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</si>
  <si>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</si>
  <si>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</si>
  <si>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</si>
  <si>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</si>
  <si>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</si>
  <si>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</si>
  <si>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</si>
  <si>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</si>
  <si>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</si>
  <si>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</si>
  <si>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</si>
  <si>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</si>
  <si>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</si>
  <si>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</si>
  <si>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</si>
  <si>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</si>
  <si>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</si>
  <si>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</si>
  <si>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</si>
  <si>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</si>
  <si>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</si>
  <si>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</si>
  <si>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</si>
  <si>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</si>
  <si>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</si>
  <si>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</si>
  <si>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</si>
  <si>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</si>
  <si>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</si>
  <si>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</si>
  <si>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</si>
  <si>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</si>
  <si>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</si>
  <si>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</si>
  <si>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</si>
  <si>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</si>
  <si>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</si>
  <si>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</si>
  <si>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</si>
  <si>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</si>
  <si>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</si>
  <si>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</si>
  <si>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</si>
  <si>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</si>
  <si>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</si>
  <si>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</si>
  <si>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</si>
  <si>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</si>
  <si>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</si>
  <si>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</si>
  <si>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</si>
  <si>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</si>
  <si>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</si>
  <si>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</si>
  <si>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</si>
  <si>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</si>
  <si>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</si>
  <si>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</si>
  <si>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</si>
  <si>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</si>
  <si>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</si>
  <si>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</si>
  <si>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</si>
  <si>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</si>
  <si>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</si>
  <si>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</si>
  <si>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</si>
  <si>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</si>
  <si>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</si>
  <si>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</si>
  <si>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</si>
  <si>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</si>
  <si>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</si>
  <si>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</si>
  <si>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</si>
  <si>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</si>
  <si>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</si>
  <si>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</si>
  <si>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</si>
  <si>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</si>
  <si>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</si>
  <si>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</si>
  <si>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</si>
  <si>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</si>
  <si>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</si>
  <si>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</si>
  <si>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</si>
  <si>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</si>
  <si>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</si>
  <si>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</si>
  <si>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</si>
  <si>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</si>
  <si>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</si>
  <si>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</si>
  <si>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</si>
  <si>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</si>
  <si>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</si>
  <si>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</si>
  <si>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</si>
  <si>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</si>
  <si>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</si>
  <si>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</si>
  <si>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</si>
  <si>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</si>
  <si>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</si>
  <si>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</si>
  <si>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</si>
  <si>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</si>
  <si>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</si>
  <si>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</si>
  <si>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</si>
  <si>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</si>
  <si>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13.205.0010-0</t>
  </si>
  <si>
    <t>13.205.0010-A</t>
  </si>
  <si>
    <t>13.205.0015-0</t>
  </si>
  <si>
    <t>13.205.0015-A</t>
  </si>
  <si>
    <t>13.205.0020-0</t>
  </si>
  <si>
    <t>13.205.0020-A</t>
  </si>
  <si>
    <t>13.205.0022-0</t>
  </si>
  <si>
    <t>13.205.0022-A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</si>
  <si>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</si>
  <si>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</si>
  <si>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</si>
  <si>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</si>
  <si>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</si>
  <si>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</si>
  <si>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</si>
  <si>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</si>
  <si>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</si>
  <si>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</si>
  <si>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</si>
  <si>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</si>
  <si>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</si>
  <si>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</si>
  <si>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</si>
  <si>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</si>
  <si>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</si>
  <si>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</si>
  <si>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</si>
  <si>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</si>
  <si>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</si>
  <si>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</si>
  <si>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</si>
  <si>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</si>
  <si>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</si>
  <si>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</si>
  <si>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</si>
  <si>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</si>
  <si>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</si>
  <si>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</si>
  <si>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</si>
  <si>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</si>
  <si>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</si>
  <si>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</si>
  <si>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</si>
  <si>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</si>
  <si>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</si>
  <si>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</si>
  <si>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</si>
  <si>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</si>
  <si>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</si>
  <si>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</si>
  <si>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</si>
  <si>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</si>
  <si>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</si>
  <si>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</si>
  <si>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</si>
  <si>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</si>
  <si>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</si>
  <si>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</si>
  <si>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</si>
  <si>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</si>
  <si>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</si>
  <si>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</si>
  <si>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</si>
  <si>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</si>
  <si>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</si>
  <si>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</si>
  <si>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</si>
  <si>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</si>
  <si>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</si>
  <si>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</si>
  <si>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</si>
  <si>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</si>
  <si>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</si>
  <si>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</si>
  <si>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</si>
  <si>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</si>
  <si>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</si>
  <si>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</si>
  <si>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</si>
  <si>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</si>
  <si>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</si>
  <si>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</si>
  <si>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</si>
  <si>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</si>
  <si>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</si>
  <si>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</si>
  <si>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</si>
  <si>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</si>
  <si>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</si>
  <si>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</si>
  <si>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</si>
  <si>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</si>
  <si>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</si>
  <si>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</si>
  <si>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</si>
  <si>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</si>
  <si>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</si>
  <si>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</si>
  <si>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</si>
  <si>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</si>
  <si>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13.330.0052-0</t>
  </si>
  <si>
    <t>13.330.0052-A</t>
  </si>
  <si>
    <t>13.330.0053-0</t>
  </si>
  <si>
    <t>13.330.0053-A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</si>
  <si>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</si>
  <si>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</si>
  <si>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</si>
  <si>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</si>
  <si>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</si>
  <si>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</si>
  <si>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</si>
  <si>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</si>
  <si>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</si>
  <si>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</si>
  <si>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</si>
  <si>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</si>
  <si>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</si>
  <si>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</si>
  <si>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</si>
  <si>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</si>
  <si>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</si>
  <si>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</si>
  <si>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</si>
  <si>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</si>
  <si>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</si>
  <si>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</si>
  <si>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</si>
  <si>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</si>
  <si>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</si>
  <si>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</si>
  <si>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</si>
  <si>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</si>
  <si>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13.331.0017-0</t>
  </si>
  <si>
    <t>13.331.0017-A</t>
  </si>
  <si>
    <t>13.331.0020-0</t>
  </si>
  <si>
    <t>13.331.0020-A</t>
  </si>
  <si>
    <t>13.331.0022-0</t>
  </si>
  <si>
    <t>13.331.0022-A</t>
  </si>
  <si>
    <t>13.331.0025-0</t>
  </si>
  <si>
    <t>13.331.0025-A</t>
  </si>
  <si>
    <t>13.331.0027-0</t>
  </si>
  <si>
    <t>13.331.0027-A</t>
  </si>
  <si>
    <t>13.331.0030-0</t>
  </si>
  <si>
    <t>13.331.0030-A</t>
  </si>
  <si>
    <t>13.331.0032-0</t>
  </si>
  <si>
    <t>13.331.0032-A</t>
  </si>
  <si>
    <t>13.331.0035-0</t>
  </si>
  <si>
    <t>13.331.0035-A</t>
  </si>
  <si>
    <t>13.331.0037-0</t>
  </si>
  <si>
    <t>13.331.0037-A</t>
  </si>
  <si>
    <t>13.331.0051-0</t>
  </si>
  <si>
    <t>13.331.0051-A</t>
  </si>
  <si>
    <t>13.331.0052-0</t>
  </si>
  <si>
    <t>13.331.0052-A</t>
  </si>
  <si>
    <t>13.331.0055-0</t>
  </si>
  <si>
    <t>13.331.0055-A</t>
  </si>
  <si>
    <t>13.331.0056-0</t>
  </si>
  <si>
    <t>13.331.0056-A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</si>
  <si>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</si>
  <si>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</si>
  <si>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</si>
  <si>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</si>
  <si>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</si>
  <si>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</si>
  <si>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</si>
  <si>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</si>
  <si>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</si>
  <si>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</si>
  <si>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</si>
  <si>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</si>
  <si>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</si>
  <si>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</si>
  <si>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</si>
  <si>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</si>
  <si>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</si>
  <si>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</si>
  <si>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</si>
  <si>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</si>
  <si>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</si>
  <si>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</si>
  <si>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</si>
  <si>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</si>
  <si>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</si>
  <si>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</si>
  <si>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</si>
  <si>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</si>
  <si>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</si>
  <si>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</si>
  <si>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</si>
  <si>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</si>
  <si>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</si>
  <si>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</si>
  <si>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</si>
  <si>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</si>
  <si>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</si>
  <si>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</si>
  <si>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</si>
  <si>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</si>
  <si>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</si>
  <si>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</si>
  <si>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</si>
  <si>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</si>
  <si>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</si>
  <si>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</si>
  <si>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</si>
  <si>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</si>
  <si>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</si>
  <si>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</si>
  <si>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</si>
  <si>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</si>
  <si>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</si>
  <si>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</si>
  <si>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</si>
  <si>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</si>
  <si>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</si>
  <si>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</si>
  <si>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</si>
  <si>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</si>
  <si>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13.348.0035-0</t>
  </si>
  <si>
    <t>13.348.0035-A</t>
  </si>
  <si>
    <t>13.348.0036-0</t>
  </si>
  <si>
    <t>13.348.0036-A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</si>
  <si>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</si>
  <si>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</si>
  <si>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</si>
  <si>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</si>
  <si>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</si>
  <si>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</si>
  <si>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</si>
  <si>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</si>
  <si>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</si>
  <si>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</si>
  <si>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</si>
  <si>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</si>
  <si>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</si>
  <si>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</si>
  <si>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</si>
  <si>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</si>
  <si>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</si>
  <si>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</si>
  <si>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</si>
  <si>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</si>
  <si>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</si>
  <si>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</si>
  <si>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</si>
  <si>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</si>
  <si>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</si>
  <si>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</si>
  <si>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</si>
  <si>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</si>
  <si>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</si>
  <si>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</si>
  <si>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</si>
  <si>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</si>
  <si>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</si>
  <si>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</si>
  <si>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</si>
  <si>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</si>
  <si>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</si>
  <si>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</si>
  <si>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</si>
  <si>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</si>
  <si>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</si>
  <si>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</si>
  <si>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</si>
  <si>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</si>
  <si>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</si>
  <si>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</si>
  <si>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</si>
  <si>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</si>
  <si>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</si>
  <si>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</si>
  <si>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</si>
  <si>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</si>
  <si>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</si>
  <si>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</si>
  <si>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</si>
  <si>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</si>
  <si>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</si>
  <si>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</si>
  <si>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</si>
  <si>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</si>
  <si>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</si>
  <si>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</si>
  <si>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</si>
  <si>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</si>
  <si>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</si>
  <si>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</si>
  <si>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</si>
  <si>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</si>
  <si>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</si>
  <si>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</si>
  <si>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</si>
  <si>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</si>
  <si>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</si>
  <si>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</si>
  <si>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</si>
  <si>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</si>
  <si>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</si>
  <si>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</si>
  <si>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</si>
  <si>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</si>
  <si>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</si>
  <si>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</si>
  <si>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</si>
  <si>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</si>
  <si>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</si>
  <si>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</si>
  <si>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</si>
  <si>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</si>
  <si>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</si>
  <si>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</si>
  <si>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</si>
  <si>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</si>
  <si>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</si>
  <si>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</si>
  <si>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</si>
  <si>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</si>
  <si>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</si>
  <si>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</si>
  <si>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</si>
  <si>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</si>
  <si>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</si>
  <si>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</si>
  <si>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</si>
  <si>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</si>
  <si>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</si>
  <si>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</si>
  <si>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</si>
  <si>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</si>
  <si>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</si>
  <si>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</si>
  <si>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</si>
  <si>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</si>
  <si>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</si>
  <si>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</si>
  <si>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</si>
  <si>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</si>
  <si>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</si>
  <si>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</si>
  <si>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</si>
  <si>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</si>
  <si>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</si>
  <si>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</si>
  <si>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</si>
  <si>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</si>
  <si>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</si>
  <si>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</si>
  <si>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</si>
  <si>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</si>
  <si>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</si>
  <si>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</si>
  <si>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</si>
  <si>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</si>
  <si>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</si>
  <si>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</si>
  <si>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</si>
  <si>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</si>
  <si>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</si>
  <si>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</si>
  <si>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</si>
  <si>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</si>
  <si>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</si>
  <si>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</si>
  <si>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</si>
  <si>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</si>
  <si>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</si>
  <si>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</si>
  <si>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</si>
  <si>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</si>
  <si>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</si>
  <si>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</si>
  <si>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</si>
  <si>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</si>
  <si>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</si>
  <si>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</si>
  <si>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</si>
  <si>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</si>
  <si>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</si>
  <si>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</si>
  <si>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</si>
  <si>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</si>
  <si>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</si>
  <si>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</si>
  <si>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</si>
  <si>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</si>
  <si>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</si>
  <si>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</si>
  <si>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</si>
  <si>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</si>
  <si>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</si>
  <si>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</si>
  <si>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</si>
  <si>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</si>
  <si>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</si>
  <si>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</si>
  <si>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</si>
  <si>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</si>
  <si>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</si>
  <si>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</si>
  <si>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</si>
  <si>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</si>
  <si>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</si>
  <si>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</si>
  <si>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</si>
  <si>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</si>
  <si>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</si>
  <si>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</si>
  <si>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</si>
  <si>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</si>
  <si>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</si>
  <si>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</si>
  <si>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</si>
  <si>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</si>
  <si>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</si>
  <si>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</si>
  <si>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</si>
  <si>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</si>
  <si>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</si>
  <si>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</si>
  <si>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</si>
  <si>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</si>
  <si>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</si>
  <si>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</si>
  <si>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</si>
  <si>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</si>
  <si>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</si>
  <si>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</si>
  <si>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</si>
  <si>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</si>
  <si>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</si>
  <si>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</si>
  <si>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</si>
  <si>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</si>
  <si>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</si>
  <si>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</si>
  <si>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</si>
  <si>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</si>
  <si>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</si>
  <si>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</si>
  <si>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</si>
  <si>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</si>
  <si>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</si>
  <si>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</si>
  <si>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</si>
  <si>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</si>
  <si>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</si>
  <si>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</si>
  <si>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</si>
  <si>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</si>
  <si>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</si>
  <si>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</si>
  <si>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</si>
  <si>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</si>
  <si>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</si>
  <si>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</si>
  <si>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</si>
  <si>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</si>
  <si>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</si>
  <si>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</si>
  <si>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13.390.0028-0</t>
  </si>
  <si>
    <t>13.390.0028-A</t>
  </si>
  <si>
    <t>13.390.0036-0</t>
  </si>
  <si>
    <t>13.390.0036-A</t>
  </si>
  <si>
    <t>13.390.0038-0</t>
  </si>
  <si>
    <t>13.390.0038-A</t>
  </si>
  <si>
    <t>13.390.0039-0</t>
  </si>
  <si>
    <t>13.390.0039-A</t>
  </si>
  <si>
    <t>13.390.0040-0</t>
  </si>
  <si>
    <t>13.390.0040-A</t>
  </si>
  <si>
    <t>13.390.0042-0</t>
  </si>
  <si>
    <t>13.390.0042-A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</si>
  <si>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</si>
  <si>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</si>
  <si>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</si>
  <si>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</si>
  <si>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</si>
  <si>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</si>
  <si>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</si>
  <si>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</si>
  <si>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</si>
  <si>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</si>
  <si>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</si>
  <si>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</si>
  <si>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</si>
  <si>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</si>
  <si>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</si>
  <si>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</si>
  <si>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</si>
  <si>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</si>
  <si>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</si>
  <si>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</si>
  <si>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</si>
  <si>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</si>
  <si>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</si>
  <si>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</si>
  <si>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</si>
  <si>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</si>
  <si>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</si>
  <si>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</si>
  <si>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</si>
  <si>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</si>
  <si>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</si>
  <si>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</si>
  <si>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</si>
  <si>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</si>
  <si>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</si>
  <si>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</si>
  <si>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</si>
  <si>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</si>
  <si>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</si>
  <si>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</si>
  <si>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</si>
  <si>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</si>
  <si>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</si>
  <si>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</si>
  <si>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</si>
  <si>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</si>
  <si>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</si>
  <si>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</si>
  <si>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</si>
  <si>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</si>
  <si>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</si>
  <si>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</si>
  <si>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</si>
  <si>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</si>
  <si>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</si>
  <si>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</si>
  <si>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</si>
  <si>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</si>
  <si>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</si>
  <si>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</si>
  <si>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</si>
  <si>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</si>
  <si>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</si>
  <si>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</si>
  <si>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</si>
  <si>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</si>
  <si>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</si>
  <si>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</si>
  <si>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</si>
  <si>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</si>
  <si>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</si>
  <si>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</si>
  <si>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</si>
  <si>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</si>
  <si>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</si>
  <si>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</si>
  <si>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</si>
  <si>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</si>
  <si>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</si>
  <si>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</si>
  <si>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</si>
  <si>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</si>
  <si>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</si>
  <si>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</si>
  <si>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</si>
  <si>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</si>
  <si>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</si>
  <si>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</si>
  <si>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</si>
  <si>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</si>
  <si>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</si>
  <si>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</si>
  <si>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</si>
  <si>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</si>
  <si>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</si>
  <si>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</si>
  <si>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</si>
  <si>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</si>
  <si>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</si>
  <si>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</si>
  <si>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</si>
  <si>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</si>
  <si>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</si>
  <si>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</si>
  <si>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13.460.0015-0</t>
  </si>
  <si>
    <t>13.460.0015-A</t>
  </si>
  <si>
    <t>13.460.0025-0</t>
  </si>
  <si>
    <t>13.460.0025-A</t>
  </si>
  <si>
    <t>13.460.0030-0</t>
  </si>
  <si>
    <t>13.460.0030-A</t>
  </si>
  <si>
    <t>13.460.0032-0</t>
  </si>
  <si>
    <t>13.460.0032-A</t>
  </si>
  <si>
    <t>13.460.0035-0</t>
  </si>
  <si>
    <t>13.460.0035-A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</si>
  <si>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</si>
  <si>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</si>
  <si>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</si>
  <si>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</si>
  <si>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</si>
  <si>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</si>
  <si>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</si>
  <si>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</si>
  <si>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</si>
  <si>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</si>
  <si>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</si>
  <si>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</si>
  <si>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</si>
  <si>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</si>
  <si>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</si>
  <si>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</si>
  <si>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</si>
  <si>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</si>
  <si>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</si>
  <si>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</si>
  <si>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</si>
  <si>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</si>
  <si>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</si>
  <si>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</si>
  <si>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</si>
  <si>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</si>
  <si>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</si>
  <si>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</si>
  <si>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</si>
  <si>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</si>
  <si>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</si>
  <si>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</si>
  <si>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</si>
  <si>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</si>
  <si>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</si>
  <si>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</si>
  <si>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</si>
  <si>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</si>
  <si>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</si>
  <si>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</si>
  <si>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</si>
  <si>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</si>
  <si>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</si>
  <si>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</si>
  <si>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14.001.0085-0</t>
  </si>
  <si>
    <t>14.001.0085-A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</si>
  <si>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</si>
  <si>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</si>
  <si>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</si>
  <si>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</si>
  <si>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</si>
  <si>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</si>
  <si>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</si>
  <si>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</si>
  <si>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</si>
  <si>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</si>
  <si>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</si>
  <si>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</si>
  <si>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</si>
  <si>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</si>
  <si>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</si>
  <si>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</si>
  <si>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</si>
  <si>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</si>
  <si>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</si>
  <si>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</si>
  <si>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</si>
  <si>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</si>
  <si>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</si>
  <si>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</si>
  <si>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14.002.0030-0</t>
  </si>
  <si>
    <t>14.002.0030-A</t>
  </si>
  <si>
    <t>14.002.0035-0</t>
  </si>
  <si>
    <t>14.002.0035-A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</si>
  <si>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</si>
  <si>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</si>
  <si>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</si>
  <si>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</si>
  <si>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</si>
  <si>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</si>
  <si>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</si>
  <si>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</si>
  <si>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</si>
  <si>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</si>
  <si>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</si>
  <si>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</si>
  <si>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</si>
  <si>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</si>
  <si>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</si>
  <si>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</si>
  <si>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</si>
  <si>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</si>
  <si>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</si>
  <si>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</si>
  <si>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</si>
  <si>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</si>
  <si>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</si>
  <si>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</si>
  <si>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</si>
  <si>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</si>
  <si>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</si>
  <si>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</si>
  <si>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</si>
  <si>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</si>
  <si>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</si>
  <si>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</si>
  <si>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</si>
  <si>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</si>
  <si>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</si>
  <si>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</si>
  <si>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</si>
  <si>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</si>
  <si>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</si>
  <si>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</si>
  <si>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</si>
  <si>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</si>
  <si>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</si>
  <si>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</si>
  <si>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</si>
  <si>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</si>
  <si>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</si>
  <si>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</si>
  <si>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</si>
  <si>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</si>
  <si>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</si>
  <si>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</si>
  <si>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</si>
  <si>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</si>
  <si>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</si>
  <si>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</si>
  <si>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</si>
  <si>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</si>
  <si>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</si>
  <si>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</si>
  <si>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14.002.0100-0</t>
  </si>
  <si>
    <t>14.002.0100-A</t>
  </si>
  <si>
    <t>14.002.0101-0</t>
  </si>
  <si>
    <t>14.002.0101-A</t>
  </si>
  <si>
    <t>14.002.0102-0</t>
  </si>
  <si>
    <t>14.002.0102-A</t>
  </si>
  <si>
    <t>14.002.0103-0</t>
  </si>
  <si>
    <t>14.002.0103-A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</si>
  <si>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</si>
  <si>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</si>
  <si>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</si>
  <si>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</si>
  <si>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</si>
  <si>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</si>
  <si>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</si>
  <si>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</si>
  <si>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</si>
  <si>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</si>
  <si>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</si>
  <si>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</si>
  <si>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</si>
  <si>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</si>
  <si>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</si>
  <si>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</si>
  <si>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</si>
  <si>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</si>
  <si>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</si>
  <si>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</si>
  <si>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</si>
  <si>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</si>
  <si>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</si>
  <si>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</si>
  <si>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</si>
  <si>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</si>
  <si>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</si>
  <si>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</si>
  <si>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</si>
  <si>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</si>
  <si>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</si>
  <si>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</si>
  <si>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</si>
  <si>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</si>
  <si>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</si>
  <si>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</si>
  <si>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</si>
  <si>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</si>
  <si>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</si>
  <si>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</si>
  <si>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</si>
  <si>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</si>
  <si>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</si>
  <si>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</si>
  <si>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</si>
  <si>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</si>
  <si>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</si>
  <si>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</si>
  <si>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</si>
  <si>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</si>
  <si>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</si>
  <si>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</si>
  <si>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</si>
  <si>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</si>
  <si>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</si>
  <si>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</si>
  <si>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</si>
  <si>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</si>
  <si>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</si>
  <si>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</si>
  <si>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</si>
  <si>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</si>
  <si>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</si>
  <si>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</si>
  <si>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14.002.0201-0</t>
  </si>
  <si>
    <t>14.002.0201-A</t>
  </si>
  <si>
    <t>14.002.0202-0</t>
  </si>
  <si>
    <t>14.002.0202-A</t>
  </si>
  <si>
    <t>14.002.0203-0</t>
  </si>
  <si>
    <t>14.002.0203-A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</si>
  <si>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</si>
  <si>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</si>
  <si>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</si>
  <si>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</si>
  <si>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</si>
  <si>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</si>
  <si>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</si>
  <si>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</si>
  <si>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</si>
  <si>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</si>
  <si>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</si>
  <si>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</si>
  <si>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</si>
  <si>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</si>
  <si>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</si>
  <si>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</si>
  <si>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</si>
  <si>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</si>
  <si>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</si>
  <si>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</si>
  <si>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14.002.0215-0</t>
  </si>
  <si>
    <t>14.002.0215-A</t>
  </si>
  <si>
    <t>14.002.0216-0</t>
  </si>
  <si>
    <t>14.002.0216-A</t>
  </si>
  <si>
    <t>14.002.0217-0</t>
  </si>
  <si>
    <t>14.002.0217-A</t>
  </si>
  <si>
    <t>14.002.0218-0</t>
  </si>
  <si>
    <t>14.002.0218-A</t>
  </si>
  <si>
    <t>14.002.0220-0</t>
  </si>
  <si>
    <t>14.002.0220-A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</si>
  <si>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</si>
  <si>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</si>
  <si>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</si>
  <si>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</si>
  <si>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</si>
  <si>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</si>
  <si>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</si>
  <si>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</si>
  <si>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</si>
  <si>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</si>
  <si>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</si>
  <si>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</si>
  <si>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</si>
  <si>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</si>
  <si>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</si>
  <si>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</si>
  <si>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14.002.0248-0</t>
  </si>
  <si>
    <t>14.002.0248-A</t>
  </si>
  <si>
    <t>14.002.0250-0</t>
  </si>
  <si>
    <t>14.002.0250-A</t>
  </si>
  <si>
    <t>14.002.0254-0</t>
  </si>
  <si>
    <t>14.002.0254-A</t>
  </si>
  <si>
    <t>14.002.0260-0</t>
  </si>
  <si>
    <t>14.002.0260-A</t>
  </si>
  <si>
    <t>14.002.0265-0</t>
  </si>
  <si>
    <t>14.002.0265-A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</si>
  <si>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</si>
  <si>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</si>
  <si>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</si>
  <si>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</si>
  <si>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</si>
  <si>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</si>
  <si>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</si>
  <si>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</si>
  <si>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</si>
  <si>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</si>
  <si>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</si>
  <si>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</si>
  <si>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</si>
  <si>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</si>
  <si>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</si>
  <si>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</si>
  <si>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</si>
  <si>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</si>
  <si>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</si>
  <si>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</si>
  <si>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</si>
  <si>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</si>
  <si>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</si>
  <si>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</si>
  <si>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</si>
  <si>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</si>
  <si>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</si>
  <si>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</si>
  <si>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</si>
  <si>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</si>
  <si>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</si>
  <si>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</si>
  <si>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</si>
  <si>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</si>
  <si>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14.002.0409-0</t>
  </si>
  <si>
    <t>14.002.0409-A</t>
  </si>
  <si>
    <t>14.002.0411-0</t>
  </si>
  <si>
    <t>14.002.0411-A</t>
  </si>
  <si>
    <t>14.002.0412-0</t>
  </si>
  <si>
    <t>14.002.0412-A</t>
  </si>
  <si>
    <t>14.002.0414-0</t>
  </si>
  <si>
    <t>14.002.0414-A</t>
  </si>
  <si>
    <t>14.002.0416-0</t>
  </si>
  <si>
    <t>14.002.0416-A</t>
  </si>
  <si>
    <t>14.002.0431-0</t>
  </si>
  <si>
    <t>14.002.0431-A</t>
  </si>
  <si>
    <t>14.002.0432-0</t>
  </si>
  <si>
    <t>14.002.0432-A</t>
  </si>
  <si>
    <t>14.002.0434-0</t>
  </si>
  <si>
    <t>14.002.0434-A</t>
  </si>
  <si>
    <t>14.002.0436-0</t>
  </si>
  <si>
    <t>14.002.0436-A</t>
  </si>
  <si>
    <t>14.002.0455-0</t>
  </si>
  <si>
    <t>14.002.0455-A</t>
  </si>
  <si>
    <t>14.002.0457-0</t>
  </si>
  <si>
    <t>14.002.0457-A</t>
  </si>
  <si>
    <t>14.002.0459-0</t>
  </si>
  <si>
    <t>14.002.0459-A</t>
  </si>
  <si>
    <t>14.002.0465-0</t>
  </si>
  <si>
    <t>14.002.0465-A</t>
  </si>
  <si>
    <t>14.002.0467-0</t>
  </si>
  <si>
    <t>14.002.0467-A</t>
  </si>
  <si>
    <t>14.002.0470-0</t>
  </si>
  <si>
    <t>14.002.0470-A</t>
  </si>
  <si>
    <t>14.002.0472-0</t>
  </si>
  <si>
    <t>14.002.0472-A</t>
  </si>
  <si>
    <t>14.002.0478-0</t>
  </si>
  <si>
    <t>14.002.0478-A</t>
  </si>
  <si>
    <t>14.002.0480-0</t>
  </si>
  <si>
    <t>14.002.0480-A</t>
  </si>
  <si>
    <t>14.002.0485-0</t>
  </si>
  <si>
    <t>14.002.0485-A</t>
  </si>
  <si>
    <t>14.002.0489-0</t>
  </si>
  <si>
    <t>14.002.0489-A</t>
  </si>
  <si>
    <t>14.002.0490-0</t>
  </si>
  <si>
    <t>14.002.0490-A</t>
  </si>
  <si>
    <t>14.002.0493-0</t>
  </si>
  <si>
    <t>14.002.0493-A</t>
  </si>
  <si>
    <t>14.002.0494-0</t>
  </si>
  <si>
    <t>14.002.0494-A</t>
  </si>
  <si>
    <t>14.002.0496-0</t>
  </si>
  <si>
    <t>14.002.0496-A</t>
  </si>
  <si>
    <t>14.002.0498-0</t>
  </si>
  <si>
    <t>14.002.0498-A</t>
  </si>
  <si>
    <t>14.002.0500-0</t>
  </si>
  <si>
    <t>14.002.0500-A</t>
  </si>
  <si>
    <t>14.002.0502-0</t>
  </si>
  <si>
    <t>14.002.0502-A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</si>
  <si>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</si>
  <si>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</si>
  <si>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</si>
  <si>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</si>
  <si>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</si>
  <si>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</si>
  <si>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</si>
  <si>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</si>
  <si>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</si>
  <si>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</si>
  <si>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</si>
  <si>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</si>
  <si>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</si>
  <si>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</si>
  <si>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</si>
  <si>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</si>
  <si>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</si>
  <si>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</si>
  <si>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</si>
  <si>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</si>
  <si>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</si>
  <si>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</si>
  <si>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</si>
  <si>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</si>
  <si>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</si>
  <si>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</si>
  <si>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</si>
  <si>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</si>
  <si>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</si>
  <si>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</si>
  <si>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</si>
  <si>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</si>
  <si>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</si>
  <si>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</si>
  <si>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</si>
  <si>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</si>
  <si>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</si>
  <si>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</si>
  <si>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</si>
  <si>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</si>
  <si>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</si>
  <si>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</si>
  <si>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</si>
  <si>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</si>
  <si>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</si>
  <si>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</si>
  <si>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</si>
  <si>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</si>
  <si>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</si>
  <si>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</si>
  <si>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</si>
  <si>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</si>
  <si>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</si>
  <si>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</si>
  <si>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</si>
  <si>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</si>
  <si>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</si>
  <si>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</si>
  <si>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</si>
  <si>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</si>
  <si>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</si>
  <si>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</si>
  <si>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</si>
  <si>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</si>
  <si>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</si>
  <si>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</si>
  <si>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</si>
  <si>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</si>
  <si>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</si>
  <si>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</si>
  <si>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</si>
  <si>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</si>
  <si>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</si>
  <si>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</si>
  <si>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</si>
  <si>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</si>
  <si>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</si>
  <si>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</si>
  <si>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</si>
  <si>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</si>
  <si>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</si>
  <si>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</si>
  <si>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</si>
  <si>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</si>
  <si>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</si>
  <si>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</si>
  <si>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</si>
  <si>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</si>
  <si>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</si>
  <si>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</si>
  <si>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</si>
  <si>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</si>
  <si>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</si>
  <si>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</si>
  <si>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</si>
  <si>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</si>
  <si>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</si>
  <si>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</si>
  <si>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</si>
  <si>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</si>
  <si>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</si>
  <si>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</si>
  <si>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</si>
  <si>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</si>
  <si>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</si>
  <si>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</si>
  <si>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</si>
  <si>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</si>
  <si>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</si>
  <si>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</si>
  <si>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</si>
  <si>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</si>
  <si>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</si>
  <si>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</si>
  <si>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</si>
  <si>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</si>
  <si>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</si>
  <si>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</si>
  <si>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</si>
  <si>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</si>
  <si>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</si>
  <si>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</si>
  <si>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</si>
  <si>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</si>
  <si>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</si>
  <si>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</si>
  <si>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</si>
  <si>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</si>
  <si>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</si>
  <si>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</si>
  <si>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</si>
  <si>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</si>
  <si>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</si>
  <si>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</si>
  <si>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</si>
  <si>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</si>
  <si>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</si>
  <si>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</si>
  <si>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</si>
  <si>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</si>
  <si>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</si>
  <si>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</si>
  <si>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14.003.0300-0</t>
  </si>
  <si>
    <t>14.003.0300-A</t>
  </si>
  <si>
    <t>14.003.0400-0</t>
  </si>
  <si>
    <t>14.003.0400-A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</si>
  <si>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</si>
  <si>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</si>
  <si>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</si>
  <si>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</si>
  <si>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</si>
  <si>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</si>
  <si>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</si>
  <si>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</si>
  <si>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</si>
  <si>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</si>
  <si>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</si>
  <si>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</si>
  <si>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</si>
  <si>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</si>
  <si>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</si>
  <si>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</si>
  <si>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</si>
  <si>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</si>
  <si>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</si>
  <si>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</si>
  <si>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</si>
  <si>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</si>
  <si>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</si>
  <si>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</si>
  <si>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</si>
  <si>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</si>
  <si>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</si>
  <si>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</si>
  <si>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</si>
  <si>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</si>
  <si>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</si>
  <si>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</si>
  <si>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</si>
  <si>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</si>
  <si>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</si>
  <si>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</si>
  <si>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</si>
  <si>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</si>
  <si>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</si>
  <si>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</si>
  <si>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</si>
  <si>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</si>
  <si>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</si>
  <si>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</si>
  <si>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</si>
  <si>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</si>
  <si>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</si>
  <si>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</si>
  <si>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</si>
  <si>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</si>
  <si>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</si>
  <si>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</si>
  <si>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</si>
  <si>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</si>
  <si>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</si>
  <si>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</si>
  <si>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</si>
  <si>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</si>
  <si>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</si>
  <si>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</si>
  <si>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</si>
  <si>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</si>
  <si>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</si>
  <si>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</si>
  <si>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</si>
  <si>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</si>
  <si>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</si>
  <si>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</si>
  <si>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</si>
  <si>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</si>
  <si>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</si>
  <si>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</si>
  <si>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</si>
  <si>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</si>
  <si>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</si>
  <si>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</si>
  <si>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</si>
  <si>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</si>
  <si>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</si>
  <si>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</si>
  <si>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</si>
  <si>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</si>
  <si>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</si>
  <si>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</si>
  <si>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</si>
  <si>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</si>
  <si>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</si>
  <si>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</si>
  <si>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</si>
  <si>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</si>
  <si>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14.006.0048-0</t>
  </si>
  <si>
    <t>14.006.0048-A</t>
  </si>
  <si>
    <t>14.006.0050-0</t>
  </si>
  <si>
    <t>14.006.0050-A</t>
  </si>
  <si>
    <t>14.006.0052-0</t>
  </si>
  <si>
    <t>14.006.0052-A</t>
  </si>
  <si>
    <t>14.006.0054-0</t>
  </si>
  <si>
    <t>14.006.0054-A</t>
  </si>
  <si>
    <t>14.006.0058-0</t>
  </si>
  <si>
    <t>14.006.0058-A</t>
  </si>
  <si>
    <t>14.006.0062-0</t>
  </si>
  <si>
    <t>14.006.0062-A</t>
  </si>
  <si>
    <t>14.006.0064-0</t>
  </si>
  <si>
    <t>14.006.0064-A</t>
  </si>
  <si>
    <t>14.006.0078-0</t>
  </si>
  <si>
    <t>14.006.0078-A</t>
  </si>
  <si>
    <t>14.006.0079-0</t>
  </si>
  <si>
    <t>14.006.0079-A</t>
  </si>
  <si>
    <t>14.006.0081-0</t>
  </si>
  <si>
    <t>14.006.0081-A</t>
  </si>
  <si>
    <t>14.006.0085-0</t>
  </si>
  <si>
    <t>14.006.0085-A</t>
  </si>
  <si>
    <t>14.006.0086-0</t>
  </si>
  <si>
    <t>14.006.0086-A</t>
  </si>
  <si>
    <t>14.006.0087-0</t>
  </si>
  <si>
    <t>14.006.0087-A</t>
  </si>
  <si>
    <t>14.006.0088-0</t>
  </si>
  <si>
    <t>14.006.0088-A</t>
  </si>
  <si>
    <t>14.006.0089-0</t>
  </si>
  <si>
    <t>14.006.0089-A</t>
  </si>
  <si>
    <t>14.006.0090-0</t>
  </si>
  <si>
    <t>14.006.0090-A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</si>
  <si>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</si>
  <si>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</si>
  <si>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</si>
  <si>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</si>
  <si>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</si>
  <si>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</si>
  <si>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</si>
  <si>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</si>
  <si>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</si>
  <si>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</si>
  <si>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</si>
  <si>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</si>
  <si>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</si>
  <si>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</si>
  <si>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</si>
  <si>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</si>
  <si>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</si>
  <si>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</si>
  <si>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</si>
  <si>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</si>
  <si>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</si>
  <si>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</si>
  <si>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</si>
  <si>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</si>
  <si>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</si>
  <si>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</si>
  <si>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</si>
  <si>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</si>
  <si>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14.006.0140-0</t>
  </si>
  <si>
    <t>14.006.0140-A</t>
  </si>
  <si>
    <t>14.006.0141-0</t>
  </si>
  <si>
    <t>14.006.0141-A</t>
  </si>
  <si>
    <t>14.006.0142-0</t>
  </si>
  <si>
    <t>14.006.0142-A</t>
  </si>
  <si>
    <t>14.006.0143-0</t>
  </si>
  <si>
    <t>14.006.0143-A</t>
  </si>
  <si>
    <t>14.006.0144-0</t>
  </si>
  <si>
    <t>14.006.0144-A</t>
  </si>
  <si>
    <t>14.006.0150-0</t>
  </si>
  <si>
    <t>14.006.0150-A</t>
  </si>
  <si>
    <t>14.006.0155-0</t>
  </si>
  <si>
    <t>14.006.0155-A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</si>
  <si>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</si>
  <si>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</si>
  <si>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</si>
  <si>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</si>
  <si>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</si>
  <si>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</si>
  <si>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</si>
  <si>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</si>
  <si>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</si>
  <si>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</si>
  <si>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</si>
  <si>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</si>
  <si>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</si>
  <si>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</si>
  <si>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</si>
  <si>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</si>
  <si>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</si>
  <si>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</si>
  <si>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14.006.0235-0</t>
  </si>
  <si>
    <t>14.006.0235-A</t>
  </si>
  <si>
    <t>14.006.0237-0</t>
  </si>
  <si>
    <t>14.006.0237-A</t>
  </si>
  <si>
    <t>14.006.0238-0</t>
  </si>
  <si>
    <t>14.006.0238-A</t>
  </si>
  <si>
    <t>14.006.0239-0</t>
  </si>
  <si>
    <t>14.006.0239-A</t>
  </si>
  <si>
    <t>14.006.0241-0</t>
  </si>
  <si>
    <t>14.006.0241-A</t>
  </si>
  <si>
    <t>14.006.0242-0</t>
  </si>
  <si>
    <t>14.006.0242-A</t>
  </si>
  <si>
    <t>14.006.0250-0</t>
  </si>
  <si>
    <t>14.006.0250-A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</si>
  <si>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</si>
  <si>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</si>
  <si>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</si>
  <si>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</si>
  <si>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</si>
  <si>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</si>
  <si>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</si>
  <si>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</si>
  <si>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</si>
  <si>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</si>
  <si>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</si>
  <si>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</si>
  <si>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</si>
  <si>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</si>
  <si>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</si>
  <si>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</si>
  <si>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</si>
  <si>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</si>
  <si>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</si>
  <si>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</si>
  <si>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</si>
  <si>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</si>
  <si>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</si>
  <si>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</si>
  <si>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</si>
  <si>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</si>
  <si>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</si>
  <si>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</si>
  <si>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</si>
  <si>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</si>
  <si>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</si>
  <si>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</si>
  <si>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</si>
  <si>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</si>
  <si>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</si>
  <si>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</si>
  <si>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</si>
  <si>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</si>
  <si>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</si>
  <si>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</si>
  <si>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</si>
  <si>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</si>
  <si>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</si>
  <si>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</si>
  <si>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</si>
  <si>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</si>
  <si>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</si>
  <si>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</si>
  <si>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</si>
  <si>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</si>
  <si>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</si>
  <si>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</si>
  <si>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</si>
  <si>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</si>
  <si>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</si>
  <si>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</si>
  <si>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</si>
  <si>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</si>
  <si>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</si>
  <si>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</si>
  <si>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</si>
  <si>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</si>
  <si>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</si>
  <si>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</si>
  <si>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</si>
  <si>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</si>
  <si>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</si>
  <si>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</si>
  <si>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</si>
  <si>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</si>
  <si>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</si>
  <si>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</si>
  <si>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</si>
  <si>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</si>
  <si>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</si>
  <si>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</si>
  <si>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</si>
  <si>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</si>
  <si>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</si>
  <si>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</si>
  <si>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</si>
  <si>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</si>
  <si>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</si>
  <si>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</si>
  <si>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</si>
  <si>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</si>
  <si>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</si>
  <si>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</si>
  <si>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</si>
  <si>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</si>
  <si>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</si>
  <si>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</si>
  <si>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</si>
  <si>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</si>
  <si>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</si>
  <si>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</si>
  <si>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</si>
  <si>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</si>
  <si>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</si>
  <si>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</si>
  <si>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</si>
  <si>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</si>
  <si>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</si>
  <si>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</si>
  <si>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</si>
  <si>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</si>
  <si>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</si>
  <si>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</si>
  <si>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</si>
  <si>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</si>
  <si>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</si>
  <si>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</si>
  <si>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</si>
  <si>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</si>
  <si>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</si>
  <si>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</si>
  <si>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</si>
  <si>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</si>
  <si>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14.007.0006-0</t>
  </si>
  <si>
    <t>14.007.0006-A</t>
  </si>
  <si>
    <t>14.007.0012-0</t>
  </si>
  <si>
    <t>14.007.0012-A</t>
  </si>
  <si>
    <t>14.007.0016-0</t>
  </si>
  <si>
    <t>14.007.0016-A</t>
  </si>
  <si>
    <t>14.007.0021-0</t>
  </si>
  <si>
    <t>14.007.0021-A</t>
  </si>
  <si>
    <t>14.007.0026-0</t>
  </si>
  <si>
    <t>14.007.0026-A</t>
  </si>
  <si>
    <t>14.007.0030-0</t>
  </si>
  <si>
    <t>14.007.0030-A</t>
  </si>
  <si>
    <t>14.007.0036-0</t>
  </si>
  <si>
    <t>14.007.0036-A</t>
  </si>
  <si>
    <t>14.007.0038-0</t>
  </si>
  <si>
    <t>14.007.0038-A</t>
  </si>
  <si>
    <t>14.007.0039-0</t>
  </si>
  <si>
    <t>14.007.0039-A</t>
  </si>
  <si>
    <t>14.007.0041-0</t>
  </si>
  <si>
    <t>14.007.0041-A</t>
  </si>
  <si>
    <t>14.007.0045-0</t>
  </si>
  <si>
    <t>14.007.0045-A</t>
  </si>
  <si>
    <t>14.007.0051-0</t>
  </si>
  <si>
    <t>14.007.0051-A</t>
  </si>
  <si>
    <t>14.007.0055-0</t>
  </si>
  <si>
    <t>14.007.0055-A</t>
  </si>
  <si>
    <t>14.007.0057-0</t>
  </si>
  <si>
    <t>14.007.0057-A</t>
  </si>
  <si>
    <t>14.007.0061-0</t>
  </si>
  <si>
    <t>14.007.0061-A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</si>
  <si>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</si>
  <si>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</si>
  <si>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</si>
  <si>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</si>
  <si>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</si>
  <si>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</si>
  <si>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</si>
  <si>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</si>
  <si>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</si>
  <si>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</si>
  <si>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</si>
  <si>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</si>
  <si>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</si>
  <si>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</si>
  <si>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14.007.0100-0</t>
  </si>
  <si>
    <t>14.007.0100-A</t>
  </si>
  <si>
    <t>14.007.0102-0</t>
  </si>
  <si>
    <t>14.007.0102-A</t>
  </si>
  <si>
    <t>14.007.0106-0</t>
  </si>
  <si>
    <t>14.007.0106-A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</si>
  <si>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</si>
  <si>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</si>
  <si>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</si>
  <si>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</si>
  <si>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</si>
  <si>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</si>
  <si>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</si>
  <si>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</si>
  <si>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</si>
  <si>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</si>
  <si>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</si>
  <si>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</si>
  <si>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</si>
  <si>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</si>
  <si>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</si>
  <si>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</si>
  <si>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</si>
  <si>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</si>
  <si>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</si>
  <si>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</si>
  <si>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</si>
  <si>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</si>
  <si>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</si>
  <si>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</si>
  <si>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</si>
  <si>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</si>
  <si>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</si>
  <si>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</si>
  <si>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</si>
  <si>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</si>
  <si>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</si>
  <si>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</si>
  <si>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</si>
  <si>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</si>
  <si>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</si>
  <si>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</si>
  <si>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14.007.0249-0</t>
  </si>
  <si>
    <t>14.007.0249-A</t>
  </si>
  <si>
    <t>14.007.0252-0</t>
  </si>
  <si>
    <t>14.007.0252-A</t>
  </si>
  <si>
    <t>14.007.0256-0</t>
  </si>
  <si>
    <t>14.007.0256-A</t>
  </si>
  <si>
    <t>14.007.0259-0</t>
  </si>
  <si>
    <t>14.007.0259-A</t>
  </si>
  <si>
    <t>14.007.0261-0</t>
  </si>
  <si>
    <t>14.007.0261-A</t>
  </si>
  <si>
    <t>14.007.0264-0</t>
  </si>
  <si>
    <t>14.007.0264-A</t>
  </si>
  <si>
    <t>14.007.0266-0</t>
  </si>
  <si>
    <t>14.007.0266-A</t>
  </si>
  <si>
    <t>14.007.0268-0</t>
  </si>
  <si>
    <t>14.007.0268-A</t>
  </si>
  <si>
    <t>14.007.0269-0</t>
  </si>
  <si>
    <t>14.007.0269-A</t>
  </si>
  <si>
    <t>14.007.0270-0</t>
  </si>
  <si>
    <t>14.007.0270-A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</si>
  <si>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</si>
  <si>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</si>
  <si>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</si>
  <si>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</si>
  <si>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</si>
  <si>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</si>
  <si>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</si>
  <si>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</si>
  <si>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</si>
  <si>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</si>
  <si>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</si>
  <si>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</si>
  <si>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</si>
  <si>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</si>
  <si>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</si>
  <si>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</si>
  <si>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</si>
  <si>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</si>
  <si>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</si>
  <si>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</si>
  <si>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</si>
  <si>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</si>
  <si>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</si>
  <si>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</si>
  <si>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</si>
  <si>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</si>
  <si>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</si>
  <si>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</si>
  <si>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</si>
  <si>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</si>
  <si>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</si>
  <si>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</si>
  <si>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</si>
  <si>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</si>
  <si>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</si>
  <si>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</si>
  <si>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</si>
  <si>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</si>
  <si>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</si>
  <si>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</si>
  <si>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</si>
  <si>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</si>
  <si>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</si>
  <si>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</si>
  <si>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</si>
  <si>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</si>
  <si>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</si>
  <si>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</si>
  <si>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</si>
  <si>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</si>
  <si>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</si>
  <si>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</si>
  <si>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</si>
  <si>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</si>
  <si>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</si>
  <si>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</si>
  <si>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</si>
  <si>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</si>
  <si>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</si>
  <si>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</si>
  <si>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</si>
  <si>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</si>
  <si>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</si>
  <si>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</si>
  <si>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</si>
  <si>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</si>
  <si>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</si>
  <si>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</si>
  <si>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</si>
  <si>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</si>
  <si>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</si>
  <si>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</si>
  <si>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</si>
  <si>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</si>
  <si>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</si>
  <si>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</si>
  <si>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</si>
  <si>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</si>
  <si>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</si>
  <si>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</si>
  <si>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</si>
  <si>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</si>
  <si>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</si>
  <si>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</si>
  <si>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</si>
  <si>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</si>
  <si>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</si>
  <si>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</si>
  <si>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</si>
  <si>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</si>
  <si>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</si>
  <si>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</si>
  <si>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</si>
  <si>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</si>
  <si>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</si>
  <si>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</si>
  <si>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</si>
  <si>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</si>
  <si>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</si>
  <si>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</si>
  <si>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</si>
  <si>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</si>
  <si>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14.007.0500-0</t>
  </si>
  <si>
    <t>14.007.0500-A</t>
  </si>
  <si>
    <t>14.007.0505-0</t>
  </si>
  <si>
    <t>14.007.0505-A</t>
  </si>
  <si>
    <t>14.008.0010-0</t>
  </si>
  <si>
    <t>14.008.0010-A</t>
  </si>
  <si>
    <t>14.008.0015-0</t>
  </si>
  <si>
    <t>14.008.0015-A</t>
  </si>
  <si>
    <t>14.008.0020-0</t>
  </si>
  <si>
    <t>14.008.0020-A</t>
  </si>
  <si>
    <t>14.008.0022-0</t>
  </si>
  <si>
    <t>14.008.0022-A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</si>
  <si>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</si>
  <si>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</si>
  <si>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</si>
  <si>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</si>
  <si>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</si>
  <si>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</si>
  <si>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</si>
  <si>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</si>
  <si>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</si>
  <si>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</si>
  <si>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</si>
  <si>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</si>
  <si>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</si>
  <si>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</si>
  <si>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</si>
  <si>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</si>
  <si>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</si>
  <si>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</si>
  <si>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</si>
  <si>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</si>
  <si>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</si>
  <si>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</si>
  <si>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14.008.0087-0</t>
  </si>
  <si>
    <t>14.008.0087-A</t>
  </si>
  <si>
    <t>14.008.0088-0</t>
  </si>
  <si>
    <t>14.008.0088-A</t>
  </si>
  <si>
    <t>14.008.0089-0</t>
  </si>
  <si>
    <t>14.008.0089-A</t>
  </si>
  <si>
    <t>14.008.0095-0</t>
  </si>
  <si>
    <t>14.008.0095-A</t>
  </si>
  <si>
    <t>14.008.0096-0</t>
  </si>
  <si>
    <t>14.008.0096-A</t>
  </si>
  <si>
    <t>14.008.0097-0</t>
  </si>
  <si>
    <t>14.008.0097-A</t>
  </si>
  <si>
    <t>14.008.0100-0</t>
  </si>
  <si>
    <t>14.008.0100-A</t>
  </si>
  <si>
    <t>14.008.0101-0</t>
  </si>
  <si>
    <t>14.008.0101-A</t>
  </si>
  <si>
    <t>14.008.0102-0</t>
  </si>
  <si>
    <t>14.008.0102-A</t>
  </si>
  <si>
    <t>14.008.0103-0</t>
  </si>
  <si>
    <t>14.008.0103-A</t>
  </si>
  <si>
    <t>14.008.0104-0</t>
  </si>
  <si>
    <t>14.008.0104-A</t>
  </si>
  <si>
    <t>14.008.0105-0</t>
  </si>
  <si>
    <t>14.008.0105-A</t>
  </si>
  <si>
    <t>14.008.0106-0</t>
  </si>
  <si>
    <t>14.008.0106-A</t>
  </si>
  <si>
    <t>14.008.0110-0</t>
  </si>
  <si>
    <t>14.008.0110-A</t>
  </si>
  <si>
    <t>14.008.0111-0</t>
  </si>
  <si>
    <t>14.008.0111-A</t>
  </si>
  <si>
    <t>14.008.0112-0</t>
  </si>
  <si>
    <t>14.008.0112-A</t>
  </si>
  <si>
    <t>14.008.0113-0</t>
  </si>
  <si>
    <t>14.008.0113-A</t>
  </si>
  <si>
    <t>14.008.0114-0</t>
  </si>
  <si>
    <t>14.008.0114-A</t>
  </si>
  <si>
    <t>14.008.0115-0</t>
  </si>
  <si>
    <t>14.008.0115-A</t>
  </si>
  <si>
    <t>14.008.0120-0</t>
  </si>
  <si>
    <t>14.008.0120-A</t>
  </si>
  <si>
    <t>14.008.0121-0</t>
  </si>
  <si>
    <t>14.008.0121-A</t>
  </si>
  <si>
    <t>14.008.0122-0</t>
  </si>
  <si>
    <t>14.008.0122-A</t>
  </si>
  <si>
    <t>14.008.0123-0</t>
  </si>
  <si>
    <t>14.008.0123-A</t>
  </si>
  <si>
    <t>14.008.0130-0</t>
  </si>
  <si>
    <t>14.008.0130-A</t>
  </si>
  <si>
    <t>14.008.0131-0</t>
  </si>
  <si>
    <t>14.008.0131-A</t>
  </si>
  <si>
    <t>14.008.0132-0</t>
  </si>
  <si>
    <t>14.008.0132-A</t>
  </si>
  <si>
    <t>14.008.0133-0</t>
  </si>
  <si>
    <t>14.008.0133-A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</si>
  <si>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</si>
  <si>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</si>
  <si>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</si>
  <si>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</si>
  <si>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</si>
  <si>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</si>
  <si>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</si>
  <si>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</si>
  <si>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</si>
  <si>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</si>
  <si>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</si>
  <si>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</si>
  <si>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</si>
  <si>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</si>
  <si>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</si>
  <si>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</si>
  <si>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</si>
  <si>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</si>
  <si>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</si>
  <si>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</si>
  <si>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</si>
  <si>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</si>
  <si>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</si>
  <si>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</si>
  <si>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</si>
  <si>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</si>
  <si>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</si>
  <si>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</si>
  <si>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</si>
  <si>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</si>
  <si>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</si>
  <si>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</si>
  <si>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</si>
  <si>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</si>
  <si>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</si>
  <si>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</si>
  <si>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</si>
  <si>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</si>
  <si>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</si>
  <si>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</si>
  <si>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</si>
  <si>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</si>
  <si>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</si>
  <si>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</si>
  <si>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</si>
  <si>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</si>
  <si>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</si>
  <si>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</si>
  <si>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</si>
  <si>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</si>
  <si>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</si>
  <si>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</si>
  <si>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</si>
  <si>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</si>
  <si>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</si>
  <si>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</si>
  <si>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</si>
  <si>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</si>
  <si>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</si>
  <si>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</si>
  <si>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</si>
  <si>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</si>
  <si>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</si>
  <si>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</si>
  <si>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</si>
  <si>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</si>
  <si>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</si>
  <si>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</si>
  <si>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</si>
  <si>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</si>
  <si>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</si>
  <si>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</si>
  <si>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</si>
  <si>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</si>
  <si>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</si>
  <si>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</si>
  <si>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</si>
  <si>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</si>
  <si>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</si>
  <si>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</si>
  <si>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</si>
  <si>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</si>
  <si>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</si>
  <si>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</si>
  <si>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</si>
  <si>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</si>
  <si>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</si>
  <si>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</si>
  <si>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15.001.0069-0</t>
  </si>
  <si>
    <t>15.001.0069-A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</si>
  <si>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</si>
  <si>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</si>
  <si>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</si>
  <si>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</si>
  <si>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</si>
  <si>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</si>
  <si>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</si>
  <si>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</si>
  <si>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</si>
  <si>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</si>
  <si>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</si>
  <si>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</si>
  <si>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</si>
  <si>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</si>
  <si>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</si>
  <si>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</si>
  <si>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</si>
  <si>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</si>
  <si>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</si>
  <si>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</si>
  <si>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</si>
  <si>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</si>
  <si>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</si>
  <si>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</si>
  <si>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</si>
  <si>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</si>
  <si>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</si>
  <si>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</si>
  <si>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</si>
  <si>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</si>
  <si>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</si>
  <si>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</si>
  <si>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</si>
  <si>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</si>
  <si>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</si>
  <si>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</si>
  <si>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</si>
  <si>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</si>
  <si>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</si>
  <si>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</si>
  <si>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</si>
  <si>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</si>
  <si>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</si>
  <si>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</si>
  <si>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</si>
  <si>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</si>
  <si>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</si>
  <si>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</si>
  <si>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</si>
  <si>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</si>
  <si>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</si>
  <si>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</si>
  <si>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</si>
  <si>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</si>
  <si>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</si>
  <si>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</si>
  <si>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</si>
  <si>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</si>
  <si>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</si>
  <si>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</si>
  <si>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</si>
  <si>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</si>
  <si>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</si>
  <si>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</si>
  <si>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</si>
  <si>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</si>
  <si>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</si>
  <si>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</si>
  <si>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15.002.0584-0</t>
  </si>
  <si>
    <t>15.002.0584-A</t>
  </si>
  <si>
    <t>15.002.0588-0</t>
  </si>
  <si>
    <t>15.002.0588-A</t>
  </si>
  <si>
    <t>15.002.0590-0</t>
  </si>
  <si>
    <t>15.002.0590-A</t>
  </si>
  <si>
    <t>15.002.0596-0</t>
  </si>
  <si>
    <t>15.002.0596-A</t>
  </si>
  <si>
    <t>15.002.0622-0</t>
  </si>
  <si>
    <t>15.002.0622-A</t>
  </si>
  <si>
    <t>15.002.0623-0</t>
  </si>
  <si>
    <t>15.002.0623-A</t>
  </si>
  <si>
    <t>15.002.0624-0</t>
  </si>
  <si>
    <t>15.002.0624-A</t>
  </si>
  <si>
    <t>15.002.0625-0</t>
  </si>
  <si>
    <t>15.002.0625-A</t>
  </si>
  <si>
    <t>15.002.0627-0</t>
  </si>
  <si>
    <t>15.002.0627-A</t>
  </si>
  <si>
    <t>15.002.0630-0</t>
  </si>
  <si>
    <t>15.002.0630-A</t>
  </si>
  <si>
    <t>15.002.0633-0</t>
  </si>
  <si>
    <t>15.002.0633-A</t>
  </si>
  <si>
    <t>15.002.0637-0</t>
  </si>
  <si>
    <t>15.002.0637-A</t>
  </si>
  <si>
    <t>15.002.0641-0</t>
  </si>
  <si>
    <t>15.002.0641-A</t>
  </si>
  <si>
    <t>15.002.0643-0</t>
  </si>
  <si>
    <t>15.002.0643-A</t>
  </si>
  <si>
    <t>15.002.0649-0</t>
  </si>
  <si>
    <t>15.002.0649-A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</si>
  <si>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</si>
  <si>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</si>
  <si>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</si>
  <si>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</si>
  <si>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</si>
  <si>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</si>
  <si>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</si>
  <si>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</si>
  <si>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</si>
  <si>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</si>
  <si>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</si>
  <si>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</si>
  <si>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</si>
  <si>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</si>
  <si>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</si>
  <si>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</si>
  <si>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</si>
  <si>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</si>
  <si>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15.002.0673-0</t>
  </si>
  <si>
    <t>15.002.0673-A</t>
  </si>
  <si>
    <t>15.002.0676-0</t>
  </si>
  <si>
    <t>15.002.0676-A</t>
  </si>
  <si>
    <t>15.002.0679-0</t>
  </si>
  <si>
    <t>15.002.0679-A</t>
  </si>
  <si>
    <t>15.002.0683-0</t>
  </si>
  <si>
    <t>15.002.0683-A</t>
  </si>
  <si>
    <t>15.002.0687-0</t>
  </si>
  <si>
    <t>15.002.0687-A</t>
  </si>
  <si>
    <t>15.002.0689-0</t>
  </si>
  <si>
    <t>15.002.0689-A</t>
  </si>
  <si>
    <t>15.002.0695-0</t>
  </si>
  <si>
    <t>15.002.0695-A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</si>
  <si>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</si>
  <si>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</si>
  <si>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</si>
  <si>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</si>
  <si>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</si>
  <si>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</si>
  <si>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</si>
  <si>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</si>
  <si>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</si>
  <si>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</si>
  <si>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</si>
  <si>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</si>
  <si>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</si>
  <si>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</si>
  <si>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</si>
  <si>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</si>
  <si>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</si>
  <si>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</si>
  <si>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</si>
  <si>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</si>
  <si>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</si>
  <si>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</si>
  <si>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15.003.0176-0</t>
  </si>
  <si>
    <t>15.003.0176-A</t>
  </si>
  <si>
    <t>15.003.0177-0</t>
  </si>
  <si>
    <t>15.003.0177-A</t>
  </si>
  <si>
    <t>15.003.0178-0</t>
  </si>
  <si>
    <t>15.003.0178-A</t>
  </si>
  <si>
    <t>15.003.0179-0</t>
  </si>
  <si>
    <t>15.003.0179-A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</si>
  <si>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</si>
  <si>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</si>
  <si>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</si>
  <si>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</si>
  <si>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</si>
  <si>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</si>
  <si>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</si>
  <si>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</si>
  <si>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</si>
  <si>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</si>
  <si>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</si>
  <si>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</si>
  <si>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</si>
  <si>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</si>
  <si>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</si>
  <si>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</si>
  <si>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</si>
  <si>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</si>
  <si>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</si>
  <si>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</si>
  <si>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</si>
  <si>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</si>
  <si>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</si>
  <si>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</si>
  <si>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</si>
  <si>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</si>
  <si>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</si>
  <si>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</si>
  <si>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</si>
  <si>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</si>
  <si>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</si>
  <si>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</si>
  <si>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</si>
  <si>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</si>
  <si>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</si>
  <si>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</si>
  <si>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</si>
  <si>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</si>
  <si>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</si>
  <si>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</si>
  <si>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</si>
  <si>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</si>
  <si>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</si>
  <si>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</si>
  <si>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</si>
  <si>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</si>
  <si>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</si>
  <si>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</si>
  <si>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</si>
  <si>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</si>
  <si>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</si>
  <si>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</si>
  <si>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</si>
  <si>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</si>
  <si>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</si>
  <si>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</si>
  <si>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</si>
  <si>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</si>
  <si>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</si>
  <si>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</si>
  <si>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</si>
  <si>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</si>
  <si>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</si>
  <si>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</si>
  <si>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</si>
  <si>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</si>
  <si>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</si>
  <si>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</si>
  <si>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</si>
  <si>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</si>
  <si>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</si>
  <si>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</si>
  <si>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</si>
  <si>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</si>
  <si>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</si>
  <si>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</si>
  <si>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</si>
  <si>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</si>
  <si>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</si>
  <si>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</si>
  <si>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</si>
  <si>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</si>
  <si>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</si>
  <si>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</si>
  <si>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</si>
  <si>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</si>
  <si>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</si>
  <si>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</si>
  <si>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</si>
  <si>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</si>
  <si>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</si>
  <si>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</si>
  <si>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</si>
  <si>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</si>
  <si>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</si>
  <si>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</si>
  <si>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</si>
  <si>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</si>
  <si>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</si>
  <si>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</si>
  <si>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</si>
  <si>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</si>
  <si>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</si>
  <si>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</si>
  <si>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</si>
  <si>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</si>
  <si>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</si>
  <si>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</si>
  <si>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</si>
  <si>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</si>
  <si>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</si>
  <si>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</si>
  <si>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</si>
  <si>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</si>
  <si>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</si>
  <si>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</si>
  <si>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15.003.0520-0</t>
  </si>
  <si>
    <t>15.003.0520-A</t>
  </si>
  <si>
    <t>15.003.0525-0</t>
  </si>
  <si>
    <t>15.003.0525-A</t>
  </si>
  <si>
    <t>15.003.0530-0</t>
  </si>
  <si>
    <t>15.003.0530-A</t>
  </si>
  <si>
    <t>15.003.0535-0</t>
  </si>
  <si>
    <t>15.003.0535-A</t>
  </si>
  <si>
    <t>15.003.0540-0</t>
  </si>
  <si>
    <t>15.003.0540-A</t>
  </si>
  <si>
    <t>15.003.0545-0</t>
  </si>
  <si>
    <t>15.003.0545-A</t>
  </si>
  <si>
    <t>15.003.0550-0</t>
  </si>
  <si>
    <t>15.003.0550-A</t>
  </si>
  <si>
    <t>15.003.0552-0</t>
  </si>
  <si>
    <t>15.003.0552-A</t>
  </si>
  <si>
    <t>15.003.0555-0</t>
  </si>
  <si>
    <t>15.003.0555-A</t>
  </si>
  <si>
    <t>15.003.0560-0</t>
  </si>
  <si>
    <t>15.003.0560-A</t>
  </si>
  <si>
    <t>15.003.0565-0</t>
  </si>
  <si>
    <t>15.003.0565-A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</si>
  <si>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</si>
  <si>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</si>
  <si>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</si>
  <si>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</si>
  <si>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</si>
  <si>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</si>
  <si>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</si>
  <si>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</si>
  <si>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</si>
  <si>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</si>
  <si>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</si>
  <si>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</si>
  <si>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</si>
  <si>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</si>
  <si>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</si>
  <si>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</si>
  <si>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</si>
  <si>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</si>
  <si>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</si>
  <si>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</si>
  <si>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</si>
  <si>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</si>
  <si>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</si>
  <si>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</si>
  <si>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</si>
  <si>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</si>
  <si>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</si>
  <si>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</si>
  <si>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</si>
  <si>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</si>
  <si>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</si>
  <si>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</si>
  <si>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</si>
  <si>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</si>
  <si>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</si>
  <si>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</si>
  <si>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</si>
  <si>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</si>
  <si>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</si>
  <si>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</si>
  <si>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</si>
  <si>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</si>
  <si>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</si>
  <si>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</si>
  <si>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</si>
  <si>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</si>
  <si>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</si>
  <si>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</si>
  <si>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</si>
  <si>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</si>
  <si>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</si>
  <si>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</si>
  <si>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</si>
  <si>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</si>
  <si>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</si>
  <si>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</si>
  <si>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</si>
  <si>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</si>
  <si>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</si>
  <si>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</si>
  <si>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</si>
  <si>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</si>
  <si>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</si>
  <si>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</si>
  <si>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</si>
  <si>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</si>
  <si>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</si>
  <si>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</si>
  <si>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</si>
  <si>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</si>
  <si>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</si>
  <si>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</si>
  <si>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</si>
  <si>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</si>
  <si>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</si>
  <si>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</si>
  <si>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</si>
  <si>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</si>
  <si>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</si>
  <si>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</si>
  <si>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</si>
  <si>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</si>
  <si>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</si>
  <si>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</si>
  <si>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</si>
  <si>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</si>
  <si>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</si>
  <si>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</si>
  <si>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</si>
  <si>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</si>
  <si>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</si>
  <si>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</si>
  <si>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</si>
  <si>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</si>
  <si>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</si>
  <si>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</si>
  <si>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</si>
  <si>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</si>
  <si>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</si>
  <si>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</si>
  <si>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</si>
  <si>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</si>
  <si>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</si>
  <si>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</si>
  <si>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</si>
  <si>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</si>
  <si>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</si>
  <si>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</si>
  <si>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</si>
  <si>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</si>
  <si>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</si>
  <si>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</si>
  <si>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</si>
  <si>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</si>
  <si>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</si>
  <si>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</si>
  <si>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</si>
  <si>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</si>
  <si>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</si>
  <si>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</si>
  <si>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</si>
  <si>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</si>
  <si>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</si>
  <si>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</si>
  <si>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</si>
  <si>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</si>
  <si>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</si>
  <si>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</si>
  <si>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</si>
  <si>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</si>
  <si>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</si>
  <si>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</si>
  <si>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</si>
  <si>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</si>
  <si>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</si>
  <si>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</si>
  <si>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</si>
  <si>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</si>
  <si>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</si>
  <si>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</si>
  <si>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</si>
  <si>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</si>
  <si>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</si>
  <si>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</si>
  <si>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</si>
  <si>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</si>
  <si>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</si>
  <si>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</si>
  <si>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</si>
  <si>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</si>
  <si>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</si>
  <si>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</si>
  <si>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</si>
  <si>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</si>
  <si>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</si>
  <si>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</si>
  <si>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</si>
  <si>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</si>
  <si>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</si>
  <si>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</si>
  <si>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</si>
  <si>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</si>
  <si>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</si>
  <si>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</si>
  <si>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</si>
  <si>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</si>
  <si>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</si>
  <si>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</si>
  <si>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</si>
  <si>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</si>
  <si>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</si>
  <si>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</si>
  <si>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</si>
  <si>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</si>
  <si>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</si>
  <si>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</si>
  <si>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</si>
  <si>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</si>
  <si>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</si>
  <si>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</si>
  <si>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</si>
  <si>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</si>
  <si>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</si>
  <si>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</si>
  <si>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</si>
  <si>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</si>
  <si>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</si>
  <si>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</si>
  <si>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</si>
  <si>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</si>
  <si>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</si>
  <si>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</si>
  <si>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</si>
  <si>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</si>
  <si>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</si>
  <si>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</si>
  <si>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</si>
  <si>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</si>
  <si>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15.005.0215-0</t>
  </si>
  <si>
    <t>15.005.0215-A</t>
  </si>
  <si>
    <t>15.005.0220-0</t>
  </si>
  <si>
    <t>15.005.0220-A</t>
  </si>
  <si>
    <t>15.005.0225-0</t>
  </si>
  <si>
    <t>15.005.0225-A</t>
  </si>
  <si>
    <t>15.005.0240-0</t>
  </si>
  <si>
    <t>15.005.0240-A</t>
  </si>
  <si>
    <t>15.005.0245-0</t>
  </si>
  <si>
    <t>15.005.0245-A</t>
  </si>
  <si>
    <t>15.005.0253-0</t>
  </si>
  <si>
    <t>15.005.0253-A</t>
  </si>
  <si>
    <t>15.005.0270-0</t>
  </si>
  <si>
    <t>15.005.0270-A</t>
  </si>
  <si>
    <t>15.005.0272-0</t>
  </si>
  <si>
    <t>15.005.0272-A</t>
  </si>
  <si>
    <t>15.005.0274-0</t>
  </si>
  <si>
    <t>15.005.0274-A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</si>
  <si>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</si>
  <si>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</si>
  <si>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</si>
  <si>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</si>
  <si>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</si>
  <si>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</si>
  <si>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</si>
  <si>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</si>
  <si>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</si>
  <si>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</si>
  <si>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</si>
  <si>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</si>
  <si>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</si>
  <si>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</si>
  <si>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</si>
  <si>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</si>
  <si>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</si>
  <si>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</si>
  <si>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</si>
  <si>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</si>
  <si>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15.007.0204-0</t>
  </si>
  <si>
    <t>15.007.0204-A</t>
  </si>
  <si>
    <t>15.007.0206-0</t>
  </si>
  <si>
    <t>15.007.0206-A</t>
  </si>
  <si>
    <t>15.007.0208-0</t>
  </si>
  <si>
    <t>15.007.0208-A</t>
  </si>
  <si>
    <t>15.007.0209-0</t>
  </si>
  <si>
    <t>15.007.0209-A</t>
  </si>
  <si>
    <t>15.007.0210-0</t>
  </si>
  <si>
    <t>15.007.0210-A</t>
  </si>
  <si>
    <t>15.007.0214-0</t>
  </si>
  <si>
    <t>15.007.0214-A</t>
  </si>
  <si>
    <t>15.007.0216-0</t>
  </si>
  <si>
    <t>15.007.0216-A</t>
  </si>
  <si>
    <t>15.007.0218-0</t>
  </si>
  <si>
    <t>15.007.0218-A</t>
  </si>
  <si>
    <t>15.007.0270-0</t>
  </si>
  <si>
    <t>15.007.0270-A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</si>
  <si>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</si>
  <si>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</si>
  <si>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</si>
  <si>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</si>
  <si>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</si>
  <si>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</si>
  <si>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</si>
  <si>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</si>
  <si>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</si>
  <si>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</si>
  <si>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</si>
  <si>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</si>
  <si>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</si>
  <si>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</si>
  <si>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</si>
  <si>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</si>
  <si>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</si>
  <si>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</si>
  <si>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</si>
  <si>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</si>
  <si>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</si>
  <si>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</si>
  <si>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</si>
  <si>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</si>
  <si>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</si>
  <si>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</si>
  <si>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</si>
  <si>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</si>
  <si>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</si>
  <si>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</si>
  <si>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</si>
  <si>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</si>
  <si>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</si>
  <si>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</si>
  <si>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</si>
  <si>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</si>
  <si>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</si>
  <si>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</si>
  <si>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</si>
  <si>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</si>
  <si>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</si>
  <si>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</si>
  <si>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</si>
  <si>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</si>
  <si>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</si>
  <si>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</si>
  <si>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</si>
  <si>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</si>
  <si>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</si>
  <si>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</si>
  <si>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</si>
  <si>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</si>
  <si>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</si>
  <si>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</si>
  <si>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</si>
  <si>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</si>
  <si>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</si>
  <si>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</si>
  <si>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</si>
  <si>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</si>
  <si>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</si>
  <si>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</si>
  <si>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</si>
  <si>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</si>
  <si>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</si>
  <si>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</si>
  <si>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</si>
  <si>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</si>
  <si>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</si>
  <si>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</si>
  <si>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</si>
  <si>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</si>
  <si>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</si>
  <si>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</si>
  <si>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</si>
  <si>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</si>
  <si>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</si>
  <si>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</si>
  <si>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</si>
  <si>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</si>
  <si>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</si>
  <si>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</si>
  <si>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</si>
  <si>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</si>
  <si>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</si>
  <si>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</si>
  <si>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</si>
  <si>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</si>
  <si>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</si>
  <si>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</si>
  <si>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</si>
  <si>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</si>
  <si>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15.007.0545-0</t>
  </si>
  <si>
    <t>15.007.0545-A</t>
  </si>
  <si>
    <t>15.007.0547-0</t>
  </si>
  <si>
    <t>15.007.0547-A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</si>
  <si>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</si>
  <si>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</si>
  <si>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</si>
  <si>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</si>
  <si>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</si>
  <si>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</si>
  <si>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</si>
  <si>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</si>
  <si>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</si>
  <si>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</si>
  <si>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</si>
  <si>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</si>
  <si>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</si>
  <si>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</si>
  <si>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</si>
  <si>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</si>
  <si>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</si>
  <si>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</si>
  <si>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</si>
  <si>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</si>
  <si>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</si>
  <si>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</si>
  <si>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</si>
  <si>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</si>
  <si>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15.007.0573-0</t>
  </si>
  <si>
    <t>15.007.0573-A</t>
  </si>
  <si>
    <t>15.007.0574-0</t>
  </si>
  <si>
    <t>15.007.0574-A</t>
  </si>
  <si>
    <t>15.007.0575-0</t>
  </si>
  <si>
    <t>15.007.0575-A</t>
  </si>
  <si>
    <t>15.007.0576-0</t>
  </si>
  <si>
    <t>15.007.0576-A</t>
  </si>
  <si>
    <t>15.007.0577-0</t>
  </si>
  <si>
    <t>15.007.0577-A</t>
  </si>
  <si>
    <t>15.007.0578-0</t>
  </si>
  <si>
    <t>15.007.0578-A</t>
  </si>
  <si>
    <t>15.007.0600-0</t>
  </si>
  <si>
    <t>15.007.0600-A</t>
  </si>
  <si>
    <t>15.007.0601-0</t>
  </si>
  <si>
    <t>15.007.0601-A</t>
  </si>
  <si>
    <t>15.007.0602-0</t>
  </si>
  <si>
    <t>15.007.0602-A</t>
  </si>
  <si>
    <t>15.007.0605-0</t>
  </si>
  <si>
    <t>15.007.0605-A</t>
  </si>
  <si>
    <t>15.007.0608-0</t>
  </si>
  <si>
    <t>15.007.0608-A</t>
  </si>
  <si>
    <t>15.007.0609-0</t>
  </si>
  <si>
    <t>15.007.0609-A</t>
  </si>
  <si>
    <t>15.007.0610-0</t>
  </si>
  <si>
    <t>15.007.0610-A</t>
  </si>
  <si>
    <t>15.007.0611-0</t>
  </si>
  <si>
    <t>15.007.0611-A</t>
  </si>
  <si>
    <t>15.007.0615-0</t>
  </si>
  <si>
    <t>15.007.0615-A</t>
  </si>
  <si>
    <t>15.007.0616-0</t>
  </si>
  <si>
    <t>15.007.0616-A</t>
  </si>
  <si>
    <t>15.007.0617-0</t>
  </si>
  <si>
    <t>15.007.0617-A</t>
  </si>
  <si>
    <t>15.007.0640-0</t>
  </si>
  <si>
    <t>15.007.0640-A</t>
  </si>
  <si>
    <t>15.007.0642-0</t>
  </si>
  <si>
    <t>15.007.0642-A</t>
  </si>
  <si>
    <t>15.007.0643-0</t>
  </si>
  <si>
    <t>15.007.0643-A</t>
  </si>
  <si>
    <t>15.007.0645-0</t>
  </si>
  <si>
    <t>15.007.0645-A</t>
  </si>
  <si>
    <t>15.007.0646-0</t>
  </si>
  <si>
    <t>15.007.0646-A</t>
  </si>
  <si>
    <t>15.007.0647-0</t>
  </si>
  <si>
    <t>15.007.0647-A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</si>
  <si>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</si>
  <si>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</si>
  <si>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</si>
  <si>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</si>
  <si>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</si>
  <si>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</si>
  <si>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</si>
  <si>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</si>
  <si>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</si>
  <si>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</si>
  <si>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</si>
  <si>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</si>
  <si>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</si>
  <si>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</si>
  <si>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</si>
  <si>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</si>
  <si>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</si>
  <si>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</si>
  <si>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</si>
  <si>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</si>
  <si>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</si>
  <si>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</si>
  <si>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</si>
  <si>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</si>
  <si>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</si>
  <si>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</si>
  <si>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</si>
  <si>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</si>
  <si>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</si>
  <si>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</si>
  <si>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</si>
  <si>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</si>
  <si>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</si>
  <si>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</si>
  <si>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</si>
  <si>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</si>
  <si>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</si>
  <si>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</si>
  <si>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</si>
  <si>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</si>
  <si>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</si>
  <si>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</si>
  <si>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</si>
  <si>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</si>
  <si>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</si>
  <si>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</si>
  <si>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</si>
  <si>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</si>
  <si>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</si>
  <si>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</si>
  <si>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</si>
  <si>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</si>
  <si>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</si>
  <si>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</si>
  <si>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</si>
  <si>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</si>
  <si>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</si>
  <si>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</si>
  <si>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</si>
  <si>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</si>
  <si>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</si>
  <si>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</si>
  <si>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</si>
  <si>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</si>
  <si>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</si>
  <si>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</si>
  <si>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</si>
  <si>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</si>
  <si>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</si>
  <si>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</si>
  <si>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</si>
  <si>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</si>
  <si>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</si>
  <si>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</si>
  <si>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</si>
  <si>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</si>
  <si>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</si>
  <si>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</si>
  <si>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</si>
  <si>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</si>
  <si>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</si>
  <si>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</si>
  <si>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</si>
  <si>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</si>
  <si>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</si>
  <si>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</si>
  <si>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</si>
  <si>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</si>
  <si>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</si>
  <si>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</si>
  <si>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</si>
  <si>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</si>
  <si>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</si>
  <si>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</si>
  <si>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</si>
  <si>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</si>
  <si>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</si>
  <si>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</si>
  <si>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</si>
  <si>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</si>
  <si>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</si>
  <si>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</si>
  <si>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</si>
  <si>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</si>
  <si>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</si>
  <si>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</si>
  <si>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</si>
  <si>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</si>
  <si>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</si>
  <si>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</si>
  <si>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</si>
  <si>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</si>
  <si>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</si>
  <si>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</si>
  <si>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</si>
  <si>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</si>
  <si>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</si>
  <si>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</si>
  <si>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</si>
  <si>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</si>
  <si>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</si>
  <si>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</si>
  <si>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</si>
  <si>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</si>
  <si>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</si>
  <si>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</si>
  <si>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</si>
  <si>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</si>
  <si>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</si>
  <si>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</si>
  <si>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</si>
  <si>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</si>
  <si>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</si>
  <si>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</si>
  <si>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</si>
  <si>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</si>
  <si>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</si>
  <si>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</si>
  <si>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</si>
  <si>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</si>
  <si>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</si>
  <si>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</si>
  <si>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</si>
  <si>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</si>
  <si>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</si>
  <si>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</si>
  <si>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</si>
  <si>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</si>
  <si>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</si>
  <si>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</si>
  <si>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</si>
  <si>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</si>
  <si>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</si>
  <si>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</si>
  <si>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</si>
  <si>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</si>
  <si>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</si>
  <si>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</si>
  <si>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</si>
  <si>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</si>
  <si>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</si>
  <si>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</si>
  <si>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</si>
  <si>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</si>
  <si>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15.008.0394-0</t>
  </si>
  <si>
    <t>15.008.0394-A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</si>
  <si>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</si>
  <si>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</si>
  <si>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</si>
  <si>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</si>
  <si>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</si>
  <si>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</si>
  <si>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</si>
  <si>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</si>
  <si>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</si>
  <si>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</si>
  <si>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</si>
  <si>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</si>
  <si>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</si>
  <si>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</si>
  <si>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</si>
  <si>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</si>
  <si>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</si>
  <si>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</si>
  <si>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</si>
  <si>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</si>
  <si>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</si>
  <si>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</si>
  <si>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</si>
  <si>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</si>
  <si>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</si>
  <si>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</si>
  <si>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</si>
  <si>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</si>
  <si>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</si>
  <si>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</si>
  <si>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</si>
  <si>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</si>
  <si>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</si>
  <si>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</si>
  <si>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</si>
  <si>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</si>
  <si>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</si>
  <si>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</si>
  <si>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</si>
  <si>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</si>
  <si>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</si>
  <si>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</si>
  <si>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</si>
  <si>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</si>
  <si>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</si>
  <si>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</si>
  <si>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</si>
  <si>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</si>
  <si>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</si>
  <si>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</si>
  <si>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</si>
  <si>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</si>
  <si>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</si>
  <si>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</si>
  <si>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</si>
  <si>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</si>
  <si>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</si>
  <si>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</si>
  <si>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</si>
  <si>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</si>
  <si>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</si>
  <si>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</si>
  <si>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</si>
  <si>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</si>
  <si>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</si>
  <si>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</si>
  <si>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</si>
  <si>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</si>
  <si>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</si>
  <si>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</si>
  <si>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</si>
  <si>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</si>
  <si>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</si>
  <si>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</si>
  <si>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</si>
  <si>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</si>
  <si>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</si>
  <si>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</si>
  <si>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</si>
  <si>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</si>
  <si>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</si>
  <si>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</si>
  <si>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</si>
  <si>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</si>
  <si>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</si>
  <si>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</si>
  <si>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15.010.0115-0</t>
  </si>
  <si>
    <t>15.010.0115-A</t>
  </si>
  <si>
    <t>15.010.0120-0</t>
  </si>
  <si>
    <t>15.010.0120-A</t>
  </si>
  <si>
    <t>15.011.0010-0</t>
  </si>
  <si>
    <t>15.011.0010-A</t>
  </si>
  <si>
    <t>15.011.0013-0</t>
  </si>
  <si>
    <t>15.011.0013-A</t>
  </si>
  <si>
    <t>15.011.0015-0</t>
  </si>
  <si>
    <t>15.011.0015-A</t>
  </si>
  <si>
    <t>15.011.0016-0</t>
  </si>
  <si>
    <t>15.011.0016-A</t>
  </si>
  <si>
    <t>15.011.0018-0</t>
  </si>
  <si>
    <t>15.011.0018-A</t>
  </si>
  <si>
    <t>15.011.0019-0</t>
  </si>
  <si>
    <t>15.011.0019-A</t>
  </si>
  <si>
    <t>15.011.0022-0</t>
  </si>
  <si>
    <t>15.011.0022-A</t>
  </si>
  <si>
    <t>15.011.0025-0</t>
  </si>
  <si>
    <t>15.011.0025-A</t>
  </si>
  <si>
    <t>15.011.0026-0</t>
  </si>
  <si>
    <t>15.011.0026-A</t>
  </si>
  <si>
    <t>15.011.0028-0</t>
  </si>
  <si>
    <t>15.011.0028-A</t>
  </si>
  <si>
    <t>15.011.0031-0</t>
  </si>
  <si>
    <t>15.011.0031-A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</si>
  <si>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</si>
  <si>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</si>
  <si>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</si>
  <si>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</si>
  <si>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</si>
  <si>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</si>
  <si>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</si>
  <si>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</si>
  <si>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</si>
  <si>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</si>
  <si>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</si>
  <si>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</si>
  <si>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</si>
  <si>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</si>
  <si>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</si>
  <si>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</si>
  <si>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</si>
  <si>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</si>
  <si>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</si>
  <si>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</si>
  <si>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15.011.0082-0</t>
  </si>
  <si>
    <t>15.011.0082-A</t>
  </si>
  <si>
    <t>15.011.0086-0</t>
  </si>
  <si>
    <t>15.011.0086-A</t>
  </si>
  <si>
    <t>15.011.0090-0</t>
  </si>
  <si>
    <t>15.011.0090-A</t>
  </si>
  <si>
    <t>15.011.0095-0</t>
  </si>
  <si>
    <t>15.011.0095-A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</si>
  <si>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</si>
  <si>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</si>
  <si>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</si>
  <si>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</si>
  <si>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</si>
  <si>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</si>
  <si>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</si>
  <si>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</si>
  <si>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</si>
  <si>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</si>
  <si>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</si>
  <si>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</si>
  <si>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</si>
  <si>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</si>
  <si>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</si>
  <si>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</si>
  <si>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</si>
  <si>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</si>
  <si>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</si>
  <si>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</si>
  <si>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</si>
  <si>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</si>
  <si>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</si>
  <si>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</si>
  <si>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</si>
  <si>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</si>
  <si>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</si>
  <si>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</si>
  <si>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</si>
  <si>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</si>
  <si>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</si>
  <si>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</si>
  <si>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</si>
  <si>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</si>
  <si>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</si>
  <si>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</si>
  <si>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</si>
  <si>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</si>
  <si>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</si>
  <si>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</si>
  <si>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15.014.0150-0</t>
  </si>
  <si>
    <t>15.014.0150-A</t>
  </si>
  <si>
    <t>15.014.0155-0</t>
  </si>
  <si>
    <t>15.014.0155-A</t>
  </si>
  <si>
    <t>15.014.0160-0</t>
  </si>
  <si>
    <t>15.014.0160-A</t>
  </si>
  <si>
    <t>15.014.0165-0</t>
  </si>
  <si>
    <t>15.014.0165-A</t>
  </si>
  <si>
    <t>15.014.0170-0</t>
  </si>
  <si>
    <t>15.014.0170-A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</si>
  <si>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</si>
  <si>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</si>
  <si>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</si>
  <si>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</si>
  <si>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</si>
  <si>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</si>
  <si>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</si>
  <si>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</si>
  <si>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</si>
  <si>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</si>
  <si>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</si>
  <si>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</si>
  <si>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</si>
  <si>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</si>
  <si>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</si>
  <si>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</si>
  <si>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</si>
  <si>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</si>
  <si>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</si>
  <si>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</si>
  <si>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</si>
  <si>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</si>
  <si>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</si>
  <si>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</si>
  <si>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</si>
  <si>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</si>
  <si>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</si>
  <si>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</si>
  <si>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</si>
  <si>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</si>
  <si>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</si>
  <si>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</si>
  <si>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</si>
  <si>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</si>
  <si>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</si>
  <si>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</si>
  <si>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</si>
  <si>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</si>
  <si>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</si>
  <si>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</si>
  <si>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</si>
  <si>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</si>
  <si>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</si>
  <si>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</si>
  <si>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</si>
  <si>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</si>
  <si>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</si>
  <si>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</si>
  <si>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</si>
  <si>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</si>
  <si>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</si>
  <si>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</si>
  <si>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</si>
  <si>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</si>
  <si>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</si>
  <si>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</si>
  <si>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</si>
  <si>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</si>
  <si>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</si>
  <si>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</si>
  <si>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</si>
  <si>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</si>
  <si>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</si>
  <si>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</si>
  <si>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</si>
  <si>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</si>
  <si>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</si>
  <si>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</si>
  <si>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</si>
  <si>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</si>
  <si>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</si>
  <si>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</si>
  <si>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</si>
  <si>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</si>
  <si>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</si>
  <si>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</si>
  <si>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</si>
  <si>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</si>
  <si>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</si>
  <si>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</si>
  <si>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</si>
  <si>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</si>
  <si>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</si>
  <si>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</si>
  <si>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</si>
  <si>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</si>
  <si>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</si>
  <si>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</si>
  <si>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</si>
  <si>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</si>
  <si>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</si>
  <si>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</si>
  <si>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</si>
  <si>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</si>
  <si>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</si>
  <si>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</si>
  <si>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</si>
  <si>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</si>
  <si>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</si>
  <si>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</si>
  <si>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</si>
  <si>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</si>
  <si>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</si>
  <si>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</si>
  <si>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</si>
  <si>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</si>
  <si>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</si>
  <si>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</si>
  <si>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</si>
  <si>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</si>
  <si>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</si>
  <si>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</si>
  <si>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</si>
  <si>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</si>
  <si>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</si>
  <si>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</si>
  <si>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</si>
  <si>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</si>
  <si>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</si>
  <si>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</si>
  <si>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</si>
  <si>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</si>
  <si>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</si>
  <si>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</si>
  <si>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</si>
  <si>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</si>
  <si>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</si>
  <si>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</si>
  <si>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</si>
  <si>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</si>
  <si>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</si>
  <si>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</si>
  <si>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</si>
  <si>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</si>
  <si>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</si>
  <si>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</si>
  <si>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</si>
  <si>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</si>
  <si>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</si>
  <si>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</si>
  <si>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</si>
  <si>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</si>
  <si>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</si>
  <si>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</si>
  <si>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</si>
  <si>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</si>
  <si>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</si>
  <si>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</si>
  <si>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</si>
  <si>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</si>
  <si>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</si>
  <si>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</si>
  <si>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</si>
  <si>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</si>
  <si>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15.015.0184-0</t>
  </si>
  <si>
    <t>15.015.0184-A</t>
  </si>
  <si>
    <t>15.015.0186-0</t>
  </si>
  <si>
    <t>15.015.0186-A</t>
  </si>
  <si>
    <t>15.015.0187-0</t>
  </si>
  <si>
    <t>15.015.0187-A</t>
  </si>
  <si>
    <t>15.015.0188-0</t>
  </si>
  <si>
    <t>15.015.0188-A</t>
  </si>
  <si>
    <t>15.015.0189-0</t>
  </si>
  <si>
    <t>15.015.0189-A</t>
  </si>
  <si>
    <t>15.015.0199-0</t>
  </si>
  <si>
    <t>15.015.0199-A</t>
  </si>
  <si>
    <t>15.015.0201-0</t>
  </si>
  <si>
    <t>15.015.0201-A</t>
  </si>
  <si>
    <t>15.015.0202-0</t>
  </si>
  <si>
    <t>15.015.0202-A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</si>
  <si>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</si>
  <si>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</si>
  <si>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</si>
  <si>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</si>
  <si>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</si>
  <si>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</si>
  <si>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</si>
  <si>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</si>
  <si>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</si>
  <si>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</si>
  <si>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</si>
  <si>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</si>
  <si>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</si>
  <si>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</si>
  <si>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</si>
  <si>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</si>
  <si>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</si>
  <si>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</si>
  <si>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</si>
  <si>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</si>
  <si>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</si>
  <si>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</si>
  <si>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</si>
  <si>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</si>
  <si>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</si>
  <si>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</si>
  <si>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</si>
  <si>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</si>
  <si>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</si>
  <si>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</si>
  <si>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</si>
  <si>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</si>
  <si>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</si>
  <si>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</si>
  <si>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</si>
  <si>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</si>
  <si>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</si>
  <si>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</si>
  <si>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</si>
  <si>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</si>
  <si>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</si>
  <si>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</si>
  <si>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</si>
  <si>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</si>
  <si>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</si>
  <si>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</si>
  <si>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</si>
  <si>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</si>
  <si>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</si>
  <si>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</si>
  <si>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</si>
  <si>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</si>
  <si>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</si>
  <si>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</si>
  <si>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</si>
  <si>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</si>
  <si>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</si>
  <si>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</si>
  <si>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</si>
  <si>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</si>
  <si>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</si>
  <si>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</si>
  <si>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</si>
  <si>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</si>
  <si>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</si>
  <si>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</si>
  <si>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</si>
  <si>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</si>
  <si>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</si>
  <si>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</si>
  <si>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</si>
  <si>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</si>
  <si>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</si>
  <si>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</si>
  <si>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</si>
  <si>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</si>
  <si>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</si>
  <si>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</si>
  <si>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</si>
  <si>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</si>
  <si>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</si>
  <si>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</si>
  <si>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</si>
  <si>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</si>
  <si>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</si>
  <si>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</si>
  <si>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</si>
  <si>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</si>
  <si>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</si>
  <si>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</si>
  <si>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</si>
  <si>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</si>
  <si>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</si>
  <si>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</si>
  <si>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</si>
  <si>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</si>
  <si>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</si>
  <si>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</si>
  <si>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</si>
  <si>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</si>
  <si>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</si>
  <si>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</si>
  <si>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</si>
  <si>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</si>
  <si>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</si>
  <si>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</si>
  <si>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</si>
  <si>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</si>
  <si>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</si>
  <si>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</si>
  <si>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</si>
  <si>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</si>
  <si>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</si>
  <si>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</si>
  <si>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</si>
  <si>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</si>
  <si>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</si>
  <si>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</si>
  <si>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</si>
  <si>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</si>
  <si>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</si>
  <si>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</si>
  <si>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</si>
  <si>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</si>
  <si>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</si>
  <si>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</si>
  <si>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</si>
  <si>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</si>
  <si>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</si>
  <si>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</si>
  <si>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</si>
  <si>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</si>
  <si>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</si>
  <si>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</si>
  <si>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</si>
  <si>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</si>
  <si>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</si>
  <si>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</si>
  <si>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</si>
  <si>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</si>
  <si>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</si>
  <si>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</si>
  <si>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</si>
  <si>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</si>
  <si>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</si>
  <si>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</si>
  <si>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</si>
  <si>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</si>
  <si>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</si>
  <si>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</si>
  <si>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</si>
  <si>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</si>
  <si>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</si>
  <si>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</si>
  <si>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</si>
  <si>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</si>
  <si>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</si>
  <si>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</si>
  <si>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</si>
  <si>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</si>
  <si>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</si>
  <si>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</si>
  <si>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</si>
  <si>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</si>
  <si>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</si>
  <si>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</si>
  <si>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</si>
  <si>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</si>
  <si>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</si>
  <si>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</si>
  <si>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</si>
  <si>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</si>
  <si>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</si>
  <si>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</si>
  <si>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</si>
  <si>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</si>
  <si>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</si>
  <si>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</si>
  <si>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</si>
  <si>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</si>
  <si>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</si>
  <si>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</si>
  <si>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</si>
  <si>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</si>
  <si>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</si>
  <si>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</si>
  <si>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</si>
  <si>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</si>
  <si>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</si>
  <si>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</si>
  <si>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</si>
  <si>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</si>
  <si>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</si>
  <si>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</si>
  <si>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</si>
  <si>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</si>
  <si>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</si>
  <si>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</si>
  <si>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</si>
  <si>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</si>
  <si>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</si>
  <si>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</si>
  <si>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</si>
  <si>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</si>
  <si>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</si>
  <si>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</si>
  <si>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</si>
  <si>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</si>
  <si>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</si>
  <si>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</si>
  <si>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</si>
  <si>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</si>
  <si>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</si>
  <si>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</si>
  <si>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</si>
  <si>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</si>
  <si>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</si>
  <si>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</si>
  <si>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</si>
  <si>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</si>
  <si>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</si>
  <si>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</si>
  <si>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</si>
  <si>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</si>
  <si>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</si>
  <si>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</si>
  <si>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</si>
  <si>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</si>
  <si>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</si>
  <si>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</si>
  <si>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</si>
  <si>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</si>
  <si>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</si>
  <si>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</si>
  <si>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</si>
  <si>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</si>
  <si>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</si>
  <si>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</si>
  <si>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</si>
  <si>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</si>
  <si>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</si>
  <si>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</si>
  <si>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</si>
  <si>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</si>
  <si>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</si>
  <si>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</si>
  <si>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</si>
  <si>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</si>
  <si>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</si>
  <si>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</si>
  <si>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</si>
  <si>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</si>
  <si>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</si>
  <si>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</si>
  <si>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</si>
  <si>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</si>
  <si>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</si>
  <si>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</si>
  <si>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</si>
  <si>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</si>
  <si>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</si>
  <si>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</si>
  <si>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</si>
  <si>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</si>
  <si>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</si>
  <si>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</si>
  <si>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</si>
  <si>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</si>
  <si>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</si>
  <si>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</si>
  <si>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</si>
  <si>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</si>
  <si>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</si>
  <si>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</si>
  <si>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</si>
  <si>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</si>
  <si>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</si>
  <si>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</si>
  <si>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</si>
  <si>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</si>
  <si>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</si>
  <si>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</si>
  <si>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15.018.0072-0</t>
  </si>
  <si>
    <t>15.018.0072-A</t>
  </si>
  <si>
    <t>15.018.0075-0</t>
  </si>
  <si>
    <t>15.018.0075-A</t>
  </si>
  <si>
    <t>15.018.0080-0</t>
  </si>
  <si>
    <t>15.018.0080-A</t>
  </si>
  <si>
    <t>15.018.0085-0</t>
  </si>
  <si>
    <t>15.018.0085-A</t>
  </si>
  <si>
    <t>15.018.0090-0</t>
  </si>
  <si>
    <t>15.018.0090-A</t>
  </si>
  <si>
    <t>15.018.0095-0</t>
  </si>
  <si>
    <t>15.018.0095-A</t>
  </si>
  <si>
    <t>15.018.0100-0</t>
  </si>
  <si>
    <t>15.018.0100-A</t>
  </si>
  <si>
    <t>15.018.0102-0</t>
  </si>
  <si>
    <t>15.018.0102-A</t>
  </si>
  <si>
    <t>15.018.0103-0</t>
  </si>
  <si>
    <t>15.018.0103-A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</si>
  <si>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</si>
  <si>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</si>
  <si>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</si>
  <si>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</si>
  <si>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</si>
  <si>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</si>
  <si>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</si>
  <si>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</si>
  <si>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</si>
  <si>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</si>
  <si>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</si>
  <si>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</si>
  <si>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</si>
  <si>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</si>
  <si>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</si>
  <si>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</si>
  <si>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</si>
  <si>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</si>
  <si>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</si>
  <si>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</si>
  <si>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</si>
  <si>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</si>
  <si>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</si>
  <si>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</si>
  <si>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</si>
  <si>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</si>
  <si>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</si>
  <si>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</si>
  <si>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</si>
  <si>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</si>
  <si>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</si>
  <si>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</si>
  <si>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</si>
  <si>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</si>
  <si>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</si>
  <si>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</si>
  <si>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</si>
  <si>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</si>
  <si>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</si>
  <si>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</si>
  <si>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</si>
  <si>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</si>
  <si>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</si>
  <si>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</si>
  <si>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</si>
  <si>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</si>
  <si>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</si>
  <si>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</si>
  <si>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</si>
  <si>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</si>
  <si>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</si>
  <si>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</si>
  <si>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</si>
  <si>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</si>
  <si>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15.018.0300-0</t>
  </si>
  <si>
    <t>15.018.0300-A</t>
  </si>
  <si>
    <t>15.018.0305-0</t>
  </si>
  <si>
    <t>15.018.0305-A</t>
  </si>
  <si>
    <t>15.018.0310-0</t>
  </si>
  <si>
    <t>15.018.0310-A</t>
  </si>
  <si>
    <t>15.018.0315-0</t>
  </si>
  <si>
    <t>15.018.0315-A</t>
  </si>
  <si>
    <t>15.018.0320-0</t>
  </si>
  <si>
    <t>15.018.0320-A</t>
  </si>
  <si>
    <t>15.018.0325-0</t>
  </si>
  <si>
    <t>15.018.0325-A</t>
  </si>
  <si>
    <t>15.018.0330-0</t>
  </si>
  <si>
    <t>15.018.0330-A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</si>
  <si>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</si>
  <si>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</si>
  <si>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</si>
  <si>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</si>
  <si>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</si>
  <si>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</si>
  <si>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</si>
  <si>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</si>
  <si>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</si>
  <si>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</si>
  <si>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</si>
  <si>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</si>
  <si>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</si>
  <si>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</si>
  <si>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</si>
  <si>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</si>
  <si>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</si>
  <si>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</si>
  <si>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</si>
  <si>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</si>
  <si>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</si>
  <si>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</si>
  <si>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</si>
  <si>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</si>
  <si>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</si>
  <si>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</si>
  <si>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</si>
  <si>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</si>
  <si>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</si>
  <si>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</si>
  <si>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</si>
  <si>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</si>
  <si>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</si>
  <si>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</si>
  <si>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</si>
  <si>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</si>
  <si>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</si>
  <si>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</si>
  <si>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</si>
  <si>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</si>
  <si>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</si>
  <si>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</si>
  <si>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</si>
  <si>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</si>
  <si>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</si>
  <si>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</si>
  <si>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</si>
  <si>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</si>
  <si>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</si>
  <si>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</si>
  <si>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</si>
  <si>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</si>
  <si>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</si>
  <si>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</si>
  <si>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</si>
  <si>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</si>
  <si>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</si>
  <si>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</si>
  <si>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</si>
  <si>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</si>
  <si>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</si>
  <si>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</si>
  <si>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</si>
  <si>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</si>
  <si>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</si>
  <si>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</si>
  <si>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</si>
  <si>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</si>
  <si>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</si>
  <si>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</si>
  <si>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</si>
  <si>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</si>
  <si>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</si>
  <si>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</si>
  <si>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</si>
  <si>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</si>
  <si>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</si>
  <si>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</si>
  <si>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</si>
  <si>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</si>
  <si>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</si>
  <si>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</si>
  <si>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</si>
  <si>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</si>
  <si>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</si>
  <si>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</si>
  <si>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</si>
  <si>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</si>
  <si>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</si>
  <si>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</si>
  <si>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</si>
  <si>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</si>
  <si>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</si>
  <si>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</si>
  <si>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</si>
  <si>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</si>
  <si>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</si>
  <si>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</si>
  <si>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</si>
  <si>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</si>
  <si>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</si>
  <si>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</si>
  <si>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</si>
  <si>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</si>
  <si>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</si>
  <si>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</si>
  <si>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</si>
  <si>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</si>
  <si>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</si>
  <si>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</si>
  <si>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</si>
  <si>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</si>
  <si>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</si>
  <si>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</si>
  <si>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</si>
  <si>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</si>
  <si>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</si>
  <si>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</si>
  <si>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</si>
  <si>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</si>
  <si>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</si>
  <si>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</si>
  <si>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</si>
  <si>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</si>
  <si>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</si>
  <si>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</si>
  <si>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</si>
  <si>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</si>
  <si>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</si>
  <si>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</si>
  <si>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</si>
  <si>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</si>
  <si>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</si>
  <si>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</si>
  <si>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</si>
  <si>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</si>
  <si>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</si>
  <si>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</si>
  <si>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</si>
  <si>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</si>
  <si>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</si>
  <si>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</si>
  <si>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</si>
  <si>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</si>
  <si>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</si>
  <si>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</si>
  <si>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</si>
  <si>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</si>
  <si>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</si>
  <si>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</si>
  <si>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</si>
  <si>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</si>
  <si>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</si>
  <si>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</si>
  <si>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</si>
  <si>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</si>
  <si>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</si>
  <si>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</si>
  <si>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</si>
  <si>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</si>
  <si>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</si>
  <si>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</si>
  <si>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</si>
  <si>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</si>
  <si>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</si>
  <si>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</si>
  <si>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</si>
  <si>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</si>
  <si>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</si>
  <si>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</si>
  <si>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</si>
  <si>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</si>
  <si>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</si>
  <si>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</si>
  <si>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</si>
  <si>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</si>
  <si>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</si>
  <si>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</si>
  <si>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</si>
  <si>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</si>
  <si>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</si>
  <si>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</si>
  <si>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</si>
  <si>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</si>
  <si>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</si>
  <si>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</si>
  <si>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</si>
  <si>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</si>
  <si>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</si>
  <si>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</si>
  <si>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</si>
  <si>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</si>
  <si>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</si>
  <si>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</si>
  <si>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</si>
  <si>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</si>
  <si>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</si>
  <si>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</si>
  <si>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</si>
  <si>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</si>
  <si>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</si>
  <si>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</si>
  <si>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</si>
  <si>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</si>
  <si>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</si>
  <si>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</si>
  <si>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</si>
  <si>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</si>
  <si>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</si>
  <si>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</si>
  <si>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</si>
  <si>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</si>
  <si>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</si>
  <si>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</si>
  <si>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</si>
  <si>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</si>
  <si>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</si>
  <si>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</si>
  <si>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</si>
  <si>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</si>
  <si>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</si>
  <si>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</si>
  <si>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</si>
  <si>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</si>
  <si>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</si>
  <si>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</si>
  <si>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</si>
  <si>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</si>
  <si>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</si>
  <si>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</si>
  <si>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</si>
  <si>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</si>
  <si>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</si>
  <si>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</si>
  <si>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</si>
  <si>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</si>
  <si>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</si>
  <si>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</si>
  <si>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</si>
  <si>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</si>
  <si>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</si>
  <si>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</si>
  <si>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</si>
  <si>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</si>
  <si>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</si>
  <si>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</si>
  <si>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</si>
  <si>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</si>
  <si>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</si>
  <si>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</si>
  <si>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</si>
  <si>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</si>
  <si>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</si>
  <si>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</si>
  <si>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</si>
  <si>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</si>
  <si>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</si>
  <si>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</si>
  <si>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</si>
  <si>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</si>
  <si>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</si>
  <si>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</si>
  <si>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</si>
  <si>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</si>
  <si>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</si>
  <si>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</si>
  <si>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</si>
  <si>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</si>
  <si>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</si>
  <si>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</si>
  <si>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</si>
  <si>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</si>
  <si>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</si>
  <si>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</si>
  <si>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</si>
  <si>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</si>
  <si>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</si>
  <si>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</si>
  <si>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</si>
  <si>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</si>
  <si>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</si>
  <si>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</si>
  <si>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</si>
  <si>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</si>
  <si>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</si>
  <si>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</si>
  <si>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</si>
  <si>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</si>
  <si>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</si>
  <si>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</si>
  <si>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</si>
  <si>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</si>
  <si>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</si>
  <si>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</si>
  <si>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</si>
  <si>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</si>
  <si>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</si>
  <si>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</si>
  <si>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</si>
  <si>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</si>
  <si>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</si>
  <si>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</si>
  <si>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</si>
  <si>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</si>
  <si>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</si>
  <si>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</si>
  <si>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</si>
  <si>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</si>
  <si>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</si>
  <si>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</si>
  <si>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</si>
  <si>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</si>
  <si>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</si>
  <si>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</si>
  <si>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</si>
  <si>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</si>
  <si>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</si>
  <si>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</si>
  <si>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</si>
  <si>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</si>
  <si>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</si>
  <si>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</si>
  <si>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</si>
  <si>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</si>
  <si>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</si>
  <si>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</si>
  <si>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</si>
  <si>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</si>
  <si>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</si>
  <si>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</si>
  <si>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</si>
  <si>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</si>
  <si>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</si>
  <si>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</si>
  <si>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</si>
  <si>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</si>
  <si>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</si>
  <si>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</si>
  <si>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</si>
  <si>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</si>
  <si>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</si>
  <si>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</si>
  <si>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</si>
  <si>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</si>
  <si>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</si>
  <si>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</si>
  <si>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</si>
  <si>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</si>
  <si>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</si>
  <si>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</si>
  <si>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</si>
  <si>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</si>
  <si>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</si>
  <si>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</si>
  <si>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</si>
  <si>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</si>
  <si>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</si>
  <si>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</si>
  <si>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</si>
  <si>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</si>
  <si>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</si>
  <si>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</si>
  <si>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</si>
  <si>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</si>
  <si>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</si>
  <si>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</si>
  <si>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</si>
  <si>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</si>
  <si>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</si>
  <si>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</si>
  <si>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</si>
  <si>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</si>
  <si>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</si>
  <si>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</si>
  <si>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</si>
  <si>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</si>
  <si>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</si>
  <si>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</si>
  <si>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</si>
  <si>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</si>
  <si>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</si>
  <si>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</si>
  <si>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</si>
  <si>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</si>
  <si>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</si>
  <si>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</si>
  <si>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</si>
  <si>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</si>
  <si>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</si>
  <si>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</si>
  <si>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</si>
  <si>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</si>
  <si>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</si>
  <si>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</si>
  <si>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</si>
  <si>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</si>
  <si>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</si>
  <si>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</si>
  <si>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</si>
  <si>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</si>
  <si>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</si>
  <si>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</si>
  <si>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</si>
  <si>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</si>
  <si>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</si>
  <si>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</si>
  <si>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</si>
  <si>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</si>
  <si>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</si>
  <si>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</si>
  <si>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</si>
  <si>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</si>
  <si>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</si>
  <si>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</si>
  <si>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</si>
  <si>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</si>
  <si>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</si>
  <si>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</si>
  <si>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</si>
  <si>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</si>
  <si>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</si>
  <si>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</si>
  <si>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</si>
  <si>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</si>
  <si>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</si>
  <si>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</si>
  <si>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</si>
  <si>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</si>
  <si>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</si>
  <si>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</si>
  <si>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</si>
  <si>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</si>
  <si>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</si>
  <si>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</si>
  <si>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</si>
  <si>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</si>
  <si>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</si>
  <si>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</si>
  <si>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</si>
  <si>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</si>
  <si>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</si>
  <si>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</si>
  <si>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</si>
  <si>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</si>
  <si>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</si>
  <si>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</si>
  <si>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</si>
  <si>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</si>
  <si>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</si>
  <si>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</si>
  <si>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</si>
  <si>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</si>
  <si>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</si>
  <si>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</si>
  <si>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</si>
  <si>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</si>
  <si>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</si>
  <si>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</si>
  <si>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</si>
  <si>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</si>
  <si>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</si>
  <si>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</si>
  <si>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</si>
  <si>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</si>
  <si>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</si>
  <si>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</si>
  <si>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</si>
  <si>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</si>
  <si>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</si>
  <si>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</si>
  <si>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</si>
  <si>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</si>
  <si>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</si>
  <si>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</si>
  <si>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</si>
  <si>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</si>
  <si>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</si>
  <si>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</si>
  <si>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</si>
  <si>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</si>
  <si>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</si>
  <si>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</si>
  <si>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</si>
  <si>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</si>
  <si>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</si>
  <si>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</si>
  <si>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</si>
  <si>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</si>
  <si>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</si>
  <si>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</si>
  <si>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</si>
  <si>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</si>
  <si>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</si>
  <si>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</si>
  <si>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</si>
  <si>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</si>
  <si>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</si>
  <si>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</si>
  <si>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</si>
  <si>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</si>
  <si>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</si>
  <si>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</si>
  <si>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</si>
  <si>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</si>
  <si>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</si>
  <si>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</si>
  <si>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</si>
  <si>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</si>
  <si>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</si>
  <si>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</si>
  <si>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</si>
  <si>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</si>
  <si>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</si>
  <si>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</si>
  <si>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</si>
  <si>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</si>
  <si>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</si>
  <si>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</si>
  <si>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</si>
  <si>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</si>
  <si>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</si>
  <si>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</si>
  <si>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</si>
  <si>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</si>
  <si>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</si>
  <si>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</si>
  <si>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</si>
  <si>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</si>
  <si>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</si>
  <si>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</si>
  <si>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</si>
  <si>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</si>
  <si>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</si>
  <si>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</si>
  <si>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</si>
  <si>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</si>
  <si>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</si>
  <si>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</si>
  <si>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</si>
  <si>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</si>
  <si>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</si>
  <si>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</si>
  <si>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</si>
  <si>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</si>
  <si>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</si>
  <si>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</si>
  <si>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</si>
  <si>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</si>
  <si>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</si>
  <si>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</si>
  <si>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</si>
  <si>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</si>
  <si>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</si>
  <si>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</si>
  <si>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</si>
  <si>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</si>
  <si>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</si>
  <si>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</si>
  <si>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</si>
  <si>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</si>
  <si>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</si>
  <si>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</si>
  <si>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</si>
  <si>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</si>
  <si>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</si>
  <si>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</si>
  <si>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</si>
  <si>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</si>
  <si>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</si>
  <si>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</si>
  <si>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</si>
  <si>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</si>
  <si>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</si>
  <si>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</si>
  <si>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</si>
  <si>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</si>
  <si>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</si>
  <si>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</si>
  <si>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</si>
  <si>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</si>
  <si>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</si>
  <si>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</si>
  <si>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</si>
  <si>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</si>
  <si>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</si>
  <si>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</si>
  <si>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</si>
  <si>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</si>
  <si>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</si>
  <si>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</si>
  <si>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</si>
  <si>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</si>
  <si>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</si>
  <si>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</si>
  <si>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</si>
  <si>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</si>
  <si>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</si>
  <si>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</si>
  <si>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</si>
  <si>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</si>
  <si>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</si>
  <si>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</si>
  <si>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</si>
  <si>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</si>
  <si>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</si>
  <si>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</si>
  <si>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</si>
  <si>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</si>
  <si>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</si>
  <si>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</si>
  <si>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</si>
  <si>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</si>
  <si>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</si>
  <si>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</si>
  <si>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</si>
  <si>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</si>
  <si>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</si>
  <si>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</si>
  <si>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</si>
  <si>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</si>
  <si>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</si>
  <si>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</si>
  <si>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</si>
  <si>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</si>
  <si>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</si>
  <si>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</si>
  <si>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</si>
  <si>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</si>
  <si>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</si>
  <si>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</si>
  <si>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</si>
  <si>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</si>
  <si>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</si>
  <si>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</si>
  <si>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</si>
  <si>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</si>
  <si>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</si>
  <si>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</si>
  <si>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</si>
  <si>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</si>
  <si>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</si>
  <si>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</si>
  <si>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</si>
  <si>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</si>
  <si>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</si>
  <si>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</si>
  <si>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</si>
  <si>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</si>
  <si>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</si>
  <si>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</si>
  <si>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</si>
  <si>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</si>
  <si>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</si>
  <si>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</si>
  <si>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</si>
  <si>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</si>
  <si>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</si>
  <si>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</si>
  <si>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</si>
  <si>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</si>
  <si>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</si>
  <si>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</si>
  <si>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</si>
  <si>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</si>
  <si>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</si>
  <si>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</si>
  <si>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</si>
  <si>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</si>
  <si>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</si>
  <si>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</si>
  <si>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</si>
  <si>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</si>
  <si>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</si>
  <si>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</si>
  <si>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</si>
  <si>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</si>
  <si>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</si>
  <si>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</si>
  <si>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</si>
  <si>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</si>
  <si>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</si>
  <si>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</si>
  <si>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</si>
  <si>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</si>
  <si>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</si>
  <si>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</si>
  <si>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</si>
  <si>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</si>
  <si>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</si>
  <si>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</si>
  <si>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</si>
  <si>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</si>
  <si>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</si>
  <si>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</si>
  <si>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</si>
  <si>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</si>
  <si>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</si>
  <si>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</si>
  <si>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</si>
  <si>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</si>
  <si>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</si>
  <si>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</si>
  <si>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</si>
  <si>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</si>
  <si>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</si>
  <si>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</si>
  <si>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</si>
  <si>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</si>
  <si>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</si>
  <si>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</si>
  <si>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</si>
  <si>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</si>
  <si>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</si>
  <si>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</si>
  <si>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</si>
  <si>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</si>
  <si>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</si>
  <si>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</si>
  <si>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</si>
  <si>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</si>
  <si>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</si>
  <si>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</si>
  <si>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</si>
  <si>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</si>
  <si>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</si>
  <si>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</si>
  <si>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</si>
  <si>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</si>
  <si>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</si>
  <si>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</si>
  <si>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</si>
  <si>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</si>
  <si>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</si>
  <si>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</si>
  <si>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</si>
  <si>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</si>
  <si>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</si>
  <si>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</si>
  <si>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</si>
  <si>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</si>
  <si>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</si>
  <si>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</si>
  <si>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</si>
  <si>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</si>
  <si>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</si>
  <si>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</si>
  <si>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</si>
  <si>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</si>
  <si>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</si>
  <si>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</si>
  <si>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</si>
  <si>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</si>
  <si>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</si>
  <si>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</si>
  <si>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</si>
  <si>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</si>
  <si>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</si>
  <si>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</si>
  <si>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</si>
  <si>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</si>
  <si>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</si>
  <si>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</si>
  <si>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</si>
  <si>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</si>
  <si>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</si>
  <si>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</si>
  <si>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</si>
  <si>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</si>
  <si>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</si>
  <si>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</si>
  <si>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</si>
  <si>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</si>
  <si>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</si>
  <si>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</si>
  <si>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</si>
  <si>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</si>
  <si>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</si>
  <si>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</si>
  <si>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</si>
  <si>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</si>
  <si>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</si>
  <si>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</si>
  <si>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</si>
  <si>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</si>
  <si>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</si>
  <si>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</si>
  <si>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</si>
  <si>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</si>
  <si>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</si>
  <si>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</si>
  <si>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</si>
  <si>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</si>
  <si>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</si>
  <si>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</si>
  <si>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</si>
  <si>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</si>
  <si>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</si>
  <si>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</si>
  <si>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</si>
  <si>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</si>
  <si>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</si>
  <si>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</si>
  <si>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</si>
  <si>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</si>
  <si>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</si>
  <si>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</si>
  <si>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</si>
  <si>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</si>
  <si>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</si>
  <si>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</si>
  <si>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</si>
  <si>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</si>
  <si>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</si>
  <si>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</si>
  <si>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</si>
  <si>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</si>
  <si>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</si>
  <si>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</si>
  <si>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</si>
  <si>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</si>
  <si>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</si>
  <si>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</si>
  <si>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</si>
  <si>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</si>
  <si>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</si>
  <si>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</si>
  <si>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</si>
  <si>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</si>
  <si>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</si>
  <si>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</si>
  <si>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</si>
  <si>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</si>
  <si>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</si>
  <si>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</si>
  <si>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</si>
  <si>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</si>
  <si>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</si>
  <si>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</si>
  <si>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</si>
  <si>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</si>
  <si>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</si>
  <si>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</si>
  <si>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</si>
  <si>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</si>
  <si>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</si>
  <si>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</si>
  <si>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</si>
  <si>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</si>
  <si>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</si>
  <si>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</si>
  <si>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</si>
  <si>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</si>
  <si>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</si>
  <si>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</si>
  <si>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</si>
  <si>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</si>
  <si>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</si>
  <si>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</si>
  <si>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</si>
  <si>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</si>
  <si>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</si>
  <si>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</si>
  <si>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</si>
  <si>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</si>
  <si>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</si>
  <si>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</si>
  <si>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</si>
  <si>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</si>
  <si>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</si>
  <si>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</si>
  <si>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</si>
  <si>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</si>
  <si>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</si>
  <si>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</si>
  <si>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</si>
  <si>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</si>
  <si>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</si>
  <si>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</si>
  <si>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</si>
  <si>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</si>
  <si>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</si>
  <si>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</si>
  <si>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</si>
  <si>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</si>
  <si>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</si>
  <si>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</si>
  <si>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</si>
  <si>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</si>
  <si>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</si>
  <si>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</si>
  <si>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</si>
  <si>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</si>
  <si>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</si>
  <si>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</si>
  <si>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15.019.0066-0</t>
  </si>
  <si>
    <t>15.019.0066-A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</si>
  <si>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</si>
  <si>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</si>
  <si>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</si>
  <si>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</si>
  <si>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</si>
  <si>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</si>
  <si>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</si>
  <si>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</si>
  <si>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</si>
  <si>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</si>
  <si>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</si>
  <si>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</si>
  <si>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</si>
  <si>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</si>
  <si>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</si>
  <si>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</si>
  <si>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</si>
  <si>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</si>
  <si>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</si>
  <si>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</si>
  <si>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</si>
  <si>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</si>
  <si>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</si>
  <si>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</si>
  <si>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</si>
  <si>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</si>
  <si>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</si>
  <si>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</si>
  <si>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</si>
  <si>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</si>
  <si>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</si>
  <si>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</si>
  <si>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</si>
  <si>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</si>
  <si>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15.020.0041-0</t>
  </si>
  <si>
    <t>15.020.0041-A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</si>
  <si>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</si>
  <si>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</si>
  <si>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</si>
  <si>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</si>
  <si>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</si>
  <si>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</si>
  <si>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</si>
  <si>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</si>
  <si>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</si>
  <si>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</si>
  <si>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</si>
  <si>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</si>
  <si>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</si>
  <si>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</si>
  <si>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</si>
  <si>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</si>
  <si>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</si>
  <si>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</si>
  <si>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</si>
  <si>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</si>
  <si>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</si>
  <si>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</si>
  <si>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</si>
  <si>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</si>
  <si>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</si>
  <si>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</si>
  <si>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</si>
  <si>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</si>
  <si>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</si>
  <si>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</si>
  <si>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15.020.0105-0</t>
  </si>
  <si>
    <t>15.020.0105-A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</si>
  <si>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</si>
  <si>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</si>
  <si>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</si>
  <si>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</si>
  <si>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</si>
  <si>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</si>
  <si>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</si>
  <si>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</si>
  <si>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</si>
  <si>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</si>
  <si>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</si>
  <si>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</si>
  <si>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</si>
  <si>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</si>
  <si>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</si>
  <si>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</si>
  <si>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</si>
  <si>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</si>
  <si>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</si>
  <si>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</si>
  <si>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</si>
  <si>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</si>
  <si>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15.020.0175-0</t>
  </si>
  <si>
    <t>15.020.0175-A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</si>
  <si>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</si>
  <si>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</si>
  <si>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</si>
  <si>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</si>
  <si>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</si>
  <si>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</si>
  <si>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</si>
  <si>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</si>
  <si>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</si>
  <si>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</si>
  <si>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</si>
  <si>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</si>
  <si>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</si>
  <si>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</si>
  <si>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</si>
  <si>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</si>
  <si>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</si>
  <si>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</si>
  <si>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</si>
  <si>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</si>
  <si>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</si>
  <si>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</si>
  <si>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</si>
  <si>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</si>
  <si>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</si>
  <si>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</si>
  <si>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</si>
  <si>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</si>
  <si>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</si>
  <si>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</si>
  <si>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15.028.0028-0</t>
  </si>
  <si>
    <t>15.028.0028-A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</si>
  <si>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</si>
  <si>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</si>
  <si>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</si>
  <si>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</si>
  <si>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</si>
  <si>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</si>
  <si>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</si>
  <si>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</si>
  <si>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</si>
  <si>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</si>
  <si>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</si>
  <si>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</si>
  <si>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</si>
  <si>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</si>
  <si>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</si>
  <si>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</si>
  <si>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</si>
  <si>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</si>
  <si>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</si>
  <si>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</si>
  <si>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</si>
  <si>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</si>
  <si>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</si>
  <si>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</si>
  <si>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</si>
  <si>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</si>
  <si>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</si>
  <si>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</si>
  <si>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</si>
  <si>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</si>
  <si>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</si>
  <si>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</si>
  <si>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</si>
  <si>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</si>
  <si>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</si>
  <si>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</si>
  <si>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</si>
  <si>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</si>
  <si>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</si>
  <si>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</si>
  <si>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</si>
  <si>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</si>
  <si>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</si>
  <si>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</si>
  <si>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</si>
  <si>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</si>
  <si>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</si>
  <si>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</si>
  <si>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</si>
  <si>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</si>
  <si>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</si>
  <si>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</si>
  <si>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</si>
  <si>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</si>
  <si>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</si>
  <si>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</si>
  <si>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</si>
  <si>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</si>
  <si>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</si>
  <si>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</si>
  <si>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</si>
  <si>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</si>
  <si>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</si>
  <si>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</si>
  <si>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</si>
  <si>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</si>
  <si>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</si>
  <si>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</si>
  <si>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</si>
  <si>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</si>
  <si>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</si>
  <si>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</si>
  <si>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</si>
  <si>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</si>
  <si>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</si>
  <si>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</si>
  <si>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</si>
  <si>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</si>
  <si>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15.029.0200-0</t>
  </si>
  <si>
    <t>15.029.0200-A</t>
  </si>
  <si>
    <t>15.029.0202-0</t>
  </si>
  <si>
    <t>15.029.0202-A</t>
  </si>
  <si>
    <t>15.029.0204-0</t>
  </si>
  <si>
    <t>15.029.0204-A</t>
  </si>
  <si>
    <t>15.029.0210-0</t>
  </si>
  <si>
    <t>15.029.0210-A</t>
  </si>
  <si>
    <t>15.029.0212-0</t>
  </si>
  <si>
    <t>15.029.0212-A</t>
  </si>
  <si>
    <t>15.029.0215-0</t>
  </si>
  <si>
    <t>15.029.0215-A</t>
  </si>
  <si>
    <t>15.029.0217-0</t>
  </si>
  <si>
    <t>15.029.0217-A</t>
  </si>
  <si>
    <t>15.029.0219-0</t>
  </si>
  <si>
    <t>15.029.0219-A</t>
  </si>
  <si>
    <t>15.029.0227-0</t>
  </si>
  <si>
    <t>15.029.0227-A</t>
  </si>
  <si>
    <t>15.029.0240-0</t>
  </si>
  <si>
    <t>15.029.0240-A</t>
  </si>
  <si>
    <t>15.029.0242-0</t>
  </si>
  <si>
    <t>15.029.0242-A</t>
  </si>
  <si>
    <t>15.029.0244-0</t>
  </si>
  <si>
    <t>15.029.0244-A</t>
  </si>
  <si>
    <t>15.029.0246-0</t>
  </si>
  <si>
    <t>15.029.0246-A</t>
  </si>
  <si>
    <t>15.029.0248-0</t>
  </si>
  <si>
    <t>15.029.0248-A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</si>
  <si>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</si>
  <si>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</si>
  <si>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</si>
  <si>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</si>
  <si>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</si>
  <si>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</si>
  <si>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</si>
  <si>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</si>
  <si>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</si>
  <si>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</si>
  <si>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</si>
  <si>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</si>
  <si>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</si>
  <si>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</si>
  <si>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</si>
  <si>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</si>
  <si>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</si>
  <si>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</si>
  <si>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</si>
  <si>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</si>
  <si>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</si>
  <si>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</si>
  <si>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</si>
  <si>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</si>
  <si>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</si>
  <si>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</si>
  <si>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</si>
  <si>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</si>
  <si>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</si>
  <si>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</si>
  <si>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</si>
  <si>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</si>
  <si>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</si>
  <si>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</si>
  <si>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</si>
  <si>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</si>
  <si>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</si>
  <si>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</si>
  <si>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</si>
  <si>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</si>
  <si>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</si>
  <si>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</si>
  <si>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</si>
  <si>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</si>
  <si>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</si>
  <si>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</si>
  <si>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</si>
  <si>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</si>
  <si>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</si>
  <si>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</si>
  <si>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</si>
  <si>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</si>
  <si>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</si>
  <si>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</si>
  <si>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</si>
  <si>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</si>
  <si>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</si>
  <si>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</si>
  <si>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</si>
  <si>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</si>
  <si>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</si>
  <si>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</si>
  <si>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</si>
  <si>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</si>
  <si>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</si>
  <si>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</si>
  <si>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</si>
  <si>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</si>
  <si>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</si>
  <si>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</si>
  <si>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</si>
  <si>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</si>
  <si>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</si>
  <si>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</si>
  <si>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</si>
  <si>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</si>
  <si>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15.031.0030-0</t>
  </si>
  <si>
    <t>15.031.0030-A</t>
  </si>
  <si>
    <t>15.031.0032-0</t>
  </si>
  <si>
    <t>15.031.0032-A</t>
  </si>
  <si>
    <t>15.031.0036-0</t>
  </si>
  <si>
    <t>15.031.0036-A</t>
  </si>
  <si>
    <t>15.031.0038-0</t>
  </si>
  <si>
    <t>15.031.0038-A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</si>
  <si>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</si>
  <si>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</si>
  <si>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</si>
  <si>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</si>
  <si>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</si>
  <si>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</si>
  <si>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</si>
  <si>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</si>
  <si>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</si>
  <si>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</si>
  <si>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</si>
  <si>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</si>
  <si>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</si>
  <si>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</si>
  <si>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</si>
  <si>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</si>
  <si>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</si>
  <si>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</si>
  <si>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</si>
  <si>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</si>
  <si>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</si>
  <si>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</si>
  <si>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</si>
  <si>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</si>
  <si>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</si>
  <si>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</si>
  <si>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</si>
  <si>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</si>
  <si>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</si>
  <si>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</si>
  <si>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</si>
  <si>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</si>
  <si>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</si>
  <si>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</si>
  <si>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</si>
  <si>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</si>
  <si>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</si>
  <si>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</si>
  <si>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</si>
  <si>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</si>
  <si>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</si>
  <si>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</si>
  <si>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</si>
  <si>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</si>
  <si>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</si>
  <si>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</si>
  <si>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</si>
  <si>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</si>
  <si>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</si>
  <si>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</si>
  <si>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</si>
  <si>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</si>
  <si>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</si>
  <si>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</si>
  <si>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</si>
  <si>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</si>
  <si>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</si>
  <si>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</si>
  <si>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</si>
  <si>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</si>
  <si>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</si>
  <si>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</si>
  <si>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</si>
  <si>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</si>
  <si>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</si>
  <si>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</si>
  <si>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</si>
  <si>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</si>
  <si>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</si>
  <si>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</si>
  <si>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</si>
  <si>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</si>
  <si>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</si>
  <si>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</si>
  <si>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</si>
  <si>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</si>
  <si>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</si>
  <si>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</si>
  <si>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</si>
  <si>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</si>
  <si>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</si>
  <si>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</si>
  <si>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</si>
  <si>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</si>
  <si>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</si>
  <si>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</si>
  <si>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</si>
  <si>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</si>
  <si>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</si>
  <si>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</si>
  <si>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</si>
  <si>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</si>
  <si>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</si>
  <si>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</si>
  <si>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</si>
  <si>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</si>
  <si>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</si>
  <si>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</si>
  <si>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</si>
  <si>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</si>
  <si>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</si>
  <si>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</si>
  <si>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</si>
  <si>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</si>
  <si>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</si>
  <si>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</si>
  <si>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</si>
  <si>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</si>
  <si>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</si>
  <si>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</si>
  <si>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</si>
  <si>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</si>
  <si>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</si>
  <si>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</si>
  <si>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</si>
  <si>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</si>
  <si>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</si>
  <si>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</si>
  <si>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</si>
  <si>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</si>
  <si>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</si>
  <si>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</si>
  <si>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</si>
  <si>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</si>
  <si>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</si>
  <si>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</si>
  <si>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</si>
  <si>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</si>
  <si>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</si>
  <si>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</si>
  <si>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</si>
  <si>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</si>
  <si>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</si>
  <si>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</si>
  <si>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</si>
  <si>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</si>
  <si>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</si>
  <si>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</si>
  <si>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</si>
  <si>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</si>
  <si>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</si>
  <si>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</si>
  <si>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</si>
  <si>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</si>
  <si>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</si>
  <si>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</si>
  <si>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</si>
  <si>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</si>
  <si>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</si>
  <si>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</si>
  <si>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</si>
  <si>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</si>
  <si>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</si>
  <si>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</si>
  <si>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</si>
  <si>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</si>
  <si>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</si>
  <si>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</si>
  <si>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</si>
  <si>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</si>
  <si>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</si>
  <si>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</si>
  <si>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</si>
  <si>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</si>
  <si>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</si>
  <si>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</si>
  <si>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</si>
  <si>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</si>
  <si>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</si>
  <si>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</si>
  <si>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</si>
  <si>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</si>
  <si>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</si>
  <si>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</si>
  <si>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</si>
  <si>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</si>
  <si>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</si>
  <si>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</si>
  <si>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</si>
  <si>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</si>
  <si>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</si>
  <si>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</si>
  <si>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</si>
  <si>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</si>
  <si>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</si>
  <si>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</si>
  <si>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</si>
  <si>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</si>
  <si>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</si>
  <si>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</si>
  <si>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</si>
  <si>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</si>
  <si>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</si>
  <si>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</si>
  <si>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</si>
  <si>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</si>
  <si>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</si>
  <si>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</si>
  <si>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</si>
  <si>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</si>
  <si>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</si>
  <si>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</si>
  <si>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</si>
  <si>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</si>
  <si>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</si>
  <si>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</si>
  <si>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</si>
  <si>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</si>
  <si>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</si>
  <si>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</si>
  <si>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</si>
  <si>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</si>
  <si>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</si>
  <si>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</si>
  <si>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</si>
  <si>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</si>
  <si>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</si>
  <si>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</si>
  <si>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</si>
  <si>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</si>
  <si>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</si>
  <si>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</si>
  <si>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</si>
  <si>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</si>
  <si>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</si>
  <si>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</si>
  <si>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</si>
  <si>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</si>
  <si>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</si>
  <si>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</si>
  <si>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</si>
  <si>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</si>
  <si>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</si>
  <si>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</si>
  <si>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</si>
  <si>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</si>
  <si>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</si>
  <si>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</si>
  <si>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</si>
  <si>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</si>
  <si>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</si>
  <si>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</si>
  <si>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</si>
  <si>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</si>
  <si>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</si>
  <si>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</si>
  <si>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</si>
  <si>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</si>
  <si>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</si>
  <si>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</si>
  <si>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</si>
  <si>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</si>
  <si>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</si>
  <si>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</si>
  <si>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</si>
  <si>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</si>
  <si>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</si>
  <si>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</si>
  <si>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</si>
  <si>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</si>
  <si>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</si>
  <si>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</si>
  <si>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</si>
  <si>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</si>
  <si>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</si>
  <si>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</si>
  <si>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</si>
  <si>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</si>
  <si>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</si>
  <si>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</si>
  <si>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</si>
  <si>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</si>
  <si>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</si>
  <si>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</si>
  <si>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</si>
  <si>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</si>
  <si>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</si>
  <si>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</si>
  <si>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</si>
  <si>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</si>
  <si>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</si>
  <si>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</si>
  <si>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</si>
  <si>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</si>
  <si>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</si>
  <si>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</si>
  <si>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</si>
  <si>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</si>
  <si>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</si>
  <si>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</si>
  <si>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</si>
  <si>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</si>
  <si>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</si>
  <si>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</si>
  <si>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</si>
  <si>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</si>
  <si>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</si>
  <si>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</si>
  <si>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</si>
  <si>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</si>
  <si>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</si>
  <si>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</si>
  <si>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</si>
  <si>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</si>
  <si>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</si>
  <si>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</si>
  <si>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</si>
  <si>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</si>
  <si>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</si>
  <si>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</si>
  <si>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</si>
  <si>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</si>
  <si>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</si>
  <si>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</si>
  <si>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</si>
  <si>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</si>
  <si>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</si>
  <si>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</si>
  <si>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</si>
  <si>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</si>
  <si>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</si>
  <si>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</si>
  <si>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</si>
  <si>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</si>
  <si>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</si>
  <si>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</si>
  <si>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</si>
  <si>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</si>
  <si>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</si>
  <si>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</si>
  <si>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</si>
  <si>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</si>
  <si>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</si>
  <si>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</si>
  <si>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</si>
  <si>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</si>
  <si>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</si>
  <si>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</si>
  <si>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</si>
  <si>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</si>
  <si>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</si>
  <si>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</si>
  <si>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</si>
  <si>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</si>
  <si>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</si>
  <si>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</si>
  <si>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</si>
  <si>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</si>
  <si>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</si>
  <si>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</si>
  <si>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</si>
  <si>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</si>
  <si>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</si>
  <si>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</si>
  <si>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</si>
  <si>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</si>
  <si>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</si>
  <si>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</si>
  <si>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</si>
  <si>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</si>
  <si>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</si>
  <si>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</si>
  <si>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</si>
  <si>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</si>
  <si>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</si>
  <si>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</si>
  <si>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</si>
  <si>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</si>
  <si>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</si>
  <si>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</si>
  <si>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</si>
  <si>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</si>
  <si>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</si>
  <si>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</si>
  <si>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</si>
  <si>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</si>
  <si>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</si>
  <si>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</si>
  <si>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</si>
  <si>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</si>
  <si>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</si>
  <si>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</si>
  <si>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</si>
  <si>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</si>
  <si>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</si>
  <si>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</si>
  <si>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</si>
  <si>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</si>
  <si>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</si>
  <si>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</si>
  <si>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</si>
  <si>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</si>
  <si>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</si>
  <si>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</si>
  <si>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</si>
  <si>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</si>
  <si>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</si>
  <si>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</si>
  <si>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</si>
  <si>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</si>
  <si>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</si>
  <si>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</si>
  <si>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</si>
  <si>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</si>
  <si>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</si>
  <si>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</si>
  <si>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</si>
  <si>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</si>
  <si>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</si>
  <si>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</si>
  <si>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</si>
  <si>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</si>
  <si>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</si>
  <si>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</si>
  <si>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</si>
  <si>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</si>
  <si>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</si>
  <si>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</si>
  <si>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</si>
  <si>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</si>
  <si>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</si>
  <si>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</si>
  <si>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</si>
  <si>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</si>
  <si>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</si>
  <si>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</si>
  <si>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</si>
  <si>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</si>
  <si>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</si>
  <si>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</si>
  <si>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</si>
  <si>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</si>
  <si>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</si>
  <si>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</si>
  <si>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</si>
  <si>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</si>
  <si>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</si>
  <si>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</si>
  <si>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</si>
  <si>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</si>
  <si>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</si>
  <si>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</si>
  <si>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</si>
  <si>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</si>
  <si>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</si>
  <si>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</si>
  <si>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</si>
  <si>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</si>
  <si>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</si>
  <si>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</si>
  <si>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</si>
  <si>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</si>
  <si>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</si>
  <si>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</si>
  <si>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</si>
  <si>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</si>
  <si>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</si>
  <si>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</si>
  <si>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</si>
  <si>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</si>
  <si>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</si>
  <si>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</si>
  <si>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</si>
  <si>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</si>
  <si>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</si>
  <si>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</si>
  <si>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</si>
  <si>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</si>
  <si>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</si>
  <si>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</si>
  <si>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</si>
  <si>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</si>
  <si>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</si>
  <si>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</si>
  <si>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</si>
  <si>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</si>
  <si>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15.038.0235-0</t>
  </si>
  <si>
    <t>15.038.0235-A</t>
  </si>
  <si>
    <t>15.038.0236-0</t>
  </si>
  <si>
    <t>15.038.0236-A</t>
  </si>
  <si>
    <t>15.038.0237-0</t>
  </si>
  <si>
    <t>15.038.0237-A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</si>
  <si>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</si>
  <si>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</si>
  <si>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</si>
  <si>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</si>
  <si>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</si>
  <si>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</si>
  <si>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</si>
  <si>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</si>
  <si>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</si>
  <si>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</si>
  <si>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</si>
  <si>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</si>
  <si>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</si>
  <si>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</si>
  <si>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</si>
  <si>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</si>
  <si>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</si>
  <si>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</si>
  <si>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</si>
  <si>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</si>
  <si>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</si>
  <si>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</si>
  <si>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</si>
  <si>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</si>
  <si>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</si>
  <si>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</si>
  <si>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</si>
  <si>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</si>
  <si>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</si>
  <si>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</si>
  <si>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</si>
  <si>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</si>
  <si>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</si>
  <si>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</si>
  <si>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</si>
  <si>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</si>
  <si>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</si>
  <si>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</si>
  <si>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</si>
  <si>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</si>
  <si>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</si>
  <si>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</si>
  <si>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</si>
  <si>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</si>
  <si>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</si>
  <si>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</si>
  <si>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</si>
  <si>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</si>
  <si>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</si>
  <si>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</si>
  <si>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</si>
  <si>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</si>
  <si>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</si>
  <si>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</si>
  <si>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</si>
  <si>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</si>
  <si>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</si>
  <si>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</si>
  <si>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</si>
  <si>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</si>
  <si>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</si>
  <si>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</si>
  <si>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</si>
  <si>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</si>
  <si>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</si>
  <si>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</si>
  <si>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</si>
  <si>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</si>
  <si>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</si>
  <si>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</si>
  <si>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</si>
  <si>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</si>
  <si>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</si>
  <si>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</si>
  <si>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</si>
  <si>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</si>
  <si>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</si>
  <si>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</si>
  <si>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</si>
  <si>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</si>
  <si>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</si>
  <si>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</si>
  <si>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</si>
  <si>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</si>
  <si>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</si>
  <si>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</si>
  <si>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</si>
  <si>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</si>
  <si>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</si>
  <si>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</si>
  <si>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</si>
  <si>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</si>
  <si>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</si>
  <si>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</si>
  <si>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</si>
  <si>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</si>
  <si>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</si>
  <si>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</si>
  <si>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</si>
  <si>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</si>
  <si>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</si>
  <si>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</si>
  <si>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</si>
  <si>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</si>
  <si>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</si>
  <si>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</si>
  <si>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</si>
  <si>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</si>
  <si>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</si>
  <si>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</si>
  <si>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</si>
  <si>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</si>
  <si>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</si>
  <si>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</si>
  <si>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</si>
  <si>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</si>
  <si>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</si>
  <si>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</si>
  <si>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</si>
  <si>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</si>
  <si>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</si>
  <si>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</si>
  <si>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</si>
  <si>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</si>
  <si>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</si>
  <si>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</si>
  <si>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</si>
  <si>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</si>
  <si>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</si>
  <si>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</si>
  <si>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</si>
  <si>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</si>
  <si>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</si>
  <si>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</si>
  <si>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</si>
  <si>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</si>
  <si>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</si>
  <si>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</si>
  <si>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</si>
  <si>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</si>
  <si>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</si>
  <si>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</si>
  <si>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</si>
  <si>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</si>
  <si>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</si>
  <si>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</si>
  <si>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</si>
  <si>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</si>
  <si>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</si>
  <si>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</si>
  <si>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</si>
  <si>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</si>
  <si>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</si>
  <si>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</si>
  <si>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</si>
  <si>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</si>
  <si>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</si>
  <si>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</si>
  <si>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</si>
  <si>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</si>
  <si>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</si>
  <si>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</si>
  <si>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</si>
  <si>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</si>
  <si>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</si>
  <si>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</si>
  <si>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</si>
  <si>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</si>
  <si>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</si>
  <si>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</si>
  <si>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</si>
  <si>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</si>
  <si>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</si>
  <si>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</si>
  <si>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</si>
  <si>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</si>
  <si>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</si>
  <si>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</si>
  <si>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</si>
  <si>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</si>
  <si>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</si>
  <si>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</si>
  <si>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</si>
  <si>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</si>
  <si>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</si>
  <si>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</si>
  <si>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</si>
  <si>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</si>
  <si>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</si>
  <si>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</si>
  <si>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</si>
  <si>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</si>
  <si>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</si>
  <si>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</si>
  <si>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</si>
  <si>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</si>
  <si>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</si>
  <si>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</si>
  <si>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</si>
  <si>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</si>
  <si>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</si>
  <si>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</si>
  <si>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</si>
  <si>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</si>
  <si>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</si>
  <si>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</si>
  <si>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</si>
  <si>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</si>
  <si>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</si>
  <si>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</si>
  <si>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</si>
  <si>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</si>
  <si>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</si>
  <si>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</si>
  <si>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</si>
  <si>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</si>
  <si>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</si>
  <si>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</si>
  <si>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</si>
  <si>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</si>
  <si>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</si>
  <si>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</si>
  <si>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</si>
  <si>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</si>
  <si>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</si>
  <si>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</si>
  <si>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</si>
  <si>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</si>
  <si>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</si>
  <si>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</si>
  <si>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</si>
  <si>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</si>
  <si>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</si>
  <si>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</si>
  <si>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</si>
  <si>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</si>
  <si>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</si>
  <si>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</si>
  <si>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</si>
  <si>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</si>
  <si>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</si>
  <si>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</si>
  <si>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</si>
  <si>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</si>
  <si>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</si>
  <si>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</si>
  <si>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</si>
  <si>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</si>
  <si>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</si>
  <si>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</si>
  <si>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</si>
  <si>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</si>
  <si>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</si>
  <si>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</si>
  <si>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</si>
  <si>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</si>
  <si>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</si>
  <si>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</si>
  <si>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</si>
  <si>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</si>
  <si>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</si>
  <si>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</si>
  <si>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</si>
  <si>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</si>
  <si>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</si>
  <si>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</si>
  <si>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</si>
  <si>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</si>
  <si>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</si>
  <si>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</si>
  <si>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</si>
  <si>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</si>
  <si>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</si>
  <si>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</si>
  <si>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</si>
  <si>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</si>
  <si>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</si>
  <si>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</si>
  <si>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</si>
  <si>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</si>
  <si>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</si>
  <si>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</si>
  <si>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</si>
  <si>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</si>
  <si>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</si>
  <si>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</si>
  <si>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</si>
  <si>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</si>
  <si>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</si>
  <si>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</si>
  <si>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</si>
  <si>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</si>
  <si>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</si>
  <si>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</si>
  <si>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</si>
  <si>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</si>
  <si>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</si>
  <si>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</si>
  <si>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</si>
  <si>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</si>
  <si>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</si>
  <si>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</si>
  <si>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</si>
  <si>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</si>
  <si>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</si>
  <si>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</si>
  <si>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</si>
  <si>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</si>
  <si>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</si>
  <si>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</si>
  <si>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</si>
  <si>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</si>
  <si>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</si>
  <si>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</si>
  <si>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</si>
  <si>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</si>
  <si>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</si>
  <si>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</si>
  <si>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</si>
  <si>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</si>
  <si>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</si>
  <si>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</si>
  <si>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</si>
  <si>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</si>
  <si>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</si>
  <si>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</si>
  <si>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</si>
  <si>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</si>
  <si>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</si>
  <si>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</si>
  <si>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</si>
  <si>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</si>
  <si>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</si>
  <si>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</si>
  <si>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</si>
  <si>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</si>
  <si>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</si>
  <si>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</si>
  <si>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</si>
  <si>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</si>
  <si>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</si>
  <si>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</si>
  <si>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</si>
  <si>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</si>
  <si>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</si>
  <si>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</si>
  <si>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</si>
  <si>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</si>
  <si>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</si>
  <si>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</si>
  <si>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</si>
  <si>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</si>
  <si>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</si>
  <si>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</si>
  <si>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</si>
  <si>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</si>
  <si>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</si>
  <si>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</si>
  <si>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</si>
  <si>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</si>
  <si>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</si>
  <si>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</si>
  <si>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</si>
  <si>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</si>
  <si>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</si>
  <si>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</si>
  <si>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</si>
  <si>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</si>
  <si>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</si>
  <si>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</si>
  <si>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</si>
  <si>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</si>
  <si>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</si>
  <si>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</si>
  <si>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</si>
  <si>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</si>
  <si>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</si>
  <si>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</si>
  <si>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</si>
  <si>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</si>
  <si>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</si>
  <si>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</si>
  <si>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</si>
  <si>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</si>
  <si>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</si>
  <si>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</si>
  <si>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</si>
  <si>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</si>
  <si>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</si>
  <si>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</si>
  <si>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</si>
  <si>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</si>
  <si>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</si>
  <si>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</si>
  <si>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</si>
  <si>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</si>
  <si>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</si>
  <si>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</si>
  <si>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</si>
  <si>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</si>
  <si>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</si>
  <si>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</si>
  <si>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</si>
  <si>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</si>
  <si>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</si>
  <si>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</si>
  <si>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</si>
  <si>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</si>
  <si>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</si>
  <si>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</si>
  <si>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</si>
  <si>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</si>
  <si>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</si>
  <si>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</si>
  <si>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</si>
  <si>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</si>
  <si>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</si>
  <si>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</si>
  <si>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</si>
  <si>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</si>
  <si>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</si>
  <si>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</si>
  <si>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</si>
  <si>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</si>
  <si>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</si>
  <si>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</si>
  <si>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</si>
  <si>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</si>
  <si>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</si>
  <si>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</si>
  <si>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</si>
  <si>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</si>
  <si>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</si>
  <si>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</si>
  <si>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</si>
  <si>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</si>
  <si>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</si>
  <si>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</si>
  <si>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</si>
  <si>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</si>
  <si>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</si>
  <si>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</si>
  <si>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</si>
  <si>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</si>
  <si>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</si>
  <si>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</si>
  <si>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</si>
  <si>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</si>
  <si>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</si>
  <si>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</si>
  <si>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</si>
  <si>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</si>
  <si>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</si>
  <si>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</si>
  <si>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</si>
  <si>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</si>
  <si>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</si>
  <si>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</si>
  <si>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</si>
  <si>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</si>
  <si>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</si>
  <si>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</si>
  <si>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</si>
  <si>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</si>
  <si>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</si>
  <si>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</si>
  <si>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</si>
  <si>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</si>
  <si>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</si>
  <si>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</si>
  <si>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</si>
  <si>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</si>
  <si>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</si>
  <si>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</si>
  <si>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</si>
  <si>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</si>
  <si>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</si>
  <si>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</si>
  <si>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</si>
  <si>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</si>
  <si>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</si>
  <si>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</si>
  <si>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</si>
  <si>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</si>
  <si>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</si>
  <si>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</si>
  <si>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</si>
  <si>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</si>
  <si>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</si>
  <si>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</si>
  <si>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</si>
  <si>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</si>
  <si>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</si>
  <si>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</si>
  <si>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</si>
  <si>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</si>
  <si>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</si>
  <si>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</si>
  <si>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</si>
  <si>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</si>
  <si>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</si>
  <si>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</si>
  <si>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</si>
  <si>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</si>
  <si>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</si>
  <si>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</si>
  <si>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</si>
  <si>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</si>
  <si>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</si>
  <si>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</si>
  <si>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</si>
  <si>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</si>
  <si>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</si>
  <si>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</si>
  <si>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</si>
  <si>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</si>
  <si>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</si>
  <si>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</si>
  <si>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</si>
  <si>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</si>
  <si>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</si>
  <si>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</si>
  <si>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</si>
  <si>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</si>
  <si>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</si>
  <si>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</si>
  <si>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</si>
  <si>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</si>
  <si>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</si>
  <si>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</si>
  <si>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</si>
  <si>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</si>
  <si>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</si>
  <si>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</si>
  <si>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</si>
  <si>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</si>
  <si>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</si>
  <si>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</si>
  <si>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</si>
  <si>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</si>
  <si>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</si>
  <si>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</si>
  <si>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</si>
  <si>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</si>
  <si>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</si>
  <si>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</si>
  <si>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</si>
  <si>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</si>
  <si>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</si>
  <si>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</si>
  <si>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</si>
  <si>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</si>
  <si>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</si>
  <si>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</si>
  <si>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</si>
  <si>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</si>
  <si>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</si>
  <si>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</si>
  <si>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</si>
  <si>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</si>
  <si>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</si>
  <si>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</si>
  <si>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</si>
  <si>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</si>
  <si>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</si>
  <si>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</si>
  <si>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</si>
  <si>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</si>
  <si>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</si>
  <si>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</si>
  <si>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</si>
  <si>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</si>
  <si>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</si>
  <si>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</si>
  <si>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</si>
  <si>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</si>
  <si>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</si>
  <si>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</si>
  <si>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</si>
  <si>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</si>
  <si>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</si>
  <si>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</si>
  <si>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</si>
  <si>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</si>
  <si>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</si>
  <si>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</si>
  <si>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</si>
  <si>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</si>
  <si>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</si>
  <si>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</si>
  <si>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</si>
  <si>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</si>
  <si>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</si>
  <si>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</si>
  <si>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</si>
  <si>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</si>
  <si>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</si>
  <si>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</si>
  <si>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</si>
  <si>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</si>
  <si>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</si>
  <si>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</si>
  <si>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</si>
  <si>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</si>
  <si>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</si>
  <si>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</si>
  <si>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</si>
  <si>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</si>
  <si>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</si>
  <si>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</si>
  <si>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</si>
  <si>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</si>
  <si>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</si>
  <si>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</si>
  <si>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</si>
  <si>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</si>
  <si>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</si>
  <si>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</si>
  <si>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</si>
  <si>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</si>
  <si>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</si>
  <si>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</si>
  <si>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</si>
  <si>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</si>
  <si>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</si>
  <si>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</si>
  <si>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</si>
  <si>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</si>
  <si>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</si>
  <si>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</si>
  <si>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</si>
  <si>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</si>
  <si>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</si>
  <si>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</si>
  <si>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</si>
  <si>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</si>
  <si>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</si>
  <si>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</si>
  <si>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</si>
  <si>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</si>
  <si>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</si>
  <si>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</si>
  <si>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</si>
  <si>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</si>
  <si>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</si>
  <si>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</si>
  <si>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</si>
  <si>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</si>
  <si>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</si>
  <si>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</si>
  <si>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</si>
  <si>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</si>
  <si>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</si>
  <si>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</si>
  <si>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</si>
  <si>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</si>
  <si>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</si>
  <si>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</si>
  <si>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</si>
  <si>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</si>
  <si>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</si>
  <si>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</si>
  <si>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</si>
  <si>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</si>
  <si>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</si>
  <si>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</si>
  <si>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</si>
  <si>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</si>
  <si>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</si>
  <si>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</si>
  <si>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</si>
  <si>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</si>
  <si>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</si>
  <si>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</si>
  <si>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</si>
  <si>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</si>
  <si>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</si>
  <si>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</si>
  <si>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</si>
  <si>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</si>
  <si>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</si>
  <si>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</si>
  <si>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</si>
  <si>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</si>
  <si>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</si>
  <si>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</si>
  <si>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</si>
  <si>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</si>
  <si>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</si>
  <si>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</si>
  <si>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</si>
  <si>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</si>
  <si>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</si>
  <si>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</si>
  <si>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</si>
  <si>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</si>
  <si>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</si>
  <si>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</si>
  <si>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</si>
  <si>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</si>
  <si>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</si>
  <si>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</si>
  <si>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</si>
  <si>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</si>
  <si>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</si>
  <si>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</si>
  <si>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</si>
  <si>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</si>
  <si>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</si>
  <si>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</si>
  <si>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</si>
  <si>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</si>
  <si>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</si>
  <si>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</si>
  <si>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</si>
  <si>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</si>
  <si>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</si>
  <si>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</si>
  <si>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</si>
  <si>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</si>
  <si>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</si>
  <si>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</si>
  <si>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</si>
  <si>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</si>
  <si>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</si>
  <si>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</si>
  <si>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</si>
  <si>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</si>
  <si>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</si>
  <si>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</si>
  <si>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</si>
  <si>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</si>
  <si>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</si>
  <si>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</si>
  <si>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</si>
  <si>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</si>
  <si>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</si>
  <si>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</si>
  <si>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</si>
  <si>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</si>
  <si>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</si>
  <si>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</si>
  <si>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</si>
  <si>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</si>
  <si>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</si>
  <si>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</si>
  <si>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</si>
  <si>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</si>
  <si>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</si>
  <si>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</si>
  <si>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</si>
  <si>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</si>
  <si>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</si>
  <si>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</si>
  <si>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</si>
  <si>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</si>
  <si>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</si>
  <si>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</si>
  <si>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</si>
  <si>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</si>
  <si>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</si>
  <si>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</si>
  <si>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</si>
  <si>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</si>
  <si>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</si>
  <si>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</si>
  <si>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</si>
  <si>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</si>
  <si>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</si>
  <si>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</si>
  <si>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</si>
  <si>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</si>
  <si>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</si>
  <si>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</si>
  <si>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</si>
  <si>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</si>
  <si>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</si>
  <si>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</si>
  <si>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</si>
  <si>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</si>
  <si>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</si>
  <si>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</si>
  <si>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</si>
  <si>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</si>
  <si>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</si>
  <si>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</si>
  <si>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</si>
  <si>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</si>
  <si>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</si>
  <si>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</si>
  <si>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</si>
  <si>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</si>
  <si>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</si>
  <si>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</si>
  <si>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</si>
  <si>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</si>
  <si>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</si>
  <si>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</si>
  <si>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</si>
  <si>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</si>
  <si>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</si>
  <si>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</si>
  <si>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</si>
  <si>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</si>
  <si>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</si>
  <si>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</si>
  <si>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</si>
  <si>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</si>
  <si>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</si>
  <si>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</si>
  <si>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</si>
  <si>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</si>
  <si>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</si>
  <si>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</si>
  <si>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</si>
  <si>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</si>
  <si>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</si>
  <si>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</si>
  <si>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</si>
  <si>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</si>
  <si>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</si>
  <si>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</si>
  <si>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</si>
  <si>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</si>
  <si>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</si>
  <si>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</si>
  <si>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</si>
  <si>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</si>
  <si>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</si>
  <si>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</si>
  <si>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</si>
  <si>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</si>
  <si>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</si>
  <si>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</si>
  <si>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</si>
  <si>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</si>
  <si>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</si>
  <si>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</si>
  <si>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</si>
  <si>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</si>
  <si>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</si>
  <si>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</si>
  <si>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</si>
  <si>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</si>
  <si>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</si>
  <si>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</si>
  <si>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</si>
  <si>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</si>
  <si>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</si>
  <si>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</si>
  <si>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</si>
  <si>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</si>
  <si>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</si>
  <si>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</si>
  <si>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16.010.0020-0</t>
  </si>
  <si>
    <t>16.010.0020-A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</si>
  <si>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</si>
  <si>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</si>
  <si>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</si>
  <si>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</si>
  <si>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</si>
  <si>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</si>
  <si>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</si>
  <si>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</si>
  <si>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</si>
  <si>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</si>
  <si>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</si>
  <si>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</si>
  <si>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</si>
  <si>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</si>
  <si>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</si>
  <si>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</si>
  <si>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</si>
  <si>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</si>
  <si>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</si>
  <si>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</si>
  <si>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</si>
  <si>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</si>
  <si>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</si>
  <si>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</si>
  <si>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</si>
  <si>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</si>
  <si>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</si>
  <si>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</si>
  <si>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</si>
  <si>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</si>
  <si>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</si>
  <si>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</si>
  <si>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</si>
  <si>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</si>
  <si>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</si>
  <si>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</si>
  <si>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</si>
  <si>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</si>
  <si>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</si>
  <si>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</si>
  <si>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</si>
  <si>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</si>
  <si>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16.020.0005-0</t>
  </si>
  <si>
    <t>16.020.0005-A</t>
  </si>
  <si>
    <t>16.020.0008-0</t>
  </si>
  <si>
    <t>16.020.0008-A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</si>
  <si>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</si>
  <si>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</si>
  <si>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</si>
  <si>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</si>
  <si>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</si>
  <si>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</si>
  <si>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</si>
  <si>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</si>
  <si>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</si>
  <si>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</si>
  <si>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</si>
  <si>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</si>
  <si>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</si>
  <si>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</si>
  <si>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</si>
  <si>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</si>
  <si>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16.022.0011-0</t>
  </si>
  <si>
    <t>16.022.0011-A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</si>
  <si>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</si>
  <si>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</si>
  <si>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</si>
  <si>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</si>
  <si>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</si>
  <si>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</si>
  <si>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</si>
  <si>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</si>
  <si>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</si>
  <si>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</si>
  <si>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</si>
  <si>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</si>
  <si>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</si>
  <si>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</si>
  <si>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</si>
  <si>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</si>
  <si>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</si>
  <si>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</si>
  <si>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</si>
  <si>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</si>
  <si>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</si>
  <si>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</si>
  <si>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</si>
  <si>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</si>
  <si>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</si>
  <si>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</si>
  <si>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</si>
  <si>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</si>
  <si>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</si>
  <si>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</si>
  <si>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</si>
  <si>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</si>
  <si>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</si>
  <si>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</si>
  <si>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</si>
  <si>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</si>
  <si>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</si>
  <si>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</si>
  <si>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</si>
  <si>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</si>
  <si>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</si>
  <si>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</si>
  <si>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</si>
  <si>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</si>
  <si>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</si>
  <si>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</si>
  <si>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</si>
  <si>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</si>
  <si>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</si>
  <si>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</si>
  <si>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</si>
  <si>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</si>
  <si>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</si>
  <si>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</si>
  <si>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</si>
  <si>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</si>
  <si>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</si>
  <si>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</si>
  <si>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</si>
  <si>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</si>
  <si>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</si>
  <si>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</si>
  <si>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</si>
  <si>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</si>
  <si>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</si>
  <si>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</si>
  <si>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</si>
  <si>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</si>
  <si>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</si>
  <si>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</si>
  <si>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</si>
  <si>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</si>
  <si>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</si>
  <si>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</si>
  <si>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</si>
  <si>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</si>
  <si>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</si>
  <si>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</si>
  <si>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</si>
  <si>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</si>
  <si>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</si>
  <si>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</si>
  <si>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</si>
  <si>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</si>
  <si>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</si>
  <si>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</si>
  <si>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</si>
  <si>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</si>
  <si>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</si>
  <si>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</si>
  <si>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</si>
  <si>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</si>
  <si>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</si>
  <si>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</si>
  <si>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</si>
  <si>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</si>
  <si>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</si>
  <si>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</si>
  <si>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</si>
  <si>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</si>
  <si>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</si>
  <si>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</si>
  <si>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</si>
  <si>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</si>
  <si>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</si>
  <si>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</si>
  <si>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</si>
  <si>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</si>
  <si>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</si>
  <si>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</si>
  <si>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</si>
  <si>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</si>
  <si>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</si>
  <si>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</si>
  <si>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</si>
  <si>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</si>
  <si>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</si>
  <si>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</si>
  <si>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</si>
  <si>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</si>
  <si>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</si>
  <si>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</si>
  <si>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</si>
  <si>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</si>
  <si>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</si>
  <si>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</si>
  <si>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</si>
  <si>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</si>
  <si>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</si>
  <si>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</si>
  <si>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</si>
  <si>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</si>
  <si>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</si>
  <si>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</si>
  <si>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</si>
  <si>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</si>
  <si>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</si>
  <si>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</si>
  <si>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</si>
  <si>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</si>
  <si>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</si>
  <si>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</si>
  <si>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</si>
  <si>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</si>
  <si>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</si>
  <si>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</si>
  <si>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</si>
  <si>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</si>
  <si>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</si>
  <si>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</si>
  <si>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</si>
  <si>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</si>
  <si>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</si>
  <si>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</si>
  <si>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</si>
  <si>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</si>
  <si>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</si>
  <si>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</si>
  <si>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</si>
  <si>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</si>
  <si>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</si>
  <si>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</si>
  <si>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</si>
  <si>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</si>
  <si>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</si>
  <si>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</si>
  <si>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</si>
  <si>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</si>
  <si>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</si>
  <si>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</si>
  <si>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</si>
  <si>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</si>
  <si>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</si>
  <si>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</si>
  <si>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</si>
  <si>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</si>
  <si>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</si>
  <si>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</si>
  <si>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</si>
  <si>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</si>
  <si>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</si>
  <si>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</si>
  <si>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</si>
  <si>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</si>
  <si>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</si>
  <si>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</si>
  <si>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</si>
  <si>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</si>
  <si>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</si>
  <si>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</si>
  <si>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</si>
  <si>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</si>
  <si>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</si>
  <si>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</si>
  <si>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</si>
  <si>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</si>
  <si>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</si>
  <si>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</si>
  <si>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</si>
  <si>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</si>
  <si>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</si>
  <si>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</si>
  <si>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</si>
  <si>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</si>
  <si>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</si>
  <si>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</si>
  <si>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</si>
  <si>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</si>
  <si>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</si>
  <si>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</si>
  <si>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</si>
  <si>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</si>
  <si>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</si>
  <si>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</si>
  <si>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</si>
  <si>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</si>
  <si>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</si>
  <si>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</si>
  <si>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</si>
  <si>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</si>
  <si>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</si>
  <si>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</si>
  <si>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</si>
  <si>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</si>
  <si>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</si>
  <si>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</si>
  <si>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</si>
  <si>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</si>
  <si>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</si>
  <si>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</si>
  <si>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</si>
  <si>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</si>
  <si>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</si>
  <si>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</si>
  <si>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</si>
  <si>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</si>
  <si>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</si>
  <si>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</si>
  <si>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</si>
  <si>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</si>
  <si>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</si>
  <si>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</si>
  <si>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</si>
  <si>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</si>
  <si>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</si>
  <si>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</si>
  <si>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</si>
  <si>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</si>
  <si>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</si>
  <si>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</si>
  <si>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</si>
  <si>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</si>
  <si>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</si>
  <si>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</si>
  <si>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</si>
  <si>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</si>
  <si>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</si>
  <si>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</si>
  <si>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</si>
  <si>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</si>
  <si>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</si>
  <si>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</si>
  <si>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</si>
  <si>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</si>
  <si>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</si>
  <si>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</si>
  <si>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</si>
  <si>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</si>
  <si>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</si>
  <si>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</si>
  <si>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</si>
  <si>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</si>
  <si>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</si>
  <si>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</si>
  <si>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</si>
  <si>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</si>
  <si>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</si>
  <si>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</si>
  <si>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</si>
  <si>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</si>
  <si>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</si>
  <si>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</si>
  <si>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</si>
  <si>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</si>
  <si>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</si>
  <si>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</si>
  <si>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</si>
  <si>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</si>
  <si>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</si>
  <si>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</si>
  <si>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</si>
  <si>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</si>
  <si>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</si>
  <si>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</si>
  <si>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</si>
  <si>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</si>
  <si>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</si>
  <si>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</si>
  <si>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</si>
  <si>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</si>
  <si>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</si>
  <si>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</si>
  <si>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</si>
  <si>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</si>
  <si>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</si>
  <si>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</si>
  <si>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</si>
  <si>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</si>
  <si>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</si>
  <si>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</si>
  <si>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</si>
  <si>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</si>
  <si>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</si>
  <si>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</si>
  <si>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</si>
  <si>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</si>
  <si>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</si>
  <si>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</si>
  <si>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</si>
  <si>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</si>
  <si>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</si>
  <si>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</si>
  <si>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</si>
  <si>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</si>
  <si>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17.040.0050-0</t>
  </si>
  <si>
    <t>17.040.0050-A</t>
  </si>
  <si>
    <t>18.002.0010-0</t>
  </si>
  <si>
    <t>18.002.0010-A</t>
  </si>
  <si>
    <t>18.002.0012-0</t>
  </si>
  <si>
    <t>18.002.0012-A</t>
  </si>
  <si>
    <t>18.002.0014-0</t>
  </si>
  <si>
    <t>18.002.0014-A</t>
  </si>
  <si>
    <t>18.002.0016-0</t>
  </si>
  <si>
    <t>18.002.0016-A</t>
  </si>
  <si>
    <t>18.002.0019-0</t>
  </si>
  <si>
    <t>18.002.0019-A</t>
  </si>
  <si>
    <t>18.002.0020-0</t>
  </si>
  <si>
    <t>18.002.0020-A</t>
  </si>
  <si>
    <t>18.002.0021-0</t>
  </si>
  <si>
    <t>18.002.0021-A</t>
  </si>
  <si>
    <t>18.002.0022-0</t>
  </si>
  <si>
    <t>18.002.0022-A</t>
  </si>
  <si>
    <t>18.002.0024-0</t>
  </si>
  <si>
    <t>18.002.0024-A</t>
  </si>
  <si>
    <t>18.002.0025-0</t>
  </si>
  <si>
    <t>18.002.0025-A</t>
  </si>
  <si>
    <t>18.002.0026-0</t>
  </si>
  <si>
    <t>18.002.0026-A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</si>
  <si>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</si>
  <si>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</si>
  <si>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</si>
  <si>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</si>
  <si>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</si>
  <si>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</si>
  <si>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</si>
  <si>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</si>
  <si>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</si>
  <si>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</si>
  <si>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</si>
  <si>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</si>
  <si>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</si>
  <si>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</si>
  <si>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18.002.0081-0</t>
  </si>
  <si>
    <t>18.002.0081-A</t>
  </si>
  <si>
    <t>18.002.0085-0</t>
  </si>
  <si>
    <t>18.002.0085-A</t>
  </si>
  <si>
    <t>18.002.0086-0</t>
  </si>
  <si>
    <t>18.002.0086-A</t>
  </si>
  <si>
    <t>18.002.0090-0</t>
  </si>
  <si>
    <t>18.002.0090-A</t>
  </si>
  <si>
    <t>18.002.0095-0</t>
  </si>
  <si>
    <t>18.002.0095-A</t>
  </si>
  <si>
    <t>18.003.0003-0</t>
  </si>
  <si>
    <t>18.003.0003-A</t>
  </si>
  <si>
    <t>18.003.0005-0</t>
  </si>
  <si>
    <t>18.003.0005-A</t>
  </si>
  <si>
    <t>18.003.0008-0</t>
  </si>
  <si>
    <t>18.003.0008-A</t>
  </si>
  <si>
    <t>18.003.0009-0</t>
  </si>
  <si>
    <t>18.003.0009-A</t>
  </si>
  <si>
    <t>18.003.0010-0</t>
  </si>
  <si>
    <t>18.003.0010-A</t>
  </si>
  <si>
    <t>18.003.0012-0</t>
  </si>
  <si>
    <t>18.003.0012-A</t>
  </si>
  <si>
    <t>18.003.0013-0</t>
  </si>
  <si>
    <t>18.003.0013-A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</si>
  <si>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</si>
  <si>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</si>
  <si>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</si>
  <si>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</si>
  <si>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</si>
  <si>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</si>
  <si>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</si>
  <si>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</si>
  <si>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</si>
  <si>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</si>
  <si>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</si>
  <si>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</si>
  <si>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</si>
  <si>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</si>
  <si>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</si>
  <si>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</si>
  <si>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</si>
  <si>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</si>
  <si>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</si>
  <si>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</si>
  <si>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18.005.0035-0</t>
  </si>
  <si>
    <t>18.005.0035-A</t>
  </si>
  <si>
    <t>18.006.0005-0</t>
  </si>
  <si>
    <t>18.006.0005-A</t>
  </si>
  <si>
    <t>18.006.0007-0</t>
  </si>
  <si>
    <t>18.006.0007-A</t>
  </si>
  <si>
    <t>18.006.0008-0</t>
  </si>
  <si>
    <t>18.006.0008-A</t>
  </si>
  <si>
    <t>18.006.0009-0</t>
  </si>
  <si>
    <t>18.006.0009-A</t>
  </si>
  <si>
    <t>18.006.0010-0</t>
  </si>
  <si>
    <t>18.006.0010-A</t>
  </si>
  <si>
    <t>18.006.0012-0</t>
  </si>
  <si>
    <t>18.006.0012-A</t>
  </si>
  <si>
    <t>18.006.0013-0</t>
  </si>
  <si>
    <t>18.006.0013-A</t>
  </si>
  <si>
    <t>18.006.0015-0</t>
  </si>
  <si>
    <t>18.006.0015-A</t>
  </si>
  <si>
    <t>18.006.0016-0</t>
  </si>
  <si>
    <t>18.006.0016-A</t>
  </si>
  <si>
    <t>18.006.0017-0</t>
  </si>
  <si>
    <t>18.006.0017-A</t>
  </si>
  <si>
    <t>18.006.0018-0</t>
  </si>
  <si>
    <t>18.006.0018-A</t>
  </si>
  <si>
    <t>18.006.0020-0</t>
  </si>
  <si>
    <t>18.006.0020-A</t>
  </si>
  <si>
    <t>18.006.0021-0</t>
  </si>
  <si>
    <t>18.006.0021-A</t>
  </si>
  <si>
    <t>18.006.0023-0</t>
  </si>
  <si>
    <t>18.006.0023-A</t>
  </si>
  <si>
    <t>18.006.0025-0</t>
  </si>
  <si>
    <t>18.006.0025-A</t>
  </si>
  <si>
    <t>18.006.0027-0</t>
  </si>
  <si>
    <t>18.006.0027-A</t>
  </si>
  <si>
    <t>18.006.0029-0</t>
  </si>
  <si>
    <t>18.006.0029-A</t>
  </si>
  <si>
    <t>18.006.0030-0</t>
  </si>
  <si>
    <t>18.006.0030-A</t>
  </si>
  <si>
    <t>18.006.0032-0</t>
  </si>
  <si>
    <t>18.006.0032-A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</si>
  <si>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</si>
  <si>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</si>
  <si>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</si>
  <si>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</si>
  <si>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</si>
  <si>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</si>
  <si>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</si>
  <si>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</si>
  <si>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</si>
  <si>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</si>
  <si>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</si>
  <si>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</si>
  <si>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</si>
  <si>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</si>
  <si>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</si>
  <si>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</si>
  <si>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</si>
  <si>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</si>
  <si>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</si>
  <si>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</si>
  <si>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</si>
  <si>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</si>
  <si>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</si>
  <si>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</si>
  <si>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</si>
  <si>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</si>
  <si>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</si>
  <si>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</si>
  <si>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</si>
  <si>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</si>
  <si>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</si>
  <si>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</si>
  <si>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</si>
  <si>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</si>
  <si>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</si>
  <si>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</si>
  <si>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</si>
  <si>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</si>
  <si>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</si>
  <si>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</si>
  <si>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</si>
  <si>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</si>
  <si>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</si>
  <si>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</si>
  <si>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</si>
  <si>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</si>
  <si>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</si>
  <si>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</si>
  <si>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</si>
  <si>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</si>
  <si>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</si>
  <si>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</si>
  <si>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</si>
  <si>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</si>
  <si>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</si>
  <si>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</si>
  <si>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</si>
  <si>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</si>
  <si>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</si>
  <si>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</si>
  <si>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</si>
  <si>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</si>
  <si>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</si>
  <si>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</si>
  <si>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</si>
  <si>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</si>
  <si>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</si>
  <si>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</si>
  <si>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18.009.0081-0</t>
  </si>
  <si>
    <t>18.009.0081-A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</si>
  <si>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</si>
  <si>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</si>
  <si>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</si>
  <si>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</si>
  <si>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</si>
  <si>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</si>
  <si>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</si>
  <si>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</si>
  <si>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</si>
  <si>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</si>
  <si>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</si>
  <si>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</si>
  <si>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</si>
  <si>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</si>
  <si>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</si>
  <si>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</si>
  <si>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</si>
  <si>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</si>
  <si>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</si>
  <si>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</si>
  <si>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</si>
  <si>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</si>
  <si>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</si>
  <si>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</si>
  <si>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</si>
  <si>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</si>
  <si>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</si>
  <si>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</si>
  <si>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</si>
  <si>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</si>
  <si>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</si>
  <si>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</si>
  <si>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</si>
  <si>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</si>
  <si>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</si>
  <si>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</si>
  <si>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</si>
  <si>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</si>
  <si>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</si>
  <si>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</si>
  <si>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</si>
  <si>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</si>
  <si>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</si>
  <si>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</si>
  <si>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</si>
  <si>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</si>
  <si>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</si>
  <si>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</si>
  <si>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</si>
  <si>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</si>
  <si>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</si>
  <si>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</si>
  <si>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</si>
  <si>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</si>
  <si>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</si>
  <si>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</si>
  <si>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18.013.0126-0</t>
  </si>
  <si>
    <t>18.013.0126-A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</si>
  <si>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</si>
  <si>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</si>
  <si>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</si>
  <si>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</si>
  <si>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</si>
  <si>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</si>
  <si>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</si>
  <si>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</si>
  <si>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</si>
  <si>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</si>
  <si>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</si>
  <si>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</si>
  <si>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</si>
  <si>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</si>
  <si>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</si>
  <si>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</si>
  <si>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</si>
  <si>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</si>
  <si>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</si>
  <si>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</si>
  <si>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</si>
  <si>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</si>
  <si>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</si>
  <si>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</si>
  <si>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</si>
  <si>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</si>
  <si>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</si>
  <si>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</si>
  <si>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18.013.0167-0</t>
  </si>
  <si>
    <t>18.013.0167-A</t>
  </si>
  <si>
    <t>18.013.0170-0</t>
  </si>
  <si>
    <t>18.013.0170-A</t>
  </si>
  <si>
    <t>18.015.0037-0</t>
  </si>
  <si>
    <t>18.015.0037-A</t>
  </si>
  <si>
    <t>18.015.0040-0</t>
  </si>
  <si>
    <t>18.015.0040-A</t>
  </si>
  <si>
    <t>18.015.0043-0</t>
  </si>
  <si>
    <t>18.015.0043-A</t>
  </si>
  <si>
    <t>18.015.0046-0</t>
  </si>
  <si>
    <t>18.015.0046-A</t>
  </si>
  <si>
    <t>18.015.0060-0</t>
  </si>
  <si>
    <t>18.015.0060-A</t>
  </si>
  <si>
    <t>18.015.0062-0</t>
  </si>
  <si>
    <t>18.015.0062-A</t>
  </si>
  <si>
    <t>18.015.0064-0</t>
  </si>
  <si>
    <t>18.015.0064-A</t>
  </si>
  <si>
    <t>18.015.0066-0</t>
  </si>
  <si>
    <t>18.015.0066-A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</si>
  <si>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</si>
  <si>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</si>
  <si>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</si>
  <si>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</si>
  <si>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</si>
  <si>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</si>
  <si>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</si>
  <si>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</si>
  <si>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</si>
  <si>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</si>
  <si>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</si>
  <si>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</si>
  <si>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</si>
  <si>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</si>
  <si>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</si>
  <si>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</si>
  <si>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</si>
  <si>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</si>
  <si>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</si>
  <si>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</si>
  <si>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</si>
  <si>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</si>
  <si>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</si>
  <si>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</si>
  <si>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</si>
  <si>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</si>
  <si>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</si>
  <si>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</si>
  <si>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</si>
  <si>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</si>
  <si>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</si>
  <si>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</si>
  <si>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</si>
  <si>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</si>
  <si>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</si>
  <si>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</si>
  <si>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</si>
  <si>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</si>
  <si>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</si>
  <si>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</si>
  <si>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</si>
  <si>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</si>
  <si>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</si>
  <si>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</si>
  <si>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</si>
  <si>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</si>
  <si>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</si>
  <si>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</si>
  <si>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</si>
  <si>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</si>
  <si>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</si>
  <si>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</si>
  <si>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</si>
  <si>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</si>
  <si>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</si>
  <si>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</si>
  <si>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</si>
  <si>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</si>
  <si>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</si>
  <si>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</si>
  <si>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</si>
  <si>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</si>
  <si>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</si>
  <si>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</si>
  <si>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</si>
  <si>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</si>
  <si>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</si>
  <si>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</si>
  <si>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</si>
  <si>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</si>
  <si>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</si>
  <si>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</si>
  <si>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</si>
  <si>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</si>
  <si>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18.016.0200-0</t>
  </si>
  <si>
    <t>18.016.0200-A</t>
  </si>
  <si>
    <t>18.016.0205-0</t>
  </si>
  <si>
    <t>18.016.0205-A</t>
  </si>
  <si>
    <t>18.016.0210-0</t>
  </si>
  <si>
    <t>18.016.0210-A</t>
  </si>
  <si>
    <t>18.016.0215-0</t>
  </si>
  <si>
    <t>18.016.0215-A</t>
  </si>
  <si>
    <t>18.016.0220-0</t>
  </si>
  <si>
    <t>18.016.0220-A</t>
  </si>
  <si>
    <t>18.016.0225-0</t>
  </si>
  <si>
    <t>18.016.0225-A</t>
  </si>
  <si>
    <t>18.016.0300-0</t>
  </si>
  <si>
    <t>18.016.0300-A</t>
  </si>
  <si>
    <t>18.016.0302-0</t>
  </si>
  <si>
    <t>18.016.0302-A</t>
  </si>
  <si>
    <t>18.016.0304-0</t>
  </si>
  <si>
    <t>18.016.0304-A</t>
  </si>
  <si>
    <t>18.016.0306-0</t>
  </si>
  <si>
    <t>18.016.0306-A</t>
  </si>
  <si>
    <t>18.016.0308-0</t>
  </si>
  <si>
    <t>18.016.0308-A</t>
  </si>
  <si>
    <t>18.016.0310-0</t>
  </si>
  <si>
    <t>18.016.0310-A</t>
  </si>
  <si>
    <t>18.016.0315-0</t>
  </si>
  <si>
    <t>18.016.0315-A</t>
  </si>
  <si>
    <t>18.016.0317-0</t>
  </si>
  <si>
    <t>18.016.0317-A</t>
  </si>
  <si>
    <t>18.016.0319-0</t>
  </si>
  <si>
    <t>18.016.0319-A</t>
  </si>
  <si>
    <t>18.016.0330-0</t>
  </si>
  <si>
    <t>18.016.0330-A</t>
  </si>
  <si>
    <t>18.016.0332-0</t>
  </si>
  <si>
    <t>18.016.0332-A</t>
  </si>
  <si>
    <t>18.016.0334-0</t>
  </si>
  <si>
    <t>18.016.0334-A</t>
  </si>
  <si>
    <t>18.016.0340-0</t>
  </si>
  <si>
    <t>18.016.0340-A</t>
  </si>
  <si>
    <t>18.016.0342-0</t>
  </si>
  <si>
    <t>18.016.0342-A</t>
  </si>
  <si>
    <t>18.016.0344-0</t>
  </si>
  <si>
    <t>18.016.0344-A</t>
  </si>
  <si>
    <t>18.016.0350-0</t>
  </si>
  <si>
    <t>18.016.0350-A</t>
  </si>
  <si>
    <t>18.016.0355-0</t>
  </si>
  <si>
    <t>18.016.0355-A</t>
  </si>
  <si>
    <t>18.016.0357-0</t>
  </si>
  <si>
    <t>18.016.0357-A</t>
  </si>
  <si>
    <t>18.016.0359-0</t>
  </si>
  <si>
    <t>18.016.0359-A</t>
  </si>
  <si>
    <t>18.016.0361-0</t>
  </si>
  <si>
    <t>18.016.0361-A</t>
  </si>
  <si>
    <t>18.017.0020-0</t>
  </si>
  <si>
    <t>18.017.0020-A</t>
  </si>
  <si>
    <t>18.017.0021-0</t>
  </si>
  <si>
    <t>18.017.0021-A</t>
  </si>
  <si>
    <t>18.017.0022-0</t>
  </si>
  <si>
    <t>18.017.0022-A</t>
  </si>
  <si>
    <t>18.017.0100-0</t>
  </si>
  <si>
    <t>18.017.0100-A</t>
  </si>
  <si>
    <t>18.017.0105-0</t>
  </si>
  <si>
    <t>18.017.0105-A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</si>
  <si>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</si>
  <si>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</si>
  <si>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</si>
  <si>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</si>
  <si>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</si>
  <si>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</si>
  <si>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</si>
  <si>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</si>
  <si>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</si>
  <si>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</si>
  <si>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</si>
  <si>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</si>
  <si>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</si>
  <si>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</si>
  <si>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</si>
  <si>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</si>
  <si>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</si>
  <si>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</si>
  <si>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18.018.0081-0</t>
  </si>
  <si>
    <t>18.018.0081-A</t>
  </si>
  <si>
    <t>18.018.0085-0</t>
  </si>
  <si>
    <t>18.018.0085-A</t>
  </si>
  <si>
    <t>18.018.0090-0</t>
  </si>
  <si>
    <t>18.018.0090-A</t>
  </si>
  <si>
    <t>18.018.0100-0</t>
  </si>
  <si>
    <t>18.018.0100-A</t>
  </si>
  <si>
    <t>18.018.0102-0</t>
  </si>
  <si>
    <t>18.018.0102-A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</si>
  <si>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</si>
  <si>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</si>
  <si>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</si>
  <si>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</si>
  <si>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</si>
  <si>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</si>
  <si>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</si>
  <si>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</si>
  <si>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</si>
  <si>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</si>
  <si>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</si>
  <si>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</si>
  <si>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</si>
  <si>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</si>
  <si>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</si>
  <si>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</si>
  <si>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</si>
  <si>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</si>
  <si>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</si>
  <si>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</si>
  <si>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18.021.0055-0</t>
  </si>
  <si>
    <t>18.021.0055-A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</si>
  <si>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</si>
  <si>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</si>
  <si>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</si>
  <si>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</si>
  <si>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</si>
  <si>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</si>
  <si>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</si>
  <si>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</si>
  <si>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</si>
  <si>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</si>
  <si>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</si>
  <si>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</si>
  <si>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</si>
  <si>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</si>
  <si>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</si>
  <si>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</si>
  <si>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</si>
  <si>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</si>
  <si>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</si>
  <si>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</si>
  <si>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18.023.0011-0</t>
  </si>
  <si>
    <t>18.023.0011-A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</si>
  <si>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</si>
  <si>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</si>
  <si>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</si>
  <si>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</si>
  <si>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</si>
  <si>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</si>
  <si>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</si>
  <si>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</si>
  <si>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</si>
  <si>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</si>
  <si>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</si>
  <si>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</si>
  <si>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</si>
  <si>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</si>
  <si>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</si>
  <si>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</si>
  <si>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</si>
  <si>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</si>
  <si>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</si>
  <si>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</si>
  <si>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</si>
  <si>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</si>
  <si>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</si>
  <si>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</si>
  <si>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</si>
  <si>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</si>
  <si>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</si>
  <si>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</si>
  <si>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</si>
  <si>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</si>
  <si>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18.025.0075-0</t>
  </si>
  <si>
    <t>18.025.0075-A</t>
  </si>
  <si>
    <t>18.025.0150-0</t>
  </si>
  <si>
    <t>18.025.0150-A</t>
  </si>
  <si>
    <t>18.026.0009-0</t>
  </si>
  <si>
    <t>18.026.0009-A</t>
  </si>
  <si>
    <t>18.026.0010-0</t>
  </si>
  <si>
    <t>18.026.0010-A</t>
  </si>
  <si>
    <t>18.026.0012-0</t>
  </si>
  <si>
    <t>18.026.0012-A</t>
  </si>
  <si>
    <t>18.026.0015-0</t>
  </si>
  <si>
    <t>18.026.0015-A</t>
  </si>
  <si>
    <t>18.026.0020-0</t>
  </si>
  <si>
    <t>18.026.0020-A</t>
  </si>
  <si>
    <t>18.027.0040-0</t>
  </si>
  <si>
    <t>18.027.0040-A</t>
  </si>
  <si>
    <t>18.027.0045-0</t>
  </si>
  <si>
    <t>18.027.0045-A</t>
  </si>
  <si>
    <t>18.027.0070-0</t>
  </si>
  <si>
    <t>18.027.0070-A</t>
  </si>
  <si>
    <t>18.027.0072-0</t>
  </si>
  <si>
    <t>18.027.0072-A</t>
  </si>
  <si>
    <t>18.027.0075-0</t>
  </si>
  <si>
    <t>18.027.0075-A</t>
  </si>
  <si>
    <t>18.027.0080-0</t>
  </si>
  <si>
    <t>18.027.0080-A</t>
  </si>
  <si>
    <t>18.027.0082-0</t>
  </si>
  <si>
    <t>18.027.0082-A</t>
  </si>
  <si>
    <t>18.027.0097-0</t>
  </si>
  <si>
    <t>18.027.0097-A</t>
  </si>
  <si>
    <t>18.027.0098-0</t>
  </si>
  <si>
    <t>18.027.0098-A</t>
  </si>
  <si>
    <t>18.027.0110-0</t>
  </si>
  <si>
    <t>18.027.0110-A</t>
  </si>
  <si>
    <t>18.027.0112-0</t>
  </si>
  <si>
    <t>18.027.0112-A</t>
  </si>
  <si>
    <t>18.027.0120-0</t>
  </si>
  <si>
    <t>18.027.0120-A</t>
  </si>
  <si>
    <t>18.027.0125-0</t>
  </si>
  <si>
    <t>18.027.0125-A</t>
  </si>
  <si>
    <t>18.027.0131-0</t>
  </si>
  <si>
    <t>18.027.0131-A</t>
  </si>
  <si>
    <t>18.027.0140-0</t>
  </si>
  <si>
    <t>18.027.0140-A</t>
  </si>
  <si>
    <t>18.027.0150-0</t>
  </si>
  <si>
    <t>18.027.0150-A</t>
  </si>
  <si>
    <t>18.027.0152-0</t>
  </si>
  <si>
    <t>18.027.0152-A</t>
  </si>
  <si>
    <t>18.027.0153-0</t>
  </si>
  <si>
    <t>18.027.0153-A</t>
  </si>
  <si>
    <t>18.027.0154-0</t>
  </si>
  <si>
    <t>18.027.0154-A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</si>
  <si>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</si>
  <si>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</si>
  <si>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</si>
  <si>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</si>
  <si>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</si>
  <si>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</si>
  <si>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</si>
  <si>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</si>
  <si>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</si>
  <si>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</si>
  <si>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</si>
  <si>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</si>
  <si>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</si>
  <si>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</si>
  <si>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</si>
  <si>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</si>
  <si>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</si>
  <si>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</si>
  <si>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</si>
  <si>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</si>
  <si>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</si>
  <si>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</si>
  <si>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</si>
  <si>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</si>
  <si>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</si>
  <si>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</si>
  <si>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</si>
  <si>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</si>
  <si>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</si>
  <si>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</si>
  <si>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</si>
  <si>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</si>
  <si>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</si>
  <si>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</si>
  <si>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</si>
  <si>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</si>
  <si>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</si>
  <si>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</si>
  <si>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</si>
  <si>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</si>
  <si>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</si>
  <si>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</si>
  <si>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</si>
  <si>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</si>
  <si>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</si>
  <si>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</si>
  <si>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</si>
  <si>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</si>
  <si>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</si>
  <si>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</si>
  <si>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</si>
  <si>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</si>
  <si>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</si>
  <si>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</si>
  <si>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</si>
  <si>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</si>
  <si>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</si>
  <si>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</si>
  <si>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</si>
  <si>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</si>
  <si>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</si>
  <si>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</si>
  <si>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</si>
  <si>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</si>
  <si>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</si>
  <si>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</si>
  <si>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</si>
  <si>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</si>
  <si>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</si>
  <si>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</si>
  <si>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</si>
  <si>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</si>
  <si>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</si>
  <si>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</si>
  <si>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</si>
  <si>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</si>
  <si>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18.027.0440-0</t>
  </si>
  <si>
    <t>18.027.0440-A</t>
  </si>
  <si>
    <t>18.027.0445-0</t>
  </si>
  <si>
    <t>18.027.0445-A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</si>
  <si>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</si>
  <si>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</si>
  <si>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</si>
  <si>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</si>
  <si>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</si>
  <si>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</si>
  <si>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</si>
  <si>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</si>
  <si>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</si>
  <si>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</si>
  <si>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</si>
  <si>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</si>
  <si>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</si>
  <si>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</si>
  <si>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</si>
  <si>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</si>
  <si>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</si>
  <si>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</si>
  <si>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</si>
  <si>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</si>
  <si>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</si>
  <si>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</si>
  <si>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</si>
  <si>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</si>
  <si>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</si>
  <si>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</si>
  <si>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</si>
  <si>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</si>
  <si>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</si>
  <si>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</si>
  <si>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</si>
  <si>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</si>
  <si>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</si>
  <si>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</si>
  <si>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</si>
  <si>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</si>
  <si>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</si>
  <si>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</si>
  <si>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</si>
  <si>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</si>
  <si>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</si>
  <si>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</si>
  <si>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</si>
  <si>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</si>
  <si>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</si>
  <si>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</si>
  <si>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</si>
  <si>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</si>
  <si>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18.027.0570-0</t>
  </si>
  <si>
    <t>18.027.0570-A</t>
  </si>
  <si>
    <t>18.027.0572-0</t>
  </si>
  <si>
    <t>18.027.0572-A</t>
  </si>
  <si>
    <t>18.027.0574-0</t>
  </si>
  <si>
    <t>18.027.0574-A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</si>
  <si>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</si>
  <si>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</si>
  <si>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</si>
  <si>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</si>
  <si>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</si>
  <si>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</si>
  <si>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</si>
  <si>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</si>
  <si>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</si>
  <si>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</si>
  <si>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</si>
  <si>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</si>
  <si>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</si>
  <si>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</si>
  <si>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</si>
  <si>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</si>
  <si>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</si>
  <si>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</si>
  <si>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</si>
  <si>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</si>
  <si>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</si>
  <si>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</si>
  <si>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</si>
  <si>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</si>
  <si>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</si>
  <si>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</si>
  <si>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</si>
  <si>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</si>
  <si>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</si>
  <si>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</si>
  <si>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</si>
  <si>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</si>
  <si>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</si>
  <si>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</si>
  <si>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</si>
  <si>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</si>
  <si>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</si>
  <si>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</si>
  <si>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</si>
  <si>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</si>
  <si>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</si>
  <si>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</si>
  <si>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</si>
  <si>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</si>
  <si>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</si>
  <si>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</si>
  <si>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</si>
  <si>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</si>
  <si>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</si>
  <si>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</si>
  <si>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</si>
  <si>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</si>
  <si>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</si>
  <si>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</si>
  <si>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</si>
  <si>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</si>
  <si>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</si>
  <si>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</si>
  <si>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</si>
  <si>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</si>
  <si>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</si>
  <si>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</si>
  <si>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</si>
  <si>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</si>
  <si>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</si>
  <si>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</si>
  <si>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</si>
  <si>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</si>
  <si>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</si>
  <si>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</si>
  <si>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</si>
  <si>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</si>
  <si>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</si>
  <si>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</si>
  <si>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</si>
  <si>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</si>
  <si>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</si>
  <si>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</si>
  <si>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</si>
  <si>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</si>
  <si>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</si>
  <si>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</si>
  <si>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</si>
  <si>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</si>
  <si>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</si>
  <si>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</si>
  <si>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</si>
  <si>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</si>
  <si>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</si>
  <si>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</si>
  <si>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</si>
  <si>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</si>
  <si>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</si>
  <si>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</si>
  <si>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</si>
  <si>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</si>
  <si>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</si>
  <si>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</si>
  <si>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</si>
  <si>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</si>
  <si>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</si>
  <si>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</si>
  <si>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</si>
  <si>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</si>
  <si>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</si>
  <si>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</si>
  <si>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</si>
  <si>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</si>
  <si>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</si>
  <si>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</si>
  <si>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</si>
  <si>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</si>
  <si>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</si>
  <si>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</si>
  <si>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</si>
  <si>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</si>
  <si>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</si>
  <si>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</si>
  <si>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</si>
  <si>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</si>
  <si>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</si>
  <si>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</si>
  <si>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</si>
  <si>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</si>
  <si>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</si>
  <si>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</si>
  <si>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</si>
  <si>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</si>
  <si>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</si>
  <si>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</si>
  <si>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</si>
  <si>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</si>
  <si>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</si>
  <si>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</si>
  <si>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</si>
  <si>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</si>
  <si>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</si>
  <si>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</si>
  <si>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</si>
  <si>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</si>
  <si>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</si>
  <si>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</si>
  <si>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</si>
  <si>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</si>
  <si>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</si>
  <si>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</si>
  <si>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</si>
  <si>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</si>
  <si>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</si>
  <si>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</si>
  <si>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</si>
  <si>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</si>
  <si>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</si>
  <si>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</si>
  <si>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</si>
  <si>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</si>
  <si>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</si>
  <si>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</si>
  <si>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</si>
  <si>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</si>
  <si>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</si>
  <si>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</si>
  <si>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</si>
  <si>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</si>
  <si>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</si>
  <si>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</si>
  <si>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</si>
  <si>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</si>
  <si>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</si>
  <si>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</si>
  <si>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</si>
  <si>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</si>
  <si>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</si>
  <si>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</si>
  <si>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</si>
  <si>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</si>
  <si>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</si>
  <si>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</si>
  <si>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</si>
  <si>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</si>
  <si>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</si>
  <si>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</si>
  <si>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</si>
  <si>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</si>
  <si>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</si>
  <si>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</si>
  <si>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</si>
  <si>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</si>
  <si>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</si>
  <si>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</si>
  <si>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</si>
  <si>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</si>
  <si>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</si>
  <si>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</si>
  <si>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</si>
  <si>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</si>
  <si>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18.030.0100-0</t>
  </si>
  <si>
    <t>18.030.0100-A</t>
  </si>
  <si>
    <t>18.030.0200-0</t>
  </si>
  <si>
    <t>18.030.0200-A</t>
  </si>
  <si>
    <t>18.030.0202-0</t>
  </si>
  <si>
    <t>18.030.0202-A</t>
  </si>
  <si>
    <t>18.030.0204-0</t>
  </si>
  <si>
    <t>18.030.0204-A</t>
  </si>
  <si>
    <t>18.030.0206-0</t>
  </si>
  <si>
    <t>18.030.0206-A</t>
  </si>
  <si>
    <t>18.030.0250-0</t>
  </si>
  <si>
    <t>18.030.0250-A</t>
  </si>
  <si>
    <t>18.030.0252-0</t>
  </si>
  <si>
    <t>18.030.0252-A</t>
  </si>
  <si>
    <t>18.030.0254-0</t>
  </si>
  <si>
    <t>18.030.0254-A</t>
  </si>
  <si>
    <t>18.030.0256-0</t>
  </si>
  <si>
    <t>18.030.0256-A</t>
  </si>
  <si>
    <t>18.031.0010-0</t>
  </si>
  <si>
    <t>18.031.0010-A</t>
  </si>
  <si>
    <t>18.031.0015-0</t>
  </si>
  <si>
    <t>18.031.0015-A</t>
  </si>
  <si>
    <t>18.031.0016-0</t>
  </si>
  <si>
    <t>18.031.0016-A</t>
  </si>
  <si>
    <t>18.031.0030-0</t>
  </si>
  <si>
    <t>18.031.0030-A</t>
  </si>
  <si>
    <t>18.031.0035-0</t>
  </si>
  <si>
    <t>18.031.0035-A</t>
  </si>
  <si>
    <t>18.032.0012-0</t>
  </si>
  <si>
    <t>18.032.0012-A</t>
  </si>
  <si>
    <t>18.032.0014-0</t>
  </si>
  <si>
    <t>18.032.0014-A</t>
  </si>
  <si>
    <t>18.032.0015-0</t>
  </si>
  <si>
    <t>18.032.0015-A</t>
  </si>
  <si>
    <t>18.032.0020-0</t>
  </si>
  <si>
    <t>18.032.0020-A</t>
  </si>
  <si>
    <t>18.032.0025-0</t>
  </si>
  <si>
    <t>18.032.0025-A</t>
  </si>
  <si>
    <t>18.032.0030-0</t>
  </si>
  <si>
    <t>18.032.0030-A</t>
  </si>
  <si>
    <t>18.032.0040-0</t>
  </si>
  <si>
    <t>18.032.0040-A</t>
  </si>
  <si>
    <t>18.032.0042-0</t>
  </si>
  <si>
    <t>18.032.0042-A</t>
  </si>
  <si>
    <t>18.032.0045-0</t>
  </si>
  <si>
    <t>18.032.0045-A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</si>
  <si>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</si>
  <si>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</si>
  <si>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</si>
  <si>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</si>
  <si>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</si>
  <si>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</si>
  <si>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</si>
  <si>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</si>
  <si>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</si>
  <si>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</si>
  <si>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</si>
  <si>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</si>
  <si>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</si>
  <si>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</si>
  <si>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</si>
  <si>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</si>
  <si>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</si>
  <si>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</si>
  <si>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</si>
  <si>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</si>
  <si>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</si>
  <si>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</si>
  <si>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</si>
  <si>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</si>
  <si>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</si>
  <si>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</si>
  <si>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</si>
  <si>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</si>
  <si>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</si>
  <si>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</si>
  <si>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</si>
  <si>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</si>
  <si>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</si>
  <si>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</si>
  <si>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</si>
  <si>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</si>
  <si>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</si>
  <si>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</si>
  <si>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</si>
  <si>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</si>
  <si>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</si>
  <si>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</si>
  <si>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</si>
  <si>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</si>
  <si>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18.034.0160-0</t>
  </si>
  <si>
    <t>18.034.0160-A</t>
  </si>
  <si>
    <t>18.034.0204-0</t>
  </si>
  <si>
    <t>18.034.0204-A</t>
  </si>
  <si>
    <t>18.034.0206-0</t>
  </si>
  <si>
    <t>18.034.0206-A</t>
  </si>
  <si>
    <t>18.034.0208-0</t>
  </si>
  <si>
    <t>18.034.0208-A</t>
  </si>
  <si>
    <t>18.034.0210-0</t>
  </si>
  <si>
    <t>18.034.0210-A</t>
  </si>
  <si>
    <t>18.034.0212-0</t>
  </si>
  <si>
    <t>18.034.0212-A</t>
  </si>
  <si>
    <t>18.034.0214-0</t>
  </si>
  <si>
    <t>18.034.0214-A</t>
  </si>
  <si>
    <t>18.034.0216-0</t>
  </si>
  <si>
    <t>18.034.0216-A</t>
  </si>
  <si>
    <t>18.034.0218-0</t>
  </si>
  <si>
    <t>18.034.0218-A</t>
  </si>
  <si>
    <t>18.034.0220-0</t>
  </si>
  <si>
    <t>18.034.0220-A</t>
  </si>
  <si>
    <t>18.034.0230-0</t>
  </si>
  <si>
    <t>18.034.0230-A</t>
  </si>
  <si>
    <t>18.034.0232-0</t>
  </si>
  <si>
    <t>18.034.0232-A</t>
  </si>
  <si>
    <t>18.034.0234-0</t>
  </si>
  <si>
    <t>18.034.0234-A</t>
  </si>
  <si>
    <t>18.034.0236-0</t>
  </si>
  <si>
    <t>18.034.0236-A</t>
  </si>
  <si>
    <t>18.034.0250-0</t>
  </si>
  <si>
    <t>18.034.0250-A</t>
  </si>
  <si>
    <t>18.034.0260-0</t>
  </si>
  <si>
    <t>18.034.0260-A</t>
  </si>
  <si>
    <t>18.034.0262-0</t>
  </si>
  <si>
    <t>18.034.0262-A</t>
  </si>
  <si>
    <t>18.034.0264-0</t>
  </si>
  <si>
    <t>18.034.0264-A</t>
  </si>
  <si>
    <t>18.034.0266-0</t>
  </si>
  <si>
    <t>18.034.0266-A</t>
  </si>
  <si>
    <t>18.035.0005-0</t>
  </si>
  <si>
    <t>18.035.0005-A</t>
  </si>
  <si>
    <t>18.035.0010-0</t>
  </si>
  <si>
    <t>18.035.0010-A</t>
  </si>
  <si>
    <t>18.036.0001-0</t>
  </si>
  <si>
    <t>18.036.0001-A</t>
  </si>
  <si>
    <t>18.037.0100-0</t>
  </si>
  <si>
    <t>18.037.0100-A</t>
  </si>
  <si>
    <t>18.037.0110-0</t>
  </si>
  <si>
    <t>18.037.0110-A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</si>
  <si>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</si>
  <si>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</si>
  <si>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</si>
  <si>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</si>
  <si>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</si>
  <si>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</si>
  <si>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</si>
  <si>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</si>
  <si>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</si>
  <si>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</si>
  <si>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</si>
  <si>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</si>
  <si>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</si>
  <si>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</si>
  <si>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</si>
  <si>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</si>
  <si>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</si>
  <si>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</si>
  <si>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</si>
  <si>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</si>
  <si>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</si>
  <si>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</si>
  <si>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18.038.0038-0</t>
  </si>
  <si>
    <t>18.038.0038-A</t>
  </si>
  <si>
    <t>18.038.0045-0</t>
  </si>
  <si>
    <t>18.038.0045-A</t>
  </si>
  <si>
    <t>18.039.0010-0</t>
  </si>
  <si>
    <t>18.039.0010-A</t>
  </si>
  <si>
    <t>18.039.0040-0</t>
  </si>
  <si>
    <t>18.039.0040-A</t>
  </si>
  <si>
    <t>18.040.0010-0</t>
  </si>
  <si>
    <t>18.040.0010-A</t>
  </si>
  <si>
    <t>18.040.0015-0</t>
  </si>
  <si>
    <t>18.040.0015-A</t>
  </si>
  <si>
    <t>18.040.0020-0</t>
  </si>
  <si>
    <t>18.040.0020-A</t>
  </si>
  <si>
    <t>18.040.0025-0</t>
  </si>
  <si>
    <t>18.040.0025-A</t>
  </si>
  <si>
    <t>18.040.0030-0</t>
  </si>
  <si>
    <t>18.040.0030-A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</si>
  <si>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</si>
  <si>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</si>
  <si>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</si>
  <si>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</si>
  <si>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</si>
  <si>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</si>
  <si>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</si>
  <si>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</si>
  <si>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</si>
  <si>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</si>
  <si>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</si>
  <si>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</si>
  <si>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</si>
  <si>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</si>
  <si>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</si>
  <si>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</si>
  <si>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</si>
  <si>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</si>
  <si>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</si>
  <si>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</si>
  <si>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</si>
  <si>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</si>
  <si>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</si>
  <si>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</si>
  <si>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</si>
  <si>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</si>
  <si>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</si>
  <si>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</si>
  <si>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</si>
  <si>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</si>
  <si>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</si>
  <si>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</si>
  <si>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</si>
  <si>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</si>
  <si>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</si>
  <si>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</si>
  <si>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</si>
  <si>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</si>
  <si>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</si>
  <si>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</si>
  <si>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</si>
  <si>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</si>
  <si>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</si>
  <si>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</si>
  <si>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</si>
  <si>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</si>
  <si>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</si>
  <si>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</si>
  <si>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</si>
  <si>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</si>
  <si>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</si>
  <si>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</si>
  <si>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</si>
  <si>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</si>
  <si>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</si>
  <si>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</si>
  <si>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</si>
  <si>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</si>
  <si>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</si>
  <si>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</si>
  <si>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</si>
  <si>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</si>
  <si>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</si>
  <si>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</si>
  <si>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</si>
  <si>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</si>
  <si>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</si>
  <si>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</si>
  <si>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</si>
  <si>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</si>
  <si>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</si>
  <si>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</si>
  <si>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</si>
  <si>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</si>
  <si>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</si>
  <si>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</si>
  <si>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</si>
  <si>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</si>
  <si>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</si>
  <si>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</si>
  <si>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</si>
  <si>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</si>
  <si>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</si>
  <si>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</si>
  <si>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</si>
  <si>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</si>
  <si>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</si>
  <si>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</si>
  <si>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</si>
  <si>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</si>
  <si>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</si>
  <si>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</si>
  <si>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</si>
  <si>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</si>
  <si>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</si>
  <si>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</si>
  <si>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</si>
  <si>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</si>
  <si>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</si>
  <si>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</si>
  <si>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</si>
  <si>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</si>
  <si>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</si>
  <si>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</si>
  <si>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</si>
  <si>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</si>
  <si>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</si>
  <si>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</si>
  <si>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</si>
  <si>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</si>
  <si>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</si>
  <si>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</si>
  <si>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</si>
  <si>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</si>
  <si>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</si>
  <si>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</si>
  <si>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</si>
  <si>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</si>
  <si>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</si>
  <si>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</si>
  <si>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</si>
  <si>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</si>
  <si>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</si>
  <si>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</si>
  <si>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18.065.0100-0</t>
  </si>
  <si>
    <t>18.065.0100-A</t>
  </si>
  <si>
    <t>18.065.0105-0</t>
  </si>
  <si>
    <t>18.065.0105-A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</si>
  <si>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</si>
  <si>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</si>
  <si>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</si>
  <si>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</si>
  <si>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</si>
  <si>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</si>
  <si>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</si>
  <si>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</si>
  <si>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</si>
  <si>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</si>
  <si>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</si>
  <si>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</si>
  <si>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</si>
  <si>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</si>
  <si>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</si>
  <si>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</si>
  <si>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</si>
  <si>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</si>
  <si>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</si>
  <si>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</si>
  <si>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</si>
  <si>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</si>
  <si>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</si>
  <si>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</si>
  <si>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</si>
  <si>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</si>
  <si>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</si>
  <si>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</si>
  <si>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</si>
  <si>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</si>
  <si>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</si>
  <si>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</si>
  <si>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</si>
  <si>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</si>
  <si>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</si>
  <si>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</si>
  <si>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</si>
  <si>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</si>
  <si>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</si>
  <si>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</si>
  <si>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</si>
  <si>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</si>
  <si>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</si>
  <si>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</si>
  <si>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</si>
  <si>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</si>
  <si>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</si>
  <si>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</si>
  <si>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</si>
  <si>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</si>
  <si>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</si>
  <si>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</si>
  <si>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</si>
  <si>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</si>
  <si>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</si>
  <si>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</si>
  <si>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</si>
  <si>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</si>
  <si>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</si>
  <si>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</si>
  <si>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</si>
  <si>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</si>
  <si>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</si>
  <si>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</si>
  <si>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</si>
  <si>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</si>
  <si>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</si>
  <si>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</si>
  <si>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</si>
  <si>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</si>
  <si>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</si>
  <si>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</si>
  <si>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</si>
  <si>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</si>
  <si>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</si>
  <si>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</si>
  <si>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18.084.0020-0</t>
  </si>
  <si>
    <t>18.084.0020-A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</si>
  <si>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</si>
  <si>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</si>
  <si>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</si>
  <si>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</si>
  <si>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</si>
  <si>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</si>
  <si>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</si>
  <si>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</si>
  <si>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</si>
  <si>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</si>
  <si>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</si>
  <si>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</si>
  <si>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</si>
  <si>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</si>
  <si>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</si>
  <si>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</si>
  <si>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</si>
  <si>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</si>
  <si>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</si>
  <si>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</si>
  <si>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</si>
  <si>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</si>
  <si>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</si>
  <si>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</si>
  <si>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</si>
  <si>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</si>
  <si>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</si>
  <si>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</si>
  <si>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</si>
  <si>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</si>
  <si>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</si>
  <si>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</si>
  <si>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</si>
  <si>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</si>
  <si>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</si>
  <si>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</si>
  <si>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</si>
  <si>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</si>
  <si>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</si>
  <si>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</si>
  <si>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</si>
  <si>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</si>
  <si>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</si>
  <si>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</si>
  <si>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</si>
  <si>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</si>
  <si>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</si>
  <si>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</si>
  <si>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</si>
  <si>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</si>
  <si>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</si>
  <si>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</si>
  <si>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</si>
  <si>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</si>
  <si>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</si>
  <si>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</si>
  <si>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18.210.0100-0</t>
  </si>
  <si>
    <t>18.210.0100-A</t>
  </si>
  <si>
    <t>18.210.0110-0</t>
  </si>
  <si>
    <t>18.210.0110-A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</si>
  <si>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</si>
  <si>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</si>
  <si>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</si>
  <si>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</si>
  <si>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</si>
  <si>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</si>
  <si>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</si>
  <si>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</si>
  <si>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</si>
  <si>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</si>
  <si>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</si>
  <si>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</si>
  <si>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</si>
  <si>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</si>
  <si>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</si>
  <si>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</si>
  <si>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</si>
  <si>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</si>
  <si>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</si>
  <si>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</si>
  <si>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</si>
  <si>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</si>
  <si>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</si>
  <si>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</si>
  <si>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</si>
  <si>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</si>
  <si>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</si>
  <si>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</si>
  <si>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</si>
  <si>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</si>
  <si>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</si>
  <si>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</si>
  <si>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</si>
  <si>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</si>
  <si>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</si>
  <si>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</si>
  <si>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</si>
  <si>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</si>
  <si>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</si>
  <si>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</si>
  <si>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</si>
  <si>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</si>
  <si>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</si>
  <si>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</si>
  <si>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</si>
  <si>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</si>
  <si>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</si>
  <si>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</si>
  <si>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</si>
  <si>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</si>
  <si>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</si>
  <si>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</si>
  <si>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</si>
  <si>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</si>
  <si>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</si>
  <si>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</si>
  <si>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</si>
  <si>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</si>
  <si>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</si>
  <si>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</si>
  <si>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</si>
  <si>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</si>
  <si>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</si>
  <si>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</si>
  <si>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</si>
  <si>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</si>
  <si>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</si>
  <si>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</si>
  <si>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</si>
  <si>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</si>
  <si>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</si>
  <si>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</si>
  <si>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</si>
  <si>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</si>
  <si>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</si>
  <si>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</si>
  <si>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</si>
  <si>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</si>
  <si>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</si>
  <si>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</si>
  <si>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</si>
  <si>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</si>
  <si>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</si>
  <si>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</si>
  <si>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</si>
  <si>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</si>
  <si>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</si>
  <si>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</si>
  <si>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</si>
  <si>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</si>
  <si>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</si>
  <si>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</si>
  <si>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</si>
  <si>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</si>
  <si>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</si>
  <si>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</si>
  <si>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</si>
  <si>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</si>
  <si>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</si>
  <si>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</si>
  <si>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</si>
  <si>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</si>
  <si>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</si>
  <si>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</si>
  <si>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</si>
  <si>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</si>
  <si>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</si>
  <si>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</si>
  <si>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</si>
  <si>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</si>
  <si>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</si>
  <si>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</si>
  <si>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</si>
  <si>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</si>
  <si>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</si>
  <si>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</si>
  <si>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</si>
  <si>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</si>
  <si>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19.004.0018-2</t>
  </si>
  <si>
    <t>19.004.0018-3</t>
  </si>
  <si>
    <t>19.004.0018-4</t>
  </si>
  <si>
    <t>19.004.0018-C</t>
  </si>
  <si>
    <t>19.004.0018-D</t>
  </si>
  <si>
    <t>19.004.0018-E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</si>
  <si>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</si>
  <si>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</si>
  <si>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</si>
  <si>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</si>
  <si>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</si>
  <si>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</si>
  <si>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</si>
  <si>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</si>
  <si>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</si>
  <si>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</si>
  <si>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</si>
  <si>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</si>
  <si>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</si>
  <si>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</si>
  <si>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</si>
  <si>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</si>
  <si>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</si>
  <si>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</si>
  <si>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</si>
  <si>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</si>
  <si>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</si>
  <si>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</si>
  <si>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</si>
  <si>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</si>
  <si>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</si>
  <si>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</si>
  <si>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</si>
  <si>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</si>
  <si>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</si>
  <si>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</si>
  <si>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</si>
  <si>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</si>
  <si>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</si>
  <si>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</si>
  <si>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</si>
  <si>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</si>
  <si>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</si>
  <si>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</si>
  <si>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</si>
  <si>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</si>
  <si>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</si>
  <si>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</si>
  <si>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</si>
  <si>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</si>
  <si>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</si>
  <si>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</si>
  <si>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</si>
  <si>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</si>
  <si>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</si>
  <si>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</si>
  <si>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</si>
  <si>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</si>
  <si>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</si>
  <si>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</si>
  <si>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</si>
  <si>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</si>
  <si>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</si>
  <si>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</si>
  <si>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</si>
  <si>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</si>
  <si>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</si>
  <si>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</si>
  <si>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</si>
  <si>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</si>
  <si>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</si>
  <si>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</si>
  <si>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</si>
  <si>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</si>
  <si>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</si>
  <si>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</si>
  <si>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</si>
  <si>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</si>
  <si>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</si>
  <si>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</si>
  <si>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</si>
  <si>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</si>
  <si>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</si>
  <si>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</si>
  <si>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</si>
  <si>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</si>
  <si>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</si>
  <si>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</si>
  <si>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</si>
  <si>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</si>
  <si>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</si>
  <si>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</si>
  <si>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</si>
  <si>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</si>
  <si>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</si>
  <si>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</si>
  <si>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</si>
  <si>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</si>
  <si>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</si>
  <si>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</si>
  <si>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</si>
  <si>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</si>
  <si>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19.004.0049-2</t>
  </si>
  <si>
    <t>19.004.0049-3</t>
  </si>
  <si>
    <t>19.004.0049-4</t>
  </si>
  <si>
    <t>19.004.0049-C</t>
  </si>
  <si>
    <t>19.004.0049-D</t>
  </si>
  <si>
    <t>19.004.0049-E</t>
  </si>
  <si>
    <t>19.004.0052-2</t>
  </si>
  <si>
    <t>19.004.0052-3</t>
  </si>
  <si>
    <t>19.004.0052-4</t>
  </si>
  <si>
    <t>19.004.0052-C</t>
  </si>
  <si>
    <t>19.004.0052-D</t>
  </si>
  <si>
    <t>19.004.0052-E</t>
  </si>
  <si>
    <t>19.004.0053-2</t>
  </si>
  <si>
    <t>19.004.0053-4</t>
  </si>
  <si>
    <t>19.004.0053-C</t>
  </si>
  <si>
    <t>19.004.0053-E</t>
  </si>
  <si>
    <t>19.004.0054-2</t>
  </si>
  <si>
    <t>19.004.0054-3</t>
  </si>
  <si>
    <t>19.004.0054-4</t>
  </si>
  <si>
    <t>19.004.0054-C</t>
  </si>
  <si>
    <t>19.004.0054-D</t>
  </si>
  <si>
    <t>19.004.0054-E</t>
  </si>
  <si>
    <t>19.004.0055-2</t>
  </si>
  <si>
    <t>19.004.0055-3</t>
  </si>
  <si>
    <t>19.004.0055-4</t>
  </si>
  <si>
    <t>19.004.0055-C</t>
  </si>
  <si>
    <t>19.004.0055-D</t>
  </si>
  <si>
    <t>19.004.0055-E</t>
  </si>
  <si>
    <t>19.004.0056-2</t>
  </si>
  <si>
    <t>19.004.0056-3</t>
  </si>
  <si>
    <t>19.004.0056-4</t>
  </si>
  <si>
    <t>19.004.0056-C</t>
  </si>
  <si>
    <t>19.004.0056-D</t>
  </si>
  <si>
    <t>19.004.0056-E</t>
  </si>
  <si>
    <t>19.004.0057-2</t>
  </si>
  <si>
    <t>19.004.0057-3</t>
  </si>
  <si>
    <t>19.004.0057-4</t>
  </si>
  <si>
    <t>19.004.0057-C</t>
  </si>
  <si>
    <t>19.004.0057-D</t>
  </si>
  <si>
    <t>19.004.0057-E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</si>
  <si>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</si>
  <si>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</si>
  <si>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</si>
  <si>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</si>
  <si>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</si>
  <si>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</si>
  <si>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</si>
  <si>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</si>
  <si>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</si>
  <si>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</si>
  <si>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</si>
  <si>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</si>
  <si>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</si>
  <si>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</si>
  <si>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</si>
  <si>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</si>
  <si>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</si>
  <si>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</si>
  <si>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</si>
  <si>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</si>
  <si>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</si>
  <si>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</si>
  <si>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</si>
  <si>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</si>
  <si>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</si>
  <si>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</si>
  <si>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</si>
  <si>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</si>
  <si>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</si>
  <si>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</si>
  <si>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</si>
  <si>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</si>
  <si>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</si>
  <si>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</si>
  <si>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</si>
  <si>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</si>
  <si>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</si>
  <si>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</si>
  <si>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</si>
  <si>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</si>
  <si>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</si>
  <si>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</si>
  <si>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</si>
  <si>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</si>
  <si>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</si>
  <si>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</si>
  <si>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</si>
  <si>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</si>
  <si>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</si>
  <si>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</si>
  <si>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</si>
  <si>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</si>
  <si>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</si>
  <si>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</si>
  <si>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</si>
  <si>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</si>
  <si>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</si>
  <si>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</si>
  <si>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</si>
  <si>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</si>
  <si>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</si>
  <si>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</si>
  <si>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</si>
  <si>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</si>
  <si>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</si>
  <si>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</si>
  <si>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19.004.0125-2</t>
  </si>
  <si>
    <t>19.004.0125-3</t>
  </si>
  <si>
    <t>19.004.0125-4</t>
  </si>
  <si>
    <t>19.004.0125-C</t>
  </si>
  <si>
    <t>19.004.0125-D</t>
  </si>
  <si>
    <t>19.004.0125-E</t>
  </si>
  <si>
    <t>19.004.0130-2</t>
  </si>
  <si>
    <t>19.004.0130-3</t>
  </si>
  <si>
    <t>19.004.0130-4</t>
  </si>
  <si>
    <t>19.004.0130-C</t>
  </si>
  <si>
    <t>19.004.0130-D</t>
  </si>
  <si>
    <t>19.004.0130-E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</si>
  <si>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</si>
  <si>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</si>
  <si>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</si>
  <si>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</si>
  <si>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</si>
  <si>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</si>
  <si>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</si>
  <si>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</si>
  <si>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</si>
  <si>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</si>
  <si>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</si>
  <si>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</si>
  <si>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</si>
  <si>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</si>
  <si>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</si>
  <si>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</si>
  <si>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</si>
  <si>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</si>
  <si>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</si>
  <si>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</si>
  <si>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</si>
  <si>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</si>
  <si>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</si>
  <si>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</si>
  <si>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19.004.0410-0</t>
  </si>
  <si>
    <t>19.004.0410-A</t>
  </si>
  <si>
    <t>19.004.0411-0</t>
  </si>
  <si>
    <t>19.004.0411-A</t>
  </si>
  <si>
    <t>19.004.0412-0</t>
  </si>
  <si>
    <t>19.004.0412-A</t>
  </si>
  <si>
    <t>19.004.0420-0</t>
  </si>
  <si>
    <t>19.004.0420-A</t>
  </si>
  <si>
    <t>19.004.0421-0</t>
  </si>
  <si>
    <t>19.004.0421-A</t>
  </si>
  <si>
    <t>19.004.0422-0</t>
  </si>
  <si>
    <t>19.004.0422-A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</si>
  <si>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</si>
  <si>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</si>
  <si>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</si>
  <si>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</si>
  <si>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</si>
  <si>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</si>
  <si>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</si>
  <si>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</si>
  <si>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</si>
  <si>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</si>
  <si>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</si>
  <si>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</si>
  <si>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</si>
  <si>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</si>
  <si>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</si>
  <si>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</si>
  <si>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</si>
  <si>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</si>
  <si>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</si>
  <si>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</si>
  <si>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</si>
  <si>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</si>
  <si>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</si>
  <si>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</si>
  <si>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</si>
  <si>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</si>
  <si>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</si>
  <si>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</si>
  <si>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19.005.0011-2</t>
  </si>
  <si>
    <t>19.005.0011-3</t>
  </si>
  <si>
    <t>19.005.0011-4</t>
  </si>
  <si>
    <t>19.005.0011-C</t>
  </si>
  <si>
    <t>19.005.0011-D</t>
  </si>
  <si>
    <t>19.005.0011-E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</si>
  <si>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</si>
  <si>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</si>
  <si>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</si>
  <si>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</si>
  <si>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</si>
  <si>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</si>
  <si>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</si>
  <si>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</si>
  <si>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</si>
  <si>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</si>
  <si>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</si>
  <si>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</si>
  <si>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</si>
  <si>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</si>
  <si>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</si>
  <si>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</si>
  <si>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</si>
  <si>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</si>
  <si>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</si>
  <si>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</si>
  <si>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</si>
  <si>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</si>
  <si>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</si>
  <si>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</si>
  <si>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</si>
  <si>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</si>
  <si>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</si>
  <si>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</si>
  <si>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</si>
  <si>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</si>
  <si>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</si>
  <si>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</si>
  <si>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</si>
  <si>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</si>
  <si>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</si>
  <si>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</si>
  <si>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</si>
  <si>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</si>
  <si>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</si>
  <si>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</si>
  <si>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</si>
  <si>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</si>
  <si>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</si>
  <si>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</si>
  <si>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</si>
  <si>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</si>
  <si>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</si>
  <si>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</si>
  <si>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</si>
  <si>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</si>
  <si>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</si>
  <si>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</si>
  <si>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</si>
  <si>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</si>
  <si>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</si>
  <si>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</si>
  <si>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</si>
  <si>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</si>
  <si>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</si>
  <si>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</si>
  <si>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</si>
  <si>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</si>
  <si>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</si>
  <si>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</si>
  <si>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</si>
  <si>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</si>
  <si>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</si>
  <si>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</si>
  <si>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</si>
  <si>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</si>
  <si>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</si>
  <si>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</si>
  <si>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</si>
  <si>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</si>
  <si>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</si>
  <si>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</si>
  <si>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</si>
  <si>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</si>
  <si>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</si>
  <si>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</si>
  <si>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</si>
  <si>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</si>
  <si>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</si>
  <si>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</si>
  <si>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</si>
  <si>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</si>
  <si>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</si>
  <si>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</si>
  <si>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</si>
  <si>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</si>
  <si>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</si>
  <si>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</si>
  <si>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</si>
  <si>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</si>
  <si>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</si>
  <si>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</si>
  <si>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</si>
  <si>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</si>
  <si>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</si>
  <si>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</si>
  <si>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</si>
  <si>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</si>
  <si>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</si>
  <si>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</si>
  <si>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</si>
  <si>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</si>
  <si>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</si>
  <si>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</si>
  <si>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</si>
  <si>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</si>
  <si>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</si>
  <si>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</si>
  <si>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</si>
  <si>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</si>
  <si>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</si>
  <si>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</si>
  <si>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</si>
  <si>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</si>
  <si>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</si>
  <si>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</si>
  <si>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</si>
  <si>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</si>
  <si>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</si>
  <si>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</si>
  <si>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</si>
  <si>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</si>
  <si>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</si>
  <si>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</si>
  <si>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</si>
  <si>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</si>
  <si>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</si>
  <si>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</si>
  <si>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</si>
  <si>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</si>
  <si>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</si>
  <si>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</si>
  <si>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</si>
  <si>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</si>
  <si>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</si>
  <si>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</si>
  <si>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</si>
  <si>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</si>
  <si>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</si>
  <si>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</si>
  <si>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</si>
  <si>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</si>
  <si>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</si>
  <si>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</si>
  <si>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</si>
  <si>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</si>
  <si>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</si>
  <si>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</si>
  <si>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</si>
  <si>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</si>
  <si>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</si>
  <si>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</si>
  <si>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</si>
  <si>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</si>
  <si>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</si>
  <si>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</si>
  <si>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</si>
  <si>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</si>
  <si>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</si>
  <si>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</si>
  <si>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</si>
  <si>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</si>
  <si>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</si>
  <si>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</si>
  <si>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</si>
  <si>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</si>
  <si>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</si>
  <si>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</si>
  <si>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</si>
  <si>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</si>
  <si>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</si>
  <si>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</si>
  <si>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</si>
  <si>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</si>
  <si>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</si>
  <si>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</si>
  <si>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</si>
  <si>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</si>
  <si>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</si>
  <si>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</si>
  <si>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</si>
  <si>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</si>
  <si>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</si>
  <si>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</si>
  <si>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</si>
  <si>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</si>
  <si>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</si>
  <si>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</si>
  <si>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</si>
  <si>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</si>
  <si>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</si>
  <si>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</si>
  <si>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</si>
  <si>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</si>
  <si>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19.006.0016-2</t>
  </si>
  <si>
    <t>19.006.0016-3</t>
  </si>
  <si>
    <t>19.006.0016-4</t>
  </si>
  <si>
    <t>19.006.0016-C</t>
  </si>
  <si>
    <t>19.006.0016-D</t>
  </si>
  <si>
    <t>19.006.0016-E</t>
  </si>
  <si>
    <t>19.006.0017-2</t>
  </si>
  <si>
    <t>19.006.0017-3</t>
  </si>
  <si>
    <t>19.006.0017-4</t>
  </si>
  <si>
    <t>19.006.0017-C</t>
  </si>
  <si>
    <t>19.006.0017-D</t>
  </si>
  <si>
    <t>19.006.0017-E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</si>
  <si>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</si>
  <si>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</si>
  <si>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</si>
  <si>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</si>
  <si>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</si>
  <si>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</si>
  <si>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</si>
  <si>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</si>
  <si>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</si>
  <si>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</si>
  <si>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</si>
  <si>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</si>
  <si>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</si>
  <si>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</si>
  <si>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</si>
  <si>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</si>
  <si>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</si>
  <si>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</si>
  <si>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</si>
  <si>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</si>
  <si>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</si>
  <si>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</si>
  <si>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</si>
  <si>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</si>
  <si>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</si>
  <si>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</si>
  <si>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</si>
  <si>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</si>
  <si>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</si>
  <si>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</si>
  <si>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</si>
  <si>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</si>
  <si>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</si>
  <si>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</si>
  <si>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</si>
  <si>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</si>
  <si>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</si>
  <si>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</si>
  <si>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</si>
  <si>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</si>
  <si>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</si>
  <si>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</si>
  <si>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</si>
  <si>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</si>
  <si>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</si>
  <si>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</si>
  <si>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</si>
  <si>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</si>
  <si>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</si>
  <si>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</si>
  <si>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19.006.0029-2</t>
  </si>
  <si>
    <t>19.006.0029-3</t>
  </si>
  <si>
    <t>19.006.0029-4</t>
  </si>
  <si>
    <t>19.006.0029-C</t>
  </si>
  <si>
    <t>19.006.0029-D</t>
  </si>
  <si>
    <t>19.006.0029-E</t>
  </si>
  <si>
    <t>19.006.0030-2</t>
  </si>
  <si>
    <t>19.006.0030-4</t>
  </si>
  <si>
    <t>19.006.0030-C</t>
  </si>
  <si>
    <t>19.006.0030-E</t>
  </si>
  <si>
    <t>19.006.0031-2</t>
  </si>
  <si>
    <t>19.006.0031-3</t>
  </si>
  <si>
    <t>19.006.0031-4</t>
  </si>
  <si>
    <t>19.006.0031-C</t>
  </si>
  <si>
    <t>19.006.0031-D</t>
  </si>
  <si>
    <t>19.006.0031-E</t>
  </si>
  <si>
    <t>19.006.0032-2</t>
  </si>
  <si>
    <t>19.006.0032-4</t>
  </si>
  <si>
    <t>19.006.0032-C</t>
  </si>
  <si>
    <t>19.006.0032-E</t>
  </si>
  <si>
    <t>19.006.0033-2</t>
  </si>
  <si>
    <t>19.006.0033-4</t>
  </si>
  <si>
    <t>19.006.0033-C</t>
  </si>
  <si>
    <t>19.006.0033-E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</si>
  <si>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</si>
  <si>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</si>
  <si>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</si>
  <si>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</si>
  <si>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</si>
  <si>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</si>
  <si>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</si>
  <si>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</si>
  <si>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</si>
  <si>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</si>
  <si>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</si>
  <si>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</si>
  <si>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</si>
  <si>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</si>
  <si>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</si>
  <si>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</si>
  <si>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</si>
  <si>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</si>
  <si>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</si>
  <si>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</si>
  <si>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</si>
  <si>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</si>
  <si>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</si>
  <si>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</si>
  <si>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</si>
  <si>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</si>
  <si>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</si>
  <si>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</si>
  <si>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</si>
  <si>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</si>
  <si>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</si>
  <si>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</si>
  <si>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</si>
  <si>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</si>
  <si>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</si>
  <si>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</si>
  <si>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</si>
  <si>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</si>
  <si>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</si>
  <si>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</si>
  <si>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</si>
  <si>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</si>
  <si>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</si>
  <si>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</si>
  <si>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</si>
  <si>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</si>
  <si>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</si>
  <si>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</si>
  <si>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</si>
  <si>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</si>
  <si>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</si>
  <si>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</si>
  <si>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</si>
  <si>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</si>
  <si>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</si>
  <si>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</si>
  <si>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</si>
  <si>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</si>
  <si>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</si>
  <si>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</si>
  <si>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</si>
  <si>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</si>
  <si>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19.007.0012-2</t>
  </si>
  <si>
    <t>19.007.0012-4</t>
  </si>
  <si>
    <t>19.007.0012-C</t>
  </si>
  <si>
    <t>19.007.0012-E</t>
  </si>
  <si>
    <t>19.007.0013-2</t>
  </si>
  <si>
    <t>19.007.0013-4</t>
  </si>
  <si>
    <t>19.007.0013-C</t>
  </si>
  <si>
    <t>19.007.0013-E</t>
  </si>
  <si>
    <t>19.007.0015-2</t>
  </si>
  <si>
    <t>19.007.0015-4</t>
  </si>
  <si>
    <t>19.007.0015-C</t>
  </si>
  <si>
    <t>19.007.0015-E</t>
  </si>
  <si>
    <t>19.007.0017-2</t>
  </si>
  <si>
    <t>19.007.0017-3</t>
  </si>
  <si>
    <t>19.007.0017-4</t>
  </si>
  <si>
    <t>19.007.0017-C</t>
  </si>
  <si>
    <t>19.007.0017-D</t>
  </si>
  <si>
    <t>19.007.0017-E</t>
  </si>
  <si>
    <t>19.007.0025-2</t>
  </si>
  <si>
    <t>19.007.0025-4</t>
  </si>
  <si>
    <t>19.007.0025-C</t>
  </si>
  <si>
    <t>19.007.0025-E</t>
  </si>
  <si>
    <t>19.008.0012-2</t>
  </si>
  <si>
    <t>19.008.0012-3</t>
  </si>
  <si>
    <t>19.008.0012-4</t>
  </si>
  <si>
    <t>19.008.0012-C</t>
  </si>
  <si>
    <t>19.008.0012-D</t>
  </si>
  <si>
    <t>19.008.0012-E</t>
  </si>
  <si>
    <t>19.008.0014-2</t>
  </si>
  <si>
    <t>19.008.0014-3</t>
  </si>
  <si>
    <t>19.008.0014-4</t>
  </si>
  <si>
    <t>19.008.0014-C</t>
  </si>
  <si>
    <t>19.008.0014-D</t>
  </si>
  <si>
    <t>19.008.0014-E</t>
  </si>
  <si>
    <t>19.009.0002-2</t>
  </si>
  <si>
    <t>19.009.0002-4</t>
  </si>
  <si>
    <t>19.009.0002-C</t>
  </si>
  <si>
    <t>19.009.0002-E</t>
  </si>
  <si>
    <t>19.009.0008-2</t>
  </si>
  <si>
    <t>19.009.0008-4</t>
  </si>
  <si>
    <t>19.009.0008-C</t>
  </si>
  <si>
    <t>19.009.0008-E</t>
  </si>
  <si>
    <t>19.009.0010-2</t>
  </si>
  <si>
    <t>19.009.0010-4</t>
  </si>
  <si>
    <t>19.009.0010-C</t>
  </si>
  <si>
    <t>19.009.0010-E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</si>
  <si>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</si>
  <si>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</si>
  <si>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</si>
  <si>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</si>
  <si>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</si>
  <si>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</si>
  <si>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</si>
  <si>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</si>
  <si>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</si>
  <si>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</si>
  <si>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</si>
  <si>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</si>
  <si>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</si>
  <si>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</si>
  <si>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</si>
  <si>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</si>
  <si>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</si>
  <si>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</si>
  <si>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</si>
  <si>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</si>
  <si>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</si>
  <si>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</si>
  <si>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</si>
  <si>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</si>
  <si>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</si>
  <si>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</si>
  <si>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</si>
  <si>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</si>
  <si>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</si>
  <si>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</si>
  <si>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19.010.0050-2</t>
  </si>
  <si>
    <t>19.010.0050-3</t>
  </si>
  <si>
    <t>19.010.0050-4</t>
  </si>
  <si>
    <t>19.010.0050-C</t>
  </si>
  <si>
    <t>19.010.0050-D</t>
  </si>
  <si>
    <t>19.010.0050-E</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</si>
  <si>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</si>
  <si>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</si>
  <si>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</si>
  <si>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</si>
  <si>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</si>
  <si>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</si>
  <si>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</si>
  <si>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</si>
  <si>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</si>
  <si>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</si>
  <si>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</si>
  <si>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</si>
  <si>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</si>
  <si>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</si>
  <si>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</si>
  <si>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</si>
  <si>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</si>
  <si>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</si>
  <si>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</si>
  <si>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</si>
  <si>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</si>
  <si>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</si>
  <si>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</si>
  <si>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</si>
  <si>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</si>
  <si>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</si>
  <si>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</si>
  <si>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</si>
  <si>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</si>
  <si>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</si>
  <si>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</si>
  <si>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</si>
  <si>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</si>
  <si>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</si>
  <si>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</si>
  <si>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</si>
  <si>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</si>
  <si>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</si>
  <si>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</si>
  <si>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</si>
  <si>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</si>
  <si>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</si>
  <si>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</si>
  <si>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</si>
  <si>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</si>
  <si>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</si>
  <si>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</si>
  <si>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</si>
  <si>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</si>
  <si>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</si>
  <si>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</si>
  <si>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</si>
  <si>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</si>
  <si>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</si>
  <si>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</si>
  <si>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</si>
  <si>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</si>
  <si>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</si>
  <si>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</si>
  <si>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</si>
  <si>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</si>
  <si>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</si>
  <si>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</si>
  <si>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</si>
  <si>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</si>
  <si>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</si>
  <si>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</si>
  <si>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</si>
  <si>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</si>
  <si>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</si>
  <si>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</si>
  <si>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</si>
  <si>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</si>
  <si>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</si>
  <si>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</si>
  <si>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</si>
  <si>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</si>
  <si>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</si>
  <si>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</si>
  <si>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</si>
  <si>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</si>
  <si>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</si>
  <si>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</si>
  <si>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</si>
  <si>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</si>
  <si>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</si>
  <si>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19.011.0023-2</t>
  </si>
  <si>
    <t>19.011.0023-4</t>
  </si>
  <si>
    <t>19.011.0023-C</t>
  </si>
  <si>
    <t>19.011.0023-E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</si>
  <si>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</si>
  <si>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</si>
  <si>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</si>
  <si>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</si>
  <si>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</si>
  <si>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</si>
  <si>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</si>
  <si>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</si>
  <si>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</si>
  <si>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</si>
  <si>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</si>
  <si>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</si>
  <si>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</si>
  <si>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</si>
  <si>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</si>
  <si>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</si>
  <si>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</si>
  <si>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</si>
  <si>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</si>
  <si>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</si>
  <si>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</si>
  <si>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</si>
  <si>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19.011.0080-2</t>
  </si>
  <si>
    <t>19.011.0080-3</t>
  </si>
  <si>
    <t>19.011.0080-4</t>
  </si>
  <si>
    <t>19.011.0080-C</t>
  </si>
  <si>
    <t>19.011.0080-D</t>
  </si>
  <si>
    <t>19.011.0080-E</t>
  </si>
  <si>
    <t>19.011.0082-2</t>
  </si>
  <si>
    <t>19.011.0082-3</t>
  </si>
  <si>
    <t>19.011.0082-4</t>
  </si>
  <si>
    <t>19.011.0082-C</t>
  </si>
  <si>
    <t>19.011.0082-D</t>
  </si>
  <si>
    <t>19.011.0082-E</t>
  </si>
  <si>
    <t>20.004.0001-0</t>
  </si>
  <si>
    <t>20.004.0001-A</t>
  </si>
  <si>
    <t>20.004.0002-0</t>
  </si>
  <si>
    <t>20.004.0002-A</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</si>
  <si>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</si>
  <si>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</si>
  <si>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</si>
  <si>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</si>
  <si>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</si>
  <si>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</si>
  <si>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</si>
  <si>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</si>
  <si>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</si>
  <si>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</si>
  <si>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</si>
  <si>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</si>
  <si>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</si>
  <si>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</si>
  <si>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</si>
  <si>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</si>
  <si>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</si>
  <si>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</si>
  <si>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</si>
  <si>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</si>
  <si>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</si>
  <si>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</si>
  <si>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</si>
  <si>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</si>
  <si>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</si>
  <si>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</si>
  <si>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</si>
  <si>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</si>
  <si>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</si>
  <si>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</si>
  <si>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</si>
  <si>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</si>
  <si>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</si>
  <si>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</si>
  <si>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</si>
  <si>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</si>
  <si>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</si>
  <si>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</si>
  <si>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</si>
  <si>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</si>
  <si>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</si>
  <si>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</si>
  <si>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</si>
  <si>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</si>
  <si>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</si>
  <si>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</si>
  <si>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</si>
  <si>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</si>
  <si>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</si>
  <si>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</si>
  <si>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</si>
  <si>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</si>
  <si>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</si>
  <si>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</si>
  <si>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</si>
  <si>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</si>
  <si>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</si>
  <si>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</si>
  <si>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</si>
  <si>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</si>
  <si>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</si>
  <si>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</si>
  <si>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</si>
  <si>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</si>
  <si>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</si>
  <si>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</si>
  <si>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</si>
  <si>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</si>
  <si>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</si>
  <si>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</si>
  <si>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</si>
  <si>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</si>
  <si>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</si>
  <si>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</si>
  <si>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</si>
  <si>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</si>
  <si>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</si>
  <si>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</si>
  <si>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</si>
  <si>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</si>
  <si>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</si>
  <si>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</si>
  <si>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</si>
  <si>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</si>
  <si>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</si>
  <si>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</si>
  <si>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</si>
  <si>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</si>
  <si>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</si>
  <si>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</si>
  <si>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</si>
  <si>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</si>
  <si>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</si>
  <si>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</si>
  <si>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</si>
  <si>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</si>
  <si>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</si>
  <si>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</si>
  <si>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</si>
  <si>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</si>
  <si>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</si>
  <si>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</si>
  <si>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</si>
  <si>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</si>
  <si>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</si>
  <si>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</si>
  <si>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</si>
  <si>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</si>
  <si>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</si>
  <si>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</si>
  <si>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</si>
  <si>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</si>
  <si>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</si>
  <si>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</si>
  <si>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</si>
  <si>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</si>
  <si>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</si>
  <si>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20.008.0020-0</t>
  </si>
  <si>
    <t>20.008.0020-A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</si>
  <si>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</si>
  <si>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</si>
  <si>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</si>
  <si>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</si>
  <si>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</si>
  <si>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</si>
  <si>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</si>
  <si>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</si>
  <si>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</si>
  <si>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</si>
  <si>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</si>
  <si>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</si>
  <si>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</si>
  <si>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</si>
  <si>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</si>
  <si>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</si>
  <si>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</si>
  <si>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</si>
  <si>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</si>
  <si>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</si>
  <si>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</si>
  <si>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</si>
  <si>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</si>
  <si>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</si>
  <si>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20.009.0027-0</t>
  </si>
  <si>
    <t>20.009.0027-A</t>
  </si>
  <si>
    <t>20.009.0029-0</t>
  </si>
  <si>
    <t>20.009.0029-A</t>
  </si>
  <si>
    <t>20.009.0032-0</t>
  </si>
  <si>
    <t>20.009.0032-A</t>
  </si>
  <si>
    <t>20.009.0050-0</t>
  </si>
  <si>
    <t>20.009.0050-A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</si>
  <si>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</si>
  <si>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</si>
  <si>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</si>
  <si>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</si>
  <si>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</si>
  <si>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</si>
  <si>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</si>
  <si>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</si>
  <si>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</si>
  <si>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</si>
  <si>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</si>
  <si>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</si>
  <si>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</si>
  <si>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</si>
  <si>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</si>
  <si>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</si>
  <si>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</si>
  <si>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</si>
  <si>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</si>
  <si>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</si>
  <si>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</si>
  <si>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</si>
  <si>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</si>
  <si>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</si>
  <si>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</si>
  <si>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</si>
  <si>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</si>
  <si>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</si>
  <si>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</si>
  <si>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</si>
  <si>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</si>
  <si>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</si>
  <si>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</si>
  <si>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</si>
  <si>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</si>
  <si>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</si>
  <si>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</si>
  <si>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</si>
  <si>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</si>
  <si>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</si>
  <si>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</si>
  <si>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</si>
  <si>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</si>
  <si>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</si>
  <si>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</si>
  <si>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</si>
  <si>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</si>
  <si>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</si>
  <si>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</si>
  <si>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</si>
  <si>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</si>
  <si>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</si>
  <si>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</si>
  <si>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</si>
  <si>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</si>
  <si>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</si>
  <si>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</si>
  <si>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</si>
  <si>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</si>
  <si>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</si>
  <si>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</si>
  <si>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</si>
  <si>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</si>
  <si>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</si>
  <si>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</si>
  <si>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</si>
  <si>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</si>
  <si>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</si>
  <si>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</si>
  <si>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</si>
  <si>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</si>
  <si>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</si>
  <si>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</si>
  <si>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</si>
  <si>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</si>
  <si>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</si>
  <si>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</si>
  <si>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</si>
  <si>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</si>
  <si>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</si>
  <si>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</si>
  <si>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</si>
  <si>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</si>
  <si>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</si>
  <si>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</si>
  <si>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</si>
  <si>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</si>
  <si>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</si>
  <si>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</si>
  <si>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</si>
  <si>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</si>
  <si>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</si>
  <si>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</si>
  <si>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</si>
  <si>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</si>
  <si>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</si>
  <si>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</si>
  <si>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</si>
  <si>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</si>
  <si>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</si>
  <si>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</si>
  <si>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</si>
  <si>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</si>
  <si>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</si>
  <si>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</si>
  <si>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</si>
  <si>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</si>
  <si>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</si>
  <si>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</si>
  <si>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</si>
  <si>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</si>
  <si>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</si>
  <si>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</si>
  <si>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</si>
  <si>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</si>
  <si>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</si>
  <si>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</si>
  <si>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</si>
  <si>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</si>
  <si>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</si>
  <si>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</si>
  <si>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</si>
  <si>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</si>
  <si>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</si>
  <si>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</si>
  <si>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</si>
  <si>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</si>
  <si>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</si>
  <si>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</si>
  <si>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</si>
  <si>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</si>
  <si>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</si>
  <si>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</si>
  <si>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</si>
  <si>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</si>
  <si>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</si>
  <si>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</si>
  <si>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</si>
  <si>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</si>
  <si>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</si>
  <si>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</si>
  <si>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</si>
  <si>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</si>
  <si>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</si>
  <si>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</si>
  <si>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</si>
  <si>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</si>
  <si>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</si>
  <si>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</si>
  <si>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</si>
  <si>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</si>
  <si>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</si>
  <si>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</si>
  <si>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</si>
  <si>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</si>
  <si>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</si>
  <si>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</si>
  <si>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</si>
  <si>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</si>
  <si>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</si>
  <si>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</si>
  <si>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</si>
  <si>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</si>
  <si>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</si>
  <si>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</si>
  <si>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</si>
  <si>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</si>
  <si>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</si>
  <si>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</si>
  <si>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</si>
  <si>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</si>
  <si>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</si>
  <si>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</si>
  <si>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</si>
  <si>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</si>
  <si>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</si>
  <si>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</si>
  <si>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</si>
  <si>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</si>
  <si>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</si>
  <si>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</si>
  <si>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</si>
  <si>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</si>
  <si>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</si>
  <si>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</si>
  <si>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</si>
  <si>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</si>
  <si>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</si>
  <si>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</si>
  <si>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</si>
  <si>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</si>
  <si>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</si>
  <si>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</si>
  <si>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</si>
  <si>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</si>
  <si>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</si>
  <si>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</si>
  <si>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</si>
  <si>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</si>
  <si>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</si>
  <si>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</si>
  <si>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</si>
  <si>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</si>
  <si>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</si>
  <si>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</si>
  <si>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</si>
  <si>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</si>
  <si>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</si>
  <si>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</si>
  <si>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</si>
  <si>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</si>
  <si>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</si>
  <si>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</si>
  <si>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</si>
  <si>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</si>
  <si>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</si>
  <si>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</si>
  <si>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</si>
  <si>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</si>
  <si>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</si>
  <si>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</si>
  <si>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</si>
  <si>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</si>
  <si>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</si>
  <si>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</si>
  <si>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</si>
  <si>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</si>
  <si>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</si>
  <si>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</si>
  <si>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</si>
  <si>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</si>
  <si>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</si>
  <si>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</si>
  <si>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</si>
  <si>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</si>
  <si>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</si>
  <si>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</si>
  <si>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</si>
  <si>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</si>
  <si>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</si>
  <si>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</si>
  <si>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</si>
  <si>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</si>
  <si>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</si>
  <si>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</si>
  <si>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</si>
  <si>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</si>
  <si>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</si>
  <si>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</si>
  <si>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</si>
  <si>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</si>
  <si>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</si>
  <si>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</si>
  <si>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</si>
  <si>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</si>
  <si>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</si>
  <si>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</si>
  <si>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</si>
  <si>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</si>
  <si>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</si>
  <si>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</si>
  <si>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</si>
  <si>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</si>
  <si>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</si>
  <si>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</si>
  <si>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</si>
  <si>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</si>
  <si>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</si>
  <si>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</si>
  <si>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</si>
  <si>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</si>
  <si>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</si>
  <si>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</si>
  <si>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</si>
  <si>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</si>
  <si>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</si>
  <si>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</si>
  <si>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</si>
  <si>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</si>
  <si>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</si>
  <si>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</si>
  <si>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</si>
  <si>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</si>
  <si>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</si>
  <si>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</si>
  <si>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</si>
  <si>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</si>
  <si>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</si>
  <si>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</si>
  <si>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</si>
  <si>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</si>
  <si>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</si>
  <si>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</si>
  <si>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</si>
  <si>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</si>
  <si>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</si>
  <si>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</si>
  <si>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</si>
  <si>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</si>
  <si>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</si>
  <si>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</si>
  <si>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</si>
  <si>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</si>
  <si>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</si>
  <si>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</si>
  <si>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</si>
  <si>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</si>
  <si>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</si>
  <si>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</si>
  <si>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</si>
  <si>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</si>
  <si>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</si>
  <si>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</si>
  <si>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</si>
  <si>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</si>
  <si>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</si>
  <si>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</si>
  <si>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</si>
  <si>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</si>
  <si>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</si>
  <si>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</si>
  <si>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</si>
  <si>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</si>
  <si>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</si>
  <si>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</si>
  <si>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</si>
  <si>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</si>
  <si>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</si>
  <si>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</si>
  <si>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</si>
  <si>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</si>
  <si>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</si>
  <si>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</si>
  <si>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</si>
  <si>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</si>
  <si>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</si>
  <si>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</si>
  <si>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</si>
  <si>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</si>
  <si>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</si>
  <si>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</si>
  <si>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</si>
  <si>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</si>
  <si>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</si>
  <si>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</si>
  <si>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</si>
  <si>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</si>
  <si>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</si>
  <si>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</si>
  <si>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</si>
  <si>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</si>
  <si>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</si>
  <si>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</si>
  <si>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</si>
  <si>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</si>
  <si>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</si>
  <si>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</si>
  <si>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</si>
  <si>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</si>
  <si>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</si>
  <si>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</si>
  <si>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</si>
  <si>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</si>
  <si>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</si>
  <si>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</si>
  <si>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</si>
  <si>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</si>
  <si>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</si>
  <si>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</si>
  <si>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</si>
  <si>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</si>
  <si>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</si>
  <si>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</si>
  <si>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</si>
  <si>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</si>
  <si>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</si>
  <si>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</si>
  <si>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</si>
  <si>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</si>
  <si>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</si>
  <si>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</si>
  <si>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</si>
  <si>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</si>
  <si>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</si>
  <si>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</si>
  <si>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</si>
  <si>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</si>
  <si>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</si>
  <si>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</si>
  <si>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</si>
  <si>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</si>
  <si>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</si>
  <si>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</si>
  <si>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</si>
  <si>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</si>
  <si>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</si>
  <si>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</si>
  <si>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</si>
  <si>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</si>
  <si>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</si>
  <si>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</si>
  <si>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</si>
  <si>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</si>
  <si>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</si>
  <si>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</si>
  <si>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</si>
  <si>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</si>
  <si>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</si>
  <si>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</si>
  <si>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</si>
  <si>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</si>
  <si>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</si>
  <si>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</si>
  <si>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</si>
  <si>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</si>
  <si>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</si>
  <si>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</si>
  <si>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</si>
  <si>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</si>
  <si>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</si>
  <si>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</si>
  <si>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</si>
  <si>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</si>
  <si>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</si>
  <si>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</si>
  <si>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</si>
  <si>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</si>
  <si>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</si>
  <si>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</si>
  <si>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</si>
  <si>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</si>
  <si>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</si>
  <si>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</si>
  <si>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</si>
  <si>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</si>
  <si>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</si>
  <si>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</si>
  <si>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</si>
  <si>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</si>
  <si>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</si>
  <si>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</si>
  <si>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</si>
  <si>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</si>
  <si>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</si>
  <si>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</si>
  <si>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</si>
  <si>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</si>
  <si>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</si>
  <si>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</si>
  <si>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</si>
  <si>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</si>
  <si>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</si>
  <si>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</si>
  <si>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</si>
  <si>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</si>
  <si>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</si>
  <si>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</si>
  <si>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</si>
  <si>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</si>
  <si>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</si>
  <si>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</si>
  <si>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</si>
  <si>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</si>
  <si>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</si>
  <si>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</si>
  <si>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</si>
  <si>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</si>
  <si>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</si>
  <si>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</si>
  <si>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</si>
  <si>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</si>
  <si>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</si>
  <si>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</si>
  <si>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</si>
  <si>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</si>
  <si>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</si>
  <si>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</si>
  <si>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</si>
  <si>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</si>
  <si>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</si>
  <si>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</si>
  <si>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</si>
  <si>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</si>
  <si>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</si>
  <si>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</si>
  <si>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</si>
  <si>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</si>
  <si>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</si>
  <si>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</si>
  <si>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</si>
  <si>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</si>
  <si>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</si>
  <si>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</si>
  <si>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</si>
  <si>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</si>
  <si>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</si>
  <si>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</si>
  <si>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</si>
  <si>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</si>
  <si>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</si>
  <si>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</si>
  <si>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</si>
  <si>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</si>
  <si>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</si>
  <si>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</si>
  <si>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</si>
  <si>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</si>
  <si>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</si>
  <si>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</si>
  <si>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</si>
  <si>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</si>
  <si>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</si>
  <si>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</si>
  <si>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</si>
  <si>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</si>
  <si>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</si>
  <si>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</si>
  <si>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</si>
  <si>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</si>
  <si>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</si>
  <si>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</si>
  <si>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</si>
  <si>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</si>
  <si>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</si>
  <si>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</si>
  <si>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</si>
  <si>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</si>
  <si>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</si>
  <si>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</si>
  <si>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</si>
  <si>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</si>
  <si>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</si>
  <si>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</si>
  <si>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</si>
  <si>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</si>
  <si>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</si>
  <si>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</si>
  <si>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</si>
  <si>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</si>
  <si>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</si>
  <si>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</si>
  <si>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</si>
  <si>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</si>
  <si>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</si>
  <si>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</si>
  <si>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</si>
  <si>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</si>
  <si>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</si>
  <si>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</si>
  <si>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</si>
  <si>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</si>
  <si>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</si>
  <si>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</si>
  <si>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</si>
  <si>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</si>
  <si>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</si>
  <si>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</si>
  <si>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</si>
  <si>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</si>
  <si>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</si>
  <si>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</si>
  <si>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</si>
  <si>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</si>
  <si>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</si>
  <si>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</si>
  <si>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</si>
  <si>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</si>
  <si>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</si>
  <si>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</si>
  <si>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</si>
  <si>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</si>
  <si>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</si>
  <si>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</si>
  <si>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</si>
  <si>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</si>
  <si>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</si>
  <si>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</si>
  <si>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</si>
  <si>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</si>
  <si>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</si>
  <si>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</si>
  <si>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</si>
  <si>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</si>
  <si>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</si>
  <si>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</si>
  <si>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</si>
  <si>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</si>
  <si>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</si>
  <si>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</si>
  <si>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</si>
  <si>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</si>
  <si>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</si>
  <si>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</si>
  <si>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</si>
  <si>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</si>
  <si>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</si>
  <si>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</si>
  <si>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</si>
  <si>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</si>
  <si>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</si>
  <si>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</si>
  <si>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</si>
  <si>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</si>
  <si>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</si>
  <si>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</si>
  <si>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</si>
  <si>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</si>
  <si>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</si>
  <si>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</si>
  <si>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</si>
  <si>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</si>
  <si>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</si>
  <si>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</si>
  <si>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</si>
  <si>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</si>
  <si>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</si>
  <si>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</si>
  <si>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</si>
  <si>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</si>
  <si>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</si>
  <si>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</si>
  <si>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</si>
  <si>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</si>
  <si>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</si>
  <si>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</si>
  <si>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</si>
  <si>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</si>
  <si>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</si>
  <si>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</si>
  <si>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</si>
  <si>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</si>
  <si>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</si>
  <si>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</si>
  <si>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</si>
  <si>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</si>
  <si>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</si>
  <si>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</si>
  <si>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</si>
  <si>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</si>
  <si>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</si>
  <si>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</si>
  <si>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</si>
  <si>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</si>
  <si>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</si>
  <si>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</si>
  <si>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</si>
  <si>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</si>
  <si>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</si>
  <si>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</si>
  <si>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</si>
  <si>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</si>
  <si>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</si>
  <si>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</si>
  <si>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</si>
  <si>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</si>
  <si>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</si>
  <si>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</si>
  <si>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</si>
  <si>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</si>
  <si>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</si>
  <si>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</si>
  <si>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</si>
  <si>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</si>
  <si>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</si>
  <si>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</si>
  <si>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</si>
  <si>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</si>
  <si>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</si>
  <si>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</si>
  <si>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</si>
  <si>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</si>
  <si>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</si>
  <si>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</si>
  <si>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</si>
  <si>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</si>
  <si>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</si>
  <si>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</si>
  <si>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</si>
  <si>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</si>
  <si>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</si>
  <si>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</si>
  <si>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</si>
  <si>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</si>
  <si>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</si>
  <si>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</si>
  <si>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</si>
  <si>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</si>
  <si>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</si>
  <si>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</si>
  <si>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</si>
  <si>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</si>
  <si>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</si>
  <si>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</si>
  <si>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</si>
  <si>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</si>
  <si>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</si>
  <si>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</si>
  <si>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</si>
  <si>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</si>
  <si>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</si>
  <si>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</si>
  <si>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</si>
  <si>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</si>
  <si>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</si>
  <si>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</si>
  <si>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</si>
  <si>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</si>
  <si>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</si>
  <si>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</si>
  <si>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</si>
  <si>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</si>
  <si>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</si>
  <si>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</si>
  <si>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</si>
  <si>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</si>
  <si>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</si>
  <si>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</si>
  <si>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</si>
  <si>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</si>
  <si>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</si>
  <si>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</si>
  <si>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</si>
  <si>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</si>
  <si>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</si>
  <si>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</si>
  <si>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</si>
  <si>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</si>
  <si>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</si>
  <si>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</si>
  <si>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</si>
  <si>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</si>
  <si>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</si>
  <si>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</si>
  <si>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</si>
  <si>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</si>
  <si>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</si>
  <si>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</si>
  <si>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</si>
  <si>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</si>
  <si>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</si>
  <si>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</si>
  <si>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</si>
  <si>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</si>
  <si>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</si>
  <si>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20.097.0015-0</t>
  </si>
  <si>
    <t>20.097.0015-A</t>
  </si>
  <si>
    <t>20.097.0020-0</t>
  </si>
  <si>
    <t>20.097.0020-A</t>
  </si>
  <si>
    <t>20.098.0001-0</t>
  </si>
  <si>
    <t>20.098.0001-A</t>
  </si>
  <si>
    <t>20.099.0001-0</t>
  </si>
  <si>
    <t>20.099.0001-A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</si>
  <si>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</si>
  <si>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</si>
  <si>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</si>
  <si>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</si>
  <si>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</si>
  <si>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</si>
  <si>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</si>
  <si>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</si>
  <si>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</si>
  <si>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</si>
  <si>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</si>
  <si>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</si>
  <si>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</si>
  <si>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</si>
  <si>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</si>
  <si>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</si>
  <si>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</si>
  <si>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</si>
  <si>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</si>
  <si>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</si>
  <si>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</si>
  <si>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</si>
  <si>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</si>
  <si>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</si>
  <si>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</si>
  <si>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</si>
  <si>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</si>
  <si>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</si>
  <si>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</si>
  <si>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</si>
  <si>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</si>
  <si>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</si>
  <si>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</si>
  <si>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</si>
  <si>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</si>
  <si>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</si>
  <si>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</si>
  <si>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</si>
  <si>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</si>
  <si>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</si>
  <si>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</si>
  <si>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</si>
  <si>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</si>
  <si>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</si>
  <si>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</si>
  <si>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</si>
  <si>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</si>
  <si>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</si>
  <si>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</si>
  <si>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</si>
  <si>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</si>
  <si>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</si>
  <si>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</si>
  <si>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</si>
  <si>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</si>
  <si>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</si>
  <si>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</si>
  <si>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</si>
  <si>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</si>
  <si>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</si>
  <si>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</si>
  <si>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</si>
  <si>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</si>
  <si>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</si>
  <si>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</si>
  <si>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</si>
  <si>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</si>
  <si>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</si>
  <si>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</si>
  <si>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</si>
  <si>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</si>
  <si>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</si>
  <si>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</si>
  <si>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</si>
  <si>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</si>
  <si>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</si>
  <si>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</si>
  <si>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</si>
  <si>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</si>
  <si>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</si>
  <si>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</si>
  <si>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</si>
  <si>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</si>
  <si>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</si>
  <si>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</si>
  <si>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</si>
  <si>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</si>
  <si>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</si>
  <si>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</si>
  <si>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</si>
  <si>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</si>
  <si>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</si>
  <si>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</si>
  <si>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</si>
  <si>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</si>
  <si>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</si>
  <si>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</si>
  <si>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</si>
  <si>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</si>
  <si>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</si>
  <si>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</si>
  <si>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</si>
  <si>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</si>
  <si>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</si>
  <si>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</si>
  <si>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</si>
  <si>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</si>
  <si>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</si>
  <si>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</si>
  <si>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</si>
  <si>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</si>
  <si>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</si>
  <si>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</si>
  <si>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</si>
  <si>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</si>
  <si>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</si>
  <si>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</si>
  <si>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</si>
  <si>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</si>
  <si>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</si>
  <si>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</si>
  <si>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</si>
  <si>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</si>
  <si>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</si>
  <si>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</si>
  <si>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</si>
  <si>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</si>
  <si>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</si>
  <si>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</si>
  <si>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</si>
  <si>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</si>
  <si>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</si>
  <si>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</si>
  <si>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</si>
  <si>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</si>
  <si>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</si>
  <si>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</si>
  <si>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</si>
  <si>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</si>
  <si>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</si>
  <si>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</si>
  <si>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</si>
  <si>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</si>
  <si>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</si>
  <si>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</si>
  <si>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</si>
  <si>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20.116.0030-0</t>
  </si>
  <si>
    <t>20.116.0030-A</t>
  </si>
  <si>
    <t>20.116.0035-0</t>
  </si>
  <si>
    <t>20.116.0035-A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</si>
  <si>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</si>
  <si>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</si>
  <si>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</si>
  <si>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</si>
  <si>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</si>
  <si>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</si>
  <si>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</si>
  <si>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</si>
  <si>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</si>
  <si>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</si>
  <si>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</si>
  <si>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</si>
  <si>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</si>
  <si>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</si>
  <si>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</si>
  <si>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</si>
  <si>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</si>
  <si>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</si>
  <si>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</si>
  <si>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</si>
  <si>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</si>
  <si>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</si>
  <si>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</si>
  <si>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</si>
  <si>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</si>
  <si>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</si>
  <si>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</si>
  <si>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</si>
  <si>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</si>
  <si>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</si>
  <si>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</si>
  <si>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</si>
  <si>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</si>
  <si>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</si>
  <si>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</si>
  <si>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</si>
  <si>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</si>
  <si>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</si>
  <si>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</si>
  <si>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</si>
  <si>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</si>
  <si>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</si>
  <si>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</si>
  <si>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</si>
  <si>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</si>
  <si>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</si>
  <si>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</si>
  <si>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</si>
  <si>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</si>
  <si>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</si>
  <si>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</si>
  <si>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</si>
  <si>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</si>
  <si>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</si>
  <si>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</si>
  <si>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</si>
  <si>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</si>
  <si>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</si>
  <si>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</si>
  <si>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</si>
  <si>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</si>
  <si>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</si>
  <si>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</si>
  <si>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</si>
  <si>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</si>
  <si>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</si>
  <si>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</si>
  <si>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</si>
  <si>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</si>
  <si>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</si>
  <si>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</si>
  <si>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</si>
  <si>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</si>
  <si>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</si>
  <si>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</si>
  <si>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</si>
  <si>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</si>
  <si>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</si>
  <si>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</si>
  <si>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</si>
  <si>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</si>
  <si>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</si>
  <si>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</si>
  <si>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</si>
  <si>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</si>
  <si>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</si>
  <si>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</si>
  <si>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</si>
  <si>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</si>
  <si>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</si>
  <si>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</si>
  <si>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</si>
  <si>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</si>
  <si>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</si>
  <si>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</si>
  <si>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</si>
  <si>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</si>
  <si>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</si>
  <si>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</si>
  <si>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</si>
  <si>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</si>
  <si>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</si>
  <si>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</si>
  <si>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</si>
  <si>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</si>
  <si>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</si>
  <si>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</si>
  <si>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</si>
  <si>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</si>
  <si>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</si>
  <si>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</si>
  <si>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</si>
  <si>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</si>
  <si>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</si>
  <si>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</si>
  <si>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</si>
  <si>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</si>
  <si>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</si>
  <si>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</si>
  <si>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</si>
  <si>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</si>
  <si>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</si>
  <si>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</si>
  <si>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</si>
  <si>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</si>
  <si>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</si>
  <si>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</si>
  <si>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</si>
  <si>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</si>
  <si>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</si>
  <si>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</si>
  <si>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</si>
  <si>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</si>
  <si>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</si>
  <si>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</si>
  <si>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</si>
  <si>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</si>
  <si>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</si>
  <si>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</si>
  <si>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</si>
  <si>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</si>
  <si>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</si>
  <si>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</si>
  <si>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</si>
  <si>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</si>
  <si>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</si>
  <si>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</si>
  <si>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</si>
  <si>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</si>
  <si>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</si>
  <si>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</si>
  <si>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</si>
  <si>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</si>
  <si>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</si>
  <si>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</si>
  <si>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</si>
  <si>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</si>
  <si>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</si>
  <si>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</si>
  <si>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</si>
  <si>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</si>
  <si>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</si>
  <si>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</si>
  <si>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</si>
  <si>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</si>
  <si>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</si>
  <si>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</si>
  <si>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</si>
  <si>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</si>
  <si>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</si>
  <si>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</si>
  <si>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</si>
  <si>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</si>
  <si>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</si>
  <si>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</si>
  <si>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</si>
  <si>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</si>
  <si>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</si>
  <si>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</si>
  <si>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</si>
  <si>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</si>
  <si>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</si>
  <si>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</si>
  <si>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</si>
  <si>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</si>
  <si>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</si>
  <si>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</si>
  <si>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</si>
  <si>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</si>
  <si>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</si>
  <si>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</si>
  <si>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</si>
  <si>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</si>
  <si>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</si>
  <si>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</si>
  <si>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</si>
  <si>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</si>
  <si>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</si>
  <si>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</si>
  <si>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</si>
  <si>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</si>
  <si>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</si>
  <si>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</si>
  <si>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</si>
  <si>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</si>
  <si>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</si>
  <si>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</si>
  <si>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</si>
  <si>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</si>
  <si>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</si>
  <si>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</si>
  <si>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</si>
  <si>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</si>
  <si>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</si>
  <si>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</si>
  <si>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</si>
  <si>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</si>
  <si>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</si>
  <si>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</si>
  <si>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</si>
  <si>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</si>
  <si>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</si>
  <si>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</si>
  <si>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</si>
  <si>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</si>
  <si>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</si>
  <si>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</si>
  <si>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</si>
  <si>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</si>
  <si>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</si>
  <si>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</si>
  <si>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</si>
  <si>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</si>
  <si>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</si>
  <si>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</si>
  <si>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</si>
  <si>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</si>
  <si>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</si>
  <si>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</si>
  <si>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</si>
  <si>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</si>
  <si>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</si>
  <si>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</si>
  <si>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</si>
  <si>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</si>
  <si>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</si>
  <si>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</si>
  <si>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</si>
  <si>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</si>
  <si>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</si>
  <si>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</si>
  <si>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</si>
  <si>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</si>
  <si>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</si>
  <si>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</si>
  <si>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</si>
  <si>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</si>
  <si>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</si>
  <si>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</si>
  <si>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</si>
  <si>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</si>
  <si>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</si>
  <si>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</si>
  <si>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</si>
  <si>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</si>
  <si>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</si>
  <si>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</si>
  <si>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</si>
  <si>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</si>
  <si>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</si>
  <si>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</si>
  <si>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</si>
  <si>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</si>
  <si>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</si>
  <si>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</si>
  <si>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</si>
  <si>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</si>
  <si>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</si>
  <si>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</si>
  <si>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</si>
  <si>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</si>
  <si>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</si>
  <si>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</si>
  <si>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</si>
  <si>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</si>
  <si>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</si>
  <si>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</si>
  <si>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</si>
  <si>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</si>
  <si>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</si>
  <si>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</si>
  <si>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</si>
  <si>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</si>
  <si>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</si>
  <si>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</si>
  <si>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</si>
  <si>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</si>
  <si>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</si>
  <si>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</si>
  <si>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</si>
  <si>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</si>
  <si>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</si>
  <si>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</si>
  <si>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</si>
  <si>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</si>
  <si>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</si>
  <si>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</si>
  <si>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</si>
  <si>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</si>
  <si>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</si>
  <si>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</si>
  <si>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</si>
  <si>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</si>
  <si>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</si>
  <si>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</si>
  <si>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</si>
  <si>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</si>
  <si>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</si>
  <si>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</si>
  <si>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</si>
  <si>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</si>
  <si>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</si>
  <si>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</si>
  <si>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</si>
  <si>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</si>
  <si>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</si>
  <si>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</si>
  <si>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</si>
  <si>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</si>
  <si>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</si>
  <si>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</si>
  <si>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</si>
  <si>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</si>
  <si>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</si>
  <si>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</si>
  <si>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</si>
  <si>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</si>
  <si>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</si>
  <si>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</si>
  <si>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</si>
  <si>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</si>
  <si>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</si>
  <si>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</si>
  <si>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</si>
  <si>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</si>
  <si>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</si>
  <si>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21.015.0231-0</t>
  </si>
  <si>
    <t>21.015.0231-A</t>
  </si>
  <si>
    <t>21.015.0233-0</t>
  </si>
  <si>
    <t>21.015.0233-A</t>
  </si>
  <si>
    <t>21.015.0234-0</t>
  </si>
  <si>
    <t>21.015.0234-A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</si>
  <si>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</si>
  <si>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</si>
  <si>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</si>
  <si>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</si>
  <si>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</si>
  <si>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</si>
  <si>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</si>
  <si>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</si>
  <si>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</si>
  <si>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</si>
  <si>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</si>
  <si>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</si>
  <si>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</si>
  <si>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</si>
  <si>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</si>
  <si>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</si>
  <si>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</si>
  <si>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</si>
  <si>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</si>
  <si>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</si>
  <si>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</si>
  <si>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</si>
  <si>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</si>
  <si>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</si>
  <si>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</si>
  <si>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</si>
  <si>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</si>
  <si>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</si>
  <si>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</si>
  <si>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</si>
  <si>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</si>
  <si>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</si>
  <si>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</si>
  <si>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</si>
  <si>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21.019.0150-0</t>
  </si>
  <si>
    <t>21.019.0150-A</t>
  </si>
  <si>
    <t>21.019.0155-0</t>
  </si>
  <si>
    <t>21.019.0155-A</t>
  </si>
  <si>
    <t>21.019.0160-0</t>
  </si>
  <si>
    <t>21.019.0160-A</t>
  </si>
  <si>
    <t>21.019.0165-0</t>
  </si>
  <si>
    <t>21.019.0165-A</t>
  </si>
  <si>
    <t>21.019.0170-0</t>
  </si>
  <si>
    <t>21.019.0170-A</t>
  </si>
  <si>
    <t>21.019.0175-0</t>
  </si>
  <si>
    <t>21.019.0175-A</t>
  </si>
  <si>
    <t>21.019.0180-0</t>
  </si>
  <si>
    <t>21.019.0180-A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</si>
  <si>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</si>
  <si>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</si>
  <si>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</si>
  <si>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</si>
  <si>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</si>
  <si>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</si>
  <si>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</si>
  <si>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</si>
  <si>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</si>
  <si>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</si>
  <si>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</si>
  <si>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</si>
  <si>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</si>
  <si>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</si>
  <si>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</si>
  <si>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</si>
  <si>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</si>
  <si>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</si>
  <si>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</si>
  <si>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</si>
  <si>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</si>
  <si>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</si>
  <si>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</si>
  <si>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</si>
  <si>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</si>
  <si>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</si>
  <si>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</si>
  <si>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</si>
  <si>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</si>
  <si>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</si>
  <si>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</si>
  <si>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</si>
  <si>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</si>
  <si>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</si>
  <si>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</si>
  <si>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</si>
  <si>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</si>
  <si>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</si>
  <si>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</si>
  <si>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</si>
  <si>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</si>
  <si>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</si>
  <si>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</si>
  <si>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</si>
  <si>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</si>
  <si>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</si>
  <si>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</si>
  <si>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</si>
  <si>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</si>
  <si>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</si>
  <si>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</si>
  <si>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</si>
  <si>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</si>
  <si>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</si>
  <si>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</si>
  <si>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</si>
  <si>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</si>
  <si>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</si>
  <si>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</si>
  <si>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</si>
  <si>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</si>
  <si>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</si>
  <si>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</si>
  <si>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</si>
  <si>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21.026.0065-0</t>
  </si>
  <si>
    <t>21.026.0065-A</t>
  </si>
  <si>
    <t>21.026.0070-0</t>
  </si>
  <si>
    <t>21.026.0070-A</t>
  </si>
  <si>
    <t>21.026.0075-0</t>
  </si>
  <si>
    <t>21.026.0075-A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</si>
  <si>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</si>
  <si>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</si>
  <si>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</si>
  <si>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</si>
  <si>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</si>
  <si>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</si>
  <si>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</si>
  <si>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</si>
  <si>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</si>
  <si>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</si>
  <si>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</si>
  <si>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</si>
  <si>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</si>
  <si>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</si>
  <si>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</si>
  <si>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</si>
  <si>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</si>
  <si>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</si>
  <si>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21.026.0470-0</t>
  </si>
  <si>
    <t>21.026.0470-A</t>
  </si>
  <si>
    <t>21.026.0475-0</t>
  </si>
  <si>
    <t>21.026.0475-A</t>
  </si>
  <si>
    <t>21.027.0010-0</t>
  </si>
  <si>
    <t>21.027.0010-A</t>
  </si>
  <si>
    <t>21.027.0020-0</t>
  </si>
  <si>
    <t>21.027.0020-A</t>
  </si>
  <si>
    <t>21.027.0025-0</t>
  </si>
  <si>
    <t>21.027.0025-A</t>
  </si>
  <si>
    <t>21.027.0050-0</t>
  </si>
  <si>
    <t>21.027.0050-A</t>
  </si>
  <si>
    <t>21.027.0060-0</t>
  </si>
  <si>
    <t>21.027.0060-A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</si>
  <si>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</si>
  <si>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</si>
  <si>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</si>
  <si>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</si>
  <si>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</si>
  <si>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</si>
  <si>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</si>
  <si>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</si>
  <si>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</si>
  <si>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</si>
  <si>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</si>
  <si>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</si>
  <si>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</si>
  <si>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</si>
  <si>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</si>
  <si>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</si>
  <si>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</si>
  <si>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</si>
  <si>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</si>
  <si>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</si>
  <si>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</si>
  <si>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</si>
  <si>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</si>
  <si>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</si>
  <si>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</si>
  <si>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</si>
  <si>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</si>
  <si>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</si>
  <si>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</si>
  <si>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</si>
  <si>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</si>
  <si>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</si>
  <si>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</si>
  <si>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</si>
  <si>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</si>
  <si>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</si>
  <si>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</si>
  <si>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</si>
  <si>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</si>
  <si>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</si>
  <si>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</si>
  <si>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</si>
  <si>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</si>
  <si>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</si>
  <si>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</si>
  <si>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</si>
  <si>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</si>
  <si>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</si>
  <si>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</si>
  <si>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</si>
  <si>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</si>
  <si>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</si>
  <si>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</si>
  <si>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</si>
  <si>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</si>
  <si>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</si>
  <si>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</si>
  <si>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</si>
  <si>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</si>
  <si>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</si>
  <si>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</si>
  <si>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</si>
  <si>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</si>
  <si>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</si>
  <si>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</si>
  <si>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</si>
  <si>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</si>
  <si>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</si>
  <si>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</si>
  <si>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</si>
  <si>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</si>
  <si>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</si>
  <si>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</si>
  <si>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</si>
  <si>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</si>
  <si>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</si>
  <si>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</si>
  <si>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</si>
  <si>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</si>
  <si>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</si>
  <si>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</si>
  <si>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</si>
  <si>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</si>
  <si>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</si>
  <si>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</si>
  <si>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</si>
  <si>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</si>
  <si>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</si>
  <si>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</si>
  <si>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</si>
  <si>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</si>
  <si>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</si>
  <si>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</si>
  <si>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</si>
  <si>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</si>
  <si>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</si>
  <si>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</si>
  <si>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</si>
  <si>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</si>
  <si>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</si>
  <si>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</si>
  <si>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</si>
  <si>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</si>
  <si>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</si>
  <si>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</si>
  <si>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</si>
  <si>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</si>
  <si>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</si>
  <si>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</si>
  <si>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</si>
  <si>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</si>
  <si>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</si>
  <si>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</si>
  <si>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</si>
  <si>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</si>
  <si>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</si>
  <si>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</si>
  <si>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</si>
  <si>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</si>
  <si>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</si>
  <si>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</si>
  <si>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</si>
  <si>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</si>
  <si>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</si>
  <si>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</si>
  <si>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</si>
  <si>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</si>
  <si>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</si>
  <si>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</si>
  <si>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</si>
  <si>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</si>
  <si>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</si>
  <si>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</si>
  <si>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</si>
  <si>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</si>
  <si>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</si>
  <si>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</si>
  <si>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</si>
  <si>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</si>
  <si>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</si>
  <si>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</si>
  <si>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</si>
  <si>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</si>
  <si>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</si>
  <si>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</si>
  <si>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</si>
  <si>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</si>
  <si>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</si>
  <si>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</si>
  <si>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</si>
  <si>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</si>
  <si>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</si>
  <si>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</si>
  <si>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</si>
  <si>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</si>
  <si>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</si>
  <si>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</si>
  <si>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</si>
  <si>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</si>
  <si>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</si>
  <si>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</si>
  <si>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</si>
  <si>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</si>
  <si>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</si>
  <si>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</si>
  <si>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</si>
  <si>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21.040.0120-0</t>
  </si>
  <si>
    <t>21.040.0120-A</t>
  </si>
  <si>
    <t>21.040.0130-0</t>
  </si>
  <si>
    <t>21.040.0130-A</t>
  </si>
  <si>
    <t>21.045.0050-0</t>
  </si>
  <si>
    <t>21.045.0050-A</t>
  </si>
  <si>
    <t>21.045.0055-0</t>
  </si>
  <si>
    <t>21.045.0055-A</t>
  </si>
  <si>
    <t>21.045.0070-0</t>
  </si>
  <si>
    <t>21.045.0070-A</t>
  </si>
  <si>
    <t>21.045.0080-0</t>
  </si>
  <si>
    <t>21.045.0080-A</t>
  </si>
  <si>
    <t>21.045.0082-0</t>
  </si>
  <si>
    <t>21.045.0082-A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</si>
  <si>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</si>
  <si>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</si>
  <si>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</si>
  <si>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</si>
  <si>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</si>
  <si>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</si>
  <si>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</si>
  <si>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</si>
  <si>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</si>
  <si>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</si>
  <si>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</si>
  <si>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</si>
  <si>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</si>
  <si>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</si>
  <si>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</si>
  <si>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</si>
  <si>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</si>
  <si>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</si>
  <si>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</si>
  <si>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</si>
  <si>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</si>
  <si>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</si>
  <si>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</si>
  <si>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</si>
  <si>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</si>
  <si>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</si>
  <si>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</si>
  <si>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</si>
  <si>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</si>
  <si>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</si>
  <si>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21.046.0055-0</t>
  </si>
  <si>
    <t>21.046.0055-A</t>
  </si>
  <si>
    <t>21.046.0060-0</t>
  </si>
  <si>
    <t>21.046.0060-A</t>
  </si>
  <si>
    <t>21.046.0065-0</t>
  </si>
  <si>
    <t>21.046.0065-A</t>
  </si>
  <si>
    <t>21.046.0070-0</t>
  </si>
  <si>
    <t>21.046.0070-A</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</si>
  <si>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</si>
  <si>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</si>
  <si>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</si>
  <si>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</si>
  <si>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</si>
  <si>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</si>
  <si>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</si>
  <si>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</si>
  <si>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</si>
  <si>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</si>
  <si>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</si>
  <si>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</si>
  <si>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</si>
  <si>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</si>
  <si>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</si>
  <si>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</si>
  <si>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</si>
  <si>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</si>
  <si>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</si>
  <si>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</si>
  <si>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</si>
  <si>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</si>
  <si>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</si>
  <si>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</si>
  <si>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</si>
  <si>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</si>
  <si>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</si>
  <si>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</si>
  <si>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</si>
  <si>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</si>
  <si>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</si>
  <si>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</si>
  <si>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</si>
  <si>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</si>
  <si>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</si>
  <si>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</si>
  <si>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</si>
  <si>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</si>
  <si>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</si>
  <si>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</si>
  <si>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</si>
  <si>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</si>
  <si>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</si>
  <si>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</si>
  <si>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</si>
  <si>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</si>
  <si>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</si>
  <si>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</si>
  <si>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</si>
  <si>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</si>
  <si>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21.050.0040-0</t>
  </si>
  <si>
    <t>21.050.0040-A</t>
  </si>
  <si>
    <t>21.050.0045-0</t>
  </si>
  <si>
    <t>21.050.0045-A</t>
  </si>
  <si>
    <t>21.050.0050-0</t>
  </si>
  <si>
    <t>21.050.0050-A</t>
  </si>
  <si>
    <t>21.050.0052-0</t>
  </si>
  <si>
    <t>21.050.0052-A</t>
  </si>
  <si>
    <t>21.050.0053-0</t>
  </si>
  <si>
    <t>21.050.0053-A</t>
  </si>
  <si>
    <t>21.050.0055-0</t>
  </si>
  <si>
    <t>21.050.0055-A</t>
  </si>
  <si>
    <t>21.050.0057-0</t>
  </si>
  <si>
    <t>21.050.0057-A</t>
  </si>
  <si>
    <t>21.050.0060-0</t>
  </si>
  <si>
    <t>21.050.0060-A</t>
  </si>
  <si>
    <t>21.050.0062-0</t>
  </si>
  <si>
    <t>21.050.0062-A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</si>
  <si>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</si>
  <si>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</si>
  <si>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</si>
  <si>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</si>
  <si>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</si>
  <si>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</si>
  <si>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</si>
  <si>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</si>
  <si>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</si>
  <si>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</si>
  <si>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</si>
  <si>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</si>
  <si>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</si>
  <si>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</si>
  <si>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</si>
  <si>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</si>
  <si>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</si>
  <si>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</si>
  <si>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</si>
  <si>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</si>
  <si>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</si>
  <si>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</si>
  <si>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</si>
  <si>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</si>
  <si>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22.005.0005-0</t>
  </si>
  <si>
    <t>22.005.0005-A</t>
  </si>
  <si>
    <t>22.005.0015-0</t>
  </si>
  <si>
    <t>22.005.0015-A</t>
  </si>
  <si>
    <t>22.005.0020-0</t>
  </si>
  <si>
    <t>22.005.0020-A</t>
  </si>
  <si>
    <t>22.005.0025-0</t>
  </si>
  <si>
    <t>22.005.0025-A</t>
  </si>
  <si>
    <t>22.005.0030-0</t>
  </si>
  <si>
    <t>22.005.0030-A</t>
  </si>
  <si>
    <t>22.005.0035-0</t>
  </si>
  <si>
    <t>22.005.0035-A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</si>
  <si>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</si>
  <si>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</si>
  <si>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</si>
  <si>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</si>
  <si>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</si>
  <si>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</si>
  <si>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</si>
  <si>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</si>
  <si>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</si>
  <si>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</si>
  <si>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</si>
  <si>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</si>
  <si>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</si>
  <si>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</si>
  <si>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</si>
  <si>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</si>
  <si>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22.010.0012-0</t>
  </si>
  <si>
    <t>22.010.0012-A</t>
  </si>
  <si>
    <t>22.010.0017-0</t>
  </si>
  <si>
    <t>22.010.0017-A</t>
  </si>
  <si>
    <t>22.010.0032-0</t>
  </si>
  <si>
    <t>22.010.0032-A</t>
  </si>
  <si>
    <t>22.013.0005-0</t>
  </si>
  <si>
    <t>22.013.0005-A</t>
  </si>
  <si>
    <t>22.013.0010-0</t>
  </si>
  <si>
    <t>22.013.0010-A</t>
  </si>
  <si>
    <t>22.013.0015-0</t>
  </si>
  <si>
    <t>22.013.0015-A</t>
  </si>
  <si>
    <t>22.013.0020-0</t>
  </si>
  <si>
    <t>22.013.0020-A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</si>
  <si>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</si>
  <si>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</si>
  <si>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</si>
  <si>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</si>
  <si>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</si>
  <si>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</si>
  <si>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</si>
  <si>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</si>
  <si>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</si>
  <si>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</si>
  <si>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</si>
  <si>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</si>
  <si>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</si>
  <si>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</si>
  <si>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</si>
  <si>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</si>
  <si>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</si>
  <si>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</si>
  <si>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</si>
  <si>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</si>
  <si>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</si>
  <si>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</si>
  <si>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</si>
  <si>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</si>
  <si>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</si>
  <si>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</si>
  <si>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</si>
  <si>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</si>
  <si>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</si>
  <si>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</si>
  <si>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</si>
  <si>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</si>
  <si>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</si>
  <si>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</si>
  <si>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</si>
  <si>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</si>
  <si>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</si>
  <si>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</si>
  <si>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</si>
  <si>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</si>
  <si>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</si>
  <si>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</si>
  <si>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</si>
  <si>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</si>
  <si>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</si>
  <si>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</si>
  <si>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</si>
  <si>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</si>
  <si>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</si>
  <si>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</si>
  <si>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</si>
  <si>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</si>
  <si>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</si>
  <si>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</si>
  <si>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22.020.0132-0</t>
  </si>
  <si>
    <t>22.020.0132-A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</si>
  <si>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</si>
  <si>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</si>
  <si>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</si>
  <si>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</si>
  <si>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</si>
  <si>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</si>
  <si>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</si>
  <si>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</si>
  <si>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</si>
  <si>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</si>
  <si>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</si>
  <si>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</si>
  <si>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</si>
  <si>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</si>
  <si>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</si>
  <si>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</si>
  <si>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</si>
  <si>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</si>
  <si>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</si>
  <si>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</si>
  <si>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</si>
  <si>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</si>
  <si>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</si>
  <si>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</si>
  <si>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</si>
  <si>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</si>
  <si>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</si>
  <si>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</si>
  <si>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</si>
  <si>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</si>
  <si>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</si>
  <si>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</si>
  <si>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</si>
  <si>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</si>
  <si>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</si>
  <si>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</si>
  <si>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</si>
  <si>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</si>
  <si>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</si>
  <si>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</si>
  <si>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</si>
  <si>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</si>
  <si>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</si>
  <si>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</si>
  <si>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</si>
  <si>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</si>
  <si>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</si>
  <si>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</si>
  <si>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</si>
  <si>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</si>
  <si>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</si>
  <si>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</si>
  <si>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</si>
  <si>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</si>
  <si>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</si>
  <si>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</si>
  <si>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</si>
  <si>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</si>
  <si>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</si>
  <si>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</si>
  <si>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</si>
  <si>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</si>
  <si>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</si>
  <si>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</si>
  <si>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</si>
  <si>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</si>
  <si>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</si>
  <si>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</si>
  <si>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</si>
  <si>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</si>
  <si>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</si>
  <si>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</si>
  <si>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</si>
  <si>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</si>
  <si>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</si>
  <si>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</si>
  <si>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</si>
  <si>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</si>
  <si>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</si>
  <si>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</si>
  <si>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</si>
  <si>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</si>
  <si>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</si>
  <si>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</si>
  <si>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</si>
  <si>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</si>
  <si>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</si>
  <si>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</si>
  <si>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</si>
  <si>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</si>
  <si>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</si>
  <si>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</si>
  <si>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</si>
  <si>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</si>
  <si>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</si>
  <si>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</si>
  <si>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</si>
  <si>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</si>
  <si>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</si>
  <si>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</si>
  <si>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</si>
  <si>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</si>
  <si>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</si>
  <si>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</si>
  <si>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</si>
  <si>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</si>
  <si>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</si>
  <si>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</si>
  <si>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</si>
  <si>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</si>
  <si>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</si>
  <si>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</si>
  <si>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</si>
  <si>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</si>
  <si>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</si>
  <si>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</si>
  <si>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</si>
  <si>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</si>
  <si>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</si>
  <si>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</si>
  <si>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</si>
  <si>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</si>
  <si>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</si>
  <si>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</si>
  <si>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</si>
  <si>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</si>
  <si>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</si>
  <si>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</si>
  <si>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</si>
  <si>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</si>
  <si>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</si>
  <si>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</si>
  <si>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</si>
  <si>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</si>
  <si>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</si>
  <si>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</si>
  <si>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</si>
  <si>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</si>
  <si>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</si>
  <si>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</si>
  <si>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</si>
  <si>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</si>
  <si>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</si>
  <si>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</si>
  <si>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</si>
  <si>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</si>
  <si>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</si>
  <si>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</si>
  <si>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</si>
  <si>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</si>
  <si>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</si>
  <si>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</si>
  <si>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</si>
  <si>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</si>
  <si>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</si>
  <si>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</si>
  <si>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</si>
  <si>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</si>
  <si>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</si>
  <si>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</si>
  <si>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</si>
  <si>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</si>
  <si>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</si>
  <si>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</si>
  <si>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</si>
  <si>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</si>
  <si>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</si>
  <si>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</si>
  <si>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</si>
  <si>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</si>
  <si>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</si>
  <si>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</si>
  <si>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</si>
  <si>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</si>
  <si>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</si>
  <si>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</si>
  <si>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</si>
  <si>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</si>
  <si>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</si>
  <si>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</si>
  <si>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</si>
  <si>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</si>
  <si>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</si>
  <si>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</si>
  <si>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</si>
  <si>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</si>
  <si>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</si>
  <si>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</si>
  <si>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</si>
  <si>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</si>
  <si>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</si>
  <si>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</si>
  <si>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</si>
  <si>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</si>
  <si>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</si>
  <si>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</si>
  <si>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</si>
  <si>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</si>
  <si>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</si>
  <si>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</si>
  <si>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</si>
  <si>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</si>
  <si>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</si>
  <si>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</si>
  <si>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</si>
  <si>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</si>
  <si>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</si>
  <si>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</si>
  <si>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</si>
  <si>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</si>
  <si>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</si>
  <si>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</si>
  <si>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</si>
  <si>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</si>
  <si>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</si>
  <si>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</si>
  <si>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</si>
  <si>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</si>
  <si>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</si>
  <si>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</si>
  <si>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</si>
  <si>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</si>
  <si>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</si>
  <si>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</si>
  <si>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</si>
  <si>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</si>
  <si>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</si>
  <si>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</si>
  <si>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</si>
  <si>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</si>
  <si>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</si>
  <si>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</si>
  <si>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</si>
  <si>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</si>
  <si>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</si>
  <si>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</si>
  <si>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</si>
  <si>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</si>
  <si>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</si>
  <si>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</si>
  <si>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</si>
  <si>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</si>
  <si>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</si>
  <si>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</si>
  <si>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</si>
  <si>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</si>
  <si>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</si>
  <si>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</si>
  <si>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</si>
  <si>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</si>
  <si>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</si>
  <si>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</si>
  <si>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</si>
  <si>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</si>
  <si>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</si>
  <si>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</si>
  <si>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</si>
  <si>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</si>
  <si>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</si>
  <si>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</si>
  <si>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</si>
  <si>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</si>
  <si>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</si>
  <si>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</si>
  <si>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</si>
  <si>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</si>
  <si>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</si>
  <si>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</si>
  <si>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</si>
  <si>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</si>
  <si>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</si>
  <si>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</si>
  <si>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</si>
  <si>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</si>
  <si>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</si>
  <si>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</si>
  <si>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</si>
  <si>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</si>
  <si>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</si>
  <si>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</si>
  <si>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</si>
  <si>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</si>
  <si>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</si>
  <si>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</si>
  <si>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</si>
  <si>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</si>
  <si>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</si>
  <si>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</si>
  <si>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</si>
  <si>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</si>
  <si>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</si>
  <si>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</si>
  <si>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</si>
  <si>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</si>
  <si>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</si>
  <si>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</si>
  <si>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</si>
  <si>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</si>
  <si>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</si>
  <si>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</si>
  <si>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</si>
  <si>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</si>
  <si>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58.002.0323-1</t>
  </si>
  <si>
    <t>58.002.0323-B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</si>
  <si>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</si>
  <si>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</si>
  <si>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</si>
  <si>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</si>
  <si>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</si>
  <si>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</si>
  <si>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</si>
  <si>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</si>
  <si>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</si>
  <si>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</si>
  <si>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</si>
  <si>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</si>
  <si>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</si>
  <si>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</si>
  <si>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</si>
  <si>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</si>
  <si>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</si>
  <si>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</si>
  <si>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</si>
  <si>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</si>
  <si>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</si>
  <si>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</si>
  <si>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</si>
  <si>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</si>
  <si>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</si>
  <si>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</si>
  <si>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</si>
  <si>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</si>
  <si>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</si>
  <si>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</si>
  <si>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</si>
  <si>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</si>
  <si>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</si>
  <si>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</si>
  <si>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</si>
  <si>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</si>
  <si>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</si>
  <si>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</si>
  <si>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</si>
  <si>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</si>
  <si>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</si>
  <si>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</si>
  <si>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</si>
  <si>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</si>
  <si>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</si>
  <si>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</si>
  <si>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</si>
  <si>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</si>
  <si>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</si>
  <si>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</si>
  <si>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</si>
  <si>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</si>
  <si>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</si>
  <si>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</si>
  <si>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</si>
  <si>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</si>
  <si>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</si>
  <si>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</si>
  <si>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</si>
  <si>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</si>
  <si>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</si>
  <si>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</si>
  <si>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</si>
  <si>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</si>
  <si>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</si>
  <si>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</si>
  <si>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58.002.0437-1</t>
  </si>
  <si>
    <t>58.002.0437-B</t>
  </si>
  <si>
    <t>58.002.0438-1</t>
  </si>
  <si>
    <t>58.002.0438-B</t>
  </si>
  <si>
    <t>58.002.0439-1</t>
  </si>
  <si>
    <t>58.002.0439-B</t>
  </si>
  <si>
    <t>58.002.0440-1</t>
  </si>
  <si>
    <t>58.002.0440-B</t>
  </si>
  <si>
    <t>58.002.0441-1</t>
  </si>
  <si>
    <t>58.002.0441-B</t>
  </si>
  <si>
    <t>58.002.0500-1</t>
  </si>
  <si>
    <t>58.002.0500-B</t>
  </si>
  <si>
    <t>58.002.0505-1</t>
  </si>
  <si>
    <t>58.002.0505-B</t>
  </si>
  <si>
    <t>58.002.0510-1</t>
  </si>
  <si>
    <t>58.002.0510-B</t>
  </si>
  <si>
    <t>58.002.0530-1</t>
  </si>
  <si>
    <t>58.002.0530-B</t>
  </si>
  <si>
    <t>59.003.0010-1</t>
  </si>
  <si>
    <t>59.003.0010-B</t>
  </si>
  <si>
    <t>59.003.0050-1</t>
  </si>
  <si>
    <t>59.003.0050-B</t>
  </si>
  <si>
    <t>59.003.0060-1</t>
  </si>
  <si>
    <t>59.003.0060-B</t>
  </si>
  <si>
    <t>05.100.1001-5</t>
  </si>
  <si>
    <t>TC 09.05.0701 (/)</t>
  </si>
  <si>
    <t>SCO-RJ</t>
  </si>
  <si>
    <t>TC 09.05.0702 (/)</t>
  </si>
  <si>
    <t>TC 10.05.0702 (/)</t>
  </si>
  <si>
    <t>SICRO</t>
  </si>
  <si>
    <t>SINAPI</t>
  </si>
  <si>
    <t>DESCRIÇÃO</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</si>
  <si>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</si>
  <si>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</si>
  <si>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</si>
  <si>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</si>
  <si>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</si>
  <si>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</si>
  <si>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</si>
  <si>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</si>
  <si>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</si>
  <si>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</si>
  <si>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</si>
  <si>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</si>
  <si>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</si>
  <si>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</si>
  <si>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</si>
  <si>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FINAL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</si>
  <si>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</si>
  <si>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</si>
  <si>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</si>
  <si>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</si>
  <si>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</si>
  <si>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</si>
  <si>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</si>
  <si>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</si>
  <si>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</si>
  <si>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</si>
  <si>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</si>
  <si>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</si>
  <si>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</si>
  <si>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</si>
  <si>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</si>
  <si>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</si>
  <si>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01.001.0031-0</t>
  </si>
  <si>
    <t>CISALHAMENTO LENTO,POR CORPO DE PROVA</t>
  </si>
  <si>
    <t>01.001.0031-A</t>
  </si>
  <si>
    <t>CISALHAMENTO RAPIDO,POR CORPO DE PROVA</t>
  </si>
  <si>
    <t>01.001.0033-0</t>
  </si>
  <si>
    <t>TRIAXIAL DRENADO,EM AMOSTRA NATURAL,POR CORPO DE PROVA</t>
  </si>
  <si>
    <t>01.001.0033-A</t>
  </si>
  <si>
    <t>TRIAXIAL DRENADO,EM AMOSTRA MOLDADA,POR CORPO DE PROVA</t>
  </si>
  <si>
    <t>01.001.0035-0</t>
  </si>
  <si>
    <t>TRIAXIAL NAO DRENADO,EM AMOSTRA NATURAL,POR CORPO DE PROVA</t>
  </si>
  <si>
    <t>01.001.0035-A</t>
  </si>
  <si>
    <t>TRIAXIAL NAO DRENADO,EM AMOSTRA MOLDADA,POR CORPO DE PROVA</t>
  </si>
  <si>
    <t>TRIAXIAL NAO DRENADO,PRE-ADENSADO,EM AMOSTRA NATURAL,POR CORPO DE PROVA</t>
  </si>
  <si>
    <t>01.001.0038-0</t>
  </si>
  <si>
    <t>TRIAXIAL NAO DRENADO,PRE-ADENSADO,EM AMOSTRA MOLDADA,POR CORPO DE PROVA</t>
  </si>
  <si>
    <t>01.001.0038-A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</si>
  <si>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</si>
  <si>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</si>
  <si>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</si>
  <si>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</si>
  <si>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</si>
  <si>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</si>
  <si>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</si>
  <si>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</si>
  <si>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</si>
  <si>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</si>
  <si>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</si>
  <si>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</si>
  <si>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</si>
  <si>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</si>
  <si>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</si>
  <si>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</si>
  <si>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</si>
  <si>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</si>
  <si>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</si>
  <si>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</si>
  <si>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</si>
  <si>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</si>
  <si>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</si>
  <si>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</si>
  <si>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</si>
  <si>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</si>
  <si>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</si>
  <si>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</si>
  <si>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</si>
  <si>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</si>
  <si>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</si>
  <si>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</si>
  <si>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</si>
  <si>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</si>
  <si>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</si>
  <si>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</si>
  <si>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</si>
  <si>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</si>
  <si>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</si>
  <si>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</si>
  <si>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</si>
  <si>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</si>
  <si>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</si>
  <si>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</si>
  <si>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</si>
  <si>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</si>
  <si>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</si>
  <si>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</si>
  <si>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</si>
  <si>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</si>
  <si>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</si>
  <si>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</si>
  <si>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</si>
  <si>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</si>
  <si>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</si>
  <si>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</si>
  <si>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</si>
  <si>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</si>
  <si>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</si>
  <si>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</si>
  <si>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</si>
  <si>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</si>
  <si>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</si>
  <si>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</si>
  <si>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</si>
  <si>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</si>
  <si>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</si>
  <si>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</si>
  <si>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CONCRETO,POR TRACO</t>
  </si>
  <si>
    <t>AVALIACAO DA ESPESSURA DE CARBONATACAO,POR PONTO,EM ESTRUTURAS DE CONCRETO ARMADO OU PROTENDIDO,ATRAVES DE ASPERSAO DE SOLUCAO DE FENOLFTALEINA,INCLUSIVE COLETA DA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</si>
  <si>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</si>
  <si>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</si>
  <si>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</si>
  <si>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</si>
  <si>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</si>
  <si>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</si>
  <si>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</si>
  <si>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</si>
  <si>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</si>
  <si>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</si>
  <si>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t>
  </si>
  <si>
    <t>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</si>
  <si>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</si>
  <si>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</si>
  <si>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</si>
  <si>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</si>
  <si>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</si>
  <si>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</si>
  <si>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</si>
  <si>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</si>
  <si>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</si>
  <si>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</si>
  <si>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</si>
  <si>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</si>
  <si>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</si>
  <si>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</si>
  <si>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</si>
  <si>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</si>
  <si>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</si>
  <si>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</si>
  <si>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</si>
  <si>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</si>
  <si>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</si>
  <si>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</si>
  <si>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</si>
  <si>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</si>
  <si>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</si>
  <si>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</si>
  <si>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</si>
  <si>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</si>
  <si>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</si>
  <si>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</si>
  <si>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</si>
  <si>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</si>
  <si>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</si>
  <si>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</si>
  <si>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</si>
  <si>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</si>
  <si>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</si>
  <si>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</si>
  <si>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</si>
  <si>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</si>
  <si>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</si>
  <si>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</si>
  <si>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</si>
  <si>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</si>
  <si>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</si>
  <si>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</si>
  <si>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</si>
  <si>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</si>
  <si>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</si>
  <si>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</si>
  <si>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</si>
  <si>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</si>
  <si>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</si>
  <si>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</si>
  <si>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</si>
  <si>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</si>
  <si>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</si>
  <si>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</si>
  <si>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</si>
  <si>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</si>
  <si>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</si>
  <si>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</si>
  <si>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</si>
  <si>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</si>
  <si>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</si>
  <si>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</si>
  <si>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</si>
  <si>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</si>
  <si>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</si>
  <si>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</si>
  <si>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</si>
  <si>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</si>
  <si>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</si>
  <si>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</si>
  <si>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</si>
  <si>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</si>
  <si>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</si>
  <si>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</si>
  <si>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</si>
  <si>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</si>
  <si>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</si>
  <si>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</si>
  <si>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</si>
  <si>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</si>
  <si>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</si>
  <si>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</si>
  <si>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</si>
  <si>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</si>
  <si>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</si>
  <si>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</si>
  <si>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</si>
  <si>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</si>
  <si>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</si>
  <si>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</si>
  <si>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</si>
  <si>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</si>
  <si>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</si>
  <si>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</si>
  <si>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</si>
  <si>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</si>
  <si>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</si>
  <si>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</si>
  <si>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</si>
  <si>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</si>
  <si>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</si>
  <si>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</si>
  <si>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</si>
  <si>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</si>
  <si>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</si>
  <si>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</si>
  <si>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</si>
  <si>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</si>
  <si>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</si>
  <si>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</si>
  <si>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</si>
  <si>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</si>
  <si>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</si>
  <si>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</si>
  <si>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</si>
  <si>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</si>
  <si>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</si>
  <si>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</si>
  <si>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</si>
  <si>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</si>
  <si>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</si>
  <si>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</si>
  <si>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</si>
  <si>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</si>
  <si>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</si>
  <si>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</si>
  <si>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</si>
  <si>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</si>
  <si>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</si>
  <si>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</si>
  <si>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</si>
  <si>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</si>
  <si>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</si>
  <si>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</si>
  <si>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</si>
  <si>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</si>
  <si>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</si>
  <si>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</si>
  <si>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</si>
  <si>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</si>
  <si>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</si>
  <si>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</si>
  <si>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</si>
  <si>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</si>
  <si>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</si>
  <si>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</si>
  <si>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</si>
  <si>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</si>
  <si>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</si>
  <si>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</si>
  <si>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</si>
  <si>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</si>
  <si>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</si>
  <si>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</si>
  <si>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</si>
  <si>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</si>
  <si>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</si>
  <si>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</si>
  <si>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</si>
  <si>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</si>
  <si>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</si>
  <si>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</si>
  <si>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</si>
  <si>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</si>
  <si>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</si>
  <si>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</si>
  <si>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</si>
  <si>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</si>
  <si>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</si>
  <si>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</si>
  <si>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</si>
  <si>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</si>
  <si>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</si>
  <si>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</si>
  <si>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</si>
  <si>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</si>
  <si>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 (VIDE ITENS DE MOBILIZACAO E DESMOBILIZACAO NA FAMILIA 01.008)</t>
  </si>
  <si>
    <t>SONDAGEM A PERCUSSAO,SOB LAMINA D'AGUA DE RIOS E LAGOAS,COMENSAIO DE PENETRACAO,DIAMETRO 4.1/2",INCLUSIVE DESLOCAMENTODENTRO DO CANTEIRO E INSTALACAO DA SONDA EM CADA FURO (VIDEITENS DE MOBILIZACAO E DESMOBILIZACAO NA FAMILIA 01.008)</t>
  </si>
  <si>
    <t>SONDAGEM A PERCUSSAO,SOB LAMINA D'AGUA DE RIOS E LAGOAS,COMENSAIO DE PENETRACAO,DIAMETRO 6",INCLUSIVE DESLOCAMENTO DENTRO DO CANTEIRO E INSTALACAO DA SONDA EM CADA FURO (VIDE ITENS DE MOBILIZACAO E DESMOBILIZACAO NA FAMILIA 01.008)</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</si>
  <si>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</si>
  <si>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</si>
  <si>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</si>
  <si>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</si>
  <si>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</si>
  <si>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</si>
  <si>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</si>
  <si>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</si>
  <si>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</si>
  <si>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</si>
  <si>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</si>
  <si>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</si>
  <si>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</si>
  <si>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</si>
  <si>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</si>
  <si>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</si>
  <si>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</si>
  <si>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</si>
  <si>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</si>
  <si>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</si>
  <si>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</si>
  <si>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</si>
  <si>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</si>
  <si>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</si>
  <si>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</si>
  <si>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</si>
  <si>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</si>
  <si>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</si>
  <si>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</si>
  <si>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</si>
  <si>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</si>
  <si>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</si>
  <si>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</si>
  <si>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</si>
  <si>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</si>
  <si>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</si>
  <si>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</si>
  <si>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</si>
  <si>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</si>
  <si>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</si>
  <si>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</si>
  <si>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</si>
  <si>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</si>
  <si>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</si>
  <si>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</si>
  <si>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</si>
  <si>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</si>
  <si>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</si>
  <si>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</si>
  <si>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</si>
  <si>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</si>
  <si>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</si>
  <si>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</si>
  <si>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</si>
  <si>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</si>
  <si>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</si>
  <si>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</si>
  <si>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</si>
  <si>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</si>
  <si>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</si>
  <si>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</si>
  <si>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</si>
  <si>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</si>
  <si>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</si>
  <si>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</si>
  <si>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</si>
  <si>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</si>
  <si>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</si>
  <si>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</si>
  <si>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</si>
  <si>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</si>
  <si>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</si>
  <si>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</si>
  <si>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</si>
  <si>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</si>
  <si>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</si>
  <si>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</si>
  <si>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</si>
  <si>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01.007.0080-0</t>
  </si>
  <si>
    <t>POCO ARTESIANO,PROFUNDIDADE ATE 50 METROS,INCLUSIVE PERFURACAO,INSTALACAO E ANALISE DA AGUA,EXCLUSIVE MOTOBOMBA</t>
  </si>
  <si>
    <t>01.007.0080-A</t>
  </si>
  <si>
    <t>01.007.0081-0</t>
  </si>
  <si>
    <t>POCO ARTESIANO PROFUNDO,PROFUNDIDADE DE 51 METROS ATE 100 METROS,INCLUSIVE PERFURACAO,REVESTIMENTO E ANALISE DA AGUA,EXCLUSIVE MOTOBOMBA</t>
  </si>
  <si>
    <t>01.007.0081-A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</si>
  <si>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</si>
  <si>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</si>
  <si>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</si>
  <si>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</si>
  <si>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</si>
  <si>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</si>
  <si>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</si>
  <si>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</si>
  <si>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</si>
  <si>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</si>
  <si>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</si>
  <si>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</si>
  <si>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</si>
  <si>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</si>
  <si>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</si>
  <si>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</si>
  <si>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</si>
  <si>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</si>
  <si>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</si>
  <si>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</si>
  <si>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</si>
  <si>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</si>
  <si>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</si>
  <si>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</si>
  <si>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</si>
  <si>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</si>
  <si>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</si>
  <si>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</si>
  <si>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</si>
  <si>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</si>
  <si>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</si>
  <si>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</si>
  <si>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</si>
  <si>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</si>
  <si>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</si>
  <si>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</si>
  <si>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</si>
  <si>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</si>
  <si>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</si>
  <si>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</si>
  <si>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</si>
  <si>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</si>
  <si>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</si>
  <si>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</si>
  <si>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</si>
  <si>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</si>
  <si>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</si>
  <si>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</si>
  <si>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</si>
  <si>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</si>
  <si>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</si>
  <si>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</si>
  <si>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</si>
  <si>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</si>
  <si>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</si>
  <si>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</si>
  <si>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OROGRAFIAACIDENTADA,VEGETACAO DENSA E EDIFICACAO LEVE.CUSTO PARA AREA ATE 5000M2 (ESCALA 1:250/500)</t>
  </si>
  <si>
    <t>LEVANTAMENTO TOPOGRAFICO PLANIALTIMETRICO E CADASTRAL,COM CURVAS DE NIVEL A CADA 1,00M,CONSIDERANDO TERRENO DE OROGRAFIAACIDENTADA,VEGETACAO DENSA E EDIFICACAO MEDIA.CUSTO PARA AREA ATE 5000M2 (ESCALA 1:250/500)</t>
  </si>
  <si>
    <t>LEVANTAMENTO TOPOGRAFICO PLANIALTIMETRICO E CADASTRAL,COM CURVAS DE NIVEL A CADA 1,00M,CONSIDERANDO TERRENO DE OROGRAFIAACIDENTADA,VEGETACAO DENSA E EDIFICACAO DENSA.CUSTO PARA AREA ATE 5000M2 (ESCALA 1:250/500)</t>
  </si>
  <si>
    <t>LEVANTAMENTO TOPOGRAFICO PLANIALTIMETRICO E CADASTRAL,COM CURVAS DE NIVEL A CADA 1,00M,CONSIDERANDO TERRENO DE OROGRAFIAACIDENTADA,VEGETACAO RALA E EDIFICACAO LEVE.CUSTO PARA AREAATE 5000M2 (ESCALA 1:250/500)</t>
  </si>
  <si>
    <t>LEVANTAMENTO TOPOGRAFICO PLANIALTIMETRICO E CADASTRAL,COM CURVAS DE NIVEL A CADA 1,00M,CONSIDERANDO TERRENO DE OROGRAFIAACIDENTADA,VEGETACAO RALA E EDIFICACAO MEDIA.CUSTO PARA AREA ATE 5000M2 (ESCALA 1:250/500)</t>
  </si>
  <si>
    <t>LEVANTAMENTO TOPOGRAFICO PLANIALTIMETRICO E CADASTRAL,COM CURVAS DE NIVEL A CADA 1,00M,CONSIDERANDO TERRENO DE OROGRAFIAACIDENTADA,VEGETACAO RALA E EDIFICACAO DENSA.CUSTO PARA AREA ATE 5000M2 (ESCALA 1:250/500)</t>
  </si>
  <si>
    <t>LEVANTAMENTO TOPOGRAFICO PLANIALTIMETRICO E CADASTRAL,COM CURVAS DE NIVEL A CADA 1,00M,CONSIDERANDO TERRENO DE OROGRAFIANAO ACIDENTADA,VEGETACAO DENSA E EDIFICACAO LEVE.CUSTO PARAAREA ATE 5000M2 (ESCALA 1:250/500)</t>
  </si>
  <si>
    <t>LEVANTAMENTO TOPOGRAFICO PLANIALTIMETRICO E CADASTRAL,COM CURVAS DE NIVEL A CADA 1,00M,CONSIDERANDO TERRENO DE OROGRAFIANAO ACIDENTADA,VEGETACAO DENSA E EDIFICACAO MEDIA.CUSTO PARAAREA ATE 5000M2 (ESCALA 1:250/500)</t>
  </si>
  <si>
    <t>LEVANTAMENTO TOPOGRAFICO PLANIALTIMETRICO E CADASTRAL,COM CURVAS DE NIVEL A CADA 1,00M,CONSIDERANDO TERRENO DE OROGRAFIANAO ACIDENTADA,VEGETACAO DENSA E EDIFICACAO DENSA.CUSTO PARA AREA ATE 5000M2 (ESCALA 1:250/500)</t>
  </si>
  <si>
    <t>LEVANTAMENTO TOPOGRAFICO PLANIALTIMETRICO E CADASTRAL,COM CURVAS DE NIVEL A CADA 1,00M,CONSIDERANDO TERRENO DE OROGRAFIANAO ACIDENTADA,VEGETACAO RALA E EDIFICACAO LEVE.CUSTO PARAAREA ATE 5000M2 (ESCALA 1:250/500)</t>
  </si>
  <si>
    <t>LEVANTAMENTO TOPOGRAFICO PLANIALTIMETRICO E CADASTRAL,COM CURVAS DE NIVEL A CADA 1,00M,CONSIDERANDO TERRENO DE OROGRAFIANAO ACIDENTADA,VEGETACAO RALA E EDIFICACAO MEDIA.CUSTO PARAAREA ATE 5000M2 (ESCALA 1:250/500)</t>
  </si>
  <si>
    <t>LEVANTAMENTO TOPOGRAFICO PLANIALTIMETRICO E CADASTRAL,COM CURVAS DE NIVEL A CADA 1,00M,CONSIDERANDO TERRENO DE OROGRAFIANAO ACIDENTADA,VEGETACAO RALA E EDIFICACAO DENSA.CUSTO PARAAREA ATE 5000M2 (ESCALA 1:250/500)</t>
  </si>
  <si>
    <t>LEVANTAMENTO TOPOGRAFICO PLANIALTIMETRICO E CADASTRAL,COM CURVAS DE NIVEL A CADA 1,00M,CONSIDERANDO TERRENO DE OROGRAFIAACIDENTADA,VEGETACAO DENSA E EDIFICACAO LEVE.CUSTO PARA AREA DE 5000 A 10000M2 (ESCALA 1:200/500)</t>
  </si>
  <si>
    <t>LEVANTAMENTO TOPOGRAFICO PLANIALTIMETRICO E CADASTRAL,COM CURVAS DE NIVEL A CADA 1,00M,CONSIDERANDO TERRENO DE OROGRAFIAACIDENTADA,VEGETACAO DENSA E EDIFICACAO MEDIA.CUSTO PARA AREA DE 5000 A 10000M2 (ESCALA 1:250/500)</t>
  </si>
  <si>
    <t>LEVANTAMENTO TOPOGRAFICO PLANIALTIMETRICO E CADASTRAL,COM CURVAS DE NIVEL A CADA 1,00M,CONSIDERANDO TERRENO DE OROGRAFIAACIDENTADA,VEGETACAO DENSA E EDIFICACAO DENSA.CUSTO PARA AREA DE 5000 A 10000M2 (ESCALA 1:250/500)</t>
  </si>
  <si>
    <t>LEVANTAMENTO TOPOGRAFICO PLANIALTIMETRICO E CADASTRAL,COM CURVAS DE NIVEL A CADA 1,00M,CONSIDERANDO TERRENO DE OROGRAFIAACIDENTADA,VEGETACAO RALA E EDIFICACAO LEVE.CUSTO PARA AREADE 5000 A 10000M2 (ESCALA 1:250/500)</t>
  </si>
  <si>
    <t>LEVANTAMENTO TOPOGRAFICO PLANIALTIMETRICO E CADASTRAL,COM CURVAS DE NIVEL A CADA 1,00M,CONSIDERANDO TERRENO DE OROGRAFIAACIDENTADA,VEGETACAO RALA E EDIFICACAO MEDIA.CUSTO PARA AREA DE 5000 A 10000M2 (ESCALA 1:250/500)</t>
  </si>
  <si>
    <t>LEVANTAMENTO TOPOGRAFICO PLANIALTIMETRICO E CADASTRAL,COM CURVAS DE NIVEL A CADA 1,00M,CONSIDERANDO TERRENO DE OROGRAFIAACIDENTADA,VEGETACAO RALA E EDIFICACAO DENSA.CUSTO PARA AREA DE 5000 A 10000M2 (ESCALA 1:250/500)</t>
  </si>
  <si>
    <t>LEVANTAMENTO TOPOGRAFICO PLANIALTIMETRICO E CADASTRAL,COM CURVAS DE NIVEL A CADA 1,00M,CONSIDERANDO TERRENO DE OROGRAFIANAO ACIDENTADA,VEGETACAO DENSA E EDIFICACAO LEVE.CUSTO PARAAREA DE 5000 A 10000M2 (ESCALA 1:250/500)</t>
  </si>
  <si>
    <t>LEVANTAMENTO TOPOGRAFICO PLANIALTIMETRICO E CADASTRAL,COM CURVAS DE NIVEL A CADA 1,00M,CONSIDERANDO TERRENO DE OROGRAFIANAO ACIDENTADA,VEGETACAO DENSA E EDIFICACAO MEDIA.CUSTO PARA AREA DE 5000 A 10000M2 (ESCALA 1:250/500)</t>
  </si>
  <si>
    <t>LEVANTAMENTO TOPOGRAFICO PLANIALTIMETRICO E CADASTRAL,COM CURVAS DE NIVEL A CADA 1,00M,CONSIDERANDO TERRENO DE OROGRAFIANAO ACIDENTADA,VEGETACAO DENSA E EDIFICACAO DENSA.CUSTO PARA AREA DE 5000 A 10000M2 (ESCALA 1:250/500)</t>
  </si>
  <si>
    <t>LEVANTAMENTO TOPOGRAFICO PLANIALTIMETRICO E CADASTRAL,COM CURVAS DE NIVEL A CADA 1,00M,CONSIDERANDO TERRENO DE OROGRAFIANAO ACIDENTADA,VEGETACAO RALA E EDIFICACAO LEVE.CUSTO PARAAREA DE 5000 A 10000M2 (ESCALA 1:250/500)</t>
  </si>
  <si>
    <t>LEVANTAMENTO TOPOGRAFICO PLANIALTIMETRICO E CADASTRAL,COM CURVAS DE NIVEL A CADA 1,00M,CONSIDERANDO TERRENO DE OROGRAFIANAO ACIDENTADA,VEGETACAO RALA E EDIFICACAO MEDIA.CUSTO PARAAREA DE 5000 A 10000M2 (ESCALA 1:250/500)</t>
  </si>
  <si>
    <t>LEVANTAMENTO TOPOGRAFICO PLANIALTIMETRICO E CADASTRAL,COM CURVAS DE NIVEL A CADA 1,00M,CONSIDERANDO TERRENO DE OROGRAFIANAO ACIDENTADA,VEGETACAO RALA E EDIFICACAO DENSA.CUSTO PARAAREA DE 5000 A 10000M2 (ESCALA 1:250/500)</t>
  </si>
  <si>
    <t>LEVANTAMENTO TOPOGRAFICO PLANIALTIMETRICO E CADASTRAL,COM CURVAS DE NIVEL A CADA 1,00M,CONSIDERANDO TERRENO DE OROGRAFIAACIDENTADA,VEGETACAO DENSA E EDIFICACAO LEVE.CUSTO PARA AREA DE 10000 A 20000M2 (ESCALA 1:250/500)</t>
  </si>
  <si>
    <t>LEVANTAMENTO TOPOGRAFICO PLANIALTIMETRICO E CADASTRAL,COM CURVAS DE NIVEL A CADA 1,00M,CONSIDERANDO TERRENO DE OROGRAFIAACIDENTADA,VEGETACAO DENSA E EDIFICACAO MEDIA.CUSTO PARA AREA DE 10000 A 20000M2 (ESCALA 1:250/500)</t>
  </si>
  <si>
    <t>LEVANTAMENTO TOPOGRAFICO PLANIALTIMETRICO E CADASTRAL,COM CURVAS DE NIVEL A CADA 1,00M,CONSIDERANDO TERRENO DE OROGRAFIAACIDENTADA,VEGETACAO DENSA E EDIFICACAO DENSA.CUSTO PARA AREA DE 10000 A 20000M2 (ESCALA 1:250/500)</t>
  </si>
  <si>
    <t>LEVANTAMENTO TOPOGRAFICO PLANIALTIMETRICO E CADASTRAL,COM CURVAS DE NIVEL A CADA 1,00M,CONSIDERANDO TERRENO DE OROGRAFIAACIDENTADA,VEGETACAO RALA E EDIFICACAO LEVE.CUSTO PARA AREADE 10000 A 20000M2 (ESCALA 1:250/500)</t>
  </si>
  <si>
    <t>LEVANTAMENTO TOPOGRAFICO PLANIALTIMETRICO E CADASTRAL,COM CURVAS DE NIVEL A CADA 1,00M,CONSIDERANDO TERRENO DE OROGRAFIAACIDENTADA,VEGETACAO RALA E EDIFICACAO MEDIA.CUSTO PARA AREA DE 10000 A 20000M2 (ESCALA 1:250/500)</t>
  </si>
  <si>
    <t>LEVANTAMENTO TOPOGRAFICO PLANIALTIMETRICO E CADASTRAL,COM CURVAS DE NIVEL A CADA 1,00M,CONSIDERANDO TERRENO DE OROGRAFIAACIDENTADA,VEGETACAO RALA E EDIFICACAO DENSA.CUSTO PARA AREA DE 10000 A 20000M2 (ESCALA 1:250/500)</t>
  </si>
  <si>
    <t>LEVANTAMENTO TOPOGRAFICO PLANIALTIMETRICO E CADASTRAL,COM CURVAS DE NIVEL A CADA 1,00M,CONSIDERANDO TERRENO DE OROGRAFIANAO ACIDENTADA,VEGETACAO DENSA E EDIFICACAO LEVE.CUSTO PARAAREA DE 10000 ATE 20000M2 (ESCALA 1:250/500)</t>
  </si>
  <si>
    <t>LEVANTAMENTO TOPOGRAFICO PLANIALTIMETRICO E CADASTRAL,COM CURVAS DE NIVEL A CADA 1,00M,CONSIDERANDO TERRENO DE OROGRAFIANAO ACIDENTADA,VEGETACAO DENSA E EDIFICACAO MEDIA.CUSTO PARA AREA DE 10000 A 20000M2 (ESCALA 1:250/500)</t>
  </si>
  <si>
    <t>LEVANTAMENTO TOPOGRAFICO PLANIALTIMETRICO E CADASTRAL,COM CURVAS DE NIVEL A CADA 1,00M,CONSIDERANDO TERRENO DE OROGRAFIANAO ACIDENTADA,VEGETACAO DENSA E EDIFICACAO DENSA.CUSTO PARA AREA DE 10000 A 20000M2 (ESCALA 1:250/500)</t>
  </si>
  <si>
    <t>LEVANTAMENTO TOPOGRAFICO PLANIALTIMETRICO E CADASTRAL,COM CURVAS DE NIVEL A CADA 1,00M,CONSIDERANDO TERRENO DE OROGRAFIANAO ACIDENTADA,VEGETACAO RALA E EDIFICACAO LEVE.CUSTO PARAAREA DE 10000 A 20.000M2 (ESCALA 1:250/500)</t>
  </si>
  <si>
    <t>LEVANTAMENTO TOPOGRAFICO PLANIALTIMETRICO E CADASTRAL,COM CURVAS DE NIVEL A CADA 1,00M,CONSIDERANDO TERRENO DE OROGRAFIANAO ACIDENTADA,VEGETACAO RALA E EDIFICACAO MEDIA.CUSTO PARAAREA DE 10000 A 20000M2 (ESCALA 1:250/500)</t>
  </si>
  <si>
    <t>LEVANTAMENTO TOPOGRAFICO PLANIALTIMETRICO E CADASTRAL,COM CURVAS DE NIVEL A CADA 1,00M,CONSIDERANDO TERRENO DE OROGRAFIANAO ACIDENTADA,VEGETACAO RALA E EDIFICACAO DENSA.CUSTO PARAAREA DE 10000 A 20000M2 (ESCALA 1:250/500)</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</si>
  <si>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</si>
  <si>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</si>
  <si>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</si>
  <si>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</si>
  <si>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</si>
  <si>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</si>
  <si>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</si>
  <si>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</si>
  <si>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</si>
  <si>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</si>
  <si>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</si>
  <si>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</si>
  <si>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</si>
  <si>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</si>
  <si>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</si>
  <si>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</si>
  <si>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</si>
  <si>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</si>
  <si>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</si>
  <si>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</si>
  <si>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</si>
  <si>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</si>
  <si>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</si>
  <si>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</si>
  <si>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</si>
  <si>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</si>
  <si>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</si>
  <si>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</si>
  <si>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</si>
  <si>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</si>
  <si>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</si>
  <si>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</si>
  <si>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</si>
  <si>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</si>
  <si>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</si>
  <si>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</si>
  <si>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</si>
  <si>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</si>
  <si>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</si>
  <si>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</si>
  <si>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</si>
  <si>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</si>
  <si>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</si>
  <si>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</si>
  <si>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</si>
  <si>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</si>
  <si>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</si>
  <si>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UNIFAMILIARES OU BIFAMILIARES PARA AREAS ATE 12.000M2,APRESENTADO EM AUTOCAD NOS PADROES DA CONTRATANTE,INCLUSIVE AS LEGALIZACOES PERTINENTES,COORDENACAO E COMPATIBILIZACAO COM OS PROJETOS COMPLEMENTARES</t>
  </si>
  <si>
    <t>PROJETO BASICO DE ARQUITETURA PARA LOTEAMENTOS COM 3 UNIDADES UNIFAMILIARES OU BIFAMILIARES PARA AREAS DE 12.001 ATE 36.000M2,APRESENTADO EM AUTOCAD NOS PADROES DA CONTRATANTE,INCLUSIVE AS LEGALIZACOES PERTINENTES,COORDENACAO E COMPATIBILIZACAO COM OS PROJETOS COMPLEMENTARES</t>
  </si>
  <si>
    <t>PROJETO BASICO DE ARQUITETURA PARA LOTEAMENTOS COM 3 UNIDADES UNIFAMILIARES OU BIFAMILIARES PARA AREAS ACIMA DE 36.000M2,APRESENTADO EM AUTOCAD NOS PADROES DA CONTRATANTE,INCLUSIVEAS LEGALIZACOES PERTINENTES,COORDENACAO E COMPATIBILIZACAOCOM OS PROJETOS COMPLEMENTARES</t>
  </si>
  <si>
    <t>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t>
  </si>
  <si>
    <t>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t>
  </si>
  <si>
    <t>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</si>
  <si>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</si>
  <si>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</si>
  <si>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</si>
  <si>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</si>
  <si>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</si>
  <si>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</si>
  <si>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</si>
  <si>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</si>
  <si>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</si>
  <si>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</si>
  <si>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</si>
  <si>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</si>
  <si>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</si>
  <si>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</si>
  <si>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</si>
  <si>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</si>
  <si>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</si>
  <si>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</si>
  <si>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</si>
  <si>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</si>
  <si>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</si>
  <si>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</si>
  <si>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</si>
  <si>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</si>
  <si>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</si>
  <si>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</si>
  <si>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</si>
  <si>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</si>
  <si>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</si>
  <si>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</si>
  <si>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</si>
  <si>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</si>
  <si>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</si>
  <si>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</si>
  <si>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</si>
  <si>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</si>
  <si>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</si>
  <si>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</si>
  <si>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</si>
  <si>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</si>
  <si>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</si>
  <si>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</si>
  <si>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</si>
  <si>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</si>
  <si>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</si>
  <si>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</si>
  <si>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</si>
  <si>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</si>
  <si>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</si>
  <si>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</si>
  <si>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</si>
  <si>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</si>
  <si>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</si>
  <si>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</si>
  <si>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</si>
  <si>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</si>
  <si>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</si>
  <si>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</si>
  <si>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</si>
  <si>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</si>
  <si>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</si>
  <si>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</si>
  <si>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</si>
  <si>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</si>
  <si>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</si>
  <si>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</si>
  <si>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</si>
  <si>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</si>
  <si>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</si>
  <si>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</si>
  <si>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</si>
  <si>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</si>
  <si>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</si>
  <si>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</si>
  <si>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</si>
  <si>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</si>
  <si>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BASICO,APRESENTADO EM AUTOCAD NOS PADROES DA CONTRATANTE,EM PREDIOS COM AREA DE ATE 500M2</t>
  </si>
  <si>
    <t>PROJETO EXECUTIVO DE SISTEMA DE AR CONDICIONADO,INCLUSIVE PROJETO BASICO,APRESENTADO EM AUTOCAD NOS PADROES DA CONTRATANTE,EM PREDIOS COM AREA DE 501 ATE 3000M2</t>
  </si>
  <si>
    <t>PROJETO EXECUTIVO DE SISTEMA DE AR CONDICIONADO,INCLUSIVE PROJETO BASICO,APRESENTADO EM AUTOCAD NOS PADROES DA CONTRATANTE,EM PREDIOS COM AREA ACIMA DE 3000M2</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</si>
  <si>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</si>
  <si>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</si>
  <si>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</si>
  <si>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</si>
  <si>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</si>
  <si>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</si>
  <si>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</si>
  <si>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</si>
  <si>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</si>
  <si>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</si>
  <si>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</si>
  <si>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</si>
  <si>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</si>
  <si>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</si>
  <si>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</si>
  <si>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</si>
  <si>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</si>
  <si>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</si>
  <si>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</si>
  <si>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</si>
  <si>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</si>
  <si>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</si>
  <si>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</si>
  <si>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</si>
  <si>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</si>
  <si>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</si>
  <si>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</si>
  <si>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</si>
  <si>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</si>
  <si>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EXECUTIVO DE SISTEMA CENTRAL DE GASES MEDICINAIS (OXIGENIO,AR COMPRIMIDO E VACUO),INCLUSIVE PROJETO BASICO,APRESENTADO EM AUTOCAD NOS PADROES DA CONTRATANTE,COM AREA ATE 1000M2</t>
  </si>
  <si>
    <t>PROJETO EXECUTIVO DE SISTEMA CENTRAL DE GASES MEDICINAIS (OXIGENIO,AR COMPRIMIDO E VACUO),INCLUSIVE PROJETO BASICO,APRESENTADO EM AUTOCAD NOS PADROES DA CONTRATANTE,COM AREA DE 1001 ATE 4000M2</t>
  </si>
  <si>
    <t>PROJETO EXECUTIVO DE SISTEMA CENTRAL DE GASES MEDICINAIS (OXIGENIO,AR COMPRIMIDO E VACUO),INCLUSIVE PROJETO BASICO,APRESENTADO EM AUTOCAD NOS PADROES DA CONTRATANTE,COM AREA ACIMADE 4000M2</t>
  </si>
  <si>
    <t>PROJETO EXECUTIVO PARA SISTEMA DE EXAUSTAO MECANICA DE COZINHA,INCLUSIVE PROJETO BASICO,APRESENTADO EM AUTOCAD NOS PADROES DA CONTRATANTE COM AREA ATE 50M2</t>
  </si>
  <si>
    <t>PROJETO EXECUTIVO PARA SISTEMA DE EXAUSTAO MECANICA DE COZINHA,INCLUSIVE PROJETO BASICO,APRESENTADO EM AUTOCAD NOS PADROES DA CONTRATANTE,COM AREA DE 51 ATE 100M2</t>
  </si>
  <si>
    <t>PROJETO EXECUTIVO PARA SISTEMA DE EXAUSTAO MECANICA DE COZINHA,INCLUSIVE PROJETO BASICO,APRESENTADO EM AUTOCAD NOS PADROES DA CONTRATANTE,COM AREA ACIMA DE 100M2</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</si>
  <si>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</si>
  <si>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</si>
  <si>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</si>
  <si>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</si>
  <si>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</si>
  <si>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</si>
  <si>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</si>
  <si>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</si>
  <si>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</si>
  <si>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</si>
  <si>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</si>
  <si>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</si>
  <si>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</si>
  <si>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</si>
  <si>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</si>
  <si>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</si>
  <si>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</si>
  <si>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</si>
  <si>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</si>
  <si>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</si>
  <si>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</si>
  <si>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</si>
  <si>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</si>
  <si>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t>
  </si>
  <si>
    <t>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t>
  </si>
  <si>
    <t>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</si>
  <si>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</si>
  <si>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</si>
  <si>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</si>
  <si>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</si>
  <si>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</si>
  <si>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</si>
  <si>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</si>
  <si>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</si>
  <si>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</si>
  <si>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</si>
  <si>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</si>
  <si>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</si>
  <si>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</si>
  <si>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</si>
  <si>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</si>
  <si>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</si>
  <si>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</si>
  <si>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</si>
  <si>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</si>
  <si>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</si>
  <si>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</si>
  <si>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</si>
  <si>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</si>
  <si>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</si>
  <si>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</si>
  <si>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</si>
  <si>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</si>
  <si>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</si>
  <si>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</si>
  <si>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</si>
  <si>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</si>
  <si>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</si>
  <si>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</si>
  <si>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</si>
  <si>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</si>
  <si>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</si>
  <si>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</si>
  <si>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</si>
  <si>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</si>
  <si>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</si>
  <si>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</si>
  <si>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</si>
  <si>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</si>
  <si>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</si>
  <si>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</si>
  <si>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</si>
  <si>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</si>
  <si>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</si>
  <si>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</si>
  <si>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</si>
  <si>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</si>
  <si>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</si>
  <si>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</si>
  <si>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</si>
  <si>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</si>
  <si>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</si>
  <si>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</si>
  <si>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</si>
  <si>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</si>
  <si>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</si>
  <si>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</si>
  <si>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</si>
  <si>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</si>
  <si>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</si>
  <si>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</si>
  <si>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</si>
  <si>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</si>
  <si>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</si>
  <si>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</si>
  <si>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</si>
  <si>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</si>
  <si>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</si>
  <si>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</si>
  <si>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</si>
  <si>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</si>
  <si>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</si>
  <si>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</si>
  <si>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</si>
  <si>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</si>
  <si>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</si>
  <si>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</si>
  <si>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</si>
  <si>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</si>
  <si>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</si>
  <si>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</si>
  <si>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</si>
  <si>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</si>
  <si>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</si>
  <si>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</si>
  <si>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</si>
  <si>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</si>
  <si>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</si>
  <si>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</si>
  <si>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</si>
  <si>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</si>
  <si>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</si>
  <si>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</si>
  <si>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</si>
  <si>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</si>
  <si>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</si>
  <si>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</si>
  <si>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</si>
  <si>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</si>
  <si>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</si>
  <si>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</si>
  <si>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</si>
  <si>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</si>
  <si>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</si>
  <si>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</si>
  <si>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</si>
  <si>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</si>
  <si>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</si>
  <si>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</si>
  <si>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</si>
  <si>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</si>
  <si>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</si>
  <si>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</si>
  <si>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</si>
  <si>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</si>
  <si>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</si>
  <si>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</si>
  <si>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</si>
  <si>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</si>
  <si>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</si>
  <si>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CONDICIONADO,APRESENTADO EMAUTOCAD NOS PADROES DA CONTRATANTE,PARA PREDIOS COM AREA ATE500M2</t>
  </si>
  <si>
    <t>PROJETO BASICO DE SISTEMA DE AR CONDICIONADO,APRESENTADO EMAUTOCAD NOS PADROES DA CONTRATANTE,PARA PREDIOS COM AREA DE501 ATE 3000M2</t>
  </si>
  <si>
    <t>PROJETO BASICO DE SISTEMA DE AR CONDICIONADO,APRESENTADO EMAUTOCAD NOS PADROES DA CONTRATANTE,PARA PREDIOS COM AREA ACIMA DE 3000M2</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</si>
  <si>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</si>
  <si>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</si>
  <si>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</si>
  <si>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</si>
  <si>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</si>
  <si>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</si>
  <si>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</si>
  <si>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</si>
  <si>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</si>
  <si>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</si>
  <si>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</si>
  <si>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</si>
  <si>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</si>
  <si>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</si>
  <si>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EXISTENTE,APRESENTADO EM AUTOCAD NOS PADROES DA CONTRATANTE,PARA PREDIOS COM AREA ATE 500M2</t>
  </si>
  <si>
    <t>PROJETO EXECUTIVO DE SISTEMA DE AR CONDICIONADO,CONSIDERANDOO PROJETO BASICO EXISTENTE,APRESENTADO EM AUTOCAD NOS PADROES DA CONTRATANTE,PARA PREDIOS COM AREA DE 501 ATE 3000M2</t>
  </si>
  <si>
    <t>PROJETO EXECUTIVO DE SISTEMA DE AR CONDICIONADO,CONSIDERANDOO PROJETO BASICO EXISTENTE,APRESENTADO EM AUTOCAD NOS PADROES DA CONTRATANTE,PARA PREDIOS COM AREA ACIMA DE 3000M2</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</si>
  <si>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</si>
  <si>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</si>
  <si>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</si>
  <si>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</si>
  <si>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</si>
  <si>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</si>
  <si>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</si>
  <si>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</si>
  <si>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</si>
  <si>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</si>
  <si>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</si>
  <si>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</si>
  <si>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</si>
  <si>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</si>
  <si>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</si>
  <si>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</si>
  <si>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</si>
  <si>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</si>
  <si>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</si>
  <si>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</si>
  <si>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</si>
  <si>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</si>
  <si>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</si>
  <si>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</si>
  <si>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PROJETO BASICO DE SISTEMA CENTRAL DE GASES MEDICINAIS (OXIGENIO,AR COMPRIMIDO E VACUO),APRESENTADO EM AUTOCAD NOS PADROES DA CONTRATANTE,COM AREA ATE 1000M2</t>
  </si>
  <si>
    <t>PROJETO BASICO DE SISTEMA CENTRAL DE GASES MEDICINAIS (OXIGENIO,AR COMPRIMIDO E VACUO),APRESENTADO EM AUTOCAD NOS PADROES DA CONTRATANTE,COM AREA DE 1001 ATE 4000M2</t>
  </si>
  <si>
    <t>PROJETO BASICO DE SISTEMA CENTRAL DE GASES MEDICINAIS (OXIGENIO,AR COMPRIMIDO E VACUO),APRESENTADO EM AUTOCAD NOS PADROES DA CONTRATANTE,COM AREA ACIMA DE 4000M2</t>
  </si>
  <si>
    <t>PROJETO EXECUTIVO DE SISTEMA CENTRAL DE GASES MEDICINAIS (OXIGENIO,AR COMPRIMIDO E VACUO),CONSIDERANDO O PROJETO BASICOEXISTENTE,APRESENTADO EM AUTOCAD NOS PADROES DA CONTRATANTE,COM AREA ATE 1000M2</t>
  </si>
  <si>
    <t>PROJETO EXECUTIVO DE SISTEMA CENTRAL DE GASES MEDICINAIS (OXIGENIO,AR COMPRIMIDO E VACUO),CONSIDERANDO O PROJETO BASICOEXISTENTE,APRESENTADO EM AUTOCAD NOS PADROES DA CONTRATANTE,COM AREA DE 1001 ATE 4000M2</t>
  </si>
  <si>
    <t>PROJETO EXECUTIVO DE SISTEMA CENTRAL DE GASES MEDICINAIS (OXIGENIO,AR COMPRIMIDO E VACUO),CONSIDERANDO O PROJETO BASICOEXISTENTE,APRESENTADO EM AUTOCAD NOS PADROES DA CONTRATANTE,COM AREA ACIMA DE 4000M2</t>
  </si>
  <si>
    <t>PROJETO BASICO PARA SISTEMA DE EXAUSTAO MECANICA DE COZINHA,APRESENTADO EM AUTOCAD NOS PADROES DA CONTRATANTE,COM AREA ATE 50M2</t>
  </si>
  <si>
    <t>PROJETO BASICO PARA SISTEMA DE EXAUSTAO MECANICA DE COZINHA,APRESENTADO EM AUTOCAD NOS PADROES DA CONTRATANTE,COM AREA DE 51 ATE 100M2</t>
  </si>
  <si>
    <t>PROJETO BASICO PARA SISTEMA DE EXAUSTAO MECANICA DE COZINHA,APRESENTADO EM AUTOCAD NOS PADROES DA CONTRATANTE,COM AREA AACIMA DE 100M2</t>
  </si>
  <si>
    <t>PROJETO EXECUTIVO PARA SISTEMA DE EXAUSTAO MECANICA DE COZINHA,CONSIDERANDO O PROJETO BASICO EXISTENTE,APRESENTADO EM AUTOCAD NOS PADROES DA CONTRATANTE,COM AREA ATE 50M2</t>
  </si>
  <si>
    <t>PROJETO EXECUTIVO PARA SISTEMA DE EXAUSTAO MECANICA DE COZINHA,CONSIDERANDO O PROJETO BASICO EXISTENTE,APRESENTADO EM AUTOCAD NOS PADROES DA CONTRATANTE,COM AREA DE 51 ATE 100M2</t>
  </si>
  <si>
    <t>PROJETO EXECUTIVO PARA SISTEMA DE EXAUSTAO MECANICA DE COZINHA,CONSIDERANDO O PROJETO BASICO EXISTENTE,APRESENTADO EM AUTOCAD NOS PADROES DA CONTRATANTE,COM AREA ACIMA DE 100M2</t>
  </si>
  <si>
    <t>MAO-DE-OBRA DE BIOLOGO JUNIOR,PARA SERVICOS DE CONSULTORIA DE ENGENHARIA E ARQUITETURA,INCLUSIVE ENCARGOS SOCIAIS</t>
  </si>
  <si>
    <t>MES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</si>
  <si>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</si>
  <si>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</si>
  <si>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</si>
  <si>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</si>
  <si>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</si>
  <si>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</si>
  <si>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</si>
  <si>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</si>
  <si>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</si>
  <si>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</si>
  <si>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</si>
  <si>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</si>
  <si>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</si>
  <si>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</si>
  <si>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</si>
  <si>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</si>
  <si>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</si>
  <si>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</si>
  <si>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</si>
  <si>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ARQUITETURA,INCLUSIVE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</si>
  <si>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</si>
  <si>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</si>
  <si>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</si>
  <si>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</si>
  <si>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</si>
  <si>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</si>
  <si>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</si>
  <si>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</si>
  <si>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</si>
  <si>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</si>
  <si>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</si>
  <si>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</si>
  <si>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</si>
  <si>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</si>
  <si>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</si>
  <si>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</si>
  <si>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</si>
  <si>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</si>
  <si>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</si>
  <si>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</si>
  <si>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</si>
  <si>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</si>
  <si>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</si>
  <si>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</si>
  <si>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</si>
  <si>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</si>
  <si>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</si>
  <si>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</si>
  <si>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</si>
  <si>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</si>
  <si>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</si>
  <si>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</si>
  <si>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</si>
  <si>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</si>
  <si>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</si>
  <si>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</si>
  <si>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</si>
  <si>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</si>
  <si>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</si>
  <si>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</si>
  <si>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02.006.0020-0</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</si>
  <si>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</si>
  <si>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02.006.0020-A</t>
  </si>
  <si>
    <t>02.006.0025-0</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</si>
  <si>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</si>
  <si>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02.006.0025-A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</si>
  <si>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</si>
  <si>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CONTAINER,PARA SANITARIO-VESTIARIO,MEDINDO 2,20M LARGURA,6,20M COMPRIMENTO E 2,50M ALTURA,CHAPAS ACO C/NERVURASTRAPEZOIDAIS,ISOLAMENTO TERMO-ACUSTICO FORRO,CHASSIS REFORCADO E PISO COMPENSADO NAVAL,INCL.INST.ELETRICAS E HIDRO-SANITARIAS,ACESSORIOS,3 VASOS SANITARIOS,2 LAVATORIO E 1 MICTORIO, 4 CHUVEIROS,EXCL.TRANSP.,CARGA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</si>
  <si>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</si>
  <si>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</si>
  <si>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</si>
  <si>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</si>
  <si>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</si>
  <si>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</si>
  <si>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</si>
  <si>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</si>
  <si>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</si>
  <si>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</si>
  <si>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INSTALACAO E LIGACAO PROVISORIA DE ALIMENTACAO DE ENERGIA ELETRICA,EM BAIXA TENSAO,PARACANTEIRO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</si>
  <si>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</si>
  <si>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</si>
  <si>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</si>
  <si>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</si>
  <si>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</si>
  <si>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</si>
  <si>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</si>
  <si>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</si>
  <si>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</si>
  <si>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</si>
  <si>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</si>
  <si>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</si>
  <si>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</si>
  <si>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</si>
  <si>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</si>
  <si>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</si>
  <si>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</si>
  <si>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</si>
  <si>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</si>
  <si>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</si>
  <si>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</si>
  <si>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</si>
  <si>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M2XMES</t>
  </si>
  <si>
    <t>DEMARCACAO DE PAVIMENTO POR PINTURA EM FAIXAS ALTERNADAS,PARA DESVIO DO TRAFEGO EM OBRAS NA VIA PUBLICA,DE ACORDO COM ARESOLUCAO DA PREFEITURA-RJ,MEDIDO POR UNIDADE DE SUPERFICIEDEMARCADA</t>
  </si>
  <si>
    <t>REPINTURA DE PLACA DE IDENTIFICACAO DE OBRAS PUBLICAS</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</si>
  <si>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</si>
  <si>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</si>
  <si>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</si>
  <si>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</si>
  <si>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</si>
  <si>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</si>
  <si>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</si>
  <si>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</si>
  <si>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</si>
  <si>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</si>
  <si>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</si>
  <si>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</si>
  <si>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</si>
  <si>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</si>
  <si>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</si>
  <si>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</si>
  <si>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</si>
  <si>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</si>
  <si>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</si>
  <si>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</si>
  <si>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</si>
  <si>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</si>
  <si>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</si>
  <si>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</si>
  <si>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</si>
  <si>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</si>
  <si>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</si>
  <si>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</si>
  <si>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</si>
  <si>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</si>
  <si>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</si>
  <si>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</si>
  <si>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</si>
  <si>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</si>
  <si>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</si>
  <si>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</si>
  <si>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</si>
  <si>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</si>
  <si>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</si>
  <si>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</si>
  <si>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</si>
  <si>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</si>
  <si>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</si>
  <si>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</si>
  <si>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</si>
  <si>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</si>
  <si>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</si>
  <si>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</si>
  <si>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</si>
  <si>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</si>
  <si>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</si>
  <si>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</si>
  <si>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</si>
  <si>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</si>
  <si>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</si>
  <si>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</si>
  <si>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</si>
  <si>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</si>
  <si>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</si>
  <si>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</si>
  <si>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</si>
  <si>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</si>
  <si>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</si>
  <si>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</si>
  <si>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</si>
  <si>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</si>
  <si>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</si>
  <si>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</si>
  <si>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</si>
  <si>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</si>
  <si>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</si>
  <si>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</si>
  <si>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</si>
  <si>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</si>
  <si>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</si>
  <si>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</si>
  <si>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</si>
  <si>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</si>
  <si>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</si>
  <si>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</si>
  <si>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</si>
  <si>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</si>
  <si>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</si>
  <si>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</si>
  <si>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</si>
  <si>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</si>
  <si>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</si>
  <si>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</si>
  <si>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</si>
  <si>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</si>
  <si>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</si>
  <si>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</si>
  <si>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</si>
  <si>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</si>
  <si>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</si>
  <si>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</si>
  <si>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</si>
  <si>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</si>
  <si>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</si>
  <si>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</si>
  <si>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</si>
  <si>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</si>
  <si>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</si>
  <si>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</si>
  <si>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</si>
  <si>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</si>
  <si>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</si>
  <si>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</si>
  <si>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</si>
  <si>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</si>
  <si>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</si>
  <si>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</si>
  <si>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</si>
  <si>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</si>
  <si>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</si>
  <si>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</si>
  <si>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</si>
  <si>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</si>
  <si>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</si>
  <si>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</si>
  <si>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</si>
  <si>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</si>
  <si>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</si>
  <si>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</si>
  <si>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</si>
  <si>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</si>
  <si>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</si>
  <si>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</si>
  <si>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</si>
  <si>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</si>
  <si>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</si>
  <si>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</si>
  <si>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</si>
  <si>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</si>
  <si>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</si>
  <si>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</si>
  <si>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</si>
  <si>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</si>
  <si>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</si>
  <si>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</si>
  <si>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</si>
  <si>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</si>
  <si>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</si>
  <si>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</si>
  <si>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</si>
  <si>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</si>
  <si>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</si>
  <si>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</si>
  <si>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</si>
  <si>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</si>
  <si>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</si>
  <si>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</si>
  <si>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</si>
  <si>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</si>
  <si>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</si>
  <si>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</si>
  <si>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</si>
  <si>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</si>
  <si>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</si>
  <si>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</si>
  <si>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</si>
  <si>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</si>
  <si>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</si>
  <si>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</si>
  <si>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</si>
  <si>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</si>
  <si>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</si>
  <si>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</si>
  <si>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</si>
  <si>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</si>
  <si>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</si>
  <si>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</si>
  <si>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</si>
  <si>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</si>
  <si>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</si>
  <si>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</si>
  <si>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</si>
  <si>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</si>
  <si>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</si>
  <si>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</si>
  <si>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</si>
  <si>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</si>
  <si>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</si>
  <si>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</si>
  <si>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</si>
  <si>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</si>
  <si>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</si>
  <si>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</si>
  <si>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</si>
  <si>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</si>
  <si>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</si>
  <si>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</si>
  <si>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</si>
  <si>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</si>
  <si>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</si>
  <si>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</si>
  <si>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</si>
  <si>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</si>
  <si>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</si>
  <si>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</si>
  <si>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</si>
  <si>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</si>
  <si>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</si>
  <si>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</si>
  <si>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</si>
  <si>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</si>
  <si>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</si>
  <si>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</si>
  <si>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</si>
  <si>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</si>
  <si>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</si>
  <si>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</si>
  <si>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</si>
  <si>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</si>
  <si>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</si>
  <si>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</si>
  <si>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</si>
  <si>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</si>
  <si>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</si>
  <si>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</si>
  <si>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</si>
  <si>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</si>
  <si>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</si>
  <si>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</si>
  <si>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</si>
  <si>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</si>
  <si>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</si>
  <si>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</si>
  <si>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</si>
  <si>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</si>
  <si>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</si>
  <si>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</si>
  <si>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</si>
  <si>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</si>
  <si>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</si>
  <si>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</si>
  <si>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</si>
  <si>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</si>
  <si>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</si>
  <si>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</si>
  <si>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</si>
  <si>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</si>
  <si>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</si>
  <si>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</si>
  <si>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</si>
  <si>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</si>
  <si>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</si>
  <si>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</si>
  <si>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</si>
  <si>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</si>
  <si>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</si>
  <si>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</si>
  <si>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</si>
  <si>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</si>
  <si>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</si>
  <si>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</si>
  <si>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</si>
  <si>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</si>
  <si>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</si>
  <si>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</si>
  <si>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</si>
  <si>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</si>
  <si>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</si>
  <si>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</si>
  <si>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</si>
  <si>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</si>
  <si>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</si>
  <si>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</si>
  <si>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</si>
  <si>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</si>
  <si>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</si>
  <si>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</si>
  <si>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</si>
  <si>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</si>
  <si>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</si>
  <si>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</si>
  <si>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</si>
  <si>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</si>
  <si>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</si>
  <si>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</si>
  <si>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</si>
  <si>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</si>
  <si>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</si>
  <si>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</si>
  <si>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</si>
  <si>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</si>
  <si>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</si>
  <si>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</si>
  <si>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</si>
  <si>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</si>
  <si>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</si>
  <si>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</si>
  <si>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</si>
  <si>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</si>
  <si>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</si>
  <si>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</si>
  <si>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</si>
  <si>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</si>
  <si>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</si>
  <si>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</si>
  <si>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</si>
  <si>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</si>
  <si>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1000L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</si>
  <si>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</si>
  <si>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</si>
  <si>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</si>
  <si>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</si>
  <si>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</si>
  <si>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</si>
  <si>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</si>
  <si>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</si>
  <si>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</si>
  <si>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</si>
  <si>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</si>
  <si>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</si>
  <si>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</si>
  <si>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</si>
  <si>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</si>
  <si>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</si>
  <si>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</si>
  <si>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</si>
  <si>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</si>
  <si>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</si>
  <si>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</si>
  <si>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</si>
  <si>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</si>
  <si>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</si>
  <si>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</si>
  <si>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</si>
  <si>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</si>
  <si>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</si>
  <si>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</si>
  <si>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</si>
  <si>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</si>
  <si>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</si>
  <si>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</si>
  <si>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</si>
  <si>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</si>
  <si>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</si>
  <si>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</si>
  <si>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</si>
  <si>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</si>
  <si>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</si>
  <si>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</si>
  <si>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</si>
  <si>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</si>
  <si>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</si>
  <si>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</si>
  <si>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</si>
  <si>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</si>
  <si>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</si>
  <si>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</si>
  <si>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</si>
  <si>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</si>
  <si>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</si>
  <si>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</si>
  <si>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</si>
  <si>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</si>
  <si>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ATE1500KM,TENDO EM VISTA DESLOCAMENTOS PARA FISCALIZACAO DE OBRAS OU VISTORIAS</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</si>
  <si>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</si>
  <si>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</si>
  <si>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</si>
  <si>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</si>
  <si>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</si>
  <si>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</si>
  <si>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</si>
  <si>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</si>
  <si>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M2XKM</t>
  </si>
  <si>
    <t>TRANSPORTE DE ANDAIME SUSPENSO,EXCLUSIVE CARGA,DESCARGA E TEMPO DE ESPERA DO CAMINHAO (VIDE ITEM 04.021.0015)</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</si>
  <si>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</si>
  <si>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</si>
  <si>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SUSPENSO,INCLUSIVE TEMPODE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</si>
  <si>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</si>
  <si>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</si>
  <si>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</si>
  <si>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</si>
  <si>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</si>
  <si>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</si>
  <si>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</si>
  <si>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</si>
  <si>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</si>
  <si>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</si>
  <si>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</si>
  <si>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</si>
  <si>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</si>
  <si>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</si>
  <si>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</si>
  <si>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</si>
  <si>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</si>
  <si>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</si>
  <si>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</si>
  <si>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</si>
  <si>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</si>
  <si>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</si>
  <si>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</si>
  <si>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</si>
  <si>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</si>
  <si>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</si>
  <si>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</si>
  <si>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</si>
  <si>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</si>
  <si>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</si>
  <si>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</si>
  <si>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</si>
  <si>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</si>
  <si>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</si>
  <si>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</si>
  <si>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</si>
  <si>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</si>
  <si>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</si>
  <si>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</si>
  <si>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</si>
  <si>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</si>
  <si>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</si>
  <si>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</si>
  <si>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</si>
  <si>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</si>
  <si>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</si>
  <si>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</si>
  <si>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</si>
  <si>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</si>
  <si>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</si>
  <si>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</si>
  <si>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</si>
  <si>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</si>
  <si>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</si>
  <si>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</si>
  <si>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</si>
  <si>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</si>
  <si>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</si>
  <si>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</si>
  <si>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</si>
  <si>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</si>
  <si>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</si>
  <si>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</si>
  <si>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</si>
  <si>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</si>
  <si>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</si>
  <si>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</si>
  <si>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</si>
  <si>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</si>
  <si>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</si>
  <si>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</si>
  <si>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</si>
  <si>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</si>
  <si>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</si>
  <si>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</si>
  <si>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</si>
  <si>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</si>
  <si>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</si>
  <si>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</si>
  <si>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</si>
  <si>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</si>
  <si>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</si>
  <si>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</si>
  <si>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DIVISORIAS DE MADEIRA PRE-MOLDADAS,PRENSADAS OU SEMELHANTES</t>
  </si>
  <si>
    <t>REMOCAO CUIDADOSA E REMONTAGEM DE DIVISORIAS DE MADEIRA PRE-MOLDADAS,PRENSADAS OU SEMELHANTES</t>
  </si>
  <si>
    <t>REMOCAO CUIDADOSA DE DIVISORIA DE GRANITO</t>
  </si>
  <si>
    <t>REMOCAO CUIDADOSA  DE DIVISORIA EM PLACA CIMENTICIA</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</si>
  <si>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</si>
  <si>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</si>
  <si>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</si>
  <si>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</si>
  <si>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</si>
  <si>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</si>
  <si>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</si>
  <si>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</si>
  <si>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</si>
  <si>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</si>
  <si>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</si>
  <si>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</si>
  <si>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</si>
  <si>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</si>
  <si>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</si>
  <si>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</si>
  <si>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</si>
  <si>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</si>
  <si>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</si>
  <si>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</si>
  <si>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</si>
  <si>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</si>
  <si>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</si>
  <si>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</si>
  <si>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</si>
  <si>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</si>
  <si>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</si>
  <si>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DE TRANSFORMADOR DO LOCAL EM QUE SE ENCONTRA INSTALADO,INCLUSIVE DESLIGAMENTOS ELETRICOS,EXCLUSIVE EQUIPAMENTOPARA CARGA E DESCARGA EM CAMINHAO E TRANSPORTE</t>
  </si>
  <si>
    <t>RETIRADA DE GERADOR DO LOCAL EM QUE SE ENCONTRA INSTALADO,EXCLUSIVE EQUIPAMENTO PARA CARGA E DESCARGA EM CAMINHAO E TRANSPORTE</t>
  </si>
  <si>
    <t>PERCUSSAO COM BATIDAS LEVES,SEM RETIRADA DO MATERIAL SOLTO</t>
  </si>
  <si>
    <t>RETIRADA DE IMPERMEABILIZACAO FLEXIVEL,INCLUSIVE EMPILHAMENTO LATERAL DENTRO DO CANTEIRO DE SERVICO,EXCLUSIVE CAMADA DEPROTECAO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</si>
  <si>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</si>
  <si>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</si>
  <si>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</si>
  <si>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</si>
  <si>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</si>
  <si>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</si>
  <si>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</si>
  <si>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</si>
  <si>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</si>
  <si>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</si>
  <si>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</si>
  <si>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</si>
  <si>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</si>
  <si>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</si>
  <si>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</si>
  <si>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</si>
  <si>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</si>
  <si>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</si>
  <si>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</si>
  <si>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</si>
  <si>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</si>
  <si>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</si>
  <si>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</si>
  <si>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</si>
  <si>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</si>
  <si>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</si>
  <si>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</si>
  <si>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</si>
  <si>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</si>
  <si>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</si>
  <si>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</si>
  <si>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</si>
  <si>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</si>
  <si>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</si>
  <si>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</si>
  <si>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CERAMICO,MARMORE OU GRANITO (SEM POLIMENTO)</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</si>
  <si>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</si>
  <si>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</si>
  <si>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</si>
  <si>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</si>
  <si>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</si>
  <si>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</si>
  <si>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</si>
  <si>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</si>
  <si>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</si>
  <si>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</si>
  <si>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</si>
  <si>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</si>
  <si>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</si>
  <si>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</si>
  <si>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</si>
  <si>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</si>
  <si>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</si>
  <si>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</si>
  <si>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</si>
  <si>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</si>
  <si>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</si>
  <si>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</si>
  <si>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</si>
  <si>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</si>
  <si>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</si>
  <si>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</si>
  <si>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</si>
  <si>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</si>
  <si>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</si>
  <si>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</si>
  <si>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</si>
  <si>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</si>
  <si>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</si>
  <si>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</si>
  <si>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</si>
  <si>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</si>
  <si>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</si>
  <si>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</si>
  <si>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</si>
  <si>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</si>
  <si>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</si>
  <si>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</si>
  <si>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</si>
  <si>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</si>
  <si>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</si>
  <si>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</si>
  <si>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</si>
  <si>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</si>
  <si>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</si>
  <si>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</si>
  <si>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</si>
  <si>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</si>
  <si>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</si>
  <si>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</si>
  <si>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</si>
  <si>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</si>
  <si>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</si>
  <si>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</si>
  <si>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</si>
  <si>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</si>
  <si>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</si>
  <si>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</si>
  <si>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</si>
  <si>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</si>
  <si>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</si>
  <si>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</si>
  <si>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</si>
  <si>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</si>
  <si>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</si>
  <si>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</si>
  <si>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</si>
  <si>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</si>
  <si>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</si>
  <si>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</si>
  <si>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</si>
  <si>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</si>
  <si>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</si>
  <si>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COM EQUIAMENTO DE AR COMPRIMIDO,DE PISO DE ALTA RESISTENCIA MOLDADO NO LOCAL,COM ESPESSURA DE 0,80CM,INCLUSIVEBASE SUPORTE E EMPILHAMENTO LATERAL DENTRO DO CANTEIRO DE SERVICO</t>
  </si>
  <si>
    <t>DEMOLICAO COM EQUIPAMENTO DE AR COMPRIMIDO,DE PISO DE ALTARESISTENCIA PRE-MOLDADO,COM ESPESSURA DE ATE 3CM E RESPECTIVO CONTRAPISO COM ATE 10CM DE ESPESSURA,INCLUSIVE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</si>
  <si>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</si>
  <si>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</si>
  <si>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</si>
  <si>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</si>
  <si>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</si>
  <si>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</si>
  <si>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</si>
  <si>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</si>
  <si>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</si>
  <si>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</si>
  <si>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</si>
  <si>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</si>
  <si>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</si>
  <si>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</si>
  <si>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</si>
  <si>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</si>
  <si>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</si>
  <si>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</si>
  <si>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</si>
  <si>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</si>
  <si>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</si>
  <si>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</si>
  <si>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</si>
  <si>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</si>
  <si>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</si>
  <si>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</si>
  <si>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</si>
  <si>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</si>
  <si>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</si>
  <si>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</si>
  <si>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</si>
  <si>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</si>
  <si>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</si>
  <si>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</si>
  <si>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</si>
  <si>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</si>
  <si>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</si>
  <si>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</si>
  <si>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</si>
  <si>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</si>
  <si>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</si>
  <si>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</si>
  <si>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</si>
  <si>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</si>
  <si>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</si>
  <si>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</si>
  <si>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</si>
  <si>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</si>
  <si>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</si>
  <si>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</si>
  <si>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</si>
  <si>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RESINA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</si>
  <si>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</si>
  <si>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</si>
  <si>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</si>
  <si>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</si>
  <si>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</si>
  <si>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</si>
  <si>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</si>
  <si>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</si>
  <si>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</si>
  <si>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</si>
  <si>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</si>
  <si>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</si>
  <si>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</si>
  <si>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</si>
  <si>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</si>
  <si>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</si>
  <si>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</si>
  <si>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</si>
  <si>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</si>
  <si>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</si>
  <si>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</si>
  <si>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</si>
  <si>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19.011.0017)</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</si>
  <si>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</si>
  <si>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</si>
  <si>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</si>
  <si>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</si>
  <si>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</si>
  <si>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SOLTA DE POLIPROPILENO PARA PROTECAO DE FACHADAS AMARRADA SOMENTE NOS EXTREMOS,UTILIZACAO DE 2 VEZES,INCLUSIVE COSTURA DA TELA SE NECESSARIO.FORNECIMENTO E COLOCACAO</t>
  </si>
  <si>
    <t>TELA DE POLIPROPILENO PARA PROTECAO DE FACHADAS,AMARRADA EMANDAIME,EXCLUSIVE ESTE.FORNECIMENTO E COLOCACAO</t>
  </si>
  <si>
    <t>TELA DE POLIPROPILENO PARA PROTECAO DE FACHADAS AMARRADA EMANDAIME,EXCLUSIVE ESTE,COM UTILIZACAO DE 2 VEZES,INCLUSIVE COSTURA DA TELA SE NECESSARIO.FORNECIMENTO E COLOCACAO</t>
  </si>
  <si>
    <t>TELA METALICA FIO Nº12,MALHA 3X3CM,PARA PROTECAO DE FACHADAS,AMARRADA EM ANDAIME,EXCLUSIVE ESTE.FORNECIMENTO E COLOCACAO</t>
  </si>
  <si>
    <t>TELA EM POLIETILENO DE ALTA DENSIDADE,100% VIRGEM,COM MALHADE (5X5)CM,FIO DE 2,5MM,COM RESISTENCIA DE 350KG/M2.FORNECIMENTO E COLOCACAO</t>
  </si>
  <si>
    <t>PLATAFORMA DE PROTECAO A TRANSEUNTES(PARA-LIXO),EM MADEIRA DE 1ª,EM PECAS DE 3"X6" E 1"X12",COM 2,00M DE LARGURA,COM APROVEITAMENTO DA MADEIRA 2 VEZES,INCLUSIVE A DESMONTAGEM E RETIRADA DA MADEIRA</t>
  </si>
  <si>
    <t>TELA DE POLIPROPILENO PARA PROTECAO DE FACHADAS,CONSIDERANDOAPENAS O FORNECIMENTO DA TELA (VIDE ITENS 05.005.0062 E 05.005.0064 PARA COLOCACAO)</t>
  </si>
  <si>
    <t>TELA DE POLIPROPILENO PARA PROTECAO DE FACHADAS AMARRADA SOMENTE NOS EXTREMOS,EXCLUSIVE TELA (VIDE ITEM 05.005.0060 PARAFORNECIMENTO),INCLUSIVE COSTURA DA TELA SE NECESSARIO.COLOCACAO E RETIRADA.</t>
  </si>
  <si>
    <t>TELA DE POLIPROPILENO PARA PROTECAO DE FACHADAS AMARRADA EMANDAIME,EXCLUSIVE TELA(VIDE ITEM 05.005.0060 PARA FORNECIMENTO) E ANDAIME,INCLUSIVE COSTURA DA TELA SE NECESSARIO.COLOCACAO E RETIRADA.</t>
  </si>
  <si>
    <t>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t>
  </si>
  <si>
    <t>LOCACAO DE TORRE-ANDAIME TUBULAR SOBRE RODIZIOS,EXCLUSIVE ALUGUEL DOS RODIZIOS,TRANSPORTE DOS ELEMENTOS DA TORRE,PLATAFORMA OU PASSARELA DE PINHO,MONTAGEM E DESMONTAGEM</t>
  </si>
  <si>
    <t>MXMES</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</si>
  <si>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</si>
  <si>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LOCACAO DE RODIZIOS DE FERRO,PARA TORRE TUBULAR.CUSTO PARA 4RODIZIOS</t>
  </si>
  <si>
    <t>LOCACAO DE RODIZIOS DE BORRACHA,PARA TORRE TUBULAR.CUSTO PARA 4 RODIZIOS</t>
  </si>
  <si>
    <t>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t>
  </si>
  <si>
    <t>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t>
  </si>
  <si>
    <t>LOCACAO DE PASSARELA METALICA,PERFURADA,PARA ANDAIME METALICO TUBULAR,INCLUSIVE TRANSPORTE,CARGA E DESCARGA,EXCLUSIVE ANDAIME TUBULAR E MOVIMENTACAO (VIDE ITEM 05.008.0008)</t>
  </si>
  <si>
    <t>LOCACAO DE CADEIRA SUSPENSA (BALANCIM),CONFORME NR 18 E ABNTNBR 14751,INCLUSIVE KIT DE SEGURANCA COMPLETO,EXCLUSIVE MONMONTAGEM E DESMONTAGEM (VIDE ITEM 05.008.0004)</t>
  </si>
  <si>
    <t>MONTAGEM E DESMONTAGEM DE ANDAIME COM ELEMENTOS TUBULARES,CONSIDERANDO-SE A AREA VERTICAL RECOBERTA</t>
  </si>
  <si>
    <t>MONTAGEM E DESMONTAGEM DE ANDAIME SUSPENSO MANUAL,CONSIDERANDO-SE EXTENSAO HORIZONTAL DAS FACHADAS E/OU EMPENAS</t>
  </si>
  <si>
    <t>MONTAGEM E DESMONTAGEM DE ELEVADOR DE OBRA REFERIDO NOS ITENS 05.006.0003 E 05.006.0004</t>
  </si>
  <si>
    <t>MONTAGEM E DESMONTAGEM DE CADEIRA SUSPENSA (BALANCIM).CUSTOPOR BALANCIM</t>
  </si>
  <si>
    <t>05.008.0005-0</t>
  </si>
  <si>
    <t>DESMONTAGEM E REMONTAGEM DE ANDAIMES SUSPENSOS PENDENTES DAESTRUTURA</t>
  </si>
  <si>
    <t>05.008.0005-A</t>
  </si>
  <si>
    <t>MOVIMENTACAO VERTICAL DE ANDAIME SUSPENSO MANUAL,CONSIDERANDO-SE UMA VEZ A AREA TRABALHADA,EM PROJECAO VERTICAL</t>
  </si>
  <si>
    <t>MOVIMENTACAO VERTICAL DE ANDAIME SUSPENSO ELETRICO,CONSIDERANDO-SE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</si>
  <si>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</si>
  <si>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</si>
  <si>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</si>
  <si>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</si>
  <si>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</si>
  <si>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MONTAGEM E DESMONTAGEM DE ANDAIME SUSPENSO ELETRICO CONSIDERANDO-SE A EXTENSAO HORIZONTAL DAS FACHADAS E/OU EMPENAS</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</si>
  <si>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</si>
  <si>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</si>
  <si>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</si>
  <si>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</si>
  <si>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</si>
  <si>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12,5CV,DIAMETRO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</si>
  <si>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</si>
  <si>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</si>
  <si>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</si>
  <si>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</si>
  <si>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</si>
  <si>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H</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</si>
  <si>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</si>
  <si>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</si>
  <si>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</si>
  <si>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</si>
  <si>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CARBONO SAE 1006/10 PERFURADA EM FUROS REDONDOSALTERNADOS LONGITUDINALMENTE,DIAMETRO DE 1,80MM,DISTANCIA ENTRE FUROS DE 2,55MM (DE CENTRO),NAS DIMENSOES DE(2000X1000X0,90)MM.FORNECIMENTO</t>
  </si>
  <si>
    <t>CHAPA DE ACO CARBONO SAE 1006/10,PERFURADA EM FUROS REDONDOSALTERNADOS LONGITUDINALMENTE,DIAMETRO DE 6,35MM,DISTANCIA ENTRE FUROS DE 9,00MM (DE CENTRO),NAS DIMENSOES DE(2000X1000X1,5)MM.FORNECIMENTO</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</si>
  <si>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</si>
  <si>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</si>
  <si>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</si>
  <si>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</si>
  <si>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</si>
  <si>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</si>
  <si>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</si>
  <si>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</si>
  <si>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</si>
  <si>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</si>
  <si>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</si>
  <si>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</si>
  <si>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</si>
  <si>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</si>
  <si>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</si>
  <si>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</si>
  <si>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</si>
  <si>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</si>
  <si>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</si>
  <si>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</si>
  <si>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</si>
  <si>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</si>
  <si>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</si>
  <si>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</si>
  <si>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</si>
  <si>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</si>
  <si>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</si>
  <si>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</si>
  <si>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</si>
  <si>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</si>
  <si>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</si>
  <si>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</si>
  <si>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</si>
  <si>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</si>
  <si>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</si>
  <si>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</si>
  <si>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</si>
  <si>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</si>
  <si>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</si>
  <si>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</si>
  <si>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</si>
  <si>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</si>
  <si>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</si>
  <si>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</si>
  <si>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</si>
  <si>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</si>
  <si>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</si>
  <si>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</si>
  <si>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</si>
  <si>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</si>
  <si>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</si>
  <si>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</si>
  <si>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</si>
  <si>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</si>
  <si>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</si>
  <si>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</si>
  <si>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</si>
  <si>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</si>
  <si>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</si>
  <si>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</si>
  <si>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</si>
  <si>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</si>
  <si>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</si>
  <si>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</si>
  <si>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</si>
  <si>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</si>
  <si>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</si>
  <si>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</si>
  <si>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</si>
  <si>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</si>
  <si>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</si>
  <si>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</si>
  <si>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</si>
  <si>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</si>
  <si>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</si>
  <si>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</si>
  <si>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</si>
  <si>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</si>
  <si>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05.026.0001-0</t>
  </si>
  <si>
    <t>CORTE COM MACARICO MANUAL DE OXIACETILENO,EM CHAPA DE ACO NAESPESSURA DE 1/4"</t>
  </si>
  <si>
    <t>05.026.0001-A</t>
  </si>
  <si>
    <t>05.026.0002-0</t>
  </si>
  <si>
    <t>CORTE COM MACARICO MANUAL DE OXIACETILENO,EM CHAPA DE ACO NAESPESSURA DE 5/16"</t>
  </si>
  <si>
    <t>05.026.0002-A</t>
  </si>
  <si>
    <t>05.026.0003-0</t>
  </si>
  <si>
    <t>CORTE COM MACARICO MANUAL DE OXIACETILENO,EM CHAPA DE ACO NAESPESSURA DE 3/8"</t>
  </si>
  <si>
    <t>05.026.0003-A</t>
  </si>
  <si>
    <t>05.026.0004-0</t>
  </si>
  <si>
    <t>CORTE COM MACARICO MANUAL DE OXIACETILENO,EM CHAPA DE ACO NAESPESSURA DE 1/2"</t>
  </si>
  <si>
    <t>05.026.0004-A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</si>
  <si>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</si>
  <si>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</si>
  <si>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</si>
  <si>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</si>
  <si>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</si>
  <si>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</si>
  <si>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05.028.0001-0</t>
  </si>
  <si>
    <t>ALUGUEL PRODUTIVO DE BROCA DE METAL DURO,TIPO K-12/40,COM COMPRIMENTO DE 0,80M,PARA PERFURATRIZ PNEUMATICA</t>
  </si>
  <si>
    <t>05.028.0001-A</t>
  </si>
  <si>
    <t>05.028.0002-0</t>
  </si>
  <si>
    <t>ALUGUEL PRODUTIVO DE BROCA DE METAL DURO,TIPO K-12/39,COM COMPRIMENTO DE 1,60M,PARA PERFURATRIZ PNEUMATICA</t>
  </si>
  <si>
    <t>05.028.0002-A</t>
  </si>
  <si>
    <t>05.028.0003-0</t>
  </si>
  <si>
    <t>ALUGUEL PRODUTIVO DE BROCA DE METAL DURO,TIPO K-12/38,COM COMPRIMENTO DE 2,40M,PARA PERFURATRIZ PNEUMATICA</t>
  </si>
  <si>
    <t>05.028.0003-A</t>
  </si>
  <si>
    <t>05.028.0004-0</t>
  </si>
  <si>
    <t>ALUGUEL PRODUTIVO DE BROCA DE METAL DURO,TIPO K-12/37,COM COMPRIMENTO DE 3,20M,PARA PERFURATRIZ PNEUMATICA</t>
  </si>
  <si>
    <t>05.028.0004-A</t>
  </si>
  <si>
    <t>05.028.0005-0</t>
  </si>
  <si>
    <t>ALUGUEL PRODUTIVO DE BROCA DE METAL DURO,TIPO K-12/36,COM COMPRIMENTO DE 4,00M,PARA PERFURATRIZ PNEUMATICA</t>
  </si>
  <si>
    <t>05.028.0005-A</t>
  </si>
  <si>
    <t>05.028.0006-0</t>
  </si>
  <si>
    <t>ALUGUEL PRODUTIVO DE BROCA DE METAL DURO,TIPO K-12/35,COM COMPRIMENTO DE 4,80M,PARA PERFURATRIZ PNEUMATICA</t>
  </si>
  <si>
    <t>05.028.0006-A</t>
  </si>
  <si>
    <t>05.028.0007-0</t>
  </si>
  <si>
    <t>ALUGUEL PRODUTIVO DE BROCA DE METAL DURO,TIPO K-12/34,COM COMPRIMENTO DE 5,60M,PARA PERFURATRIZ PNEUMATICA</t>
  </si>
  <si>
    <t>05.028.0007-A</t>
  </si>
  <si>
    <t>05.028.0008-0</t>
  </si>
  <si>
    <t>ALUGUEL PRODUTIVO DE BROCA DE METAL DURO,TIPO K-12/33,COM COMPRIMENTO DE 6,40M,PARA PERFURATRIZ PNEUMATICA</t>
  </si>
  <si>
    <t>05.028.0008-A</t>
  </si>
  <si>
    <t>ESCORAMENTO DE POSTE DE CONCRETO OU METALICO</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</si>
  <si>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</si>
  <si>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</si>
  <si>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</si>
  <si>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</si>
  <si>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</si>
  <si>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</si>
  <si>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</si>
  <si>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</si>
  <si>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</si>
  <si>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</si>
  <si>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</si>
  <si>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</si>
  <si>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</si>
  <si>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</si>
  <si>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</si>
  <si>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</si>
  <si>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</si>
  <si>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</si>
  <si>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</si>
  <si>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</si>
  <si>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</si>
  <si>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</si>
  <si>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ALTURA,ESPESSURA DE 3 A 4CM,COM MONTANTES ESPACADOS DE 1,50M,INCLUSIVE ESCAVACAO,REATERRO E FUNDACOES EM CONCRETO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</si>
  <si>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</si>
  <si>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</si>
  <si>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</si>
  <si>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</si>
  <si>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</si>
  <si>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ENCERAMENTO DE PISO DE QUALQUER NATUREZA,UMA DEMAO</t>
  </si>
  <si>
    <t>ENCERAMENTO DE ROPADE DE QUALQUER NATUREZA,UMA DEMAO</t>
  </si>
  <si>
    <t>ENCERAMENTO DE DEGRAU DE QUALQUER NATUREZA,UMA DEMAO</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</si>
  <si>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</si>
  <si>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</si>
  <si>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</si>
  <si>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</si>
  <si>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</si>
  <si>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PLACA DE ACRILICO PARA IDENTIFICACAO DE SALAS,MEDINDO 8X25CM,CONFORME DETALHE Nº6033/EMOP,POLIDA NAS BORDAS.FORNECIMENTOE COLOCACAO</t>
  </si>
  <si>
    <t>05.054.0003-0</t>
  </si>
  <si>
    <t>PLACA DE ACRILICO PARA INDICACAO DE SAIDA,MEDINDO 8X25CM,CONFORME DETALHE Nº 6033/EMOP,POLIDA NAS BORDAS.FORNECIMENTO ECOLOCACAO</t>
  </si>
  <si>
    <t>05.054.0003-A</t>
  </si>
  <si>
    <t>PLACA DE ACRILICO,DESENHADA,INDICANDO SANITARIO MASCULINO OUFEMININO,DE 39X19CM,CONFORME DETALHE Nº6035/EMOP.FORNECIMENTO E COLOCACAO</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</si>
  <si>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</si>
  <si>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</si>
  <si>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t>
  </si>
  <si>
    <t>PLACA FOTOLUMINESCENTE DE SINALIZACAO DE SEGURANCA CONTRA INCENDIO,PARA SAIDA DE EMERGENCIA,EM PVC ANTICHAMA,DIMENSOES APROXIMADAS DE (10X20)CM,DE ACORDO COM A NORMA NBR 13434-2.FORNECIMENTO E COLOCACAO</t>
  </si>
  <si>
    <t>PLACA FOTOLUMINESCENTE DE SINALIZACAO DE SEGURANCA CONTRA INCENDIO,PARA SAIDA DE EMERGENCIA,EM PVC ANTICHAMA,DIMENSOES APROXIMADAS DE (20X40)CM, DE ACORDO COM A NORMA NBR 13434-2.FORNECIMENTO E COLOCACAO</t>
  </si>
  <si>
    <t>PLACA FOTOLUMINESCENTE DE SINALIZACAO DE SEGURANCA CONTRA INCENDIO,PARA INDICACAO DE NUMERO DE PAVIMENTOS,EM PVC ANTICHAMA,DIMENSOES APROXIMADAS DE (10X10)CM,DE ACORDO COM A NORMANBR 13434-2.FORNECIMENTO E COLOCACAO</t>
  </si>
  <si>
    <t>PLACA FOTOLUMINESCENTE DE SINALIZACAO DE SEGURANCA CONTRA INCENDIO,PARA INDICACAO CONTINUADA DE ROTA DE FUGA,EM PVC ANTICHAMA,DIMENSOES APROXIMADAS DE (7X20)CM,DE ACORDO COM A NORMA NBR 13434-2.FORNECIMENTO E COLOCACAO</t>
  </si>
  <si>
    <t>PLACA FOTOLUMINESCENTE DE SINALIZACAO DE SEGURANCA CONTRA INCENDIO,PARA EQUIPAMENTOS DE COMBATE A INCENDIO E ALARME,EM PVC ANTICHAMA,DIMENSOES APROXIMADAS DE (15X15)CM,DE ACORDO COM A NORMA NBR 13434-2.FORNECIMENTO E COLOCACAO</t>
  </si>
  <si>
    <t>PLACA FOTOLUMINESCENTE DE SINALIZACAO DE SEGURANCA CONTRA INCENDIO,PARA EQUIPAMENTOS DE COMBATE A INCENDIO E ALARME,EM PVC ANTICHAMA,DIMENSOES APROXIMADAS DE (30X30)CM,DE ACORDO COM A NORMA NBR 13434-2.FORNECIMENTO E COLOCACAO</t>
  </si>
  <si>
    <t>PLACA FOTOLUMINESCENTE DE SINALIZACAO DE SEGURANCA CONTRA INCENDIO,PARA EQUIPAMENTOS DE COMBATE A INCENDIO E ALARME,EM PVC ANTICHAMA,DIMENSOES APROXIMADAS DE (20X15)CM,DE ACORDO COM A NORMA NBR 13434-2.FORNECIMENTO E COLOCACAO</t>
  </si>
  <si>
    <t>PLACA FOTOLUMINESCENTE DE SINALIZACAO DE SEGURANCA CONTRA INCENDIO,DE PROIBICAO,EM PVC ANTICHAMA,FORMA CIRCULAR,DIAMETROAPROXIMADO DE 20CM,DE ACORDO COM A NORMA NBR 13434-2.FORNECIMENTO E COLOCACAO</t>
  </si>
  <si>
    <t>PLACA FOTOLUMINESCENTE DE SINALIZACAO DE SEGURANCA CONTRA INCENDIO,DE ALERTA,EM PVC ANTICHAMA,FORMA TRIANGULAR,DIMENSAOAPROXIMADA DA BASE DE 20CM,DE ACORDO COM A NORMA NBR 13434-2.FORNECIMENTO E COLOCACAO</t>
  </si>
  <si>
    <t>LETRA DE ACO INOX Nº22 COM 20CM DE ALTURA.FORNECIMENTO E COLOCACAO</t>
  </si>
  <si>
    <t>05.055.0020-0</t>
  </si>
  <si>
    <t>LETRA DE LATAO COM 30CM DE ALTURA TIPO "HELVETICA MEDIUM" OUSIMILAR.FORNECIMENTO E COLOCACAO</t>
  </si>
  <si>
    <t>05.055.0020-A</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</si>
  <si>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</si>
  <si>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</si>
  <si>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</si>
  <si>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</si>
  <si>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</si>
  <si>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</si>
  <si>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8X25CM.FORNECIMENTO E COLOCACAO</t>
  </si>
  <si>
    <t>MAPA TATIL(BRAILLE/RELEVO) EM ACRILICO,MEDINDO 54X39CM,PARASINALIZACAO E LOCALIZACAO DE AMBIENTES,EXCLUSIVE PEDESTAL.FORNECIMENTO E COLOCACAO</t>
  </si>
  <si>
    <t>05.057.0020-0</t>
  </si>
  <si>
    <t>ANEL TATIL DE TEXTURA CONSTRASTANTE (BORRACHA) E,PLACA TATILDE ALUMINIO EM BRAILE 10X3CM, PARA SINALIZACAO DE CORRIMAOS,PARA PESSOAS COM NECESSIDADES ESPECIFICAS.FORNECIMENTO E COLOCACAO</t>
  </si>
  <si>
    <t>05.057.0020-A</t>
  </si>
  <si>
    <t>PLASTICO NA COR PRETA,DESTINADO A PROTECAO DE TELHADOS,MOVEIS E PISOS,COM 0,15MM DE ESPESSURA,REUTILIZADO 5 VEZES,INCLUSIVE RETIRADA.FORNECIMENTO E COLOCACAO</t>
  </si>
  <si>
    <t>05.058.0011-0</t>
  </si>
  <si>
    <t>LONA TIPO LEVE PARA PROTECAO DE TELHADOS,REUTILIZADO 2 VEZES,INCLUSIVE RETIRADA.FORNECIMENTO E COLOCACAO</t>
  </si>
  <si>
    <t>05.058.0011-A</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</si>
  <si>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</si>
  <si>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</si>
  <si>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</si>
  <si>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</si>
  <si>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</si>
  <si>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</si>
  <si>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</si>
  <si>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</si>
  <si>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</si>
  <si>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</si>
  <si>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</si>
  <si>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</si>
  <si>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</si>
  <si>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</si>
  <si>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</si>
  <si>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</si>
  <si>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</si>
  <si>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</si>
  <si>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</si>
  <si>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</si>
  <si>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</si>
  <si>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</si>
  <si>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</si>
  <si>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</si>
  <si>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</si>
  <si>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</si>
  <si>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05.081.0031-0</t>
  </si>
  <si>
    <t>ESCORAMENTO PARA VALAS "TIPO BLINDAGEM",COM LARGURA E 3,00MDE PROFUNDIDADE DE 2,50M,INCLUSIVE MOVIMENTACAO COM ESCAVADEIRA HIDRAULICA E MAO-DE-OBRA.A MEDICAO SERA FEITA PELO PRODUTO DAS ALTURAS DAS PAREDES ESCORADAS (2 LADOS) VEZES O COMPRIMENTO DA VALA</t>
  </si>
  <si>
    <t>05.081.0031-A</t>
  </si>
  <si>
    <t>05.081.0032-0</t>
  </si>
  <si>
    <t>ESCORAMENTO PARA VALAS "TIPO BLINDAGEM",COM LARGURA DE 3,00ME PROFUNDIDADE DE 4,50M,INCLUSIVE MOVIMENTACAO COM ESCAVADEIRA HIDRAULICA E MAO-DE-OBRA.A MEDICAO SERA FEITA PELO PRODUTO DAS ALTURAS DAS PAREDES ESCORADAS (2 LADOS) VEZES O COMPRIMENTO DA VALA</t>
  </si>
  <si>
    <t>05.081.0032-A</t>
  </si>
  <si>
    <t>05.081.0033-0</t>
  </si>
  <si>
    <t>ESCORAMENTO PARA VALAS "TIPO BLINDAGEM",COM LARGURA DE 3,00ME PROFUNDIDADE DE 6,00M,INCLUSIVE MOVIMENTACAO COM ESCAVADEIRA HIDRAULICA E MAO-DE-OBRA.A MEDICAO SERA FEITA PELO PRODUTO DAS ALTURAS DAS PAREDES ESCORADAS (2 LADOS) VEZES O COMPRIMENTO DA VALA</t>
  </si>
  <si>
    <t>05.081.0033-A</t>
  </si>
  <si>
    <t>05.081.0050-0</t>
  </si>
  <si>
    <t>ESCORAMENTO PARA VALAS "TIPO BLINDAGEM",COM LARGURA DE 5,50E PROFUNDIDADE DE 2,50M,INCLUSIVE MOVIMENTACAO COM ESCAVADEIRA HIDRAULICA E MAO-DE-OBRA.A MEDICAO SERA FEITA PELO PRODUTO DAS ALTURAS DAS PAREDES ESCORADAS (2 LADOS) VEZES O COMPRIMENTO DA VALA</t>
  </si>
  <si>
    <t>05.081.0050-A</t>
  </si>
  <si>
    <t>05.081.0051-0</t>
  </si>
  <si>
    <t>ESCORAMENTO PARA VALAS "TIPO BLINDAGEM",COM LARGURA DE 5,50ME PROFUNDIDADE DE 4,50M,INCLUSIVE MOVIMENTACAO COM ESCAVADEIRA HIDRAULICA E MAO-DE-OBRA.A MEDICAO SERA FEITA PELO PRODUTO DAS ALTURAS DAS PAREDES ESCORADAS (2 LADOS) VEZES O COMPRIMENTO DA VALA</t>
  </si>
  <si>
    <t>05.081.0051-A</t>
  </si>
  <si>
    <t>05.081.0052-0</t>
  </si>
  <si>
    <t>ESCORAMENTO PARA VALAS "TIPO BLINDAGEM",COM LARGURA DE 5,50ME PROFUNDIDADE DE 6,00M,INCLUSIVE MOVIMENTACAO COM ESCAVADEIRA HIDRAULICA E MAO-DE-OBRA.A MEDICAO SERA FEITA PELO PRODUTO DAS ALTURAS DAS PAREDES ESCORADAS (2 LADOS) VEZES O COMPRIMENTO DA VALA</t>
  </si>
  <si>
    <t>05.081.0052-A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</si>
  <si>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</si>
  <si>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</si>
  <si>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</si>
  <si>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</si>
  <si>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</si>
  <si>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</si>
  <si>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</si>
  <si>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</si>
  <si>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</si>
  <si>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</si>
  <si>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</si>
  <si>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</si>
  <si>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</si>
  <si>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</si>
  <si>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</si>
  <si>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</si>
  <si>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</si>
  <si>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</si>
  <si>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</si>
  <si>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</si>
  <si>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</si>
  <si>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</si>
  <si>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</si>
  <si>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</si>
  <si>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</si>
  <si>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</si>
  <si>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VALE TRANSPORTE, CONSIDERANDO PASSAGEM IDA E VOLTA</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</si>
  <si>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</si>
  <si>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UR</t>
  </si>
  <si>
    <t>INDICE GERAL DA CONSTRUCAO CIVIL (PREDIOS PUBLICOS)</t>
  </si>
  <si>
    <t>INDICE GERAL PARA FORNECIMENTO DE MATERIAIS DA CONSTRUCAO CIVIL</t>
  </si>
  <si>
    <t>MAO-DE-OBRA DE VIGIA,INCLUSIVE ENCARGOS SOCIAIS</t>
  </si>
  <si>
    <t>MAO-DE-OBRA DE MARCENEIRO,INCLUSIVE ENCARGOS SOCIAIS</t>
  </si>
  <si>
    <t>MAO-DE-OBRA DE SERRALHEIRO DE CONSTRUCAO CIVIL,INCLUSIVE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</si>
  <si>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</si>
  <si>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</si>
  <si>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</si>
  <si>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</si>
  <si>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</si>
  <si>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</si>
  <si>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</si>
  <si>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</si>
  <si>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</si>
  <si>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</si>
  <si>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</si>
  <si>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</si>
  <si>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</si>
  <si>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</si>
  <si>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</si>
  <si>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</si>
  <si>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</si>
  <si>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</si>
  <si>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</si>
  <si>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</si>
  <si>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ALMOXARIFE,INCLUSIVE ENCARGOS SOCIAIS</t>
  </si>
  <si>
    <t>MAO-DE-OBRA DE ESTAGIARIO,INCLUSIVE ENCARGOS SOCIAIS</t>
  </si>
  <si>
    <t>MAO-DE-OBRA DE AUXILIAR TECNICO,INCLUSIVE ENCARGOS SOCIAIS</t>
  </si>
  <si>
    <t>MAO-DE-OBRA DE FEITOR (ENCARREGADO DE TURMA),INCLUSIVE ENCARGOS SOCIAIS</t>
  </si>
  <si>
    <t>MAO-DE-OBRA DE ENCARREGADO DE OBRA,INCLUSIVE ENCARGOS SOCIAIS</t>
  </si>
  <si>
    <t>MAO-DE-OBRA DE MESTRE DE OBRA "A",INCLUSIVE ENCARGOS SOCIAIS</t>
  </si>
  <si>
    <t>MAO-DE-OBRA DE MESTRE DE OBRA "B",INCLUSIVE 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</si>
  <si>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</si>
  <si>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</si>
  <si>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</si>
  <si>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DESENHISTA "A",INCLUSIVE ENCARGOS SOCIAIS</t>
  </si>
  <si>
    <t>MAO-DE-OBRA AUXILIAR DE DESENHISTA,INCLUSIVE ENCARGOS SOCIAIS</t>
  </si>
  <si>
    <t>MAO-DE-OBRA DE CHEFE DE ESCRITORIO,INCLUSIVE ENCARGOS SOCIAIS</t>
  </si>
  <si>
    <t>MAO-DE-OBRA DE SECRETARIA,INCLUSIVE ENCARGOS SOCIAIS</t>
  </si>
  <si>
    <t>MAO DE OBRA DE ENGENHEIRO OU ARQUITETO PLENO,INCLUSIVE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</si>
  <si>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</si>
  <si>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</si>
  <si>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</si>
  <si>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</si>
  <si>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ENGARREGADO DE MONTAGEM,INCLUSIVE ENCARGOS SOCIAIS</t>
  </si>
  <si>
    <t>MAO-DE-OBRA DE IMPERMEABILIZADOR,INCLUSIVE ENCARGOS SOCIAIS</t>
  </si>
  <si>
    <t>MAO-DE-OBRA DE TECNICO DE EDIFICACOES,INCLUSIVE ENCARGOS SOCIAIS</t>
  </si>
  <si>
    <t>MAO-DE-OBRA PARA TOPOGRAFO "A",INCLUSIVE ENCARGOS SOCIAIS</t>
  </si>
  <si>
    <t>MAO-DE-OBRA PARA AUXILIAR DE TOPOGRAFIA,INCLUSIVE ENCARGOS SOCIAIS</t>
  </si>
  <si>
    <t>MAO-DE-OBRA PARA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</si>
  <si>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</si>
  <si>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</si>
  <si>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</si>
  <si>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</si>
  <si>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</si>
  <si>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</si>
  <si>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</si>
  <si>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ELETROTECNICO,INCLUSIVE ENCARGOS SOCIAIS</t>
  </si>
  <si>
    <t>MAO-DE-OBRA DE MERGULHADOR,INCLUSIVE ENCARGOS SOCIAIS</t>
  </si>
  <si>
    <t>MAO-DE-OBRA DE RASTILHEIRO,INCLUSIVE ENCARGOS SOCIAIS</t>
  </si>
  <si>
    <t>MAO-DE-OBRA DE MUSEOLOGO RESTAURADOR,INCLUSIVE ENCARGOS SOCIAIS</t>
  </si>
  <si>
    <t>MAO-DE-OBRA DE TECNICO A,PARA OBRAS RODOVIARIAS,INCLUSIVE ENCARGOS SOCIAIS</t>
  </si>
  <si>
    <t>MAO-DE-OBRA DE ENGENHEIRO DE SEGURANCA DO TRABALHO,INCLUSIVEENCARGOS SOCIAIS</t>
  </si>
  <si>
    <t>MAO-DE-OBRA DE TECNICO DE SEGURANCA DO TRABALHO,INCLUSIVE ENCARGOS SOCIAIS</t>
  </si>
  <si>
    <t>MAO-DE-OBRA DE ENFERMEIRO,INCLUSIVE ENCARGOS SOCIAIS</t>
  </si>
  <si>
    <t>MAO-DE-OBRA DE AUXILIAR DE ENFERMAGEM,INCLUSIVE ENCARGOS SOCIAIS</t>
  </si>
  <si>
    <t>MAO-DE-OBRA DE TECNICO DE QUALIDADE,INCLUSIVE ENCARGOS SOCIAIS</t>
  </si>
  <si>
    <t>MAO-DE-OBRA DE TECNICO DE MEDICAO DE OBRAS,INCLUSIVE ENCARGOS SOCIAIS</t>
  </si>
  <si>
    <t>MAO-DE-OBRA DE MEDICO DO TRABALHO,INCLUSIVE ENCARGOS SOCIAIS</t>
  </si>
  <si>
    <t>MAO-DE-OBRA DE APROPRIADOR,INCLUSIVE ENCARGOS SOCIAIS</t>
  </si>
  <si>
    <t>MAO-DE-OBRA DE DIGITADOR,INCLUSIVE ENCARGOS SOCIAIS</t>
  </si>
  <si>
    <t>MAO-DE-OBRA DE COMPRADOR,INCLUSIVE ENCARGOS SOCIAIS</t>
  </si>
  <si>
    <t>MAO-DE-OBRA DE COZINHEIRO,INCLUSIVE ENCARGOS SOCIAIS</t>
  </si>
  <si>
    <t>MAO-DE-OBRA DE FAXINEIRO,INCLUSIVE ENCARGOS SOCIAIS</t>
  </si>
  <si>
    <t>MAO-DE-OBRA DE COPEIRO,INCLUSIVE ENCARGOS SOCIAIS</t>
  </si>
  <si>
    <t>SERVICO DE VIGILANCIA COM VIGIA DE OBRA 24H/DIA,PARA 1 POSTO</t>
  </si>
  <si>
    <t>SERVICO DE VIGILANCIA COM VIGIA DE OBRA 24H/DIA,PARA 2 POSTOS</t>
  </si>
  <si>
    <t>SERVICO DE VIGILANCIA COM VIGIA DE OBRA 24H/DIA,PARA 3 POSTOS</t>
  </si>
  <si>
    <t>SERVICO DE VIGILANCIA COM VIGIA DE OBRA 24H/DIA,PARA 4 POSTOS</t>
  </si>
  <si>
    <t>SERVICO DE VIGILANCIA COM VIGIA DE OBRA,PARA 1 POSTO,CONSIDERANDO APENAS O CUSTO APOS A JORNADA NORMAL DE TRABALHO.O CUSTO INCLUI VIGILANCIA AOS SABADOS,DOMINGOS E FERIADOS</t>
  </si>
  <si>
    <t>SERVICO DE VIGILANCIA COM VIGIA DE OBRA,PARA 2 POSTOS,CONSIDERANDO APENAS O CUSTO APOS A JORNADA NORMAL DE TRABALHO.O CUSTO INCLUI VIGILANCIA AOS SABADOS,DOMINGOS E FERIADOS</t>
  </si>
  <si>
    <t>SERVICO DE VIGILANCIA COM VIGIA DE OBRA,PARA 3 POSTOS,CONSIDERANDO APENAS O CUSTO APOS A JORNADA NORMAL DE TRABALHO.O CUSTO INCLUI VIGILANCIA AOS SABADOS,DOMINGOS E FERIADOS</t>
  </si>
  <si>
    <t>SERVICO DE VIGILANCIA COM VIGIA DE OBRA,PARA 4 POSTOS,CONSIDERANDO APENAS O CUSTO APOS A JORNADA NORMAL DE TRABALHO.O CUSTO INCLUI VIGILANCIA AOS SABADOS,DOMINGOS E FERIADOS</t>
  </si>
  <si>
    <t>INDICE DE SALARIO DA CONSTRUCAO CIVIL</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</si>
  <si>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</si>
  <si>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</si>
  <si>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</si>
  <si>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</si>
  <si>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DESARMADA,PARA 1 POSTO,CONSIDERANDO APENAS O CUSTO APOS A JORNADA NORMAL DE TRABALHO.O CUSTO INCLUI VIGILANCIA AOS SABADOS,DOMINGOS E FERIADOS</t>
  </si>
  <si>
    <t>SERVICO DE VIGILANCIA ARMADA OU DESARMADA,PARA 2 POSTOS,CONSIDERANDO APENAS O CUSTO APOS A JORNADA NORMAL DE TRABALHO.O CUSTO INCLUI VIGILANCIA AOS SABADOS,DOMINGOS E FERIADOS</t>
  </si>
  <si>
    <t>SERVICO DE VIGILANCIA ARMADA OU DESARMADA,PARA 3 POSTOS,CONSIDERANDO APENAS O CUSTO APOS A JORNADA NORMAL DE TRABALHO.O CUSTO INCLUI VIGILANCIA AOS SABADOS,DOMINGOS E FERIADOS</t>
  </si>
  <si>
    <t>SERVICO DE VIGILANCIA ARMADA OU DESARMADA,PARA 4 POSTOS,CONSIDERANDO APENAS O CUSTO APOS A JORNADA NORMAL DE TRABALHO.O CUSTO INCLUI VIGILANCIA AOS SABADOS,DOMINGOS E FERIADOS</t>
  </si>
  <si>
    <t>INDICE PARA SERVICOS DE SEGURANCA E VIGILANCIA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</si>
  <si>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</si>
  <si>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</si>
  <si>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</si>
  <si>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</si>
  <si>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</si>
  <si>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</si>
  <si>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</si>
  <si>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</si>
  <si>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</si>
  <si>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</si>
  <si>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</si>
  <si>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</si>
  <si>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</si>
  <si>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</si>
  <si>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</si>
  <si>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</si>
  <si>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</si>
  <si>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</si>
  <si>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</si>
  <si>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</si>
  <si>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</si>
  <si>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</si>
  <si>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</si>
  <si>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</si>
  <si>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</si>
  <si>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</si>
  <si>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</si>
  <si>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</si>
  <si>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</si>
  <si>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</si>
  <si>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</si>
  <si>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</si>
  <si>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</si>
  <si>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</si>
  <si>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</si>
  <si>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</si>
  <si>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</si>
  <si>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</si>
  <si>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</si>
  <si>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</si>
  <si>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</si>
  <si>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</si>
  <si>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</si>
  <si>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</si>
  <si>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</si>
  <si>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</si>
  <si>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</si>
  <si>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</si>
  <si>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</si>
  <si>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</si>
  <si>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</si>
  <si>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</si>
  <si>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</si>
  <si>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</si>
  <si>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</si>
  <si>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</si>
  <si>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</si>
  <si>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</si>
  <si>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</si>
  <si>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</si>
  <si>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</si>
  <si>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</si>
  <si>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</si>
  <si>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</si>
  <si>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</si>
  <si>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</si>
  <si>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</si>
  <si>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</si>
  <si>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</si>
  <si>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</si>
  <si>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</si>
  <si>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</si>
  <si>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</si>
  <si>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</si>
  <si>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</si>
  <si>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06.001.0220-0</t>
  </si>
  <si>
    <t>ASSENTAMENTO DE TUBO PRFV DEFOFO,EXCLUSIVE FORNECIMENTO DESTE,ATERRO E SOCA ATE A ALTURA DA GERATRIZ SUPERIOR DO TUBO,CONSIDERANDO O MATERIAL DA PROPRIA ESCAVACAO,DIAMETRO DE 300MM</t>
  </si>
  <si>
    <t>06.001.0220-A</t>
  </si>
  <si>
    <t>06.001.0221-0</t>
  </si>
  <si>
    <t>ASSENTAMENTO DE TUBO PRFV DEFOFO,EXCLUSIVE FORNECIMENTO DESTE,ATERRO E SOCA ATE A ALTURA DA GERATRIZ SUPERIOR DO TUBO,CONSIDERANDO O MATERIAL DA PROPRIA ESCAVACAO,DIAMETRO DE 350MM</t>
  </si>
  <si>
    <t>06.001.0221-A</t>
  </si>
  <si>
    <t>06.001.0222-0</t>
  </si>
  <si>
    <t>ASSENTAMENTO DE TUBO PRFV DEFOFO,EXCLUSIVE FORNECIMENTO DESTE,ATERRO E SOCA ATE A ALTURA DA GERATRIZ SUPERIOR DO TUBO,CONSIDERANDO O MATERIAL DA PROPRIA ESCAVACAO,DIAMETRO DE 400MM</t>
  </si>
  <si>
    <t>06.001.0222-A</t>
  </si>
  <si>
    <t>06.001.0224-0</t>
  </si>
  <si>
    <t>ASSENTAMENTO DE TUBO PRFV DEFOFO,EXCLUSIVE FORNECIMENTO DESTE,ATERRO E SOCA ATE A ALTURA DA GERATRIZ SUPERIOR DO TUBO,CONSIDERANDO O MATERIAL DA PROPRIA ESCAVACAO,DIAMETRO DE 500MM</t>
  </si>
  <si>
    <t>06.001.0224-A</t>
  </si>
  <si>
    <t>06.001.0225-0</t>
  </si>
  <si>
    <t>ASSENTAMENTO DE TUBO PRFV DEFOFO,EXCLUSIVE FORNECIMENTO DESTE,ATERRO E SOCA ATE A ALTURA DA GERATRIZ SUPERIOR DO TUBO,CONSIDERANDO O MATERIAL DA PROPRIA ESCAVACAO,DIAMETRO DE 600MM</t>
  </si>
  <si>
    <t>06.001.0225-A</t>
  </si>
  <si>
    <t>06.001.0226-0</t>
  </si>
  <si>
    <t>ASSENTAMENTO DE TUBO PRFV DEFOFO,EXCLUSIVE FORNECIMENTO DESTE,ATERRO E SOCA ATE A ALTURA DA GERATRIZ SUPERIOR DO TUBO,CONSIDERANDO O MATERIAL DA PROPRIA ESCAVACAO,DIAMETRO DE 700MM</t>
  </si>
  <si>
    <t>06.001.0226-A</t>
  </si>
  <si>
    <t>06.001.0227-0</t>
  </si>
  <si>
    <t>ASSENTAMENTO DE TUBO PRFV DEFOFO,EXCLUSIVE FORNECIMENTO DESTE,ATERRO E SOCA ATE A ALTURA DA GERATRIZ SUPERIOR DO TUBO,CONSIDERANDO O MATERIAL DA PROPRIA ESCAVACAO,DIAMETRO DE 800MM</t>
  </si>
  <si>
    <t>06.001.0227-A</t>
  </si>
  <si>
    <t>06.001.0228-0</t>
  </si>
  <si>
    <t>ASSENTAMENTO DE TUBO PRFV DEFOFO,EXCLUSIVE FORNECIMENTO DESTE,ATERRO E SOCA ATE A ALTURA DA GERATRIZ SUPERIOR DO TUBO,CONSIDERANDO O MATERIAL DA PROPRIA ESCAVACAO,DIAMETRO DE 900MM</t>
  </si>
  <si>
    <t>06.001.0228-A</t>
  </si>
  <si>
    <t>06.001.0229-0</t>
  </si>
  <si>
    <t>ASSENTAMENTO DE TUBO PRFV DEFOFO,EXCLUSIVE FORNECIMENTO DESTE,ATERRO E SOCA ATE A ALTURA DA GERATRIZ SUPERIOR DO TUBO,CONSIDERANDO O MATERIAL DA PROPRIA ESCAVACAO,DIAMETRO DE 1000MM</t>
  </si>
  <si>
    <t>06.001.0229-A</t>
  </si>
  <si>
    <t>06.001.0231-0</t>
  </si>
  <si>
    <t>ASSENTAMENTO DE TUBO PRFV DEFOFO,EXCLUSIVE FORNECIMENTO DESTE,ATERRO E SOCA ATE A ALTURA DA GERATRIZ SUPERIOR DO TUBO,CONSIDERANDO O MATERIAL DA PROPRIA ESCAVACAO,DIAMETRO DE 1200MM</t>
  </si>
  <si>
    <t>06.001.0231-A</t>
  </si>
  <si>
    <t>06.001.0233-0</t>
  </si>
  <si>
    <t>ASSENTAMENTO DE TUBO PRFV DEFOFO,EXCLUSIVE FORNECIMENTO DESTE,ATERRO E SOCA ATE A ALTURA DA GERATRIZ SUPERIOR DO TUBO,CONSIDERANDO O MATERIAL DA PROPRIA ESCAVACAO,DIAMETRO DE 1300MM</t>
  </si>
  <si>
    <t>06.001.0233-A</t>
  </si>
  <si>
    <t>06.001.0235-0</t>
  </si>
  <si>
    <t>ASSENTAMENTO DE TUBO PRFV DEFOFO,EXCLUSIVE FORNECIMENTO DESTE,ATERRO E SOCA ATE A ALTURA DA GERATRIZ SUPERIOR DO TUBO,CONSIDERANDO O MATERIAL DA PROPRIA ESCAVACAO,DIAMETRO DE 1400MM</t>
  </si>
  <si>
    <t>06.001.0235-A</t>
  </si>
  <si>
    <t>06.001.0237-0</t>
  </si>
  <si>
    <t>ASSENTAMENTO DE TUBO PRFV DEFOFO,EXCLUSIVE FORNECIMENTO DESTE,ATERRO E SOCA ATE A ALTURA DA GERATRIZ SUPERIOR DO TUBO,CONSIDERANDO O MATERIAL DA PROPRIA ESCAVACAO,DIAMETRO DE 1500MM</t>
  </si>
  <si>
    <t>06.001.0237-A</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</si>
  <si>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</si>
  <si>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</si>
  <si>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</si>
  <si>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</si>
  <si>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</si>
  <si>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</si>
  <si>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</si>
  <si>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</si>
  <si>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</si>
  <si>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</si>
  <si>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</si>
  <si>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</si>
  <si>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</si>
  <si>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</si>
  <si>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</si>
  <si>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</si>
  <si>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</si>
  <si>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</si>
  <si>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</si>
  <si>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</si>
  <si>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</si>
  <si>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</si>
  <si>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</si>
  <si>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</si>
  <si>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</si>
  <si>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</si>
  <si>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</si>
  <si>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</si>
  <si>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</si>
  <si>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</si>
  <si>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</si>
  <si>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</si>
  <si>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</si>
  <si>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</si>
  <si>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</si>
  <si>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</si>
  <si>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</si>
  <si>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</si>
  <si>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</si>
  <si>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</si>
  <si>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</si>
  <si>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</si>
  <si>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</si>
  <si>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</si>
  <si>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</si>
  <si>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</si>
  <si>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</si>
  <si>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</si>
  <si>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</si>
  <si>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</si>
  <si>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</si>
  <si>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</si>
  <si>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</si>
  <si>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</si>
  <si>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</si>
  <si>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</si>
  <si>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</si>
  <si>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</si>
  <si>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</si>
  <si>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</si>
  <si>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</si>
  <si>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</si>
  <si>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</si>
  <si>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</si>
  <si>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</si>
  <si>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</si>
  <si>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</si>
  <si>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</si>
  <si>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</si>
  <si>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</si>
  <si>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</si>
  <si>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</si>
  <si>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</si>
  <si>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</si>
  <si>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</si>
  <si>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</si>
  <si>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</si>
  <si>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</si>
  <si>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</si>
  <si>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</si>
  <si>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</si>
  <si>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</si>
  <si>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</si>
  <si>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</si>
  <si>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</si>
  <si>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</si>
  <si>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</si>
  <si>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</si>
  <si>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</si>
  <si>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</si>
  <si>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</si>
  <si>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</si>
  <si>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</si>
  <si>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</si>
  <si>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</si>
  <si>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</si>
  <si>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</si>
  <si>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</si>
  <si>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</si>
  <si>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</si>
  <si>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</si>
  <si>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</si>
  <si>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</si>
  <si>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</si>
  <si>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</si>
  <si>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</si>
  <si>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</si>
  <si>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</si>
  <si>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</si>
  <si>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</si>
  <si>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</si>
  <si>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</si>
  <si>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</si>
  <si>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</si>
  <si>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</si>
  <si>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</si>
  <si>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</si>
  <si>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</si>
  <si>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</si>
  <si>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</si>
  <si>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</si>
  <si>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</si>
  <si>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</si>
  <si>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</si>
  <si>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</si>
  <si>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</si>
  <si>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</si>
  <si>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</si>
  <si>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</si>
  <si>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</si>
  <si>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</si>
  <si>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</si>
  <si>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</si>
  <si>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</si>
  <si>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</si>
  <si>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</si>
  <si>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</si>
  <si>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</si>
  <si>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</si>
  <si>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</si>
  <si>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</si>
  <si>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</si>
  <si>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</si>
  <si>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</si>
  <si>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</si>
  <si>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</si>
  <si>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</si>
  <si>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</si>
  <si>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</si>
  <si>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</si>
  <si>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</si>
  <si>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</si>
  <si>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</si>
  <si>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</si>
  <si>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</si>
  <si>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</si>
  <si>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</si>
  <si>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</si>
  <si>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</si>
  <si>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</si>
  <si>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</si>
  <si>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</si>
  <si>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</si>
  <si>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</si>
  <si>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</si>
  <si>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</si>
  <si>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</si>
  <si>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</si>
  <si>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</si>
  <si>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</si>
  <si>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</si>
  <si>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</si>
  <si>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</si>
  <si>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</si>
  <si>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</si>
  <si>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</si>
  <si>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</si>
  <si>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</si>
  <si>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</si>
  <si>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</si>
  <si>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</si>
  <si>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</si>
  <si>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</si>
  <si>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</si>
  <si>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</si>
  <si>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</si>
  <si>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</si>
  <si>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</si>
  <si>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</si>
  <si>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</si>
  <si>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</si>
  <si>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</si>
  <si>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</si>
  <si>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</si>
  <si>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</si>
  <si>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</si>
  <si>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06.002.0019-0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</si>
  <si>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</si>
  <si>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06.002.0019-A</t>
  </si>
  <si>
    <t>06.002.0020-0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</si>
  <si>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</si>
  <si>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06.002.0020-A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</si>
  <si>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</si>
  <si>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</si>
  <si>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</si>
  <si>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</si>
  <si>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</si>
  <si>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</si>
  <si>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</si>
  <si>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</si>
  <si>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</si>
  <si>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</si>
  <si>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</si>
  <si>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</si>
  <si>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</si>
  <si>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</si>
  <si>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</si>
  <si>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</si>
  <si>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</si>
  <si>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</si>
  <si>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</si>
  <si>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</si>
  <si>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</si>
  <si>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</si>
  <si>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</si>
  <si>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</si>
  <si>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</si>
  <si>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</si>
  <si>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</si>
  <si>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</si>
  <si>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</si>
  <si>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</si>
  <si>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</si>
  <si>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</si>
  <si>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</si>
  <si>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</si>
  <si>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</si>
  <si>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</si>
  <si>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</si>
  <si>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</si>
  <si>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</si>
  <si>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</si>
  <si>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</si>
  <si>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</si>
  <si>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</si>
  <si>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</si>
  <si>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</si>
  <si>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06.004.0082-0</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</si>
  <si>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</si>
  <si>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06.004.0082-A</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</si>
  <si>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</si>
  <si>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</si>
  <si>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</si>
  <si>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</si>
  <si>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</si>
  <si>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</si>
  <si>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</si>
  <si>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</si>
  <si>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</si>
  <si>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06.004.0106-0</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</si>
  <si>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</si>
  <si>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06.004.0106-A</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</si>
  <si>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</si>
  <si>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</si>
  <si>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06.004.0112-0</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</si>
  <si>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</si>
  <si>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06.004.0112-A</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</si>
  <si>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</si>
  <si>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</si>
  <si>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</si>
  <si>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</si>
  <si>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</si>
  <si>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</si>
  <si>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</si>
  <si>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06.004.0132-0</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</si>
  <si>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</si>
  <si>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06.004.0132-A</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</si>
  <si>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</si>
  <si>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06.004.0136-0</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</si>
  <si>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</si>
  <si>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06.004.0136-A</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</si>
  <si>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</si>
  <si>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</si>
  <si>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06.004.0142-0</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</si>
  <si>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</si>
  <si>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06.004.0142-A</t>
  </si>
  <si>
    <t>06.004.0144-0</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</si>
  <si>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</si>
  <si>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06.004.0144-A</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</si>
  <si>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</si>
  <si>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</si>
  <si>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</si>
  <si>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</si>
  <si>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</si>
  <si>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</si>
  <si>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</si>
  <si>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</si>
  <si>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</si>
  <si>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</si>
  <si>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</si>
  <si>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06.004.0172-0</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</si>
  <si>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</si>
  <si>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06.004.0172-A</t>
  </si>
  <si>
    <t>06.004.0174-0</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</si>
  <si>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</si>
  <si>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06.004.0174-A</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</si>
  <si>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</si>
  <si>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</si>
  <si>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</si>
  <si>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</si>
  <si>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</si>
  <si>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</si>
  <si>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</si>
  <si>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</si>
  <si>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</si>
  <si>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</si>
  <si>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</si>
  <si>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</si>
  <si>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</si>
  <si>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</si>
  <si>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</si>
  <si>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</si>
  <si>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</si>
  <si>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</si>
  <si>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</si>
  <si>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</si>
  <si>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</si>
  <si>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</si>
  <si>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</si>
  <si>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</si>
  <si>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</si>
  <si>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</si>
  <si>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</si>
  <si>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</si>
  <si>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</si>
  <si>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</si>
  <si>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</si>
  <si>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</si>
  <si>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</si>
  <si>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</si>
  <si>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</si>
  <si>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</si>
  <si>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</si>
  <si>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</si>
  <si>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</si>
  <si>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</si>
  <si>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</si>
  <si>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</si>
  <si>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</si>
  <si>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</si>
  <si>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</si>
  <si>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</si>
  <si>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</si>
  <si>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</si>
  <si>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</si>
  <si>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</si>
  <si>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</si>
  <si>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</si>
  <si>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</si>
  <si>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</si>
  <si>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</si>
  <si>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</si>
  <si>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</si>
  <si>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</si>
  <si>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</si>
  <si>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</si>
  <si>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</si>
  <si>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</si>
  <si>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</si>
  <si>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</si>
  <si>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</si>
  <si>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</si>
  <si>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</si>
  <si>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</si>
  <si>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</si>
  <si>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</si>
  <si>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</si>
  <si>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</si>
  <si>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</si>
  <si>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</si>
  <si>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</si>
  <si>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</si>
  <si>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</si>
  <si>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</si>
  <si>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</si>
  <si>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</si>
  <si>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</si>
  <si>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</si>
  <si>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</si>
  <si>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</si>
  <si>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</si>
  <si>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</si>
  <si>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</si>
  <si>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</si>
  <si>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</si>
  <si>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</si>
  <si>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</si>
  <si>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</si>
  <si>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</si>
  <si>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</si>
  <si>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</si>
  <si>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</si>
  <si>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</si>
  <si>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</si>
  <si>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</si>
  <si>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</si>
  <si>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</si>
  <si>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</si>
  <si>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</si>
  <si>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</si>
  <si>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</si>
  <si>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</si>
  <si>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</si>
  <si>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</si>
  <si>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</si>
  <si>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</si>
  <si>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</si>
  <si>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</si>
  <si>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</si>
  <si>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</si>
  <si>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</si>
  <si>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</si>
  <si>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</si>
  <si>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</si>
  <si>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</si>
  <si>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</si>
  <si>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</si>
  <si>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</si>
  <si>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</si>
  <si>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</si>
  <si>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</si>
  <si>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</si>
  <si>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</si>
  <si>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</si>
  <si>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</si>
  <si>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</si>
  <si>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</si>
  <si>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</si>
  <si>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</si>
  <si>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</si>
  <si>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</si>
  <si>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</si>
  <si>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</si>
  <si>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</si>
  <si>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</si>
  <si>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</si>
  <si>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</si>
  <si>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</si>
  <si>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</si>
  <si>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</si>
  <si>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</si>
  <si>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</si>
  <si>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</si>
  <si>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</si>
  <si>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</si>
  <si>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</si>
  <si>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</si>
  <si>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</si>
  <si>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</si>
  <si>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</si>
  <si>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</si>
  <si>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</si>
  <si>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</si>
  <si>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</si>
  <si>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</si>
  <si>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</si>
  <si>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</si>
  <si>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</si>
  <si>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</si>
  <si>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</si>
  <si>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</si>
  <si>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</si>
  <si>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</si>
  <si>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</si>
  <si>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</si>
  <si>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</si>
  <si>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</si>
  <si>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</si>
  <si>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</si>
  <si>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</si>
  <si>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</si>
  <si>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</si>
  <si>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</si>
  <si>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</si>
  <si>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</si>
  <si>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</si>
  <si>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</si>
  <si>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</si>
  <si>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</si>
  <si>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</si>
  <si>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</si>
  <si>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</si>
  <si>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</si>
  <si>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</si>
  <si>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</si>
  <si>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</si>
  <si>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</si>
  <si>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</si>
  <si>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</si>
  <si>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</si>
  <si>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</si>
  <si>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</si>
  <si>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</si>
  <si>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</si>
  <si>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</si>
  <si>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</si>
  <si>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</si>
  <si>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</si>
  <si>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</si>
  <si>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</si>
  <si>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</si>
  <si>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</si>
  <si>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</si>
  <si>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</si>
  <si>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</si>
  <si>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</si>
  <si>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</si>
  <si>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</si>
  <si>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</si>
  <si>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</si>
  <si>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</si>
  <si>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</si>
  <si>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</si>
  <si>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</si>
  <si>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</si>
  <si>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</si>
  <si>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</si>
  <si>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</si>
  <si>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</si>
  <si>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</si>
  <si>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</si>
  <si>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</si>
  <si>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</si>
  <si>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</si>
  <si>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</si>
  <si>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</si>
  <si>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</si>
  <si>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</si>
  <si>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</si>
  <si>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</si>
  <si>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</si>
  <si>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</si>
  <si>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</si>
  <si>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</si>
  <si>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</si>
  <si>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</si>
  <si>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</si>
  <si>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</si>
  <si>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</si>
  <si>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</si>
  <si>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</si>
  <si>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</si>
  <si>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</si>
  <si>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</si>
  <si>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</si>
  <si>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</si>
  <si>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</si>
  <si>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</si>
  <si>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</si>
  <si>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</si>
  <si>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</si>
  <si>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</si>
  <si>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</si>
  <si>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</si>
  <si>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</si>
  <si>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</si>
  <si>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</si>
  <si>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</si>
  <si>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</si>
  <si>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</si>
  <si>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</si>
  <si>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</si>
  <si>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</si>
  <si>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</si>
  <si>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</si>
  <si>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</si>
  <si>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</si>
  <si>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</si>
  <si>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</si>
  <si>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</si>
  <si>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</si>
  <si>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</si>
  <si>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</si>
  <si>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</si>
  <si>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</si>
  <si>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</si>
  <si>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</si>
  <si>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</si>
  <si>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</si>
  <si>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</si>
  <si>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</si>
  <si>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</si>
  <si>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</si>
  <si>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</si>
  <si>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</si>
  <si>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</si>
  <si>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</si>
  <si>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</si>
  <si>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</si>
  <si>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</si>
  <si>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</si>
  <si>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</si>
  <si>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</si>
  <si>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</si>
  <si>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</si>
  <si>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</si>
  <si>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</si>
  <si>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</si>
  <si>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</si>
  <si>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</si>
  <si>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</si>
  <si>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</si>
  <si>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</si>
  <si>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</si>
  <si>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</si>
  <si>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</si>
  <si>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</si>
  <si>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</si>
  <si>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</si>
  <si>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</si>
  <si>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</si>
  <si>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</si>
  <si>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</si>
  <si>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</si>
  <si>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</si>
  <si>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</si>
  <si>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</si>
  <si>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</si>
  <si>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</si>
  <si>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</si>
  <si>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</si>
  <si>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</si>
  <si>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</si>
  <si>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</si>
  <si>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</si>
  <si>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</si>
  <si>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</si>
  <si>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</si>
  <si>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</si>
  <si>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</si>
  <si>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</si>
  <si>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</si>
  <si>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</si>
  <si>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</si>
  <si>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</si>
  <si>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</si>
  <si>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</si>
  <si>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</si>
  <si>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</si>
  <si>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</si>
  <si>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</si>
  <si>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</si>
  <si>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</si>
  <si>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</si>
  <si>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</si>
  <si>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</si>
  <si>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</si>
  <si>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</si>
  <si>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</si>
  <si>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</si>
  <si>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</si>
  <si>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</si>
  <si>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</si>
  <si>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</si>
  <si>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</si>
  <si>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</si>
  <si>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</si>
  <si>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</si>
  <si>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</si>
  <si>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</si>
  <si>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</si>
  <si>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</si>
  <si>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</si>
  <si>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</si>
  <si>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</si>
  <si>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</si>
  <si>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</si>
  <si>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</si>
  <si>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</si>
  <si>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</si>
  <si>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</si>
  <si>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</si>
  <si>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</si>
  <si>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</si>
  <si>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</si>
  <si>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</si>
  <si>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</si>
  <si>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</si>
  <si>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</si>
  <si>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</si>
  <si>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</si>
  <si>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</si>
  <si>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</si>
  <si>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</si>
  <si>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</si>
  <si>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</si>
  <si>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</si>
  <si>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</si>
  <si>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</si>
  <si>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</si>
  <si>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</si>
  <si>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</si>
  <si>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</si>
  <si>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</si>
  <si>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</si>
  <si>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</si>
  <si>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</si>
  <si>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</si>
  <si>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</si>
  <si>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</si>
  <si>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</si>
  <si>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</si>
  <si>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</si>
  <si>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</si>
  <si>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</si>
  <si>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</si>
  <si>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</si>
  <si>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</si>
  <si>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</si>
  <si>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</si>
  <si>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</si>
  <si>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</si>
  <si>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</si>
  <si>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</si>
  <si>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</si>
  <si>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</si>
  <si>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</si>
  <si>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</si>
  <si>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</si>
  <si>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</si>
  <si>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</si>
  <si>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</si>
  <si>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</si>
  <si>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</si>
  <si>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</si>
  <si>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</si>
  <si>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</si>
  <si>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</si>
  <si>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</si>
  <si>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</si>
  <si>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</si>
  <si>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</si>
  <si>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</si>
  <si>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</si>
  <si>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</si>
  <si>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</si>
  <si>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</si>
  <si>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</si>
  <si>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</si>
  <si>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</si>
  <si>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</si>
  <si>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</si>
  <si>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</si>
  <si>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</si>
  <si>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</si>
  <si>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</si>
  <si>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</si>
  <si>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</si>
  <si>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</si>
  <si>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</si>
  <si>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</si>
  <si>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</si>
  <si>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</si>
  <si>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</si>
  <si>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</si>
  <si>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</si>
  <si>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</si>
  <si>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</si>
  <si>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</si>
  <si>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</si>
  <si>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06.014.0102-0</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</si>
  <si>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</si>
  <si>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06.014.0102-A</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</si>
  <si>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</si>
  <si>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</si>
  <si>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</si>
  <si>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</si>
  <si>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</si>
  <si>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</si>
  <si>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</si>
  <si>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</si>
  <si>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</si>
  <si>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</si>
  <si>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</si>
  <si>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</si>
  <si>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</si>
  <si>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</si>
  <si>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</si>
  <si>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</si>
  <si>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</si>
  <si>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</si>
  <si>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</si>
  <si>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</si>
  <si>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</si>
  <si>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</si>
  <si>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</si>
  <si>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</si>
  <si>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</si>
  <si>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06.016.0001-0</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</si>
  <si>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</si>
  <si>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06.016.0001-A</t>
  </si>
  <si>
    <t>06.016.0002-0</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</si>
  <si>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</si>
  <si>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06.016.0002-A</t>
  </si>
  <si>
    <t>06.016.0003-0</t>
  </si>
  <si>
    <t>TAMPAO COMPLETO DE FERRO FUNDIDO,COM 225KG,PARA POCO DE VISITA OU CAIXA DE AREIA,PADRAO CEDAE TIPO K-240,CLASSE 300,ASSENTADO COM ARGAMASSA DE CIMENTO E AREIA,NO TRACO 1:4 EM VOLUME.FORNECIMENTO E ASSENTAMENTO</t>
  </si>
  <si>
    <t>06.016.0003-A</t>
  </si>
  <si>
    <t>06.016.0004-0</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</si>
  <si>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</si>
  <si>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06.016.0004-A</t>
  </si>
  <si>
    <t>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</si>
  <si>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</si>
  <si>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</si>
  <si>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FERRO FUNDIDO,PARA CAIXA DE INSPECAO OU SEMELHANTE,COM 32KG(T-33),CARGA MINIMA PARA TESTE 800KG,RESISTENCIA MAXIMA DE ROMPIMENTO 1000KG E FLECHA RESIDUAL MAXIMADE 16MM,ASSENTADO COM ARGAMASSA DE CIMENTO E AREIA,NO TRACO1:4 EM VOLUME.FORNECIMENTO E ASSENTAMENTO</t>
  </si>
  <si>
    <t>GRELHA(RALO PARA SARJETA) COMPLETA DE FºFº,DE 30X90CM,GR-95,PESO TOTAL DE 135KG,CARGA MINIMA PARA TESTE 25T,RESISTENCIAMAXIMA DE ROMPIMENTO 27,5T E FLECHA RESIDUAL MAXIMA 17MM,ASSENTADA COM ARGAMASSA DE CIMENTO E AREIA,NO TRACO 1:4 EM VOLUME.FORNECIMENTO E ASSENTAMENTO</t>
  </si>
  <si>
    <t>GRELHA(RALO PARA SARJETA) COMPLETA DE FERRO FUNDIDO,DE 30X90CM,GR-95,PESO TOTAL DE 85KG(T-95),CARGA MINIMA PARA TESTE 26T,RESISTENCIA MAXIMA DE ROMPIMENTO 32,5T E FLECHA RESIDUAL MAXIMA 17MM,ASSENTADA COM ARGAMASSA DE CIMENTO E AREIA,NO TRACO 1:4 EM VOLUME.FORNECIMENTO E ASSENTAMENTO</t>
  </si>
  <si>
    <t>06.016.0012-0</t>
  </si>
  <si>
    <t>GRELHA(RALO PARA SARJETA) COMPLETA DE FERRO FUNDIDO,DE 30X90CM,GR-95,PESO TOTAL DE 135KG,CARGA MINIMA PARA TESTE 25T,RESISTENCIA MAXIMA 27,5T E FLECHA RESIDUAL MAXIMA 17MM,ASSENTADA COM ARGAMASSA DE CIMENTO E AREIA,NO TRACO 1:4 EM VOLUME,SENDO ARTICULADA,PADRAO PREFEITURA RJ.FORNECIMENTO E ASSENTAMENTO</t>
  </si>
  <si>
    <t>06.016.0012-A</t>
  </si>
  <si>
    <t>06.016.0015-0</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</si>
  <si>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</si>
  <si>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06.016.0015-A</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</si>
  <si>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</si>
  <si>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</si>
  <si>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</si>
  <si>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</si>
  <si>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06.016.0040-0</t>
  </si>
  <si>
    <t>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t>
  </si>
  <si>
    <t>06.016.0040-A</t>
  </si>
  <si>
    <t>06.016.0041-0</t>
  </si>
  <si>
    <t>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t>
  </si>
  <si>
    <t>06.016.0041-A</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</si>
  <si>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</si>
  <si>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</si>
  <si>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</si>
  <si>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</si>
  <si>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</si>
  <si>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FUNDIDO,PESO TOTAL DE 54KG,COM CAPACIDADE DE CARGA DE 15T,PARA REGISTRO PADRAO CEDAE,ASSENTADA COM ARGAMASSA DE CIMENTO E AREIA NO TRACO 1:4 EM VOLUME.FORNECIMENTO E ASSENTAMENTO</t>
  </si>
  <si>
    <t>DEGRAU DE FERRO FUNDIDO COM 2,0KG,FIXADO EM CONCRETO.FORNECIMENTO E COLOCACAO</t>
  </si>
  <si>
    <t>06.016.0082-0</t>
  </si>
  <si>
    <t>DEGRAU DE FºFº COM 7KG,FIXADO EM CONCRETO.FORNECIMENTO E COLOCACAO</t>
  </si>
  <si>
    <t>06.016.0082-A</t>
  </si>
  <si>
    <t>TAMPAO MISTO (FERRO FUNDIDO E CONCRETO,EXCLUSIVE ESTE),TIPOPESADO,DE 0,60M DE DIAMETRO,PESO SEM CONCRETO 70KG E TOTAL DE 106KG,ASSENTADO COM ARGAMASSA DE CIMENTO E AREIA,NO TRACO1:4 EM VOLUME.FORNECIMENTO E ASSENTAMENTO</t>
  </si>
  <si>
    <t>TAMPAO MISTO (FERRO FUNDIDO E CONCRETO,EXCLUSIVE ESTE),TIPOLEVE,DE 0,60M DE DIAMETRO,PESO SEM CONCRETO 36KG E TOTAL DE76KG,ASSENTADO COM ARGAMASSA DE CIMENTO E AREIA,NO TRACO 1:4EM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</si>
  <si>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</si>
  <si>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</si>
  <si>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</si>
  <si>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</si>
  <si>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</si>
  <si>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</si>
  <si>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</si>
  <si>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</si>
  <si>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</si>
  <si>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</si>
  <si>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</si>
  <si>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</si>
  <si>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</si>
  <si>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</si>
  <si>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</si>
  <si>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</si>
  <si>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</si>
  <si>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</si>
  <si>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</si>
  <si>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</si>
  <si>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</si>
  <si>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</si>
  <si>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</si>
  <si>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</si>
  <si>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</si>
  <si>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</si>
  <si>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</si>
  <si>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</si>
  <si>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</si>
  <si>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</si>
  <si>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</si>
  <si>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</si>
  <si>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</si>
  <si>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</si>
  <si>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</si>
  <si>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</si>
  <si>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</si>
  <si>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</si>
  <si>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</si>
  <si>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</si>
  <si>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</si>
  <si>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</si>
  <si>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</si>
  <si>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</si>
  <si>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</si>
  <si>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</si>
  <si>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</si>
  <si>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</si>
  <si>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</si>
  <si>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</si>
  <si>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</si>
  <si>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</si>
  <si>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</si>
  <si>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</si>
  <si>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</si>
  <si>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</si>
  <si>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</si>
  <si>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</si>
  <si>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</si>
  <si>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</si>
  <si>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</si>
  <si>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</si>
  <si>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</si>
  <si>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</si>
  <si>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</si>
  <si>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</si>
  <si>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</si>
  <si>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</si>
  <si>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</si>
  <si>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</si>
  <si>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</si>
  <si>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</si>
  <si>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</si>
  <si>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</si>
  <si>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</si>
  <si>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</si>
  <si>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</si>
  <si>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</si>
  <si>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</si>
  <si>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</si>
  <si>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</si>
  <si>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</si>
  <si>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</si>
  <si>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</si>
  <si>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</si>
  <si>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</si>
  <si>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</si>
  <si>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</si>
  <si>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</si>
  <si>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</si>
  <si>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</si>
  <si>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</si>
  <si>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</si>
  <si>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</si>
  <si>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</si>
  <si>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</si>
  <si>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</si>
  <si>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</si>
  <si>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</si>
  <si>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</si>
  <si>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</si>
  <si>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</si>
  <si>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</si>
  <si>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</si>
  <si>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</si>
  <si>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</si>
  <si>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</si>
  <si>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</si>
  <si>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</si>
  <si>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</si>
  <si>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</si>
  <si>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</si>
  <si>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</si>
  <si>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</si>
  <si>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</si>
  <si>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</si>
  <si>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</si>
  <si>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</si>
  <si>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</si>
  <si>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</si>
  <si>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</si>
  <si>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</si>
  <si>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</si>
  <si>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</si>
  <si>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</si>
  <si>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</si>
  <si>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</si>
  <si>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</si>
  <si>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</si>
  <si>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</si>
  <si>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</si>
  <si>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</si>
  <si>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</si>
  <si>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</si>
  <si>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</si>
  <si>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</si>
  <si>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</si>
  <si>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</si>
  <si>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</si>
  <si>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</si>
  <si>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</si>
  <si>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</si>
  <si>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</si>
  <si>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</si>
  <si>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</si>
  <si>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</si>
  <si>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</si>
  <si>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</si>
  <si>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</si>
  <si>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</si>
  <si>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</si>
  <si>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</si>
  <si>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</si>
  <si>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</si>
  <si>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</si>
  <si>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</si>
  <si>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</si>
  <si>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</si>
  <si>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</si>
  <si>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</si>
  <si>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</si>
  <si>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</si>
  <si>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</si>
  <si>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</si>
  <si>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</si>
  <si>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</si>
  <si>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</si>
  <si>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</si>
  <si>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</si>
  <si>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</si>
  <si>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</si>
  <si>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</si>
  <si>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</si>
  <si>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</si>
  <si>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</si>
  <si>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</si>
  <si>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</si>
  <si>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</si>
  <si>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</si>
  <si>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</si>
  <si>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</si>
  <si>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</si>
  <si>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</si>
  <si>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</si>
  <si>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</si>
  <si>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</si>
  <si>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</si>
  <si>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</si>
  <si>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</si>
  <si>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</si>
  <si>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</si>
  <si>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</si>
  <si>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</si>
  <si>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</si>
  <si>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</si>
  <si>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</si>
  <si>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</si>
  <si>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</si>
  <si>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</si>
  <si>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</si>
  <si>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</si>
  <si>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</si>
  <si>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</si>
  <si>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</si>
  <si>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</si>
  <si>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</si>
  <si>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</si>
  <si>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</si>
  <si>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</si>
  <si>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</si>
  <si>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</si>
  <si>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</si>
  <si>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</si>
  <si>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</si>
  <si>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</si>
  <si>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</si>
  <si>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</si>
  <si>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</si>
  <si>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</si>
  <si>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</si>
  <si>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</si>
  <si>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</si>
  <si>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</si>
  <si>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</si>
  <si>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</si>
  <si>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</si>
  <si>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</si>
  <si>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</si>
  <si>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</si>
  <si>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</si>
  <si>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</si>
  <si>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</si>
  <si>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</si>
  <si>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</si>
  <si>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</si>
  <si>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</si>
  <si>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</si>
  <si>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</si>
  <si>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</si>
  <si>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</si>
  <si>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</si>
  <si>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</si>
  <si>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</si>
  <si>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</si>
  <si>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</si>
  <si>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</si>
  <si>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</si>
  <si>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</si>
  <si>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</si>
  <si>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</si>
  <si>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</si>
  <si>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</si>
  <si>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</si>
  <si>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</si>
  <si>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</si>
  <si>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</si>
  <si>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</si>
  <si>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</si>
  <si>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</si>
  <si>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</si>
  <si>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</si>
  <si>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</si>
  <si>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</si>
  <si>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</si>
  <si>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</si>
  <si>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</si>
  <si>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</si>
  <si>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</si>
  <si>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</si>
  <si>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</si>
  <si>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</si>
  <si>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</si>
  <si>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</si>
  <si>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</si>
  <si>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</si>
  <si>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</si>
  <si>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</si>
  <si>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</si>
  <si>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</si>
  <si>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</si>
  <si>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</si>
  <si>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</si>
  <si>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</si>
  <si>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</si>
  <si>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</si>
  <si>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</si>
  <si>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</si>
  <si>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</si>
  <si>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</si>
  <si>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</si>
  <si>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</si>
  <si>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</si>
  <si>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</si>
  <si>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</si>
  <si>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</si>
  <si>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</si>
  <si>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</si>
  <si>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</si>
  <si>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</si>
  <si>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</si>
  <si>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</si>
  <si>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</si>
  <si>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</si>
  <si>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</si>
  <si>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</si>
  <si>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</si>
  <si>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</si>
  <si>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</si>
  <si>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</si>
  <si>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</si>
  <si>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</si>
  <si>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</si>
  <si>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</si>
  <si>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</si>
  <si>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</si>
  <si>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</si>
  <si>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</si>
  <si>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</si>
  <si>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</si>
  <si>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</si>
  <si>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</si>
  <si>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</si>
  <si>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</si>
  <si>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</si>
  <si>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</si>
  <si>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</si>
  <si>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</si>
  <si>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</si>
  <si>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</si>
  <si>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</si>
  <si>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</si>
  <si>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</si>
  <si>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</si>
  <si>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</si>
  <si>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</si>
  <si>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</si>
  <si>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</si>
  <si>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</si>
  <si>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</si>
  <si>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</si>
  <si>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</si>
  <si>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</si>
  <si>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</si>
  <si>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</si>
  <si>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</si>
  <si>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</si>
  <si>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</si>
  <si>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</si>
  <si>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</si>
  <si>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</si>
  <si>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</si>
  <si>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</si>
  <si>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</si>
  <si>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</si>
  <si>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</si>
  <si>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</si>
  <si>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</si>
  <si>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</si>
  <si>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</si>
  <si>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</si>
  <si>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</si>
  <si>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</si>
  <si>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</si>
  <si>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</si>
  <si>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</si>
  <si>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</si>
  <si>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</si>
  <si>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</si>
  <si>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</si>
  <si>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</si>
  <si>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</si>
  <si>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</si>
  <si>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</si>
  <si>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</si>
  <si>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</si>
  <si>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</si>
  <si>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</si>
  <si>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</si>
  <si>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</si>
  <si>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</si>
  <si>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</si>
  <si>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</si>
  <si>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</si>
  <si>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</si>
  <si>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</si>
  <si>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</si>
  <si>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</si>
  <si>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</si>
  <si>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</si>
  <si>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</si>
  <si>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</si>
  <si>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</si>
  <si>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</si>
  <si>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</si>
  <si>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</si>
  <si>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</si>
  <si>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</si>
  <si>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</si>
  <si>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</si>
  <si>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</si>
  <si>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GABIAO CAIXA DE 1,00M DE ALTURA,MALHA DE ACO HEXAGONAL (8X10)CM,FIO COM DIAMETRO NOMINAL DO ARAME DE 2,7MM,GALVANIZADO EM LIGA ZN/AL TIPO 1 OU 2 (NBR 8964, NBR 10514, EN 10223-3),INCLUSIVE MANTA GEOTEXTIL E EQUIPAMENTO,EXCLUSIVE PEDRAS.FORNECIMENTO E COLOCACAO</t>
  </si>
  <si>
    <t>GABIAO CAIXA DE 0,50M DE ALTURA,MALHA DE ACO HEXAGONAL (8X10)CM,FIO COM DIAMETRO NOMINAL DO ARAME DE 2,7MM,GALVANIZADO EM LIGA ZN/AL TIPO 1 OU 2 (NBR 8964,NBR 10514,EN 10223-3),INCLUSIVE MANTA GEOTEXTIL E EQUIPAMENTO,EXCLUSIVE PEDRAS.FORNECIMENTO E COLOCACAO</t>
  </si>
  <si>
    <t>GABIAO CAIXA DE 1,00M DE ALTURA,MALHA DE ACO HEXAGONAL (8X10)CM,FIO COM DIAMETRO NOMINAL DO ARAME DE 2,7MM,GALVANIZADO EM LIGA ZN/AL TIPO 1 OU 2 (NBR 8964,NBR 10514,EN 10223-3),INCLUSIVE MANTA GEOTEXTIL, EQUIPAMENTO E PEDRAS.FORNECIMENTO ECOLOCACAO</t>
  </si>
  <si>
    <t>GABIAO CAIXA DE 0,50M DE ALTURA,MALHA DE ACO HEXAGONAL (8X10)CM,FIO COM DIAMETRO NOMINAL DO ARAME DE 2,7MM,GALVANIZADO EM LIGA ZN/AL TIPO 1 OU 2 (NBR 8964,NBR 10514,EN 10223-3),INCLUSIVE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</si>
  <si>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</si>
  <si>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</si>
  <si>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</si>
  <si>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</si>
  <si>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</si>
  <si>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</si>
  <si>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</si>
  <si>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</si>
  <si>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</si>
  <si>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</si>
  <si>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</si>
  <si>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</si>
  <si>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</si>
  <si>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</si>
  <si>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</si>
  <si>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</si>
  <si>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</si>
  <si>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</si>
  <si>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</si>
  <si>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</si>
  <si>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</si>
  <si>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</si>
  <si>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</si>
  <si>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</si>
  <si>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</si>
  <si>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</si>
  <si>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</si>
  <si>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</si>
  <si>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</si>
  <si>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</si>
  <si>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</si>
  <si>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</si>
  <si>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</si>
  <si>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</si>
  <si>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</si>
  <si>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</si>
  <si>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</si>
  <si>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</si>
  <si>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EMBASAMENTO DE TUBULACAO,FEITO COM PO-DE-PEDRA</t>
  </si>
  <si>
    <t>PREPARO DE BERCO,EM TERRENO FIRME,PARA TUBULACAO DE 1,20M DEDIAMETRO,APOIADA NUM ARCO DE 90°</t>
  </si>
  <si>
    <t>06.095.0010-0</t>
  </si>
  <si>
    <t>GEOMEMBRANA EM PEAD,ESPESSURA 0,5MM,EM REVESTIMENTO IMPERMEABILIZANTE,APLICACOES DE CONTENCAO DE FLUIDOS E RESIDUOS,INCLUSIVE SOLDA POR TERMOFUSAO,ABRACADEIRAS,INSERTES,CONEXOES EDEMAIS ACESSORIOS. FORNECIMENTO E COLOCACAO</t>
  </si>
  <si>
    <t>06.095.0010-A</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</si>
  <si>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</si>
  <si>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</si>
  <si>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</si>
  <si>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</si>
  <si>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</si>
  <si>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</si>
  <si>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</si>
  <si>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</si>
  <si>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</si>
  <si>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</si>
  <si>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</si>
  <si>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</si>
  <si>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 EM POCOS DE ALIVIO.FORNECIMENTO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</si>
  <si>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</si>
  <si>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</si>
  <si>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</si>
  <si>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</si>
  <si>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</si>
  <si>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</si>
  <si>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</si>
  <si>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VEU DE POLIESTER NAO TECIDO.FORNECIMENTO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</si>
  <si>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</si>
  <si>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</si>
  <si>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</si>
  <si>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</si>
  <si>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</si>
  <si>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</si>
  <si>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</si>
  <si>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</si>
  <si>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</si>
  <si>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</si>
  <si>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</si>
  <si>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</si>
  <si>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</si>
  <si>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</si>
  <si>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</si>
  <si>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</si>
  <si>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</si>
  <si>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</si>
  <si>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</si>
  <si>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</si>
  <si>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</si>
  <si>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06.100.0150-0</t>
  </si>
  <si>
    <t>GEOCOMPOSTO PARA DRENAGEM,FORMADO POR GEOMANTA TRIDIMENSIONAL COM 20MM DE ESPESSURA,FABRICADO COM FILAMENTOS DE POLIPROPILENO TERMOSOLDADA A UM GEOTEXTIL NAO TECIDO DE POLIESTER.FORNECIMENTO E COLOCACAO</t>
  </si>
  <si>
    <t>06.100.0150-A</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</si>
  <si>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</si>
  <si>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</si>
  <si>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</si>
  <si>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</si>
  <si>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</si>
  <si>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</si>
  <si>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</si>
  <si>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</si>
  <si>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</si>
  <si>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</si>
  <si>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</si>
  <si>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</si>
  <si>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</si>
  <si>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</si>
  <si>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</si>
  <si>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</si>
  <si>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</si>
  <si>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</si>
  <si>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</si>
  <si>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</si>
  <si>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</si>
  <si>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</si>
  <si>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</si>
  <si>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</si>
  <si>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</si>
  <si>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</si>
  <si>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</si>
  <si>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</si>
  <si>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</si>
  <si>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</si>
  <si>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</si>
  <si>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</si>
  <si>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</si>
  <si>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</si>
  <si>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</si>
  <si>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</si>
  <si>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</si>
  <si>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</si>
  <si>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</si>
  <si>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</si>
  <si>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</si>
  <si>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</si>
  <si>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</si>
  <si>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</si>
  <si>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</si>
  <si>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</si>
  <si>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</si>
  <si>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</si>
  <si>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</si>
  <si>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</si>
  <si>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</si>
  <si>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</si>
  <si>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</si>
  <si>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</si>
  <si>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</si>
  <si>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</si>
  <si>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</si>
  <si>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</si>
  <si>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</si>
  <si>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</si>
  <si>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</si>
  <si>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</si>
  <si>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</si>
  <si>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</si>
  <si>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</si>
  <si>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</si>
  <si>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</si>
  <si>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</si>
  <si>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</si>
  <si>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</si>
  <si>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</si>
  <si>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</si>
  <si>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</si>
  <si>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</si>
  <si>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</si>
  <si>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</si>
  <si>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</si>
  <si>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</si>
  <si>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</si>
  <si>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</si>
  <si>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</si>
  <si>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</si>
  <si>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</si>
  <si>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</si>
  <si>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</si>
  <si>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</si>
  <si>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</si>
  <si>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</si>
  <si>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</si>
  <si>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</si>
  <si>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</si>
  <si>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</si>
  <si>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</si>
  <si>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</si>
  <si>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</si>
  <si>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</si>
  <si>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</si>
  <si>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</si>
  <si>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</si>
  <si>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</si>
  <si>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</si>
  <si>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</si>
  <si>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</si>
  <si>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</si>
  <si>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</si>
  <si>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</si>
  <si>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</si>
  <si>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</si>
  <si>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</si>
  <si>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</si>
  <si>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</si>
  <si>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</si>
  <si>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</si>
  <si>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</si>
  <si>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</si>
  <si>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</si>
  <si>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</si>
  <si>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</si>
  <si>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</si>
  <si>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</si>
  <si>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</si>
  <si>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</si>
  <si>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</si>
  <si>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</si>
  <si>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</si>
  <si>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</si>
  <si>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</si>
  <si>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</si>
  <si>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</si>
  <si>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</si>
  <si>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</si>
  <si>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</si>
  <si>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</si>
  <si>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</si>
  <si>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</si>
  <si>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</si>
  <si>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</si>
  <si>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</si>
  <si>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</si>
  <si>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</si>
  <si>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</si>
  <si>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</si>
  <si>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</si>
  <si>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</si>
  <si>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</si>
  <si>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</si>
  <si>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</si>
  <si>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</si>
  <si>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</si>
  <si>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</si>
  <si>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</si>
  <si>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</si>
  <si>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</si>
  <si>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</si>
  <si>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</si>
  <si>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</si>
  <si>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</si>
  <si>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</si>
  <si>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</si>
  <si>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</si>
  <si>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</si>
  <si>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</si>
  <si>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</si>
  <si>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</si>
  <si>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</si>
  <si>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</si>
  <si>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</si>
  <si>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</si>
  <si>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</si>
  <si>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</si>
  <si>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</si>
  <si>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</si>
  <si>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</si>
  <si>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</si>
  <si>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</si>
  <si>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</si>
  <si>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</si>
  <si>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</si>
  <si>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</si>
  <si>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</si>
  <si>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</si>
  <si>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</si>
  <si>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</si>
  <si>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</si>
  <si>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</si>
  <si>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</si>
  <si>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</si>
  <si>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</si>
  <si>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</si>
  <si>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</si>
  <si>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</si>
  <si>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</si>
  <si>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</si>
  <si>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</si>
  <si>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</si>
  <si>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</si>
  <si>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</si>
  <si>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</si>
  <si>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</si>
  <si>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</si>
  <si>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</si>
  <si>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</si>
  <si>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</si>
  <si>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</si>
  <si>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</si>
  <si>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</si>
  <si>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</si>
  <si>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</si>
  <si>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</si>
  <si>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</si>
  <si>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</si>
  <si>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</si>
  <si>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</si>
  <si>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</si>
  <si>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</si>
  <si>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</si>
  <si>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</si>
  <si>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</si>
  <si>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</si>
  <si>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</si>
  <si>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</si>
  <si>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</si>
  <si>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</si>
  <si>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</si>
  <si>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</si>
  <si>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</si>
  <si>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</si>
  <si>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</si>
  <si>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</si>
  <si>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</si>
  <si>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</si>
  <si>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</si>
  <si>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</si>
  <si>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</si>
  <si>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</si>
  <si>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</si>
  <si>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</si>
  <si>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</si>
  <si>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</si>
  <si>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</si>
  <si>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</si>
  <si>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</si>
  <si>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</si>
  <si>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</si>
  <si>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</si>
  <si>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</si>
  <si>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</si>
  <si>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</si>
  <si>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</si>
  <si>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</si>
  <si>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</si>
  <si>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</si>
  <si>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</si>
  <si>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</si>
  <si>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</si>
  <si>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</si>
  <si>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</si>
  <si>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</si>
  <si>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</si>
  <si>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</si>
  <si>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</si>
  <si>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</si>
  <si>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</si>
  <si>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</si>
  <si>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</si>
  <si>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</si>
  <si>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</si>
  <si>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</si>
  <si>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</si>
  <si>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</si>
  <si>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</si>
  <si>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</si>
  <si>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</si>
  <si>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</si>
  <si>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</si>
  <si>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</si>
  <si>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</si>
  <si>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</si>
  <si>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</si>
  <si>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</si>
  <si>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</si>
  <si>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</si>
  <si>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</si>
  <si>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</si>
  <si>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</si>
  <si>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</si>
  <si>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</si>
  <si>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</si>
  <si>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</si>
  <si>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</si>
  <si>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</si>
  <si>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</si>
  <si>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</si>
  <si>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</si>
  <si>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</si>
  <si>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</si>
  <si>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</si>
  <si>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</si>
  <si>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</si>
  <si>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</si>
  <si>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</si>
  <si>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</si>
  <si>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</si>
  <si>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</si>
  <si>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</si>
  <si>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</si>
  <si>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</si>
  <si>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</si>
  <si>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</si>
  <si>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</si>
  <si>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</si>
  <si>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</si>
  <si>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</si>
  <si>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</si>
  <si>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</si>
  <si>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</si>
  <si>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</si>
  <si>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</si>
  <si>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</si>
  <si>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</si>
  <si>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</si>
  <si>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</si>
  <si>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</si>
  <si>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</si>
  <si>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</si>
  <si>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</si>
  <si>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</si>
  <si>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</si>
  <si>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</si>
  <si>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</si>
  <si>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</si>
  <si>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</si>
  <si>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</si>
  <si>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</si>
  <si>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</si>
  <si>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</si>
  <si>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</si>
  <si>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</si>
  <si>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</si>
  <si>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</si>
  <si>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</si>
  <si>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</si>
  <si>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</si>
  <si>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</si>
  <si>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</si>
  <si>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</si>
  <si>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</si>
  <si>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06.203.0006-0</t>
  </si>
  <si>
    <t>TUBO DE POLIETILENO DE ALTA DENSIDADE(PEAD),RESINA PE80/100,NORMA ISO 4427,CLASSE PN-4,DE=63MM.FORNECIMENTO</t>
  </si>
  <si>
    <t>06.203.0006-A</t>
  </si>
  <si>
    <t>06.203.0007-0</t>
  </si>
  <si>
    <t>TUBO DE POLIETILENO DE ALTA DENSIDADE(PEAD),RESINA PE80/100,NORMA ISO 4427,CLASSE PN-4,DE=75MM.FORNECIMENTO</t>
  </si>
  <si>
    <t>06.203.0007-A</t>
  </si>
  <si>
    <t>06.203.0008-0</t>
  </si>
  <si>
    <t>TUBO DE POLIETILENO DE ALTA DENSIDADE(PEAD),RESINA PE80/100,NORMA ISO 4427, CLASSE PN-4, DE=90MM. FORNECIMENTO</t>
  </si>
  <si>
    <t>06.203.0008-A</t>
  </si>
  <si>
    <t>06.203.0009-0</t>
  </si>
  <si>
    <t>TUBO DE POLIETILENO DE ALTA DENSIDADE(PEAD),RESINA PE80/100,NORMA ISO 4427, CLASSE PN-4, DE=110MM. FORNECIMENTO</t>
  </si>
  <si>
    <t>06.203.0009-A</t>
  </si>
  <si>
    <t>06.203.0010-0</t>
  </si>
  <si>
    <t>TUBO DE POLIETILENO DE ALTA DENSIDADE(PEAD),RESINA PE80/100,NORMA ISO 4427, CLASSE PN-4, DE=125MM. FORNECIMENTO</t>
  </si>
  <si>
    <t>06.203.0010-A</t>
  </si>
  <si>
    <t>06.203.0011-0</t>
  </si>
  <si>
    <t>TUBO DE POLIETILENO DE ALTA DENSIDADE(PEAD),RESINA PE80/100,NORMA ISO 4427, CLASSE PN-4, DE=140MM. FORNECIMENTO</t>
  </si>
  <si>
    <t>06.203.0011-A</t>
  </si>
  <si>
    <t>TUBO DE POLIETILENO DE ALTA DENSIDADE(PEAD),RESINA PE80/100,NORMA ISO 4427, CLASSE PN-4, DE=160MM. FORNECIMENTO</t>
  </si>
  <si>
    <t>06.203.0013-0</t>
  </si>
  <si>
    <t>TUBO DE POLIETILENO DE ALTA DENSIDADE(PEAD),RESINA PE80/100,NORMA ISO 4427, CLASSE PN-4, DE=180MM. FORNECIMENTO</t>
  </si>
  <si>
    <t>06.203.0013-A</t>
  </si>
  <si>
    <t>TUBO DE POLIETILENO DE ALTA DENSIDADE(PEAD),RESINA PE80/100,NORMA ISO 4427, CLASSE PN-4, DE=200MM. FORNECIMENTO</t>
  </si>
  <si>
    <t>06.203.0015-0</t>
  </si>
  <si>
    <t>TUBO DE POLIETILENO DE ALTA DENSIDADE(PEAD),RESINA PE80/100,NORMA ISO 4427, CLASSE PN-4, DE=225MM. FORNECIMENTO</t>
  </si>
  <si>
    <t>06.203.0015-A</t>
  </si>
  <si>
    <t>TUBO DE POLIETILENO DE ALTA DENSIDADE(PEAD),RESINA PE80/100,NORMA ISO 4427, CLASSE PN-4, DE=250MM. FORNECIMENTO</t>
  </si>
  <si>
    <t>TUBO DE POLIETILENO DE ALTA DENSIDADE(PEAD),RESINA PE80/100,NORMA ISO 4427, CLASSE PN-4, DE=280MM. FORNECIMENTO</t>
  </si>
  <si>
    <t>06.203.0018-0</t>
  </si>
  <si>
    <t>TUBO DE POLIETILENO DE ALTA DENSIDADE(PEAD),RESINA PE80/100,NORMA ISO 4427, CLASSE PN-4, DE=315MM. FORNECIMENTO</t>
  </si>
  <si>
    <t>06.203.0018-A</t>
  </si>
  <si>
    <t>06.203.0019-0</t>
  </si>
  <si>
    <t>TUBO DE POLIETILENO DE ALTA DENSIDADE(PEAD),RESINA PE80/100,NORMA ISO 4427, CLASSE PN-4, DE=355MM. FORNECIMENTO</t>
  </si>
  <si>
    <t>06.203.0019-A</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</si>
  <si>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</si>
  <si>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</si>
  <si>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</si>
  <si>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06.203.0023-0</t>
  </si>
  <si>
    <t>TUBO DE POLIETILENO DE ALTA DENSIDADE(PEAD),RESINA PE80/100,NORMA ISO 4427, CLASSE PN-4, DE=560MM. FORNECIMENTO</t>
  </si>
  <si>
    <t>06.203.0023-A</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</si>
  <si>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</si>
  <si>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</si>
  <si>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</si>
  <si>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</si>
  <si>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</si>
  <si>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06.203.0043-0</t>
  </si>
  <si>
    <t>TUBO DE POLIETILENO DE ALTA DENSIDADE(PEAD),RESINA PE80/100.NORMA ISO 4427, CLASSE PN-10, DE=32MM. FORNECIMENTO</t>
  </si>
  <si>
    <t>06.203.0043-A</t>
  </si>
  <si>
    <t>06.203.0044-0</t>
  </si>
  <si>
    <t>TUBO DE POLIETILENO DE ALTA DENSIDADE(PEAD),RESINA PE80/100.NORMA ISO 4427, CLASSE PN-10, DE=40MM. FORNECIMENTO</t>
  </si>
  <si>
    <t>06.203.0044-A</t>
  </si>
  <si>
    <t>06.203.0045-0</t>
  </si>
  <si>
    <t>TUBO DE POLIETILENO DE ALTA DENSIDADE(PEAD),RESINA PE80/100.NORMA ISO 4427, CLASSE PN-10, DE=50MM. FORNECIMENTO</t>
  </si>
  <si>
    <t>06.203.0045-A</t>
  </si>
  <si>
    <t>06.203.0046-0</t>
  </si>
  <si>
    <t>TUBO DE POLIETILENO DE ALTA DENSIDADE(PEAD),RESINA PE80/100.NORMA ISO 4427, CLASSE PN-10, DE=75MM. FORNECIMENTO</t>
  </si>
  <si>
    <t>06.203.0046-A</t>
  </si>
  <si>
    <t>06.203.0047-0</t>
  </si>
  <si>
    <t>TUBO DE POLIETILENO DE ALTA DENSIDADE(PEAD),RESINA PE80/100.NORMA ISO 4427, CLASSE PN-10, DE=90MM. FORNECIMENTO</t>
  </si>
  <si>
    <t>06.203.0047-A</t>
  </si>
  <si>
    <t>TUBO DE POLIETILENO DE ALTA DENSIDADE(PEAD),RESINA PE80/100,NORMA ISO 4427, CLASSE PN-10, DE=110MM. FORNECIMENTO</t>
  </si>
  <si>
    <t>06.203.0049-0</t>
  </si>
  <si>
    <t>TUBO DE POLIETILENO DE ALTA DENSIDADE(PEAD),RESINA PE80/100,NORMA ISO 4427, CLASSE PN-10, DE=125MM. FORNECIMENTO</t>
  </si>
  <si>
    <t>06.203.0049-A</t>
  </si>
  <si>
    <t>06.203.0050-0</t>
  </si>
  <si>
    <t>TUBO DE POLIETILENO DE ALTA DENSIDADE(PEAD),RESINA PE80/100,FORMA ISO 4427, CLASSE PN-10, DE=140MM. FORNECIMENTO</t>
  </si>
  <si>
    <t>06.203.0050-A</t>
  </si>
  <si>
    <t>TUBO DE POLIETILENO DE ALTA DENSIDADE(PEAD),RESINA PE80/100,NORMA ISO 4427, CLASSE PN-10, DE=160MM. FORNECIMENTO</t>
  </si>
  <si>
    <t>06.203.0052-0</t>
  </si>
  <si>
    <t>TUBO DE POLIETILENO DE ALTA DENSIDADE(PEAD),RESINA PE80/100,NORMA ISO 4427, CLASSE PN-10, DE=180MM. FORNECIMENTO</t>
  </si>
  <si>
    <t>06.203.0052-A</t>
  </si>
  <si>
    <t>TUBO DE POLIETILENO DE ALTA DENSIDADE(PEAD),RESINA PE80/100,NORMA ISO 4427, CLASSE PN-10, DE=200MM. FORNECIMENTO</t>
  </si>
  <si>
    <t>06.203.0054-0</t>
  </si>
  <si>
    <t>TUBO DE POLIETILENO DE ALTA DENSIDADE(PEAD),RESINA PE80/100,NORMA ISO 4427, CLASSE PN-10, DE=225MM. FORNECIMENTO</t>
  </si>
  <si>
    <t>06.203.0054-A</t>
  </si>
  <si>
    <t>TUBO DE POLIETILENO DE ALTA DENSIDADE(PEAD),RESINA PE80/100,NORMA ISO 4427, CLASSE PN-10, DE=250MM. FORNECIMENTO</t>
  </si>
  <si>
    <t>06.203.0056-0</t>
  </si>
  <si>
    <t>TUBO DE POLIETILENO DE ALTA DENSIDADE(PEAD),RESINA PE80/100,NORMA ISO 4427, CLASSE PN-10, DE=280MM. FORNECIMENTO</t>
  </si>
  <si>
    <t>06.203.0056-A</t>
  </si>
  <si>
    <t>TUBO DE POLIETILENO DE ALTA DENSIDADE(PEAD),RESINA PE80/100,NORMA ISO 4427, CLASSE PN-10, DE=315MM. FORNECIMENTO</t>
  </si>
  <si>
    <t>06.203.0058-0</t>
  </si>
  <si>
    <t>TUBO DE POLIETILENO DE ALTA DENSIDADE(PEAD),RESINA PE80/100,NORMA ISO 4427, CLASSE PN-10, DE=355MM. FORNECIMENTO</t>
  </si>
  <si>
    <t>06.203.0058-A</t>
  </si>
  <si>
    <t>TUBO DE POLIETILENO DE ALTA DENSIDADE(PEAD),RESINA PE80/100,NORMA ISO 4427, CLASSE PN-10, DE=400MM. FORNECIMENTO</t>
  </si>
  <si>
    <t>06.203.0060-0</t>
  </si>
  <si>
    <t>TUBO DE POLIETILENO DE ALTA DENSIDADE(PEAD),RESINA PE80/100,NORMA ISO 4427, CLASSE PN-10, DE=450MM. FORNECIMENTO</t>
  </si>
  <si>
    <t>06.203.0060-A</t>
  </si>
  <si>
    <t>TUBO DE POLIETILENO DE ALTA DENSIDADE(PEAD),RESINA PE80/100,NORMA ISO 4427, CLASSE PN-10, DE=500MM. FORNECIMENTO</t>
  </si>
  <si>
    <t>06.203.0062-0</t>
  </si>
  <si>
    <t>TUBO DE POLIETILENO DE ALTA DENSIDADE(PEAD),RESINA PE80/100,NORMA ISO 4427, CLASSE PN-10, DE=560MM. FORNECIMENTO</t>
  </si>
  <si>
    <t>06.203.0062-A</t>
  </si>
  <si>
    <t>TUBO DE POLIETILENO DE ALTA DENSIDADE(PEAD),RESINA PE80/100,NORMA ISO 4427, CLASSE PN-10, DE=630MM. FORNECIMENTO</t>
  </si>
  <si>
    <t>TUBO DE POLIETILENO DE ALTA DENSIDADE(PEAD),RESINA PE80/100,NORMA ISO 4427, CLASSE PN-10, DE=800MM. FORNECIMENTO</t>
  </si>
  <si>
    <t>06.203.0081-0</t>
  </si>
  <si>
    <t>TUBO DE POLIETILENO DE ALTA DENSIDADE(PEAD),RESINA PE80/100,NORMA ISO 4427, CLASSE PN-16, DE=20MM. FORNECIMENTO</t>
  </si>
  <si>
    <t>06.203.0081-A</t>
  </si>
  <si>
    <t>06.203.0082-0</t>
  </si>
  <si>
    <t>TUBO DE POLIETILENO DE ALTA DENSIDADE(PEAD),RESINA PE80/100,NORMA ISO 4427, CLASSE PN-16, DE=25MM. FORNECIMENTO</t>
  </si>
  <si>
    <t>06.203.0082-A</t>
  </si>
  <si>
    <t>06.203.0083-0</t>
  </si>
  <si>
    <t>TUBO DE POLIETILENO DE ALTA DENSIDADE(PEAD),RESINA PE80/100,NORMA ISO 4427, CLASSE PN-16, DE=32MM. FORNECIMENTO</t>
  </si>
  <si>
    <t>06.203.0083-A</t>
  </si>
  <si>
    <t>06.203.0084-0</t>
  </si>
  <si>
    <t>TUBO DE POLIETILENO DE ALTA DENSIDADE(PEAD),RESINA PE80/100,NORMA ISO 4427, CLASSE PN-16, DE=40MM. FORNECIMENTO</t>
  </si>
  <si>
    <t>06.203.0084-A</t>
  </si>
  <si>
    <t>06.203.0085-0</t>
  </si>
  <si>
    <t>TUBO DE POLIETILENO DE ALTA DENSIDADE(PEAD),RESINA PE80/100,NORMA ISO 4427, CLASSE PN-16, DE=50MM. FORNECIMENTO</t>
  </si>
  <si>
    <t>06.203.0085-A</t>
  </si>
  <si>
    <t>06.203.0086-0</t>
  </si>
  <si>
    <t>TUBO DE POLIETILENO DE ALTA DENSIDADE(PEAD),RESINA PE80/100,NORMA ISO 4427, CLASSE PN-16, DE=75MM. FORNECIMENTO</t>
  </si>
  <si>
    <t>06.203.0086-A</t>
  </si>
  <si>
    <t>06.203.0087-0</t>
  </si>
  <si>
    <t>TUBO DE POLIETILENO DE ALTA DENSIDADE(PEAD),RESINA PE80/100,NORMA ISO 4427, CLASSE PN-16, DE=90MM. FORNECIMENTO</t>
  </si>
  <si>
    <t>06.203.0087-A</t>
  </si>
  <si>
    <t>06.203.0088-0</t>
  </si>
  <si>
    <t>TUBO DE POLIETILENO DE ALTA DENSIDADE(PEAD),RESINA PE80/100,NORMA ISO 4427, CLASSE PN-16, DE=110MM. FORNECIMENTO</t>
  </si>
  <si>
    <t>06.203.0088-A</t>
  </si>
  <si>
    <t>06.203.0089-0</t>
  </si>
  <si>
    <t>TUBO DE POLIETILENO DE ALTA DENSIDADE(PEAD),RESINA PE80/100,NORMA ISO 4427, CLASSE PN-16, DE=125MM. FORNECIMENTO</t>
  </si>
  <si>
    <t>06.203.0089-A</t>
  </si>
  <si>
    <t>06.203.0090-0</t>
  </si>
  <si>
    <t>TUBO DE POLIETILENO DE ALTA DENSIDADE(PEAD),RESINA PE80/100,NORMA ISO 4427, CLASSE PN-16, DE=140MM. FORNECIMENTO</t>
  </si>
  <si>
    <t>06.203.0090-A</t>
  </si>
  <si>
    <t>06.203.0091-0</t>
  </si>
  <si>
    <t>TUBO DE POLIETILENO DE ALTA DENSIDADE(PEAD),RESINA PE80/100,NORMA ISO 4427, CLASSE PN-16, DE=160MM. FORNECIMENTO</t>
  </si>
  <si>
    <t>06.203.0091-A</t>
  </si>
  <si>
    <t>06.203.0092-0</t>
  </si>
  <si>
    <t>TUBO DE POLIETILENO DE ALTA DENSIDADE(PEAD),RESINA PE80/100,NORMA ISO 4427, CLASSE PN-16, DE=180MM. FORNECIMENTO</t>
  </si>
  <si>
    <t>06.203.0092-A</t>
  </si>
  <si>
    <t>06.203.0093-0</t>
  </si>
  <si>
    <t>TUBO DE POLIETILENO DE ALTA DENSIDADE(PEAD),RESINA PE80/100,NORMA ISO 4427, CLASSE PN-16, DE=200MM. FORNECIMENTO</t>
  </si>
  <si>
    <t>06.203.0093-A</t>
  </si>
  <si>
    <t>06.203.0094-0</t>
  </si>
  <si>
    <t>TUBO DE POLIETILENO DE ALTA DENSIDADE(PEAD),RESINA PE80/100,NORMA ISO 4427, CLASSE PN-16, DE=225MM. FORNECIMENTO</t>
  </si>
  <si>
    <t>06.203.0094-A</t>
  </si>
  <si>
    <t>06.203.0095-0</t>
  </si>
  <si>
    <t>TUBO DE POLIETILENO DE ALTA DENSIDADE(PEAD),RESINA PE80/100,NORMA ISO 4427, CLASSE PN-16, DE=250MM. FORNECIMENTO</t>
  </si>
  <si>
    <t>06.203.0095-A</t>
  </si>
  <si>
    <t>06.203.0096-0</t>
  </si>
  <si>
    <t>TUBO DE POLIETILENO DE ALTA DENSIDADE(PEAD),RESINA PE80/100,NORMA ISO 4427, CLASSE PN-16, DE=280MM. FORNECIMENTO</t>
  </si>
  <si>
    <t>06.203.0096-A</t>
  </si>
  <si>
    <t>06.203.0097-0</t>
  </si>
  <si>
    <t>TUBO DE POLIETILENO DE ALTA DENSIDADE(PEAD),RESINA PE80/100,NORMA ISO 4427, CLASSE PN-16, DE=315MM. FORNECIMENTO</t>
  </si>
  <si>
    <t>06.203.0097-A</t>
  </si>
  <si>
    <t>06.203.0098-0</t>
  </si>
  <si>
    <t>TUBO DE POLIETILENO DE ALTA DENSIDADE(PEAD),RESINA PE80/100,NORMA ISO 4427, CLASSE PN-16, DE=355MM. FORNECIMENTO</t>
  </si>
  <si>
    <t>06.203.0098-A</t>
  </si>
  <si>
    <t>06.203.0099-0</t>
  </si>
  <si>
    <t>TUBO DE POLIETILENO DE ALTA DENSIDADE(PEAD),RESINA PE80/100,NORMA ISO 4427, CLASSE PN-16, DE=400MM. FORNECIMENTO</t>
  </si>
  <si>
    <t>06.203.0099-A</t>
  </si>
  <si>
    <t>06.203.0100-0</t>
  </si>
  <si>
    <t>TUBO DE POLIETILENO DE ALTA DENSIDADE(PEAD),RESINA PE80/100,NORMA ISO 4427, CLASSE PN-16, DE=450MM. FORNECIMENTO</t>
  </si>
  <si>
    <t>06.203.0100-A</t>
  </si>
  <si>
    <t>06.203.0101-0</t>
  </si>
  <si>
    <t>TUBO DE POLIETILENO DE ALTA DENSIDADE(PEAD),RESINA PE80/100,NORMA ISO 4427, CLASSE PN-16, DE=500MM. FORNECIMENTO</t>
  </si>
  <si>
    <t>06.203.0101-A</t>
  </si>
  <si>
    <t>06.203.0102-0</t>
  </si>
  <si>
    <t>TUBO DE POLIETILENO DE ALTA DENSIDADE(PEAD),RESINA PE80/100,NORMA ISO 4427, CLASSE PN-16, DE=560MM. FORNECIMENTO</t>
  </si>
  <si>
    <t>06.203.0102-A</t>
  </si>
  <si>
    <t>06.203.0106-0</t>
  </si>
  <si>
    <t>COLARINHO DE POLIETILENO DE ALTA DENSIDADE(PEAD),RESINA PE80/100,CLASSE PN-4,DE=63MM.FORNECIMENTO</t>
  </si>
  <si>
    <t>06.203.0106-A</t>
  </si>
  <si>
    <t>06.203.0107-0</t>
  </si>
  <si>
    <t>COLARINHO DE POLIETILENO DE ALTA DENSIDADE(PEAD),RESINA PE80/100,CLASSE PN-4,DE=75MM.FORNECIMENTO</t>
  </si>
  <si>
    <t>06.203.0107-A</t>
  </si>
  <si>
    <t>06.203.0108-0</t>
  </si>
  <si>
    <t>COLARINHO DE POLIETILENO DE ALTA DENSIDADE(PEAD),RESINA PE80/100, CLASSE PN-4, DE=90MM. FORNECIMENTO</t>
  </si>
  <si>
    <t>06.203.0108-A</t>
  </si>
  <si>
    <t>06.203.0109-0</t>
  </si>
  <si>
    <t>COLARINHO DE POLIETILENO DE ALTA DENSIDADE(PEAD),RESINA PE80/100, CLASSE PN-4, DE=110MM. FORNECIMENTO</t>
  </si>
  <si>
    <t>06.203.0109-A</t>
  </si>
  <si>
    <t>06.203.0110-0</t>
  </si>
  <si>
    <t>COLARINHO DE POLIETILENO DE ALTA DENSIDADE(PEAD),RESINA PE80/100, CLASSE PN-4, DE=125MM. FORNECIMENTO</t>
  </si>
  <si>
    <t>06.203.0110-A</t>
  </si>
  <si>
    <t>06.203.0111-0</t>
  </si>
  <si>
    <t>COLARINHO DE POLIETILENO DE ALTA DENSIDADE(PEAD),RESINA PE80/100, CLASSE PN-4, DE=140MM. FORNECIMENTO</t>
  </si>
  <si>
    <t>06.203.0111-A</t>
  </si>
  <si>
    <t>COLARINHO DE POLIETILENO DE ALTA DENSIDADE(PEAD),RESINA PE80/100, CLASSE PN-4, DE=160MM. FORNECIMENTO</t>
  </si>
  <si>
    <t>06.203.0113-0</t>
  </si>
  <si>
    <t>COLARINHO DE POLIETILENO DE ALTA DENSIDADE(PEAD),RESINA PE80/100, CLASSE PN-4, DE=180MM. FORNECIMENTO</t>
  </si>
  <si>
    <t>06.203.0113-A</t>
  </si>
  <si>
    <t>COLARINHO DE POLIETILENO DE ALTA DENSIDADE(PEAD),RESINA PE80/100, CLASSE PN-4, DE=200MM. FORNECIMENTO</t>
  </si>
  <si>
    <t>06.203.0115-0</t>
  </si>
  <si>
    <t>COLARINHO DE POLIETILENO DE ALTA DENSIDADE(PEAD),RESINA PE80/100, CLASSE PN-4, DE=225MM. FORNECIMENTO</t>
  </si>
  <si>
    <t>06.203.0115-A</t>
  </si>
  <si>
    <t>COLARINHO DE POLIETILENO DE ALTA DENSIDADE(PEAD),RESINA PE80/100, CLASSE PN-4, DE=250MM. FORNECIMENTO</t>
  </si>
  <si>
    <t>COLARINHO DE POLIETILENO DE ALTA DENSIDADE(PEAD),RESINA PE80/100, CLASSE PN-4, DE=280MM. FORNECIMENTO</t>
  </si>
  <si>
    <t>06.203.0118-0</t>
  </si>
  <si>
    <t>COLARINHO DE POLIETILENO DE ALTA DENSIDADE(PEAD),RESINA PE80/100, CLASSE PN-4, DE=315MM. FORNECIMENTO</t>
  </si>
  <si>
    <t>06.203.0118-A</t>
  </si>
  <si>
    <t>06.203.0119-0</t>
  </si>
  <si>
    <t>COLARINHO DE POLIETILENO DE ALTA DENSIDADE(PEAD),RESINA PE80/100, CLASSE PN-4, DE=355MM. FORNECIMENTO</t>
  </si>
  <si>
    <t>06.203.0119-A</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</si>
  <si>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</si>
  <si>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</si>
  <si>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</si>
  <si>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06.203.0123-0</t>
  </si>
  <si>
    <t>COLARINHO DE POLIETILENO DE ALTA DENSIDADE(PEAD),RESINA PE80/100, CLASSE PN-4, DE=560MM. FORNECIMENTO</t>
  </si>
  <si>
    <t>06.203.0123-A</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</si>
  <si>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</si>
  <si>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</si>
  <si>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</si>
  <si>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</si>
  <si>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</si>
  <si>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06.203.0136-0</t>
  </si>
  <si>
    <t>COLARINHO DE POLIETILENO DE ALTA DENSIDADE(PEAD),RESINA PE80/100, CLASSE PN-10, DE=63MM. FORNECIMENTO</t>
  </si>
  <si>
    <t>06.203.0136-A</t>
  </si>
  <si>
    <t>06.203.0137-0</t>
  </si>
  <si>
    <t>COLARINHO DE POLIETILENO DE ALTA DENSIDADE(PEAD),RESINA PE80/100, CLASSE PN-10, DE=75MM. FORNECIMENTO</t>
  </si>
  <si>
    <t>06.203.0137-A</t>
  </si>
  <si>
    <t>06.203.0138-0</t>
  </si>
  <si>
    <t>COLARINHO DE POLIETILENO DE ALTA DENSIDADE(PEAD),RESINA PE80/100, CLASSE PN-10, DE=90MM. FORNECIMENTO</t>
  </si>
  <si>
    <t>06.203.0138-A</t>
  </si>
  <si>
    <t>COLARINHO DE POLIETILENO DE ALTA DENSIDADE(PEAD),RESINA PE80/100, CLASSE PN-10, DE=110MM. FORNECIMENTO</t>
  </si>
  <si>
    <t>06.203.0140-0</t>
  </si>
  <si>
    <t>COLARINHO DE POLIETILENO DE ALTA DENSIDADE(PEAD),RESINA PE80/100, CLASSE PN-10, DE=125MM. FORNECIMENTO</t>
  </si>
  <si>
    <t>06.203.0140-A</t>
  </si>
  <si>
    <t>06.203.0141-0</t>
  </si>
  <si>
    <t>COLARINHO DE POLIETILENO DE ALTA DENSIDADE(PEAD),RESINA PE80/100, CLASSE PN-10, DE=140MM. FORNECIMENTO</t>
  </si>
  <si>
    <t>06.203.0141-A</t>
  </si>
  <si>
    <t>COLARINHO DE POLIETILENO DE ALTA DENSIDADE(PEAD),RESINA PE80/100, CLASSE PN-10, DE=160MM. FORNECIMENTO</t>
  </si>
  <si>
    <t>06.203.0143-0</t>
  </si>
  <si>
    <t>COLARINHO DE POLIETILENO DE ALTA DENSIDADE(PEAD),RESINA PE80/100, CLASSE PN-10, DE=180MM. FORNECIMENTO</t>
  </si>
  <si>
    <t>06.203.0143-A</t>
  </si>
  <si>
    <t>COLARINHO DE POLIETILENO DE ALTA DENSIDADE(PEAD),RESINA PE80/100, CLASSE PN-10, DE=200MM. FORNECIMENTO</t>
  </si>
  <si>
    <t>06.203.0145-0</t>
  </si>
  <si>
    <t>COLARINHO DE POLIETILENO DE ALTA DENSIDADE(PEAD),RESINA PE80/100, CLASSE PN-10, DE=225MM. FORNECIMENTO</t>
  </si>
  <si>
    <t>06.203.0145-A</t>
  </si>
  <si>
    <t>COLARINHO DE POLIETILENO DE ALTA DENSIDADE(PEAD),RESINA PE80/100, CLASSE PN-10, DE=250MM. FORNECIMENTO</t>
  </si>
  <si>
    <t>06.203.0147-0</t>
  </si>
  <si>
    <t>COLARINHO DE POLIETILENO DE ALTA DENSIDADE(PEAD),RESINA PE80/100, CLASSE PN-10, DE=280MM. FORNECIMENTO</t>
  </si>
  <si>
    <t>06.203.0147-A</t>
  </si>
  <si>
    <t>COLARINHO DE POLIETILENO DE ALTA DENSIDADE(PEAD),RESINA PE80/100, CLASSE PN-10, DE=315MM. FORNECIMENTO</t>
  </si>
  <si>
    <t>06.203.0149-0</t>
  </si>
  <si>
    <t>COLARINHO DE POLIETILENO DE ALTA DENSIDADE(PEAD),RESINA PE80/100, CLASSE PN-10, DE=355MM. FORNECIMENTO</t>
  </si>
  <si>
    <t>06.203.0149-A</t>
  </si>
  <si>
    <t>COLARINHO DE POLIETILENO DE ALTA DENSIDADE(PEAD),RESINA PE80/100, CLASSE PN-10, DE=400MM. FORNECIMENTO</t>
  </si>
  <si>
    <t>06.203.0151-0</t>
  </si>
  <si>
    <t>COLARINHO DE POLIETILENO DE ALTA DENSIDADE(PEAD),RESINA PE80/100, CLASSE PN-10, DE=450MM. FORNECIMENTO</t>
  </si>
  <si>
    <t>06.203.0151-A</t>
  </si>
  <si>
    <t>COLARINHO DE POLIETILENO DE ALTA DENSIDADE(PEAD),RESINA PE80/100, CLASSE PN-10, DE=500MM. FORNECIMENTO</t>
  </si>
  <si>
    <t>06.203.0153-0</t>
  </si>
  <si>
    <t>COLARINHO DE POLIETILENO DE ALTA DENSIDADE(PEAD),RESINA PE80/100, CLASSE PN-10, DE=560MM. FORNECIMENTO</t>
  </si>
  <si>
    <t>06.203.0153-A</t>
  </si>
  <si>
    <t>COLARINHO DE POLIETILENO DE ALTA DENSIDADE(PEAD),RESINA PE80/100, CLASSE PN-10, DE=630MM. FORNECIMENTO</t>
  </si>
  <si>
    <t>COLARINHO DE POLIETILENO DE ALTA DENSIDADE(PEAD),RESINA PE80/100, CLASSE PN-10, DE=800MM. FORNECIMENTO</t>
  </si>
  <si>
    <t>06.203.0166-0</t>
  </si>
  <si>
    <t>COLARINHO DE POLIETILENO DE ALTA DENSIDADE(PEAD),RESINA PE80/100,CLASSE PN-16, DE=63MM. FORNECIMENTO</t>
  </si>
  <si>
    <t>06.203.0166-A</t>
  </si>
  <si>
    <t>06.203.0167-0</t>
  </si>
  <si>
    <t>COLARINHO DE POLIETILENO DE ALTA DENSIDADE(PEAD),RESINA PE80/100, CLASSE PN-16, DE=75MM. FORNECIMENTO</t>
  </si>
  <si>
    <t>06.203.0167-A</t>
  </si>
  <si>
    <t>06.203.0168-0</t>
  </si>
  <si>
    <t>COLARINHO DE POLIETILENO DE ALTA DENSIDADE(PEAD),RESINA PE80/100, CLASSE PN-16, DE=90MM. FORNECIMENTO</t>
  </si>
  <si>
    <t>06.203.0168-A</t>
  </si>
  <si>
    <t>06.203.0169-0</t>
  </si>
  <si>
    <t>COLARINHO DE POLIETILENO DE ALTA DENSIDADE(PEAD),RESINA PE80/100, CLASSE PN-16, DE=110MM. FORNECIMENTO</t>
  </si>
  <si>
    <t>06.203.0169-A</t>
  </si>
  <si>
    <t>06.203.0170-0</t>
  </si>
  <si>
    <t>COLARINHO DE POLIETILENO DE ALTA DENSIDADE(PEAD),RESINA PE80/100, CLASSE PN-16, DE=125MM. FORNECIMENTO</t>
  </si>
  <si>
    <t>06.203.0170-A</t>
  </si>
  <si>
    <t>06.203.0171-0</t>
  </si>
  <si>
    <t>COLARINHO DE POLIETILENO DE ALTA DENSIDADE(PEAD),RESINA PE80/100, CLASSE PN-16, DE=140MM. FORNECIMENTO</t>
  </si>
  <si>
    <t>06.203.0171-A</t>
  </si>
  <si>
    <t>06.203.0172-0</t>
  </si>
  <si>
    <t>COLARINHO DE POLIETILENO DE ALTA DENSIDADE(PEAD),RESINA PE80/100, CLASSE PN-16, DE=160MM. FORNECIMENTO</t>
  </si>
  <si>
    <t>06.203.0172-A</t>
  </si>
  <si>
    <t>06.203.0173-0</t>
  </si>
  <si>
    <t>COLARINHO DE POLIETILENO DE ALTA DENSIDADE(PEAD),RESINA PE80/100, CLASSE PN-16, DE=180MM. FORNECIMENTO</t>
  </si>
  <si>
    <t>06.203.0173-A</t>
  </si>
  <si>
    <t>06.203.0174-0</t>
  </si>
  <si>
    <t>COLARINHO DE POLIETILENO DE ALTA DENSIDADE(PEAD),RESINA PE80/100, CLASSE PN-16, DE=200MM. FORNECIMENTO</t>
  </si>
  <si>
    <t>06.203.0174-A</t>
  </si>
  <si>
    <t>06.203.0175-0</t>
  </si>
  <si>
    <t>COLARINHO DE POLIETILENO DE ALTA DENSIDADE(PEAD),RESINA PE80/100, CLASSE PN-16, DE=225MM. FORNECIMENTO</t>
  </si>
  <si>
    <t>06.203.0175-A</t>
  </si>
  <si>
    <t>06.203.0176-0</t>
  </si>
  <si>
    <t>COLARINHO DE POLIETILENO DE ALTA DENSIDADE(PEAD),RESINA PE80/100, CLASSE PN-16, DE=250MM. FORNECIMENTO</t>
  </si>
  <si>
    <t>06.203.0176-A</t>
  </si>
  <si>
    <t>06.203.0177-0</t>
  </si>
  <si>
    <t>COLARINHO DE POLIETILENO DE ALTA DENSIDADE(PEAD),RESINA PE80/100, CLASSE PN-16, DE=280MM. FORNECIMENTO</t>
  </si>
  <si>
    <t>06.203.0177-A</t>
  </si>
  <si>
    <t>06.203.0178-0</t>
  </si>
  <si>
    <t>COLARINHO DE POLIETILENO DE ALTA DENSIDADE(PEAD),RESINA PE80/100, CLASSE PN-16, DE=315MM. FORNECIMENTO</t>
  </si>
  <si>
    <t>06.203.0178-A</t>
  </si>
  <si>
    <t>06.203.0179-0</t>
  </si>
  <si>
    <t>COLARINHO DE POLIETILENO DE ALTA DENSIDADE(PEAD),RESINA PE80/100, CLASSE PN-16, DE=355MM. FORNECIMENTO</t>
  </si>
  <si>
    <t>06.203.0179-A</t>
  </si>
  <si>
    <t>06.203.0180-0</t>
  </si>
  <si>
    <t>COLARINHO DE POLIETILENO DE ALTA DENSIDADE(PEAD),RESINA PE80/100, CLASSE PN-16, DE=400MM. FORNECIMENTO</t>
  </si>
  <si>
    <t>06.203.0180-A</t>
  </si>
  <si>
    <t>06.203.0181-0</t>
  </si>
  <si>
    <t>COLARINHO DE POLIETILENO DE ALTA DENSIDADE(PEAD),RESINA PE80/100, CLASSE PN-16, DE=450MM. FORNECIMENTO</t>
  </si>
  <si>
    <t>06.203.0181-A</t>
  </si>
  <si>
    <t>06.203.0182-0</t>
  </si>
  <si>
    <t>COLARINHO DE POLIETILENO DE ALTA DENSIDADE(PEAD),RESINA PE80/100, CLASSE PN-16, DE=500MM. FORNECIMENTO</t>
  </si>
  <si>
    <t>06.203.0182-A</t>
  </si>
  <si>
    <t>06.203.0183-0</t>
  </si>
  <si>
    <t>COLARINHO DE POLIETILENO DE ALTA DENSIDADE(PEAD),RESINA PE80/100, CLASSE PN-16, DE=560MM. FORNECIMENTO</t>
  </si>
  <si>
    <t>06.203.0183-A</t>
  </si>
  <si>
    <t>06.203.0191-0</t>
  </si>
  <si>
    <t>LUVA DE ELETROFUSAO DE POLIETILENO DE ALTA DENSIDADE (PEAD),RESINA PE80/100, PARA DE=20MM. FORNECIMENTO</t>
  </si>
  <si>
    <t>06.203.0191-A</t>
  </si>
  <si>
    <t>06.203.0192-0</t>
  </si>
  <si>
    <t>LUVA DE ELETROFUSAO DE POLIETILENO DE ALTA DENSIDADE (PEAD),RESINA PE80/100, PARA DE=25MM. FORNECIMENTO</t>
  </si>
  <si>
    <t>06.203.0192-A</t>
  </si>
  <si>
    <t>06.203.0193-0</t>
  </si>
  <si>
    <t>LUVA DE ELETROFUSAO DE POLIETILENO DE ALTA DENSIDADE (PEAD),RESINA PE80/100, PARA DE=32MM. FORNECIMENTO</t>
  </si>
  <si>
    <t>06.203.0193-A</t>
  </si>
  <si>
    <t>06.203.0194-0</t>
  </si>
  <si>
    <t>LUVA DE ELETROFUSAO DE POLIETILENO DE ALTA DENSIDADE (PEAD),RESINA PE80/100, PARA DE=40MM. FORNECIMENTO</t>
  </si>
  <si>
    <t>06.203.0194-A</t>
  </si>
  <si>
    <t>06.203.0195-0</t>
  </si>
  <si>
    <t>LUVA DE ELETROFUSAO DE POLIETILENO DE ALTA DENSIDADE (PEAD),RESINA PE80/100, PARA DE=50MM. FORNECIMENTO</t>
  </si>
  <si>
    <t>06.203.0195-A</t>
  </si>
  <si>
    <t>06.203.0196-0</t>
  </si>
  <si>
    <t>LUVA DE ELETROFUSAO DE POLIETILENO DE ALTA DENSIDADE (PEAD),RESINA PE80/100, PARA DE=75MM. FORNECIMENTO</t>
  </si>
  <si>
    <t>06.203.0196-A</t>
  </si>
  <si>
    <t>06.203.0197-0</t>
  </si>
  <si>
    <t>LUVA DE ELETROFUSAO DE POLIETILENO DE ALTA DENSIDADE (PEAD),RESINA PE80/100, PARA DE=90MM. FORNECIMENTO</t>
  </si>
  <si>
    <t>06.203.0197-A</t>
  </si>
  <si>
    <t>LUVA DE ELETROFUSAO DE POLIETILENO DE ALTA DENSIDADE (PEAD),RESINA PE80/100, PARA DE=110MM. FORNECIMENTO</t>
  </si>
  <si>
    <t>06.203.0199-0</t>
  </si>
  <si>
    <t>LUVA DE ELETROFUSAO DE POLIETILENO DE ALTA DENSIDADE (PEAD),RESINA PE80/100, PARA DE=125MM. FORNECIMENTO</t>
  </si>
  <si>
    <t>06.203.0199-A</t>
  </si>
  <si>
    <t>06.203.0200-0</t>
  </si>
  <si>
    <t>LUVA DE ELETROFUSAO DE POLIETILENO DE ALTA DENSIDADE (PEAD),RESINA PE80/100, PARA DE=140MM. FORNECIMENTO</t>
  </si>
  <si>
    <t>06.203.0200-A</t>
  </si>
  <si>
    <t>LUVA DE ELETROFUSAO DE POLIETILENO DE ALTA DENSIDADE (PEAD),RESINA PE80/100, PARA DE=160MM. FORNECIMENTO</t>
  </si>
  <si>
    <t>06.203.0202-0</t>
  </si>
  <si>
    <t>LUVA DE ELETROFUSAO DE POLIETILENO DE ALTA DENSIDADE (PEAD),RESINA PE80/100, PARA DE=180MM. FORNECIMENTO</t>
  </si>
  <si>
    <t>06.203.0202-A</t>
  </si>
  <si>
    <t>LUVA DE ELETROFUSAO DE POLIETILENO DE ALTA DENSIDADE (PEAD),RESINA PE80/100, PARA DE=200MM. FORNECIMENTO</t>
  </si>
  <si>
    <t>06.203.0204-0</t>
  </si>
  <si>
    <t>LUVA DE ELETROFUSAO DE POLIETILENO DE ALTA DENSIDADE (PEAD),RESINA PE80/100, PARA DE=225MM. FORNECIMENTO</t>
  </si>
  <si>
    <t>06.203.0204-A</t>
  </si>
  <si>
    <t>LUVA DE ELETROFUSAO DE POLIETILENO DE ALTA DENSIDADE (PEAD),RESINA PE80/100, PARA DE=250MM. FORNECIMENTO</t>
  </si>
  <si>
    <t>06.203.0206-0</t>
  </si>
  <si>
    <t>LUVA DE ELETROFUSAO DE POLIETILENO DE ALTA DENSIDADE (PEAD),RESINA PE80/100, PARA DE=280MM. FORNECIMENTO</t>
  </si>
  <si>
    <t>06.203.0206-A</t>
  </si>
  <si>
    <t>LUVA DE ELETROFUSAO DE POLIETILENO DE ALTA DENSIDADE (PEAD),RESINA PE80/100, PARA DE=315MM. FORNECIMENTO</t>
  </si>
  <si>
    <t>06.203.0208-0</t>
  </si>
  <si>
    <t>LUVA DE ELETROFUSAO DE POLIETILENO DE ALTA DENSIDADE (PEAD),RESINA PE80/100, PARA DE=355MM. FORNECIMENTO</t>
  </si>
  <si>
    <t>06.203.0208-A</t>
  </si>
  <si>
    <t>LUVA DE ELETROFUSAO DE POLIETILENO DE ALTA DENSIDADE (PEAD),RESINA PE80/100, PARA DE=400MM. FORNECIMENTO</t>
  </si>
  <si>
    <t>06.205.0050-0</t>
  </si>
  <si>
    <t>TUBO PRFV DEFOFO COM JUNTA ELASTICA INTEGRADA, CLASSE PN-6,COM DIAMETRO DE 50MM / SN 5000N/M². FORNECIMENTO</t>
  </si>
  <si>
    <t>06.205.0050-A</t>
  </si>
  <si>
    <t>06.205.0051-0</t>
  </si>
  <si>
    <t>TUBO PRFV DEFOFO COM JUNTA ELASTICA INTEGRADA, CLASSE PN-6,COM DIAMETRO DE 100MM / SN 5000N/M². FORNECIMENTO</t>
  </si>
  <si>
    <t>06.205.0051-A</t>
  </si>
  <si>
    <t>06.205.0052-0</t>
  </si>
  <si>
    <t>TUBO PRFV DEFOFO COM JUNTA ELASTICA INTEGRADA, CLASSE PN-6,COM DIAMETRO DE 150MM / SN 5000N/M2. FORNECIMENTO</t>
  </si>
  <si>
    <t>06.205.0052-A</t>
  </si>
  <si>
    <t>06.205.0053-0</t>
  </si>
  <si>
    <t>TUBO PRFV DEFOFO COM JUNTA ELASTICA INTEGRADA, CLASSE PN-6,COM DIAMETRO DE 200MM / SN 5000N/M². FORNECIMENTO</t>
  </si>
  <si>
    <t>06.205.0053-A</t>
  </si>
  <si>
    <t>06.205.0054-0</t>
  </si>
  <si>
    <t>TUBO PRFV DEFOFO COM JUNTA ELASTICA INTEGRADA, CLASSE PN-6,COM DIAMETRO DE 250MM / SN 5000N/M². FORNECIMENTO</t>
  </si>
  <si>
    <t>06.205.0054-A</t>
  </si>
  <si>
    <t>06.205.0055-0</t>
  </si>
  <si>
    <t>TUBO PRFV DEFOFO COM JUNTA ELASTICA INTEGRADA, CLASSE PN-6,COM DIAMETRO DE 300MM / SN 5000 N/M2. FORNECIMENTO</t>
  </si>
  <si>
    <t>06.205.0055-A</t>
  </si>
  <si>
    <t>06.205.0056-0</t>
  </si>
  <si>
    <t>TUBO PRFV DEFOFO COM JUNTA ELASTICA INTEGRADA, CLASSE PN-6,COM DIAMETRO DE 350MM / SN 5000 N/M2. FORNECIMENTO</t>
  </si>
  <si>
    <t>06.205.0056-A</t>
  </si>
  <si>
    <t>06.205.0057-0</t>
  </si>
  <si>
    <t>TUBO PRFV DEFOFO COM JUNTA ELASTICA INTEGRADA, CLASSE PN-6,COM DIAMETRO DE 400MM / SN 5000 N/M2. FORNECIMENTO</t>
  </si>
  <si>
    <t>06.205.0057-A</t>
  </si>
  <si>
    <t>06.205.0058-0</t>
  </si>
  <si>
    <t>TUBO PRFV DEFOFO COM JUNTA ELASTICA INTEGRADA, CLASSE PN-6,COM DIAMETRO DE 500MM / 5000 N/M2. FORNECIMENTO</t>
  </si>
  <si>
    <t>06.205.0058-A</t>
  </si>
  <si>
    <t>06.205.0059-0</t>
  </si>
  <si>
    <t>TUBO PRFV DEFOFO COM JUNTA ELASTICA INTEGRADA, CLASSE PN-6,COM DIAMETRO DE 600MM / SN 5000N/M2. FORNECIMENTO</t>
  </si>
  <si>
    <t>06.205.0059-A</t>
  </si>
  <si>
    <t>06.205.0060-0</t>
  </si>
  <si>
    <t>TUBO PRFV DEFOFO COM JUNTA ELASTICA INTEGRADA, CLASSE PN-6,COM DIAMETRO DE 700MM / SN 5000N/M2. FORNECIMENTO</t>
  </si>
  <si>
    <t>06.205.0060-A</t>
  </si>
  <si>
    <t>06.205.0061-0</t>
  </si>
  <si>
    <t>TUBO PRFV DEFOFO COM JUNTA ELASTICA INTEGRADA, CLASSE PN-6,COM DIAMETRO DE 800MM / SN 5000 N/M2. FORNECIMENTO</t>
  </si>
  <si>
    <t>06.205.0061-A</t>
  </si>
  <si>
    <t>06.205.0062-0</t>
  </si>
  <si>
    <t>TUBO PRFV DEFOFO COM JUNTA ELASTICA INTEGRADA, CLASSE PN-6,COM DIAMETRO DE 900MM / SN 5000 N/M2. FORNECIMENTO</t>
  </si>
  <si>
    <t>06.205.0062-A</t>
  </si>
  <si>
    <t>06.205.0063-0</t>
  </si>
  <si>
    <t>TUBO PRFV DEFOFO COM JUNTA ELASTICA INTEGRADA, CLASSE PN-6,COM DIAMETRO DE 1000MM / SN 5000 N/M2. FORNECIMENTO</t>
  </si>
  <si>
    <t>06.205.0063-A</t>
  </si>
  <si>
    <t>06.205.0064-0</t>
  </si>
  <si>
    <t>TUBO PRFV DEFOFO COM JUNTA ELASTICA INTEGRADA, CLASSE PN-6,COM DIAMETRO DE 1200MM / SN 5000 N/M2. FORNECIMENTO</t>
  </si>
  <si>
    <t>06.205.0064-A</t>
  </si>
  <si>
    <t>06.205.0065-0</t>
  </si>
  <si>
    <t>TUBO PRFV DEFOFO COM JUNTA ELASTICA INTEGRADA, CLASSE PN-6,COM DIAMETRO DE 1300MM / SN 5000N/M². FORNECIMENTO</t>
  </si>
  <si>
    <t>06.205.0065-A</t>
  </si>
  <si>
    <t>06.205.0066-0</t>
  </si>
  <si>
    <t>TUBO PRFV DEFOFO COM JUNTA ELASTICA INTEGRADA, CLASSE PN-6,COM DIAMETRO DE 1400MM / SN 5000N/M². FORNECIMENTO</t>
  </si>
  <si>
    <t>06.205.0066-A</t>
  </si>
  <si>
    <t>06.205.0067-0</t>
  </si>
  <si>
    <t>TUBO PRFV DEFOFO COM JUNTA ELASTICA INTEGRADA, CLASSE PN-6,COM DIAMETRO DE 1500MM / SN 5000N/M². FORNECIMENTO</t>
  </si>
  <si>
    <t>06.205.0067-A</t>
  </si>
  <si>
    <t>06.205.0068-0</t>
  </si>
  <si>
    <t>TUBO PRFV DEFOFO COM JUNTA ELASTICA INTEGRADA, CLASSE PN-10,COM DIAMETRO DE 50MM / SN 5000N/M². FORNECIMENTO</t>
  </si>
  <si>
    <t>06.205.0068-A</t>
  </si>
  <si>
    <t>06.205.0069-0</t>
  </si>
  <si>
    <t>TUBO PRFV DEFOFO COM JUNTA ELASTICA INTEGRADA, CLASSE PN-10,COM DIAMETRO DE 100MM / SN 5000N/M². FORNECIMENTO</t>
  </si>
  <si>
    <t>06.205.0069-A</t>
  </si>
  <si>
    <t>06.205.0070-0</t>
  </si>
  <si>
    <t>TUBO PRFV DEFOFO COM JUNTA ELASTICA INTEGRADA, CLASSE PN-10,COM DIAMETRO DE 150MM / SN 5000N/M². FORNECIMENTO</t>
  </si>
  <si>
    <t>06.205.0070-A</t>
  </si>
  <si>
    <t>06.205.0071-0</t>
  </si>
  <si>
    <t>TUBO PRFV DEFOFO COM JUNTA ELASTICA INTEGRADA, CLASSE PN-10,COM DIAMETRO DE 200MM / SN 5000N/M². FORNECIMENTO</t>
  </si>
  <si>
    <t>06.205.0071-A</t>
  </si>
  <si>
    <t>06.205.0072-0</t>
  </si>
  <si>
    <t>TUBO PRFV DEFOFO COM JUNTA ELASTICA INTEGRADA, CLASSE PN-10,COM DIAMETRO 250MM / SN 5000N/M². FORNECIMENTO</t>
  </si>
  <si>
    <t>06.205.0072-A</t>
  </si>
  <si>
    <t>06.205.0073-0</t>
  </si>
  <si>
    <t>TUBO PRFV DEFOFO COM JUNTA ELASTICA INTEGRADA,CLASSE PN-10,COM DIAMETRO DE 300MM / SN 5000 N/M2. FORNECIMENTO</t>
  </si>
  <si>
    <t>06.205.0073-A</t>
  </si>
  <si>
    <t>06.205.0074-0</t>
  </si>
  <si>
    <t>TUBO PRFV DEFOFO COM JUNTA ELASTICA INTEGRADA,CLASSE PN-10,COM DIAMETRO DE 350MM / SN 5000 N/M2. FORNECIMENTO</t>
  </si>
  <si>
    <t>06.205.0074-A</t>
  </si>
  <si>
    <t>06.205.0075-0</t>
  </si>
  <si>
    <t>TUBO PRFV DEFOFO COM JUNTA ELASTICA INTEGRADA,CLASSE PN-10,COM DIAMETRO DE 400MM / SN 5000 N/M2. FORNECIMENTO</t>
  </si>
  <si>
    <t>06.205.0075-A</t>
  </si>
  <si>
    <t>06.205.0076-0</t>
  </si>
  <si>
    <t>TUBO PRFV DEFOFO COM JUNTA ELASTICA INTEGRADA,CLASSE PN-10,COM DIAMETRO DE 500MM / SN 5000 N/M2. FORNECIMENTO</t>
  </si>
  <si>
    <t>06.205.0076-A</t>
  </si>
  <si>
    <t>06.205.0077-0</t>
  </si>
  <si>
    <t>TUBO PRFV DEFOFO COM JUNTA ELASTICA INTEGRADA,CLASSE PN-10,COM DIAMETRO DE 600MM / SN 5000 N/M2. FORNECIMENTO</t>
  </si>
  <si>
    <t>06.205.0077-A</t>
  </si>
  <si>
    <t>06.205.0078-0</t>
  </si>
  <si>
    <t>TUBO PRFV DEFOFO COM JUNTA ELASTICA INTEGRADA,CLASSE PN-10,COM DIAMETRO DE 700MM / SN 5000 N/M2. FORNECIMENTO</t>
  </si>
  <si>
    <t>06.205.0078-A</t>
  </si>
  <si>
    <t>06.205.0079-0</t>
  </si>
  <si>
    <t>TUBO PRFV DEFOFO COM JUNTA ELASTICA INTEGRADA,CLASSE PN-10,COM DIAMETRO DE 800MM / SN 5000 N/M2. FORNECIMENTO</t>
  </si>
  <si>
    <t>06.205.0079-A</t>
  </si>
  <si>
    <t>06.205.0080-0</t>
  </si>
  <si>
    <t>TUBO PRFV DEFOFO COM JUNTA ELASTICA INTEGRADA,CLASSE PN-10,COM DIAMETRO DE 900MM / SN 5000 N/M2. FORNECIMENTO</t>
  </si>
  <si>
    <t>06.205.0080-A</t>
  </si>
  <si>
    <t>06.205.0081-0</t>
  </si>
  <si>
    <t>TUBO PRFV DEFOFO COM JUNTA ELASTICA INTEGRADA,CLASSE PN-10,COM DIAMETRO DE 1000MM / SN 5000 N/M2. FORNECIMENTO</t>
  </si>
  <si>
    <t>06.205.0081-A</t>
  </si>
  <si>
    <t>06.205.0082-0</t>
  </si>
  <si>
    <t>TUBO PRFV DEFOFO COM JUNTA ELASTICA INTEGRADA,CLASSE PN-10,COM DIAMETRO DE 1200MM / SN 5000 N/M2. FORNECIMENTO</t>
  </si>
  <si>
    <t>06.205.0082-A</t>
  </si>
  <si>
    <t>06.205.0083-0</t>
  </si>
  <si>
    <t>TUBO PRFV DEFOFO COM JUNTA ELASTICA INTEGRADA, CLASSE PN-10,COM DIAMETRO DE 1300MM / SN 5000N/M². FORNECIMENTO</t>
  </si>
  <si>
    <t>06.205.0083-A</t>
  </si>
  <si>
    <t>06.205.0084-0</t>
  </si>
  <si>
    <t>TUBO PRFV DEFOFO COM JUNTA ELASTICA INTEGRADA, CLASSE PN-10,COM DIAMETRO DE 1400MM / SN 5000N/M². FORNECIMENTO</t>
  </si>
  <si>
    <t>06.205.0084-A</t>
  </si>
  <si>
    <t>06.205.0085-0</t>
  </si>
  <si>
    <t>TUBO PRFV DEFOFO COM JUNTA ELASTICA INTEGRADA, CLASSE PN-10,COM DIAMETRO DE 1500MM / SN 5000N/M². FORNECIMENTO</t>
  </si>
  <si>
    <t>06.205.0085-A</t>
  </si>
  <si>
    <t>06.205.0086-0</t>
  </si>
  <si>
    <t>TUBO PRFV DEFOFO COM JUNTA ELASTICA INTEGRADA, CLASSE PN-16,COM DIAMETRO DE 50MM / SN 5000N/M². FORNECIMENTO</t>
  </si>
  <si>
    <t>06.205.0086-A</t>
  </si>
  <si>
    <t>06.205.0087-0</t>
  </si>
  <si>
    <t>TUBO PRFV DEFOFO COM JUNTA ELASTICA INTEGRADA, CLASSE PN-16,COM DIAMETRO DE 100MM / SN 5000N/M². FORNECIMENTO</t>
  </si>
  <si>
    <t>06.205.0087-A</t>
  </si>
  <si>
    <t>06.205.0088-0</t>
  </si>
  <si>
    <t>TUBO PRFV DEFOFO COM JUNTA ELASTICA INTEGRADA, CLASSE PN-16,COM DIAMETRO DE 150MM / SN 5000N/M². FORNECIMENTO</t>
  </si>
  <si>
    <t>06.205.0088-A</t>
  </si>
  <si>
    <t>06.205.0089-0</t>
  </si>
  <si>
    <t>TUBO PRFV DEFOFO COM JUNTA ELASTICA INTEGRADA, CLASSE PN-16,COM DIAMETRO DE 200MM / SN 5000N/M². FORNECIMENTO</t>
  </si>
  <si>
    <t>06.205.0089-A</t>
  </si>
  <si>
    <t>06.205.0090-0</t>
  </si>
  <si>
    <t>TUBO PRFV DEFOFO COM JUNTA ELASTICA INTEGRADA, CLASSE PN-16,COM DIAMETRO DE 250MM / SN 5000N/M². FORNECIMENTO</t>
  </si>
  <si>
    <t>06.205.0090-A</t>
  </si>
  <si>
    <t>06.205.0091-0</t>
  </si>
  <si>
    <t>TUBO PRFV DEFOFO COM JUNTA ELASTICA INTEGRADA,CLASSE PN-16,COM DIAMETRO DE 300MM / SN 5000 N/M2. FORNECIMENTO</t>
  </si>
  <si>
    <t>06.205.0091-A</t>
  </si>
  <si>
    <t>06.205.0092-0</t>
  </si>
  <si>
    <t>TUBO PRFV DEFOFO COM JUNTA ELASTICA INTEGRADA,CLASSE PN-16,COM DIAMETRO DE 350MM / SN 5000 N/M2. FORNECIMENTO</t>
  </si>
  <si>
    <t>06.205.0092-A</t>
  </si>
  <si>
    <t>06.205.0093-0</t>
  </si>
  <si>
    <t>TUBO PRFV DEFOFO COM JUNTA ELASTICA INTEGRADA,CLASSE PN-16,COM DIAMETRO DE 400MM / SN 5000 N/M2. FORNECIMENTO</t>
  </si>
  <si>
    <t>06.205.0093-A</t>
  </si>
  <si>
    <t>06.205.0094-0</t>
  </si>
  <si>
    <t>TUBO PRFV DEFOFO COM JUNTA ELASTICA INTEGRADA,CLASSE PN-16,COM DIAMETRO DE 500MM / SN 5000 N/M2. FORNECIMENTO</t>
  </si>
  <si>
    <t>06.205.0094-A</t>
  </si>
  <si>
    <t>06.205.0095-0</t>
  </si>
  <si>
    <t>TUBO PRFV DEFOFO COM JUNTA ELASTICA INTEGRADA,CLASSE PN-16,COM DIAMETRO DE 600MM / SN 5000 N/M2. FORNECIMENTO</t>
  </si>
  <si>
    <t>06.205.0095-A</t>
  </si>
  <si>
    <t>06.205.0096-0</t>
  </si>
  <si>
    <t>TUBO PRFV DEFOFO COM JUNTA ELASTICA INTEGRADA,CLASSE PN-16,COM DIAMETRO DE 700MM / SN 5000 N/M2. FORNECIMENTO</t>
  </si>
  <si>
    <t>06.205.0096-A</t>
  </si>
  <si>
    <t>06.205.0097-0</t>
  </si>
  <si>
    <t>TUBO PRFV DEFOFO COM JUNTA ELASTICA INTEGRADA,CLASSE PN-16,COM DIAMETRO DE 800MM / SN 5000 N/M2. FORNECIMENTO</t>
  </si>
  <si>
    <t>06.205.0097-A</t>
  </si>
  <si>
    <t>06.205.0098-0</t>
  </si>
  <si>
    <t>TUBO PRFV DEFOFO COM JUNTA ELASTICA INTEGRADA,CLASSE PN-16,COM DIAMETRO DE 900MM / SN 5000 N/M2. FORNECIMENTO</t>
  </si>
  <si>
    <t>06.205.0098-A</t>
  </si>
  <si>
    <t>06.205.0099-0</t>
  </si>
  <si>
    <t>TUBO PRFV DEFOFO COM JUNTA ELASTICA INTEGRADA,CLASSE PN-16,COM DIAMETRO DE 1000MM / SN 5000 N/M2. FORNECIMENTO</t>
  </si>
  <si>
    <t>06.205.0099-A</t>
  </si>
  <si>
    <t>06.205.0100-0</t>
  </si>
  <si>
    <t>TUBO PRFV DEFOFO COM JUNTA ELASTICA INTEGRADA,CLASSE PN-16,COM DIAMETRO DE 1200MM / SN 5000 N/M2. FORNECIMENTO</t>
  </si>
  <si>
    <t>06.205.0100-A</t>
  </si>
  <si>
    <t>06.205.0101-0</t>
  </si>
  <si>
    <t>TUBO PRFV DEFOFO COM JUNTA ELASTICA INTEGRADA, CLASSE PN-16,COM DIAMETRO DE 1300MM / SN 5000N/M². FORNECIMENTO</t>
  </si>
  <si>
    <t>06.205.0101-A</t>
  </si>
  <si>
    <t>06.205.0102-0</t>
  </si>
  <si>
    <t>TUBO PRFV DEFOFO COM JUNTA ELASTICA INTEGRADA, CLASSE PN-16,COM DIAMETRO DE 1400MM / SN 5000N/M². FORNECIMENTO</t>
  </si>
  <si>
    <t>06.205.0102-A</t>
  </si>
  <si>
    <t>06.205.0103-0</t>
  </si>
  <si>
    <t>TUBO PRFV DEFOFO COM JUNTA ELASTICA INTEGRADA, CLASSE PN-16,COM DIAMETRO DE 1500MM / SN 5000N/M². FORNECIMENTO</t>
  </si>
  <si>
    <t>06.205.0103-A</t>
  </si>
  <si>
    <t>06.205.0105-0</t>
  </si>
  <si>
    <t>TUBO PRFV DEFOFO COM JUNTA ELASTICA INTEGRADA, CLASSE PN-6,COM DIAMETRO DE 50MM / SN 10000N/M². FORNECIMENTO</t>
  </si>
  <si>
    <t>06.205.0105-A</t>
  </si>
  <si>
    <t>06.205.0106-0</t>
  </si>
  <si>
    <t>TUBO PRFV DEFOFO COM JUNTA ELASTICA INTEGRADA, CLASSE PN-6,COM DIAMETRO DE 100MM / SN 10000N/M². FORNECIMENTO</t>
  </si>
  <si>
    <t>06.205.0106-A</t>
  </si>
  <si>
    <t>06.205.0107-0</t>
  </si>
  <si>
    <t>TUBO PRFV DEFOFO COM JUNTA ELASTICA INTEGRADA, CLASSE PN-6,COM DIAMETRO DE 150MM / SN 10000N/M². FORNECIMENTO</t>
  </si>
  <si>
    <t>06.205.0107-A</t>
  </si>
  <si>
    <t>06.205.0108-0</t>
  </si>
  <si>
    <t>TUBO PRFV DEFOFO COM JUNTA ELASTICA INTEGRADA, CLASSE PN-6,COM DIAMETRO DE 200MM / SN 10000N/M². FORNECIMENTO</t>
  </si>
  <si>
    <t>06.205.0108-A</t>
  </si>
  <si>
    <t>06.205.0109-0</t>
  </si>
  <si>
    <t>TUBO PRFV DEFOFO COM JUNTA ELASTICA INTEGRADA, CLASSE PN-6,COM DIAMETRO DE 250MM / SN 10000N/M². FORNECIMENTO</t>
  </si>
  <si>
    <t>06.205.0109-A</t>
  </si>
  <si>
    <t>06.205.0110-0</t>
  </si>
  <si>
    <t>TUBO PRFV DEFOFO COM JUNTA ELASTICA INTEGRADA, CLASSE PN-6,COM DIAMETRO DE 300MM / SN 10000N/M². FORNECIMENTO</t>
  </si>
  <si>
    <t>06.205.0110-A</t>
  </si>
  <si>
    <t>06.205.0111-0</t>
  </si>
  <si>
    <t>TUBO PRFV DEFOFO COM JUNTA ELASTICA INTEGRADA, CLASSE PN-6,COM DIAMETRO DE 350MM / SN 10000N/M². FORNECIMENTO</t>
  </si>
  <si>
    <t>06.205.0111-A</t>
  </si>
  <si>
    <t>06.205.0112-0</t>
  </si>
  <si>
    <t>TUBO PRFV DEFOFO COM JUNTA ELASTICA INTEGRADA, CLASSE PN-6,COM DIAMETRO DE 400MM / SN 10000N/M². FORNECIMENTO</t>
  </si>
  <si>
    <t>06.205.0112-A</t>
  </si>
  <si>
    <t>06.205.0113-0</t>
  </si>
  <si>
    <t>TUBO PRFV DEFOFO COM JUNTA ELASTICA INTEGRADA, CLASSE PN-6,COM DIAMETRO DE 500MM / SN 10000N/M². FORNECIMENTO</t>
  </si>
  <si>
    <t>06.205.0113-A</t>
  </si>
  <si>
    <t>06.205.0114-0</t>
  </si>
  <si>
    <t>TUBO PRFV DEFOFO COM JUNTA ELASTICA INTEGRADA, CLASSE PN-6,COM DIAMETRO DE 600MM / SN 10000N/M². FORNECIMENTO</t>
  </si>
  <si>
    <t>06.205.0114-A</t>
  </si>
  <si>
    <t>06.205.0115-0</t>
  </si>
  <si>
    <t>TUBO PRFV DEFOFO COM JUNTA ELASTICA INTEGRADA, CLASSE PN-6,COM DIAMETRO DE 700MM / SN 10000N/M². FORNECIMENTO</t>
  </si>
  <si>
    <t>06.205.0115-A</t>
  </si>
  <si>
    <t>06.205.0116-0</t>
  </si>
  <si>
    <t>TUBO PRFV DEFOFO COM JUNTA ELASTICA INTEGRADA, CLASSE PN-6,COM DIAMETRO DE 800MM / SN 10000N/M². FORNECIMENTO</t>
  </si>
  <si>
    <t>06.205.0116-A</t>
  </si>
  <si>
    <t>06.205.0117-0</t>
  </si>
  <si>
    <t>TUBO PRFV DEFOFO COM JUNTA ELASTICA INTEGRADA, CLASSE PN-6,COM DIAMETRO DE 900MM / SN 10000N/M². FORNECIMENTO</t>
  </si>
  <si>
    <t>06.205.0117-A</t>
  </si>
  <si>
    <t>06.205.0118-0</t>
  </si>
  <si>
    <t>TUBO PRFV DEFOFO COM JUNTA ELASTICA INTEGRADA, CLASSE PN-6,COM DIAMETRO DE 1000MM / SN 10000N/M². FORNECIMENTO</t>
  </si>
  <si>
    <t>06.205.0118-A</t>
  </si>
  <si>
    <t>06.205.0119-0</t>
  </si>
  <si>
    <t>TUBO PRFV DEFOFO COM JUNTA ELASTICA INTEGRADA, CLASSE PN-6,COM DIAMETRO DE 1200MM / SN 10000N/M². FORNECIMENTO</t>
  </si>
  <si>
    <t>06.205.0119-A</t>
  </si>
  <si>
    <t>06.205.0120-0</t>
  </si>
  <si>
    <t>TUBO PRFV DEFOFO COM JUNTA ELASTICA INTEGRADA, CLASSE PN-6,COM DIAMETRO DE 1300MM / SN 10000N/M². FORNECIMENTO</t>
  </si>
  <si>
    <t>06.205.0120-A</t>
  </si>
  <si>
    <t>06.205.0121-0</t>
  </si>
  <si>
    <t>TUBO PRFV DEFOFO COM JUNTA ELASTICA INTEGRADA, CLASSE PN-6,COM DIAMETRO DE 1400MM / SN 10000N/M². FORNECIMENTO</t>
  </si>
  <si>
    <t>06.205.0121-A</t>
  </si>
  <si>
    <t>06.205.0122-0</t>
  </si>
  <si>
    <t>TUBO PRFV DEFOFO COM JUNTA ELASTICA INTEGRADA, CLASSE PN-6,COM DIAMETRO DE 1500MM / SN 10000N/M². FORNECIMENTO</t>
  </si>
  <si>
    <t>06.205.0122-A</t>
  </si>
  <si>
    <t>06.205.0123-0</t>
  </si>
  <si>
    <t>TUBO PRFV DEFOFO COM JUNTA ELASTICA INTEGRADA, CLASSE PN-10,COM DIAMETRO DE 50MM / SN 10000N/M². FORNECIMENTO</t>
  </si>
  <si>
    <t>06.205.0123-A</t>
  </si>
  <si>
    <t>06.205.0124-0</t>
  </si>
  <si>
    <t>TUBO PRFV DEFOFO COM JUNTA ELASTICA INTEGRADA, CLASSE PN-10,COM DIAMETRO DE 100MM / SN 10000N/M². FORNECIMENTO</t>
  </si>
  <si>
    <t>06.205.0124-A</t>
  </si>
  <si>
    <t>06.205.0125-0</t>
  </si>
  <si>
    <t>TUBO PRFV DEFOFO COM JUNTA ELASTICA INTEGRADA, CLASSE PN-10,COM DIAMETRO DE 150MM / SN 10000N/M². FORNECIMENTO</t>
  </si>
  <si>
    <t>06.205.0125-A</t>
  </si>
  <si>
    <t>06.205.0126-0</t>
  </si>
  <si>
    <t>TUBO PRFV DEFOFO COM JUNTA ELASTICA INTEGRADA, CLASSE PN-10,COM DIAMETRO DE 200MM / SN 10000N/M². FORNECIMENTO</t>
  </si>
  <si>
    <t>06.205.0126-A</t>
  </si>
  <si>
    <t>06.205.0127-0</t>
  </si>
  <si>
    <t>TUBO PRFV DEFOFO COM JUNTA ELASTICA INTEGRADA, CLASSE PN-10,COM DIAMETRO DE 250MM / SN 10000N/M². FORNECIMENTO</t>
  </si>
  <si>
    <t>06.205.0127-A</t>
  </si>
  <si>
    <t>06.205.0128-0</t>
  </si>
  <si>
    <t>TUBO PRFV DEFOFO COM JUNTA ELASTICA INTEGRADA, CLASSE PN-10,COM DIAMETRO DE 300MM / SN 10000N/M². FORNECIMENTO</t>
  </si>
  <si>
    <t>06.205.0128-A</t>
  </si>
  <si>
    <t>06.205.0129-0</t>
  </si>
  <si>
    <t>TUBO PRFV DEFOFO COM JUNTA ELASTICA INTEGRADA, CLASSE PN-10,COM DIAMETRO DE 350MM / SN 10000N/M². FORNECIMENTO</t>
  </si>
  <si>
    <t>06.205.0129-A</t>
  </si>
  <si>
    <t>06.205.0130-0</t>
  </si>
  <si>
    <t>TUBO PRFV DEFOFO COM JUNTA ELASTICA INTEGRADA, CLASSE PN-10,COM DIAMETRO DE 400MM / SN 10000N/M². FORNECIMENTO</t>
  </si>
  <si>
    <t>06.205.0130-A</t>
  </si>
  <si>
    <t>06.205.0131-0</t>
  </si>
  <si>
    <t>TUBO PRFV DEFOFO COM JUNTA ELASTICA INTEGRADA, CLASSE PN-10,COM DIAMETRO DE 500MM / SN 10000N/M². FORNECIMENTO</t>
  </si>
  <si>
    <t>06.205.0131-A</t>
  </si>
  <si>
    <t>06.205.0132-0</t>
  </si>
  <si>
    <t>TUBO PRFV DEFOFO COM JUNTA ELASTICA INTEGRADA, CLASSE PN-10,COM DIAMETRO DE 600MM / SN 10000N/M². FORNECIMENTO</t>
  </si>
  <si>
    <t>06.205.0132-A</t>
  </si>
  <si>
    <t>06.205.0133-0</t>
  </si>
  <si>
    <t>TUBO PRFV DEFOFO COM JUNTA ELASTICA INTEGRADA, CLASSE PN-10,COM DIAMETRO DE 700MM / SN 10000N/M². FORNECIMENTO</t>
  </si>
  <si>
    <t>06.205.0133-A</t>
  </si>
  <si>
    <t>06.205.0134-0</t>
  </si>
  <si>
    <t>TUBO PRFV DEFOFO COM JUNTA ELASTICA INTEGRADA, CLASSE PN-10,COM DIAMETRO DE 800MM / SN 10000N/M². FORNECIMENTO</t>
  </si>
  <si>
    <t>06.205.0134-A</t>
  </si>
  <si>
    <t>06.205.0135-0</t>
  </si>
  <si>
    <t>TUBO PRFV DEFOFO COM JUNTA ELASTICA INTEGRADA, CLASSE PN-10,COM DIAMETRO DE 900MM / SN 10000N/M². FORNECIMENTO</t>
  </si>
  <si>
    <t>06.205.0135-A</t>
  </si>
  <si>
    <t>06.205.0136-0</t>
  </si>
  <si>
    <t>TUBO PRFV DEFOFO COM JUNTA ELASTICA INTEGRADA, CLASSE PN-10,COM DIAMETRO DE 1000MM / SN 10000N/M². FORNECIMENTO</t>
  </si>
  <si>
    <t>06.205.0136-A</t>
  </si>
  <si>
    <t>06.205.0137-0</t>
  </si>
  <si>
    <t>TUBO PRFV DEFOFO COM JUNTA ELASTICA INTEGRADA, CLASSE PN-10,COM DIAMETRO DE 1200MM / SN 10000N/M². FORNECIMENTO</t>
  </si>
  <si>
    <t>06.205.0137-A</t>
  </si>
  <si>
    <t>06.205.0138-0</t>
  </si>
  <si>
    <t>TUBO PRFV DEFOFO COM JUNTA ELASTICA INTEGRADA, CLASSE PN-10,COM DIAMETRO DE 1300MM / SN 10000N/M². FORNECIMENTO</t>
  </si>
  <si>
    <t>06.205.0138-A</t>
  </si>
  <si>
    <t>06.205.0139-0</t>
  </si>
  <si>
    <t>TUBO PRFV DEFOFO COM JUNTA ELASTICA INTEGRADA, CLASSE PN-10,COM DIAMETRO DE 1400MM / SN 10000N/M². FORNECIMENTO</t>
  </si>
  <si>
    <t>06.205.0139-A</t>
  </si>
  <si>
    <t>06.205.0140-0</t>
  </si>
  <si>
    <t>TUBO PRFV DEFOFO COM JUNTA ELASTICA INTEGRADA, CLASSE PN-10,COM DIAMETRO DE 1500MM / SN 10000N/M². FORNECIMENTO</t>
  </si>
  <si>
    <t>06.205.0140-A</t>
  </si>
  <si>
    <t>06.205.0141-0</t>
  </si>
  <si>
    <t>TUBO PRFV DEFOFO COM JUNTA ELASTICA INTEGRADA, CLASSE PN-16,COM DIAMETRO DE 50MM / SN 10000N/M². FORNECIMENTO</t>
  </si>
  <si>
    <t>06.205.0141-A</t>
  </si>
  <si>
    <t>06.205.0142-0</t>
  </si>
  <si>
    <t>TUBO PRFV DEFOFO COM JUNTA ELASTICA INTEGRADA, CLASSE PN-16,COM DIAMETRO DE 100MM / SN 10000N/M². FORNECIMENTO</t>
  </si>
  <si>
    <t>06.205.0142-A</t>
  </si>
  <si>
    <t>06.205.0143-0</t>
  </si>
  <si>
    <t>TUBO PRFV DEFOFO COM JUNTA ELASTICA INTEGRADA, CLASSE PN-16,COM DIAMETRO DE 150MM / SN 10000N/M². FORNECIMENTO</t>
  </si>
  <si>
    <t>06.205.0143-A</t>
  </si>
  <si>
    <t>06.205.0144-0</t>
  </si>
  <si>
    <t>TUBO PRFV DEFOFO COM JUNTA ELASTICA INTEGRADA, CLASSE PN-16,COM DIAMETRO DE 200MM / SN 10000N/M². FORNECIMENTO</t>
  </si>
  <si>
    <t>06.205.0144-A</t>
  </si>
  <si>
    <t>06.205.0145-0</t>
  </si>
  <si>
    <t>TUBO PRFV DEFOFO COM JUNTA ELASTICA INTEGRADA, CLASSE PN-16,COM DIAMETRO DE 250MM / SN 10000N/M². FORNECIMENTO</t>
  </si>
  <si>
    <t>06.205.0145-A</t>
  </si>
  <si>
    <t>06.205.0146-0</t>
  </si>
  <si>
    <t>TUBO PRFV DEFOFO COM JUNTA ELASTICA INTEGRADA, CLASSE PN-16,COM DIAMETRO DE 300MM / SN 10000N/M². FORNECIMENTO</t>
  </si>
  <si>
    <t>06.205.0146-A</t>
  </si>
  <si>
    <t>06.205.0147-0</t>
  </si>
  <si>
    <t>TUBO PRFV DEFOFO COM JUNTA ELASTICA INTEGRADA, CLASSE PN-16,COM DIAMETRO DE 350MM / SN 10000N/M². FORNECIMENTO</t>
  </si>
  <si>
    <t>06.205.0147-A</t>
  </si>
  <si>
    <t>06.205.0148-0</t>
  </si>
  <si>
    <t>TUBO PRFV DEFOFO COM JUNTA ELASTICA INTEGRADA, CLASSE PN-16,COM DIAMETRO DE 400MM / SN 10000N/M2. FORNECIMENTO</t>
  </si>
  <si>
    <t>06.205.0148-A</t>
  </si>
  <si>
    <t>06.205.0149-0</t>
  </si>
  <si>
    <t>TUBO PRFV DEFOFO COM JUNTA ELASTICA INTEGRADA, CLASSE PN-16,COM DIAMETRO DE 500MM / SN 10000N/M². FORNECIMENTO</t>
  </si>
  <si>
    <t>06.205.0149-A</t>
  </si>
  <si>
    <t>06.205.0150-0</t>
  </si>
  <si>
    <t>TUBO PRFV DEFOFO COM JUNTA ELASTICA INTEGRADA, CLASSE PN-16,COM DIAMETRO DE 600MM / SN 10000N/M². FORNECIMENTO</t>
  </si>
  <si>
    <t>06.205.0150-A</t>
  </si>
  <si>
    <t>06.205.0151-0</t>
  </si>
  <si>
    <t>TUBO PRFV DEFOFO COM JUNTA ELASTICA INTEGRADA, CLASSE PN-16,COM DIAMETRO DE 700MM / SN 10000N/M². FORNECIMENTO</t>
  </si>
  <si>
    <t>06.205.0151-A</t>
  </si>
  <si>
    <t>06.205.0152-0</t>
  </si>
  <si>
    <t>TUBO PRFV DEFOFO COM JUNTA ELASTICA INTEGRADA, CLASSE PN-16,COM DIAMETRO DE 800MM / SN 10000N/M². FORNECIMENTO</t>
  </si>
  <si>
    <t>06.205.0152-A</t>
  </si>
  <si>
    <t>06.205.0153-0</t>
  </si>
  <si>
    <t>TUBO PRFV DEFOFO COM JUNTA ELASTICA INTEGRADA, CLASSE PN-16,COM DIAMETRO DE 900MM / SN 10000N/M². FORNECIMENTO</t>
  </si>
  <si>
    <t>06.205.0153-A</t>
  </si>
  <si>
    <t>06.205.0154-0</t>
  </si>
  <si>
    <t>TUBO PRFV DEFOFO COM JUNTA ELASTICA INTEGRADA, CLASSE PN-16,COM DIAMETRO DE 1000MM / SN 10000N/M². FORNECIMENTO</t>
  </si>
  <si>
    <t>06.205.0154-A</t>
  </si>
  <si>
    <t>06.205.0155-0</t>
  </si>
  <si>
    <t>TUBO PRFV DEFOFO COM JUNTA ELASTICA INTEGRADA, CLASSE PN-16,COM DIAMETRO DE 1200MM / SN 10000N/M². FORNECIMENTO</t>
  </si>
  <si>
    <t>06.205.0155-A</t>
  </si>
  <si>
    <t>06.205.0156-0</t>
  </si>
  <si>
    <t>TUBO PRFV DEFOFO COM JUNTA ELASTICA INTEGRADA, CLASSE PN-16,COM DIAMETRO DE 1300MM / SN 10000N/M². FORNECIMENTO</t>
  </si>
  <si>
    <t>06.205.0156-A</t>
  </si>
  <si>
    <t>06.205.0157-0</t>
  </si>
  <si>
    <t>TUBO PRFV DEFOFO COM JUNTA ELASTICA INTEGRADA, CLASSE PN-16,COM DIAMETRO DE 1400MM / SN 10000N/M². FORNECIMENTO</t>
  </si>
  <si>
    <t>06.205.0157-A</t>
  </si>
  <si>
    <t>06.205.0158-0</t>
  </si>
  <si>
    <t>TUBO PRFV DEFOFO COM JUNTA ELASTICA INTEGRADA, CLASSE PN-16,COM DIAMETRO DE 1500MM / SN 10000N/M². FORNECIMENTO</t>
  </si>
  <si>
    <t>06.205.0158-A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</si>
  <si>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</si>
  <si>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</si>
  <si>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</si>
  <si>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</si>
  <si>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</si>
  <si>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</si>
  <si>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</si>
  <si>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</si>
  <si>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</si>
  <si>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06.250.0022-0</t>
  </si>
  <si>
    <t>TUBO DE CONCRETO ARMADO, CLASSE EA-2(NBR 8890/03),JUNTA ELASTICA,PARA ESGOTO SANITARIO,COM DIAMETRO DE 1750MM,INCLUSIVEANEL DE BORRACHA. FORNECIMENTO</t>
  </si>
  <si>
    <t>06.250.0022-A</t>
  </si>
  <si>
    <t>06.250.0023-0</t>
  </si>
  <si>
    <t>TUBO DE CONCRETO ARMADO, CLASSE EA-2(NBR 8890/03),JUNTA ELASTICA,PARA ESGOTO SANITARIO,COM DIAMETRO DE 2000MM,INCLUSIVEANEL DE BORRACHA. FORNECIMENTO</t>
  </si>
  <si>
    <t>06.250.0023-A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</si>
  <si>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</si>
  <si>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</si>
  <si>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</si>
  <si>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</si>
  <si>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</si>
  <si>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</si>
  <si>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</si>
  <si>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</si>
  <si>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</si>
  <si>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</si>
  <si>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</si>
  <si>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</si>
  <si>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</si>
  <si>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</si>
  <si>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</si>
  <si>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</si>
  <si>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</si>
  <si>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</si>
  <si>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</si>
  <si>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</si>
  <si>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</si>
  <si>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</si>
  <si>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</si>
  <si>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</si>
  <si>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</si>
  <si>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</si>
  <si>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</si>
  <si>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</si>
  <si>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</si>
  <si>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</si>
  <si>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</si>
  <si>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</si>
  <si>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</si>
  <si>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</si>
  <si>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</si>
  <si>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</si>
  <si>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</si>
  <si>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</si>
  <si>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</si>
  <si>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</si>
  <si>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</si>
  <si>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</si>
  <si>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</si>
  <si>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</si>
  <si>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06.251.0056-0</t>
  </si>
  <si>
    <t>TUBO DE CONCRETO ARMADO, CLASSE PA-3,PARA GALERIAS DE AGUASPLUVIAIS,COM DIAMETRO DE  900MM,JUNTA DE ARGAMASSA. FORNECIMENTO</t>
  </si>
  <si>
    <t>06.251.0056-A</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</si>
  <si>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</si>
  <si>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</si>
  <si>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</si>
  <si>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</si>
  <si>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</si>
  <si>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</si>
  <si>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</si>
  <si>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</si>
  <si>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</si>
  <si>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</si>
  <si>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</si>
  <si>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</si>
  <si>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</si>
  <si>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</si>
  <si>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</si>
  <si>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</si>
  <si>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</si>
  <si>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</si>
  <si>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</si>
  <si>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</si>
  <si>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</si>
  <si>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</si>
  <si>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</si>
  <si>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06.270.0042-0</t>
  </si>
  <si>
    <t>ADAPTADOR PVC-PBA (NBR 10351),PP,RQ X PBA COM DIAMETRO NOMINAL DE 75MM. FORNECIMENTO</t>
  </si>
  <si>
    <t>06.270.0042-A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</si>
  <si>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</si>
  <si>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</si>
  <si>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</si>
  <si>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</si>
  <si>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</si>
  <si>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</si>
  <si>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</si>
  <si>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</si>
  <si>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</si>
  <si>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</si>
  <si>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</si>
  <si>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</si>
  <si>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</si>
  <si>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</si>
  <si>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</si>
  <si>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</si>
  <si>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</si>
  <si>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</si>
  <si>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</si>
  <si>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</si>
  <si>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</si>
  <si>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</si>
  <si>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</si>
  <si>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</si>
  <si>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</si>
  <si>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</si>
  <si>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</si>
  <si>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</si>
  <si>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</si>
  <si>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</si>
  <si>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</si>
  <si>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</si>
  <si>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</si>
  <si>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</si>
  <si>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</si>
  <si>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</si>
  <si>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</si>
  <si>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</si>
  <si>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</si>
  <si>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</si>
  <si>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</si>
  <si>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</si>
  <si>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</si>
  <si>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</si>
  <si>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</si>
  <si>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</si>
  <si>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</si>
  <si>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</si>
  <si>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</si>
  <si>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</si>
  <si>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</si>
  <si>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</si>
  <si>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</si>
  <si>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</si>
  <si>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</si>
  <si>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</si>
  <si>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</si>
  <si>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06.271.0056-0</t>
  </si>
  <si>
    <t>TUBO DE PVC RIGIDO ROSQUEAVEL,PARA AGUA FRIA,COM DIAMETRO DE4".FORNECIMENTO</t>
  </si>
  <si>
    <t>06.271.0056-A</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</si>
  <si>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</si>
  <si>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</si>
  <si>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</si>
  <si>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</si>
  <si>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</si>
  <si>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</si>
  <si>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</si>
  <si>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</si>
  <si>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</si>
  <si>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</si>
  <si>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</si>
  <si>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</si>
  <si>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</si>
  <si>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</si>
  <si>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</si>
  <si>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</si>
  <si>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</si>
  <si>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</si>
  <si>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</si>
  <si>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</si>
  <si>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</si>
  <si>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</si>
  <si>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</si>
  <si>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06.272.0033-0</t>
  </si>
  <si>
    <t>PLUG DE PVC PARA REDE DE ESGOTO (NBR 10569), COM DIAMETRONOMINAL DE 150MM. FORNECIMENTO</t>
  </si>
  <si>
    <t>06.272.0033-A</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</si>
  <si>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</si>
  <si>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</si>
  <si>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06.272.0037-0</t>
  </si>
  <si>
    <t>TIL TUBO DE QUEDA DE PVC PARA REDE DE ESGOTO(NBR 10569),BBB,COM DIAMETRO NOMINAL DE 150MM,INCLUSIVE ANEIS DE BORRACHA.FORNECIMENTO</t>
  </si>
  <si>
    <t>06.272.0037-A</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</si>
  <si>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</si>
  <si>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</si>
  <si>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</si>
  <si>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</si>
  <si>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</si>
  <si>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</si>
  <si>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</si>
  <si>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</si>
  <si>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</si>
  <si>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</si>
  <si>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</si>
  <si>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</si>
  <si>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</si>
  <si>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</si>
  <si>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</si>
  <si>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</si>
  <si>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</si>
  <si>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</si>
  <si>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</si>
  <si>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</si>
  <si>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</si>
  <si>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</si>
  <si>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</si>
  <si>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</si>
  <si>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</si>
  <si>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</si>
  <si>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</si>
  <si>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</si>
  <si>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</si>
  <si>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</si>
  <si>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</si>
  <si>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</si>
  <si>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</si>
  <si>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</si>
  <si>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</si>
  <si>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</si>
  <si>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</si>
  <si>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</si>
  <si>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</si>
  <si>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</si>
  <si>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</si>
  <si>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</si>
  <si>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06.501.0010-0</t>
  </si>
  <si>
    <t>AREIA PARA FILTROS DE TRATAMENTO DE AGUA, COM GRANULOMETRIADE 12 A 40(1,68 A 0,42)MM. FORNECIMENTO</t>
  </si>
  <si>
    <t>06.501.0010-A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</si>
  <si>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</si>
  <si>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</si>
  <si>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</si>
  <si>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</si>
  <si>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</si>
  <si>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</si>
  <si>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</si>
  <si>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</si>
  <si>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</si>
  <si>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</si>
  <si>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</si>
  <si>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</si>
  <si>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</si>
  <si>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</si>
  <si>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</si>
  <si>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</si>
  <si>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</si>
  <si>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</si>
  <si>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</si>
  <si>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</si>
  <si>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</si>
  <si>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</si>
  <si>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</si>
  <si>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</si>
  <si>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</si>
  <si>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</si>
  <si>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</si>
  <si>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</si>
  <si>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</si>
  <si>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</si>
  <si>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</si>
  <si>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</si>
  <si>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</si>
  <si>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</si>
  <si>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</si>
  <si>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</si>
  <si>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</si>
  <si>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</si>
  <si>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</si>
  <si>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</si>
  <si>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</si>
  <si>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</si>
  <si>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</si>
  <si>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</si>
  <si>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</si>
  <si>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</si>
  <si>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</si>
  <si>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</si>
  <si>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</si>
  <si>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</si>
  <si>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</si>
  <si>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 E SAIBRO,NO TRACO 1:2,PREPARO MECANICO</t>
  </si>
  <si>
    <t>ARGAMASSA DE CIMENTO E SAIBRO,NO TRACO 1:4,PREPARO MECANICO</t>
  </si>
  <si>
    <t>ARGAMASSA DE CIMENTO E SAIBRO,NO TRACO 1:6,PREPARO MECANICO</t>
  </si>
  <si>
    <t>ARGAMASSA DE CIMENTO E SAIBRO,NO TRACO 1:8,PREPARO MECANICO</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</si>
  <si>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</si>
  <si>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</si>
  <si>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</si>
  <si>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</si>
  <si>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</si>
  <si>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</si>
  <si>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</si>
  <si>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</si>
  <si>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</si>
  <si>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DE CALDA DE CIMENTO,INCLUSIVE FORNECIMENTO DOS MATERIAIS</t>
  </si>
  <si>
    <t>INJECAO DE ARGAMASSA DE CIMENTO E AREIA,COM RESISTENCIA DE 20MPA,CONFORME ABNT NBR 6122,UTILIZANDO BOMBA DE ARGAMASSA COM UNIDADE MISTURADORA E BOMBEADORA ACOPLADAS,COM CAPACIDADEDE 900 A 4800L DE MISTURA SECA,DESTINADA A EXECUCAO DE FUNDACOES,INCLUSIVE O FORNECIMENTO DE MATERIAIS</t>
  </si>
  <si>
    <t>INJECAO DE ARGAMASSA DE CIMENTO E AREIA NO TRACO 1:6,EM VOLUME,UTILIZANDO EQUIPAMENTO DE AR COMPRIMIDO,INCLUSIVE FORNECIMENTO DOS MATERIAIS</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</si>
  <si>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</si>
  <si>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</si>
  <si>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</si>
  <si>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</si>
  <si>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</si>
  <si>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</si>
  <si>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</si>
  <si>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</si>
  <si>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</si>
  <si>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</si>
  <si>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</si>
  <si>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</si>
  <si>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</si>
  <si>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</si>
  <si>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</si>
  <si>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08.003.0005-0</t>
  </si>
  <si>
    <t>SUB-BASE ESTABILIZADA EM ARGILA,SEM MISTURA DOS MATERIAIS,COM ADITIVO(ESTABILIZADOR LIQUIDO DE SOLOS),EXCLUSIVE FORNECIMENTO DA ARGILA</t>
  </si>
  <si>
    <t>08.003.0005-A</t>
  </si>
  <si>
    <t>08.003.0010-0</t>
  </si>
  <si>
    <t>BASE DE AGREGADO SIDERURGICO(ESCORIA DE ACIARIA),INCLUSIVE FORNECIMENTO DOS MATERIAIS,MEDIDA APOS A COMPACTACAO</t>
  </si>
  <si>
    <t>08.003.0010-A</t>
  </si>
  <si>
    <t>08.003.0015-0</t>
  </si>
  <si>
    <t>BASE OU SUB-BASE ESTABILIZADA DE AGREGADO SIDERURGICO(ESCORIA DE ACIARIA),MISTURA EM USINA,INCLUSIVE FORNECIMENTO DOS MATERIAIS,EXCLUSIVE TRANSPORTE DA MISTURA,MEDIDA APOS A COMPACTACAO</t>
  </si>
  <si>
    <t>08.003.0015-A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</si>
  <si>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</si>
  <si>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</si>
  <si>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</si>
  <si>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</si>
  <si>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</si>
  <si>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</si>
  <si>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</si>
  <si>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</si>
  <si>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</si>
  <si>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</si>
  <si>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</si>
  <si>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</si>
  <si>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</si>
  <si>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</si>
  <si>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</si>
  <si>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</si>
  <si>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</si>
  <si>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</si>
  <si>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</si>
  <si>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</si>
  <si>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</si>
  <si>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08.009.0003-0</t>
  </si>
  <si>
    <t>PAVIMENTACAO COM PARALELEPIPEDOS SOBRE COLCHAO DE PO-DE-PEDRA E REJUNTAMENTO COM ARGAMASSA DE CIMENTO E AREIA, NO TRACO1:3,INCLUSIVE FORNECIMENTO DE TODOS OS MATERIAIS</t>
  </si>
  <si>
    <t>08.009.0003-A</t>
  </si>
  <si>
    <t>08.009.0005-0</t>
  </si>
  <si>
    <t>PAVIMENTACAO COM PARALELEPIPEDOS SOBRE COLCHAO DE PO-DE-PEDRA E REJUNTAMENTO COM BETUME E CASCALHINHO,INCLUSIVE FORNECIMENTO DE TODOS OS MATERIAIS</t>
  </si>
  <si>
    <t>08.009.0005-A</t>
  </si>
  <si>
    <t>08.009.0010-0</t>
  </si>
  <si>
    <t>PAVIMENTACAO COM PARALELEPIPEDOS SOBRE COLCHAO DE AREIA E REJUNTAMENTO DO MESMO MATERIAL,INCLUSIVE FORNECIMENTO DE TODOSOS MATERIAIS</t>
  </si>
  <si>
    <t>08.009.0010-A</t>
  </si>
  <si>
    <t>08.010.0001-0</t>
  </si>
  <si>
    <t>PAVIMENTACAO COM PARALELEPIPEDOS SOBRE COLCHAO DE PO-DE-PEDRA,BASE DE 10CM DE CONCRETO MAGRO FCK=10MPA E REJUNTAMENTO COM BETUME E CASCALHINHO,INCLUSIVE O FORNECIMENTO DE TODOS OSMATERIAIS</t>
  </si>
  <si>
    <t>08.010.0001-A</t>
  </si>
  <si>
    <t>08.010.0005-0</t>
  </si>
  <si>
    <t>SARJETA-GUIA DE PARALELEPIPEDOS(1 FIADA),ASSENTE SOBRE BASEDE CONCRETO FCK=10MPA,INCLUSIVE ESTA,REJUNTAMENTO DE ARGAMASSA DE CIMENTO E AREIA(TRACO 1:3),PARA PAVIMENTACAO BETUMINOSA</t>
  </si>
  <si>
    <t>08.010.0005-A</t>
  </si>
  <si>
    <t>08.011.0001-0</t>
  </si>
  <si>
    <t>SARJETA DE PARALELEPIPEDOS(3 FIADAS),ASSENTE SOBRE COLCHAO DE PO-DE-PEDRA,INCLUSIVE FORNECIMENTO DO PO-DE-PEDRA E BASE DE MACADAME HIDRAULICO,COM 15CM DE ESPESSURA E REJUNTAMENTO COM BETUME E CASCALHINHO</t>
  </si>
  <si>
    <t>08.011.0001-A</t>
  </si>
  <si>
    <t>LEVANTAMENTO E REASSENTAMENTO DE MEIO-FIO</t>
  </si>
  <si>
    <t>LEVANTAMENTO E REASSENTAMENTO DE TENTO OU TRAVESSAO</t>
  </si>
  <si>
    <t>REASSENTAMENTO DE MEIO-FIO</t>
  </si>
  <si>
    <t>REASSENTAMENTO DE TENTO OU TRAVESSAO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</si>
  <si>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</si>
  <si>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</si>
  <si>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</si>
  <si>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</si>
  <si>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</si>
  <si>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</si>
  <si>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</si>
  <si>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</si>
  <si>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</si>
  <si>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</si>
  <si>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</si>
  <si>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</si>
  <si>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</si>
  <si>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</si>
  <si>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</si>
  <si>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08.015.0045-0</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</si>
  <si>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</si>
  <si>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08.015.0045-A</t>
  </si>
  <si>
    <t>REVESTIMENTO DE CONCRETO BETUMINOSO USINADO A QUENTE,EXECUTADO EM UMA CAMADA,DE ACORDO COM AS INSTRUCOES/ESPECIFICACOESDO CONTRATANTE,COMPREENDENDO PREPARO,ESPALHAMENTO E COMPACTACAO MECANICOS E OS MATERIAIS,EXCLUSIVE TRANSPORTE DA USINA PARA PISTA</t>
  </si>
  <si>
    <t>REVESTIMENTO DE CONCRETO BETUMINOSO USINADO A QUENTE,EXECUTADO EM UMA CAMADA,DE ACORDO COM AS INSTRUCOES/ESPECIFICACOESDO CONTRATANTE,COMPREENDENDO PREPARO,ESPALHAMENTO E COMPACTACAO MECANICOS,EXCLUSIVE OS MATERIAIS E O TRANSPORTE DA USINAPARA PISTA</t>
  </si>
  <si>
    <t>REVESTIMENTO DE CONCRETO BETUMINOSO USINADO A QUENTE,EXECUTADO EM UMA CAMADA,DE ACORDO COM AS INSTRUCOES/ESPECIFICACOESDO CONTRATANTE,COMPREENDENDO O PREPARO E OS METERIAIS,EXCLUSIVE ESPALHAMENTO,COMPACTACAO (VIDE FAMILIA 08.037) E O TRANSPORTE DA USINA PARA PISTA</t>
  </si>
  <si>
    <t>REVESTIMENTO DE CONCRETO BETUMINOSO USINADO A QUENTE,EXECUTADO EM UMA CAMADA,DE ACORDO COM AS INSTRUCOES/ESPECIFICACOESDO CONTRATANTE,EXCLUSIVE ESPALHAMENTO,COMPACTACAO (VIDE FAMILIA 08.037) E MATERIAIS,CONSIDERANDO SOMENTE O PREPARO</t>
  </si>
  <si>
    <t>REVESTIMENTO DE CONCRETO BETUMINOSO USINADO A QUENTE,IMPORTADO DE USINA,EXECUTADO EM UMA CAMADA,DE ACORDO COM AS INSTRUCOES/ESPECIFICACOES DO CONTRATANTE,COMPREENDENDO PREPARO,ESPALHAMENTO E COMPACATACAO MECANICOS E OS MATERIAIS,EXCLUSIVE TRANSPORTE DA USINA PARA PISTA</t>
  </si>
  <si>
    <t>REVESTIMENTO DE CONCRETO BETUMINOSO USINADO A QUENTE,IMPORTADO DE USINA,EXECUTADO EM UMA CAMADA,DE ACORDO COM AS INSTRUCOES/ESPECIFICACOES DO CONTRATANTE,COMPREENDENDO O PREPARO EOS MATERIAIS,EXCLUSIVE ESPALHAMENTO,COMPACTACAO (VIDE FAMILIA 08.037) E O TRANSPORTE DA USINA PARA PISTA</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</si>
  <si>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</si>
  <si>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</si>
  <si>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</si>
  <si>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</si>
  <si>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</si>
  <si>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</si>
  <si>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</si>
  <si>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</si>
  <si>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</si>
  <si>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</si>
  <si>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</si>
  <si>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</si>
  <si>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</si>
  <si>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</si>
  <si>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</si>
  <si>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</si>
  <si>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</si>
  <si>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08.015.0361-0</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</si>
  <si>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</si>
  <si>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08.015.0361-A</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</si>
  <si>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</si>
  <si>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</si>
  <si>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</si>
  <si>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</si>
  <si>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</si>
  <si>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</si>
  <si>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</si>
  <si>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</si>
  <si>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</si>
  <si>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</si>
  <si>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</si>
  <si>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</si>
  <si>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</si>
  <si>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08.018.0050-0</t>
  </si>
  <si>
    <t>ESTABILIZACAO E IMPERMEABILIZACAO DE SOLO COM 16CM DE ESPESSURA,INCLUSIVE EQUIPAMENTOS,MAO-DE-OBRA E ESTABILIZADOR LIQUIDO</t>
  </si>
  <si>
    <t>08.018.0050-A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</si>
  <si>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</si>
  <si>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</si>
  <si>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</si>
  <si>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</si>
  <si>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</si>
  <si>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</si>
  <si>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</si>
  <si>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</si>
  <si>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</si>
  <si>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</si>
  <si>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</si>
  <si>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</si>
  <si>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</si>
  <si>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</si>
  <si>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</si>
  <si>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</si>
  <si>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</si>
  <si>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</si>
  <si>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</si>
  <si>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</si>
  <si>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</si>
  <si>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</si>
  <si>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</si>
  <si>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08.026.0005-0</t>
  </si>
  <si>
    <t>IMPRIMACAO DE BASE DE PAVIMENTACAO,UTILIZANDO CM ECO XISTO,DE ACORDO COM AS "INSTRUCOES PARA EXECUCAO",DO DER-RJ</t>
  </si>
  <si>
    <t>08.026.0005-A</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</si>
  <si>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</si>
  <si>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</si>
  <si>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</si>
  <si>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</si>
  <si>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</si>
  <si>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</si>
  <si>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</si>
  <si>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</si>
  <si>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</si>
  <si>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</si>
  <si>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</si>
  <si>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</si>
  <si>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</si>
  <si>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</si>
  <si>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</si>
  <si>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</si>
  <si>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</si>
  <si>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</si>
  <si>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</si>
  <si>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</si>
  <si>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</si>
  <si>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</si>
  <si>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</si>
  <si>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</si>
  <si>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</si>
  <si>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</si>
  <si>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</si>
  <si>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</si>
  <si>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</si>
  <si>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</si>
  <si>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</si>
  <si>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</si>
  <si>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08.028.0015-0</t>
  </si>
  <si>
    <t>SARJETA-GUIA DE PARALELEPIPEDO(1 FIADA),ASSENTE SOBRE BASE DE CONCRETO(FCK=11MPA),INCLUSIVE ESTA,REJUNTAMENTO DE ARGAMASSA DE CIMENTO E AREIA(TRACO 1:3),PARA PAVIMENTACAO BETUMINOSA</t>
  </si>
  <si>
    <t>08.028.0015-A</t>
  </si>
  <si>
    <t>LOGRADOURO COM 9,00M DE LARGURA,COMPRENDENDO:A)SUBLEITO COMPACTADO(H=30CM);B)BASE DE BRITA GRADUADA(H=20CM);C)IMPRIMACAO;D)CAPA ASFALTICA(H=5CM);E)MEIOS-FIOS DE CONCRETO SIMPLES;F)GALERIA NOS PASSEIOS(DIAMETRO=50CM);G)CAIXAS DE RALO DE AMBOS OS LADOS A CADA 30,00M</t>
  </si>
  <si>
    <t>08.031.0006-0</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</si>
  <si>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</si>
  <si>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08.031.0006-A</t>
  </si>
  <si>
    <t>08.031.0007-0</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</si>
  <si>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</si>
  <si>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08.031.0007-A</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</si>
  <si>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</si>
  <si>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</si>
  <si>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</si>
  <si>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</si>
  <si>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</si>
  <si>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</si>
  <si>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</si>
  <si>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</si>
  <si>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</si>
  <si>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</si>
  <si>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</si>
  <si>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REVESTIMENTO DE CONCRETO BETUMINOSO USINADO A QUENTE,DE ACORDO COM AS INSTRUCOES/ESPECIFICACOES DO CONTRATANTE,CONSIDERANDO SOMENTE O ESPALHAMENTO COM VIBROACABADORA CONVENCIONALE COMPACTACAO MECANICA</t>
  </si>
  <si>
    <t>REVESTIMENTO DE CONCRETO BETUMINOSO USINADO A QUENTE,DE ACORDO COM AS INSTRUCOES/ESPECIFICACOES DO CONTRATANTE,CONSIDERANDO SOMENTE O ESPALHAMENTO COM MOTONIVELADORA E COMPACTACAOMECANICA</t>
  </si>
  <si>
    <t>REVESTIMENTO DE CONCRETO BETUMINOSO USINADO A QUENTE,DE ACORDO COM AS INSTRUCOES/ESPECIFICACOES DO CONTRATANTE,CONSIDERANDO SOMENTE O ESPALHAMENTO COM VIBROACABADORA ELETRONICA E COMPACTACAO MECANICA</t>
  </si>
  <si>
    <t>REVESTIMENTO DE CONCRETO BETUMINOSO USINADO A QUENTE,DE ACORDO COM AS INSTRUCOES/ESPECIFICACOES DO CONTRATANTE,CONSIDERANDO SOMENTE O ESPALHAMENTO MANUAL E COMPACTACAO MECANICA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</si>
  <si>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</si>
  <si>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</si>
  <si>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</si>
  <si>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</si>
  <si>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</si>
  <si>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</si>
  <si>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</si>
  <si>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</si>
  <si>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</si>
  <si>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</si>
  <si>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</si>
  <si>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</si>
  <si>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</si>
  <si>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</si>
  <si>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</si>
  <si>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</si>
  <si>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</si>
  <si>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</si>
  <si>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</si>
  <si>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</si>
  <si>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</si>
  <si>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</si>
  <si>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</si>
  <si>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</si>
  <si>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</si>
  <si>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09.001.0080-0</t>
  </si>
  <si>
    <t>CERCA VIVA CONSTITUIDA DE HIBISCO,CEDRINHO,CALIANDRA OU ACALIFA RAJADA OU VERMELHA,COM 50 A 70CM DE ALTURA, ESPACADAS ACADA 30CM.FORNECIMENTO E PLANTIO</t>
  </si>
  <si>
    <t>09.001.0080-A</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</si>
  <si>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</si>
  <si>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</si>
  <si>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</si>
  <si>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</si>
  <si>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</si>
  <si>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</si>
  <si>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</si>
  <si>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</si>
  <si>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</si>
  <si>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</si>
  <si>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</si>
  <si>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</si>
  <si>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</si>
  <si>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</si>
  <si>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09.003.0006-0</t>
  </si>
  <si>
    <t>ARVORE EM TORNO DE 2,00M DE ALTURA,TIPO AMENDOEIRA,CASTANHEIRA,ETC.FORNECIMENTO</t>
  </si>
  <si>
    <t>09.003.0006-A</t>
  </si>
  <si>
    <t>09.003.0008-0</t>
  </si>
  <si>
    <t>ARBUSTO PARA JARDINS,TIPO LANTANA,HIBISCO,CEDRINHO,ETC,COM 50 A 70CM DE ALTURA.FORNECIMENTO</t>
  </si>
  <si>
    <t>09.003.0008-A</t>
  </si>
  <si>
    <t>09.003.0009-0</t>
  </si>
  <si>
    <t>ARBUSTO PARA JARDINS,TIPO LANTANA,HIBISCO,CEDRINHO,ETC,COM 70 A 100CM DE ALTURA.FORNECIMENTO</t>
  </si>
  <si>
    <t>09.003.0009-A</t>
  </si>
  <si>
    <t>09.003.0026-0</t>
  </si>
  <si>
    <t>ESPECIES VEGETAIS COM ALTURA DE(0,30 A 2,00)M, TIPO DRACENADE MADAGASCAR, AGAVE DRAGAO,PITEIRA DO CARIBE, CLUSIA,PLUMA,CAPIM DOS PAMPAS,DRACENA,MURTA,CARACASANA,FILODENDRO GLORIOSO,GUAIMBE DA FOLHA ONDULADA,ORELHA DE ONCA,IUCA ELEFANTE OUSIMILAR.FORNECIMENTO</t>
  </si>
  <si>
    <t>09.003.0026-A</t>
  </si>
  <si>
    <t>09.003.0034-0</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</si>
  <si>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</si>
  <si>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09.003.0034-A</t>
  </si>
  <si>
    <t>09.003.0066-0</t>
  </si>
  <si>
    <t>ESPECIES VEGETAIS NATIVAS COM CAP(CIRCUNFERENCIA NA ALTURA DO PEITO)VARIANDO ENTRE 0,10M E 0,15M E ALTURA ENTRE 2,50M E3,00M.FORNECIMENTO</t>
  </si>
  <si>
    <t>09.003.0066-A</t>
  </si>
  <si>
    <t>09.003.0068-0</t>
  </si>
  <si>
    <t>ESPECIES VEGETAIS NATIVAS COM CAP(CIRCUNFERENCIA NA ALTURA DO PEITO)VARIANDO ENTRE 0,15M E 0,20M E ALTURA ENTRE 3,00M E3,50M.FORNECIMENTO</t>
  </si>
  <si>
    <t>09.003.0068-A</t>
  </si>
  <si>
    <t>09.003.0070-0</t>
  </si>
  <si>
    <t>ESPECIES VEGETAIS NATIVAS COM CAP(CIRCUNFERENCIA NA ALTURA DO PEITO)VARIANDO ENTRE 0,20M E 0,25M E ALTURA ENTRE 3,50M E4,00M.FORNECIMENTO</t>
  </si>
  <si>
    <t>09.003.0070-A</t>
  </si>
  <si>
    <t>09.003.0074-0</t>
  </si>
  <si>
    <t>ESPECIES VEGETAIS COM ALTURA DE(0,60 A 1,00)M,TIPO PALMEIRAPHEONIX ROEBELENII(TAMAREIRA ANA), COCCOTHRINAX SP(LEQUE-PRATEADA),ELAEIS GUINEENSIS(DENDEZEIRO),GAUSSIA MAYA(PALMEIRA MAIA) OU SIMILAR.FORNECIMENTO</t>
  </si>
  <si>
    <t>09.003.0074-A</t>
  </si>
  <si>
    <t>09.003.0076-0</t>
  </si>
  <si>
    <t>ESPECIES VEGETAIS COM ALTURA DE (2,50 A 3,50)M,TIPO PALMEIRASYAGRUS ROMANZOFFIANA (BABA-DE-BOI/JERIVA),AIPHANES CARYOTIFOLIA (PALMEIRA"SPINE"),LIVISTONIA CHINENSIS (LEQUE DA CHINA/FALSA LATANIA),RHAPIS EXCELSA(PALMEIRA RAFIA),ROYSTONEA OLERACEA (PALMEIRA REAL) OU SIMILAR.FORNECIMENTO</t>
  </si>
  <si>
    <t>09.003.0076-A</t>
  </si>
  <si>
    <t>09.003.0142-0</t>
  </si>
  <si>
    <t>ESPECIES VEGETAIS COM ALTURA DE(0,40 A 1,50)M,TIPO GARDENIAJASMINOIDES(JASMIM DO CABO),ALPINIA PURPURATA(GENGIBRE VERMELHO),CORDYLINE TERMINALIS(DRACENA VERMELHA),DIEFFENBACHIA AMOEMA(COMIGO-NINGUEM-PODE) OU SIMILAR E CONSIDERANDO 4 MUDASPOR M2.FORNECIMENTO</t>
  </si>
  <si>
    <t>09.003.0142-A</t>
  </si>
  <si>
    <t>09.003.0144-0</t>
  </si>
  <si>
    <t>ESPECIES VEGETAIS COM ALTURA DE(0,60 A 1,50)M,TIPO CALLIANDRA TWEEDII(ESPONJINHA VERMELHA), HIBISCUS ROSA-SINENSIS(HIBISCO ARGENTINO), MALVAVISCUS ARBOREUS (HIBISCO COLIBRI) OU SIMILAR E CONSIDERANDO 4 MUDAS POR M2.FORNECIMENTO</t>
  </si>
  <si>
    <t>09.003.0144-A</t>
  </si>
  <si>
    <t>09.003.0154-0</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</si>
  <si>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</si>
  <si>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09.003.0154-A</t>
  </si>
  <si>
    <t>09.003.0156-0</t>
  </si>
  <si>
    <t>ESPECIES VEGETAIS COM ALTURA DE (0,40 A 1,50)M,TIPO ARUNDINABAMBUSIFOLIA(ORQUIDEA BAMBU),JATROPHA PODAGRICA(BATATA DO INFERNO),STRELITZIA REGINAE(FLOR AVE DO PARAISO),HELICONIA ANGUSTA(FALSA AVE DO PARAISO)OU SIMILAR E CONSIDERANDO 8 MUDASPOR M2.FORNECIMENTO</t>
  </si>
  <si>
    <t>09.003.0156-A</t>
  </si>
  <si>
    <t>09.003.0162-0</t>
  </si>
  <si>
    <t>ESPECIES VEGETAIS COM ALTURA DE(0,10 A 0,40)M,TIPO JASMIM ESTRELA,CAETIZINHO,CANA DA INDIA, CANA-INDICA,BIRI, CURCULIGO,GENGIBRE AZUL,IXORA ANA,PLANTA DA VIDA,ARARUTA,RHOEO,COPO DELEITE OU SIMILAR E CONSIDERANDO 12 MUDAS P/M2.FORNECIMENTO</t>
  </si>
  <si>
    <t>09.003.0162-A</t>
  </si>
  <si>
    <t>09.003.0166-0</t>
  </si>
  <si>
    <t>ESPECIES VEGETAIS COM ALTURA DE(0,20 A 0,80)M,TIPO HELICONIAPSITTACORUM(HELICONIA PAPAGAIO), XANTHOSOMA LINDENI(XANTIA),CALATHEA ZEBRINA(CALATEA ZEBRA), JASMINUM SAMBAC(BOGARI) OUSIMILAR E CONSIDERANDO 12 MUDAS POR M2.FORNECIMENTO</t>
  </si>
  <si>
    <t>09.003.0166-A</t>
  </si>
  <si>
    <t>09.003.0176-0</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</si>
  <si>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</si>
  <si>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09.003.0176-A</t>
  </si>
  <si>
    <t>09.003.0178-0</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</si>
  <si>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</si>
  <si>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09.003.0178-A</t>
  </si>
  <si>
    <t>09.003.0188-0</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</si>
  <si>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</si>
  <si>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09.003.0188-A</t>
  </si>
  <si>
    <t>09.003.0192-0</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</si>
  <si>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</si>
  <si>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09.003.0192-A</t>
  </si>
  <si>
    <t>09.003.0194-0</t>
  </si>
  <si>
    <t>ESPECIES VEGETAIS C/ALTURA DE(0,10 A 0,20)M, TIPO HEMEROCALIS,LIRIO,AZEDINHA DO BREJO,CAMOMILA,VIOLETA VERMELHA,PLANTA MOSAICO,MARIA-SEM-VERGONHA,BARRIGA DE SAPO,PETUNIA,CRAVO-FRANCES,VERBENA/CAMARADINHA OU SIMILAR E CONSIDERANDO 25 MUDAS POR M2.FORNECIMENTO</t>
  </si>
  <si>
    <t>09.003.0194-A</t>
  </si>
  <si>
    <t>09.003.0200-0</t>
  </si>
  <si>
    <t>ESPECIES VEGETAIS C/ALTURA DE(0,15 A 0,30)M,TIPO OPHIOPOGONJABURAN(BARBA-DE-SERPENTE),KALANCHOE BLOSSFELDIANA(CALANCOE),MARANTA BICOLOR(CAETE)OU SIMILAR E CONSIDERANDO 25 MUDAS P/M2.FORNECIMENTO</t>
  </si>
  <si>
    <t>09.003.0200-A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</si>
  <si>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</si>
  <si>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</si>
  <si>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</si>
  <si>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</si>
  <si>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</si>
  <si>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</si>
  <si>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</si>
  <si>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</si>
  <si>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</si>
  <si>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</si>
  <si>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</si>
  <si>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</si>
  <si>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</si>
  <si>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</si>
  <si>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</si>
  <si>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</si>
  <si>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</si>
  <si>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</si>
  <si>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</si>
  <si>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</si>
  <si>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</si>
  <si>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</si>
  <si>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</si>
  <si>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</si>
  <si>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</si>
  <si>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</si>
  <si>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</si>
  <si>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</si>
  <si>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</si>
  <si>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</si>
  <si>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</si>
  <si>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</si>
  <si>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</si>
  <si>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</si>
  <si>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</si>
  <si>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</si>
  <si>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</si>
  <si>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</si>
  <si>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</si>
  <si>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</si>
  <si>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</si>
  <si>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</si>
  <si>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</si>
  <si>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</si>
  <si>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</si>
  <si>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</si>
  <si>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</si>
  <si>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</si>
  <si>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</si>
  <si>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</si>
  <si>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</si>
  <si>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</si>
  <si>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</si>
  <si>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</si>
  <si>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</si>
  <si>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</si>
  <si>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</si>
  <si>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</si>
  <si>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</si>
  <si>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</si>
  <si>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</si>
  <si>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</si>
  <si>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</si>
  <si>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</si>
  <si>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</si>
  <si>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</si>
  <si>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</si>
  <si>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</si>
  <si>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</si>
  <si>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</si>
  <si>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</si>
  <si>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</si>
  <si>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</si>
  <si>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</si>
  <si>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</si>
  <si>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</si>
  <si>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</si>
  <si>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09.006.0020-0</t>
  </si>
  <si>
    <t>ADUBO ORGANICO(ESTERCO DE GADO).FORNECIMENTO</t>
  </si>
  <si>
    <t>09.006.0020-A</t>
  </si>
  <si>
    <t>ATERRO COM TERRA PRETA VEGETAL,PARA EXECUCAO DE GRAMADOS</t>
  </si>
  <si>
    <t>TERRA ESTRUMADA,INCLUSIVE CARGA,TRANSPORTE E DESCARGA.FORNECIMENTO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</si>
  <si>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</si>
  <si>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</si>
  <si>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</si>
  <si>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</si>
  <si>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</si>
  <si>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</si>
  <si>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</si>
  <si>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</si>
  <si>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</si>
  <si>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</si>
  <si>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</si>
  <si>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</si>
  <si>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 NOLOCAL,INCLUSIVE ESCAVACAO E REATERRO</t>
  </si>
  <si>
    <t>CORDOES DE CONCRETO SIMPLES PRE-MOLDADO,COM SECAO DE 6X25CM,INCLUSIVE ESCAVACAO E REATERRO</t>
  </si>
  <si>
    <t>CORDOES DE GRANITO,COM SECAO DE 10X25CM,INCLUSIVE ESCAVACAOE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</si>
  <si>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</si>
  <si>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</si>
  <si>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</si>
  <si>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</si>
  <si>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 APROXIMADAMENTE(200X50X50)CM</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</si>
  <si>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</si>
  <si>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</si>
  <si>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</si>
  <si>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</si>
  <si>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</si>
  <si>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</si>
  <si>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</si>
  <si>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</si>
  <si>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</si>
  <si>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</si>
  <si>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</si>
  <si>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</si>
  <si>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</si>
  <si>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</si>
  <si>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</si>
  <si>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</si>
  <si>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</si>
  <si>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</si>
  <si>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</si>
  <si>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</si>
  <si>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</si>
  <si>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</si>
  <si>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</si>
  <si>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</si>
  <si>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</si>
  <si>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</si>
  <si>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</si>
  <si>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</si>
  <si>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</si>
  <si>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</si>
  <si>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</si>
  <si>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</si>
  <si>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</si>
  <si>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</si>
  <si>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</si>
  <si>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</si>
  <si>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</si>
  <si>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</si>
  <si>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</si>
  <si>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</si>
  <si>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</si>
  <si>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</si>
  <si>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</si>
  <si>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</si>
  <si>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</si>
  <si>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</si>
  <si>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</si>
  <si>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</si>
  <si>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</si>
  <si>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</si>
  <si>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</si>
  <si>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</si>
  <si>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</si>
  <si>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</si>
  <si>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</si>
  <si>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</si>
  <si>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</si>
  <si>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</si>
  <si>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</si>
  <si>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</si>
  <si>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</si>
  <si>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</si>
  <si>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</si>
  <si>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</si>
  <si>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</si>
  <si>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CONTENTOR EM POLIETILENO DE ALTA DENSIDADE,COM QUATRO RODASMACICAS DE BORRACHA,CAPACIDADE PARA 500L.FORNECIMENTO</t>
  </si>
  <si>
    <t>CONTENTOR EM POLIETILENO DE ALTA DENSIDADE,COM DUAS RODAS MACICAS DE BORRACHA,CAPACIDADE PARA 240L.FORNECIMENTO</t>
  </si>
  <si>
    <t>CONTENTOR EM POLIETILENO DE ALTA DENSIDADE,COM DUAS RODAS MACICAS DE BORRACHA,CAPACIDADE PARA 120L.FORNECIMENTO</t>
  </si>
  <si>
    <t>FIO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</si>
  <si>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</si>
  <si>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</si>
  <si>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</si>
  <si>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</si>
  <si>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</si>
  <si>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</si>
  <si>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</si>
  <si>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</si>
  <si>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</si>
  <si>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</si>
  <si>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</si>
  <si>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</si>
  <si>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</si>
  <si>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</si>
  <si>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</si>
  <si>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</si>
  <si>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</si>
  <si>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</si>
  <si>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</si>
  <si>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</si>
  <si>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</si>
  <si>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</si>
  <si>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</si>
  <si>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</si>
  <si>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</si>
  <si>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</si>
  <si>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</si>
  <si>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RAIZ COM DIAMETRO DE 4" PARA CARGA DE 10T,INJECAO DEARGAMASSA DE CIMENTO E AREIA,COM RESISTENCIA DE 20MPA,CONFORME ABNT NBR 6122,INCLUSIVE O FORNECIMENTO DOS MATERIAIS (CIMENTO,AREIA E ACO),EXCLUSIVE PERFURACAO</t>
  </si>
  <si>
    <t>ESTACA RAIZ COM DIAMETRO DE 4" PARA CARGA DE 10T,INJECAO DEARGAMASSA DE CIMENTO E AREIA,COM RESISTENCIA DE 20MPA,CONFORME ABNT NBR 6122,EXCLUSIVE FORNECIMENTO DOS MATERIAIS (CIMENTO,AREIA E ACO) E PERFURACAO</t>
  </si>
  <si>
    <t>ESTACA RAIZ COM DIAMETRO DE 4" PARA CARGA DE 15T,INJECAO DEARGAMASSA DE CIMENTO E AREIA,COM RESISTENCIA DE 20MPA,CONFORME ABNT NBR 6122,INCLUSIVE O FORNECIMENTO DOS MATERIAIS (CIMENTO,AREIA E ACO),EXCLUSIVE PERFURACAO</t>
  </si>
  <si>
    <t>ESTACA RAIZ COM DIAMETRO DE 4" PARA CARGA DE 15T,INJECAO DEARGAMASSA DE CIMENTO E AREIA,COM RESISTENCIA DE 20MPA,CONFORME ABNT NBR 6122,EXCLUSIVE FORNECIMENTO DOS MATERIAIS (CIMENTO,AREIA E ACO) E PERFURACAO</t>
  </si>
  <si>
    <t>ESTACA RAIZ COM DIAMETRO DE 4" PARA CARGA DE 20T,INJECAO DEARGAMASSA DE CIMENTO E AREIA,COM RESISTENCIA DE 20MPA,CONFORME ABNT NBR 6122,INCLUSIVE O FORNECIMENTO DOS MATERIAIS (CIMENTO,AREIA E ACO),EXCLUSIVE PERFURACAO</t>
  </si>
  <si>
    <t>ESTACA RAIZ COM DIAMETRO DE 4" PARA CARGA DE 20T,INJECAO DEARGAMASSA DE CIMENTO E AREIA,COM RESISTENCIA DE 20MPA,CONFORME ABNT NBR 6122,EXCLUSIVE FORNECIMENTO DOS MATERIAIS (CIMENTO,AREIA E ACO) E PERFURACAO</t>
  </si>
  <si>
    <t>ESTACA RAIZ COM DIAMETRO DE 5" PARA CARGA DE 25T,INJECAO DEARGAMASSA DE CIMENTO E AREIA,COM RESISTENCIA DE 20MPA,CONFORME ABNT NBR 6122,INCLUSIVE O FORNECIMENTO DOS MATERIAIS (CIMENTO,AREIA E ACO),EXCLUSIVE PERFURACAO</t>
  </si>
  <si>
    <t>ESTACA RAIZ COM DIAMETRO DE 5" PARA CARGA DE 25T,INJECAO DEARGAMASSA DE CIMENTO E AREIA,COM RESISTENCIA DE 20MPA,CONFORME ABNT NBR 6122,EXCLUSIVE FORNECIMENTO DOS MATERIAIS (CIMENTO,AREIA E ACO) E PERFURACAO</t>
  </si>
  <si>
    <t>ESTACA RAIZ COM DIAMETRO DE 6" PARA CARGA DE 35T,INJECAO DEARGAMASSA DE CIMENTO E AREIA,COM RESISTENCIA DE 20MPA,CONFORME ABNT NBR 6122,INCLUSIVE O FORNECIMENTO DOS MATERIAIS (CIMENTO,AREIA E ACO),EXCLUSIVE PERFURACAO</t>
  </si>
  <si>
    <t>ESTACA RAIZ COM DIAMETRO DE 6" PARA CARGA DE 35T,INJECAO DEARGAMASSA DE CIMENTO E AREIA,COM RESISTENCIA DE 20MPA,CONFORME ABNT NBR 6122,EXCLUSIVE FORNECIMENTO DOS MATERIAIS (CIMENTO,AREIA E ACO) E PERFURACAO</t>
  </si>
  <si>
    <t>ESTACA RAIZ COM DIAMETRO DE 8" PARA CARGA DE 50T,INJECAO DEARGAMASSA DE CIMENTO E AREIA,COM RESISTENCIA DE 20MPA,CONFORME ABNT NBR 6122,INCLUSIVE O FORNECIMENTO DOS MATERIAIS (CIMENTO,AREIA E ACO),EXCLUSIVE PERFURACAO</t>
  </si>
  <si>
    <t>ESTACA RAIZ COM DIAMETRO DE 8" PARA CARGA DE 50T,INJECAO DEARGAMASSA DE CIMENTO E AREIA,COM RESISTENCIA DE 20MPA,CONFORME ABNT NBR 6122,EXCLUSIVE FORNECIMENTO DOS MATERIAIS (CIMENTO,AREIA E ACO) E PERFURACAO</t>
  </si>
  <si>
    <t>ESTACA RAIZ COM DIAMETRO DE 8" PARA CARGA DE 65T,INJECAO DEARGAMASSA DE CIMENTO E AREIA,COM RESISTENCIA DE 20MPA,CONFORME ABNT NBR 6122,INCLUSIVE O FORNECIMENTO DOS MATERIAIS (CIMENTO,AREIA E ACO),EXCLUSIVE PERFURACAO</t>
  </si>
  <si>
    <t>ESTACA RAIZ COM DIAMETRO DE 8" PARA CARGA DE 65T,INJECAO DEARGAMASSA DE CIMENTO E AREIA,COM RESISTENCIA DE 20MPA,CONFORME ABNT NBR 6122,EXCLUSIVE FORNECIMENTO DOS MATERIAIS (CIMENTO,AREIA E ACO) E PERFURACAO</t>
  </si>
  <si>
    <t>ESTACA RAIZ COM DIAMETRO DE 8" PARA CARGA DE 80T,INJECAO DEARGAMASSA DE CIMENTO E AREIA,COM RESISTENCIA DE 20MPA,CONFORME ABNT NBR 6122,INCLUSIVE O FORNECIMENTO DOS MATERIAIS (CIMENTO,AREIA E ACO),EXCLUSIVE PERFURACAO</t>
  </si>
  <si>
    <t>ESTACA RAIZ COM DIAMETRO DE 8" PARA CARGA DE 80T,INJECAO DEARGAMASSA DE CIMENTO E AREIA,COM RESISTENCIA DE 20MPA,CONFORME ABNT NBR 6122,EXCLUSIVE FORNECIMENTO DOS MATERIAIS (CIMENTO,AREIA E ACO) E PERFURACAO</t>
  </si>
  <si>
    <t>ESTACA RAIZ COM DIAMETRO DE 10" PARA CARGA DE 90T,INJECAO DEARGAMASSA DE CIMENTO E AREIA,COM RESISTENCIA DE 20MPA,CONFORME ABNT NBR 6122,INCLUSIVE O FORNECIMENTO DOS MATERIAIS (CIMENTO,AREIA E ACO),EXCLUSIVE PERFURACAO</t>
  </si>
  <si>
    <t>ESTACA RAIZ COM DIAMETRO DE 10" PARA CARGA DE 90T,INJECAO DEARGAMASSA DE CIMENTO E AREIA,COM RESISTENCIA DE 20MPA,CONFORME ABNT NBR 6122,EXCLUSIVE FORNECIMENTO DOS MATERIAIS (CIMENTO,AREIA E ACO) E PERFURACAO</t>
  </si>
  <si>
    <t>ESTACA RAIZ COM DIAMETRO DE 12" PARA CARGA DE 110T,INJECAO DE ARGAMASSA DE CIMENTO E AREIA,COM RESISTENCIA DE 20MPA,CONFORME ABNT NBR 6122,INCLUSIVE FORNECIMENTO DOS MATERIAIS (CIMENTO,AREIA E ACO),EXCLUSIVE PERFURACAO</t>
  </si>
  <si>
    <t>ESTACA RAIZ COM DIAMETRO DE 12" PARA CARGA DE 110T,INJECAO DE ARGAMASSA DE CIMENTO E AREIA,COM RESISTENCIA DE 20MPA,CONFORME ABNT NBR 6122,EXCLUSIVE FORNECIMENTO DOS MATERIAIS (CIMENTO,AREIA E ACO)E PERFURACAO</t>
  </si>
  <si>
    <t>ESTACA RAIZ COM DIAMETRO DE 16" PARA CARGA DE 120T,INJECAO DE ARGAMASSA DE CIMENTO E AREIA,COM RESISTENCIA DE 20MPA,CONFORME ABNT NBR 6122,INCLUSIVE O FORNECIMENTO DOS MATERIAIS (CIMENTO,AREIA E ACO),EXCLUSIVE PERFURACAO</t>
  </si>
  <si>
    <t>ESTACA RAIZ COM DIAMETRO DE 16" PARA CARGA DE 120T,INJECAO DE ARGAMASSA DE CIMENTO E AREIA,COM RESISTENCIA DE 20MPA,CONFORME ABNT NBR 6122,EXCLUSIVE FORNECIMENTO DOS MATERIAIS (CIMENTO,AREIA E 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</si>
  <si>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</si>
  <si>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</si>
  <si>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</si>
  <si>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</si>
  <si>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</si>
  <si>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</si>
  <si>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</si>
  <si>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</si>
  <si>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</si>
  <si>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</si>
  <si>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</si>
  <si>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</si>
  <si>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</si>
  <si>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</si>
  <si>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</si>
  <si>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</si>
  <si>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</si>
  <si>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10.004.0186-0</t>
  </si>
  <si>
    <t>ESTACA PRE-MOLDADA DE CONCRETO ARMADO,CENTRIFUGADA,MEDIDA APARTIR DA COTA DE ARRASAMENTO,EXCLUSIVE EMENDAS,CRAVACAO E TRANSPORTE DO BATE-ESTACAS,D=70CM,PARA CARGA DE TRABALHO DE COMPRESSAO AXIAL DE ATE 3150KN(315TF).FORNECIMENTO</t>
  </si>
  <si>
    <t>10.004.0186-A</t>
  </si>
  <si>
    <t>10.004.0187-0</t>
  </si>
  <si>
    <t>ESTACA PRE-MOLDADA DE CONCRETO ARMADO,CENTRIFUGADA,MEDIDA APARTIR DA COTA DE ARRASAMENTO,EXCLUSIVE EMENDAS,CRAVACAO E TRANSPORTE DO BATE-ESTACAS,D=80CM,PARA CARGA DE TRABALHO DE COMPRESSAO AXIAL DE ATE 4000KN(400TF).FORNECIMENTO</t>
  </si>
  <si>
    <t>10.004.0187-A</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</si>
  <si>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</si>
  <si>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</si>
  <si>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</si>
  <si>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</si>
  <si>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</si>
  <si>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</si>
  <si>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</si>
  <si>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</si>
  <si>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</si>
  <si>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</si>
  <si>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</si>
  <si>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</si>
  <si>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</si>
  <si>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</si>
  <si>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</si>
  <si>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</si>
  <si>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</si>
  <si>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</si>
  <si>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</si>
  <si>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</si>
  <si>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</si>
  <si>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</si>
  <si>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</si>
  <si>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</si>
  <si>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</si>
  <si>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</si>
  <si>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</si>
  <si>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</si>
  <si>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</si>
  <si>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</si>
  <si>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</si>
  <si>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</si>
  <si>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</si>
  <si>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</si>
  <si>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</si>
  <si>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</si>
  <si>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10.006.0020-1</t>
  </si>
  <si>
    <t>ESCAVACAO DE FUSTE DE TUBULAO DE CONCRETO COM CAMISA DE ACOINCORPORADA,DIAMETRO DE 0,80M E O PLANO INFERIOR DA BASE ATE10,00M DA COTA DE ARRASAMENTO,A CEU ABERTO EM MATERIAL DE 1ªCATEGORIA,EXCLUSIVE CARGA,TRANSPORTE E DESCARGA DO MATERIALESCAVADO</t>
  </si>
  <si>
    <t>10.006.0020-B</t>
  </si>
  <si>
    <t>10.006.0021-0</t>
  </si>
  <si>
    <t>ESCAVACAO DE FUSTE DE TUBULAO DE CONCRETO COM CAMISA DE ACOINCORPORADA,DIAMETRO DE 0,80M E O PLANO INFERIOR DA BASE ATE10,00M DA COTA DE ARRASAMENTO,A CEU ABERTO EM MATERIAL DE 2ªCATEGORIA,EXCLUSIVE CARGA,TRANSPORTE E DESCARGA DO MATERIALESCAVADO</t>
  </si>
  <si>
    <t>10.006.0021-A</t>
  </si>
  <si>
    <t>10.006.0022-0</t>
  </si>
  <si>
    <t>ESCAVACAO DE FUSTE DE TUBULAO DE CONCRETO COM CAMISA DE ACOINCORPORADA,DIAMETRO DE 0,80M E O PLANO INFERIOR DA BASE ATE10,00M DA COTA DE ARRASAMENTO,A CEU ABERTO EM MATERIAL DE 3ªCATEGORIA,EXCLUSIVE CARGA,TRANSPORTE E DESCARGA DO MATERIALESCAVADO</t>
  </si>
  <si>
    <t>10.006.0022-A</t>
  </si>
  <si>
    <t>10.006.0023-0</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</si>
  <si>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</si>
  <si>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10.006.0023-A</t>
  </si>
  <si>
    <t>10.006.0024-0</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</si>
  <si>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</si>
  <si>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10.006.0024-A</t>
  </si>
  <si>
    <t>10.006.0025-0</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</si>
  <si>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</si>
  <si>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10.006.0025-A</t>
  </si>
  <si>
    <t>10.006.0030-1</t>
  </si>
  <si>
    <t>ESCAVACAO DE FUSTE DE TUBULAO DE CONCRETO COM CAMISA DE ACOINCORPORADA,DIAMETRO DE 1,00M E O PLANO INFERIOR DA BASE ATE10,00M DA COTA DE ARRASAMENTO,A CEU ABERTO EM MATERIAL DE 1ªCATEGORIA,EXCLUSIVE CARGA,TRANSPORTE E DESCARGA DO MATERIALESCAVADO</t>
  </si>
  <si>
    <t>10.006.0030-B</t>
  </si>
  <si>
    <t>10.006.0031-0</t>
  </si>
  <si>
    <t>ESCAVACAO DE FUSTE DE TUBULAO DE CONCRETO COM CAMISA DE ACOINCORPORADA,DIAMETRO DE 1,00M E O PLANO INFERIOR DA BASE ATE10,00M DA COTA DE ARRASAMENTO,A CEU ABERTO EM MATERIAL DE 2ªCATEGORIA,EXCLUSIVE CARGA,TRANSPORTE E DESCARGA DO MATERIALESCAVADO</t>
  </si>
  <si>
    <t>10.006.0031-A</t>
  </si>
  <si>
    <t>10.006.0032-0</t>
  </si>
  <si>
    <t>ESCAVACAO DE FUSTE DE TUBULAO DE CONCRETO COM CAMISA DE ACOINCORPORADA,DIAMETRO DE 1,00M E O PLANO INFERIOR DA BASE ATE10,00M DA COTA DE ARRASAMENTO,A CEU ABERTO EM MATERIAL DE 3ªCATEGORIA,EXCLUSIVE CARGA,TRANSPORTE E DESCARGA DO MATERIALESCAVADO</t>
  </si>
  <si>
    <t>10.006.0032-A</t>
  </si>
  <si>
    <t>10.006.0033-0</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</si>
  <si>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</si>
  <si>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10.006.0033-A</t>
  </si>
  <si>
    <t>10.006.0034-0</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</si>
  <si>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</si>
  <si>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10.006.0034-A</t>
  </si>
  <si>
    <t>10.006.0035-0</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</si>
  <si>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</si>
  <si>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10.006.0035-A</t>
  </si>
  <si>
    <t>10.006.0040-1</t>
  </si>
  <si>
    <t>ESCAVACAO DE FUSTE DE TUBULAO DE CONCRETO COM CAMISA DE ACOINCORPORADA,DIAMETRO DE 1,25M E O PLANO INFERIOR DA BASE ATE10,00M DA CONTA DE ARRASAMENTO,A CEU ABERTO EM MATERIAL DE 1ª CATEGORIA,EXCLUSIVE CARGA,TRANSPORTE E DESCARGA DO MATERIAL ESCAVADO</t>
  </si>
  <si>
    <t>10.006.0040-B</t>
  </si>
  <si>
    <t>10.006.0041-0</t>
  </si>
  <si>
    <t>ESCAVACAO DE FUSTE DE TUBULAO DE CONCRETO COM CAMISA DE ACOINCORPORADA,DIAMETRO DE 1,25M E O PLANO INFERIOR DA BASE ATE10,00M DA COTA DE ARRASAMENTO,A CEU ABERTO EM MATERIAL DE 2ªCATEGORIA,EXCLUSIVE CARGA,TRANSPORTE E DESCARGA DO MATERIALESCAVADO</t>
  </si>
  <si>
    <t>10.006.0041-A</t>
  </si>
  <si>
    <t>10.006.0042-0</t>
  </si>
  <si>
    <t>ESCAVACAO DE FUSTE DE TUBULAO DE CONCRETO COM CAMISA DE ACOINCORPORADA,DIAMETRO DE 1,25M E O PLANO INFERIOR DA BASE ATE10,00M DA COTA DE ARRASAMENTO,A CEU ABERTO EM MATERIAL DE 3ªCATEGORIA,EXCLUSIVE CARGA,TRANSPORTE E DESCARGA DO MATERIALESCAVADO</t>
  </si>
  <si>
    <t>10.006.0042-A</t>
  </si>
  <si>
    <t>10.006.0043-0</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</si>
  <si>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</si>
  <si>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10.006.0043-A</t>
  </si>
  <si>
    <t>10.006.0044-0</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</si>
  <si>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</si>
  <si>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10.006.0044-A</t>
  </si>
  <si>
    <t>10.006.0045-0</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</si>
  <si>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</si>
  <si>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10.006.0045-A</t>
  </si>
  <si>
    <t>10.006.0050-1</t>
  </si>
  <si>
    <t>ESCAVACAO DE FUSTE DE TUBULAO DE CONCRETO COM CAMISA DE ACOINCORPORADA,DIAMETRO DE 1,50M E O PLANO INFERIOR DA BASE ATE10,00M DA COTA DE ARRASAMENTO,A CEU ABERTO EM MATERIAL DE 1ªCATEGORIA,EXCLUSIVE CARGA,TRANSPORTE E DESCARGA DO MATERIALESCAVADO</t>
  </si>
  <si>
    <t>10.006.0050-B</t>
  </si>
  <si>
    <t>10.006.0051-0</t>
  </si>
  <si>
    <t>ESCAVACAO DE FUSTE DE TUBULAO DE CONCRETO COM CAMISA DE ACOINCORPORADA,DIAMETRO DE 1,50M E O PLANO INFERIOR DA BASE ATE10,00M DA COTA DE ARRASAMENTO,A CEU ABERTO EM MATERIAL DE 2ªCATEGORIA,EXCLUSIVE CARGA,TRANSPORTE E DESCARGA DO MATERIALESCAVADO</t>
  </si>
  <si>
    <t>10.006.0051-A</t>
  </si>
  <si>
    <t>10.006.0052-0</t>
  </si>
  <si>
    <t>ESCAVACAO DE FUSTE DE TUBULAO DE CONCRETO COM CAMISA DE ACOINCORPORADA,DIAMETRO DE 1,50M E O PLANO INFERIOR DA BASE ATE10,00M DA COTA DE ARRASAMENTO,A CEU ABERTO EM MATERIAL DE 3ªCATEGORIA,EXCLUSIVE CARGA,TRANSPORTE E DESCARGA DO MATERIALESCAVADO</t>
  </si>
  <si>
    <t>10.006.0052-A</t>
  </si>
  <si>
    <t>10.006.0053-0</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</si>
  <si>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</si>
  <si>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10.006.0053-A</t>
  </si>
  <si>
    <t>10.006.0054-0</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</si>
  <si>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</si>
  <si>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10.006.0054-A</t>
  </si>
  <si>
    <t>10.006.0055-0</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</si>
  <si>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</si>
  <si>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10.006.0055-A</t>
  </si>
  <si>
    <t>10.007.0030-1</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</si>
  <si>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</si>
  <si>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10.007.0030-B</t>
  </si>
  <si>
    <t>10.007.0031-0</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</si>
  <si>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</si>
  <si>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10.007.0031-A</t>
  </si>
  <si>
    <t>10.007.0032-0</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</si>
  <si>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</si>
  <si>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10.007.0032-A</t>
  </si>
  <si>
    <t>10.007.0033-0</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</si>
  <si>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</si>
  <si>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10.007.0033-A</t>
  </si>
  <si>
    <t>10.007.0034-0</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</si>
  <si>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</si>
  <si>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10.007.0034-A</t>
  </si>
  <si>
    <t>10.007.0035-0</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</si>
  <si>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</si>
  <si>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10.007.0035-A</t>
  </si>
  <si>
    <t>10.007.0040-1</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</si>
  <si>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</si>
  <si>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10.007.0040-B</t>
  </si>
  <si>
    <t>10.007.0041-0</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</si>
  <si>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</si>
  <si>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10.007.0041-A</t>
  </si>
  <si>
    <t>10.007.0042-0</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</si>
  <si>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</si>
  <si>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10.007.0042-A</t>
  </si>
  <si>
    <t>10.007.0043-0</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</si>
  <si>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</si>
  <si>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10.007.0043-A</t>
  </si>
  <si>
    <t>10.007.0044-0</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</si>
  <si>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</si>
  <si>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10.007.0044-A</t>
  </si>
  <si>
    <t>10.007.0045-0</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</si>
  <si>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</si>
  <si>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10.007.0045-A</t>
  </si>
  <si>
    <t>10.007.0060-1</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</si>
  <si>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</si>
  <si>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10.007.0060-B</t>
  </si>
  <si>
    <t>10.007.0061-0</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</si>
  <si>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</si>
  <si>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10.007.0061-A</t>
  </si>
  <si>
    <t>10.007.0062-0</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</si>
  <si>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</si>
  <si>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10.007.0062-A</t>
  </si>
  <si>
    <t>10.007.0063-0</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</si>
  <si>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</si>
  <si>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10.007.0063-A</t>
  </si>
  <si>
    <t>10.007.0064-0</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</si>
  <si>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</si>
  <si>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10.007.0064-A</t>
  </si>
  <si>
    <t>10.007.0065-0</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</si>
  <si>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</si>
  <si>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10.007.0065-A</t>
  </si>
  <si>
    <t>10.007.0070-1</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</si>
  <si>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</si>
  <si>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</si>
  <si>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10.007.0070-B</t>
  </si>
  <si>
    <t>10.007.0071-0</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</si>
  <si>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</si>
  <si>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10.007.0071-A</t>
  </si>
  <si>
    <t>10.007.0072-0</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</si>
  <si>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</si>
  <si>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10.007.0072-A</t>
  </si>
  <si>
    <t>10.007.0073-0</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</si>
  <si>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</si>
  <si>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10.007.0073-A</t>
  </si>
  <si>
    <t>10.007.0074-0</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</si>
  <si>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</si>
  <si>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10.007.0074-A</t>
  </si>
  <si>
    <t>10.007.0075-0</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</si>
  <si>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</si>
  <si>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10.007.0075-A</t>
  </si>
  <si>
    <t>10.007.0080-1</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</si>
  <si>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</si>
  <si>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10.007.0080-B</t>
  </si>
  <si>
    <t>10.007.0081-0</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</si>
  <si>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</si>
  <si>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10.007.0081-A</t>
  </si>
  <si>
    <t>10.007.0082-0</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</si>
  <si>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</si>
  <si>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10.007.0082-A</t>
  </si>
  <si>
    <t>10.007.0083-0</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</si>
  <si>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</si>
  <si>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10.007.0083-A</t>
  </si>
  <si>
    <t>10.007.0084-0</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</si>
  <si>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</si>
  <si>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10.007.0084-A</t>
  </si>
  <si>
    <t>10.007.0085-0</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</si>
  <si>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</si>
  <si>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10.007.0085-A</t>
  </si>
  <si>
    <t>10.007.0090-1</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</si>
  <si>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</si>
  <si>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10.007.0090-B</t>
  </si>
  <si>
    <t>10.007.0091-0</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</si>
  <si>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</si>
  <si>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10.007.0091-A</t>
  </si>
  <si>
    <t>10.007.0092-0</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</si>
  <si>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</si>
  <si>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10.007.0092-A</t>
  </si>
  <si>
    <t>10.007.0093-0</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</si>
  <si>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</si>
  <si>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10.007.0093-A</t>
  </si>
  <si>
    <t>10.007.0094-0</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</si>
  <si>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</si>
  <si>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10.007.0094-A</t>
  </si>
  <si>
    <t>10.007.0095-0</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</si>
  <si>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</si>
  <si>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10.007.0095-A</t>
  </si>
  <si>
    <t>10.007.0100-1</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</si>
  <si>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</si>
  <si>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10.007.0100-B</t>
  </si>
  <si>
    <t>10.007.0101-0</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</si>
  <si>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</si>
  <si>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10.007.0101-A</t>
  </si>
  <si>
    <t>10.007.0102-0</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</si>
  <si>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</si>
  <si>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10.007.0102-A</t>
  </si>
  <si>
    <t>10.007.0103-0</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</si>
  <si>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</si>
  <si>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10.007.0103-A</t>
  </si>
  <si>
    <t>10.007.0104-0</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</si>
  <si>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</si>
  <si>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10.007.0104-A</t>
  </si>
  <si>
    <t>10.007.0105-0</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</si>
  <si>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</si>
  <si>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10.007.0105-A</t>
  </si>
  <si>
    <t>10.007.0110-1</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</si>
  <si>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</si>
  <si>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10.007.0110-B</t>
  </si>
  <si>
    <t>10.007.0111-0</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</si>
  <si>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</si>
  <si>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10.007.0111-A</t>
  </si>
  <si>
    <t>10.007.0112-0</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</si>
  <si>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</si>
  <si>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10.007.0112-A</t>
  </si>
  <si>
    <t>10.007.0113-0</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</si>
  <si>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</si>
  <si>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10.007.0113-A</t>
  </si>
  <si>
    <t>10.007.0114-0</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</si>
  <si>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</si>
  <si>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10.007.0114-A</t>
  </si>
  <si>
    <t>10.007.0115-0</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</si>
  <si>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</si>
  <si>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10.007.0115-A</t>
  </si>
  <si>
    <t>10.007.0200-1</t>
  </si>
  <si>
    <t>ESCAVACAO DE BASE ALARGADA DE TUBULOES,ESTANDO O PLANO INFERIOR DA MESMA ATE 10,00M DA COTA DE ARRASAMENTO,CONSIDERANDO-SE EM MATERIAL DE 1ª CATEGORIA,EXCLUSIVE CARGA,TRANSPORTE EDESCARGA DO MATERIAL ESCAVADO</t>
  </si>
  <si>
    <t>10.007.0200-B</t>
  </si>
  <si>
    <t>10.007.0201-0</t>
  </si>
  <si>
    <t>ESCAVACAO DE BASE ALARGADA DE TUBULOES,ESTANDO O PLANO INFERIOR DA MESMA ATE 10,00M DA COTA DE ARRASAMENTO,CONSIDERANDO-SE EM MATERIAL DE 2ª CATEGORIA,EXCLUSIVE CARGA,TRANSPORTE EDESCARGA DO MATERIAL ESCAVADO</t>
  </si>
  <si>
    <t>10.007.0201-A</t>
  </si>
  <si>
    <t>10.007.0202-0</t>
  </si>
  <si>
    <t>ESCAVACAO DE BASE ALARGADA DE TUBULOES,ESTANDO O PLANO INFERIOR DA MESMA ATE 10,00M DA COTA DE ARRASAMENTO,CONSIDERANDO-SE EM MATERIAL DE 3ª CATEGORIA,EXCLUSIVE CARGA,TRANSPORTE EDESCARGA DO MATERIAL ESCAVADO</t>
  </si>
  <si>
    <t>10.007.0202-A</t>
  </si>
  <si>
    <t>10.007.0203-0</t>
  </si>
  <si>
    <t>ESCAVACAO DE BASE ALARGADA DE TUBULOES,ESTANDO O PLANO INFERIOR DA MESMA ENTRE 10,00 E 20,00M DE PROFUNDIDADE(TRECHO EXCEDENTE A 10,00M)DA COTA DE ARRASAMENTO,CONSIDERANDO-SE EM MATERIAL DE 1ª CATEGORIA,EXCLUSIVE CARGA,TRANSPORTE E DESCARGADO MATERIAL ESCAVADO</t>
  </si>
  <si>
    <t>10.007.0203-A</t>
  </si>
  <si>
    <t>10.007.0204-0</t>
  </si>
  <si>
    <t>ESCAVACAO DE BASE ALARGADA DE TUBULOES,ESTANDO O PLANO INFERIOR DA MESMA ENTRE 10,00 E 20,00M DE PROFUNDIDADE(TRECHO EXCEDENTE A 10,00M)DA COTA DE ARRASAMENTO,CONSIDERANDO-SE EM MATERIAL DE 2ª CATEGORIA,EXCLUSIVE CARGA,TRANSPORTE E DESCARGADO MATERIAL ESCAVADO</t>
  </si>
  <si>
    <t>10.007.0204-A</t>
  </si>
  <si>
    <t>10.007.0205-0</t>
  </si>
  <si>
    <t>ESCAVACAO DE BASE ALARGADA DE TUBULOES,ESTANDO O PLANO INFERIOR DA MESMA ENTRE 10,00 A 20,00M DE PROFUNDIDADE(TRECHO EXCEDENTE A 10,00M)DA COTA DE ARRASAMENTO,CONSIDERANDO-SE EM MATERIAL DE 3ª CATEGORIA,EXCLUSIVE CARGA,TRANSPORTE E DESCARGADO MATERIAL ESCAVADO</t>
  </si>
  <si>
    <t>10.007.0205-A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</si>
  <si>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</si>
  <si>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</si>
  <si>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</si>
  <si>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</si>
  <si>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</si>
  <si>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</si>
  <si>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</si>
  <si>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</si>
  <si>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</si>
  <si>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</si>
  <si>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</si>
  <si>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</si>
  <si>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</si>
  <si>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</si>
  <si>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</si>
  <si>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</si>
  <si>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</si>
  <si>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</si>
  <si>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</si>
  <si>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</si>
  <si>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</si>
  <si>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</si>
  <si>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</si>
  <si>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</si>
  <si>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</si>
  <si>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</si>
  <si>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</si>
  <si>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</si>
  <si>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</si>
  <si>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</si>
  <si>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</si>
  <si>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</si>
  <si>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</si>
  <si>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</si>
  <si>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</si>
  <si>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</si>
  <si>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10.009.0015-1</t>
  </si>
  <si>
    <t>MATERIAIS PARA FUSTE DE TUBULAO COM CAMISA DE CONCRETO ARMADO COM DIAMETRO DE 1,00M.FORNECIMENTO,PREPARO E COLOCACAO DOSMATERIAIS PARA EXECUCAO(CONCRETO FCK=20MPA PARA CAMISA E FCK=15MPA PARA ENCHIMENTO,FORMA CURVA,ACO CA-50B)</t>
  </si>
  <si>
    <t>10.009.0015-B</t>
  </si>
  <si>
    <t>10.009.0016-0</t>
  </si>
  <si>
    <t>MATERIAIS PARA FUSTE DE TUBULAO COM CAMISA DE CONCRETO ARMADO COM DIAMETRO DE 1,20M.FORNECIMENTO,PREPARO E COLOCACAO DOSMATERIAIS PARA EXECUCAO(CONCRETO FCK=20MPA PARA CAMISA E FCK=15MPA PARA ENCHIMENTO,FORMA CURVA,ACO CA-50B)</t>
  </si>
  <si>
    <t>10.009.0016-A</t>
  </si>
  <si>
    <t>10.009.0017-0</t>
  </si>
  <si>
    <t>MATERIAIS PARA FUSTE DE TUBULAO COM CAMISA DE CONCRETO ARMADO COM DIAMETRO DE 1,40M.FORNECIMENTO,PREPARO E COLOCACAO DOSMATERIAIS PARA EXECUCAO(CONCRETO FCK=20MPA PARA CAMISA E FCK=15MPA PARA ENCHIMENTO,FORMA CURVA,ACO CA-50B)</t>
  </si>
  <si>
    <t>10.009.0017-A</t>
  </si>
  <si>
    <t>10.009.0018-0</t>
  </si>
  <si>
    <t>MATERIAIS PARA FUSTE DE TUBULAO COM CAMISA DE CONCRETO ARMADO COM DIAMETRO DE 1,50M.FORNECIMENTO,PREPARO E COLOCACAO DOSMATERIAIS PARA EXECUCAO(CONCRETO FCK=20MPA PARA CAMISA E FCK=15MPA PARA ENCHIMENTO,FORMA CURVA,ACO CA-50B)</t>
  </si>
  <si>
    <t>10.009.0018-A</t>
  </si>
  <si>
    <t>10.009.0019-0</t>
  </si>
  <si>
    <t>MATERIAIS PARA FUSTE DE TUBULAO COM CAMISA DE CONCRETO ARMADO COM DIAMETRO DE 1,60M.FORNECIMENTO,PREPARO E COLOCACAO DOSMATERIAIS PARA EXECUCAO(CONCRETO FCK=20MPA PARA CAMISA E FCK=15MPA PARA ENCHIMENTO,FORMA CURVA,ACO CA-50B)</t>
  </si>
  <si>
    <t>10.009.0019-A</t>
  </si>
  <si>
    <t>10.009.0020-0</t>
  </si>
  <si>
    <t>MATERIAIS PARA FUSTE DE TUBULAO COM CAMISA DE CONCRETO ARMADO COM DIAMETRO DE 1,80M.FORNECIMENTO,PREPARO E COLOCACAO DOSMATERIAIS PARA EXECUCAO(CONCRETO FCK=20MPA PARA CAMISA E FCK=15MPA PARA ENCHIMENTO,FORMA CURVA,ACO CA-50B)</t>
  </si>
  <si>
    <t>10.009.0020-A</t>
  </si>
  <si>
    <t>10.009.0021-0</t>
  </si>
  <si>
    <t>MATERIAIS PARA FUSTE DE TUBULAO COM CAMISA DE CONCRETO ARMADO COM DIAMETRO DE 2,00M.FORNECIMENTO,PREPARO E COLOCACAO DOSMATERIAIS PARA EXECUCAO(CONCRETO FCK=20MPA PARA CAMISA E FCK=15MPA PARA ENCHIMENTO,FORMA CURVA,ACO CA-50B)</t>
  </si>
  <si>
    <t>10.009.0021-A</t>
  </si>
  <si>
    <t>10.009.0022-0</t>
  </si>
  <si>
    <t>MATERIAIS PARA FUSTE DE TUBULAO COM CAMISA DE CONCRETO ARMADO COM DIAMETRO DE 2,20M.FORNECIMENTO,PREPARO E COLOCACAO DOSMATERIAIS PARA EXECUCAO(CONCRETO FCK=20MPA PARA CAMISA E FCK=15MPA PARA ENCHIMENTO,FORMA CURVA,ACO CA-50B)</t>
  </si>
  <si>
    <t>10.009.0022-A</t>
  </si>
  <si>
    <t>10.009.0023-0</t>
  </si>
  <si>
    <t>MATERIAIS PARA BASE ALARGADA DE TUBULAO COM CAMISA DE CONCRETO ARMADO.FORNECIMENTO,PREPARO E COLOCACAO DOS MATERIAIS(CONCRETO FCK=15MPA)PARA EXECUCAO DE BASE ALARGADA</t>
  </si>
  <si>
    <t>10.009.0023-A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</si>
  <si>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</si>
  <si>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</si>
  <si>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</si>
  <si>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</si>
  <si>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</si>
  <si>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</si>
  <si>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</si>
  <si>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</si>
  <si>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</si>
  <si>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</si>
  <si>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</si>
  <si>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</si>
  <si>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</si>
  <si>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</si>
  <si>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</si>
  <si>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</si>
  <si>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</si>
  <si>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</si>
  <si>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</si>
  <si>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</si>
  <si>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</si>
  <si>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</si>
  <si>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</si>
  <si>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</si>
  <si>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</si>
  <si>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</si>
  <si>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</si>
  <si>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</si>
  <si>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</si>
  <si>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</si>
  <si>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</si>
  <si>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</si>
  <si>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</si>
  <si>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</si>
  <si>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</si>
  <si>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</si>
  <si>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</si>
  <si>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</si>
  <si>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</si>
  <si>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</si>
  <si>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</si>
  <si>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</si>
  <si>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</si>
  <si>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</si>
  <si>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</si>
  <si>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</si>
  <si>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</si>
  <si>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</si>
  <si>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</si>
  <si>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</si>
  <si>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</si>
  <si>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</si>
  <si>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</si>
  <si>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</si>
  <si>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</si>
  <si>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</si>
  <si>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</si>
  <si>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</si>
  <si>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</si>
  <si>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</si>
  <si>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</si>
  <si>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</si>
  <si>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</si>
  <si>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</si>
  <si>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</si>
  <si>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</si>
  <si>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</si>
  <si>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</si>
  <si>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</si>
  <si>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</si>
  <si>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</si>
  <si>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</si>
  <si>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</si>
  <si>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</si>
  <si>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</si>
  <si>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</si>
  <si>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</si>
  <si>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</si>
  <si>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</si>
  <si>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</si>
  <si>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</si>
  <si>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</si>
  <si>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</si>
  <si>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</si>
  <si>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</si>
  <si>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</si>
  <si>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</si>
  <si>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</si>
  <si>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</si>
  <si>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</si>
  <si>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MANUSEIO DE PERFIS METALICOS ESTRUTURAIS ATE 20,00M</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</si>
  <si>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</si>
  <si>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</si>
  <si>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</si>
  <si>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</si>
  <si>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</si>
  <si>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</si>
  <si>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</si>
  <si>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</si>
  <si>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</si>
  <si>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</si>
  <si>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</si>
  <si>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</si>
  <si>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</si>
  <si>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</si>
  <si>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</si>
  <si>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</si>
  <si>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</si>
  <si>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</si>
  <si>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</si>
  <si>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</si>
  <si>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</si>
  <si>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</si>
  <si>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</si>
  <si>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</si>
  <si>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</si>
  <si>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</si>
  <si>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</si>
  <si>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</si>
  <si>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</si>
  <si>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</si>
  <si>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</si>
  <si>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</si>
  <si>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</si>
  <si>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</si>
  <si>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</si>
  <si>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</si>
  <si>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</si>
  <si>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</si>
  <si>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</si>
  <si>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</si>
  <si>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</si>
  <si>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</si>
  <si>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</si>
  <si>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</si>
  <si>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</si>
  <si>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</si>
  <si>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</si>
  <si>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</si>
  <si>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</si>
  <si>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</si>
  <si>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</si>
  <si>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</si>
  <si>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</si>
  <si>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</si>
  <si>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</si>
  <si>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</si>
  <si>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</si>
  <si>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</si>
  <si>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</si>
  <si>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</si>
  <si>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</si>
  <si>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</si>
  <si>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</si>
  <si>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</si>
  <si>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</si>
  <si>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</si>
  <si>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</si>
  <si>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</si>
  <si>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</si>
  <si>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</si>
  <si>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</si>
  <si>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</si>
  <si>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</si>
  <si>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</si>
  <si>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</si>
  <si>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</si>
  <si>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</si>
  <si>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</si>
  <si>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</si>
  <si>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</si>
  <si>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</si>
  <si>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</si>
  <si>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</si>
  <si>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</si>
  <si>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</si>
  <si>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</si>
  <si>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</si>
  <si>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</si>
  <si>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</si>
  <si>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</si>
  <si>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</si>
  <si>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</si>
  <si>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</si>
  <si>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</si>
  <si>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</si>
  <si>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</si>
  <si>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</si>
  <si>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</si>
  <si>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</si>
  <si>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</si>
  <si>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</si>
  <si>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</si>
  <si>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</si>
  <si>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DIAMETRO APROXIMADODE 25CM,TRATADO COM IMUNIZANTE,EXCLUSIVE ESCAVACAO,FUNDACAOE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</si>
  <si>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</si>
  <si>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</si>
  <si>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</si>
  <si>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</si>
  <si>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</si>
  <si>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</si>
  <si>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</si>
  <si>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</si>
  <si>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</si>
  <si>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</si>
  <si>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</si>
  <si>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</si>
  <si>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</si>
  <si>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</si>
  <si>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</si>
  <si>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</si>
  <si>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</si>
  <si>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</si>
  <si>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</si>
  <si>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</si>
  <si>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</si>
  <si>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</si>
  <si>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</si>
  <si>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</si>
  <si>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BARRA DE ACO CA-50,COM SALIENCIA OU MOSSA,COEFICIENTE DE CONFORMACAO SUPERFICIAL MINIMO (ADERENCIA) IGUAL A 1,5,DIAMETRODE 6,3MM,DESTINADA A ARMADURA DE CONCRETO ARMADO,COMPREENDENDO 10% DE PERDAS DE PONTAS E ARAME 18.FORNECIMENTO,CORTE,DOBRAGEM,MONTAGEM E COLOCACAO DO ACO NAS FORMAS</t>
  </si>
  <si>
    <t>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</si>
  <si>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</si>
  <si>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</si>
  <si>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</si>
  <si>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</si>
  <si>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</si>
  <si>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</si>
  <si>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</si>
  <si>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</si>
  <si>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</si>
  <si>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</si>
  <si>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</si>
  <si>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</si>
  <si>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</si>
  <si>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</si>
  <si>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</si>
  <si>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</si>
  <si>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</si>
  <si>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</si>
  <si>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</si>
  <si>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</si>
  <si>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</si>
  <si>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</si>
  <si>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</si>
  <si>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</si>
  <si>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</si>
  <si>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</si>
  <si>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</si>
  <si>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</si>
  <si>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</si>
  <si>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</si>
  <si>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</si>
  <si>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</si>
  <si>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</si>
  <si>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</si>
  <si>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</si>
  <si>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</si>
  <si>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</si>
  <si>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</si>
  <si>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</si>
  <si>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</si>
  <si>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</si>
  <si>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</si>
  <si>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</si>
  <si>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</si>
  <si>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</si>
  <si>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</si>
  <si>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</si>
  <si>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</si>
  <si>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</si>
  <si>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</si>
  <si>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</si>
  <si>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</si>
  <si>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</si>
  <si>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</si>
  <si>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</si>
  <si>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</si>
  <si>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</si>
  <si>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VIADUTOS,ACO CA-50,DIAMETRO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</si>
  <si>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</si>
  <si>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</si>
  <si>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</si>
  <si>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</si>
  <si>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</si>
  <si>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</si>
  <si>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</si>
  <si>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</si>
  <si>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</si>
  <si>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</si>
  <si>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</si>
  <si>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</si>
  <si>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</si>
  <si>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</si>
  <si>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</si>
  <si>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</si>
  <si>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</si>
  <si>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</si>
  <si>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</si>
  <si>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</si>
  <si>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</si>
  <si>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</si>
  <si>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</si>
  <si>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</si>
  <si>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</si>
  <si>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</si>
  <si>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</si>
  <si>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</si>
  <si>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VERGAS DE CONCRETO ARMADO PARA ALVENARIA,COM APROVEITAMENTODA MADEIRA POR 10 VEZES</t>
  </si>
  <si>
    <t>11.013.0005-0</t>
  </si>
  <si>
    <t>PEITORIL DE CONCRETO ARMADO,SECAO EM T,70X20CM,ESPESSURA DE12CM,CONCRETO FCK=15MPA,FORMA DE CHAPAS COMPENSADAS,ACABAMENTO DESEMPENADO,CONFORME PROJETO TIPO Nº6061/EMOP.FORNECIMENTO E COLOCACAO</t>
  </si>
  <si>
    <t>11.013.0005-A</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</si>
  <si>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</si>
  <si>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</si>
  <si>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</si>
  <si>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</si>
  <si>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</si>
  <si>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</si>
  <si>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</si>
  <si>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</si>
  <si>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</si>
  <si>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</si>
  <si>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</si>
  <si>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</si>
  <si>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</si>
  <si>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</si>
  <si>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</si>
  <si>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</si>
  <si>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</si>
  <si>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</si>
  <si>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</si>
  <si>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</si>
  <si>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</si>
  <si>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</si>
  <si>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</si>
  <si>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</si>
  <si>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</si>
  <si>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</si>
  <si>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</si>
  <si>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</si>
  <si>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</si>
  <si>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</si>
  <si>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</si>
  <si>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</si>
  <si>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</si>
  <si>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</si>
  <si>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</si>
  <si>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</si>
  <si>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</si>
  <si>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</si>
  <si>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</si>
  <si>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</si>
  <si>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</si>
  <si>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</si>
  <si>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</si>
  <si>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</si>
  <si>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</si>
  <si>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</si>
  <si>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</si>
  <si>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</si>
  <si>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</si>
  <si>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</si>
  <si>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</si>
  <si>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</si>
  <si>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</si>
  <si>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</si>
  <si>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</si>
  <si>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</si>
  <si>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</si>
  <si>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</si>
  <si>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</si>
  <si>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</si>
  <si>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</si>
  <si>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</si>
  <si>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</si>
  <si>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</si>
  <si>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</si>
  <si>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1CM,INCLUSIVE IMPERMEABILIZANTE A FRIO.FORNECIMENTO E COLOCACAO</t>
  </si>
  <si>
    <t>JUNTA DE DILATACAO E VEDACAO DE ISOPOR,NA ESPESSURA DE 2CM,INCLUSIVE IMPERMEABILIZANTE A FRIO.FORNECIMENTO E COLOCACAO</t>
  </si>
  <si>
    <t>JUNTA DE DILATACAO E VEDACAO DE ISOPOR,NA ESPESSURA DE 3CM,INCLUSIVE IMPERMEABILIZANTE A FRIO.FORNECIMENTO E COLOCACAO</t>
  </si>
  <si>
    <t>JUNTA DE DILATACAO E VEDACAO DE ISOPOR,NA ESPESSURA DE 5CM,INCLUSIVE IMPERMEABILIZANTE A FRIO.FORNECIMENTO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</si>
  <si>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</si>
  <si>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</si>
  <si>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</si>
  <si>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</si>
  <si>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</si>
  <si>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</si>
  <si>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</si>
  <si>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</si>
  <si>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</si>
  <si>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</si>
  <si>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</si>
  <si>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</si>
  <si>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</si>
  <si>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</si>
  <si>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11.023.0001-0</t>
  </si>
  <si>
    <t>TELA PARA ESTRUTURA DE CONCRETO ARMADO,FORMADA POR FIOS DEACO CA-60,COM DIAMETRO DE 3,4MM,CRUZADOS E SOLDADOS ENTRE SI,FORMANDO MALHAS QUADRADAS COM ESPACAMENTO ENTRE OS FIOS DE(15X15)CM.FORNECIMENTO</t>
  </si>
  <si>
    <t>11.023.0001-A</t>
  </si>
  <si>
    <t>11.023.0002-0</t>
  </si>
  <si>
    <t>TELA PARA ESTRUTURA DE CONCRETO ARMADO,FORMADA POR FIOS DEACO CA-60,CRUZADAS E SOLDADAS ENTRE SI,FORMANDO MALHAS QUADRADAS DE FIOS COM DIAMETRO DE 4,2MM E ESPACAMENTO ENTRE ELESDE (15X15)CM.FORNECIMENTO</t>
  </si>
  <si>
    <t>11.023.0002-A</t>
  </si>
  <si>
    <t>11.023.0003-0</t>
  </si>
  <si>
    <t>TELA PARA ESTRUTURA DE CONCRETO ARMADO,FORMADA POR FIOS DEACO CA-60,CRUZADAS E SOLDADAS ENTRE SI,FORMANDO MALHAS RETANGULARES DE FIOS COM DIAMETRO DE 4,2MM E ESPACAMENTO ENTRE ELES DE (30X15)CM.FORNECIMENTO</t>
  </si>
  <si>
    <t>11.023.0003-A</t>
  </si>
  <si>
    <t>11.023.0004-0</t>
  </si>
  <si>
    <t>TELA PARA ESTRUTURA DE CONCRETO ARMADO,FORMADA POR FIOS DE ACO CA-60,COM DIAMETRO DE 5,0MM,CRUZADOS E SOLDADOS ENTRE SI,FORMANDO MALHAS QUADRADAS COM ESPACAMENTO ENTRE ELES DE (10X10)CM.FORNECIMENTO</t>
  </si>
  <si>
    <t>11.023.0004-A</t>
  </si>
  <si>
    <t>11.023.0005-0</t>
  </si>
  <si>
    <t>TELA PARA ESTRUTURA DE CONCRETO ARMADO,FORMADA POR FIOS DEACO CA-60,CRUZADAS E SOLDADAS ENTRE SI,FORMANDO MALHAS QUADRADAS DE FIOS COM DIAMETRO DE 4,2MM E ESPACAMENTO ENTRE ELESDE 10X10CM.FORNECIMENTO</t>
  </si>
  <si>
    <t>11.023.0005-A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</si>
  <si>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</si>
  <si>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</si>
  <si>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</si>
  <si>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</si>
  <si>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</si>
  <si>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</si>
  <si>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</si>
  <si>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</si>
  <si>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</si>
  <si>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</si>
  <si>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</si>
  <si>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</si>
  <si>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</si>
  <si>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</si>
  <si>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</si>
  <si>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</si>
  <si>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</si>
  <si>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</si>
  <si>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</si>
  <si>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</si>
  <si>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</si>
  <si>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</si>
  <si>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</si>
  <si>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</si>
  <si>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</si>
  <si>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</si>
  <si>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</si>
  <si>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</si>
  <si>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</si>
  <si>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</si>
  <si>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</si>
  <si>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</si>
  <si>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</si>
  <si>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</si>
  <si>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</si>
  <si>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</si>
  <si>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</si>
  <si>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</si>
  <si>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</si>
  <si>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</si>
  <si>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</si>
  <si>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</si>
  <si>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</si>
  <si>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</si>
  <si>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</si>
  <si>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</si>
  <si>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</si>
  <si>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</si>
  <si>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</si>
  <si>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</si>
  <si>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11.036.0001-1</t>
  </si>
  <si>
    <t>APARELHO DE APOIO DE NEOPRENE,NAO FRETADO(1,4KG/DM3),INCLUSIVE PREPARO DO BERCO.FORNECIMENTO E COLOCACAO</t>
  </si>
  <si>
    <t>11.036.0001-B</t>
  </si>
  <si>
    <t>11.036.0002-1</t>
  </si>
  <si>
    <t>APARELHO DE APOIO DE NEOPRENE,FRETADO,INCLUSIVE PREPARO DO BERCO.FORNECIMENTO E COLOCACAO</t>
  </si>
  <si>
    <t>11.036.0002-B</t>
  </si>
  <si>
    <t>APARELHO DE APOIO,EM ACO EXTRA DURO(ETD).FORNECIMENTO E COLOCACAO</t>
  </si>
  <si>
    <t>FORMA METALICA PARA TUNEIS,EXCLUSIVE A FORMA METALICA,COMPREENDENDO:DESLOCAMENTOS,POSICIONAMENTO,FIXACAO E RETIRADA DE CONJUNTO DE FORMAS DE 7,00M DE EXTENSAO E RESPECTIVOS TRILHOS,EM TUNEL DE 70,00M2 DE SECAO</t>
  </si>
  <si>
    <t>FORMA METALICA PARA TUNEIS COMPREENDENDO:FORNECIMENTO DE FORMAS DESLIZANTES SOBRE TRILHOS DE 7,00M DE EXTENSAO,EM TUNELDE 70,00M2 DE 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</si>
  <si>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</si>
  <si>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</si>
  <si>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</si>
  <si>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</si>
  <si>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</si>
  <si>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</si>
  <si>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</si>
  <si>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</si>
  <si>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</si>
  <si>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</si>
  <si>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</si>
  <si>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</si>
  <si>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</si>
  <si>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</si>
  <si>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</si>
  <si>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</si>
  <si>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</si>
  <si>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</si>
  <si>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</si>
  <si>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</si>
  <si>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</si>
  <si>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</si>
  <si>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</si>
  <si>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</si>
  <si>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</si>
  <si>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</si>
  <si>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</si>
  <si>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</si>
  <si>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</si>
  <si>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</si>
  <si>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</si>
  <si>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</si>
  <si>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</si>
  <si>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</si>
  <si>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</si>
  <si>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</si>
  <si>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</si>
  <si>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</si>
  <si>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</si>
  <si>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</si>
  <si>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</si>
  <si>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</si>
  <si>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</si>
  <si>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</si>
  <si>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</si>
  <si>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</si>
  <si>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</si>
  <si>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</si>
  <si>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</si>
  <si>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</si>
  <si>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</si>
  <si>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</si>
  <si>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</si>
  <si>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</si>
  <si>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</si>
  <si>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</si>
  <si>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</si>
  <si>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</si>
  <si>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BOMBEAMENTO PARA CONCRETO DE ALTO DESEMPENHO</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</si>
  <si>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</si>
  <si>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</si>
  <si>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</si>
  <si>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</si>
  <si>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</si>
  <si>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</si>
  <si>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</si>
  <si>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</si>
  <si>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</si>
  <si>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</si>
  <si>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</si>
  <si>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</si>
  <si>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</si>
  <si>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</si>
  <si>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</si>
  <si>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</si>
  <si>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</si>
  <si>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</si>
  <si>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</si>
  <si>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 (ALUGUEL),COM ESCORAS TELESCOPAVEIS OUTORRES DE CARGA,PARA ESTRUTURA CONVENCIONAL DE CONCRETO ARMADO,EXCLUSIVE CIMBRAMENTO,MONTAGEM E DESMONTAGEM (VIDE ITEM 11.055.0010).MEDICAO PELO VOLUME DE ESCORAMENTO</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</si>
  <si>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</si>
  <si>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</si>
  <si>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</si>
  <si>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</si>
  <si>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</si>
  <si>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</si>
  <si>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</si>
  <si>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</si>
  <si>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</si>
  <si>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</si>
  <si>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</si>
  <si>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</si>
  <si>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</si>
  <si>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</si>
  <si>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</si>
  <si>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</si>
  <si>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</si>
  <si>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</si>
  <si>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</si>
  <si>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</si>
  <si>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</si>
  <si>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</si>
  <si>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</si>
  <si>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</si>
  <si>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</si>
  <si>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</si>
  <si>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</si>
  <si>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</si>
  <si>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</si>
  <si>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</si>
  <si>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</si>
  <si>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</si>
  <si>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</si>
  <si>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</si>
  <si>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</si>
  <si>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</si>
  <si>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</si>
  <si>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</si>
  <si>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</si>
  <si>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</si>
  <si>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</si>
  <si>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</si>
  <si>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</si>
  <si>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</si>
  <si>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</si>
  <si>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</si>
  <si>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</si>
  <si>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</si>
  <si>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</si>
  <si>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</si>
  <si>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</si>
  <si>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</si>
  <si>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</si>
  <si>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</si>
  <si>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</si>
  <si>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</si>
  <si>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</si>
  <si>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</si>
  <si>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</si>
  <si>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</si>
  <si>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</si>
  <si>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</si>
  <si>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</si>
  <si>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</si>
  <si>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</si>
  <si>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</si>
  <si>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</si>
  <si>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</si>
  <si>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</si>
  <si>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</si>
  <si>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</si>
  <si>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</si>
  <si>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</si>
  <si>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</si>
  <si>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</si>
  <si>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</si>
  <si>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</si>
  <si>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</si>
  <si>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</si>
  <si>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</si>
  <si>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</si>
  <si>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</si>
  <si>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</si>
  <si>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</si>
  <si>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</si>
  <si>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</si>
  <si>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</si>
  <si>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</si>
  <si>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</si>
  <si>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</si>
  <si>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</si>
  <si>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</si>
  <si>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</si>
  <si>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</si>
  <si>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</si>
  <si>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</si>
  <si>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</si>
  <si>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</si>
  <si>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</si>
  <si>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</si>
  <si>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</si>
  <si>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</si>
  <si>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APARENTES,COM MEDIDAS APROXIMADAS DE 5X11X23CM,ASSENTES COM ARGAMASSA DE CIMENTO E SAIBRO,NO TRACO 1:6,EM PAREDES COM VAOS OUARESTAS E MEDIDA PELA AREA 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</si>
  <si>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</si>
  <si>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</si>
  <si>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</si>
  <si>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</si>
  <si>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</si>
  <si>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</si>
  <si>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</si>
  <si>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</si>
  <si>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</si>
  <si>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</si>
  <si>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</si>
  <si>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</si>
  <si>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</si>
  <si>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</si>
  <si>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</si>
  <si>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</si>
  <si>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</si>
  <si>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</si>
  <si>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</si>
  <si>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</si>
  <si>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</si>
  <si>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</si>
  <si>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</si>
  <si>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</si>
  <si>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</si>
  <si>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</si>
  <si>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</si>
  <si>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</si>
  <si>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</si>
  <si>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</si>
  <si>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</si>
  <si>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</si>
  <si>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</si>
  <si>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</si>
  <si>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</si>
  <si>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</si>
  <si>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</si>
  <si>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</si>
  <si>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</si>
  <si>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</si>
  <si>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</si>
  <si>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</si>
  <si>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CONCRETO,MEDINDO APROXIMADAMENTE 50X50X5CM,FUROS QUADRADOS,ASSENTES COMO 12.006.0010</t>
  </si>
  <si>
    <t>PAREDE DE BLOCOS VAZADOS(COBOGO),EM PLACAS DE CONCRETO,MEDINDO APROXIMADAMENTE 39X50X8CM,EM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</si>
  <si>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</si>
  <si>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</si>
  <si>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</si>
  <si>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</si>
  <si>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</si>
  <si>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</si>
  <si>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</si>
  <si>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12.011.0001-0</t>
  </si>
  <si>
    <t>ALVENARIA EM TIJOLO MACICO ECOLOGICO(SOLO-CIMENTO)MEDINDO 15X30X7,5CM,EM PAREDES DE 15CM DE ESPESSURA,ESTRUTURADA COM BARRAS DE ACO CA-50,COLA, REJUNTE E GROUT NO ENTORNO DOS VAOS,VERGAS,BLOCOS E CALHAS,EXCLUSIVE CINTA DE AMARRACAO E ALICERCE</t>
  </si>
  <si>
    <t>12.011.0001-A</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</si>
  <si>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</si>
  <si>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</si>
  <si>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</si>
  <si>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</si>
  <si>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12.015.0005-0</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</si>
  <si>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</si>
  <si>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12.015.0005-A</t>
  </si>
  <si>
    <t>12.015.0006-0</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</si>
  <si>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</si>
  <si>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12.015.0006-A</t>
  </si>
  <si>
    <t>12.015.0010-0</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</si>
  <si>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</si>
  <si>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12.015.0010-A</t>
  </si>
  <si>
    <t>12.015.0014-0</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</si>
  <si>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</si>
  <si>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12.015.0014-A</t>
  </si>
  <si>
    <t>12.015.0015-0</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</si>
  <si>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</si>
  <si>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12.015.0015-A</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</si>
  <si>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</si>
  <si>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12.015.0020-0</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</si>
  <si>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</si>
  <si>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12.015.0020-A</t>
  </si>
  <si>
    <t>12.015.0021-0</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</si>
  <si>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</si>
  <si>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12.015.0021-A</t>
  </si>
  <si>
    <t>12.015.0030-0</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</si>
  <si>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</si>
  <si>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12.015.0030-A</t>
  </si>
  <si>
    <t>12.015.0031-0</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</si>
  <si>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</si>
  <si>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12.015.0031-A</t>
  </si>
  <si>
    <t>12.015.0035-0</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</si>
  <si>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</si>
  <si>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12.015.0035-A</t>
  </si>
  <si>
    <t>12.015.0036-0</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</si>
  <si>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</si>
  <si>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12.015.0036-A</t>
  </si>
  <si>
    <t>12.015.0040-0</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</si>
  <si>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</si>
  <si>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12.015.0040-A</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</si>
  <si>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</si>
  <si>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12.015.0045-0</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</si>
  <si>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</si>
  <si>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12.015.0045-A</t>
  </si>
  <si>
    <t>12.015.0046-0</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</si>
  <si>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</si>
  <si>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12.015.0046-A</t>
  </si>
  <si>
    <t>12.015.0060-0</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</si>
  <si>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</si>
  <si>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12.015.0060-A</t>
  </si>
  <si>
    <t>12.015.0061-0</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</si>
  <si>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</si>
  <si>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12.015.0061-A</t>
  </si>
  <si>
    <t>12.015.0065-0</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</si>
  <si>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</si>
  <si>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12.015.0065-A</t>
  </si>
  <si>
    <t>12.015.0066-0</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</si>
  <si>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</si>
  <si>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12.015.0066-A</t>
  </si>
  <si>
    <t>12.015.0070-0</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</si>
  <si>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</si>
  <si>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12.015.0070-A</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</si>
  <si>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</si>
  <si>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12.015.0075-0</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</si>
  <si>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</si>
  <si>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12.015.0075-A</t>
  </si>
  <si>
    <t>12.015.0076-0</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</si>
  <si>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</si>
  <si>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12.015.0076-A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</si>
  <si>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</si>
  <si>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</si>
  <si>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</si>
  <si>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</si>
  <si>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</si>
  <si>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</si>
  <si>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</si>
  <si>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</si>
  <si>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</si>
  <si>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</si>
  <si>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</si>
  <si>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</si>
  <si>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</si>
  <si>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</si>
  <si>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</si>
  <si>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</si>
  <si>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</si>
  <si>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</si>
  <si>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</si>
  <si>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</si>
  <si>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</si>
  <si>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</si>
  <si>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</si>
  <si>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</si>
  <si>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</si>
  <si>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</si>
  <si>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</si>
  <si>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12.045.0002-0</t>
  </si>
  <si>
    <t>PAINEL DIVISORIO DE CONCRETO LEVE COM EPS,PARA VEDACAO,MEDIDAS APROXIMADAS DE 2,40X0,60X0,10M.FORNECIMENTO E COLOCACAO</t>
  </si>
  <si>
    <t>12.045.0002-A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</si>
  <si>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</si>
  <si>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</si>
  <si>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</si>
  <si>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</si>
  <si>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</si>
  <si>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1:3,COM 5MM DE ESPESSURA</t>
  </si>
  <si>
    <t>CHAPISCO EM SUPERFICIE DE CONCRETO OU ALVENARIA,COM ARGAMASSA DE CIMENTO E AREIA,NO TRACO 1:3,COM 5MM DE ESPESSURA E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</si>
  <si>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</si>
  <si>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</si>
  <si>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</si>
  <si>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</si>
  <si>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</si>
  <si>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</si>
  <si>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</si>
  <si>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</si>
  <si>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</si>
  <si>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</si>
  <si>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</si>
  <si>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</si>
  <si>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</si>
  <si>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</si>
  <si>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</si>
  <si>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</si>
  <si>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</si>
  <si>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</si>
  <si>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</si>
  <si>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</si>
  <si>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</si>
  <si>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</si>
  <si>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</si>
  <si>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</si>
  <si>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</si>
  <si>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</si>
  <si>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</si>
  <si>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</si>
  <si>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</si>
  <si>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</si>
  <si>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</si>
  <si>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</si>
  <si>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</si>
  <si>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</si>
  <si>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</si>
  <si>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</si>
  <si>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</si>
  <si>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</si>
  <si>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</si>
  <si>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</si>
  <si>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</si>
  <si>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PARA PAREDES INTERNAS COMPOSTO DE CAL E AGREGADOS,COM 5MM DE ESPESSURA,APLICADO SOBRE SUPERFICIE</t>
  </si>
  <si>
    <t>REBOCO PRONTO PARA PAREDES INTERNAS COMPOSTO DE CAL E AGREGADOS,COM 3MM DE ESPESSURA,APLICADO SOBRE SUPERFICIE</t>
  </si>
  <si>
    <t>REBOCO PRONTO PARA PAREDES EXTERNAS COMPOSTO DE CAL E AGREGADOS,INCLUSIVE CIMENTO ADICIONADO MANUALMENTE,COM 5MM DE ESPESSURA,APLICADO SOBRE SUPERFICIE</t>
  </si>
  <si>
    <t>REBOCO PRONTO PARA PAREDES EXTERNAS COMPOSTO DE CAL E AGREGADOS,INCLUSIVE CIMENTO ADICIONADO MANUALMENTE,COM 3MM DE ESPESSURA,APLICADO SOBRE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</si>
  <si>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</si>
  <si>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</si>
  <si>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</si>
  <si>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</si>
  <si>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</si>
  <si>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</si>
  <si>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</si>
  <si>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</si>
  <si>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</si>
  <si>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</si>
  <si>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t>
  </si>
  <si>
    <t>REVESTIMENTO COM PASTILHAS CERAMICAS,COM MEDIDAS EM TORNO DE(2,5X2,5)CM,PLACAS DE (30X30)CM,CORES FORTES(VERMELHO,LARANJA E AMARELO),INCLUSIVE CHAPISCO DE CIMENTO E AREIA,NO TRACO1:3 E EMBOCO COM ARGAMASSA DE CIMENTO,SAIBRO E AREIA,NO TRACO 1:3:3,ASSENTES E REJUNTADAS COM PASTA DE CIMENTO BRANCO</t>
  </si>
  <si>
    <t>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t>
  </si>
  <si>
    <t>REVESTIMENTO COM PASTILHA DE PORCELANA,COM MEDIDAS EM TORNODE (5X5)CM,PLACAS DE (30X30)CM,CORES FORTES(VERMELHO,LARANJAE AMARELO),ASSENTES COM ARGAMASSA COLANTE,REJUNTAMENTO COMARGAMASSA INDUSTRIALIZADA,INCLUSIVE CHAPISCO E EMBOCO NO TRACO 1:6</t>
  </si>
  <si>
    <t>REVESTIMENTO COM PASTILHA DE PORCELANA,COM MEDIDAS EM TORNODE (5X10)CM,PLACAS DE (30X30)CM,CORES ECONOMICAS(BRANCO,BEGE,CINZA,AZUL,VERDE,MARROM E PRETO),ASSENTES COM ARGAMASSA COLANTE,REJUNTAMENTO COM ARGAMASSA INDUSTRIALIZADA,INCLUSIVE CHAPISCO E EMBOCO NO TRACO 1:6</t>
  </si>
  <si>
    <t>REVESTIMENTO DE PAREDES COM PASTILHA CERAMICA,COM MEDIDAS EMTORNO DE (7,5X7,5)CM,ASSENTE CONFORME ITEM 13.025.0016</t>
  </si>
  <si>
    <t>REVESTIMENTO DE PAREDES COM PASTILHA CERAMICA,COM MEDIDAS EMTORNO DE (7,5X7,5)CM,ASSENTE CONFORME ITEM 13.025.0058</t>
  </si>
  <si>
    <t>REVESTIMENTO DE PAREDES COM PASTILHA CERAMICA,COM MEDIDAS EMTORNO DE (7,5X7,5)CM,EXCLUSIVE CHAPISCO,EMBOCO,NATA DE CIMENTO OU ARGAMASSA COLANTE E REJUNTAMENTO.</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</si>
  <si>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</si>
  <si>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</si>
  <si>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</si>
  <si>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</si>
  <si>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</si>
  <si>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</si>
  <si>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</si>
  <si>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</si>
  <si>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</si>
  <si>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</si>
  <si>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</si>
  <si>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</si>
  <si>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</si>
  <si>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</si>
  <si>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</si>
  <si>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</si>
  <si>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</si>
  <si>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</si>
  <si>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</si>
  <si>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</si>
  <si>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</si>
  <si>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</si>
  <si>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</si>
  <si>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t>
  </si>
  <si>
    <t>REVESTIMENTO DE PAREDES COM LADRILHOS CERAMICOS,COM MEDIDASEM TORNO DE (20X20)CM,ASSENTE CONFORME ITEM 13.025.0016</t>
  </si>
  <si>
    <t>REVESTIMENTO DE PAREDES COM LADRILHOS CERAMICOS,COM MEDIDASEM TORNO DE (20X20)CM,ASSENTE CONFORME ITEM 13.025.0058</t>
  </si>
  <si>
    <t>REVESTIMENTO DE PAREDES COM LADRILHOS CERAMICOS,COM MEDIDASEM TORNO DE 20X20CM,ASSENTE COM ARGAMASSA COLANTE,REJUNTAMENTO COM ARGAMASSA INDUSTRIALIZADA,EXCLUSIVE CHAPISCO E EMBOCO</t>
  </si>
  <si>
    <t>REVESTIMENTO DE PAREDES COM LADRILHOS CERAMICOS,CORES ECONOMICAS (BRANCO,CINZA,BEGE,AZUL,VERDE,MARROM E PRETO),COM MEDIDAS EM TORNO DE (10X10)CM,ASSENTE COM ARGAMASSA COLANTE,REJUNTAMENTO COM ARGAMASSA INDUSTRIALIZADA,EXCLUSIVE CHAPISCO E EMBOCO</t>
  </si>
  <si>
    <t>REVESTIMENTO DE PAREDES COM LADRILHOS CERAMICOS,CORES ECONOMICAS(BRANCO,CINZA,BEGE,AZUL,VERDE,MARROM E PRETO),COM MEDIDAS EM TORNO DE (10X10)CM,ASSENTE CONFORME ITEM 13.025.0058</t>
  </si>
  <si>
    <t>REVESTIMENTO DE PAREDES COM LADRILHO CERAMICO,COM MEDIDAS EMTORNO DE (11,60X11,60X0,09)CM,ASSENTES COM ARGAMASSA DE CIMENTO,CAL E AREIA,NO TRACO 1:3:5,JUNTAS REENTRANTES DE 1CM DELARGURA</t>
  </si>
  <si>
    <t>REVESTIMENTO DE PAREDES COM LADRILHO CERAMICO,COM MEDIDAS EMTORNO DE (11,60X11,60X0,09)CM,EXCLUSIVE ARGAMASSA DE ASSENTAMENTO,JUNTAS REETRANTES DE 1CM DE LARGURA</t>
  </si>
  <si>
    <t>REVESTIMENTO DE PAREDES COM LADRILHO CERAMICO,COM MEDIDAS EMTORNO DE (24X11,60X0,09)CM,ASSENTES COM ARGAMASSA DE CIMENTO,CAL E AREIA NO TRACO 1:3:5,JUNTAS REENTRANTES DE 1CM DE LARGURA</t>
  </si>
  <si>
    <t>REVESTIMENTO DE PAREDES COM LADRILHO CERAMICO,COM MEDIDAS EMTORNO DE (24X11,60X09)CM,EXCLUSIVE ARGAMASSA DE ASSENTAMENTO,JUNTAS REENTRANTES DE 1CM DE LARGURA</t>
  </si>
  <si>
    <t>REVESTIMENTO DE PAREDES COM LADRILHO CERAMICO,COM MEDIDAS EMTORNO DE (24X11,60X09)CM,TIPO INDUSTRIAL,ASSENTES COM ARGAMASSA DE CIMENTO,CAL E AREIA,NO TRACO 1:3:5,JUNTAS REENTRANTESDE 1CM DE LARGURA</t>
  </si>
  <si>
    <t>REVESTIMENTO DE PAREDES COM LADRILHO CERAMICO,COM MEDIDAS EMTORNO DE (24X11,60X09)CM,TIPO INDUSTRIAL,EXCLUSIVE ARGAMASSADE ASSENTAMENTO,JUNTAS REETRANTES DE 1CM DE LARGURA</t>
  </si>
  <si>
    <t>REVESTIMENTO DE PAREDES COM CERAMICA,COM MEDIDAS EM TORNO DE(32X57)CM,ASSENTE CONFORME ITEM 13.025.0016</t>
  </si>
  <si>
    <t>REVESTIMENTO DE PAREDES COM CERAMICA,COM MEDIDAS EM TORNO DE(32X57)CM,ASSENTE CONFORME ITEM 13.025.0058</t>
  </si>
  <si>
    <t>REVESTIMENTO DE PAREDES COM CERAMICA,COM MEDIDAS EM TORNO DE(32X57)CM,EXCLUSIVE CHAPISCO,EMBOCO,NATA DE CIMENTO OU ARGAMASSA COLANTE E REJUNTAMENTO</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</si>
  <si>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</si>
  <si>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</si>
  <si>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</si>
  <si>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</si>
  <si>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</si>
  <si>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</si>
  <si>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</si>
  <si>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</si>
  <si>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</si>
  <si>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</si>
  <si>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</si>
  <si>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</si>
  <si>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</si>
  <si>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</si>
  <si>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</si>
  <si>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</si>
  <si>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</si>
  <si>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BANHEIRO,EM MARMORE BRANCO CLASSICO,COM ALTURA EM TORNO DE 10CM E 4CM DE ESPESSURA,ASSENTE COMO EM13.045.0040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</si>
  <si>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</si>
  <si>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</si>
  <si>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</si>
  <si>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</si>
  <si>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</si>
  <si>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</si>
  <si>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</si>
  <si>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</si>
  <si>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</si>
  <si>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</si>
  <si>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</si>
  <si>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</si>
  <si>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</si>
  <si>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</si>
  <si>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</si>
  <si>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</si>
  <si>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13.080.0020-0</t>
  </si>
  <si>
    <t>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t>
  </si>
  <si>
    <t>13.080.0020-A</t>
  </si>
  <si>
    <t>REVESTIMENTO DE PAREDES OU TETOS COM TECIDO ISOLANTE ACUSTICO,EM MANTA DE LA DE VIDRO REVESTIDA COM FOLHA DE ALUMINIO</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</si>
  <si>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</si>
  <si>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</si>
  <si>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</si>
  <si>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</si>
  <si>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ENTARUGAMENTO.FORNECIMENTO E COLOCACAO</t>
  </si>
  <si>
    <t>REVESTIMENTO DE TETOS COMO FORRO OU REBAIXO, COM LAMBRI DEMADEIRA DE LEI,FEITO COM REGUAS DE 10CM DE LARGURA,EXCLUSIVEENTARUGAMENTO.FORNECIMENTO E COLOCACAO</t>
  </si>
  <si>
    <t>REVESTIMENTO DE PAREDE OU TETO COM PLACAS DE CORTICA,DE 0,60X0,90M,COM 3MM DE ESPESSURA.FORNECIMENTO E COLOCACAO</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</si>
  <si>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</si>
  <si>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</si>
  <si>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</si>
  <si>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</si>
  <si>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</si>
  <si>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REVESTIMENTO DE PAREDES OU FORROS COM CHAPA DE MADEIRA MINERALIZADA,PRENSADA COM CIMENTO,COM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</si>
  <si>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</si>
  <si>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PLACA TIPO COLMEIA,EM ALUMINIO PRE-PINTADO,MODULACAO DE (62X62)CM,MALHA MEDINDO APROXIMADAMENTE 5X5CM,FIXADO COM PERFIL "T" APARENTE.FORNECIMENTO E COLOCACAO</t>
  </si>
  <si>
    <t>FORRO DE TABUAS DE PINUS MACHO-FEMEA,COM 10X1CM,PREGADO EM SARRAFOS DE MADEIRA DE LEI DE 2X10CM,ESPACADOS DE 50CM. FORNECIMENTO E COLOCACAO</t>
  </si>
  <si>
    <t>FORRO DE TABUAS DE MADEIRA DE LEI MACHO-FEMEA,COM 10X1CM,PREGADO EM SARRAFOS DE MADEIRA DE LEI DE 2X10CM, ESPACADOS  DE50CM. 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</si>
  <si>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</si>
  <si>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</si>
  <si>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</si>
  <si>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</si>
  <si>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</si>
  <si>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</si>
  <si>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</si>
  <si>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</si>
  <si>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</si>
  <si>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</si>
  <si>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</si>
  <si>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</si>
  <si>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</si>
  <si>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</si>
  <si>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</si>
  <si>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t>
  </si>
  <si>
    <t>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t>
  </si>
  <si>
    <t>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t>
  </si>
  <si>
    <t>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t>
  </si>
  <si>
    <t>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t>
  </si>
  <si>
    <t>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</si>
  <si>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</si>
  <si>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</si>
  <si>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</si>
  <si>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</si>
  <si>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</si>
  <si>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</si>
  <si>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</si>
  <si>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</si>
  <si>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</si>
  <si>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</si>
  <si>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</si>
  <si>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</si>
  <si>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</si>
  <si>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</si>
  <si>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</si>
  <si>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</si>
  <si>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</si>
  <si>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</si>
  <si>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</si>
  <si>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</si>
  <si>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</si>
  <si>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</si>
  <si>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</si>
  <si>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</si>
  <si>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</si>
  <si>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</si>
  <si>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</si>
  <si>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</si>
  <si>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</si>
  <si>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</si>
  <si>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</si>
  <si>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</si>
  <si>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</si>
  <si>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</si>
  <si>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</si>
  <si>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</si>
  <si>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</si>
  <si>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</si>
  <si>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</si>
  <si>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</si>
  <si>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</si>
  <si>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</si>
  <si>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</si>
  <si>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</si>
  <si>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</si>
  <si>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</si>
  <si>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</si>
  <si>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</si>
  <si>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</si>
  <si>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</si>
  <si>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</si>
  <si>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</si>
  <si>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</si>
  <si>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</si>
  <si>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</si>
  <si>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</si>
  <si>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</si>
  <si>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</si>
  <si>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</si>
  <si>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</si>
  <si>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</si>
  <si>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</si>
  <si>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</si>
  <si>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</si>
  <si>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 (BRISE SOLEIL) CONSTRUIDA COM PLACA CIMENTICIA (SEM UTILIZACAO DE AMIANTO),COM ESPESSURA DE 12MM,COM400MM DE LARGURA,FIXADA EM CANTONEIRAS DE ACO APARAFUSADAS,EMEDIDA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</si>
  <si>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</si>
  <si>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</si>
  <si>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</si>
  <si>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</si>
  <si>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</si>
  <si>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PROTETOR DE PAREDE(BATE-MACA), COM 20CM DE LARGURA, VINIL DEALTO IMPACTO,ANTICHAMA E LAVAVEL,ACABAMENTO TEXTURIZADO,REFORCOS EM NEOPRENE E FIXADO COM SUPORTES DE ALUMINIO RESISTENTES.FORNECIMENTO E COLOCACAO</t>
  </si>
  <si>
    <t>PROTETOR DE PAREDE(BATE-MACA),TIPO CORRIMAO,COM LARGURA DE APROXIMADAMENTE 14CM,VINIL DE ALTO IMPACTO,ANTICHAMA E LAVAVEL,ACABAMENTO TEXTURIZADO,REFORCOS EM NEOPRENE E FIXADO COM SUPORTES DE ALUMINIO RESISTENTES.FORNECIMENTO E COLOCACAO</t>
  </si>
  <si>
    <t>PROTETOR DE PAREDE(BATE-MACA),COM 12,7CM DE LARGURA,VINIL DEALTO IMPACTO,ANTICHAMA E LAVAVEL,ACABAMENTO TEXTURIZADO,REFORCOS EM NEOPRENE E FIXADO COM SUPORTES DE ALUMINIO RESISTENTES.FORNECIMENTO E 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</si>
  <si>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</si>
  <si>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</si>
  <si>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</si>
  <si>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</si>
  <si>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</si>
  <si>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</si>
  <si>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</si>
  <si>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</si>
  <si>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</si>
  <si>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</si>
  <si>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</si>
  <si>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</si>
  <si>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</si>
  <si>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</si>
  <si>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</si>
  <si>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</si>
  <si>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</si>
  <si>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</si>
  <si>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</si>
  <si>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</si>
  <si>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</si>
  <si>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</si>
  <si>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</si>
  <si>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</si>
  <si>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</si>
  <si>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</si>
  <si>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</si>
  <si>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</si>
  <si>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</si>
  <si>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</si>
  <si>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</si>
  <si>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</si>
  <si>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</si>
  <si>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</si>
  <si>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</si>
  <si>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</si>
  <si>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</si>
  <si>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</si>
  <si>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</si>
  <si>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</si>
  <si>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</si>
  <si>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</si>
  <si>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</si>
  <si>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</si>
  <si>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</si>
  <si>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</si>
  <si>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</si>
  <si>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13.330.0050-0</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</si>
  <si>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</si>
  <si>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13.330.0050-A</t>
  </si>
  <si>
    <t>13.330.0051-0</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</si>
  <si>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</si>
  <si>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13.330.0051-A</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</si>
  <si>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</si>
  <si>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</si>
  <si>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</si>
  <si>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</si>
  <si>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CERAMICO,ANTIDERRAPANTE,COM MEDIDAS EM TORNO DE 45X45CM,SUJEITO A TRAFEGO INTENSO,RESISTENCIA A ABRASAO P.E.I.-IV,ASSENTES EM SUPERFICIE COM NATADE CIMENTO SOBRE ARGAMASSA DE CIMENTO,AREIA E SAIBRO,NO TRACO 1:3:3,REJUNTAMENTO COM CIMENTO BRANCO E CORANTE</t>
  </si>
  <si>
    <t>REVESTIMENTO DE PISO COM LADRILHO CERAMICO,ANTIDERRAPANTE,MEDIDAS EM TORNO DE 45X45CM,SUJEITO A TRAFEGO INTENSO,RESISTENCIA A ABRASAO P.E.I.-IV,ASSENTES EM SUPERFICIE EM OSSO,COM ARGAMASSA COLANTE E 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</si>
  <si>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</si>
  <si>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</si>
  <si>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</si>
  <si>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</si>
  <si>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</si>
  <si>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</si>
  <si>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</si>
  <si>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REVESTIMENTO DE PISO CERAMICO EM PORCELANATO TECNICO NATURAL,ACABAMENTO DA BORDA RETIFICADO,PARA USO EM AREAS COMERCIAISCOM ACESSO PARA RUA,NO FORMATO (60X60)CM,ASSENTES EM SUPERFICIE EM OSSO COM ARGAMASSA DE CIMENTO E COLA (ARGAMASSA COLANTE)E REJUNTAMENTO PRONTO</t>
  </si>
  <si>
    <t>13.331.0016-0</t>
  </si>
  <si>
    <t>REVESTIMENTO DE PISO CERAMICO,EM PORCELANATO TECNICO NATURAL,ACABAMENTO DA BORDA RETIFICADO,PARA USO EM AREAS COMERCIAISCOM ACESSO PARA RUA,NO FORMATO (60X60)CM,ASSENTES CONFORMEITEM 13.330.0010</t>
  </si>
  <si>
    <t>13.331.0016-A</t>
  </si>
  <si>
    <t>REVESTIMENTO DE PISO CERAMICO EM PORCELANATO TECNICO NATURAL,ACABAMENTO DA BORDA RETIFICADO,PARA USO EM AREAS COMERCIAISCOM ACESSO PARA RUA,NO FORMATO (60X60)CM,ASSENTES EM SUPERFICIE EM OSSO,EXCLUSIVE ARGAMASSA E REJUNTAMENTO</t>
  </si>
  <si>
    <t>13.331.0050-0</t>
  </si>
  <si>
    <t>RODAPE COM CERAMICA EM PORCELANATO TECNICO NATURAL,COM 7,5 A10CM DE ALTURA,ASSENTES CONFORME ITEM 13.025.0016</t>
  </si>
  <si>
    <t>13.331.0050-A</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</si>
  <si>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</si>
  <si>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</si>
  <si>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</si>
  <si>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</si>
  <si>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</si>
  <si>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</si>
  <si>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</si>
  <si>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</si>
  <si>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PISOS DE PLACAS NAO TRABALHADAS DE GRANITO,RETANGULARES,SOBRE TERRENO NIVELADO,COM AS JUNTAS TOMADAS COM ARGAMASSA DE CIMENTO E AREIA,NO TRACO 1:3</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</si>
  <si>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</si>
  <si>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</si>
  <si>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</si>
  <si>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</si>
  <si>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</si>
  <si>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</si>
  <si>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</si>
  <si>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</si>
  <si>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</si>
  <si>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</si>
  <si>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</si>
  <si>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</si>
  <si>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</si>
  <si>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</si>
  <si>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</si>
  <si>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</si>
  <si>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</si>
  <si>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</si>
  <si>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</si>
  <si>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</si>
  <si>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</si>
  <si>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</si>
  <si>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13.348.0012-0</t>
  </si>
  <si>
    <t>REVESTIMENTO DE PISOS COM GRANITO CINZA ANDORINHA APICOADO,EM PLACAS,COM ESPESSURA DE 3CM,ASSENTADO SOBRE TERRENO NIVELADO,COM NATA DE CIMENTO SOBRE ARGAMASSA DE CIMENTO E AREIA,NO TRACO 1:3</t>
  </si>
  <si>
    <t>13.348.0012-A</t>
  </si>
  <si>
    <t>13.348.0030-0</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</si>
  <si>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</si>
  <si>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13.348.0030-A</t>
  </si>
  <si>
    <t>13.348.0031-0</t>
  </si>
  <si>
    <t>RODAPE DE GRANITO CINZA ANDORINHA,COM ACABAMENTO SERRADO,COM7CM DE ALTURA E 2CM DE ESPESSURA,ASSENTE EM PAREDE EM OSSOEXCLUSIVE NATA DE CIMENTO,ARGAMASSA,CHAPISCO E REJUNTAMENTO</t>
  </si>
  <si>
    <t>13.348.0031-A</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</si>
  <si>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</si>
  <si>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</si>
  <si>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</si>
  <si>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</si>
  <si>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</si>
  <si>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</si>
  <si>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</si>
  <si>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</si>
  <si>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</si>
  <si>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</si>
  <si>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</si>
  <si>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</si>
  <si>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</si>
  <si>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</si>
  <si>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</si>
  <si>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</si>
  <si>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</si>
  <si>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</si>
  <si>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</si>
  <si>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</si>
  <si>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</si>
  <si>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</si>
  <si>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</si>
  <si>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</si>
  <si>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</si>
  <si>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</si>
  <si>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</si>
  <si>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</si>
  <si>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</si>
  <si>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</si>
  <si>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</si>
  <si>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</si>
  <si>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</si>
  <si>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</si>
  <si>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13.365.0078-0</t>
  </si>
  <si>
    <t>REVESTIMENTO DE PISO COM GRANITO CINZA CORUMBA,EM PLACAS,ESPESSURA DE 2CM, SEM POLIMENTO, ASSENTE COM ARGAMASSA COLANTE,JUNTAS DE 2MM DE ESPESSURA E REJUNTAMENTO PRONTO</t>
  </si>
  <si>
    <t>13.365.0078-A</t>
  </si>
  <si>
    <t>13.365.0079-0</t>
  </si>
  <si>
    <t>REVESTIMENTO DE PISO COM GRANITO CINZA CORUMBA,EM PLACAS,ESPESSURA DE 2CM, SEM POLIMENTO, EXCLUSIVE ARGAMASSA COLANTE EREJUNTAMENTO</t>
  </si>
  <si>
    <t>13.365.0079-A</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</si>
  <si>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</si>
  <si>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</si>
  <si>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</si>
  <si>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</si>
  <si>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</si>
  <si>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</si>
  <si>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</si>
  <si>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</si>
  <si>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</si>
  <si>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</si>
  <si>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</si>
  <si>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</si>
  <si>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</si>
  <si>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</si>
  <si>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</si>
  <si>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</si>
  <si>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</si>
  <si>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</si>
  <si>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</si>
  <si>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</si>
  <si>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</si>
  <si>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</si>
  <si>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</si>
  <si>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</si>
  <si>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13.368.0015-0</t>
  </si>
  <si>
    <t>REVESTIMENTO DE PISO COM GRANITO CAPAO BONITO,EM PLACA DE 2CM DE ESPESSURA, ACABAMENTO APICOADO, ASSENTADO SOBRE TERRENONIVELADO, COM NATA DE CIMENTO SOBRE ARGAMASSA DE CIMENTO EAREIA,NO TRACO 1:3</t>
  </si>
  <si>
    <t>13.368.0015-A</t>
  </si>
  <si>
    <t>13.368.0016-0</t>
  </si>
  <si>
    <t>REVESTIMENTO DE PISO COM GRANITO CAPAO BONITO, EM PLACA DE 2CM DE ESPESSURA,ACABAMENTO APICOADO,ASSENTADO SOBRE TERRENONIVELADO,EXCLUSIVE NATA DE CIMENTO E ARGAMASSA</t>
  </si>
  <si>
    <t>13.368.0016-A</t>
  </si>
  <si>
    <t>13.369.0010-0</t>
  </si>
  <si>
    <t>REVESTIMENTO DE PISO COM GRANITO CINZA MIRACEMA LEVIGADO,EMPLACAS, COM 3CM DE ESPESSURA, ASSENTADO SOBRE SUPERFICIE EMOSSO,COM NATA DE CIMENTO SOBRE ARGAMASSA DE CIMENTO E AREIA,NO TRACO DE 1:3</t>
  </si>
  <si>
    <t>13.369.0010-A</t>
  </si>
  <si>
    <t>13.369.0011-0</t>
  </si>
  <si>
    <t>REVESTIMENTO DE PISO COM GRANITO CINZA MIRACEMA LEVIGADO,EMPLACAS, COM 3CM DE ESPESSURA, ASSENTADO SOBRE SUPERFICIE EMOSSO,EXCLUSIVE NATA DE CIMENTO E ARGAMASSA</t>
  </si>
  <si>
    <t>13.369.0011-A</t>
  </si>
  <si>
    <t>13.369.0015-0</t>
  </si>
  <si>
    <t>REVESTIMENTO DE PISO COM GRANITO CINZA MIRACEMA FLAMEADO,EMPLACAS, COM 3CM DE ESPESSURA, ASSENTADO SOBRE SUPERFICIE EMOSSO,COM NATA DE CIMENTO SOBRE ARGAMASSA DE CIMENTO E AREIA,NO TRACO DE 1:3</t>
  </si>
  <si>
    <t>13.369.0015-A</t>
  </si>
  <si>
    <t>13.369.0016-0</t>
  </si>
  <si>
    <t>REVESTIMENTO DE PISO COM GRANITO CINZA MIRACEMA FLAMEADO,EMPLACAS, COM 3CM DE ESPESSURA, ASSENTADO SOBRE SUPERFICIE EMOSSO,EXCLUSIVE NATA DE CIMENTO E ARGAMASSA</t>
  </si>
  <si>
    <t>13.369.0016-A</t>
  </si>
  <si>
    <t>13.369.0020-0</t>
  </si>
  <si>
    <t>REVESTIMENTO DE PISO COM GRANITO CINZA MIRACEMA SERRADO E FACE NATURAL, EM PLACAS, COM 3CM DE ESPESSURA,ASSENTADO SOBRESUPERFICIE EM OSSO,COM NATA DE CIMENTO SOBRE ARGAMASSA DE CIMENTO E AREIA,NO TRACO DE 1:3</t>
  </si>
  <si>
    <t>13.369.0020-A</t>
  </si>
  <si>
    <t>13.369.0021-0</t>
  </si>
  <si>
    <t>REVESTIMENTO DE PISO COM GRANITO CINZA MIRACEMA SERRADO E FACE NATURAL,EM PLACAS,COM 3CM DE ESPESSURA,ASSENTADO SOBRE SUPERFICIE EM OSSO,EXCLUSIVE NATA DE CIMENTO E ARGAMASSA</t>
  </si>
  <si>
    <t>13.369.0021-A</t>
  </si>
  <si>
    <t>13.369.0025-0</t>
  </si>
  <si>
    <t>REVESTIMENTO DE PISO COM GRANITO JUPARANA,EM PLACAS, COM 2CMDE ESPESSURA, ACABAMENTO POLIDO,ASSENTADO SOBRE SUPERFICIEEM OSSO, COM NATA DE CIMENTO  SOBRE  ARGAMASSA DE CIMENTO,SAIBRO E AREIA,NO TRACO 1:2:2</t>
  </si>
  <si>
    <t>13.369.0025-A</t>
  </si>
  <si>
    <t>13.369.0026-0</t>
  </si>
  <si>
    <t>REVESTIMENTO DE PISO COM GRANITO JAPARANA,EM PLACAS,COM 2CMDE ESPESSURA,ACABAMENTO POLIDO, ASSENTADO SOBRE SUPERFICIEEM OSSO,EXCLUSIVE NATA DE CIMENTO E ARGAMASSA</t>
  </si>
  <si>
    <t>13.369.0026-A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</si>
  <si>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</si>
  <si>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</si>
  <si>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</si>
  <si>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</si>
  <si>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</si>
  <si>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</si>
  <si>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</si>
  <si>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</si>
  <si>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 TOMADAS COM HIDROASFALTO,CIMENTO E AREIA,TRACO 1:1:3,EXCLUSIVE JUNTAS (VIDE ITEM 13.383.0002)</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</si>
  <si>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</si>
  <si>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</si>
  <si>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</si>
  <si>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</si>
  <si>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</si>
  <si>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</si>
  <si>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</si>
  <si>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</si>
  <si>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</si>
  <si>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</si>
  <si>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</si>
  <si>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</si>
  <si>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</si>
  <si>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</si>
  <si>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</si>
  <si>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PISO DE MARMORITE,COMPREENDENDO:A)LASTRO,COM 4CM DE ESPESSURA MEDIA,DE ARGAMASSA DE CIMENTO E AREIA GROSSA,NO TRACO 1:4;B)CAMADA DE MARMORITE,COM 1CM DE ESPESSURA,FEITA COM GRANILHA Nº1 BRANCA E CIMENTO,SUPERFICIE ESTUCADA APOS A FUNDICAO,COM 3 POLIMENTOS MECANICOS,EXCLUSIVE JUNTA</t>
  </si>
  <si>
    <t>PISO DE MARMORITE,COMPREENDENDO:A)LASTRO,COM 4CM DE ESPESSURA MEDIA,DE ARGAMASSA DE CIMENTO E AREIA GROSSA,NO TRACO 1:4;B) CAMADA DE MARMORITE,COM 1CM DE ESPESSURA,FEITA COM GRANILHA Nº1 PRETA E CIMENTO,SUPERFICIE ESTUCADA APOS A FUNDICAO,COM 3 POLIMENTOS MECANICOS,EXCLUSIVE JUNTA</t>
  </si>
  <si>
    <t>PISO DE GRANITINA,COMPREENDENDO:A)LASTRO,COM 4CM DE ESPESSURA MEDIA,DE ARGAMASSA DE CIMENTO E AREIA GROSSA,NO TRACO 1:4;B) CAMADA DE GRANITINA,COM 3CM DE ESPESSURA,FEITA COM GRANILHA Nº1 PRETA E CIMENTO,SUPERFICIE ESTUCADA APOS A FUNDICAO,SEM POLIMENTO</t>
  </si>
  <si>
    <t>PISO DE GRANITINA,COMPREENDENDO:A)LASTRO,COM 4CM DE ESPESSURA MEDIA,DE ARGAMASSA DE CIMENTO E AREIA GROSSA,NO TRACO 1:4;B) CAMADA DE GRANITINA,COM 3CM DE ESPESSURA,FEITA COM GRANILHA Nº1 VERMELHA E CIMENTO,SUPERFICIE ESTUCADA APOS A FUNDICAO,SEM POLIMENTO</t>
  </si>
  <si>
    <t>RODAPE DE MARMORITE,FUNDIDO NO LOCAL,COM 10CM DE ALTURA,1CMDE ESPESSURA,TERMINANDO EM CANTO RETO JUNTO AO PISO,FEITO COM CIMENTO E GRANILHA Nº1 BRANCA,COM POLIMENTO MANUAL,O MARMORITE E EXECUTADO SOBRE EMBOCO PREVIO NAO INCLUIDO NESTA</t>
  </si>
  <si>
    <t>RODAPE DE MARMORITE,FUNDIDO NO LOCAL,COM 10CM DE ALTURA,1CMDE ESPESSURA,TERMINANDO EM CANTO RETO JUNTO AO PISO,FEITO COM CIMENTO E GRANILHA Nº1 PRETA,COM POLIMENTO MANUAL,O MARMORITE E EXECUTADO SOBRE EMBOCO PREVIO NAO INCLUIDO NESTA</t>
  </si>
  <si>
    <t>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t>
  </si>
  <si>
    <t>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t>
  </si>
  <si>
    <t>SOLEIRA,PEITORIL OU CHAPIM DE MARMORITE,PRE-MOLDADO EM OFICINA E ASSENTADO NA OBRA,COM OU SEM REBAIXO,FEITO COM GRANILHANº1 BRANCA E CIMENTO,NA ESPESSURA DE 6MM</t>
  </si>
  <si>
    <t>SOLEIRA,PEITORIL OU CHAPIM DE MARMORITE,PRE-MOLDADO EM OFICINA E ASSENTADO NA OBRA,COM OU SEM REBAIXO,FEITO COM GRANILHANº 1 PRETA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</si>
  <si>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</si>
  <si>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</si>
  <si>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</si>
  <si>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</si>
  <si>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</si>
  <si>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</si>
  <si>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</si>
  <si>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</si>
  <si>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JUNTA GRAMADA COM 5CM DE LARGURA</t>
  </si>
  <si>
    <t>JUNTA GRAMADA COM 8CM DE LARGURA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</si>
  <si>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</si>
  <si>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</si>
  <si>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</si>
  <si>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</si>
  <si>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</si>
  <si>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</si>
  <si>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</si>
  <si>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</si>
  <si>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</si>
  <si>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</si>
  <si>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</si>
  <si>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</si>
  <si>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</si>
  <si>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</si>
  <si>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</si>
  <si>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PLACAS,COM MEDIDAS EM TORNO DE 30X30CM,HOMOGENEO,PADRAO LISO,COM 2MM DE ESPESSURA,PARA ALTO TRAFEGO,ASSENTE SOBRE BASE EXISTENTE,CONFORME ABNT NBR 7374.FORNECIMENTO E COLOCACAO</t>
  </si>
  <si>
    <t>PISO VINILICO EM PLACAS,COM MEDIDAS EM TORNO DE 30X30CM,HOMOGENEO,PADRAO RISCADO,COM 3,2MM DE ESPESSURA,PARA ALTO TRAFEGO,ASSENTE SOBRE BASE EXISTENTE,CONFORME ABNT NBR 7374.FORNECIMENTO E COLOCACAO</t>
  </si>
  <si>
    <t>PISO VINILICO EM PLACAS,COM MEDIDAS EM TORNO DE 30X30CM,HOMOGENEO,PADRAO RISCADO,COM 2MM DE ESPESSURA,PARA ALTO TRAFEGO,ASSENTE SOBRE BASE EXISTENTE,CONFORME ABNT NBR 7374.FORNECIMENTO E COLOCACAO</t>
  </si>
  <si>
    <t>13.390.0035-0</t>
  </si>
  <si>
    <t>PISO VINILICO EM PLACAS,COM MEDIDAS EM TORNO DE 60X60CM,HOMOGENEO,PADRAO RISCADO,COM 2MM DE ESPESSURA,PARA ALTO TRAFEGO,ASSENTE SOBRE BASE EXISTENTE,CONFORME ABNT NBR 7374.FORNECIMENTO E COLOCACAO</t>
  </si>
  <si>
    <t>13.390.0035-A</t>
  </si>
  <si>
    <t>PISO VINILICO EM MANTAS,COM 2M DE LARGURA X 20M DE COMPRIMENTO,HOMOGENEO,COM 2MM DE ESPESSURA,REFORCO EM POLIURETANO ULTRA RESISTENTE (PUR),PARA ALTO TRAFEGO,FUNGICIDA,ASSENTE SOBRE BASE EXISTENTE,CONFORME ABNT NBR 14917.FORNECIMENTO E COLOCACAO</t>
  </si>
  <si>
    <t>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t>
  </si>
  <si>
    <t>PISO VINILICO EM MANTAS,COM 2M DE LARGURA X 23M DE COMPRIMENTO,HETEROGENEO,COM 2MM DE ESPESSURA,REFORCO EM POLIURETANO ULTRA RESISTENTE (PUR),PARA ALTO TRAFEGO,ASSENTE SOBRE BASE EXISTENTE,CONFORME ABNT NBR 14917.FORNECIMENTO E COLOCACAO</t>
  </si>
  <si>
    <t>PISO VINILICO EM MANTAS,COM 2M DE LARGURA X 23M DE COMPRIMENTO,HETEROGENEO,COM 3MM DE ESPESSURA,REFORCO EM POLIURETANO ULTRA RESISTENTE (PUR),PARA ALTO TRAFEGO,ASSENTE SOBRE BASE EXISTENTE,CONFORME ABNT NBR 14917.FORNECIMENTO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</si>
  <si>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</si>
  <si>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</si>
  <si>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</si>
  <si>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</si>
  <si>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</si>
  <si>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</si>
  <si>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FIBRA DE NYLON,PARA ALTO TRAFEGO,COM ESPESSURA DE 6 A 7MM,SOBRE BASE EXISTENTE.FORNECIMENTO E COLOCACAO</t>
  </si>
  <si>
    <t>FORRACAO DE PISO COM CARPETE DE FIBRA DE NYLON,PARA ALTO TRAFEGO,COM ESPESSURA DE 10MM,SOBRE BASE EXISTENTE.FORNECIMENTOE COLOCACAO</t>
  </si>
  <si>
    <t>FORRACAO DE PISO COM CARPETE DE FIBRA DE POLIPROPILENO,PARAALTO TRAFEGO,COM ESPESSURA APROXIMADA DE 5MM,SOBRE BASE EXISTENTE.FORNECIMENTO E COLOCACAO</t>
  </si>
  <si>
    <t>FORRACAO DE PISO COM CARPETE DE POLIPROPILENO,COM COBERTURAEM FIBRA DE NYLON,PARA ALTO TRAFEGO,COM ESPESSURA DE 8 A 9MM,SOBRE BASE EXISTENTE.FORNECIMENTO E COLOCACAO</t>
  </si>
  <si>
    <t>FORRACAO DE PISO COM CARPETE DE FIBRA DE POLIPROPILENO,PARATRAFEGO LEVE A MODERADO,COM ESPESSURA DE 4 A 5MM,SOBRE BASEEXISTENTE.FORNECIMENTO E COLOCACAO</t>
  </si>
  <si>
    <t>FORRACAO DE PISO COM CARPETE DE FIBRA DE POLIPROPILENO,COM ACABAMENTO RESINADO,PARA TRAFEGO LEVE A MODERADO,COM ESPESSURA DE 4 A 5MM,SOBRE BASE EXISTENTE.FORNECIMENTO E COLOCACAO</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</si>
  <si>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</si>
  <si>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</si>
  <si>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</si>
  <si>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</si>
  <si>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</si>
  <si>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</si>
  <si>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</si>
  <si>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</si>
  <si>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</si>
  <si>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</si>
  <si>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</si>
  <si>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</si>
  <si>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</si>
  <si>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</si>
  <si>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</si>
  <si>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</si>
  <si>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</si>
  <si>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</si>
  <si>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</si>
  <si>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</si>
  <si>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</si>
  <si>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</si>
  <si>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</si>
  <si>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</si>
  <si>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</si>
  <si>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</si>
  <si>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</si>
  <si>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</si>
  <si>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</si>
  <si>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</si>
  <si>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</si>
  <si>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</si>
  <si>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</si>
  <si>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SINTETICA,SBR,PRETO,ESPELHO COM20CM,PISO COM 30CM,TEXTURA DA SUPERFICIE PASTILHADA,COLOCADO COM COLA SOBRE BASE EXISTENTE.FORNECIMENTO E COLOCACAO</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</si>
  <si>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</si>
  <si>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</si>
  <si>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</si>
  <si>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</si>
  <si>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</si>
  <si>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</si>
  <si>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t>
  </si>
  <si>
    <t>PISO ELEVADO EM PLACAS DE ARDOSIA,SEM POLIMENTO,SEM REVESTIMENTO,MEDINDO APROXIMADAMENTE (60X60X2)CM,PARA AREAS INTERNASOU EXTERNAS,APOIADO EM PEDESTAIS REGULAVEIS DE POLIPROPILENO OU PVC DE ALTA RESISTENCIA,SEM LONGARINAS,COM ALTURA DE APROXIMADAMENTE 30CM.FORNECIMENTO E COLOCACAO</t>
  </si>
  <si>
    <t>PISO ELEVADO PLACAS MODULARES,PRE-FABRICADAS CONCRETO C/REFORCO ESTRUTURAL,MONOCOLOR TONS DE CINZA,MED.APROX.(60X60)CM,ESP.3CM E 4CM,P/CIRCULACAO PEDESTRES E PEQUENAS CARGAS ROLANTES (CADEIRA DE RODAS E BICICLETA),P/AREAS INT.OU EXT.,APOIADO PEDESTAIS REGULAVEIS DE POLIPROPILENO OU PVC ALTA RESISTENCIA,S/LONGARINAS,C/ALTURA APROX.30CM.FORNECIMENTO E COLOC.</t>
  </si>
  <si>
    <t>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</si>
  <si>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</si>
  <si>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</si>
  <si>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</si>
  <si>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</si>
  <si>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</si>
  <si>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</si>
  <si>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</si>
  <si>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</si>
  <si>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</si>
  <si>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</si>
  <si>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</si>
  <si>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</si>
  <si>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</si>
  <si>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</si>
  <si>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</si>
  <si>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</si>
  <si>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</si>
  <si>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</si>
  <si>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</si>
  <si>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</si>
  <si>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</si>
  <si>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t>
  </si>
  <si>
    <t>PORTA EM ABS RIGIDO DE ALTO IMPACTO,TIPO VAI E VEM,MEDINDO (1,80X2,10)M,COM FECHAMENTO POR GRAVIDADE,SEM USO DE MOLAS,VISOR EM POLICARBONATO TRANSPARENTE COM ESPESSURA DE 3MM E PARA-CHOQUE EM ABS NOS DOIS LADOS DE CADA FOLHA,NA COR DA PORTA</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</si>
  <si>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</si>
  <si>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</si>
  <si>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</si>
  <si>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</si>
  <si>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</si>
  <si>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</si>
  <si>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</si>
  <si>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</si>
  <si>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</si>
  <si>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</si>
  <si>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</si>
  <si>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</si>
  <si>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14.002.0020-0</t>
  </si>
  <si>
    <t>PORTA DE ENROLAR EM CHAPA RAIADA Nº24,COMPLETA,COM GUIAS,EIXOS E MOLAS,COM FECHADURA NO CENTRO E CADEADO DE PISO,INCLUSIVE ESTE.FORNECIMENTO E COLOCACAO</t>
  </si>
  <si>
    <t>14.002.0020-A</t>
  </si>
  <si>
    <t>14.002.0025-0</t>
  </si>
  <si>
    <t>PORTA DE ENROLAR,EM PERFIS DE ACO EM "U",20X20MM,FORMANDO RETANGULOS VAZADOS, CORRENDO EM GUIAS,COM ENROLAMENTO EM EIXOHORIZONTAL SUPERIOR,COMPLETA,FECHAMENTO COM CADEADO DE PISO,INCLUSIVE ESTE.FORNECIMENTO E COLOCACAO</t>
  </si>
  <si>
    <t>14.002.0025-A</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</si>
  <si>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</si>
  <si>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</si>
  <si>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</si>
  <si>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</si>
  <si>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</si>
  <si>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</si>
  <si>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(90X210X5CM),CLASSE P-60,EM CHAPA DE ACO,TENDO BATENTE DO MESMO MATERIAL,INCLUSIVE 3 PARES DE DOBRADICAS COM MOLA E FECHADURA,CONFORME ABNT NBR 11742.FORNECIMENTO E COLOCACAO</t>
  </si>
  <si>
    <t>PORTA CORTA-FOGO PARA SAIDA DE EMERGENCIA,MEDINDO (90X210X5)CM,CLASSE P-90,EM CHAPA DE ACO,TENDO BATENTE DO MESMO MATERIAL,INCLUSIVE 3 PARES DE DOBRADICAS COM MOLA E FECHADURA,CONFORME ABNT NBR 11742.FORNECIMENTO E COLOCACAO</t>
  </si>
  <si>
    <t>PORTA CORTA-FOGO PARA SAIDA DE EMERGENCIA,MEDINDO (90X210X5)CM,CLASSE P-120,EM CHAPA DE ACO,TENDO BATENTE DO MESMO MATERIAL,INCLUSIVE 3 PARES DE DOBRADICAS COM MOLA E FECHADURA,CONFORME ABNT NBR 11742.FORNECIMENTO E COLOCACAO</t>
  </si>
  <si>
    <t>PORTA CORTA-FOGO, MEDINDO (60X180X5)CM,CLASSE P-60,EM CHAPADE ACO,TENDO BATENTE DO MESMO MATERIAL,INCLUSIVE 3 PARES DEDOBRADICAS COM MOLA E FECHADURA.FORNECIMENTO E COLOCACAO</t>
  </si>
  <si>
    <t>PORTA CORTA-FOGO,MEDINDO (60X180X5)CM,CLASSE P-90,EM CHAPA DE ACO,TENDO BATENTE DO MESMO MATERIAL,INCLUSIVE 3 PARES DE DOBRADICAS COM MOLA E FECHADURA.FORNECIMENTO E COLOCACAO</t>
  </si>
  <si>
    <t>PORTA CORTA-FOGO,MEDINDO (60X180X5)CM,CLASSE P-120,EM CHAPADE ACO,TENDO BATENTE DO MESMO MATERIAL,INCLUSIVE 3 PARES DEDOBRADICAS COM MOLA E FECHADURA.FORNECIMENTO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</si>
  <si>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</si>
  <si>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</si>
  <si>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</si>
  <si>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</si>
  <si>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</si>
  <si>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</si>
  <si>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</si>
  <si>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</si>
  <si>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</si>
  <si>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</si>
  <si>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</si>
  <si>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</si>
  <si>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</si>
  <si>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</si>
  <si>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</si>
  <si>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</si>
  <si>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</si>
  <si>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</si>
  <si>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t>
  </si>
  <si>
    <t>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t>
  </si>
  <si>
    <t>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t>
  </si>
  <si>
    <t>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</si>
  <si>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</si>
  <si>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</si>
  <si>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</si>
  <si>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</si>
  <si>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</si>
  <si>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</si>
  <si>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</si>
  <si>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</si>
  <si>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</si>
  <si>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</si>
  <si>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</si>
  <si>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</si>
  <si>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</si>
  <si>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</si>
  <si>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</si>
  <si>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</si>
  <si>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</si>
  <si>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</si>
  <si>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</si>
  <si>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</si>
  <si>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</si>
  <si>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</si>
  <si>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</si>
  <si>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</si>
  <si>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</si>
  <si>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</si>
  <si>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</si>
  <si>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</si>
  <si>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</si>
  <si>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</si>
  <si>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</si>
  <si>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t>
  </si>
  <si>
    <t>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t>
  </si>
  <si>
    <t>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t>
  </si>
  <si>
    <t>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</si>
  <si>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</si>
  <si>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</si>
  <si>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</si>
  <si>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</si>
  <si>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</si>
  <si>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</si>
  <si>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</si>
  <si>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</si>
  <si>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</si>
  <si>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</si>
  <si>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</si>
  <si>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14.002.0225-0</t>
  </si>
  <si>
    <t>CORRIMAO DE TUBO DE ACO INOXIDAVEL,DIAMETRO 4",COM GUARDA-CORPO EM VIDRO,EXCLUSIVE ESTE, FIXADO EM MONTANTES DE TUBO DEACO INOXIDAVEL ESCOVADO, DIAMETRO 2.1/2",ALTURA 1,00M, ENVOLVENDO TUBO METALON DE 1.1/4".FORNECIMENTO E COLOCACAO</t>
  </si>
  <si>
    <t>14.002.0225-A</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</si>
  <si>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</si>
  <si>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</si>
  <si>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</si>
  <si>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INOX ESCOVADO,CHAPA N°14,COM 90CMDE ALTURA.FORNECIMENTO E COLOCACAO</t>
  </si>
  <si>
    <t>PROTECAO PARA PORTA EM ACO INOX ESCOVADO,CHAPA N°14,COM 30CMDE ALTURA.FORNECIMENTO E COLOCACAO</t>
  </si>
  <si>
    <t>PROTECAO PARA PORTA EM ACO INOX ESCOVADO,CHAPA N°14,COM 20CMDE ALTURA.FORNECIMENTO E COLOCACAO</t>
  </si>
  <si>
    <t>PROTECAO PARA PORTA EM ACO INOX ESCOVADO,CHAPA N°14,COM 15CMDE ALTURA.FORNECIMENTO E COLOCACAO</t>
  </si>
  <si>
    <t>PROTECAO DE CANTO DE PAREDE (ARESTA VIVA) COM CANTONEIRA 2X2X1/4".FORNECIMENTO E COLOCACAO</t>
  </si>
  <si>
    <t>PROTECAO DE CANTO DE PAREDE (ARESTA VIVA) COM CANTONEIRA 3/4"X3/4"X1/8".FORNECIMENTO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</si>
  <si>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</si>
  <si>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</si>
  <si>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</si>
  <si>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</si>
  <si>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</si>
  <si>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</si>
  <si>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</si>
  <si>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</si>
  <si>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</si>
  <si>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</si>
  <si>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</si>
  <si>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</si>
  <si>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</si>
  <si>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</si>
  <si>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</si>
  <si>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</si>
  <si>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</si>
  <si>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</si>
  <si>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</si>
  <si>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</si>
  <si>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14.002.0408-0</t>
  </si>
  <si>
    <t>PORTA DE ABRIR EM ACO LAMINADO A FRIO COM ADICAO DE COBRE,COM ALMOFADA E BASCULAS PINTADA COM TINTA PRIMER,COM LARGURA EALTURA APROXIMADAS DE 0,80X2,10M,INCLUSIVE FECHADURA DE CILINDRO E DOBRADICAS,EXCLUSIVE VIDRO.FORNECIMENTO E COLOCACAO</t>
  </si>
  <si>
    <t>14.002.0408-A</t>
  </si>
  <si>
    <t>14.002.0410-0</t>
  </si>
  <si>
    <t>PORTA DE ABRIR EM ACO LAMINADO A FRIO COM ADICAO DE COBRE,EMDUAS FOLHAS,QUADRICULADA, PINTADA COM TINTA PRIMER,COM LARGURA E ALTURA APROXIMADAS DE 1,40X2,10M,INCLUSIVE FECHADURA DE CILINDRO E DOBRADICAS.FORNECIMENTO E COLOCACAO</t>
  </si>
  <si>
    <t>14.002.0410-A</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</si>
  <si>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</si>
  <si>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</si>
  <si>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</si>
  <si>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14.002.0430-0</t>
  </si>
  <si>
    <t>JANELA BASCULANTE EM ACO LAMINADO A FRIO COM ADICAO DE COBRE,DE 1 SECAO COM 1 BASCULA,MEDINDO 0,40X0,60M,PRE-PINTADA,COMPLETA,COM 2 QUADROS FIXOS,SENDO 1 SUPERIOR E 1 INFERIOR,EXCLUSIVE VIDRO.FORNECIMENTO E COLOCACAO</t>
  </si>
  <si>
    <t>14.002.0430-A</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</si>
  <si>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</si>
  <si>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</si>
  <si>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</si>
  <si>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14.002.0438-0</t>
  </si>
  <si>
    <t>JANELA BASCULANTE EM ACO LAMINADO A FRIO COM ADICAO DE COBRE,DE 1 SECAO COM 2 BASCULAS,MEDINDO 0,60X1,20M,PRE-PINTADA,COMPLETA,COM 2 QUADROS FIXOS (1 SUPERIOR E 1 INFERIOR) E 2 PARTES LATERAIS FIXAS COM DIVISOES,EXCLUSIVE VIDRO.FORNECIMENTOE COLOCACAO</t>
  </si>
  <si>
    <t>14.002.0438-A</t>
  </si>
  <si>
    <t>14.002.0440-0</t>
  </si>
  <si>
    <t>JANELA BASCULANTE EM ACO LAMINADO A FRIO COM ADICAO DE COBRE,DE 1 SECAO COM 2 BASCULAS,MEDINDO 0,60X1,50M,PRE-PINTADA,COMPLETA,COM 2 QUADROS FIXOS(1 SUPERIOR E 1 INFERIOR) E 2 PARTES LATERAIS FIXAS COM DIVISOES,EXCLUSIVE VIDRO.FORNECIMENTOE COLOCACAO</t>
  </si>
  <si>
    <t>14.002.0440-A</t>
  </si>
  <si>
    <t>14.002.0444-0</t>
  </si>
  <si>
    <t>JANELA BASCULANTE EM ACO LAMINADO A FRIO COM ADICAO DE COBRE,DE 1 SECAO COM 3 BASCULAS,MEDINDO 0,80X0,80M,PRE-PINTADA,COMPLETA,COM 2 QUADROS FIXOS (1 SUPERIOR E 1 INFERIOR) E 2 PARTES LATERAIS FIXAS COM DIVISOES,EXCLUSIVE VIDRO.FORNECIMENTOE COLOCACAO</t>
  </si>
  <si>
    <t>14.002.0444-A</t>
  </si>
  <si>
    <t>14.002.0452-0</t>
  </si>
  <si>
    <t>JANELA BASCULANTE EM ACO LAMINADO A FRIO COM ADICAO DE COBRE,DE 1 SECAO COM 4 BASCULAS,MEDINDO 1,00X1,00M,PRE-PINTADA,COMPLETA,COM 2 QUADROS FIXOS (1 SUPERIOR E 1 INFERIOR) E 2 PARTES LATERAIS FIXAS COM DIVISOES,EXCLUSIVE VIDRO.FORNECIMENTOE COLOCACAO</t>
  </si>
  <si>
    <t>14.002.0452-A</t>
  </si>
  <si>
    <t>14.002.0454-0</t>
  </si>
  <si>
    <t>JANELA BASCULANTE EM ACO LAMINADO A FRIO COM ADICAO DE COBRE,DE 1 SECAO COM 4 BASCULAS,MEDINDO 1,00X1,20M,PRE-PINTADA,COMPLETA,COM 2 QUADROS FIXOS (1 SUPERIOR E 1 INFERIOR) E 2 PARTES LATERAIS FIXAS COM DIVISOES,EXCLUSIVE VIDRO.FORNECIMENTOE COLOCACAO</t>
  </si>
  <si>
    <t>14.002.0454-A</t>
  </si>
  <si>
    <t>14.002.0456-0</t>
  </si>
  <si>
    <t>JANELA BASCULANTE EM ACO LAMINADO A FRIO COM ADICAO DE COBRE,DE 1 SECAO COM 4 BASCULAS,MEDINDO 1,00X1,50M,PRE-PINTADA,COMPLETA,COM 2 QUADROS FIXOS (1 SUPERIOR E 1 INFERIOR) E 2 PARTES LATERAIS FIXAS COM DIVISOES,EXCLUSIVE VIDRO.FORNECIMENTOE COLOCACAO</t>
  </si>
  <si>
    <t>14.002.0456-A</t>
  </si>
  <si>
    <t>14.002.0466-0</t>
  </si>
  <si>
    <t>JANELA DE CORRER EM ACO LAMINADO A FRIO COM ADICAO DE COBRE,COM BANDEIRA BASCULANTE,MEDINDO 1,20X1,50M,PRE-PINTADA,COMPLETA,SEM DIVISOES,COM 4 FOLHAS,SENDO 2 FOLHAS LATERAIS FIXAS,2 FOLHAS CENTRAIS DE CORRER PARA RECEBEREM VIDROS,EXCLUSIVEVIDRO.FORNECIMENTO E COLOCACAO</t>
  </si>
  <si>
    <t>14.002.0466-A</t>
  </si>
  <si>
    <t>14.002.0468-0</t>
  </si>
  <si>
    <t>JANELA DE CORRER EM ACO LAMINADO A FRIO COM ADICAO DE COBRE,COM BANDEIRA BASCULANTE,MEDINDO 1,20X2,00M,PRE-PINTADA,COMPLETA,SEM DIVISOES,COM 4 FOLHAS,SENDO 2 FOLHAS LATERAIS FIXAS,2 FOLHAS CENTRAIS DE CORRER PARA RECEBEREM VIDROS,EXCLUSIVEVIDRO.FORNECIMENTO E COLOCACAO</t>
  </si>
  <si>
    <t>14.002.0468-A</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</si>
  <si>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</si>
  <si>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</si>
  <si>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</si>
  <si>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</si>
  <si>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14.002.0482-0</t>
  </si>
  <si>
    <t>JANELA DE CORRER EM ACO LAMINADO A FRIO COM ADICAO DE COBRE,COM BANDEIRA BASCULANTE, MEDINDO 1,00X1,50M,PRE-PINTADA,COMPLETA COM 2 FOLHAS FIXAS E 2 FOLHAS CENTRAIS DE CORRER PARARECEBER VIDRO (EXCLUSIVE ESTE),MASSA EXTERNA COM DIVISOES EGRADE.FORNECIMENTO E COLOCACAO</t>
  </si>
  <si>
    <t>14.002.0482-A</t>
  </si>
  <si>
    <t>14.002.0483-0</t>
  </si>
  <si>
    <t>JANELA DE CORRER EM ACO LAMINADO A FRIO COM ADICAO DE COBRE,COM BANDEIRA BASCULANTE,MEDINDO 1,20X1,00X0,08M,COM 4 FOLHAS,MASSA EXTERNA COM DIVISAO,COM GRADE ELO,PRE-PINTADA,INCLUSIVE FERRAGENS.FORNECIMENTO E COLOCACAO</t>
  </si>
  <si>
    <t>14.002.0483-A</t>
  </si>
  <si>
    <t>JANELA DE CORRER EM ACO LAMINADO A FRIO COM ADICAO DE COBRE,COM BANDEIRA BASCULANTE,MEDINDO 1,20X1,50M,MASSA EXTERNA QUADRICULADA.FORNECIMENTO E COLOCACAO</t>
  </si>
  <si>
    <t>14.002.0486-0</t>
  </si>
  <si>
    <t>JANELA DE CORRER EM ACO LAMINADO A FRIO COM ADICAO DE COBRE,COM BANDEIRA BASCULANTE,MEDINDO 1,20X2,00M,COM 2 FOLHAS FIXAS E 2 FOLHAS CENTRAIS DE CORRER,MASSA EXTERNA,COM DIVISOES,COM GRADE ELO INTERNA NO VAO CENTRAL.FORNECIMENTO E COLOCACAO</t>
  </si>
  <si>
    <t>14.002.0486-A</t>
  </si>
  <si>
    <t>14.002.0487-0</t>
  </si>
  <si>
    <t>JANELA EM ACO LAMINADO A FRIO COM ADICAO DE COBRE,MAXIM-AR,MEDINDO 1,40X0,60M,2 FOLHAS,COM GRADE ELO,PRE-PINTADA,INCLUSIVE FERRAGENS.FORNECIMENTO E COLOCACAO</t>
  </si>
  <si>
    <t>14.002.0487-A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</si>
  <si>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</si>
  <si>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</si>
  <si>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14.002.0491-0</t>
  </si>
  <si>
    <t>JANELA EM ACO LAMINADO A FRIO COM ADICAO DE COBRE,MAXIM-AR,MEDINDO 1,20X0,60M,COM MASSA EXTERNA QUADRICULADA,COM GRADE INTERNA,COM 1 FOLHA,EXCLUSIVE VIDRO.FORNECIMENTO E COLOCACAO</t>
  </si>
  <si>
    <t>14.002.0491-A</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</si>
  <si>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</si>
  <si>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</si>
  <si>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14.002.0495-0</t>
  </si>
  <si>
    <t>JANELA EM ACO LAMINADO A FRIO COM ADICAO DE COBRE,TIPO MAXIM-AR,MEDINDO 1,40X1,20M,COM GRADE ELO,COMPOSTO POR 2 MODULOSDE 1,40X0,60M,COM 2 FOLHAS CADA E JUNCAO ACO LAMINADO A FRIOCOM ADICAO DE COBRE,PARA JANELA MAXIM-AR 140CM.FORNECIMENTOE COLOCACAO</t>
  </si>
  <si>
    <t>14.002.0495-A</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</si>
  <si>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</si>
  <si>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</si>
  <si>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14.002.0499-0</t>
  </si>
  <si>
    <t>JANELA VENEZIANA EM ACO LAMINADO A FRIO COM ADICAO DE COBRE,COM 6 FOLHAS,MEDINDO 1,50X1,20M,EXCLUSIVE VIDRO.FORNECIMENTOE COLOCACAO</t>
  </si>
  <si>
    <t>14.002.0499-A</t>
  </si>
  <si>
    <t>14.002.0501-0</t>
  </si>
  <si>
    <t>JANELA EM ACO LAMINADO A FRIO COM ADICAO DE COBRE,TIPO MAXIM-AR,MEDINDO 2,00X0,60M,COM GRADE ELO,COMPOSTO POR 1 MODULO DE 0,60X0,60M,COM 1 FOLHA,1 MODULO DE 1,40X0,60M,COM 2 FOLHASE JUNCAO PARA JANELA MAXIM-AR 60CM.FORNECIMENTO E COLOCACAO</t>
  </si>
  <si>
    <t>14.002.0501-A</t>
  </si>
  <si>
    <t>JANELA VENEZIANA EM ACO LAMINADO A FRIO COM ADICAO DE COBRE,MEDINDO 2,00X1,00X0,14M,6 FOLHAS,COM GRADE QUADRICULADA,PRE-PINTADA,INCLUSIVE FERRAGENS.FORNECIMENTO E COLOCACAO</t>
  </si>
  <si>
    <t>PORTA ACUSTICA METALICA COM INDICE DE PROTECAO SONORA APROXIMADAMENTE COM 46DB,PARA ALTA FREQUENCIA,NAS DIMENSOES DE 700X2100MM,INCLUSIVE FECHADURA ESPECIAL COM CHAVE,MOLDURA EM CANTONEIRA DE ACO.FORNECIMENTO E COLOCACAO</t>
  </si>
  <si>
    <t>PORTA ACUSTICA METALICA COM INDICE DE PROTECAO SONORA APROXIMADAMENTE COM 46DB,PARA ALTA FREQUENCIA,NAS DIMENSOES DE 800X2100MM,INCLUSIVE FECHADURA ESPECIAL COM CHAVE,MOLDURA EM CANTONEIRA DE ACO.FORNECIMENTO E COLOCACAO</t>
  </si>
  <si>
    <t>PORTA ACUSTICA METALICA COM INDICE DE PROTECAO SONORA APROXIMADAMENTE COM 46DB,PARA ALTA FREQUENCIA,NAS DIMENSOES DE 900X2100MM,INCLUSIVE FECHADURA ESPECIAL COM CHAVE,MOLDURA EM CANTONEIRA DE ACO.FORNECIMENTO E COLOCACAO</t>
  </si>
  <si>
    <t>PORTA ACUSTICA METALICA COM INDICE DE PROTECAO SONORA APROXIMADAMENTE COM 46DB,PARA ALTA FREQUENCIA,NAS DIMENSOES DE 1000X2100MM,INCLUSIVE FECHADURA ESPECIAL COM CHAVE,MOLDURA EM CANTONEIRA DE ACO.FORNECIMENTO E COLOCACAO</t>
  </si>
  <si>
    <t>PORTA ACUSTICA METALICA COM INDICE DE PROTECAO SONORA APROXIMADAMENTE COM 46DB,PARA ALTA FREQUENCIA,NAS DIMENSOES DE 1400X2100MM,INCLUSIVE FECHADURA ESPECIAL COM CHAVE,MOLDURA EM CANTONEIRA DE ACO.FORNECIMENTO E COLOCACAO</t>
  </si>
  <si>
    <t>PORTA ACUSTICA METALICA COM INDICE DE PROTECAO SONORA APROXIMADAMENTE COM 46DB,PARA ALTA FREQUENCIA,NAS DIMENSOES DE 1600X2100MM,INCLUSIVE FECHADURA ESPECIAL COM CHAVE,MOLDURA EM CANTONEIRA DE ACO.FORNECIMENTO E COLOCACAO</t>
  </si>
  <si>
    <t>PORTA ACUSTICA METALICA COM INDICE DE PROTECAO SONORA APROXIMADAMENTE COM 46DB,PARA ALTA FREQUENCIA,NAS DIMENSOES DE 1800X2100MM,INCLUSIVE FECHADURA ESPECIAL COM CHAVE,MOLDURA EM CANTONEIRA DE ACO.FORNECIMENTO E COLOCACAO</t>
  </si>
  <si>
    <t>PORTA ACUSTICA METALICA COM INDICE DE PROTECAO SONORA APROXIMADAMENTE COM 46DB,PARA ALTA FREQUENCIA,NAS DIMENSOES DE 2000X2100MM,INCLUSIVE FECHADURA ESPECIAL COM CHAVE,MOLDURA EM CANTONEIRA DE ACO.FORNECIMENTO E COLOCACAO</t>
  </si>
  <si>
    <t>PORTA ACUSTICA METALICA COM INDICE DE PROTECAO SONORA APROXIMADAMENTE COM 56DB,PARA ALTA FREQUENCIA,NAS DIMENSOES DE 700X2100MM,INCLUSIVE FECHADURA ESPECIAL COM CHAVE,MOLDURA EM CANTONEIRA DE ACO.FORNECIMENTO E COLOCACAO</t>
  </si>
  <si>
    <t>PORTA ACUSTICA METALICA COM INDICE DE PROTECAO SONORA APROXIMADAMENTE COM 56DB,PARA ALTA FREQUENCIA,NAS DIMENSOES DE 800X2100MM,INCLUSIVE FECHADURA ESPECIAL COM CHAVE,MOLDURA EM CANTONEIRA DE ACO.FORNECIMENTO E COLOCACAO</t>
  </si>
  <si>
    <t>PORTA ACUSTICA METALICA COM INDICE DE PROTECAO SONORA APROXIMADAMENTE COM 56DB,PARA ALTA FREQUENCIA,NAS DIMENSOES DE 900X2100MM,INCLUSIVE FECHADURA ESPECIAL COM CHAVE,MOLDURA EM CANTONEIRA DE ACO.FORNECIMENTO E COLOCACAO</t>
  </si>
  <si>
    <t>PORTA ACUSTICA METALICA COM INDICE DE PROTECAO SONORA APROXIMADAMENTE COM 56DB,PARA ALTA FREQUENCIA,NAS DIMENSOES DE 1000X2100MM,INCLUSIVE FECHADURA ESPECIAL COM CHAVE,MOLDURA EM CANTONEIRA DE ACO.FORNECIMENTO E COLOCACAO</t>
  </si>
  <si>
    <t>PORTA ACUSTICA METALICA COM INDICE DE PROTECAO SONORA APROXIMADAMENTE COM 56DB,PARA ALTA FREQUENCIA,NAS DIMENSOES DE 1400X2100MM,INCLUSIVE FECHADURA ESPECIAL COM CHAVE,MOLDURA EM CANTONEIRA DE ACO.FORNECIMENTO E COLOCACAO</t>
  </si>
  <si>
    <t>PORTA ACUSTICA METALICA COM INDICE DE PROTECAO SONORA APROXIMADAMENTE COM 56DB,PARA ALTA FREQUENCIA,NAS DIMENSOES DE 1600X2100MM,INCLUSIVE FECHADURA ESPECIAL COM CHAVE,MOLDURA EM CANTONEIRA DE ACO.FORNECIMENTO E COLOCACAO</t>
  </si>
  <si>
    <t>PORTA ACUSTICA METALICA COM INDICE DE PROTECAO SONORA APROXIMADAMENTE COM 56DB,PARA ALTA FREQUENCIA,NAS DIMENSOES DE 1800X2100MM,INCLUSIVE FECHADURA ESPECIAL COM CHAVE,MOLDURA EM CANTONEIRA DE ACO.FORNECIMENTO E COLOCACAO</t>
  </si>
  <si>
    <t>PORTA ACUSTICA METALICA COM INDICE DE PROTECAO SONORA APROXIMADAMENTE COM 56DB,PARA ALTA FREQUENCIA,NAS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</si>
  <si>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</si>
  <si>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</si>
  <si>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</si>
  <si>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</si>
  <si>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</si>
  <si>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</si>
  <si>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</si>
  <si>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</si>
  <si>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</si>
  <si>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</si>
  <si>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</si>
  <si>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</si>
  <si>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</si>
  <si>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</si>
  <si>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</si>
  <si>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</si>
  <si>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</si>
  <si>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</si>
  <si>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</si>
  <si>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</si>
  <si>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</si>
  <si>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</si>
  <si>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</si>
  <si>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</si>
  <si>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</si>
  <si>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</si>
  <si>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</si>
  <si>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</si>
  <si>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</si>
  <si>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</si>
  <si>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</si>
  <si>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</si>
  <si>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</si>
  <si>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</si>
  <si>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</si>
  <si>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</si>
  <si>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</si>
  <si>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</si>
  <si>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</si>
  <si>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</si>
  <si>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</si>
  <si>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</si>
  <si>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</si>
  <si>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</si>
  <si>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</si>
  <si>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</si>
  <si>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</si>
  <si>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</si>
  <si>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</si>
  <si>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</si>
  <si>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</si>
  <si>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</si>
  <si>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</si>
  <si>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</si>
  <si>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</si>
  <si>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</si>
  <si>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</si>
  <si>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</si>
  <si>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</si>
  <si>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</si>
  <si>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</si>
  <si>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</si>
  <si>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</si>
  <si>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</si>
  <si>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</si>
  <si>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</si>
  <si>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</si>
  <si>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VIDRO LAMINADO SIMPLES,COM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</si>
  <si>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</si>
  <si>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</si>
  <si>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</si>
  <si>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</si>
  <si>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</si>
  <si>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</si>
  <si>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</si>
  <si>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ANTI-IMPACTO E CONTROLE SOLAR.FORNECIMENTO E COLOCACAO</t>
  </si>
  <si>
    <t>PELICULA REFLETIVA DE CONTROLE SOLAR.FORNECIMENTO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</si>
  <si>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</si>
  <si>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</si>
  <si>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</si>
  <si>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</si>
  <si>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100X210X3,5CM,FOLHEADA NAS 2 FACES,ADUELA DE 13X3CM E ALIZARES DE 5X2CM,EXCLUSIVE FERRAGENS.FORNECIMENTO E COLOCACAO</t>
  </si>
  <si>
    <t>PORTA DE MADEIRA DE LEI EM COMPENSADO DE 90X210X3,5CM FOLHEADA NAS 2 FACES,ADUELA DE 13X3CM E ALIZARES DE 5X2CM,EXCLUSIVE FERRAGENS.FORNECIMENTO E COLOCACAO</t>
  </si>
  <si>
    <t>PORTA DE MADEIRA DE LEI EM COMPENSADO DE 80X210X3,5CM FOLHEADA NAS 2 FACES,ADUELA DE 13X3CM E ALIZARES DE 5X2CM,EXCLUSIVE FERRAGENS.FORNECIMENTO E COLOCACAO</t>
  </si>
  <si>
    <t>PORTA DE MADEIRA DE LEI EM COMPENSADO DE 70X210X3,5CM,FOLHEADA NAS 2 FACES,ADUELA DE 13X3CM E ALIZARES DE 5X2CM,EXCLUSIVE FERRAGENS.FORNECIMENTO E COLOCACAO</t>
  </si>
  <si>
    <t>PORTA DE MADEIRA DE LEI EM COMPENSADO DE 60X210X3,5CM FOLHEADA NAS 2 FACES,ADUELA DE 13X3CM E ALIZARES DE 5X2CM,EXCLUSIVE FERRAGENS.FORNECIMENTO E COLOCACAO</t>
  </si>
  <si>
    <t>PORTA DE MADEIRA DE LEI EM COMPENSADO,DE 200X210X3,5CM,COM DUAS FOLHAS,FOLHEADA NAS 2 FACES,ADUELAS DE 13X3CM E ALIZARESDE 5X2CM,EXCLUSIVE FERRAGENS.FORNECIMENTO E COLOCACAO</t>
  </si>
  <si>
    <t>PORTA DE MADEIRA DE LEI EM COMPENSADO,DE 60X210X3,5CM,FOLHEADA NAS 2 FACES,EXCLUSIVE FERRAGENS,ADUELA E ALIZARES.FORNECIMENTO E COLOCACAO</t>
  </si>
  <si>
    <t>PORTA DE MADEIRA DE LEI EM COMPENSADO,DE 70X210X3,5CM,FOLHEADA NAS 2 FACES,EXCLUSIVE FERRAGENS,ADUELA E ALIZARES.FORNECIMENTO E COLOCACAO</t>
  </si>
  <si>
    <t>PORTA DE MADEIRA DE LEI EM COMPENSADO,DE 80X210X3,5CM,FOLHEADANAS 2 FACES,EXCLUSIVE FERRAGENS,ADUELA E ALIZARES.FORNECIMENTO E COLOCACAO</t>
  </si>
  <si>
    <t>PORTA DE MADEIRA DE LEI EM COMPENSADO,DE 90X210X3,5CM,FOLHEADA NAS 2 FACES,EXCLUSIVE FERRAGENS,ADUELA E ALIZARES.FORNECIMENTO E COLOCACAO</t>
  </si>
  <si>
    <t>PORTA DE MADEIRA DE LEI EM COMPENSADO,DE 100X210X3,5CM,FOLHEADA NAS 2 FACES,EXCLUSIVE FERRAGENS,ADUELA E ALIZARES.FORNECIMENTO E COLOCACAO</t>
  </si>
  <si>
    <t>PORTA DE MADEIRA DE LEI COM UMA ALMOFADA REBAIXADA DE 80X210X3,5CM,ADUELA DE 13X3CM E ALIZARES DE 5X2CM,EXCLUSIVE FERRAGENS.FORNECIMENTO E COLOCACAO</t>
  </si>
  <si>
    <t>PORTA DE MADEIRA DE LEI COM UMA ALMOFADA REBAIXADA DE 70X210X3,5CM,ADUELA DE 13X3CM E ALIZARES DE 5X2CM,EXCLUSIVE FERRAGENS.FORNECIMENTO E COLOCACAO</t>
  </si>
  <si>
    <t>PORTA DE MADEIRA DE LEI COM UMA ALMOFADA REBAIXADA DE 60X210X3,5CM,ADUELA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</si>
  <si>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</si>
  <si>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</si>
  <si>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80X210X3,5CM,EXCLUSIVE FERRAGENS,ADUELA E ALIZARES.FORNECIMENTO ECOLOCACAO</t>
  </si>
  <si>
    <t>PORTA DE MADEIRA DE LEI,COM UMA ALMOFADA REBAIXADA,DE 70X210X3,5CM,EXCLUSIVE FERRAGENS,ADUELA E ALIZARES.FORNECIMENTO ECOLOCACAO</t>
  </si>
  <si>
    <t>PORTA DE MADEIRA DE LEI,COM UMA ALMOFADA REBAIXADA,DE 60X210X3,5CM,EXCLUSIVE FERRAGENS,ADUELA E ALIZARES.FORNECIMENTO ECOLOCACAO</t>
  </si>
  <si>
    <t>PORTA DE MADEIRA DE LEI,COM PAINEL DE VENEZIANA DE 80X210X3,5CM,ADUELA DE 13X3CM E ALIZARES DE 5X2CM,EXCLUSIVE FERRAGENS.FORNECIMENTO E COLOCACAO</t>
  </si>
  <si>
    <t>PORTA DE MADEIRA DE LEI,COM PAINEL DE VENEZIANA DE 70X210X3,5CM,ADUELA DE 13X3CM E ALIZARES DE 5X2CM,EXCLUSIVE FERRAGENS.FORNECIMENTO E COLOCACAO</t>
  </si>
  <si>
    <t>PORTA DE MADEIRA DE LEI,COM PAINEL DE VENEZIANA DE 60X210X3,5CM,ADUELA DE 13X3CM E ALIZARES DE 5X2CM,EXCLUSIVE FERRAGENS.FORNECIMENTO E COLOCACAO</t>
  </si>
  <si>
    <t>PORTA DE MADEIRA DE LEI,COM PAINEL DE VENEZIANA,DE 80X210X3,5CM,EXCLUSIVE FERRAGENS,ADUELA E ALIZARES.FORNECIMENTO E COLOCACAO</t>
  </si>
  <si>
    <t>PORTA DE MADEIRA DE LEI,COM PAINEL DE VENEZIANA,DE 70X210X3,5CM,EXCLUSIVE FERRAGENS,ADUELA E ALIZARES.FORNECIMENTO E COLOCACAO</t>
  </si>
  <si>
    <t>PORTA DE MADEIRA DE LEI,COM PAINEL DE VENEZIANA,DE 60X210X3,5CM,EXCLUSIVE FERRAGENS,ADUELA E ALIZARES.FORNECIMENTO E COLOCACAO</t>
  </si>
  <si>
    <t>14.006.0077-0</t>
  </si>
  <si>
    <t>PORTA DE MADEIRA DE LEI MACICA,COM ALMOFADA,PARA ENTRADA DESANITARIO,UMA FOLHA,DE ABRIR,DE 60X210X3,5CM E MARCO 7X3CM,EXCLUSIVE FERRAGENS.FORNECIMENTO E COLOCACAO</t>
  </si>
  <si>
    <t>14.006.0077-A</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</si>
  <si>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</si>
  <si>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</si>
  <si>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60X210X3,5CM,MARCO DE 7X3CM E ALIZARES 5X2CM EM UMA FACE,EXCLUSIVE FERRAGENS.FORNECIMENTO E COLOCACAO</t>
  </si>
  <si>
    <t>14.006.0082-0</t>
  </si>
  <si>
    <t>PORTA DE MADEIRA DE LEI MACICA COM 5 ALMOFADAS,DE 80X210X3,5CM,EXCLUSIVE FERRAGENS,ADUELA E ALIZARES.FORNECIMENTO E COLOCACAO</t>
  </si>
  <si>
    <t>14.006.0082-A</t>
  </si>
  <si>
    <t>14.006.0083-0</t>
  </si>
  <si>
    <t>PORTA DE MADEIRA DE LEI MACICA COM 5 ALMOFADAS,DE 70X210X3,5CM,EXCLUSIVE FERRAGENS,ADUELA E ALIZARES.FORNECIMENTO E COLOCACAO</t>
  </si>
  <si>
    <t>14.006.0083-A</t>
  </si>
  <si>
    <t>14.006.0084-0</t>
  </si>
  <si>
    <t>PORTA DE MADEIRA DE LEI MACICA COM 5 ALMOFADAS,DE 60X210X3,5CM,EXCLUSIVE FERRAGENS,ADUELA E ALIZARES.FORNECIMENTO E COLOCACAO</t>
  </si>
  <si>
    <t>14.006.0084-A</t>
  </si>
  <si>
    <t>PORTA EM CHAPA DE FIBRA DE MADEIRA PRENSADA (MDP,MDF OU HDF),LEVE,MIOLO EM COLMEIA,PARA PINTURA,MEDINDO (80X210X3,5)CM,EXCLUSIVE FERRAGENS,ADUELA E ALIZARES.FORNECIMENTO E COLOCACAO</t>
  </si>
  <si>
    <t>PORTA EM CHAPA DE FIBRA DE MADEIRA PRENSADA (MDP,MDF OU HDF),LEVE,MIOLO EM COLMEIA,PARA PINTURA,MEDINDO (70X210X3,5)CM,EXCLUSIVE FERRAGENS,ADUELA E ALIZARES.FORNECIMENTO E COLOCACAO</t>
  </si>
  <si>
    <t>PORTA EM CHAPA DE FIBRA DE MADEIRA PRENSADA (MDP,MDF OU HDF),LEVE,MIOLO EM COLMEIA,PARA PINTURA,MEDINDO (60X210X3,5)CM,EXCLUSIVE FERRAGENS,ADUELA E ALIZARES.FORNECIMENTO E COLOCACAO</t>
  </si>
  <si>
    <t>PORTA DE MADEIRA DE LEI EM COMPENSADO DE 60X180X3,5CM,FOLHEADA NAS 2 FACES E MARCO DE 7X3CM,EXCLUSIVE FERRAGENS.FORNECIMENTO E COLOCACAO</t>
  </si>
  <si>
    <t>PORTA DE MADEIRA DE LEI EM COMPENSADO DE 60X150X3,5CM,FOLHEADA NAS 2 FACES E MARCO DE 7X3CM,EXCLUSIVE FERRAGENS.FORNECIMENTO E COLOCACAO</t>
  </si>
  <si>
    <t>PORTA DE MADEIRA DE LEI EM COMPENSADO, DE 90X180X3,5CM,FOLHEADA 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</si>
  <si>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</si>
  <si>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</si>
  <si>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</si>
  <si>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</si>
  <si>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</si>
  <si>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</si>
  <si>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</si>
  <si>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</si>
  <si>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</si>
  <si>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</si>
  <si>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80X210X3,5CM,COM PINAZIOS DE 3CM E CORDOES DE 1X1CM,EXCLUSIVE FERRAGENS.FORNECIMENTO E COLOCACAO</t>
  </si>
  <si>
    <t>PORTA DE MADEIRA DE LEI VAZADA PARA VIDRO,DE 70X210X3,5CM,COM PINAZIOS DE 3CM E CORDOES DE 1X1CM,EXCLUSIVE FERRAGENS.FORNECIMENTO E COLOCACAO</t>
  </si>
  <si>
    <t>PORTA DE MADEIRA DE LEI VAZADA PARA VIDRO,DE 60X210X3,5CM,COM PINAZIOS DE 3CM E CORDOES DE 1X1CM,EXCLUSIVE FERRAGENS.FORNECIMENTO E COLOCACAO</t>
  </si>
  <si>
    <t>PORTA DE MADEIRA DE LEI COM PAINEL DE VENEZIANA DE 120X210X3,5CM,EM 2 FOLHAS,MARCO DE 7X3CM E ALIZARES 5X2CM,EXCLUSIVE FERRAGENS.FORNECIMENTO E COLOCACAO</t>
  </si>
  <si>
    <t>14.006.0121-0</t>
  </si>
  <si>
    <t>PORTA DE MADEIRA DE LEI COM PAINEL DE VENEZIANA DE 120X210X3,5CM,EM 2 FOLHAS,MARCO DE 7X3CM,EXCLUSIVE FERRAGENS.FORNECIMENTO E COLOCACAO</t>
  </si>
  <si>
    <t>14.006.0121-A</t>
  </si>
  <si>
    <t>14.006.0123-0</t>
  </si>
  <si>
    <t>PORTA DE MADEIRA DE LEI COM PAINEL DE VENEZIANA PARA PC DE 300X200X3,5CM,EM 4 FOLHAS,MARCO SIMPLES E DUPLO DE 7X3CM,EXCLUSIVE FERRAGENS.FORNECIMENTO E COLOCACAO</t>
  </si>
  <si>
    <t>14.006.0123-A</t>
  </si>
  <si>
    <t>14.006.0124-0</t>
  </si>
  <si>
    <t>PORTA DE MADEIRA DE LEI COM PAINEL DE VENEZIANA PARA PC DE 300X200X3,5CM,EM 4 FOLHAS,MARCOS SIMPLES E DUPLOS DE 7X3CM,EXCLUSIVE FERRAGENS.FORNECIMENTO E COLOCACAO</t>
  </si>
  <si>
    <t>14.006.0124-A</t>
  </si>
  <si>
    <t>14.006.0126-0</t>
  </si>
  <si>
    <t>PORTA DE MADEIRA DE LEI COM PAINEL DE VENEZIANA,PARA MEDIDORES DE GAS DE 176X140CM,EM 3 FOLHAS,MARCO DE 7X3CM,EXCLUSIVEFERRAGENS.FORNECIMENTO E COLOCACAO</t>
  </si>
  <si>
    <t>14.006.0126-A</t>
  </si>
  <si>
    <t>14.006.0127-0</t>
  </si>
  <si>
    <t>PORTA DE MADEIRA DE LEI COM PAINEL DE VENEZIANA DE 70X100X3,5CM,1 FOLHA,DE ABRIR,MARCO SIMPLES DE 7X3CM,EXCLUSIVE FERRAGENS.FORNECIMENTO E COLOCACAO</t>
  </si>
  <si>
    <t>14.006.0127-A</t>
  </si>
  <si>
    <t>PORTA DE MADEIRA DE LEI EM COMPENSADO DE 120X210X3,5CM,EM 2FOLHAS,ADUELA DE 13X3CM E ALIZARES 5X2CM,EXCLUSIVE FERRAGENS.FORNECIMENTO E COLOCACAO</t>
  </si>
  <si>
    <t>PORTA DE MADEIRA DE LEI EM COMPENSADO DE 140X210X3,5CM,EM 2FOLHAS,ADUELA DE 13X3CM E ALIZARES 5X2CM,EXCLUSIVE FERRAGENS.FORNECIMENTO E COLOCACAO</t>
  </si>
  <si>
    <t>14.006.0156-0</t>
  </si>
  <si>
    <t>PORTA DE MADEIRA DE LEI EM COMPENSADO DE 150CMX210X3,5CM,EM2 FOLHAS,ADUELA DE 13X3CM E ALIZARES 5X2CM,EXCLUSIVE FERRAGENS.FORNECIMENTO E COLOCACAO</t>
  </si>
  <si>
    <t>14.006.0156-A</t>
  </si>
  <si>
    <t>PORTA DE MADEIRA DE LEI EM COMPENSADO DE 160CMX210X3,5CM,EM2 FOLHAS,ADUELA DE 13X3CM E ALIZARES DE 5X2CM,EXCLUSIVE FERRAGENS.FORNECIMENTO E COLOCACAO</t>
  </si>
  <si>
    <t>PORTA DE MADEIRA DE LEI MACICA DE FRISOS DE 80X210X3,5CM,MARCO DE 7X3CM E ALIZARES DE 5X2CM EM UMA FACE,EXCLUSIVE FERRAGENS.FORNECIMENTO E COLOCACAO</t>
  </si>
  <si>
    <t>PORTA DE MADEIRA DE LEI EM COMPENSADO DE 80X210X3,5CM,ADUELADE 13X3CM E ALIZARES DE 5X2CM,COMPLEMENTADA POR BANDEIRA FIXA DE 40CM DE ALTURA,EXCLUSIVE FERRAGENS.FORNECIMENTO E COLOCACAO</t>
  </si>
  <si>
    <t>PORTA DE MADEIRA DE LEI DE CORRER EM COMPENSADO DE 80X210X3,5CM,PENDURADA EM ROLDANAS,CORRENDO DENTRO DE TRILHO OCO,GUIADA POR CANALETA EMBUTIDA NO PISO COM MARCO DE 7X3CM,EXCLUSIVE FERRAGENS.FORNECIMENTO E COLOCACAO</t>
  </si>
  <si>
    <t>PORTA DE MADEIRA DE LEI DE CORRER EM COMPENSADO DE 80X210X3,5CM,EM 2 FOLHAS,PENDURADA EM ROLDANAS,CORRENDO DENTRO DE TRILHO OCO,GUIADA POR CANALETA EMBUTIDA NO PISO SEM MARCO DE 7X3CM,EXCLUSIVE FERRAGENS E MARCO.FORNECIMENTO E COLOCACAO</t>
  </si>
  <si>
    <t>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</si>
  <si>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</si>
  <si>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</si>
  <si>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</si>
  <si>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PORTA EM CHAPA DE FIBRA DE MADEIRA PRENSADA (MDP,MDF OU HDF),MEDIO,MIOLO SEMI-SOLIDO E REQUADRO EM MADEIRA NATURAL,ACABAMENTO PARA PINTURA,MEDINDO (80X210X3,5)CM,EXCLUSIVE FERRAGENS.FORNECIMENTO E COLOCACAO</t>
  </si>
  <si>
    <t>PORTA EM CHAPA DE FIBRA DE MADEIRA PRENSADA (MDP,MDF OU HDF),MEDIO,MIOLO SEMI-SOLIDO E REQUADRO EM MADEIRA NATURAL,ACABAMENTO PARA PINTURA,MEDINDO (70X210X3,5)CM,EXCLUSIVE FERRAGENS.FORNECIMENTO E COLOCACAO</t>
  </si>
  <si>
    <t>PORTA EM CHAPA DE FIBRA DE MADEIRA PRENSADA (MDP,MDF OU HDF),MEDIO,MIOLO SEMI-SOLIDO E REQUADRO EM MADEIRA NATURAL,ACABAMENTO PARA PINTURA,MEDINDO (60X210X3,5)CM,EXCLUSIVE FERRAGENS.FORNECIMENTO E COLOCACAO</t>
  </si>
  <si>
    <t>PORTA EM CHAPA DE FIBRA DE MADEIRA PRENSADA (MDP,MDF OU HDF),2 FOLHAS,MEDIO,MIOLO SEMI-SOLIDO E REQUADRO EM MADEIRA NATURAL,ACABAMENTO PARA PINTURA MEDINDO (80X210X3,5)CM,EXCLUSIVEFERRAGENS.FORNECIMENTO E COLOCACAO</t>
  </si>
  <si>
    <t>PORTA EM CHAPA DE FIBRA DE MADEIRA PRENSADA (MDP,MDF OU HDF),2 FOLHAS,MEDIO,MIOLO SEMI-SOLIDO E REQUADRO EM MADEIRA NATURAL,ACABAMENTO PARA PINTURA,MEDINDO (70X210X3,5)CM,EXCLUSIVEFERRAGENS.FORNECIMENTO E COLOCACAO</t>
  </si>
  <si>
    <t>PORTA EM CHAPA DE FIBRA DE MADEIRA PRENSADA (MDP,MDF OU HDF),2 FOLHAS,MEDIO,MIOLO SEMI-SOLIDO E REQUADRO EM MADEIRA NATURAL,ACABAMENTO PARA PINTURA,MEDINDO (60X210X3,5)CM,EXCLUSIVEFERRAGENS.FORNECIMENTO E COLOCACAO</t>
  </si>
  <si>
    <t>PORTINHOLA DE MADEIRA DE LEI EM COMPENSADO DE 20MM,PARA FECHAMENTO DE QUADROS DE LUZ OU ARMARIOS,INCLUSIVE GUARNICAO,EXCLUSIVE FERRAGENS.FORNECIMENTO E COLOCACAO</t>
  </si>
  <si>
    <t>14.006.0251-0</t>
  </si>
  <si>
    <t>PORTINHOLA DE MADEIRA DE LEI,MACICA,DE 80X20CM,EM 2 FOLHAS DE CORRER EM TRILHOS DE ALUMINIO,CONFORME PROJETO Nº 6011/EMOP.FORNECIMENTO E COLOCACAO</t>
  </si>
  <si>
    <t>14.006.0251-A</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</si>
  <si>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</si>
  <si>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</si>
  <si>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</si>
  <si>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</si>
  <si>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</si>
  <si>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</si>
  <si>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</si>
  <si>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200X100X3CM,COM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</si>
  <si>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</si>
  <si>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</si>
  <si>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</si>
  <si>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</si>
  <si>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</si>
  <si>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</si>
  <si>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100X140X3CM,COM 3 FOLHAS,EXCLUSIVE FERRAGENS.FORNECIMENTO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</si>
  <si>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</si>
  <si>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</si>
  <si>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</si>
  <si>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</si>
  <si>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</si>
  <si>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</si>
  <si>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</si>
  <si>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</si>
  <si>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14.006.0374-0</t>
  </si>
  <si>
    <t>BALCAO BASCULAVEL EM COMPENSADO NAVAL DE 10MM,COM ACABAMENTOEM CHAPA LAMINADA,1,50X0,30M.FORNECIMENTO E COLOCACAO</t>
  </si>
  <si>
    <t>14.006.0374-A</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</si>
  <si>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</si>
  <si>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</si>
  <si>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</si>
  <si>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</si>
  <si>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</si>
  <si>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</si>
  <si>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</si>
  <si>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</si>
  <si>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</si>
  <si>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</si>
  <si>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</si>
  <si>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</si>
  <si>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</si>
  <si>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</si>
  <si>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</si>
  <si>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</si>
  <si>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</si>
  <si>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</si>
  <si>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</si>
  <si>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</si>
  <si>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</si>
  <si>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MEDINDO APROXIMADAMENTE 18X2CM,VIGAS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</si>
  <si>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</si>
  <si>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</si>
  <si>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</si>
  <si>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</si>
  <si>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</si>
  <si>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</si>
  <si>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</si>
  <si>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</si>
  <si>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</si>
  <si>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</si>
  <si>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</si>
  <si>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</si>
  <si>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</si>
  <si>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</si>
  <si>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</si>
  <si>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14.007.0005-0</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</si>
  <si>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</si>
  <si>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14.007.0005-A</t>
  </si>
  <si>
    <t>14.007.0010-0</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</si>
  <si>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</si>
  <si>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14.007.0010-A</t>
  </si>
  <si>
    <t>14.007.0015-0</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</si>
  <si>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</si>
  <si>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14.007.0015-A</t>
  </si>
  <si>
    <t>14.007.0020-0</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</si>
  <si>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</si>
  <si>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14.007.0020-A</t>
  </si>
  <si>
    <t>14.007.0025-0</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</si>
  <si>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</si>
  <si>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14.007.0025-A</t>
  </si>
  <si>
    <t>FERRAGENS PARA PORTA DE MADEIRA,DE 1 FOLHA DE ABRIR,DE ENTRADA DE SERVICO,CONSTANDO DE FORNEC.S/COLOCACAO,DE:-FECHADURADE CILINDRO OVALADO OU CIRCULAR,DE LATAO,DE ACABAMENTO CROMADO;-3 DOBRADICAS 3"X2.1/2" DE FERRO GALVANIZADO, COM PINO EBOLAS DE LATAO</t>
  </si>
  <si>
    <t>14.007.0035-0</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</si>
  <si>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</si>
  <si>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14.007.0035-A</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</si>
  <si>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</si>
  <si>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PARA PORTA DE MADEIRA,PIVOTANTE,DE 1 FOLHA,EXTERNA,CONSTANDO DE FORNECIMENTO SEM COLOCACAO (ESTA INCLUIDA NO FORNECIMENTO E COLOCACAO DAS ESQUADRIAS) DE:-FECHADURA COM TRINCO ROLETE,EM LATAO,ACABAMENTO CROMADO-PUXADOR VERTICAL EM ACO INOX-DOBRADICA PIVOTANTE (PIVO INFERIOR E SUPERIOR) EM ACO INOX</t>
  </si>
  <si>
    <t>14.007.0040-0</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</si>
  <si>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</si>
  <si>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14.007.0040-A</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</si>
  <si>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</si>
  <si>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14.007.0050-0</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</si>
  <si>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</si>
  <si>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14.007.0050-A</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</si>
  <si>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</si>
  <si>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</si>
  <si>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14.007.0060-0</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</si>
  <si>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</si>
  <si>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14.007.0060-A</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</si>
  <si>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</si>
  <si>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</si>
  <si>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</si>
  <si>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</si>
  <si>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</si>
  <si>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</si>
  <si>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</si>
  <si>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PARA PORTA DE MADEIRA,PIVOTANTE,DE 1 FOLHA,INTERNA,CONSTANDO DE FORNECIMENTO SEM COLOCACAO (ESTA INCLUIDA NO FORNECIMENTO E COLOCACAO DAS ESQUADRIAS) DE:-FECHADURA COM TRINCO ROLETE,EM LATAO,ACABAMENTO CROMADO-PUXADOR VERTICAL EM ACO INOX-DOBRADICA PIVOTANTE (PIVO INFERIOR E SUPERIOR) EM ACO INOX</t>
  </si>
  <si>
    <t>14.007.0101-0</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</si>
  <si>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</si>
  <si>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14.007.0101-A</t>
  </si>
  <si>
    <t>14.007.0105-0</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</si>
  <si>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</si>
  <si>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14.007.0105-A</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</si>
  <si>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</si>
  <si>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</si>
  <si>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</si>
  <si>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</si>
  <si>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</si>
  <si>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</si>
  <si>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</si>
  <si>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</si>
  <si>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</si>
  <si>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</si>
  <si>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</si>
  <si>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</si>
  <si>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</si>
  <si>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</si>
  <si>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</si>
  <si>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</si>
  <si>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</si>
  <si>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</si>
  <si>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14.007.0250-0</t>
  </si>
  <si>
    <t>FERRAGENS PARA PORTAS DE MADEIRA DE ENTRADA PRINCIPAL,CONSTANDO DE FORNECIMENTO DAS PECAS:-FECHADURA DE CILINDRO EM FERRRO, ACABAMENTO CROMADO;-ESPELHO RETANGULAR EM LATAO,ACABAMENTO CROMADO;-MACANETA TIPO ALAVANCA DE ZAMAK POLIDO,ACABAMENTO CROMADO,EXCLUSIVE DOBRADICAS</t>
  </si>
  <si>
    <t>14.007.0250-A</t>
  </si>
  <si>
    <t>14.007.0251-0</t>
  </si>
  <si>
    <t>FERRAGENS,PARA PORTAS DE MADEIRA DE ENTRADA PRINCIPAL,CONSTANDO DE FORNECIMENTO DAS PECAS:-FECHADURA DE CILINDRO EM FERRO,ACABAMENTO CROMADO;-ESPELHO RETANGULAR EM FERRO POLIDO E CROMADO,MACANETA TIPO BOLA EM ZAMAK POLIDO E CROMADO,EXCLUSIVE DOBRADICAS</t>
  </si>
  <si>
    <t>14.007.0251-A</t>
  </si>
  <si>
    <t>14.007.0253-0</t>
  </si>
  <si>
    <t>FECHADURA DE CILINDRO,EM LATAO,ACABAMENTO CROMADO,PARA PORTAS DE MADEIRA,DE ENTRADA PRINCIPAL.FORNECIMENTO</t>
  </si>
  <si>
    <t>14.007.0253-A</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</si>
  <si>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</si>
  <si>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14.007.0258-0</t>
  </si>
  <si>
    <t>FECHADURA PARA PORTAS INTERNAS DE MADEIRA,TIPO GORGE,TRINCOREVERSIVEL EM LATAO,ACABAMENTO CROMADO,COM MACANETA TIPO ALAVANCA EM ZAMAK,ACABAMENTO CROMADO,ENTRADA E ROSETA CIRCULARES,EM LATAO LAMINADO COM ACABAMENTO CROMADO.FORNECIMENTO</t>
  </si>
  <si>
    <t>14.007.0258-A</t>
  </si>
  <si>
    <t>FERRAGENS PARA PORTAS DE MADEIRA DE BANHEIRO,CONSTANDO DE FORNECIMENTO DAS PECAS:-FECHADURA SIMPLES RETANGULAR EM FERRO,ACABAMENTO CROMADO;-ESPELHO RETANGULAR COM ACABAMENTO CROMADO;-MACANETA TIPO ALAVANCA COM ACABAMENTO CROMADO,EXCLUSIVE DOBRADICAS</t>
  </si>
  <si>
    <t>14.007.0263-0</t>
  </si>
  <si>
    <t>FECHADURA PARA PORTAS DE MADEIRA DE BANHEIRO,CONSTANDO DE FORNECIMENTO DAS PECAS:-FECHADURA TIPO TRANQUETA,TRINCO REVERSIVEL,EM LATAO,ACABAMENTO CROMADO;-MACANETA TIPO ALAVANCA,EMLATAO,COM ACABAMENTO CROMADO;-ENTRADA,ROSETA E TRANQUETA CIRCULARES,EM LATAO,ACABAMENTO CROMADO</t>
  </si>
  <si>
    <t>14.007.0263-A</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</si>
  <si>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</si>
  <si>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14.007.0267-0</t>
  </si>
  <si>
    <t>FECHADURA DE CILINDRO PARA MOVEIS DE MADEIRA,DE ENTALHAR,REVERSIVEL,EM FERRO ZINCADO.FORNECIMENTO</t>
  </si>
  <si>
    <t>14.007.0267-A</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</si>
  <si>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</si>
  <si>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</si>
  <si>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</si>
  <si>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14.007.0274-0</t>
  </si>
  <si>
    <t>FECHADURA DE SOBREPOR,COM CILINDRO,DUAS VOLTAS,EM FERRO RESINADO PRETO,PARA PORTAO.FORNECIMENTO</t>
  </si>
  <si>
    <t>14.007.0274-A</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</si>
  <si>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</si>
  <si>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</si>
  <si>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</si>
  <si>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</si>
  <si>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</si>
  <si>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</si>
  <si>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</si>
  <si>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</si>
  <si>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</si>
  <si>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</si>
  <si>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</si>
  <si>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</si>
  <si>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</si>
  <si>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</si>
  <si>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14.007.0292-0</t>
  </si>
  <si>
    <t>DOBRADICA DE 1.3/4"X2",DE FERRO GALVANIZADO,COM PINO DE FERRO E BOLAS DE LATAO.FORNECIMENTO</t>
  </si>
  <si>
    <t>14.007.0292-A</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</si>
  <si>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</si>
  <si>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</si>
  <si>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</si>
  <si>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</si>
  <si>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</si>
  <si>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</si>
  <si>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</si>
  <si>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</si>
  <si>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</si>
  <si>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</si>
  <si>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</si>
  <si>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</si>
  <si>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</si>
  <si>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</si>
  <si>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</si>
  <si>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</si>
  <si>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</si>
  <si>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</si>
  <si>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</si>
  <si>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</si>
  <si>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14.007.0330-0</t>
  </si>
  <si>
    <t>TARGETAO DE FERRO GALVANIZADO,DE 36CM,COM ADAPTACAO DE HASTEPARA DUPLO FUNCIONAMENTO,FECHAMENTO COM CADEADO, EXCLUSIVEESTE,CONFORME PROJETO Nº6017/EMOP.FORNECIMENTO E COLOCACAO</t>
  </si>
  <si>
    <t>14.007.0330-A</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</si>
  <si>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</si>
  <si>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</si>
  <si>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</si>
  <si>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</si>
  <si>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</si>
  <si>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</si>
  <si>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</si>
  <si>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</si>
  <si>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</si>
  <si>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</si>
  <si>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</si>
  <si>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</si>
  <si>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</si>
  <si>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</si>
  <si>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</si>
  <si>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</si>
  <si>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</si>
  <si>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14.007.0400-0</t>
  </si>
  <si>
    <t>MOLA "VAI E VEM" COM ESFERA DE ACO E CORPO EM LATAO POLIDO.FORNECIMENTO</t>
  </si>
  <si>
    <t>14.007.0400-A</t>
  </si>
  <si>
    <t>BARRA ANTIPANICO,CEGA NO LADO OPOSTO E DE ACIONAMENTO RADIALTIPO PUSH PARA PORTAS EM MADEIRA OU METAL,SIMPLES (1 FOLHA),CONFECCIONADA EM LIGA DE METAIS,CERTIFICADA DE ACORDO COMA NBR 11785,COMPOSTA POR 2 SUPORTES DE TRAVAMENTO HORIZONTALE 1 BARRA ACIONADORA DE 1,00M.INDICADA P/PORTAS DE ATE 220X100CM (AXL),EXCLUSIVE FECHADURA EXTERNA.FORN. E INST.</t>
  </si>
  <si>
    <t>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</si>
  <si>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</si>
  <si>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</si>
  <si>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</si>
  <si>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</si>
  <si>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</si>
  <si>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</si>
  <si>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</si>
  <si>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</si>
  <si>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</si>
  <si>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</si>
  <si>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</si>
  <si>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</si>
  <si>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</si>
  <si>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</si>
  <si>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14.008.0090-0</t>
  </si>
  <si>
    <t>QUADRO DE AULA,MEDINDO 5,00X1,20M, EM COMPENSADO DE 10MM DEESPESSURA,REVESTIMENTO COM CHAPA LAMINADA (COMPOSTA DE CELULOSE COM RESINA PRENSADA EM AUTOCLAVE),"VERDE SUPER QUADRO ESCOLAR",COM MOLDURA DE MADEIRA ENVERNIZADA DE 10X2,5CM. FORNECIMENTO E COLOCACAO</t>
  </si>
  <si>
    <t>14.008.0090-A</t>
  </si>
  <si>
    <t>14.008.0092-0</t>
  </si>
  <si>
    <t>QUADRO DE AULA,MEDINDO 5,85X1,20M, EM COMPENSADO DE 10MM DEESPESSURA, REVESTIMENTO COM CHAPA LAMINADA (COMPOSTA DE CELULOSE COM RESINA PRENSADA EM AUTOCLAVE), "VERDE SUPER QUADROESCOLAR",COM MOLDURA DE MADEIRA ENVERNIZADA DE 10X2,5CM. FORNECIMENTO E COLOCACAO</t>
  </si>
  <si>
    <t>14.008.0092-A</t>
  </si>
  <si>
    <t>14.008.0093-0</t>
  </si>
  <si>
    <t>QUADRO DE AULA,MEDINDO 2,00X1,20M, EM COMPENSADO DE 10MM DEESPESSURA, REVESTIMENTO COM CHAPA DE LAMINADO MELAMINICO NACOR BRANCA BRILHANTE, COM MOLDURA DE MADEIRA ENVERNIZADA DE10X2,5CM.FORNECIMENTO E COLOCACAO</t>
  </si>
  <si>
    <t>14.008.0093-A</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</si>
  <si>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</si>
  <si>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</si>
  <si>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</si>
  <si>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</si>
  <si>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</si>
  <si>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</si>
  <si>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</si>
  <si>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</si>
  <si>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</si>
  <si>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</si>
  <si>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</si>
  <si>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</si>
  <si>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</si>
  <si>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</si>
  <si>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</si>
  <si>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</si>
  <si>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</si>
  <si>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</si>
  <si>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</si>
  <si>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</si>
  <si>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</si>
  <si>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</si>
  <si>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</si>
  <si>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</si>
  <si>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</si>
  <si>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</si>
  <si>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</si>
  <si>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</si>
  <si>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</si>
  <si>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</si>
  <si>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</si>
  <si>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</si>
  <si>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</si>
  <si>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</si>
  <si>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</si>
  <si>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</si>
  <si>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</si>
  <si>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</si>
  <si>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</si>
  <si>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</si>
  <si>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</si>
  <si>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</si>
  <si>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</si>
  <si>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</si>
  <si>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</si>
  <si>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</si>
  <si>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</si>
  <si>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t>
  </si>
  <si>
    <t>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t>
  </si>
  <si>
    <t>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t>
  </si>
  <si>
    <t>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t>
  </si>
  <si>
    <t>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t>
  </si>
  <si>
    <t>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</si>
  <si>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</si>
  <si>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</si>
  <si>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</si>
  <si>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</si>
  <si>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</si>
  <si>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</si>
  <si>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</si>
  <si>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</si>
  <si>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</si>
  <si>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</si>
  <si>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</si>
  <si>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</si>
  <si>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</si>
  <si>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</si>
  <si>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</si>
  <si>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</si>
  <si>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</si>
  <si>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</si>
  <si>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</si>
  <si>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</si>
  <si>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</si>
  <si>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</si>
  <si>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</si>
  <si>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</si>
  <si>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</si>
  <si>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</si>
  <si>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</si>
  <si>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</si>
  <si>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</si>
  <si>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15.002.0582-0</t>
  </si>
  <si>
    <t>FOSSA SEPTICA CILINDRICA,TIPO CAMARA IMHOFF,DE CONCRETO PRE-MOLDADO,MEDINDO 2000X3200MM.FORNECIMENTO E COLOCACAO</t>
  </si>
  <si>
    <t>15.002.0582-A</t>
  </si>
  <si>
    <t>FOSSA SEPTICA CILINDRICA,TIPO CAMARA IMHOFF,DE CONCRETO PRE-MOLDADO,MEDINDO 2500X2400MM.FORNECIMENTO E COLOCACAO.</t>
  </si>
  <si>
    <t>15.002.0586-0</t>
  </si>
  <si>
    <t>FOSSA SEPTICA CILINDRICA,TIPO CAMARA IMHOFF DE CONCRETO PRE-MOLDADO,MEDINDO 2000X4000MM.FORNECIMENTO E COLOCACAO</t>
  </si>
  <si>
    <t>15.002.0586-A</t>
  </si>
  <si>
    <t>FOSSA SEPTICA CILINDRICA,TIPO CAMARA IMHOFF,DE CONCRETO PRE-MOLDADO,MEDINDO 2500X2800MM.FORNECIMENTO E COLOCACAO</t>
  </si>
  <si>
    <t>FOSSA SEPTICA CILINDRICA,TIPO CAMARA IMHOFF,DE CONCRETO PRE-MOLDADO,MEDINDO 3000X2000MM.FORNECIMENTO E COLOCACAO</t>
  </si>
  <si>
    <t>15.002.0592-0</t>
  </si>
  <si>
    <t>FOSSA SEPTICA CILINDRICA,TIPO CAMARA IMHOFF,DE CONCRETO PRE-MOLDADO,MEDINDO 2000X5600MM.FORNECIMENTO E COLOCACAO</t>
  </si>
  <si>
    <t>15.002.0592-A</t>
  </si>
  <si>
    <t>15.002.0594-0</t>
  </si>
  <si>
    <t>FOSSA SEPTICA CILINDRICA,TIPO CAMARA IMHOFF,DE CONCRETO PRE-MOLDADO,MEDINDO 2500X3600MM.FORNECIMENTO E COLOCACAO</t>
  </si>
  <si>
    <t>15.002.0594-A</t>
  </si>
  <si>
    <t>FOSSA SEPTICA CILINDRICA,TIPO CAMARA IMHOFF,DE CONCRETO PRE-MOLDADO,MEDINDO 3000X2800MM.FORNECIMENTO E COLOCACAO</t>
  </si>
  <si>
    <t>15.002.0598-0</t>
  </si>
  <si>
    <t>FOSSA SEPTICA CILINDRICA,TIPO CAMARA IMHOFF,DE CONCRETO PRE-MOLDADO,MEDINDO 2000X7600MM.FORNECIMENTO E COLOCACAO</t>
  </si>
  <si>
    <t>15.002.0598-A</t>
  </si>
  <si>
    <t>15.002.0600-0</t>
  </si>
  <si>
    <t>FOSSA SEPTICA CILINDRICA,TIPO CAMARA IMHOFF,DE CONCRETO PRE-MOLDADO,MEDINDO 2500X4800MM.FORNECIMENTO E COLOCACAO</t>
  </si>
  <si>
    <t>15.002.0600-A</t>
  </si>
  <si>
    <t>15.002.0602-0</t>
  </si>
  <si>
    <t>FOSSA SEPTICA CILINDRICA,TIPO CAMARA IMHOFF,DE CONCRETO PRE-MOLDADO,MEDINDO 3000X3200MM.FORNECIMENTO E COLOCACAO</t>
  </si>
  <si>
    <t>15.002.0602-A</t>
  </si>
  <si>
    <t>15.002.0604-0</t>
  </si>
  <si>
    <t>FOSSA SEPTICA CILINDRICA,TIPO CAMARA IMHOFF,DE CONCRETO PRE-MOLDADO,MEDINDO 2500X6000MM.FORNECIMENTO E COLOCACAO</t>
  </si>
  <si>
    <t>15.002.0604-A</t>
  </si>
  <si>
    <t>15.002.0606-0</t>
  </si>
  <si>
    <t>FOSSA SEPTICA CILINDRICA,TIPO CAMARA IMHOFF,DE CONCRETO PRE-MOLDADO,MEDINDO 3000X4000MM.FORNECIMENTO E COLOCACAO</t>
  </si>
  <si>
    <t>15.002.0606-A</t>
  </si>
  <si>
    <t>15.002.0608-0</t>
  </si>
  <si>
    <t>FOSSA SEPTICA CILINDRICA,TIPO CAMARA IMHOFF,DE CONCRETO PRE-MOLDADO,MEDINDO 2500X7200MM.FORNECIMENTO E COLOCACAO</t>
  </si>
  <si>
    <t>15.002.0608-A</t>
  </si>
  <si>
    <t>15.002.0610-0</t>
  </si>
  <si>
    <t>FOSSA SEPTICA CILINDRICA,TIPO CAMARA IMHOFF,DE CONCRETO PRE-MOLDADO,MEDINDO 3000X4800MM.FORNECIMENTO E COLOCACAO</t>
  </si>
  <si>
    <t>15.002.0610-A</t>
  </si>
  <si>
    <t>15.002.0612-0</t>
  </si>
  <si>
    <t>FOSSA SEPTICA CILINDRICA,TIPO CAMARA IMHOFF,DE CONCRETO PRE-MOLDADO,MEDINDO 2500X8400MM.FORNECIMENTO E COLOCACAO</t>
  </si>
  <si>
    <t>15.002.0612-A</t>
  </si>
  <si>
    <t>15.002.0614-0</t>
  </si>
  <si>
    <t>FOSSA SEPTICA CILINDRICA,TIPO CAMARA IMHOFF,DE CONCRETO PRE-MOLDADO,MEDINDO 3000X5600MM.FORNECIMENTO E COLOCACAO</t>
  </si>
  <si>
    <t>15.002.0614-A</t>
  </si>
  <si>
    <t>15.002.0616-0</t>
  </si>
  <si>
    <t>FOSSA SEPTICA CILINDRICA,TIPO CAMARA IMHOFF,DE CONCRETO PRE-MOLDADO,MEDINDO 3000X6400MM.FORNECIMENTO E COLOCACAO</t>
  </si>
  <si>
    <t>15.002.0616-A</t>
  </si>
  <si>
    <t>15.002.0618-0</t>
  </si>
  <si>
    <t>FOSSA SEPTICA CILINDRICA,TIPO CAMARA IMHOFF,DE CONCRETO PRE-MOLDADO,MEDINDO 3000X7600MM.FORNECIMENTO E COLOCACAO</t>
  </si>
  <si>
    <t>15.002.0618-A</t>
  </si>
  <si>
    <t>15.002.0620-0</t>
  </si>
  <si>
    <t>FOSSA SEPTICA CILINDRICA,TIPO CAMARA IMHOFF,DE CONCRETO PRE-MOLDADO,MEDINDO 3000X8400MM.FORNECIMENTO E COLOCACAO</t>
  </si>
  <si>
    <t>15.002.0620-A</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</si>
  <si>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</si>
  <si>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</si>
  <si>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</si>
  <si>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</si>
  <si>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15.002.0626-0</t>
  </si>
  <si>
    <t>FOSSA SEPTICA,DE CAMARA UNICA,TIPO CILINDRICA,DE CONCRETO PRE-MOLDADO,MEDINDO 1200X3500MM.FORNECIMENTO E COLOCACAO</t>
  </si>
  <si>
    <t>15.002.0626-A</t>
  </si>
  <si>
    <t>FOSSA SEPTICA,DE CAMARA UNICA,TIPO CILINDRICA,DE CONCRETO PRE-MOLDADO,MEDINDO 1500X2400MM.FORNECIMENTO E COLOCACAO</t>
  </si>
  <si>
    <t>15.002.0628-0</t>
  </si>
  <si>
    <t>FOSSA SEPTICA,DE CAMARA UNICA,TIPO CILINDRICA,DE CONCRETO PRE-MOLDADO,MEDINDO 1200X5000MM.FORNECIMENTO E COLOCACAO</t>
  </si>
  <si>
    <t>15.002.0628-A</t>
  </si>
  <si>
    <t>15.002.0629-0</t>
  </si>
  <si>
    <t>FOSSA SEPTICA,DE CAMARA UNICA,TIPO CILINDRICA,DE CONCRETO PRE-MOLDADO,MEDINDO 1500X3200MM.FORNECIMENTO E COLOCACAO</t>
  </si>
  <si>
    <t>15.002.0629-A</t>
  </si>
  <si>
    <t>FOSSA SEPTICA,DE CAMARA UNICA,TIPO CILINDRICA,DE CONCRETO PRE-MOLDADO,MEDINDO 2000X2000MM.FORNECIMENTO E COLOCACAO</t>
  </si>
  <si>
    <t>15.002.0631-0</t>
  </si>
  <si>
    <t>FOSSA SEPTICA,DE CAMARA UNICA,TIPO CILINDRICA,DE CONCRETO PRE-MOLDADO,MEDINDO 1200X6000MM.FORNECIMENTO E COLOCACAO</t>
  </si>
  <si>
    <t>15.002.0631-A</t>
  </si>
  <si>
    <t>15.002.0632-0</t>
  </si>
  <si>
    <t>FOSSA SEPTICA,DE CAMARA UNICA,TIPO CILINDRICA,DE CONCRETO PRE-MOLDADO,MEDINDO 1500X4000MM.FORNECIMENTO E COLOCACAO</t>
  </si>
  <si>
    <t>15.002.0632-A</t>
  </si>
  <si>
    <t>FOSSA SEPTICA,DE CAMARA UNICA,TIPO CILINDRICA,DE CONCRETO PRE-MOLDADO,MEDINDO 2000X2400MM.FORNECIMENTO E COLOCACAO</t>
  </si>
  <si>
    <t>15.002.0634-0</t>
  </si>
  <si>
    <t>FOSSA SEPTICA,DE CAMARA UNICA,TIPO CILINDRICA,DE CONCRETO PRE-MOLDADO,MEDINDO 1200X7000MM.FORNECIMENTO E COLOCACAO</t>
  </si>
  <si>
    <t>15.002.0634-A</t>
  </si>
  <si>
    <t>15.002.0635-0</t>
  </si>
  <si>
    <t>FOSSA SEPTICA,DE CAMARA UNICA,TIPO CILINDRICA,DE CONCRETO PRE-MOLDADO,MEDINDO 1500X4400MM.FORNECIMENTO E COLOCACAO</t>
  </si>
  <si>
    <t>15.002.0635-A</t>
  </si>
  <si>
    <t>15.002.0636-0</t>
  </si>
  <si>
    <t>FOSSA SEPTICA,DE CAMARA UNICA,TIPO CILINDRICA,DE CONCRETO PRE-MOLDADO,MEDINDO 2000X3200MM.FORNECIMENTO E COLOCACAO</t>
  </si>
  <si>
    <t>15.002.0636-A</t>
  </si>
  <si>
    <t>FOSSA SEPTICA,DE CAMARA UNICA,TIPO CILINDRICA,DE CONCRETO PRE-MOLDADO,MEDINDO 2500X2000MM.FORNECIMENTO E COLOCACAO</t>
  </si>
  <si>
    <t>15.002.0638-0</t>
  </si>
  <si>
    <t>FOSSA SEPTICA,DE CAMARA UNICA,TIPO CILINDRICA,DE CONCRETO PRE-MOLDADO,MEDINDO 1200X9500MM.FORNECIMENTO E COLOCACAO</t>
  </si>
  <si>
    <t>15.002.0638-A</t>
  </si>
  <si>
    <t>15.002.0639-0</t>
  </si>
  <si>
    <t>FOSSA SEPTICA,DE CAMARA UNICA,TIPO CILINDRICA,DE CONCRETO PRE-MOLDADO,MEDINDO 1500X6000MM.FORNECIMENTO E COLOCACAO</t>
  </si>
  <si>
    <t>15.002.0639-A</t>
  </si>
  <si>
    <t>15.002.0640-0</t>
  </si>
  <si>
    <t>FOSSA SEPTICA,DE CAMARA UNICA,TIPO CILINDRICA,DE CONCRETO PRE-MOLDADO,MEDINDO 2000X3600MM.FORNECIMENTO E COLOCACAO</t>
  </si>
  <si>
    <t>15.002.0640-A</t>
  </si>
  <si>
    <t>FOSSA SEPTICA,DE CAMARA UNICA,TIPO CILINDRICA,DE CONCRETO PRE-MOLDADO,MEDINDO 2500X2400MM.FORNECIMENTO E COLOCACAO</t>
  </si>
  <si>
    <t>15.002.0642-0</t>
  </si>
  <si>
    <t>FOSSA SEPTICA,DE CAMARA UNICA,TIPO CILINDRICA,DE CONCRETO PRE-MOLDADO,MEDINDO 2000X4000MM.FORNECIMENTO E COLOCACAO</t>
  </si>
  <si>
    <t>15.002.0642-A</t>
  </si>
  <si>
    <t>FOSSA SEPTICA,DE CAMARA UNICA,TIPO CILINDRICA,DE CONCRETO PRE-MOLDADO,MEDINDO 2500X2800MM.FORNECIMENTO E COLOCACAO</t>
  </si>
  <si>
    <t>15.002.0644-0</t>
  </si>
  <si>
    <t>FOSSA SEPTICA,DE CAMARA UNICA,TIPO CILINDRICA,DE CONCRETO PRE-MOLDADO,MEDINDO 1500X8400MM.FORNECIMENTO E COLOCACAO</t>
  </si>
  <si>
    <t>15.002.0644-A</t>
  </si>
  <si>
    <t>15.002.0645-0</t>
  </si>
  <si>
    <t>FOSSA SEPTICA,DE CAMARA UNICA,TIPO CILINDRICA,DE CONCRETO PRE-MOLDADO,MEDINDO 2000X5200MM.FORNECIMENTO E COLOCACAO</t>
  </si>
  <si>
    <t>15.002.0645-A</t>
  </si>
  <si>
    <t>15.002.0646-0</t>
  </si>
  <si>
    <t>FOSSA SEPTICA,DE CAMARA UNICA,TIPO CILINDRICA,DE CONCRETO PRE-MOLDADO,MEDINDO 2500X3200MM.FORNECIMENTO E COLOCACAO</t>
  </si>
  <si>
    <t>15.002.0646-A</t>
  </si>
  <si>
    <t>15.002.0647-0</t>
  </si>
  <si>
    <t>FOSSA SEPTICA,DE CAMARA UNICA,TIPO CILINDRICA,DE CONCRETO PRE-MOLDADO,MEDINDO 2000X6000MM.FORNECIMENTO E COLOCACAO</t>
  </si>
  <si>
    <t>15.002.0647-A</t>
  </si>
  <si>
    <t>15.002.0648-0</t>
  </si>
  <si>
    <t>FOSSA SEPTICA,DE CAMARA UNICA,TIPO CILINDRICA,DE CONCRETO PRE-MOLDADO,MEDINDO 2500X4000MM.FORNECIMENTO E COLOCACAO</t>
  </si>
  <si>
    <t>15.002.0648-A</t>
  </si>
  <si>
    <t>FOSSA SEPTICA,DE CAMARA UNICA,TIPO CILINDRICA,DE CONCRETO PRE-MOLDADO,MEDINDO 3000X2800MM.FORNECIMENTO E COLOCACAO</t>
  </si>
  <si>
    <t>15.002.0650-0</t>
  </si>
  <si>
    <t>FOSSA SEPTICA,DE CAMARA UNICA,TIPO CILINDRICA,DE CONCRETO PRE-MOLDADO,MEDINDO 2000X8400MM.FORNECIMENTO E COLOCACAO</t>
  </si>
  <si>
    <t>15.002.0650-A</t>
  </si>
  <si>
    <t>15.002.0651-0</t>
  </si>
  <si>
    <t>FOSSA SEPTICA,DE CAMARA UNICA,TIPO CILINDRICA,DE CONCRETO PRE-MOLDADO,MEDINDO 2500X5600MM.FORNECIMENTO E COLOCACAO</t>
  </si>
  <si>
    <t>15.002.0651-A</t>
  </si>
  <si>
    <t>15.002.0652-0</t>
  </si>
  <si>
    <t>FOSSA SEPTICA,DE CAMARA UNICA,TIPO CILINDRICA,DE CONCRETO PRE-MOLDADO,MEDINDO 3000X4000MM.FORNECIMENTO E COLOCACAO</t>
  </si>
  <si>
    <t>15.002.0652-A</t>
  </si>
  <si>
    <t>15.002.0653-0</t>
  </si>
  <si>
    <t>FOSSA SEPTICA,DE CAMARA UNICA,TIPO CILINDRICA,DE CONCRETO PRE-MOLDADO,MEDINDO 2500X7600MM.FORNECIMENTO E COLOCACAO</t>
  </si>
  <si>
    <t>15.002.0653-A</t>
  </si>
  <si>
    <t>15.002.0654-0</t>
  </si>
  <si>
    <t>FOSSA SEPTICA,DE CAMARA UNICA,TIPO CILINDRICA,DE CONCRETO PRE-MOLDADO,MEDINDO 3000X5200MM.FORNECIMENTO E COLOCACAO</t>
  </si>
  <si>
    <t>15.002.0654-A</t>
  </si>
  <si>
    <t>15.002.0655-0</t>
  </si>
  <si>
    <t>FOSSA SEPTICA,DE CAMARA UNICA,TIPO CILINDRICA,DE CONCRETO PRE-MOLDADO,MEDINDO 2500X9200MM.FORNECIMENTO E COLOCACAO</t>
  </si>
  <si>
    <t>15.002.0655-A</t>
  </si>
  <si>
    <t>15.002.0656-0</t>
  </si>
  <si>
    <t>FOSSA SEPTICA,DE CAMARA UNICA,TIPO CILINDRICA,DE CONCRETO PRE-MOLDADO,MEDINDO 3000X6400MM.FORNECIMENTO E COLOCACAO</t>
  </si>
  <si>
    <t>15.002.0656-A</t>
  </si>
  <si>
    <t>15.002.0657-0</t>
  </si>
  <si>
    <t>FOSSA SEPTICA,DE CAMARA UNICA,TIPO CILINDRICA,DE CONCRETO PRE-MOLDADO,MEDINDO 3000X7600MM.FORNECIMENTO E COLOCACAO</t>
  </si>
  <si>
    <t>15.002.0657-A</t>
  </si>
  <si>
    <t>15.002.0658-0</t>
  </si>
  <si>
    <t>FOSSA SEPTICA,DE CAMARA UNICA,TIPO CILINDRICA,DE CONCRETO PRE-MOLDADO,MEDINDO 3000X8800MM.FORNECIMENTO E COLOCACAO</t>
  </si>
  <si>
    <t>15.002.0658-A</t>
  </si>
  <si>
    <t>15.002.0659-0</t>
  </si>
  <si>
    <t>FOSSA SEPTICA,DE CAMARA UNICA,TIPO CILINDRICA,DE CONCRETO PRE-MOLDADO,MEDINDO 3000X10000MM.FORNECIMENTO E COLOCACAO</t>
  </si>
  <si>
    <t>15.002.0659-A</t>
  </si>
  <si>
    <t>15.002.0660-0</t>
  </si>
  <si>
    <t>FOSSA SEPTICA,DE CAMARA UNICA,TIPO CILINDRICA,DE CONCRETO PRE-MOLDADO,MEDINDO 3000X11200MM.FORNECIMENTO E COLOCACAO</t>
  </si>
  <si>
    <t>15.002.0660-A</t>
  </si>
  <si>
    <t>15.002.0661-0</t>
  </si>
  <si>
    <t>FOSSA SEPTICA,DE CAMARA UNICA,TIPO CILINDRICA,DE CONCRETO PRE-MOLDADO,MEDINDO 3000X12400MM.FORNECIMENTO E COLOCACAO</t>
  </si>
  <si>
    <t>15.002.0661-A</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</si>
  <si>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</si>
  <si>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</si>
  <si>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</si>
  <si>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</si>
  <si>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</si>
  <si>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</si>
  <si>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</si>
  <si>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</si>
  <si>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</si>
  <si>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15.002.0672-0</t>
  </si>
  <si>
    <t>SUMIDOURO CILINDRICO,LIGADO A FOSSA,MEDINDO 1200X3500MM,EM ANEIS DE CONCRETO PRE-MOLDADO,EXCLUSIVE FOSSA E MANILHAS.FORNECIMENTO E COLOCACAO</t>
  </si>
  <si>
    <t>15.002.0672-A</t>
  </si>
  <si>
    <t>SUMIDOURO CILINDRICO,LIGADO A FOSSA,MEDINDO 1500X2400MM,EM ANEIS DE CONCRETO PRE-MOLDADO,EXCLUSIVE FOSSA E MANILHAS.FORNECIMENTO E COLOCACAO</t>
  </si>
  <si>
    <t>15.002.0674-0</t>
  </si>
  <si>
    <t>SUMIDOURO CILINDRICO,LIGADO A FOSSA,MEDINDO 1200X5000MM,EM ANEIS DE CONCRETO PRE-MOLDADO,EXCLUSIVE FOSSA E MANILHAS.FORNECIMENTO E COLOCACAO</t>
  </si>
  <si>
    <t>15.002.0674-A</t>
  </si>
  <si>
    <t>15.002.0675-0</t>
  </si>
  <si>
    <t>SUMIDOURO CILINDRICO,LIGADO A FOSSA,MEDINDO 1500X3200MM,EM ANEIS DE CONCRETO PRE-MOLDADO,EXCLUSIVE FOSSA E MANILHAS.FORNECIMENTO E COLOCACAO</t>
  </si>
  <si>
    <t>15.002.0675-A</t>
  </si>
  <si>
    <t>SUMIDOURO CILINDRICO,LIGADO A FOSSA,MEDINDO 2000X2000MM,EM ANEIS DE CONCRETO PRE-MOLDADO,EXCLUSIVE FOSSA E MANILHAS.FORNECIMENTO E COLOCACAO</t>
  </si>
  <si>
    <t>15.002.0677-0</t>
  </si>
  <si>
    <t>SUMIDOURO CILINDRICO,LIGADO A FOSSA,MEDINDO 1200X6000MM,EM ANEIS DE CONCRETO PRE-MOLDADO,EXCLUSIVE FOSSA E MANILHAS.FORNECIMENTO E COLOCACAO</t>
  </si>
  <si>
    <t>15.002.0677-A</t>
  </si>
  <si>
    <t>15.002.0678-0</t>
  </si>
  <si>
    <t>SUMIDOURO CILINDRICO,LIGADO A FOSSA,MEDINDO 1500X4000MM,EM ANEIS DE CONCRETO PRE-MOLDADO,EXCLUSIVE FOSSA E MANILHAS.FORNECIMENTO E COLOCACAO</t>
  </si>
  <si>
    <t>15.002.0678-A</t>
  </si>
  <si>
    <t>SUMIDOURO CILINDRICO,LIGADO A FOSSA,MEDINDO 2000X2400MM,EM ANEIS DE CONCRETO PRE-MOLDADO,EXCLUSIVE FOSSA E MANILHAS.FORNECIMENTO E COLOCACAO</t>
  </si>
  <si>
    <t>15.002.0680-0</t>
  </si>
  <si>
    <t>SUMIDOURO CILINDRICO,LIGADO A FOSSA,MEDINDO 1200X7000MM,EM ANEIS DE CONCRETO PRE-MOLDADO,EXCLUSIVE FOSSA E MANILHAS.FORNECIMENTO E COLOCACAO</t>
  </si>
  <si>
    <t>15.002.0680-A</t>
  </si>
  <si>
    <t>15.002.0681-0</t>
  </si>
  <si>
    <t>SUMIDOURO CILINDRICO,LIGADO A FOSSA,MEDINDO 1500X4400MM,EM ANEIS DE CONCRETO PRE-MOLDADO,EXCLUSIVE FOSSA E MANILHAS.FORNECIMENTO E COLOCACAO</t>
  </si>
  <si>
    <t>15.002.0681-A</t>
  </si>
  <si>
    <t>15.002.0682-0</t>
  </si>
  <si>
    <t>SUMIDOURO CILINDRICO,LIGADO A FOSSA,MEDINDO 2000X3200MM,EM ANEIS DE CONCRETO PRE-MOLDADO,EXCLUSIVE FOSSA E MANILHAS.FORNECIMENTO E COLOCACAO</t>
  </si>
  <si>
    <t>15.002.0682-A</t>
  </si>
  <si>
    <t>SUMIDOURO CILINDRICO,LIGADO A FOSSA,MEDINDO 2500X2000MM,EM ANEIS DE CONCRETO PRE-MOLDADO,EXCLUSIVE FOSSA E MANILHAS.FORNECIMENTO E COLOCACAO</t>
  </si>
  <si>
    <t>15.002.0684-0</t>
  </si>
  <si>
    <t>SUMIDOURO CILINDRICO,LIGADO A FOSSA,MEDINDO 1200X9500MM,EM ANEIS DE CONCRETO PRE-MOLDADO,EXCLUSIVE FOSSA E MANILHAS.FORNECIMENTO E COLOCACAO</t>
  </si>
  <si>
    <t>15.002.0684-A</t>
  </si>
  <si>
    <t>15.002.0685-0</t>
  </si>
  <si>
    <t>SUMIDOURO CILINDRICO,LIGADO A FOSSA,MEDINDO 1500X6000MM,EM ANEIS DE CONCRETO PRE-MOLDADO,EXCLUSIVE FOSSA E MANILHAS.FORNECIMENTO E COLOCACAO</t>
  </si>
  <si>
    <t>15.002.0685-A</t>
  </si>
  <si>
    <t>15.002.0686-0</t>
  </si>
  <si>
    <t>SUMIDOURO CILINDRICO,LIGADO A FOSSA,MEDINDO 2000X3600MM,EM ANEIS DE CONCRETO PRE-MOLDADO,EXCLUSIVE FOSSA E MANILHAS.FORNECIMENTO E COLOCACAO</t>
  </si>
  <si>
    <t>15.002.0686-A</t>
  </si>
  <si>
    <t>SUMIDOURO CILINDRICO,LIGADO A FOSSA,MEDINDO 2500X2400MM,EM ANEIS DE CONCRETO PRE-MOLDADO,EXCLUSIVE FOSSA E MANILHAS.FORNECIMENTO E COLOCACAO</t>
  </si>
  <si>
    <t>15.002.0688-0</t>
  </si>
  <si>
    <t>SUMIDOURO CILINDRICO,LIGADO A FOSSA,MEDINDO 2000X4000MM,EM ANEIS DE CONCRETO PRE-MOLDADO,EXCLUSIVE FOSSA E MANILHAS.FORNECIMENTO E COLOCACAO</t>
  </si>
  <si>
    <t>15.002.0688-A</t>
  </si>
  <si>
    <t>SUMIDOURO CILINDRICO,LIGADO A FOSSA,MEDINDO 2500X2800MM,EM ANEIS DE CONCRETO PRE-MOLDADO,EXCLUSIVE FOSSA E MANILHAS.FORNECIMENTO E COLOCACAO</t>
  </si>
  <si>
    <t>15.002.0690-0</t>
  </si>
  <si>
    <t>SUMIDOURO CILINDRICO,LIGADO A FOSSA,MEDINDO 1500X8400MM,EM ANEIS DE CONCRETO PRE-MOLDADO,EXCLUSIVE FOSSA E MANILHAS.FORNECIMENTO E COLOCACAO</t>
  </si>
  <si>
    <t>15.002.0690-A</t>
  </si>
  <si>
    <t>15.002.0691-0</t>
  </si>
  <si>
    <t>SUMIDOURO CILINDRICO,LIGADO A FOSSA,MEDINDO 2000X5200MM,EM ANEIS DE CONCRETO PRE-MOLDADO,EXCLUSIVE FOSSA E MANILHAS.FORNECIMENTO E COLOCACAO</t>
  </si>
  <si>
    <t>15.002.0691-A</t>
  </si>
  <si>
    <t>15.002.0692-0</t>
  </si>
  <si>
    <t>SUMIDOURO CILINDRICO,LIGADO A FOSSA,MEDINDO 2500X3200MM,EM ANEIS DE CONCRETO PRE-MOLDADO,EXCLUSIVE FOSSA E MANILHAS.FORNECIMENTO E COLOCACAO</t>
  </si>
  <si>
    <t>15.002.0692-A</t>
  </si>
  <si>
    <t>15.002.0693-0</t>
  </si>
  <si>
    <t>SUMIDOURO CILINDRICO,LIGADO A FOSSA,MEDINDO 2000X6000MM,EM ANEIS DE CONCRETO PRE-MOLDADO,EXCLUSIVE FOSSA E MANILHAS.FORNECIMENTO E COLOCACAO</t>
  </si>
  <si>
    <t>15.002.0693-A</t>
  </si>
  <si>
    <t>15.002.0694-0</t>
  </si>
  <si>
    <t>SUMIDOURO CILINDRICO,LIGADO A FOSSA,MEDINDO 2500X4000MM,EM ANEIS DE CONCRETO PRE-MOLDADO,EXCLUSIVE FOSSA E MANILHAS.FORNECIMENTO E COLOCACAO</t>
  </si>
  <si>
    <t>15.002.0694-A</t>
  </si>
  <si>
    <t>SUMIDOURO CILINDRICO,LIGADO A FOSSA,MEDINDO 3000X2800MM,EM ANEIS DE CONCRETO PRE-MOLDADO,EXCLUSIVE FOSSA E MANILHAS.FORNECIMENTO E COLOCACAO</t>
  </si>
  <si>
    <t>15.002.0696-0</t>
  </si>
  <si>
    <t>SUMIDOURO CILINDRICO,LIGADO A FOSSA,MEDINDO 2000X8400MM,EM ANEIS DE CONCRETO PRE-MOLDADO,EXCLUSIVE FOSSA E MANILHAS.FORNECIMENTO E COLOCACAO</t>
  </si>
  <si>
    <t>15.002.0696-A</t>
  </si>
  <si>
    <t>15.002.0697-0</t>
  </si>
  <si>
    <t>SUMIDOURO CILINDRICO,LIGADO A FOSSA,MEDINDO 2500X5600MM,EM ANEIS DE CONCRETO PRE-MOLDADO,EXCLUSIVE FOSSA E MANILHAS.FORNECIMENTO E COLOCACAO</t>
  </si>
  <si>
    <t>15.002.0697-A</t>
  </si>
  <si>
    <t>15.002.0698-0</t>
  </si>
  <si>
    <t>SUMIDOURO CILINDRICO,LIGADO A FOSSA,MEDINDO 3000X4000MM,EM ANEIS DE CONCRETO PRE-MOLDADO,EXCLUSIVE FOSSA E MANILHAS.FORNECIMENTO E COLOCACAO</t>
  </si>
  <si>
    <t>15.002.0698-A</t>
  </si>
  <si>
    <t>15.002.0699-0</t>
  </si>
  <si>
    <t>SUMIDOURO CILINDRICO,LIGADO A FOSSA,MEDINDO 2500X7600MM,EM ANEIS DE CONCRETO PRE-MOLDADO,EXCLUSIVE FOSSA E MANILHAS.FORNECIMENTO E COLOCACAO</t>
  </si>
  <si>
    <t>15.002.0699-A</t>
  </si>
  <si>
    <t>15.002.0700-0</t>
  </si>
  <si>
    <t>SUMIDOURO CILINDRICO,LIGADO A FOSSA,MEDINDO 3000X5200MM,EM ANEIS DE CONCRETO PRE-MOLDADO,EXCLUSIVE FOSSA E MANILHAS.FORNECIMENTO E COLOCACAO</t>
  </si>
  <si>
    <t>15.002.0700-A</t>
  </si>
  <si>
    <t>15.002.0701-0</t>
  </si>
  <si>
    <t>SUMIDOURO CILINDRICO,LIGADO A FOSSA,MEDINDO 2500X9200MM,EM ANEIS DE CONCRETO PRE-MOLDADO,EXCLUSIVE FOSSA E MANILHAS.FORNECIMENTO E COLOCACAO</t>
  </si>
  <si>
    <t>15.002.0701-A</t>
  </si>
  <si>
    <t>15.002.0702-0</t>
  </si>
  <si>
    <t>SUMIDOURO CILINDRICO,LIGADO A FOSSA,MEDINDO 3000X6400MM,EM ANEIS DE CONCRETO PRE-MOLDADO,EXCLUSIVE FOSSA E MANILHAS.FORNECIMENTO E COLOCACAO</t>
  </si>
  <si>
    <t>15.002.0702-A</t>
  </si>
  <si>
    <t>15.002.0703-0</t>
  </si>
  <si>
    <t>SUMIDOURO CILINDRICO,LIGADO A FOSSA,MEDINDO 3000X7600MM,EM ANEIS DE CONCRETO PRE-MOLDADO,EXCLUSIVE FOSSA E MANILHAS.FORNECIMENTO E COLOCACAO</t>
  </si>
  <si>
    <t>15.002.0703-A</t>
  </si>
  <si>
    <t>15.002.0704-0</t>
  </si>
  <si>
    <t>SUMIDOURO CILINDRICO,LIGADO A FOSSA,MEDINDO 3000X8800MM,EM ANEIS DE CONCRETO PRE-MOLDADO,EXCLUSIVE FOSSA E MANILHAS.FORNECIMENTO E COLOCACAO</t>
  </si>
  <si>
    <t>15.002.0704-A</t>
  </si>
  <si>
    <t>15.002.0705-0</t>
  </si>
  <si>
    <t>SUMIDOURO CILINDRICO,LIGADO A FOSSA,MEDINDO 3000X10000MM,EMANEIS DE CONCRETO PRE-MOLDADO,EXCLUSIVE FOSSA E MANILHAS.FORNECIMENTO E COLOCACAO</t>
  </si>
  <si>
    <t>15.002.0705-A</t>
  </si>
  <si>
    <t>15.002.0706-0</t>
  </si>
  <si>
    <t>SUMIDOURO CILINDRICO,LIGADO A FOSSA,MEDINDO 3000X11200MM,EMANEIS DE CONCRETO PRE-MOLDADO,EXCLUSIVE FOSSA E MANILHAS.FORNECIMENTO E COLOCACAO</t>
  </si>
  <si>
    <t>15.002.0706-A</t>
  </si>
  <si>
    <t>15.002.0707-0</t>
  </si>
  <si>
    <t>SUMIDOURO CILINDRICO,LIGADO A FOSSA,MEDINDO 3000X12400MM,EMANEIS DE CONCRETO PRE-MOLDADO,EXCLUSIVE FOSSA E MANILHAS.FORNECIMENTO E COLOCACAO</t>
  </si>
  <si>
    <t>15.002.0707-A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</si>
  <si>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</si>
  <si>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</si>
  <si>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</si>
  <si>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</si>
  <si>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</si>
  <si>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</si>
  <si>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</si>
  <si>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</si>
  <si>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</si>
  <si>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</si>
  <si>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</si>
  <si>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GRELHA DE ACO INOX,10X10CM,SISTEMA ROTATIVO,COM CAIXILHO.FORNECIMENTO E COLOCACAO</t>
  </si>
  <si>
    <t>RALO DE COBERTURA SEMI-ESFERICO(TIPO ABACAXI),COM 3".FORNECIMENTO E COLOCACAO</t>
  </si>
  <si>
    <t>RALO DE COBERTURA SEMI-ESFERICO(TIPO ABACAXI),COM 4".FORNECIMENTO E COLOCACAO</t>
  </si>
  <si>
    <t>GRELHA DE ACO INOX,15X15CM,SISTEMA ROTATIVO,COM CAIXILHO.FORNECIMENTO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</si>
  <si>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</si>
  <si>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</si>
  <si>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</si>
  <si>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</si>
  <si>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</si>
  <si>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</si>
  <si>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</si>
  <si>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</si>
  <si>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</si>
  <si>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</si>
  <si>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</si>
  <si>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</si>
  <si>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</si>
  <si>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</si>
  <si>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</si>
  <si>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</si>
  <si>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</si>
  <si>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</si>
  <si>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</si>
  <si>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</si>
  <si>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</si>
  <si>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</si>
  <si>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</si>
  <si>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</si>
  <si>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</si>
  <si>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</si>
  <si>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</si>
  <si>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</si>
  <si>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</si>
  <si>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</si>
  <si>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</si>
  <si>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</si>
  <si>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</si>
  <si>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</si>
  <si>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</si>
  <si>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</si>
  <si>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</si>
  <si>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</si>
  <si>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</si>
  <si>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</si>
  <si>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</si>
  <si>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</si>
  <si>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</si>
  <si>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</si>
  <si>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</si>
  <si>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</si>
  <si>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</si>
  <si>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</si>
  <si>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</si>
  <si>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</si>
  <si>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</si>
  <si>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</si>
  <si>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</si>
  <si>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</si>
  <si>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CHUVEIRO AUTOMATICO SPRINKLER DE RESPOSTA PADRAO,TIPO LATERAL (SIDEWALL) DN 15MM (1/2"),TEMPERATURA 68ºC (BULBO VERMELHO) E COEFICIENTE DE DESCARGA K80.FORNECIMENTO E COLOCACAO</t>
  </si>
  <si>
    <t>CHUVEIRO AUTOMATICO SPRINKLER DE RESPOSTA PADRAO,TIPO LATERAL (SIDEWALL) DN 15MM (1/2"),TEMPERATURA 79ºC (BULBO AMARELO)E COEFICIENTE DE DESCARGA K80.FORNECIMENTO E COLOCACAO</t>
  </si>
  <si>
    <t>CHUVEIRO AUTOMATICO SPRINKLER DE RESPOSTA PADRAO,TIPO PENDENTE,DN 15MM(1/2"),TEMPERATURA 68ºC (BULBO VERMELHO) E COEFICIENTE DE DESCARGA K80.FORNECIMENTO E COLOCACAO</t>
  </si>
  <si>
    <t>CHUVEIRO AUTOMATICO SPRINKLER DE RESPOSTA PADRAO,TIPO PENDENTE,DN 15MM(1/2"),TEMPERATURA 79ºC (BULBO AMARELO) E COEFICIENTE DE DESCARGA K80.FORNECIMENTO E COLOCACAO</t>
  </si>
  <si>
    <t>TUBO DE FERRO GALVANIZADO COM DIAMETRO DE 1/2",COM COSTURA,PARA INSTALACOES DIVERSAS ENTERRRADAS,INCLUSIVE CONEXOES,EMENDAS E PROTECAO ANTICORROSIVA.FORNECIMENTO E COLOCACAO</t>
  </si>
  <si>
    <t>TUBO DE FERRO GALVANIZADO COM DIAMETRO DE 3/4",COM COSTURA,PARA INSTALACOES DIVERSAS ENTERRADAS,INCLUSIVE CONEXOES,EMENDAS E PROTECAO ANTICORROSIVA.FORNECIMENTO E COLOCACAO</t>
  </si>
  <si>
    <t>TUBO DE FERRO GALVANIZADO COM DIAMETRO DE 1",COM COSTURA,PARA INSTALACOES DIVERSAS ENTERRADAS,INCLUSIVE CONEXOES,EMENDASE PROTECAO ANTICORROSIVA.FORNECIMENTO E COLOCACAO</t>
  </si>
  <si>
    <t>N</t>
  </si>
  <si>
    <t>TUBO DE FERRO GALVANIZADO COM DIAMETRO DE 1.1/4",COM COSTURA,PARA INSTALACOES DIVERSAS ENTERRADAS,INCLUSIVE CONEXOES,EMENDAS E PROTECAO ANTICORROSIVA.FORNECIMENTO E COLOCACAO</t>
  </si>
  <si>
    <t>TUBO DE FERRO GALVANIZADO COM DIAMETRO DE 1.1/2",COM COSTURA,PARA INSTALACOES DIVERSAS ENTERRADAS,INCLUSIVE CONEXOES,EMENDAS E PROTECAO ANTICORROSIVA.FORNECIMENTO E COLOCACAO</t>
  </si>
  <si>
    <t>TUBO DE FERRO GALVANIZADO COM DIAMETRO DE 2",COM COSTURA,PARA INSTALACOES DIVERSAS ENTERRADAS,INCLUSIVE CONEXOES,EMENDASE PROTECAO ANTICORROSIVA.FORNECIMENTO E COLOCACAO</t>
  </si>
  <si>
    <t>TUBO DE FERRO GALVANIZADO COM DIAMETRO DE 2.1/2",COM COSTURA,PARA INSTALACOES DIVERSAS ENTERRADAS,INCLUSIVE CONEXOES,EMENDAS E PROTECAO ANTICORROSIVA.FORNECIMENTO E COLOCACAO</t>
  </si>
  <si>
    <t>TUBO DE FERRO GALVANIZADO COM DIAMETRO DE 3",COM COSTURA,PARA INSTALACOES DIVERSAS ENTERRADAS,INCLUSIVE CONEXOES,EMENDASE PROTECAO ANTICORROSIVA.FORNECIMENTO E COLOCACAO</t>
  </si>
  <si>
    <t>TUBO DE FERRO GALVANIZADO COM DIAMETRO DE 4",COM COSTURA,PARA INSTALACOES DIVERSAS ENTERRADAS,INCLUSIVE CONEXOES,EMENDASE PROTECAO ANTICORROSIVA.FORNECIMENTO E COLOCACAO</t>
  </si>
  <si>
    <t>TUBO DE FERRO GALVANIZADO COM DIAMETRO DE 5",COM COSTURA,PARA INSTALACOES DIVERSAS ENTERRADAS,INCLUSIVE CONEXOES,EMENDASE PROTECAO ANTICORROSIVA.FORNECIMENTO E COLOCACAO</t>
  </si>
  <si>
    <t>TUBO DE FERRO GALVANIZADO COM DIAMETRO DE 6",COM COSTURA,PARA INSTALACOES DIVERSAS ENTERRADAS,INCLUSIVE CONEXOES,EMENDASE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</si>
  <si>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</si>
  <si>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</si>
  <si>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</si>
  <si>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</si>
  <si>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</si>
  <si>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</si>
  <si>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</si>
  <si>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</si>
  <si>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</si>
  <si>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</si>
  <si>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</si>
  <si>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</si>
  <si>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</si>
  <si>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</si>
  <si>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</si>
  <si>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</si>
  <si>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</si>
  <si>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</si>
  <si>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</si>
  <si>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</si>
  <si>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</si>
  <si>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</si>
  <si>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</si>
  <si>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</si>
  <si>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</si>
  <si>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</si>
  <si>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</si>
  <si>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</si>
  <si>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</si>
  <si>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</si>
  <si>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</si>
  <si>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</si>
  <si>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</si>
  <si>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</si>
  <si>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</si>
  <si>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</si>
  <si>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</si>
  <si>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</si>
  <si>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</si>
  <si>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</si>
  <si>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</si>
  <si>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</si>
  <si>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</si>
  <si>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</si>
  <si>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</si>
  <si>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</si>
  <si>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</si>
  <si>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</si>
  <si>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</si>
  <si>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</si>
  <si>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</si>
  <si>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</si>
  <si>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</si>
  <si>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</si>
  <si>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</si>
  <si>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</si>
  <si>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</si>
  <si>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</si>
  <si>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</si>
  <si>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</si>
  <si>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</si>
  <si>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</si>
  <si>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</si>
  <si>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</si>
  <si>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</si>
  <si>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</si>
  <si>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</si>
  <si>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</si>
  <si>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</si>
  <si>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</si>
  <si>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</si>
  <si>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</si>
  <si>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</si>
  <si>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</si>
  <si>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</si>
  <si>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</si>
  <si>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</si>
  <si>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CALHA DE PISO NORMAL,EM PVC,DN 130,INCLUSIVE ESCAVACAO MANUAL E CAMADA DE CONCRETO PARA ASSENTAMENTO.FORNECIMENTO E COLOCACAO</t>
  </si>
  <si>
    <t>CALHA DE PISO NORMAL,EM PVC,DN 200,INCLUSIVE ESCAVACAO MANUAL E CAMADA DE CONCRETO PARA ASSENTAMENTO.FORNECIMENTO E COLOCACAO</t>
  </si>
  <si>
    <t>GRELHA PARA CALHA DE PISO,EM PVC,MEDINDO 130X500MM.FORNECIMENTO E COLOCACAO</t>
  </si>
  <si>
    <t>GRELHA PARA CALHA DE PISO,EM PVC,MEDINDO 200X500MM.FORNECIMENTO E COLOCACAO</t>
  </si>
  <si>
    <t>GRELHA PARA CALHA DE PISO,EM PVC,SUPER-REFORCADA,PARA TRAFEGO DE VEICULOS ATE 3T,MEDINDO 200X500MM.FORNECIMENTO E 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</si>
  <si>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</si>
  <si>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</si>
  <si>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</si>
  <si>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</si>
  <si>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</si>
  <si>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</si>
  <si>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</si>
  <si>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</si>
  <si>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</si>
  <si>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</si>
  <si>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</si>
  <si>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</si>
  <si>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</si>
  <si>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</si>
  <si>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</si>
  <si>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</si>
  <si>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</si>
  <si>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15.005.0200-0</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</si>
  <si>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</si>
  <si>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15.005.0200-A</t>
  </si>
  <si>
    <t>15.005.0201-0</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</si>
  <si>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</si>
  <si>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15.005.0201-A</t>
  </si>
  <si>
    <t>15.005.0202-0</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</si>
  <si>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</si>
  <si>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15.005.0202-A</t>
  </si>
  <si>
    <t>15.005.0203-0</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</si>
  <si>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</si>
  <si>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15.005.0203-A</t>
  </si>
  <si>
    <t>15.005.0204-0</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</si>
  <si>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</si>
  <si>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15.005.0204-A</t>
  </si>
  <si>
    <t>15.005.0205-0</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</si>
  <si>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</si>
  <si>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15.005.0205-A</t>
  </si>
  <si>
    <t>15.005.0206-0</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</si>
  <si>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</si>
  <si>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15.005.0206-A</t>
  </si>
  <si>
    <t>15.005.0207-0</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</si>
  <si>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</si>
  <si>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15.005.0207-A</t>
  </si>
  <si>
    <t>15.005.0208-0</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</si>
  <si>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</si>
  <si>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15.005.0208-A</t>
  </si>
  <si>
    <t>15.005.0209-0</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</si>
  <si>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</si>
  <si>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15.005.0209-A</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</si>
  <si>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</si>
  <si>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15.005.0255-0</t>
  </si>
  <si>
    <t>TUBULACAO EM COBRE PARA INTERLIGACAO DE SPLIT SYSTEM AO CONDENSADOR/EVAPORADOR,INCLUSIVE ISOLAMENTO TERMICO,ALIMENTACAOELETRICA,CONEXOES E FIXACAO,PARA APARELHOS ATE 48000 BTU'S.FORNECIMENTO E INSTALACAO</t>
  </si>
  <si>
    <t>15.005.0255-A</t>
  </si>
  <si>
    <t>15.005.0260-0</t>
  </si>
  <si>
    <t>TUBULACAO EM COBRE PARA INTERLIGACAO DE SPLIT SYSTEM AO CONDENSADOR/EVAPORADOR,INCLUSIVE ISOLAMENTO TERMICO,ALIMENTACAOELETRICA,CONEXOES E FIXACAO,PARA APARELHOS DE 60000 BTU'S.FORNECIMENTO E INSTALACAO</t>
  </si>
  <si>
    <t>15.005.0260-A</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</si>
  <si>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</si>
  <si>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</si>
  <si>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</si>
  <si>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</si>
  <si>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</si>
  <si>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</si>
  <si>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</si>
  <si>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</si>
  <si>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</si>
  <si>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</si>
  <si>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3/4" (19MM),COM 3,00M DECOMPRIMENTO.FORNECIMENTO E COLOCACAO</t>
  </si>
  <si>
    <t>HASTE PARA ATERRAMENTO,DE COBRE DE 3/4" (19MM),COM 2,40M DECOMPRIMENTO.FORNECIMENTO E COLOCACAO</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</si>
  <si>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</si>
  <si>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</si>
  <si>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</si>
  <si>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</si>
  <si>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</si>
  <si>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</si>
  <si>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15.007.0250-0</t>
  </si>
  <si>
    <t>DISJUNTOR TRIFASICO A PEQUENO VOLUME DE OLEO,ACIONAMENTO MANUAL,17,5KV-350MVA,COM RELES PRIMARIOS.FORNECIMENTO E COLOCACAO</t>
  </si>
  <si>
    <t>15.007.0250-A</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</si>
  <si>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</si>
  <si>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</si>
  <si>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</si>
  <si>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</si>
  <si>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</si>
  <si>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</si>
  <si>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</si>
  <si>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</si>
  <si>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</si>
  <si>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</si>
  <si>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</si>
  <si>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</si>
  <si>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</si>
  <si>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4 DISJUNTORES SEMDISPOSITIVO PARA CHAVE GERAL.FORNECIMENTO E COLOCACAO</t>
  </si>
  <si>
    <t>QUADRO DE DISTRIBUICAO DE ENERGIA PARA DISJUNTORES TERMO-MAGNETICOS UNIPOLARES,DE SOBREPOR,COM PORTA E BARRAMENTOS DE FASE,NEUTRO E TERRA,PARA INSTALACAO DE ATE 8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</si>
  <si>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</si>
  <si>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ENERGIA,100A,PARA DISJUNTORES TERMO-MAGNETICOS UNIPOLARES,DE SOBREPOR,COM PORTA E BARRAMENTOSDE FASE,NEUTRO E TERRA,TRIFASICO,PARA INSTALACAO DE ATE 18 DISJUNTORES COM DISPOSITIVO PARA CHAVE GERAL.FORNECIMENTO E COLOCACAO</t>
  </si>
  <si>
    <t>QUADRO DE DISTRIBUICAO DE ENERGIA,100A,PARA DISJUNTORES TERMO-MAGNETICOS UNIPOLARES,DE SOBREPOR,COM PORTA E BARRAMENTOSDE FASE,NEUTRO E TERRA,TRIFASICO,PARA INSTALACAO DE ATE 24 DISJUNTORES COM DISPOSITIVO PARA CHAVE GERAL.FORNECIMENTO E COLOCACAO</t>
  </si>
  <si>
    <t>QUADRO DE DISTRIBUICAO DE ENERGIA,100A,PARA DISJUNTORES TERMO-MAGNETICOS UNIPOLARES,DE SOBREPOR,COM PORTA E BARRAMENTOSDE FASE,NEUTRO E TERRA,TRIFASICO,PARA INSTALACAO DE ATE 32 DISJUNTORES COM DISPOSITIVO PARA CHAVE GERAL.FORNECIMENTO E COLOCACAO</t>
  </si>
  <si>
    <t>QUADRO DE DISTRIBUICAO DE ENERGIA,100A,PARA DISJUNTORES TERMO-MAGNETICOS UNIPOLARES,DE SOBREPOR,COM PORTA E BARRAMENTOSDE FASE,NEUTRO E TERRA,TRIFASICO,PARA INSTALACAO DE ATE 40 DISJUNTORES COM DISPOSITIVO PARA CHAVE GERAL.FORNECIMENTO E COLOCACAO</t>
  </si>
  <si>
    <t>QUADRO DE DISTRIBUICAO DE ENERGIA,150A,PARA DISJUNTORES TERMO-MAGNETICOS UNIPOLARES,DE SOBREPOR,COM PORTA E BARRAMENTOSDE FASE,NEUTRO E TERRA,TRIFASICO,PARA INSTALACAO DE ATE 50 DISJUNTORES COM DISPOSITIVO PARA CHAVE GERAL.FORNECIMENTO E COLOCACAO</t>
  </si>
  <si>
    <t>QUADRO DE DISTRIBUICAO DE ENERGIA,150A,PARA DISJUNTORES TERMO-MAGNETICOS UNIPOLARES,DE SOBREPOR,COM PORTA E BARRAMENTOSDE FASE,NEUTRO E TERRA,TRIFASICO,PARA INSTALACAO DE ATE 72 DISJUNTORES COM DISPOSITIVO PARA CHAVE GERAL.FORNECIMENTO E COLOCACAO</t>
  </si>
  <si>
    <t>QUADRO DE DISTRIBUICAO DE ENERGIA PARA DISJUNTORES TERMO-MAGNETICOS UNIPOLARES,DE EMBUTIR,COM PORTA E BARRAMENTOS DE FASE,NEUTRO E TERRA,PARA INSTALACAO DE ATE 4 DISJUNTORES SEM DISPOSITIVO PARA CHAVE GERAL.FORNECIMENTO E COLOCACAO</t>
  </si>
  <si>
    <t>QUADRO DE DISTRIBUICAO DE ENERGIA PARA DISJUNTORES TERMO-MAGNETICOS UNIPOLARES,DE EMBUTIR,COM PORTA E BARRAMENTOS DE FASE,NEUTRO E TERRA,PARA INSTALACAO DE ATE 8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</si>
  <si>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</si>
  <si>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ENERGIA,100A,PARA DISJUNTORES TERMO-MAGNETICOS UNIPOLARES,DE EMBUTIR,COM PORTA E BARRAMENTOS DE FASE,NEUTRO E TERRA,TRIFASICO,PARA INSTALACAO DE ATE 18 DISJUNTORES COM DISPOSITIVO PARA CHAVE GERAL.FORNECIMENTO E COLOCACAO</t>
  </si>
  <si>
    <t>QUADRO DE DISTRIBUICAO DE ENERGIA,100A,PARA DISJUNTORES TERMO-MAGNETICOS UNIPOLARES,DE EMBUTIR,COM PORTA E BARRAMENTOS DE FASE,NEUTRO E TERRA,TRIFASICO,PARA INSTALACAO DE ATE 24 DISJUNTORES COM DISPOSITIVO PARA CHAVE GERAL.FORNECIMENTO E COLOCACAO</t>
  </si>
  <si>
    <t>QUADRO DE DISTRIBUICAO DE ENERGIA,100A,PARA DISJUNTORES TERMO-MAGNETICOS UNIPOLARES,DE EMBUTIR,COM PORTA E BARRAMENTOS DE FASE,NEUTRO E TERRA,TRIFASICO,PARA INSTALACAO DE ATE 32 DISJUNTORES COM DISPOSITIVO PARA CHAVE GERAL.FORNECIMENTO E COLOCACAO</t>
  </si>
  <si>
    <t>QUADRO DE DISTRIBUICAO DE ENERGIA,100A,PARA DISJUNTORES TERMO-MAGNETICOS UNIPOLARES,DE EMBUTIR,COM PORTA E BARRAMENTOS DE FASE,NEUTRO E TERRA,TRIFASICO,PARA INSTALACAO DE ATE 40 DISJUNTORES COM DISPOSITIVO PARA CHAVE GERAL.FORNECIMENTO E COLOCACAO</t>
  </si>
  <si>
    <t>QUADRO DE DISTRIBUICAO DE ENERGIA,150A,PARA DISJUNTORES TERMO-MAGNETICOS UNIPOLARES,DE EMBUTIR,COM PORTA E BARRAMENTOS DE FASE,NEUTRO E TERRA,TRIFASICO,PARA INSTALACAO DE ATE 50 DISJUNTORES COM DISPOSITIVO PARA CHAVE GERAL.FORNECIMENTO E COLOCACAO</t>
  </si>
  <si>
    <t>QUADRO DE DISTRIBUICAO DE ENERGIA,150A,PARA DISJUNTORES TERMO-MAGNETICOS UNIPOLARES,DE EMBUTIR,COM PORTA E BARRAMENTOS DE FASE,NEUTRO E TERRA,TRIFASICO,PARA INSTALACAO DE ATE 72 DISJUNTORES COM DISPOSITIVO PARA CHAVE GERAL.FORNECIMENTO E COLOCACAO</t>
  </si>
  <si>
    <t>DISJUNTOR/INTERRUPTOR DIFERENCIAL RESIDUAL(DDR),CLASSE AC,2POLOS,INSTANTANEO,CORRENTE NOMINAL(IN)25AX240V,SENSIBILIDADE30MA/300MA.FORNECIMENTO E COLOCACAO</t>
  </si>
  <si>
    <t>DISJUNTOR/INTERRUPTOR DIFERENCIAL RESIDUAL(DDR),CLASSE AC,2POLOS,INSTANTANEO,CORRENTE NOMINAL(IN) 40AX240V,SENSIBILIDADE 30MA/300MA.FORNECIMENTO E COLOCACAO</t>
  </si>
  <si>
    <t>DISJUNTOR/INTERRUPTOR DIFERENCIAL RESIDUAL(DDR),CLASSE AC,2POLOS,INSTANTANEO,CORRENTE NOMINAL(IN)63AX240V,SENSIBILIDADE30MA/300MA.FORNECIMENTO E COLOCACAO</t>
  </si>
  <si>
    <t>DISJUNTOR/INTERRUPTOR DIFERENCIAL RESIDUAL(DDR),CLASSE AC,2POLOS,INSTANTANEO,CORRENTE NOMINAL(IN)80AX240V,SENSIBILIDADE30MA/300MA.FORNECIMENTO E COLOCACAO</t>
  </si>
  <si>
    <t>DISJUNTOR/INTERRUPTOR DIFERENCIAL RESIDUAL(DDR),CLASSE AC,4POLOS,INSTANTANEO,CORRENTE NOMINAL(IN)25AX415V,SENSIBILIDADE30MA/300MA.FORNECIMENTO E COLOCACAO</t>
  </si>
  <si>
    <t>DISJUNTOR/INTERRUPTOR DIFERENCIAL RESIDUAL(DDR),CLASSE AC,4POLOS,INSTANTANEO,CORRENTE NOMINAL(IN)40AX415V,SENSIBILIDADE30MA/300MA.FORNECIMENTO E COLOCACAO</t>
  </si>
  <si>
    <t>DISJUNTOR,INTERRUPTOR DIFERENCIAL RESIDUAL(DDR),CLASSE AC,4POLOS,INSTANTANEO,CORRENTE NOMINAL(IN)63AX415V,SENSIBILIDADE30MA/300MA.FORNECIMENTO E COLOCACAO</t>
  </si>
  <si>
    <t>DISJUNTOR/INTERRUPTOR DIFERENCIAL RESIDUAL(DDR),CLASSE AC,4POLOS,INSTANTANEO,CORRENTE NOMINAL(IN)80AX415V,SENSIBILIDADE30MA/300MA.FORNECIMENTO E COLOCACAO</t>
  </si>
  <si>
    <t>DISJUNTOR/INTERRUPTOR DIFERENCIAL RESIDUAL(DDR),CLASSE AC,4POLOS,INSTANTANEO,CORRENTE NOMINAL(IN)100AX415V,SENSIBILIDADE 30MA/300MA.FORNECIMENTO E COLOCACAO</t>
  </si>
  <si>
    <t>DISJUNTOR/INTERRUPTOR DIFERENCIAL RESIDUAL(DDR),CLASSE AC,4POLOS,INSTANTANEO,CORRENTE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</si>
  <si>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</si>
  <si>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</si>
  <si>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</si>
  <si>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</si>
  <si>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</si>
  <si>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BASE SECCIONADORA (PORTA FUSIVEL) UNIPOLAR PARA FUSIVEL CARTUCHO 10X38 ATE 32A. FORNECIMENTO E COLOCACAO</t>
  </si>
  <si>
    <t>BASE SECCIONADORA (PORTA FUSIVEL) UNIPOLAR PARA FUSIVEL CARTUCHO 14X51 ATE 63A. FORNECIMENTO E COLOCACAO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</si>
  <si>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</si>
  <si>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</si>
  <si>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</si>
  <si>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</si>
  <si>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</si>
  <si>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</si>
  <si>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</si>
  <si>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</si>
  <si>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</si>
  <si>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</si>
  <si>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TERMOMAGNETICO,MONOPOLAR,DE 10 A 32A,3KA,MODELO DIN,TIPO C.FORNECIMENTO E COLOCACAO</t>
  </si>
  <si>
    <t>DISJUNTOR TERMOMAGNETICO,MONOPOLAR,DE 40 A 63A,3KA,MODELO DIN,TIPO C.FORNECIMENTO E COLOCACAO</t>
  </si>
  <si>
    <t>DISJUNTOR TERMOMAGNETICO,MONOPOLAR,DE 70A,3KA,MODELO DIN,TIPO C.FORNECIMENTO E COLOCACAO</t>
  </si>
  <si>
    <t>DISJUNTOR TERMOMAGNETICO,MONOPOLAR,DE 80 A 100A,3KA,MODELO DIN,TIPO C.FORNECIMENTO E COLOCACAO</t>
  </si>
  <si>
    <t>DISJUNTOR TERMOMAGNETICO,BIPOLAR,DE 10 A 32A,3KA,MODELO DIN,TIPO C.FORNECIMENTO E COLOCACAO</t>
  </si>
  <si>
    <t>DISJUNTOR TERMOMAGNETICO,BIPOLAR,DE 40 A 63A,3KA,MODELO DIN,TIPO C.FORNECIMENTO E COLOCACAO</t>
  </si>
  <si>
    <t>DISJUNTOR TERMOMAGNETICO,BIPOLAR,DE 70A,3KA,MODELO DIN,TIPOC.FORNECIMENTO E COLOCACAO</t>
  </si>
  <si>
    <t>DISJUNTOR TERMOMAGNETICO,BIPOLAR,DE 80 A 100A,3KA,MODELO DIN,TIPO C.FORNECIMENTO E COLOCACAO</t>
  </si>
  <si>
    <t>DISJUNTOR TERMOMAGNETICO,TRIPOLAR,DE 10 A 32A,3KA,MODELO DIN,TIPO C.FORNECIMENTO E COLOCACAO</t>
  </si>
  <si>
    <t>DISJUNTOR TERMOMAGNETICO TRIPOLAR,DE 40 A 63A,3KA,MODELO DIN,TIPO C.FORNECIMENTO E COLOCACAO</t>
  </si>
  <si>
    <t>DISJUNTOR TERMOMAGNETICO,TRIPOLAR,DE 70A,3KA,MODELO DIN,TIPOC.FORNECIMENTO E COLOCACAO</t>
  </si>
  <si>
    <t>DISJUNTOR TERMOMAGNETICO,TRIPOLAR,DE 80 A 100A,3KA,MODELO DIN,TIPO C.FORNECIMENTO E COLOCACAO</t>
  </si>
  <si>
    <t>DISJUNTOR TERMOMAGNETICO,TRIPOLAR,DE 125 A 160A,50KA,MODELOCAIXA MOLDADA,TIPO C.FORNECIMENTO E COLOCACAO</t>
  </si>
  <si>
    <t>DISJUNTOR TERMOMAGNETICO,TRIPOLAR,DE 180 A 225A,50KA,MODELOCAIXA MOLDADA,TIPO C.FORNECIMENTO E COLOCACAO</t>
  </si>
  <si>
    <t>DISJUNTOR TERMOMAGNETICO,TRIPOLAR,DE 250A,50KA,MODELO CAIXAMOLDADA,TIPO C.FORNECIMENTO E COLOCACAO</t>
  </si>
  <si>
    <t>DISJUNTOR TERMOMAGNETICO,TRIPOLAR,DE 300 A 400A,65KA,MODELOCAIXA MOLDADA,TIPO C.FORNECIMENTO E COLOCACAO</t>
  </si>
  <si>
    <t>DISJUNTOR TERMOMAGNETICO,TRIPOLAR,DE 500A,65KA,MODELO CAIXAMOLDADA,TIPO C.FORNECIMENTO E COLOCACAO</t>
  </si>
  <si>
    <t>DISJUNTOR TERMOMAGNETICO,TRIPOLAR,DE 630A,65KA,MODELO CAIXAMOLDADA,TIPO C.FORNECIMENTO E COLOCACAO</t>
  </si>
  <si>
    <t>DISJUNTOR TERMOMAGNETICO,TRIPOLAR,DE 800A,85KA,MODELO CAIXAMOLDADA,TIPO C.FORNECIMENTO E COLOCACAO</t>
  </si>
  <si>
    <t>DISPOSITIVO DE PROTECAO CONTRA SURTO (DPS),CLASSE II,1 POLO,TENSAO 175V,CORRENTES APROXIMADAS DE DESCARGA NOMINAL E MAXIMA DE 8KA E 20KA.FORNECIMENTO E COLOCACAO</t>
  </si>
  <si>
    <t>DISPOSITIVO DE PROTECAO CONTRA SURTO (DPS),CLASSE II,1 POLO,TENSAO 175V,CORRENTES APROXIMADAS DE DESCARGA NOMINAL E MAXIMA DE 20KA E 45KA.FORNECIMENTO E COLOCACAO</t>
  </si>
  <si>
    <t>DISPOSITIVO DE PROTECAO CONTRA SURTO (DPS),CLASSE II,1 POLO,TENSAO 175V,CORRENTES APROXIMADAS DE DESCARGA NOMINAL E MAXIMA DE 30KA E 90KA.FORNECIMENTO E COLOCACAO</t>
  </si>
  <si>
    <t>DISPOSITIVO DE PROTECAO CONTRA SURTO (DPS),CLASSE II,1 POLO,TENSAO 275V,CORRENTES APROXIMADAS DE DESCARGA NOMINAL E MAXIMA DE 8KA E 20KA.FORNECIMENTO E COLOCACAO</t>
  </si>
  <si>
    <t>DISPOSITIVO DE PROTECAO CONTRA SURTO (DPS),CLASSE II,1 POLO,TENSAO 275V,CORRENTES APROXIMADAS DE DESCARGA NOMINAL E MAXIMA DE 20KA E 45KA.FORNECIMENTO E COLOCACAO</t>
  </si>
  <si>
    <t>DISPOSITIVO DE PROTECAO CONTRA SURTO (DPS),CLASSE II,1 POLO,TENSAO 275V,CORRENTES APROXIMADAS DE DESCARGA NOMINAL E MAXIMA DE 30KA E 90KA.FORNECIMENTO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</si>
  <si>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</si>
  <si>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</si>
  <si>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</si>
  <si>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</si>
  <si>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</si>
  <si>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</si>
  <si>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</si>
  <si>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</si>
  <si>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</si>
  <si>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</si>
  <si>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</si>
  <si>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</si>
  <si>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</si>
  <si>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</si>
  <si>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</si>
  <si>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</si>
  <si>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</si>
  <si>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</si>
  <si>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</si>
  <si>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FLEXIVEL COM ISOLAMENTO TERMOPLASTICO,COMPREENDENDO:PREPARO,CORTE E ENFIACAO EM ELETRODUTOS,NA BITOLA DE 1,5MM2, 450/750V.FORNECIMENTO E COLOCACAO</t>
  </si>
  <si>
    <t>CABO DE COBRE FLEXIVEL COM ISOLAMENTO TERMOPLASTICO,COMPREENDENDO:PREPARO,CORTE E ENFIACAO EM ELETRODUTOS,NA BITOLA DE 2,5MM2, 450/750V.FORNECIMENTO E COLOCACAO</t>
  </si>
  <si>
    <t>CABO DE COBRE FLEXIVEL COM ISOLAMENTO TERMOPLASTICO,COMPREENDENDO:PREPARO,CORTE E ENFIACAO EM ELETRODUTOS NA BITOLA DE 4MM2, 450/750V.FORNECIMENTO E COLOCACAO</t>
  </si>
  <si>
    <t>CABO DE COBRE FLEXIVEL COM ISOLAMENTO TERMOPLASTICO,COMPREENDENDO:PREPARO,CORTE E ENFIACAO EM ELETRODUTOS,NA BITOLA DE 6MM2, 450/750V.FORNECIMENTO E COLOCACAO</t>
  </si>
  <si>
    <t>CABO DE COBRE FLEXIVEL COM ISOLAMENTO TERMOPLASTICO,COMPREENDENDO:PREPARO,CORTE E ENFIACAO EM ELETRODUTOS NA BITOLA DE 10MM2, 450/750V.FORNECIMENTO E COLOCACAO</t>
  </si>
  <si>
    <t>CABO DE COBRE FLEXIVEL COM ISOLAMENTO TERMOPLASTICO,COMPREENDENDO:PREPARO,CORTE E ENFIACAO EM ELETRODUTOS,NA BITOLA DE 16MM2, 450/750V.FORNECIMENTO E COLOCACAO</t>
  </si>
  <si>
    <t>CABO DE COBRE FLEXIVEL COM ISOLAMENTO TERMOPLASTICO,COMPREENDENDO:PREPARO,CORTE E ENFIACAO EM ELETRODUTOS,NA BITOLA DE 25MM2, 450/750V.FORNECIMENTO E COLOCACAO</t>
  </si>
  <si>
    <t>CABO DE COBRE FLEXIVEL COM ISOLAMENTO TERMOPLASTICO,COMPREENDENDO:PREPARO,CORTE E ENFIACAO EM ELETRODUTOS,NA BITOLA DE 35MM2, 450/750V.FORNECIMENTO E COLOCACAO</t>
  </si>
  <si>
    <t>CABO DE COBRE FLEXIVEL COM ISOLAMENTO TERMOPLASTICO,COMPREENDENDO:PREPARO,CORTE E ENFIACAO EM ELETRODUTOS,NA BITOLA DE 50MM2, 450/750V.FORNECIMENTO E COLOCACAO</t>
  </si>
  <si>
    <t>CABO DE COBRE FLEXIVEL COM ISOLAMENTO TERMOPLASTICO,COMPREENDENDO:PREPARO,CORTE E ENFIACAO EM ELETRODUTOS,NA BITOLA DE 70MM2, 450/750V.FORNECIMENTO E COLOCACAO</t>
  </si>
  <si>
    <t>CABO DE COBRE FLEXIVEL COM ISOLAMENTO TERMOPLASTICO,COMPREENDENDO:PREPARO,CORTE E ENFIACAO EM ELETRODUTOS,NA BITOLA DE 95MM2, 450/750V.FORNECIMENTO E COLOCACAO</t>
  </si>
  <si>
    <t>CABO DE COBRE FLEXIVEL COM ISOLAMENTO TERMOPLASTICO,COMPREENDENDO:PREPARO,CORTE E ENFIACAO EM ELETRODUTOS,NA BITOLA DE 120MM2, 450/750V.FORNECIMENTO E COLOCACAO</t>
  </si>
  <si>
    <t>CABO DE COBRE FLEXIVEL COM ISOLAMENTO TERMOPLASTICO,COMPREENDENDO:PREPARO,CORTE E ENFIACAO EM ELETRODUTOS,NA BITOLA DE 150MM2, 450/750V.FORNECIMENTO E COLOCACAO</t>
  </si>
  <si>
    <t>CABO DE COBRE FLEXIVEL COM ISOLAMENTO TERMOPLASTICO,COMPREENDENDO:PREPARO,CORTE E ENFIACAO EM ELETRODUTOS,NA BITOLA DE 185MM2, 450/750V.FORNECIMENTO E COLOCACAO</t>
  </si>
  <si>
    <t>CABO DE COBRE FLEXIVEL COM ISOLAMENTO TERMOPLASTICO,COMPREENDENDO:PREPARO,CORTE E ENFIACAO EM ELETRODUTOS,NA BITOLA DE 240MM2, 450/750V.FORNECIMENTO E COLOCACAO</t>
  </si>
  <si>
    <t>CABO DE COBRE FLEXIVEL COM ISOLAMENTO TERMOPLASTICO,COMPREENDENDO:PREPARO,CORTE E ENFIACAO EM ELETRODUTOS,NA BITOLA DE 300M2, 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</si>
  <si>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</si>
  <si>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</si>
  <si>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</si>
  <si>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</si>
  <si>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</si>
  <si>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</si>
  <si>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</si>
  <si>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</si>
  <si>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</si>
  <si>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</si>
  <si>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</si>
  <si>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</si>
  <si>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</si>
  <si>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</si>
  <si>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</si>
  <si>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</si>
  <si>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</si>
  <si>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</si>
  <si>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</si>
  <si>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</si>
  <si>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</si>
  <si>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</si>
  <si>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</si>
  <si>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FLEXIVEL COM ISOLAMENTO TERMOPLASTICO,COMPREENDENDO:PREPARO,CORTE E ENFIACAO EM ELETRODUTOS,NA BITOLA DE 1,5MM2, 0,6/1KV.FORNECIMENTO E COLOCACAO</t>
  </si>
  <si>
    <t>CABO DE COBRE FLEXIVEL COM ISOLAMENTO TERMOPLASTICO,COMPREENDENDO:PREPARO,CORTE E ENFIACAO EM ELETRODUTOS,NA BITOLA DE 2,5MM2, 0,6/1KV.FORNECIMENTO E COLOCACAO</t>
  </si>
  <si>
    <t>CABO DE COBRE FLEXIVEL COM ISOLAMENTO TERMOPLASTICO,COMPREENDENDO:PREPARO,CORTE E ENFIACAO EM ELETRODUTOS,NA BITOLA DE 4MM2, 0,6/1KV.FORNECIMENTO E COLOCACAO</t>
  </si>
  <si>
    <t>CABO DE COBRE FLEXIVEL COM ISOLAMENTO TERMOPLASTICO,COMPREENDENDO:PREPARO,CORTE E ENFIACAO EM ELETRODUTOS,NA BITOLA DE 6MM2, 0,6/1KV.FORNECIMENTO E COLOCACAO</t>
  </si>
  <si>
    <t>CABO DE COBRE FLEXIVEL COM ISOLAMENTO TERMOPLASTICO,COMPREENDENDO:PREPARO,CORTE E ENFIACAO EM ELETRODUTOS,NA BITOLA DE 10MM2, 0,6/1KV.FORNECIMENTO E COLOCACAO</t>
  </si>
  <si>
    <t>CABO DE COBRE FLEXIVEL COM ISOLAMENTO TERMOPLASTICO,COMPREENDENDO:PREPARO,CORTE E ENFIACAO EM ELETRODUTOS,NA BITOLA DE 16MM2, 0,6/1KV.FORNECIMENTO E COLOCACAO</t>
  </si>
  <si>
    <t>CABO DE COBRE FLEXIVEL COM ISOLAMENTO TERMOPLASTICO,COMPREENDENDO:PREPARO,CORTE E ENFIACAO EM ELETRODUTOS,NA BITOLA DE 25MM2, 0,6/1KV.FORNECIMENTO E COLOCACAO</t>
  </si>
  <si>
    <t>CABO DE COBRE FLEXIVEL COM ISOLAMENTO TERMOPLASTICO,COMPREENDENDO:PREPARO,CORTE E ENFIACAO EM ELETRODUTOS,NA BITOLA DE 35MM2, 0,6/1KV.FORNECIMENTO E COLOCACAO</t>
  </si>
  <si>
    <t>CABO DE COBRE FLEXIVEL COM ISOLAMENTO TERMOPLASTICO,COMPREENDENDO:PREPARO,CORTE E ENFIACAO EM ELETRODUTOS,NA BITOLA DE 50MM2, 0,6/1KV.FORNECIMENTO E COLOCACAO</t>
  </si>
  <si>
    <t>CABO DE COBRE FLEXIVEL COM ISOLAMENTO TERMOPLASTICO,COMPREENDENDO:PREPARO,CORTE E ENFIACAO EM ELETRODUTOS,NA BITOLA DE 70MM2, 0,6/1KV.FORNECIMENTO E COLOCACAO</t>
  </si>
  <si>
    <t>CABO DE COBRE FLEXIVEL COM ISOLAMENTO TERMOPLASTICO,COMPREENDENDO:PREPARO,CORTE E ENFIACAO EM ELETRODUTOS,NA BITOLA DE 95MM2, 0,6/1KV.FORNECIMENTO E COLOCACAO</t>
  </si>
  <si>
    <t>CABO DE COBRE FLEXIVEL COM ISOLAMENTO TERMOPLASTICO,COMPREENDENDO:PREPARO,CORTE E ENFIACAO EM ELETRODUTOS,NA BITOLA DE 120MM2, 0,6/1KV.FORNECIMENTO E COLOCACAO</t>
  </si>
  <si>
    <t>CABO DE COBRE FLEXIVEL COM ISOLAMENTO TERMOPLASTICO,COMPREENDENDO:PREPARO,CORTE E ENFIACAO EM ELETRODUTOS,NA BITOLA DE 150MM2, 0,6/1KV.FORNECIMENTO E COLOCACAO</t>
  </si>
  <si>
    <t>CABO DE COBRE FLEXIVEL COM ISOLAMENTO TERMOPLASTICO,COMPREENDENDO:PREPARO,CORTE E ENFIACAO EM ELETRODUTOS,NA BITOLA DE 185MM2, 0,6/1KV.FORNECIMENTO E COLOCACAO</t>
  </si>
  <si>
    <t>CABO DE COBRE FLEXIVEL COM ISOLAMENTO TERMOPLASTICO,COMPREENDENDO:PREPARO,CORTE E ENFIACAO EM ELETRODUTOS,NA BITOLA DE 240MM2, 0,6/1KV.FORNECIMENTO E COLOCACAO</t>
  </si>
  <si>
    <t>CABO DE COBRE FLEXIVEL COM ISOLAMENTO TERMOPLASTICO,COMPREENDENDO:PREPARO,CORTE E ENFIACAO EM ELETRODUTOS,NA BITOLA DE 300MM2, 0,6/1KV.FORNECIMENTO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</si>
  <si>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</si>
  <si>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</si>
  <si>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</si>
  <si>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</si>
  <si>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</si>
  <si>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</si>
  <si>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</si>
  <si>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</si>
  <si>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CABO DE COBRE COM ISOLAMENTO TERMOPLASTICO PARA TENSAO DE SERVICO DE 8,7/15KV,COMPREENDENDO:PREPARO,CORTE E ENFIACAO EMELETRODUTO,NA BITOLA DE 70MM2.FORNECIMENTO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</si>
  <si>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</si>
  <si>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</si>
  <si>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</si>
  <si>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</si>
  <si>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</si>
  <si>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</si>
  <si>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</si>
  <si>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</si>
  <si>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</si>
  <si>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</si>
  <si>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</si>
  <si>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</si>
  <si>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</si>
  <si>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</si>
  <si>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</si>
  <si>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</si>
  <si>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</si>
  <si>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</si>
  <si>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</si>
  <si>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</si>
  <si>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</si>
  <si>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</si>
  <si>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</si>
  <si>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</si>
  <si>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</si>
  <si>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</si>
  <si>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</si>
  <si>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</si>
  <si>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</si>
  <si>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</si>
  <si>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</si>
  <si>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</si>
  <si>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</si>
  <si>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</si>
  <si>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</si>
  <si>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</si>
  <si>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</si>
  <si>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</si>
  <si>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</si>
  <si>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</si>
  <si>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</si>
  <si>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</si>
  <si>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</si>
  <si>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15.010.0100-0</t>
  </si>
  <si>
    <t>CABO COAXIAL RG-59,ALCANCE MAXIMO 300M,PARA INSTALACAO CFTV.FORNECIMENTO E COLOCACAO</t>
  </si>
  <si>
    <t>15.010.0100-A</t>
  </si>
  <si>
    <t>15.010.0110-0</t>
  </si>
  <si>
    <t>CABO COAXIAL RG-06,ALCANCE MAXIMO 450M,PARA INSTALACAO CFTV.FORNECIMENTO E COLOCACAO</t>
  </si>
  <si>
    <t>15.010.0110-A</t>
  </si>
  <si>
    <t>15.011.0009-0</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</si>
  <si>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</si>
  <si>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15.011.0009-A</t>
  </si>
  <si>
    <t>15.011.0012-0</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</si>
  <si>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</si>
  <si>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15.011.0012-A</t>
  </si>
  <si>
    <t>15.011.0014-0</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</si>
  <si>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</si>
  <si>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15.011.0014-A</t>
  </si>
  <si>
    <t>15.011.0017-0</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</si>
  <si>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</si>
  <si>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15.011.0017-A</t>
  </si>
  <si>
    <t>15.011.0021-0</t>
  </si>
  <si>
    <t>ENTRADA DE ENERGIA INDIVIDUAL,PADRAO LIGHT,MEDICAO DIRETA,REDE AEREA,DEMANDA ATE 8KVA,INCLUSIVE CAIXA TRANSPARENTE PARAMEDICAO(CTM),E CAIXA DE DISJUNTOR MONOPOLAR(CDJ1)INTERNA E DEMAIS MATERIAIS NECESSARIOS,EXCLUSIVE POSTE,DISJUNTOR E FIOSDE ENTRADA E SAIDA</t>
  </si>
  <si>
    <t>15.011.0021-A</t>
  </si>
  <si>
    <t>15.011.0024-0</t>
  </si>
  <si>
    <t>ENTRADA DE ENERGIA INDIVIDUAL,PADRAO LIGHT,MEDICAO DIRETA,REDE AEREA,DEMANDA ENTRE 8,0 E 23,2KVA,INCLUSIVE CAIXA TRANSPARENTE POLIFASICA(CTP)E CAIXA DE DISJUNTOR TRIFASICA(CDJ3)INTERNA E DEMAIS MATERIAIS NECESSARIOS,EXCLUSIVE POSTE,DISJUNTOR E FIOS DE ENTRADA E SAIDA</t>
  </si>
  <si>
    <t>15.011.0024-A</t>
  </si>
  <si>
    <t>15.011.0027-0</t>
  </si>
  <si>
    <t>ENTRADA DE ENERGIA INDIVIDUAL,PADRAO LIGHT,MEDICAO DIRETA,REDE AEREA,DEMANDA ENTRE 23,2 E 33,1KVA,INCLUSIVE CAIXA TRANSPARENTE POLIFASICA(CTP)E CAIXA DE DISJUNTOR TRIFASICA(CDJ3)INTERNA E DEMAIS MATERIAIS NECESSARIOS,EXCLUSIVE POSTE,DISJUNTOR E FIOS DE ENTRADA E SAIDA</t>
  </si>
  <si>
    <t>15.011.0027-A</t>
  </si>
  <si>
    <t>15.011.0030-0</t>
  </si>
  <si>
    <t>ENTRADA DE ENERGIA INDIVIDUAL,PADRAO LIGHT,MEDICAO DIRETA,REDE AEREA,DEMANDA ENTRE 33,1 E 66,3KVA,INCLUSIVE CAIXA SECCIONADORA ATE 200A(CSM200)E CAIXA DE PROTECAO ATE 225A(CPG-225)INTERNA E DEMAIS MATERIAIS NECESSARIOS,EXCLUSIVE POSTE,DISJUNTOR E FIOS DE ENTRADA E SAIDA</t>
  </si>
  <si>
    <t>15.011.0030-A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</si>
  <si>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</si>
  <si>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</si>
  <si>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</si>
  <si>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</si>
  <si>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</si>
  <si>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</si>
  <si>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</si>
  <si>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</si>
  <si>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</si>
  <si>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</si>
  <si>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15.011.0081-0</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</si>
  <si>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</si>
  <si>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15.011.0081-A</t>
  </si>
  <si>
    <t>15.011.0084-0</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</si>
  <si>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</si>
  <si>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15.011.0084-A</t>
  </si>
  <si>
    <t>15.011.0087-0</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</si>
  <si>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</si>
  <si>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15.011.0087-A</t>
  </si>
  <si>
    <t>15.011.0093-0</t>
  </si>
  <si>
    <t>ENTRADA DE ENERGIA INDIVIDUAL PADRAO LIGHT,MEDICAO DIRETA,REDE SUBTERRANEA,DEMANDA ENTRE 33,1 E 66,3KVA,INCLUSIVE CAIXASECCIONADORA(CSM200)E CAIXA DE PROTECAO(CPG225)INTERNA,E DEMAIS MATERIAIS NECESSARIOS,EXCLUSIVE DISJUNTOR E FIOS DE ENTRADA E SAIDA</t>
  </si>
  <si>
    <t>15.011.0093-A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</si>
  <si>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</si>
  <si>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</si>
  <si>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</si>
  <si>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</si>
  <si>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</si>
  <si>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</si>
  <si>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</si>
  <si>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</si>
  <si>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</si>
  <si>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</si>
  <si>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</si>
  <si>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</si>
  <si>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</si>
  <si>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</si>
  <si>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</si>
  <si>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</si>
  <si>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</si>
  <si>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</si>
  <si>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</si>
  <si>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</si>
  <si>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</si>
  <si>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15.014.0100-0</t>
  </si>
  <si>
    <t>INSTALACAO DE SISTEMA DE AQUECIMENTO SOLAR DE BAIXA PRESSAO,PARA 100 E 200L E 1 PLACA COLETORA VERTICAL OU HORIZONTAL,INCLUSIVE PLACAS COLETORAS,EXCLUSIVE RESERVATORIOS (VER FAMILIA 18.210)</t>
  </si>
  <si>
    <t>15.014.0100-A</t>
  </si>
  <si>
    <t>15.014.0105-0</t>
  </si>
  <si>
    <t>INSTALACAO DE SISTEMA DE AQUECIMENTO SOLAR DE BAIXA PRESSAO,PARA 300L E 2 PLACAS COLETORAS VERTICAIS OU HORIZONTAIS,INCLUSIVE PLACAS COLETORAS,EXCLUSIVE RESERVATORIOS (VER FAMILIA18.210)</t>
  </si>
  <si>
    <t>15.014.0105-A</t>
  </si>
  <si>
    <t>15.014.0115-0</t>
  </si>
  <si>
    <t>INSTALACAO DE SISTEMA DE AQUECIMENTO SOLAR DE BAIXA PRESSAO,PARA 400L E 2 PLACAS COLETORAS VERTICAIS OU HORIZONTAIS,INCLUSIVE PLACAS COLETORAS,EXCLUSIVE RESERVATORIOS (VER FAMILIA18.210)</t>
  </si>
  <si>
    <t>15.014.0115-A</t>
  </si>
  <si>
    <t>15.014.0120-0</t>
  </si>
  <si>
    <t>INSTALACAO DE SISTEMA DE AQUECIMENTO SOLAR DE BAIXA PRESSAO,PARA 500L E 3 PLACAS COLETORAS VERTICAIS OU HORIZONTAIS,INCLUSIVE PLACAS COLETORAS,EXCLUSIVE RESERVATORIOS (VER FAMILIA18.21O)</t>
  </si>
  <si>
    <t>15.014.0120-A</t>
  </si>
  <si>
    <t>15.014.0130-0</t>
  </si>
  <si>
    <t>INSTALACAO DE SISTEMA DE AQUECIMENTO SOLAR DE BAIXA PRESSAO,PARA 600L E 3 PLACAS COLETORAS VERTICAIS OU HORIZONTAIS,INCLUSIVE PLACAS COLETORAS,EXCLUSIVE RESERVATORIOS (VER FAMILIA18.210)</t>
  </si>
  <si>
    <t>15.014.0130-A</t>
  </si>
  <si>
    <t>15.014.0140-0</t>
  </si>
  <si>
    <t>INSTALACAO DE SISTEMA DE AQUECIMENTO SOLAR DE BAIXA PRESSAO,PARA 800L E 4 PLACAS COLETORAS VERTICAIS OU HORIZONTAIS,INCLUSIVE PLACAS COLETORAS,EXCLUSIVE RESERVATORIOS (VER FAMILIA18.210)</t>
  </si>
  <si>
    <t>15.014.0140-A</t>
  </si>
  <si>
    <t>15.014.0145-0</t>
  </si>
  <si>
    <t>INSTALACAO DE SISTEMA DE AQUECIMENTO SOLAR DE BAIXA PRESSAO,PARA 1000L E 5 PLACAS COLETORAS VERTICAIS OU HORIZONTAIS,INCLUSIVE PLACAS COLETORAS,EXCLUSIVE RESERVATORIOS (VER FAMILIA18.210)</t>
  </si>
  <si>
    <t>15.014.0145-A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</si>
  <si>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</si>
  <si>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</si>
  <si>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</si>
  <si>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</si>
  <si>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</si>
  <si>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</si>
  <si>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</si>
  <si>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</si>
  <si>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</si>
  <si>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</si>
  <si>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</si>
  <si>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</si>
  <si>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</si>
  <si>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</si>
  <si>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</si>
  <si>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</si>
  <si>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</si>
  <si>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</si>
  <si>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</si>
  <si>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</si>
  <si>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</si>
  <si>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</si>
  <si>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</si>
  <si>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</si>
  <si>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</si>
  <si>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</si>
  <si>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</si>
  <si>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</si>
  <si>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</si>
  <si>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</si>
  <si>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</si>
  <si>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</si>
  <si>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</si>
  <si>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</si>
  <si>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</si>
  <si>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</si>
  <si>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</si>
  <si>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</si>
  <si>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</si>
  <si>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</si>
  <si>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</si>
  <si>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</si>
  <si>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</si>
  <si>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</si>
  <si>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</si>
  <si>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</si>
  <si>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</si>
  <si>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</si>
  <si>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</si>
  <si>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</si>
  <si>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</si>
  <si>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</si>
  <si>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</si>
  <si>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</si>
  <si>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</si>
  <si>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</si>
  <si>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</si>
  <si>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</si>
  <si>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</si>
  <si>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</si>
  <si>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</si>
  <si>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</si>
  <si>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</si>
  <si>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</si>
  <si>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</si>
  <si>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</si>
  <si>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</si>
  <si>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</si>
  <si>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</si>
  <si>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</si>
  <si>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</si>
  <si>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</si>
  <si>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</si>
  <si>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</si>
  <si>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</si>
  <si>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</si>
  <si>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</si>
  <si>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PONTO DE WI-FI,COMPREENDENDO: 1 VARA DE ELETRODUTO DE 3/4",CONEXOES E CAIXAS,EXCLUSIVE CABOS OU FIOS</t>
  </si>
  <si>
    <t>INSTALACAO DE PONTO PARA ANTENA DE TV OU SISTEMA DE CFTV,COMPREENDENDO: 1 VARA DE ELETRODUTO DE 3/4",CONEXOES E CAIXAS,EXCLUSIVE CABOS OU FIOS</t>
  </si>
  <si>
    <t>INSTALACAO DE PONTO PARA ANTENA DE TV OU SISTEMA DE CFTV,COMPREENDENDO: 2 VARAS DE ELETRODUTO DE 3/4",CONEXOES E CAIXAS,EXCLUSIVE CABOS OU FIOS</t>
  </si>
  <si>
    <t>INSTALACAO DE PONTO PARA ANTENA DE TV OU SISTEMA DE CFTV,COMPREENDENDO: 3 VARAS DE ELETRODUTO DE 3/4",CONEXOES E CAIXAS,EXCLUSIVE CABOS OU FIOS</t>
  </si>
  <si>
    <t>INSTALACAO DE PONTO PARA ANTENA DE TV OU SISTEMA DE CFTV,COMPREENDENDO: 4 VARAS DE ELETRODUTO DE 3/4",CONEXOES E CAIXAS,EXCLUSIVE CABOS OU FIOS</t>
  </si>
  <si>
    <t>INSTALACAO DE CONJUNTO DE 4 PONTOS DE TELEFONE E LOGICA,COMPREENDENDO: 5 VARAS DE ELETRODUTO DE 3/4",CONEXOES E CAIXAS,EXCLUSIVE CABOS OU FIOS</t>
  </si>
  <si>
    <t>INSTALACAO DE CONJUNTO DE 3 PONTOS DE TELEFONE E LOGICA,COMPREENDENDO: 4 VARAS DE ELETRODUTO DE 3/4",CONEXOES E CAIXAS,EXCLUSIVE CABOS OU FIOS</t>
  </si>
  <si>
    <t>INSTALACAO DE CONJUNTO DE 2 PONTOS DE TELEFONE E LOGICA,COMPREENDENDO: 3 VARAS DE ELETRODUTO DE 3/4",CONEXOES E CAIXAS,EXCLUSIVE CABOS OU FIOS</t>
  </si>
  <si>
    <t>INSTALACAO DE PONTO DE TELEFONE E LOGICA,COMPREENDENDO:2 VARAS DE ELETRODUTO DE 3/4",CONEXOES E CAIXAS,EXCLUSIVE CABOS OU FIOS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</si>
  <si>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</si>
  <si>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</si>
  <si>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</si>
  <si>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</si>
  <si>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</si>
  <si>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</si>
  <si>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</si>
  <si>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</si>
  <si>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</si>
  <si>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</si>
  <si>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</si>
  <si>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</si>
  <si>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</si>
  <si>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</si>
  <si>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</si>
  <si>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</si>
  <si>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</si>
  <si>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</si>
  <si>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</si>
  <si>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</si>
  <si>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</si>
  <si>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</si>
  <si>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</si>
  <si>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</si>
  <si>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</si>
  <si>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</si>
  <si>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</si>
  <si>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</si>
  <si>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</si>
  <si>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</si>
  <si>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</si>
  <si>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</si>
  <si>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</si>
  <si>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</si>
  <si>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</si>
  <si>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</si>
  <si>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</si>
  <si>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</si>
  <si>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</si>
  <si>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</si>
  <si>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</si>
  <si>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</si>
  <si>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</si>
  <si>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</si>
  <si>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</si>
  <si>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</si>
  <si>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</si>
  <si>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</si>
  <si>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</si>
  <si>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</si>
  <si>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</si>
  <si>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</si>
  <si>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</si>
  <si>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</si>
  <si>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</si>
  <si>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</si>
  <si>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</si>
  <si>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</si>
  <si>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</si>
  <si>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</si>
  <si>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</si>
  <si>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</si>
  <si>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</si>
  <si>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</si>
  <si>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</si>
  <si>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</si>
  <si>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</si>
  <si>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</si>
  <si>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</si>
  <si>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</si>
  <si>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</si>
  <si>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</si>
  <si>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</si>
  <si>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</si>
  <si>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</si>
  <si>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</si>
  <si>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</si>
  <si>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</si>
  <si>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</si>
  <si>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</si>
  <si>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</si>
  <si>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</si>
  <si>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</si>
  <si>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</si>
  <si>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</si>
  <si>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</si>
  <si>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</si>
  <si>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</si>
  <si>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</si>
  <si>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</si>
  <si>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</si>
  <si>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</si>
  <si>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</si>
  <si>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</si>
  <si>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</si>
  <si>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</si>
  <si>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</si>
  <si>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</si>
  <si>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</si>
  <si>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</si>
  <si>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</si>
  <si>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</si>
  <si>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</si>
  <si>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</si>
  <si>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</si>
  <si>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</si>
  <si>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</si>
  <si>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</si>
  <si>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</si>
  <si>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</si>
  <si>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</si>
  <si>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</si>
  <si>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</si>
  <si>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</si>
  <si>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</si>
  <si>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</si>
  <si>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</si>
  <si>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</si>
  <si>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</si>
  <si>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</si>
  <si>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</si>
  <si>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</si>
  <si>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</si>
  <si>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</si>
  <si>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</si>
  <si>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</si>
  <si>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</si>
  <si>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</si>
  <si>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</si>
  <si>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</si>
  <si>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</si>
  <si>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</si>
  <si>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</si>
  <si>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</si>
  <si>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</si>
  <si>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</si>
  <si>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</si>
  <si>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</si>
  <si>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</si>
  <si>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</si>
  <si>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LB,DIAMETRO DE 1.1/2".FORNECIMENTO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</si>
  <si>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</si>
  <si>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</si>
  <si>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</si>
  <si>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</si>
  <si>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</si>
  <si>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</si>
  <si>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TB,DIAMETRO DE 1".FORNECIMENTO E COLOCACAO</t>
  </si>
  <si>
    <t>CAIXA DE LIGACAO DE ALUMINIO SILICIO,TIPO CONDULETES,NO FORMATO TB,DIAMETRO DE 2".FORNECIMENTO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</si>
  <si>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</si>
  <si>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</si>
  <si>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</si>
  <si>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</si>
  <si>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</si>
  <si>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</si>
  <si>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</si>
  <si>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</si>
  <si>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</si>
  <si>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PVC,MEDINDO APROXIMADAMENTE 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</si>
  <si>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</si>
  <si>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</si>
  <si>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</si>
  <si>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</si>
  <si>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</si>
  <si>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</si>
  <si>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</si>
  <si>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</si>
  <si>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</si>
  <si>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</si>
  <si>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</si>
  <si>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</si>
  <si>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</si>
  <si>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</si>
  <si>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</si>
  <si>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</si>
  <si>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</si>
  <si>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CAIXA DE PASSAGEM DE EMBUTIR,EM ACO,COM TAMPA PARAFUSADA,DE12X12CM.FORNECIMENTO E COLOCACAO</t>
  </si>
  <si>
    <t>CAIXA DE PASSAGEM DE EMBUTIR,EM ACO,COM TAMPA PARAFUSADA,DE15X15CM.FORNECIMENTO E COLOCACAO</t>
  </si>
  <si>
    <t>CAIXA DE PASSAGEM DE EMBUTIR,EM ACO,COM TAMPA PARAFUSADA,DE20X20CM.FORNECIMENTO E COLOCACAO</t>
  </si>
  <si>
    <t>CAIXA DE PASSAGEM DE EMBUTIR,EM ACO,COM TAMPA PARAFUSADA,DE25X25CM.FORNECIMENTO E COLOCACAO</t>
  </si>
  <si>
    <t>CAIXA DE PASSAGEM DE EMBUTIR,EM ACO,COM TAMPA PARAFUSADA,DE30X30CM.FORNECIMENTO E COLOCACAO</t>
  </si>
  <si>
    <t>CAIXA DE PASSAGEM DE EMBUTIR,EM ACO,COM TAMPA PARAFUSADA,DE40X40CM.FORNECIMENTO E COLOCACAO</t>
  </si>
  <si>
    <t>CAIXA DE PASSAGEM DE EMBUTIR,EM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</si>
  <si>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</si>
  <si>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</si>
  <si>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</si>
  <si>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</si>
  <si>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</si>
  <si>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</si>
  <si>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</si>
  <si>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</si>
  <si>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</si>
  <si>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</si>
  <si>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</si>
  <si>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</si>
  <si>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</si>
  <si>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</si>
  <si>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</si>
  <si>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</si>
  <si>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</si>
  <si>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</si>
  <si>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</si>
  <si>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</si>
  <si>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</si>
  <si>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</si>
  <si>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</si>
  <si>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</si>
  <si>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</si>
  <si>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</si>
  <si>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</si>
  <si>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</si>
  <si>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</si>
  <si>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</si>
  <si>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</si>
  <si>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</si>
  <si>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</si>
  <si>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</si>
  <si>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</si>
  <si>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</si>
  <si>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</si>
  <si>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</si>
  <si>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</si>
  <si>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</si>
  <si>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</si>
  <si>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</si>
  <si>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</si>
  <si>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</si>
  <si>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</si>
  <si>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</si>
  <si>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</si>
  <si>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</si>
  <si>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</si>
  <si>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</si>
  <si>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</si>
  <si>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</si>
  <si>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</si>
  <si>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</si>
  <si>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</si>
  <si>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</si>
  <si>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</si>
  <si>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</si>
  <si>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</si>
  <si>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</si>
  <si>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</si>
  <si>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</si>
  <si>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</si>
  <si>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</si>
  <si>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</si>
  <si>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</si>
  <si>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</si>
  <si>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</si>
  <si>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</si>
  <si>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</si>
  <si>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</si>
  <si>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</si>
  <si>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</si>
  <si>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</si>
  <si>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</si>
  <si>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</si>
  <si>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</si>
  <si>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</si>
  <si>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</si>
  <si>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</si>
  <si>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</si>
  <si>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</si>
  <si>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</si>
  <si>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</si>
  <si>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</si>
  <si>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</si>
  <si>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</si>
  <si>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</si>
  <si>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</si>
  <si>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</si>
  <si>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</si>
  <si>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</si>
  <si>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</si>
  <si>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</si>
  <si>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</si>
  <si>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</si>
  <si>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</si>
  <si>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</si>
  <si>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</si>
  <si>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</si>
  <si>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</si>
  <si>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</si>
  <si>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</si>
  <si>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</si>
  <si>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</si>
  <si>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</si>
  <si>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</si>
  <si>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</si>
  <si>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</si>
  <si>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</si>
  <si>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</si>
  <si>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</si>
  <si>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</si>
  <si>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</si>
  <si>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</si>
  <si>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</si>
  <si>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</si>
  <si>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</si>
  <si>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</si>
  <si>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</si>
  <si>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</si>
  <si>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</si>
  <si>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</si>
  <si>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</si>
  <si>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</si>
  <si>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</si>
  <si>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</si>
  <si>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</si>
  <si>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</si>
  <si>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</si>
  <si>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</si>
  <si>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</si>
  <si>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</si>
  <si>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</si>
  <si>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</si>
  <si>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</si>
  <si>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</si>
  <si>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</si>
  <si>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</si>
  <si>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</si>
  <si>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</si>
  <si>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</si>
  <si>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</si>
  <si>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</si>
  <si>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</si>
  <si>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</si>
  <si>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</si>
  <si>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</si>
  <si>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</si>
  <si>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</si>
  <si>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</si>
  <si>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</si>
  <si>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</si>
  <si>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</si>
  <si>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</si>
  <si>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</si>
  <si>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</si>
  <si>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</si>
  <si>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</si>
  <si>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</si>
  <si>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</si>
  <si>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</si>
  <si>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</si>
  <si>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</si>
  <si>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</si>
  <si>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</si>
  <si>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</si>
  <si>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</si>
  <si>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</si>
  <si>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</si>
  <si>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</si>
  <si>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</si>
  <si>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</si>
  <si>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</si>
  <si>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</si>
  <si>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</si>
  <si>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</si>
  <si>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</si>
  <si>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</si>
  <si>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</si>
  <si>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</si>
  <si>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</si>
  <si>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</si>
  <si>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</si>
  <si>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</si>
  <si>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</si>
  <si>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</si>
  <si>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</si>
  <si>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</si>
  <si>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</si>
  <si>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</si>
  <si>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</si>
  <si>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</si>
  <si>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</si>
  <si>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</si>
  <si>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</si>
  <si>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</si>
  <si>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</si>
  <si>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</si>
  <si>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</si>
  <si>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</si>
  <si>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</si>
  <si>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</si>
  <si>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</si>
  <si>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</si>
  <si>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</si>
  <si>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</si>
  <si>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</si>
  <si>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</si>
  <si>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</si>
  <si>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</si>
  <si>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</si>
  <si>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</si>
  <si>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</si>
  <si>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</si>
  <si>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</si>
  <si>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</si>
  <si>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</si>
  <si>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</si>
  <si>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</si>
  <si>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</si>
  <si>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</si>
  <si>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</si>
  <si>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</si>
  <si>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</si>
  <si>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</si>
  <si>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</si>
  <si>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</si>
  <si>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</si>
  <si>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</si>
  <si>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</si>
  <si>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</si>
  <si>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</si>
  <si>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</si>
  <si>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</si>
  <si>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</si>
  <si>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</si>
  <si>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</si>
  <si>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</si>
  <si>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</si>
  <si>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</si>
  <si>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</si>
  <si>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</si>
  <si>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</si>
  <si>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</si>
  <si>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</si>
  <si>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</si>
  <si>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</si>
  <si>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</si>
  <si>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</si>
  <si>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</si>
  <si>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</si>
  <si>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</si>
  <si>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</si>
  <si>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</si>
  <si>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</si>
  <si>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</si>
  <si>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</si>
  <si>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</si>
  <si>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</si>
  <si>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</si>
  <si>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</si>
  <si>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</si>
  <si>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</si>
  <si>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</si>
  <si>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</si>
  <si>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</si>
  <si>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</si>
  <si>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</si>
  <si>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</si>
  <si>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</si>
  <si>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</si>
  <si>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</si>
  <si>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</si>
  <si>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</si>
  <si>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</si>
  <si>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</si>
  <si>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</si>
  <si>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</si>
  <si>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</si>
  <si>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</si>
  <si>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</si>
  <si>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</si>
  <si>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</si>
  <si>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</si>
  <si>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</si>
  <si>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</si>
  <si>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</si>
  <si>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</si>
  <si>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</si>
  <si>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</si>
  <si>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</si>
  <si>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</si>
  <si>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</si>
  <si>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</si>
  <si>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</si>
  <si>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</si>
  <si>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</si>
  <si>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</si>
  <si>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</si>
  <si>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</si>
  <si>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</si>
  <si>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</si>
  <si>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</si>
  <si>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</si>
  <si>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</si>
  <si>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</si>
  <si>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</si>
  <si>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</si>
  <si>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</si>
  <si>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</si>
  <si>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</si>
  <si>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</si>
  <si>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</si>
  <si>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</si>
  <si>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</si>
  <si>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</si>
  <si>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</si>
  <si>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</si>
  <si>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</si>
  <si>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</si>
  <si>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</si>
  <si>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</si>
  <si>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</si>
  <si>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</si>
  <si>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</si>
  <si>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</si>
  <si>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</si>
  <si>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</si>
  <si>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</si>
  <si>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</si>
  <si>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</si>
  <si>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</si>
  <si>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</si>
  <si>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</si>
  <si>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</si>
  <si>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</si>
  <si>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</si>
  <si>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</si>
  <si>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</si>
  <si>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</si>
  <si>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</si>
  <si>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</si>
  <si>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</si>
  <si>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</si>
  <si>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</si>
  <si>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</si>
  <si>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</si>
  <si>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</si>
  <si>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</si>
  <si>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</si>
  <si>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</si>
  <si>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</si>
  <si>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</si>
  <si>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</si>
  <si>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</si>
  <si>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</si>
  <si>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</si>
  <si>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</si>
  <si>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</si>
  <si>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</si>
  <si>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</si>
  <si>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</si>
  <si>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</si>
  <si>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</si>
  <si>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</si>
  <si>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</si>
  <si>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</si>
  <si>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</si>
  <si>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</si>
  <si>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</si>
  <si>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</si>
  <si>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</si>
  <si>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</si>
  <si>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</si>
  <si>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</si>
  <si>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</si>
  <si>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</si>
  <si>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</si>
  <si>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</si>
  <si>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</si>
  <si>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</si>
  <si>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</si>
  <si>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</si>
  <si>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</si>
  <si>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</si>
  <si>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</si>
  <si>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</si>
  <si>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</si>
  <si>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</si>
  <si>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</si>
  <si>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</si>
  <si>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</si>
  <si>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</si>
  <si>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</si>
  <si>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</si>
  <si>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</si>
  <si>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</si>
  <si>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</si>
  <si>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</si>
  <si>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</si>
  <si>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</si>
  <si>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</si>
  <si>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</si>
  <si>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</si>
  <si>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</si>
  <si>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</si>
  <si>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</si>
  <si>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</si>
  <si>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</si>
  <si>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</si>
  <si>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</si>
  <si>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</si>
  <si>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</si>
  <si>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</si>
  <si>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</si>
  <si>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</si>
  <si>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</si>
  <si>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</si>
  <si>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</si>
  <si>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</si>
  <si>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</si>
  <si>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</si>
  <si>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</si>
  <si>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</si>
  <si>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</si>
  <si>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</si>
  <si>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</si>
  <si>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</si>
  <si>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</si>
  <si>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</si>
  <si>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</si>
  <si>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</si>
  <si>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</si>
  <si>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</si>
  <si>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</si>
  <si>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</si>
  <si>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</si>
  <si>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</si>
  <si>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</si>
  <si>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</si>
  <si>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</si>
  <si>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</si>
  <si>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</si>
  <si>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</si>
  <si>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</si>
  <si>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</si>
  <si>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15.019.0060-0</t>
  </si>
  <si>
    <t>TOMADA DE BAQUELITE,DE SOBREPOR,REVESTIDA DE BORRACHA,TRIPOLAR 15A.FORNECIMENTO E COLOCACAO</t>
  </si>
  <si>
    <t>15.019.0060-A</t>
  </si>
  <si>
    <t>15.019.0065-0</t>
  </si>
  <si>
    <t>TOMADA ELETRICA 2P+T,20A/250V,PADRAO BRASILEIRO,DE EMBUTIR,COM PLACA 4"X2",INCLUSIVE CAIXA DE DISTRIBUICAO E 2 DISJUNTORES MONOFASICOS DE 10 A 30A.FORNECIMENTO E COLOCACAO</t>
  </si>
  <si>
    <t>15.019.0065-A</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</si>
  <si>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</si>
  <si>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</si>
  <si>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</si>
  <si>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</si>
  <si>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</si>
  <si>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</si>
  <si>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</si>
  <si>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</si>
  <si>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</si>
  <si>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RECEPTACULO DE LOUCA PARA PENDENTE.FORNECIMENTO E COLOCACAO</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</si>
  <si>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</si>
  <si>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</si>
  <si>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</si>
  <si>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</si>
  <si>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20W.FORNECIMENTO E COLOCACAO</t>
  </si>
  <si>
    <t>LAMPADA FLUORESCENTE TUBULAR,DE 18W.FORNECIMENTO E COLOCACAO</t>
  </si>
  <si>
    <t>LAMPADA FLUORESCENTE TUBULAR,DE 16W.FORNECIMENTO E COLOCACAO</t>
  </si>
  <si>
    <t>15.020.0037-0</t>
  </si>
  <si>
    <t>LAMPADA FLUORESCENTE,HO,DE 80W.FORNECIMENTO E COLOCACAO</t>
  </si>
  <si>
    <t>15.020.0037-A</t>
  </si>
  <si>
    <t>15.020.0038-0</t>
  </si>
  <si>
    <t>LAMPADA FLUORESCENTE,HO,DE 110W.FORNECIMENTO E COLOCACAO</t>
  </si>
  <si>
    <t>15.020.0038-A</t>
  </si>
  <si>
    <t>15.020.0039-0</t>
  </si>
  <si>
    <t>LAMPADA FLUORESCENTE,TRIFOSFORO,DE 16W.FORNECIMENTO E COLOCACAO</t>
  </si>
  <si>
    <t>15.020.0039-A</t>
  </si>
  <si>
    <t>15.020.0040-0</t>
  </si>
  <si>
    <t>LAMPADA FLUORESCENTE,TRIFOSFORO,DE 32W.FORNECIMENTO E COLOCACAO</t>
  </si>
  <si>
    <t>15.020.0040-A</t>
  </si>
  <si>
    <t>LAMPADA FLUORESCENTE COMPACTA INTEGRADA,ELETRONICA,DE 25W.FORNECIMENTO E COLOCACAO</t>
  </si>
  <si>
    <t>LAMPADA FLUORESCENTE COMPACTA INTEGRADA,ELETRONICA,DE 18W.FORNECIMENTO E COLOCACAO</t>
  </si>
  <si>
    <t>LAMPADA VAPOR DE MERCURIO,DE 80W.FORNECIMENTO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</si>
  <si>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</si>
  <si>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</si>
  <si>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</si>
  <si>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</si>
  <si>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</si>
  <si>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</si>
  <si>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</si>
  <si>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</si>
  <si>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</si>
  <si>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</si>
  <si>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</si>
  <si>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250W-220V,BULBO OVOIDE.FORNECIMENTO E COLOCACAO</t>
  </si>
  <si>
    <t>LAMPADA DE VAPOR METALICO OVOIDE DE 400W-220V,BULBO OVOIDE.FORNECIMENTO E COLOCACAO</t>
  </si>
  <si>
    <t>15.020.0100-0</t>
  </si>
  <si>
    <t>LAMPADA DE VAPOR METALICO DE 2000W-220V,BULBO OVOIDE.FORNECIMENTO E COLOCACAO</t>
  </si>
  <si>
    <t>15.020.0100-A</t>
  </si>
  <si>
    <t>LAMPADA LED,BULBO,A60,4,5W,100/240V,BASE E-27.FORNECIMENTO ECOLOCACAO</t>
  </si>
  <si>
    <t>LAMPADA LED,BULBO,A60,7W,100/240V,BASE E-27.FORNECIMENTO ECOLOCACAO</t>
  </si>
  <si>
    <t>LAMPADA LED,BULBO,A60,8W,100/240V,BASE E-27.FORNECIMENTO ECOLOCACAO</t>
  </si>
  <si>
    <t>LAMPADA LED,BULBO,A60,9W,100/240V,BASE E-27.FORNECIMENTO E COLOCACAO</t>
  </si>
  <si>
    <t>LAMPADA LED,BULBO,A60,10,5W,100/240V,BASE E-27.FORNECIMENTOE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</si>
  <si>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</si>
  <si>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</si>
  <si>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</si>
  <si>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</si>
  <si>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LED,TUBULAR,600MM,T8,9W,FLUXO LUMINOSO EM TORNO DE 900LM</t>
  </si>
  <si>
    <t>LAMPADA LED,TUBULAR,1200MM,T8,18W,FLUXO LUMINOSO EM TORNO DE1850LM</t>
  </si>
  <si>
    <t>LAMPADA LED,TUBULAR,HF 1200MM,T5,26W,FLUXO LUMINOSO EM TORNODE 3900LM</t>
  </si>
  <si>
    <t>LAMPADA LED,DICROICA MR16 5W/12V.FORNECIMENTO E COLOCACAO</t>
  </si>
  <si>
    <t>LAMPADA LED,BULBO,A60,12W,100/200V,BASE E-27.FORNECIMENTO ECOLOCACAO</t>
  </si>
  <si>
    <t>LAMPADA LED,BULBO,A60,15W,100/240V,BASE E-27.FORNECIMENTO ECOLOCACAO</t>
  </si>
  <si>
    <t>LAMPADA LED,BULBO,A60,20W,100/240V,BASE E-27.FORNECIMENTO ECOLOCACAO</t>
  </si>
  <si>
    <t>LAMPADA LED,BULBO,A60,25W,100/240V,BASE E-27.FORNECIMENTO ECOLOCACAO</t>
  </si>
  <si>
    <t>LAMPADA LED,BULBO,A60,30W,100/240V,BASE E-27.FORNECIMENTO ECOLOCACAO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</si>
  <si>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</si>
  <si>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</si>
  <si>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</si>
  <si>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</si>
  <si>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</si>
  <si>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</si>
  <si>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</si>
  <si>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</si>
  <si>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</si>
  <si>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</si>
  <si>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</si>
  <si>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</si>
  <si>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</si>
  <si>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</si>
  <si>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</si>
  <si>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</si>
  <si>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</si>
  <si>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</si>
  <si>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</si>
  <si>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</si>
  <si>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</si>
  <si>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</si>
  <si>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</si>
  <si>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</si>
  <si>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</si>
  <si>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</si>
  <si>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</si>
  <si>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</si>
  <si>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</si>
  <si>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</si>
  <si>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</si>
  <si>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</si>
  <si>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</si>
  <si>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</si>
  <si>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</si>
  <si>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</si>
  <si>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</si>
  <si>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</si>
  <si>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</si>
  <si>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</si>
  <si>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</si>
  <si>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</si>
  <si>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</si>
  <si>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</si>
  <si>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</si>
  <si>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</si>
  <si>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</si>
  <si>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</si>
  <si>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</si>
  <si>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</si>
  <si>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</si>
  <si>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</si>
  <si>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</si>
  <si>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</si>
  <si>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</si>
  <si>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</si>
  <si>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</si>
  <si>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</si>
  <si>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15.030.0058-0</t>
  </si>
  <si>
    <t>VALVULA DE PE,COM CRIVO EM PVC,SOLDAVEL,COM DIAMETRO DE 60MM.FORNECIMENTO E COLOCACAO</t>
  </si>
  <si>
    <t>15.030.0058-A</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</si>
  <si>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</si>
  <si>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</si>
  <si>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</si>
  <si>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</si>
  <si>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</si>
  <si>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</si>
  <si>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</si>
  <si>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</si>
  <si>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</si>
  <si>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</si>
  <si>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</si>
  <si>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</si>
  <si>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</si>
  <si>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</si>
  <si>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</si>
  <si>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</si>
  <si>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</si>
  <si>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</si>
  <si>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</si>
  <si>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DE RASGO.FORNECIMENTO E ASSENTAMENTO</t>
  </si>
  <si>
    <t>TUBO DE FERRO GALVANIZADO DE 3/4",COM COSTURA,INCLUSIVE CONEXOES E EMENDAS,EXCLUSIVE ABERTURA E FECHAMENTO DE RASGO.FORNECIMENTO E ASSENTAMENTO</t>
  </si>
  <si>
    <t>TUBO DE FERRO GALVANIZADO DE 1",COM COSTURA,INCLUSIVE EMENDAS E CONEXOES,EXCLUSIVE ABERTURA E FECHAMENTO DE RASGO.FORNECIMENTO E ASSENTAMENTO</t>
  </si>
  <si>
    <t>TUBO DE FERRO GALVANIZADO DE 1.1/4",COM COSTURA,INCLUSIVE CONEXOES E EMENDAS,EXCLUSIVE ABERTURA E FECHAMENTO DE RASGO.FORNECIMENTO E ASSENTAMENTO</t>
  </si>
  <si>
    <t>TUBO DE FERRO GALVANIZADO DE 1.1/2",COM COSTURA,INCLUSIVE CONEXOES E EMENDAS,EXCLUSIVE ABERTURA E FECHAMENTO DE RASGO.FORNECIMENTO E ASSENTAMENTO</t>
  </si>
  <si>
    <t>TUBO DE FERRO GALVANIZADO DE 2",COM COSTURA,INCLUSIVE CONEXOES E EMENDAS,EXCLUSIVE ABERTURA E FECHAMENTO DE RASGO.FORNECIMENTO E ASSENTAMENTO</t>
  </si>
  <si>
    <t>TUBO DE FERRO GALVANIZADO DE 2.1/2",COM COSTURA,INCLUSIVE CONEXOES E EMENDAS,EXCLUSIVE ABERTURA E FECHAMENTO DE RASGO.FORNECIMENTO E ASSENTAMENTO</t>
  </si>
  <si>
    <t>TUBO DE FERRO GALVANIZADO DE 3",COM COSTURA,INCLUSIVE CONEXOES E EMENDAS,EXCLUSIVE ABERTURA E FECHAMENTO DE RASGO.FORNECIMENTO E ASSENTAMENTO</t>
  </si>
  <si>
    <t>TUBO DE FERRO GALVANIZADO DE 4",COM COSTURA,INCLUSIVE CONEXOES E EMENDAS,EXCLUSIVE ABERTURA E FECHAMENTO DE RASGO.FORNECIMENTO E ASSENTAMENTO</t>
  </si>
  <si>
    <t>TUBO DE FERRO GALVANIZADO DE 5",COM COSTURA,INCLUSIVE CONEXOES E EMENDAS,EXCLUSIVE ABERTURA E FECHAMENTO DE RASGO.FORNECIMENTO E ASSENTAMENTO</t>
  </si>
  <si>
    <t>TUBO DE FERRO GALVANIZADO DE 6",COM COSTURA,INCLUSIVE CONEXOES E EMENDAS,EXCLUSIVE ABERTURA E FECHAMENTO DE RASGO.FORNECIMENTO E ASSENTAMENTO</t>
  </si>
  <si>
    <t>TUBO DE FERRO GALVANIZADO DE 5",COM COSTURA,EXCLUSIVE EMENDAS,CONEXOES,ABERTURA E FECHAMENTO DE RASGO.FORNECIMENTO E ASSENTAMENTO</t>
  </si>
  <si>
    <t>TUBO DE FERRO GALVANIZADO DE 6",COM COSTURA,EXCLUSIVE EMENDAS,CONEXOES,ABERTURA E FECHAMENTO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</si>
  <si>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</si>
  <si>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</si>
  <si>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</si>
  <si>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</si>
  <si>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</si>
  <si>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</si>
  <si>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</si>
  <si>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</si>
  <si>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</si>
  <si>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</si>
  <si>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</si>
  <si>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</si>
  <si>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</si>
  <si>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</si>
  <si>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</si>
  <si>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</si>
  <si>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</si>
  <si>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</si>
  <si>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</si>
  <si>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</si>
  <si>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</si>
  <si>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</si>
  <si>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</si>
  <si>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</si>
  <si>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</si>
  <si>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</si>
  <si>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</si>
  <si>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</si>
  <si>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</si>
  <si>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</si>
  <si>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</si>
  <si>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</si>
  <si>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</si>
  <si>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</si>
  <si>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</si>
  <si>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</si>
  <si>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</si>
  <si>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</si>
  <si>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</si>
  <si>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</si>
  <si>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</si>
  <si>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</si>
  <si>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15.036.0017-0</t>
  </si>
  <si>
    <t>TUBO DE PVC RIGIDO,ROSQUEAVEL,PARA AGUA FRIA,COM DIAMETRO DE4",EXCLUSIVE EMENDAS,CONEXOES,ABERTURA E FECHAMENTO DE RASGO.FORNECIMENTO E ASSENTAMENTO</t>
  </si>
  <si>
    <t>15.036.0017-A</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</si>
  <si>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</si>
  <si>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</si>
  <si>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</si>
  <si>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</si>
  <si>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</si>
  <si>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</si>
  <si>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</si>
  <si>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</si>
  <si>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15.036.0026-0</t>
  </si>
  <si>
    <t>TUBO DE PVC RIGIDO,ROSQUEAVEL,PARA AGUA FRIA,COM DIAMETRO DE4",INCLUSIVE CONEXOES E EMENDAS,EXCLUSIVE ABERTURA E FECHAMENTO DE RASGO.FORNECIMENTO E ASSENTAMENTO</t>
  </si>
  <si>
    <t>15.036.0026-A</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</si>
  <si>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</si>
  <si>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</si>
  <si>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</si>
  <si>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</si>
  <si>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</si>
  <si>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</si>
  <si>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</si>
  <si>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</si>
  <si>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</si>
  <si>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</si>
  <si>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</si>
  <si>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</si>
  <si>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</si>
  <si>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</si>
  <si>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</si>
  <si>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</si>
  <si>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</si>
  <si>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</si>
  <si>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</si>
  <si>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</si>
  <si>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</si>
  <si>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</si>
  <si>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</si>
  <si>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</si>
  <si>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</si>
  <si>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</si>
  <si>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</si>
  <si>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</si>
  <si>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</si>
  <si>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</si>
  <si>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</si>
  <si>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</si>
  <si>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</si>
  <si>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</si>
  <si>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</si>
  <si>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</si>
  <si>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</si>
  <si>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</si>
  <si>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</si>
  <si>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</si>
  <si>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</si>
  <si>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</si>
  <si>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3/4",INCLUSIVE CONEXOES E EMENDAS.FORNECIMENTO E INSTALACAO</t>
  </si>
  <si>
    <t>ELETRODUTO DE PVC ESPIRAL CORRUGADO,DIAMETRO DE 1",INCLUSIVECONEXOES E EMENDAS.FORNECIMENTO E INSTALACAO</t>
  </si>
  <si>
    <t>TUBO DE PVC RIGIDO (NBR-5688) DE 75MM,LINHA REFORCADA,SOLDAVEL,EXCLUSIVE EMENDAS,CONEXOES,ABERTURA E FECHAMENTO DE RASGO.FORNECIMENTO E ASSENTAMENTO</t>
  </si>
  <si>
    <t>TUBO DE PVC RIGIDO (NBR-5688) DE 100MM,LINHA REFORCADA,SOLDAVEL,EXCLUSIVE EMENDAS,CONEXOES,ABERTURA E FECHAMENTO DE RASGO.FORNECIMENTO E ASSENTAMENTO</t>
  </si>
  <si>
    <t>TUBO DE PVC RIGIDO (NBR-5688) DE 150MM,LINHA REFORCADA,SOLDAVEL,EXCLUSIVE EMENDAS,CONEXOES,ABERTURA E FECHAMENTO DE RASGO.FORNECIMENTO E ASSENTAMENTO</t>
  </si>
  <si>
    <t>TUBO DE PVC RIGIDO (NBR-5688) DE 75MM,LINHA REFORCADA,SOLDAVEL,INCLUSIVE CONEXOES E EMENDAS,EXCLUSIVE ABERTURA E FECHAMENTO DE RASGO.FORNECIMENTO E ASSENTAMENTO</t>
  </si>
  <si>
    <t>TUBO DE PVC RIGIDO (NBR-5688) DE 100MM,LINHA REFORCADA,SOLDAVEL,INCLUSIVE CONEXOES E EMENDAS,EXCLUSIVE ABERTURA E FECHAMENTO DE RASGO.FORNECIMENTO E ASSENTAMENTO</t>
  </si>
  <si>
    <t>TUBO DE PVC RIGIDO (NBR-5688)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</si>
  <si>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</si>
  <si>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 (NBR-5688),DE 100MM,LINHA REFORCADA,SOLDAVEL,PARA PROTECAO DE CONDUTORES DE SISTEMA DE TELEFONIA,LINHA SIMPLES,ASSENTADOS E COBERTOS COM CAMADA DE CONCRETO,EXCLUSIVE ESCAVACAO E REATERRO.FORNECIMENTO E ASSENTAMENTO</t>
  </si>
  <si>
    <t>TUBO DE PVC RIGIDO (NBR-5688),DE 100MM,LINHA REFORCADA,SOLDAVEL,PARA PROTECAO DE CONDUTORES DE SISTEMA DE TELEFONIA,LINHA DUPLA,ASSENTADOS E COBERTOS COM CAMADA DE CONCRETO,EXCLUSIVE ESCAVACAO E REATERRO.FORNECIMENTO E ASSENTAMENTO</t>
  </si>
  <si>
    <t>TUBO DE PVC RIGIDO (NBR-5688),DE 100MM,LINHA REFORCADA,SOLDAVEL,PARA PROTECAO DE CONDUTORES DE SISTEMA DE TELEFONIA,LINHA TRIPLA,ASSENTADOS E COBERTOS COM CAMADA DE CONCRETO,EXCLUSIVE ESCAVACAO E REATERRO.FORNECIMENTO E ASSENTAMENTO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</si>
  <si>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</si>
  <si>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</si>
  <si>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</si>
  <si>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</si>
  <si>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</si>
  <si>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</si>
  <si>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</si>
  <si>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</si>
  <si>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</si>
  <si>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</si>
  <si>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</si>
  <si>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</si>
  <si>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</si>
  <si>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</si>
  <si>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</si>
  <si>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</si>
  <si>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</si>
  <si>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</si>
  <si>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</si>
  <si>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</si>
  <si>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</si>
  <si>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</si>
  <si>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</si>
  <si>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</si>
  <si>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</si>
  <si>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</si>
  <si>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</si>
  <si>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</si>
  <si>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</si>
  <si>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</si>
  <si>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</si>
  <si>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</si>
  <si>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</si>
  <si>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</si>
  <si>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</si>
  <si>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</si>
  <si>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</si>
  <si>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15.038.0037-0</t>
  </si>
  <si>
    <t>CAP COM ROSCA,COM DIAMETRO DE 4".FORNECIMENTO</t>
  </si>
  <si>
    <t>15.038.0037-A</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</si>
  <si>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</si>
  <si>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</si>
  <si>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</si>
  <si>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</si>
  <si>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</si>
  <si>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</si>
  <si>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</si>
  <si>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</si>
  <si>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</si>
  <si>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</si>
  <si>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</si>
  <si>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</si>
  <si>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</si>
  <si>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</si>
  <si>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</si>
  <si>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</si>
  <si>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</si>
  <si>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</si>
  <si>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</si>
  <si>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</si>
  <si>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</si>
  <si>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</si>
  <si>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</si>
  <si>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</si>
  <si>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</si>
  <si>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</si>
  <si>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</si>
  <si>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</si>
  <si>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</si>
  <si>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15.038.0085-0</t>
  </si>
  <si>
    <t>JUNCAO 45º COM ROSCA,COM DIAMETRO DE 1/2".FORNECIMENTO</t>
  </si>
  <si>
    <t>15.038.0085-A</t>
  </si>
  <si>
    <t>15.038.0086-0</t>
  </si>
  <si>
    <t>JUNCAO 45º COM ROSCA,COM DIAMETRO DE 3/4".FORNECIMENTO</t>
  </si>
  <si>
    <t>15.038.0086-A</t>
  </si>
  <si>
    <t>15.038.0087-0</t>
  </si>
  <si>
    <t>JUNCAO 45º COM ROSCA,COM DIAMETRO DE 1".FORNECIMENTO</t>
  </si>
  <si>
    <t>15.038.0087-A</t>
  </si>
  <si>
    <t>15.038.0088-0</t>
  </si>
  <si>
    <t>JUNCAO 45º COM ROSCA,COM DIAMETRO DE 1.1/4".FORNECIMENTO</t>
  </si>
  <si>
    <t>15.038.0088-A</t>
  </si>
  <si>
    <t>15.038.0089-0</t>
  </si>
  <si>
    <t>JUNCAO 45º COM ROSCA,COM DIAMETRO DE 1.1/2".FORNECIMENTO</t>
  </si>
  <si>
    <t>15.038.0089-A</t>
  </si>
  <si>
    <t>15.038.0090-0</t>
  </si>
  <si>
    <t>JUNCAO 45º COM ROSCA,COM DIAMETRO DE 2".FORNECIMENTO</t>
  </si>
  <si>
    <t>15.038.0090-A</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</si>
  <si>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</si>
  <si>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</si>
  <si>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</si>
  <si>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</si>
  <si>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</si>
  <si>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</si>
  <si>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</si>
  <si>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</si>
  <si>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</si>
  <si>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</si>
  <si>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</si>
  <si>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</si>
  <si>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</si>
  <si>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</si>
  <si>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</si>
  <si>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</si>
  <si>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</si>
  <si>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</si>
  <si>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</si>
  <si>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</si>
  <si>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</si>
  <si>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</si>
  <si>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</si>
  <si>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</si>
  <si>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</si>
  <si>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</si>
  <si>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</si>
  <si>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</si>
  <si>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</si>
  <si>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</si>
  <si>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</si>
  <si>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</si>
  <si>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</si>
  <si>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</si>
  <si>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</si>
  <si>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15.038.0165-0</t>
  </si>
  <si>
    <t>CRUZETA COM ROSCA,COM DIAMETRO DE 3/4".FORNECIMENTO</t>
  </si>
  <si>
    <t>15.038.0165-A</t>
  </si>
  <si>
    <t>15.038.0166-0</t>
  </si>
  <si>
    <t>CRUZETA COM ROSCA,COM DIAMETRO DE 1.1/2".FORNECIMENTO</t>
  </si>
  <si>
    <t>15.038.0166-A</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</si>
  <si>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</si>
  <si>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</si>
  <si>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</si>
  <si>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</si>
  <si>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</si>
  <si>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</si>
  <si>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</si>
  <si>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</si>
  <si>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15.038.0178-0</t>
  </si>
  <si>
    <t>UNIAO COM ROSCA,COM DIAMETRO DE 4".FORNECIMENTO</t>
  </si>
  <si>
    <t>15.038.0178-A</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</si>
  <si>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</si>
  <si>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</si>
  <si>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</si>
  <si>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</si>
  <si>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</si>
  <si>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</si>
  <si>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</si>
  <si>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</si>
  <si>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</si>
  <si>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</si>
  <si>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</si>
  <si>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</si>
  <si>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</si>
  <si>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</si>
  <si>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</si>
  <si>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</si>
  <si>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</si>
  <si>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</si>
  <si>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</si>
  <si>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</si>
  <si>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</si>
  <si>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</si>
  <si>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15.038.0230-0</t>
  </si>
  <si>
    <t>ADAPTADOR SOLDAVEL/LONGO COM FLANGES LIVRES PARA CAIXA D'AGUA,COM DIAMETRO DE 25MMX3/4".FORNECIMENTO</t>
  </si>
  <si>
    <t>15.038.0230-A</t>
  </si>
  <si>
    <t>15.038.0231-0</t>
  </si>
  <si>
    <t>ADAPTADOR SOLDAVEL/LONGO COM FLANGES LIVRES PARA CAIXA D'AGUA,COM DIAMETRO DE 32MMX1".FORNECIMENTO</t>
  </si>
  <si>
    <t>15.038.0231-A</t>
  </si>
  <si>
    <t>15.038.0232-0</t>
  </si>
  <si>
    <t>ADAPTADOR SOLDAVEL/LONGO COM FLANGES LIVRES PARA CAIXA D'AGUA,COM DIAMETRO DE 40MMX1.1/4".FORNECIMENTO</t>
  </si>
  <si>
    <t>15.038.0232-A</t>
  </si>
  <si>
    <t>15.038.0233-0</t>
  </si>
  <si>
    <t>ADAPTADOR SOLDAVEL/LONGO COM FLANGES LIVRES PARA CAIXA D'AGUA,COM DIAMETRO DE 50MMX1.1/2".FORNECIMENTO</t>
  </si>
  <si>
    <t>15.038.0233-A</t>
  </si>
  <si>
    <t>15.038.0234-0</t>
  </si>
  <si>
    <t>ADAPTADOR SOLDAVEL/LONGO COM FLANGES LIVRES PARA CAIXA D'AGUA,COM DIAMETRO DE 60MMX2".FORNECIMENTO</t>
  </si>
  <si>
    <t>15.038.0234-A</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</si>
  <si>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</si>
  <si>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</si>
  <si>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</si>
  <si>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15.038.0240-0</t>
  </si>
  <si>
    <t>ADAPTADOR SOLDAVEL COM FLANGES E ANEL DE VEDACAO PARA CAIXAD'AGUA,COM DIAMETRO DE 20MMX1/2".FORNECIMENTO</t>
  </si>
  <si>
    <t>15.038.0240-A</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</si>
  <si>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</si>
  <si>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</si>
  <si>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</si>
  <si>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</si>
  <si>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</si>
  <si>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</si>
  <si>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</si>
  <si>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</si>
  <si>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</si>
  <si>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</si>
  <si>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</si>
  <si>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</si>
  <si>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</si>
  <si>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</si>
  <si>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</si>
  <si>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</si>
  <si>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</si>
  <si>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</si>
  <si>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</si>
  <si>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</si>
  <si>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</si>
  <si>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</si>
  <si>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</si>
  <si>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</si>
  <si>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</si>
  <si>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15.038.0272-0</t>
  </si>
  <si>
    <t>BUCHA DE REDUCAO SOLDAVEL LONGA,COM DIAMETRO DE 110MMX60MM.FORNECIMENTO</t>
  </si>
  <si>
    <t>15.038.0272-A</t>
  </si>
  <si>
    <t>15.038.0273-0</t>
  </si>
  <si>
    <t>BUCHA DE REDUCAO SOLDAVEL LONGA,COM DIAMETRO DE 110MMX75MM.FORNECIMENTO</t>
  </si>
  <si>
    <t>15.038.0273-A</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</si>
  <si>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</si>
  <si>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</si>
  <si>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</si>
  <si>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</si>
  <si>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</si>
  <si>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</si>
  <si>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</si>
  <si>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</si>
  <si>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</si>
  <si>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</si>
  <si>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</si>
  <si>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</si>
  <si>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</si>
  <si>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</si>
  <si>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</si>
  <si>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</si>
  <si>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</si>
  <si>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</si>
  <si>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</si>
  <si>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</si>
  <si>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</si>
  <si>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</si>
  <si>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</si>
  <si>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</si>
  <si>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</si>
  <si>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</si>
  <si>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</si>
  <si>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</si>
  <si>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</si>
  <si>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</si>
  <si>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</si>
  <si>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</si>
  <si>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</si>
  <si>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</si>
  <si>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</si>
  <si>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</si>
  <si>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</si>
  <si>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</si>
  <si>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</si>
  <si>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</si>
  <si>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</si>
  <si>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</si>
  <si>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</si>
  <si>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</si>
  <si>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</si>
  <si>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</si>
  <si>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</si>
  <si>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</si>
  <si>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</si>
  <si>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</si>
  <si>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</si>
  <si>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</si>
  <si>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</si>
  <si>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</si>
  <si>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</si>
  <si>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</si>
  <si>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</si>
  <si>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</si>
  <si>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</si>
  <si>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</si>
  <si>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</si>
  <si>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</si>
  <si>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</si>
  <si>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</si>
  <si>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</si>
  <si>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</si>
  <si>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</si>
  <si>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</si>
  <si>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</si>
  <si>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</si>
  <si>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</si>
  <si>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</si>
  <si>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</si>
  <si>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</si>
  <si>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</si>
  <si>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</si>
  <si>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</si>
  <si>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</si>
  <si>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</si>
  <si>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</si>
  <si>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</si>
  <si>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</si>
  <si>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</si>
  <si>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</si>
  <si>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</si>
  <si>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</si>
  <si>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</si>
  <si>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</si>
  <si>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</si>
  <si>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</si>
  <si>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</si>
  <si>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</si>
  <si>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</si>
  <si>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</si>
  <si>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</si>
  <si>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</si>
  <si>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</si>
  <si>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</si>
  <si>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</si>
  <si>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</si>
  <si>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</si>
  <si>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</si>
  <si>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</si>
  <si>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</si>
  <si>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</si>
  <si>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</si>
  <si>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</si>
  <si>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</si>
  <si>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</si>
  <si>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</si>
  <si>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</si>
  <si>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</si>
  <si>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</si>
  <si>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</si>
  <si>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</si>
  <si>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</si>
  <si>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</si>
  <si>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</si>
  <si>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</si>
  <si>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</si>
  <si>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</si>
  <si>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</si>
  <si>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</si>
  <si>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</si>
  <si>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</si>
  <si>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</si>
  <si>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</si>
  <si>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</si>
  <si>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</si>
  <si>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</si>
  <si>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</si>
  <si>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</si>
  <si>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</si>
  <si>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</si>
  <si>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</si>
  <si>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</si>
  <si>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</si>
  <si>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</si>
  <si>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</si>
  <si>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</si>
  <si>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</si>
  <si>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</si>
  <si>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</si>
  <si>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</si>
  <si>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</si>
  <si>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</si>
  <si>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</si>
  <si>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</si>
  <si>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</si>
  <si>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</si>
  <si>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</si>
  <si>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</si>
  <si>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</si>
  <si>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</si>
  <si>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</si>
  <si>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</si>
  <si>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</si>
  <si>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</si>
  <si>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</si>
  <si>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</si>
  <si>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</si>
  <si>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</si>
  <si>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</si>
  <si>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</si>
  <si>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</si>
  <si>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</si>
  <si>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</si>
  <si>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</si>
  <si>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</si>
  <si>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</si>
  <si>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</si>
  <si>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</si>
  <si>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</si>
  <si>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</si>
  <si>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</si>
  <si>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</si>
  <si>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</si>
  <si>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</si>
  <si>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</si>
  <si>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</si>
  <si>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</si>
  <si>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</si>
  <si>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</si>
  <si>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</si>
  <si>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</si>
  <si>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</si>
  <si>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</si>
  <si>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</si>
  <si>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</si>
  <si>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</si>
  <si>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</si>
  <si>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</si>
  <si>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</si>
  <si>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</si>
  <si>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</si>
  <si>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</si>
  <si>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</si>
  <si>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</si>
  <si>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</si>
  <si>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</si>
  <si>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</si>
  <si>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</si>
  <si>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</si>
  <si>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</si>
  <si>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</si>
  <si>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</si>
  <si>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</si>
  <si>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</si>
  <si>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</si>
  <si>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</si>
  <si>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</si>
  <si>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</si>
  <si>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</si>
  <si>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</si>
  <si>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</si>
  <si>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</si>
  <si>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</si>
  <si>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</si>
  <si>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</si>
  <si>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</si>
  <si>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</si>
  <si>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</si>
  <si>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</si>
  <si>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</si>
  <si>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</si>
  <si>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</si>
  <si>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</si>
  <si>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</si>
  <si>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</si>
  <si>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</si>
  <si>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</si>
  <si>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</si>
  <si>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</si>
  <si>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</si>
  <si>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</si>
  <si>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</si>
  <si>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</si>
  <si>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</si>
  <si>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</si>
  <si>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</si>
  <si>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</si>
  <si>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</si>
  <si>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</si>
  <si>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</si>
  <si>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15.066.0021-0</t>
  </si>
  <si>
    <t>CONJUNTO DE MATERIAIS PARA RAMAL PREDIAL DE AGUA DE PEAD 20MM,PADRAO NORMAL,LIGADO EM DISTRIBUIDOR DE PVC DN DE 50MM OU2",EXCLUSIVE TUBO E CAVALETE.FORNECIMENTO</t>
  </si>
  <si>
    <t>15.066.0021-A</t>
  </si>
  <si>
    <t>15.066.0022-0</t>
  </si>
  <si>
    <t>CONJUNTO DE MATERIAIS PARA RAMAL PREDIAL DE AGUA DE PEAD 20MM,PADRAO NORMAL,LIGADO EM DISTRUIBUIDOR DE PVC DN DE 75MM OU3",EXCLUSIVE TUBO E CAVALETE.FORNECIMENTO</t>
  </si>
  <si>
    <t>15.066.0022-A</t>
  </si>
  <si>
    <t>15.066.0023-0</t>
  </si>
  <si>
    <t>CONJUNTO DE MATERIAIS PARA RAMAL PREDIAL DE AGUA DE PEAD 20MM,PADRAO NORMAL,LIGADO EM DISTRIBUIDOR DE FERRO FUNDIDO K-7DN DE 75MM,EXCLUSIVE TUBO E CAVALETE.FORNECIMENTO</t>
  </si>
  <si>
    <t>15.066.0023-A</t>
  </si>
  <si>
    <t>15.066.0024-0</t>
  </si>
  <si>
    <t>CONJUNTO DE MATERIAIS PARA RAMAL PREDIAL DE AGUA DE PEAD 20MM,PADRAO NORMAL,LIGADO EM DISTRIBUIDOR DE FERRO FUNDIDO K-7OU PVC DEFOFO DN DE 100MM,EXCLUSIVE TUBO E CAVALETE.FORNECIMENTO</t>
  </si>
  <si>
    <t>15.066.0024-A</t>
  </si>
  <si>
    <t>15.066.0025-0</t>
  </si>
  <si>
    <t>CONJUNTO DE MATERIAIS PARA RAMAL PREDIAL DE AGUA DE PEAD 20MM,PADRAO NORMAL,LIGADO EM DISTRUIBUIDOR DE PVC DEFOFO DN DE150MM,EXCLUSIVE TUBO E CAVALETE.FORNECIMENTO</t>
  </si>
  <si>
    <t>15.066.0025-A</t>
  </si>
  <si>
    <t>15.066.0026-0</t>
  </si>
  <si>
    <t>CONJUNTO DE MATERIAIS PARA RAMAL PREDIAL DE AGUA DE PEAD 20MM,PADRAO NORMAL,LIGADO EM DISTRIBUIDOR DE PVC DEFOFO DN DE 200MM,EXCLUSIVE TUBO E CAVALETE.FORNECIMENTO</t>
  </si>
  <si>
    <t>15.066.0026-A</t>
  </si>
  <si>
    <t>15.066.0027-0</t>
  </si>
  <si>
    <t>CONJUNTO DE MATERIAIS PARA RAMAL PREDIAL DE AGUA DE PEAD 20MM,PADRAO NORMAL,LIGADO EM DISTRIBUIDOR DE PVC DEFOFO DN DE 250MM,EXCLUSIVE TUBO E CAVALETE.FORNECIMENTO</t>
  </si>
  <si>
    <t>15.066.0027-A</t>
  </si>
  <si>
    <t>15.066.0028-0</t>
  </si>
  <si>
    <t>CONJUNTO DE MATERIAIS PARA RAMAL PREDIAL DE AGUA DE PEAD 20MM,PADRAO NORMAL,LIGADO EM DISTRIBUIDOR DE FERRO FUNDIDO K-7DN ACIMA DE 100MM OU K-9,EXCLUSIVE TUBO E CAVALETE.FORNECIMENTO</t>
  </si>
  <si>
    <t>15.066.0028-A</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</si>
  <si>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</si>
  <si>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</si>
  <si>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</si>
  <si>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</si>
  <si>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</si>
  <si>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</si>
  <si>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</si>
  <si>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</si>
  <si>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</si>
  <si>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</si>
  <si>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</si>
  <si>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</si>
  <si>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</si>
  <si>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</si>
  <si>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</si>
  <si>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</si>
  <si>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</si>
  <si>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</si>
  <si>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</si>
  <si>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</si>
  <si>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</si>
  <si>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</si>
  <si>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</si>
  <si>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</si>
  <si>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</si>
  <si>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</si>
  <si>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</si>
  <si>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</si>
  <si>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</si>
  <si>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</si>
  <si>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</si>
  <si>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</si>
  <si>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</si>
  <si>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</si>
  <si>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</si>
  <si>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</si>
  <si>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</si>
  <si>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</si>
  <si>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</si>
  <si>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</si>
  <si>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</si>
  <si>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</si>
  <si>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</si>
  <si>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</si>
  <si>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SARJETA</t>
  </si>
  <si>
    <t>LIGACAO DE AGUAS PLUVIAIS OU DOMICILIARES SERVIDAS A VALA</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</si>
  <si>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</si>
  <si>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</si>
  <si>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</si>
  <si>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</si>
  <si>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</si>
  <si>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</si>
  <si>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</si>
  <si>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</si>
  <si>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</si>
  <si>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</si>
  <si>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</si>
  <si>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</si>
  <si>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</si>
  <si>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</si>
  <si>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</si>
  <si>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</si>
  <si>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</si>
  <si>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</si>
  <si>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</si>
  <si>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</si>
  <si>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</si>
  <si>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</si>
  <si>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</si>
  <si>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</si>
  <si>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</si>
  <si>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</si>
  <si>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</si>
  <si>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</si>
  <si>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</si>
  <si>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</si>
  <si>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</si>
  <si>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</si>
  <si>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</si>
  <si>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</si>
  <si>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</si>
  <si>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</si>
  <si>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</si>
  <si>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</si>
  <si>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</si>
  <si>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</si>
  <si>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</si>
  <si>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</si>
  <si>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</si>
  <si>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</si>
  <si>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</si>
  <si>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</si>
  <si>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</si>
  <si>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</si>
  <si>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</si>
  <si>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</si>
  <si>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</si>
  <si>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</si>
  <si>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</si>
  <si>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</si>
  <si>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</si>
  <si>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</si>
  <si>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</si>
  <si>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</si>
  <si>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</si>
  <si>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</si>
  <si>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</si>
  <si>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</si>
  <si>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</si>
  <si>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</si>
  <si>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</si>
  <si>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</si>
  <si>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</si>
  <si>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</si>
  <si>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</si>
  <si>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</si>
  <si>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t>
  </si>
  <si>
    <t>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t>
  </si>
  <si>
    <t>CUMEEIRA DE GALVALUME,COM ESPESSURA APROXIMADA DE 0,5MM,0,30M DE ABA PARA CADA LADO,PARA TELHAS ONDULADAS.FORNECIMENTO ECOLOCACAO</t>
  </si>
  <si>
    <t>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t>
  </si>
  <si>
    <t>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t>
  </si>
  <si>
    <t>CUMEEIRA DE GALVALUME,COM ESPESSURA APROXIMADA DE 0,5MM,0,30M DE ABA PARA CADA LADO,PARA TELHAS TRAPEZOIDAIS.FORNECIMENTO E COLOCACAO</t>
  </si>
  <si>
    <t>CUMEEIRA DE GALVALUME,COM ESPESSURA APROXIMADA DE 0,5MM,0,20M DE ABA PARA CADA LADO,PARA TELHAS TRAPEZOIDAIS.FORNECIMENTO E COLOCACAO</t>
  </si>
  <si>
    <t>CALHA DE GALVALUME,0,30M,EM CHAPA DE ESPESSURA APROXIMADA DE0,7MM E DESENVOLVIMENTO 0,50M.FORNECIMENTO E COLOCACAO</t>
  </si>
  <si>
    <t>CALHA DE GALVALUME,0,30M,EM CHAPA DE ESPESSURA APROXIMADA DE0,7MM E DESENVOLVIMENTO DE 1M.FORNECIMENTO E COLOCACAO</t>
  </si>
  <si>
    <t>CALHA DE GALVALUME,0,18M,EM CHAPA DE ESPESSURA APROXIMADA DE0,5MM E DESENVOLVIMENTO 0,30M.FORNECIMENTO E COLOCACAO</t>
  </si>
  <si>
    <t>RUFO DE GALVALUME COM MEDIDAS APROXIMADAS DE (0,7X500)MM.FORNECIMENTO E COLOCACAO</t>
  </si>
  <si>
    <t>RUFO DE GALVALUME COM MEDIDAS APROXIMADAS DE (0,5X300)MM.FORNECIMENTO E COLOCACAO</t>
  </si>
  <si>
    <t>COBERTURA EM TELHAS DE GALVALUME COM ACABAMENTO EM VERNIZ NAS 2 FACES (INTERNA E EXTERNA),NO MODELO TRAPEZOIDAL OU ONDULADA,NA ESPESSURA DE 0,5MM.MEDIDA PELA AREA REAL DE COBERTURA.FORNECIMENTO E COLOCACAO</t>
  </si>
  <si>
    <t>COBERTURA EM TELHAS DE GALVALUME COM ACABAMENTO EM VERNIZ EM1 FACE E PINTADA NA OUTRA,MODELO TRAPEZOIDAL OU ONDULADA,NAESPESSURA DE 0,5MM.MEDIDA PELA AREA REAL DE COBERTURA.FORNECIMENTO E COLOCACAO</t>
  </si>
  <si>
    <t>RUFO EM GALVALUME,COM ACABAMENTO EM VERNIZ NAS 2 FACES,TRAPEZOIDAL OU ONDULADA,MEDINDO APROXIMADAMENTE (1265X600X0,5)MM.FORNECIMENTO E COLOCACAO</t>
  </si>
  <si>
    <t>RUFO EM GALVALUME,COM ACABAMENTO EM VERNIZ EM 1 FACE E PINTADA NA OUTRA,TRAPEZOIDAL OU ONDULADA,MEDINDO APROXIMADAMENTE(1265X600X0,5)MM.FORNECIMENTO E COLOCACAO</t>
  </si>
  <si>
    <t>CUMEEIRA EM GALVALUME COM ACABAMENTO EM VERNIZ NAS 2 FACES,TRAPEZOIDAL OU ONDULADA,MEDINDO APROXIMADAMENTE (1265X600X0,5)MM.FORNECIMENTO E COLOCACAO</t>
  </si>
  <si>
    <t>CUMEEIRA EM GALVALUME COM ACABAMENTO EM VERNIZ EM 1 FACE E PINTADA NA OUTRA,TRAPEZOIDAL OU ONDULADA,MEDINDO APROXIMADAMENTE (1265X600X0,5)MM.FORNECIMENTO E COLOCACAO</t>
  </si>
  <si>
    <t>CONTRA RUFO EM GALVALUME,COM ACABAMENTO EM VERNIZ NAS 2 FACES,TRAPEZOIDAL OU ONDULADA,MEDINDO APROXIMADAMENTE (1500X562X0,5)MM.FORNECIMENTO E COLOCACAO</t>
  </si>
  <si>
    <t>CONTRA RUFO EM GALVALUME,COM ACABAMENTO EM VERNIZ EM 1 FACEE PINTADA NA OUTRA,TRAPEZOIDAL OU ONDULADA,MEDINDO APROXIMADAMENTE (1500X562X0,5)MM.FORNECIMENTO E COLOCACAO</t>
  </si>
  <si>
    <t>COBERTURA EM TELHA TERMICA DE GALVALUME,TRAPEZOIDAL,DUPLA COM ESPESSURA DE 30MM,INCLUSIVE TODOS OS ACESSORIOS NECESSARIOS A SUA EXECUCAO.MEDIDA PELA AREA REAL DE COBERTURA.FORNECIMENTO E COLOCACAO</t>
  </si>
  <si>
    <t>COBERTURA TERMO-ISOLANTE,DUPLA,TRAPEZOIDAL,GALVALUME 0,40MM,P/USO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</si>
  <si>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COBERTURA EM TELHAS ONDULADAS EM FIBERGLASS,1,10X1,53M,SEM CUMEEIRA,FIXACAO COM PARAFUSOS OU HASTES DE ALUMINIO,5/16"X250MM,COM ROSCA,EXCLUSIVE MADEIRAMENTO.MEDIDA PELA AREA REAL DE CORBERTURA.FORNECIMENTO E COLOCACAO</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</si>
  <si>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</si>
  <si>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</si>
  <si>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</si>
  <si>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</si>
  <si>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</si>
  <si>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</si>
  <si>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</si>
  <si>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</si>
  <si>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</si>
  <si>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</si>
  <si>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</si>
  <si>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</si>
  <si>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</si>
  <si>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</si>
  <si>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</si>
  <si>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</si>
  <si>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</si>
  <si>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</si>
  <si>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</si>
  <si>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</si>
  <si>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</si>
  <si>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</si>
  <si>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</si>
  <si>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</si>
  <si>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</si>
  <si>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</si>
  <si>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</si>
  <si>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</si>
  <si>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</si>
  <si>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</si>
  <si>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</si>
  <si>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</si>
  <si>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</si>
  <si>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</si>
  <si>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</si>
  <si>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</si>
  <si>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</si>
  <si>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</si>
  <si>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</si>
  <si>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</si>
  <si>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</si>
  <si>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</si>
  <si>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</si>
  <si>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ALTA DENSIDADE TRANCADO,COM ESPESSURA APROXIMADA ENTRE 0,15MM E 0,17MM,INCLUSIVE MADEIRAMENTO DE FIXACAO.FORNECIMENTO E COLOCACAO</t>
  </si>
  <si>
    <t>SUBCOBERTURA COMPOSTA POR ESPUMA DE POLIETILENO EXPANDIDO ELAMINADO METALIZADO,COM ESPESSURA APROXIMADA DE 5MM,INCLUSIVE MADEIRAMENTO DE FIXACAO.FORNECIMENTO E COLOCACAO</t>
  </si>
  <si>
    <t>SUBCOBERTURA CONSTITUIDA POR FIBRAS CONTINUAS DE POLIETILENODE ALTA DENSIDADE,PERMEAVEL AO VAPOR E COM RESISTENCIA APASSAGEM DE AGUA,INCLUSIVE MADEIRAMENTO DE FIXACAO.FORNECIMENTO E COLOCACAO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</si>
  <si>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</si>
  <si>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</si>
  <si>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</si>
  <si>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16.020.0004-0</t>
  </si>
  <si>
    <t>IMPERMEABILIZACAO COM DUPLA MANTA BASE ASFALTO MODIFICADO C/POLIMEROS,TIPO III-B,AMBAS C/ESP.4,00MM,CONSUMO MINIMO 1,15M2/M2 P/CADA MANTA,APLIC.C/CHAMA MACARICO A 1ª SOBRE PRIMER ASFALTICO BASE AGUA OU SOLVENTE,CONSUMO 0,40KG/M2,INCLUSIVE ESTE</t>
  </si>
  <si>
    <t>16.020.0004-A</t>
  </si>
  <si>
    <t>IMPERMEABILIZACAO COM MANTA BASE ASFALTO MODIFICADO C/POLIMEROS,TIPO II-A OU II-B,ESP.4,00M,CONSUMO MINIMO 1,15M2/M2,APLICACAO CHAMA MACARICO SOBRE PRIMER ASFALTICO BASE AGUA OU SOLVENTE,CONSUMO 0,40KG/M2,INCLUSIVE ESTE</t>
  </si>
  <si>
    <t>16.020.0006-0</t>
  </si>
  <si>
    <t>IMPERMEABILIZACAO COM DUPLA MANTA BASE ASFALTO MODIFICADO C/POLIMEROS,TIPO IV-A,AMBAS C/ESP.4,00MM,CONSUMO MINIMO 1,15M2/M2 P/CADA MANTA,APLIC.CHAMA MACARICO,A 1ª MANTA SOBRE PRIMER ASFALTICO BASE AGUA OU SOLVENTE,CONSUMO 0,40KG/M2,INCLUSIVE ESTE</t>
  </si>
  <si>
    <t>16.020.0006-A</t>
  </si>
  <si>
    <t>IMPERMEABILIZACAO COM MANTA BASE ASFALTO MODIFICADO C/POLIMEROS,COM HERBICIDA ATOXICO,TIPO III-A OU B,ESPESSURA DE 4,00MM,CONSUMO MINIMO DE 1,25M2/M2,APLIC.CHAMA MACARICO SOBRE PRIMER ASFALTICO BASE AGUA OU SOLVENTE,CONSUMO DE 0,40KG/M2,INCLUSIVE ESTE</t>
  </si>
  <si>
    <t>16.020.0009-0</t>
  </si>
  <si>
    <t>IMPERMEABILIZACAO C/DUPLA MANTA BASE ASFALTO MODIFICADO C/POLIMEROS,C/HERBICIDA ATOXICO,TIPO III-A OU B,C/ESP.4,00MM,CONSUMO MINIMO 1,25M2/M2 P/CADA MANTA,APLIC.C/CHAMA MACARICO,A1ª SOBRE PRIMER ASFALTICO BASE AGUA OU SOLVENTE,CONSUMO 0,40KG/M2,INCLUSIVE ESTE</t>
  </si>
  <si>
    <t>16.020.0009-A</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</si>
  <si>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</si>
  <si>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</si>
  <si>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</si>
  <si>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</si>
  <si>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DE EPDM,ESPESSURA MINIMA DE 0,8MM,CONSUMO DE 1,10M2/M2,UTILIZANDO ADESIVO PARA EMENDAS,EXCLUSIVE PREPARO DO SUBSTRATO COM CAIMENTO DE 1%,CAMADA SEPARADORA,CAMADA AMORTECEDORA, 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</si>
  <si>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</si>
  <si>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</si>
  <si>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</si>
  <si>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</si>
  <si>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</si>
  <si>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</si>
  <si>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</si>
  <si>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</si>
  <si>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</si>
  <si>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</si>
  <si>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</si>
  <si>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16.024.0015-0</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</si>
  <si>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</si>
  <si>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16.024.0015-A</t>
  </si>
  <si>
    <t>16.025.0015-0</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</si>
  <si>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</si>
  <si>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16.025.0015-A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</si>
  <si>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</si>
  <si>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</si>
  <si>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</si>
  <si>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</si>
  <si>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</si>
  <si>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</si>
  <si>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</si>
  <si>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</si>
  <si>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</si>
  <si>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</si>
  <si>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</si>
  <si>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</si>
  <si>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</si>
  <si>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</si>
  <si>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</si>
  <si>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</si>
  <si>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</si>
  <si>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</si>
  <si>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</si>
  <si>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</si>
  <si>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</si>
  <si>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</si>
  <si>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</si>
  <si>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</si>
  <si>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</si>
  <si>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</si>
  <si>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</si>
  <si>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</si>
  <si>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</si>
  <si>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</si>
  <si>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</si>
  <si>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</si>
  <si>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</si>
  <si>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</si>
  <si>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</si>
  <si>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</si>
  <si>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</si>
  <si>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</si>
  <si>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</si>
  <si>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</si>
  <si>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</si>
  <si>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</si>
  <si>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</si>
  <si>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</si>
  <si>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</si>
  <si>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</si>
  <si>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</si>
  <si>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</si>
  <si>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</si>
  <si>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</si>
  <si>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</si>
  <si>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</si>
  <si>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</si>
  <si>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</si>
  <si>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</si>
  <si>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PINTURA ELETROSTATICA SOBRE ESQUADRIA DE FERRO</t>
  </si>
  <si>
    <t>PINTURA ELETROSTATICA SOBRE ESQUADRIA DE ALUMINIO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</si>
  <si>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</si>
  <si>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</si>
  <si>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</si>
  <si>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</si>
  <si>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</si>
  <si>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</si>
  <si>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</si>
  <si>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</si>
  <si>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</si>
  <si>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</si>
  <si>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</si>
  <si>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</si>
  <si>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</si>
  <si>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</si>
  <si>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</si>
  <si>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</si>
  <si>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</si>
  <si>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</si>
  <si>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</si>
  <si>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</si>
  <si>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</si>
  <si>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</si>
  <si>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</si>
  <si>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</si>
  <si>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</si>
  <si>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</si>
  <si>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</si>
  <si>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</si>
  <si>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</si>
  <si>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</si>
  <si>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</si>
  <si>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</si>
  <si>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</si>
  <si>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</si>
  <si>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</si>
  <si>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</si>
  <si>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</si>
  <si>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</si>
  <si>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</si>
  <si>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</si>
  <si>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</si>
  <si>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</si>
  <si>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15079),FOSCA EM REVESTIMENTO LISO,INTERIOR,ACABAMENTO PADRAO,EM DUAS DEMAOS SOBRE A SUPERFICIE PREPARADA,CONFORME O ITEM 17.018.0010,EXCLUSIVE ESTE PREPARO</t>
  </si>
  <si>
    <t>PINTURA COM TINTA LATEX,CLASSIFICACAO PREMIUM OU STANDARD (NBR 15079),FOSCA EM REVESTIMENTO LISO,INTERIOR,ACABAMENTO EMALTA CLASSE,EM TRES DEMAOS E MAIS UMA DEMAO DE MASSA CORRIDAE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</si>
  <si>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</si>
  <si>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FUNDO PREEPARADOR E UMA DE ACABAMENTO</t>
  </si>
  <si>
    <t>PINTURA COM TINTA LATEX,CLASSIFICACAO STANDARD OU PREMIUM,PARA INTERIOR OU EXTERIOR (NBR 15079),SOBRE CHAPISCO,INCLUSIVESELADOR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</si>
  <si>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</si>
  <si>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</si>
  <si>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</si>
  <si>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FUNDO PREPARADOR E UMA DE ACABAMENTO</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</si>
  <si>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</si>
  <si>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</si>
  <si>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</si>
  <si>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</si>
  <si>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</si>
  <si>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</si>
  <si>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</si>
  <si>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</si>
  <si>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</si>
  <si>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</si>
  <si>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</si>
  <si>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</si>
  <si>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</si>
  <si>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</si>
  <si>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</si>
  <si>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</si>
  <si>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</si>
  <si>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</si>
  <si>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</si>
  <si>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</si>
  <si>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</si>
  <si>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</si>
  <si>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</si>
  <si>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</si>
  <si>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</si>
  <si>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</si>
  <si>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</si>
  <si>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</si>
  <si>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</si>
  <si>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ANTIMOFO E BACTERICIDA BASE ACRILICA,SEM BRILHO,COR BRANCA,PARA AMBIENTES INTERNOS E EXTERNOS PROPENSOS A UMIDADE E VAPORES,EM DUAS DEMAOS,SOBRE SELADOR ACRILICOE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</si>
  <si>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</si>
  <si>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</si>
  <si>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</si>
  <si>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</si>
  <si>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</si>
  <si>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</si>
  <si>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</si>
  <si>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</si>
  <si>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</si>
  <si>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</si>
  <si>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</si>
  <si>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</si>
  <si>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</si>
  <si>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</si>
  <si>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</si>
  <si>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</si>
  <si>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 DE SINALIZACAO PARA EXTINTORES DE INCENDIO,EM QUADRADOS VERMELHOS DE 0,70M X 0,70M E BORDAS AMARELAS DE 0,15M DELARGURA, CONFORME PROJETO EMOP 2547(HIDRAULICA/SANITARIA/INCENDIO)</t>
  </si>
  <si>
    <t>LAVATORIO DE LOUCA BRANCA TIPO POPULAR,SEM LADRAO,COM MEDIDAS EM TORNO DE 47X35CM,INCLUSIVE ACESSORIOS DE FIXACAO,FERRAGENS EM METAL CROMADO:SIFAO 1680 DE 1"X1.1/4",TORNEIRA PARA LAVATORIO TIPO BANCA 1193 OU SIMILAR DE 1/2" E VALVULA DE ESCOAMENTO 1600.RABICHO EM PVC.FORNECIMENTO</t>
  </si>
  <si>
    <t>LAVATORIO DE LOUCA BRANCA,TIPO MEDIO LUXO,COM LADRAO,COM MEDIDAS EM TORNO DE 47X35CM,INCLUSIVE ACESSORIOS DE FIXACAO.FERRAGENS EM METAL CROMADO:SIFAO 1680 DE 1"X1.1/4",TORNEIRA PARA LAVATORIO TIPO BANCA 1193 OU SIMILAR DE 1/2" E VALVULA DEESCOAMENTO 1603.RABICHO EM PVC.FORNECIMENTO</t>
  </si>
  <si>
    <t>18.002.0013-0</t>
  </si>
  <si>
    <t>LAVATORIO DE LOUCA BRANCA,COM COLUNA SUSPENSA,PARA PESSOAS COM NECESSIDADES ESPECIFICAS,COM MEDIDAS EM TORNO DE 45,5X35,5CM,EXCLUSIVE SIFAO,VALVULA DE ESCOAMENTO,RABICHO E TORNEIRA,INCLUSIVE ACESSORIOS DE FIXACAO.FORNECIMENTO</t>
  </si>
  <si>
    <t>18.002.0013-A</t>
  </si>
  <si>
    <t>LAVATORIO DE LOUCA BRANCA,COM COLUNA SUSPENSA,PARA PESSOAS COM NECESSIDADES ESPECIFICAS,COM MEDIDAS EM TORNO DE 45,5X35,5CM,INCLUSIVE SIFAO EM PVC FLEXIVEL,VALVULA DE ESCOAMENTO CROMADA,RABICHO EM PVC,TORNEIRA DE FECHAMENTO AUTOMATICO DE PAREDE,ANTIVANDALISMO DE 85MM,PARA LAVATORIO E ACESSORIOS DE FIXACAO.FORNECIMENTO</t>
  </si>
  <si>
    <t>18.002.0015-0</t>
  </si>
  <si>
    <t>LAVATORIO DE LOUCA BRANCA TIPO MEDIO LUXO,COM LADRAO E MEDIDAS EM TORNO DE 55X45CM,COM COLUNA,INCLUSIVE ACESSORIOS DE FIXACAO.FERRAGENS EM METAL CROMADO:SIFAO 1680 DE 1"X1.1/4",APARELHO MISTURADOR TIPO BANCA,1875 OU SIMILAR,COM AREJADOR,VALVULA DE ESCOAMENTO 1603.RABICHO EM PVC.FORNECIMENTO</t>
  </si>
  <si>
    <t>18.002.0015-A</t>
  </si>
  <si>
    <t>LAVATORIO DE LOUCA BRANCA TIPO MEDIO LUXO,COM LADRAO E MEDIDAS EM TORNO DE 55X45CM,COM COLUNA,INCLUSIVE ACESSORIOS DE FIXACAO.FERRAGENS EM METAL CROMADO:SIFAO 1680 DE 1"X1.1/4",APARELHO MISTURADOR TIPO BANCA,1875 OU SIMILAR,COM AREJADOR,VALVULA DE ESCOAMENTO 1603.RABICHO CROMADO DE 1/2".FORNECIMENTO</t>
  </si>
  <si>
    <t>LAVATORIO DE LOUCA BRANCA TIPO POPULAR,SEM LADRAO,COM MEDIDAS EM TORNO DE 55X45CM,INCLUSIVE ACESSORIOS DE FIXACAO,TORNEIRA PARA LAVATORIO TIPO BANCA 1193 OU SIMILAR DE 1/2" EM METAL CROMADO E VALVULA DE ESCOAMENTO,SIFAO E RABICHO EM PVC.FORNECIMENTO</t>
  </si>
  <si>
    <t>LAVATORIO DE LOUCA BRANCA DE SOBREPOR,TIPO MEDIO LUXO,SEM LADRAO,COM MEDIDAS EM TORNO DE 53X43CM.FERRAGENS EM METAL CROMADO:SIFAO 1680 1"X1.1/4",TORNEIRA PARA LAVATORIO TIPO BANCA1193 OU SIMILAR DE 1/2" E VALVULA DE ESCOAMENTO 1600.RABICHO EM PVC.FORNECIMENTO</t>
  </si>
  <si>
    <t>18.002.0023-0</t>
  </si>
  <si>
    <t>LAVATORIO DE LOUCA BRANCA DE SOBREPOR,TIPO MEDIO LUXO,COM LADRAO,COM MEDIDAS EM TORNO DE 53X43CM.FERRAGENS EM METAL CROMADO:SIFAO 1680 1"X1.1/4",TORNEIRA PARA LAVATORIO TIPO BANCA1193 OU SIMILAR DE 1/2" E VALVULA DE ESCOAMENTO 1603.RABICHO EM PVC.FORNECIMENTO</t>
  </si>
  <si>
    <t>18.002.0023-A</t>
  </si>
  <si>
    <t>LAVATORIO DE LOUCA BRANCA DE EMBUTIR(CUBA),TIPO MEDIO LUXO,SEM LADRAO,COM MEDIDAS EM TORNO DE 52X39CM.FERRAGENS EM METALCROMADO:SIFAO 1680 1"X1.1/4",TORNEIRA PARA LAVATORIO TIPO BANCA 1193 OU SIMILAR DE 1/2" E VALVULA DE ESCOAMENTO 1600.RABICHO EM PVC.FORNECIMENTO</t>
  </si>
  <si>
    <t>18.002.0027-0</t>
  </si>
  <si>
    <t>LAVATORIO DE LOUCA BRANCA DE EMBUTIR(CUBA),TIPO MEDIO LUXO,COM LADRAO,COM MEDIDAS EM TORNO DE 52X39CM.FERRAGENS EM METALCROMADO:SIFAO 1680 1"X1.1/4",TORNEIRA PARA LAVATORIO TIPO BANCA 1193 OU SIMILAR DE 1/2" E VALVULA DE ESCOAMENTO 1603.RABICHO EM PVC.FORNECIMENTO</t>
  </si>
  <si>
    <t>18.002.0027-A</t>
  </si>
  <si>
    <t>18.002.0028-0</t>
  </si>
  <si>
    <t>CUBA DE LOUCA BRANCA,DE SOBREPOR,OVAL,EXCLUSIVE RABICHO,SIFAO,TORNEIRA E VALVULA DE ESCOAMENTO.FORNECIMENTO</t>
  </si>
  <si>
    <t>18.002.0028-A</t>
  </si>
  <si>
    <t>18.002.0029-0</t>
  </si>
  <si>
    <t>CUBA DE LOUCA BRANCA,DE SOBREPOR,OVAL,INCLUSIVE RABICHO EM METAL CROMADO,SIFAO EM METAL CROMADO,TORNEIRA PARA LAVATORIOTIPO BANCA 1193 OU SIMILAR DE 1/2" E VALVULA DE ESCOAMENTO.FORNECIMENTO</t>
  </si>
  <si>
    <t>18.002.0029-A</t>
  </si>
  <si>
    <t>TANQUE DE LOUCA BRANCA,COM COLUNA E MEDIDAS EM TORNO DE 56X48CM,INCLUSIVE ACESSORIOS DE FIXACAO.FERRAGENS EM METAL CROMADO:TORNEIRA DE PRESSAO,1158 OU SIMILAR,DE 1/2",VALVULA DE ESCOAMENTO 1605 E SIFAO 1680 DE 1.1/4" A 1.1/2".FORNECIMENTO</t>
  </si>
  <si>
    <t>TANQUE DE LOUCA BRANCA,COM COLUNA E MEDIDAS EM TORNO DE 60X56CM,INCLUSIVE ACESSORIOS DE FIXACAO.FERRAGENS EM METAL CROMADO:TORNEIRA DE PRESSAO,1158 OU SIMILAR,DE 1/2",VALVULA DE ESCOAMENTO 1606 E SIFAO 1680 DE 1.1/2"X1.1/2".FORNECIMENTO</t>
  </si>
  <si>
    <t>BACIA TURCA DE LOUCA BRANCA COM SIFAO INTEGRADO E MEDIDAS EMTORNO DE 59X44CM,INCLUSIVE TUBO DE LIGACAO.FORNECIMENTO</t>
  </si>
  <si>
    <t>MICTORIO DE LOUCA BRANCA COM SIFAO INTEGRADO E MEDIDAS EM TORNO DE 33X28X53CM,INCLUSIVE ACESSORIOS DE FIXACAO.FERRAGENSEM METAL CROMADO: REGISTRO DE PRESSAO 1416 DE 1/2" E TUBO DELIGACAO DE 1/2".FORNECIMENTO</t>
  </si>
  <si>
    <t>VASO SANITARIO DE LOUCA BRANCA,TIPO POPULAR,COM CAIXA ACOPLADA,COMPLETO,COM MEDIDAS EM TORNO DE 35X65X35CM,INCLUSIVE ASSENTO PLASTICO TIPO POPULAR,BOLSA DE LIGACAO,RABICHO EM PVC EACESSORIOS 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</si>
  <si>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</si>
  <si>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</si>
  <si>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</si>
  <si>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 OU BRANCO GELO,PARA PESSOAS COM NECESSIDADES ESPECIFICAS,INCLUSIVE ASSENTO ESPECIAL,BOLSADE LIGACAO E ACESSORIOS DE FIXACAO.FORNECIMENTO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</si>
  <si>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</si>
  <si>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</si>
  <si>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18.003.0007-0</t>
  </si>
  <si>
    <t>VALVULA DE DESCARGA EXTERNA,ACIONAMENTO POR ALAVANCA,COM REGULAGEM DE TEMPO DE DESCARGA E VAZAO,BITOLA DE 1.1/4",PARA PRESSAO DE SERVICO ENTRE 2 A 40MCA.FORNECIMENTO</t>
  </si>
  <si>
    <t>18.003.0007-A</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</si>
  <si>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</si>
  <si>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</si>
  <si>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</si>
  <si>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</si>
  <si>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</si>
  <si>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</si>
  <si>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</si>
  <si>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</si>
  <si>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</si>
  <si>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</si>
  <si>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18.005.0030-0</t>
  </si>
  <si>
    <t>ASSENTO ESPECIAL PARA VASO SANITARIO PARA PESSOAS COM NECESSIDADES ESPECIFICAS.FORNECIMENTO E COLOCACAO</t>
  </si>
  <si>
    <t>18.005.0030-A</t>
  </si>
  <si>
    <t>ARMARIO DE BANHEIRO EM PLASTICO,LUXO,BRANCO,DE EMBUTIR,COM ESPELHO.FORNECIMENTO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</si>
  <si>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</si>
  <si>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</si>
  <si>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</si>
  <si>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18.006.0014-0</t>
  </si>
  <si>
    <t>LAVATORIO DE LOUCA BRANCA,TIPO POPULAR,SEM LADRAO,COM MEDIDAS EM TORNO DE 55X45CM,INCLUSIVE ACESSORIOS DE FIXACAO.FORNECIMENTO</t>
  </si>
  <si>
    <t>18.006.0014-A</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</si>
  <si>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</si>
  <si>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</si>
  <si>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</si>
  <si>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18.006.0024-0</t>
  </si>
  <si>
    <t>LAVATORIO DE SOBREPOR DE LOUCA BRANCA,TIPO MEDIO LUXO,COM LADRAO,COM MEDIDAS EM TORNO DE 53X43CM.FORNECIMENTO</t>
  </si>
  <si>
    <t>18.006.0024-A</t>
  </si>
  <si>
    <t>LAVATORIO DE LOUCA BRANCA,DE EMBUTIR(CUBA),TIPO MEDIO LUXO,SEM LADRAO,COM MEDIDAS EM TORNO DE 52X39CM.FORNECIMENTO</t>
  </si>
  <si>
    <t>18.006.0026-0</t>
  </si>
  <si>
    <t>LAVATORIO DE LOUCA BRANCA,DE EMBUTIR(CUBA),TIPO MEDIO LUXO,COM LADRAO,COM MEDIDAS EM TORNO DE 52X39CM.FORNECIMENTO</t>
  </si>
  <si>
    <t>18.006.0026-A</t>
  </si>
  <si>
    <t>18.006.0028-0</t>
  </si>
  <si>
    <t>TANQUE DE LOUCA BRANCA,COM COLUNA E MEDIDAS EM TORNO DE 56X48CM,INCLUSIVE ACESSORIOS DE FIXACAO.FORNECIMENTO</t>
  </si>
  <si>
    <t>18.006.0028-A</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</si>
  <si>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</si>
  <si>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</si>
  <si>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</si>
  <si>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</si>
  <si>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</si>
  <si>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</si>
  <si>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</si>
  <si>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</si>
  <si>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ESTAMPADO,ARTICULADO,COM BRACO DE 1/2".FORNECIMENTO</t>
  </si>
  <si>
    <t>CHUVEIRO ESTAMPADO,ARTICULADO,TIPO LUXO,COM BRACO DE 1/2".FORNECIMENTO</t>
  </si>
  <si>
    <t>BRACO EM ALUMINIO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</si>
  <si>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</si>
  <si>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</si>
  <si>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</si>
  <si>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</si>
  <si>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</si>
  <si>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</si>
  <si>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</si>
  <si>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</si>
  <si>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</si>
  <si>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</si>
  <si>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DE PLASTICO PARA LAVATORIO,DE 1/2".FORNECIMENTO</t>
  </si>
  <si>
    <t>TORNEIRA DE PLASTICO PARA PIA,DE 1/2".FORNECIMENTO</t>
  </si>
  <si>
    <t>TORNEIRA PARA PIA OU TANQUE,1158 OU SIMILAR DE 1/2"X18CM APROXIMADAMENTE,EM METAL CROMADO.FORNECIMENTO</t>
  </si>
  <si>
    <t>TORNEIRA PARA PIA,TIPO PAREDE,COM AREJADOR,1157 OU SIMILAR DE 1/2" X 21CM APROXIMADAMENTE,EM METAL CROMADO.FORNECIMENTO</t>
  </si>
  <si>
    <t>TORNEIRA PARA PIA,COM AREJADOR,TUBO MOVEL,TIPO PAREDE,1168 OU SIMILAR,DE 1/2"X22CM APROXIMADAMENTE,EM METAL CROMADO.FORNECIMENTO</t>
  </si>
  <si>
    <t>TORNEIRA PARA PIA,COM AREJADOR,TUBO MOVEL,TIPO BANCA,1167 OUSIMILAR DE 1/2"X17CM APROXIMADAMENTE,EM METAL CROMADO.FORNECIMENTO</t>
  </si>
  <si>
    <t>TORNEIRA HOSPITALAR,ACIONADA POR ALAVANCA,TIPO PAREDE,DE 1/2"X28CM APROXIMADAMENTE,EM METAL CROMADO.FORNECIMENTO</t>
  </si>
  <si>
    <t>TORNEIRA PARA COZINHA,COM MISTURADOR,TIPO PAREDE,COM AREJADOR E TUBO MOVEL,1258 OU SIMILAR,DE APROXIMADAMENTE 1/2"X25CM,EM METAL CROMADO.FORNECIMENTO</t>
  </si>
  <si>
    <t>TORNEIRA PARA PIA,COM MISTURADOR,AREJADOR,TUBO MOVEL,TIPO BANCA,1256 OU SIMILAR,DE 1/2"X17CM APROXIMADAMENTE,EM METAL CROMADO.FORNECIMENTO</t>
  </si>
  <si>
    <t>TORNEIRA PARA LAVATORIO TIPO BANCA 1193 OU SIMILAR DE 1/2"X9CM APROXIMADAMENTE,EM METAL CROMADO.FORNECIMENTO</t>
  </si>
  <si>
    <t>TORNEIRA PARA JARDIM,DE 3/4"X10CM APROXIMADAMENTE,EM METAL CROMADO.FORNECIMENTO</t>
  </si>
  <si>
    <t>TORNEIRA PARA JARDIM,DE 1/2"X10CM APROXIMADAMENTE,EM METAL CROMADO.FORNECIMENTO</t>
  </si>
  <si>
    <t>APARELHO MISTURADOR TIPO PAREDE,1878 OU SIMILAR,EM METAL CROMADO,PARA LAVATORIO,COM AREJADOR E VALVULA DE ESCOAMENTO.FORNECIMENTO</t>
  </si>
  <si>
    <t>APARELHO MISTURADOR TIPO BANCA,1875 OU SIMILAR,EM METAL CROMADO,PARA LAVATORIO,COM AREJADOR E VALVULA DE ESCOAMENTO.FORNECIMENTO</t>
  </si>
  <si>
    <t>TORNEIRA PARA FILTRO,1147 OU SIMILAR,DE 1/2"X13CM APROXIMADAMENTE,EM METAL CROMADO.FORNECIMENTO</t>
  </si>
  <si>
    <t>TORNEIRA DE FECHAMENTO AUTOMATICO,PARA LAVATORIO,DE PAREDE,ANTIVANDALISMO,DE 85MM,ACABAMENTO CROMADO.FORNECIMENTO</t>
  </si>
  <si>
    <t>TORNEIRA DE FECHAMENTO AUTOMATICO,PARA LAVATORIO,DE PAREDE,ANTIVANDALISMO,DE 135MM,ACABAMENTO CROMADO.FORNECIMENTO</t>
  </si>
  <si>
    <t>TORNEIRA PARA LAVATORIO,TIPO BANCA COM ACIONAMENTO HIDROMECANICO,COM LEVE PRESSAO MANUAL.FORNECIMENTO</t>
  </si>
  <si>
    <t>TORNEIRA ELETRICA DE PVC,110/220V.FORNECIMENTO</t>
  </si>
  <si>
    <t>TORNEIRA PARA LAVATORIO,AUTOMATICA,COM SENSOR DE PRESENCA.FORNECIMENTO</t>
  </si>
  <si>
    <t>TORNEIRA PARA LAVATORIO DE MESA COM ALAVANCA,ACIONAMENTO COMLEVE PRESSAO,PARA PESSOAS COM NECESSIDADES ESPECIFICAS.FORNECIMENTO</t>
  </si>
  <si>
    <t>TORNEIRA DE BOIA EM PLASTICO,PARA CAIXA D'AGUA,DE 1/2".FORNECIMENTO E COLOCACAO</t>
  </si>
  <si>
    <t>TORNEIRA DE BOIA EM PLASTICO,PARA CAIXA D'AGUA,DE 3/4".FORNECIMENTO E COLOCACAO</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</si>
  <si>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</si>
  <si>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</si>
  <si>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</si>
  <si>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</si>
  <si>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</si>
  <si>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</si>
  <si>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</si>
  <si>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</si>
  <si>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</si>
  <si>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</si>
  <si>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</si>
  <si>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</si>
  <si>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</si>
  <si>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EM METAL CROMADO,DE 1.1/2"X1.1/2".FORNECIMENTO</t>
  </si>
  <si>
    <t>SIFAO EM METAL CROMADO,DE 1.1/4"X1.1/2".FORNECIMENTO</t>
  </si>
  <si>
    <t>SIFAO EM METAL CROMADO,DE 1"X1.1/2".FORNECIMENTO</t>
  </si>
  <si>
    <t>SIFAO EM METAL CROMADO,DE 1"X1.1/4".FORNECIMENTO</t>
  </si>
  <si>
    <t>SIFAO FLEXIVEL EM PVC,DE 1"X40MM,PARA PIA OU LAVATORIO.FORNECIMENTO</t>
  </si>
  <si>
    <t>SIFAO RIGIDO EM PVC,DE 1"X40MM,PARA PIA OU LAVATORIO.FORNECIMENTO</t>
  </si>
  <si>
    <t>SIFAO SANFONADO EM PVC COM ACABAMENTO CROMADO,UNIVERSAL.FORNECIMENTO</t>
  </si>
  <si>
    <t>SIFAO SANFONADO EM PVC,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</si>
  <si>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</si>
  <si>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</si>
  <si>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</si>
  <si>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</si>
  <si>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</si>
  <si>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</si>
  <si>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</si>
  <si>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</si>
  <si>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</si>
  <si>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</si>
  <si>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</si>
  <si>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</si>
  <si>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</si>
  <si>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GRELHA DE ACO INOX, 15X15CM,SISTEMA ROTATIVO,COM CAIXILHO.FORNECIMENTO</t>
  </si>
  <si>
    <t>MISTURADOR MONOCOMANDO PARA CHUVEIRO AP/BP ALTA VAZAO 3/4",COM ACABAMENTO MONOCOMANDO DE ALAVANCA EM METAL CROMADO,PARAPESSOAS COM NECESSIDADES ESPECIFICAS.FORNECIMENTO</t>
  </si>
  <si>
    <t>18.015.0036-0</t>
  </si>
  <si>
    <t>AQUECEDOR DE GAS DE ACUMULACAO,CAPACIDADE DE 100L,MODELO HORIZONTAL,CORPO EM ACO CARBONO.FORNECIMENTO</t>
  </si>
  <si>
    <t>18.015.0036-A</t>
  </si>
  <si>
    <t>AQUECEDOR A GAS DE ACUMULACAO,CAPACIDADE DE 100L,MODELO VERTICAL,CORPO EM ACO CARBONO.FORNECIMENTO</t>
  </si>
  <si>
    <t>18.015.0039-0</t>
  </si>
  <si>
    <t>AQUECEDOR A GAS DE ACUMULACAO,CAPACIDADE DE 200L,MODELO HORIZONTAL,CORPO EM ACO CARBONO.FORNECIMENTO</t>
  </si>
  <si>
    <t>18.015.0039-A</t>
  </si>
  <si>
    <t>AQUECEDOR A GAS DE ACUMULACAO,CAPACIDADE 200L,MODELO VERTICAL,CORPO EM ACO CARBONO.FORNECIMENTO</t>
  </si>
  <si>
    <t>18.015.0042-0</t>
  </si>
  <si>
    <t>AQUECEDOR A GAS DE ACUMULACAO,CAPACIDADE DE 250L,MODELO HORIZONTAL,CORPO EM ACO CARBONO.FORNECIMENTO</t>
  </si>
  <si>
    <t>18.015.0042-A</t>
  </si>
  <si>
    <t>AQUECEDOR A GAS DE ACUMULACAO,CAPACIDADE DE 250L,MODELO VERTICAL,CORPO EM ACO DE CARBONO.FORNECIMENTO</t>
  </si>
  <si>
    <t>18.015.0045-0</t>
  </si>
  <si>
    <t>AQUECEDOR A GAS DE ACUMULACAO,CAPACIDADE DE 300L,MODELO HORIZONTAL,CORPO EM ACO CARBONO.FORNECIMENTO</t>
  </si>
  <si>
    <t>18.015.0045-A</t>
  </si>
  <si>
    <t>AQUECEDOR A GAS DE ACUMULACAO,CAPACIDADE DE 300L,MODELO VERTICAL,CORPO EM ACO CARBONO.FORNECIMENTO</t>
  </si>
  <si>
    <t>18.015.0048-0</t>
  </si>
  <si>
    <t>AQUECEDOR A GAS DE ACUMULACAO,CAPACIDADE DE 500L,MODELO HORIZONTAL,CORPO EM ACO CARBONO.FORNECIMENTO</t>
  </si>
  <si>
    <t>18.015.0048-A</t>
  </si>
  <si>
    <t>18.015.0049-0</t>
  </si>
  <si>
    <t>AQUECEDOR A GAS DE ACUMULACAO,CAPACIDADE DE 500L,MODELO VERTICAL,CORPO EM ACO CARBONO.FORNECIMENTO</t>
  </si>
  <si>
    <t>18.015.0049-A</t>
  </si>
  <si>
    <t>18.015.0052-0</t>
  </si>
  <si>
    <t>AQUECEDOR A GAS DE ACUMULACAO,CAPACIDADE DE 750L,MODELO HORIZONTAL,CORPO EM ACO CARBONO.FORNECIMENTO</t>
  </si>
  <si>
    <t>18.015.0052-A</t>
  </si>
  <si>
    <t>18.015.0053-0</t>
  </si>
  <si>
    <t>AQUECEDOR A GAS DE ACUMULACAO,CAPACIDADE DE 750L,MODELO VERTICAL,CORPO EM ACO CARBONO.FORNECIMENTO</t>
  </si>
  <si>
    <t>18.015.0053-A</t>
  </si>
  <si>
    <t>18.015.0055-0</t>
  </si>
  <si>
    <t>AQUECEDOR A GAS DE ACUMULACAO,CAPACIDADE DE 1000L,MODELO HORIZONTAL,CORPO EM ACO CARBONO.FORNECIMENTO</t>
  </si>
  <si>
    <t>18.015.0055-A</t>
  </si>
  <si>
    <t>18.015.0056-0</t>
  </si>
  <si>
    <t>AQUECEDOR A GAS DE ACUMULACAO,CAPACIDADE DE 1000L,MODELO VERTICAL,CORPO EM ACO CARBONO.FORNECIMENTO</t>
  </si>
  <si>
    <t>18.015.0056-A</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</si>
  <si>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</si>
  <si>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</si>
  <si>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</si>
  <si>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</si>
  <si>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18.015.0070-0</t>
  </si>
  <si>
    <t>AQUECEDOR ELETRICO DE ACUMULACAO,AUTOMATICO,CAPACIDADE DE 100L,EM COBRE.FORNECIMENTO</t>
  </si>
  <si>
    <t>18.015.0070-A</t>
  </si>
  <si>
    <t>18.015.0072-0</t>
  </si>
  <si>
    <t>AQUECEDOR ELETRICO DE ACUMULACAO,AUTOMATICO,CAPACIDADE DE 200L,EM COBRE.FORNECIMENTO</t>
  </si>
  <si>
    <t>18.015.0072-A</t>
  </si>
  <si>
    <t>18.015.0074-0</t>
  </si>
  <si>
    <t>AQUECEDOR ELETRICO DE ACUMULACAO,AUTOMATICO,CAPACIDADE DE 500L,EM COBRE.FORNECIMENTO</t>
  </si>
  <si>
    <t>18.015.0074-A</t>
  </si>
  <si>
    <t>18.015.0076-0</t>
  </si>
  <si>
    <t>AQUECEDOR ELETRICO DE ACUMULACAO,AUTOMATICO,CAPACIDADE DE 750L,EM COBRE.FORNECIMENTO</t>
  </si>
  <si>
    <t>18.015.0076-A</t>
  </si>
  <si>
    <t>18.015.0078-0</t>
  </si>
  <si>
    <t>AQUECEDOR ELETRICO DE ACUMULACAO,AUTOMATICO,CAPACIDADE DE 1.000L,EM COBRE.FORNECIMENTO</t>
  </si>
  <si>
    <t>18.015.0078-A</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</si>
  <si>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</si>
  <si>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</si>
  <si>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</si>
  <si>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</si>
  <si>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</si>
  <si>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</si>
  <si>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</si>
  <si>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</si>
  <si>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</si>
  <si>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</si>
  <si>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</si>
  <si>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18.016.0006-0</t>
  </si>
  <si>
    <t>DAMPER CORTA FOGO 30X30CM,ACIONAMENTO AUTOMATICO,PELA ACAO DE ELEMENTO FUSIVEL,MODELO DCF COM FUSIVEL DE DISPARO(COM ATESTADO UL)COM ROMPIMENTO EM 72ºC OU 141ºC,COM CHAVE FIM DE CURSO.FORNECIMENTO E COLOCACAO</t>
  </si>
  <si>
    <t>18.016.0006-A</t>
  </si>
  <si>
    <t>18.016.0007-0</t>
  </si>
  <si>
    <t>DAMPER CORTA FOGO 35X35CM,ACIONAMENTO AUTOMATICO,PELA ACAO DE ELEMENTO FUSIVEL,MODELO DCF COM FUSIVEL DE DISPARO(COM ATESTADO UL)COM ROMPIMENTO EM 72ºC OU 141ºC,COM CHAVE FIM DE CURSO.FORNECIMENTO E COLOCACAO</t>
  </si>
  <si>
    <t>18.016.0007-A</t>
  </si>
  <si>
    <t>18.016.0008-0</t>
  </si>
  <si>
    <t>DAMPER CORTA FOGO 35X45CM,ACIONAMENTO AUTOMATICO,PELA ACAO DE ELEMENTO FUSIVEL,MODELO DCF COM FUSIVEL DE DISPARO(COM ATESTADO UL)COM ROMPIMENTO EM 72ºC OU 141ºC,COM CHAVE FIM DE CURSO.FORNECIMENTO E COLOCACAO</t>
  </si>
  <si>
    <t>18.016.0008-A</t>
  </si>
  <si>
    <t>18.016.0010-0</t>
  </si>
  <si>
    <t>COIFA DE ACO INOXIDAVEL,DE 1,20X0,60M,DE CHAPA 18.304,INCLUSIVE 1,50M DE DUTO COM 310X120MM DE SECAO,EM CHAPA 22,2 EXAUSTORES CENTRIFUGOS TIPO CARAMUJO,EM CHAPA DE ACO CARBONO 1020COM MOTOR 1/3CV NAS TENSOES 110/220V. FORNECIMENTO E COLOCACAO</t>
  </si>
  <si>
    <t>18.016.0010-A</t>
  </si>
  <si>
    <t>18.016.0015-0</t>
  </si>
  <si>
    <t>COIFA DE ACO INOXIDAVEL,DE 2,10X1,20M,DE CHAPA 18.304,INCLUSIVE 3,00M DE DUTO COM 500X500MM DE SECAO,EM CHAPA 22,1 EXAUSTOR CENTRIFUGO TIPO CARAMUJO,EM CHAPA DE ACO CARBONO 1020 COM MOTOR 3CV NAS TENSOES 110/220V.FORNECIMENTO E COLOCACAO</t>
  </si>
  <si>
    <t>18.016.0015-A</t>
  </si>
  <si>
    <t>PORTA CACAMBA,LIXEIRA,DE ACO INOXIDAVEL,CHAPA 18.304,MEDINDOAPROXIMADAMENTE (300X300)MM.FORNECIMENTO E COLOCACAO</t>
  </si>
  <si>
    <t>TANQUE DE ACO INOXIDAVEL,EM CHAPA 22.304,MEDINDO APROXIMADAMENTE (520X540X300)MM,CAPACIDADE DE 30L,COM ESFREGADOR,EXCLUSIVE TORNEIRA.FORNECIMENTO</t>
  </si>
  <si>
    <t>TANQUE INDUSTRIAL EM ACO INOXIDAVEL AISI 304,PARA LAVAGEM DEPANELOES,MEDINDO APROXIMADAMENTE (0,61X0,706X0,305)M.FORNECIMENTO E COLOCACAO</t>
  </si>
  <si>
    <t>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t>
  </si>
  <si>
    <t>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t>
  </si>
  <si>
    <t>CUBA DE ACO INOXIDAVEL,MEDINDO APROXIMADAMENTE (500X400X200)MM,EM CHAPA 20.304,VALVULA DE ESCOAMENTO TIPO AMERICANA 1623,SIFAO 1680 1.1/2" X 1.1/2",EXCLUSIVE TORNEIRA.FORNECIMENTOE COLOCACAO</t>
  </si>
  <si>
    <t>CUBA DUPLA DE ACO INOXIDAVEL,MEDINDO APROXIMADAMENTE (820X340X150)MM,EM CHAPA 20.304,COM 2 VALVULAS DE ESCOAMENTO TIPO AMERICANA 1623,2 SIFOES 1680 1.1/2" X 1.1/2",EXCLUSIVE TORNEIRA.FORNECIMENTO E COLOCACAO</t>
  </si>
  <si>
    <t>BANCA SECA DE ACO INOXIDAVEL,COM LARGURA APROXIMADA DE 0,55M,ATE 3,00M DE COMPRIMENTO,EM CHAPA 18.304,SOBRE APOIOS DE ALVENARIA DE MEIA VEZ E VERGA DE CONCRETO,SEM REVESTIMENTO.FORNECIMENTO E 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</si>
  <si>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</si>
  <si>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</si>
  <si>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COLETIVO EM ACO INOXIDAVEL AISI 304,MEDINDO APROXIMADAMENTE (1800X290X350)MM,INCLUSIVE KIT DE INSTALACAO COMPREENDENDO: PARAFUSOS,BUCHAS,SIFAO EXTENSIVEL E VALVULA INOX.FORNECIMENTO</t>
  </si>
  <si>
    <t>LAVATORIO COLETIVO DE ACO INOXIDAVEL COM 1.000MM DE SECAO EMCHAPA 20.304,PARA 2 PONTOS DE AGUA,CRIVO DE SAIDA EM 1.1/4",EXCLUSIVE TORNEIRAS.FORNECIMENTO E COLOCACAO</t>
  </si>
  <si>
    <t>LAVATORIO INDUSTRIAL EM ACO INOXIDAVEL AISI 304,MEDINDO APROXIMADAMENTE (400X405X280)MM,INCLUSIVE BICA,VALVULA DE ACIONAMENTO E KIT DE INSTALACAO COMPREENDENDO: PARAFUSOS,BUCHAS EVALVULA.FORNECIMENTO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</si>
  <si>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</si>
  <si>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</si>
  <si>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</si>
  <si>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</si>
  <si>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</si>
  <si>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</si>
  <si>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</si>
  <si>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</si>
  <si>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</si>
  <si>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</si>
  <si>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</si>
  <si>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</si>
  <si>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</si>
  <si>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</si>
  <si>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</si>
  <si>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</si>
  <si>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t>
  </si>
  <si>
    <t>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</si>
  <si>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</si>
  <si>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</si>
  <si>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</si>
  <si>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</si>
  <si>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</si>
  <si>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PARA DIVISORIA BLINDADA (DESTINADA A DELIMITACAO DE AREAS OU SALAS RADIOLOGICAS),COMPOSTO POR PLACAS RIGIDAS EM MATERIAL RESISTENTE,REVESTINDO LENCOIS DE CHUMBO COM 1MM DE ESPESURA,INCLUSIVE ELEMENTOS DE FIXACAO.FORNECIMENTO E COLOCACAO</t>
  </si>
  <si>
    <t>PAINEL PARA DIVISORIA BLINDADA (DESTINADA A DELIMITACAO DE AREAS OU SALAS RADIOLOGICAS),COMPOSTO POR PLACAS RIGIDAS EM MATERIAL RESISTENTE,REVESTINDO LENCOIS DE CHUMBO COM 1,5MM DEESPESSURA,INCLUSIVE ELEMENTOS DE FIXACAO.FORNECIMENTO E COLOCACAO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</si>
  <si>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</si>
  <si>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</si>
  <si>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18.018.0080-0</t>
  </si>
  <si>
    <t>BANCADA EM ACO INOXIDAVEL PARA LAVAGEM DE BEBE.FORNECIMENTO</t>
  </si>
  <si>
    <t>18.018.0080-A</t>
  </si>
  <si>
    <t>TANQUE PARA EXPURGO EM ACO INOXIDAVEL.FORNECIMENTO</t>
  </si>
  <si>
    <t>LAVATORIO CIRURGICO EM ACO INOXIDAVEL,MEDINDO APROXIMADAMENTE 1,50M DE COMPRIMENTO,COM DUAS TORNEIRAS AUTOMATICAS PARA SIDA DE AGUA ACIONADAS POR SENSOR,INCLUSIVE KIT DE INSTALACAO.FORNECIMENTO</t>
  </si>
  <si>
    <t>SABONETEIRA AUTOMATICA EM ACO INOX,ACIONADA POR SENSOR.FORNECIMENTO</t>
  </si>
  <si>
    <t>CAIXA DE DESCARGA DE PLASTICO EXTERNA.FORNECIMENTO</t>
  </si>
  <si>
    <t>CAIXA DE DESCARGA DE PLASTICO,DE EMBUTIR,COM ESPELHO CROMADO.FORNECIMENTO</t>
  </si>
  <si>
    <t>RESERVATORIO APOIADO PARA ARMAZENAMENTO DE AGUA POTAVEL OU PARA APROVEITAMENTO DE AGUA DE CHUVA AAC,EM FIBRE DE VIDRO OUPOLIETILENO,COM CAPACIDADE EM TORNO DE 300L,INCLUSIVE TAMPADE VEDACAO COM ESCOTILHA E FIXADORES,CONFORME NORMAS ABNT NBR 15527,NBR 12217 E NBR 8220.FORNECIMENTO</t>
  </si>
  <si>
    <t>RESERVATORIO APOIADO PARA ARMAZENAMENTO DE AGUA POTAVEL OU PARA APROVEITAMENTO DE AGUA DA CHUVA AAC,EM FIBRA DE VIDRO OUPOLIETILENO,COM CAPACIDADE EM TORNO DE 500L,INCLUSIVE TAMPADE VEDACAO COM ESCOTILHA E FIXADORES,CONFORME NORMAS ABNT NBR 15527,NBR 12217 E NBR 8220.FORNECIMENTO</t>
  </si>
  <si>
    <t>RESERVATORIO APOIADO PARA ARMAZENAMENTO DE AGUA POTAVEL OU PARA APROVEITAMENTO DE AGUA DA CHUVA AAC,EM FIBRA DE VIDRO OUPOLIETILENO,COM CAPACIDADE EM TORNO DE 1000L,INCLUSIVE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</si>
  <si>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1500L,INCLUSIVE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</si>
  <si>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2000L,INCLUSIVE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</si>
  <si>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2500L,INCLUSIVE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</si>
  <si>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3000L,INCLUSIVE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</si>
  <si>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5000L,INCLUSIVE TAMPA DE VEDACAO COM ESCOTILHA E FIXADORES,CONFORME NORMAS ABNTNBR 15527,NBR 12217 E NBR 8220.FORNECIMENTO</t>
  </si>
  <si>
    <t>RESERVATORIO PRFV POLIESTER REFORCADO FIBRA VIDRO,CAPAC.5000L,DIM.APROX.(DIAM:2,00MXALT:1,80M),AGUA POTAVEL OU APROVEITAMENTO AGUA CHUVA AAC,INCL.TAMPA PRESSAO PARAFUSADA,CONFORMENBR15227,NBR12217,NBR8220,FABR.OPERAREM REGIME CARGA OSCILANTE CICLICA,CONTRA RADIACOES UVA UVB,REFORCO RESISTENCIA CARGA COMPRES.DIRETAMENTE COSTADO S/NECESSIDADE CONTENCAO.FORN.</t>
  </si>
  <si>
    <t>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t>
  </si>
  <si>
    <t>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t>
  </si>
  <si>
    <t>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t>
  </si>
  <si>
    <t>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t>
  </si>
  <si>
    <t>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</si>
  <si>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</si>
  <si>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</si>
  <si>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</si>
  <si>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</si>
  <si>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</si>
  <si>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</si>
  <si>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18.023.0010-0</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</si>
  <si>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</si>
  <si>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18.023.0010-A</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</si>
  <si>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</si>
  <si>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18.023.0012-0</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</si>
  <si>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</si>
  <si>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18.023.0012-A</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</si>
  <si>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</si>
  <si>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</si>
  <si>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</si>
  <si>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</si>
  <si>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</si>
  <si>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</si>
  <si>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</si>
  <si>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PURIFICADOR,DE COLUNA,COM ACESSIBILIDADE,CONFORMEABNT NBR 9050,EM ACO INOXIDAVEL,MODELO PRESSAO,COM 2 TORNEIRAS,VAZAO MINIMA DE 30L/H,CONFORME ABNT NBR 16236.FORNECIMENTO</t>
  </si>
  <si>
    <t>BEBEDOURO PURIFICADOR,DE COLUNA,EM ACO INOXIDAVEL,MODELO PRESSAO,COM 2 TORNEIRAS,VAZAO MINIMA DE 30L/H,CONFORME ABNT NBR16236.FORNECIMENTO</t>
  </si>
  <si>
    <t>BEBEDOURO EM ACO INOXIDAVEL,MODELO INDUSTRIAL,COM 4 TORNEIRAS,CAPACIDADE DE RESERVATORIO DE 200L E VAZAO MINIMA DE 30L/H,CONFORME ABNT NBR 16236.FORNECIMENTO</t>
  </si>
  <si>
    <t>BEBEDOURO ELETRICO,110/220V,DE MESA,PARA GARRAFAO (EXCLUSIVEESTE),COM DUAS SAIDAS,AGUA GELADA E TEMPERATURA AMBIENTE,CONFORME ABNT NBR 16236.FORNECIMENTO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</si>
  <si>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</si>
  <si>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</si>
  <si>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</si>
  <si>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</si>
  <si>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18.025.0070-0</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</si>
  <si>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</si>
  <si>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18.025.0070-A</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</si>
  <si>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</si>
  <si>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18.025.0080-0</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</si>
  <si>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</si>
  <si>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18.025.0080-A</t>
  </si>
  <si>
    <t>18.025.0085-0</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</si>
  <si>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</si>
  <si>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18.025.0085-A</t>
  </si>
  <si>
    <t>18.025.0090-0</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</si>
  <si>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</si>
  <si>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18.025.0090-A</t>
  </si>
  <si>
    <t>18.025.0095-0</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</si>
  <si>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</si>
  <si>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18.025.0095-A</t>
  </si>
  <si>
    <t>MESA DE AUTOPSIA OU NECROPSIA COM LAVATORIO E RECIPIENTE PARA COLETA DE MATERIAIS.FORNECIMENTO</t>
  </si>
  <si>
    <t>18.026.0008-0</t>
  </si>
  <si>
    <t>APARELHO DE AR CONDICIONADO DE 30.000BTU/H,220V,3HP.FORNECIMENTO</t>
  </si>
  <si>
    <t>18.026.0008-A</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</si>
  <si>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</si>
  <si>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</si>
  <si>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</si>
  <si>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</si>
  <si>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18.026.0025-0</t>
  </si>
  <si>
    <t>APARELHO DE AR CONDICIONADO DE 10.000BTU,1HP,COM CONTROLE REMOTO.FORNECIMENTO</t>
  </si>
  <si>
    <t>18.026.0025-A</t>
  </si>
  <si>
    <t>18.026.0030-0</t>
  </si>
  <si>
    <t>APARELHO DE AR CONDICIONADO DE 12.000BTU,1HP,COM CONTROLE REMOTO.FORNECIMENTO</t>
  </si>
  <si>
    <t>18.026.0030-A</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</si>
  <si>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</si>
  <si>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</si>
  <si>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PLACA DE SINALIZACAO AUTONOMA,EM LED,PERSONALIZADA(NAO FUME),110/220V,COM DIMENSOES APROXIMADAS DE (22X11,6)CM.FORNECIMENTO E COLOCACAO</t>
  </si>
  <si>
    <t>LANTERNA DE SEGURANCA,TIPO GIRATORIA,PARA CAMARA ESCURA,COMFILTRO VERMELHO,EM ESTRUTURA DE ACO PINTADO.FORNECIMENTO E COLOCACAO</t>
  </si>
  <si>
    <t>PRISMA BICOLOR DE SINALIZACAO PARA PORTAS DE SALA DE RAIO-X.FORNECIMENTO E COLOCACAO</t>
  </si>
  <si>
    <t>BALIZADOR DE EMBUTIR EM ALUMINIO PINTADO,PARA UMA LAMPADA LED DE 4,5W,INCLUSIVE ESTA.FORNECIMENTO E COLOCACAO</t>
  </si>
  <si>
    <t>BALIZADOR TIPO POSTE EM ALUMINIO PINTADO,PARA UMA LAMPADA LED DE 9W,INCLUSIVE ESTA.FORNECIMENTO E COLOCACAO</t>
  </si>
  <si>
    <t>18.027.0089-0</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</si>
  <si>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</si>
  <si>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18.027.0089-A</t>
  </si>
  <si>
    <t>18.027.0095-0</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</si>
  <si>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</si>
  <si>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18.027.0095-A</t>
  </si>
  <si>
    <t>LUMINARIA FECHADA (REFLETOR),PARA ILUMINACAO DE QUADRAS DE ESPORTES E AFINS,PARA LAMPADA LED DE 100W,INCLUSIVE ESTA.FORNECIMENTO E COLOCACAO</t>
  </si>
  <si>
    <t>LUMINARIA FECHADA (REFLETOR),PARA ILUMINACAO DE QUADRAS DE ESPORTES E AFINS,PARA LAMPADA LED DE 50W,INCLUSIVE ESTA.FORNECIMENTO E COLOCACAO</t>
  </si>
  <si>
    <t>18.027.0100-0</t>
  </si>
  <si>
    <t>LUMINARIA ABERTA,PARA ILUMINACAO DE RUAS,EM ALUMINIO ESTAMPADO,NA FORMA OVOIDE PARA LAMPADA:MISTA ATE 250W,EXCLUSIVE LAMPADA E BRACO PARA ILUMINACAO PUBLICA.FORNECIMENTO E COLOCACAO</t>
  </si>
  <si>
    <t>18.027.0100-A</t>
  </si>
  <si>
    <t>18.027.0105-0</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</si>
  <si>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</si>
  <si>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18.027.0105-A</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</si>
  <si>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</si>
  <si>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</si>
  <si>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</si>
  <si>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</si>
  <si>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18.027.0130-0</t>
  </si>
  <si>
    <t>PROJETOR PARA ILUMINACAO DE QUADRAS DE ESPORTE,PATIOS OU FACHADAS,EM ALUMINIO REPUXADO,LENTE EM VIDRO TEMPERADO(DIAMETRO=300MM),PARA LAMPADA LED DE 25W OU MISTA DE 250W,EXCLUSIVE LAMPADA.FORNECIMENTO E COLOCACAO</t>
  </si>
  <si>
    <t>18.027.0130-A</t>
  </si>
  <si>
    <t>18.027.0135-0</t>
  </si>
  <si>
    <t>PROJETOR PARA ILUMINACAO DE QUADRAS DE ESPORTE,PATIOS OU FACHADAS,EM ALUMINIO REPUXADO,LENTE EM VIDRO TEMPERADO(DIAMETRO=220MM),PARA LAMPADA LED DE 25W,EXCLUSIVE LAMPADA.FORNECIMENTO E COLOCACAO</t>
  </si>
  <si>
    <t>18.027.0135-A</t>
  </si>
  <si>
    <t>LUMINARIA PARA SINALIZACAO DE GARAGEM,DUPLA,CORPO EM ALUMINIO SILICIO,GLOBO EM PLASTICO PRISMATICO ROSQUEADO AO CORPO,PARA LAMPADA LED DE 7W,100/240V,INCLUSIVE LAMPADA.FORNECIMENTOE COLOCACAO</t>
  </si>
  <si>
    <t>18.027.0142-0</t>
  </si>
  <si>
    <t>LUMINARIA ABERTA PARA ILUMINACAO DE ESTACIONAMENTOS,TIPO TREVO,INSTALADA EM NUCLEO PARA 01(UMA)PETALA,EM CHAPA DE ALUMINIO,PARA LAMPADAS DE VAPOR DE MERCURIO,VAPOR DE SODIO OU VAPOR METALICO ATE 400W,EXCLUSIVE LAMPADA.FORNECIMENTO E COLOCACAO</t>
  </si>
  <si>
    <t>18.027.0142-A</t>
  </si>
  <si>
    <t>18.027.0143-0</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</si>
  <si>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</si>
  <si>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18.027.0143-A</t>
  </si>
  <si>
    <t>LUMINARIA DECORATIVA,PARA ILUMINACAO PUBLICA E ESTACIONAMENTOS,COM UMA PETALA,PARA LAMPADA LED DE 50W,EQUIPADA COM CELULA FOTOELETRICA,INCLUSIVE LAMPADA.FORNECIMENTO E COLOCACAO</t>
  </si>
  <si>
    <t>LUMINARIA DECORATIVA,PARA ILUMINACAO PUBLICA E ESTACIONAMENTOS,COM DUAS PETALAS,PARA LAMPADA LED DE 50W,EQUIPADA COM CELULA FOTOELETRICA,INCLUSIVE LAMPADA.FORNECIMENTO E COLOCACAO</t>
  </si>
  <si>
    <t>MN</t>
  </si>
  <si>
    <t>LUMINARIA DECORATIVA,PARA ILUMINACAO PUBLICA E ESTACIONAMENTOS,COM TRES PETALAS,PARA LAMPADA LED DE 50W,EQUIPADA COM CELULA FOTOELETRICA,INCLUSIVE LAMPADA.FORNECIMENTO E COLOCACAO</t>
  </si>
  <si>
    <t>LUMINARIA DECORATIVA,PARA ILUMINACAO PUBLICA E ESTACIONAMENTOS,COM QUATRO PETALAS,PARA LAMPADA LED DE 50W,EQUIPADA COM CELULA FOTOELETRICA,INCLUSIVE LAMPADA.FORNECIMENTO E 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</si>
  <si>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</si>
  <si>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</si>
  <si>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</si>
  <si>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</si>
  <si>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</si>
  <si>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</si>
  <si>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2X16W.FORNECIMENTO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</si>
  <si>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</si>
  <si>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</si>
  <si>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</si>
  <si>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</si>
  <si>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</si>
  <si>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</si>
  <si>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</si>
  <si>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</si>
  <si>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</si>
  <si>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</si>
  <si>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</si>
  <si>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</si>
  <si>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</si>
  <si>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</si>
  <si>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</si>
  <si>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</si>
  <si>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</si>
  <si>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LAMPADAS),CORPO EM CHAPA DE ACO TRATADA E PINTURA ELETROSTATICA BRANCA,REFLETOR EM ALUMINIO DE ALTO BRILHO,COM REATOR DEALTO FATOR DE POTENCIA,BI-VOLT.FORNECIMENTO E COLOCACAO</t>
  </si>
  <si>
    <t>LUMINARIA FLUORESCENTE TUBULAR DE SOBREPOR,2X32W(INCLUSIVE LAMPADAS),CORPO EM CHAPA DE ACO TRATADA E PINTURA ELETROSTATICA BRAMCA,REFLETOR EM ALUMINIO DE ALTO BRILHO,COM REATOR DEALTO FATOR DE POTENCIA,BI-VOLT.FORNECIMENTO E COLOCACAO</t>
  </si>
  <si>
    <t>LUMINARIA FLUORESCENTE TUBULAR DE SOBREPOR,2X16W(INCLUSIVE LAMPADAS),COM ALETAS,CORPO EM CHAPA DE ACO TRATADA E PINTURAELETROSTATICA BRANCA,REFLETOR EM ALUMINIO DE ALTO BRILHO,COMREATOR DE ALTO FATOR DE POTENCIA,BI-VOLT.FORNECIMENTO E COLOCACAO</t>
  </si>
  <si>
    <t>LUMINARIA FLUORESCENTE TUBULAR DE SOBREPOR,2X16W(INCLUSIVE LAMPADAS),COM VISOR ACRILICO TRANSLUCIDO,CORPO EM CHAPA DE ACO TRATADA E PINTURA ELETROSTATICA BRANCA,REFLETOR EM ALUMINIODE ALTO BRILHO,COM REATOR DE ALTO FATOR DE POTENCIA,BI-VOLT.FORNECIMENTO E COLOCACAO</t>
  </si>
  <si>
    <t>LUMINARIA FLUORESCENTE TUBULAR DE SOBREPOR,2X32W(INCLUSIVE LAMPADAS),COM ALETAS,CORPO EM CHAPA DE ACO TRATADA E PINTURAELETROSTATICA BRANCA,REFLETOR EM ALUMINIO DE ALTO BRILHO,COMREATOR DE ALTO FATOR DE POTENCIA,BI-VOLT.FORNECIMENTO E COLOCACAO</t>
  </si>
  <si>
    <t>LUMINARIA FLUORESCENTE TUBULAR DE SOBREPOR,2X32W(INCLUSIVE LAMPADAS),COM VISOR ACRILICO TRANSLUCIDO,CORPO EM CHAPA DE ACO TRATADA E PINTURA ELETROSTATICA BRANCA,REFLETOR EM ALUMINIO DE ALTO BRILHO,COM REATOR DE ALTO FATOR DE POTENCIA,BI-VOLT.FORNECIMENTO E COLOCACAO</t>
  </si>
  <si>
    <t>LUMINARIA FLUORESCENTE TUBULAR DE EMBUTIR,2X16W(INCLUSIVE LAMPADAS),CORPO EM CHAPA DE ACO TRATADA E PINTURA ELETROSTATICA BRANCA,REFLETOR EM ALUMINIO DE ALTO BRILHO,COM REATOR DE ALTO FATOR DE POTENCIA,BIVOLT.FORNECIMENTO E COLOCACAO</t>
  </si>
  <si>
    <t>LUMINARIA FLUORESCENTE TUBULAR DE EMBUTIR,2X32W(INCLUSIVE LAMPADAS),CORPO EM CHAPA DE ACO TRATADA E PINTURA ELETROSTATICA BRANCA,REFLETOR EM ALUMINIO DE ALTO BRILHO,COM REATOR DE ALTO FATOR DE POTENCIA,BI-VOLT.FORNECIMENTO E COLOCACAO</t>
  </si>
  <si>
    <t>LUMINARIA FLUORESCENTE TUBULAR DE EMBUTIR,2X16W(INCLUSIVE LAMPADAS),COM ALETAS,CORPO EM CHAPA DE ACO TRATADA E PINTURA ELETROSTATICA BRANCA,REFLETOR EM ALUMINIO DE ALTO BRILHO,COMREATOR DE ALTO FATOR DE POTENCIA,BI-VOLT.FORNECIMENTO E COLOCACAO</t>
  </si>
  <si>
    <t>LUMINARIA FLUORESCENTE TUBULAR DE EMBUTIR,2X16W(INCLUSIVE LAMPADAS),COM VISOR ACRILICO TRANSLUCIDO,CORPO EM CHAPA DE ACOTRATADA E PINTURA ELETROSTATICA BRANCA,REFLETOR EM ALUMINIODE ALTO BRILHO,COM REATOR DE ALTO FATOR DE POTENCIA,BI-VOLT.FORNECIMENTO E COLOCACAO</t>
  </si>
  <si>
    <t>LUMINARIA FLUORESCENTE TUBULAR DE EMBUTIR,2X32W(INCLUSIVE LAMPADAS),COM ALETAS,CORPO EM CHAPA DE ACO TRATADA E PINTURA ELETROSTATICA BRANCA,REFLETOR EM ALUMINIO DE ALTO BRILHO,COMREATOR DE ALTO FATOR DE POTENCIA,BI-VOLT.FORNECIMENTO E COLOCACAO</t>
  </si>
  <si>
    <t>LUMINARIA FLUORESCENTE TUBULAR DE EMBUTIR,2X32W(INCLUSIVE LAMPADAS),COM VISOR ACRILICO TRANSLUCIDO,CORPO EM CHAPA DE ACOTRATADA E PINTURA ELETROSTATICA BRANCA,REFLETOR EM ALUMINIODE ALTO BRILHO,COM REATOR DE ALTO FATOR DE POTENCIA,BI-VOLT.FORNECIMENTO E COLOCACAO</t>
  </si>
  <si>
    <t>LUMINARIA DE EMBUTIR,FIXADA EM GESSO,PARA LAMPADA LED DE 25W(INCLUSIVE LAMPADA).FORNECIMENTO E COLOCACAO</t>
  </si>
  <si>
    <t>LUMINARIA TIPO SPOT,DIRECIONAL,EXCLUSIVE LAMPADA.FORNECIMENTO E COLOCACAO</t>
  </si>
  <si>
    <t>LUMINARIA DE EMBUTIR DIRECIONAVEL,PARA LAMPADA TIPO DICROICA,(EXCLUSIVE ESTA),COM ARCO DE ALUMINIO PINTADO EM EPOXI BRANCO.FORNECIMENTO E COLOCACAO</t>
  </si>
  <si>
    <t>ARANDELA EM ALUMINIO E VIDRO,COM BASE PARA FIXACAO,EXCLUSIVELAMPADA.FORNECIMENTO E COLOCACAO</t>
  </si>
  <si>
    <t>ARANDELA TIPO "MEIA-LUA",VIDRO ACETINADO,COR BRANCA,EXCLUSIVE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</si>
  <si>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</si>
  <si>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</si>
  <si>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</si>
  <si>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LUMINARIA DE SOBREPOR, FIXADA EM LAJE OU FORRO, TIPO CALHA,CHANFRADA OU PRISMATICA, COMPLETA, COM LAMPADA LED TUBULARDE 1 X 9W. FORNECIMENTO E COLOCACAO</t>
  </si>
  <si>
    <t>LUMINARIA DE SOBREPOR, FIXADA EM LAJE OU FORRO, TIPO CALHA,CHANFRADA OU PRISMATICA, COMPLETA, COM LAMPADA LED TUBULARDE 1 X 18W. FORNECIMENTO E COLOCACAO</t>
  </si>
  <si>
    <t>LUMINARIA DE SOBREPOR, FIXADA EM LAJE OU FORRO, TIPO CALHA,CHANFRADA OU PRISMATICA, COMPLETA, COM LAMPADA LED TUBULARDE 2 X 9W. FORNECIMENTO E COLOCACAO</t>
  </si>
  <si>
    <t>LUMINARIA DE SOBREPOR, FIXADA EM LAJE OU FORRO, TIPO CALHA,CHANFRADA OU PRISMATICA, COMPLETA, COM LAMPADA LED TUBULARDE 2 X 18W. FORNECIMENTO E COLOCACAO</t>
  </si>
  <si>
    <t>LUMINARIA DE SOBREPOR, FIXADA EM LAJE OU FORRO, TIPO CALHA,CHANFRADA OU PRISMATICA, COMPLETA, COM LAMPADA LED TUBULARDE 3 X 9W. FORNECIMENTO E COLOCACAO</t>
  </si>
  <si>
    <t>LUMINARIA DE SOBREPOR, FIXADA EM LAJE OU FORRO, TIPO CALHA,CHANFRADA OU PRISMATICA, COMPLETA, COM LAMPADA LED TUBULARDE 3 X 18W.FORNECIMENTO E COLOCACAO</t>
  </si>
  <si>
    <t>LUMINARIA DE SOBREPOR, FIXADA EM LAJE OU FORRO, TIPO CALHA,CHANFRADA OU PRISMATICA, COMPLETA, COM LAMPADA LED TUBULARDE 4 X 9W.FORNECIMENTO E COLOCACAO</t>
  </si>
  <si>
    <t>LUMINARIA DE SOBREPOR, FIXADA EM LAJE OU FORRO, TIPO CALHA,CHANFRADA OU PRISMATICA, COMPLETA, COM LAMPADA LED TUBULARDE 4 X 18W. FORNECIMENTO E COLOCACAO</t>
  </si>
  <si>
    <t>LUMINARIA LED TUBULAR DE SOBREPOR, 2X9W (INCLUSIVE LAMPADAS),CORPO EM CHAPA DE ACO TRATADA E PINTURA ELETROSTATICA BRANCA, REFLETOR EM ALUMINIO DE ALTO BRILHO, SEM REATOR. FORNECIMENTO E COLOCACAO</t>
  </si>
  <si>
    <t>LUMINARIA LED TUBULAR DE SOBREPOR, 2X9W (INCLUSIVE LAMPADAS),CORPO EM CHAPA DE ACO TRATADA E PINTURA ELETROSTATICA BRANCA, REFLETOR EM ALUMINIO DE ALTO BRILHO, COM ALETAS, SEM REATOR. FORNECIMENTO E COLOCACAO</t>
  </si>
  <si>
    <t>LUMINARIA LED TUBULAR DE SOBREPOR, 2X9W (INCLUSIVE LAMPADAS),CORPO EM CHAPA DE ACO TRATADA E PINTURA ELETROSTATICA BRANCA, REFLETOR EM ALUMINIO DE ALTO BRILHO, COM VISOR ACRILICO TRANSLUCIDO, SEM REATOR. FORNECIMENTO E COLOCACAO</t>
  </si>
  <si>
    <t>LUMINARIA LED TUBULAR DE SOBREPOR, 2X18W (INCLUSIVE LAMPADAS),CORPO EM CHAPA DE ACO TRATADA E PINTURA ELETROSTATICA BRANCA, REFLETOR EM ALUMINIO DE ALTO BRILHO, SEM REATOR. FORNECIMENTO E COLOCACAO</t>
  </si>
  <si>
    <t>LUMINARIA LED TUBULAR DE SOBREPOR, 2X18W (INCLUSIVE LAMPADAS),CORPO EM CHAPA DE ACO TRATADA E PINTURA ELETROSTATICA BRANCA, REFLETOR EM ALUMINIO DE ALTO BRILHO, COM ALETAS, SEM REATOR. FORNECIMENTO E COLOCACAO</t>
  </si>
  <si>
    <t>LUMINARIA LED TUBULAR DE SOBREPOR, 2X18W (INCLUSIVE LAMPADAS),CORPO EM CHAPA DE ACO TRATADA E PINTURA ELETROSTATICA BRANCA, REFLETOR EM ALUMINIO DE ALTO BRILHO, COM VISOR ACRILICOTRANSLUCIDO, SEM REATOR. FORNECIMENTO E COLOCACAO</t>
  </si>
  <si>
    <t>LUMINARIA LED TUBULAR DE EMBUTIR, 2X9W (INCLUSIVE LAMPADAS),CORPO EM CHAPA DE ACO TRATADA E PINTURA ELETROSTATICA BRANCA, REFLETOR EM ALUMINIO DE ALTO BRILHO, SEM REATOR. FORNECIMENTO E COLOCACAO</t>
  </si>
  <si>
    <t>LUMINARIA LED TUBULAR DE EMBUTIR, 2X9W (INCLUSIVE LAMPADAS),CORPO EM CHAPA DE ACO TRATADA E PINTURA ELETROSTATICA BRANCA, REFLETOR EM ALUMINIO DE ALTO BRILHO, COM ALETAS, SEM REATOR. FORNECIMENTO E COLOCACAO</t>
  </si>
  <si>
    <t>LUMINARIA LED TUBULAR DE EMBUTIR, 2X9W (INCLUSIVE LAMPADAS),CORPO EM CHAPA DE ACO TRATADA E PINTURA ELETROSTATICA BRANCA, REFLETOR EM ALUMINIO DE ALTO BRILHO, COM VISOR ACRILICO TRANSLUCIDO, SEM REATOR. FORNECIMENTO E COLOCACAO</t>
  </si>
  <si>
    <t>LUMINARIA LED TUBULAR DE EMBUTIR, 2X18W (INCLUSIVE LAMPADAS),CORPO EM CHAPA DE ACO TRATADA E PINTURA ELETROSTATICA BRANCA, REFLETOR EM ALUMINIO DE ALTO BRILHO, SEM REATOR. FORNECIMENTO E COLOCACAO</t>
  </si>
  <si>
    <t>LUMINARIA LED TUBULAR DE EMBUTIR, 2X18W (INCLUSIVE LAMPADAS),CORPO EM CHAPA DE ACO TRATADA E PINTURA ELETROSTATICA BRANCA, REFLETOR EM ALUMINIO DE ALTO BRILHO, COM ALETAS, SEM REATOR. FORNECIMENTO E COLOCACAO</t>
  </si>
  <si>
    <t>LUMINARIA LED TUBULAR DE EMBUTIR, 2X18W (INCLUSIVE LAMPADAS),CORPO EM CHAPA DE ACO TRATADA E PINTURA ELETROSTATICA BRANCA, REFLETOR EM ALUMINIO DE ALTO BRILHO, COM VISOR ACRILICO TRANSLUCIDO, SEM REATOR. FORNECIMENTO E COLOCACAO</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</si>
  <si>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</si>
  <si>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</si>
  <si>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</si>
  <si>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</si>
  <si>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</si>
  <si>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</si>
  <si>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</si>
  <si>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</si>
  <si>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</si>
  <si>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</si>
  <si>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</si>
  <si>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</si>
  <si>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</si>
  <si>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</si>
  <si>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</si>
  <si>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</si>
  <si>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</si>
  <si>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</si>
  <si>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</si>
  <si>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</si>
  <si>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</si>
  <si>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</si>
  <si>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</si>
  <si>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</si>
  <si>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</si>
  <si>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</si>
  <si>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</si>
  <si>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t>
  </si>
  <si>
    <t>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t>
  </si>
  <si>
    <t>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t>
  </si>
  <si>
    <t>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t>
  </si>
  <si>
    <t>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t>
  </si>
  <si>
    <t>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t>
  </si>
  <si>
    <t>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t>
  </si>
  <si>
    <t>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t>
  </si>
  <si>
    <t>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t>
  </si>
  <si>
    <t>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t>
  </si>
  <si>
    <t>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t>
  </si>
  <si>
    <t>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t>
  </si>
  <si>
    <t>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t>
  </si>
  <si>
    <t>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t>
  </si>
  <si>
    <t>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t>
  </si>
  <si>
    <t>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t>
  </si>
  <si>
    <t>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t>
  </si>
  <si>
    <t>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t>
  </si>
  <si>
    <t>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t>
  </si>
  <si>
    <t>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t>
  </si>
  <si>
    <t>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t>
  </si>
  <si>
    <t>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t>
  </si>
  <si>
    <t>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t>
  </si>
  <si>
    <t>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t>
  </si>
  <si>
    <t>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t>
  </si>
  <si>
    <t>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t>
  </si>
  <si>
    <t>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t>
  </si>
  <si>
    <t>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t>
  </si>
  <si>
    <t>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t>
  </si>
  <si>
    <t>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t>
  </si>
  <si>
    <t>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t>
  </si>
  <si>
    <t>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t>
  </si>
  <si>
    <t>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t>
  </si>
  <si>
    <t>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t>
  </si>
  <si>
    <t>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t>
  </si>
  <si>
    <t>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t>
  </si>
  <si>
    <t>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t>
  </si>
  <si>
    <t>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t>
  </si>
  <si>
    <t>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t>
  </si>
  <si>
    <t>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</si>
  <si>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</si>
  <si>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</si>
  <si>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</si>
  <si>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</si>
  <si>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</si>
  <si>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</si>
  <si>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</si>
  <si>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</si>
  <si>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</si>
  <si>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</si>
  <si>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</si>
  <si>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</si>
  <si>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</si>
  <si>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</si>
  <si>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</si>
  <si>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</si>
  <si>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</si>
  <si>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</si>
  <si>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</si>
  <si>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</si>
  <si>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</si>
  <si>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</si>
  <si>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</si>
  <si>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</si>
  <si>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</si>
  <si>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</si>
  <si>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</si>
  <si>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</si>
  <si>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</si>
  <si>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</si>
  <si>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</si>
  <si>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18.030.0500-0</t>
  </si>
  <si>
    <t>SISTEMA DE AR CONDICIONADO CENTRAL,TIPO "SELF CONTAINED",CONDENSACAO A AR,PARA AREAS DE CONFORTO TERMICO,NOS TERMOS DA NBR 16401,ATE 10TR,INCLUSIVE PROJETO</t>
  </si>
  <si>
    <t>TR</t>
  </si>
  <si>
    <t>18.030.0500-A</t>
  </si>
  <si>
    <t>18.030.0510-0</t>
  </si>
  <si>
    <t>SISTEMA DE AR CONDICIONADO CENTRAL,TIPO "SELF CONTAINED",CONDENSACAO A AR,PARA AREAS DE CONFORTO TERMICO,NOS TERMOS DA NBR 16401,DE 10,1 ATE 15TR,INCLUSIVE PROJETO</t>
  </si>
  <si>
    <t>18.030.0510-A</t>
  </si>
  <si>
    <t>18.030.0520-0</t>
  </si>
  <si>
    <t>SISTEMA DE AR CONDICIONADO CENTRAL,TIPO "SELF CONTAINED",CONDENSACAO A AR,PARA AREAS DE CONFORTO TERMICO,NOS TERMOS DA NBR 16401, DE 15,1 ATE 20TR,INCLUSIVE PROJETO</t>
  </si>
  <si>
    <t>18.030.0520-A</t>
  </si>
  <si>
    <t>18.030.0530-0</t>
  </si>
  <si>
    <t>SISTEMA DE AR CONDICIONADO CENTRAL,TIPO "SELF CONTAINED",CONDENSACAO A AR,PARA AREAS DE CONFORTO TERMICO,NOS TERMOS DA NBR 16401,DE 20,1 ATE 25TR,INCLUSIVE PROJETO</t>
  </si>
  <si>
    <t>18.030.0530-A</t>
  </si>
  <si>
    <t>18.030.0540-0</t>
  </si>
  <si>
    <t>SISTEMA DE AR CONDICIONADO CENTRAL,TIPO "SELF CONTAINED",CONDENSACAO A AR,PARA AREAS DE CONFORTO TERMICO,NOS TERMOS DA NBR 16401,DE 25,1 ATE 30TR,INCLUSIVE PROJETO</t>
  </si>
  <si>
    <t>18.030.0540-A</t>
  </si>
  <si>
    <t>18.030.0550-0</t>
  </si>
  <si>
    <t>SISTEMA DE AR CONDICIONADO CENTRAL,TIPO "SELF CONTAINED",CONDENSACAO A AR,PARA AREAS DE CONFORTO TERMICO,NOS TERMOS DA NBR 16401,DE 30,1 ATE 40TR,INCLUSIVE PROJETO</t>
  </si>
  <si>
    <t>18.030.0550-A</t>
  </si>
  <si>
    <t>18.030.0660-0</t>
  </si>
  <si>
    <t>SISTEMA DE AR CONDICIONADO CENTRAL,TIPO SPLIT "BUILT IN",COMREDE DE DUTOS DE INSUFLAMENTO E DE AR EXTERIOR PARA RENOVACAO,PARA AREAS DE CONFORTO TERMICO,NOS TERMOS DA NBR 16401,ATE 10TR,INCLUSIVE PROJETO</t>
  </si>
  <si>
    <t>18.030.0660-A</t>
  </si>
  <si>
    <t>18.030.0663-0</t>
  </si>
  <si>
    <t>SISTEMA DE AR CONDICIONADO CENTRAL,TIPO SPLIT "BUILT IN",COMREDE DE DUTOS DE INSUFLAMENTO E DE AR EXTERIOR PARA RENOVACAO,PARA AREAS DE CONFORTO TERMICO,NOS TERMOS DA NBR 16401,DE10,1 ATE 15TR,INCLUSIVE PROJETO</t>
  </si>
  <si>
    <t>18.030.0663-A</t>
  </si>
  <si>
    <t>18.030.0665-0</t>
  </si>
  <si>
    <t>SISTEMA DE AR CONDICIONADO CENTRAL,TIPO SPLIT "BUILT IN",COMREDE DE DUTOS DE INSUFLAMENTO E DE AR EXTERIOR PARA RENOVACAO,PARA AREAS DE CONFORTO TERMICO,NOS TERMOS DA NBR 16401,DE15,1 ATE 20TR,INCLUSIVE PROJETO</t>
  </si>
  <si>
    <t>18.030.0665-A</t>
  </si>
  <si>
    <t>18.030.0667-0</t>
  </si>
  <si>
    <t>SISTEMA DE AR CONDICIONADO CENTRAL,TIPO SPLIT "BUILT IN",COMREDE DE DUTOS DE INSUFLAMENTO E DE AR EXTERIOR PARA RENOVACAO,PARA AREAS DE CONFORTO TERMICO,NOS TERMOS DA NBR 16401,DE20,1 ATE 25TR,INCLUSIVE PROJETO</t>
  </si>
  <si>
    <t>18.030.0667-A</t>
  </si>
  <si>
    <t>18.030.0669-0</t>
  </si>
  <si>
    <t>SISTEMA DE AR CONDICIONADO CENTRAL,TIPO SPLIT "BUILT IN",COMREDE DE DUTOS DE INSUFLAMENTO E DE AR EXTERIOR PARA RENOVACAO,PARA AREAS DE CONFORTO TERMICO,NOS TERMOS DA NBR 16401,DE25,1 ATE 30TR,INCLUSIVE PROJETO</t>
  </si>
  <si>
    <t>18.030.0669-A</t>
  </si>
  <si>
    <t>18.030.0673-0</t>
  </si>
  <si>
    <t>SISTEMA DE AR CONDICIONADO CENTRAL,TIPO SPLIT "BUILT IN",COMREDE DE DUTOS DE INSUFLAMENTO E DE AR EXTERIOR PARA RENOVACAO,PARA AREAS DE CONFORTO TERMICO,NOS TERMOS DA NBR 16401,DE30,1 ATE 40TR,INCLUSIVE PROJETO</t>
  </si>
  <si>
    <t>18.030.0673-A</t>
  </si>
  <si>
    <t>18.030.0700-0</t>
  </si>
  <si>
    <t>SISTEMA DE AR CONDICIONADO CENTRAL,TIPO "CHILLER",CONDENSACAO A AR,PARA AREAS DE CONFORTO TERMICO,NOS TERMOS DA NBR 16401,ATE 50TR,INCLUSIVE PROJETO</t>
  </si>
  <si>
    <t>18.030.0700-A</t>
  </si>
  <si>
    <t>18.030.0710-0</t>
  </si>
  <si>
    <t>SISTEMA DE AR CONDICIONADO CENTRAL,TIPO "CHILLER",CONDENSACAO A AR,PARA AREAS DE CONFORTO TERMICO,NOS TERMOS DA NBR 16401,DE 50,1 ATE 100TR,INCLUSIVE PROJETO</t>
  </si>
  <si>
    <t>18.030.0710-A</t>
  </si>
  <si>
    <t>18.030.0720-0</t>
  </si>
  <si>
    <t>SISTEMA DE AR CONDICIONADO CENTRAL,TIPO "CHILLER",CONDENSACAO A AR,PARA AREAS DE CONFORTO TERMICO,NOS TERMOS DA NBR 16401,DE 100,1 ATE 150TR,INCLUSIVE PROJETO</t>
  </si>
  <si>
    <t>18.030.0720-A</t>
  </si>
  <si>
    <t>18.030.0730-0</t>
  </si>
  <si>
    <t>SISTEMA DE AR CONDICIONADO CENTRAL,TIPO "CHILLER",CONDENSACAO A AR,PARA AREAS DE CONFORTO TERMICO,NOS TERMOS DA NBR 16401,DE 150,1 ATE 200TR,INCLUSIVE PROJETO</t>
  </si>
  <si>
    <t>18.030.0730-A</t>
  </si>
  <si>
    <t>18.030.0740-0</t>
  </si>
  <si>
    <t>SISTEMA DE AR CONDICIONADO CENTRAL,TIPO "CHILLER",CONDENSACAO A AR,PARA AREAS DE CONFORTO TERMICO,NOS TERMOS DA NBR 16401,DE 200,1 ATE 250TR,INCLUSIVE PROJETO</t>
  </si>
  <si>
    <t>18.030.0740-A</t>
  </si>
  <si>
    <t>18.030.0742-0</t>
  </si>
  <si>
    <t>SISTEMA DE AR CONDICIONADO CENTRAL,TIPO "CHILLER",CONDENSACAO A AR,PARA AREAS DE CONFORTO TERMICO,NOS TERMOS DA NBR 16401,DE 250,1 ATE 300TR,INCLUSIVE PROJETO</t>
  </si>
  <si>
    <t>18.030.0742-A</t>
  </si>
  <si>
    <t>18.030.0744-0</t>
  </si>
  <si>
    <t>SISTEMA DE AR CONDICIONADO CENTRAL,TIPO "CHILLER",CONDENSACAO A AR,PARA AREAS DE CONFORTO TERMICO,NOS TERMOS DA NBR 16401,DE 300,1 ATE 350TR,INCLUSIVE PROJETO</t>
  </si>
  <si>
    <t>18.030.0744-A</t>
  </si>
  <si>
    <t>18.030.0746-0</t>
  </si>
  <si>
    <t>SISTEMA DE AR CONDICIONADO CENTRAL,TIPO "CHILLER",CONDENSACAO A AR,PARA AREAS DE CONFORTO TERMICO,NOS TERMOS DA NBR 16401,DE 350,1 ATE 400TR,INCLUSIVE PROJETO</t>
  </si>
  <si>
    <t>18.030.0746-A</t>
  </si>
  <si>
    <t>18.030.0900-0</t>
  </si>
  <si>
    <t>SISTEMA DE AR CONDICIONADO CENTRAL,TIPO "CHILLER",CONDENSACAO A AR,PARA UNIDADES MEDICAS ASSISTENCIAIS,NOS TERMOS DA NBR7256,ATE 50TR,INCLUSIVE PROJETO</t>
  </si>
  <si>
    <t>18.030.0900-A</t>
  </si>
  <si>
    <t>18.030.0905-0</t>
  </si>
  <si>
    <t>SISTEMA DE AR CONDICIONADO CENTRAL,TIPO "CHILLER",CONDENSACAO A AR,PARA UNIDADES MEDICAS ASSISTENCIAIS,NOS TERMOS DA NBR7256,DE 50,1 ATE 100TR,INCLUSIVE PROJETO</t>
  </si>
  <si>
    <t>18.030.0905-A</t>
  </si>
  <si>
    <t>18.030.0910-0</t>
  </si>
  <si>
    <t>SISTEMA DE AR CONDICIONADO CENTRAL,TIPO "CHILLER",CONDENSACAO A AR,PARA UNIDADES MEDICAS ASSISTENCIAIS,NOS TERMOS DA NBR7256,DE 100,1 ATE 150TR,INCLUSIVE PROJETO</t>
  </si>
  <si>
    <t>18.030.0910-A</t>
  </si>
  <si>
    <t>18.030.0915-0</t>
  </si>
  <si>
    <t>SISTEMA DE AR CONDICIONADO CENTRAL,TIPO "CHILLER",CONDENSACAO A AR,PARA UNIDADES MEDICAS ASSISTENCIAIS,NOS TERMOS DA NBR7256,DE 150,1 ATE 200TR,INCLUSIVE PROJETO</t>
  </si>
  <si>
    <t>18.030.0915-A</t>
  </si>
  <si>
    <t>18.030.0920-0</t>
  </si>
  <si>
    <t>SISTEMA DE AR CONDICIONADO CENTRAL,TIPO "CHILLER",CONDENSACAO A AR,PARA UNIDADES MEDICAS ASSISTENCIAIS,NOS TERMOS DA NBR7256,DE 200,1 ATE 250TR,INCLUSIVE PROJETO</t>
  </si>
  <si>
    <t>18.030.0920-A</t>
  </si>
  <si>
    <t>18.030.0921-0</t>
  </si>
  <si>
    <t>SISTEMA DE AR CONDICIONADO CENTRAL,TIPO "CHILLER",CONDENSACAO A AR,PARA UNIDADES MEDICAS ASSISTENCIAIS,NOS TERMOS DA NBR7256,DE 250,1 ATE 300TR,INCLUSIVE PROJETO</t>
  </si>
  <si>
    <t>18.030.0921-A</t>
  </si>
  <si>
    <t>18.030.0922-0</t>
  </si>
  <si>
    <t>SISTEMA DE AR CONDICIONADO CENTRAL,TIPO "CHILLER",CONDENSACAO A AR,PARA UNIDADES MEDICAS ASSISTENCIAIS,NOS TERMOS DA NBR7256,DE 300,1 ATE 350TR,INCLUSIVE PROJETO</t>
  </si>
  <si>
    <t>18.030.0922-A</t>
  </si>
  <si>
    <t>18.030.0923-0</t>
  </si>
  <si>
    <t>SISTEMA DE AR CONDICIONADO CENTRAL,TIPO "CHILLER",CONDENSACAO A AR,PARA UNIDADES MEDICAS ASSISTENCIAIS,NOS TERMOS DA NBR7256,DE 350,1 ATE 400TR,INCLUSIVE PROJETO</t>
  </si>
  <si>
    <t>18.030.0923-A</t>
  </si>
  <si>
    <t>GELADEIRA TIPO COMERCIAL,COM 4 PORTAS EM SERVICO E 25 PES CUBICOS UTILIZAVEIS,REVESTIDA EXTERNAMENTE EM ACO INOXIDAVEL,COM UNIDADE FRIGORIFICA ACIONADA POR MOTOR DE 0,5CV.FORNECIMENTO</t>
  </si>
  <si>
    <t>FREEZER HORIZONTAL,EM CHAPA DE ACO PINTADO,TAMPA UNICA,CAPACIDADE APROXIMADA DE 300L.FORNECIMENTO</t>
  </si>
  <si>
    <t>FREEZER HORIZONTAL,EM CHAPA DE ACO PINTADO,COM 2 TAMPAS,CAPACIDADE APROXIMADA DE 400L.FORNECIMENTO</t>
  </si>
  <si>
    <t>18.031.0020-0</t>
  </si>
  <si>
    <t>PORTA FRIGORIFICA GIRATORIA PARA RESFRIADOS,MEDINDO 800X1800MM,REVESTIDA INTERNA E EXTERNAMENTE EM CHAPA ACO INOX AISI430,NUCLEO ISOLANTE EM POLIURETANO COM 60MM,BATENTE EM MADEIRA DE LEI,REVESTIDA COM CHAPA DE ACABAMENTO,FERRAGENS GIRATORIA EM METAL CROMADO.FORNECIMENTO E COLOCACAO</t>
  </si>
  <si>
    <t>18.031.0020-A</t>
  </si>
  <si>
    <t>18.031.0025-0</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</si>
  <si>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</si>
  <si>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18.031.0025-A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</si>
  <si>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</si>
  <si>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</si>
  <si>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</si>
  <si>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</si>
  <si>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</si>
  <si>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</si>
  <si>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BOTIJAO DE GAS ENGARRAFADO(GLP),CAPACIDADE PARA 13KG.O CUSTOINCLUI O BOTIJAO E O GAS.FORNECIMENTO</t>
  </si>
  <si>
    <t>BOTIJAO DE GAS ENGARRAFADO(GLP),CAPACIDADE PARA 45KG.O CUSTOINCLUI O BOTIJAO E O GAS.FORNECIMENTO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</si>
  <si>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</si>
  <si>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</si>
  <si>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</si>
  <si>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</si>
  <si>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</si>
  <si>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</si>
  <si>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</si>
  <si>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</si>
  <si>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</si>
  <si>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</si>
  <si>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</si>
  <si>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</si>
  <si>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</si>
  <si>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</si>
  <si>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</si>
  <si>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</si>
  <si>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</si>
  <si>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</si>
  <si>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</si>
  <si>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</si>
  <si>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18.034.0140-0</t>
  </si>
  <si>
    <t>FILTRO INERCIAL DE ACO GALVANIZADO,PARA COIFA DE COCCAO,NASDIMENSOES 40X50CM.FORNECIMENTO</t>
  </si>
  <si>
    <t>18.034.0140-A</t>
  </si>
  <si>
    <t>18.034.0150-0</t>
  </si>
  <si>
    <t>FILTRO INERCIAL DE ACO GALVANIZADO,PARA COIFA DE COCCAO,NASDIMENSOES 50X50CM.FORNECIMENTO</t>
  </si>
  <si>
    <t>18.034.0150-A</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</si>
  <si>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</si>
  <si>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</si>
  <si>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</si>
  <si>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</si>
  <si>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</si>
  <si>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</si>
  <si>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18.037.0120-0</t>
  </si>
  <si>
    <t>MONITOR LCD 15,6" WIDESCREEN.FORNECIMENTO</t>
  </si>
  <si>
    <t>18.037.0120-A</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</si>
  <si>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</si>
  <si>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</si>
  <si>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</si>
  <si>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</si>
  <si>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</si>
  <si>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</si>
  <si>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</si>
  <si>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</si>
  <si>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</si>
  <si>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</si>
  <si>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 (GLP/GN) COM ALARME A 30CM DO PISO/TETO,TENSAO DE 127V/60HZ E CONSUMO E 10W.FORNECIMENTO E COLOCACAO</t>
  </si>
  <si>
    <t>DETECTOR DE INCENDIO,COMPOSTO DE CENTRAL DE ALARME ENDERECAVEL,PARA ATE 500 DISPOSITIVOS DIVIDIDOS EM 2 LACOS</t>
  </si>
  <si>
    <t>ACIONADOR TIPO "QUEBRE VIDRO",INCLUSIVE SENSOR DE ALARME E CHAVE EXTERNA PARA TESTE.FORNECIMENTO E COLOCACAO</t>
  </si>
  <si>
    <t>ELEVADOR ESP.P/CADEIRA RODAS,CAPAC.3 PASSAG.(225KG),VELOC.15M/MIN,3 PARADAS,PERCURSO APROX.9,0M,ULTIMA ALT.APROX.3,5M,2PORTAS ABERTURA CENTRAL POR ANDAR,ACAB.PRIMER OU ACO ESCOV.,CAIXA DIM.(1,5X1,5)M,ALT.POCO 1,35M,PISO REVEST.ACAB.ANTIDERRAP.,CORRIMAO FUNDO E LATERAIS.DE ACORDO COM AS NORMAS ABNTNBR12892:09,NBR9050:15 E NM313:07.FORN.,MONTAGEM E INSTAL.</t>
  </si>
  <si>
    <t>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t>
  </si>
  <si>
    <t>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t>
  </si>
  <si>
    <t>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</si>
  <si>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</si>
  <si>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</si>
  <si>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</si>
  <si>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</si>
  <si>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</si>
  <si>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</si>
  <si>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</si>
  <si>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</si>
  <si>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</si>
  <si>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</si>
  <si>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</si>
  <si>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</si>
  <si>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</si>
  <si>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</si>
  <si>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</si>
  <si>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</si>
  <si>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</si>
  <si>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</si>
  <si>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</si>
  <si>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t>
  </si>
  <si>
    <t>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t>
  </si>
  <si>
    <t>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t>
  </si>
  <si>
    <t>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NBR-12188 DA ABNT.FORNECIMENTO E ASSENTAMENTO</t>
  </si>
  <si>
    <t>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NBR-12188 DA ABNT.FORNECIMENTO E ASSENTAMENTO</t>
  </si>
  <si>
    <t>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NBR-12188 DA ABNT.FORNECIMENTO E ASSENTAMENTO</t>
  </si>
  <si>
    <t>CENTRAL DE VACUO MEDICINAL,ISENTO DE OLEO,SISTEMA DUPLEX,C/RESERVATORIO HORIZONTAL,VAZAO APROX.26M3/H,02 (DUAS) MOTO-BOMBAS DE VACUO POTENCIA MEDIA APROX.3HP,CAPAC.RESERVATORIO APROX.400 LITROS,INCL.FILTROS,SECADORES,PAINEL ELETRICO,CONFORME RDC-50 ANVISA/MINISTERIO DA SAUDE E ABNT NBR-12188.FORNECIMENTO E ASSENTAMENTO.</t>
  </si>
  <si>
    <t>CENTRAL DE VACUO MEDICINAL,ISENTO DE OLEO,SISTEMA DUPLEX,C/RESERVATORIO HORIZONTAL,VAZAO APROX.53M3/H,02 (DUAS) MOTO-BOMBAS VACUO POTENCIA MEDIA APROX.4HP,CAPACIDADE RESERVATORIO APROX.500 LITROS,INCL.FILTROS,SECADORES,PAINEL ELETRICO,CONFORME RDC-50 ANVISA/MINISTERIO DA SAUDE E ABNT NBR-12188.FORNECIMENTO E ASSENTAMENTO</t>
  </si>
  <si>
    <t>CENTRAL DE VACUO MEDICINAL,ISENTO DE OLEO,SISTEMA DUPLEX,C/RESERVATORIO HORIZONTAL,VAZAO APROX.92M3/H,02 (DUAS) MOTO-BOMBAS VACUO POTENCIA MEDIA APROX.5HP,CAPAC.RESERVATORIO APROX.500 LITROS,INCL.FILTROS,SECADORES,PAINEL ELETRICO,CONFORMERDC-50 ANVISA/MINISTERIO DA SAUDE E ABNT-12188.FORNECIMENTOE ASSENTAMENTO</t>
  </si>
  <si>
    <t>CENTRAL DE VACUO MEDICINAL,ISENTO DE OLEO,SISTEMA DUPLEX,C/RESERVATORIO HORIZONTAL,VAZAO APROX.118M3/H,02 (DUAS) MOTO-BOMBAS VACUO POTENCIA MEDIA APROX.8HP,CAPAC.RESERVATORIO APROX.500 LITROS,INCL.FILTROS,SECADORES,PAINEL ELETRICO,CONFORMERDC-50 ANVISA/MINISTERIO DA SAUDE E ABNT-12188.FORNECIMENTOE ASSENTAMENTO</t>
  </si>
  <si>
    <t>CENTRAL DE VACUO MEDICINAL,ISENTO DE OLEO,SISTEMA DUPLEX,C/RESERVATORIO HORIZONTAL,VAZAO APROX.160M3/H,02 (DUAS) MOTO-BOMBAS VACUO POTENCIA MEDIA APROX.15HP,CAPAC.RESERVATORIO APROX.1000 LITROS,INCL.FILTRO,SECADORES,PAINEL ELETRICO,CONFORMERDC-50 ANVISA/MINISTERIO DA SAUDE E ABNT-12188.FORNECIMENTOE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</si>
  <si>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</si>
  <si>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</si>
  <si>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</si>
  <si>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DE SOBREPOR PORTA DE ENFERMARIA,SALAS CIRURGICAS ECENTROS CIRURGICOS,COM SISTEMA LUMINOSO NAS CORES VERDE E VERMELHO,FIXADO SOBRE CAIXA 4"X2" OU 4"X4" EMBUTIDA NA PAREDE.FORNECIMENTO E COLOCACAO</t>
  </si>
  <si>
    <t>CENTRAL DE ATENDIMENTO PARA POSTO DE ENFERMAGEM,SALAS CIRURGICAS E CENTROS CIRURGICOS,ATENDENDO ATE 20 LEITOS,COM SINALIZACAO SONORA E LUMINOSA.FORNECIMENTO E COLOCACAO</t>
  </si>
  <si>
    <t>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t>
  </si>
  <si>
    <t>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</si>
  <si>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</si>
  <si>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</si>
  <si>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</si>
  <si>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</si>
  <si>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</si>
  <si>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</si>
  <si>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</si>
  <si>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</si>
  <si>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</si>
  <si>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</si>
  <si>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</si>
  <si>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</si>
  <si>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</si>
  <si>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</si>
  <si>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</si>
  <si>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</si>
  <si>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</si>
  <si>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</si>
  <si>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</si>
  <si>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</si>
  <si>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</si>
  <si>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</si>
  <si>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</si>
  <si>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</si>
  <si>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</si>
  <si>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</si>
  <si>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</si>
  <si>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</si>
  <si>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</si>
  <si>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</si>
  <si>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</si>
  <si>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</si>
  <si>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</si>
  <si>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</si>
  <si>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</si>
  <si>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</si>
  <si>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</si>
  <si>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</si>
  <si>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</si>
  <si>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</si>
  <si>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</si>
  <si>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</si>
  <si>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</si>
  <si>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</si>
  <si>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</si>
  <si>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</si>
  <si>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</si>
  <si>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18.081.0021-0</t>
  </si>
  <si>
    <t>BANCA SECA DE GRANITO CINZA CORUMBA,COM 3CM DE ESPESSURA E 60CM DE LARGURA,SOBRE APOIOS DE ALVENARIA DE MEIA VEZ E VERGADE CONCRETO,SEM REVESTIMENTO.FORNECIMENTO E COLOCACAO</t>
  </si>
  <si>
    <t>18.081.0021-A</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</si>
  <si>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</si>
  <si>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</si>
  <si>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</si>
  <si>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</si>
  <si>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</si>
  <si>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</si>
  <si>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</si>
  <si>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</si>
  <si>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</si>
  <si>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18.082.0021-0</t>
  </si>
  <si>
    <t>BANCA SECA DE GRANITO CINZA ANDORINHA,COM 3CM DE ESPESSURA E60CM DE LARGURA,SOBRE APOIOS DE ALVENARIA DE MEIA VEZ E VERGA DE CONCRETO,SEM REVESTIMENTO.FORNECIMENTO E COLOCACAO</t>
  </si>
  <si>
    <t>18.082.0021-A</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</si>
  <si>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</si>
  <si>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</si>
  <si>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</si>
  <si>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</si>
  <si>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</si>
  <si>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</si>
  <si>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</si>
  <si>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</si>
  <si>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18.083.0020-0</t>
  </si>
  <si>
    <t>BANCA SECA DE GRANITO CINZA CASTELO,COM 2CM DE ESPESSURA E 60CM DE LARGURA,SOBRE APOIOS DE ALVENARIA DE MEIA VEZ E VERGADE CONCRETO,SEM REVESTIMENTO.FORNECIMENTO E COLOCACAO</t>
  </si>
  <si>
    <t>18.083.0020-A</t>
  </si>
  <si>
    <t>18.083.0021-0</t>
  </si>
  <si>
    <t>BANCA SECA DE GRANITO CINZA CASTELO,COM 3CM DE ESPESSURA E 60CM DE LARGURA,SOBRE APOIOS DE ALVENARIA DE MEIA VEZ E VERGADE CONCRETO,SEM REVESTIMENTO.FORNECIMENTO E COLOCACAO</t>
  </si>
  <si>
    <t>18.083.0021-A</t>
  </si>
  <si>
    <t>18.083.0050-0</t>
  </si>
  <si>
    <t>BANCA DE GRANITO CINZA CASTELO,COM 3CM DE ESPESSURA,COM ABERTURA PARA 1 CUBA(EXCLUSIVE ESTA),SOBRE APOIOS DE ALVENARIA DE MEIA VEZ E VERGA DE CONCRETO,SEM REVESTIMENTO.FORNECIMENTOE COLOCACAO</t>
  </si>
  <si>
    <t>18.083.0050-A</t>
  </si>
  <si>
    <t>18.083.0051-0</t>
  </si>
  <si>
    <t>BANCA DE GRANITO CINZA CASTELO,COM 3CM DE ESPESSURA,COM ABERTURA PARA 2 CUBAS(EXCLUSIVE ESTAS),SOBRE APOIOS DE ALVENARIADE MEIA VEZ E VERGA DE CONCRETO,SEM REVESTIMENTO.FORNECIMENTO E COLOCACAO</t>
  </si>
  <si>
    <t>18.083.0051-A</t>
  </si>
  <si>
    <t>18.083.0052-0</t>
  </si>
  <si>
    <t>BANCA DE GRANITO CINZA CASTEL0,COM 3CM DE ESPESSURA,COM ABERTURA PARA 3 CUBAS(EXCLUSIVE ESTAS),SOBRE APOIOS DE ALVENARIADE MEIA VEZ E VERGA DE CONCRETO,SEM REVESTIMENTO.FORNECIMENTO E COLOCACAO</t>
  </si>
  <si>
    <t>18.083.0052-A</t>
  </si>
  <si>
    <t>18.083.0053-0</t>
  </si>
  <si>
    <t>BANCA DE GRANITO CINZA CASTELO,COM 3CM DE ESPESSURA,COM ABERTURA PARA 4 CUBAS(EXCLUSIVE ESTAS),SOBRE APOIOS DE ALVENARIADE MEIA VEZ E VERGA DE CONCRETO,SEM REVESTIMENTO.FORNECIMENTO E COLOCACAO</t>
  </si>
  <si>
    <t>18.083.0053-A</t>
  </si>
  <si>
    <t>18.083.0054-0</t>
  </si>
  <si>
    <t>BANCA DE GRANITO CINZA CASTELO,COM 3CM DE ESPESSURA,COM ABERTURA PARA 5 CUBAS(EXCLUSIVE ESTAS),SOBRE APOIOS DE ALVENARIADE MEIA VEZ E VERGA DE CONCRETO,SEM REVESTIMENTO.FORNECIMENTO E COLOCACAO</t>
  </si>
  <si>
    <t>18.083.0054-A</t>
  </si>
  <si>
    <t>18.083.0055-0</t>
  </si>
  <si>
    <t>BANCA DE GRANITO CINZA CASTELO,COM 3CM DE ESPESSURA,COM ABERTURA PARA 6 CUBAS(EXCLUSIVE ESTAS),SOBRE APOIOS DE ALVENARIADE MEIA VEZ E VERGA DE CONCRETO,SEM REVESTIMENTO.FORNECIMENTO E COLOCACAO</t>
  </si>
  <si>
    <t>18.083.0055-A</t>
  </si>
  <si>
    <t>18.083.0100-0</t>
  </si>
  <si>
    <t>FRONTISPICIO DE GRANITO CINZA CASTELO,COM SECAO 5X3CM,INCLUSIVE REJUNTAMENTO.FORNECIMENTO E COLOCACAO</t>
  </si>
  <si>
    <t>18.083.0100-A</t>
  </si>
  <si>
    <t>18.083.0105-0</t>
  </si>
  <si>
    <t>FRONTISPICIO DE GRANITO CINZA CASTELO,COM SECAO DE 10X2CM,INCLUSIVE REJUNTAMENTO.FORNECIMENTO E COLOCACAO</t>
  </si>
  <si>
    <t>18.083.0105-A</t>
  </si>
  <si>
    <t>BANCA SECA DE GRANITO BRANCO ITAUNAS,COM 2CM DE ESPESSURA E60CM DE LARGURA,SOBRE APOIOS DE ALVENARIA DE MEIA VEZ E VERGA DE CONCRETO,SEM REVESTIMENTO.FORNECIMENTO E COLOCACAO</t>
  </si>
  <si>
    <t>18.084.0021-0</t>
  </si>
  <si>
    <t>BANCA SECA DE GRANITO BRANCO ITAUNAS,COM 3CM DE ESPESSURA E60CM DE LARGURA,SOBRE APOIOS DE ALVENARIA DE MEIA VEZ E VERGA DE CONCRETO,SEM REVESTIMENTO.FORNECIMENTO E COLOCACAO</t>
  </si>
  <si>
    <t>18.084.0021-A</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</si>
  <si>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</si>
  <si>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</si>
  <si>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</si>
  <si>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</si>
  <si>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</si>
  <si>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</si>
  <si>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</si>
  <si>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</si>
  <si>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</si>
  <si>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</si>
  <si>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</si>
  <si>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</si>
  <si>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</si>
  <si>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</si>
  <si>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</si>
  <si>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</si>
  <si>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</si>
  <si>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</si>
  <si>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</si>
  <si>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</si>
  <si>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RESERVATORIO TERMICO DE BAIXA PRESSAO,PARA SISTEMA DE AQUECIMENTO SOLAR,COM 100L,EXCLUSIVE INSTALACOES (VER ITENS 15.014.0100 A 0145) E PLACAS COLETORAS (VER ITENS 18.210.0100 A 0115).FORNECIMENTO</t>
  </si>
  <si>
    <t>RESERVATORIO TERMICO DE BAIXA PRESSAO,PARA SISTEMA DE AQUECIMENTO SOLAR,COM 200L,EXCLUSIVE INSTALACOES (VER ITENS 15.014.0100 A 0145) E PLACAS COLETORAS (VER ITENS 18.210.0100 A 0115).FORNECIMENTO</t>
  </si>
  <si>
    <t>RESERVATORIO TERMICO DE BAIXA PRESSAO,PARA SISTEMA DE AQUECIMENTO SOLAR,COM 300L,EXCLUSIVE INSTALACOES (VER ITENS 15.014.0100 A 0145) E PLACAS COLETORAS (VER ITENS 18.210.0100 A 0115).FORNECIMENTO</t>
  </si>
  <si>
    <t>RESERVATORIO TERMICO DE BAIXA PRESSAO,PARA SISTEMA DE AQUECIMENTO SOLAR,COM 400L,EXCLUSIVE INSTALACOES (VER ITENS 15.014.0100 A 0145) E PLACAS COLETORAS (VER ITENS 18.210.0100 A 0115).FORNECIMENTO</t>
  </si>
  <si>
    <t>RESERVATORIO TERMICO DE BAIXA PRESSAO,PARA SISTEMA DE AQUECIMENTO SOLAR,COM 500L,EXCLUSIVE INSTALACOES (VER ITENS 15.014.0100 A 0145) E PLACAS COLETORAS (VER ITENS 18.210.0100 A 0115).FORNECIMENTO</t>
  </si>
  <si>
    <t>RESERVATORIO TERMICO DE BAIXA PRESSAO,PARA SISTEMA DE AQUECIMENTO SOLAR,COM 600L,EXCLUSIVE INSTALACOES (VER ITENS 15.014.0100 A 0145) E PLACAS COLETORAS (VER ITENS 18.210.0100 A 0115).FORNECIMENTO</t>
  </si>
  <si>
    <t>RESERVATORIO TERMICO DE BAIXA PRESSAO,PARA SISTEMA DE AQUECIMENTO SOLAR,COM 800L,EXCLUSIVE INSTALACOES (VER ITENS 15.014.0100 A 0145) E PLACAS COLETORAS (VER ITENS 18.210.0100 A 0115).FORNECIMENTO</t>
  </si>
  <si>
    <t>RESERVATORIO TERMICO DE BAIXA PRESSAO,PARA SISTEMA DE AQUECIMENTO SOLAR,COM 1000L,EXCLUSIVE INSTALACOES (VER ITENS 15.014.0100 A 0145) E PLACAS COLETORAS (VER ITENS 18.210.0100 A 0115).FORNECIMENTO</t>
  </si>
  <si>
    <t>18.210.0050-0</t>
  </si>
  <si>
    <t>RESERVATORIO TERMICO DE ALTA PRESSAO,PARA SISTEMA DE AQUECIMENTO SOLAR,COM 100L,EXCLUSIVE INSTALACOES (VER ITENS 15.014.0100 A 0145) E PLACAS COLETORAS (VER ITENS 18.210.0100 A 0115).FORNECIMENTO</t>
  </si>
  <si>
    <t>18.210.0050-A</t>
  </si>
  <si>
    <t>18.210.0052-0</t>
  </si>
  <si>
    <t>RESERVATORIO TERMICO DE ALTA PRESSAO,PARA SISTEMA DE AQUECIMENTO SOLAR,COM 200L,EXCLUSIVE INSTALACOES (VER ITENS 15.014.0100 E 0145) E PLACAS COLETORAS (VER ITENS 18.210.0100 A 0115).FORNECIMENTO</t>
  </si>
  <si>
    <t>18.210.0052-A</t>
  </si>
  <si>
    <t>18.210.0054-0</t>
  </si>
  <si>
    <t>RESERVATORIO TERMICO DE ALTA PRESSAO,PARA SISTEMA DE AQUECIMENTO SOLAR,COM 300L,EXCLUSIVE INSTALACOES (VER ITENS 15.014.0100 A 0145) E PLACAS COLETORAS (VER ITENS 18.210.0100 A 0115).FORNECIMENTO</t>
  </si>
  <si>
    <t>18.210.0054-A</t>
  </si>
  <si>
    <t>18.210.0056-0</t>
  </si>
  <si>
    <t>RESERVATORIO TERMICO DE ALTA PRESSAO,PARA SISTEMA DE AQUECIMENTO SOLAR,COM 400L,EXCLUSIVE INSTALACOES (VER ITENS 15.014.0100 A 0145) E PLACAS COLETORAS (VER ITENS 18.210.0100 A 0115).FORNECIMENTO</t>
  </si>
  <si>
    <t>18.210.0056-A</t>
  </si>
  <si>
    <t>18.210.0058-0</t>
  </si>
  <si>
    <t>RESERVATORIO TERMICO DE ALTA PRESSAO,PARA SISTEMA DE AQUECIMENTO SOLAR,COM 500L,EXCLUSIVE INSTALACOES(VER ITENS 15.014.0100 A 0145) E PLACAS COLETORAS (VER ITENS 18.210.0100 A 0115).FORNECIMENTO</t>
  </si>
  <si>
    <t>18.210.0058-A</t>
  </si>
  <si>
    <t>18.210.0060-0</t>
  </si>
  <si>
    <t>RESERVATORIO TERMICO DE ALTA PRESSAO,PARA SISTEMA DE AQUECIMENTO SOLAR,COM 600L,EXCLUSIVE INSTALACOES(VER ITENS 15.014.0100 A 0145) E PLACAS COLETORAS (VER ITENS 18.210.0100 A 0115).FORNECIMENTO</t>
  </si>
  <si>
    <t>18.210.0060-A</t>
  </si>
  <si>
    <t>18.210.0065-0</t>
  </si>
  <si>
    <t>RESERVATORIO TERMICO DE ALTA PRESSAO,PARA SISTEMA DE AQUECIMENTO SOLAR,COM 800L,EXCLUSIVE INSTALACOES(VER ITENS 15.014.0100 A 0145) E PLACAS COLETORAS (VER ITENS 18.210.0100 A 0115).FORNECIMENTO</t>
  </si>
  <si>
    <t>18.210.0065-A</t>
  </si>
  <si>
    <t>18.210.0070-0</t>
  </si>
  <si>
    <t>RESERVATORIO TERMICO DE ALTA PRESSAO,PARA SISTEMA DE AQUECIMENTO SOLAR,COM 1000L,EXCLUSIVE INSTALACOES(VER ITENS 15.014.0100 A 0145) E PLACAS COLETORAS (VER ITENS 18.210.0100 A 0115).FORNECIMENTO</t>
  </si>
  <si>
    <t>18.210.0070-A</t>
  </si>
  <si>
    <t>PLACAS COLETORAS DE ENERGIA SOLAR HORIZONTAL,MEDINDO 1X2M,EXCLUSIVE INSTALACOES (VER ITENS 15.014.0100 A 0145) E RESERVATORIOS (VER ITENS 18.210.0010 A 0070).FORNECIMENTO</t>
  </si>
  <si>
    <t>PLACAS COLETORAS DE ENERGIA SOLAR HORIZONTAL,MEDINDO 1X1M,EXCLUSIVE INSTALACOES (VER ITENS 15.014.0100 A 0145) E RESERVATORIOS (VER ITENS 18.210.0010 A 0070).FORNECIMENTO</t>
  </si>
  <si>
    <t>18.210.0115-0</t>
  </si>
  <si>
    <t>PLACAS COLETORAS DE ENERGIA SOLAR VERTICAL,MEDINDO 1X2M,EXCLUSIVE INSTALACOES (VER ITENS 15.014.0100 A 0145) E RESERVATORIOS (VER ITENS 18.210.0010 A 0070).FORNECIMENTO</t>
  </si>
  <si>
    <t>18.210.0115-A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</si>
  <si>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</si>
  <si>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</si>
  <si>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</si>
  <si>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</si>
  <si>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</si>
  <si>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</si>
  <si>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</si>
  <si>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</si>
  <si>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</si>
  <si>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</si>
  <si>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</si>
  <si>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</si>
  <si>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</si>
  <si>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</si>
  <si>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</si>
  <si>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</si>
  <si>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</si>
  <si>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</si>
  <si>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</si>
  <si>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CINTA CIRCULAR DE ACO GALVANIZADO,DE APROXIMADAMENTE 120MM,PARA FIXACAO DE BRACOS DE LUMINARIAS.FORNECIMENTO E COLOCACAO</t>
  </si>
  <si>
    <t>SUPORTE PARA LAMPADA FLUORESCENTE.FORNECIMENTO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</si>
  <si>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</si>
  <si>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</si>
  <si>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</si>
  <si>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RECARGA PARA EXTINTOR DE INCENDIO,PO QUIMICO,DE 4KG</t>
  </si>
  <si>
    <t>RECARGA PARA EXTINTOR DE INCENDIO,PO QUIMICO,DE 6KG</t>
  </si>
  <si>
    <t>RECARGA PARA EXTINTOR DE INCENDIO,GAS CARBONICO,DE 4KG</t>
  </si>
  <si>
    <t>RECARGA PARA EXTINTOR DE INCENDIO,GAS CARBONICO,DE 6KG</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</si>
  <si>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</si>
  <si>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</si>
  <si>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</si>
  <si>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</si>
  <si>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</si>
  <si>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</si>
  <si>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</si>
  <si>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</si>
  <si>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</si>
  <si>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</si>
  <si>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</si>
  <si>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</si>
  <si>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</si>
  <si>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</si>
  <si>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BASCULANTE TIPO PESADO,TRACADO,6X4,CAPACIDADE DE 18,4T,INCLUSIVE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</si>
  <si>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</si>
  <si>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</si>
  <si>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</si>
  <si>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</si>
  <si>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</si>
  <si>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</si>
  <si>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</si>
  <si>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</si>
  <si>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</si>
  <si>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</si>
  <si>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</si>
  <si>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</si>
  <si>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</si>
  <si>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</si>
  <si>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</si>
  <si>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</si>
  <si>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</si>
  <si>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</si>
  <si>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19.004.0048-2</t>
  </si>
  <si>
    <t>CAMIONETE TIPO PICK-UP COM CABINE DUPLA E CACAMBA MOTOR BICOMBUSTIVEL (GASOLINA E ALCOOL) 2.4,DIRECAO HIDRAULICA,TRACAOTRASEIRA,INCLUSIVE MOTORISTA</t>
  </si>
  <si>
    <t>19.004.0048-3</t>
  </si>
  <si>
    <t>19.004.0048-4</t>
  </si>
  <si>
    <t>19.004.0048-C</t>
  </si>
  <si>
    <t>19.004.0048-D</t>
  </si>
  <si>
    <t>19.004.0048-E</t>
  </si>
  <si>
    <t>CAMIONETE TIPO PICK-UP COM CABINE DUPLA E CACAMBA MOTOR DIESEL 2.8,DIRECAO HIDRAULICA TRACAO NAS 4 RODAS,INCLUSIVE MOTORISTA</t>
  </si>
  <si>
    <t>19.004.0050-2</t>
  </si>
  <si>
    <t>MOTOCICLETA,125 CILINDRADAS X/E,EXCLUSIVE MOTORISTA</t>
  </si>
  <si>
    <t>19.004.0050-4</t>
  </si>
  <si>
    <t>19.004.0050-C</t>
  </si>
  <si>
    <t>19.004.0050-E</t>
  </si>
  <si>
    <t>19.004.0051-2</t>
  </si>
  <si>
    <t>GUINDASTE SOBRE RODAS,MEIA LANCA,CAPACIDADE DE 6T,INCLUSIVEOPERADOR</t>
  </si>
  <si>
    <t>19.004.0051-3</t>
  </si>
  <si>
    <t>19.004.0051-4</t>
  </si>
  <si>
    <t>19.004.0051-C</t>
  </si>
  <si>
    <t>19.004.0051-D</t>
  </si>
  <si>
    <t>19.004.0051-E</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</si>
  <si>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</si>
  <si>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</si>
  <si>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</si>
  <si>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19.004.0070-2</t>
  </si>
  <si>
    <t>ESTEIRA TRANSPORTADORA,DE CORREIA,LARGURA DE 50CM E 10,00M DE COMPRIMENTO,EXCLUSIVE OPERADOR</t>
  </si>
  <si>
    <t>19.004.0070-3</t>
  </si>
  <si>
    <t>19.004.0070-4</t>
  </si>
  <si>
    <t>19.004.0070-C</t>
  </si>
  <si>
    <t>19.004.0070-D</t>
  </si>
  <si>
    <t>19.004.0070-E</t>
  </si>
  <si>
    <t>PORTICO ROLANTE MOTORIZADO (OU ELETRICO),COM VAO E ALTURA DE5M,ACOMPANHADO DE TRILHOS ROLANTES ELETRIFICADOS COM PERCURSO DE 30M E TALHA ELETRICA COM TROLE DE CABO DE ACO E PAINELELETRICO,COM CAPACIDADE PARA 10T,INCLUSIVE MONTAGEM DO CONJUNTO,EXCLUSIVE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</si>
  <si>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</si>
  <si>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</si>
  <si>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</si>
  <si>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</si>
  <si>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</si>
  <si>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</si>
  <si>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</si>
  <si>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</si>
  <si>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</si>
  <si>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</si>
  <si>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</si>
  <si>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</si>
  <si>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</si>
  <si>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19.004.0120-2</t>
  </si>
  <si>
    <t>CAMIONETA TIPO PICK-UP,COM CABINE DUPLA E CACAMBA,MOTOR BICOMBUSTIVEL(GASOLINA E ALCOOL)DE 2,4 LITROS,DIRECAO HIDRAULICA,TRACAO TRASEIRA,EXCLUSIVE MOTORISTA</t>
  </si>
  <si>
    <t>19.004.0120-3</t>
  </si>
  <si>
    <t>19.004.0120-4</t>
  </si>
  <si>
    <t>19.004.0120-C</t>
  </si>
  <si>
    <t>19.004.0120-D</t>
  </si>
  <si>
    <t>19.004.0120-E</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</si>
  <si>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</si>
  <si>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</si>
  <si>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</si>
  <si>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</si>
  <si>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</si>
  <si>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</si>
  <si>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</si>
  <si>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</si>
  <si>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</si>
  <si>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</si>
  <si>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</si>
  <si>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</si>
  <si>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19.004.0405-0</t>
  </si>
  <si>
    <t>CAMIONETE TIPO PICK-UP,COM CABINE DUPLA E CACAMBA,TIPO LEVE,MOTOR BICOMBUSTIVEL (GASOLINA E ALCOOL) DE 2.4,DIRECAO HIDRAULICA,TRACAO TRASEIRA,EXCLUSIVE MOTORISTA</t>
  </si>
  <si>
    <t>19.004.0405-A</t>
  </si>
  <si>
    <t>19.004.0406-0</t>
  </si>
  <si>
    <t>CAMIONETE TIPO PICK-UP,COM CABINE DUPLA E CACAMBA,TIPO LEVE,COM MOTOR BICOMBUSTIVEL (GASOLINA E ALCOOL),DE 2.4,DIRECAO HIDRAULICA,TRACAO TRASEIRA,EXCLUSIVE MOTORISTA E COMBUSTIVEL</t>
  </si>
  <si>
    <t>19.004.0406-A</t>
  </si>
  <si>
    <t>19.004.0407-0</t>
  </si>
  <si>
    <t>CAMIONETE TIPO PICK-UP,COM CABINE DUPLA E CACAMBA,TIPO LEVE,COM MOTOR BICOMBUSTIVEL (GASOLINA E ALCOOL),DE 2.4,DIRECAO HIDRAULICA,TRACAO TRASEIRA,INCLUSIVE MOTORISTA E COMBUSTIVEL</t>
  </si>
  <si>
    <t>19.004.0407-A</t>
  </si>
  <si>
    <t>MOTOCICLETA,125 CILINDRADAS X/E,EXCLUSIVE MOTORISTA E COMBUSTIVEL</t>
  </si>
  <si>
    <t>MAQUINA FRESADORA A FRIO,LARGURA DE FRESAGEM DE 1,00M,INCLUSIVE OPERADOR E AJUDANTE</t>
  </si>
  <si>
    <t>DUMPER,CARGA SOLIDA DE 1.000L,INCLUSIVE OPERADOR</t>
  </si>
  <si>
    <t>DUMPER,CARGA SOLIDA 1.000L,INCLUSIVE OPERADOR</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</si>
  <si>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</si>
  <si>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</si>
  <si>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t>
  </si>
  <si>
    <t>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</si>
  <si>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</si>
  <si>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</si>
  <si>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</si>
  <si>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</si>
  <si>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</si>
  <si>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</si>
  <si>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</si>
  <si>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</si>
  <si>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</si>
  <si>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</si>
  <si>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</si>
  <si>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</si>
  <si>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</si>
  <si>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</si>
  <si>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</si>
  <si>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</si>
  <si>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</si>
  <si>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</si>
  <si>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</si>
  <si>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</si>
  <si>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</si>
  <si>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</si>
  <si>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</si>
  <si>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</si>
  <si>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</si>
  <si>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SOCADOR PNEUMATICO,9,8KG DE PESO,DIAMETRO DO PISTAO DE 25,4MM,900IPM (IMPACTOS POR MINUTO),EXCLUSIVE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</si>
  <si>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</si>
  <si>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</si>
  <si>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</si>
  <si>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</si>
  <si>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</si>
  <si>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</si>
  <si>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</si>
  <si>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</si>
  <si>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</si>
  <si>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</si>
  <si>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</si>
  <si>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</si>
  <si>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</si>
  <si>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</si>
  <si>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19.006.0015-2</t>
  </si>
  <si>
    <t>DISTRIBUIDOR DE BETUME(ASFALTO) REBOCAVEL,MOTOR A GASOLINA,PARTIDA MANUAL,CAPACIDADE EFETIVA DO TANQUE DE 2.200L,BOMBA DE ENGRENAGEM DE DIAMETRO DE 2",180L/MIN,BARRA DE DISTRIBUICAO COM 2,00M,HASTE DE DISTRIBUICAO MANUAL PROVIDA DE REGISTROPROPRIO,EXCLUSIVE OPERADOR</t>
  </si>
  <si>
    <t>19.006.0015-3</t>
  </si>
  <si>
    <t>19.006.0015-4</t>
  </si>
  <si>
    <t>DISTRIBUIDOR DE BETUME(ASFALTO) REBOCAVEL,MOTOR A GASOLINA,PARTIDA MANUAL,CAPACIDADE EFETIVA DE TANQUE DE 2.200L,BOMBA DE ENGRENAGEM DE DIAMETRO DE 2",180L/MIN,BARRA DE DISTRIBUICAO COM 2,00M,HASTE DE DISTRIBUICAO MANUAL PROVIDA DE REGISTROPROPRIO,EXCLUSIVE OPERADOR</t>
  </si>
  <si>
    <t>19.006.0015-C</t>
  </si>
  <si>
    <t>19.006.0015-D</t>
  </si>
  <si>
    <t>19.006.0015-E</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</si>
  <si>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</si>
  <si>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</si>
  <si>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4,27M,COM MOTOR DIESEL DE APROXIMADAMENTE 69CV,INCLUSIVE OPERADOR E AUXILIAR</t>
  </si>
  <si>
    <t>VIBRO ACABADORA DE ASFALTO,SOBRE RODAS,CAPACIDADE DO SILO DEASFALTO DE APROXIMADAMENTE 10,5T,LARGURA APROXIMADA DE 4,55M,COM MOTOR DIESEL DE APROXIMADAMENTE 100CV,COM SISTEMA DENIVELAMENTO ELETRONICO,INCLUSIVE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</si>
  <si>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</si>
  <si>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</si>
  <si>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</si>
  <si>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</si>
  <si>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</si>
  <si>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DISTRIBUIDOR (ESPARGIDOR) DE ASFALTO (BMB),MOTOR DIESEL,POTENCIA DE 92CV E CAPACIDADE APROXIMADA DO TANQUE DE 10000 LITROS,INCLUSIVE OPERADOR</t>
  </si>
  <si>
    <t>DISTRIBUIDOR (ESPARGIDOR) DE ASFALTO (BMB),MOTOR DIESEL,POTENCIA DE 92CV E CAPACIDADE APROXIMADA DE TANQUE DE 10000 LITROS,INCLUSIVE OPERADOR</t>
  </si>
  <si>
    <t>MISTURADOR DE ASLFATO X BORRACHA,EXCLUSIVE OPERADOR</t>
  </si>
  <si>
    <t>MISTURADOR DE ASFALTO X BORRACHA,EXCLUSIVE OPERADOR</t>
  </si>
  <si>
    <t>RECUPERADOR DE ESTRADAS,INCLUSIVE OPERADOR</t>
  </si>
  <si>
    <t>CAMINHAO PARA MICROREVESTIMENTO ASFALTICO A FRIO,EQUIPADO COM USINA COM CAPACIDADE DE 8M3,INCLUSIVE MOTORISTA</t>
  </si>
  <si>
    <t>SOQUETE VIBRATORIO DE 78KG,EXCLUSIVE OPERADOR</t>
  </si>
  <si>
    <t>RECICLADORA DE ASFALTO A FRIO SOBRE RODAS,LARGURA DE FRESAGEM DE 2,00M, 422HP,INCLUSIVE OPERADOR</t>
  </si>
  <si>
    <t>DISCO ELETRICO,PARA COMPACTAR E DESEMPENAR PISOS DE CONCRETO,EXCLUSIVE OPERADOR</t>
  </si>
  <si>
    <t>19.006.0034-2</t>
  </si>
  <si>
    <t>DESEMPENADEIRA ELETRICA PARA ACABAMENTO DE PISOS DE CONCRETO,COMPACTADORA E ADENSADORA,EXCLUSIVE OPERADOR</t>
  </si>
  <si>
    <t>19.006.0034-4</t>
  </si>
  <si>
    <t>19.006.0034-C</t>
  </si>
  <si>
    <t>19.006.0034-E</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</si>
  <si>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</si>
  <si>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</si>
  <si>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</si>
  <si>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</si>
  <si>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</si>
  <si>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</si>
  <si>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</si>
  <si>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</si>
  <si>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</si>
  <si>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</si>
  <si>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</si>
  <si>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</si>
  <si>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</si>
  <si>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</si>
  <si>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</si>
  <si>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</si>
  <si>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</si>
  <si>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</si>
  <si>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</si>
  <si>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19.007.0016-2</t>
  </si>
  <si>
    <t>REGUA VIBRADORA DUPLA,COM MOTOR A GASOLINA 4 TEMPOS,COM ATE6,00M,EXCLUSIVE OPERADOR</t>
  </si>
  <si>
    <t>19.007.0016-4</t>
  </si>
  <si>
    <t>19.007.0016-C</t>
  </si>
  <si>
    <t>19.007.0016-E</t>
  </si>
  <si>
    <t>CONJUNTO PARA PROJECAO DE CONCRETO,EXCLUSIVE OPERADOR</t>
  </si>
  <si>
    <t>BOMBA DE ARGAMASSA,COM UNIDADE MISTURADORA E BOMBEADORA ACOPLADAS,PARA 900 A 4.800L DE MISTURA SECA,COM MOTOR ELETRICO,EXCLUSIVE OPERADOR</t>
  </si>
  <si>
    <t>19.008.0010-2</t>
  </si>
  <si>
    <t>CAMPANULA PARA TUBULAO PNEUMATICO PARA PRESSAO DE SERVICO DE2,5KG/CM2 COM GUINCHO ELETRICO COM CAPACIDADE DE ICAMENTO DE CARGA ENTRE 500 E 800KG,VELOCIDADE DE 10,00 A 12,00M/MIN,EXCLUSIVE OPERADOR</t>
  </si>
  <si>
    <t>19.008.0010-4</t>
  </si>
  <si>
    <t>19.008.0010-C</t>
  </si>
  <si>
    <t>19.008.0010-E</t>
  </si>
  <si>
    <t>BATE-ESTACAS TIPO MARTELO HIDRAULICO VIBRATORIO,ACOPLADO EMESCAVADEIRA HIDRAULICA (INCLUSIVE ESTA),LARGURA EM TORNO DE70CM,ALTURA E COMPRIMENTO EM TORNO DE 2,00M,CAPACIDADE DO MARTELO EM TORNO DE 1,2T,INCLUSIVE OPERADOR</t>
  </si>
  <si>
    <t>BATE-ESTACAS,TIPO MARTELO HIDRAULICO,ACOPLADO EM EQUIPAMENTODE ESTEIRAS (INCLUSIVE ESTE),LARGURA DE TRABALHO EM TORNO DE 4,00M,TORRE COM ALTURA UTIL EM TORNO DE 15,00M E CAPACIDADE DO MARTELO HIDRAULICO DE IMPACTO EM TORNO DE 5,00T,INCLUSIVE OPERADOR</t>
  </si>
  <si>
    <t>19.009.0001-2</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</si>
  <si>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</si>
  <si>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19.009.0001-4</t>
  </si>
  <si>
    <t>19.009.0001-C</t>
  </si>
  <si>
    <t>19.009.0001-E</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</si>
  <si>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</si>
  <si>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</si>
  <si>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19.009.0004-2</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</si>
  <si>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</si>
  <si>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19.009.0004-4</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</si>
  <si>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</si>
  <si>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19.009.0004-C</t>
  </si>
  <si>
    <t>19.009.0004-E</t>
  </si>
  <si>
    <t>19.009.0005-2</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</si>
  <si>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</si>
  <si>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19.009.0005-4</t>
  </si>
  <si>
    <t>19.009.0005-C</t>
  </si>
  <si>
    <t>19.009.0005-E</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</si>
  <si>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</si>
  <si>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</si>
  <si>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19.009.0011-2</t>
  </si>
  <si>
    <t>BOMBA CENTRIFUGA,VEDACAO POR GAXETA GRAFITADA,ACOPLAMENTO POR LUVA ELASTICA,PARTIDA ELETRICA,EXCLUSIVE OPERADOR E MANGUEIRA</t>
  </si>
  <si>
    <t>19.009.0011-4</t>
  </si>
  <si>
    <t>19.009.0011-C</t>
  </si>
  <si>
    <t>19.009.0011-E</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</si>
  <si>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</si>
  <si>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</si>
  <si>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</si>
  <si>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</si>
  <si>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</si>
  <si>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</si>
  <si>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</si>
  <si>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ESCAVADEIRA HIDRAULICA MODELO ANFIBIA,PESO OPERACIONAL EM TORNO DE 30T,MOTOR DIESEL EM TORNO DE 150HP,CACAMBA COM CAPACIDADE APROXIMADA DE 0,50M3,COM ALCANCE MAXIMO DE APROXIMADAMENTE 15 METRO,INCLUSIVE OPERADOR</t>
  </si>
  <si>
    <t>ESCAVADEIRA HIDRAULICA,MODELO ANFIBIA,PESO OPERACIONAL EM TORNO DE 30T,MOTOR DIESEL EM TORNO DE 150HP,CACAMBA COM CAPACIDADE APROXIMADA DE 0,50M3,COM ALCANCE MAXIMO DE APROXIMADAMENTE 15 METROS,INCLUSIVE OPERADOR</t>
  </si>
  <si>
    <t>ESCAVADEIRA HIDRAULICA,MODELO ANFIBIA,PESO OPERACIONAL EM TORNO DE 30T,MOTOR DIESEL EM TORNO DE 150HP,CACAMBA COM CAPACIDADE APROXIMADA DE 0,50M3,COM ALCANCE MAXIMO DE APROXIMADAMENTE 15 METRO,INCLUSIVE OPERADOR</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</si>
  <si>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</si>
  <si>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</si>
  <si>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</si>
  <si>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</si>
  <si>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2,5KVA(2500W),VOLTAGEM:110/220V,FREQUENCIA:60HZ,COM MOTOR A GASOLINA,COM TANQUE DEAPROXIMADAMENTE 13L E AUTONOMIA APROXIMADA DE 11H,EXCLUSIVEOPERADOR</t>
  </si>
  <si>
    <t>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t>
  </si>
  <si>
    <t>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t>
  </si>
  <si>
    <t>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</si>
  <si>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</si>
  <si>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</si>
  <si>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</si>
  <si>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</si>
  <si>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</si>
  <si>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</si>
  <si>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</si>
  <si>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</si>
  <si>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</si>
  <si>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</si>
  <si>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RESISTIVIMETRO PARA APLICACOES AMBIENTAIS,FAIXA CORRENTE AUTOMATICA,COMPACTO E POTENTE PARA 400V,POTENCIA DE 100W, 1,2A,EXCLUSIVE EQUIPE</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</si>
  <si>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</si>
  <si>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</si>
  <si>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</si>
  <si>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</si>
  <si>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</si>
  <si>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</si>
  <si>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MAQUINA DE SOLDA POR TERMOFUSAO PARA GEOMEMBRANAS PEAD COM ESPESSURAS DE 0,5MM A 2,0MM,POTENCIA DE 800W,FREQUENCIA DE 50/60HZ,TENSAO DE 220V,EXCLUSIVE OPERADOR</t>
  </si>
  <si>
    <t>MAQUINA DE SOLDA POR TERMOFUSAO PARA GEOMEMBRANAS PEAD COM ESPESSURAS DE 0,5MM A 2,5MM,POTENCIA DE 1800/1500/1200W,FREQUENCIA DE 50/60 HZ, TENSAO DE 220V,EXCLUSIVE OPERADOR</t>
  </si>
  <si>
    <t>MAQUINA DE SOLDA POR TERMOFUSAO PARA GEOMEMBRANAS PEAD COM ESPESSURAS DE 0,5MM A 2,5MM,POTENCIA DE 1800/1500/1200W,FREQUENCIA DE 50/60 HZ,TENSAO DE 220V,EXCLUSIVE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</si>
  <si>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</si>
  <si>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</si>
  <si>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</si>
  <si>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</si>
  <si>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</si>
  <si>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</si>
  <si>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</si>
  <si>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</si>
  <si>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</si>
  <si>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</si>
  <si>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</si>
  <si>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</si>
  <si>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</si>
  <si>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</si>
  <si>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</si>
  <si>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</si>
  <si>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</si>
  <si>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</si>
  <si>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</si>
  <si>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</si>
  <si>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</si>
  <si>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</si>
  <si>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</si>
  <si>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</si>
  <si>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</si>
  <si>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</si>
  <si>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</si>
  <si>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RETROESCAVADEIRA COMCACAMBA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</si>
  <si>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</si>
  <si>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</si>
  <si>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</si>
  <si>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</si>
  <si>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</si>
  <si>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</si>
  <si>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</si>
  <si>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</si>
  <si>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</si>
  <si>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</si>
  <si>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</si>
  <si>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</si>
  <si>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</si>
  <si>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</si>
  <si>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</si>
  <si>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</si>
  <si>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</si>
  <si>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</si>
  <si>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</si>
  <si>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</si>
  <si>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</si>
  <si>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</si>
  <si>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</si>
  <si>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</si>
  <si>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</si>
  <si>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</si>
  <si>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</si>
  <si>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</si>
  <si>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</si>
  <si>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</si>
  <si>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</si>
  <si>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</si>
  <si>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</si>
  <si>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</si>
  <si>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</si>
  <si>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</si>
  <si>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</si>
  <si>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</si>
  <si>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</si>
  <si>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</si>
  <si>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</si>
  <si>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</si>
  <si>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</si>
  <si>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</si>
  <si>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</si>
  <si>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DE CONCRETO BETUMINOSO USINADO A QUENTE,DE ACORDO COM AS "INSTRUCOES PARA EXECUCAO DO DER-RJ",COMPREENDENDOPREPARO,ESPALHAMENTO E COMPACTACAO MECANICOS,EXCLUSIVE O FORNECIMENTO E TRANSPORTE DOS MATERIAIS</t>
  </si>
  <si>
    <t>REVESTIMENTO DE CONCRETO BETUMINOSO USINADO A QUENTE,DE ACORDO COM AS "INSTRUCOES PARA EXECUCAO DO DER-RJ",EXCLUSIVE O ESPALHAMENTO, COMPACTACAO,FORNECIMENTO E TRANSPORTE DOS MATERIAIS, CONSIDERANDO SOMENTE O PREPARO</t>
  </si>
  <si>
    <t>REVESTIMENTO DE CONCRETO BETUMINOSO USINADO A QUENTE,DE ACORDO COM AS "INSTRUCOES PARA EXECUCAO DO DER-RJ",EXCLUSIVE OPREPARO,FORNECIMENTO E TRANSPORTE DOS MATERIAIS,CONSIDERANDOSOMENTE O ESPALHAMENTO E COMPACTACAO MECANICOS</t>
  </si>
  <si>
    <t>REVESTIMENTO DE CONCRETO BETUMINOSO USINADO A QUENTE,DE ACORDO COM A "INSTRUCAO PARA EXECUCAO"DO DER-RJ,COMPREENDENDO APENAS O ESPALHAMENTO E COMPACTACAO MANUAIS,UTILIZANDO SOQUETEVIBRATORIO,EXCLUSIVE PREPARO,FORNECIMENTO E TRANSPORTE DOSMATERIAIS</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</si>
  <si>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</si>
  <si>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</si>
  <si>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</si>
  <si>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</si>
  <si>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</si>
  <si>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</si>
  <si>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</si>
  <si>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</si>
  <si>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</si>
  <si>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</si>
  <si>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</si>
  <si>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</si>
  <si>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</si>
  <si>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</si>
  <si>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</si>
  <si>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</si>
  <si>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</si>
  <si>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</si>
  <si>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</si>
  <si>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</si>
  <si>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</si>
  <si>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</si>
  <si>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</si>
  <si>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</si>
  <si>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</si>
  <si>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</si>
  <si>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</si>
  <si>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</si>
  <si>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CAMADA DE BLOQUEIO(COLCHAO),ESPALHADO E COMPRIMIDO MECANICAMENTE,EXCLUSIVE O MATERIAL E MEDIDO APOS A COMPACTACAO</t>
  </si>
  <si>
    <t>ESPALHAMENTO COM MOTONIVELADORA E COMPACTACAO MECANICA DE MISTURAS BETUMINOSAS</t>
  </si>
  <si>
    <t>20.015.0015-0</t>
  </si>
  <si>
    <t>ESPALHAMENTO E COMPACTACAO DE CBUQ,MEDIDO POR HORA</t>
  </si>
  <si>
    <t>20.015.0015-A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</si>
  <si>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</si>
  <si>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</si>
  <si>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</si>
  <si>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</si>
  <si>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</si>
  <si>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</si>
  <si>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</si>
  <si>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</si>
  <si>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</si>
  <si>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</si>
  <si>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</si>
  <si>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</si>
  <si>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</si>
  <si>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</si>
  <si>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</si>
  <si>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</si>
  <si>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</si>
  <si>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</si>
  <si>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</si>
  <si>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</si>
  <si>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</si>
  <si>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</si>
  <si>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</si>
  <si>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</si>
  <si>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</si>
  <si>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</si>
  <si>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</si>
  <si>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</si>
  <si>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</si>
  <si>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</si>
  <si>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</si>
  <si>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</si>
  <si>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</si>
  <si>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</si>
  <si>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</si>
  <si>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</si>
  <si>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</si>
  <si>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</si>
  <si>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</si>
  <si>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</si>
  <si>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</si>
  <si>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</si>
  <si>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</si>
  <si>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</si>
  <si>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</si>
  <si>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</si>
  <si>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</si>
  <si>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</si>
  <si>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</si>
  <si>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</si>
  <si>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</si>
  <si>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</si>
  <si>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</si>
  <si>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</si>
  <si>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</si>
  <si>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</si>
  <si>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</si>
  <si>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</si>
  <si>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</si>
  <si>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</si>
  <si>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</si>
  <si>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</si>
  <si>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</si>
  <si>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</si>
  <si>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</si>
  <si>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</si>
  <si>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</si>
  <si>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</si>
  <si>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</si>
  <si>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</si>
  <si>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</si>
  <si>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</si>
  <si>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</si>
  <si>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</si>
  <si>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</si>
  <si>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</si>
  <si>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</si>
  <si>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</si>
  <si>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</si>
  <si>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</si>
  <si>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</si>
  <si>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</si>
  <si>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</si>
  <si>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</si>
  <si>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</si>
  <si>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</si>
  <si>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</si>
  <si>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</si>
  <si>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</si>
  <si>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</si>
  <si>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</si>
  <si>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</si>
  <si>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</si>
  <si>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</si>
  <si>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</si>
  <si>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</si>
  <si>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</si>
  <si>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</si>
  <si>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</si>
  <si>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</si>
  <si>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</si>
  <si>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</si>
  <si>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</si>
  <si>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</si>
  <si>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</si>
  <si>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</si>
  <si>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</si>
  <si>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</si>
  <si>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</si>
  <si>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</si>
  <si>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</si>
  <si>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</si>
  <si>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</si>
  <si>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</si>
  <si>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</si>
  <si>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</si>
  <si>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</si>
  <si>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</si>
  <si>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</si>
  <si>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</si>
  <si>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</si>
  <si>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</si>
  <si>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</si>
  <si>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</si>
  <si>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</si>
  <si>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</si>
  <si>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</si>
  <si>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</si>
  <si>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</si>
  <si>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</si>
  <si>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</si>
  <si>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</si>
  <si>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</si>
  <si>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</si>
  <si>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</si>
  <si>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</si>
  <si>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</si>
  <si>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</si>
  <si>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</si>
  <si>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</si>
  <si>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</si>
  <si>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</si>
  <si>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</si>
  <si>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</si>
  <si>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</si>
  <si>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</si>
  <si>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</si>
  <si>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</si>
  <si>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</si>
  <si>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</si>
  <si>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</si>
  <si>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</si>
  <si>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</si>
  <si>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</si>
  <si>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</si>
  <si>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</si>
  <si>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</si>
  <si>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</si>
  <si>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</si>
  <si>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</si>
  <si>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</si>
  <si>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</si>
  <si>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</si>
  <si>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</si>
  <si>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</si>
  <si>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</si>
  <si>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</si>
  <si>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</si>
  <si>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</si>
  <si>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</si>
  <si>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</si>
  <si>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</si>
  <si>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</si>
  <si>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</si>
  <si>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</si>
  <si>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</si>
  <si>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</si>
  <si>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</si>
  <si>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</si>
  <si>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</si>
  <si>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</si>
  <si>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</si>
  <si>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</si>
  <si>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</si>
  <si>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</si>
  <si>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</si>
  <si>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</si>
  <si>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</si>
  <si>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</si>
  <si>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</si>
  <si>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</si>
  <si>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</si>
  <si>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</si>
  <si>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</si>
  <si>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</si>
  <si>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</si>
  <si>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</si>
  <si>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</si>
  <si>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</si>
  <si>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</si>
  <si>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</si>
  <si>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</si>
  <si>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</si>
  <si>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</si>
  <si>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</si>
  <si>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</si>
  <si>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</si>
  <si>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</si>
  <si>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</si>
  <si>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</si>
  <si>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</si>
  <si>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</si>
  <si>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</si>
  <si>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</si>
  <si>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</si>
  <si>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</si>
  <si>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</si>
  <si>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</si>
  <si>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</si>
  <si>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</si>
  <si>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</si>
  <si>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</si>
  <si>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</si>
  <si>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</si>
  <si>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</si>
  <si>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</si>
  <si>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</si>
  <si>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</si>
  <si>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</si>
  <si>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</si>
  <si>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</si>
  <si>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</si>
  <si>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</si>
  <si>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</si>
  <si>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</si>
  <si>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</si>
  <si>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</si>
  <si>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</si>
  <si>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</si>
  <si>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</si>
  <si>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</si>
  <si>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</si>
  <si>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</si>
  <si>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</si>
  <si>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</si>
  <si>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</si>
  <si>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</si>
  <si>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</si>
  <si>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</si>
  <si>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</si>
  <si>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</si>
  <si>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</si>
  <si>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</si>
  <si>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</si>
  <si>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</si>
  <si>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</si>
  <si>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</si>
  <si>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</si>
  <si>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</si>
  <si>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</si>
  <si>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</si>
  <si>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</si>
  <si>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</si>
  <si>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</si>
  <si>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</si>
  <si>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</si>
  <si>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</si>
  <si>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</si>
  <si>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</si>
  <si>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</si>
  <si>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</si>
  <si>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</si>
  <si>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</si>
  <si>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</si>
  <si>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</si>
  <si>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</si>
  <si>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</si>
  <si>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</si>
  <si>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</si>
  <si>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</si>
  <si>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</si>
  <si>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</si>
  <si>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</si>
  <si>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</si>
  <si>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</si>
  <si>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</si>
  <si>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</si>
  <si>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</si>
  <si>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</si>
  <si>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</si>
  <si>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</si>
  <si>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</si>
  <si>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</si>
  <si>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</si>
  <si>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</si>
  <si>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</si>
  <si>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</si>
  <si>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</si>
  <si>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</si>
  <si>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</si>
  <si>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</si>
  <si>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</si>
  <si>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</si>
  <si>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</si>
  <si>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</si>
  <si>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</si>
  <si>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</si>
  <si>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</si>
  <si>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</si>
  <si>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</si>
  <si>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</si>
  <si>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</si>
  <si>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</si>
  <si>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</si>
  <si>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</si>
  <si>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</si>
  <si>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</si>
  <si>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</si>
  <si>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</si>
  <si>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</si>
  <si>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</si>
  <si>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</si>
  <si>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</si>
  <si>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</si>
  <si>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</si>
  <si>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</si>
  <si>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</si>
  <si>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</si>
  <si>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</si>
  <si>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</si>
  <si>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</si>
  <si>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</si>
  <si>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</si>
  <si>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</si>
  <si>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CIMENTO PORTLAND CP-II-32,INCLUSIVE TRANSPORTE.FORNECIMENTO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</si>
  <si>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</si>
  <si>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</si>
  <si>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</si>
  <si>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</si>
  <si>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</si>
  <si>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</si>
  <si>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</si>
  <si>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</si>
  <si>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</si>
  <si>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</si>
  <si>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20.100.0001-0</t>
  </si>
  <si>
    <t>POLIMERO TIPO SBS GRANULADO,INCLUSIVE TRANSPORTE.FORNECIMENTO</t>
  </si>
  <si>
    <t>20.100.0001-A</t>
  </si>
  <si>
    <t>CONCRETO BETUMINOSO USINADO A QUENTE.PREPARO E 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</si>
  <si>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</si>
  <si>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</si>
  <si>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</si>
  <si>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</si>
  <si>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</si>
  <si>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</si>
  <si>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</si>
  <si>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</si>
  <si>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</si>
  <si>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</si>
  <si>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PRE-MISTURADO A FRIO.PREPARO E FORNECIMENTO</t>
  </si>
  <si>
    <t>TRATAMENTO SUPERFICIAL SIMPLES,INCLUSIVE TRANSPORTE.CUSTO SOMENTE DOS MATERIAIS.FORNECIMENTO</t>
  </si>
  <si>
    <t>20.100.0085-0</t>
  </si>
  <si>
    <t>TRATAMENTO SUPERFICIAL DUPLO,UTILIZANDO ESCORIA DE ACIARIA.CUSTO SOMENTE DOS MATERIAIS,EXCLUSIVE TRANSPORTE DA ESCORIA DE ACIARIA.FORNECIMENTO</t>
  </si>
  <si>
    <t>20.100.0085-A</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</si>
  <si>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</si>
  <si>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</si>
  <si>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</si>
  <si>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</si>
  <si>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</si>
  <si>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</si>
  <si>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</si>
  <si>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</si>
  <si>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</si>
  <si>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20.103.0001-0</t>
  </si>
  <si>
    <t>DOPE DE ADESIVIDADE,EXCLUSIVE TRANSPORTE.FORNECIMENTO</t>
  </si>
  <si>
    <t>20.103.0001-A</t>
  </si>
  <si>
    <t>SAIBRO,INCLUSIVE TRANSPORTE.FORNECIMENTO</t>
  </si>
  <si>
    <t>SAIBRO,EXCLUSIVE TRANSPORTE,INCLUSIVE CARGA NO CAMINHAO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</si>
  <si>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</si>
  <si>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</si>
  <si>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</si>
  <si>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</si>
  <si>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</si>
  <si>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</si>
  <si>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</si>
  <si>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</si>
  <si>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</si>
  <si>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MATEIRIAS.FORNECIMENTO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</si>
  <si>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</si>
  <si>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</si>
  <si>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</si>
  <si>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</si>
  <si>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</si>
  <si>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</si>
  <si>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</si>
  <si>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</si>
  <si>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</si>
  <si>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</si>
  <si>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</si>
  <si>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</si>
  <si>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</si>
  <si>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</si>
  <si>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</si>
  <si>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</si>
  <si>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</si>
  <si>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</si>
  <si>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</si>
  <si>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</si>
  <si>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</si>
  <si>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</si>
  <si>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</si>
  <si>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</si>
  <si>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</si>
  <si>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</si>
  <si>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</si>
  <si>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</si>
  <si>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</si>
  <si>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</si>
  <si>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</si>
  <si>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</si>
  <si>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</si>
  <si>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</si>
  <si>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</si>
  <si>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</si>
  <si>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</si>
  <si>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</si>
  <si>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</si>
  <si>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</si>
  <si>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</si>
  <si>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</si>
  <si>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</si>
  <si>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</si>
  <si>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</si>
  <si>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</si>
  <si>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</si>
  <si>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</si>
  <si>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</si>
  <si>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</si>
  <si>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</si>
  <si>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</si>
  <si>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</si>
  <si>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</si>
  <si>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</si>
  <si>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</si>
  <si>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</si>
  <si>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</si>
  <si>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</si>
  <si>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</si>
  <si>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</si>
  <si>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</si>
  <si>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</si>
  <si>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</si>
  <si>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</si>
  <si>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</si>
  <si>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</si>
  <si>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</si>
  <si>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</si>
  <si>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</si>
  <si>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</si>
  <si>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</si>
  <si>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</si>
  <si>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</si>
  <si>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</si>
  <si>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</si>
  <si>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</si>
  <si>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</si>
  <si>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</si>
  <si>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</si>
  <si>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</si>
  <si>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</si>
  <si>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</si>
  <si>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</si>
  <si>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</si>
  <si>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</si>
  <si>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</si>
  <si>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</si>
  <si>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</si>
  <si>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</si>
  <si>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</si>
  <si>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</si>
  <si>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</si>
  <si>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</si>
  <si>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</si>
  <si>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</si>
  <si>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</si>
  <si>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</si>
  <si>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</si>
  <si>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</si>
  <si>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7,00M,SEM SAPATA.FORNECIMENTO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</si>
  <si>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</si>
  <si>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</si>
  <si>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</si>
  <si>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</si>
  <si>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</si>
  <si>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</si>
  <si>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</si>
  <si>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</si>
  <si>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</si>
  <si>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</si>
  <si>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</si>
  <si>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</si>
  <si>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</si>
  <si>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</si>
  <si>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</si>
  <si>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</si>
  <si>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</si>
  <si>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</si>
  <si>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</si>
  <si>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</si>
  <si>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</si>
  <si>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</si>
  <si>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</si>
  <si>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</si>
  <si>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</si>
  <si>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</si>
  <si>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</si>
  <si>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</si>
  <si>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</si>
  <si>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</si>
  <si>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</si>
  <si>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</si>
  <si>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</si>
  <si>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</si>
  <si>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</si>
  <si>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</si>
  <si>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</si>
  <si>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21.007.0010-0</t>
  </si>
  <si>
    <t>POSTE DE FERRO FUNDIDO,TIPO H-1,DE 4,50M DE ALTURA UTIL,EQUIPADO COM GLOBO.MONTAGEM</t>
  </si>
  <si>
    <t>21.007.0010-A</t>
  </si>
  <si>
    <t>21.007.0015-0</t>
  </si>
  <si>
    <t>POSTE DE FERRO FUNDIDO,TIPO H-3,DE 4,50M DE ALTURA UTIL,EQUIPADO COM GLOBO.MONTAGEM</t>
  </si>
  <si>
    <t>21.007.0015-A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</si>
  <si>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</si>
  <si>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</si>
  <si>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</si>
  <si>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</si>
  <si>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</si>
  <si>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</si>
  <si>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</si>
  <si>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</si>
  <si>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</si>
  <si>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</si>
  <si>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</si>
  <si>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</si>
  <si>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</si>
  <si>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</si>
  <si>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</si>
  <si>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</si>
  <si>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</si>
  <si>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</si>
  <si>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</si>
  <si>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</si>
  <si>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</si>
  <si>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</si>
  <si>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</si>
  <si>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</si>
  <si>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</si>
  <si>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</si>
  <si>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</si>
  <si>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</si>
  <si>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</si>
  <si>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</si>
  <si>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</si>
  <si>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</si>
  <si>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</si>
  <si>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FENOLICA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</si>
  <si>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</si>
  <si>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</si>
  <si>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</si>
  <si>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</si>
  <si>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</si>
  <si>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</si>
  <si>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</si>
  <si>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</si>
  <si>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</si>
  <si>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</si>
  <si>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</si>
  <si>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</si>
  <si>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</si>
  <si>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</si>
  <si>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</si>
  <si>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</si>
  <si>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</si>
  <si>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</si>
  <si>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</si>
  <si>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</si>
  <si>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</si>
  <si>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</si>
  <si>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</si>
  <si>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</si>
  <si>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</si>
  <si>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</si>
  <si>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</si>
  <si>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</si>
  <si>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</si>
  <si>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</si>
  <si>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</si>
  <si>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</si>
  <si>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</si>
  <si>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</si>
  <si>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</si>
  <si>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</si>
  <si>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</si>
  <si>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</si>
  <si>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</si>
  <si>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2,40M DE COMPRIMENTO.FORNECIMENTO</t>
  </si>
  <si>
    <t>HASTE PARA ATERRAMENTO,DE 5/8" (16MM),COM 3,00M DE COMPRIMENTO.FORNECIMENTO</t>
  </si>
  <si>
    <t>HASTE PARA ATERRAMENTO,DE 3/4" (19MM),COM 2,40M DE COMPRIMENTO.FORNECIMENTO</t>
  </si>
  <si>
    <t>HASTE PARA ATERRAMENTO,DE 3/4" (19MM),COM 3,00M DE COMPRIMENTO.FORNECIMENTO</t>
  </si>
  <si>
    <t>HASTE PARA ATERRAMENTO,COM 2,40M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</si>
  <si>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</si>
  <si>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</si>
  <si>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</si>
  <si>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</si>
  <si>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</si>
  <si>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</si>
  <si>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</si>
  <si>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</si>
  <si>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</si>
  <si>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</si>
  <si>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</si>
  <si>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</si>
  <si>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</si>
  <si>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</si>
  <si>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</si>
  <si>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50MM2,15KV.FORNECIMENTO</t>
  </si>
  <si>
    <t>21.019.0078-0</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</si>
  <si>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</si>
  <si>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21.019.0078-A</t>
  </si>
  <si>
    <t>21.019.0090-0</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</si>
  <si>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</si>
  <si>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21.019.0090-A</t>
  </si>
  <si>
    <t>21.019.0095-0</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</si>
  <si>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</si>
  <si>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21.019.0095-A</t>
  </si>
  <si>
    <t>21.019.0105-0</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</si>
  <si>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</si>
  <si>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21.019.0105-A</t>
  </si>
  <si>
    <t>21.019.0110-0</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</si>
  <si>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</si>
  <si>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21.019.0110-A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</si>
  <si>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</si>
  <si>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</si>
  <si>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</si>
  <si>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</si>
  <si>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</si>
  <si>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</si>
  <si>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</si>
  <si>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</si>
  <si>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</si>
  <si>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</si>
  <si>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</si>
  <si>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</si>
  <si>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</si>
  <si>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</si>
  <si>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</si>
  <si>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</si>
  <si>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</si>
  <si>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</si>
  <si>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</si>
  <si>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</si>
  <si>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</si>
  <si>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</si>
  <si>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</si>
  <si>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</si>
  <si>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</si>
  <si>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</si>
  <si>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</si>
  <si>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</si>
  <si>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</si>
  <si>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</si>
  <si>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</si>
  <si>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</si>
  <si>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21.026.0060-0</t>
  </si>
  <si>
    <t>CABO DE COBRE FLEXIVEL DE 750V,SECAO DE 2X10,0MM2,PVC/70°C.FORNECIMENTO</t>
  </si>
  <si>
    <t>21.026.0060-A</t>
  </si>
  <si>
    <t>CABO DE COBRE FLEXIVEL DE 750V,SECAO DE 3X10,0MM2,PVC/70°C.FORNECIMENTO</t>
  </si>
  <si>
    <t>CABO DE COBRE FLEXIVEL DE 750V,SECAO DE 4X10,0MM2,PVC/70°.FORNECIMENTO</t>
  </si>
  <si>
    <t>CABO DE COBRE FLEXIVEL DE 750V,SECAO DE 1X16,0MM2,PVC/70°.FORNECIMENTO</t>
  </si>
  <si>
    <t>21.026.0080-0</t>
  </si>
  <si>
    <t>CABO DE COBRE FLEXIVEL DE 750V,SECAO DE 3X16,0MM2,PVC/70°.FORNECIMENTO</t>
  </si>
  <si>
    <t>21.026.0080-A</t>
  </si>
  <si>
    <t>CABO DE COBRE RIGIDO,DE 1KV,SECAO DE 6,00MM2,PVC/70ºC,NBR 7288.FORNECIMENTO</t>
  </si>
  <si>
    <t>CABO DE COBRE RIGIDO,DE 1KV,SECAO DE 16MM2,PVC/70ºC,NBR 7288.FORNECIMENTO</t>
  </si>
  <si>
    <t>CABO DE COBRE RIGIDO,DE 1KV,SECAO DE 25MM2,PVC/70ºC,NBR 7288.FORNECIMENTO</t>
  </si>
  <si>
    <t>CABO DE COBRE RIGIDO,DE 1KV,SECAO DE 35MM2,PVC/70ºC,NBR 7288.FORNECIMENTO</t>
  </si>
  <si>
    <t>CABO DE COBRE RIGIDO,DE 1KV,SECAO DE 50MM2,PVC/70ºC,NBR 7288.FORNECIMENTO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</si>
  <si>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</si>
  <si>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 POR CONDUTORES EM FIOS DE COBRE NU,ENCORDOAMENTO CLASSE 2,ISOLAMENTO PARA 1KV,EM POLIETILENO RETICULADO(XLPE)OU ETILENO PROPILENO(EPR),COM CAPA DE COBERTURA EM PVC NA COR PRETA,NBR 7286,NBR 7287 EESPECIFICACAO RIOLUZ EM-RIOLUZ-74.FORNECIMENTO</t>
  </si>
  <si>
    <t>CABO DE COBRE RIGIDO,SECAO DE 50MM2,FORMADO POR CONDUTORES EM FIOS DE COBRE NU,ENCORDOAMENTO CLASSE 2,ISOLAMENTO PARA 1KV,EM POLIETILENO RETICULADO(XLPE)OU ETILENO PROPILENO(EPR),COM CAPA DE COBERTURA EM PVC NA COR PRETA,NBR 7286,NBR 7287 EESPECIFICACAO RIOLUZ EM-RIOLUZ-74.FORNECIMENTO</t>
  </si>
  <si>
    <t>CABO DE COBRE RIGIDO,SECAO DE 70MM2,FORMADO POR CONDUTORES EM FIOS DE COBRE NU,ENCORDOAMENTO CLASSE 2,ISOLAMENTO PARA 1KV,EM POLIETILENO RETICULADO(XLPE)OU ETILENO PROPILENO(EPR),COM CAPA DE COBERTURA EM PVC NA COR PRETA,NBR 7286,NBR 7287 EESPECIFICACAO RIOLUZ EM-RIOLUZ-74.FORNECIMENTO</t>
  </si>
  <si>
    <t>CABO DE COBRE RIGIDO,SECAO DE 25MM2, 8,7 A 15KV,ISOLADO EPR/XLPE,NBR 7286,NBR 7287.FORNECIMENTO</t>
  </si>
  <si>
    <t>CABO DE COBRE RIGIDO,SECAO DE 3X1X50MM2,TRIPLEXADO,20KV,ISOLADO EPR/XLPE,NBR 7286,NBR 7287.FORNECIMENTO</t>
  </si>
  <si>
    <t>CABO DE ALUMINIO NU SEM ALMA DE ACO (CA),SECAO 2 AWG (Ø=7,41MM, 92,5KG/KM),NBR 7271.FORNECIMENTO</t>
  </si>
  <si>
    <t>CABO DE ALUMINIO NU COM ALMA DE ACO (CAA),SECAO 1/0 AWG(Ø=9,36MM, 147,6KG/KM),NBR 7270.FORNECIMENTO</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</si>
  <si>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</si>
  <si>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ALUMINIO,SECAO DE 16MM2,FORMADO POR CONDUTORES EM FIOS DE ALUMINIO NU,ENCORDOAMENTO CLASSE 2,ISOLAMENTO PARA 1KV,EM POLIETILENO RETICULADO(XLPE)OU ETILENO PROPILENO(EPR),COM CAPA DE COBERTURA EM PVC NA COR PRETA,NBR 7286,NBR 7287 EESPECIFICACAO RIOLUZ EM-RIOLUZ-74.FORNECIMENTO</t>
  </si>
  <si>
    <t>CABO DE ALUMINIO,SECAO DE 35MM2,FORMADO POR CONDUTORES EM FIOS DE ALUMINIO NU,ENCORDOAMENTO CLASSE 2,ISOLAMENTO PARA 1KV,EM POLIETILENO RETICULADO(XLPE)OU ETILENO PROPILENO(EPR),COM CAPA DE COBERTURA EM PVC NA COR PRETA,NBR 7286,NBR 7287 EESPECIFICACAO RIOLUZ EM-RIOLUZ-74.FORNECIMENTO</t>
  </si>
  <si>
    <t>21.028.0001-0</t>
  </si>
  <si>
    <t>ALCA PRE-FORMADA DE DISTRIBUICAO,DE ACO RECOBERTO DE ALUMINIO,PARA CABO ENCAPADO,BITOLA DE 25MM2,SEGUNDO DESENHO A4-154-CP.FORNECIMENTO E COLOCACAO</t>
  </si>
  <si>
    <t>21.028.0001-A</t>
  </si>
  <si>
    <t>21.028.0002-0</t>
  </si>
  <si>
    <t>ALCA PRE-FORMADA DE DISTRIBUICAO,DE ACO RECOBERTO DE ALUMINIO,PARA CABO DE ALUMINIO NU,BITOLA DE 25MM2,SEGUNDO DESENHO A4-154-CP.FORNECIMENTO E COLOCACAO</t>
  </si>
  <si>
    <t>21.028.0002-A</t>
  </si>
  <si>
    <t>21.028.0003-0</t>
  </si>
  <si>
    <t>ALCA PRE-FORMADA DE SERVICO,DE ACO RECOBERTO DE ALUMINIO,PARA CABO ENCAPADO,BITOLA DE 25MM2,SEGUNDO DESENHO A4-154-CP.FORNECIMENTO E COLOCACAO</t>
  </si>
  <si>
    <t>21.028.0003-A</t>
  </si>
  <si>
    <t>21.028.0004-0</t>
  </si>
  <si>
    <t>ALCA PRE-FORMADA DE SERVICO,DE ACO RECOBERTO DE ALUMINIO,PARA CABO DE ALUMINIO NU,BITOLA DE 25MM2,SEGUNDO DESENHO A4-154-CP.FORNECIMENTO E COLOCACAO</t>
  </si>
  <si>
    <t>21.028.0004-A</t>
  </si>
  <si>
    <t>ALCA PRE-FORMADA PARA CABO DE 35MM2.FORNECIMENTO E COLOCACAO</t>
  </si>
  <si>
    <t>CONECTOR PARAFUSO FENDIDO COM RABICHO,EM BRONZE,PARA ATERRAMENTO,CONDUTORES DE 6 - 35MM2.FORNECIMENTO E INSTALACAO</t>
  </si>
  <si>
    <t>CONECTOR PARA HASTE DE ATERRAMENTO DE PARA-RAIO,COM UMA DESCIDA DE 5/8".FORNECIMENTO</t>
  </si>
  <si>
    <t>CONECTOR TIPO ESTRIBO APARAFUSADO,PARA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</si>
  <si>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</si>
  <si>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</si>
  <si>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</si>
  <si>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</si>
  <si>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</si>
  <si>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</si>
  <si>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</si>
  <si>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</si>
  <si>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</si>
  <si>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</si>
  <si>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</si>
  <si>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</si>
  <si>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</si>
  <si>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</si>
  <si>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</si>
  <si>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</si>
  <si>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240MM2.FORNECIMENTO</t>
  </si>
  <si>
    <t>CHAVE FUSIVEL,UNIPOLAR,ACIONAMENTO POR COMANDO DE VARA DE MANOBRA DE 15KV-100A,EXCLUSIVE ELOS FUSIVEIS.FORNECIMENTO</t>
  </si>
  <si>
    <t>ELO-FUSIVEL,TIPO H,DE 1A.FORNECIMENTO</t>
  </si>
  <si>
    <t>ELO-FUSIVEL,TIPO K,100A,15KV.FORNECIMENTO</t>
  </si>
  <si>
    <t>ELO-FUSIVEL,TIPO K,200A,15KV.FORNECIMENTO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</si>
  <si>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</si>
  <si>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</si>
  <si>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</si>
  <si>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</si>
  <si>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</si>
  <si>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</si>
  <si>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</si>
  <si>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</si>
  <si>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</si>
  <si>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</si>
  <si>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</si>
  <si>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</si>
  <si>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</si>
  <si>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</si>
  <si>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</si>
  <si>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</si>
  <si>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</si>
  <si>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</si>
  <si>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</si>
  <si>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</si>
  <si>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</si>
  <si>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</si>
  <si>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</si>
  <si>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</si>
  <si>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</si>
  <si>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21.035.0200-0</t>
  </si>
  <si>
    <t>TAMPAO DE FERRO FUNDIDO DUCTIL (NODULAR) TIPO LEVE,COM DIAMETRO DE 56CM,PADRAO RIOLUZ.FORNECIMENTO</t>
  </si>
  <si>
    <t>21.035.0200-A</t>
  </si>
  <si>
    <t>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t>
  </si>
  <si>
    <t>TAMPAO DE FERRO FUNDIDO DUCTIL (NODULAR),ARTICULADO,TIPO LEVE,CARGA MAXIMA NO CENTRO DE 2000KGF,DIAMETRO INTERNO DE 300MM,FORNECIDO COM COLAR E COM RECOBRIMENTO,CONFORME DESENHO A4-1200-PD,ESPECIFICACAO EM RIOLUZ Nº10.FORNECIMENTO</t>
  </si>
  <si>
    <t>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</si>
  <si>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</si>
  <si>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</si>
  <si>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</si>
  <si>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</si>
  <si>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</si>
  <si>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</si>
  <si>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</si>
  <si>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</si>
  <si>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</si>
  <si>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</si>
  <si>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</si>
  <si>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</si>
  <si>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</si>
  <si>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</si>
  <si>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</si>
  <si>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</si>
  <si>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</si>
  <si>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</si>
  <si>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</si>
  <si>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</si>
  <si>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</si>
  <si>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</si>
  <si>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</si>
  <si>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</si>
  <si>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</si>
  <si>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DE 38MM(1 1/2").FORNECIMENTO</t>
  </si>
  <si>
    <t>BOX CURVO DE ALUMINIO COM BUCHA E ARRUELA DE 50MM(2").FORNECIMENTO</t>
  </si>
  <si>
    <t>BOX CURVO DE ALUMINIO COM BUCHA E ARRUELA DE 75MM(3").FORNECIMENTO</t>
  </si>
  <si>
    <t>CHAPA DE FERRO GALVANIZADO NO 24,DE(1X2)M.FORNECIMENTO</t>
  </si>
  <si>
    <t>EQUIPAMENTOS DE COMANDO DE CIRCUITO,PADRAO RIOLUZ,EXCLUSIVEO FORNECIMENTO DAS FERRAGENS DE FIXACAO E DO COMANDO.ASSENTAMENTO</t>
  </si>
  <si>
    <t>CONJUNTO PARA MONTAGEM DE INDICADOR VISUAL DE DIRECAO DE VENTO(BIRUTA) ADAPTADO PARA BALIZAMENTO NOTURNO.FORNECIMENTO</t>
  </si>
  <si>
    <t>FONTE DE EMERGENCIA(NO BREAK),COM POTENCIA DE 2KVA,220V/220V,AUTONOMIA A PLENA CARGA DE 30MIN.FORNECIMENTO</t>
  </si>
  <si>
    <t>21.042.0015-0</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</si>
  <si>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</si>
  <si>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21.042.0015-A</t>
  </si>
  <si>
    <t>21.042.0030-0</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</si>
  <si>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</si>
  <si>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21.042.0030-A</t>
  </si>
  <si>
    <t>21.042.0040-0</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</si>
  <si>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</si>
  <si>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21.042.0040-A</t>
  </si>
  <si>
    <t>21.042.0045-0</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</si>
  <si>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</si>
  <si>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21.042.0045-A</t>
  </si>
  <si>
    <t>21.042.0065-0</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</si>
  <si>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</si>
  <si>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21.042.0065-A</t>
  </si>
  <si>
    <t>21.042.0070-0</t>
  </si>
  <si>
    <t>LUMINARIA DECORATIVA LDRJ-11 PARA LAMPADA MVM 150W,COM EQUIPAMENTO AUXILIAR INTEGRADO,PROJETOR PARA VAPOR DE METALICO BILATERAL 150W,REBATEDOR E SUPORTE(CONJUNTO COMPLETO).CONFORMEESPECIFICACAO EM-RIOLUZ-23,DESENHO A4-1863-PD(ULTIMA REVISAO).FORNECIMENTO</t>
  </si>
  <si>
    <t>21.042.0070-A</t>
  </si>
  <si>
    <t>21.042.0085-0</t>
  </si>
  <si>
    <t>PROJETOR,TIPO PRJ-19/1.2,PARA 1 LAMPADA DE MULTIVAPOR METALICO(MVM)TD DE 150W,CONTATO BILATERAL,COM EQUIPAMENTO AUXILIARINTEGRADO E LAMPADA.FORNECIMENTO</t>
  </si>
  <si>
    <t>21.042.0085-A</t>
  </si>
  <si>
    <t>21.042.0115-0</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</si>
  <si>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</si>
  <si>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21.042.0115-A</t>
  </si>
  <si>
    <t>21.042.0125-0</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</si>
  <si>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</si>
  <si>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21.042.0125-A</t>
  </si>
  <si>
    <t>21.042.0135-0</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</si>
  <si>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</si>
  <si>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21.042.0135-A</t>
  </si>
  <si>
    <t>21.042.0140-0</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</si>
  <si>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</si>
  <si>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21.042.0140-A</t>
  </si>
  <si>
    <t>21.042.0145-0</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</si>
  <si>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</si>
  <si>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21.042.0145-A</t>
  </si>
  <si>
    <t>21.042.0165-0</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</si>
  <si>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</si>
  <si>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21.042.0165-A</t>
  </si>
  <si>
    <t>LAMPADA MULTIVAPOR METALICO (MVM) DE 35W,PAR30.FORNECIMENTO</t>
  </si>
  <si>
    <t>LAMPADA DE MULTIVAPOR METALICO (MVM) DE 70W,BULBO OVOIDE.FORNECIMENTO</t>
  </si>
  <si>
    <t>LAMPADA DE MULTIVAPOR METALICO (MVM) DE 150W,BULBO OVOIDE.FORNECIMENTO</t>
  </si>
  <si>
    <t>LAMPADA DE MULTIVAPOR METALICO (MVM) DE 250W,BULBO OVOIDE.FORNECIMENTO</t>
  </si>
  <si>
    <t>LAMPADA MULTIVAPOR METALICO (MVM) DE 400W,BULBO OVOIDE.FORNECIMENTO</t>
  </si>
  <si>
    <t>LAMPADA DE MULTIVAPOR METALICO (MVM) DE 250W,BULBO TUBULAR.FORNECIMENTO</t>
  </si>
  <si>
    <t>LAMPADA DE MULTIVAPOR METALICO (MVM) DE 400W,BULBO TUBULAR.FORNECIMENTO</t>
  </si>
  <si>
    <t>LAMPADA A VAPOR DE SODIO,ALTA PRESSAO,POTENCIA DE 70W,BASE E-27,BULBO OVOIDE,POSICAO DE FUNCIONAMENTO UNIVERSAL A NBR-IEC-662 E EM-RIOLUZ Nº 57.FORNECIMENTO</t>
  </si>
  <si>
    <t>LAMPADA A VAPOR DE SODIO,ALTA PRESSAO,POTENCIA DE 100W,BASEE-27,BULBO OVOIDE,POSICAO DE FUNCIONAMENTO UNIVERSAL A NBR-IEC-662 E EM-RIOLUZ Nº57.FORNECIMENTO</t>
  </si>
  <si>
    <t>LAMPADA A VAPOR DE SODIO,ALTA PRESSAO,POTENCIA DE 150W,BASEE-27,BULBO OVOIDE,POSICAO DE FUNCIONAMENTO UNIVERSAL A NBR-IEC-662 E EM-RIOLUZ Nº 57.FORNECIMENTO</t>
  </si>
  <si>
    <t>LAMPADA A VAPOR DE SODIO,ALTA PRESSAO,POTENCIA DE 250W,BASEE-27,BULBO OVOIDE,POSICAO DE FUNCIONAMENTO UNIVERSAL A NBR-IEC-662 E EM-RIOLUZ Nº 57.FORNECIMENTO</t>
  </si>
  <si>
    <t>LAMPADA A VAPOR DE SODIO,ALTA PRESSAO,POTENCIA DE 100W,BASEE-40,BULBO TUBULAR,POSICAO DE FUNCIONAMENTO UNIVERSAL A NBR-IEC-662 E EM-RIOLUZ Nº 57.FORNECIMENTO</t>
  </si>
  <si>
    <t>LAMPADA A VAPOR DE SODIO,ALTA PRESSAO,POTENCIA DE 150W,BASEE-40,BULBO TUBULAR,POSICAO DE FUNCIONAMENTO UNIVERSAL A NBR-IEC-662 E EM-RIOLUZ Nº 57.FORNECIMENTO</t>
  </si>
  <si>
    <t>LAMPADA A VAPOR DE SODIO,ALTA PRESSAO,POTENCIA DE 250W,BASEE- 40,BULBO TUBULAR,POSICAO DE FUNCIONAMENTO UNIVERSAL A NBR-IEC-662 E EM-RIOLUZ Nº 57.FORNECIMENTO</t>
  </si>
  <si>
    <t>LAMPADA A VAPOR DE SODIO,ALTA PRESSAO,POTENCIA DE 400W,BASEE-40,BULBO TUBULAR,POSICAO DE FUNCIONAMENTO UNIVERSAL A NBR-IEC-662 E EM-RIOLUZ Nº 57.FORNECIMENTO</t>
  </si>
  <si>
    <t>REATOR EXTERNO PARA LAMPADA VAPOR DE SODIO DE 70W,IGNITOR COM PICO DE TENSAO 2,8 A 4KV,FATOR DE POTENCIA MINIMO 0,92,TENSAO DE ALIMENTACAO 220V,EM-RIO-LUZ-30,NBR-13593,IEC-60662.FORNECIMENTO</t>
  </si>
  <si>
    <t>REATOR EXTERNO PARA LAMPADA VAPOR DE SODIO DE 100W,IGNITOR COM PICO DE TENSAO 2,8 A 4KV,FATOR DE POTENCIA MINIMO 0,92,TENSAO DE ALIMENTACAO 220V,EM-RIOLUZ-30,NBR-13593,IEC-60662.FORNECIMENTO</t>
  </si>
  <si>
    <t>REATOR EXTERNO PARA LAMPADA VAPOR DE SODIO DE 150W,IGNITOR COM PICO DE TENSAO 2,8 A 4KV,FATOR DE POTENCIA MINIMO 0,92,TENSAO DE ALIMENTACAO 220V,EM-RIOLUZ-30,NBR-13593,IEC-60662.FORNECIMENTO</t>
  </si>
  <si>
    <t>REATOR EXTERNO PARA LAMPADA VAPOR DE SODIO DE 250W,IGNITOR COM PICO DE TENSAO 2,8 A 4KV,FATOR DE POTENCIA MINIMO 0,92,TENSAO DE ALIMENTACAO 220V,EM-RIOLUZ-30,NBR-13593,IEC-60662.FORNECIMENTO</t>
  </si>
  <si>
    <t>REATOR EXTERNO PARA LAMPADA VAPOR DE SODIO DE 400W,IGNITOR COM PICO DE TENSAO 2,8 A 4KV,FATOR DE POTENCIA MINIMO 0,92,TENSAO DE ALIMENTACAO 220V,EM-RIOLUZ-30,NBR-13593,IEC-60662.FORNECIMENTO</t>
  </si>
  <si>
    <t>REATOR INTERNO/INTEGRADO PARA LAMPADA VAPOR DE SODIO DE 70W,IGNITOR COM PICO DE TENSAO 2,8 A 4KV,FATOR DE POTENCIA MINIMO 0,92,TENSAO NOMINAL DE ALIMENTACAO 220V,CONFORME DESENHO A3-1971-PD,NBR-13593,IEC-60662.FORNECIMENTO</t>
  </si>
  <si>
    <t>REATOR INTERNO/INTEGRADO PARA LAMPADA VAPOR DE SODIO DE 150W,IGNITOR COM PICO DE TENSAO 2,8 A 4KV,FATOR DE POTENCIA MINIMO 0,92,TENSAO NOMINAL DE ALIMENTACAO 220V,CONFORME DESENHOA3-1971-PD,NBR-13593,IEC-60662.FORNECIMENTO</t>
  </si>
  <si>
    <t>REATOR INTERNO/INTEGRADO PARA LAMPADA VAPOR DE SODIO DE 250W,IGNITOR COM PICO DE TENSAO 2,8 A 4KV,FATOR DE POTENCIA MINIMO 0,92,TENSAO NOMINAL DE ALIMENTACAO 220V,CONFORME DESENHOA3-1971-PD,NBR-13593,IEC-60662.FORNECIMENTO</t>
  </si>
  <si>
    <t>REATOR INTERNO/INTEGRADO PARA LAMPADA VAPOR DE SODIO DE 400W,IGNITOR COM PICO DE TENSAO 2,8 A 4KV,FATOR DE POTENCIA MINIMO 0,92,TENSAO NOMINAL DE ALIMENTACAO 220V,CONFORME DESENHOA3-1971-PD,NBR-13593,IEC-60662.FORNECIMENTO</t>
  </si>
  <si>
    <t>REATOR EXTERNO PARA LAMPADA VAPOR METALICO DE 70W,IGNITOR COM PICO DE TENSAO 2,8 A 4KV,FATOR DE POTENCIA MINIMO 0,92,TENSAO DE ALIMENTACAO 220V,EM-RIOLUZ-30,NBR-14305,IEC-61167.FORNECIMENTO</t>
  </si>
  <si>
    <t>REATOR EXTERNO PARA LAMPADA VAPOR METALICO DE 100W,IGNITOR COM PICO DE TENSAO 2,8 A 4KV,FATOR DE POTENCIA MINIMO 0,92,TENSAO DE ALIMENTACAO 220V,EM-RIOLUZ-30,NBR-14305,IEC-61167.FORNECIMENTO</t>
  </si>
  <si>
    <t>REATOR EXTERNO PARA LAMPADA VAPOR METALICO DE 150W,IGNITOR COM PICO DE TENSAO 2,8 A 4KV,FATOR DE POTENCIA MINIMO 0,92,TENSAO DE ALIMENTACAO 220V,EM-RIOLUZ-30,NBR-14305,IEC-61167.FORNECIMENTO</t>
  </si>
  <si>
    <t>REATOR EXTERNO PARA LAMPADA VAPOR METALICO DE 250W,IGNITOR COM PICO DE TENSAO 2,8 A 4KV,FATOR DE POTENCIA MINIMO 0,92,TENSAO DE ALIMENTACAO 220V,EM-RIOLUZ-30,NBR-14305,IEC-61167.FORNECIMENTO</t>
  </si>
  <si>
    <t>REATOR EXTERNO PARA LAMPADA VAPOR METALICO DE 400W,IGNITOR COM PICO DE TENSAO 2,8 A 4KV,FATOR DE POTENCIA MINIMO 0,92,TENSAO DE ALIMENTACAO 220V,EM-RIOLUZ-30,NBR-14305,IEC-61167.FORNECIMENTO</t>
  </si>
  <si>
    <t>REATOR TIPO INTERNO/INTEGRADO PARA LAMPADA VAPOR METALICO DE70W,IGNITOR COM PICO DE TENSAO 2,8 A 4KV,FATOR DE POTENCIAMINIMO 0,92,TENSAO NOMINAL DE ALIMENTACAO 220V,CONFORME DESENHO A3-1971-PD,NBR-14305,IEC-61167.FORNECIMENTO</t>
  </si>
  <si>
    <t>REATOR TIPO INTERNO/INTEGRADO PARA LAMPADA VAPOR METALICO DE150W,IGNITOR COM PICO DE TENSAO 2,8 A 4KV,FATOR DE POTENCIAMINIMO 0,92,TENSAO NOMINAL DE ALIMENTACAO 220V,CONFORME DESENHO A3-1971-PD,NBR-14305,IEC-61167.FORNECIMENTO</t>
  </si>
  <si>
    <t>REATOR TIPO INTERNO/INTEGRADO PARA LAMPADA VAPOR METALICO DE250W,IGNITOR COM PICO DE TENSAO 2,8 A 4KV,FATOR DE POTENCIAMINIMO 0,92,TENSAO NOMINAL DE ALIMENTACAO 220V,CONFORME DESENHO A3-1971-PD,NBR-14305,IEC-61167.FORNECIMENTO</t>
  </si>
  <si>
    <t>REATOR TIPO INTERNO/INTEGRADO PARA LAMPADA VAPOR METALICO DE400W,IGNITOR COM PICO DE TENSAO 2,8 A 4KV,FATOR DE POTENCIAMINIMO 0,92,TENSAO NOMINAL DE ALIMENTACAO 220V,CONFORME DESENHO A3-1971-PD,NBR-14305,IEC-61167.FORNECIMENTO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</si>
  <si>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</si>
  <si>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</si>
  <si>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</si>
  <si>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</si>
  <si>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</si>
  <si>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</si>
  <si>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</si>
  <si>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</si>
  <si>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</si>
  <si>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</si>
  <si>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</si>
  <si>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</si>
  <si>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</si>
  <si>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</si>
  <si>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</si>
  <si>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</si>
  <si>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</si>
  <si>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</si>
  <si>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</si>
  <si>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CIRCULAR DE ACO GALVANIZADO COM PARAFUSOS,DE APROXIMADAMENTE 90MM.FORNECIMENTO</t>
  </si>
  <si>
    <t>CINTA CIRCULAR DE ACO GALVANIZADO COM PARAFUSOS,DE APROXIMADAMENTE 120MM.FORNECIMENTO</t>
  </si>
  <si>
    <t>CINTA CIRCULAR DE ACO GALVANIZADO COM PARAFUSOS,DE APROXIMADAMENTE 150MM.FORNECIMENTO</t>
  </si>
  <si>
    <t>CINTA CIRCULAR DE ACO GALVANIZADO COM PARAFUSOS,DE APROXIMADAMENTE 180MM.FORNECIMENTO</t>
  </si>
  <si>
    <t>CINTA CIRCULAR DE ACO GALVANIZADO COM PARAFUSOS,DE APROXIMADAMENTE 210MM.FORNECIMENTO</t>
  </si>
  <si>
    <t>CINTA CIRCULAR DE ACO GALVANIZADO COM PARAFUSOS,DE APROXIMADAMENTE 240MM.FORNECIMENTO</t>
  </si>
  <si>
    <t>CRUZETA Q-3,DE 6 PINOS.FORNECIMENTO</t>
  </si>
  <si>
    <t>GRAMPO TIPO "U",DIAMETRO DE 5" E ROSCA DE 1/2",INCLUSIVE PORCAS E ARRUELAS.FORNECIMENTO</t>
  </si>
  <si>
    <t>PARAFUSO COM CABECA SEXTAVADA DE (5/8"X1.1/2").FORNECIMENTO</t>
  </si>
  <si>
    <t>PARAFUSO COM CABECA SEXTAVADA DE(12X1,75X50)MM.FORNECIMENTO</t>
  </si>
  <si>
    <t>PARAFUSO FRANCES DE (5/8"X2.1/2").FORNECIMENTO</t>
  </si>
  <si>
    <t>PARAFUSO DE MAQUINA SEXTAVADA DE (1/2"X1.1/2").FORNECIMENTO</t>
  </si>
  <si>
    <t>PORCA SEXTAVADA,EM ACO BAIXO CARBONO (1010/1020),UNC,5/8"(16MM),ACABAMENTO POLIDO OU ZINCADO.FORNECIMENTO</t>
  </si>
  <si>
    <t>PORCA SEXTAVADA EM ACO BAIXO CARBONO (1010/1020),UNC,(M12X1,75)MM,ACABAMENTO ZINCADO.FORNECIMENTO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</si>
  <si>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</si>
  <si>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</si>
  <si>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</si>
  <si>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ARAME DE FERRO GALVANIZADO DE 12BWG, 2,76MM.FORNECIMENTO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</si>
  <si>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</si>
  <si>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</si>
  <si>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</si>
  <si>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</si>
  <si>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</si>
  <si>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</si>
  <si>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</si>
  <si>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</si>
  <si>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</si>
  <si>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</si>
  <si>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</si>
  <si>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</si>
  <si>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</si>
  <si>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</si>
  <si>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22.010.0010-0</t>
  </si>
  <si>
    <t>MUDAS NATIVAS DE ESSENCIAS FLORESTAIS ATE 1,00M DE ALTURA.FORNECIMENTO</t>
  </si>
  <si>
    <t>22.010.0010-A</t>
  </si>
  <si>
    <t>22.010.0015-0</t>
  </si>
  <si>
    <t>MUDAS EXOTICAS DE ESSENCIAS FLORESTAIS (EUCALIPTOS) ATE 30CMDE ALTURA.FORNECIMENTO</t>
  </si>
  <si>
    <t>22.010.0015-A</t>
  </si>
  <si>
    <t>22.010.0020-0</t>
  </si>
  <si>
    <t>MUDAS EXOTICAS DE ESSENCIAS FLORESTAIS (PINUS) ATE 30CM DE ALTURA.FORNECIMENTO</t>
  </si>
  <si>
    <t>22.010.0020-A</t>
  </si>
  <si>
    <t>22.010.0030-0</t>
  </si>
  <si>
    <t>MUDAS DE ESSENCIAS FLORESTAIS DE 30CM A 50CM DE ALTURA,TIPOSABIA,MARICA,TREMA,AROEIRA,IPES,PAU-FERRO E SIMILARES.FORNE-CIMENTO</t>
  </si>
  <si>
    <t>22.010.0030-A</t>
  </si>
  <si>
    <t>CONSTRUCAO MANUAL DE ACEIROS E TRILHAS</t>
  </si>
  <si>
    <t>ROCADA MANUAL DE VEGETACAO DENSA COM FOICE</t>
  </si>
  <si>
    <t>ROCADA MANUAL DE VEGETACAO LEVE COM FOICE</t>
  </si>
  <si>
    <t>DESTOCA COM ENXADAO</t>
  </si>
  <si>
    <t>CONSTRUCAO DE ESTRADAS DE CIRCULACAO COM TRATOR DE ESTEIRAS</t>
  </si>
  <si>
    <t>ROCADO DE VEGETACAO COM ROCADEIRA COSTAL MOTORIZADA,INCLUSIVE AJUNTAMENTO DO MATERIAL RESULTANTE</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</si>
  <si>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</si>
  <si>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</si>
  <si>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</si>
  <si>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</si>
  <si>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</si>
  <si>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</si>
  <si>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</si>
  <si>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</si>
  <si>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</si>
  <si>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</si>
  <si>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</si>
  <si>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</si>
  <si>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</si>
  <si>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</si>
  <si>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</si>
  <si>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</si>
  <si>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</si>
  <si>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</si>
  <si>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</si>
  <si>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</si>
  <si>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</si>
  <si>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</si>
  <si>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</si>
  <si>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</si>
  <si>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</si>
  <si>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22.020.0130-0</t>
  </si>
  <si>
    <t>PLANTIO E ADUBACAO DE MUDAS EM ENCOSTA,DE 30CM A 50CM DE ALTURA,TIPO SABIA,MARICA,TREMA,AROEIRA,IPES,PAU-FERRO E SIMILARES.FORNECIMENTO DA MUDA INCLUSO</t>
  </si>
  <si>
    <t>22.020.0130-A</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</si>
  <si>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</si>
  <si>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</si>
  <si>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</si>
  <si>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</si>
  <si>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APLICACAO DE FORMICIDA GRANULADA.FORNECIMENTO E APLICACAO</t>
  </si>
  <si>
    <t>APLICACAO DE HERBICIDA ROUND UP.FORNECIMENTO E APLICACAO</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</si>
  <si>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</si>
  <si>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</si>
  <si>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</si>
  <si>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</si>
  <si>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</si>
  <si>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</si>
  <si>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</si>
  <si>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</si>
  <si>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CONTROLE QUIMICO DE ESPECIES VEGETAIS DE QUALQUER NATUREZA.FORNECIMENTO E APLICACAO</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</si>
  <si>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</si>
  <si>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</si>
  <si>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</si>
  <si>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</si>
  <si>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</si>
  <si>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</si>
  <si>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</si>
  <si>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</si>
  <si>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</si>
  <si>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</si>
  <si>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</si>
  <si>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</si>
  <si>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</si>
  <si>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</si>
  <si>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</si>
  <si>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</si>
  <si>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</si>
  <si>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</si>
  <si>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</si>
  <si>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</si>
  <si>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</si>
  <si>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</si>
  <si>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</si>
  <si>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</si>
  <si>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</si>
  <si>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</si>
  <si>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</si>
  <si>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</si>
  <si>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</si>
  <si>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</si>
  <si>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</si>
  <si>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</si>
  <si>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</si>
  <si>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</si>
  <si>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</si>
  <si>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</si>
  <si>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</si>
  <si>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</si>
  <si>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</si>
  <si>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</si>
  <si>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</si>
  <si>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</si>
  <si>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</si>
  <si>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</si>
  <si>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</si>
  <si>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</si>
  <si>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</si>
  <si>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</si>
  <si>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</si>
  <si>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</si>
  <si>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</si>
  <si>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</si>
  <si>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</si>
  <si>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</si>
  <si>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</si>
  <si>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</si>
  <si>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</si>
  <si>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</si>
  <si>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</si>
  <si>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</si>
  <si>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</si>
  <si>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</si>
  <si>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</si>
  <si>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</si>
  <si>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</si>
  <si>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</si>
  <si>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</si>
  <si>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</si>
  <si>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</si>
  <si>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</si>
  <si>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</si>
  <si>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</si>
  <si>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</si>
  <si>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</si>
  <si>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</si>
  <si>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</si>
  <si>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54.001.0160-1</t>
  </si>
  <si>
    <t>TELA DE ARAME GALVANIZADO,REVESTIDO EM PVC,FIO Nº 12 DE 75MM</t>
  </si>
  <si>
    <t>54.001.0160-B</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</si>
  <si>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</si>
  <si>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</si>
  <si>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</si>
  <si>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</si>
  <si>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</si>
  <si>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</si>
  <si>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</si>
  <si>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</si>
  <si>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</si>
  <si>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</si>
  <si>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</si>
  <si>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</si>
  <si>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</si>
  <si>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</si>
  <si>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</si>
  <si>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</si>
  <si>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</si>
  <si>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</si>
  <si>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</si>
  <si>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</si>
  <si>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</si>
  <si>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</si>
  <si>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</si>
  <si>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</si>
  <si>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</si>
  <si>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</si>
  <si>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</si>
  <si>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</si>
  <si>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</si>
  <si>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</si>
  <si>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</si>
  <si>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</si>
  <si>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</si>
  <si>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</si>
  <si>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</si>
  <si>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</si>
  <si>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</si>
  <si>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</si>
  <si>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</si>
  <si>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</si>
  <si>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</si>
  <si>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</si>
  <si>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</si>
  <si>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</si>
  <si>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</si>
  <si>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</si>
  <si>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</si>
  <si>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</si>
  <si>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</si>
  <si>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</si>
  <si>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</si>
  <si>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</si>
  <si>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</si>
  <si>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</si>
  <si>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</si>
  <si>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</si>
  <si>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</si>
  <si>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</si>
  <si>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</si>
  <si>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</si>
  <si>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</si>
  <si>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</si>
  <si>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</si>
  <si>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</si>
  <si>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</si>
  <si>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58.002.0322-1</t>
  </si>
  <si>
    <t>PAVIMENTACAO COM PARALELEPIPEDOS SENDO REJUNTAMENTO COM BETUME E CASCALINHO</t>
  </si>
  <si>
    <t>58.002.0322-B</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</si>
  <si>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</si>
  <si>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</si>
  <si>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</si>
  <si>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</si>
  <si>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</si>
  <si>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</si>
  <si>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</si>
  <si>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</si>
  <si>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</si>
  <si>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</si>
  <si>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</si>
  <si>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</si>
  <si>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</si>
  <si>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</si>
  <si>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</si>
  <si>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</si>
  <si>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</si>
  <si>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PERFIL DE ACO I DE 10" E 12"</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</si>
  <si>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</si>
  <si>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</si>
  <si>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</si>
  <si>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</si>
  <si>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</si>
  <si>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</si>
  <si>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</si>
  <si>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</si>
  <si>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</si>
  <si>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</si>
  <si>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</si>
  <si>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</si>
  <si>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</si>
  <si>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</si>
  <si>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</si>
  <si>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</si>
  <si>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</si>
  <si>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FABRICACAO DE ESCAMA DE CONCRETO ARMADO PARA SOLO REFORCADOCOM FITA METALICA - 2 A 5 CHUMBADORES</t>
  </si>
  <si>
    <t>MONTAGEM DE ESCAMAS DE CONCRETO</t>
  </si>
  <si>
    <t>MOLDES METALICOS PARA SOLO REFORCADO COM FITA METALICA</t>
  </si>
  <si>
    <t>TRAVAMENTO E NIVELAMENTO DE ESCAMA DE CONCRETO ARMADO</t>
  </si>
  <si>
    <t>TRAVADOR DE MADEIRA PARA ESCAMAS DE CONCRETO ARMADO - UTILIZACAO DE 10 VEZES</t>
  </si>
  <si>
    <t>PINUS,PECA 1" X 12" E 1" X 9".</t>
  </si>
  <si>
    <t>ESTACA MANGUE</t>
  </si>
  <si>
    <t>CONCRETO DOSADO RACIONALMENTE PARA UMA RESISTENCIA A COMPRESSAO DE 15MPA,USANDO AGREGADO GRAUDO (BRITA 0),COMPREENDENDOAPENAS O FORNECIMENTO DOS MATERIAIS,INCLUSIVE 5% DE PERDAS.</t>
  </si>
  <si>
    <t>AD 04.05.0050 (/)</t>
  </si>
  <si>
    <t>Análise granulométrica sem sedimentação.(desonerado)</t>
  </si>
  <si>
    <t>AD 04.05.0053 (/)</t>
  </si>
  <si>
    <t>Análise granulométrica completa, em amostra de solo, de acordo com a NBR7181 e NBR6457, compreendendo as fases de peneiramento e sedimentação, quando constatada a presença de partículas finas em sua composição.(desonerado)</t>
  </si>
  <si>
    <t>AD 04.05.0100 (/)</t>
  </si>
  <si>
    <t>Ensaio de adensamento endométrico em amostra de solo, envolvendo, no mínimo, 10 estágios de carga, inclusive um laço de descarregamento e recarregamento, de acordo com as recomendações estabelecidas na NBR12007.(desonerado)</t>
  </si>
  <si>
    <t>AD 04.05.0150 (/)</t>
  </si>
  <si>
    <t>Ensaio de cizalhamento direto em solo, com, no mínimo, 3 níveis de tensão normal aplicada à amostra e com apresentação das curvas de tensão cisalhante por deslocamento horizontal e deslocamento vertical por deslocamento horizontal, em mm, para cada um dos 3 níveis de tensão.(desonerado)</t>
  </si>
  <si>
    <t>AD 04.05.0200 (/)</t>
  </si>
  <si>
    <t>Ensaio de laboratório, para determinação da Densidade Real dos grãos de amostra de solo, de acordo com as recomendações de preparo descritas na NBR6457.(desonerado)</t>
  </si>
  <si>
    <t>AD 04.05.0250 (/)</t>
  </si>
  <si>
    <t>Ensaio para determinação, em laboratório, do Limite de Liquidez de amostra de solo fino, de acordo com as recomendações da NBR7180 e da NBR6457.(desonerado)</t>
  </si>
  <si>
    <t>AD 04.05.0300 (/)</t>
  </si>
  <si>
    <t>Ensaio para determinação, em laboratório, do Limite de Plasticidade de amostra de solo fino, de acordo com as recomendações da NBR7180 e da NBR6457.(desonerado)</t>
  </si>
  <si>
    <t>AD 04.05.0325 (/)</t>
  </si>
  <si>
    <t>Ensaio para determinação de massa específica aparente "in situ" (DPTM-92/64).(desonerado)</t>
  </si>
  <si>
    <t>AD 04.05.0350 (/)</t>
  </si>
  <si>
    <t>Ensaio para determinação, em laboratório, do Peso Específico Aparente de amostra de solo, de acordo com as recomendações da NBR6457.(desonerado)</t>
  </si>
  <si>
    <t>AD 04.05.0450 (/)</t>
  </si>
  <si>
    <t>Ensaio para determinação do Índice de Suporte Califórnia (CBR) - 3 pontos - obtido com energia Proctor Normal, através de, no mínimo, 5 corpos de prova, conforme recomendações da NBR9895.(desonerado)</t>
  </si>
  <si>
    <t>AD 04.05.0500 (/)</t>
  </si>
  <si>
    <t>Ensaio para determinação, no campo, da umidade aparente do solo, através do Método "speedy".(desonerado)</t>
  </si>
  <si>
    <t>AD 04.05.0550 (/)</t>
  </si>
  <si>
    <t>Ensaio para determinação da umidade natural de amostras de solo, em laboratório.(desonerado)</t>
  </si>
  <si>
    <t>AD 04.05.0600 (/)</t>
  </si>
  <si>
    <t>Extração e acondicionamento de amostra indeformada de solo, com pistão estacionário de 100mm e de acordo com as recomendações estabelecidas na NBR9820.(desonerado)</t>
  </si>
  <si>
    <t>AD 04.05.0650 (B)</t>
  </si>
  <si>
    <t>Instalação de medidor de nível de água, inclusive transporte da equipe.(desonerado)</t>
  </si>
  <si>
    <t>m</t>
  </si>
  <si>
    <t>AD 04.05.0700 (/)</t>
  </si>
  <si>
    <t>Sondagem manual com pá e picareta, por metro linear ou fração.(desonerado)</t>
  </si>
  <si>
    <t>AD 04.05.0703 (/)</t>
  </si>
  <si>
    <t>Sondagem manual com trado e cavadeira, por metro linear ou fração.(desonerado)</t>
  </si>
  <si>
    <t>AD 04.05.0706 (A)</t>
  </si>
  <si>
    <t>Sondagem de reconhecimento, a trado manual, com diâmetro de 100mm.(desonerado)</t>
  </si>
  <si>
    <t>AD 04.10.0050 (/)</t>
  </si>
  <si>
    <t>Sondagem rotativa vertical, em rocha alterada, com coroa de Wídia ou similar, diâmetro B (60mm), inclusive deslocamento e posicionamento em cada furo.(desonerado)</t>
  </si>
  <si>
    <t>AD 04.10.0100 (/)</t>
  </si>
  <si>
    <t>Sondagem rotativa vertical, em rocha alterada, com coroa de Wídia ou similar, diâmetro N (75mm), inclusive deslocamento e posicionamento em cada furo.(desonerado)</t>
  </si>
  <si>
    <t>AD 04.10.0150 (/)</t>
  </si>
  <si>
    <t>Sondagem rotativa vertical, em solo, com coroa de  Wídia ou similar, diâmetro B (60mm), inclusive deslocamento e posicionamento em cada furo.(desonerado)</t>
  </si>
  <si>
    <t>AD 04.10.0200 (/)</t>
  </si>
  <si>
    <t>Sondagem rotativa vertical, em solo, com coroa de  Wídia ou similar, diâmetro N (75mm), inclusive deslocamento e posicionamento em cada furo.(desonerado)</t>
  </si>
  <si>
    <t>AD 04.15.0050 (/)</t>
  </si>
  <si>
    <t>Sondagem rotativa com Coroa de diamante, em rocha sã, diâmetro HW, inclinada (qualquer inclinação diferente da vertical), inclusive deslocamento dentro do canteiro e instalação da sonda no furo.(desonerado)</t>
  </si>
  <si>
    <t>AD 04.15.0100 (/)</t>
  </si>
  <si>
    <t>Sondagem rotativa com Coroa de diamante, em rocha sã, diâmetro NW, inclinada (qualquer inclinação diferente da vertical), inclusive deslocamento dentro do canteiro e instalação da sonda no furo.(desonerado)</t>
  </si>
  <si>
    <t>AD 04.15.0150 (/)</t>
  </si>
  <si>
    <t>Sondagem rotativa vertical, em rocha alterada, com coroa de diamante, diâmetro B (60mm), inclusive deslocamento e posicionamento em cada furo.(desonerado)</t>
  </si>
  <si>
    <t>AD 04.15.0200 (/)</t>
  </si>
  <si>
    <t>Sondagem rotativa vertical, em rocha alterada, com coroa de diamante, diâmetro H (99mm),  inclusive deslocamento e posicionamento em cada furo.(desonerado)</t>
  </si>
  <si>
    <t>AD 04.15.0250 (/)</t>
  </si>
  <si>
    <t>Sondagem rotativa vertical, em rocha sã, com coroa de diamante, diâmetro B (60mm), inclusive deslocamento e posicionamento em cada furo.(desonerado)</t>
  </si>
  <si>
    <t>AD 04.15.0300 (/)</t>
  </si>
  <si>
    <t>Sondagem rotativa vertical, em rocha sã, com coroa de diamante, diâmetro N (75mm), inclusive deslocamento e posicionamento em cada furo.(desonerado)</t>
  </si>
  <si>
    <t>AD 04.15.0400 (/)</t>
  </si>
  <si>
    <t>Sondagem rotativa vertical, em rocha sã, com coroa de diamante, diâmetro H (99mm), inclusive deslocamento e posicionamento em cada furo.(desonerado)</t>
  </si>
  <si>
    <t>AD 04.20.0050 (/)</t>
  </si>
  <si>
    <t>Sondagem à percussão com diâmetro até 3", com ensaio de penetração (SPT) a cada metro, incluindo relatório contendo classificação tátil visual das amostras, perfis individuais dos furos, planta de localização e respectivas cotas das sondagens.  Inclui deslocamento até 50m de distância e instalação do tripé em cada furo dentro do canteiro, excluindo mobilização e desmobilização.(desonerado)</t>
  </si>
  <si>
    <t>AD 09.05.0050 (/)</t>
  </si>
  <si>
    <t>Marcação de obra, sem instrumento topográfico, considerada a projeção horizontal da área envolvente.(desonerado)</t>
  </si>
  <si>
    <t>m2</t>
  </si>
  <si>
    <t>AD 09.10.0100 (/)</t>
  </si>
  <si>
    <t>Locação de obra com aparelho topográfico, sobre cerca de marcação, inclusive construção desta e sua pré-locação e o fornecimento do material e tendo, por medição, o perímetro a construir.(desonerado)</t>
  </si>
  <si>
    <t>AD 14.05.0050 (/)</t>
  </si>
  <si>
    <t>Deslocamento, entre furos, de equipamento de sondagem a percurssão, incluindo desmontagem e remontagem.(desonerado)</t>
  </si>
  <si>
    <t>AD 14.10.0050 (/)</t>
  </si>
  <si>
    <t>Carga e descarga de equipamentos pesados em carretas, exclusive o custo horário do equipamento, durante a operação.(desonerado)</t>
  </si>
  <si>
    <t>t</t>
  </si>
  <si>
    <t>AD 14.10.0100 (A)</t>
  </si>
  <si>
    <t>Transporte de andaime suspenso, tipo leve, para pintura, inclusive ida e volta do caminhão, carga e descarga (considerar o mínimo de 40unxKm, para cálculo deste transporte).(desonerado)</t>
  </si>
  <si>
    <t>un.Km</t>
  </si>
  <si>
    <t>AD 14.10.0150 (A)</t>
  </si>
  <si>
    <t>Transporte de andaime suspenso, tipo pesado, para revestimento, inclusive ida e volta do caminhão, carga e descarga (considerar o mínimo de 200unxKm, para cálculo deste transporte).(desonerado)</t>
  </si>
  <si>
    <t>AD 14.10.0200 (/)</t>
  </si>
  <si>
    <t>Transporte de andaime tubular, considerando-se a área de projeção vertical do andaime, inclusive ida e volta do caminhão, carga e descarga (considerar o mínimo de 315m2xKm, para cálculo deste transporte).(desonerado)</t>
  </si>
  <si>
    <t>m2.Km</t>
  </si>
  <si>
    <t>AD 14.10.0250 (/)</t>
  </si>
  <si>
    <t>Transporte de elevador de obras constituído por cabine aberta, com plataforma, guinchos e cabos de 16m de altura.(desonerado)</t>
  </si>
  <si>
    <t>AD 14.10.0300 (/)</t>
  </si>
  <si>
    <t>Transporte de equipamentos pesados em carretas, exclusive a carga e descarga e  o custo horário dos equipamentos transportados.(desonerado)</t>
  </si>
  <si>
    <t>t.Km</t>
  </si>
  <si>
    <t>AD 14.10.0350 (A)</t>
  </si>
  <si>
    <t>Transporte marítimo de carga de qualquer natureza, exclusive despesas de carga e descarga, no trajeto da Ilha do Governador até a Ilha de Paquetá ou vice-versa, em embarcação apropriada (considerar apenas a viagem com a carga).(desonerado)</t>
  </si>
  <si>
    <t>AD 14.15.0050 (C)</t>
  </si>
  <si>
    <t>Caminhoneta de serviço, com cabine e caçamba, com  motor bicombustível, cabine simples, com ar condicionado e direção hidráulica, capacidade de carga mínima de 650Kg, tração 4 x 2, com motorista, material de operação e material de manutenção.  Custo horário produtivo.(desonerado)</t>
  </si>
  <si>
    <t>h</t>
  </si>
  <si>
    <t>AD 14.15.0100 (B)</t>
  </si>
  <si>
    <t>Caminhoneta de serviço, com cabine e caçamba, com  motor bicombustível, cabine simples, com ar condicionado e direção hidráulica, capacidade de carga mínima de 650Kg, tração 4 x 2, com motorista e material de operação.  Custo horário improdutivo (motor funcionando).(desonerado)</t>
  </si>
  <si>
    <t>AD 14.15.0150 (B)</t>
  </si>
  <si>
    <t>Caminhoneta de serviço, com cabine e caçamba, com  motor bicombustível, cabine simples, com ar condicionado e direção hidráulica, capacidade de carga mínima de 650Kg, tração 4 x 2, com motorista.  Custo horário improdutivo (motor desligado).(desonerado)</t>
  </si>
  <si>
    <t>AD 14.15.0200 (A)</t>
  </si>
  <si>
    <t>Caminhoneta de servico, capacidade mínima para 13 passageiros ou 1650Kg, com motorista, material de operacao e material de manutencao, com as seguintes especificacoes minimas: motor a gasolina de 123CV, modelo básico. Custo horario diurno (entre 05:00h e 22:00h).(desonerado)</t>
  </si>
  <si>
    <t>AD 14.15.0250 (B)</t>
  </si>
  <si>
    <t>Caminhoneta de Servico, capacidade de 13 passageiros ou 1650Kg, com motorista, material de operacao e material de manutencao, com as seguintes especificacoes minimas: motor a gasolina de 123CV, modelo básico. Custo horario produtivo.(desonerado)</t>
  </si>
  <si>
    <t>AD 14.15.0300 (A)</t>
  </si>
  <si>
    <t>Caminhoneta de Servico, capacidade de 13 passageiros ou 1650Kg, com motorista e material de operacao, com as seguintes especificacoes minimas: motor a gasolina de 123CV. Custo horario improdutivo (motor funcionando).(desonerado)</t>
  </si>
  <si>
    <t>AD 14.15.0350 (A)</t>
  </si>
  <si>
    <t>Caminhoneta de Servico, capacidade de 13 passageiros ou 1650Kg, com motorista, com as seguintes especificacoes minimas: motor a gasolina de 123CV. Custo horario improdutivo (motor desligado).(desonerado)</t>
  </si>
  <si>
    <t>AD 14.15.0401 (B)</t>
  </si>
  <si>
    <t>Caminhoneta de Serviço, capacidade de 7 passageiros ou 600 Kg, com motorista, material de operacao e material de manutencao, com as seguintes especificacoes minimas: a gasolina de 83CV, autonomia de 3000 Km/mês. Custo mensal.(desonerado)</t>
  </si>
  <si>
    <t>un.mês</t>
  </si>
  <si>
    <t>AD 14.15.0403 (B)</t>
  </si>
  <si>
    <t>Caminhoneta de Servico (kilometragem adicional), capacidade para 13 passageiros ou 1650 Kg, com motorista, material de operacao e material de manutencao, com as seguintes especificacoes minimas: motor a gasolina de 123CV.  Custo do quilometro adicional.(desonerado)</t>
  </si>
  <si>
    <t>Km</t>
  </si>
  <si>
    <t>AD 14.15.0550 (A)</t>
  </si>
  <si>
    <t>Carreta para transporte pesado, com capacidade de carga útil de 60/80t, com motorista operador, material de operação e material de manutenção, com as seguintes especificações mínimas: motor diesel de 330CV, chassis extensível até 21m e semi-reboque de 4 eixos.  Custo horário produtivo.(desonerado)</t>
  </si>
  <si>
    <t>AD 14.15.0600 (A)</t>
  </si>
  <si>
    <t>Carreta para transporte pesado, com capacidade de carga útil de 60/80t, com motorista operador e material de operação, com as seguintes especificações mínimas: motor diesel de 330CV, chassis extensível até 21m e semi-reboque de 4 eixos.  Custo horário improdutivo (motor funcionando).(desonerado)</t>
  </si>
  <si>
    <t>AD 14.15.0650 (A)</t>
  </si>
  <si>
    <t>Carreta para transporte pesado, com capacidade de carga útil de 60/80t, com motorista operador, com as seguintes especificações mínimas: motor diesel de 330CV, chassis extensível até 21m e semi-reboque de 4 eixos.  Custo horário improdutivo (motor desligado).(desonerado)</t>
  </si>
  <si>
    <t>AD 14.15.0700 (A)</t>
  </si>
  <si>
    <t>Carreta para transporte pesado, com capacidade de carga útil de 30t, com motorista operador, material de operação e material de manutenção, com as seguintes especificações mínimas: motor diesel de 330CV, chassis extensível até 21m e semi-reboque de 3 eixos.  Custo horário produtivo.(desonerado)</t>
  </si>
  <si>
    <t>AD 14.15.0703 (/)</t>
  </si>
  <si>
    <t>Carreta para transporte pesado, com capacidade de carga útil de 30t, com motorista operador e material de operação, com as seguintes especificações mínimas: motor diesel de 330CV, chassis extensível até 21m e semi-reboque de 3 eixos.  Custo horário improdutivo (motor funcionando).(desonerado)</t>
  </si>
  <si>
    <t>AD 14.15.0706 (/)</t>
  </si>
  <si>
    <t>Carreta para transporte pesado, com capacidade de carga útil de 30t, com motorista, com as seguintes especificações mínimas: motor diesel de 330CV, chassis extensível até 21m e semi-reboque de 3 eixos.  Custo horário improdutivo (motor desligado).(desonerado)</t>
  </si>
  <si>
    <t>AD 14.15.0750 (B)</t>
  </si>
  <si>
    <t>Veículo de serviço, motor 1.0, com ar condicionado, direção hidráulica, rádio, inclusive combustível, seguro, lubrificação, manutenção, licenciamento, quilometragem livre, sem motorista.  Custo mensal.(desonerado)</t>
  </si>
  <si>
    <t>AD 14.15.0770 (A)</t>
  </si>
  <si>
    <t>Veículo de serviço para apoio às operações de trafego, motor 1.0 a gasolina, 4 portas, com ar condicionado e direção hidráulica, identificação padrão CET-RIO, sinalizador giratório, equipamento de rastreamento, inclusive combustível, licenciamento, seguro obrigatório, lubrificação, manutenção, lavagem geral.  Quilometragem média de 3.300 Km / mês, sem motorista.  Custo mensal.(desonerado)</t>
  </si>
  <si>
    <t>AD 14.15.0800 (A)</t>
  </si>
  <si>
    <t>Veículo de serviço, motor 1.0 a gasolina, de 69 CV (67,6 HP), para apoio às operações de tráfego (uso exclusivo SMTR/CET-RIO), com ar condicionado, direção hidráulica, inclusive material de operação e material de manutenção, licenciamento, seguro e adesivos na carroceria, sinalizador giratório, rádio AM/FM digital, e caixa de ferramentas e acessórios.  Quilometragem média de 4.500Km/mês, sem motorista.  Custo mensal.(desonerado)</t>
  </si>
  <si>
    <t>AD 19.05.0050 (B)</t>
  </si>
  <si>
    <t>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provisórias.(desonerado)</t>
  </si>
  <si>
    <t>AD 19.05.0100 (A)</t>
  </si>
  <si>
    <t>Barracão de obra com parede de madeira, tipo chapa de madeira resinada com 10mm de espessura, pintadas internamente e externamente com PVA - látex, piso em concreto simples revestido com cimentado, estrutura de madeira serrada, cobertura de telhas onduladas de fibras vegetais e minerais com 3mm de espessura, inclusive instalações, esquadrias e ferragens, torre de madeira serrada com caixa d'água em polietileno, capacidade de 500l, com utilização de 3 vezes (ferragens, madeiras, quadro de luz, acessórios elétricos e hidráulicos, caixa d'água, telhas), exclusive as ligações provisórias e sanitários.(desonerado)</t>
  </si>
  <si>
    <t>AD 19.05.0200 (B)</t>
  </si>
  <si>
    <t>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 (desonerado)</t>
  </si>
  <si>
    <t>AD 19.05.0250 (B)</t>
  </si>
  <si>
    <t>Sanitario com vaso, lavatorio e chuveiro para pessoal de obra, coletivo de 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 (desonerado)</t>
  </si>
  <si>
    <t>AD 19.05.0300 (/)</t>
  </si>
  <si>
    <t>Tapume de vedação ou proteção, executado com chapas de compensado, tipo chapa resinada ou similar, com 6mm de espessura, exclusive pintura.(desonerado)</t>
  </si>
  <si>
    <t>AD 19.05.0350 (/)</t>
  </si>
  <si>
    <t>Tapume de vedação ou proteção, executado com chapas de compensado, tipo chapa resinada ou similar, com 6mm de espessura, com utilização 2 vezes, exclusive pintura.(desonerado)</t>
  </si>
  <si>
    <t>AD 19.05.0400 (A)</t>
  </si>
  <si>
    <t>Tapume de vedação ou proteção, executado com tábuas de madeira serrada, sendo o aproveitamento da madeira 2 vezes, exclusive pintura.(desonerado)</t>
  </si>
  <si>
    <t>AD 19.05.0450 (/)</t>
  </si>
  <si>
    <t>Tapume de vedação ou proteção, executado com telhas trapezoidais de aço galvanizado (esp.: 0,50mm), inclusive duas demãos de pintura esmalte sintético, na face externa, considerando a utilização das telhas 4 vezes e da moldura em perna de 3"x3", duas vezes.(desonerado)</t>
  </si>
  <si>
    <t>AD 19.05.0500 (/)</t>
  </si>
  <si>
    <t>Aluguel de banheiro quimico, incluindo transporte de ida e volta, manutenção e higienização 3 vezes por semana. Modelo Luxo, dimensções 2,31 x 1,15 x 1,15m.(desonerado)</t>
  </si>
  <si>
    <t>AD 19.10.0050 (/)</t>
  </si>
  <si>
    <t>Galpão de canteiro de obras, para oficina e/ou depósito, inclusive o madeiramento, a cobertura de telha ondulada de fibrocimento, sem amianto, de 6mm de espessura, preparo do terreno e piso cimentado.(desonerado)</t>
  </si>
  <si>
    <t>AD 19.15.0050 (/)</t>
  </si>
  <si>
    <t>Container escritório, modelo padrão, medindo: (6x2,4x2,55)m, em estrutura de aço, composto por piso de madeira corrida, paredes forradas com compensado naval, teto com isolamento térmico, com 1 porta de (0,80x2,10)m, 2 basculantes de (1,20x1,20)m, WC com pia, vaso sanitário e chuveiro,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mensal.(desonerado)</t>
  </si>
  <si>
    <t>AD 19.15.0100 (/)</t>
  </si>
  <si>
    <t>Container escritório, vestiário ou depósito, modelo padrão, medindo: (6x2,4x2,55)m, em estrutura de aço, composto por piso de madeira, paredes forradas com compensado naval, teto com isolamento térmico, com 1 porta de (0,80x2,10)m, 2 basculantes de (1,20x1,20),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mensal.(desonerado)</t>
  </si>
  <si>
    <t>AD 19.15.0150 (/)</t>
  </si>
  <si>
    <t>Container WC, modelo padrão, medindo: (6x2,4x2,55)m, em estrutura de aço, composto por piso de compensado naval revestido com plurigoma, paredes ao natural, teto com isolamento térmico, com 1 porta de (0,80x2,10)m, 2 basculantes de (1,20x1,20), com 5 chuveiros, 3 vasos sanitários, mictório e 3 lavatórios, 2 pontos de iluminação, distribuição interna das instalações elétricas e hidráulicas até o ponto de entrada/saída da unidade e peso aproximado de 2,3t, exclusive carga, descarga e transporte ida e volta ao canteiro.  Aluguel mensal.(desonerado)</t>
  </si>
  <si>
    <t>AD 19.20.0050 (/)</t>
  </si>
  <si>
    <t>Instalação e ligação provisórias de alimentação de energia elétrica, em baixa tensão (BT), para canteiro de obras, exclusive o fornecimento do medidor.(desonerado)</t>
  </si>
  <si>
    <t>AD 19.20.0100 (/)</t>
  </si>
  <si>
    <t>Instalação e ligação provisória de obra de água e esgoto a rede pública.(desonerado)</t>
  </si>
  <si>
    <t>AD 19.25.0050 (A)</t>
  </si>
  <si>
    <t>Barragem de bloqueio, de obra na via pública, de acordo com a Deliberação OCOR 01/2001 de 17/10/2001, compreendendo o fornecimento, pintura dos suportes de madeira e reaproveitamento do conjunto 40 vezes.(desonerado)</t>
  </si>
  <si>
    <t>AD 19.25.0051 (/)</t>
  </si>
  <si>
    <t>Tapume-barragem, removível, para bloqueio de veículos e pedestres e proteção de intervenções em faixas de rolamento de vias e em passeios públicos, altura útil de 1,40m, com pintura de face externa em forma de seta, no sentido obrigatório do desvio, nas cores vermelha e fundo branco, madeiramento (chapa resinada de 10mm, encabeçamento de (5 x 5)cm, dois pontaletes de (7,5 x 7,5)cm por chapa) cravado em bloco pré-moldado de concreto de (0,40 x 0,40 x 0,30)cm, calculada a utilização para 05 obras.(desonerado)</t>
  </si>
  <si>
    <t>AD 19.25.0100 (/)</t>
  </si>
  <si>
    <t>Barragem de bloqueio, de obra na via pública, de acordo com a Deliberação OCOR 01/2001 de 17/10/2001, compreendendo a colocação e retirada uma vez.(desonerado)</t>
  </si>
  <si>
    <t>AD 19.25.0150 (/)</t>
  </si>
  <si>
    <t>Demarcação provisória de pavimento, por pintura, em cor amarela.  Medido por área efetivamente pintada.(desonerado)</t>
  </si>
  <si>
    <t>AD 19.25.0200 (/)</t>
  </si>
  <si>
    <t>Placa de sinalização para obra na via pública, com 0,60m de largura por 1m de altura, com avisos em letras pintadas, compreendendo o fornecimento e pintura, inclusive da estrutura e suporte em madeira serrada e base de concreto.(desonerado)</t>
  </si>
  <si>
    <t>AD 19.25.0210 (/)</t>
  </si>
  <si>
    <t>Placa de sinalização para obra na via pública, tipo cavalete articulado, confeccionado em chapa Pet 2,4mm, fundo, textos e símbolos em vinil auto adesivo, estrutura em aço tratado a base de Wash primer, pintado pelo processo eletrostático, nas dimensões de 0,60m x 1,00m. Fornecimento.(desonerado)</t>
  </si>
  <si>
    <t>AD 19.25.0250 (/)</t>
  </si>
  <si>
    <t>Placa de sinalização para obra na via pública, compreendendo exclusivamente o serviço de colocação e retirada.(desonerado)</t>
  </si>
  <si>
    <t>AD 19.25.0300 (A)</t>
  </si>
  <si>
    <t>Placa de identificação de obra pública, inclusive pintura, estrutura, suporte de madeira em peças de madeira serrada de (7,5 x 7,5)cm e transporte.  Fornecimento e colocação.(desonerado)</t>
  </si>
  <si>
    <t>AD 19.25.0310 (/)</t>
  </si>
  <si>
    <t>Placa de identificação de obra pública, confeccionado em chapa de Pet 2,0mm, fundo, textos e símbolos em vinil auto adesivo e estrutura de requadro, suporte estruturado em peça de madeira serrada de (7,5 x 7,5)cm pintado, inclusive transporte. Fornecimento e colocação.(desonerado)</t>
  </si>
  <si>
    <t>AD 19.25.0350 (/)</t>
  </si>
  <si>
    <t>Semáforo para sinalização de obra na via pública, compreendendo exclusivamente o serviço e retirada.(desonerado)</t>
  </si>
  <si>
    <t>AD 19.25.0400 (A)</t>
  </si>
  <si>
    <t>Semaforo para sinalizaçao de obra na via publica, compreendendo o fornecimento do semaforo, do suporte de madeira e do material eletrico. Exclusive a colocacao e retirada.(desonerado)</t>
  </si>
  <si>
    <t>AD 24.05.0050 (/)</t>
  </si>
  <si>
    <t>Aluguel de balizador vagalume, equipado com pisca alerta e painéis de fita refletiva padrão Engenharia com altura de 1,32m, de acordo com o manual do DNSR e CET-RIO, incluindo manutenção, primeira colocação e retirada da obra.(desonerado)</t>
  </si>
  <si>
    <t>AD 24.05.0150 (/)</t>
  </si>
  <si>
    <t>Aluguel de cavalete minicade, equipado com painéis refletivos de alta intensidade e um pisca alerta com célula foto-elétrica, alimentada por 2 baterias de 6V (dispensa o uso de gerador).(desonerado)</t>
  </si>
  <si>
    <t>AD 24.05.0200 (/)</t>
  </si>
  <si>
    <t>Aluguel de cavalete plástico universal de polietileno de alto impacto, na cor branca, com painéis de fita refletiva na dimensões (1,15x0,61)m, permitindo adaptação de até 2 piscas alertas e placas de sinalizações diversas, de acordo com o manual do DNSR e CET-RIO, com mais acessórios, incluindo 1 pisca alerta, primeira colocação e retirada no final da obra.(desonerado)</t>
  </si>
  <si>
    <t>AD 24.05.0250 (/)</t>
  </si>
  <si>
    <t>Aluguel de cone canalizador empilhável T-Topde de alta densidade de polietileno inquebrável, com 1,06m de altura e 0,33m de faixa refletiva com base de borracha removível, permitindo prestação de pisca alerta, de acordo com o manual do DNSR e CET-RIO, com mais acessórios, incluindo manutenção, colocação e retirada no final da obra, excluindo o pisca alerta.(desonerado)</t>
  </si>
  <si>
    <t>AD 24.05.0300 (A)</t>
  </si>
  <si>
    <t>Aluguel de pisca alerta para adaptação em cones canalizadores e cavaletes.(desonerado)</t>
  </si>
  <si>
    <t>AD 24.05.0350 (/)</t>
  </si>
  <si>
    <t>Aluguel de placas de sinalização de obras, refletivas, revestidas com película refletiva grau técnico.(desonerado)</t>
  </si>
  <si>
    <t>m2.mês</t>
  </si>
  <si>
    <t>AD 24.05.0450 (A)</t>
  </si>
  <si>
    <t>Rolo de tela plástica, nas dimensões de (50x1,20)m, na cor laranja, sendo utilizada 2 vezes.  Fornecimento.(desonerado)</t>
  </si>
  <si>
    <t>AD 24.05.0500 (A)</t>
  </si>
  <si>
    <t>Proteção de canteiro de obra em áreas públicas, compreendendo tela plástica, estrutura de madeira a cada 3m de distância com base de concreto, utilização 2 vezes.(desonerado)</t>
  </si>
  <si>
    <t>AD 29.05.0050 (B)</t>
  </si>
  <si>
    <t>Relatório final de obras ou serviços de engenharia, incluindo desenhos tamanho A-1 em "Autocad for Windows", registro fotográfico dos serviços com fotos (10x15)cm acompanhadas de legendas e indicação da localização, informações contratuais, planilha orçamentária e descrição do escopo dos serviços, realizados, todos com texto em "Word for Windows", conforme recomendações e especificações do órgão contratante.  O Relatório deverá ser apresentado em duas vias (original e cópia) encadernadas e acompanhadas de cópia digitalizada e armazenada em "DVD Rom".  O item deverá ser medido pelo número de pranchas originais que compõe o relatório.(desonerado)</t>
  </si>
  <si>
    <t>AD 29.05.0100 (/)</t>
  </si>
  <si>
    <t>Relatório de Implantação e Acompanhamento (RIA) do PGRCC, incluindo a apresentação dos comprovantes do Transporte e Destinação Final dos RCC (Classes A, B, C e D), Lista de Treinamentos dos Funcionários e Registro Fotográfico dos locais de acondicionamento e treinamento com fotos (10X15)cm acompanhadas de legendas e indicacao da localizacao, conforme recomendacoes e especificacoes do orgao contratante. O Relatorio devera ser apresentado em duas vias (original e copia) encadernadas e acompanhadas de copia digitalizada e armazenada em "DVD Rom". (desonerado)</t>
  </si>
  <si>
    <t>AD 29.05.0200 (/)</t>
  </si>
  <si>
    <t>Relatório técnico cadastral de estruturas de drenagem em encostas, conforme modelo GEO-RIO.  Incluído vistoria em campo, desenhos digitais georreferenciados e cotados da estrutura e registro fotográfico.(desonerado)</t>
  </si>
  <si>
    <t>AD 29.05.0300 (/)</t>
  </si>
  <si>
    <t>Relatório técnico cadastral de estruturas de contenção em encostas, conforme modelo GEO-RIO.  Incluído vistoria em campo, desenhos digitais georreferenciados e cotados da estrutura e registro fotográfico.(desonerado)</t>
  </si>
  <si>
    <t>AD 34.05.0050 (/)</t>
  </si>
  <si>
    <t>Carga das partículas (PMB-565).(desonerado)</t>
  </si>
  <si>
    <t>AD 34.05.0053 (/)</t>
  </si>
  <si>
    <t>Desemulsibilidade (PMB-580).(desonerado)</t>
  </si>
  <si>
    <t>AD 34.05.0056 (/)</t>
  </si>
  <si>
    <t>Penetração à 25°C, 100g, 5s (MB-107).(desonerado)</t>
  </si>
  <si>
    <t>AD 34.05.0059 (/)</t>
  </si>
  <si>
    <t>Ponto de Fulgor Cleveland (MB-90).(desonerado)</t>
  </si>
  <si>
    <t>AD 34.05.0062 (/)</t>
  </si>
  <si>
    <t>Viscosidade SSF a cada temperatura, para emulsão (PMB-581 a 512).(desonerado)</t>
  </si>
  <si>
    <t>AD 34.10.0050 (/)</t>
  </si>
  <si>
    <t>Ensaio normal completo (MB-1).(desonerado)</t>
  </si>
  <si>
    <t>AD 34.10.0100 (/)</t>
  </si>
  <si>
    <t>Ensaio químico completo de cimento.(desonerado)</t>
  </si>
  <si>
    <t>AD 34.15.0050 (A)</t>
  </si>
  <si>
    <t>Controle tecnológico de obras em concreto armado, considerando-se apenas o controle do concreto e constando de coleta, moldagem e capeamento de corpos de prova, transporte até 50Km, ensaios de resistência à compressão aos 28 dias e "slump test", medido por m3 de concreto colocado nas formas.(desonerado)</t>
  </si>
  <si>
    <t>m3</t>
  </si>
  <si>
    <t>AD 34.15.0100 (A)</t>
  </si>
  <si>
    <t>Ensaio de resistência à compressão de corpo de prova cilíndrico (15x30)cm, exclusive o transporte.(desonerado)</t>
  </si>
  <si>
    <t>AD 34.15.0150 (A)</t>
  </si>
  <si>
    <t>Moldagem e coleta de corpo de prova de concreto e transporte a 50Km, por topo.(desonerado)</t>
  </si>
  <si>
    <t>AD 34.15.0200 (A)</t>
  </si>
  <si>
    <t>Remate e capeamento de corpo de prova, exclusive o transporte.(desonerado)</t>
  </si>
  <si>
    <t>AD 34.20.0050 (/)</t>
  </si>
  <si>
    <t>Análise granulométrica após extração do ligante.(desonerado)</t>
  </si>
  <si>
    <t>AD 34.20.0053 (/)</t>
  </si>
  <si>
    <t>Densidade aparente (DPTM-77/63).(desonerado)</t>
  </si>
  <si>
    <t>AD 34.20.0056 (/)</t>
  </si>
  <si>
    <t>Determinação, com auxílio de sonda rotativa, da densidade de mistura compactada, por corpo de prova.(desonerado)</t>
  </si>
  <si>
    <t>AD 34.20.0059 (/)</t>
  </si>
  <si>
    <t>Determinação da estabilidade e fluência Marshall (DPTM-43/64).(desonerado)</t>
  </si>
  <si>
    <t>AD 34.20.0062 (/)</t>
  </si>
  <si>
    <t>Determinação do teor de betume (DBTM-53/63).(desonerado)</t>
  </si>
  <si>
    <t>AD 34.20.0065 (/)</t>
  </si>
  <si>
    <t>Fadiga por compressão diametral.(desonerado)</t>
  </si>
  <si>
    <t>AD 34.20.0068 (/)</t>
  </si>
  <si>
    <t>Fadiga por flexão (vigota).(desonerado)</t>
  </si>
  <si>
    <t>AD 34.20.0071 (/)</t>
  </si>
  <si>
    <t>Módulo resiliente por compressão diametral.(desonerado)</t>
  </si>
  <si>
    <t>AD 34.20.0074 (/)</t>
  </si>
  <si>
    <t>Módulo resiliente por flexão (vigota).(desonerado)</t>
  </si>
  <si>
    <t>AD 34.20.0077 (/)</t>
  </si>
  <si>
    <t>Recuperação do ligante (Abson).(desonerado)</t>
  </si>
  <si>
    <t>AD 34.25.0050 (/)</t>
  </si>
  <si>
    <t>Ensaio de cisalhamento direto, em juntas (diaclases), em laboratório, com controle de deslocamento cisalhante e da tensão normal aplicada, através de sistema de aquisição de dados automático, para 5 níveis de tensão normal, incluindo a preparação da amostra por corpo de prova e de relatório, excluindo a extração da amostra orientada.(desonerado)</t>
  </si>
  <si>
    <t>AD 34.25.0100 (/)</t>
  </si>
  <si>
    <t>Ensaio para determinação de Módulo de Deformação, coeficiente de Poisson e resistência à compressão, em corpos de prova de rocha, nos diâmetros N até H, excluindo a preparação da amostra, por corpo de prova.(desonerado)</t>
  </si>
  <si>
    <t>AD 34.25.0150 (/)</t>
  </si>
  <si>
    <t>Ensaio para determinação da resistência á compressão simples axial, em corpos de prova em rocha, com diâmetro entre N até H, excluindo a preparação da amostra.(desonerado)</t>
  </si>
  <si>
    <t>AD 34.25.0200 (/)</t>
  </si>
  <si>
    <t>Ensaio de SPT, com amostrador padrão, durante sondagem rotativa mista, qualquer diâmetro, qualquer profundidade, por ensaio.(desonerado)</t>
  </si>
  <si>
    <t>AD 34.25.0250 (/)</t>
  </si>
  <si>
    <t>Preparação de corpos de prova, em rocha, com serra diamantada, incluindo retificação de topo, base e geratriz, nos diâmetros de N até H, por corpo de prova.(desonerado)</t>
  </si>
  <si>
    <t>AD 34.30.0050 (A)</t>
  </si>
  <si>
    <t>Avaliação da espessura de carbonatação, por ponto, em estruturas de concreto armado ou protendido, através de aspersão de solução de fenolftaleína, inclusive coleta da amostra.(desonerado)</t>
  </si>
  <si>
    <t>AD 34.30.0150 (/)</t>
  </si>
  <si>
    <t>Determinação do índice de vazios, massa específica e capacidade de absorção do concreto, através de corpo de prova retirado em estruturas de concreto armado ou protendido, conforme NBR 9778, inclusive coleta da amostra.(desonerado)</t>
  </si>
  <si>
    <t>AD 34.30.0200 (/)</t>
  </si>
  <si>
    <t>Determinação de teor de cloretos, por amostra, em estruturas de concreto armado ou protendido, conforme Norma da ACI-318/31-BR36, inclusive coleta da amostra.(desonerado)</t>
  </si>
  <si>
    <t>AD 34.30.0250 (/)</t>
  </si>
  <si>
    <t>Determinação do teor de sulfatos, por amostra, em estruturas de concreto armado ou protendido, conforme boletim n° 25 do IPT, inclusive coleta da amostra.(desonerado)</t>
  </si>
  <si>
    <t>AD 34.30.0300 (/)</t>
  </si>
  <si>
    <t>Extração de corpo de prova de concreto, diâmetro de 4", com corte, preparo e ensaios de compressão axial, para determinação da resistência do concreto em estruturas de concreto, armado ou protendido, conforme NBR-7680 e NBR-5739, inclusive coleta da amostra.(desonerado)</t>
  </si>
  <si>
    <t>AD 34.30.0350 (/)</t>
  </si>
  <si>
    <t>Reconstituição do traço de concreto, por amostra, através de corpos de provas retirados em estruturas de concreto armado ou protendido, conforme boletim n° 25 do IPT, inclusive coleta de amostra.(desonerado)</t>
  </si>
  <si>
    <t>AD 34.30.0400 (A)</t>
  </si>
  <si>
    <t>Verificação do potencial de corrosão da armadura (por ensaio, área de 2m2) em estrutura de concreto armado ou protendido, conforme Norma ASTM-C-868/87, inclusive coleta da amostra.(desonerado)</t>
  </si>
  <si>
    <t>AD 34.35.0050 (A)</t>
  </si>
  <si>
    <t>Amostra indeformada em bloco.(desonerado)</t>
  </si>
  <si>
    <t>AD 34.35.0100 (/)</t>
  </si>
  <si>
    <t>Ensaio de amostra de areia.(desonerado)</t>
  </si>
  <si>
    <t>AD 34.35.0150 (/)</t>
  </si>
  <si>
    <t>Ensaio de amostra de material pétreo.(desonerado)</t>
  </si>
  <si>
    <t>AD 34.35.0200 (/)</t>
  </si>
  <si>
    <t>Ensaio de compactação com energia Proctor Intermediário, conforme as recomendações da NBR7182 e da NBR6457.(desonerado)</t>
  </si>
  <si>
    <t>AD 34.35.0250 (/)</t>
  </si>
  <si>
    <t>Ensaio de compactação com energia Proctor Modificado, conforme as recomendações da NBR7182 e da NBR6457.(desonerado)</t>
  </si>
  <si>
    <t>AD 34.35.0300 (/)</t>
  </si>
  <si>
    <t>Ensaio de compactação com energia Proctor Normal, conforme recomendações da NBR 7182 e NBR 6457.(desonerado)</t>
  </si>
  <si>
    <t>AD 34.35.0350 (/)</t>
  </si>
  <si>
    <t>Ensaio de compressão não confinada em amostra natural de solo, conforme recomendações da NBR12770.(desonerado)</t>
  </si>
  <si>
    <t>AD 34.35.0400 (/)</t>
  </si>
  <si>
    <t>Ensaio de compressão simples em amostra moldada.(desonerado)</t>
  </si>
  <si>
    <t>AD 34.35.0450 (A)</t>
  </si>
  <si>
    <t>Ensaio de palheta vane teste.(desonerado)</t>
  </si>
  <si>
    <t>AD 34.35.0500 (A)</t>
  </si>
  <si>
    <t>Ensaio de perda d'água, sondagem rotativa em rocha.(desonerado)</t>
  </si>
  <si>
    <t>AD 34.35.0550 (/)</t>
  </si>
  <si>
    <t>Ensaio para determinação do coeficiente de permeabilidade, em amostra argilosa moldada, à carga variável, conforme NBR14545.(desonerado)</t>
  </si>
  <si>
    <t>AD 34.35.0600 (/)</t>
  </si>
  <si>
    <t>Ensaio para determinação do coeficiente de permeabilidade, em amostra argilosa natural, à carga variável, conforme NBR14545.(desonerado)</t>
  </si>
  <si>
    <t>AD 34.35.0650 (/)</t>
  </si>
  <si>
    <t>Ensaio para determinação de coeficiente de permeabilidade, em amostra granular natural, à carga constante, conforme NBR13292.(desonerado)</t>
  </si>
  <si>
    <t>AD 34.35.0700 (/)</t>
  </si>
  <si>
    <t>Ensaio para determinação do Índice Suporte Califórnia (CBR) - 5 pontos - obtido com energia Proctor Intermediário, através de, no mínimo, 5 corpos de prova, conforme recomendação da NBR9895, NBR6457, NBR7182.(desonerado)</t>
  </si>
  <si>
    <t>AD 34.35.0750 (/)</t>
  </si>
  <si>
    <t>Ensaio para determinação do Índice Suporte Califórnia (CBR) - 5 pontos - obtido com energia Proctor Modificado, através de, no mínimo, 5 corpos de prova, conforme recomendação da NBR9895, NBR6457, NBR7182.(desonerado)</t>
  </si>
  <si>
    <t>AD 34.35.0800 (/)</t>
  </si>
  <si>
    <t>Ensaio para determinação do Índice Suporte Califórnia (CBR) - 5 pontos - obtido com energia Proctor Normal, através de, no mínimo, 5 corpos de prova, conforme recomendação da NBR9895, NBR6457, NBR7182.(desonerado)</t>
  </si>
  <si>
    <t>AD 34.35.0850 (/)</t>
  </si>
  <si>
    <t>Ensaio para determinação do Índice Suporte Califórnia (CBR) - 3 pontos - obtido com energia Proctor Intermediário, através de, no mínimo, 5 corpos de prova, conforme recomendação da NBR9895, NBR6457, NBR7182.(desonerado)</t>
  </si>
  <si>
    <t>AD 34.35.0900 (/)</t>
  </si>
  <si>
    <t>Ensaio para determinação do Índice Suporte Califórnia (CBR) - 3 pontos - obtido com energia Proctor Modificado, através de, no mínimo, 5 corpos de prova, conforme recomendação da NBR9895, NBR6457, NBR7182.(desonerado)</t>
  </si>
  <si>
    <t>AD 34.35.0950 (/)</t>
  </si>
  <si>
    <t>Ensaio triaxial drenado em amostra moldada por CP.(desonerado)</t>
  </si>
  <si>
    <t>AD 34.35.1000 (/)</t>
  </si>
  <si>
    <t>Ensaio triaxial drenado em amostra natural por CP.(desonerado)</t>
  </si>
  <si>
    <t>AD 34.35.1050 (/)</t>
  </si>
  <si>
    <t>Ensaio triaxial não drenado em amostra moldada por CP.(desonerado)</t>
  </si>
  <si>
    <t>AD 34.35.1100 (/)</t>
  </si>
  <si>
    <t>Ensaio triaxial não drenado em amostra natural por CP.(desonerado)</t>
  </si>
  <si>
    <t>AD 39.05.0050 (/)</t>
  </si>
  <si>
    <t>Ajudante (inclusive encargos sociais).(desonerado)</t>
  </si>
  <si>
    <t>AD 39.05.0056 (/)</t>
  </si>
  <si>
    <t>Almoxarife (inclusive encargos sociais).(desonerado)</t>
  </si>
  <si>
    <t>AD 39.05.0068 (/)</t>
  </si>
  <si>
    <t>Apontador (inclusive encargos sociais).(desonerado)</t>
  </si>
  <si>
    <t>AD 39.05.0074 (/)</t>
  </si>
  <si>
    <t>Auxiliar de almoxarife (inclusive encargos sociais).(desonerado)</t>
  </si>
  <si>
    <t>AD 39.05.0077 (A)</t>
  </si>
  <si>
    <t>Auxiliar de enfermagem (inclusive encargos sociais). (desonerado)</t>
  </si>
  <si>
    <t>AD 39.05.0080 (/)</t>
  </si>
  <si>
    <t>Auxiliar de escritório (inclusive encargos sociais).(desonerado)</t>
  </si>
  <si>
    <t>AD 39.05.0086 (/)</t>
  </si>
  <si>
    <t>Técnico de nível médio (inclusive encargos sociais).(desonerado)</t>
  </si>
  <si>
    <t>AD 39.05.0092 (/)</t>
  </si>
  <si>
    <t>Auxiliar de topografia - serviços de campo (inclusive encargos sociais).(desonerado)</t>
  </si>
  <si>
    <t>AD 39.05.0094 (/)</t>
  </si>
  <si>
    <t>Biólogo na área de Meio Ambiente (inclusive encargos sociais).(desonerado)</t>
  </si>
  <si>
    <t>AD 39.05.0098 (/)</t>
  </si>
  <si>
    <t>Chefe de escritório (inclusive encargos sociais).(desonerado)</t>
  </si>
  <si>
    <t>AD 39.05.0104 (/)</t>
  </si>
  <si>
    <t>Desenhista A (inclusive encargos sociais).(desonerado)</t>
  </si>
  <si>
    <t>AD 39.05.0110 (/)</t>
  </si>
  <si>
    <t>Digitador (inclusive encargos sociais).(desonerado)</t>
  </si>
  <si>
    <t>AD 39.05.0116 (/)</t>
  </si>
  <si>
    <t>Encarregado (inclusive encargos sociais).(desonerado)</t>
  </si>
  <si>
    <t>AD 39.05.0119 (A)</t>
  </si>
  <si>
    <t>Enfermeiro (inclusive encargos sociais). (desonerado)</t>
  </si>
  <si>
    <t>AD 39.05.0122 (/)</t>
  </si>
  <si>
    <t>Engenheiro, arquiteto ou geólogo jr (inclusive encargos sociais).(desonerado)</t>
  </si>
  <si>
    <t>AD 39.05.0128 (/)</t>
  </si>
  <si>
    <t>Engenheiro ou arquiteto, coordenador geral de projetos ou supervisor de obras (inclusive encargos sociais).(desonerado)</t>
  </si>
  <si>
    <t>AD 39.05.0134 (/)</t>
  </si>
  <si>
    <t>Engenheiro,  arquiteto ou geólogo sênior (inclusive encargos sociais).(desonerado)</t>
  </si>
  <si>
    <t>AD 39.05.0138 (A)</t>
  </si>
  <si>
    <t>Engenheiro de segurança do trabalho (inclusive encargos sociais). (desonerado)</t>
  </si>
  <si>
    <t>AD 39.05.0140 (/)</t>
  </si>
  <si>
    <t>Escriturário (inclusive encargos sociais).(desonerado)</t>
  </si>
  <si>
    <t>AD 39.05.0146 (/)</t>
  </si>
  <si>
    <t>Estagiário (inclusive encargos sociais).(desonerado)</t>
  </si>
  <si>
    <t>AD 39.05.0149 (A)</t>
  </si>
  <si>
    <t>Médico do trabalho (inclusive encargos sociais). (desonerado)</t>
  </si>
  <si>
    <t>AD 39.05.0152 (/)</t>
  </si>
  <si>
    <t>Mestre de obra A (inclusive encargos sociais).(desonerado)</t>
  </si>
  <si>
    <t>AD 39.05.0158 (/)</t>
  </si>
  <si>
    <t>Mestre de obra B (inclusive encargos sociais).(desonerado)</t>
  </si>
  <si>
    <t>AD 39.05.0164 (/)</t>
  </si>
  <si>
    <t>Motorista de caminhão e carreta (inclusive encargos sociais).(desonerado)</t>
  </si>
  <si>
    <t>AD 39.05.0170 (/)</t>
  </si>
  <si>
    <t>Motorista de veículo leve de serviço (inclusive encargos sociais).(desonerado)</t>
  </si>
  <si>
    <t>AD 39.05.0173 (/)</t>
  </si>
  <si>
    <t>Motorista operador de reboque e munck (inclusive encargos sociais).(desonerado)</t>
  </si>
  <si>
    <t>AD 39.05.0176 (/)</t>
  </si>
  <si>
    <t>Operador de computador (inclusive encargos sociais).(desonerado)</t>
  </si>
  <si>
    <t>AD 39.05.0182 (/)</t>
  </si>
  <si>
    <t>Programador de computador (inclusive encargos sociais).(desonerado)</t>
  </si>
  <si>
    <t>AD 39.05.0188 (/)</t>
  </si>
  <si>
    <t>Secretária (inclusive encargos sociais).(desonerado)</t>
  </si>
  <si>
    <t>AD 39.05.0200 (/)</t>
  </si>
  <si>
    <t>Supervisor de tráfego, com todo o seu EPI, colete, capa, boné, apito, (inclusive encargos sociais).(desonerado)</t>
  </si>
  <si>
    <t>AD 39.05.0206 (/)</t>
  </si>
  <si>
    <t>Técnico em eletrônica ou eletrotécnica (inclusive encargos sociais).(desonerado)</t>
  </si>
  <si>
    <t>AD 39.05.0209 (A)</t>
  </si>
  <si>
    <t>Técnico de segurança do trabalho (inclusive encargos sociais). (desonerado)</t>
  </si>
  <si>
    <t>AD 39.05.0212 (/)</t>
  </si>
  <si>
    <t>Topógrafo A - serviços de campo e escritório, com responsabilidade de dirigí-los (inclusive encargos sociais).(desonerado)</t>
  </si>
  <si>
    <t>AD 39.05.0218 (A)</t>
  </si>
  <si>
    <t>Vigia (inclusive encargos sociais).(desonerado)</t>
  </si>
  <si>
    <t>AL 04.03.0050 (/)</t>
  </si>
  <si>
    <t>Alvenaria de pedra seca em elevação, de uma face, feita com blocos de dimensões aproximadas de (30x30x30)cm até (40x40x40)cm, até 3m de altura.(desonerado)</t>
  </si>
  <si>
    <t>AL 04.05.0050 (/)</t>
  </si>
  <si>
    <t>Alvenaria de pedra em elevação, de uma face, feita com blocos de dimensões aproximadas de (30x30x30)cm até (40x40x40)cm, assentes com argamassa de cimento, saibro e areia 1:2:3, juntas simples, até 1,50m de altura.(desonerado)</t>
  </si>
  <si>
    <t>AL 04.05.0053 (/)</t>
  </si>
  <si>
    <t>Alvenaria de pedra em elevação, de uma face, feita com blocos de  pedra-de-mão, assentes com argamassa de cimento, saibro e areia, traço 1:2:3, até 1,50m de altura, sendo a espessura até 0,35m.(desonerado)</t>
  </si>
  <si>
    <t>AL 04.05.0100 (/)</t>
  </si>
  <si>
    <t>Alvenaria de pedra em elevação, de uma face, feita com blocos de dimensões aproximadas de (30x30x30)cm até (40x40x40)cm, assentes com argamassa de cimento, saibro e areia 1:2:3, juntas simples, acima de 1,50 até 3m de altura.(desonerado)</t>
  </si>
  <si>
    <t>AL 04.05.0150 (/)</t>
  </si>
  <si>
    <t>Alvenaria de pedra em elevação, de 2 faces, feita com blocos de pedra-de-mão, assentes com argamassa de cimento, saibro e areia no traço 1:2:3, até 1,50m de altura, sendo espessura até 0,35m.(desonerado)</t>
  </si>
  <si>
    <t>AL 04.05.0200 (/)</t>
  </si>
  <si>
    <t>Alvenaria de pedra em elevação, de 2 faces, feita com blocos de  pedra-de-mão, assentes com argamassa de cimento, saibro e areia no traço 1:2:3, acima de 1,50 até 3m de altura, sendo espessura até 0,35m.(desonerado)</t>
  </si>
  <si>
    <t>AL 04.05.0250 (A)</t>
  </si>
  <si>
    <t>Junta relevo, em alvenaria de pedra em elevação, de 1 face, feita com blocos de dimensões aproximadas de (30x30x30)cm até (40x40x40)cm, com argamassa de cimento, cal e areia fina, no traço 1:3:5.(desonerado)</t>
  </si>
  <si>
    <t>AL 04.10.0050 (/)</t>
  </si>
  <si>
    <t>Alvenaria de tijolo maciço (7x10x20)cm, com argamassa de cimento e saibro no traço 1:6, em paredes de meia vez (0,10m), de superfície corrida, até 1,50m de altura, e medida pela área real.(desonerado)</t>
  </si>
  <si>
    <t>AL 04.10.0053 (/)</t>
  </si>
  <si>
    <t>Alvenaria de tijolo maciço (7x10x20)cm, com argamassa de cimento e saibro no traço 1:6, em paredes de meia vez (0,10m), de superfície corrida, até 3m de altura, e medida pela área real.(desonerado)</t>
  </si>
  <si>
    <t>AL 04.10.0059 (/)</t>
  </si>
  <si>
    <t>Alvenaria de tijolo maciço (7x10x20)cm, com argamassa de cimento e saibro no traço 1:6, em paredes de meia vez (0,10m), de superfície corrida, de 3m a 4,50m de altura, e medida pela área real.(desonerado)</t>
  </si>
  <si>
    <t>AL 04.10.0103 (/)</t>
  </si>
  <si>
    <t>Alvenaria de tijolo maciço (7x10x20)cm, com argamassa de cimento e saibro no traço 1:6, em paredes com vãos ou arestas, de meia vez (0,10m), até 3m  de altura, e medida pela área real.(desonerado)</t>
  </si>
  <si>
    <t>AL 04.10.0106 (/)</t>
  </si>
  <si>
    <t>Alvenaria de tijolo maciço (7x10x20)cm, com argamassa de cimento e saibro no traço 1:6, em paredes com vãos ou arestas, de meia vez (0,10m), de 3m a 4,50m de altura, e medida pela área real.(desonerado)</t>
  </si>
  <si>
    <t>AL 04.10.0150 (/)</t>
  </si>
  <si>
    <t>Alvenaria de tijolo maciço (7x10x20)cm, com argamassa de cimento e saibro no traço 1:6, em paredes de 1 vez (0,20m), de superfície corrida, até 1,50m de altura, e medida pela área real.(desonerado)</t>
  </si>
  <si>
    <t>AL 04.10.0152 (/)</t>
  </si>
  <si>
    <t>Alvenaria de tijolo maciço (7x10x20)cm, com argamassa de cimento e saibro no traço 1:6, em paredes de 1 vez (0,20m), de superfície corrida, até 3m de altura, e medida pela área real.(desonerado)</t>
  </si>
  <si>
    <t>AL 04.10.0153 (/)</t>
  </si>
  <si>
    <t>Alvenaria de tijolo maciço (7x10x20)cm, com argamassa de cimento e saibro no traço 1:6, em paredes com vãos ou arestas, de 1 vez (0,20m), até 3m de altura, e medida pela área real.(desonerado)</t>
  </si>
  <si>
    <t>AL 04.10.0156 (/)</t>
  </si>
  <si>
    <t>Alvenaria de tijolo maciço (7x10x20)cm, com argamassa de cimento e saibro no traço 1:6, em paredes de 1 vez (0,20m), de superfície corrida, de 3m a 4,50m de altura, e medida pela área real.(desonerado)</t>
  </si>
  <si>
    <t>AL 04.10.0200 (/)</t>
  </si>
  <si>
    <t>Alvenaria de tijolo maciço (7x10x20)cm, com argamassa de cimento e saibro no traço 1:6, em paredes com vãos ou arestas, de 1 vez (0,20m), de 3m a 4,50m de altura, e medida pela área real.(desonerado)</t>
  </si>
  <si>
    <t>AL 04.15.0050 (/)</t>
  </si>
  <si>
    <t>Alvenaria para caixas enterradas, até 0,80m de profundidade, de tijolo maciço (7x10x20)cm, com argamassa de cimento, saibro e areia no traço 1:2:2 e parede de meia vez.(desonerado)</t>
  </si>
  <si>
    <t>AL 04.15.0100 (/)</t>
  </si>
  <si>
    <t>Alvenaria para caixas enterradas, até 0,80m de profundidade, de tijolo maciço (7x10x20)cm, com argamassa de cimento, saibro e areia no traço 1:2:2 e parede de 1 vez (19cm).(desonerado)</t>
  </si>
  <si>
    <t>AL 04.15.0103 (/)</t>
  </si>
  <si>
    <t>Alvenaria para caixas enterradas, de 0,80m a 1,60m de profundidade, de tijolo maciço (7x10x20)cm, com argamassa de cimento, saibro e areia no traço 1:2:2 e parede de 1 vez e meia (29cm).(desonerado)</t>
  </si>
  <si>
    <t>AL 04.20.0050 (/)</t>
  </si>
  <si>
    <t>Alvenaria de tijolo (10x20x20)cm,de furos redondos, com argamassa de cimento e saibro no traço 1:8, em parede de meia vez (0,10m), de superfície corrida, até 1,50m de altura, e medida pela área real.(desonerado)</t>
  </si>
  <si>
    <t>AL 04.20.0053 (/)</t>
  </si>
  <si>
    <t>Alvenaria de tijolo (10x20x20)cm, de furos redondos, com argamassa de cimento e saibro no traço 1:8, em parede de meia vez (0,10m), de superfície corrida, até 3m de altura, e medida pela área real.(desonerado)</t>
  </si>
  <si>
    <t>AL 04.20.0056 (/)</t>
  </si>
  <si>
    <t>Alvenaria de tijolo (10x20x20)cm, de furos redondos, com argamassa de cimento e saibro no traço 1:8, em paredes de meia vez (0,10m), de superfície corrida, de 3m a 4,50m de altura, e medida pela área real.(desonerado)</t>
  </si>
  <si>
    <t>AL 04.20.0100 (/)</t>
  </si>
  <si>
    <t>Alvenaria de tijolo (10x20x20)cm, de furos redondos, com argamassa de cimento e saibro no traço 1:8, em parede com vãos ou arestas (0,10m), até 3m de altura, e medida pela área real.(desonerado)</t>
  </si>
  <si>
    <t>AL 04.20.0103 (/)</t>
  </si>
  <si>
    <t>Alvenaria de tijolo (10x20x20)cm, de furos redondos, com argamassa de cimento e saibro no traço 1:8, em paredes com vãos ou arestas de meia vez (0,10m), de 3m a 4,50m de altura, e medida pela área real.(desonerado)</t>
  </si>
  <si>
    <t>AL 04.20.0150 (/)</t>
  </si>
  <si>
    <t>Alvenaria de tijolo (10x20x30)cm, de furos redondos, com argamassa de cimento e saibro no traço 1:8, em paredes de meia vez (0,10m), de superfície corrida, até 1,50m de altura, e medida pela área real.(desonerado)</t>
  </si>
  <si>
    <t>AL 04.20.0153 (/)</t>
  </si>
  <si>
    <t>Alvenaria de tijolo (10x20x30)cm, de furos redondos, com argamassa de cimento e saibro no traço 1:8, em paredes de meia vez (0,10m), de superfície corrida, até 3m de altura, e medida pela área real.(desonerado)</t>
  </si>
  <si>
    <t>AL 04.20.0156 (/)</t>
  </si>
  <si>
    <t>Alvenaria de tijolo (10x20x30)cm, de furos redondos, com argamassa de cimento e saibro no traço 1:8, em paredes de meia vez (0,10m), de superfície corrida de 3m a 4,50m de altura, e medida pela área real.(desonerado)</t>
  </si>
  <si>
    <t>AL 04.20.0200 (/)</t>
  </si>
  <si>
    <t>Alvenaria de tijolo (10x20x30)cm, de furos redondos, com argamassa de cimento e saibro no traço 1:8, em paredes com vãos ou arestas (0,10m), até 3m de altura, e medida pela área real.(desonerado)</t>
  </si>
  <si>
    <t>AL 04.20.0203 (/)</t>
  </si>
  <si>
    <t>Alvenaria de tijolo (10x20x30)cm, de furos redondos, com argamassa de cimento e saibro no traço 1:8, em paredes com vãos ou arestas de meia vez (0,10m), de 3m a 4,50m de altura, e medida pela área real.(desonerado)</t>
  </si>
  <si>
    <t>AL 04.20.0250 (/)</t>
  </si>
  <si>
    <t>Alvenaria de tijolo (10x20x20)cm, de furos redondos, com argamassa de cimento e saibro no traço 1:8, em paredes de 1 vez (0,20m), de superfície corrida, até 1,50m de altura, e medida pela área real.(desonerado)</t>
  </si>
  <si>
    <t>AL 04.20.0253 (/)</t>
  </si>
  <si>
    <t>Alvenaria de tijolo (10x20x20)cm, de furos redondos, com argamassa de cimento e saibro no traço 1:8, em paredes de 1 vez (0,20m), de superfície corrida, até 3m de altura, e medida pela área real.(desonerado)</t>
  </si>
  <si>
    <t>AL 04.20.0300 (/)</t>
  </si>
  <si>
    <t>Alvenaria de tijolo (10x20x20)cm, de furos redondos, com argamassa de cimento e saibro no traço 1:8, em parede com vãos ou arestas (0,20m), até 3m de altura, e medida pela área real.(desonerado)</t>
  </si>
  <si>
    <t>AL 04.20.0303 (/)</t>
  </si>
  <si>
    <t>Alvenaria de tijolo (10x20x20)cm, de furos redondos, com argamassa de cimento e saibro no traço 1:8, em parede com vãos ou arestas (0,20m), de 3m a 4,50m de altura, e medida pela área real.(desonerado)</t>
  </si>
  <si>
    <t>AL 04.20.0350 (/)</t>
  </si>
  <si>
    <t>Alvenaria de tijolo (10x20x30)cm, de furos redondos, com argamassa de cimento e saibro no traço 1:8, em paredes de 1 vez (0,20m), de superfície corrida, até 1,50m de altura, e medida pela área real.(desonerado)</t>
  </si>
  <si>
    <t>AL 04.20.0353 (/)</t>
  </si>
  <si>
    <t>Alvenaria de tijolo (10x20x30)cm, de furos redondos, com argamassa de cimento e saibro no traço 1:8, em paredes de 1 vez (0,20m), de superfície corrida, até 3m de altura, e medida pela área real.(desonerado)</t>
  </si>
  <si>
    <t>AL 04.20.0400 (/)</t>
  </si>
  <si>
    <t>Alvenaria de tijolo (10x20x30)cm, de furos redondos, com argamassa de cimento e saibro no traço 1:8, em paredes com vãos ou arestas (0,20m), até 3m de altura, e medida pela área real.(desonerado)</t>
  </si>
  <si>
    <t>AL 04.20.0450 (/)</t>
  </si>
  <si>
    <t>Alvenaria de tijolo (10x20x30)cm, de furos redondos, com argamassa de cimento e saibro no traço 1:8, em paredes corridas de 1 vez (0,20m), de 3m a 4,50m de altura, e medida pela área real.(desonerado)</t>
  </si>
  <si>
    <t>AL 04.20.0500 (/)</t>
  </si>
  <si>
    <t>Alvenaria de tijolo (10x20x30)cm, de furos redondos, com argamassa de cimento e saibro no traço 1:8, em paredes com vãos ou arestas de 1 vez (0,20m), de 3m a 4,50m de altura, e medida pela área real.(desonerado)</t>
  </si>
  <si>
    <t>AL 04.23.0100 (/)</t>
  </si>
  <si>
    <t>Alvenaria estrutural de tijolo cerâmico (14x19x29)cm, aparentes, espessura de 14cm, para superfícies com vãos e arestas.  Fornecimento e assentamento.(desonerado)</t>
  </si>
  <si>
    <t>AL 04.23.0200 (/)</t>
  </si>
  <si>
    <t>Alvenaria estrutural de tijolo cerâmico tipo "L" (14x19x29)cm, aparentes, espessura de 14cm, para cintas e vergas de amarração.  Fornecimento e assentamento.(desonerado)</t>
  </si>
  <si>
    <t>AL 04.23.0300 (/)</t>
  </si>
  <si>
    <t>Alvenaria estrutural de tijolo cerâmico tipo "U" (14x19x29)cm, aparentes, espessura de 14cm, para cintas e vergas de amarração.  Fornecimento e assentamento.(desonerado)</t>
  </si>
  <si>
    <t>AL 04.25.0050 (/)</t>
  </si>
  <si>
    <t>Alvenaria de blocos de concreto (10x20x40)cm, com argamassa de cimento e areia no traço 1:8, em paredes corridas de 0,10m de espessura, até 3m de altura, e medida pela área real.(desonerado)</t>
  </si>
  <si>
    <t>AL 04.25.0053 (/)</t>
  </si>
  <si>
    <t>Alvenaria de blocos de concreto (10x20x40)cm, com argamassa de cimento e areia no traço 1:8, em paredes corridas de 0,10m de espessura, de 3m a 4,50m de altura, e medida pela área real.(desonerado)</t>
  </si>
  <si>
    <t>AL 04.25.0100 (/)</t>
  </si>
  <si>
    <t>Alvenaria de blocos de concreto (10x20x40)cm, com argamassa de cimento e areia, no traço 1:8, em paredes com vãos e arestas de meia vez (0,10m), até 3m de altura, e medida pela área real.(desonerado)</t>
  </si>
  <si>
    <t>AL 04.25.0103 (/)</t>
  </si>
  <si>
    <t>Alvenaria de blocos de concreto (10x20x40)cm, com argamassa de cimento e areia no traço 1:8, em paredes com vãos e arestas de meia vez (0,10m),de 3m a 4,50m de altura, e medida pela área real.(desonerado)</t>
  </si>
  <si>
    <t>AL 04.25.0250 (/)</t>
  </si>
  <si>
    <t>Alvenaria de blocos de concreto (15x20x40)cm, em paredes de 0,15m de espessura, com argamassa de cimento e areia no traço 1:4 (em volume), no assentamento e no preenchimento dos vazios dos blocos, até 1,50m de altura e medida pela área real.(desonerado)</t>
  </si>
  <si>
    <t>AL 04.25.0300 (/)</t>
  </si>
  <si>
    <t>Alvenaria de blocos de concreto (15x20x40)cm, com argamassa de cimento e areia no traço 1:8, em paredes de 0,15m de espessura, de superfície corrida, e medida pela área real.(desonerado)</t>
  </si>
  <si>
    <t>AL 04.25.0350 (/)</t>
  </si>
  <si>
    <t>Alvenaria de blocos de concreto (10x20x40)cm, com argamassa de cimento e areia no traço 1:8, em paredes corridas de 0,20m de espessura, até 3m de altura, e medida pela área real.(desonerado)</t>
  </si>
  <si>
    <t>AL 04.25.0353 (/)</t>
  </si>
  <si>
    <t>Alvenaria de blocos de concreto (10x20x40)cm, com argamassa de cimento e areia no traço 1:8, em paredes corridas de 0,20m de espessura, de 3m a 4,50m de altura, e medida pela área real.(desonerado)</t>
  </si>
  <si>
    <t>AL 04.25.0400 (/)</t>
  </si>
  <si>
    <t>Alvenaria de blocos de concreto (10x20x40)cm, com argamassa de cimento e areia no traço 1:8, em paredes com vãos ou arestas de 0,20m de espessura, até 3m de altura, e medida pela área real.(desonerado)</t>
  </si>
  <si>
    <t>AL 04.25.0403 (/)</t>
  </si>
  <si>
    <t>Alvenaria de blocos de concreto (10x20x40)cm, com argamassa de cimento e areia no traço 1:8, em paredes com vãos ou arestas de 0,20m de espessura, de 3m a 4,50m de altura, e medida pela área real.(desonerado)</t>
  </si>
  <si>
    <t>AL 04.25.0450 (/)</t>
  </si>
  <si>
    <t>Alvenaria de blocos de concreto (20x20x40)cm, com argamassa de cimento e areia no traço 1:6, em paredes de 0,20m de espessura, de superfície corrida, até 3m de altura, e medida pela área real.(desonerado)</t>
  </si>
  <si>
    <t>AL 04.25.0453 (/)</t>
  </si>
  <si>
    <t>Alvenaria de blocos de concreto (20x20x40)cm, com argamassa de cimento e areia no traço 1:6, em paredes corridas de 0,20m de espessura, de 3m a 4,50m de altura, e medida pela área real.(desonerado)</t>
  </si>
  <si>
    <t>AL 04.27.0100 (/)</t>
  </si>
  <si>
    <t>Alvenaria de blocos de concreto estrutural (15x20x40)cm, com argamassa de cimento e areia no traço 1:8, em paredes com vãos de meia vez (0,15m), até 3m de altura, e medida pela área real.(desonerado)</t>
  </si>
  <si>
    <t>AL 04.29.0100 (/)</t>
  </si>
  <si>
    <t>Alvenaria de blocos de concreto celular (10x30x60)cm, com argamassa de cimento, cal hidratada e areia fina no traço 1:3:5, em paredes de 10cm de espessura e medida pela área real.(desonerado)</t>
  </si>
  <si>
    <t>AL 04.30.0050 (A)</t>
  </si>
  <si>
    <t>Parede de blocos vazados (cobogó), em tijolos cerâmicos (10x10x10)cm, assentes com argamassa de cimento e areia no traço 1:4, levando um vergalhão de 5,0mm em cada junta, preso nas extremidades à estrutura ou alvenaria existente. Fornecimento e assentamento.(desonerado)</t>
  </si>
  <si>
    <t>AL 04.30.0150 (A)</t>
  </si>
  <si>
    <t>Parede de blocos vazados (cobogó), em placas de concreto (51x51x7)cm, furos quadrados, assentes com argamassa de cimento e areia no traço 1:4, levando um vergalhão de 5,0mm em cada junta, preso nas extremidades, à estrutura ou alvenaria existente. Fornecimento e assentamento.(desonerado)</t>
  </si>
  <si>
    <t>AL 04.30.0200 (/)</t>
  </si>
  <si>
    <t>Parede de elementos vazados (cobogó), em placas de concreto modelo 22-B, Neo-Rex ou similar, medindo: (33x33x10)cm, assentes com argamassa de cimento e areia, no traço 1:4.  Fornecimento e assentamento.(desonerado)</t>
  </si>
  <si>
    <t>AL 04.30.0250 (/)</t>
  </si>
  <si>
    <t>Paredes de veneziana de concreto, em tijolos tipo Neo-Rex nº 59 (39x10x10)cm ou similar, assentes com argamassa de cimento e aeia no traço 1:4.  Fornecimento e assentamento.(desonerado)</t>
  </si>
  <si>
    <t>AL 04.35.0050 (A)</t>
  </si>
  <si>
    <t>Alvenaria de blocos de vidro nacional, tipo veneziana (19x8x9,5)cm, assentes com argamassa de cimento, cal e areia fina, no traço 1:3:5.  Fornecimento e assentamento.(desonerado)</t>
  </si>
  <si>
    <t>AL 04.35.0100 (/)</t>
  </si>
  <si>
    <t>Alvenaria de blocos de vidro nacional, canelado (20x20x10)cm, assentes com argamassa de cimento, cal e areia fina, no traço 1:3:5. Fornecimento e assentamento.(desonerado)</t>
  </si>
  <si>
    <t>AL 04.35.0150 (/)</t>
  </si>
  <si>
    <t>Alvenaria de blocos de vidro nacional, incolor (20x20x10)cm, padrão Rio-Cidade, assentes com silicone. Fornecimento e assentamento.(desonerado)</t>
  </si>
  <si>
    <t>AL 09.05.0050 (A)</t>
  </si>
  <si>
    <t>Divisória de madeira de dupla face, construída com chapas de compensado de 6mm, estruturada internamente com sarrafos de madeira serrada de (2,5 x 5)cm, com utilização de 2 vezes, exclusive pintura.  Fornecimento e colocação.(desonerado)</t>
  </si>
  <si>
    <t>AL 09.05.0100 (A)</t>
  </si>
  <si>
    <t>Painel de madeira face única, construído com chapa de compensado com 10mm, estruturada com sarrafos de madeira serrada de (2,5 x 5)cm, com utilização de 2 vezes, exclusive pintura.  Fornecimento e colocação.(desonerado)</t>
  </si>
  <si>
    <t>AL 09.05.0150 (/)</t>
  </si>
  <si>
    <t>Divisória tipo painel-painel, com 35mm de espessura, considerando uma área superior a 100m2, constituída de painel cego, com miolo semi-oco, revestido em chapa dura de alta densidade, pintado, estruturado em perfis de aço galvanizado pintado, inclusive portas e exclusive suas ferragens. Fornecimento e colocação.(desonerado)</t>
  </si>
  <si>
    <t>AL 09.05.0153 (/)</t>
  </si>
  <si>
    <t>Divisória tipo painel-painel, com 35mm de espessura, considerando uma área superior a 100m2, constituída de painel cego, com miolo semi-oco, revestido em chapa dura de alta densidade, com laminado melamínico de baixa pressão, estruturado em perfis de aço galvanizado, pintado, inclusive portas e exclusive suas ferragens. Fornecimento e colocação.(desonerado)</t>
  </si>
  <si>
    <t>AL 09.05.0156 (/)</t>
  </si>
  <si>
    <t>Divisória tipo painel-painel, com 35mm de espessura, considerando uma área superior a 100m2, constituída de painel cego com miolo semi-oco, revestido em chapa dura de alta densidade, pintado, estruturado em perfis de alumínio anodizado natural, inclusive portas e exclusive suas ferragens. Fornecimento e colocação.(desonerado)</t>
  </si>
  <si>
    <t>AL 09.05.0200 (/)</t>
  </si>
  <si>
    <t>Divisória tipo painel-painel, com 35mm de espessura, considerando uma área superior a 100m2, constituída de painel cego, com miolo semi-oco, revestido em chapa dura de alta densidade, com laminado melamínico de baixa pressão, estruturado em perfis de alumínio anodizado natural, inclusive portas e exclusive suas ferragens. Fornecimento e colocação.(desonerado)</t>
  </si>
  <si>
    <t>AL 09.05.0400 (/)</t>
  </si>
  <si>
    <t>Divisória tipo painel-bandeira de vidro, com 35mm de espessura, considerando uma área superior a 100m2, constituída de painel e vidro na parte superior (inclusive este), com miolo semi-oco, revestido em chapa dura de alta densidade, pintado, estruturado em perfis de aço galvanizado pintado, inclusive portas e exclusive suas ferragens. Fornecimento e colocação.(desonerado)</t>
  </si>
  <si>
    <t>AL 09.05.0450 (/)</t>
  </si>
  <si>
    <t>Divisória tipo painel-bandeira de vidro, com 35mm de espessura, considerando uma área superior a 100m2, constituída de painel de vidro na parte superior (inclusive este), com miolo semi-oco, revestido em chapa dura de alta densidade, com laminado melamínico de baixa pressão, estruturado em perfis de aço galvanizado, pintado, inclusive portas e exclusive suas ferragens. Fornecimento e colocação.(desonerado)</t>
  </si>
  <si>
    <t>AL 09.05.0600 (/)</t>
  </si>
  <si>
    <t>Divisória tipo painel-bandeira de vidro, com 35mm de espessura, considerando uma área superior a 100m2, constituída de painel e vidro na parte superior (inclusive este), com miolo semi-oco, revestido em chapa dura de alta densidade, pintado, estruturado em perfis de alumínio anodizado natural, inclusive portas e exclusive suas ferragens. Fornecimento e colocação.(desonerado)</t>
  </si>
  <si>
    <t>AL 09.05.0650 (/)</t>
  </si>
  <si>
    <t>Divisória tipo painel-bandeira de vidro, com 35mm de espessura, considerando uma área superior a 100m2, constituída de painel e vidro na parte superior (inclusive este), com miolo semi-oco, revestido em chapa dura de alta densidade, com laminado melamínico de baixa pressão, estruturado em perfis de alumínio anodizado natural, inclusive portas e exclusive suas ferragens. Fornecimento e colocação.(desonerado)</t>
  </si>
  <si>
    <t>AL 09.05.0750 (/)</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</si>
  <si>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aço galvanizado, pintado, inclusive portas e exclusive suas ferragens. Fornecimento e colocação.(desonerado)</t>
  </si>
  <si>
    <t>AL 09.05.0800 (/)</t>
  </si>
  <si>
    <t>Divisória tipo painel-vidro-painel, com 35mm de espessura, considerando uma área superior a 100m2, constituída de painel cego até a altura de 1,10m e acima de 2,10m, com vidro entre 1,10 e 2,10m (inclusive este), com miolo semi-oco, revestido em chapa dura de alta densidade, com laminado melamínico de baixa pressão, estruturado em perfis de aço galvanizado, pintado, inclusive portas e exclusive suas ferragens. Fornecimento e colocação.(desonerado)</t>
  </si>
  <si>
    <t>AL 09.05.0850 (/)</t>
  </si>
  <si>
    <t>Divisória tipo painel-vidro-painel, com 35mm de espessura, considerando uma área superior a 100m2, constituída de painel cego até a altura de 1,10m e acima de 2,10m, com vidro entre 1,10 e 2,10m (inclusive este), com miolo maciço, retardante de fogo, à base mineral de vermiculita expandida, revestido em chapa dura de alta densidade, pintado, estruturado em perfis de aço galvanizado, pintado, inclusive portas e exclusive suas ferragens. Fornecimento e colocação.(desonerado)</t>
  </si>
  <si>
    <t>AL 09.05.0950 (/)</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</si>
  <si>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alumínio anodizado natural, inclusive portas e exclusive suas ferragens. Fornecimento e colocação.(desonerado)</t>
  </si>
  <si>
    <t>AL 09.05.1000 (/)</t>
  </si>
  <si>
    <t>Divisória tipo painel-vidro-painel, com 35mm de espessura, considerando uma área superior a 100m2, constituída de painel cego até a altura de 1,10 e 2,10m, com vidro entre 1,10 e 2,10m (inclusive este), com miolo semi-oco, revestido em chapa dura de alta densidade, com laminado melamínico de baixa pressão, estruturado em perfis de alumínio anodizado natural, inclusive portas e exclusive suas ferragens. Fornecimento e colocação.(desonerado)</t>
  </si>
  <si>
    <t>AL 09.05.1150 (A)</t>
  </si>
  <si>
    <t>Painel de acabamento para cabines e palcos, construído com pano de polipropileno, gramatura 60, com largura de 1,40m, em cor, estruturado com madeira serrada de (2 x 5)cm .  Fornecimento e colocação.(desonerado)</t>
  </si>
  <si>
    <t>AL 09.05.1200 (/)</t>
  </si>
  <si>
    <t>Painel divisório com (3,0x0,5x0,1)m, de concreto celular autoclavado, conforme DIN 4223, com densidade nominal de 725Kg/m3, resistência mínima de ruptura de 45Kg/m2 e armadura CA-60 eletrosoldada , Sical ou similar.  Fornecimento e instalação.(desonerado)</t>
  </si>
  <si>
    <t>AL 09.05.2000 (/)</t>
  </si>
  <si>
    <t>Parede divisória em Painel Wall Eternit ou similar, fixado em perfil guia no piso ou teto e perfil "H" montante em chapa perfilada de aço zincado.  Fornecimento e colocação.(desonerado)</t>
  </si>
  <si>
    <t>AL 09.05.2500 (/)</t>
  </si>
  <si>
    <t>Parede divisória termo-acústica, tipo sanduiche, lisa, em chapa de aço galvanizado, 0,50mm, para uso onde se requer isolamento termo-accústico e conforto térmico, dupla estanqueidade lateral (superior/inferior) com pintura eletrostática branca, com miolo de isopor, fixado em perfil guia no piso ou no teto e perfil "H", montante em chapa perfilada de aço zincado. Fornecimento e colocação.(desonerado)</t>
  </si>
  <si>
    <t>AL 09.05.3000 (/)</t>
  </si>
  <si>
    <t>Parede divisória termo-acústica, tipo sanduiche, lisa, em chapa de aço galvanizado, 0,50mm, para uso onde se requer isolamento termo-acústico e conforto térmico, dupla estanqueidade lateral (superior/inferior) com pintura eletrostática branca, com miolo de isopor, fixado em perfil guia no piso ou teto e perfil "H", montante em chapa perfilada de aço zincado.  Fornecimento e colocação.(desonerado)</t>
  </si>
  <si>
    <t>AL 09.10.0050 (A)</t>
  </si>
  <si>
    <t>Parede divisória para sanitários, em placa de Mármore Branco Nacional, com 3cm de espessura, polida nas 2 faces, apoiada no piso e parede, exclusive fornecimento das ferragens de fixação do mármore, portas e suas ferragens. Fornecimento e colocação.(desonerado)</t>
  </si>
  <si>
    <t>AL 09.10.0053 (A)</t>
  </si>
  <si>
    <t>Parede divisória para sanitários, de placa de Mármore Branco Cintilante, com de 3cm de espessura, polida nas faces apoiada no piso e parede, exclusive fornecimento das ferragens de fixação de mármore, portas e suas ferragens. Fornecimento e colocação.(desonerado)</t>
  </si>
  <si>
    <t>AL 09.10.0100 (/)</t>
  </si>
  <si>
    <t>Parede divisória para sanitários e banheiros, de placas de concreto armado (fck=15MPa), com 3,50cm de espessura, chumbadas no piso e fixado na divisória, em 3 pontos na sua altura, por estribos previamente deixados na fundição da placa, exclusive revestimento, porta e suas ferragens. Fornecimento e colocação.(desonerado)</t>
  </si>
  <si>
    <t>AL 09.10.0103 (/)</t>
  </si>
  <si>
    <t>Parede, em placa de concreto armado fck=15MPa, com 5cm de espessura, chumbadas no piso e fixada na parede em 3 pontos, por estribos previamente deixados na furação da placa. Fornecimento e colocação.(desonerado)</t>
  </si>
  <si>
    <t>AL 09.15.0050 (/)</t>
  </si>
  <si>
    <t>Parede interna, de gesso acartonado, constituído por 2 painéis de 12,5mm, estruturado em perfilados metálicos de 75mm, com espessura de 100mm e pé direito máximo de 3,50m, Lafarge - Gypsum ou similar.  Fornecimento e colocação.(desonerado)</t>
  </si>
  <si>
    <t>AP 04.05.0100 (/)</t>
  </si>
  <si>
    <t>Cabide de louça, de 4"x2", na cor branca, Celite ou similar.  Fornecimento e colocação.(desonerado)</t>
  </si>
  <si>
    <t>AP 04.05.0150 (/)</t>
  </si>
  <si>
    <t>Cuba de louça, de (49x36)cm, para lavatório, na cor branca.  Fornecimento.(desonerado)</t>
  </si>
  <si>
    <t>AP 04.05.0153 (A)</t>
  </si>
  <si>
    <t>Cuba de louça, de (49x36)cm,  para lavatório, na cor branca, torneira de 1/2", válvula de PVC rígido de 1"x2 3/8" e sifão de PVC rígido de 1"x1 1/2".  Fornecimento e colocação.(desonerado)</t>
  </si>
  <si>
    <t>AP 04.05.0200 (/)</t>
  </si>
  <si>
    <t>Lavatório, de (42x30)cm, na cor branca, torneira de 1/2", válvula, sifão de PVC rígido e rabicho de plástico.  Fornecimento.(desonerado)</t>
  </si>
  <si>
    <t>AP 04.05.0203 (/)</t>
  </si>
  <si>
    <t>Lavatório L911, na cor branca, de (42x30)cm, Deca ou similar.  Fornecimento.(desonerado)</t>
  </si>
  <si>
    <t>AP 04.05.0206 (/)</t>
  </si>
  <si>
    <t>Lavatório, na cor branca, de (45x33)cm, sifão de 1"x1 1/4", torneira de 1/2" com arejador, válvula e rabicho de plástico.  Fornecimento.(desonerado)</t>
  </si>
  <si>
    <t>AP 04.05.0209 (/)</t>
  </si>
  <si>
    <t>Lavatório, de (45x33)cm, na cor branca, referência 001905, Celite ou similar, com fixação.  Fornecimento.(desonerado)</t>
  </si>
  <si>
    <t>AP 04.05.0212 (/)</t>
  </si>
  <si>
    <t>Lavatório, na cor branca, de (52x43)cm, fixação, sifão de 1"x1 1/4", aparelho  com válvula simples, arrejador e rabicho cromado de 1/2".  Fornecimento.(desonerado)</t>
  </si>
  <si>
    <t>AP 04.05.0215 (/)</t>
  </si>
  <si>
    <t>Lavatório de embutir, na cor branca, linha ovalada, referência 13310103-6, Ideal Standard ou similar.  Fornecimento.(desonerado)</t>
  </si>
  <si>
    <t>AP 04.05.0250 (/)</t>
  </si>
  <si>
    <t>Mictório, com sifão integrado, na cor branca.  Fornecimento.(desonerado)</t>
  </si>
  <si>
    <t>AP 04.05.0300 (/)</t>
  </si>
  <si>
    <t>Papeleira de louça, de (15 x 15)cm, com rolete de plástico, na cor branca.  Fornecimento e colocação.(desonerado)</t>
  </si>
  <si>
    <t>AP 04.05.0400 (/)</t>
  </si>
  <si>
    <t>Porta-toalha de plástico, de 24", com consolos de louça, na cor branca.  Fornecimento e colocação.(desonerado)</t>
  </si>
  <si>
    <t>AP 04.05.0450 (/)</t>
  </si>
  <si>
    <t>Tanque de louça, de (63x55)cm, coluna e fixação.  Fornecimento.(desonerado)</t>
  </si>
  <si>
    <t>AP 04.05.0500 (/)</t>
  </si>
  <si>
    <t>Vaso sifonado, na cor branca, válvula de descarga luxo,  de 1 1/2", assento plástico.  Fornecimento.(desonerado)</t>
  </si>
  <si>
    <t>AP 04.05.0503 (/)</t>
  </si>
  <si>
    <t>Vaso sifonado, na cor branca.  Fornecimento.(desonerado)</t>
  </si>
  <si>
    <t>AP 04.05.0509 (/)</t>
  </si>
  <si>
    <t>Vaso sifonado, na cor branca, com assento plástico tipo popular e caixa de descarga plástica externa.  Fornecimento.(desonerado)</t>
  </si>
  <si>
    <t>AP 04.05.0512 (/)</t>
  </si>
  <si>
    <t>Vaso sifonado, linha Azaléia, na cor branca, Celite ou similar, e caixa de descarga de louça acoplada.  Fornecimento.(desonerado)</t>
  </si>
  <si>
    <t>AP 04.05.0550 (/)</t>
  </si>
  <si>
    <t>Vaso sifonado, infantil, na cor branca.  Fornecimento.(desonerado)</t>
  </si>
  <si>
    <t>AP 04.05.0553 (/)</t>
  </si>
  <si>
    <t>Vaso sanitário infantil, na cor branca, com fixação.  Fornecimento e assentamento.(desonerado)</t>
  </si>
  <si>
    <t>AP 04.07.0100 (/)</t>
  </si>
  <si>
    <t>Assento especial para bacia sanitária para deficiente físico, cor gelo, linha Vogue Plus Conforto, referência AP52, da Deca ou similar.  Fornecimento.(desonerado)</t>
  </si>
  <si>
    <t>AP 04.07.0300 (/)</t>
  </si>
  <si>
    <t>Bacia sanitária para deficiente físico, cor gelo, linha Vogue Plus Conforto, referência P51, da Deca ou similar.  Fornecimento.(desonerado)</t>
  </si>
  <si>
    <t>AP 04.07.0800 (/)</t>
  </si>
  <si>
    <t>Lavatório de louça com coluna, para deficiente físico, cor gelo, linha Vogue Plus Conforto, referência L51, dimensões 55x47 cm, da Deca ou similar, coluna de louça universal referência C1, da Deca ou similar.  Fornecimento.(desonerado)</t>
  </si>
  <si>
    <t>AP 04.10.0050 (/)</t>
  </si>
  <si>
    <t>Banca seca de aço inoxidável com 0,55m de largura, até 3m de comprimento, em chapa  18-304, sobre apoios de alvenaria de meia vez e verga de concreto, sem revestimento.  Fornecimento e colocação.(desonerado)</t>
  </si>
  <si>
    <t>AP 04.10.0053 (/)</t>
  </si>
  <si>
    <t>Banca de aço inoxidável de (2x0,55)m, em chapa 18-304, com 1 cuba de (500x400x200)mm, em chapa 20-304, válvula americana, sifão de 1 1/2"x1 1/2", sobre apoios de alvenaria de meia vez e verga de concreto, sem revestimento; exclusive torneira.  Fornecimento e colocação.(desonerado)</t>
  </si>
  <si>
    <t>AP 04.10.0100 (/)</t>
  </si>
  <si>
    <t>Banca de aço inoxidável de (2x0,55)m, em chapa 18-304, com 2 cubas de (500x400x200)mm, em chapa 20-304, 2 válvulas americana, 2 sifões de 1 1/2"x1 1/2", sobre apoios de alvenaria de meia vez e verga de concreto, sem revestimento; exclusive torneira.  Fornecimento e colocação.(desonerado)</t>
  </si>
  <si>
    <t>AP 04.10.0125 (/)</t>
  </si>
  <si>
    <t>Barra de apoio angular, em aço inoxidável AISI 304, diâmetro de 1 1/4", inclusive fixação com parafusos inoxidável e buchas plásticas.  Fornecimento.(desonerado)</t>
  </si>
  <si>
    <t>AP 04.10.0128 (/)</t>
  </si>
  <si>
    <t>Barra de apoio 90º, modelo "L", (60x60)cm, em aço inoxidável AISI 304, diâmetro de 1 1/4", inclusive fixação com parafusos inoxidável e buchas plásticas.  Fornecimento.(desonerado)</t>
  </si>
  <si>
    <t>AP 04.10.0131 (/)</t>
  </si>
  <si>
    <t>Barra de apoio reta, com 50cm, em aço inoxidável AISI 304, tubo de 1 1/4", inclusive fixação com parafuso inoxidável e buchas plásticas.  Fornecimento.(desonerado)</t>
  </si>
  <si>
    <t>AP 04.10.0134 (/)</t>
  </si>
  <si>
    <t>Barra de apoio para pia ou lavatório (proteção para pia), em aço inoxidável AISI 304, tubo de 1 1/4", inclusive fixação com parafusos inoxidáveis e buchas plásticas.  Fornecimento.(desonerado)</t>
  </si>
  <si>
    <t>AP 04.10.0137 (/)</t>
  </si>
  <si>
    <t>Barra de apoio lateral de vaso sanitário, modelo "P" ou "U", em aço inoxidável AISI 304, de 1 1/4", inclusive fixação com parafusos inoxidável e buchas plásticas.  Fornecimento.(desonerado)</t>
  </si>
  <si>
    <t>AP 04.10.0150 (A)</t>
  </si>
  <si>
    <t>Cuba aço inoxidável de (500x400x200)mm, em chapa 20-304, válvula americana, sifão de   1 1/2"x1 1/2", exclusive torneira.  Fornecimento e colocação.(desonerado)</t>
  </si>
  <si>
    <t>AP 04.10.0200 (/)</t>
  </si>
  <si>
    <t>Coifa de aço inoxidável medindo: (2,1x1,2)m; inclusive 3m de duto com (500x500)mm, exaustor de 3CV.  Fornecimento e colocação.(desonerado)</t>
  </si>
  <si>
    <t>AP 04.10.0250 (/)</t>
  </si>
  <si>
    <t>Escovário em aço inoxidável, padrão Secretaria Municipal de Saúde, com (150x50)cm, para 3 torneiras.  Fornecimento e colocação.(desonerado)</t>
  </si>
  <si>
    <t>AP 04.10.0253 (/)</t>
  </si>
  <si>
    <t>Escovário em aço inoxidável, padrão Secretaria Municipal de Saúde, com (260x50)cm, para 4 torneiras.  Fornecimento e colocação.(desonerado)</t>
  </si>
  <si>
    <t>AP 04.10.0400 (/)</t>
  </si>
  <si>
    <t>Mictório coletivo de aço inoxidável, com seção de (580x300)mm, em chapa 20-304, com crivo de saída de 1 1/4", registro de 3/4". Fornecimento.(desonerado)</t>
  </si>
  <si>
    <t>AP 04.10.0500 (/)</t>
  </si>
  <si>
    <t>Porta caçamba, de ferro esmaltado, lixeira de aço inoxidável, em chapa 18-304, com (300x300)mm.  Fornecimento e colocação.(desonerado)</t>
  </si>
  <si>
    <t>AP 04.10.0600 (/)</t>
  </si>
  <si>
    <t>Tanque de aço inoxidável, em chapa 22-304, de (520x520)mm, capacidade de 30l, com esfregador; exclusive torneira.  Fornecimento.(desonerado)</t>
  </si>
  <si>
    <t>AP 04.10.0603 (/)</t>
  </si>
  <si>
    <t>Tanque de expurgo, em aço inoxidável liga 18:8, padrão americano, AISI 304 n° 18, medindo: (600x500x850)mm, com 01 (uma) cuba de expurgo de (500x400x300)mm,  com sifão de aço inoxidável de 75mm de diâmetro, face superior com acabamento escovado e grade basculante removível, tampa em inox com abertura lateral e ralo perfurado, modelo TQ-EXP, Inconox ou similar.  Fornecimento.(desonerado)</t>
  </si>
  <si>
    <t>AP 04.15.0050 (/)</t>
  </si>
  <si>
    <t>Aspersores de PVC rígido, giro de 360°, entrada de 3/4", Sempreverde, Fabrimar ou similar.  Fornecimento.(desonerado)</t>
  </si>
  <si>
    <t>AP 04.15.0101 (/)</t>
  </si>
  <si>
    <t>Assento sanitário convencional em polietileno. Fornecimento e colocação. (Desonerado)</t>
  </si>
  <si>
    <t>AP 04.15.0106 (/)</t>
  </si>
  <si>
    <t>Assento plástico, para vaso infantil.  Fornecimento e colocação.(desonerado)</t>
  </si>
  <si>
    <t>AP 04.15.0150 (/)</t>
  </si>
  <si>
    <t>Braço de plástico branco, de 1/2", com canopla.  Fornecimento.(desonerado)</t>
  </si>
  <si>
    <t>AP 04.15.0200 (/)</t>
  </si>
  <si>
    <t>Caixa de descarga, plástica, externa.  Fornecimento.(desonerado)</t>
  </si>
  <si>
    <t>AP 04.15.0250 (/)</t>
  </si>
  <si>
    <t>Chuveiro de plástico, na cor branca, exclusive braço.(desonerado)</t>
  </si>
  <si>
    <t>AP 04.15.0253 (/)</t>
  </si>
  <si>
    <t>Chuveiro de plástico, com braço de 1/2", na cor branca e 1 registro de pressão nº B-1416 ou similar de 1/2".  Fornecimento.(desonerado)</t>
  </si>
  <si>
    <t>AP 04.15.0300 (/)</t>
  </si>
  <si>
    <t>Mangueira de borracha flexível, cristal, com diâmetro de 1/2".  Fornecimento.(desonerado)</t>
  </si>
  <si>
    <t>AP 04.15.0303 (/)</t>
  </si>
  <si>
    <t>Mangueira de borracha flexível, cristal, com diâmetro de 3/4".  Fornecimento.(desonerado)</t>
  </si>
  <si>
    <t>AP 04.15.0306 (/)</t>
  </si>
  <si>
    <t>Mangueira de borracha flexível, cristal, com diâmetro de 1".  Fornecimento.(desonerado)</t>
  </si>
  <si>
    <t>AP 04.15.0350 (/)</t>
  </si>
  <si>
    <t>Rabicho plástico de 30cm com saída de 1/2".  Fornecimento.(desonerado)</t>
  </si>
  <si>
    <t>AP 04.15.0401 (/)</t>
  </si>
  <si>
    <t>Registro de esfera de PVC rígido, soldável, diâmetro de 20mm.  Fornecimento e instalação.(desonerado)</t>
  </si>
  <si>
    <t>AP 04.15.0403 (/)</t>
  </si>
  <si>
    <t>Registro de esfera de PVC rígido, soldável, diâmetro de 20mm.  Fornecimento.(desonerado)</t>
  </si>
  <si>
    <t>AP 04.15.0406 (/)</t>
  </si>
  <si>
    <t>Registro de esfera de PVC rígido, soldável, diâmetro de 25mm.  Fornecimento e instalação.(desonerado)</t>
  </si>
  <si>
    <t>AP 04.15.0409 (/)</t>
  </si>
  <si>
    <t>Registro de esfera de PVC rígido, soldável, diâmetro de 25mm.  Fornecimento.(desonerado)</t>
  </si>
  <si>
    <t>AP 04.15.0412 (/)</t>
  </si>
  <si>
    <t>Registro de esfera de PVC rígido, soldável, diâmetro de 32mm.  Fornecimento e instalação.(desonerado)</t>
  </si>
  <si>
    <t>AP 04.15.0415 (/)</t>
  </si>
  <si>
    <t>Registro de esfera de PVC rígido, soldável, diâmetro de 40mm.  Fornecimento e instalação.(desonerado)</t>
  </si>
  <si>
    <t>AP 04.15.0418 (/)</t>
  </si>
  <si>
    <t>Registro de esfera de PVC rígido, soldável, diâmetro de 40mm.  Fornecimento.(desonerado)</t>
  </si>
  <si>
    <t>AP 04.15.0421 (/)</t>
  </si>
  <si>
    <t>Registro de esfera de PVC rígido, soldável, diâmetro de 50mm.  Fornecimento e instalação.(desonerado)</t>
  </si>
  <si>
    <t>AP 04.15.0424 (/)</t>
  </si>
  <si>
    <t>Registro de esfera de PVC rígido, soldável, diâmetro de 50mm.  Fornecimento.(desonerado)</t>
  </si>
  <si>
    <t>AP 04.15.0427 (/)</t>
  </si>
  <si>
    <t>Registro de esfera de PVC rígido, roscável, diâmetro de 1 1/2".   Fornecimento e instalação.(desonerado)</t>
  </si>
  <si>
    <t>AP 04.15.0450 (/)</t>
  </si>
  <si>
    <t>Saboneteira plástica de sobrepor, para sabonete líquido.  Fornecimento.(desonerado)</t>
  </si>
  <si>
    <t>AP 04.15.0500 (/)</t>
  </si>
  <si>
    <t>Sifão roscável para pia ou lavatório de PVC rígido, diâmetro de 1".  Fornecimento.(desonerado)</t>
  </si>
  <si>
    <t>AP 04.15.0503 (/)</t>
  </si>
  <si>
    <t>Sifão para tanque, de PVC rígido, diâmetro de 1 1/4".  Fornecimento e instalação.(desonerado)</t>
  </si>
  <si>
    <t>AP 04.15.0506 (/)</t>
  </si>
  <si>
    <t>Sifão soldável, de PVC rígido, de 40mm, para pia ou lavatório.  Fornecimento.(desonerado)</t>
  </si>
  <si>
    <t>AP 04.15.0550 (/)</t>
  </si>
  <si>
    <t>Tanque de esterilização de mamadeiras, em PVC.  Fornecimento e instalação.(desonerado)</t>
  </si>
  <si>
    <t>AP 04.15.0600 (/)</t>
  </si>
  <si>
    <t>Torneira de bóia, de PVC rígido, diâmetro de 1/2".  Fornecimento e instalação.(desonerado)</t>
  </si>
  <si>
    <t>AP 04.15.0603 (/)</t>
  </si>
  <si>
    <t>Torneira de bóia, de PVC rígido, diâmetro de 3/4".  Fornecimento e instalação.(desonerado)</t>
  </si>
  <si>
    <t>AP 04.15.0650 (/)</t>
  </si>
  <si>
    <t>Torneira de PVC rígido, diâmetro de 1/2".  Fornecimento e instalação.(desonerado)</t>
  </si>
  <si>
    <t>AP 04.15.0700 (/)</t>
  </si>
  <si>
    <t>Torneira para pia ou tanque, de PVC rígido, diâmetro de 1/2".  Fornecimento e instalação.(desonerado)</t>
  </si>
  <si>
    <t>AP 04.15.0750 (/)</t>
  </si>
  <si>
    <t>Tubo de descarga, tipo longo de 1 1/2", de PVC rígido, para caixa de descarga externa.  Fornecimento.(desonerado)</t>
  </si>
  <si>
    <t>AP 04.15.0800 (/)</t>
  </si>
  <si>
    <t>Válvula para lavatório, de 1 1/4", de PVC rígido.  Fornecimento.(desonerado)</t>
  </si>
  <si>
    <t>AP 04.15.0803 (/)</t>
  </si>
  <si>
    <t>Válvula para lavatório, de 1"x 2 3/4".  Fornecimento.(desonerado)</t>
  </si>
  <si>
    <t>AP 04.15.0806 (/)</t>
  </si>
  <si>
    <t>Válvula para pia, de PVC rígido.  Fornecimento.(desonerado)</t>
  </si>
  <si>
    <t>AP 04.20.0100 (/)</t>
  </si>
  <si>
    <t>Chuveiro estampado, acabamento cromado, articulado com braço de 1/2".  Fornecimento.(desonerado)</t>
  </si>
  <si>
    <t>AP 04.20.0118 (/)</t>
  </si>
  <si>
    <t>Duchinha manual, com registro de pressão.  Fornecimento.(desonerado)</t>
  </si>
  <si>
    <t>AP 04.20.0150 (/)</t>
  </si>
  <si>
    <t>Misturador simples para chuveiro, de 3/4".  Fornecimento.(desonerado)</t>
  </si>
  <si>
    <t>AP 04.20.0153 (/)</t>
  </si>
  <si>
    <t>Misturador Belle Epoque Light, para lavatório, acabamento cromado, Deca ou similar.  Fornecimento.(desonerado)</t>
  </si>
  <si>
    <t>AP 04.20.0200 (/)</t>
  </si>
  <si>
    <t>Registro de pressão, em bronze, bruto, com diâmetro de 1/2".  Fornecimento.(desonerado)</t>
  </si>
  <si>
    <t>AP 04.20.0206 (A)</t>
  </si>
  <si>
    <t>Registro de pressão, em bronze, diâmetro de 1/2", com acabamento cromado, para filtro.  Fornecimento e instalação.(desonerado)</t>
  </si>
  <si>
    <t>AP 04.20.0230 (/)</t>
  </si>
  <si>
    <t>Registro regulador de vazão Economaster, para controle de vazão em pontos de abastecimento de água, de 1/2", acabamento cromado, para uso em conjunto com rabichos de ligação, exclusive estes, referência 1450, da Fabrimar ou similar.  Fornecimento.(desonerado)</t>
  </si>
  <si>
    <t>AP 04.20.0250 (/)</t>
  </si>
  <si>
    <t>Rabicho cromado de 30cm com saída de 1/2".  Fornecimento.(desonerado)</t>
  </si>
  <si>
    <t>AP 04.20.0253 (A)</t>
  </si>
  <si>
    <t>Rabicho flexível cromado de 40cm com saída de 1/2".  Fornecimento e instalação.(desonerado)</t>
  </si>
  <si>
    <t>AP 04.20.0300 (/)</t>
  </si>
  <si>
    <t>Sifão, de 1" x 1 1/4", Deca 1680-C ou similar.  Fornecimento.(desonerado)</t>
  </si>
  <si>
    <t>AP 04.20.0303 (/)</t>
  </si>
  <si>
    <t>Sifão, diâmetro de 1 1/2"x 1 1/2".  Fornecimento.(desonerado)</t>
  </si>
  <si>
    <t>AP 04.20.0306 (A)</t>
  </si>
  <si>
    <t>Sifão metálico cromado, de 1 1/2"x2".  Fornecimento e instalação.(desonerado)</t>
  </si>
  <si>
    <t>AP 04.20.0400 (/)</t>
  </si>
  <si>
    <t>Torneira  de bóia, em bronze, de pressão, de 3/4".  Fornecimento e instalação.(desonerado)</t>
  </si>
  <si>
    <t>AP 04.20.0403 (/)</t>
  </si>
  <si>
    <t>Torneira de bóia, em bronze, de pressão, de 1".  Fornecimento e instalação.(desonerado)</t>
  </si>
  <si>
    <t>AP 04.20.0406 (/)</t>
  </si>
  <si>
    <t>Torneira de bóia, em bronze, de pressão, de 1 1/4".  Fornecimento e instalação.(desonerado)</t>
  </si>
  <si>
    <t>AP 04.20.0409 (/)</t>
  </si>
  <si>
    <t>Torneira de bóia, em bronze, de pressão, de 1 1/2".  Fornecimento e instalação.(desonerado)</t>
  </si>
  <si>
    <t>AP 04.20.0412 (/)</t>
  </si>
  <si>
    <t>Torneira de bóia, em bronze, de pressão, de 2".  Fornecimento e instalação.(desonerado)</t>
  </si>
  <si>
    <t>AP 04.20.0450 (/)</t>
  </si>
  <si>
    <t>Torneira para filtro, 1147-A, Fabrimar ou similar.  Fornecimento.(desonerado)</t>
  </si>
  <si>
    <t>AP 04.20.0500 (/)</t>
  </si>
  <si>
    <t>Torneira para jardins, modelo 1153, de 1/2", Deca ou similar.  Fornecimento. (desonerado)</t>
  </si>
  <si>
    <t>AP 04.20.0550 (/)</t>
  </si>
  <si>
    <t>Torneira com arejador para lavatório, 1193-A, Fabrimar ou similar.  Fornecimento.(desonerado)</t>
  </si>
  <si>
    <t>AP 04.20.0560 (/)</t>
  </si>
  <si>
    <t>Torneira de fechamento automático Acquapress para lavatório, com arejador anti-vandalismo, acabamento cromado, referência 1180-AV, Fabrimar ou similar.  Fornecimento.(desonerado)</t>
  </si>
  <si>
    <t>AP 04.20.0570 (/)</t>
  </si>
  <si>
    <t>Torneira para lavatório Pressmatic Benefit de Mesa Chrome, código 00185106, Docol ou similar.  Fornecimento.(desonerado)</t>
  </si>
  <si>
    <t>AP 04.20.0600 (/)</t>
  </si>
  <si>
    <t>Torneira para pia, com arejador, 1168, tipo parede, de 1/2", Deca ou similar.  Fornecimento.(desonerado)</t>
  </si>
  <si>
    <t>AP 04.20.0606 (/)</t>
  </si>
  <si>
    <t>Torneira para pia ou tanque, nº 1158-A, de 1/2", Fabrimar ou similar.  Fornecimento.(desonerado)</t>
  </si>
  <si>
    <t>AP 04.20.0650 (/)</t>
  </si>
  <si>
    <t>Torneira para lavatório, Aquarius 1193-A, de 1/2", da Fabrimar ou similar. Fornecimento. (desonerado)</t>
  </si>
  <si>
    <t>AP 04.20.0700 (/)</t>
  </si>
  <si>
    <t>Tubo de ligação para vaso sanitário, com anel expansor, cromado.  Fornecimento.(desonerado)</t>
  </si>
  <si>
    <t>AP 04.20.0750 (/)</t>
  </si>
  <si>
    <t>Válvula americana, de 3 1/2"x1 1/2". Fornecimento.(desonerado)</t>
  </si>
  <si>
    <t>AP 04.20.0753 (A)</t>
  </si>
  <si>
    <t>Válvula americana, de 3 1/2"x1 1/2".  Fornecimento e instalação.(desonerado)</t>
  </si>
  <si>
    <t>AP 04.20.0760 (/)</t>
  </si>
  <si>
    <t>Válvula de escoamento universal para cubas e lavatórios, diâmetro de 1", acabamento cromado, referência 1601, Fabrimar ou similar.  Fornecimento.(desonerado)</t>
  </si>
  <si>
    <t>AP 04.20.0800 (/)</t>
  </si>
  <si>
    <t>Válvula para tanque, de 1 1/4"x 2 3/4".  Fornecimento.(desonerado)</t>
  </si>
  <si>
    <t>AP 04.20.0840 (/)</t>
  </si>
  <si>
    <t>Válvula de descarga externa Silent Flux, com acionamento por alavanca, com regulagem de tempo de descarga e vazão, bitola de 1 1/4", para pressão de serviço entre 2 a 40 mca, referência 3500, da Fabrimar ou similar.  Fornecimento.(desonerado)</t>
  </si>
  <si>
    <t>AP 04.20.0850 (A)</t>
  </si>
  <si>
    <t>Válvula de descarga, silenciosa, cromada, de embutir, com registro de 1 1/4".  Fornecimento.(desonerado)</t>
  </si>
  <si>
    <t>AP 04.20.0853 (A)</t>
  </si>
  <si>
    <t>Válvula de descarga, silenciosa, cromada, de embutir, com registro de 1 1/4".   Fornecimento e instalação.(desonerado)</t>
  </si>
  <si>
    <t>AP 04.20.0871 (A)</t>
  </si>
  <si>
    <t>Válvula de descarga, silenciosa, cromada, de embutir, com registro de 1 1/2".  Fornecimento.(desonerado)</t>
  </si>
  <si>
    <t>AP 04.20.0876 (/)</t>
  </si>
  <si>
    <t>Válvula de descarga para mictório Acquapress, de fechamento automático, acabamento cromado, referência 1181, da Fabrimar ou similar.  Fornecimento.(desonerado)</t>
  </si>
  <si>
    <t>AP 04.20.0897 (/)</t>
  </si>
  <si>
    <t>Válvula de esfera em bronze, com diâmetro de 1/2", referência 1552, Deca ou similar.  Fornecimento.(desonerado)</t>
  </si>
  <si>
    <t>AP 04.20.0900 (/)</t>
  </si>
  <si>
    <t>Válvula de esfera em bronze, com diâmetro de 3/4", referência 1552, Deca ou similar.  Fornecimento.(desonerado)</t>
  </si>
  <si>
    <t>AP 04.20.0903 (/)</t>
  </si>
  <si>
    <t>Válvula de esfera em bronze, com diâmetro de 1", referência 1552, Deca ou similar.  Fornecimento.(desonerado)</t>
  </si>
  <si>
    <t>AP 04.20.0906 (/)</t>
  </si>
  <si>
    <t>Válvula de esfera em bronze, com diâmetro de 1 1/2", referência 1552, Deca ou similar.  Fornecimento.(desonerado)</t>
  </si>
  <si>
    <t>AP 09.05.0050 (A)</t>
  </si>
  <si>
    <t>Aquecedor elétrico automático de 200l, compreendendo 6m de eletroduto de 3/4" e 20m de fio de cobre de 6mm².  Fornecimento e instalação.(desonerado)</t>
  </si>
  <si>
    <t>AP 09.10.0050 (/)</t>
  </si>
  <si>
    <t>Bebedouro elétrico tipo pressão em aço inoxidável, modelo de pé, adulto/criança, capacidade 80l/h.  Fornecimento.(desonerado)</t>
  </si>
  <si>
    <t>AP 09.10.0053 (A)</t>
  </si>
  <si>
    <t>Bebedouro elétrico, exclusive o fornecimento do aparelho, compreendendo: 2 varas de eletroduto PVC, diâmetro de 3/4" com luvas, 10m de fio 2,5mm2, tomada de embutir caixa estampada, 4m de tubo de PVC 3/4", 3m de tubo de 40mm, registro de 3/4" e conexões.  Instalação até o ralo existente e assentamento.(desonerado)</t>
  </si>
  <si>
    <t>AP 09.15.0010 (/)</t>
  </si>
  <si>
    <t>Braço cromado para chuveiro elétrico, diâmetro de 1/2". Fornecimento.(desonerado)</t>
  </si>
  <si>
    <t>AP 09.15.0050 (/)</t>
  </si>
  <si>
    <t>Chuveiro elétrico, automático, 110/220V, Lorenzetti ou similar.  Fornecimento.(desonerado)</t>
  </si>
  <si>
    <t>AP 09.15.0100 (/)</t>
  </si>
  <si>
    <t>Chuveiro elétrico, automático, maxi-ducha, com braço cromado de 1/2", 110/220V e 1 registro  de pressão de 3/4".  Fornecimento.(desonerado)</t>
  </si>
  <si>
    <t>AP 09.20.0050 (/)</t>
  </si>
  <si>
    <t>Ar Condicionado para colocação em parede, de 7500BTUS.  Fornecimento.(desonerado)</t>
  </si>
  <si>
    <t>AP 09.20.0059 (/)</t>
  </si>
  <si>
    <t>Ar Condicionado para colocação em parede, de 21000BTUS.  Fornecimento.(desonerado)</t>
  </si>
  <si>
    <t>AP 09.20.0100 (/)</t>
  </si>
  <si>
    <t>Condicionador de ar, tipo Split convencional, 9.000 btu, quente / frio, controle remoto total sem fio, mostrador digital, inclusive unidade externa independente, Ever Confort ou similar. Fornecimento.(desonerado)</t>
  </si>
  <si>
    <t>AP 09.20.0103 (/)</t>
  </si>
  <si>
    <t>Condicionador de ar, tipo Split convencional, 12.000 btu, quente / frio, controle remoto total sem fio, mostrador digital, inclusive unidade externa independente, Ever Confort ou similar. Fornecimento.(desonerado)</t>
  </si>
  <si>
    <t>AP 09.20.0106 (/)</t>
  </si>
  <si>
    <t>Condicionador de ar, tipo Split convencional, 18.000 btu, quente / frio, controle remoto total sem fio, mostrador digital, inclusive unidade externa independente, Ever Confort ou similar. Fornecimento.(desonerado)</t>
  </si>
  <si>
    <t>AP 09.20.0109 (/)</t>
  </si>
  <si>
    <t>Condicionador de ar, tipo Split convencional, 24.000 btu, quente / frio, controle remoto total sem fio, mostrador digital, inclusive unidade externa independente, Ever Confort ou similar.  Fornecimento.(desonerado)</t>
  </si>
  <si>
    <t>AP 09.25.0025 (/)</t>
  </si>
  <si>
    <t>Exaustor axial de parede, com diâmetro de 300mm, da True ou similar.  Fornecimento e instalação.(desonerado)</t>
  </si>
  <si>
    <t>AP 09.25.0050 (/)</t>
  </si>
  <si>
    <t>Exaustor axial de parede, com diâmetro de 800mm, vazão de 22000m3/h, pressão de 5mmca e motor de 1,5HP de 6 polos/220V. Fornecimento.(desonerado)</t>
  </si>
  <si>
    <t>AP 09.25.0100 (/)</t>
  </si>
  <si>
    <t>Exaustor eólico de 24", para fixação em telhados.  Fornecimento.(desonerado)</t>
  </si>
  <si>
    <t>AP 09.30.0050 (A)</t>
  </si>
  <si>
    <t>Torneira elétrica 110/220V.  Fornecimento e instalação.(desonerado)</t>
  </si>
  <si>
    <t>AP 09.30.0059 (A)</t>
  </si>
  <si>
    <t>Torneira fotoelétrica.  Fornecimento e instalação.(desonerado)</t>
  </si>
  <si>
    <t>AP 09.35.0050 (/)</t>
  </si>
  <si>
    <t>Ventilador de teto, com chave para ventilação e exaustão e pás em aço pintado, Ventaço ou similar.  Fornecimento e instalação.(desonerado)</t>
  </si>
  <si>
    <t>AP 09.35.0100 (/)</t>
  </si>
  <si>
    <t>Ventilador de parede, com diâmetro de 400mm, vazão de 5000m3/h, pressão de 5mmca e motor de 0,33HP de 4 polos/220V.  Fornecimento e instalação.(desonerado)</t>
  </si>
  <si>
    <t>AP 09.35.0150 (/)</t>
  </si>
  <si>
    <t>Ventilador de parede, tipo comercial, oscilante, VP20, diâmetro de 20", motor de 270W, rotação de 1500RPM, vazão de 280m3/min., monofásico de 110/220V, da Viva Vento ou similar.  Fornecimento.(desonerado)</t>
  </si>
  <si>
    <t>AP 09.35.0200 (/)</t>
  </si>
  <si>
    <t>Ventilador de parede, tipo industrial, oscilante, diâmetro de 24", motor de 1/8HP, rotação de 1500RPM (com 3 velocidades), vazão de 380m3/min., monofásico de 110/220V, Veneza Plus V2, Solaster ou similar.  Fornecimento.(desonerado)</t>
  </si>
  <si>
    <t>AP 09.99.0100 (/)</t>
  </si>
  <si>
    <t>Lanterna de segurança, tipo giratória, para Câmara Escura, com filtro vermelho, tipo Kodak 6B ou similar, em estrutura de aço pintado.  Fornecimento.(desonerado)</t>
  </si>
  <si>
    <t>AP 09.99.0150 (/)</t>
  </si>
  <si>
    <t>Prisma bicolor de sinalização para portas de salas de Raio X.  Fornecimento e instalação.(desonerado)</t>
  </si>
  <si>
    <t>AP 14.05.0050 (/)</t>
  </si>
  <si>
    <t>Fogão industrial, à gás, em aço carbono pintado, de 4 bocas com grelha em ferro fundido de (30x30)cm, provido de 2 queimadores simples e 2 queimadores duplos e estrado paneleiro inferior, nas medidas de (76x86x85)cm, Merinox Fog 430 ou similar.  Fornecimento.(desonerado)</t>
  </si>
  <si>
    <t>AP 14.05.0100 (/)</t>
  </si>
  <si>
    <t>Fogão industrial, à gás, em aço carbono pintado, de 6 bocas com grelha em ferro fundido de (30x30)cm, provido de 3 queimadores simples e 3 queimadores duplos e estrado paneleiro inferior, Merinox Fog 630 ou similar.  Fornecimento.(desonerado)</t>
  </si>
  <si>
    <t>AP 14.05.0150 (/)</t>
  </si>
  <si>
    <t>Fogão industrial de 6 bocas com forno.  Fornecimento.(desonerado)</t>
  </si>
  <si>
    <t>AP 14.10.0050 (/)</t>
  </si>
  <si>
    <t>Filtro eletrostático para exaustão mecânica, tipo Penney, modelo FET 21H3, ou similar, com capacidade nominal de 9900 m3/h, alimentação de 220V, monifásica, perda de pressão de 10 mmca (limpo) e 20 mmca (sujo), temperatura de trabalho até 140°F, carcaça em aço carbono, pré-filtro mecânico de telas executado em alumínio e separador inercial de névoas e gotas em alumínio, inclusive difusores.  Fornecimento.(desonerado)</t>
  </si>
  <si>
    <t>AP 19.05.0050 (/)</t>
  </si>
  <si>
    <t>Elevador especial para cadeira de rodas, capacidade de 210Kg, velocidade 15m/min, 2 paradas, percurso de 6,60m, comando automático simples em todas as paradas, com 2 portas por andar, abertura do mesmo lado tipo eixo vertical, dimensões de (0,80x2,00)m, portas em chapa com acabamento primer para pintura (exclusive esta), cabina com dimensões de (0,90x1,30x2,05)m em estrutura metálica, acabamento do piso em chapa de aço 3/16" revestida em borracha sintética, teto e acabamentos laterais com painel em chapa de aço com pintura eletrostática na cor bege, iluminação da cabina com luminária fluorescente, porta da cabina pantográfica manual em alumínio anodizado, guias em perfil "T" laminado, contrapeso em blocos de ferro fundido, com máquina superior, moto-freio e redutor de rosca sem fim, auxiliado por contrapeso, modelo EL-2913 da montele ou similar.  Fornecimento, montagem e instalação.(desonerado)</t>
  </si>
  <si>
    <t>AP 19.05.0100 (/)</t>
  </si>
  <si>
    <t>Elevador hidráulico, com capacidade para 6 pessoas, 420Kg, velocidade de 0,75m/s, paradas 2 (1 a 2), com motor de corrente alternada, 2 velocidades, tensão de iluminação de 110V, motriz de 220V, frequência de 60Hz, máquina de tração com engrenagem em cima da caixa, Otis ou similar.  Fornecimento, montagem e instalação.(desonerado)</t>
  </si>
  <si>
    <t>AP 19.05.0140 (/)</t>
  </si>
  <si>
    <t>Elevador sem casa de máquinas, com 3 paradas, capacidade 8 pessoas ou 600Kg, modelo Smart MRL8-DF da Atlas Schindler ou similar.  Fornecimento, montagem e instalação.(desonerado)</t>
  </si>
  <si>
    <t>AP 19.05.0150 (/)</t>
  </si>
  <si>
    <t>Elevador hidráulico, com capacidade para 8 pessoas, 560Kg, velocidade de 0,53m/s, percurso 11,3m, paradas 4 (T1 a 3), com motor trifásico de 220V, 60Hz, sistema hidráulico com transmissão força motriz através de óleo sobre pressão por grupo impulsor, o comprimento da tubulação não poderá exceder a 6m, com sistema eletrônico de comando e controle dotado de display digital, isolador de posição no pavimento principal e setas direcionais nos demais pavimentos, Atlas Vilares ou similar.  Fornecimento, montagem e instalação.(desonerado)</t>
  </si>
  <si>
    <t>AP 19.05.0200 (/)</t>
  </si>
  <si>
    <t>Plataforma para transporte vertical, percurso de 3,17m, capacidade para 230kg, velocidade de 6m/minuto, com duas paradas, guarda corpo lateral com braço tipo basculante e acesso pelo mesmo lado, comando automático simples nas duas paradas franqueado, chave na cabine, motor elétrico de 2CV a 1720 rpm, 60 hz, trifásico (220/380V), acionamento com fuso de aço com  rosca trapezoidal 150 e bucha auto lubrificante, construção modulada em  chapas e perfis de aço com ligações parafusadas de alta resistência, acabamento em pintura a pó na cor cinza, com acabamento texturizado, cabine com piso anti-derrapante, chaves de fim de curso, microrutores de interferência no percurso, acoplamento por embreagem cônica automática.  Plataforma nas dimensões da base, sendo largura e profundidade respectivamente de (125x125)cm, dimensões úteis da cabine,  sendo largura e profundidade respectivamente de (80x120)cm, inclusive portão de embarque/desembarque nos dois pavimentos, Montele, modelo PL-237ou similar.  Fornecimento, montagem e instalação.(desonerado)</t>
  </si>
  <si>
    <t>AP 24.05.0050 (/)</t>
  </si>
  <si>
    <t>Aspirador a vácuo com frasco para redes de gases medicinais.  Fornecimento.(desonerado)</t>
  </si>
  <si>
    <t>AP 24.05.0100 (/)</t>
  </si>
  <si>
    <t>Fluxômetro com umidificador, ar comprimido/oxigênio, para redes de gases medicinais.  Fornecimento.(desonerado)</t>
  </si>
  <si>
    <t>AP 29.05.0051 (/)</t>
  </si>
  <si>
    <t>Botijão de gás engarrafado (GLP), capacidade para 13Kg, inclusive o vasilhame e o gás.  Fornecimento e colocação.(desonerado)</t>
  </si>
  <si>
    <t>AP 29.05.0101 (/)</t>
  </si>
  <si>
    <t>Botijão de gás engarrafado (GLP), capacidade para 45Kg, inclusive o vasilhame e o gás.  Fornecimento e colocação.(desonerado)</t>
  </si>
  <si>
    <t>AP 29.05.0300 (/)</t>
  </si>
  <si>
    <t>Regulador Fisher para botijões de gás GLP com 13Kg.  Fornecimento.(desonerado)</t>
  </si>
  <si>
    <t>AP 34.05.0050 (/)</t>
  </si>
  <si>
    <t>Caixa d'água em polietileno, capacidade para 500l, com alças de ancoragem e transporte, tampa  com fechamento por meio de travas, diâmetro de 131cm e altura de 72cm, modelo Aqualev ou similar.  Fornecimento.(desonerado)</t>
  </si>
  <si>
    <t>AP 34.05.0100 (/)</t>
  </si>
  <si>
    <t>Caixa d'água redonda, de fibra de vidro, capacidade para 1000l, com tampa.  Fornecimento.(desonerado)</t>
  </si>
  <si>
    <t>AP 34.05.0103 (/)</t>
  </si>
  <si>
    <t>Caixa d'água em polietileno, capacidade para 1000l, com alças de ancoragem e transporte, tampa  com fechamento por meio de travas, diâmetro de 163cm e altura de 93cm, modelo Aqualev ou similar.  Fornecimento.(desonerado)</t>
  </si>
  <si>
    <t>AP 34.10.0050 (/)</t>
  </si>
  <si>
    <t>Reservatório em fibra de vidro, com capacidade de 10.000L, dimensões (diâmetro: 2,60 x altura: 2,00m),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t>
  </si>
  <si>
    <t>AP 34.10.0100 (/)</t>
  </si>
  <si>
    <t>Reservatório em fibra de vidro, com capacidade de 20.000L, dimensões (diâmetro: 3,00 x altura: 2,84m),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t>
  </si>
  <si>
    <t>AP 34.10.0150 (/)</t>
  </si>
  <si>
    <t>Reservatório em fibra de vidro, com capacidade de 30.000L, dimensões (diâmetro: 3,00 x altura: 4,26m),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t>
  </si>
  <si>
    <t>AP 34.15.0050 (/)</t>
  </si>
  <si>
    <t>Reservatório metálico, padrão SABESP ou similar, com capacidade para 50m³,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instalação.(desonerado)</t>
  </si>
  <si>
    <t>AP 34.15.0100 (/)</t>
  </si>
  <si>
    <t>Reservatório metálico, padrão SABESP ou similar, com capacidade para 100m³,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instalação.(desonerado)</t>
  </si>
  <si>
    <t>AP 39.05.0050 (A)</t>
  </si>
  <si>
    <t>Balcão de passagem de alimentos, em concretro aparente, guarnição em madeira aparelhada, exclusive pintura.(desonerado)</t>
  </si>
  <si>
    <t>AP 39.05.0100 (A)</t>
  </si>
  <si>
    <t>Banca de concreto aparente, com 0,60m de largura e 0,06m de espessura, para 1 cuba, exclusive esta.(desonerado)</t>
  </si>
  <si>
    <t>AP 39.05.0150 (A)</t>
  </si>
  <si>
    <t>Bebedouro ou lavatório de concreto, fundido no local, seção em calha prismática, largura de 0,40m, rebordo com 0,25m de altura, medidos internamente em osso, revestido de azulejos brancos (15x15)cm interna e externamente, e válvula; exclusive torneira.(desonerado)</t>
  </si>
  <si>
    <t>AP 39.05.0200 (A)</t>
  </si>
  <si>
    <t>Mictório de concreto, fundido no local, com seção em calha prismática, largura de 0,40m, rebordo com 0,15m, medidos internamente em osso, revestido de azulejos brancos (15x15)cm, interna e externamente, e válvula. Exclusive instalação hidráulica.(desonerado)</t>
  </si>
  <si>
    <t>AP 44.05.0050 (/)</t>
  </si>
  <si>
    <t>Extintor de incêndio, tipo água sob pressão, de 10l, completo.  Fornecimento.(desonerado)</t>
  </si>
  <si>
    <t>AP 44.05.0100 (/)</t>
  </si>
  <si>
    <t>Extintor de incêndio, tipo gás carbônico, de 4kg, completo.  Fornecimento e colocação.(desonerado)</t>
  </si>
  <si>
    <t>AP 44.05.0103 (/)</t>
  </si>
  <si>
    <t>Extintor de incêndio, tipo gás carbônico, de 6kg, completo.  Fornecimento e colocação.(desonerado)</t>
  </si>
  <si>
    <t>AP 44.05.0106 (/)</t>
  </si>
  <si>
    <t>Extintor de incêndio, tipo gás carbônico, de 10Kg, completo.  Fornecimento.(desonerado)</t>
  </si>
  <si>
    <t>AP 44.05.0150 (/)</t>
  </si>
  <si>
    <t>Extintor de incêndio, tipo pó químico, de 4kg, completo.  Fornecimento e colocação.(desonerado)</t>
  </si>
  <si>
    <t>AP 44.05.0153 (/)</t>
  </si>
  <si>
    <t>Extintor de incêndio, tipo pó químico, de 6kg, completo.  Fornecimento e colocação.(desonerado)</t>
  </si>
  <si>
    <t>AP 44.05.0156 (/)</t>
  </si>
  <si>
    <t>Extintor de incêndio, tipo pó químico seco, de 12kg, completo.  Fornecimento.(desonerado)</t>
  </si>
  <si>
    <t>AP 44.05.0159 (/)</t>
  </si>
  <si>
    <t>Extintor de incêndio, tipo pó químico seco, de 30kg, completo com carreta.  Fornecimento.(desonerado)</t>
  </si>
  <si>
    <t>AP 49.05.0040 (A)</t>
  </si>
  <si>
    <t>Banca de Mármore Branco Nacional, com 3cm de espessura, medindo: (1,00x0,60)m, com abertura para uma cuba, sobre apoios de alvenaria de meia vez e verga de concreto, sem revestimento. Fornecimento e assentamento.(desonerado)</t>
  </si>
  <si>
    <t>AP 49.05.0050 (/)</t>
  </si>
  <si>
    <t>Banca de Mármore Branco Nacional, com 3cm de espessura, medindo (1,50x0,60)m, com abertura para 1 cuba, sobre apoios de alvenaria de meia vez e verga de concreto, sem revestimento.  Fornecimento e assentamento.(desonerado)</t>
  </si>
  <si>
    <t>AP 49.05.0053 (/)</t>
  </si>
  <si>
    <t>Banca de Mármore Branco Nacional, com 3cm de espessura, medindo: (2x0,60)m com abertura para 1 ou 2 cubas sobre apoios de alvenaria de meia vez e vergas de concreto, sem revestimento. Fornecimento e assentamento.(desonerado)</t>
  </si>
  <si>
    <t>AP 49.05.0056 (/)</t>
  </si>
  <si>
    <t>Banca de Mármore Branco Cintilante, com 3cm de espessura, medindo: (2,20x0,60)m com abertura para 1cuba sobre apoio de alvenaria de meia vez e vergas de concreto sem revestimento.  Fornecimento e assentamento.(desonerado)</t>
  </si>
  <si>
    <t>AP 49.05.0059 (/)</t>
  </si>
  <si>
    <t>Banca de Mármore Branco Nacional, com 3cm de espessura, medindo: (2,50x0,60)m, com abertura para 1 ou 2 cubas sobre apoios de alvenaria de meia vez e vergas de concreto, se(desonerado)</t>
  </si>
  <si>
    <t>AP 49.05.0062 (/)</t>
  </si>
  <si>
    <t>Banca de Mármore Branco Nacional, com 3cm de espessura, medindo (3x0,60)m, com abertura para 1 ou 2 cubas, sobre apoios de alvenaria de meia vez e vergas de concreto, sem revestimento.  Fornecimento e assentamento.(desonerado)</t>
  </si>
  <si>
    <t>AP 49.05.0065 (/)</t>
  </si>
  <si>
    <t>Banca de Mármore Branco Nacional, com 3cm de espessura, medindo (3,50x0,60)m, com abertura para 1 ou 2 cubas, sobre apoios de alvenaria de meia vez e vergas de concreto, sem revestimento.  Fornecimento e assentamento.(desonerado)</t>
  </si>
  <si>
    <t>AP 49.05.0068 (/)</t>
  </si>
  <si>
    <t>Banca de Mármore Branco Nacional, com 3cm de espessura, medindo (4x0,60)m, com abertura para 1 ou 2 cubas, sobre apoios de alvenaria de meia vez e vergas de concreto, sem revestimento.  Fornecimento e assentamento.(desonerado)</t>
  </si>
  <si>
    <t>AP 49.05.0071 (/)</t>
  </si>
  <si>
    <t>Banca de Mármore Branco Nacional, com 3cm de espessura, medindo 0,60m de largura, com abertura para 1 ou 2 cubas, sobre apoios de alvenaria de meia vez e vergas de concreto, sem revestimento.  Fornecimento e assentamento.(desonerado)</t>
  </si>
  <si>
    <t>AP 49.05.0074 (/)</t>
  </si>
  <si>
    <t>Banca de Mármore Branco Nacional, com 3cm de espessura medindo: (2x0,60)m, com abertura para 2 conchas de louça, sobre apoios de alvenaria de meia vez e vergas de concreto, sem revestimento.  Fornecimento e assentamento.(desonerado)</t>
  </si>
  <si>
    <t>AP 49.05.0150 (/)</t>
  </si>
  <si>
    <t>Banca seca de Mármore Branco Nacional, com 3cm de espessura e 0,60m de largura, sobre apoios de alvenaria de meia vez e verga de concreto, sem revestimento.  Fornecimento e assentamento.(desonerado)</t>
  </si>
  <si>
    <t>AP 49.05.0153 (A)</t>
  </si>
  <si>
    <t>Banca de mármore sintético, medindo: (120x50)cm, com cuba do mesmo material, exclusive torneira, válvula e sifão.  Fornecimento e assentamento.(desonerado)</t>
  </si>
  <si>
    <t>AP 49.05.0250 (A)</t>
  </si>
  <si>
    <t>Banca de mármore sintético, medindo: (140x55)cm, com cuba do mesmo material, exclusive torneira, válvula e sifão.  Fornecimento e assentamento.(desonerado)</t>
  </si>
  <si>
    <t>AP 49.05.0253 (/)</t>
  </si>
  <si>
    <t>Banca de mármore sintético, medindo: (150x55)cm, com cuba do mesmo material, exclusive torneira, válvula e sifão.  Fornecimento e assentamento.(desonerado)</t>
  </si>
  <si>
    <t>AP 49.05.0256 (/)</t>
  </si>
  <si>
    <t>Banca de mármore sintético, medindo: (160x55)cm, com cuba do mesmo material, exclusive torneira, válvula e sifão.  Fornecimento e assentamento.(desonerado)</t>
  </si>
  <si>
    <t>AP 49.05.0300 (/)</t>
  </si>
  <si>
    <t>Banca de mármore sintético, medindo: (100x50)cm, com cuba do mesmo material, exclusive torneira, válvula e sifão.  Fornecimento e assentamento.(desonerado)</t>
  </si>
  <si>
    <t>AP 49.05.0500 (/)</t>
  </si>
  <si>
    <t>Banca seca em granito Cinza Andorinha, com 3cm de espessura e 0,60m de largura, sobre apoios de alvenaria de meia vez e verga de concreto, sem revestimento.  Fornecimento e assentamento.(desonerado)</t>
  </si>
  <si>
    <t>AP 49.05.0503 (/)</t>
  </si>
  <si>
    <t>Banca em granito Cinza Andorinha, com 3cm de espessura e 0,60m de largura, com abertura para 1 ou 2 cubas, sobre apoios de alvenaria de meia vez e verga de concreto, sem revestimento.  Fornecimento e assentamento.(desonerado)</t>
  </si>
  <si>
    <t>AP 49.05.0550 (/)</t>
  </si>
  <si>
    <t>Banca de granito Preto Tijuca, com 3cm de espessura, sem abertura para cuba, sobre apoios de alvenaria de meia vez e verga de concreto, sem revestimento.  Fornecimento e assentamento.(desonerado)</t>
  </si>
  <si>
    <t>AP 49.05.0600 (/)</t>
  </si>
  <si>
    <t>Prateleira em Mármore Branco Nacional, com 3cm de espessura, 40cm de largura, com rasgo na parede.  Fornecimento e assentamento.(desonerado)</t>
  </si>
  <si>
    <t>AP 49.05.0650 (/)</t>
  </si>
  <si>
    <t>Tanque para lavagem em marmorite, medindo: (47x60)cm, de coralita.  Fornecimento.(desonerado)</t>
  </si>
  <si>
    <t>AP 54.05.0050 (A)</t>
  </si>
  <si>
    <t>Filtro industrial, com vazão de 1000l/h, Líder ou similar.  Fornecimento.(desonerado)</t>
  </si>
  <si>
    <t>AP 54.05.0100 (A)</t>
  </si>
  <si>
    <t>Filtro residencial de 1 vela, de metal, esmaltado com registro.  Fornecimento.(desonerado)</t>
  </si>
  <si>
    <t>AP 54.05.0150 (A)</t>
  </si>
  <si>
    <t>Filtro termoplástico, com areia (100Kg), para bomba com motor monofásico ou trifásico, com vazão de 4100l/h, exclusive esta, modelo 19 TP-2, Jacuzzi ou similar.  Fornecimento.(desonerado)</t>
  </si>
  <si>
    <t>AP 59.05.0050 (/)</t>
  </si>
  <si>
    <t>Banco de madeira aparelhada, envernizado, boleado nas bordas, confeccionado com assento de (30x30)cm, revestido com laminado melamínico, sendo a altura do banco de 52cm.(desonerado)</t>
  </si>
  <si>
    <t>AP 64.05.0100 (/)</t>
  </si>
  <si>
    <t>Persianas horizontais em alumínio, lâminas micro 25 (2,5cm), nas dimensões de (1,25x1,85)m, Luxaflex ou similar.  Fornecimento e colocação.(desonerado)</t>
  </si>
  <si>
    <t>AP 64.05.0203 (/)</t>
  </si>
  <si>
    <t>Persiana horizontal metálica 16mm, na cor branca, sem bando, com trilhos e demais materias necessários para fixação.  Fornecimento e colocação.(desonerado)</t>
  </si>
  <si>
    <t>AP 64.05.0240 (/)</t>
  </si>
  <si>
    <t>Persiana vertical em PVC, na cor branca, sem bando, com trilhos e demais materias necessários para fixação.  Fornecimento e colocação.(desonerado)</t>
  </si>
  <si>
    <t>AP 64.05.0250 (/)</t>
  </si>
  <si>
    <t>Persiana vertical em tecido, com trilhos e demais materiais necessários para fixação.  Fornecimento e colocação.(desonerado)</t>
  </si>
  <si>
    <t>AP 98.99.0050 (/)</t>
  </si>
  <si>
    <t>Braçadeira para dutos de ar condicionado em cantoneira de 3/4"x1/8".   Fornecimento e colocação.(desonerado)</t>
  </si>
  <si>
    <t>AP 98.99.0100 (/)</t>
  </si>
  <si>
    <t>Lava olhos de emergência com acionamento manual por alavanca, tubulação e conexões em ferro galvanizado, pia em AISI 304, conexões de entrada e saída de 1" BSP, pintura anticorrosiva, na cor verde segurança, pia com diâmetro de 300mm.  Fornecimento e colocação.(desonerado)</t>
  </si>
  <si>
    <t>AP 98.99.0112 (A)</t>
  </si>
  <si>
    <t>Moinho a vento, com roda de diâmetro de 3,40mx18pás, confeccionado em chapas galvanizadas nº 20, com dobras laterais e pintura automotiva, sistema de freio automático, retorno automático de destravamento, montado em torre de 9,00m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instalaçao.(desonerado)</t>
  </si>
  <si>
    <t>AP 98.99.0115 (A)</t>
  </si>
  <si>
    <t>Moinho a vento com roda de diâmetro de 3,40mx18pás, confeccionado em chapas galvanizadas nº 20 com dobras laterais e pintura automotiva, sistema de freio automático, retorno automático de destravamento, montado em torre de 12,00m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instalaçao.(desonerado)</t>
  </si>
  <si>
    <t>BP 04.05.0025 (/)</t>
  </si>
  <si>
    <t>Base de brita graduada, inclusive fornecimento de materiais, exclusive transporte do canteiro para a pista, medida após compactação.(desonerado)</t>
  </si>
  <si>
    <t>BP 04.05.0050 (/)</t>
  </si>
  <si>
    <t>Base de brita corrida, inclusive fornecimento dos materiais, medida após a compactação.(desonerado)</t>
  </si>
  <si>
    <t>BP 04.05.0053 (/)</t>
  </si>
  <si>
    <t>Base ou sub base estabilizada sem mistura de materiais, conforme Caderno de Encargos - PCRJ, exclusive escavação e transporte dos materiais, inclusive o transporte da água.(desonerado)</t>
  </si>
  <si>
    <t>BP 04.05.0056 (/)</t>
  </si>
  <si>
    <t>Base ou sub base estabilizada granulometricamente, com mistura de 2 ou mais materiais, conforme Caderno de Encargos - PCRJ, exclusive escavação e transporte dos materiais, inclusive o transporte de água.(desonerado)</t>
  </si>
  <si>
    <t>BP 04.05.0059 (/)</t>
  </si>
  <si>
    <t>Base de solo-cimento, executado "in loco", o custo indeniza as operações de execução na pista, inclusive transporte da água e se aplica ao volume de solo-cimento executado, medido após a compactação, exclusive a escavação, cimento e transporte dos materiais.(desonerado)</t>
  </si>
  <si>
    <t>BP 04.05.0100 (A)</t>
  </si>
  <si>
    <t>Camada de bloqueio (colchão) de areia, espalhado e comprimido mecanicamente, medido após compressão.(desonerado)</t>
  </si>
  <si>
    <t>BP 04.05.0103 (A)</t>
  </si>
  <si>
    <t>Camada de bloqueio (colchão) de pó-de-pedra, espalhado e comprimido mecanicamente, medida após compressão.(desonerado)</t>
  </si>
  <si>
    <t>BP 04.05.0150 (/)</t>
  </si>
  <si>
    <t>Camada de pó-de-pedra espalhada manualmente, medida após a compactação.(desonerado)</t>
  </si>
  <si>
    <t>BP 04.05.0200 (A)</t>
  </si>
  <si>
    <t>Capa selante compreendendo aplicação de asfalto na proporção de 1,1 a 1,4l/m2, distribuição de agregado (5 a 15Kg/m2) e compactação com rolo leve.(desonerado)</t>
  </si>
  <si>
    <t>BP 04.05.0250 (A)</t>
  </si>
  <si>
    <t>Construção de aterro, conforme Caderno de Encargos - PCRJ; exclusive escavação e carga, transporte e fornecimento dos materiais.(desonerado)</t>
  </si>
  <si>
    <t>BP 04.05.0300 (A)</t>
  </si>
  <si>
    <t>Construção de reforço de sub leito, conforme Caderno de Encargos - PCRJ; exclusive escavação e carga, transporte e fornecimento dos materiais.(desonerado)</t>
  </si>
  <si>
    <t>BP 04.05.0350 (/)</t>
  </si>
  <si>
    <t>Execução de pavimentação de saibro arenoso, em camadas de 10cm, medida após a compactação, inclusive fornecimento do material, espalhamento, rega e compactação.(desonerado)</t>
  </si>
  <si>
    <t>BP 04.05.0353 (/)</t>
  </si>
  <si>
    <t>Execução de pavimentação em saibro melhorado com cimento, em camadas de 8cm de espessura, medida após a compressão, sendo a proporção de cimento de 5% em volume (72Kg/m3), inclusive fornecimento dos materiais.(desonerado)</t>
  </si>
  <si>
    <t>BP 04.05.0400 (A)</t>
  </si>
  <si>
    <t>Imprimação de base de pavimentação, conforme Caderno de Encargos - PCRJ.(desonerado)</t>
  </si>
  <si>
    <t>BP 04.05.0450 (B)</t>
  </si>
  <si>
    <t>Regularização de subleito, conforme Caderno de Encargos - PCRJ.  O preço indeniza as operações de execução e transporte de água e se aplica à área efetivamente regularizada, exclusive transporte e escavação de corretivos.(desonerado)</t>
  </si>
  <si>
    <t>BP 04.10.0100 (B)</t>
  </si>
  <si>
    <t>Base de agregados reciclados, de resíduos da construção civil, inclusive fornecimento dos materiais, medido após compactação.(desonerado)</t>
  </si>
  <si>
    <t>BP 04.10.0500 (B)</t>
  </si>
  <si>
    <t>Sub-base e reforço de agregados reciclados, de resíduos da construção civil, inclusive fornecimento dos materiais, medido após compactação.(desonerado)</t>
  </si>
  <si>
    <t>BP 09.05.0050 (A)</t>
  </si>
  <si>
    <t>Concreto betuminoso usinado a quente, para camada intermediária (BINDER), de acordo com as  especificações da PCRJ; exclusive transporte da usina para a pista e espalhamento da mistura.(desonerado)</t>
  </si>
  <si>
    <t>BP 09.05.0100 (A)</t>
  </si>
  <si>
    <t>Concreto betuminoso usinado a quente, para camada de rolamento, de acordo com as  especificações da PCRJ; exclusive transporte da usina para a pista e espalhamento da mistura.(desonerado)</t>
  </si>
  <si>
    <t>BP 09.05.0150 (/)</t>
  </si>
  <si>
    <t>Concreto asfáltico pré-misturado a frio, conforme Caderno de Encargos - PCRJ.  O preço indeniza as operações de execução, o fornecimento e o transporte dos materiais empregados, e aplica-se ao volume executado, medido após a compressão.(desonerado)</t>
  </si>
  <si>
    <t>BP 09.05.0170 (/)</t>
  </si>
  <si>
    <t>Concreto Asfáltico Usinado a Quente, com asfalto borracha, utilizando no mínimo 15% de borracha granulada de pneus, satisfazendo as propriedades da Norma do DER/PR-ES-P-28/5, atendendo as normas de segurança e do meio ambiente, para camada de rolamento, de acordo com as especificações da PCRJ, exclusive o transporte da usina para pista e espalhamento da mistura.(desonerado)</t>
  </si>
  <si>
    <t>BP 09.05.0200 (/)</t>
  </si>
  <si>
    <t>Espalhamento manual e compactação mecânica de concreto asfáltico usinado a quente, ou de pré-misturado, exclusive fornecimento de todos os materiais.(desonerado)</t>
  </si>
  <si>
    <t>BP 09.05.0250 (/)</t>
  </si>
  <si>
    <t>Espalhamento com motonivelaora e compactação mecânica de qualquer tipo de revestimento asfáltico, executado de acordo com as especificações da PCRJ.(desonerado)</t>
  </si>
  <si>
    <t>BP 09.05.0300 (/)</t>
  </si>
  <si>
    <t>Espalhamento com vibro acabadora convencional e compactação mecânica de qualquer tipo de concreto asfáltico usinado a quente, executado de acordo com as especificações da PCRJ, exclusive os materiais.(desonerado)</t>
  </si>
  <si>
    <t>BP 09.05.0303 (/)</t>
  </si>
  <si>
    <t>Espalhamento com vibro acabadora eletrônica e compactação mecânica de qualquer tipo de concreto asfáltico usinado a quente, executado de acordo com as especificações da PCRJ.(desonerado)</t>
  </si>
  <si>
    <t>BP 09.05.0350 (/)</t>
  </si>
  <si>
    <t>Manta geotêxtil de poliéster, em uma camada, sobre pavimentação betuminosa tipo OP-20, Bidim ou similar.  Fornecimento e colocação.(desonerado)</t>
  </si>
  <si>
    <t>BP 09.05.0355 (/)</t>
  </si>
  <si>
    <t>Reparador instantâneo de pavimentos (concreto asfáltico não emulsionado) para aplicação a frio, embalado em sacos multifoliados de papel Kraft com 40 Kg. Fornecimento e aplicação (espalhamento).</t>
  </si>
  <si>
    <t>BP 09.05.0400 (B)</t>
  </si>
  <si>
    <t>Pintura de ligação, inclusive limpeza do trecho a ser trabalhado.(desonerado)</t>
  </si>
  <si>
    <t>BP 09.05.0450 (/)</t>
  </si>
  <si>
    <t>Piso sintético para atletismo, moldado no local, sem juntas ou emendas, com 2 camadas distintas, sendo a anterior composta de uma manta flexível de grânulos preto de borracha vulcanizada de granulometria controlada, aglomerados com resinas de poliuretano, moldado "in loco" sobre a base, com aplicação prévia de primer de poliuretano na camada superior (espessura de 3mm), e composta de granulado fino de borracha EPDM colorida e resinas coloridas de poliuretano, com inibidores de raios UV que será aplicada sobre a manta com equipamento de jateamento tipo Spray, com a superfície acabada, texturada de cor vermelha tijolo, tipo Lisotan, Lisonda ou similar.(desonerado)</t>
  </si>
  <si>
    <t>BP 09.05.0500 (/)</t>
  </si>
  <si>
    <t>Recomposição de revestimento em concreto asfáltico usinado a quente, executado em áreas de pequenas dimensões; exclusive corte, pintura de ligação e fornecimento de todos os materiais.(desonerado)</t>
  </si>
  <si>
    <t>BP 09.05.0550 (/)</t>
  </si>
  <si>
    <t>Reforço ou tratamento para trincamentos, com revestimento betuminoso, feito com manta de geogrelha flexível de poliéster de alta tenacidade oude fibra de vidro revestida com polímero a elevada temperatura (mínimo de 180 ºC), combinado com manta não tecida ultra leve, em forma de grelha, com abertura de malha de (40x40)mm, malha fixa sem movimentação resistência de 50KN/m, transversal e longitudinal, especificação segundo a norma DER-SP - ET-DE-P00/43, com as seguintes especificações: resistência a tração &gt;=50KN/m para deformação &lt;=12% conforme NBR 12824; resistência a fadiga &gt;=90% de resistência retida após 100.000 ciclos carga/descarga e ponto de amolecimento &gt;180 ºC.  Fornecimento e colocação.(desonerado)</t>
  </si>
  <si>
    <t>BP 09.05.0600 (A)</t>
  </si>
  <si>
    <t>Micro revestimento asfáltico a frio, com emprego de emulsão modificada com polímeros, aditivo de controle de rompimento, abertura ao tráfego no máximo em 2h, consumo por m2 entre 10Kg a 12Kg, em uma única camada, com emprego da faixa III ou IV da ISSA.  O preço inclui todos os materiais, equipamentos, mão de obra, execução e transporte.  O micro revestimento asfáltico a frio deverá atender as especificações da ISSA ou do DNER.(desonerado)</t>
  </si>
  <si>
    <t>BP 09.05.0650 (/)</t>
  </si>
  <si>
    <t>Revestimento de concreto betuminoso usinado a quente, para camada de rolamento, com 4cm de espessura, exclusive transporte da usina para a pista de imprimação.(desonerado)</t>
  </si>
  <si>
    <t>BP 09.05.0651 (/)</t>
  </si>
  <si>
    <t>Revestimento de concreto betuminoso usinado a quente, espalhado manualmente, com 4cm de espessura, exclusive transporte da usina para o local de aplicação.(desonerado)</t>
  </si>
  <si>
    <t>BP 09.05.0653 (B)</t>
  </si>
  <si>
    <t>Revestimento de concreto betuminoso usinado a quente, com 5 cm de espessura, executado em uma camada, de acordo com as instruções do DER-RJ, exclusive o transporte da usina para o local de aplicação.(desonerado)</t>
  </si>
  <si>
    <t>BP 09.05.0656 (/)</t>
  </si>
  <si>
    <t>Revestimento de concreto betuminoso usinado a quente, com 8cm de espessura, executado em 2 camadas, sendo a inferior de ligação (Binder), com 4cm de espessura e a superior de rolamento, conforme Caderno de Encargos - PCRJ, exclusive transporte da usina para a pista.(desonerado)</t>
  </si>
  <si>
    <t>BP 09.05.0659 (/)</t>
  </si>
  <si>
    <t>Revestimento de concreto betuminoso usinado a quente, com 10cm de espessura, executado em 2 camadas, sendo a inferior de ligação (Binder), com 6cm de espessura e a superior de rolamento, inclusive pintura de ligação entre as camadas, conforme Caderno de Encargos - PCRJ, exclusive transporte da usina para a pista.(desonerado)</t>
  </si>
  <si>
    <t>BP 09.05.0670 (/)</t>
  </si>
  <si>
    <t>Revestimento de concreto betuminoso usinado a quente, executado em uma camada, de acordo com as instruções do DER-RJ, exclusive o transporte da usina para o local de aplicação.(desonerado)</t>
  </si>
  <si>
    <t>BP 09.05.0700 (A)</t>
  </si>
  <si>
    <t>Revestimento de concreto asfáltico, com polímero, usinado à quente, com 5cm de espessura, executado com vibroacabadora com controle eletrônico e mesa extensiva de no mínimo 7m, conforme especificações da Prefeitura da Cidade do Rio de Janeiro.(desonerado)</t>
  </si>
  <si>
    <t>BP 09.05.0703 (A)</t>
  </si>
  <si>
    <t>Revestimento de concreto asfáltico, com polímero, usinado à quente, com 7cm de espessura, executado com vibroacabadora com controle eletrônico e mesa extensiva de no mínimo 7m, conforme especificações da Prefeitura da Cidade do Rio de Janeiro.(desonerado)</t>
  </si>
  <si>
    <t>BP 09.05.0715 (/)</t>
  </si>
  <si>
    <t>Revestimento em concreto asfáltico usinado a quente, com cimento asfáltico aditivado com polímero, com ponto de amolecimento superior a 80º C, contento aditivo de mistura morna resistente a estocagem que permita espalhamento e compactação da mistura em temperatura inferior a 140 º C, com incorporação de 15% de material obtido na fresagem de revestimento asfáltico (RAP), atendendo às normas de segurança e de meio ambiente, espalhado e compactado na espessura de 5 cm, de acordo com as especificações da Prefeitura da Cidade do Rio de Janeiro, exclusive transporte da usina à pista.(desonerado)</t>
  </si>
  <si>
    <t>BP 09.05.0725 (/)</t>
  </si>
  <si>
    <t>Revestimento em concreto asfáltico usinado a quente, com cimento asfáltico aditivado com polímero, tipo SMA, com ponto de amolecimento superior a 80º C, contendo aditivo de mistura morna resistente a estocagem que permita espalhamento e compactação da mistura em temperatura inferior a 140º C, atendendo às normas de segurança e de meio ambiente, espalhado e compactado na espessura de 5 cm, de acordo com as especificações da Prefeitura da Cidade do Rio de Janeiro, exclusive transporte da usina à pista.(desonerado)</t>
  </si>
  <si>
    <t>BP 09.05.0750 (/)</t>
  </si>
  <si>
    <t>Revestimento de saibro executado manualmente, comprimido em camada; exclusive o fornecimento e o transporte do saibro, sendo a camada medida após a compressão.(desonerado)</t>
  </si>
  <si>
    <t>BP 09.05.0800 (/)</t>
  </si>
  <si>
    <t>Revestimento de saibro executado mecanicamente (motoniveladora e rolo), comprimido em camada; exclusive o fornecimento e o transporte do saibro, sendo a camada medida após a compressão.(desonerado)</t>
  </si>
  <si>
    <t>BP 09.10.0050 (B)</t>
  </si>
  <si>
    <t>Pavimento rígido com armadura simples, com 10cm de espessura, em concreto de 20 MPa, monolítica, com juntas serradas, incluindo nivelamento da base com nível, colocação de lona plástica de polietileno de 200mc, tela eletro-soldada Telcon Q-92 com 10% de superposição, para execução de Quadra Poliesportiva, exclusive preparo do terreno.(desonerado)</t>
  </si>
  <si>
    <t>BP 09.10.0500 (C)</t>
  </si>
  <si>
    <t>Pavimento rígido, com 8cm de espessura, em concreto argamassado com FCK=20MPa, colorido com óxido de ferro vermelho sintético, juntas serradas, lona plástica de polietileno de 0,20mm, e camada regularizadora de pó de pedra, compactada mecanicamente, com acabamento de superfície desempenado, camurçado e vassourado, cura com manta geotextil e proteção com cumeeira de sarrafo de madeira e lona plástica, para execução de pavimento de ciclovia, exclusive preparo do terreno.(desonerado)</t>
  </si>
  <si>
    <t>BP 09.10.0600 (/)</t>
  </si>
  <si>
    <t>Pavimento rígido em concreto usinado FCK=20MPa, colorido com oxido de ferro vermelho sintético, com acabamento de superfície desempenado e camurçado, espessura de 8cm, juntas serradas a cada 1,5m, preenchidas com selante de silicone, lona plástica de polietileno de 0,20mm, e camada regularizadora de pó de pedra compactada mecanicamente, cura úmida com manta geotextil e proteção com cumeeira de sarrfo de madeira e lona plástica, para execução de pavimento de ciclovia, exclusive preparo do terreno.(desonerado)</t>
  </si>
  <si>
    <t>BP 09.15.0050 (A)</t>
  </si>
  <si>
    <t>Junta de retração, serrada com disco de diamantes, para pavimentos de placas de concreto, com 5cm de profundidade, somente o corte, exclusive preenchimento e barras de ligação e de transferência.(desonerado)</t>
  </si>
  <si>
    <t>BP 09.15.0100 (/)</t>
  </si>
  <si>
    <t>Junta de retração, serrada com disco de diamante,  em revestimento de placas de concreto, com 5cm de profundidade, inclusive preenchimento de asfalto diluído CM-30, exclusive barras de ligação e de transferência.(desonerado)</t>
  </si>
  <si>
    <t>BP 09.15.0150 (/)</t>
  </si>
  <si>
    <t>Junta de retração, em revestimento de placa de concreto do tipo encaixe (macho e fêmea), inclusive preenchimento de asfalto diluído CM-30, exclusive barras de ligação e de transferência.(desonerado)</t>
  </si>
  <si>
    <t>BP 09.15.0200 (/)</t>
  </si>
  <si>
    <t>Limpeza e preenchimento de junta de retração, com asfalto duluído CM-30, exclusive corte, barras de ligação e de transferência.(desonerado)</t>
  </si>
  <si>
    <t>BP 09.20.0050 (A)</t>
  </si>
  <si>
    <t>Assentamento de artefato de concreto, sobre colchão de pó-de-pedra, areia ou material equivalente, com fornecimento de todos os materiais, exclusive o artefato de concreto, inclusive rejuntamento, de acordo com as especificações da PCRJ.(desonerado)</t>
  </si>
  <si>
    <t>BP 09.20.0100 (A)</t>
  </si>
  <si>
    <t>Reassentamento de artefato de concreto, com reaproveitamento deste, com limpeza de rejunte aderente, sobre colchão de pó-de-pedra, areia ou material equivalente, inclusive fornecimento de todos os materiais, inclusive rejuntamento.(desonerado)</t>
  </si>
  <si>
    <t>BP 09.20.0103 (A)</t>
  </si>
  <si>
    <t>Reassentamento de artefato de concreto, com reaproveitamento deste, sobre colchão de pó-de-pedra, areia ou material equivalente e o fornecimento de todos os materiais.(desonerado)</t>
  </si>
  <si>
    <t>BP 09.20.0150 (/)</t>
  </si>
  <si>
    <t>Pavimentação com blocos vazados de concreto, medindo: (50x50x10)cm, assentes em camadas de areia grossa de 2cm, exclusive preparo do terreno, Concregrama CGD, Neo-Rex ou similar.  Fornecimento e assentamento.(desonerado)</t>
  </si>
  <si>
    <t>BP 09.20.0153 (/)</t>
  </si>
  <si>
    <t>Pavimentação com blocos vazados de concreto, medindo: (60x45x7,5)cm, assentes em camadas de areia grossa de 2cm, exclusive preparo do terreno, Concregrama CG7, Neo-Rex ou similar.  Fornecimento e assentamento.(desonerado)</t>
  </si>
  <si>
    <t>BP 09.20.0300 (A)</t>
  </si>
  <si>
    <t>Rejuntamento de artefato de concreto, com argamassa de cimento e areia no traço 1:3, com fornecimento de todos os materiais.(desonerado)</t>
  </si>
  <si>
    <t>BP 09.20.0350 (/)</t>
  </si>
  <si>
    <t>Revestimento intertravado com peças (blocos) de concreto com cimento, cor natural,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</si>
  <si>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09.20.0353 (/)</t>
  </si>
  <si>
    <t>Revestimento intertravado com peças (blocos) de concreto com cimento, colorido; nas cores vermelho, amarelo, preto e variações,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</si>
  <si>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09.20.0356 (/)</t>
  </si>
  <si>
    <t>Revestimento intertravado com peças (blocos) de concreto com cimento, cor natural,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</si>
  <si>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09.20.0359 (/)</t>
  </si>
  <si>
    <t>Revestimento intertravado com peças (blocos) de concreto com cimento, colorido; nas cores vermelho, amarelo, preto e variações,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</si>
  <si>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09.20.0362 (/)</t>
  </si>
  <si>
    <t>Revestimento intertravado com peças (blocos) de concreto com cimento, cor natural,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</si>
  <si>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09.20.0365 (/)</t>
  </si>
  <si>
    <t>Revestimento intertravado com peças (blocos) de concreto com cimento, cor natural, com resistência à compressão de 50MPa,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</si>
  <si>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09.20.0368 (/)</t>
  </si>
  <si>
    <t>Revestimento intertravado com peças (blocos) de concreto com cimento, colorido; nas cores vermelho, amarelo, preto e variações,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</si>
  <si>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09.25.0050 (/)</t>
  </si>
  <si>
    <t>Paralelepípedos.  Fornecimento.(desonerado)</t>
  </si>
  <si>
    <t>BP 09.25.0100 (/)</t>
  </si>
  <si>
    <t>Assentamento de paralelepípedos com reaproveitamento destes, fornecimento de pó-de-pedra e rejuntamento com betume e cascalhinho.(desonerado)</t>
  </si>
  <si>
    <t>BP 09.25.0103 (/)</t>
  </si>
  <si>
    <t>Assentamento de paralelepípedos com reaproveitamento destes e fornecimento de pó-de-pedra e rejuntamento com argamassa de cimento e areia no traço 1:3.(desonerado)</t>
  </si>
  <si>
    <t>BP 09.25.0150 (/)</t>
  </si>
  <si>
    <t>Arrancamento e reassentamento de paralelepípedos com limpeza de betume, aderente sobre colchão de pó-de-pedra, incluindo fornecimento do pó-de-pedra, exclusive rejuntamento e fornecimento dos paralelepípedos.(desonerado)</t>
  </si>
  <si>
    <t>BP 09.25.0153 (/)</t>
  </si>
  <si>
    <t>Arrancamento e reassentamento de paralelepípedos com limpeza do betume, aderente sobre colchão de pó-de-pedra, inclusive fornecimento de pó-de-pedra e rejuntamento com argamassa de cimento e areia no traço 1:3, exclusive fornecimento dos paralelepípedos.(desonerado)</t>
  </si>
  <si>
    <t>BP 09.25.0156 (/)</t>
  </si>
  <si>
    <t>Assentamento de paralelepípedos com reaproveitamento destes, inclusive fornecimento de pó-de-pedra, exclusive rejuntamento.(desonerado)</t>
  </si>
  <si>
    <t>BP 09.25.0200 (A)</t>
  </si>
  <si>
    <t>Reassentamento de paralelepípedos, com reaproveitamento deste, com limpeza de rejunto aderido, sobre colchão de pó-de-pedra, areia ou material equivalente, inclusive fornecimento de todos os materiais e o rejuntamento.(desonerado)</t>
  </si>
  <si>
    <t>BP 09.25.0250 (/)</t>
  </si>
  <si>
    <t>Rejuntamento de pavimentação de paralelepípedos com betume e cascalhinho, exclusive o fornecimento do betume.(desonerado)</t>
  </si>
  <si>
    <t>BP 09.25.0253 (/)</t>
  </si>
  <si>
    <t>Rejuntamento de revestimento em paralelepípedos, com CAP-40 e Brita 0, inclusive fornecimento de todos os materiais.(desonerado)</t>
  </si>
  <si>
    <t>BP 09.25.0303 (/)</t>
  </si>
  <si>
    <t>Pavimentação com paralelepípedos sobre colchão de pó-de-pedra e rejuntamento com betume e cascalhinho, inclusive fornecimento de todos os materiais.(desonerado)</t>
  </si>
  <si>
    <t>BP 14.05.0051 (/)</t>
  </si>
  <si>
    <t>Corte mecânico com fresadora a frio, em zona urbana sem interferências, inclusive coleta do material em caminhão basculante, exclusive transporte do material.(desonerado)</t>
  </si>
  <si>
    <t>BP 14.05.0060 (A)</t>
  </si>
  <si>
    <t>Corte mecânico com fresadora à frio, em concreto asfáltico, em zona urbana com interferências, inclusive coleta do material em caminhão basculante, exclusive transporte do material.(desonerado)</t>
  </si>
  <si>
    <t>BP 14.05.0100 (B)</t>
  </si>
  <si>
    <t>Reciclagem de pavimento (técnica de espuma de asfalto), com a adição de CAP 50/70, cimento portland e água e todos os materiais necessários, com até 15cm de espessura, considerando a execução no período diurno e em meia pista. (volume medido após a compactação).(desonerado)</t>
  </si>
  <si>
    <t>BP 19.05.0050 (/)</t>
  </si>
  <si>
    <t>Meio-fio em granito, com seção de (20x25)cm, formato de paralelogramo com ângulo de 83°, superfícies sem polimento com chanfro de 1cm na parte superior, em uma das faces.  Fornecimento e assentamento.(desonerado)</t>
  </si>
  <si>
    <t>BP 19.05.0053 (/)</t>
  </si>
  <si>
    <t>Meio-fio reto de granito, altura de 0,35m, apicoado comum, fornecimento e assentamento com rejuntamento de argamassa de cimento e areia no traço 1:4.(desonerado)</t>
  </si>
  <si>
    <t>BP 19.05.0100 (/)</t>
  </si>
  <si>
    <t>Travessão ou tento de granito, fornecimento e assentamento com rejuntamento de argamassa de cimento e areia no traço 1:4.(desonerado)</t>
  </si>
  <si>
    <t>BP 19.10.0050 (B)</t>
  </si>
  <si>
    <t>Cordão de concreto simples, com secção de (6x25)cm, moldados no local, inclusive escavação e reaterro.(desonerado)</t>
  </si>
  <si>
    <t>BP 19.10.0053 (B)</t>
  </si>
  <si>
    <t>Cordão de concreto simples, com secção de (10x25)cm, moldados no local, inclusive escavação e reaterro.(desonerado)</t>
  </si>
  <si>
    <t>BP 19.10.0100 (B)</t>
  </si>
  <si>
    <t>Meio-fio de concreto simples (fck=13,5MPa), moldado no local, conforme Caderno de Encargos - PCRJ, medindo 0,15m na base e com altura de 0,30m, rejuntamento com argamassa de cimento e areia no traço 1:4, inclusive o fornecimento de todos os materiais, escavação e reaterro.(desonerado)</t>
  </si>
  <si>
    <t>BP 19.10.0150 (A)</t>
  </si>
  <si>
    <t>Meio-fio reto de concreto simples (fck=15MPa), moldado no local, conforme Caderno de Encargos - PCRJ, medindo 0,15m na base e com altura de 0,45m, rejuntamento com argamassa de cimento e areia no traço 1:4, inclusive o fornecimento de todos os materiais, escavação e reaterro.(desonerado)</t>
  </si>
  <si>
    <t>BP 19.10.0200 (B)</t>
  </si>
  <si>
    <t>Meio-fio curvo de concreto simples (fck=13,5MPa), moldado no local, conforme Caderno de Encargos - PCRJ, medindo 0,15m na base e com altura de 0,30m, rejuntamento com argamassa de cimento e areia no traço 1:4; com fornecimento de todos os materiais, escavação e reaterro.(desonerado)</t>
  </si>
  <si>
    <t>BP 19.10.0250 (A)</t>
  </si>
  <si>
    <t>Meio-fio curvo de concreto simples (fck=15MPa), moldado no local, conforme Caderno de Encargos - PCRJ, medindo 0,15m na base e com altura de 0,45m, rejuntamento com argamassa de cimento e areia no traço 1:4, inclusive o fornecimento de todos os materiais, escavação e reaterro.(desonerado)</t>
  </si>
  <si>
    <t>BP 19.10.0300 (/)</t>
  </si>
  <si>
    <t>Execução de meio-fio simples de concreto (15X30cm), moldado no local, com utilização de concreto importado de usina fck=25MPa e utilização de máquina extrusora, incluindo mobilização e desmobilização da máquina, alimentação, manutenção e deslocamento da máquina na obra, operador e ajudante, inclusive materiais, acabamento e serventia para acabamento. (desonerado)</t>
  </si>
  <si>
    <t>BP 19.15.0050 (A)</t>
  </si>
  <si>
    <t>Sarjeta e meio-fio conjugados, de concreto simples (fck=15MPa), moldado no local, conforme Caderno de Encargos - PCRJ, medindo 0,45m de base e com altura de 0,30m, rejuntamento de argamassa de cimento e areia no traço 1:4; inclusive o fornecimento de todos os materiais.(desonerado)</t>
  </si>
  <si>
    <t>BP 19.15.0053 (B)</t>
  </si>
  <si>
    <t>Sarjeta e meio-fio conjugados, de concreto simples (fck=35MPa), moldado no local, conforme Caderno de Encargos - PCRJ, medindo 0,45m de base e com altura de 0,30m, rejuntamento de argamassa de cimento e areia no traço 1:4; inclusive o fornecimento de todos os materiais.(desonerado)</t>
  </si>
  <si>
    <t>BP 19.15.0056 (A)</t>
  </si>
  <si>
    <t>Sarjeta e meio-fio conjugados, de concreto colorido simples (fck=35MPa), moldado no local, conforme Caderno de Encargos - PCRJ, medindo 0,45m de base e com altura de 0,30m, rejuntamento de argamassa de cimento e areia no traço 1:4; inclusive o fornecimento de todos os materiais.(desonerado)</t>
  </si>
  <si>
    <t>BP 19.15.0059 (A)</t>
  </si>
  <si>
    <t>Sarjeta e meio-fio conjugados, de concreto simples (fck=15MPa), moldado no local, conforme Caderno de Encargos - PCRJ, medindo 0,65m de base e com altura de 0,30m, rejuntamento de argamassa de cimento e areia no traço 1:4; inclusive o fornecimento de todos os materiais.(desonerado)</t>
  </si>
  <si>
    <t>BP 19.15.0065 (/)</t>
  </si>
  <si>
    <t>Execução de meio-fio (15X30cm) e sarjeta (30X15cm) conjugados de concreto moldado no local, com utilização de concreto importado de usina fck=25MPa, com utilização de máquina extrusora, com mobilização e desmobilização da máquina, alimentação, lubrificação e deslocamento da máquina na obra, operador e ajudante, inclusive materiais, acabamento e serventia para acabamento.(desonerado)</t>
  </si>
  <si>
    <t>BP 19.20.0050 (A)</t>
  </si>
  <si>
    <t>Meio-fio de concreto pré-moldado (fck=15MPa), medindo 0,15m na base e com altura de 0,30m, rejuntamento com argamassa de cimento e areia no traço 1:4, inclusive o fornecimento de todos os materiais, escavação e reaterro.(desonerado)</t>
  </si>
  <si>
    <t>BP 19.20.0053 (B)</t>
  </si>
  <si>
    <t>Meio-fio de concreto pré-moldado (fck=15MPa), medindo 0,15m na base e com altura de 0,45m, rejuntamento com argamassa de cimento e areia no traço 1:4, inclusive o fornecimento de todos os materiais, escavação e reaterro.(desonerado)</t>
  </si>
  <si>
    <t>BP 19.25.0050 (A)</t>
  </si>
  <si>
    <t>Guia de concreto armado, destinado ao encunhamento de pavimentação em paralelos, em logradouro com declividade do greide maior que 18%, de seção (0,15x0,40)m, assentado transversalmente ao eixo da via.  Fornecimento e assentamento.(desonerado)</t>
  </si>
  <si>
    <t>BP 19.25.0100 (/)</t>
  </si>
  <si>
    <t>Sarjeta-guia de paralelepípedo (1 fiada), assente sobre base de concreto (fck=11MPa); inclusive esta, rejuntamento de argamassa de cimento e areia (traço 1:3), para pavimentação betuminosa.(desonerado)</t>
  </si>
  <si>
    <t>BP 19.25.0150 (/)</t>
  </si>
  <si>
    <t>Sarjeta de concreto simples (fck=13,5MPa), moldada no local, conforme Caderno de Encargos - PCRJ, medindo 0,30m de largura e 0,10m de espessura, inclusive o fornecimento de todos os materiais.(desonerado)</t>
  </si>
  <si>
    <t>BP 19.25.0200 (/)</t>
  </si>
  <si>
    <t>Sarjeta de concreto simples (fck=15MPa), moldada no local, conforme Caderno de Encargos - PCRJ, medindo 0,30m de largura e 0,15m de espessura, inclusive o fornecimento de todos os materiais.(desonerado)</t>
  </si>
  <si>
    <t>BP 19.30.0050 (/)</t>
  </si>
  <si>
    <t>Levantamento e reassentamento de meio-fio.(desonerado)</t>
  </si>
  <si>
    <t>BP 19.30.0053 (/)</t>
  </si>
  <si>
    <t>Levantamento e reassentamento de tento ou travessão.(desonerado)</t>
  </si>
  <si>
    <t>BP 19.30.0100 (/)</t>
  </si>
  <si>
    <t>Reassentamento de meio-fio.(desonerado)</t>
  </si>
  <si>
    <t>BP 19.30.0103 (/)</t>
  </si>
  <si>
    <t>Reassentamento de tento ou travessão.(desonerado)</t>
  </si>
  <si>
    <t>CE 04.05.0050 (/)</t>
  </si>
  <si>
    <t>Prestação de serviços de engenharia para acompanhamento e desenvolvimento de estudos e projetos das Diretorias de Projetos e de Informações Gerenciais, com alocação de técnicos especializados.(desonerado)</t>
  </si>
  <si>
    <t>hh</t>
  </si>
  <si>
    <t>CE 04.10.0056 (/)</t>
  </si>
  <si>
    <t>Arquiteto júnior de serviços técnicos especializados de consultoria de engenharia e arquitetura.(desonerado)</t>
  </si>
  <si>
    <t>CE 04.10.0062 (/)</t>
  </si>
  <si>
    <t>Arquiteto pleno de serviços técnicos especializados de consultoria de engenharia e arquitetura.(desonerado)</t>
  </si>
  <si>
    <t>CE 04.10.0068 (/)</t>
  </si>
  <si>
    <t>Arquiteto sênior de serviços técnicos especializados de consultoria de engenharia e arquitetura.(desonerado)</t>
  </si>
  <si>
    <t>CE 04.10.0074 (/)</t>
  </si>
  <si>
    <t>Arquivista técnico de serviços técnicos especializados de consultoria de engenharia e arquitetura.(desonerado)</t>
  </si>
  <si>
    <t>CE 04.10.0080 (/)</t>
  </si>
  <si>
    <t>Auxiliar de laboratorista de serviços técnicos especializados de consultoria de engenharia e arquitetura.(desonerado)</t>
  </si>
  <si>
    <t>CE 04.10.0086 (/)</t>
  </si>
  <si>
    <t>Técnico de nível médio de serviços técnicos especializados de consultoria de engenharia e arquitetura.(desonerado)</t>
  </si>
  <si>
    <t>CE 04.10.0092 (/)</t>
  </si>
  <si>
    <t>Auxiliar de topografia de serviços técnicos especializados de consultoria de engenharia e arquitetura.(desonerado)</t>
  </si>
  <si>
    <t>CE 04.10.0104 (/)</t>
  </si>
  <si>
    <t>Biólogo pleno de serviços técnicos especializados de consultoria de engenharia e arquitetura.(desonerado)</t>
  </si>
  <si>
    <t>CE 04.10.0110 (/)</t>
  </si>
  <si>
    <t>Consultor de serviços técnicos especializados de consultoria de engenharia e arquitetura.(desonerado)</t>
  </si>
  <si>
    <t>CE 04.10.0116 (/)</t>
  </si>
  <si>
    <t>Coordenador de serviços técnicos especializados de consultoria de engenharia e arquitetura.(desonerado)</t>
  </si>
  <si>
    <t>CE 04.10.0122 (/)</t>
  </si>
  <si>
    <t>Desenhista cadista sênior de serviços técnicos especializados de consultoria de engenharia e arquitetura.(desonerado)</t>
  </si>
  <si>
    <t>CE 04.10.0128 (/)</t>
  </si>
  <si>
    <t>Desenhista júnior de serviços técnicos especializados de consultoria de engenharia e arquitetura.(desonerado)</t>
  </si>
  <si>
    <t>CE 04.10.0134 (/)</t>
  </si>
  <si>
    <t>Desenhista pleno de serviços técnicos especializados de consultoria de engenharia e arquitetura.(desonerado)</t>
  </si>
  <si>
    <t>CE 04.10.0146 (/)</t>
  </si>
  <si>
    <t>Encarregado de serviços técnicos especializados de consultoria de engenharia e arquitetura.(desonerado)</t>
  </si>
  <si>
    <t>CE 04.10.0152 (/)</t>
  </si>
  <si>
    <t>Engenheiro júnior de serviços técnicos especializados de consultoria de engenharia e arquitetura.(desonerado)</t>
  </si>
  <si>
    <t>CE 04.10.0158 (/)</t>
  </si>
  <si>
    <t>Engenheiro pleno de serviços técnicos especializados de consultoria de engenharia e arquitetura.(desonerado)</t>
  </si>
  <si>
    <t>CE 04.10.0164 (/)</t>
  </si>
  <si>
    <t>Engenheiro sênior de serviços técnicos especializados de consultoria de engenharia e arquitetura.(desonerado)</t>
  </si>
  <si>
    <t>CE 04.10.0170 (/)</t>
  </si>
  <si>
    <t>Geólogo júnior de serviços técnicos especializados de consultoria de engenharia e arquitetura.(desonerado)</t>
  </si>
  <si>
    <t>CE 04.10.0176 (/)</t>
  </si>
  <si>
    <t>Geólogo pleno de serviços técnicos especializados de consultoria de engenharia e arquitetura.(desonerado)</t>
  </si>
  <si>
    <t>CE 04.10.0182 (/)</t>
  </si>
  <si>
    <t>Geólogo sênior de serviços técnicos especializados de consultoria de engenharia e arquitetura.(desonerado)</t>
  </si>
  <si>
    <t>CE 04.10.0188 (/)</t>
  </si>
  <si>
    <t>Laboratorista de serviços técnicos especializados de consultoria de engenharia e arquitetura.(desonerado)</t>
  </si>
  <si>
    <t>CE 04.10.0192 (/)</t>
  </si>
  <si>
    <t>Laboratorista especializado em solos - A(desonerado)</t>
  </si>
  <si>
    <t>CE 04.10.0194 (/)</t>
  </si>
  <si>
    <t>Nivelador de serviços técnicos especializados de consultoria de engenharia e arquitetura.(desonerado)</t>
  </si>
  <si>
    <t>CE 04.10.0200 (/)</t>
  </si>
  <si>
    <t>Projetista júnior de serviços técnicos especializados de consultoria de engenharia e arquitetura.(desonerado)</t>
  </si>
  <si>
    <t>CE 04.10.0206 (/)</t>
  </si>
  <si>
    <t>Projetista pleno de serviços técnicos especializados de consultoria de engenharia e arquitetura.(desonerado)</t>
  </si>
  <si>
    <t>CE 04.10.0212 (/)</t>
  </si>
  <si>
    <t>Projetista sênior de serviços técnicos especializados de consultoria de engenharia e arquitetura.(desonerado)</t>
  </si>
  <si>
    <t>CE 04.10.0218 (/)</t>
  </si>
  <si>
    <t>Secretária executiva de serviços técnicos especializados de consultoria de engenharia e arquitetura.(desonerado)</t>
  </si>
  <si>
    <t>CE 04.10.0224 (/)</t>
  </si>
  <si>
    <t>Secretária júnior de serviços técnicos especializados de consultoria de engenharia e arquitetura.(desonerado)</t>
  </si>
  <si>
    <t>CE 04.10.0242 (/)</t>
  </si>
  <si>
    <t>Tecnólogo júnior de serviços técnicos especializados de consultoria de engenharia e arquitetura.(desonerado)</t>
  </si>
  <si>
    <t>CE 04.10.0248 (/)</t>
  </si>
  <si>
    <t>Tecnólogo sênior de serviços técnicos especializados de consultoria de engenharia e arquitetura.(desonerado)</t>
  </si>
  <si>
    <t>CE 04.10.0254 (/)</t>
  </si>
  <si>
    <t>Topógrafo de serviços técnicos especializados de consultoria de engenharia e arquitetura.(desonerado)</t>
  </si>
  <si>
    <t>CI 04.05.0050 (/)</t>
  </si>
  <si>
    <t>Colocação de madeiramento de telhas cerâmicas, inclusive pregos, exclusive o fornecimento do madeiramento e das telhas.(desonerado)</t>
  </si>
  <si>
    <t>CI 04.05.0100 (/)</t>
  </si>
  <si>
    <t>Madeiramento para cobertura de telhas onduladas de cimento amianto ou Fiber-Glass ou similar, pregadas sem tesouras ou pontaletes, medido pela projeção.(desonerado)</t>
  </si>
  <si>
    <t>CI 04.05.0150 (A)</t>
  </si>
  <si>
    <t>Madeiramento para cobertura de telhas cerâmicas, (francesa, portuguesa, duplana, colonial ou similar), constituído de cumeeira, terças, caibros, pontaletes e ripas de madeira serrada, pregados sem tesoura, medido pela projeção horizontal.(desonerado)</t>
  </si>
  <si>
    <t>CI 04.05.0200 (/)</t>
  </si>
  <si>
    <t>Peça em madeira serrada, de (7 x 20)cm, para cobertura de qualquer tipo.  Fornecimento e colocação.(desonerado)</t>
  </si>
  <si>
    <t>CI 04.10.0050 (/)</t>
  </si>
  <si>
    <t>Terça em serrada, de (7,5cm x 7,5cm / 3" x 3"), para estrutura de telhados e coberturas.  Fornecimento e colocação.(desonerado)</t>
  </si>
  <si>
    <t>CI 04.10.0100 (/)</t>
  </si>
  <si>
    <t>Terça em madeira serrada de (7,5cm x 11,25cm / 3" x 4 1/2"), para estrutura de telhados e coberturas. Fornecimento e colocação.(desonerado)</t>
  </si>
  <si>
    <t>CI 04.10.0150 (A)</t>
  </si>
  <si>
    <t>Terça em serrada de (7,5cm x 15cm / 3" x 6"), para estrutura de telhados e coberturas.  Fornecimento e colocação.(desonerado)</t>
  </si>
  <si>
    <t>CI 04.10.0200 (/)</t>
  </si>
  <si>
    <t>Terça em madeira serrada, de (7,5cm x 22,5cm / 3" x 9"), para estrutura de telhados e coberturas.  Fornecimento e colocação.(desonerado)</t>
  </si>
  <si>
    <t>CI 04.15.0050 (/)</t>
  </si>
  <si>
    <t>Caibro em madeira serrada, de (3,75cm x 7,5cm / 1 1/2" x 3").  Fornecimento e colocação.(desonerado)</t>
  </si>
  <si>
    <t>CI 04.15.0100 (/)</t>
  </si>
  <si>
    <t>Caibro em madeira serrada, de (5cm x 7,5cm / 2" x 3").  Fornecimento e colocação.(desonerado)</t>
  </si>
  <si>
    <t>CI 04.20.0050 (/)</t>
  </si>
  <si>
    <t>Tesoura completa em madeira serrada, para telhados com vãos de 4m.  Fornecimento e colocação.(desonerado)</t>
  </si>
  <si>
    <t>CI 04.20.0100 (/)</t>
  </si>
  <si>
    <t>Tesoura completa em madeira serrada, para telhados com vãos de 5m.  Fornecimento e colocação.(desonerado)</t>
  </si>
  <si>
    <t>CI 04.20.0150 (/)</t>
  </si>
  <si>
    <t>Tesoura completa em madeira serrada, para telhados com vãos de 6m.  Fornecimento e colocação.(desonerado)</t>
  </si>
  <si>
    <t>CI 04.20.0200 (/)</t>
  </si>
  <si>
    <t>Tesoura completa em madeira serrada, para telhados com vãos de 7m.  Fornecimento e colocação.(desonerado)</t>
  </si>
  <si>
    <t>CI 04.20.0250 (/)</t>
  </si>
  <si>
    <t>Tesoura completa em madeira serrada, para telhados com vãos de 8m.  Fornecimento e colocação.(desonerado)</t>
  </si>
  <si>
    <t>CI 04.20.0300 (/)</t>
  </si>
  <si>
    <t>Tesoura completa em madeira serrada, para telhados com vãos de 9m.  Fornecimento e colocação.(desonerado)</t>
  </si>
  <si>
    <t>CI 04.20.0350 (/)</t>
  </si>
  <si>
    <t>Tesoura completa em madeira serrada, para telhados com vãos de 10m.  Fornecimento e colocação.(desonerado)</t>
  </si>
  <si>
    <t>CI 04.20.0400 (/)</t>
  </si>
  <si>
    <t>Tesoura completa em madeira serrada, para telhados com vãos de 12m.  Fornecimento e colocação.(desonerado)</t>
  </si>
  <si>
    <t>CI 04.25.0050 (/)</t>
  </si>
  <si>
    <t>Pontalete em madeira serrada, de (7,5cm x 7,5cm / 3" x 3"), verticais e horizontais para estrutura de telhados de telhas cerâmicas, medido pela projeção horizontal do telhado.  Fornecimento e Colocação.(desonerado)</t>
  </si>
  <si>
    <t>CI 04.25.0100 (/)</t>
  </si>
  <si>
    <t>Pontalete em madeira serrada, de (7,5cm x 7,5cm / 3" x 3"), verticais e horizontais para estrutura de coberturas de telhas leves (mineral, fibra-vegetal, fiber-glass e similares), medido pela projeção horizontal do telhado.  Fornecimento e colocação.(desonerado)</t>
  </si>
  <si>
    <t>CI 04.30.0050 (/)</t>
  </si>
  <si>
    <t>Cobertura em telhas coloniais; exclusive cumeeira e madeiramento.  Fornecimento e colocação.(desonerado)</t>
  </si>
  <si>
    <t>CI 04.30.0053 (/)</t>
  </si>
  <si>
    <t>Cobertura em telhas francesas; exclusive cumeeira e madeiramento.  Fornecimento e colocação.(desonerado)</t>
  </si>
  <si>
    <t>CI 04.30.0056 (/)</t>
  </si>
  <si>
    <t>Cobertura em telha portuguesa, exclusive cumeeira e madeiramento.  Fornecimento e colocação.(desonerado)</t>
  </si>
  <si>
    <t>CI 04.30.0100 (/)</t>
  </si>
  <si>
    <t>Colocação de telhas francesas, exclusive fornecimento.(desonerado)</t>
  </si>
  <si>
    <t>CI 04.30.0150 (/)</t>
  </si>
  <si>
    <t>Cobertura em telhas de concreto, exclusive cumeeira e madeiramento.  Fornecimento e colocação.(desonerado)</t>
  </si>
  <si>
    <t>CI 04.30.0250 (/)</t>
  </si>
  <si>
    <t>Cordão para arremate de telhado, executado com argamassa de cimento, areia e saibro no traço 1:2:2.(desonerado)</t>
  </si>
  <si>
    <t>CI 04.30.0300 (/)</t>
  </si>
  <si>
    <t>Cumeeira para cobertura em telhas francesas ou coloniais.  Fornecimento e colocação.(desonerado)</t>
  </si>
  <si>
    <t>CI 04.30.0303 (/)</t>
  </si>
  <si>
    <t>Cumeeira para cobertura em telhas de concreto.  Fornecimento e colocação.(desonerado)</t>
  </si>
  <si>
    <t>CI 04.30.0350 (/)</t>
  </si>
  <si>
    <t>Telhas francesas.  Fornecimento.(desonerado)</t>
  </si>
  <si>
    <t>CI 04.35.0050 (A)</t>
  </si>
  <si>
    <t>Cobertura com chapa de aço galvanizado, pintada com tinta a pó à base de poliéster nas duas faces nas cores preto, branco, amarelo, cinza ou cerâmica, perfil trapezoidal, espessura 0,65mm, altura de 40mm e largura útil de 970mm, inclusive todos os acessórios para fixação em estrutura metálica (calço, goiva, haste, arruela de neoprene), exclusive cumeeira, Intertelhas ou similar.  Fornecimento e colocação.(desonerado)</t>
  </si>
  <si>
    <t>CI 04.35.0203 (/)</t>
  </si>
  <si>
    <t>Telha metálica CE-100, 0,65mm, perfil trapezoidal, fabricado em aço galvanizado com 270g/m2 de zinco, com largura total de 808mm, largura útil de 750mm e comprimento de 6600mm, pintado por processo eletrostático polimerizada em estufa.  Fornecimento.(desonerado)</t>
  </si>
  <si>
    <t>CI 04.37.0100 (A)</t>
  </si>
  <si>
    <t>Cobertura termo-isolante, dupla, tipo sanduíche, trapezoidal, de aço galvanizado 0,43mm, para uso onde se requer conforto térmico, dupla estanqueidade lateral (superior/inferior) sem pintura, recheio de poliéster expandido (EPS altura = 40mm) com retardante à chama e densidade conforme NBR-11.752 da ABNT, largura útil de 985mm, comprimento até 12,00m, altura do trapézio de 36cm, incluindo os acessórios para fixação, Fácil &amp; Rápido ou similar.  Fornecimento e colocação.(desonerado)</t>
  </si>
  <si>
    <t>CI 04.37.0150 (A)</t>
  </si>
  <si>
    <t>Cobertura termo-isolante, dupla, tipo sanduíche, trapezoidal, de aço galvanizado 0,43mm, para uso onde se requer conforto térmico, dupla estanqueidade lateral (superior/inferior) e pintura em 1 face,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colocação.(desonerado)</t>
  </si>
  <si>
    <t>CI 04.37.0200 (A)</t>
  </si>
  <si>
    <t>Cobertura termo-isolante, dupla, tipo sanduíche, trapezoidal, de aço galvanizado 0,43mm, para uso onde se requer conforto térmico, dupla estanqueidade lateral (superior/inferior) e pintura nas 2 faces,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colocação.(desonerado)</t>
  </si>
  <si>
    <t>CI 04.40.0100 (/)</t>
  </si>
  <si>
    <t>Cobertura em chapas de alumínio de 0,5mm de espessura, com sobreposição lateral de 1 onda e longitudinal de 14cm, sendo as chapas fixadas com ganchos de alumínio com rosca de 6mm de diâmetro; exclusive madeiramento e cumeeira.(desonerado)</t>
  </si>
  <si>
    <t>CI 04.40.0150 (/)</t>
  </si>
  <si>
    <t>Colocação de rufo, cumeeira ou contra-rufo de alumínio com 0,8mmx1056mm.(desonerado)</t>
  </si>
  <si>
    <t>CI 04.40.0200 (/)</t>
  </si>
  <si>
    <t>Contra rufo em alumínio, com acabamento em verniz em 1 face e pintada na outra, trapezoidal ou ondulada, medindo: (1500x562x0,8)mm, Alcoa ou similar.  Fornecimento e colocação.(desonerado)</t>
  </si>
  <si>
    <t>CI 04.40.0203 (/)</t>
  </si>
  <si>
    <t>Contra rufo em alumínio, com acabamento em verniz nas 2 faces, trapezoidal ou ondulada, medindo: (1500x562x0,8)mm, Alcoa ou similar.  Fornecimento e colocação.(desonerado)</t>
  </si>
  <si>
    <t>CI 04.40.0250 (/)</t>
  </si>
  <si>
    <t>Cumeeira em alumínio com acabamento em verniz em 1 face e pintada em outra, trapezoidal ou ondulada, medindo: (1265x600x0,8)mm, Alcoa ou similar.  Fornecimento e colocação.(desonerado)</t>
  </si>
  <si>
    <t>CI 04.40.0253 (/)</t>
  </si>
  <si>
    <t>Cumeeira em alumínio com acabamento em verniz nas 2 faces, trapezoidal ou ondulada, medindo: (1265x600x0,8)mm, Alcoa ou similar.  Fornecimento e colocação.(desonerado)</t>
  </si>
  <si>
    <t>CI 04.40.0350 (/)</t>
  </si>
  <si>
    <t>Rufo em alumínio, com acabamento em verniz em 1 face e pintada na outra, trapezoidal, medindo: (1265x600x0,8)mm, Alcoa ou similar.  Fornecimento e colocação.(desonerado)</t>
  </si>
  <si>
    <t>CI 04.40.0353 (/)</t>
  </si>
  <si>
    <t>Rufo em alumínio, com acabamento em verniz nas 2 faces, trapezoidal ou ondulada, medindo: (1265x600x0,8)mm, Alcoa ou similar.  Fornecimento e colocação.(desonerado)</t>
  </si>
  <si>
    <t>CI 04.40.0400 (A)</t>
  </si>
  <si>
    <t>Telha de alumínio, com acabamento em verniz nas 2 faces (interna e externa), no modelo trapezoidal ou ondulada, na espessura de 0,5mm, Alcoflon ou similar.  Fornecimento e colocação.(desonerado)</t>
  </si>
  <si>
    <t>CI 04.40.0403 (A)</t>
  </si>
  <si>
    <t>Telha de alumínio, com acabamento em verniz em 1 face e pintado na outra, no modelo trapezoidal ou ondulada, na espessura de 0,5mm, Alcoflon ou similar.  Fornecimento e colocação.(desonerado)</t>
  </si>
  <si>
    <t>CI 04.43.0050 (/)</t>
  </si>
  <si>
    <t>Cobertura dupla de 30mm, com telha térmica, trapezoidal em alumínio, inclusive todos os acessórios necessários à sua execução, Bernini ou similar.  Fornecimento e colocação, exclusive transporte.(desonerado)</t>
  </si>
  <si>
    <t>CI 04.43.0100 (/)</t>
  </si>
  <si>
    <t>Cobertura termo-isolante, dupla, tipo sanduíche, trapezoidal, de alumínio 0,43mm, para uso onde se requer conforto térmico, dupla estanqueidade lateral, sem pintura, recheio de poliestireno expandido (EPS altura = 40mm) com retardante à chama e densidade conforme NBR-11.752 da ABNT, largura útil de 0,99m, comprimento até 12,00m, incluindo os acessórios para fixação, altura total de 78,8mm, Fácil &amp; Rápido ou similar.  Fornecimento e colocação.(desonerado)</t>
  </si>
  <si>
    <t>CI 04.45.0050 (/)</t>
  </si>
  <si>
    <t>Cobertura em telhas onduladas, sem amianto, com espessura de 4mm, fixadas por pregos, inclusive vedação, exclusive o madeiramento, Vogatex ou similar.  Fornecimento e colocação.(desonerado)</t>
  </si>
  <si>
    <t>CI 04.45.0100 (/)</t>
  </si>
  <si>
    <t>Cobertura em telhas onduladas, sem amianto, com espessura de 6mm, fixadas por parafusos galvanizados, inclusive vedação, exclusive o madeiramento, Eternit ou similar.  Fornecimento e colocação.(desonerado)</t>
  </si>
  <si>
    <t>CI 04.45.0106 (/)</t>
  </si>
  <si>
    <t>Cobertura em telhas onduladas, sem amianto, com espessura de 6mm, fixadas por parafusos galvanizados, inclusive vedação, exclusive o madeiramento, Maxiplac da Brasilit ou similar.  Fornecimento e colocação.(desonerado)</t>
  </si>
  <si>
    <t>CI 04.45.0150 (/)</t>
  </si>
  <si>
    <t>Cobertura em telhas onduladas, sem amianto, com espessura de 8mm, fixadas por parafusos galvanizados, inclusive vedação, exclusive o madeiramento, Eternit ou similar.  Fornecimento e colocação.(desonerado)</t>
  </si>
  <si>
    <t>CI 04.45.0156 (A)</t>
  </si>
  <si>
    <t>Cobertura em telhas onduladas, sem amianto, com espessura de 8mm, nas dimensões úteis de (2,30 x 0,50)m, fixadas por parafusos galvanizados, inclusive vedação, exclusive o madeiramento, Modulada da Eternit ou similar.  Fornecimento e colocação.(desonerado)</t>
  </si>
  <si>
    <t>CI 04.45.0200 (A)</t>
  </si>
  <si>
    <t>Cobertura em telhas onduladas, sem amianto, nas dimensões úteis de (9,00 x 0,90)m, fixadas por parafusos e acessórios galvanizados, inclusive peças complementares (rufo, placa de vedação, pingadeira e vedação), exclusive o madeiramento, Canalete 90 da Eternit ou similar.  Fornecimento e colocação.(desonerado)</t>
  </si>
  <si>
    <t>CI 04.45.0250 (/)</t>
  </si>
  <si>
    <t>Cumeeira normal para telhas onduladas de 6mm a 8mm, sem amianto, fixada por parafusos galvanizados, inclusive vedação, Eternit ou similar.  Fornecimento e colocação.(desonerado)</t>
  </si>
  <si>
    <t>CI 04.45.0253 (/)</t>
  </si>
  <si>
    <t>Cumeeira normal para telhas onduladas, sem amianto, fixada por parafusos galvanizados, inclusive vedação, Eternit ou similar.  Fornecimento e colocação.(desonerado)</t>
  </si>
  <si>
    <t>CI 04.45.0256 (/)</t>
  </si>
  <si>
    <t>Cumeeira normal para telhas canalete 90, sem amianto, fixada por parafusos galvanizados, inclusive vedação, Eternit ou similar.  Fornecimento e colocação.(desonerado)</t>
  </si>
  <si>
    <t>CI 04.45.0262 (/)</t>
  </si>
  <si>
    <t>Cumeeira para cobertura tipo Shed e Shed terminal, sem amianto, fixada por parafusos galvanizados, inclusive vedação.  Fornecimento e colocação.(desonerado)</t>
  </si>
  <si>
    <t>CI 04.45.0300 (/)</t>
  </si>
  <si>
    <t>Espigão para cobertura em telhas sem amianto, fixado por parafusos galvanizados, inclusive vedação.  Fornecimento e colocação.(desonerado)</t>
  </si>
  <si>
    <t>CI 04.45.0350 (/)</t>
  </si>
  <si>
    <t>Rufo para cobertura em telhas sem amianto, fixado por parafusos galvanizados, inclusive vedação.  Fornecimento e colocação.(desonerado)</t>
  </si>
  <si>
    <t>CI 04.50.0050 (/)</t>
  </si>
  <si>
    <t>Cobertura em telhas onduladas fabricadas com fibras vegetais e minerais, com espessura de 3mm, presas por pregos galvanizados, exclusive madeiramento, Onduline ou similar.  Fornecimento e colocação.(desonerado)</t>
  </si>
  <si>
    <t>CI 04.50.0100 (/)</t>
  </si>
  <si>
    <t>Cumeeira normal, para telhas onduladas, de (0,50x0,90)m, presas por pregos galvanizados, Onduline ou similar.  Fornecimento e colocação.(desonerado)</t>
  </si>
  <si>
    <t>CI 04.55.0050 (A)</t>
  </si>
  <si>
    <t>Chapa de policarbonato alveolar para caixilho com painel fixo, espessura de 10mm.  Fornecimento e colocação.(desonerado)</t>
  </si>
  <si>
    <t>CI 04.55.0100 (A)</t>
  </si>
  <si>
    <t>Cobertura em chapa de policarbonato alveolar, na cor cristal, com 10mm de espessura, incluindo madeiramento em peças de madeira e pilares em tubo de aço galvanizado.  Fornecimento e colocação.(desonerado)</t>
  </si>
  <si>
    <t>CI 04.55.0150 (A)</t>
  </si>
  <si>
    <t>Cobertura em chapas de acrílicos translúcidos de 6mm de espessura, inclusive fixação, exclusive estrutura.  Fornecimento e colocação.(desonerado)</t>
  </si>
  <si>
    <t>CI 04.55.0200 (/)</t>
  </si>
  <si>
    <t>Cobertura em plástico Night and Day ou similar, liso, translúcido, branco, largura de 1,45m.  Fornecimento e colocação.(desonerado)</t>
  </si>
  <si>
    <t>CI 04.55.0220 (/)</t>
  </si>
  <si>
    <t>Cobertura translúcida, cristal, branca leitosa ou cores básicas, perfil trapezoidal ou ondulada, de resina de poliéster reforçada com fibra de vidro, com aditivo estabilizante contra degradação dos raios U.V., espessura de 1,3mm, para uso onde se requer iluminação natural mais vítrea, com economicidade e boa resistência, larguras úteis de 990mm e 1020mm, respectivamente, comprimento até 6,00m, incluindo os acessórios para fixação, Fácil &amp; Rápido ou similar.  Fornecimento e colocação.(desonerado)</t>
  </si>
  <si>
    <t>CI 04.55.0223 (/)</t>
  </si>
  <si>
    <t>Cobertura translúcida, cristal, branca leitosa ou cores básicas, perfil trapezoidal ou ondulada, de resina de poliéster reforçada com fibra de vidro, com aditivo estabilizante contra degradação dos raios U.V., estruturada com véu interno de poliéster, espessura de 1,5mm, para uso onde se requer iluminação natural controlada e privilegia-se: a resistência e a luz difratada, larguras úteis de 990mm e 1020mm, respectivamente, comprimento até 6,00m, incluindo os acessórios para fixação, Fácil &amp; Rápido ou similar.  Fornecimento e colocação.(desonerado)</t>
  </si>
  <si>
    <t>CI 04.55.0250 (/)</t>
  </si>
  <si>
    <t>Estrutura em alumínio em clarabóia para chapa de policarbonato.  Fornecimento e colocação.(desonerado)</t>
  </si>
  <si>
    <t>CI 04.55.0300 (/)</t>
  </si>
  <si>
    <t>Cobertura em telhas P.V.C colonial (230 x 88)cm cerâmica, fixadas por parafusos galvanizados, inclusive vedação, exclusive o madeiramento. Fornecimento e instalação. (desonerado)</t>
  </si>
  <si>
    <t>CI 04.55.0350 (/)</t>
  </si>
  <si>
    <t>Cumeeira central P.V.C cerâmica nas dimensões (1 x 56 x 90)cm, fixada por parafusos galvanizados, inclusive vedação. Fornecimento e colocação. (desonerado)</t>
  </si>
  <si>
    <t>CI 04.60.0050 (A)</t>
  </si>
  <si>
    <t>Calha de beiral, semicircular de PVC rígido, exclusive condutores (vide item CI 05.60.0100).  Fornecimento e colocação.(desonerado)</t>
  </si>
  <si>
    <t>CI 04.60.0100 (/)</t>
  </si>
  <si>
    <t>Condutor para calha de beiral de PVC rígido, inclusive conexões.  Fornecimento e colocação.(desonerado)</t>
  </si>
  <si>
    <t>CI 04.65.0050 (A)</t>
  </si>
  <si>
    <t>Calha de cobre, semicircular, com 25cm de desenvolvimento, inclusive emendas soldadas.  Fornecimento e colocação.(desonerado)</t>
  </si>
  <si>
    <t>CI 04.70.0100 (/)</t>
  </si>
  <si>
    <t>Calha de beiral, em chapa galvanizada nº 26, com 25cm de desenvolvimento.  Fornecimento e colocação.(desonerado)</t>
  </si>
  <si>
    <t>CI 04.70.0150 (/)</t>
  </si>
  <si>
    <t>Calha de platibanda ou de rincão, em chapa galvanizada nº 26, com 25cm de desenvolvimento.  Fornecimento e colocação.(desonerado)</t>
  </si>
  <si>
    <t>CI 04.70.0500 (/)</t>
  </si>
  <si>
    <t>Calha de beiral, em chapa galvanizada nº 24, com 75cm de desenvolvimento.  Fornecimento e colocação.(desonerado)</t>
  </si>
  <si>
    <t>CI 04.75.0100 (/)</t>
  </si>
  <si>
    <t>Cobertura em telhas onduladas translúcidas de Fiber-Glass ou similar, exclusive madeiramento.  Fornecimento e colocação.(desonerado)</t>
  </si>
  <si>
    <t>CI 09.05.0050 (/)</t>
  </si>
  <si>
    <t>Argila expandida com granulometria fina de 2215.  Fornecimento, inclusive transporte.(desonerado)</t>
  </si>
  <si>
    <t>CI 09.05.0053 (/)</t>
  </si>
  <si>
    <t>Argila expandida com granulometria grossa de 3222.  Fornecimento, inclusive transporte.(desonerado)</t>
  </si>
  <si>
    <t>CI 09.05.0100 (A)</t>
  </si>
  <si>
    <t>Chapa de ferro galvanizada nº 11, de 3mm (1/8").  Fornecimento e instalação.(desonerado)</t>
  </si>
  <si>
    <t>CI 09.05.0121 (A)</t>
  </si>
  <si>
    <t>Chapa de ferro galvanizado nº 18.  Fornecimento e instalação.(desonerado)</t>
  </si>
  <si>
    <t>CI 09.05.0150 (/)</t>
  </si>
  <si>
    <t>Lamina isolante refletiva, composta por Foil de Alumínio em somente uma face, unida a alma de Papel Kraft de alta densidade com adesivos especiais e uma malha protetora que atua como reforço, possui uma resina externa, Duralfoil Multi ou similar.  Fornecimento e instalação.(desonerado)</t>
  </si>
  <si>
    <t>CI 09.05.0153 (/)</t>
  </si>
  <si>
    <t>Lamina isolante refletiva, composta por Foil de Alumínio em ambas as faces, unidas a alma de papel kraft de alta densidade com adesivos especiais e uma malha protetora que atua como reforço, possui uma resina externa, Duralfoil Multi/2 ou similar.  Fornecimento e instalação.(desonerado)</t>
  </si>
  <si>
    <t>CI 09.05.0200 (/)</t>
  </si>
  <si>
    <t>Lamina isolante refletiva, composta por Foil de Alumínio em somente uma face, unida a alma de papel kraft de alta densidade com adesivos especiais e uma malha protetora que atua como reforço, possui uma resina externa,  Duralfoil Residencial branco ou similar.  Fornecimento e instalação.(desonerado)</t>
  </si>
  <si>
    <t>CI 09.05.0250 (/)</t>
  </si>
  <si>
    <t>Subcobertura em fibras contínuas de polietileno de alta densidade, permeável ao vapor e com resistência à passagem de água, inclusive madeiramento para contra-caibros em madeira serrada de (1,50x4,00)cm, Tyvec ou similar.  Fornecimento e instalação.(desonerado)</t>
  </si>
  <si>
    <t>CI 09.05.0300 (A)</t>
  </si>
  <si>
    <t>Tela Sombrit ou similar, com 80% de proteção.  Fornecimento e instalação.(desonerado)</t>
  </si>
  <si>
    <t>CI 14.05.0050 (/)</t>
  </si>
  <si>
    <t>Aplicação de 2 demãos de impermeabilizante por cristalização da Texas, Denver, Reax, Viapol ou similar.(desonerado)</t>
  </si>
  <si>
    <t>CI 14.05.0100 (/)</t>
  </si>
  <si>
    <t>Argamassa de proteção mecânica com espessura de 2cm, no traço 1:3, com colação de tela.(desonerado)</t>
  </si>
  <si>
    <t>CI 14.05.0125 (/)</t>
  </si>
  <si>
    <t>Impermeabilização de terraços, jardineiras, reservatórios, piscinas, coberturas e superfícies metálicas com membrana flexível aderente, de base acrílica, aplicado a frio, em quatro demãos cruzadas, nas cores branca, azul, cinza ou telha, tipo TECRYL-D3 ou similar.(desonerado)</t>
  </si>
  <si>
    <t>CI 14.05.0150 (/)</t>
  </si>
  <si>
    <t>Impermeabilização de terraços, jardineiras e coberturas isoladas com 3 camadas de asfalto oxidado entremeadas por 3 camadas de feltro asfáltico.(desonerado)</t>
  </si>
  <si>
    <t>CI 14.05.0200 (B)</t>
  </si>
  <si>
    <t>Impermeabilização de terraço à base de membrana de polietileno, de 3mm de espessura, revestimento catalítico do tipo Morter-Plas ou similar, com proteção mecânica em  argamassa de cimento e areia no traço 1:6 e com 1,5cm de espessura, inclusive nivelamento de laje com argamassa de cimento e areia no traço 1:5, com espessura média de 2,5cm.(desonerado)</t>
  </si>
  <si>
    <t>CI 14.05.0250 (/)</t>
  </si>
  <si>
    <t>Impermeabilização de terraço com membrana flexível, com terminação em argamassa de cimento e areia no traço 1:5 com 1,5cm de espessura e regularizações da laje com argamassa de cimento e areia no traço 1:3 com espessura média de 4cm, Torodim ou similar 4p.p.(desonerado)</t>
  </si>
  <si>
    <t>CI 14.05.0300 (/)</t>
  </si>
  <si>
    <t>Impermeabilzação e isolamento térmico de terraços, lajes, calhas e telhados com membrana a base de asfalto plástico puro, sem cargas de minerais, com prova de densidade, alma central de polietileno de alta densidade biorientado e alumínio superior gofrado, espessura de 4mm, tipo Multimanta ou similar.(desonerado)</t>
  </si>
  <si>
    <t>CI 14.05.0350 (/)</t>
  </si>
  <si>
    <t>Impermeabilização de terraço e lajes com membrana a base de asfalto puro, sem cargas minerais com prova de densidade, alma central de polietileno de alta densidade biorientado, transitable, com proteção mecânica primária de geotêxtil, com tecido de poliéster, espessura de 4mm, tipo Multimanta ou similar.(desonerado)</t>
  </si>
  <si>
    <t>CI 14.05.0400 (/)</t>
  </si>
  <si>
    <t>Impermeabilização de reservatório de água elevado ou subterrâneo de sistema rígido (não sujeito a fissuração) constando de limpeza da superfície, chapisco de cimento e areia lavada 1:2 preparado com solução Sika 1, ou similar, e água, 1:15, revestimento com argamassa de cimento e areia 1:3, preparada com solução Sika 1, ou similar, e água, 1:2, em 2 camadas de 15mm cada, e acabamento final alisado a colher no traço 1:1.(desonerado)</t>
  </si>
  <si>
    <t>CI 14.05.0450 (A)</t>
  </si>
  <si>
    <t>Impermeabilização de caixa d'água elevada com 2Kg de Denverlit ou similar, 0,15Kg de Denverfix ou similar, 1,50Kg de Denver LP 54 e 1,10m2 de tela de poliéster, inclusive proteção mecânica.(desonerado)</t>
  </si>
  <si>
    <t>CI 14.05.0453 (/)</t>
  </si>
  <si>
    <t>Impermeabilização de caixa d'água subterrânea com 4Kg de Denverlit ou similar, 0,35Kg de Denverfix ou similar, inclusive proteção mecânica.(desonerado)</t>
  </si>
  <si>
    <t>CI 14.05.0500 (A)</t>
  </si>
  <si>
    <t>Impermeabilização de lajes com Hey'di Cryl ou similar, aplicado em 8 demãos e 1 tela de poliéster, sobre 2 demãos de K11-SR misturado ao KZ usados com base diretamente sobre a laje, após limpeza e regularização, exclusive proteção mecânica e térmica.(desonerado)</t>
  </si>
  <si>
    <t>CI 14.05.0550 (/)</t>
  </si>
  <si>
    <t>Impermeabilização de laje com 0,45Kg de Denver Primer ou similar, 3,50Kg de Denverpren ou similar e 1,10m2 de poliéster.  Fornecimento e aplicação, exclusive proteção mecânica.(desonerado)</t>
  </si>
  <si>
    <t>CI 14.05.0600 (/)</t>
  </si>
  <si>
    <t>Impermeabilização de laje de terraço com 0,45Kg de Denver Primer ou similar, 5Kg de Denverpren ou similar e 1,10m2 de poliéster.  Fornecimento e aplicação, exclusive proteção mecânica e térmica.(desonerado)</t>
  </si>
  <si>
    <t>CI 14.05.0650 (/)</t>
  </si>
  <si>
    <t>Impermeabilização de lajes sem proteção mecânica à base de resinas elastoméricas de poliuretano, bicomponente, aplicado e curado a frio, IMP-C (2,2 Kg/m2) da Imperbras ou similar, estruturado com uma camada de bidim (75 g/cm2).(desonerado)</t>
  </si>
  <si>
    <t>CI 14.05.0700 (/)</t>
  </si>
  <si>
    <t>Impermeabilzação e isolamento térmico de telhado (metálico, barro, fibrocimento, etc.) com membrana a base de asfalto plástico puro, sem cargas de minerais, com prova de densidade, alma central de polietileno de alta densidade biorientado e alumínio superior gofrado, espessura de 3mm, tipo Multimanta ou similar.(desonerado)</t>
  </si>
  <si>
    <t>CI 14.05.0750 (A)</t>
  </si>
  <si>
    <t>Impermeabilização com manta asfáltica de 3mm de espessura a base de asfalto modificado com elastômeros, estruturada com não tecido de filamentos contínuos de poliéster, previamente estabilizados.  A manta deverá atender à norma da ABTN 9952, classe 2, aderida ao substrato com emulsão asfáltica.(desonerado)</t>
  </si>
  <si>
    <t>CI 14.05.0800 (/)</t>
  </si>
  <si>
    <t>Pintura asfáltica (uma demão com 200g/m2), para superfícies lisas de marquizes, banheiros e demais superfícies de pequenas dimensões.  Igol 2 ou similar.  Fornecimento e aplicação.(desonerado)</t>
  </si>
  <si>
    <t>CI 14.05.0850 (B)</t>
  </si>
  <si>
    <t>Plaqueamento in situ para cobertura de impermeabilização com placas 60x60x2,5cm fundidas e revestidas com argamassa de cimento e areia no traço 1:3 juntas espaçadas de 2,5cm tomadas com mastique de hibroasfalto, cimento e areia no traço 1:3.(desonerado)</t>
  </si>
  <si>
    <t>CI 14.05.0900 (/)</t>
  </si>
  <si>
    <t>Revestimento formulado a partir de resinas de poliuretano protetivo sobre impermeabilização elastomérica, acabamento semi-brilho, resistente à abrasão, Top-Coat da Imperbras ou similar.(desonerado)</t>
  </si>
  <si>
    <t>CI 14.05.0950 (/)</t>
  </si>
  <si>
    <t>Selante de silicone de cura neutra, a prova d'água, com comportamento de borracha numa variação de temperatura de 0° a 100° C.  Com preenchimento de (1,5x1,5)cm na interseção da manta com o teto da caixa d'água, Silastic 790 da Dow Corning ou similar.(desonerado)</t>
  </si>
  <si>
    <t>CI 19.05.0050 (A)</t>
  </si>
  <si>
    <t>Retirada e recolocação de telhas do tipo colonial, inclusive cumeeira e respectiva argamassa, exclusive o fornecimento do material novo.  Medida pela área coberta em projeção.(desonerado)</t>
  </si>
  <si>
    <t>CI 19.05.0100 (/)</t>
  </si>
  <si>
    <t>Retirada e recolocação de telhas francesas, inclusive cumeeira excluindo o fornecimento do material novo.  Medida pela área coberta em projeção.(desonerado)</t>
  </si>
  <si>
    <t>CI 19.05.0150 (/)</t>
  </si>
  <si>
    <t>Retirada e recolocação de telhas em fibro-cimento, ondulado, tipo convencional, inclusive cumeeira, medida pela área coberta em projeção.(desonerado)</t>
  </si>
  <si>
    <t>CI 19.05.0200 (/)</t>
  </si>
  <si>
    <t>Retirada e recolocação de telha em fibro-cimento do tipo Max-calha ou calha 43 ou 49 ou similar, inclusive cumeeira, medida pela área coberta em projeção.(desonerado)</t>
  </si>
  <si>
    <t>CI 19.05.0250 (/)</t>
  </si>
  <si>
    <t>Retirada e recolocação de telha em fibro-cimento do tipo canalete 90 ou similar, inclusive cumeeira, medida pela área coberta em projeção.(desonerado)</t>
  </si>
  <si>
    <t>CO 04.05.0050 (A)</t>
  </si>
  <si>
    <t>Andaime de madeira, para altura até 7m, compreendendo montagem e desmontagem, já considerando o reaproveitamento 3 vezes da madeira.(desonerado)</t>
  </si>
  <si>
    <t>CO 04.05.0100 (A)</t>
  </si>
  <si>
    <t>Andaime de madeira, para altura entre 7m e 14m, compreendendo montagem e desmontagem, já considerando o reaproveitamento 3 vezes da madeira.(desonerado)</t>
  </si>
  <si>
    <t>CO 04.05.0150 (A)</t>
  </si>
  <si>
    <t>Andaime de madeira, tabuado, sobre cavaletes, para pé direito até 4m, já considerando o reaproveitamento 20 vezes da madeira.  Inclusive movimentação.(desonerado)</t>
  </si>
  <si>
    <t>CO 04.05.0200 (A)</t>
  </si>
  <si>
    <t>Andaime de madeira, tabuado, sobre cavaletes (inclusive estes), com aproveitamento da madeira 20 vezes, inclusive movimentação para pé direito de 4m.(desonerado)</t>
  </si>
  <si>
    <t>CO 04.05.0250 (/)</t>
  </si>
  <si>
    <t>Andaime suspenso de madeira pendente da estrutura por cabos de aço de 3/8", utilização das tábuas 3 vezes, toras e cabos 6 vezes, montagem e desmontagem 1 vez, inclusive plataforma de madeira serrada, e perfuração de laje de concreto, montagem e desmontagem 1 vez.(desonerado)</t>
  </si>
  <si>
    <t>CO 04.05.0300 (/)</t>
  </si>
  <si>
    <t>Escada de madeira executada sobre terreno inclinado, com 80cm de largura mínima, com reaproveitamento da madeira uma vez, compreendo montagem e desmontagem.(desonerado)</t>
  </si>
  <si>
    <t>CO 04.05.0350 (B)</t>
  </si>
  <si>
    <t>Plano inclinado para transporte de materiais diversos encosta acima, com largura de 1,50m e caçamba 1m3, incluindo todos os materiais para sua instalação, exclusive aluguel de guincho.(desonerado)</t>
  </si>
  <si>
    <t>CO 04.05.0400 (A)</t>
  </si>
  <si>
    <t>Plataforma de madeira apoiada sobre suporte, compreendendo montagem e desmontagem, já considerando o reaproveitamento 20 vezes da madeira.(desonerado)</t>
  </si>
  <si>
    <t>CO 04.05.0450 (A)</t>
  </si>
  <si>
    <t>Plataforma de madeira para a proteção a transeuntes, em peças de (7,5 x 15)cm e tábuas de (2,5 x 30)cm, com 2m de largura, com aproveitamento da madeira 2 vezes, incluindo a desmontagem e retirada da madeira, de acordo parágrafo 3º artigo 113 do Regulamento de Construções e Edificações da Prefeitura da Cidade do Rio de Janeiro.(desonerado)</t>
  </si>
  <si>
    <t>CO 04.05.0500 (A)</t>
  </si>
  <si>
    <t>Plataforma ou passarela de madeira, (2,5 x 30)cm, considerando-se o aproveitamento da madeira 10 vezes, exclusive andaime ou outro suporte e movimentação (vide item CO 05.15.0300).(desonerado)</t>
  </si>
  <si>
    <t>CO 04.05.0550 (A)</t>
  </si>
  <si>
    <t>Plataforma ou passarela de madeira, (2,5 x 30)cm, considerando-se o aproveitamento da madeira 20 vezes, exclusive andaime e movimentação (vide item CO 05.15.0300).(desonerado)</t>
  </si>
  <si>
    <t>CO 04.05.0600 (A)</t>
  </si>
  <si>
    <t>Proteção para fachada com tela metálica fio nº 12, malha de (3x3)cm, pregada em madeiramento formado de peças de madeira serrada de (7,5 x 7,5)cm, colocadas na vertical com distância de 1m e cintas horizontais de sarrafos de (2,5 x 10)cm, pregadas por grampo de ferro de 1/2" concretados dentro das lajes.(desonerado)</t>
  </si>
  <si>
    <t>CO 04.05.0650 (A)</t>
  </si>
  <si>
    <t>Tela para proteção de fachada, Sampa ou similar, malha de (3x3)mm, na cor azul, larguras de 1,50m ou 2,85m, 100% polipropileno.  Fornecimento e assentamento.(desonerado)</t>
  </si>
  <si>
    <t>CO 04.05.0700 (/)</t>
  </si>
  <si>
    <t>Torre para guincho, com prumos de madeira serrada, prancha de (1,50x1,60)m, inclusive fornecimento do cabo, montagem e desmontagem de torre e do guincho, exclusive fornecimento do guincho.(desonerado)</t>
  </si>
  <si>
    <t>CO 04.10.0050 (/)</t>
  </si>
  <si>
    <t>Aluguel de andaime tubular sobre sapatas fixas, formado por elementos de 1,50m de largura e de altura, considerando-se a área da projeção vertical do andaime e pago pelo tempo necessário à sua utilização, exclusive: transporte dos elementos do andaime, até a obra (vide item AD 15.10.0200), plataforma ou passarela de Pinho ou similar (vide itens CO 05.05.0400 e CO 05.15.0300).  Montagem e desmontagem dos andaimes (vide item CO 05.15.0100).(desonerado)</t>
  </si>
  <si>
    <t>CO 04.10.0100 (A)</t>
  </si>
  <si>
    <t>Aluguel de andaime tubular sobre sapatas fixas, formado por elementos de 2m de largura e 1,50m de altura, considerando-se a área da projeção vertical do andaime e pago pelo tempo necessário à sua utilização, exclusive: transporte dos elementos do andaime, até a obra (vide item AD 15.10.0200), plataforma ou passarela de Pinho ou similar (vide itens CO 05.05.0550 e CO 05.15.0300).  Montagem e desmontagem dos andaimes (vide item CO 05.15.0100).(desonerado)</t>
  </si>
  <si>
    <t>CO 04.10.0150 (/)</t>
  </si>
  <si>
    <t>Aluguel de andaime tubular, para altura de até 4m; exclusive mão-de-obra de montagem e desmontagem e transporte.(desonerado)</t>
  </si>
  <si>
    <t>CO 04.10.0200 (/)</t>
  </si>
  <si>
    <t>Aluguel de andaime tubular, para altura de até 15m; exclusive mão-de-obra de montagem e desmontagem, inclusive transporte.(desonerado)</t>
  </si>
  <si>
    <t>CO 04.10.0250 (/)</t>
  </si>
  <si>
    <t>Aluguel de andaime tubular, para altura de 16m até 20m; exclusive mão-de-obra de montagem e desmontagem, inclusive transporte.(desonerado)</t>
  </si>
  <si>
    <t>CO 04.10.0300 (/)</t>
  </si>
  <si>
    <t>Aluguel de andaime tubular, para altura de 21m até 50m; exclusive mão-de-obra de montagem e desmontagem, inclusive transporte.(desonerado)</t>
  </si>
  <si>
    <t>CO 04.10.0350 (/)</t>
  </si>
  <si>
    <t>Aluguel de torre-andaime tubular sobre rodízios com largura e profundidade de 1,50m e 10,50m de altura, exclusive transporte dos elementos da torre, plataforma ou passarela  de Pinho ou similar (vide item CO 05.05.0350).  Montagem e desmontagem (vide item CO 05.15.0100).(desonerado)</t>
  </si>
  <si>
    <t>CO 04.10.0400 (A)</t>
  </si>
  <si>
    <t>Aluguel de elevador para obra, de elementos tubulares, para transporte vertical de materiais em cabine aberta, inclusive esta, guincho de 10CV, plataforma e cabos de 16m de altura, exclusive: transporte dos elementos até a obra.  Inclusive montagem e desmontagem.(desonerado)</t>
  </si>
  <si>
    <t>CO 04.10.0450 (A)</t>
  </si>
  <si>
    <t>Aluguel de elevador para obra, de elementos tubulares, para transporte vertical de concreto, pedra, areia e outros materiais, constituído de guincho de 10CV, caçamba automática de 550l, funil para descarga, silo de espera de 1000l e cabos, 16m de altura, exclusive: transporte dos elementos do elevador, inclusive montagem e desmontagem do elevador.(desonerado)</t>
  </si>
  <si>
    <t>CO 04.10.0475 (/)</t>
  </si>
  <si>
    <t>Aluguel de andaime suspenso, tipo balancin, cadeirinha ou similar, considerando cabo de aço, cordas, equipamentos de segurança (cinto paraquedista, trava quedas, etc), acessórios de montagem e fixação (freios, afastador, jota, barra de ligação, etc), inclusive deslocamentos horizontal e vertical e manutenção do equipamento.(desonerado)</t>
  </si>
  <si>
    <t>CO 04.10.0500 (/)</t>
  </si>
  <si>
    <t>Aluguel de andaime suspenso tipo pesado para serviços de revestimento, com 2m de extensão, constituído por 4 guinchos, cabos com 30m, tela protetora e demais materiais necessários à fixação e operação do andaime.  Exclusive: transporte do andaime até a obra, plataforma (vide item CO 05.05.0200), montagem e desmontagem (vide item CO 05.15.0150).(desonerado)</t>
  </si>
  <si>
    <t>CO 04.10.0550 (/)</t>
  </si>
  <si>
    <t>Aluguel de andaime suspenso tipo leve, para serviços de pintura, com 3m de extensão, constituído por 2 guinchos, cabos com 45m, tela protetora, plataforma e demais materiais necessários à fixação e operação de andaime.  Exclusive: transporte do andaime até a obra, montagem e desmontagem (vide item CO 05.15.0300).(desonerado)</t>
  </si>
  <si>
    <t>CO 04.10.0600 (A)</t>
  </si>
  <si>
    <t>Teleférico de obra para transporte de materiais diversos encosta acima, incluindo todos os materiais para sua instalação, exclusive aluguel guincho, talha manual e montagem e desmontagem.(desonerado)</t>
  </si>
  <si>
    <t>CO 04.15.0050 (/)</t>
  </si>
  <si>
    <t>Montagem e desmontagem de andaime tubular.(desonerado)</t>
  </si>
  <si>
    <t>CO 04.15.0100 (/)</t>
  </si>
  <si>
    <t>Montagem e desmontagem de andaime tubular, considerando-se a área vertical recoberta.(desonerado)</t>
  </si>
  <si>
    <t>CO 04.15.0150 (/)</t>
  </si>
  <si>
    <t>Montagem e desmontagem de andaime suspenso, considerando-se a extensão horizontal das fachadas e/ou empenas.(desonerado)</t>
  </si>
  <si>
    <t>CO 04.15.0200 (/)</t>
  </si>
  <si>
    <t>Desmontagem e remontagem de andaimes suspensos pendentes da estrutura.(desonerado)</t>
  </si>
  <si>
    <t>CO 04.15.0250 (/)</t>
  </si>
  <si>
    <t>Movimentação vertical de andaime suspenso, considerando-se uma vez a área trabalhada, em projeção vertical.(desonerado)</t>
  </si>
  <si>
    <t>CO 04.15.0300 (/)</t>
  </si>
  <si>
    <t>Movimentação vertical ou horizontal de plataforma ou passarela.(desonerado)</t>
  </si>
  <si>
    <t>CO 04.20.0050 (/)</t>
  </si>
  <si>
    <t>Montagem e desmontagem de elevador de obra de elementos tubulares para transporte vertical de concreto, pedra, areia e outros materiais e para elevadores com transporte vertical de materiais em cabine aberta constituídos de guincho de 10CV, caçamba automática de 550l, funil para descarga, silo de espera de 1000l, e cabos de 16m de altura.(desonerado)</t>
  </si>
  <si>
    <t>CO 09.05.0050 (/)</t>
  </si>
  <si>
    <t>Montagem ou desmontagem de andaime tipo flutuante, com plataforma.(desonerado)</t>
  </si>
  <si>
    <t>DR 04.05.0050 (/)</t>
  </si>
  <si>
    <t>Tampão de ferro fundido, tipo quadrado até (25x25)cm, assentado com argamassa de cimento e areia no traço 1:4 em volume, exclusive o tampão.  Assentamento.(desonerado)</t>
  </si>
  <si>
    <t>DR 04.05.0100 (/)</t>
  </si>
  <si>
    <t>Tampão de ferro fundido, tipo quadrado de (50x50)cm até (1x1)m, assentamento com argamassa de cimento e areia no traço 1:4 em volume, exclusive o tampão.(desonerado)</t>
  </si>
  <si>
    <t>DR 04.05.0125 (/)</t>
  </si>
  <si>
    <t>Tampão de ferro fundido, tipo leve, ou de polietileno de alta densidade, articulado, completo, de 0,30m de diâmetro, padrão RIOLUZ, assentado com argamassa de cimento e areia no traço 1:4 em volume, exclusive o tampão. Assentamento. (desonerado)</t>
  </si>
  <si>
    <t>DR 04.05.0150 (/)</t>
  </si>
  <si>
    <t>Tampão de ferro fundido, tipo leve, ou de polietileno de alta densidade, completo, articulado, de 0,60m de diâmetro, padrão RIOLUZ, assentado com argamassa de cimento e areia no traço 1:4 em volume, exclusive o tempão. Assentamento. (desonerado)</t>
  </si>
  <si>
    <t>DR 04.05.0200 (/)</t>
  </si>
  <si>
    <t>Tampão de ferro fundido, circular, de 0,60m de diâmetro, pesando 175Kg, assentado com argamassa de cimento e areia no traço 1:4 em volume, exclusive o tampão.  Assentamento.(desonerado)</t>
  </si>
  <si>
    <t>DR 04.10.0050 (/)</t>
  </si>
  <si>
    <t>Calhas meio-tubo circulares de concreto vibrado, diâmetro interno de 0,30m.  Fornecimento e assentamento.(desonerado)</t>
  </si>
  <si>
    <t>DR 04.10.0100 (/)</t>
  </si>
  <si>
    <t>Calhas meio-tubo circulares de concreto vibrado, diâmetro interno de 0,40m.  Fornecimento e assentamento.(desonerado)</t>
  </si>
  <si>
    <t>DR 04.10.0200 (/)</t>
  </si>
  <si>
    <t>Calhas meio-tubo circulares de concreto vibrado, diâmetro interno de 0,60m.  Fornecimento e assentamento.(desonerado)</t>
  </si>
  <si>
    <t>DR 04.15.0050 (/)</t>
  </si>
  <si>
    <t>Tubo de concreto simples, classe PS-1, para coletor de águas pluviais, de 0,30m de diâmetro, aterro e compactação até a altura da geratriz superior do tubo; inclusive fornecimento do material para rejuntamento com argamassa de cimento e areia no traço 1:4.  Fornecimento e assentamento.(desonerado)</t>
  </si>
  <si>
    <t>DR 04.15.0100 (/)</t>
  </si>
  <si>
    <t>Tubo de concreto simples, classe PS-1, para coletor de águas pluviais, de 0,40m de diâmetro, aterro e compactação até a altura da geratriz superior do tubo; inclusive fornecimento do material para rejuntamento com argamassa de cimento e areia no traço 1:4.  Fornecimento e assentamento.(desonerado)</t>
  </si>
  <si>
    <t>DR 04.15.0150 (/)</t>
  </si>
  <si>
    <t>Tubo de concreto simples, classe PS-1, para coletor de águas pluviais, de 0,50m de diâmetro, aterro e compactação até a altura da geratriz superior do tubo; inclusive fornecimento do material para rejuntamento com argamassa de cimento e areia no traço 1:4.  Fornecimento e assentamento.(desonerado)</t>
  </si>
  <si>
    <t>DR 04.15.0200 (/)</t>
  </si>
  <si>
    <t>Tubo de concreto simples, classe PS-1, para coletor de águas pluviais, de 0,60m de diâmetro, aterro e compactação até a altura da geratriz superior do tubo; inclusive fornecimento do material para rejuntamento com argamassa de cimento e areia no traço 1:4.  Fornecimento e assentamento.(desonerado)</t>
  </si>
  <si>
    <t>DR 04.20.0050 (/)</t>
  </si>
  <si>
    <t>Tubo de concreto armado, classe PA-1, para galerias de águas pluviais, com diâmetro de 0,40m, aterro e compactação até a geratriz superior do tubo; inclusive fornecimento do material para rejuntamento com argamassa de cimento e areia no traço 1:4.  Fornecimento e assentamento.(desonerado)</t>
  </si>
  <si>
    <t>DR 04.20.0100 (/)</t>
  </si>
  <si>
    <t>Tubo de concreto armado, classe PA-1, para galerias de águas pluviais, com diâmetro de 0,50m, aterro e compactação até a geratriz superior do tubo; inclusive fornecimento do material para rejuntamento com argamassa de cimento e areia no traço 1:4.  Fornecimento e assentamento.(desonerado)</t>
  </si>
  <si>
    <t>DR 04.20.0150 (/)</t>
  </si>
  <si>
    <t>Tubo de concreto armado, classe PA-1, para galerias de águas pluviais, com diâmetro de 0,60m, aterro e compactação até a geratriz superior do tubo; inclusive fornecimento do material para rejuntamento com argamassa de cimento e areia no traço 1:4.  Fornecimento e assentamento.(desonerado)</t>
  </si>
  <si>
    <t>DR 04.20.0200 (/)</t>
  </si>
  <si>
    <t>Tubo de concreto armado, classe PA-1, para galerias de águas pluviais, com diâmetro de 0,70m, aterro e compactação até a geratriz superior do tubo; inclusive fornecimento do material para rejuntamento com argamassa de cimento e areia no traço 1:4.  Fornecimento e assentamento.(desonerado)</t>
  </si>
  <si>
    <t>DR 04.20.0250 (/)</t>
  </si>
  <si>
    <t>Tubo de concreto armado, classe PA-1, para galerias de águas pluviais, com diâmetro de 0,80m, aterro e compactação até a geratriz superior do tubo; inclusive fornecimento do material para rejuntamento com argamassa de cimento e areia no traço 1:4.  Fornecimento e assentamento.(desonerado)</t>
  </si>
  <si>
    <t>DR 04.20.0300 (/)</t>
  </si>
  <si>
    <t>Tubo de concreto armado, classe PA-1, para galerias de águas pluviais, com diâmetro de 0,90m, aterro e compactação até a geratriz superior do tubo; inclusive fornecimento do material para rejuntamento com argamassa de cimento e areia no traço 1:4.  Fornecimento e assentamento.(desonerado)</t>
  </si>
  <si>
    <t>DR 04.20.0350 (/)</t>
  </si>
  <si>
    <t>Tubo de concreto armado, classe PA-1, para galerias de águas pluviais, com diâmetro de 1,00m, aterro e compactação até a geratriz superior do tubo; inclusive fornecimento do material para rejuntamento com argamassa de cimento e areia no traço 1:4.  Fornecimento e assentamento.(desonerado)</t>
  </si>
  <si>
    <t>DR 04.20.0400 (/)</t>
  </si>
  <si>
    <t>Tubo de concreto armado, classe PA-1, para galerias de águas pluviais, com diâmetro de 1,10m, aterro e compactação até a geratriz superior do tubo; inclusive fornecimento do material para rejuntamento com argamassa de cimento e areia no traço 1:4.  Fornecimento e assentamento.(desonerado)</t>
  </si>
  <si>
    <t>DR 04.20.0450 (/)</t>
  </si>
  <si>
    <t>Tubo de concreto armado, classe PA-1, para galerias de águas pluviais, com diâmetro de 1,20m, aterro e compactação até a geratriz superior do tubo; inclusive fornecimento do material para rejuntamento com argamassa de cimento e areia no traço 1:4.  Fornecimento e assentamento.(desonerado)</t>
  </si>
  <si>
    <t>DR 04.20.0500 (/)</t>
  </si>
  <si>
    <t>Tubo de concreto armado, classe PA-1, para galerias de águas pluviais, com diâmetro de 1,50m, aterro e compactação até a geratriz superior do tubo; inclusive fornecimento do material para rejuntamento com argamassa de cimento e areia no traço 1:4.  Fornecimento e assentamento.(desonerado)</t>
  </si>
  <si>
    <t>DR 04.20.0550 (/)</t>
  </si>
  <si>
    <t>Tubo de concreto armado, classe PA-1, para galerias de águas pluviais, com diâmetro de 2,00m, aterro e compactação até a geratriz superior do tubo; inclusive fornecimento do material para rejuntamento com argamassa de cimento e areia no traço 1:4.  Fornecimento e assentamento.(desonerado)</t>
  </si>
  <si>
    <t>DR 04.25.0050 (/)</t>
  </si>
  <si>
    <t>Tubo de concreto armado, classe PA-2, para galerias de águas pluviais, com diâmetro de 0,40m, aterro e compactação até a geratriz superior do tubo; inclusive fornecimento do material para rejuntamento com argamassa de cimento e areia no traço 1:4.  Fornecimento e assentamento.(desonerado)</t>
  </si>
  <si>
    <t>DR 04.25.0100 (/)</t>
  </si>
  <si>
    <t>Tubo de concreto armado, classe PA-2, para galerias de águas pluviais, com diâmetro de 0,50m, aterro e compactação até a geratriz superior do tubo; inclusive fornecimento do material para rejuntamento com argamassa de cimento e areia no traço 1:4.  Fornecimento e assentamento.(desonerado)</t>
  </si>
  <si>
    <t>DR 04.25.0150 (/)</t>
  </si>
  <si>
    <t>Tubo de concreto armado, classe PA-2, para galerias de águas pluviais, com diâmetro de 0,60m, aterro e compactação até a geratriz superior do tubo; inclusive fornecimento do material para rejuntamento com argamassa de cimento e areia no traço 1:4.  Fornecimento e assentamento.(desonerado)</t>
  </si>
  <si>
    <t>DR 04.25.0170 (/)</t>
  </si>
  <si>
    <t>Tubo de concreto armado, classe PA-2, para galerias de aguas pluviais, com diametro de 0,70m, aterro e compactacao ate a geratriz superior do tubo; inclusive fornecimento do material para rejuntamento com argamassa de cimento e areia no traco 1:4. Fornecimento e assentamento.</t>
  </si>
  <si>
    <t>DR 04.25.0180 (/)</t>
  </si>
  <si>
    <t>Tubo de concreto armado, classe PA-2, para galerias de aguas pluviais, com diametro de 0,80m, aterro e compactacao ate a geratriz superior do tubo; inclusive fornecimento do material para rejuntamento com argamassa de cimento e areia no traco 1:4. Fornecimento e assentamento.</t>
  </si>
  <si>
    <t>DR 04.25.0190 (/)</t>
  </si>
  <si>
    <t>Tubo de concreto armado, classe PA-2, para galerias de aguas pluviais, com diametro de 0,90m, aterro e compactacao ate a geratriz superior do tubo; inclusive fornecimento do material para rejuntamento com argamassa de cimento e areia no traco 1:4. Fornecimento e assentamento.</t>
  </si>
  <si>
    <t>DR 04.25.0200 (/)</t>
  </si>
  <si>
    <t>Tubo de concreto armado, classe PA-2, para galerias de águas pluviais, com diâmetro de 1,00m, aterro e compactação até a geratriz superior do tubo; inclusive fornecimento do material para rejuntamento com argamassa de cimento e areia no traço 1:4.  Fornecimento e assentamento.(desonerado)</t>
  </si>
  <si>
    <t>DR 04.25.0250 (/)</t>
  </si>
  <si>
    <t>Tubo de concreto armado, classe PA-2, para galerias de aguas pluviais, com diametro de 1,20m, aterro e compactacao ate a geratriz superior do tubo; inclusive fornecimento do material para rejuntamento com argamassa de cimento e areia no traco 1:4. Fornecimento e assentamento.</t>
  </si>
  <si>
    <t>DR 04.25.0300 (/)</t>
  </si>
  <si>
    <t>Tubo de concreto armado, classe PA-2, para galerias de aguas pluviais, com diametro de 1,50m, aterro e compactacao ate a geratriz superior do tubo; inclusive fornecimento do material para rejuntamento com argamassa de cimento e areia no traco 1:4. Fornecimento e assentamento.</t>
  </si>
  <si>
    <t>DR 04.25.0350 (/)</t>
  </si>
  <si>
    <t>Tubo de concreto armado, classe PA-2, para galerias de aguas pluviais, com diametro de 2,00m, aterro e compactacao ate a geratriz superior do tubo; inclusive fornecimento do material para rejuntamento com argamassa de cimento e areia no traco 1:4. Fornecimento e assentamento.</t>
  </si>
  <si>
    <t>DR 04.27.0300 (/)</t>
  </si>
  <si>
    <t>Tubo de concreto armado com junta elástica, classe EA-2, para coletor de esgoto sanitário, com diâmetro de 0,30m, aterro e compactação até a geratriz superior do tubo.  Fornecimento e assentamento.(desonerado)</t>
  </si>
  <si>
    <t>DR 04.27.0400 (/)</t>
  </si>
  <si>
    <t>Tubo de concreto armado com junta elástica, classe EA-2, para coletor de esgoto sanitário, com diâmetro de 0,40m, aterro e compactação até a geratriz superior do tubo.  Fornecimento e assentamento.(desonerado)</t>
  </si>
  <si>
    <t>DR 04.27.0500 (/)</t>
  </si>
  <si>
    <t>Tubo de concreto armado com junta elástica, classe EA-2, para coletor de esgoto sanitário, com diâmetro de 0,50m, aterro e compactação até a geratriz superior do tubo.  Fornecimento e assentamento.(desonerado)</t>
  </si>
  <si>
    <t>DR 04.27.0600 (/)</t>
  </si>
  <si>
    <t>Tubo de concreto armado com junta elástica, classe EA-2, para coletor de esgoto sanitário, com diâmetro de 0,60m, aterro e compactação até a geratriz superior do tubo.  Fornecimento e assentamento.(desonerado)</t>
  </si>
  <si>
    <t>DR 04.27.0700 (/)</t>
  </si>
  <si>
    <t>Tubo de concreto armado com junta elástica, classe EA2,  para coletor de esgoto sanitário, com diâmetro de 0,70m, aterro e compactação até a geratriz superior do tubo.  Fornecimento e assentamento.(desonerado)</t>
  </si>
  <si>
    <t>DR 04.27.0901 (/)</t>
  </si>
  <si>
    <t>Tubo de concreto armado com junta elástica, classe EA-2, para coletor de esgoto sanitário, com diâmetro de 0,90m, aterro e compactação até a geratriz superior do tubo.  Fornecimento e assentamento.(desonerado)</t>
  </si>
  <si>
    <t>DR 04.30.0050 (/)</t>
  </si>
  <si>
    <t>Manilha cerâmica vidrada, conforme especificações da CEDAE, para esgoto sanitário, aterro e compactação até a altura da geratriz superior do tubo, com diâmetro 0,10m, inclusive fornecimento do material para rejuntamento com argamassa de cimento e areia no traço 1:4. Fornecimento e assentamento.(desonerado)</t>
  </si>
  <si>
    <t>DR 04.30.0100 (/)</t>
  </si>
  <si>
    <t>Manilha cerâmica vidrada, conforme especificações da CEDAE, para esgoto sanitário, aterro e compactação até a altura da geratriz superior do tubo, com diâmetro 0,15m, inclusive fornecimento do material para rejuntamento com argamassa de cimento e areia no traço 1:4. Fornecimento e assentamento.(desonerado)</t>
  </si>
  <si>
    <t>DR 04.30.0150 (/)</t>
  </si>
  <si>
    <t>Manilha cerâmica vidrada, conforme especificações da CEDAE, para esgoto sanitário, aterro e compactação até a altura da geratriz superior do tubo, com diâmetro 0,20m, inclusive fornecimento do material para rejuntamento com argamassa de cimento e areia no traço 1:4. Fornecimento e assentamento.(desonerado)</t>
  </si>
  <si>
    <t>DR 04.30.0200 (/)</t>
  </si>
  <si>
    <t>Manilha cerâmica vidrada, conforme especificações da CEDAE, para esgoto sanitário, aterro e compactação até a altura da geratriz superior do tubo, com diâmetro 0,25m, inclusive fornecimento do material para rejuntamento com argamassa de cimento e areia no traço 1:4. Fornecimento e assentamento.(desonerado)</t>
  </si>
  <si>
    <t>DR 04.30.0250 (/)</t>
  </si>
  <si>
    <t>Manilha cerâmica vidrada, conforme especificações da CEDAE, para esgoto sanitário, aterro e compactação até a altura da geratriz superior do tubo, com diâmetro 0,30m, inclusive fornecimento do material para rejuntamento com argamassa de cimento e areia no traço 1:4. Fornecimento e assentamento.(desonerado)</t>
  </si>
  <si>
    <t>DR 04.35.0050 (/)</t>
  </si>
  <si>
    <t>Curva cerâmica de 45° ou 90° de cerâmica, vibrada internamente, para esgoto, com diâmetro de 0,15m, inclusive fornecimento do material para rejuntamento com argamassa de cimento e areia no traço 1:4.  Fornecimento e assentamento.(desonerado)</t>
  </si>
  <si>
    <t>DR 04.35.0100 (/)</t>
  </si>
  <si>
    <t>Junção de 45° ou 90° de cerâmica, vibrada internamente, para esgoto, com diâmetro de 0,15m, inclusive fornecimento do material para rejuntamento com argamassa de cimento e areia no traço 1:4.  Fornecimento e assentamento.(desonerado)</t>
  </si>
  <si>
    <t>DR 04.35.0150 (/)</t>
  </si>
  <si>
    <t>Junção de 45° ou 90°, vibrada internamente, para esgoto, com diâmetro de 0,20m, inclusive fornecimento do material para rejuntamento com argamassa de cimento e areia no traço 1:4. Fornecimento e assentamento.(desonerado)</t>
  </si>
  <si>
    <t>DR 04.40.0050 (/)</t>
  </si>
  <si>
    <t>Tubo de PVC rígido (NBR-7362), tipo Vinilfort ou similar, para coletor de esgoto sanitário, com diâmetro nominal de 100mm, compreendendo carga e descarga, colocação na vala, montagem e reaterro até a geratriz superior do tubo, inclusive anel de borracha.  Fornecimento e assentamento.(desonerado)</t>
  </si>
  <si>
    <t>DR 04.40.0100 (/)</t>
  </si>
  <si>
    <t>Tubo de PVC rígido (NBR-7362), tipo Vinilfort ou similar, para coletor de esgoto sanitário, com diâmetro nominal de 150mm, compreendendo carga e descarga, colocação na vala, montagem e reaterro até a geratriz superior do tubo, inclusive anel de borracha.  Fornecimento e assentamento.(desonerado)</t>
  </si>
  <si>
    <t>DR 04.40.0150 (/)</t>
  </si>
  <si>
    <t>Tubo de PVC rígido (NBR-7362), tipo Vinilfort ou similar, para coletor de esgoto sanitário, com diâmetro nominal de 200mm, compreendendo carga e descarga, colocação na vala, montagem e reaterro até a geratriz superior do tubo, inclusive anel de borracha.  Fornecimento e assentamento.(desonerado)</t>
  </si>
  <si>
    <t>DR 04.40.0200 (/)</t>
  </si>
  <si>
    <t>Tubo de PVC rígido (NBR-7362), tipo Vinilfort ou similar, para coletor de esgoto sanitário, com diâmetro nominal de 250mm, compreendendo carga e descarga, colocação na vala, montagem e reaterro até a geratriz superior do tubo, inclusive anel de borracha.  Fornecimento e assentamento.(desonerado)</t>
  </si>
  <si>
    <t>DR 04.40.0250 (/)</t>
  </si>
  <si>
    <t>Tubo de PVC rígido (NBR-7362), tipo Vinilfort ou similar, para coletor de esgoto sanitário, com diâmetro nominal de 300mm, compreendendo carga e descarga, colocação na vala, montagem e reaterro até a geratriz superior do tubo, inclusive anel de borracha.  Fornecimento e assentamento.(desonerado)</t>
  </si>
  <si>
    <t>DR 04.41.0100 (/)</t>
  </si>
  <si>
    <t>Tubo corrugado de polietileno de alta densidade, fabricado com matéria prima virgem, dupla  parede, para redes coletoras de esgotos, linha Kanasan da Kanaflex ou similar, cor ocre (de acordo com a NBR 7362), diâmetro nominal de 100mm (diâmetro interno de 94mm), incluindo 1 (uma) luva e 2 (dois) anéis de vedação, compreendendo carga e descarga, colocação na vala, montagem e reaterro até a geratriz superior do tubo.  Fornecimento e colocação.(desonerado)</t>
  </si>
  <si>
    <t>DR 04.41.0150 (/)</t>
  </si>
  <si>
    <t>Tubo corrugado de polietileno de alta densidade, fabricado com matéria prima virgem, dupla  parede, para redes coletoras de esgotos, linha Kanasan da Kanaflex ou similar, cor ocre (de acordo com a NBR 7362), diâmetro nominal de 150mm (diâmetro interno de 135mm), incluindo 1 (uma) luva e 2 (dois) anéis de vedação, compreendendo carga e descarga, colocação na vala, montagem e reaterro até a geratriz superior do tubo.  Fornecimento e colocação.(desonerado)</t>
  </si>
  <si>
    <t>DR 04.45.0050 (A)</t>
  </si>
  <si>
    <t>Tubo de PVC rígido - PBA, classe 12, para adução e distibuição de águas, com diâmetro nominal de 50mm, compreendendo carga e descarga, colocação na vala, montagem e reaterro até a geratriz superior do tubo, inclusive anel de borracha.  Fornecimento e assentamento.(desonerado)</t>
  </si>
  <si>
    <t>DR 04.45.0053 (A)</t>
  </si>
  <si>
    <t>Tubo de PVC rígido - PBA, classe 12, para adução e distribuição de águas, com diâmetro nominal de 75mm, compreendendo carga e descarga, colocação na vala, montagem e reaterro até a geratriz superior do tubo, inclusive anel de borracha.  Fornecimento e assentamento.(desonerado)</t>
  </si>
  <si>
    <t>DR 04.45.0056 (A)</t>
  </si>
  <si>
    <t>Tubo de PVC rígido - PBA, classe 12, para adução e distibuição de águas, com diâmetro nominal de 100mm, compreendendo carga e descarga, colocação na vala, montagem e reaterro até a geratriz superior do tubo, inclusive anel de borracha.  Fornecimento e assentamento.(desonerado)</t>
  </si>
  <si>
    <t>DR 04.45.0100 (/)</t>
  </si>
  <si>
    <t>Tubo de PVC rígido - PBA, classe 15 (EB-183), para adução e distribuição de águas, com diâmetro nominal de 50mm, compreendendo carga e descarga, colocação na vala, montagem e reaterro até a geratriz superior do tubo, inclusive anel de borracha.  Fornecimento e assentamento.(desonerado)</t>
  </si>
  <si>
    <t>DR 04.45.0103 (/)</t>
  </si>
  <si>
    <t>Tubo de PVC rígido - PBA, classe 15 (EB-183), para adução e distribuição de águas, com diâmetro nominal de 75mm, compreendendo carga e descarga, colocação na vala, montagem e reaterro até a geratriz superior do tubo, inclusive anel de borracha.  Fornecimento e assentamento.(desonerado)</t>
  </si>
  <si>
    <t>DR 04.45.0106 (/)</t>
  </si>
  <si>
    <t>Tubo de PVC rígido - PBA, classe 15, (EB-183), para adução e distribuição de águas, com diâmetro nominal de 100mm, compreendendo carga e descarga, colocação na vala, montagem e reaterro até a geratriz superior do tubo, inclusive anel de borracha.  Fornecimento e assentamento.(desonerado)</t>
  </si>
  <si>
    <t>DR 04.45.0150 (A)</t>
  </si>
  <si>
    <t>Tubo de PVC rígido - PBA, classe 20, para adução e distibuição de águas, com diâmetro nominal de 50mm, compreendendo carga e descarga, colocação na vala, montagem e reaterro até a geratriz superior do tubo, inclusive anel de borracha.  Fornecimento e assentamento.(desonerado)</t>
  </si>
  <si>
    <t>DR 04.45.0153 (/)</t>
  </si>
  <si>
    <t>Tubo de PVC rígido - PBA, classe 20, para adução e distibuição de águas, com diâmetro nominal de 75mm, compreendendo carga e descarga, colocação na vala, montagem e reaterro até a geratriz superior do tubo, inclusive anel de borracha.  Fornecimento e assentamento.(desonerado)</t>
  </si>
  <si>
    <t>DR 04.45.0156 (/)</t>
  </si>
  <si>
    <t>Tubo de PVC rígido - PBA, classe 20, para adução e distibuição de águas, com diâmetro nominal de 100mm, compreendendo carga e descarga, colocação na vala, montagem e reaterro até a geratriz superior do tubo, inclusive anel de borracha.  Fornecimento e assentamento.(desonerado)</t>
  </si>
  <si>
    <t>DR 04.45.0200 (A)</t>
  </si>
  <si>
    <t>Tubo de PVC rígido - DEFoFo, para adução e distribuição de águas, com diâmetro nominal de 100mm, compreendendo carga e descarga, colocação na vala, montagem e reaterro até a geratriz superior do tubo, inclusive anel de borracha.  Fornecimento e assentamento.(desonerado)</t>
  </si>
  <si>
    <t>DR 04.45.0203 (A)</t>
  </si>
  <si>
    <t>Tubo de PVC rígido - DEFoFo, para adução e distribuição de águas, com diâmetro nominal de 150mm, compreendendo carga e descarga, colocação na vala, montagem e reaterro até a geratriz superior do tubo, inclusive anel de borracha.  Fornecimento e assentamento.(desonerado)</t>
  </si>
  <si>
    <t>DR 04.45.0206 (A)</t>
  </si>
  <si>
    <t>Tubo de PVC rígido - DEFoFo, para adução e distribuição de águas, com diâmetro nominal de 200mm, compreendendo carga e descarga, colocação na vala, montagem e reaterro até a geratriz superior do tubo, inclusive  anel de borracha.  Fornecimento e assentamento.(desonerado)</t>
  </si>
  <si>
    <t>DR 04.45.0209 (A)</t>
  </si>
  <si>
    <t>Tubo de PVC rígido - DEFoFo, para adução e distribuição de águas, com diâmetro nominal de 250mm, compreendendo carga e descarga, colocação na vala, montagem e reaterro até a geratriz superior do tubo, inclusive anel de borracha.  Fornecimento e assentamento.(desonerado)</t>
  </si>
  <si>
    <t>DR 04.45.0212 (A)</t>
  </si>
  <si>
    <t>Tubo de PVC rígido - DEFoFo, para adução e distribuição de águas, com diâmetro nominal de 300mm, compreendendo carga e descarga, colocação na vala, montagem e reaterro até a geratriz superior do tubo, inclusive anel de borracha.  Fornecimento e assentamento.(desonerado)</t>
  </si>
  <si>
    <t>DR 04.50.0050 (/)</t>
  </si>
  <si>
    <t>Adaptador de PVC rígido - PBA com 1 bolsa e rosca, classe 12, inclusive fornecimento do material para junta (anel de borracha e lubrificante) com diâmetro de 50mm.  Fornecimento e assentamento.(desonerado)</t>
  </si>
  <si>
    <t>DR 04.50.0053 (/)</t>
  </si>
  <si>
    <t>Adaptador de PVC rígido - PBA com 1 bolsa e rosca, classe 12, inclusive fornecimento do material para junta (anel de borracha e lubrificante) com diâmetro de 75mm.  Fornecimento e assentamento.(desonerado)</t>
  </si>
  <si>
    <t>DR 04.50.0056 (/)</t>
  </si>
  <si>
    <t>Adaptador de PVC rígido - PBA com 1 bolsa e rosca, classe 12, inclusive fornecimento do material para junta (anel de borracha e lubrificante) com diâmetro de 100mm.  Fornecimento e assentamento.(desonerado)</t>
  </si>
  <si>
    <t>DR 04.50.0100 (/)</t>
  </si>
  <si>
    <t>Adaptador de PVC rígido - PBA com 1 bolsa e rosca, classe 12, diâmetro de 50mm.  Fornecimento e assentamento.(desonerado)</t>
  </si>
  <si>
    <t>DR 04.50.0103 (/)</t>
  </si>
  <si>
    <t>Adaptador de PVC rígido - PBA com 1 bolsa e rosca, classe 12, diâmetro de 75mm.  Fornecimento e assentamento.(desonerado)</t>
  </si>
  <si>
    <t>DR 04.50.0150 (/)</t>
  </si>
  <si>
    <t>Adaptador de PVC rígido - PBA à  bolsa de ferro fundido junta elástica com 1 ponta e 1 bolsa, classe 12, diâmetro de 50mm.  Fornecimento e assentamento.(desonerado)</t>
  </si>
  <si>
    <t>DR 04.50.0153 (/)</t>
  </si>
  <si>
    <t>Adaptador de PVC rígido - PBA à  bolsa de ferro fundido junta elástica com 1 ponta e 1 bolsa, classe 12, diâmetro de 75mm.  Fornecimento e assentamento.(desonerado)</t>
  </si>
  <si>
    <t>DR 04.50.0156 (/)</t>
  </si>
  <si>
    <t>Adaptador de PVC rígido - PBA à  bolsa de ferro fundido junta elástica com 1 ponta e 1 bolsa, classe 12, diâmetro de 100mm.  Fornecimento e assentamento.(desonerado)</t>
  </si>
  <si>
    <t>DR 04.50.0200 (/)</t>
  </si>
  <si>
    <t>Adaptador de PVC rígido, Vinilfort, com 1 ponta e 1 bolsa, para tubo cerâmico, diâmetro de (100x100)mm.  Fornecimento e assentamento.(desonerado)</t>
  </si>
  <si>
    <t>DR 04.50.0250 (/)</t>
  </si>
  <si>
    <t>Cap de PVC rígido - PBA com 1 bolsa, classe 12, diâmetro de 50mm.  Fornecimento e assentamento.(desonerado)</t>
  </si>
  <si>
    <t>DR 04.50.0253 (/)</t>
  </si>
  <si>
    <t>Cap de PVC rígido - PBA com 1 bolsa, classe 12, diâmetro de 75mm.  Fornecimento e assentamento.(desonerado)</t>
  </si>
  <si>
    <t>DR 04.50.0256 (/)</t>
  </si>
  <si>
    <t>Cap de PVC rígido - PBA com 1 bolsa, classe 12, diâmetro de 100mm.  Fornecimento e assentamento.(desonerado)</t>
  </si>
  <si>
    <t>DR 04.50.0300 (/)</t>
  </si>
  <si>
    <t>Curva de 22° 30' de  PVC rígido - PBA com 1 ponta e 1 bolsa, classe 12, diâmetro de 50mm. Fornecimento e assentamento.(desonerado)</t>
  </si>
  <si>
    <t>DR 04.50.0303 (/)</t>
  </si>
  <si>
    <t>Curva de 22°30' de  PVC rígido - PBA com 1 ponta e 1 bolsa, classe 12, diâmetro de 75mm.  Fornecimento e assentamento.(desonerado)</t>
  </si>
  <si>
    <t>DR 04.50.0306 (/)</t>
  </si>
  <si>
    <t>Curva de 22°30' de  PVC rígido - PBA com 1 ponta e 1 bolsa, classe 12, diâmetro de 100mm.  Fornecimento e assentamento.(desonerado)</t>
  </si>
  <si>
    <t>DR 04.50.0350 (/)</t>
  </si>
  <si>
    <t>Curva de 45° de PVC rígido - PBA com 1 ponta e 1 bolsa, classe 12, inclusive fornecimento do material para junta (anel de borracha e lubrificante) diâmetro de 50mm.  Fornecimento e assentamento.(desonerado)</t>
  </si>
  <si>
    <t>DR 04.50.0353 (/)</t>
  </si>
  <si>
    <t>Curva de 45° de PVC rígido - PBA com 1 ponta e 1 bolsa, classe 12, inclusive fornecimento do material para junta (anel de borracha e lubrificante) diâmetro de 75mm.  Fornecimento e assentamento.(desonerado)</t>
  </si>
  <si>
    <t>DR 04.50.0356 (/)</t>
  </si>
  <si>
    <t>Curva de 45° de PVC rígido - PBA com 1 ponta e 1 bolsa, classe 12, inclusive fornecimento do material para junta (anel de borracha e lubrificante) diâmetro de 100mm.  Fornecimento e assentamento.(desonerado)</t>
  </si>
  <si>
    <t>DR 04.50.0359 (/)</t>
  </si>
  <si>
    <t>Curva de 45° de PVC rígido - PBA com 1 ponta e 1 bolsa, classe 12, diâmetro de 160mm, inclusive fornecimento do material para junta (anel de borracha elubrificante).  Fornecimento e assentamento.(desonerado)</t>
  </si>
  <si>
    <t>DR 04.50.0400 (/)</t>
  </si>
  <si>
    <t>Curva longa de 45° de PVC rígido, Vinilfort, com 1 ponta e 1 bolsa, inclusive fornecimento do material para junta (anel de borracha e lubrificante) diâmetro de 100mm.  Fornecimento e assentamento.(desonerado)</t>
  </si>
  <si>
    <t>DR 04.50.0403 (/)</t>
  </si>
  <si>
    <t>Curva curta de 45° de PVC rígido, Vinilfort, com 1 ponta e 1 bolsa, inclusive fornecimento do material para junta (anel de borracha e lubrificante) diâmetro de 100mm.  Fornecimento e assentamento.(desonerado)</t>
  </si>
  <si>
    <t>DR 04.50.0406 (/)</t>
  </si>
  <si>
    <t>Curva de 45° de PVC rígido, Vinilfort, com 1 ponta e 1 bolsa, inclusive fornecimento do material para junta (anel de borracha e lubrificante) diâmetro de 150mm.  Fornecimento e assentamento.(desonerado)</t>
  </si>
  <si>
    <t>DR 04.50.0409 (/)</t>
  </si>
  <si>
    <t>Curva de 45° de PVC rígido, Vinilfort, com 1 ponta e 1 bolsa, inclusive fornecimento do material para junta (anel de borracha e lubrificante) diâmetro de 200mm.  Fornecimento e assentamento.(desonerado)</t>
  </si>
  <si>
    <t>DR 04.50.0412 (/)</t>
  </si>
  <si>
    <t>Curva de 45° de PVC rígido, Vinilfort ou similar, ponta e bolsa, inclusive fornecimento do material para junta (anel de borracha e lubrificante) diâmetro de 250mm.  Fornecimento e assentamento.(desonerado)</t>
  </si>
  <si>
    <t>DR 04.50.0415 (/)</t>
  </si>
  <si>
    <t>Curva de 45° de PVC rígido, Vinilfort, com 1 ponta e 1 bolsa, inclusive fornecimento do material para junta (anel de borracha e lubrificante) diâmetro de 300mm.  Fornecimento e assentamento.(desonerado)</t>
  </si>
  <si>
    <t>DR 04.50.0450 (/)</t>
  </si>
  <si>
    <t>Curva de 90° de PVC rígido - PBA com 1 ponta e 1 bolsa, classe 12, inclusive fornecimento do material para junta (anel de borracha e lubrificante) diâmetro de 50mm.  Fornecimento e assentamento.(desonerado)</t>
  </si>
  <si>
    <t>DR 04.50.0453 (/)</t>
  </si>
  <si>
    <t>Curva de 90º de PVC rígido - PBA com 1 ponta e 1 bolsa, classe 12, inclusive fornecimento do material para junta (anel de borracha e lubrificante) diâmetro de 75mm.  Fornecimento e assentamento.(desonerado)</t>
  </si>
  <si>
    <t>DR 04.50.0456 (/)</t>
  </si>
  <si>
    <t>Curva de 90° de PVC rígido - PBA com 1 ponta e 1 bolsa, classe 12, inclusive fornecimento do material para junta (anel de borracha e lubrificante) diâmetro de 100mm.  Fornecimento e assentamento.(desonerado)</t>
  </si>
  <si>
    <t>DR 04.50.0462 (/)</t>
  </si>
  <si>
    <t>Curva de 90° de PVC rígido - PBA com 1 ponta e 1 bolsa, classe 12, diâmetro de 200mm, inclusive fornecimento do material para junta (anel de borracha elubrificante).  Fornecimento e assentamento.(desonerado)</t>
  </si>
  <si>
    <t>DR 04.50.0500 (/)</t>
  </si>
  <si>
    <t>Curva curta de 90° de PVC rígido, Vinilfort, com 1 ponta e 1 bolsa, inclusive fornecimento do material para junta (anel de borracha e lubrificante) diâmetro de 100mm.  Fornecimento e assentamento.(desonerado)</t>
  </si>
  <si>
    <t>DR 04.50.0550 (/)</t>
  </si>
  <si>
    <t>Curva longa de 90° de PVC rígido, Vinilfort, com 1 ponta e 1 bolsa, inclusive fornecimento do material para junta (lubrificante) diâmetro de 150mm.  Fornecimento e assentamento.(desonerado)</t>
  </si>
  <si>
    <t>DR 04.50.0600 (/)</t>
  </si>
  <si>
    <t>Curva curta de 90° de PVC rígido para esgoto predial com 1 ponta e 1 bolsa, inclusive fornecimento do material para junta (anel de borracha e lubrificante) diâmetro de 100mm.  Fornecimento e assentamento.(desonerado)</t>
  </si>
  <si>
    <t>DR 04.50.0650 (/)</t>
  </si>
  <si>
    <t>Cruzeta de PVC rígido - PBA com 4 bolsas, classe 12, inclusive fornecimento do material para junta (anel de borracha e lubrificante) diâmetro de 75mm.  Fornecimento e assentamento.(desonerado)</t>
  </si>
  <si>
    <t>DR 04.50.0700 (/)</t>
  </si>
  <si>
    <t>Cruzeta de redução de PVC rígido - PBA com 4 bolsas, classe 12, inclusive fornecimento do material para junta (anel de borracha, lubrificante) diâmetro de (75x50)mm.  Fornecimento e assentamento.(desonerado)</t>
  </si>
  <si>
    <t>DR 04.50.0750 (/)</t>
  </si>
  <si>
    <t>Extremidade de PVC rígido - PBA com 1 flange e 1bolsa, classe 12 , inclusive fornecimento do material para junta ( anel e arruela de borracha, parafusos com porca e lubrificante) diâmetro de 50mm.  Fornecimento e assentamento.(desonerado)</t>
  </si>
  <si>
    <t>DR 04.50.0756 (/)</t>
  </si>
  <si>
    <t>Extremidade de PVC rígido - PBA com 1 flange e 1 bolsa, classe 12 , inclusive fornecimento do material para junta (anel e arruela de borracha, parafusos com porca e lubrificante) diâmetro de 75mm.  Fornecimento e assentamento.(desonerado)</t>
  </si>
  <si>
    <t>DR 04.50.0759 (/)</t>
  </si>
  <si>
    <t>Extremidade de PVC rígido - PBA com 1 flange e 1 bolsa, classe 12 , inclusive fornecimento do material para junta (anel e arruela de borracha, parafusos com porca e lubrificante) diâmetro de 100mm.  Fornecimento e assentamento.(desonerado)</t>
  </si>
  <si>
    <t>DR 04.50.0800 (/)</t>
  </si>
  <si>
    <t>Extremidade de PVC rígido - PBA com 1 flange e 1 ponta, classe 12 , inclusive fornecimento do material para junta (arruela de borracha, parafusos com porca) diâmetro de 50mm.  Fornecimento e assentamento.(desonerado)</t>
  </si>
  <si>
    <t>DR 04.50.0803 (/)</t>
  </si>
  <si>
    <t>Extremidade de PVC rígido - PBA com 1 flange e 1 ponta, classe 12 , inclusive fornecimento do material para junta (arruela de borracha, parafusos com porca) diâmetro de 75mm.  Fornecimento e assentamento.(desonerado)</t>
  </si>
  <si>
    <t>DR 04.50.0806 (/)</t>
  </si>
  <si>
    <t>Extremidade de PVC rígido - PBA com 1 flange e 1 ponta, classe 12 , inclusive fornecimento do material para junta (arruela de borracha, parafusos com porca) diâmetro de 100mm.  Fornecimento e assentamento.(desonerado)</t>
  </si>
  <si>
    <t>DR 04.50.0850 (/)</t>
  </si>
  <si>
    <t>Junção de 45° de PVC rígido, PBA com 3 bolsas, classe 12, inclusive fornecimento do material para junta (anel de borracha, lubrificante) diâmetro de 50mm.  Fornecimento e assentamento.(desonerado)</t>
  </si>
  <si>
    <t>DR 04.50.0900 (/)</t>
  </si>
  <si>
    <t>Junção de 45° de PVC rígido, Vinilfort com 3 bolsas, inclusive fornecimento do material para junta (anel de borracha e lubrificante) diâmetro de 100mm.  Fornecimento e assentamento.(desonerado)</t>
  </si>
  <si>
    <t>DR 04.50.0950 (/)</t>
  </si>
  <si>
    <t>Luva simples de PVC rígido - PBA, classe 12, inclusive fornecimento do material para junta (anel de borracha) com diâmetro nominal de 50mm.  Fornecimento e assentamento.(desonerado)</t>
  </si>
  <si>
    <t>DR 04.50.0953 (/)</t>
  </si>
  <si>
    <t>Luva simples de PVC rígido - PBA, classe 12, inclusive fornecimento do material para junta (anel de borracha) com diâmetro nominal de 75mm.  Fornecimento e assentamento.(desonerado)</t>
  </si>
  <si>
    <t>DR 04.50.0956 (/)</t>
  </si>
  <si>
    <t>Luva simples de PVC rígido - PBA, classe 12, inclusive fornecimento do material para junta (anel de borracha) com diâmetro nominal de 100mm.  Fornecimento e assentamento.(desonerado)</t>
  </si>
  <si>
    <t>DR 04.50.1000 (/)</t>
  </si>
  <si>
    <t>Luva de correr de PVC rígido - PBA, classe 12, inclusive fornecimento do material para junta (anel de borracha) com diâmetro nominal de 50mm.  Fornecimento e assentamento.(desonerado)</t>
  </si>
  <si>
    <t>DR 04.50.1003 (/)</t>
  </si>
  <si>
    <t>Luva de correr de PVC rígido - PBA, classe 12, inclusive fornecimento do material para junta (anel de borracha) com diâmetro nominal de 75mm.  Fornecimento e assentamento.(desonerado)</t>
  </si>
  <si>
    <t>DR 04.50.1006 (/)</t>
  </si>
  <si>
    <t>Luva de correr de PVC rígido - PBA, classe 12, inclusive fornecimento do material para junta (anel de borracha) com diâmetro nominal de 100mm.  Fornecimento e assentamento.(desonerado)</t>
  </si>
  <si>
    <t>DR 04.50.1050 (/)</t>
  </si>
  <si>
    <t>Luva de correr de PVC rígido - DEFoFo, Vinilfler, classe 12, inclusive fornecimento do material para junta elástica (anel de borracha) com diâmetro nominal de 100mm.  Fornecimento e assentamento.(desonerado)</t>
  </si>
  <si>
    <t>DR 04.50.1053 (/)</t>
  </si>
  <si>
    <t>Luva de correr de PVC rígido - DEFoFo, Vinilfler, classe 12, inclusive fornecimento do material para junta elástica (anel de borracha) com diâmetro nominal de 150mm.  Fornecimento e assentamento.(desonerado)</t>
  </si>
  <si>
    <t>DR 04.50.1056 (/)</t>
  </si>
  <si>
    <t>Luva de correr de PVC rígido - DEFoFo, Vinilfler, classe 12, inclusive fornecimento do material para junta elástica (anel de borracha) com diâmetro nominal de 200mm.  Fornecimento e assentamento.(desonerado)</t>
  </si>
  <si>
    <t>DR 04.50.1059 (/)</t>
  </si>
  <si>
    <t>Luva de correr de PVC rígido - DEFoFo, Vinilfler, classe 12, inclusive fornecimento do material para junta elástica (anel de borracha) com diâmetro nominal de 250mm.  Fornecimento e assentamento.(desonerado)</t>
  </si>
  <si>
    <t>DR 04.50.1062 (/)</t>
  </si>
  <si>
    <t>Luva de correr de PVC rígido - DEFoFo, Vinilfler, classe 12, inclusive fornecimento do material para junta elástica (anel de borracha) com diâmetro nominal de 300mm.  Fornecimento e assentamento.(desonerado)</t>
  </si>
  <si>
    <t>DR 04.50.1100 (/)</t>
  </si>
  <si>
    <t>Luva de correr de PVC rígido, Vinilfort, classe 12, inclusive fornecimento do material para junta (anel de borracha) com diâmetro nominal de 100mm.  Fornecimento e assentamento.(desonerado)</t>
  </si>
  <si>
    <t>DR 04.50.1103 (/)</t>
  </si>
  <si>
    <t>Luva de correr de PVC rígido, Vinilfort, classe 12, inclusive fornecimento do material para junta (anel de borracha) com diâmetro nominal de 150mm.  Fornecimento e assentamento.(desonerado)</t>
  </si>
  <si>
    <t>DR 04.50.1106 (/)</t>
  </si>
  <si>
    <t>Luva de correr de PVC rígido, Vinilfort, classe 12, inclusive fornecimento do material para junta (anel de borracha) com diâmetro nominal de 200mm.  Fornecimento e assentamento.(desonerado)</t>
  </si>
  <si>
    <t>DR 04.50.1109 (/)</t>
  </si>
  <si>
    <t>Luva de correr de PVC rígido, Vinilfort, classe 12, inclusive fornecimento do material para junta (anel de borracha) com diâmetro nominal de 250mm.  Fornecimento e assentamento.(desonerado)</t>
  </si>
  <si>
    <t>DR 04.50.1112 (/)</t>
  </si>
  <si>
    <t>Luva de correr de PVC rígido, Vinilfort, classe 12, inclusive fornecimento do material para junta (anel de borracha) com diâmetro nominal de 300mm.  Fornecimento e assentamento.(desonerado)</t>
  </si>
  <si>
    <t>DR 04.50.1150 (/)</t>
  </si>
  <si>
    <t>Redução de PVC rígido - PBA com 1 ponta e 1 bolsa, classe 12, inclusive fornecimento do material para junta (anel de borracha, lubrificante) diâmetro de (75x50)mm.  Fornecimento e assentamento.(desonerado)</t>
  </si>
  <si>
    <t>DR 04.50.1200 (/)</t>
  </si>
  <si>
    <t>Redução de PVC rígido - PBA com 1 ponta e 1 bolsa, classe 12, inclusive fornecimento do material para junta (anel de borracha, lubrificante) diâmetro de (100x50)mm.  Fornecimento e assentamento.(desonerado)</t>
  </si>
  <si>
    <t>DR 04.50.1203 (/)</t>
  </si>
  <si>
    <t>Redução de PVC rígido - PBA com 1 ponta e 1 bolsa, classe 12, inclusive fornecimento do material para junta (anel de borracha, lubrificante) diâmetro de (100x75)mm.  Fornecimento e assentamento.(desonerado)</t>
  </si>
  <si>
    <t>DR 04.50.1250 (/)</t>
  </si>
  <si>
    <t>Redução de PVC rígido - PBA com 1 ponta e 1 bolsa, classe 12, inclusive fornecimento do material para junta (anel de borracha, lubrificante), diâmetro de (160x110)mm.  Fornecimento e assentamento.(desonerado)</t>
  </si>
  <si>
    <t>DR 04.50.1300 (/)</t>
  </si>
  <si>
    <t>Redução de PVC rígido - PBA com 1 ponta e 1 bolsa, classe 12, inclusive fornecimento do material para junta (anel de borracha, lubrificante), diâmetro de (200x160)mm.  Fornecimento e assentamento.(desonerado)</t>
  </si>
  <si>
    <t>DR 04.50.1350 (/)</t>
  </si>
  <si>
    <t>Redução excêntrica de PVC rígido, Vinilfort, classe 12, com 1 ponta e 1 bolsa, inclusive fornecimento do material para junta (anel de borracha e lubrificante) com diâmetro de (150x100)mm.  Fornecimento e assentamento.(desonerado)</t>
  </si>
  <si>
    <t>DR 04.50.1353 (/)</t>
  </si>
  <si>
    <t>Redução excêntrica de PVC rígido, Vinilfort, classe 12, com 1 ponta e 1 bolsa, inclusive fornecimento do material para junta (anel de borracha e lubrificante) com diâmetro de (200x150)mm.  Fornecimento e assentamento.(desonerado)</t>
  </si>
  <si>
    <t>DR 04.50.1356 (/)</t>
  </si>
  <si>
    <t>Redução excêntrica de PVC rígido, Vinilfort, classe 12, com 1 ponta e 1 bolsa, inclusive fornecimento do material para junta (anel de borracha e lubrificante) com diâmetro de (250x200)mm.  Fornecimento e assentamento.(desonerado)</t>
  </si>
  <si>
    <t>DR 04.50.1359 (/)</t>
  </si>
  <si>
    <t>Redução excêntrica de PVC rígido, Vinilfort, classe 12, com 1 ponta e 1 bolsa, inclusive fornecimento do material para junta (anel de borracha e lubrificante) com diâmetro de (300x250)mm.  Fornecimento e assentamento.(desonerado)</t>
  </si>
  <si>
    <t>DR 04.50.1400 (/)</t>
  </si>
  <si>
    <t>Selim de 90° elástico de PVC rígido, Vinilfort, com 1 bolsa, inclusive fornecimento do material para junta (anel de borracha e lubrificante) diâmetro de (150x100)mm.  Fornecimento e assentamento.(desonerado)</t>
  </si>
  <si>
    <t>DR 04.50.1403 (/)</t>
  </si>
  <si>
    <t>Selim de 90° elástico de PVC rígido, Vinilfort, com 1 bolsa, inclusive fornecimento do material para junta (anel de borracha e lubrificante) diâmetro de (200x100)mm.  Fornecimento e assentamento.(desonerado)</t>
  </si>
  <si>
    <t>DR 04.50.1406 (/)</t>
  </si>
  <si>
    <t>Selim de 90° elástico de PVC rígido, Vinilfort, com 1 bolsa, inclusive fornecimento do material para junta (anel de borracha e lubrificante) diâmetro de (250x100)mm.  Fornecimento e assentamento.(desonerado)</t>
  </si>
  <si>
    <t>DR 04.50.1409 (/)</t>
  </si>
  <si>
    <t>Selim de 90° elástico de PVC rígido, Vinilfort, com 1 bolsa, inclusive fornecimento do material para junta (anel de borracha e lubrificante) diâmetro de (300x100)mm.  Fornecimento e assentamento.(desonerado)</t>
  </si>
  <si>
    <t>DR 04.50.1450 (/)</t>
  </si>
  <si>
    <t>Tê de PVC rígido - PBA com 3 bolsas, classe 12, inclusive fornecimento do material para junta (anel de borracha, lubrificante) diâmetro de 50mm.  Fornecimento e assentamento.(desonerado)</t>
  </si>
  <si>
    <t>DR 04.50.1453 (/)</t>
  </si>
  <si>
    <t>Tê de PVC rígido - PBA com 3 bolsas, classe 12, inclusive fornecimento do material para junta (anel de borracha, lubrificante) diâmetro de 75mm.  Fornecimento e assentamento.(desonerado)</t>
  </si>
  <si>
    <t>DR 04.50.1456 (/)</t>
  </si>
  <si>
    <t>Tê de PVC rígido - PBA com 3 bolsas, classe 12, inclusive fornecimento do material para junta (anel de borracha, lubrificante) diâmetro de 100mm.  Fornecimento e assentamento.(desonerado)</t>
  </si>
  <si>
    <t>DR 04.50.1459 (/)</t>
  </si>
  <si>
    <t>Tê de PVC rígido - PBA com 3 bolsas, classe 12, inclusive fornecimento do material para junta (anel de borracha, lubrificante), diâmetro de 160mm.  Fornecimento e assentamento.(desonerado)</t>
  </si>
  <si>
    <t>DR 04.50.1500 (/)</t>
  </si>
  <si>
    <t>Tê de redução de PVC rígido - PBA com 3 bolsas, classe 12, inclusive fornecimento do material para junta (anel de borracha, lubrificante), diâmetro de (75x50)mm.  Fornecimento e assentamento.(desonerado)</t>
  </si>
  <si>
    <t>DR 04.50.1503 (/)</t>
  </si>
  <si>
    <t>Tê de redução de PVC rígido - PBA com 3 bolsas, classe 12, inclusive fornecimento do material para junta (anel de borracha, lubrificante), diâmetro de (100x50)mm.  Fornecimento e assentamento.(desonerado)</t>
  </si>
  <si>
    <t>DR 04.50.1506 (/)</t>
  </si>
  <si>
    <t>Tê de redução de PVC rígido - PBA com 3 bolsas, classe 12, inclusive fornecimento do material para junta (anel de borracha, lubrificante), diâmetro de (100x75)mm.  Fornecimento e assentamento.(desonerado)</t>
  </si>
  <si>
    <t>DR 04.50.1509 (/)</t>
  </si>
  <si>
    <t>Tê de redução de PVC rígido - PBA com 3 bolsas, classe 12, inclusive fornecimento do material para junta (anel de borracha, lubrificante), diâmetro de (160x85)mm.  Fornecimento e assentamento.(desonerado)</t>
  </si>
  <si>
    <t>DR 04.50.1512 (/)</t>
  </si>
  <si>
    <t>Tê de redução de PVC rígido - PBA com 3 bolsas, classe 12, inclusive fornecimento do material para junta (anel de borracha, lubrificante), diâmetro de (160x110)mm.  Fornecimento e assentamento.(desonerado)</t>
  </si>
  <si>
    <t>DR 04.50.1515 (/)</t>
  </si>
  <si>
    <t>Tê de redução de PVC rígido - PBA com 3 bolsas, classe 12, inclusive fornecimento do material para junta (anel de borracha, lubrificante), diâmetro de (200x60)mm.  Fornecimento e assentamento.(desonerado)</t>
  </si>
  <si>
    <t>DR 04.50.1550 (/)</t>
  </si>
  <si>
    <t>Tê de PVC rígido, Vinilfort, com 3 bolsas, classe 12, inclusive fornecimento do material para junta (anel de borracha e lubrificante) diâmetro nominal de 100mm.  Fornecimento e assentamento.(desonerado)</t>
  </si>
  <si>
    <t>DR 04.50.1553 (/)</t>
  </si>
  <si>
    <t>Tê de PVC rígido, Vinilfort, com 3 bolsas, classe 12, inclusive fornecimento do material para junta (anel de borracha e lubrificante) diâmetro nominal de 150mm.  Fornecimento e assentamento.(desonerado)</t>
  </si>
  <si>
    <t>DR 04.50.1556 (/)</t>
  </si>
  <si>
    <t>Tê de PVC rígido, Vinilfort, com 3 bolsas, classe 12, inclusive fornecimento do material para junta (anel de borracha e lubrificante) diâmetro nominal de 200mm.  Fornecimento e assentamento.(desonerado)</t>
  </si>
  <si>
    <t>DR 04.50.1559 (/)</t>
  </si>
  <si>
    <t>Tê de PVC rígido, Vinilfort, com 3 bolsas, classe 12, inclusive fornecimento do material para junta (anel de borracha e lubrificante) diâmetro nominal de 250mm.  Fornecimento e assentamento.(desonerado)</t>
  </si>
  <si>
    <t>DR 04.50.1562 (/)</t>
  </si>
  <si>
    <t>Tê de PVC rígido, Vinilfort, com 3 bolsas, classe 12, inclusive fornecimento do material para junta (anel de borracha e lubrificante) diâmetro nominal de 300mm.  Fornecimento e assentamento.(desonerado)</t>
  </si>
  <si>
    <t>DR 04.50.1600 (/)</t>
  </si>
  <si>
    <t>Tê de redução de PVC rígido, Vinilfort, com 3 bolsas, classe 12, inclusive fornecimento do material para junta (anel de borracha) diâmetro de (200x150)mm.  Fornecimento e assentamento.(desonerado)</t>
  </si>
  <si>
    <t>DR 04.50.1603 (/)</t>
  </si>
  <si>
    <t>Tê de redução de PVC rígido, Vinilfort, com 3 bolsas, classe 12, inclusive fornecimento do material para junta (anel de borracha), diâmetro de (250x150)mm.  Fornecimento e assentamento.(desonerado)</t>
  </si>
  <si>
    <t>DR 04.50.1606 (/)</t>
  </si>
  <si>
    <t>Tê de redução de PVC rígido, Vinilfort, com 3 bolsas, classe 12, inclusive fornecimento do material para junta (anel de borracha), diâmetro de (300x150)mm.  Fornecimento e assentamento.(desonerado)</t>
  </si>
  <si>
    <t>DR 04.55.0050 (/)</t>
  </si>
  <si>
    <t>Tubo flexível estruturado de PVC, diâmetro de 300mm, assentado sobre berço flexível, inclusive emendas, aterro e compactação até a geratriz superior do tubo, exclusive material de reaterro.  Fornecimento e assentamento.(desonerado)</t>
  </si>
  <si>
    <t>DR 04.55.0053 (/)</t>
  </si>
  <si>
    <t>Tubo flexível estruturado de PVC, diâmetro de 400mm, assentado sobre berço flexível, inclusive emendas, aterro e compactação até a geratriz superior do tubo, exclusive material de reaterro.  Fornecimento e assentamento.(desonerado)</t>
  </si>
  <si>
    <t>DR 04.55.0056 (/)</t>
  </si>
  <si>
    <t>Tubo flexível estruturado de PVC, diâmetro de 500mm, assentado sobre berço flexível, inclusive emendas, aterro e compactação até a geratriz superior do tubo, exclusive material de reaterro.  Fornecimento e assentamento.(desonerado)</t>
  </si>
  <si>
    <t>DR 04.55.0059 (/)</t>
  </si>
  <si>
    <t>Tubo flexível estruturado de PVC, diâmetro de 600mm, assentado sobre berço flexível, inclusive emendas, aterro e compactação até a geratriz superior do tubo, exclusive material de reaterro.  Fornecimento e assentamento.(desonerado)</t>
  </si>
  <si>
    <t>DR 04.55.0062 (/)</t>
  </si>
  <si>
    <t>Tubo flexível estruturado de PVC, diâmetro de 700mm, assentado sobre berço flexível, inclusive emendas, aterro e compactação até a geratriz superior do tubo, exclusive material de reaterro.  Fornecimento e assentamento.(desonerado)</t>
  </si>
  <si>
    <t>DR 04.55.0065 (/)</t>
  </si>
  <si>
    <t>Tubo flexível estruturado de PVC, diâmetro de 800mm, assentado sobre berço flexível, inclusive emendas, aterro e compactação até a geratriz superior do tubo, exclusive material de reaterro.  Fornecimento e assentamento.(desonerado)</t>
  </si>
  <si>
    <t>DR 04.55.0068 (/)</t>
  </si>
  <si>
    <t>Tubo flexível estruturado de PVC, diâmetro de 900mm, assentado sobre berço flexível, inclusive emendas, aterro e compactação até a geratriz superior do tubo, exclusive material de reaterro.  Fornecimento e assentamento.(desonerado)</t>
  </si>
  <si>
    <t>DR 04.55.0071 (/)</t>
  </si>
  <si>
    <t>Tubo flexível estruturado de PVC, diâmetro de 1000mm, assentado sobre berço flexível, inclusive emendas, aterro e compactação até a geratriz superior do tubo, exclusive material de reaterro.  Fornecimento e assentamento.(desonerado)</t>
  </si>
  <si>
    <t>DR 04.55.0074 (/)</t>
  </si>
  <si>
    <t>Tubo flexível estruturado de PVC, diâmetro de 1100mm, assentado sobre berço flexível, inclusive emendas, aterro e compactação até a geratriz superior do tubo, exclusive material de reaterro.  Fornecimento e assentamento.(desonerado)</t>
  </si>
  <si>
    <t>DR 04.55.0077 (/)</t>
  </si>
  <si>
    <t>Tubo flexível estruturado de PVC, diâmetro de 1200mm, assentado sobre berço flexível, inclusive emendas, aterro e compactação até a geratriz superior do tubo, exclusive material de reaterro.  Fornecimento e assentamento.(desonerado)</t>
  </si>
  <si>
    <t>DR 09.05.0050 (A)</t>
  </si>
  <si>
    <t>Tubo de ferro fundido, dúctil, classe K-9, PN-10, flange-flange, com diâmetro nominal de 80mm, compreendendo: carga e descarga, colocação na vala, montagem e reaterro até a geratriz superior do tubo e teste hidroestático, exclusive acessórios da junta.  Fornecimento e assentamento.(desonerado)</t>
  </si>
  <si>
    <t>DR 09.05.0053 (A)</t>
  </si>
  <si>
    <t>Tubo de ferro fundido, dúctil, classe K-9, PN-10, flange - flange, com diâmetro nominal de 100mm, compreendendo: carga e descarga, colocação na vala, montagem e reaterro até a geratriz superior do tubo e teste hidroestático, exclusive acessórios da junta.  Fornecimento e assentamento.(desonerado)</t>
  </si>
  <si>
    <t>DR 09.05.0056 (A)</t>
  </si>
  <si>
    <t>Tubo de ferro fundido, dúctil, classe K-9, PN-10, flange - flange, com diâmetro nominal de 150mm, compreendendo: carga e descarga, colocação na vala, montagem e reaterro até a geratriz superior do tubo e teste hidroestático, exclusive acessórios da junta.  Fornecimento e assentamento.(desonerado)</t>
  </si>
  <si>
    <t>DR 09.05.0059 (A)</t>
  </si>
  <si>
    <t>Tubo de ferro fundido, dúctil, classe K-9, PN-10, flange - flange, com diâmetro nominal de 200mm, compreendendo: carga e descarga, colocação na vala, montagem e reaterro até a geratriz superior do tubo e teste hidroestático, exclusive acessórios da junta.  Fornecimento e assentamento.(desonerado)</t>
  </si>
  <si>
    <t>DR 09.05.0062 (A)</t>
  </si>
  <si>
    <t>Tubo de ferro fundido, dúctil, classe K-9, PN-10, flange - flange, com diâmetro nominal de 250mm, compreendendo: carga e descarga, colocação na vala, montagem e reaterro até a geratriz superior do tubo e teste hidroestático, exclusive acessórios da junta.  Fornecimento e assentamento.(desonerado)</t>
  </si>
  <si>
    <t>DR 09.05.0065 (A)</t>
  </si>
  <si>
    <t>Tubo de ferro fundido, dúctil, classe K-9, PN-10, flange - flange, com diâmetro nominal de 300mm, compreendendo: carga e descarga, colocação na vala, montagem e reaterro até a geratriz superior do tubo e teste hidroestático, exclusive acessórios da junta.  Fornecimento e assentamento.(desonerado)</t>
  </si>
  <si>
    <t>DR 09.15.0050 (/)</t>
  </si>
  <si>
    <t>Cap de ferro fundido dúctil, pintado interna e externamente com tinta betuminosa, com uma bolsa, inclusive fornecimento do material para junta (anel de borracha), com diâmetro de 80mm.  Fornecimento e assentamento.(desonerado)</t>
  </si>
  <si>
    <t>DR 09.15.0053 (/)</t>
  </si>
  <si>
    <t>Cap de ferro fundido dúctil, pintado interna e externamente com tinta betuminosa, com uma bolsa, inclusive fornecimento do material para junta (anel de borracha), com diâmetro de 100mm.  Fornecimento e assentamento.(desonerado)</t>
  </si>
  <si>
    <t>DR 09.15.0056 (/)</t>
  </si>
  <si>
    <t>Cap de ferro fundido dúctil, pintado interna e externamente com tinta betuminosa, com uma bolsa, inclusive fornecimento do material para junta (anel de borracha), com diâmetro de 150mm.  Fornecimento e assentamento.(desonerado)</t>
  </si>
  <si>
    <t>DR 09.15.0200 (/)</t>
  </si>
  <si>
    <t>Curva de 90° de ferro fundido dúctil, pintada interna e externamente com tinta betuminosa, com 2 flanges, inclusive  fornecimento do material para junta (arruela de borracha, parafusos com porca), com diâmetro de 50mm.  Fornecimento e assentamento.(desonerado)</t>
  </si>
  <si>
    <t>DR 09.15.0203 (/)</t>
  </si>
  <si>
    <t>Curva de 90° de ferro fundido dúctil, pintada interna e externamente com tinta betuminosa, com 2 flanges, inclusive fornecimento do material para junta (arruela de borracha, parafusos com porca), com diâmetro de 80mm.  Fornecimento e assentamento.(desonerado)</t>
  </si>
  <si>
    <t>DR 09.15.0206 (/)</t>
  </si>
  <si>
    <t>Curva de 90° de ferro fundido dúctil, pintada interna e externamente com tinta betuminosa, com 2 flanges, inclusive  fornecimento do material para junta (arruela de borracha, parafusos com porca), com diâmetro de 100mm.  Fornecimento e assentamento.(desonerado)</t>
  </si>
  <si>
    <t>DR 09.15.0209 (/)</t>
  </si>
  <si>
    <t>Curva de 90° de ferro fundido dúctil, pintada interna e externamente com tinta betuminosa, com 2 flanges, inclusive fornecimento do material para junta (arruela de borracha, parafusos com porca), com diâmetro de 150mm.  Fornecimento e assentamento.(desonerado)</t>
  </si>
  <si>
    <t>DR 09.15.0212 (/)</t>
  </si>
  <si>
    <t>Curva de 90° de ferro fundido dúctil, pintada interna e externamente com tinta betuminosa, com 2 flanges, inclusive fornecimento do material para junta (arruela de borracha, parafusos com porca), com diâmetro de 200mm.  Fornecimento e assentamento.(desonerado)</t>
  </si>
  <si>
    <t>DR 09.15.0215 (/)</t>
  </si>
  <si>
    <t>Curva de 90° de ferro fundido dúctil, pintada interna e externamente com tinta betuminosa, com 2 flanges, inclusive fornecimento do material para junta (arruela de borracha, parafusos com porca), com diâmetro de 250mm.  Fornecimento e assentamento.(desonerado)</t>
  </si>
  <si>
    <t>DR 09.15.0220 (/)</t>
  </si>
  <si>
    <t>Curva de 90° de ferro fundido dúctil, pintada interna e externamente com tinta betuminosa, com 2 flanges, inclusive fornecimento de material para junta (arruela de borracha, parafusos com porca), com diâmetro de 300mm.  Fornecimento e Assentamento.(desonerado)</t>
  </si>
  <si>
    <t>DR 09.15.0253 (/)</t>
  </si>
  <si>
    <t>Curva de 45° de ferro fundido dúctil, pintada interna e externamente com tinta betuminosa, com 2 flanges, inclusive fornecimento do material para junta (arruela de borracha, parafusos com porca), com diâmetro de 80mm.  Fornecimento e assentamento.(desonerado)</t>
  </si>
  <si>
    <t>DR 09.15.0256 (/)</t>
  </si>
  <si>
    <t>Curva de 45° de ferro fundido dúctil, pintada interna e externamente com tinta betuminosa, com 2 flanges, inclusive fornecimento do material para junta (arruela de borracha, parafusos com porca), com diâmetro de 100mm.  Fornecimento e assentamento.(desonerado)</t>
  </si>
  <si>
    <t>DR 09.15.0259 (/)</t>
  </si>
  <si>
    <t>Curva de 45° de ferro fundido dúctil, pintada interna e externamente com tinta betuminosa, com 2 flanges, inclusive fornecimento do material para junta (arruela de borracha, parafusos com porca), com diâmetro de 150mm.  Fornecimento e assentamento.(desonerado)</t>
  </si>
  <si>
    <t>DR 09.15.0262 (/)</t>
  </si>
  <si>
    <t>Curva de 45° de ferro fundido dúctil, pintada interna e externamente com tinta betuminosa, com 2 flanges, inclusive fornecimento do material para junta (arruela de borracha, parafusos com porca), com diâmetro de 200mm.  Fornecimento e assentamento.(desonerado)</t>
  </si>
  <si>
    <t>DR 09.15.0265 (/)</t>
  </si>
  <si>
    <t>Curva de 45° de ferro fundido dúctil, pintada interna e externamente com tinta betuminosa, com 2 flanges, inclusive fornecimento do material para junta (arruela de borracha, parafusos com porca), com diâmetro de 250mm.  Fornecimento e assentamento.(desonerado)</t>
  </si>
  <si>
    <t>DR 09.15.0268 (/)</t>
  </si>
  <si>
    <t>Curva de 45° de ferro fundido dúctil, pintada interna e externamente com tinta betuminosa, com 2 flanges, inclusive fornecimento do material para junta (arruela de borracha, parafusos com porca), com diâmetro de 300mm.  Fornecimento e assentamento.(desonerado)</t>
  </si>
  <si>
    <t>DR 09.15.0280 (/)</t>
  </si>
  <si>
    <t>Curva de 22°30' de ferro fundido dúctil, pintada interna e externamente com tinta betuminosa, com 2 flanges, inclusive fornecimento de material para junta (arruela de borracha, parafusos com porca), com diâmetro de 80mm.  Fornecimento e Assentamento.(desonerado)</t>
  </si>
  <si>
    <t>DR 09.15.0283 (/)</t>
  </si>
  <si>
    <t>Curva de 22°30' de ferro fundido dúctil, pintada interna e externamente com tinta betuminosa, com 2 flanges, inclusive fornecimento de material para junta (arruela de borracha, parafusos com porca), com diâmetro de 100mm.  Fornecimento e Assentamento.(desonerado)</t>
  </si>
  <si>
    <t>DR 09.15.0286 (/)</t>
  </si>
  <si>
    <t>Curva de 22°30' de ferro fundido dúctil, pintada interna e externamente com tinta betuminosa, com 2 flanges, inclusive fornecimento de material para junta (arruela de borracha, parafusos com porca), com diâmetro de 150mm.  Fornecimento e Assentamento.(desonerado)</t>
  </si>
  <si>
    <t>DR 09.15.0289 (/)</t>
  </si>
  <si>
    <t>Curva de 22°30' de ferro fundido dúctil, pintada interna e externamente com tinta betuminosa, com 2 flanges, inclusive fornecimento de material para junta (arruela de borracha, parafusos com porca), com diâmetro de 200mm.  Fornecimento e Assentamento.(desonerado)</t>
  </si>
  <si>
    <t>DR 09.15.0291 (/)</t>
  </si>
  <si>
    <t>Curva de 22°30' de ferro fundido dúctil, pintada interna e externamente com tinta betuminosa, com 2 flanges, inclusive fornecimento de material para junta (arruela de borracha, parafusos com porca), com diâmetro de 250mm.  Fornecimento e Assentamento.(desonerado)</t>
  </si>
  <si>
    <t>DR 09.15.0294 (/)</t>
  </si>
  <si>
    <t>Curva de 22°30' de ferro fundido dúctil, pintada interna e externamente com tinta betuminosa, com 2 flanges, inclusive fornecimento de material para junta (arruela de borracha, parafusos com porca), com diâmetro de 300mm.  Fornecimento e Assentamento.(desonerado)</t>
  </si>
  <si>
    <t>DR 09.15.0303 (/)</t>
  </si>
  <si>
    <t>Extremidade de ferro fundido dúctil, pintado internamente e externamente com tinta betuminosa, com 1 flange e 1 bolsa, inclusive fornecimento do material para junta (arruela, parafusos, anel de borracha), com diâmetro de 80mm.  Fornecimento e assentamento.(desonerado)</t>
  </si>
  <si>
    <t>DR 09.15.0306 (/)</t>
  </si>
  <si>
    <t>Extremidade de ferro fundido dúctil, pintado internamente e externamente com tinta betuminosa, com 1 flange e 1 bolsa, inclusive fornecimento do material para junta (arruela, parafusos, anel de borracha), com diâmetro de 100mm.  Fornecimento e assentamento.(desonerado)</t>
  </si>
  <si>
    <t>DR 09.15.0309 (/)</t>
  </si>
  <si>
    <t>Extremidade de ferro fundido dúctil, pintado internamente e externamente com tinta betuminosa, com 1 flange e 1 bolsa, inclusive fornecimento do material para junta (arruela, parafusos, anel de borracha), com diâmetro de 150mm.  Fornecimento e assentamento.(desonerado)</t>
  </si>
  <si>
    <t>DR 09.15.0312 (/)</t>
  </si>
  <si>
    <t>Extremidade de ferro fundido dúctil, pintado internamente e externamente com tinta betuminosa, com 1 flange e 1bolsa, inclusive fornecimento do material para junta (arruela, parafusos, anel de borracha), com diâmetro de 200mm.  Fornecimento e assentamento.(desonerado)</t>
  </si>
  <si>
    <t>DR 09.15.0315 (/)</t>
  </si>
  <si>
    <t>Extremidade de ferro fundido dúctil, pintado internamente e externamente com tinta betuminosa, com 1 flange e 1 bolsa, inclusive fornecimento do material para junta (arruela, parafusos, anel de borracha), com diâmetro de 250mm.  Fornecimento e assentamento.(desonerado)</t>
  </si>
  <si>
    <t>DR 09.15.0318 (A)</t>
  </si>
  <si>
    <t>Extremidade de ferro fundido dúctil, pintado internamente e externamente com tinta betuminosa, com 1 flange e 1 bolsa, inclusive fornecimento do material para junta (arruela, parafusos, anel de borracha), com diâmetro de 300mm.  Fornecimento e assentamento.(desonerado)</t>
  </si>
  <si>
    <t>DR 09.15.0353 (/)</t>
  </si>
  <si>
    <t>Extremidade de ferro fundido dúctil, pintado internamente e externamente com tinta betuminosa, com 1 flange e 1ponta, inclusive fornecimento do material para junta (arruela de borracha, parafusos com porca), com diâmetro de 80mm.  Fornecimento e assentamento.(desonerado)</t>
  </si>
  <si>
    <t>DR 09.15.0356 (/)</t>
  </si>
  <si>
    <t>Extremidade de ferro fundido dúctil, pintado internamente e externamente com tinta betuminosa, com 1 flange e 1ponta, inclusive fornecimento do material para junta (arruela de borracha, parafusos com porca), com diâmetro de 100mm.  Fornecimento e assentamento.(desonerado)</t>
  </si>
  <si>
    <t>DR 09.15.0359 (/)</t>
  </si>
  <si>
    <t>Extremidade de ferro fundido dúctil, pintado internamente e externamente com tinta betuminosa, com 1 flange e 1ponta, inclusive fornecimento do material para junta (arruela de borracha, parafusos com porca), com diâmetro de 150mm.  Fornecimento e assentamento.(desonerado)</t>
  </si>
  <si>
    <t>DR 09.15.0362 (/)</t>
  </si>
  <si>
    <t>Extremidade de ferro fundido dúctil, pintado internamente e externamente com tinta betuminosa, com 1 flange e 1ponta, inclusive fornecimento do material para junta (arruela de borracha, parafusos com porca), com diâmetro de 200mm.  Fornecimento e assentamento.(desonerado)</t>
  </si>
  <si>
    <t>DR 09.15.0365 (/)</t>
  </si>
  <si>
    <t>Extremidade de ferro fundido dúctil, pintado internamente e externamente com tinta betuminosa, com 1 flange e 1ponta, inclusive fornecimento do material para junta (arruela de borracha, parafusos com porca), com diâmetro de 250mm.  Fornecimento e assentamento.(desonerado)</t>
  </si>
  <si>
    <t>DR 09.15.0368 (/)</t>
  </si>
  <si>
    <t>Extremidade de ferro fundido dúctil, pintado internamente e externamente com tinta betuminosa, com 1 flange e 1ponta, inclusive fornecimento do material para junta (arruela de borracha, parafusos com porca), com diâmetro de 300mm.  Fornecimento e assentamento.(desonerado)</t>
  </si>
  <si>
    <t>DR 09.15.0400 (/)</t>
  </si>
  <si>
    <t>Extremidade com aba de vedação de ferro fundido dúctil, pintada internamente e externamente com tinta betuminosa, com 1 flange e 1 ponta, inclusive fornecimento do material para junta (arruela de borracha, parafusos com porca), com diâmetro de 100mm.  Fornecimento e assentamento.(desonerado)</t>
  </si>
  <si>
    <t>DR 09.15.0403 (/)</t>
  </si>
  <si>
    <t>Extremidade com aba de vedação de ferro fundido dúctil, pintada internamente e externamente com tinta betuminosa, com 1 flange e 1 ponta, inclusive fornecimento do material para junta (arruela de borracha, parafusos com porca), com diâmetro de 150mm.  Fornecimento e assentamento.(desonerado)</t>
  </si>
  <si>
    <t>DR 09.15.0406 (/)</t>
  </si>
  <si>
    <t>Extremidade com aba de vedação de ferro fundido dúctil, pintada internamente e externamente com tinta betuminosa, com 1 flange e 1 ponta, inclusive fornecimento do material para junta (arruela de borracha, parafusos com porca), com diâmetro de 200mm.  Fornecimento e assentamento.(desonerado)</t>
  </si>
  <si>
    <t>DR 09.15.0450 (/)</t>
  </si>
  <si>
    <t>Flange cego de ferro fundido dúctil, pintado interna e externamente com tinta betuminosa, inclusive fornecimento do material para junta (arruela de borracha, parafusos com porca), com diâmetro de 80mm.  Fornecimento e assentamento.(desonerado)</t>
  </si>
  <si>
    <t>DR 09.15.0453 (/)</t>
  </si>
  <si>
    <t>Flange cego de ferro fundido dúctil, pintado interna e externamente com tinta betuminosa, inclusive fornecimento do material para junta (arruela de borracha, parafusos com porca), com diâmetro de 100mm.  Fornecimento e assentamento.(desonerado)</t>
  </si>
  <si>
    <t>DR 09.15.0456 (/)</t>
  </si>
  <si>
    <t>Flange cego de ferro fundido dúctil, pintado interna e externamente com tinta betuminosa, inclusive fornecimento do material para junta (arruela de borracha, parafusos com porca), com diâmetro de 150mm.  Fornecimento e assentamento.(desonerado)</t>
  </si>
  <si>
    <t>DR 09.15.0459 (/)</t>
  </si>
  <si>
    <t>Flange cego de ferro fundido dúctil, pintado interna e externamente com tinta betuminosa, inclusive fornecimento do material para junta (arruela de borracha, parafusos com porca), com diâmetro de 200mm.  Fornecimento e assentamento.(desonerado)</t>
  </si>
  <si>
    <t>DR 09.15.0462 (/)</t>
  </si>
  <si>
    <t>Flange cego de ferro fundido dúctil, pintado interna e externamente com tinta betuminosa, inclusive fornecimento do material para junta (arruela de borracha, parafusos com porca), com diâmetro de 250mm.  Fornecimento e assentamento.(desonerado)</t>
  </si>
  <si>
    <t>DR 09.15.0503 (/)</t>
  </si>
  <si>
    <t>Flange de ferro fundido dúctil, pintado interna e externamente com tinta betuminosa, inclusive fornecimento do material para junta (arruela de borracha, parafusos com porca), com diâmetro de 75mm (DN 80mm).  Fornecimento e assentamento.(desonerado)</t>
  </si>
  <si>
    <t>DR 09.15.0506 (/)</t>
  </si>
  <si>
    <t>Flange de ferro fundido dúctil, pintado interna e externamente com tinta betuminosa, inclusive fornecimento do material para junta (arruela de borracha, parafusos com porca), com diâmetro de 100mm.  Fornecimento e assentamento.(desonerado)</t>
  </si>
  <si>
    <t>DR 09.15.0509 (/)</t>
  </si>
  <si>
    <t>Flange de ferro fundido dúctil, pintado interna e externamente com tinta betuminosa, inclusive fornecimento do material para junta (arruela de borracha, parafusos com porca), com diâmetro de 150mm.  Fornecimento e assentamento.(desonerado)</t>
  </si>
  <si>
    <t>DR 09.15.0512 (/)</t>
  </si>
  <si>
    <t>Flange de ferro fundido dúctil, pintado interna e externamente com tinta betuminosa, inclusive fornecimento do material para junta (arruela de borracha, parafusos com porca), com diâmetro de 200mm.  Fornecimento e assentamento.(desonerado)</t>
  </si>
  <si>
    <t>DR 09.15.0515 (/)</t>
  </si>
  <si>
    <t>Flange de ferro fundido dúctil, pintado interna e externamente com tinta betuminosa, inclusive fornecimento do material para junta (arruela de borracha, parafusos com porca), com diâmetro de 250mm.  Fornecimento e assentamento.(desonerado)</t>
  </si>
  <si>
    <t>DR 09.15.0530 (/)</t>
  </si>
  <si>
    <t>Junção de 45° de ferro fundido dúctil, pintado interna e externamente com tinta betuminosa, com 3 flanges, inclusive fornecimento do material para junta (arruela de borracha, parafusos com porca), com diâmetro de (80x80)mm.  Fornecimento e assentamento.(desonerado)</t>
  </si>
  <si>
    <t>DR 09.15.0533 (/)</t>
  </si>
  <si>
    <t>Junção de 45° de ferro fundido dúctil, pintado interna e externamente com tinta betuminosa, com 3 flanges, inclusive fornecimento do material para junta (arruela de borracha, parafusos com porca), com diâmetro de (100x80)mm.  Fornecimento e assentamento.(desonerado)</t>
  </si>
  <si>
    <t>DR 09.15.0536 (/)</t>
  </si>
  <si>
    <t>Junção de 45° de ferro fundido dúctil, pintado interna e externamente com tinta betuminosa, com 3 flanges, inclusive fornecimento do material para junta (arruela de borracha, parafusos com porca), com diâmetro de (100x100)mm.  Fornecimento e assentamento.(desonerado)</t>
  </si>
  <si>
    <t>DR 09.15.0539 (/)</t>
  </si>
  <si>
    <t>Junção de 45° de ferro fundido dúctil, pintado interna e externamente com tinta betuminosa, com 3 flanges, inclusive fornecimento do material para junta (arruela de borracha, parafusos com porca), com diâmetro de (150x150)mm.  Fornecimento e assentamento.(desonerado)</t>
  </si>
  <si>
    <t>DR 09.15.0542 (/)</t>
  </si>
  <si>
    <t>Junção de 45° de ferro fundido dúctil, pintado interna e externamente com tinta betuminosa, com 3 flanges, inclusive fornecimento do material para junta (arruela de borracha, parafusos com porca), com diâmetro de (250x250)mm.  Fornecimento e assentamento.(desonerado)</t>
  </si>
  <si>
    <t>DR 09.15.0550 (/)</t>
  </si>
  <si>
    <t>Junta Gibault de ferro fundido dúctil, pintado interna e externamente com tinta betuminosa, inclusive fornecimento do material para junta (anel de borracha, luva, contra-flanges e parafusos com porca), com diâmetro de 50mm.  Fornecimento e assentamento.(desonerado)</t>
  </si>
  <si>
    <t>DR 09.15.0553 (/)</t>
  </si>
  <si>
    <t>Junta Gibault de ferro fundido dúctil, pintado interna e externamente com tinta betuminosa, inclusive fornecimento do material para junta (anel de borracha, luva, contra-flanges e parafusos com porca), com diâmetro de 75mm.  Fornecimento e assentamento.(desonerado)</t>
  </si>
  <si>
    <t>DR 09.15.0556 (/)</t>
  </si>
  <si>
    <t>Junta Gibault de ferro fundido dúctil, pintado interna e externamente com tinta betuminosa, inclusive fornecimento do material para junta (anel de borracha, luva, contra-flanges e parafusos com porca), com diâmetro de 100mm.  Fornecimento e assentamento.(desonerado)</t>
  </si>
  <si>
    <t>DR 09.15.0559 (/)</t>
  </si>
  <si>
    <t>Junta Gibault de ferro fundido dúctil, pintado interna e externamente com tinta betuminosa, inclusive fornecimento do material para junta (anel de borracha, luva, contra-flanges e parafusos com porca), com diâmetro de 150mm.  Fornecimento e assentamento.(desonerado)</t>
  </si>
  <si>
    <t>DR 09.15.0562 (/)</t>
  </si>
  <si>
    <t>Junta Gibault de ferro fundido dúctil, pintado interna e externamente com tinta betuminosa, inclusive fornecimento do material para junta (anel de borracha, luva, contra-flanges e parafusos com porca), com diâmetro de 200mm.  Fornecimento e assentamento.(desonerado)</t>
  </si>
  <si>
    <t>DR 09.15.0565 (/)</t>
  </si>
  <si>
    <t>Junta Gibault de ferro fundido dúctil, pintado interna e externamente com tinta betuminosa, inclusive fornecimento do material para junta (anel de borracha, luva, contra-flanges e parafusos com porca), com diâmetro de 250mm.  Fornecimento e assentamento.(desonerado)</t>
  </si>
  <si>
    <t>DR 09.15.0569 (A)</t>
  </si>
  <si>
    <t>Junta Gibault de ferro fundido dúctil, pintado interna e externamente com tinta betuminosa, inclusive fornecimento do material para junta (anel de borracha, luva, contra-flanges e parafusos com porca), com diâmetro de 300mm.  Fornecimento e assentamento.(desonerado)</t>
  </si>
  <si>
    <t>DR 09.15.0600 (/)</t>
  </si>
  <si>
    <t>Luva de ferro fundido dúctil, pintado interna e externamente com tinta betuminosa, com 2 bolsas, inclusive fornecimento do material para junta (anel de borracha), com diâmetro de 100mm.  Fornecimento e assentamento.(desonerado)</t>
  </si>
  <si>
    <t>DR 09.15.0603 (/)</t>
  </si>
  <si>
    <t>Luva de ferro fundido dúctil, pintado interna e externamente com tinta betuminosa, com 2 bolsas, inclusive fornecimento do material para junta (anel de borracha), com diâmetro de 150mm.  Fornecimento e assentamento.(desonerado)</t>
  </si>
  <si>
    <t>DR 09.15.0606 (/)</t>
  </si>
  <si>
    <t>Luva de ferro fundido dúctil, pintado interna e externamente com tinta betuminosa, com 2 bolsas, inclusive fornecimento do material para junta (anel de borracha), com diâmetro de 200mm.  Fornecimento e assentamento.(desonerado)</t>
  </si>
  <si>
    <t>DR 09.15.0656 (/)</t>
  </si>
  <si>
    <t>Redução de ferro fundido dúctil, pintada interna e externamente com tinta betuminosa, com ponta e bolsa, inclusive fornecimento do material para junta (anel de borracha), com diâmetro nominal de (100x80)mm.  Fornecimento e assentamento.(desonerado)</t>
  </si>
  <si>
    <t>DR 09.15.0659 (/)</t>
  </si>
  <si>
    <t>Redução de ferro fundido dúctil, pintada interna e externamente com tinta betuminosa, com ponta e bolsa, inclusive fornecimento do material para junta (anel de borracha), com diâmetro nominal de (150x80)mm.  Fornecimento e assentamento.(desonerado)</t>
  </si>
  <si>
    <t>DR 09.15.0662 (/)</t>
  </si>
  <si>
    <t>Redução de ferro fundido dúctil, pintada interna e externamente com tinta betuminosa, com ponta e bolsa, inclusive fornecimento do material para junta (anel de borracha), com diâmetro nominal de (150x100)mm.  Fornecimento e assentamento.(desonerado)</t>
  </si>
  <si>
    <t>DR 09.15.0665 (/)</t>
  </si>
  <si>
    <t>Redução de ferro fundido dúctil, pintada interna e externamente com tinta betuminosa, com ponta e bolsa, inclusive fornecimento do material para junta (anel de borracha), com diâmetro nominal de (200x100)mm.  Fornecimento e assentamento.(desonerado)</t>
  </si>
  <si>
    <t>DR 09.15.0669 (/)</t>
  </si>
  <si>
    <t>Redução de ferro fundido dúctil, pintada interna e externamente com tinta betuminosa, com ponta e bolsa, inclusive fornecimento do material para junta (anel de borracha), com diâmetro nominal de (200x150)mm.  Fornecimento e assentamento.(desonerado)</t>
  </si>
  <si>
    <t>DR 09.15.0700 (/)</t>
  </si>
  <si>
    <t>Redução de ferro fundido dúctil, pintado interna e externamente com tinta betuminosa, com 2 flanges, inclusive fornecimento do material para junta (arruela de borracha, parafusos com porca) com diâmetro de (80x50)mm.  Fornecimento e assentamento.(desonerado)</t>
  </si>
  <si>
    <t>DR 09.15.0703 (/)</t>
  </si>
  <si>
    <t>Redução de ferro fundido dúctil, pintado interna e externamente com tinta betuminosa, com 2 flanges, inclusive fornecimento do material para junta (arruela de borracha, parafusos com porca) com diâmetro de (100x80)mm.  Fornecimento e assentamento.(desonerado)</t>
  </si>
  <si>
    <t>DR 09.15.0706 (/)</t>
  </si>
  <si>
    <t>Redução de ferro fundido dúctil, pintado interna e externamente com tinta betuminosa, com 2 flanges, inclusive fornecimento do material para junta (arruela de borracha, parafusos com porca) com diâmetro de (150x80)mm.  Fornecimento e assentamento.(desonerado)</t>
  </si>
  <si>
    <t>DR 09.15.0709 (/)</t>
  </si>
  <si>
    <t>Redução de ferro fundido dúctil, pintado interna e externamente com tinta betuminosa, com 2 flanges, inclusive fornecimento do material para junta (arruela de borracha, parafusos com porca) com diâmetro de (150x100)mm.  Fornecimento e assentamento.(desonerado)</t>
  </si>
  <si>
    <t>DR 09.15.0712 (/)</t>
  </si>
  <si>
    <t>Redução de ferro fundido dúctil, pintado interna e externamente com tinta betuminosa, com 2 flanges, inclusive fornecimento do material para junta (arruela de borracha, parafusos com porca) com diâmetro de (200x100)mm.  Fornecimento e assentamento.(desonerado)</t>
  </si>
  <si>
    <t>DR 09.15.0715 (/)</t>
  </si>
  <si>
    <t>Redução de ferro fundido dúctil, pintado interna e externamente com tinta betuminosa, com 2 flanges, inclusive fornecimento do material para junta (arruela de borracha, parafusos com porca) com diâmetro de (200x150)mm.  Fornecimento e assentamento.(desonerado)</t>
  </si>
  <si>
    <t>DR 09.15.0718 (/)</t>
  </si>
  <si>
    <t>Redução de ferro fundido dúctil, pintado interna e externamente com tinta betuminosa, com 2 flanges, inclusive fornecimento do material para junta (arruela de borracha, parafusos com porca) com diâmetro de (250x200)mm.  Fornecimento e assentamento.(desonerado)</t>
  </si>
  <si>
    <t>DR 09.15.0750 (/)</t>
  </si>
  <si>
    <t>Redução excêntrica de ferro fundido dúctil, pintado interna e externamente com tinta betuminosa, com 2 flanges,  inclusive fornecimento do material para junta (arruela de borracha, parafusos com porca) com diâmetro de (80x50)mm.  Fornecimento e assentamento.(desonerado)</t>
  </si>
  <si>
    <t>DR 09.15.0756 (/)</t>
  </si>
  <si>
    <t>Redução excêntrica de ferro fundido dúctil, pintado interna e externamente com tinta betuminosa, com 2 flanges, inclusive fornecimento do material para junta (arruela de borracha, parafusos com porca) com diâmetro de (100x80)mm.  Fornecimento e assentamento.(desonerado)</t>
  </si>
  <si>
    <t>DR 09.15.0759 (/)</t>
  </si>
  <si>
    <t>Redução excêntrica de ferro fundido dúctil, pintado interna e externamente com tinta betuminosa, com 2 flanges, inclusive fornecimento do material para junta (arruela de borracha, parafusos com porca) com diâmetro de (150x80)mm.  Fornecimento e assentamento.(desonerado)</t>
  </si>
  <si>
    <t>DR 09.15.0762 (/)</t>
  </si>
  <si>
    <t>Redução excêntrica de ferro fundido dúctil, pintado interna e externamente com tinta betuminosa, com 2 flanges, inclusive fornecimento do material para junta (arruela de borracha, parafusos com porca) com diâmetro de (150x100)mm.  Fornecimento e assentamento.(desonerado)</t>
  </si>
  <si>
    <t>DR 09.15.0765 (/)</t>
  </si>
  <si>
    <t>Redução excêntrica de ferro fundido dúctil, pintado interna e externamente com tinta betuminosa, com 2 flanges,  inclusive fornecimento do material para junta (arruela de borracha, parafusos com porca) com diâmetro de (200x100)mm.  Fornecimento e assentamento.(desonerado)</t>
  </si>
  <si>
    <t>DR 09.15.0853 (/)</t>
  </si>
  <si>
    <t>Tê de ferro fundido dúctil, pintado interna e externamente com tinta betuminosa, com 3 bolsas, inclusive fornecimento do material para junta (anel de borracha), com diâmetro nominal de (80x80)mm.  Fornecimento e assentamento.(desonerado)</t>
  </si>
  <si>
    <t>DR 09.15.0859 (/)</t>
  </si>
  <si>
    <t>Tê de ferro fundido dúctil, pintado interna e externamente com tinta betuminosa, com 3 bolsas, inclusive fornecimento do material para junta (anel de borracha), com diâmetro nominal de (100x80)mm.  Fornecimento e assentamento.(desonerado)</t>
  </si>
  <si>
    <t>DR 09.15.0862 (/)</t>
  </si>
  <si>
    <t>Tê de ferro fundido dúctil, pintado interna e externamente com tinta betuminosa, com 3 bolsas, inclusive fornecimento do material para junta (anel de borracha), com diâmetro nominal de (100x100)mm.  Fornecimento e assentamento.(desonerado)</t>
  </si>
  <si>
    <t>DR 09.15.0868 (/)</t>
  </si>
  <si>
    <t>Tê de ferro fundido dúctil, pintado interna e externamente com tinta betuminosa, com 3 bolsas, inclusive fornecimento do material para junta (anel de borracha), com diâmetro nominal de (150x80)mm.  Fornecimento e assentamento.(desonerado)</t>
  </si>
  <si>
    <t>DR 09.15.0871 (/)</t>
  </si>
  <si>
    <t>Tê de ferro fundido dúctil, pintado interna e externamente com tinta betuminosa, com 3 bolsas, inclusive fornecimento do material para junta (anel de borracha), com diâmetro nominal de (150x100)mm.  Fornecimento e assentamento.(desonerado)</t>
  </si>
  <si>
    <t>DR 09.15.0874 (/)</t>
  </si>
  <si>
    <t>Tê de ferro fundido dúctil, pintado interna e externamente com tinta betuminosa, com 3 bolsas, inclusive fornecimento do material para junta (anel de borracha), com diâmetro nominal de (150x150)mm.  Fornecimento e assentamento.(desonerado)</t>
  </si>
  <si>
    <t>DR 09.15.0877 (/)</t>
  </si>
  <si>
    <t>Tê de ferro fundido dúctil, pintado interna e externamente com tinta betuminosa, com 3 bolsas, inclusive fornecimento do material para junta (anel de borracha), com diâmetro nominal de (200x100)mm.  Fornecimento e assentamento.(desonerado)</t>
  </si>
  <si>
    <t>DR 09.15.0878 (/)</t>
  </si>
  <si>
    <t>Tê de ferro fundido dúctil, pintado interna e externamente com tinta betuminosa, com 3 bolsas, inclusive fornecimento de material para junta (anel de borracha), com diâmetro nominal de (200x150)mm.  Fornecimento e Assentamento.(desonerado)</t>
  </si>
  <si>
    <t>DR 09.15.0880 (/)</t>
  </si>
  <si>
    <t>Tê de ferro fundido dúctil, pintado interna e externamente com tinta betuminosa, com 3 bolsas, inclusive fornecimento do material para junta (anel de borracha), com diâmetro nominal de (200x200)mm.  Fornecimento e assentamento.(desonerado)</t>
  </si>
  <si>
    <t>DR 09.15.0883 (/)</t>
  </si>
  <si>
    <t>Tê de ferro fundido dúctil, pintado interna e externamente com tinta betuminosa, com 3 bolsas, inclusive fornecimento do material para junta (anel de borracha), com diâmetro nominal de (250x250)mm.  Fornecimento e assentamento.(desonerado)</t>
  </si>
  <si>
    <t>DR 09.15.0885 (/)</t>
  </si>
  <si>
    <t>Tê de ferro fundido dúctil, pintado interna e externamente com tinta betuminosa, com 3 bolsas, inclusive fornecimento de material para junta (anel de borracha), com diâmetro nominal de (300x250)mm.  Fornecimento e Assentamento.(desonerado)</t>
  </si>
  <si>
    <t>DR 09.15.0887 (/)</t>
  </si>
  <si>
    <t>Tê de ferro fundido dúctil, pintado interna e externamente com tinta betuminosa, com 3 bolsas, inclusive fornecimento de material para junta (anel de borracha), com diâmetro nominal de (300x300)mm.  Fornecimento e Assentamento.(desonerado)</t>
  </si>
  <si>
    <t>DR 09.15.0900 (/)</t>
  </si>
  <si>
    <t>Tê de ferro fundido dúctil, pintado interna e externamente com tinta betuminosa, com 3 flanges, inclusive fornecimento do material para junta (arruela de borracha, parafusos com porca), com diâmetro de (80x50)mm.  Fornecimento e assentamento.(desonerado)</t>
  </si>
  <si>
    <t>DR 09.15.0903 (/)</t>
  </si>
  <si>
    <t>Tê de ferro fundido dúctil, pintado interna e externamente com tinta betuminosa, com 3 flanges, inclusive fornecimento do material para junta (arruela de borracha, parafusos com porca), com diâmetro de (80x80)mm.  Fornecimento e assentamento.(desonerado)</t>
  </si>
  <si>
    <t>DR 09.15.0906 (/)</t>
  </si>
  <si>
    <t>Tê de ferro fundido dúctil, pintado interna e externamente com tinta betuminosa, com 3 flanges, inclusive fornecimento do material para junta (arruela de borracha, parafusos com porca), com diâmetro de (100x50)mm.  Fornecimento e assentamento.(desonerado)</t>
  </si>
  <si>
    <t>DR 09.15.0909 (/)</t>
  </si>
  <si>
    <t>Tê de ferro fundido dúctil, pintado interna e externamente com tinta betuminosa, com 3 flanges, inclusive fornecimento do material para junta (arruela de borracha, parafusos com porca), com diâmetro de (100x100)mm.  Fornecimento e assentamento.(desonerado)</t>
  </si>
  <si>
    <t>DR 09.15.0912 (/)</t>
  </si>
  <si>
    <t>Tê de ferro fundido dúctil, pintado interna e externamente com tinta betuminosa, com 3 flanges, inclusive fornecimento do material para junta (arruela de borracha, parafusos com porca), com diâmetro de (150x80)mm.  Fornecimento e assentamento.(desonerado)</t>
  </si>
  <si>
    <t>DR 09.15.0915 (/)</t>
  </si>
  <si>
    <t>Tê de ferro fundido dúctil, pintado interna e externamente com tinta betuminosa, com 3 flanges, inclusive fornecimento do material para junta (arruela de borracha, parafusos com porca), com diâmetro de (150x100)mm.  Fornecimento e assentamento.(desonerado)</t>
  </si>
  <si>
    <t>DR 09.15.0918 (/)</t>
  </si>
  <si>
    <t>Tê de ferro fundido dúctil, pintado interna e externamente com tinta betuminosa, com 3 flanges, inclusive fornecimento do material para junta (arruela de borracha, parafusos com porca), com diâmetro de (150x150)mm.  Fornecimento e assentamento.(desonerado)</t>
  </si>
  <si>
    <t>DR 09.15.0921 (/)</t>
  </si>
  <si>
    <t>Tê de ferro fundido dúctil, pintado interna e externamente com tinta betuminosa, com 3 flanges, inclusive fornecimento do material para junta (arruela de borracha, parafusos com porca), com diâmetro de (200x80)mm.  Fornecimento e assentamento.(desonerado)</t>
  </si>
  <si>
    <t>DR 09.15.0924 (/)</t>
  </si>
  <si>
    <t>Tê de ferro fundido dúctil, pintado interna e externamente com tinta betuminosa, com 3 flanges, inclusive fornecimento do material para junta (arruela de borracha, parafusos com porca), com diâmetro de (200x100)mm.  Fornecimento e assentamento.(desonerado)</t>
  </si>
  <si>
    <t>DR 09.15.0925 (/)</t>
  </si>
  <si>
    <t>Tê de ferro fundido dúctil, pintado interna e externamente com tinta betuminosa, com 3 flanges, inclusive fornecimento de material para junta (arruela de borracha, parafusos com porca), com diâmetro de (200x150)mm.  Fornecimento e Assentamento.(desonerado)</t>
  </si>
  <si>
    <t>DR 09.15.0927 (/)</t>
  </si>
  <si>
    <t>Tê de ferro fundido dúctil, pintado interna e externamente com tinta betuminosa, com 3 flanges, inclusive fornecimento do material para junta (arruela de borracha, parafusos com porca), com diâmetro de (200x200)mm.  Fornecimento e assentamento.(desonerado)</t>
  </si>
  <si>
    <t>DR 09.15.0928 (/)</t>
  </si>
  <si>
    <t>Tê de ferro fundido dúctil, pintado interna e externamente com tinta betuminosa, com 3 flanges, inclusive fornecimento de material para junta (arruela de borracha, parafusos com porca), com diâmetro de (250x200)mm.  Fornecimento e Assentamento.(desonerado)</t>
  </si>
  <si>
    <t>DR 09.15.0930 (/)</t>
  </si>
  <si>
    <t>Tê de ferro fundido dúctil, pintada interna e externamente com tinta betuminosa, com 3 flanges, inclusive fornecimento do material para junta (arruela de borracha, parafusos com porca), com diâmetro de (250x250)mm.  Fornecimento e assentamento.(desonerado)</t>
  </si>
  <si>
    <t>DR 09.15.0953 (/)</t>
  </si>
  <si>
    <t>Tê de ferro fundido dúctil, pintado interna e externamente com tinta betuminosa, com 3 flanges, inclusive fornecimento do material para junta (arruela de borracha, parafusos com porca), com diâmetro de (100x80)mm.  Fornecimento e assentamento.(desonerado)</t>
  </si>
  <si>
    <t>DR 09.15.0956 (/)</t>
  </si>
  <si>
    <t>Tê de ferro fundido dúctil, pintado interna e externamente com tinta betuminosa, com 3 flanges, inclusive fornecimento do material para junta (arruela de borracha, parafusos com porca), com diâmetro de (150x50)mm.  Fornecimento e assentamento.(desonerado)</t>
  </si>
  <si>
    <t>DR 09.15.0959 (/)</t>
  </si>
  <si>
    <t>Tê de ferro fundido dúctil, pintada interna e externamente com tinta betuminosa, com 3 flanges, inclusive fornecimento do material para junta (arruela de borracha, parafusos com porca), com diâmetro de (250x50)mm.  Fornecimento e assentamento.(desonerado)</t>
  </si>
  <si>
    <t>DR 09.15.1050 (/)</t>
  </si>
  <si>
    <t>Toco de ferro fundido dúctil, pintado interna e externamente com tinta betuminosa, com 2 flanges, inclusive fornecimento do material para junta (arruela de borracha, parafusos com porca), comprimento de 0,25m com diâmetro de 50mm.  Fornecimento e assentamento.(desonerado)</t>
  </si>
  <si>
    <t>DR 09.15.1051 (/)</t>
  </si>
  <si>
    <t>Toco de ferro fundido dúctil, pintado interna e externamente com tinta betuminosa, com 2 flanges, inclusive fornecimento de material para junta (arruela de borracha, parafusos com porca), comprimento de 0,25m com diâmetro de 80mm.  Fornecimento e Assentamento.(desonerado)</t>
  </si>
  <si>
    <t>DR 09.15.1053 (/)</t>
  </si>
  <si>
    <t>Toco de ferro fundido dúctil, pintado interna e externamente com tinta betuminosa, com 2 flanges, inclusive fornecimento do material para junta (arruela de borracha, parafusos com porca), comprimento de 0,25m com diâmetro de 100mm.  Fornecimento e assentamento.(desonerado)</t>
  </si>
  <si>
    <t>DR 09.15.1056 (/)</t>
  </si>
  <si>
    <t>Toco de ferro fundido dúctil, pintado interna e externamente com tinta betuminosa, com 2 flanges, inclusive fornecimento do material para junta (arruela de borracha, parafusos com porca), comprimento de 0,25m com diâmetro de 150mm.  Fornecimento e assentamento.(desonerado)</t>
  </si>
  <si>
    <t>DR 09.15.1059 (/)</t>
  </si>
  <si>
    <t>Toco de ferro fundido dúctil, pintado interna e externamente com tinta betuminosa, com 2 flanges, inclusive fornecimento do material para junta (arruela de borracha, parafusos com porca), comprimento de 0,25m com diâmetro de 200mm.  Fornecimento e assentamento.(desonerado)</t>
  </si>
  <si>
    <t>DR 09.15.1062 (/)</t>
  </si>
  <si>
    <t>Toco de ferro fundido dúctil, pintado interna e externamente com tinta betuminosa, com 2 flanges, inclusive fornecimento do material para junta (arruela de borracha, parafusos com porca), comprimento de 0,25m com diâmetro de 250mm.  Fornecimento e assentamento.(desonerado)</t>
  </si>
  <si>
    <t>DR 09.15.1100 (/)</t>
  </si>
  <si>
    <t>Toco de ferro fundido dúctil, pintado interna e externamente com tinta betuminosa, com 2 flanges, inclusive fornecimento do material para junta (arruela de borracha, parafusos com porca), comprimento de 0,50m com diâmetro de 50mm.  Fornecimento e assentamento.(desonerado)</t>
  </si>
  <si>
    <t>DR 09.15.1101 (/)</t>
  </si>
  <si>
    <t>Toco de ferro fundido dúctil, pintado interna e externamente com tinta betuminosa, com 2 flanges, inclusive fornecimento de material para junta (arruela de borracha, parafusos com porca), comprimento de 0,50m com diâmetro de 80mm.  Fornecimento e Assentamento.(desonerado)</t>
  </si>
  <si>
    <t>DR 09.15.1103 (/)</t>
  </si>
  <si>
    <t>Toco de ferro fundido dúctil, pintado interna e externamente com tinta betuminosa, com 2 flanges,  inclusive fornecimento do material para junta (arruela de borracha, parafusos com porca), comprimento de 0,50m com diâmetro de 100mm.  Fornecimento e assentamento.(desonerado)</t>
  </si>
  <si>
    <t>DR 09.15.1106 (/)</t>
  </si>
  <si>
    <t>Toco de ferro fundido dúctil, pintado interna e externamente com tinta betuminosa, com 2 flanges,  inclusive fornecimento do material para junta (arruela de borracha, parafusos com porca), comprimento de 0,50m com diâmetro de 150mm.  Fornecimento e assentamento.(desonerado)</t>
  </si>
  <si>
    <t>DR 09.15.1110 (/)</t>
  </si>
  <si>
    <t>Toco de ferro fundido dúctil, pintado interna e externamente com tinta betuminosa, com 2 flanges, inclusive fornecimento de material para junta (arruela de borracha, parafusos com porca), comprimento de 0,50m com diâmetro de 200mm.  Fornecimento e Assentamento.(desonerado)</t>
  </si>
  <si>
    <t>DR 09.15.1145 (/)</t>
  </si>
  <si>
    <t>Toco com aba de vedação de ferro fundido dúctil, pintado interna e externamente com tinta betuminosa, com 2 flanges, inclusive fornecimento de material para junta (arruela de borracha, parafusos com porca), comprimento de 0,70m com diâmetro de 80mm.  Fornecimento e Assentamento.(desonerado)</t>
  </si>
  <si>
    <t>DR 09.15.1150 (/)</t>
  </si>
  <si>
    <t>Toco com aba de vedação ferro fundido dúctil, pintado interna e externamente com tinta betuminosa, com 2 flanges,  inclusive fornecimento do material para junta (arruela de borracha, parafusos com porca), comprimento de 0,70m com diâmetro de 100mm.  Fornecimento e assentamento.(desonerado)</t>
  </si>
  <si>
    <t>DR 09.15.1153 (/)</t>
  </si>
  <si>
    <t>Toco com aba de vedação ferro fundido dúctil, pintado interna e externamente com tinta betuminosa, com 2 flanges,  inclusive fornecimento do material para junta (arruela de borracha, parafusos com porca), comprimento de 0,70m com diâmetro de 150mm.  Fornecimento e assentamento.(desonerado)</t>
  </si>
  <si>
    <t>DR 09.15.1160 (/)</t>
  </si>
  <si>
    <t>Toco com aba de vedação de ferro fundido dúctil, pintado interna e externamente com tinta betuminosa, com 2 flanges, inclusive fornecimento de material para junta (arruela de borracha, parafusos com porca), comprimento de 0,70m com diâmetro de 200mm.  Fornecimento e Assentamento.(desonerado)</t>
  </si>
  <si>
    <t>DR 14.10.0025 (/)</t>
  </si>
  <si>
    <t>Registro de gaveta chato de ferro fundido dúctil, pintado interna e externamente com tinta betuminosa, com 2 flanges, inclusive fornecimento de material para junta (arruela de borracha, parafusos com porca), com diâmetro de 80mm.  Fornecimento e Assentamento.(desonerado)</t>
  </si>
  <si>
    <t>DR 14.10.0056 (/)</t>
  </si>
  <si>
    <t>Registro de gaveta chato de ferro fundido dúctil, pintado interna e externamente com tinta betuminosa, com 2 flanges, inclusive fornecimento do material para junta (arruela de borracha, parafusos com porca) com diâmetro de 100mm.  Fornecimento e assentamento.(desonerado)</t>
  </si>
  <si>
    <t>DR 14.10.0059 (/)</t>
  </si>
  <si>
    <t>Registro de gaveta chato de ferro fundido dúctil, pintado interna e externamente com tinta betuminosa, com 2 flanges, inclusive fornecimento do material para junta (arruela de borracha, parafusos com porca) com diâmetro de 150mm.  Fornecimento e assentamento.(desonerado)</t>
  </si>
  <si>
    <t>DR 14.10.0062 (/)</t>
  </si>
  <si>
    <t>Registro de gaveta chato de ferro fundido dúctil, pintado interna e externamente com tinta betuminosa, com 2 flanges, inclusive fornecimento do material para junta (arruela de borracha, parafusos com porca) com diâmetro de 200mm.  Fornecimento e assentamento.(desonerado)</t>
  </si>
  <si>
    <t>DR 14.10.0064 (/)</t>
  </si>
  <si>
    <t>Registro de gaveta chato de ferro fundido dúctil, pintado interna e externamente com tinta betuminosa, com 2 flanges, inclusive fornecimento de material para junta (arruela de borracha, parafusos com porca), com diâmetro de 250mm.  Fornecimento e assentamento.(desonerado)</t>
  </si>
  <si>
    <t>DR 14.10.0068 (/)</t>
  </si>
  <si>
    <t>Registro de gaveta chato de ferro fundido dúctil, pintado interna e externamente com tinta betuminosa, com 2 flanges, inclusive fornecimento do material para junta (arruela de borracha, parafusos com porca) com diâmetro de 300mm.  Fornecimento e assentamento.(desonerado)</t>
  </si>
  <si>
    <t>DR 14.10.0100 (/)</t>
  </si>
  <si>
    <t>Registro de gaveta oval com "by pass" de ferro fundido dúctil classe 1,60MPa pintado interna e externamente com tinta betuminosa, com 2 flanges, inclusive fornecimento do material para junta (arruela de borracha, parafusos com porca) com diâmetro de 400mm.  Fornecimento e assentamento.(desonerado)</t>
  </si>
  <si>
    <t>DR 14.10.0150 (/)</t>
  </si>
  <si>
    <t>Registro de gaveta chato de ferro fundido dúctil, pintado interna e externamente com tinta betuminosa, com 2 bolsas, inclusive anel de borracha para tubos de PVC para água, com diâmetro de 100mm.  Fornecimento e assentamento.(desonerado)</t>
  </si>
  <si>
    <t>DR 14.15.0050 (/)</t>
  </si>
  <si>
    <t>Registro de gaveta de ferro fundido com flanges; inclusive fornecimento do material para junta de chumbo e parafusos, com diâmetro de 50mm.  Assentamento, sem fornecimento.(desonerado)</t>
  </si>
  <si>
    <t>DR 14.15.0053 (/)</t>
  </si>
  <si>
    <t>Registro de gaveta de ferro fundido com flanges; inclusive fornecimento do material para junta de chumbo e parafusos, com diâmetro de 75mm.  Assentamento, sem fornecimento.(desonerado)</t>
  </si>
  <si>
    <t>DR 14.15.0056 (/)</t>
  </si>
  <si>
    <t>Registro de gaveta de ferro fundido com flanges; inclusive fornecimento do material para junta de chumbo e parafusos, com diâmetro de 100mm.  Assentamento, sem fornecimento.(desonerado)</t>
  </si>
  <si>
    <t>DR 14.15.0065 (/)</t>
  </si>
  <si>
    <t>Registro de gaveta de ferro fundido com flanges; inclusive fornecimento do material para junta de chumbo e parafusos, com diâmetro de 300mm.  Assentamento, sem fornecimento.(desonerado)</t>
  </si>
  <si>
    <t>DR 14.20.0050 (/)</t>
  </si>
  <si>
    <t>Válvula angular de 90° em bronze para hidradante, modelo 207-A ou equivalente com adaptador Storz (cap e tampão) diâmetro 2 1/2" com rosca interna na entrada com 11 fios e externa na saída com 5 fios, inclusive conexões e peças.  Fabricação Niagara ou similar.  Fornecimento e assentamento.(desonerado)</t>
  </si>
  <si>
    <t>DR 14.25.0050 (/)</t>
  </si>
  <si>
    <t>Válvula borboleta com flanges, de ferro fundido dúctil, série AWWA, classe 1MPa, pintada interna e externamente com tinta Epóxi poliamida, com 2 flanges, inclusive fornecimento do material para junta (arruela de borracha, parafusos com porca), com diâmetro de 100mm.  Fornecimento e assentamento.(desonerado)</t>
  </si>
  <si>
    <t>DR 14.25.0053 (/)</t>
  </si>
  <si>
    <t>Válvula borboleta com flanges, de ferro fundido dúctil, série AWWA, classe 1MPa, pintada interna e externamente com tinta Epóxi poliamida, com 2 flanges, inclusive fornecimento do material para junta (arruela de borracha, parafusos com porca), com diâmetro de 150mm.  Fornecimento e assentamento.(desonerado)</t>
  </si>
  <si>
    <t>DR 14.25.0056 (/)</t>
  </si>
  <si>
    <t>Válvula borboleta com flanges, de ferro fundido dúctil, série AWWA, classe 1MPa, pintada interna e externamente com tinta Epóxi poliamida, com 2 flanges, inclusive fornecimento do material para junta (arruela de borracha, parafusos com porca), com diâmetro de 200mm.  Fornecimento e assentamento.(desonerado)</t>
  </si>
  <si>
    <t>DR 14.25.0059 (/)</t>
  </si>
  <si>
    <t>Válvula borboleta com flanges, de ferro fundido dúctil, série AWWA, classe 1MPa, pintada interna e externamente com tinta Epóxi poliamida, com 2 flanges, inclusive fornecimento do material para junta (arruela de borracha, parafusos com porca), com diâmetro de 250mm.  Fornecimento e assentamento.(desonerado)</t>
  </si>
  <si>
    <t>DR 14.25.0062 (/)</t>
  </si>
  <si>
    <t>Válvula borboleta com flanges, de ferro fundido dúctil, série AWWA, classe 1MPa, pintada interna e externamente com tinta Epóxi poliamida, com 2 flanges, inclusive fornecimento do material para junta (arruela de borracha, parafusos com porca), com diâmetro de 300mm.  Fornecimento e assentamento.(desonerado)</t>
  </si>
  <si>
    <t>DR 14.30.0050 (/)</t>
  </si>
  <si>
    <t>Válvula redutora de pressão com roscas de ferro fundido dúctil, classe 1MPa, com diâmetro de 1".  Fornecimento e assentamento.(desonerado)</t>
  </si>
  <si>
    <t>DR 14.30.0056 (/)</t>
  </si>
  <si>
    <t>Válvula redutora de pressão com roscas de ferro fundido dúctil, classe 1MPa, com diâmetro de 1 1/2".  Fornecimento e assentamento.(desonerado)</t>
  </si>
  <si>
    <t>DR 14.30.0059 (/)</t>
  </si>
  <si>
    <t>Válvula redutora de pressão com roscas de ferro fundido dúctil, classe 1MPa, com diâmetro de 2".  Fornecimento e assentamento.(desonerado)</t>
  </si>
  <si>
    <t>DR 14.30.0062 (/)</t>
  </si>
  <si>
    <t>Válvula redutora de pressão com roscas de ferro fundido dúctil, classe 1MPa, com diâmetro de 3".  Fornecimento e assentamento.(desonerado)</t>
  </si>
  <si>
    <t>DR 14.30.0100 (/)</t>
  </si>
  <si>
    <t>Válvula redutora de pressão d'água potável, de 1 1/2", corpo e êmbolo em bronze ASTM-B62, fabricação Pronil D'Inox, modelo CL-10, com pressão de entrada até 10Kgf/cm2, conexões roqueadas de 1 1/2", pressão de saída ajustável externamente de 0,5 até 5Kgf/cm2, com manômetro inserido no corpo da válvula, servindo para tubulações verticais e horizontais.  Fornecimento e assentamento.(desonerado)</t>
  </si>
  <si>
    <t>DR 14.30.0103 (/)</t>
  </si>
  <si>
    <t>Válvula redutora de pressão d'água potável, de 2", corpo e êmbolo em bronze ASTM-B62, fabricação Pronil D'Inox, modelo CL-10, com pressão de entrada até 10Kgf/cm2, conexões roqueadas de 2", pressão de saída ajustável externamente de 0,5 até 5Kgf/cm2, com manômetro inserido no corpo da válvula, servindo para tubulações verticais e horizontais.  Fornecimento e assentamento.(desonerado)</t>
  </si>
  <si>
    <t>DR 14.30.0109 (/)</t>
  </si>
  <si>
    <t>Válvula redutora de pressão d'água potável, de 3", corpo e êmbolo em bronze ASTM-B62, fabricação Pronil D'Inox, modelo CL-10, com pressão de entrada até 10Kgf/cm2, conexões roqueadas de 3", pressão de saída ajustável externamente de 0,5 até 5Kgf/cm2, com manômetro inserido no corpo da válvula, servindo para tubulações verticais e horizontais.  Fornecimento e assentamento.(desonerado)</t>
  </si>
  <si>
    <t>DR 14.45.0050 (/)</t>
  </si>
  <si>
    <t>Ventosa tríplice com flange, de ferro fundido dúctil, classe 1MPa, pintada interna e externamente com tinta Epóxi poliamida, inclusive fornecimento do material para junta (arruela de borracha, parafusos com porca), com diâmetro de 50mm.  Fornecimento e assentamento.(desonerado)</t>
  </si>
  <si>
    <t>DR 14.45.0056 (/)</t>
  </si>
  <si>
    <t>Ventosa tríplice com flange, de ferro fundido dúctil, classe 1MPa, pintada interna e externamente com tinta Epóxi poliamida, inclusive fornecimento do material para junta (arruela de borracha, parafusos com porca), com diâmetro de 100mm.  Fornecimento e assentamento.(desonerado)</t>
  </si>
  <si>
    <t>DR 14.45.0059 (/)</t>
  </si>
  <si>
    <t>Ventosa tríplice com flange, de ferro fundido dúctil, classe 1MPa, pintada interna e externamente com tinta Epóxi poliamida, inclusive fornecimento do material para junta (arruela de borracha, parafusos com porca), com diâmetro de 150mm.  Fornecimento e assentamento.(desonerado)</t>
  </si>
  <si>
    <t>DR 14.45.0062 (/)</t>
  </si>
  <si>
    <t>Ventosa tríplice com flange, de ferro fundido dúctil, classe 1MPa, pintada interna e externamente com tinta Epóxi poliamida, inclusive fornecimento do material para junta (arruela de borracha, parafusos com porca), com diâmetro de 200mm.  Fornecimento e assentamento.(desonerado)</t>
  </si>
  <si>
    <t>DR 14.50.0050 (/)</t>
  </si>
  <si>
    <t>Volante de ferro fundido dúctil para registros e válvulas com diâmetro de 50mm, referência nº 34, Barbará ou similar.  Fornecimento e assentamento.(desonerado)</t>
  </si>
  <si>
    <t>DR 14.50.0053 (/)</t>
  </si>
  <si>
    <t>Volante de ferro fundido dúctil para registros e válvulas com diâmetro de 75mm, referência nº 35, Barbará ou similar.  Fornecimento e assentamento.(desonerado)</t>
  </si>
  <si>
    <t>DR 14.50.0056 (/)</t>
  </si>
  <si>
    <t>Volante de ferro fundido dúctil para registros e válvulas com diâmetro de 100mm, referência  nº 36, Barbará ou similar.  Fornecimento e assentamento.(desonerado)</t>
  </si>
  <si>
    <t>DR 14.50.0059 (/)</t>
  </si>
  <si>
    <t>Volante de ferro fundido dúctil para registros e válvulas com diâmetro de 150mm e 200mm referência nº 36, Barbará ou similar.  Fornecimento e assentamento.(desonerado)</t>
  </si>
  <si>
    <t>DR 14.50.0062 (/)</t>
  </si>
  <si>
    <t>Volante de ferro fundido dúctil para registros e válvulas com diâmetro de 250mm e 300mm referência nº 21, Barbará ou similar.  Fornecimento e assentamento.(desonerado)</t>
  </si>
  <si>
    <t>DR 19.05.0050 (/)</t>
  </si>
  <si>
    <t>Poço de visita de concreto armado de (1,00x1,00x1,40)m, para coletor de águas pluviais de 0,40m a 0,50m de diâmetro, com paredes de 0,15m de espessura e base de 0,20m, sendo o concreto dosado para fck=11MPa e sendo a base revestida com argamassa de cimento e areia no traço 1:4 em volume, degraus de ferro fundido, inclusive fornecimento de todos os materiais, exclusive escavação e reaterro.(desonerado)</t>
  </si>
  <si>
    <t>DR 19.10.0050 (A)</t>
  </si>
  <si>
    <t>Poço de visita de blocos de concreto de (20x20x40)cm, com paredes de 0,20m de espessura, medindo internamente (1,20x1,20x1,40)m,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0,40m a 0,70m de diâmetro, exclusive a escavação e reaterro.(desonerado)</t>
  </si>
  <si>
    <t>DR 19.10.0053 (A)</t>
  </si>
  <si>
    <t>Poço de visita de blocos de concreto de (20x20x40)cm, com paredes de 0,20m de espessura, medindo internamente (1,30x1,30x1,40)m,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0,80m de diâmetro, exclusive a escavação e reaterro.(desonerado)</t>
  </si>
  <si>
    <t>DR 19.10.0056 (A)</t>
  </si>
  <si>
    <t>Poço de visita de blocos de concreto de (20x20x40)cm, com paredes de 0,20m de espessura, medindo internamente (1,40x1,40x1,50)m,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0,90m de diâmetro; exclusive a escavação e reaterro.(desonerado)</t>
  </si>
  <si>
    <t>DR 19.10.0059 (B)</t>
  </si>
  <si>
    <t>Poço de visita de blocos de concreto de (20x20x40)cm, com parede de 0,20m de espessura, medindo internamente (1,50x1,50x1,60)m,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1,00m de diâmetro; exclusive a escavação e reaterro.(desonerado)</t>
  </si>
  <si>
    <t>DR 19.10.0065 (A)</t>
  </si>
  <si>
    <t>Poço de visita de blocos de concreto de (20x20x40)cm, com parede de 0,20m de espessura, medindo internamente (1,70x1,70x1,80)m,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1,20m de diâmetro, exclusive a escavação e reaterro.(desonerado)</t>
  </si>
  <si>
    <t>DR 19.10.0068 (A)</t>
  </si>
  <si>
    <t>Poço de visita de blocos de concreto de (20x20x40)cm, com parede de 0,20m de espessura, medindo internamente (2,00x2,00x2,10)m,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1,50m de diâmetro, exclusive a escavação e reaterro.(desonerado)</t>
  </si>
  <si>
    <t>DR 19.10.0072 (A)</t>
  </si>
  <si>
    <t>Poço de visita de blocos de concreto de (20x20x40)cm, com parede de 0,20m de espessura, medindo internamente (2,50x2,50x2,60)m,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2,00m de diâmetro, exclusive a escavação e reaterro.(desonerado)</t>
  </si>
  <si>
    <t>DR 19.15.0050 (A)</t>
  </si>
  <si>
    <t>Poço de visita para coletor de esgoto sanitário, em anéis de concreto pré-moldado, diâmetro 600mm, profundidade útil de 0,80m, conforme as especificações da CEDAE; exclusive tampão de ferro fundido.(desonerado)</t>
  </si>
  <si>
    <t>DR 19.15.0053 (A)</t>
  </si>
  <si>
    <t>Poço de visita para coletor de esgoto sanitário, em anéis de concreto pré-moldado, diâmetro 600mm, profundidade útil de 1,00m, conforme as especificações da CEDAE, inclusive o fornecimento de degraus de ferro fundido; exclusive o tampão de ferro fundido.(desonerado)</t>
  </si>
  <si>
    <t>DR 19.15.0056 (B)</t>
  </si>
  <si>
    <t>Poço de visita para coletor de esgoto sanitário, em anéis de concreto pré-moldado, diâmetro 1100mm, com capoeira e chaminé de diâmetro 600mm, profundidade útil de 1,05m, conforme as especificações da CEDAE, inclusive degraus de ferro fundido; exclusive o tampão de ferro fundido.(desonerado)</t>
  </si>
  <si>
    <t>DR 19.15.0059 (B)</t>
  </si>
  <si>
    <t>Poço de visita para coletor de esgoto sanitário, em anéis de concreto pré-moldado, diâmetro 1100mm, com capoeira e chaminé de diâmetro 600mm, profundidade útil de 1,20m, conforme as especificações da CEDAE, inclusive degraus de ferro fundido; exclusive tampão de ferro fundido.(desonerado)</t>
  </si>
  <si>
    <t>DR 19.15.0062 (B)</t>
  </si>
  <si>
    <t>Poço de visita para coletor de esgoto sanitário, em anéis de concreto pré-moldado, diâmetro 1100mm, sem chaminé, profundidade útil de 1,40m, conforme as especificações da CEDAE, inclusive degraus de ferro fundido; exclusive tampão de ferro fundido.(desonerado)</t>
  </si>
  <si>
    <t>DR 19.15.0065 (B)</t>
  </si>
  <si>
    <t>Poço de visita para coletor de esgoto sanitário, em anéis de concreto pré-moldado, diâmetro 1100mm, com capoeira e chaminé de diâmetro 600mm, profundidade útil de 1,50m, conforme as especificações da CEDAE, inclusive degraus de ferro fundido; exclusive tampão de ferro fundido.(desonerado)</t>
  </si>
  <si>
    <t>DR 19.15.0068 (B)</t>
  </si>
  <si>
    <t>Poço de visita para coletor de esgoto sanitário, em anéis de concreto pré-moldado, diâmetro 1100mm, com capoeira e chaminé de diâmetro 600mm, profundidade útil de 1,60m, conforme as especificações da CEDAE, inclusive degraus de ferro fundido; exclusive o tampão de ferro fundido.(desonerado)</t>
  </si>
  <si>
    <t>DR 19.15.0071 (A)</t>
  </si>
  <si>
    <t>Poço de visita para coletor de esgoto sanitário, em anéis de concreto pré-moldado, diâmetro 1100mm, sem chaminé, profundidade útil de 1,70m, conforme as especificações da CEDAE, inclusive degraus de ferro fundido; exclusive tampão de ferro fundido.(desonerado)</t>
  </si>
  <si>
    <t>DR 19.15.0074 (B)</t>
  </si>
  <si>
    <t>Poço de visita para coletor de esgoto sanitário, em anéis de concreto pré-moldado, diâmetro 1100mm, com capoeira e chaminé de diâmetro 600mm, profundidade  útil de 2,00m, conforme as especificações da CEDAE, inclusive degraus de ferro fundido; exclusive tampão de ferro fundido.(desonerado)</t>
  </si>
  <si>
    <t>DR 19.15.0077 (B)</t>
  </si>
  <si>
    <t>Poço de visita para coletor de esgoto sanitário, em anéis de concreto pré-moldado, diâmetro 1100mm, com capoeira e chaminé de diâmetro 600mm, profundidade útil de 2,30m, conforme as especificações da CEDAE, inclusive degraus de ferro fundido; exclusive tampão de ferro fundido.(desonerado)</t>
  </si>
  <si>
    <t>DR 19.15.0080 (B)</t>
  </si>
  <si>
    <t>Poço de visita para coletor de esgoto sanitário, em anéis de concreto pré-moldado, diâmetro 1100mm, com capoeira e chaminé de diâmetro 600mm, profundidade útil de 2,60m, conforme as especificações da CEDAE, inclusive degraus de ferro fundido; exclusive tampão de ferro fundido.(desonerado)</t>
  </si>
  <si>
    <t>DR 19.15.0083 (B)</t>
  </si>
  <si>
    <t>Poço de visita para coletor de esgoto sanitário, em anéis de concreto pré-moldado, diâmetro 1100mm, com capoeira e chaminé de diâmetro 600mm, profundidade útil de 3,20m, conforme as especificações da CEDAE, inclusive degraus de ferro fundido; exclusive tampão de ferro fundido.(desonerado)</t>
  </si>
  <si>
    <t>DR 19.15.0086 (B)</t>
  </si>
  <si>
    <t>Poço de visita para coletor de esgoto sanitário, em anéis de concreto pré-moldado, diâmetro 1100mm, com capoeira e chaminé de diâmetro 600mm, profundidade útil de 3,50m, conforme as especificações da CEDAE, inclusive degraus de ferro fundido; exclusive tampão de ferro fundido.(desonerado)</t>
  </si>
  <si>
    <t>DR 19.15.0089 (B)</t>
  </si>
  <si>
    <t>Poço de visita para coletor de esgoto sanitário, em anéis de concreto pré-moldado, diâmetro 1100mm, com capoeira e chaminé de diâmetro 600mm, profundidade útil de 3,80m, conforme as especificações da CEDAE, inclusive degraus de ferro fundido; exclusive tampão de ferro fundido.(desonerado)</t>
  </si>
  <si>
    <t>DR 19.15.0092 (B)</t>
  </si>
  <si>
    <t>Poço de visita para coletor de esgoto sanitário, em anéis de concreto pré-moldado, diâmetro 1100mm, com capoeira e chaminé de diâmetro 600mm, profundidade útil de 4,10m, conforme as especificações da CEDAE, inclusive degraus de ferro fundido; exclusive tampão de ferro fundido.(desonerado)</t>
  </si>
  <si>
    <t>DR 19.15.0095 (B)</t>
  </si>
  <si>
    <t>Poço de visita para coletor de esgoto sanitário, em anéis de concreto pré-moldado, diâmetro 1100mm, com capoeira e chaminé de diâmetro 600mm, profundidade útil de 4,40m, conforme as especificações da CEDAE, inclusive degraus de ferro fundido; exclusive tampão de ferro fundido.(desonerado)</t>
  </si>
  <si>
    <t>DR 19.15.0098 (B)</t>
  </si>
  <si>
    <t>Poço de visita para coletor de esgoto sanitário, em anéis de concreto pré-moldado, diâmetro 1100mm, com capoeira e chaminé de diâmetro 600mm, profundidade útil de 4,70m, conforme as especificações da CEDAE, inclusive degraus de ferro fundido; exclusive tampão de ferro fundido.(desonerado)</t>
  </si>
  <si>
    <t>DR 19.15.0101 (B)</t>
  </si>
  <si>
    <t>Poço de visita para coletor de esgoto sanitário, em anéis de concreto pré-moldado, diâmetro 1100mm, com capoeira e chaminé de diâmetro 600mm, profundidade útil de 5,00m, conforme as especificações da CEDAE, inclusive degraus de ferro fundido; exclusive tampão de ferro fundido.(desonerado)</t>
  </si>
  <si>
    <t>DR 19.15.0200 (A)</t>
  </si>
  <si>
    <t>Fornecimento e assentamento de anel de concreto armado pré-moldado para poços de visita de esgotos sanitários, segundo especificações da CEDAE, medindo (0,60x0,15x0,05)m, com argamassa de cimento e areia no traço 1:4, inclusive degraus de ferro fundido; exclusive escavação e reaterro.(desonerado)</t>
  </si>
  <si>
    <t>DR 19.15.0203 (A)</t>
  </si>
  <si>
    <t>Fornecimento e assentamento de anel de concreto armado pré-moldado para poços de visita de esgotos sanitários, segundo especificações da CEDAE, medindo (0,60x0,30x0,05)m, com argamassa de cimento e areia no traço 1:4, inclusive degraus de ferro fundido; exclusive escavação e reaterro.(desonerado)</t>
  </si>
  <si>
    <t>DR 19.15.0209 (A)</t>
  </si>
  <si>
    <t>Fornecimento e assentamento de anel de concreto armado pré-moldado para poços de visita de esgotos sanitários, segundo especificações da CEDAE, medindo (0,60x0,075x0,05)m, com argamassa de cimento e areia no traço 1:4, inclusive degraus de ferro fundido; exclusive escavação e reaterro.(desonerado)</t>
  </si>
  <si>
    <t>DR 19.20.0500 (/)</t>
  </si>
  <si>
    <t>Poço de visita em concreto armado para profundidades de 3,00 a 5,00m para coletores de esgoto sanitário de diâmetro de 0,80 a 1,00m, inclusive chaminé de acesso de tampão de ferro fundido.(desonerado)</t>
  </si>
  <si>
    <t>DR 29.05.0050 (/)</t>
  </si>
  <si>
    <t>Caixa de passagem de alvenaria de tijolo maciço (5,5x9,5x19,5)cm, em paredes de meia vez (0,10m), de (0,40x0,40x0,60)m, sem tampa em concreto armado, utilizando argamassa de cimento e areia no traço 1:4 em volume, com fundo em concreto simples provido de calha interna, sendo as paredes revestidas internamente com a mesma argamassa, exclusive escavação e reaterro.(desonerado)</t>
  </si>
  <si>
    <t>DR 29.05.0100 (/)</t>
  </si>
  <si>
    <t>Caixa de passagem de alvenaria de bloco de concreto prensado (15x20x40)cm, com vazios preenchidos de concreto simples para camadas preparatórias (180kg de cimento/m³), em paredes de meia vez (0,15m), de (0,60x0,60x0,80)m, sem tampa utilizando argamassa de cimento e areia no traço 1:4 em volume, com fundo em concreto simples provido de calha interna, sendo as paredes revestidas internamente com a mesma argamassa, exclusive escavação e reaterro.(desonerado)</t>
  </si>
  <si>
    <t>DR 29.10.0050 (/)</t>
  </si>
  <si>
    <t>Caixa para registro, de alvenaria de tijolo maciço (7x10x20)cm, em paredes de meia vez (0,10m), de (0,28x0,28x0,50)m, com tampa de concreto com 0,10m de espessura mínima, utilizando argamassa de cimento e areia, no traço 1:4.(desonerado)</t>
  </si>
  <si>
    <t>DR 29.10.0053 (/)</t>
  </si>
  <si>
    <t>Caixa para registro, de alvenaria de tijolo maciço (7x10x20)cm, em paredes de meia vez (0,10m), de (0,30x0,30x0,50)m, com tampa de concreto com 0,10m de espessura mínima, utilizando argamassa de cimento e areia no traço 1:4 em volume, sendo as paredes revestidas internamente com a mesma argamassa, para tubulação de ferro fundido de 0,10m de diâmetro, exclusive escavação e reaterro.(desonerado)</t>
  </si>
  <si>
    <t>DR 29.10.0056 (/)</t>
  </si>
  <si>
    <t>Caixa para registro, de alvenaria de tijolo maciço (7x10x20)cm, em paredes de meia vez (0,10m), de (0,50x0,50x0,70)m, com tampa de concreto com 0,10m de espessura mínima, utilizando argamassa de cimento e areia no traço 1:4 em volume, sendo as paredes revestidas internamente com a mesma argamassa, para tubulação de ferro fundido de 0,30m de diâmetro, exclusive escavação e reaterro.(desonerado)</t>
  </si>
  <si>
    <t>DR 29.10.0059 (/)</t>
  </si>
  <si>
    <t>Caixa para registro, de alvenaria de tijolo maciço (7x10x20)cm, em paredes de meia vez (0,10m), de (0,40x0,40x0,50)m, com tampa de concreto com 0,10m de espessura mínima, utilizando argamassa de cimento e areia no traço 1:4 em volume, sendo as paredes revestidas internamente com a mesma argamassa, para tubulação de ferro fundido de 0,20m de diâmetro, exclusive escavação e reaterro.(desonerado)</t>
  </si>
  <si>
    <t>DR 29.10.0100 (A)</t>
  </si>
  <si>
    <t>Caixa de concreto pre-moldado, medindo (30x30x30) cm com tampao para registro de incendio de (30x30)cm. Fornecimento (desonerado)</t>
  </si>
  <si>
    <t>DR 29.15.0050 (A)</t>
  </si>
  <si>
    <t>Caixa de ralo, de alvenaria de tijolo maciço (7x10x20)cm em paredes de uma vez (0,20m), de (0,40x1,00x1,00)m, utilizando argamassa de cimento e areia no traço 1:4 em volume, sendo as paredes revestidas internamente com a mesma argamassa, com base de 0,20m de concreto dosado para fck=11MPa, exclusive escavação e reaterro.(desonerado)</t>
  </si>
  <si>
    <t>DR 29.15.0053 (A)</t>
  </si>
  <si>
    <t>Caixa de ralo, de alvenaria de tijolo maciço (7x10x20)cm, em paredes de uma vez (0,20m), de (0,90x1,20x1,50) (medidas externas), utilizando argamassa de cimento e areia no traço 1:4 em volume, sendo as paredes revestidas internamente com a mesma argamassa, com base de concreto simples (fck=11MPa), grelha de ferro fundido de 135Kg, exclusive escavação e reaterro.(desonerado)</t>
  </si>
  <si>
    <t>DR 29.15.0100 (A)</t>
  </si>
  <si>
    <t>Caixa de ralo, de blocos de concreto prensado (15x20x40)cm, com vazios preenchidos de concreto simples para camadas preparatórias (180Kg de cimento/m3),  em paredes de 1/2 vez (0,15m), de (0,30x0,90x0,90)m, para águas pluviais, utilizando argamassa de cimento e areia no traço 1:4 em volume, sendo as paredes revestidas internamente com a mesma argamassa, com base de concreto simples (fck=11MPa), grelha de ferro fundido de 135Kg, exclusive escavação e reaterro.(desonerado)</t>
  </si>
  <si>
    <t>DR 29.15.0103 (A)</t>
  </si>
  <si>
    <t>Caixa de ralo, de blocos de concreto prensado (15x20x40)cm, com vazios preenchidos de concreto simples para camadas preparatórias (180kg de cimento/m³), em paredes de meia vez (0,15m), de (0,30x0,90x0,90)m, para águas pluviais, utilizando argamassa de cimento e areia no traço 1:4 em volume, sendo as paredes revestidas internamente com a mesma argamassa, com base de concreto simples (fck=11MPa), grelha de ferro fundido de 135Kg e Boca de Lobo de ferro fundido de 80Kg, exclusive escavação e reaterro.(desonerado)</t>
  </si>
  <si>
    <t>DR 29.15.0200 (A)</t>
  </si>
  <si>
    <t>Caixa de ralo em concreto pré-moldado, com parede de 0,06m, nas dimensões internas de (0,30x0,90x0,90)m, para águas pluviais, com base em concreto simples (fck=11 Mpa), preenchimento da periferia da grelha em concreto simples (fck=15 Mpa), rejunte da bolsa do tubo e do pescoço da caixa pré-moldada em argamassa de cimento e areia no traço 1:4, em volume, grelha de ferro fundido de 135Kg, exclusive escavação e reaterro.(desonerado)</t>
  </si>
  <si>
    <t>DR 29.20.0050 (A)</t>
  </si>
  <si>
    <t>Caixa de inspeção para coletor de esgoto sanitário em anéis de concreto pré-moldado de 0,70m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t>
  </si>
  <si>
    <t>DR 29.20.0053 (A)</t>
  </si>
  <si>
    <t>Caixa de inspeção para coletor de esgoto sanitário em anéis de concreto pré-moldado de 0,75m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t>
  </si>
  <si>
    <t>DR 29.20.0056 (A)</t>
  </si>
  <si>
    <t>Caixa de inspeção para coletor de esgoto sanitário em anéis de concreto pré-moldado de 1,00m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t>
  </si>
  <si>
    <t>DR 34.05.0050 (/)</t>
  </si>
  <si>
    <t>Tampão de ferro fundido articulado, de 30cm de diâmetro, padrão RIOLUZ/CET-RIO, assentado com argamassa de cimento e areia no traço 1:4 em volume.  Fornecimento e assentamento.(desonerado)</t>
  </si>
  <si>
    <t>DR 34.05.0053 (/)</t>
  </si>
  <si>
    <t>Tampão de ferro fundido, articulado, de 0,60m de diâmetro, padrão RIOLUZ, tipo leve, assentado com argamassa de cimento e areia no traço 1:4 em volume.  Fornecimento e assentamento.(desonerado)</t>
  </si>
  <si>
    <t>DR 34.05.0056 (/)</t>
  </si>
  <si>
    <t>Tampão de ferro fundido, articulado, de 0,60m de diâmetro, padrão RIOLUZ, tipo pesado, assentado com argamassa de cimento e areia no traço 1:4 em volume.  Fornecimento e assentamento.(desonerado)</t>
  </si>
  <si>
    <t>DR 34.05.0100 (/)</t>
  </si>
  <si>
    <t>Tampão de ferro fundido completo, para caixa de inspeção ou semelhante, com 25Kg, assentado com argamassa de cimento e areia no traço 1:4 em volume.  Fornecimento e assentamento.(desonerado)</t>
  </si>
  <si>
    <t>DR 34.05.0150 (/)</t>
  </si>
  <si>
    <t>Tampão de ferro fundido completo, de 0,40m a 0,60m de diâmetro, com 125Kg, para caixa de registro, assentamento com argamassa de cimento e areia no traço 1:3 em volume.  Fornecimento e assentamento.(desonerado)</t>
  </si>
  <si>
    <t>DR 34.05.0200 (/)</t>
  </si>
  <si>
    <t>Tampão de ferro fundido completo, tipo médio, com 125Kg, para  poço de visita de esgoto sanitário, assentado com argamassa de cimento e areia no traço 1:4 em volume.  Fornecimento e assentamento.(desonerado)</t>
  </si>
  <si>
    <t>DR 34.05.0225 (/)</t>
  </si>
  <si>
    <t>Tampão de ferro fundido dúctil (ou nodular ou com grafita esferoidal), abertura livre de 600mm, articulado com bloqueio anti-retorno a 90°, com junta de apoio da tampa em polietileno, classe D400, para uso em vias de circulação de veículos e estacionamentos para todo tipo de veículos, carga de controle de 400Kg, altura do telar de 100mm, peso aproximado de 60Kg, com dispositivo anti-furto, pintado com tinta hidrossolúvel na cor preta, completo. As peças devem ter identificação em local visível mesmo após assentamento: O nome ou marca do fabricante, a classe, o número da norma técnica, a utilização, e a identificação do órgão da PCRJ responsável.(desonerado)</t>
  </si>
  <si>
    <t>DR 34.05.0250 (/)</t>
  </si>
  <si>
    <t>Tampão de ferro fundido completo, articulado, pesado, de 0,60m de diâmetro, tipo avenida, assentado com argamassa de cimento e areia no traço 1:4 em volume.  Fornecimento e assentamento.(desonerado)</t>
  </si>
  <si>
    <t>DR 34.05.0253 (/)</t>
  </si>
  <si>
    <t>Tampão de ferro fundido completo, de 0,60m de diâmetro, com 175Kg, para chaminés de caixa de areia ou poço de visita, assentamento com argamassa de cimento e areia no traço 1:4 em volume.  Fornecimento e assentamento.(desonerado)</t>
  </si>
  <si>
    <t>DR 34.05.0300 (B)</t>
  </si>
  <si>
    <t>Tampão de ferro fundido completo, de 3 seções, medindo (1,50x0,90)m, com 690Kg, assentamento com argamassa de cimento e areia no traço 1:4 em volume, fixado com concreto simples, dosado para um fck=13,5MPa.  Fornecimento e assentamento.(desonerado)</t>
  </si>
  <si>
    <t>DR 34.10.0050 (/)</t>
  </si>
  <si>
    <t>Grelha de ferro fundido completa, de (30x90)cm, com 135Kg, para caixa de ralo, assentada com argamassa de cimento e areia no traço 1:4.  Fornecimento e assentamento.(desonerado)</t>
  </si>
  <si>
    <t>DR 34.10.0100 (/)</t>
  </si>
  <si>
    <t>Grelha de ferro fundido completa, de (30x90)cm, com 135Kg, para caixa de ralo, articulada, assentada com argamassa de cimento e areia no traço 1:4, padrão Prefeitura-RJ.  Fornecimento e colocação.(desonerado)</t>
  </si>
  <si>
    <t>DR 34.10.0150 (/)</t>
  </si>
  <si>
    <t>Grelha de ferro fundido, para canaleta, com 0,15m de largura.  Fornecimento e colocação.(desonerado)</t>
  </si>
  <si>
    <t>DR 34.10.0153 (/)</t>
  </si>
  <si>
    <t>Grelha de ferro fundido, para canaleta, com 0,30m de largura.  Fornecimento e colocação.(desonerado)</t>
  </si>
  <si>
    <t>DR 34.10.0156 (/)</t>
  </si>
  <si>
    <t>Grelha de ferro fundido, para canaleta, com 0,40m de largura.  Fornecimento e colocação.(desonerado)</t>
  </si>
  <si>
    <t>DR 34.10.0200 (/)</t>
  </si>
  <si>
    <t>Grelha de ferro fundido completa, articulada, 30Kg, para drenagem de viaduto, com (17x20)cm, com saída para tubo de ferro fundido de diâmetro de 10mm.  Fornecimento e colocação.(desonerado)</t>
  </si>
  <si>
    <t>DR 34.10.0300 (/)</t>
  </si>
  <si>
    <t>Grelha articulada de (30x30x1,5)cm, pesando 13Kg em ferro fundido, inclusive caixilho de (34x34x3,5)cm, assentado com argamassa de cimento e areia no traço 1:4.  Fornecimento e assentamento.(desonerado)</t>
  </si>
  <si>
    <t>DR 34.15.0050 (/)</t>
  </si>
  <si>
    <t>Caixa de rua completa de ferro fundido, para proteção de registro, com peso total de 59Kg, padrão CEDAE, assentada com argamassa de cimento e areia no traço 1:4 em volume.  Fornecimento e assentamento.(desonerado)</t>
  </si>
  <si>
    <t>DR 34.20.0050 (/)</t>
  </si>
  <si>
    <t>Caixa de passeio de ferro fundido, para proteção de registro, com peso total de 28Kg, padrão CEDAE, assentada com argamassa de cimento e areia no traço 1:4 em volume.  Fornecimento e assentamento.(desonerado)</t>
  </si>
  <si>
    <t>DR 39.05.0050 (A)</t>
  </si>
  <si>
    <t>Tampão de concreto armado 15MPa, com 4cm de espessura, diâmetro de 0,60m, moldado no local, aço CA-60, 4,2mm.(desonerado)</t>
  </si>
  <si>
    <t>DR 39.10.0050 (/)</t>
  </si>
  <si>
    <t>Anel de concreto armado, pré-moldado, para caixa de inspeção, com diâmetro de (60x30x5)cm.  Fornecimento.(desonerado)</t>
  </si>
  <si>
    <t>DR 39.10.0100 (/)</t>
  </si>
  <si>
    <t>Anel de concreto armado, pré-moldado, para poço de visita de esgoto sanitário com diâmetro nominal de (110x30x8)cm.  Fornecimento.(desonerado)</t>
  </si>
  <si>
    <t>DR 39.10.0150 (/)</t>
  </si>
  <si>
    <t>Anel de concreto armado, pré-moldado, com diâmetro de (120x50x5)cm.  Fornecimento.(desonerado)</t>
  </si>
  <si>
    <t>DR 39.10.0200 (/)</t>
  </si>
  <si>
    <t>Anel de concreto pré-moldado de (150x40x5)cm.  Fornecimento.(desonerado)</t>
  </si>
  <si>
    <t>DR 39.15.0050 (A)</t>
  </si>
  <si>
    <t>Grelha e caixilho de concreto armado, sendo as dimensões externas da grelha de (0,30x0,90)m e do caixilho de (1,00x0,40)m, para caixa de ralo, utilizando argamassa de cimento e areia no traço 1:4.  Fornecimento e assentamento.(desonerado)</t>
  </si>
  <si>
    <t>DR 39.15.0100 (A)</t>
  </si>
  <si>
    <t>Grelha e caixilho de concreto armado, sendo as dimensões externas da grelha de (0,40x0,90)m e do caixilho de (1,10x0,54)m.  Fornecimento e assentamento.(desonerado)</t>
  </si>
  <si>
    <t>DR 39.15.0200 (/)</t>
  </si>
  <si>
    <t>Grelha e caixilho de concreto armado, sendo as dimensões externas da grelha de (0,89 x 0,29 x 0,10)m e do caixilho de (0,96 x 0,36 x 0,15)m, para caixa de ralo, de concreto C50 (Fck&gt;= 50 Mpa), com adição de sílica ativa, com peso de 90 Kg e resistência a uma carga de 14.500 Kgf aplicada no seu centro.  Fornecimento e assentamento.(desonerado)</t>
  </si>
  <si>
    <t>DR 44.05.0050 (/)</t>
  </si>
  <si>
    <t>Tampão misto (ferro fundido e concreto), pesado, de 0,60m de diâmetro, peso total de 106Kg, conforme projeto CEDAE, assentado com argamassa de cimento e areia no traço 1:4 em volume.  Fornecimento e assentamento.(desonerado)</t>
  </si>
  <si>
    <t>DR 44.05.0100 (/)</t>
  </si>
  <si>
    <t>Tampão misto (ferro fundido e concreto), leve, de 0,60m de diâmetro, conforme projeto CEDAE, assentado com argamassa de cimento e areia no traço 1:4 em volume.  Fornecimento e assentamento.(desonerado)</t>
  </si>
  <si>
    <t>DR 49.05.0050 (/)</t>
  </si>
  <si>
    <t>Conjunto de calha modular com grelha, para tráfego leve.  Fornecimento e assentamento.(desonerado)</t>
  </si>
  <si>
    <t>DR 49.05.0100 (/)</t>
  </si>
  <si>
    <t>Conjunto de calha modular com grelha, para tráfego pesado.  Fornecimento e assentamento.(desonerado)</t>
  </si>
  <si>
    <t>DR 49.10.0050 (/)</t>
  </si>
  <si>
    <t>Grelha completa de (30 x 90)cm, para uma resistência de 250 kN, de fibra plástica (plástico 100% reciclado ou poliuretano) para caixa de ralo, a ser utilizada em vias secundárias assentada com argamassa de cimento e areia, no traço 1:4, em volume.  Fornecimento e assentamento.(desonerado)</t>
  </si>
  <si>
    <t>DR 49.10.0500 (/)</t>
  </si>
  <si>
    <t>Tampão completo, articulado de 60 cm de diâmetro, para uma resistência de 250 kN, de fibra plástica (plástico 100% reciclado ou poliuretano) para poço de visita, a ser utilizada em vias secundárias assentada com argamassa de cimento e areia, no traço 1:4, em volume.  Fornecimento e assentamento.(desonerado)</t>
  </si>
  <si>
    <t>DR 54.05.0050 (/)</t>
  </si>
  <si>
    <t>Camada horizontal de brita, inclusive fornecimento e espalhamento.(desonerado)</t>
  </si>
  <si>
    <t>DR 54.05.0053 (/)</t>
  </si>
  <si>
    <t>Camada vertical drenante feita com pedra britada, inclusive fornecimento do material.(desonerado)</t>
  </si>
  <si>
    <t>DR 54.05.0056 (/)</t>
  </si>
  <si>
    <t>Camada vertical drenante feita com areia, inclusive fornecimento do material.(desonerado)</t>
  </si>
  <si>
    <t>DR 54.05.0101 (/)</t>
  </si>
  <si>
    <t>Canaleta para drenagem, com seção de (0,30x0,30)m,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</si>
  <si>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DR 54.05.0104 (/)</t>
  </si>
  <si>
    <t>Canaleta para drenagem, com seção de (0,40x0,40)m,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</si>
  <si>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DR 54.05.0107 (/)</t>
  </si>
  <si>
    <t>Canaleta para drenagem, com seção de (0,50x0,50)m,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</si>
  <si>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DR 54.05.0110 (/)</t>
  </si>
  <si>
    <t>Canaleta para drenagem, com seção de (0,60x0,60)m,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</si>
  <si>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DR 54.05.0200 (A)</t>
  </si>
  <si>
    <t>Dreno ou Barbaca em tubo de PVC rígido, diâmetro de 2", inclusive fornecimento do tubo e material drenante.(desonerado)</t>
  </si>
  <si>
    <t>DR 54.05.0203 (/)</t>
  </si>
  <si>
    <t>Dreno em tubo de PVC rígido, diâmetro de 3", para viadutos, inclusive fornecimento do tubo, exclusive perfuração e colagem.(desonerado)</t>
  </si>
  <si>
    <t>DR 54.05.0206 (/)</t>
  </si>
  <si>
    <t>Dreno em tubo de PVC rígido, diâmetro de 4", para viadutos, inclusive fornecimento do tubo, exclusive perfuração e colagem.(desonerado)</t>
  </si>
  <si>
    <t>DR 54.05.0209 (A)</t>
  </si>
  <si>
    <t>Dreno ou Barbaca em tubo de PVC rígido, diâmetro de 4", inclusive fornecimento do tubo e material drenante.(desonerado)</t>
  </si>
  <si>
    <t>DR 54.05.0250 (/)</t>
  </si>
  <si>
    <t>Dreno profundo em tubo plástico perfurado, 2 1/2" de diâmetro, inclusive tela de nylon e fornecimento dos materiais; exclusive perfuração do terreno.(desonerado)</t>
  </si>
  <si>
    <t>DR 54.05.0300 (/)</t>
  </si>
  <si>
    <t>Dreno de tubos de concreto, sem armadura, de 0,30m de diâmetro, perfurado ou não, assentados em drenos de pedra britada, inclusive reaterro e exclusive escavação.(desonerado)</t>
  </si>
  <si>
    <t>DR 54.05.0350 (/)</t>
  </si>
  <si>
    <t>Dreno vertical no paramento interno de muros de arrimo, executado em prismas de (0,25x0,25)m de seção, cheios de brita nº 3, admitindo as Barbacãs espaçadas de 1,50m verticalmente e 2m horizontalmente, medindo-se o serviço pela área do muro.(desonerado)</t>
  </si>
  <si>
    <t>DR 54.05.0400 (/)</t>
  </si>
  <si>
    <t>Valeta drenante de 0,5m de largura e 0,7m de profundidade, preenchida até 0,3m com pedra britada, incluindo reaterro.(desonerado)</t>
  </si>
  <si>
    <t>DR 54.05.0450 (A)</t>
  </si>
  <si>
    <t>Embasamento de tubulação, feito com pó-de-pedra.(desonerado)</t>
  </si>
  <si>
    <t>DR 54.05.0500 (/)</t>
  </si>
  <si>
    <t>Enrocamento com  pedra-de-mão jogada, inclusive fornecimento desta.(desonerado)</t>
  </si>
  <si>
    <t>DR 54.05.0503 (/)</t>
  </si>
  <si>
    <t>Enrocamento com  pedra-de-mão arrumada, inclusive fornecimento desta.(desonerado)</t>
  </si>
  <si>
    <t>DR 54.05.0506 (B)</t>
  </si>
  <si>
    <t>Enrocamento com pedra até 1000Kg, inclusive fornecimento, carga, descarga e colocação com equipamentos pesados, exclusive transporte.(desonerado)</t>
  </si>
  <si>
    <t>DR 54.05.0509 (B)</t>
  </si>
  <si>
    <t>Enrocamento com pedra até 1000Kg a 3000Kg, inclusive fornecimento, carga, descarga e colocação com equipamentos pesados, exclusive transporte.(desonerado)</t>
  </si>
  <si>
    <t>DR 54.05.0512 (B)</t>
  </si>
  <si>
    <t>Enrocamento com pedra até 4000Kg a 7000Kg, inclusive fornecimento, carga, descarga e colocação com equipamentos pesados, exclusive transporte.(desonerado)</t>
  </si>
  <si>
    <t>DR 54.10.0100 (A)</t>
  </si>
  <si>
    <t>Bueiro circular, em chapa galvanizada com revestimento Epóxi, espessura de 2mm, diâmetro de 1,90m, recobrimento mínimo de 0,40m e máximo de 7,90m.(desonerado)</t>
  </si>
  <si>
    <t>DR 54.10.0150 (A)</t>
  </si>
  <si>
    <t>Bueiro circular, em chapa galvanizada com revestimento Epóxi, espessura de 2mm, diâmetro de 2,10m, recobrimento mínimo de 0,50m e máximo de 7,10m.(desonerado)</t>
  </si>
  <si>
    <t>DR 54.10.0200 (A)</t>
  </si>
  <si>
    <t>Bueiro circular, em chapa galvanizada com revestimento Epóxi, espessura de 2,7mm, diâmetro de 3,80m, recobrimento mínimo de 0,60m e máximo de 10,50m.(desonerado)</t>
  </si>
  <si>
    <t>DR 54.10.0250 (/)</t>
  </si>
  <si>
    <t>Fornecimento de chapas, parafusos, porcas, e ferramentas necessárias à montagem de  bueiro simples, multi-plate circular, com 3,05m de diâmetro, sendo a chapa, revestida com Epóxi, com 2,65mm de espessura, Armco ou similar.(desonerado)</t>
  </si>
  <si>
    <t>DR 59.05.0050 (/)</t>
  </si>
  <si>
    <t>Gabião caixa, malha hexagonal de (8x10)cm, fio com 2,4mm de diâmetro, revestido de PVC rígido, inclusive materiais e montagem; exclusive fornecimento de pedra de mão.(desonerado)</t>
  </si>
  <si>
    <t>DR 59.05.0053 (/)</t>
  </si>
  <si>
    <t>Gabião caixa, malha hexagonal de (8x10)cm, fio com  2,4mm de diâmetro, revestido de PVC rígido, inclusive materias e montagem.(desonerado)</t>
  </si>
  <si>
    <t>DR 59.05.0100 (/)</t>
  </si>
  <si>
    <t>Gabião caixa, malha haxagonal de (8x10)cm, fio com 2,7mm de diâmetro, de aço galvanizado, inclusive materiais e montagem; exclusive fornecimento de pedra de mão.(desonerado)</t>
  </si>
  <si>
    <t>DR 59.05.0103 (/)</t>
  </si>
  <si>
    <t>Gabião caixa, em malha de (8x10)cm, com fio 2,7mm de diâmetro, em aço galvanizado.  Fornecimento e colocação de todos os materiais.(desonerado)</t>
  </si>
  <si>
    <t>DR 59.05.0106 (/)</t>
  </si>
  <si>
    <t>Gabião caixa, malha haxagonal de (8x10)cm, fio com 2,7mm de diâmetro, de aço galvanizado, inclusive materiais e montagem.(desonerado)</t>
  </si>
  <si>
    <t>DR 59.10.0050 (A)</t>
  </si>
  <si>
    <t>Gabião manta com espessura de 0,30m, malha de 6x8, fio de 2mm, revestido de PVC, inclusive o fornecimento de todos os materiais e colocação.(desonerado)</t>
  </si>
  <si>
    <t>DR 64.05.0050 (/)</t>
  </si>
  <si>
    <t>Colchão drenante com camada de 30cm de pedra britada nº 3 e filtro de transição de manta Bidim, tipo OP-30 ou similar.(desonerado)</t>
  </si>
  <si>
    <t>DR 64.05.0100 (/)</t>
  </si>
  <si>
    <t>Manta Bidim ou similar tipo OP-30 em drenos subterrâneos, gabiões, filtros de transição, drenos profundos ou valetas.  Fornecimento e colocação.(desonerado)</t>
  </si>
  <si>
    <t>DR 64.05.0103 (/)</t>
  </si>
  <si>
    <t>Manta Bidim ou similar tipo OP-40 em drenos subterrâneos, gabiões, filtros de transição, drenos profundos ou valetas.  Fornecimento e colocação.(desonerado)</t>
  </si>
  <si>
    <t>DR 64.05.0106 (/)</t>
  </si>
  <si>
    <t>Manta Bidim ou similar tipo OP-60 em drenos subterrâneos, gabiões, filtros de transição, drenos profundos ou valetas.  Fornecimento e colocação.(desonerado)</t>
  </si>
  <si>
    <t>DR 64.05.0150 (/)</t>
  </si>
  <si>
    <t>Manta de Geogrelha flexível, em fios multifilamentos de poliéster de alta tenacidade, revestidos de PVC, em forma de grelha com abertura de malha de (20x20)mm, do tipo 20/13-20, Fortrac ou similar.  Fornecimento.(desonerado)</t>
  </si>
  <si>
    <t>DR 64.05.0153 (/)</t>
  </si>
  <si>
    <t>Manta de Geogrelha flexível, em fios multifilamentos de poliéster de alta tenacidade, revestidos de PVC, em forma de grelha com abertura de malha de (20x20)mm, do tipo 35/20-20, Fortrac ou similar.  Fornecimento.(desonerado)</t>
  </si>
  <si>
    <t>DR 64.05.0156 (/)</t>
  </si>
  <si>
    <t>Manta de Geogrelha flexível, em fios multifilamentos de poliéster de alta tenacidade, revestidos de PVC, em forma de grelha com abertura de malha de (20x20)mm, do tipo 55/30-20, Fortrac ou similar.  Fornecimento.(desonerado)</t>
  </si>
  <si>
    <t>DR 64.05.0159 (/)</t>
  </si>
  <si>
    <t>Manta de Geogrelha flexível, em fios multifilamentos de poliéster de alta tenacidade, revestidos de PVC, em forma de grelha com abertura de malha de (20x20)mm, do tipo 80/30-20, Fortrac ou similar.  Fornecimento.(desonerado)</t>
  </si>
  <si>
    <t>DR 64.05.0250 (/)</t>
  </si>
  <si>
    <t>Sistema de Confinamento Celular de polietileno texturizado, medindo (2,4x6)m, tipo GW 8204, GEOWEB ou similar.  Fornecimento.(desonerado)</t>
  </si>
  <si>
    <t>DR 64.05.0253 (/)</t>
  </si>
  <si>
    <t>Sistema de Confinamento Celular de polietileno texturizado, medindo (2,4x12)m, tipo GW 8404, GEOWEB ou similar.  Fornecimento.(desonerado)</t>
  </si>
  <si>
    <t>DR 69.05.0050 (A)</t>
  </si>
  <si>
    <t>Revestimento de canal, utilizando Sistema de Confinamento Celular, GEOWEB ou similar, tipo GWLC 8404 (célula larga), sendo as células preenchidas com concreto fck=11MPa, inclusive o fornecimento de todos os materiais e Geotêxtil Bidim OP-30, exclusive preparo de terreno.(desonerado)</t>
  </si>
  <si>
    <t>DR 74.05.0050 (/)</t>
  </si>
  <si>
    <t>Levantamento, limpeza e reassentamento de tubos de concreto para galerias de águas pluviais, com diâmetro de 0,40m.(desonerado)</t>
  </si>
  <si>
    <t>DR 74.05.0053 (/)</t>
  </si>
  <si>
    <t>Levantamento, limpeza e reassentamento de tubos de concreto para galerias de águas pluviais, com diâmetro de 0,50m.(desonerado)</t>
  </si>
  <si>
    <t>DR 74.05.0056 (/)</t>
  </si>
  <si>
    <t>Levantamento, limpeza e reassentamento de tubos de concreto para galerias de águas pluviais, com diâmetro de 0,60m.(desonerado)</t>
  </si>
  <si>
    <t>DR 74.05.0059 (/)</t>
  </si>
  <si>
    <t>Levantamento, limpeza e reassentamento de tubos de concreto para galerias de águas pluviais, com diâmetro de 0,70m.(desonerado)</t>
  </si>
  <si>
    <t>DR 74.05.0062 (/)</t>
  </si>
  <si>
    <t>Levantamento, limpeza e reassentamento de tubos de concreto para galerias de águas pluviais, com diâmetro de 0,80m.(desonerado)</t>
  </si>
  <si>
    <t>DR 74.05.0065 (/)</t>
  </si>
  <si>
    <t>Levantamento, limpeza e reassentamento de tubos de concreto para galerias de águas pluviais, com diâmetro de 0,90m.(desonerado)</t>
  </si>
  <si>
    <t>DR 74.05.0068 (/)</t>
  </si>
  <si>
    <t>Levantamento, limpeza e reassentamento de tubos de concreto para galerias de águas pluviais, com diâmetro de 1,00m.(desonerado)</t>
  </si>
  <si>
    <t>DR 74.05.0071 (/)</t>
  </si>
  <si>
    <t>Levantamento, limpeza e reassentamento de tubos de concreto para galerias de águas pluviais, com diâmetro de 1,10m.(desonerado)</t>
  </si>
  <si>
    <t>DR 74.05.0074 (/)</t>
  </si>
  <si>
    <t>Levantamento, limpeza e reassentamento de tubos de concreto para galerias de águas pluviais, com diâmetro de 1,20m.(desonerado)</t>
  </si>
  <si>
    <t>DR 74.05.0077 (/)</t>
  </si>
  <si>
    <t>Levantamento, limpeza e reassentamento de tubos de concreto para galerias de águas pluviais, com diâmetro de 1,50m.(desonerado)</t>
  </si>
  <si>
    <t>DR 74.05.0080 (/)</t>
  </si>
  <si>
    <t>Levantamento, limpeza e reassentamento de tubos de concreto para galerias de águas pluviais, com diâmetro de 2,00m.(desonerado)</t>
  </si>
  <si>
    <t>EQ 04.05.0050 (C)</t>
  </si>
  <si>
    <t>Caminhão basculante, capacidade de 5m3, com motorista, material de operação e material de manutenção, com as seguintes especificações mínimas: motor diesel de 162CV.  Custo horário produtivo.(desonerado)</t>
  </si>
  <si>
    <t>EQ 04.05.0053 (B)</t>
  </si>
  <si>
    <t>Caminhão bascalunte, capacidade de 5m3, com motorista e material de operação, com as seguintes especificações mínimas: motor diesel de 162CV.  Custo horário improdutivo (motor funcionando).(desonerado)</t>
  </si>
  <si>
    <t>EQ 04.05.0056 (A)</t>
  </si>
  <si>
    <t>Caminhão basculante, capacidade de 5m3, com motorista, com as seguintes especificações mínimas: motor diesel de 162CV.  Custo horário improdutivo (motor desligado).(desonerado)</t>
  </si>
  <si>
    <t>EQ 04.05.0062 (C)</t>
  </si>
  <si>
    <t>Caminhão basculante, capacidade de 5m3, com motorista, material de operação, material de manutenção e licenciamento,  com as seguintes especificações mínimas: motor diesel de 208CV.  Custo mensal.(desonerado)</t>
  </si>
  <si>
    <t>EQ 04.05.0080 (/)</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</si>
  <si>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produtivo.(desonerado)</t>
  </si>
  <si>
    <t>EQ 04.05.0083 (/)</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</si>
  <si>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improdutivo.(desonerado)</t>
  </si>
  <si>
    <t>EQ 04.05.0100 (B)</t>
  </si>
  <si>
    <t>Caminhão basculante, com capacidade de 7m3, com motorista, material de operação e material de manutenção, com as seguintes especificações mínimas: motor diesel de 208CV.  Custo horário produtivo.(desonerado)</t>
  </si>
  <si>
    <t>EQ 04.05.0103 (A)</t>
  </si>
  <si>
    <t>Caminhão basculante, com capacidade de 7m3, com motorista e material de operação, com as seguintes especificações mínimas: motor diesel de 208CV.  Custo horário improdutivo (motor funcionando).(desonerado)</t>
  </si>
  <si>
    <t>EQ 04.05.0106 (/)</t>
  </si>
  <si>
    <t>Caminhão basculante, com capacidade de 7m3, com motorista, com as seguintes especificações mínimas: motor diesel de 208CV.  Custo horário improdutivo (motor desligado).(desonerado)</t>
  </si>
  <si>
    <t>EQ 04.05.0112 (B)</t>
  </si>
  <si>
    <t>Caminhão basculante, capacidade de 7m3, com motorista, material de  operação, material de manutenção e licenciamento,  com as seguintes especificações mínimas: motor diesel de 208CV.  Custo mensal.(desonerado)</t>
  </si>
  <si>
    <t>EQ 04.05.0150 (A)</t>
  </si>
  <si>
    <t>Caminhão basculante, com capacidade de 8m3 a 10m3, com motorista, material de operação e material de manutenção, com as seguintes especificações mínimas: motor diesel de 210CV. Custo horário produtivo.(desonerado)</t>
  </si>
  <si>
    <t>EQ 04.05.0153 (/)</t>
  </si>
  <si>
    <t>Caminhão basculante, com capacidade de 8m3 a 10m3, com motorista e material de operação, com as seguintes especificações mínimas: motor diesel de 210CV. Custo horário improdutivo (motor funcionando).(desonerado)</t>
  </si>
  <si>
    <t>EQ 04.05.0156 (/)</t>
  </si>
  <si>
    <t>Caminhão basculante, com capacidade de 8m3 a 10m3, com motorista, com as seguintes especificações mínimas: motor diesel de 210CV. Custo horário improdutivo (motor desligado).(desonerado)</t>
  </si>
  <si>
    <t>EQ 04.05.0200 (A)</t>
  </si>
  <si>
    <t>Caminhão basculante, com capacidade de 10m3 a 12m3, com motorista, material de operação e material de manutenção, com as seguintes especificações mínimas: motor diesel de 220CV. Custo horário produtivo.(desonerado)</t>
  </si>
  <si>
    <t>EQ 04.05.0203 (/)</t>
  </si>
  <si>
    <t>Caminhão basculante, com capacidade de 10m3 a 12m3, com motorista, material de operação, com as seguintes especificações mínimas: motor diesel de 220CV. Custo horário improdutivo (motor funcionando).(desonerado)</t>
  </si>
  <si>
    <t>EQ 04.05.0206 (/)</t>
  </si>
  <si>
    <t>Caminhão basculante, com capacidade de 10m3 a 12m3, com motorista, com as seguintes especificações mínimas: motor diesel de 220CV. Custo horário improdutivo (motor desligado).(desonerado)</t>
  </si>
  <si>
    <t>EQ 04.05.0250 (B)</t>
  </si>
  <si>
    <t>Caminhão baú para transporte de espécies vegetais, com capacidade de 3,5t, com motorista, material de operação, material de manutenção e licenciamento, com as seguintes especificações mínimas: motor diesel de 141CV, revestimento interno em placa de eucatex, isolamento do teto em isopor e estrutura de aço interna para adaptação de prateleiras.  Custo mensal.(desonerado)</t>
  </si>
  <si>
    <t>EQ 04.05.0300 (A)</t>
  </si>
  <si>
    <t>Caminhão com Carroceria Fixa, capacidade de 3,5t, com motorista, material de operação e material de manutenção, com as seguintes especificações mínimas: motor diesel de 85CV.  Custo horário produtivo.(desonerado)</t>
  </si>
  <si>
    <t>EQ 04.05.0303 (/)</t>
  </si>
  <si>
    <t>Caminhão com Carroceria Fixa, capacidade de 3,5t, com motorista e material de operação, com as seguintes especificações mínimas: motor diesel de 85CV.  Custo horário improdutivo (motor funcionando).(desonerado)</t>
  </si>
  <si>
    <t>EQ 04.05.0306 (/)</t>
  </si>
  <si>
    <t>Caminhão com Carroceria Fixa, capacidade de 3,5t, com motorista, com as seguintes especificações mínimas: motor diesel de 85CV.  Custo horário improdutivo (motor desligado).(desonerado)</t>
  </si>
  <si>
    <t>EQ 04.05.0312 (B)</t>
  </si>
  <si>
    <t>Caminhão Carroceria fixa, capacidade de 3,5t, com motorista, material de operação, material de manutenção e licenciamento, com as seguintes especificações mínimas: motor diesel de 85CV.  Custo mensal.(desonerado)</t>
  </si>
  <si>
    <t>EQ 04.05.0350 (A)</t>
  </si>
  <si>
    <t>Caminhão Carroceria fixa, capacidade de 3,5t, equipado com plataforma elevatória pantográfica hidráulica, com motorista operador e um ajudante, material de operação e material de manutenção, com as seguintes especificações mínimas: motor diesel de 85CV, plataforma com elevação de até 8,5m.  Custo horário produtivo.(desonerado)</t>
  </si>
  <si>
    <t>EQ 04.05.0353 (/)</t>
  </si>
  <si>
    <t>Caminhão Carroceria fixa, capacidade de 3,5t, equipado com plataforma elevatória pantográfica hidráulica, com motorista operador e um ajudante, material de operação, com as seguintes especificações mínimas: motor diesel de 85CV, plataforma com elevação de até 8,5m.  Custo horário improdutivo (motor funcionando).(desonerado)</t>
  </si>
  <si>
    <t>EQ 04.05.0356 (/)</t>
  </si>
  <si>
    <t>Caminhão Carroceria fixa, capacidade de 3,5t, equipado com plataforma elevatória pantográfica hidráulica, com motorista operador e um ajudante, com as seguintes especificações mínimas: motor diesel de 85CV, plataforma com elevação de até 8,5m.  Custo horário improdutivo (motor desligado).(desonerado)</t>
  </si>
  <si>
    <t>EQ 04.05.0360 (/)</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</si>
  <si>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produtivo.(desonerado)</t>
  </si>
  <si>
    <t>EQ 04.05.0363 (/)</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</si>
  <si>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improdutivo.(desonerado)</t>
  </si>
  <si>
    <t>EQ 04.05.0370 (/)</t>
  </si>
  <si>
    <t>Caminhão com Carroceria fixa, capacidade de 4 T, com motorista, material de operação e material de manutenção, com as seguintes especificações mínimas: dianteira com baú de alumínio medindo (5,00 x 2,300 x 2,236)m, destinada ao transporte de 16 pessoas sentadas em bancos ao longo de toda largura, de madeira, tipo baú, estofados e com cinto de segurança e traseira aberta para transporte de ferramentas e materiais, cabine para motorista e 2 passageiros, equipado com direção hidráulica, motor diesel de 150 CV.  Custo mensal.(desonerado)</t>
  </si>
  <si>
    <t>EQ 04.05.0400 (C)</t>
  </si>
  <si>
    <t>Caminhão com Carroceria Fixa, capacidade de 7,5t, com motorista, material de operação e material de manutenção, com as seguintes especificações mínimas: motor diesel de 162CV.  Custo horário produtivo.(desonerado)</t>
  </si>
  <si>
    <t>EQ 04.05.0403 (A)</t>
  </si>
  <si>
    <t>Caminhão com Carroceria Fixa, capacidade de 7,5t, com motorista e material de operação, com as seguintes especificações mínimas: motor diesel de 162CV.  Custo horário improdutivo (motor funcionando).(desonerado)</t>
  </si>
  <si>
    <t>EQ 04.05.0406 (A)</t>
  </si>
  <si>
    <t>Caminhão com Carroceria Fixa, capacidade de 7,5t, com motorista, com as seguintes especificações mínimas: motor diesel de 162CV.  Custo horário improdutivo (motor desligado).(desonerado)</t>
  </si>
  <si>
    <t>EQ 04.05.0415 (C)</t>
  </si>
  <si>
    <t>Caminhão com Carroceria Fixa, capacidade de 7,5t, equipado com guindaste hidráulico com capacidade de 3,5t, com motorista operador e um ajudante, material de operação e material de manutenção, com as seguintes especificações mínimas: motor diesel de 162CV, Guindaste Hidráulico provido de lança de até 5,90m de extensão e malhal.  Custo horário produtivo.(desonerado)</t>
  </si>
  <si>
    <t>EQ 04.05.0418 (A)</t>
  </si>
  <si>
    <t>Caminhão com Carroceria Fixa, capacidade de 7,5t, equipado com guindaste hidráulico com capacidade de 3,5t, com motorista operador e um ajudante, material de operação, com as seguintes especificações mínimas: motor diesel de 162CV, guindaste hidráulico provido de lança de até 5,90m de extensão e malhal.  Custo horário improdutivo (motor funcionando).(desonerado)</t>
  </si>
  <si>
    <t>EQ 04.05.0421 (A)</t>
  </si>
  <si>
    <t>Caminhão com Carroceria Fixa, capacidade de 7,5t, equipado com guindaste hidráulico com capacidade de 3,5t, com motorista operador e um ajudante, com as seguintes especificações mínimas: motor diesel de 162CV, guindaste hidráulico provido de lança de até 5,90m de extensão e malhal.  Custo horário improdutivo (motor desligado).(desonerado)</t>
  </si>
  <si>
    <t>EQ 04.05.0450 (C)</t>
  </si>
  <si>
    <t>Caminhão Carroceria fixa, capacidade de 7,5t, cesto duplo, com motorista operador, material de  operação e material de manutenção, com as seguintes especificações mínimas: motor diesel de 162CV, guindaste hidráulico acoplado de 15,5tf/m de momento de carga útil, lança com cesto duplo com alcance de 16m de altura, sinalizador visual rotativo amarelo ou âmbar.  Custo horário produtivo.(desonerado)</t>
  </si>
  <si>
    <t>EQ 04.05.0453 (A)</t>
  </si>
  <si>
    <t>Caminhão Carroceria fixa, capacidade de 7,5t, cesto duplo, com motorista operador, material de  operação, com as seguintes especificações mínimas: motor diesel de 162CV, guindaste hidráulico acoplado de 15,5tf/m de momento de carga útil, lança com cesto duplo com alcance de 16m de altura, sinalizador visual rotativo amarelo ou âmbar.  Custo horário improdutivo (motor funcionando).(desonerado)</t>
  </si>
  <si>
    <t>EQ 04.05.0456 (A)</t>
  </si>
  <si>
    <t>Caminhão Carroceria fixa, capacidade de 7,5t, cesto duplo, com motorista operador, com as seguintes especificações mínimas: motor diesel de 162CV, guindaste hidráulico acoplado de 15,5tf/m de momento de carga útil, lança com cesto duplo com alcance de 16m de altura, sinalizador visual rotativo amarelo ou âmbar.  Custo horário improdutivo (motor desligado).(desonerado)</t>
  </si>
  <si>
    <t>EQ 04.05.0500 (A)</t>
  </si>
  <si>
    <t>Caminhão plataforma, capacidade de 3,5t, com motorista operador, com as seguintes especificações mínimas: motor diesel de 85CV, elevação de 8,5m.  Custo horário improdutivo (motor desligado).(desonerado)</t>
  </si>
  <si>
    <t>EQ 04.05.0509 (B)</t>
  </si>
  <si>
    <t>Caminhão com plataforma elevatória pantográfica hidráulica, com elevação até 8,5m, com motorista operador e um ajudante, com as seguintes especificações mínimas: motor diesel de 85CV.  Custo mensal.(desonerado)</t>
  </si>
  <si>
    <t>EQ 04.05.0512 (/)</t>
  </si>
  <si>
    <t>Plataforma pantográfica, elevação até 8,5m, exclusive operador.  Custo horário produtivo.(desonerado)</t>
  </si>
  <si>
    <t>EQ 04.05.0600 (B)</t>
  </si>
  <si>
    <t>Caminhão tanque, com capacidade de 6000 litros, com motorista, material de operação e material de manutenção, com as seguintes especificações mínimas: motor diesel de 162CV, pipa com motobamba e barra de irrigação.  Custo horário produtivo.(desonerado)</t>
  </si>
  <si>
    <t>EQ 04.05.0603 (A)</t>
  </si>
  <si>
    <t>Caminhão tanque, com capacidade de 6000 litros, com motorista e material de operação, com as seguintes especificações mínimas: motor diesel de 162CV, pipa com motobamba e barra de irrigação.  Custo horário improdutivo (motor funcionando).(desonerado)</t>
  </si>
  <si>
    <t>EQ 04.05.0606 (A)</t>
  </si>
  <si>
    <t>Caminhão tanque, com capacidade de 6000 litros, com motorista, com as seguintes especificações mínimas: motor diesel de 162CV, pipa com motobamba e barra de irrigação.  Custo horário improdutivo (motor desligado).(desonerado)</t>
  </si>
  <si>
    <t>EQ 04.05.0615 (B)</t>
  </si>
  <si>
    <t>Caminhão tanque, capacidade de 10.000l, com motorista, material de operação e material de manutenção, com as seguintes especificações mínimas: motor diesel de 142CV, bomba d'água e mangote com 50m de extensão.  Custo horário produtivo.(desonerado)</t>
  </si>
  <si>
    <t>EQ 04.05.0618 (A)</t>
  </si>
  <si>
    <t>Caminhão tanque, capacidade de 10.000l, com motorista e material de operação, com as seguintes especificações mínimas: motor diesel de 142CV, bomba d'água e mangote com 50m de extensão.  Custo horário improdutivo (motor funcionando).(desonerado)</t>
  </si>
  <si>
    <t>EQ 04.05.0621 (A)</t>
  </si>
  <si>
    <t>Caminhão tanque, capacidade de 10.000l, com motorista, com as seguintes especificações mínimas: motor diesel de 142CV, bomba d'água e mangote com 50m de extensão.  Custo horário improdutivo (motor desligado).(desonerado)</t>
  </si>
  <si>
    <t>EQ 04.05.0650 (A)</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</si>
  <si>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produtivo.(desonerado)</t>
  </si>
  <si>
    <t>EQ 04.05.0653 (A)</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</si>
  <si>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improdutivo.(desonerado)</t>
  </si>
  <si>
    <t>EQ 04.05.0700 (A)</t>
  </si>
  <si>
    <t>Guindaste sobre rodas, capacidade de 10t, com operador e um  auxiliar, material de operação e material de manutenção com as seguintes especificações mínimas: motor diesel de 124CV, lança telescópica retraída com 7,0m e extendida com 11,0m, raio de giro de 5,60m, acionamento hidráulico.  Custo horário produtivo.(desonerado)</t>
  </si>
  <si>
    <t>EQ 04.05.0703 (/)</t>
  </si>
  <si>
    <t>Guindaste sobre rodas, capacidade de 10t, com operador e um  auxiliar, material de operação, com as seguintes especificações mínimas: motor diesel de 124CV, lança telescópica retraída com 7,0m e extendida com 11,0m, raio de giro de 5,60m, acionamento hidráulico.  Custo horário improdutivo (motor funcionando).(desonerado)</t>
  </si>
  <si>
    <t>EQ 04.05.0706 (/)</t>
  </si>
  <si>
    <t>Guindaste sobre rodas, capacidade de 10t, com operador e um  auxiliar, com as seguintes especificacoes minimas: motor diesel de 124CV, lanca telescopica retraida com 7,0m e extendida com 11,0m, raio de giro de 5,60m, acionamento hidraulico.  Custo horario improdutivo (motor desligado)(desonerado)</t>
  </si>
  <si>
    <t>EQ 04.05.0715 (A)</t>
  </si>
  <si>
    <t>Guindaste sobre rodas, capacidade de 15t, com operador e um  auxiliar, material de operação e material de manutenção com as seguintes especificações mínimas: motor diesel de 121CV, lança telescópica retraída com 7,60m e extendida com 18,30m, raio de giro de 4,65m, acionamento hidráulico.  Custo horário produtivo.(desonerado)</t>
  </si>
  <si>
    <t>EQ 04.05.0718 (/)</t>
  </si>
  <si>
    <t>Guindaste sobre rodas, capacidade de 15t, com operador e um  auxiliar, material de operação,  com as seguintes especificações mínimas: motor diesel de 121CV, lança telescópica retraída com 7,60m e extendida com 18,30m, raio de giro de 4,65m, acionamento hidráulico.  Custo horário improdutivo (motor funcionando).(desonerado)</t>
  </si>
  <si>
    <t>EQ 04.05.0721 (/)</t>
  </si>
  <si>
    <t>Guindaste sobre rodas, capacidade de 15t, com operador e um  auxiliar, com as seguintes especificações mínimas: motor diesel de 121CV, lança telescópica retraída com 7,60m e extendida com 18,30m, raio de giro de 4,65m, acionamento hidráulico.  Custo horário improdutivo (motor desligado).(desonerado)</t>
  </si>
  <si>
    <t>EQ 04.05.0730 (A)</t>
  </si>
  <si>
    <t>Guindaste sobre rodas, inclusive este, capacidade de 30t, com operador, operador auxiliar e um ajudante, material de operação e material de manutenção com as seguintes especificações mínimas: motor diesel de 220CV, lança telescópica retraída com 10,50m e extendida com 31,50m, ângulo máximo de lança de 82º, acionamento hidráulico.  Custo horário produtivo.(desonerado)</t>
  </si>
  <si>
    <t>EQ 04.05.0733 (/)</t>
  </si>
  <si>
    <t>Guindaste sobre rodas,  inclusive este, capacidade de 30t, com operador e operador auxiliar, material de operação, com as seguintes especificações mínimas: motor diesel de 220CV, lança telescópica retraída com 10,50m e extendida com 31,50m, ângulo máximo de lança de 82º, acionamento hidráulico.  Custo horário improdutivo (motor funcionando).(desonerado)</t>
  </si>
  <si>
    <t>EQ 04.05.0736 (/)</t>
  </si>
  <si>
    <t>Guindaste sobre rodas,  inclusive este, capacidade de 30t, com operador e operador auxiliar, com as seguintes especificações mínimas: motor diesel de 220CV, lança telescópica retraída com 10,50m e extendida com 31,50m, ângulo máximo de lança de 82º, acionamento hidráulico.  Custo horário improdutivo (motor desligado).(desonerado)</t>
  </si>
  <si>
    <t>EQ 04.05.0750 (/)</t>
  </si>
  <si>
    <t>Guindauto sobre chassis, capacidade de 3,5t, exclusive operador, inclusive 2 ajudantes, com material de operação e de manutenção, com as seguintes especificações mínimas: Lança com alcance de até 5,9m, ângulo de giro de 180°.  Custo horário produtivo.(desonerado)</t>
  </si>
  <si>
    <t>EQ 04.05.0756 (/)</t>
  </si>
  <si>
    <t>Guindauto sobre chassis, capacidade de 3,5t, exclusive operador, inclusive 2 ajudantes, com as seguintes especificações mínimas: Lança com alcance de até 5,9m, ângulo de giro de 180°.  Custo horário improdutivo (motor desligado).(desonerado)</t>
  </si>
  <si>
    <t>EQ 04.05.0800 (A)</t>
  </si>
  <si>
    <t>Guincho para transporte vertical de cargas, exclusive o operador, a torre  e o respectivo estaiamento, com as seguintes especificações mínimas: motor elétrico trifásico de 10HP, chave de reversão manual, motofreio e dispositivo de ante queda livre.  Custo horário produtivo.(desonerado)</t>
  </si>
  <si>
    <t>EQ 04.05.0806 (/)</t>
  </si>
  <si>
    <t>Guincho para transporte vertical de cargas, exclusive o operador, a torre  e o respectivo estaiamento, com as seguintes especificações mínimas: motor elétrico trifásico de 10HP, chave de reversão manual, motofreio e dispositivo de ante queda livre.  Custo horário improdutivo.(desonerado)</t>
  </si>
  <si>
    <t>EQ 04.05.0850 (/)</t>
  </si>
  <si>
    <t>Pórtico móvel metálico, com talha manual de 10t, vão de 5m, curso de 30m em trilhos, exclusive operador.  Custo horário produtivo.(desonerado)</t>
  </si>
  <si>
    <t>EQ 04.05.0853 (/)</t>
  </si>
  <si>
    <t>Pórtico móvel metálico, com talha manual de 10t, vão de 5m, curso de 30m em trilhos, exclusive operador.  Custo horário improdutivo.(desonerado)</t>
  </si>
  <si>
    <t>EQ 04.10.0020 (/)</t>
  </si>
  <si>
    <t>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produtivo. (Desonerado)</t>
  </si>
  <si>
    <t>EQ 04.10.0023 (/)</t>
  </si>
  <si>
    <t>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improdutivo (motor funcionando). (Desonerado)</t>
  </si>
  <si>
    <t>EQ 04.10.0026 (/)</t>
  </si>
  <si>
    <t>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improdutivo. (motor desligado). (Desonerado)</t>
  </si>
  <si>
    <t>EQ 04.10.0035 (/)</t>
  </si>
  <si>
    <t>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produtivo. (Desonerado)</t>
  </si>
  <si>
    <t>EQ 04.10.0038 (/)</t>
  </si>
  <si>
    <t>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improdutivo (motor funcionando). (Desonerado)</t>
  </si>
  <si>
    <t>EQ 04.10.0041 (/)</t>
  </si>
  <si>
    <t>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improdutivo (motor desligado). (Desonerado)</t>
  </si>
  <si>
    <t>EQ 04.10.0050 (A)</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</si>
  <si>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diurno (entre 05:00h e 22:00h).(desonerado)</t>
  </si>
  <si>
    <t>EQ 04.10.0053 (A)</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</si>
  <si>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noturno (entre 22:00h e 05:00h).(desonerado)</t>
  </si>
  <si>
    <t>EQ 04.10.0300 (/)</t>
  </si>
  <si>
    <t>Cavalo mecânico, com semi-reboque extensível até 22m, com motorista, material de operação e material de manutenção, com as seguintes especificações mínimas: motor diesel de 330Cv.  Custo horário diurno (entre 05:00hs e 22:00h).(desonerado)</t>
  </si>
  <si>
    <t>EQ 04.15.0500 (/)</t>
  </si>
  <si>
    <t>Reboque leve, tipo plataforma inclinável, com lança traseira (asa delta) para apoio às operações de fiscalização de trânsito (uso exclusivo SMTR / CET-RIO), com material de operação e material de manutenção, licenciamento, seguro e adesivos na carroceria, sinalizador giratório, rádio AM/FM digital, rádio transmissor/receptor e caixa de ferramentas e acessórios.  Quilometragem média de 4.500 km/mês, sem motorista.  Custo mensal.(desonerado)</t>
  </si>
  <si>
    <t>EQ 09.05.0200 (A)</t>
  </si>
  <si>
    <t>Perfuratriz pneumática manual, com 24Kg de peso, exclusive operador, broca e mangueira, com as seguintes especficações mínimas: utilização vertical, consumo de ar de 58 l/s, freqüência de impactos 34 imp/s, comprimento de 64cm, diâmetro do pistão de 65mm.  Custo horário produtivo.(desonerado)</t>
  </si>
  <si>
    <t>EQ 09.05.0206 (/)</t>
  </si>
  <si>
    <t>Perfuratriz pneumática manual, com 24Kg de peso, exclusive operador, broca e mangueira, com as seguintes especficações mínimas: utilização vertical, consumo de ar de 58 l/s, freqüência de impactos 34 imp/s, comprimento de 64cm, diâmetro do pistão de 65mm.  Custo horário improdutivo.(desonerado)</t>
  </si>
  <si>
    <t>EQ 14.05.0212 (A)</t>
  </si>
  <si>
    <t>Escavadeira hidráulica, sobre esteiras, com operador, material de operação e material de manutenção, com as seguintes especificações mínimas: motor de 130HP, peso de operação de 19,70t, caçamba com capacidade de 1,00m3, alcance máximo de 9,85m e profundidade máxima de escavação de 6,60m.  Custo horário produtivo.(desonerado)</t>
  </si>
  <si>
    <t>EQ 14.05.0215 (/)</t>
  </si>
  <si>
    <t>Escavadeira hidráulica, sobre esteiras, com operador e material de operação, com as seguintes especificações mínimas: motor de 130HP, peso de operação de 19,70t, caçamba com capacidade de 1,00m3, alcance máximo de 9,85m e profundidade máxima de escavação de 6,60m.  Custo horário improdutivo (motor funcionando).(desonerado)</t>
  </si>
  <si>
    <t>EQ 14.05.0218 (/)</t>
  </si>
  <si>
    <t>Escavadeira hidráulica, sobre esteiras, com operador, com as seguintes especificações mínimas: motor de 130HP, peso de operação de 19,70t, caçamba com capacidade de 1,00m3, alcance máximo de 9,85m e profundidade máxima de escavação de 6,60m.  Custo horário improdutivo (motor desligado).(desonerado)</t>
  </si>
  <si>
    <t>EQ 14.05.0270 (/)</t>
  </si>
  <si>
    <t>Fresadora/recicladora acoplável à pá-carregadeira, exclusive esta, com as seguintes especificações mínimas:  motor de 123 CV, largura de corte de 1000 mm e profundidade de corte de 200 mm como recicladora e 80 mm como fresadora.  Custo horário corrido.(desonerado)</t>
  </si>
  <si>
    <t>EQ 14.05.0300 (B)</t>
  </si>
  <si>
    <t>Fresadora à frio, com operador, material de operação e material de manutenção, com as seguintes especificações mínimas: motor de 211CV, largura de corte de 1000mm e profundidade de corte 300mm.  Custo horário produtivo.(desonerado)</t>
  </si>
  <si>
    <t>EQ 14.05.0303 (B)</t>
  </si>
  <si>
    <t>Fresadora à frio, com operador e material de operação, com as seguintes especificações mínimas: motor de 211CV, largura de corte de 1000mm e profundidade de corte 300mm.  Custo horário improdutivo (motor funcionando).(desonerado)</t>
  </si>
  <si>
    <t>EQ 14.05.0306 (B)</t>
  </si>
  <si>
    <t>Fresadora à frio, com operador, com as seguintes especificações mínimas: motor de 211CV, largura de corte de 1000mm e profundidade de corte 300mm.  Custo horário improdutivo (motor desligado).(desonerado)</t>
  </si>
  <si>
    <t>EQ 14.05.0350 (/)</t>
  </si>
  <si>
    <t>Grade de disco, peso de 13t, exclusive operador, com material de manutenção, com as seguintes especificações mínimas: armadura leve, composta de 20 discos, largura de corte de 2,30m, acionamento mecânico.  Custo horário produtivo.(desonerado)</t>
  </si>
  <si>
    <t>EQ 14.05.0356 (/)</t>
  </si>
  <si>
    <t>Grade de disco, peso de 13t, exclusive operador, com as seguintes especificações mínimas: armadura leve, composta de 20 discos, largura de corte de 2,30m, acionamento mecânico.  Custo horário improdutivo.(desonerado)</t>
  </si>
  <si>
    <t>EQ 14.05.0380 (/)</t>
  </si>
  <si>
    <t>Minicarregadeira, com operador, material de operação e material de manutenção, e as seguintes especificações mínimas: motor diesel de 50CV, peso de operação de 2,5t, capacidade de operação de 680Kg, força de desagregação de 1.400Kgf, altura de descarga de 2,3m.  Custo horário produtivo.(desonerado)</t>
  </si>
  <si>
    <t>EQ 14.05.0386 (/)</t>
  </si>
  <si>
    <t>Minicarregadeira, com operador e as seguintes especificações mínimas: motor diesel de 50CV, peso de operação de 2,5t, capacidade de operação de 680Kg, força de desagregação de 1.400Kgf, altura de descarga de 2,3m.  Custo horário improdutivo (motor desligado).(desonerado)</t>
  </si>
  <si>
    <t>EQ 14.05.0400 (A)</t>
  </si>
  <si>
    <t>Motoniveladora, com operador, material de operação e material de manutenção,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produtivo.(desonerado)</t>
  </si>
  <si>
    <t>EQ 14.05.0403 (/)</t>
  </si>
  <si>
    <t>Motoniveladora, com operador e material de operação,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funcionando).(desonerado)</t>
  </si>
  <si>
    <t>EQ 14.05.0406 (/)</t>
  </si>
  <si>
    <t>Motoniveladora, com operador,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desligado).(desonerado)</t>
  </si>
  <si>
    <t>EQ 14.05.0450 (A)</t>
  </si>
  <si>
    <t>Pá-Carregadeira (Carregador Frontal), articulada, sobre rodas, com operador, material de operação e material de manutenção,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produtivo.(desonerado)</t>
  </si>
  <si>
    <t>EQ 14.05.0453 (/)</t>
  </si>
  <si>
    <t>Pá-Carregadeira (Carregador Frontal), articulada, sobre rodas, com operador e material de operação,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funcionando).(desonerado)</t>
  </si>
  <si>
    <t>EQ 14.05.0456 (/)</t>
  </si>
  <si>
    <t>Pá-Carregadeira (Carregador Frontal), articulada, sobre rodas, com operador,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desligado).(desonerado)</t>
  </si>
  <si>
    <t>EQ 14.05.0461 (A)</t>
  </si>
  <si>
    <t>Pá-Carregadeira (Carregador frontal) sobre rodas, capacidade rasa de 2,66m3, com operador, material de operação e material de manutenção, com as seguintes especificações mínimas: motor diesel de 183,7CV.  Custo horário produtivo.(desonerado)</t>
  </si>
  <si>
    <t>EQ 14.05.0464 (/)</t>
  </si>
  <si>
    <t>Pá-Carregadeira (Carregador frontal) sobre rodas, capacidade rasa de 2,66m3, com operador, material de operação, com as seguintes especificações mínimas: motor diesel de 183,7CV.  Custo horário improdutivo (motor funcionando).(desonerado)</t>
  </si>
  <si>
    <t>EQ 14.05.0467 (/)</t>
  </si>
  <si>
    <t>Pá-Carregadeira (Carregador frontal) sobre rodas, capacidade rasa de 2,66m3, com operador, com as seguintes especificações mínimas: motor diesel de 183,7CV.  Custo horário improdutivo (motor desligado).(desonerado)</t>
  </si>
  <si>
    <t>EQ 14.05.0500 (A)</t>
  </si>
  <si>
    <t>Retro-Escavadeira/carregadeira, com operador, material de operação e material de manutenção,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produtivo.(desonerado)</t>
  </si>
  <si>
    <t>EQ 14.05.0503 (/)</t>
  </si>
  <si>
    <t>Retro-Escavadeira/carregadeira, com operador e material de operação,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funcionando).(desonerado)</t>
  </si>
  <si>
    <t>EQ 14.05.0506 (/)</t>
  </si>
  <si>
    <t>Retro-Escavadeira/carregadeira, com operador,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desligado).(desonerado)</t>
  </si>
  <si>
    <t>EQ 14.05.0562 (A)</t>
  </si>
  <si>
    <t>Rompedor hidráulico adaptável à Retro-escavadeira, com material de operação (inclusive ponteiro), material de manutenção, com as seguintes especificações mínimas: peso operacional de 435kg, freqüência de impactos de 400 a 1000 bpm e diâmetro do ponteiro de 84mm. Custo horário produtivo.(desonerado)</t>
  </si>
  <si>
    <t>EQ 14.05.0574 (A)</t>
  </si>
  <si>
    <t>Rompedor hidráulico adaptável à Escavadeira Hidráulica, com material de operação (inclusive ponteiro), material de manutenção, com as seguintes especificações mínimas: peso operacional de 1700kg, freqüência de impactos de 320 a 600 bpm e diâmetro do ponteiro de 130mm. Custo horário produtivo.(desonerado)</t>
  </si>
  <si>
    <t>EQ 14.05.0580 (/)</t>
  </si>
  <si>
    <t>Tesoura hidraúlica (pulverizador) com peso operacional de 1500Kg, adaptável à escavadeira hidraúlica.  Custo horário corrido.(desonerado)</t>
  </si>
  <si>
    <t>EQ 14.05.0600 (A)</t>
  </si>
  <si>
    <t>Trator de esteiras, com operador, material de operação e material de manutenção, com as seguintes especificações mínimas: motor diesel de 80HP, peso operacional de 8t, capacidade da lâmina de 1,8m3, profundidade de escavação com o riper de 0,35m.  Custo horário produtivo.(desonerado)</t>
  </si>
  <si>
    <t>EQ 14.05.0604 (/)</t>
  </si>
  <si>
    <t>Trator de esteiras, com operador e material de operação, com as seguintes especificações mínimas: motor diesel de 80HP, peso operacional de 8t, capacidade da lâmina de 1,8m3, profundidade de escavação com o riper de 0,35m.  Custo horário improdutivo (motor funcionando).(desonerado)</t>
  </si>
  <si>
    <t>EQ 14.05.0607 (/)</t>
  </si>
  <si>
    <t>Trator de esteiras, com operador, com as seguintes especificações mínimas: motor diesel de 80HP, peso operacional de 8t, capacidade da lâmina de 1,8m3, profundidade de escavação com o riper de 0,35m.  Custo horário improdutivo (motor desligado).(desonerado)</t>
  </si>
  <si>
    <t>EQ 14.05.0612 (A)</t>
  </si>
  <si>
    <t>Trator de esteiras, com operador, material de operação e material de manutenção, com as seguintes especificações mínimas: motor diesel de 110HP, peso operacional de 11t, capacidade da lâmina de 3,2m3, profundidade de escavação com o riper de 0,50m.  Custo horário produtivo.(desonerado)</t>
  </si>
  <si>
    <t>EQ 14.05.0615 (/)</t>
  </si>
  <si>
    <t>Trator de esteiras, com operador e material de operação, com as seguintes especificações mínimas: motor diesel de 110HP, peso operacional de 11t, capacidade da lâmina de 3,2m3, profundidade de escavação com o riper de 0,50m.  Custo horário improdutivo (motor funcionando).(desonerado)</t>
  </si>
  <si>
    <t>EQ 14.05.0618 (/)</t>
  </si>
  <si>
    <t>Trator de esteiras, com operador, com as seguintes especificações mínimas: motor diesel de 110HP, peso operacional de 11t, capacidade da lâmina de 3,2m3, profundidade de escavação com o riper de 0,50m.  Custo horário improdutivo (motor desligado).(desonerado)</t>
  </si>
  <si>
    <t>EQ 14.05.0650 (A)</t>
  </si>
  <si>
    <t>Trator de pneus, com operador, material de operação e material de manutenção, com as seguintes especificações mínimas: motor diesel de 75HP, tração 4x2, raio de giro 3.200mm e peso operacional de 3,7t.  Custo horário produtivo.(desonerado)</t>
  </si>
  <si>
    <t>EQ 14.05.0653 (/)</t>
  </si>
  <si>
    <t>Trator de pneus, com operador, material de operação, com as seguintes especificações mínimas: motor diesel de 75HP, tração 4x2, raio de giro 3.200mm e peso operacional de 3,7t.  Custo horário improdutivo (motor funcionando).(desonerado)</t>
  </si>
  <si>
    <t>EQ 14.05.0656 (/)</t>
  </si>
  <si>
    <t>Trator de pneus, com operador, com as seguintes especificações mínimas: motor diesel de 75HP, tração 4x2, raio de giro 3.200mm e peso operacional de 3,7t.  Custo horário improdutivo (motor desligado).(desonerado)</t>
  </si>
  <si>
    <t>EQ 19.05.0150 (A)</t>
  </si>
  <si>
    <t>Conjunto de Britagem, capacidade de 30m3/h de brita, com operador, energia de operação por grupo gerador, com as seguintes especificações mínimas: britador, rebritador, silos, gerador,estrutura de suporte tranportável e desmontável. Custo horário produtivo.(desonerado)</t>
  </si>
  <si>
    <t>EQ 19.05.0200 (B)</t>
  </si>
  <si>
    <t>Compactador de pneus, com sete pneus, com operador, material de operação e material de manutenção,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produtivo.(desonerado)</t>
  </si>
  <si>
    <t>EQ 19.05.0203 (A)</t>
  </si>
  <si>
    <t>Compactador de pneus, com sete pneus, com operador, material de operação,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funcionando).(desonerado)</t>
  </si>
  <si>
    <t>EQ 19.05.0206 (A)</t>
  </si>
  <si>
    <t>Compactador de pneus, com sete pneus, com operador,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desligado)(desonerado)</t>
  </si>
  <si>
    <t>EQ 19.05.0209 (/)</t>
  </si>
  <si>
    <t>Compactador de sete pneus com operador, material de manutenção e operação, raspadores e sistema de aspersão de água, seguro, adesivos na carroceria, sinalizador giratório, rádio transmissor/receptor ou sistema de rastreamento GPS, com as seguintes especificações mínimas: motor diesel de 100 cv, peso de 7,5 t sem lastro a 21t com lastro total, largura de compactação de 1,8 m, com superposição de pneus de 0,04 m, pressão dos pneus regulável entre 2,5 e 8,5 Kg/cm². Custo mensal. (Desonerado).</t>
  </si>
  <si>
    <t>EQ 19.05.0215 (A)</t>
  </si>
  <si>
    <t>Compactador Vibratório, com tambor Pé-de-Carneiro, auto-propulsor, com operador, material de operação e material de manutenção, com as seguintes especificações mínimas: motor diesel de 76HP, largura de 1,85m, com 6t a 7t.  Custo horário produtivo.(desonerado)</t>
  </si>
  <si>
    <t>EQ 19.05.0218 (/)</t>
  </si>
  <si>
    <t>Compactador Vibratório, com tambor Pé-de-Carneiro, auto-propulsor, com operador e material de operação, com as seguintes especificações mínimas: motor diesel de 76HP, largura de 1,85m, com 6t a 7t.  Custo horário improdutivo (motor funcionando).(desonerado)</t>
  </si>
  <si>
    <t>EQ 19.05.0221 (/)</t>
  </si>
  <si>
    <t>Compactador Vibratório, com tambor Pé-de-Carneiro, auto-propulsor, com operador, com as seguintes especificações mínimas: motor diesel de 76HP, largura de 1,85m, com 6t a 7t.  Custo horário improdutivo (motor desligado).(desonerado)</t>
  </si>
  <si>
    <t>EQ 19.05.0250 (C)</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</si>
  <si>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produtivo.(desonerado)</t>
  </si>
  <si>
    <t>EQ 19.05.0256 (B)</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</si>
  <si>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improdutivo (motor desligado).(desonerado)</t>
  </si>
  <si>
    <t>EQ 19.05.0260 (/)</t>
  </si>
  <si>
    <t>Distribuidor de Asfalto montado sobre caminhão com motor a diesel de 150 cv com motorista e operador, material de manutenção e operação, seguro, adesivos na carroceria, sinalizador giratório, rádio transmissor/receptor ou sistema de rastreamento GPS, com as seguintes especificações mínimas: atuação sob pressão, motor a gasolina equipado com radiador industrial, com grade protetora, motor de arranque, alternador, filtro de ar, bateria, chave de ignição e partida, manômetro para óleo, termômetro e amperímetro, dotado de bomba para sistema de circulação e distribuição com descarga máxima de 1.135 1/min a 550 rpm, capacidade efetiva do tanque de 5.000 l, barra de distribuição com registros embutidos, haste de distribuição manual provida de registro próprio e alimentado por mangueira de aço, flexível, diâmetro de 1", com 4,5 m de comprimento. Custo mensal. (Desonerado).</t>
  </si>
  <si>
    <t>EQ 19.05.0300 (A)</t>
  </si>
  <si>
    <t>Espalhador de agregados, rebocável, capacidade rasa de 1,3m3, sem operador, com material de manutenção, com as seguintes especificações mínimas: largura máxima de distribuição de 3,66m, comprimento de 4,10m, largura de 1,30m, altura de 1,00m, peso de 860kg, quatro rodas com pneus de 6x9 (10 lonas), diâmetro do rolo de 12,7cm (5").  Custo horário produtivo.(desonerado)</t>
  </si>
  <si>
    <t>EQ 19.05.0306 (/)</t>
  </si>
  <si>
    <t>Espalhador de agregados, rebocável, capacidade rasa de 1,3m3, sem operador, com as seguintes especificações mínimas: largura máxima de distribuição de 3,66m, comprimento de 4,10m, largura de 1,30m, altura de 1,00m, peso de 860kg, quatro rodas com pneus de 6x9 (10 lonas), diâmetro do rolo de 12,7cm (5").  Custo horário improdutivo (motor funcionando).(desonerado)</t>
  </si>
  <si>
    <t>EQ 19.05.0350 (A)</t>
  </si>
  <si>
    <t>Instalação de aquecimento e armazenamento de asfalto, compreendendo 2 tanques de 30.000l (cada),com operador, material de operaçãoe material de manutençãocom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produtivo.(desonerado)</t>
  </si>
  <si>
    <t>EQ 19.05.0356 (A)</t>
  </si>
  <si>
    <t>Instalação de aquecimento e armazenamento de asfalto, compreendendo 2 tanques de 30.000l (cada), com operador 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improdutivo.(desonerado)</t>
  </si>
  <si>
    <t>EQ 19.05.0400 (B)</t>
  </si>
  <si>
    <t>Máquina de abertura de juntas em concreto, com operador, material de operação e material de manutenção com as seguintes especificações mínimas: motor a gasolina de 8,25CV, com 3600rpm, partida manual, chassis reforçado, guarda protetora para acomodar serras de até 14'', serra para concreto especialmente desenvolvida para abertuar de juntas de dilatação. Custo horário produtivo.(desonerado)</t>
  </si>
  <si>
    <t>EQ 19.05.0403 (A)</t>
  </si>
  <si>
    <t>Máquina de abertura de juntas em concreto, com operador e material de operação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funcionando).(desonerado)</t>
  </si>
  <si>
    <t>EQ 19.05.0406 (A)</t>
  </si>
  <si>
    <t>Máquina de abertura de juntas em concreto, com operador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desligado).(desonerado)</t>
  </si>
  <si>
    <t>EQ 19.05.0450 (B)</t>
  </si>
  <si>
    <t>Rolo Compactador Tanden Vibratório auto-propelido, capacidade de 4t para reparo de pavimentação, com operador, material de operação e material de manutenção, com as seguintes especificações mínimas: motor diesel de 13CV e respectiva carreta transportadora.  Custo horário produtivo.(desonerado)</t>
  </si>
  <si>
    <t>EQ 19.05.0453 (A)</t>
  </si>
  <si>
    <t>Rolo Compactador Tanden Vibratório auto-propelido, capacidade de 4t para reparo de pavimentação, com operador, material de operação, com as seguintes especificações mínimas: motor diesel de 13CV e respectiva carreta transportadora.  Custo horário improdutivo (motor funcionando).(desonerado)</t>
  </si>
  <si>
    <t>EQ 19.05.0456 (A)</t>
  </si>
  <si>
    <t>Rolo Compactador Tanden Vibratório auto-propelido, capacidade de 4t para reparo de pavimentação, com operador, com as seguintes especificações mínimas: motor diesel de 13CV e respectiva carreta transportadora.  Custo horário improdutivo (motor desligado).(desonerado)</t>
  </si>
  <si>
    <t>EQ 19.05.0459 (/)</t>
  </si>
  <si>
    <t>Rolo compactador tandem vibratório auto-propelido, com operador, material de operação e manutenção, seguro e adesivos na carroceria, sinalizador giratório, rádio transmissor/receptor ou sistema de rastreamento, com carreta transportadora e com as seguintes especificações técnicas mínimas: peso operacional de 4 t, motor diesel de 13 cv, Custo mensal. (Desonerado).</t>
  </si>
  <si>
    <t>EQ 19.05.0462 (A)</t>
  </si>
  <si>
    <t>Rolo Compactador Tandem, com operador, material de operação e material de manutenção, com as seguintes especificações mínimas: motor diesel de 58,5CV,  de 5t a 10t.  Custo horário produtivo.(desonerado)</t>
  </si>
  <si>
    <t>EQ 19.05.0465 (/)</t>
  </si>
  <si>
    <t>Rolo Compactador Tandem, com operador e material de operação,  com as seguintes especificações mínimas: motor diesel de 58,5CV,  de 5t a 10t.  Custo horário improdutivo (motor funcionando).(desonerado)</t>
  </si>
  <si>
    <t>EQ 19.05.0468 (/)</t>
  </si>
  <si>
    <t>Rolo Compactador Tandem, com operador, com as seguintes especificações mínimas: motor diesel de 58,5CV,  de 5t a 10t.  Custo horário improdutivo (motor desligado).(desonerado)</t>
  </si>
  <si>
    <t>EQ 19.05.0472 (/)</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</si>
  <si>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produtivo.(desonerado)</t>
  </si>
  <si>
    <t>EQ 19.05.0475 (/)</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</si>
  <si>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funcionando).(desonerado)</t>
  </si>
  <si>
    <t>EQ 19.05.0478 (/)</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</si>
  <si>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parado).(desonerado)</t>
  </si>
  <si>
    <t>EQ 19.05.0480 (/)</t>
  </si>
  <si>
    <t>Rolo compactador tandem vibratório e oscilatório, com operador, material de operação e manutenção, seguro e adesivos na carroceria, sinalizador giratório, rádio transmissor/receptor ou sistema de rastreamento e com as seguintes especificações técnicas mínimas: peso operacional de 10 t, motor diesel de 115 cv, largura de trabalho de 1.600 mm, tração em ambos os tambores, frequência de vibração de 40 Hz, amplitude nominal de vibração de 0,35 mm, frequência de oscilação de 30 Hz e amplitude tangencial de oscilação de 1,3 mm. Custo mensal. (Desonerado).</t>
  </si>
  <si>
    <t>EQ 19.05.0500 (A)</t>
  </si>
  <si>
    <t>Rolo Compactador Pé-de-Carneiro, rebocável duplo, com peso líquido 2,1t sem lastro e com lastro de areia, máximo de 6t, sem operador, com material de manutenção, com as seguintes especificações mínimas: dois tambores de 1,22m de comprimento, com patas, rebocável.  Custo horário produtivo.(desonerado)</t>
  </si>
  <si>
    <t>EQ 19.05.0506 (A)</t>
  </si>
  <si>
    <t>Rolo Compactador Pé-de-Carneiro, rebocável duplo, com peso líquido 2,1t sem lastro e com lastro de areia, máximo de 6t, sem operador, com as seguintes especificações mínimas: dois tambores de 1,22m de comprimento, com patas, rebocável.  Custo horário improdutivo.(desonerado)</t>
  </si>
  <si>
    <t>EQ 19.05.0550 (B)</t>
  </si>
  <si>
    <t>Rolo Vibratório Liso de 7t, auto-propulsor para pavimentação, com operador, material de operação e material de manutenção, com as seguintes especificações mínimas: motor diesel de 76,5HP, largura total de 2,015m.  Custo horário produtivo.(desonerado)</t>
  </si>
  <si>
    <t>EQ 19.05.0553 (A)</t>
  </si>
  <si>
    <t>Rolo Vibratório Liso de 7t, auto-propulsor para pavimentação, com operador e material de operação, com as seguintes especificações mínimas: motor diesel de 76,5HP, largura total de 2,015m.  Custo horário improdutivo (motor funcionando).(desonerado)</t>
  </si>
  <si>
    <t>EQ 19.05.0556 (A)</t>
  </si>
  <si>
    <t>Rolo Vibratório Liso de 7t, auto-propulsor para pavimentação, com operador, com as seguintes especificações mínimas: motor diesel de 76,5HP, largura total de 2,015m.  Custo horário improdutivo (motor desligado).(desonerado)</t>
  </si>
  <si>
    <t>EQ 19.05.0600 (B)</t>
  </si>
  <si>
    <t>Rolo Compactador Tandem Vibratório, auto-propelido, para reparo de pavimentação, com operador, material de operação e material de manutenção, com as seguintes especificações mínimas: motor diesel de 28HP.  Custo horário produtivo.(desonerado)</t>
  </si>
  <si>
    <t>EQ 19.05.0603 (A)</t>
  </si>
  <si>
    <t>Rolo Compactador Tandem Vibratório, auto-propelido, para reparo de pavimentação, com operador e material de operação, com as seguintes especificações mínimas: motor diesel de 28HP.  Custo horário improdutivo (motor funcionando).(desonerado)</t>
  </si>
  <si>
    <t>EQ 19.05.0606 (A)</t>
  </si>
  <si>
    <t>Rolo Compactador Tandem Vibratório, auto-propelido, para reparo de pavimentação, com operador, com as seguintes especificações mínimas: motor diesel de 28HP.  Custo horário improdutivo (motor desligado).(desonerado)</t>
  </si>
  <si>
    <t>EQ 19.05.0700 (A)</t>
  </si>
  <si>
    <t>Soquete Vibratório de 78Kg, sem operador, com material de operação e material de manutenção, com as seguintes especificações mínimas: motor a gasolina de 2,5CV.  Custo horário produtivo.(desonerado)</t>
  </si>
  <si>
    <t>EQ 19.05.0706 (/)</t>
  </si>
  <si>
    <t>Soquete Vibratório de 78Kg, sem operador, com as seguintes especificações mínimas: motor a gasolina de 2,5CV.  Custo horário improdutivo(desonerado)</t>
  </si>
  <si>
    <t>EQ 19.05.0750 (A)</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</si>
  <si>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produtivo.(desonerado)</t>
  </si>
  <si>
    <t>EQ 19.05.0756 (A)</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</si>
  <si>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improdutivo. (desonerado)</t>
  </si>
  <si>
    <t>EQ 19.05.0762 (B)</t>
  </si>
  <si>
    <t>Usina para mistura betuminosa alta classe, a quente, com capacidade de 120t/h, com operador e 7 serventes, com as seguintes especificacoes minimas: 3 dosadores com capacidade de 7m³ cada, correias dosadoras e comportas de dosagem individuas, tambor secador tipo contrafluxo, peneira classificadora, 3 silos quentes com pesagem individual, dosador de ligante, misturador tipo pug-mill, filtro de mangas, estocagem para 60t de ligante, sistema de aquecimento adequado a capacidade da usina, cabine de comando estanque com ar condicionado, sistema de controle automático e programável. Custo horário produtivo. (desonerado)</t>
  </si>
  <si>
    <t>EQ 19.05.0775 (A)</t>
  </si>
  <si>
    <t>EQ 19.05.0800 (A)</t>
  </si>
  <si>
    <t>Vassoura Mecânica, sem operador, com material de manutenção, com as seguintes especificações mínimas: largura de trabalho de 2,44m, rebocável.  Custo horário produtivo.(desonerado)</t>
  </si>
  <si>
    <t>EQ 19.05.0806 (/)</t>
  </si>
  <si>
    <t>Vassoura Mecânica, sem operador, com as seguintes especificações mínimas: largura de trabalho de 2,44m, rebocável.  Custo horário improdutivo.(desonerado)</t>
  </si>
  <si>
    <t>EQ 19.05.0850 (A)</t>
  </si>
  <si>
    <t>Vibro-acabadora sobre esteiras, para asfalto, capacidade de produção de 400t/h, com operador e um servente, material de operação e material de manutenção, com as seguintes especificações mínimas: motor diesel de 98CV (96,04HP), largura de pavimentação variando de 3,05m a 4,75m.  Custo horário produtivo.(desonerado)</t>
  </si>
  <si>
    <t>EQ 19.05.0853 (/)</t>
  </si>
  <si>
    <t>Vibro-acabadora sobre esteiras, para asfalto, capacidade de produção de 400t/h, com operador e um servente, material de operação com as seguintes especificações mínimas: motor diesel de 98CV (96,04HP), largura de pavimentação variando de 3,05m a 4,75m.  Custo horário improdutivo (motor funcionando).(desonerado)</t>
  </si>
  <si>
    <t>EQ 19.05.0856 (/)</t>
  </si>
  <si>
    <t>Vibro-acabadora sobre esteiras, para asfalto, capacidade de produção de 400t/h, com operador e um servente, com as seguintes especificações mínimas: motor diesel de 98CV (96,04HP), largura de pavimentação variando de 3,05m a 4,75m.  Custo horário improdutivo (motor desligado).(desonerado)</t>
  </si>
  <si>
    <t>EQ 19.05.0862 (A)</t>
  </si>
  <si>
    <t>Vibro-acabadora para asfalto, capacidade do silo de 10,5t, com operador e um servente, material de operação e material de manutenção, com as seguintes especificações mínimas: motor diesel de 98CV (96,04HP), largura de pavimentação 4,55m.  Custo horário produtivo.(desonerado)</t>
  </si>
  <si>
    <t>EQ 19.05.0865 (/)</t>
  </si>
  <si>
    <t>Vibro-acabadora para asfalto, capacidade do silo de 10,5t, com operador e um servente, material de operação, com as seguintes especificações mínimas: motor diesel de 98CV (96,04HP), largura de pavimentação 4,55m.  Custo horário improdutivo (motor funcionando).(desonerado)</t>
  </si>
  <si>
    <t>EQ 19.05.0868 (/)</t>
  </si>
  <si>
    <t>Vibro-acabadora para asfalto, capacidade do silo de 10,5t, com operador e um servente, com as seguintes especificações mínimas: motor diesel de 98CV (96,04HP), largura de pavimentação 4,55m.  Custo horário improdutivo (motor desligado).(desonerado)</t>
  </si>
  <si>
    <t>EQ 19.05.0870 (/)</t>
  </si>
  <si>
    <t>Vibroacabadora para asfalto com operadores, material de manutenção e operação, kit de nivelamento eletrônico, seguro e adesivos na carroceria, sinalizador giratório, rádio transmissor/receptor ou sistema de rastreamento, com as seguintes especificações mínimas: capacidade de produção de 400 t/h, capacidade do silo de 10,5 t, motor diesel de 98 cv, largura de pavimentação variando de 3 a 4,75 m. Custo mensal. (Desonerado).</t>
  </si>
  <si>
    <t>EQ 19.05.0871 (/)</t>
  </si>
  <si>
    <t>Kit do Sistema de nivelamento eletrônico para Vibro-acabadoras.  Custo horário.(desonerado)</t>
  </si>
  <si>
    <t>EQ 19.05.0900 (/)</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</si>
  <si>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produtivo.(desonerado)</t>
  </si>
  <si>
    <t>EQ 19.05.0903 (/)</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</si>
  <si>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improdutivo.(desonerado)</t>
  </si>
  <si>
    <t>EQ 24.05.0050 (A)</t>
  </si>
  <si>
    <t>Bate Estacas sobre rolos, de queda simples com martelo de até 0,75t, com operador, encarregado geral de cravação e um servente, com material de operação e material de manutenção.  Custo horário produtivo.(desonerado)</t>
  </si>
  <si>
    <t>EQ 24.05.0053 (/)</t>
  </si>
  <si>
    <t>Bate Estacas sobre rolos, de queda simples com martelo de até 0,75t, com operador, encarregado geral de cravação e um servente, com material de operação.  Custo horário improdutivo (motor funcionando).(desonerado)</t>
  </si>
  <si>
    <t>EQ 24.05.0056 (/)</t>
  </si>
  <si>
    <t>Bate Estacas sobre rolos, de queda simples com martelo de até 0,75t, com operador, encarregado geral de cravação e um servente.  Custo horário improdutivo (motor desligado).(desonerado)</t>
  </si>
  <si>
    <t>EQ 24.05.0100 (A)</t>
  </si>
  <si>
    <t>Bate Estacas sobre rolos, de queda simples com martelo de 1,5t a 2,2t, com operador, encarregado geral de cravação e um servente, com material de operação e material de manutenção.  Custo horário produtivo.(desonerado)</t>
  </si>
  <si>
    <t>EQ 24.05.0103 (/)</t>
  </si>
  <si>
    <t>Bate Estacas sobre rolos, de queda simples com martelo de 1,5t a 2,2t, com operador, encarregado geral de cravação e um servente, com material de operação.  Custo horário improdutivo (motor funcionando).(desonerado)</t>
  </si>
  <si>
    <t>EQ 24.05.0106 (/)</t>
  </si>
  <si>
    <t>Bate Estacas sobre rolos, de queda simples com martelo de 1,5t a 2,2t, com operador, encarregado geral de cravação e um servente.  Custo horário improdutivo (motor desligado).(desonerado)</t>
  </si>
  <si>
    <t>EQ 24.05.0150 (A)</t>
  </si>
  <si>
    <t>Bate Estacas sobre rolos, de queda simples com martelo de 2,5t a 3,0t, com operador, encarregado geral de cravação e um servente, com material de operação e material de manutenção.  Custo horário produtivo.(desonerado)</t>
  </si>
  <si>
    <t>EQ 24.05.0153 (/)</t>
  </si>
  <si>
    <t>Bate Estacas sobre rolos, de queda simples com martelo de 2,5t a 3,0t, com operador, encarregado geral de cravação e um servente, com material de operação.  Custo horário improdutivo (motor funcionando).(desonerado)</t>
  </si>
  <si>
    <t>EQ 24.05.0156 (/)</t>
  </si>
  <si>
    <t>Bate Estacas sobre rolos, de queda simples com martelo de 2,5t a 3,0t, com operador, encarregado geral de cravação e um servente.  Custo horário improdutivo (motor desligado).(desonerado)</t>
  </si>
  <si>
    <t>EQ 24.05.0200 (A)</t>
  </si>
  <si>
    <t>Bate Estacas tipo Franki ou similar para estacas de até 600mm de diâmetro, com operador, encarregado geral de cravação e um servente, com material de operação e material de manutenção, com as seguintes especificações mínimas: pilão de até 4,2t, martelo retangular de 2,5t, torre treliça de 17m de altura.  Custo horário produtivo.(desonerado)</t>
  </si>
  <si>
    <t>EQ 24.05.0203 (A)</t>
  </si>
  <si>
    <t>Bate Estacas tipo Franki ou similar para estacas de até 600mm de diâmetro, com operador, encarregado geral de cravação e um servente, com material de operação, com as seguintes especificações mínimas: pilão de até 4,2t, martelo retangular de 2,5t, torre treliça de 17m de altura.  Custo horário improdutivo (motor funcionando).(desonerado)</t>
  </si>
  <si>
    <t>EQ 24.05.0206 (/)</t>
  </si>
  <si>
    <t>Bate Estacas tipo Franki ou similar para estacas de até 600mm de diâmetro, com operador, encarregado geral de cravação e um servente, com as seguintes especificações mínimas: pilão de até 4,2t, martelo retangular de 2,5t, torre treliça de 17m de altura.  Custo horário improdutivo (motor desligado).(desonerado)</t>
  </si>
  <si>
    <t>EQ 24.05.0250 (A)</t>
  </si>
  <si>
    <t>Bate Estacas tipo Franki ou similar para estacas de até 700mm de diâmetro, com operador, encarregado geral de cravação e um servente, com material de operação e material de manutenção, com as seguintes especificações mínimas: pilão de até 4,2t, martelo retangular de 3,5t, torre treliça de 35m de altura.  Custo horário produtivo.(desonerado)</t>
  </si>
  <si>
    <t>EQ 24.05.0253 (/)</t>
  </si>
  <si>
    <t>Bate Estacas tipo Franki ou similar para estacas de até 700mm de diâmetro, com operador, encarregado geral de cravação e um servente, com material de operação, com as seguintes especificações mínimas: pilão de até 4,2t, martelo retangular de 3,5t, torre treliça de 35m de altura.  Custo horário improdutivo (motor funcionando).(desonerado)</t>
  </si>
  <si>
    <t>EQ 24.05.0256 (/)</t>
  </si>
  <si>
    <t>Bate Estacas tipo Franki ou similar para estacas de até 700mm de diâmetro, com operador, encarregado geral de cravação e um servente, com as seguintes especificações mínimas: pilão de até 4,2t, martelo retangular de 3,5t, torre treliça de 35m de altura.  Custo horário improdutivo (motor desligado).(desonerado)</t>
  </si>
  <si>
    <t>EQ 24.05.0300 (A)</t>
  </si>
  <si>
    <t>Campânula para Tubulão Pneumático, capacidade de içamento de até 800Kg, sem operador, com as seguintes especificações mínimas: pressão de serviço de até 2,5Kg/cm2, inclusive guincho elétrico de içamento.  Custo horário produtivo.(desonerado)</t>
  </si>
  <si>
    <t>EQ 24.05.0303 (A)</t>
  </si>
  <si>
    <t>Campânula para Tubulão Pneumático, capacidade de içamento de até 800Kg, sem operador, com as seguintes especificações mínimas: pressão de serviço de até 2,5Kg/cm2, inclusive guincho elétrico de içamento.  Custo horário improdutivo.(desonerado)</t>
  </si>
  <si>
    <t>EQ 29.05.0100 (A)</t>
  </si>
  <si>
    <t>Betoneira com capacidade de 320l de mistura seca, sem operador, com material de operação, energia elétrica e material de manutenção, com as seguintes especificações mínimas: motor elétrico trifásico de 2CV, carregamento mecânico e tambor reversível.  Custo horário produtivo.(desonerado)</t>
  </si>
  <si>
    <t>EQ 29.05.0106 (/)</t>
  </si>
  <si>
    <t>Betoneira com capacidade de 320l de mistura seca, sem operador, com as seguintes especificações mínimas: motor elétrico trifásico de 2CV, carregamento mecânico e tambor reversível.  Custo horário improdutivo.(desonerado)</t>
  </si>
  <si>
    <t>EQ 29.05.0150 (A)</t>
  </si>
  <si>
    <t>Betoneira com capacidade de 320l de mistura seca, sem operador, com material de operação e material de manutenção, com as seguintes especificações mínimas: motor a gasolina, carregamento mecânico e tambor reversível.  Custo horário produtivo.  (Obs.: Utilização somente onde não houver disponibilidade de energia elétrica no local da obra)(desonerado)</t>
  </si>
  <si>
    <t>EQ 29.05.0156 (/)</t>
  </si>
  <si>
    <t>Betoneira com capacidade de 320l de mistura seca, sem operador, com as seguintes especificações mínimas: motor a gasolina, carregamento mecânico e tambor reversível.  Custo horário improdutivo.  (Obs.: Utilização somente onde não houver disponibilidade de energia elétrica no local da obra)(desonerado)</t>
  </si>
  <si>
    <t>EQ 29.05.0200 (/)</t>
  </si>
  <si>
    <t>Betoneira com capacidade de 580l, carregador e motor elétrico WEG 7,5CV, 4 pólos, 220/380V, sem caixa d'água, Menegotti ou similar, sem operador.  Aluguel produtivo.(desonerado)</t>
  </si>
  <si>
    <t>EQ 29.05.0206 (/)</t>
  </si>
  <si>
    <t>Betoneira com capacidade de 580l, carregador e motor elétrico WEG 7,5CV, 4 pólos, 220/380V, sem caixa d'água, Menegotti ou similar, sem operador.  Aluguel improdutivo motor parado.(desonerado)</t>
  </si>
  <si>
    <t>EQ 29.05.0300 (A)</t>
  </si>
  <si>
    <t>Conjunto para projeção de concreto.  Custo horário produtivo.(desonerado)</t>
  </si>
  <si>
    <t>EQ 29.05.0303 (/)</t>
  </si>
  <si>
    <t>Conjunto para projeção de concreto.  Custo horário improdutivo.(desonerado)</t>
  </si>
  <si>
    <t>EQ 29.05.0550 (A)</t>
  </si>
  <si>
    <t>Vibrador de Imersão com tubo de 48mmx480mm, sem operador, com material de operação, energia elétrica e material de manutenção, com as seguintes especificações mínimas: motor elétrico trifásico de 2CV e mangote de 5m de comprimentor.  Custo horário produtivo.(desonerado)</t>
  </si>
  <si>
    <t>EQ 29.05.0556 (/)</t>
  </si>
  <si>
    <t>Vibrador de Imersão com tubo de 48mmx480mm, sem operador, com as seguintes especificações mínimas: motor elétrico trifásico de 2CV e mangote de 5m de comprimentor.  Custo horário improdutivo.(desonerado)</t>
  </si>
  <si>
    <t>EQ 34.05.0050 (/)</t>
  </si>
  <si>
    <t>Rotativa para execução de poços profundos, sobre caminhão de 12t, com chefe de turma técnico em sondagem e 03 sondadores operadores, material de operação e material de manutenção, com as seguintes especificações mínimas: motor diesel de 162CV, compressor de ar rotativo de 270HP, descraga livre de 747Pcm e pressão de 150psi.  Custo horário produtivo.(desonerado)</t>
  </si>
  <si>
    <t>EQ 34.05.0053 (/)</t>
  </si>
  <si>
    <t>Rotativa para execução de poços profundos, sobre caminhão de 12t, com chefe de turma técnico em sondagem e 03 sondadores operadores, material de manutenção, com as seguintes especificações mínimas: motor diesel de 162CV, compressor de ar rotativo de 270HP, descraga livre de 747Pcm e pressão de 150psi.  Custo horário improdutivo (motor funcionando).(desonerado)</t>
  </si>
  <si>
    <t>EQ 34.05.0056 (/)</t>
  </si>
  <si>
    <t>Rotativa para execução de poços profundos, sobre caminhão de 12t, com chefe de turma técnico em sondagem e 03 sondadores operadores, com as seguintes especificações mínimas: motor diesel de 162CV, compressor de ar rotativo de 270HP, descraga livre de 747Pcm e pressão de 150psi.  Custo horário improdutivo (motor desligado).(desonerado)</t>
  </si>
  <si>
    <t>EQ 34.10.0050 (/)</t>
  </si>
  <si>
    <t>Bomba Hidráulica Submersível, monofásica, com motor elétrico com potência de 1CV - 220V/380V, marca ABS modelo UNI 500 ou similar, exclusive acessórios.  Fornecimento e colocação.(desonerado)</t>
  </si>
  <si>
    <t>EQ 34.10.0100 (/)</t>
  </si>
  <si>
    <t>Bomba Hidráulica Submersível, trifásica, com motor elétrico com potência de 2CV - 220V/380V, marca ABS modelo UNI 600T ou similar, exclusive acessórios.  Fornecimento e colocação.(desonerado)</t>
  </si>
  <si>
    <t>EQ 34.10.0150 (/)</t>
  </si>
  <si>
    <t>Bomba Hidráulica Submersível, trifásica, com motor elétrico com potência de 3,5CV - 220V/380V, modelo AFP-100 ou similar, exclusive acessórios.  Fornecimento e colocação.(desonerado)</t>
  </si>
  <si>
    <t>EQ 34.10.0200 (A)</t>
  </si>
  <si>
    <t>Bomba centrífuga submersível elétrica, para drenagem de água limpa ou com impurezas e partículas abrasivas ou de uso a seco, sem operador, com material de operação, energia elétrica e material de manutençãoi, com as seguintes especificações mínimas: motor elétrico de 6CV a 3450RPM, mangueira de recalque, cabos de alimentação e comandos elétricos.  Custo horário produtivo.(desonerado)</t>
  </si>
  <si>
    <t>EQ 34.10.0203 (/)</t>
  </si>
  <si>
    <t>Bomba centrífuga submersível elétrica, para drenagem de água limpa ou com impurezas e partículas abrasivas ou de uso a seco, sem operador, com as seguintes especificações mínimas: motor elétrico de 6CV a 3450RPM, mangueira de recalque, cabos de alimentação e comandos elétricos.  Custo horário improdutivo.(desonerado)</t>
  </si>
  <si>
    <t>EQ 34.10.0250 (/)</t>
  </si>
  <si>
    <t>Bomba Hidráulica Submersível, trifásica, com motor elétrico com potência de 8CV - 220V/380V, modelo JUMBO S1ND ou similar, exclusive acessórios.  Fornecimento e instalação hidráulica e elétrica.(desonerado)</t>
  </si>
  <si>
    <t>EQ 34.10.0253 (/)</t>
  </si>
  <si>
    <t>Bomba hidráulica submersível, trifásica, motor elétrico com potência de 3,8CV, 220/380V, para tubulação de 3", modelo Jumbo 24ND da ABS ou similar.  Fornecimento.(desonerado)</t>
  </si>
  <si>
    <t>EQ 34.10.0256 (/)</t>
  </si>
  <si>
    <t>Bomba hidráulica submersível, trifásica, motor elétrico com potência de 2CV, 220/380V, para tubulação de 2", modelo Jumbo 14D da ABS ou similar.  Fornecimento.(desonerado)</t>
  </si>
  <si>
    <t>EQ 34.10.0259 (/)</t>
  </si>
  <si>
    <t>Bomba hidráulica submersível, trifásica, motor elétrico com potência de 1,5CV, 220/380V, para tubulação de 2", modelo Jumbo 12D da ABS ou similar.  Fornecimento.(desonerado)</t>
  </si>
  <si>
    <t>EQ 34.10.0262 (/)</t>
  </si>
  <si>
    <t>Bomba hidráulica submersível, trifásica, motor elétrico com potência de 15CV, 220/380V, para tubulação de 6", modelo Jumbo 84LD da ABS ou similar.  Fornecimento.(desonerado)</t>
  </si>
  <si>
    <t>EQ 34.10.0265 (/)</t>
  </si>
  <si>
    <t>Bomba hidráulica submersível, trifásica, motor elétrico com potência de 15CV, 220/380V, para tubulação de 4", modelo Jumbo 84ND da ABS ou similar.  Fornecimento.(desonerado)</t>
  </si>
  <si>
    <t>EQ 34.10.0268 (/)</t>
  </si>
  <si>
    <t>Bomba hidráulica submersível, trifásica, motor elétrico com potência de 9CV, 220/380V, para tubulação de 4", modelo Jumbo 54HD da ABS ou similar.  Fornecimento.(desonerado)</t>
  </si>
  <si>
    <t>EQ 34.10.0271 (/)</t>
  </si>
  <si>
    <t>Bomba hidráulica submersível, trifásica, motor elétrico com potência de 6CV, 220/380V, para tubulação de 3", modelo Jumbo 30MD da ABS ou similar.  Fornecimento.(desonerado)</t>
  </si>
  <si>
    <t>EQ 34.10.0274 (/)</t>
  </si>
  <si>
    <t>Bomba hidráulica submersível, trifásica, motor elétrico com potência de 6CV, 220/380V, para tubulação de 2", modelo Jumbo 30HD da ABS ou similar.  Fornecimento.(desonerado)</t>
  </si>
  <si>
    <t>EQ 34.10.0300 (A)</t>
  </si>
  <si>
    <t>Bomba hidráulica centrífuga submersa, com motor elétrico de 10CV, exclusive acessórios.   Fornecimento e instalação hidráulica e elétrica.(desonerado)</t>
  </si>
  <si>
    <t>EQ 34.10.0325 (/)</t>
  </si>
  <si>
    <t>Bomba hidráulica submersível trifásica, para águas residuais, motor 3,0KW a 3430 rpm, grau de proteção F, isolamento IP-68, versão CP, com 10m de cabo trifásico, conexão de descarga de 3", suporte de tubos guia de 2", dois lances de tubo guia de aço galvanizado com 6m cada, corrente de aço galvanizada de 3/16" com 6m, jogo de chumbadores de aço inox, modelo CP 3085, tipo HT, Flygt ou similar.  Fornecimento.(desonerado)</t>
  </si>
  <si>
    <t>EQ 34.10.0350 (A)</t>
  </si>
  <si>
    <t>Bomba submersível para esgoto sanitário, curva 483, 7,5KW-1745RPM, 220/380 ou 440V,  trifásico, descarga de 100m, modelo CP 3127, tipo Flygt ou similar.  Fornecimento, instalação hidráulica e elétrica.(desonerado)</t>
  </si>
  <si>
    <t>EQ 34.10.0400 (/)</t>
  </si>
  <si>
    <t>Bomba Hidráulica Centrífuga Submersível, de 30CV, saída de 4" ou 6", modelo Jumbo 201, fabricação ABS ou similar.  Fornecimento.(desonerado)</t>
  </si>
  <si>
    <t>EQ 34.10.0450 (/)</t>
  </si>
  <si>
    <t>Moto-bomba sobre rodas, com bomba centrífuga auto-escorvante de rotor aberto de 4CV, para drenagem de água limpa ou com impurezas e partículas abrasivas, sem operador, com material de operação e material de manutenção, com as seguintes especificações mínimas: motor à gasolina de 4CV, sucção de 2" e recalque de 1 1/2", com respectivas mangueiras e acessórios.  Custo horário produtivo.(desonerado)</t>
  </si>
  <si>
    <t>EQ 34.10.0453 (/)</t>
  </si>
  <si>
    <t>Moto-bomba sobre rodas, com bomba centrífuga auto-escorvante de rotor aberto de 4CV, para drenagem de água limpa ou com impurezas e partículas abrasivas, sem operador, com as seguintes especificações mínimas: motor à gasolina de 4CV, sucção de 2" e recalque de 1 1/2", com respectivas mangueiras e acessórios.  Custo horário improdutivo.(desonerado)</t>
  </si>
  <si>
    <t>EQ 34.10.0500 (A)</t>
  </si>
  <si>
    <t>Moto-bomba sobre rodas, com bomba centrífuga auto-escorvante de rotor aberto de 5,3HP, para drenagem de água limpa ou com impurezas e partículas abrasivas, sem operador, com material de operação e material de manutenção, com as seguintes especificações mínimas: motor à gasolina de 5,3HP, sucção de 3" e recalque de 3", com respectivas mangueiras e acessórios.  Custo horário produtivo.(desonerado)</t>
  </si>
  <si>
    <t>EQ 34.10.0503 (/)</t>
  </si>
  <si>
    <t>Moto-bomba sobre rodas, com bomba centrífuga auto-escorvante de rotor aberto de 5,3HP, para drenagem de água limpa ou com impurezas e partículas abrasivas, sem operador, com material de operação, com as seguintes especificações mínimas: motor à gasolina de 5,3HP, sucção de 3" e recalque de 3", com respectivas mangueiras e acessórios.  Custo horário improdutivo.(desonerado)</t>
  </si>
  <si>
    <t>EQ 34.10.0551 (/)</t>
  </si>
  <si>
    <t>Moto Bomba Susuki ou similar, com bomba centrífuga auto-escorvante de rotor aberto, bocais de sucção de 3 , motor a gasolina de 5,3HP, inclusive mangueiras de sucção e recalque, sem operador.  Fornecimento.(desonerado)</t>
  </si>
  <si>
    <t>EQ 34.10.0600 (A)</t>
  </si>
  <si>
    <t>Recuperação de bomba hidráulica, centrífuga, trifásica, com motor elétrico de 3/4CV - 220V/380V, compreendendo a troca de selo, gaxetas, buchas, mancal, rolamentos e a pintura externa.(desonerado)</t>
  </si>
  <si>
    <t>EQ 34.10.0650 (A)</t>
  </si>
  <si>
    <t>Recuperação de bomba hidráulica, centrífuga submersível, monofásica, com motor elétrico de 1CV - 220V/380V, tipo ABS ou similar, compreendendo a troca de selo, gaxetas, buchas, mancal, rolamentos e a pintura externa.(desonerado)</t>
  </si>
  <si>
    <t>EQ 34.10.0670 (/)</t>
  </si>
  <si>
    <t>Recuperação de bomba hidráulica centrífuga, trifásica, motor elétrico de 1CV, modelo 250RS, Dancor ou similar, compreendendo a troca de selo, gaxetas, buchas, mancal, rolamentos e pintura externa.(desonerado)</t>
  </si>
  <si>
    <t>EQ 34.10.0685 (/)</t>
  </si>
  <si>
    <t>Recuperação de bomba hidráulica centrífuga, com motor elétrico, potência de 2CV, 220V, compreendendo a troca de selo, gaxetas, buchas, mancal, rolamentos e a pintura externa.(desonerado)</t>
  </si>
  <si>
    <t>EQ 34.10.0700 (A)</t>
  </si>
  <si>
    <t>Recuperação de bomba hidráulica, submersível, trifásica, com motor elétrico de 2CV - 220V/380V, tipo ABS ou similar, compreendendo a troca de selo, gaxetas, buchas, mancal, rolamentos e a pintura externa.(desonerado)</t>
  </si>
  <si>
    <t>EQ 34.10.0750 (A)</t>
  </si>
  <si>
    <t>Recuperação de bomba hidráulica, centrifuga submersível, tipo "sapo", trifásica, com motor elétrico de 2CV - 220V, compreendendo a troca de selo, gaxetas, buchas, mancal, rolamentos e a pintura externa.(desonerado)</t>
  </si>
  <si>
    <t>EQ 34.10.0800 (A)</t>
  </si>
  <si>
    <t>Recuperação de bomba hidráulica, vazão de 42m3/h, centrífuga submersível, refrigerada a água, trifásica com motor elétrico de 2,4CV - 220V/380V, compreendendo a troca de selo, gaxetas, buchas, mancal, rolamentos e a pintura externa.(desonerado)</t>
  </si>
  <si>
    <t>EQ 34.10.0850 (A)</t>
  </si>
  <si>
    <t>Recuperação de bomba hidráulica, centrífuga submersível, trifásica com motor elétrico de 3,5CV - 220V/380V, compreendendo a troca de selo, gaxetas, buchas, mancal, rolamentos e a pintura externa, tipo AFP-100 ou similar.(desonerado)</t>
  </si>
  <si>
    <t>EQ 34.10.0870 (/)</t>
  </si>
  <si>
    <t>Recuperação de bomba hidráulica centrífuga, submersível, trifásica, motor elétrico de 3,8CV modelo Jumbo 24ND, ABS ou similar, compreendendo a troca de selo, gaxetas, buchas, mancal, rolamentos e pintura externa.(desonerado)</t>
  </si>
  <si>
    <t>EQ 34.10.0880 (/)</t>
  </si>
  <si>
    <t>Recuperação de bomba hidráulica centrífuga, trifásica, motor elétrico de 5CV, série CAM,  modelo 618TJM, Dancor ou similar, compreendendo a troca de selo, gaxetas, buchas, mancal, rolamentos e pintura externa.(desonerado)</t>
  </si>
  <si>
    <t>EQ 34.10.0900 (A)</t>
  </si>
  <si>
    <t>Recuperação de bomba hidráulica, centrífuga submersível, trifásica com motor elétrico de 8CV - 220V/380V, tipo JUMBO S1ND ou similar, compreendendo a troca de selo, gaxetas, buchas, mancal, rolamentos e a pintura externa.(desonerado)</t>
  </si>
  <si>
    <t>EQ 34.10.0930 (/)</t>
  </si>
  <si>
    <t>Recuperação de bomba hidráulica centrífuga, submersível, trifásica, motor elétrico de 9CV modelo Jumbo 54HD, ABS ou similar, compreendendo a troca de selo, gaxetas, buchas, mancal, rolamentos e pintura externa.(desonerado)</t>
  </si>
  <si>
    <t>EQ 34.10.0950 (A)</t>
  </si>
  <si>
    <t>Recuperação de bomba hidráulica, centrífuga submersível, trifásica com motor elétrico de 4,2CV - 220V/380V, tipo SPV 30/2 ou similar, compreendendo a troca de selo, gaxetas, buchas, mancal, rolamentos e a pintura externa.(desonerado)</t>
  </si>
  <si>
    <t>EQ 34.10.1000 (A)</t>
  </si>
  <si>
    <t>Recuperação de bomba hidráulica, centrífuga submersível, trifásica com motor elétrico de 6,3CV - 220V/380V, compreendendo a troca de selo, gaxetas, buchas, mancal, rolamentos e a pintura externa, tipo SPV 40/C ou similar.(desonerado)</t>
  </si>
  <si>
    <t>EQ 34.10.1050 (/)</t>
  </si>
  <si>
    <t>Recuperação de Bomba Hidráulica Centrífuga Submersível, de 30CV, saída de 4" ou 6", modelo Jumbo 201, fabricação ABS ou similar.(desonerado)</t>
  </si>
  <si>
    <t>EQ 34.15.0200 (/)</t>
  </si>
  <si>
    <t>Bomba Hidráulica Centrífuga trifásica, com motor elétrico de 3/4CV - 220V/380V, marca Worthington modelo D-520 ou similar, exclusive acessórios.  Fornecimento e colocação.(desonerado)</t>
  </si>
  <si>
    <t>EQ 34.15.0250 (A)</t>
  </si>
  <si>
    <t>Bomba Hidráulica Centrífuga, com motor elétrico, potência de 1CV, sucção de 1", elevação de 1", vazão de 5m3/h, altura manométrica máxima de 35MCA, trifásica, modelo 250RS da Dancor ou similar, exclusive acessórios.  Fornecimento e colocação.(desonerado)</t>
  </si>
  <si>
    <t>EQ 34.15.0253 (/)</t>
  </si>
  <si>
    <t>Bomba Hidráulica centrífuga, trifásica, motor elétrico 220/380V, com potência de 5CV, com sucção de 2" e elevação de 1 1/2", série CAM, modelo 618TJM, Dancor ou similar.  Fornecimento.(desonerado)</t>
  </si>
  <si>
    <t>EQ 34.15.0350 (A)</t>
  </si>
  <si>
    <t>Bomba Hidráulica Centrífuga, com motor elétrico, potência de 2CV; exclusive acessórios.   Fornecimento e colocação.(desonerado)</t>
  </si>
  <si>
    <t>EQ 34.15.0370 (/)</t>
  </si>
  <si>
    <t>Bomba hidráulica centrífuga, trifásica, motor elétrico de 3CV, tipo Mark Peerless DB7-C ou similar, exclusive acessórios.  Fornecimento e colocação.(desonerado)</t>
  </si>
  <si>
    <t>EQ 34.15.0470 (/)</t>
  </si>
  <si>
    <t>Bomba hidráulica centrífuga, trifásica, motor elétrico de 7,5CV, modelo DS9, WEG ou similar, exclusive acessórios.  Fornecimento e colocação.(desonerado)</t>
  </si>
  <si>
    <t>EQ 34.15.0500 (/)</t>
  </si>
  <si>
    <t>Bomba Hidráulica Centrífuga, com motor elétrico, potência de 10CV; exclusive acessórios.   Fornecimento e colocação.(desonerado)</t>
  </si>
  <si>
    <t>EQ 34.15.0600 (/)</t>
  </si>
  <si>
    <t>Bomba Hidráulica Centrífuga trifásica, com motor elétrico de 15CV - 220V/380V, marca Worthington modelo D-1020 ou similar, exclusive acessórios.  Fornecimento e colocação.(desonerado)</t>
  </si>
  <si>
    <t>EQ 34.15.0700 (/)</t>
  </si>
  <si>
    <t>Bomba Hidráulica Centrífuga, trifásica, com motor elétrico com potência de 25CV - 220V/380V, sucção de 2", elevação de 1 1/2", vazão de 40m3/h, altura de recalque de 90m, marca Alleri ou similar, exclusive acessórios.  Fornecimento e colocação.(desonerado)</t>
  </si>
  <si>
    <t>EQ 34.15.0800 (/)</t>
  </si>
  <si>
    <t>Bomba de eixo vertical, 1HP, 380V, diâmetro de 2" do tubo de elevação, AMT=5m, vazão de 26m3/h, modelo 1063 da Dancor, ou similar.  Fornecimento e colocação.(desonerado)</t>
  </si>
  <si>
    <t>EQ 34.15.1000 (A)</t>
  </si>
  <si>
    <t>Recuperação de bomba hidráulica, centrífuga, trifásica, com motor elétrico de 0,5CV, vazão de 9m3/h, compreendendo a troca de selo, gaxetas, buchas, mancal, rolamentos e a pintura externa, tipo Mark Peerless XD2-003 ou similar.(desonerado)</t>
  </si>
  <si>
    <t>EQ 34.15.1200 (A)</t>
  </si>
  <si>
    <t>Recuperação de bomba hidráulica, centrífuga, trifásica, com motor elétrico de 3CV, tipo Mark Peerless DBC 710 ou similar, compreendendo a troca de selo, gaxetas, buchas, mancal, rolamentos e a pintura externa.(desonerado)</t>
  </si>
  <si>
    <t>EQ 34.15.1250 (A)</t>
  </si>
  <si>
    <t>Recuperação de bomba hidráulica, centrífuga, trifásica, com motor elétrico de 7,5CV - 220/380V, tipo Mark Peerless DS9-009 ou similar, compreendendo a troca de selo, gaxetas, buchas, mancal, rolamentos e a pintura externa.(desonerado)</t>
  </si>
  <si>
    <t>EQ 34.15.1400 (A)</t>
  </si>
  <si>
    <t>Recuperação de bomba hidráulica, centrífuga, trifásica, com motor elétrico de 10CV - 220/380V, compreendendo a troca de selo, gaxetas, buchas, mancal, rolamentos e a pintura externa.(desonerado)</t>
  </si>
  <si>
    <t>EQ 34.15.1700 (A)</t>
  </si>
  <si>
    <t>Recuperação de bomba hidráulica, centrífuga, trifásica, com motor elétrico de 15CV - 220/380V, tipo Worthington D-1020 ou similar, compreendendo a troca de selo, gaxetas, buchas, mancal, rolamentos e a pintura externa.(desonerado)</t>
  </si>
  <si>
    <t>EQ 34.15.1800 (A)</t>
  </si>
  <si>
    <t>Recuperação de bomba hidráulica, centrífuga, trifásica, com motor elétrico de 25CV - 220/380V, sucção com diâmetro de 2", recalque com diâmetro de 1 1/2", compreendendo a troca de selo, gaxetas, buchas, mancal, rolamentos e a pintura externa, tipo Alleri ou similar.(desonerado)</t>
  </si>
  <si>
    <t>EQ 39.05.0150 (B)</t>
  </si>
  <si>
    <t>Equipamento de jato d'água de alta pressão (Sewer-Jet ou similar), com motorista, operador, ajudante, material de operação e material de manutenção, inclusive o fornecimento de água, com as seguintes especificações mínimas: sistema de bombeamento de alta pressão, vazão de 260 lpm, unidade motora, tanque reservatório de 6000l, mangueira de 1"com acessórios e opcionais.  Custo horário corrido.(desonerado)</t>
  </si>
  <si>
    <t>EQ 39.05.0153 (B)</t>
  </si>
  <si>
    <t>Equipamento de alta pressão para sucção e limpeza de detritos (Vac-All ou similar), com motorista, operador, ajudante, material de opração e material de manutenção, inclusive vazamento do material recolhido, com as seguintas especificações mínimas: depósito para detritos com capacidade de 11.000l, porta articulável, sistema de sucção com vazão de 340m3/min, tanque de água de 1.000l, mangote de sucção de 12", com acessórios e opcionais.  Custo horário corrido.(desonerado)</t>
  </si>
  <si>
    <t>EQ 39.05.0200 (B)</t>
  </si>
  <si>
    <t>Equipamento combinado, vácuo/hidrojato para sucção e limpeza de detritos, com motorista, operador, ajudante, material de operação e material de manutenção, inclusive o fornecimento d'água e o vazamento do material recolhido, com as seguintes especificações mínimas: depósito para detritos e  reservatório de água divididos, totalizando 8.000l, bomba de alta pressão e alto vácuo, tomada de força, carretel e mangueira de alta pressão, mangote de 4", com acessórios e opcionais.  Custo horário corrido.(desonerado)</t>
  </si>
  <si>
    <t>EQ 39.05.0250 (A)</t>
  </si>
  <si>
    <t>Equipamento para desobstrução de galerias (Bucket - Machine), sem operador, com material de operação e material de manutenção, com as seguintes especificações mínimas: motor diesel de 12CV, avanço mecânico, jogo completo de acessórios e rebocável.  Custo horário produtivo.(desonerado)</t>
  </si>
  <si>
    <t>EQ 39.05.0253 (/)</t>
  </si>
  <si>
    <t>Equipamento para desobstrução de galerias (Bucket - Machine), sem operador, com material de operação, com as seguintes especificações mínimas: motor diesel de 12CV, avanço mecânico, jogo completo de acessórios e rebocável.  Custo horário improdutivo (motor funcionando).(desonerado)</t>
  </si>
  <si>
    <t>EQ 39.05.0256 (/)</t>
  </si>
  <si>
    <t>Equipamento para desobstrução de galerias (Bucket - Machine), sem operador, com as seguintes especificações mínimas: motor diesel de 12CV, avanço mecânico, jogo completo de acessórios e rebocável.  Custo horário improdutivo (motor desligado).(desonerado)</t>
  </si>
  <si>
    <t>EQ 39.05.0300 (/)</t>
  </si>
  <si>
    <t>Escavadeira sobre esteiras, com Clam - Shell, capacidade de 0,78m3, com operador, com material de operação e material de manutenção.  Custo horário corrido.(desonerado)</t>
  </si>
  <si>
    <t>EQ 39.05.0350 (/)</t>
  </si>
  <si>
    <t>Escavadeira sobre esteiras, com Drag - Line, capacidade de 0,78m3, com operador, com material de operação e material de manutenção.  Custo horário corrido.(desonerado)</t>
  </si>
  <si>
    <t>EQ 44.05.0050 (/)</t>
  </si>
  <si>
    <t>Broca de metal duro para perfuratriz pneumática, com comprimento de 0,80m, série 12 (800x40)mm, haste de 7/8".  Custo horário produtivo.(desonerado)</t>
  </si>
  <si>
    <t>EQ 44.05.0053 (/)</t>
  </si>
  <si>
    <t>Broca de metal duro para perfuratriz pneumática, com comprimento de 1,60m, série 12 (1600x39)mm, haste de 7/8".  Custo horário produtivo.(desonerado)</t>
  </si>
  <si>
    <t>EQ 44.05.0056 (/)</t>
  </si>
  <si>
    <t>Broca de metal duro para perfuratriz pneumática, com comprimento de 2,40m, série 12 (2400x38)mm, haste de 7/8".  Custo horário produtivo.(desonerado)</t>
  </si>
  <si>
    <t>EQ 44.05.0059 (/)</t>
  </si>
  <si>
    <t>Mangueira para compressor de ar, duas lonas, diâmetro de 3/4".  Custo horário corrido por decâmetro.(desonerado)</t>
  </si>
  <si>
    <t>h.dam</t>
  </si>
  <si>
    <t>EQ 44.05.0100 (B)</t>
  </si>
  <si>
    <t>Compressor de ar, portátil e rebocável, sem operador, com material de operação e material de manutenção, com as seguintes especificações mínimas: motor diesel de 40CV, pressão de trabalho de 102PSI, descarga livre de 170PCM.  Custo horário produtivo.(desonerado)</t>
  </si>
  <si>
    <t>EQ 44.05.0103 (/)</t>
  </si>
  <si>
    <t>Compressor de ar, portátil e rebocável, sem operador, com material de operação, com as seguintes especificações mínimas: motor diesel de 40CV, pressão de trabalho de 102PSI, descarga livre de 170PCM.  Custo horário improdutivo (motor funcionando).(desonerado)</t>
  </si>
  <si>
    <t>EQ 44.05.0106 (/)</t>
  </si>
  <si>
    <t>Compressor de ar, portátil e rebocável, sem operador, com as seguintes especificações mínimas: motor diesel de 40CV, pressão de trabalho de 102PSI, descarga livre de 170PCM.  Custo horário improdutivo (motor desligado).(desonerado)</t>
  </si>
  <si>
    <t>EQ 44.05.0150 (B)</t>
  </si>
  <si>
    <t>Compressor de ar, portátil e rebocável, sem operador, com material de operação e material de manutenção, com as seguintes especificações mínimas: motor diesel de 77CV, pressão de trabalho de 102PSI, descarga livre de 250PCM.  Custo horário produtivo.(desonerado)</t>
  </si>
  <si>
    <t>EQ 44.05.0156 (/)</t>
  </si>
  <si>
    <t>Compressor de ar, portátil e rebocável, sem operador, com material de operação, com as seguintes especificações mínimas: motor diesel de 77CV, pressão de trabalho de 102PSI, descarga livre de 250PCM.  Custo horário improdutivo (motor funcionando).(desonerado)</t>
  </si>
  <si>
    <t>EQ 44.05.0159 (/)</t>
  </si>
  <si>
    <t>Compressor de ar, portátil e rebocável, sem operador, com as seguintes especificações mínimas: motor diesel de 77CV, pressão de trabalho de 102PSI, descarga livre de 250PCM.  Custo horário improdutivo (motor desligado).(desonerado)</t>
  </si>
  <si>
    <t>EQ 44.05.0162 (/)</t>
  </si>
  <si>
    <t>Compressor de ar, portátil e rebocável, sem operador, com material de operação e material de manutenção, com as seguintes especificações mínimas: motor diesel de 77CV, pressão de trabalho de 102PSI, descarga livre de 335PCM.  Custo horário produtivo.(desonerado)</t>
  </si>
  <si>
    <t>EQ 44.05.0165 (/)</t>
  </si>
  <si>
    <t>Compressor de ar, portatil e rebocabel, sem operador, com material de operacao e material de manutencao, com as seguintes especificacoes minimas: motor diesel de 77CV, pressao de trabalho de 102PSI, descarga livre de 335PCM. Custo horario improdutivo (motor funcionando).</t>
  </si>
  <si>
    <t>EQ 44.05.0168 (/)</t>
  </si>
  <si>
    <t>Compressor de ar, portatil e rebocabel, sem operador, com material de operacao e material de manutencao, com as seguintes especificacoes minimas: motor diesel de 77CV, pressao de trabalho de 102PSI, descarga livre de 335PCM. Custo horario improdutivo (motor desligado).</t>
  </si>
  <si>
    <t>EQ 44.05.0200 (/)</t>
  </si>
  <si>
    <t>Compressor de ar, estacionário, sem operador, com material de operação e material de manutenção, com as seguintes especificações mínimas: motor diesel de 125HP, pressão de trabalho de 100PSI, descarga livre de 631PCM.  Custo horário produtivo.(desonerado)</t>
  </si>
  <si>
    <t>EQ 44.05.0203 (/)</t>
  </si>
  <si>
    <t>Compressor de ar, estacionário, sem operador, com material de operação, com as seguintes especificações mínimas: motor diesel de 125HP, pressão de trabalho de 100PSI, descarga livre de 631PCM.  Custo horário improdutivo (motor funcionando).(desonerado)</t>
  </si>
  <si>
    <t>EQ 44.05.0206 (A)</t>
  </si>
  <si>
    <t>Compressor de ar, estacionário, sem operador, com as seguintes especificações mínimas: motor diesel de 125HP, pressão de trabalho de 100PSI, descarga livre de 631PCM.  Custo horário improdutivo (motor desligado).</t>
  </si>
  <si>
    <t>EQ 44.05.0600 (A)</t>
  </si>
  <si>
    <t>Rompedor Pneumático, peso de 32,6Kg, com material de manutenção, exclusive o operador, ponteiro e mangueira, com as seguintes especificações mínimas: consumo de ar de 38,8l/s, freqüência de impactos 1110 impactos/min.  Custo horário produtivo.(desonerado)</t>
  </si>
  <si>
    <t>EQ 44.05.0606 (/)</t>
  </si>
  <si>
    <t>Rompedor Pneumático, peso de 32,6Kg, exclusive o operador, ponteiro e mangueira, com as seguintes especificações mínimas: consumo de ar de 38,8l/s, freqüência de impactos 1110 impactos/min.  Custo horário improdutivo (motor desligado).(desonerado)</t>
  </si>
  <si>
    <t>EQ 44.10.0050 (A)</t>
  </si>
  <si>
    <t>Grupo gerador transportável, com potência de 2500W, sem operador, com material de operação e material de manutenção, com as seguintes especificações mínimas: motor a gasolina de 5,5CV, 110V / 240V de corrente alternada ou 12V / 8,3A de corrente contínua.  Custo horário produtivo.(desonerado)</t>
  </si>
  <si>
    <t>EQ 44.10.0056 (/)</t>
  </si>
  <si>
    <t>Grupo gerador transportável, com potência de 2500W, sem operador, com as seguintes especificações mínimas: motor a gasolina de 5,5CV, 110V / 240V de corrente alternada ou 12V / 8,3A de corrente contínua.  Custo horário improdutivo.(desonerado)</t>
  </si>
  <si>
    <t>EQ 44.10.0100 (A)</t>
  </si>
  <si>
    <t>Grupo gerador transportável sobre rodas, com potência de 80/84Kva, sem operador, com material de operação e material de manutenção, com as seguintes especificações mínimas: motor diesel de 85CV a 1800RPM e partida automática.  Custo horário produtivo.(desonerado)</t>
  </si>
  <si>
    <t>EQ 44.10.0103 (/)</t>
  </si>
  <si>
    <t>Grupo gerador transportável sobre rodas, com potência de 80/84Kva, sem operador, com material de operação, com as seguintes especificações mínimas: motor diesel de 85CV a 1800RPM e partida automática.  Custo horário improdutivo (motor funcionando).(desonerado)</t>
  </si>
  <si>
    <t>EQ 44.10.0106 (/)</t>
  </si>
  <si>
    <t>Grupo gerador transportável sobre rodas, com potência de 80/84Kva, sem operador, com as seguintes especificações mínimas: motor diesel de 85CV a 1800RPM e partida automática.  Custo horário improdutivo (motor desligado).(desonerado)</t>
  </si>
  <si>
    <t>EQ 44.10.0150 (A)</t>
  </si>
  <si>
    <t>Grupo gerador estacionário, com potência de 139/150Kva, sem operador, com material de operação e material de manutenção, com as seguintes especificações mínimas: motor diesel de 180CV a 1800RPM e partida automática.  Custo horário produtivo.(desonerado)</t>
  </si>
  <si>
    <t>EQ 44.10.0156 (/)</t>
  </si>
  <si>
    <t>Grupo gerador estacionário, com potência de 139/150Kva, sem operador, com as seguintes especificações mínimas: motor diesel de 180CV a 1800RPM e partida automática.  Custo horário improdutivo.(desonerado)</t>
  </si>
  <si>
    <t>EQ 44.15.0100 (/)</t>
  </si>
  <si>
    <t>Retificador de solda, elétrico, de 430A.  Custo horário corrido.(desonerado)</t>
  </si>
  <si>
    <t>EQ 49.05.0050 (/)</t>
  </si>
  <si>
    <t>Máquina demarcadora de faixas, a frio, sem operador.  Custo horário produtivo.(desonerado)</t>
  </si>
  <si>
    <t>EQ 49.05.0100 (/)</t>
  </si>
  <si>
    <t>Máquina demarcadora de faixas, com fusor aplicador e fusor derretedor, sem operador.  Custo horário produtivo.(desonerado)</t>
  </si>
  <si>
    <t>EQ 49.05.0150 (/)</t>
  </si>
  <si>
    <t>Máquina demarcadora de faixas, montada sobre caminhão, com fusor aplicador de massa termoplástica por extrusão, sem operador.  Custo horáriol produtivo.(desonerado)</t>
  </si>
  <si>
    <t>EQ 59.05.0050 (/)</t>
  </si>
  <si>
    <t>Talha Guincho manual de 10Kg, sem operador, com as seguintes especificações mínimas: capacidade de içamento de 1500Kg e de tração de 1800Kg, cabo de aço com curso ilimitado, alavanca, gancho e carretel.  Custo horário corrido.(desonerado)</t>
  </si>
  <si>
    <t>EQ 59.10.0100 (A)</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</si>
  <si>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produtivo.(desonerado)</t>
  </si>
  <si>
    <t>EQ 59.10.0103 (/)</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</si>
  <si>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funcionando).(desonerado)</t>
  </si>
  <si>
    <t>EQ 59.10.0106 (/)</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</si>
  <si>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desligado).(desonerado)</t>
  </si>
  <si>
    <t>EQ 59.10.0200 (A)</t>
  </si>
  <si>
    <t>Serra de alta potência (moto serra), sem operador, com as seguintes especificações mínimas: motor a gasolina com potência de 43Kw, sabre de 63cm.  Custo horário produtivo.(desonerado)</t>
  </si>
  <si>
    <t>EQ 59.10.0206 (/)</t>
  </si>
  <si>
    <t>Serra de alta potência (moto serra), sem operador, com as seguintes especificações mínimas: motor a gasolina com potência de 43Kw, sabre de 63cm.  Custo horário improdutivo.(desonerado)</t>
  </si>
  <si>
    <t>EQ 59.99.0100 (/)</t>
  </si>
  <si>
    <t>Corrente galvanizada com diâmetro do arame de 3/16", inclusive acessórios, destinada à sustentação de bombas submersíveis até 60Kg.  Fornecimento.(desonerado)</t>
  </si>
  <si>
    <t>EQ 59.99.0200 (/)</t>
  </si>
  <si>
    <t>Equipamento com circuito fechado de televisão, para inspeção em galerias de águas pluviais e de esgoto sanitário, com caminhoneta para 09 passageiros com motorista, material de operação e material de manutenção, sem operador.  Custo horário produtivo.(desonerado)</t>
  </si>
  <si>
    <t>EQ 59.99.0300 (A)</t>
  </si>
  <si>
    <t>Roçadeira costal motorizada, sem operador, com as seguintes especificações mínimas: motor a gasolina de dois tempos, potência de 1,7Kw.  Custo horário produtivo.(desonerado)</t>
  </si>
  <si>
    <t>EQ 59.99.0306 (/)</t>
  </si>
  <si>
    <t>Roçadeira costal motorizada, sem operador, com as seguintes especificações mínimas: motor a gasolina de dois tempos, potência de 1,7Kw.  Custo horário improdutivo (motor desligado).(desonerado)</t>
  </si>
  <si>
    <t>EQ 59.99.0400 (/)</t>
  </si>
  <si>
    <t>Estação total eletrônica TOPCON, GTS236W ou similar, com bateria, tripé, prisma, acessórios e software de coleta de dados.(desonerado)</t>
  </si>
  <si>
    <t>EQ 59.99.0450 (/)</t>
  </si>
  <si>
    <t>Receptor GPS TOPCON, Hiper L1 + L2 ou similar, coletor de dados, tripé, acessórios e licença software.(desonerado)</t>
  </si>
  <si>
    <t>EQ 59.99.0500 (/)</t>
  </si>
  <si>
    <t>Teodolito eletrônico, com tripé, bateria, recarregador e demais acessórios, sem equipe de topografia.  Custo horário produtivo.(desonerado)</t>
  </si>
  <si>
    <t>ES 04.05.0050 (/)</t>
  </si>
  <si>
    <t>Porta de enrolar em chapa raiada nº 24, completa, com guias eixos e molas, com fechadura no centro e cadeado de piso, inclusive este.  Fornecimento e instalação.(desonerado)</t>
  </si>
  <si>
    <t>ES 04.05.0100 (A)</t>
  </si>
  <si>
    <t>Porta de ferro em barra chata de 1 1/4" medindo: (0,40x0,90)m.  Fornecimento e instalação.(desonerado)</t>
  </si>
  <si>
    <t>ES 04.05.0103 (/)</t>
  </si>
  <si>
    <t>Porta de ferro em barras horizontais de (1 1/4"x1/4"), a cada 10cm, contorno do mesmo material, revestida com chapa de ferro galvanizado nº 16, guarnição em cantoneira de (1 1/2"x1/8"), com fecho para cadeado de 30mm, exclusive este.  Fornecimento e instalação.(desonerado)</t>
  </si>
  <si>
    <t>ES 04.05.0106 (/)</t>
  </si>
  <si>
    <t>Porta de ferro, com largura 1m, em barra de (1 1/4"x5/16"), cantoneira (1 1/2"x1/8"), 3 dobradiças (4"x3"), referência 1244G e (3"x2 1/2"), Pagé ou similar.  Fornecimento e instalação.(desonerado)</t>
  </si>
  <si>
    <t>ES 04.05.0200 (/)</t>
  </si>
  <si>
    <t>Porta tipo grade de ferro com 2 folhas de abrir, grade de (10x10)cm, confeccionada em barra de (1/2"x1/4"), tubular de (70x30)cm, com pintura eletrostática na cor azul, altura de 2,14m e largura de 2,40m.  Fornecimento e instalação.(desonerado)</t>
  </si>
  <si>
    <t>ES 04.05.0203 (/)</t>
  </si>
  <si>
    <t>Porta tipo grade de ferro com 2 folhas de abrir, grade de (10x10)cm, confeccionada em barra de (1/2"x1/4"), tubular de (70x30)cm, vidro plano  transparente de 5mm e pintura eletrostática na cor azul, altura de 2,14m e largura de 2,40m.  Fornecimento e instalação.(desonerado)</t>
  </si>
  <si>
    <t>ES 04.05.0250 (/)</t>
  </si>
  <si>
    <t>Portinhola para alçapão, cisterna ou caixa d'água elevada em chapa de ferro galvanizada nº 16, medindo: (0,80x0,80)m, com guarnição e alça para fechamento a cadeado, exclusive este.  Fornecimento e instalação.(desonerado)</t>
  </si>
  <si>
    <t>ES 04.10.0050 (/)</t>
  </si>
  <si>
    <t>Porta corta-fogo de (90x210)cm com 4,5cm de espessura, revestida de chapa de aço, tendo marcos do mesmo material e 3 pares de dobradiças com mola, fabricação Brasmet ou similar.  Fornecimento e instalação.(desonerado)</t>
  </si>
  <si>
    <t>ES 04.15.0050 (/)</t>
  </si>
  <si>
    <t>Portão de chapa de ferro galvanizado, com espessura de 0,5mm, com altura entre 2m e 3m e área total de 6m2 a 9m2, exclusive fechadura.(desonerado)</t>
  </si>
  <si>
    <t>ES 04.15.0053 (/)</t>
  </si>
  <si>
    <t>Portão de chapa de ferro galvanizado de nº 16, com 2,5 a 3m de altura e área total de 6 a 9m2, em 2 folhas, sobre estrutura de marcos perfilados, com 5 pares de dobradiça extra fortes em cada folha, exclusive fechadura.  Fornecimento.(desonerado)</t>
  </si>
  <si>
    <t>ES 04.15.0100 (B)</t>
  </si>
  <si>
    <t>Portão de 1 folha de (1,00x2,00)m, em tela de arame galvanizado n.º 12, malha losango de 5cm, fixada em tubo de ferro galvanizado com diâmetro interno de 2" por barra de (1"x1/8"), formando quadros de (1,00x1,00)m, montantes em ferro galvanizado com diâmetro interno de 2", chumbados em blocos de concreto, inclusive escavação, reaterro, carga, descarga, transporte e pintura dos tubos com 2 demãos de acabamento.  Fornecimento e instalação.(desonerado)</t>
  </si>
  <si>
    <t>ES 04.15.0125 (/)</t>
  </si>
  <si>
    <t>Portão de ferro, de 1 ou 2 folhas com altura de 1 a 1,50m e largura de 1 a 3m.  Formado por barras verticais de (1 1/4"x1/4") espaçadas de 12,5cm, contorno e marcos em barras de (1 1/4"x3/8"), tendo ao centro uma faixa de ferro galvanizado nº 16 de 20cm de altura, com fecho para instalação de cadeado, exclusive este.  Fornecimento.(desonerado)</t>
  </si>
  <si>
    <t>ES 04.15.0150 (A)</t>
  </si>
  <si>
    <t>Portão de ferro, em 2 folhas, medindo: (1,58x3,00)m cada, com um montante de cada lado em tubo de ferro galvanizado de 3" e altura de 3m, sendo cada folha formada por 4 tubos de ferro galvanizado de 1 1/4" na vertical, reforçado na parte superior e na inferior por 2 barras chatas de (2"x3/8") na horizontal e 1 barra chata de (1"x1/8") inclinada, com fechadura de sobrepor de ferro cromado com cilindro, no alinhamento dos tubos ferro galvanizado ferro liso de 1/4" com 10cm de altura, barras verticais, em aço com diâmetro de 3/4", espaçamento entre eixos de 0,12m, inclusive pintura.  Fornecimento e instalação.(desonerado)</t>
  </si>
  <si>
    <t>ES 04.15.0153 (/)</t>
  </si>
  <si>
    <t>Portão de ferro, em 2 folhas, medindo: (2,10x1,60)m cada uma, em barras verticais em aço redondo de 1/2", espaçados de 15cm, contorno em barra chata de (2"x5/8"), inclusive ferragens e pintura.  Fornecimento e instalação.(desonerado)</t>
  </si>
  <si>
    <t>ES 04.15.0156 (/)</t>
  </si>
  <si>
    <t>Portão de ferro, em 2 folhas, medindo: (2,27x2,20)m, barras verticais, em aço com diâmetro de 3/4", espaçamento entre eixos de 0,12m, contorno em barras de aço com diâmetro de (2"x1/2"), inclusive ferragens.  Fornecimento e instalação, inclusive pintura.(desonerado)</t>
  </si>
  <si>
    <t>ES 04.15.0159 (/)</t>
  </si>
  <si>
    <t>Portão de ferro, medindo: (2x2,90)m, sendo 1m fixo e 1m móvel, em barras verticais de ferro com diâmetro de 3/4", com espaçamento entre eixos de 0,12m, contorno em barras de (2"x1/2"), inclusive ferragens.  Fornecimento e instalação, inclusive pintura.(desonerado)</t>
  </si>
  <si>
    <t>ES 04.15.0162 (/)</t>
  </si>
  <si>
    <t>Portão de ferro, em 2 folhas, medindo: (2,27x3,00)m, barras verticais em aço com diâmetro de 3/4", espaçamento entre eixos de 0,12m, contorno em barra chata de aço de (2"x12"), inclusive ferragens.  Fornecimento e instalação, inclusive pintura.(desonerado)</t>
  </si>
  <si>
    <t>ES 04.15.0165 (A)</t>
  </si>
  <si>
    <t>Portão em 2 folhas, medindo: (3,00x1,20)m, constituindo-se de 2 quadros com 2 travamentos horizontais em tubo de ferro galvanizado de 4", fixados em montantes do mesmo material, conforme projeto RIOZOO.  Fornecimento e instalação.(desonerado)</t>
  </si>
  <si>
    <t>ES 04.15.0171 (A)</t>
  </si>
  <si>
    <t>Portão de ferro, medindo: (4,00x3,30)m, construídos em tubos de ferro galvanizado com costura de 2 1/2", espaçados a cada 13cm (espaço livre), 2 folhas, contendo 2 diagonais de barra chata de (2"x1/4"), fixados em 2 colunas de concreto armado seção de (40x40)cm, apoiados em sapatas (fck=15MPa), terminados na parte superior e inferior por barra chata de (3"x1/4"), exceto pintura.  Fornecimento e instalação.(desonerado)</t>
  </si>
  <si>
    <t>ES 04.15.0174 (/)</t>
  </si>
  <si>
    <t>Portão de ferro, em 2 folhas, medindo: (4,30x2,73)m, com 4 barras quadradas horizontais e 1 curva medindo 2,05 e 2 barras verticais nos extremos de cada folha, todas com (1 1/2"x1 1/2").  Entre os montantes extremos de cada folha 11 barras de 3/4" equidistantes.  No terço inferior de cada folha barras chatas de (3/4"x1/2") dobradas no formato "S".  Sobre cada barra vertical de 3/4" será colocada uma lança e sobre o batente central 1 pinha.  As barras verticais de 3/4" levam 3 e 4 anuetos alternadamente, inclusive pintura, conforme projeto FPJ.  Fornecimento e instalação.(desonerado)</t>
  </si>
  <si>
    <t>ES 04.15.0177 (B)</t>
  </si>
  <si>
    <t>Portão de ferro, medindo: (5,87x2,08)m, sendo 2 folhas fixas de (1,10x1,98)m cada, formadas por quadro de ferro galvanizado de 2" (2 verticais e 4 horizontais) e 7 barras verticais e 2 inclinadas de (1"x1/4") e 2 folhas de abrir de (1,61x1,98)m cada, formadas por quadro de ferro galvanizado de 2" (2 verticais e 4 horizontais) e 14 barras verticais e 2 inclinadas de (1"x 1/4"), tendo 4 montantes de ferro galvanizado de 3" com enchimento de concreto e chumbados em cinta de concreto, exclusive esta, inclusive fecho e pintura.  Fornecimento e instalação.(desonerado)</t>
  </si>
  <si>
    <t>ES 04.15.0200 (/)</t>
  </si>
  <si>
    <t>Portão de ferro, confeccionado em barra redonda ou perfil de 5/8", pintada com 1 demão de zarcão verde, inclusive fechadura e cadeado.  Fornecimento e instalação.(desonerado)</t>
  </si>
  <si>
    <t>ES 04.20.0050 (/)</t>
  </si>
  <si>
    <t>Basculante de ferro em caixilho de cantoneira de 3/4", básculas de cantoneira de 5/8",  alavanca com punho cromado.  Fornecimento e instalação.(desonerado)</t>
  </si>
  <si>
    <t>ES 04.20.0103 (/)</t>
  </si>
  <si>
    <t>Janela basculante em ferro, medindo (100x100)cm, fixação de vidros, exclusive estes, mediante massa.  Fornecimento e instalação.(desonerado)</t>
  </si>
  <si>
    <t>ES 04.20.0106 (/)</t>
  </si>
  <si>
    <t>Janela basculante em ferro, medindo (150x150)cm, fixação de vidros, exclusive estes, mediante massa.  Fornecimento e instalação.(desonerado)</t>
  </si>
  <si>
    <t>ES 04.20.0109 (/)</t>
  </si>
  <si>
    <t>Janela basculante em ferro, medindo (150x200)cm, fixação de vidros, exclusive estes, mediante massa.  Fornecimento e instalação.(desonerado)</t>
  </si>
  <si>
    <t>ES 04.20.0500 (/)</t>
  </si>
  <si>
    <t>Janela basculante em ferro (JF 08) confeccionado em cantoneiras de aço tipo "L" de 3/4" x 3/4" x 1/8", perfil "T" de 3/4" x 1/8", fixado em contramarco metálico tipo "U" de 1" x 3", marco em duplo perfil "U" de 1/2" x 3", batentes em barra chata de 1/2" x 1/8", incluindo alavanca cromada e pintura com primer anticorrosivo, exclusive pintura esmalte e vidros de 6mm - Modelo Marcelo Olmos.  Fornecimento e instalação.(desonerado)</t>
  </si>
  <si>
    <t>ES 04.25.0050 (A)</t>
  </si>
  <si>
    <t>Cerca em tubo de ferro galvanizado de 4" em módulos de (3,00x1,20)m, constituindo-se cada módulo por 2 montantes de 1,20m de altura e 2 travamentos horizontais com 3m.(desonerado)</t>
  </si>
  <si>
    <t>mod</t>
  </si>
  <si>
    <t>ES 04.25.0100 (A)</t>
  </si>
  <si>
    <t>Grade de ferro formada por barras de ferros chatos verticais de (1 1/2"x3/8") e barras horizontais de (2"x3/8"), com montantes de (1 1/2"x1 1/2") a cada 2m.  Fornecimento e instalação.(desonerado)</t>
  </si>
  <si>
    <t>ES 04.25.0150 (/)</t>
  </si>
  <si>
    <t>Grade de ferro para proteção de janela ou aparelhos de ar condicionado, formado por barras quadradas de 3/8", chumbadas na alvenaria.  Fornecimento e instalação.(desonerado)</t>
  </si>
  <si>
    <t>ES 04.25.0200 (A)</t>
  </si>
  <si>
    <t>Grade pantográfica de ferro para janelas ou portas, em perfis de 3/4" com altura até 2,20m correndo sobre canaletas com fecho para instalação de cadeado, inclusive este.  Fornecimento e instalação.(desonerado)</t>
  </si>
  <si>
    <t>ES 04.25.0300 (A)</t>
  </si>
  <si>
    <t>Gradil em aço redondo de 1/2", espaçados de 15cm, montantes em aço redondo de 2" e 2 barras chatas de (2"x5/8") horizontais, tendo 2,50m de largura e 1,60m de altura, conforme projeto FPJ, inclusive pintura.  Fornecimento e instalação.(desonerado)</t>
  </si>
  <si>
    <t>ES 04.25.0303 (A)</t>
  </si>
  <si>
    <t>Gradil em barras de aço com diâmetro de 3/4", formando módulos de 2m, com 1,80m de altura, conforme projeto FPJ.  Fornecimento e instalação.(desonerado)</t>
  </si>
  <si>
    <t>ES 04.25.0306 (A)</t>
  </si>
  <si>
    <t>Gradil em barras de aço de 3/4", espaçadas de 12cm, montantes em barra quadrada de 2" e 2 barras chatas de (2"x1/2") horizontais, tudo em 2m de largura e 1,35m de altura.  Fornecimento e instalação, inclusive pinrtura.(desonerado)</t>
  </si>
  <si>
    <t>ES 04.25.0309 (A)</t>
  </si>
  <si>
    <t>Haste em barra de aço de 3/4", para fixação de gradil em muro.  Soldada em gradil e chumbada no muro, inclusive pintura.(desonerado)</t>
  </si>
  <si>
    <t>ES 04.25.0350 (A)</t>
  </si>
  <si>
    <t>Gradil de ferro, altura de 0,85m, com montantes a cada 1,30m em barras verticais quadradas de (1"x1"), fixadas em blocos de concreto de (0,20x0,20x0,20)m, soldadas em 2 barras horizontais, superior e inferior, de (1 1/2"x3/8").  Fornecimento e instalação, inclusive pintura.(desonerado)</t>
  </si>
  <si>
    <t>ES 04.25.0353 (/)</t>
  </si>
  <si>
    <t>Gradil de ferro, altura de 1,20m, em barras verticais quadradas de 5/8" e espaçadas de 12,5cm, centro a centro, soldadas em 2 barras, superior e inferior de postas de (3"x1/2") e (2"x3/8"); 21 de (1/2"x1/2"), soldadas no corrimão e na barra inferior, esta de (2"x1/2"), a 10cm do piso.  Fornecimento e instalação.(desonerado)</t>
  </si>
  <si>
    <t>ES 04.25.0356 (/)</t>
  </si>
  <si>
    <t>Gradil de ferro, altura de 1,20m, em barras verticais quadradas de 5/8" e espaçadas de 12,50cm, soldadas em duas barras, superior e inferior de (1 1/2"x1/4"), montantes a cada 1,50m em barras de (1 1/2"x3/8").  Fornecimento e instalação, inclusive pintura.(desonerado)</t>
  </si>
  <si>
    <t>ES 04.25.0359 (/)</t>
  </si>
  <si>
    <t>Gradil em tubo de ferro galvanizado sem costura de 1 1/4", com altura útil de 2m, espaçados de 17cm de centro a centro e chumbados em cinta de concreto, exclusive esta, barra chata de (1 1/2"x3/8"), fixada na extremidade superior dos tubo e no alinhamento  dos tubos de ferro liso de 3/8", com 10cm de altura, inclusive pintura.  Fornecimento e instalação.(desonerado)</t>
  </si>
  <si>
    <t>ES 04.25.0362 (A)</t>
  </si>
  <si>
    <t>Gradil de ferro, altura de 3,30m, em tubos de ferro galvanizado com costura de 2 1/2", espaçados a cada 13cm (espaço livre), fixados em viga de concreto armado seção de 20cm de largura e 60cm de altura, apoiados em sapatas (fck=15MPa), sendo o conjunto terminados na parte superior por barra chata de (3"x1/4") e pontaletes de proteção de ferro com diâmetro de 1/2", com 10cm de comprimento, espaçamento de 19cm, exceto pintura.  Fornecimento e instalação.(desonerado)</t>
  </si>
  <si>
    <t>ES 04.25.0400 (/)</t>
  </si>
  <si>
    <t>Gradil de ferro em ferro confeccionado em barra redonda de 5/8", pintada com 1 demão de zarcão verde.  Fornecimento e instalação.(desonerado)</t>
  </si>
  <si>
    <t>ES 04.25.0450 (A)</t>
  </si>
  <si>
    <t>Gradil de ferro em módulos de 1,13m de comprimento com altura de 1m, tendo 9 barras quadradas de 3/8" espaçados de 12cm eixo a eixo, montantes em barras chatas de (2"x3/4") e 2 barras horizontais de (3"x3/8") distanciadas de 95cm, chumbados no solo com bloco de concreto, inclusive pintura.  Fornecimento e instalação.(desonerado)</t>
  </si>
  <si>
    <t>ES 04.25.0453 (A)</t>
  </si>
  <si>
    <t>Gradil de ferro em módulos de 2,24m de comprimento com altura de 1,20m, tendo 14 ferros redondos de 1/2" espaçados de 14cm eixo a eixo, montantes duplos de barras chatas de (1 1/2"x1/2") e 2 barras horizontais de (1 1/2"x3/8") distanciadas de 85cm, chumbados sobre mureta, cordão ou bloco de concreto (exclusive estes), inclusive pintura.  Fornecimento e instalação.(desonerado)</t>
  </si>
  <si>
    <t>ES 04.25.0456 (A)</t>
  </si>
  <si>
    <t>Gradil de ferro em módulos de 2,80m de largura com altura de 1,50m, 14 barras verticais de 1 1/4" equidistantes, 2 barras chatas horizontais de  (2 1/2"x5/8"), estas soldadas no montante (exclusive estes).  Em cada barra vertical  será colocada 1 ponta de lança e 4 anuetos, inclusive pintura.  Fornecimento e instalação.(desonerado)</t>
  </si>
  <si>
    <t>ES 04.25.0459 (A)</t>
  </si>
  <si>
    <t>Gradil de ferro em módulos de 2,44m de largura com altura de 2,32m, 15 barras verticais de 3/4" equidistantes, um montante de ferro galvanizado de 3" e barras chatas horizontais de (1 1/2"x1/2").  Em cada barra vertical de 3/4" será colocada 1 lança e anuetos e sobre o montante uma pinha.  Este montante será chumbado em cinta de concreto, exclusive a cinta, inclusive pintura, conforme projeto FPJ.  Fornecimento e instalação.(desonerado)</t>
  </si>
  <si>
    <t>ES 04.25.0462 (A)</t>
  </si>
  <si>
    <t>Gradil de ferro em módulo de 2,10m de comprimento com altura de 2,60m, barra redonda de 5/8", barra chata de (1 1/2"x1/4"), tubo de ferro galvanizado de 3", conforme projeto FPJ.  Fornecimento e instalação, inclusive pintura.(desonerado)</t>
  </si>
  <si>
    <t>ES 04.25.0465 (A)</t>
  </si>
  <si>
    <t>Gradil de ferro em módulos de 2,44m de largura com altura de 2,72m, 15 barras verticais de 3/4" equidistantes, um montante de ferro galvanizado de 3" e barras chatas horizontais de  (1 1/2"x1/2").  Em cada barra vertical de 3/4" será colocada 1 lança e anuetos e sobre o montante uma pinha, inclusive pintura.  Fornecimento e instalação.(desonerado)</t>
  </si>
  <si>
    <t>ES 04.25.0500 (/)</t>
  </si>
  <si>
    <t>Gradil em módulos de (1454x1650)mm, com pintura eletrostática em poliéster nas cores grafite, vermelho, vinho, amarelo, laranja ou prata da Metalgrade ou similar, malha de (60x132)mm, barra portante de (26x2)mm, fio 5, montantes de (2000x75x8)mm, ponta de lança em perfil U de (34x30x3x1640)mm e parafusos.  Fornecimento e instalação, exclusive transporte.(desonerado)</t>
  </si>
  <si>
    <t>ES 04.25.0550 (/)</t>
  </si>
  <si>
    <t>Gradil tubular (3,35x2,00)m em tela em chapa de metal expandido, malha losangular de (150x56)mm, chapa de ferro galvanizada a fogo de 1/8", emoldurada por tubos de aço galvanizados de 1 1/2", fixado em estruturas de concreto através de 16 parafusos galvanizados.  Fornecimento e instalação.(desonerado)</t>
  </si>
  <si>
    <t>ES 04.25.0603 (/)</t>
  </si>
  <si>
    <t>Gradil eletrofundido tipo Orsometal ou similar, na malha (65x132)mm e barra portante (25x2)mm, fio 5, montantes (2120x76x8)mm, parafusos, pintura eletrostática nas cores verde ou cinza; inclusive montagem.(desonerado)</t>
  </si>
  <si>
    <t>ES 04.25.0620 (/)</t>
  </si>
  <si>
    <t>Gradil Multiuso, marca EUROCERK ou similar,  executado em painel de aço galvanizado a quente (gramtura mínima 60g/m2), malha retangular de 200 x 50mm, eletrosoldado em fios de aço com bitola de 5mm de espessura, aço trefilado, fixado por fixadores de chapa inóx, barras e parafusos de alumínio, em poste galvanizado 60 x 40 x 1,95mm, retangular fixo ou triangular articulado, com sistema de encaixe anti-furto, dificultando a desmontagem dos painés, sem a utilização de parafusos, pintado por dentro e por fora através do processo eletrostático, com tinta pó poliester, espessura mínima de 100 microns (gradil e poste) fixados a cada 2,54m de centro a centro e deverão ser concretados (não incluso esta concretagem), nas cores verde e branca.  Fornecimento e instalação.(desonerado)</t>
  </si>
  <si>
    <t>ES 04.25.0650 (C)</t>
  </si>
  <si>
    <t>Gradil Nylofor 3D, da Belgo Mineira ou similar, executado em painel de aço galvanizado, soldado (gramatura mínima 40g/m2), malha retangular de (200x50)mm em fio de aço com bitola de 5mm, fixado por fixadores de poliamida e parafusos em aço inox M6 tipo Allen, em poste de aço galvanizado de (60x40)mm (gramatura mínima de 275g/m2), chumbados em base de concreto (exclusive esta), revestidos em poliester por processo de pintura eletroestática, espessura mínima de 100 microns (gradil e poste), nas cores verde ou branca.  Forneciemnto e instalação.(desonerado)</t>
  </si>
  <si>
    <t>ES 04.25.0660 (/)</t>
  </si>
  <si>
    <t>Portão deslizante marca EUROCERK ou similar, composto por quadro, painéis e acessórios.  O quadro dos portões são produzindos com tubos de aço galvanizados a quente e pintados pelo processo de pintura eletrostática, com tinta poliéster a pó, mínimo de 70 microns + ou - 20 microns.  Antes da pintura dos quadros dos portões, nas partes onde há soldas, são passados zinco a frio sobre as soldas.  Os painéis são fixados nos quadros por meio de castanhas de aço galvanizado e pintadas pelo processo de pintura eletrostático, com tinta poliéster a pó, na mesma cor dos painéis.  Os painéis são confeccionados com a arames de aço galvanizado mínimo de 60gZn/m2, mais pintura eletrostática, com tinta a pó, mínimo de 100 microns + ou - microns.  Os portões podem ser pivotante ou deslizantes.  Fornecimento e instalação.(desonerado)</t>
  </si>
  <si>
    <t>ES 04.25.0670 (/)</t>
  </si>
  <si>
    <t>Portão pivotante marca EUROCERK ou similar, composto por quadro, painéis e acessórios.   O quadro dos portões são produzidos com tubos de aço galvanizados a quente e pintados pelo de processo de pintura eletrostática, com tinta poliéster a pó, mínimo de 70 microns + ou - 20 microns.  Antes da pintura dos quadros dos portões, nas partes onde há soldas, são passados zinco a frio sobre as solda.  Os painéis são fixados nos quadros por meio de castanhas de aço galvanizado e pintadas pelo processo de pintura eletrostático, com tinta poliéster a pó, na mesma cor dos painéis.  Os painéis são confeccionados com arames de aço galvanizado mínimo de 60gZn/m2, mais pintura eletrostática, com tinta poliéster a pó, mínimo de 100 microns + ou - 20 microns.  Os portões podem ser pivotante ou deslizante.  Fornecimento e instalação.(desonerado)</t>
  </si>
  <si>
    <t>ES 04.25.0700 (/)</t>
  </si>
  <si>
    <t>Tela para proteção em arame galvanizado nº 12, soldada em cantoneira de ferro em "L" de  (1 1/2"x1 1/2"x3/16"), fixada em alvenaria.  Fornecimento e instalação.(desonerado)</t>
  </si>
  <si>
    <t>ES 04.25.1500 (/)</t>
  </si>
  <si>
    <t>Recuperação de gradil, módulo de (1,00 x 2,60) m, considerando-se a substituição de partes de tubos de aço galvanizado de 1 1/2", verticais, barras chatas de aço de 2 1/4" x 3/16", horizontais, pontas em aço de 3/8", decapagem e pintura de todo módulo, pintura da mureta de concreto.(desonerado)</t>
  </si>
  <si>
    <t>ES 04.25.1600 (/)</t>
  </si>
  <si>
    <t>Recuperação de gradil, módulo de (2,40 x 2,20) m, considerando-se a substituição de partes das barras redondas de aço de 1 1/4", verticais inferiores, anueto, ponta de lança e pinha, decapagem e pintura do módulo.(desonerado)</t>
  </si>
  <si>
    <t>ES 04.25.1700 (/)</t>
  </si>
  <si>
    <t>Recuperação de gradil, módulo de (2,50 x 1,70) m, considerando-se a substituição de partes das barras redondas de aço de 5/8", verticais, barras chatas de aço de 1 1/2" x 1/2", horizontais, montantes em tubo de aço galvanizado de 2 1/2", anueto, ponta de lança e pinha, decapagem e pintura de todo módulo, recomposição e pintura da mureta de concreto.(desonerado)</t>
  </si>
  <si>
    <t>ES 04.27.0050 (/)</t>
  </si>
  <si>
    <t>Chapa de aço SAE 1006/10-LF, perfurada, furos redondos de 1,80mm, longitudinalmente, distância entre furos de 2,55mm (de centro), nas dimensões de (2000x1000x1,00)mm.  Fornecimento.(desonerado)</t>
  </si>
  <si>
    <t>pc</t>
  </si>
  <si>
    <t>ES 04.27.0056 (/)</t>
  </si>
  <si>
    <t>Chapa de aço SAE 1006/10-LF, perfurada, furos redondos, de 6,35mm longitudinalmente, distância entre furos de 9,00mm (de centro), nas dimensões de (2000x1000x1,50)mm.  Fornecimento.(desonerado)</t>
  </si>
  <si>
    <t>ES 04.30.0050 (/)</t>
  </si>
  <si>
    <t>Corrimão de tubo de ferro galvanizado com diâmetro de 1 1/4", preso por chumbadores a cada metro.  Fornecimento e instalação.(desonerado)</t>
  </si>
  <si>
    <t>ES 04.30.0100 (/)</t>
  </si>
  <si>
    <t>Guarda-corpo de ferro, em lances de 3,36m a 3,84m e 1m de altura, com 4 montantes de barras de (2"x3/4"), chumbadas no concreto, corrimão em 2 barras superpostas de (3"x1/2") e (2"x3/8"), 21 barras verticais de (2"x1/2"), soldadas no corrimão e na barra inferior, esta de (2"x1/2"), a 10cm do piso.  Fornecimento e instalação.(desonerado)</t>
  </si>
  <si>
    <t>ES 04.30.0140 (/)</t>
  </si>
  <si>
    <t>Guarda-corpo metálico com 1,00m de altura, em módulos de 1,88m com montantes em chapa de aço USI-SAC 350, chumbado no concreto através de chumbadores de aço inoxidável, interligados por dois tubos horizontais superiores com diâmetro de 2 1/2" e dois tubos horizontais inferiores com diâmetro de 1" em aço galvanizado, inclusive pintura.  Fornecimento e instalação.(desonerado)</t>
  </si>
  <si>
    <t>ES 04.30.0150 (A)</t>
  </si>
  <si>
    <t>Guarda-corpo de ferro galvanizado, com módulo de 2,20m de comprimento, com dois tubos de 2" na horizontal, pilaretes de concreto com seção (20x20)cm e 1m de altura, incluindo todos os materiais e pintura a óleo.  Fornecimento e instalação.(desonerado)</t>
  </si>
  <si>
    <t>ES 04.30.0153 (A)</t>
  </si>
  <si>
    <t>Guarda-corpo de ferro galvanizado, com módulo de 2,00m de comprimento, com um tubo de 3" e dois de 1 1/4" na horizontal, pilaretes de concreto com seção quadrada de 20cm e 1,05m de altura, incluindo todos os materiais e pintura a óleo dos tubos.  Fornecimento e instalação.(desonerado)</t>
  </si>
  <si>
    <t>ES 04.30.0200 (/)</t>
  </si>
  <si>
    <t>Guarda-corpo de tubo de ferro galvanizado com dois montantes em tubo de 1", uma travessa superior em tubo de 2" e duas travessas inferiores em tubo de 1", em módulos de 2,20m de comprimento e 1m de altura, inclusive pintura a óleo.  Fornecimento e instalação.(desonerado)</t>
  </si>
  <si>
    <t>ES 04.30.0250 (C)</t>
  </si>
  <si>
    <t>Guarda-corpo com 1,00m de altura, em tela de arame galvanizado n.º 12, malha losango de 5cm, fixada em tubos de ferro galvanizado com diâmetro int. de 2 1/2" na horizontal superior e diâmetro int. de 2" na horizontal inferior e na vertical, espaçados de 2,00m, chumbados em blocos de concreto, inclusive escavação, reaterro, carga, descarga, transporte e pintura dos tubos, com 2 demãos de acabamento.  Fornecimento e colocação.(desonerado)</t>
  </si>
  <si>
    <t>ES 04.30.0300 (A)</t>
  </si>
  <si>
    <t>Guarda-corpo de tubos de aço galvanizado soldados, formando módulos de 2,20m de comprimento e 1m de altura, com 3 montantes de 2" de diâmetro chumbados no concreto, travessa superior de 2" e travessa inferior e intermediária de 1".  Fornecimento e instalação.(desonerado)</t>
  </si>
  <si>
    <t>ES 04.30.0350 (A)</t>
  </si>
  <si>
    <t>Guarda-corpo de tubos de aço galvanizado de 2", formando quadrados de 2,20m de comprimento por 1,10m de altura, com montantes soldados em chapa de aço de 15cmx15cmx5/16", fixados no piso ou parede, dotado de tela de arame galvanizado de fio ondulado nº 8 e malha quadrada de (20x20)mm fixada em perfis L de (1 1/2"x1 1/2"), com acabamento em barras de aço de (1"x3/16").  Fornecimento e instalação.(desonerado)</t>
  </si>
  <si>
    <t>ES 04.30.0450 (B)</t>
  </si>
  <si>
    <t>Guarda-corpo de 1,50m de comprimento e 1,20m de altura, montantes em tubo de aço galvanizado de 3", perfil retangular galvanizado de (5x3)cm, 2 tubos de aço galvanizado de 1" na horizontal, tela em chapa de metal expandido em ferro com malha losangular, moldura em cantoneiras de abas iguais de (3/4"x1/8"), inclusive pintura de todo o conjunto.  Fornecimento e instalação.(desonerado)</t>
  </si>
  <si>
    <t>ES 04.35.0100 (/)</t>
  </si>
  <si>
    <t>Escada em ferro de 3/4", com 3m de altura, considerando 10 degraus espaçadas de 30cm.  Fornecimento e instalação.(desonerado)</t>
  </si>
  <si>
    <t>ES 04.35.0150 (A)</t>
  </si>
  <si>
    <t>Escada de marinheiro, com largura de 0,40m, executada em barras de (1 1/2"x1/4"), sendo os degraus em ferro redondo de 5/8".  Espaçados de 0,30cm.  Fornecimento e instalação.(desonerado)</t>
  </si>
  <si>
    <t>ES 04.99.0050 (/)</t>
  </si>
  <si>
    <t>Barra de ferro vertical de 1 1/4" com 1,50m de altura, fixadas em 2 barras horizontais de (2 1/2"x5/8") (exclusive estas), inclusive 1 ponta de lança e 4 anuetos.  Fornecimento e instalação.(desonerado)</t>
  </si>
  <si>
    <t>ES 04.99.0100 (A)</t>
  </si>
  <si>
    <t>Estrutura de fixação de quadros constituído por barra chata de ferro de (2"x3/8").  Fornecimento e instalação.(desonerado)</t>
  </si>
  <si>
    <t>ES 04.99.0150 (A)</t>
  </si>
  <si>
    <t>Estrutura de sustentação para gaiolas, em módulo de 1,80m com 2 barras quadradas de 1" em paralelo, com 2 montantes em tubo de ferro galvanizado de 3", sendo 0,50m livre e 0,20m enterrado, conforme projeto RIOZOO.  Fornecimento e instalação.(desonerado)</t>
  </si>
  <si>
    <t>ES 04.99.0153 (A)</t>
  </si>
  <si>
    <t>Estrutura de sustentação para gaiolas, em módulo de 1,80m com 2 barras quadradas de 1" em paralelo, com 2 montantes em tubo de ferro galvanizado de 3", sendo 3m livres e 0,50m enterrado, conforme projeto RIOZOO.  Fornecimento e instalação.(desonerado)</t>
  </si>
  <si>
    <t>ES 04.99.0200 (A)</t>
  </si>
  <si>
    <t>Gaiola de (1,50x1,50x2)m montada em estrutura de cantoneira de ferro por (1 1/2"x1 1/2"x3/16"), conforme projeto RIOZOO.  Fornecimento e instalação.(desonerado)</t>
  </si>
  <si>
    <t>ES 04.99.0250 (A)</t>
  </si>
  <si>
    <t>Gaveta em chapa de aço de 1/2" nas dimensões de altura de 10cm, largura de 20cm e comprimento de 30cm, conforme projeto RIOZOO.  Fornecimento e instalação.(desonerado)</t>
  </si>
  <si>
    <t>ES 04.99.0300 (/)</t>
  </si>
  <si>
    <t>Grelha de ferro, fixada pelo interior da edificação, confeccionada em barra de (1/2"x1/4"), malha de (5x5)cm, com pintura eletrostática, na cor azul, com altura de 0,70m e largura de 2,40m.  Fornecimento e instalação.(desonerado)</t>
  </si>
  <si>
    <t>ES 04.99.0350 (/)</t>
  </si>
  <si>
    <t>Pinha de ferro fundido com 35cm de altura, fixada em montante de ferro (exclusive este).  Fornecimento e instalação.(desonerado)</t>
  </si>
  <si>
    <t>ES 04.99.0400 (/)</t>
  </si>
  <si>
    <t>Ponta de lança de ferro fundido com 12cm de altura, fixada em barra redonda de 1 1/4" (exclusive esta).  Fornecimento e instalação.(desonerado)</t>
  </si>
  <si>
    <t>ES 04.99.0450 (A)</t>
  </si>
  <si>
    <t>Quadro de (2,05x2,05)m montado em cantoneira de ferro de (1 1/2"x3/16") e tela losangular galvanizada de 1 1/2", fio 8, fixação em plano horizontal.  Fornecimento e instalação.(desonerado)</t>
  </si>
  <si>
    <t>ES 04.99.0453 (A)</t>
  </si>
  <si>
    <t>Quadro de (2,05x2,05)m montado em cantoneira de ferro de (1 1/2"x3/16"), e tela losangular galvanizada de 1 1/2" (37,5x37,5)mm, fio 12, fixação em plano horizontal.  Fornecimento e instalação.(desonerado)</t>
  </si>
  <si>
    <t>ES 04.99.0456 (A)</t>
  </si>
  <si>
    <t>Quadro de (2,05x2,05)m montado em cantoneira de ferro de (1 1/2"x3/16"), barra chata de (1 1/2"x1/4") e tela losangular galvanizada de 1" (25x25)mm, fio 12, fixação em plano vertical.  Fornecimento e instalação.(desonerado)</t>
  </si>
  <si>
    <t>ES 04.99.0500 (/)</t>
  </si>
  <si>
    <t>Suporte para aparelho de ar condicionado de 1 a 2HP, em cantoneira de ferro de (1/4"x1 1/8").  Fornecimento e instalação.(desonerado)</t>
  </si>
  <si>
    <t>ES 04.99.0550 (/)</t>
  </si>
  <si>
    <t>Tela em chapa de metal expandido, malha losangular de (8"x3"), em chapa de 3/16".  Fornecimento e instalação.(desonerado)</t>
  </si>
  <si>
    <t>ES 04.99.0601 (/)</t>
  </si>
  <si>
    <t>Tela para proteção de janela, varanda e vãos com malha de 5cm x 5cm e fio 2mm, fixada na alvenaria através de gancho galvanizado de 8cm.  Fornecimento e colocação.(desonerado)</t>
  </si>
  <si>
    <t>ES 09.05.0050 (/)</t>
  </si>
  <si>
    <t>Aduela de madeira aparelhada de (13 x 3)cm, com rebaixo.  Fornecimento e instalação.(desonerado)</t>
  </si>
  <si>
    <t>ES 09.05.0056 (/)</t>
  </si>
  <si>
    <t>Aduela de madeira aparelhada de (14 x 3)cm, com rebaixo.  Fornecimento e instalação.(desonerado)</t>
  </si>
  <si>
    <t>ES 09.05.0100 (/)</t>
  </si>
  <si>
    <t>Alizar de madeira aparelhada, de (5 x 2)cm.  Fornecimento e instalação.(desonerado)</t>
  </si>
  <si>
    <t>ES 09.05.0150 (/)</t>
  </si>
  <si>
    <t>Marco de madeira aparelhada de (7 x 3)cm.  Fornecimento e instalação.(desonerado)</t>
  </si>
  <si>
    <t>ES 09.10.0050 (A)</t>
  </si>
  <si>
    <t>Porta em madeira maciça aparelhada, folheada nas duas faces com 3cm de espessura.  Fornecimento e instalação, exclusive fornecimento de ferragens, aduelas e alizares.(desonerado)</t>
  </si>
  <si>
    <t>ES 09.10.0053 (/)</t>
  </si>
  <si>
    <t>Porta compensada, de (60x210x3)cm, folheada nas duas faces.  Fornecimento e instalação exclusive fornecimento de ferragems, aduela e alizares.(desonerado)</t>
  </si>
  <si>
    <t>ES 09.10.0056 (/)</t>
  </si>
  <si>
    <t>Porta compensada, de (70x210)cm, folheada nas 2 faces.  Fornecimento e instalação exclusive fornecimento de ferragens, aduela e alizares.(desonerado)</t>
  </si>
  <si>
    <t>ES 09.10.0065 (/)</t>
  </si>
  <si>
    <t>Porta compensada, de (100x210)cm, folheada nas 2 faces.  Fornecimento e instalação, exclusive fornecimento de ferragens, aduela e alizares.(desonerado)</t>
  </si>
  <si>
    <t>ES 09.10.0100 (/)</t>
  </si>
  <si>
    <t>Porta compensada, de (60 x 210 x 3)cm, folheada nas 2 faces, inclusive guarnição, sendo a aduela de (13 x 3)cm e alizares de (5 x 2)cm.  Fornecimento e instalação, exclusive fornecimento das ferragens.(desonerado)</t>
  </si>
  <si>
    <t>ES 09.10.0103 (B)</t>
  </si>
  <si>
    <t>Porta compensada, de (70 x 210 x 3)cm, folheada nas 2 faces, inclusive guarnição, sendo a aduela de (13 x 3)cm e alizares de (5 x 2)cm.  Fornecimento e instalação, exclusive fornecimento de ferragens.(desonerado)</t>
  </si>
  <si>
    <t>ES 09.10.0106 (/)</t>
  </si>
  <si>
    <t>Porta compensada, de (80 x 210 x 3)cm, folheada nas 2 faces, inclusive guarnição, sendo a aduela de (13 x 3)cm e alizares de (5 x 2)cm.  Fornecimento e instalação, exclusive fornecimento de ferragens.(desonerado)</t>
  </si>
  <si>
    <t>ES 09.10.0206 (B)</t>
  </si>
  <si>
    <t>Porta compensada, revestida com fórmica de espessura de 1mm, de (80 x 210)cm, marco (7 x 3)cm.  Fornecimento e instalação, exclusive fornecimento de ferragens.(desonerado)</t>
  </si>
  <si>
    <t>ES 09.10.0215 (B)</t>
  </si>
  <si>
    <t>Porta compensada, revestida com fórmica de espessura de 1mm, de (120 x 210)cm, marco (7 x 3)cm.  Fornecimento e instalação, exclusive o fornecimento de ferragens.(desonerado)</t>
  </si>
  <si>
    <t>ES 09.10.0253 (/)</t>
  </si>
  <si>
    <t>Porta lisa de fibra de madeira prensada tipo Duradoor ou similar, de (70x210)cm para acabamento.  Fornecimento e instalação, exclusive fornecimento de ferragens, aduela e alizares.(desonerado)</t>
  </si>
  <si>
    <t>ES 09.10.0256 (/)</t>
  </si>
  <si>
    <t>Porta lisa de fibra de madeira prensada tipo Duradoor ou similar, de (80x210)cm, para acabamento.  Fornecimento e instalação, exclusive fornecimento de ferragens, aduela e alizares.(desonerado)</t>
  </si>
  <si>
    <t>ES 09.10.0312 (/)</t>
  </si>
  <si>
    <t>Porta compensada, de (120 x 210 x 3)cm, em 2 folhas, inclusive guarnição, sendo a aduela de (13 x 3)cm, alizares de (5 x 2)cm.  Fornecimento e instalação, exclusive fornecimento de ferragens.(desonerado)</t>
  </si>
  <si>
    <t>ES 09.10.0315 (/)</t>
  </si>
  <si>
    <t>Porta compensada, de (140 x 210 x 3)cm, em 2 folhas, inclusive guarnição, sendo a  aduela (13 x 3)cm e alizares de  (5 x 2)cm.  Fornecimento e instalação, exclusive fornecimento de ferragens.(desonerado)</t>
  </si>
  <si>
    <t>ES 09.10.0359 (/)</t>
  </si>
  <si>
    <t>Porta de correr compensada, de 2 folhas de (80 x 210 x 3)cm, sem marco, pendurada em roldanas, correndo dentro de trilho de aço, guarda pôr canaleta embutida no piso, com marco de (7 x 3)cm.  Fornecimento e instalação, exclusive fornecimento de ferragens, marcos e alizares.(desonerado)</t>
  </si>
  <si>
    <t>ES 09.10.0362 (/)</t>
  </si>
  <si>
    <t>Porta de correr compensada, de (80 x 210 x 3)cm, pendurada em roldanas, correndo dentro do trilho oco, guiada por canaleta embutida no piso com marco de (7 x 3)cm.  Fornecimento e instalação, exclusive fornecimento de ferragens, do trilho e das roldanas.(desonerado)</t>
  </si>
  <si>
    <t>ES 09.10.0403 (/)</t>
  </si>
  <si>
    <t>Porta de serviço, de (70x210)cm, com almofada na parte inferior e acima, veneziana e caixilho para vidro com postigo.  Fornecimento e instalação, exclusive fornecimento de ferragens, marcos e alizares.(desonerado)</t>
  </si>
  <si>
    <t>ES 09.10.0409 (/)</t>
  </si>
  <si>
    <t>Porta de serviço, de (80x210x3)cm, com almofada na parte inferior e acima, veneziana e caixilho para vidro com postigo.  Fornecimento e instalação, exclusive fornecimento de ferragens, marcos e alizares.(desonerado)</t>
  </si>
  <si>
    <t>ES 09.10.0450 (/)</t>
  </si>
  <si>
    <t>Portinhola em chapa de madeira compensada, de 20mm, para fechamento de quadros de luz ou armários, inclusive guarnição, exclusive ferragens.(desonerado)</t>
  </si>
  <si>
    <t>ES 09.15.0403 (/)</t>
  </si>
  <si>
    <t>Porta mexicana, de (70 x 210 x 3)cm, inclusive guarnição, sendo a aduela de (13 x 3)cm e alizares de (5 x 2)cm.  Fornecimento e instalação, exclusive fornecimento das ferragens.(desonerado)</t>
  </si>
  <si>
    <t>ES 09.15.0406 (/)</t>
  </si>
  <si>
    <t>Porta mexicana, de (80 x 210 x 3)cm, inclusive guarnição, sendo a aduela de (13 x 3)cm e alizares de (5 x 2)cm.  Fornecimento e instalação, exclusive fornecimento das ferragens.(desonerado)</t>
  </si>
  <si>
    <t>ES 09.15.0456 (/)</t>
  </si>
  <si>
    <t>Porta com painel de veneziana, de (70x210)cm.  Fornecimento e instalação, exclusive fornecimento de ferragens, aduela e alizares.(desonerado)</t>
  </si>
  <si>
    <t>ES 09.15.0503 (/)</t>
  </si>
  <si>
    <t>Porta com painel de veneziana, de (70 x 210 x 3)cm, inclusive guarnição, sendo a aduela de (13 x 3)cm e alizares de (5 x 2)cm.  Fornecimento e instalação, exclusive fornecimento de ferragens.(desonerado)</t>
  </si>
  <si>
    <t>ES 09.15.0553 (/)</t>
  </si>
  <si>
    <t>Porta com painel de veneziana, de (70 x 210 x 3)cm, inclusive guarnição, sendo a aduela de (14 x 3)cm e alizares de (5 x 2)cm.  Fornecimento e instalação, exclusive fornecimento de ferragens.(desonerado)</t>
  </si>
  <si>
    <t>ES 09.15.0656 (A)</t>
  </si>
  <si>
    <t>Porta com painel de veneziana, para PC, de (300 x 200 x 3)cm, em 4 folhas guarnição de marco, de (7 x 3)cm.  Fornecimento e instalação, exclusive fornecimento de ferragens.(desonerado)</t>
  </si>
  <si>
    <t>ES 09.20.0050 (A)</t>
  </si>
  <si>
    <t>Janela basculante em madeira, medindo: (0,80 x 1,45)m, com 3 folhas, com acabamento para pintura.  Exclusive pintura, vidro e ferragem.  Fornecimento e instalação.(desonerado)</t>
  </si>
  <si>
    <t>ES 09.20.0100 (/)</t>
  </si>
  <si>
    <t>Janela de correr em madeira medindo: (110 x 140)cm, com 2 folhas, inclusive guarnição.  Fornecimento e instalação, exclusive fornecimento de ferragens.(desonerado)</t>
  </si>
  <si>
    <t>ES 09.20.0150 (/)</t>
  </si>
  <si>
    <t>Janela de correr em madeira, medindo: (150 x 150 x 3,5)cm, com 2 folhas, para vidro, com bandeira em caixilho de vidro, inclusive guarnição.  Fornecimento e instalação, exclusive fornecimento de ferragens.(desonerado)</t>
  </si>
  <si>
    <t>ES 09.20.0153 (/)</t>
  </si>
  <si>
    <t>Janela de correr em madeira, medindo: (150 x 150 x 3,5)cm, com 2 folhas, para vidro, com bandeira em caixilho de vidro, inclusive guarnição, sendo a aduela de (13 x 3)cm, e alizares de (5 x 2)cm.  Fornecimento e coloção, exclusive fornecimento de ferragens.(desonerado)</t>
  </si>
  <si>
    <t>ES 09.20.0156 (/)</t>
  </si>
  <si>
    <t>Janela de madeira medindo: (300 x 200)cm, tipo caixilho para vidro, bandeira em veneziana, com 2 folhas de correr, inclusive guarnição, com acabamento para pintura.  Exclusive pintura, vidro e ferragem.  Fornecimento e instalação.(desonerado)</t>
  </si>
  <si>
    <t>ES 09.20.0203 (/)</t>
  </si>
  <si>
    <t>Janela de correr em madeira, medindo: (210 x 140)cm, com 4 folhas, inclusive guarnição.  Fornecimento e instalação, exclusive fornecimento de ferragens.(desonerado)</t>
  </si>
  <si>
    <t>ES 09.20.0250 (/)</t>
  </si>
  <si>
    <t>Janela guilhotina em madeira, medindo: (150 x 150 x 3)cm, com 2 folhas, inclusive guarnição com marco duplo, em caixilho para vidro, presos em borboletas.  Fornecimento e instalação, exclusive fornecimento de ferragem.(desonerado)</t>
  </si>
  <si>
    <t>ES 09.20.0253 (A)</t>
  </si>
  <si>
    <t>Janela guilhotina de madeira maciça medindo: (150 x 150 x 3,5)cm, com 2 folhas, em caixilho para vidro, marco duplo, com caixas para contra pesos.  Fornecimento e instalação, exclusive fornecimento de ferragens.(desonerado)</t>
  </si>
  <si>
    <t>ES 09.20.0300 (/)</t>
  </si>
  <si>
    <t>Janela veneziana em madeira, medindo: (100 x 100 x 3)cm, tipo VVP, vidro e postigo em 2 folhas, inclusive guarnição com marco de (7 x 3)cm e alizar(5 x 2)cm.  Exclusive fornecimento de ferragem.  Fornecimento e instalação.(desonerado)</t>
  </si>
  <si>
    <t>ES 09.20.0303 (/)</t>
  </si>
  <si>
    <t>Janela veneziana em madeira, medindo: (120 x 150 x 3)cm, tipo VVP, vidro e postigo em 2 folhas, inclusive guarnição com marco de (7 x 3)cm e alizar (5 x 2)cm.  Exclusive fornecimento de ferragem.  Fornecimento e instalação.(desonerado)</t>
  </si>
  <si>
    <t>ES 09.20.0306 (/)</t>
  </si>
  <si>
    <t>Janela em veneziana de madeira medindo: (230 x 80)cm, com 2 folhas de correr, inclusive guarnição, com acabamento para pintura.  Exclusive pintura, vidro e ferragem.  Fornecimento e instalação.(desonerado)</t>
  </si>
  <si>
    <t>ES 09.25.0050 (/)</t>
  </si>
  <si>
    <t>Compensado - chapa de madeira compensada, de 6mm de espessura medindo: (2,20 x 1,60)m.  Fornecimento.(desonerado)</t>
  </si>
  <si>
    <t>ES 09.25.0053 (/)</t>
  </si>
  <si>
    <t>Compensado - chapa de madeira compensada, de 8mm de espessura, medindo: (2,20 x 1,60)m.  Fornecimento.(desonerado)</t>
  </si>
  <si>
    <t>ES 09.25.0062 (/)</t>
  </si>
  <si>
    <t>Compensado - chapa de madeira compensada, de 15mm de espessra, medindo: (2,20 x 1,60)m.  Fornecimento.(desonerado)</t>
  </si>
  <si>
    <t>ES 09.25.0068 (/)</t>
  </si>
  <si>
    <t>Compensado - chapa de madeira compensada, de 20mm de espessura, medindo: (2,20 x 1,60m).  Fornecimento.(desonerado)</t>
  </si>
  <si>
    <t>ES 09.25.0071 (/)</t>
  </si>
  <si>
    <t>Compensado - chapa de madeira compensada, de 25mm de espessura, medindo: (2,20 x 1,60)m.  Fornecimento.(desonerado)</t>
  </si>
  <si>
    <t>ES 09.25.0100 (/)</t>
  </si>
  <si>
    <t>Compensado naval de 10mm (chapa de 2,20x1,10)m.  Fornecimento.(desonerado)</t>
  </si>
  <si>
    <t>ES 09.25.0106 (/)</t>
  </si>
  <si>
    <t>Compensado naval de 14mm (chapa de 2,20x1,10)m.  Fornecimento.(desonerado)</t>
  </si>
  <si>
    <t>ES 09.25.0120 (/)</t>
  </si>
  <si>
    <t>Madeira de reflorestamento, em tora, até 6m de comprimento, diâmetro de 12cm - Fornecimento.(desonerado)</t>
  </si>
  <si>
    <t>ES 09.25.0125 (/)</t>
  </si>
  <si>
    <t>Madeira de reflorestamento, em tora, até 10m de comprimento, com diâmetro de 15cm - Fornecimento.(desonerado)</t>
  </si>
  <si>
    <t>ES 09.25.0130 (/)</t>
  </si>
  <si>
    <t>Madeira de reflorestamento, em tora, auto clavada, até 10m de comprimento, com diâmetro de 15cm - Fornecimento.(desonerado)</t>
  </si>
  <si>
    <t>ES 09.25.0135 (/)</t>
  </si>
  <si>
    <t>Madeira de reflorestamento, em tora, até 10m de comprimento, com diâmetro de 25cm - Fornecimento.(desonerado)</t>
  </si>
  <si>
    <t>ES 09.25.0150 (/)</t>
  </si>
  <si>
    <t>Peça em madeira aparelhada, de (5 x 2,5)cm.  Fornecimento.(desonerado)</t>
  </si>
  <si>
    <t>ES 09.25.0200 (/)</t>
  </si>
  <si>
    <t>Peça (pranchão) em madeira serrada, de (2"x8").  Fornecimento.(desonerado)</t>
  </si>
  <si>
    <t>ES 09.25.0225 (/)</t>
  </si>
  <si>
    <t>Peça em madeira aparelhada, de (1,5 x 5)cm.  Fornecimento.(desonerado)</t>
  </si>
  <si>
    <t>ES 09.25.0256 (/)</t>
  </si>
  <si>
    <t>Peça em madeira serrada, de (7,5cm x 7,5cm / 3" x 3").  Fornecimento.(desonerado)</t>
  </si>
  <si>
    <t>ES 09.25.0259 (/)</t>
  </si>
  <si>
    <t>Peça em madeira serrada, de (7,5cm x 11,25cm / 3" x 4 1/2").  Fornecimento.(desonerado)</t>
  </si>
  <si>
    <t>ES 09.25.0262 (/)</t>
  </si>
  <si>
    <t>Peça em madeira serrada, seção (7,5cm x 15cm / 3" x 6").  Fornecimento.(desonerado)</t>
  </si>
  <si>
    <t>ES 09.25.0315 (/)</t>
  </si>
  <si>
    <t>Peça de madeira serrada, de (7,5 x 15)cm.  Fornecimento.(desonerado)</t>
  </si>
  <si>
    <t>ES 09.30.0050 (A)</t>
  </si>
  <si>
    <t>Prateleira em chapa compensado de 20mm de espessura, com largura de 40cm, encabeçada com sarrafo aparelhado de (2 x 2)cm, sobre cantoneiras de ferro.  Fornecimento e instalação.(desonerado)</t>
  </si>
  <si>
    <t>ES 09.30.0056 (A)</t>
  </si>
  <si>
    <t>Prateleira em compensado, com espessura 2cm, largura 40cm, revestida em fórmica nas 2 faces e espessura, sobre cantoneira de ferro.(desonerado)</t>
  </si>
  <si>
    <t>ES 09.30.0100 (A)</t>
  </si>
  <si>
    <t>Prateleira em chapa de compensado de 20mm de espessura, com largura de 50cm, encabeçada com sarrafo aparelhado de (2 x 2)cm, sobre cantoneiras de ferro.  Fornecimento e instalação.(desonerado)</t>
  </si>
  <si>
    <t>ES 09.30.0103 (A)</t>
  </si>
  <si>
    <t>Prateleira em compensado, com espessura 2cm, largura 50cm, revestida em fórmica nas 2 faces e espessura, sobre cantoneira de chapa de ferro com abas iguais de 1"x1/8".(desonerado)</t>
  </si>
  <si>
    <t>ES 09.30.0150 (A)</t>
  </si>
  <si>
    <t>Prateleira em chapa de compensado de 20mm de espessura, com largura de 60cm, encabeçada com sarrafo aparelhado de (2 x 2)cm, sobre cantoneiras de ferro.  Fornecimento e instalação.(desonerado)</t>
  </si>
  <si>
    <t>ES 09.30.0153 (A)</t>
  </si>
  <si>
    <t>Prateleira em compensado, com espessura 2cm, largura 60cm, revestida em fórmica nas 2 faces e espessura, sobre cantoneira de ferro.(desonerado)</t>
  </si>
  <si>
    <t>ES 09.30.0156 (A)</t>
  </si>
  <si>
    <t>Prateleira em compensado, com espessura 2cm, largura 60cm, revestida em fórmica nas 2 faces e espessura, sobre cantoneira de chapa de ferro com abas iguais de 1"x1/8".(desonerado)</t>
  </si>
  <si>
    <t>ES 09.35.0060 (/)</t>
  </si>
  <si>
    <t>Quadro de aula padrão Riourbe medindo: (6,00x1,20)m em 03 quadros, executado em madeira compensada de 10 mm, medindo o quadro central (3,00x1,20)m revestido em laminado com 1mm de espessura brancoline para giz líquido referência F-608 da Fórmica ou similar, e quadros nas duas laterais medindo aproximadamente (1,50x1,20)m revestido em laminado de 1 mm de espessura lousaline referência F-208 da Fórmica ou similar, moldura com peças verticais em madeira envernizada de (5x2)cm, sendo utilizado horizontalmente na parte superior uma peça de (10x2,5)cm e na parte inferior uma peça de (20x2,5)cm com porta giz.  Fornecimento e instalação.(desonerado)</t>
  </si>
  <si>
    <t>ES 09.35.0100 (A)</t>
  </si>
  <si>
    <t>Quadro mural em compensado, de 10mm, inclusive moldura de madeira aparelhada.  Fornecimento e instalação.(desonerado)</t>
  </si>
  <si>
    <t>ES 09.35.0150 (/)</t>
  </si>
  <si>
    <t>Quadro mural de Celotex ou similar com flanelógrafo, medindo: (5,85x1,20)m, moldura de madeira aparelhada envernizada.  Fornecimento e instalação.(desonerado)</t>
  </si>
  <si>
    <t>ES 09.99.0050 (/)</t>
  </si>
  <si>
    <t>Balcão basculável em compensado naval de 10mm, com acabamento de fórmica, medindo: (1,50x0,30)m.  Fornecimento e instalação.(desonerado)</t>
  </si>
  <si>
    <t>ES 09.99.0100 (/)</t>
  </si>
  <si>
    <t>Barra em madeira maciça, de (20 x 2,5)cm, aparelhada em uma face e nos topos, para proteção de paredes de salas de aula.  Fornecimento e instalação.(desonerado)</t>
  </si>
  <si>
    <t>ES 09.99.0150 (A)</t>
  </si>
  <si>
    <t>Caixilho fixo, em madeira maciça aparelhada, modulado, com 3cm de espessura, para aplicação de vidro, exclusive a guarnição.  Fornecimento e instalação.(desonerado)</t>
  </si>
  <si>
    <t>ES 09.99.0153 (B)</t>
  </si>
  <si>
    <t>Caixilho fixo, em madeira maciça aparelhada, modulado com 3cm de espessura, em venezianas, exclusive a guarnição.  Fornecimento e instalação.(desonerado)</t>
  </si>
  <si>
    <t>ES 09.99.0200 (A)</t>
  </si>
  <si>
    <t>Cerca de sarrafos verticais em madeira maciça aparelhada, (1,5 x 4)cm e 120cm de altura, pregados sobre sarrafos horizontais de (5 x 5)cm, apoiados sobre montantes de (7,5 x 7,5)cm, espaçados de 2m.  Fornecimento e instalação.(desonerado)</t>
  </si>
  <si>
    <t>ES 09.99.0203 (A)</t>
  </si>
  <si>
    <t>Cerca divisória em madeira de reflorestamento, tratada, com Pentox ou similar, módulo de 12,30, com diâmetro de 0,15m, altura variável de 1m a 1,50m livre, 1m enterrado, espaçados de 1,35m com 5 fios corridos de arame galvanizado nº 12 (módulo).(desonerado)</t>
  </si>
  <si>
    <t>ES 09.99.0230 (/)</t>
  </si>
  <si>
    <t>Corrimão de madeira aparelhada e envernizada, nas dimensões (5 X 2,50)cm, fixado em parede por grampos metálicos. Fornecimento e instalação. (desonerado)</t>
  </si>
  <si>
    <t>ES 09.99.0250 (A)</t>
  </si>
  <si>
    <t>Deck em madeira aparelhada, formado por peças de (2x10)cm, com intervalos de 2,5cm e apoiadas em travessas de madeirea serrada (7,5cm x 7,5cm / 3" x 3") e estrutura em toras de madeira com 25cm de diâmetro, tratado com Pentox ou similar, altura útil média de 1,50m, enterrado 1m de profundidade.(desonerado)</t>
  </si>
  <si>
    <t>ES 09.99.0253 (/)</t>
  </si>
  <si>
    <t>Deck em madeira aparelhada, com assoalho de (20 x 2)cm, vigas longitudinais de (7,5 x 15)cm, transversais de (10 x 15)cm, guarda-corpo composto de peças de (15 x 15)cm e (20 x 2,5)cm, conforme projeto.  Fornecimento e instalação.(desonerado)</t>
  </si>
  <si>
    <t>ES 09.99.0300 (A)</t>
  </si>
  <si>
    <t>Esquadrias, armários, bancas e balcões de madeira com revestimento em laminado melamínico texturizado, com espessura 1,3mm.  Fornecimento e instalação.(desonerado)</t>
  </si>
  <si>
    <t>ES 09.99.0350 (A)</t>
  </si>
  <si>
    <t>Estrado em madeira serrada, formado por ripas com intervalo de 2,5cm e apoiados em travessas de (7,5 x 7,5)cm espaçadas em 10cm, fixadas com parafusos de latão de 1 1/2".  Fornecimento e instalação.(desonerado)</t>
  </si>
  <si>
    <t>ES 09.99.0400 (/)</t>
  </si>
  <si>
    <t>Estrutura treliçada para fixação de luminárias, conforme projeto RIO-URBE.  Fornecimento e instalação.(desonerado)</t>
  </si>
  <si>
    <t>ES 09.99.0450 (A)</t>
  </si>
  <si>
    <t>Frisos em madeira aparelhada, de (3 x 1,5)cm, boleado.  Fornecimento e instalação.(desonerado)</t>
  </si>
  <si>
    <t>ES 09.99.0500 (/)</t>
  </si>
  <si>
    <t>Guarda-corpo de madeira aparelhada, na altura útil de 1m, engastado 5cm no concreto, intercalado por montantes de (7,5cm x 11,25cm / 3" x 4 1/2"), com espaçamento de 1m, formando módulos "X", para contraventamento, com peças de (3,75cm x 7,5cm / 1 1/2" x 3").  Fornecimento e instalação.(desonerado)</t>
  </si>
  <si>
    <t>ES 09.99.0550 (B)</t>
  </si>
  <si>
    <t>Ninho para passarinho em madeira serrada, conforme projeto RIOZOO.  Fornecimento e instalação.(desonerado)</t>
  </si>
  <si>
    <t>ES 09.99.0600 (/)</t>
  </si>
  <si>
    <t>Porta acústica Somax ou similar, 46db referência PS2, nas dimensões de (1800x2100)mm, inclusive fechadura com maçaneta, cilindro e marco removível.  Fornecimento e instalação.(desonerado)</t>
  </si>
  <si>
    <t>ES 09.99.0603 (/)</t>
  </si>
  <si>
    <t>Porta acústica Somax ou similar, 56db referência PS1, nas dimensões de (1600x2100)mm, inclusive ferragens anti-pânico e marco removível.  Fornecimento e instalação.(desonerado)</t>
  </si>
  <si>
    <t>ES 09.99.0606 (/)</t>
  </si>
  <si>
    <t>Porta acústica Somax ou similar, 56db referência PS3 e PS4, nas dimensões de (2000x2100)mm, inclusive ferragens anti-pânico e marco removível.  Fornecimento e instalação.(desonerado)</t>
  </si>
  <si>
    <t>ES 14.05.0050 (A)</t>
  </si>
  <si>
    <t>Porta de alumínio anodizado, medindo: (0,80x2,10)m, tendo 1 contra-pinázio dividindo a esquadria em 2 vazios para vidro, em perfis série 25.  Fornecimento e instalação, exclusive fechaduras.(desonerado)</t>
  </si>
  <si>
    <t>ES 14.05.0100 (A)</t>
  </si>
  <si>
    <t>Porta de alumínio anodizado, medindo: (1,50x2,10)m, em 2 folhas de abrir, tendo 1 contra-pinázio dividindo a esquadria em 2 vazios para vidro, em perfis série 25.  Fornecimento e instalaçãoo, exclusive fechadura.(desonerado)</t>
  </si>
  <si>
    <t>ES 14.05.0150 (/)</t>
  </si>
  <si>
    <t>Porta de alumínio anodizado natural, perfil série 25, em veneziana.  Fornecimento e instalação.(desonerado)</t>
  </si>
  <si>
    <t>ES 14.05.0200 (A)</t>
  </si>
  <si>
    <t>Porta de correr em alumínio, em perfis série 30, com marco.  Fornecimento e instalação, exclusive fechadura.(desonerado)</t>
  </si>
  <si>
    <t>ES 14.10.0050 (A)</t>
  </si>
  <si>
    <t>Janela de alumínio anodizado, tipo projetante medindo: (0,60x0,90)m, com 1 painel projetante, provida de haste de comando, em perfis série 25.  Fornecimento e instalação.(desonerado)</t>
  </si>
  <si>
    <t>ES 14.10.0100 (A)</t>
  </si>
  <si>
    <t>Janela de alumínio anodizado, fosco, tipo Maxim-Air ou similar, série 25, com 50cm de altura, em 4 módulos de 1m cada, com parte inferior fixa.  Fornecimento e instalação.(desonerado)</t>
  </si>
  <si>
    <t>ES 14.10.0103 (A)</t>
  </si>
  <si>
    <t>Janela de alumínio anodizado, fosco, tipo Maxim-Air ou similar, série 25, com 90cm de altura, em 4 módulos de 1m cada, com parte inferior fixa.  Fornecimento e instalação.(desonerado)</t>
  </si>
  <si>
    <t>ES 14.10.0200 (A)</t>
  </si>
  <si>
    <t>Janela de alumínio anodizado, natural fosco, em perfis extrutados, liga ASTM 6063, dureza T5, medindo: (9,50x1,75)m, conforme projeto Sambódromo.  Fornecimento e instalação.(desonerado)</t>
  </si>
  <si>
    <t>ES 14.10.0250 (/)</t>
  </si>
  <si>
    <t>Janela projetante de alumínio anodizado, tipo maxim-air, em perfis série 25, com 1painel deslizante-projetante.  Fornecimento e instalação.(desonerado)</t>
  </si>
  <si>
    <t>ES 14.10.0300 (/)</t>
  </si>
  <si>
    <t>Janela de correr de alumínio anodizado, em perfis série 28, com 2 folhas de correr.  Fornecimento e instalação.(desonerado)</t>
  </si>
  <si>
    <t>ES 14.10.0350 (/)</t>
  </si>
  <si>
    <t>Janela de correr de alumínio anodizado, em perfis série 28, com 2 folhas de correr e bandeira de 0,50m com 2 painéis basculantes.  Fornecimento e instalação.(desonerado)</t>
  </si>
  <si>
    <t>ES 14.10.0400 (/)</t>
  </si>
  <si>
    <t>Janela basculante em alumínio anodizado, perfis Série 28, com 1 ordem e báscula inferior fixa.  Fornecimento e instalação.(desonerado)</t>
  </si>
  <si>
    <t>ES 14.10.0403 (/)</t>
  </si>
  <si>
    <t>Janela basculante em alumínio anodizado, perfis Série 28, com 2 ordens e báscula inferior fixa.  Fornecimento e instalação.(desonerado)</t>
  </si>
  <si>
    <t>ES 14.10.0450 (/)</t>
  </si>
  <si>
    <t>Janela de correr de alumínio anodizado, em perfis série 28, com 2 folhas fixas e 2 folhas de correr.  Fornecimento e instalação.(desonerado)</t>
  </si>
  <si>
    <t>ES 14.10.0453 (/)</t>
  </si>
  <si>
    <t>Janela de correr de alumínio anodizado, em perfis série 28, com 2 folhas fixas, 2 folhas de correr e bandeira de 0,50m com 2 painéis basculantes.  Fornecimento e instalação.(desonerado)</t>
  </si>
  <si>
    <t>ES 14.10.0600 (/)</t>
  </si>
  <si>
    <t>Janela fixa em alumínio anodizado, perfil extrudado, série especial, com espessura mínima de camada anódica de 20 micra, na cor preta, com duas folha tipo veneziana, medindo: (1,70x0,40)m, com ferragens e gaxetas de primeira qualidade.  Fornecimento e instalação.(desonerado)</t>
  </si>
  <si>
    <t>ES 14.10.0603 (/)</t>
  </si>
  <si>
    <t>Janela fixa em alumínio anodizado, perfil extrudado, série especial, com espessura mínima de camada anódica de 20 micra, na cor preta, folha tipo veneziana, medindo: (1,95x0,60)m, com ferragens e gaxetas de primeira qualidade.  Fornecimento e instalação.(desonerado)</t>
  </si>
  <si>
    <t>ES 14.10.0800 (/)</t>
  </si>
  <si>
    <t>Janela projetante em alumínio anodizado, perfil extrudado, série especial, com espessura mínima de camada anódica de 20 micra, na cor preta, com duas folhas tipo Maxin-Air, com vidro temperado, medindo: (1,70x0,95)m, com ferragens e gaxetas de primeira qualidade.  Fornecimento e instalação.(desonerado)</t>
  </si>
  <si>
    <t>ES 14.10.0803 (A)</t>
  </si>
  <si>
    <t>Janela projetante em alumínio anodizado, perfil extrudado, série especial, com espessura mínima de camada anódica de 20 micra, na cor preta, com duas folhas tipo Maxim-Air e uma folha fixa com vidro duplo, medindo: (1,75x0,60)mm, com ferragens e gaxetas de primeira qualidade.  Fornecimento e instalação.(desonerado)</t>
  </si>
  <si>
    <t>ES 14.99.0050 (/)</t>
  </si>
  <si>
    <t>Bate-macas de alumínio para proteção das portas, constituído em chapas de alumínio, fixada por meio de rebites.(desonerado)</t>
  </si>
  <si>
    <t>ES 14.99.0100 (A)</t>
  </si>
  <si>
    <t>Caixilho fixo, de alumínio anodizado em veneziana para vidro, perfil série 25.  Fornecimento e instalação.(desonerado)</t>
  </si>
  <si>
    <t>ES 14.99.0250 (/)</t>
  </si>
  <si>
    <t>Guichê em alumínio, tipo guilhotina, com (1,00x1,00)m.  Fornecimento e instalação.(desonerado)</t>
  </si>
  <si>
    <t>ES 14.99.0500 (/)</t>
  </si>
  <si>
    <t>Proteção de arestas de parede em cantoneira de alumínio de (1 1/2"x1/8"), fixado com parafuso de ferro cromado e buchas de plástico.  Fornecimento e instalação.(desonerado)</t>
  </si>
  <si>
    <t>ES 19.05.0025 (/)</t>
  </si>
  <si>
    <t>Porta balcão de abrir em aço laminado a frio com adição de cobre (Aço-Cor), em quatro folhas, sendo duas folhas externas em veneziana e as 2 folhas internas com divisões horizontais, pintada com tinta primer, com largura e altura aproximadas de (1,20x2,10)m, inclusive fechadura de cilindro, dobradiças, trincos e puxadores, e exclusive vidros. Fornecimento e instalação, com fixação de vidros utilizando massa.(desonerado)</t>
  </si>
  <si>
    <t>ES 19.05.0050 (/)</t>
  </si>
  <si>
    <t>Porta de abrir de aço laminado a frio com adição de cobre (Aço-Cor),  tipo Veneziana, pintada com tinta primer, com altura e largura aproximada de (0,80x2,10)m,  inclusive fechadura de cilindro e dobradiças.   Fornecimento e instalação.(desonerado)</t>
  </si>
  <si>
    <t>ES 19.05.0053 (/)</t>
  </si>
  <si>
    <t>Porta de abrir em aço laminado a frio com adição de cobre (Aço-Cor), com almofada e divisões horizontais, pintada com tinta primer, com altura e largura aproximadas de (0,80x2,10)m, inclusive fechadura de cilindro e dobradiças, exclusive vidros.  Fornecimento e instalação, com fixação de vidros utilizando massa.(desonerado)</t>
  </si>
  <si>
    <t>ES 19.05.0056 (/)</t>
  </si>
  <si>
    <t>Porta de abrir em aço laminado a frio com adição de cobre (Aço-Cor), quadriculada, pintada com tinta primer, com altura e largura aproximadas de (0,80x2,10)m, inclusive fechadura de cilindro e dobradiças, e exclusive vidros.  Fornecimento e instalação, com fixação de vidros utilizando massa.(desonerado)</t>
  </si>
  <si>
    <t>ES 19.05.0103 (A)</t>
  </si>
  <si>
    <t>Porta de abrir em aço laminado a frio com adição de cobre (Aço Cor), com almofada e básculas, pintada com tinta primer, com altura e largura aproximadas de (0,80x2,10)m, inclusive fechadura de cilindro e dobradiças, e exclusive vidros.  Fornecimento e instalação, com fixação de vidros utilizando massa.(desonerado)</t>
  </si>
  <si>
    <t>ES 19.05.0150 (A)</t>
  </si>
  <si>
    <t>Porta de abrir em aço laminado a frio com adição de cobre (aço-Cor), em duas folhas, com divisões horizontais, pintada com tinta primer, com altura e largura aproximadamente de (1,40x2,10)m, inclusive fechadura de cilindro e dobradiças.  Fornecimento e instalação.(desonerado)</t>
  </si>
  <si>
    <t>ES 19.05.0200 (A)</t>
  </si>
  <si>
    <t>Porta de correr em aço laminado a frio com adição de cobre (Aço-Cor), em quatro folhas, quadriculada, pintada com tinta primer, com largura e altura aproximadas de (2,00x2,10)m, inclusive fechadura de cilindro e puxadores, e exclusive vidros.  Fornecimento e instalação, com fixação de vidros utilizando massa.(desonerado)</t>
  </si>
  <si>
    <t>ES 19.05.0250 (/)</t>
  </si>
  <si>
    <t>Porta de abrir em aço laminado a frio com adição de cobre (Aço-Cor), tipo veneziana, pintada com tinta primer, com altura e largura aproximadas de (0,60x2,10)m,  inclusive fechadura de cilindro e dobradiças.  Fornecimento e instalação.(desonerado)</t>
  </si>
  <si>
    <t>ES 19.05.0300 (/)</t>
  </si>
  <si>
    <t>Porta de abrir em aço laminado a frio com adição de cobre (Aço-Cor), tipo veneziana, pintada com tinta primer, com altura e largura aproximadas de (0,70x2,10)m,  inclusive fechadura de cilindro e dobradiças.  Fornecimento e instalação.(desonerado)</t>
  </si>
  <si>
    <t>ES 19.10.0050 (/)</t>
  </si>
  <si>
    <t>Janela basculante de aço laminado a frio com adição de cobre, de 1 seção com 1 báscula, medindo: (0,40x0,60)m, pré-pintada, completa, com 2 quadros fixos, sendo 1 superior e 1 inferior.  Fixação de vidros, exclusive estes, mediante massa.   Fornecimento e instalação.(desonerado)</t>
  </si>
  <si>
    <t>ES 19.10.0053 (/)</t>
  </si>
  <si>
    <t>Janela basculante de aço laminado a frio com adição de cobre, de 1 seção com 2 básculas, medindo: (0,60x0,60)m, pré-pintada, completa, com 2 quadros fixos, sendo 1 superior e 1 inferior.  Fixação de vidros, exclusive estes, mediante massa.   Fornecimento e instalação.(desonerado)</t>
  </si>
  <si>
    <t>ES 19.10.0056 (/)</t>
  </si>
  <si>
    <t>Janela basculante de aço laminado a frio com adição de cobre, de 1 seção com 2 básculas, medindo: (0,60x0,80)m, pré-pintada, completa, com 2 quadros fixos, sendo 2 partes laterais fixas sem divisões, sendo 1 superior e 1 inferior.  Fixação de vidros, exclusive estes, mediante massa.   Fornecimento e instalação.(desonerado)</t>
  </si>
  <si>
    <t>ES 19.10.0059 (/)</t>
  </si>
  <si>
    <t>Janela basculante de aço laminado a frio com adição de cobre, de 1 seção com 2 básculas, medindo: (0,60x1,00)m, pré-pintada, completa, com 2 quadros fixos, sendo 2 partes laterais fixas sem divisões, sendo 1 superior e 1 inferior.  Fixação de vidros, exclusive estes, mediante massa.   Fornecimento e instalação.(desonerado)</t>
  </si>
  <si>
    <t>ES 19.10.0062 (/)</t>
  </si>
  <si>
    <t>Janela basculante de aço laminado a frio com adição de cobre, de 1 seção com 2 básculas, medindo: (0,60x1,20)m, pré-pintada, completa, com 2 quadros fixos, sendo 2 partes laterais fixas sem divisões, sendo 1 superior e 1 inferior.  Fixação de vidros, exclusive estes, mediante massa.   Fornecimento e instalação.(desonerado)</t>
  </si>
  <si>
    <t>ES 19.10.0065 (/)</t>
  </si>
  <si>
    <t>Janela basculante de aço laminado a frio com adição de cobre, de 1 seção com 2 básculas, medindo: (0,60x1,50)m, pré-pintada, completa, com 2 quadros fixos, sendo 2 partes laterais fixas sem divisões, sendo 1 superior e 1 inferior.  Fixação de vidros, exclusive estes, mediante massa.   Fornecimento e instalação.(desonerado)</t>
  </si>
  <si>
    <t>ES 19.10.0100 (/)</t>
  </si>
  <si>
    <t>Janela basculante de aço laminado a frio com adição de cobre, de 1 seção com 3 básculas, medindo: (0,80x0,60)m, pré-pintada, completa, com 2 quadros fixos, sendo 2 partes laterais fixas com divisões, sendo 1 superior e 1 inferior.  Fixação de vidros, exclusive estes, mediante massa.   Fornecimento e instalação.(desonerado)</t>
  </si>
  <si>
    <t>ES 19.10.0103 (/)</t>
  </si>
  <si>
    <t>Janela basculante de aço laminado a frio com adição de cobre, de 1 seção com 3 básculas, medindo: (0,80x0,80)m, pré-pintada, completa, com 2 quadros fixos, sendo 2 partes laterais fixas com divisões, sendo 1 superior e 1 inferior.  Fixação de vidros, exclusive estes, mediante massa.   Fornecimento e instalação.(desonerado)</t>
  </si>
  <si>
    <t>ES 19.10.0106 (/)</t>
  </si>
  <si>
    <t>Janela basculante de aço laminado a frio com adição de cobre, de 1 seção com 3 básculas, medindo: (0,80x1,00)m, pré-pintada, completa, com 2 quadros fixos, sendo 2 partes laterais fixas com divisões, sendo 1 superior e 1 inferior.  Fixação de vidros, exclusive estes, mediante massa.   Fornecimento e instalação.(desonerado)</t>
  </si>
  <si>
    <t>ES 19.10.0109 (/)</t>
  </si>
  <si>
    <t>Janela basculante de aço laminado a frio com adição de cobre, de 1 seção com 3 básculas, medindo: (0,80x1,20)m, pré-pintada, completa, com 2 quadros fixos, sendo 2 partes laterais fixas com divisões, sendo 1 superior e 1 inferior.  Fixação de vidros, exclusive estes, mediante massa.   Fornecimento e instalação.(desonerado)</t>
  </si>
  <si>
    <t>ES 19.10.0153 (/)</t>
  </si>
  <si>
    <t>Janela basculante de aço laminado a frio com adição de cobre, de 1 seção com 4 básculas, medindo: (1,00x1,00)m, pré-pintada, completa, com 2 quadros fixos, sendo 2 partes laterais fixas com divisões, sendo 1 superior e 1 inferior.  Fixação de vidros, exclusive estes, mediante massa.  Fornecimento e instalação.(desonerado)</t>
  </si>
  <si>
    <t>ES 19.10.0156 (/)</t>
  </si>
  <si>
    <t>Janela basculante de aço laminado a frio com adição de cobre, de 1 seção com 4 básculas, medindo: (1,00x1,20)m, pré-pintada, completa, com 2 quadros fixos, sendo 2 partes laterais fixas com divisões, sendo 1 superior e 1 inferior.  Fixação de vidros, exclusive estes, mediante massa.   Fornecimento e instalação.(desonerado)</t>
  </si>
  <si>
    <t>ES 19.10.0159 (/)</t>
  </si>
  <si>
    <t>Janela basculante de aço laminado a frio com adição de cobre, de 1 seção com 4 básculas, medindo: (1,00x1,50)m, pré-pintada, completa, com 2 quadros fixos, sendo 2 partes laterais fixas com divisões, sendo 1 superior e 1 inferior.  Fixação de vidros, exclusive estes, mediante massa.   Fornecimento e instalação.(desonerado)</t>
  </si>
  <si>
    <t>ES 19.10.0203 (/)</t>
  </si>
  <si>
    <t>Janela basculante de aço laminado a frio com adição de cobre, de 1 seção com 5 básculas, medindo: (1,20x1,20)m, pré-pintada, completa, com 2 quadros fixos, sendo 2 partes laterais fixas com divisões, sendo 1 superior e 1 inferior.  Fixação de vidros, exclusive estes, mediante massa.   Fornecimento e instalação.(desonerado)</t>
  </si>
  <si>
    <t>ES 19.10.0212 (/)</t>
  </si>
  <si>
    <t>Janela de correr de aço laminado a frio com adição de cobre, com bandeira basculante, medindo: (1,20x1,50)m,  pré-pintada, completa, sem divisões, com 4 folhas: sendo 2 folhas laterais fixas, 2 folhas centrais de correr para receberem vidros.  Fixação de vidros, exclusive estes, mediante massa.  Fornecimento e instalação.(desonerado)</t>
  </si>
  <si>
    <t>ES 19.10.0215 (/)</t>
  </si>
  <si>
    <t>Janela de correr de aço laminado a frio com adição de cobre, com bandeira basculante, medindo: (1,20x2,00)m,  pré-pintada, completa, sem divisões, com 4 folhas: sendo 2 folhas laterais fixas, 2 folhas centrais de correr para receberem vidros.  Fixação de vidros, exclusive estes, mediante massa.  Fornecimento e instalação.(desonerado)</t>
  </si>
  <si>
    <t>ES 19.10.0250 (/)</t>
  </si>
  <si>
    <t>Janela de correr de aço laminado a frio com adição de cobre, Maxim-Ar, medindo: (0,60x0,40x0,05)m, com baguete externo, com grade elo, pré-pintada, referência 6541303-5, modelo JMGE, inclusive ferragens, Sasazaki ou similar.  Fornecimento e instalação.(desonerado)</t>
  </si>
  <si>
    <t>ES 19.10.0253 (/)</t>
  </si>
  <si>
    <t>Janela de correr de aço laminado a frio com adição de cobre, Maxim-Ar, medindo: (0,60x0,60x0,05)cm, com massa externa quadriculada, grade, pré-pintada, referência 6541723-5, modelo JMQGQ, inclusive ferragens, Sasazaki ou similar.   Fornecimento e instalação.(desonerado)</t>
  </si>
  <si>
    <t>ES 19.10.0259 (A)</t>
  </si>
  <si>
    <t>Janela de correr de aço laminado a frio com adição de cobre, Maxim-Ar, medindo: (0,60x0,60)m, com massa externa quadriculada, grade, pré-pintada, referência 6541723-5, modelo JMQGQ, inclusive ferragens e junção de união, Sasazaki ou similar.  Exclusive os vidros.  Fornecimento e instalação.(desonerado)</t>
  </si>
  <si>
    <t>ES 19.10.0262 (/)</t>
  </si>
  <si>
    <t>Janela de aço laminado a frio com adição de cobre, Maxim-Ar, medindo: (1,00x0,60x0,05)m, com massa externa quadriculada, com grade, pré-pintada, referência 6541743-0, modelo JMQGQ, inclusive ferragens, Sasazaki ou similar.  Fornecimento e instalação.(desonerado)</t>
  </si>
  <si>
    <t>ES 19.10.0265 (/)</t>
  </si>
  <si>
    <t>Janela de correr de aço laminado a frio com adição de cobre, com bandeira projetante, medindo: (1,00x1,50x0,08)m, com 4 folhas, massa externa com divisão, grade elo, pré-pintada, referência 6341104-5, modelo JCBMDGE, inclusive ferragens, Sasazaki ou similar.  Fornecimento e instalação.(desonerado)</t>
  </si>
  <si>
    <t>ES 19.10.0268 (/)</t>
  </si>
  <si>
    <t>Janela de correr de aço laminado a frio com  adição de cobre, com bandeira basculante, medindo: (1,00x1,50)m,  pré-pintada, completa, com 4 folhas fixas e 2 folhas centrais de correr para receberem vidros, massa externa com divisões, grade, fixação dos vidros mediante massa, Linha Belfort, modelo JCBBDGE, Sasazaki ou similar.  Fornecimento e instalação.(desonerado)</t>
  </si>
  <si>
    <t>ES 19.10.0303 (/)</t>
  </si>
  <si>
    <t>Janela de correr de aço laminado a frio com adição de cobre, medindo: (1,20x1,20)m,  com bandeira projetante, massa externa quadrculada, com grade, com 4 folhas e batente referência 6361150-6, modelo JCBMQGQ, Sasazaki ou similar.  Exclusive os vidros.  Fornecimento e instalação.(desonerado)</t>
  </si>
  <si>
    <t>ES 19.10.0309 (/)</t>
  </si>
  <si>
    <t>Janela de correr de aço laminado a frio com adição de cobre, com bandeira basculante, medindo: (1,20x2,00)m, com 2 folhas fixas e 2 folhas centrais de correr, massa externa, com divisões, grade elo interna no vão central, modelo JCBMDG4F, Sasazaki ou similar.  Fornecimento e instalação.(desonerado)</t>
  </si>
  <si>
    <t>ES 19.10.0350 (/)</t>
  </si>
  <si>
    <t>Janela de correr de aço laminado a frio com adição de cobre, Maxim-Ar, medindo: (1,40x6,00)m, com grade, pré-pintada, referência 6541363-9, modelo JMGE, inclusive ferragens, Sasazaki ou similar.   Exclusive os vidros.  Fornecimento e instalação.(desonerado)</t>
  </si>
  <si>
    <t>ES 19.10.0403 (/)</t>
  </si>
  <si>
    <t>Janela de aço laminado a frio com adição de cobre, Maxim-Ar, medindo: (0,40x0,60)m, quadriculada com grade interna, referência 6541703-0, modelo JMQGQ, Sasazaki ou similar. Exclusive os vidros.  Fornecimento e instalação.(desonerado)</t>
  </si>
  <si>
    <t>ES 19.10.0412 (A)</t>
  </si>
  <si>
    <t>Janela de aço laminado a frio com adição de cobre, medindo: (0,60x1,20)m, referência 6541753-7, modelo JMQGQ, Sasazaki ou similar. Exclusive os vidros.  Fornecimento e instalação.(desonerado)</t>
  </si>
  <si>
    <t>ES 19.10.0421 (/)</t>
  </si>
  <si>
    <t>Janela de aço laminado a frio com adição de cobre, com bandeira projetante, medindo:  (1,00x2,00x0,14)m, massa externa com divisão, pré-pintada, referência 6341202-3, modelo JCBMD, inclusive ferragens, Sasazaki ou similar.  Fornecimento e instalação.(desonerado)</t>
  </si>
  <si>
    <t>ES 19.10.0424 (/)</t>
  </si>
  <si>
    <t>Janela de aço laminado a frio com adição de cobre, Maxim-Ar, medindo: (1,20x2,00)m, quadriculada com grade interna, referência 63612529, modelo JCBMQGQ, Sasazaki ou similar. Exclusive os vidros.  Fornecimento e instalação.(desonerado)</t>
  </si>
  <si>
    <t>ES 19.10.0427 (/)</t>
  </si>
  <si>
    <t>Conjunto de janela de aço laminado a frio com adição de cobre, tipo Maxim-ar, medindo: (1,40x1,20)m, com grade, composto por 2 módulos de (1,40x0,60)m, com 2 folhas cada e junção aço laminado a frio com adição de cobre, para janela Maxim-ar 140cm - modelos JMG2F e JJM - 140x000, respectivamente, Sasazaki ou similar.  Fornecimento e instalação.(desonerado)</t>
  </si>
  <si>
    <t>ES 19.10.0450 (/)</t>
  </si>
  <si>
    <t>Conjunto de janela de ferro, tipo Maxim-ar da Sasazaki ou similar, medindo: (2,40x0,60)m, composto por 4 módulos de (0,60x0,60)m, modelo JMG1F, com 1 folha, com grade elo e junção para janela Maxim-ar 60cm, modelo JJM, fixação do vidreo mediante baguete externo.  Fornecimento e instalação.(desonerado)</t>
  </si>
  <si>
    <t>ES 19.10.0550 (/)</t>
  </si>
  <si>
    <t>Janela veneziana de aço laminado a frio com adição de cobre, medindo: (1,20x2,00)m, referência 6121108-0, com postigo de vidro interno, Linha Multiflex, modelo JVM, Sasazaki ou similar.  Exclusive os vidros.  Fornecimento e instalação.(desonerado)</t>
  </si>
  <si>
    <t>ES 19.10.0553 (/)</t>
  </si>
  <si>
    <t>Janela veneziana de aço laminado a frio com adição de cobre, com 6 folhas, medindo: (1,50x1,20)m, Linha Silenfort, referência 6241207-0, modelo JVS, Sasazaki ou similar.  Exclusive os vidros.  Fornecimento e instalação.(desonerado)</t>
  </si>
  <si>
    <t>ES 19.10.0600 (/)</t>
  </si>
  <si>
    <t>Conjunto de janela de aço laminado a frio com adição de cobre, tipo Maxim-ar da Sasazaki ou similar, medindo: (2,00x0,60)m, composto por 1 módulo de (0,60x0,60)m, com 1 folha, 1 módulo de (1,40x0,60)m, com 2 folhas e junção para janela Maxim-ar 60cm - modelos JMG1F, JMG2F e JJM - 060, respectivamente.  Fornecimento e instalação.(desonerado)</t>
  </si>
  <si>
    <t>ES 19.10.0650 (/)</t>
  </si>
  <si>
    <t>Janela veneziana de aço laminado a frio com adição de cobre, medindo: (2,00x1,00x0,14)m, com grade quadriculada, pré-pintada, Linha Silenfort, referência 6231142-8, modelo JVSGQ, inclusive ferragens, Sasazaki ou similar.  Fornecimento e instalação.(desonerado)</t>
  </si>
  <si>
    <t>ES 29.05.0041 (/)</t>
  </si>
  <si>
    <t>Porta sanfonada em PVC, cor bege ou similar, medindo: (0,60x2,10)m.  Fornecimento e instalação.(desonerado)</t>
  </si>
  <si>
    <t>ES 29.05.0044 (/)</t>
  </si>
  <si>
    <t>Porta sanfonada em PVC, cor bege ou similar, medindo: (0,70x2,10)m.  Fornecimento e instalação.(desonerado)</t>
  </si>
  <si>
    <t>ES 29.05.0047 (/)</t>
  </si>
  <si>
    <t>Porta sanfonada em PVC, cor bege ou similar, medindo: (0,80x2,10)m.  Fornecimento e instalação.(desonerado)</t>
  </si>
  <si>
    <t>ES 29.05.0050 (A)</t>
  </si>
  <si>
    <t>Porta sanfonada em PVC, cor bege ou similar, medindo: (1,00x2,10)m.  Fornecimento e instalação.(desonerado)</t>
  </si>
  <si>
    <t>ES 29.10.0100 (/)</t>
  </si>
  <si>
    <t>Cortina de PVC para divisória de leitos.  Fornecimento e instalação.(desonerado)</t>
  </si>
  <si>
    <t>ES 31.07.0500 (/)</t>
  </si>
  <si>
    <t>Deck em madeira plástica PEAD (polietileno de alta densidade) 100% reciclável POLY RIO ou similar, perfil 100x30mm goivetado para encaixar os espaçadores para a fixação da forração modos que o parafuso não fique aparente e 50x25mm transversais para granzepe, os granzepes devem ser apoiados sobre uma base estrutural.  Fornecimento e instalação.(desonerado)</t>
  </si>
  <si>
    <t>ES 34.05.0050 (/)</t>
  </si>
  <si>
    <t>Caixa passa-filmes de 4 portas em chapa de aço pintado nas dimensões e profundidade de 50mm blindado com chumbo de 1mm na face interna da sala de Raio X.(desonerado)</t>
  </si>
  <si>
    <t>ES 34.05.0100 (/)</t>
  </si>
  <si>
    <t>Defensório, executado com barras chatas de aço de (2"x1/2") e (1"x1/8"), chumbadas em muro de pedra, módulos de 2m, conforme projeto FPJ.  Fornecimento e instalação, inclusive pintura.(desonerado)</t>
  </si>
  <si>
    <t>ES 34.05.0150 (/)</t>
  </si>
  <si>
    <t>Painel blindado com chumbo de 1mm para uso em divisórias ou biombos radiológicos, inclusive mão-de-obra de instalação, perfis, portas e elementos de fixação.(desonerado)</t>
  </si>
  <si>
    <t>ES 34.05.0153 (/)</t>
  </si>
  <si>
    <t>Painel blindado com chumbo de 1,50mm para uso em divisórias ou biombos radiológicos, inclusive mão-de-obra de instalação, perfis, portas e elementos de fixação.(desonerado)</t>
  </si>
  <si>
    <t>ES 34.05.0250 (/)</t>
  </si>
  <si>
    <t>Porta flexível, medindo 1,40m de largura e 2,10m de altura, com fechamento automático através de molas helicoidais sobrepostas em eixo de aço, estrutura metálica em perfil "V duplo" vertical e horizontal em chapas de ferro com pintura à pó em poliéster texturizada.  Nas folhas da porta até a altura de 1200mm, PVC na cor cinza de 5mm de espessura, reforçado internamente com malhas de poliéster para melhor suportar os impactos.  Acima desta medida será usado novamente PVC transparente, permitindo uma total visualidade, assim como aproveitamento da luminosidade.  Na parte superior da folha, será usado novamente PVC cinza.  Fornecimento.(desonerado)</t>
  </si>
  <si>
    <t>ES 34.05.0300 (/)</t>
  </si>
  <si>
    <t>Porta radiológica, madeira maciça, blindada com chumbo de 0,50mm, dobradiças tipo gonzo, sobre rolamentos axiais, transpasses sobre o vão em três direções, fechadura à prova de Raio X, acabamento melamínico, PRX-AUREA ou similar.  Fornecimento e instalação.(desonerado)</t>
  </si>
  <si>
    <t>ES 34.05.0303 (/)</t>
  </si>
  <si>
    <t>Porta radiológica, madeira maciça, blindada com chumbo de 1mm, dobradiças tipo gonzo, sobre rolamentos axiais, transpasses sobre o vão em três direções, fechadura à prova de Raio X, acabamento melamínico, PRX-AUREA ou similar.  Fornecimento e instalação.(desonerado)</t>
  </si>
  <si>
    <t>ES 34.05.0306 (/)</t>
  </si>
  <si>
    <t>Porta radiológica, madeira maciça, blindada com chumbo de 2mm, dobradiças tipo gonzo, sobre rolamentos axiais, transpasses sobre o vão em três direções, fechadura à prova de Raio X, acabamento melamínico, PRX-AUREA ou similar.  Fornecimento e instalação.(desonerado)</t>
  </si>
  <si>
    <t>ES 34.05.0350 (/)</t>
  </si>
  <si>
    <t>Protetor de cantos, produzido com estrutura interna de suporte em alumínio e PVC, com reforços em neoprene e externamente com capas de vinil de alto impacto com acabamento texturizado, nas cores padronizadas do fabricante, com largura de 5cm e peças com 1,20m e 2,40m, modelo SSM 20, C/S Acrovyn ou similar.  Fornecimento e instalação.(desonerado)</t>
  </si>
  <si>
    <t>ES 34.05.0400 (/)</t>
  </si>
  <si>
    <t>Protetor de paredes, produzido com estrutura interna de suporte em alumínio e PVC, com reforços em neoprene e externamente com capas de vinil de alto impacto com acabamento texturizado, nas cores padronizadas do fabricante, bate-macas tipo reto, com altura de 10cm, modelo SCR 40, C/S Acrovyn ou similar.  Fornecimento e instalação.(desonerado)</t>
  </si>
  <si>
    <t>ES 34.05.0403 (/)</t>
  </si>
  <si>
    <t>Protetor de paredes, produzido com estrutura interna de suporte em alumínio e PVC, com reforços em neoprene e externamente com capas de vinil de alto impacto com acabamento texturizado, nas cores padronizadas do fabricante, bate-macas tipo reto, com altura de 15cm, modelo SCR 48, C/S Acrovyn ou similar.  Fornecimento e instalação.(desonerado)</t>
  </si>
  <si>
    <t>ES 34.05.0406 (/)</t>
  </si>
  <si>
    <t>Protetor de paredes, produzido com estrutura interna de suporte em alumínio e PVC, com reforços em neoprene e externamente com capas de vinil de alto impacto com acabamento texturizado, nas cores padronizadas do fabricante, bate-macas tipo corrimão, com altura de 15cm, modelo HRB4C, C/S Acrovyn ou similar.  Fornecimento e instalação.(desonerado)</t>
  </si>
  <si>
    <t>ES 34.05.0409 (/)</t>
  </si>
  <si>
    <t>Protetor de paredes, produzido com estrutura interna de suporte em alumínio e PVC, com reforços em neoprene e externamente com capas de vinil de alto impacto com acabamento texturizado, nas cores padronizadas do fabricante, bate-macas tipo reto, com altura de 20cm, modelo SCR 64, C/S Acrovyn ou similar.  Fornecimento e instalação.(desonerado)</t>
  </si>
  <si>
    <t>ES 34.05.0450 (/)</t>
  </si>
  <si>
    <t>Veneziana para exaustor de fabricação da Fundição Áurea ou similar.  Fornecimento e instalação.(desonerado)</t>
  </si>
  <si>
    <t>ES 39.05.0050 (/)</t>
  </si>
  <si>
    <t>Conjunto de ferragens, para portas de madeira, internas, constando de fornecimento sem instalação (está incluída no fornecimento e instalação das esquadrias), de: fechadura referência 1515 ST-2, acabamento cromado, maçanetas referência 435, entradas referência 687-E, rosetas referência 687-R e 3 dobradiças de ferro galvanizado de (3"x2 1/2"), com pino e bolas de ferro, referência 1410, La Fonte ou similar.(desonerado)</t>
  </si>
  <si>
    <t>ES 39.05.0053 (/)</t>
  </si>
  <si>
    <t>Ferragens, para portas de madeira, interna, constando de fornecimento de: fechadura referência 1515 ST-2  CR, maçaneta referência 435, rosca referência 687-R, 2 fechos 400 de 4cm e 6 dobradiças de ferro galvanizado de (3"x2 1/2"), referência 1410, La Fonte ou similar.(desonerado)</t>
  </si>
  <si>
    <t>ES 39.05.0056 (/)</t>
  </si>
  <si>
    <t>Conjunto Hércules-4, de ferragens Haga ou similar, para portas internas, constando de fornecimento sem instalação (está incluída no fornecimento e instalação das esquadrias) de 3 dobradiças de ferro galvanizado referência 246-G de (3"x2 1/2"), com pino e bolas de latão, da Pagé ou similar.(desonerado)</t>
  </si>
  <si>
    <t>ES 39.05.0100 (/)</t>
  </si>
  <si>
    <t>Conjunto de ferragens, para portas de madeira de sanitários ou chuveiros coletivos, constando de fornecimento sem instalação (está incluída no fornecimento  e instalação das esquadrias), de: 1 fecho de sobrepor livre-ocupado referência 719 e 3 dobradiças de ferro galvanizado (3"x2 1/2"), com pino e bolas de ferro, referência 1410, La Fonte ou similar.(desonerado)</t>
  </si>
  <si>
    <t>ES 39.05.0103 (/)</t>
  </si>
  <si>
    <t>Ferragens para portas de madeira de sanitários ou chuveiros coletivos constando de fornecimento sem instalação (está incluída no fornecimento e instalação das esquadrias).  De fecho de sobrepor livre-ocupado, 3 dobradiças de ferro galvanizado (3"x3"), soldadas em cantoneiras de ferro para fixação nas paredes divisórias e batentes.(desonerado)</t>
  </si>
  <si>
    <t>ES 39.05.0150 (/)</t>
  </si>
  <si>
    <t>Conjunto de ferragens, para portas de madeira de 2 folhas de abrir de entrada principal, constando de fornecimento sem instalação (está incluída no fornecimento e instalação das esquadrias), de: fechadura referência 330 ST-2 aço cromado, entradas referência  687-E, rosetas referência 687-R, maçanetas referência 435, 6 dobradiças cromadas de (3"x3"), referência 85, com pino, bolas e anéis de latão, 2 fechos de embutir cromados, referência CR400, La Fonte ou similar.(desonerado)</t>
  </si>
  <si>
    <t>ES 39.05.0153 (/)</t>
  </si>
  <si>
    <t>Conjunto de ferragens, para portas de madeira de 2 folhas de abrir, internas, constando de fornecimento sem instalação (esta incluída no fornecimento e instalação das esquadrias), de: fechadura referência 1515 ST-2, acabamento cromado, entradas referência 687-E, rosetas referência 687-R, maçanetas referência 435, 6 dobradiças de ferro galvanizado de (3"x2 1/2"), referência 1410, com pinos e bolas de ferro, 2 fechos de embutir, de 4cm, referência 400, La Fonte ou similar.(desonerado)</t>
  </si>
  <si>
    <t>ES 39.05.0200 (/)</t>
  </si>
  <si>
    <t>Conjunto de ferragens, para portas de madeira de entrada de serviço, constando de fornecimento sem instalação (está incluída no fornecimento e instalação das esquadrias), de: fechadura  referência 377 acabamento cromado, com cilindro e 3 dobradiças de ferro galvanizado, de (3"x2 1/2"), com pino e bolas de latão, referência 1410, La Fonte ou similar.(desonerado)</t>
  </si>
  <si>
    <t>ES 39.05.0203 (/)</t>
  </si>
  <si>
    <t>Conjunto de ferragens, para portas de madeira internas de dependências de serviço, constando de fornecimento sem instalação (está incluída no fornecimento e instalação das esquadrias), de: fechadura referência CR1515 ST-2 acabamento cromado, entradas referência 687-E, rosetas referência 687-R, maçanetas referência 435, 3 dobradiças de ferro galvanizado de (3"x2 1/2"), com pinos e bolas de ferro, referência 1410, La Fonte ou similar.(desonerado)</t>
  </si>
  <si>
    <t>ES 39.05.0250 (/)</t>
  </si>
  <si>
    <t>Conjunto de ferragens, Papaiz ou similar, para portas de madeira de entrada principal, constando de fornecimento sem instalação (está incluída no fornecimento e instalação das esquadrias), de: fechadura referência 142 com cilindro a cruz e 3 dobradiças cromadas de (3"x3"), de latão cromado, referência 344-C da Pagé ou similar, com pino, bolas e anéis de latão.(desonerado)</t>
  </si>
  <si>
    <t>ES 39.05.0256 (/)</t>
  </si>
  <si>
    <t>Conjunto de ferragens Haga ou similar, para portas de madeira de entrada de barracão de obra ou casa tipo popular, constando de fornecimento sem instalação (está incluída no fornecimento e instalação das esquadrias) de fechadura, caixão de sobrepor e 3 dobradiças de ferro de (2 1/2"x1 1/2") da Pagé ou similar.(desonerado)</t>
  </si>
  <si>
    <t>ES 39.05.0300 (/)</t>
  </si>
  <si>
    <t>Conjunto de ferragens, para portas de madeira, internas de banheiro de serviço, constando de fornecimento sem instalação (está incluída no fornecimento e instalação das esquadrias) de fechaduras, acabamento cromado, tanqueta, entrada e 3 dobradiças de ferro galvanizado de (3"x2 1/2"), com pino e bolas de ferro, La Fonte ou similar.(desonerado)</t>
  </si>
  <si>
    <t>ES 39.05.0303 (/)</t>
  </si>
  <si>
    <t>Conjunto de ferragens, para portas de madeira de banheiro, constando de fornecimento sem instalação (está incluída no fornecimento e instalação das esquadrias), de: fechadura referência 7070-ST-2 acabamento cromado,  maçanetas referência 435, tranqueta referência 687-TE, rosetas referência 687-R ,entrada referência 687-E e 3 dobradiças de ferro galvanizado de (3"x2 1/2"), com pinos e bolas de latão, referência 1410, La Fonte ou similar.(desonerado)</t>
  </si>
  <si>
    <t>ES 39.05.0350 (/)</t>
  </si>
  <si>
    <t>Conjunto de ferragens, para portas de madeira de correr, constando de fornecimento sem instalação (está incluída no fornecimento e instalação das esquadrias), de fechadura, acabamento cromado, 2m de trilhos, 2 roldanas, 2 guias de latão,  2m de caneleta de alumínio e 2 conchas, La Fonte ou similar.(desonerado)</t>
  </si>
  <si>
    <t>ES 39.05.0353 (/)</t>
  </si>
  <si>
    <t>Conjunto de ferragens, para jogo 2 portas de correr, constando de fornecimento sem instalação (está incluída no fornecimento e instalação das esquadrias) de fechadura, acabamento cromado, 4m de trilhos, 4 roldanas, 4 guias de latão de 3/4", 4m de caneletas de alumínio e 2 conchas, La Fonte ou similar.(desonerado)</t>
  </si>
  <si>
    <t>ES 39.05.0400 (/)</t>
  </si>
  <si>
    <t>Conjunto de ferragens para portas de madeira colocadas em divisorias de mármore, marmorite ou concreto, até 4cm de espessura, constando de fornecimento sem instalação (está incluída no fornecimento e instalação da porta) de 2 dobradiças com contra placa, conjunto de fecho com batente, 16 parafusos de alumínio, (3/4"x5/16") e 8 extensores de alumínio de 25mm.(desonerado)</t>
  </si>
  <si>
    <t>ES 39.05.0450 (/)</t>
  </si>
  <si>
    <t>Conjunto de ferragens para portas de correr de armários em banca, constando de 2m em trilho de aluminio (1/4"x1/4"), 4 rodízios de latão e 2 conchas da La Fonte ou similar.(desonerado)</t>
  </si>
  <si>
    <t>ES 39.05.0470 (/)</t>
  </si>
  <si>
    <t>Dobradiça 3"x2 1/2" de ferro galvanizado referência 246-G da Pagé ou similar, com pino e bolas de latão.  Fornecimento da peça.(desonerado)</t>
  </si>
  <si>
    <t>ES 39.05.0473 (/)</t>
  </si>
  <si>
    <t>Dobradiça 3"x3" de latão cromado referência 344 da Pagé ou similar, com pino, bolas e anéis de latão.  Fornecimento da peça.(desonerado)</t>
  </si>
  <si>
    <t>ES 39.05.0480 (/)</t>
  </si>
  <si>
    <t>Dobradiça 3"x3 1/2" de latão cromado referência 344 da Pagé ou similar, com pino, bolas e anéis de latão.  Fornecimento da peça.(desonerado)</t>
  </si>
  <si>
    <t>ES 39.05.0483 (/)</t>
  </si>
  <si>
    <t>Dobradiça com mola, de (70x100)mm, referência 521, La Fonte ou similar.  Fornecimento e instalação.(desonerado)</t>
  </si>
  <si>
    <t>ES 39.05.0486 (/)</t>
  </si>
  <si>
    <t>Colocação de dobradiça, tipo vaivem, em madeira, exclusive o fornecimento da peça.(desonerado)</t>
  </si>
  <si>
    <t>ES 39.05.0500 (/)</t>
  </si>
  <si>
    <t>Fechadura, para portas de madeira de entrada principal referência 330 ST-2, cromada, maçanetas referência 204 e espelho referência 134, La Fonte ou similar.  Fornecimento da peça.(desonerado)</t>
  </si>
  <si>
    <t>ES 39.05.0503 (/)</t>
  </si>
  <si>
    <t>Fechadura, para portas de madeira de entrada principal, constando de fornecimento sem instalação (está incluída no fornecimento e instalação das esquadrias), de: fechadura referência 330-ST, com cilindro, de acabamento cromado, maçanetas referência 204, espelhos referência 134 e 3 dobradiças de ferro cromado de (3"x3"), com pino e bolas de latão, referência CR495, La Fonte ou similar.(desonerado)</t>
  </si>
  <si>
    <t>ES 39.05.0550 (/)</t>
  </si>
  <si>
    <t>Fechadura, para portas de madeira de banheiro referência 7070 ST-2, cromada, maçanetas referência 435, tranqueta referência 687-TE, rosetas referência 687-R e entrada referência 687-E, La Fonte ou similar.  Fornecimento da peça.(desonerado)</t>
  </si>
  <si>
    <t>ES 39.05.0570 (/)</t>
  </si>
  <si>
    <t>Fechadura, cromada, para portas de correr de ferro ou alumínio, referência 1222/22mm, La Fonte ou similar.  Fornecimento da peça.(desonerado)</t>
  </si>
  <si>
    <t>ES 39.05.0573 (/)</t>
  </si>
  <si>
    <t>Fechadura, cromada, para portas de abrir de ferro ou alumínio, referência 1330/22mm, La Fonte ou similar.  Fornecimento da peça.(desonerado)</t>
  </si>
  <si>
    <t>ES 39.05.0576 (/)</t>
  </si>
  <si>
    <t>Fechadura de sobrepor de ferro cromado, com cilindro, para portão, referência 032, Haga ou similar.  Fornecimento.(desonerado)</t>
  </si>
  <si>
    <t>ES 39.05.0650 (/)</t>
  </si>
  <si>
    <t>Ferragens para portas, 1 folha de vidro temperado de 10mm; só fornecimento, exclusive mola hidráulica de piso.(desonerado)</t>
  </si>
  <si>
    <t>ES 39.05.0700 (/)</t>
  </si>
  <si>
    <t>Ferragens para portas de madeira de armário, constando de fornecimento sem instalação (está incluída no fornecimento e instalação das esquadrias) de fechadura La Fonte ou similar, acabamento cromado e dobradiça de latão cromado de (2 1/2x13/80) de Pagé ou similar.(desonerado)</t>
  </si>
  <si>
    <t>ES 39.05.1000 (/)</t>
  </si>
  <si>
    <t>Fornecimento de mola aérea, exclusive instalação.(desonerado)</t>
  </si>
  <si>
    <t>ES 39.05.1050 (/)</t>
  </si>
  <si>
    <t>Mola hidráulica de piso para portas de vidro temperado de 10mm.  Fornecimento da peça.(desonerado)</t>
  </si>
  <si>
    <t>ES 39.05.1100 (/)</t>
  </si>
  <si>
    <t>Colocação de mola fecha porta, em madeira exclusive o fornecimento da peça.(desonerado)</t>
  </si>
  <si>
    <t>ES 39.10.0050 (/)</t>
  </si>
  <si>
    <t>Conjunto de ferragens para janela de madeira, tipo guilhotina, constando de fornecimento sem instalação (esta incluída no fornecimento e instalação das esquadrias), 2 borboletas de latão e 4 conchas.(desonerado)</t>
  </si>
  <si>
    <t>ES 39.10.0100 (/)</t>
  </si>
  <si>
    <t>Conjunto de ferragens, para janelas de madeira de correr, em 2 folhas, constando de fornecimento sem instalação (está incluída no fornecimento e instalação das esquadrias), de: 4 rodízios de latão com rolamentos para trilhos referência 172, 3m de trilho de alumínio, referência 801, 2 conchas simples em latão cromado, referência CR 364, La Fonte ou similar.(desonerado)</t>
  </si>
  <si>
    <t>ES 39.10.0150 (/)</t>
  </si>
  <si>
    <t>Ferragens para janelas de abrir de 2 folhas em madeira, constando de cremone completo, referência 640-F, 2 carrancas referência 567, La Fonte ou similar e 6 dobradiças de (2 1/2"x3") em ferro galvanizado com pino e bolas de latão, referência 246-6, Pagé ou similar.  Fornecimento sem instalação (esta incluída no fornecimento e instalação de esquadrias).(desonerado)</t>
  </si>
  <si>
    <t>ES 39.15.0050 (/)</t>
  </si>
  <si>
    <t>Conjunto de ferragens, para portas de divisórias tipo Eucatex, Duratex ou similar, constando de fornecimento sem instalação (está incluída no fornecimento e instalação das divisórias) de fechadura, acabamento cromado de cilindro e 3 dobradiças de latão cromado de (3"x2 1/2"), com pino bolas e anéis de latão, La Fonte ou similar.(desonerado)</t>
  </si>
  <si>
    <t>ES 39.15.0053 (/)</t>
  </si>
  <si>
    <t>Conjunto de ferragens, para portas de divisórias tipo Eucatex, Duratex ou similar, 2 folhas, constando de fornecimento sem instalação (está incluída no fornecimento e instalação das divisórias) de fechadura, acabamento cromado de cilindro, 2 fechos de embutir em latão cromado de 40cm e 6 dobradiças de latão cromado de (3"x2 1/2") com pino bolas e anéis de latão, La Fonte ou similar.(desonerado)</t>
  </si>
  <si>
    <t>ES 39.15.0100 (/)</t>
  </si>
  <si>
    <t>Fornecimento, exclusive instalação, de conjunto de ferragens para divisórias de sanitários em mármore ou marmorite, composto por cantoneiras, porcas e parafusos de alumínio, Udinese ou similar.(desonerado)</t>
  </si>
  <si>
    <t>ES 44.05.0050 (A)</t>
  </si>
  <si>
    <t>Espelho de cristal, com espessura de 4mm e moldura de madeira aparelhada.  Fornecimento e instalação.(desonerado)</t>
  </si>
  <si>
    <t>ES 44.05.0100 (A)</t>
  </si>
  <si>
    <t>Vidro aramado, com espessura de 7mm.  Fornecimento e instalação.(desonerado)</t>
  </si>
  <si>
    <t>ES 44.05.0212 (/)</t>
  </si>
  <si>
    <t>Vidro liso, incolor, com espessura de 10mm.  Fornecimento e instalação.(desonerado)</t>
  </si>
  <si>
    <t>ES 44.05.0256 (/)</t>
  </si>
  <si>
    <t>Vidro laminado, com espessura de 6mm.  Fornecimento e instalação.(desonerado)</t>
  </si>
  <si>
    <t>ES 44.05.0262 (/)</t>
  </si>
  <si>
    <t>Vidro laminado, com espessura de 10mm.  Fornecimento e instalação.(desonerado)</t>
  </si>
  <si>
    <t>ES 44.05.0300 (A)</t>
  </si>
  <si>
    <t>Vidro liso, incolor, com espessura de 3mm.  Fornecimento e instalação.(desonerado)</t>
  </si>
  <si>
    <t>ES 44.05.0303 (A)</t>
  </si>
  <si>
    <t>Vidro liso, incolor, com espessura de 4mm.  Fornecimento e instalação.(desonerado)</t>
  </si>
  <si>
    <t>ES 44.05.0306 (A)</t>
  </si>
  <si>
    <t>Vidro liso, incolor, com espessura de 5mm.  Fornecimento e instalação.(desonerado)</t>
  </si>
  <si>
    <t>ES 44.05.0309 (A)</t>
  </si>
  <si>
    <t>Vidro liso, incolor, com espessura de 6mm. Fornecimento e instalação.(desonerado)</t>
  </si>
  <si>
    <t>ES 44.05.0350 (/)</t>
  </si>
  <si>
    <t>Vidro fantasia tipo canelado, martelado, ártico ou lixa, incolor, com espessura de 4mm.  Fornecimento e instalação.(desonerado)</t>
  </si>
  <si>
    <t>ES 44.10.0050 (A)</t>
  </si>
  <si>
    <t>Vidro temperado incolor(liso ou martelado) com espessura de 10mm.  Fornecimento e instalação.(desonerado)</t>
  </si>
  <si>
    <t>ES 44.15.0050 (/)</t>
  </si>
  <si>
    <t>Vidro plumbífero com espessura máxima de 8mm, para uso em salas radiológicas à prova de Raio X, nas dimensõesde (0,30x0,30)m, inclusive caixilho e mão-de-obra de instalação.(desonerado)</t>
  </si>
  <si>
    <t>ES 44.20.0053 (/)</t>
  </si>
  <si>
    <t>Placa de policarbonato em cristal compacto, em placas de (2,44x1,22x0,004)m.  Fornecimento  sem instalação.(desonerado)</t>
  </si>
  <si>
    <t>ES 44.20.0056 (/)</t>
  </si>
  <si>
    <t>Placa de policarbonato em cristal compacto, em placas de (2,44x1,22x0,006)m.  Fornecimento  sem instalação.(desonerado)</t>
  </si>
  <si>
    <t>ES 44.20.0059 (/)</t>
  </si>
  <si>
    <t>Placa de policarbonato em cristal compacto, em placas de (2,44x1,22x0,008)m.  Fornecimento  sem instalação.(desonerado)</t>
  </si>
  <si>
    <t>ES 44.20.0100 (/)</t>
  </si>
  <si>
    <t>Placa de policarbonato compacto cristal, em placas de (2,44x1,22x0,01)m.  Fornecimento  sem instalação.(desonerado)</t>
  </si>
  <si>
    <t>ES 44.25.0050 (/)</t>
  </si>
  <si>
    <t>Película de segurança e controle solar com 15% de transmissão luminosa, 60% de reflexão de luz visível, 12% de transmissão de energia solar, 55% de reflexão de energia solar, 33% de absorção de energia solar, 5% de transmissão de raios ultra violeta e 70% de energia total refletida.  Fornecimento e instalação.(desonerado)</t>
  </si>
  <si>
    <t>ES 49.05.0050 (A)</t>
  </si>
  <si>
    <t>Mastro metálico em tubo de ferro galvanizado de 3" com altura de 5,50m, equipado com roldana fixado em prisma de concreto de (30x30x50)cm, inclusive este, exclusive pintura.  Fornecimento instalação.(desonerado)</t>
  </si>
  <si>
    <t>ES 49.05.0053 (A)</t>
  </si>
  <si>
    <t>Mastro metálico em tubo de ferro galvanizado de 3" com altura de 6m, equipado com roldana fixado em prisma de concreto de (30x30x50)cm, inclusive este, exclusive pintura.  Fornecimento e instalação.(desonerado)</t>
  </si>
  <si>
    <t>ES 98.99.0050 (/)</t>
  </si>
  <si>
    <t>Arruela de 5/16".  Fornecimento.(desonerado)</t>
  </si>
  <si>
    <t>ES 98.99.0100 (/)</t>
  </si>
  <si>
    <t>Cadeado de 30mm.  Fornecimento.(desonerado)</t>
  </si>
  <si>
    <t>ES 98.99.0103 (/)</t>
  </si>
  <si>
    <t>Cadeado de 50mm.  Fornecimento.(desonerado)</t>
  </si>
  <si>
    <t>ES 98.99.0150 (/)</t>
  </si>
  <si>
    <t>Caixilho fixo, de alumínio, para chapa de policarbonato de 10mm.  Fornecimento e instalação.(desonerado)</t>
  </si>
  <si>
    <t>ES 98.99.0153 (/)</t>
  </si>
  <si>
    <t>Caixilho metade fixo para vidro e metade fixo em veneziana, de alumínio; exclusive fornecimento e instalação do vidro.  Fornecimento e instalação.(desonerado)</t>
  </si>
  <si>
    <t>ES 98.99.0200 (/)</t>
  </si>
  <si>
    <t>Colocação de carranca, fixada na parte externa de janelas de abrir, exclusive o fornecimento da peça.(desonerado)</t>
  </si>
  <si>
    <t>ES 98.99.0206 (/)</t>
  </si>
  <si>
    <t>Colocação de cremone, em madeira com vara de ferro de 1,50m, exclusive o fornecimento.(desonerado)</t>
  </si>
  <si>
    <t>ES 98.99.0350 (/)</t>
  </si>
  <si>
    <t>Conjunto completo de ferragens para painéis fixos de vidro temperado de 10mm.  Fornecimento.(desonerado)</t>
  </si>
  <si>
    <t>ES 98.99.0550 (/)</t>
  </si>
  <si>
    <t>Fecho CR-719AZ.  Fornecimento.(desonerado)</t>
  </si>
  <si>
    <t>ES 98.99.0700 (/)</t>
  </si>
  <si>
    <t>Parafuso de (8x250)mm, com rosca.  Fornecimento.(desonerado)</t>
  </si>
  <si>
    <t>ES 98.99.0800 (/)</t>
  </si>
  <si>
    <t>Porca de 5/16".  Fornecimento.(desonerado)</t>
  </si>
  <si>
    <t>ES 98.99.0900 (/)</t>
  </si>
  <si>
    <t>Prego com cabeça chata 23x54, em caixa de 100Kg ou quantidades equivalentes, inclusive transporte até a obra, exclusive instalação.  Fornecimento.(desonerado)</t>
  </si>
  <si>
    <t>Kg</t>
  </si>
  <si>
    <t>ES 98.99.0950 (/)</t>
  </si>
  <si>
    <t>Targete em ferro cromado, de fio redondo de 2", referência CR-1 FR, La Fonte ou similar.  Fornecimento da peça.(desonerado)</t>
  </si>
  <si>
    <t>ES 98.99.0959 (/)</t>
  </si>
  <si>
    <t>Targetão em ferro galvanizado de 5/8"x160mm, referência 831 Datti ou similar, inclusive cadeado de 50mm.  Fornecimento e instalação.(desonerado)</t>
  </si>
  <si>
    <t>ET 04.05.0050 (B)</t>
  </si>
  <si>
    <t>Materiais para confecção de concreto estrutural dosado para uma resistência característica à compressão (fck) mínimo de 10MPa, inclusive perdas.  Fornecimento.(desonerado)</t>
  </si>
  <si>
    <t>ET 04.05.0100 (A)</t>
  </si>
  <si>
    <t>Materiais para confecção de concreto estrutural dosado para uma resistência característica à compressão (fck) mínimo de 11MPa, inclusive perdas.  Fornecimento.(desonerado)</t>
  </si>
  <si>
    <t>ET 04.05.0200 (B)</t>
  </si>
  <si>
    <t>Materiais para confecção de concreto estrutural dosado para uma resistência característica à compressão (fck) mínimo de 13,5MPa, inclusive perdas.  Fornecimento.(desonerado)</t>
  </si>
  <si>
    <t>ET 04.05.0250 (B)</t>
  </si>
  <si>
    <t>Materiais para confecção de concreto estrutural dosado para uma resistência característica à compressão (fck) mínimo de 15MPa, inclusive perdas.  Fornecimento.(desonerado)</t>
  </si>
  <si>
    <t>ET 04.05.0350 (B)</t>
  </si>
  <si>
    <t>Materiais para confecção de concreto estrutural dosado para uma resistência característica à compressão (fck) mínimo de 18MPa, inclusive perdas.  Fornecimento.(desonerado)</t>
  </si>
  <si>
    <t>ET 04.05.0400 (B)</t>
  </si>
  <si>
    <t>Materiais para confecção de concreto estrutural dosado para uma resistência característica à compressão (fck) mínimo de 20MPa, inclusive perdas.  Fornecimento.(desonerado)</t>
  </si>
  <si>
    <t>ET 04.05.0500 (B)</t>
  </si>
  <si>
    <t>Materiais para confecção de concreto estrutural dosado para uma resistência característica à compressão (fck) mínimo de 22,5MPa, inclusive perdas.  Fornecimento.(desonerado)</t>
  </si>
  <si>
    <t>ET 04.05.0570 (A)</t>
  </si>
  <si>
    <t>Materiais para confecção de concreto estrutural dosado para uma resistência característica à compressão (fck) mínimo de 25MPa, inclusive perdas.  Fornecimento.(desonerado)</t>
  </si>
  <si>
    <t>ET 04.05.0601 (/)</t>
  </si>
  <si>
    <t>Materiais para confecção de concreto estrutural dosado para uma resistência característica à compressão (fck) mínimo de 30MPa, inclusive perdas.  Fornecimento.(desonerado)</t>
  </si>
  <si>
    <t>ET 04.05.0700 (/)</t>
  </si>
  <si>
    <t>Materiais para confecção de concreto estrutural dosado para uma resistência característica à compressão (fck) mínima de 35MPa.  Inclusive perdas.  Fornecimento.(desonerado)</t>
  </si>
  <si>
    <t>ET 04.05.0750 (/)</t>
  </si>
  <si>
    <t>Materiais para confecção de concreto estrutural dosado para uma resistência característica à compressão (fck) mínima de 40MPa.  Inclusive perdas.  Fornecimento.(desonerado)</t>
  </si>
  <si>
    <t>ET 04.05.1015 (A)</t>
  </si>
  <si>
    <t>Materiais para confecção de concreto colorido, com óxido de ferro vermelho sintético, dosado para uma resistência característica à compressão (fck) mínimo de 13,5MPa, inclusive perdas.  Fornecimento.(desonerado)</t>
  </si>
  <si>
    <t>ET 04.10.0050 (A)</t>
  </si>
  <si>
    <t>Concreto para camada preparatória com 180Kg de cimento por m3 de concreto, compreendendo apenas o fornecimento dos materiais, inclusive perdas de 5%.(desonerado)</t>
  </si>
  <si>
    <t>ET 04.15.0050 (/)</t>
  </si>
  <si>
    <t>Concreto para meios agressivos com utilização de cimento resistente a sulfatos (baixo teor de C3A), com fator água e cimento, menor ou igual a 0,50, com consumo mínimo de PC maior ou igual a 400Kg.(desonerado)</t>
  </si>
  <si>
    <t>ET 04.20.0050 (A)</t>
  </si>
  <si>
    <t>Preparo manual de concreto, compreendendo a mistura e o amassamento, exclusive materiais.(desonerado)</t>
  </si>
  <si>
    <t>ET 04.20.0200 (/)</t>
  </si>
  <si>
    <t>Preparo mecânico de concreto, compreendendo a mistura e o amassamento em betoneira, exclusive materiais, considerando produção normal.(desonerado)</t>
  </si>
  <si>
    <t>ET 04.20.0206 (/)</t>
  </si>
  <si>
    <t>Preparo mecânico de concreto, compreendendo a mistura e o amassamento em betoneira, exclusive materiais, considerando a produção baixa.(desonerado)</t>
  </si>
  <si>
    <t>ET 04.25.0403 (A)</t>
  </si>
  <si>
    <t>Lançamento de concreto em peças sem armadura, inclusive a colocação, o adensamento e o acabamento, exclusive o transporte (TC 05.10.0050), considerando a produção normal.(desonerado)</t>
  </si>
  <si>
    <t>ET 04.25.0406 (/)</t>
  </si>
  <si>
    <t>Lançamento de concreto em peças sem armadura, inclusive a colocação, o adensamento e o acabamento, exclusive o transporte (TC 05.10.0050), considerando a produção baixa.(desonerado)</t>
  </si>
  <si>
    <t>ET 04.25.0703 (A)</t>
  </si>
  <si>
    <t>Lançamento de concreto em peças armadas, inclusive a colocação, o adensamento e o acabamento, exclusive o transporte (TC 05.10.0050), considerando a produção normal.(desonerado)</t>
  </si>
  <si>
    <t>ET 04.25.0706 (/)</t>
  </si>
  <si>
    <t>Lançamento de concreto em peças armadas, inclusive a colocação, o adensamento e o acabamento, exclusive o transporte (TC 05.10.0050), considerando a produção baixa.(desonerado)</t>
  </si>
  <si>
    <t>ET 04.30.0100 (A)</t>
  </si>
  <si>
    <t>Concreto simples dosado racionalmente para uma resistência mínima característica à compressão de 11MPa, inclusive materiais, preparo, lançamento, colocação e adensamento, exclusive transporte.(desonerado)</t>
  </si>
  <si>
    <t>ET 04.35.0050 (A)</t>
  </si>
  <si>
    <t>Concreto dosado racionalmente para uma resistência mínima característica à compressão de 15MPa, inclusive materiais, preparo, lançamento, colocação e adensamento, exclusive transporte.(desonerado)</t>
  </si>
  <si>
    <t>ET 04.40.0050 (C)</t>
  </si>
  <si>
    <t>Concreto ciclópico, confeccionado com concreto dosado para uma resistência característica à compressão (fck) de 15MPa, tendo 30% do volume real ocupado por pedra-de-mão, exclusive esta; inclusive preparo, lançamento e adensamento mecânico.  Exclusive transporte manual dentro do canteiro de obra.(desonerado)</t>
  </si>
  <si>
    <t>ET 04.40.0150 (C)</t>
  </si>
  <si>
    <t>Concreto ciclópico, confeccionado com concreto dosado para uma resistência característica à compressão (fck) de 15MPa, tendo 30% do volume real ocupado por pedra-de-mão, inclusive preparo, lançamento e adensamento mecânico.  Exclusive transporte manual dentro do canteiro de obra.(desonerado)</t>
  </si>
  <si>
    <t>ET 04.45.0100 (/)</t>
  </si>
  <si>
    <t>Chapim de concreto aparente com acabamento desempenhado, usando forma de Madeirit ou similar, medindo: (14x10)cm, fundido no local.  Fornecimento e colocação.(desonerado)</t>
  </si>
  <si>
    <t>ET 04.45.0150 (/)</t>
  </si>
  <si>
    <t>Vergas de concreto armado para alvenaria com aproveitamento da madeira por 10 vezes.(desonerado)</t>
  </si>
  <si>
    <t>ET 04.55.0050 (/)</t>
  </si>
  <si>
    <t>Lona de polietileno (lona terreiro) com espessura de 0,20mm para impermeabilização de solo, medida pela área coberta.  Fornecimento e colocação, inclusive com perdas e transpasse.(desonerado)</t>
  </si>
  <si>
    <t>ET 04.60.0050 (B)</t>
  </si>
  <si>
    <t>Concreto armado, executado com concreto dosado para uma resistência característica a compressão de 15MPa, incluindo materiais para 1m3 de concreto, preparado segundo o item ET 05.20.0200, e colocação segundo o item ET 05.25.0706; 12m2 de área moldada de formas segundo o item ET 15.10.0100, 60kg de aço CA-50A, inclusive mão-de-obra para corte, dobragem, montagem, tratamento de juntas de concretagem coforme o item 4.16.8 da (NBR-10839), e colocação nas formas, exclusive escoramento.  A utilização deste item é recomendada para quantidades inferiores a 20m3.(desonerado)</t>
  </si>
  <si>
    <t>ET 04.60.0150 (/)</t>
  </si>
  <si>
    <t>Concreto armado, executado com concreto dosado para uma resistência carcterística a commpressão de 20MPa,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t>
  </si>
  <si>
    <t>ET 04.60.0200 (/)</t>
  </si>
  <si>
    <t>Concreto armado, executado com concreto dosado para uma resistência carcterística a commpressão de 25MPa,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t>
  </si>
  <si>
    <t>ET 04.65.0050 (A)</t>
  </si>
  <si>
    <t>Guarda-rodas de concreto armado, para viadutos, moldados no local, compreendendo vigas longitudinais apoiadas sobre montantes (conforme especificação da Prefeitura da Cidade do Rio de Janeiro).(desonerado)</t>
  </si>
  <si>
    <t>ET 04.65.0100 (/)</t>
  </si>
  <si>
    <t>Guarda-roda de concreto armado tipo New Jersey, forma trapezoidal, com 15cm de topo, 38cm de base e 90,50cm de altura, engastado em sobre-laje de 12cm de espessura, exclusive esta, inclusive armadura de engaste.(desonerado)</t>
  </si>
  <si>
    <t>ET 04.65.0150 (A)</t>
  </si>
  <si>
    <t>Guarda-rodas de concreto armado, conforme especificação da Prefeitura da Cidade do Rio de Janeiro, constando de montantes sustentando vigas em forma de trapézio de cantos arredondados, com seção de 55cm de largura por 15cm, e 25cm de faces laterais, inclusive armação.(desonerado)</t>
  </si>
  <si>
    <t>ET 04.70.0050 (B)</t>
  </si>
  <si>
    <t>Guarda-corpo de concreto armado em lances de 3m de comprimento e 60cm de altura, constando de 1 corrimão de (10x15)cm, feito com forma de Madeirit ou similar, apoiado em 4 colunas, com forma perdida de tubo de cimento amianto de 4".(desonerado)</t>
  </si>
  <si>
    <t>ET 04.70.0100 (A)</t>
  </si>
  <si>
    <t>Guarda-corpo em concreto armado (fck=15MPa, aço CA-50), formado por quadros retangulares de (1,90x0,50)m sustentados por 2 montantes de 0,85m de altura, inclusive fornecimento de materiais e elementos de fixação na ponte.(desonerado)</t>
  </si>
  <si>
    <t>ET 09.05.0050 (/)</t>
  </si>
  <si>
    <t>Aço CA-25 para armadura de concreto, redonda, sem saliência ou mossa, coeficiente de conformação mínima (aderência) igual a 1, diâmetro igual a 5mm.  Fornecimento, incluindo 10% de perdas e arame 18.(desonerado)</t>
  </si>
  <si>
    <t>ET 09.05.0053 (/)</t>
  </si>
  <si>
    <t>Aço CA-25 para armadura de concreto, redonda, sem saliência ou mossa, coeficiente de conformação mínima (aderência) igual a 1, diâmetro de 6,3 à 8mm.  Fornecimento, incluindo 10% de perdas e arame 18.(desonerado)</t>
  </si>
  <si>
    <t>ET 09.05.0059 (/)</t>
  </si>
  <si>
    <t>Aço CA-25 para armadura de concreto, redonda, sem saliência ou mossa, coeficiente de conformação mínima (aderência) igual a 1, diâmetro maior ou igual a 10mm.  Fornecimento, incluindo 10% de perdas  e arame 18.(desonerado)</t>
  </si>
  <si>
    <t>ET 09.05.0062 (/)</t>
  </si>
  <si>
    <t>Aço CA-25 para armadura de concreto, redonda, sem saliência ou mossa, coeficiente de conformação mínima (aderência) igual a 1, diâmetro igual a 10mm.  Fornecimento, incluindo 10% de perdas e arame 18.(desonerado)</t>
  </si>
  <si>
    <t>ET 09.05.0065 (/)</t>
  </si>
  <si>
    <t>Aço CA-25 para armadura de concreto, redonda, sem saliência ou mossa, coeficiente conformação mínima (aderência) igual a 1, diâmetro igual a 12,5mm.  Fornecimento, incluindo 10% de perdas e arame 18.(desonerado)</t>
  </si>
  <si>
    <t>ET 09.05.0068 (/)</t>
  </si>
  <si>
    <t>Aço CA-25 para armadura de concreto, redonda, sem saliência ou mossa, coeficiente conformação mínima (aderência) igual a 1, diâmetro igual a 16mm.  Fornecimento, incluindo 10% de perdas e arame 18.(desonerado)</t>
  </si>
  <si>
    <t>ET 09.05.0071 (/)</t>
  </si>
  <si>
    <t>Aço CA-25 para armadura de concreto, redonda, sem saliência ou mossa , coeficiente conformação mínima (aderência) igual a 1, diâmetro igual a 20mm.  Fornecimento, incluindo 10% de perdas  e arame 18.(desonerado)</t>
  </si>
  <si>
    <t>ET 09.05.0074 (/)</t>
  </si>
  <si>
    <t>Aço CA-25 para armadura de concreto, redonda, sem saliência ou mossa , coeficiente conformação mínima (aderência) igual a 1, diâmetro igual a 22,3mm.  Fornecimento, incluindo 10% de perdas e arame 18.(desonerado)</t>
  </si>
  <si>
    <t>ET 09.05.0077 (/)</t>
  </si>
  <si>
    <t>Aço CA-25 para armadura de concreto, redonda, sem saliência ou mossa , coeficiente conformação mínima (aderência) igual a 1, diâmetro igual a 25mm.  Fornecimento, incluindo 10% de perdas e arame 18.(desonerado)</t>
  </si>
  <si>
    <t>ET 09.05.0100 (/)</t>
  </si>
  <si>
    <t>Aço CA-50 para armadura de concreto, com saliência ou mossa, coeficiente de conformação superficial mínimo (aderência) igual a 1,5, diâmetro de 6,3mm.  Fornecimento, incluindo 10% de perdas e arame 18.(desonerado)</t>
  </si>
  <si>
    <t>ET 09.05.0103 (/)</t>
  </si>
  <si>
    <t>Aço CA-50 para armadura de concreto, com saliência ou mossa, coeficiente de conformação superficial mínimo (aderência) igual a 1,5, diâmetro de 8mm.  Fornecimento, incluimdo 10% de perdas e arame 18.(desonerado)</t>
  </si>
  <si>
    <t>ET 09.05.0106 (/)</t>
  </si>
  <si>
    <t>Aço CA-50 para armadura de concreto, com saliência ou mossa, coeficiente de conformação superficial mínimo (aderência) igual a 1,5, diâmetro de 10mm.  Fornecimento, incluindo 10% de perdas e arame 18.(desonerado)</t>
  </si>
  <si>
    <t>ET 09.05.0109 (/)</t>
  </si>
  <si>
    <t>Aço CA-50 para armadura de concreto, com saliência ou mossa, coeficiente de conformação superficial mínimo (aderência) igual a 1,5, diâmetro de 12,5mm.  Fornecimento, incluindo 10% de perdas e arame 18.(desonerado)</t>
  </si>
  <si>
    <t>ET 09.05.0112 (/)</t>
  </si>
  <si>
    <t>Aço CA-50 para armadura de concreto, com saliência ou mossa, coeficiente de conformação superficial mínimo (aderência) igual a 1,5, diâmetro de 16mm.  Fornecimento, incluindo 10% de perdas e arame 18.(desonerado)</t>
  </si>
  <si>
    <t>ET 09.05.0115 (/)</t>
  </si>
  <si>
    <t>Aço CA-50 para armadura de concreto, com saliência ou mossa, coeficiente de conformação superficial mínimo (aderência) igual a 1,5, diâmetro de 20mm.  Fornecimento, incluindo 10% de perdas e arame 18.(desonerado)</t>
  </si>
  <si>
    <t>ET 09.05.0118 (/)</t>
  </si>
  <si>
    <t>Aço CA-50 para armadura de concreto, com saliência ou mossa, coeficiente de conformação superficial mínimo (aderência) igual a 1,5, diâmetro de 25mm.  Fornecimento, incluindo 10% de perdas  e arame 18.(desonerado)</t>
  </si>
  <si>
    <t>ET 09.05.0121 (/)</t>
  </si>
  <si>
    <t>Aço CA-50 para armadura de concreto, com saliência ou mossa, coeficiente de conformação superficial mínimo (aderência) igual a 1,5, diâmetro de 32mm.  Fornecimento, incluindo 10% de perdas e arame 18.(desonerado)</t>
  </si>
  <si>
    <t>ET 09.05.0150 (A)</t>
  </si>
  <si>
    <t>Aço CA-60 para armadura de concreto, redondo, sem saliência ou mossa, coeficiente de conformação superficial mínimo (aderência) igual a 1,5, diâmetro de 3,4mm.  Fornecimento, incluindo  10% de perdas e arame 18.(desonerado)</t>
  </si>
  <si>
    <t>ET 09.05.0153 (/)</t>
  </si>
  <si>
    <t>Aço CA-60 para armadura de concreto, redondo, sem saliência ou mossa, coeficiente de conformação superficial mínimo (aderência) igual a 1,5, diâmetro de 4,20mm.  Fornecimento, incluindo 10% de perdas e arame 18.(desonerado)</t>
  </si>
  <si>
    <t>ET 09.05.0156 (A)</t>
  </si>
  <si>
    <t>Aço CA-60 para armadura de concreto, redondo, sem saliência ou mossa, coeficiente de conformação superficial mínimo (aderência) igual a 1,5, diâmetro de 4,60mm.  Fornecimento, incluindo 10% de perdas e arame 18.(desonerado)</t>
  </si>
  <si>
    <t>ET 09.05.0159 (/)</t>
  </si>
  <si>
    <t>Aço CA-60 para armadura de concreto, redondo, sem saliência ou mossa, coeficiente de conformação superficial mínimo (aderência) igual a 1,5, diâmetro de 5mm.  Fornecimento, incluindo 10% de perdas e arame 18.(desonerado)</t>
  </si>
  <si>
    <t>ET 09.05.0162 (/)</t>
  </si>
  <si>
    <t>Aço CA-60 para armadura de concreto, redondo, sem saliência ou mossa, coeficiente de conformação superficial mínimo (aderência) igual a 1,5, diâmetro de 6mm.  Fornecimento, incluindo 10% de  perdas e arame 18.(desonerado)</t>
  </si>
  <si>
    <t>ET 09.05.0165 (A)</t>
  </si>
  <si>
    <t>Aço CA-60 para armadura de concreto, redondo, sem saliência ou mossa, coeficiente de conformação superficial mínimo (aderência) igual a 1,5, diâmetro de 6,40mm.  Fornecimento, incluindo 10% de perdas e arame 18.(desonerado)</t>
  </si>
  <si>
    <t>ET 09.05.0168 (/)</t>
  </si>
  <si>
    <t>Aço CA-60 para armadura de concreto, redondo, sem saliência ou mossa, coeficiente de conformação superficial mínimo (aderência) igual a 1,5, diâmetro de 7mm.  Fornecimento, incluindo 10% de perdas de pontas e arame 18.(desonerado)</t>
  </si>
  <si>
    <t>ET 09.05.0171 (/)</t>
  </si>
  <si>
    <t>Aço CA-60 para armadura de concreto, redondo, sem saliência ou mossa, coeficiente de conformação superficial mínimo (aderência) igual a 1,5, diâmetro de 8mm.  Fornecimento, incluindo 10% de perdas e arame 18.(desonerado)</t>
  </si>
  <si>
    <t>ET 09.05.0350 (/)</t>
  </si>
  <si>
    <t>Cabo de aço galvanizado, diâmetro de 3/8", com alma de fibra, 6 pernas com 19 fios.  Fornecimento.(desonerado)</t>
  </si>
  <si>
    <t>ET 09.05.0356 (/)</t>
  </si>
  <si>
    <t>Cabo de aço galvanizado, diâmetro de 5/8".  Fornecimento.(desonerado)</t>
  </si>
  <si>
    <t>ET 09.10.0050 (/)</t>
  </si>
  <si>
    <t>Corte, dobragem, montagem e colocação de ferragens nas formas, aço CA-25, barra redonda com diâmetro igual a 5mm.(desonerado)</t>
  </si>
  <si>
    <t>ET 09.10.0053 (/)</t>
  </si>
  <si>
    <t>Corte, dobragem, montagem e colocação de ferragens nas formas, aço CA-25, barra redonda com diâmetro entre 6,3mm a 8mm.(desonerado)</t>
  </si>
  <si>
    <t>ET 09.10.0054 (/)</t>
  </si>
  <si>
    <t>Corte, dobragem, montagem e colocação de ferragens nas formas, aço CA-25, barra redonda com diâmetro maior ou igual a 10mm.(desonerado)</t>
  </si>
  <si>
    <t>ET 09.10.0056 (/)</t>
  </si>
  <si>
    <t>Corte, dobragem, montagem e colocação de ferragens nas formas, aço CA-50, em barra redonda, com diâmetro igual a 6,3mm.(desonerado)</t>
  </si>
  <si>
    <t>ET 09.10.0061 (/)</t>
  </si>
  <si>
    <t>Corte, dobragem, montagem e colocação de ferragens nas formas, aço CA-50, em barra redonda, com diâmetro entre 6,3mm e 12,5mm.(desonerado)</t>
  </si>
  <si>
    <t>ET 09.10.0062 (/)</t>
  </si>
  <si>
    <t>Corte, dobragem, montagem e colocação de ferragens nas formas, aço CA-50, em barra redonda, com diâmetro acima de 12,5mm.(desonerado)</t>
  </si>
  <si>
    <t>ET 09.10.0068 (/)</t>
  </si>
  <si>
    <t>Corte, dobragem, montagem e colocação de ferragens nas formas, aço CA-60, em fio redondo, com diâmetro entre 4,2mm a 6mm.(desonerado)</t>
  </si>
  <si>
    <t>ET 09.10.0071 (/)</t>
  </si>
  <si>
    <t>Corte, dobragem, montagem e colocação de ferragens nas formas, aço CA-60, em fio redondo, com diâmetro entre 6,4mm a 8mm.(desonerado)</t>
  </si>
  <si>
    <t>ET 14.05.0050 (B)</t>
  </si>
  <si>
    <t>Formas especiais de madeira para peças de concreto pré-moldado, servindo 20 vezes, tábuas de madeira serrada, com 2,5cm de espessura, moldagem e desmoldagem.(desonerado)</t>
  </si>
  <si>
    <t>ET 14.10.0050 (A)</t>
  </si>
  <si>
    <t>Formas de madeira para moldagem de peças de concreto armado com paramentos planos, em lajes, vigas, paredes, etc., inclusive fornecimento dos materiais e desmoldagem servindo a madeira 1 vez, tábuas de madeira serrada, com 2,5cm de espessura, servindo também para travessas, exclusive escoramento.(desonerado)</t>
  </si>
  <si>
    <t>ET 14.10.0100 (/)</t>
  </si>
  <si>
    <t>Formas de madeira para moldagem de peças de concreto armado com paramentos planos, em lajes, vigas, paredes, etc., inclusive fornecimento dos materiais e desmoldagem servindo a madeira 1,4 vezes, tábuas de madeira serrada, com 2,5cm de espessura, servindo também para travessas, exclusive escoramento.(desonerado)</t>
  </si>
  <si>
    <t>ET 14.10.0150 (/)</t>
  </si>
  <si>
    <t>Formas de madeira para moldagem de peças de concreto armado com paramentos planos, em lajes, vigas, paredes, etc., inclusive fornecimento dos materiais e desmoldagem servindo a madeira 2 vezes, tábuas de madeira serrada, com 2,5cm de espessura, servindo também para  travessas, exclusive escoramento.(desonerado)</t>
  </si>
  <si>
    <t>ET 14.10.0200 (/)</t>
  </si>
  <si>
    <t>Formas de madeira para moldagem de peças de concreto com paramentos curvos servindo a madeira 1,4 vezes inclusive desmoldagem exclusive escoramento.(desonerado)</t>
  </si>
  <si>
    <t>ET 14.10.0250 (/)</t>
  </si>
  <si>
    <t>Formas de madeira para moldagem de peças de concreto com paramentos curvos servindo a madeira 2 vezes inclusive desmoldagem exclusive escoramento.(desonerado)</t>
  </si>
  <si>
    <t>ET 14.10.0300 (/)</t>
  </si>
  <si>
    <t>Formas de madeira, para galerias retangulares de concreto armado, servindo a madeira 3 vezes, inclusive  escoramento, fornecimento dos materiais e desmoldagem.(desonerado)</t>
  </si>
  <si>
    <t>ET 14.10.0350 (/)</t>
  </si>
  <si>
    <t>Forma de madeira com utilização de 1,4 vezes e escoramento de laje superior.(desonerado)</t>
  </si>
  <si>
    <t>ET 14.10.0400 (/)</t>
  </si>
  <si>
    <t>Formas de madeira para moldagem de peças de concreto com paramentos planos, em lajes, vigas, paredes etc., inclusive fornecimento dos materiais e desmontagem, servindo a madeira 4 vezes, tábuas de madeira serrada, com 2,5 cm de espessura, servindo também para travessas, exclusive escoramento.(desonerado)</t>
  </si>
  <si>
    <t>ET 14.10.0450 (/)</t>
  </si>
  <si>
    <t>Formas de madeira serrada, com aproveitamento da madeira apenas 1 vez, para viaduto de concreto, com escoramento metálico, exclusive aluguel deste, inclusive fornecimento de materiais, e desmoldagem.(desonerado)</t>
  </si>
  <si>
    <t>ET 14.10.0500 (A)</t>
  </si>
  <si>
    <t>Formas de madeira serrada, com aproveitamento da madeira por 4 vezes, destinada a moldagem de cinta sobre baldrame, inclusive fornecimento dos materiais e desmoldagem.(desonerado)</t>
  </si>
  <si>
    <t>ET 14.15.0050 (A)</t>
  </si>
  <si>
    <t>Forma metálica para concreto, inclusive fornecimento, confecção, montagem e desmontagem sem utilização de guindaste, admitindo 50 vezes de utilização, exclusive escoramento.(desonerado)</t>
  </si>
  <si>
    <t>ET 14.15.0100 (/)</t>
  </si>
  <si>
    <t>Forma metálica alto portante, para laje, sem reutilização, para vãos até 4,40m, com espessura de 0,80mm, tipo STEEL DECK MR-75, da Metform ou similar.  Fornecimento e instalação.(desonerado)</t>
  </si>
  <si>
    <t>ET 14.15.0150 (/)</t>
  </si>
  <si>
    <t>Forma metálica alto portante, para laje, sem reutilização, para vãos até 3,75m, com espessura de 0,95mm, tipo STEEL DECK MR-75, da Metform ou similar.  Fornecimento e instalação.(desonerado)</t>
  </si>
  <si>
    <t>ET 14.15.0200 (/)</t>
  </si>
  <si>
    <t>Forma metálica alto portante, para laje, sem reutilização, para vãos até 4,40m, com espessura de 1,25mm, tipo STEEL DECK MR-75, da Metform ou similar.  Fornecimento e instalação.(desonerado)</t>
  </si>
  <si>
    <t>ET 14.20.0050 (A)</t>
  </si>
  <si>
    <t>Formas de placas de Madeirit ou similar, empregando-se as de 14mm, resinadas e também as de 20mm de espessura, plastificadas, servindo 4 vezes, e a madeira serrada, auxiliar 1 vez, inclusive fornecimento e desmoldagem, exclusive escoramento.(desonerado)</t>
  </si>
  <si>
    <t>ET 14.20.0053 (/)</t>
  </si>
  <si>
    <t>Formas de placas de Madeirit ou similar, empregando-se as de 14mm, resinadas e também as de 20mm de espessura, plastificadas, servindo 4 vezes, e a madeira serrada 3 vezes, inclusive fornecimento e desmontagem, exclusive escoramento.(desonerado)</t>
  </si>
  <si>
    <t>ET 14.20.0100 (/)</t>
  </si>
  <si>
    <t>Forma de chapas de madeira plastificada, de 17mm de espessura, servindo 1 vez, para viadutos, incluindo peças de transferência para escoramento metálico, exclusive este, inclusive fornecimento de materiais e desmoldagem.(desonerado)</t>
  </si>
  <si>
    <t>ET 14.20.0103 (/)</t>
  </si>
  <si>
    <t>Forma de chapas de madeira plastificada, de 17mm de espessura, servindo 2 vezes,  para viadutos, incluindo peças de transferência para escoramento metálico, exclusive este, inclusive fornecimento de materiais e desmoldagem.(desonerado)</t>
  </si>
  <si>
    <t>ET 14.20.0150 (/)</t>
  </si>
  <si>
    <t>Formas de placas de Madeirit ou similar, de 20mm de espessura, plastificadas, servindo 2 vezes e madeira serrada, auxiliar servindo 3 vezes, inclusive fornecimento e desmoldagem, exclusive escoramento.(desonerado)</t>
  </si>
  <si>
    <t>ET 19.05.0050 (/)</t>
  </si>
  <si>
    <t>Escoramento de pontilhões, pontes e viadutos, de concreto armado, com madeira serrada, com 30% de aproveitamento da madeira, medido pelo volume do escoramento, inclusive montagem e desmontagem.(desonerado)</t>
  </si>
  <si>
    <t>ET 19.10.0050 (A)</t>
  </si>
  <si>
    <t>Aluguel de escoramento tubular em obras de arte, com tubos metálicos, tipo Mannesmmann ou similar, na densidade 5m de tubo equipado por m3 de escoramento, pago pelo volume  deste e pelo tempo necessário, desde a entrega do material na obra, na ocasião apropriada até sua carga, para devolução, logo que desnecessária.(desonerado)</t>
  </si>
  <si>
    <t>m3.mês</t>
  </si>
  <si>
    <t>ET 19.10.0100 (/)</t>
  </si>
  <si>
    <t>Montagem e desmontagem de escoramento tubular normal, em obras de arte, na densidade de 5m de tubo por m3 de escoramento, compreendendo os transportes de material para obra e desta para o depósito, inclusive carga e descarga.  O preço é dado por m3 de escoramento, contando das sapatas até as extremidades superiores dos tubos, sendo pagos 60% na montagem e 40% na desmontagem.(desonerado)</t>
  </si>
  <si>
    <t>ET 19.20.0050 (/)</t>
  </si>
  <si>
    <t>Escoramento de formas até 3,00m de pé direito, utilizando madeira serrada, tábuas empregadas 3 vezes, prumos 4 vezes.(desonerado)</t>
  </si>
  <si>
    <t>ET 19.20.0100 (/)</t>
  </si>
  <si>
    <t>Escoramento de formas de 3,01m até 3,99m de pé direito, utilizando madeira serrada, tábuas empregadas 3 vezes, prumos 4 vezes.(desonerado)</t>
  </si>
  <si>
    <t>ET 19.20.0150 (/)</t>
  </si>
  <si>
    <t>Escoramento de formas de 4,00m até 5,00m de pé direito, utilizando madeira serrada, tábuas empregadas 3 vezes, prumos 4 vezes.(desonerado)</t>
  </si>
  <si>
    <t>ET 19.25.0050 (/)</t>
  </si>
  <si>
    <t>Escoramento de formas de moldagem de peças de concreto em vigas isoladas e semelhantes, até 5m de pé direito, utilizando madeira serrada, empregada 2 vezes, medida pela área de projeção lateral de escoramento.(desonerado)</t>
  </si>
  <si>
    <t>ET 19.30.0050 (/)</t>
  </si>
  <si>
    <t>Escoramento de formas de caixas de concreto em geral, cintas, blocos de fundação e ou paramentos verticais até 1,5m; com aproveitamento da madeira 2 vezes, inclusive retirada.(desonerado)</t>
  </si>
  <si>
    <t>ET 19.30.0100 (/)</t>
  </si>
  <si>
    <t>Escoramento de formas de paramentos verticais de mais de 1,50m e até 5m de altura, utilizando madeira serrada, com 30% do aproveitamento da madeira, inclusive retirada.(desonerado)</t>
  </si>
  <si>
    <t>ET 19.30.0150 (/)</t>
  </si>
  <si>
    <t>Escoramento de formas de paramentos verticais de mais de 5m e até 8m de altura, utilizando madeira serrada, com 30% do aproveitamento da madeira, inclusive retirada.(desonerado)</t>
  </si>
  <si>
    <t>ET 19.30.0200 (/)</t>
  </si>
  <si>
    <t>Escoramento de formas de paramentos verticais, para altura de 1,50m até 5m, utilizando madeira serrada, com aproveitamento da madeira 2 vezes, inclusive retirada.(desonerado)</t>
  </si>
  <si>
    <t>ET 19.30.0250 (A)</t>
  </si>
  <si>
    <t>Escoramento de formas de paramentos verticais, para altura de 5m até 8m, utilizando madeira serrada, com aproveitamento da madeira 2 vezes, inclusive retirada.(desonerado)</t>
  </si>
  <si>
    <t>ET 19.30.0300 (/)</t>
  </si>
  <si>
    <t>Escoramento de formas de paramentos verticais, para altura de 8m até 12m, utilizando madeira serrada, com 30% de aproveitamento da madeira, inclusive retirada.(desonerado)</t>
  </si>
  <si>
    <t>ET 24.05.0050 (A)</t>
  </si>
  <si>
    <t>Demarcação de área de risco e de preservação, conforme desenho GEORIO nº 3404/97, executada em encosta, utilizando perfil TR-32 ou maior a cada 5m e cabo de aço de 1/2", compreendendo o fornecimento dos perfis e do cabo de aço, incluindo roçado no traçado, escavação manual, base de concreto armado, placas de sinalização (desenho GEORIO nº 3475/98) a cada 50m e pintura protetotara do perfil.  O custo considera todos os materiais e mão-de-obra.(desonerado)</t>
  </si>
  <si>
    <t>ET 24.05.0100 (/)</t>
  </si>
  <si>
    <t>Estrutura metálica de impacto, com altura de 3m, em perfis I de 10", 1ª alma, a cada 5m, com tela metálica de alta resistência, malha de (8x10)cm, fio galvanizado de 2,70mm, cabos de aço DIN 3051, 6x19 GAL AF, 13mm e 16mm, respectivamente, para fixação da tela aos perfís e travamento da parte superior desses, espaçadores em barras chatas de 2"x1/4", serviços de corte e furação dos perfís e barras, preparação desses para pintura, incluindo serviços de desengorduramento, esmerilhamento, lixamento e limpeza, e aplicação de zarcão de secagem rápida, na cor laranja, da marca Internacional ou similar, em 2 demãos de acabamento, conforme projeto GEORIO desenhos 3474/98REV.2 e 3476/98, inclusive todos os materias, mão-de-obra e equipamentos para montagem da mesma, exclusive estrutura de concreto para fixação de perfís e elemento de ancoragem do cabo de travamento da parte superior dos perfis.(desonerado)</t>
  </si>
  <si>
    <t>ET 24.05.0150 (A)</t>
  </si>
  <si>
    <t>Estrutura metálica para cobertura de quadra ou galpão, compreendendo vigas treliçadas compostas de membros soldados em perfil U de chapa dobrada nos banzos superior, inferior, montantes e diagonais, com perfil I 10" nas colunas e treças em perfil U enrigecidos, aço USI SAC 41, parafusos com cabeça sextavada, porcas em aço carbono e tirante de 1/2" incluindo luva para fixação.  Para coberturas com vão máximo de 16m.  Fornecimento de todos os materiais incluindo transporte e montagem.(desonerado)</t>
  </si>
  <si>
    <t>ET 24.05.0160 (/)</t>
  </si>
  <si>
    <t>Perfil "I" de aço carbono, padrão americano, de 8"x4".  Fornecimento e corte.(desonerado)</t>
  </si>
  <si>
    <t>ET 24.05.0170 (B)</t>
  </si>
  <si>
    <t>Estrutura metálica para cobertura em telhas metálicas, exclusive as telhas.  Fornecimento e montagem.(desonerado)</t>
  </si>
  <si>
    <t>ET 24.05.0180 (B)</t>
  </si>
  <si>
    <t>Estrutura metálica em especial resistência à corrosão (aço USI-SAC, Corten ou similar), para torres de elevadores, escadas, vigas e colunas de edificações existentes (pequenas interveções) e reforços estruturais, composta de perfis "I" ou "H", cantoneiras e chapas, unificadas com eletrodo, inclusive proteção anti-ferrugem. Fornecimento e montagem.(desonerado)</t>
  </si>
  <si>
    <t>ET 24.05.0200 (B)</t>
  </si>
  <si>
    <t>Estrutura metálica em especial resistente a corrosão (aço USI SAC, ASTM ou similar) para obras prediais de até 04 pavimentos, incluindo projetos e detalhes executivos, pilares, vigas principais e secundárias, escadas, patamares e chapas das bases da fundação, pintura protetora e de acabamento, fornecimento de todos os materiais e montagem.  Exclusive a laje de concreto.(desonerado)</t>
  </si>
  <si>
    <t>ET 24.05.0203 (A)</t>
  </si>
  <si>
    <t>Estrutura metálica em especial resistência à corrosão (aço USI SAC, Corten ou similar) para obras prediais até 04 pavimentos, pilares, vigas principais e secundáriais, escadas, patamares e chapas das bases da fundação, pintura protetora e de acabamento.  Fornecimento, exclusive a montagem.(desonerado)</t>
  </si>
  <si>
    <t>ET 24.05.0206 (/)</t>
  </si>
  <si>
    <t>Estrutura metálica em especial resistência à corrosão (aço USI SAC, Corten ou similar) para obras prediais até 04 pavimentos, incluindo projetos e datelhes executivos, pilares, vigas principais e secundáriais, escadas, patamares e chapas das bases da fundação, pintura protetora e de acabamento.  Montagem, exclusive o fornecimento.(desonerado)</t>
  </si>
  <si>
    <t>ET 24.05.0290 (/)</t>
  </si>
  <si>
    <t>Estrutura metálica em aço especial resistente a corrosão (aço USI-SAC ou similar) para pontes, viadutos, passarelas.  Fornecimento do aço.(desonerado)</t>
  </si>
  <si>
    <t>ET 24.05.0310 (/)</t>
  </si>
  <si>
    <t>Estrutura metálica (montagem) em aço especial resistente a corrosão (aço USI-SAC ou similar) para pontes, viadutos e passarelas, incluindo fornecimento de materiais e de todos os serviços necessários, inclusive pintura protetora, exclusive o fornecimento do aço.(desonerado)</t>
  </si>
  <si>
    <t>ET 24.05.0350 (/)</t>
  </si>
  <si>
    <t>Galpão com (18x22)m com 5m de pé direito lateral, em estrutura de aço galvanizado a fogo, utilizado a fogo, utilizando lona sintética de alta tenacidade, revestidos de PVC em ambas as faces, com tela interna de poliéster e confeccionado por soldagem eletrônica de alta freqüência, com tratamento para resistir a intempéries, fungos e mofos, raios ultra violeta, ser auto extinguível, em caso de incêndio, incluindo portas de entrada e lateral anti-pânico (2,50 x 4,00)m, porta embutida no portão de entrada (0,80 x 2,10)m, janelas (1,00 x 2,00)m, avancês para portas de entrada e lateral (2,00 x 4,00)m e para janelas (1,00 x 2,00)m, lanternins para exaustão de ar quente no módulo central e porta de emergência nos fundos (0,80 x 2,10)m.  Fornecimento de todos os materiais e mão de obra de montagem.(desonerado)</t>
  </si>
  <si>
    <t>ET 24.05.0450 (A)</t>
  </si>
  <si>
    <t>Peças em chapa de aço 3/8", galvanizadas, nas dimensões (3x0,10)m.  Fornecimento dos materiais e mão de obra de colocação.(desonerado)</t>
  </si>
  <si>
    <t>ET 24.05.0453 (A)</t>
  </si>
  <si>
    <t>Peças em chapa de aço 3/8", galvanizadas, dobradas nas dimensões (15x20x14)cm com largura de 20cm.  Fornecimento dos materiais e mão de obra de colocação.(desonerado)</t>
  </si>
  <si>
    <t>ET 24.05.0456 (A)</t>
  </si>
  <si>
    <t>Peças em chapa de aço 3/8", galvanizadas, dobradas nas dimensões (25x20x7)cm com largura de 20 cm.  Fornecimento dos materiais e mão de obra de colocação.(desonerado)</t>
  </si>
  <si>
    <t>ET 24.05.0500 (/)</t>
  </si>
  <si>
    <t>Perfil em alumínio série 25 para separação de revestimentos variados, sobre paredes externas ou internas.  Fornecimento e colcoação.(desonerado)</t>
  </si>
  <si>
    <t>ET 24.05.0550 (/)</t>
  </si>
  <si>
    <t>Reconstituição de estruturas metálicas leves, por Kg de aço necessário (chapa e perfis) com fornecimento de materiais e pintura anti-oxidante.(desonerado)</t>
  </si>
  <si>
    <t>ET 29.05.0050 (/)</t>
  </si>
  <si>
    <t>Aparelho de apoio de Neoprene, fretado (1,40kg/dm3), inclusive preparo do berço.  Fornecimento e colocação.(desonerado)</t>
  </si>
  <si>
    <t>ET 29.10.0100 (/)</t>
  </si>
  <si>
    <t>Junta de dilatação e vedação de isopor na espessura de 1cm, fixada com cola Emulplast ou similar.  Fornecimento e colocação.(desonerado)</t>
  </si>
  <si>
    <t>ET 29.10.0150 (/)</t>
  </si>
  <si>
    <t>Junta de dilatação e vedação confeccionada com aplicação de Sikaflex 1A sobre superfície limpa, na espessura de 20mm e profundidade de 15mm, inclusive alimpeza.  Foenecimento e colocação.(desonerado)</t>
  </si>
  <si>
    <t>ET 29.10.0200 (/)</t>
  </si>
  <si>
    <t>Junta de dilatação e vedação para ponte e viadutos composta por asfalto elastomerico e agregados aplicados a quente, modelo Thormark ou similar, para movimentos de até +- 50mm, exclusive corte e remoção do pavimento e aplicação mínima de 1,0m3 e inclusive a quantidade necessária de chapa de alumínio para execução da junta.(desonerado)</t>
  </si>
  <si>
    <t>ET 29.10.0250 (/)</t>
  </si>
  <si>
    <t>Junta de dilatação e vedação em perfil elastomérico pré-formado, para pontes e viadutos, inclusive lábios poliméricos, para largura de juntas de 25mm, exclusive corte e remoção do pavimento, apicoamento de laje, formas e concretagem dos berços.  Fornecimento e colocação.(desonerado)</t>
  </si>
  <si>
    <t>ET 29.10.0253 (/)</t>
  </si>
  <si>
    <t>Junta de dilatação e vedação em perfil elastomérico pré-formado, para pontes e viadutos, inclusive lábios poliméricos, para largura de juntas de 35mm, exclusive corte e remoção do pavimento, apicoamento de laje, formas e concretagem dos berços.  Fornecimento e colocação.(desonerado)</t>
  </si>
  <si>
    <t>ET 29.10.0256 (/)</t>
  </si>
  <si>
    <t>Junta de dilatação e vedação em perfil elastomérico pré-formado, para pontes e viadutos, inclusive lábios poliméricos, para largura de juntas de 50mm, exclusive corte e remoção do pavimento, apicoamento de laje, formas e concretagem dos berços.  Fornecimento e colocação.(desonerado)</t>
  </si>
  <si>
    <t>ET 29.10.0259 (/)</t>
  </si>
  <si>
    <t>Junta de dilatação e vedação em perfil elastomérico pré-formado, para pontes e viadutos, inclusive lábios poliméricos, para largura de juntas de 60mm, exclusive corte e remoção do pavimento, apicoamento de laje, formas e concretagem dos berços.  Fornecimento e colocação.(desonerado)</t>
  </si>
  <si>
    <t>ET 29.10.0262 (/)</t>
  </si>
  <si>
    <t>Junta de dilatação e vedação em perfil elastomérico pré-formado, para pontes e viadutos, inclusive lábios poliméricos, para largura de juntas de 80mm, exclusive corte e remoção do pavimento, apicoamento de laje, formas e concretagem dos berços.  Fornecimento e colocação.(desonerado)</t>
  </si>
  <si>
    <t>ET 29.10.0265 (/)</t>
  </si>
  <si>
    <t>Junta de dilatação e vedação em perfil elastomérico pré-formado, para pontes e viadutos, inclusive lábios poliméricos, para largura de juntas de 100mm, exclusive corte e remoção do pavimento, apicoamento de laje, formas e concretagem dos berços.  Fornecimento e colocação.(desonerado)</t>
  </si>
  <si>
    <t>ET 29.10.0300 (/)</t>
  </si>
  <si>
    <t>Junta elástica pré-moldada, perfilado em termoplástico PVC, tipo 0-22 Fugenband ou similar.  Fornecimento e colocação.(desonerado)</t>
  </si>
  <si>
    <t>ET 29.10.0350 (/)</t>
  </si>
  <si>
    <t>Recuperação de juntas de dilatação de obras de contenção até 2m de abertura com proteção de Bikaflex ou similar, até a profundidade de 1m, exclusive andaime e recuperação estrutural das faces laterais da junta.(desonerado)</t>
  </si>
  <si>
    <t>ET 29.15.0050 (/)</t>
  </si>
  <si>
    <t>Macaqueamento para troca de aparelho de apoio com utilização de macaco pistão, capacidade de 100Tf.(desonerado)</t>
  </si>
  <si>
    <t>ET 34.05.0050 (A)</t>
  </si>
  <si>
    <t>Acessórios para tirante de aço CA-50, diâmetro de 25mm (1"), compreendendo o fornecimento e instalação da placa, porca, contra-porca,  proteção anti-corrosiva das peças metálicas, inclusive da cabeça com argamassa de cimento e areia no traço 1:3, exclusive protensão.(desonerado)</t>
  </si>
  <si>
    <t>ET 34.05.0053 (A)</t>
  </si>
  <si>
    <t>Acessórios para tirante de aço CA-50, diâmetro de 25mm (1"), compreendendo o fornecimento e instalação da placa, porca, contra-porca,  anel de ângulo, protensão, proteção anti-corrosiva das peças metálicas, inclusive da cabeça com argamassa de cimento e areia no traço 1:3.(desonerado)</t>
  </si>
  <si>
    <t>ET 34.05.0100 (A)</t>
  </si>
  <si>
    <t>Acessórios para tirante de aço CA-50, diâmetro de 32mm (1 1/4"), compreendendo o fornecimento e instalação da placa, porca, contra-porca,  proteção anti-corrosiva das peças metálicas, inclusive da cabeça com argamassa de cimento e areia no traço 1:3, exclusive protensão.(desonerado)</t>
  </si>
  <si>
    <t>ET 34.05.0103 (A)</t>
  </si>
  <si>
    <t>Acessórios para tirante de aço CA-50, diâmetro de 32mm (1 1/4"), compreendendo o fornecimento e instalação da placa, porca, contra-porca,  anel de ângulo, protensão, proteção anti-corrosiva das peças metálicas, inclusive da cabeça com argamassa de cimento e areia no traço 1:3.(desonerado)</t>
  </si>
  <si>
    <t>ET 34.05.0150 (/)</t>
  </si>
  <si>
    <t>Acessórios para tirante de aço ST85/105, diâmetro de 15mm, incluindo o fornecimento e instalação da placa metálica de (12x12)cm e porca.  Exclusive protensão.(desonerado)</t>
  </si>
  <si>
    <t>cj</t>
  </si>
  <si>
    <t>ET 34.05.0200 (B)</t>
  </si>
  <si>
    <t>Tirante protendido em aço Gewi 50/55 ou similar, diâmetro de 32mm, incluindo o fornecimento da barra e bainha, proteção anticorrosiva, preparo e colocação no furo, exclusive luvas, placas, contra porcas, etc., perfuração e injeção.(desonerado)</t>
  </si>
  <si>
    <t>ET 34.05.0250 (A)</t>
  </si>
  <si>
    <t>Tirante de aço ST85/105, diâmetro de 32mm (1 1/4"), incluindo o fornecimento da barra e bainha, proteção anticorrosiva, preparo e colocação no furo, exclusive luvas, placas, contra porcas, etc., perfuração e injeção.(desonerado)</t>
  </si>
  <si>
    <t>ET 34.05.0300 (A)</t>
  </si>
  <si>
    <t>Verificação da carga residual em ancoragens de até 60t de carga máxima de ensaio, inclusive fornecimento de equipamentos hidráulicos (macaco e bomba), recuperação com pintura anticorrosiva das ancoragens e reprotensão, limpeza com escova de aço, exclusive andaimes e caixa de proteção das cabeças dos tirantes.(desonerado)</t>
  </si>
  <si>
    <t>ET 34.10.0050 (/)</t>
  </si>
  <si>
    <t>Forma interna em tubo de PVC rígido, diâmetro externo de 25cm para alívio de peso próprio de peça estrutural, inclusive fornecimento dos materiais.(desonerado)</t>
  </si>
  <si>
    <t>ET 34.13.0050 (/)</t>
  </si>
  <si>
    <t>Cabo de aço de 6 cordoalhas de 1/2" (12,5mm) inclusive bainha metálica, e 10% de perdas de pontas, compreendendo apenas o fornecimento medido pelo peso do cabo de aço geometricamente necessário.(desonerado)</t>
  </si>
  <si>
    <t>ET 34.13.0100 (/)</t>
  </si>
  <si>
    <t>Cabo de aço de 12 cordoalhas de 1/2" (12,5mm) inclusive bainha metálica, e 10% de perdas de pontas, com fornecimento medido pelo peso do cabo de aço geometricamente necessários.(desonerado)</t>
  </si>
  <si>
    <t>ET 34.13.0150 (/)</t>
  </si>
  <si>
    <t>Cabo de aço de 19 cordoalhas de 1/2" (12,5mm) inclusive bainha metálica, e 10% de perdas de pontas, com fornecimento medido pelo peso do cabo de aço geometricamente necessários.(desonerado)</t>
  </si>
  <si>
    <t>ET 34.13.0500 (A)</t>
  </si>
  <si>
    <t>Preparo e colocação de 6 cordoalhas de 12,5mm nas formas, compreendendo corte, montagem, enfiação na bainha e fornecimento de cimento para injeção.(desonerado)</t>
  </si>
  <si>
    <t>ET 34.13.0550 (A)</t>
  </si>
  <si>
    <t>Preparo e colocação de 12 cordoalhas de 12,5mm nas formas compreendendo corte, montagem, enfiação e fornecimento de cimento para injeção.(desonerado)</t>
  </si>
  <si>
    <t>ET 34.13.0600 (A)</t>
  </si>
  <si>
    <t>Preparo e colocação de 19 cordoalhas de 12,5mm nas formas, compreendendo corte, dobragem, enfiação na bainha, bem como o fornecimento de cimento para injeção.(desonerado)</t>
  </si>
  <si>
    <t>ET 34.15.0050 (/)</t>
  </si>
  <si>
    <t>Protensão de tirante de 10 e 12 cordoalhas de 1/2", exclusive o fornecimentos dos materiais.(desonerado)</t>
  </si>
  <si>
    <t>ET 34.15.0100 (A)</t>
  </si>
  <si>
    <t>Tirante de aço CA-50, diâmetro de 25mm (1"), para comprimentos superiores a 6m, comprendendo o fornecimento da barra, bainha, abertura de roscas, luvas, proteção anticorrosiva, espaçadores, preparo e colocação no furo; exclusive perfuração, protensão, injeção, acessórios para ancoragem e proteção da cabeça.(desonerado)</t>
  </si>
  <si>
    <t>ET 34.15.0103 (A)</t>
  </si>
  <si>
    <t>Tirante de aço CA-50, diâmetro de 25mm (1"), para comprimentos até 6m, comprendendo o fornecimento da barra, bainha, abertura de roscas, proteção anticorrosiva, espaçadores, preparo e colocação no furo; exclusive perfuração, protensão, injeção, acessórios para ancoragem e proteção da cabeça.(desonerado)</t>
  </si>
  <si>
    <t>ET 34.15.0150 (A)</t>
  </si>
  <si>
    <t>Tirante de aço CA-50, diâmetro de 32mm (1 1/4"), para comprimentos superiores a 6m, comprendendo o fornecimento da barra, bainha, abertura de roscas, luvas, proteção anticorrosiva, espaçadores, preparo e colocação no furo; exclusive perfuração, protensão, injeção, acessórios para ancoragem e proteção da cabeça.(desonerado)</t>
  </si>
  <si>
    <t>ET 34.15.0153 (A)</t>
  </si>
  <si>
    <t>Tirante de aço CA-50, diâmetro de 32mm (1 1/4"), para comprimentos até 6m, comprendendo o fornecimento da barra, bainha, abertura de roscas, proteção anticorrosiva, espaçadores, preparo e colocação no furo; exclusive perfuração, protensão, injeção, acessórios para ancoragem e proteção da cabeça.(desonerado)</t>
  </si>
  <si>
    <t>ET 34.20.0050 (A)</t>
  </si>
  <si>
    <t>Acessórios para tirante de aço Gewi 50/55, diâmetro de 32mm (11/4"),  compreendendo o fornecimento e instalação da placa, porca, contra-porca, anel de ângulo, protensão, e proteção anticorrosiva das peças metálicas, inclusive da cabeça com argamassa de cimento e areia no traço 1:3.(desonerado)</t>
  </si>
  <si>
    <t>ET 34.25.0050 (/)</t>
  </si>
  <si>
    <t>Cone de ancoragem de cabo de aço de 6 cordoalhas de 12,5mm, compreendendo fornecimento do cone, de luva cone-bainha, de 2m de mola central e bainha, bem como as operações de protensão e injeção de cimento.(desonerado)</t>
  </si>
  <si>
    <t>ET 34.25.0100 (/)</t>
  </si>
  <si>
    <t>Cone ancoragem de cabo de aço de 12 cordoalhas de 12,50mm, compreendendo fornecimento do cone, de luva cone-bainha, de 2m de mola central e bainha, bem como as operações de protensão e injeção de cimento.(desonerado)</t>
  </si>
  <si>
    <t>ET 34.25.0150 (/)</t>
  </si>
  <si>
    <t>Cone de ancoragem de cabo de aço de 19 cordoalhas de 12,5mm, compreendendo fornecimento do cone, de luva cone-bainha, de 2m de mola central e bainha, bem como as operações de protensão e injeção de cimento.(desonerado)</t>
  </si>
  <si>
    <t>ET 39.05.0050 (/)</t>
  </si>
  <si>
    <t>Tela de aço de alta resistência em malha hexagonal de dupla torção, tipo (8x10)cm, diâmetro 2,40mm, com revestimento em PVC, Inclusive o arame de amarração.  Fornecimento.(desonerado)</t>
  </si>
  <si>
    <t>ET 39.05.0053 (/)</t>
  </si>
  <si>
    <t>Tela de aço de alta resistência em malha hexagonal de dupla torção, tipo (8x10)cm, diâmetro 2,70mm, galvanizada, Inclusive o arame de amarração.  Fornecimento.(desonerado)</t>
  </si>
  <si>
    <t>ET 39.05.0100 (/)</t>
  </si>
  <si>
    <t>Tela de aço soldada Telcon Q-113 ou similar, com malha de (10x10)cm, CA-60, com diâmetro de 3,8mm e 1,8Kg/m2.  Fornecimento e colocação.(desonerado)</t>
  </si>
  <si>
    <t>ET 39.05.0103 (A)</t>
  </si>
  <si>
    <t>Tela de aço soldada Telcon Q-138 ou similar, com malha de (10x10)cm, CA-60, com diâmetro de 4,2mm e 2,2Kg/m2.  Fornecimento.(desonerado)</t>
  </si>
  <si>
    <t>ET 39.05.0109 (/)</t>
  </si>
  <si>
    <t>Tela de aço soldada Telcon Q-196 ou similar, com malha de (10x10)cm, CA-60, com diâmetro de 5mm e 3,11Kg/m2.  Fornecimento e colocação.(desonerado)</t>
  </si>
  <si>
    <t>ET 39.05.0112 (/)</t>
  </si>
  <si>
    <t>Tela de aço soldada Telcon Q-246 ou similar, com malha de (10x10)cm, CA-60, com diâmetro de 5,6mm e 3,91Kg/m2.  Fornecimento e colocação.(desonerado)</t>
  </si>
  <si>
    <t>ET 39.05.0115 (/)</t>
  </si>
  <si>
    <t>Tela de aço soldada Telcon Q-283 ou similar, com malha de (10x10)cm, CA-60, com diâmetro de 6mm e 4,48Kg/m2.  Fornecimento e colocação.(desonerado)</t>
  </si>
  <si>
    <t>ET 39.05.0118 (/)</t>
  </si>
  <si>
    <t>Tela de aço soldada Telcon Q-396 ou similar, com malha de (10x10)cm, CA-60, com diâmetro de 7,1mm e 6,28Kg/m2.  Fornecimento e colocação.(desonerado)</t>
  </si>
  <si>
    <t>ET 39.05.0121 (/)</t>
  </si>
  <si>
    <t>Tela de aço soldada Telcon Q-503 ou similar, com malha de (10x10)cm, CA-60, com diâmetro de 8mm e 7,97Kg/m2.  Fornecimento e colocação.(desonerado)</t>
  </si>
  <si>
    <t>ET 39.05.0127 (/)</t>
  </si>
  <si>
    <t>Tela de aço soldada Telcon Q-636 ou similar, com malha de (10x10)cm, CA-60, com diâmetro de 9mm e 10,09Kg/m2.  Fornecimento e colocação.(desonerado)</t>
  </si>
  <si>
    <t>ET 39.05.0150 (/)</t>
  </si>
  <si>
    <t>Tela de aço soldada Telcon Q-61 ou similar, com malha de (15x15)cm, CA-60, com diâmetro de 3,4mm e 0,97Kg/m2.  Fornecimento e colocação.(desonerado)</t>
  </si>
  <si>
    <t>ET 39.05.0153 (/)</t>
  </si>
  <si>
    <t>Tela de aço soldada Telcon Q-75 ou similar, com malha de (15x15)cm, CA-60, diâmetro de 3,8mm e 1,21Kg/m2.  Fornecimento.(desonerado)</t>
  </si>
  <si>
    <t>ET 39.05.0156 (/)</t>
  </si>
  <si>
    <t>Tela de aço soldada Telcon Q-92 ou similar, com malha de (15x15)cm, CA-60, com diâmetro de 4,2mm e 1,48Kg/m2.  Fornecimento e colocação.(desonerado)</t>
  </si>
  <si>
    <t>ET 39.05.0159 (/)</t>
  </si>
  <si>
    <t>Tela de aço soldada Telcon Q-335 ou similar, com malha de (15x15)cm, CA-60, com diâmetro de 8mm e 5,37Kg/m2.  Fornecimento e colocação.(desonerado)</t>
  </si>
  <si>
    <t>ET 39.05.0200 (/)</t>
  </si>
  <si>
    <t>Tela de aço soldada Telcon L-159 ou similar, com malha de (10x30)cm, CA-60, com diâmetro de 4,5mm e 1,69Kg/m2.  Fornecimento.(desonerado)</t>
  </si>
  <si>
    <t>ET 39.05.0250 (/)</t>
  </si>
  <si>
    <t>Tela de aço Telcon ou similar.  Colocação.(desonerado)</t>
  </si>
  <si>
    <t>ET 44.05.0050 (A)</t>
  </si>
  <si>
    <t>Concreto projetado, consumo de 355kg/m3 de cimento, com aditivo, aplicado em superfícies verticais ou superiores, medido pelo volume aplicado, inclusive 5% de perdas.(desonerado)</t>
  </si>
  <si>
    <t>ET 44.05.0100 (/)</t>
  </si>
  <si>
    <t>Rocha artificial com tecnologia de argamassa armada, com espessura variável de 10 a 12cm, projetada sobre tela apoiada em estrutura de vergalhões de aço CA 60 de 6,0mm liso, estrutura fixada por meio de chumbadores em elementos de concretos com espessura mínimas de 10cm e fck mínimo de 15MPa, vergalhões soldados em forma de tela e atirantados recebenco uma demão de primertex 582 (laranja, fosco, da solventex), efetuando-se os moldes dos vergalhões ee a cada 1m2 fixados cinco chumbadores recebendo 40 kg de carga ade tração cada (relação de 200 kg/m2) para melhor adaptação dos moldes além dos tirantes, fixação de cantoneira L em aço, função de mão francesa, projeção da argamassa sobre tela própria, colocada sobre os vergalhões e pintura de acabamento.  Fornecimento, fabricação, montagem, aplicação e consultoria técnica especializada.(desonerado)</t>
  </si>
  <si>
    <t>ET 44.10.0053 (/)</t>
  </si>
  <si>
    <t>Concreto bombeado, fck=15MPa, compreendendo o fornecimento de concreto importado de usina, colocação nas formas, espalhamento, adensamento mecânico e acabamento.(desonerado)</t>
  </si>
  <si>
    <t>ET 44.10.0056 (/)</t>
  </si>
  <si>
    <t>Concreto bombeado, fck=18MPa, compreendendo o fornecimento de concreto importado de usina, colocação nas formas, espalhamento, adensamento mecânico e acabamento.(desonerado)</t>
  </si>
  <si>
    <t>ET 44.10.0059 (/)</t>
  </si>
  <si>
    <t>Concreto bombeado, fck=20MPa, compreendendo o fornecimento de concreto importado de usina, colocação nas formas, espalhamento, adensamento mecânico e acabamento.(desonerado)</t>
  </si>
  <si>
    <t>ET 44.10.0065 (/)</t>
  </si>
  <si>
    <t>Concreto bombeado, fck=22,5MPa, compreendendo o fornecimento de concreto importado de usina, colocação nas formas, espalhamento, adensamento mecânico e acabamento.(desonerado)</t>
  </si>
  <si>
    <t>ET 44.10.0067 (/)</t>
  </si>
  <si>
    <t>Concreto bombeado com fck=25MPa, compreendendo o fornecimento de concreto importado de usina, colocação nas formas, espalhamento, adensamento mecânico e acabamento.(desonerado)</t>
  </si>
  <si>
    <t>ET 44.10.0071 (/)</t>
  </si>
  <si>
    <t>Concreto bombeado, fck=30MPa, compreendendo o fornecimento de concreto importado de usina, colocação nas formas, espalhamento, adensamento mecânico e acabamento.(desonerado)</t>
  </si>
  <si>
    <t>ET 44.10.0076 (/)</t>
  </si>
  <si>
    <t>Concreto bombeado com fck=35MPa, compreendendo o fornecimento de concreto importado de usina, colocação nas formas, espalhamento, adensamento mecânico e acabamento.(desonerado)</t>
  </si>
  <si>
    <t>ET 44.10.0080 (/)</t>
  </si>
  <si>
    <t>Concreto bombeado com fck=40MPa, compreendendo o fornecimento de concreto importado de usina, colocação nas formas, espalhamento, adensamento mecânico e acabamento.(desonerado)</t>
  </si>
  <si>
    <t>ET 49.05.0050 (C)</t>
  </si>
  <si>
    <t>Estabilização de talude com revestimento de concreto dosado para uma resistência caracteristica a compressão de 20MPa, aplicado manualmente sobre tela metálica, tipo Telcon Q-138 ou similar.  O serviço inclui a limpeza (roçado e remoção da vegetação) e regularização do talude, chapisco fino de cimento e areia no traço 1:3, instalação de chumbadores de aço de 12,5mm fixados no terreno com nata de cimento, instalação de drenos com tubos de PVC de 2" a cada 2,25m² envoltos com geossintético, tipo Bidim OP-30 ou similar, fixação da tela metálica nos chumbadores e aplicação do concreto na espessura média de 7,50cm.(desonerado)</t>
  </si>
  <si>
    <t>ET 49.05.0150 (/)</t>
  </si>
  <si>
    <t>Execução de revestimento de canal, utilizando o colchão em concreto VSL ou similar, com espessura de 0,15m, incluindo fornecimento dos materiais.(desonerado)</t>
  </si>
  <si>
    <t>ET 49.05.0200 (A)</t>
  </si>
  <si>
    <t>Muro de contenção de taludes em alvenaria de bloco de concreto estrutural de (19x19x39)cm, até 1,80m de altura, incluindo base de concreto, aço CA-50 e enchimento de blocos e medido pela área real.(desonerado)</t>
  </si>
  <si>
    <t>ET 54.05.0050 (/)</t>
  </si>
  <si>
    <t>Colagem com adesivo especial estrutural de peças de concreto pré-fabricadas, sobre laje preparada e regularizada, exclusive esta camada, estimando-se a aplicação de uma camada de adesivo nas faces.(desonerado)</t>
  </si>
  <si>
    <t>ET 54.05.0100 (B)</t>
  </si>
  <si>
    <t>Laje pré-moldada, ßeta 11, para sobrecarga de 1KN/m2 e vão até 4,40m, considerando vigotas, tijolos e armadura negativa, inclusive capeamento de 4cm de espessura, com concreto fck=20MPa e escoramento.  Fornecimento e montagem.(desonerado)</t>
  </si>
  <si>
    <t>ET 54.05.0103 (B)</t>
  </si>
  <si>
    <t>Laje pré-moldada, ßeta 12, para sobrecarga de 3,5KN/m2 e vão de 4,10m, considerando vigotas, tijolos e armadura negativa, inclusive capeamento de 4cm de espessura, com concreto fck=20MPa e escoramento.  Fornecimento e montagem.(desonerado)</t>
  </si>
  <si>
    <t>ET 54.05.0150 (B)</t>
  </si>
  <si>
    <t>Laje pré-moldada para sobrecarga de 300kgf/m², em painéis com vão de até 5m, ßeta 12, ferros transversais e negativos CA-50 e capeamento de 5cm de espessura com concreto de fck=20MPa.  Forma e escoramento com aproveitamento da madeira em 3 vezes.  Fornecimento e montagem.(desonerado)</t>
  </si>
  <si>
    <t>ET 54.05.0156 (A)</t>
  </si>
  <si>
    <t>Laje pré-moldada, ßeta 16, para sobrecarga de 3,5KN/m2 e vão até 5,20m, considerando vigotas, tijolos e armadura negativa, inclusive capeamento de 4cm de espesssura, com concreto fck=15MPa e escoramento.  Fornecimento e montagem do conjunto.(desonerado)</t>
  </si>
  <si>
    <t>ET 54.05.0159 (B)</t>
  </si>
  <si>
    <t>Laje pré-moldada para sobrecarga de 300kgf/m², em painéis com vão de 5,10m até 6,90m, ßeta 16, ferros transversais e negativos CA-50 e capeamento de 5cm de espessura com concreto de fck=20MPa.  Forma e escoramento com aproveitamento da madeira em 3 vezes.  Fornecimento e montagem.(desonerado)</t>
  </si>
  <si>
    <t>ET 54.05.0165 (B)</t>
  </si>
  <si>
    <t>Laje pré-moldada, ßeta 20, para sobrecarga de 3,5KN/m2 e vão até 6,20m, considerando vigotas, tijolos e armadura negativa, inclusive capeamento de 4cm de espessura, com concreto fck=20MPa e escoramento.  Fornecimento e montagem.(desonerado)</t>
  </si>
  <si>
    <t>ET 54.05.0171 (B)</t>
  </si>
  <si>
    <t>Laje pré-moldada para sobrecarga de 300kgf/m², em painéis com vão de 7m até 8m, ßeta 20, ferros transversais e negativos CA-50 e capeamento de 5cm de espessura com concreto de fck=20MPa.  Forma e escoramento com aproveitamento da madeira em 3 vezes.  Fornecimento e montagem.(desonerado)</t>
  </si>
  <si>
    <t>ET 54.10.0050 (/)</t>
  </si>
  <si>
    <t>Bloco de concreto, intertravado, dimensão de (40x40x20)cm e peso mínimo de 29Kg, modelo Terrae W, sem jardineira, Terrae ou similar, para paramentos de estruturas de contenção.  Fornecimento.(desonerado)</t>
  </si>
  <si>
    <t>ET 54.10.0053 (/)</t>
  </si>
  <si>
    <t>Bloco de concreto, intertravado, dimensão de (40x40x20)cm e peso mínimo de 25Kg, modelo Terrae F, com jardineira, Terrae ou similar, para paramentos de estruturas de contenção.  Fornecimento.(desonerado)</t>
  </si>
  <si>
    <t>ET 54.10.0100 (A)</t>
  </si>
  <si>
    <t>Canal pré-fabricado, em concreto protendido e/ou armado, com seção em U, medido pela área do perímetro interno da seção vezes o comprimento do canal, inclusive transporte das peças até a obra.  Fornecimento e assentamento.(desonerado)</t>
  </si>
  <si>
    <t>ET 54.10.0150 (A)</t>
  </si>
  <si>
    <t>Cobertura de canal pré-fabricado, em concreto armado, para vãos de até 5m, inclusive transporte das peças até a obra.  Fornecimento e colocação.(desonerado)</t>
  </si>
  <si>
    <t>ET 54.10.0301 (/)</t>
  </si>
  <si>
    <t>Superestrutura de concreto protendido pré-fabricada de passarela para pedestre, com 2,00m de largura.  Incluindo guarda-corpos metálicos com pintura, transporte até a obra e montagem.  Vão livre entre 7,50 a 15,00m.(desonerado)</t>
  </si>
  <si>
    <t>ET 54.10.0303 (/)</t>
  </si>
  <si>
    <t>Superestrutura de concreto protendido pré-fabricada de passarela para pedestre, com 2,00m de largura.  Incluindo guarda-corpos metálicos com pintura, transporte até a obra e montagem.  Vão livre entre 15,01m a 22,50m.(desonerado)</t>
  </si>
  <si>
    <t>ET 54.10.0306 (/)</t>
  </si>
  <si>
    <t>Superestrutura de concreto protendido pré-fabricada de passarela para pedestre, com 2,00m de largura.  Incluindo guarda-corpos metálicos com pintura, transporte até a obra e montagem.  Vão livre entre 22,51m a 25,00m.(desonerado)</t>
  </si>
  <si>
    <t>ET 54.10.0500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</si>
  <si>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7,50m a 10,00m e largura total de 4,60m.(desonerado)</t>
  </si>
  <si>
    <t>ET 54.10.0503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</si>
  <si>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10,01m a 15,00m e largura total de 4,60m.(desonerado)</t>
  </si>
  <si>
    <t>ET 54.10.0506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</si>
  <si>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15,01m a 17,50m e largura total de 4,60m.(desonerado)</t>
  </si>
  <si>
    <t>ET 54.10.0509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</si>
  <si>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17,51m a 25,00m e largura total de 4,60m.(desonerado)</t>
  </si>
  <si>
    <t>ET 54.10.0600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</si>
  <si>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7,50m a 12,50m e largura total de 8,00m.(desonerado)</t>
  </si>
  <si>
    <t>ET 54.10.0603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</si>
  <si>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12,51m a 17,50m e largura total de 8,00m.(desonerado)</t>
  </si>
  <si>
    <t>ET 54.10.0606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</si>
  <si>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17,51m a 25,00m e largura total de 8,00m.(desonerado)</t>
  </si>
  <si>
    <t>ET 54.10.0609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</si>
  <si>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25,01m a 30,00m e largura total de 8,00m.(desonerado)</t>
  </si>
  <si>
    <t>ET 54.10.0700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</si>
  <si>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7,50m a 12,50m e largura total de 10,50m.(desonerado)</t>
  </si>
  <si>
    <t>ET 54.10.0703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</si>
  <si>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12,50m a 17,50m e largura total de 10,50m.(desonerado)</t>
  </si>
  <si>
    <t>ET 54.10.0706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</si>
  <si>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17,50m a 25m e largura total de 10,50m.(desonerado)</t>
  </si>
  <si>
    <t>ET 54.10.0709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</si>
  <si>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25m a 30m e largura total de 10,50m.(desonerado)</t>
  </si>
  <si>
    <t>ET 54.15.0050 (/)</t>
  </si>
  <si>
    <t>Estrutura pré-fabricada em concreto armado / protendido, com fck &gt;= 30 MPa, para obras prediais até quatro pavimentos, com pilares, vigas principais e secundárias, lajes, patamares e rampas de acesso, sendo a Confecção das peças inclusive o fornecimento dos materiais e o Transporte até o canteiro da obra exclusive a montagem.(desonerado)</t>
  </si>
  <si>
    <t>ET 54.15.0100 (A)</t>
  </si>
  <si>
    <t>Montagem da estrutura pré-fabricada em concreto armado / protendido, com fck &gt;= 30 MPa, para obras prediais até quatro pavimentos, com pilares, vigas principais e secundárias, lajes, patamares e rampas de acesso, incluindo o capeamento das lajes já equalizadas, solidarização da estrutura, exclusive a confecção e o transporte das peças até o canteiro da obra.(desonerado)</t>
  </si>
  <si>
    <t>ET 59.05.0051 (/)</t>
  </si>
  <si>
    <t>Concreto importado de usina dosado racionalmente para uma resistência característica à compressão de fck=10MPa.(desonerado)</t>
  </si>
  <si>
    <t>ET 59.05.0056 (/)</t>
  </si>
  <si>
    <t>Concreto importado de usina dosado racionalmente para uma resistência característica à compressão de 15MPa.(desonerado)</t>
  </si>
  <si>
    <t>ET 59.05.0059 (/)</t>
  </si>
  <si>
    <t>Concreto importado de usina dosado racionalmente para uma resistência característica à compressão de 18MPa.(desonerado)</t>
  </si>
  <si>
    <t>ET 59.05.0062 (/)</t>
  </si>
  <si>
    <t>Concreto importado de usina dosado racionalmente para uma resistência característica à compressão de 20MPa.(desonerado)</t>
  </si>
  <si>
    <t>ET 59.05.0068 (/)</t>
  </si>
  <si>
    <t>Concreto importado de usina dosado racionalmente para uma resistência característica à compressão de 22,5MPa.(desonerado)</t>
  </si>
  <si>
    <t>ET 59.05.0071 (/)</t>
  </si>
  <si>
    <t>Concreto importado de usina dosado racionalmente para uma resistência característica à compressão de fck=25MPa.(desonerado)</t>
  </si>
  <si>
    <t>ET 59.05.0074 (/)</t>
  </si>
  <si>
    <t>Concreto importado de usina dosado racionalmente para uma resistência característica à compressão de fck=30MPa.(desonerado)</t>
  </si>
  <si>
    <t>ET 59.05.0077 (/)</t>
  </si>
  <si>
    <t>Concreto importado de usina dosado racionalmente para uma resistência característica à compressão de fck=35MPa.(desonerado)</t>
  </si>
  <si>
    <t>ET 59.05.0100 (/)</t>
  </si>
  <si>
    <t>Concreto importado de usina dosado racionalmente para uma resistência característica à compressão de 40Mpa.(desonerado)</t>
  </si>
  <si>
    <t>ET 59.05.0159 (/)</t>
  </si>
  <si>
    <t>Concreto colorido, com óxido de ferro vermelho sintético, importado de usina, dosado racionalmente para uma resistência característica à compressão de 15 Mpa.(desonerado)</t>
  </si>
  <si>
    <t>ET 59.10.0300 (/)</t>
  </si>
  <si>
    <t>Concreto de alto desempenho, importado de usina, dosado racionalmente para uma resistência característica a compressão de 30 Mpa, fator água cimento 0,30 a 0,40, incluindo aditivos.(desonerado)</t>
  </si>
  <si>
    <t>ET 59.10.0500 (/)</t>
  </si>
  <si>
    <t>Concreto de alto desempenho, importado de usina, dosado racionalmente para resistência característica a compressão de 50 Mpa, fator água cimento 0,30 a 0,40, incluindo aditivos.(desonerado)</t>
  </si>
  <si>
    <t>ET 59.15.0050 (A)</t>
  </si>
  <si>
    <t>Bombeamento para concreto de alto desempenho.(desonerado)</t>
  </si>
  <si>
    <t>ET 64.05.0050 (/)</t>
  </si>
  <si>
    <t>Aplicação com Air Less de inibidor de corrosão Sika Ferrogard-903 ou similar em estrutura de comcreto armado nos serviços de recuperação estrutural.  Exclusive limpeza da estrutura.(desonerado)</t>
  </si>
  <si>
    <t>ET 64.05.0103 (/)</t>
  </si>
  <si>
    <t>Recuperação de ferragem em estrutura de concreto, sem utilização de solda, incluindo fornecimento, corte, dobragem e colocação.(desonerado)</t>
  </si>
  <si>
    <t>ET 64.05.0106 (A)</t>
  </si>
  <si>
    <t>Recuperação de armadura de concreto, por meio de solda elétrica.(desonerado)</t>
  </si>
  <si>
    <t>ET 64.05.0153 (A)</t>
  </si>
  <si>
    <t>Reforço estrutural composto de manta de fibra de carbono com espessura de 0,166mm, sistema SIKAWRAP ou similar, inclusive lixamento da superfície, regularização por enchimento aleatório e aplicação de adesivo epoxi para fixação e saturação das fibras de carbono.(desonerado)</t>
  </si>
  <si>
    <t>ET 64.05.0156 (/)</t>
  </si>
  <si>
    <t>Reforço estrutural com lamina de fibra de carbono, largura de 50mm e espessura de 1,20mm, sistema SIKACARBODUR ou similar, inclusive lixamento da superfície, regularização por enchimento aleatório e aplicação de adesivo epoxi para fixação e saturação das fibras de carbono.(desonerado)</t>
  </si>
  <si>
    <t>ET 64.05.0200 (/)</t>
  </si>
  <si>
    <t>Tratamento de armadura de ferro em estrutura de concreto armado, com Sika - top 108, ou similar(desonerado)</t>
  </si>
  <si>
    <t>ET 69.05.0100 (/)</t>
  </si>
  <si>
    <t>Saco solo cimento (RIP RAP), com capacidade para 0,07m³ de material adensado, nas dimensões aproximadas de (0,60x0,58x0,20)m, com taxa de 10% de cimento, inclusive fornecimento de todos os materiais, dosagem, mistura, acondicionamento, costura e transporte manual equivalente a 20,00m na horizontal e 5,00m na vertical.(desonerado)</t>
  </si>
  <si>
    <t>ET 74.05.0050 (/)</t>
  </si>
  <si>
    <t>Berço de argamassa Epóxi (Grout).(desonerado)</t>
  </si>
  <si>
    <t>ET 74.05.0100 (/)</t>
  </si>
  <si>
    <t>Fixação de apoios estruturais, ancoragem de cabos, colagem de elementos pré-moldados, juntas de concretagem (juntas finas), fixação de chumbadores, calhas e guias, reparos em arestas de concreto aparente, trincas e defeitos superficiais e colagem de concreto velho com concreto novo com resina epoxica.  Fornecimento e aplicação.(desonerado)</t>
  </si>
  <si>
    <t>ET 74.05.0150 (/)</t>
  </si>
  <si>
    <t>Fornecimento e aplicação de Grout ou similar.(desonerado)</t>
  </si>
  <si>
    <t>ET 74.05.0200 (A)</t>
  </si>
  <si>
    <t>Injeção de calda de cimento, admitindo uma produção média bruta de 0,5saco/h, inclusive fornecimento dos materiais, medido por saco de 50Kg.(desonerado)</t>
  </si>
  <si>
    <t>saco</t>
  </si>
  <si>
    <t>ET 74.05.0203 (A)</t>
  </si>
  <si>
    <t>Injeção de calda de cimento, admitindo uma produção média bruta de 1saco/h, inclusive fornecimento dos materiais, medido por saco de 50Kg.(desonerado)</t>
  </si>
  <si>
    <t>ET 74.05.0206 (A)</t>
  </si>
  <si>
    <t>Injeção de calda de cimento, admitindo uma produção média bruta de 2 sacos/h, inclusive fornecimento dos materiais, medido por saco de 50Kg.(desonerado)</t>
  </si>
  <si>
    <t>ET 74.05.0250 (/)</t>
  </si>
  <si>
    <t>Injeção de calda de cimento para chumbamento de tirantes, com pressão de 0,20MPa, aferida através de manômetro, incluindo todos os materiais, equipamentos e mão de obra.(desonerado)</t>
  </si>
  <si>
    <t>ET 74.05.0300 (/)</t>
  </si>
  <si>
    <t>Injeção de resina Epóxica em fissuras de concreto estrutural, inclusive preparo do local, perfuração, vedação e fornecimento dos materiais a injetar.  Custo por metro linear de fissura.(desonerado)</t>
  </si>
  <si>
    <t>ET 74.05.0350 (/)</t>
  </si>
  <si>
    <t>Resina acrílica como ponte de aderência para argamassa em serviços de recuperação estrutural.  Fornecimento e aplicação.(desonerado)</t>
  </si>
  <si>
    <t>ET 79.05.0050 (/)</t>
  </si>
  <si>
    <t>Aditivo a base de sílica ativa, dosado sobre o peso do cimento, na proporção média de 10%, incluindo mão-de-obra e perdas.  Por m3 de concreto.(desonerado)</t>
  </si>
  <si>
    <t>ET 79.05.0100 (/)</t>
  </si>
  <si>
    <t>Concreto (Sikagrout ou similar) incluindo 50% de pedrisco, compreendendo fornecimento, preparo e lançamento.(desonerado)</t>
  </si>
  <si>
    <t>ET 79.05.0150 (/)</t>
  </si>
  <si>
    <t>Plastiment VZ líquido ou similar, adicionado ao concreto na proporção de 500g/saco de cimento.(desonerado)</t>
  </si>
  <si>
    <t>ET 84.05.0050 (A)</t>
  </si>
  <si>
    <t>Terra armada para arrimo de maciço tipo Greide, isto é, para rampas de acesso e viadutos ou pontes com sobrecarga rodoviária, sendo a altura da soleira ao greide da pista entre 0m e 6m.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t>
  </si>
  <si>
    <t>ET 84.05.0100 (A)</t>
  </si>
  <si>
    <t>Terra armada para arrimo de maciço tipo Greide, isto é, para rampas de acesso e viadutos ou pontes com sobrecarga rodoviária, sendo a altura da soleira ao greide da pista entre 6m e 9m.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t>
  </si>
  <si>
    <t>ET 84.05.0150 (A)</t>
  </si>
  <si>
    <t>Terra armada para arrimo de maciço tipo Greide, isto é, para rampas de acesso e viadutos ou pontes com sobrecarga rodoviária, sendo a altura da soleira ao greide da pista entre 9m e 12m.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t>
  </si>
  <si>
    <t>ET 89.05.0053 (/)</t>
  </si>
  <si>
    <t>Pilar em madeira de reflorestamento, com 25cm de diâmetro, tratado com pintura imunizante Pentox ou similar, exclusive escavação, fundação e reaterro.  Fornecimento e assentamento.(desonerado)</t>
  </si>
  <si>
    <t>ET 89.10.0500 (B)</t>
  </si>
  <si>
    <t>Píer para atracação de embarcações estruturado em peças de madeira serrada, sendo as longarinas de 3"x9" e as transversinas de 3"x12", fixadas por barras inox rosqueadas de 1,00mx1/2", assoalho em ripas de madeira aparelhada de (2,5x10)cm, fixadas por pregos galvanizados de seção quadrada nas dimensões de (4,38x79)mm.  Todo conjunto assentado sobre pilares circulares com diâmetro de 40cm em concreto estrutural FCK=20MPa, revestido em tubo de PVC rígido de 400mm.  Fornecimento de todos materiais, colocação, instalação, transporte, topografia e montagem de todas as peças e acabamento final.(desonerado)</t>
  </si>
  <si>
    <t>ET 98.99.0050 (A)</t>
  </si>
  <si>
    <t>Placa pré-moldada de concreto armado com 6cm de espessura, confeccionada com concreto importado de usina, dosado para fck=24MPa e 8% de microssílica, compreendendo lançamento e adensamento mecânico, inclusive transporte e colocação sobre vigas, com guindaste.(desonerado)</t>
  </si>
  <si>
    <t>FD 04.05.0050 (A)</t>
  </si>
  <si>
    <t>Cravação de estaca de aço, perfil H de (6"x6"), 1ª alma, em terreno de média resistência à penetração, inclusive fornecimento e um corte ao maçarico e perda de 5% do perfil, exclusive emendas entaladas.(desonerado)</t>
  </si>
  <si>
    <t>FD 04.05.0100 (/)</t>
  </si>
  <si>
    <t>Cravação de estaca de aço I, de 15" a 20", em terreno de média resistência à penetração, inclusive um corte ao maçarico, exclusive emendas, fornecimento e perdas do perfil.(desonerado)</t>
  </si>
  <si>
    <t>FD 04.05.0150 (A)</t>
  </si>
  <si>
    <t>Cravação de estaca, trilho TR-37, duplo, em terreno de média resistência à penetração, inclusive fornecimento, um corte ao maçarico e perdas, exclusive emendas transversais e dispositivos contra a punção.(desonerado)</t>
  </si>
  <si>
    <t>FD 04.05.0200 (A)</t>
  </si>
  <si>
    <t>Cravação de estaca, trilho TR-37, simples, em terreno de média resistência à penetração, inclusive fornecimento dos materiais, um corte ao maçarico e perdas, exclusive emendas transversais e dispositivos contra a punção.(desonerado)</t>
  </si>
  <si>
    <t>FD 04.10.0050 (/)</t>
  </si>
  <si>
    <t>Cravação de estaca pré-moldada, de concreto armado centrifugado, tipo Scac Standard ou similar, com diâmetro de 20cm e capacidade de carga de 25t a 30t, inclusive fornecimento e exclusive emendas e transporte do Bate Estaca.(desonerado)</t>
  </si>
  <si>
    <t>FD 04.10.0100 (A)</t>
  </si>
  <si>
    <t>Cravação de estaca pré-moldada, de concreto armado centrifugado, tipo Scac Standard ou similar, com diâmetro de 26cm e capacidade de carga de 30t a 40t, inclusive fornecimento e exclusive emendas e transporte de Bate Estaca.(desonerado)</t>
  </si>
  <si>
    <t>FD 04.10.0150 (A)</t>
  </si>
  <si>
    <t>Cravação de estaca pré-moldada, de concreto armado centrifugado, tipo Scac Standard ou similar, com diâmetro de 33cm e capacidade de carga de 40t a 60t, inclusive fornecimento e exclusive emendas e transporte de Bate Estaca.(desonerado)</t>
  </si>
  <si>
    <t>FD 04.10.0200 (/)</t>
  </si>
  <si>
    <t>Emenda metálica em estaca pré-moldada tipo Scac Standard ou similar, com diâmetro de 20cm e capacidade de carga de 25t a 30t.(desonerado)</t>
  </si>
  <si>
    <t>FD 04.10.0250 (/)</t>
  </si>
  <si>
    <t>Emenda metálica em estaca pré-moldada tipo Scac Standard ou similar, com diâmetro de 26cm e capacidade de carga de 30t a 40t.(desonerado)</t>
  </si>
  <si>
    <t>FD 04.10.0300 (/)</t>
  </si>
  <si>
    <t>Emenda metálica em estaca pré-moldada tipo Scac Standard ou similar, com diâmetro de 33cm e capacidade de carga de 40t a 60t.(desonerado)</t>
  </si>
  <si>
    <t>FD 04.10.0350 (/)</t>
  </si>
  <si>
    <t>Emenda de estaca pré-moldada de concreto armado, tipo POE-XR ou similar, com diâmetro nominal de 455mm.(desonerado)</t>
  </si>
  <si>
    <t>FD 04.10.0400 (B)</t>
  </si>
  <si>
    <t>Fornecimento e cravação vertical de estaca pré-moldada de concreto armado com fck de 22,5 MPa, POE-XR ou similar, com diâmetro nominal de 455mm, inclusive o transporte da estaca, exclusive emendas, a mobilização e a desmobilização do bate estacas.(desonerado)</t>
  </si>
  <si>
    <t>FD 04.10.0500 (B)</t>
  </si>
  <si>
    <t>Fornecimento e cravação inclinada até 12º de estaca pré-moldada de concreto armado com fck de 22,5 MPa, POE-XR ou similar, com diâmetro nominal de 455mm, inclusive o transporte da estaca, exclusive emendas, a mobilização e a desmobilização do bate estacas.(desonerado)</t>
  </si>
  <si>
    <t>FD 04.15.0050 (A)</t>
  </si>
  <si>
    <t>Cravação de estaca em madeira de reflorestamento, com diâmetro de 25cm, em terreno de fraca resistência à penetração, inclusive fornecimento da estaca.(desonerado)</t>
  </si>
  <si>
    <t>FD 04.15.0100 (A)</t>
  </si>
  <si>
    <t>Cravação de estaca em madeira de reflorestamento, com diâmetro de 25cm, em terreno de média resistência à penetração, inclusive fornecimento da estaca.(desonerado)</t>
  </si>
  <si>
    <t>FD 04.20.0050 (A)</t>
  </si>
  <si>
    <t>Estaca de concreto armado, moldado no terreno, tipo Franki Standard ou similar, com diâmetro de 400mm, profundidade até 16m, capacidade média de carga igual a 70t, inclusive fornecimento dos materiais, considerando o trecho cravado e concretado.(desonerado)</t>
  </si>
  <si>
    <t>FD 04.20.0100 (/)</t>
  </si>
  <si>
    <t>Estaca de concreto armado, moldado no terreno, tipo Franki Standart ou similar, com diâmetro de 600m, profundidade até 16m, capacidade média de carga igual 170t, inclusive fornecimento dos materiais, considerando o trecho cravado e concretado.(desonerado)</t>
  </si>
  <si>
    <t>FD 04.23.0025 (/)</t>
  </si>
  <si>
    <t>Estaca de concreto armado, moldada no terreno, tipo hélice contínua, diâmetro de 400mm, capacidade de carga de 60t a 80t, inclusive fornecimento dos materiais, considerando o trecho cravado e concretado.(desonerado)</t>
  </si>
  <si>
    <t>FD 04.23.0028 (/)</t>
  </si>
  <si>
    <t>Estaca de concreto armado, moldada no terreno, tipo hélice contínua, diâmetro de 500mm, capacidade de carga de 80t a 130t, inclusive fornecimento dos materiais, considerando o trecho cravado e concretado.(desonerado)</t>
  </si>
  <si>
    <t>FD 04.23.0050 (A)</t>
  </si>
  <si>
    <t>Estaca de concreto armado, moldada no terreno tipo hélice contínua, com diâmetro de 600mm, com capacidade de carga de 131 a 150t, incluindo o fornecimento de todos os materiais, considerando o trecho cravado e concretado.(desonerado)</t>
  </si>
  <si>
    <t>FD 04.25.0050 (B)</t>
  </si>
  <si>
    <t>Tubulão com camisa de concreto armado com diâmetro de 1m.  Fornecimento, preparo e colocação dos materiais para execução (concreto fck=18,5MPa para camisa e fck=15MPa para enchimento, forma curva, aço CA-50).(desonerado)</t>
  </si>
  <si>
    <t>FD 04.25.0100 (C)</t>
  </si>
  <si>
    <t>Tubulão com camisa de concreto armado, tendo 1m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mais 40% ou 55%, respectivamente.(desonerado)</t>
  </si>
  <si>
    <t>FD 04.25.0150 (B)</t>
  </si>
  <si>
    <t>Tubulão com camisa de concreto armado com diâmetro de 1,20m.  Fornecimento, preparo e execução (concreto fck=18MPa) para camisa  e fck=15MPa para enchimento, forma curva, aço CA-50B.(desonerado)</t>
  </si>
  <si>
    <t>FD 04.25.0200 (B)</t>
  </si>
  <si>
    <t>Tubulão com camisa de concreto armado com diâmetro de 1,2m.  Fornecimento, preparo e colocação dos materiais (concreto fck=15MPa) para execução de base alargada.(desonerado)</t>
  </si>
  <si>
    <t>FD 04.25.0250 (B)</t>
  </si>
  <si>
    <t>Tubulão com camisa de concreto armado, tendo 1,20m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t>
  </si>
  <si>
    <t>FD 04.25.0300 (B)</t>
  </si>
  <si>
    <t>Tubulão com camisa de concreto armado, tendo 1,40m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t>
  </si>
  <si>
    <t>FD 04.25.0350 (B)</t>
  </si>
  <si>
    <t>Tubulão com camisa de concreto armado, tendo 1,50m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t>
  </si>
  <si>
    <t>FD 04.30.0050 (C)</t>
  </si>
  <si>
    <t>Escavação de base alargada de tubulões, estando o plano inferior da mesma até 10m da cota arrasamento, considerando-se escavação em material de 1ª categoria, exclusive carga, transporte e descarga do material escavado, matacões de material de 2ª e 3ª categorias porventura encontrados, que deverão ser medidos à parte.  No caso do plano inferior da base estar situado entre 10m e 20m de profundidade, acrescentar 35% ao preço do item.  Em cada caso, para escavação em material de 2ª ou 3ª categorias, adotar o valor do caso mais 55% ou 75%, respectivamente.(desonerado)</t>
  </si>
  <si>
    <t>FD 04.35.0050 (/)</t>
  </si>
  <si>
    <t>Emenda de perfil de aço H, de 6", 1ª alma, para estaca, considerando-se um corte ao maçarico e soldagem de topo em todo o perímetro e de 4 talas, em barras chatas de 5/16" de espessura, inclusive fornecimento de todo o material.(desonerado)</t>
  </si>
  <si>
    <t>FD 04.35.0100 (/)</t>
  </si>
  <si>
    <t>Emenda de perfil de aço I, de 10", 1ª alma, para estaca, considerando-se um corte ao maçarico e soldagem de topo em todo o perímetro e de 4 talas, em barras chatas de 5/16" de espessura, inclusive fornecimento de todo o material.(desonerado)</t>
  </si>
  <si>
    <t>FD 04.35.0150 (/)</t>
  </si>
  <si>
    <t>Emenda de perfil de aço I, de 12", 1ª alma, para estaca, considerando-se um corte ao maçarico e soldagem de topo em todo o perímetro e de 4 talas, em barras chatas de 5/16" de espessura, inclusive fornecimento de todo o material.(desonerado)</t>
  </si>
  <si>
    <t>FD 04.35.0200 (/)</t>
  </si>
  <si>
    <t>Emenda de perfil de aço I, de 15", 1ª alma, para estaca, considerando-se um corte ao maçarico e soldagem de topo em todo o perímetro e de 4 talas, em barras chatas de 5/16" de espessura, inclusive fornecimento de todo o material.(desonerado)</t>
  </si>
  <si>
    <t>FD 04.35.0250 (/)</t>
  </si>
  <si>
    <t>Trilho TR-32 ou similar, usado.  Fornecimento.(desonerado)</t>
  </si>
  <si>
    <t>FD 04.35.0253 (/)</t>
  </si>
  <si>
    <t>Trilho TR-37 ou similar, usado.  Fornecimento.(desonerado)</t>
  </si>
  <si>
    <t>FD 04.40.0050 (A)</t>
  </si>
  <si>
    <t>Arrasamento de estaca de concreto armado, até 30cm de lado ou diâmetro.(desonerado)</t>
  </si>
  <si>
    <t>FD 04.40.0100 (B)</t>
  </si>
  <si>
    <t>Arrasamento de estaca de concreto armado, de 31 a 50cm de lado ou de diâmetro.(desonerado)</t>
  </si>
  <si>
    <t>FD 04.40.0150 (B)</t>
  </si>
  <si>
    <t>Arrasamento de estaca de concreto armado, de 51 a 80cm de lado ou de diâmetro.(desonerado)</t>
  </si>
  <si>
    <t>FD 04.40.0200 (B)</t>
  </si>
  <si>
    <t>Arrasamento de tubulão de concreto, com diâmetro acima de 80cm.(desonerado)</t>
  </si>
  <si>
    <t>FD 04.45.0050 (/)</t>
  </si>
  <si>
    <t>Placa de aço contra a punção, com espessura de 1/2", soldada sobre cabeça de estaca metálica de perfil de 10", inclusive fornecimento.(desonerado)</t>
  </si>
  <si>
    <t>FD 04.55.0051 (/)</t>
  </si>
  <si>
    <t>Cravação de perfil H, de (6"x6"), 1ª alma, até 9m de comprimento, em terreno de fraca resistência à penetração, admitindo-se sua utilização 5 vezes, para execução de pranchada horizontal, inclusive fornecimento.  Considerando a cravação com Bate Estacas e retirada com escavadeira, transporte interno e limpeza do perfil após cada utilização.(desonerado)</t>
  </si>
  <si>
    <t>FD 04.60.0050 (/)</t>
  </si>
  <si>
    <t>Cravação de estaca prancha de concreto pré-moldado, com largura útil de 30cm e comprimento até 7m, considerando-se toda a superfície da estaca, em terreno de resistência a penetração, exclusive estaca.(desonerado)</t>
  </si>
  <si>
    <t>FD 04.65.0050 (/)</t>
  </si>
  <si>
    <t>Estaca raíz com diâmetro de 6", perfurada em solo, incluindo a perfuração, o fornecimento de todos os materiais e a injeção.(desonerado)</t>
  </si>
  <si>
    <t>FD 04.65.0100 (/)</t>
  </si>
  <si>
    <t>Estaca raíz com diâmetro de 8", perfurada em solo,  incluindo a perfuração, o fornecimento de todos os materiais e a injeção.(desonerado)</t>
  </si>
  <si>
    <t>FD 04.65.0150 (/)</t>
  </si>
  <si>
    <t>Estaca raíz com diâmetro de 10", perfurada em solo,  incluindo a perfuração, o fornecimento de todos os materiais e a injeção.(desonerado)</t>
  </si>
  <si>
    <t>FD 04.65.0200 (/)</t>
  </si>
  <si>
    <t>Estaca raíz com diâmetro de 12", perfurada em solo,  incluindo a perfuração, o fornecimento de todos os materiais e a injeção.(desonerado)</t>
  </si>
  <si>
    <t>FD 09.05.0050 (/)</t>
  </si>
  <si>
    <t>Ensecadeira de estacas-prancha de aço, tipo Armco ou similar, bitola  MSG-7 tipo flange,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estacas.(desonerado)</t>
  </si>
  <si>
    <t>FD 09.05.0100 (/)</t>
  </si>
  <si>
    <t>Ensecadeira de estacas-prancha de aço, tipo Armco ou similar, bitola MSG-7 tipo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estacas.(desonerado)</t>
  </si>
  <si>
    <t>FD 09.10.0050 (/)</t>
  </si>
  <si>
    <t>Ensecadeira simples (escoramento fechado) de estacas-prancha em madeira serrada, sem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As estacas usadas 4 vezes, as guias 3 vezes e as estroncas 2 vezes.(desonerado)</t>
  </si>
  <si>
    <t>FD 09.10.0100 (/)</t>
  </si>
  <si>
    <t>Ensecadeira simples (escoramento fechado) de estacas-prancha em madeira maciça, serrada, de (3" x 9"), sem encaixe, em valas de até 3m de largura, medida apenas a superfície útil cobrindo a parede da vala, esta com profundidade até 4,50m, em terreno de fraca resistência à penetração, sendo a cravação com compressor e a extração com escavadeira.  Fornecimento, execução e retirada de todos os materiais.  As estacas usadas 4 vezes, as guias 3 vezes e as estroncas 2 vezes.(desonerado)</t>
  </si>
  <si>
    <t>FD 09.15.0050 (/)</t>
  </si>
  <si>
    <t>Ensecadeira simples (escoramento fechado) de estacas-prancha de madeira serrada, sem encaixe, em valas de até 3m de largura e até 3m de profundidade, sendo a cravação manual  e sem ficha e a extração com Carregador Frontal.  Estacas, longarinas e estroncas usadas 3 vezes.(desonerado)</t>
  </si>
  <si>
    <t>FD 09.20.0050 (A)</t>
  </si>
  <si>
    <t>Barragem provisória ou ensecadeira, para desvios de pequenos cursos d'água, com saco de areia.(desonerado)</t>
  </si>
  <si>
    <t>FD 09.25.0050 (/)</t>
  </si>
  <si>
    <t>Escoramento de vala/cava até 4m de profundidade com pranchões de madeira serrada, utilizando Escavadeira Hidráulica na cravação e retirada dos pranchões.  A medição do serviço é feita pela área efetivamente em contato com os pranchões.  Considerando a madeira reutilizada 4 vezes.  Fornecimento e colocação.(desonerado)</t>
  </si>
  <si>
    <t>FD 09.30.0050 (/)</t>
  </si>
  <si>
    <t>Consolo de perfil de aço, com peso até 10Kg, para suporte de guia (viga, longarina), em trabalhos do escoramento e congêneres, soldado em estaca do mesmo material, inclusive fornecimento, colocação e retirada, admitindo-se sua utilização 10 vezes.(desonerado)</t>
  </si>
  <si>
    <t>FD 09.30.0100 (/)</t>
  </si>
  <si>
    <t>Estronca (escora) de perfil de aço I, de 6", 1ª alma, em trabalhos de escoramento e congêneres, tendo comprimento de 2,50m a 3m, soldada em guias, inclusive fornecimento, colocação, retirada e transporte interno com caminhão, admitindo-se sua utilização 7 vezes.(desonerado)</t>
  </si>
  <si>
    <t>FD 09.30.0151 (/)</t>
  </si>
  <si>
    <t>Guia (viga, longarina) de perfil de aço I, de 6", 1ª alma, em trabalhos de escoramento e congêneres, soldada sobre consolos e estacas, estas intercaladas de 1,50m a 2m inclusive fornecimento, colocação, retirada e transporte interno, admitindo-se sua utilização 7 vezes.(desonerado)</t>
  </si>
  <si>
    <t>FD 14.05.0050 (C)</t>
  </si>
  <si>
    <t>Execução de parede diafragmada, com 0,60m de espessura, incluindo escavação de trincheira, preparo da lama bentonita, carga do material escavado, operação de colocação da armadura (gaiola) e lançamento do concreto, exclusive o fornecimento do concreto, do aço e da bentonita.(desonerado)</t>
  </si>
  <si>
    <t>FD 14.05.0100 (/)</t>
  </si>
  <si>
    <t>Gaiola armadura para parede diafragma, em aço CA-50, incluindo fornecimento, perdas, corte, dobragem, montagem e soldas.(desonerado)</t>
  </si>
  <si>
    <t>FD 19.05.0050 (/)</t>
  </si>
  <si>
    <t>Fundação de alvenaria de pedra, com argamassa de cimento saibro e areia, no traço 1:2:3, tendo 0,35 a 0,45m de largura.(desonerado)</t>
  </si>
  <si>
    <t>FD 19.05.0100 (/)</t>
  </si>
  <si>
    <t>Fundação de alvenaria de pedra, com argamassa de cimento saibro e areia, no traço 1:2:3, tendo 0,60 a 0,80m de largura.(desonerado)</t>
  </si>
  <si>
    <t>IP 04.05.0200 (/)</t>
  </si>
  <si>
    <t>Poste de concreto, com seção circular, reto, com 9 m de comprimento, tipo leve, inclusive transporte.  Fornecimento.(desonerado)</t>
  </si>
  <si>
    <t>IP 04.05.0250 (/)</t>
  </si>
  <si>
    <t>Poste de concreto, com seção circular, reto, com 11m de comprimento, tipo leve, com cabeça de concreto, inclusive transporte.  Fornecimento.(desonerado)</t>
  </si>
  <si>
    <t>IP 04.05.0256 (/)</t>
  </si>
  <si>
    <t>Poste de concreto, com seção circular, reto, com 11m de comprimento, tipo pesado, com cabeça de concreto, inclusive transporte.  Fornecimento.(desonerado)</t>
  </si>
  <si>
    <t>IP 04.05.0300 (/)</t>
  </si>
  <si>
    <t>Poste de concreto, com seção circular, reto, com 12m de comprimento, tipo leve, com cabeça de concreto, inclusive transporte.  Fornecimento.(desonerado)</t>
  </si>
  <si>
    <t>IP 04.05.0306 (/)</t>
  </si>
  <si>
    <t>Poste de concreto, com seção circular, reto, com 12m de comprimento, tipo pesado, com cabeça de concreto, inclusive transporte.  Fornecimento.(desonerado)</t>
  </si>
  <si>
    <t>IP 04.05.0350 (/)</t>
  </si>
  <si>
    <t>Poste de concreto, com seção circular, reto, com13m de comprimento, conicidade reduzida, carga nominal de 200Kg.  Fornecimento.(desonerado)</t>
  </si>
  <si>
    <t>IP 04.05.0500 (/)</t>
  </si>
  <si>
    <t>Poste de concreto, com seção circular, reto, com 17m de comprimento, conicidade reduzida, com cabeça de concreto, inclusive transporte.  Fornecimento.(desonerado)</t>
  </si>
  <si>
    <t>IP 04.05.0700 (/)</t>
  </si>
  <si>
    <t>Poste de concreto, com seção circular, reto, com 22,50m de comprimento, conicidade reduzida, com cabeça de concreto, inclusive transporte.  Fornecimento.(desonerado)</t>
  </si>
  <si>
    <t>IP 04.10.0106 (/)</t>
  </si>
  <si>
    <t>Poste de aço SAE 1006/1020, reto, padrão Hadock Lobo, montagem 1, altura útil de 4,50m, com flange, cônico contínuo sem emendas e braço simples com 0,45m para fixação de luminária, conforme desenho A2-1978-PD e especificação EM-RIOLUZ-Nº 4.  Fornecimento.(desonerado)</t>
  </si>
  <si>
    <t>IP 04.10.0109 (/)</t>
  </si>
  <si>
    <t>Poste de aço SAE 1006/1020, reto, padrão Hadock Lobo, montagem 1, altura útil de 6,00m, com flange, cônico contínuo sem emendas e braço simples com 0,60m para fixação de luminária, conforme desenho A2-1978-PD e especificação EM-RIOLUZ-Nº 4.  Fornecimento.(desonerado)</t>
  </si>
  <si>
    <t>IP 04.10.0112 (/)</t>
  </si>
  <si>
    <t>Poste de aço SAE 1006/1020, reto, padrão Hadock Lobo, montagem 1, altura útil de 9,00m, com flange, cônico contínuo sem emendas e braço simples com 1,10m para fixação de luminária, conforme desenho A2-1978-PD e especificação EM-RIOLUZ-Nº 4.  Fornecimento.(desonerado)</t>
  </si>
  <si>
    <t>IP 04.10.0115 (/)</t>
  </si>
  <si>
    <t>Poste de aço SAE 1006/1020, reto, padrão Hadock Lobo, montagem 2, altura útil de 4,50m, com flange, cônico contínuo sem emendas e braço duplo com 0,45m para fixação de luminárias, conforme desenho A2-1978-PD e especificação EM-RIOLUZ-Nº 4.  Fornecimento.(desonerado)</t>
  </si>
  <si>
    <t>IP 04.10.0118 (/)</t>
  </si>
  <si>
    <t>Poste de aço SAE 1006/1020, reto, padrão Hadock Lobo, montagem 2, altura útil de 6,00m, com flange, cônico contínuo sem emendas e braço duplo com 0,60m para fixação de luminárias, conforme desenho A2-1978-PD e especificação EM-RIOLUZ-Nº 4.  Fornecimento.(desonerado)</t>
  </si>
  <si>
    <t>IP 04.10.0121 (/)</t>
  </si>
  <si>
    <t>Poste de aço SAE 1006/1020, reto, padrão Hadock Lobo, montagem 2, altura útil de 9,00m, com flange, cônico contínuo sem emendas e braço duplo com 1,10m para fixação de luminárias, conforme desenho A2-1978-PD e especificação EM-RIOLUZ-Nº 4.  Fornecimento.(desonerado)</t>
  </si>
  <si>
    <t>IP 04.10.0124 (/)</t>
  </si>
  <si>
    <t>Poste de aço SAE 1006/1020, reto, padrão Hadock Lobo, montagem 3.1, altura útil de 9,00m, com flange, cônico contínuo sem emendas e braços simples com 1,10m e 0,60m para fixação de luminárias a 9,00m e 6,00m respectivamente, conforme desenho A2-1978-PD e especificação EM-RIOLUZ-Nº 4.  Fornecimento.(desonerado)</t>
  </si>
  <si>
    <t>IP 04.10.0127 (/)</t>
  </si>
  <si>
    <t>Poste de aço SAE 1006/1020, reto, padrão Hadock Lobo, montagem 3.2, altura útil de 9,00m, com flange, cônico contínuo sem emendas e braços simples com 1,10m e 0,45m  para fixação de luminárias a 9,00m e 4,50m respectivamente, conforme desenho A2-1978-PD e especificação EM-RIOLUZ-Nº 4.  Fornecimento.(desonerado)</t>
  </si>
  <si>
    <t>IP 04.10.0150 (/)</t>
  </si>
  <si>
    <t>Poste de aço, reto, cônico contínuo, altura de 3,50m, sem sapata.  Fornecimento.(desonerado)</t>
  </si>
  <si>
    <t>IP 04.10.0300 (/)</t>
  </si>
  <si>
    <t>Poste de aço, reto, cônico contínuo, altura de 4,5m, sem sapata, especificação EM-CME-04 da RIOLUZ.  Fornecimento.(desonerado)</t>
  </si>
  <si>
    <t>IP 04.10.0303 (/)</t>
  </si>
  <si>
    <t>Poste de aço, reto, cônico contínuo, altura de 4,50m, com sapata.  Fornecimento.(desonerado)</t>
  </si>
  <si>
    <t>IP 04.10.0450 (/)</t>
  </si>
  <si>
    <t>Poste de aço, reto, cônico contínuo ou escalonado, altura de 6m, sem sapata.  Fornecimento.(desonerado)</t>
  </si>
  <si>
    <t>IP 04.10.0500 (/)</t>
  </si>
  <si>
    <t>Poste de aço, reto, cônico contínuo, altura de 7m, sem sapata.  Fornecimento.(desonerado)</t>
  </si>
  <si>
    <t>IP 04.10.0550 (/)</t>
  </si>
  <si>
    <t>Poste de aço, reto, de 7m, com sapata, escalonado, braço de aço curvo com diâmetro de 60,3mm e projeção horizontal de 2,50m para luminária superior e braço de aço reto de 1m com diâmetro de 60,3mm para luminária inferior, com suporte para um galhaderte e suporte para placa indicativa de rua, com 4 chumbadores de 7/8"x70cm, tipo I, padrão Riomar.  Fornecimento.(desonerado)</t>
  </si>
  <si>
    <t>IP 04.10.0553 (/)</t>
  </si>
  <si>
    <t>Poste de aço, reto, de 7m, com sapata, escalonado, 2 braços de aço curvo com diâmetro de 60,3mm e projeção horizontal de 2,50m para luminárias superiores e com suporte para 2 galhadertes com 4 chumbadores de 7/8"x70cm, tipo II, padrão Riomar.  Fornecimento.(desonerado)</t>
  </si>
  <si>
    <t>IP 04.10.0559 (/)</t>
  </si>
  <si>
    <t>Poste de aço, reto, de 7m, com sapata, escalonado, braço de aço curvo com diâmetro de 60,3mm e projeção horizontal de 2,50m para luminárias superiores com suporte para galhardete e suporte para placa indicativa de rua, com 4 chumbadores de 7/8"x70cm, tipo III, padrão Riomar.  Fornecimento.(desonerado)</t>
  </si>
  <si>
    <t>IP 04.10.0700 (/)</t>
  </si>
  <si>
    <t>Poste de aço, reto, cônico contínuo, altura de 9m, sem sapata.  Fornecimento.(desonerado)</t>
  </si>
  <si>
    <t>IP 04.10.0703 (/)</t>
  </si>
  <si>
    <t>Poste de aço, reto, cônico contínuo, altura de 9m, com sapata.  Fornecimento.(desonerado)</t>
  </si>
  <si>
    <t>IP 04.10.0750 (/)</t>
  </si>
  <si>
    <t>Poste de aço, curvo, cônico contínuo, simples, (9x2,5)m, sem sapata.  Fornecimento.(desonerado)</t>
  </si>
  <si>
    <t>IP 04.10.0753 (/)</t>
  </si>
  <si>
    <t>Poste de aço, curvo, cônico contínuo, simples, (9x2,5)m, com sapata.  Fornecimento.(desonerado)</t>
  </si>
  <si>
    <t>IP 04.10.0800 (/)</t>
  </si>
  <si>
    <t>Poste de aço, curvo, cônico contínuo, duplo, (9x2,5)m, com sapata.  Fornecimento.(desonerado)</t>
  </si>
  <si>
    <t>IP 04.10.0803 (/)</t>
  </si>
  <si>
    <t>Poste de aço, curvo, cônico contínuo, duplo, (9x2,5)m, sem sapata.  Fornecimento.(desonerado)</t>
  </si>
  <si>
    <t>IP 04.10.0850 (/)</t>
  </si>
  <si>
    <t>Poste Multi-Uso de aço, reto, cilíndrico , altura de 9,5m, próprio para montagem em base de sustentação com diâmetro de 6", espessura de 7,11mm, galvanizado, com a possibilidade de ser equipado com braço para semáforo, braço para placa de trânsito, placas de rua, semáforos (repetido e pedestre), braços para luminárias, galhardete, com tomada na parte superior (ver desenho A1-1859-PD).  Fornecimento.(desonerado)</t>
  </si>
  <si>
    <t>IP 04.10.1050 (/)</t>
  </si>
  <si>
    <t>Poste de aço, reto, cônico contínuo, altura de 15m, com sapata.  Fornecimento.(desonerado)</t>
  </si>
  <si>
    <t>IP 04.12.0201 (/)</t>
  </si>
  <si>
    <t>Poste composto de Poliéster reforçado com Fibra de Vidro - PRFV, seção única, altura total de 4,50 m, conicidade reduzida, carga nominal de 50 daN, diâmetro no topo de 60 mm, com flange(sapata), especificação EM- RIOLUZ Nº 101. Fornecimento e assentamento. (desonerado).</t>
  </si>
  <si>
    <t>IP 04.12.0300 (/)</t>
  </si>
  <si>
    <t>Poste composto de Poliéster reforçado com Fibra de Vidro - PRFV, seção única, altura total de 6,00 m, conicidade reduzida, carga nominal de 50 daN, diâmetro no topo de 60 mm, com flange (sapata), especificação EM-RIOLUZ Nº101. Fornecimento e assentamento. (desonerado)</t>
  </si>
  <si>
    <t>IP 04.12.0400 (/)</t>
  </si>
  <si>
    <t>Poste composto de Poliéster reforçado com Fibra de Vidro - PRFV, seção única, altura total de 7,00 m, altura útil de 6,00 m, conicidade nominal, tipo leve, carga nominal de 200 daN, diâmetro no topo de 180 mm, engastado, especificação EM-RIOLUZ Nº101. Fornecimento e assentamento. (desonerado)</t>
  </si>
  <si>
    <t>IP 04.12.0450 (/)</t>
  </si>
  <si>
    <t>Poste composto de Poliéster reforçado com Fibra de Vidro - PRFV, seção única, altura total de 9,00 m, conicidade reduzida, carga nominal de 60 daN, diâmetro no topo de 60 mm, com flange (sapata), especificação EM-RIOLUZ Nº101. Fornecimento e assentamento. (desonerado)</t>
  </si>
  <si>
    <t>IP 04.12.0500 (/)</t>
  </si>
  <si>
    <t>Poste composto de Poliéster reforçado com Fibra de Vidro - PRFV, seção única, altura total de 9,00 m, altura útil de 7,50 m, conicidade normal, tipo leve, carga nominal de 300 daN, diâmetro no topo de 180 mm, engastado, especificação EM-RIOLUZ Nº101. Fornecimento e assentamento. (desonerado)</t>
  </si>
  <si>
    <t>IP 04.12.0650 (/)</t>
  </si>
  <si>
    <t>Poste composto de Poliéster reforçado com Fibra de Vidro - PRFV, seção única, altura total de 11,00 m, conicidade reduzida, carga nominal de 200 daN, diâmetro no topo de 110 mm, com flange (sapata), especificação EM-RIOLUZ Nº101. Fornecimento e assentamento. (desonerado)</t>
  </si>
  <si>
    <t>IP 04.12.0701 (/)</t>
  </si>
  <si>
    <t>Poste composto de Poliéster reforçado com Fibra de Vidro - PRFV, seção única, altura de 11,00 m, altura útil de 9,00 m, conicidade normal, tipo leve, carga nominal de 400 daN, diâmetro no topo de 180 mm, engastado, especificação EM- RIOLUZ Nº 101. Fornecimento e assentamento.(desonerado)</t>
  </si>
  <si>
    <t>IP 04.12.0750 (/)</t>
  </si>
  <si>
    <t>Poste composto de Poliéster reforçado com Fibra de Vidro - PRFV, seção única, altura total de 11,00 m, altura útil de 9,00 m, conicidade normal, tipo pesado, carga nominal de 600 daN, diâmetro no topo de 180 mm, engastado, especificação EM-RIOLUZ Nº101. Fornecimento e assentamento. (desonerado)</t>
  </si>
  <si>
    <t>IP 04.12.0800 (/)</t>
  </si>
  <si>
    <t>Poste composto de Poliéster reforçado com Fibra de Vidro - PRFV, seção única, altura total de 12,00 m, altura útil de 10,00 m, conicidade normal, tipo leve, carga nominal de 400 daN, diâmetro no topo de 180 mm, engastado, especificação EM-RIOLUZ Nº101. Fornecimento e assentamento. (desonerado)</t>
  </si>
  <si>
    <t>IP 04.12.0950 (/)</t>
  </si>
  <si>
    <t>Poste composto de Poliéster reforçado com Fibra de Vidro - PRFV, seção única, altura total de 15,00 m, conicidade reduzida, carga nominal de 200 daN, diâmetro no topo de 110 mm, com flange (sapata), especificação EM-RIOLUZ Nº101. Fornecimento e assentamento. (desonerado)</t>
  </si>
  <si>
    <t>IP 04.25.0050 (/)</t>
  </si>
  <si>
    <t>Poste de aço reto de 3,50m, com flange de aço soldado na sua base, fixado por parafuso chumbadores engastados em fundação de concreto, exclusive fundação e fornecimento do poste.  Assentamento.(desonerado)</t>
  </si>
  <si>
    <t>IP 04.25.0100 (/)</t>
  </si>
  <si>
    <t>Poste de aço reto de 3,50m com engastamento da parte inferior da coluna diretamente no solo, exclusive fornecimento do poste.  Assentamento.(desonerado)</t>
  </si>
  <si>
    <t>IP 04.25.0150 (/)</t>
  </si>
  <si>
    <t>Poste de aço, reto, ou de composto de poliéster reforçado com fibra de vidro - PRFV, seção única, reto, ambos de 4,50m ate 6,00m, com engastamento da parte inferior da coluna diretamente no solo; exclusive fornecimento do poste. Assentamento. (desonerado)</t>
  </si>
  <si>
    <t>IP 04.25.0200 (/)</t>
  </si>
  <si>
    <t>Poste de aço, reto, ou de composto de poliéster reforçado com fibra de vidro - PRFV, seção única, reto, ambos de 7,00m ate 12,00m, com engastamento da parte inferior da coluna diretamente no solo; exclusive fornecimento do poste. Assentamento. (desonerado)</t>
  </si>
  <si>
    <t>IP 04.25.0250 (/)</t>
  </si>
  <si>
    <t>Poste de aço, reto, de 13m até 20m, com engastamento da parte inferior da coluna diretamente no solo; exclusive fornecimento do poste.  Assentamento.(desonerado)</t>
  </si>
  <si>
    <t>IP 04.25.0300 (/)</t>
  </si>
  <si>
    <t>Poste de aço, curvo, de 1 braço, de 8m até 12m, com engastamento da parte inferior da coluna diretamente no solo; exclusive fornecimento do poste.  Assentamento.(desonerado)</t>
  </si>
  <si>
    <t>IP 04.25.0350 (/)</t>
  </si>
  <si>
    <t>Poste de aço, curvo, de 2 braços, de 8m até 12m, com engastamento da parte inferior da coluna diretamente no solo; exclusive fornecimento do poste.  Assentamento.(desonerado)</t>
  </si>
  <si>
    <t>IP 04.25.0356 (/)</t>
  </si>
  <si>
    <t>Poste de aço curvo, de 2 braços, de 10m a 12m, com flange de aço soldado na sua base, fixado por parafusos chumbadores engastados em fundação de concreto.  Assentamento.(desonerado)</t>
  </si>
  <si>
    <t>IP 04.25.0400 (/)</t>
  </si>
  <si>
    <t>Poste de aço, curvo, cônico contínuo, simples, sem base, com janela de inspeção, com altura de 9m.  Fornecimento e assentamento.(desonerado)</t>
  </si>
  <si>
    <t>IP 04.25.0550 (A)</t>
  </si>
  <si>
    <t>Poste de concreto, com seção circular, com 7m de comprimento e carga nominal no topo, de 100Kg, inclusive escavação e exclusive transporte.  Fornecimento e assentamento.(desonerado)</t>
  </si>
  <si>
    <t>IP 04.25.0556 (A)</t>
  </si>
  <si>
    <t>Poste de concreto, com seção circular, com 7m de comprimento e carga nominal no topo, de 200Kg, inclusive escavação e exclusive transporte.  Fornecimento e assentamento.(desonerado)</t>
  </si>
  <si>
    <t>IP 04.25.0559 (A)</t>
  </si>
  <si>
    <t>Poste de concreto, com seção circular, com 7m de comprimento e carga nominal horizontal no topo, de 300Kg, inclusive escavação exclusive transporte.  Fornecimento e assentamento.(desonerado)</t>
  </si>
  <si>
    <t>IP 04.25.0600 (/)</t>
  </si>
  <si>
    <t>Poste de concreto, circular reto de 9m, com cabeça de concreto; exclusive fornecimento do poste e da cabeça.  Assentamento.(desonerado)</t>
  </si>
  <si>
    <t>IP 04.25.0650 (/)</t>
  </si>
  <si>
    <t>Poste de concreto, circular reto de 11m, com cabeça de concreto; exclusive fornecimento do poste e da cabeça.  Assentamento.(desonerado)</t>
  </si>
  <si>
    <t>IP 04.25.0700 (/)</t>
  </si>
  <si>
    <t>Poste de concreto, circular reto de 12m, com cabeça de concreto; exclusive fornecimento do poste e da cabeça.  Assentamento.(desonerado)</t>
  </si>
  <si>
    <t>IP 04.25.0750 (/)</t>
  </si>
  <si>
    <t>Poste de concreto, circular reto de 13m, com cabeça de concreto; exclusive fornecimento do poste e da cabeça.  Assentamento.(desonerado)</t>
  </si>
  <si>
    <t>IP 04.25.0800 (/)</t>
  </si>
  <si>
    <t>Poste de concreto, circular reto de 17m, com cabeça de concreto; exclusive fornecimento do poste e da cabeça.  Assentamento.(desonerado)</t>
  </si>
  <si>
    <t>IP 04.25.0850 (/)</t>
  </si>
  <si>
    <t>Poste de composto de poliéster reforçado com fibra de vidro - PRFV, seção única, reto, de 4,50m a 6m, com flange fixado por parafusos chumbadores engastados em fundação de concreto, exclusive fundação e fornecimento do poste. Assentamento. (desonerado)</t>
  </si>
  <si>
    <t>IP 04.25.0900 (/)</t>
  </si>
  <si>
    <t>Poste de composto de poliéster reforçado com fibra de vidro - PRFV, seção única, reto, de 7,00m a 11,00m, com flange fixado por parafusos chumbadores engastados em fundação de concreto, exclusive fundação e fornecimento do poste. (desonerado)</t>
  </si>
  <si>
    <t>IP 04.30.0200 (/)</t>
  </si>
  <si>
    <t>Poste de aço, reto, de 4,50m a 6m, com flange de aço soldado na base, fixado por parafusos chumbadores engastados em fundação de concreto, exclusive fundação e fornecimento do poste.  Assentamento.(desonerado)</t>
  </si>
  <si>
    <t>IP 04.30.0250 (/)</t>
  </si>
  <si>
    <t>Poste de aço, reto, de 7m a 11m, com flange de aço soldado na sua base, fixado por parafusos chumbadores engastados em fundação de concreto, exclusive fundação e fornecimento do poste.  Assentamento.(desonerado)</t>
  </si>
  <si>
    <t>IP 04.30.0300 (/)</t>
  </si>
  <si>
    <t>Poste de aço, reto, de 12m a 20m, com flange de aço soldado na sua base, fixado por parafusos chumbadores engastados em fundação de concreto, exclusive fundação e fornecimento do poste.  Assentamento.(desonerado)</t>
  </si>
  <si>
    <t>IP 04.30.0500 (/)</t>
  </si>
  <si>
    <t>Poste de aço, curvo, de 1 braço, de 8m a 9m, com flange de aço soldado na sua base, fixado por parafusos chumbadores engastados em fundação de concreto, exclusive fundação e poste.(desonerado)</t>
  </si>
  <si>
    <t>IP 04.30.0506 (/)</t>
  </si>
  <si>
    <t>Poste de aço, curvo, de 2 braços, de 8m a 9m, com flange de aço soldado na sua base, fixado por parafusos chumbadores engastados em fundação de concreto, exclusive fundação e poste.  Assentamento.(desonerado)</t>
  </si>
  <si>
    <t>IP 04.30.0550 (/)</t>
  </si>
  <si>
    <t>Poste de aço, curvo, de 1 braço, de 10m a 12m, com flange de aço soldado na sua base, fixado por parafusos chumbadores engastados em fundação de concreto, exclusive fundação e poste.  Assentamento.(desonerado)</t>
  </si>
  <si>
    <t>IP 04.30.0700 (/)</t>
  </si>
  <si>
    <t>Poste de concreto circular, reto, de 23m em fundação especial, exclusive fundação e fornecimento do poste.  Assentamento.(desonerado)</t>
  </si>
  <si>
    <t>IP 04.35.0050 (/)</t>
  </si>
  <si>
    <t>Fundação simples de concreto pré-moldado, padrão RIOLUZ, com chumbadores de aço provido de arruelas e porcas, para fixação de poste de aço reto de 3,5m, exclusive o  poste e chumbadores.(desonerado)</t>
  </si>
  <si>
    <t>IP 04.35.0100 (/)</t>
  </si>
  <si>
    <t>Fundação simples de concreto pré-moldado, padrão RIOLUZ, com chumbadores de aço provido de arruelas e porcas, para fixação de postes de aço reto ou de composto de poliéster reforçado com fibra de vidro - PRFV, seção única, ambos de 4,5m a 6m, exclusive o poste e chumbadores. (desonerado)</t>
  </si>
  <si>
    <t>IP 04.35.0150 (/)</t>
  </si>
  <si>
    <t>Fundação simples de concreto pré-moldado, padrão RIOLUZ, com chumbadores de aço provido de arruelas e porcas, para fixação de postes de aço reto ou de composto de poliéster reforçado com fibra de vidro - PRFV, seção única, ambos de 7,00 m a 11,00 m, exclusive o poste e chumbadores. (desonerado)</t>
  </si>
  <si>
    <t>IP 04.35.0200 (/)</t>
  </si>
  <si>
    <t>Fundação simples de concreto pré-moldado, padrão RIOLUZ, com chumbadores de aço provido de arruelas e porcas, para fixação de postes de aço curvo, de 1 braço, de 8m a 9m, exclusive o poste e chumbadores.(desonerado)</t>
  </si>
  <si>
    <t>IP 04.35.0250 (/)</t>
  </si>
  <si>
    <t>Fundação simples de concreto pré-moldado, padrão RIOLUZ, com chumbadores de aço provido de arruelas e porcas, para fixação de postes de aço curvo, de 1 braço, de 10m a 12m, exclusive o poste e chumbadores.(desonerado)</t>
  </si>
  <si>
    <t>IP 04.35.0300 (/)</t>
  </si>
  <si>
    <t>Fundação simples de concreto pré-moldado, padrão RIOLUZ, com chumbadores de aço provido de arruelas e porcas, para fixação de postes de aço reto de 12m a 15m, exclusive o poste e chumbadores.(desonerado)</t>
  </si>
  <si>
    <t>IP 04.35.0350 (/)</t>
  </si>
  <si>
    <t>Fundação simples de concreto pré-moldado, padrão RIOLUZ, com chumbadores de aço provido de arruelas e porcas, para fixação de poste de aço curvo, de 2 braços, de 8m a 9m, exclusive o poste e chumbadores.(desonerado)</t>
  </si>
  <si>
    <t>IP 04.35.0400 (/)</t>
  </si>
  <si>
    <t>Fundação simples de concreto pré-moldado, padrão RIOLUZ, com chumbadores de aço provido de arruelas e porcas, para fixação de postes de aço curvo, de 2 braços, de 10m a 12m, exclusive o poste e chumbadores.(desonerado)</t>
  </si>
  <si>
    <t>IP 04.40.0200 (/)</t>
  </si>
  <si>
    <t>Fundação especial de concreto padrão RIOLUZ, com chumbadores de aço, provido de arruelas e porcas, para fixação de postes de aço reto de 12 a 15m, exclusive o poste e chumbadores.(desonerado)</t>
  </si>
  <si>
    <t>IP 04.40.0206 (/)</t>
  </si>
  <si>
    <t>Fundação especial de concreto de (0,70x0,70x1,50)m, para poste de aço reto de12 a 15m, inclusive fornecimento de todo o material, exclusive chumbadores.  Construção.(desonerado)</t>
  </si>
  <si>
    <t>IP 04.40.0400 (/)</t>
  </si>
  <si>
    <t>Fundação para poste de concreto de 13m, em terreno de areia, argila ou piçarra, inclusive instalação e fornecimento de tampa de proteção.  Construção.(desonerado)</t>
  </si>
  <si>
    <t>IP 04.40.0500 (/)</t>
  </si>
  <si>
    <t>Fundação especial para fixação de poste de concreto circular, reto, de 17m, em terreno pantanoso ou aterrado, exclusive o poste.(desonerado)</t>
  </si>
  <si>
    <t>IP 04.40.0506 (/)</t>
  </si>
  <si>
    <t>Fundação especial para fixação de poste de concreto circular, reto, de 23m, em terreno pantanoso ou aterrado, exclusive o poste.(desonerado)</t>
  </si>
  <si>
    <t>IP 04.40.0550 (/)</t>
  </si>
  <si>
    <t>Fundação especial para fixação de poste de aço, reto ou curvo com flange, de 1 ou 2 braços de 16m a 20m, em terreno pantanoso ou aterrado, exclusive o poste.(desonerado)</t>
  </si>
  <si>
    <t>IP 04.40.0600 (/)</t>
  </si>
  <si>
    <t>Construção de fundação antifurto de concreto armado com chumbadores de aço galvanizado provido de arruelas e porcas, para fixação de postes com flange (sapata) antifurto, retos ou curvos, até a altura útil de 9 metros, conforme desenho RIOLUZ A4-2028-PD, incluindo a construção de caixa de passagem de concreto armado, integrada à fundação (oculta), conforme padrão RIOLUZ, incluindo escavação, reaterro, instalação de dreno, tubos, fornecimento do concreto armado, vergalhões e de todos os materiais necessários com exceção do fornecimento do poste e dos chumbadores, incluindo mão de obra e equipamentos.  (Desonerado)</t>
  </si>
  <si>
    <t>IP 04.50.0020 (/)</t>
  </si>
  <si>
    <t>Braço reto, em aço de baixo teor de carbono SAE 1010/1020 galvanizado à fusão, internamente e externamente por imersão única em banho de zinco, conforme NBR-7398 e 7400 da ABNT, com 0,20m de projeção horizontal diâmetro externo de 48mm, conforme desenho A-4-1984-PD e especificação EM-RIOLUZ nº 17.  Fornecimento e instalação.(desonerado)</t>
  </si>
  <si>
    <t>IP 04.50.0057 (/)</t>
  </si>
  <si>
    <t>Braço reto, em aço de baixo teor de carbono SAE 1010/1020 galvanizado à fusão, internamente e externamente por imersão única em banho de zinco, conforme NBR-7398 e 7400 da ABNT, com 0,57m de projeção horizontal diâmetro externo de 48mm, conforme desenho A-4-1926-PD e especificação EM-RIOLUZ nº 17.  Fornecimento e instalação.(desonerado)</t>
  </si>
  <si>
    <t>IP 04.50.0506 (/)</t>
  </si>
  <si>
    <t>Braço curvo, em aço de baixo teor de carbono SAE 1010/1020 galvanizado à fusão, interna e externamente por imersão única em banho de zinco, conforme NBR-7398 e 7400 da ABNT, com 1,77m de projeção horizontal, diâmetro externo de 48mm, conforme desenho A4-1407-PD e especificação EM-RIOLUZ n.º 17.  Fornecimento.(desonerado)</t>
  </si>
  <si>
    <t>IP 04.50.0556 (/)</t>
  </si>
  <si>
    <t>Braço curvo, em aço de baixo teor de carbono SAE 1010/1020 galvanizado à fusão, interna e externamente por imersão única em banho de zinco, conforme NBR-7398 e 7400 da ABNT, com 2,50m de projeção horizontal, diâmetro externo de 60,3mm, conforme desenho A4-1229-PD e especificação EM-RIOLUZ n.º 17.  Fornecimento.(desonerado)</t>
  </si>
  <si>
    <t>IP 04.50.0562 (/)</t>
  </si>
  <si>
    <t>Braço de aço galvanizado, curvo, com 2,5m de projeção horizontal e diâmetro externo de 48mm.  Fornecimento.(desonerado)</t>
  </si>
  <si>
    <t>IP 04.50.0600 (/)</t>
  </si>
  <si>
    <t>Braço curvo, em aço de baixo teor de carbono SAE 1010/1020 galvanizado à fusão, interna e externamente por imersão única em banho de zinco, conforme NBR-7398 e 7400 da ABNT, com 3,50m de projeção horizontal, diâmetro externo de 60,3mm, conforme desenho A4-1153-PD e especificação EM-RIOLUZ n.º 17.  Fornecimento.(desonerado)</t>
  </si>
  <si>
    <t>IP 04.55.0050 (/)</t>
  </si>
  <si>
    <t>Colocação de braço, padrão RIOLUZ, exclusive fornecimento das ferragens de fixação e do braço.(desonerado)</t>
  </si>
  <si>
    <t>IP 04.55.0100 (/)</t>
  </si>
  <si>
    <t>Colocação de braço, padrão RIOLUZ, com 0,57m ou 1,77m de projeção horizontal, para luminária LRJ-10, em poste de concreto, com fornecimento das ferragens de fixação; exclusive fornecimento do braço.(desonerado)</t>
  </si>
  <si>
    <t>IP 04.55.0150 (/)</t>
  </si>
  <si>
    <t>Colocação de braço, padrão RIOLUZ, de 1,5m até 2,50m de projeção horizontal, em poste reto de aço ou concreto, com fornecimento das ferragens de fixação; exclusive fornecimento do braço.(desonerado)</t>
  </si>
  <si>
    <t>IP 04.55.0200 (/)</t>
  </si>
  <si>
    <t>Colocação de braço, padrão RIOLUZ, de 2,6m até 3,50m de projeção horizontal, em poste reto de aço ou concreto, com fornecimento das ferragens de fixação; exclusive fornecimento do braço.(desonerado)</t>
  </si>
  <si>
    <t>IP 04.55.0300 (/)</t>
  </si>
  <si>
    <t>Colocação de base quádrupla para topo de poste, em poste reto de aço ou concreto, para altura de até 15m, para luminária tipo ponta de braço; exclusive luminárias e base quádrupla.(desonerado)</t>
  </si>
  <si>
    <t>IP 04.60.0050 (/)</t>
  </si>
  <si>
    <t>Pintura de braço com 2 demãos de tinta Aluminac ou similar.(desonerado)</t>
  </si>
  <si>
    <t>IP 04.60.0150 (/)</t>
  </si>
  <si>
    <t>Pintura de poste de aço curvo, de 1 braço, de 8m até 10m, com 2 demãos de tinta Aluminac ou similar.(desonerado)</t>
  </si>
  <si>
    <t>IP 04.60.0153 (/)</t>
  </si>
  <si>
    <t>Pintura de poste de aço curvo, de 1 braço, de 11m até 15m, com 2 demãos de tinta Aluminac ou similar.(desonerado)</t>
  </si>
  <si>
    <t>IP 04.60.0200 (/)</t>
  </si>
  <si>
    <t>Pintura de poste de aço curvo, de 2 braços, de 8m até 10m, com 2 demãos de tinta Aluminac ou similar.(desonerado)</t>
  </si>
  <si>
    <t>IP 04.60.0203 (/)</t>
  </si>
  <si>
    <t>Pintura de poste de aço curvo, de 2 braços, de 11m até 15m, com 2 demãos de tinta Aluminac ou similar.(desonerado)</t>
  </si>
  <si>
    <t>IP 04.60.0259 (/)</t>
  </si>
  <si>
    <t>Pintura de poste de concreto, de 17m, com 1 demão de tinta Sikatop ou similar e 2 demãos de tinta Internacional ou similar.(desonerado)</t>
  </si>
  <si>
    <t>IP 06.10.0100 (/)</t>
  </si>
  <si>
    <t>Totem em coluna de forma elíptica com altura de 2420 mm, confeccionada em aço carbono galvanizado, para acondicionamento de equipamentos elétricos montados em chassi de alumínio, para instalação de um comando de acionamento de IP e chave seccionadora para abertura em carga.  Com barramento de cobre para fases e neutro e adesivo institucional.  Conforme desenho A2-1995-PD.  Fornecimento.(desonerado)</t>
  </si>
  <si>
    <t>IP 09.05.0050 (/)</t>
  </si>
  <si>
    <t>Armação secundária vertical, completa, para uma rede de baixa tensão (BT), sem fornecimento da armação e das cintas de fixação.  Instalação.(desonerado)</t>
  </si>
  <si>
    <t>IP 09.05.0100 (/)</t>
  </si>
  <si>
    <t>Armação secundária vertical de 1 estribo.  Fornecimento.(desonerado)</t>
  </si>
  <si>
    <t>IP 09.05.0103 (/)</t>
  </si>
  <si>
    <t>Armação secundária vertical de 3 estribos.  Fornecimento.(desonerado)</t>
  </si>
  <si>
    <t>IP 09.05.0106 (/)</t>
  </si>
  <si>
    <t>Armação secundária vertical, de 3 estribos, completa, para uma rede de baixa tensão (BT), de 3 condutores, para alinhamento reto, ângulo inferior a 90° e ponto terminal, exclusive fornecimento das cintas de fixação (ver conjunto BTV1).  Fornecimento e instalação.(desonerado)</t>
  </si>
  <si>
    <t>IP 09.05.0203 (A)</t>
  </si>
  <si>
    <t>Armação secundária vertical, de 4 estribos, completa, para uma rede de baixa tensão (BT), de 4 condutores, para alinhamento reto, ângulo inferior a 90° e ponto terminal, exclusive fornecimento das cintas de fixação (ver conjunto BTV1).  Fornecimento e instalação.(desonerado)</t>
  </si>
  <si>
    <t>IP 09.10.0050 (/)</t>
  </si>
  <si>
    <t>Conjunto para fixação de rede 13,8Kv, trifásica, exclusive fornecimento dos isoladores e ferragens.  Instalação.(desonerado)</t>
  </si>
  <si>
    <t>IP 09.10.0156 (/)</t>
  </si>
  <si>
    <t>Instalação de ferragens singelas, para 1 linha, de 13,8Kv, bifásica triangular, poste ao centro, para alinhamentos retos e ângulos até 30° (conjunto 13A1).  Instalação.(desonerado)</t>
  </si>
  <si>
    <t>IP 09.10.0300 (A)</t>
  </si>
  <si>
    <t>Conjunto para fixação de rede 13,8Kv, trifásica, horizontal, poste ao centro, para pequenos ângulos, padrão madeira, montagem normal, tipo 13N2.  Fornecimento e instalação.(desonerado)</t>
  </si>
  <si>
    <t>IP 09.10.0400 (A)</t>
  </si>
  <si>
    <t>Conjunto para fixação de rede 13,8Kv, trifásica, horizontal, poste ao centro, para fim de linha, padrão madeira, montagem normal, tipo 13N5.  Fornecimento e instalação.(desonerado)</t>
  </si>
  <si>
    <t>IP 09.10.0503 (/)</t>
  </si>
  <si>
    <t>Ferragens singelas e 2 chaves fusíveis, em 1 linha de 13,8Kv, horizontal, poste ao centro; exclusive fornecimento das chaves fusíveis, dos isoladores e ferragens da linha existente. Instalação.(desonerado)</t>
  </si>
  <si>
    <t>IP 09.10.0550 (/)</t>
  </si>
  <si>
    <t>Ferragens singelas e 3 chaves fusíveis, em 1 linha de 13,8Kv, horizontal, poste ao centro, exclusive fornecimento das chaves fusíveis dos isoladores e ferragens da linha existente.  Instalação.(desonerado)</t>
  </si>
  <si>
    <t>IP 09.10.0553 (/)</t>
  </si>
  <si>
    <t>Fornecimento e instalação de 3 chaves fusíveis, em 1 linha de 13,8Kv, horizontal, poste centro, inclusive suporte de fixação, padrão madeira, montagem normal, tipo 13N8, exclusive isoladores e ferragens da linha existente.(desonerado)</t>
  </si>
  <si>
    <t>IP 09.15.0100 (/)</t>
  </si>
  <si>
    <t>Instalação de ferragens singelas, para 2 linhas, de 25Kv, horizontais, poste ao centro, para alinhamentos retos e ângulos até 30° (conjunto 25 E1).(desonerado)</t>
  </si>
  <si>
    <t>IP 09.20.0050 (/)</t>
  </si>
  <si>
    <t>Núcleo para fixação de luminária, tipo Pétala, em poste reto (aço ou concreto) de 15m, exclusive luminária e núcleo.  Colocação.(desonerado)</t>
  </si>
  <si>
    <t>IP 09.20.0100 (/)</t>
  </si>
  <si>
    <t>Núcleo para fixação de luminária, tipo Pétala, em poste reto (aço ou concreto) de 20m, exclusive luminária e núcleo.  Colocação.(desonerado)</t>
  </si>
  <si>
    <t>IP 09.25.0050 (/)</t>
  </si>
  <si>
    <t>Alça pré-formada de distribuição, de aço recoberto de alumínio, para cabo de alumínio nu, bitola de 25mm2, segundo desenho A4-154-CP.  Fornecimento e colocação.(desonerado)</t>
  </si>
  <si>
    <t>IP 09.25.0100 (/)</t>
  </si>
  <si>
    <t>Alça pré-formada de serviço, de aço recoberto, para cabo de alumínio nu, bitola de 25mm2, segundo desenho A4-148-CP.  Fornecimento e colocação.(desonerado)</t>
  </si>
  <si>
    <t>IP 09.25.0150 (/)</t>
  </si>
  <si>
    <t>Alça pré-formada de distribuição, de aço recoberto de alumínio, para cabo encapado, bitola de 25mm2, segundo desenho A4-154-CP.  Fornecimento e colocação.(desonerado)</t>
  </si>
  <si>
    <t>IP 09.25.0200 (/)</t>
  </si>
  <si>
    <t>Alça pré-formada de serviço, de aço recoberto com alumínio encapado, bitola de 25mm2, segundo desenho A4-148-CP.  Fornecimento e colocação.(desonerado)</t>
  </si>
  <si>
    <t>IP 09.25.0300 (/)</t>
  </si>
  <si>
    <t>Alça pré-formada para cabo de 35mm2.  Fornecimento.(desonerado)</t>
  </si>
  <si>
    <t>IP 09.30.0050 (/)</t>
  </si>
  <si>
    <t>Conector de aterramento tipo KC 22H, Burndy ou similar.  Fornecimento e instalação.(desonerado)</t>
  </si>
  <si>
    <t>IP 09.30.0100 (/)</t>
  </si>
  <si>
    <t>Conector para haste de aterramento de pára-raio, com uma descida de 5/8".  Fornecimento.(desonerado)</t>
  </si>
  <si>
    <t>IP 09.30.0150 (/)</t>
  </si>
  <si>
    <t>Conector de parafuso fendido (Split-Bolt) em liga de cobre.  Fornecimento e instalação.(desonerado)</t>
  </si>
  <si>
    <t>IP 09.30.0159 (/)</t>
  </si>
  <si>
    <t>Conector tipo Split-Bolt, para cabo de 16mm2.  Fornecimento.(desonerado)</t>
  </si>
  <si>
    <t>IP 09.30.0200 (/)</t>
  </si>
  <si>
    <t>Conector de parafusos fendido para cabo de 35x70mm2, KS-26, Burndy ou similar.  Fornecimento e instalação.(desonerado)</t>
  </si>
  <si>
    <t>IP 09.30.0250 (/)</t>
  </si>
  <si>
    <t>Conector tipo estribo para condutor de alumínio, 1/0AWG.  Fornecimento.(desonerado)</t>
  </si>
  <si>
    <t>IP 09.30.0500 (/)</t>
  </si>
  <si>
    <t>Conector tipo cunha, em liga de cobre estanhado, para a fixação de condutores de alumínio ou cobre, por efeito de mola.  Modelo nº 1, padrão RIOLUZ, tipo G, AMP ou similar.  Fornecimento e instalação.(desonerado)</t>
  </si>
  <si>
    <t>IP 09.30.0503 (/)</t>
  </si>
  <si>
    <t>Conector tipo cunha, em liga de cobre estanhado, para a fixação de condutores de alumínio ou cobre, por efeito de mola.  Modelo tipo nº 2, padrão RIOLUZ, tipo H, AMP ou similar.  Fornecimento e instalação.(desonerado)</t>
  </si>
  <si>
    <t>IP 09.30.0506 (/)</t>
  </si>
  <si>
    <t>Conector tipo cunha, em liga de cobre estanhado, para a fixação de condutores de alumínio ou cobre, por efeito de mola.  Modelo tipo nº 3, padrão RIOLUZ, tipo K, AMP ou similar.  Fornecimento e instalação.(desonerado)</t>
  </si>
  <si>
    <t>IP 09.30.0509 (/)</t>
  </si>
  <si>
    <t>Conector tipo cunha, em liga de cobre estanhado, para a fixação de condutores de alumínio ou cobre, por efeito de mola.  Modelo tipo nº 4, padrão RIOLUZ, tipo V, AMP ou similar.  Fornecimento e instalação.(desonerado)</t>
  </si>
  <si>
    <t>IP 09.30.0512 (/)</t>
  </si>
  <si>
    <t>Conector tipo cunha, em liga de cobre estanhado, para a fixação de condutores de alumínio ou cobre, por efeito de mola.  Modelo tipo nº 5, padrão RIOLUZ, tipo IV, AMP ou similar.  Fornecimento e instalação.(desonerado)</t>
  </si>
  <si>
    <t>IP 09.30.0515 (/)</t>
  </si>
  <si>
    <t>Conector tipo cunha, em liga de cobre estanhado, para a fixação de condutores de alumínio ou cobre, por efeito de mola.  Modelo tipo nº 6, padrão RIOLUZ, tipo B, AMP ou similar.  Fornecimento e instalação.(desonerado)</t>
  </si>
  <si>
    <t>IP 09.30.0518 (/)</t>
  </si>
  <si>
    <t>Conector tipo cunha, em liga de cobre estanhado, para a fixação de condutores de alumínio ou cobre, por efeito de mola.  Modelo tipo nº 7, padrão RIOLUZ, tipo A, AMP ou similar.  Fornecimento e instalação.(desonerado)</t>
  </si>
  <si>
    <t>IP 09.30.0521 (/)</t>
  </si>
  <si>
    <t>Conector tipo cunha, em liga de cobre estanhado, para a fixação de condutores de alumínio ou cobre, por efeito de mola.  Modelo nº 8, padrão RIOLUZ, tipo C, AMP ou similar.  Fornecimento e instalação.(desonerado)</t>
  </si>
  <si>
    <t>IP 09.30.0524 (/)</t>
  </si>
  <si>
    <t>Conector tipo cunha, em liga de cobre estanhado, para a fixação de condutores de alumínio ou cobre, por efeito de mola.  Modelo nº 9, padrão RIOLUZ, tipo J, AMP ou similar.  Fornecimento e instalação.(desonerado)</t>
  </si>
  <si>
    <t>IP 09.30.0527 (/)</t>
  </si>
  <si>
    <t>Conector tipo cunha, em liga de cobre estanhado, para a fixação de condutores de alumínio ou cobre, por efeito de mola.  Modelo nº 10, padrão RIOLUZ, tipo F, AMP ou similar.  Fornecimento e instalação.(desonerado)</t>
  </si>
  <si>
    <t>IP 09.30.0530 (/)</t>
  </si>
  <si>
    <t>Conector tipo cunha, em liga de cobre estanhado, para a fixação de condutores de alumínio ou cobre, por efeito de mola.  Modelo nº 11, padrão RIOLUZ, tipo D, AMP ou similar.  Fornecimento e instalação.(desonerado)</t>
  </si>
  <si>
    <t>IP 09.30.0532 (/)</t>
  </si>
  <si>
    <t>Conector tipo cunha, em liga de cobre estanhado, para a fixação de condutores de alumínio ou cobre, por efeito de mola.  Modelo nº 12, padrão RIOLUZ, tipo I, AMP ou similar.  Fornecimento e instalação.(desonerado)</t>
  </si>
  <si>
    <t>IP 09.30.0535 (/)</t>
  </si>
  <si>
    <t>Conector tipo cunha, em liga de cobre estanhado, para a fixação de condutores de alumínio ou cobre, por efeito de mola.  Modelo nº 13, padrão RIOLUZ, tipo VII, AMP ou similar.  Fornecimento e instalação.(desonerado)</t>
  </si>
  <si>
    <t>IP 09.30.0538 (/)</t>
  </si>
  <si>
    <t>Conector tipo cunha, em liga de cobre estanhado, para a fixação de condutores de alumínio ou cobre, por efeito de mola.  Modelo nº 14, padrão RIOLUZ, tipo VI, AMP ou similar.  Fornecimento e instalação.(desonerado)</t>
  </si>
  <si>
    <t>IP 09.30.0555 (/)</t>
  </si>
  <si>
    <t>Conector perfurante para rede aérea, tensão de aplicação: 0,6/1 KV, corpo isolado resistente às intempéries, na cor preta, contato dentado: liga de cobre estanhado, com camada de espessura mínima de 8 um e condutividade elétrica mínima de 98% IACS a 20º C, parafuso torquimétrico: liga de alumínio, capuz: material elastomérico na cor preta, incorporados ao corpo do conector de forma imperdível, grau de proteção: IP-65, para cabos: principal: 6mm2 - 185mm2 e derivação: 1,5mm2 - 10mm2.  Fornecimento.(desonerado)</t>
  </si>
  <si>
    <t>IP 09.30.0560 (/)</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</si>
  <si>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1,5mm2 - 6mm2.  Fornecimento.(desonerado)</t>
  </si>
  <si>
    <t>IP 09.30.0563 (/)</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</si>
  <si>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6mm2 - 10mm2.  Fornecimento.(desonerado)</t>
  </si>
  <si>
    <t>IP 09.30.0660 (/)</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</si>
  <si>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35mm2 - 120mm2 e derivação: 25mm2 - 50mm2.  Fornecimento.(desonerado)</t>
  </si>
  <si>
    <t>IP 09.30.0700 (/)</t>
  </si>
  <si>
    <t>Conectores para interligação entre cabo singelo ou múltiplo ou haste de aterramento, exclusive fornecimento do conector. Instalação (desonerado)</t>
  </si>
  <si>
    <t>IP 09.30.1050 (/)</t>
  </si>
  <si>
    <t>Grampo paralelo universal de alumínio fundido ou extrudado, de 2 parafusos, com pasta anti óxido, segundo desenho A3-142-CP.  Fornecimento e colocação.(desonerado)</t>
  </si>
  <si>
    <t>IP 09.30.1100 (/)</t>
  </si>
  <si>
    <t>Grampo de linha viva em alumínio.  Fornecimento.(desonerado)</t>
  </si>
  <si>
    <t>IP 09.35.0050 (/)</t>
  </si>
  <si>
    <t>Condulete de alumínio sílico tipo LL de 19mm (3/4") com tampa.  Fornecimento.(desonerado)</t>
  </si>
  <si>
    <t>IP 09.35.0053 (/)</t>
  </si>
  <si>
    <t>Condulete de alumínio sílico tipo LR de 19mm (3/4") com tampa.  Fornecimento.(desonerado)</t>
  </si>
  <si>
    <t>IP 09.35.0056 (/)</t>
  </si>
  <si>
    <t>Condulete de alumínio sílico tipo T de 19mm (3/4") com tampa.  Fornecimento.(desonerado)</t>
  </si>
  <si>
    <t>IP 09.35.0100 (/)</t>
  </si>
  <si>
    <t>Caixa de ligação tipo Petrolets R=15/C, R=15/TB, R=15/LB ou similar, com entradas rosqueadas de 1" (25mm).  Fornecimento e colocação.(desonerado)</t>
  </si>
  <si>
    <t>IP 09.35.0200 (/)</t>
  </si>
  <si>
    <t>Caixa de ligação tipo Petrolets R=15/C, R=15/TB, R=15/LB ou similar, com entradas rosqueadas de 2" (50mm).  Fornecimento e colocação.(desonerado)</t>
  </si>
  <si>
    <t>IP 09.35.0312 (/)</t>
  </si>
  <si>
    <t>Condulete de alumínio tipo T de 75mm (3").  Fornecimento.(desonerado)</t>
  </si>
  <si>
    <t>IP 09.35.0400 (/)</t>
  </si>
  <si>
    <t>Caixa de ligação tipo Condulets R-15/LB-22 ou similar, com entrada rosqueadas de 1 1/2" (27mm).  Fornecimento e colocação.(desonerado)</t>
  </si>
  <si>
    <t>IP 09.40.0050 (/)</t>
  </si>
  <si>
    <t>Laço de roldana pré-formado, de aço recoberto de alumínio, para cabo de alumínio nu, bitola de 25mm2, segundo desenho A4-139-CP.  Fornecimento e colocação.(desonerado)</t>
  </si>
  <si>
    <t>IP 09.40.0100 (/)</t>
  </si>
  <si>
    <t>Laço de roldana pré-formado, de aço recoberto de alumínio, para cabo de alumínio encapado, bitola de 25mm2, segundo desenho A4-139-CP.  Fornecimento e colocação.(desonerado)</t>
  </si>
  <si>
    <t>IP 14.05.0050 (/)</t>
  </si>
  <si>
    <t>Rede de baixa tensão (BT), aérea, com 1 condutor de cobre, exclusive fornecimento do condutor (lance).  Instalação.(desonerado)</t>
  </si>
  <si>
    <t>IP 14.05.0100 (/)</t>
  </si>
  <si>
    <t>Rede de baixa tensão (BT), aérea, com 1 condutor de alumínio, exclusive fornecimento do condutor (lance).  Instalação.(desonerado)</t>
  </si>
  <si>
    <t>IP 14.05.0150 (/)</t>
  </si>
  <si>
    <t>Instalação de rede de baixa tensão (BT), aérea, com cabo Multiplex, ou similar, de alumínio, exclusive fornecimento do cabo.(desonerado)</t>
  </si>
  <si>
    <t>IP 14.05.0200 (/)</t>
  </si>
  <si>
    <t>Rede de baixa tensão (BT), aérea, com 2 condutores de alumínio, exclusive fornecimento dos condutores (lance).  Instalação.(desonerado)</t>
  </si>
  <si>
    <t>IP 14.05.0250 (/)</t>
  </si>
  <si>
    <t>Rede de baixa tensão (BT), aérea, com 3 condutores de cobre, exclusive fornecimento do condutor (lance).  Instalação.(desonerado)</t>
  </si>
  <si>
    <t>IP 14.05.0300 (/)</t>
  </si>
  <si>
    <t>Rede de baixa tensão (BT), aérea, com 3 condutores de alumínio, exclusive fornecimento dos condutores (lance).  Instalação.(desonerado)</t>
  </si>
  <si>
    <t>IP 14.05.0350 (/)</t>
  </si>
  <si>
    <t>Rede de baixa tensão (BT), aérea, com 4 condutores de alumínio, exclusive fornecimento dos condutores (lance).  Instalação.(desonerado)</t>
  </si>
  <si>
    <t>IP 14.10.0050 (/)</t>
  </si>
  <si>
    <t>Instalação de rede de alta tensão (AT) aérea, com cabo triplex de cobre, exclusive fornecimento de cabo.(desonerado)</t>
  </si>
  <si>
    <t>IP 14.10.0100 (/)</t>
  </si>
  <si>
    <t>Rede de alta tensão (AT), aérea, com 2 condutores de alumínio; exclusive fornecimento dos condutores (lance).  Instalação.(desonerado)</t>
  </si>
  <si>
    <t>IP 14.10.0150 (/)</t>
  </si>
  <si>
    <t>Rede de alta tensão (AT), aérea, com 2 condutores de cobre, exclusive fornecimento dos condutores (lance).  Instalação.(desonerado)</t>
  </si>
  <si>
    <t>IP 14.10.0200 (/)</t>
  </si>
  <si>
    <t>Rede de alta tensão (AT), aérea, com 3 condutores de alumínio; exclusive fornecimento dos condutores (lance).  Instalação.(desonerado)</t>
  </si>
  <si>
    <t>IP 14.10.0250 (/)</t>
  </si>
  <si>
    <t>Rede de alta tensão (AT), aérea, com 3 condutores de cobre, exclusive fornecimento dos condutores (lance).  Instalação.(desonerado)</t>
  </si>
  <si>
    <t>IP 14.15.0050 (/)</t>
  </si>
  <si>
    <t>Isolador de baixa tensão (BT), tipo carretel, na cor marrom, medindo (72x72)mm.  Fornecimento.(desonerado)</t>
  </si>
  <si>
    <t>IP 14.15.0100 (/)</t>
  </si>
  <si>
    <t>Isolador tipo pino, 13,8Kv.  Fornecimento.(desonerado)</t>
  </si>
  <si>
    <t>IP 14.20.0100 (/)</t>
  </si>
  <si>
    <t>Mufla terminal para cabo singelo 50mm2, 15Kv, inclusive braçadeira para fixação.  Fornecimento e assentamento.(desonerado)</t>
  </si>
  <si>
    <t>IP 14.25.0100 (/)</t>
  </si>
  <si>
    <t>Cabo de cobre nu, seção de 16mm2.  Fornecimento. (1Kg = 7,04 metros)(desonerado)</t>
  </si>
  <si>
    <t>IP 14.25.0109 (/)</t>
  </si>
  <si>
    <t>Cabo de cobre nu, seção de 25mm2.  Fornecimento. (1Kg = 4,51 metros)(desonerado)</t>
  </si>
  <si>
    <t>IP 14.25.0112 (/)</t>
  </si>
  <si>
    <t>Cabo de cobre nu, seção de 35mm2.  Fornecimento. (1Kg = 3,16 metros)(desonerado)</t>
  </si>
  <si>
    <t>IP 14.30.0050 (/)</t>
  </si>
  <si>
    <t>Cabo de cobre, 750V, seção de 1,5mm2.  Fornecimento.(desonerado)</t>
  </si>
  <si>
    <t>IP 14.30.0053 (/)</t>
  </si>
  <si>
    <t>Cabo de cobre flexível, 750V, seção de 2x1,5mm2, PVC/ 70°C.  Fornecimento.(desonerado)</t>
  </si>
  <si>
    <t>IP 14.30.0059 (/)</t>
  </si>
  <si>
    <t>Cabo de cobre flexível, 750V, seção de 3x1,5mm2, PVC/ 70°C, classe 4.  Fornecimento.(desonerado)</t>
  </si>
  <si>
    <t>IP 14.30.0062 (/)</t>
  </si>
  <si>
    <t>Cabo de cobre flexível, 750V, seção de 3x1,5mm2, PVC/ 70°C, classe 4.  Fornecimento e colocação.(desonerado)</t>
  </si>
  <si>
    <t>IP 14.30.0106 (/)</t>
  </si>
  <si>
    <t>Cabo de cobre flexível, 750V, seção de 3x2,5mm2, PVC/70°C.  Fornecimento(desonerado)</t>
  </si>
  <si>
    <t>IP 14.30.0153 (/)</t>
  </si>
  <si>
    <t>Cabo de cobre flexível, 750V, seção de 2x4mm2, PVC/ 70°C, classe4.  Fornecimento.(desonerado)</t>
  </si>
  <si>
    <t>IP 14.30.0156 (/)</t>
  </si>
  <si>
    <t>Cabo de cobre flexível, 750V, seção de 3x4mm2, PVC/ 70°C.  Fornecimento.(desonerado)</t>
  </si>
  <si>
    <t>IP 14.30.0159 (/)</t>
  </si>
  <si>
    <t>Cabo de cobre flexível, 750V, seção de 4x4mm2, PVC/ 70°C.  Fornecimento.(desonerado)</t>
  </si>
  <si>
    <t>IP 14.30.0206 (/)</t>
  </si>
  <si>
    <t>Cabo de cobre flexível, 750V, seção de 3x6mm2, PVC/ 70°C.  Fornecimento.(desonerado)</t>
  </si>
  <si>
    <t>IP 14.30.0253 (/)</t>
  </si>
  <si>
    <t>Cabo de cobre flexível, 750V, seção de 2x10mm2, PVC/ 70°C.  Fornecimento.(desonerado)</t>
  </si>
  <si>
    <t>IP 14.30.0256 (/)</t>
  </si>
  <si>
    <t>Cabo de cobre, flexível, 750V, seção de 3x10mm2, PVC/ 70°C.  Fornecimento.(desonerado)</t>
  </si>
  <si>
    <t>IP 14.30.0259 (/)</t>
  </si>
  <si>
    <t>Cabo de cobre flexível, 750V, seção de 4x10mm2, PVC/ 70°C.  Fornecimento.(desonerado)</t>
  </si>
  <si>
    <t>IP 14.30.0300 (/)</t>
  </si>
  <si>
    <t>Cabo de cobre flexível, 750V/70°, seção de 16mm2.  Fornecimento.(desonerado)</t>
  </si>
  <si>
    <t>IP 14.30.0309 (/)</t>
  </si>
  <si>
    <t>Cabo de cobre flexível, 750V, seção de 3x16mm2, PVC/ 70°C.  Fornecimento.(desonerado)</t>
  </si>
  <si>
    <t>IP 14.35.0300 (/)</t>
  </si>
  <si>
    <t>Cabo de cobre rígido, 1Kv, 6mm2, PVC/ 70°C.  Fornecimento.(desonerado)</t>
  </si>
  <si>
    <t>IP 14.35.0303 (/)</t>
  </si>
  <si>
    <t>Cabo de cobre, 750V, seção de 2x6mm2, PVC/ 70°C.  Fornecimento.(desonerado)</t>
  </si>
  <si>
    <t>IP 14.35.0350 (/)</t>
  </si>
  <si>
    <t>Cabo de cobre rígido, seção de 10mm2, formados por condutores em fios de cobre nu, encordoamento classe 2, isolamento para 1Kv, em polietileno reticulado (XLPE) ou etileno propileno (EPR), com capa de cobertura em PVC na cor preta, NBR 7286, NBR 7287 e especificação Rioluz EM-RIOLUZ-74. Fornecimento.(desonerado)</t>
  </si>
  <si>
    <t>IP 14.35.0400 (/)</t>
  </si>
  <si>
    <t>Cabo de cobre, 1Kv, 16mm2, PVC/ 70°C.  Fornecimento.(desonerado)</t>
  </si>
  <si>
    <t>IP 14.35.0450 (/)</t>
  </si>
  <si>
    <t>Cabo de cobre rígido, 1Kv, 25mm2, PVC/ 70°C.  Fornecimento.(desonerado)</t>
  </si>
  <si>
    <t>IP 14.35.0456 (/)</t>
  </si>
  <si>
    <t>Cabo de cobre rígido, seção de 25mm2, formados por condutores em fios de cobre nu, encordoamento classe 2, isolamento para 1Kv, em polietileno reticulado (XLPE) ou etileno propileno (EPR), com capa de cobertura em PVC na cor preta, NBR 7286, NBR 7287 e especificação Rioluz EM-RIOLUZ-74. Fornecimento.(desonerado)</t>
  </si>
  <si>
    <t>IP 14.35.0459 (/)</t>
  </si>
  <si>
    <t>Cabo de cobre rígido, 25mm2, 8,7 a 15Kv, isolado EPR/XLPE.  Fornecimento.(desonerado)</t>
  </si>
  <si>
    <t>IP 14.35.0500 (/)</t>
  </si>
  <si>
    <t>Cabo de cobre rígido, 1Kv, 35mm2, PVC/ 70°C.  Fornecimento.(desonerado)</t>
  </si>
  <si>
    <t>IP 14.35.0506 (/)</t>
  </si>
  <si>
    <t>Cabo de cobre rígido, seção de 35mm2, formado por condutores em fios de cobre nu, encordoamento classe 2, isolamento para 1Kv, em polietileno reticulado (XLPE) ou etileno propileno (EPR), com capa de cobertura em PVC na cor preta, NBR 7286, NBR 7287 e especificação Rioluz EM-RIOLUZ-74.  Fornecimento.(desonerado)</t>
  </si>
  <si>
    <t>IP 14.35.0550 (/)</t>
  </si>
  <si>
    <t>Cabo de cobre rígido, 1Kv, 50mm2, PVC/ 70°C.  Fornecimento.(desonerado)</t>
  </si>
  <si>
    <t>IP 14.35.0556 (/)</t>
  </si>
  <si>
    <t>Cabo de cobre rígido, seção de 50mm2, formados por condutores em fios de cobre nu, encordoamento classe 2, isolamento para 1Kv, em polietileno reticulado (XLPE) ou etileno propileno (EPR), com capa de cobertura em PVC na cor preta, NBR 7286, NBR 7287 e especificação Rioluz EM-RIOLUZ-74. Fornecimento.(desonerado)</t>
  </si>
  <si>
    <t>IP 14.35.0562 (/)</t>
  </si>
  <si>
    <t>Cabo de cobre rígido, seção de 3x1x50mm2, triplexado, 20Kv, isolado EPR/XLPE.  Fornecimento.(desonerado)</t>
  </si>
  <si>
    <t>IP 14.35.0600 (/)</t>
  </si>
  <si>
    <t>Cabo de cobre rígido, seção de 70mm2, formados por condutores em fios de cobre nu, encordoamento classe 2, isolamento para 1Kv, em polietileno reticulado (XLPE) ou etileno propileno (EPR), com capa de cobertura em PVC na cor preta, NBR 7286, NBR 7287 e especificação Rioluz EM-RIOLUZ-74. Fornecimento.(desonerado)</t>
  </si>
  <si>
    <t>IP 14.40.0050 (A)</t>
  </si>
  <si>
    <t>Cabo de alumínio nu, 2AWG, sem alma de aço (CA).  Fornecimento. (1m=0,093Kg)(desonerado)</t>
  </si>
  <si>
    <t>IP 14.40.0150 (/)</t>
  </si>
  <si>
    <t>Cabo de alumínio WPP 2AWG.  Fornecimento.(desonerado)</t>
  </si>
  <si>
    <t>IP 14.40.0190 (/)</t>
  </si>
  <si>
    <t>Cabo de alumínio, seção de 10mm2, formado por condutores em fios de alumínio nu, encordoamento classe 2, isolamento para 1Kv, em polietileno reticulado (XLPE) ou etileno propileno (EPR), com capa de cobertura em PVC na cor preta, NBR 7286, NBR 7287 e especificação Rioluz EM-RIOLUZ-74.  Fornecimento.(desonerado)</t>
  </si>
  <si>
    <t>IP 14.40.0200 (A)</t>
  </si>
  <si>
    <t>Cabo de alumínio nu, 1/0AWG, com alma de aço (CAA).  Fornecimento. (1m=0,216Kg)(desonerado)</t>
  </si>
  <si>
    <t>IP 14.40.0250 (A)</t>
  </si>
  <si>
    <t>Cabo de alumínio, seção de 50mm2, formados por condutores em fios de alumínio nu, encordoamento classe 2, isolamento para 1Kv, em polietileno reticulado (XLPE) ou etileno propileno (EPR), com capa de cobertura em PVC na cor preta, NBR 7286, NBR 7287 e especificação Rioluz EM-RIOLUZ-74. Fornecimento.(desonerado)</t>
  </si>
  <si>
    <t>IP 14.40.0300 (/)</t>
  </si>
  <si>
    <t>Cabo de alumínio WPP, 1Kv, 1/0AWG.  Fornecimento.(desonerado)</t>
  </si>
  <si>
    <t>IP 14.40.0503 (/)</t>
  </si>
  <si>
    <t>Cabo de alumínio, seção de 16mm2, formados por condutores em fios de alumínio nu, encordoamento classe 2, isolamento para 1Kv, em polietileno reticulado (XLPE) ou etileno propileno (EPR), com capa de cobertura em PVC na cor preta, NBR 7286, NBR 7287 e especificação Rioluz EM-RIOLUZ-74. Fornecimento.(desonerado)</t>
  </si>
  <si>
    <t>IP 14.40.0505 (/)</t>
  </si>
  <si>
    <t>Cabo de alumínio, seção de 25mm2, formado por condutores em fios de alumínio nu, encordoamento classe 2, isolamento para 1Kv, em polietileno reticulado (XLPE) ou etileno propileno (EPR), com capa de cobertura em PVC na cor preta, NBR 7286, NBR 7287 e especificação Rioluz EM-RIOLUZ-74.  Fornecimento.(desonerado)</t>
  </si>
  <si>
    <t>IP 14.40.0512 (A)</t>
  </si>
  <si>
    <t>Cabo de alumínio, seção de 35mm2, formados por condutores em fios de alumínio nu, encordoamento classe 2, isolamento para 1Kv, em polietileno reticulado (XLPE) ou etileno propileno (EPR), com capa de cobertura em PVC na cor preta, NBR 7286, NBR 7287 e especificação Rioluz EM-RIOLUZ-74. Fornecimento.(desonerado)</t>
  </si>
  <si>
    <t>IP 14.43.0200 (/)</t>
  </si>
  <si>
    <t>Cabo de alumínio multiplexado auto sustentado, com três condutores fase de alumínio compactado (CA), com isolamento composto de polietileno reticulado (XLPE), 90°C, isolamento para 1Kv, seção 16mm2 e condutor neutro de alumínio compactado, não isolado, com alma de aço (CAA), seção 16mm2 (3 x 1 x 16 + 16), conforme NBR 8182.  Fornecimento.(desonerado)</t>
  </si>
  <si>
    <t>IP 14.43.0300 (/)</t>
  </si>
  <si>
    <t>Cabo de alumínio multiplexado auto sustentado, com dois condutores fase de alumínio compactado (CA), com isolamento composto de polietileno reticulado (XLPE), 90°C, isolamento para 1Kv, seção 25mm2 e condutor neutro de alumínio compactado, não isolado, com alma de aço (CAA), seção 25mm2 (2 x 1 x 25 + 25), conforme NBR 8182.  Fornecimento.(desonerado)</t>
  </si>
  <si>
    <t>IP 14.45.0050 (/)</t>
  </si>
  <si>
    <t>Colocação e fornecimento de arame de ferro galvanizado, seção de 2mm2 (12AWG), embuchado com papel, em linha de dutos; exclusive dutos.(desonerado)</t>
  </si>
  <si>
    <t>IP 14.45.0100 (/)</t>
  </si>
  <si>
    <t>Colocação de 1 condutor singelo em linha de dutos; exclusive fornecimento de condutor e dos dutos.(desonerado)</t>
  </si>
  <si>
    <t>IP 14.45.0106 (/)</t>
  </si>
  <si>
    <t>Colocação de 3 condutores singelos em linha de dutos; exclusive fornecimento de condutor e dos dutos.(desonerado)</t>
  </si>
  <si>
    <t>IP 14.45.0109 (/)</t>
  </si>
  <si>
    <t>Colocação de 4 condutores singelos em linha de dutos; exclusive fornecimento de condutor e dos dutos.(desonerado)</t>
  </si>
  <si>
    <t>IP 14.45.0112 (/)</t>
  </si>
  <si>
    <t>Colocação de 5 condutores singelos em linha de dutos; exclusive fornecimento do condutor e dos dutos.(desonerado)</t>
  </si>
  <si>
    <t>IP 14.45.0200 (/)</t>
  </si>
  <si>
    <t>Colocação de 1 cabo bifásico, em linha de dutos; exclusive fornecimento dos cabos e dos dutos.(desonerado)</t>
  </si>
  <si>
    <t>IP 14.45.0300 (/)</t>
  </si>
  <si>
    <t>Colocação de 1 cabo trifásico, em linha de dutos; exclusive fornecimento dos cabos e dos dutos.(desonerado)</t>
  </si>
  <si>
    <t>IP 14.45.0400 (/)</t>
  </si>
  <si>
    <t>Cabo múltiplo em poste reto ou curvo; braço reto ou curvo ou base múltipla; exclusive fornecimento dos cabos. Colocação. (desonerado)</t>
  </si>
  <si>
    <t>IP 14.50.0100 (/)</t>
  </si>
  <si>
    <t>Anilha de nylon para identificação de condutor XLPE de 25 a 35mm2.  Fornecimento.(desonerado)</t>
  </si>
  <si>
    <t>IP 14.50.0150 (/)</t>
  </si>
  <si>
    <t>Anilha de nylon para identificação de condutor XLPE de 50 a 70mm2.  Fornecimento.(desonerado)</t>
  </si>
  <si>
    <t>IP 14.55.0050 (/)</t>
  </si>
  <si>
    <t>Transformador de distribuição monofásico, para iluminação pública, para poste, 60Hz, 250/125V, de 10Kva.  Fornecimento.(desonerado)</t>
  </si>
  <si>
    <t>IP 14.55.0100 (/)</t>
  </si>
  <si>
    <t>Transformador de distribuição monofásico, de 25Kva, 60HZ, tensão secundária de 250/125V.  Fornecimento.(desonerado)</t>
  </si>
  <si>
    <t>IP 14.55.0125 (/)</t>
  </si>
  <si>
    <t>Transformador de distribuição, trifásico, potência de 15Kva, tensão primária de 13,8Kv, tensão secundária de 220/127V, classe 15Kv, montado com bucha de AT classe 25Kv, montagem em poste, resfriamento natural, fornecido com óleo isolante e todos os acessórios standart, conforme desenho A4-1250 PD-EM RIOLUZ-12.  Fornecimento.(desonerado)</t>
  </si>
  <si>
    <t>IP 14.55.0150 (/)</t>
  </si>
  <si>
    <t>Transformador de distribuição trifásico, de 30Kva, 60HZ, tensão secundária de 220/127V.  Fornecimento.(desonerado)</t>
  </si>
  <si>
    <t>IP 14.55.0300 (/)</t>
  </si>
  <si>
    <t>Transformador de distribuição trifásico, de 45Kva, 60HZ, tensão secundária de 220/127V.  Fornecimento.(desonerado)</t>
  </si>
  <si>
    <t>IP 14.55.0350 (/)</t>
  </si>
  <si>
    <t>Transformador de distribuição trifásico, de 75Kva, 60HZ, tensão secundária de 220/127V.  Fornecimento.(desonerado)</t>
  </si>
  <si>
    <t>IP 14.55.0400 (/)</t>
  </si>
  <si>
    <t>Transformador de distribuição trifásico, de 75Kva, tensão primária de 13,2Kv, tensão secundária de 380/220V.  Fornecimento.(desonerado)</t>
  </si>
  <si>
    <t>IP 14.55.1000 (/)</t>
  </si>
  <si>
    <t>Suporte para montagem de transformador em poste.  Fornecimento.(desonerado)</t>
  </si>
  <si>
    <t>IP 14.60.0100 (/)</t>
  </si>
  <si>
    <t>Transformadores de 5Kva até 112,5Kva, sob linha de 13,8Kv, exclusive ferragens  de suporte,  chaves fusíveis com respectivas ferragens e transformadores; inclusive interligação de alta tensão (AT) e baixa tensão (BT), sendo esta última com conectores de linha, exclusive conectores.  Instalação.(desonerado)</t>
  </si>
  <si>
    <t>IP 19.05.0050 (/)</t>
  </si>
  <si>
    <t>Aterramento de caixa Hand-Hole.(desonerado)</t>
  </si>
  <si>
    <t>IP 19.05.0053 (/)</t>
  </si>
  <si>
    <t>Aterramento de poste de aço, inclusive fornecimento dos materiais.(desonerado)</t>
  </si>
  <si>
    <t>IP 19.05.0056 (A)</t>
  </si>
  <si>
    <t>Aterramento de tampão, inclusive fornecimento dos materiais.(desonerado)</t>
  </si>
  <si>
    <t>IP 19.05.0103 (/)</t>
  </si>
  <si>
    <t>Haste para aterramento, de 5/8" (16mm), com 2,50m de comprimento.  Fornecimento.(desonerado)</t>
  </si>
  <si>
    <t>IP 19.05.0106 (/)</t>
  </si>
  <si>
    <t>Haste para aterramento, de 5/8" (16mm), com 2,50m a 3m de comprimento.  Colocação.(desonerado)</t>
  </si>
  <si>
    <t>IP 19.05.0150 (/)</t>
  </si>
  <si>
    <t>Conjunto de aterramento para transformador (ver desenho  A2-134-CP).  Instalação.(desonerado)</t>
  </si>
  <si>
    <t>IP 19.05.0153 (/)</t>
  </si>
  <si>
    <t>Conjunto de aterramento de transformador.  Fornecimento e instalação.(desonerado)</t>
  </si>
  <si>
    <t>IP 19.05.0156 (/)</t>
  </si>
  <si>
    <t>Conjunto de aterramento de transformador (ver desenho A2-134-CP).  Fornecimento e instalação.(desonerado)</t>
  </si>
  <si>
    <t>IP 19.05.0200 (/)</t>
  </si>
  <si>
    <t>Conjunto de aterramento de rede de baixa tensão (BT).  Fornecimento e instalação.(desonerado)</t>
  </si>
  <si>
    <t>IP 19.05.0203 (/)</t>
  </si>
  <si>
    <t>Conjunto de aterramento de rede de baixa tensão (BT) (ver desenho A2-134-CP).  Fornecimento e instalação.(desonerado)</t>
  </si>
  <si>
    <t>IP 19.05.0250 (/)</t>
  </si>
  <si>
    <t>Conjunto de aterramento para rede de baixa tensão, exclusive fornecimento dos materiais (ver desenho A2-134-CP). Instalação. (desonerado)</t>
  </si>
  <si>
    <t>IP 19.05.0300 (/)</t>
  </si>
  <si>
    <t>Cabo de aço cobreado, com baixo teor de carbono, recozido, formado por sete fios de aço revestidos individualmente com cobre (processo de caldeamento a quente), bitola de 16 mm², condutividade maior ou igual à 30 porcento IACS, conforme norma ASTM B227 para fios e ASTM B228 para cabos. Fornecimento. (Desonerado)</t>
  </si>
  <si>
    <t>IP 19.05.0350 (/)</t>
  </si>
  <si>
    <t>Cabo de aço cobreado, com baixo teor de carbono, recozido, formado por sete fios de aço revestidos individualmente com cobre (processo de caldeamento a quente), bitola de 25 mm², condutividade maior ou igual à 30 porcento IACS, conforme norma ASTM B227 para fios e ASTM B228 para cabos. Fornecimento. (Desonerado)</t>
  </si>
  <si>
    <t>IP 24.05.0050 (/)</t>
  </si>
  <si>
    <t>Caixa de passagem para embutir em alvenaria, de 5"x5".  Fornecimento.(desonerado)</t>
  </si>
  <si>
    <t>IP 24.05.0100 (/)</t>
  </si>
  <si>
    <t>Caixa de passagem em alumínio fundido (15x15x10)cm, com saídas rosqueadas de 3/4" e tampa removível.  Fornecimento.(desonerado)</t>
  </si>
  <si>
    <t>IP 24.05.0150 (/)</t>
  </si>
  <si>
    <t>Caixa de passagem de alvenaria com dimensões de (1x1x1)m, inclusive escavação e reaterro, exclusive fornecimento do tampão.(desonerado)</t>
  </si>
  <si>
    <t>IP 24.10.0025 (/)</t>
  </si>
  <si>
    <t>Caixa Hand-Hole, pré-moldada, circular, de concreto, padrão RIOLUZ, com dimensões (0,30x0,30)m; inclusive escavação e reaterro; exclusive fornecimento do tampão.  Fornecimento e colocação.(desonerado)</t>
  </si>
  <si>
    <t>IP 24.10.0050 (A)</t>
  </si>
  <si>
    <t>Caixa Hand-Hole em alvenaria, retangular com dimensões (40x40x60)cm, com tampão de concreto pré-moldado, com alça.  Construção.(desonerado)</t>
  </si>
  <si>
    <t>IP 24.10.0059 (A)</t>
  </si>
  <si>
    <t>Caixa Hand-Hole em alvenaria, retangular com dimensões (40x40x90)cm, com tampão de concreto pré-moldado, com alça.  Construção.(desonerado)</t>
  </si>
  <si>
    <t>IP 24.10.0100 (/)</t>
  </si>
  <si>
    <t>Caixa Hand-Hole, pré-moldada, circular, de concreto, padrão RIOLUZ, com dimensões (0,60x0,30)m; inclusive escavação e reaterro, exclusive tampão.  Fornecimento e assentamento.(desonerado)</t>
  </si>
  <si>
    <t>IP 24.10.0150 (/)</t>
  </si>
  <si>
    <t>Caixa Hand-Hole, pré-moldada, circular de concreto, padrão RIOLUZ, com dimensões (0,60x0,60)m, inclusive escavação e reaterro, exclusive tampão e materiais.  Assentamento.(desonerado)</t>
  </si>
  <si>
    <t>IP 24.10.0153 (/)</t>
  </si>
  <si>
    <t>Caixa Hand-Hole, pré-moldada, circular, de concreto, padrão RIOLUZ, com dimensões (0,60x0,60)m; inclusive escavação e reaterro, exclusive tampão.  Fornecimento e assentamento.(desonerado)</t>
  </si>
  <si>
    <t>IP 24.10.0159 (/)</t>
  </si>
  <si>
    <t>Caixa de passagem, retangular, de alvenaria com tampa de concreto, dimensões de (0,60x0,60x0,80)m; exclusive material utilizado para sua construção.  Construção.(desonerado)</t>
  </si>
  <si>
    <t>IP 24.10.0162 (/)</t>
  </si>
  <si>
    <t>Caixa Hand-Hole, pré-moldada, circular de concreto, padrão RIOLUZ, com dimensões (0,60x0,90)m, inclusive escavação e reaterro, exclusive tampão e materiais.  Assentamento.(desonerado)</t>
  </si>
  <si>
    <t>IP 24.10.0165 (/)</t>
  </si>
  <si>
    <t>Caixa Hand-Hole, pré-moldada, circular, de concreto, padrão RIOLUZ, com dimensões (0,60x0,90)m; inclusive escavação e reaterro; exclusive fornecimento do tampão.  Fornecimento e assentamento.(desonerado)</t>
  </si>
  <si>
    <t>IP 24.10.0200 (A)</t>
  </si>
  <si>
    <t>Construção de caixa de concreto para fixação de projetor, com tampa de tela maletada de (5x5)cm e cadeado, nas dimensões (80x80x80)cm, conforme detalhe do projeto RIOLUZ, inclusive fornecimento de todo o material necessário para sua construção.(desonerado)</t>
  </si>
  <si>
    <t>IP 24.10.0203 (/)</t>
  </si>
  <si>
    <t>Construção de caixa de alvenaria com base de concreto para fixação de projetor, com tampa de tela maletada de (5x5)cm e cadeado nas dimensões (80x80x80)cm, inclusive fornecimento de todo o material necessário para sua construção.(desonerado)</t>
  </si>
  <si>
    <t>IP 24.10.0206 (/)</t>
  </si>
  <si>
    <t>Caixa de passagem, retangular, de alvenaria com tampa de concreto, dimensões de (0,80x0,80x1)m; exclusive material utilizado para sua construção.(desonerado)</t>
  </si>
  <si>
    <t>IP 24.10.0250 (/)</t>
  </si>
  <si>
    <t>Construção de caixa de concreto, com base de concreto, para fixação de projetor, com tampa de tela maletada de (50x50)mm e cadeado, nas dimensões (110x80x60)cm, conforme detalhe do projeto, inclusive fornecimento de todo o material necessário para sua construção.(desonerado)</t>
  </si>
  <si>
    <t>IP 24.10.0259 (/)</t>
  </si>
  <si>
    <t>Construção de caixa de alvenaria com base de concreto para fixação de projetor e equipamento auxiliar, com grade protetora e cadeado, nas dimensões (1,10x1,20x1)m, inclusive fornecimento de todo o material necessário para sua construção.(desonerado)</t>
  </si>
  <si>
    <t>IP 24.10.0500 (/)</t>
  </si>
  <si>
    <t>Tampão espiral de polietileno de alta densidade, de diâmetro 50mm (2"), para terminação de dutos de idêntico material, tipo Kanalex ou similar, em caixa Hand-Hole.  Fornecimento e assentamento.(desonerado)</t>
  </si>
  <si>
    <t>IP 24.15.0050 (/)</t>
  </si>
  <si>
    <t>Caixa hermética para chave faca trifásica.  Colocação.(desonerado)</t>
  </si>
  <si>
    <t>IP 24.20.0050 (/)</t>
  </si>
  <si>
    <t>Tampão de ferro tipo leve padrão RIOLUZ.  Fornecimento.(desonerado)</t>
  </si>
  <si>
    <t>IP 24.20.0100 (/)</t>
  </si>
  <si>
    <t>Tampão de ferro fundido, articulado, tipo especial, com eixo de aço inoxidável, revestido por PVC na articulação, dotado de furação para fixação do aro de anel de concreto e instalação de conectores para aterramento, com inscrição RIOLUZ discreta, em alto relevo, conforme desenho RIOLUZ/A4-1200-PD, especificação em RIOLUZ nº 10.  Fornecimento.(desonerado)</t>
  </si>
  <si>
    <t>IP 24.20.0150 (/)</t>
  </si>
  <si>
    <t>Tampão de ferro fundido cinzento, articulado, tipo leve, carga máxima no cenrto de 2000Kgf, diâmetro interno de 300mm, fornecido com colar e com recobrimento, confome desenho A4-1200-PD, especificação em RIOLUZ nº 10.  Fornecimento.(desonerado)</t>
  </si>
  <si>
    <t>IP 24.20.0200 (/)</t>
  </si>
  <si>
    <t>Tampão de ferro fundido nodular, articulado (para tensão mínima de 3,54Kg/cm2), diâmetro interno de 30cm, com tranca, com eixo de aço inoxidável na articulação, dotado de furação rosqueada para instalação de conectores para aterramento, com inscrição RIOLUZ em alto relevo, desenho A4-1992-PD EM-RIOLUZ-10.  Fornecimento.(desonerado)</t>
  </si>
  <si>
    <t>IP 24.20.0250 (/)</t>
  </si>
  <si>
    <t>Tampão de ferro fundido nodular, articulado (para tensão mínima de 3,54Kg/cm2), diâmetro interno de 60cm, com tranca, com eixo de aço inoxidável na articulação, dotado de furação rosqueada para instalação de conectores para aterramento, com inscrição RIOLUZ em alto relevo, desenho A4-1992-PD EM-RIOLUZ-10.  Fornecimento.(desonerado)</t>
  </si>
  <si>
    <t>IP 24.20.0300 (/)</t>
  </si>
  <si>
    <t>Tampão, polietileno de alta densidade, resistente à UV, diâmetro nominal 0,30 m, carga mínima 12.500 Kgf., com tranca, articulado, com eixo de aço inoxidável na articulação, dotado de furação rosqueada para instalação de conector para aterramento, com inscrição RIOLUZ em alto relevo, especificação: EM-RIOLUZ-078. Fornecimento. (Desonerado)</t>
  </si>
  <si>
    <t>IP 24.20.0350 (/)</t>
  </si>
  <si>
    <t>Tampão, polietileno de alta densidade, resistente à UV, diâmetro nominal 0,60 m, carga mínima 12.500 Kgf., com tranca, articulado, com eixo de aço inoxidável na articulação, dotado de furação rosqueada para instalação de conector para aterramento, com inscrição RIOLUZ em alto relevo, especificação: EM-RIOLUZ-078. Fornecimento. (Desonerado)</t>
  </si>
  <si>
    <t>IP 24.20.0500 (/)</t>
  </si>
  <si>
    <t>Tampão para vedação de dutos espiralados flexíveis em poietileno de alta densidade, na cor preta, diâmetro nominal de 125mm, comprimento de 225mm, lote 335248-0.  Fornecimento.(desonerado)</t>
  </si>
  <si>
    <t>IP 29.05.0150 (A)</t>
  </si>
  <si>
    <t>Eletroduto de aço galvanizado, diâmetro de 25mm (1").  Fornecimento.(desonerado)</t>
  </si>
  <si>
    <t>IP 29.05.0200 (A)</t>
  </si>
  <si>
    <t>Eletroduto de aço galvanizado, diâmetro de 38mm (1 1/2").  Fornecimento.(desonerado)</t>
  </si>
  <si>
    <t>IP 29.05.0250 (A)</t>
  </si>
  <si>
    <t>Eletroduto de aço galvanizado, diâmetro de 50mm (2").  Fornecimento.(desonerado)</t>
  </si>
  <si>
    <t>IP 29.05.0350 (/)</t>
  </si>
  <si>
    <t>Eletroduto de aço galvanizado, diâmetro de 75mm (3").  Fornecimento.(desonerado)</t>
  </si>
  <si>
    <t>IP 29.10.0103 (/)</t>
  </si>
  <si>
    <t>Curva longa de 90° para eletroduto, de aço galvanizado, de 25mm (1").  Fornecimento.(desonerado)</t>
  </si>
  <si>
    <t>IP 29.10.0112 (/)</t>
  </si>
  <si>
    <t>Curva longa de 90° para eletroduto, de aço galvanizado, de 50mm (2").  Fornecimento.(desonerado)</t>
  </si>
  <si>
    <t>IP 29.10.0118 (/)</t>
  </si>
  <si>
    <t>Curva longa de 90° para eletroduto, de aço galvanizado, de 75mm (3").  Fornecimento.(desonerado)</t>
  </si>
  <si>
    <t>IP 29.10.0503 (/)</t>
  </si>
  <si>
    <t>Luva para eletroduto, de aço galvanizado, de 25mm (1").  Fornecimento.(desonerado)</t>
  </si>
  <si>
    <t>IP 29.10.0509 (/)</t>
  </si>
  <si>
    <t>Luva para eletroduto, de aço galvanizado, de 38mm (1 1/2").  Fornecimento.(desonerado)</t>
  </si>
  <si>
    <t>IP 29.10.0512 (/)</t>
  </si>
  <si>
    <t>Luva para eletroduto, de aço galvanizado, de 50mm (2").  Fornecimento.(desonerado)</t>
  </si>
  <si>
    <t>IP 29.10.0518 (/)</t>
  </si>
  <si>
    <t>Luva para eletroduto, de aço galvanizado, de 75mm (3").  Fornecimento.(desonerado)</t>
  </si>
  <si>
    <t>IP 29.15.0100 (/)</t>
  </si>
  <si>
    <t>Eletroduto de PVC rígido, roscável, de 19mm (3/4").  Fornecimento.(desonerado)</t>
  </si>
  <si>
    <t>IP 29.15.0200 (/)</t>
  </si>
  <si>
    <t>Eletroduto de PVC rígido, roscável, de 32mm (1 1/4").  Fornecimento.(desonerado)</t>
  </si>
  <si>
    <t>IP 29.15.0400 (A)</t>
  </si>
  <si>
    <t>Eletroduto de PVC rígido, roscável, de 75mm (3").  Fornecimento.(desonerado)</t>
  </si>
  <si>
    <t>IP 29.20.0100 (/)</t>
  </si>
  <si>
    <t>Curva longa de 90° para eletroduto, de PVC rígido, roscável, de 25mm (1").  Fornecimento.(desonerado)</t>
  </si>
  <si>
    <t>IP 29.20.0103 (/)</t>
  </si>
  <si>
    <t>Curva de 90° para eletroduto, de PVC rígido, roscável, de 32mm (1 1/4").  Fornecimento.(desonerado)</t>
  </si>
  <si>
    <t>IP 29.20.0109 (/)</t>
  </si>
  <si>
    <t>Curva de 90° para eletroduto, de PVC rígido, roscável, de 50mm (2").  Fornecimento.(desonerado)</t>
  </si>
  <si>
    <t>IP 29.20.0115 (/)</t>
  </si>
  <si>
    <t>Curva longa de 90° para eletroduto, de PVC rígido, roscável, de 80mm (3").  Fornecimento.(desonerado)</t>
  </si>
  <si>
    <t>IP 29.20.0118 (/)</t>
  </si>
  <si>
    <t>Curva longa de 90° para eletroduto, de PVC rígido, roscável, de 100mm (4").  Fornecimento.(desonerado)</t>
  </si>
  <si>
    <t>IP 29.20.0503 (/)</t>
  </si>
  <si>
    <t>Luva para eletroduto, de PVC rígido, roscável, de 25mm (1").  Fornecimento.(desonerado)</t>
  </si>
  <si>
    <t>IP 29.20.0506 (A)</t>
  </si>
  <si>
    <t>Luva, para eletroduto, de PVC rígido, roscável, de 32mm (1 1/4").  Fornecimento.(desonerado)</t>
  </si>
  <si>
    <t>IP 29.20.0509 (/)</t>
  </si>
  <si>
    <t>Luva para eletroduto, de PVC rígido, roscável, de 50mm (2").  Fornecimento.(desonerado)</t>
  </si>
  <si>
    <t>IP 29.20.0515 (/)</t>
  </si>
  <si>
    <t>Luva para eletroduto, de PVC rígido, roscável, de 75mm (3").  Fornecimento.(desonerado)</t>
  </si>
  <si>
    <t>IP 29.25.0053 (/)</t>
  </si>
  <si>
    <t>Conduite flexível galvanizado, de 19mm (3/4").  Fornecimento e colocação.(desonerado)</t>
  </si>
  <si>
    <t>IP 29.30.0112 (/)</t>
  </si>
  <si>
    <t>Box curvo de alumínio de 38mm (1 1/2").  Fornecimento.(desonerado)</t>
  </si>
  <si>
    <t>IP 29.30.0115 (/)</t>
  </si>
  <si>
    <t>Box curvo de alumínio com bucha e arruela de 50mm (2").  Fornecimento.(desonerado)</t>
  </si>
  <si>
    <t>IP 29.30.0121 (/)</t>
  </si>
  <si>
    <t>Box curvo de alumínio com bucha e arruela de 75mm (3").  Fornecimento.(desonerado)</t>
  </si>
  <si>
    <t>IP 34.10.0050 (/)</t>
  </si>
  <si>
    <t>Chapa de ferro galvanizado nº 24, de (1x2)m.  Fornecimento.(desonerado)</t>
  </si>
  <si>
    <t>IP 34.15.0050 (/)</t>
  </si>
  <si>
    <t>Comando em grupo CRJ-04 ou similar, 85A.  Fornecimento.(desonerado)</t>
  </si>
  <si>
    <t>IP 34.15.0200 (/)</t>
  </si>
  <si>
    <t>Comando em grupo CRJ-05/220V(140A).  Fornecimento.(desonerado)</t>
  </si>
  <si>
    <t>IP 34.15.0400 (/)</t>
  </si>
  <si>
    <t>Comando para IP, com caixa trifásico, capacidade de 45A, tipo CRJ-07, 220/127V.  Fornecimento.(desonerado)</t>
  </si>
  <si>
    <t>IP 34.20.0200 (/)</t>
  </si>
  <si>
    <t>Colocação de equipamentos de comando de circuito, padrão RIOLUZ; exclusive o fornecimento das ferragens de fixação e do comando.(desonerado)</t>
  </si>
  <si>
    <t>IP 34.20.0203 (/)</t>
  </si>
  <si>
    <t>Colocação de equipamentos de comando de circuito, padrão RIOLUZ, com fornecimento de ferragens de fixação; exclusive o fornecimento do comando.(desonerado)</t>
  </si>
  <si>
    <t>IP 34.20.0250 (/)</t>
  </si>
  <si>
    <t>Conjunto para montagem de indicador visual de direção de vento (biruta) adaptado para balizamento noturno.  Fornecimento.(desonerado)</t>
  </si>
  <si>
    <t>IP 34.20.0500 (/)</t>
  </si>
  <si>
    <t>Fonte de emergência (No BreaK), com potência de 2Kva, 220V/220V, autonomia a plena carga de 30min.  Fornecimento.(desonerado)</t>
  </si>
  <si>
    <t>IP 39.05.0100 (/)</t>
  </si>
  <si>
    <t>Chave blindada, bipolar, 60A.  Fornecimento.(desonerado)</t>
  </si>
  <si>
    <t>IP 39.05.0300 (/)</t>
  </si>
  <si>
    <t>Chave corta circuito, de 100A, 15Kv, com fusível de cartucho tipo S-1, exclusive elos fusíveis.  Fornecimento.(desonerado)</t>
  </si>
  <si>
    <t>IP 39.10.0200 (/)</t>
  </si>
  <si>
    <t>Elo-fusível, tipo H, de 100A.  Fornecimento.(desonerado)</t>
  </si>
  <si>
    <t>IP 39.10.0300 (/)</t>
  </si>
  <si>
    <t>Elo-fusível, tipo K, de 100A, 15Kv.  Fornecimento.(desonerado)</t>
  </si>
  <si>
    <t>IP 39.10.0350 (/)</t>
  </si>
  <si>
    <t>Elo-fusível, tipo K, de 200A, 15Kv.  Fornecimento.(desonerado)</t>
  </si>
  <si>
    <t>IP 39.10.0500 (/)</t>
  </si>
  <si>
    <t>Fusível NH, tamanho 01, corrente nominal de 36A, Siemens ou similar.  Fornecimento.(desonerado)</t>
  </si>
  <si>
    <t>IP 39.10.0521 (/)</t>
  </si>
  <si>
    <t>Fusível NH, tamanho 00, corrente nominal de 125A, Siemens ou similar.  Fornecimento.(desonerado)</t>
  </si>
  <si>
    <t>IP 39.10.0532 (/)</t>
  </si>
  <si>
    <t>Fusível NH, tamanho 00, corrente nominal de 160A, Siemens ou similar.  Fornecimento.(desonerado)</t>
  </si>
  <si>
    <t>IP 39.15.0106 (/)</t>
  </si>
  <si>
    <t>Disjuntor termomagnético, bipolar de 20A.  Fornecimento.(desonerado)</t>
  </si>
  <si>
    <t>IP 39.15.0212 (/)</t>
  </si>
  <si>
    <t>Disjuntor termomagnético, tripolar de 40A.  Fornecimento.(desonerado)</t>
  </si>
  <si>
    <t>IP 39.15.0250 (/)</t>
  </si>
  <si>
    <t>Disjuntor termomagnético, tripolar de 100A.  Fornecimento.(desonerado)</t>
  </si>
  <si>
    <t>IP 44.05.0050 (/)</t>
  </si>
  <si>
    <t>Base externa para relé fotoelétrico.  Fornecimento.(desonerado)</t>
  </si>
  <si>
    <t>IP 44.05.0275 (/)</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</si>
  <si>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Fornecimento.(desonerado)</t>
  </si>
  <si>
    <t>IP 44.05.0300 (/)</t>
  </si>
  <si>
    <t>Relé temporizado, coel, tipo RTQD.  Fornecimento.(desonerado)</t>
  </si>
  <si>
    <t>IP 44.05.0350 (/)</t>
  </si>
  <si>
    <t>Relé temporizado, tipo FLT 01/NF.  Fornecimento.(desonerado)</t>
  </si>
  <si>
    <t>IP 44.10.0050 (/)</t>
  </si>
  <si>
    <t>Colocação de relé fotoelétrico individual, com base em poste (aço ou concreto) de acordo com o padrão da RIOLUZ; exclusive fornecimento do relé e base.(desonerado)</t>
  </si>
  <si>
    <t>IP 44.10.0100 (/)</t>
  </si>
  <si>
    <t>Colocação de relé fotoelétrico individual, com base, em ponta de braço ou poste curvo (aço ou concreto) de acordo com o padrão da RIOLUZ, com fornecimento das ferragens de fixação; exclusive fornecimento do relé e base.(desonerado)</t>
  </si>
  <si>
    <t>IP 44.10.0150 (/)</t>
  </si>
  <si>
    <t>Colocação de relé fotoelétrico individual, com base em poste (aço ou concreto) de acordo com o padrão da RIOLUZ, exclusive fornecimento das ferragens de fixação e do relé fotoelétrico e base.(desonerado)</t>
  </si>
  <si>
    <t>IP 49.05.0065 (/)</t>
  </si>
  <si>
    <t>Luminária LRJ-35/1 p/lâmpada VS/MVM 70 W, c/equipamento auxiliar integrado, tensão 220V, encaixe em tubo com diâmetro de 48mm, difusor em vidro policurvado temperado, refletor em chapa de alumínio de alta pureza, grau de proteção mínima IP-65, receptáculo E-27, especificação EM-RIOLUZ nº 105 (Desonerado)</t>
  </si>
  <si>
    <t>IP 49.05.0105 (/)</t>
  </si>
  <si>
    <t>Luminária LRJ-35/1 p/lâmpada VS/MVM 100 W, c/equipamento auxiliar integrado, tensão 220V, encaixe em tubo com diâmetro de 48mm, difusor em vidro policurvado temperado, refletor em chapa de alumínio de alta pureza, grau de proteção mínima IP-65, receptáculo E-40, especificação EM-RIOLUZ nº 105. Fornecimento (Desonerado).</t>
  </si>
  <si>
    <t>IP 49.05.0157 (/)</t>
  </si>
  <si>
    <t>Luminária LRJ-34 para lâmpada vapor de sódio ou multivapor metálico de 150W, IP-66, vidro curvo ou policurvado, corpo em alumínio injetado alta pressão, para encaixe em tubo com diâmetro de 60,3mm, com equipamento auxiliar integrado 220V (EM-RIOLUZ 30), refletor em chapa de alumínio de alta pureza (99,85%), conforme especificação EM-RIOLUZ Nº 82.  Fornecimento.(desonerado)</t>
  </si>
  <si>
    <t>IP 49.05.0166 (/)</t>
  </si>
  <si>
    <t>Luminária LRJ-36/1 p/ lâmpada VS/MVM de 150 W, c/ equipamento auxiliar integrado, tensão 220V, encaixe em tubo com diâmetro de 48mm, difusor em vidro policurvado temperado, refletor em chapa de alumínio de alta pureza, grau de proteção mínima IP-65, receptáculo E-40, especificação EM-RIOLUZ nº 106. Fornecimento (Desonerado).</t>
  </si>
  <si>
    <t>IP 49.05.0253 (/)</t>
  </si>
  <si>
    <t>Luminária LRJ-33 para lâmpada vapor de sódio ou multivapor metálico de 250W, IP-66, vidro curvo, corpo em alumínio injetado, para encaixe em tubo com diâmetro de 60,3mm, com equipamento auxiliar integrado (EM-RIOLUZ nº 30), refletor em chapa de alumínio 99,85% conforme especificação EM-RIOLUZ nº 63.  Fornecimento.(desonerado)</t>
  </si>
  <si>
    <t>IP 49.05.0285 (/)</t>
  </si>
  <si>
    <t>Luminária LRJ-37/1 p/lâmpada VS/MVM 250 W, c/equipamento auxiliar integrado, tensão 220V, encaixe em tubo com diâmetro de 48mm, difusor em vidro policurvado temperado, refletor em chapa de alumínio de alta pureza, grau de proteção mínima IP-65, receptáculo E-40, especificação EM-RIOLUZ nº 107. Fornecimento. (Desonerado).</t>
  </si>
  <si>
    <t>IP 49.05.0303 (/)</t>
  </si>
  <si>
    <t>Luminária LRJ-32 para lâmpada vapor de sódio ou multivapor metálico de 400W, IP-66, vidro curvo, corpo em alumínio injetado, para encaixe em tubo com diâmetro de 60,3mm, com equipamento auxiliar integrado (EM-RIOLUZ nº 30), refletor em chapa de alumínio 99,85% conforme especificação EM-RIOLUZ nº 62.  Fornecimento.(desonerado)</t>
  </si>
  <si>
    <t>IP 49.05.0350 (/)</t>
  </si>
  <si>
    <t>Luminária a led, LEDRJ-01, corpo em alumínio injetado/extrudado, para instalação em ponta de braço/núcleo, potência máxima de 20 W, fluxo mínimo 1500lm, temperatura de cor 4000/5500 K, IP 66, IK 08, resistente à UV, tensão de 100/240 V, eficiência mínima 90,6 lm/W, IRC maior ou igual à 70, temperatura de operação de -20/75° C. ESPECIFICAÇÃO: EM-RIOLUZ-094. Fornecimento. (Desonerado)</t>
  </si>
  <si>
    <t>IP 49.05.0400 (/)</t>
  </si>
  <si>
    <t>Luminária a led, LEDRJ-01/01, corpo em alumínio injetado/extrudado, para instalação em ponta de braço/núcleo, potência máxima de 20 W, fluxo mínimo 1500 lm, facho frontal, temperatura de cor 4000/5500 K, IP 66, IK 08, resistente à UV, tensão de 100/240 V, eficiência mínima 90,6 lm/W, IRC maior ou igual à 70, temperatura de operação de -20/75° C. ESPECIFICAÇÃO: EM-RIOLUZ-094. Fornecimento. (Desonerado)</t>
  </si>
  <si>
    <t>IP 49.05.0450 (/)</t>
  </si>
  <si>
    <t>Luminária a led, LEDRJ-02, corpo em alumínio injetado/extrudado, para instalação em ponta de braço/núcleo, potência máxima de 55 W, fluxo mínimo 4000 lm, temperatura de cor 4000/5500 K, IP 66, IK 08, resistente à UV, tensão de 100/240 V, eficiência mínima 90,6 lm/W, IRC maior ou igual à 70, temperatura de operação de -20/75° C. ESPECIFICAÇÃO: EM-RIOLUZ-094. Fornecimento. (Desonerado)</t>
  </si>
  <si>
    <t>IP 49.05.0500 (/)</t>
  </si>
  <si>
    <t>Luminária a led, LEDRJ-03, corpo em alumínio injetado/extrudado, para instalação em ponta de braço/núcleo, potência máxima de 85 W, fluxo mínimo 6000 lm, temperatura de cor 4000/5500 K, IP 66, IK 08, resistente à UV, tensão de 100/240 V, eficiência mínima 90,6 lm/W, IRC maior ou igual à 70, temperatura de operação de -20/75° C. ESPECIFICAÇÃO: EM-RIOLUZ-094. Fornecimento. (Desonerado)</t>
  </si>
  <si>
    <t>IP 49.05.0550 (/)</t>
  </si>
  <si>
    <t>Luminária a led, LEDRJ-04, corpo em alumínio injetado/extrudado, para instalação em ponta de braço/núcleo, potência máxima de 125 W, fluxo mínimo 8000 lm, temperatura de cor 4000/5500 K, IP 66, IK 08, resistente à UV, tensão de 100/240 V, eficiência mínima 90,6 lm/W, IRC maior ou igual à 70, temperatura de operação de -20/75° C. ESPECIFICAÇÃO: EM-RIOLUZ-094. Fornecimento. (Desonerado)</t>
  </si>
  <si>
    <t>IP 49.05.0600 (/)</t>
  </si>
  <si>
    <t>Luminária a led, LEDRJ-05, corpo em alumínio injetado/extrudado, para instalação em ponta de braço/núcleo, potência máxima de 170 W, fluxo mínimo 9000 lm, temperatura de cor 4000/5500 K, IP 66, IK 08, resistente à UV, tensão de 100/240 V, eficiência mínima 90,6 lm/W, IRC maior ou igual à 70, temperatura de operação de -20/75° C. ESPECIFICAÇÃO: EM-RIOLUZ-094. Fornecimento. (Desonerado)</t>
  </si>
  <si>
    <t>IP 49.05.0650 (/)</t>
  </si>
  <si>
    <t>Luminária a led, LEDRJ-06, corpo em alumínio injetado/extrudado, para instalação em ponta de braço/núcleo, potência máxima de 210 W, fluxo mínimo 10000 lm, temperatura de cor 4000/5500 K, IP 66, IK 08, resistente à UV, tensão de 100/240 V, eficiência mínima 90,6 lm/W, IRC maior ou igual à 70, temperatura de operação de -20/75° C. ESPECIFICAÇÃO: EM-RIOLUZ-094. Fornecimento. (Desonerado)</t>
  </si>
  <si>
    <t>IP 49.05.0700 (/)</t>
  </si>
  <si>
    <t>Luminária a led, LEDRJ-07, corpo em alumínio injetado/extrudado, para instalação em ponta de braço/núcleo, potência máxima de 250 W, fluxo mínimo 20000 lm, temperatura de cor 4000/5500 K, IP 66, IK 08, resistente à UV, tensão de 100/240 V, eficiência mínima 90,6 lm/W, IRC maior ou igual à 70, temperatura de operação de -20/75° C. ESPECIFICAÇÃO: EM-RIOLUZ-094. Fornecimento. (Desonerado)</t>
  </si>
  <si>
    <t>IP 49.05.0750 (/)</t>
  </si>
  <si>
    <t>Luminária a led, LEDRJ-08, corpo em alumínio injetado/extrudado, para instalação em ponta de braço/núcleo, potência máxima de 350 W, fluxo mínimo 30000 lm, temperatura de cor 4000/5500 K, IP 66, IK 08, resistente à UV, tensão de 100/240 V, eficiência mínima 90,6 lm/W, IRC maior ou igual à 70, temperatura de operação de -20/75° C. ESPECIFICAÇÃO: EM-RIOLUZ-094. Fornecimento. (Desonerado)</t>
  </si>
  <si>
    <t>IP 49.10.0100 (/)</t>
  </si>
  <si>
    <t>Luminária decorativa LDRJ-14 para lâmpada fluorescente compacta de 18W, com equipamento auxiliar eletromagnético integrado, para instalação em parede, corpo e grade de proteção em liga de alumínio fundido tipo ASTM-SG-7A ou SAE-23 pintados com tinta esmalte na cor cinza martelado, refrator prismático em vidro  borosilicato, receptáculo para base G-24d-2, conforme desenho A3-1900-PD  e especificação EM-RIOLUZ nº 23.  Fornecimento.(desonerado)</t>
  </si>
  <si>
    <t>IP 49.10.0153 (/)</t>
  </si>
  <si>
    <t>Luminária decorativa LDRJ-15, para lâmpada fluorescente compacta de 26W, para instalação no teto, corpo e grade de proteção em liga de alumínio fundido tipo ASTM-SG-7A ou SAE-23 pintados com tinta esmalte na cor cinza martelado, grade rosqueada ao corpo, refrator em vidro borosilicato rosqueado ao corpo, receptáculo para base G-24d-3, conforme desenho A4-1905-PD EM-RIOLUZ nº 23.  Fornecimento.(desonerado)</t>
  </si>
  <si>
    <t>IP 49.10.0200 (/)</t>
  </si>
  <si>
    <t>Luminária decorativa LDRJ-06 para lâmpada a vapor de sódio ou multivapor metálico de 70W,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A4-1817-PD e especificação EM-RIOLUZ nº 23.  Fornecimento.(desonerado)</t>
  </si>
  <si>
    <t>IP 49.10.0203 (/)</t>
  </si>
  <si>
    <t>Luminária decorativa LDRJ-07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A3-1965-PD.  Fornecimento.(desonerado)</t>
  </si>
  <si>
    <t>IP 49.10.0206 (/)</t>
  </si>
  <si>
    <t>Luminária decorativa LDRJ-09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A3-1966-PD.  Fornecimento.(desonerado)</t>
  </si>
  <si>
    <t>IP 49.10.0209 (/)</t>
  </si>
  <si>
    <t>Luminária decorativa LDRJ-06 para lâmpada a vapor de sódio ou multivapor metálico de 150W,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A4-1818-PD e especificação EM-RIOLUZ nº 23.  Fornecimento.(desonerado)</t>
  </si>
  <si>
    <t>IP 49.10.0250 (/)</t>
  </si>
  <si>
    <t>Luminária decorativa LDRJ-16, para lâmpada multivapor metálico de 70/100/150W, para instalação em piso, receptáculo E-27, conforme desenho A4-1904-PD EM-RIOLUZ  nº 23.  Fornecimento.(desonerado)</t>
  </si>
  <si>
    <t>IP 49.10.0300 (/)</t>
  </si>
  <si>
    <t>Luminária decorativa LDRJ-20 para lâmpada multivapor metálico de 100W, semi esférica, com equipamento auxiliar integrado instalado em bandeja de chapa de aço galvanizado, aro e carcaça em alumínio injetado de alta pressão, grau de proteção mínimo IP-55, acabamento com tratamento de fosfatação e pintura poliester, refletor em chapa de alumínio de alta pureza e anodização com selagem, difusor em vidro temperado com 5mm de espessura, com dispositivo de segurança para abertura de acesso ao equipamento de segurança, parafusos de aço inox receptáculo E-27. Fornecimento.(desonerado)</t>
  </si>
  <si>
    <t>IP 49.10.0350 (/)</t>
  </si>
  <si>
    <t>Luminária decorativa LDRJ-11 para lâmpada MVM 150W, com equipamento auxiliar integrado, projetor para vapor de metálico bilateral 150 W, rebatedor, e suporte (conjunto completo).  Conforme especificação EM-RIOLUZ-23, Desenho A4-1863-PD (ultima revisão).  Fornecimento.(desonerado)</t>
  </si>
  <si>
    <t>IP 49.15.0409 (/)</t>
  </si>
  <si>
    <t>Projetor PRJ-01, modelo IP-67, para lâmpada a vapor de sódio ou multivapor metálico de 250/400W tubular, em liga de alumínio fundido tipo ASTM-SG-70A ou SAE 323, visor de vidro plano, incolor, temperado, resistente a impactos e choque térmico, grau de proteção mínimo=IP67, suporte tipo "U", em ferro galvanizado por imersão a quente, conforme especificação EM-RIO-LUZ n° 20.  Fornecimento.(desonerado)</t>
  </si>
  <si>
    <t>IP 49.15.0420 (/)</t>
  </si>
  <si>
    <t>Projetor PRJ-27, para uma lâmpada vapor de sódio ou multivapor metálico de 250/400W, tubular, com equipamento auxiliar integrado, em liga de alumínio injetado à alta pressão - IP 65.  Refletor em chapa de alumínio de alta pureza (99,50%) estampado, anodizado e abrilhantado quimicamente, apresentando variados tipos de refletores possibilitando diferentes distribuições fotométricas.  Visor em vidro incolor plano liso com transparência mínima de 90%, temperado, resistente à impacto (IK08) e à choque térmico.  Fecho em aço inoxidável através de alavanca de pressão automática, suporte de fixação em "U" em barra chata de aço galvanizado à quente com dispositivo para indicação de ângulo de montagem, acabamento em pintura eletrostática em poliéster em pó, conforme especificação EM-RIOLUZ-72.  Fornecimento.(desonerado)</t>
  </si>
  <si>
    <t>IP 49.15.0426 (/)</t>
  </si>
  <si>
    <t>Projetor PRJ-28, para uma lâmpada vapor de sódio de 50/70/100/150W ou multivapor metálico de 35/70/100/150W, tubular, com equipamento auxiliar integrado, em liga de alumínio injetado à alta pressão - IP 65.  Refletor em chapa de alumínio de alta pureza (99,50%) estampado, anodizado e abrilhantado quimicamente, apresentando variados tipos de refletores possibilitando diferentes distribuições fotométricas.  Visor em vidro incolor plano liso com transparência mínima de 90%, temperado, resistente à impacto (IK08) e à choque térmico.  Fecho em aço inoxidável através de alavanca de pressão automática, suporte de fixação em "U" em barra chata de aço galvanizado à quente com dispositivo para indicação de ângulo de montagem, acabamento em pintura eletrostática em poliéster em pó, conforme especificação EM-RIOLUZ-71.  Fornecimento.(desonerado)</t>
  </si>
  <si>
    <t>IP 49.20.0068 (/)</t>
  </si>
  <si>
    <t>Núcleo simples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</si>
  <si>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IP 49.20.0078 (/)</t>
  </si>
  <si>
    <t>Núcleo simples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instalação.(desonerado)</t>
  </si>
  <si>
    <t>IP 49.20.0100 (/)</t>
  </si>
  <si>
    <t>Núcleo simples para luminárias decorativas LDRJ-07/09, em aço de baixo teor de carbono SAE 1010/1020 galvanizado à fusão, interna e externamente por imersão única em banho de zinco, conforme NBR-7398 e 7400 da ABNT, núcleo diâmetro interno de 68mm, com pescoço de 50mm de altura e diâmetro externo de 48mm, conforme desenho A2-1824-PD e especificação EM-RIOLUZ n.º 40.  Fornecimento.(desonerado)</t>
  </si>
  <si>
    <t>IP 49.20.0112 (/)</t>
  </si>
  <si>
    <t>Núcleo simples para luminária LDRJ-11 em aço de baixo teor de carbono SAE 1010/2020 galvanizado a fusão, interna e externamente por imersão única em banho de zinco, conforme NBR-7398 e 7400 da ABNT, para instalação em poste de aço curvo ou reto de 9,00m de altura útil.  Conforme especificação EM-RIOLUZ-40, Desenho A4-1990-PD.  Fornecimento.(desonerado)</t>
  </si>
  <si>
    <t>IP 49.20.0128 (/)</t>
  </si>
  <si>
    <t>Núcleo duplo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</si>
  <si>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IP 49.20.0138 (/)</t>
  </si>
  <si>
    <t>Núcleo duplo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instalação.(desonerado)</t>
  </si>
  <si>
    <t>IP 49.20.0218 (/)</t>
  </si>
  <si>
    <t>Núcleo triplo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</si>
  <si>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IP 49.20.0228 (/)</t>
  </si>
  <si>
    <t>Núcleo triplo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instalação.(desonerado)</t>
  </si>
  <si>
    <t>IP 49.20.0270 (/)</t>
  </si>
  <si>
    <t>Núcleo quadruplo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</si>
  <si>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IP 49.20.0278 (/)</t>
  </si>
  <si>
    <t>Núcleo quadruplo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instalação.(desonerado)</t>
  </si>
  <si>
    <t>IP 49.20.0310 (/)</t>
  </si>
  <si>
    <t>Base múltipla para fixação de luminárias, em poste reto de 4,50 m até 6,00 m exclusive luminária e base. Colocação. (desonerado)</t>
  </si>
  <si>
    <t>IP 49.20.0325 (/)</t>
  </si>
  <si>
    <t>Base múltipla para fixação de luminárias, em poste reto, de 7,00m até 9,00 m, exclusive luminária e base. Colocação. (desonerado)</t>
  </si>
  <si>
    <t>IP 49.20.0340 (/)</t>
  </si>
  <si>
    <t>Base múltipla para fixação de luminárias, em poste reto de 10m até 11,00 m, exclusive luminária e base. Colocação. (desonerado)</t>
  </si>
  <si>
    <t>IP 49.20.0355 (/)</t>
  </si>
  <si>
    <t>Base múltipla para fixação de luminárias, em poste reto de 12m até 15m, exclusive luminária e base. Colocação. (desonerado)</t>
  </si>
  <si>
    <t>IP 49.20.0370 (/)</t>
  </si>
  <si>
    <t>Base múltipla para fixação de luminárias, em poste reto de 16m até 20m, exclusive luminária e base. Colocação. (desonerado)</t>
  </si>
  <si>
    <t>IP 49.20.0395 (/)</t>
  </si>
  <si>
    <t>Suporte para instalação de projetores, em poste reto, de aço, concreto ou composto de poliéster reforçado com fibra de vidro - PRFV, de 7,00m até 9,00m, exclusive fornecimento do projetor e do suporte. Colocação (desonerado)</t>
  </si>
  <si>
    <t>IP 49.20.0410 (/)</t>
  </si>
  <si>
    <t>Suporte para instalação de projetores, em poste reto, de aço, concreto ou composto de Poliéster reforçado com Fibra de Vidro - PRFV, de 10,00m até 11,00m, exclusive fornecimento do projetor e do suporte. Colocação. (desonerado)</t>
  </si>
  <si>
    <t>IP 49.20.0425 (/)</t>
  </si>
  <si>
    <t>Suporte para instalação de projetores, em poste reto, de aço, concreto ou composto de poliéster reforçado com fibra de vidro - PRFV, de 12,00m até 15,00 m, exclusive fornecimento do projetor e do suporte. Colocação. (desonerado)</t>
  </si>
  <si>
    <t>IP 49.20.0440 (/)</t>
  </si>
  <si>
    <t>Suporte para instalação de projetores, em poste reto, de aço, concreto ou composto de poliéster reforçado com fibra de vidro - PRFV, de 16,00m até 20,00 m, exclusive fornecimento de projetor e do suporte. Colocação. (desonerado)</t>
  </si>
  <si>
    <t>IP 49.25.0056 (A)</t>
  </si>
  <si>
    <t>Lâmpada fluorescente compacta, espiral, 15W, base E-27, 220V, cor amarela. Fornecimento.(desonerado)</t>
  </si>
  <si>
    <t>IP 49.25.0156 (/)</t>
  </si>
  <si>
    <t>Lâmpada fluorescente compacta, dupla, de 18W, 2700ºK, referência PLC 18W.  Fornecimento.(desonerado)</t>
  </si>
  <si>
    <t>IP 49.25.0162 (/)</t>
  </si>
  <si>
    <t>Lâmpada fluorescente (PL) compactada dupla de 26W.  Fornecimento(desonerado)</t>
  </si>
  <si>
    <t>IP 49.25.0400 (/)</t>
  </si>
  <si>
    <t>Lâmpada multivapor metálico (MVM) de 35W, par, 3000°K, 30°.  Fornecimento.(desonerado)</t>
  </si>
  <si>
    <t>IP 49.25.0406 (/)</t>
  </si>
  <si>
    <t>Lâmpada de multivapor metálico (MVM) de 70W/220V/E-27, clara 4000°K, bulbo ovóide.  Fornecimento.(desonerado)</t>
  </si>
  <si>
    <t>IP 49.25.0408 (/)</t>
  </si>
  <si>
    <t>Lâmpada multivapor metálico (MVM), potência de 100W, base E-27, bulbo ovóide, claro, com proteção ANTI U.V., corrente 1.1A, tensão 100V, pulso de acendimento 2,8 a 4,0kV, fluxo luminoso nominal &gt;= 8500lm, temperatura de cor de 2700 a 3200ºK, vida média &gt;= 10000hs, posição de funcionamento universal. EM-RIOLUZ-57. Fornecimento.(desonerado)</t>
  </si>
  <si>
    <t>IP 49.25.0410 (/)</t>
  </si>
  <si>
    <t>Lâmpada multivapor metálico (MVM), potência de 100W, base E-27, bulbo ovóide, difuso reduzido, corrente 1.1A, tensão 100V, pulso de acendimento 2,8 a 4,0kV, fluxo luminoso nominal &gt;= 8100lm, temperatura de cor de 2700 a 3200ºK, vida média &gt;= 10000hs, posição de funcionamento universal. EM-RIOLUZ-57. Fornecimento.(desonerado)</t>
  </si>
  <si>
    <t>IP 49.25.0412 (/)</t>
  </si>
  <si>
    <t>Lâmpada de multivapor metálico (MVM) de 150W/220V/E-27.  Fornecimento.(desonerado)</t>
  </si>
  <si>
    <t>IP 49.25.0418 (/)</t>
  </si>
  <si>
    <t>Lâmpada de multivapor metálico (MVM) de 250/220V, bulbo ovóide.  Fornecimento.(desonerado)</t>
  </si>
  <si>
    <t>IP 49.25.0421 (/)</t>
  </si>
  <si>
    <t>Lâmpada de multivapor metálica (MVM), base E-40, bulbo tubular, de 250W, 4000/4600ºK, pulso de 0,58/0,75Kv.  Fornecimento.(desonerado)</t>
  </si>
  <si>
    <t>IP 49.25.0424 (/)</t>
  </si>
  <si>
    <t>Lâmpada multivapor metálico (MVM) de 400W, bulbo tubular, tensão de ignição maior ou igual a 3Kv e menor ou igual a 4,5Kv, temperatura de cor entre 4000 e 5000°K, posição de funcionamento horizontal mais ou menos 20° ou qualquer.  Fornecimento.(desonerado)</t>
  </si>
  <si>
    <t>IP 49.25.0427 (/)</t>
  </si>
  <si>
    <t>Lâmpada de multivapor metálico (MVM) de 400W, base E-40, bulbo ovóide, pulso 3,0/4,5Kv.  Fornecimento.(desonerado)</t>
  </si>
  <si>
    <t>IP 49.25.0806 (/)</t>
  </si>
  <si>
    <t>Lâmpada a vapor de sódio, alta pressão, potência de 70W, base E-27, bulbo ovóide, difuso, corrente 1,0A, tensão 90V, pulso de acendimento 2,5 a 4kv, fluxo luminoso nominal &gt;=5600 lm, temperatura de cor &gt;= 1900° K, vida média &gt;= 16000hs, posição de funcionamento universal a NBR - 662 e EM-RIOLUZ nº 57.  Fornecimento.(desonerado)</t>
  </si>
  <si>
    <t>IP 49.25.0809 (/)</t>
  </si>
  <si>
    <t>Lâmpada a vapor de sódio, alta pressão, potência de 100W, base E-40, bulbo ovóide, difuso, corrente 1,2A, tensão 100V, pulso de acendimento 2,8 a 4,5kv, fluxo luminoso nominal &gt;=9000 lm, temperatura de cor &gt;= 2000° K, vida média &gt;= 24000hs, posição de funcionamento universal a NBR - 662 e EM-RIOLUZ nº 57.  Fornecimento.(desonerado)</t>
  </si>
  <si>
    <t>IP 49.25.0812 (/)</t>
  </si>
  <si>
    <t>Lâmpada a vapor de sódio, tipo stand bay (com duplo tubo de arco), alta pressão, potência de 100W, base E-40, bulbo ovóide, difuso, corrente 1,2A, tensão 100V, pulso de acendimento 2,8 a 4,5kv, fluxo luminoso &gt;=9000 lm, temperatura de cor &gt;= 2000° K, vida média &gt;= 48000hs, posição de funcionamento universal a NBR-IEC 662 e EM-RIOLUZ nº 57.  Fornecimento.(desonerado)</t>
  </si>
  <si>
    <t>IP 49.25.0850 (/)</t>
  </si>
  <si>
    <t>Lâmpada a vapor de sódio, alta pressão, potência de 150W, base E-40, bulbo ovóide, difuso, corrente 1,8A, tensão 100V, pulso de acendimento 2,8 a 4,5kv, fluxo luminoso nominal &gt;=14000 lm, temperatura de cor &gt;= 1950° K, vida média &gt;= 24000hs, posição de funcionamento universal a NBR - 662 e EM-RIOLUZ nº 57.  Fornecimento.(desonerado)</t>
  </si>
  <si>
    <t>IP 49.25.0853 (/)</t>
  </si>
  <si>
    <t>Lâmpada a vapor de sódio, tipo stand bay,  alta pressão, potência de 150W, base E-40, bulbo ovóide, difuso, corrente 1,8A, tensão 100V, pulso de acendimento 2,8 a 4,5kv, fluxo luminoso &gt;=14000 lm, temperatura de cor &gt;= 1950° K, vida média &gt;= 48000hs, posição de funcionamento universal a NBR-IEC 662 e EM-RIOLUZ nº 57.  Fornecimento.(desonerado)</t>
  </si>
  <si>
    <t>IP 49.25.0900 (/)</t>
  </si>
  <si>
    <t>Lâmpada a vapor de sódio, alta pressão, potência de 250W, base E-40, bulbo ovóide, difuso, corrente 3A, tensão 100V, pulso de acendimento 2,8 a 4,5kv, fluxo luminoso nominal &gt;=25000 lm, temperatura de cor &gt;= 2000° K, vida média &gt;= 24000hs, posição de funcionamento universal a NBR - 662 e EM-RIOLUZ nº 57.  Fornecimento.(desonerado)</t>
  </si>
  <si>
    <t>IP 49.25.0901 (/)</t>
  </si>
  <si>
    <t>Lâmpada a vapor de sódio, potência de 100W, alta pressão, base E-40, bulbo tubular, corrente na lâmpada 1,2A, tensão de lâmpada 100V, pulso de acendimento 2,8 a 4,0kV, fluxo luminoso nominal &gt;= 9000lm, temperatura de cor &gt;= 2000K, vida média &gt;= 24000 hs, posição de funcionamento universal. EM-RIOLUZ nº 57 NBR IEC 662. Fornecimento.(desonerado)</t>
  </si>
  <si>
    <t>IP 49.25.0902 (/)</t>
  </si>
  <si>
    <t>Lâmpada a vapor de sódio, potência de 150W, alta pressão, base E-40, bulbo tubular, corrente na lâmpada 1,8A, tensão de lâmpada 100V, pulso de acendimento 2,8 a 4,0kV, fluxo luminoso nominal &gt;= 14.500lm, temperatura de cor &gt;= 1950K, vida média &gt;= 24000 hs, posição de funcionamento universal. EM-RIOLUZ nº 57 NBR IEC 662. Fornecimento.(desonerado)</t>
  </si>
  <si>
    <t>IP 49.25.0903 (/)</t>
  </si>
  <si>
    <t>Lâmpada a vapor de sódio, alta pressão, potência de 250W, base E-40, bulbo tubular, claro, corrente 3A, tensão 100V, pulso de acendimento 2,8 a 4,5kv, fluxo luminoso nominal &gt;=25000 lm, temperatura de cor &gt;= 2000° K, vida média &gt;= 24000hs, posição de funcionamento universal a NBR - 662 e EM-RIOLUZ nº 57.  Fornecimento.(desonerado)</t>
  </si>
  <si>
    <t>IP 49.25.1000 (/)</t>
  </si>
  <si>
    <t>Lâmpada a vapor de sódio, alta pressão, potência de 400W, base E-40, bulbo tubular, claro, corrente 4,6A, tensão 100V, pulso de acendimento 2,8 a 4,5kv, fluxo luminoso nominal &gt;=47500 lm, temperatura de cor &gt;= 1950° K, vida média &gt;= 24000hs, posição de funcionamento universal a NBR - 662 e EM-RIOLUZ nº 57.  Fornecimento.(desonerado)</t>
  </si>
  <si>
    <t>IP 49.30.0062 (/)</t>
  </si>
  <si>
    <t>Reator aéreo para lâmpada VS/MVM 70W, com ignitor pico de tensão 2,8 a 4Kv, fator de potência mínimo 0,92, tensão de alimentação 220V, corrente na lâmpada 0,98A, tensão na lâmpada 90V, EM-RIOLUZ-30. Fornecimento.(desonerado)</t>
  </si>
  <si>
    <t>IP 49.30.0153 (/)</t>
  </si>
  <si>
    <t>Reator aéreo para lâmpada VS/MVM 150W, com ignitor pico de tensão 2,8 a 4Kv, fator de potência mínimo 0,92, tensão de alimentação 220V, corrente na lâmpada 1,8A, tensão na lâmpada 100V, EM-RIOLUZ-30, NBR-13593/13594, IEC-662.  Fornecimento.(desonerado)</t>
  </si>
  <si>
    <t>IP 49.30.0500 (/)</t>
  </si>
  <si>
    <t>Reator integrado para lâmpada VS/MVM 70W, com ignitor pico de tensão 2,8 a 4Kv, fator de potência mínimo 0,92, tensão de alimentação 220V, corrente na lâmpada 0,98A, tensão na lâmpada 90V, EM-RIOLUZ-30.  Fornecimento.(desonerado)</t>
  </si>
  <si>
    <t>IP 49.30.0600 (/)</t>
  </si>
  <si>
    <t>Reator integrado para lâmpada VS/MVM 150W, com ignitor pico de tensão 2,8 a 4Kv, fator de potência mínimo 0,92, tensão de alimentação 220/250V, corrente na lâmpada 1,8A, tensão na lâmpada 100V, EM-RIOLUZ-30, NBR-13593/13594, IEC-662.  Fornecimento.(desonerado)</t>
  </si>
  <si>
    <t>IP 49.35.0050 (/)</t>
  </si>
  <si>
    <t>Colocação de luminária equipada com lâmpada de descarga e acessórios, em cordoalha, exclusive luminária, inclusive fornecimento da cordoalha.(desonerado)</t>
  </si>
  <si>
    <t>IP 49.35.0100 (/)</t>
  </si>
  <si>
    <t>Colocação de luminária equipada com lâmpada de descarga e acessórios, em cordoalha, exclusive luminária e o fornecimento da cordoalha.(desonerado)</t>
  </si>
  <si>
    <t>IP 49.35.0150 (/)</t>
  </si>
  <si>
    <t>Colocação de luminária equipada com lâmpada de descarga e acessórios, em teto ou parede; exclusive luminária.(desonerado)</t>
  </si>
  <si>
    <t>IP 49.35.0200 (/)</t>
  </si>
  <si>
    <t>Colocação de 2 projetores equipados com lâmpada de descarga, fixado em  poste de aço ou concreto, inclusive ferragens de fixação, exclusive projetor.(desonerado)</t>
  </si>
  <si>
    <t>IP 49.35.0203 (/)</t>
  </si>
  <si>
    <t>Colocação de 2 projetores equipados com lâmpada de descarga, fixado em cruzeta nº 1; inclusive ferragens de fixação, exclusive projetor.(desonerado)</t>
  </si>
  <si>
    <t>IP 49.35.0250 (/)</t>
  </si>
  <si>
    <t>Colocação de 3 projetores equipados com lâmpadas de descarga, fixado em poste de concreto, inclusive ferragens de fixação, exclusive projetor.(desonerado)</t>
  </si>
  <si>
    <t>IP 49.35.0300 (/)</t>
  </si>
  <si>
    <t>Colocação de 4 projetores equipados com lâmpada de descarga, fixados em poste de aço reto; inclusive ferragens de fixação, exclusive projetores.(desonerado)</t>
  </si>
  <si>
    <t>IP 49.35.0500 (/)</t>
  </si>
  <si>
    <t>Colocação de projetor fixado em bandeja através de chumbadores de aço inox, exclusive projetor, chumbador e bandejamento.(desonerado)</t>
  </si>
  <si>
    <t>IP 49.35.0600 (/)</t>
  </si>
  <si>
    <t>Projetor fixado em suporte para instalação de projetores, em poste reto, de aço, concreto ou composto de Poliéster reforçado com Fibra de Vidro - PRFV, de 7,00m até 9,00m, inclusive interligação na rede de distribuição, exclusive fornecimento do projetor e do suporte. Colocação. (desonerado)</t>
  </si>
  <si>
    <t>IP 49.35.0650 (/)</t>
  </si>
  <si>
    <t>Projetor fixado suporte para instalação de projetores, em poste reto, de aço, concreto ou composto de Poliéster reforçado com Fibra de Vidro - PRFV, de 10m até 11m, inclusive interligação na rede de distribuição, exclusive fornecimento do projetor e do suporte. Colocação. (desonerado)</t>
  </si>
  <si>
    <t>IP 49.35.0700 (/)</t>
  </si>
  <si>
    <t>Projetor fixado em suporte para instalação de projetores, em poste reto, de aço, concreto ou composto de poliéster reforçado com fibra de vidro - PRFV, de 12m até 15m, inclusive interligação na rede de distribuição, exclusive fornecimento do projetor e do suporte. Colocação. (desonerado)</t>
  </si>
  <si>
    <t>IP 49.35.0750 (/)</t>
  </si>
  <si>
    <t>Projetor fixado em suporte para instalação de projetores, em poste reto, de aço, concreto ou composto de poliéster reforçado com fibra de vidro - PRFV, de 16m até 20m, inclusive interligação na rede de distribuição, exclusive fornecimento do projetor e do suporte. Colocação.  (desonerado)</t>
  </si>
  <si>
    <t>IP 49.40.0050 (/)</t>
  </si>
  <si>
    <t>Colocação de luminária com lâmpada de descarga, com ou sem reator integrado, em ponta de braço ou poste reto (aço, concreto ou composto de poliéster reforçado com fibra de vidro - PRFV, seção única) até 6m de altura, exclusive fornecimento da luminária. (desonerado)</t>
  </si>
  <si>
    <t>IP 49.40.0100 (/)</t>
  </si>
  <si>
    <t>Colocação de luminária aberta com lâmpada de descarga, sem reator integrado, em ponta de braço, até 10m de altura, exclusive fornecimento da luminária.(desonerado)</t>
  </si>
  <si>
    <t>IP 49.40.0103 (/)</t>
  </si>
  <si>
    <t>Colocação de luminária fechada com lâmpada de descarga, com reator integrado, em ponta de braço ou poste de aço curvo até 10m de altura, exclusive fornecimento da luminária.(desonerado)</t>
  </si>
  <si>
    <t>IP 49.40.0106 (/)</t>
  </si>
  <si>
    <t>Colocação de luminária fechada com lâmpada de descarga, sem reator integrado, em ponta de braço ou poste de aço curvo, até 10m de altura, exclusive fornecimento da luminária.(desonerado)</t>
  </si>
  <si>
    <t>IP 49.40.0150 (/)</t>
  </si>
  <si>
    <t>Colocação de luminária com lâmpada de descarga, com ou sem reator integrado, em ponta de braço ou poste de aço curvo, de 11m até 15m de altura, exclusive fornecimento da luminária.(desonerado)</t>
  </si>
  <si>
    <t>IP 49.40.0160 (/)</t>
  </si>
  <si>
    <t>Colocação de luminária com lâmpada de descarga, com reator integrado, em ponta de braço ou poste reto (aço, concreto, ou composto de poliéster reforçado com fibra de vidro - PRFV) de 16m até 20m de altura, exclusive fornecimento da luminária e núcleo de fixação. (desonerado)</t>
  </si>
  <si>
    <t>IP 49.40.0200 (/)</t>
  </si>
  <si>
    <t>Colocação de luminária com lâmpada de descarga tipo Pétala, com ou sem reator integrado, em ponta de braço ou poste reto (aço ou concreto) de 15m de altura, exclusive fornecimento da luminária e núcleo de fixação.(desonerado)</t>
  </si>
  <si>
    <t>IP 49.40.0206 (/)</t>
  </si>
  <si>
    <t>Colocação de luminária com lâmpada de descarga tipo Pétala, com ou sem reator integrado, em ponta de braço ou poste reto (aço ou concreto) de 20m de altura, exclusive fornecimento da luminária e núcleo de fixação.(desonerado)</t>
  </si>
  <si>
    <t>IP 49.45.0050 (/)</t>
  </si>
  <si>
    <t>Colocação de reator, padrão RIOLUZ, para lâmpada de descarga, em poste de aço, concreto ou madeira, exclusive fornecimento do reator e ferragens de fixação.(desonerado)</t>
  </si>
  <si>
    <t>IP 49.45.0100 (/)</t>
  </si>
  <si>
    <t>Colocação de reator, padrão RIOLUZ, para lâmpada de descarga em poste (aço ou concreto), incluindo interligação na rede e na luminária e ferragens de fixação; exclusive fornecimento do reator.(desonerado)</t>
  </si>
  <si>
    <t>IP 49.45.0150 (/)</t>
  </si>
  <si>
    <t>Colocação de reator para lâmpada de descarga em teto, piso ou parede, inclusive interligação na rede e na luminária e ferragens de fixação, exclusive fornecimento de reator.(desonerado)</t>
  </si>
  <si>
    <t>IP 49.45.0500 (/)</t>
  </si>
  <si>
    <t>Colocação de reator com ignitor em bandeja.(desonerado)</t>
  </si>
  <si>
    <t>IP 54.05.0050 (/)</t>
  </si>
  <si>
    <t>Fita isolante auto-fusão, de 19mmx10m.  Fornecimento.(desonerado)</t>
  </si>
  <si>
    <t>IP 54.05.0100 (/)</t>
  </si>
  <si>
    <t>Fita isolante plástica adesiva, de 19mmx20m.  Fornecimento.(desonerado)</t>
  </si>
  <si>
    <t>IP 54.05.0150 (/)</t>
  </si>
  <si>
    <t>Fita isolante, plástica ou auto-fusão, para proteção de emendas entre condutores, singelos ou múltiplos, exclusive fornecimento da fita isolante. Instalação. (desonerado)</t>
  </si>
  <si>
    <t>IP 54.10.0050 (/)</t>
  </si>
  <si>
    <t>Arruela em alumínio de (13x2)mm.  Fornecimento.(desonerado)</t>
  </si>
  <si>
    <t>IP 54.10.0075 (/)</t>
  </si>
  <si>
    <t>Arruela de pressão de (13x2,5)mm.  Fornecimento.(desonerado)</t>
  </si>
  <si>
    <t>IP 54.10.0100 (/)</t>
  </si>
  <si>
    <t>Braçadeira, tipo copo, diâmetro 75mm (3").  Fornecimento.(desonerado)</t>
  </si>
  <si>
    <t>IP 54.10.0125 (/)</t>
  </si>
  <si>
    <t>Calço duplo número 4.  Fornecimento.(desonerado)</t>
  </si>
  <si>
    <t>IP 54.10.0200 (/)</t>
  </si>
  <si>
    <t>Chumbador de aço inoxidável 304, Tec Bolt, TBM 12.100, comprimento de 96mm e diâmetro de 1/2", com arruela lisa e de pressão e porca, Tecnart ou similar.  Fornecimento.(desonerado)</t>
  </si>
  <si>
    <t>IP 54.10.0250 (/)</t>
  </si>
  <si>
    <t>Chumbador de expansão de aço, com diâmetro de 1/2" e comprimento do parafuso de 3".    Fornecimento.(desonerado)</t>
  </si>
  <si>
    <t>IP 54.10.0300 (/)</t>
  </si>
  <si>
    <t>Cinta de aço galvanizado de 140mm (5 1/2").  Fornecimento.(desonerado)</t>
  </si>
  <si>
    <t>par</t>
  </si>
  <si>
    <t>IP 54.10.0312 (/)</t>
  </si>
  <si>
    <t>Cinta de aço galvanizado de 220mm.  Fornecimento.(desonerado)</t>
  </si>
  <si>
    <t>IP 54.10.0450 (/)</t>
  </si>
  <si>
    <t>Cruzeta Q-3, de 6 pinos.  Fornecimento.(desonerado)</t>
  </si>
  <si>
    <t>IP 54.10.0512 (/)</t>
  </si>
  <si>
    <t>Grampo "U", número 5.  Fornecimento.(desonerado)</t>
  </si>
  <si>
    <t>IP 54.10.0800 (/)</t>
  </si>
  <si>
    <t>Parafuso com cabeça sextavada (5/8"x1 1/2").  Fornecimento.(desonerado)</t>
  </si>
  <si>
    <t>IP 54.10.0809 (/)</t>
  </si>
  <si>
    <t>Parafuso com cabeça sextavada de (12x1,75x50)mm.  Fornecimento.(desonerado)</t>
  </si>
  <si>
    <t>IP 54.10.0812 (/)</t>
  </si>
  <si>
    <t>Parafuso francês de (5/8"x2 1/2"). Fornecimento.(desonerado)</t>
  </si>
  <si>
    <t>IP 54.10.0850 (/)</t>
  </si>
  <si>
    <t>Parafuso de máquina sextavada de (1/2"x1 1/2").  Fornecimento.(desonerado)</t>
  </si>
  <si>
    <t>IP 54.10.0950 (/)</t>
  </si>
  <si>
    <t>Porca sextavada, em aço galvanizado, de 5/8" (16mm).  Fornecimento.(desonerado)</t>
  </si>
  <si>
    <t>IP 54.10.0959 (/)</t>
  </si>
  <si>
    <t>Porca sextavada de (12x1,75)mm.  Fornecimento.(desonerado)</t>
  </si>
  <si>
    <t>IP 54.15.0050 (/)</t>
  </si>
  <si>
    <t>Base de aço para sustentação de poste fixada por chumbador em fundação de concreto armado.  Assentamento.(desonerado)</t>
  </si>
  <si>
    <t>IP 54.15.0150 (/)</t>
  </si>
  <si>
    <t>Cruzeta nº 2, de 2 pinos.  Fornecimento.(desonerado)</t>
  </si>
  <si>
    <t>IP 59.05.0050 (/)</t>
  </si>
  <si>
    <t>Mão-de-obra para serviços de qualquer natureza. Turma de reparos.(desonerado)</t>
  </si>
  <si>
    <t>IP 59.05.0100 (/)</t>
  </si>
  <si>
    <t>Serviço de apoio às instalações requeridas à empreiteira, sendo: 1 encarregado. Turma de reparos.  Horário diurno.(desonerado)</t>
  </si>
  <si>
    <t>IP 59.05.0150 (/)</t>
  </si>
  <si>
    <t>Serviço de apoio às instalações requeridas à empreiteira, sendo: 2 ajudantes de  montador eletromecânico ou eletricista. Turma Técnica. Horário diurno.(desonerado)</t>
  </si>
  <si>
    <t>IP 59.10.0050 (/)</t>
  </si>
  <si>
    <t>Montagem de poste de ferro fundido tipo H-1, de 4,50m de altura útil, equipado com globo.(desonerado)</t>
  </si>
  <si>
    <t>IP 59.10.0100 (/)</t>
  </si>
  <si>
    <t>Montagem de poste de ferro fundido tipo H-3, de 4,50m de altura útil, equipado com globo.(desonerado)</t>
  </si>
  <si>
    <t>IP 59.20.0050 (/)</t>
  </si>
  <si>
    <t>Retirada de braço, padrão RIOLUZ, para fixação de luminárias.(desonerado)</t>
  </si>
  <si>
    <t>IP 59.20.0100 (/)</t>
  </si>
  <si>
    <t>Retirada de conjunto de aterramento.(desonerado)</t>
  </si>
  <si>
    <t>IP 59.20.0106 (/)</t>
  </si>
  <si>
    <t>Retirada de conjunto de ferragens em linha baixa tensão (B.T).(desonerado)</t>
  </si>
  <si>
    <t>IP 59.20.0112 (/)</t>
  </si>
  <si>
    <t>Retirada de conjunto de ferragens em rede de alta tensão (AT).(desonerado)</t>
  </si>
  <si>
    <t>IP 59.20.0150 (/)</t>
  </si>
  <si>
    <t>Retirada de condutores singelos ou múltiplos instalados em linha de dutos.(desonerado)</t>
  </si>
  <si>
    <t>IP 59.20.0200 (/)</t>
  </si>
  <si>
    <t>Retirada de conjunto de chaves fusíveis e ferragens em linha de 13,2Kv.(desonerado)</t>
  </si>
  <si>
    <t>IP 59.20.0250 (/)</t>
  </si>
  <si>
    <t>Retirada de equipamento do comando de circuito.(desonerado)</t>
  </si>
  <si>
    <t>IP 59.20.0300 (/)</t>
  </si>
  <si>
    <t>Retirada de lâmpada e acondicionamento em caixa de papelão, exclusive fornecimento da caixa.(desonerado)</t>
  </si>
  <si>
    <t>IP 59.20.0350 (/)</t>
  </si>
  <si>
    <t>Retirada de luminária em poste com 4,50m a 9m de altura.(desonerado)</t>
  </si>
  <si>
    <t>IP 59.20.0356 (/)</t>
  </si>
  <si>
    <t>Retirada de luminária em poste com 10m a 12m de altura.(desonerado)</t>
  </si>
  <si>
    <t>IP 59.20.0362 (/)</t>
  </si>
  <si>
    <t>Retirada de luminária em poste com 13m a 15m de altura.(desonerado)</t>
  </si>
  <si>
    <t>IP 59.20.0368 (/)</t>
  </si>
  <si>
    <t>Retirada de luminária em poste com 16m a 23m de altura.(desonerado)</t>
  </si>
  <si>
    <t>IP 59.20.0374 (/)</t>
  </si>
  <si>
    <t>Retirada de luminária em poste com 30m de altura.(desonerado)</t>
  </si>
  <si>
    <t>IP 59.20.0400 (/)</t>
  </si>
  <si>
    <t>Retirada de luminária, instalada em cordoalha, teto ou parede.(desonerado)</t>
  </si>
  <si>
    <t>IP 59.20.0450 (/)</t>
  </si>
  <si>
    <t>Retirada de projetor, instalado em teto, piso, parede ou poste.(desonerado)</t>
  </si>
  <si>
    <t>IP 59.20.0456 (/)</t>
  </si>
  <si>
    <t>Retirada de núcleo, para fixação de luminárias, instalado em topo de poste, até 15m de altura.(desonerado)</t>
  </si>
  <si>
    <t>IP 59.20.0462 (/)</t>
  </si>
  <si>
    <t>Retirada de núcleo, para fixação de luminárias, instalado em topo de poste, de 16m até 20m de altura.(desonerado)</t>
  </si>
  <si>
    <t>IP 59.20.0468 (/)</t>
  </si>
  <si>
    <t>Retirada de núcleo, para fixação de luminárias, instalado em topo de poste, de 21m até 45m de altura.(desonerado)</t>
  </si>
  <si>
    <t>IP 59.20.0500 (/)</t>
  </si>
  <si>
    <t>Retirada de poste de concreto ou aço de 4,50m a 9m.(desonerado)</t>
  </si>
  <si>
    <t>IP 59.20.0506 (/)</t>
  </si>
  <si>
    <t>Retirada de poste de concreto ou aço de 10m a 12m.(desonerado)</t>
  </si>
  <si>
    <t>IP 59.20.0512 (/)</t>
  </si>
  <si>
    <t>Retirada de poste de concreto ou aço de 13m a 15m.(desonerado)</t>
  </si>
  <si>
    <t>IP 59.20.0518 (/)</t>
  </si>
  <si>
    <t>Retirada de poste de concreto ou aço de 16m a 23m.(desonerado)</t>
  </si>
  <si>
    <t>IP 59.20.0550 (/)</t>
  </si>
  <si>
    <t>Retirada de poste de madeira.(desonerado)</t>
  </si>
  <si>
    <t>IP 59.20.0600 (/)</t>
  </si>
  <si>
    <t>Retirada de rede aérea de baixa tensão (BT) (lance).(desonerado)</t>
  </si>
  <si>
    <t>IP 59.20.0650 (/)</t>
  </si>
  <si>
    <t>Retirada de rede aérea de 13,2Kv (lance).(desonerado)</t>
  </si>
  <si>
    <t>IP 59.20.0700 (/)</t>
  </si>
  <si>
    <t>Retirada de reator para lâmpada de descarga instalado até 7m de altura.(desonerado)</t>
  </si>
  <si>
    <t>IP 59.20.0706 (/)</t>
  </si>
  <si>
    <t>Retirada de reator para lâmpada de descarga instalado de 8m até 12m de altura.(desonerado)</t>
  </si>
  <si>
    <t>IP 59.20.0712 (/)</t>
  </si>
  <si>
    <t>Retirada de reator para lâmpada de descarga instalado em caixa de passagem.(desonerado)</t>
  </si>
  <si>
    <t>IP 59.20.0750 (/)</t>
  </si>
  <si>
    <t>Retirada ou substituição de relé fotoelétrico individual, instalado até 12m de altura.(desonerado)</t>
  </si>
  <si>
    <t>IP 59.20.0800 (/)</t>
  </si>
  <si>
    <t>Retirada de transformadores de 5Kva até 112,5Kva.(desonerado)</t>
  </si>
  <si>
    <t>IP 59.20.0850 (/)</t>
  </si>
  <si>
    <t>Substituição de lâmpada e lavagem do refletor.(desonerado)</t>
  </si>
  <si>
    <t>IP 59.20.0856 (/)</t>
  </si>
  <si>
    <t>Substitução de lâmpada e lavagem do refrator.(desonerado)</t>
  </si>
  <si>
    <t>IP 59.20.0900 (/)</t>
  </si>
  <si>
    <t>Retirada de base múltipla para fixação de luminárias, instalado em topo de poste, de 4,50 m até 6,00 m de altura. (desonerado)</t>
  </si>
  <si>
    <t>IP 59.20.0915 (/)</t>
  </si>
  <si>
    <t>Retirada de base múltipla para fixação de luminárias, instalado em topo de poste, de 7,00m até 9,00 m de altura. (desonerado)</t>
  </si>
  <si>
    <t>IP 59.20.0930 (/)</t>
  </si>
  <si>
    <t>Retirada de base múltipla para fixação de luminárias, instalado em topo de poste, de 10,00 m até 11,00 m de altura. (desonerado)</t>
  </si>
  <si>
    <t>IP 59.20.0945 (/)</t>
  </si>
  <si>
    <t>Retirada de base múltipla para fixação de luminárias, instalado em topo de poste, de 12,00m até 15,00m de altura. (desonerado)</t>
  </si>
  <si>
    <t>IP 59.20.0960 (/)</t>
  </si>
  <si>
    <t>Retirada de base múltipla para fixação de luminárias, instalado em topo de poste, de 16,00m até 20,00m de altura. (desonerado)</t>
  </si>
  <si>
    <t>IP 59.20.1010 (/)</t>
  </si>
  <si>
    <t>Retirada de suporte para instalação de projetores instalado em poste reto de 12,00m até 15,00 m. (desonerado)</t>
  </si>
  <si>
    <t>IP 59.20.1025 (/)</t>
  </si>
  <si>
    <t>Retirada de suporte para instalação de projetores instalado em poste reto de 16,00m até 20,00 m. (desonerado)</t>
  </si>
  <si>
    <t>IP 98.99.0050 (/)</t>
  </si>
  <si>
    <t>Arame de ferro galvanizado de 12BWG, 2,76mm.  Fornecimento.(desonerado)</t>
  </si>
  <si>
    <t>IP 98.99.0100 (/)</t>
  </si>
  <si>
    <t>Calha de madeira com 2700mm de comprimento.  Fornecimento.(desonerado)</t>
  </si>
  <si>
    <t>IP 98.99.0150 (/)</t>
  </si>
  <si>
    <t>Capa isolante com resina de silicone para conector tipo cunha em instalação subterrânea.  Fornecimento e colocação.(desonerado)</t>
  </si>
  <si>
    <t>IP 98.99.0152 (/)</t>
  </si>
  <si>
    <t>Capa isolante para conector tipo cunha, para instalação subterrânea, tensão de 600V, com isolação de silicone estabilizado, para uso nos modelos de conectores de 1 a 14, padrão RIOLUZ.  Fornecimento.(desonerado)</t>
  </si>
  <si>
    <t>IT 01.05.0100 (/)</t>
  </si>
  <si>
    <t>Duto em chapa de aço galvanizado para condicionamento de ar, isolado com chapa de isopor, inclusive grelha de aço carbono de (2,40x0,70)m.  Fornecimento, montagem e instalação.(desonerado)</t>
  </si>
  <si>
    <t>IT 01.05.0201 (/)</t>
  </si>
  <si>
    <t>Tubulação em cobre para interligação de Split System ao condensador/evaporador, inclusive isolamento térmico, alimentação elétrica, conexões e fixação, para aparelhos até 48.000 BTU.  Fornecimento e instalação.(desonerado)</t>
  </si>
  <si>
    <t>IT 04.05.0050 (/)</t>
  </si>
  <si>
    <t>Abertura e fechamento manual de rasgo em alvenaria, para passagem de tubos e dutos, com diâmetro de 1/2" a 1".(desonerado)</t>
  </si>
  <si>
    <t>IT 04.05.0053 (/)</t>
  </si>
  <si>
    <t>Abertura e fechamento manual de rasgo em alvenaria, para passagem de tubos e dutos, com diâmetro de 1 1/4" a 2".(desonerado)</t>
  </si>
  <si>
    <t>IT 04.05.0056 (/)</t>
  </si>
  <si>
    <t>Abertura e fechamento manual de rasgo em alvenaria, para passagem de tubos e dutos, com diâmetro de 2 1/2" a 4".(desonerado)</t>
  </si>
  <si>
    <t>IT 04.05.0100 (/)</t>
  </si>
  <si>
    <t>Abertura e fechamento manual de rasgo em concreto, para passagem de tubos e dutos, com diâmetro de 1/2" a 1".(desonerado)</t>
  </si>
  <si>
    <t>IT 04.05.0103 (/)</t>
  </si>
  <si>
    <t>Abertura e fechamento manual de rasgo em concreto, para passagem de tubos e dutos, com diâmetro de 1 1/4" a 2".(desonerado)</t>
  </si>
  <si>
    <t>IT 04.05.0106 (/)</t>
  </si>
  <si>
    <t>Abertura e fechamento manual de rasgo em concreto, para passagem de tubos e dutos, com diâmetro de 2 1/2" a 4".(desonerado)</t>
  </si>
  <si>
    <t>IT 04.10.0100 (A)</t>
  </si>
  <si>
    <t>Tubo de PVC rígido, roscável, para água fria, com diâmetro de 1/2" (20mm), inclusive conexões e emendas, exclusive abertura e fechamento de rasgo.  Fornecimento e instalação.(desonerado)</t>
  </si>
  <si>
    <t>IT 04.10.0103 (A)</t>
  </si>
  <si>
    <t>Tubo de  PVC rígido, roscável, para água fria, com diâmetro de  3/4" (19mm), inclusive conexões e emendas, exclusive abertura e fechamento de rasgo.  Fornecimento e instalação.(desonerado)</t>
  </si>
  <si>
    <t>IT 04.10.0106 (A)</t>
  </si>
  <si>
    <t>Tubo de PVC rígido, roscável, para água fria, com diâmetro de  1" (32mm), inclusive conexões e emendas, exclusive abertura e fechamento de rasgo.  Fornecimento e instalação.(desonerado)</t>
  </si>
  <si>
    <t>IT 04.10.0109 (A)</t>
  </si>
  <si>
    <t>Tubo de PVC rígido, roscável, para água fria, com diâmetro de  1 1/4" (40mm), inclusive conexões e emendas, exclusive abertura e fechamento de rasgo.  Fornecimento e instalação.(desonerado)</t>
  </si>
  <si>
    <t>IT 04.10.0112 (A)</t>
  </si>
  <si>
    <t>Tubo de PVC rígido, roscável, para água fria, com diâmetro de 1 1/2" (50mm), inclusive conexões e emendas, exclusive abertura e fechamento de rasgo.  Fornecimento e instalação.(desonerado)</t>
  </si>
  <si>
    <t>IT 04.10.0115 (A)</t>
  </si>
  <si>
    <t>Tubo de PVC rígido, roscável, para água fria, com diâmetro de  2" (60mm), inclusive conexões e emendas, exclusive abertura e fechamento de rasgo.  Fornecimento e instalação.(desonerado)</t>
  </si>
  <si>
    <t>IT 04.10.0118 (A)</t>
  </si>
  <si>
    <t>Tubo de PVC rígido, roscável, para água fria, com diâmetro de 2 1/2" (70mm), inclusive conexões e emendas, exclusive abertura e fechamento de rasgo.  Fornecimento e instalação.(desonerado)</t>
  </si>
  <si>
    <t>IT 04.10.0121 (A)</t>
  </si>
  <si>
    <t>Tubo de PVC rígido, roscável, para água fria, com diâmetro de 3" (85mm), inclusive conexões e emendas, exclusive abertura e fechamento de rasgo.  Fornecimento e instalação.(desonerado)</t>
  </si>
  <si>
    <t>IT 04.10.0124 (A)</t>
  </si>
  <si>
    <t>Tubo de PVC rígido, roscável, para água fria, com diâmetro de 4" (110mm), inclusive conexões e emendas, exclusive abertura e fechamento de rasgo.  Fornecimento e instalação.(desonerado)</t>
  </si>
  <si>
    <t>IT 04.10.0150 (A)</t>
  </si>
  <si>
    <t>Tubo de PVC rígido, soldável, para água fria, com diâmetro de 20mm (1/2"), inclusive conexões e emendas, exclusive abertura e fechamento de rasgo.  Fornecimento e instalação.(desonerado)</t>
  </si>
  <si>
    <t>IT 04.10.0153 (A)</t>
  </si>
  <si>
    <t>Tubo de PVC rígido, soldável, para água fria, com diâmetro de 25mm (3/4"), inclusive conexões e emendas, exclusive abertura e fechamento de rasgo.  Fornecimento e instalação.(desonerado)</t>
  </si>
  <si>
    <t>IT 04.10.0156 (A)</t>
  </si>
  <si>
    <t>Tubo de PVC rígido, soldável, para água fria, com diâmetro de 32mm (1"), inclusive conexões e emendas, exclusive abertura e fechamento de rasgo.  Fornecimento e instalação.(desonerado)</t>
  </si>
  <si>
    <t>IT 04.10.0159 (A)</t>
  </si>
  <si>
    <t>Tubo de PVC rígido, soldável, para água fria, com diâmetro de 40mm (1 1/4"), inclusive conexões e emendas, exclusive abertura e fechamento de rasgo.  Fornecimento e instalação.(desonerado)</t>
  </si>
  <si>
    <t>IT 04.10.0162 (A)</t>
  </si>
  <si>
    <t>Tubo de PVC rígido, soldável, para água fria, com diâmetro de 60mm (2"), inclusive conexões e emendas, exclusive abertura e fechamento de rasgo.  Fornecimento e instalação.(desonerado)</t>
  </si>
  <si>
    <t>IT 04.10.0165 (A)</t>
  </si>
  <si>
    <t>Tubo de PVC rígido, soldável, para água fria, com diâmetro de 85mm (3"), inclusive conexões e emendas, exclusive abertura e fechamento de rasgo.  Fornecimento e instalação.(desonerado)</t>
  </si>
  <si>
    <t>IT 04.10.0168 (A)</t>
  </si>
  <si>
    <t>Tubo de PVC rígido, soldável, para água fria, com diâmetro de 110mm (4"), inclusive conexões e emendas, exclusive abertura e fechamento de rasgo.  Fornecimento e instalação.(desonerado)</t>
  </si>
  <si>
    <t>IT 04.15.0050 (/)</t>
  </si>
  <si>
    <t>Bucha de redução em PVC, soldável, longa, Tigre ou similar DN 50 x DN 32.  Fornecimento.(desonerado)</t>
  </si>
  <si>
    <t>IT 04.15.0200 (/)</t>
  </si>
  <si>
    <t>Colar de tomada em PVC rígido, de 50mmx1/2".  Fornecimento.(desonerado)</t>
  </si>
  <si>
    <t>IT 04.15.0203 (/)</t>
  </si>
  <si>
    <t>Colar de tomada em PVC rígido, de 75mmx1/2".  Fornecimento.(desonerado)</t>
  </si>
  <si>
    <t>IT 04.15.0220 (/)</t>
  </si>
  <si>
    <t>Curva de PVC rígido, 90º, roscável, diâmetro nominal de 3/4".  Fornecimento e instalação.(desonerado)</t>
  </si>
  <si>
    <t>IT 04.15.0223 (/)</t>
  </si>
  <si>
    <t>Curva de PVC rígido, 90º, roscável, diâmetro nominal de 1".  Fornecimento e instalação.(desonerado)</t>
  </si>
  <si>
    <t>IT 04.15.0250 (/)</t>
  </si>
  <si>
    <t>Curva de 45° de PVC rígido, soldável, Tigre ou similar, diâmetro nominal de 32mm.  Fornecimento.(desonerado)</t>
  </si>
  <si>
    <t>IT 04.15.0253 (/)</t>
  </si>
  <si>
    <t>Curva de 90° de PVC rígido, soldável, Tigre ou similar, diâmetro nominal de 32mm.  Fornecimento.(desonerado)</t>
  </si>
  <si>
    <t>IT 04.15.0270 (/)</t>
  </si>
  <si>
    <t>Curva de 45° de PVC rígido - PBA com 1 ponta e 1 bolsa, classe 12, diâmetro de 50mm.  Fornecimento e instalação.(desonerado)</t>
  </si>
  <si>
    <t>IT 04.15.0600 (/)</t>
  </si>
  <si>
    <t>Joelho de PVC rígido, 90º, roscável, diâmetro nominal de 3/4".  Fornecimento e instalação.(desonerado)</t>
  </si>
  <si>
    <t>IT 04.15.0603 (/)</t>
  </si>
  <si>
    <t>Joelho de PVC rígido, 90º, roscável, diâmetro nominal de 1".  Fornecimento e instalação.(desonerado)</t>
  </si>
  <si>
    <t>IT 04.15.0670 (/)</t>
  </si>
  <si>
    <t>Luva de PVC rígido, roscável, diâmetro nominal de 3/4".  Fornecimento e instalação.(desonerado)</t>
  </si>
  <si>
    <t>IT 04.15.0673 (/)</t>
  </si>
  <si>
    <t>Luva de PVC rígido, roscável, diâmetro nominal de 1".  Fornecimento e instalação.(desonerado)</t>
  </si>
  <si>
    <t>IT 04.15.0700 (/)</t>
  </si>
  <si>
    <t>Luva de PVC rígido de 2".  Fornecimento e instalação.(desonerado)</t>
  </si>
  <si>
    <t>IT 04.15.0800 (/)</t>
  </si>
  <si>
    <t>Niple duplo de PVC rígido, diâmetro nominal de 2".  Fornecimento e instalação.(desonerado)</t>
  </si>
  <si>
    <t>IT 04.15.0900 (/)</t>
  </si>
  <si>
    <t>Tê de redução de PVC rígido, soldável, Tigre ou similar, diâmetro nominal de (50x32)mm.  Fornecimento.(desonerado)</t>
  </si>
  <si>
    <t>IT 04.20.0050 (/)</t>
  </si>
  <si>
    <t>Alça para barrilete de distribuição, do tipo concentrado, sob reservatório duplo, inclusive ramos para extravasor e limpeza, comprendendo: 5,5m de tubo de PVC rígido de 1 1/2", registros e conexões.  Fornecimento e instalação.(desonerado)</t>
  </si>
  <si>
    <t>IT 04.20.0100 (A)</t>
  </si>
  <si>
    <t>Alça para barrilete de distribuição, do tipo concentrado, sob reservatório duplo, inclusive ramos para extravasor e limpeza, comprendendo: 5,5m de tubo de PVC rígido de  2", registros e conexões.  Fornecimento e instalação.(desonerado)</t>
  </si>
  <si>
    <t>IT 04.20.0500 (/)</t>
  </si>
  <si>
    <t>Interligação de sistema de barrilete de caixa d'água de 30000l com sistema alternativo de abastecimento.(desonerado)</t>
  </si>
  <si>
    <t>IT 04.25.0050 (/)</t>
  </si>
  <si>
    <t>Coluna de PVC rígido, de diâmetro 3/4", exclusive peças de derivação.  Fornecimento e instalação.(desonerado)</t>
  </si>
  <si>
    <t>IT 04.25.0053 (A)</t>
  </si>
  <si>
    <t>Coluna de PVC rígido, de diâmetro 1", exclusive peças de derivação.  Fornecimento e instalação.(desonerado)</t>
  </si>
  <si>
    <t>IT 04.25.0056 (/)</t>
  </si>
  <si>
    <t>Coluna de PVC rígido, de diâmetro 1 1/4", exclusive peças de derivação.  Fornecimento e instalação.(desonerado)</t>
  </si>
  <si>
    <t>IT 04.25.0059 (/)</t>
  </si>
  <si>
    <t>Coluna de PVC rígido, de diâmetro 1 1/2", exclusive peças de derivação.  Fornecimento e instalação.(desonerado)</t>
  </si>
  <si>
    <t>IT 04.25.0062 (/)</t>
  </si>
  <si>
    <t>Coluna de PVC rígido, de diâmetro 2", exclusive peças de derivação.  Fornecimento e instalação.(desonerado)</t>
  </si>
  <si>
    <t>IT 04.25.0065 (/)</t>
  </si>
  <si>
    <t>Coluna de PVC rígido, de diâmetro 2 1/2", exclusive peças de derivação.  Fornecimento e instalação.(desonerado)</t>
  </si>
  <si>
    <t>IT 04.30.0150 (A)</t>
  </si>
  <si>
    <t>Tubo de PVC rígido, com diâmetro de 50mm, PBL, LF 26, PN80, Tigre Irriga LF ou similar.  Fornecimento.(desonerado)</t>
  </si>
  <si>
    <t>IT 04.35.0050 (/)</t>
  </si>
  <si>
    <t>Adaptador de PVC rígido soldável, linha Irriga LF 08, Tigre, ou similar, com bolsa soldável e rosca macho, diâmetro nominal de 50mm.  Fornecimento.(desonerado)</t>
  </si>
  <si>
    <t>IT 04.35.0230 (/)</t>
  </si>
  <si>
    <t>Curva de 90° de PVC rígido, soldável, linha Irriga LF 10, Tigre ou similar, diâmetro nominal de 50mm e pressão nominal de 80.  Fornecimento.(desonerado)</t>
  </si>
  <si>
    <t>IT 04.35.0500 (/)</t>
  </si>
  <si>
    <t>Luva em PVC rígido soldável, linha Irriga LF 12, Tigre, ou similar.  Fornecimento.(desonerado)</t>
  </si>
  <si>
    <t>IT 04.35.0600 (/)</t>
  </si>
  <si>
    <t>Tê de PVC rígido soldável, linha Irriga LF 16, Tigre, ou similar.  Fornecimento.(desonerado)</t>
  </si>
  <si>
    <t>IT 04.50.0050 (A)</t>
  </si>
  <si>
    <t>Isolamento em tubulação de 1",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t>
  </si>
  <si>
    <t>IT 04.50.0100 (A)</t>
  </si>
  <si>
    <t>Isolamento em tubulação de 1 1/4",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t>
  </si>
  <si>
    <t>IT 04.50.0150 (A)</t>
  </si>
  <si>
    <t>Isolamento em tubulação de 1 1/2",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t>
  </si>
  <si>
    <t>IT 04.55.0050 (A)</t>
  </si>
  <si>
    <t>Tubo em ferro galvanizado, com costura, com diâmetro de 1/2", inclusive conexões e emendas, exclusive abertura e fechamento de rasgo.  Fornecimento e instalação.(desonerado)</t>
  </si>
  <si>
    <t>IT 04.55.0053 (A)</t>
  </si>
  <si>
    <t>Tubo em ferro galvanizado, com costura, com diâmetro de 3/4", inclusive conexões e emendas, exclusive abertura e fechamento de rasgo.  Fornecimento e instalação.(desonerado)</t>
  </si>
  <si>
    <t>IT 04.55.0056 (A)</t>
  </si>
  <si>
    <t>Tubo em ferro galvanizado, com costura, com diâmetro de 1", inclusive conexões e emendas, exclusive abertura e fechamento  de rasgo.  Fornecimento e instalação.(desonerado)</t>
  </si>
  <si>
    <t>IT 04.55.0059 (A)</t>
  </si>
  <si>
    <t>Tubo em ferro galvanizado, com costura, com diâmetro de 1 1/4", inclusive conexões e emendas, exclusive abertura e fechamento  de rasgo.  Fornecimento e instalação.(desonerado)</t>
  </si>
  <si>
    <t>IT 04.55.0062 (A)</t>
  </si>
  <si>
    <t>Tubo em ferro galvanizado, com costura, com diâmetro de 1 1/2", inclusive conexões e emendas, exclusive abertura e fechamento de rasgo.  Fornecimento e instalação.(desonerado)</t>
  </si>
  <si>
    <t>IT 04.55.0065 (A)</t>
  </si>
  <si>
    <t>Tubo em ferro galvanizado, com costura, com diâmetro de 2", inclusive conexões e emendas, exclusive abertura e fechamento de rasgo.  Fornecimento e instalação.(desonerado)</t>
  </si>
  <si>
    <t>IT 04.55.0068 (A)</t>
  </si>
  <si>
    <t>Tubo em ferro galvanizado, com costura, com diâmetro de 2 1/ 2", inclusive conexões e emendas, exclusive abertura e fechamento  de rasgo.  Fornecimento e instalação.(desonerado)</t>
  </si>
  <si>
    <t>IT 04.55.0071 (A)</t>
  </si>
  <si>
    <t>Tubo em ferro galvanizado, com costura, com diâmetro de 3",  inclusive conexões e emendas, exclusive abertura e fechamento  de rasgo.  Fornecimento e instalação.(desonerado)</t>
  </si>
  <si>
    <t>IT 04.55.0074 (A)</t>
  </si>
  <si>
    <t>Tubo em ferro galvanizado, com costura, com diâmetro de 4", inclusive conexões e emendas, exclusive abertura e fechamento  de rasgo.  Fornecimento e instalação.(desonerado)</t>
  </si>
  <si>
    <t>IT 04.55.0115 (/)</t>
  </si>
  <si>
    <t>Tubo de aço galvanizado, com costura, com diâmetro de 2", DIN-2440.  Fornecimento.(desonerado)</t>
  </si>
  <si>
    <t>IT 04.55.0118 (/)</t>
  </si>
  <si>
    <t>Tubo de aço galvanizado, com costura, com diâmetro de 2 1/ 2", DIN-2440. Fornecimento.(desonerado)</t>
  </si>
  <si>
    <t>IT 04.60.0050 (B)</t>
  </si>
  <si>
    <t>Tubo em ferro galvanizado, com costura eletrônica, com diâmetro de 1/2", inclusive conexões e emendas, exclusive abertura e fechamento de rasgo.  Fornecimento e instalação.(desonerado)</t>
  </si>
  <si>
    <t>IT 04.60.0053 (B)</t>
  </si>
  <si>
    <t>Tubo em ferro galvanizado, com costura eletrônica, com diâmetro de 3/4", inclusive conexões e emendas, exclusive abertura e fechamento manual de rasgo.  Fornecimento e instalação.(desonerado)</t>
  </si>
  <si>
    <t>IT 04.60.0056 (B)</t>
  </si>
  <si>
    <t>Tubo de ferro galvanizado, com costura eletrônica, com diâmetro de 1", inclusive conexões e emendas, exclusive abertura e fechamento manual de rasgo.  Fornecimento e instalação.(desonerado)</t>
  </si>
  <si>
    <t>IT 04.60.0059 (B)</t>
  </si>
  <si>
    <t>Tubo em ferro galvanizado, com costura eletrônica, com diâmetro de 1 1/4", inclusive conexões e emendas, exclusive abertura e fechamento de rasgo.  Fornecimento e instalação.(desonerado)</t>
  </si>
  <si>
    <t>IT 04.60.0062 (B)</t>
  </si>
  <si>
    <t>Tubo em ferro galvanizado, com costura eletrônica, com diâmetro de 1 1/ 2", inclusive conexões e emendas, exclusive abertura e fechamento manual de rasgo.  Fornecimento e instalação.(desonerado)</t>
  </si>
  <si>
    <t>IT 04.60.0065 (B)</t>
  </si>
  <si>
    <t>Tubo em ferro galvanizado, com costura eletrônica, com diâmetro de 2", inclusive conexões e emendas, exclusive abertura e fechamento de rasgo.  Fornecimento e instalação.(desonerado)</t>
  </si>
  <si>
    <t>IT 04.60.0068 (B)</t>
  </si>
  <si>
    <t>Tubo em ferro galvanizado, com costura eletrônica, com diâmetro de 2 1/2", inclusive conexões e emendas, exclusive abertura e fechamento de rasgo.  Fornecimento e instalação.(desonerado)</t>
  </si>
  <si>
    <t>IT 04.60.0071 (B)</t>
  </si>
  <si>
    <t>Tubo em ferro galvanizado, com costura eletrônica, com diâmetro de 3", inclusive conexões e emendas, exclusive abertura e fechamento de rasgo.  Fornecimento e instalação.(desonerado)</t>
  </si>
  <si>
    <t>IT 04.60.0074 (B)</t>
  </si>
  <si>
    <t>Tubo em ferro galvanizado, com costura eletrônica, com diâmetro de 4", inclusive conexões e emendas, exclusive abertura e fechamento de rasgo.  Fornecimento e instalação.(desonerado)</t>
  </si>
  <si>
    <t>IT 04.65.0515 (/)</t>
  </si>
  <si>
    <t>Flange padrão ANSI 16.5, classe 150, LBS, galvanizado, com rosca, diâmetro de 2", com revestimento interno e externo, inclusive parafusos e arruelas.  Fornecimento e instalação.(desonerado)</t>
  </si>
  <si>
    <t>IT 04.65.0518 (/)</t>
  </si>
  <si>
    <t>Flange padrão ANSI 16.5, classe 150, LBS, galvanizado com rosca, diâmetro de 3", com revestimento interno e externo, inclusive parafusos e arruelas.  Fornecimento e instalação.(desonerado)</t>
  </si>
  <si>
    <t>IT 04.65.0521 (/)</t>
  </si>
  <si>
    <t>Flange padrão ANSI 16.5, classe 150, LBS, galvanizado com rosca, diâmetro de 4", com revestimento interno e externo, inclusive parafusos e arruelas.  Fornecimento e instalação.(desonerado)</t>
  </si>
  <si>
    <t>IT 04.65.0562 (/)</t>
  </si>
  <si>
    <t>Flange de aço galvanizado, PB, classe 15, com rosca, diâmetro de 6".  Fornecimento e instalação.(desonerado)</t>
  </si>
  <si>
    <t>IT 04.65.0580 (/)</t>
  </si>
  <si>
    <t>Joelho de ferro galvanizado, 45°, diâmetro de 1".  Fornecimento.(desonerado)</t>
  </si>
  <si>
    <t>IT 04.65.0600 (/)</t>
  </si>
  <si>
    <t>Joelho de ferro galvanizado, 90°, diâmetro de 1", classe 10.  Fornecimento e instalação.(desonerado)</t>
  </si>
  <si>
    <t>IT 04.65.0625 (/)</t>
  </si>
  <si>
    <t>Luva de aço galvanizado, de 25mm (1").  Fornecimento.(desonerado)</t>
  </si>
  <si>
    <t>IT 04.65.0631 (/)</t>
  </si>
  <si>
    <t>Luva de redução em aço galvanizado, de (1 1/2"x3/4"), Tupy ou similar.  Fornecimento.(desonerado)</t>
  </si>
  <si>
    <t>IT 04.65.0647 (/)</t>
  </si>
  <si>
    <t>Niple de aço galvanizado, duplo, 3/4", classe 10, Tupy ou similar.  Fornecimento.(desonerado)</t>
  </si>
  <si>
    <t>IT 04.65.0650 (/)</t>
  </si>
  <si>
    <t>Niple de aço galvanizado, duplo, 3/4", classe 10.  Fornecimento e instalação.(desonerado)</t>
  </si>
  <si>
    <t>IT 04.65.0660 (/)</t>
  </si>
  <si>
    <t>Niple duplo de ferro galvanizado, diâmetro nominal de 3".  Fornecimento e asssentamento.(desonerado)</t>
  </si>
  <si>
    <t>IT 04.65.0680 (/)</t>
  </si>
  <si>
    <t>Luva em PVC rigido soldável, diâmetro nominal de 32mm, Tigre ou similar.  Fornecimento.(desonerado)</t>
  </si>
  <si>
    <t>IT 04.65.0721 (/)</t>
  </si>
  <si>
    <t>Tê de ferro galvanizado, diâmetro de 3", classe 10.  Fornecimento e instalação.(desonerado)</t>
  </si>
  <si>
    <t>IT 04.65.0750 (/)</t>
  </si>
  <si>
    <t>Tê de redução de aço galvanizado, diâmetro de (3/4"x1/2").  Fornecimento e instalação.(desonerado)</t>
  </si>
  <si>
    <t>IT 04.65.0762 (/)</t>
  </si>
  <si>
    <t>Tê de redução de aço galvanizado, diâmetro de (1 1/4"x3/4").  Fornecimento e instalação.(desonerado)</t>
  </si>
  <si>
    <t>IT 04.65.0800 (/)</t>
  </si>
  <si>
    <t>União de ferro galvanizado, assento plano, 3/4", classe 10.  Fornecimento e instalação.(desonerado)</t>
  </si>
  <si>
    <t>IT 04.70.0100 (/)</t>
  </si>
  <si>
    <t>Coluna de ferro galvanizado de diâmetro 1 1/4", exclusive peças de derivação.(desonerado)</t>
  </si>
  <si>
    <t>IT 04.70.0103 (/)</t>
  </si>
  <si>
    <t>Coluna de ferro galvanizado de diâmetro 1 1/2", exclusive peças de derivação.(desonerado)</t>
  </si>
  <si>
    <t>IT 04.70.0106 (/)</t>
  </si>
  <si>
    <t>Coluna de ferro galvanizado de diâmetro 2", exclusive peças de derivação.(desonerado)</t>
  </si>
  <si>
    <t>IT 04.75.0050 (A)</t>
  </si>
  <si>
    <t>Tubo de cobre, classe I, diâmetro de 15mm.  Fornecimento.(desonerado)</t>
  </si>
  <si>
    <t>IT 04.75.0053 (A)</t>
  </si>
  <si>
    <t>Tubo de cobre, classe I, diâmetro de 22mm.  Fornecimento.(desonerado)</t>
  </si>
  <si>
    <t>IT 04.75.0056 (A)</t>
  </si>
  <si>
    <t>Tubo de cobre, classe I, diâmetro de 28mm.  Fornecimento.(desonerado)</t>
  </si>
  <si>
    <t>IT 04.75.0062 (A)</t>
  </si>
  <si>
    <t>Tubo de cobre, classe I, diâmetro de 42mm.  Fornecimento.(desonerado)</t>
  </si>
  <si>
    <t>IT 04.75.0100 (A)</t>
  </si>
  <si>
    <t>Tubo de cobre, classe A, diâmetro de 22mm, exclusive conexões, emendas abertura e fechamento do rasgo e isolamento.  Fornecimento.(desonerado)</t>
  </si>
  <si>
    <t>IT 04.95.0053 (/)</t>
  </si>
  <si>
    <t>Corte e abertura de 2 roscas, por tarracha manual e instalação de conexões de PVC, com diâmetro de 3/4", exclusive a peça.(desonerado)</t>
  </si>
  <si>
    <t>IT 04.95.0100 (/)</t>
  </si>
  <si>
    <t>Corte e abertura de 2 roscas, por tarracha manual e instalação de conexões de ferro galvanizado, com diâmetro de 1/2"; exclusive a peça.(desonerado)</t>
  </si>
  <si>
    <t>IT 04.95.0103 (/)</t>
  </si>
  <si>
    <t>Corte e abertura de 2 roscas, por tarracha manual e instalação de conexões de ferro galvanizado, com diâmetro de 3/4"; exclusive a peça.(desonerado)</t>
  </si>
  <si>
    <t>IT 04.95.0106 (/)</t>
  </si>
  <si>
    <t>Corte e abertura de 2 roscas, por tarracha manual e instalação de conexões de ferro galvanizado, com diâmetro de 1"; exclusive a peça.(desonerado)</t>
  </si>
  <si>
    <t>IT 04.95.0109 (/)</t>
  </si>
  <si>
    <t>Corte e abertura de 2 roscas, por tarracha manual e instalação de conexões de ferro galvanizado, com diâmetro de 1 1/4"; exclusive a peça.(desonerado)</t>
  </si>
  <si>
    <t>IT 04.95.0112 (/)</t>
  </si>
  <si>
    <t>Corte e abertura de 2 roscas, por tarracha manual e instalação de conexões de ferro galvanizado, com diâmetro de 1 1/2"; exclusive a peça.(desonerado)</t>
  </si>
  <si>
    <t>IT 04.95.0115 (/)</t>
  </si>
  <si>
    <t>Corte e abertura de 2 roscas, por tarracha manual e instalação de conexões de ferro galvanizado, com diâmetro de 2"; exclusive a peça.(desonerado)</t>
  </si>
  <si>
    <t>IT 04.95.0118 (/)</t>
  </si>
  <si>
    <t>Corte e abertura de 2 roscas, por tarracha manual e instalação de conexões de ferro galvanizado, com diâmetro de 2 1/2"; exclusive a peça.(desonerado)</t>
  </si>
  <si>
    <t>IT 04.95.0121 (/)</t>
  </si>
  <si>
    <t>Corte e abertura de 2 roscas, por tarracha manual e instalação de conexões de ferro galvanizado, com diâmetro de 3"; exclusive a peça.(desonerado)</t>
  </si>
  <si>
    <t>IT 04.95.0124 (/)</t>
  </si>
  <si>
    <t>Corte e abertura de 2 roscas, por tarracha manual e instalação de conexões de ferro galvanizado, com diâmetro de 4"; exclusive a peça.(desonerado)</t>
  </si>
  <si>
    <t>IT 04.98.0050 (/)</t>
  </si>
  <si>
    <t>Braçadeira em aço inoxidável de 1/2", regulável.  Fornecimento e instalação.(desonerado)</t>
  </si>
  <si>
    <t>IT 04.98.0100 (/)</t>
  </si>
  <si>
    <t>Braçadeira em ferro de 1/2", regulável.  Fornecimento e instalação.(desonerado)</t>
  </si>
  <si>
    <t>IT 04.98.0162 (/)</t>
  </si>
  <si>
    <t>Braçadeira de fixação, tipo copo, estampada em chapa de ferro zincada, composta de canopla, parafusos e braçadeira propriamente dita, no diâmetro 2".  Fornecimento e instalação.(desonerado)</t>
  </si>
  <si>
    <t>IT 04.98.0200 (/)</t>
  </si>
  <si>
    <t>Fixação suspensa de tubulações de diâmetros variáveis, através de fita metálica galvanizada, perfurada, tipo  Walsiwa.(desonerado)</t>
  </si>
  <si>
    <t>IT 04.98.0262 (/)</t>
  </si>
  <si>
    <t>Suporte com 2 chumbadores, para fixação tubulações no diâmetro interno de 2".  Fornecimento e instalação.(desonerado)</t>
  </si>
  <si>
    <t>IT 04.98.0265 (/)</t>
  </si>
  <si>
    <t>Suporte com 2 chumbadores, para fixação de tubulações no diâmetro interno de 2 1/2" e 3".  Fornecimento e instalação.(desonerado)</t>
  </si>
  <si>
    <t>IT 04.98.0268 (/)</t>
  </si>
  <si>
    <t>Suporte com 2 chumbadores, para fixação de tubulações no diâmetro interno de 4" e 6".  Fornecimento e instalação.(desonerado)</t>
  </si>
  <si>
    <t>IT 09.05.0050 (/)</t>
  </si>
  <si>
    <t>Caixa de incêndio, de embutir padrão CBRJ, de aço, medindo (70x50x25)cm, compreendendo: 1 lance de 15m de mangueira de fibra de poliéster puro revestida internamente com borracha vulcanizada no diâmetro 1 1/2", empatada e com registro.  Fornecimento e instalação.(desonerado)</t>
  </si>
  <si>
    <t>IT 09.05.0100 (/)</t>
  </si>
  <si>
    <t>Caixa de incêndio, de embutir padrão CBRJ, de aço, medindo (70x50x25)cm, compreendendo: 2 lances de 15m de mangueira de fibra de poliéster puro, revestida internamente com borracha vulcanizada no diâmetro 1 1/2", empatada e com registro.  Fornecimento e instalação.(desonerado)</t>
  </si>
  <si>
    <t>IT 09.10.0050 (/)</t>
  </si>
  <si>
    <t>Sprinkler, bico de 1/2".  Fornecimento e instalação.(desonerado)</t>
  </si>
  <si>
    <t>IT 09.10.0100 (/)</t>
  </si>
  <si>
    <t>Sprinkler - cruzeta galvanizada de 2 1/2".  Fornecimento e instalação.(desonerado)</t>
  </si>
  <si>
    <t>IT 09.10.0150 (/)</t>
  </si>
  <si>
    <t>Sprinkler - joelho de 45° de ferro galvanizado 2 1/2".  Fornecimento e instalação.(desonerado)</t>
  </si>
  <si>
    <t>IT 09.10.0200 (/)</t>
  </si>
  <si>
    <t>Sprinkler - redução de ferro galvanizado (2 1/2"x2").  Fornecimento e instalação.(desonerado)</t>
  </si>
  <si>
    <t>IT 09.15.0050 (/)</t>
  </si>
  <si>
    <t>Distribuidor de água em tubos de ferro galvanizado, rosca BS de 6", vedável nas duas bordas com flanges de 6".  Fornecimento e instalação.(desonerado)</t>
  </si>
  <si>
    <t>IT 09.15.0250 (A)</t>
  </si>
  <si>
    <t>Panela hidráulica para efeitos visuais em chafariz, em chapa galvanizada nº 16, diâmetro de 1,20m, 50 bicos para jato sólido, de ferro galvanizado de 1/2".  Fornecimento e instalação.(desonerado)</t>
  </si>
  <si>
    <t>IT 09.15.0300 (B)</t>
  </si>
  <si>
    <t>Panela hidráulica para efeitos visuais em chafariz, em chapa galvanizada nº 16, diâmetro de 60cm, 44 bicos de jatos em ferro galvanizado de 1", 3/4" e 1/2", sendo 12 bicos com joelho de ferro galvanizado de 1/2" (jato sólido horizontal) e 32 bicos de ferro galvanizado de 1/2" (jato sólido vertical).  Fornecimento e instalação.(desonerado)</t>
  </si>
  <si>
    <t>IT 09.15.0500 (A)</t>
  </si>
  <si>
    <t>Sistema de filtragem composto de 2 telas galvanizadas para proteção de sucção de bomba, inclusive cantoneiras e barras chatas de fixação.  Fornecimento e instalação.(desonerado)</t>
  </si>
  <si>
    <t>IT 09.20.0050 (A)</t>
  </si>
  <si>
    <t>Hidrante de coluna completo, para linha de 100mm; inclusive peças complementares até o início da tubulação horizontal e fornecimento do material para rejuntamento.  Fornecimento e instalação.(desonerado)</t>
  </si>
  <si>
    <t>IT 09.25.0050 (/)</t>
  </si>
  <si>
    <t>Fornecimento de hidrômetro de 1/2".(desonerado)</t>
  </si>
  <si>
    <t>IT 09.25.0053 (/)</t>
  </si>
  <si>
    <t>Fornecimento de hidrômetro de 3/4".(desonerado)</t>
  </si>
  <si>
    <t>IT 09.25.0056 (/)</t>
  </si>
  <si>
    <t>Fornecimento de hidrômetro de 1".(desonerado)</t>
  </si>
  <si>
    <t>IT 09.25.0300 (/)</t>
  </si>
  <si>
    <t>Abrigo para hidrômetro de 1/2" ou 3/4" nas dimensões de (70x25x50)cm, em alvenaria de tijolos, paredes de meia vez, revestidas com argamassa de cimento e saibro no traço de 1:6,  tampão de concreto armado de 6cm de espessura, fck=15MPa, porta de ferro nº 16 e  cadeado de 30mm.(desonerado)</t>
  </si>
  <si>
    <t>IT 09.25.0303 (/)</t>
  </si>
  <si>
    <t>Abrigo para hidrômetro de 1/2" ou 3/4" nas dimensões de (80x40x50)cm, em alvenaria de tijolos, paredes de meia vez, revestidas com argamassa de cimento e saibro no traço de 1:6,  tampão de concreto armado de 6cm de espessura, fck=15MPa, porta de (70x40)cm em chapa de ferro nº 16 e cadeado de 30mm.(desonerado)</t>
  </si>
  <si>
    <t>IT 09.25.0306 (/)</t>
  </si>
  <si>
    <t>Abrigo para hidrômetro de 1/2" ou 3/4" nas dimensões de (80x40x50)cm, em alvenaria de tijolo maciço de (7x10x20)cm, paredes de meia vez, revestidas com argamassa de cimento e areia no traço de 1:4,  tampão de concreto armado de 6cm de espessura, fck=15MPa, porta de ferro em barras horizontais de 11/4"x1/4", a cada 10cm, inclusive instalação e cadeado de 30mm.(desonerado)</t>
  </si>
  <si>
    <t>IT 09.25.0350 (/)</t>
  </si>
  <si>
    <t>Abrigo para hidrômetro de 1" nas dimensões de (90x30x50)cm, em alvenaria de tijolos, paredes de meia vez, revestidas com argamassa de cimento e saibro no traço de 1:6,  tampão de concreto armado de 6cm de espessura, fck=15MPa, porta de (70x40)cm em chapa de ferro nº 16 e cadeado de 30mm.(desonerado)</t>
  </si>
  <si>
    <t>IT 09.25.0400 (/)</t>
  </si>
  <si>
    <t>Abrigo para hidrômetro de 1 1/2" nas dimensões de (110x50x60)cm, em alvenaria de tijolos, paredes de meia vez, revestidas com argamassa de cimento e saibro no traço de 1:6,  tampão de concreto armado de 6cm de espessura, fck=15MPa, porta de (80x40)cm em chapa de ferro nº 16 e cadeado de 30mm.(desonerado)</t>
  </si>
  <si>
    <t>IT 09.25.0450 (/)</t>
  </si>
  <si>
    <t>Abrigo para bomba nas dimensões de (70x50x50)cm, em alvenaria de tijolos, paredes de meia vez, revestidas com argamassa de cimento e saibro no traço de 1:6, cobertura de concreto armado de 6cm de espessura, fck=15MPa, porta de (60x40)cm em chapa de ferro nº 16 e cadeado de 30mm.(desonerado)</t>
  </si>
  <si>
    <t>IT 09.30.0050 (/)</t>
  </si>
  <si>
    <t>Registro de gaveta, em bronze, com diâmetro de 1/2".  Fornecimento e instalação.(desonerado)</t>
  </si>
  <si>
    <t>IT 09.30.0053 (/)</t>
  </si>
  <si>
    <t>Registro de gaveta, em bronze, com diâmetro de 3/4".  Fornecimento e instalação.(desonerado)</t>
  </si>
  <si>
    <t>IT 09.30.0056 (/)</t>
  </si>
  <si>
    <t>Registro de gaveta, em bronze, com diâmetro de 1".  Fornecimento e instalação.(desonerado)</t>
  </si>
  <si>
    <t>IT 09.30.0059 (/)</t>
  </si>
  <si>
    <t>Registro de gaveta, em bronze, com diâmetro de 1 1/4".  Fornecimento e instalação.(desonerado)</t>
  </si>
  <si>
    <t>IT 09.30.0062 (/)</t>
  </si>
  <si>
    <t>Registro de gaveta, em bronze, com diâmetro de 1 1/2".  Fornecimento e instalação.(desonerado)</t>
  </si>
  <si>
    <t>IT 09.30.0065 (/)</t>
  </si>
  <si>
    <t>Registro de gaveta, em bronze, com diâmetro de 2".  Fornecimento e instalação.(desonerado)</t>
  </si>
  <si>
    <t>IT 09.30.0068 (/)</t>
  </si>
  <si>
    <t>Registro de gaveta, em bronze, com diâmetro de 2 1/2".  Fornecimento e instalação.(desonerado)</t>
  </si>
  <si>
    <t>IT 09.30.0071 (/)</t>
  </si>
  <si>
    <t>Registro de gaveta, em bronze, com diâmetro de 3".  Fornecimento e instalação.(desonerado)</t>
  </si>
  <si>
    <t>IT 09.30.0074 (/)</t>
  </si>
  <si>
    <t>Registro de gaveta, em bronze, com diâmetro de 4".  Fornecimento e instalação.(desonerado)</t>
  </si>
  <si>
    <t>IT 09.30.0109 (A)</t>
  </si>
  <si>
    <t>Registro de gaveta, em bronze, com diâmetro de 1 1/4", com acabamento.  Fornecimento e instalação.(desonerado)</t>
  </si>
  <si>
    <t>IT 09.30.0112 (A)</t>
  </si>
  <si>
    <t>Registro de gaveta, em bronze, com diâmetro de 1 1/2", com acabamento.  Fornecimento e instalação.(desonerado)</t>
  </si>
  <si>
    <t>IT 09.30.0150 (/)</t>
  </si>
  <si>
    <t>Registro de gaveta, diâmetro de 3/4", F.271, Niagara ou similar.  Fornecimento e instalação.(desonerado)</t>
  </si>
  <si>
    <t>IT 09.30.0153 (/)</t>
  </si>
  <si>
    <t>Registro de gaveta Niagara ou similar, F.271, diâmetro de 1".  Fornecimento e instalação.(desonerado)</t>
  </si>
  <si>
    <t>IT 09.30.0156 (/)</t>
  </si>
  <si>
    <t>Registro de gaveta Niagara ou similar, F.271, diâmetro de 2".  Fornecimento e instalação.(desonerado)</t>
  </si>
  <si>
    <t>IT 09.30.0215 (/)</t>
  </si>
  <si>
    <t>Registro de gaveta chato, em ferro fundido, com flanges internos em bronze, com diâmetro de 6" (150mm).  Fornecimento e instalação.(desonerado)</t>
  </si>
  <si>
    <t>IT 09.35.0050 (/)</t>
  </si>
  <si>
    <t>Válvula de esfera em bronze, com diâmetro de 3/4", referência 1552, Deca ou similar.  Fornecimentoe instalação(desonerado)</t>
  </si>
  <si>
    <t>IT 09.35.0303 (/)</t>
  </si>
  <si>
    <t>Válvula de pé com crivo, em bronze, com diâmetro de 3/4".  Fornecimento e instalação.(desonerado)</t>
  </si>
  <si>
    <t>IT 09.35.0306 (/)</t>
  </si>
  <si>
    <t>Válvula de pé com crivo, em bronze, com diâmetro de 1".  Fornecimento e instalação.(desonerado)</t>
  </si>
  <si>
    <t>IT 09.35.0309 (/)</t>
  </si>
  <si>
    <t>Válvula de pé com crivo, em bronze, com diâmetro de 1 1/4".  Fornecimento e instalação.(desonerado)</t>
  </si>
  <si>
    <t>IT 09.35.0312 (/)</t>
  </si>
  <si>
    <t>Válvula de pé com crivo, em bronze, com diâmetro de 1 1/2".  Fornecimento e instalação.(desonerado)</t>
  </si>
  <si>
    <t>IT 09.35.0315 (/)</t>
  </si>
  <si>
    <t>Válvula de pé com crivo, em bronze, com diâmetro de 2".  Fornecimento e instalação.(desonerado)</t>
  </si>
  <si>
    <t>IT 09.35.0321 (/)</t>
  </si>
  <si>
    <t>Válvula de pé com crivo, em bronze, com diâmetro de 3".  Fornecimento e instalação.(desonerado)</t>
  </si>
  <si>
    <t>IT 09.35.0324 (/)</t>
  </si>
  <si>
    <t>Válvula de pé com crivo, em bronze, com diâmetro de 4".  Fornecimento e instalação.(desonerado)</t>
  </si>
  <si>
    <t>IT 09.35.0503 (/)</t>
  </si>
  <si>
    <t>Válvula de retenção horizontal em bronze, com diâmetro de 3/4".  Fornecimento e instalação.(desonerado)</t>
  </si>
  <si>
    <t>IT 09.35.0506 (/)</t>
  </si>
  <si>
    <t>Válvula de retenção horizontal em bronze, com diâmetro de 1".  Fornecimento e instalação.(desonerado)</t>
  </si>
  <si>
    <t>IT 09.35.0512 (/)</t>
  </si>
  <si>
    <t>Válvula de retenção horizontal em bronze, com diâmetro de 1 1/2".  Fornecimento e instalação.(desonerado)</t>
  </si>
  <si>
    <t>IT 09.35.0515 (/)</t>
  </si>
  <si>
    <t>Válvula de retenção horizontal em bronze, com diâmetro de 2".  Fornecimento e instalação.(desonerado)</t>
  </si>
  <si>
    <t>IT 09.35.0550 (/)</t>
  </si>
  <si>
    <t>Válvula de retenção horizontal, de ferro fundido, com anel de vedação em bronze, flangeada, diâmetro nominal de 150mm.  Fornecimento e instalação.(desonerado)</t>
  </si>
  <si>
    <t>IT 09.35.0603 (/)</t>
  </si>
  <si>
    <t>Válvula de retenção vertical em bronze, com diâmetro de 3/4".  Fornecimento e instalação.(desonerado)</t>
  </si>
  <si>
    <t>IT 09.35.0606 (/)</t>
  </si>
  <si>
    <t>Válvula de retenção vertical em bronze, com diâmetro de 1".  Fornecimento e instalação.(desonerado)</t>
  </si>
  <si>
    <t>IT 09.35.0609 (/)</t>
  </si>
  <si>
    <t>Válvula de retenção vertical em bronze, com diâmetro de 1 1/4".  Fornecimento e instalação.(desonerado)</t>
  </si>
  <si>
    <t>IT 09.35.0612 (/)</t>
  </si>
  <si>
    <t>Válvula de retenção vertical em bronze, com diâmetro de 1 1/2".  Fornecimento e instalação.(desonerado)</t>
  </si>
  <si>
    <t>IT 09.35.0615 (/)</t>
  </si>
  <si>
    <t>Válvula de retenção vertical em bronze, com diâmetro de 2".  Fornecimento e instalação.(desonerado)</t>
  </si>
  <si>
    <t>IT 09.35.0618 (/)</t>
  </si>
  <si>
    <t>Válvula de retenção vertical em bronze, com diâmetro de 2 1/2".  Fornecimento e instalação.(desonerado)</t>
  </si>
  <si>
    <t>IT 09.35.0621 (/)</t>
  </si>
  <si>
    <t>Válvula de retenção vertical em bronze, com diâmetro de 3".  Fornecimento e instalação.(desonerado)</t>
  </si>
  <si>
    <t>IT 09.35.0624 (/)</t>
  </si>
  <si>
    <t>Válvula de retenção vertical em bronze, com diâmetro de 4".  Fornecimento e instalação.(desonerado)</t>
  </si>
  <si>
    <t>IT 09.40.0050 (B)</t>
  </si>
  <si>
    <t>Ligacao domiciliar de agua, compreendendo: colar de tomada, tubo, registro de esfera e caixa para registro. (desonerado)</t>
  </si>
  <si>
    <t>IT 09.40.0053 (A)</t>
  </si>
  <si>
    <t>Conjunto de materiais para cavalete de ramal predial de água, padrão normal, tipo A de 1/2".  Fornecimento.(desonerado)</t>
  </si>
  <si>
    <t>IT 09.40.0056 (A)</t>
  </si>
  <si>
    <t>Conjunto de materiais para cavalete de ramal predial de água, padrão normal, tipo A 3/4".  Fornecimento.(desonerado)</t>
  </si>
  <si>
    <t>IT 09.40.0059 (A)</t>
  </si>
  <si>
    <t>Conjunto de materiais para cavalete de ramal predial de água, padrão normal, tipo A de 1".  Fornecimento.(desonerado)</t>
  </si>
  <si>
    <t>IT 09.40.0062 (A)</t>
  </si>
  <si>
    <t>Conjunto de materiais para cavalete de ramal predial de água, padrão normal, tipo A de 1 1/2".  Fornecimento.(desonerado)</t>
  </si>
  <si>
    <t>IT 09.45.0050 (/)</t>
  </si>
  <si>
    <t>Abrigo para 2 botijões de gás de 45Kg, exclusive ligações, nas dimensões de (80x60x150)cm, em alvenaria de tijolos, paredes de meia vez, revestidas com argamassa de cimento e saibro no traço de 1:6, com piso e cobertura em concreto armado fck=15MPa com espessura de 6cm.(desonerado)</t>
  </si>
  <si>
    <t>IT 09.45.0100 (/)</t>
  </si>
  <si>
    <t>Abrigo para 4 botijões de gás de 45Kg, exclusive ligações, nas dimensões de (140x60x150)cm, em alvenaria de tijolos, paredes de meia vez, revestidas com argamassa de cimento e saibro no traço de 1:6, com piso e cobertura em concreto armado fck=15MPa, com espessura de 6cm.(desonerado)</t>
  </si>
  <si>
    <t>IT 09.50.0050 (A)</t>
  </si>
  <si>
    <t>Instalação de aquecedor a gás encanado, exclusive fornecimento do aparelho, compreendendo: 8m de tubo de cobre, classe I de 22mm, conexões e chaminé de alumínio e veneziana.  Instalação e assentamento.(desonerado)</t>
  </si>
  <si>
    <t>IT 09.50.0100 (A)</t>
  </si>
  <si>
    <t>Instalação de fogão a gás encanado, exclusive fornecimento do aparelho, compreendendo: 15m de tubo de cobre classe industrial, conexões e válvula de esfera.  Instalação e assentamento.(desonerado)</t>
  </si>
  <si>
    <t>IT 09.50.0150 (A)</t>
  </si>
  <si>
    <t>Instalação de fogão a gás de botijões de 45 Kg (exclusive este), com 5m de tubo de ferro galvanizado sem costura de 1/2", conexões, reguladores e demais peças necessárias.  Instalação e assentamento.(desonerado)</t>
  </si>
  <si>
    <t>IT 09.99.0050 (/)</t>
  </si>
  <si>
    <t>Haste de prolongamento com quadrado e boca de chave em ferro trefilado, pintado com tinta betuminosa com diâmetro de 1 1/8"  e comprimento de 100m para registros, válvulas e afins. Fornecimento e instalação.(desonerado)</t>
  </si>
  <si>
    <t>IT 14.05.0050 (/)</t>
  </si>
  <si>
    <t>Ligação à coluna de gordura do esgoto de pias em tubo de PVC rígido com diâmetro de 50mm, com conexões.  Fornecimento e instalação.(desonerado)</t>
  </si>
  <si>
    <t>IT 14.05.0100 (A)</t>
  </si>
  <si>
    <t>Tubo de PVC rígido, soldável, para esgoto, com diâmetro de 40mm, inclusive conexões e emendas, exclusive abertura e fechamento de rasgo.  Fornecimento e instalação.(desonerado)</t>
  </si>
  <si>
    <t>IT 14.05.0103 (/)</t>
  </si>
  <si>
    <t>Tubo de PVC rígido para esgoto, com diâmetro de 50mm.  Fornecimento e instalação.(desonerado)</t>
  </si>
  <si>
    <t>IT 14.05.0106 (A)</t>
  </si>
  <si>
    <t>Tubo de PVC rígido, soldável, para esgoto e águas pluviais, com diâmetro de 75mm, inclusive conexões e emendas, exclusive abertura e fechamento de rasgo.  Fornecimento e instalação.(desonerado)</t>
  </si>
  <si>
    <t>IT 14.05.0109 (A)</t>
  </si>
  <si>
    <t>Tubo de PVC rígido de 100mm, soldável, para esgoto e águas pluviais, inclusive conexões e emendas, exclusive abertura e fechamento de rasgo.  Fornecimento e instalação.(desonerado)</t>
  </si>
  <si>
    <t>IT 14.05.0112 (B)</t>
  </si>
  <si>
    <t>Tubo de PVC rígido de 150mm, soldável, série normal, para esgoto e águas pluviais, inclusive conexões e emendas, exclusive abertura e fechamento de rasgo.  Fornecimento e instalação.(desonerado)</t>
  </si>
  <si>
    <t>IT 14.05.0115 (A)</t>
  </si>
  <si>
    <t>Tubo de PVC rígido, soldável, para esgoto e águas pluviais, com diâmetro de 200mm, inclusive conexões e emendas, exclusive abertura e fechamento de rasgo.  Fornecimento e instalação.(desonerado)</t>
  </si>
  <si>
    <t>IT 14.05.0156 (/)</t>
  </si>
  <si>
    <t>Tubo de PVC rígido, soldável, com diâmetro de 250mm.  Fornecimento.(desonerado)</t>
  </si>
  <si>
    <t>IT 14.05.0159 (/)</t>
  </si>
  <si>
    <t>Tubo de PVC rígido, soldável, com diâmetro de 40mm.  Fornecimento.(desonerado)</t>
  </si>
  <si>
    <t>IT 14.05.0162 (/)</t>
  </si>
  <si>
    <t>Tubo de PVC rígido, soldável, com diâmetro de 50mm.  Fornecimento.(desonerado)</t>
  </si>
  <si>
    <t>IT 14.05.0165 (A)</t>
  </si>
  <si>
    <t>Tubo de PVC rígido, soldável, para esgoto e águas pluviais, com diâmetro de 50mm, inclusive conexões e emendas, exclusive abertura e fechamento de rasgo.  Fornecimento e instalação.(desonerado)</t>
  </si>
  <si>
    <t>IT 14.10.0050 (/)</t>
  </si>
  <si>
    <t>Anel de borracha para PVC, com diâmetro de 75mm.  Fornecimento e instalação.(desonerado)</t>
  </si>
  <si>
    <t>IT 14.10.0100 (/)</t>
  </si>
  <si>
    <t>Curva de 90° de PVC rígido, roscável, de 2".  Fornecimento e instalação.(desonerado)</t>
  </si>
  <si>
    <t>IT 14.10.0150 (/)</t>
  </si>
  <si>
    <t>Curva curta de PVC rígido, 87° 30', série R, diâmetro de 75mm.  Fornecimento e instalação.(desonerado)</t>
  </si>
  <si>
    <t>IT 14.10.0203 (/)</t>
  </si>
  <si>
    <t>Joelho de PVC rígido, série R, 45°, ponta e bolsa, diâmetro de 75mm.  Fornecimento e instalação.(desonerado)</t>
  </si>
  <si>
    <t>IT 14.10.0206 (/)</t>
  </si>
  <si>
    <t>Joelho de PVC rígido, série R, 45°, ponta e bolsa, diâmetro de 100mm.  Fornecimento e instalação.(desonerado)</t>
  </si>
  <si>
    <t>IT 14.10.0209 (/)</t>
  </si>
  <si>
    <t>Joelho de PVC rígido, 45°, série R, ponta e bolsa, diâmetro de 150mm.  Fornecimento e instalação.(desonerado)</t>
  </si>
  <si>
    <t>IT 14.10.0250 (/)</t>
  </si>
  <si>
    <t>Joelho de PVC rígido, série R, 90°, ponta e bolsa, diâmetro de 50mm.  Fornecimento e instalação.(desonerado)</t>
  </si>
  <si>
    <t>IT 14.10.0253 (/)</t>
  </si>
  <si>
    <t>Joelho de PVC rígido para esgoto, série R, 90°, diâmetro de 75mm.  Fornecimento e instalação.(desonerado)</t>
  </si>
  <si>
    <t>IT 14.10.0256 (/)</t>
  </si>
  <si>
    <t>Joelho de PVC rígido, 90°, série R, ponta e bolsa, diâmetro de 100mm.  Fornecimento e instalação.(desonerado)</t>
  </si>
  <si>
    <t>IT 14.10.0303 (/)</t>
  </si>
  <si>
    <t>Junção simples de PVC rígido, série R, diâmetro de 75mm.  Fornecimento e instalação.(desonerado)</t>
  </si>
  <si>
    <t>IT 14.10.0306 (/)</t>
  </si>
  <si>
    <t>Junção simples de PVC rígido, série R, diâmetro de 100mm.  Fornecimento e instalação.(desonerado)</t>
  </si>
  <si>
    <t>IT 14.10.0309 (/)</t>
  </si>
  <si>
    <t>Junção simples de PVC rígido, série R, diâmetro de 150mm.  Fornecimento e instalação.(desonerado)</t>
  </si>
  <si>
    <t>IT 14.10.0318 (/)</t>
  </si>
  <si>
    <t>Junção simples de PVC rígido, série R, diâmetro de (150x100)mm.  Fornecimento e instalação.(desonerado)</t>
  </si>
  <si>
    <t>IT 14.10.0350 (/)</t>
  </si>
  <si>
    <t>Junção de 45° de PVC rígido, diâmetro de 40mm.  Fornecimento e instalação.(desonerado)</t>
  </si>
  <si>
    <t>IT 14.10.0400 (/)</t>
  </si>
  <si>
    <t>Luva dupla de PVC rígido para esgoto, de 50mm.  Fornecimento e instalação.(desonerado)</t>
  </si>
  <si>
    <t>IT 14.10.0403 (/)</t>
  </si>
  <si>
    <t>Luva dupla de PVC rígido para esgoto, de 75mm.  Fornecimento e instalação.(desonerado)</t>
  </si>
  <si>
    <t>IT 14.10.0450 (/)</t>
  </si>
  <si>
    <t>Luva dupla de PVC rígido para esgoto e águas pluviais, com parede reforçada, série R, de 100mm.  Fornecimento e instalação.(desonerado)</t>
  </si>
  <si>
    <t>IT 14.10.0500 (/)</t>
  </si>
  <si>
    <t>Tê de inspeção de PVC rígido, série R, diâmetro de 75mm.  Fornecimento e instalação.(desonerado)</t>
  </si>
  <si>
    <t>IT 14.10.0556 (/)</t>
  </si>
  <si>
    <t>Tê sanitário de PVC rígido, série R, diâmetro de 75mm.  Fornecimento e instalação.(desonerado)</t>
  </si>
  <si>
    <t>IT 14.10.0559 (/)</t>
  </si>
  <si>
    <t>Tê sanitário de PVC rígido, série R, diâmetro de 100mm.  Fornecimento e instalação.(desonerado)</t>
  </si>
  <si>
    <t>IT 14.10.0600 (/)</t>
  </si>
  <si>
    <t>Tê sanitário, de PVC rígido, série R, diâmetro de (50x75)mm.  Fornecimento e instalação.(desonerado)</t>
  </si>
  <si>
    <t>IT 14.10.0603 (/)</t>
  </si>
  <si>
    <t>Tê sanitário de PVC rígido, série R, diâmetro de (100x75)mm.  Fornecimento e instalação.(desonerado)</t>
  </si>
  <si>
    <t>IT 14.20.0100 (/)</t>
  </si>
  <si>
    <t>Bucha de redução em ferro fundido, BRHL, diâmetro de (75x50)mm.  Fornecimento e instalação.(desonerado)</t>
  </si>
  <si>
    <t>IT 14.20.0150 (/)</t>
  </si>
  <si>
    <t>Curva de ferro fundido, 90°, com flanges, diâmetro de 150mm.  Fornecimento e instalação.(desonerado)</t>
  </si>
  <si>
    <t>IT 14.20.0200 (/)</t>
  </si>
  <si>
    <t>Extremidade de ferro fundido, com flange e junta elástica, diâmetro de 200mm.  Fornecimento e instalação.(desonerado)</t>
  </si>
  <si>
    <t>IT 14.20.0250 (/)</t>
  </si>
  <si>
    <t>Joelho de ferro fundido, 87° 30', J87HL, diâmetro de 100mm.  Fornecimento e instalação.(desonerado)</t>
  </si>
  <si>
    <t>IT 14.20.0500 (/)</t>
  </si>
  <si>
    <t>Luva de ferro fundido, bolsa bolsa, LBBHL, diâmetro de 100mm.  Fornecimento e instalação.(desonerado)</t>
  </si>
  <si>
    <t>IT 14.25.0050 (A)</t>
  </si>
  <si>
    <t>Tubo de queda de PVC rígido, de 75mm, inclusive tê sanitário.  Fornecimento e instalação.(desonerado)</t>
  </si>
  <si>
    <t>IT 14.25.0053 (A)</t>
  </si>
  <si>
    <t>Tubo de queda de PVC rígido, de 100mm, inclusive tê sanitário.  Fornecimento e instalação.(desonerado)</t>
  </si>
  <si>
    <t>IT 14.25.0056 (B)</t>
  </si>
  <si>
    <t>Tubo de queda de PVC rígido, série normal, de 150mm, inclusive tê sanitário.  Fornecimento e instalação.(desonerado)</t>
  </si>
  <si>
    <t>IT 14.25.0100 (A)</t>
  </si>
  <si>
    <t>Tubo de ventilação de PVC rígido de 75mm, inclusive tê sanitário.  Fornecimento e instalação.(desonerado)</t>
  </si>
  <si>
    <t>IT 14.25.0103 (A)</t>
  </si>
  <si>
    <t>Tubo para ventilação de PVC rígido, de 100mm, inclusive tê sanitário.  Fornecimento e instalação.(desonerado)</t>
  </si>
  <si>
    <t>IT 14.25.0150 (A)</t>
  </si>
  <si>
    <t>Tubo de queda ferro fundido, diâmetro de 100mm, inclusive tê sanitário.  Fornecimento e instalação.(desonerado)</t>
  </si>
  <si>
    <t>IT 14.30.0050 (/)</t>
  </si>
  <si>
    <t>Caixa de alvenaria de tijolo maciço (7x10x20)cm, em paredes de meia vez, com dimensões de (0,20x0,20x0,30)m, assentada com argamassa de cimento e areia no traço 1:4, revestida internamente com a mesma argamassa, inclusive tampa de concreto simples.(desonerado)</t>
  </si>
  <si>
    <t>IT 14.30.0100 (/)</t>
  </si>
  <si>
    <t>Caixa de inspeção, de concreto pré-moldado, do tipo aprovado pela CEDAE, constando de círculo de fundo, 2 anéis superpostos, de 50mm de espessura e 600mm de diâmetro interno, sendo 1 anel inferior (entrada e saída), de 300mm e 1 de 75mm de altura, perfazendo 475mm de altura total, exclusive tampão de ferro fundido e escavação.(desonerado)</t>
  </si>
  <si>
    <t>IT 14.30.0103 (/)</t>
  </si>
  <si>
    <t>Caixa de inspeção, de concreto pré-moldado, do tipo aprovado pela CEDAE, constando de círculo de fundo, 3 anéis superpostos, de 50mm de espessura e 600mm de diâmetro interno, sendo 1 anel inferior (entrada e saída) de 300mm, 1 de 150mm e 1 de 75mm de altura, perfazendo 625mm de altura total, exclusive tampão de ferro fundido e escavação.(desonerado)</t>
  </si>
  <si>
    <t>IT 14.30.0106 (/)</t>
  </si>
  <si>
    <t>Caixa de inspeção, de concreto pré-moldado, do tipo aprovado pela CEDAE, constando de círculo de fundo, 4 anéis superpostos, de 50mm de espessura e 600mm de diâmetro interno, sendo 1 anel inferior (entrada e saída) de 300mm, mais 1 de 300mm, 1 de 150mm e 1 de 75mm de altura, perfazendo 925mm de altura total, exclusive tampão de ferro fundido e escavação.(desonerado)</t>
  </si>
  <si>
    <t>IT 14.35.0050 (/)</t>
  </si>
  <si>
    <t>Caixa de gordura simples (CGS) de concreto, conforme especificação da CEDAE, inclusive tampa de concreto, escavação e reaterro, exclusive retirada do material excedente.  Fornecimento e instalação.(desonerado)</t>
  </si>
  <si>
    <t>IT 14.35.0100 (/)</t>
  </si>
  <si>
    <t>Caixa de gordura dupla (CGD) de concreto, conforme especificação da CEDAE, inclusive tampa de concreto, escavação e reaterro, exclusive retirada do material excedente.  Fornecimento e instalação.(desonerado)</t>
  </si>
  <si>
    <t>IT 14.35.0150 (A)</t>
  </si>
  <si>
    <t>Caixa de gordura especial em concreto, conforme especificações da CEDAE, de (0,80x1,50x1,00)m, inclusive tampa de concreto, escavação e reaterro, exclusive retirada do material excedente.  Fornecimento e instalação.(desonerado)</t>
  </si>
  <si>
    <t>IT 14.35.0153 (B)</t>
  </si>
  <si>
    <t>Caixa de gordura especial de alvenaria de tijolo maciço, em paredes de 1 vez (0,20)m, para 350 pessoas, medindo (1x1,20x1)m, inclusive escavação, reaterro e tampão de ferro fundido, exclusive retirada de material excedente. Fornecimento e instalação.(desonerado)</t>
  </si>
  <si>
    <t>IT 14.40.0050 (A)</t>
  </si>
  <si>
    <t>Ralo sifonado de PVC rígido, cilíndrico, altura regulável, com diâmetro de 75mm e saída de 40mm.  Fornecimento e instalação.(desonerado)</t>
  </si>
  <si>
    <t>IT 14.40.0100 (A)</t>
  </si>
  <si>
    <t>Caixa sifonada de anel de concreto com diâmetro de 42cm e profundidade de 60cm, inclusive escavação, reaterro, exclusive retirada do material excedente.  Fornecimento e instalação(desonerado)</t>
  </si>
  <si>
    <t>IT 14.45.0050 (/)</t>
  </si>
  <si>
    <t>Fossa séptica, de câmara submersa, tipo Inhoff de concreto pré-moldado, com capacidade para 5 contribuintes, inclusive escavação e reaterro, exclusive retirada do material excedente.  Fornecimento e instalação.(desonerado)</t>
  </si>
  <si>
    <t>IT 14.45.0100 (/)</t>
  </si>
  <si>
    <t>Fossa séptica, de câmara submersa, tipo Inhoff de concreto pré-moldado, com capacidade para 10 contribuintes, inclusive escavação e reaterro, exclusive retirada do material excedente.  Fornecimento e instalação.(desonerado)</t>
  </si>
  <si>
    <t>IT 14.45.0150 (/)</t>
  </si>
  <si>
    <t>Fossa séptica, de câmara submersa, tipo Inhoff de concreto pré-moldado, com capacidade para 50 contribuintes, inclusive escavação e reaterro, exclusive retirada do material excedente.  Fornecimento e instalação.(desonerado)</t>
  </si>
  <si>
    <t>IT 14.45.0200 (A)</t>
  </si>
  <si>
    <t>Fossa séptica, de câmara submersa, tipo Inhoff de concreto pré-moldado, com capacidade para 100 contribuintes, inclusive escavação e reaterro, exclusive retirada do material excedente.  Fornecimento e instalação.(desonerado)</t>
  </si>
  <si>
    <t>IT 14.50.0200 (A)</t>
  </si>
  <si>
    <t>Filtro anaeróbico para 200 contribuintes, em concreto armado, inclusive escavação e reaterro.(desonerado)</t>
  </si>
  <si>
    <t>IT 14.55.0050 (/)</t>
  </si>
  <si>
    <t>Sumidouro para 10 contribuintes ligado a fossa, exclusive fossas e manilhas.  Fornecimento e instalação.(desonerado)</t>
  </si>
  <si>
    <t>IT 14.60.0050 (/)</t>
  </si>
  <si>
    <t>Ligação de água e esgoto à rede pública de residência.(desonerado)</t>
  </si>
  <si>
    <t>IT 14.60.0053 (/)</t>
  </si>
  <si>
    <t>Ligação domiciliar em redes novas de esgoto sanitário, com diâmetro de 100mm, compreendendo junção, tubo e caixa de inspeção de (0,30x0,37)m, exclusive escavação e reaterro.  Preço para 3m.(desonerado)</t>
  </si>
  <si>
    <t>IT 14.60.0056 (/)</t>
  </si>
  <si>
    <t>Ligação domiciliar de esgoto sanitário, compreendendo de manilha cerâmica vidrada e junção cerâmica com diâmetro de 100mm, caixa de inspeção de  anel de concreto pré-moldado (0,30x0,37)m, com tampa e caixilho de ferro fundido.(desonerado)</t>
  </si>
  <si>
    <t>IT 14.60.0059 (/)</t>
  </si>
  <si>
    <t>Ligação domiciliar de esgoto sanitário, compreendendo selim, tubo e caixa de inspeção de (0,30x0,37)m.  Exclusive escavação e reaterro.(desonerado)</t>
  </si>
  <si>
    <t>IT 14.60.0062 (/)</t>
  </si>
  <si>
    <t>Ligação domiciliar de esgoto sanitário, compreendendo selim, tubo e caixa de inspeção de (0,40x0,37)m.  Exclusive escavação e reaterro.(desonerado)</t>
  </si>
  <si>
    <t>IT 14.60.0065 (/)</t>
  </si>
  <si>
    <t>Ligação domiciliar de esgoto sanitário, compreendendo de manilha cerâmica vidrada e junção cerâmica com diâmetro de 100mm, caixa de inspeção de anel de concreto pré-moldado (0,40x0,37)m, com tampa e caixilho de ferro fundido.(desonerado)</t>
  </si>
  <si>
    <t>IT 14.60.0100 (/)</t>
  </si>
  <si>
    <t>Ligação de esgoto sanitário, em manilha de 100mm de diâmetro, incluindo escavação, reaterro até 1m; excluindo remoção e reposição de pavimento.  Preço para 10m.(desonerado)</t>
  </si>
  <si>
    <t>IT 14.60.0103 (B)</t>
  </si>
  <si>
    <t>Ligação predial de esgoto em tubo de PVC rígido de 100mm, compreendendo caixa de inspeção, selim, curva de 45°, tubo e tampão de concreto; exclusive escavação, reaterro, demolição de pavimentos e transporte bota-fora.  Fornecimento e instalação.(desonerado)</t>
  </si>
  <si>
    <t>IT 14.60.0106 (/)</t>
  </si>
  <si>
    <t>Ligação em tubulação de PVC rígido, para esgoto, com 100mm de diâmetro, incluindo escavação e reaterro até 1m, excluindo remoção de pavimento.  Preço para 10m.(desonerado)</t>
  </si>
  <si>
    <t>IT 14.60.0109 (/)</t>
  </si>
  <si>
    <t>Ligação domiciliar em redes novas de esgoto sanitário, com diâmetro de 100mm, compreendendo junção, tubo e caixa de inspeção de 0,60m de diâmetro e profundidade de 0,625m, exclusive escavação e reaterro.  Preço para 5m.(desonerado)</t>
  </si>
  <si>
    <t>IT 14.60.0150 (/)</t>
  </si>
  <si>
    <t>Ligação de esgoto, em manilha cerâmica de 150mm de diâmetro, incluindo escavação, reaterro até 1m, excluindo remoção e reposição de pavimento.  Preço para 10m.(desonerado)</t>
  </si>
  <si>
    <t>IT 14.60.0153 (/)</t>
  </si>
  <si>
    <t>Ligação em tubulação de PVC rígido, para esgoto, com 150mm de diâmetro, incluindo escavação e reaterro até 1m, excluindo remoção de pavimento.  Preço para 10m.(desonerado)</t>
  </si>
  <si>
    <t>IT 14.60.0156 (/)</t>
  </si>
  <si>
    <t>Ligação de esgoto, em manilha cerâmica de 200mm de diâmetro, incluindo escavação, reaterro até 1m, excluindo remoção e reposição de pavimento.  Preço para 10m.(desonerado)</t>
  </si>
  <si>
    <t>IT 14.60.0500 (/)</t>
  </si>
  <si>
    <t>Ligação de águas pluviais ou servidas domiciliares à sarjeta.(desonerado)</t>
  </si>
  <si>
    <t>IT 14.60.0550 (/)</t>
  </si>
  <si>
    <t>Ligação de águas pluviais ou servidas domiciliares à vala.(desonerado)</t>
  </si>
  <si>
    <t>IT 14.65.0050 (/)</t>
  </si>
  <si>
    <t>Grade metálica em aço carbono, galvanizada, tipo PS-253-70, nas dimensões de (1120x530)mm, sem recortes.  Fornecimento e instalação sobre cantoneiras de ferro existentes.(desonerado)</t>
  </si>
  <si>
    <t>IT 14.65.0053 (/)</t>
  </si>
  <si>
    <t>Grade metálica em aço carbono, galvanizada, tipo PS-253-70, nas dimensões de (1120x570)mm, sem recortes.  Fornecimento e instalação sobre cantoneiras de ferro existentes.(desonerado)</t>
  </si>
  <si>
    <t>IT 14.65.0100 (/)</t>
  </si>
  <si>
    <t>Grade metálica em aço carbono, galvanizada, tipo PS-253-70, nas dimensões de (1190x580)mm, sem recortes.  Fornecimento e instalação sobre cantoneiras de ferro existentes.(desonerado)</t>
  </si>
  <si>
    <t>IT 14.65.0150 (/)</t>
  </si>
  <si>
    <t>Grade metálica em aço carbono, galvanizada, tipo PS-253-70, nas dimensões de (1195x530)mm, sem recortes.  Fornecimento e instalação sobre cantoneiras de ferro existentes.(desonerado)</t>
  </si>
  <si>
    <t>IT 19.05.0100 (/)</t>
  </si>
  <si>
    <t>Caixa de descarga elevada (exclusive o fornecimento da caixa), compreendendo: 2m de tubo de PVC rígido de 3/4", 1,20m de tubo de PVC rígido de 40mm, conexões e montagem.  Instalação e assentamento.(desonerado)</t>
  </si>
  <si>
    <t>IT 19.05.0150 (A)</t>
  </si>
  <si>
    <t>Chuveiro elétrico (exclusive fornecimento do aparelho e registros), incluindo instalação elétrica, compreendendo: 30m de fio 4mm2 , 5m de tubo de PVC rígido de 3/4", ralo simples de PVC rígido com grelha, 2m de tubo de PVC rígido de 50mm e conexões.  Instalação e assentamento.(desonerado)</t>
  </si>
  <si>
    <t>IT 19.05.0200 (/)</t>
  </si>
  <si>
    <t>Chuveiro, exclusive fornecimento do aparelho e registros, compreendendo: 5m de tubo de PVC rígido de 3/4", ralo simples de PVC rígido com grelha, 2m de tubo de PVC rígido de 50mm e conexões.  Instalação e assentamento.(desonerado)</t>
  </si>
  <si>
    <t>IT 19.05.0209 (/)</t>
  </si>
  <si>
    <t>Instalação e assentamento de 1 chuveiro em bateria, exclusive fornecimento do aparelho e registro, até 4 chuveiros, compreendendo: 1,5m de tubo de PVC rígido de 1" e 1m de tubo de PVC rígido de 3/4", inclusive 1m de grelha de caneleta, em ferro fundido, com 15cm de largura.(desonerado)</t>
  </si>
  <si>
    <t>IT 19.05.0250 (/)</t>
  </si>
  <si>
    <t>Duchinha manual para banheiro, exclusive fornecimento do aparelho.  Instalação e assentamento.(desonerado)</t>
  </si>
  <si>
    <t>IT 19.05.0300 (/)</t>
  </si>
  <si>
    <t>Execução de uma junta elástica, em tubo de ferro fundido com diâmetro de 50mm, inclusive material da junta, exclusive tubo ou peça de conexão.(desonerado)</t>
  </si>
  <si>
    <t>IT 19.05.0350 (/)</t>
  </si>
  <si>
    <t>Filtro residencial (exclusive fornecimento do aparelho), compreendendo: 2m de tubo de PVC rígido de 3/4", conexões e torneira.  Instalação e assentamento.(desonerado)</t>
  </si>
  <si>
    <t>IT 19.05.0353 (/)</t>
  </si>
  <si>
    <t>Filtro, exclusive fornecimento do aparelho, compreendendo: 2m de tubo de ferro galvanizado de 3/4", conexões e torneira.  Instalação e assentamento.(desonerado)</t>
  </si>
  <si>
    <t>IT 19.05.0400 (/)</t>
  </si>
  <si>
    <t>Lavatório de 1 torneira (exclusive o fornecimento do aparelho), compreendendo: 4m de tubo PVC rígido de 3/4", 3m de tubo PVC rígido de 40mm, e conexões.  Instalação e assentamento.(desonerado)</t>
  </si>
  <si>
    <t>IT 19.05.0403 (/)</t>
  </si>
  <si>
    <t>Lavatório de uma torneira, exclusive fornecimento do aparelho e isolamento, compreendendo: 4m de tubo de cobre recozido, sodas e conexões.  Instalação e assentamento.(desonerado)</t>
  </si>
  <si>
    <t>IT 19.05.0453 (/)</t>
  </si>
  <si>
    <t>Lavatório com 2 torneiras, inclusive tubo de PVC rígido e conexões, exclusive o lavatório e os metais.  Instalação e assentamento.(desonerado)</t>
  </si>
  <si>
    <t>IT 19.05.0500 (/)</t>
  </si>
  <si>
    <t>Lavatório ou aparelho de instalação semelhante, em bateria, exclusive o fornecimento do aparelho, compreendendo: 1m de tubo PVC rígido de 1", 0,6m de tubo PVC rígido de 3/4" com conexões e esgotamento, PVC rígido de 50mm, até o ralo.  Instalação e assentamento.(desonerado)</t>
  </si>
  <si>
    <t>IT 19.05.0553 (A)</t>
  </si>
  <si>
    <t>Pia com 1 cuba (exclusive fornecimento do aparelho), compreendendo: 6m de tubo de PVC rígido de 3/4", 3m tubo de PVC rígido de 50mm e conexões.  Instalação e assentamento.(desonerado)</t>
  </si>
  <si>
    <t>IT 19.05.0600 (/)</t>
  </si>
  <si>
    <t>Pia com 2 cubas (exclusive fornecimento do aparelho), compreendendo: 6m de tubo de PVC rígido de 3/4", 3m de tubo de PVC rígido de 80mm e conexões.  Instalação e assentamento.(desonerado)</t>
  </si>
  <si>
    <t>IT 19.05.0650 (A)</t>
  </si>
  <si>
    <t>Ligação a coluna de esgoto de pias em tubo de PVC rígido de 50mm com conexões.(desonerado)</t>
  </si>
  <si>
    <t>IT 19.05.0750 (/)</t>
  </si>
  <si>
    <t>Mictório, exclusive fornecimento do aparelho, compreendendo: 3m de tubo de PVC rígido de 3/4", 2m de tubo de PVC rígido de 40mm e conexões.  Instalação e assentamento.(desonerado)</t>
  </si>
  <si>
    <t>IT 19.05.0759 (/)</t>
  </si>
  <si>
    <t>Mictório tipo calha, exclusive fornecimento do aparelho, compreendendo: 3m de tubo de PVC rígido de 3/4", 3m de tubo de PVC rígido de 50mm, conexões, registro e válvula de saída.  Instalação e assentamento.(desonerado)</t>
  </si>
  <si>
    <t>IT 19.05.0800 (A)</t>
  </si>
  <si>
    <t>Ralo simples de PVC rígido, com grelha, compreendendo: efluente de 40mm em PVC rígido com 2m de extensão e ligação ao ralo sifonado.  Fornecimento e instalação.(desonerado)</t>
  </si>
  <si>
    <t>IT 19.05.0850 (/)</t>
  </si>
  <si>
    <t>Ralo sifonado de PVC rígido, em pavimento térreo, com saída de 75mm, grelha redonda e porta grelha, compreendendo: 3m de tubo de PVC rígido de 75mm e ligação até a junção de ventilação.  Fornecimento e instalação.(desonerado)</t>
  </si>
  <si>
    <t>IT 19.05.0853 (A)</t>
  </si>
  <si>
    <t>Ralo sifonado de PVC rígido em pavimento elevado, com saída de 75mm, grelha redonda e porta-grelha, compreendendo: 3m de tubo de PVC rígido de 75mm e sua ligação ao ramal de queda e ventilação.  Fornecimento e instalação.(desonerado)</t>
  </si>
  <si>
    <t>IT 19.05.0860 (A)</t>
  </si>
  <si>
    <t>Ralo sifonado de PVC rígido, cilíndrico, de altura regulável, com diâmetro de 100mm e saída de 40mm.  Fornecimento e instalação.(desonerado)</t>
  </si>
  <si>
    <t>IT 19.05.0900 (/)</t>
  </si>
  <si>
    <t>Ralo de cobertura semi-esférico de ferro fundido, tipo abacaxi, com 3".  Fornecimento e instalação.(desonerado)</t>
  </si>
  <si>
    <t>IT 19.05.0903 (/)</t>
  </si>
  <si>
    <t>Ralo de cobertura semi-esférico de ferro fundido, tipo abacaxi, com 4".  Fornecimento e instalação.(desonerado)</t>
  </si>
  <si>
    <t>IT 19.05.0950 (/)</t>
  </si>
  <si>
    <t>Reparo de válvula de descarga.  Fornecimento e substituição.(desonerado)</t>
  </si>
  <si>
    <t>IT 19.05.1000 (A)</t>
  </si>
  <si>
    <t>Tanque de serviço (exclusive o fornecimento do aparelho), compreendendo: 6m de tubo de PVC rígido de 3/4", 3m de tubo de PVC rígido de 50mm e conexões.  Instalação e assentamento.(desonerado)</t>
  </si>
  <si>
    <t>IT 19.05.1050 (/)</t>
  </si>
  <si>
    <t>Válvula de descarga, em PVC rígido.  Exclusive fornecimento da válvula.  Instalação e assentamento.(desonerado)</t>
  </si>
  <si>
    <t>IT 19.05.1106 (/)</t>
  </si>
  <si>
    <t>Vaso sanitário individual, em pavimento elevado (exclusive fornecimento do aparelho e válvula de descarga), compreendendo: 3m de tubo de PVC rígido de 1 1/2", com conexões, ligação com 1m de tubo de PVC rígido 100mm ao T sanitário (exclusive este) com conexões; exclusive: ralo sifonado e seu ramal, tubos de queda e ventilação.  Instalação e assentamento.(desonerado)</t>
  </si>
  <si>
    <t>IT 19.05.1109 (A)</t>
  </si>
  <si>
    <t>Vaso sanitário individual, em pavimento térreo (exclusive o fornecimento do aparelho e válvula), compreendendo: 3m de tubo de PVC rígido de 1 1/2", com conexões e efluente primário até a caixa de inspeção, com 3m de tubo de PVC rígido 100mm, com conexões.  Instalação e assentamento.(desonerado)</t>
  </si>
  <si>
    <t>IT 19.05.1153 (A)</t>
  </si>
  <si>
    <t>Vaso sanitário, em pavimento térreo, parte de um conjunto de 2 ou mais vasos (exclusive o fornecimento do aparelho e válvula de descarga), compreendendo: 3m de tubo de PVC rígido de 1 1/2", com conexões, inclusive efluente até a caixa de inspeção, com 3m de tubo de PVC rígido 100mm e conexões.  Instalação e assentamento.(desonerado)</t>
  </si>
  <si>
    <t>IT 19.05.1159 (A)</t>
  </si>
  <si>
    <t>Vaso sanitário em pavimento térreo, parte de um conjunto de 2 ou mais vasos, exclusive fornecimento do aparelho e caixa de descarga elevada, compreendendo: 2m de tubo de PVC rígido de 1/2", 1,20m de tubo de PVC rígido de 1 1/4", com conexões, inclusive efluente primário até a caixa de inspeção com 3m de tubo de PVC rígido 100mm, conexões e montagem.  Instalação e assentamento.(desonerado)</t>
  </si>
  <si>
    <t>IT 19.05.1162 (/)</t>
  </si>
  <si>
    <t>Vaso sanitário, em pavimento elevado, parte de um conjunto de 2 ou mais vasos (exclusive fornecimento dos aparelhos e válvulas de descarga), compreendendo: 3m de tubo de PVC rígido de 1 1/2", com conexões, inclusive ligação com 2m de tubo de PVC rígido 100mm, ao ramal de queda e no mesmo material ao de ventilação.  Instalação e assentamento.(desonerado)</t>
  </si>
  <si>
    <t>IT 19.10.0050 (/)</t>
  </si>
  <si>
    <t>Instalação e assentamento de 1 chuveiro em bateria, exclusive fornecimento do aparelho e registro.(desonerado)</t>
  </si>
  <si>
    <t>IT 24.02.0050 (/)</t>
  </si>
  <si>
    <t>Corte em alvenaria de tijolo, para instalação de caixa de (0,25x0,25x0,12)m, inclusive arremates de recomposição.(desonerado)</t>
  </si>
  <si>
    <t>IT 24.02.0100 (/)</t>
  </si>
  <si>
    <t>Corte em alvenaria de tijolo, para instalação de caixa de (0,35x0,45x0,15)m, inclusive arremates de recomposição.(desonerado)</t>
  </si>
  <si>
    <t>IT 24.02.0150 (/)</t>
  </si>
  <si>
    <t>Corte em alvenaria de tijolo, para instalação de caixa de (0,50x1x0,15)m, inclusive arremates de recomposição.(desonerado)</t>
  </si>
  <si>
    <t>IT 24.02.0200 (/)</t>
  </si>
  <si>
    <t>Corte em alvenaria de tijolo, para instalação de caixa de (1x1x0,15)m, inclusive arremates de recomposição.(desonerado)</t>
  </si>
  <si>
    <t>IT 24.04.0050 (A)</t>
  </si>
  <si>
    <t>Eletroduto de PVC rígido, diâmetro de 1/2", inclusive conexões e emendas, exclusive abertura e fechamento de rasgo.  Fornecimento e instalação.(desonerado)</t>
  </si>
  <si>
    <t>IT 24.04.0053 (A)</t>
  </si>
  <si>
    <t>Eletroduto de PVC rígido, diâmetro de 3/4", inclusive conexões e emendas, exclusive abertura e fechamento de rasgo.  Fornecimento e instalação.(desonerado)</t>
  </si>
  <si>
    <t>IT 24.04.0056 (A)</t>
  </si>
  <si>
    <t>Eletroduto de PVC rígido, diâmetro de 1", inclusive conexões e emendas, exclusive abertura e fechamento de rasgo.  Fornecimento e instalação.(desonerado)</t>
  </si>
  <si>
    <t>IT 24.04.0059 (A)</t>
  </si>
  <si>
    <t>Eletroduto de PVC rígido, diâmetro de 1 1/4", inclusive conexões e emendas, exclusive abertura e fechamento de rasgo.  Fornecimento e instalação.(desonerado)</t>
  </si>
  <si>
    <t>IT 24.04.0062 (A)</t>
  </si>
  <si>
    <t>Eletroduto de PVC rígido, diâmetro de 1 1/2", inclusive conexões e emendas, exclusive abertura e fechamento de rasgo.  Fornecimento e instalação.(desonerado)</t>
  </si>
  <si>
    <t>IT 24.04.0065 (A)</t>
  </si>
  <si>
    <t>Eletroduto de PVC rígido, diâmetro de 2", inclusive conexões e emendas, exclusive abertura e fechamento de rasgo.  Fornecimento e instalação.(desonerado)</t>
  </si>
  <si>
    <t>IT 24.04.0068 (A)</t>
  </si>
  <si>
    <t>Eletroduto de PVC rígido, diâmetro de 3", inclusive conexões e emendas, exclusive abertura e fechamento de rasgo.  Fornecimento e instalação.(desonerado)</t>
  </si>
  <si>
    <t>IT 24.04.0071 (A)</t>
  </si>
  <si>
    <t>Eletroduto de PVC rígido, diâmetro de 4", inclusive conexões e emendas, exclusive abertura e fechamento de rasgo.  Fornecimento e instalação.(desonerado)</t>
  </si>
  <si>
    <t>IT 24.06.0053 (/)</t>
  </si>
  <si>
    <t>Curva de 90°, para eletroduto de PVC rígido, roscável, com diâmetro de 3/4".  Fornecimento e instalação.(desonerado)</t>
  </si>
  <si>
    <t>IT 24.06.0056 (/)</t>
  </si>
  <si>
    <t>Curva de 90°, para eletroduto de PVC rígido, roscável, com diâmetro de 1".  Fornecimento e instalação.(desonerado)</t>
  </si>
  <si>
    <t>IT 24.08.0050 (A)</t>
  </si>
  <si>
    <t>Eletroduto de PVC aspiral corrugado, diâmetro de 1/2", inclusive conexões e emendas.  Fornecimento e instalação.(desonerado)</t>
  </si>
  <si>
    <t>IT 24.08.0053 (A)</t>
  </si>
  <si>
    <t>Eletroduto de PVC aspiral corrugado, diâmetro de 3/4", inclusive conexões e emendas.  Fornecimento e instalação.(desonerado)</t>
  </si>
  <si>
    <t>IT 24.08.0056 (A)</t>
  </si>
  <si>
    <t>Eletroduto de PVC aspiral corrugado, diâmetro de 1", inclusive conexões e emendas.  Fornecimento e instalação.(desonerado)</t>
  </si>
  <si>
    <t>IT 24.10.0056 (/)</t>
  </si>
  <si>
    <t>Eletroduto espiral flexível de polietileno de alta densidade, tipo Kanalex ou similar, diâmetro de 32mm (1 1/4"), com arame-guia galvanizado revestido em PVC, inclusive emendas e tamponamento.  Fornecimento.(desonerado)</t>
  </si>
  <si>
    <t>IT 24.10.0062 (/)</t>
  </si>
  <si>
    <t>Eletroduto espiral flexível em polietileno de alta densidade, tipo Kanalex ou similar, diâmetro de 50mm (2" ), com arame-guia galvanizado revestido em PVC, inclusive emendas e tamponamento.  Fornecimento.(desonerado)</t>
  </si>
  <si>
    <t>IT 24.10.0065 (A)</t>
  </si>
  <si>
    <t>Eletroduto espiral flexível em polietileno de alta densidade, tipo Kanalex ou similar, diâmetro de 75mm (3" ), com arame-guia galvanizado revestido em PVC, inclusive emendas e tamponamento.  Fornecimento.(desonerado)</t>
  </si>
  <si>
    <t>IT 24.10.0068 (/)</t>
  </si>
  <si>
    <t>Eletroduto espiral flexível de polietileno de alta densidade, tipo Kanalex ou similar, diâmetro de 100mm (4" ), com arame-guia galvanizado revestido em PVC, inclusive emendas e tamponamento.  Fornecimento.(desonerado)</t>
  </si>
  <si>
    <t>IT 24.10.0071 (/)</t>
  </si>
  <si>
    <t>Eletroduto espiral flexível de polietileno de alta densidade, tipo Kanalex ou similar, diâmetro de 125mm (5" ), com arame-guia galvanizado revestido em PVC, inclusive emendas e tamponamento.  Fornecimento.(desonerado)</t>
  </si>
  <si>
    <t>IT 24.10.0106 (/)</t>
  </si>
  <si>
    <t>Linha de duto espiral flexível de polietileno de alta densidade, tipo Kanalex ou similar, diâmetro de 32mm (1 1/4" ),  com arame-guia galvanizado revestido em PVC, inclusive emendas e tamponamento, exclusive escavação e reaterro.(desonerado)</t>
  </si>
  <si>
    <t>IT 24.10.0112 (/)</t>
  </si>
  <si>
    <t>Linha de duto espiral flexível em polietileno de alta densidade, tipo Kanalex ou similar, diâmetro de 50mm (2" ), lançado diretamente ao solo com com arame-guia galvanizado revestido em PVC, inclusive emendas e tamponamento, exclusive excavação e reaterro.(desonerado)</t>
  </si>
  <si>
    <t>IT 24.10.0115 (/)</t>
  </si>
  <si>
    <t>Linha de duto espiral flexível em polietileno de alta densidade, tipo Kanalex ou similar, diâmetro de 75mm (3" ), lançado diretamente ao solo com com arame-guia galvanizado revestido em PVC, inclusive emendas e tamponamento, exclusive excavação e reaterro.(desonerado)</t>
  </si>
  <si>
    <t>IT 24.10.0118 (/)</t>
  </si>
  <si>
    <t>Linha de duto espiral flexível de polietileno de alta densidade, tipo Kanalex ou similar, diâmetro de 100mm (4" ), com arame-guia galvanizado revestido em PVC, inclusive emendas e tamponamento, exclusive escavação e reaterro.(desonerado)</t>
  </si>
  <si>
    <t>IT 24.10.0121 (/)</t>
  </si>
  <si>
    <t>Linha de duto espiral flexível de polietileno de alta densidade, tipo Kanalex ou similar, diâmetro de 125mm (5" ), com arame-guia galvanizado revestido em PVC, inclusive emendas e tamponamento, exclusive escavação e reaterro.(desonerado)</t>
  </si>
  <si>
    <t>IT 24.10.0156 (/)</t>
  </si>
  <si>
    <t>Linha dupla de duto espiral flexível em polietileno de alta densidade, tipo Kanalex ou similar, diâmetro de 50mm (2" ), lançadi diretamente ao solo com com arame-guia galvanizado revestido em PVC, inclusive emendas e tamponamento, exclusive excavação e reaterro.(desonerado)</t>
  </si>
  <si>
    <t>IT 24.10.0159 (/)</t>
  </si>
  <si>
    <t>Linha dupla de duto espiral flexível em polietileno de alta densidade, tipo Kanalex ou similar, diâmetro de 75mm (3" ), lançadi diretamente ao solo com com arame-guia galvanizado revestido em PVC, inclusive emendas e tamponamento, exclusive excavação e reaterro.(desonerado)</t>
  </si>
  <si>
    <t>IT 24.10.0162 (/)</t>
  </si>
  <si>
    <t>Linha dupla de duto espiral flexível de polietileno de alta densidade, tipo Kanalex ou similar, diâmetro de 100mm (4" ),lançado diretamente no solo com arame-guia galvanizado revestido em PVC, inclusive emendas e tamponamento, exclusive escavação e reaterro.(desonerado)</t>
  </si>
  <si>
    <t>IT 24.10.0165 (/)</t>
  </si>
  <si>
    <t>Linha dupla de duto espiral flexível de polietileno de alta densidade, tipo Kanalex ou similar, diâmetro de 125mm (5" ),lançado diretamente no solo com arame-guia galvanizado revestido em PVC, inclusive emendas e tamponamento, exclusive escavação e reaterro.(desonerado)</t>
  </si>
  <si>
    <t>IT 24.12.0050 (/)</t>
  </si>
  <si>
    <t>Construção de linha simples de tubo de PVC rígido, série R de 100mm, para proteção de condutores de sistema de telefonia, assentados e cobertos com camada de concreto simples, exclusive escavação e reaterro.(desonerado)</t>
  </si>
  <si>
    <t>IT 24.12.0100 (/)</t>
  </si>
  <si>
    <t>Construção de linha dupla de tubo de PVC rígido, série R de 100mm, para proteção de condutores de sistema de telefonia, assentados e cobertos com camada de concreto simples, exclusive escavação e reaterro.(desonerado)</t>
  </si>
  <si>
    <t>IT 24.12.0150 (/)</t>
  </si>
  <si>
    <t>Construção de linha tripla de tubo de PVC rígido, série R de 100mm, para proteção de condutores de sistema de telefonia, assentados e cobertos com camada de concreto simples, exclusive escavação e reaterro.(desonerado)</t>
  </si>
  <si>
    <t>IT 24.12.0200 (/)</t>
  </si>
  <si>
    <t>Construção de linha quádrupla de tubo de PVC rígido, série R de 100mm, para proteção de condutores de sistema de telefonia, assentados e cobertos com camada de concreto simples, exclusive escavação e reaterro.(desonerado)</t>
  </si>
  <si>
    <t>IT 24.12.0300 (/)</t>
  </si>
  <si>
    <t>Construção de linha sextupla de tubo de PVC rígido, série R de 100mm, para proteção de condutores de sistema de telefonia, assentados e cobertos com camada de concreto simples, exclusive escavação e reaterro.(desonerado)</t>
  </si>
  <si>
    <t>IT 24.13.0200 (/)</t>
  </si>
  <si>
    <t>Canaleta em PVC tipo evolutiva DLP 80x35mm, em peça de 2,00m, com tampa flexível e cotovelo 90º, fabricação Pial Legrand ou similar.  Fornecimento e instalação.(desonerado)</t>
  </si>
  <si>
    <t>IT 24.13.0500 (/)</t>
  </si>
  <si>
    <t>Tomada 2P+T - 10A/250V padrão brasileiro, sistema "X" fabricação Pial Legrand ou similar.  Fornecimento e instalação.(desonerado)</t>
  </si>
  <si>
    <t>IT 24.13.0700 (/)</t>
  </si>
  <si>
    <t>Tomada RJ11 2 fios, sistema "X", fabricação Pial Legrand ou similar.  Fornecimento e instalação.(desonerado)</t>
  </si>
  <si>
    <t>IT 24.13.1200 (/)</t>
  </si>
  <si>
    <t>Tomada padrão brasileiro 2P+T 10A/250V, em módulo Pialplus, com placa e suporte para mecanismo de 01 posto, para canaleta em PVC tipo evolutiva DLP 80x35mm, fabricação Pial Legrand ou similar.  Fornecimento e instalação.(desonerado)</t>
  </si>
  <si>
    <t>IT 24.13.1300 (/)</t>
  </si>
  <si>
    <t>Tomada RJ11, em módulo Pialplus, com placa e suporte para mecanismo de 01 posto, para canaleta evolutiva 80x35mm, sistema DLP, fabricação Pial Legrand ou similar.  Fornecimento e instalação.(desonerado)</t>
  </si>
  <si>
    <t>IT 24.14.0053 (A)</t>
  </si>
  <si>
    <t>Eletroduto de ferro galvanizado, diâmetro de 19mm (3/4"), inclusive conexões e emendas, exclusive abertura de rasgo.  Fornecimento e instalação.(desonerado)</t>
  </si>
  <si>
    <t>IT 24.14.0056 (A)</t>
  </si>
  <si>
    <t>Eletroduto de ferro galvanizado, diâmetro de 25mm (1"), inclusive conexões e emendas, exclusive abertura e fechamento rasgo.  Fornecimento e instalação.(desonerado)</t>
  </si>
  <si>
    <t>IT 24.14.0059 (A)</t>
  </si>
  <si>
    <t>Eletroduto de ferro galvanizado, diâmetro de 40mm(1 1/2"), inclusive conexões e emendas, exclusive abertura e fechamento rasgo.  Fornecimento e instalação.(desonerado)</t>
  </si>
  <si>
    <t>IT 24.14.0062 (A)</t>
  </si>
  <si>
    <t>Eletroduto de ferro galvanizado, diâmetro de 50mm (2"), inclusive conexões e emendas, exclusive abertura e fechamento rasgo.  Fornecimento e instalação.(desonerado)</t>
  </si>
  <si>
    <t>IT 24.14.0065 (/)</t>
  </si>
  <si>
    <t>Eletroduto de ferro galvanizado, diâmetro de 50mm (2"), exclusive luvas, curvas, abertura e fechamento de rasgo.  Fornecimento e instalação.(desonerado)</t>
  </si>
  <si>
    <t>IT 24.14.0068 (A)</t>
  </si>
  <si>
    <t>Eletroduto de ferro galvanizado, diâmetro de 65mm(2 1/2"), inclusive conexões e emendas, exclusive abertura e fechamento de rasgo.  Fornecimento e instalação.(desonerado)</t>
  </si>
  <si>
    <t>IT 24.14.0071 (/)</t>
  </si>
  <si>
    <t>Eletroduto de ferro galvanizado, diâmetro de 75mm (3"), exclusive luvas, curvas, abertura e fechamento rasgo.  Fornecimento e instalação.(desonerado)</t>
  </si>
  <si>
    <t>IT 24.14.0074 (A)</t>
  </si>
  <si>
    <t>Eletroduto de ferro galvanizado, diâmetro de 75mm (3"), inclusive conexões e emendas, exclusive abertura e fechamento rasgo.  Fornecimento e instalação.(desonerado)</t>
  </si>
  <si>
    <t>IT 24.14.0077 (A)</t>
  </si>
  <si>
    <t>Eletroduto de ferro galvanizado, diâmetro de 100mm (4"), inclusive conexões e emendas, exclusive abertura e fechamento rasgo.  Fornecimento e instalação.(desonerado)</t>
  </si>
  <si>
    <t>IT 24.14.0109 (A)</t>
  </si>
  <si>
    <t>Eletroduto tipo pesado, com diâmetro de 32mm(1 1/4"), inclusive conexões e emendas, exclusive abertura e fechamento de rasgo.  Fornecimento e instalação.(desonerado)</t>
  </si>
  <si>
    <t>IT 24.16.0050 (/)</t>
  </si>
  <si>
    <t>Bucha redonda de ferro galvanizado, diâmetro de 50mm (2"), para o de 25mm (1").  Fornecimento e instalação.(desonerado)</t>
  </si>
  <si>
    <t>IT 24.16.0150 (/)</t>
  </si>
  <si>
    <t>Curva longa de ferro galvanizado, diâmetro de 50mm (2").  Fornecimento e instalação.(desonerado)</t>
  </si>
  <si>
    <t>IT 24.18.0050 (A)</t>
  </si>
  <si>
    <t>Eletrocalha perfurada, dobra "C", medindo (200x75)mm.  Fornecimento e instalação.(desonerado)</t>
  </si>
  <si>
    <t>IT 24.18.0100 (A)</t>
  </si>
  <si>
    <t>Eletrocalha perfurada, dobra "C", medindo (500x75)mm.  Fornecimento e instalação.(desonerado)</t>
  </si>
  <si>
    <t>IT 24.18.0150 (/)</t>
  </si>
  <si>
    <t>Eletrocalha perfurada U, medindo (100x100)mm, sem tampa.  Fornecimento.(desonerado)</t>
  </si>
  <si>
    <t>IT 24.18.0250 (/)</t>
  </si>
  <si>
    <t>Eletrocalha perfurada U, medindo (300x150)mm, sem tampa.  Fornecimento.(desonerado)</t>
  </si>
  <si>
    <t>IT 24.20.0050 (/)</t>
  </si>
  <si>
    <t>Conjunto de embutir Pial Silentoque, fosforescente, com placa, 1 tecla paralela e 1 tomada universal redonda.  Fornecimento e instalação.(desonerado)</t>
  </si>
  <si>
    <t>IT 24.20.0100 (/)</t>
  </si>
  <si>
    <t>Instalação de ponto de luz equivalente a 2 varas de eletroduto de PVC rígido de 1/2", 12m de fio 2,5mm2, caixas, conexões, luvas, curva e interruptor de embutir com placa fosforescente, linha Silentoque, da Pial ou similar, inclusive abertura e fechamento de rasgo em alvenaria.(desonerado)</t>
  </si>
  <si>
    <t>IT 24.20.0103 (/)</t>
  </si>
  <si>
    <t>Instalação de ponto de luz equivalente a 2 varas de eletroduto pesado Apollo ou similar de 3/4", 12m de fio 2,5mm2, caixas, conexões, luvas, curva e interruptor de embutir com placa  fosforescente, linha Silentoque, da Pial ou similar, inclusive abertura e fechamento de rasgo em alvenaria.(desonerado)</t>
  </si>
  <si>
    <t>IT 24.20.0106 (/)</t>
  </si>
  <si>
    <t>Instalação de ponto de luz equivalente a 2 varas de eletroduto de PVC rígido de 3/4", 12m de fio 2,5mm2, caixas, conexões, luvas, curva e interruptor de embutir com placa fosforescente, linha Silentoque, da Pial ou similar, inclusive abertura e fechamento de rasgo em alvenaria.(desonerado)</t>
  </si>
  <si>
    <t>IT 24.20.0150 (A)</t>
  </si>
  <si>
    <t>Instalação de ponto de luz aparente, sobre madeira, compreendendo: fita isolante, plafonier, receptáculo, parafusos e buchas de nylon, 12m de fio paralelo de 2,5mm2.(desonerado)</t>
  </si>
  <si>
    <t>IT 24.20.0200 (/)</t>
  </si>
  <si>
    <t>Instalação de um conjunto de 2 pontos de luz equivalente a 5 varas de eletroduto de PVC rígido de 3/4", 33m de fio 2,5mm2, caixas, conexões, luvas, curva e interruptor de embutir com placa fosforescente, linha Silentoque, da Pial ou similar, inclusive abertura e fechamento de rasgo em alvenaria.(desonerado)</t>
  </si>
  <si>
    <t>IT 24.20.0250 (/)</t>
  </si>
  <si>
    <t>Instalação de um conjunto de 3 pontos de luz equivalente a 6 varas de eletroduto rígido de PVC de 3/4", 50m de fio 2,5mm2, caixas, conexões, luvas, curva e interruptor de embutir com placa fosforescente, linha Silentoque, da Pial ou similar, inclusive abertura e fechamento de rasgo em alvenaria.(desonerado)</t>
  </si>
  <si>
    <t>IT 24.20.0300 (/)</t>
  </si>
  <si>
    <t>Instalação de um conjunto de 4 pontos de luz equivalente a 7 varas de eletroduto pesado Apollo ou similar de 3/4", 50m de fio 2,5mm2, caixas, conexões, luvas, curva e interruptor de embutir com placa fosforescente, linha Silentoque, da Pial ou similar, inclusive abertura e fechamento de rasgo em alvenaria.(desonerado)</t>
  </si>
  <si>
    <t>IT 24.20.0303 (/)</t>
  </si>
  <si>
    <t>Instalação de um conjunto de 4 pontos de luz equivalente a 7 varas de eletroduto de PVC rígido de 3/4", 50m de fio 2,5mm2, caixas, conexões, luvas, curva e interruptor de embutir com placa fosforescente, linha Silentoque, da Pial ou similar, inclusive abertura e fechamento de rasgo em alvenaria.(desonerado)</t>
  </si>
  <si>
    <t>IT 24.20.0350 (/)</t>
  </si>
  <si>
    <t>Instalação de um conjunto de 5 pontos de luz com eletroduto de PVC rígido de 1/2", inclusive abertura e fechamento de rasgo em alvenaria.(desonerado)</t>
  </si>
  <si>
    <t>IT 24.20.0353 (/)</t>
  </si>
  <si>
    <t>Instalação de um conjunto de 5 pontos de luz equivalente a 8 varas de eletroduto de PVC rígido de  3/4", 57m de fio 2,5mm2, caixas, conexões, luvas, curva e interruptor de embutir com placa fosforescente, linha Silentoque, da Pial ou similar, inclusive abertura e fechamento de rasgo em alvenaria.(desonerado)</t>
  </si>
  <si>
    <t>IT 24.20.0400 (/)</t>
  </si>
  <si>
    <t>Instalação de um conjunto de 6 pontos de luz equivalente a 9 varas de eletroduto de PVC rígido de 3/4", 66m de fio 2,5mm2, caixas, conexões, luvas, curva e interruptor de embutir com placa fosforescente, linha Silentoque, da Pial ou similar, inclusive abertura e fechamento de rasgo em alvenaria.(desonerado)</t>
  </si>
  <si>
    <t>IT 24.20.0403 (/)</t>
  </si>
  <si>
    <t>Instalação de um conjunto de 6 pontos de luz equivalente a 9 varas de eletroduto de PVC rígido de 1/2", 66m de fio 2,5mm2, caixas, conexões, luvas, curva e interruptor de embutir com placa fosforescente, linha Silentoque, da Pial ou similar, inclusive abertura e fechamento de rasgo em alvenaria.(desonerado)</t>
  </si>
  <si>
    <t>IT 24.20.0450 (/)</t>
  </si>
  <si>
    <t>Instalação de um conjunto de 8 pontos de luz equivalente a 10 varas de eletroduto de PVC rígido de 3/4", 80m de fio 2,5mm2, caixas, conexões, luvas, curva e interruptor de embutir com placa fosforescente, linha Silentoque, da Pial ou similar, inclusive abertura e fechamento de rasgo em alvenaria.(desonerado)</t>
  </si>
  <si>
    <t>IT 24.20.0501 (/)</t>
  </si>
  <si>
    <t>Instalação de ponto de campainha de alta potência, compreendendo: 5 varas de eletroduto de 3/4", 50m de fio # 1,5mm², botão e campainha sincronizada de 8".(desonerado)</t>
  </si>
  <si>
    <t>IT 24.20.0504 (/)</t>
  </si>
  <si>
    <t>Instalação de ponto de campainha tipo cigarra, compreendendo: 3 varas de eletroduto de 3/4", 20m de fio # 1,5mm², botão e cigarra.(desonerado)</t>
  </si>
  <si>
    <t>IT 24.22.0050 (/)</t>
  </si>
  <si>
    <t>Instalação de ponto de força até 2 CV, equivalente a 2 varas de eletroduto pesado de 1/2", Apollo ou similar.(desonerado)</t>
  </si>
  <si>
    <t>IT 24.22.0053 (/)</t>
  </si>
  <si>
    <t>Instalação de ponto de força até 2 CV, equivalente a 2 varas de eletroduto de PVC rígido de 1/2", 20m de fio de 2,5mm2, caixas e conexões.(desonerado)</t>
  </si>
  <si>
    <t>IT 24.22.0100 (/)</t>
  </si>
  <si>
    <t>Instalação de ponto de força até 4 CV, equivalente a 2 varas de eletroduto pesado de 3/4" Apollo ou similar.(desonerado)</t>
  </si>
  <si>
    <t>IT 24.22.0150 (A)</t>
  </si>
  <si>
    <t>Instalação de ponto de força até 5 CV, equivalente a 2 varas de eletroduto pesado de 3/4" Apollo, 20m de fio 4mm2, caixas e conexões.(desonerado)</t>
  </si>
  <si>
    <t>IT 24.22.0500 (A)</t>
  </si>
  <si>
    <t>Instalação de ponto de força até 10 CV, equivalente a 2 varas de eletroduto pesado de 1" Apollo, 20m de fio 6mm2, caixas e conexões.(desonerado)</t>
  </si>
  <si>
    <t>IT 24.22.0550 (/)</t>
  </si>
  <si>
    <t>Instalação de ponto de força até 15 CV, equivalente a 2 varas de eletroduto de PVC rígido de 1 1/2".(desonerado)</t>
  </si>
  <si>
    <t>IT 24.24.0050 (A)</t>
  </si>
  <si>
    <t>Instalação de ponto de telefone, compreendendo: 3 varas de eletroduto de 3/4", conexões, caixas e guia de arame galvanizado nº 16.(desonerado)</t>
  </si>
  <si>
    <t>IT 24.26.0025 (/)</t>
  </si>
  <si>
    <t>Instalação de ponto de tomada com 1 vara em eletroduto de PVC, rígido 3/4", 10,5m de diâmetro 2,5mm2, inclusive abertura e fechamento de rasgo de alvenaria.(desonerado)</t>
  </si>
  <si>
    <t>IT 24.26.0050 (A)</t>
  </si>
  <si>
    <t>Instalação de ponto de tomada equivalente a 2 varas de eletroduto de PVC rígido de 1/2", 19,5m de fio 2,5mm2, 1 caixa 4"X2", conexões e tomada de embutir com placa fosforescente, linha Silentoque, da Pial ou similar, inclusive abertura e fechamento de rasgo em alvenaria.(desonerado)</t>
  </si>
  <si>
    <t>IT 24.26.0100 (A)</t>
  </si>
  <si>
    <t>Instalação de ponto de tomada equivalente a 2 varas de eletroduto de PVC rígido de 3/4", 19m de fio 2,5mm2, 1caixa 4"X2", conexões e tomada de embutir com placa fosforescente, linha Silentoque, da Pial ou similar, inclusive abertura e fechamento de rasgo em alvenaria.(desonerado)</t>
  </si>
  <si>
    <t>IT 24.26.0103 (A)</t>
  </si>
  <si>
    <t>Instalação de um conjunto de 2 tomadas equivalentes a 3 varas de eletroduto de PVC de 3/4", 28,5m de fio 2,5mm2, 2 caixas 4"X2", conexões e tomadas de embutir com placa fosforescente, linha Silentoque, da Pial ou similar, inclusive abertura e fechamento de rasgo em alvenaria.(desonerado)</t>
  </si>
  <si>
    <t>IT 24.26.0109 (A)</t>
  </si>
  <si>
    <t>Instalação de ponto de tomada equivalente a 2 varas de eletroduto pesado Apollo ou similar de 3/4", 19,5m de fio 2,5mm2, caixas, conexões e tomada de embutir com placa fosforescente, linha Silentoque, da Pial ou similar, inclusive abertura e fechamento de rasgo em alvenaria.(desonerado)</t>
  </si>
  <si>
    <t>IT 24.26.0112 (/)</t>
  </si>
  <si>
    <t>Fornecimento e instalação de tomada fosforescente Universal, linha Silentoque, da Pial ou similar, externa, com placa.(desonerado)</t>
  </si>
  <si>
    <t>IT 24.26.0115 (/)</t>
  </si>
  <si>
    <t>Instalação de tomada de embutir, referência 54322, 3P-20A, linha Silentoque, da Pial ou similar, com placa, inclusive fornecimento.(desonerado)</t>
  </si>
  <si>
    <t>IT 24.26.0118 (A)</t>
  </si>
  <si>
    <t>Instalação para ponto de rede de computador equivalente a 2 varas de eletroduto de PVC rígido de 3/4", 6,5m de cabo para rede (KMP, 4 pares, 8 vias, categoria 5), conector RJ 45, inclusive abertura e fechamento de rasgo de alvenaria.(desonerado)</t>
  </si>
  <si>
    <t>IT 24.26.0150 (A)</t>
  </si>
  <si>
    <t>Instalação de ponto de tomada de sobrepor, compreendendo: 12m de fio paralelo de 2,5mm2, bucha de nylon, parafusos e tomada de sobrepor.(desonerado)</t>
  </si>
  <si>
    <t>IT 24.26.0200 (/)</t>
  </si>
  <si>
    <t>Fornecimento e instalação de tomada de piso simples 4"x2", 2 pinos mais terra (2p+t), universal, com corpo em alumínio fundido e tampa em latão polido (tipo unha), 25A/600V.(desonerado)</t>
  </si>
  <si>
    <t>IT 24.26.0250 (/)</t>
  </si>
  <si>
    <t>Instalação de um conjunto de 3 tomadas equivalentes a 4 varas de eletroduto de PVC de 3/4", 25m de fio 2,5mm2, caixas, conexões e tomadas de embutir com placa fosforescente, linha Silentoque, da Pial ou similar, inclusive abertura e fechamento de rasgo em alvenaria.(desonerado)</t>
  </si>
  <si>
    <t>IT 24.26.0300 (/)</t>
  </si>
  <si>
    <t>Instalação de um conjunto de 4 tomadas equivalentes a 5 varas de eletroduto de PVC de 3/4", 30m de fio 2,5mm2, caixas, conexões e tomadas de embutir com placa fosforescente, linha Silentoque, da Pial ou similar, inclusive abertura e fechamento de rasgo em alvenaria.(desonerado)</t>
  </si>
  <si>
    <t>IT 24.26.0350 (/)</t>
  </si>
  <si>
    <t>Instalação de tomada trifásica para pino tipo faca de 20A/220V com 2 disjuntores de 30A montados em caixa de chapa de ferro estampada de (15x15)cm, inclusive abertura e fechamento do rasgo em alvenaria.(desonerado)</t>
  </si>
  <si>
    <t>IT 24.26.0353 (/)</t>
  </si>
  <si>
    <t>Instalação de tomada tripolar Universal de embutir com placa 4"x2" em material termoplástico, 15A/250V, inclusive fornecimento, abertura e fechamento do rasgo em alvenaria.  Fornecimento.(desonerado)</t>
  </si>
  <si>
    <t>IT 24.26.0500 (/)</t>
  </si>
  <si>
    <t>Plug, 3P20A-125/250V, referência 54341, linha Seis, Pial ou similar, preto.  Fornecimento e instalação.(desonerado)</t>
  </si>
  <si>
    <t>IT 24.28.0050 (/)</t>
  </si>
  <si>
    <t>Instalação de interruptor de embutir com 1 seção, linha Silentoque, da Pial ou similar, com placa em material termoplástico  de 4"x2", inclusive fornecimento.(desonerado)</t>
  </si>
  <si>
    <t>IT 24.28.0053 (/)</t>
  </si>
  <si>
    <t>Instalação de interruptor de embutir fosforescente, linha Silentoque, da Pial ou similar, com placa, 2 teclas paralelas, inclusive fornecimento.(desonerado)</t>
  </si>
  <si>
    <t>IT 24.28.0056 (/)</t>
  </si>
  <si>
    <t>Instalação de interruptor de embutir fosforescente, linha Silentoque, da Pial ou similar, com placa, three way, inclusive fornecimento.(desonerado)</t>
  </si>
  <si>
    <t>IT 24.28.0059 (/)</t>
  </si>
  <si>
    <t>Instalação de interruptor simples, referência 1100, 10A-250V, linha Silentoque, da Pial ou similar, com placa, inclusive fornecimento.(desonerado)</t>
  </si>
  <si>
    <t>IT 24.28.0100 (A)</t>
  </si>
  <si>
    <t>Instalação de interruptor de sobrepor, compreendendo: 12m de fio paralelo de 2,5mm2, fita isolante, bucha de nylon, parafusos e interruptor de sobrepor.(desonerado)</t>
  </si>
  <si>
    <t>IT 24.28.0150 (/)</t>
  </si>
  <si>
    <t>Instalação de 2 interruptores verticais em caixa estampada de 4"x4" com placa contendo 2 módulos verticais, inclusive fornecimento.(desonerado)</t>
  </si>
  <si>
    <t>IT 24.28.0200 (/)</t>
  </si>
  <si>
    <t>Instalação de placa cega instalada em caixa de 4"x2", inclusive fornecimento.(desonerado)</t>
  </si>
  <si>
    <t>IT 24.32.0053 (/)</t>
  </si>
  <si>
    <t>Cabo de cobre rígido, com isolamento termoplástico, compreendendo: preparo, corte e enfiação em eletrodutos em bitola de 1,5mm2 com tensão nominal de 450/750V.  Fornecimento e instalação.(desonerado)</t>
  </si>
  <si>
    <t>IT 24.32.0056 (/)</t>
  </si>
  <si>
    <t>Cabo de cobre rígido, com isolamento termoplástico, compreendendo: preparo, corte e enfiação em eletrodutos em bitola de 2,5mm2 com tensão nominal de 450/750V.  Fornecimento e instalação.(desonerado)</t>
  </si>
  <si>
    <t>IT 24.32.0059 (/)</t>
  </si>
  <si>
    <t>Cabo de cobre rígido, 750V, com isolamento termoplástico, compreendendo: preparo, corte e enfiação em eletrodutos em bitola de 4mm2.  Fornecimento e instalação.(desonerado)</t>
  </si>
  <si>
    <t>IT 24.32.0062 (/)</t>
  </si>
  <si>
    <t>Cabo de cobre rígido, com isolamento termoplástico, compreendendo: preparo, corte e  enfiação em eletrodutos em bitola de 6mm2.  Fornecimento e instalação.(desonerado)</t>
  </si>
  <si>
    <t>IT 24.32.0065 (/)</t>
  </si>
  <si>
    <t>Cabo de cobre rígido, com isolamento termoplástico, compreendendo: preparo, corte e enfiação em eletrodutos em bitola de 10mm2 com tensão nominal de 450/750V.  Fornecimento e instalação.(desonerado)</t>
  </si>
  <si>
    <t>IT 24.32.0068 (/)</t>
  </si>
  <si>
    <t>Cabo de cobre rígido, com isolamento termoplástico, compreendendo: preparo, corte e enfiação em eletrodutos em bitola de 16mm2 com tensão nominal de 450/750V.  Fornecimento e instalação.(desonerado)</t>
  </si>
  <si>
    <t>IT 24.32.0074 (/)</t>
  </si>
  <si>
    <t>Cabo de cobre rígido, com isolamento termoplástico, compreendendo: preparo, corte e enfiação em eletrodutos, na bitola de 25mm2.  Fornecimento e instalação.(desonerado)</t>
  </si>
  <si>
    <t>IT 24.32.0080 (/)</t>
  </si>
  <si>
    <t>Cabo de cobre rígido, com isolamento termoplástico, compreendendo: preparo, corte e enfiação em eletrodutos em  bitola de 50mm2 com tensão nominal de 450/750V.  Fornecimento e instalação.(desonerado)</t>
  </si>
  <si>
    <t>IT 24.32.0083 (/)</t>
  </si>
  <si>
    <t>Cabo de cobre rígido, com isolamento termoplástico, compreendendo: preparo, corte e enfiação em eletrodutos, na  bitola de 70mm2.  Fornecimento e instalação.(desonerado)</t>
  </si>
  <si>
    <t>IT 24.32.0503 (A)</t>
  </si>
  <si>
    <t>Cabo de cobre flexível, 750V, seção de 3x1mm2, com condutores de cobre nu, coberto com camada isolante de PVC.  Fornecimento e instalação.(desonerado)</t>
  </si>
  <si>
    <t>IT 24.34.0053 (/)</t>
  </si>
  <si>
    <t>Cabo de cobre rígido, com isolamento termoplástico, antichama, compreendendo: preparo, corte e enfiação em eletrodutos, 600/1000V, na bitola de 1,5mm2.  Fornecimento e instalação.(desonerado)</t>
  </si>
  <si>
    <t>IT 24.34.0059 (/)</t>
  </si>
  <si>
    <t>Cabo de cobre rígido, com isolamento termoplástico, antichama, compreendendo: preparo, corte e enfiação em eletrodutos, 600/1000V, na bitola de 2,5mm2.  Fornecimento e instalação.(desonerado)</t>
  </si>
  <si>
    <t>IT 24.34.0068 (/)</t>
  </si>
  <si>
    <t>Cabo de cobre rígido, com isolamento termoplástico, antichama, compreendendo: preparo, corte e enfiação em eletrodutos, 600/1000V,  na bitola de 10mm2.  Fornecimento e instalação.(desonerado)</t>
  </si>
  <si>
    <t>IT 24.34.0071 (/)</t>
  </si>
  <si>
    <t>Cabo de cobre rígido, com isolamento termoplástico, antichama, compreendendo: preparo, corte e enfiação em eletrodutos, 600/1000V, na bitola de 16mm2.  Fornecimento e instalação.(desonerado)</t>
  </si>
  <si>
    <t>IT 24.34.0077 (A)</t>
  </si>
  <si>
    <t>Cabo de cobre rígido, com isolamento termoplástico, antichama, compreendendo: preparo, corte e enfiação em eletrodutos, 1Kv, na bitola de 35mm2.  Fornecimento e instalação.(desonerado)</t>
  </si>
  <si>
    <t>IT 24.34.0080 (/)</t>
  </si>
  <si>
    <t>Cabo de cobre rígido, com isolamento termoplástico, antichama, compreendendo: preparo, corte e enfiação em eletrodutos, 600/1000V, na bitola de 50mm2.  Fornecimento e instalação.(desonerado)</t>
  </si>
  <si>
    <t>IT 24.34.0086 (/)</t>
  </si>
  <si>
    <t>Cabo de cobre rígido, com isolamento termoplástico, compreendendo: preparo, corte e enfiação em eletrodutos em bitola de 95mm2.  Fornecimento e instalação.(desonerado)</t>
  </si>
  <si>
    <t>IT 24.34.0089 (A)</t>
  </si>
  <si>
    <t>Cabo de cobre rígido, com isolamento termoplástico, compreendendo: preparo, corte e enfiação em eletrodutos em bitola de 120mm2.  Fornecimento e instalação.(desonerado)</t>
  </si>
  <si>
    <t>IT 24.34.0092 (A)</t>
  </si>
  <si>
    <t>Cabo de cobre rígido, com isolamento termoplástico, compreendendo: preparo, corte e enfiação em eletrodutos em bitola de 150mm2.  Fornecimento e instalação.(desonerado)</t>
  </si>
  <si>
    <t>IT 24.34.0095 (A)</t>
  </si>
  <si>
    <t>Cabo de cobre rígido, com isolamento termoplástico, compreendendo: preparo, corte e enfiação em eletrodutos em bitola de 185mm2.  Fornecimento e instalação.(desonerado)</t>
  </si>
  <si>
    <t>IT 24.34.0098 (A)</t>
  </si>
  <si>
    <t>Cabo de cobre rígido, com isolamento termoplástico, compreendendo: preparo, corte e enfiação em eletrodutos em bitola de 240mm2.  Fornecimento e instalação.(desonerado)</t>
  </si>
  <si>
    <t>IT 24.34.0101 (A)</t>
  </si>
  <si>
    <t>Cabo de cobre rígido, com isolamento termoplástico, compreendendo: preparo, corte e enfiação em eletrodutos em bitola de 300mm2.  Fornecimento e instalação.(desonerado)</t>
  </si>
  <si>
    <t>IT 24.34.0265 (/)</t>
  </si>
  <si>
    <t>Cabo de cobre rígido, seção de 3x25mm2, 0,6/1Kv, antichama, compreendendo preparo, corte e enfiação em eletrodutos, Sintenax ou similar.  Fornecimento e instalação.(desonerado)</t>
  </si>
  <si>
    <t>IT 24.34.0321 (/)</t>
  </si>
  <si>
    <t>Cabo de cobre rígido, seção de 35mm2, 0,6/1Kv, isolado XLPE.  Fornecimento.(desonerado)</t>
  </si>
  <si>
    <t>IT 24.34.0357 (/)</t>
  </si>
  <si>
    <t>Cabo de cobre rígido, 1Kv, com isolamento termoplástico, compreendendo: preparo, corte e enfiação em eletrodutos em bitola de 4mm2.  Fornecimento e instalação.(desonerado)</t>
  </si>
  <si>
    <t>IT 24.34.0358 (/)</t>
  </si>
  <si>
    <t>Cabo de cobre rígido, 1Kv, PVC/70°C, 4mm2.  Fornecimento e instalação.(desonerado)</t>
  </si>
  <si>
    <t>IT 24.34.0359 (/)</t>
  </si>
  <si>
    <t>Cabo de cobre rígido, 1Kv, PVC/70°C, 6mm2.  Fornecimento e instalação.(desonerado)</t>
  </si>
  <si>
    <t>IT 24.34.0361 (/)</t>
  </si>
  <si>
    <t>Cabo de cobre rígido, isolado, antichama, unipolar, 10mm2, 1000V, referência Sintenax, Pirelli ou similar. Fornecimento e instalação.(desonerado)</t>
  </si>
  <si>
    <t>IT 24.34.0364 (/)</t>
  </si>
  <si>
    <t>Cabo de cobre rígido, isolado, antichama, unipolar, 16mm2, 1000V, referência Sintenax, Pirelli ou similar. Fornecimento e instalação.(desonerado)</t>
  </si>
  <si>
    <t>IT 24.34.0367 (/)</t>
  </si>
  <si>
    <t>Cabo de cobre rígido, 1Kv, PVC/70°C, 25mm2.  Fornecimento e instalação.(desonerado)</t>
  </si>
  <si>
    <t>IT 24.34.0370 (/)</t>
  </si>
  <si>
    <t>Cabo de cobre rígido, isolado, antichama, unipolar, 50mm2, 1000V, referência Sintenax, Pirelli ou similar. Fornecimento e instalação.(desonerado)</t>
  </si>
  <si>
    <t>IT 24.34.0373 (/)</t>
  </si>
  <si>
    <t>Cabo de cobre rígido, isolado, antichama, unipolar, 70mm2, 1000V, referência Sintenax, Pirelli ou similar. Fornecimento e instalação.(desonerado)</t>
  </si>
  <si>
    <t>IT 24.34.0376 (/)</t>
  </si>
  <si>
    <t>Cabo de cobre rígido, isolado, antichama, unipolar, 95mm2, 1000V, referência Sintenax, Pirelli ou similar. Fornecimento e instalação.(desonerado)</t>
  </si>
  <si>
    <t>IT 24.34.0379 (A)</t>
  </si>
  <si>
    <t>Cabo de cobre rígido, isolado, antichama, unipolar, 120mm2, 1000V, referência Sintenax, Pirelli ou similar. Fornecimento e instalação.(desonerado)</t>
  </si>
  <si>
    <t>IT 24.34.0382 (A)</t>
  </si>
  <si>
    <t>Cabo de cobre rígido com isolamento Sintenax, classe 0,6/1Kv, seção de 150mm2.  Fornecimento e instalação.(desonerado)</t>
  </si>
  <si>
    <t>IT 24.34.0388 (A)</t>
  </si>
  <si>
    <t>Cabo de cobre rígido com isolamento Sintenax, classe 0,6/1Kv, seção de 240mm2.  Fornecimento e instalação.(desonerado)</t>
  </si>
  <si>
    <t>IT 24.36.0050 (/)</t>
  </si>
  <si>
    <t>Cabo de cobre isolado EPR, unipolar, 50mm2, 8,7/15Kv, referência Epotrenax FX-3, Pirelli ou similar. Fornecimento e instalação.(desonerado)</t>
  </si>
  <si>
    <t>IT 24.38.0059 (A)</t>
  </si>
  <si>
    <t>Cabo telefônico de cobre recozido estanhado, tipo CI, uso interno, 0,40mm2, 10 pares, para instalações internas primárias.  Fornecimento e instalação.(desonerado)</t>
  </si>
  <si>
    <t>IT 24.38.0071 (A)</t>
  </si>
  <si>
    <t>Cabo telefônico de cobre recozido estanhado, tipo CI, uso interno, 0,40mm2, 20 pares, para instalações internas primárias.  Fornecimento e instalação.(desonerado)</t>
  </si>
  <si>
    <t>IT 24.38.0100 (A)</t>
  </si>
  <si>
    <t>Cabo telefônico de cobre estanhado, tipo CCI, sem blindagem, 0,50mm2, 2 pares, para instalações internas secundárias.  Fornecimento e instalação.(desonerado)</t>
  </si>
  <si>
    <t>IT 24.38.0103 (A)</t>
  </si>
  <si>
    <t>Cabo telefônico de cobre estanhado, tipo CCI, sem blindagem, 0,50mm2, 4 pares, para instalações internas secundárias.  Fornecimento e instalação.(desonerado)</t>
  </si>
  <si>
    <t>IT 24.38.0166 (A)</t>
  </si>
  <si>
    <t>Cabo telefônico de cobre estanhado, tipo CCI, sem blindagem, 0,50mm2, 6 pares, para instalações internas secundárias.  Fornecimento e instalação.(desonerado)</t>
  </si>
  <si>
    <t>IT 24.38.0300 (/)</t>
  </si>
  <si>
    <t>Fio telefônico tipo FE, bitola de 1mm2, para instalações áreas.  Fornecimento e instalação.(desonerado)</t>
  </si>
  <si>
    <t>IT 24.40.0062 (/)</t>
  </si>
  <si>
    <t>Cabo de cobre nu, seção de 6mm2.  Fornecimento e instalação (1kg = 18,87 metros).(desonerado)</t>
  </si>
  <si>
    <t>IT 24.40.0068 (/)</t>
  </si>
  <si>
    <t>Cabo de cobre nu, seção de 16mm2.  Fornecimento e instalação (1kg = 7,04 metros).(desonerado)</t>
  </si>
  <si>
    <t>IT 24.40.0071 (/)</t>
  </si>
  <si>
    <t>Cabo de cobre nu, seção de 25mm2.  Fornecimento e instalação (1kg = 4,51 metros).(desonerado)</t>
  </si>
  <si>
    <t>IT 24.40.0074 (/)</t>
  </si>
  <si>
    <t>Cabo de cobre nu, seção de 35mm2.  Fornecimento e instalação (1kg = 3,16 metros).(desonerado)</t>
  </si>
  <si>
    <t>IT 24.40.0077 (/)</t>
  </si>
  <si>
    <t>Cabo de cobre nu, seção de 50mm2.  Fornecimento e instalação (1kg = 2,27 metros).(desonerado)</t>
  </si>
  <si>
    <t>IT 24.42.0053 (/)</t>
  </si>
  <si>
    <t>Fio de cobre rígido, com isolamento termoplástico, antichama, compreendendo: preparo, corte e enfiação em eletrodutos, na bitola de 1mm2.  Fornecimento e instalação.(desonerado)</t>
  </si>
  <si>
    <t>IT 24.42.0056 (/)</t>
  </si>
  <si>
    <t>Fio de cobre rígido, com isolamento termoplástico, antichama, compreendendo: preparo, corte e enfiação em eletrodutos, na bitola de 1,5mm2.  Fornecimento e instalação.(desonerado)</t>
  </si>
  <si>
    <t>IT 24.42.0059 (/)</t>
  </si>
  <si>
    <t>Fio de cobre rígido, com isolamento termoplástico, antichama, compreendendo: preparo, corte e enfiação em eletrodutos, na bitola de 2,5mm2.  Fornecimento e instalação.(desonerado)</t>
  </si>
  <si>
    <t>IT 24.42.0062 (/)</t>
  </si>
  <si>
    <t>Fio de cobre rígido, com isolamento termoplástico, antichama, compreendendo: preparo, corte e enfiação em eletrodutos, na bitola de 4mm2.  Fornecimento e instalação.(desonerado)</t>
  </si>
  <si>
    <t>IT 24.42.0065 (/)</t>
  </si>
  <si>
    <t>Fio de cobre rígido, com isolamento termoplástico, antichama, compreendendo: preparo, corte e enfiação em eletrodutos, na bitola de 6mm2.  Fornecimento e instalação.(desonerado)</t>
  </si>
  <si>
    <t>IT 24.42.0068 (/)</t>
  </si>
  <si>
    <t>Fio de cobre rígido, com isolamento termoplástico, antichama, compreendendo: preparo, corte e enfiação em eletrodutos, na bitola de 10mm2.  Fornecimento e instalação.(desonerado)</t>
  </si>
  <si>
    <t>IT 24.42.0106 (/)</t>
  </si>
  <si>
    <t>Fio de cobre flexível, paralelo, com isolamento termoplástico, 300V, na bitola de (2x1,5)mm2.  Fornecimento e instalação.(desonerado)</t>
  </si>
  <si>
    <t>IT 24.42.0109 (/)</t>
  </si>
  <si>
    <t>Fio paralelo, com isolamento termoplástico, na bitola de (2x2,5)mm2.  Fornecimento e instalação.(desonerado)</t>
  </si>
  <si>
    <t>IT 24.42.0112 (/)</t>
  </si>
  <si>
    <t>Fio de cobre flexível, paralelo, com isolamento termoplástico, 300V, na bitola de (2x4)mm2.  Fornecimento e instalação.(desonerado)</t>
  </si>
  <si>
    <t>IT 24.44.0053 (/)</t>
  </si>
  <si>
    <t>Fio de cobre nu, na bitola de 1mm2.  Fornecimento e instalação.(desonerado)</t>
  </si>
  <si>
    <t>IT 24.44.0056 (/)</t>
  </si>
  <si>
    <t>Fio de cobre nu, na bitola de 1,5mm2.  Fornecimento e instalação.(desonerado)</t>
  </si>
  <si>
    <t>IT 24.44.0059 (/)</t>
  </si>
  <si>
    <t>Fio de cobre nu, na bitola de 2,5mm2.  Fornecimento e instalação.(desonerado)</t>
  </si>
  <si>
    <t>IT 24.44.0062 (/)</t>
  </si>
  <si>
    <t>Fio de cobre nu, na bitola de 4mm2.  Fornecimento e instalação.(desonerado)</t>
  </si>
  <si>
    <t>IT 24.44.0065 (/)</t>
  </si>
  <si>
    <t>Fio de cobre nu, na bitola de 6mm2.  Fornecimento e instalação.(desonerado)</t>
  </si>
  <si>
    <t>IT 24.44.0068 (/)</t>
  </si>
  <si>
    <t>Fio de cobre nu, na bitola de 10mm2.  Fornecimento e instalação.(desonerado)</t>
  </si>
  <si>
    <t>IT 24.44.0071 (/)</t>
  </si>
  <si>
    <t>Fio de cobre nu, na bitola de 16mm2.  Fornecimento e instalação.(desonerado)</t>
  </si>
  <si>
    <t>IT 24.46.0050 (/)</t>
  </si>
  <si>
    <t>Caixa estampada de 2"x4", inclusive buchas e arruelas.  Fornecimento e instalação.(desonerado)</t>
  </si>
  <si>
    <t>IT 24.46.0053 (/)</t>
  </si>
  <si>
    <t>Caixa estampada de 3"x3", inclusive buchas e arruelas.  Fornecimento e instalação.(desonerado)</t>
  </si>
  <si>
    <t>IT 24.46.0056 (/)</t>
  </si>
  <si>
    <t>Caixa estampada de 4"x4", inclusive buchas e arruelas.  Fornecimento e instalação.(desonerado)</t>
  </si>
  <si>
    <t>IT 24.46.0100 (/)</t>
  </si>
  <si>
    <t>Caixa de passagem em aço estampado, de 4"x2", exclusive abertura e fechamento do rasgo.  Fornecimento e instalação.(desonerado)</t>
  </si>
  <si>
    <t>IT 24.46.0103 (/)</t>
  </si>
  <si>
    <t>Caixa de passagem em aço estampado, de 4"x4", exclusive abertura e fechamento do rasgo.  Fornecimento e instalação.(desonerado)</t>
  </si>
  <si>
    <t>IT 24.46.0106 (/)</t>
  </si>
  <si>
    <t>Caixa de passagem em chapa com tampa aparafusada de (20x20x10)cm.  Fornecimento e instalação.(desonerado)</t>
  </si>
  <si>
    <t>IT 24.46.0109 (/)</t>
  </si>
  <si>
    <t>Caixa de passagem para telefone, conforme especificação da Telebrás, nas dimensões (20x20x12)cm.  Fornecimento e instalação.(desonerado)</t>
  </si>
  <si>
    <t>IT 24.46.0112 (/)</t>
  </si>
  <si>
    <t>Caixa de passagem para telefone, conforme especificação da Telebrás, nas dimensões (40x40x12)cm.  Fornecimento e instalação.(desonerado)</t>
  </si>
  <si>
    <t>IT 24.46.0115 (/)</t>
  </si>
  <si>
    <t>Caixa de passagem para telefone, conforme especificação da Telebrás, nas dimensões (60x60x12)cm.  Fornecimento e instalação.(desonerado)</t>
  </si>
  <si>
    <t>IT 24.46.0118 (/)</t>
  </si>
  <si>
    <t>Caixa de passagem para telefone, conforme especificação da Telebrás, nas dimensões (80x80x12)cm.  Fornecimento e instalação.(desonerado)</t>
  </si>
  <si>
    <t>IT 24.46.0121 (/)</t>
  </si>
  <si>
    <t>Caixa de passagem para telefone, conforme especificação da Telebrás, nas dimensões (120x120x12)cm.  Fornecimento e instalação.(desonerado)</t>
  </si>
  <si>
    <t>IT 24.46.0124 (/)</t>
  </si>
  <si>
    <t>Caixa de passagem para telefone, conforme especificação da Telebrás, nas dimensões (150x150x12)cm.  Fornecimento e instalação.(desonerado)</t>
  </si>
  <si>
    <t>IT 24.46.0150 (/)</t>
  </si>
  <si>
    <t>Caixa de passagem em alvenaria, dimensões de (60x60x60)cm, com tampão de ferro.  Construção.(desonerado)</t>
  </si>
  <si>
    <t>IT 24.46.0153 (/)</t>
  </si>
  <si>
    <t>Caixa de passagem em alvenaria, dimensões de (80x80x80)cm, com tampão de ferro. Construção.(desonerado)</t>
  </si>
  <si>
    <t>IT 24.46.0200 (A)</t>
  </si>
  <si>
    <t>Reparo em caixa de passagem de energia elétrica de alvenaria de (60x60)cm, com troca de tampa de concreto, com espessuras de 6cm.(desonerado)</t>
  </si>
  <si>
    <t>IT 24.46.0400 (A)</t>
  </si>
  <si>
    <t>Caixa de ligação de alumínio silício, tipo Condulete ou similar, no formato B com diâmetro de 1", fornecimento e instalação.(desonerado)</t>
  </si>
  <si>
    <t>IT 24.46.0403 (A)</t>
  </si>
  <si>
    <t>Caixa de ligação de alumínio silício, tipo Condulete ou similar, no formato C com diâmetro de 1", fornecimento e instalação.(desonerado)</t>
  </si>
  <si>
    <t>IT 24.46.0406 (A)</t>
  </si>
  <si>
    <t>Caixa de ligação de alumínio silício, tipo Condulete ou similar, no formato E com diâmetro de 1",fornecimento e instalação.(desonerado)</t>
  </si>
  <si>
    <t>IT 24.46.0409 (A)</t>
  </si>
  <si>
    <t>Caixa de ligação de alumínio silício, tipo Condulete ou similar, no formato LB com diâmetro de 1", fornecimento e instalação.(desonerado)</t>
  </si>
  <si>
    <t>IT 24.46.0412 (A)</t>
  </si>
  <si>
    <t>Caixa de ligação de alumínio silício, tipo Condulete ou similar, no formato LL com diâmetro de 1", fornecimento e instalação.(desonerado)</t>
  </si>
  <si>
    <t>IT 24.46.0415 (A)</t>
  </si>
  <si>
    <t>Caixa de ligação de alumínio silício, tipo Condulete ou similar, no formato T com diâmetro de 1", fornecimento e instalação.(desonerado)</t>
  </si>
  <si>
    <t>IT 24.46.0418 (A)</t>
  </si>
  <si>
    <t>Caixa de ligação de alumínio silício, tipo Condulets ou similar, no formato X com diâmetro de 1",fornecimento e instalação.(desonerado)</t>
  </si>
  <si>
    <t>IT 24.48.0050 (/)</t>
  </si>
  <si>
    <t>Quadro de distribuição de energia para disjuntores termo-magnéticos unipolares, de embutir, com porta e barramento neutro, para instalação de até 3 disjuntores, sem dispositivo para chave geral.  Fornecimento e instalação.(desonerado)</t>
  </si>
  <si>
    <t>IT 24.48.0100 (/)</t>
  </si>
  <si>
    <t>Centro de distribuição da Dutoplast ou similar, modelo externo, com previsão para instalação de 6 disjuntores.  Fornecimento e instalação.(desonerado)</t>
  </si>
  <si>
    <t>IT 24.48.0106 (/)</t>
  </si>
  <si>
    <t>Quadro de distribuição de energia para disjuntores termo-magnéticos unipolares, de embutir, com porta, para instalação de até 6 disjuntores, sem dispositivo para chave geral.  Fornecimento e instalação.(desonerado)</t>
  </si>
  <si>
    <t>IT 24.48.0150 (/)</t>
  </si>
  <si>
    <t>Quadro de distribuição de energia, para disjuntores termo-magnéticos unipolares, de embutir, com porta e barramento neutro, para instalação de até 12 disjuntores, sem dispositivo para chave geral.  Fornecimento e instalação.(desonerado)</t>
  </si>
  <si>
    <t>IT 24.48.0156 (/)</t>
  </si>
  <si>
    <t>Quadro de distribuição de energia, trifásico, para 12 circuitos.  Fornecimento e instalação.(desonerado)</t>
  </si>
  <si>
    <t>IT 24.48.0200 (/)</t>
  </si>
  <si>
    <t>Quadro de distribuição de energia, para disjuntores termo-magnéticos unipolares, de embutir, com porta e barramento neutro e trifásicos, para instalação de até 18 disjuntores, com dispositivo para chave geral.  Fornecimento e instalação.(desonerado)</t>
  </si>
  <si>
    <t>IT 24.48.0250 (/)</t>
  </si>
  <si>
    <t>Quadro de distribuição de energia para disjuntores termo-magnéticos unipolares, de embutir, com porta e barramento neutro e trifásico, para instalação de até 24 disjuntores, com dispositivo para chave geral.  Fornecimento e instalação.(desonerado)</t>
  </si>
  <si>
    <t>IT 24.48.0300 (/)</t>
  </si>
  <si>
    <t>Quadro de distribuição de energia para disjuntores termo-magnéticos unipolares, de embutir, com porta e barramento neutro e trifásico, para instalação de até 32 disjuntores, com dispositivo para chave geral.  Fornecimento e instalação.(desonerado)</t>
  </si>
  <si>
    <t>IT 24.48.0350 (/)</t>
  </si>
  <si>
    <t>Quadro de distribuição de energia para disjuntores termo-magnéticos unipolares, de embutir, com porta e barramento neutro e trifásico, para instalação de até 40 disjuntores, com dispositivo para chave geral.  Fornecimento e instalação.(desonerado)</t>
  </si>
  <si>
    <t>IT 24.48.0400 (/)</t>
  </si>
  <si>
    <t>Quadro de distribuição de energia para disjuntores termo-magnéticos unipolares, de embutir, com porta e barramento neutro e trifásico, para instalação de até 50 disjuntores, com dispositivo para chave geral.  Fornecimento e instalação.(desonerado)</t>
  </si>
  <si>
    <t>IT 24.48.0500 (/)</t>
  </si>
  <si>
    <t>Base de armário Ardsal 10/14.  Fornecimento.(desonerado)</t>
  </si>
  <si>
    <t>IT 24.48.0550 (/)</t>
  </si>
  <si>
    <t>Quadro monobloco em chapa de aço com 1,5mm de espessura, medindo (1200x600x300)mm, referência EE-362 ou similar.  Fornecimento e instalação.(desonerado)</t>
  </si>
  <si>
    <t>IT 24.48.0600 (/)</t>
  </si>
  <si>
    <t>Quadro de partida e comando para grupo gerador fixo existente com potência de 145Kva.  Fornecimento e instalação(desonerado)</t>
  </si>
  <si>
    <t>IT 24.50.0050 (/)</t>
  </si>
  <si>
    <t>Disjuntor, unipolar, do tipo Quicklag de 10A a 30A.  Fornecimento e instalação.(desonerado)</t>
  </si>
  <si>
    <t>IT 24.50.0053 (/)</t>
  </si>
  <si>
    <t>Disjuntor, unipolar, do tipo Quicklag de 35A.  Fornecimento e instalação.(desonerado)</t>
  </si>
  <si>
    <t>IT 24.50.0150 (/)</t>
  </si>
  <si>
    <t>Disjuntor termomagnético em caixa moldada, unipolar de 70A.  Fornecimento e instalação.(desonerado)</t>
  </si>
  <si>
    <t>IT 24.50.0200 (/)</t>
  </si>
  <si>
    <t>Disjuntor, tripolar, tipo C, de 10A a 50A, Eletromar ou similar.  Fornecimento e instalação.(desonerado)</t>
  </si>
  <si>
    <t>IT 24.50.0203 (/)</t>
  </si>
  <si>
    <t>Disjuntor, tripolar de 40A.  Fornecimento e instalação.(desonerado)</t>
  </si>
  <si>
    <t>IT 24.50.0206 (/)</t>
  </si>
  <si>
    <t>Disjuntor, tripolar de 50A.  Fornecimento e instalação.(desonerado)</t>
  </si>
  <si>
    <t>IT 24.50.0212 (/)</t>
  </si>
  <si>
    <t>Disjuntor, tripolar, tipo C, de 60A a 100A, Eletromar ou similar.  Fornecimento e instalação.(desonerado)</t>
  </si>
  <si>
    <t>IT 24.50.0220 (/)</t>
  </si>
  <si>
    <t>Disjuntor, tripolar de 125A.  Fornecimento e instalação.(desonerado)</t>
  </si>
  <si>
    <t>IT 24.50.0300 (/)</t>
  </si>
  <si>
    <t>Disjuntor, tripolar, tipo DA, 250A a 400A, Eletromar ou similar.  Fornecimento e instalação.(desonerado)</t>
  </si>
  <si>
    <t>IT 24.50.0350 (B)</t>
  </si>
  <si>
    <t>Disjuntor tripolar de média tensão a gás SF6, tipo HAD-170616, 630A/17,5Kv, 16KA, com relé antipumping, até 24Kv, TC PR511, contatos auxiliares 5NA+5NF e bloqueio Kirk simples, com terminais de conexão para versão fixa, mecanismo de operação manual, contador de operações, sinalização de mola carregada/ descarregada e disjuntor aberto/fechado. Fornecimento e instalação.(desonerado)</t>
  </si>
  <si>
    <t>IT 24.50.0400 (/)</t>
  </si>
  <si>
    <t>Disjuntor termomagnético, tripolar de 200A, 25KA, referência XE225NC, Terasaki ou similar.  Fornecimento e instalação.(desonerado)</t>
  </si>
  <si>
    <t>IT 24.50.0450 (A)</t>
  </si>
  <si>
    <t>Disjuntor termomagnético, tripolar de 100A, 35/50KA, referência XS100NS, Terasaki ou similar.  Fornecimento e instalação.(desonerado)</t>
  </si>
  <si>
    <t>IT 24.50.0453 (/)</t>
  </si>
  <si>
    <t>Disjuntor termomagnético, tripolar de 125A, 35/50KA, referência XS225NS, Terasaki ou similar.  Fornecimento e instalação.(desonerado)</t>
  </si>
  <si>
    <t>IT 24.50.0459 (/)</t>
  </si>
  <si>
    <t>Disjuntor termomagnético, tripolar de 225A, 35/50KA, referência XS225NS, Terasaki ou similar.  Fornecimento e instalação.(desonerado)</t>
  </si>
  <si>
    <t>IT 24.50.0468 (/)</t>
  </si>
  <si>
    <t>Disjuntor termomagnético, tripolar de 400A, 35KA, referência XE600NS, Terasaki ou similar.  Fornecimento e instalação.(desonerado)</t>
  </si>
  <si>
    <t>IT 24.50.0550 (A)</t>
  </si>
  <si>
    <t>Disjuntor de volume reduzido de óleo tripolar, classe 15Kv, corrente nominal de 800A/500MVA, com os acessórios: carregador de mola motorizado, relés de abertura e fechamento, bloqueio mecânico Kirk.  Fornecimento e instalação.(desonerado)</t>
  </si>
  <si>
    <t>IT 24.52.0062 (/)</t>
  </si>
  <si>
    <t>Chave blindada, tripolar de 250V de 100A, Continental ou similar.  Fornecimento e instalação.(desonerado)</t>
  </si>
  <si>
    <t>IT 24.52.0074 (/)</t>
  </si>
  <si>
    <t>Chave blindada, tripolar de 250V de 200A, Continental ou similar.  Fornecimento e instalação.(desonerado)</t>
  </si>
  <si>
    <t>IT 24.52.0086 (/)</t>
  </si>
  <si>
    <t>Chave blindada, tripolar de 250V de 400A, Continental ou similar.  Fornecimento e instalação.(desonerado)</t>
  </si>
  <si>
    <t>IT 24.52.0100 (/)</t>
  </si>
  <si>
    <t>Chave comutadora de 250A modelo 3Kw 1- 314, Siemens ou similar.  Fornecimento e instalação.(desonerado)</t>
  </si>
  <si>
    <t>IT 24.52.0109 (/)</t>
  </si>
  <si>
    <t>Chave comutadora de 630A modelo 3Kw 1- 627, Siemens ou similar.  Fornecimento e instalação.(desonerado)</t>
  </si>
  <si>
    <t>IT 24.52.0150 (/)</t>
  </si>
  <si>
    <t>Chave comutadora com botão XB2 BD21 ou similar.  Fornecimento e instalação.(desonerado)</t>
  </si>
  <si>
    <t>IT 24.52.0200 (/)</t>
  </si>
  <si>
    <t>Chave Pacco interruptora referência P63 1/3hs CN 63A.  Fornecimento e instalação.(desonerado)</t>
  </si>
  <si>
    <t>IT 24.52.0209 (/)</t>
  </si>
  <si>
    <t>Chave Pacco interruptora referência P100 1/3hs CN 100A.  Fornecimento e instalação.(desonerado)</t>
  </si>
  <si>
    <t>IT 24.52.0253 (/)</t>
  </si>
  <si>
    <t>Chave faca, base ardósia, 250V, com porta fusíveis, tripolar de 30A .  Fornecimento e instalação.(desonerado)</t>
  </si>
  <si>
    <t>IT 24.52.0259 (/)</t>
  </si>
  <si>
    <t>Chave faca blindada, completa, 80A, modelo 3NP4, da Siemens ou similar.  Fornecimento e instalação.(desonerado)</t>
  </si>
  <si>
    <t>IT 24.52.0262 (/)</t>
  </si>
  <si>
    <t>Chave faca, base ardósia, 250V, com porta fusíveis, tripolar de 100A.  Fornecimento e instalação.(desonerado)</t>
  </si>
  <si>
    <t>IT 24.52.0274 (/)</t>
  </si>
  <si>
    <t>Chave faca, base ardósia, 250V, com porta fusíveis, tripolar de 400A.  Fornecimento e instalação.(desonerado)</t>
  </si>
  <si>
    <t>IT 24.52.0290 (/)</t>
  </si>
  <si>
    <t>Chave blindada tripolar, SCHAK de 400A ou similar.  Fornecimento e instalação.(desonerado)</t>
  </si>
  <si>
    <t>IT 24.52.0306 (/)</t>
  </si>
  <si>
    <t>Chave tipo faca aberta, reforçada de reversão, base de mármore 250V, bipolar, de 30A.  Fornecimento e instalação.(desonerado)</t>
  </si>
  <si>
    <t>IT 24.52.0315 (/)</t>
  </si>
  <si>
    <t>Chave tipo faca aberta, reforçada de reversão, base de mármore 250V, bipolar de 60A.  Fornecimento e instalação.(desonerado)</t>
  </si>
  <si>
    <t>IT 24.52.0350 (/)</t>
  </si>
  <si>
    <t>Chave tipo faca aberta, reforçada de reversão, base de mármore 250V, tripolar de 60A.  Fornecimento e instalação.(desonerado)</t>
  </si>
  <si>
    <t>IT 24.52.0403 (/)</t>
  </si>
  <si>
    <t>Chave guarda motor, trifásica, até 3CV, 220V, compreendendo chave magnética SA-10 com relé térmico e botoeira liga/desliga, Eletromar ou similar.  Fornecimento e instalação.(desonerado)</t>
  </si>
  <si>
    <t>IT 24.52.0409 (/)</t>
  </si>
  <si>
    <t>Chave guarda motor, trifásica, até 5CV, 220V, compreendendo chave magnético SA-16 com relé térmico e botoeira liga/desliga, Eletromar ou similar.  Fornecimento e instalação.(desonerado)</t>
  </si>
  <si>
    <t>IT 24.52.0412 (/)</t>
  </si>
  <si>
    <t>Chave guarda motor, trifásica, até 7,5/10CV, 220V, compreendendo chave magnética SA-32 com  relé térmico e botoeira liga/desliga, Eletromar ou similar.  Fornecimento e instalação.(desonerado)</t>
  </si>
  <si>
    <t>IT 24.52.0600 (/)</t>
  </si>
  <si>
    <t>Chave bóia, automática, de mercúrio, unipolar.  Fornecimento e instalação.(desonerado)</t>
  </si>
  <si>
    <t>IT 24.54.0050 (/)</t>
  </si>
  <si>
    <t>Fusível cartucho de 15A a 30A, 250V.  Fornecimento e instalação.(desonerado)</t>
  </si>
  <si>
    <t>IT 24.54.0100 (/)</t>
  </si>
  <si>
    <t>Fusível cartucho de 35A a 60A, 250V.  Fornecimento e instalação.(desonerado)</t>
  </si>
  <si>
    <t>IT 24.54.0300 (/)</t>
  </si>
  <si>
    <t>Fuzível Diazed, de 2A, com base, tampa, anel e parafuso de ajuste, Siemens ou similar.  Fornecimento e instalação.(desonerado)</t>
  </si>
  <si>
    <t>IT 24.54.0350 (/)</t>
  </si>
  <si>
    <t>Fuzível Diazed, de 10A, com base, tampa, anel e parafuso de ajuste, Siemens ou similar.  Fornecimento e instalação.(desonerado)</t>
  </si>
  <si>
    <t>IT 24.54.0400 (/)</t>
  </si>
  <si>
    <t>Fuzível Diazed, de 16A, com base, tampa, anel e parafuso de ajuste, Siemens ou similar.  Fornecimento e instalação.(desonerado)</t>
  </si>
  <si>
    <t>IT 24.54.0450 (/)</t>
  </si>
  <si>
    <t>Fuzível Diazed, de 30A, com base, tampa, anel e parafuso de ajuste,  Siemens ou similar.  Fornecimento e instalação.(desonerado)</t>
  </si>
  <si>
    <t>IT 24.54.0500 (/)</t>
  </si>
  <si>
    <t>Fuzível Diazed, de 63A, com base, tampa, anel e parafuso de ajuste, Siemens ou similar.  Fornecimento e instalação.(desonerado)</t>
  </si>
  <si>
    <t>IT 24.54.0550 (/)</t>
  </si>
  <si>
    <t>Fuzível Diazed, de 100A, com base, tampa, anel e parafuso de ajuste, Siemens ou similar.  Fornecimento e instalação.(desonerado)</t>
  </si>
  <si>
    <t>IT 24.54.0600 (/)</t>
  </si>
  <si>
    <t>Fusível NH, tamanho 00, corrente nominal de 80A.  Fornecimento e instalação.(desonerado)</t>
  </si>
  <si>
    <t>IT 24.54.0650 (/)</t>
  </si>
  <si>
    <t>Fusíveis NH, tamanho 1, corrente nominal de 36 à 200A , 500V.  Fornecimento e instalação.(desonerado)</t>
  </si>
  <si>
    <t>IT 24.54.0700 (/)</t>
  </si>
  <si>
    <t>Fusíveis NH, tamanho 1, corrente nominal de 224 à 250A , 500V.  Fornecimento e instalação.(desonerado)</t>
  </si>
  <si>
    <t>IT 24.56.0050 (/)</t>
  </si>
  <si>
    <t>Capacitor trifásico de 10Kv, 220V, 60Hz.  Fornecimento e instalação.(desonerado)</t>
  </si>
  <si>
    <t>IT 24.56.0200 (/)</t>
  </si>
  <si>
    <t>Capacitor trifásico de 15Kv, 220V, 60Hz.  Fornecimento e instalação.(desonerado)</t>
  </si>
  <si>
    <t>IT 24.58.0050 (/)</t>
  </si>
  <si>
    <t>Contactor magnético, com bobina de 220V/60Hz, modelo 3TB-40, Siemens ou similar.  Fornecimento e instalação.(desonerado)</t>
  </si>
  <si>
    <t>IT 24.58.0100 (/)</t>
  </si>
  <si>
    <t>Contactor magnético, com bobina de 220V/60Hz, modelo 3TB-43, Siemens ou similar.  Fornecimento e instalação.(desonerado)</t>
  </si>
  <si>
    <t>IT 24.58.0150 (/)</t>
  </si>
  <si>
    <t>Contactor magnético, com bobina de 32A, 220V/60Hz, modelo 3TB-44, Siemens ou similar.  Fornecimento e instalação.(desonerado)</t>
  </si>
  <si>
    <t>IT 24.58.0200 (/)</t>
  </si>
  <si>
    <t>Contactor magnético, com bobina de 220V/60Hz, modelo 3TB-46, Siemens ou similar.  Fornecimento e instalação.(desonerado)</t>
  </si>
  <si>
    <t>IT 24.58.0250 (/)</t>
  </si>
  <si>
    <t>Contactor magnético, com bobina de 63A, 220V/60Hz, modelo 3TB-47, Siemens ou similar.  Fornecimento e instalação.(desonerado)</t>
  </si>
  <si>
    <t>IT 24.58.0300 (/)</t>
  </si>
  <si>
    <t>Contactor magnético, com bobina de 220V/60Hz, modelo 3TB-48, Siemens ou similar.  Fornecimento e instalação.(desonerado)</t>
  </si>
  <si>
    <t>IT 24.58.0320 (/)</t>
  </si>
  <si>
    <t>Contactor magnético, com bobina de 220V/60Hz, modelo 3RT10 17-1AN11, Siemens ou similar.  Fornecimento e instalação.(desonerado)</t>
  </si>
  <si>
    <t>IT 24.58.0326 (/)</t>
  </si>
  <si>
    <t>Contactor magnético, com bobina de 220V/60Hz, modelo 3RT10 25-1AN10, Siemens ou similar.  Fornecimento e instalação.(desonerado)</t>
  </si>
  <si>
    <t>IT 24.58.0350 (/)</t>
  </si>
  <si>
    <t>Contactor magnético, com bobina de 110A, 220V/60Hz, modelo 3TB-50, Siemens ou similar.  Fornecimento e instalação.(desonerado)</t>
  </si>
  <si>
    <t>IT 24.58.0400 (/)</t>
  </si>
  <si>
    <t>Contactor magnético, com bobina de 220V/60Hz, modelo LC1 D-0910 ou similar.  Fornecimento e instalação.(desonerado)</t>
  </si>
  <si>
    <t>IT 24.58.0450 (/)</t>
  </si>
  <si>
    <t>Contactor magnético, com bobina de 220V/60Hz, modelo LC1 D-2510 ou similar.  Fornecimento e instalação.(desonerado)</t>
  </si>
  <si>
    <t>IT 24.58.0500 (/)</t>
  </si>
  <si>
    <t>Contactor magnético, com bobina de 220V/60Hz, modelo LC1 D-5011 ou similar.  Fornecimento e instalação.(desonerado)</t>
  </si>
  <si>
    <t>IT 24.58.0550 (/)</t>
  </si>
  <si>
    <t>Contactor magnético, com bobina de 220V/60Hz, modelo LC1 D-4011 ou similar.  Fornecimento e instalação.(desonerado)</t>
  </si>
  <si>
    <t>IT 24.58.0600 (/)</t>
  </si>
  <si>
    <t>Contactor magnético, com bobina de 220V/60Hz, modelo CA2 DN40 ou similar.  Fornecimento e instalação.(desonerado)</t>
  </si>
  <si>
    <t>IT 24.58.0650 (/)</t>
  </si>
  <si>
    <t>Contactor magnético, modelo E-111 Rafix, Siemens ou similar.  Fornecimento e instalação.(desonerado)</t>
  </si>
  <si>
    <t>IT 24.60.0250 (/)</t>
  </si>
  <si>
    <t>Conector de parafusos fendido KS-17, Burndy ou similar.  Fornecimento e instalação.(desonerado)</t>
  </si>
  <si>
    <t>IT 24.60.0356 (/)</t>
  </si>
  <si>
    <t>Terminal mecânico de cabo de 16mm2.  Fornecimento e instalação.(desonerado)</t>
  </si>
  <si>
    <t>IT 24.60.0359 (/)</t>
  </si>
  <si>
    <t>Terminal mecânico de cabo de 25mm2.  Fornecimento e instalação.(desonerado)</t>
  </si>
  <si>
    <t>IT 24.60.0371 (/)</t>
  </si>
  <si>
    <t>Terminal mecânico de cabo de 150mm2.  Fornecimento e instalação.(desonerado)</t>
  </si>
  <si>
    <t>IT 24.60.0387 (/)</t>
  </si>
  <si>
    <t>Terminal mecânico de cabo de 240mm2.  Fornecimento e instalação.(desonerado)</t>
  </si>
  <si>
    <t>IT 24.60.0450 (/)</t>
  </si>
  <si>
    <t>Terminal mecânico de cabo de 500mm2.  Fornecimento e instalação.(desonerado)</t>
  </si>
  <si>
    <t>IT 24.62.0050 (/)</t>
  </si>
  <si>
    <t>Reator de partida convencional 220V/60Hz,  para lâmpada PLC 18W.  Fornecimento.(desonerado)</t>
  </si>
  <si>
    <t>IT 24.62.0053 (/)</t>
  </si>
  <si>
    <t>Reator simples, partida convencional 220V/60Hz, baixo fator de potência,  para lâmpada fluorescente (PL) compacta de 26W.  Fornecimento.(desonerado)</t>
  </si>
  <si>
    <t>IT 24.62.0062 (/)</t>
  </si>
  <si>
    <t>Reator de partida convencional, fator de potência natural, para lâmpada fluorescente de 1x40W.  Fornecimento e instalação.(desonerado)</t>
  </si>
  <si>
    <t>IT 24.62.0100 (/)</t>
  </si>
  <si>
    <t>Reator para lâmpadas fluorescentes de 2x20W, partida rápida.  Fornecimento e instalação.(desonerado)</t>
  </si>
  <si>
    <t>IT 24.62.0150 (/)</t>
  </si>
  <si>
    <t>Reator para lâmpada fluorescente de 1x40W, partida rápida.  Fornecimento e instalação.(desonerado)</t>
  </si>
  <si>
    <t>IT 24.62.0153 (/)</t>
  </si>
  <si>
    <t>Reator para lâmpadas fluorescentes de 2x40W, partida rápida.  Fornecimento e instalação.(desonerado)</t>
  </si>
  <si>
    <t>IT 24.62.0200 (A)</t>
  </si>
  <si>
    <t>Reator eletrônico para 2 lâmpadas florescentes tubulares de 16w,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instalação.(desonerado)</t>
  </si>
  <si>
    <t>IT 24.62.0250 (A)</t>
  </si>
  <si>
    <t>Reator eletrônico para 2 lâmpadas florescentes tubulares de 32w,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instalação.(desonerado)</t>
  </si>
  <si>
    <t>IT 24.62.0300 (/)</t>
  </si>
  <si>
    <t>Reator eletrônico para 02 lâmpadas fluorescentes tubulares de 36W, tensão de entrada de 220V, partida instantânea, fator de potência mínimo 0,98, perdas inferiores a 8% do conjunto, distorção harmônica inferior a 15%, fator de fluxo luminoso igual ou superior a 90%, vida útil mínima de 20.000h.  Fornecimento e instalação.(desonerado)</t>
  </si>
  <si>
    <t>IT 24.62.0350 (/)</t>
  </si>
  <si>
    <t>Reator para lâmpada a vapor metálico de 150W, tensão 220V, fator de potência mínimo 0,88, com ignitor e capacitor incorporados, perda máxima igual a 10% do conjunto, vida útil mínima de 20.000h,  Osram RQI 150 Ig 400 ou similar.  Fornecimento e instalação.(desonerado)</t>
  </si>
  <si>
    <t>IT 24.62.0400 (/)</t>
  </si>
  <si>
    <t>Reator fabricado com chapa de aço protegida por uma camada anticorrosiva e acabamento em esmalte, tendo ignitor incorporado para funcionar em 60Hz e 220V em rede, para acendimento de lâmpada multi vapor metálico de 70W.  Fornecimento e instalação.(desonerado)</t>
  </si>
  <si>
    <t>IT 24.64.0050 (/)</t>
  </si>
  <si>
    <t>Relé térmico de 2,5 A a 4 A, modelo 30U 5000, Siemens ou similar.  Fornecimento e instalação.(desonerado)</t>
  </si>
  <si>
    <t>IT 24.64.0059 (/)</t>
  </si>
  <si>
    <t>Relé bimetálico de 25 A a 36 A, modelo 3UA 54, Siemens ou similar.  Fornecimento e instalação.(desonerado)</t>
  </si>
  <si>
    <t>IT 24.64.0068 (/)</t>
  </si>
  <si>
    <t>Relé bimetálico de 90 A a 120 A, modelo 3UA 62, Siemens ou similar.  Fornecimento e instalação.(desonerado)</t>
  </si>
  <si>
    <t>IT 24.64.0100 (/)</t>
  </si>
  <si>
    <t>Relé térmico de 4 A a 6 A, modelo LR1 D12316 ou similar.  Fornecimento e instalação.(desonerado)</t>
  </si>
  <si>
    <t>IT 24.64.0103 (/)</t>
  </si>
  <si>
    <t>Relé térmico de 4 A a 6 A, modelo 3UA 50 ou similar.  Fornecimento e instalação.(desonerado)</t>
  </si>
  <si>
    <t>IT 24.64.0106 (/)</t>
  </si>
  <si>
    <t>Relé térmico de 10 A a 15 A.  Fornecimento e instalação.(desonerado)</t>
  </si>
  <si>
    <t>IT 24.64.0109 (/)</t>
  </si>
  <si>
    <t>Relé térmico de 16 A a 25 A.  Fornecimento e instalação.(desonerado)</t>
  </si>
  <si>
    <t>IT 24.64.0118 (/)</t>
  </si>
  <si>
    <t>Relé térmico de 38 A a 50 A, modelo LR1 06 3357 ou similar.  Fornecimento e instalação.(desonerado)</t>
  </si>
  <si>
    <t>IT 24.64.0150 (/)</t>
  </si>
  <si>
    <t>Relé de falta de fase, 220V/60Hz.  Fornecimento e instalação.(desonerado)</t>
  </si>
  <si>
    <t>IT 24.64.0200 (/)</t>
  </si>
  <si>
    <t>Relé de tempo, modelo 7PU 60, Siemens ou similar.  Fornecimento e instalação.(desonerado)</t>
  </si>
  <si>
    <t>IT 24.66.0050 (/)</t>
  </si>
  <si>
    <t>Fornecimento e instalação de armação secundária ou Rex, para 3 linhas, completa.(desonerado)</t>
  </si>
  <si>
    <t>IT 24.66.0150 (B)</t>
  </si>
  <si>
    <t>Cabine especial de energia, padrão LIGHT, com montagem e instalação de equipamentos e dispositivos elétricos de comando de manobra e aterramento, incluindo circuitos, quadro para instalação de medidor tipo M-3, caixa para transformador de corrente TR-5 e caixa terminal TR-5, base e fusíveis de 630A.(desonerado)</t>
  </si>
  <si>
    <t>IT 24.66.0153 (/)</t>
  </si>
  <si>
    <t>Cubículo de medição, padrão LIGHT, para alta tensão.  Fornecimento e instalação.(desonerado)</t>
  </si>
  <si>
    <t>IT 24.66.0162 (/)</t>
  </si>
  <si>
    <t>Cubículo tipo Metal-Clad, 17,5Kva, 2500A, referência versão 1 ABB-SACE.  Fornecimento e instalação.(desonerado)</t>
  </si>
  <si>
    <t>IT 24.66.0300 (B)</t>
  </si>
  <si>
    <t>Entrada de serviço (PC), padrão LIGHT, para medição trifásica entre 82,5 e 98,8Kva, quadro para instalação de medidor tipo M-3, com disjuntor 3x250A, caixa para transformadores de corrente tipo TR-5 e caixa terminal T-5, com base fusível de 600A, fusíveis de 500A, obras civis, fornecimento e montagem.(desonerado)</t>
  </si>
  <si>
    <t>IT 24.66.0500 (B)</t>
  </si>
  <si>
    <t>Subestação simplificada, padrão Light, com transformador trifásico de 225Kva, 13,8V/220-127V, 2 postes de concreto armado com seção circular com 11m e carga nominal de 600Kg, inclusive todos os materiais necessários, exclusive cabine de medição.  Fornecimento e montagem.(desonerado)</t>
  </si>
  <si>
    <t>IT 24.68.0050 (/)</t>
  </si>
  <si>
    <t>Seccionador tripolar, acionamento simultâneo, comando por punho, 15Kv-400A.  Fornecimento e instalação.(desonerado)</t>
  </si>
  <si>
    <t>IT 24.68.0100 (/)</t>
  </si>
  <si>
    <t>Seccionador tripolar, com fusíveis, acionamento simultâneo, comando por punho, 15Kv-400A.  Fornecimento e instalação.(desonerado)</t>
  </si>
  <si>
    <t>IT 24.68.0150 (/)</t>
  </si>
  <si>
    <t>Seccionador tripolar, com fusíveis, acionamento simultâneo, comando por vara de manobra, 15Kv-400A.  Fornecimento e instalação.(desonerado)</t>
  </si>
  <si>
    <t>IT 24.68.0200 (/)</t>
  </si>
  <si>
    <t>Seccionador tripolar, acionamento simultâneo, comando por vara de manobra, 15Kv-400A.  Fornecimento e instalação.(desonerado)</t>
  </si>
  <si>
    <t>IT 24.68.0250 (/)</t>
  </si>
  <si>
    <t>Chave seccionada, tripolar, abertura sem carga, comando manual em grupo, instalação abrigada, com chave de bloqueio mecânico tipo kirk, 400A/17,5Kv, referência NTL2-17,5, ABB-SACE ou similar.  Fornecimento e instalação.(desonerado)</t>
  </si>
  <si>
    <t>IT 24.68.0300 (A)</t>
  </si>
  <si>
    <t>Chave seccionada, tripolar, abertura com carga, comando manual em grupo, instalação abrigada, com chave de bloqueio mecânico tipo kirk, 630A/17,5Kv e porta fusíveis HH, referência NAL-17,5, ABB-SACE ou similar.  Fornecimento e instalação.(desonerado)</t>
  </si>
  <si>
    <t>IT 24.70.0050 (/)</t>
  </si>
  <si>
    <t>Fonte de Emergência, No Break, trifásico, potência de 50Kva, on-line, tensão de entrada e saída de 220V, banco de baterias seladas em gabinete para autonomia à plena carga de 10 a 25 minutos, modelo série 300, Liebert ou similar.  Fornecimento.(desonerado)</t>
  </si>
  <si>
    <t>IT 24.70.0100 (A)</t>
  </si>
  <si>
    <t>Haste para aterramento, de cobre, de 5/8", com 3m de comprimento.  Fornecimento e instalação.(desonerado)</t>
  </si>
  <si>
    <t>IT 24.70.0103 (A)</t>
  </si>
  <si>
    <t>Haste para aterramento, tipo Copperweld, de 5/8" (16mm), com 2,40m de comprimento, referência PK-065, Paraklin ou similar.  Fornecimento e instalação.(desonerado)</t>
  </si>
  <si>
    <t>IT 24.70.0150 (A)</t>
  </si>
  <si>
    <t>Pára-raio de distribuição em corpo polimérico de ZNO, para 15Kv/10Ka.  Fornecimento e instalação.(desonerado)</t>
  </si>
  <si>
    <t>IT 24.70.0350 (A)</t>
  </si>
  <si>
    <t>Sistema de aterramento específico para sala radiológica, com 3 hastes em cobre com diâmetro de 3/4", equidistantes de 1500mm umas das outras, inclusive caixa de inspeção, gel, conectores e cabos de transmissão de 70mm2, em distância de 10 a 20m.(desonerado)</t>
  </si>
  <si>
    <t>IT 24.72.0050 (/)</t>
  </si>
  <si>
    <t>Transformador de corrente, classe 15Kv, para sistema de proteção, relação 100/5A.   Fornecimento e instalação.(desonerado)</t>
  </si>
  <si>
    <t>IT 24.72.0097 (/)</t>
  </si>
  <si>
    <t>Transformador de potência a óleo mineral, uso interno, classe 15Kv, tensão primária de 13,8Kv, tensão secundária de 220/127V, potência de 300Kva, com acessórios.  Fornecimento e instalação.(desonerado)</t>
  </si>
  <si>
    <t>IT 24.72.0100 (A)</t>
  </si>
  <si>
    <t>Transformador de potência a óleo mineral, uso interno, classe 15Kv, tensão primária de 13,8Kv, tensão secundária de 220/127V, potência de 500Kva, com acessórios.  Fornecimento e instalação.(desonerado)</t>
  </si>
  <si>
    <t>IT 24.72.0103 (/)</t>
  </si>
  <si>
    <t>Transformador de potência a óleo mineral, uso interno, classe 15Kv, tensão primária de 13,8Kv, tensão secundária de 220/127V, potência de 750Kva, com acessórios.  Fornecimento e instalação.(desonerado)</t>
  </si>
  <si>
    <t>IT 24.72.0106 (/)</t>
  </si>
  <si>
    <t>Transformador de potência a óleo mineral, uso interno, classe 15Kv, tensão primária de 13,8Kv, tensão secundária de 220/127V, potência de 1000Kva, com acessórios.  Fornecimento e instalação.(desonerado)</t>
  </si>
  <si>
    <t>IT 24.72.0109 (/)</t>
  </si>
  <si>
    <t>Transformador de potência a óleo mineral, uso interno, classe 15Kv, tensão primária de 13,8Kv, tensão secundária de 220/127V, potência de 1500Kva, com acessórios.  Fornecimento e instalação.(desonerado)</t>
  </si>
  <si>
    <t>IT 24.72.0112 (/)</t>
  </si>
  <si>
    <t>Transformador de potência a óleo mineral, uso interno, classe 15Kv, tensão primária de 13,8Kv, tensão secundária de 220/127V, potência de 2000Kva, com acessórios.  Fornecimento e instalação.(desonerado)</t>
  </si>
  <si>
    <t>IT 24.72.0115 (/)</t>
  </si>
  <si>
    <t>Transformador de potência a óleo mineral, uso interno, classe 15Kv, tensão primária de 13,8Kv, tensão secundária de 220/127V, potência de 2750Kva, com acessórios.  Fornecimento e instalação.(desonerado)</t>
  </si>
  <si>
    <t>IT 24.72.0150 (/)</t>
  </si>
  <si>
    <t>Transformador de distribuição trifásico, de 30Kva, tensão primária de 13,2Kv, tensão secundaria de 127/220V.  Fornecimento e instalação.(desonerado)</t>
  </si>
  <si>
    <t>IT 24.72.0500 (/)</t>
  </si>
  <si>
    <t>Transformador de distribuição trifásico, de 112,5Kva, 60Hz.  Fornecimento e instalação.(desonerado)</t>
  </si>
  <si>
    <t>IT 24.72.0503 (/)</t>
  </si>
  <si>
    <t>Transformador de potência a seco, uso interno, classe 15Kv, tensão primária de 13,8Kv, tensão secundária de 220/127V, potência de 300Kva, com acessórios.  Fornecimento e instalação.(desonerado)</t>
  </si>
  <si>
    <t>IT 24.72.0506 (/)</t>
  </si>
  <si>
    <t>Transformador de potência a seco, uso interno, classe 15Kv, tensão primária de 13,8Kv, tensão secundária de 220/127V, potência de 500Kva, com acessórios.  Fornecimento e instalação.(desonerado)</t>
  </si>
  <si>
    <t>IT 24.72.0509 (/)</t>
  </si>
  <si>
    <t>Transformador de potência a seco, uso interno, classe 15Kv, tensão primária de 13,8Kv, tensão secundária de 220/127V, potência de 750Kva, com acessórios.  Fornecimento e instalação.(desonerado)</t>
  </si>
  <si>
    <t>IT 24.72.0512 (/)</t>
  </si>
  <si>
    <t>Transformador de potência a seco, uso interno, classe 15Kv, tensão primária de 13,8Kv, tensão secundária de 220/127V, potência de 1000Kva, com acessórios.  Fornecimento e instalação.(desonerado)</t>
  </si>
  <si>
    <t>IT 24.72.0515 (/)</t>
  </si>
  <si>
    <t>Transformador de potência a seco, uso interno, classe 15Kv, tensão primária de 13,8Kv, tensão secundária de 220/127V, potência de 1500Kva, com acessórios.  Fornecimento e instalação.(desonerado)</t>
  </si>
  <si>
    <t>IT 24.74.0050 (/)</t>
  </si>
  <si>
    <t>Braçadeira para fixação de eletroduto de ferro galvanizado, diâmetro de 19mm (3/4").  Fornecimento e instalação.(desonerado)</t>
  </si>
  <si>
    <t>IT 24.74.0059 (A)</t>
  </si>
  <si>
    <t>Braçadeira para fixação de eletroduto de ferro galvanizado, diâmetro de 25mm (1").  Fornecimento e instalação.(desonerado)</t>
  </si>
  <si>
    <t>IT 24.74.0062 (A)</t>
  </si>
  <si>
    <t>Braçadeira para fixação de eletroduto de ferro galvanizado, diâmetro de 40mm (1 1/2").  Fornecimento e instalação.(desonerado)</t>
  </si>
  <si>
    <t>IT 24.74.0065 (A)</t>
  </si>
  <si>
    <t>Braçadeira para fixação de eletroduto de ferro galvanizado, diâmetro de 50mm (2").  Fornecimento e instalação.(desonerado)</t>
  </si>
  <si>
    <t>IT 24.74.0071 (A)</t>
  </si>
  <si>
    <t>Braçadeira para fixação de eletroduto de ferro galvanizado, diâmetro de 75mm (3").  Fornecimento e instalação.(desonerado)</t>
  </si>
  <si>
    <t>IT 24.99.0050 (/)</t>
  </si>
  <si>
    <t>Amperímetro (96x96)mm com escala de 0A a 500A.  Fornecimento e instalação.(desonerado)</t>
  </si>
  <si>
    <t>IT 24.99.0100 (/)</t>
  </si>
  <si>
    <t>Base de ferro retangular, para caixa subterrânea, modelo QC-43, padrão Telerj.  Fornecimento.(desonerado)</t>
  </si>
  <si>
    <t>IT 24.99.0103 (/)</t>
  </si>
  <si>
    <t>Tampa de ferro retangular, medindo (1,07x0,52)m, para caixa subterrânea, modelo QC-43, padrão Telerj.  Fornecimento.(desonerado)</t>
  </si>
  <si>
    <t>IT 24.99.0150 (/)</t>
  </si>
  <si>
    <t>Botão de comando Rafix, modelo K3 - 01, Siemens ou similar.  Fornecimento e instalação.(desonerado)</t>
  </si>
  <si>
    <t>IT 24.99.0250 (A)</t>
  </si>
  <si>
    <t>Instalação de cabo em eletroduto com diâmetro de 1" até 3", exclusive fornecimento do eletroduto e cabos.(desonerado)</t>
  </si>
  <si>
    <t>IT 24.99.0300 (/)</t>
  </si>
  <si>
    <t>Kit emenda para cabos classe 0,6/1,0Kv.  Fornecimento e instalação.(desonerado)</t>
  </si>
  <si>
    <t>IT 24.99.0301 (/)</t>
  </si>
  <si>
    <t>Sinaleira para entrada/saída de veículos, completa (com lâmpadas e cigarra), lentes na cor âmbar ou vermelha. Fornecimento e instalação.(desonerado)</t>
  </si>
  <si>
    <t>IT 24.99.0400 (/)</t>
  </si>
  <si>
    <t>Temporizador  LA2-D22 para bomba de 30CV.  Fornecimento e instalação.(desonerado)</t>
  </si>
  <si>
    <t>IT 24.99.0450 (/)</t>
  </si>
  <si>
    <t>Timer Switch com acionamento liga/desliga até 7 opções de horário por 24 horas, operando em 120V ou 220V.  Fornecimento e instalação.(desonerado)</t>
  </si>
  <si>
    <t>IT 24.99.0500 (/)</t>
  </si>
  <si>
    <t>Voltímetro (96x96)mm com escala de 0A a 250V.  Fornecimento e instalação.(desonerado)</t>
  </si>
  <si>
    <t>IT 29.05.0050 (/)</t>
  </si>
  <si>
    <t>Arandela completa com receptáculo para lâmpada incandescente de referência 1670 da Lorenzetti ou similar.  Fornecimento e instalação.(desonerado)</t>
  </si>
  <si>
    <t>IT 29.05.0100 (/)</t>
  </si>
  <si>
    <t>Arandela em alumínio fundido com grade de proteção e vidro temperado para lâmpada incandescente de 100W, tipo RPI 3017 G da Raphael Paci ou similar.  Fornecimento e instalação.(desonerado)</t>
  </si>
  <si>
    <t>IT 29.05.0150 (/)</t>
  </si>
  <si>
    <t>Arandela de parede para lâmpada incandescente até 100W tipo A-005 da Lumini ou similar.  Fornecimento e instalação.(desonerado)</t>
  </si>
  <si>
    <t>IT 29.05.0200 (A)</t>
  </si>
  <si>
    <t>Arandela oval em alumínio fundido com grade de proteção e vidro temperado modelo RPI-3016/P marca Raphael Paci ou similar, para lâmpada fluorescente compacta, espiral, 15W, base E-27, 127V, cor amarela. Fornecimento e instalação.(desonerado)</t>
  </si>
  <si>
    <t>IT 29.05.0203 (A)</t>
  </si>
  <si>
    <t>Arandela oval em alumínio fundido com grade de proteção e vidro temperado modelo RPI-3017/P marca Raphael Paci ou similar, para lâmpada fluorescente compacta, espiral, 15W, base E-27, 127V, cor amarela. Fornecimento e instalação.(desonerado)</t>
  </si>
  <si>
    <t>IT 29.05.0250 (/)</t>
  </si>
  <si>
    <t>Arandela oval em alumínio fundido com grade de proteção e vidro temperado para lâmpada incandescente de 100W tipo RPI-3017/P da Raphael Paci ou similar.  Fornecimento e instalação.(desonerado)</t>
  </si>
  <si>
    <t>IT 29.05.0253 (/)</t>
  </si>
  <si>
    <t>Arandela oval em alumínio fundido com grade de proteção e vidro temperado para lâmpada incandescente de 100W tipo RPI-3016/G da Raphael Paci ou similar.  Fornecimento e instalação.(desonerado)</t>
  </si>
  <si>
    <t>IT 29.05.0300 (A)</t>
  </si>
  <si>
    <t>Globo esférico, plafonier repuxado de alumínio com difusor em base de vidro de 4"x6".  Fornecimento e instalação.(desonerado)</t>
  </si>
  <si>
    <t>IT 29.05.0312 (/)</t>
  </si>
  <si>
    <t>Globo de vidro fosco, plafonier tipo drops para lâmpada incandescente de 100W tipo   C-2019M da Projeto ou similar.  Fornecimento e instalação.(desonerado)</t>
  </si>
  <si>
    <t>IT 29.05.0400 (/)</t>
  </si>
  <si>
    <t>Luminária fabricação, completa, inclusive lâmpada incandescente de 100W, modelo UD 540/1, Unilux ou similar.  Fornecimento e instalação.(desonerado)</t>
  </si>
  <si>
    <t>IT 29.05.0501 (/)</t>
  </si>
  <si>
    <t>Plafonier em alumínio pintado para 1 lâmpada vapor metálico de 70W, tipo C-2208 da Projeto ou similar.  Fornecimento e instalação.(desonerado)</t>
  </si>
  <si>
    <t>IT 29.05.0550 (A)</t>
  </si>
  <si>
    <t>Plafonier repuxado de alumínio, com receptáculo de louça.  Fornecimento e instalação.(desonerado)</t>
  </si>
  <si>
    <t>IT 29.05.0600 (/)</t>
  </si>
  <si>
    <t>Receptáculo de louça para lâmpada.  Fornecimento e instalação.(desonerado)</t>
  </si>
  <si>
    <t>IT 29.05.0650 (/)</t>
  </si>
  <si>
    <t>Spot embutido para lâmpada de 60W.  Fornecimento.(desonerado)</t>
  </si>
  <si>
    <t>IT 29.10.0050 (/)</t>
  </si>
  <si>
    <t>Luminária de embutir para iluminação comercial ou residencial de interiores, para 1 lâmpada com porta-lâmpada E-27, equipada com 1 lâmpada fluorescente compacta PLE 23W em 220V com reator incorporado.  Fornecimento e instalação.(desonerado)</t>
  </si>
  <si>
    <t>IT 29.10.0100 (/)</t>
  </si>
  <si>
    <t>Luminária de embutir para iluminação comercial de interiores, para 2 lâmpadas fluorescentes possuindo aletas anti-ofuscantes, equipada com lâmpadas de 32W e reator eletrônico em 220V.  Fornecimento e instalação.(desonerado)</t>
  </si>
  <si>
    <t>IT 29.10.0150 (/)</t>
  </si>
  <si>
    <t>Luminária de embutir, modelo C-2169, fabricação Lustres Projeto ou similar, equipada com 1 lâmpada dicróica de 50W e transformador para 12V.  Fornecimento.(desonerado)</t>
  </si>
  <si>
    <t>IT 29.10.0200 (/)</t>
  </si>
  <si>
    <t>Luminária de embutir, equipada com 1 lâmpada incandescente de 150W/220V, modelo C-2107/G, Lustres Projeto ou similar.  Fornecimento.(desonerado)</t>
  </si>
  <si>
    <t>IT 29.10.0500 (/)</t>
  </si>
  <si>
    <t>Luminária de embutir para lâmpada de vapor metálico de 400W tipo E-2020/400 da Lumini ou similar.  Fornecimento e instalação.(desonerado)</t>
  </si>
  <si>
    <t>IT 29.15.0050 (/)</t>
  </si>
  <si>
    <t>Luminária de sobrepor, fixada em laje ou forro, tipo calha, chanfrada ou prismática, com lâmpadas aparentes, esmaltada, completa, equipada com starters, reatores simples de partida convencional e lâmpada fluorescente (1x20W).  Fornecimento e instalação.(desonerado)</t>
  </si>
  <si>
    <t>IT 29.15.0053 (/)</t>
  </si>
  <si>
    <t>Luminária de sobrepor, fixada em laje ou forro, tipo calha, chanfrada ou prismática, com lâmpadas aparentes, esmaltadas, completa, equipada com reatores de partida rápida e lâmpadas fluorescentes (2x20W).  Fornecimento e instalação.(desonerado)</t>
  </si>
  <si>
    <t>IT 29.15.0056 (/)</t>
  </si>
  <si>
    <t>Luminária de sobrepor, fixada em laje ou forro, tipo calha, chanfrada ou prismática, com lâmpadas aparentes, esmaltada, completa, equipada com starters, reatores simples de partida convencional e lâmpadas fluorescentes (2x20W).  Fornecimento e instalação.(desonerado)</t>
  </si>
  <si>
    <t>IT 29.15.0062 (/)</t>
  </si>
  <si>
    <t>Luminária de sobrepor, fixada em laje ou forro, tipo calha, chanfrada ou prismática, com lâmpadas aparentes, esmaltada, completa, equipada com starters, reatores simples de partida convencional e lâmpadas fluorescentes (4x20W).  Fornecimento e instalação.(desonerado)</t>
  </si>
  <si>
    <t>IT 29.15.0100 (/)</t>
  </si>
  <si>
    <t>Luminária de sobrepor para iluminação comercial ou industrial de interiores, para 2 lâmpadas fluorescentes, corpo em chapa de aço com pintura eletrostática, cabeceiras em plástico e refletor fixado na lateral do corpo com pintura eletrostática, equipada com 2 lâmpadas fluorescentes de 32W e reator eletrônico.  Fornecimento e instalação.(desonerado)</t>
  </si>
  <si>
    <t>IT 29.15.0103 (/)</t>
  </si>
  <si>
    <t>Luminária de sobrepor para iluminação comercial de interiores, para 2 lâmpadas fluorescentes possuindo aletas anti-ofuscantes, equipada com lâmpadas de 32W e reator eletrônico em 220V.  Fornecimento e instalação.(desonerado)</t>
  </si>
  <si>
    <t>IT 29.15.0109 (/)</t>
  </si>
  <si>
    <t>Luminária de alto rendimento para lâmpada fluorescente tubular, (2x32W), montagem sobreposta, corpo em chapa de aço com pintura eletrostática, alojamento para reator na cabeça da luminária, dotado de refletores em alumínio anodizado de alta pureza, rendimento mínimo de 81%, Itaim 332 2x32 ou similar.  Fornecimento e instalação.(desonerado)</t>
  </si>
  <si>
    <t>IT 29.15.0200 (/)</t>
  </si>
  <si>
    <t>Calha chanfrada de sobrepor, fixada em laje ou forro, em chapa de aço fosfatizada, esmaltada em estufa a 150°C, para lâmpadas fluorescente de (2x40W), exclusive reatores, starters e lâmpadas.  Fornecimento e instalação.(desonerado)</t>
  </si>
  <si>
    <t>IT 29.15.0203 (/)</t>
  </si>
  <si>
    <t>Luminária de sobrepor, fixada em laje ou forro, tipo calha, chanfrada ou prismática, com lâmpadas aparentes, esmaltada, completa, equipada com reatores de partida rápida e lâmpadas fluorescentes (2x40W).  Fornecimento e instalação.(desonerado)</t>
  </si>
  <si>
    <t>IT 29.15.0206 (/)</t>
  </si>
  <si>
    <t>Luminária de sobrepor, fixada em laje ou forro, tipo calha, chanfrada ou prismática, com lâmpadas aparentes, esmaltada, completa, equipada com starters, reatores simples de partida convencional e lâmpadas fluorescentes (2x40W).  Fornecimento e instalação.(desonerado)</t>
  </si>
  <si>
    <t>IT 29.15.0209 (/)</t>
  </si>
  <si>
    <t>Luminária elevada MM-100, A1/M, para circuito paralelo ou similar, com refrator prismático em borosilicato, na cor amarela, com lâmpada incandescente em 40W/220V, com filamento reforçado.  Fornecimento.(desonerado)</t>
  </si>
  <si>
    <t>IT 29.15.0212 (/)</t>
  </si>
  <si>
    <t>Luminária de sobrepor/embutir, equipada com 2 lâmpadas fluorescentes de 40W, modelo C-2155, Lustres Projeto ou similar.  Fornecimento.(desonerado)</t>
  </si>
  <si>
    <t>IT 29.15.0250 (/)</t>
  </si>
  <si>
    <t>Luminária de sobrepor, fixada em laje ou forro, tipo calha, chanfrada ou prismática, com lâmpadas aparentes, esmaltada, completa, equipada com reatores de partida rápida e lâmpadas fluorescentes (3x40W).  Fornecimento e instalação.(desonerado)</t>
  </si>
  <si>
    <t>IT 29.15.0253 (/)</t>
  </si>
  <si>
    <t>Luminária de sobrepor, fixada em laje ou forro, tipo calha, chanfrada ou prismática, com lâmpadas aparentes, esmaltada, completa, equipada com reatores de partida rápida e lâmpadas fluorescentes (4x40W).  Fornecimento e instalação.(desonerado)</t>
  </si>
  <si>
    <t>IT 29.15.0256 (/)</t>
  </si>
  <si>
    <t>Luminária de sobrepor, fixada em laje ou forro, tipo calha chanfrada ou prismática em lâmpadas aparentes, esmaltadas, completa, equipada com starters, reatores simples de partida convencional e lâmpadas fluorescentes (3x40W).  Fornecimento e instalação.(desonerado)</t>
  </si>
  <si>
    <t>IT 29.15.0259 (/)</t>
  </si>
  <si>
    <t>Luminária de sobrepor, fixada em laje ou forro, tipo calha chanfrada ou prismática em lâmpadas aparentes, esmaltadas, completa, equipada com starters, reatores simples de partida convencional e lâmpadas fluorescentes (4x40W).  Fornecimento e instalação.(desonerado)</t>
  </si>
  <si>
    <t>IT 29.15.0300 (/)</t>
  </si>
  <si>
    <t>Luminária hermética de embutir, com difusor em vidro cristal plano temperado e pintura eletrostática na cor branca, (2x40W), fixadas com tirantes já existentes na luminária.  Fornecimento e instalação.(desonerado)</t>
  </si>
  <si>
    <t>IT 29.15.0303 (A)</t>
  </si>
  <si>
    <t>Luminária, vedada de sobrepor, corpo e refletor em chapa de aço tratada e pintura eletrostática na cor branca, moldura basculante em fechos rápidos e vidro protetor transparente temperado com instalação direta na laje e própria para ambientes sujeitos a pó e a umidade, não inflamável, com 2 lâmpadas de 40W e reator com partida rápida, modelo LPT100 da Itaim ou similar.  Fornecimento e instalação.(desonerado)</t>
  </si>
  <si>
    <t>IT 29.15.0306 (/)</t>
  </si>
  <si>
    <t>Luminária hermética de embutir, com difusor em vidro cristal plano temperado e pintura eletrostática na cor branca, (4x40W), fixadas com tirantes já existentes na luminária.  Fornecimento e instalação.(desonerado)</t>
  </si>
  <si>
    <t>IT 29.15.0353 (/)</t>
  </si>
  <si>
    <t>Luminária fabricação Unilux ou similar, modelo ULD 50/12V, completa, inclusive lâmpada dicróica e canopla.  Fornecimento e instalação.(desonerado)</t>
  </si>
  <si>
    <t>IT 29.15.0403 (/)</t>
  </si>
  <si>
    <t>Luminária de sobrepor/arandela, modelo F-5011, fabricação Lustres Projeto ou similar, equipada com 1 lâmpada incandescente de 100W.  Fornecimento.(desonerado)</t>
  </si>
  <si>
    <t>IT 29.15.0409 (/)</t>
  </si>
  <si>
    <t>Luminária de sobrepor, modelo C-2044/M, fabricação Lustres Projeto ou similar, equipada com 1 lâmpada incandescente de 100W.  Fornecimento.(desonerado)</t>
  </si>
  <si>
    <t>IT 29.15.0450 (A)</t>
  </si>
  <si>
    <t>Luminária fabricação Relumi ou similar, modelo D1290, fechada, corpo e grade de proteção em liga de alumínio fundido com lâmpada incandescente de 100W.  Fornecimento e instalação.(desonerado)</t>
  </si>
  <si>
    <t>IT 29.15.0500 (/)</t>
  </si>
  <si>
    <t>Luminária à prova de explosão, fabricação Lumen ou similar, modelo NLPE-751/3.  Fornecimento e instalação.(desonerado)</t>
  </si>
  <si>
    <t>IT 29.15.0550 (/)</t>
  </si>
  <si>
    <t>Luminária para quadra de esportes, com lâmpada mista de vapor de mercúrio 250W, reator de partida rápida e alto fator de potência, com grade protetora, modelo T-39/3 completa, Peterco ou similar.  Fornecimento e instalação.(desonerado)</t>
  </si>
  <si>
    <t>IT 29.15.0600 (/)</t>
  </si>
  <si>
    <t>Luminária para lâmpada a vapor metálico, com alojamento para reator, ignitor e capacitor, montagem aparente sobreposta, corpo em chapa de aço carbono com pintura eletrostática, rendimento mínimo de 70%, Lumicenter RSMV 150 ou similar.  Fornecimento e instalação.(desonerado)</t>
  </si>
  <si>
    <t>IT 29.20.0050 (/)</t>
  </si>
  <si>
    <t>Projetor para iluminação interna, de embutir, fechado para lâmpada de vapor metálico de 70W ou 150W, com corpo em chapa de aço pintada com tinta Epóxi, contendo vidro temperado resistente às temperaturas de operação.  Fornecimento e instalação.(desonerado)</t>
  </si>
  <si>
    <t>IT 29.20.0100 (/)</t>
  </si>
  <si>
    <t>Projetor para iluminação de quadras, pátios ou fachadas, para lâmpada Standard até 500W, ou mista até 250W, modelo LE-512, Lumen Eletrometalúrgica ou similar.  Fornecimento e instalação.(desonerado)</t>
  </si>
  <si>
    <t>IT 29.20.0300 (/)</t>
  </si>
  <si>
    <t>Projetor subaquático, de 120mm de diâmetro; 110mm de altura, base GU5,3, com lâmpada halôgena dicróica de 50W e 127/220V, modelo PD-50.  Fornecimento.(desonerado)</t>
  </si>
  <si>
    <t>IT 29.20.0350 (/)</t>
  </si>
  <si>
    <t>Projetor subaquático, de 190mm de diâmetro; 190mm de altura, base E-27, com lâmpada incandescente de 150/200W e 127/220V, modelo PI-200.  Fornecimento.(desonerado)</t>
  </si>
  <si>
    <t>IT 29.20.0400 (/)</t>
  </si>
  <si>
    <t>Projetor subaquático, de 220mm de diâmetro; 270mm de altura, base E-27, com lâmpada mista de 160W/220V, modelo PM-160.  Fornecimento.(desonerado)</t>
  </si>
  <si>
    <t>IT 29.20.0450 (/)</t>
  </si>
  <si>
    <t>Projetor subaquático, de 220mm de diâmetro; 270mm de altura, base E-27, com lâmpada mista de 250W/220V, modelo PM-250.  Fornecimento.(desonerado)</t>
  </si>
  <si>
    <t>IT 29.20.0500 (/)</t>
  </si>
  <si>
    <t>Projetor subaquático, de 260mm de diâmetro; 120mm de altura, base R7S, com lâmpada halôgena 300W e 127/220V, modelo PH-300.  Fornecimento.(desonerado)</t>
  </si>
  <si>
    <t>IT 29.20.0550 (/)</t>
  </si>
  <si>
    <t>Projetor subaquático, de 260mm de diâmetro; 120mm de altura, base R7S, com lâmpada halôgena 500W e 127/220V, modelo PH-500.  Fornecimento.(desonerado)</t>
  </si>
  <si>
    <t>IT 29.20.0553 (/)</t>
  </si>
  <si>
    <t>Projetor subaquático, de 290mm de diâmetro; 360mm de altura, base E-40, com lâmpada mista de 500W/220V, modelo PM-500.  Fornecimento.(desonerado)</t>
  </si>
  <si>
    <t>IT 29.20.0600 (/)</t>
  </si>
  <si>
    <t>Refletor, incluindo lâmpada halógena de 300W, referência PT-87, Wetzel ou similar.  Fornecimento e instalação.(desonerado)</t>
  </si>
  <si>
    <t>IT 29.20.0609 (/)</t>
  </si>
  <si>
    <t>Refletor, incluindo lâmpada halógena de 300W, referência F-5050, Projetos ou similar.  Fornecimento e instalação.(desonerado)</t>
  </si>
  <si>
    <t>IT 29.25.0062 (/)</t>
  </si>
  <si>
    <t>Lâmpada incandescente de 100W.  Fornecimento e instalação.(desonerado)</t>
  </si>
  <si>
    <t>IT 29.25.0162 (/)</t>
  </si>
  <si>
    <t>Lâmpada dicróica de 75W, 110/130V, com 38° de abertura.  Fornecimento e colcação.(desonerado)</t>
  </si>
  <si>
    <t>IT 29.30.0050 (/)</t>
  </si>
  <si>
    <t>Lâmpada fluorescente compacta, espiral, 15W, base E-27, 127V, cor amarela. Fornecimento e instalação. (desonerado)</t>
  </si>
  <si>
    <t>IT 29.30.0053 (/)</t>
  </si>
  <si>
    <t>Lâmpada fluorescente tubular de 16W, fluxo luminoso mínimo 1200 lumens, cor 840, índice de reprodução de cores 85, base G13, vida útil mínima 7500h, OSRAM Energy Saver L16/21-840 ou similar.  Fornecimento e instalação.(desonerado)</t>
  </si>
  <si>
    <t>IT 29.30.0056 (/)</t>
  </si>
  <si>
    <t>Lâmpada fluorescente de 20W.  Fornecimento e instalação.(desonerado)</t>
  </si>
  <si>
    <t>IT 29.30.0059 (/)</t>
  </si>
  <si>
    <t>Lâmpada fluorescente compacta eletrônica de 23W, com reator incorporado, fluxo luminoso mínimo 1500 lumens, cor 41, base E27, vida útil mínima 10.000h, OSRAM Dulux EL 23W/41 ou similar.  Fornecimento e instalação.(desonerado)</t>
  </si>
  <si>
    <t>IT 29.30.0062 (/)</t>
  </si>
  <si>
    <t>Lâmpada fluorescente tubular de 32W, fluxo luminoso mínimo 1200 lumens, cor 840, índice de reprodução de cores 85, base G13, vida útil mínima 7500h, OSRAM Energy Saver L16/21-840 ou similar.  Fornecimento e instalação.(desonerado)</t>
  </si>
  <si>
    <t>IT 29.30.0065 (/)</t>
  </si>
  <si>
    <t>Lâmpada fluorescente de 40W.  Fornecimento e instalação.(desonerado)</t>
  </si>
  <si>
    <t>IT 29.30.0068 (/)</t>
  </si>
  <si>
    <t>Lâmpada fluorescente tubular, fluxo luminoso mínimo 3350lm, cor 840, índice de reprodução de cores 85, base G13, vida útil mínima de 7500h, potência de 36W.  Fornecimento e instalação.(desonerado)</t>
  </si>
  <si>
    <t>IT 29.30.0080 (/)</t>
  </si>
  <si>
    <t>Lâmpada fluorescente compacta, espiral, 58W, base E-27, 220V, cor branca. Fornecimento e instalação. (desonerado)</t>
  </si>
  <si>
    <t>IT 29.30.0090 (/)</t>
  </si>
  <si>
    <t>Lâmpada fluorescente compacta, espiral, 85W, base E-27, 220V, cor branca. Fornecimento e instalação. (desonerado)</t>
  </si>
  <si>
    <t>IT 29.35.0056 (/)</t>
  </si>
  <si>
    <t>Lâmpada multivapor metálico (MVM) de 70W, com duplo contato, bulbo externo de quartzo e um tubo de descarga de quartzo, temperatura de cor na ordem de 3000°K.  Fornecimento e instalação.(desonerado)</t>
  </si>
  <si>
    <t>IT 29.35.0068 (/)</t>
  </si>
  <si>
    <t>Lâmpada a vapor metálico, tubular, de 150W, fluxo luminoso mínimo 1200 lumens, temperatura de cor 3000K, índice de reprodução de cores 80, base G12, vida útil mínima 10.000h, OSRAM Powerstar HQI-T 150 WDL ou similar.  Fornecimento e instalação.(desonerado)</t>
  </si>
  <si>
    <t>IT 29.40.0050 (/)</t>
  </si>
  <si>
    <t>Lâmpada de vapor de sódio de 220Vx250W, bulbo ovóide.  Fornecimento e instalação.(desonerado)</t>
  </si>
  <si>
    <t>IT 29.45.0300 (/)</t>
  </si>
  <si>
    <t>Lâmpada halógena de 300W, tipo lapiseira ou palito.  Fornecimento e instalação.(desonerado)</t>
  </si>
  <si>
    <t>IT 34.05.0050 (B)</t>
  </si>
  <si>
    <t>Luminaria articulada para cabeceira de leito hospitalar, com 1 lâmpada fluorescente compacta, espiral, 15W, base E-27, 127V, cor amarela. Fornecimento e instalação.(desonerado)</t>
  </si>
  <si>
    <t>IT 34.10.0050 (/)</t>
  </si>
  <si>
    <t>Painel de cabeceira de leito hospitalar, segundo portaria 1884 da ANVISA/MS e norma ABNT NBR 12188, comprimento 1,00m e altura de 0,30m, composta de: 1 saída para oxigênio, 1 saída para ar comprimido, 1 saída para vácuo, padrões ABNT, 4 tomadas elétricas de 110V, 1 tomada elétrica de 220v, 1 chamada de enfermagem tipo pêra, luz de descanso, em perfil de alumínio, com utilização nas áreas de observação infantil, observação masculina, observação feminina e enfermaria.  Fornecimento e instalação.(desonerado)</t>
  </si>
  <si>
    <t>IT 34.10.0100 (/)</t>
  </si>
  <si>
    <t>Painel de cabeceira de leito hospitalar, segundo portaria ANVISA/MS e norma ABNT NBR 12188, comprimento de 1,45m e altura de 0,30m, composta de: 2 saídas para oxigênio, 2 saídas para ar comprimido, 2 saídas para vácuo, padrões ABNT, 11 tomadas elétricas de 110V, 2 tomadas elétricas de 220V, 2 tomadas lógica, 1 chamada de enfermagem tipo pêra, luz de descanso, em perfil de alumínio, com utilização em áreas de isolamento, CTI, politrauma, semi intensiva e RPA.  Fornecimento e instalação.(desonerado)</t>
  </si>
  <si>
    <t>IT 39.05.0050 (/)</t>
  </si>
  <si>
    <t>Conjunto flutuante de sucção / recalque de 1" para AAC, para instalação no interior dos reservatórios de AAC, composto de mangueira plástica flexível não dobrável e ponteira em metal. Fornecimento.(desonerado)</t>
  </si>
  <si>
    <t>IT 39.05.0100 (/)</t>
  </si>
  <si>
    <t>Conjunto flutuante de sucção / recalque de 2" para AAC, para instalação no interior dos reservatórios de AAC, composto de mangueira plástica flexível não dobrável e ponteira em metal. Fornecimento.(desonerado)</t>
  </si>
  <si>
    <t>IT 39.05.0150 (/)</t>
  </si>
  <si>
    <t>Extravasor, sifão/ladrão, de 100mm, para excesso de água, retirada de impurezas da superfície e manutenção do nível máximo determinado para os reservatórios de AAC. Bloqueia cheiros da galeria pluvial e dificulta entrada de pragas. Fornecimento.(desonerado)</t>
  </si>
  <si>
    <t>IT 39.05.0200 (/)</t>
  </si>
  <si>
    <t>Extravasor, sifão/ladrão, de 200mm, para excesso de água, retirada de impurezas da superfície e manutenção do nível máximo determinado para os reservatórios de AAC. Bloqueia cheiros da galeria pluvial e dificulta entrada de pragas. Fornecimento.(desonerado)</t>
  </si>
  <si>
    <t>IT 39.05.0250 (/)</t>
  </si>
  <si>
    <t>Extravasor, sifão/ladrão, de 400mm, para excesso de água, retirada de impurezas da superfície e manutenção do nível máximo determinado para os reservatórios de AAC. Bloqueia cheiros da galeria pluvial e dificulta entrada de pragas. Fornecimento.(desonerado)</t>
  </si>
  <si>
    <t>IT 39.05.0500 (/)</t>
  </si>
  <si>
    <t>Filtro para aproveitamento de água de chuva (AAC) auto-limpante para áreas até 200m², composto por caixa fabricada em polietileno e o elemento filtrante de inox. Retenção e descarga de sólidos superiores a 0,26mm. Duas entradas de AP de 100mm, saídas de descarte e água filtrada de 100mm. Vazão máxima do Filtro modelo VF-1 (09 L/S). Fornecimento.(desonerado)</t>
  </si>
  <si>
    <t>IT 39.05.0550 (/)</t>
  </si>
  <si>
    <t>Filtro para aproveitamento de água de chuva (AAC) auto-limpante para áreas até 1.500 m². Elemento filtrante de inox. Retenção e descarga de sólidos superiores a 0,55mm. Duas entradas de AP de 250mm, saídas de água filtrada de 200mm, dimensionamento do descarte estabelecido em projeto. Instalado em caixa conectora em alvenaria, bloco de concreto ou fibra de vidro. Vazão máxima do Filtro modelo VF-6 (70 L/S). Fornecimento.(desonerado)</t>
  </si>
  <si>
    <t>IT 39.05.1000 (/)</t>
  </si>
  <si>
    <t>Freio hidráulico de 100mm para enchimento dos reservatórios de AAC, através de fluxo ascendente. Fornecimento.(desonerado)</t>
  </si>
  <si>
    <t>IT 39.05.1050 (/)</t>
  </si>
  <si>
    <t>Freio hidráulico de 200mm para enchimento dos reservatórios de AAC, através de fluxo ascendente. Fornecimento.(desonerado)</t>
  </si>
  <si>
    <t>IT 39.05.1100 (/)</t>
  </si>
  <si>
    <t>Freio hidráulico de 400mm para enchimento dos reservatórios de AAC, através de fluxo ascendente. Fornecimento.(desonerado)</t>
  </si>
  <si>
    <t>IT 49.05.0050 (/)</t>
  </si>
  <si>
    <t>Aerador mecânico superficial de 3,0 CV, de fluxo descendente, alta rotação, fornecimento e instalação.(desonerado)</t>
  </si>
  <si>
    <t>IT 49.05.0100 (/)</t>
  </si>
  <si>
    <t>Aerador mecânico superficial de 15,0 CV, de fluxo descendente, alta rotação, fornecimento e instalação.(desonerado)</t>
  </si>
  <si>
    <t>IT 49.05.0150 (/)</t>
  </si>
  <si>
    <t>Aerador mecânico superficial de 25,0 CV, de fluxo descendente, alta rotação, fornecimento e instalação.(desonerado)</t>
  </si>
  <si>
    <t>IT 49.05.0200 (/)</t>
  </si>
  <si>
    <t>Aerador mecânico superficial de 30,0 CV, de fluxo descendente, alta rotação, fornecimento e instalação.(desonerado)</t>
  </si>
  <si>
    <t>MP 14.05.0050 (/)</t>
  </si>
  <si>
    <t>Ajudante de instalação e manutenção de equipamentos (Ar Condicionado central Self / Exp. direta, Caldeira, Gerador, Subestação e Elevador), inclusive encargos sociais e insalubridade.(desonerado)</t>
  </si>
  <si>
    <t>MP 14.05.0150 (/)</t>
  </si>
  <si>
    <t>Eletricista de instalação e manutenção de equipamentos (Ar Condicionado central Self / Exp. direta, Caldeira, Gerador, Subestação e Elevador), inclusive encargos sociais e periculosidade.(desonerado)</t>
  </si>
  <si>
    <t>MP 14.05.0200 (/)</t>
  </si>
  <si>
    <t>Encarregado de instalação e manutenção de equipamentos (Ar Condicionado central Self / Exp. direta, Caldeira, Gerador, Subestação e Elevador), inclusive encargos sociais e insalubridade.(desonerado)</t>
  </si>
  <si>
    <t>MP 14.05.0250 (/)</t>
  </si>
  <si>
    <t>Engenheiro mecânico ou eletricista de instalação e manutenção de equipamentos (Ar Condicionado central Self / Exp. direta, Caldeira, Gerador, Subestação e Elevador), inclusive encargos sociais e insalubridade.(desonerado)</t>
  </si>
  <si>
    <t>MP 14.05.0300 (/)</t>
  </si>
  <si>
    <t>Mecânico de instalação e manutenção de equipamentos (Ar Condicionado central Self / Exp. direta, Caldeira, Gerador, Subestação e Elevador), inclusive encargos sociais e periculosidade.(desonerado)</t>
  </si>
  <si>
    <t>MP 14.05.0400 (/)</t>
  </si>
  <si>
    <t>Meio oficial de instalação e manutenção de equipamentos (Ar Condicionado central Self / Exp. direta, Caldeira, Gerador, Subestação e Elevador), inclusive encargos sociais e insalubridade.(desonerado)</t>
  </si>
  <si>
    <t>MP 14.05.0600 (/)</t>
  </si>
  <si>
    <t>Operador de equipamentos (Ar Condicionado central Self / Exp. direta, Caldeira, Gerador, Subestação e Elevador), inclusive encargos sociais e insalubridade.(desonerado)</t>
  </si>
  <si>
    <t>MP 14.10.0050 (/)</t>
  </si>
  <si>
    <t>Serviços de manutenção preventiva de sistema de refrigeração, constando de fornecimento de todos os materiais necessários para sua execução, incluindo substituição e/ou recuperação dos elementos que compõe o sistema.  Executando substituição e/ou recuperação de: serpentinas, trocador shell and tube, compressor, válvulas 3 vias, válvulas de expansão, conjunto de ventilação e placas eletrônicas, para equipamentos com capacidade superior a 7,5TR.(desonerado)</t>
  </si>
  <si>
    <t>MP 14.10.0100 (/)</t>
  </si>
  <si>
    <t>Tratamento químico da água dos sistemas de ar condicionado central, inclusive coleta e relatório de amostra para controle (incluindo bacias das torres e tanques de expansão).(desonerado)</t>
  </si>
  <si>
    <t>cj.mês</t>
  </si>
  <si>
    <t>MP 14.10.0200 (A)</t>
  </si>
  <si>
    <t>Execução de limpeza, higienização e descontaminação de rede de dutos dos sistemas de ar condicionado, conforme Portaria 3523 do Ministério da Saúde e Norma Técnica RE-09, bem como posteriores, incluindo relatório técnico.(desonerado)</t>
  </si>
  <si>
    <t>MP 14.10.0300 (/)</t>
  </si>
  <si>
    <t>Análise microbiológica do ar interior de ambiente climatizado em unidade hospitalar, inclusive coleta de amostra e laudo físico-químico e microbiológico, conforme Resolução RE nº 09 de 16/01/2003 da ANVISA.(desonerado)</t>
  </si>
  <si>
    <t>MP 19.05.0050 (/)</t>
  </si>
  <si>
    <t>Equipe de serviços atuando corretivamente em chafarizes para retirada, desobstrução e recolocação de bicos, exclusive transporte.(desonerado)</t>
  </si>
  <si>
    <t>MP 19.05.0100 (A)</t>
  </si>
  <si>
    <t>Equipe de serviços atuando corretivamente em chafarizes para retirada de peças hidráulicas e/ou elétricas, exclusive transporte.(desonerado)</t>
  </si>
  <si>
    <t>MP 19.05.0150 (A)</t>
  </si>
  <si>
    <t>Equipe de serviços atuando na manutenção preventiva de sistema de chafarizes, realizando testes e verificações periódicas com reparos dos defeitos encontrados, exclusive fornecimento de peças e transporte.(desonerado)</t>
  </si>
  <si>
    <t>MP 49.20.0300 (/)</t>
  </si>
  <si>
    <t>Serviço de calibragem de dispositivos de controle (balanças, termômetros, tacômetros, pressostatos, etc.) de Usinas de Asfalto, exclusive peças.(desonerado)</t>
  </si>
  <si>
    <t>MP 49.20.0350 (/)</t>
  </si>
  <si>
    <t>Serviço de manutenção e regulagem de queimadores a gás de secadores e geradores de calor de Usinas de Asfálto, exclusive peças.(desonerado)</t>
  </si>
  <si>
    <t>MP 49.20.0400 (/)</t>
  </si>
  <si>
    <t>Serviço  de usinagem de peças para Usinas de Asfalto, exclusive materiais.(desonerado)</t>
  </si>
  <si>
    <t>MT 04.05.0050 (/)</t>
  </si>
  <si>
    <t>Escavação manual de vala em material de 1ª categoria (areia, argila ou piçarra), até 1,50m,  exclusive escoramento e esgotamento.(desonerado)</t>
  </si>
  <si>
    <t>MT 04.05.0100 (/)</t>
  </si>
  <si>
    <t>Escavação manual de vala em material de 1ª categoria (areia, argila ou piçarra), acima de 1,50m até 3m de profundidade, exclusive escoramento e esgotamento.(desonerado)</t>
  </si>
  <si>
    <t>MT 04.05.0150 (/)</t>
  </si>
  <si>
    <t>Escavação manual de vala em material de 1ª categoria (areia, argila ou piçarra), acima de 3m até 4,50m de profundidade, exclusive escoramento e esgotamento.(desonerado)</t>
  </si>
  <si>
    <t>MT 04.05.0200 (/)</t>
  </si>
  <si>
    <t>Escavação manual de vala em material de 1ª categoria (areia, argila ou piçarra), acima de  4,50m até 6m de profundidade, exclusive escoramento e esgotamento.(desonerado)</t>
  </si>
  <si>
    <t>MT 04.10.0050 (/)</t>
  </si>
  <si>
    <t>Desmonte manual em material de 2ª categoria (moledo ou rocha decomposta).(desonerado)</t>
  </si>
  <si>
    <t>MT 04.10.0100 (/)</t>
  </si>
  <si>
    <t>Escavação manual de vala a frio em material de 2ª categoria (moledo ou rocha decomposta) até 1,50m de profundidade, exclusive escoramento e esgotamento.(desonerado)</t>
  </si>
  <si>
    <t>MT 04.10.0150 (/)</t>
  </si>
  <si>
    <t>Escavação manual de vala a frio em material de 2ª categoria (moledo ou rocha decomposta) de 1,50m e 3m de profundidade, exclusive escoramento e esgotamento.(desonerado)</t>
  </si>
  <si>
    <t>MT 04.10.0200 (/)</t>
  </si>
  <si>
    <t>Marroamento de material de 2ª categoria (rocha decomposta), com volume máximo de 0,064m3, para redução a pedra-de-mão, referindo-se o preço ao material solto, depois de marroado.(desonerado)</t>
  </si>
  <si>
    <t>MT 04.15.0015 (/)</t>
  </si>
  <si>
    <t>Escavação manual de cova em área de manguezal, com 1,00m de profundidade e 0,15 de diâmetro.(desonerado)</t>
  </si>
  <si>
    <t>MT 04.15.0050 (/)</t>
  </si>
  <si>
    <t>Escavação manual de vala em lodo, até 1,50m de profundidade, exclusive escoramento e esgotamento.(desonerado)</t>
  </si>
  <si>
    <t>MT 04.20.0050 (/)</t>
  </si>
  <si>
    <t>Escavação e reaterro de vala, em material de 1ª categoria, para ligação de água potavél.(desonerado)</t>
  </si>
  <si>
    <t>MT 04.20.0100 (/)</t>
  </si>
  <si>
    <t>Escavação e reaterro de vala, em material de 1ª categoria, para ligação predial de esgoto sanitário.(desonerado)</t>
  </si>
  <si>
    <t>MT 04.25.0050 (/)</t>
  </si>
  <si>
    <t>Desmonte manual de bloco de material de 3ª categoria (rocha viva), inclusive redução a pedra-de-mão.(desonerado)</t>
  </si>
  <si>
    <t>MT 04.30.0050 (/)</t>
  </si>
  <si>
    <t>Escavação manual em material de 1ª categoria, a céu aberto, até 0,50m de profundidade com remoção até 1 dam.(desonerado)</t>
  </si>
  <si>
    <t>MT 04.30.0100 (/)</t>
  </si>
  <si>
    <t>Escavação manual em material de 1ª categoria, a céu aberto, para profundidades maiores que 0,50m, com remoção até 10m (1dam).(desonerado)</t>
  </si>
  <si>
    <t>MT 04.35.0050 (B)</t>
  </si>
  <si>
    <t>Escoramento simples, aberto, de vala de pouca profundidade, inclusive fornecimento dos materiais (peças de madeira serrada - 1" x 12" e 3" x 6").(desonerado)</t>
  </si>
  <si>
    <t>MT 04.35.0100 (B)</t>
  </si>
  <si>
    <t>Escoramento simples, fechado, de vala de pouca profundidade, inclusive fornecimento dos materiais (peças de madeira serrada - 1 x 12" e 3" x 6").(desonerado)</t>
  </si>
  <si>
    <t>MT 04.40.0050 (/)</t>
  </si>
  <si>
    <t>Cerca protetora de borda de vala, construída com montantes de (7,5 x 7,5)cm de madeira serrada, com 1,50m de comprimento, ficando 0,50m enterrado, com intervalo de 2m e 2 tábuas de madeira serrada de (2,5 x 30)cm e (2,5 x 20)cm, horizontais, com 0,40m de separação, com reaproveitamento da madeira por 3 vezes.(desonerado)</t>
  </si>
  <si>
    <t>MT 04.40.0100 (/)</t>
  </si>
  <si>
    <t>Cerca protetora de borda de vala, construída com montantes de madeira serrada de (7,5 x 7,5)cm, com 1,50m de comprimento, ficando 0,50m enterrado, com intervalo de 5m e 3 linhas de fita plástica zebrada, horizontais, com 0,30m de separação, com reaproveitamento da madeira por 3 vezes.(desonerado)</t>
  </si>
  <si>
    <t>MT 04.40.0150 (/)</t>
  </si>
  <si>
    <t>Cerca protetora de borda de vala, construída com montantes de madeira serrada de (7,5 x 7,5)cm, com 1,50m de comprimento, ficando 0,50m enterrado, com intervalo de 6m e 1 linha de fita plástica zebrada, horizontal, com aproveitamento de 3 vezes da madeira.(desonerado)</t>
  </si>
  <si>
    <t>MT 04.40.0200 (/)</t>
  </si>
  <si>
    <t>Retirada e recolocação de cerca protetora de borda de vala, construída com montantes de (3"x3") de Pinho de 3ª, com 1,50m de comprimento, com intervalo de 2m e 2 tábuas de (1"x12") e (1"x9"), horizontais, com 0,40m de separação, exceto materiais.(desonerado)</t>
  </si>
  <si>
    <t>MT 04.40.0250 (/)</t>
  </si>
  <si>
    <t>Retirada e recolocação de cerca protetora de vala, construída com montantes de (3"x3") de Pinho de 3ª, com 1,50m de comprimento, com intervalo de 6m e 1 linha de fita plástica zebrada, horizontal, exceto materiais.(desonerado)</t>
  </si>
  <si>
    <t>MT 04.45.0050 (/)</t>
  </si>
  <si>
    <t>Desmonte a fogo de bloco de material de 3ª categoria (rocha viva), com volume de 1m3 a 50m3, sendo a ar comprimido tanto a perfuração como a redução a pedra-de-mão, e a explosão pelo sistema de iniciação não elétrico.(desonerado)</t>
  </si>
  <si>
    <t>MT 04.45.0100 (/)</t>
  </si>
  <si>
    <t>Desmonte a fogo de bloco de material de 2ª categoria (moledo ou rocha em decomposição), com volume de 1m3 a 50m3, sendo a ar comprimido tanto a perfuração como a redução a pedra-de-mão, e a explosão pelo sistema de iniciação não elétrico, e a redução a rompedor.(desonerado)</t>
  </si>
  <si>
    <t>MT 04.45.0150 (A)</t>
  </si>
  <si>
    <t>Escavação de rocha ou material de 3ª categoria, com utilização de fogo cuidadoso (Smootuing blasting), a céu aberto, em área urbana.(desonerado)</t>
  </si>
  <si>
    <t>MT 09.05.0050 (/)</t>
  </si>
  <si>
    <t>Escavação mecânica, em material de 1ª categoria (areia, argila ou piçarra),  utilizando Retro-Escavadeira.(desonerado)</t>
  </si>
  <si>
    <t>MT 09.10.0050 (/)</t>
  </si>
  <si>
    <t>Escavação mecânica, em material de 1ª categoria (areia, argila ou piçarra), utilizando Escavadeira Hidráulica de 0,78m3.(desonerado)</t>
  </si>
  <si>
    <t>MT 09.10.0100 (/)</t>
  </si>
  <si>
    <t>Escavação mecânica em material mole, com escavadeira sobre esteiras tipo clam-shell, dentro da calha do rio, com alto grau de depreciação e desgaste mecânico, com presença de lamina d'água, sobre estrado de madeira apoiada no fundo do rio, onde o acesso pelas margens é inexistente, inclusive movimentação do estrado de madeira com a própria escavadeira.(desonerado)</t>
  </si>
  <si>
    <t>MT 09.15.0050 (/)</t>
  </si>
  <si>
    <t>Escavação mecânica com trator tipo D-6R, em material de 1ª categoria, com transporte a 20m.(desonerado)</t>
  </si>
  <si>
    <t>MT 09.20.0100 (/)</t>
  </si>
  <si>
    <t>Dragagem de leito de rio ou canal, em material mole, utilizando escavadeira sobre esteiras, versão Drag-Line, com capacidade de 0,78m3.(desonerado)</t>
  </si>
  <si>
    <t>MT 09.20.0150 (/)</t>
  </si>
  <si>
    <t>Dragagem de leito de rio ou canal, em material mole, utilizando escavadeira sobre esteiras, versão Clam-Shell, com capacidade de 0,78m3.(desonerado)</t>
  </si>
  <si>
    <t>MT 09.25.0050 (/)</t>
  </si>
  <si>
    <t>Desmonte de bloco de material de 2ª categoria, sem utilização de explosivos, com rompedor a ar comprimido.(desonerado)</t>
  </si>
  <si>
    <t>MT 09.25.0100 (/)</t>
  </si>
  <si>
    <t>Desmonte de bloco de material de 3ª categoria (rocha viva), com equipamento de ar comprimido, sem a utilização de explosivos, com volume até 1m3, inclusive redução a pedra-de-mão com o mesmo equipamento.(desonerado)</t>
  </si>
  <si>
    <t>MT 09.25.0150 (/)</t>
  </si>
  <si>
    <t>Escavação em material de 2ª categoria (moledo ou rocha muito decomposta), com equipamento de ar comprimido, sem utilização de explosivos, em taludes ou valas com largura mínima de 3m até 1,50m profundidade, exclusive escoramento e limpeza.(desonerado)</t>
  </si>
  <si>
    <t>MT 09.25.0200 (/)</t>
  </si>
  <si>
    <t>Escavação em material de 2ª categoria (rocha decomposta), sem uso de explosivos, utilizando equipamento de ar comprimido.  O preço se refere a taludes ou valas com largura mínima de 3m até 1,50m de profundidade, exclusive escoramento e limpeza.(desonerado)</t>
  </si>
  <si>
    <t>MT 09.25.0250 (/)</t>
  </si>
  <si>
    <t>Escavação em material de 3ª categoria (rocha viva), sem uso de explosivos, utilizando equipamento de ar comprimido e serração com brocas, seguida de encunhamento.  O preço se refere a taludes com largura mínima de 1,50m até 3m, inclusive limpeza com trator carregadeira e retro escavadeira, com motor diesel de 79CV e capacidade da caçamba de 0,76m3, com operador.(desonerado)</t>
  </si>
  <si>
    <t>MT 09.25.0300 (/)</t>
  </si>
  <si>
    <t>Escavação em material de 3ª categoria (rocha viva), sem uso de explosivos, utilizando equipamento de ar comprimido e serração com brocas, seguida de encunhamento.  O preço se refere a taludes com largura mínima de 3m, inclusive limpeza manual.(desonerado)</t>
  </si>
  <si>
    <t>MT 09.25.0350 (/)</t>
  </si>
  <si>
    <t>Escavação em material de 3ª categoria (rocha sã fraturada), sem uso de explosivos, utilizando equipamento de ar comprimido e encunhamento generalizado.  O preço se refere a taludes ou valas com largura mínima de 3m até 1,50m de profundidade, exclusive escoramento e limpeza.(desonerado)</t>
  </si>
  <si>
    <t>MT 14.05.0050 (/)</t>
  </si>
  <si>
    <t>Aterro com material de 1ª categoria, compactado manualmente em camadas de 20cm, incluindo 2 tiros de pá, inclusive espalhamento e rega, exclusive material e transporte.(desonerado)</t>
  </si>
  <si>
    <t>MT 14.05.0100 (/)</t>
  </si>
  <si>
    <t>Compactação de aterro em camadas de 15cm, com maço.(desonerado)</t>
  </si>
  <si>
    <t>MT 14.05.0150 (/)</t>
  </si>
  <si>
    <t>Compactação de aterro em camadas de 20cm, com maço.(desonerado)</t>
  </si>
  <si>
    <t>MT 14.05.0200 (/)</t>
  </si>
  <si>
    <t>Compactação de material de 1ª categoria, inclusive descarga de Caminhão Basculante, movimentação a 1 tiro de pá, espalhamento e compactação manual em camadas de 30cm de material apiloado, exclusive material.(desonerado)</t>
  </si>
  <si>
    <t>MT 14.05.0250 (/)</t>
  </si>
  <si>
    <t>Reaterro de vala, compactado a maço, em camadas de 30cm de espessura máxima, com material de boa qualidade.(desonerado)</t>
  </si>
  <si>
    <t>MT 14.05.0300 (/)</t>
  </si>
  <si>
    <t>Reaterro de vala, com pó-de-pedra, compactado manualmente, inclusive fornecimento do material.(desonerado)</t>
  </si>
  <si>
    <t>MT 14.10.0050 (/)</t>
  </si>
  <si>
    <t>Aterro com material de 1ª categoria, espalhado com motoniveladora,  em camadas de 20cm de material adensado, regado por Caminhão Tanque e compactado a 95% com Rolo Pé de Carneiro, auto propelido,  intervindo 2 serventes, exclusive o fornecimento do material.(desonerado)</t>
  </si>
  <si>
    <t>MT 14.10.0075 (/)</t>
  </si>
  <si>
    <t>Aterro com material de 1ª categoria, espalhado com retro-escavadeira, em camadas de 20cm, utilizando rolo compactador, com intervenção de 2 serventes, inclusive rega, exclusive fornecimento do material.(desonerado)</t>
  </si>
  <si>
    <t>MT 14.10.0100 (/)</t>
  </si>
  <si>
    <t>Aterro de vala com trator carregadeira e retro-escavadeira, com material de boa qualidade, em camadas de 20cm, utilizando  Vibro Compactador Portátil e operador, com intervenção de 2 serventes,  exclusive o fornecimento do material.(desonerado)</t>
  </si>
  <si>
    <t>MT 14.15.0050 (A)</t>
  </si>
  <si>
    <t>Preparo de solo até 30cm de profundidade, compreedendo escavação e acerto manuais e compactação mecânica com remoção até 20m.(desonerado)</t>
  </si>
  <si>
    <t>MT 19.05.0050 (/)</t>
  </si>
  <si>
    <t>Espalhamento de material de 1ª categoria com motoniveladora, exclusive o fornecimento do material.(desonerado)</t>
  </si>
  <si>
    <t>PJ 04.05.0410 (/)</t>
  </si>
  <si>
    <t>Espécies vegetais com altura de (0,40 a 1,50)m, tipo Gardenia Jasminóides (Jasmim do Cabo), Alpínia Purpurata (Gengibre Vermelho), Cordyline Terminalis (Dracena Vermelha), Dieffenbachia Amoema (Comigo Ninguém Pode) ou similar e considerando 4 mudas por m2.  Fornecimento.(desonerado)</t>
  </si>
  <si>
    <t>PJ 04.05.0420 (/)</t>
  </si>
  <si>
    <t>Espécies vegetais com altura de (0,60 a 1,50)m, tipo Calliandra Tweedii (Esponjinha Vermelha), Hibiscus Rosa-Sinensis (Hibisco Argentino), Malvaviscus Arboreus (Hibisco Colibri) ou similar e considerando 4 mudas por m2.  Fornecimento.(desonerado)</t>
  </si>
  <si>
    <t>PJ 04.05.0520 (/)</t>
  </si>
  <si>
    <t>Espécies vegetais com altura de (0,25 a 1,00)m, tipo Sanchezia Nobilis (Sanquésia), Allamanda SP (Alamanda), Anthurium Andraeanum (Antúrio de Flor), Alocasia Cucullata (Inhame Chines), Crinum Asiaticum (Crino Branco), Panbanus Veitchi (Pandano Veitchi), Spathoglottis Plicata (Orquidea Violeta) ou similar e considerando 8 mudas por m2.  Fornecimento.(desonerado)</t>
  </si>
  <si>
    <t>PJ 04.05.0530 (/)</t>
  </si>
  <si>
    <t>Espécies vegetais com altura de (0,40 a 1,50)m, tipo Arundina Bambusifolia (Orquidea Bambu), Jatropha Podagrica (Batata do Inferno), Strelitzia Reginae (Flor Ave do Paraiso), Heliconia Angusta (Falsa Ave do Paraiso) ou similar e considerando 8 mudas por m2.  Fornecimento.(desonerado)</t>
  </si>
  <si>
    <t>PJ 04.05.0610 (/)</t>
  </si>
  <si>
    <t>Espécies vegetais com altura de (0,10 a 0,40)m, tipo Jasminum Nitidum (Jasmim Estrela), Barleria Cristata (Caetizinho), Canna Denudata (Cana da India), Canna x Generallis (Cana-Indica, Biri), Curculigo Capitulata (Curculigo), Dichorisandra Thyrsiflora (Gengibre Azul), Ixora SP (Ixora Anã), Kalanchoe Gastonis-Bonnieri (Planta da Vida), Maranta Arundinacea (Araruta), Tradescantia Spathacea (Rhoeo), Zantedeschia Aethiopica (Copo de Leite) ou similar e considerando 12 mudas por m2.  Fornecimento.(desonerado)</t>
  </si>
  <si>
    <t>PJ 04.05.0630 (/)</t>
  </si>
  <si>
    <t>Espécies vegetais com altura de (0,20 a 0,80)m, tipo Helicônia Psittacorum (Helicônia Papagaio), Xanthosoma Lindeni (Xantia), Calathea Zebrina (Calatea Zebra), Jasminum Sambac (Bogari) ou similar e considerando 12 mudas por m2.  Fornecimento.(desonerado)</t>
  </si>
  <si>
    <t>PJ 04.05.0710 (/)</t>
  </si>
  <si>
    <t>Espécies vegetais com altura de (0,15 a 0,40)m, tipo Pachystachys Lutea (Camarão Amarelo), Asparagus Densiflorus "Sprengeri" (Aspasgo/Bambuzinho), Justiça Brandegeana / Beloperone Guttata (Camarão Vermelho), Penta Laceolata (Penta), Strobilanthes Dyerianus (Escudo Persa), Nephrolepis Exaltata (Samambaia Crespa) ou similar e considerando 16 mudas por m2.  Fornecimento.(desonerado)</t>
  </si>
  <si>
    <t>PJ 04.05.0720 (/)</t>
  </si>
  <si>
    <t>Espécies vegetais com altura de (0,20 a 0,40)m, tipo Ctenanthe Setosa (Maranta Cinza), Calathea Makoyana (Maranta Pavão), Belamcanda Chinensis (Flor Leopardo), Miscanthus Sinensis (Capim Zebra), Nephrolepis Pectinata (Samambaia Paulista), Sansevieira Trifasciata "Laurentii" (Espada de São Jorge) ou similar e considerando 16 mudas por m2.  Fornecimento.(desonerado)</t>
  </si>
  <si>
    <t>PJ 04.05.0800 (/)</t>
  </si>
  <si>
    <t>Espécies vegetais com altura de (0,10 a 0,20)m, tipo Cuphea Gracilis (Érica), Acalypha Reptans (Rabo de Gato / Mini Acalifa), Arachis Repens (Grama Amendoim), Asystasia Gangetica ou Coromandedeliana (Asistásia), Bulbeline Frutescens ou Caulescens (Bulbine), Chlorophytum Comosum Variegatum (Clorofito), Duranta Repens (Pingo de Ouro / Violeteira), Evolvulus Glomeratus (Evolvolo), Hemigrafhis Colorata (Hera-Roxa), Ophiopogon Japonicus (Pele-de-Urso), Peristrophe Augustifolia (Periquito Amarelo), Pilea Cadierei (Piléia / Planta Alumínio), Pilea Microphylla (Brilhantina), Ruellia Squarrosa (Ruélia-Roxa), Schizocentron Elegans (Quaresminha), Scindapsus Aureus (Jibóia), Setcreasea Purpurea ou Trandescantia Pallida (Setcresea), Spilanthes Repens (Margaridinha Rasteira), Syngonium Podophyllum (Maracanã Rajado), Tradescantia Zebrina ou Zebrina Pendula (Trapoeraba Roxa), Tradescantia Zebrina Purpusii ou Zebrina Purpusii (Trapoeraba Roxa), Wedelia Paludosa ou Spangineticola Trilobata (Margaridão) ou similar e considerando 25 mudas por m2.  Fornecimento.(desonerado)</t>
  </si>
  <si>
    <t>PJ 04.05.0820 (/)</t>
  </si>
  <si>
    <t>Espécies vegetais com altura de (0,10 a 0,30)m, tipo Lantana Camara (Cambará), Ajuga Reptans (Ajuga), barleria Repens (Barléria-Vermelha), Catharanthuns Roseus (Vinca), Coreopsis Lanceolata (Margaridinha Amarela), Euphorbia Millii (Coroa-de-Cristo Pequena), Iresine Herbstii (Orelha-de-Macaco), Lantana Sellowiana (Lantana), Lantana Undulata (Lantana Branca), Plectranthus Nummlarius (Dólar), Portulaca Grandiflora (Onze-Horas), Salvia Splendens (Sálvia), Selaginella Umbrosa (Selaginela), Senecio Douglasii (Cinerária), Solanum Violaefolium (Solano- Rasteiro), Tulbaghia Violacea (Junquilho-Alho-Social), Unxia Kubitzkii (Botão-de-Ouro) ou similar e considerando 25 mudas por m2.  Fornecimento.(desonerado)</t>
  </si>
  <si>
    <t>PJ 04.05.0830 (/)</t>
  </si>
  <si>
    <t>Espécies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Petúnia Hybrida (Petúnia), Tagetes Patula (Cravo-Francês), Verbena Hibrida (Verbena / Camaradinha) ou similar e considerando 25 mudas por m2.  Fornecimento.(desonerado)</t>
  </si>
  <si>
    <t>PJ 04.05.0860 (/)</t>
  </si>
  <si>
    <t>Espécies vegetais com altura de (0,15 a 0,30)m, tipo Ophiopogon jaburan (Barba - de - Serpente), Kalanchoe Blossfeldiana (Calancoê), Maranta Bicolor (Caetê) ou similar e considerando 25 mudas por m2.  Fornecimento.(desonerado)</t>
  </si>
  <si>
    <t>PJ 04.10.0050 (A)</t>
  </si>
  <si>
    <t>Plantio de plantas de cobertura, conforme Projeto FPJ.(desonerado)</t>
  </si>
  <si>
    <t>PJ 04.10.0052 (/)</t>
  </si>
  <si>
    <t>Plantio de cobertura vegetal, considerando 4 mudas por m2.(desonerado)</t>
  </si>
  <si>
    <t>PJ 04.10.0053 (/)</t>
  </si>
  <si>
    <t>Plantio de cobertura vegetal, considerando 8 mudas por m2.(desonerado)</t>
  </si>
  <si>
    <t>PJ 04.10.0056 (/)</t>
  </si>
  <si>
    <t>Plantio de cobertura vegetal, considerando 12 mudas por m2.(desonerado)</t>
  </si>
  <si>
    <t>PJ 04.10.0059 (/)</t>
  </si>
  <si>
    <t>Plantio de cobertura vegetal, considerando 16 mudas por m2.(desonerado)</t>
  </si>
  <si>
    <t>PJ 04.10.0065 (/)</t>
  </si>
  <si>
    <t>Plantio de cobertura vegetal, considerando 25 mudas por m2.(desonerado)</t>
  </si>
  <si>
    <t>PJ 04.10.0100 (A)</t>
  </si>
  <si>
    <t>Plantio de grama em placas, tipo São Carlos, Batatais ou Larga, inclusive o fornecimento da grama, terra preta, preparo de terreno e calagem.(desonerado)</t>
  </si>
  <si>
    <t>PJ 04.10.0106 (/)</t>
  </si>
  <si>
    <t>Plantio de grama, incluindo preparo do terreno com 10cm de saibro e 5cm de terra estrumada, exclusive fornecimento da grama.(desonerado)</t>
  </si>
  <si>
    <t>PJ 04.10.0109 (/)</t>
  </si>
  <si>
    <t>Plantio de grama, tipo Stenotaphrum Secundatum Variação Variegatum, inclusive transporte e fornecimento.(desonerado)</t>
  </si>
  <si>
    <t>PJ 04.10.0112 (/)</t>
  </si>
  <si>
    <t>Plantio de grama, tipo Zoizia Japonica, inclusive fornecimento.(desonerado)</t>
  </si>
  <si>
    <t>PJ 04.10.0150 (/)</t>
  </si>
  <si>
    <t>Plantio de grama em placas, tipo São Carlos, Batatais ou Larga, inclusive compra e arrancamento no local de origem, carga, transporte, descarga e preparo do terreno, para recomposição de áreas gramadas eventualmente danificadas.(desonerado)</t>
  </si>
  <si>
    <t>PJ 04.10.0500 (/)</t>
  </si>
  <si>
    <t>Biomanta vegetal para quantidades de até 500,00m2, incluindo coveamento, plantio de sementes de espécies nativas da região, insumos para adubação e irrigação.  Fornecimento e colocação.(desonerado)</t>
  </si>
  <si>
    <t>PJ 04.10.0550 (/)</t>
  </si>
  <si>
    <t>Biomanta vegetal para quantidades de 501,00m2 a 1.000,00m2, incluindo coveamento, plantio de sementes de espécies nativas da região, insumos para adubação e irrigação.  Fornecimento e colocação.(desonerado)</t>
  </si>
  <si>
    <t>PJ 04.10.0600 (/)</t>
  </si>
  <si>
    <t>Biomanta vegetal para quantidades superiores a 1.000,00m2, incluindo coveamento, plantio de sementes de espécies nativas da região, insumos para adubação e irrigação.  Fornecimento e colocação.(desonerado)</t>
  </si>
  <si>
    <t>PJ 04.20.0050 (/)</t>
  </si>
  <si>
    <t>Grama sintética Européia, em rolos, com fios de 28mm de comprimento, Flexigrass FLP PP 28mm ou similar, na cor verde, inclusive mão-de-obra especializada para execução de serviços, fornecimento e instalação de faixas de grama sintética branca para as demarcações do campo, regularização com areia adequada e transporte do material até o local dos serviços.  Fornecimento e colocação.(desonerado)</t>
  </si>
  <si>
    <t>PJ 04.20.0055 (/)</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</si>
  <si>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exclusive base asfáltica, mureta perimetral para contenção da base, canaleta perimetral para coleta e escoamento da água e preparo de terreno.  Fornecimento e colocação.(desonerado)</t>
  </si>
  <si>
    <t>PJ 04.20.0100 (/)</t>
  </si>
  <si>
    <t>Grama sintética européia auto-drenante em rolos para campo de futebol e afins, composto de base primária em ráfia de PP (polipropileno) adicionada de reforço dimensional tipo "cabelo de anjo" revestidos por baixo com camada de latex preto de alta resistência e microporos para drenagem de águas pluviais, tufada com fios de 30mm de altura em fibra de PP (polipropileno) fibrilado 8800 DTEX, na cor verde, com densidade de 16.400 pontos por metro quadrado, rolos unidos com fita especial em tecido de poliester e adesivo de poliuretano bicomponente a prova d'água e demarcação com linhas de grama branca do mesmo material e preenchida com lastro de 30Kg/m2 de areia quartsoza tipo AB40/50.  Colocação.(desonerado)</t>
  </si>
  <si>
    <t>PJ 04.20.0105 (/)</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</si>
  <si>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base asfáltica drenante composta de camadas niveladas de brita Nº 2 e pedrisco, imprimadas com emulsão asfáltica e compactadas na espessura de 10cm, mureta perimetral em blocos de concreto de (15 x 20 x 40)cm para contenção da base; exclusive canaleta perimetral para coleta e escoamento da água e preparo de terreno.  Fornecimento e colocação.(desonerado)</t>
  </si>
  <si>
    <t>PJ 04.20.0500 (/)</t>
  </si>
  <si>
    <t>Remoção de grama sintética, inclusive carga, descarga e transporte a 30 Km.(desonerado)</t>
  </si>
  <si>
    <t>PJ 09.05.0050 (/)</t>
  </si>
  <si>
    <t>Amarrio de mudas de árvore ao tutor, com fitilho plástico, exclusive este.(desonerado)</t>
  </si>
  <si>
    <t>PJ 09.05.0100 (A)</t>
  </si>
  <si>
    <t>Plantio de arbusto para jardim, conforme Projeto FPJ.(desonerado)</t>
  </si>
  <si>
    <t>PJ 09.05.0150 (/)</t>
  </si>
  <si>
    <t>Mudas com 50cm a 70cm de altura, plantio em encosta, exclusive tutor, inclusive abertura da cova.(desonerado)</t>
  </si>
  <si>
    <t>PJ 09.05.0201 (/)</t>
  </si>
  <si>
    <t>Plantio de árvore de 2,50m de altura, de qualquer espécie, em logradouro público, inclusive transporte, abertura de cova de (80 x 80 x 80)cm, terra estrumada, estaca de madeira (tutor), amarrio com fitilho e retirada do material excedente, exclusive o fornecimento da árvore, tento, demolição e recomposição de passeio.(desonerado)</t>
  </si>
  <si>
    <t>PJ 09.05.0205 (/)</t>
  </si>
  <si>
    <t>Plantio de arvore de 2,50m de altura, de qualquer especie, em logradouro publico, inclusive transporte, abertura de cova de (0,60 x 1,50 x 1,00)m, terra estrumada, estaca de madeira (tutor), amarrio com fitilho e retirada do material excedente, exclusive o fornecimento da arvore, plantio de cobertura, tento, demolicao e recomposicao de passeio. (desonerado)</t>
  </si>
  <si>
    <t>PJ 09.05.0210 (/)</t>
  </si>
  <si>
    <t>Plantio de árvore de 2,50m de altura, de qualquer especie, em logradouro publico, inclusive transporte, abertura de cova de (0,70 x 1,50 x 1,00)m, terra estrumada, estaca de madeira (tutor), amarrio com fitilho e retirada do material excedente, exclusive o fornecimento da arvore, plantio de cobertura, tento, demolicao e recomposicao de passeio. (desonerado)</t>
  </si>
  <si>
    <t>PJ 09.05.0215 (/)</t>
  </si>
  <si>
    <t>Plantio de arvore de 2,50m de altura, de qualquer especie, em logradouro publico, inclusive transporte, abertura de cova de (0,80 x 1,50 x 1,00)m, terra estrumada, estaca de madeira (tutor), amarrio com fitilho e retirada do material excedente, exclusive o fornecimento da arvore, plantio de cobertura, tento, demolicao e recomposicao de passeio. (desonerado)</t>
  </si>
  <si>
    <t>PJ 09.05.0220 (/)</t>
  </si>
  <si>
    <t>Plantio de arvore de 2,50m de altura, de qualquer especie, em logradouro publico, inclusive transporte, abertura de cova de (0,90 x 1,50 x 1,00)m, terra estrumada, estaca de madeira (tutor), amarrio com fitilho e retirada do material excedente, exclusive o fornecimento da arvore, plantio de cobertura, tento, demolicao e recomposicao de passeio. (desonerado)</t>
  </si>
  <si>
    <t>PJ 09.05.0225 (/)</t>
  </si>
  <si>
    <t>Plantio de arvore de 2,50m de altura, de qualquer especie, em logradouro publico, inclusive transporte, abertura de cova de (1,00 x 1,50 x 1,00)m, terra estrumada, estaca de madeira (tutor), amarrio com fitilho e retirada do material excedente, exclusive o fornecimento da arvore, plantio de cobertura, tento, demolicao e recomposicao de passeio. (desonerado)</t>
  </si>
  <si>
    <t>PJ 09.05.0230 (/)</t>
  </si>
  <si>
    <t>Plantio de arvore de 2,50m de altura, de qualquer especie, em logradouro publico, inclusive transporte, abertura de cova de (1,10 x 1,50 x 1,00)m, terra estrumada, estaca de madeira (tutor), amarrio com fitilho e retirada do material excedente, exclusive o fornecimento da arvore, plantio de cobertura, tento, demolicao e recomposicao de passeio. (desonerado)</t>
  </si>
  <si>
    <t>PJ 09.05.0235 (/)</t>
  </si>
  <si>
    <t>Plantio de arvore de 2,50m de altura, de qualquer especie, em logradouro publico, inclusive transporte, abertura de cova de (1,20 x 1,50 x 1,00)m, terra estrumada, estaca de madeira (tutor), amarrio com fitilho e retirada do material excedente, exclusive o fornecimento da arvore, plantio de cobertura, tento, demolicao e recomposicao de passeio. (desonerado)</t>
  </si>
  <si>
    <t>PJ 09.05.0240 (/)</t>
  </si>
  <si>
    <t>Plantio de arvore de 2,50m de altura, de qualquer especie, em logradouro publico, inclusive transporte, abertura de cova de (1,30 x 1,50 x 1,00)m, terra estrumada, estaca de madeira (tutor), amarrio com fitilho e retirada do material excedente, exclusive o fornecimento da arvore, plantio de cobertura, tento, demolicao e recomposicao de passeio. (desonerado)</t>
  </si>
  <si>
    <t>PJ 09.05.0245 (/)</t>
  </si>
  <si>
    <t>Plantio de arvore de 2,50m de altura, de qualquer especie, em logradouro publico, inclusive transporte, abertura de cova de (1,40 x 1,50 x 1,00)m, terra estrumada, estaca de madeira (tutor), amarrio com fitilho e retirada do material excedente, exclusive o fornecimento da arvore, plantio de cobertura, tento, demolicao e recomposicao de passeio. (desonerado)</t>
  </si>
  <si>
    <t>PJ 09.05.0255 (/)</t>
  </si>
  <si>
    <t>Plantio de arvore de 2,50m de altura, de qualquer especie, em logradouro publico, inclusive transporte, abertura de cova de (1,50 x 1,50 x 1,00)m, terra estrumada, estaca de madeira (tutor), amarrio com fitilho e retirada do material excedente, exclusive o fornecimento da arvore, plantio de cobertura, tento, demolicao e recomposicao de passeio. (desonerado)</t>
  </si>
  <si>
    <t>PJ 09.30.0100 (/)</t>
  </si>
  <si>
    <t>Espécies vegetais com altura de (0,30 a 2,00)m, tipo Arbusto  Dracaena Marginata (Dracena de Madagascar), Agave Attenuata (Agave Dragão), Agave Angustifolia (Piteira do Caribe), Arbusto Clusia Rosea (Clusia), CortadoriaSelloana (Pluma, Capim dos Pampas), Dracaena Arborea (Dracena), Eugenia Sprengelii (Murta), Euphorbia Cotinifolia (Caracasana), Philodendron Gloriosum (Filodendro Glorioso), Philodendron Undulatum (Guaimbê da Folha Ondulada), Tibouchina Grandifolia (Orelha de Onça), Yucca Elephantipes (iúca Elefante) ou similar.  Fornecimento.(desonerado)</t>
  </si>
  <si>
    <t>PJ 09.30.0300 (/)</t>
  </si>
  <si>
    <t>Espécies vegetais com altura de (0,40 a 2,00)m, tipo Arbusto Philodendron Bipinnatifidum (Banana de Macaco), Agave Americana (Pita Azul), Agave Americana Marginata (Agave), Codiaeum variegatum (Cróton), Colocasia Esculenta (Inhame Branco), Cordia Lutea (Cordia Amarela), Dracaena Fragans (Coqueiro de Vênus, Pau D'Água), Ligustrum Sinensi (Ligustro Chines), Musa Coccinea (Bananeira Florida, Bananeira Vermelha), Myrthus Communs (Murta), Nerium Oleander (Espirradeira), Philodendron Selloum (Guaimbê), Philodendron Speciosum (Filodendro Imperial), Philodendron Wilsonii (Filodendro), Polyscias Fruticosa (Árvore da Felicidade), Rhododendron x Simsii (Azaléia Belga), Senna Alata (Maria Preta), Stenolobium Stans/Tecoma Stans (Ipê de Jardim) ou similar.  Fornecimento.(desonerado)</t>
  </si>
  <si>
    <t>PJ 09.50.0500 (/)</t>
  </si>
  <si>
    <t>Espécies vegetais nativas com CAP (Circunferência na Altura do Peito) variando entre 0,10m e 0,15m e altura entre 2,50m e 3,00m.  Fornecimento.(desonerado)</t>
  </si>
  <si>
    <t>PJ 09.50.0550 (/)</t>
  </si>
  <si>
    <t>Espécies vegetais nativas com CAP (Circunferência na Altura do Peito) variando entre 0,15m e 0,20m e altura entre 3,00m e 3,50m.  Fornecimento.(desonerado)</t>
  </si>
  <si>
    <t>PJ 09.50.0600 (/)</t>
  </si>
  <si>
    <t>Espécies vegetais nativas com CAP (Circunferência na Altura do Peito) variando entre 0,20m e 0,25m e altura entre 3,50m e 4,00m.  Fornecimento.(desonerado)</t>
  </si>
  <si>
    <t>PJ 09.60.0100 (/)</t>
  </si>
  <si>
    <t>Espécies vegetais com altura de (0,60 a 1,00)m, tipo Palmeira Phoenix Roebelenii (Tamareira Anã), Coccothrinax SP (Leque-Prateada), Elaeis Guineensis (Dendezeiro), Gaussia Maya (Palmeira Maia) ou similar.  Fornecimento.(desonerado)</t>
  </si>
  <si>
    <t>PJ 09.60.0151 (/)</t>
  </si>
  <si>
    <t>Espécies vegetais com altura de (2,50 a 3,50)m, tipo Palmeira Syagrus Romanzoffiana (Baba-de-Boi / Gerivá), Aiphanes Caryotifolia (Palmeira "Spine"), Livistonia Chinensis (Leque da China / Falsa Latânia), Rhapis Excelsa (Palmeira Ráfia), Roystonea Oleracea (Palmeira Real) ou similar.  Fornecimento.(desonerado)</t>
  </si>
  <si>
    <t>PJ 09.60.0152 (/)</t>
  </si>
  <si>
    <t>Espécies vegetais com altura de (6,00 a 7,00)m Tipo Palmeira Syagrus Romanzoffiana (Baba-de-Boi / Gerivá); Aiphanes Caryotifolia (Palmeira "Spine"); Livistonia Chinensis (Leque da China / Falsa Latânia); Roystonea Oleracea (Palmeira Real) ou similar.  Fornecimento.(desonerado)</t>
  </si>
  <si>
    <t>PJ 14.05.0040 (A)</t>
  </si>
  <si>
    <t>Cerca protetora de jardim, formando arcos com 46cm de diâmetro em aço redondo liso de 1/2", superpostos de 10cm, soldados em barra de (1 1/2"x3/8"), com montantes do mesmo material, distanciados de 75cm, chumbados em blocos de concreto, inclusive escavação, reaterro, carga, descarga e transporte.  Fornecimento e colocação.(desonerado)</t>
  </si>
  <si>
    <t>PJ 14.05.0044 (A)</t>
  </si>
  <si>
    <t>Cerca protetora de jardim com 18cm de altura, em barra chata de aço ASTM 588 de (3" x 1/4"), com montantes do mesmo material, distanciados de 1,00m, chumbados em bloco de concreto, inclusive escavação, reaterro, carga, descarga e transporte.(desonerado)</t>
  </si>
  <si>
    <t>PJ 14.05.0050 (B)</t>
  </si>
  <si>
    <t>Cerca protetora de jardim, tipo capelinha, em módulos de 1,20m.  Fornecimento e colocação.(desonerado)</t>
  </si>
  <si>
    <t>PJ 14.05.0053 (A)</t>
  </si>
  <si>
    <t>Cerca protetora para jardim, em tela em chapa de metal expandido, malha de (8"x3"), chapa de 3/16", inclusive pintura.  Fornecimento e colocação.(desonerado)</t>
  </si>
  <si>
    <t>PJ 14.05.0059 (A)</t>
  </si>
  <si>
    <t>Cerca protetora de jardim com 30cm de altura, em tela em chapa de metal expandido, malha de (8"x3"), chapa de 3/16", soldada em tubo de aço galvanizado com diâmetro interno de 2", chumbados em blocos de concreto a cada 80cm, inclusive escavação, reaterro, carga, descarga, transporte e pintura.  Fornecimento e colocação.(desonerado)</t>
  </si>
  <si>
    <t>PJ 14.05.0100 (/)</t>
  </si>
  <si>
    <t>Guarda-corpo em toras de madeira de reflorestamento e entrelaçado com corda sizal.  Fornecimento e colocação.(desonerado)</t>
  </si>
  <si>
    <t>PJ 14.05.0110 (A)</t>
  </si>
  <si>
    <t>Limitador de grama em polietileno - Linha Borda.  Fornecimento e colocação.(desonerado)</t>
  </si>
  <si>
    <t>PJ 14.05.0113 (A)</t>
  </si>
  <si>
    <t>Limitador de grama em polietileno - Linha Plana.  Fornecimento e colocação.(desonerado)</t>
  </si>
  <si>
    <t>PJ 14.05.0125 (/)</t>
  </si>
  <si>
    <t>Moirão em madeira de reflorestamento, para sustentação de retentores em área de manguezal, com seção de diâmetro de 15cm, altura livre média de 2,00m, enterrado a 1,00m de profundidade, incluindo escavação manual de cova.  Fornecimento e colocação.(desonerado)</t>
  </si>
  <si>
    <t>PJ 14.05.0150 (A)</t>
  </si>
  <si>
    <t>Protetor de arvore em ferro de 3/8", circular com diâmetro de 30cm, altura de 2m, base em concreto, engastado no solo de 50cm, inclusive pintura a óleo.  Fornecimento e colocação.(desonerado)</t>
  </si>
  <si>
    <t>PJ 14.05.0153 (A)</t>
  </si>
  <si>
    <t>Protetor de arvore em ferro de 3/8", circular com diâmetro de 40cm, altura de 2m, base em concreto, engastado no solo de 50cm, inclusive pintura a óleo.  Fornecimento e colocação.(desonerado)</t>
  </si>
  <si>
    <t>PJ 14.05.0160 (/)</t>
  </si>
  <si>
    <t>Protetor (gola) de árvore em ferro fundido nodular, nas dimensões de (1,00x1,00x0,60)m.  Fornecimento.(desonerado)</t>
  </si>
  <si>
    <t>PJ 14.05.0166 (/)</t>
  </si>
  <si>
    <t>Protetor (gola) de árvore em ferro fundido nodular, nas dimensões de (1,28x1,28x0,90)m.  Fornecimento.(desonerado)</t>
  </si>
  <si>
    <t>PJ 14.05.0200 (B)</t>
  </si>
  <si>
    <t>Protetor de canteiro em tubos de aço galvanizado (externa e internamente), com (1,20x0,30)m, formado por 2 tubos de 3" e espessura de parede de 1/8" na vertical e 1 tubo de 1 1/2" na horizontal, fixados por encaixe, com tratamento anticorrosivo e pintura.  Fornecimento e colocação.(desonerado)</t>
  </si>
  <si>
    <t>PJ 14.05.0700 (/)</t>
  </si>
  <si>
    <t>Retentor flutuante para proteção de manguezal. Confecção e instalação.(desonerado)</t>
  </si>
  <si>
    <t>PJ 14.10.0030 (/)</t>
  </si>
  <si>
    <t>Tela de arame galvanizado nº 14, com malha losangular de 1/2".  Fornecimento.(desonerado)</t>
  </si>
  <si>
    <t>PJ 14.10.0050 (/)</t>
  </si>
  <si>
    <t>Tela de arame galvanizado nº 12, com malha losangular de 1".  Fornecimento.(desonerado)</t>
  </si>
  <si>
    <t>PJ 14.10.0100 (/)</t>
  </si>
  <si>
    <t>Tela de arame galvanizado nº 08, com malha losangular de 1 1/2".  Fornecimento.(desonerado)</t>
  </si>
  <si>
    <t>PJ 14.10.0103 (/)</t>
  </si>
  <si>
    <t>Tela de arame galvanizado nº 08, com malha losangular de 1 1/2", soldada em quadro de ferro.  Colocação.(desonerado)</t>
  </si>
  <si>
    <t>PJ 14.10.0150 (/)</t>
  </si>
  <si>
    <t>Tela de arame galvanizado nº 08, com malha quadrada (fios ondulados) de (2 x 2)cm.  Fornecimento.(desonerado)</t>
  </si>
  <si>
    <t>PJ 14.10.0200 (/)</t>
  </si>
  <si>
    <t>Tela de arame galvanizado nº 12, com malha losangular de 5cm.  Fornecimento.(desonerado)</t>
  </si>
  <si>
    <t>PJ 14.10.0203 (A)</t>
  </si>
  <si>
    <t>Tela de arame galvanizado nº 12, com malha losangular de 5cm, fixada com arame galvanizado nº 12, à armação tubular de ferro galvanizado (exclusive esta).  Fornecimento e colocação.(desonerado)</t>
  </si>
  <si>
    <t>PJ 14.10.0500 (/)</t>
  </si>
  <si>
    <t>Tela de arame galvanizado n° 12, revestido de PVC, com malha losangular de 5cm, fixada com arame galvanizado nº 12, à armação tubular de ferro galvanizado (exclusive esta). Fornecimento e colocação.(desonerado)</t>
  </si>
  <si>
    <t>PJ 14.10.0900 (/)</t>
  </si>
  <si>
    <t>Tela em polietileno de alta densidade, 100% virgem, com malha de (5x5)cm, com resistência a tração de 500Kgf.  Fornecimento e colocação.(desonerado)</t>
  </si>
  <si>
    <t>PJ 14.15.0050 (/)</t>
  </si>
  <si>
    <t>Alambrado com até 2m de altura, com tela de arame galvanizado nº 12, malha quadrada de 1", formando quadros contornados de cantoneira de (3/4"x3/4"x1/8"), fixados em montantes de tubos galvanizados (externa e internamente) de 2" e espessura de parede de 1/8" com carapuças de fechamento superior, espaçados a cada 2,50m e chumbados no solo, exclusive a base de fixação.  Fornecimento e colocação.(desonerado)</t>
  </si>
  <si>
    <t>PJ 14.15.0100 (C)</t>
  </si>
  <si>
    <t>Alambrado com 3,0m de altura, em tela de arame galvanizado nº 12, malha losango de 5cm, fixada em tubos de ferro galvanizado (externa e internamente) de diâmetro interno de 2" e espessura de parede de 1/8", em modulos de (3,00x1,50)m, chumbados em blocos de concreto, inclusive escavação, reaterro, carga, descarga, transporte e pintura dos tubos, com 2 demãos de acabamento.  Fornecimento e colocação.(desonerado)</t>
  </si>
  <si>
    <t>PJ 14.15.0101 (A)</t>
  </si>
  <si>
    <t>Alambrado com 3,0m de altura, em tela de arame galvanizado nº 12, malha losango de 5cm, fixada em tubos de ferro galvanizado (externa e internamente) com diâmetro interno de 2 1/2" e espessura de parede de 1/8", em modulos de (3,00x1,50)m, chumbados em blocos de concreto, inclusive escavação, reaterro, carga, descarga, transporte e pintura dos tubos, com 2 demãos de acabamento.  Fornecimento e colocação.(desonerado)</t>
  </si>
  <si>
    <t>PJ 14.15.0102 (/)</t>
  </si>
  <si>
    <t>Alambrado com 3,0m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colocação.(desonerado)</t>
  </si>
  <si>
    <t>PJ 14.15.0103 (C)</t>
  </si>
  <si>
    <t>Alambrado com 4,5m de altura, em tela de arame galvanizado nº 12, malha losango de 5cm, fixada em tubos de ferro galvanizado (externa e internamente) com diâmetro interno de 2" e espessura de parede de 1/8", em modulos de (3,00x1,50)m, chumbados em blocos de concreto, inclusive escavação, reaterro, carga, descarga, transporte e pintura dos tubos, com 2 demãos de acabamento.  Fornecimento e colocação.(desonerado)</t>
  </si>
  <si>
    <t>PJ 14.15.0104 (/)</t>
  </si>
  <si>
    <t>Alambrado com 4,5m de altura, em tela de arame galvanizado nº 12, malha losango de 5cm, fixada em tubos de ferro galvanizado (externa e internamente) com diâmetro interno de 2 1/2" e espessura de parede de 1/8", sem costura, em modulos de (3,00x1,50)m, chumbados em blocos de concreto, inclusive escavação, reaterro, carga, descarga, transporte e pintura dos tubos, com 2 demãos de acabamento.  Fornecimento e colocação.(desonerado)</t>
  </si>
  <si>
    <t>PJ 14.15.0105 (/)</t>
  </si>
  <si>
    <t>Alambrado com 4,5m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colocação.(desonerado)</t>
  </si>
  <si>
    <t>PJ 14.15.0106 (C)</t>
  </si>
  <si>
    <t>Alambrado em tela de arame galvanizado nº 12, malha losango de 5cm, fixada em tubos de ferro galvanizado (externa e internamente) de 2" e espessura de parede de 1/8", chumbados em blocos de concreto, inclusive escavação, reaterro, transporte, carga, descarga e pintura dos tubos, com 2 demãos de acabamento.  Fornecimento e colocação.(desonerado)</t>
  </si>
  <si>
    <t>PJ 14.15.0109 (B)</t>
  </si>
  <si>
    <t>Alambrado com 6m de altura, em tela galvanizada nº12, malha losango de 5cm, fixada em tubos de ferro galvanizado (externa e internamente) com diâmetro interno de 2" e espessura de parede de 1/8", em módulos de (3x1,50)m, chumbados em blocos de concreto, inclusive escavação, reaterro, carga, descarga, transporte e pintura dos tubos, com 2 demãos de acabamento.  Fornecimento e colocação.(desonerado)</t>
  </si>
  <si>
    <t>PJ 14.15.0110 (/)</t>
  </si>
  <si>
    <t>Alambrado com 6m de altura, em tela galvanizada nº 12, malha losango de 5cm, fixada em tubos de ferro galvanizado (externa e internamente) com diâmetro interno de 2 1/2" e espessura de parede de 1/8", sem costura, em módulos de (3x1,50)m, chumbados em blocos de concreto, inclusive escavação, reaterro, carga, descarga, transporte e pintura dos tubos, com 2 demãos de acabamento.  Fornecimento e colocação.(desonerado)</t>
  </si>
  <si>
    <t>PJ 14.15.0112 (A)</t>
  </si>
  <si>
    <t>Alambrado com 6m de altura, em tela galvanizada nº12, malha losango de 5cm, fixada em tubos de ferro galvanizado (externa e internamente) com diâmetro interno de 2" e espessura de parede de 1/8", com costura, em módulos de (3x1,50)m, chumbados em blocos de concreto, inclusive escavação, reaterro, carga, descarga, transporte e pintura dos tubos, com 2 demãos de acabamento.  Fornecimento e colocação.(desonerado)</t>
  </si>
  <si>
    <t>PJ 14.15.0113 (/)</t>
  </si>
  <si>
    <t>Alambrado com 6m de altura, em tela galvanizada nº 12, malha losango de 5cm, fixada em tubos de ferro galvanizado (externa e internamente) com diâmetro interno de 3" e espessura de parede de 1/8", sem costura, em módulos de (3x1,50)m, chumbados em blocos de concreto, inclusive escavação, reaterro, carga, descarga, transporte e pintura dos tubos, com 2 demãos de acabamento.  Fornecimento e colocação.(desonerado)</t>
  </si>
  <si>
    <t>PJ 14.15.0115 (B)</t>
  </si>
  <si>
    <t>Alambrado com 7,5m de altura, em tela galvanizada nº12, malha losango de 5cm, fixada em tubos de ferro galvanizado (externa e internamente) com diâmetro interno de 2" e espessura de parede de 1/8", em módulos de (2x1,50)m, chumbados em blocos de concreto, inclusive escavação, reaterro, carga, descarga, transporte e pintura dos tubos, com 2 demãos de acabamento.  Fornecimento e colocação.(desonerado)</t>
  </si>
  <si>
    <t>PJ 14.15.0116 (/)</t>
  </si>
  <si>
    <t>Alambrado com 7,5m de altura, em tela galvanizada nº 12, malha losango de 5cm, fixada em tubos de ferro galvanizado (externa e internamente) sem com diâmetro interno de 2 1/2" e espessura de parede de 1/8", sem costura, em módulos de (2x1,50)m, chumbados em blocos de concreto, inclusive escavação, reaterro, carga, descarga, transporte e pintura dos tubos, com 2 demãos de acabamento.  Fornecimento e colocação.(desonerado)</t>
  </si>
  <si>
    <t>PJ 14.15.0117 (A)</t>
  </si>
  <si>
    <t>Alambrado com 7,5m de altura, em tela galvanizada nº 12, malha losango de 5cm, fixada em tubos de ferro galvanizado (externa e internamente) com diâmetro interno de 3" e espessura de parede de 1/8", em módulos de (2x1,50)m, chumbados em blocos de concreto, inclusive escavação, reaterro, carga, descarga, transporte e pintura dos tubos, com 2 demãos de acabamento.  Fornecimento e colocação.(desonerado)</t>
  </si>
  <si>
    <t>PJ 14.15.0118 (/)</t>
  </si>
  <si>
    <t>Alambrado tela de arame galvanizado nº 14, malha losango de 6cm de lado, presa à armação de tubos galvanizados (externa e internamente), com elementos horizontais e verticais, sendo estes fixados em bloco de concreto de (0,30x0,30x0,60)m, fck=15MPa, espaçados de 3m com altura total de 2,50m acima do terreno.  Os tubos horizontais serão 2, ambos com 1 1/2" de diâmetro e espessura de parede de 1/8", assim como os verticais, as emendas serão soldadas.  Fornecimento e colocação.(desonerado)</t>
  </si>
  <si>
    <t>PJ 14.15.0150 (B)</t>
  </si>
  <si>
    <t>Alambrado em tela de arame plastificado nº 12, malha losango de 5cm, fixada em tubos de ferro galvanizado (externa e internamente) de 2" e espessura de parede de 1/8", espaçados de 2m, chumbados em blocos de concreto com fck=15Mpa, medindo (0,30x0,30x1,00)m, tela presa em arame nº 12 plastificada, inclusive escavação, reaterro, transporte, carga, descarga e pintura dos tubos, com 2 demãos de acabamento.  Fornecimento e colocação.(desonerado)</t>
  </si>
  <si>
    <t>PJ 14.15.0200 (/)</t>
  </si>
  <si>
    <t>Alambrado campo de esporte, vôlei ou basquete, com 1m de altura, em tubo galvanizado (externa e internamente) de 2" e espessura de parede de 1/8" horizontal e montantes do mesmo material espaçados a cada 2m e chumbados no solo,  exclusive a base de fundação.  Fornecimento e colocação.(desonerado)</t>
  </si>
  <si>
    <t>PJ 14.15.0203 (A)</t>
  </si>
  <si>
    <t>Alambrado para campo de esporte, constando de poste de tubo de ferro galvanizado (externa e internamente), espaçados de 2m, com diâmetro de 2" e espessura de parede de 1/8", e altura de 3m livres sobre o solo, fixados em prisma de concreto com Fck=15MPa, medindo (0,30x0,30x1,00)m, sobre estes postes fixada tela de arame nº 12 plastificada, malha de 5,0cm, presa em 2 arames nº 12 plastificados, colocados transversalmente e atravessando os tubos superior e inferiormente, com um T e uma cruzeta de 2", respectivamente.  Fornecimento e colocação.(desonerado)</t>
  </si>
  <si>
    <t>PJ 14.15.0206 (/)</t>
  </si>
  <si>
    <t>Alambrado para campo de esporte, constando de postes de tubo de ferro galvanizado (externa e internamente), espaçados de 2m, com diâmetro de 2" e espessura de parede de 1/8", e altura de 3m livres sobre o solo, fixados em prismas de concreto com fck=18MPa, medindo (0,30x0,30x1,00)m, e sobre estes postes fixada tela de arame nº 12 plastificado, malha de 7,5cm, presa em 2 arames nº 12 plastificados, colocados transversalmente e atravessando os tubos superior e inferiormente, com um T e uma cruzeta de 2", respectivamente.  Fornecimento e colocação.(desonerado)</t>
  </si>
  <si>
    <t>PJ 14.15.0250 (/)</t>
  </si>
  <si>
    <t>Alambrado para cabeceira de campo de esporte, executado com postes de tubo de ferro galvanizado (externa e internamente) de 2" e espessura de parede de 1/8", com altura livre de 5,30m, ficando 0,70m enterrados em prismas de concreto de 18MPa, medindo (0,30x0,30x0,75)m, estando os postes espaçados de 2m, com 3 tubos horizontais e 1 de contraventagem, também, a cada 2m, todos de 2", e sobre estes fixada tela de arame nº 12 plastificado, malha de 7,5cm, inclusive 3 cruzetas, curvas, fundações.  Fornecimento e colocação.(desonerado)</t>
  </si>
  <si>
    <t>PJ 14.15.0300 (A)</t>
  </si>
  <si>
    <t>Contraventamento de alambrado com tubos de ferro galvanizado (externa e internamente), com diâmetro interno de 2" e espessura de parede de 1/8".  Fornecimento e colocação.(desonerado)</t>
  </si>
  <si>
    <t>PJ 14.15.0303 (/)</t>
  </si>
  <si>
    <t>Contraventamento de alambrado com tubos de ferro galvanizado (externa e internamente), com diâmetro interno de 2" e espessura de parede de 1/8", com costura.  Fornecimento e colocação.(desonerado)</t>
  </si>
  <si>
    <t>PJ 14.15.0400 (/)</t>
  </si>
  <si>
    <t>Contraventamento de alambrado com tubos de ferro galvanizado (externa e internamente), com diâmetro interno de 2 1/2" e espessura de parede de 1/8", sem costura.  Fornecimento e colocação.(desonerado)</t>
  </si>
  <si>
    <t>PJ 14.15.0500 (/)</t>
  </si>
  <si>
    <t>Contraventamento de alambrado com tubos de ferro galvanizado (externa e internamente), com diâmetro interno de 3" e espessura de parede de 1/8", sem costura.  Fornecimento e colocação.(desonerado)</t>
  </si>
  <si>
    <t>PJ 14.15.1500 (/)</t>
  </si>
  <si>
    <t>Reuperação do apoio de alambrado em quadra polivalente com pavimento rígido, considerando-se a substituição de 30 cm de tubo de ferro galvanizado de 2" na base, pintura, demolição e recomposição de pavimento rígido.(desonerado)</t>
  </si>
  <si>
    <t>PJ 14.15.1600 (/)</t>
  </si>
  <si>
    <t>Reuperação do apoio de alambrado em campo de saibro, considerando-se a substituição de 50 cm de tubo de ferro galvanizado de 2" na base, pintura, escavação, demolição e confecção de bloco de concreto.(desonerado)</t>
  </si>
  <si>
    <t>PJ 19.05.0050 (/)</t>
  </si>
  <si>
    <t>Adubo orgânico (esterco de gado).  Fornecimento.(desonerado)</t>
  </si>
  <si>
    <t>PJ 19.05.0053 (/)</t>
  </si>
  <si>
    <t>Adubação química com fórmula completa (NPK-04-14-08), em gramados (1 vez por ano).(desonerado)</t>
  </si>
  <si>
    <t>ha</t>
  </si>
  <si>
    <t>PJ 19.05.0060 (/)</t>
  </si>
  <si>
    <t>Terra estrumada, inclusive carga, transporte e descarga.  Fornecimento.(desonerado)</t>
  </si>
  <si>
    <t>PJ 19.05.0070 (/)</t>
  </si>
  <si>
    <t>Terra tipo capa de morro, inclusive carga, descarga e transporte.  Fornecimento.(desonerado)</t>
  </si>
  <si>
    <t>PJ 19.05.0100 (A)</t>
  </si>
  <si>
    <t>Aparo manual, com enxadão ou tesoura, de beiral de gramado.(desonerado)</t>
  </si>
  <si>
    <t>PJ 19.05.0103 (A)</t>
  </si>
  <si>
    <t>Aparo manual de capim, com tesoura, ao redor de mudas vegetais.(desonerado)</t>
  </si>
  <si>
    <t>PJ 19.05.0150 (A)</t>
  </si>
  <si>
    <t>Arrancamento de ervas daninhas pela raiz, em área gramada.(desonerado)</t>
  </si>
  <si>
    <t>PJ 19.05.0200 (/)</t>
  </si>
  <si>
    <t>Aterro com terra preta simples, para execução de gramados.(desonerado)</t>
  </si>
  <si>
    <t>PJ 19.05.0250 (A)</t>
  </si>
  <si>
    <t>Calagem de gramados (1 vez por ano).(desonerado)</t>
  </si>
  <si>
    <t>PJ 19.05.0300 (A)</t>
  </si>
  <si>
    <t>Capina de ervas, gramíneas, etc, em área de brita.(desonerado)</t>
  </si>
  <si>
    <t>PJ 19.05.0303 (A)</t>
  </si>
  <si>
    <t>Capina de ervas, gramíneas e etc., em superfície ensaibrada.(desonerado)</t>
  </si>
  <si>
    <t>PJ 19.05.0306 (A)</t>
  </si>
  <si>
    <t>Capina de conservação em superfície ensaibrada, gramada, etc.(desonerado)</t>
  </si>
  <si>
    <t>PJ 19.05.0309 (A)</t>
  </si>
  <si>
    <t>Capina para construção de trilhas e aceiros, sobre material de 1ª categoria, a céu aberto, até a profundidade de 0,10m.(desonerado)</t>
  </si>
  <si>
    <t>PJ 19.05.0350 (A)</t>
  </si>
  <si>
    <t>Capina manual, remoção e seleção de mudas de essências florestais, custo válido para cada 100 unidades, com altura de 14cm, largura de 10cm.(desonerado)</t>
  </si>
  <si>
    <t>PJ 19.05.0353 (A)</t>
  </si>
  <si>
    <t>Capina manual, remoção e seleção de mudas de essências florestais, custo válido para cada 100 unidades, com altura de 20cm e largura de 13cm.(desonerado)</t>
  </si>
  <si>
    <t>PJ 19.05.0356 (A)</t>
  </si>
  <si>
    <t>Capina manual, remoção e seleção de mudas de essências florestais, custo válido para cada 100 unidades, com altura de 30cm e largura de 15cm.(desonerado)</t>
  </si>
  <si>
    <t>PJ 19.05.0359 (A)</t>
  </si>
  <si>
    <t>Capina manual, remoção e seleção de mudas de essências florestais, custo válido para cada 100 unidades, com altura de 35cm e largura de 25cm.(desonerado)</t>
  </si>
  <si>
    <t>PJ 19.05.0375 (/)</t>
  </si>
  <si>
    <t>Cesto de tela para retirada de lixo, confeccionado em aço e sombrit, modelo COMLURB.  Fornecimento.(desonerado)</t>
  </si>
  <si>
    <t>PJ 19.05.0380 (A)</t>
  </si>
  <si>
    <t>Corte de grama com máquinas motorizadas, inclusive varredura e recolhimento de resíduos.(desonerado)</t>
  </si>
  <si>
    <t>PJ 19.05.0390 (/)</t>
  </si>
  <si>
    <t>Combate de formigas, com aplicação de formicida, em encosta.(desonerado)</t>
  </si>
  <si>
    <t>PJ 19.05.0400 (A)</t>
  </si>
  <si>
    <t>Catação manual de papéis em superfície gramada.(desonerado)</t>
  </si>
  <si>
    <t>PJ 19.05.0450 (A)</t>
  </si>
  <si>
    <t>Irrigação de gramado e/ou canteiro com Caminhão Pipa, exclusive o fornecimento da água.(desonerado)</t>
  </si>
  <si>
    <t>PJ 19.05.0451 (A)</t>
  </si>
  <si>
    <t>Irrigação de gramado e/ou canteiros com Caminhão Pipa, inclusive fornecimento da água.(desonerado)</t>
  </si>
  <si>
    <t>PJ 19.05.0453 (A)</t>
  </si>
  <si>
    <t>Irrigação de árvore e/ou palmeira com Caminhão Pipa, exclusive o fornecimento da água.(desonerado)</t>
  </si>
  <si>
    <t>PJ 19.05.0454 (A)</t>
  </si>
  <si>
    <t>Irrigação de árvore e/ou palmeira com Caminhão Pipa, inclusive fornecimento da água.(desonerado)</t>
  </si>
  <si>
    <t>PJ 19.05.0497 (A)</t>
  </si>
  <si>
    <t>Limpeza de superfície e fundo de lagos e bacias de chafarizes e entornos, sem esvaziamento, exclusive transporte.(desonerado)</t>
  </si>
  <si>
    <t>PJ 19.05.0500 (A)</t>
  </si>
  <si>
    <t>Limpeza, após esvaziamento, de fundo de lago e/ou canal.(desonerado)</t>
  </si>
  <si>
    <t>PJ 19.05.0503 (A)</t>
  </si>
  <si>
    <t>Limpeza de caixa de ralo em praça e/ou parque.(desonerado)</t>
  </si>
  <si>
    <t>PJ 19.05.0506 (A)</t>
  </si>
  <si>
    <t>Limpeza de folhas e papéis flutuando em lago e/ou canal.(desonerado)</t>
  </si>
  <si>
    <t>PJ 19.05.0550 (A)</t>
  </si>
  <si>
    <t>Manutenção e recomposição de áreas ajardinadas, corte de folhas e ramos secos, retirada de parasitas, limpeza e replantio de arbustos.(desonerado)</t>
  </si>
  <si>
    <t>PJ 19.05.0600 (/)</t>
  </si>
  <si>
    <t>Nivelamento e compactação de áreas ensaibradas.(desonerado)</t>
  </si>
  <si>
    <t>PJ 19.05.0650 (/)</t>
  </si>
  <si>
    <t>Rega de jardim ou gramado, com esguicho, usando água local canalizada.(desonerado)</t>
  </si>
  <si>
    <t>dam2</t>
  </si>
  <si>
    <t>PJ 19.05.0700 (A)</t>
  </si>
  <si>
    <t>Retirada de gramineas em piso de pedra portuguesa, utilizando roçadeira costal.(desonerado)</t>
  </si>
  <si>
    <t>PJ 19.05.0703 (A)</t>
  </si>
  <si>
    <t>Retirada de cobertura vegetal de piso de junta seca.(desonerado)</t>
  </si>
  <si>
    <t>PJ 19.05.0750 (/)</t>
  </si>
  <si>
    <t>Retirada de material proveniente de poda de varredura ou de limpeza diversas, a ser feita em caminhão com no mínimo 4m3 de capacidade, compreendendo carga, descarga e transporte até 30Km de distância.(desonerado)</t>
  </si>
  <si>
    <t>PJ 19.05.0780 (A)</t>
  </si>
  <si>
    <t>Retirada de peixes de lagos e bacias de chafarizes, exclusive transporte.(desonerado)</t>
  </si>
  <si>
    <t>PJ 19.05.0800 (/)</t>
  </si>
  <si>
    <t>Retirada de protetor de árvore, inclusive carga, descarga e transporte.(desonerado)</t>
  </si>
  <si>
    <t>PJ 19.05.0850 (A)</t>
  </si>
  <si>
    <t>Retirada de galhos secos e de parasitas em árvores.(desonerado)</t>
  </si>
  <si>
    <t>PJ 19.05.0870 (/)</t>
  </si>
  <si>
    <t>Revolvimento de solo até 20cm de profundidade.(desonerado)</t>
  </si>
  <si>
    <t>PJ 19.05.0900 (A)</t>
  </si>
  <si>
    <t>Varredura de folhas, papéis, etc, em área de brita.(desonerado)</t>
  </si>
  <si>
    <t>PJ 19.05.0903 (A)</t>
  </si>
  <si>
    <t>Varredura de folhas, papéis e etc., em área ensaibrada.(desonerado)</t>
  </si>
  <si>
    <t>PJ 19.05.0906 (A)</t>
  </si>
  <si>
    <t>Varredura de folhas, papéis e etc., em área gramada.(desonerado)</t>
  </si>
  <si>
    <t>PJ 19.05.0909 (A)</t>
  </si>
  <si>
    <t>Varredura de folhas, papéis e etc., em área pavimentada.(desonerado)</t>
  </si>
  <si>
    <t>PJ 19.10.0050 (/)</t>
  </si>
  <si>
    <t>Arrancamento e replantio de árvore adulta, entre 3m e 5m de altura e até 20cm de diâmetro, inclusive escavação e rega durante 15 dias, exclusive transporte.(desonerado)</t>
  </si>
  <si>
    <t>PJ 19.10.0100 (/)</t>
  </si>
  <si>
    <t>Destocamento de árvores de médio porte até 60cm DAP e raízes profundas, com auxílio mecânico, inclusive carga, descarga e transporte do material resultante até 30Km.(desonerado)</t>
  </si>
  <si>
    <t>PJ 19.10.0103 (/)</t>
  </si>
  <si>
    <t>Destocamento de árvores de grande porte acima de 61cm DAP e raízes profundas, com auxílio mecânico, inclusive carga, descarga e transporte do material resultante até 30Km.(desonerado)</t>
  </si>
  <si>
    <t>PJ 19.10.0150 (A)</t>
  </si>
  <si>
    <t>Poda leve em árvores de pequeno e médio porte, compreendendo o emprego de Caminhão Carroceria Fixa de 7,5t, moto serra, escada, cordas, serrotes, machadinhas, incluindo carga, descarga e transporte de material resultante até 30Km (volume em torno de 1m3) e equipe mínima composta de 2 serventes, 2 arboricultores, 1 operador de moto-serra e 1 encarregado.(desonerado)</t>
  </si>
  <si>
    <t>PJ 19.10.0153 (A)</t>
  </si>
  <si>
    <t>Poda leve em árvores de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2m3) e equipe mínima composta de 2 serventes, 2 arboricultores, 1 operador de moto-serra e 1 encarregado.(desonerado)</t>
  </si>
  <si>
    <t>PJ 19.10.0156 (A)</t>
  </si>
  <si>
    <t>Poda de condução de muda de árvore até 3m de altura, inclusive carga, descarga e transporte do material resultante.(desonerado)</t>
  </si>
  <si>
    <t>PJ 19.10.0200 (A)</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</si>
  <si>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4m3) e equipe mínima composta de 3 serventes, 3 arboricultores, 1 operador de moto-serra e 1 encarregado.(desonerado)</t>
  </si>
  <si>
    <t>PJ 19.10.0203 (A)</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</si>
  <si>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6m3) e equipe mínima composta de 3 serventes, 3 arboricultores, 1 operador de moto-serra e 1 encarregado.(desonerado)</t>
  </si>
  <si>
    <t>PJ 19.10.0250 (A)</t>
  </si>
  <si>
    <t>Poda de árvore de médio porte para remoçào de árvores, compreendendo o emprego de Caminhão Carroceria Fixa de 7,5t, elevador equipado com caçamba atingindo altura média de 15m, moto serra, escada, corda, serrote, machados, equipamento de segurança, compreendendo somatório de volume até 4m3.(desonerado)</t>
  </si>
  <si>
    <t>PJ 19.10.0253 (A)</t>
  </si>
  <si>
    <t>Poda de árvore de grande porte para remoção de árvores, compreendendo o emprego de Caminhão Carroceria Fixa de 7,5t, elevador equipado com caçamba atingindo altura média de 15m, moto serra, escada, corda, serrote, machados, equipamento de segurança, compreendendo somatório de volume até 8m3.(desonerado)</t>
  </si>
  <si>
    <t>PJ 19.10.0300 (A)</t>
  </si>
  <si>
    <t>Remoção de árvore de médio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4m3 e destocamento até 60cm DAP e raízes profundas, com auxílio mecânico, inclusive carga, descarga e transporte do material resultante até 30Km.(desonerado)</t>
  </si>
  <si>
    <t>PJ 19.10.0306 (A)</t>
  </si>
  <si>
    <t>Remoção de árvore de grande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8m3 e destocamento acima de 61cm dap e raízes profundas, com auxílio mecânico, inclusive carga, descarga e transporte do material resultante até 30Km.(desonerado)</t>
  </si>
  <si>
    <t>PJ 19.10.0500 (/)</t>
  </si>
  <si>
    <t>Remoção manual de raízes de árvores, incluindo abertura de cava com 30 cm de profundidade média, reaterro, sinalização de desvio de tráfego de veículos, pedestres, equipamento de segurança, carga, descarga e transporte do material resultante até 30 Km.(desonerado)</t>
  </si>
  <si>
    <t>PJ 24.05.0050 (/)</t>
  </si>
  <si>
    <t>Banco em concreto armado, sem encosto, medindo (225x50x50)cm, modelo B7 da Neorex ou similar.  Fornecimento.(desonerado)</t>
  </si>
  <si>
    <t>PJ 24.05.0053 (A)</t>
  </si>
  <si>
    <t>Banco de concreto aparente, com 45cm de largura e 10cm de espessura, sobre 2 apoios do mesmo material, com secção de (10x30)cm.(desonerado)</t>
  </si>
  <si>
    <t>PJ 24.05.0054 (/)</t>
  </si>
  <si>
    <t>Banco contínuo em concreto armado, aparente, assento com 50cm de largura e 15cm de espessura, sobre apoios do mesmo material, com seção de (15 x 30)cm, inclusive lixamento, pintura com verniz acrílico, escavação e reaterro.(desonerado)</t>
  </si>
  <si>
    <t>PJ 24.05.0056 (A)</t>
  </si>
  <si>
    <t>Banco de concreto aparente, medindo 2x0,40x0,20m, fixados sobre apoio do mesmo material, seção de 10x30cm, inclusive carga, descarga e transporte, conforme projeto FPJ.  Fornecimento e colocação.(desonerado)</t>
  </si>
  <si>
    <t>PJ 24.05.0103 (/)</t>
  </si>
  <si>
    <t>Bancos para jardim com 14 réguas de madeira aparelhada, secção de (5,5 x 3,75)cm e comprimento de 2m, presas com parafusos de porca nos pés de ferro fundido, estes com 14Kg, barra de ferro ao centro do assentamento, inclusive espigão de fixação, 4 bases de concreto de (15x15x30)cm, e pintura na cor a ser indicada.(desonerado)</t>
  </si>
  <si>
    <t>PJ 24.05.0106 (/)</t>
  </si>
  <si>
    <t>Banco rústico, referência M-25, conforme o modelo Pactaplayground ou similar.  Fornecimento e colocação.(desonerado)</t>
  </si>
  <si>
    <t>PJ 24.05.0110 (/)</t>
  </si>
  <si>
    <t>Banco com 14 réguas de madeira aparelhada secção de (5,5 x 3,75) cm e comprimento de 1,00 m, presas com parafusos e porcas em tubo de aço galvanizado de 4" de diâmetro, nas dimensões de 1 m de largura, 70 cm de altura e angulo de 62º com a horizontal, padrão RIO CIDADE VILA ISABEL, base de concreto de (90 x 65 x 25) cm, e pintura na cor a ser indicada. Fornecimento e instalação.(desonerado)</t>
  </si>
  <si>
    <t>PJ 24.05.0120 (/)</t>
  </si>
  <si>
    <t>Banco padrão "Rio Cidade Leblon" com assento em ripas de maçaranduba envernizadas, presas por cabo de aço. Suporte em barras de aço galvanizada dobradas, na cor prata. Fornecimento e instalação.(desonerado)</t>
  </si>
  <si>
    <t>PJ 24.05.0153 (B)</t>
  </si>
  <si>
    <t>Mesa de jogos com 4 bancos, tampo de mesa em marmorite armado, na cor natural, tendo no centro tabuleiro de xadrez em marmorite nas cores branca e preta, pés (mesa e bancos) de concreto armado, conforme projeto FPJ.  Fornecimento e colocação.(desonerado)</t>
  </si>
  <si>
    <t>PJ 24.05.0200 (/)</t>
  </si>
  <si>
    <t>Prancha em madeira aparelhada para bancos de jardins, com seção de (15x4,5)cm e comprimento de 2,20m, presa com parafusos e porcas nos pés de ferro e pintura na cor a ser indicada.  Fornecimento e colocação.(desonerado)</t>
  </si>
  <si>
    <t>PJ 24.05.0250 (/)</t>
  </si>
  <si>
    <t>Régua madeira aparelhada para bancos de jardins, com secção de (5,5 x 3,75)cm e comprimento de 2m, presas com parafusos de porcas nos pés de ferro fundido e pintura na cor a ser indicada.  Fornecimento e colocação.(desonerado)</t>
  </si>
  <si>
    <t>PJ 24.05.0253 (/)</t>
  </si>
  <si>
    <t>Régua de madeira aparelhada para bancos de jardins, com secção de (3x1,5)cm e comprimento de 1m, presas com parafusos de porcas nos pés de ferro e envernizada na cor a ser indicada.  Fornecimento e colocação.(desonerado)</t>
  </si>
  <si>
    <t>PJ 24.10.0050 (A)</t>
  </si>
  <si>
    <t>Amarelinha em blocos de concreto pré-moldadas com aplicação de letras e números coloridos em baixo relevo.  Fornecimento e aplicação.(desonerado)</t>
  </si>
  <si>
    <t>PJ 24.10.0060 (C)</t>
  </si>
  <si>
    <t>Arco simples em tubos de ferro galvanizado (externa e internamente) de 1" e 2" e espessura de parede de 1/8", chumbados em blocos de concreto, com pintura de base Galvite ou similar e 2 demãos de acabamento, conforme projeto FPJ.  Fornecimento e colocação.(desonerado)</t>
  </si>
  <si>
    <t>PJ 24.10.0100 (C)</t>
  </si>
  <si>
    <t>Barra simples para ginástica, em tubos de ferro galvanizado (externa e internamente) de 1 1/2" e 4" e espessura de parede de 1/8", chumbados em blocos de concreto com pintura de base Galvite ou similar e 2 demãos de acabamento, conforme projeto FPJ.  Fornecimento e colocação.(desonerado)</t>
  </si>
  <si>
    <t>PJ 24.10.0103 (C)</t>
  </si>
  <si>
    <t>Barra dupla para ginástica em tubo de ferro galvanizado (externa e internamente) de 1" e espessura de parede de 1/8" horizontais e montantes de 4", chumbados em blocos de concreto, com pintura de base Galvite ou similar e 2 demãos de acabamento, conforme projeto FPJ.  Fornecimento e colocação.(desonerado)</t>
  </si>
  <si>
    <t>PJ 24.10.0109 (C)</t>
  </si>
  <si>
    <t>Barra paralelas para ginástica, em tubos de ferro galvanizado (externa e internamente) de 2" e espessura de parede de 1/8", chumbados em blocos de concreto com pintura de base Galvite ou similar e 2 demãos de acabamento, conforme projeto FPJ.  Fornecimento e colocação.(desonerado)</t>
  </si>
  <si>
    <t>PJ 24.10.0125 (/)</t>
  </si>
  <si>
    <t>Balanço multiuso em estrutura de ferro galvanizado (externa e internamente) de 2 1/2", 2" e 1" e espessura de parede de 1/8", composto de 2 balanços simples com assento de madeira aparelhada, 1 escada dupla, 1 barra simples e 1 balanço para cadeira de rodas com rampa de acesso pivotante, trava para cadeira e para balanço, piso em madeira intertravada reforçada com capacidade de carga de 200 Kg, pintura com uma demão de galvite e duas demãos de tinta esmalte sintético, conforme projeto FPJ.  Fornecimento e colocação.(desonerado)</t>
  </si>
  <si>
    <t>PJ 24.10.0147 (A)</t>
  </si>
  <si>
    <t>Balanço de 0/4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colocação.(desonerado)</t>
  </si>
  <si>
    <t>PJ 24.10.0152 (D)</t>
  </si>
  <si>
    <t>Balanço de 5/10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colocação.(desonerado)</t>
  </si>
  <si>
    <t>PJ 24.10.0156 (A)</t>
  </si>
  <si>
    <t>Cadeira de balanço completa, com correntes, braçadeiras, rolamentos, parafusos, barras, etc., inclusive desmontagem da danificada, pintura e transporte, conforme projeto FPJ.  Fornecimento e colocação.(desonerado)</t>
  </si>
  <si>
    <t>PJ 24.10.0225 (/)</t>
  </si>
  <si>
    <t>Bola ao aro em tubo de ferro galvanizado (externa e internamente) de 3", 2" e 3/4" e espessura de parede de 1/8", pintura com uma demão de galvite e duas demãos de esmalte sintético, conforme projeto FPJ.  Fornecimento e colocação.(desonerado)</t>
  </si>
  <si>
    <t>PJ 24.10.0506 (/)</t>
  </si>
  <si>
    <t>Escada em árvore, referência M-07, conforme o modelo Pactaplayground ou similar.  Fornecimento e colocação.(desonerado)</t>
  </si>
  <si>
    <t>PJ 24.10.0540 (A)</t>
  </si>
  <si>
    <t>Escorrega de 0/4 anos com altura de 1,17m em madeira aparelhada e tubos de ferro galvanizado (externa e internamente) de 3/4" e 2" e espessura de parede de 1/8", conforme projeto FPJ, com pintura de base Galvite ou similar, 2 demãos de acabamento.  Fornecimento e colocação.(desonerado)</t>
  </si>
  <si>
    <t>PJ 24.10.0547 (C)</t>
  </si>
  <si>
    <t>Escorrega de 5/10 anos com altura de 1,57m em madeira aparelhada e tubos de ferro galvanizado (externa e internamente) de 3/4" e 2" e espessura de parede de 1/8", conforme projeto FPJ, com pintura de base galvite ou similar, 2 demãos de acabamento.  Fornecimento e colocação.(desonerado)</t>
  </si>
  <si>
    <t>PJ 24.10.0553 (B)</t>
  </si>
  <si>
    <t>Escada de escorrega completa, inclusive patamar, conforme projeto FPJ, com pintura, transporte e desmontagem da danificada.  Fornecimento e colocação.(desonerado)</t>
  </si>
  <si>
    <t>PJ 24.10.0654 (A)</t>
  </si>
  <si>
    <t>Gangorra de 0/4 anos com 2 pranchas de madeira aparelhada, estas fixadas em tubo de ferro galvanizado (externa e internamente) de 2" e espessura de parede de 1/8", com pintura de base Galvite ou similar e 2 demãos de acabamento, conforme modelo FPJ.  Fornecimento e colocação.(desonerado)</t>
  </si>
  <si>
    <t>PJ 24.10.0655 (D)</t>
  </si>
  <si>
    <t>Gangorra de 5/10 anos com 2 pranchas de madeira aparelhada, estas fixadas em tubo de ferro galvanizado (externa e internamente) de 2" e 2 1/2" e espessura de parede de 1/8", com pintura de base Galvite ou similar e 2 demãos de acabamento, conforme modelo FPJ.  Fornecimento e colocação.(desonerado)</t>
  </si>
  <si>
    <t>PJ 24.10.0700 (C)</t>
  </si>
  <si>
    <t>Gaiola gínica (trepa-trepa) em tubos de ferro galvanizado (externa e internamente) de 1" horizontais e verticais de 1 1/2" e espessura de parede de 1/8", chumbados em blocos de concreto e com pintura de base Galvite ou similar e 2 demãos de acabamento, conforme projeto FPJ.  Fornecimento e colocação.(desonerado)</t>
  </si>
  <si>
    <t>PJ 24.10.0750 (C)</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</si>
  <si>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exclusive conexões, conforme projeto FPJ.  Fornecimento e colocação.(desonerado)</t>
  </si>
  <si>
    <t>PJ 24.10.0753 (A)</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</si>
  <si>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conexões, conforme projeto FPJ.  Fornecimento e colocação.(desonerado)</t>
  </si>
  <si>
    <t>PJ 24.10.0850 (A)</t>
  </si>
  <si>
    <t>Prancha de gangorra completa, inclusive patamar, conforme projeto FPJ, com pintura, transporte e desmontagem da danificada.  Fornecimento e colocação.(desonerado)</t>
  </si>
  <si>
    <t>PJ 24.10.0900 (A)</t>
  </si>
  <si>
    <t>Prancha rema-rema de madeira aparelhada, conforme projeto FPJ, completa com ferragens, braçadeiras, rolamentos, etc., pintura e transporte com desmontagem da danificada.  Fornecimento e colocação.(desonerado)</t>
  </si>
  <si>
    <t>PJ 24.10.1000 (B)</t>
  </si>
  <si>
    <t>Prancha para abdominal, em madeira aparelhada e estrutura tubular (externa e internamente) de 2" e espessura de parede de 1/8", fixada em blocos de concreto, com pintura de base Galvite ou similar, 2 demãos de acabamento, conforme projeto FPJ.  Fornecimento e colocação.(desonerado)</t>
  </si>
  <si>
    <t>PJ 24.13.0300 (/)</t>
  </si>
  <si>
    <t>Alongador com três alturas conjugado, em tubo de aço carbono, pintura no processo eletrostático - Academia da Terceira Idade. Fornecimento e instalação.(desonerado)</t>
  </si>
  <si>
    <t>PJ 24.13.0400 (/)</t>
  </si>
  <si>
    <t>Esqui triplo conjugado, em tubo de aço arbono, pintura no processo eletrostático - Academia da Terceira Idade. Fornecimento e instalação.(desonerado)</t>
  </si>
  <si>
    <t>PJ 24.13.0500 (/)</t>
  </si>
  <si>
    <t>Multi-exercitador conjugado com seis funções distintas, em tubo de aço arbono, pintura no processo eletrostático - Academia da Terceira Idade. Fornecimento e instalação.(desonerado)</t>
  </si>
  <si>
    <t>PJ 24.13.0600 (/)</t>
  </si>
  <si>
    <t>Remada sentada, em tubo de aço arbono, pintura no processo eletrostático - Academia da Terceira Idade. Fornecimento e instalação.(desonerado)</t>
  </si>
  <si>
    <t>PJ 24.13.0700 (/)</t>
  </si>
  <si>
    <t>Rotação diagonal dupla, aparelho triplo conjugado, em tubo de aço arbono, pintura no processo eletrostático - Academia da Terceira Idade. Fornecimento e instalação.(desonerado)</t>
  </si>
  <si>
    <t>PJ 24.13.0800 (/)</t>
  </si>
  <si>
    <t>Rotação vertical, aparelho triplo conjugado, em tubo de aço arbono, pintura no processo eletrostático - Academia da Terceira Idade. Fornecimento e instalação.(desonerado)</t>
  </si>
  <si>
    <t>PJ 24.13.0900 (/)</t>
  </si>
  <si>
    <t>Placa orientativa, em tubo de aço arbono, pintura no processo eletrostático - Academia da Terceira Idade. Fornecimento e instalação.(desonerado)</t>
  </si>
  <si>
    <t>PJ 24.13.1000 (/)</t>
  </si>
  <si>
    <t>Pressão de pernas triplo conjugado,  em tubo de aço arbono, pintura no processo eletrostático - Academia da Terceira Idade. Fornecimento e instalação.(desonerado)</t>
  </si>
  <si>
    <t>PJ 24.13.1100 (/)</t>
  </si>
  <si>
    <t>Simulador de caminhada, triplo conjugado,  em tubo de aço arbono, pintura no processo eletrostático - Academia da Terceira Idade. Fornecimento e instalação.(desonerado)</t>
  </si>
  <si>
    <t>PJ 24.13.1200 (/)</t>
  </si>
  <si>
    <t>Surf duplo conjugado,  em tubo de aço arbono, pintura no processo eletrostático - Academia da Terceira Idade. Fornecimento e instalação.(desonerado)</t>
  </si>
  <si>
    <t>PJ 24.15.0050 (C)</t>
  </si>
  <si>
    <t>Baliza de futebol, tamanho oficial, em tubos de ferro galvanizado (externa e internamente) de 4" e espessura de parede de 1/8", com pintura de base Galvite ou similar e 2 demãos de acabamento.  Fornecimento e colocação.(desonerado)</t>
  </si>
  <si>
    <t>PJ 24.15.0053 (B)</t>
  </si>
  <si>
    <t>Baliza de futebol de salão em tubo de ferro galvanizado (externa e internamente) de 4" e espessura de parede de 1/8", pintura de base Galvite ou similar e 2 demãos de acabamento, conforme projeto FPJ.  Fornecimento e colocação.(desonerado)</t>
  </si>
  <si>
    <t>PJ 24.15.0150 (A)</t>
  </si>
  <si>
    <t>Estrutura para basquete, metálica, fixa, com avanço livre de 1,30m, com tabelas de compensado naval, aros e redes.  Fornecimento e colocação, exclusive furação do piso.(desonerado)</t>
  </si>
  <si>
    <t>PJ 24.15.0200 (/)</t>
  </si>
  <si>
    <t>Rede de nylon para futebol de salão.  Fornecimento.(desonerado)</t>
  </si>
  <si>
    <t>PJ 24.15.0204 (A)</t>
  </si>
  <si>
    <t>Baliza de vôlei em tubos de ferro galvanizado (externa e internamente) de 3" e espessura de parede de 1/8", com pintura de base Galvite ou similar e 2 demãos de acabamento.  Fornecimento e colocação.(desonerado)</t>
  </si>
  <si>
    <t>PJ 24.15.0206 (/)</t>
  </si>
  <si>
    <t>Rede de vôlei oficial com cabo de aço.  Fornecimento.(desonerado)</t>
  </si>
  <si>
    <t>PJ 24.15.0250 (/)</t>
  </si>
  <si>
    <t>Tabela de basquete em compensado naval, tamanho oficial com aro e rede.  Fornecimento e colocação.(desonerado)</t>
  </si>
  <si>
    <t>PJ 24.15.0300 (/)</t>
  </si>
  <si>
    <t>Trave desmontável para futebol de salão em tubo de ferro galvanizado (externa e internamente) e espessura de parede de 1/8" e buchas.  Fornecimento.(desonerado)</t>
  </si>
  <si>
    <t>PJ 24.20.0040 (/)</t>
  </si>
  <si>
    <t>Bicicletário em tudo de ferro galvanizado (externa e internamente) com diâmetro e 1 1/2", espessura da parede de 3,35mm, dobrado a frio em 2 ângulos de 90º, chumbado em dois blocos de concreto fck=13,5MPa com dimensões de (0,30x0,30x0,25)m, inclusive demolição e recomposição de calçada, retirada do material excedente e limpeza desengordurante, inclusive com pintura de base alquídica e 2 demãos de acabamento com esmalte, conforme Anexo I da Resolução SMAC nº498 de 21 de setembro de 2011.  Fornecimento e colocação.(desonerado)</t>
  </si>
  <si>
    <t>PJ 24.20.0059 (C)</t>
  </si>
  <si>
    <t>Bicicletário em tubo de ferro galvanizado (externa e internamente) com diâmetro de 1 1/4" e espessura de parede de 1/8", espessura da parede de 2,65mm, dobrado a frio em dois ângulos de 90º e um ângulo de 180º, chumbado em bloco de concreto FCK=13,5Mpa com dimensões de (0,30x0,30x0,50)m, com gola de proteção na junção tubo/concreto, inclusive demolição e recomposição de calçada, retirada do material excedente e limpeza desengordurante, exclusive pintura, conforme projeto SMAC.  Fornecimento e colocação.(desonerado)</t>
  </si>
  <si>
    <t>PJ 24.20.0061 (A)</t>
  </si>
  <si>
    <t>Bicicletário em tubo de ferro galvanizado (externa e internamente) com diâmetro de 1 1/2" e espessura de parede de 1/8", espessura da parede de 2,65mm, dobrado a frio em dois ângulos de 90º e um ângulo de 180º, chumbado em bloco de concreto FCK=13,5Mpa com dimensões de (0,30x0,30x0,250)m, com gola de proteção na junção tubo/concreto, inclusive demolição e recomposição de calçada, retirada do material excedente e limpeza desengordurante, exclusive pintura, conforme projeto SMAC.  Fornecimento e colocação.(desonerado)</t>
  </si>
  <si>
    <t>PJ 24.20.0070 (/)</t>
  </si>
  <si>
    <t>Bicicletário em tudo de ferro galvanizado (externa e internamente) com diâmetro e 1 1/2", espessura da parede de 3,35mm, dobrado a frio em um ângulos de 180º, chumbado em dois bloco de concreto FCK=13,5Mpa com dimensões de (0,75x0,30x0,25)m, com gola de proteção, inclusive demolição e recomposição de calçada, retirada do material excedente e limpeza desengordurante, inclusive com pintura de base alquídica e 2 demãos de acabamento com esmalte, conforme Anexo II da Resolução SMAC nº498 de 21 de setembro de 2011.  Fornecimento e colocação.(desonerado)</t>
  </si>
  <si>
    <t>PJ 24.20.0600 (A)</t>
  </si>
  <si>
    <t>Bicicletário em chapa galvanizada nº 14 e tubos galvanizados (externa e internamente) de 1 1/2" e espessura de parede de 1/8", com 6 vagas, conforme projeto SMAC.  Fornecimento e colocação.(desonerado)</t>
  </si>
  <si>
    <t>PJ 24.25.0050 (B)</t>
  </si>
  <si>
    <t>Balizador modelo Copacabana, cilíndrico, liso, pré-fabricado em concreto FCK=18MPa, com reforço interno de malha de vergalhão curvado de 1/2", embutido no piso, com 40cm de diâmetro e altura de 46,50cm.  Fornecimento e colocação.(desonerado)</t>
  </si>
  <si>
    <t>PJ 24.25.0060 (/)</t>
  </si>
  <si>
    <t>Balizador tipo 'Rio Cidade Olegário Maciel' com 830 mm de altura em tubo galvanizado com diâmetro de 3", com 3 a 3,2 mm de espessura com peso mínimo de 12 kg. Tampa torneada fixada com pino prisioneiro. Acabamento em pintura eletrostática em toda a peça e tampa vermelha. Fixação com vergalhão de construção estriado de 1/2" soldado na parte inferior do tubo. Fornecimento e instalação.(desonerado)</t>
  </si>
  <si>
    <t>PJ 24.25.0100 (A)</t>
  </si>
  <si>
    <t>Frade de concreto com fck=11 MPa, para proteção de calçada, apicoado e pintado a verniz, inclusive escavação e reaterro, exclusive transporte.  Fornecimento e colocação.(desonerado)</t>
  </si>
  <si>
    <t>PJ 24.25.0103 (A)</t>
  </si>
  <si>
    <t>Frade de concreto com Fck=11 MPa, para proteção de calçada, liso. inclusive escavação e reaterro, exclusive transporte.  Fornecimento e colocação.(desonerado)</t>
  </si>
  <si>
    <t>PJ 24.25.0104 (/)</t>
  </si>
  <si>
    <t>Frade esfera em concreto, 30cm de diâmetro, com Fck=25 MPa, para proteção de calçadas, inclusive furação, exclusive transporte.  Fornecimento e colocação.(desonerado)</t>
  </si>
  <si>
    <t>PJ 24.25.0106 (A)</t>
  </si>
  <si>
    <t>Frade metálico, em ferro fundido, modelo ciclovia, inclusive escavação, chumbamento com concreto FCK = 15 Mpa, pintura em esmalte sintético e retirada do material excedente, exclusive demolição e recomposição de passeio.  Fornecimento e colocação.(desonerado)</t>
  </si>
  <si>
    <t>PJ 24.30.0050 (A)</t>
  </si>
  <si>
    <t>Apoio e corrimão tubulares em brinquedos de eucalipto, substituição das peças considerando retirada e colocação de peças novas pintadas.(desonerado)</t>
  </si>
  <si>
    <t>PJ 24.30.0100 (/)</t>
  </si>
  <si>
    <t>Balanço (com um lugar): troca do travessão de sustentação, com retirada da viga danificada e remontagem do brinquedo de madeira de reflorestamento.(desonerado)</t>
  </si>
  <si>
    <t>PJ 24.30.0103 (/)</t>
  </si>
  <si>
    <t>Balanço com assento de pneu suspenso por cordas de nylon n.º 12: com troca de pneu e vazamento do mesmo para escoamento, troca das cordas e retirada do acessório danificado, incluindo remontagem do brinquedo de eucalipto.(desonerado)</t>
  </si>
  <si>
    <t>PJ 24.30.0106 (/)</t>
  </si>
  <si>
    <t>Balanço com assento em madeira suspenso por correntes: troca de assento, das correntes e retirada do acessório danificado, com remontagem do brinquedo de madeira de reflorestamento.(desonerado)</t>
  </si>
  <si>
    <t>PJ 24.30.0150 (/)</t>
  </si>
  <si>
    <t>Casinhas: substituição de telhado, compreendendo retirada do telhado danificado em meio tronco e colocação de novo telhado completo, com a remontagem do brinquedo de madeira de reflorestamento.(desonerado)</t>
  </si>
  <si>
    <t>PJ 24.30.0153 (/)</t>
  </si>
  <si>
    <t>Casinhas: substituição total do assoalho em troncos de madeira de reflorestamento, meia cana ou roliços, por outro completo em meia cana, considerando-se retirada e remontagem do brinquedo de madeira de reflorestamento.(desonerado)</t>
  </si>
  <si>
    <t>PJ 24.30.0156 (/)</t>
  </si>
  <si>
    <t>Casinhas: substituição de 1(uma) peça de assoalho danificado, compreendendo retirado do meio tronco e colocação de um novo, com a remontagem do brinquedo de madeira de reflorestamento.(desonerado)</t>
  </si>
  <si>
    <t>PJ 24.30.0159 (A)</t>
  </si>
  <si>
    <t>Casinhas: substituição das vigas de sustentação de assoalhos em toras de madeira de reflorestamenteo, considerando-se retirada das vigas e colocação de novas, com a remontagem do brinquedo.(desonerado)</t>
  </si>
  <si>
    <t>PJ 24.30.0162 (A)</t>
  </si>
  <si>
    <t>Casinhas: substituição de 1 (uma) viga de sustentação de assoalho em toras de madeira de reflorestamento, considerando-se a retirada da viga e colocação de nova, com a remontagem do brinquedo.(desonerado)</t>
  </si>
  <si>
    <t>PJ 24.30.0200 (/)</t>
  </si>
  <si>
    <t>Cercas de madeira de reflorestamento em laterais de casinhas e/ou patamares dos brinquedos de madeira de reflorestamento: substituição de troncos de madeira de reflorestamento auto clavada com diâmetro de 6 a 8cm, considerando-se a retirada do danificado e instalação de novos troncos (quatro por lateral com 2m de comprimento).(desonerado)</t>
  </si>
  <si>
    <t>PJ 24.30.0250 (/)</t>
  </si>
  <si>
    <t>Cordas dos brinquedos de eucalipto: substituição de corda dos brinquedos onde estas estiverem danificadas, compreendendo a retirada do danificado e colocação de cordas novas.(desonerado)</t>
  </si>
  <si>
    <t>PJ 24.30.0300 (A)</t>
  </si>
  <si>
    <t>Escada horizontal: substituição da parte superior do brinquedo de madeira de reflorestamento por outra completa.(desonerado)</t>
  </si>
  <si>
    <t>PJ 24.30.0303 (A)</t>
  </si>
  <si>
    <t>Escada horizontal: substituição de uma coluna de sustentação do brinquedo de madeira de reflorestamento por nova, considerando-se retirada e remontagem.(desonerado)</t>
  </si>
  <si>
    <t>PJ 24.30.0306 (A)</t>
  </si>
  <si>
    <t>Escada de acesso ao escarregador: troca de corrimão, retirada do danificado e remontagem com pintura do brinquedo de eucalipto.(desonerado)</t>
  </si>
  <si>
    <t>PJ 24.30.0309 (A)</t>
  </si>
  <si>
    <t>Escada de acesso ao escorregador: troca da escada, corrimão e retirada da peça danificada e remontagem do brinquedo de madeira de reflorestamento.(desonerado)</t>
  </si>
  <si>
    <t>PJ 24.30.0312 (A)</t>
  </si>
  <si>
    <t>Escadas de acesso aos patamares ou casinhas de eucalipto: substituição de cordas e peças danificadas nos brinquedos de eucalipto por novas.(desonerado)</t>
  </si>
  <si>
    <t>PJ 24.30.0315 (A)</t>
  </si>
  <si>
    <t>Escadas de acesso aos patamares ou casinhas de eucalipto: substituição de tubos e peças danificadas nos brinquedos de eucalipto por novos.(desonerado)</t>
  </si>
  <si>
    <t>PJ 24.30.0350 (/)</t>
  </si>
  <si>
    <t>Estrutura em troncos de madeira de reflorestamento: substituição de tronco, retirada e remontagem.(desonerado)</t>
  </si>
  <si>
    <t>PJ 24.30.0400 (A)</t>
  </si>
  <si>
    <t>Gangorra simples: retirada e remontagem do eixo principal de sustentação do brinquedo de eucalipto.(desonerado)</t>
  </si>
  <si>
    <t>PJ 24.30.0403 (A)</t>
  </si>
  <si>
    <t>Gangorra simples: retirada e reinstalação dos apoios de mão do brinquedo de eucalipto.(desonerado)</t>
  </si>
  <si>
    <t>PJ 24.30.0406 (A)</t>
  </si>
  <si>
    <t>Gangorra simples: retirada e remontagem do tronco principal de madeira de reflorestamento, do eixo principal e dos apoios de mão.(desonerado)</t>
  </si>
  <si>
    <t>PJ 24.30.0450 (/)</t>
  </si>
  <si>
    <t>Jangadas: Substituição de pneus em equipamentos onde estes estejam fixados ao mesmo por parafusos, considerando retirada do pneu e remontagem do brinquedo de eucalipto.(desonerado)</t>
  </si>
  <si>
    <t>PJ 24.30.0500 (A)</t>
  </si>
  <si>
    <t>Peça em tubo de ferro galvanizado de 3/4": retirada da peça danificada e instalação de peça nova com ou sem curvatura, inclusive pintura.(desonerado)</t>
  </si>
  <si>
    <t>PJ 24.30.0550 (/)</t>
  </si>
  <si>
    <t>Ponte pensil: troca de cabo de aço das pontes dos brinquedos de eucalipto, considerando-se retirada e reposição de cabo de aço.(desonerado)</t>
  </si>
  <si>
    <t>PJ 24.30.0553 (/)</t>
  </si>
  <si>
    <t>Ponte pensil: troca das correntes de troncos das pontes dos brinquedos de eucalipto, considerando-se a retirada das correntes danificadas e colocação de novas correntes.(desonerado)</t>
  </si>
  <si>
    <t>PJ 24.30.0556 (/)</t>
  </si>
  <si>
    <t>Ponte pensil: substituição do guarda corpo de tronco da ponte de madeira de reflorestamento, compreendendo a retirada do danificado e colocação de guarda corpo novo.(desonerado)</t>
  </si>
  <si>
    <t>PJ 24.30.0559 (/)</t>
  </si>
  <si>
    <t>Ponte pensil: substituição do guarda corpo de corda do brinquedo de eucalipto, compreendo a retirada do danificado e colocação de cordas novas.(desonerado)</t>
  </si>
  <si>
    <t>PJ 24.30.0562 (/)</t>
  </si>
  <si>
    <t>Ponte pensil: substituição do guarda corpo de correntes do brinquedo de eucalipto, compreendendo a retirada do danificado e colocação de correntes novas.(desonerado)</t>
  </si>
  <si>
    <t>PJ 24.30.0565 (/)</t>
  </si>
  <si>
    <t>Ponte pensil: substituição de tronco de madeira de reflorestamento que compõe o piso da ponte do brinquedo de madeira de reflorestamento, compreendendo a retirada do danificado e colocação de novo tronco.(desonerado)</t>
  </si>
  <si>
    <t>PJ 24.30.0606 (/)</t>
  </si>
  <si>
    <t>Prancha do escorregador: troca do esqueleto de sustentação do leito do escorregador com retirada do danificado e remontagem do brinquedo de eucalipto.(desonerado)</t>
  </si>
  <si>
    <t>PJ 24.30.0650 (/)</t>
  </si>
  <si>
    <t>Travessão de sustentação em madeira de reflorestamento dos balanços (com três lugares): troca da peça, retirada e remontagem do brinquedo de madeira de reflorestamento.(desonerado)</t>
  </si>
  <si>
    <t>PJ 24.30.0653 (/)</t>
  </si>
  <si>
    <t>Travessão de sustentação em madeira de reflorestamento dos balanços (com dois lugares): troca da peça, retirada e remontagem do brinquedo de madeira de reflorestamento.(desonerado)</t>
  </si>
  <si>
    <t>PJ 24.30.0700 (A)</t>
  </si>
  <si>
    <t>Tubo de ferro galvanizado de 1", tipo cano bombeiro, para servir de escorregador nos brinquedos de eucalipto, compreendendo retirada do danificado, substituição por novo considerando a pintura.(desonerado)</t>
  </si>
  <si>
    <t>PJ 29.05.0050 (/)</t>
  </si>
  <si>
    <t>Encanteiramento de sacos plásticos para produção de mudas de essências florestais.  Cada 100 unidades.(desonerado)</t>
  </si>
  <si>
    <t>PJ 29.05.0053 (/)</t>
  </si>
  <si>
    <t>Encanteiramento dos sacos plásticos para produção de mudas de essências florestais, com altura de 14cm, largura de 10cm.  Custo válido para cada 100 unidades.(desonerado)</t>
  </si>
  <si>
    <t>PJ 29.05.0075 (/)</t>
  </si>
  <si>
    <t>Encanteiramento de vaso plástico flexível de 85 litros com muda arbórea.(desonerado)</t>
  </si>
  <si>
    <t>PJ 29.05.0100 (/)</t>
  </si>
  <si>
    <t>Enchimento de sacos plásticos para mudas de essências florestais.  Para 100 unidades.(desonerado)</t>
  </si>
  <si>
    <t>PJ 29.05.0103 (/)</t>
  </si>
  <si>
    <t>Enchimento de sacos plásticos para produção de mudas de essências florestais, com costura e perfurados, inclusive fornecimento, custo válido para cada 100 unidades, com dimensões de (10x15)cmx0,10mm.(desonerado)</t>
  </si>
  <si>
    <t>PJ 29.05.0106 (/)</t>
  </si>
  <si>
    <t>Enchimento de sacos plásticos para produção de mudas de essências florestais, com costura e perfurados, na cor preta, inclusive fornecimento, custo válido para cada 100 unidades, com dimensões de (13x14)cmx0,15mm.(desonerado)</t>
  </si>
  <si>
    <t>PJ 29.05.0109 (/)</t>
  </si>
  <si>
    <t>Enchimento de sacos plásticos para produção de mudas de essências florestais, com costura e perfurados, na cor preta, inclusive fornecimento, custo válido para cada 100 unidades, com dimensões de (14x18)cmx0,15mm.(desonerado)</t>
  </si>
  <si>
    <t>PJ 29.05.0112 (/)</t>
  </si>
  <si>
    <t>Enchimento de sacos plásticos para produção de mudas de essências florestais, com costura e perfurados, inclusive fornecimento, custo válido para cada 100 unidades, com dimensões de (14x20)cmx0,15mm.(desonerado)</t>
  </si>
  <si>
    <t>PJ 29.05.0115 (/)</t>
  </si>
  <si>
    <t>Enchimento de sacos plásticos para produção de mudas de essências florestais, com costura e perfurados, inclusive fornecimento, custo válido para cada 100 unidades, com dimensões de (17x30)cmx0,15mm.(desonerado)</t>
  </si>
  <si>
    <t>PJ 29.05.0118 (/)</t>
  </si>
  <si>
    <t>Enchimento de sacos plásticos para produção de mudas de essências florestais, com costura e perfurados, na cor preta, inclusive fornecimento, custo válido para cada 100 unidades, com dimensões de (22x27)cmx0,15mm.(desonerado)</t>
  </si>
  <si>
    <t>PJ 29.05.0121 (/)</t>
  </si>
  <si>
    <t>Enchimento de sacos plásticos para produção de mudas de essências florestais, com costura e perfurados, inclusive fornecimento, custo válido para cada 100 unidades, com dimensões de (25x35)cmx0,22mm.(desonerado)</t>
  </si>
  <si>
    <t>PJ 29.05.0150 (/)</t>
  </si>
  <si>
    <t>Encanteiramento dos sacos plásticos para produção de mudas de essências florestais, custo válido para cada 100 unidades, com altura de 20 cm, largura de 13cm.(desonerado)</t>
  </si>
  <si>
    <t>PJ 29.05.0153 (/)</t>
  </si>
  <si>
    <t>Encanteiramento dos sacos plásticos para produção de mudas de essências florestais, custo válido para cada 100 unidades, com altura de 30 cm, largura de 15cm.(desonerado)</t>
  </si>
  <si>
    <t>PJ 29.05.0156 (/)</t>
  </si>
  <si>
    <t>Encanteiramento dos sacos plásticos para produção de mudas de essências florestais, custo válido para cada 100 unidades, medindo 35cm de altura e 25cm de largura.(desonerado)</t>
  </si>
  <si>
    <t>PJ 29.05.0200 (/)</t>
  </si>
  <si>
    <t>Preparo de substrato para serviços executados em horto.(desonerado)</t>
  </si>
  <si>
    <t>PJ 29.05.0250 (/)</t>
  </si>
  <si>
    <t>Preparo de estacas para produção de mudas de essências florestais, custo válido para cada 100 unidades.(desonerado)</t>
  </si>
  <si>
    <t>PJ 29.05.0275 (/)</t>
  </si>
  <si>
    <t>Reenvasamento de muda arbórea em vaso plástico flexível de 85 litros.(desonerado)</t>
  </si>
  <si>
    <t>PJ 29.05.0300 (/)</t>
  </si>
  <si>
    <t>Repicagem e desbaste de mudas de essências florestais.  Cada 100 unidades.(desonerado)</t>
  </si>
  <si>
    <t>PJ 29.05.0350 (/)</t>
  </si>
  <si>
    <t>Saco plástico para produção de mudas na medida de (15x25)cmx0,15mm.  Fornecimento.(desonerado)</t>
  </si>
  <si>
    <t>PJ 29.05.0353 (/)</t>
  </si>
  <si>
    <t>Saco plástico para produção de mudas na medida de (20x30)cmx0,20mm.  Fornecimento.(desonerado)</t>
  </si>
  <si>
    <t>PJ 29.05.0356 (/)</t>
  </si>
  <si>
    <t>Saco plástico para produção de mudas na medida de (28x35)cmx0,22mm.  Fornecimento.(desonerado)</t>
  </si>
  <si>
    <t>PJ 29.05.1000 (/)</t>
  </si>
  <si>
    <t>Vaso plástico tronco cônico flexível de 85 litros para produção de mudas arbóreas com altura de 48,00 cm, diâmetro superior de 54,00 cm e diâmetro inferior de 43,50 cm.  Fornecimento.(desonerado)</t>
  </si>
  <si>
    <t>PJ 34.05.0050 (/)</t>
  </si>
  <si>
    <t>Abertura de cova (30x30x30)cm, em banqueta, em encosta, inclusive marcação.(desonerado)</t>
  </si>
  <si>
    <t>PJ 34.05.0056 (/)</t>
  </si>
  <si>
    <t>Abertura de cova (15x15x15)cm, incluindo incorporação de esterco curtido, para plantio de vegetação reptante em área de restinga plana.(desonerado)</t>
  </si>
  <si>
    <t>PJ 34.05.0059 (/)</t>
  </si>
  <si>
    <t>Abertura de cova (20x20x20)cm, incluindo incorporação de esterco curtido, para plantio de vegetação cactáceas em área de restinga plana.(desonerado)</t>
  </si>
  <si>
    <t>PJ 34.05.0062 (/)</t>
  </si>
  <si>
    <t>Abertura de cova (30x30x30)cm, incluindo incorporação de esterco curtido, para plantio de vegetação arbustiva em área de restinga plana.(desonerado)</t>
  </si>
  <si>
    <t>PJ 34.05.0100 (/)</t>
  </si>
  <si>
    <t>Adubação e calagem, usando adubo orgânico/mineral, em mudas plantadas em encostas.(desonerado)</t>
  </si>
  <si>
    <t>PJ 34.05.0120 (/)</t>
  </si>
  <si>
    <t>Gel para plantio (polímero hidrorretentor) de mudas de espécies florestais arbóreas para reflorestamento, inclusive aplicação na cova, exclusive transporte do material, e medido por cova.</t>
  </si>
  <si>
    <t>PJ 34.05.0150 (/)</t>
  </si>
  <si>
    <t>Capina de aceiro em encosta em área previamente roçada, em fase de implantação.(desonerado)</t>
  </si>
  <si>
    <t>PJ 34.05.0153 (/)</t>
  </si>
  <si>
    <t>Capina de aceiro em encosta em área previamente roçada, em fase de manutenção.(desonerado)</t>
  </si>
  <si>
    <t>PJ 34.05.0200 (/)</t>
  </si>
  <si>
    <t>Capina de vegetação gramínea em área de encosta em curva de nível, inclusive marcação de faixas em curva de nível, em fase de implantação.(desonerado)</t>
  </si>
  <si>
    <t>PJ 34.05.0203 (/)</t>
  </si>
  <si>
    <t>Capina de vegetação gramínea em área de encosta em curva de nível, em fase de manutenção.(desonerado)</t>
  </si>
  <si>
    <t>PJ 34.05.0245 (/)</t>
  </si>
  <si>
    <t>Limpeza manual de materiais diversos em área de manguezal (lixo).(desonerado)</t>
  </si>
  <si>
    <t>PJ 34.05.0300 (/)</t>
  </si>
  <si>
    <t>Plantio de grama em placas, em encosta, tipo São Carlos, Batatais ou Larga, inclusive compra e arrancamento no local de origem, carga, transporte manual encosta acima, descarga e preparo do terreno.(desonerado)</t>
  </si>
  <si>
    <t>PJ 34.05.0400 (/)</t>
  </si>
  <si>
    <t>Plantio de mudas de vegetação arbustiva, exclusive o fornecimento de muda, em área de restinga plana.(desonerado)</t>
  </si>
  <si>
    <t>PJ 34.05.0403 (/)</t>
  </si>
  <si>
    <t>Plantio de mudas de vegetação cactáceas, exclusive o fornecimento de muda, em área de restinga plana.(desonerado)</t>
  </si>
  <si>
    <t>PJ 34.05.0406 (/)</t>
  </si>
  <si>
    <t>Plantio de mudas de vegetação reptante, exclusive o fornecimento de muda, em área de restinga plana.(desonerado)</t>
  </si>
  <si>
    <t>PJ 34.05.0500 (/)</t>
  </si>
  <si>
    <t>Plantio de muda de espécie de manguezal, de 50 a 70 cm de altura, e abertura de cova de (10x10x20)cm.  Exclusive o fornecimento da muda.(desonerado)</t>
  </si>
  <si>
    <t>PJ 34.05.0503 (/)</t>
  </si>
  <si>
    <t>Plantio de muda de espécies de manguezal, de 50 a 70 cm de altura, e abertura de cova de (10x10x20)cm.  Inclusive o fornecimento da muda.(desonerado)</t>
  </si>
  <si>
    <t>PJ 34.05.0600 (/)</t>
  </si>
  <si>
    <t>Plantio de mudas de 50 cm a 70 cm de altura em encosta, exclusive tutor, exclusive abertura de cova.(desonerado)</t>
  </si>
  <si>
    <t>PJ 34.05.0700 (/)</t>
  </si>
  <si>
    <t>Mudas de espécies florestais nativas com altura entre 0,50m e 0,70m. Fornecimento.</t>
  </si>
  <si>
    <t>PJ 34.05.0750 (/)</t>
  </si>
  <si>
    <t>Mudas de espécies florestais nativas com altura entre 0,70m e 1,00m. Fornecimento.</t>
  </si>
  <si>
    <t>PJ 34.05.0800 (/)</t>
  </si>
  <si>
    <t>Mudas de espécies florestais nativas com altura entre 1,00m e 1,30m. Fornecimento.</t>
  </si>
  <si>
    <t>PJ 34.05.0850 (/)</t>
  </si>
  <si>
    <t>Mudas de espécies florestais nativas com altura entre 1,30m e 1,60m. Fornecimento.</t>
  </si>
  <si>
    <t>PJ 39.05.0050 (/)</t>
  </si>
  <si>
    <t>Arrancamento e replantio de arbusto com até 2m de altura.(desonerado)</t>
  </si>
  <si>
    <t>PJ 39.05.0100 (/)</t>
  </si>
  <si>
    <t>Poda de espécies vegetais de baixo nível de dificuldade, exclusive transporte do material resultante.(desonerado)</t>
  </si>
  <si>
    <t>PJ 39.05.0103 (/)</t>
  </si>
  <si>
    <t>Poda de espécies vegetais de médio nível de dificuldade, exclusive transporte do material resultante.(desonerado)</t>
  </si>
  <si>
    <t>PJ 39.05.0106 (/)</t>
  </si>
  <si>
    <t>Poda de espécies vegetais de alto nível de dificuldade, exclusive transporte do material resultante.(desonerado)</t>
  </si>
  <si>
    <t>PJ 39.05.0150 (/)</t>
  </si>
  <si>
    <t>Remoção de espécies vegetais, porte muda (até 2m de altura), inclusive carga, descarga e transporte do material até 30Km.(desonerado)</t>
  </si>
  <si>
    <t>PJ 39.05.0153 (/)</t>
  </si>
  <si>
    <t>Remoção de espécies vegetais, porte pequeno (entre 2m e 4m de altura), inclusive carga, descarga e transporte do material até 30Km.(desonerado)</t>
  </si>
  <si>
    <t>PJ 39.05.0156 (/)</t>
  </si>
  <si>
    <t>Remoção de espécies vegetais, porte médio (entre 4m e 6m de altura), inclusive carga, descarga e transporte do material até 30Km.(desonerado)</t>
  </si>
  <si>
    <t>PJ 39.05.0159 (/)</t>
  </si>
  <si>
    <t>Remoção de espécies vegetais, porte grande (acima de 6m de altura), inclusive carga, descarga e transporte do material até 30Km.(desonerado)</t>
  </si>
  <si>
    <t>PJ 39.05.0200 (/)</t>
  </si>
  <si>
    <t>Transplante de vegetais de  porte pequeno (entre 2m e 4m de altura), inclusive carga, descarga e transporte do material até 30Km.(desonerado)</t>
  </si>
  <si>
    <t>PJ 39.05.0205 (/)</t>
  </si>
  <si>
    <t>Transplante de árvores/palmeiras com DAP entre 3cm a 5cm e altura entre 2,50m a 3,50m, incluindo arrancamento, replantio considerando abertura de cova de (80 x 80 x 80)cm, terra estrumada, escoramento com estaca de madeira e retirada do material excedente, irrigação 1 vez/dia durante 30 dias, exclusive transporte da espécie, tento, demolição e recomposição de passeio (desonerado).</t>
  </si>
  <si>
    <t>PJ 39.05.0210 (/)</t>
  </si>
  <si>
    <t>Transplante de árvores/palmeiras com DAP entre 5cm a 10cm e altura entre 3,00m a 5,00m, incluindo arrancamento, replantio considerando abertura de cova de (100 x 100 x 80)cm, terra estrumada, escoramento com estaca de madeira e retirada do material excedente, irrigação 1 vez/dia durante 30 dias, exclusive transporte da espécie, tento, demolição e recomposição de passeio (desonerado).</t>
  </si>
  <si>
    <t>PJ 39.05.0215 (/)</t>
  </si>
  <si>
    <t>Transplante de árvores/palmeiras com DAP entre 10cm a 20cm e altura entre 4,00m a 8,00m, incluindo arrancamento, replantio considerando abertura de cova de (140 x 140 x 80)cm, terra estrumada, escoramento com estaca de madeira e retirada do material excedente, irrigação 1 vez/dia durante 30 dias, exclusive transporte da espécie, tento, demolição e recomposição de passeio (desonerado).</t>
  </si>
  <si>
    <t>PJ 39.05.0220 (/)</t>
  </si>
  <si>
    <t>Transplante de árvores/palmeiras com DAP entre 20cm a 35cm e altura entre 6,00m a 15,00m, incluindo arrancamento, replantio considerando abertura de cova de (180 x 180 x 80)cm, terra estrumada, escoramento com estaca de madeira e retirada do material excedente, irrigação 1 vez/dia durante 30 dias, exclusive transporte da espécie, tento, demolição e recomposição de passeio (desonerado).</t>
  </si>
  <si>
    <t>PJ 39.05.0225 (/)</t>
  </si>
  <si>
    <t>Transplante de árvores/palmeiras com DAP acima de 35cm e altura acima de 10,00m, incluindo arrancamento, replantio considerando abertura de cova de (250 x 250 x 100)cm, terra estrumada, escoramento com estaca de madeira e retirada do material excedente, irrigação 1 vez/dia durante 30 dias, exclusive transporte da espécie, tento, demolição e recomposição de passeio (desonerado).</t>
  </si>
  <si>
    <t>PJ 39.10.0050 (/)</t>
  </si>
  <si>
    <t>Adubação diferenciada em espécies vegetais de qualquer natureza.(desonerado)</t>
  </si>
  <si>
    <t>PJ 39.10.0053 (/)</t>
  </si>
  <si>
    <t>Adubação química com fórmula completa (NPK-10-10-10) em golas de árvore, inclusive limpeza e revolvimento de solo.(desonerado)</t>
  </si>
  <si>
    <t>PJ 39.10.0150 (/)</t>
  </si>
  <si>
    <t>Controle químico de espécies vegetais de qualquer natureza.(desonerado)</t>
  </si>
  <si>
    <t>PJ 39.10.0200 (/)</t>
  </si>
  <si>
    <t>Dendrocirurgia em espécies vegetais de qualquer natureza.(desonerado)</t>
  </si>
  <si>
    <t>PJ 39.10.0250 (/)</t>
  </si>
  <si>
    <t>Pincelamento em lesão de espécies vegetais de qualquer natureza.(desonerado)</t>
  </si>
  <si>
    <t>PJ 39.10.0300 (/)</t>
  </si>
  <si>
    <t>Retutoramento de espécies vegetais de qualquer natureza.(desonerado)</t>
  </si>
  <si>
    <t>PJ 39.10.0350 (/)</t>
  </si>
  <si>
    <t>Tratamento de árvores com lesões acima de 0,50m2, compreendendo: raspagem do material necrosado, aplicação de fungicidas, inseticidas, hormônios e impermeabilizantes, fechamento das cavidades com espuma de poliuretano coberta com nata de cimento e incorporação de materias para enriquecimento do solo, exclusive mão-de-obra.(desonerado)</t>
  </si>
  <si>
    <t>PJ 39.10.0353 (/)</t>
  </si>
  <si>
    <t>Tratamento de árvores com lesões até 0,50m2, compreendendo: raspagem do material necrosado, aplicação de fungicidas, inseticidas, hormônios e impermeabilizantes, fechamento das cavidades com espuma de poliuretano coberta com nata de cimento e incorporação de materias para enriquecimento do solo, exclusive mão-de-obra.(desonerado)</t>
  </si>
  <si>
    <t>PJ 39.10.0356 (/)</t>
  </si>
  <si>
    <t>Tratamento fitossanitário em árvores, compreendendo: execução de pequenas podas (galhos e ramos comprometidos); raspagem de material necrosado; aplicação de fungicidas, inseticidas, hormônios, impermeabilizantes e fertilizantes; alargamento de golas; revolvimento de solo, remoção e transporte de material; recomposição e plantio de cobertura nas golas.(desonerado)</t>
  </si>
  <si>
    <t>PJ 39.10.0359 (/)</t>
  </si>
  <si>
    <t>Tratamento fitossanitário para o combate a seca de árvores, compreendendo: aplicação de fungicida e repelente e incorporação de materias para enriquecimento do solo, exclusive mão-de-obra.(desonerado)</t>
  </si>
  <si>
    <t>PJ 98.99.0050 (/)</t>
  </si>
  <si>
    <t>Contentor plástico para coleta de lixo domiciliar em polietileno (DIN) de 360l.  Fornecimento.(desonerado)</t>
  </si>
  <si>
    <t>PJ 98.99.0053 (/)</t>
  </si>
  <si>
    <t>Contentor plástico em polietileno, com duas rodas maciças de borracha, capacidade para 240 litros.  Fornecimento.(desonerado)</t>
  </si>
  <si>
    <t>PJ 98.99.0070 (/)</t>
  </si>
  <si>
    <t>Escultura para mosaicultura, compreendendo: estrutura em barras de aço, tela de aço, com malha de (10 x 10)cm, inclusive pintura, recoberta por tela de Nylon, Sombrit ou similar e amarrações com abraçadeiras de Nylon, enchimento com adubo orgânico, exclusive espécies vegetais.  Fornecimento e confecção.(desonerado)</t>
  </si>
  <si>
    <t>PJ 98.99.0100 (/)</t>
  </si>
  <si>
    <t>Fitilho de nylon brancoredondo.  Fornecimento.(desonerado)</t>
  </si>
  <si>
    <t>PJ 98.99.0150 (B)</t>
  </si>
  <si>
    <t>Grampo de apoio em tubos de aço galvanizado (externa e internamente), com (1,20x1,36)m, formado por 2 tubos de 4" na vertical e 1 tubo de 2" e espessura de parede de 1/8" na horizontal, fixados por encaixe, com tratamento anticorrosivo e pintura.  Fornecimento e colocação.(desonerado)</t>
  </si>
  <si>
    <t>PJ 98.99.0160 (/)</t>
  </si>
  <si>
    <t>Jardineira tipo vaso "big pot", em concreto armado, com 2m de diâmetro e 1m de altura, inclusive pintura, presilhas com cabo de aço para tutoramento, carga, descarga e transporte.  Fornecimento.(desonerado)</t>
  </si>
  <si>
    <t>PJ 98.99.0200 (/)</t>
  </si>
  <si>
    <t>Papeleira plástica para vias e praças públicas em polietileno (DIN), capacidade para 50l, medindo (75,50x34,50x43,50)cm.  Fornecimento e colocação.(desonerado)</t>
  </si>
  <si>
    <t>PJ 98.99.0300 (/)</t>
  </si>
  <si>
    <t>Vaso plástico redondo, na cor terracota, cerâmica ou cinza, com diâmetro entre 30cm e 40cm e altura entre 30cm e 35cm, inclusive prato.  Fornecimento.(desonerado)</t>
  </si>
  <si>
    <t>PJ 98.99.0303 (/)</t>
  </si>
  <si>
    <t>Vaso plástico quadrado, na cor terracota, cerâmica ou cinza, com lados entre 34cm e 40cm e altura entre 28cm e 34cm, inclusive prato.  Fornecimento.(desonerado)</t>
  </si>
  <si>
    <t>PJ 98.99.0306 (/)</t>
  </si>
  <si>
    <t>Vaso plástico redondo, na cor terracota, cerâmica ou cinza, com diâmetro entre 41cm e 50cm e altura entre 36cm e 40cm, inclusive prato.  Fornecimento.(desonerado)</t>
  </si>
  <si>
    <t>PT 04.05.0050 (/)</t>
  </si>
  <si>
    <t>Remoção de caiação existente ou pintura a gesso e cola.(desonerado)</t>
  </si>
  <si>
    <t>PT 04.05.0100 (/)</t>
  </si>
  <si>
    <t>Remoção de pintura plástica, PVA e semelhantes.(desonerado)</t>
  </si>
  <si>
    <t>PT 04.05.0150 (/)</t>
  </si>
  <si>
    <t>Remoção de pintura a óleo, pintura alquídica e vernizes.(desonerado)</t>
  </si>
  <si>
    <t>PT 04.10.0050 (A)</t>
  </si>
  <si>
    <t>Caiação interna ou externa sobre revestimento liso, com adição de fixador, com 1 demão.(desonerado)</t>
  </si>
  <si>
    <t>PT 04.10.0100 (/)</t>
  </si>
  <si>
    <t>Caiação interna ou externa sobre revestimento liso, com adoção de fixador, com 2 demãos.(desonerado)</t>
  </si>
  <si>
    <t>PT 04.10.0103 (/)</t>
  </si>
  <si>
    <t>Caiação interna ou externa sobre revestimento liso, com adoção de fixador, com 3 demãos.(desonerado)</t>
  </si>
  <si>
    <t>PT 04.10.0150 (/)</t>
  </si>
  <si>
    <t>Pintura com nata de cimento, 1 demão, após limpeza da área.(desonerado)</t>
  </si>
  <si>
    <t>PT 04.15.0050 (B)</t>
  </si>
  <si>
    <t>Preparo de superfícies novas, com revestimento liso, inclusive raspagem, limpeza, demão de impermeabilizante, de massa corrida plástica e lixamento.(desonerado)</t>
  </si>
  <si>
    <t>PT 04.15.0056 (/)</t>
  </si>
  <si>
    <t>Preparo de superfície interna ou externa de revestimento liso, inclusive demão de impermeabilizante selador, com 2 demãos de massa acrílica e lixamentos necessários.(desonerado)</t>
  </si>
  <si>
    <t>PT 04.15.0100 (/)</t>
  </si>
  <si>
    <t>Pintura com tinta plástica fosco aveludada à base de PVA, para interior, equivalente à Suvinil Latex ou similar, acabamento padrão, inclusive 2 demãos sobre a superfície preparada conforme o item PT 05.15.0050, exclusive este preparo.(desonerado)</t>
  </si>
  <si>
    <t>PT 04.15.0103 (/)</t>
  </si>
  <si>
    <t>Pintura com tinta plástica fosco aveludada à base de PVA, para interior, equivalente à Suvinil Latex ou similar, acabamento de alta classe sobre a superfície preparada conforme o item PT 05.15.0050, exclusive este preparo, inclusive 3 lixamentos, 2 demãos de massa corrida e 3 demãos de acabamento.(desonerado)</t>
  </si>
  <si>
    <t>PT 04.15.0106 (A)</t>
  </si>
  <si>
    <t>Pintura com tinta plástica fosco aveludada à base de PVA, para interior, equivalente à Suvinil Latex ou similar, inclusive demão de massa, lixamento e 2 demãos de acabamento.(desonerado)</t>
  </si>
  <si>
    <t>PT 04.15.0109 (A)</t>
  </si>
  <si>
    <t>Pintura com tinta plástica acetinada à base de PVA, para exterior, equivalente à Super Concretina ou similar, inclusive raspagem, demão de impermeabilização e 2 demãos de acabamento.(desonerado)</t>
  </si>
  <si>
    <t>PT 04.15.0112 (A)</t>
  </si>
  <si>
    <t>Pintura com tinta plástica acetinada à base de PVA, para exterior, equivalente à Coralmur ou similar, inclusive raspagem, demão de impermeabilizante e 2 demãos de acabamento.(desonerado)</t>
  </si>
  <si>
    <t>PT 04.15.0150 (/)</t>
  </si>
  <si>
    <t>Pintura com tinta plástica à base de acrílico, semi-brilhante, para interior e exterior, incolor ou colorida, equivalente à Metalatex ou similar, sobre tijolo, concreto liso, cimento amianto, revestimento, madeira e ferro, inclusive lixamento, 1 demão de selador acrílico Metalatex ou similar e 2 demãos de acabamento.(desonerado)</t>
  </si>
  <si>
    <t>PT 04.15.0153 (A)</t>
  </si>
  <si>
    <t>Pintura com tinta plástica à base de acrílico, semi-brilhante, para interior e exterior, incolor ou colorida, equivalente à Metalatex ou similar, inclusive lixamento, 1 demão de selador acrílico Metalatex ou similar, 2 demãos de massa corrida acrílica Metalatex ou similar lixadas e 2 demãos de acabamento.(desonerado)</t>
  </si>
  <si>
    <t>PT 04.15.0159 (/)</t>
  </si>
  <si>
    <t>Pintura com tinta Supercril ou similar, para interior e exterior, incolor ou colorida, em 2 demãos.  Fornecimento e colocação.(desonerado)</t>
  </si>
  <si>
    <t>PT 04.15.0162 (/)</t>
  </si>
  <si>
    <t>Pintura com tinta acrílica base solvente na cor concreto para exterior sobre concreto com 1 demão de selador acrílico base água e 2 demãos de acabamento, inclusive lixamento.(desonerado)</t>
  </si>
  <si>
    <t>PT 04.15.0200 (/)</t>
  </si>
  <si>
    <t>Uma demão adicional de acabamento nos serviços dos itens PT 05.15.0100, PT 05.15.0103 e PT 05.15.0106.(desonerado)</t>
  </si>
  <si>
    <t>PT 04.15.0203 (/)</t>
  </si>
  <si>
    <t>Uma demão adicional de acabamento nos serviços do item PT 05.15.0109.(desonerado)</t>
  </si>
  <si>
    <t>PT 04.15.0206 (/)</t>
  </si>
  <si>
    <t>Uma demão adicional de acabamento no serviço do item PT 05.15.0112.(desonerado)</t>
  </si>
  <si>
    <t>PT 04.15.0209 (/)</t>
  </si>
  <si>
    <t>Uma demão adicional de acabamento no serviço do item PT 05.15.0150.(desonerado)</t>
  </si>
  <si>
    <t>PT 04.15.0250 (/)</t>
  </si>
  <si>
    <t>Pintura com Liquibrilho ou similar, em 3 demãos, adicionado ou sobre PVA.(desonerado)</t>
  </si>
  <si>
    <t>PT 04.15.0500 (/)</t>
  </si>
  <si>
    <t>Repintura com tinta plástica à base de PVA, equivalente a Suvinil Latex, para interior sobre superfície em bom estado e na cor existente, inclusive limpeza, leve lixamento com lixa fina e 1 demão de acabamento.(desonerado)</t>
  </si>
  <si>
    <t>PT 04.15.0550 (/)</t>
  </si>
  <si>
    <t>Repintura com tinta plástica acetinada à base de PVA, equivalente a Super Concretina, para exterior sobre superfície em bom estado e na cor existente, inclusive limpeza, leve lixamento com lixa fina e 1 demão de acabamento.(desonerado)</t>
  </si>
  <si>
    <t>PT 04.20.0050 (A)</t>
  </si>
  <si>
    <t>Preparo de superfícies novas, com revestimento liso, inclusive lixamento, limpeza, demão de impermeabilizante, demão de massa corrida a óleo e novo lixamento.(desonerado)</t>
  </si>
  <si>
    <t>PT 04.20.0100 (/)</t>
  </si>
  <si>
    <t>Pintura interna com esmalte sintético equivalente a Duralack ou similar, acabamento de alta classe, sobre a superfície preparada conforme o item PT 05.20.0050, exclusive 2 lixamentos, 2 demãos de massa corrida, e 3 demãos de acabamento.(desonerado)</t>
  </si>
  <si>
    <t>PT 04.20.0103 (/)</t>
  </si>
  <si>
    <t>Pintura com tinta alquídica esmaltada,  para interior, equivalente a Condo ou similar, acabamento alta classe, sobre a superfície preparada conforme o item PT 05.20.0050, exclusive este preparo, inclusive 3 lixamentos, 2 demãos de massa corrida e 3 de acabamento.(desonerado)</t>
  </si>
  <si>
    <t>PT 04.20.0106 (/)</t>
  </si>
  <si>
    <t>Pintura com tinta de base alquídica,  para interior, semi-brilho, equivalente a Coralsint ou similar, ou fosca acetinada, equivalente a Coralite ou similar, acabamento padrão, inclusive 2 demãos sobre a superfície preparada conforme o item PT 05.20.0050, exclusive este preparo.(desonerado)</t>
  </si>
  <si>
    <t>PT 04.20.0200 (A)</t>
  </si>
  <si>
    <t>Pintura interna em superfície com revestimento liso, a óleo brilhante, equivalente a Marveline ou Coral Óleo ou similar, inclusive lixamento, demão de impermeabilizante, demão de meia massa, lixa e 2 demãos de acabamento.(desonerado)</t>
  </si>
  <si>
    <t>PT 04.20.0500 (/)</t>
  </si>
  <si>
    <t>Repintura interna ou externa, na cor existente, sobre revestimento liso em bom estado, com tinta a óleo brilhante Marveline ou Coral Óleo ou similar, inclusive lixamento e 2 demãos de acabamento.(desonerado)</t>
  </si>
  <si>
    <t>PT 04.25.0050 (A)</t>
  </si>
  <si>
    <t>Preparo de madeira nova, inclusive lixamento, limpeza, demão de impermeabilizante tipo verniz Knotting ou similar, 2 demãos de massa corrida, novo lixamento, demão de tinta primária tipo Nivelite ou Surfacer.(desonerado)</t>
  </si>
  <si>
    <t>PT 04.25.0100 (/)</t>
  </si>
  <si>
    <t>Pintura interna sobre madeira, com esmalte sintético equivalente à Duralack ou similar, sobre superfície preparada conforme item PT 05.25.0050, exclusive este preparo, inclusive demão de tinta de base.(desonerado)</t>
  </si>
  <si>
    <t>PT 04.25.0103 (/)</t>
  </si>
  <si>
    <t>Pintura interna ou externa sobre madeira com tinta esmaltada tipo Lagoline ou similar, sobre superfície preparada conforme item PT 05.25.0050, exclusive este, inclusive lixamento, demão de tinta primária tipo Surfacer e 2 demãos de acabamento de alta classe.(desonerado)</t>
  </si>
  <si>
    <t>PT 04.25.0106 (/)</t>
  </si>
  <si>
    <t>Pintura interna sobre madeira, com tinta de base alquídica esmaltada equivalente à Condor ou similar, acabamento de alta classe, sobre a superfície preparada conforme item PT 05.25.0050, exclusive este preparo, inclusive demão de tinta de base, de massa corrida e 2 demãos de acabamento.(desonerado)</t>
  </si>
  <si>
    <t>PT 04.25.0109 (/)</t>
  </si>
  <si>
    <t>Pintura interna ou externa sobre madeira, com esmalte sintético equivalente à Duralack ou similar, inclusive lixamento, demão de verniz isolante, de tinta de fundo e 2 demãos de acabamento.(desonerado)</t>
  </si>
  <si>
    <t>PT 04.25.0112 (/)</t>
  </si>
  <si>
    <t>Pintura em madeira, com tinta Colorgin luminoso ou similar, em faixas.(desonerado)</t>
  </si>
  <si>
    <t>PT 04.25.0115 (/)</t>
  </si>
  <si>
    <t>Pintura de rodapé com tinta a óleo brilhante equivalente a Marveline ou Coral óleo ou similar, inclusive 2 lixamentos, tinta isolante, massa e 2 demãos de acabamento.(desonerado)</t>
  </si>
  <si>
    <t>PT 04.25.0150 (/)</t>
  </si>
  <si>
    <t>Pintura interna ou externa sobre madeira, com tinta de base alquídica semi-brilho equivalente a Coralsint ou similar, ou fosca acetinada, equivalente a Coralite ou similar, acabamento padrão, sobre superfície preparada conforme o item PT 05.25.0050, exclusive este preparo, inclusive 2 demãos de acabamento.(desonerado)</t>
  </si>
  <si>
    <t>PT 04.25.0200 (/)</t>
  </si>
  <si>
    <t>Pintura interna ou externa sobre madeira, com tinta a óleo brilhante equivalente a Marveline ou Coral Óleo ou similar, inclusive lixa, demão de tinta isolante, de meia massa e 2 demãos de acabamento.(desonerado)</t>
  </si>
  <si>
    <t>PT 04.25.0203 (/)</t>
  </si>
  <si>
    <t>Pintura interna ou externa sobre madeira, com tinta a óleo brilhante equivalente a Marveline ou Coral Óleo ou similar, inclusive 2 demãos de acabamento sobre superfície preparada conforme o item PT 05.25.0050, exclusive este preparo.(desonerado)</t>
  </si>
  <si>
    <t>PT 04.25.0206 (/)</t>
  </si>
  <si>
    <t>Pintura interna ou externa sobre madeira, com tinta a óleo brilhante auto seladora, fundo sintético fosco, inclusive lixamento e 2 demãos de acabamento.(desonerado)</t>
  </si>
  <si>
    <t>PT 04.25.0500 (/)</t>
  </si>
  <si>
    <t>Repintura interna ou externa sobre madeira em bom estado na cor existente com tinta de base alquídica, semi-brilho, equivalente a Coralsint ou Super Lagomix ou fosco acetinado equivalente a Coralite ou similar, inclusive lixamento, limpeza e 2 demãos de acabamento.(desonerado)</t>
  </si>
  <si>
    <t>PT 04.25.0503 (/)</t>
  </si>
  <si>
    <t>Repintura interna ou externa na cor existente sobre madeira em bom estado, com tinta esmaltada tipo Condor ou Lagoline ou similar, inclusive lixamento, limpeza e 2 demãos de acabamento.(desonerado)</t>
  </si>
  <si>
    <t>PT 04.25.0506 (/)</t>
  </si>
  <si>
    <t>Repintura interna ou externa na cor existente sobre madeira em bom estado, com esmalte sintético Duralack ou similar, inclusive lixamento, limpeza e 2 demãos de acabamento.(desonerado)</t>
  </si>
  <si>
    <t>PT 04.25.0509 (/)</t>
  </si>
  <si>
    <t>Repintura a base de Primer e esmalte sintético.(desonerado)</t>
  </si>
  <si>
    <t>PT 04.30.0050 (A)</t>
  </si>
  <si>
    <t>Enceramento de madeira, inclusive lixamento, demão de verniz isolante e 3 demãos de cera, cada qual seguida de abertura de brilho, a escova e flanela.(desonerado)</t>
  </si>
  <si>
    <t>PT 04.30.0100 (/)</t>
  </si>
  <si>
    <t>Envernizamento de madeira com verniz Copal ou similar, para interior, inclusive lixamento, demão de verniz isolante, de anilina, e 1 demão de acabamento.(desonerado)</t>
  </si>
  <si>
    <t>PT 04.30.0103 (/)</t>
  </si>
  <si>
    <t>Envernizamento de madeira com verniz Sparlack Cetol (cores) ou similar, para interior e exterior, inclusive lixamento, demão de verniz seladora, e 2 demãos de acabamento.(desonerado)</t>
  </si>
  <si>
    <t>PT 04.30.0106 (A)</t>
  </si>
  <si>
    <t>Envernizamento de madeira com verniz a boneca, de Goma Laca ou similar, importada, dissolvida em álcool, inclusive lixamento e aplicação de sucessivas demãos de acabamento até a obtenção do brilho.(desonerado)</t>
  </si>
  <si>
    <t>PT 04.30.0150 (/)</t>
  </si>
  <si>
    <t>Envernizamento de rodapés com verniz Copal ou similar, inclusive lixamento, 1 demão de verniz isolante de anilina, e 2 demãos de acabamento.(desonerado)</t>
  </si>
  <si>
    <t>PT 04.30.0200 (/)</t>
  </si>
  <si>
    <t>Envernizamento de tijolos ou concreto, para interior, com verniz Carriage ou similar, inclusive lixamento e 2 demãos de acabamento.(desonerado)</t>
  </si>
  <si>
    <t>PT 04.30.0250 (/)</t>
  </si>
  <si>
    <t>Pintura sobre concreto com uma demão de Primer e acabamento com 2 demãos de verniz acrílico pigmentado na cor concreto.(desonerado)</t>
  </si>
  <si>
    <t>PT 04.30.0300 (/)</t>
  </si>
  <si>
    <t>Verniz acrílico incolor, em 3 demãos, aplicado sobre superfície lisa de concreto ou tijolo aparente, para interior.(desonerado)</t>
  </si>
  <si>
    <t>PT 04.35.0050 (/)</t>
  </si>
  <si>
    <t>Pintura com emulsão oleosa Separol ou similar, para desmoldagem de formas.(desonerado)</t>
  </si>
  <si>
    <t>PT 04.35.0100 (/)</t>
  </si>
  <si>
    <t>Pintura imunizante sobre madeira com 1 demão Pentox ou similar.(desonerado)</t>
  </si>
  <si>
    <t>PT 04.40.0050 (/)</t>
  </si>
  <si>
    <t>Primer convertedor de ferrugem em fundo de proteção, (P.C.F) ou similar.  Fornecimento e aplicação com 2 demãos.(desonerado)</t>
  </si>
  <si>
    <t>PT 04.40.0100 (/)</t>
  </si>
  <si>
    <t>Pintura interna ou externa sobre ferro, com tinta a óleo brilhante Marveline ou Coral Óleo ou similar, inclusive lixamento, limpeza e demão de tinta anti óxido Ferrolóide ou similar e 2 demãos de acabamento.(desonerado)</t>
  </si>
  <si>
    <t>PT 04.40.0103 (/)</t>
  </si>
  <si>
    <t>Pintura interna ou externa sobre ferro, com tinta de base alquídica esmaltada brilhante, equivalente a Lagoline ou similar, inclusive lixamento, limpeza, desengorduramento, aplicação de zarcão de secagem rápida, cor laranja e 2 demãos de acabamento.(desonerado)</t>
  </si>
  <si>
    <t>PT 04.40.0106 (/)</t>
  </si>
  <si>
    <t>Pintura interna ou externa sobre ferro, com esmalte sintético Duralack ou Lagomix ou similar, inclusive lixamento, limpeza, demão de zarcão de secagem rápida, cor laranja e 2 demãos de acabamento.(desonerado)</t>
  </si>
  <si>
    <t>PT 04.40.0150 (/)</t>
  </si>
  <si>
    <t>Pintura interna ou externa sobre ferro, com tinta alquídica esmaltada Condor ou similar, inclusive lixamento, limpeza, demão de tinta anti óxido Ferrolack ou similar e 2 demãos de acabamento.(desonerado)</t>
  </si>
  <si>
    <t>PT 04.40.0200 (/)</t>
  </si>
  <si>
    <t>Pintura interna ou externa sobre galvanizado com esmalte sintético, inclusive limpeza, desengorduramento, secagem, aplicação de 1 demão de Wash Primer ou similar e 2 demãos de acabamento.(desonerado)</t>
  </si>
  <si>
    <t>PT 04.40.0250 (/)</t>
  </si>
  <si>
    <t>Repintura interna ou externa sobre ferro, com tinta a óleo brilhante Marveline ou Coral Óleo ou similar, inclusive lixamento, limpeza, demão de tinta anti óxido e 1 de acabamento.(desonerado)</t>
  </si>
  <si>
    <t>PT 04.40.0300 (/)</t>
  </si>
  <si>
    <t>Repintura interna ou externa na cor existente, sobre ferro com superfície em bom estado, nas condições do item PT 05.40.0103.(desonerado)</t>
  </si>
  <si>
    <t>PT 04.40.0350 (/)</t>
  </si>
  <si>
    <t>Repintura interna ou externa sobre ferro, inclusive lixamento, limpeza, demão de zarcão secagem rápida, cor laranja e outra de esmalte sintético Duralack ou similar.(desonerado)</t>
  </si>
  <si>
    <t>PT 04.40.0400 (/)</t>
  </si>
  <si>
    <t>Repintura interna ou externa sobre ferro, inclusive lixamento, limpeza, demão de tinta anti óxido Ferrolóide ou similar e outra de tinta alquídica esmaltada Condor ou similar.(desonerado)</t>
  </si>
  <si>
    <t>PT 04.45.0040 (/)</t>
  </si>
  <si>
    <t>Marcação de quadra de esporte com tinta látex à base de resina acrílica e pigmentos minerais, Viwacril Acrílico Piso ou similar, considerando a limpeza da superfície e 2 demãos de acabamento, medida pela área efetiva de pintura.(desonerado)</t>
  </si>
  <si>
    <t>PT 04.45.0050 (/)</t>
  </si>
  <si>
    <t>Marcação de quadra de esporte, com tintura Supercril ou similar, em 2 demãos.  Medida pela área efetiva de pintura.(desonerado)</t>
  </si>
  <si>
    <t>PT 04.45.0100 (/)</t>
  </si>
  <si>
    <t>Pintura de quadra de esporte em piso cimentado, com tinta 100% acrílica equivalente a Suvinil piso, Nova Cor ou Coral Piso ou similar, considerando-se a limpeza da superfície e 2 demãos de acabamento.(desonerado)</t>
  </si>
  <si>
    <t>PT 04.50.0050 (/)</t>
  </si>
  <si>
    <t>Pintura com tinta acrílica tipo rugoso com adição de quartzo equivalente a Viwacril-Sambódromo ou similar, sobre concreto ou asfalto, constando de 2 demãos.(desonerado)</t>
  </si>
  <si>
    <t>PT 04.55.0050 (/)</t>
  </si>
  <si>
    <t>Pintura Epóxi, com preparo em massa Epóxi.(desonerado)</t>
  </si>
  <si>
    <t>PT 04.55.0101 (/)</t>
  </si>
  <si>
    <t>Pintura de superfície de concreto ou aço com tinta epóxi tolerante à superfície molhada para isolamento elétrico, inclusive preparo desta, compreendendo desengraxamento com a utilização de detergente biodegradável e lavagem com água doce, remoção da camada de óxido de zinco e outras impurezas através de limpeza com escova manual e posterior trapeamento, aplicação de tinta de aderência epóxi-isocianato com espessura mínima de 20 µm e posterior aplicação de duas demãos da tinta epóxi isolante com espessura mínima de 300 µm. (desonerado).</t>
  </si>
  <si>
    <t>PT 04.60.0100 (/)</t>
  </si>
  <si>
    <t>Pintura de poste de aço reto, de 3,50m, com 1 demão de tinta Primer ou similar e 2 demãos de tinta Alumilack ou similar.(desonerado)</t>
  </si>
  <si>
    <t>PT 04.60.0150 (/)</t>
  </si>
  <si>
    <t>Pintura de poste de aço reto, de 4,5m até 6,0m, com 1 demão de tinta Primer ou similar e 2 demãos de tinta Alumilack ou similar.(desonerado)</t>
  </si>
  <si>
    <t>PT 04.60.0200 (/)</t>
  </si>
  <si>
    <t>Pintura de poste de aço reto, de 7m até 9m, com 1 demão de tinta Primer ou similar e 2 demãos de tinta Alumilack ou similar.(desonerado)</t>
  </si>
  <si>
    <t>PT 04.60.0250 (/)</t>
  </si>
  <si>
    <t>Pintura de poste de aço reto, de 10m até 15m, com 1 demão de tinta Primer ou similar e 2 demãos de tinta Alumilack ou similar.(desonerado)</t>
  </si>
  <si>
    <t>PT 04.60.0300 (/)</t>
  </si>
  <si>
    <t>Pintura de poste de aço reto, de 16m até 20m, com 1 demão de tinta Primer ou similar e 2 demãos de tinta Alumilack ou similar.(desonerado)</t>
  </si>
  <si>
    <t>PT 04.65.0100 (/)</t>
  </si>
  <si>
    <t>Pintura externa antipichação sobre concreto ou aço em superfície preparada.  Exclusive o preparo.(desonerado)</t>
  </si>
  <si>
    <t>PT 09.05.0100 (/)</t>
  </si>
  <si>
    <t>Textura acrílica cor branca, acabamento riscado, inclusive preparo da superfície.  Fornecimento e aplicação.(desonerado)</t>
  </si>
  <si>
    <t>RV 04.05.0050 (/)</t>
  </si>
  <si>
    <t>Pasta de cimento branco.(desonerado)</t>
  </si>
  <si>
    <t>RV 04.05.0100 (A)</t>
  </si>
  <si>
    <t>Pasta de cimento branco e cal, no traço 1:1.(desonerado)</t>
  </si>
  <si>
    <t>RV 04.05.0150 (A)</t>
  </si>
  <si>
    <t>Pasta de cal.(desonerado)</t>
  </si>
  <si>
    <t>RV 04.05.0200 (/)</t>
  </si>
  <si>
    <t>Pasta de cimento comum.(desonerado)</t>
  </si>
  <si>
    <t>RV 04.05.0250 (A)</t>
  </si>
  <si>
    <t>Pasta de Gesso.(desonerado)</t>
  </si>
  <si>
    <t>RV 04.10.0050 (A)</t>
  </si>
  <si>
    <t>Argamassa de cimento e areia, no traço 1:1.(desonerado)</t>
  </si>
  <si>
    <t>RV 04.10.0053 (A)</t>
  </si>
  <si>
    <t>Argamassa de cimento e areia, no traço 1:1,5.(desonerado)</t>
  </si>
  <si>
    <t>RV 04.10.0056 (A)</t>
  </si>
  <si>
    <t>Argamassa de cimento e areia, no traço 1:2.(desonerado)</t>
  </si>
  <si>
    <t>RV 04.10.0059 (A)</t>
  </si>
  <si>
    <t>Argamassa de cimento e areia, no traço 1:3.(desonerado)</t>
  </si>
  <si>
    <t>RV 04.10.0062 (A)</t>
  </si>
  <si>
    <t>Argamassa de cimento e areia, no traço 1:4.(desonerado)</t>
  </si>
  <si>
    <t>RV 04.10.0065 (A)</t>
  </si>
  <si>
    <t>Argamassa de cimento e areia, no traço 1:5.(desonerado)</t>
  </si>
  <si>
    <t>RV 04.10.0068 (A)</t>
  </si>
  <si>
    <t>Argamassa de cimento e areia, no traço 1:6.(desonerado)</t>
  </si>
  <si>
    <t>RV 04.10.0071 (A)</t>
  </si>
  <si>
    <t>Argamassa de cimento e areia, no traço 1:8.(desonerado)</t>
  </si>
  <si>
    <t>RV 04.10.0074 (/)</t>
  </si>
  <si>
    <t>Argamassa de cimento e areia no traço 1:3 para recomposição do capeamento de concreto pequenos espessuras em serviços de recuperação estrutural, aditivada com resina acrílica na proporção de 50ml/m3 de argamassa e sílica ativa na proporção de 5% a 10% de cimento.(desonerado)</t>
  </si>
  <si>
    <t>RV 04.10.0100 (A)</t>
  </si>
  <si>
    <t>Argamassa de cimento e areia no traço 1:3 e Sika Fix ou similar.(desonerado)</t>
  </si>
  <si>
    <t>RV 04.10.0150 (A)</t>
  </si>
  <si>
    <t>Argamassa de cimento branco, cal e pó-de-mármore, no traço 1:1:3.(desonerado)</t>
  </si>
  <si>
    <t>RV 04.10.0200 (A)</t>
  </si>
  <si>
    <t>Argamassa de cimento, cal e areia fina, no traço 1:3:5.(desonerado)</t>
  </si>
  <si>
    <t>RV 04.10.0203 (A)</t>
  </si>
  <si>
    <t>Argamassa de cimento, cal e areia fina, no traço 1:3:8.(desonerado)</t>
  </si>
  <si>
    <t>RV 04.10.0250 (A)</t>
  </si>
  <si>
    <t>Argamassa de cimento, cal, saibro e areia, no traço 1:2:4:4.(desonerado)</t>
  </si>
  <si>
    <t>RV 04.10.0306 (A)</t>
  </si>
  <si>
    <t>Argamassa de cimento e terra preta de emboço, no traço 1:6.(desonerado)</t>
  </si>
  <si>
    <t>RV 04.10.0350 (A)</t>
  </si>
  <si>
    <t>Argamassa de cimento e pó-de-pedra, no traço 1:3.(desonerado)</t>
  </si>
  <si>
    <t>RV 04.10.0353 (A)</t>
  </si>
  <si>
    <t>Argamassa de cimento e pó-de-pedra, no traço 1:4.(desonerado)</t>
  </si>
  <si>
    <t>RV 04.10.0400 (A)</t>
  </si>
  <si>
    <t>Argamassa de cimento e saibro, no traço 1:2.(desonerado)</t>
  </si>
  <si>
    <t>RV 04.10.0403 (A)</t>
  </si>
  <si>
    <t>Argamassa de cimento e saibro, no traço 1:4.(desonerado)</t>
  </si>
  <si>
    <t>RV 04.10.0406 (A)</t>
  </si>
  <si>
    <t>Argamassa de cimento e saibro, no traço 1:6.(desonerado)</t>
  </si>
  <si>
    <t>RV 04.10.0409 (A)</t>
  </si>
  <si>
    <t>Argamassa de cimento e saibro, no traço 1:8.(desonerado)</t>
  </si>
  <si>
    <t>RV 04.10.0450 (A)</t>
  </si>
  <si>
    <t>Argamassa de cimento, saibro e areia, no traço 1:2:2.(desonerado)</t>
  </si>
  <si>
    <t>RV 04.10.0453 (A)</t>
  </si>
  <si>
    <t>Argamassa de cimento, saibro e areia, no traço 1:2:3.(desonerado)</t>
  </si>
  <si>
    <t>RV 04.10.0456 (A)</t>
  </si>
  <si>
    <t>Argamassa de cimento, saibro e areia, no traço 1:3:3.(desonerado)</t>
  </si>
  <si>
    <t>RV 04.10.0459 (A)</t>
  </si>
  <si>
    <t>Argamassa de cimento, saibro e areia, no traço 1:3:5.(desonerado)</t>
  </si>
  <si>
    <t>RV 04.15.0050 (/)</t>
  </si>
  <si>
    <t>Consolidação de cimalhas em argamassa das fachadas das edificações.(desonerado)</t>
  </si>
  <si>
    <t>RV 04.15.0500 (/)</t>
  </si>
  <si>
    <t>Recomposição e consolidação de elementos decorativos das fachadas - sobre-vergas.(desonerado)</t>
  </si>
  <si>
    <t>RV 09.05.0050 (/)</t>
  </si>
  <si>
    <t>Chapisco de superfície de concreto ou alvenaria, com argamassa de cimento e areia no traço 1:3.(desonerado)</t>
  </si>
  <si>
    <t>RV 09.05.0053 (/)</t>
  </si>
  <si>
    <t>Chapiscado (Revestimento) de cimento e areia no traço 1:3 peneirado, espessura de 9mm, aplicado sobre emboço existente.(desonerado)</t>
  </si>
  <si>
    <t>RV 09.05.0056 (/)</t>
  </si>
  <si>
    <t>Chapisco em argamassa de cimento e areia no traço 1:3 em volume, aditivado com resina acrílica da Reax ou similar.(desonerado)</t>
  </si>
  <si>
    <t>RV 09.05.0059 (A)</t>
  </si>
  <si>
    <t>Chapisco de superfície de concreto ou alvenaria, usando máquina manual, com argamassa de cimento e areia no traço 1:6.(desonerado)</t>
  </si>
  <si>
    <t>RV 09.05.0100 (A)</t>
  </si>
  <si>
    <t>Emboço com argamassa de cimento e areia, no traço 1:1,5, com 1,50cm  de espessura, inclusive chapisco.(desonerado)</t>
  </si>
  <si>
    <t>RV 09.05.0106 (A)</t>
  </si>
  <si>
    <t>Emboço com argamassa de cimento e areia, no traço 1:3, com 1,50cm de espessura, inclusive chapisco.(desonerado)</t>
  </si>
  <si>
    <t>RV 09.05.0112 (A)</t>
  </si>
  <si>
    <t>Emboço com argamassa de cimento e areia, no traço 1:3 com Sikafix ou similar, na espessura de 2,50cm, inclusive chapisco.(desonerado)</t>
  </si>
  <si>
    <t>RV 09.05.0115 (A)</t>
  </si>
  <si>
    <t>Emboço com argamassa de cimento e areia, no traço 1:4, com 1,50cm de espessura, inclusive chapisco.(desonerado)</t>
  </si>
  <si>
    <t>RV 09.05.0150 (/)</t>
  </si>
  <si>
    <t>Revestimento interno, de 1 vez, emboço paulista, com argamassa de cimento, cal, saibro e areia fina no traço 1:4:4:4, com acabamento a camurça ou saco, com 2,50cm de espessura.(desonerado)</t>
  </si>
  <si>
    <t>RV 09.05.0153 (A)</t>
  </si>
  <si>
    <t>Revestimento interno, de 1 vez, com argamassa de cimento e saibro no traço 1:6, com 2,50cm de espessura.(desonerado)</t>
  </si>
  <si>
    <t>RV 09.05.0156 (A)</t>
  </si>
  <si>
    <t>Revestimento interno, de 1 vez, com argamassa de cimento e saibro no traço 1:8, com 2,50cm de espessura.(desonerado)</t>
  </si>
  <si>
    <t>RV 09.05.0159 (/)</t>
  </si>
  <si>
    <t>Revestimento interno em massa única com argamassa de cimento e areia termotratada (Qualimassa ou similar) na espessura de 2cm sobre chapisco, exclusive este.(desonerado)</t>
  </si>
  <si>
    <t>RV 09.05.0162 (A)</t>
  </si>
  <si>
    <t>Revestimento interno, em 2 massas, sendo o emboço com argamassa de cimento e saibro no traço 1:4 com espessura de 2,5cm e o reboco com massa especial branca ou similar, na espessura de 2mm.(desonerado)</t>
  </si>
  <si>
    <t>RV 09.05.0203 (/)</t>
  </si>
  <si>
    <t>Revestimento externo, de 1 vez, com argamassa de cimento e terra preta de emboço no traço 1:4, com 3cm de espessura, inclusive chapisco.(desonerado)</t>
  </si>
  <si>
    <t>RV 09.05.0206 (/)</t>
  </si>
  <si>
    <t>Revestimento externo, de 1 vez, com argamassa de cimento e terra preta de emboço no traço 1:6, com 3cm de espessura, inclusive chapisco.(desonerado)</t>
  </si>
  <si>
    <t>RV 09.05.0209 (A)</t>
  </si>
  <si>
    <t>Revestimento externo, de 1 vez, com argamassa de cimento, saibro macio e areia fina no traço 1:2:2, com 3cm de espessura, inclusive chapisco.(desonerado)</t>
  </si>
  <si>
    <t>RV 09.05.0212 (A)</t>
  </si>
  <si>
    <t>Revestimento externo (emboço), de 1 vez, com argamassa de cimento, saibro macio e areia peneirada no traço 1:3:3 com 3cm de espessura, inclusive chapisco.(desonerado)</t>
  </si>
  <si>
    <t>RV 09.05.0215 (/)</t>
  </si>
  <si>
    <t>Revestimento externo, de 1 vez, com argamassa de cimento, saibro macio e areia fina no traço 1:5:2, com 3cm de espessura, inclusive chapisco.(desonerado)</t>
  </si>
  <si>
    <t>RV 09.05.0250 (/)</t>
  </si>
  <si>
    <t>Revestimento externo em massa única com argamassa de cimento e areia termotratada (Qualimassa ou similar) na espessura de 3cm sobre chapisco, exclusive este.(desonerado)</t>
  </si>
  <si>
    <t>RV 09.05.0256 (/)</t>
  </si>
  <si>
    <t>Revestimento externo com reboco tipo Rebotex com silicone ou similar, cor clara, na espessura de 3mm, sobre emboço existente.(desonerado)</t>
  </si>
  <si>
    <t>RV 09.05.0262 (/)</t>
  </si>
  <si>
    <t>Revestimento externo com reboco tipo Massa Especial Externa Branca ou similar, cor clara, na espessura de 3mm, sobre emboço existente.(desonerado)</t>
  </si>
  <si>
    <t>RV 09.05.0300 (B)</t>
  </si>
  <si>
    <t>Revestimento externo, em 2 massas, sobre superfície chapiscada, sendo o emboço com argamassa de cimento, saibro e areia no traço 1:3:3, e o reboco com cimento, cal hidratada em pó e areia fina no traço 1:3:5, com 3cm de espessura.(desonerado)</t>
  </si>
  <si>
    <t>RV 09.05.0350 (A)</t>
  </si>
  <si>
    <t>Revestimento interno ou externo, de 1 vez, com argamassa de cimento, saibro macio e areia fina no traço 1:2:2, com 3cm de espessura.(desonerado)</t>
  </si>
  <si>
    <t>RV 09.05.0353 (A)</t>
  </si>
  <si>
    <t>Revestimento interno ou externo, de 1 vez, com argamassa de cimento, saibro macio e areia fina no traço 1:3:3, com 3cm de espessura.(desonerado)</t>
  </si>
  <si>
    <t>RV 09.05.0400 (A)</t>
  </si>
  <si>
    <t>Revestimento externo, em 2 massas, sobre superfície chapiscada, sendo o emboço com argamassa de cimento, saibro e areia no traço 1:2:2, e o reboco com argamassa Rebotex com silicone ou similar, com 3cm de espessura.(desonerado)</t>
  </si>
  <si>
    <t>RV 09.05.0500 (/)</t>
  </si>
  <si>
    <t>Revestimento com nata de cimento e adesivo aplicado uniformemente sobre superfície de azulejo, pastilha ou cerâmica, alisada a colher e lixada.(desonerado)</t>
  </si>
  <si>
    <t>RV 09.05.0550 (A)</t>
  </si>
  <si>
    <t>Reboco interno com massa especial interna branca ou similar na espessura de 2mm.(desonerado)</t>
  </si>
  <si>
    <t>RV 09.05.0600 (A)</t>
  </si>
  <si>
    <t>Regularização com argamassa de cimento e areia, com 2cm de espessura no traço 1:3.(desonerado)</t>
  </si>
  <si>
    <t>RV 09.05.0650 (B)</t>
  </si>
  <si>
    <t>Moldura externa executada no perímetro das esquadrias com argamassa de ciemnto, saibro macio e areia fina no traço 1:3:3, com largura de 10cm e espessura de 1,5cm.(desonerado)</t>
  </si>
  <si>
    <t>RV 09.10.0050 (/)</t>
  </si>
  <si>
    <t>Revestimentos de azulejos brancos, (15x15)cm, qualidade extra, inclusive a superfície chapiscada, emboçada com argamassa de cimento e saibro no traço 1:8, juntas corridas, com 2mm, assentes com nata de cimento comum e rejuntadas com pasta de cimento branco.(desonerado)</t>
  </si>
  <si>
    <t>RV 09.10.0053 (/)</t>
  </si>
  <si>
    <t>Revestimentos de azulejos brancos, (15x15)cm, 1ª qualidade, inclusive a superfície chapiscada, emboçada com argamassa de cimento e saibro no traço 1:8, juntas corridas ou alternadas, assentes com nata de cimento comum e rejuntadas com pasta de cimento branco.(desonerado)</t>
  </si>
  <si>
    <t>RV 09.10.0103 (/)</t>
  </si>
  <si>
    <t>Revestimentos de azulejos de cor, (15x15)cm, qualidade extra, inclusive a superfície chapiscada, emboçada com argamassa de cimento e saibro no traço 1:8, juntas corridas, com 2mm, assentes com nata de cimento comum e rejuntadas com pasta de cimento branco.(desonerado)</t>
  </si>
  <si>
    <t>RV 09.10.0106 (/)</t>
  </si>
  <si>
    <t>Revestimentos de azulejos de cor, (15x15)cm, 1ª qualidade, inclusive a superfície chapiscada, emboçada com argamassa de cimento e saibro no traço 1:8, juntas corridas ou alternadas, assentes com nata de cimento comum e rejuntadas com pasta de cimento branco.(desonerado)</t>
  </si>
  <si>
    <t>RV 09.15.0050 (/)</t>
  </si>
  <si>
    <t>Painel decorativo em mosaico de cerâmica, assente com argamassa Ciment-Cola sobre base devidamente nivelada e rejuntado com rejunte da Quartzolit ou similar, inclusive elaboração do projeto artístico.(desonerado)</t>
  </si>
  <si>
    <t>RV 09.15.0100 (B)</t>
  </si>
  <si>
    <t>Revestimento de paredes com tijolo cerâmico tipo 4 faces, dando 4 placas cada unidade, por fendilhamento, inclusive a superfície chapiscada, emboçada com argamassa de cimento, saibro e areia no traço 1:2:2, juntas reentrantes, de 1cm de largura, tomadas com argamassa de cimento e areia fina no traço 1:3 e lavagem geral com água acidulada.(desonerado)</t>
  </si>
  <si>
    <t>RV 09.15.0150 (/)</t>
  </si>
  <si>
    <t>Revestimento de paredes com cerâmica Cecrisa ou similar, linha mosaico na cor branca, de (10x10)cm, inclusive superfície chapiscada e assentes com argamassa de cimento, saibro e areia no traço1:3:3, rejuntadas com cimento branco e corante.(desonerado)</t>
  </si>
  <si>
    <t>RV 09.15.0153 (/)</t>
  </si>
  <si>
    <t>Revestimento de paredes com cerâmica Cecrisa ou similar, de (10x10)cm, inclusive superfície chapiscada e assentes com argamassa de cimento, saibro e areia no traço 1:3:3, rejuntadas com cimento branco e corante.(desonerado)</t>
  </si>
  <si>
    <t>RV 09.15.0200 (A)</t>
  </si>
  <si>
    <t>Revestimento de paredes com cerâmica Gail, coleção natural ou similar, de (11,60x11,60x0,09)cm, assentes com argamassa de cimento, cal e areia no traço 1:3:5, juntas reentrantes de 1cm de largura.(desonerado)</t>
  </si>
  <si>
    <t>RV 09.15.0203 (A)</t>
  </si>
  <si>
    <t>Revestimento de paredes com cerâmica Gail, coleção natural ou similar, de (24x11,60x0,09)cm, assentes com argamassa de cimento, cal e areia no traço 1:3:5, juntas reentrantes de 1cm de largura.(desonerado)</t>
  </si>
  <si>
    <t>RV 09.15.0250 (A)</t>
  </si>
  <si>
    <t>Revestimento de paredes com cerâmica Portobello ou similar, linha Vitreaux, de (7,5x7,5)cm, inclusive assentamento e rejunte com cimento branco e corante.(desonerado)</t>
  </si>
  <si>
    <t>RV 09.15.0253 (A)</t>
  </si>
  <si>
    <t>Revestimento de parede com cerâmica Portobello ou similar, linha Prisma, de (7,5x7,5)cm, inclusive a superfície chapiscada e emboçada com argamassa de cimento, saibro e areia no traço 1:3:3, assentadas e reajuntadas com pasta de cimento branco e corante.(desonerado)</t>
  </si>
  <si>
    <t>RV 09.15.0257 (/)</t>
  </si>
  <si>
    <t>Revestimento de parede com cerâmica linha Arquiteto Design nas cores golden ocre, azul celeste e verde claro, da Portobello ou similar, de (9,5x9,5)cm, inclusive a superfície chapiscada e emboçada com argamassa de cimento, saibro e areia no traço 1:3:3, inclusive assentamento e rejunte com E-Flex da Portobello ou similar.  Fornecimento e colocação.(desonerado)</t>
  </si>
  <si>
    <t>RV 09.15.0260 (/)</t>
  </si>
  <si>
    <t>Revestimento de parede com cerâmica linha Arquiteto Design cor neve da Portobello ou similar, de (9,5x9,5)cm, inclusive a superfície chapiscada e emboçada com argamassa de cimento, saibro e areia no traço 1:3:3, inclusive assentamento e rejunte com E-Flex da Portobello ou similar.  Fornecimento e colocação.(desonerado)</t>
  </si>
  <si>
    <t>RV 09.15.0300 (A)</t>
  </si>
  <si>
    <t>Revestimento com pastilha de porcelana de (4x4)cm, Jatobá de 1ª qualidade referência JR-3204 ou similar, inclusive chapisco, emboço com argamassa de cimento, areia e saibro no traço 1:2:2, assentes e rejuntadas com nata de cimento branco.  Fornecimento e assentamento.(desonerado)</t>
  </si>
  <si>
    <t>RV 09.15.0320 (/)</t>
  </si>
  <si>
    <t>Revestimento de parede com cerâmica linha colors Girassol da Portobello ou similar, de (4,50 x 4,50)cm, inclusive a superfície chapiscada e emboçada com argamassa de cimento, saibro e areia no traço 1:3:3, inclusive assentamento e rejunte com E-Flex da Portobello ou similar.  Fornecimento e colocação.(desonerado)</t>
  </si>
  <si>
    <t>RV 09.15.0330 (/)</t>
  </si>
  <si>
    <t>Revestimento de parede com cerâmica linha plural fog, da Portobello ou similar, de (4,50 x 4,50)cm, inclusive a superfície chapiscada e emboçada com argamassa de cimento, saibro e areia no traço 1:3:3, inclusive assentamento e rejunte com E-Flex da Portobello ou similar.  Fornecimento e colocação.(desonerado)</t>
  </si>
  <si>
    <t>RV 09.15.0350 (A)</t>
  </si>
  <si>
    <t>Revestimento com pastilha cerâmica (5x5)cm, NGK ou similar, nas cores branco nevada V-R/503, verde samambaia V-R/512, verde xapuri V-R/533, inclusive a superfície chapiscada, emboçada com argamassa de cimento areia e saibro no traço 1:4, assentes e rejuntadas com natas de cimento branco.(desonerado)</t>
  </si>
  <si>
    <t>RV 09.15.0400 (A)</t>
  </si>
  <si>
    <t>Revestimento com pastilha de vidro Murvi, referência E-42, (2x2)cm, inclusive a superfície chapiscada, emboçada com argamassa de cimento e saibro no traço 1:4, assentadas e rejuntadas com pasta de cimento branco.  Fornecimento e assentamento.(desonerado)</t>
  </si>
  <si>
    <t>RV 09.15.0420 (/)</t>
  </si>
  <si>
    <t>Revestimento com pastilha de vidro VitroColori ou similar, nas cores azul, verde marrom, rosado, caramelo, bege, cinza, preto, pérola, lilás e branco, (2x2)cm, inclusive a superfície chapiscada, emboçada com argamassa de cimento e saibro no traço 1:4, assentadas e rejuntadas com pasta de cimento branco.  Fornecimento e assentamento.(desonerado)</t>
  </si>
  <si>
    <t>RV 09.15.0423 (/)</t>
  </si>
  <si>
    <t>Revestimento com pastilha de vidro VitroColori ou similar, nas cores vermelha, laranja e amarela, (2x2)cm, inclusive a superfície chapiscada, emboçada com argamassa de cimento e saibro no traço 1:4, assentadas e rejuntadas com pasta de cimento branco.  Fornecimento e assentamento.(desonerado)</t>
  </si>
  <si>
    <t>RV 09.15.0430 (/)</t>
  </si>
  <si>
    <t>Revestimento com pastilha de vidro VitroColori ou similar, nas cores azul, verde preto e branco, (3x3)cm, inclusive a superfície chapiscada, emboçada com argamassa de cimento e saibro no traço 1:4, assentadas e rejuntadas com pasta de cimento branco.  Fornecimento e assentamento.(desonerado)</t>
  </si>
  <si>
    <t>RV 09.15.0433 (/)</t>
  </si>
  <si>
    <t>Revestimento com pastilha de vidro VitroColori ou similar, nas cores azul e branco, (5x5)cm, inclusive a superfície chapiscada, emboçada com argamassa de cimento e saibro no traço 1:4, assentadas e rejuntadas com pasta de cimento branco.  Fornecimento e assentamento.(desonerado)</t>
  </si>
  <si>
    <t>RV 09.15.0450 (A)</t>
  </si>
  <si>
    <t>Revestimento com pastilhas cerâmicas foscas, (2,5x2,5)cm, inclusive a superfície chapiscada, emboçada com argamassa de cimento e saibro no traço 1:4, assentadas e rejuntadas com pasta de cimento branco.(desonerado)</t>
  </si>
  <si>
    <t>RV 09.15.0500 (A)</t>
  </si>
  <si>
    <t>Revestimento com pastilha de porcelana de (4x4)cm, Jatobá de 1 qualidade referência JC 1810 ou similar, inclusive chapisco, emboço com argamassa de cimento , areia e saibro no traço 1:2:2, assentes e rejuntadas com nata de cimento branco.  Fornecimento e assentamento.(desonerado)</t>
  </si>
  <si>
    <t>RV 09.20.0050 (/)</t>
  </si>
  <si>
    <t>Chapa de Celotex ou similar, nas dimensões de (1,22 x 2,44)m - 2,98m², espessura de 12mm.  Fornecimento.(desonerado)</t>
  </si>
  <si>
    <t>RV 09.20.0100 (/)</t>
  </si>
  <si>
    <t>Chapa de Duratex ou similar, nas dimensões de (1,22 x 2,75)m - 3,36m², lisa, espessura de 3,2mm.  Fornecimento.(desonerado)</t>
  </si>
  <si>
    <t>RV 09.20.0103 (/)</t>
  </si>
  <si>
    <t>Chapa de Duratex ou similar, nas dimensões de (1,22 x 2,75)m - 3,36m², espessura de 3mm, perfurado. Fornecimento.(desonerado)</t>
  </si>
  <si>
    <t>RV 09.20.0200 (A)</t>
  </si>
  <si>
    <t>Lambri em madeira maciça com folheado de madeira, nas dimensões de 3m de comprimento, 0,10m de largura e espessura de 0,01m, encaixe macho e fêmea, com acabamento em verniz fosco semelhante ao encerado, exclusive transporte.  Fornecimento e montagem.(desonerado)</t>
  </si>
  <si>
    <t>RV 09.25.0051 (/)</t>
  </si>
  <si>
    <t>Chapim ou espelho de mármore branco com (3x12 a 18)cm, com 2 polimentos, assentes com argamassa de cimento, saibro e areia no traço 1:2:2 e nata de cimento.(desonerado)</t>
  </si>
  <si>
    <t>RV 09.25.0100 (/)</t>
  </si>
  <si>
    <t>Peitoril de Mármore Branco Nacional, de (2x18)cm, com 2 polimentos, assentes com argamassa de cimento, saibro e areia no traço 1:2:2 e nata de cimento.(desonerado)</t>
  </si>
  <si>
    <t>RV 09.30.0060 (/)</t>
  </si>
  <si>
    <t>Chapa em MDF, na cor branca, uma face, madindo 2750 x 1840 x 6mm. Fornecimento e colocação(desonerado)</t>
  </si>
  <si>
    <t>RV 09.30.0100 (A)</t>
  </si>
  <si>
    <t>Forro de gesso estafe, em placas fundidas na obra, presas com 6 esbirros de sisal embebidos em nata de gesso, inclusive rejunte das placas e exclusive o emprego de andaimes. Fornecimento e colocação.(desonerado)</t>
  </si>
  <si>
    <t>RV 09.30.0103 (/)</t>
  </si>
  <si>
    <t>Forro falso de gesso, com placas pré-moldadas, de (60x60)cm, de encaixe, presas com 4 tirantes de arame e rejuntadas, exclusive o emprego de andaimes.  Fornecimento e colocação.(desonerado)</t>
  </si>
  <si>
    <t>RV 09.30.0200 (/)</t>
  </si>
  <si>
    <t>Forro de placas Fibraroc ou similar, de fabricação Eucatex ou similar, sobre perfis de ferro branco, suspensos por tirante.  Fornecimento e colocação.(desonerado)</t>
  </si>
  <si>
    <t>RV 09.30.0250 (A)</t>
  </si>
  <si>
    <t>Forro em réguas de madeira aparelhada, macho / fêmea, com (1x10)cm, pregados em sarrafos de madeira aparelhada, de (2x10)cm, espaçados de 50cm.  Fornecimento e colocação.(desonerado)</t>
  </si>
  <si>
    <t>RV 09.30.0256 (A)</t>
  </si>
  <si>
    <t>Forro em madeira tipo colméia, pregado em sarrafos de madeira aparelhada, de (2x10)cm, espaçadas de 50cm.  Fornecimento e colocação, inclusive envernizamento.(desonerado)</t>
  </si>
  <si>
    <t>RV 09.30.0300 (A)</t>
  </si>
  <si>
    <t>Forro em placa de PVC, na cor branca ou gelo, apoiado em perfis metálicos, presos ao teto por tirantes de arame.  Fornecimento e colocação.(desonerado)</t>
  </si>
  <si>
    <t>RV 09.35.0100 (/)</t>
  </si>
  <si>
    <t>Veneziana vertical (brise soleil) de chapa de fibro-cimento de 20mm de espessura, com 400mm de largura, fixado em cantoneiras de aço, aparafusadas e medida pela área colocada. Fornecimento e colocação.(desonerado)</t>
  </si>
  <si>
    <t>RV 09.40.0050 (/)</t>
  </si>
  <si>
    <t>Veneziana vertical (brise soleil) de chapa de alumínio, com 1,2mm de espessura, aparafusadas e medida pela área colocada. Fornecimento e colocação.(desonerado)</t>
  </si>
  <si>
    <t>RV 09.45.0050 (A)</t>
  </si>
  <si>
    <t>Revestimento de fórmica brilhante, de 1mm de espessura, sobre peças de madeira amplas, como portas, mesas, armários e prateleiras fundas.(desonerado)</t>
  </si>
  <si>
    <t>RV 09.45.0100 (/)</t>
  </si>
  <si>
    <t>Revestimento de fórmica texturizada, de 1,3mm de espessura, em paredes, sobre revestimento lixado e escovado.(desonerado)</t>
  </si>
  <si>
    <t>RV 09.45.0150 (A)</t>
  </si>
  <si>
    <t>Revestimento em painéis MRX-SMEL, melamínicos autoportantes, para uso sobre lâminas de chumbo, em salas radiológicas com sistema de estanqueidade dos Raios X e Gama.(desonerado)</t>
  </si>
  <si>
    <t>RV 09.50.0015 (/)</t>
  </si>
  <si>
    <t>Recomposição de revestimento externo de pó-de-pedra, cimento portland e cal hidratada com adição de Rhopopás para consolidação.(desonerado)</t>
  </si>
  <si>
    <t>RV 09.50.0050 (/)</t>
  </si>
  <si>
    <t>Revestimento com barita fina e grossa, inclusive emboço na parede e exclusive chapisco.(desonerado)</t>
  </si>
  <si>
    <t>RV 09.50.0100 (/)</t>
  </si>
  <si>
    <t>Revestimento em paredes, em chapas de Duraplac ou Eucatex ou similar, de 3 mm de espessura, sobre base existente.  Fornecimento e colocação.(desonerado)</t>
  </si>
  <si>
    <t>RV 09.50.0150 (A)</t>
  </si>
  <si>
    <t>Revestimento de filme vinílico com 0,5mm de espessura, conforme projeto.  Fornecimento.(desonerado)</t>
  </si>
  <si>
    <t>RV 09.50.0203 (A)</t>
  </si>
  <si>
    <t>Revestimento de paredes com lençol de chumbo, 1mm de espessura, inclusive adesivos, solventes, parafusos, bucha e obturações de perfurações.  Fornecimento e instalação.(desonerado)</t>
  </si>
  <si>
    <t>RV 09.50.0209 (A)</t>
  </si>
  <si>
    <t>Revestimento de paredes com lençol de chumbo, 2mm de espessura, inclusive adesivos, solventes, parafusos, bucha e obturações de perfurações.  Fornecimento e instalação.(desonerado)</t>
  </si>
  <si>
    <t>RV 09.50.0212 (A)</t>
  </si>
  <si>
    <t>Revestimento de paredes com lençol de chumbo, 3mm de espessura, inclusive adesivos, solventes, parafusos, bucha e obturações de perfurações.  Fornecimento e instalação.(desonerado)</t>
  </si>
  <si>
    <t>RV 09.50.0250 (/)</t>
  </si>
  <si>
    <t>Revestimento texturizado fosco para uso externo sobre superfície camurçada ou concreto liso, com 2mm de espessura, executado com pó crepe ATB da Plasticôte ou similar, na cor indicada, sobre aditivo com 2 demãos de acabamento.(desonerado)</t>
  </si>
  <si>
    <t>RV 14.05.0050 (/)</t>
  </si>
  <si>
    <t>Base suporte, contrapiso ou camada regularizadora executada com argamassa de cimento e areia no traço 1:5, espessura de 1,5cm.(desonerado)</t>
  </si>
  <si>
    <t>RV 14.05.0053 (/)</t>
  </si>
  <si>
    <t>Base suporte, contrapiso ou camada regularizadora executada com argamassa de cimento e areia no traço 1:5, espessura de 2cm.(desonerado)</t>
  </si>
  <si>
    <t>RV 14.05.0056 (/)</t>
  </si>
  <si>
    <t>Base suporte, contrapiso ou camada regularizadora executada com argamassa de cimento e areia no traço 1:5, espessura de 2,5cm.(desonerado)</t>
  </si>
  <si>
    <t>RV 14.05.0059 (/)</t>
  </si>
  <si>
    <t>Base suporte, contrapiso ou camada regularizadora executada com argamassa de cimento e areia no traço 1:5, espessura de 3cm.(desonerado)</t>
  </si>
  <si>
    <t>RV 14.05.0062 (/)</t>
  </si>
  <si>
    <t>Base suporte, contrapiso ou camada regularizadora executada com argamassa de cimento e areia no traço 1:5, espessura de 3,5cm.(desonerado)</t>
  </si>
  <si>
    <t>RV 14.05.0100 (/)</t>
  </si>
  <si>
    <t>Base suporte ou contrapiso, executado com concreto magro, na espessura de 5cm, no traço 1:3:3, em volume, com juntas formando quadros de (1x1)m, com sarrafos de madeira serrada, incorporados, inclusive preparo do terreno, compactação do solo à maço.(desonerado)</t>
  </si>
  <si>
    <t>RV 14.05.0150 (/)</t>
  </si>
  <si>
    <t>Camada de brita 1, com espessura estimada em 3cm, espalhada manualmente.(desonerado)</t>
  </si>
  <si>
    <t>RV 14.05.0201 (A)</t>
  </si>
  <si>
    <t>Piso cimentado, acabamento áspero ou liso, com 1,5cm de espessura, com argamassa de cimento e areia no traço 1:3, sobre base existente.(desonerado)</t>
  </si>
  <si>
    <t>RV 14.05.0250 (A)</t>
  </si>
  <si>
    <t>Piso cimentado com corante, acabamento áspero ou liso, com 1,5cm de espessura, com argamassa de cimento e areia no traço 1:3, sobre base existente.(desonerado)</t>
  </si>
  <si>
    <t>RV 14.05.0300 (/)</t>
  </si>
  <si>
    <t>Piso cimentado, acabamento áspero ou liso, com juntas batidas formando quadros, com 1,5cm de espessura, com argamassa de cimento e areia no traço 1:3, alisado à colher, sobre base existente.(desonerado)</t>
  </si>
  <si>
    <t>RV 14.05.0351 (/)</t>
  </si>
  <si>
    <t>Piso cimentado impermeável, com 1,5cm de espessura, com argamassa de cimento e areia no traço 1:3 e impermeabilizante tipo Sika 1 ou similar, alisado à colher, sobre base existente.(desonerado)</t>
  </si>
  <si>
    <t>RV 14.05.0400 (/)</t>
  </si>
  <si>
    <t>Rodapé de cimento sobre alvenaria em osso, com (7x2)cm.(desonerado)</t>
  </si>
  <si>
    <t>RV 14.10.0050 (A)</t>
  </si>
  <si>
    <t>Recomposição de piso cimentado, com argamassa de cimento e areia no traço 1:3, com 2cm de espessura, inclusive apicoamento do piso existente.(desonerado)</t>
  </si>
  <si>
    <t>RV 14.10.0100 (B)</t>
  </si>
  <si>
    <t>Recomposição de piso de concreto simples com resistência de 11MPa, com 8cm de espessura, inclusive demolição com equipamento de ar comprimido do piso existente.(desonerado)</t>
  </si>
  <si>
    <t>RV 14.15.0040 (A)</t>
  </si>
  <si>
    <t>Piso de ladrilho cerâmico aparente antiderrapante, Brastec ou similar, (11x22)cm, com 15mm de espessura, nas cores vermelho escuro, vermelho mescla, vermelho claro ou palha, assentes sobre superfície em osso, com argamassa de cimento, saibro e areia no traço 1:2:3, rejuntados com cimento branco e corante.(desonerado)</t>
  </si>
  <si>
    <t>RV 14.15.0050 (A)</t>
  </si>
  <si>
    <t>Piso de ladrilhos cerâmicos anti-derrapante, Gail ou similar, (11,5x24)cm, com 14mm de espessura, nas cores pêssego, vermelho, chocolate ou castor, assentes sobre superfície em osso, com argamassa de cimento, saibro e areia no traço 1:2:3, rejuntados com cimento branco e corante.(desonerado)</t>
  </si>
  <si>
    <t>RV 14.15.0075 (/)</t>
  </si>
  <si>
    <t>Revestimento de piso com cerâmica linha Laser anti-derrapante, cor gelo, da Portobello ou similar, de (30x30)cm, assente sobre superfície em osso com argamassa de cimento, saibro e areia no traço 1:2:3, e rejuntado com rejunte com E-Flex da Portobello ou similar.  Fornecimento e colocação.(desonerado)</t>
  </si>
  <si>
    <t>RV 14.15.0081 (A)</t>
  </si>
  <si>
    <t>Revestimento de piso com porcelanato antiderrapante (50x50)cm, linha Arqtec Panna ou Platina No-Slip da Eliane ou similar, assentado com argamassa colante tipo AC III Ligamax Performance da Eliane ou similar e rejuntado com produto em pó monocomponente tipo II junta Plus superaditivado da Eliane ou similar. Exclusive contrapiso. Fornecimento e colocação. (desonerado)</t>
  </si>
  <si>
    <t>RV 14.15.0100 (/)</t>
  </si>
  <si>
    <t>Piso em mosaico de azulejos de várias origens, com argamassa de cimento e areia, no traço 1:3, sobre base já existente.(desonerado)</t>
  </si>
  <si>
    <t>RV 14.15.0150 (A)</t>
  </si>
  <si>
    <t>Revestimento de piso, com cerâmica (20x20)cm, Cecrisa linha Stadium Jenel WH ou similar, assentes sobre superfícies osso com argamassa de cimento, saibro e areia no traço 1:2:3, rejuntados com cimento branco e corante.(desonerado)</t>
  </si>
  <si>
    <t>RV 14.15.0200 (B)</t>
  </si>
  <si>
    <t>Revestimento de piso com cerâmica (45x45)cm, linha cargo plus na cor white, gray ou bone da Eliane ou similar, assentado com argamassa colante tipo AC III Ligamax Performance da Eliane ou similar e rejuntado com produto em pó monocomponente tipo II junta Plus superaditivado da Eliane ou similar. Exclusive contrapiso. Fornecimento e colocação. (desonerado)</t>
  </si>
  <si>
    <t>RV 14.15.0210 (A)</t>
  </si>
  <si>
    <t>Revestimento de piso com porcelanato (50x50)cm, linha Panna plus da Eliane ou similar, assentado com argamassa colante tipo AC III Ligamax Performance da Eliane ou similar e rejuntado com produto em pó monocomponente tipo II junta Plus superaditivado da Eliane ou similar. Exclusive contrapiso. Fornecimento e colocação. (desonerado)</t>
  </si>
  <si>
    <t>RV 14.17.0500 (/)</t>
  </si>
  <si>
    <t>Revestimento de piso, porcelanato linha Progetto Dolman Nat, Portobello ou similar, de (45 x 45)cm assente sobre superfície em osso com argamassa de cimento, saibro e areia no traço 1:2:3, e rejuntado com rejunte E-flex de Portobello ou similar. Fornecimento e colocação.(desonerado)</t>
  </si>
  <si>
    <t>RV 14.17.0800 (/)</t>
  </si>
  <si>
    <t>Revestimento de piso, porcelanato linha Essencial Granilite Cinza STR Boldt, Portobello ou similar, de (45 x 45)cm assente sobre superfície em osso com argamassa de cimento, saibro e areia no traço 1:2:3, e rejuntado com rejunte E-flex de Portobello ou similar. Fornecimento e colocação.(desonerado)</t>
  </si>
  <si>
    <t>RV 14.20.0100 (A)</t>
  </si>
  <si>
    <t>Assentamento de lajões ou placas de granito em calçadas de logradouros ou superfícies niveladas, com rejuntamento de argamassa de cimento e areia, no traço 1:3, exclusive o fornecimento das pedras.(desonerado)</t>
  </si>
  <si>
    <t>RV 14.20.0150 (A)</t>
  </si>
  <si>
    <t>Capa degrau de Mármore Branco Nacional de (3x28)cm, com 1 polimento, assentes com recobrimento de nata de cimento sobre argamassa de cimento, saibro e areia no traço 1:2:2.(desonerado)</t>
  </si>
  <si>
    <t>RV 14.20.0200 (/)</t>
  </si>
  <si>
    <t>Granito rústico em placas de (50x50)cm, espessura de 3 a 4cm, com corte manual. Fornecimento.(desonerado)</t>
  </si>
  <si>
    <t>RV 14.20.0250 (/)</t>
  </si>
  <si>
    <t>Placa de granito Cinza Andorinha, sem acabamento, com espessura de 2cm, para forração de piso.  Fornecimento.(desonerado)</t>
  </si>
  <si>
    <t>RV 14.20.0300 (A)</t>
  </si>
  <si>
    <t>Piso de  placas de Mármore Branco Nacional, com 2 polimentos, assentes com recobrimento de nata de cimento, saibro e areia no traço 1:2:2.(desonerado)</t>
  </si>
  <si>
    <t>RV 14.20.0350 (A)</t>
  </si>
  <si>
    <t>Revestimento com granito Capão Bonito, em placa de 2cm de espessura, acabamento polido, assentado sobre terreno nivelado, argamassa de cimento e areia no traço 1:3.  Fornecimento e colocação.(desonerado)</t>
  </si>
  <si>
    <t>RV 14.20.0353 (A)</t>
  </si>
  <si>
    <t>Revestimento com granito Capão Bonito, em placa de 2cm de espessura, acabamento apicoado, assentado sobre terreno nivelado, argamassa de cimento e areia no traço 1:3.  Fornecimento e colocação.(desonerado)</t>
  </si>
  <si>
    <t>RV 14.20.0400 (/)</t>
  </si>
  <si>
    <t>Revestimento de granito Cinza Andorinha, com acabamento serrado, para piso, em placas de (150x60x3)cm.  Fornecimento.(desonerado)</t>
  </si>
  <si>
    <t>RV 14.20.0403 (/)</t>
  </si>
  <si>
    <t>Revestimento de granito Cinza Andorinha, com acabamento serrado, para rodapé, com 7cm de altura e 2cm de espessura.  Fornecimento.(desonerado)</t>
  </si>
  <si>
    <t>RV 14.20.0406 (A)</t>
  </si>
  <si>
    <t>Revestimento com granito Cinza levigado, em placa de (40x40)cm, com 3cm de espessura, assentado sobre base existente, com argamassa de cimento e areia no traço de 1:3.  Fornecimento e colocação.(desonerado)</t>
  </si>
  <si>
    <t>RV 14.20.0409 (A)</t>
  </si>
  <si>
    <t>Revestimento com granito Cinza flameado, em placa de (40x40)cm, com 3cm de espessura, assentado sobre base existente, com argamassa de cimento e areia no traço de 1:3.  Fornecimento e colocação.(desonerado)</t>
  </si>
  <si>
    <t>RV 14.20.0412 (A)</t>
  </si>
  <si>
    <t>Revestimento com granito Cinza serrado e face natural, em placa de (40x40)cm classificado, com 3cm de espessura, assentado sobre base existente, com argamassa de cimento e areia no traço de 1:3.  Fornecimento e colocação.(desonerado)</t>
  </si>
  <si>
    <t>RV 14.20.0450 (A)</t>
  </si>
  <si>
    <t>Revestimento com granito Juparaná, em placa de (40x40)cm com 2cm de espessura, acabamento polido, para piso, assentes sobre argamassa de cimento, saibro e areia no traço 1:2:2.  Fornecimento e colocação.(desonerado)</t>
  </si>
  <si>
    <t>RV 14.20.0500 (A)</t>
  </si>
  <si>
    <t>Revestimento com granito Rosa flameado, em placa de (40x40)cm, com 3cm de espessura, assentado sobre base existente, com argamassa de cimento e areia no traço de 1:3.  Fornecimento e colocação.(desonerado)</t>
  </si>
  <si>
    <t>RV 14.20.0503 (A)</t>
  </si>
  <si>
    <t>Revestimento com granito Rosa levigado, em placa de (40x40)cm, com 3cm de espessura, assentado sobre base existente, com argamassa de cimento e areia no traço de 1:3.  Fornecimento e colocação.(desonerado)</t>
  </si>
  <si>
    <t>RV 14.20.0506 (A)</t>
  </si>
  <si>
    <t>Revestimento com granito Rosa serrado e face natural, em placa de (40x40)cm classificado, com 3cm de espessura, assentado sobre base existente, com argamassa de cimento e areia no traço de 1:3.  Fornecimento e colocação.(desonerado)</t>
  </si>
  <si>
    <t>RV 14.20.0550 (/)</t>
  </si>
  <si>
    <t>Rodapé de granito, boleado, com (10x2)cm.  Fornecimento e colocação.(desonerado)</t>
  </si>
  <si>
    <t>RV 14.20.0600 (/)</t>
  </si>
  <si>
    <t>Soleira de granito com (15x3)cm, assente com recobrimento de nata de cimento sobre argamassa de cimento e areia, no traço 1:2.(desonerado)</t>
  </si>
  <si>
    <t>RV 14.20.0650 (A)</t>
  </si>
  <si>
    <t>Soleira de Mármore Branco Nacional de (3x25)cm, com 2 polimentos, assentes com recobrimento de nata de cimento sobre argamassa de cimento, saibro e areia no traço 1:2:2.(desonerado)</t>
  </si>
  <si>
    <t>RV 14.20.0653 (A)</t>
  </si>
  <si>
    <t>Soleira de  Mármore Branco Nacional de (3x13)cm, com 2 polimentos, assentes com recobrimento de nata de cimento sobre argamassa de cimento, saibro e areia no traço 1:2:2.(desonerado)</t>
  </si>
  <si>
    <t>RV 14.20.0700 (A)</t>
  </si>
  <si>
    <t>Piso de granito apicoado Cinza Andorinha, sobre terreno nivelado, com argamassa de cimento e areia, no traço 1:3, sendo a peça de (40x40x3)cm.(desonerado)</t>
  </si>
  <si>
    <t>RV 14.25.0050 (/)</t>
  </si>
  <si>
    <t>Camada impermeabilizadora de piso, de concreto simples, com 8cm de espessura no traço de 1:3:4, em volume, com impermeabilizante Sika 1 ou similar.(desonerado)</t>
  </si>
  <si>
    <t>RV 14.25.0100 (C)</t>
  </si>
  <si>
    <t>Piso de concreto simples com resistencia de 15 MPa (traço em volume: 1:2 1/2:4), preparado em betoneira com 8cm de espessura, inclusive preparo manual do terreno.(desonerado)</t>
  </si>
  <si>
    <t>RV 14.25.0103 (A)</t>
  </si>
  <si>
    <t>Piso de concreto simples, 8cm de espessura, com resistência característica à compressão de 18Mpa, formando quadrados de (1,50x1,50)m de junta serrada, exclusive preparo de terreno.(desonerado)</t>
  </si>
  <si>
    <t>RV 14.25.0150 (/)</t>
  </si>
  <si>
    <t>Pátio de concreto, 8cm de espessura,no traço 1:3:3, em volume, formando quadros de (1,00x1,00)m, com sarrafos de madeira serrada, incorporados, exclusive preparo terreno.(desonerado)</t>
  </si>
  <si>
    <t>RV 14.25.0153 (/)</t>
  </si>
  <si>
    <t>Pátio de concreto, 10cm de espessura no traço 1:2:3, em volume, formando quadros de (1,50x1,50)m, com sarrafos de madeira serrada, incorporados, exclusive preparo terreno.(desonerado)</t>
  </si>
  <si>
    <t>RV 14.25.0156 (/)</t>
  </si>
  <si>
    <t>Pátio de concreto, 12cm de espessura no traço 1:2:2,5, em volume, formando quadros de (1,50x1,50)m, com sarrafos de madeira serrada, incorporados, exclusive preparo terreno.(desonerado)</t>
  </si>
  <si>
    <t>RV 14.25.0200 (B)</t>
  </si>
  <si>
    <t>Pavimentação em placas de (40x80x10)cm, de concreto (fck=11MPa) com armação de tela Telcon Q-61 ou similar, junta 2cm, inclusive preparo do terreno.(desonerado)</t>
  </si>
  <si>
    <t>RV 14.25.0203 (B)</t>
  </si>
  <si>
    <t>Pavimentação em placas de concreto Fck=15Mpa, medindo (40x80x10)cm, com armação de tela Telcon Q-61 ou similar, junta de 2cm, inclusive acabamento da placa no próprio concreto com desempenadora de aço e preparo do terreno.(desonerado)</t>
  </si>
  <si>
    <t>RV 14.25.0206 (B)</t>
  </si>
  <si>
    <t>Pavimentação em placas de concreto Fck=18Mpa, medindo (40x80x10)cm, com armação de tela Telcon Q-61 ou similar, junta de 2cm, inclusive acabamento da placa no próprio concreto com desempenadora de aço e preparo do terreno.(desonerado)</t>
  </si>
  <si>
    <t>RV 14.25.0250 (A)</t>
  </si>
  <si>
    <t>Revestimento com argamassa de cimento e areia no traço 1:4, Sikafix ou similar, com 2cm de espessura, inclusive chapisco.(desonerado)</t>
  </si>
  <si>
    <t>RV 14.30.0050 (A)</t>
  </si>
  <si>
    <t>Escada de marmorite, composta de capa e espelho pré-moldados em oficina e assentados na obra, feito o marmorite com grana nº 1 de Mármore Branco Nacional, e cimento Portland, em camada de 6mm.  Esta especificação se refere a escadas com largura total das 2 peças de 0,45m e compreendendo 1m linear do conjunto de capa e espelho.(desonerado)</t>
  </si>
  <si>
    <t>RV 14.30.0053 (A)</t>
  </si>
  <si>
    <t>Escada de marmorite, composta de capa e espelho pré-moldados em oficina e assentados na obra, feito o marmorite com grana nº 1 de mármore na cor preta nacional, e cimento Portland, em camada de 6mm.  Esta especificação se refere a escadas com largura total das 2 peças de 0,45m e compreendendo 1m linear do conjunto de capa e espelho.(desonerado)</t>
  </si>
  <si>
    <t>RV 14.30.0100 (/)</t>
  </si>
  <si>
    <t>Piso de marmorite, compreendendo: a) lastro, com 4cm de espessura média, de argamassa de cimento e areia grossa no traço 1:4; b) camada de marmorite, com 1cm de espessura, feita com grana nº 1 de Mármore Branco Nacional e cimento Portland, superfície estucada após a fundição, com 3 polimentos mecânicos.(desonerado)</t>
  </si>
  <si>
    <t>RV 14.30.0103 (/)</t>
  </si>
  <si>
    <t>Piso de marmorite, compreendendo: a) lastro, com 4cm de espessura média, de argamassa de cimento e areia grossa no traço 1:4; b) camada de marmorite, com 1cm de espessura, feita com grana nº 1 de mármore na cor preta nacional e cimento Portland, superfície estucada após a fundição, com 3 polimentos mecânicos.(desonerado)</t>
  </si>
  <si>
    <t>RV 14.30.0150 (/)</t>
  </si>
  <si>
    <t>Piso de granitina compreendendo: a) lastro com 4cm de espessura média, de argamassa de cimento e areia grossa no traço 1:4; b) camada de granitina com 3cm de espessura, feita com grana nº 1 de granito preto nacional e cimento Portland, superfície estucada após fundição, sem polimento.(desonerado)</t>
  </si>
  <si>
    <t>RV 14.30.0153 (/)</t>
  </si>
  <si>
    <t>Piso de granitina compreendendo: a) lastro com 4cm de espessura média, de argamassa de cimento e areia grossa no traço 1:4; b) camada de granitina com 3cm de espessura, feita com grana nº 1 de granito vermelho nacional e cimento Portland, superfície estucada após fundição, sem polimento.(desonerado)</t>
  </si>
  <si>
    <t>RV 14.30.0200 (/)</t>
  </si>
  <si>
    <t>Rodapé de marmorite, fundido no local, com 10cm de altura, 1cm de espessura, terminando em canto reto junto ao piso, feito com cimento Portland e grana nº 1 de mármore na cor branca nacional, com polimento manual.  O marmorite é executado sobre emboço prévio não incluído nesta.(desonerado)</t>
  </si>
  <si>
    <t>RV 14.30.0203 (/)</t>
  </si>
  <si>
    <t>Rodapé de marmorite, fundido no local, com 10cm de altura, 1cm de espessura, terminando em canto reto junto ao piso, feito com cimento Portland e grana nº 1 de mármore na cor preta nacional, com polimento manual.  O marmorite é executado sobre emboço prévio não incluído nesta.(desonerado)</t>
  </si>
  <si>
    <t>RV 14.35.0100 (/)</t>
  </si>
  <si>
    <t>Junta plástica (17x3)mm, para pisos contínuos.  Fornecimento e colocação.(desonerado)</t>
  </si>
  <si>
    <t>RV 14.38.0050 (/)</t>
  </si>
  <si>
    <t>Degrau de escada de argamassa granítica Korodur, na cor granítica, inclusive 3 polimentos.(desonerado)</t>
  </si>
  <si>
    <t>RV 14.38.0053 (A)</t>
  </si>
  <si>
    <t>Degrau de escada de argamassa granítica Korodur, na cor preta, inclusive 3 polimentos.(desonerado)</t>
  </si>
  <si>
    <t>RV 14.38.0100 (/)</t>
  </si>
  <si>
    <t>Piso de argamassa granítica Korodur-PL ou similar, com espessura de 0,8cm, na cor natural do cimento, inclusive base suporte em argamassa de cimento e areia no traço 1:3, espessura de 2,2cm, e 3 polimentos mecânicos.(desonerado)</t>
  </si>
  <si>
    <t>RV 14.38.0103 (/)</t>
  </si>
  <si>
    <t>Piso de argamassa granítica Korodur-PL ou similar, com espessura de 0,8cm, na cor preta, inclusive base suporte em argamassa de cimento e areia no traço 1:3, espessura de 2,2cm, e polimentos mecânicos.(desonerado)</t>
  </si>
  <si>
    <t>RV 14.38.0150 (/)</t>
  </si>
  <si>
    <t>Piso de argamassa granítica com agregados metálicos de alta dureza, Korodur-WH ou similar, com espessura de 0,8cm, na cor natural do cimento, inclusive contrapiso de cimento e areia no traço 1:3, espessura de 3,2cm, e acabamento anti-derrapante.(desonerado)</t>
  </si>
  <si>
    <t>RV 14.38.0153 (/)</t>
  </si>
  <si>
    <t>Piso de argamassa granítica Korodur-PL ou similar, com espessura de 0,8cm, na cor vermelha, inclusive base suporte em argamassa de cimento e areia no traço 1:3, espessura de 2,2cm, junta plástica e polimentos mecânicos.(desonerado)</t>
  </si>
  <si>
    <t>RV 14.38.0200 (A)</t>
  </si>
  <si>
    <t>Revestimento de placas Pré-moldadas, vibro prensadas, constituídas de agregados minerais moídos de alta resistência e cimento estrutural, nas dimensões de (40x40x03)cm, assentado sobre base existente.  Fornecimento e colocação.(desonerado)</t>
  </si>
  <si>
    <t>RV 14.38.0250 (/)</t>
  </si>
  <si>
    <t>Rodapé de argamassa Korodur ou similar, com 10cm de altura, na cor natural do cimento, inclusive 3 polimentos.(desonerado)</t>
  </si>
  <si>
    <t>RV 14.38.0253 (A)</t>
  </si>
  <si>
    <t>Rodapé de argamassa Korodur ou similar, com 10cm de altura, na cor preta, inclusive 3 polimentos.(desonerado)</t>
  </si>
  <si>
    <t>RV 14.38.0256 (/)</t>
  </si>
  <si>
    <t>Rodapé de argamassa Korodur-WH ou similar, com 10cm de altura, na cor natural do cimento, acabamento desempenado.(desonerado)</t>
  </si>
  <si>
    <t>RV 14.40.0051 (/)</t>
  </si>
  <si>
    <t>Piso vinílico nacional homogêneo, padrão com "flash" ou com "discretos veios", nas dimensões de (30x30)cm, espessura de 2,0mm, inclusive adesivo e tratamento com cera de Uretano fortificado, tipo Paviflex - linha Classic ou Intensity ou similar. Fornecimento e instalação.(desonerado)</t>
  </si>
  <si>
    <t>RV 14.40.0054 (/)</t>
  </si>
  <si>
    <t>Piso vinílico nacional, homogêneo, padrão "mesclado" ou "mesclado com veios passantes" nas dimensões de (30x30)cm, espessura de 2,0mm, inclusive adesivo e tratamento do piso com cera de uretano fortificado, tipo Paviflex - linha Dinamic ou similar. Fornecimento e colocação.(desonerado)</t>
  </si>
  <si>
    <t>RV 14.40.0103 (A)</t>
  </si>
  <si>
    <t>Piso vinílico nacional homogêneo, padrão "liso", nas dimensões de (30x30)cm, espessura de 2,0mm, inclusive adesivo e tratamento com cera de Uretano fortificado, tipo Paviflex - linha Chroma ou similar.  Fornecimento e colocação.(desonerado)</t>
  </si>
  <si>
    <t>RV 14.40.0110 (/)</t>
  </si>
  <si>
    <t>Piso vinílico homogêneo, linha Sixty Thru, padrão mesclado, com veios passantes em toda espessura, 07 cores, em placas semiflexíveis de (60x60)cm, espessura de 2,0mm, isento de borracha, impermeabilidade a água &lt;4%, Classe de Uso 33, uso pesado, Norma EN685, com impermeabilização com cera a base de uretano fortificado, tipo Becker ou similar.(desonerado)</t>
  </si>
  <si>
    <t>RV 14.40.0151 (/)</t>
  </si>
  <si>
    <t>Piso vinílico nacional homogêneo, padrão com "flash" ou "discretos veios", nas dimensões (30x30)cm, espessura: 3,2mm, inclusive adesivo e tratamento com cera de uretano fortificado, tipo Paviflex - linha intensity ou similar. Fornecimento e colocação.(desonerado)</t>
  </si>
  <si>
    <t>RV 14.40.0200 (A)</t>
  </si>
  <si>
    <t>Suporte curvo e perfil de arremate para piso vinílico.  Fornecimento e colocação.(desonerado)</t>
  </si>
  <si>
    <t>RV 14.40.0201 (/)</t>
  </si>
  <si>
    <t>Piso vinílico nacional homogêneo, padrão "liso", nas dimensões de (30x30)cm, espessura de 3,2mm, inclusive adesivo e tratamento com cera de uretano fortificado, tipo Paviflex - Linha Chroma ou similar. Fornecimento e colocação.(desonerado)</t>
  </si>
  <si>
    <t>RV 14.40.0300 (/)</t>
  </si>
  <si>
    <t>Piso vinílico nacional heterogêneo, padrão "mesclado" ou "pontilhado", nas dimensões (2,00x20,00)m espessura de 2,0mm, inclusive adesivo, tratamento com cera de uretano fortificado e juntas soldadas a quente, tipo Absolute - linha Lino ou Cosmic ou similar. Fornecimento e colocação.(desonerado)</t>
  </si>
  <si>
    <t>RV 14.40.0350 (/)</t>
  </si>
  <si>
    <t>Piso vinílico nacional heterogêneo, padrão "pigmentado", nas dimensões (2,00x20,00)m, espessura de 2,0mm, inclusive adesivo, tratamento com cera de uretano fortificado e juntas soldadas a quente, tipo Absolute - Linha Totalsafe ou similar. Fornecimento e colocação.(desonerado)</t>
  </si>
  <si>
    <t>RV 14.40.0400 (/)</t>
  </si>
  <si>
    <t>Piso vinílico nacional heterogêneo, padrão "liso" ou "mesclado" ou "pontilhado", nas dimensões (2,00x20,00)m, espessura de 3,0mm, inclusive adesivo, tratamento com cera de uretano fortificado e juntas soldadas a quente, tipo Absolute - linha Acoustic Uni ou similar. Fornecimento e colocação.(desonerado)</t>
  </si>
  <si>
    <t>RV 14.40.0425 (/)</t>
  </si>
  <si>
    <t>Piso vinílico homogêneo linha Micra Premium - fabricação TARKETT FADEMAC ou similar com 2,0mm de espessura disponível em mantas de 2,00m de largura x 23,00m de comprimento.  Composto de resina de PVC, plastificantes, pigmentos, cargas minerais e com fungicida incorporado em sua massa, tornando-o resistentes aos fungos e bactérias.  Acabamento superficial com tratamento em PUR Reforçado (Poliuretano Reforçado).  Atendendo as normas: EN 685 - Para classificação de uso como 34 e 43, EN ISO 13501 - 1 - Para resistência ao fogo como Bl s1 Categoria 1 Classe B.  Fornecimento e colocação.(desonerado)</t>
  </si>
  <si>
    <t>RV 14.40.0500 (/)</t>
  </si>
  <si>
    <t>Piso vinílico nacional homogêneo anti-estático, dissipador de energia, padrão "mesclado", nas dimensões de (61x61)cm, espessura de 2,0mm, resistência de 5x(10) 8 - 1x(10) 9 ohms, composto de fibras condutivas de carbono tipo Pavifloor - linha Elite ou similar.       (desonerado)</t>
  </si>
  <si>
    <t>RV 14.40.0550 (/)</t>
  </si>
  <si>
    <t>Piso vinílico nacional homogêneo condutivo, padrão "liso", nas dimensões de (61x61)cm, espessura de 2,0mm, resistência de 2,5x(10)4 - 1x(10)6 ohms, composto de fibras condutivas de carbono, tipo Traffic ELS ou similar. Fornecimento e colocação.(desonerado)</t>
  </si>
  <si>
    <t>RV 14.40.0600 (/)</t>
  </si>
  <si>
    <t>Cordão de solda para fusão a quente em juntas de pisos vinílicos flexíveis, tipo Absolute ou similar. Fornecimento e colocação.(desonerado)</t>
  </si>
  <si>
    <t>RV 14.40.0700 (/)</t>
  </si>
  <si>
    <t>Testeira de resina de PVC nas dimensões de (50x43)mm, espessura: 3,2mm, tipo Paviflex ou similar. Fornecimento e colocação.(desonerado)</t>
  </si>
  <si>
    <t>RV 14.45.0025 (/)</t>
  </si>
  <si>
    <t>Carpete de polipropileno, com filamento contínuo, construção Tufting, espessura total de 5mm, textura Bouclê Mescla, modelo Austin, na cor Sand 250, Tabacow ou similar.  Fornecimento.(desonerado)</t>
  </si>
  <si>
    <t>RV 14.45.0030 (/)</t>
  </si>
  <si>
    <t>Carpete de polipropileno, com superfície em nylon Rhodianyl, construção Tufting, espessura total de 8mm, textura aveludada, modelo Grand Nylon Plus, na cor bege rosado 243, Tabacow ou similar.  Fornecimento.(desonerado)</t>
  </si>
  <si>
    <t>RV 14.45.0050 (/)</t>
  </si>
  <si>
    <t>Forração de piso com carpete Carpete de fibra artificial sintética, com espessura de 4,5mm, Durafelti, São Carlos ou similar.(desonerado)</t>
  </si>
  <si>
    <t>RV 14.45.0100 (/)</t>
  </si>
  <si>
    <t>Forração de piso com carpete de nylon, com 6mm de espessura, sobre base existente.(desonerado)</t>
  </si>
  <si>
    <t>RV 14.45.0150 (/)</t>
  </si>
  <si>
    <t>Forração de piso com carpete de fibras de polipropileno e resinas sintéticas, agulhado vertical com relevo tipo Loop, 06 cores lisas, espessura de 5mm, peso 700g, em rolos de 2m de largura x 30m de comprimento.(desonerado)</t>
  </si>
  <si>
    <t>RV 14.50.0050 (A)</t>
  </si>
  <si>
    <t>RV 14.50.0100 (A)</t>
  </si>
  <si>
    <t>RV 14.50.0150 (A)</t>
  </si>
  <si>
    <t>Tapete em rolo, anti-alérgico e anti-estático, com espessura de 6mm, Avanti ou similar, modelo Carpett PP3000, na cor castor 8502.  Fornecimento e colocação.(desonerado)</t>
  </si>
  <si>
    <t>RV 14.55.0020 (/)</t>
  </si>
  <si>
    <t>Chapim em madeira aparelhada com largura de 0,40m.  Fornecimento.(desonerado)</t>
  </si>
  <si>
    <t>RV 14.55.0040 (A)</t>
  </si>
  <si>
    <t>Peças em madeira aparelhada de (120 x 35 x 3)cm, para forração de degraus.  Fornecimento.(desonerado)</t>
  </si>
  <si>
    <t>RV 14.55.0050 (C)</t>
  </si>
  <si>
    <t>Piso em réguas de madeira aparelhada (tábua corrida), com 10cm de largura, 2cm de espessura, pregado sobre réguas do mesmo material, embutidas em contrapiso, inclusive este.(desonerado)</t>
  </si>
  <si>
    <t>RV 14.55.0053 (A)</t>
  </si>
  <si>
    <t>Piso de tacos de madeira aparelhada, de (7 x 21)cm, pixados e incrustados com pedriscos, assentados em argamassa de cimento e saibro, traço 1:6, exclusive serviços de calafate.(desonerado)</t>
  </si>
  <si>
    <t>RV 14.57.0100 (/)</t>
  </si>
  <si>
    <t>Piso em ladrilho hidráulico tratado 25 dados (20x20)cm, na cor cinza.  Fornecimento, assentamento e tratamento.(desonerado)</t>
  </si>
  <si>
    <t>RV 14.60.0050 (/)</t>
  </si>
  <si>
    <t>Pedra Portuguesa.  Fornecimento.(desonerado)</t>
  </si>
  <si>
    <t>RV 14.60.0100 (A)</t>
  </si>
  <si>
    <t>Piso de pedra portuguesa, conforme item RV 15.60.0150, incluindo base de concreto magro de 3cm de espessura.(desonerado)</t>
  </si>
  <si>
    <t>RV 14.60.0150 (/)</t>
  </si>
  <si>
    <t>Piso de pedra portuguesa, assentado sobre mistura de cimento e saibro no traço 1:5, inclusive acerto do terreno.  Fornecimento e colocação.(desonerado)</t>
  </si>
  <si>
    <t>RV 14.60.0200 (A)</t>
  </si>
  <si>
    <t>Piso de pedra portuguesa, em desenho simples, com aproximadamente 25% de pedra preta, 25% de pedra vermelha e 50% de pedra branca, assentado sobre mistura de cimento e saibro no traço 1:5, inclusive acerto do terreno.  Fornecimento e colocação.(desonerado)</t>
  </si>
  <si>
    <t>RV 14.60.0203 (/)</t>
  </si>
  <si>
    <t>Piso de pedra portuguesa, em desenho simples, com aproximadamente 40% de pedra preta e 60% de pedra branca, assentado sobre mistura de cimento e saibro no traço 1:5, inclusive acerto do terreno.  Fornecimento e colocação.(desonerado)</t>
  </si>
  <si>
    <t>RV 14.60.0250 (/)</t>
  </si>
  <si>
    <t>Piso de pedra portuguesa branca e preta, em faixa assentada sobre mistura de cimento e saibro no traço 1:5, inclusive acerto do terreno.  Fornecimento e colocação.(desonerado)</t>
  </si>
  <si>
    <t>RV 14.60.0253 (/)</t>
  </si>
  <si>
    <t>Piso de pedra portuguesa vermelha, em faixa assentada sobre mistura de cimento e saibro no traço 1:5, inclusive acerto de terreno.  Fornecimento e colocação.(desonerado)</t>
  </si>
  <si>
    <t>RV 14.65.0050 (/)</t>
  </si>
  <si>
    <t>Recomposição de pavimentação de pedra portuguesa, assentada com farofa de cimento e saibro no traço 1:5, inclusive fornecimento do material para rejuntamento e exclusive a pedra.(desonerado)</t>
  </si>
  <si>
    <t>RV 14.70.0050 (A)</t>
  </si>
  <si>
    <t>Piso de borracha, em rolo de 1,40m de largura, superfície Grão de Arroz, espessura de 3,0mm, na cor preta, Mercur ou similar.  Fornecimento e colocação.(desonerado)</t>
  </si>
  <si>
    <t>RV 14.70.0150 (A)</t>
  </si>
  <si>
    <t>Piso de Plurigoma ou similar, pastilhado, de 3mm de espessura, placas de (50x50)cm, sobre base existente, com colocação.(desonerado)</t>
  </si>
  <si>
    <t>RV 14.75.0050 (A)</t>
  </si>
  <si>
    <t>Piso de ardósia ferrugem, em placas de (25x25)cm, inclusive argamassa de assentamento com espessura de 3cm.  Fornecimento e colocação.(desonerado)</t>
  </si>
  <si>
    <t>RV 14.75.0100 (A)</t>
  </si>
  <si>
    <t>Piso de ardósia polida cinza, em placas de (40x40)cm, inclusive argamassa de assentamento com espessura de 3cm. Fornecimento e colocação.(desonerado)</t>
  </si>
  <si>
    <t>RV 14.80.0050 (/)</t>
  </si>
  <si>
    <t>Piso elevado Dimopiso ou similar, em placas de (60x60)cm com espessura de 40mm, estruturado por suportes telescópicos com altura de 20cm, revestido com Paviflex ou similar.  Fornecimento e colocação.(desonerado)</t>
  </si>
  <si>
    <t>RV 14.85.0050 (A)</t>
  </si>
  <si>
    <t>Piso de pedra São Thomé, em placas de (30x30)cm, (38x38)cm, (48x48)cm e (58x58)cm com espessura de 2cm, inclusive argamassa de assentamento com espessura de 3,0cm.  Fornecimento e colocação.(desonerado)</t>
  </si>
  <si>
    <t>RV 14.90.0040 (/)</t>
  </si>
  <si>
    <t>Camada amortecedora drenante para gramado sintético, de partículas de borracha SBR reciclada e peneirada, misturadas mecânicamente e aglutinadas com adesivo binder de poliuretano monocomponente, moldada no local com rolo temo-compactador e com espessura de 10mm.  Fornecimento e colocação.(desonerado)</t>
  </si>
  <si>
    <t>RV 14.90.0100 (/)</t>
  </si>
  <si>
    <t>Revestimento em mantas pré-fabricadas, de partículas de borracha aglutinadas com poliuretano especial MDI, submetidas a 40t de compressão e laminados com espessura constante e densidade controlada de 760g/m3, fixada ao contrapiso com adesivo de poliuretano bicomponente e adicionado a 02 (duas) camadas superiores de líquido autonivelante de resina de poliuretano bicomponente na cor vermelha com grânulos finos de EPDM (0,5 a 1,5mm de diâmetro) aplicados em spray na proporção de 600g/m2 com superfície final sem emenda.  Fornecimento.(desonerado)</t>
  </si>
  <si>
    <t>RV 14.90.0103 (A)</t>
  </si>
  <si>
    <t>Revestimento em mantas pré-fabricadas, de partículas de borracha aglutinadas com poliuretano especial MDI, submetidas a 40t de compressão e laminados com espessura constante e densidade controlada de 760g/m3, fixada com adesivo de poliuretano bicomponente e adicionado 02 (duas) camadas superiores de líquido autonivelante de resina de poliuretano bicomponente na cor vermelha com grânulos finos de EPDM (0,5 a 1,5mm de diâmetro) aplicados em Spray na proporção de 600g/m2 com superfície final sem emenda.  Fornecimento e colocação.(desonerado)</t>
  </si>
  <si>
    <t>RV 14.90.0106 (A)</t>
  </si>
  <si>
    <t>Revestimento em mantas pré-fabricadas, de partículas de borracha aglutinadas com poliuretano especial MDI, submetidas a 40t de compressão e laminados com espessura constante e densidade controlada de 760g/m3, fixada com adesivo de poliuretano bicomponente e adicionado uma camada superior moldada no local de resina de poliuretano também bicomponente autonivelante especial na cor vermelha, recoberta com camada de grânulos de borracha especial EPDM de alta resistência ao uso (acima de 1,5 a 3,5mm de diâmetro).  Fornecimento e colocação.(desonerado)</t>
  </si>
  <si>
    <t>RV 14.90.0109 (A)</t>
  </si>
  <si>
    <t>Revestimento em manta pré-fabricadas de alto impacto para piso de alta resistência, especial para academias e afins, composta de partículas de borracha especial SBR e grânulos coloridos de borracha EPDM, aglutinadas com poliuretano MDI, submetidas a 40t de compressão e laminadas com espessura constante de 6mm, dureza shore a 50 e densidade de 1000Kg/m3, colado com adesivo de poliuretano bi-componente a prova d'água.  Fornecimento e colocação.(desonerado)</t>
  </si>
  <si>
    <t>RV 14.90.0112 (A)</t>
  </si>
  <si>
    <t>Revestimento em manta pré-fabricada composta de partículas selecionadas de borracha SBR e grânulos de espuma de poliuretano, aglutinadas com poliuretano MDI, submetida a 40t de compressão e laminadas com espessura constante de 8mm e densidade controlada.  Fornecimento e colocação.(desonerado)</t>
  </si>
  <si>
    <t>RV 14.95.0050 (A)</t>
  </si>
  <si>
    <t>Piso de alerta em placas marmorizadas vibro-prensadas, Tecnogran ou similar, com acabamento rústico, na cor cinza, inclusive contrapiso com espessura de 3cm.  Fornecimento e colocação.(desonerado)</t>
  </si>
  <si>
    <t>RV 14.95.0053 (A)</t>
  </si>
  <si>
    <t>Piso de alerta em placas marmorizadas vibro-prensadas, Tecnogran ou similar, com acabamento rústico, na cor vermelha, inclusive contrapiso com espessura de 3cm.  Fornecimento e colocação.(desonerado)</t>
  </si>
  <si>
    <t>RV 14.95.0100 (/)</t>
  </si>
  <si>
    <t>Piso de sinalização porcelanato linha ARQTEC Go ou Stop, Eliane ou similar, na cor Amarela, com peças de 25 x 25cm.  Fornecimento e assentamento.(desonerado)</t>
  </si>
  <si>
    <t>RV 14.95.0150 (/)</t>
  </si>
  <si>
    <t>Piso de sinalização porcelanato linha ARQTEC Go ou Stop, Eliane ou similar, na cor Azul, com peças de 25 x 25cm.  Fornecimento e assentamento.(desonerado)</t>
  </si>
  <si>
    <t>RV 19.05.0050 (/)</t>
  </si>
  <si>
    <t>Acabamento de pedreiro em superfície de concreto projetado.(desonerado)</t>
  </si>
  <si>
    <t>RV 19.05.0150 (A)</t>
  </si>
  <si>
    <t>Estucamento de concreto aparente sendo a argamassa de cimento, cal e areia fina no traço 1:3:5, com espessura de 2mm, sobre superfície limpa.(desonerado)</t>
  </si>
  <si>
    <t>RV 19.05.0250 (/)</t>
  </si>
  <si>
    <t>Recomposição de camada de capeamento de concreto de pequenas espessuras em serviços de recuperação estrutural, exclusive o material.(desonerado)</t>
  </si>
  <si>
    <t>RV 24.05.0050 (A)</t>
  </si>
  <si>
    <t>Placa de isopor com 30mm de espessura.  Fornecimento.(desonerado)</t>
  </si>
  <si>
    <t>RV 24.10.0050 (A)</t>
  </si>
  <si>
    <t>Forro acústico Armstrong ou similar, tipo Cirrus RH 70, de (625x625)mm, perfil Javelin, para áreas superiores a 100m2, exclusive despesas com andaimes, fretes e estruturas auxiliares.  Fornecimento e colocação.(desonerado)</t>
  </si>
  <si>
    <t>RV 24.10.0053 (A)</t>
  </si>
  <si>
    <t>Forro acústico Armstrong ou similar, tipo Fine Fissured RH 90 Tegular, de (625x625)mm, perfil Javelin, para áreas superiores a 100m2, exclusives despesas com andaimes, fretes e estruturas auxiliares.  Fornecimento e colocação.(desonerado)</t>
  </si>
  <si>
    <t>RV 24.10.0100 (A)</t>
  </si>
  <si>
    <t>Forro acústico, em gesso cartonado, exclusive materiais de acabamento, despesas com andaimes e transporte.  Fornecimento e colocação.(desonerado)</t>
  </si>
  <si>
    <t>RV 24.10.0150 (A)</t>
  </si>
  <si>
    <t>Lã de vidro com  espessura de 1".  Fornecimento.(desonerado)</t>
  </si>
  <si>
    <t>RV 24.10.0200 (/)</t>
  </si>
  <si>
    <t>Painel Wall (Fibrowall) ou similar, para uso em alvenaria, em lã de vidro, na espessura de 40mm, com chapa nas dimensões de (1,20x2,10)m, na cor natural e elevação FW1 (painel cego).  Fornecimento.(desonerado)</t>
  </si>
  <si>
    <t>RV 24.10.0203 (/)</t>
  </si>
  <si>
    <t>Painel Wall (Fibrowall) ou similar, para uso em piso, em lã de vidro, maciço, na espessura de 40mm, com chapa nas dimensões de (1,20x2,50)m, na cor natural e elevação FW1 (painel cego).  Fornecimento.(desonerado)</t>
  </si>
  <si>
    <t>RV 24.10.0250 (A)</t>
  </si>
  <si>
    <t>Revestimento de paredes, 25mm de espessura, da Climatex ou similar.  Fornecimento e colocação.(desonerado)</t>
  </si>
  <si>
    <t>RV 24.10.0500 (/)</t>
  </si>
  <si>
    <t>Revestimento acustíco em espuma de polioretano 35mm de espessura, Sonex ou similar, na cor grafite. Fornecimento e colocação.(desonerado)</t>
  </si>
  <si>
    <t>RV 29.05.0025 (A)</t>
  </si>
  <si>
    <t>Rodapé de ardósia cinza polida, com 7 cm de altura, assente em pasta de cimento.  Fornecimento e colocação.(desonerado)</t>
  </si>
  <si>
    <t>RV 29.05.0050 (B)</t>
  </si>
  <si>
    <t>Rodapé cerâmico linha cargo plus na cor white, gray ou bone da Eliane ou similar, com 15cm de altura, assentado com argamassa colante tipo AC III Ligamax Performance da Eliane ou similar e rejuntado com produto em pó monocomponente tipo II junta Plus superaditivado da Eliane ou similar. Fornecimento e colocacao.(desonerado)</t>
  </si>
  <si>
    <t>RV 29.05.0100 (A)</t>
  </si>
  <si>
    <t>Rodapé cerâmico com 10 cm de altura, assente em pasta de cimento.  Fornecimento e colocação.(desonerado)</t>
  </si>
  <si>
    <t>RV 29.05.0200 (/)</t>
  </si>
  <si>
    <t>Rodapé de madeira aparelhada, com seção de (5 x 2)cm, pregado em tacos embutidos na alvenaria.(desonerado)</t>
  </si>
  <si>
    <t>RV 29.05.0250 (/)</t>
  </si>
  <si>
    <t>Rodapé de madeira aparelhada, com seção de (7 x 2)cm, pregado em tacos embutidos na alvenaria.(desonerado)</t>
  </si>
  <si>
    <t>RV 29.05.0500 (/)</t>
  </si>
  <si>
    <t>Rodapé de PVC tipo "plano" ou "curvo", h = 7,5cm, para pisos vinílicos, tipo Paviflex ou similar. Fornecimento e colocação.(desonerado)</t>
  </si>
  <si>
    <t>RV 29.05.0550 (/)</t>
  </si>
  <si>
    <t>Rodapé de PVC tipo hospitalar, "plano" e "curvo", h = 7,5cm, para pisos vinílicos, tipo Paviflex ou similar. Fornecimento e colocação.(desonerado)</t>
  </si>
  <si>
    <t>RV 29.05.1011 (/)</t>
  </si>
  <si>
    <t>Rodapé em  porcelanato, com 8cm de altura, linha Essencial Granilite Cinza STR Boldt, Portobello ou similar, assente sobre superfície em osso com argamassa de cimento, saibro e areia no traço 1:2:3, e rejuntado com rejunte E-flex de Portobello ou similar. Fornecimento e colocação.(desonerado)</t>
  </si>
  <si>
    <t>SC 04.05.0050 (/)</t>
  </si>
  <si>
    <t>Arrancamento de aparelhos de iluminação, inclusive lâmpadas.(desonerado)</t>
  </si>
  <si>
    <t>SC 04.05.0100 (/)</t>
  </si>
  <si>
    <t>Arrancamento de aparelhos sanitários.(desonerado)</t>
  </si>
  <si>
    <t>SC 04.05.0150 (/)</t>
  </si>
  <si>
    <t>Arrancamento de bancada de pia ou banca seca de até 1m de altura por até 0,80m de largura.(desonerado)</t>
  </si>
  <si>
    <t>SC 04.05.0200 (/)</t>
  </si>
  <si>
    <t>Arrancamento de grades, gradis, alambrados, cercas e portões.(desonerado)</t>
  </si>
  <si>
    <t>SC 04.05.0250 (/)</t>
  </si>
  <si>
    <t>Arrancamento de meios-fios, de granito ou concreto retos ou curvos, inclusive afastamento lateral dentro do canteiro de serviço.(desonerado)</t>
  </si>
  <si>
    <t>SC 04.05.0300 (/)</t>
  </si>
  <si>
    <t>Arrancamento de paralelepípedos, inclusive afastamento lateral dentro do canteiro de serviço.(desonerado)</t>
  </si>
  <si>
    <t>SC 04.05.0350 (/)</t>
  </si>
  <si>
    <t>Arrancamento de portas, janelas e caixilhos de ar condicionado ou outros.(desonerado)</t>
  </si>
  <si>
    <t>SC 04.05.0400 (/)</t>
  </si>
  <si>
    <t>Arrancamento de tentos ou travessões, de granito ou concreto, inclusive afastamento lateral dentro do canteiro de serviço.(desonerado)</t>
  </si>
  <si>
    <t>SC 04.05.0450 (/)</t>
  </si>
  <si>
    <t>Arrancamento de tubos de concreto e manilhas cerâmicas com diâmetro de 0,10m a 0,30m, inclusive empilhamento lateral dentro do canteiro de serviço.(desonerado)</t>
  </si>
  <si>
    <t>SC 04.05.0500 (/)</t>
  </si>
  <si>
    <t>Arrancamento de tubos de concreto e manilhas cerâmicas com diâmetro de 0,40m a 0,60m, inclusive empilhamento lateral dentro do canteiro de serviço.(desonerado)</t>
  </si>
  <si>
    <t>SC 04.05.0550 (/)</t>
  </si>
  <si>
    <t>Arrancamento de tubulação de ferro galvanizado, sem escavação ou rasgo em alvenaria.(desonerado)</t>
  </si>
  <si>
    <t>SC 04.05.0601 (/)</t>
  </si>
  <si>
    <t>Demolição manual de alvenaria de pedra argamassada, inclusive empilhamento lateral dentro do canteiro de serviço.(desonerado)</t>
  </si>
  <si>
    <t>SC 04.05.0650 (/)</t>
  </si>
  <si>
    <t>Demolição manual de alvenaria de pedra seca, inclusive empilhamento dentro do canteiro de serviço.(desonerado)</t>
  </si>
  <si>
    <t>SC 04.05.0700 (A)</t>
  </si>
  <si>
    <t>Demolição manual de alvenaria de tijolos furados, inclusive empilhamento dentro do canteiro de serviço.(desonerado)</t>
  </si>
  <si>
    <t>SC 04.05.0750 (A)</t>
  </si>
  <si>
    <t>Demolição manual de alvenaria de tijolos maciços inclusive empilhamento dentro do canteiro de serviço.(desonerado)</t>
  </si>
  <si>
    <t>SC 04.05.0800 (A)</t>
  </si>
  <si>
    <t>Demolição manual de base suporte, contrapiso, camada regularizadora ou de assentamento de tacos, cerâmicas e azulejos, exclusive estes revestimentos.(desonerado)</t>
  </si>
  <si>
    <t>SC 04.05.0850 (/)</t>
  </si>
  <si>
    <t>Demolição manual de concreto simples com empilhamento lateral dentro do canteiro do serviço.(desonerado)</t>
  </si>
  <si>
    <t>SC 04.05.0900 (/)</t>
  </si>
  <si>
    <t>Demolição manual de concreto armado estando as peças em posição espacial sobre o terreno ou plano horizontal de trabalho, inclusive o empilhamento lateral dentro do canteiro.(desonerado)</t>
  </si>
  <si>
    <t>SC 04.05.0950 (/)</t>
  </si>
  <si>
    <t>Demolição manual de concreto armado compreendendo pilares, vigas e lajes, em estrutura apresentando posição espacial, inclusive empilhamento lateral dentro do canteiro.(desonerado)</t>
  </si>
  <si>
    <t>SC 04.05.1000 (/)</t>
  </si>
  <si>
    <t>Demolição de divisórias de placas de marmorite.(desonerado)</t>
  </si>
  <si>
    <t>SC 04.05.1050 (/)</t>
  </si>
  <si>
    <t>Demolição de filme (película) de impermeabilização e respectiva tela de poliéster tipo Denver ou similar, Hey'di Cryl ou similar.(desonerado)</t>
  </si>
  <si>
    <t>SC 04.05.1100 (/)</t>
  </si>
  <si>
    <t>Demolição manual de pavimentação de concreto asfaltico de 5cm de espessura.(desonerado)</t>
  </si>
  <si>
    <t>SC 04.05.1150 (/)</t>
  </si>
  <si>
    <t>Demolição manual de pavimentação de macadame betuminoso, inclusive afastamento lateral dentro do canteiro de serviço.(desonerado)</t>
  </si>
  <si>
    <t>SC 04.05.1200 (/)</t>
  </si>
  <si>
    <t>Demolição manual de piso de alta resistência tipo Marmorite, Oxicret, Korodur ou similar.(desonerado)</t>
  </si>
  <si>
    <t>SC 04.05.1250 (/)</t>
  </si>
  <si>
    <t>Demolição manual de piso cimentado, exclusive a base de concreto, inclusive empilhamento lateral dentro do canteiro de serviço.(desonerado)</t>
  </si>
  <si>
    <t>SC 04.05.1300 (/)</t>
  </si>
  <si>
    <t>Demolição manual de piso cimentado e da respectiva base de concreto, ou passeio de concreto, inclusive afastamento lateral dentro do canteiro de serviço.(desonerado)</t>
  </si>
  <si>
    <t>SC 04.05.1350 (/)</t>
  </si>
  <si>
    <t>Demolição de piso de ladrilho cerâmico, inclusive argamassa do contrapiso com até 5cm de espessura.(desonerado)</t>
  </si>
  <si>
    <t>SC 04.05.1400 (/)</t>
  </si>
  <si>
    <t>Demolição de revestimento em argamassa de cal e areia ou cimento e saibro.(desonerado)</t>
  </si>
  <si>
    <t>SC 04.05.1450 (/)</t>
  </si>
  <si>
    <t>Demolição de revestimento em azulejos, cerâmicas, mármores ou lambris.(desonerado)</t>
  </si>
  <si>
    <t>SC 04.05.1500 (/)</t>
  </si>
  <si>
    <t>Demolição de revestimento em argamassa de cimento e areia em parede.(desonerado)</t>
  </si>
  <si>
    <t>SC 04.05.1550 (/)</t>
  </si>
  <si>
    <t>Demolição de revestimento de argamassa de cimento e areia em reservatórios ou em superfícies de concreto, inclusive limpeza com escovão de aço, exclusive jato de água ou ar.(desonerado)</t>
  </si>
  <si>
    <t>SC 04.05.1600 (/)</t>
  </si>
  <si>
    <t>Demolição de revestimento de soleiras, peitoris ou escadas.(desonerado)</t>
  </si>
  <si>
    <t>SC 04.05.1650 (/)</t>
  </si>
  <si>
    <t>Demolição de rodapé de alta resistência, tipo Marmorite, Oxicret ou Korodur ou similar.(desonerado)</t>
  </si>
  <si>
    <t>SC 04.05.1700 (/)</t>
  </si>
  <si>
    <t>Recolocação de tacos soltos usando pixe, pedrisco e argamassa de cimento e saibro no traço 1:6 com remoção de base existente.(desonerado)</t>
  </si>
  <si>
    <t>SC 04.05.1750 (/)</t>
  </si>
  <si>
    <t>Remoção de armários, balcões construídos com compensado de madeira.(desonerado)</t>
  </si>
  <si>
    <t>SC 04.05.1800 (/)</t>
  </si>
  <si>
    <t>Remoção de calhas e condutores.(desonerado)</t>
  </si>
  <si>
    <t>SC 04.05.1850 (/)</t>
  </si>
  <si>
    <t>Remoção cuidadosa da camada de capeamento de concreto armado visando a exposição da armadura, usando cinzel e ponteiro.(desonerado)</t>
  </si>
  <si>
    <t>SC 04.05.1900 (/)</t>
  </si>
  <si>
    <t>Remoção de cobertura de chapas onduladas de alumínio, medida em projeção horizontal, exclusive madeiramento.(desonerado)</t>
  </si>
  <si>
    <t>SC 04.05.1950 (/)</t>
  </si>
  <si>
    <t>Remoção de cobertura de telhas de alumínio, exclusive suporte, estrutura ou madeiramento, medida pela projeção horizontal.(desonerado)</t>
  </si>
  <si>
    <t>SC 04.05.2000 (/)</t>
  </si>
  <si>
    <t>Remoção de cobertura de telha colonial, medida em projeção horizontal, exclusive madeiramento.(desonerado)</t>
  </si>
  <si>
    <t>SC 04.05.2050 (/)</t>
  </si>
  <si>
    <t>Remoção de cobertura de telha colonial, inclusive madeiramento, medido o conjunto em projeção horizontal.(desonerado)</t>
  </si>
  <si>
    <t>SC 04.05.2100 (/)</t>
  </si>
  <si>
    <t>Remoção de cobertura de telha francesa, medida em projeção horizontal, exclusive madeiramento.(desonerado)</t>
  </si>
  <si>
    <t>SC 04.05.2150 (/)</t>
  </si>
  <si>
    <t>Remoção de cobertura de telha francesa, inclusive madeiramento, medido o conjunto em projeção horizontal.(desonerado)</t>
  </si>
  <si>
    <t>SC 04.05.2200 (/)</t>
  </si>
  <si>
    <t>Remoção de cobertura de telha de fibro-cimento convencional ondulada, medida em projeção horizontal, exclusive madeiramento.(desonerado)</t>
  </si>
  <si>
    <t>SC 04.05.2250 (/)</t>
  </si>
  <si>
    <t>Remoção de cobertura de telha fibro-cimento, tipo calha 43 ou 49 ou similar, medida em projeção horizontal, exclusive o madeiramento.(desonerado)</t>
  </si>
  <si>
    <t>SC 04.05.2300 (/)</t>
  </si>
  <si>
    <t>Remoção de cobertura de telha de fibro-cimento, tipo calha 43 ou 49 ou similar, medido o conjunto em projeção horizontal, inclusive madeiramento.(desonerado)</t>
  </si>
  <si>
    <t>SC 04.05.2350 (/)</t>
  </si>
  <si>
    <t>Remoção de cobertura de telha fibro-cimento, tipo calha 90 ou metálica tipo Tekno ou similar, medida em projeção horizontal, exclusive madeiramento.(desonerado)</t>
  </si>
  <si>
    <t>SC 04.05.2400 (/)</t>
  </si>
  <si>
    <t>Remoção de cobertura de telha de fibro-cimento, tipo calha 90, ou metálica tipo Tekno ou similar, medido o conjunto em projeção horizontal, inclusive madeiramento.(desonerado)</t>
  </si>
  <si>
    <t>SC 04.05.2450 (/)</t>
  </si>
  <si>
    <t>Remoção de cobertura de telha de fibro-cimento convencional, ondulada, inclusive madeiramento medindo o conjunto em projeção horizontal.(desonerado)</t>
  </si>
  <si>
    <t>SC 04.05.2500 (/)</t>
  </si>
  <si>
    <t>Remoção de divisórias de madeira, Eucatex, Duratex ou similar.(desonerado)</t>
  </si>
  <si>
    <t>SC 04.05.2550 (/)</t>
  </si>
  <si>
    <t>Remoção cuidadosa de camada de proteção de impermeabilização.(desonerado)</t>
  </si>
  <si>
    <t>SC 04.05.2600 (/)</t>
  </si>
  <si>
    <t>Retirada de impermeabilização flexível (asfalto, Igol, etc.), inclusive afastamento lateral, dentro do canteiro de serviço; exclusive camada de proteção.(desonerado)</t>
  </si>
  <si>
    <t>SC 04.05.2650 (/)</t>
  </si>
  <si>
    <t>Remoção de forro de estuque.(desonerado)</t>
  </si>
  <si>
    <t>SC 04.05.2700 (/)</t>
  </si>
  <si>
    <t>Remoção de forro de frisos de madeira, Eucatex ou similar ou tábuas, exclusive o engradamento.(desonerado)</t>
  </si>
  <si>
    <t>SC 04.05.2750 (/)</t>
  </si>
  <si>
    <t>Remoção de frisos de assoalho.(desonerado)</t>
  </si>
  <si>
    <t>SC 04.05.2800 (/)</t>
  </si>
  <si>
    <t>Remoção de leito filtrante.(desonerado)</t>
  </si>
  <si>
    <t>SC 04.05.2850 (/)</t>
  </si>
  <si>
    <t>Remoção de madeiramento de cobertura de telhas francesas.(desonerado)</t>
  </si>
  <si>
    <t>SC 04.05.2900 (/)</t>
  </si>
  <si>
    <t>Remoção manual de passeio de pedra portuguesa, inclusive farofa ou colchão de assentamento com até 5cm de espessura.(desonerado)</t>
  </si>
  <si>
    <t>SC 04.05.2950 (/)</t>
  </si>
  <si>
    <t>Remoção manual de pavimentação de lajões de granito em passeio, inclusive farofa ou colchão de assentamento com até 5cm de espessura.(desonerado)</t>
  </si>
  <si>
    <t>SC 04.05.3000 (/)</t>
  </si>
  <si>
    <t>Remoção manual de pavimentação tipo Blokret ou similar, inclusive farofa ou colchão de assentamento com até 5cm de espessura.(desonerado)</t>
  </si>
  <si>
    <t>SC 04.05.3050 (/)</t>
  </si>
  <si>
    <t>Remoção de peitoris.(desonerado)</t>
  </si>
  <si>
    <t>SC 04.05.3100 (A)</t>
  </si>
  <si>
    <t>Remoção de piso de tacos, inclusive argamassa do contrapiso até 5cm de espessura.(desonerado)</t>
  </si>
  <si>
    <t>SC 04.05.3150 (/)</t>
  </si>
  <si>
    <t>Remoção de placas de revestimento Paviflex ou similar, inclusive a remoção do resíduo de cola com escovão de aço, espátula e/ou palha de aço.(desonerado)</t>
  </si>
  <si>
    <t>SC 04.05.3200 (/)</t>
  </si>
  <si>
    <t>Remoção de tapete de nylon ou carpete colado no piso e retirada do resíduo de cola com espátula ou palha de aço.(desonerado)</t>
  </si>
  <si>
    <t>SC 04.05.3250 (/)</t>
  </si>
  <si>
    <t>Remoção de tubulação de ferro fundido com diâmetro nominal de 50mm a 300mm, exclusive escavação e reaterro.(desonerado)</t>
  </si>
  <si>
    <t>SC 04.05.3300 (/)</t>
  </si>
  <si>
    <t>Remoção de tubulação de ferro fundido com diâmetro nominal de 400mm a 600mm, exclusive escavação e reaterro.(desonerado)</t>
  </si>
  <si>
    <t>SC 04.05.3350 (/)</t>
  </si>
  <si>
    <t>Remoção de tubulação de ferro fundido com diâmetro nominal de 700mm a 1200mm, exclusive escavação e reaterro.(desonerado)</t>
  </si>
  <si>
    <t>SC 04.05.3400 (/)</t>
  </si>
  <si>
    <t>Remoção de tubo de concreto com diâmetro nominal acima de 1500mm.(desonerado)</t>
  </si>
  <si>
    <t>SC 04.10.0050 (/)</t>
  </si>
  <si>
    <t>Arrancamento de tampão de ferro fundido (tampa e colar).(desonerado)</t>
  </si>
  <si>
    <t>SC 04.10.0100 (/)</t>
  </si>
  <si>
    <t>Demolição, com equipamento de ar comprimido, de passeio cimentado com espessura até 10cm, inclusive afastamento lateral dentro do canteiro de serviços.(desonerado)</t>
  </si>
  <si>
    <t>SC 04.10.0150 (/)</t>
  </si>
  <si>
    <t>Demolição, com equipamento de ar comprimido, de pisos ou pavimento de concreto simples, inclusive afastamento lateral dentro de canteiro de serviços.(desonerado)</t>
  </si>
  <si>
    <t>SC 04.10.0200 (/)</t>
  </si>
  <si>
    <t>Demolição, com equipamento de ar comprimido, de pavimentação de concreto simples, com 15cm de espessura, inclusive afastamento lateral dentro do canteiro de serviços.(desonerado)</t>
  </si>
  <si>
    <t>SC 04.10.0250 (/)</t>
  </si>
  <si>
    <t>Demolição, com equipamento de ar comprimido, de pavimentação de concreto simples, com 20cm de espessura, inclusive afastamento lateral dentro do canteiro de serviços.(desonerado)</t>
  </si>
  <si>
    <t>SC 04.10.0300 (/)</t>
  </si>
  <si>
    <t>Demolição, com equipamento de ar comprimido, de pisos ou pavimento de concreto armado, inclusive afastamento lateral dentro de canteiro de serviços.(desonerado)</t>
  </si>
  <si>
    <t>SC 04.10.0350 (/)</t>
  </si>
  <si>
    <t>Demolição, com equipamento de ar comprimido, de pavimentação de concreto asfáltico, com 5cm de espessura, inclusive afastamento lateral dentro do canteiro de serviços.(desonerado)</t>
  </si>
  <si>
    <t>SC 04.10.0400 (/)</t>
  </si>
  <si>
    <t>Demolição, com equipamento de ar comprimido, de pavimentação de concreto asfáltico, com 10cm de espessura, inclusive afastamento lateral dentro do canteiro de serviços.(desonerado)</t>
  </si>
  <si>
    <t>SC 04.10.0450 (/)</t>
  </si>
  <si>
    <t>Demolição, com equipamento de ar comprimido, de pavimentação de concreto asfáltico, com 5cm de espessura, em faixas de até 1,20m de largura, inclusive afastamento lateral dentro do canteiro de serviços.(desonerado)</t>
  </si>
  <si>
    <t>SC 04.10.0500 (/)</t>
  </si>
  <si>
    <t>Demolição, com equipamento de ar comprimido, de pavimentação de concreto asfáltico, com 10cm de espessura, em faixas de até 1,20m de largura, inclusive afastamento lateral dentro do canteiro de serviços.(desonerado)</t>
  </si>
  <si>
    <t>SC 04.10.0550 (/)</t>
  </si>
  <si>
    <t>Demolição, com equipamento de ar comprimido, de massas de concreto simples, exceto pisos ou pavimentos, inclusive afastamento lateral dentro do canteiro de serviços.(desonerado)</t>
  </si>
  <si>
    <t>SC 04.10.0600 (/)</t>
  </si>
  <si>
    <t>Demolição, com equipamento de ar comprimido, de massas de concreto armado, exceto pisos ou pavimentos, inclusive afastamento lateral dentro do canteiro de serviços.(desonerado)</t>
  </si>
  <si>
    <t>SC 04.10.0650 (/)</t>
  </si>
  <si>
    <t>Demolição cuidadosa, com equipamento de ar comprimido, de concreto armado, visando à exposição ou retirada de armadura.(desonerado)</t>
  </si>
  <si>
    <t>SC 04.15.0050 (A)</t>
  </si>
  <si>
    <t>Calha fechada, de tábuas de madeira serrada, com seção de (0,45 x 0,45)m, para descida de escombros, com aproveitamento da madeira 2 vezes, com colocação.(desonerado)</t>
  </si>
  <si>
    <t>SC 04.15.0100 (A)</t>
  </si>
  <si>
    <t>Descida de escombros por calhas fechadas, de tábuas de Pinho de 3ª ou similar.(desonerado)</t>
  </si>
  <si>
    <t>SC 04.15.0150 (A)</t>
  </si>
  <si>
    <t>Ensacamento e transporte de escombros em sacos plásticos, desde um pavimento elevado até o térreo, utilizando elevador.(desonerado)</t>
  </si>
  <si>
    <t>SC 04.15.0200 (A)</t>
  </si>
  <si>
    <t>Ensacamento e transporte de escombros em sacos plásticos, desde um pavimento elevado até o térreo, utilizando a escada do prédio.(desonerado)</t>
  </si>
  <si>
    <t>SC 04.20.0051 (/)</t>
  </si>
  <si>
    <t>Apicoamento manual de concreto, em superfícies horizontais (pisos), inclusive correção de falhas.(desonerado)</t>
  </si>
  <si>
    <t>SC 04.20.0101 (/)</t>
  </si>
  <si>
    <t>Apicoamento manual de concreto, em superfícies horizontais (tetos), inclusive correção de falhas.(desonerado)</t>
  </si>
  <si>
    <t>SC 04.20.0151 (/)</t>
  </si>
  <si>
    <t>Apicoamento manual de concreto, em superfícies verticais, inclusive correção de falhas.(desonerado)</t>
  </si>
  <si>
    <t>SC 04.20.0200 (/)</t>
  </si>
  <si>
    <t>Furação de concreto, a ponteiro, tendo o furo de (5x5x7)cm.(desonerado)</t>
  </si>
  <si>
    <t>SC 04.20.0250 (/)</t>
  </si>
  <si>
    <t>Furação de concreto, a ponteiro, tendo o furo (10x10x15)cm.(desonerado)</t>
  </si>
  <si>
    <t>SC 04.20.0300 (/)</t>
  </si>
  <si>
    <t>Perfuração de concreto com perfuratriz pneumática.(desonerado)</t>
  </si>
  <si>
    <t>SC 09.05.0050 (/)</t>
  </si>
  <si>
    <t>Ajudante de montador eletromecânico (inclusive encargos sociais).(desonerado)</t>
  </si>
  <si>
    <t>SC 09.05.0150 (/)</t>
  </si>
  <si>
    <t>Arboricultor (inclusive encargos sociais).(desonerado)</t>
  </si>
  <si>
    <t>SC 09.05.0200 (/)</t>
  </si>
  <si>
    <t>Armador de construção civil (inclusive encargos sociais).(desonerado)</t>
  </si>
  <si>
    <t>SC 09.05.0250 (/)</t>
  </si>
  <si>
    <t>Bombeiro hidráulico (inclusive encargos sociais).(desonerado)</t>
  </si>
  <si>
    <t>SC 09.05.0300 (/)</t>
  </si>
  <si>
    <t>Calceteiro (inclusive encargos sociais).(desonerado)</t>
  </si>
  <si>
    <t>SC 09.05.0350 (/)</t>
  </si>
  <si>
    <t>Carpinteiro de forma (inclusive encargos sociais).(desonerado)</t>
  </si>
  <si>
    <t>SC 09.05.0400 (/)</t>
  </si>
  <si>
    <t>Carpinteiro de esquadrias (inclusive encargos sociais).(desonerado)</t>
  </si>
  <si>
    <t>SC 09.05.0450 (/)</t>
  </si>
  <si>
    <t>Eletricista (inclusive encargos sociais).(desonerado)</t>
  </si>
  <si>
    <t>SC 09.05.0550 (/)</t>
  </si>
  <si>
    <t>Estucador (inclusive encargos sociais).(desonerado)</t>
  </si>
  <si>
    <t>SC 09.05.0600 (/)</t>
  </si>
  <si>
    <t>Gesseiro (inclusive encargos sociais).(desonerado)</t>
  </si>
  <si>
    <t>SC 09.05.0650 (/)</t>
  </si>
  <si>
    <t>Hortelão (inclusive encargos sociais).(desonerado)</t>
  </si>
  <si>
    <t>SC 09.05.0700 (/)</t>
  </si>
  <si>
    <t>Jardineiro (inclusive encargos sociais).(desonerado)</t>
  </si>
  <si>
    <t>SC 09.05.0750 (/)</t>
  </si>
  <si>
    <t>Ladrilheiro (inclusive encargos sociais).(desonerado)</t>
  </si>
  <si>
    <t>SC 09.05.0800 (/)</t>
  </si>
  <si>
    <t>Marceneiro (inclusive encargos sociais).(desonerado)</t>
  </si>
  <si>
    <t>SC 09.05.0850 (/)</t>
  </si>
  <si>
    <t>Marroeiro (inclusive encargos sociais).(desonerado)</t>
  </si>
  <si>
    <t>SC 09.05.0900 (/)</t>
  </si>
  <si>
    <t>Marteleteiro (inclusive encargos sociais).(desonerado)</t>
  </si>
  <si>
    <t>SC 09.05.0950 (/)</t>
  </si>
  <si>
    <t>Mecânico de hidráulica (inclusive encargos sociais).(desonerado)</t>
  </si>
  <si>
    <t>SC 09.05.1000 (/)</t>
  </si>
  <si>
    <t>Mecânico de refrigeração (inclusive encargos sociais).(desonerado)</t>
  </si>
  <si>
    <t>SC 09.05.1050 (/)</t>
  </si>
  <si>
    <t>Museólogo restaurador (inclusive encargos sociais).(desonerado)</t>
  </si>
  <si>
    <t>SC 09.05.1100 (/)</t>
  </si>
  <si>
    <t>Operador de máquinas em construção civil (inclusive encargos sociais).(desonerado)</t>
  </si>
  <si>
    <t>SC 09.05.1200 (/)</t>
  </si>
  <si>
    <t>Pedreiro (inclusive encargos sociais).(desonerado)</t>
  </si>
  <si>
    <t>SC 09.05.1250 (/)</t>
  </si>
  <si>
    <t>Pintor (inclusive encargos sociais).(desonerado)</t>
  </si>
  <si>
    <t>SC 09.05.1300 (/)</t>
  </si>
  <si>
    <t>Pintor de letras (inclusive encargos sociais).(desonerado)</t>
  </si>
  <si>
    <t>SC 09.05.1350 (/)</t>
  </si>
  <si>
    <t>Rastilheiro (inclusive encargos sociais).(desonerado)</t>
  </si>
  <si>
    <t>SC 09.05.1400 (/)</t>
  </si>
  <si>
    <t>Serralheiro (inclusive encargos sociais).(desonerado)</t>
  </si>
  <si>
    <t>SC 09.05.1450 (/)</t>
  </si>
  <si>
    <t>Servente (inclusive encargos sociais).(desonerado)</t>
  </si>
  <si>
    <t>SC 09.05.1500 (/)</t>
  </si>
  <si>
    <t>Soldador em construção civil (inclusive encargos sociais).(desonerado)</t>
  </si>
  <si>
    <t>SC 09.10.0050 (/)</t>
  </si>
  <si>
    <t>Operador de tráfego, nível ajudante, com todo o seu EPI, colete, capa, boné, apito, (inclusive encargos sociais).(desonerado)</t>
  </si>
  <si>
    <t>SC 09.10.0100 (/)</t>
  </si>
  <si>
    <t>Operador de tráfego, nível júnior, com todo o seu EPI, colete, capa, boné, apito, (inclusive encargos sociais).(desonerado)</t>
  </si>
  <si>
    <t>SC 09.10.0150 (/)</t>
  </si>
  <si>
    <t>Operador de tráfego, nível sênior, com todo o seu EPI, colete, capa, boné, apito, (inclusive encargos sociais).(desonerado)</t>
  </si>
  <si>
    <t>SC 09.10.0200 (/)</t>
  </si>
  <si>
    <t>Auxiliar de Inspetor de Tráfego com experiência em serviço de operação de tráfego em rodovias, vias de trânsito rápido e arterial, por no mínimo, 01 (um) ano comprovável. EPIs e encargos sociais inclusos.(desonerado)</t>
  </si>
  <si>
    <t>SC 09.10.0250 (/)</t>
  </si>
  <si>
    <t>Inspetor de Tráfego com experiência em serviço de operação de tráfego em rodovias, vias de trânsito rápido e arterial, por no mínimo, 02 (dois) anos comprováveis. EPIs e encargos sociais inclusos.(desonerado)</t>
  </si>
  <si>
    <t>SC 09.10.0300 (/)</t>
  </si>
  <si>
    <t>Inspetor Geral de Tráfego com experiência em serviço de operação de tráfego em rodovias, vias de trânsito rápido e arterial por, no mínimo, 03 (três) anos comprováveis. EPIs e encargos sociais inclusos.(desonerado)</t>
  </si>
  <si>
    <t>SC 09.10.0350 (/)</t>
  </si>
  <si>
    <t>Controlador de Tráfego. EPIs e encargos sociais inclusos.(desonerado)</t>
  </si>
  <si>
    <t>SC 09.10.0400 (/)</t>
  </si>
  <si>
    <t>Controlador de Tráfego Motociclista. EPIs e encargos sociais inclusos.(desonerado)</t>
  </si>
  <si>
    <t>SC 14.05.0050 (/)</t>
  </si>
  <si>
    <t>Água comercial.  Fornecimento, exclusive transporte.(desonerado)</t>
  </si>
  <si>
    <t>SC 14.05.0100 (/)</t>
  </si>
  <si>
    <t>Aditivo de reciclagem para mistura asfáltica à quente AR-5.(desonerado)</t>
  </si>
  <si>
    <t>SC 14.05.0150 (/)</t>
  </si>
  <si>
    <t>Areia grossa lavada, inclusive transporte ate 20Km. Fornecimento. (desonerado)</t>
  </si>
  <si>
    <t>SC 14.05.0200 (/)</t>
  </si>
  <si>
    <t>Asfalto diluído tipo cura rápida CR-250.(desonerado)</t>
  </si>
  <si>
    <t>SC 14.05.0225 (/)</t>
  </si>
  <si>
    <t>Barra chata de aço, de 1"x1/4".  Fornecimento.(desonerado)</t>
  </si>
  <si>
    <t>SC 14.05.0250 (/)</t>
  </si>
  <si>
    <t>Cimento Portland, tipo 320, saco de 50Kg.  Fornecimento.(desonerado)</t>
  </si>
  <si>
    <t>SC 14.05.0300 (/)</t>
  </si>
  <si>
    <t>Emulsão asfáltica catiônica, tipo ruptura média - RM-1C.(desonerado)</t>
  </si>
  <si>
    <t>SC 14.05.0325 (/)</t>
  </si>
  <si>
    <t>Gel para plantio de espécies vegetais (polímero hidrorretentor). Fornecimento. (desonerado)</t>
  </si>
  <si>
    <t>SC 14.05.0350 (/)</t>
  </si>
  <si>
    <t>Óleo combustível B1.  Fornecimento.(desonerado)</t>
  </si>
  <si>
    <t>SC 14.05.0400 (/)</t>
  </si>
  <si>
    <t>Pó-de-pedra, inclusive transporte até 20km.  Fornecimento.(desonerado)</t>
  </si>
  <si>
    <t>SC 14.05.0425 (/)</t>
  </si>
  <si>
    <t>Brita nº 0, inclusive transporte ate 20Km. Fornecimento. (desonerado)</t>
  </si>
  <si>
    <t>SC 14.05.0450 (/)</t>
  </si>
  <si>
    <t>Brita nº 1 ou 2, inclusive transporte ate 20Km. Fornecimento. (desonerado)</t>
  </si>
  <si>
    <t>SC 14.05.0500 (/)</t>
  </si>
  <si>
    <t>Brita nº 3, inclusive transporte até 20Km.  Fornecimento. (desonerado)</t>
  </si>
  <si>
    <t>SC 14.05.0525 (/)</t>
  </si>
  <si>
    <t>Perfil "I" de aço carbono, padrão americano, de 8"x4".  Fornecimento.(desonerado)</t>
  </si>
  <si>
    <t>SC 14.05.0550 (/)</t>
  </si>
  <si>
    <t>Saibro, inclusive transporte até 20Km.  Fornecimento.(desonerado)</t>
  </si>
  <si>
    <t>SC 14.10.0050 (A)</t>
  </si>
  <si>
    <t>Chapa de aço de 3/4", para passagem de veículos sobre valas, compreendendo colocação, uso e retirada, medida pela área da chapa em cada aplicação, inclusive mobilização, transporte, carga e descarga e o travamento com grampos.(desonerado)</t>
  </si>
  <si>
    <t>SC 14.15.0050 (/)</t>
  </si>
  <si>
    <t>Eletrodo OK 46, diâmetro de 2,5mm.  Fornecimento.(desonerado)</t>
  </si>
  <si>
    <t>SC 19.05.0050 (/)</t>
  </si>
  <si>
    <t>Solda de topo, descendente, em chapa de aço chanfrada de 1/4" de espessura, para serviço de assentamento de tubulação ou peça de aço utilizando conversor elétrico.(desonerado)</t>
  </si>
  <si>
    <t>SC 19.05.0100 (/)</t>
  </si>
  <si>
    <t>Solda de topo, descendente, em chapa de aço chanfrada de 5/16" de espessura, para serviço de assentamento de tubulação ou peça de aço utilizando conversor elétrico.(desonerado)</t>
  </si>
  <si>
    <t>SC 19.05.0150 (/)</t>
  </si>
  <si>
    <t>Solda de topo, descendente, em chapa de aço chanfrada de 3/8" de espessura, para serviço de assentamento de tubulação ou peça de aço utilizando conversor elétrico.(desonerado)</t>
  </si>
  <si>
    <t>SC 19.05.0200 (/)</t>
  </si>
  <si>
    <t>Solda de topo, descendente, em chapa de aço chanfrada a 30°, de 1/4" de espessura, utilizando conversor eletromotorizado, e admitindo um tempo produtivo de 75%.  Utilizando-se Máquina de Solda a óleo diesel, multiplicar o custo do item por 1,15.(desonerado)</t>
  </si>
  <si>
    <t>SC 19.05.0250 (/)</t>
  </si>
  <si>
    <t>Solda de topo, descendente, em chapa de aço chanfrada a 30°, de 3/8" de espessura, utilizando conversor eletromotorizado, e admitindo um tempo produtivo de 75%.  Utilizando-se Máquina de Solda a óleo diesel, multiplicar o custo do item por 1,15.(desonerado)</t>
  </si>
  <si>
    <t>SC 19.05.0300 (/)</t>
  </si>
  <si>
    <t>Solda de topo, descendente, em chapa de  aço chanfrada a 30°, de 1/2" de espessura, utilizando conversor eletromotorizado, e admitindo um tempo produtivo de 75%.  Utilizando-se Máquina de Solda a óleo diesel, multiplicar o custo do item por 1,15.(desonerado)</t>
  </si>
  <si>
    <t>SC 19.05.0350 (/)</t>
  </si>
  <si>
    <t>Solda de topo, em tubos de aço galvanizado no diâmetro de 1/2", utilizando conversor elétrico, inclusive corte e/ou chanfro das extremidades.(desonerado)</t>
  </si>
  <si>
    <t>SC 19.05.0400 (/)</t>
  </si>
  <si>
    <t>Solda de topo, em tubos de aço galvanizado no diâmetro de 3/4", utilizando conversor elétrico, inclusive corte e/ou chanfro das extremidades.(desonerado)</t>
  </si>
  <si>
    <t>SC 19.05.0450 (/)</t>
  </si>
  <si>
    <t>Solda de topo, em tubos de aço galvanizado no diâmetro de 1", utilizando conversor elétrico, inclusive corte e/ou chanfro das extremidades.(desonerado)</t>
  </si>
  <si>
    <t>SC 19.05.0500 (/)</t>
  </si>
  <si>
    <t>Solda de topo, em tubos de aço galvanizado no diâmetro de 1 1/4", utilizando conversor elétrico, inclusive corte e/ou chanfro das extremidades.(desonerado)</t>
  </si>
  <si>
    <t>SC 19.05.0550 (/)</t>
  </si>
  <si>
    <t>Solda de topo, em tubos de aço galvanizado no diâmetro de 1 1/2", utilizando conversor elétrico, inclusive corte e/ou chanfro das extremidades.(desonerado)</t>
  </si>
  <si>
    <t>SC 19.05.0600 (/)</t>
  </si>
  <si>
    <t>Solda de topo, em tubos de aço galvanizado no diâmetro de 2", utilizando conversor elétrico, inclusive corte e/ou chanfro das extremidades.(desonerado)</t>
  </si>
  <si>
    <t>SC 19.10.0050 (/)</t>
  </si>
  <si>
    <t>Solda de topo em vergalhões de aço, com diâmetro de 1/2".(desonerado)</t>
  </si>
  <si>
    <t>SC 19.15.0050 (/)</t>
  </si>
  <si>
    <t>Corte com maçarico manual de oxiacetileno em chapa de aço de 3/16" de espessura.(desonerado)</t>
  </si>
  <si>
    <t>SC 19.15.0100 (/)</t>
  </si>
  <si>
    <t>Corte com maçarico manual de oxiacetileno em chapa de aço de 1/4" de espessura.(desonerado)</t>
  </si>
  <si>
    <t>SC 19.15.0150 (/)</t>
  </si>
  <si>
    <t>Corte com maçarico manual de oxiacetileno em chapa de aço de 5/16" de espessura.(desonerado)</t>
  </si>
  <si>
    <t>SC 19.15.0200 (/)</t>
  </si>
  <si>
    <t>Corte com maçarico manual de oxiacetileno em chapa de aço de 3/8" de espessura.(desonerado)</t>
  </si>
  <si>
    <t>SC 19.15.0250 (/)</t>
  </si>
  <si>
    <t>Corte com maçarico manual de oxiacetileno em chapa de aço de 1/2" de espessura.(desonerado)</t>
  </si>
  <si>
    <t>SC 29.05.0050 (/)</t>
  </si>
  <si>
    <t>Enceramento de piso de qualquer natureza, 1 demão.(desonerado)</t>
  </si>
  <si>
    <t>SC 29.05.0100 (/)</t>
  </si>
  <si>
    <t>Raspagem, calafetação e aplicação de 3 demãos de Synteko ou similar em tacos ou assoalho de madeira.(desonerado)</t>
  </si>
  <si>
    <t>SC 29.10.0050 (/)</t>
  </si>
  <si>
    <t>Lixamento de concreto aparente com lixadeira elétrica.(desonerado)</t>
  </si>
  <si>
    <t>SC 29.10.0100 (A)</t>
  </si>
  <si>
    <t>Polimento de piso de alta resistência, feito mecanicamente.(desonerado)</t>
  </si>
  <si>
    <t>SC 29.10.0150 (A)</t>
  </si>
  <si>
    <t>Polimento de piso de marmorite feito mecanicamente.(desonerado)</t>
  </si>
  <si>
    <t>SC 29.10.0200 (A)</t>
  </si>
  <si>
    <t>Polimento manual de rodapé de marmorite.(desonerado)</t>
  </si>
  <si>
    <t>SC 29.10.0250 (A)</t>
  </si>
  <si>
    <t>Polimento manual de rodapé em material de alta resistência.(desonerado)</t>
  </si>
  <si>
    <t>SC 29.15.0050 (/)</t>
  </si>
  <si>
    <t>Limpeza de aparelhos sanitários, inclusive metais correspondentes.(desonerado)</t>
  </si>
  <si>
    <t>SC 29.15.0100 (/)</t>
  </si>
  <si>
    <t>Limpeza de parede revestida com chapas laminadas, inclusive o uso de escada, exclusive andaimes.(desonerado)</t>
  </si>
  <si>
    <t>SC 29.15.0150 (/)</t>
  </si>
  <si>
    <t>Limpeza em parede revestida com mármore, granito ou pedras decorativas (madeira, lajinha ou similar), com a lavagem da mesma utilizando ácido diluida em água, inclusive uso de escada até 2 pavimento.(desonerado)</t>
  </si>
  <si>
    <t>SC 29.15.0200 (/)</t>
  </si>
  <si>
    <t>Limpeza de parede revestida com pastilhas, cerâmica ou azulejo, com a lavagem da mesma utilizando solução ácida diluída em água, inclusive uso de escada até 2 pavimentos.(desonerado)</t>
  </si>
  <si>
    <t>SC 29.15.0250 (/)</t>
  </si>
  <si>
    <t>Limpeza de peitoris.(desonerado)</t>
  </si>
  <si>
    <t>SC 29.15.0300 (/)</t>
  </si>
  <si>
    <t>Limpeza de pisos cerâmicos, pisos de pedras ou similares.(desonerado)</t>
  </si>
  <si>
    <t>SC 29.15.0350 (/)</t>
  </si>
  <si>
    <t>Limpeza de pisos cimentados.(desonerado)</t>
  </si>
  <si>
    <t>SC 29.15.0400 (/)</t>
  </si>
  <si>
    <t>Limpeza de pisos vinílicos.(desonerado)</t>
  </si>
  <si>
    <t>SC 29.15.0450 (/)</t>
  </si>
  <si>
    <t>Limpeza mecânica de tapete ou carpete executada no local da instalação, considerando área mínima de 30m2, (áreas maiores que 250m2 considerar a área real reduzida em 25%).(desonerado)</t>
  </si>
  <si>
    <t>SC 29.15.0500 (/)</t>
  </si>
  <si>
    <t>Limpeza de vidros, por área de superfície (1 lado).(desonerado)</t>
  </si>
  <si>
    <t>SC 34.05.0040 (A)</t>
  </si>
  <si>
    <t>Levantamento ou rebaixamento de grelha de caixa de ralo sobre faixa de rolamento, considerando demolição de camada de asfalto e concreto, movimentação e concretagem, inclusive transporte de material e bota fora do material excedente.(desonerado)</t>
  </si>
  <si>
    <t>SC 34.05.0050 (B)</t>
  </si>
  <si>
    <t>Levantamento ou rebaixamento de tampão sobre faixa de rolamento, considerando demolição de camada de asfalto e concreto, movimentação e concretagem, inclusive transporte de material e bota fora do material excedente.(desonerado)</t>
  </si>
  <si>
    <t>SC 34.05.0060 (/)</t>
  </si>
  <si>
    <t>Levantamento ou rebaixamento de tampão sobre faixa de rolamento de tráfego pesado, considerando demolição de camada de asfalto e concreto, movimentação e concretagem com concreto de 30 MPa, inclusive transporte de material e bota fora do material excedente.(desonerado)</t>
  </si>
  <si>
    <t>SC 34.05.0100 (A)</t>
  </si>
  <si>
    <t>Levantamento ou rebaixamento de tampão sobre calçada, considerando demolição de camada de concreto, movimentação e concretagem, inclusive cerca protetora, transporte de material e bota fora do material excedente.(desonerado)</t>
  </si>
  <si>
    <t>SC 34.10.0050 (/)</t>
  </si>
  <si>
    <t>Limpeza de caixa de areia, em encosta, até 1,50m de profundidade.(desonerado)</t>
  </si>
  <si>
    <t>SC 34.10.0100 (/)</t>
  </si>
  <si>
    <t>Limpeza mecânica de caixa de contenção, exclusive o transporte do transporte do material retirado.(desonerado)</t>
  </si>
  <si>
    <t>SC 34.10.0150 (/)</t>
  </si>
  <si>
    <t>Limpeza de caixa de ralo, exclusive transporte do material retirado.(desonerado)</t>
  </si>
  <si>
    <t>SC 34.10.0200 (/)</t>
  </si>
  <si>
    <t>Limpeza manual de galeria retangular, exclusive transporte do material retirado.(desonerado)</t>
  </si>
  <si>
    <t>SC 34.10.0250 (/)</t>
  </si>
  <si>
    <t>Limpeza manual de poço de visita de até 3m de profundidade, exclusive transporte do material retirado.(desonerado)</t>
  </si>
  <si>
    <t>SC 34.10.0300 (/)</t>
  </si>
  <si>
    <t>Limpeza manual de ramal de ralo, exclusive o transporte do material retirado.(desonerado)</t>
  </si>
  <si>
    <t>SC 34.10.0350 (/)</t>
  </si>
  <si>
    <t>Limpeza manual de reservatórios d'água (cisterna e caixas d'água elevadas).(desonerado)</t>
  </si>
  <si>
    <t>SC 34.10.0500 (/)</t>
  </si>
  <si>
    <t>Limpeza e desobstrução mecânica de galerias de águas pluviais com diâmetro de 0,30 a 0,50m, utilizando equipamento Buket-Machine, exclusive retirada do material.(desonerado)</t>
  </si>
  <si>
    <t>SC 34.10.0509 (/)</t>
  </si>
  <si>
    <t>Limpeza e desobstrução mecânica de galerias de águas pluviais com diâmetro de 0,60 a 1,00m, utilizando equipamento Buket-Machine, exclusive retirada do material.(desonerado)</t>
  </si>
  <si>
    <t>SC 34.10.0600 (/)</t>
  </si>
  <si>
    <t>Limpeza e desobstrução mecânica de galerias de águas pluviais com seção retangular, utilizando equipamento Buket-Machine, exclusive retirada do material.(desonerado)</t>
  </si>
  <si>
    <t>SC 34.15.0020 (/)</t>
  </si>
  <si>
    <t>Decapagem cuidadosa de esculturas, peças em argamassa e/ou ferro, com remoção de sucessivas camadas de tintas, exclusive retirada e transporte.(desonerado)</t>
  </si>
  <si>
    <t>SC 34.15.0100 (/)</t>
  </si>
  <si>
    <t>Limpeza ou preparo de superfície de concreto com jato d'água quente com pressão mínima de 2400lb, solvente e escova de piaçava.(desonerado)</t>
  </si>
  <si>
    <t>SC 34.15.0150 (/)</t>
  </si>
  <si>
    <t>Limpeza ou preparo de superfície de concreto com jato de água pressurizada ou ar, em condições que permitam um rendimento médio de 5m2/h.(desonerado)</t>
  </si>
  <si>
    <t>SC 34.15.0200 (/)</t>
  </si>
  <si>
    <t>Limpeza ou preparo de superfície de concreto com jato de água pressurizada ou ar, em condições que permitam um rendimento médio de 15m2/h.(desonerado)</t>
  </si>
  <si>
    <t>SC 34.15.0325 (/)</t>
  </si>
  <si>
    <t>Limpeza de superfície de monumentos históricos de argamassa, ferro, bronze, mármore, granito, resina, etc, exclusive retirada e transporte.(desonerado)</t>
  </si>
  <si>
    <t>SC 34.15.0350 (/)</t>
  </si>
  <si>
    <t>Paraloid TB 148S para proteção de superfície de monumentos históricos.  Fornecimento e aplicação.(desonerado)</t>
  </si>
  <si>
    <t>SC 34.15.0400 (/)</t>
  </si>
  <si>
    <t>Limpeza de túneis com jato d'água, solvente e escova de piaçava.(desonerado)</t>
  </si>
  <si>
    <t>SC 34.15.0450 (A)</t>
  </si>
  <si>
    <t>Lixamento manual para limpeza ou preparação de estruturas metálicas, utilizando escova de aço de 30cm de cabo, considerando a área efetivamente lixada.(desonerado)</t>
  </si>
  <si>
    <t>SC 34.15.0500 (A)</t>
  </si>
  <si>
    <t>Lixamento mecânico para limpeza ou preparação de estruturas metálicas, utilizando lixadeira elétrica, considerando a área efetivamente lixada.(desonerado)</t>
  </si>
  <si>
    <t>SC 34.15.0850 (/)</t>
  </si>
  <si>
    <t>Retirada ou colocação de esculturas, exclusive transporte.(desonerado)</t>
  </si>
  <si>
    <t>SC 34.15.1000 (/)</t>
  </si>
  <si>
    <t>Remoção de pichação de monumentos históricos de argamassa, ferro, bronze, mármore, granito, aço cortém, pintura automotiva, resina, etc, exclusive retirada e transporte.(desonerado)</t>
  </si>
  <si>
    <t>SC 34.20.0300 (/)</t>
  </si>
  <si>
    <t>Limpeza, pequenos reparos e apoio logístico às frentes de trabalho em serviços de conservação e manutenção de vias urbanas, medidos por frente de trabalho.(desonerado)</t>
  </si>
  <si>
    <t>SC 39.05.0050 (/)</t>
  </si>
  <si>
    <t>Arame galvanizado nº 12, fornecimento e colocação em cercas com moirão de madeira, inclusive retirada do arame existente.(desonerado)</t>
  </si>
  <si>
    <t>SC 39.05.0100 (/)</t>
  </si>
  <si>
    <t>Cabo de aço galvanizado, diâmetro de 3/16", fornecimento e colocação em cercas, com moirão de madeira, inclusive retirada do existente.(desonerado)</t>
  </si>
  <si>
    <t>SC 39.05.0200 (/)</t>
  </si>
  <si>
    <t>Cerca de moirão reto de concreto armado (0,10x2,50)m, espaçados de 3m, cravada a 50cm do solo, com 6 fios corridos de arame galvanizado nº 12.   Fornecimento e colocação.(desonerado)</t>
  </si>
  <si>
    <t>SC 39.05.0250 (A)</t>
  </si>
  <si>
    <t>Moirão em madeira de reflorestamento, para cercas, com seção de diâmetro de 15cm, altura livre média de 1,30m, enterrado a 1m de profundidade, incluindo escavação e espalhamento do material excedente, conforme projeto FPJ.  Fornecimento e colocação.(desonerado)</t>
  </si>
  <si>
    <t>SC 39.05.0300 (A)</t>
  </si>
  <si>
    <t>Moirão em madeira de reflorestamento, para cercas, com seção de diâmetro de 15cm, altura livre média de 1,60m, enterrado a 1m de profundidade, incluindo escavação e espalhamento do material excedente, conforme projeto FPJ.  Fornecimento e colocação.(desonerado)</t>
  </si>
  <si>
    <t>SC 44.05.0050 (/)</t>
  </si>
  <si>
    <t>Placa de acrílico desenhada, indicando sanitário masculino ou feminino, de (39x19)cm.  Fornecimento e colocação.(desonerado)</t>
  </si>
  <si>
    <t>SC 44.05.0053 (/)</t>
  </si>
  <si>
    <t>Placa de inauguração em aço inox escovado, medindo (30 x 20)cm, AISI 304, bitola nº 22, gravação em fotocorrosão, texto preto, com logomarca modelo PCRJ.  Fornecimento e colocação.(desonerado)</t>
  </si>
  <si>
    <t>SC 44.05.0056 (/)</t>
  </si>
  <si>
    <t>Placa de inauguração em aço inox escovado, medindo (40 x 30)cm, AISI 304, bitola nº 22, gravação em fotocorrosão, texto preto, com logomarca modelo PCRJ.  Fornecimento e colocação.(desonerado)</t>
  </si>
  <si>
    <t>SC 44.05.0075 (/)</t>
  </si>
  <si>
    <t>Placa de sinalização escolar, em PS (poliestireno) com 1mm de espessura, cor cinza claro, textos impressos positivos e negativos em silk-screen na cor laranja, nas dimensões de (25x25)cm.  Fornecimento e colocação.(desonerado)</t>
  </si>
  <si>
    <t>SC 44.05.0081 (/)</t>
  </si>
  <si>
    <t>Placa de sinalização escolar, em PS (poliestireno) com 1mm de espessura, cor cinza claro, textos impressos positivos e negativos em silk-screen na cor laranja, nas dimensões de (100x30)cm.  Fornecimento e colocação.(desonerado)</t>
  </si>
  <si>
    <t>SC 44.05.0150 (/)</t>
  </si>
  <si>
    <t>Totem informativo nas dimensões de (0,50x1,50)m, produzido em resina de poliéster reforçado com fibra de vidro e coremat, com impressão serigráfica ou policromática em dupla face agregada ao material com U,V, pré-acelerado, catalizado e pigmentado.  Estrutura de amarração em perfil de aço carbono laminado n° 14 e sustentação tubular vertical com 1,80m em tubo de aço de bitola de 3,5" e espessura n° 14, conforme projeto FPJ.  Fornecimento e colocação.(desonerado)</t>
  </si>
  <si>
    <t>SC 44.05.0200 (/)</t>
  </si>
  <si>
    <t>Tótem de um prisma reto de seção hexagonal (tótem lápis), encimado por um cone e pequeno cilindro. Fabricado em aço SAC 41, com espessura 3/16", com ancoragem na base. Acabamentos e comunicação visual com pintura na cor azul, letreiro luminoso composto de uma bandeira estendida dupla face e iluminação do tipo Backlight. Caixa confeccionada em aço, estrutura tipo "Metalon", de 5cm x 3cm x 3mm de espessura e cantoneiras de aço, tratada com primer anticorrosivo, fixada através de sapatas de chapa de aço galvanizado com seção de 10cm x 20cm x 0,04cm. Letreiros iluminados por 06 lâmpadas fluorescentes de 40w, equipado com fotocélula crepuscular. Lona de poliéster, impressão e confecção de backlights, na cor branca com acabamento fosco liso, com variação de temperatura, raios UV e com tratamento antifungos. Fornecimento e instalação. (desonerado)</t>
  </si>
  <si>
    <t>SC 44.10.0050 (/)</t>
  </si>
  <si>
    <t>Placa de acrílico para identificação de salas, medindo (8x25)cm, polida nas bordas.  Fornecimento e colocação.(desonerado)</t>
  </si>
  <si>
    <t>SC 44.10.0100 (/)</t>
  </si>
  <si>
    <t>Placa de ferro esmaltado de (12x18)cm com numeração para identificação de imóvel em logradouro, padrão CEHAB.  Fornecimento e colocação.(desonerado)</t>
  </si>
  <si>
    <t>SC 44.10.0150 (/)</t>
  </si>
  <si>
    <t>Placa de inauguração em alumínio com as dimensões de (40x60)cm.  Fornecimento e colocação.(desonerado)</t>
  </si>
  <si>
    <t>SC 44.10.0200 (/)</t>
  </si>
  <si>
    <t>Placa de inauguração em bronze, com as dimensões de (35x50)cm.  Fornecimento e colocação.(desonerado)</t>
  </si>
  <si>
    <t>SC 44.10.0250 (/)</t>
  </si>
  <si>
    <t>Placa de inauguração em latão, com gravação através de fotocorrosão, espessura de 3mm, com as dimensões de (60 x 40)cm. Fornecimento e colocação. (Desonerado)</t>
  </si>
  <si>
    <t>SC 44.15.0050 (/)</t>
  </si>
  <si>
    <t>Placas de identificação de monumentos históricos em bronze com as dimensões de (35x50)cm.  Fornecimento e colocação, exclusive pedestal de concreto.(desonerado)</t>
  </si>
  <si>
    <t>SC 44.15.0100 (A)</t>
  </si>
  <si>
    <t>Placas de identificação de monumentos históricos em bronze com as dimensões de (35x50)cm.  Fornecimento e colocação, inclusive pedestal de concreto.(desonerado)</t>
  </si>
  <si>
    <t>SC 44.15.0150 (A)</t>
  </si>
  <si>
    <t>Placa de identificação de monumentos e/ou árvores notáveis medindo (15,50x15)cm, em aço escovado com impressão em corrosão a ácido em baixo relevo, cor dos textos em preto 100% e marcas em cores, tipologia Ottawa ou similar, fixação sobre tubo de ferro galvanizado de 1 1/2" e altura de 100cm, pintado de preto fosco, com bandeja inclinada a 30º com a mesma medida da placa, conforme projeto FPJ.  Fornecimento e colocação.(desonerado)</t>
  </si>
  <si>
    <t>SC 44.20.0050 (/)</t>
  </si>
  <si>
    <t>Letra de aço inoxidável n° 22 com 20cm de altura.  Fornecimento e colocação.(desonerado)</t>
  </si>
  <si>
    <t>SC 44.20.0100 (/)</t>
  </si>
  <si>
    <t>Letra fundida em alumínio, polida e oxidada nas laterais, tipo helvética, com altura de 10cm e espessura de 5mm, com pinos para fixação.  Fornecimento e colocação.(desonerado)</t>
  </si>
  <si>
    <t>SC 44.20.0150 (/)</t>
  </si>
  <si>
    <t>Letra fundida em bronze, polida e oxidada nas laterais, tipo helvética, com altura de 10cm e espessura de 5mm, com pinos para fixação.  Fornecimento e colocação.(desonerado)</t>
  </si>
  <si>
    <t>SC 44.25.0100 (/)</t>
  </si>
  <si>
    <t>Placa indicativa de rota de fuga autoluminosa, com duração de emissão de luz por período não inferior a 20 (vinte) anos, em fundo verde com a seta indicadora e palavra saída na cor branca, modelo SLX-60, com as dimensões (359x213x29)mm.  Fornecimento.(desonerado)</t>
  </si>
  <si>
    <t>SC 49.05.0050 (/)</t>
  </si>
  <si>
    <t>Defensa semi-maleável simples, compreendendo lâmina, poste, espaçador, calço, plaqueta e material de fixação.  Fornecimento e instalação.(desonerado)</t>
  </si>
  <si>
    <t>SC 49.05.0053 (/)</t>
  </si>
  <si>
    <t>Defensa semi-maleável dupla, compreendendo lâmina, poste, espaçador, calço, plaqueta e material de fixação.  Fornecimento e instalação.(desonerado)</t>
  </si>
  <si>
    <t>SC 98.99.0025 (/)</t>
  </si>
  <si>
    <t>Guarita em Fiber-Glass ou similar, medidas (1,00x1,00x2,20)m, modelo Kini, fabricação Glaspac ou similar.  Fornecimento e colocação.(desonerado)</t>
  </si>
  <si>
    <t>SC 98.99.0030 (/)</t>
  </si>
  <si>
    <t>Guarita em Fiber-Glass ou similar, medidas (1,20x1,20x2,30)m, modelo Kini, fabricação Glaspac ou similar.  Fornecimento e colocação.(desonerado)</t>
  </si>
  <si>
    <t>SC 98.99.0040 (/)</t>
  </si>
  <si>
    <t>Quiosque em Fiber-Glass ou similar, medindo (2,80x2,16x2,32)m, fabricação Difibra ou similar.  Fornecimento e colocação.(desonerado)</t>
  </si>
  <si>
    <t>SE 04.05.0050 (/)</t>
  </si>
  <si>
    <t>Perfuração manual de solo, a trado, com diâmetro de 10cm.(desonerado)</t>
  </si>
  <si>
    <t>SE 04.05.0100 (/)</t>
  </si>
  <si>
    <t>Perfuração manual de solo, a trado, com diâmetro de 20cm.(desonerado)</t>
  </si>
  <si>
    <t>SE 09.05.0050 (A)</t>
  </si>
  <si>
    <t>Perfuração rotativa vertical, em solo, com coroa de Wídia ou similar, diâmetro N (75mm), inclusive deslocamento e posicionamento em cada furo.(desonerado)</t>
  </si>
  <si>
    <t>SE 09.05.0100 (A)</t>
  </si>
  <si>
    <t>Perfuração rotativa inclinada, em solo, com coroa de Wídia ou similar, diâmetro N (75mm), inclusive deslocamento e posicionamento em cada furo.(desonerado)</t>
  </si>
  <si>
    <t>SE 09.05.0150 (/)</t>
  </si>
  <si>
    <t>Perfuração rotativa vertical, em solo,  com Coroa de Wídia ou similar, diâmetro H (99mm),  inclusive deslocamento e posicionamneto em cada furo.(desonerado)</t>
  </si>
  <si>
    <t>SE 09.10.0050 (A)</t>
  </si>
  <si>
    <t>Perfuração com martelete ou perfuratriz manual, diâmetro até 1 1/4", em granito ou gnaisse, inclusive ar comprimido utilizando apenas uma perfuratriz e um compressor, exclusive mangueira, considerando uma produção média bruta de 1,00m/h.(desonerado)</t>
  </si>
  <si>
    <t>SE 09.10.0100 (/)</t>
  </si>
  <si>
    <t>Perfuração com martelete ou perfuratriz manual, diâmetro até 1 1/4", em granito ou gnaisse, inclusive ar comprimido utilizando apenas uma perfuratriz e um compressor, exclusive mangueira, considerando uma produção média bruta de 2,00m/h.(desonerado)</t>
  </si>
  <si>
    <t>SE 09.10.0150 (/)</t>
  </si>
  <si>
    <t>Perfuração com Wagon Drill pesado, diâmetro até 4 1/2", em granito ou gnaisse, inclusive ar comprimido.(desonerado)</t>
  </si>
  <si>
    <t>SE 09.15.0050 (/)</t>
  </si>
  <si>
    <t>Perfuração rotativa com Coroa de diamante, em rocha, diâmetro PW, horizontal, inclusive deslocamentos e instalações.(desonerado)</t>
  </si>
  <si>
    <t>SE 09.15.0100 (A)</t>
  </si>
  <si>
    <t>Perfuração rotativa inclinada, em rocha sã, com coroa de diamante, diâmetro B (60mm), inclusive deslocamento e posicionamento em cada furo.(desonerado)</t>
  </si>
  <si>
    <t>SE 09.15.0150 (/)</t>
  </si>
  <si>
    <t>Perfuração rotativa inclinada, em rocha alterada, com coroa de diamante, diâmetro B (60mm), inclusive deslocamento e posicionamento em cada furo.(desonerado)</t>
  </si>
  <si>
    <t>SE 09.15.0200 (/)</t>
  </si>
  <si>
    <t>Perfuração rotativa inclinada, em rocha alterada, com coroa de diamante, diâmetro N (75mm), inclusive deslocamento e posicionamento em cada furo.(desonerado)</t>
  </si>
  <si>
    <t>SE 09.15.0250 (/)</t>
  </si>
  <si>
    <t>Perfuração rotativa inclinada, em rocha sã, com coroa de diamante, diâmetro N (75mm), inclusive deslocamento e posicionamento em cada furo.(desonerado)</t>
  </si>
  <si>
    <t>SE 09.15.0300 (A)</t>
  </si>
  <si>
    <t>Perfuração rotativa vertical, em rocha sã, com coroa de diamante, diâmetro B (60mm), inclusive deslocamento e posicionamento em cada furo.(desonerado)</t>
  </si>
  <si>
    <t>SE 09.15.0350 (/)</t>
  </si>
  <si>
    <t>Perfuração rotativa vertical, em rocha alterada, com coroa de diamante, diâmetro H(99mm), inclusive deslocamento e posicionamento em cada furo.(desonerado)</t>
  </si>
  <si>
    <t>SE 09.15.0400 (/)</t>
  </si>
  <si>
    <t>Perfuração rotativa vertical, em rocha sã, com coroa de diamante, diâmetro H (99mm), inclusive deslocamento e posicionamento em cada furo.(desonerado)</t>
  </si>
  <si>
    <t>SE 14.05.0050 (/)</t>
  </si>
  <si>
    <t>Execução de sondagem elétrica vertical (SEV), inclusive o processamento e interpretação dos perfis, bem como a apresentação dos resultados em papel e em meio digital.(desonerado)</t>
  </si>
  <si>
    <t>SE 14.05.0100 (/)</t>
  </si>
  <si>
    <t>Execução de linha de prospecção geofísica pelo método de caminhamento elétrico, inclusive o processamento e interpretação das seções, bem como a apresentação do resultados (seções originais e interpretadas), em papel e em meio digital.(desonerado)</t>
  </si>
  <si>
    <t>SE 14.10.0050 (/)</t>
  </si>
  <si>
    <t>Execução de linha de prospecção sísmica pelo método de reflexão, utilizando martelo ou explosivo como fonte geradora do pulso sísmico, incluindo a apresentação do relatório com os dados, em papel e em meio digital, excluindo o processamento e interpretação dos dados.(desonerado)</t>
  </si>
  <si>
    <t>SE 14.10.0100 (/)</t>
  </si>
  <si>
    <t>Execução de linha de prospecção sísmica pelo método de refração, utilizando martelo ou explosivo como fonte geradora do pulso sísmico, incluindo a apresentação do relatório com os dados, em papel e em meio digital, excluindo o processamento e interpretação dos dados.(desonerado)</t>
  </si>
  <si>
    <t>SE 14.10.0150 (/)</t>
  </si>
  <si>
    <t>Execução de linha de prospecção por radar de penetração no solo (GPR), incluindo a apresentação do relatório com as seções processadas, em papel e em meio digital, excluindo o processamento e interpretação dos dados.(desonerado)</t>
  </si>
  <si>
    <t>SE 14.10.0200 (/)</t>
  </si>
  <si>
    <t>Interpretação de dados de radar de penetração no solo (GPR), incluindo a análise de seções migradas e não migradas e apresentação do relatório com as seções interpretadas, em papel e em meio digital.(desonerado)</t>
  </si>
  <si>
    <t>SE 14.10.0250 (/)</t>
  </si>
  <si>
    <t>Processamento de dados de radar de penetração no solo (GPR), incluindo correção topográfica, filtros, ganhos e migração, através de softwares para esse fim, Gradix ou similar, incluindo a apresentação do relatório com as seções processadas, em papel e em meio digital.(desonerado)</t>
  </si>
  <si>
    <t>SE 14.15.0050 (/)</t>
  </si>
  <si>
    <t>Interpretação de linha sísmica de reflexão, incluindo a análise de seções migradas e não migradas e a apresentação do relatório com as seções interpretadas, em papel e em meio digital.(desonerado)</t>
  </si>
  <si>
    <t>SE 14.15.0100 (/)</t>
  </si>
  <si>
    <t>Processamento de linha sísmica de refração, incluindo correção topográfica, filtros, ganhos, análises de velocidade e migração, através de softwares específicos para este fim (tipo Seistrix ou similar), incluindo a apresentação do relatório com as seções processadas em papel e em meio digital.(desonerado)</t>
  </si>
  <si>
    <t>SE 14.15.0150 (/)</t>
  </si>
  <si>
    <t>Processamento e interpretação de linha sísmica de refração, incluindo a apresentação de relatório com as seções processadas e interpretadas, em papel e em meio digital.(desonerado)</t>
  </si>
  <si>
    <t>SE 19.05.0050 (/)</t>
  </si>
  <si>
    <t>Abertura de picada, em encosta, em terreno de vegetação média.(desonerado)</t>
  </si>
  <si>
    <t>SE 19.05.0100 (/)</t>
  </si>
  <si>
    <t>Destocamento de árvores de porte médio e raízes profundas, sem remoção e auxílio mecânico.(desonerado)</t>
  </si>
  <si>
    <t>SE 19.05.0150 (/)</t>
  </si>
  <si>
    <t>Destocamento de árvores de porte médio e raízes profundas, sem auxílio mecânico, inclusive carga e transporte.(desonerado)</t>
  </si>
  <si>
    <t>SE 19.05.0200 (/)</t>
  </si>
  <si>
    <t>Preparo manual de terreno, compreendendo acerto, raspagem eventualmente até 0,25m de profundidade e afastamento lateral do material excedente.(desonerado)</t>
  </si>
  <si>
    <t>SE 19.05.0250 (/)</t>
  </si>
  <si>
    <t>Roçado manual em vegetação rala, empilhamento e queima de resíduos.(desonerado)</t>
  </si>
  <si>
    <t>SE 19.05.0300 (/)</t>
  </si>
  <si>
    <t>Roçado em vegetação espessa com empilhamento lateral e queima dos resíduos.(desonerado)</t>
  </si>
  <si>
    <t>SE 19.05.0350 (/)</t>
  </si>
  <si>
    <t>Roçado a foice e machado em mata de pequeno porte e queima dos resíduos sem destocamento ou remoção.(desonerado)</t>
  </si>
  <si>
    <t>SE 19.05.0400 (/)</t>
  </si>
  <si>
    <t>Roçado de vegetação gramínea, em área de encosta, a altura de 10cm, em fase de implantação.(desonerado)</t>
  </si>
  <si>
    <t>SE 19.05.0450 (/)</t>
  </si>
  <si>
    <t>Roçado de vegetação gramínea, em área de encosta, a altura de 10cm, em fase de manutenção.(desonerado)</t>
  </si>
  <si>
    <t>SE 19.05.0500 (A)</t>
  </si>
  <si>
    <t>Roçado mecânico, empregando roçadeira costal e ajuntamento do material resultante.(desonerado)</t>
  </si>
  <si>
    <t>SE 19.05.0550 (A)</t>
  </si>
  <si>
    <t>Roçado mecânico, em áreas de reflorestamento empregando roçadeira costal e ajuntamento do material resultante.(desonerado)</t>
  </si>
  <si>
    <t>SE 19.05.0600 (/)</t>
  </si>
  <si>
    <t>Suavização e reconformação manual de taludes, com pequeno desmatamento e altura média de 0,50m.(desonerado)</t>
  </si>
  <si>
    <t>SE 19.05.0650 (/)</t>
  </si>
  <si>
    <t>Suavização e reconformação manual de taludes, com pequeno desmatamento e altura média de 1m.(desonerado)</t>
  </si>
  <si>
    <t>SE 19.05.0700 (/)</t>
  </si>
  <si>
    <t>Suavização e reconformação manual de taludes, com pequeno desmatamento e altura média de 1,50m.(desonerado)</t>
  </si>
  <si>
    <t>SE 19.10.0050 (A)</t>
  </si>
  <si>
    <t>Lançamento de linha poligonal básica com precisão de fechamento relativa a 1ª ordem, usando distanciômetro eletrônico, em terreno de orografia não acidentada, vegetação rala.(desonerado)</t>
  </si>
  <si>
    <t>SE 19.10.0100 (A)</t>
  </si>
  <si>
    <t>Lançamento de linha poligonal  com precisão de fechamento relativa a 3ª ordem,  em terreno de orografia não acidentada, vegetação rala.(desonerado)</t>
  </si>
  <si>
    <t>SE 19.10.0150 (/)</t>
  </si>
  <si>
    <t>Levantamento topográfico, planialtimétrico e cadastral, executado de acordo com as especificações da Prefeitura da Cidade do Rio de Janeiro, em terreno de orografia acidentada, vegetação rala e edificação leve, com área de até 4 ha (escala 1:500).(desonerado)</t>
  </si>
  <si>
    <t>SE 19.10.0153 (/)</t>
  </si>
  <si>
    <t>Levantamento topográfico, planialtimétrico e cadastral, executado de acordo com as especificações da Prefeitura da Cidade do Rio de Janeiro, em terreno de orografia acidentada, vegetação rala e edificação leve, com área de 4 a 10 ha (escala 1:500).(desonerado)</t>
  </si>
  <si>
    <t>SE 19.10.0156 (A)</t>
  </si>
  <si>
    <t>Levantamento topográfico, planialtimétrico e cadastral, incluindo seus dados dendrométricos, executado de acordo com as especificações da Prefeitura da Cidade do Rio de Janeiro, em terreno de orografia acidentada, vegetação rala e edificação leve, com área acima de 10 ha (escala 1:250 ou 1:500), incluindo-se a apresentação em papel vegetal e em meio digital (preferência por Autocad R 14).(desonerado)</t>
  </si>
  <si>
    <t>SE 19.10.0200 (/)</t>
  </si>
  <si>
    <t>Levantamento topográfico, planialtimétrico e cadastral, executado de acordo com as especificações da Prefeitura da Cidade do Rio de Janeiro, em terreno de orografia  acidentada, vegetação rala e edificação média, com área de até 4 ha (escala 1:500).(desonerado)</t>
  </si>
  <si>
    <t>SE 19.10.0250 (/)</t>
  </si>
  <si>
    <t>Levantamento topográfico, planialtimétrico e cadastral, executado de acordo com as especificações da Prefeitura da Cidade do Rio de Janeiro, em terreno de orografia acidentada, vegetação rala e edificação densa, com área de até 4 ha (escala 1:500).(desonerado)</t>
  </si>
  <si>
    <t>SE 19.10.0253 (/)</t>
  </si>
  <si>
    <t>Levantamento topográfico, planialtimétrico e cadastral, executado de acordo com as especificações da Prefeitura da Cidade do Rio de Janeiro, em terreno de orografia acidentada, vegetação rala e edificação densa, com área de 4 a 10 ha (escala 1:500).(desonerado)</t>
  </si>
  <si>
    <t>SE 19.10.0256 (A)</t>
  </si>
  <si>
    <t>Levantamento topográfico, planialtimétrico e cadastral, incluindo seus dados dendrométricos, executado de acordo com as especificações da Prefeitura da Cidade do Rio de Janeiro, em terreno de orografia acidentada, vegetação rala e edificação densa, com área acima de 10 ha (escala 1:250 ou 1:500), incluindo-se a apresentação em papel vegetal e em meio digital (preferência por Autocad R 14).(desonerado)</t>
  </si>
  <si>
    <t>SE 19.10.0300 (/)</t>
  </si>
  <si>
    <t>Levantamento topográfico, planialtimétrico e cadastral, executado de acordo com as especificações da Prefeitura da Cidade do Rio de Janeiro, em terreno de orografia  acidentada, vegetação densa e edificação leve, com área de até 4 ha (escala 1:500).(desonerado)</t>
  </si>
  <si>
    <t>SE 19.10.0303 (/)</t>
  </si>
  <si>
    <t>Levantamento topográfico, planialtimétrico e cadastral, executado de acordo com as especificações da Prefeitura da Cidade do Rio de Janeiro, em terreno de orografia acidentada, vegetação densa e edificação leve, com área de 4 a 10 ha (escala 1:500).(desonerado)</t>
  </si>
  <si>
    <t>SE 19.10.0306 (A)</t>
  </si>
  <si>
    <t>Levantamento topográfico, planialtimétrico e cadastral, executado de acordo com as especificações da Prefeitura da Cidade do Rio de Janeiro, em terreno de orografia acidentada, vegetação densa (incluindo seus dados dendrométricos) e edificação leve, com área acima de 10 ha (escala 1:250 ou 1:500), incluindo-se a apresentação em papel vegetal e em meio digital (preferência por Autocad R 14).(desonerado)</t>
  </si>
  <si>
    <t>SE 19.10.0350 (/)</t>
  </si>
  <si>
    <t>Levantamento topográfico, planialtimétrico e cadastral, executado de acordo com as especificações da Prefeitura da Cidade do Rio de Janeiro, em terreno de orografia acidentada, vegetação densa e edificação média, com área de até 4 ha (escala 1:500).(desonerado)</t>
  </si>
  <si>
    <t>SE 19.10.0406 (A)</t>
  </si>
  <si>
    <t>Levantamento topográfico, planialtimétrico e cadastral, incluindo seus dados dendrométricos, executado de acordo com as especificações da Prefeitura da Cidade do Rio de Janeiro, em terreno de orografia não acidentada, vegetação rala e edificação leve, com área acima de 10 ha (escala 1:250 ou 1:500), incluindo-se a apresentação em papel vegetal e em meio digital (preferência por Autocad R 14).(desonerado)</t>
  </si>
  <si>
    <t>SE 19.10.0450 (/)</t>
  </si>
  <si>
    <t>Levantamento topográfico, planialtimétrico e cadastral, executado de acordo com as especificações da Prefeitura da Cidade do Rio de Janeiro, em terreno de orografia não acidentada, vegetação rala e edificação média, com área de até 4 ha (escala 1:500).(desonerado)</t>
  </si>
  <si>
    <t>SE 19.10.0453 (/)</t>
  </si>
  <si>
    <t>Levantamento topográfico, planialtimétrico e cadastral, executado de acordo com as especificações da Prefeitura da Cidade do Rio de Janeiro, em terreno de orografia não acidentada, vegetação rala e edificação média, com área de 4 a 10 ha (escala 1:500).(desonerado)</t>
  </si>
  <si>
    <t>SE 19.10.0456 (A)</t>
  </si>
  <si>
    <t>Levantamento topográfico, planialtimétrico e cadastral, incluindo seus dados dendrométricos, executado de acordo com as especificações da Prefeitura da Cidade do Rio de Janeiro, em terreno de orografia não acidentada, vegetação rala e edificação média, com área acima de 10 ha (escala 1:250 ou 1:500), incluindo-se a apresentação em papel vegetal e em meio digital (preferência por Autocad R 14).(desonerado)</t>
  </si>
  <si>
    <t>SE 19.10.0500 (/)</t>
  </si>
  <si>
    <t>Levantamento topográfico, planialtimétrico e cadastral, executado de acordo com as especificações da Prefeitura da Cidade do Rio de Janeiro, em terreno de orografia não acidentada, vegetação rala e edificação densa, com área até 4 ha (escala 1:500).(desonerado)</t>
  </si>
  <si>
    <t>SE 19.10.0503 (/)</t>
  </si>
  <si>
    <t>Levantamento topográfico, planialtimétrico e cadastral, executado de acordo com as especificações da Prefeitura da Cidade do Rio de Janeiro, em terreno de orografia não acidentada, vegetação rala e edificação densa, com área de 4 a 10 ha (escala 1:500).(desonerado)</t>
  </si>
  <si>
    <t>SE 19.10.0506 (A)</t>
  </si>
  <si>
    <t>Levantamento topográfico, planialtimétrico e cadastral, incluindo seus dados dendrométricos, executado de acordo com as especificações da Prefeitura da Cidade do Rio de Janeiro, em terreno de orografia não acidentada, vegetação rala e edificação densa, com área acima de 10 ha (escala 1:250 ou 1:500), incluindo-se a apresentação em papel vegetal e em meio digital (preferência por Autocad R 14).(desonerado)</t>
  </si>
  <si>
    <t>SE 19.10.0550 (/)</t>
  </si>
  <si>
    <t>Levantamento topográfico, planialtimétrico e cadastral, executado de acordo com as especificações da Prefeitura da Cidade do Rio de Janeiro, em terreno de orografia não acidentada, vegetação densa e edificação leve, com área até 4 ha (escala 1:500).(desonerado)</t>
  </si>
  <si>
    <t>SE 19.10.0553 (/)</t>
  </si>
  <si>
    <t>Levantamento topográfico, planialtimétrico e cadastral, executado de acordo com as especificações da Prefeitura da Cidade do Rio de Janeiro, em terreno de orografia não acidentada, vegetação densa e edificação leve, com área de 4 a 10 ha (escala 1:500).(desonerado)</t>
  </si>
  <si>
    <t>SE 19.10.0556 (A)</t>
  </si>
  <si>
    <t>Levantamento topográfico, planialtimétrico e cadastral, incluindo seus dados dendrométricos, executado de acordo com as especificações da Prefeitura da Cidade do Rio de Janeiro, em terreno de orografia não acidentada, vegetação densa e edificação leve, com área acima de 10 ha (escala 1:250 ou 1:500), incluindo-se a apresentação em papel vegetal e em meio digital (preferência por Autocad R 14).(desonerado)</t>
  </si>
  <si>
    <t>SE 19.10.0600 (/)</t>
  </si>
  <si>
    <t>Levantamento topográfico, planialtimétrico e cadastral, executado de acordo com as especificações da Prefeitura da Cidade do Rio de Janeiro, em terreno de orografia não acidentada, vegetação densa e edificação média, com área de até 4 ha (escala 1:500).(desonerado)</t>
  </si>
  <si>
    <t>SE 19.10.0603 (/)</t>
  </si>
  <si>
    <t>Levantamento topográfico, planialtimétrico e cadastral, executado de acordo com as especificações da Prefeitura da Cidade do Rio de Janeiro, em terreno de orografia não acidentada, vegetação densa e edificação média, com área de 4 a 10 ha (escala 1:500).(desonerado)</t>
  </si>
  <si>
    <t>SE 19.10.0606 (A)</t>
  </si>
  <si>
    <t>Levantamento topográfico, planialtimétrico e cadastral, incluindo seus dados dendrométricos, executado de acordo com as especificações da Prefeitura da Cidade do Rio de Janeiro, em terreno de orografia não acidentada, vegetação densa e edificação média, com área acima de 10 ha (escala 1:250 ou 1:500), incluindo-se a apresentação em papel vegetal e em meio digital (preferência por Autocad R 14).(desonerado)</t>
  </si>
  <si>
    <t>SE 19.10.0650 (A)</t>
  </si>
  <si>
    <t>Levantamento planialtimétrico, executado de acordo com as especificações da Prefeitura da Cidade do Rio de Janeiro, em terreno de orografia acidentada, vegetação densa (incluindo seus dados dendrométricos) e edificação leve, com área de até 5 ha (escala 1:250), entregue em papel cansom e disquete.(desonerado)</t>
  </si>
  <si>
    <t>SE 19.10.0700 (A)</t>
  </si>
  <si>
    <t>Levantamento topográfico, planialtimétrico e cadastral, executado de acordo com as especificações da Prefeitura da Cidade do Rio de Janeiro, em terreno de orografia não acidentada, vegetação rala e edificação leve, com área acima de 4 até 10 ha (escala 1:500), incluindo-se a apresentação em papel e meio digital (Autocad).(desonerado)</t>
  </si>
  <si>
    <t>SE 19.10.0750 (A)</t>
  </si>
  <si>
    <t>Levantamento topográfico, planialtimétrico e cadastral, executado de acordo com as especificações da Prefeitura da Cidade do Rio de Janeiro, em terreno de orografia não acidentada, vegetação rala e edificação leve, com área de até 4 ha (escala 1:500), incluindo-se a apresentação em papel e meio digital (Autocad).(desonerado)</t>
  </si>
  <si>
    <t>SE 19.10.0850 (/)</t>
  </si>
  <si>
    <t>Levantamento topográfico, planialtimétrico e cadastral, executado de acordo com as especificações da Prefeitura da Cidade do Rio de Janeiro, em terreno de orografia acidentada, vegetação rala e edificação média, com área de 4 a 10 ha (escala 1:500).(desonerado)</t>
  </si>
  <si>
    <t>SE 19.10.1000 (/)</t>
  </si>
  <si>
    <t>Levantamento topográfico, planialtimétrico e cadastral, executado de acordo com as especificações da Prefeitura da Cidade do Rio de Janeiro,em terreno de orografia acidentada, vegetação densa e edificação média, com área de 4 a 10 ha (escala 1:500).(desonerado)</t>
  </si>
  <si>
    <t>SE 19.10.1050 (A)</t>
  </si>
  <si>
    <t>Levantamento de seção transversal em terreno de orografia acidentada e vegetação rala, considerando-se o nível como equipamento.  Medido por metro linear de seção, incluindo-se o desenho em papel milimetrado vegetal na escala 1:200.(desonerado)</t>
  </si>
  <si>
    <t>SE 19.10.1101 (/)</t>
  </si>
  <si>
    <t>Levantamento topográfico, planialtimétrico e cadastral, executado de acordo com as especificações da Prefeitura da Cidade do Rio de Janeiro em áreas que apresentem uma maior densidade de detalhes cadastrais, com até 0,6 ha, elaborado na escala 1:250, incluindo-se  a apresentação em papel e meio digital (Autocad) nas coordenadas UTM com a utilização de GPS e estação total.(desonerado)</t>
  </si>
  <si>
    <t>SE 19.10.1151 (/)</t>
  </si>
  <si>
    <t>Levantamento topográfico, planialtimétrico e cadastral, executado de acordo com as especificações da Prefeitura da Cidade do Rio de Janeiro, em áreas acima de 0,6 e até 4 ha, que apresentem uma grande densidade de detalhes cadastrais, elaborado na escala 1:250, incluindo-se a apresentação em papel e meio digital (Autocad) nas coordenadas UTM, com a utilização de GPS e Estação Total.(desonerado)</t>
  </si>
  <si>
    <t>SE 19.10.1350 (A)</t>
  </si>
  <si>
    <t>Levantamento topográfico, planialtimétrico e cadastral, executado de acordo com as especificações da Prefeitura da Cidade do Rio de Janeiro em áreas que apresente uma maior densidade de detalhes cadastrais, com até 10 ha, elaborado na escala 1:250, incluindo-se a apresentação em papel e meio digital (Autocad).(desonerado)</t>
  </si>
  <si>
    <t>SE 19.10.1375 (A)</t>
  </si>
  <si>
    <t>Levantamento topográfico, planialtimétrico e cadastral, executado de acordo com as especificações da Prefeitura da Cidade do Rio de Janeiro, em áreas com mais de 10ha, que apresentem uma grande densidade de detalhes cadastrais, elaborado na escala 1:250, incluindo-se a apresentação em papel e meio digital (Autocad).(desonerado)</t>
  </si>
  <si>
    <t>SE 19.10.1400 (A)</t>
  </si>
  <si>
    <t>Levantamento topográfico, planialtimétrico e cadastral, executado de acordo com as especificações da Prefeitura da Cidade do Rio de Janeiro, em áreas de orografia acidentada e ocupação densa e desordenada, com dificuldade de acesso e transporte, com até 10 ha, elaborado na escala 1:500.(desonerado)</t>
  </si>
  <si>
    <t>SE 19.10.1450 (A)</t>
  </si>
  <si>
    <t>Levantamento topográfico, planialtimétrico e cadastral, executado de acordo com as especificações da Prefeitura da Cidade do Rio de Janeiro, em áreas de orografia não acidentada e ocupação densa e desordenada, com dificuldade de acesso e transporte, com até 10 ha, elaborado na escala 1:500.(desonerado)</t>
  </si>
  <si>
    <t>SE 19.10.1500 (A)</t>
  </si>
  <si>
    <t>Levantamento topográfico, planialtimétrico e cadastral, executado de acordo com as especificações da Prefeitura da Cidade do Rio de Janeiro, em áreas de alagadiço, com até 10 ha, elaborado na escala 1:500.(desonerado)</t>
  </si>
  <si>
    <t>SE 19.10.1550 (/)</t>
  </si>
  <si>
    <t>Levantamento cadastral das profundidades dos tubos e galerias que concorrem em um poço de visita, profundidades estas, medidas de régua e referenciadas a cota da tampa do poço-poço encontrado em condições de limpeza que permitam a leitura imediata.(desonerado)</t>
  </si>
  <si>
    <t>SE 19.10.1600 (/)</t>
  </si>
  <si>
    <t>Levantamento cadastral das profundidades dos tubos e galerias que concorrem em um poço de visita, profundidades estas, medidas a régua e referenciadas a cota da tampa do poço-poço encontrado inundado tendo que ser esgotado antes que se possa fazer a leitura.(desonerado)</t>
  </si>
  <si>
    <t>SE 19.10.1650 (/)</t>
  </si>
  <si>
    <t>Levantamento cadastral das profundidades dos tubos e galerias que concorrem em um poço de visita, profundidades estas, medidas a reguá e referenciadas a cota da tampa do poço-poço encontrado assoreado tendo que ser limpo antes que se possa fazer a leitura.(desonerado)</t>
  </si>
  <si>
    <t>SE 19.10.1700 (/)</t>
  </si>
  <si>
    <t>Levantamento cadastral das profundidades dos tubos e galerias que concorrem em um poço de visita, profundidades estas, medidas a régua e referenciadas a cota da tampa do poço-poço em meio a uma via pública com tráfego, encontrado em condições de limpeza que permitam a leitura imediata.(desonerado)</t>
  </si>
  <si>
    <t>SE 19.10.1750 (/)</t>
  </si>
  <si>
    <t>Levantamento cadastral das profundidades dos tubos e galerias que concorrem em um poço de visita, profundidades estas, medidas a régua e referenciadas a cota da tampa do poço-poço em meio a uma via pública com tráfego, encontrado inundado tendo que ser esgotado antes que se possa fazer a leitura.(desonerado)</t>
  </si>
  <si>
    <t>SE 19.10.1800 (/)</t>
  </si>
  <si>
    <t>Levantamento cadastral das profundidades dos tubos e galerias que concorrem em um poço de visita, profundidades estas, medidas a régua e referenciadas a cota da tampa do poço-poço localizado em meio a via pública com tráfego, encontrado assoreado tendo que ser limpo antes que se possa fazer a leitura.(desonerado)</t>
  </si>
  <si>
    <t>SE 19.10.1850 (/)</t>
  </si>
  <si>
    <t>Levantamento cadastral das profundidades dos tubos e galerias que concorrem em um poço de visita, profundidades estas, medidas a régua e referenciadas a cota da tampa do poço-poço em meio a uma via pública com tráfego, coberto por camada asfáltica, encontrado em condições de limpeza que permitam a leitura imediata.(desonerado)</t>
  </si>
  <si>
    <t>SE 19.10.1900 (/)</t>
  </si>
  <si>
    <t>Levantamento cadastral das profundidades dos tubos e galerias que concorrem em um poço de visita, profundidades estas, medidas a régua e referenciadas a cota da tampa do poço-poço em meio a uma via pública com tráfego, coberto por camada asfáltica, encontrado inundado tendo que ser esgotado antes que se possa fazer a leitura.(desonerado)</t>
  </si>
  <si>
    <t>SE 19.10.1950 (/)</t>
  </si>
  <si>
    <t>Levantamento cadastral das profundidades dos tubos e galerias que concorrem em um poço de visita, profundidades estas, medidas a régua e referenciadas a cota da tampa do poço-poço em meio a uma via pública com tráfego, coberto por camada asfáltica, encontrado assoreado tendo que ser limpo antes que se possa fazer a leitura.(desonerado)</t>
  </si>
  <si>
    <t>SE 19.10.2000 (B)</t>
  </si>
  <si>
    <t>Levantamento topográfico por batimetria, incluindo seções de levantamento equidistantes de até 20 metros, inclusive transporte do pessoal com caminhoneta 9 passageiros, executado de acordo com as especificações da Prefeitura da Cidade do Rio de Janeiro, com área de até 10 ha (escala 1:500).(desonerado)</t>
  </si>
  <si>
    <t>SE 19.10.2050 (A)</t>
  </si>
  <si>
    <t>Levantamento topográfico, planialtimétrico e cadastral, executado de acordo com as especificações da Prefeitura da Cidade do Rio de Janeiro, em favelas, considerando cotas de soleira e sanitários, medição de lotes, posteamento e demais elementos naturais existentes, com até 10ha, elaborado na escala 1:500.(desonerado)</t>
  </si>
  <si>
    <t>SE 19.10.2100 (A)</t>
  </si>
  <si>
    <t>Levantamento topográfico por GPS em áreas de difícil acesso, relevo acidentado e muito pouco habitadas.  O levantamento visa posterior reflorestamento das áreas, possuindo baixa precisão.(desonerado)</t>
  </si>
  <si>
    <t>SE 19.10.2150 (A)</t>
  </si>
  <si>
    <t>Levantamento de seção transversal em terreno de orografia acidentada e vegetação rala, considerando-se teodolito ou estação total e distanciômetro eletrônico, na escala 1:100, incluindo-se a apresentação em papel e em meio digital (preferência por Autocad).(desonerado)</t>
  </si>
  <si>
    <t>SE 19.10.2200 (A)</t>
  </si>
  <si>
    <t>Levantamento de seção transversal em terreno de orografia acidentada e vegetação rala, considerando-se o teodolito e usando a estadimetria.  Medido por metro linear de seção, incluindo-se o desenho em papel milimetrado vegetal na escala 1:200.(desonerado)</t>
  </si>
  <si>
    <t>SE 19.10.2250 (A)</t>
  </si>
  <si>
    <t>Levantamento de seção transversal em terreno de orografia acidentada e vegetação densa, considerando-se o teodolito e usando a estadimetria.  Medido por metro linear de seção, incluindo-se o desenho em papel milimetrado vegetal na escala 1:200.(desonerado)</t>
  </si>
  <si>
    <t>SE 19.10.2300 (A)</t>
  </si>
  <si>
    <t>Levantamento de seção transversal em terreno de orografia acidentada e vegetação densa, considerando-se o nível como equipamento.  Medido por metro linear de seção, incluindo-se o desenho em papel milimetrado vegetal na escala 1:200.(desonerado)</t>
  </si>
  <si>
    <t>SE 19.10.2350 (/)</t>
  </si>
  <si>
    <t>Elaboração de planta topográfica planialtimétrica e cadastral, na escala 1:500, a partir de seções transversais já levantadas no local, incluindo-se a apresentação em papel e em meio digital (preferência por Autocad).(desonerado)</t>
  </si>
  <si>
    <t>SE 19.10.2400 (A)</t>
  </si>
  <si>
    <t>Tubo para inclinômetro, de alumínio, exclusive perfuração, caixa de proteção e leitura.  Fornecimento e colocação.(desonerado)</t>
  </si>
  <si>
    <t>SE 19.10.2450 (A)</t>
  </si>
  <si>
    <t>Nivelamento e contranivelamento de linha topográfica, em terreno de orografia não acidentada, incluindo desenho em escala 1:1000 (H) e 1:1000 (V) em papel milimetrado vegetal.(desonerado)</t>
  </si>
  <si>
    <t>SE 19.10.2500 (A)</t>
  </si>
  <si>
    <t>Nivelamento de eixo de logradouro, de acordo com as especificações da Prefeitura da Cidade do Rio de Janeiro, incluindo desenho em papel milimetrado vegetal.(desonerado)</t>
  </si>
  <si>
    <t>SE 19.13.0100 (/)</t>
  </si>
  <si>
    <t>Levantamento topográfico, planialtimétrico e cadastral, para fins de desapropriação de imóveis atingidos por projetos de implantação de vias e novos alinhamentos, executado de acordo com as especificações da Prefeitura da Cidade do Rio de Janeiro, na escala 1:250, apresentado em papel vegetal e meio digital, contendo os respectivos desenhos com as dimensões de cada terreno ou faixa de terreno, assinaladas as acessões e plantas baixas detalhadas das edificações.(desonerado)</t>
  </si>
  <si>
    <t>SE 19.13.0500 (/)</t>
  </si>
  <si>
    <t>Serviços de elaboração de cadastro técnico imobiliário para fins de desapropriação de imóveis atingidos por projetos de implantação de vias e novos alinhamentos, contendo memorial descritivo das acessões e benfeitorias atingidas, idade, estado de conservação, padrão construtivo, distribuição interna dos compartimentos, áreas úteis, áreas de construção, identificação dos ocupantes, natureza da ocupação, destinação que vem sendo dada ao imóvel, e demais anotações necessárias, de acordo com os padrões exigidos pela Procuradoria Geral do Município do Rio de Janeiro - PGM.(desonerado)</t>
  </si>
  <si>
    <t>SE 19.15.0050 (A)</t>
  </si>
  <si>
    <t>Levantamento fotográfico de aspecto de área urbana com fornecimento do arquivo em DVD e de ampliação colorida no tamanho (10x15)cm.(desonerado)</t>
  </si>
  <si>
    <t>SE 19.15.0055 (/)</t>
  </si>
  <si>
    <t>Levantamento fotográfico de aspecto de área urbana, de imóveis ou de documentos com fornecimento de arquivo digital e de impressão colorida no tamanho (10x15)cm, de acordo com as orientações da SMH. (desonerado)</t>
  </si>
  <si>
    <t>SE 19.15.0101 (/)</t>
  </si>
  <si>
    <t>Serviços de elaboração de cadastro técnico imobiliário e aplicação de cadastro de qualificação ao morador para fins de Regularização Urbanística e Fundiária, contendo memorial descritivo das benfeitorias, idade, estado de conservação, padrão construtivo, áreas úteis, áreas de construção, identificação dos ocupantes com recolhimento dos documentos necessários à titulação, natureza da ocupação, destinação que vem sendo dada ao imóvel, e demais anotações necessárias à regularização urbanística e fundiária, de acordo com as orientações da SMH (desonerado).</t>
  </si>
  <si>
    <t>SE 19.15.0121 (/)</t>
  </si>
  <si>
    <t>Serviços de digitalização de fichas cadastrais técnico - imobiliária de qualificação para fins de Regularização Urbanística e Fundiária, assinados pelos beneficiários e organização em arquivo digital necessário ao acompanhamento do processo de regularização das unidades habitacionais, de acordo com as orientações da SMUIH/SUBH. (desonerado)</t>
  </si>
  <si>
    <t>SE 19.15.0131 (/)</t>
  </si>
  <si>
    <t>Selagem de imóveis e Capacitação das equipes de campo - reuniões de capacitação, realização de identificação preliminar de lotes e unidades de uso habitacional e outros em campo e em planta(s) fornecidas na escala 1:1000 ou conforme orientação da SMUIH/SUBH, utilizando base cartográfica existente e selos com a codificação quadra/lote/unidade, com fornecimento do quantitativo de unidades de cada quadra em relatório. (desonerado)</t>
  </si>
  <si>
    <t>SE 19.15.0141 (/)</t>
  </si>
  <si>
    <t>Georreferenciamento em shapes no AutoCAD Map ou no ArchiGIS dos polígons referentes aos lotes e unidades levantadas em campo, identificados através da codificação quadra-lote-unidade e alimentação do Banco de Dados da SMUIH/SUBH, para a inclusão de todas as informações no Sistema de Informações Urbanas - SIURB. (desonerado)</t>
  </si>
  <si>
    <t>SE 19.15.0151 (/)</t>
  </si>
  <si>
    <t>Auto de Demarcação Urbanística: Elaboração de planta e memorial descritivo da área a ser regularizada, nos quais constem suas medidas perimetrais, área total, confrontantes, coordenadas georreferenciadas dos vértices definidores de seus limites, bem como o nº de matrícula ou transcrições e a indicação dos proprietários constantes no Registro de Imóveis, se houver, das áreas atingidas pelo Auto de Demarcação Urbanística e de seus confrontantes. Deverá também ser elaborada planta de sobreposição da área demarcada com a situação das áreas constantes no registro de imóveis e a planta das áreas remanescentes com seus respectivos memoriais; e serem apresentadas certidões das matrículas ou transcrições das áreas pelo RI. Fornecimento de planta com as vias de circulação existentes ou projetadas e outras áreas destinadas a uso público situadas na área e resumo do auto de demarcação urbanística, com a descrição que permita a identificação da área, além do seu desenho simplificado, com a formatação da minuta do Edital de Notificação ao proprietário(s) da(s) área(s), bem como seus confrontantes. As plantas deverão ser apresentadas em papel na escala 1:1000 ou conforme orientação da SMH e em arquivo digital na extensão DWG, e o restante do material deverá ser entregue em papel, no formato A4, e também em meio digital, na extensão DOC (desonerado).</t>
  </si>
  <si>
    <t>SE 19.15.0201 (/)</t>
  </si>
  <si>
    <t>Pesquisa fundiária da área do assentamento, bem como dos imóveis confrontantes, com fornecimento de planta(s) em papel, na escala 1:1000 ou conforme orientação da SMH e em arquivo digital na extensão DWG, com todos os PAL's e PA's incidentes na área de pesquisa e seu entorno, e metragens constantes das documentações obtidas nos cartórios juntamente com relatório e cópias de todos os documentos e projetos mencionados na pesquisa (desonerado).</t>
  </si>
  <si>
    <t>SE 19.15.0251 (/)</t>
  </si>
  <si>
    <t>Plano e Metodologia de Trabalho com diagnósticos da área. Relatório contendo o diagnóstico da área, envolvendo aspectos físicos e sociais, bem como planta(s) com as informações relativas ao diagnóstico em papel, na escala 1:1000 ou conforme orientação da SMH e em arquivo digital na extensão DWG. Plano de Metodologia de Trabalho incluindo os de campo, como levantamentos e cadastros, assim como as atividades de comunicação, sensibilização e divulgação que contarão com a presença da equipe contratada no local. Deverá ser apresentada a concepção metodológica com descrição e o dimensionamento das atividades, mão de obra, produtos e período de execução em relatório encadernado, no formato A4, com os documentos acondicionados de modo a possibilitar sua retirada, e mais duas cópias, além do mesmo em meio digital na extensão DOC (desonerado).</t>
  </si>
  <si>
    <t>SE 19.15.0300 (/)</t>
  </si>
  <si>
    <t>Projetos para Legalização de Parcelamento - Elaboração de plantas(s) de subsídios para os projetos de legalização de alinhamento e loteamento (PAA's / PAL's), de uso e ocupação do solo e de reconhecimento de logradouros; Elaboração dos projetos de legalização de alinhamento e parcelamento (PAA's / PAL's) para aprovação junto a SMU. As plantas deverão ser apresentadas em papel na escala 1:1000 ou conforme orientação da SMH e em arquivo digital na extensão DWG. Elaboração de Memorial Descritivo do Loteamento, a ser entregue em papel, no formato A4 e em meio digital, na extensão DOC, e Minuta de Certidão, a ser entregue em papel no formato A4 e em meio digital, na extensão DOC. (desonerado)</t>
  </si>
  <si>
    <t>SE 19.15.0350 (/)</t>
  </si>
  <si>
    <t>Projeto de Regularização Urbanística e Fundiária, utilizando a base cadastral com a demarcação do Plano de intervenção para a área, identificando as moradias em áreas de risco a serem reassentadas, as "faixas non aedificandi" (FNA's), além dos projetos de alinhamento, adutoras e outras restrições à ocupação, bem como as vias existentes e suas nomenclaturas reconhecidas oficialmente ou não. As plantas deverão ser apresentadas em papel na escala 1:1000 ou conforme orientação da SMH e em arquivo digital na extensão DWG. Além disso deverá ser apresentado relatório fotográfico para esclarecimento de dúvidas quanto ao levantado na área e planta(s) para divulgação junto a comunidade cuja forma de apresentação será definida pela fiscalização (como escala, formatação, tipo de material etc)(desonerado).</t>
  </si>
  <si>
    <t>SE 19.15.0400 (/)</t>
  </si>
  <si>
    <t>Plantas para o Reconhecimento de Logradouros na escala 1:1000 ou conforme orientação da SMUIH/SUBH, contendo a largura, comprimento e distância das vias a serem reconhecidas até o logradouro reconhecido mais próximo. O item deverá ser medido pela(s) planta(s) dos logradouros e pelo relatório contendo os históricos dos nomes escolhidos para cada logradouro, sendo que para cada um deverão ser apresentadas três sugestões de nomes. (desonerado)</t>
  </si>
  <si>
    <t>SE 19.20.0050 (A)</t>
  </si>
  <si>
    <t>Composição básica de laboratório.(desonerado)</t>
  </si>
  <si>
    <t>SE 19.20.0100 (A)</t>
  </si>
  <si>
    <t>Custo horário produtivo Wagon Drill (não utilizar como item de orçamento).(desonerado)</t>
  </si>
  <si>
    <t>SE 19.20.0150 (A)</t>
  </si>
  <si>
    <t>Custo horário improdutivo Wagon Drill (não utilizar como item de orçamento).(desonerado)</t>
  </si>
  <si>
    <t>SE 19.20.0200 (A)</t>
  </si>
  <si>
    <t>Custo horário produtivo Wídia ou similar-Solo (não utilizar como item de orçamento).(desonerado)</t>
  </si>
  <si>
    <t>SE 19.20.0250 (B)</t>
  </si>
  <si>
    <t>Custo horário improdutivo (motor funcionando) Wídia ou similar-Solo (não utilizar como item de orçamento).(desonerado)</t>
  </si>
  <si>
    <t>SE 19.20.0300 (A)</t>
  </si>
  <si>
    <t>Custo horário produtivo Wídia ou similar-Alteração e rocha (não utilizar como item de orçamento).(desonerado)</t>
  </si>
  <si>
    <t>SE 19.20.0350 (A)</t>
  </si>
  <si>
    <t>Custo horário produtivo diamante rocha sã (não utilizar como item de orçamento).(desonerado)</t>
  </si>
  <si>
    <t>SE 19.20.0400 (A)</t>
  </si>
  <si>
    <t>Custo horário improdutivo diamante rocha sã (não utilizar como item de orçamento).(desonerado)</t>
  </si>
  <si>
    <t>SE 19.20.0450 (/)</t>
  </si>
  <si>
    <t>Distanciômetro eletrônico completo.(desonerado)</t>
  </si>
  <si>
    <t>SE 24.05.0050 (A)</t>
  </si>
  <si>
    <t>Elaboração de projeto de micro e mesodrenagem (vazão até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projeto.(desonerado)</t>
  </si>
  <si>
    <t>SE 24.05.0100 (A)</t>
  </si>
  <si>
    <t>Elaboração de projeto de macrodrenagem (vazão a partir de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projeto.(desonerado)</t>
  </si>
  <si>
    <t>SE 24.05.0150 (/)</t>
  </si>
  <si>
    <t>Projeto executivo de sistema de drenagem, em Autocad, em área de até 20.000m2.(desonerado)</t>
  </si>
  <si>
    <t>SE 24.05.0200 (/)</t>
  </si>
  <si>
    <t>Projeto executivo de sistema de drenagem, em Autocad, em área acima de 20.000m2.(desonerado)</t>
  </si>
  <si>
    <t>SE 24.10.0050 (A)</t>
  </si>
  <si>
    <t>Projeto básico para urbanização/reurbanização de áreas, visando a organização espacial e das atividades, devendo contemplar: sistema viário (locais para carga e descarga, estacionamento, parada para ônibus e etc, faixa exclusiva, sinalização e desenho geométrico), passeios, praças, arborização, iluminação com critérios luminotécnicos, distribuição e integração do mobiliário urbano e equipamentos urbanos, inclusive diagnóstico urbanístico e de infra-estrutura da área de projeto, levantamento dos projetos pertinentes existentes nas diversas esferas governamentais, concessionárias e permissionários de serviços público, aprovações pertinentes e a coordenação dos projetos complementares, apresentado em Autocad nos padrões da contratante.(desonerado)</t>
  </si>
  <si>
    <t>SE 24.10.0100 (A)</t>
  </si>
  <si>
    <t>Projeto executivo para urbanização/reurbanização de áreas, visando a organização espacial e das atividades, devendo contemplar: sistema viário (locais para carga e descarga, faixa exclusiva e desenho geométrico), passeios, praças, arborização, iluminação com critérios luminotécnicos, distribuição e integração do mobiliário urbano e equipamentos urbanos, apresentado em Autocad nos padrões da contratante, inclusive as aprovações pertinentes e coordenação dos projetos complementares.(desonerado)</t>
  </si>
  <si>
    <t>SE 24.10.0150 (A)</t>
  </si>
  <si>
    <t>Projeto executivo para urbanização/reurbanização (geométrico, cortes e detalhes) para tratamento paisagístico de áreas públicas, apresentado em Autocad nos padrões da contratante, inclusive as operações pertinentes e a coordenação dos projetos complementares.(desonerado)</t>
  </si>
  <si>
    <t>SE 24.10.0250 (A)</t>
  </si>
  <si>
    <t>Projeto de via simples de veículos em favela, com 1 faixa de rolamento, com largura máxima de 3m.(desonerado)</t>
  </si>
  <si>
    <t>SE 24.10.0350 (A)</t>
  </si>
  <si>
    <t>Projeto para passarela sobre logradouro público, com rampas e/ou escadas.(desonerado)</t>
  </si>
  <si>
    <t>SE 24.10.0400 (A)</t>
  </si>
  <si>
    <t>Projeto executivo para tratamento paisagístico com especificação vegetal legendada e quantificada, em áreas públicas, considerando a área efetiva de plantio, apresentado em Autocad nos padrões da contratante.(desonerado)</t>
  </si>
  <si>
    <t>SE 24.10.0450 (A)</t>
  </si>
  <si>
    <t>Projeto executivo de via especial para veículos e pedestres, em avenidas canal, com calçadas em ambos os lados, com largura máxima de 40m, apresentado em Autocad nos padrões da contratante.(desonerado)</t>
  </si>
  <si>
    <t>SE 24.10.0500 (A)</t>
  </si>
  <si>
    <t>Projeto executivo de via especial para veículos e pedestres em ruas e avenidas urbanas, com calçadas em ambos os lados, canteiro central e separadores de pistas laterais em ambos os sentidos e com largura máxima de 46m, apresentado em Autocad nos padrões da contratante.(desonerado)</t>
  </si>
  <si>
    <t>SE 24.10.0550 (A)</t>
  </si>
  <si>
    <t>Projeto executivo de via para veículos e pedestres em ruas e avenidas urbanas, com calçadas em ambos os lados e 2 faixas de rolamento com largura máxima de 13m, apresentado em Autocad nos padrões da contratante.(desonerado)</t>
  </si>
  <si>
    <t>SE 24.10.0600 (A)</t>
  </si>
  <si>
    <t>Projeto executivo de via para veículos e pedestres em ruas e avenidas urbanas, com calçadas em ambos os lados e 3 faixas de rolamento com largura máxima de 16m, apresentado em Autocad nos padrões da contratante.(desonerado)</t>
  </si>
  <si>
    <t>SE 24.10.0650 (A)</t>
  </si>
  <si>
    <t>Projeto executivo de via especial para veículos e pedestres em ruas e avenidas urbanas, com calçadas em ambos os lados, canteiro central, com 3 faixas de rolamento nas pistas centrais e separadores de pistas laterais em ambos sentidos e com largura  máxima de 53m, apresentado em Autocad nos padrões da contratante.(desonerado)</t>
  </si>
  <si>
    <t>SE 24.10.0700 (A)</t>
  </si>
  <si>
    <t>Projeto executivo de via para veículos e pedestres em ruas e avenidas urbanas, com calçadas em ambos os lados e 4 faixas de rolamento com largura máxima de 25m, apresentado em Autocad nos padrões da contratante.(desonerado)</t>
  </si>
  <si>
    <t>SE 24.10.0750 (A)</t>
  </si>
  <si>
    <t>Projeto executivo de via especial para veículos e pedestres em ruas e avenidas urbanas, com calçadas em ambos os lados, canteiro central e pistas com 4 faixas de rolamento em cada sentido, com largura máxima de 40m, apresentado em Autocad nos padrões da contratante.(desonerado)</t>
  </si>
  <si>
    <t>SE 24.10.0800 (A)</t>
  </si>
  <si>
    <t>Projeto executivo de via simples de ciclovia, com 1 faixa de rolamento, com largura máxima de 1,30m, apresentado em Autocad nos padrões da contratante.(desonerado)</t>
  </si>
  <si>
    <t>SE 24.10.0850 (A)</t>
  </si>
  <si>
    <t>Projeto executivo de via dupla de ciclovia, com 2 faixas de rolamento, com largura máxima de 3m, apresentado em Autocad nos padrões da contratante.(desonerado)</t>
  </si>
  <si>
    <t>SE 24.15.0050 (A)</t>
  </si>
  <si>
    <t>Projeto básico de arquitetura para prédios hospitalares de até 1000m2, apresentado em Autocad for Windows nos padrões da contratante, inclusive as legalizações pertinentes e a coordenação dos projetos complementares.(desonerado)</t>
  </si>
  <si>
    <t>SE 24.15.0100 (A)</t>
  </si>
  <si>
    <t>Projeto básico de arquitetura para prédios hospitalares de 1000 até 4000m2,  apresentado em Autocad for Windows nos padrões da contratante, inclusive as legalizações pertinentes e a coordenação dos projetos complementares.  Observação: até 1000m2 conforme o item SE 25.15.0050.(desonerado)</t>
  </si>
  <si>
    <t>SE 24.15.0150 (A)</t>
  </si>
  <si>
    <t>Projeto básico de arquitetura para prédios hospitalares acima de 4000m2, apresentado em Autocad for Windows nos padrões da contratante, inclusive as legalizações pertinentes e a coordenação dos projetos complementares.  Observação: até 1000m2 conforme o item SE 25.15.0050.  De  1001 à 4000m2 conforme o item SE 25.15.0100.(desonerado)</t>
  </si>
  <si>
    <t>SE 24.15.0200 (A)</t>
  </si>
  <si>
    <t>Projeto estrutural para prédios hospitalares até 1000m2, apresentado em disquete, sendo o arquivo compatível com o Autocad R12 da Autodesk, e uma cópia em papel vegetal nos padrões da contratante constando de plantas de forma, armação e detalhes, de acordo com a ABNT.(desonerado)</t>
  </si>
  <si>
    <t>SE 24.15.0250 (A)</t>
  </si>
  <si>
    <t>Projeto estrutural para prédios hospitalares de 1000 à 4000m2, apresentado em disquete, sendo o arquivo compatível com o Autocad da Autodesk, e uma cópia em papel vegetal nos padrões da contratante constando de plantas de forma, armação e detalhes, de acordo com a ABNT.(desonerado)</t>
  </si>
  <si>
    <t>SE 24.15.0300 (A)</t>
  </si>
  <si>
    <t>Projeto estrutural para prédios hospitalares acima de 4000m2, apresentado em disquete, sendo o arquivo compatível com o Autocad da Autodesk, e uma cópia em papel vegetal nos padrões da contratante constando de plantas de forma, armação e detalhes, de acordo com a ABNT.(desonerado)</t>
  </si>
  <si>
    <t>SE 24.15.0350 (A)</t>
  </si>
  <si>
    <t>Projeto executivo de arquitetura para prédios hospitalares de até 500m2, apresentado em Autocad For Windows nos padrões da contratante, inclusive as legalizações pertinentes e a coordenação dos projetos complementares.(desonerado)</t>
  </si>
  <si>
    <t>SE 24.15.0400 (A)</t>
  </si>
  <si>
    <t>Projeto executivo de arquitetura para prédios hospitalares de 1000 até 4000m2, apresentado em Autocad For Windows nos padrões da contratante, inclusive as legalizações pertinentes e a coordenação dos projetos complementares.  Observação: até 1000m2 conforme o item SE 25.15.0350.(desonerado)</t>
  </si>
  <si>
    <t>SE 24.15.0450 (A)</t>
  </si>
  <si>
    <t>Projeto executivo de arquitetura para prédios hospitalares acima de 4000m2, apresentado em Autocad For Windows nos padrões da contratante, inclusive as legalizações pertinentes e a coordenação dos projetos complementares.  Observação: até 1000m2 conforme o item SE 25.15.0350.  De 1001 à 4000m2 conforme o item SE 25.15.0400.(desonerado)</t>
  </si>
  <si>
    <t>SE 24.20.0050 (A)</t>
  </si>
  <si>
    <t>Projeto básico de para prédios culturais de até 500m2, apresentado em Autocad for Windows nos padrões da contratante, inclusive as legalizações pertinentes e a coordenação dos projetos complementares.(desonerado)</t>
  </si>
  <si>
    <t>SE 24.20.0100 (A)</t>
  </si>
  <si>
    <t>Projeto básico de arquitetura para prédios culturais de 501 até 3000m2, apresentado em Autocad for Windows nos padrões da contratante, inclusive as legalizações pertinentes e a coordenação dos projetos complementares.  Observação: até 500m2 conforme o item SE 25.20.0050 .(desonerado)</t>
  </si>
  <si>
    <t>SE 24.20.0150 (A)</t>
  </si>
  <si>
    <t>Projeto básico de arquitetura para prédios culturais acima de 3000m2 apresentado em Autocad for Windows nos padrões da contratante, inclusive as legalizações pertinentes e a coordenação dos projetos complementares.  Observação: até 500m2 conforme o item SE 25.20.0050.  De 501 à 3000m2 conforme o item SE 25.20.0100.(desonerado)</t>
  </si>
  <si>
    <t>SE 24.20.0200 (A)</t>
  </si>
  <si>
    <t>Projeto executivo de arquitetura para prédios culturais de até 500m2 apresentado em Autocad For Windows nos padrões da contratante, inclusive as legalizações pertinentes e a coordenação dos projetos complementares.(desonerado)</t>
  </si>
  <si>
    <t>SE 24.20.0250 (A)</t>
  </si>
  <si>
    <t>Projeto executivo de arquitetura para prédios culturais de 501 até 3000m2 apresentado em Autocad For Windows nos padrões da contratante, inclusive as legalizações pertinentes e a coordenação dos projetos complementares.  Observação: até 500m2 conforme o item SE 25.20.0200.(desonerado)</t>
  </si>
  <si>
    <t>SE 24.20.0300 (A)</t>
  </si>
  <si>
    <t>Projeto executivo de arquitetura para prédios culturais acima de 3000m2 apresentado em Autocad For Windows nos padrões da contratante, inclusive as legalizações pertinentes e a coordenação dos projetos complementares.  Observação: até 500m2 conforme o item SE 25.20.0200.  De 501 à 3000m2 conforme o item SE 25.20.0250.(desonerado)</t>
  </si>
  <si>
    <t>SE 24.20.0350 (A)</t>
  </si>
  <si>
    <t>Projeto estrutural para prédios culturais até 500m2, apresentado em disquete, sendo o arquivo compatível com o Autocad da Autodesk, e uma cópia em papel vegetal nos padrões da contratante constando de plantas de forma, armação e detalhes, de acordo com a ABNT.(desonerado)</t>
  </si>
  <si>
    <t>SE 24.20.0400 (A)</t>
  </si>
  <si>
    <t>Projeto estrutural para prédios culturais de 500 à 3000m2, apresentado em disquete, sendo o arquivo compatível com o Autocad da Autodesk, e uma cópia em papel vegetal nos padrões da contratante constando de plantas de forma, armação e detalhes, de acordo com a ABNT.(desonerado)</t>
  </si>
  <si>
    <t>SE 24.20.0450 (A)</t>
  </si>
  <si>
    <t>Projeto estrutural para prédios culturais acima de 3000m2, apresentado em disquete, sendo o arquivo compatível com o Autocad da Autodesk, e uma cópia em papel vegetal nos padrões da contratante constando de plantas de forma, armação e detalhes, de acordo com a ABNT.(desonerado)</t>
  </si>
  <si>
    <t>SE 24.25.0050 (A)</t>
  </si>
  <si>
    <t>Projeto básico de arquitetura para prédios escolares e/ou administrativos de até 500m2 apresentado em Autocad for Windows nos padrões da contratante, inclusive as legalizações pertinentes e a coordenação dos projetos complementares.(desonerado)</t>
  </si>
  <si>
    <t>SE 24.25.0100 (A)</t>
  </si>
  <si>
    <t>Projeto básico de arquitetura para prédios escolares e/ou administrativos de 501 até 3000m2,  apresentado em Autocad for Windows nos padrões da contratante, inclusive as legalizações pertinentes e a coordenação dos projetos complementares.  Observação: até 500m2 conforme o item SE 25.25.0050(desonerado)</t>
  </si>
  <si>
    <t>SE 24.25.0150 (A)</t>
  </si>
  <si>
    <t>Projeto básico de arquitetura para prédios escolares e/ou administrativo de 3000m2, apresentado em Autocad for Windows nos padrões da contrante, inclusive as legalizações pertinentes e a coordenação dos projetos complementares.  Observação: até 500m2 cnforme o item SE 25.25.0050.  De 501 à 3000m2 conforme o item SE 25.25.0100.(desonerado)</t>
  </si>
  <si>
    <t>SE 24.25.0200 (A)</t>
  </si>
  <si>
    <t>Projeto executivo de arquitetura para prédios escolares e/ou administrativos de até 500m2 apresentado em Autocad For Windows nos padrões da contratante, inclusive as legalizações pertinentes e a coordenação dos projetos complementares.(desonerado)</t>
  </si>
  <si>
    <t>SE 24.25.0250 (A)</t>
  </si>
  <si>
    <t>Projeto executivo de arquitetura para prédios escolares e/ou administrativos de 501 até 3000m2 apresentado em Autocad For Windows nos padrões da contratante, inclusive as legalizações pertinentes e a coordenação dos projetos complementares.  Observação até 500m2 conforme o item SE 25.25.0200.(desonerado)</t>
  </si>
  <si>
    <t>SE 24.25.0300 (A)</t>
  </si>
  <si>
    <t>Projeto executivo de arquitetura para prédios escolares e/ou administrativos acima de 3000m2 apresentado em Autocad For Windows nos padrões da contratante, inclusive as legalizações pertinentes e a coordenação dos projetos complementares.  Observação: até 500m2 conforme o item SE 25.25.0200.  De 501 à 3000m2 conforme o item SE 25.25.0250.(desonerado)</t>
  </si>
  <si>
    <t>SE 24.25.0350 (A)</t>
  </si>
  <si>
    <t>Projeto estrutural para prédios escolares e administrativos de até 500m2 apresentado em disquete, sendo o arquivo compatível com o Autocad da Autodesk, e uma cópia em papel vegetal nos padrões da contratante constando de plantas de forma, armação e detalhes, de acordo com a ABNT.(desonerado)</t>
  </si>
  <si>
    <t>SE 24.25.0400 (A)</t>
  </si>
  <si>
    <t>Projeto estrutural para prédios escolares e administrativos de 500 à 3000m2 apresentado em disquete, sendo o arquivo compatível com o Autocad da Autodesk, e uma cópia em papel vegetal nos padrões da contratante constando de plantas de forma, armação e detalhes, de acordo com a ABNT.(desonerado)</t>
  </si>
  <si>
    <t>SE 24.25.0450 (A)</t>
  </si>
  <si>
    <t>Projeto estrutural para prédios escolares e administrativos acima de 3000m2 apresentado em disquete, sendo o arquivo compatível com o Autocad da Autodesk, e uma  cópia em papel vegetal nos padrões da contratante constando de plantas de forma, armação e detalhes, de acordo com a ABNT.(desonerado)</t>
  </si>
  <si>
    <t>SE 24.30.0050 (A)</t>
  </si>
  <si>
    <t>Projeto básico de arquitetura para loteamentos com 3 unidades uni ou bifamiliares para áreas de até 12000m2, apresentado em Autocad for Windows nos padrões da contratante, inclusive as legalizações pertinentes e a coordenação dos projetos complementares.(desonerado)</t>
  </si>
  <si>
    <t>SE 24.30.0100 (A)</t>
  </si>
  <si>
    <t>Projeto básico de arquitetura para loteamentos com 3 unidades uni ou bifamiliares para áreas de 12000 até 3600m2, apresentado em Autocad for Windows nos padrões da contratante, inclusive as legalizações pertinentes e a coordenação dos projetos complementares.  Observação: até 12000m2 conforme o item SE 25.30.0050.(desonerado)</t>
  </si>
  <si>
    <t>SE 24.30.0150 (A)</t>
  </si>
  <si>
    <t>Projeto básico de arquitetura para loteamentos com 3 unidades uni ou bifamiliares para áreas acima de 36000m2, apresentado em Autocad for Windows nos padrões da contratante, inclusive as legalizações pertinentes e a coordenação dos projetos complementares.  Observação: até 12000m2 conforme o item SE 25.30.0050.  De 12001 até 36000m2, conforme o item SE 25.30.0100.(desonerado)</t>
  </si>
  <si>
    <t>SE 24.30.0200 (A)</t>
  </si>
  <si>
    <t>Projeto executivo de arquitetura para loteamentos com 3 unidades, uni ou bifamiliares tipo para áreas de até 12000m2, apresentado em Autocad For Windows nos padrões da contratante, inclusive as legalizações pertinentes e a coordenação dos projetos complementares.(desonerado)</t>
  </si>
  <si>
    <t>SE 24.30.0250 (A)</t>
  </si>
  <si>
    <t>Projeto executivo de arquitetura para loteamentos com 3 unidades, uni ou bifamiliares tipo para áreas de 12000 até 36000m2, apresentado em Autocad For Windows nos padrões da contratante, inclusive as legalizações pertinentes e a coordenação dos projetos complementares.  Observação: até 12000m2 conforme o item SE 25.30.0200.(desonerado)</t>
  </si>
  <si>
    <t>SE 24.30.0300 (A)</t>
  </si>
  <si>
    <t>Projeto executivo de arquitetura para loteamentos com 3 unidades, uni ou bifamiliares tipo para áreas acima de 36000m2, apresentado em Autocad For Windows nos padrões da contratante, inclusive as legalizações pertinentes e a coordenação dos projetos complementares.  Observação: até 12000m2 conforme o item SE 25.30.0200.(desonerado)</t>
  </si>
  <si>
    <t>SE 24.35.0050 (A)</t>
  </si>
  <si>
    <t>Projeto básico de arquitetura para habitação/ edifícios de até 6000m2,  apresentado em Autocad for Windows nos padrões da contratante, inclusive as legalizações pertinentes e a coordenação dos projetos complementares.(desonerado)</t>
  </si>
  <si>
    <t>SE 24.35.0100 (A)</t>
  </si>
  <si>
    <t>Projeto básico de arquitetura para habitação/edifícios de 6000 até 12000m2, apresentado em Autocad for Windows nos padrões da contratante, inclusive as legalizações pertinentes e a coordenação dos projetos complementares.  Observação: até 6000m2 conforme o item SE 25.35.0050.(desonerado)</t>
  </si>
  <si>
    <t>SE 24.35.0150 (A)</t>
  </si>
  <si>
    <t>Projeto básico de arquitetura para habitação/edifícios acima de 12000m2, apresentado em Autocad for Windows nos padrões da contratante, inclusive as legalizações pertinentes e a coordenação dos projetos complementares.  Observação: até 6000m2 conforme o item SE 25.35.0050.  De 6001 até 1200m2 conforme o item SE 25.35.0100.(desonerado)</t>
  </si>
  <si>
    <t>SE 24.35.0200 (A)</t>
  </si>
  <si>
    <t>Projeto executivo de arquitetura para habitação/edifícios de até 6000m2, apresentado em Autocad For Windows nos padrões da contratante, inclusive as legalizações pertinentes e a coordenação dos projetos complementares.(desonerado)</t>
  </si>
  <si>
    <t>SE 24.35.0250 (A)</t>
  </si>
  <si>
    <t>Projeto executivo de arquitetura para habitação/edifícios de 6000 até 12000m2, apresentado em Autocad For Windows nos padrões da contratante, inclusive as legalizações pertinentes e a coordenação dos projetos complementares.  Observação: até 6000m2 conforme o item SE 25.35.0200.(desonerado)</t>
  </si>
  <si>
    <t>SE 24.35.0300 (A)</t>
  </si>
  <si>
    <t>Projeto executivo de arquitetura para habitação/edifícios acima de 12000m2, apresentado em Autocad For Windows nos padrões da contratante, inclusive as legalizações pertinentes e a coordenação dos projetos complementares.  Observação: até 6000m2 conforme o item SE 25.35.0200.  De 6001 à 12000m2 conforme o item SE 25.35.0250.(desonerado)</t>
  </si>
  <si>
    <t>SE 24.40.0050 (A)</t>
  </si>
  <si>
    <t>Fornecimento de projeto executivo de instalação de incêndio em Autocad aprovado na concessionária em prédios escolares e administrativos com até 500m2 de área.(desonerado)</t>
  </si>
  <si>
    <t>SE 24.40.0100 (A)</t>
  </si>
  <si>
    <t>Fornecimento de projeto executivo de instalação de incêndio em Autocad aprovado na concessionária em prédios escolares e administrativos, com 500 a 3000m2 de área, sendo os primeiros 500m2 medidos como o item SE 25.40.0050.(desonerado)</t>
  </si>
  <si>
    <t>SE 24.40.0150 (A)</t>
  </si>
  <si>
    <t>Fornecimento de projeto executivo de instalação de incêndio em Autocad aprovado na concessionária em prédios escolares e administrativos, considerando a área acima de 3000m2, sendo os primeiros 500m2 medidos como o item SE 25.40.0050 e de 501 a 3000m2 como o item SE 25.40.0100.(desonerado)</t>
  </si>
  <si>
    <t>SE 24.40.0200 (A)</t>
  </si>
  <si>
    <t>Fornecimento de projeto executivo de instalação de incêndio em Autocad aprovado na concessionária em prédios culturais com até 500m2.(desonerado)</t>
  </si>
  <si>
    <t>SE 24.40.0250 (A)</t>
  </si>
  <si>
    <t>Fornecimento de projeto executivo de instalação de incêndio em Autocad aprovado na concessionária em prédios culturais com área acima de 500m2.(desonerado)</t>
  </si>
  <si>
    <t>SE 24.40.0300 (A)</t>
  </si>
  <si>
    <t>Fornecimento de projeto executivo de instalação de incêndio em Autocad aprovado na concessionária em prédios hospitalares.(desonerado)</t>
  </si>
  <si>
    <t>SE 24.40.0350 (A)</t>
  </si>
  <si>
    <t>Fornecimento de projeto executivo de instalação de incêndio em Autocad aprovado na concessionária em habitações/edifícios com até 500m2 de área.(desonerado)</t>
  </si>
  <si>
    <t>SE 24.40.0400 (A)</t>
  </si>
  <si>
    <t>Fornecimento de projeto executivo de instalação de incêndio em Autocad aprovado na concessionária em habitações/edifícios, com 500 a 3000m2 de área sendo os primeiros 500m2 medidos como o item SE 25.40.0350.(desonerado)</t>
  </si>
  <si>
    <t>SE 24.40.0450 (A)</t>
  </si>
  <si>
    <t>Fornecimento de projeto executivo de instalação de incêndio em Autocad aprovado na concessionária em habitações/edifícios, considerando a área acima de 3000m2, sendo os primeiros 500m2 medidos como o item SE 25.40.0350 e de 501 a 3000m2 como o item SE 25.40.0400.(desonerado)</t>
  </si>
  <si>
    <t>SE 24.40.0500 (A)</t>
  </si>
  <si>
    <t>Fornecimento de projeto executivo de instalação de incêndio em Autocad aprovado na concessionária em habitação/loteamento com até 36000m2 de área.(desonerado)</t>
  </si>
  <si>
    <t>SE 24.40.0550 (A)</t>
  </si>
  <si>
    <t>Fornecimento de projeto executivo de instalação de incêndio em Autocad aprovado na concessionária em habitação/loteamento, considerando a área acima de 36000m2.(desonerado)</t>
  </si>
  <si>
    <t>SE 24.45.0050 (A)</t>
  </si>
  <si>
    <t>Fornecimento de projeto executivo de instalação de gás em Autocad aprovado na concessionária em prédios escolares e administrativos com até 500m2 de área.(desonerado)</t>
  </si>
  <si>
    <t>SE 24.45.0100 (A)</t>
  </si>
  <si>
    <t>Fornecimento de projeto executivo de instalação de gás em Autocad aprovado na concessionária em prédios escolares e administrativos com área acima de 500m2.(desonerado)</t>
  </si>
  <si>
    <t>SE 24.45.0150 (A)</t>
  </si>
  <si>
    <t>Fornecimento de projeto executivo de instalação de gás em Autocad aprovado na concessionária em prédios culturais.(desonerado)</t>
  </si>
  <si>
    <t>SE 24.45.0200 (A)</t>
  </si>
  <si>
    <t>Fornecimento de projeto executivo de instalação de gás em Autocad aprovado na concessionária em prédios hospitalares, com até 4000m2 de área.(desonerado)</t>
  </si>
  <si>
    <t>SE 24.45.0250 (A)</t>
  </si>
  <si>
    <t>Fornecimento de projeto executivo de instalação de gás em Autocad aprovado na concessionária em prédios hospitalares, considerando a área acima de 4000m2.(desonerado)</t>
  </si>
  <si>
    <t>SE 24.45.0300 (A)</t>
  </si>
  <si>
    <t>Fornecimento de projeto executivo de instalação de gás em Autocad aprovado na concessionária em habitações/edifícios com até 500m2 de área.(desonerado)</t>
  </si>
  <si>
    <t>SE 24.45.0350 (A)</t>
  </si>
  <si>
    <t>Fornecimento de projeto executivo de instalação de gás em Autocad aprovado na concessionária em habitações/edifícios com área acima de 500m2.(desonerado)</t>
  </si>
  <si>
    <t>SE 24.45.0400 (A)</t>
  </si>
  <si>
    <t>Fornecimento de projeto executivo de instalação de gás em Autocad aprovado na concessionária em habitação/loteamento com até 12000m2 de área.(desonerado)</t>
  </si>
  <si>
    <t>SE 24.45.0450 (A)</t>
  </si>
  <si>
    <t>Fornecimento de projeto executivo de instalação de gás em Autocad aprovado na concessionária em habitação/loteamento, considerando a área acima de 12000m2.(desonerado)</t>
  </si>
  <si>
    <t>SE 24.50.0050 (A)</t>
  </si>
  <si>
    <t>Fornecimento de projeto executivo de instalação de mecânica em Autocad aprovado pela concessionária, em prédios escolares e administrativos com até 500m2 de área.(desonerado)</t>
  </si>
  <si>
    <t>SE 24.50.0100 (A)</t>
  </si>
  <si>
    <t>Fornecimento de projeto executivo de instalação mecânica em Autocad aprovado pela concessionária em prédios escolares e administrativos, com 500 a 3000m2 de área, sendo os primeiros 500m2 medidos como o item SE 25.50.0050.(desonerado)</t>
  </si>
  <si>
    <t>SE 24.50.0150 (A)</t>
  </si>
  <si>
    <t>Fornecimento de projeto executivo de instalação de mecânica em Autocad aprovado na concessionária em prédios escolares e administrativos, considerando a área acima de 3000m2, sendo os primeiros 500m2 medidos como o item SE 25.50.0050 e de 501 a 3000m2 como o item SE 25.50.0100.(desonerado)</t>
  </si>
  <si>
    <t>SE 24.50.0200 (A)</t>
  </si>
  <si>
    <t>Fornecimento de projeto executivo de instalação de mecânica em Autocad aprovado pela concessionária, em prédios culturais com até 3000m2 de área.(desonerado)</t>
  </si>
  <si>
    <t>SE 24.50.0250 (A)</t>
  </si>
  <si>
    <t>Fornecimento de projeto executivo de instalação de mecânica em Autocad aprovado pela concessionária, em prédios culturais, considerando a área acima de 3000m2.(desonerado)</t>
  </si>
  <si>
    <t>SE 24.50.0300 (A)</t>
  </si>
  <si>
    <t>Fornecimento de projeto executivo de instalação de mecânica em Autocad aprovado na concessionária em prédios hospitalares.(desonerado)</t>
  </si>
  <si>
    <t>SE 24.50.0350 (A)</t>
  </si>
  <si>
    <t>Fornecimento de projeto executivo de instalação de mecânica em Autocad aprovado na concessionária em habitações/edifícios com até 500m2 de área.(desonerado)</t>
  </si>
  <si>
    <t>SE 24.50.0400 (A)</t>
  </si>
  <si>
    <t>Fornecimento de projeto executivo de instalação de mecânica em Autocad aprovado na concessionária em habitações/edifícios, com 500 a 3000m2 de área sendo os primeiros 500m2 medidos como o item SE 25.50.0350.(desonerado)</t>
  </si>
  <si>
    <t>SE 24.50.0450 (A)</t>
  </si>
  <si>
    <t>Fornecimento de projeto executivo de instalação de mecânica em Autocad aprovado na concessionária em habitações/edifícios, considerando a área acima de 3000m2, sendo os primeiros 500m2 medidos como o item SE 25.50.0350 e de 501 a 3000m2 como o item SE 25.50.0400.(desonerado)</t>
  </si>
  <si>
    <t>SE 24.55.0050 (A)</t>
  </si>
  <si>
    <t>Fornecimento de projeto executivo de instalação de telefone em Autocad aprovado na concessionária em prédios escolares e administrativos com até 500m2 de área.(desonerado)</t>
  </si>
  <si>
    <t>SE 24.55.0100 (A)</t>
  </si>
  <si>
    <t>Fornecimento de projeto executivo de instalação de telefone em Autocad aprovado na concessionária em prédios escolares e administrativos com área acima de 500m2.(desonerado)</t>
  </si>
  <si>
    <t>SE 24.55.0150 (A)</t>
  </si>
  <si>
    <t>Fornecimento de projeto executivo de instalação de telefone em Autocad aprovado pela concessionária, em prédios culturais, com até 500m2 de área.(desonerado)</t>
  </si>
  <si>
    <t>SE 24.55.0200 (A)</t>
  </si>
  <si>
    <t>Fornecimento de projeto executivo de instalação de telefone em Autocad aprovado na concessionária em prédios culturais, com área acima de 500m2, sendo os primeiros 500m2 medidos como o item SE 25.55.0150.(desonerado)</t>
  </si>
  <si>
    <t>SE 24.55.0250 (A)</t>
  </si>
  <si>
    <t>Fornecimento de projeto executivo de instalação de telefone em Autocad aprovado na concessionária em prédios hospitalares.(desonerado)</t>
  </si>
  <si>
    <t>SE 24.55.0300 (A)</t>
  </si>
  <si>
    <t>Fornecimento de projeto executivo de instalação de telefone em Autocad aprovado na concessionária em habitações/edifícios com até 500m2 de área.(desonerado)</t>
  </si>
  <si>
    <t>SE 24.55.0350 (A)</t>
  </si>
  <si>
    <t>Fornecimento de projeto executivo de instalação de telefone em Autocad aprovado na concessionária em habitações/edifícios, com 500 a 3000m2 de área sendo os primeiros 500m2 medidos como o item SE 25.55.0300.(desonerado)</t>
  </si>
  <si>
    <t>SE 24.55.0400 (A)</t>
  </si>
  <si>
    <t>Fornecimento de projeto executivo de instalação de telefone em Autocad aprovado na concessionária em habitação/loteamento com até 12000m2 de área.(desonerado)</t>
  </si>
  <si>
    <t>SE 24.55.0450 (A)</t>
  </si>
  <si>
    <t>Fornecimento de projeto executivo de instalação de telefone em Autocad aprovado na concessionária em habitação/loteamento, considerando a área acima de 12000m2.(desonerado)</t>
  </si>
  <si>
    <t>SE 24.60.0050 (A)</t>
  </si>
  <si>
    <t>Fornecimento de projeto executivo de instalação de esgoto sanitário e águas pluviais em Autocad aprovado pela concessionária, em prédios escolares e administrativos com até 500m2 de área.(desonerado)</t>
  </si>
  <si>
    <t>SE 24.60.0100 (A)</t>
  </si>
  <si>
    <t>Fornecimento de projeto executivo de instalação de esgoto sanitário e águas pluviais em Autocad aprovado pela concessionária, em prédios escolares e administrativos com 500 a 3000m2 de área sendo os primeiros 500m2 medidos como o item SE 25.60.0050.(desonerado)</t>
  </si>
  <si>
    <t>SE 24.60.0150 (A)</t>
  </si>
  <si>
    <t>Fornecimento de projeto executivo de instalação de esgoto sanitário e águas pluviais em Autocad aprovado na concessionária em prédios escolares e administrativos, considerando a áera acima de 3000m2, sendo os primeiros 500m2 medidos como o item SE 25.60.0050 e de 501 a 3000m2 como o item SE 25.60.0100.(desonerado)</t>
  </si>
  <si>
    <t>SE 24.60.0200 (A)</t>
  </si>
  <si>
    <t>Fornecimento de projeto executivo de instalação de esgoto sanitário e águas pluviais em Autocad aprovado pela concessionária, em prédios culturais.(desonerado)</t>
  </si>
  <si>
    <t>SE 24.60.0250 (A)</t>
  </si>
  <si>
    <t>Fornecimento de projeto executivo de instalação de esgoto sanitário e águas pluviais em Autocad aprovado pela concessionária, em prédios hospitalares com até 4000m2 de área.(desonerado)</t>
  </si>
  <si>
    <t>SE 24.60.0300 (A)</t>
  </si>
  <si>
    <t>Fornecimento de projeto executivo de instalação de esgoto sanitário e águas pluviais em Autocad aprovado pela concessionária em prédios hospitalares, considerando área acima de 4000m2.(desonerado)</t>
  </si>
  <si>
    <t>SE 24.60.0350 (A)</t>
  </si>
  <si>
    <t>Projeto executivo de instalação de esgoto sanitário e águas pluviais em Autocad aprovado na concessionária em urbanização com até 15000m2 de área.(desonerado)</t>
  </si>
  <si>
    <t>SE 24.60.0400 (A)</t>
  </si>
  <si>
    <t>Projeto executivo de instalação de esgoto sanitário e águas pluviais em Autocad aprovado na concessionária em urbanização, considerando a área acima de 15000m2.(desonerado)</t>
  </si>
  <si>
    <t>SE 24.60.0450 (A)</t>
  </si>
  <si>
    <t>Fornecimento de projeto executivo de instalação de esgoto sanitário e águas pluviais em Autocad aprovado na concessionária em habitação/loteamento com até 12000m2 de área.(desonerado)</t>
  </si>
  <si>
    <t>SE 24.60.0500 (A)</t>
  </si>
  <si>
    <t>Fornecimento de projeto executivo de instalação de esgoto sanitário e águas pluviais em Autocad aprovado na concessionária em habitação/loteamento com 12000 a 36000m2 de área, sendo os primeiros 12000m2 medidos como o item SE 25.60.0450.(desonerado)</t>
  </si>
  <si>
    <t>SE 24.60.0550 (A)</t>
  </si>
  <si>
    <t>Fornecimento de projeto executivo de instalação de esgoto e águas pluviais em Autocad aprovado na concessionária em habitação/loteamento, considerando a área acima de 36000m2, sendo os primeiros 12000m2 medidos como o item SE 25.60.0450 e de 12001 a 36000m2 como o item SE 25.60.0500.(desonerado)</t>
  </si>
  <si>
    <t>SE 24.65.0050 (A)</t>
  </si>
  <si>
    <t>Fornecimento de projeto executivo de instalação de água em Autocad aprovado na concessionária em prédios escolares e administrativos, com até 500m2 de área.(desonerado)</t>
  </si>
  <si>
    <t>SE 24.65.0100 (A)</t>
  </si>
  <si>
    <t>Fornecimento de projeto executivo de instalação de água em Autocad aprovado na concessionária em prédios escolares e administrativos, com 500 a 3000m2 de área sendo os primeiros 500m2  medidos como o item SE 25.65.0050.(desonerado)</t>
  </si>
  <si>
    <t>SE 24.65.0150 (A)</t>
  </si>
  <si>
    <t>Fornecimento de projeto executivo de instalação de água em Autocad aprovado na concessionária em prédios escolares e administrativos, considerando a área acima de 3000m2, sendo os primeiros 500m2 medidos como o item SE 25.65.0050.  De 500 à 3000m2 como o item SE 25.65.0100.(desonerado)</t>
  </si>
  <si>
    <t>SE 24.65.0200 (A)</t>
  </si>
  <si>
    <t>Fornecimento de projeto executivo de instalação de água em Autocad aprovado na concessionária, em prédios culturais.(desonerado)</t>
  </si>
  <si>
    <t>SE 24.65.0250 (A)</t>
  </si>
  <si>
    <t>Fornecimento de projeto executivo de instalação de água em Autocad aprovado na concessionária, em prédios hospitalares com até 4000m2 de área.(desonerado)</t>
  </si>
  <si>
    <t>SE 24.65.0300 (A)</t>
  </si>
  <si>
    <t>Fornecimento de projeto executivo de instalação de água em Autocad aprovado na concessionária, em prédios hospitalares, considerando a área acima de 4000m2.(desonerado)</t>
  </si>
  <si>
    <t>SE 24.65.0350 (A)</t>
  </si>
  <si>
    <t>Fornecimento de projeto executivo de instalação de água em Autocad aprovado na concessionária em habitações/edifícios com até 500m2 de área.(desonerado)</t>
  </si>
  <si>
    <t>SE 24.65.0400 (A)</t>
  </si>
  <si>
    <t>Fornecimento de projeto executivo de instalação de água em Autocad aprovado na concessionária em habitações/edifícios, com 500 a 3000m2 de área sendo os primeiros 500m2 medidos como o item SE 25.65.0350.(desonerado)</t>
  </si>
  <si>
    <t>SE 24.65.0450 (A)</t>
  </si>
  <si>
    <t>Fornecimento de projeto executivo de instalação de água em Autocad aprovado na concessionária em habitações/edifícios, considerando a área acima de 3000m2, sendo os primeiros 500m2 medidos como o item SE 25.65.0350 e de 501 a 3000m2 como o item SE 25.65.0400.(desonerado)</t>
  </si>
  <si>
    <t>SE 24.65.0500 (A)</t>
  </si>
  <si>
    <t>Fornecimento de projeto executivo de instalação de água em Autocad aprovado na concessionária em urbanização com até 15000m2 de área.(desonerado)</t>
  </si>
  <si>
    <t>SE 24.65.0550 (A)</t>
  </si>
  <si>
    <t>Fornecimento de projeto executivo de instalação de água em Autocad aprovado na concessionária em urbanização considerando a área acima de 15000m2.(desonerado)</t>
  </si>
  <si>
    <t>SE 24.65.0600 (A)</t>
  </si>
  <si>
    <t>Fornecimento de projeto executivo de instalação de água em Autocad aprovado na concessionária em habitação/loteamento com até 12000m2 de área.(desonerado)</t>
  </si>
  <si>
    <t>SE 24.65.0650 (A)</t>
  </si>
  <si>
    <t>Fornecimento de projeto executivo de instalação de água em Autocad aprovado na concessionária em habitação/loteamento com 12000 a 36000m2 de área, sendo os primeiros 12000m2 medidos como o item SE 25.65.0600.(desonerado)</t>
  </si>
  <si>
    <t>SE 24.65.0700 (A)</t>
  </si>
  <si>
    <t>Fornecimento de projeto executivo de instalação de água em Autocad aprovado na concessionária em habitação/loteamento, considerando a área acima de 36000m2, sendo os primeiros 12000m2 medidos como o item SE 25.65.0600 e de 12001 a 36000m2 como o item SE 25.65.0650.(desonerado)</t>
  </si>
  <si>
    <t>SE 24.65.0750 (/)</t>
  </si>
  <si>
    <t>Projeto executivo de instalação hidráulica de montagem interna de chafarizes, apresentado em papel vegetal nos padrões da contratada, de acordo com a ABNT.(desonerado)</t>
  </si>
  <si>
    <t>SE 24.70.0050 (A)</t>
  </si>
  <si>
    <t>Fornecimento de projeto executivo de instalação elétrica em Autocad aprovado pela concessionária, em prédios escolares e administrativos com até 500m2 de área.(desonerado)</t>
  </si>
  <si>
    <t>SE 24.70.0100 (A)</t>
  </si>
  <si>
    <t>Fornecimento de projeto executivo de instalação elétrica em Autocad aprovado pela concessionária, em prédios escolares e administrativos de 500 a 3000m2 de área, sendo os primeiros 500m2 medidos como o item SE 25.70.0050.(desonerado)</t>
  </si>
  <si>
    <t>SE 24.70.0150 (A)</t>
  </si>
  <si>
    <t>Fornecimento de projeto executivo de instalação elétrica em Autocad aprovado na concessionária em prédios escolares e administrativos, considerando a área acima de 3000m2, sendo os primeiros 500m2 medidos como o item SE 25.70.0050 e de 501 a 3000m2, como o item SE 25.70.0100.(desonerado)</t>
  </si>
  <si>
    <t>SE 24.70.0200 (A)</t>
  </si>
  <si>
    <t>Fornecimento de projeto executivo de instalação elétrica em Autocad aprovado na concessionária, em prédios culturais com até 3000m2 de área.(desonerado)</t>
  </si>
  <si>
    <t>SE 24.70.0250 (A)</t>
  </si>
  <si>
    <t>Fornecimento de projeto executivo de instalação elétrica em Autocad aprovado pela concessionária, em prédios culturais, considerando a área acima de 3000m2.(desonerado)</t>
  </si>
  <si>
    <t>SE 24.70.0300 (A)</t>
  </si>
  <si>
    <t>Fornecimento de projeto executivo de instalação elétrica em Autocad aprovado na concessionária em prédios hospitalares.(desonerado)</t>
  </si>
  <si>
    <t>SE 24.70.0350 (A)</t>
  </si>
  <si>
    <t>Fornecimento de projeto executivo de instalação elétrica em Autocad aprovado na concessionária em habitações/edifícios com até 500m2 de área.(desonerado)</t>
  </si>
  <si>
    <t>SE 24.70.0400 (A)</t>
  </si>
  <si>
    <t>Fornecimento de projeto executivo de instalação elétrica em Autocad aprovado na concessionária em habitações/edifícios, com 500 a 3000m2 de área sendo os primeiros 500m2 medidos como o item SE 25.70.0350.(desonerado)</t>
  </si>
  <si>
    <t>SE 24.70.0450 (A)</t>
  </si>
  <si>
    <t>Fornecimento de projeto executivo de instalação elétrica em Autocad aprovado na concessionária em habitações/edifícios, considerando a área acima de 3000m2, sendo os primeiros 500m2 medidos como o item SE 25.70.0400 e de 501 a 3000m2 como o item SE 25.70.0350.(desonerado)</t>
  </si>
  <si>
    <t>SE 24.70.0500 (A)</t>
  </si>
  <si>
    <t>Fornecimento de projeto executivo de instalação elétrica em Autocad aprovado na concessionária em urbanização com até 15000m2 de área.(desonerado)</t>
  </si>
  <si>
    <t>SE 24.70.0550 (A)</t>
  </si>
  <si>
    <t>Fornecimento de projeto executivo de instalação elétrica em Autocad aprovado na concessionária em urbanização, considerando a área acima de 15000m2.(desonerado)</t>
  </si>
  <si>
    <t>SE 24.70.0600 (A)</t>
  </si>
  <si>
    <t>Fornecimento de projeto executivo de instalação elétrica em Autocad aprovado na concessionária em habitação/loteamento, com até 12000m2 de área.(desonerado)</t>
  </si>
  <si>
    <t>SE 24.70.0650 (A)</t>
  </si>
  <si>
    <t>Fornecimento de projeto executivo de instalação elétrica em Autocad aprovado na concessionária em habitação/loteamento com 12000 a 36000m2 de área, sendo os primeiros 12000m2 medidos como o item SE 25.70.0600.(desonerado)</t>
  </si>
  <si>
    <t>SE 24.70.0700 (A)</t>
  </si>
  <si>
    <t>Fornecimento de projeto executivo de instalação elétrica em Autocad aprovado na concessionária em habitação/loteamento, considerando a área acima de 36000m2, sendo os primeiros 12000m2 medidos como o item SE 25.70.0600 e de 12001 a 36000m2 como o item SE 25.70.0650.(desonerado)</t>
  </si>
  <si>
    <t>SE 24.70.0750 (/)</t>
  </si>
  <si>
    <t>Projeto executivo de instalação elétrica do quadro dos comandos de motores para chafarizes, apresentado em papel vegetal nos padrões da contratada, de acordo com a ABNT.(desonerado)</t>
  </si>
  <si>
    <t>SE 24.70.0800 (/)</t>
  </si>
  <si>
    <t>Projeto executivo de sistema de ar condicionado, em Autocad, em Prédios com área de até 500m2.(desonerado)</t>
  </si>
  <si>
    <t>SE 24.70.0850 (/)</t>
  </si>
  <si>
    <t>Projeto executivo de sistema de ar condicionado, em Autocad, em prédios com área de 500 a 3000m2.(desonerado)</t>
  </si>
  <si>
    <t>SE 24.70.0900 (/)</t>
  </si>
  <si>
    <t>Projeto executivo de sistema de ar condicionado, em Autocad, em prédios com área acima de 3000m2.(desonerado)</t>
  </si>
  <si>
    <t>SE 24.70.0950 (/)</t>
  </si>
  <si>
    <t>Projeto executivo de rede lógica (computadores) em Autocad, em prédios com área de até 500m2.(desonerado)</t>
  </si>
  <si>
    <t>SE 24.70.1000 (/)</t>
  </si>
  <si>
    <t>Projeto executivo de rede lógica (computadores) em Autocad, em prédios com área de 500m2 a 3000m2.(desonerado)</t>
  </si>
  <si>
    <t>SE 24.70.1050 (/)</t>
  </si>
  <si>
    <t>Projeto executivo de rede lógica (computadores) em Autocad, em prédios com área acima de 3000m2.(desonerado)</t>
  </si>
  <si>
    <t>SE 24.70.1100 (A)</t>
  </si>
  <si>
    <t>Projeto executivo de instalação elétrica, inclusive iluminação, tomadas e iluminação de emergência para subestação até 2750 Kva, apresentado em Autocad for Windows, nos padrões da contratante, aprovado na concessionária.(desonerado)</t>
  </si>
  <si>
    <t>SE 24.75.0050 (A)</t>
  </si>
  <si>
    <t>Fornecimento de projeto executivo de instalação de segurança em Autocad aprovado na concessionária, em prédios culturais.(desonerado)</t>
  </si>
  <si>
    <t>SE 24.80.0050 (A)</t>
  </si>
  <si>
    <t>Projeto executivo de instalações especiais em Autocad, aprovado na concessionária, em prédios culturais, considerando a área com 500m2 a 3000m2, compreendendo projetos de iluminação cênica, sonorização de auditório, platéia e palco, sistema de audivisual e tradução simultânea.(desonerado)</t>
  </si>
  <si>
    <t>SE 24.85.0050 (/)</t>
  </si>
  <si>
    <t>Projeto executivo de arquitetura para construção de galpão (geométrico, cortes, detalhamento e perspectiva) apresentado em papel vegetal nos padrões da contratante, de acordo com a ABNT, considerando a área de 500m2.(desonerado)</t>
  </si>
  <si>
    <t>SE 24.85.0100 (A)</t>
  </si>
  <si>
    <t>Projeto executivo de arquitetura para área destinada a abrigar subestação, até 2750Kva, inclusive detalhamento da serralheria e dos cubículos, apresentado em Autocad for Windows, nos padrões da contratante.(desonerado)</t>
  </si>
  <si>
    <t>SE 24.85.0150 (A)</t>
  </si>
  <si>
    <t>Desenho em perspectiva no tamanho de (70x50)cm, colorido, para projeto de tratamento paisagístico em áreas públicas.(desonerado)</t>
  </si>
  <si>
    <t>SE 24.85.0200 (/)</t>
  </si>
  <si>
    <t>Projeto executivo de arquitetura para implantação de viveiros de mudas de árvores e hortas (geométrico, cortes, detalhamento e perspectivas) apresentado em papel vegetal nos padrões da contratante, de acordo com a ABNT, considerando a área de até 20.000m2.(desonerado)</t>
  </si>
  <si>
    <t>SE 24.85.0250 (/)</t>
  </si>
  <si>
    <t>Projeto executivo de instalação elétrica, apresentado em papel vegetal nos padrões da contratante, de acordo com a ABNT, para chafarizes, inclusive legalização junto à concessionária.(desonerado)</t>
  </si>
  <si>
    <t>SE 24.85.0300 (/)</t>
  </si>
  <si>
    <t>Projeto executivo de instalação hidro-sanitária, apresentado em papel vegetal nos padrões da contratada, de acordo com a ABNT, para chafarizes, inclusive legalização junto à concessionária.(desonerado)</t>
  </si>
  <si>
    <t>SE 24.85.0350 (/)</t>
  </si>
  <si>
    <t>Projeto executivo de sistema de drenagem e irrigação para implantação de viveiros de mudas de árvores e hortas, apresentado em papel vegetal nos padrões da contratante, de acordo com a ABNT, considerando a área de até 20.000m2.(desonerado)</t>
  </si>
  <si>
    <t>SE 24.90.0200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</si>
  <si>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inferior a 500m2.(desonerado)</t>
  </si>
  <si>
    <t>SE 24.90.0300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</si>
  <si>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 a 5000m2.(desonerado)</t>
  </si>
  <si>
    <t>SE 24.90.0350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</si>
  <si>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5000 a 7000m2.(desonerado)</t>
  </si>
  <si>
    <t>SE 24.90.0400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</si>
  <si>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superior a 7000m2.(desonerado)</t>
  </si>
  <si>
    <t>SE 24.95.0050 (A)</t>
  </si>
  <si>
    <t>Projeto executivo de programação visual para prédios escolares e/ou administrativos de 501 até 3000m2 apresentado em Autocad for Windows nos padrões da contratante.(desonerado)</t>
  </si>
  <si>
    <t>SE 29.05.0050 (/)</t>
  </si>
  <si>
    <t>Extração com auxílio de sonda rotativa de corpos de prova com 15cm de diâmetro em pavimentos com placas de concreto, revestimentos betuminosos, com mais de 10cm de espessura.(desonerado)</t>
  </si>
  <si>
    <t>SE 29.05.0100 (/)</t>
  </si>
  <si>
    <t>Determinação da deformação do pavimento com auxílio da Viga Benkelmann, ponto.(desonerado)</t>
  </si>
  <si>
    <t>SE 34.05.0250 (A)</t>
  </si>
  <si>
    <t>Serviços de inventário, metodologia de cadastro e avaliação da arborização pública da Cidade do Rio de Janeiro.(desonerado)</t>
  </si>
  <si>
    <t>SE 34.05.0300 (B)</t>
  </si>
  <si>
    <t>Serviços de elaboração de vistorias, laudos técnicos, anteprojetos de intervenções localizadas, quantitativos e relatório fotográfico para execução de recuperação estrutural de obras-de-arte especiais, com áreas de projeção horizontal entre 1000m2 e 2000m2.  Custo por m2 de área de vistoria acima de 1000m2.  Para os primeiros 1000m2 considerar o item pertinente.(desonerado)</t>
  </si>
  <si>
    <t>SE 34.05.0350 (B)</t>
  </si>
  <si>
    <t>Serviços de elaboração de vistorias, laudos técnicos, anteprojetos de intervenções localizadas, quantitativos e relatório fotográfico para execução de recuperação estrutural de obras-de-arte especiais, com áreas de projeção horizontal entre 2000m2 e 5000m2.  Custo por m2 de área de vistoria acima de 2000m2.  Para os primeiros 2000m2 considerar os itens pertinentes.(desonerado)</t>
  </si>
  <si>
    <t>SE 34.05.0400 (B)</t>
  </si>
  <si>
    <t>Serviços de elaboração de vistorias, laudos técnicos, anteprojetos de intervenções localizadas, quantitativos e relatório fotográfico para execução de recuperação estrutural de obras-de-arte especiais, com áreas de projeção horizontal acima de 5000m2.  Custo por m2 de área de vistoria acima de 5000m2.  Para os primeiros 5000m2 considerar os itens pertinentes.(desonerado)</t>
  </si>
  <si>
    <t>SE 34.05.0450 (B)</t>
  </si>
  <si>
    <t>Serviços de elaboração de vistorias, laudos técnicos, anteprojetos de intervenções localizadas, quantitativos e relatório fotográfico para execução de recuperação estrutural de obras-de-arte especiais, com área de projeção horizontal de até 1000m2 ou para primeiros 1000m2 de áreas superiores.(desonerado)</t>
  </si>
  <si>
    <t>SE 34.05.0700 (B)</t>
  </si>
  <si>
    <t>Serviços de elaboração de vistorias, laudos técnicos, anteprojetos de intervenções localizadas, quantitativos e relatório fotográfico para execução de recuperação em prédios públicos, com área de projeção horizontal de até 1000m2 ou para primeiros 1000m2 de áreas superiores.(desonerado)</t>
  </si>
  <si>
    <t>SE 34.05.0800 (B)</t>
  </si>
  <si>
    <t>Serviços de elaboração de vistorias, laudos técnicos, quantitativos e relatório fotográfico, relativo a pichações e atos de vandalismo de monumentos históricos.(desonerado)</t>
  </si>
  <si>
    <t>SE 39.05.0025 (/)</t>
  </si>
  <si>
    <t>Análise laboratorial físico-químico de afluente ou efluente de E.T.E. com determinação dos parâmetros de DBO, RNFT, RS, óleos e graxas, detergentes, PH e vazão.  Realização de uma campanha de coleta por semana.  Inclusive apresentação de relatório de consolidação de dados.(desonerado)</t>
  </si>
  <si>
    <t>SE 39.05.0050 (/)</t>
  </si>
  <si>
    <t>Análise laboratorial de solo de árvores.(desonerado)</t>
  </si>
  <si>
    <t>SE 39.05.0100 (/)</t>
  </si>
  <si>
    <t>Análise laboratorial fitopatológica de árvores.(desonerado)</t>
  </si>
  <si>
    <t>SE 98.99.0050 (A)</t>
  </si>
  <si>
    <t>Elaboração de manual de operação e manutenção para subestação abaixadora de tensão.(desonerado)</t>
  </si>
  <si>
    <t>SE 98.99.0100 (A)</t>
  </si>
  <si>
    <t>Serviços de comissionamento, testes e treinamento pessoal para utilização de subestação abaixadora de tensão.(desonerado)</t>
  </si>
  <si>
    <t>ST 49.05.0050 (A)</t>
  </si>
  <si>
    <t>Projeto de interseção semaforizada de acordo com as especifições da CET-RIO.(desonerado)</t>
  </si>
  <si>
    <t>ST 49.05.0100 (A)</t>
  </si>
  <si>
    <t>Projeto de sinalização gráfica horizontal, inclusive transporte em caminhoneta para 09 passageiros para o local, conforme especificações da CET-RIO.(desonerado)</t>
  </si>
  <si>
    <t>ST 54.05.0050 (A)</t>
  </si>
  <si>
    <t>Contagem manual classificada de fluxo de veículos ou pedestres, de acordo com as especificações da CET-RIO.(desonerado)</t>
  </si>
  <si>
    <t>ST 54.05.0100 (A)</t>
  </si>
  <si>
    <t>Levantamento de perfil de tráfego de seções de vias urbanas, com até 4 faixas, através de contagens volumétricas, não classificadas durante 24 horas, em intervalos de 15min, realizadas por equipamento, com apresentação dos dados em meio magnético.(desonerado)</t>
  </si>
  <si>
    <t>ST 54.05.0150 (/)</t>
  </si>
  <si>
    <t>Levantamento de perfil de tráfego de seções de vias urbanas, com até 4 faixas, através de contagens volumétricas, não classificadas durante 7 dias, em intervalos de 15min, realizadas por dispositivos pneumáticos, com apresentação dos dados em meio magnético.(desonerado)</t>
  </si>
  <si>
    <t>ST 54.05.0200 (A)</t>
  </si>
  <si>
    <t>Pesquisas de tráfego diversas (origem destino, permanência em estacionamento, polo gerador de tráfego, placas, etc.), conforme especificação CET-RIO, realizadas manualmente, medidas pela hora de pesquisa, inclui a equipe de apoio para registro, tratamento e apresentação dos dados.(desonerado)</t>
  </si>
  <si>
    <t>ST 54.05.0250 (/)</t>
  </si>
  <si>
    <t>Pesquisa de origem-destino de acordo com as especificações da CET-RIO.(desonerado)</t>
  </si>
  <si>
    <t>ST 54.05.0300 (/)</t>
  </si>
  <si>
    <t>Pesquisa de polos geradores de tráfego de acordo com as especificações da CET-RIO.(desonerado)</t>
  </si>
  <si>
    <t>ST 59.05.0050 (/)</t>
  </si>
  <si>
    <t>Bloco semafórico principal, em alumínio, com 03 (três) módulos focais para lentes de 300mm de diâmetro, completo com lentes, refletores, instalação elétrica, lâmpadas, cobre-focos, anteparo e suportes de fixação, conforme especificação da CET-RIO.  Fornecimento.(desonerado)</t>
  </si>
  <si>
    <t>ST 59.05.0100 (/)</t>
  </si>
  <si>
    <t>Bloco semafórico repetidor, em alumínio, com 03 (três) módulos focais para lentes de 200mm de diâmetro, completo com lentes, refletores, instalação elétrica, lâmpadas, cobre-focos, anteparo e suportes de fixação, conforme especificação da CET-RIO.  Fornecimento.(desonerado)</t>
  </si>
  <si>
    <t>ST 59.05.0150 (/)</t>
  </si>
  <si>
    <t>Bloco semafórico para pedestre ou ciclovia, em alumínio, com 02 (dois) módulos focais para lentes de 200mm de lado, completo com lentes, refletores, instalação elétrica, lâmpadas, cobre-focos e suportes de fixação, conforme especificação da CET-RIO.  Fornecimento.(desonerado)</t>
  </si>
  <si>
    <t>ST 59.05.0500 (/)</t>
  </si>
  <si>
    <t>Bloco semafórico principal com 3 (três) módulos focais de 300mm de diâmetro à led, cobre-focos, anteparo, borrachas de vedação e suportes de fixação, conforme especificação da CET-RIO.  Fornecimento.(desonerado)</t>
  </si>
  <si>
    <t>ST 59.05.0550 (/)</t>
  </si>
  <si>
    <t>Bloco semafórico repetidor com 3 (três) módulos focais de 200mm de diâmetro à led, cobre-focos, anteparo, borrachas de vedação e suportes de fixação, conforme especificação da CET-RIO.  Fornecimento.(desonerado)</t>
  </si>
  <si>
    <t>ST 59.05.1000 (/)</t>
  </si>
  <si>
    <t>Bloco semafórico para pedestre com 2 (dois) módulos focais de 200mm à led, compreendendo foco verde "Siga" (boneco) e foco vermelho "Pare" (mão espalmada) com borrachas de vedação e suportes de fixação, conforme especificação da CET-RIO.  Fornecimento.(desonerado)</t>
  </si>
  <si>
    <t>ST 59.10.0050 (/)</t>
  </si>
  <si>
    <t>Botoeira para travessia de pedestres conforme especificação da CET-RIO.  Fornecimento.(desonerado)</t>
  </si>
  <si>
    <t>ST 59.10.0450 (/)</t>
  </si>
  <si>
    <t>Controlador eletrônico de tráfego local, compatível com sistema CET-RIO/CTA, módulos II, V, VI, VII, com 4 fases, modelo DP40-8, da Dataprom ou similar.  Fornecimento.(desonerado)</t>
  </si>
  <si>
    <t>ST 59.10.0500 (/)</t>
  </si>
  <si>
    <t>Controlador eletrônico de tráfego local, compatível com sistema CET-RIO/CTA, módulos II, V, VI, VII, com 6 fases, modelo DP40-8, da Dataprom ou similar.  Fornecimento.(desonerado)</t>
  </si>
  <si>
    <t>ST 59.10.0550 (/)</t>
  </si>
  <si>
    <t>Controlador eletrônico de tráfego local, compatível com sistema CET-RIO/CTA, módulos II, V, VI, VII, com 8 fases, modelo DP40-8, da Dataprom ou similar.  Fornecimento.(desonerado)</t>
  </si>
  <si>
    <t>ST 59.10.0600 (/)</t>
  </si>
  <si>
    <t>Controlador eletrônico de tráfego local, compatível com sistema CET-RIO/CTA, módulos II, V, VI, VII, com 10 fases, modelo DP40-16, da Dataprom ou similar.  Fornecimento.(desonerado)</t>
  </si>
  <si>
    <t>ST 59.10.0650 (/)</t>
  </si>
  <si>
    <t>Controlador eletrônico de tráfego local, compatível com sistema CET-RIO/CTA, módulos II, V, VI, VII, com 12 fases, modelo DP40-16, da Dataprom ou similar.  Fornecimento.(desonerado)</t>
  </si>
  <si>
    <t>ST 59.10.0700 (/)</t>
  </si>
  <si>
    <t>Controlador eletrônico de tráfego local, compatível com sistema CET-RIO/CTA, módulos II, V, VI, VII, com 14 fases, modelo DP40-16, da Dataprom ou similar.  Fornecimento.(desonerado)</t>
  </si>
  <si>
    <t>ST 59.10.0750 (/)</t>
  </si>
  <si>
    <t>Controlador eletrônico de tráfego local, compatível com sistema CET-RIO/CTA, módulos II, V, VI, VII, com 16 fases, modelo DP40-16, da Dataprom ou similar.  Fornecimento.(desonerado)</t>
  </si>
  <si>
    <t>ST 59.10.0800 (/)</t>
  </si>
  <si>
    <t>Controlador de área, compatível com sistema CET-RIO/CTA, módulos II, V, VI, VII, com todas as placas de comunicação, Dataprom ou similar.  Fornecimento.(desonerado)</t>
  </si>
  <si>
    <t>ST 59.10.0900 (/)</t>
  </si>
  <si>
    <t>Controlador eletrônico de tráfego local, com 4 fases, compatível com sistema CET-RIO/CTA, módulos I, III, IV, modelo RMX-Y, da Telvent ou similar.  Fornecimento.(desonerado)</t>
  </si>
  <si>
    <t>ST 59.10.1000 (/)</t>
  </si>
  <si>
    <t>Controlador eletrônico de tráfego local, com 8 fases, compatível com sistema CET-RIO/CTA, módulos I, III, IV, modelo RMX-Y, da Telvent ou similar.  Fornecimento.(desonerado)</t>
  </si>
  <si>
    <t>ST 59.10.1100 (/)</t>
  </si>
  <si>
    <t>Controlador eletrônico de tráfego local, com 12 fases, compatível com sistema CET-RIO/CTA, módulos I, III, IV, modelo RMX-Y, da Telvent ou similar.  Fornecimento.(desonerado)</t>
  </si>
  <si>
    <t>ST 59.10.1200 (/)</t>
  </si>
  <si>
    <t>Controlador eletrônico de tráfego local, com 16 fases, compatível com sistema CET-RIO/CTA, módulos I, III, IV, modelo RMX-Y, da Telvent ou similar.  Fornecimento.(desonerado)</t>
  </si>
  <si>
    <t>ST 59.10.2000 (/)</t>
  </si>
  <si>
    <t>Controlador eletrônico de tráfego local, sem fio (wireless), incluindo placa de comunicação wireless GSM/GPRS, com GPS, compatível com o Sistema CET-RIO/CTA sem fio (wireless) - módulos VII, IX e XII, com 4 fases, modelo DP-40-8 da Dataprom ou similar.  Fornecimento.(desonerado)</t>
  </si>
  <si>
    <t>ST 59.10.2050 (/)</t>
  </si>
  <si>
    <t>Controlador eletrônico de tráfego local, sem fio (wireless), incluindo placa de comunicação wireless GSM/GPRS, com GPS, compatível com o Sistema CET-RIO/CTA sem fio (wireless) - módulos VIII, X e XI, com 4 fases, modelo RBY da Telvent ou similar.  Fornecimento.(desonerado)</t>
  </si>
  <si>
    <t>ST 59.10.2100 (/)</t>
  </si>
  <si>
    <t>Controlador eletrônico de tráfego local, sem fio (wireless), incluindo placa de comunicação wireless GSM/GPRS, com GPS, compatível com o Sistema CET-RIO/CTA sem fio (wireless) - módulos VII, IX e XII, com 6 fases, modelo DP-40-8 da Dataprom ou similar.  Fornecimento.(desonerado)</t>
  </si>
  <si>
    <t>ST 59.10.2150 (/)</t>
  </si>
  <si>
    <t>Controlador eletrônico de tráfego local, sem fio (wireless), incluindo placa de comunicação wireless GSM/GPRS, com GPS, compatível com o Sistema CET-RIO/CTA sem fio (wireless) - módulos VIII, X e XI, com 6 fases, modelo RBY da Telvent ou similar.  Fornecimento.(desonerado)</t>
  </si>
  <si>
    <t>ST 59.10.2200 (/)</t>
  </si>
  <si>
    <t>Controlador eletrônico de tráfego local, sem fio (wireless), incluindo placa de comunicação wireless GSM/GPRS, com GPS, compatível com o Sistema CET-RIO/CTA sem fio (wireless) - módulos VII, IX e XII, com 8 fases, modelo DP-40-8 da Dataprom ou similar.  Fornecimento.(desonerado)</t>
  </si>
  <si>
    <t>ST 59.10.2250 (/)</t>
  </si>
  <si>
    <t>Controlador eletrônico de tráfego local, sem fio (wireless), incluindo placa de comunicação wireless GSM/GPRS, com GPS, compatível com o Sistema CET-RIO/CTA sem fio (wireless) - módulos VIII, X e XI, com 8 fases, modelo RBY da Telvent ou similar.  Fornecimento.(desonerado)</t>
  </si>
  <si>
    <t>ST 59.10.2300 (/)</t>
  </si>
  <si>
    <t>Controlador eletrônico de tráfego local, sem fio (wireless), incluindo placa de comunicação wireless GSM/GPRS, com GPS, compatível com o Sistema CET-RIO/CTA sem fio (wireless) - módulos VII, IX e XII, com 10 fases, modelo DP-40-16 da Dataprom ou similar.  Fornecimento.(desonerado)</t>
  </si>
  <si>
    <t>ST 59.10.2350 (/)</t>
  </si>
  <si>
    <t>Controlador eletrônico de tráfego local, sem fio (wireless), incluindo placa de comunicação wireless GSM/GPRS, com GPS, compatível com o Sistema CET-RIO/CTA sem fio (wireless) - módulos VIII, X e XI, com 10 fases, modelo RBY da Telvent ou similar.  Fornecimento.(desonerado)</t>
  </si>
  <si>
    <t>ST 59.10.2400 (/)</t>
  </si>
  <si>
    <t>Controlador eletrônico de tráfego local, sem fio (wireless), incluindo placa de comunicação wireless GSM/GPRS, com GPS, compatível com o Sistema CET-RIO/CTA sem fio (wireless) - módulos VII, IX e XII, com 12 fases, modelo DP-40-16 da Dataprom ou similar.  Fornecimento.(desonerado)</t>
  </si>
  <si>
    <t>ST 59.10.2450 (/)</t>
  </si>
  <si>
    <t>Controlador eletrônico de tráfego local, sem fio (wireless), incluindo placa de comunicação wireless GSM/GPRS, com GPS, compatível com o Sistema CET-RIO/CTA sem fio (wireless) - módulos VIII, X e XI, com 12 fases, modelo RBY da Telvent ou similar.  Fornecimento.(desonerado)</t>
  </si>
  <si>
    <t>ST 59.10.2500 (/)</t>
  </si>
  <si>
    <t>Controlador eletrônico de tráfego local, sem fio (wireless), incluindo placa de comunicação wireless GSM/GPRS, com GPS, compatível com o Sistema CET-RIO/CTA sem fio (wireless) - módulos VII, IX e XII, com 14 fases, modelo DP-40-16 da Dataprom ou similar.  Fornecimento.(desonerado)</t>
  </si>
  <si>
    <t>ST 59.10.2550 (/)</t>
  </si>
  <si>
    <t>Controlador eletrônico de tráfego local, sem fio (wireless), incluindo placa de comunicação wireless GSM/GPRS, com GPS, compatível com o Sistema CET-RIO/CTA sem fio (wireless) - módulos VIII, X e XI, com 14 fases, modelo RBY da Telvent ou similar.  Fornecimento.(desonerado)</t>
  </si>
  <si>
    <t>ST 59.10.2600 (/)</t>
  </si>
  <si>
    <t>Controlador eletrônico de tráfego local, sem fio (wireless), incluindo placa de comunicação wireless GSM/GPRS, com GPS, compatível com o Sistema CET-RIO/CTA sem fio (wireless) - módulos VII, IX e XII, com 16 fases, modelo DP-40-16 da Dataprom ou similar.  Fornecimento.(desonerado)</t>
  </si>
  <si>
    <t>ST 59.10.2650 (/)</t>
  </si>
  <si>
    <t>Controlador eletrônico de tráfego local, sem fio (wireless), incluindo placa de comunicação wireless GSM/GPRS, com GPS, compatível com o Sistema CET-RIO/CTA sem fio (wireless) - módulos VIII, X e XI, com 16 fases, modelo RBY da Telvent ou similar.  Fornecimento.(desonerado)</t>
  </si>
  <si>
    <t>ST 59.15.0050 (/)</t>
  </si>
  <si>
    <t>Módulo de detetores para controlador de tráfego local, compatível com sistema CET-RIO/CTA, módulos II, V, VI, VII, da Dataprom ou similar.  Fornecimento.(desonerado)</t>
  </si>
  <si>
    <t>ST 59.15.0100 (/)</t>
  </si>
  <si>
    <t>Módulo de potência para controlador de tráfego local, compatível com sistema CET-RIO/CTA, módulos II, V, VI, VII, da Dataprom ou similar.  Fornecimento.(desonerado)</t>
  </si>
  <si>
    <t>ST 59.15.0150 (/)</t>
  </si>
  <si>
    <t>Modem para controlador local DP-40 Dataprom, conforme especificação CET-RIO. Fornecimento.(desonerado)</t>
  </si>
  <si>
    <t>ST 59.15.0200 (/)</t>
  </si>
  <si>
    <t>Módulo de detetores para controlador de tráfego local, com capacidade para 2 laços indutivos, BST ou similar.  Fornecimento.(desonerado)</t>
  </si>
  <si>
    <t>ST 59.15.0250 (/)</t>
  </si>
  <si>
    <t>Placa de grupo para controlador de tráfego local RMX-Y, com capacidade para 2 fases, modelo GTX-201-V7, Sainco Trafico ou similar.  Fornecimento.(desonerado)</t>
  </si>
  <si>
    <t>ST 59.15.0500 (/)</t>
  </si>
  <si>
    <t>Placa de comunicação sem fio (wireless) GSM/GPRS, com GPS, para controlador eletrônico de tráfego local, compatível com o Sistema CET-RIO/CTA sem fio (wireless) - módulos VII, IX e XII, modelo EEC1C2-C da Dataprom ou similar.  Fornecimento.(desonerado)</t>
  </si>
  <si>
    <t>ST 59.15.0550 (/)</t>
  </si>
  <si>
    <t>Placa de comunicação sem fio (wireless) GSM/GPRS, com GPS, para controlador eletrônico de tráfego local, compatível com o Sistema CET-RIO/CTA sem fio (wireless) - módulos VIII, X e XI, modelo TCE-486 da Telvent ou similar.  Fornecimento.(desonerado)</t>
  </si>
  <si>
    <t>ST 59.15.0600 (/)</t>
  </si>
  <si>
    <t>Placa de potência para controlador eletrônico de tráfego local, compatível com o Sistema CET-RIO/CTA sem fio (wireless) - módulos VII, IX e XII, modelo POTNCS1 da Dataprom ou similar.  Fornecimento.(desonerado)</t>
  </si>
  <si>
    <t>ST 59.15.0650 (/)</t>
  </si>
  <si>
    <t>Placa de potência para controlador eletrônico de tráfego local sem fio (wireless), compatível com o Sistema CET-RIO/CTA sem fio (wireless) - módulos VIII, X e XI, com até 12 fases (controlador RBY), modelo TGRY da Telvent ou similar.  Fornecimento.(desonerado)</t>
  </si>
  <si>
    <t>ST 59.15.0700 (/)</t>
  </si>
  <si>
    <t>Placa de potência para controlador eletrônico de tráfego local sem fio (wireless), compatível com o Sistema CET-RIO/CTA sem fio (wireless) - módulos VIII, X e XI, com mais de 12 fases (controlador RMY), modelo GTX-201 da Telvent ou similar.  Fornecimento.(desonerado)</t>
  </si>
  <si>
    <t>ST 59.20.0050 (/)</t>
  </si>
  <si>
    <t>Instalação e teste de funcionamento de blocos semafóricos.(desonerado)</t>
  </si>
  <si>
    <t>ST 59.20.0100 (/)</t>
  </si>
  <si>
    <t>Instalação e teste de funcionamento de botoeira.(desonerado)</t>
  </si>
  <si>
    <t>ST 59.20.0150 (/)</t>
  </si>
  <si>
    <t>Retirada de cordoalha e de cabos elétricos de interseção.(desonerado)</t>
  </si>
  <si>
    <t>ST 59.20.0200 (/)</t>
  </si>
  <si>
    <t>Retirada de bloco semafórico.(desonerado)</t>
  </si>
  <si>
    <t>ST 59.20.0250 (/)</t>
  </si>
  <si>
    <t>Cabo para alimentação de semáforo, seção de 4x1,5mm2, conforme especificação da CET-RIO.  Fornecimento e instalação.(desonerado)</t>
  </si>
  <si>
    <t>ST 59.20.0300 (/)</t>
  </si>
  <si>
    <t>Cabo para alimentação de semáforo, seção de 7x1,5mm2, conforme especificação da CET-RIO.  Fornecimento e instalação.(desonerado)</t>
  </si>
  <si>
    <t>ST 59.20.0350 (/)</t>
  </si>
  <si>
    <t>Cabo de cobre estanhado, múltiplo para comando, 1Kv, XLPE/90°C, seção de 9x1,5mm2, conforme especificação da CET-RIO.  Fornecimento e instalação.(desonerado)</t>
  </si>
  <si>
    <t>ST 59.20.0400 (/)</t>
  </si>
  <si>
    <t>Cabo de cobre estanhado, múltiplo para comando, 1Kv, XLPE/90°C, seção de 7x2,5mm2, conforme especificação da CET-RIO.  Fornecimento e instalação.(desonerado)</t>
  </si>
  <si>
    <t>ST 59.20.0450 (/)</t>
  </si>
  <si>
    <t>Cabo de cobre estanhado, múltiplo para comando, 1Kv, XLPE/90°C, seção de 4x6mm2, conforme especificação da CET-RIO.  Fornecimento e instalação.(desonerado)</t>
  </si>
  <si>
    <t>ST 59.20.0500 (/)</t>
  </si>
  <si>
    <t>Cabo de cobre estanhado, múltiplo para comando, 1Kv, XLPE/90°C, seção de 4x10mm2, conforme especificação da CET-RIO.  Fornecimento e instalação.(desonerado)</t>
  </si>
  <si>
    <t>ST 59.20.0550 (/)</t>
  </si>
  <si>
    <t>Cabo elétrico singelo de 10mm2, conforme especificação da CET-RIO.  Fornecimento e instalação.(desonerado)</t>
  </si>
  <si>
    <t>ST 59.25.0050 (/)</t>
  </si>
  <si>
    <t>Instalação, programação e teste de funcionamento de controlador de tráfego.(desonerado)</t>
  </si>
  <si>
    <t>ST 59.25.0100 (/)</t>
  </si>
  <si>
    <t>Retirada de controlador de tráfego.(desonerado)</t>
  </si>
  <si>
    <t>ST 59.30.0050 (/)</t>
  </si>
  <si>
    <t>Serviços de instalação de laços indutivos permanentes, incluindo corte, limpeza do rasgo, fornecimento e colocação de fio até a caixa de passagem na calçada, teste de continuidade elétrica e fornecimento e aplicação de selante para fixação do fio e recomposição do pavimento.(desonerado)</t>
  </si>
  <si>
    <t>ST 59.30.0100 (/)</t>
  </si>
  <si>
    <t>Instalação, ajustes e testes de detetor veicular para laço indutivo.(desonerado)</t>
  </si>
  <si>
    <t>ST 59.35.0050 (C)</t>
  </si>
  <si>
    <t>Base de concreto armado para controlador de tráfego.(desonerado)</t>
  </si>
  <si>
    <t>ST 59.35.0100 (/)</t>
  </si>
  <si>
    <t>Pedestal tubular, com bandeja, para controladores de tráfego tipo Tesc, Datapron ou similares, conforme especificação CET-RIO.(desonerado)</t>
  </si>
  <si>
    <t>ST 59.40.0050 (/)</t>
  </si>
  <si>
    <t>Emenda direta de cabo telefônico com até 100 pares.(desonerado)</t>
  </si>
  <si>
    <t>ST 59.40.0100 (/)</t>
  </si>
  <si>
    <t>Instalação de bloco terminal de 10 pares em bastidores de aço, inclusive realização de emendas.(desonerado)</t>
  </si>
  <si>
    <t>ST 59.40.0150 (/)</t>
  </si>
  <si>
    <t>Instalação de kit de proteção para 10 pares, exclusive fornecimento.(desonerado)</t>
  </si>
  <si>
    <t>ST 59.40.0200 (A)</t>
  </si>
  <si>
    <t>Instalação subterrânea de cabos de comunicação, exclusive fornecimento.(desonerado)</t>
  </si>
  <si>
    <t>ST 59.40.0250 (/)</t>
  </si>
  <si>
    <t>Instalação de caixa de emenda aérea.(desonerado)</t>
  </si>
  <si>
    <t>ST 59.40.0300 (/)</t>
  </si>
  <si>
    <t>Instalação aérea de cabos de comunicação.(desonerado)</t>
  </si>
  <si>
    <t>ST 59.40.0350 (/)</t>
  </si>
  <si>
    <t>Fornecimento de cordoalha de aço de 5/16".(desonerado)</t>
  </si>
  <si>
    <t>ST 59.40.0400 (/)</t>
  </si>
  <si>
    <t>Fornecimento de arame de espinar encapado.(desonerado)</t>
  </si>
  <si>
    <t>ST 59.40.0450 (/)</t>
  </si>
  <si>
    <t>Fornecimento de alça pré-formada para cordoalha 5/16".(desonerado)</t>
  </si>
  <si>
    <t>ST 59.40.0500 (/)</t>
  </si>
  <si>
    <t>Fornecimento de fio telefônico FE-100, bitola de 1mm2.(desonerado)</t>
  </si>
  <si>
    <t>ST 59.40.0543 (/)</t>
  </si>
  <si>
    <t>Fornecimento de cabo de comunicação de cobre, 0,50mm2, CCE-APL-50, 3 pares.(desonerado)</t>
  </si>
  <si>
    <t>ST 59.40.0550 (/)</t>
  </si>
  <si>
    <t>Fornecimento de cabo de comunicação de cobre, CTP-APL-50, 0,50mm2, 10 pares.(desonerado)</t>
  </si>
  <si>
    <t>ST 59.40.0600 (/)</t>
  </si>
  <si>
    <t>Fornecimento de cabo de comunicação de cobre, CTP-APL-50, 0,50mm2, 20 pares.(desonerado)</t>
  </si>
  <si>
    <t>ST 59.40.0650 (/)</t>
  </si>
  <si>
    <t>Fornecimento de cabo de comunicação de cobre, CTP-APL-50, 0,50mm2, 50 pares.(desonerado)</t>
  </si>
  <si>
    <t>ST 59.40.0700 (/)</t>
  </si>
  <si>
    <t>Fornecimento de cabo de comunicação de cobre, CTP-APL-50, 0,50mm2, 100 pares.(desonerado)</t>
  </si>
  <si>
    <t>ST 59.40.0800 (/)</t>
  </si>
  <si>
    <t>Cabo de fibra ótico, monomodo, geleado, para instalação subterrânea em dutos.  Fornecimento.(desonerado)</t>
  </si>
  <si>
    <t>ST 59.45.0050 (A)</t>
  </si>
  <si>
    <t>Caixa de passagem com tampa de ferro tipo leve 300L-400mm de altura, conforme especificação CET-RIO.  Fornecimento e assentamento.(desonerado)</t>
  </si>
  <si>
    <t>ST 59.45.0100 (/)</t>
  </si>
  <si>
    <t>Caixa de passagem com tampa articulada de ferro, com trava, tipo leve 600L-600mm de altura, conforme especificação CET-RIO.  Fornecimento e assentamento.(desonerado)</t>
  </si>
  <si>
    <t>ST 59.45.0150 (/)</t>
  </si>
  <si>
    <t>Caixa de passagem com tampa articulada de ferro, com trava, tipo leve 600L-900mm de altura, conforme especificação CET-RIO.  Fornecimento e assentamento.(desonerado)</t>
  </si>
  <si>
    <t>ST 59.45.0200 (/)</t>
  </si>
  <si>
    <t>Caixa de passagem com tampa de ferro tipo pesado 600P-600mm de altura, conforme especificação CET-RIO.  Fornecimento e assentamento.(desonerado)</t>
  </si>
  <si>
    <t>ST 59.50.0050 (/)</t>
  </si>
  <si>
    <t>Lâmpada de 60W, 127V, com filamento reforçado, disco refletor, preenchida com gás kripton, 8000h de vida útil média.  Fornecimento.(desonerado)</t>
  </si>
  <si>
    <t>ST 59.50.0100 (/)</t>
  </si>
  <si>
    <t>Lâmpada 100W, 127V, com filamento reforçado, disco refletor, preenchida com gás Krypton, 8000h de vida útil média.  Fornecimento.(desonerado)</t>
  </si>
  <si>
    <t>ST 59.50.0110 (/)</t>
  </si>
  <si>
    <t>Módulo focal a LED para bloco repetidor de 200mm na cor amarela.  Fornecimento.(desonerado)</t>
  </si>
  <si>
    <t>ST 59.50.0116 (/)</t>
  </si>
  <si>
    <t>Módulo focal a LED para bloco repetidor de 200mm na cor verde.  Fornecimento.(desonerado)</t>
  </si>
  <si>
    <t>ST 59.50.0122 (/)</t>
  </si>
  <si>
    <t>Módulo focal a LED para bloco repetidor de 200mm na cor vermelha.  Fornecimento.(desonerado)</t>
  </si>
  <si>
    <t>ST 59.50.0128 (/)</t>
  </si>
  <si>
    <t>Módulo focal a LED para bloco principal de 300mm na cor amarela.  Fornecimento.(desonerado)</t>
  </si>
  <si>
    <t>ST 59.50.0134 (/)</t>
  </si>
  <si>
    <t>Módulo focal a LED para bloco principal de 300mm na cor verde.  Fornecimento.(desonerado)</t>
  </si>
  <si>
    <t>ST 59.50.0140 (/)</t>
  </si>
  <si>
    <t>Módulo focal a LED para bloco principal de 300mm na cor vermelha.  Fornecimento.(desonerado)</t>
  </si>
  <si>
    <t>ST 59.50.0143 (/)</t>
  </si>
  <si>
    <t>Módulo focal a LED para bloco para bloco de pedestre com formato boneco na cor verde.  Fornecimento.(desonerado)</t>
  </si>
  <si>
    <t>ST 59.50.0146 (/)</t>
  </si>
  <si>
    <t>Módulo focal a LED para bloco para bloco de pedestre com formato mão espalmada na cor vermelha.  Fornecimento.(desonerado)</t>
  </si>
  <si>
    <t>ST 59.50.0150 (/)</t>
  </si>
  <si>
    <t>Suporte de fixação de bloco semafórico principal ao braço projetado de diâmetro de 88,9mm, com ligação aparafusada pela extremidade externa da caixa de módulo focal.  Fornecimento.(desonerado)</t>
  </si>
  <si>
    <t>ST 59.50.0200 (/)</t>
  </si>
  <si>
    <t>Suporte basculante para bloco semafórico.  Fornecimento.(desonerado)</t>
  </si>
  <si>
    <t>ST 59.60.0100 (/)</t>
  </si>
  <si>
    <t>Painel de controle para sinalização eletrônica de faixa reversível, "x" e "seta", a LED com 01 (um) display para 01 (um) sentido da via preso à lateral de viaduto, passarela e/ou túnel.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implantação.(desonerado)</t>
  </si>
  <si>
    <t>ST 59.60.0200 (/)</t>
  </si>
  <si>
    <t>Painel de controle para sinalização eletrônica de faixa reversível, "x" e "seta", a LED com 01 (um) display para 01 (um) sentido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implantação.(desonerado)</t>
  </si>
  <si>
    <t>ST 59.60.0300 (/)</t>
  </si>
  <si>
    <t>Painel de controle para sinalização eletrônica de faixa reversível, "x" e "seta", a LED com 01 (um) display para 02 (dois) sentidos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t>
  </si>
  <si>
    <t>ST 59.60.0400 (/)</t>
  </si>
  <si>
    <t>Painel de controle para sinalização eletrônica de faixa reversível, "x" e "seta", a LED com 01 (um)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t>
  </si>
  <si>
    <t>ST 59.60.0500 (/)</t>
  </si>
  <si>
    <t>Painel de controle para sinalização eletrônica de faixa reversível, "x" e "seta", a LED com 02 (dois)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t>
  </si>
  <si>
    <t>ST 59.60.0600 (/)</t>
  </si>
  <si>
    <t>Painel de mensagens variáveis móvel, com configuração de 48 colunas por 24 linhas, rebocável com alimentação por painel solar, serviço de comunicação GRPS, sistema e equipamento para gerenciamento remoto de mensagens, serviço de movimentação e posicionamento, 24 horas por dia 7 dias por semana, incluindo manutenção. Locação mensal.(desonerado)</t>
  </si>
  <si>
    <t>ST 64.05.0200 (/)</t>
  </si>
  <si>
    <t>Poste tipo S4, coluna de 4 1/2", de diâmetro, braço projetado de 4", e  projeção de 6200mm, conforme especificação da CET-RIO.  Fornecimento.(desonerado)</t>
  </si>
  <si>
    <t>ST 64.05.0250 (/)</t>
  </si>
  <si>
    <t>Poste tipo S5, simples, de 4" de diâmetro.  Conforme especificação da CET-RIO.  Fornecimento.(desonerado)</t>
  </si>
  <si>
    <t>ST 64.05.0300 (/)</t>
  </si>
  <si>
    <t>Poste tipo G4, coluna de 5" de diâmetro, braço projetado de 4 1/2" e projeção de 4700mm, conforme especificação da CET-RIO.  Fornecimento.(desonerado)</t>
  </si>
  <si>
    <t>ST 64.05.0350 (/)</t>
  </si>
  <si>
    <t>Poste tipo G5, coluna de 6" de diâmetro, braço projetado de 4700mm, conforme especificação da CET-RIO.  Fornecimento.(desonerado)</t>
  </si>
  <si>
    <t>ST 64.05.0400 (/)</t>
  </si>
  <si>
    <t>Poste tipo G7, de 2" de diâmetro, altura de 3500mm, conforme especificação da CET-RIO.  Fornecimento.(desonerado)</t>
  </si>
  <si>
    <t>ST 64.05.0450 (/)</t>
  </si>
  <si>
    <t>Poste tipo G8, simples, de 2" de diâmetro,altura de 2200mm, conforme especificação da CET-RIO.  Fornecimento.(desonerado)</t>
  </si>
  <si>
    <t>ST 64.05.0500 (/)</t>
  </si>
  <si>
    <t>Poste tipo G9, simples, de 2" de diâmetro, altura de 4500mm, conforme especificação da CET-RIO.  Fornecimento.(desonerado)</t>
  </si>
  <si>
    <t>ST 64.05.0550 (/)</t>
  </si>
  <si>
    <t>Braço projetado para poste multi-uso, em tubo de aço, diâmetro de 88,9mm e projeção horizontal de 4370mm.  Fornecimento.(desonerado)</t>
  </si>
  <si>
    <t>ST 64.05.0600 (/)</t>
  </si>
  <si>
    <t>Coluna de aço, cônica contínua tipo I para até 4 (quatro) braços projetados capazes de sustentar, cada um, semáforo e placa de 3m2 (três metros quadrados); coluna galvanizada a fogo; altura útil total de 5,00m (cinco metros); diâmetro na base igual a 187mm (cento e oitenta e sete milímetros); conforme especificação CET-RIO.  Fornecimento.(desonerado)</t>
  </si>
  <si>
    <t>ST 64.05.0610 (/)</t>
  </si>
  <si>
    <t>Coluna de aço cônica giratória continua tipo III para até 2 (dois) bracos projetados capazes de sustentar, cada um, semáforo e placa de 3m2 (três metros quadrados); coluna galvanizada a fogo; altura útil total de 5,00m (cinco metros); diâmetro na base igual a 187mm (cento e oitenta e sete milímetros); conforme especificação CET-RIO. Fornecimento. (desonerado)</t>
  </si>
  <si>
    <t>ST 64.05.0630 (/)</t>
  </si>
  <si>
    <t>Coluna de aço cônica contínua tipo II para um braço projetado capaz de sustentar semáforo e placa de até 4,50m2; coluna galvanizada a fogo; altura útil total de 5m; 300mm de diâmetro na base; conforme especificação da CET-RIO.  Fornecimento.(desonerado)</t>
  </si>
  <si>
    <t>ST 64.05.0636 (/)</t>
  </si>
  <si>
    <t>Coluna de aço cônica contínua tipo II para dois braços projetados capazes de sustentar, cada um, semáforo e placa de até 4,50m2; coluna galvanizada a fogo; altura útil total de 5m; 300mm de diâmetro na base; conforme especificação da CET-RIO.  Fornecimento.(desonerado)</t>
  </si>
  <si>
    <t>ST 64.05.0637 (/)</t>
  </si>
  <si>
    <t>Coluna de aço, cilíndrica para até 2 (dois) braços projetados capazes de sustentar, cada um, semáforo e placa de 3m2 (três metros quadrados); coluna galvanizada a fogo; altura útil total de 5,00m (cinco metros); diâmetro igual a 114,3mm (centro e quatorze vírgula três milímetros); espessura de 4,75 (quatro virgula setenta e cinco milimetros); com janela de inspeção para passagem de cabos; conforme especificação CET-RIO. Fornecimento. (desonerado)</t>
  </si>
  <si>
    <t>ST 64.05.0638 (/)</t>
  </si>
  <si>
    <t>Coluna de aço, cilíndrica para até 2 (dois) braços projetados capazes de sustentar, cada um semáforo e placa de 3m2 (três metros quadrados); coluna galvanizada a fogo; altura util total de 5,00m (cinco metros); diâmetro igual a 114,3mm (cento e quatorze virgula três milímetros); espessura de 4,75mm (quatro virgula setenta e cinco milimetros); com janela de inspeção para passagem de cabos, com caixa do nó para fixação dos braços giratórios; conforme especificação CET-RIO. Fornecimento. (desonerado).</t>
  </si>
  <si>
    <t>ST 64.05.0640 (/)</t>
  </si>
  <si>
    <t>Braço projetado de aço para sustentação de semáforo e placa até 3m2 (três metros quadrados), galvanizado a fogo; para fixação em coluna cilindrica giratória, projeção de 2,70m (dois metros e setenta centímetros); diâmetro de 101,6mm (cento e um virgula seis milimetros); espessura de 4,75mm (quatro vírgula setenta e cinco milímetros); conforme especificação CET-RIO. Fornecimento. (desonerado).</t>
  </si>
  <si>
    <t>ST 64.05.0650 (/)</t>
  </si>
  <si>
    <t>Braço projetado de aço para sustentação de semáforo e placa até 3m2 (três metros quadrados), galvanizado a fogo; para fixação em coluna cilindrica giratória, projeção de 2,80m (dois metros e oitenta centímetros); diâmetro junto à flange de 123mm (cento e vinte e três milímetros); conforme especificação CET-RIO.  Fornecimento.(desonerado)</t>
  </si>
  <si>
    <t>ST 64.05.0690 (/)</t>
  </si>
  <si>
    <t>Braço projetado de aço para sustentação de semáforo e placa até 3m2 (três metros quadrados), galvanizado a fogo; para fixação em coluna cônica cilindrica giratória, projeção de 3,70m (três metros e setenta centímetros); diâmetro de 101,6mm (cento e um virgula seis milimetros); espessura de 4,75mm (quatro vírgula setenta e cinco milímetros); conforme especificação CET-RIO. Fornecimento. (desonerado).</t>
  </si>
  <si>
    <t>ST 64.05.0700 (/)</t>
  </si>
  <si>
    <t>Braço projetado de aço para sustentação de semáforo e placa até 3m2 (três metros quadrados), galvanizado a fogo; para fixação em coluna cônico contínua tipo I, projeção de 3,70m (três metros e setenta centímetros); diâmetro junto à flange de 123mm (cento e vinte e três milímetros); conforme especificação CET-RIO.  Fornecimento.(desonerado)</t>
  </si>
  <si>
    <t>ST 64.05.0730 (/)</t>
  </si>
  <si>
    <t>Braço projetado de aço para sustentação de semáforo e placa até 3m2 (três metros quadrados), galvanizado a fogo; para fixação em coluna cilindrica giratória, projeção de 4,70m (quatro metros e setenta centímetros); diâmetro de 101,6mm (cento e um virgula seis milimetros); espessura de 4,75mm (quatro vírgula setenta e cinco milímetros); conforme especificação CET-RIO. Fornecimento. (desonerado).</t>
  </si>
  <si>
    <t>ST 64.05.0750 (/)</t>
  </si>
  <si>
    <t>Braço projetado de aço para sustentação de semáforo e placa até 3m2 (três metros quadrados), galvanizado a fogo; para fixação em coluna cônico contínua tipo I, projeção de 4,70m (quatro metros e setenta centímetros); diâmetro junto à flange de 123mm (cento e vinte e três milímetros); conforme especificação CET-RIO.  Fornecimento.(desonerado)</t>
  </si>
  <si>
    <t>ST 64.05.0755 (/)</t>
  </si>
  <si>
    <t>Braço projetado de aço para sustentação de semáforo e placa ate 3m2 (três metros quadrados), galvanizado a fogo; para fixação em coluna cônico continua tipo I, projeção de 5,50m (cinco metros e cinquenta centímetros); diâmetro junto a flange de 123mm (cento e vinte e três milímetros); conforme especificação CET-RIO. Fornecimento. (desonerado)</t>
  </si>
  <si>
    <t>ST 64.05.0760 (/)</t>
  </si>
  <si>
    <t>Braço projetado de aço para sustentação de semáforo e placa de até 4,50m2; galvanizado a fogo; para fixação em coluna cônica tipo II; projeção de 6m; 173mm de diâmetro junto à flange; conforme especificação da CET-RIO.  Fornecimento.(desonerado)</t>
  </si>
  <si>
    <t>ST 64.05.0800 (/)</t>
  </si>
  <si>
    <t>Poste de aço galvanizado, cônico, contínuo, reto, poligonal, 12m de altura, para suporte à câmera de TV.  Fornecimento e assentamento.(desonerado)</t>
  </si>
  <si>
    <t>ST 64.10.0050 (/)</t>
  </si>
  <si>
    <t>Pórtico, coluna tubular, em aço galvanizado à quente, treliça para sustentação das placas, chumbadores para fixação, vão de 13,20m.  Fornecimento.(desonerado)</t>
  </si>
  <si>
    <t>ST 64.10.0100 (/)</t>
  </si>
  <si>
    <t>Pórtico, coluna tubular, em aço galvanizado à quente, treliça para sustentação das placas, chumbadores para fixação, vão de 15,20m.  Fornecimento.(desonerado)</t>
  </si>
  <si>
    <t>ST 64.10.0150 (/)</t>
  </si>
  <si>
    <t>Pórtico, coluna tubular, em aço galvanizado à quente, treliça para sustentação das placas, chumbadores para fixação, vão de 17,20m.  Fornecimento.(desonerado)</t>
  </si>
  <si>
    <t>ST 64.10.0200 (/)</t>
  </si>
  <si>
    <t>Pórtico, coluna tubular, em aço galvanizado à quente, treliça para sustentação das placas, chumbadores para fixação, vão de 18,80m.  Fornecimento.(desonerado)</t>
  </si>
  <si>
    <t>ST 64.10.0250 (/)</t>
  </si>
  <si>
    <t>Pórtico, coluna tubular, em aço galvanizado à quente, treliça para sustentação das placas, chumbadores para fixação, vão de 22,40m.  Fornecimento.(desonerado)</t>
  </si>
  <si>
    <t>ST 64.10.0300 (/)</t>
  </si>
  <si>
    <t>Semi-pórtico simples, em aço galvanizado à quente, bandeira simples, viga treliçada em balanço e chumbadores para fixação, coluna tubular, vão de 5,10m.  Fornecimento.(desonerado)</t>
  </si>
  <si>
    <t>ST 64.10.0350 (/)</t>
  </si>
  <si>
    <t>Semi-pórtico simples, em aço galvanizado à quente, bandeira simples, viga treliçada em balanço e chumbadores para fixação, coluna tubular, vão de 8,60m.  Fornecimento.(desonerado)</t>
  </si>
  <si>
    <t>ST 64.10.0400 (/)</t>
  </si>
  <si>
    <t>Semi-pórtico duplo, coluna tubular em aço galvanizado à quente, treliças em balanço para sustentação das placas e chumbadores para fixação, vão de 5,10m.  Fornecimento.(desonerado)</t>
  </si>
  <si>
    <t>ST 64.10.0450 (/)</t>
  </si>
  <si>
    <t>Semi-pórtico duplo, coluna tubular em aço galvanizado à quente, treliças em balanço para sustentação das placas e chumbadores para fixação, vão de 8,60m.  Fornecimento.(desonerado)</t>
  </si>
  <si>
    <t>ST 64.15.0050 (A)</t>
  </si>
  <si>
    <t>Assentamento de poste simples de aço, diâmetro de 2", inclusive abertura de furo, fundação e recomposição do piso.(desonerado)</t>
  </si>
  <si>
    <t>ST 64.15.0100 (A)</t>
  </si>
  <si>
    <t>Assentamento de poste simples de aço, diâmetro maior que 4", inclusive abertura de furo, fundação e recomposição do piso.(desonerado)</t>
  </si>
  <si>
    <t>ST 64.15.0150 (A)</t>
  </si>
  <si>
    <t>Assentamento e montagem de poste de aço com braço projetado, inclusive abertura de furo, fundação e recomposição do piso.(desonerado)</t>
  </si>
  <si>
    <t>ST 64.15.0170 (A)</t>
  </si>
  <si>
    <t>Assentamento de coluna de aço cônica contínua tipo I para até 4 (quato) braços projetados capazes de sustentar, cada um, semáforo e placa de 3m2 (três metros quadrados) fixada por chumbadores engastados em fundação de concreto, exclusive fundação, exclusive fornecimento da coluna.(desonerado)</t>
  </si>
  <si>
    <t>ST 64.15.0173 (/)</t>
  </si>
  <si>
    <t>Assentamento de coluna cônica contínua tipo II para 1 (um) ou 2 (dois) braços projetados capazes de sustentar, cada um, semáforo e placa de até 4,5m2 fixada por chumbadores engastados em fundação de concreto, exclusive fundação, exclusive fornecimento da coluna.(desonerado)</t>
  </si>
  <si>
    <t>ST 64.15.0176 (/)</t>
  </si>
  <si>
    <t>Assentamento e montagem de uma coluna de pórtico ou de semi-pórtico, fixada por parafusos chumbadores engastados em fundação.(desonerado)</t>
  </si>
  <si>
    <t>ST 64.15.0180 (/)</t>
  </si>
  <si>
    <t>Montagem de braço projetado de aço em coluna de aço cônica contínua tipo I assentada, exclusive o fornecimento do braço.(desonerado)</t>
  </si>
  <si>
    <t>ST 64.15.0186 (/)</t>
  </si>
  <si>
    <t>Montagem de braço projetado em coluna de aço cônica contínua tipo II assentada, exclusive o fornecimento do braço.(desonerado)</t>
  </si>
  <si>
    <t>ST 64.15.0190 (/)</t>
  </si>
  <si>
    <t>Montagem de treliça de pórtico, com fornecimento das ferragens de fixação, exclusive a treliça.  Para vão entre 13,00 e 23,00m.(desonerado)</t>
  </si>
  <si>
    <t>ST 64.15.0196 (/)</t>
  </si>
  <si>
    <t>Montagem de treliça de semipórtico, com fornecimento das ferragens de fixação, exclusive a treliça.  Para vão entre 5,00 e 10,00m.(desonerado)</t>
  </si>
  <si>
    <t>ST 64.15.0200 (A)</t>
  </si>
  <si>
    <t>Retirada de poste simples de aço, diâmetro de 2".(desonerado)</t>
  </si>
  <si>
    <t>ST 64.15.0250 (A)</t>
  </si>
  <si>
    <t>Retirada de poste simples de aço, diâmetro maior que 4".(desonerado)</t>
  </si>
  <si>
    <t>ST 64.15.0300 (/)</t>
  </si>
  <si>
    <t>Retirada de poste com braço projetado, diâmetro maior que 4".(desonerado)</t>
  </si>
  <si>
    <t>ST 64.15.0340 (/)</t>
  </si>
  <si>
    <t>Bloco de concreto armado medindo (0,60 x 0,60 x 1,00)m para uma coluna de aço cônica contínua para instalação de até 4 braços projetados para sinalização.(desonerado)</t>
  </si>
  <si>
    <t>ST 64.15.0350 (A)</t>
  </si>
  <si>
    <t>Base de concreto para uma coluna de pórtico.(desonerado)</t>
  </si>
  <si>
    <t>ST 64.15.1000 (/)</t>
  </si>
  <si>
    <t>Retirada de braço projetado de aço para sustentação de semáforo e placa de até 4,5m2, projeção de 6m, 173mm de diâmetro junto à flange, fixado em coluna cônica contínua tipo II(desonerado)</t>
  </si>
  <si>
    <t>ST 64.15.1200 (/)</t>
  </si>
  <si>
    <t>Retirada de coluna de aço contínua tipo II com altura útil total de 5m e diâmetro na base igual a 300mm.(desonerado)</t>
  </si>
  <si>
    <t>ST 64.20.0050 (/)</t>
  </si>
  <si>
    <t>Cinta simples para fixação do conjunto de sustentação de sinalização vertical (semáforos e placas), conforme desenho nº 1859-PD.  Fornecimento.(desonerado)</t>
  </si>
  <si>
    <t>ST 64.20.0100 (/)</t>
  </si>
  <si>
    <t>Cinta dupla para fixação do conjunto de sustentação de sinalização vertical (semáforos e placas), conforme desenho nº 1859-PD.  Fornecimento.(desonerado)</t>
  </si>
  <si>
    <t>ST 69.05.0050 (/)</t>
  </si>
  <si>
    <t>Placa de sinalização de alumínio com fundo, símbolos e tarjas pintados, inclusive elementos de fixação, conforme especificação da CET-RIO.  Fornecimento.(desonerado)</t>
  </si>
  <si>
    <t>ST 69.05.0100 (/)</t>
  </si>
  <si>
    <t>Placa de sinalização de alumínio com fundo pintado, símbolos e tarjas em película refletiva com esferas inclusas tipo I-A da NBR14644, inclusive elementos de fixação, conforme especificação da CET-RIO.  Fornecimento.(desonerado)</t>
  </si>
  <si>
    <t>ST 69.05.0150 (/)</t>
  </si>
  <si>
    <t>Placa de sinalização de alumínio com fundo, símbolos e tarjas em película refletiva com esferas inclusas tipo I-A da NBR14644, inclusive elementos de fixação, conforme especificação da CET-RIO.  Fornecimento.(desonerado)</t>
  </si>
  <si>
    <t>ST 69.05.0200 (/)</t>
  </si>
  <si>
    <t>Placa de sinalização de alumínio com fundo em película refletiva com esferas inclusas tipo I-A da NBR14644, símbolos e tarjas em película refletiva com esferas encapsuladas tipo II da NBR14644, inclusive elementos de fixação, conforme especificação CET-RIO.  Fornecimento.(desonerado)</t>
  </si>
  <si>
    <t>ST 69.05.0250 (/)</t>
  </si>
  <si>
    <t>Placa de sinalização de alumínio com fundo, símbolos e tarjas em película refletiva com esferas encapsuladas tipo II da NBR14644, inclusive elementos de fixação, conforme especificação CET-RIO.  Fornecimento.(desonerado)</t>
  </si>
  <si>
    <t>ST 69.05.0300 (/)</t>
  </si>
  <si>
    <t>Placa de sinalização modulada de alumínio com fundo, símbolos e tarjas em película refletiva com esferas inclusas tipo I-A da NBR14644, inclusive elementos de fixação, conforme especificação da CET-RIO.  Fornecimento.(desonerado)</t>
  </si>
  <si>
    <t>ST 69.05.0350 (/)</t>
  </si>
  <si>
    <t>Placa de sinalização modulada de alumínio com fundo em película refletiva com esferas inclusas tipo I-A da NBR14644, símbolos e tarjas em película refletiva com esferas encapsuladas tipo II-A da NBR14644, inclusive elementos de fixação, conforme especificação CET-RIO.  Fornecimento.(desonerado)</t>
  </si>
  <si>
    <t>ST 69.05.0400 (/)</t>
  </si>
  <si>
    <t>Placa de sinalização modulada de alumínio com fundo, símbolos e tarjas em película refletiva com esferas encapsuladas tipo II da NBR14644, inclusive elementos de fixação, conforme especificação CET-RIO.  Fornecimento.(desonerado)</t>
  </si>
  <si>
    <t>ST 69.10.0050 (/)</t>
  </si>
  <si>
    <t>Placa de regulamentação, diâmetro de 500mm, fabricada em fibra de vidro pelo sistema S.M.C.  Fornecimento.(desonerado)</t>
  </si>
  <si>
    <t>ST 69.12.0100 (/)</t>
  </si>
  <si>
    <t>Placa de sinalização, confeccionada em chapa de Pet 2,4mm com fundo, textos e tarjas em película refletiva, esferas inclusas tipo 1-A da NBR 14.644, inclusive elementos de fixação, conforme especificação da CETRIO. Fornecimento.(desonerado)</t>
  </si>
  <si>
    <t>ST 69.15.0050 (A)</t>
  </si>
  <si>
    <t>Instalação e retirada de placas em postes simples, CET-RIO ou postes RIOLUZ.(desonerado)</t>
  </si>
  <si>
    <t>ST 69.15.0100 (A)</t>
  </si>
  <si>
    <t>Instalação e retirada de placas em postes duplos.(desonerado)</t>
  </si>
  <si>
    <t>ST 69.15.0150 (/)</t>
  </si>
  <si>
    <t>Instalação ou retirada de placas em braço projetado.(desonerado)</t>
  </si>
  <si>
    <t>ST 69.15.0200 (/)</t>
  </si>
  <si>
    <t>Instalação e retirada de painéis modulados em pórticos ou semi-pórticos.(desonerado)</t>
  </si>
  <si>
    <t>ST 69.20.0050 (/)</t>
  </si>
  <si>
    <t>Película refletiva de esferas inclusas (grau técnico), em rolo de 610mmx20m.  Fornecimento.(desonerado)</t>
  </si>
  <si>
    <t>rolo</t>
  </si>
  <si>
    <t>ST 69.20.0100 (/)</t>
  </si>
  <si>
    <t>Aplicação de película refletiva com esferas inclusas tipo I-A da NBR 14644, em placas de sinalização, medida pela área envolvente da película empregada, tanto no fundo, como na mensagem.(desonerado)</t>
  </si>
  <si>
    <t>ST 69.20.0150 (/)</t>
  </si>
  <si>
    <t>Aplicação de película refletiva com esferas encapsuladas, tipo II da NBR14644, em placas de sinalização, medida pela área envolvente da película empregada, tanto no fundo, como na mensagem.(desonerado)</t>
  </si>
  <si>
    <t>ST 69.20.0200 (/)</t>
  </si>
  <si>
    <t>Película anti-pichação para placas de sinalização.(desonerado)</t>
  </si>
  <si>
    <t>ST 69.20.0250 (/)</t>
  </si>
  <si>
    <t>Tinta esmalte sintético para silk-screen, na cor branca, lata de 900ml.  Fornecimento.(desonerado)</t>
  </si>
  <si>
    <t>ST 69.20.0300 (/)</t>
  </si>
  <si>
    <t>Tinta esmalte sintético para silk-screen, na cor preta, lata de 900ml.  Fornecimento.(desonerado)</t>
  </si>
  <si>
    <t>ST 69.20.0350 (/)</t>
  </si>
  <si>
    <t>Tinta esmalte sintético para silk-screen, na cor amarela, lata de 900ml.  Fornecimento.(desonerado)</t>
  </si>
  <si>
    <t>ST 69.20.0400 (/)</t>
  </si>
  <si>
    <t>Tinta esmalte sintético para silk-screen, na cor azul, lata de 900ml.  Fornecimento.(desonerado)</t>
  </si>
  <si>
    <t>ST 69.20.0450 (/)</t>
  </si>
  <si>
    <t>Tinta esmalte sintético para silk-screen, na cor vermelha, lata de 900ml.  Fornecimento.(desonerado)</t>
  </si>
  <si>
    <t>ST 69.25.0050 (/)</t>
  </si>
  <si>
    <t>Fita de aço galvanizado, com 19mm de largura e 0,50mm de espessura, conforme especificação da CET-RIO.  Fornecimento.(desonerado)</t>
  </si>
  <si>
    <t>ST 69.25.0100 (/)</t>
  </si>
  <si>
    <t>Selo de aço galvanizado, para fixação de fitas de (19x0,50)mm, conforme especificação da CET-RIO.  Fornecimento.(desonerado)</t>
  </si>
  <si>
    <t>ST 69.25.0200 (/)</t>
  </si>
  <si>
    <t>Suporte para fixação de placas, fabricado em perfil "U" de 1 3/4"x5/8", em chapas de aço galvanizado de 2mm de espessura, comprimento de 400mm, com abraçadeira para fixação em hastes de 2" de diâmetro externo, conforme especificação da CET-RIO.  Fornecimento.(desonerado)</t>
  </si>
  <si>
    <t>ST 69.25.0250 (/)</t>
  </si>
  <si>
    <t>Suporte para fixação de placas, fabricado em perfil "U" de 1 3/4"x5/8", em chapas de aço galvanizado de 2mm de espessura, comprimento de 700mm, com abraçadeira para fixação em hastes de 2" de diâmetro externo, conforme especificação da CET-RIO.  Fornecimento.(desonerado)</t>
  </si>
  <si>
    <t>ST 69.25.0300 (/)</t>
  </si>
  <si>
    <t>Suporte para fixação de placas, fabricado em perfil "U" de 1 3/4"x5/8", em chapas de aço galvanizado de 2mm de espessura, comprimento de 700mm, com abraçadeira para fixação em hastes de 4" de diâmetro externo, conforme especificação da CET-RIO.  Fornecimento.(desonerado)</t>
  </si>
  <si>
    <t>ST 74.05.0050 (A)</t>
  </si>
  <si>
    <t>Sinalização horizontal com resina acrílica, em projetos até 60m2, conforme especificações da CET-RIO.(desonerado)</t>
  </si>
  <si>
    <t>ST 74.05.0100 (A)</t>
  </si>
  <si>
    <t>Sinalização horizontal com resina acrílica, em projetos de 60m2 até 160m2, conforme especificações da CET-RIO.(desonerado)</t>
  </si>
  <si>
    <t>ST 74.05.0150 (A)</t>
  </si>
  <si>
    <t>Sinalização horizontal com resina acrílica, em projetos acima de 160m2, conforme especificações da CET-RIO.(desonerado)</t>
  </si>
  <si>
    <t>ST 74.05.0200 (A)</t>
  </si>
  <si>
    <t>Sinalização horizontal com massa termoplástica, aplicada por aspersão, conforme especificação CET-RIO, em projetos até 100m2.(desonerado)</t>
  </si>
  <si>
    <t>ST 74.05.0250 (A)</t>
  </si>
  <si>
    <t>Sinalização horizontal com massa termoplástica, aplicada por aspersão, conforme especificação CET-RIO, em projetos entre 100m2 e 400m2.(desonerado)</t>
  </si>
  <si>
    <t>ST 74.05.0300 (A)</t>
  </si>
  <si>
    <t>Sinalização horizontal com massa termoplástica, aplicada por aspersão, conforme especificação CET-RIO, em projetos acima de 400m2.(desonerado)</t>
  </si>
  <si>
    <t>ST 74.05.0350 (A)</t>
  </si>
  <si>
    <t>Sinalização horizontal com massa termoplástica, aplicada por extrusão, em projetos até 60m2, conforme especificações da CET-RIO.(desonerado)</t>
  </si>
  <si>
    <t>ST 74.05.0400 (A)</t>
  </si>
  <si>
    <t>Sinalização horizontal com massa termoplástica, aplicada por extrusão, em projetos entre 60m2 e 150m2, conforme especificações da CET-RIO.(desonerado)</t>
  </si>
  <si>
    <t>ST 74.05.0450 (A)</t>
  </si>
  <si>
    <t>Sinalização horizontal com massa termoplástica, aplicada por extrusão, em projetos acima de 150m2, conforme especificações da CET-RIO.(desonerado)</t>
  </si>
  <si>
    <t>ST 74.05.0500 (/)</t>
  </si>
  <si>
    <t>Retirada de massa termoplástica.(desonerado)</t>
  </si>
  <si>
    <t>ST 74.05.0550 (/)</t>
  </si>
  <si>
    <t>Retirada de pintura a base de resina acrílica.(desonerado)</t>
  </si>
  <si>
    <t>ST 74.05.0600 (/)</t>
  </si>
  <si>
    <t>Aplicação de selante asfáltico à base de acrílicas para pavimentos de concreto, usado como imprimador para material termoplástico, inclusive fornecimento dos materiais necessários conforme especificação CET-RIO.(desonerado)</t>
  </si>
  <si>
    <t>ST 74.05.0650 (/)</t>
  </si>
  <si>
    <t>Tacha, instalação, conforme especificação CET-RIO.(desonerado)</t>
  </si>
  <si>
    <t>ST 74.05.0700 (/)</t>
  </si>
  <si>
    <t>Tachão, instalação, conforme especificação CET-RIO.(desonerado)</t>
  </si>
  <si>
    <t>ST 74.05.0750 (/)</t>
  </si>
  <si>
    <t>Instalação de segregador, conforme especificação CET-RIO.(desonerado)</t>
  </si>
  <si>
    <t>ST 74.10.0151 (/)</t>
  </si>
  <si>
    <t>Tacha monodirecional, conforme especificação CET-RIO.  Fornecimento.(desonerado)</t>
  </si>
  <si>
    <t>ST 74.10.0201 (/)</t>
  </si>
  <si>
    <t>Tacha bidirecional, conforme especificação CET-RIO.  Fornecimento.(desonerado)</t>
  </si>
  <si>
    <t>ST 74.10.0351 (/)</t>
  </si>
  <si>
    <t>Tachão monodirecional, conforme especificação CET-RIO.  Fornecimento.(desonerado)</t>
  </si>
  <si>
    <t>ST 74.10.0401 (/)</t>
  </si>
  <si>
    <t>Tachão bidirecional, conforme especificação CET-RIO.  Fornecimento.(desonerado)</t>
  </si>
  <si>
    <t>ST 74.10.0450 (/)</t>
  </si>
  <si>
    <t>Segregador, conforme especificação CET-RIO.  Fornecimento.(desonerado)</t>
  </si>
  <si>
    <t>ST 74.15.0050 (/)</t>
  </si>
  <si>
    <t>Símbolos em laminado elastoplástico, com 1,5mm de espessura e com medidas diversas, em cores, com micro-esferas de vidro.  Em projetos que utilizem entre 150 e 500m2 do material.  Fornecimento e aplicação.(desonerado)</t>
  </si>
  <si>
    <t>ST 74.15.0100 (/)</t>
  </si>
  <si>
    <t>Símbolos em laminado elastoplástico, com 1,5mm de espessura e com medidas diversas, em cores, com micro-esferas de vidro.  Em projetos que utilizem entre 500 e 1000m2 do material.  Fornecimento e aplicação.(desonerado)</t>
  </si>
  <si>
    <t>ST 74.15.0150 (/)</t>
  </si>
  <si>
    <t>Símbolos em laminado elastoplástico, com 1,5mm de espessura e com medidas diversas, em cores, com micro-esferas de vidro.  Em projetos que utilizem acima de 1000m2 do material.  Fornecimento e aplicação.(desonerado)</t>
  </si>
  <si>
    <t>ST 74.15.0200 (/)</t>
  </si>
  <si>
    <t>Laminado elastoplástico em faixas, com espessura de 1,5mm e até 50cm de largura, na cor branca, com micro-esferas de vidro.  Em projetos que utilizem entre 150 e 500m2 do material.  Fornecimento e aplicação.(desonerado)</t>
  </si>
  <si>
    <t>ST 74.15.0250 (/)</t>
  </si>
  <si>
    <t>Laminado elastoplástico em faixas, com espessura de 1,5mm e até 50cm de largura, na cor amarela, com micro-esferas de vidro.  Em projetos que utilizem entre 150 e 500m2 do material.  Fornecimento e aplicação.(desonerado)</t>
  </si>
  <si>
    <t>ST 74.15.0300 (/)</t>
  </si>
  <si>
    <t>Laminado elastoplástico em faixas, com espessura de 1,5mm e até 50cm de largura, colorido (exceto branco e amarelo), com micro-esferas de vidro.  Em projetos que utilizem entre 150 e 500m2 do material.  Fornecimento e aplicação.(desonerado)</t>
  </si>
  <si>
    <t>ST 74.15.0350 (/)</t>
  </si>
  <si>
    <t>Laminado elastoplástico em faixas, com espessura de 1,5mm e até 50cm de largura, na cor branca, com micro-esferas de vidro.  Em projetos que utilizem entre 500 e 1000m2 do material.  Fornecimento e aplicação.(desonerado)</t>
  </si>
  <si>
    <t>ST 74.15.0400 (/)</t>
  </si>
  <si>
    <t>Laminado elastoplástico em faixas, com espessura de 1,5mm e até 50cm de largura, na cor amarela, com micro-esferas de vidro.  Em projetos que utilizem entre 500 e 1000m2 do material.  Fornecimento e aplicação.(desonerado)</t>
  </si>
  <si>
    <t>ST 74.15.0450 (/)</t>
  </si>
  <si>
    <t>Laminado elastoplástico em faixas, com espessura de 1,5mm e até 50cm de largura, colorido (exceto branco e amarelo), com micro-esferas de vidro.  Em projetos que utilizem entre 500 e 1000m2 do material.  Fornecimento e aplicação.(desonerado)</t>
  </si>
  <si>
    <t>ST 74.15.0500 (/)</t>
  </si>
  <si>
    <t>Laminado elastoplástico em faixas, com espessura de 1,5mm e até 50cm de largura, na cor branca, com micro-esferas de vidro.  Em projetos que utilizem acima de 1000m2 do material.  Fornecimento e aplicação.(desonerado)</t>
  </si>
  <si>
    <t>ST 74.15.0550 (/)</t>
  </si>
  <si>
    <t>Laminado elastoplástico em faixas, com espessura de 1,5mm e até 50cm de largura, na cor amarela, com micro-esferas de vidro.  Em projetos que utilizem acima de 1000m2 do material.  Fornecimento e aplicação.(desonerado)</t>
  </si>
  <si>
    <t>ST 74.15.0600 (/)</t>
  </si>
  <si>
    <t>Laminado elastoplástico em faixas, com espessura de 1,5mm e até 50cm de largura, colorido (exceto branco e amarelo), com micro-esferas de vidro.  Em projetos que utilizem acima de 1000m2 do material.  Fornecimento e aplicação.(desonerado)</t>
  </si>
  <si>
    <t>ST 79.05.0050 (A)</t>
  </si>
  <si>
    <t>Gradil para canalização e proteção de pedestres com painel de tela, com largura de 1,50m e altura de 1m, formado por moldura tubular com diâmetro de 60mm, envolvendo quadro de tela de aço expandido, conforme especificações da CET-RIO.  Fornecimento e assentamento.(desonerado)</t>
  </si>
  <si>
    <t>ST 79.05.0100 (A)</t>
  </si>
  <si>
    <t>Gradil para canalização e proteção de pedestres com painel de propaganda, com largura de 1,50m e altura de 1m, formado por moldura tubular com diâmetro de 60mm, envolvendo quadro de chapa de aço, conforme especificações da CET-RIO.  Fornecimento e assentamento.(desonerado)</t>
  </si>
  <si>
    <t>ST 79.05.0150 (B)</t>
  </si>
  <si>
    <t>Defensa de (1,50x1,50)m para proteção de pedestres, instalada em passeios, padrão Rio-Cidade Laranjeiras, formada por 2 tubos de 6" na vertical e 3 tubos na horizontal, sendo um tubo de 3" na parte superior e dois tubos de 1" na parte inferior, fixados por encaixe, com tratamento anticorrosivo e pintura.  Fornecimento e instalação.(desonerado)</t>
  </si>
  <si>
    <t>ST 84.05.0050 (/)</t>
  </si>
  <si>
    <t>Cone de sinalização, altura de 750mm, conforme especificação da CET-RIO.  Fornecimento.(desonerado)</t>
  </si>
  <si>
    <t>ST 84.05.0100 (/)</t>
  </si>
  <si>
    <t>Cone de sinalização, refletivo, flexível, altura de 900mm, conforme especificação da CET-RIO.  Fornecimento.(desonerado)</t>
  </si>
  <si>
    <t>ST 84.05.0150 (/)</t>
  </si>
  <si>
    <t>Locação mensal de rádio transmissor-receptor.(desonerado)</t>
  </si>
  <si>
    <t>TC 04.05.0050 (/)</t>
  </si>
  <si>
    <t>Transporte de carga de qualquer natureza; exclusive as despesas de carga e descarga tanto de espera do caminhão como de servente ou equipamento auxiliar, em baixa velocidade (Vm=30Km/h), em Caminhão de Carroceria Fixa, a óleo diesel com capacidade útil de 7,5t.(desonerado)</t>
  </si>
  <si>
    <t>TC 04.05.0100 (/)</t>
  </si>
  <si>
    <t>Transporte de carga de qualquer natureza; exclusive as despesas de carga e descarga tanto d espera do caminhão como de servente ou equipamento auxiliar, em média velocidade (Vm=40Km/h), em Caminhão de Carroceria Fixa a óleo diesel, com capacidade útil de 7,5t.(desonerado)</t>
  </si>
  <si>
    <t>TC 04.05.0150 (/)</t>
  </si>
  <si>
    <t>Transporte de carga de qualquer natureza; exclusive as despesas de carga e descarga tanto da espera do caminhão como de servente ou equipamento auxiliar, em alta velocidade (Vm=50Km/h), em Caminhão de Carroceria Fixa a óleo diesel, com capacidade útil de 7,5t.(desonerado)</t>
  </si>
  <si>
    <t>TC 04.05.0200 (/)</t>
  </si>
  <si>
    <t>Transporte de carga de qualquer natureza; exclusive as despesas de carga e descarga tanto da espera do caminhão como de servente ou equipamento auxiliar, em baixa velocidade (Vm=30Km/h), em Caminhão de Carroceria Fixa, a óleo diesel com capacidade útil de 7,5t, considerando o caminhão equipado com guindauto de 3,5t.(desonerado)</t>
  </si>
  <si>
    <t>TC 04.05.0250 (/)</t>
  </si>
  <si>
    <t>Transporte de carga de qualquer natureza; exclusive as despesas de carga e descarga tanto da espera do caminhão como de servente ou equipamento auxiliar, em média velocidade (Vm=40Km/h), em Caminhão de Carroceria Fixa a óleo diesel, com capacidade útil de 7,5t, considerando o caminhào com guindauto de 3,5t.(desonerado)</t>
  </si>
  <si>
    <t>TC 04.05.0300 (/)</t>
  </si>
  <si>
    <t>Transporte de carga de qualquer natureza; exclusive as despesas de carga e descarga tanto da espera do caminhão como de servente ou equipamento auxiliar, em alta velocidade (Vm= 50Km/h), em Caminhão de Carroceria Fixa a óleo diesel, com capacidade útil de 7,5t, considerando o caminhão equipado com guindauto de 3,5t.(desonerado)</t>
  </si>
  <si>
    <t>TC 04.05.0320 (/)</t>
  </si>
  <si>
    <t>Transporte de carga de qualquer natureza; exclusive as despesas de carga e descarga tanto da espera do caminhao como de servente ou equipamento auxiliar, em velocidade reduzida (Vm=20km/h), em Caminhão Basculante a oleo diesel, com capacidade util de 8t.(desonerado)</t>
  </si>
  <si>
    <t>TC 04.05.0350 (/)</t>
  </si>
  <si>
    <t>Transporte de carga de qualquer natureza; exclusive as despesas de carga e descarga tanto da espera do caminhão como de servente ou equipamento auxiliar, em baixa velocidade (Vm=30Km/h), em Caminhão Basculante a óleo diesel, com capacidade útil de 8t.(desonerado)</t>
  </si>
  <si>
    <t>TC 04.05.0400 (/)</t>
  </si>
  <si>
    <t>Transporte de carga de qualquer natureza; exclusive as despesas de carga e descarga tanto da espera do caminhão como de servente ou equipamento auxiliar, em média velocidade (Vm=40Km/h), em Caminhão Basculante a óleo diesel, com capacidade útil de 8t.(desonerado)</t>
  </si>
  <si>
    <t>TC 04.05.0450 (/)</t>
  </si>
  <si>
    <t>Transporte de carga de qualquer natureza; exclusive as despesas de carga e descarga tanto da espera do caminhão como de servente ou equipamento auxiliar, em alta velocidade (Vm=50Km/h), em Caminhão Basculante a óleo diesel, com capacidade útil de 8t.(desonerado)</t>
  </si>
  <si>
    <t>TC 04.05.0470 (/)</t>
  </si>
  <si>
    <t>Transporte de carga de qualquer natureza; exclusive as despesas de carga e descarga tanto de espera do caminhao como do servente ou equipamento auxiliar, em velocidade reduzida (Vm=20Km/h), em Caminhao Basculante a oleo diesel, com capacidade util de 12t.(desonerado)</t>
  </si>
  <si>
    <t>TC 04.05.0500 (/)</t>
  </si>
  <si>
    <t>Transporte de carga de qualquer natureza; exclusive as despesas de carga e descarga tanto de espera do caminhão como do servente ou equipamento auxiliar, em baixa velocidade (Vm=30Km/h), em Caminhão Basculante a óleo diesel, com capacidade útil de 12t.(desonerado)</t>
  </si>
  <si>
    <t>TC 04.05.0550 (/)</t>
  </si>
  <si>
    <t>Transporte de carga de qualquer natureza; exclusive as despesas de carga e descarga tanto da espera do caminhão como de servente ou equipamento auxiliar, em média velocidade (Vm=40Km/h), em Caminhão Basculante a óleo diesel, com capacidade útil de 12t.(desonerado)</t>
  </si>
  <si>
    <t>TC 04.05.0600 (/)</t>
  </si>
  <si>
    <t>Transporte de carga de qualquer natureza; exclusive as despesas de carga e descarga tanto da espera do caminhão como de servente ou equipamento auxiliar, em alta velocidade (Vm=50Km/h), em Caminhão Basculante a óleo diesel, com capacidade útil de 12t.(desonerado)</t>
  </si>
  <si>
    <t>TC 04.05.0620 (/)</t>
  </si>
  <si>
    <t>Transporte de carga de qualquer natureza; exclusive as despesas de carga e descarga tanto de espera do caminhao como do servente ou equipamento auxiliar, em velocidade reduzida (Vm=20Km/h), em Caminhao Basculante a oleo diesel, com capacidade util de 17t.(desonerado)</t>
  </si>
  <si>
    <t>TC 04.05.0650 (/)</t>
  </si>
  <si>
    <t>Transporte de carga de qualquer natureza; exclusive as despesas de carga e descarga tanto de espera do caminhão como do servente ou equipamento auxiliar, em baixa velocidade (Vm=30Km/h), em Caminhão Basculante a óleo diesel, com capacidade útil de 17t.(desonerado)</t>
  </si>
  <si>
    <t>TC 04.05.0700 (/)</t>
  </si>
  <si>
    <t>Transporte de carga de qualquer natureza; exclusive as despesas de carga e descarga tanto de espera do caminhão como do servente ou equipamento auxiliar, em média velocidade (Vm=40Km/h), em Caminhão Basculante a óleo diesel, com capacidade útil de 17t.(desonerado)</t>
  </si>
  <si>
    <t>TC 04.05.0750 (/)</t>
  </si>
  <si>
    <t>Transporte de carga de qualquer natureza; exclusive as despesas de carga e descarga tanto de espera do caminhão como do servente ou equipamento auxiliar, em alta velocidade (Vm=50Km/h), em Caminhão Basculante a óleo diesel, com capacidade útil de 17t.(desonerado)</t>
  </si>
  <si>
    <t>TC 04.05.0800 (/)</t>
  </si>
  <si>
    <t>Transporte até 30Km, montagem e desmontagem de bate estacas com martelo de 1,5t/2,2t, inclusive horas improdutivas da equipe e do equipamento na ida/volta, na montagem e desmontagem.(desonerado)</t>
  </si>
  <si>
    <t>TC 04.05.0850 (/)</t>
  </si>
  <si>
    <t>Transporte até 30Km, montagem e desmontagem de bate estacas com martelo de 2,5t/3t, inclusive horas improdutivas da equipe e do equipamento na ida/volta, na montagem e desmontagem.(desonerado)</t>
  </si>
  <si>
    <t>TC 04.05.0900 (/)</t>
  </si>
  <si>
    <t>Transporte de carga de qualquer natureza; exclusive as despesas de carga e descarga tanto da espera do servente e manobra do equipamento auxiliar, à velocidade média de 5Km/h, em Dumper de 18HP a óleo diesel com capacidade útil de 2,3t ou 850l.(desonerado)</t>
  </si>
  <si>
    <t>TC 04.10.0050 (/)</t>
  </si>
  <si>
    <t>Transporte horizontal de material à granel em carrinho de mão, inclusive carga a pá.(desonerado)</t>
  </si>
  <si>
    <t>t.dam</t>
  </si>
  <si>
    <t>TC 04.10.0100 (/)</t>
  </si>
  <si>
    <t>Transporte manual de materiais diversos encosta abaixo, inclusive carga e descarga.(desonerado)</t>
  </si>
  <si>
    <t>TC 04.10.0150 (A)</t>
  </si>
  <si>
    <t>Transporte manual de materiais diversos encosta acima, inclusive carga e descarga.(desonerado)</t>
  </si>
  <si>
    <t>TC 04.10.0500 (/)</t>
  </si>
  <si>
    <t>Transporte manual de materiais diversos em manguezal, inclusive carga e descarga em cesto tipo COMLURB (muda e lixo).(desonerado)</t>
  </si>
  <si>
    <t>TC 04.15.0050 (/)</t>
  </si>
  <si>
    <t>Coleta e transporte de resíduos em caçamba estacionária "Roll-On/Roll-Off", aberta, com capacidade aproximada de 35m3, com mínimo de 40 coletas por mês.(desonerado)</t>
  </si>
  <si>
    <t>TC 04.15.0100 (/)</t>
  </si>
  <si>
    <t>Retirada de entulho de obra em caçamba de aço com 5m³ de capacidade, inclusive carregamento do container, transporte e descarga, exclusive tarifa de disposição final.(desonerado)</t>
  </si>
  <si>
    <t>TC 09.05.0050 (/)</t>
  </si>
  <si>
    <t>Carga e descarga manual de material que exija o concurso de mais de 1 servente para cada peça, vergalhões, cançoeiras, caixas, meio-fios, em Caminhão de Carroceria Fixa, a óleo diesel, com capacidade útil de 7,5t, inclusive o tempo de carga, descarga e manobra.(desonerado)</t>
  </si>
  <si>
    <t>TC 09.05.0100 (/)</t>
  </si>
  <si>
    <t>Carga e descarga manual de peças de peso reduzido: tijolos, telhas, cimento e agregados em sacos, em Caminhão de Carroceria Fixa a óleo diesel, com capacidade útil de 7,5t, inclusive tempo de carga, descarga e manobra.(desonerado)</t>
  </si>
  <si>
    <t>TC 09.05.0150 (/)</t>
  </si>
  <si>
    <t>Carga manual e descarga mecânica de material à granel (agregados, pedra-de-mão, paralelos, terra e escombro), compreendendo os tempos para carga, descarga e manobras do Caminhão Basculante a óleo diesel, com capacidade útil de 8t, empregando 2 serventes na carga.(desonerado)</t>
  </si>
  <si>
    <t>TC 09.05.0200 (/)</t>
  </si>
  <si>
    <t>Carga manual e descarga mecânica de material a granel (agregados,  pedra-de-mão, paralelos, terra e escombro), compreendendo os tempos para carga, descarga e manobras do Caminhão Basculante a óleo diesel, com capacidade útil de 8t, empregando 4 serventes na carga.(desonerado)</t>
  </si>
  <si>
    <t>TC 09.05.0250 (/)</t>
  </si>
  <si>
    <t>Carga manual e descarga mecânica de material à granel (agregados, pedra-de-mão, paralelos, terra e escombro), compreendendo os tempos para carga, descarga e manobras do equipamento Dumper 18Hp a óleo diesel, com capacidade útil de 2,3t ou 850l, empregando 2 serventes na carga.(desonerado)</t>
  </si>
  <si>
    <t>TC 09.05.0300 (/)</t>
  </si>
  <si>
    <t>Carga manual e descarga mecânica de material à granel (agregados, pedra-de-mão, paralelos, terra e escombro), compreendendo os tempos para carga, descarga e manobras do Caminhão Basculante a óleo diesel, com capacidade útil de 12t, empregando 4 serventes na carga.(desonerado)</t>
  </si>
  <si>
    <t>TC 09.05.0350 (/)</t>
  </si>
  <si>
    <t>Carga e descarga mecânica, com Pá-Carregadeira e Caminhão Basculante a óleo diesel, consideradas para o caminhão a espera, manobra, carga e descarga e quanto à carregadeira, espera e operação.(desonerado)</t>
  </si>
  <si>
    <t>TC 09.05.0400 (/)</t>
  </si>
  <si>
    <t>Carga e descarga mecânica de tubos de ferro fundido, com o diâmetro de 40cm, inclusive o tempo de carga , descarga e manobra do Caminhão de Carroceria Fixa, a óleo diesel, com capacidade útil de 7,5t, inclusive os mesmos tempos de Guindauto Munck de 4t.(desonerado)</t>
  </si>
  <si>
    <t>TC 09.05.0450 (/)</t>
  </si>
  <si>
    <t>Carga e descarga mecânica de tubos de concreto, com diâmetro de 20cm, inclusive o tempo de carga, descarga e manobra do caminhão de carroceria fixa, a óleo diesel, com capacidade útil de 7,5t ; inclusive os mesmos tempos de guindauto munck de 4t.(desonerado)</t>
  </si>
  <si>
    <t>TC 09.05.0500 (/)</t>
  </si>
  <si>
    <t>Carga e descarga mecânica de tubos de concreto, com diâmetro de 40cm, inclusive o tempo de carga, descarga e manobra do caminhão de carroceria fixa, a óleo diesel, com capacidade útil de 7,5t ; inclusive os mesmos tempos de guindauto munck de 4t.(desonerado)</t>
  </si>
  <si>
    <t>TC 09.05.0550 (/)</t>
  </si>
  <si>
    <t>Carga e descarga mecânica de tubos de concreto, com diâmetro de 60cm, inclusive o tempo de carga, descarga e manobra do caminhão de carroceria fixa, a óleo diesel, com capacidade útil de 7,5t ; inclusive os mesmos tempos de guindauto munck de 4t.(desonerado)</t>
  </si>
  <si>
    <t>TC 09.05.0600 (/)</t>
  </si>
  <si>
    <t>Carga e descarga mecânica de tubos de concreto, com diâmetro de 80cm, inclusive o tempo de carga, descarga e manobra do caminhão de carroceria fixa, a óleo diesel, com capacidade útil de 7,5t ; inclusive os mesmos tempos de guindauto munck de 4t.(desonerado)</t>
  </si>
  <si>
    <t>TC 09.05.0650 (/)</t>
  </si>
  <si>
    <t>Carga e descarga mecânica de tubos de concreto, com diâmetro de 100cm, inclusive o tempo de carga, descarga e manobra do caminhão de carroceria fixa, a óleo diesel, com capacidade útil de 7,5t ; inclusive os mesmos tempos de guindauto munck de 4t.(desonerado)</t>
  </si>
  <si>
    <t>Disposição final de materiais e resíduos de obras em locais de operação e disposição final apropriados, autorizados e/ou licenciados pelos órgãos de licenciamento e de controle ambiental, medida por tonelada transportada, sendo comprovada conforme legislação pertinente. (desonerado)</t>
  </si>
  <si>
    <t>AD 05.05.0050 (/)</t>
  </si>
  <si>
    <t>Análise granulométrica sem sedimentação.</t>
  </si>
  <si>
    <t>AD 05.05.0053 (/)</t>
  </si>
  <si>
    <t>Análise granulométrica completa, em amostra de solo, de acordo com a NBR7181 e NBR6457, compreendendo as fases de peneiramento e sedimentação, quando constatada a presença de partículas finas em sua composição.</t>
  </si>
  <si>
    <t>AD 05.05.0100 (/)</t>
  </si>
  <si>
    <t>Ensaio de adensamento endométrico em amostra de solo, envolvendo, no mínimo, 10 estágios de carga, inclusive um laço de descarregamento e recarregamento, de acordo com as recomendações estabelecidas na NBR12007.</t>
  </si>
  <si>
    <t>AD 05.05.0150 (/)</t>
  </si>
  <si>
    <t>Ensaio de cizalhamento direto em solo, com, no mínimo, 3 níveis de tensão normal aplicada à amostra e com apresentação das curvas de tensão cisalhante por deslocamento horizontal e deslocamento vertical por deslocamento horizontal, em mm, para cada um dos 3 níveis de tensão.</t>
  </si>
  <si>
    <t>AD 05.05.0200 (/)</t>
  </si>
  <si>
    <t>Ensaio de laboratório, para determinação da Densidade Real dos grãos de amostra de solo, de acordo com as recomendações de preparo descritas na NBR6457.</t>
  </si>
  <si>
    <t>AD 05.05.0250 (/)</t>
  </si>
  <si>
    <t>Ensaio para determinação, em laboratório, do Limite de Liquidez de amostra de solo fino, de acordo com as recomendações da NBR7180 e da NBR6457.</t>
  </si>
  <si>
    <t>AD 05.05.0300 (/)</t>
  </si>
  <si>
    <t>Ensaio para determinação, em laboratório, do Limite de Plasticidade de amostra de solo fino, de acordo com as recomendações da NBR7180 e da NBR6457.</t>
  </si>
  <si>
    <t>AD 05.05.0325 (/)</t>
  </si>
  <si>
    <t>Ensaio para determinação de massa específica aparente "in situ" (DPTM-92/64).</t>
  </si>
  <si>
    <t>AD 05.05.0350 (/)</t>
  </si>
  <si>
    <t>Ensaio para determinação, em laboratório, do Peso Específico Aparente de amostra de solo, de acordo com as recomendações da NBR6457.</t>
  </si>
  <si>
    <t>AD 05.05.0450 (/)</t>
  </si>
  <si>
    <t>Ensaio para determinação do Índice de Suporte Califórnia (CBR) - 3 pontos - obtido com energia Proctor Normal, através de, no mínimo, 5 corpos de prova, conforme recomendações da NBR9895.</t>
  </si>
  <si>
    <t>AD 05.05.0500 (/)</t>
  </si>
  <si>
    <t>Ensaio para determinação, no campo, da umidade aparente do solo, através do Método "speedy".</t>
  </si>
  <si>
    <t>AD 05.05.0550 (/)</t>
  </si>
  <si>
    <t>Ensaio para determinação da umidade natural de amostras de solo, em laboratório.</t>
  </si>
  <si>
    <t>AD 05.05.0600 (/)</t>
  </si>
  <si>
    <t>Extração e acondicionamento de amostra indeformada de solo, com pistão estacionário de 100mm e de acordo com as recomendações estabelecidas na NBR9820.</t>
  </si>
  <si>
    <t>AD 05.05.0650 (B)</t>
  </si>
  <si>
    <t>Instalação de medidor de nível de água, inclusive transporte da equipe.</t>
  </si>
  <si>
    <t>AD 05.05.0700 (/)</t>
  </si>
  <si>
    <t>Sondagem manual com pá e picareta, por metro linear ou fração.</t>
  </si>
  <si>
    <t>AD 05.05.0703 (/)</t>
  </si>
  <si>
    <t>Sondagem manual com trado e cavadeira, por metro linear ou fração.</t>
  </si>
  <si>
    <t>AD 05.05.0706 (A)</t>
  </si>
  <si>
    <t>Sondagem de reconhecimento, a trado manual, com diâmetro de 100mm.</t>
  </si>
  <si>
    <t>AD 05.10.0050 (/)</t>
  </si>
  <si>
    <t>Sondagem rotativa vertical, em rocha alterada, com coroa de Wídia ou similar, diâmetro B (60mm), inclusive deslocamento e posicionamento em cada furo.</t>
  </si>
  <si>
    <t>AD 05.10.0100 (/)</t>
  </si>
  <si>
    <t>Sondagem rotativa vertical, em rocha alterada, com coroa de Wídia ou similar, diâmetro N (75mm), inclusive deslocamento e posicionamento em cada furo.</t>
  </si>
  <si>
    <t>AD 05.10.0150 (/)</t>
  </si>
  <si>
    <t>Sondagem rotativa vertical, em solo, com coroa de  Wídia ou similar, diâmetro B (60mm), inclusive deslocamento e posicionamento em cada furo.</t>
  </si>
  <si>
    <t>AD 05.10.0200 (/)</t>
  </si>
  <si>
    <t>Sondagem rotativa vertical, em solo, com coroa de  Wídia ou similar, diâmetro N (75mm), inclusive deslocamento e posicionamento em cada furo.</t>
  </si>
  <si>
    <t>AD 05.15.0050 (/)</t>
  </si>
  <si>
    <t>Sondagem rotativa com Coroa de diamante, em rocha sã, diâmetro HW, inclinada (qualquer inclinação diferente da vertical), inclusive deslocamento dentro do canteiro e instalação da sonda no furo.</t>
  </si>
  <si>
    <t>AD 05.15.0100 (/)</t>
  </si>
  <si>
    <t>Sondagem rotativa com Coroa de diamante, em rocha sã, diâmetro NW, inclinada (qualquer inclinação diferente da vertical), inclusive deslocamento dentro do canteiro e instalação da sonda no furo.</t>
  </si>
  <si>
    <t>AD 05.15.0150 (/)</t>
  </si>
  <si>
    <t>Sondagem rotativa vertical, em rocha alterada, com coroa de diamante, diâmetro B (60mm), inclusive deslocamento e posicionamento em cada furo.</t>
  </si>
  <si>
    <t>AD 05.15.0200 (/)</t>
  </si>
  <si>
    <t>Sondagem rotativa vertical, em rocha alterada, com coroa de diamante, diâmetro H (99mm),  inclusive deslocamento e posicionamento em cada furo.</t>
  </si>
  <si>
    <t>AD 05.15.0250 (/)</t>
  </si>
  <si>
    <t>Sondagem rotativa vertical, em rocha sã, com coroa de diamante, diâmetro B (60mm), inclusive deslocamento e posicionamento em cada furo.</t>
  </si>
  <si>
    <t>AD 05.15.0300 (/)</t>
  </si>
  <si>
    <t>Sondagem rotativa vertical, em rocha sã, com coroa de diamante, diâmetro N (75mm), inclusive deslocamento e posicionamento em cada furo.</t>
  </si>
  <si>
    <t>AD 05.15.0400 (/)</t>
  </si>
  <si>
    <t>Sondagem rotativa vertical, em rocha sã, com coroa de diamante, diâmetro H (99mm), inclusive deslocamento e posicionamento em cada furo.</t>
  </si>
  <si>
    <t>AD 05.20.0050 (/)</t>
  </si>
  <si>
    <t>Sondagem à percussão com diâmetro até 3", com ensaio de penetração (SPT) a cada metro, incluindo relatório contendo classificação tátil visual das amostras, perfis individuais dos furos, planta de localização e respectivas cotas das sondagens.  Inclui deslocamento até 50m de distância e instalação do tripé em cada furo dentro do canteiro, excluindo mobilização e desmobilização.</t>
  </si>
  <si>
    <t>AD 10.05.0050 (/)</t>
  </si>
  <si>
    <t>Marcação de obra, sem instrumento topográfico, considerada a projeção horizontal da área envolvente.</t>
  </si>
  <si>
    <t>AD 10.10.0100 (/)</t>
  </si>
  <si>
    <t>Locação de obra com aparelho topográfico, sobre cerca de marcação, inclusive construção desta e sua pré-locação e o fornecimento do material e tendo, por medição, o perímetro a construir.</t>
  </si>
  <si>
    <t>AD 15.05.0050 (/)</t>
  </si>
  <si>
    <t>Deslocamento, entre furos, de equipamento de sondagem a percurssão, incluindo desmontagem e remontagem.</t>
  </si>
  <si>
    <t>AD 15.10.0050 (/)</t>
  </si>
  <si>
    <t>Carga e descarga de equipamentos pesados em carretas, exclusive o custo horário do equipamento, durante a operação.</t>
  </si>
  <si>
    <t>AD 15.10.0100 (A)</t>
  </si>
  <si>
    <t>Transporte de andaime suspenso, tipo leve, para pintura, inclusive ida e volta do caminhão, carga e descarga (considerar o mínimo de 40unxKm, para cálculo deste transporte).</t>
  </si>
  <si>
    <t>AD 15.10.0150 (A)</t>
  </si>
  <si>
    <t>Transporte de andaime suspenso, tipo pesado, para revestimento, inclusive ida e volta do caminhão, carga e descarga (considerar o mínimo de 200unxKm, para cálculo deste transporte).</t>
  </si>
  <si>
    <t>AD 15.10.0200 (/)</t>
  </si>
  <si>
    <t>Transporte de andaime tubular, considerando-se a área de projeção vertical do andaime, inclusive ida e volta do caminhão, carga e descarga (considerar o mínimo de 315m2xKm, para cálculo deste transporte).</t>
  </si>
  <si>
    <t>AD 15.10.0250 (/)</t>
  </si>
  <si>
    <t>Transporte de elevador de obras constituído por cabine aberta, com plataforma, guinchos e cabos de 16m de altura.</t>
  </si>
  <si>
    <t>AD 15.10.0300 (/)</t>
  </si>
  <si>
    <t>Transporte de equipamentos pesados em carretas, exclusive a carga e descarga e  o custo horário dos equipamentos transportados.</t>
  </si>
  <si>
    <t>AD 15.10.0350 (A)</t>
  </si>
  <si>
    <t>Transporte marítimo de carga de qualquer natureza, exclusive despesas de carga e descarga, no trajeto da Ilha do Governador até a Ilha de Paquetá ou vice-versa, em embarcação apropriada (considerar apenas a viagem com a carga).</t>
  </si>
  <si>
    <t>AD 15.15.0050 (C)</t>
  </si>
  <si>
    <t>Caminhoneta de serviço, com cabine e caçamba, com  motor bicombustível, cabine simples, com ar condicionado e direção hidráulica, capacidade de carga mínima de 650Kg, tração 4 x 2, com motorista, material de operação e material de manutenção.  Custo horário produtivo.</t>
  </si>
  <si>
    <t>AD 15.15.0100 (B)</t>
  </si>
  <si>
    <t>Caminhoneta de serviço, com cabine e caçamba, com  motor bicombustível, cabine simples, com ar condicionado e direção hidráulica, capacidade de carga mínima de 650Kg, tração 4 x 2, com motorista e material de operação.  Custo horário improdutivo (motor funcionando).</t>
  </si>
  <si>
    <t>AD 15.15.0150 (B)</t>
  </si>
  <si>
    <t>Caminhoneta de serviço, com cabine e caçamba, com  motor bicombustível, cabine simples, com ar condicionado e direção hidráulica, capacidade de carga mínima de 650Kg, tração 4 x 2, com motorista.  Custo horário improdutivo (motor desligado).</t>
  </si>
  <si>
    <t>AD 15.15.0200 (A)</t>
  </si>
  <si>
    <t>Caminhoneta de servico, capacidade para 13 passageiros ou 1650Kg, com motorista, material de operacao e material de manutencao, com as seguintes especificacoes minimas: motor a gasolina de 123CV, modelo básico. Custo horario diurno (entre 05:00h e 22:00h).</t>
  </si>
  <si>
    <t>AD 15.15.0250 (B)</t>
  </si>
  <si>
    <t>Caminhoneta de Servico, capacidade para 13 passageiros ou 1650Kg, com motorista, material de operacao e material de manutencao, com as seguintes especificacoes minimas: motor a gasolina de 123CV. Custo horario produtivo.</t>
  </si>
  <si>
    <t>AD 15.15.0300 (A)</t>
  </si>
  <si>
    <t>Caminhoneta de Servico, capacidade para 13 passageiros ou 1650Kg, com motorista e material de operacao, com as seguintes especificacoes minimas: motor a gasolina de 123CV. Custo horario improdutivo (motor funcionando).</t>
  </si>
  <si>
    <t>AD 15.15.0350 (A)</t>
  </si>
  <si>
    <t>Caminhoneta de Servico, capacidade para 13 passageiros ou 1650Kg, com motorista, com as seguintes especificacoes minimas: motor a gasolina de 123CV. Custo horario improdutivo (motor desligado).</t>
  </si>
  <si>
    <t>AD 15.15.0401 (B)</t>
  </si>
  <si>
    <t>Caminhoneta de Serviço, capacidade de 7 passageiros ou 600 Kg, com motorista, material de operacao e material de manutencao, com as seguintes especificacoes minimas: a gasolina de 83CV, autonomia de 3000 Km/mês. Custo mensal.</t>
  </si>
  <si>
    <t>AD 15.15.0403(B)</t>
  </si>
  <si>
    <t>Caminhoneta de Servico (kilometragem adicional), capacidade para 13 passageiros ou 1650 Kg, com motorista, material de operacao e material de manutenção, com as seguintes especificacoes minimas: motor a gasolina de 123CV.  Custo do quilometro adicional.</t>
  </si>
  <si>
    <t>AD 15.15.0550 (A)</t>
  </si>
  <si>
    <t>Carreta para transporte pesado, com capacidade de carga útil de 60/80t, com motorista operador, material de operação e material de manutenção, com as seguintes especificações mínimas: motor diesel de 330CV, chassis extensível até 21m e semi-reboque de 4 eixos.  Custo horário produtivo.</t>
  </si>
  <si>
    <t>AD 15.15.0600 (A)</t>
  </si>
  <si>
    <t>Carreta para transporte pesado, com capacidade de carga útil de 60/80t, com motorista operador e material de operação, com as seguintes especificações mínimas: motor diesel de 330CV, chassis extensível até 21m e semi-reboque de 4 eixos.  Custo horário improdutivo (motor funcionando).</t>
  </si>
  <si>
    <t>AD 15.15.0650 (A)</t>
  </si>
  <si>
    <t>Carreta para transporte pesado, com capacidade de carga útil de 60/80t, com motorista operador, com as seguintes especificações mínimas: motor diesel de 330CV, chassis extensível até 21m e semi-reboque de 4 eixos.  Custo horário improdutivo (motor desligado).</t>
  </si>
  <si>
    <t>AD 15.15.0700 (A)</t>
  </si>
  <si>
    <t>Carreta para transporte pesado, com capacidade de carga útil de 30t, com motorista operador, material de operação e material de manutenção, com as seguintes especificações mínimas: motor diesel de 330CV, chassis extensível até 21m e semi-reboque de 3 eixos.  Custo horário produtivo.</t>
  </si>
  <si>
    <t>AD 15.15.0703 (/)</t>
  </si>
  <si>
    <t>Carreta para transporte pesado, com capacidade de carga útil de 30t, com motorista operador e material de operação, com as seguintes especificações mínimas: motor diesel de 330CV, chassis extensível até 21m e semi-reboque de 3 eixos.  Custo horário improdutivo (motor funcionando).</t>
  </si>
  <si>
    <t>AD 15.15.0706 (/)</t>
  </si>
  <si>
    <t>Carreta para transporte pesado, com capacidade de carga útil de 30t, com motorista, com as seguintes especificações mínimas: motor diesel de 330CV, chassis extensível até 21m e semi-reboque de 3 eixos.  Custo horário improdutivo (motor desligado).</t>
  </si>
  <si>
    <t>AD 15.15.0750 (B)</t>
  </si>
  <si>
    <t>Veículo de serviço, motor 1.0, com ar condicionado, direção hidráulica, rádio, inclusive combustível, seguro, lubrificação, manutenção, licenciamento, quilometragem livre, sem motorista.  Custo mensal.</t>
  </si>
  <si>
    <t>AD 15.15.0770 (A)</t>
  </si>
  <si>
    <t>Veículo de serviço para apoio às operações de trafego, motor 1.0 a gasolina, 4 portas, com ar condicionado e direção hidráulica, identificação padrão CET-RIO, sinalizador giratório, equipamento de rastreamento, inclusive combustível, licenciamento, seguro obrigatório, lubrificação, manutenção, lavagem geral.  Quilometragem média de 3.300 Km / mês, sem motorista.  Custo mensal.</t>
  </si>
  <si>
    <t>AD 15.15.0800 (A)</t>
  </si>
  <si>
    <t>Veículo de serviço, motor 1.0 a gasolina, de 69 CV (67,6 HP), para apoio às operações de tráfego (uso exclusivo SMTR/CET-RIO), com ar condicionado, direção hidráulica, inclusive material de operação e material de manutenção, licenciamento, seguro e adesivos na carroceria, sinalizador giratório, rádio AM/FM digital, e caixa de ferramentas e acessórios.  Quilometragem média de 4.500Km/mês, sem motorista.  Custo mensal.</t>
  </si>
  <si>
    <t>AD 20.05.0050 (B)</t>
  </si>
  <si>
    <t>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t>
  </si>
  <si>
    <t>AD 20.05.0100 (A)</t>
  </si>
  <si>
    <t>Barracão de obra com parede de madeira, tipo chapa de madeira resinada com 10mm de espessura, pintadas internamente e externamente com PVA - látex, piso em concreto simples revestido com cimentado, estrutura de madeira serrada, cobertura de telhas onduladas de fibras vegetais e minerais com 3mm de espessura, inclusive instalações, esquadrias e ferragens, torre de madeira serrada com caixa d'água em polietileno, capacidade de 500l, com utilização de 3 vezes (ferragens, madeiras, quadro de luz, acessórios elétricos e hidráulicos, caixa d'água, telhas), exclusive as ligações provisórias e sanitários.</t>
  </si>
  <si>
    <t>AD 20.05.0200 (B)</t>
  </si>
  <si>
    <t>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instalações nao embutidas no solo, das telhas e dos aparelhos 2 vezes e exclusive as ligações externas a mais de 2m das paredes</t>
  </si>
  <si>
    <t>AD 20.05.0250 (B)</t>
  </si>
  <si>
    <t>Sanitario com vaso, lavatorio e chuveiro para pessoal de obra, com 2m2, executado com chapas de madeira compensada plastificada de 10mm e telhas onduladas de fibras vegetais e minerais, inclusive instalacoes, aparelhos, esquadrias e ferragens, considerando reaproveitamento das instalações nao embutidas no solo, das telhas e dos aparelhos 2 vezes e exclusive as ligações externas a mais de 2m das paredes</t>
  </si>
  <si>
    <t>AD 20.05.0300 (/)</t>
  </si>
  <si>
    <t>Tapume de vedação ou proteção, executado com chapas de compensado, tipo chapa resinada ou similar, com 6mm de espessura, exclusive pintura.</t>
  </si>
  <si>
    <t>AD 20.05.0350 (/)</t>
  </si>
  <si>
    <t>Tapume de vedação ou proteção, executado com chapas de compensado, tipo chapa resinada ou similar, com 6mm de espessura, com utilização 2 vezes, exclusive pintura.</t>
  </si>
  <si>
    <t>AD 20.05.0400 (A)</t>
  </si>
  <si>
    <t>Tapume de vedação ou proteção, executado com tábuas de madeira serrada, sendo o aproveitamento da madeira 2 vezes, exclusive pintura.</t>
  </si>
  <si>
    <t>AD 20.05.0450 (/)</t>
  </si>
  <si>
    <t>Tapume de vedação ou proteção, executado com telhas trapezoidais de aço galvanizado (esp.: 0,50mm), inclusive duas demãos de pintura esmalte sintético, na face externa, considerando a utilização das telhas 4 vezes e da moldura em perna de 3"x3", duas vezes.</t>
  </si>
  <si>
    <t>AD 20.05.0500 (/)</t>
  </si>
  <si>
    <t>Aluguel de banheiro quimico, incluindo transporte de ida e volta, manutenção e higienização 3 vezes por semana. Modelo Luxo, dimensções 2,31 x 1,15 x 1,15m.</t>
  </si>
  <si>
    <t>AD 20.10.0050 (/)</t>
  </si>
  <si>
    <t>Galpão de canteiro de obras, para oficina e/ou depósito, inclusive o madeiramento, a cobertura de telha ondulada de fibrocimento, sem amianto, de 6mm de espessura, preparo do terreno e piso cimentado.</t>
  </si>
  <si>
    <t>AD 20.15.0050 (/)</t>
  </si>
  <si>
    <t>Container escritório, modelo padrão, medindo: (6x2,4x2,55)m, em estrutura de aço, composto por piso de madeira corrida, paredes forradas com compensado naval, teto com isolamento térmico, com 1 porta de (0,80x2,10)m, 2 basculantes de (1,20x1,20)m, WC com pia, vaso sanitário e chuveiro,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t>
  </si>
  <si>
    <t>AD 20.15.0100 (/)</t>
  </si>
  <si>
    <t>Container escritório, vestiário ou depósito, modelo padrão, medindo: (6x2,4x2,55)m, em estrutura de aço, composto por piso de madeira, paredes forradas com compensado naval, teto com isolamento térmico, com 1 porta de (0,80x2,10)m, 2 basculantes de (1,20x1,20),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t>
  </si>
  <si>
    <t>AD 20.15.0150 (/)</t>
  </si>
  <si>
    <t>Container WC, modelo padrão, medindo: (6x2,4x2,55)m, em estrutura de aço, composto por piso de compensado naval revestido com plurigoma, paredes ao natural, teto com isolamento térmico, com 1 porta de (0,80x2,10)m, 2 basculantes de (1,20x1,20), com 5 chuveiros, 3 vasos sanitários, mictório e 3 lavatórios, 2 pontos de iluminação, distribuição interna das instalações elétricas e hidráulicas até o ponto de entrada/saída da unidade e peso aproximado de 2,3t, exclusive carga, descarga e transporte ida e volta ao canteiro.  Aluguel mensal.</t>
  </si>
  <si>
    <t>AD 20.20.0050 (/)</t>
  </si>
  <si>
    <t>Instalação e ligação provisórias de alimentação de energia elétrica, em baixa tensão (BT), para canteiro de obras, exclusive o fornecimento do medidor.</t>
  </si>
  <si>
    <t>AD 20.20.0100 (/)</t>
  </si>
  <si>
    <t>Instalação e ligação provisória de obra de água e esgoto a rede pública.</t>
  </si>
  <si>
    <t>AD 20.25.0050 (A)</t>
  </si>
  <si>
    <t>Barragem de bloqueio, de obra na via pública, de acordo com a Deliberação OCOR 01/2001 de 17/10/2001, compreendendo o fornecimento, pintura dos suportes de madeira e reaproveitamento do conjunto 40 vezes.</t>
  </si>
  <si>
    <t>AD 20.25.0051 (/)</t>
  </si>
  <si>
    <t>Tapume-barragem, removível, para bloqueio de veículos e pedestres e proteção de intervenções em faixas de rolamento de vias e em passeios públicos, altura útil de 1,40m, com pintura de face externa em forma de seta, no sentido obrigatório do desvio, nas cores vermelha e fundo branco, madeiramento (chapa resinada de 10mm, encabeçamento de (5 x 5)cm, dois pontaletes de (7,5 x 7,5)cm por chapa) cravado em bloco pré-moldado de concreto de (0,40 x 0,40 x 0,30)cm, calculada a utilização para 05 obras.</t>
  </si>
  <si>
    <t>AD 20.25.0100 (/)</t>
  </si>
  <si>
    <t>Barragem de bloqueio, de obra na via pública, de acordo com a Deliberação OCOR 01/2001 de 17/10/2001, compreendendo a colocação e retirada uma vez.</t>
  </si>
  <si>
    <t>AD 20.25.0150 (/)</t>
  </si>
  <si>
    <t>Demarcação provisória de pavimento, por pintura, em cor amarela.  Medido por área efetivamente pintada.</t>
  </si>
  <si>
    <t>AD 20.25.0200 (/)</t>
  </si>
  <si>
    <t>Placa de sinalização para obra na via pública, com 0,60m de largura por 1m de altura, com avisos em letras pintadas, compreendendo o fornecimento e pintura, inclusive da estrutura e suporte em madeira serrada e base de concreto.</t>
  </si>
  <si>
    <t>AD 20.25.0210 (/)</t>
  </si>
  <si>
    <t>Placa de sinalização para obra na via pública, tipo cavalete articulado, confeccionado em chapa Pet 2,4mm, fundo, textos e símbolos em vinil auto adesivo, estrutura em aço tratado a base de Wash primer, pintado pelo processo eletrostático, nas dimensões de 0,60m x 1,00m. Fornecimento.</t>
  </si>
  <si>
    <t>AD 20.25.0250 (/)</t>
  </si>
  <si>
    <t>Placa de sinalização para obra na via pública, compreendendo exclusivamente o serviço de colocação e retirada.</t>
  </si>
  <si>
    <t>AD 20.25.0300 (A)</t>
  </si>
  <si>
    <t>Placa de identificação de obra pública, inclusive pintura, estrutura, suporte de madeira em peças de madeira serrada de (7,5 x 7,5)cm e transporte.  Fornecimento e colocação.</t>
  </si>
  <si>
    <t>AD 20.25.0310 (/)</t>
  </si>
  <si>
    <t>Placa de identificação de obra pública, confeccionado em chapa de Pet 2,0mm, fundo, textos e símbolos em vinil auto adesivo e estrutura de requadro, suporte estruturado em peça de madeira serrada de (7,5 x 7,5)cm pintado, inclusive transporte. Fornecimento e colocação.</t>
  </si>
  <si>
    <t>AD 20.25.0350 (/)</t>
  </si>
  <si>
    <t>Semáforo para sinalização de obra na via pública, compreendendo exclusivamente o serviço e retirada.</t>
  </si>
  <si>
    <t>AD 20.25.0400 (A)</t>
  </si>
  <si>
    <t>Semaforo para sinalizaçao de obra na via publica, compreendendo o fornecimento do semaforo, do suporte de madeira e do material eletrico. Exclusive a colocacao e retirada</t>
  </si>
  <si>
    <t>AD 25.05.0050 (/)</t>
  </si>
  <si>
    <t>Aluguel de balizador vagalume, equipado com pisca alerta e painéis de fita refletiva padrão Engenharia com altura de 1,32m, de acordo com o manual do DNSR e CET-RIO, incluindo manutenção, primeira colocação e retirada da obra.</t>
  </si>
  <si>
    <t>AD 25.05.0150 (/)</t>
  </si>
  <si>
    <t>Aluguel de cavalete minicade, equipado com painéis refletivos de alta intensidade e um pisca alerta com célula foto-elétrica, alimentada por 2 baterias de 6V (dispensa o uso de gerador).</t>
  </si>
  <si>
    <t>AD 25.05.0200 (/)</t>
  </si>
  <si>
    <t>Aluguel de cavalete plástico universal de polietileno de alto impacto, na cor branca, com painéis de fita refletiva na dimensões (1,15x0,61)m, permitindo adaptação de até 2 piscas alertas e placas de sinalizações diversas, de acordo com o manual do DNSR e CET-RIO, com mais acessórios, incluindo 1 pisca alerta, primeira colocação e retirada no final da obra.</t>
  </si>
  <si>
    <t>AD 25.05.0250 (/)</t>
  </si>
  <si>
    <t>Aluguel de cone canalizador empilhável T-Topde de alta densidade de polietileno inquebrável, com 1,06m de altura e 0,33m de faixa refletiva com base de borracha removível, permitindo prestação de pisca alerta, de acordo com o manual do DNSR e CET-RIO, com mais acessórios, incluindo manutenção, colocação e retirada no final da obra, excluindo o pisca alerta.</t>
  </si>
  <si>
    <t>AD 25.05.0300 (A)</t>
  </si>
  <si>
    <t>Aluguel de pisca alerta para adaptação em cones canalizadores e cavaletes.</t>
  </si>
  <si>
    <t>AD 25.05.0350 (/)</t>
  </si>
  <si>
    <t>Aluguel de placas de sinalização de obras, refletivas, revestidas com película refletiva grau técnico.</t>
  </si>
  <si>
    <t>AD 25.05.0450 (A)</t>
  </si>
  <si>
    <t>Rolo de tela plástica, nas dimensões de (50x1,20)m, na cor laranja, sendo utilizada 2 vezes.  Fornecimento.</t>
  </si>
  <si>
    <t>AD 25.05.0500 (A)</t>
  </si>
  <si>
    <t>Proteção de canteiro de obra em áreas públicas, compreendendo tela plástica, estrutura de madeira a cada 3m de distância com base de concreto, utilização 2 vezes.</t>
  </si>
  <si>
    <t>AD 30.05.0050 (B)</t>
  </si>
  <si>
    <t>Relatório final de obras ou serviços de engenharia, incluindo desenhos tamanho A-1 em "Autocad for Windows", registro fotográfico dos serviços com fotos (10x15)cm acompanhadas de legendas e indicação da localização, informações contratuais, planilha orçamentária e descrição do escopo dos serviços, realizados, todos com texto em "Word for Windows", conforme recomendações e especificações do órgão contratante.  O Relatório deverá ser apresentado em duas vias (original e cópia) encadernadas e acompanhadas de cópia digitalizada e armazenada em "DVD Rom".  O item deverá ser medido pelo número de pranchas originais que compõe o relatório.</t>
  </si>
  <si>
    <t>AD 30.05.0100 (/)</t>
  </si>
  <si>
    <t>Relatório de Implantação e Acompanhamento (RIA) do PGRCC, incluindo a apresentação dos comprovantes do Transporte e Destinação Final dos RCC (Classes A, B, C e D), Lista de Treinamentos dos Funcionários e Registro Fotográfico dos locais de acondicionamento e treinamento com fotos (10X15)cm acompanhadas de legendas e indicacao da localizacao, conforme recomendacoes e especificacoes do orgao contratante. O Relatorio devera ser apresentado em duas vias (original e copia) encadernadas e acompanhadas de copia digitalizada e armazenada em "DVD Rom".</t>
  </si>
  <si>
    <t>AD 30.05.0200 (/)</t>
  </si>
  <si>
    <t>Relatório técnico cadastral de estruturas de drenagem em encostas, conforme modelo GEO-RIO.  Incluído vistoria em campo, desenhos digitais georreferenciados e cotados da estrutura e registro fotográfico.</t>
  </si>
  <si>
    <t>AD 30.05.0300 (/)</t>
  </si>
  <si>
    <t>Relatório técnico cadastral de estruturas de contenção em encostas, conforme modelo GEO-RIO.  Incluído vistoria em campo, desenhos digitais georreferenciados e cotados da estrutura e registro fotográfico.</t>
  </si>
  <si>
    <t>AD 35.05.0050 (/)</t>
  </si>
  <si>
    <t>Carga das partículas (PMB-565).</t>
  </si>
  <si>
    <t>AD 35.05.0053 (/)</t>
  </si>
  <si>
    <t>Desemulsibilidade (PMB-580).</t>
  </si>
  <si>
    <t>AD 35.05.0056 (/)</t>
  </si>
  <si>
    <t>Penetração à 25°C, 100g, 5s (MB-107).</t>
  </si>
  <si>
    <t>AD 35.05.0059 (/)</t>
  </si>
  <si>
    <t>Ponto de Fulgor Cleveland (MB-90).</t>
  </si>
  <si>
    <t>AD 35.05.0062 (/)</t>
  </si>
  <si>
    <t>Viscosidade SSF a cada temperatura, para emulsão (PMB-581 a 512).</t>
  </si>
  <si>
    <t>AD 35.10.0050 (/)</t>
  </si>
  <si>
    <t>Ensaio normal completo (MB-1).</t>
  </si>
  <si>
    <t>AD 35.10.0100 (/)</t>
  </si>
  <si>
    <t>Ensaio químico completo de cimento.</t>
  </si>
  <si>
    <t>AD 35.15.0050 (A)</t>
  </si>
  <si>
    <t>Controle tecnológico de obras em concreto armado, considerando-se apenas o controle do concreto e constando de coleta, moldagem e capeamento de corpos de prova, transporte até 50Km, ensaios de resistência à compressão aos 28 dias e "slump test", medido por m3 de concreto colocado nas formas.</t>
  </si>
  <si>
    <t>AD 35.15.0100 (A)</t>
  </si>
  <si>
    <t>Ensaio de resistência à compressão de corpo de prova cilíndrico (15x30)cm, exclusive o transporte.</t>
  </si>
  <si>
    <t>AD 35.15.0150 (A)</t>
  </si>
  <si>
    <t>Moldagem e coleta de corpo de prova de concreto e transporte a 50Km, por topo.</t>
  </si>
  <si>
    <t>AD 35.15.0200 (A)</t>
  </si>
  <si>
    <t>Remate e capeamento de corpo de prova, exclusive o transporte.</t>
  </si>
  <si>
    <t>AD 35.20.0050 (/)</t>
  </si>
  <si>
    <t>Análise granulométrica após extração do ligante.</t>
  </si>
  <si>
    <t>AD 35.20.0053 (/)</t>
  </si>
  <si>
    <t>Densidade aparente (DPTM-77/63).</t>
  </si>
  <si>
    <t>AD 35.20.0056 (/)</t>
  </si>
  <si>
    <t>Determinação, com auxílio de sonda rotativa, da densidade de mistura compactada, por corpo de prova.</t>
  </si>
  <si>
    <t>AD 35.20.0059 (/)</t>
  </si>
  <si>
    <t>Determinação da estabilidade e fluência Marshall (DPTM-43/64).</t>
  </si>
  <si>
    <t>AD 35.20.0062 (/)</t>
  </si>
  <si>
    <t>Determinação do teor de betume (DBTM-53/63).</t>
  </si>
  <si>
    <t>AD 35.20.0065 (/)</t>
  </si>
  <si>
    <t>Fadiga por compressão diametral.</t>
  </si>
  <si>
    <t>AD 35.20.0068 (/)</t>
  </si>
  <si>
    <t>Fadiga por flexão (vigota).</t>
  </si>
  <si>
    <t>AD 35.20.0071 (/)</t>
  </si>
  <si>
    <t>Módulo resiliente por compressão diametral.</t>
  </si>
  <si>
    <t>AD 35.20.0074 (/)</t>
  </si>
  <si>
    <t>Módulo resiliente por flexão (vigota).</t>
  </si>
  <si>
    <t>AD 35.20.0077 (/)</t>
  </si>
  <si>
    <t>Recuperação do ligante (Abson).</t>
  </si>
  <si>
    <t>AD 35.25.0050 (/)</t>
  </si>
  <si>
    <t>Ensaio de cisalhamento direto, em juntas (diaclases), em laboratório, com controle de deslocamento cisalhante e da tensão normal aplicada, através de sistema de aquisição de dados automático, para 5 níveis de tensão normal, incluindo a preparação da amostra por corpo de prova e de relatório, excluindo a extração da amostra orientada.</t>
  </si>
  <si>
    <t>AD 35.25.0100 (/)</t>
  </si>
  <si>
    <t>Ensaio para determinação de Módulo de Deformação, coeficiente de Poisson e resistência à compressão, em corpos de prova de rocha, nos diâmetros N até H, excluindo a preparação da amostra, por corpo de prova.</t>
  </si>
  <si>
    <t>AD 35.25.0150 (/)</t>
  </si>
  <si>
    <t>Ensaio para determinação da resistência á compressão simples axial, em corpos de prova em rocha, com diâmetro entre N até H, excluindo a preparação da amostra.</t>
  </si>
  <si>
    <t>AD 35.25.0200 (/)</t>
  </si>
  <si>
    <t>Ensaio de SPT, com amostrador padrão, durante sondagem rotativa mista, qualquer diâmetro, qualquer profundidade, por ensaio.</t>
  </si>
  <si>
    <t>AD 35.25.0250 (/)</t>
  </si>
  <si>
    <t>Preparação de corpos de prova, em rocha, com serra diamantada, incluindo retificação de topo, base e geratriz, nos diâmetros de N até H, por corpo de prova.</t>
  </si>
  <si>
    <t>AD 35.30.0050 (A)</t>
  </si>
  <si>
    <t>Avaliação da espessura de carbonatação, por ponto, em estruturas de concreto armado ou protendido, através de aspersão de solução de fenolftaleína, inclusive coleta da amostra.</t>
  </si>
  <si>
    <t>AD 35.30.0150 (/)</t>
  </si>
  <si>
    <t>Determinação do índice de vazios, massa específica e capacidade de absorção do concreto, através de corpo de prova retirado em estruturas de concreto armado ou protendido, conforme NBR 9778, inclusive coleta da amostra.</t>
  </si>
  <si>
    <t>AD 35.30.0200 (/)</t>
  </si>
  <si>
    <t>Determinação de teor de cloretos, por amostra, em estruturas de concreto armado ou protendido, conforme Norma da ACI-318/31-BR36, inclusive coleta da amostra.</t>
  </si>
  <si>
    <t>AD 35.30.0250 (/)</t>
  </si>
  <si>
    <t>Determinação do teor de sulfatos, por amostra, em estruturas de concreto armado ou protendido, conforme boletim n° 25 do IPT, inclusive coleta da amostra.</t>
  </si>
  <si>
    <t>AD 35.30.0300 (/)</t>
  </si>
  <si>
    <t>Extração de corpo de prova de concreto, diâmetro de 4", com corte, preparo e ensaios de compressão axial, para determinação da resistência do concreto em estruturas de concreto, armado ou protendido, conforme NBR-7680 e NBR-5739, inclusive coleta da amostra.</t>
  </si>
  <si>
    <t>AD 35.30.0350 (/)</t>
  </si>
  <si>
    <t>Reconstituição do traço de concreto, por amostra, através de corpos de provas retirados em estruturas de concreto armado ou protendido, conforme boletim n° 25 do IPT, inclusive coleta de amostra.</t>
  </si>
  <si>
    <t>AD 35.30.0400 (A)</t>
  </si>
  <si>
    <t>Verificação do potencial de corrosão da armadura (por ensaio, área de 2m2) em estrutura de concreto armado ou protendido, conforme Norma ASTM-C-868/87, inclusive coleta da amostra.</t>
  </si>
  <si>
    <t>AD 35.35.0050 (A)</t>
  </si>
  <si>
    <t>Amostra indeformada em bloco.</t>
  </si>
  <si>
    <t>AD 35.35.0100 (/)</t>
  </si>
  <si>
    <t>Ensaio de amostra de areia.</t>
  </si>
  <si>
    <t>AD 35.35.0150 (/)</t>
  </si>
  <si>
    <t>Ensaio de amostra de material pétreo.</t>
  </si>
  <si>
    <t>AD 35.35.0200 (/)</t>
  </si>
  <si>
    <t>Ensaio de compactação com energia Proctor Intermediário, conforme as recomendações da NBR7182 e da NBR6457.</t>
  </si>
  <si>
    <t>AD 35.35.0250 (/)</t>
  </si>
  <si>
    <t>Ensaio de compactação com energia Proctor Modificado, conforme as recomendações da NBR7182 e da NBR6457.</t>
  </si>
  <si>
    <t>AD 35.35.0300 (/)</t>
  </si>
  <si>
    <t>Ensaio de compactação com energia Proctor Normal, conforme recomendações da NBR 7182 e NBR 6457.</t>
  </si>
  <si>
    <t>AD 35.35.0350 (/)</t>
  </si>
  <si>
    <t>Ensaio de compressão não confinada em amostra natural de solo, conforme recomendações da NBR12770.</t>
  </si>
  <si>
    <t>AD 35.35.0400 (/)</t>
  </si>
  <si>
    <t>Ensaio de compressão simples em amostra moldada.</t>
  </si>
  <si>
    <t>AD 35.35.0450 (A)</t>
  </si>
  <si>
    <t>Ensaio de palheta vane teste.</t>
  </si>
  <si>
    <t>AD 35.35.0500 (A)</t>
  </si>
  <si>
    <t>Ensaio de perda d'água, sondagem rotativa em rocha.</t>
  </si>
  <si>
    <t>AD 35.35.0550 (/)</t>
  </si>
  <si>
    <t>Ensaio para determinação do coeficiente de permeabilidade, em amostra argilosa moldada, à carga variável, conforme NBR14545.</t>
  </si>
  <si>
    <t>AD 35.35.0600 (/)</t>
  </si>
  <si>
    <t>Ensaio para determinação do coeficiente de permeabilidade, em amostra argilosa natural, à carga variável, conforme NBR14545.</t>
  </si>
  <si>
    <t>AD 35.35.0650 (/)</t>
  </si>
  <si>
    <t>Ensaio para determinação de coeficiente de permeabilidade, em amostra granular natural, à carga constante, conforme NBR13292.</t>
  </si>
  <si>
    <t>AD 35.35.0700 (/)</t>
  </si>
  <si>
    <t>Ensaio para determinação do Índice Suporte Califórnia (CBR) - 5 pontos - obtido com energia Proctor Intermediário, através de, no mínimo, 5 corpos de prova, conforme recomendação da NBR9895, NBR6457, NBR7182.</t>
  </si>
  <si>
    <t>AD 35.35.0750 (/)</t>
  </si>
  <si>
    <t>Ensaio para determinação do Índice Suporte Califórnia (CBR) - 5 pontos - obtido com energia Proctor Modificado, através de, no mínimo, 5 corpos de prova, conforme recomendação da NBR9895, NBR6457, NBR7182.</t>
  </si>
  <si>
    <t>AD 35.35.0800 (/)</t>
  </si>
  <si>
    <t>Ensaio para determinação do Índice Suporte Califórnia (CBR) - 5 pontos - obtido com energia Proctor Normal, através de, no mínimo, 5 corpos de prova, conforme recomendação da NBR9895, NBR6457, NBR7182.</t>
  </si>
  <si>
    <t>AD 35.35.0850 (/)</t>
  </si>
  <si>
    <t>Ensaio para determinação do Índice Suporte Califórnia (CBR) - 3 pontos - obtido com energia Proctor Intermediário, através de, no mínimo, 5 corpos de prova, conforme recomendação da NBR9895, NBR6457, NBR7182.</t>
  </si>
  <si>
    <t>AD 35.35.0900 (/)</t>
  </si>
  <si>
    <t>Ensaio para determinação do Índice Suporte Califórnia (CBR) - 3 pontos - obtido com energia Proctor Modificado, através de, no mínimo, 5 corpos de prova, conforme recomendação da NBR9895, NBR6457, NBR7182.</t>
  </si>
  <si>
    <t>AD 35.35.0950 (/)</t>
  </si>
  <si>
    <t>Ensaio triaxial drenado em amostra moldada por CP.</t>
  </si>
  <si>
    <t>AD 35.35.1000 (/)</t>
  </si>
  <si>
    <t>Ensaio triaxial drenado em amostra natural por CP.</t>
  </si>
  <si>
    <t>AD 35.35.1050 (/)</t>
  </si>
  <si>
    <t>Ensaio triaxial não drenado em amostra moldada por CP.</t>
  </si>
  <si>
    <t>AD 35.35.1100 (/)</t>
  </si>
  <si>
    <t>Ensaio triaxial não drenado em amostra natural por CP.</t>
  </si>
  <si>
    <t>AD 40.05.0050 (/)</t>
  </si>
  <si>
    <t>Ajudante (inclusive encargos sociais).</t>
  </si>
  <si>
    <t>AD 40.05.0056 (/)</t>
  </si>
  <si>
    <t>Almoxarife (inclusive encargos sociais).</t>
  </si>
  <si>
    <t>AD 40.05.0068 (/)</t>
  </si>
  <si>
    <t>Apontador (inclusive encargos sociais).</t>
  </si>
  <si>
    <t>AD 40.05.0074 (/)</t>
  </si>
  <si>
    <t>Auxiliar de almoxarife (inclusive encargos sociais).</t>
  </si>
  <si>
    <t>AD 40.05.0077 (A)</t>
  </si>
  <si>
    <t>Auxiliar de enfermagem (inclusive encargos sociais).</t>
  </si>
  <si>
    <t>AD 40.05.0080 (/)</t>
  </si>
  <si>
    <t>Auxiliar de escritório (inclusive encargos sociais).</t>
  </si>
  <si>
    <t>AD 40.05.0086 (/)</t>
  </si>
  <si>
    <t>Técnico de nível médio (inclusive encargos sociais).</t>
  </si>
  <si>
    <t>AD 40.05.0092 (/)</t>
  </si>
  <si>
    <t>Auxiliar de topografia - serviços de campo (inclusive encargos sociais).</t>
  </si>
  <si>
    <t>AD 40.05.0094 (/)</t>
  </si>
  <si>
    <t>Biólogo na área de Meio Ambiente (inclusive encargos sociais).</t>
  </si>
  <si>
    <t>AD 40.05.0098 (/)</t>
  </si>
  <si>
    <t>Chefe de escritório (inclusive encargos sociais).</t>
  </si>
  <si>
    <t>AD 40.05.0104 (/)</t>
  </si>
  <si>
    <t>Desenhista A (inclusive encargos sociais).</t>
  </si>
  <si>
    <t>AD 40.05.0110 (/)</t>
  </si>
  <si>
    <t>Digitador (inclusive encargos sociais).</t>
  </si>
  <si>
    <t>AD 40.05.0116 (/)</t>
  </si>
  <si>
    <t>Encarregado (inclusive encargos sociais).</t>
  </si>
  <si>
    <t>AD 40.05.0119 (A)</t>
  </si>
  <si>
    <t>Enfermeiro (inclusive encargos sociais).</t>
  </si>
  <si>
    <t>AD 40.05.0122 (/)</t>
  </si>
  <si>
    <t>Engenheiro, arquiteto ou geólogo jr (inclusive encargos sociais).</t>
  </si>
  <si>
    <t>AD 40.05.0128 (/)</t>
  </si>
  <si>
    <t>Engenheiro ou arquiteto, coordenador geral de projetos ou supervisor de obras (inclusive encargos sociais).</t>
  </si>
  <si>
    <t>AD 40.05.0134 (/)</t>
  </si>
  <si>
    <t>Engenheiro,  arquiteto ou geólogo sênior (inclusive encargos sociais).</t>
  </si>
  <si>
    <t>AD 40.05.0138 (A)</t>
  </si>
  <si>
    <t>Engenheiro de segurança do trabalho (inclusive encargos sociais).</t>
  </si>
  <si>
    <t>AD 40.05.0140 (/)</t>
  </si>
  <si>
    <t>Escriturário (inclusive encargos sociais).</t>
  </si>
  <si>
    <t>AD 40.05.0146 (/)</t>
  </si>
  <si>
    <t>Estagiário (inclusive encargos sociais).</t>
  </si>
  <si>
    <t>AD 40.05.0149 (A)</t>
  </si>
  <si>
    <t>Médico do trabalho (inclusive encargos sociais).</t>
  </si>
  <si>
    <t>AD 40.05.0152 (/)</t>
  </si>
  <si>
    <t>Mestre de obra A (inclusive encargos sociais).</t>
  </si>
  <si>
    <t>AD 40.05.0158 (/)</t>
  </si>
  <si>
    <t>Mestre de obra B (inclusive encargos sociais).</t>
  </si>
  <si>
    <t>AD 40.05.0164 (/)</t>
  </si>
  <si>
    <t>Motorista de caminhão e carreta (inclusive encargos sociais).</t>
  </si>
  <si>
    <t>AD 40.05.0170 (/)</t>
  </si>
  <si>
    <t>Motorista de veículo leve de serviço (inclusive encargos sociais).</t>
  </si>
  <si>
    <t>AD 40.05.0173 (/)</t>
  </si>
  <si>
    <t>Motorista operador de reboque e munck (inclusive encargos sociais).</t>
  </si>
  <si>
    <t>AD 40.05.0176 (/)</t>
  </si>
  <si>
    <t>Operador de computador (inclusive encargos sociais).</t>
  </si>
  <si>
    <t>AD 40.05.0182 (/)</t>
  </si>
  <si>
    <t>Programador de computador (inclusive encargos sociais).</t>
  </si>
  <si>
    <t>AD 40.05.0188 (/)</t>
  </si>
  <si>
    <t>Secretária (inclusive encargos sociais).</t>
  </si>
  <si>
    <t>AD 40.05.0200 (/)</t>
  </si>
  <si>
    <t>Supervisor de tráfego, com todo o seu EPI, colete, capa, boné, apito, (inclusive encargos sociais).</t>
  </si>
  <si>
    <t>AD 40.05.0206 (/)</t>
  </si>
  <si>
    <t>Técnico em eletrônica ou eletrotécnica (inclusive encargos sociais).</t>
  </si>
  <si>
    <t>AD 40.05.0209 (A)</t>
  </si>
  <si>
    <t>Técnico de segurança do trabalho (inclusive encargos sociais).</t>
  </si>
  <si>
    <t>AD 40.05.0212 (/)</t>
  </si>
  <si>
    <t>Topógrafo A - serviços de campo e escritório, com responsabilidade de dirigí-los (inclusive encargos sociais).</t>
  </si>
  <si>
    <t>AD 40.05.0218 (A)</t>
  </si>
  <si>
    <t>Vigia (inclusive encargos sociais).</t>
  </si>
  <si>
    <t>AL 05.03.0050 (/)</t>
  </si>
  <si>
    <t>Alvenaria de pedra seca em elevação, de uma face, feita com blocos de dimensões aproximadas de (30x30x30)cm até (40x40x40)cm, até 3m de altura.</t>
  </si>
  <si>
    <t>AL 05.05.0050 (/)</t>
  </si>
  <si>
    <t>Alvenaria de pedra em elevação, de uma face, feita com blocos de dimensões aproximadas de (30x30x30)cm até (40x40x40)cm, assentes com argamassa de cimento, saibro e areia 1:2:3, juntas simples, até 1,50m de altura.</t>
  </si>
  <si>
    <t>AL 05.05.0053 (/)</t>
  </si>
  <si>
    <t>Alvenaria de pedra em elevação, de uma face, feita com blocos de  pedra-de-mão, assentes com argamassa de cimento, saibro e areia, traço 1:2:3, até 1,50m de altura, sendo a espessura até 0,35m.</t>
  </si>
  <si>
    <t>AL 05.05.0100 (/)</t>
  </si>
  <si>
    <t>Alvenaria de pedra em elevação, de uma face, feita com blocos de dimensões aproximadas de (30x30x30)cm até (40x40x40)cm, assentes com argamassa de cimento, saibro e areia 1:2:3, juntas simples, acima de 1,50 até 3m de altura.</t>
  </si>
  <si>
    <t>AL 05.05.0150 (/)</t>
  </si>
  <si>
    <t>Alvenaria de pedra em elevação, de 2 faces, feita com blocos de pedra-de-mão, assentes com argamassa de cimento, saibro e areia no traço 1:2:3, até 1,50m de altura, sendo espessura até 0,35m.</t>
  </si>
  <si>
    <t>AL 05.05.0200 (/)</t>
  </si>
  <si>
    <t>Alvenaria de pedra em elevação, de 2 faces, feita com blocos de  pedra-de-mão, assentes com argamassa de cimento, saibro e areia no traço 1:2:3, acima de 1,50 até 3m de altura, sendo espessura até 0,35m.</t>
  </si>
  <si>
    <t>AL 05.05.0250 (A)</t>
  </si>
  <si>
    <t>Junta relevo, em alvenaria de pedra em elevação, de 1 face, feita com blocos de dimensões aproximadas de (30x30x30)cm até (40x40x40)cm, com argamassa de cimento, cal e areia fina, no traço 1:3:5.</t>
  </si>
  <si>
    <t>AL 05.10.0050 (/)</t>
  </si>
  <si>
    <t>Alvenaria de tijolo maciço (7x10x20)cm, com argamassa de cimento e saibro no traço 1:6, em paredes de meia vez (0,10m), de superfície corrida, até 1,50m de altura, e medida pela área real.</t>
  </si>
  <si>
    <t>AL 05.10.0053 (/)</t>
  </si>
  <si>
    <t>Alvenaria de tijolo maciço (7x10x20)cm, com argamassa de cimento e saibro no traço 1:6, em paredes de meia vez (0,10m), de superfície corrida, até 3m de altura, e medida pela área real.</t>
  </si>
  <si>
    <t>AL 05.10.0059 (/)</t>
  </si>
  <si>
    <t>Alvenaria de tijolo maciço (7x10x20)cm, com argamassa de cimento e saibro no traço 1:6, em paredes de meia vez (0,10m), de superfície corrida, de 3m a 4,50m de altura, e medida pela área real.</t>
  </si>
  <si>
    <t>AL 05.10.0103 (/)</t>
  </si>
  <si>
    <t>Alvenaria de tijolo maciço (7x10x20)cm, com argamassa de cimento e saibro no traço 1:6, em paredes com vãos ou arestas, de meia vez (0,10m), até 3m  de altura, e medida pela área real.</t>
  </si>
  <si>
    <t>AL 05.10.0106 (/)</t>
  </si>
  <si>
    <t>Alvenaria de tijolo maciço (7x10x20)cm, com argamassa de cimento e saibro no traço 1:6, em paredes com vãos ou arestas, de meia vez (0,10m), de 3m a 4,50m de altura, e medida pela área real.</t>
  </si>
  <si>
    <t>AL 05.10.0150 (/)</t>
  </si>
  <si>
    <t>Alvenaria de tijolo maciço (7x10x20)cm, com argamassa de cimento e saibro no traço 1:6, em paredes de 1 vez (0,20m), de superfície corrida, até 1,50m de altura, e medida pela área real.</t>
  </si>
  <si>
    <t>AL 05.10.0152 (/)</t>
  </si>
  <si>
    <t>Alvenaria de tijolo maciço (7x10x20)cm, com argamassa de cimento e saibro no traço 1:6, em paredes de 1 vez (0,20m), de superfície corrida, até 3m de altura, e medida pela área real.</t>
  </si>
  <si>
    <t>AL 05.10.0153 (/)</t>
  </si>
  <si>
    <t>Alvenaria de tijolo maciço (7x10x20)cm, com argamassa de cimento e saibro no traço 1:6, em paredes com vãos ou arestas, de 1 vez (0,20m), até 3m de altura, e medida pela área real.</t>
  </si>
  <si>
    <t>AL 05.10.0156 (/)</t>
  </si>
  <si>
    <t>Alvenaria de tijolo maciço (7x10x20)cm, com argamassa de cimento e saibro no traço 1:6, em paredes de 1 vez (0,20m), de superfície corrida, de 3m a 4,50m de altura, e medida pela área real.</t>
  </si>
  <si>
    <t>AL 05.10.0200 (/)</t>
  </si>
  <si>
    <t>Alvenaria de tijolo maciço (7x10x20)cm, com argamassa de cimento e saibro no traço 1:6, em paredes com vãos ou arestas, de 1 vez (0,20m), de 3m a 4,50m de altura, e medida pela área real.</t>
  </si>
  <si>
    <t>AL 05.15.0050 (/)</t>
  </si>
  <si>
    <t>Alvenaria para caixas enterradas, até 0,80m de profundidade, de tijolo maciço (7x10x20)cm, com argamassa de cimento, saibro e areia no traço 1:2:2 e parede de meia vez.</t>
  </si>
  <si>
    <t>AL 05.15.0100 (/)</t>
  </si>
  <si>
    <t>Alvenaria para caixas enterradas, até 0,80m de profundidade, de tijolo maciço (7x10x20)cm, com argamassa de cimento, saibro e areia no traço 1:2:2 e parede de 1 vez (19cm).</t>
  </si>
  <si>
    <t>AL 05.15.0103 (/)</t>
  </si>
  <si>
    <t>Alvenaria para caixas enterradas, de 0,80m a 1,60m de profundidade, de tijolo maciço (7x10x20)cm, com argamassa de cimento, saibro e areia no traço 1:2:2 e parede de 1 vez e meia (29cm).</t>
  </si>
  <si>
    <t>AL 05.20.0050 (/)</t>
  </si>
  <si>
    <t>Alvenaria de tijolo (10x20x20)cm,de furos redondos, com argamassa de cimento e saibro no traço 1:8, em parede de meia vez (0,10m), de superfície corrida, até 1,50m de altura, e medida pela área real.</t>
  </si>
  <si>
    <t>AL 05.20.0053 (/)</t>
  </si>
  <si>
    <t>Alvenaria de tijolo (10x20x20)cm, de furos redondos, com argamassa de cimento e saibro no traço 1:8, em parede de meia vez (0,10m), de superfície corrida, até 3m de altura, e medida pela área real.</t>
  </si>
  <si>
    <t>AL 05.20.0056 (/)</t>
  </si>
  <si>
    <t>Alvenaria de tijolo (10x20x20)cm, de furos redondos, com argamassa de cimento e saibro no traço 1:8, em paredes de meia vez (0,10m), de superfície corrida, de 3m a 4,50m de altura, e medida pela área real.</t>
  </si>
  <si>
    <t>AL 05.20.0100 (/)</t>
  </si>
  <si>
    <t>Alvenaria de tijolo (10x20x20)cm, de furos redondos, com argamassa de cimento e saibro no traço 1:8, em parede com vãos ou arestas (0,10m), até 3m de altura, e medida pela área real.</t>
  </si>
  <si>
    <t>AL 05.20.0103 (/)</t>
  </si>
  <si>
    <t>Alvenaria de tijolo (10x20x20)cm, de furos redondos, com argamassa de cimento e saibro no traço 1:8, em paredes com vãos ou arestas de meia vez (0,10m), de 3m a 4,50m de altura, e medida pela área real.</t>
  </si>
  <si>
    <t>AL 05.20.0150 (/)</t>
  </si>
  <si>
    <t>Alvenaria de tijolo (10x20x30)cm, de furos redondos, com argamassa de cimento e saibro no traço 1:8, em paredes de meia vez (0,10m), de superfície corrida, até 1,50m de altura, e medida pela área real.</t>
  </si>
  <si>
    <t>AL 05.20.0153 (/)</t>
  </si>
  <si>
    <t>Alvenaria de tijolo (10x20x30)cm, de furos redondos, com argamassa de cimento e saibro no traço 1:8, em paredes de meia vez (0,10m), de superfície corrida, até 3m de altura, e medida pela área real.</t>
  </si>
  <si>
    <t>AL 05.20.0156 (/)</t>
  </si>
  <si>
    <t>Alvenaria de tijolo (10x20x30)cm, de furos redondos, com argamassa de cimento e saibro no traço 1:8, em paredes de meia vez (0,10m), de superfície corrida de 3m a 4,50m de altura, e medida pela área real.</t>
  </si>
  <si>
    <t>AL 05.20.0200 (/)</t>
  </si>
  <si>
    <t>Alvenaria de tijolo (10x20x30)cm, de furos redondos, com argamassa de cimento e saibro no traço 1:8, em paredes com vãos ou arestas (0,10m), até 3m de altura, e medida pela área real.</t>
  </si>
  <si>
    <t>AL 05.20.0203 (/)</t>
  </si>
  <si>
    <t>Alvenaria de tijolo (10x20x30)cm, de furos redondos, com argamassa de cimento e saibro no traço 1:8, em paredes com vãos ou arestas de meia vez (0,10m), de 3m a 4,50m de altura, e medida pela área real.</t>
  </si>
  <si>
    <t>AL 05.20.0250 (/)</t>
  </si>
  <si>
    <t>Alvenaria de tijolo (10x20x20)cm, de furos redondos, com argamassa de cimento e saibro no traço 1:8, em paredes de 1 vez (0,20m), de superfície corrida, até 1,50m de altura, e medida pela área real.</t>
  </si>
  <si>
    <t>AL 05.20.0253 (/)</t>
  </si>
  <si>
    <t>Alvenaria de tijolo (10x20x20)cm, de furos redondos, com argamassa de cimento e saibro no traço 1:8, em paredes de 1 vez (0,20m), de superfície corrida, até 3m de altura, e medida pela área real.</t>
  </si>
  <si>
    <t>AL 05.20.0300 (/)</t>
  </si>
  <si>
    <t>Alvenaria de tijolo (10x20x20)cm, de furos redondos, com argamassa de cimento e saibro no traço 1:8, em parede com vãos ou arestas (0,20m), até 3m de altura, e medida pela área real.</t>
  </si>
  <si>
    <t>AL 05.20.0303 (/)</t>
  </si>
  <si>
    <t>Alvenaria de tijolo (10x20x20)cm, de furos redondos, com argamassa de cimento e saibro no traço 1:8, em parede com vãos ou arestas (0,20m), de 3m a 4,50m de altura, e medida pela área real.</t>
  </si>
  <si>
    <t>AL 05.20.0350 (/)</t>
  </si>
  <si>
    <t>Alvenaria de tijolo (10x20x30)cm, de furos redondos, com argamassa de cimento e saibro no traço 1:8, em paredes de 1 vez (0,20m), de superfície corrida, até 1,50m de altura, e medida pela área real.</t>
  </si>
  <si>
    <t>AL 05.20.0353 (/)</t>
  </si>
  <si>
    <t>Alvenaria de tijolo (10x20x30)cm, de furos redondos, com argamassa de cimento e saibro no traço 1:8, em paredes de 1 vez (0,20m), de superfície corrida, até 3m de altura, e medida pela área real.</t>
  </si>
  <si>
    <t>AL 05.20.0400 (/)</t>
  </si>
  <si>
    <t>Alvenaria de tijolo (10x20x30)cm, de furos redondos, com argamassa de cimento e saibro no traço 1:8, em paredes com vãos ou arestas (0,20m), até 3m de altura, e medida pela área real.</t>
  </si>
  <si>
    <t>AL 05.20.0450 (/)</t>
  </si>
  <si>
    <t>Alvenaria de tijolo (10x20x30)cm, de furos redondos, com argamassa de cimento e saibro no traço 1:8, em paredes corridas de 1 vez (0,20m), de 3m a 4,50m de altura, e medida pela área real.</t>
  </si>
  <si>
    <t>AL 05.20.0500 (/)</t>
  </si>
  <si>
    <t>Alvenaria de tijolo (10x20x30)cm, de furos redondos, com argamassa de cimento e saibro no traço 1:8, em paredes com vãos ou arestas de 1 vez (0,20m), de 3m a 4,50m de altura, e medida pela área real.</t>
  </si>
  <si>
    <t>AL 05.23.0100 (/)</t>
  </si>
  <si>
    <t>Alvenaria estrutural de tijolo cerâmico (14x19x29)cm, aparentes, espessura de 14cm, para superfícies com vãos e arestas.  Fornecimento e assentamento.</t>
  </si>
  <si>
    <t>AL 05.23.0200 (/)</t>
  </si>
  <si>
    <t>Alvenaria estrutural de tijolo cerâmico tipo "L" (14x19x29)cm, aparentes, espessura de 14cm, para cintas e vergas de amarração.  Fornecimento e assentamento.</t>
  </si>
  <si>
    <t>AL 05.23.0300 (/)</t>
  </si>
  <si>
    <t>Alvenaria estrutural de tijolo cerâmico tipo "U" (14x19x29)cm, aparentes, espessura de 14cm, para cintas e vergas de amarração.  Fornecimento e assentamento.</t>
  </si>
  <si>
    <t>AL 05.25.0050 (/)</t>
  </si>
  <si>
    <t>Alvenaria de blocos de concreto (10x20x40)cm, com argamassa de cimento e areia no traço 1:8, em paredes corridas de 0,10m de espessura, até 3m de altura, e medida pela área real.</t>
  </si>
  <si>
    <t>AL 05.25.0053 (/)</t>
  </si>
  <si>
    <t>Alvenaria de blocos de concreto (10x20x40)cm, com argamassa de cimento e areia no traço 1:8, em paredes corridas de 0,10m de espessura, de 3m a 4,50m de altura, e medida pela área real.</t>
  </si>
  <si>
    <t>AL 05.25.0100 (/)</t>
  </si>
  <si>
    <t>Alvenaria de blocos de concreto (10x20x40)cm, com argamassa de cimento e areia, no traço 1:8, em paredes com vãos e arestas de meia vez (0,10m), até 3m de altura, e medida pela área real.</t>
  </si>
  <si>
    <t>AL 05.25.0103 (/)</t>
  </si>
  <si>
    <t>Alvenaria de blocos de concreto (10x20x40)cm, com argamassa de cimento e areia no traço 1:8, em paredes com vãos e arestas de meia vez (0,10m),de 3m a 4,50m de altura, e medida pela área real.</t>
  </si>
  <si>
    <t>AL 05.25.0250 (/)</t>
  </si>
  <si>
    <t>Alvenaria de blocos de concreto (15x20x40)cm, em paredes de 0,15m de espessura, com argamassa de cimento e areia no traço 1:4 (em volume), no assentamento e no preenchimento dos vazios dos blocos, até 1,50m de altura e medida pela área real.</t>
  </si>
  <si>
    <t>AL 05.25.0300 (/)</t>
  </si>
  <si>
    <t>Alvenaria de blocos de concreto (15x20x40)cm, com argamassa de cimento e areia no traço 1:8, em paredes de 0,15m de espessura, de superfície corrida, e medida pela área real.</t>
  </si>
  <si>
    <t>AL 05.25.0350 (/)</t>
  </si>
  <si>
    <t>Alvenaria de blocos de concreto (10x20x40)cm, com argamassa de cimento e areia no traço 1:8, em paredes corridas de 0,20m de espessura, até 3m de altura, e medida pela área real.</t>
  </si>
  <si>
    <t>AL 05.25.0353 (/)</t>
  </si>
  <si>
    <t>Alvenaria de blocos de concreto (10x20x40)cm, com argamassa de cimento e areia no traço 1:8, em paredes corridas de 0,20m de espessura, de 3m a 4,50m de altura, e medida pela área real.</t>
  </si>
  <si>
    <t>AL 05.25.0400 (/)</t>
  </si>
  <si>
    <t>Alvenaria de blocos de concreto (10x20x40)cm, com argamassa de cimento e areia no traço 1:8, em paredes com vãos ou arestas de 0,20m de espessura, até 3m de altura, e medida pela área real.</t>
  </si>
  <si>
    <t>AL 05.25.0403 (/)</t>
  </si>
  <si>
    <t>Alvenaria de blocos de concreto (10x20x40)cm, com argamassa de cimento e areia no traço 1:8, em paredes com vãos ou arestas de 0,20m de espessura, de 3m a 4,50m de altura, e medida pela área real.</t>
  </si>
  <si>
    <t>AL 05.25.0450 (/)</t>
  </si>
  <si>
    <t>Alvenaria de blocos de concreto (20x20x40)cm, com argamassa de cimento e areia no traço 1:6, em paredes de 0,20m de espessura, de superfície corrida, até 3m de altura, e medida pela área real.</t>
  </si>
  <si>
    <t>AL 05.25.0453 (/)</t>
  </si>
  <si>
    <t>Alvenaria de blocos de concreto (20x20x40)cm, com argamassa de cimento e areia no traço 1:6, em paredes corridas de 0,20m de espessura, de 3m a 4,50m de altura, e medida pela área real.</t>
  </si>
  <si>
    <t>AL 05.27.0100 (/)</t>
  </si>
  <si>
    <t>Alvenaria de blocos de concreto estrutural (15x20x40)cm, com argamassa de cimento e areia no traço 1:8, em paredes com vãos de meia vez (0,15m), até 3m de altura, e medida pela área real.</t>
  </si>
  <si>
    <t>AL 05.29.0100 (/)</t>
  </si>
  <si>
    <t>Alvenaria de blocos de concreto celular (10x30x60)cm, com argamassa de cimento, cal hidratada e areia fina no traço 1:3:5, em paredes de 10cm de espessura e medida pela área real.</t>
  </si>
  <si>
    <t>AL 05.30.0050 (A)</t>
  </si>
  <si>
    <t>Parede de blocos vazados (cobogó), em tijolos cerâmicos (10x10x10)cm, assentes com argamassa de cimento e areia no traço 1:4, levando um vergalhão de 5,0mm em cada junta, preso nas extremidades à estrutura ou alvenaria existente. Fornecimento e assentamento.</t>
  </si>
  <si>
    <t>AL 05.30.0150 (A)</t>
  </si>
  <si>
    <t>Parede de blocos vazados (cobogó), em placas de concreto (51x51x7)cm, furos quadrados, assentes com argamassa de cimento e areia no traço 1:4, levando um vergalhão de 5,0mm em cada junta, preso nas extremidades, à estrutura ou alvenaria existente. Fornecimento e assentamento.</t>
  </si>
  <si>
    <t>AL 05.30.0200 (/)</t>
  </si>
  <si>
    <t>Parede de elementos vazados (cobogó), em placas de concreto modelo 22-B, Neo-Rex ou similar, medindo: (33x33x10)cm, assentes com argamassa de cimento e areia, no traço 1:4.  Fornecimento e assentamento.</t>
  </si>
  <si>
    <t>AL 05.30.0250 (/)</t>
  </si>
  <si>
    <t>Paredes de veneziana de concreto, em tijolos tipo Neo-Rex nº 59 (39x10x10)cm ou similar, assentes com argamassa de cimento e aeia no traço 1:4.  Fornecimento e assentamento.</t>
  </si>
  <si>
    <t>AL 05.35.0050 (A)</t>
  </si>
  <si>
    <t>Alvenaria de blocos de vidro nacional, tipo veneziana (19x8x9,5)cm, assentes com argamassa de cimento, cal e areia fina, no traço 1:3:5.  Fornecimento e assentamento.</t>
  </si>
  <si>
    <t>AL 05.35.0100 (/)</t>
  </si>
  <si>
    <t>Alvenaria de blocos de vidro nacional, canelado (20x20x10)cm, assentes com argamassa de cimento, cal e areia fina, no traço 1:3:5. Fornecimento e assentamento.</t>
  </si>
  <si>
    <t>AL 05.35.0150 (/)</t>
  </si>
  <si>
    <t>Alvenaria de blocos de vidro nacional, incolor (20x20x10)cm, padrão Rio-Cidade, assentes com silicone. Fornecimento e assentamento.</t>
  </si>
  <si>
    <t>AL 10.05.0050 (A)</t>
  </si>
  <si>
    <t>Divisória de madeira de dupla face, construída com chapas de compensado de 6mm, estruturada internamente com sarrafos de madeira serrada de (2,5 x 5)cm, com utilização de 2 vezes, exclusive pintura.  Fornecimento e colocação.</t>
  </si>
  <si>
    <t>AL 10.05.0100 (A)</t>
  </si>
  <si>
    <t>Painel de madeira face única, construído com chapa de compensado com 10mm, estruturada com sarrafos de madeira serrada de (2,5 x 5)cm, com utilização de 2 vezes, exclusive pintura.  Fornecimento e colocação.</t>
  </si>
  <si>
    <t>AL 10.05.0150 (/)</t>
  </si>
  <si>
    <t>Divisória tipo painel-painel, com 35mm de espessura, considerando uma área superior a 100m2, constituída de painel cego, com miolo semi-oco, revestido em chapa dura de alta densidade, pintado, estruturado em perfis de aço galvanizado pintado, inclusive portas e exclusive suas ferragens. Fornecimento e colocação.</t>
  </si>
  <si>
    <t>AL 10.05.0153 (/)</t>
  </si>
  <si>
    <t>Divisória tipo painel-painel, com 35mm de espessura, considerando uma área superior a 100m2, constituída de painel cego, com miolo semi-oco, revestido em chapa dura de alta densidade, com laminado melamínico de baixa pressão, estruturado em perfis de aço galvanizado, pintado, inclusive portas e exclusive suas ferragens. Fornecimento e colocação.</t>
  </si>
  <si>
    <t>AL 10.05.0156 (/)</t>
  </si>
  <si>
    <t>Divisória tipo painel-painel, com 35mm de espessura, considerando uma área superior a 100m2, constituída de painel cego com miolo semi-oco, revestido em chapa dura de alta densidade, pintado, estruturado em perfis de alumínio anodizado natural, inclusive portas e exclusive suas ferragens. Fornecimento e colocação.</t>
  </si>
  <si>
    <t>AL 10.05.0200 (/)</t>
  </si>
  <si>
    <t>Divisória tipo painel-painel, com 35mm de espessura, considerando uma área superior a 100m2, constituída de painel cego, com miolo semi-oco, revestido em chapa dura de alta densidade, com laminado melamínico de baixa pressão, estruturado em perfis de alumínio anodizado natural, inclusive portas e exclusive suas ferragens. Fornecimento e colocação.</t>
  </si>
  <si>
    <t>AL 10.05.0400 (/)</t>
  </si>
  <si>
    <t>Divisória tipo painel-bandeira de vidro, com 35mm de espessura, considerando uma área superior a 100m2, constituída de painel e vidro na parte superior (inclusive este), com miolo semi-oco, revestido em chapa dura de alta densidade, pintado, estruturado em perfis de aço galvanizado pintado, inclusive portas e exclusive suas ferragens. Fornecimento e colocação.</t>
  </si>
  <si>
    <t>AL 10.05.0450 (/)</t>
  </si>
  <si>
    <t>Divisória tipo painel-bandeira de vidro, com 35mm de espessura, considerando uma área superior a 100m2, constituída de painel de vidro na parte superior (inclusive este), com miolo semi-oco, revestido em chapa dura de alta densidade, com laminado melamínico de baixa pressão, estruturado em perfis de aço galvanizado, pintado, inclusive portas e exclusive suas ferragens. Fornecimento e colocação.</t>
  </si>
  <si>
    <t>AL 10.05.0600 (/)</t>
  </si>
  <si>
    <t>Divisória tipo painel-bandeira de vidro, com 35mm de espessura, considerando uma área superior a 100m2, constituída de painel e vidro na parte superior (inclusive este), com miolo semi-oco, revestido em chapa dura de alta densidade, pintado, estruturado em perfis de alumínio anodizado natural, inclusive portas e exclusive suas ferragens. Fornecimento e colocação.</t>
  </si>
  <si>
    <t>AL 10.05.0650 (/)</t>
  </si>
  <si>
    <t>Divisória tipo painel-bandeira de vidro, com 35mm de espessura, considerando uma área superior a 100m2, constituída de painel e vidro na parte superior (inclusive este), com miolo semi-oco, revestido em chapa dura de alta densidade, com laminado melamínico de baixa pressão, estruturado em perfis de alumínio anodizado natural, inclusive portas e exclusive suas ferragens. Fornecimento e colocação.</t>
  </si>
  <si>
    <t>AL 10.05.0750 (/)</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</si>
  <si>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aço galvanizado, pintado, inclusive portas e exclusive suas ferragens. Fornecimento e colocação.</t>
  </si>
  <si>
    <t>AL 10.05.0800 (/)</t>
  </si>
  <si>
    <t>Divisória tipo painel-vidro-painel, com 35mm de espessura, considerando uma área superior a 100m2, constituída de painel cego até a altura de 1,10m e acima de 2,10m, com vidro entre 1,10 e 2,10m (inclusive este), com miolo semi-oco, revestido em chapa dura de alta densidade, com laminado melamínico de baixa pressão, estruturado em perfis de aço galvanizado, pintado, inclusive portas e exclusive suas ferragens. Fornecimento e colocação.</t>
  </si>
  <si>
    <t>AL 10.05.0850 (/)</t>
  </si>
  <si>
    <t>Divisória tipo painel-vidro-painel, com 35mm de espessura, considerando uma área superior a 100m2, constituída de painel cego até a altura de 1,10m e acima de 2,10m, com vidro entre 1,10 e 2,10m (inclusive este), com miolo maciço, retardante de fogo, à base mineral de vermiculita expandida, revestido em chapa dura de alta densidade, pintado, estruturado em perfis de aço galvanizado, pintado, inclusive portas e exclusive suas ferragens. Fornecimento e colocação.</t>
  </si>
  <si>
    <t>AL 10.05.0950 (/)</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</si>
  <si>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alumínio anodizado natural, inclusive portas e exclusive suas ferragens. Fornecimento e colocação.</t>
  </si>
  <si>
    <t>AL 10.05.1000 (/)</t>
  </si>
  <si>
    <t>Divisória tipo painel-vidro-painel, com 35mm de espessura, considerando uma área superior a 100m2, constituída de painel cego até a altura de 1,10 e 2,10m, com vidro entre 1,10 e 2,10m (inclusive este), com miolo semi-oco, revestido em chapa dura de alta densidade, com laminado melamínico de baixa pressão, estruturado em perfis de alumínio anodizado natural, inclusive portas e exclusive suas ferragens. Fornecimento e colocação.</t>
  </si>
  <si>
    <t>AL 10.05.1150 (A)</t>
  </si>
  <si>
    <t>Painel de acabamento para cabines e palcos, construído com pano de polipropileno, gramatura 60, com largura de 1,40m, em cor, estruturado com madeira serrada de (2 x 5)cm .  Fornecimento e colocação.</t>
  </si>
  <si>
    <t>AL 10.05.1200 (/)</t>
  </si>
  <si>
    <t>Painel divisório com (3,0x0,5x0,1)m, de concreto celular autoclavado, conforme DIN 4223, com densidade nominal de 725Kg/m3, resistência mínima de ruptura de 45Kg/m2 e armadura CA-60 eletrosoldada , Sical ou similar.  Fornecimento e instalação.</t>
  </si>
  <si>
    <t>AL 10.05.2000 (/)</t>
  </si>
  <si>
    <t>Parede divisória em Painel Wall Eternit ou similar, fixado em perfil guia no piso ou teto e perfil "H" montante em chapa perfilada de aço zincado.  Fornecimento e colocação.</t>
  </si>
  <si>
    <t>AL 10.05.2500 (/)</t>
  </si>
  <si>
    <t>Parede divisória termo-acústica, tipo sanduiche, lisa, em chapa de aço galvanizado, 0,50mm, para uso onde se requer isolamento termo-accústico e conforto térmico, dupla estanqueidade lateral (superior/inferior) com pintura eletrostática branca, com miolo de isopor, fixado em perfil guia no piso ou no teto e perfil "H", montante em chapa perfilada de aço zincado. Fornecimento e colocação.</t>
  </si>
  <si>
    <t>AL 10.05.3000 (/)</t>
  </si>
  <si>
    <t>Parede divisória termo-acústica, tipo sanduiche, lisa, em chapa de aço galvanizado, 0,50mm, para uso onde se requer isolamento termo-acústico e conforto térmico, dupla estanqueidade lateral (superior/inferior) com pintura eletrostática branca, com miolo de isopor, fixado em perfil guia no piso ou teto e perfil "H", montante em chapa perfilada de aço zincado.  Fornecimento e colocação.</t>
  </si>
  <si>
    <t>AL 10.10.0050 (A)</t>
  </si>
  <si>
    <t>Parede divisória para sanitários, em placa de Mármore Branco Nacional, com 3cm de espessura, polida nas 2 faces, apoiada no piso e parede, exclusive fornecimento das ferragens de fixação do mármore, portas e suas ferragens. Fornecimento e colocação.</t>
  </si>
  <si>
    <t>AL 10.10.0053 (A)</t>
  </si>
  <si>
    <t>Parede divisória para sanitários, de placa de Mármore Branco Cintilante, com de 3cm de espessura, polida nas faces apoiada no piso e parede, exclusive fornecimento das ferragens de fixação de mármore, portas e suas ferragens. Fornecimento e colocação.</t>
  </si>
  <si>
    <t>AL 10.10.0100 (/)</t>
  </si>
  <si>
    <t>Parede divisória para sanitários e banheiros, de placas de concreto armado (fck=15MPa), com 3,50cm de espessura, chumbadas no piso e fixado na divisória, em 3 pontos na sua altura, por estribos previamente deixados na fundição da placa, exclusive revestimento, porta e suas ferragens. Fornecimento e colocação.</t>
  </si>
  <si>
    <t>AL 10.10.0103 (/)</t>
  </si>
  <si>
    <t>Parede, em placa de concreto armado fck=15MPa, com 5cm de espessura, chumbadas no piso e fixada na parede em 3 pontos, por estribos previamente deixados na furação da placa. Fornecimento e colocação.</t>
  </si>
  <si>
    <t>AL 10.15.0050 (/)</t>
  </si>
  <si>
    <t>Parede interna, de gesso acartonado, constituído por 2 painéis de 12,5mm, estruturado em perfilados metálicos de 75mm, com espessura de 100mm e pé direito máximo de 3,50m, Lafarge - Gypsum ou similar.  Fornecimento e colocação.</t>
  </si>
  <si>
    <t>AP 05.05.0100 (/)</t>
  </si>
  <si>
    <t>Cabide de louça, de 4"x2", na cor branca, Celite ou similar.  Fornecimento e colocação.</t>
  </si>
  <si>
    <t>AP 05.05.0150 (/)</t>
  </si>
  <si>
    <t>Cuba de louça, de (49x36)cm, para lavatório, na cor branca.  Fornecimento.</t>
  </si>
  <si>
    <t>AP 05.05.0153 (A)</t>
  </si>
  <si>
    <t>Cuba de louça, de (49x36)cm,  para lavatório, na cor branca, torneira de 1/2", válvula de PVC rígido de 1"x2 3/8" e sifão de PVC rígido de 1"x1 1/2".  Fornecimento e colocação.</t>
  </si>
  <si>
    <t>AP 05.05.0200 (/)</t>
  </si>
  <si>
    <t>Lavatório, de (42x30)cm, na cor branca, torneira de 1/2", válvula, sifão de PVC rígido e rabicho de plástico.  Fornecimento.</t>
  </si>
  <si>
    <t>AP 05.05.0203 (/)</t>
  </si>
  <si>
    <t>Lavatório L911, na cor branca, de (42x30)cm, Deca ou similar.  Fornecimento.</t>
  </si>
  <si>
    <t>AP 05.05.0206 (/)</t>
  </si>
  <si>
    <t>Lavatório, na cor branca, de (45x33)cm, sifão de 1"x1 1/4", torneira de 1/2" com arejador, válvula e rabicho de plástico.  Fornecimento.</t>
  </si>
  <si>
    <t>AP 05.05.0209 (/)</t>
  </si>
  <si>
    <t>Lavatório, de (45x33)cm, na cor branca, referência 001905, Celite ou similar, com fixação.  Fornecimento.</t>
  </si>
  <si>
    <t>AP 05.05.0212 (/)</t>
  </si>
  <si>
    <t>Lavatório, na cor branca, de (52x43)cm, fixação, sifão de 1"x1 1/4", aparelho  com válvula simples, arrejador e rabicho cromado de 1/2".  Fornecimento.</t>
  </si>
  <si>
    <t>AP 05.05.0215 (/)</t>
  </si>
  <si>
    <t>Lavatório de embutir, na cor branca, linha ovalada, referência 13310103-6, Ideal Standard ou similar.  Fornecimento.</t>
  </si>
  <si>
    <t>AP 05.05.0250 (/)</t>
  </si>
  <si>
    <t>Mictório, com sifão integrado, na cor branca.  Fornecimento.</t>
  </si>
  <si>
    <t>AP 05.05.0300 (/)</t>
  </si>
  <si>
    <t>Papeleira de louça, de (15 x 15)cm, com rolete de plástico, na cor branca.  Fornecimento e colocação.</t>
  </si>
  <si>
    <t>AP 05.05.0400 (/)</t>
  </si>
  <si>
    <t>Porta-toalha de plástico, de 24", com consolos de louça, na cor branca.  Fornecimento e colocação.</t>
  </si>
  <si>
    <t>AP 05.05.0450 (/)</t>
  </si>
  <si>
    <t>Tanque de louça, de (63x55)cm, coluna e fixação.  Fornecimento.</t>
  </si>
  <si>
    <t>AP 05.05.0500 (/)</t>
  </si>
  <si>
    <t>Vaso sifonado, na cor branca, válvula de descarga luxo,  de 1 1/2", assento plástico.  Fornecimento.</t>
  </si>
  <si>
    <t>AP 05.05.0503 (/)</t>
  </si>
  <si>
    <t>Vaso sifonado, na cor branca.  Fornecimento.</t>
  </si>
  <si>
    <t>AP 05.05.0509 (/)</t>
  </si>
  <si>
    <t>Vaso sifonado, na cor branca, com assento plástico tipo popular e caixa de descarga plástica externa.  Fornecimento.</t>
  </si>
  <si>
    <t>AP 05.05.0512 (/)</t>
  </si>
  <si>
    <t>Vaso sifonado, linha Azaléia, na cor branca, Celite ou similar, e caixa de descarga de louça acoplada.  Fornecimento.</t>
  </si>
  <si>
    <t>AP 05.05.0550 (/)</t>
  </si>
  <si>
    <t>Vaso sifonado, infantil, na cor branca.  Fornecimento.</t>
  </si>
  <si>
    <t>AP 05.05.0553 (/)</t>
  </si>
  <si>
    <t>Vaso sanitário infantil, na cor branca, com fixação.  Fornecimento e assentamento.</t>
  </si>
  <si>
    <t>AP 05.07.0100 (/)</t>
  </si>
  <si>
    <t>Assento especial para bacia sanitária para deficiente físico, cor gelo, linha Vogue Plus Conforto, referência AP52, da Deca ou similar.  Fornecimento.</t>
  </si>
  <si>
    <t>AP 05.07.0300 (/)</t>
  </si>
  <si>
    <t>Bacia sanitária para deficiente físico, cor gelo, linha Vogue Plus Conforto, referência P51, da Deca ou similar.  Fornecimento.</t>
  </si>
  <si>
    <t>AP 05.07.0800 (/)</t>
  </si>
  <si>
    <t>Lavatório de louça com coluna, para deficiente físico, cor gelo, linha Vogue Plus Conforto, referência L51, dimensões 55x47 cm, da Deca ou similar, coluna de louça universal referência C1, da Deca ou similar.  Fornecimento.</t>
  </si>
  <si>
    <t>AP 05.10.0050 (/)</t>
  </si>
  <si>
    <t>Banca seca de aço inoxidável com 0,55m de largura, até 3m de comprimento, em chapa  18-304, sobre apoios de alvenaria de meia vez e verga de concreto, sem revestimento.  Fornecimento e colocação.</t>
  </si>
  <si>
    <t>AP 05.10.0053 (/)</t>
  </si>
  <si>
    <t>Banca de aço inoxidável de (2x0,55)m, em chapa 18-304, com 1 cuba de (500x400x200)mm, em chapa 20-304, válvula americana, sifão de 1 1/2"x1 1/2", sobre apoios de alvenaria de meia vez e verga de concreto, sem revestimento; exclusive torneira.  Fornecimento e colocação.</t>
  </si>
  <si>
    <t>AP 05.10.0100 (/)</t>
  </si>
  <si>
    <t>Banca de aço inoxidável de (2x0,55)m, em chapa 18-304, com 2 cubas de (500x400x200)mm, em chapa 20-304, 2 válvulas americana, 2 sifões de 1 1/2"x1 1/2", sobre apoios de alvenaria de meia vez e verga de concreto, sem revestimento; exclusive torneira.  Fornecimento e colocação.</t>
  </si>
  <si>
    <t>AP 05.10.0125 (/)</t>
  </si>
  <si>
    <t>Barra de apoio angular, em aço inoxidável AISI 304, diâmetro de 1 1/4", inclusive fixação com parafusos inoxidável e buchas plásticas.  Fornecimento.</t>
  </si>
  <si>
    <t>AP 05.10.0128 (/)</t>
  </si>
  <si>
    <t>Barra de apoio 90º, modelo "L", (60x60)cm, em aço inoxidável AISI 304, diâmetro de 1 1/4", inclusive fixação com parafusos inoxidável e buchas plásticas.  Fornecimento.</t>
  </si>
  <si>
    <t>AP 05.10.0131 (/)</t>
  </si>
  <si>
    <t>Barra de apoio reta, com 50cm, em aço inoxidável AISI 304, tubo de 1 1/4", inclusive fixação com parafuso inoxidável e buchas plásticas.  Fornecimento.</t>
  </si>
  <si>
    <t>AP 05.10.0134 (/)</t>
  </si>
  <si>
    <t>Barra de apoio para pia ou lavatório (proteção para pia), em aço inoxidável AISI 304, tubo de 1 1/4", inclusive fixação com parafusos inoxidáveis e buchas plásticas.  Fornecimento.</t>
  </si>
  <si>
    <t>AP 05.10.0137 (/)</t>
  </si>
  <si>
    <t>Barra de apoio lateral de vaso sanitário, modelo "P" ou "U", em aço inoxidável AISI 304, de 1 1/4", inclusive fixação com parafusos inoxidável e buchas plásticas.  Fornecimento.</t>
  </si>
  <si>
    <t>AP 05.10.0150 (A)</t>
  </si>
  <si>
    <t>Cuba aço inoxidável de (500x400x200)mm, em chapa 20-304, válvula americana, sifão de   1 1/2"x1 1/2", exclusive torneira.  Fornecimento e colocação.</t>
  </si>
  <si>
    <t>AP 05.10.0200 (/)</t>
  </si>
  <si>
    <t>Coifa de aço inoxidável medindo: (2,1x1,2)m; inclusive 3m de duto com (500x500)mm, exaustor de 3CV.  Fornecimento e colocação.</t>
  </si>
  <si>
    <t>AP 05.10.0250 (/)</t>
  </si>
  <si>
    <t>Escovário em aço inoxidável, padrão Secretaria Municipal de Saúde, com (150x50)cm, para 3 torneiras.  Fornecimento e colocação.</t>
  </si>
  <si>
    <t>AP 05.10.0253 (/)</t>
  </si>
  <si>
    <t>Escovário em aço inoxidável, padrão Secretaria Municipal de Saúde, com (260x50)cm, para 4 torneiras.  Fornecimento e colocação.</t>
  </si>
  <si>
    <t>AP 05.10.0400 (/)</t>
  </si>
  <si>
    <t>Mictório coletivo de aço inoxidável, com seção de (580x300)mm, em chapa 20-304, com crivo de saída de 1 1/4", registro de 3/4".  Fornecimento.</t>
  </si>
  <si>
    <t>AP 05.10.0500 (/)</t>
  </si>
  <si>
    <t>Porta caçamba, de ferro esmaltado, lixeira de aço inoxidável, em chapa 18-304, com (300x300)mm.  Fornecimento e colocação.</t>
  </si>
  <si>
    <t>AP 05.10.0600 (/)</t>
  </si>
  <si>
    <t>Tanque de aço inoxidável, em chapa 22-304, de (520x520)mm, capacidade de 30l, com esfregador; exclusive torneira.  Fornecimento.</t>
  </si>
  <si>
    <t>AP 05.10.0603 (/)</t>
  </si>
  <si>
    <t>Tanque de expurgo, em aço inoxidável liga 18:8, padrão americano, AISI 304 n° 18, medindo: (600x500x850)mm, com 01 (uma) cuba de expurgo de (500x400x300)mm,  com sifão de aço inoxidável de 75mm de diâmetro, face superior com acabamento escovado e grade basculante removível, tampa em inox com abertura lateral e ralo perfurado, modelo TQ-EXP, Inconox ou similar.  Fornecimento.</t>
  </si>
  <si>
    <t>AP 05.15.0050 (/)</t>
  </si>
  <si>
    <t>Aspersores de PVC rígido, giro de 360°, entrada de 3/4", Sempreverde, Fabrimar ou similar.  Fornecimento.</t>
  </si>
  <si>
    <t>AP 05.15.0101 (/)</t>
  </si>
  <si>
    <t>Assento sanitário convencional em polietileno. Fornecimento e colocação</t>
  </si>
  <si>
    <t>AP 05.15.0106 (/)</t>
  </si>
  <si>
    <t>Assento plástico, para vaso infantil.  Fornecimento e colocação.</t>
  </si>
  <si>
    <t>AP 05.15.0150 (/)</t>
  </si>
  <si>
    <t>Braço de plástico branco, de 1/2", com canopla.  Fornecimento.</t>
  </si>
  <si>
    <t>AP 05.15.0200 (/)</t>
  </si>
  <si>
    <t>Caixa de descarga, plástica, externa.  Fornecimento.</t>
  </si>
  <si>
    <t>AP 05.15.0250 (/)</t>
  </si>
  <si>
    <t>Chuveiro de plástico, na cor branca, exclusive braço.</t>
  </si>
  <si>
    <t>AP 05.15.0253 (/)</t>
  </si>
  <si>
    <t>Chuveiro de plástico, com braço de 1/2", na cor branca e 1 registro de pressão nº B-1416 ou similar de 1/2".  Fornecimento.</t>
  </si>
  <si>
    <t>AP 05.15.0300 (/)</t>
  </si>
  <si>
    <t>Mangueira de borracha flexível, cristal, com diâmetro de 1/2".  Fornecimento.</t>
  </si>
  <si>
    <t>AP 05.15.0303 (/)</t>
  </si>
  <si>
    <t>Mangueira de borracha flexível, cristal, com diâmetro de 3/4".  Fornecimento.</t>
  </si>
  <si>
    <t>AP 05.15.0306 (/)</t>
  </si>
  <si>
    <t>Mangueira de borracha flexível, cristal, com diâmetro de 1".  Fornecimento.</t>
  </si>
  <si>
    <t>AP 05.15.0350 (/)</t>
  </si>
  <si>
    <t>Rabicho plástico de 30cm com saída de 1/2".  Fornecimento.</t>
  </si>
  <si>
    <t>AP 05.15.0401 (/)</t>
  </si>
  <si>
    <t>Registro de esfera de PVC rígido, soldável, diâmetro de 20mm.  Fornecimento e instalação.</t>
  </si>
  <si>
    <t>AP 05.15.0403 (/)</t>
  </si>
  <si>
    <t>Registro de esfera de PVC rígido, soldável, diâmetro de 20mm.  Fornecimento.</t>
  </si>
  <si>
    <t>AP 05.15.0406 (/)</t>
  </si>
  <si>
    <t>Registro de esfera de PVC rígido, soldável, diâmetro de 25mm.  Fornecimento e instalação.</t>
  </si>
  <si>
    <t>AP 05.15.0409 (/)</t>
  </si>
  <si>
    <t>Registro de esfera de PVC rígido, soldável, diâmetro de 25mm.  Fornecimento.</t>
  </si>
  <si>
    <t>AP 05.15.0412 (/)</t>
  </si>
  <si>
    <t>Registro de esfera de PVC rígido, soldável, diâmetro de 32mm.  Fornecimento e instalação.</t>
  </si>
  <si>
    <t>AP 05.15.0415 (/)</t>
  </si>
  <si>
    <t>Registro de esfera de PVC rígido, soldável, diâmetro de 40mm.  Fornecimento e instalação.</t>
  </si>
  <si>
    <t>AP 05.15.0418 (/)</t>
  </si>
  <si>
    <t>Registro de esfera de PVC rígido, soldável, diâmetro de 40mm.  Fornecimento.</t>
  </si>
  <si>
    <t>AP 05.15.0421 (/)</t>
  </si>
  <si>
    <t>Registro de esfera de PVC rígido, soldável, diâmetro de 50mm.  Fornecimento e instalação.</t>
  </si>
  <si>
    <t>AP 05.15.0424 (/)</t>
  </si>
  <si>
    <t>Registro de esfera de PVC rígido, soldável, diâmetro de 50mm.  Fornecimento.</t>
  </si>
  <si>
    <t>AP 05.15.0427 (/)</t>
  </si>
  <si>
    <t>Registro de esfera de PVC rígido, roscável, diâmetro de 1 1/2".   Fornecimento e instalação.</t>
  </si>
  <si>
    <t>AP 05.15.0450 (/)</t>
  </si>
  <si>
    <t>Saboneteira plástica de sobrepor, para sabonete líquido.  Fornecimento.</t>
  </si>
  <si>
    <t>AP 05.15.0500 (/)</t>
  </si>
  <si>
    <t>Sifão roscável para pia ou lavatório de PVC rígido, diâmetro de 1".  Fornecimento.</t>
  </si>
  <si>
    <t>AP 05.15.0503 (/)</t>
  </si>
  <si>
    <t>Sifão para tanque, de PVC rígido, diâmetro de 1 1/4".  Fornecimento e instalação.</t>
  </si>
  <si>
    <t>AP 05.15.0506 (/)</t>
  </si>
  <si>
    <t>Sifão soldável, de PVC rígido, de 40mm, para pia ou lavatório.  Fornecimento.</t>
  </si>
  <si>
    <t>AP 05.15.0550 (/)</t>
  </si>
  <si>
    <t>Tanque de esterilização de mamadeiras, em PVC.  Fornecimento e instalação.</t>
  </si>
  <si>
    <t>AP 05.15.0600 (/)</t>
  </si>
  <si>
    <t>Torneira de bóia, de PVC rígido, diâmetro de 1/2".  Fornecimento e instalação.</t>
  </si>
  <si>
    <t>AP 05.15.0603 (/)</t>
  </si>
  <si>
    <t>Torneira de bóia, de PVC rígido, diâmetro de 3/4".  Fornecimento e instalação.</t>
  </si>
  <si>
    <t>AP 05.15.0650 (/)</t>
  </si>
  <si>
    <t>Torneira de PVC rígido, diâmetro de 1/2".  Fornecimento e instalação.</t>
  </si>
  <si>
    <t>AP 05.15.0700 (/)</t>
  </si>
  <si>
    <t>Torneira para pia ou tanque, de PVC rígido, diâmetro de 1/2".  Fornecimento e instalação.</t>
  </si>
  <si>
    <t>AP 05.15.0750 (/)</t>
  </si>
  <si>
    <t>Tubo de descarga, tipo longo de 1 1/2", de PVC rígido, para caixa de descarga externa.  Fornecimento.</t>
  </si>
  <si>
    <t>AP 05.15.0800 (/)</t>
  </si>
  <si>
    <t>Válvula para lavatório, de 1 1/4", de PVC rígido.  Fornecimento.</t>
  </si>
  <si>
    <t>AP 05.15.0803 (/)</t>
  </si>
  <si>
    <t>Válvula para lavatório, de 1"x 2 3/4".  Fornecimento.</t>
  </si>
  <si>
    <t>AP 05.15.0806 (/)</t>
  </si>
  <si>
    <t>Válvula para pia, de PVC rígido.  Fornecimento.</t>
  </si>
  <si>
    <t>AP 05.20.0100 (/)</t>
  </si>
  <si>
    <t>Chuveiro estampado, acabamento cromado, articulado com braço de 1/2".  Fornecimento.</t>
  </si>
  <si>
    <t>AP 05.20.0118 (/)</t>
  </si>
  <si>
    <t>Duchinha manual, com registro de pressão.  Fornecimento.</t>
  </si>
  <si>
    <t>AP 05.20.0150 (/)</t>
  </si>
  <si>
    <t>Misturador simples para chuveiro, de 3/4".  Fornecimento.</t>
  </si>
  <si>
    <t>AP 05.20.0153 (/)</t>
  </si>
  <si>
    <t>Misturador Belle Epoque Light, para lavatório, acabamento cromado, Deca ou similar.  Fornecimento.</t>
  </si>
  <si>
    <t>AP 05.20.0200 (/)</t>
  </si>
  <si>
    <t>Registro de pressão, em bronze, bruto, com diâmetro de 1/2".  Fornecimento.</t>
  </si>
  <si>
    <t>AP 05.20.0206 (A)</t>
  </si>
  <si>
    <t>Registro de pressão, em bronze, diâmetro de 1/2", com acabamento cromado, para filtro.  Fornecimento e instalação.</t>
  </si>
  <si>
    <t>AP 05.20.0230 (/)</t>
  </si>
  <si>
    <t>Registro regulador de vazão Economaster, para controle de vazão em pontos de abastecimento de água, de 1/2", acabamento cromado, para uso em conjunto com rabichos de ligação, exclusive estes, referência 1450, da Fabrimar ou similar.  Fornecimento.</t>
  </si>
  <si>
    <t>AP 05.20.0250 (/)</t>
  </si>
  <si>
    <t>Rabicho cromado de 30cm com saída de 1/2".  Fornecimento.</t>
  </si>
  <si>
    <t>AP 05.20.0253 (A)</t>
  </si>
  <si>
    <t>Rabicho flexível cromado de 40cm com saída de 1/2".  Fornecimento e instalação.</t>
  </si>
  <si>
    <t>AP 05.20.0300 (/)</t>
  </si>
  <si>
    <t>Sifão, de 1" x 1 1/4", Deca 1680-C ou similar.  Fornecimento.</t>
  </si>
  <si>
    <t>AP 05.20.0303 (/)</t>
  </si>
  <si>
    <t>Sifão, diâmetro de 1 1/2"x 1 1/2".  Fornecimento.</t>
  </si>
  <si>
    <t>AP 05.20.0306 (A)</t>
  </si>
  <si>
    <t>Sifão metálico cromado, de 1 1/2"x2".  Fornecimento e instalação.</t>
  </si>
  <si>
    <t>AP 05.20.0400 (/)</t>
  </si>
  <si>
    <t>Torneira  de bóia, em bronze, de pressão, de 3/4".  Fornecimento e instalação.</t>
  </si>
  <si>
    <t>AP 05.20.0403 (/)</t>
  </si>
  <si>
    <t>Torneira de bóia, em bronze, de pressão, de 1".  Fornecimento e instalação.</t>
  </si>
  <si>
    <t>AP 05.20.0406 (/)</t>
  </si>
  <si>
    <t>Torneira de bóia, em bronze, de pressão, de 1 1/4".  Fornecimento e instalação.</t>
  </si>
  <si>
    <t>AP 05.20.0409 (/)</t>
  </si>
  <si>
    <t>Torneira de bóia, em bronze, de pressão, de 1 1/2".  Fornecimento e instalação.</t>
  </si>
  <si>
    <t>AP 05.20.0412 (/)</t>
  </si>
  <si>
    <t>Torneira de bóia, em bronze, de pressão, de 2".  Fornecimento e instalação.</t>
  </si>
  <si>
    <t>AP 05.20.0450 (/)</t>
  </si>
  <si>
    <t>Torneira para filtro, 1147-A, Fabrimar ou similar.  Fornecimento.</t>
  </si>
  <si>
    <t>AP 05.20.0500 (/)</t>
  </si>
  <si>
    <t>Torneira para jardins, modelo 1153, de 1/2", Deca ou similar.  Fornecimento.</t>
  </si>
  <si>
    <t>AP 05.20.0550 (/)</t>
  </si>
  <si>
    <t>Torneira com arejador para lavatório, 1193-A, Fabrimar ou similar.  Fornecimento.</t>
  </si>
  <si>
    <t>AP 05.20.0560 (/)</t>
  </si>
  <si>
    <t>Torneira de fechamento automático Acquapress para lavatório, com arejador anti-vandalismo, acabamento cromado, referência 1180-AV, Fabrimar ou similar.  Fornecimento.</t>
  </si>
  <si>
    <t>AP 05.20.0570 (/)</t>
  </si>
  <si>
    <t>Torneira para lavatório Pressmatic Benefit de Mesa Chrome, código 00185106, Docol ou similar.  Fornecimento.</t>
  </si>
  <si>
    <t>AP 05.20.0600 (/)</t>
  </si>
  <si>
    <t>Torneira para pia, com arejador, 1168, tipo parede, de 1/2", Deca ou similar.  Fornecimento.</t>
  </si>
  <si>
    <t>AP 05.20.0606 (/)</t>
  </si>
  <si>
    <t>Torneira para pia ou tanque, nº 1158-A, de 1/2", Fabrimar ou similar.  Fornecimento.</t>
  </si>
  <si>
    <t>AP 05.20.0650 (/)</t>
  </si>
  <si>
    <t>Torneira para lavatório, Aquarius 1193-A, de 1/2", da Fabrimar ou similar. Fornecimento.</t>
  </si>
  <si>
    <t>AP 05.20.0700 (/)</t>
  </si>
  <si>
    <t>Tubo de ligação para vaso sanitário, com anel expansor, cromado.  Fornecimento.</t>
  </si>
  <si>
    <t>AP 05.20.0750 (/)</t>
  </si>
  <si>
    <t>Válvula americana, de 3 1/2"x1 1/2". Fornecimento.</t>
  </si>
  <si>
    <t>AP 05.20.0753 (A)</t>
  </si>
  <si>
    <t>Válvula americana, de 3 1/2"x1 1/2".  Fornecimento e instalação.</t>
  </si>
  <si>
    <t>AP 05.20.0760 (/)</t>
  </si>
  <si>
    <t>Válvula de escoamento universal para cubas e lavatórios, diâmetro de 1", acabamento cromado, referência 1601, Fabrimar ou similar.  Fornecimento.</t>
  </si>
  <si>
    <t>AP 05.20.0800 (/)</t>
  </si>
  <si>
    <t>Válvula para tanque, de 1 1/4"x 2 3/4".  Fornecimento.</t>
  </si>
  <si>
    <t>AP 05.20.0840 (/)</t>
  </si>
  <si>
    <t>Válvula de descarga externa Silent Flux, com acionamento por alavanca, com regulagem de tempo de descarga e vazão, bitola de 1 1/4", para pressão de serviço entre 2 a 40 mca, referência 3500, da Fabrimar ou similar.  Fornecimento.</t>
  </si>
  <si>
    <t>AP 05.20.0850 (A)</t>
  </si>
  <si>
    <t>Válvula de descarga, silenciosa, cromada, de embutir, com registro de 1 1/4".  Fornecimento.</t>
  </si>
  <si>
    <t>AP 05.20.0853 (A)</t>
  </si>
  <si>
    <t>Válvula de descarga, silenciosa, cromada, de embutir, com registro de 1 1/4".   Fornecimento e instalação.</t>
  </si>
  <si>
    <t>AP 05.20.0871 (A)</t>
  </si>
  <si>
    <t>Válvula de descarga, silenciosa, cromada, de embutir, com registro de 1 1/2".  Fornecimento.</t>
  </si>
  <si>
    <t>AP 05.20.0876 (/)</t>
  </si>
  <si>
    <t>Válvula de descarga para mictório Acquapress, de fechamento automático, acabamento cromado, referência 1181, da Fabrimar ou similar.  Fornecimento.</t>
  </si>
  <si>
    <t>AP 05.20.0897 (/)</t>
  </si>
  <si>
    <t>Válvula de esfera em bronze, com diâmetro de 1/2", referência 1552, Deca ou similar.  Fornecimento.</t>
  </si>
  <si>
    <t>AP 05.20.0900 (/)</t>
  </si>
  <si>
    <t>Válvula de esfera em bronze, com diâmetro de 3/4", referência 1552, Deca ou similar.  Fornecimento.</t>
  </si>
  <si>
    <t>AP 05.20.0903 (/)</t>
  </si>
  <si>
    <t>Válvula de esfera em bronze, com diâmetro de 1", referência 1552, Deca ou similar.  Fornecimento.</t>
  </si>
  <si>
    <t>AP 05.20.0906 (/)</t>
  </si>
  <si>
    <t>Válvula de esfera em bronze, com diâmetro de 1 1/2", referência 1552, Deca ou similar.  Fornecimento.</t>
  </si>
  <si>
    <t>AP 10.05.0050 (A)</t>
  </si>
  <si>
    <t>Aquecedor elétrico automático de 200l, compreendendo 6m de eletroduto de 3/4" e 20m de fio de cobre de 6mm².  Fornecimento e instalação.</t>
  </si>
  <si>
    <t>AP 10.10.0050 (/)</t>
  </si>
  <si>
    <t>Bebedouro elétrico tipo pressão em aço inoxidável, modelo de pé, adulto/criança, capacidade 80l/h.  Fornecimento.</t>
  </si>
  <si>
    <t>AP 10.10.0053 (A)</t>
  </si>
  <si>
    <t>Bebedouro elétrico, exclusive o fornecimento do aparelho, compreendendo: 2 varas de eletroduto PVC, diâmetro de 3/4" com luvas, 10m de fio 2,5mm2, tomada de embutir caixa estampada, 4m de tubo de PVC 3/4", 3m de tubo de 40mm, registro de 3/4" e conexões.  Instalação até o ralo existente e assentamento.</t>
  </si>
  <si>
    <t>AP 10.15.0010 (/)</t>
  </si>
  <si>
    <t>Braço cromado para chuveiro elétrico, diâmetro de 1/2". Fornecimento.</t>
  </si>
  <si>
    <t>AP 10.15.0050 (/)</t>
  </si>
  <si>
    <t>Chuveiro elétrico, automático, 110/220V, Lorenzetti ou similar.  Fornecimento.</t>
  </si>
  <si>
    <t>AP 10.15.0100 (/)</t>
  </si>
  <si>
    <t>Chuveiro elétrico, automático, maxi-ducha, com braço cromado de 1/2", 110/220V e 1 registro  de pressão de 3/4".  Fornecimento.</t>
  </si>
  <si>
    <t>AP 10.20.0050 (/)</t>
  </si>
  <si>
    <t>Ar Condicionado para colocação em parede, de 7500BTUS.  Fornecimento.</t>
  </si>
  <si>
    <t>AP 10.20.0059 (/)</t>
  </si>
  <si>
    <t>Ar Condicionado para colocação em parede, de 21000BTUS.  Fornecimento.</t>
  </si>
  <si>
    <t>AP 10.20.0100 (/)</t>
  </si>
  <si>
    <t>Condicionador de ar, tipo Split convencional, 9.000 btu, quente / frio, controle remoto total sem fio, mostrador digital, inclusive unidade externa independente, Ever Confort ou similar. Fornecimento.</t>
  </si>
  <si>
    <t>AP 10.20.0103 (/)</t>
  </si>
  <si>
    <t>Condicionador de ar, tipo Split convencional, 12.000 btu, quente / frio, controle remoto total sem fio, mostrador digital, inclusive unidade externa independente, Ever Confort ou similar. Fornecimento.</t>
  </si>
  <si>
    <t>AP 10.20.0106 (/)</t>
  </si>
  <si>
    <t>Condicionador de ar, tipo Split convencional, 18.000 btu, quente / frio, controle remoto total sem fio, mostrador digital, inclusive unidade externa independente, Ever Confort ou similar. Fornecimento.</t>
  </si>
  <si>
    <t>AP 10.20.0109 (/)</t>
  </si>
  <si>
    <t>Condicionador de ar, tipo Split convencional, 24.000 btu, quente / frio, controle remoto total sem fio, mostrador digital, inclusive unidade externa independente, Ever Confort ou similar.  Fornecimento.</t>
  </si>
  <si>
    <t>AP 10.25.0025 (/)</t>
  </si>
  <si>
    <t>Exaustor axial de parede, com diâmetro de 300mm, da True ou similar.  Fornecimento e instalação.</t>
  </si>
  <si>
    <t>AP 10.25.0050 (/)</t>
  </si>
  <si>
    <t>Exaustor axial de parede, com diâmetro de 800mm, vazão de 22000m3/h, pressão de 5mmca e motor de 1,5HP de 6 polos/220V. Fornecimento.</t>
  </si>
  <si>
    <t>AP 10.25.0100 (/)</t>
  </si>
  <si>
    <t>Exaustor eólico de 24", para fixação em telhados.  Fornecimento.</t>
  </si>
  <si>
    <t>AP 10.30.0050 (A)</t>
  </si>
  <si>
    <t>Torneira elétrica 110/220V.  Fornecimento e instalação.</t>
  </si>
  <si>
    <t>AP 10.30.0059 (A)</t>
  </si>
  <si>
    <t>Torneira fotoelétrica.  Fornecimento e instalação.</t>
  </si>
  <si>
    <t>AP 10.35.0050 (/)</t>
  </si>
  <si>
    <t>Ventilador de teto, com chave para ventilação e exaustão e pás em aço pintado, Ventaço ou similar.  Fornecimento e instalação.</t>
  </si>
  <si>
    <t>AP 10.35.0100 (/)</t>
  </si>
  <si>
    <t>Ventilador de parede, com diâmetro de 400mm, vazão de 5000m3/h, pressão de 5mmca e motor de 0,33HP de 4 polos/220V.  Fornecimento e instalação.</t>
  </si>
  <si>
    <t>AP 10.35.0150 (/)</t>
  </si>
  <si>
    <t>Ventilador de parede, tipo comercial, oscilante, VP20, diâmetro de 20", motor de 270W, rotação de 1500RPM, vazão de 280m3/min., monofásico de 110/220V, da Viva Vento ou similar.  Fornecimento.</t>
  </si>
  <si>
    <t>AP 10.35.0200 (/)</t>
  </si>
  <si>
    <t>Ventilador de parede, tipo industrial, oscilante, diâmetro de 24", motor de 1/8HP, rotação de 1500RPM (com 3 velocidades), vazão de 380m3/min., monofásico de 110/220V, Veneza Plus V2, Solaster ou similar.  Fornecimento.</t>
  </si>
  <si>
    <t>AP 10.99.0100 (/)</t>
  </si>
  <si>
    <t>Lanterna de segurança, tipo giratória, para Câmara Escura, com filtro vermelho, tipo Kodak 6B ou similar, em estrutura de aço pintado.  Fornecimento.</t>
  </si>
  <si>
    <t>AP 10.99.0150 (/)</t>
  </si>
  <si>
    <t>Prisma bicolor de sinalização para portas de salas de Raio X.  Fornecimento e instalação.</t>
  </si>
  <si>
    <t>AP 15.05.0050 (/)</t>
  </si>
  <si>
    <t>Fogão industrial, à gás, em aço carbono pintado, de 4 bocas com grelha em ferro fundido de (30x30)cm, provido de 2 queimadores simples e 2 queimadores duplos e estrado paneleiro inferior, nas medidas de (76x86x85)cm, Merinox Fog 430 ou similar.  Fornecimento.</t>
  </si>
  <si>
    <t>AP 15.05.0100 (/)</t>
  </si>
  <si>
    <t>Fogão industrial, à gás, em aço carbono pintado, de 6 bocas com grelha em ferro fundido de (30x30)cm, provido de 3 queimadores simples e 3 queimadores duplos e estrado paneleiro inferior, Merinox Fog 630 ou similar.  Fornecimento.</t>
  </si>
  <si>
    <t>AP 15.05.0150 (/)</t>
  </si>
  <si>
    <t>Fogão industrial de 6 bocas com forno.  Fornecimento.</t>
  </si>
  <si>
    <t>AP 15.10.0050 (/)</t>
  </si>
  <si>
    <t>Filtro eletrostático para exaustão mecânica, tipo Penney, modelo FET 21H3, ou similar, com capacidade nominal de 9900 m3/h, alimentação de 220V, monifásica, perda de pressão de 10 mmca (limpo) e 20 mmca (sujo), temperatura de trabalho até 140°F, carcaça em aço carbono, pré-filtro mecânico de telas executado em alumínio e separador inercial de névoas e gotas em alumínio, inclusive difusores.  Fornecimento.</t>
  </si>
  <si>
    <t>AP 20.05.0050 (/)</t>
  </si>
  <si>
    <t>Elevador especial para cadeira de rodas, capacidade de 210Kg, velocidade 15m/min, 2 paradas, percurso de 6,60m, comando automático simples em todas as paradas, com 2 portas por andar, abertura do mesmo lado tipo eixo vertical, dimensões de (0,80x2,00)m, portas em chapa com acabamento primer para pintura (exclusive esta), cabina com dimensões de (0,90x1,30x2,05)m em estrutura metálica, acabamento do piso em chapa de aço 3/16" revestida em borracha sintética, teto e acabamentos laterais com painel em chapa de aço com pintura eletrostática na cor bege, iluminação da cabina com luminária fluorescente, porta da cabina pantográfica manual em alumínio anodizado, guias em perfil "T" laminado, contrapeso em blocos de ferro fundido, com máquina superior, moto-freio e redutor de rosca sem fim, auxiliado por contrapeso, modelo EL-2913 da montele ou similar.  Fornecimento, montagem e instalação.</t>
  </si>
  <si>
    <t>AP 20.05.0100 (/)</t>
  </si>
  <si>
    <t>Elevador hidráulico, com capacidade para 6 pessoas, 420Kg, velocidade de 0,75m/s, paradas 2 (1 a 2), com motor de corrente alternada, 2 velocidades, tensão de iluminação de 110V, motriz de 220V, frequência de 60Hz, máquina de tração com engrenagem em cima da caixa, Otis ou similar.  Fornecimento, montagem e instalação.</t>
  </si>
  <si>
    <t>AP 20.05.0140 (/)</t>
  </si>
  <si>
    <t>Elevador sem casa de máquinas, com 3 paradas, capacidade 8 pessoas ou 600Kg, modelo Smart MRL8-DF da Atlas Schindler ou similar.  Fornecimento, montagem e instalação.</t>
  </si>
  <si>
    <t>AP 20.05.0150 (/)</t>
  </si>
  <si>
    <t>Elevador hidráulico, com capacidade para 8 pessoas, 560Kg, velocidade de 0,53m/s, percurso 11,3m, paradas 4 (T1 a 3), com motor trifásico de 220V, 60Hz, sistema hidráulico com transmissão força motriz através de óleo sobre pressão por grupo impulsor, o comprimento da tubulação não poderá exceder a 6m, com sistema eletrônico de comando e controle dotado de display digital, isolador de posição no pavimento principal e setas direcionais nos demais pavimentos, Atlas Vilares ou similar.  Fornecimento, montagem e instalação.</t>
  </si>
  <si>
    <t>AP 20.05.0200 (/)</t>
  </si>
  <si>
    <t>Plataforma para transporte vertical, percurso de 3,17m, capacidade para 230kg, velocidade de 6m/minuto, com duas paradas, guarda corpo lateral com braço tipo basculante e acesso pelo mesmo lado, comando automático simples nas duas paradas franqueado, chave na cabine, motor elétrico de 2CV a 1720 rpm, 60 hz, trifásico (220/380V), acionamento com fuso de aço com  rosca trapezoidal 150 e bucha auto lubrificante, construção modulada em  chapas e perfis de aço com ligações parafusadas de alta resistência, acabamento em pintura a pó na cor cinza, com acabamento texturizado, cabine com piso anti-derrapante, chaves de fim de curso, microrutores de interferência no percurso, acoplamento por embreagem cônica automática.  Plataforma nas dimensões da base, sendo largura e profundidade respectivamente de (125x125)cm, dimensões úteis da cabine,  sendo largura e profundidade respectivamente de (80x120)cm, inclusive portão de embarque/desembarque nos dois pavimentos, Montele, modelo PL-237ou similar.  Fornecimento, montagem e instalação.</t>
  </si>
  <si>
    <t>AP 25.05.0050 (/)</t>
  </si>
  <si>
    <t>Aspirador a vácuo com frasco para redes de gases medicinais.  Fornecimento.</t>
  </si>
  <si>
    <t>AP 25.05.0100 (/)</t>
  </si>
  <si>
    <t>Fluxômetro com umidificador, ar comprimido/oxigênio, para redes de gases medicinais.  Fornecimento.</t>
  </si>
  <si>
    <t>AP 30.05.0051 (/)</t>
  </si>
  <si>
    <t>Botijão de gás engarrafado (GLP), capacidade para 13Kg, inclusive o vasilhame e o gás.  Fornecimento e colocação.</t>
  </si>
  <si>
    <t>AP 30.05.0101 (/)</t>
  </si>
  <si>
    <t>Botijão de gás engarrafado (GLP), capacidade para 45Kg, inclusive o vasilhame e o gás.  Fornecimento e colocação.</t>
  </si>
  <si>
    <t>AP 30.05.0300 (/)</t>
  </si>
  <si>
    <t>Regulador Fisher para botijões de gás GLP com 13Kg.  Fornecimento.</t>
  </si>
  <si>
    <t>AP 35.05.0050 (/)</t>
  </si>
  <si>
    <t>Caixa d'água em polietileno, capacidade para 500l, com alças de ancoragem e transporte, tampa  com fechamento por meio de travas, diâmetro de 131cm e altura de 72cm, modelo Aqualev ou similar.  Fornecimento.</t>
  </si>
  <si>
    <t>AP 35.05.0100 (/)</t>
  </si>
  <si>
    <t>Caixa d'água redonda, de fibra de vidro, capacidade para 1000l, com tampa.  Fornecimento.</t>
  </si>
  <si>
    <t>AP 35.05.0103 (/)</t>
  </si>
  <si>
    <t>Caixa d'água em polietileno, capacidade para 1000l, com alças de ancoragem e transporte, tampa  com fechamento por meio de travas, diâmetro de 163cm e altura de 93cm, modelo Aqualev ou similar.  Fornecimento.</t>
  </si>
  <si>
    <t>AP 35.10.0050 (/)</t>
  </si>
  <si>
    <t>Reservatório em fibra de vidro, com capacidade de 10.000L, dimensões (diâmetro: 2,60 x altura: 2,00m),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t>
  </si>
  <si>
    <t>AP 35.10.0100 (/)</t>
  </si>
  <si>
    <t>Reservatório em fibra de vidro, com capacidade de 20.000L, dimensões (diâmetro: 3,00 x altura: 2,84m),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t>
  </si>
  <si>
    <t>AP 35.10.0150 (/)</t>
  </si>
  <si>
    <t>Reservatório em fibra de vidro, com capacidade de 30.000L, dimensões (diâmetro: 3,00 x altura: 4,26m),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t>
  </si>
  <si>
    <t>AP 35.15.0050 (/)</t>
  </si>
  <si>
    <t>Reservatório metálico, padrão SABESP ou similar, com capacidade para 50m³,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t>
  </si>
  <si>
    <t>AP 35.15.0100 (/)</t>
  </si>
  <si>
    <t>Reservatório metálico, padrão SABESP ou similar, com capacidade para 100m³,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t>
  </si>
  <si>
    <t>AP 40.05.0050 (A)</t>
  </si>
  <si>
    <t>Balcão de passagem de alimentos, em concretro aparente, guarnição em madeira aparelhada, exclusive pintura.</t>
  </si>
  <si>
    <t>AP 40.05.0100 (A)</t>
  </si>
  <si>
    <t>Banca de concreto aparente, com 0,60m de largura e 0,06m de espessura, para 1 cuba, exclusive esta.</t>
  </si>
  <si>
    <t>AP 40.05.0150 (A)</t>
  </si>
  <si>
    <t>Bebedouro ou lavatório de concreto, fundido no local, seção em calha prismática, largura de 0,40m, rebordo com 0,25m de altura, medidos internamente em osso, revestido de azulejos brancos (15x15)cm interna e externamente, e válvula; exclusive torneira.</t>
  </si>
  <si>
    <t>AP 40.05.0200 (A)</t>
  </si>
  <si>
    <t>Mictório de concreto, fundido no local, com seção em calha prismática, largura de 0,40m, rebordo com 0,15m, medidos internamente em osso, revestido de azulejos brancos (15x15)cm, interna e externamente, e válvula. Exclusive instalação hidráulica.</t>
  </si>
  <si>
    <t>AP 45.05.0050 (/)</t>
  </si>
  <si>
    <t>Extintor de incêndio, tipo água sob pressão, de 10l, completo.  Fornecimento.</t>
  </si>
  <si>
    <t>AP 45.05.0100 (/)</t>
  </si>
  <si>
    <t>Extintor de incêndio, tipo gás carbônico, de 4kg, completo.  Fornecimento e colocação.</t>
  </si>
  <si>
    <t>AP 45.05.0103 (/)</t>
  </si>
  <si>
    <t>Extintor de incêndio, tipo gás carbônico, de 6kg, completo.  Fornecimento e colocação.</t>
  </si>
  <si>
    <t>AP 45.05.0106 (/)</t>
  </si>
  <si>
    <t>Extintor de incêndio, tipo gás carbônico, de 10Kg, completo.  Fornecimento.</t>
  </si>
  <si>
    <t>AP 45.05.0150 (/)</t>
  </si>
  <si>
    <t>Extintor de incêndio, tipo pó químico, de 4kg, completo.  Fornecimento e colocação.</t>
  </si>
  <si>
    <t>AP 45.05.0153 (/)</t>
  </si>
  <si>
    <t>Extintor de incêndio, tipo pó químico, de 6kg, completo.  Fornecimento e colocação.</t>
  </si>
  <si>
    <t>AP 45.05.0156 (/)</t>
  </si>
  <si>
    <t>Extintor de incêndio, tipo pó químico seco, de 12kg, completo.  Fornecimento.</t>
  </si>
  <si>
    <t>AP 45.05.0159 (/)</t>
  </si>
  <si>
    <t>Extintor de incêndio, tipo pó químico seco, de 30kg, completo com carreta.  Fornecimento.</t>
  </si>
  <si>
    <t>AP 50.05.0040 (A)</t>
  </si>
  <si>
    <t>Banca de Mármore Branco Nacional, com 3cm de espessura, medindo: (1,00x0,60)m, com abertura para uma cuba, sobre apoios de alvenaria de meia vez e verga de concreto, sem revestimento. Fornecimento e assentamento.</t>
  </si>
  <si>
    <t>AP 50.05.0050 (/)</t>
  </si>
  <si>
    <t>Banca de Mármore Branco Nacional, com 3cm de espessura, medindo (1,50x0,60)m, com abertura para 1 cuba, sobre apoios de alvenaria de meia vez e verga de concreto, sem revestimento.  Fornecimento e assentamento.</t>
  </si>
  <si>
    <t>AP 50.05.0053 (/)</t>
  </si>
  <si>
    <t>Banca de Mármore Branco Nacional, com 3cm de espessura, medindo: (2x0,60)m com abertura para 1 ou 2 cubas sobre apoios de alvenaria de meia vez e vergas de concreto, sem revestimento. Fornecimento e assentamento.</t>
  </si>
  <si>
    <t>AP 50.05.0056 (/)</t>
  </si>
  <si>
    <t>Banca de Mármore Branco Cintilante, com 3cm de espessura, medindo: (2,20x0,60)m com abertura para 1cuba sobre apoio de alvenaria de meia vez e vergas de concreto sem revestimento.  Fornecimento e assentamento.</t>
  </si>
  <si>
    <t>AP 50.05.0059 (/)</t>
  </si>
  <si>
    <t>Banca de Mármore Branco Nacional, com 3cm de espessura, medindo: (2,50x0,60)m, com abertura para 1 ou 2 cubas sobre apoios de alvenaria de meia vez e vergas de concreto, se</t>
  </si>
  <si>
    <t>AP 50.05.0062 (/)</t>
  </si>
  <si>
    <t>Banca de Mármore Branco Nacional, com 3cm de espessura, medindo (3x0,60)m, com abertura para 1 ou 2 cubas, sobre apoios de alvenaria de meia vez e vergas de concreto, sem revestimento.  Fornecimento e assentamento.</t>
  </si>
  <si>
    <t>AP 50.05.0065 (/)</t>
  </si>
  <si>
    <t>Banca de Mármore Branco Nacional, com 3cm de espessura, medindo (3,50x0,60)m, com abertura para 1 ou 2 cubas, sobre apoios de alvenaria de meia vez e vergas de concreto, sem revestimento.  Fornecimento e assentamento.</t>
  </si>
  <si>
    <t>AP 50.05.0068 (/)</t>
  </si>
  <si>
    <t>Banca de Mármore Branco Nacional, com 3cm de espessura, medindo (4x0,60)m, com abertura para 1 ou 2 cubas, sobre apoios de alvenaria de meia vez e vergas de concreto, sem revestimento.  Fornecimento e assentamento.</t>
  </si>
  <si>
    <t>AP 50.05.0071 (/)</t>
  </si>
  <si>
    <t>Banca de Mármore Branco Nacional, com 3cm de espessura, medindo 0,60m de largura, com abertura para 1 ou 2 cubas, sobre apoios de alvenaria de meia vez e vergas de concreto, sem revestimento.  Fornecimento e assentamento.</t>
  </si>
  <si>
    <t>AP 50.05.0074 (/)</t>
  </si>
  <si>
    <t>Banca de Mármore Branco Nacional, com 3cm de espessura medindo: (2x0,60)m, com abertura para 2 conchas de louça, sobre apoios de alvenaria de meia vez e vergas de concreto, sem revestimento.  Fornecimento e assentamento.</t>
  </si>
  <si>
    <t>AP 50.05.0150 (/)</t>
  </si>
  <si>
    <t>Banca seca de Mármore Branco Nacional, com 3cm de espessura e 0,60m de largura, sobre apoios de alvenaria de meia vez e verga de concreto, sem revestimento.  Fornecimento e assentamento.</t>
  </si>
  <si>
    <t>AP 50.05.0153 (A)</t>
  </si>
  <si>
    <t>Banca de mármore sintético, medindo: (120x50)cm, com cuba do mesmo material, exclusive torneira, válvula e sifão.  Fornecimento e assentamento.</t>
  </si>
  <si>
    <t>AP 50.05.0250 (A)</t>
  </si>
  <si>
    <t>Banca de mármore sintético, medindo: (140x55)cm, com cuba do mesmo material, exclusive torneira, válvula e sifão.  Fornecimento e assentamento.</t>
  </si>
  <si>
    <t>AP 50.05.0253 (/)</t>
  </si>
  <si>
    <t>Banca de mármore sintético, medindo: (150x55)cm, com cuba do mesmo material, exclusive torneira, válvula e sifão.  Fornecimento e assentamento.</t>
  </si>
  <si>
    <t>AP 50.05.0256 (/)</t>
  </si>
  <si>
    <t>Banca de mármore sintético, medindo: (160x55)cm, com cuba do mesmo material, exclusive torneira, válvula e sifão.  Fornecimento e assentamento.</t>
  </si>
  <si>
    <t>AP 50.05.0300 (/)</t>
  </si>
  <si>
    <t>Banca de mármore sintético, medindo: (100x50)cm, com cuba do mesmo material, exclusive torneira, válvula e sifão.  Fornecimento e assentamento.</t>
  </si>
  <si>
    <t>AP 50.05.0500 (/)</t>
  </si>
  <si>
    <t>Banca seca em granito Cinza Andorinha, com 3cm de espessura e 0,60m de largura, sobre apoios de alvenaria de meia vez e verga de concreto, sem revestimento.  Fornecimento e assentamento.</t>
  </si>
  <si>
    <t>AP 50.05.0503 (/)</t>
  </si>
  <si>
    <t>Banca em granito Cinza Andorinha, com 3cm de espessura e 0,60m de largura, com abertura para 1 ou 2 cubas, sobre apoios de alvenaria de meia vez e verga de concreto, sem revestimento.  Fornecimento e assentamento.</t>
  </si>
  <si>
    <t>AP 50.05.0550 (/)</t>
  </si>
  <si>
    <t>Banca de granito Preto Tijuca, com 3cm de espessura, sem abertura para cuba, sobre apoios de alvenaria de meia vez e verga de concreto, sem revestimento.  Fornecimento e assentamento.</t>
  </si>
  <si>
    <t>AP 50.05.0600 (/)</t>
  </si>
  <si>
    <t>Prateleira em Mármore Branco Nacional, com 3cm de espessura, 40cm de largura, com rasgo na parede.  Fornecimento e assentamento.</t>
  </si>
  <si>
    <t>AP 50.05.0650 (/)</t>
  </si>
  <si>
    <t>Tanque para lavagem em marmorite, medindo: (47x60)cm, de coralita.  Fornecimento.</t>
  </si>
  <si>
    <t>AP 55.05.0050 (A)</t>
  </si>
  <si>
    <t>Filtro industrial, com vazão de 1000l/h, Líder ou similar.  Fornecimento.</t>
  </si>
  <si>
    <t>AP 55.05.0100 (A)</t>
  </si>
  <si>
    <t>Filtro residencial de 1 vela, de metal, esmaltado com registro.  Fornecimento.</t>
  </si>
  <si>
    <t>AP 55.05.0150 (A)</t>
  </si>
  <si>
    <t>Filtro termoplástico, com areia (100Kg), para bomba com motor monofásico ou trifásico, com vazão de 4100l/h, exclusive esta, modelo 19 TP-2, Jacuzzi ou similar.  Fornecimento.</t>
  </si>
  <si>
    <t>AP 60.05.0050 (/)</t>
  </si>
  <si>
    <t>Banco de madeira aparelhada, envernizado, boleado nas bordas, confeccionado com assento de (30x30)cm, revestido com laminado melamínico, sendo a altura do banco de 52cm.</t>
  </si>
  <si>
    <t>AP 65.05.0100 (/)</t>
  </si>
  <si>
    <t>Persianas horizontais em alumínio, lâminas micro 25 (2,5cm), nas dimensões de (1,25x1,85)m, Luxaflex ou similar.  Fornecimento e colocação.</t>
  </si>
  <si>
    <t>AP 65.05.0203 (/)</t>
  </si>
  <si>
    <t>Persiana horizontal metálica 16mm, na cor branca, sem bando, com trilhos e demais materias necessários para fixação.  Fornecimento e colocação.</t>
  </si>
  <si>
    <t>AP 65.05.0240 (/)</t>
  </si>
  <si>
    <t>Persiana vertical em PVC, na cor branca, sem bando, com trilhos e demais materias necessários para fixação.  Fornecimento e colocação.</t>
  </si>
  <si>
    <t>AP 65.05.0250 (/)</t>
  </si>
  <si>
    <t>Persiana vertical em tecido, com trilhos e demais materiais necessários para fixação.  Fornecimento e colocação.</t>
  </si>
  <si>
    <t>AP 99.99.0050 (/)</t>
  </si>
  <si>
    <t>Braçadeira para dutos de ar condicionado em cantoneira de 3/4"x1/8".   Fornecimento e colocação.</t>
  </si>
  <si>
    <t>AP 99.99.0100 (/)</t>
  </si>
  <si>
    <t>Lava olhos de emergência com acionamento manual por alavanca, tubulação e conexões em ferro galvanizado, pia em AISI 304, conexões de entrada e saída de 1" BSP, pintura anticorrosiva, na cor verde segurança, pia com diâmetro de 300mm.  Fornecimento e colocação.</t>
  </si>
  <si>
    <t>AP 99.99.0112 (A)</t>
  </si>
  <si>
    <t>Moinho a vento, com roda de diâmetro de 3,40mx18pás, confeccionado em chapas galvanizadas nº 20, com dobras laterais e pintura automotiva, sistema de freio automático, retorno automático de destravamento, montado em torre de 9,00m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t>
  </si>
  <si>
    <t>AP 99.99.0115 (A)</t>
  </si>
  <si>
    <t>Moinho a vento com roda de diâmetro de 3,40mx18pás, confeccionado em chapas galvanizadas nº 20 com dobras laterais e pintura automotiva, sistema de freio automático, retorno automático de destravamento, montado em torre de 12,00m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t>
  </si>
  <si>
    <t>BP 05.05.0025 (/)</t>
  </si>
  <si>
    <t>Base de brita graduada, inclusive fornecimento de materiais, exclusive transporte do canteiro para a pista, medida após compactação.</t>
  </si>
  <si>
    <t>BP 05.05.0050 (/)</t>
  </si>
  <si>
    <t>Base de brita corrida, inclusive fornecimento dos materiais, medida após a compactação.</t>
  </si>
  <si>
    <t>BP 05.05.0053 (/)</t>
  </si>
  <si>
    <t>Base ou sub base estabilizada sem mistura de materiais, conforme Caderno de Encargos - PCRJ, exclusive escavação e transporte dos materiais, inclusive o transporte da água.</t>
  </si>
  <si>
    <t>BP 05.05.0056 (/)</t>
  </si>
  <si>
    <t>Base ou sub base estabilizada granulometricamente, com mistura de 2 ou mais materiais, conforme Caderno de Encargos - PCRJ, exclusive escavação e transporte dos materiais, inclusive o transporte de água.</t>
  </si>
  <si>
    <t>BP 05.05.0059 (/)</t>
  </si>
  <si>
    <t>Base de solo-cimento, executado "in loco", o custo indeniza as operações de execução na pista, inclusive transporte da água e se aplica ao volume de solo-cimento executado, medido após a compactação, exclusive a escavação, cimento e transporte dos materiais.</t>
  </si>
  <si>
    <t>BP 05.05.0100 (A)</t>
  </si>
  <si>
    <t>Camada de bloqueio (colchão) de areia, espalhado e comprimido mecanicamente, medido após compressão.</t>
  </si>
  <si>
    <t>BP 05.05.0103 (A)</t>
  </si>
  <si>
    <t>Camada de bloqueio (colchão) de pó-de-pedra, espalhado e comprimido mecanicamente, medida após compressão.</t>
  </si>
  <si>
    <t>BP 05.05.0150 (/)</t>
  </si>
  <si>
    <t>Camada de pó-de-pedra espalhada manualmente, medida após a compactação.</t>
  </si>
  <si>
    <t>BP 05.05.0200 (A)</t>
  </si>
  <si>
    <t>Capa selante compreendendo aplicação de asfalto na proporção de 1,1 a 1,4l/m2, distribuição de agregado (5 a 15Kg/m2) e compactação com rolo leve.</t>
  </si>
  <si>
    <t>BP 05.05.0250 (A)</t>
  </si>
  <si>
    <t>Construção de aterro, conforme Caderno de Encargos - PCRJ; exclusive escavação e carga, transporte e fornecimento dos materiais.</t>
  </si>
  <si>
    <t>BP 05.05.0300 (A)</t>
  </si>
  <si>
    <t>Construção de reforço de sub leito, conforme Caderno de Encargos - PCRJ; exclusive escavação e carga, transporte e fornecimento dos materiais.</t>
  </si>
  <si>
    <t>BP 05.05.0350 (/)</t>
  </si>
  <si>
    <t>Execução de pavimentação de saibro arenoso, em camadas de 10cm, medida após a compactação, inclusive fornecimento do material, espalhamento, rega e compactação.</t>
  </si>
  <si>
    <t>BP 05.05.0353 (/)</t>
  </si>
  <si>
    <t>Execução de pavimentação em saibro melhorado com cimento, em camadas de 8cm de espessura, medida após a compressão, sendo a proporção de cimento de 5% em volume (72Kg/m3), inclusive fornecimento dos materiais.</t>
  </si>
  <si>
    <t>BP 05.05.0400 (A)</t>
  </si>
  <si>
    <t>Imprimação de base de pavimentação, conforme Caderno de Encargos - PCRJ.</t>
  </si>
  <si>
    <t>BP 05.05.0450 (B)</t>
  </si>
  <si>
    <t>Regularização de subleito, conforme Caderno de Encargos - PCRJ.  O preço indeniza as operações de execução e transporte de água e se aplica à área efetivamente regularizada, exclusive transporte e escavação de corretivos.</t>
  </si>
  <si>
    <t>BP 05.10.0100 (B)</t>
  </si>
  <si>
    <t>Base de agregados reciclados, de resíduos da construção civil, inclusive fornecimento dos materiais, medido após compactação.</t>
  </si>
  <si>
    <t>BP 05.10.0500 (B)</t>
  </si>
  <si>
    <t>Sub-base e reforço de agregados reciclados, de resíduos da construção civil, inclusive fornecimento dos materiais, medido após compactação</t>
  </si>
  <si>
    <t>BP 10.05.0050 (A)</t>
  </si>
  <si>
    <t>Concreto betuminoso usinado a quente, para camada intermediária (BINDER), de acordo com as  especificações da PCRJ; exclusive transporte da usina para a pista e espalhamento da mistura.</t>
  </si>
  <si>
    <t>BP 10.05.0100 (A)</t>
  </si>
  <si>
    <t>Concreto betuminoso usinado a quente, para camada de rolamento, de acordo com as  especificações da PCRJ; exclusive transporte da usina para a pista e espalhamento da mistura.</t>
  </si>
  <si>
    <t>BP 10.05.0150 (/)</t>
  </si>
  <si>
    <t>Concreto asfáltico pré-misturado a frio, conforme Caderno de Encargos - PCRJ.  O preço indeniza as operações de execução, o fornecimento e o transporte dos materiais empregados, e aplica-se ao volume executado, medido após a compressão.</t>
  </si>
  <si>
    <t>BP 10.05.0170 (/)</t>
  </si>
  <si>
    <t>Concreto Asfáltico Usinado a Quente, com asfalto borracha, utilizando no mínimo 15% de borracha granulada de pneus, satisfazendo as propriedades da Norma do DER/PR-ES-P-28/5, atendendo as normas de segurança e do meio ambiente, para camada de rolamento, de acordo com as especificações da PCRJ, exclusive o transporte da usina para pista e espalhamento da mistura.</t>
  </si>
  <si>
    <t>BP 10.05.0200 (/)</t>
  </si>
  <si>
    <t>Espalhamento manual e compactação mecânica de concreto asfáltico usinado a quente, ou de pré-misturado, exclusive fornecimento de todos os materiais.</t>
  </si>
  <si>
    <t>BP 10.05.0250 (/)</t>
  </si>
  <si>
    <t>Espalhamento com motonivelaora e compactação mecânica de qualquer tipo de revestimento asfáltico, executado de acordo com as especificações da PCRJ.</t>
  </si>
  <si>
    <t>BP 10.05.0300 (/)</t>
  </si>
  <si>
    <t>Espalhamento com vibro acabadora convencional e compactação mecânica de qualquer tipo de concreto asfáltico usinado a quente, executado de acordo com as especificações da PCRJ, exclusive os materiais.</t>
  </si>
  <si>
    <t>BP 10.05.0303 (/)</t>
  </si>
  <si>
    <t>Espalhamento com vibro acabadora eletrônica e compactação mecânica de qualquer tipo de concreto asfáltico usinado a quente, executado de acordo com as especificações da PCRJ.</t>
  </si>
  <si>
    <t>BP 10.05.0350 (/)</t>
  </si>
  <si>
    <t>Manta geotêxtil de poliéster, em uma camada, sobre pavimentação betuminosa tipo OP-20, Bidim ou similar.  Fornecimento e colocação.</t>
  </si>
  <si>
    <t>BP 10.05.0355 (/)</t>
  </si>
  <si>
    <t>BP 10.05.0400 (B)</t>
  </si>
  <si>
    <t>Pintura de ligação, inclusive limpeza do trecho a ser trabalhado.</t>
  </si>
  <si>
    <t>BP 10.05.0450 (/)</t>
  </si>
  <si>
    <t>Piso sintético para atletismo, moldado no local, sem juntas ou emendas, com 2 camadas distintas, sendo a anterior composta de uma manta flexível de grânulos preto de borracha vulcanizada de granulometria controlada, aglomerados com resinas de poliuretano, moldado "in loco" sobre a base, com aplicação prévia de primer de poliuretano na camada superior (espessura de 3mm), e composta de granulado fino de borracha EPDM colorida e resinas coloridas de poliuretano, com inibidores de raios UV que será aplicada sobre a manta com equipamento de jateamento tipo Spray, com a superfície acabada, texturada de cor vermelha tijolo, tipo Lisotan, Lisonda ou similar.</t>
  </si>
  <si>
    <t>BP 10.05.0500 (/)</t>
  </si>
  <si>
    <t>Recomposição de revestimento em concreto asfáltico usinado a quente, executado em áreas de pequenas dimensões; exclusive corte, pintura de ligação e fornecimento de todos os materiais.</t>
  </si>
  <si>
    <t>BP 10.05.0550 (/)</t>
  </si>
  <si>
    <t>Reforço ou tratamento para trincamentos, com revestimento betuminoso, feito com manta de geogrelha flexível de poliéster de alta tenacidade oude fibra de vidro revestida com polímero a elevada temperatura (mínimo de 180 ºC), combinado com manta não tecida ultra leve, em forma de grelha, com abertura de malha de (40x40)mm, malha fixa sem movimentação resistência de 50KN/m, transversal e longitudinal, especificação segundo a norma DER-SP - ET-DE-P00/43, com as seguintes especificações: resistência a tração &gt;=50KN/m para deformação &lt;=12% conforme NBR 12824; resistência a fadiga &gt;=90% de resistência retida após 100.000 ciclos carga/descarga e ponto de amolecimento &gt;180 ºC.  Fornecimento e colocação.</t>
  </si>
  <si>
    <t>BP 10.05.0600 (A)</t>
  </si>
  <si>
    <t>Micro revestimento asfáltico a frio, com emprego de emulsão modificada com polímeros, aditivo de controle de rompimento, abertura ao tráfego no máximo em 2h, consumo por m2 entre 10Kg a 12Kg, em uma única camada, com emprego da faixa III ou IV da ISSA.  O preço inclui todos os materiais, equipamentos, mão de obra, execução e transporte.  O micro revestimento asfáltico a frio deverá atender as especificações da ISSA ou do DNER.</t>
  </si>
  <si>
    <t>BP 10.05.0650 (/)</t>
  </si>
  <si>
    <t>Revestimento de concreto betuminoso usinado a quente, para camada de rolamento, com 4cm de espessura, exclusive transporte da usina para a pista de imprimação.</t>
  </si>
  <si>
    <t>BP 10.05.0651 (/)</t>
  </si>
  <si>
    <t>Revestimento de concreto betuminoso usinado a quente, espalhado manualmente, com 4cm de espessura, exclusive transporte da usina para o local de aplicação.</t>
  </si>
  <si>
    <t>BP 10.05.0653 (B)</t>
  </si>
  <si>
    <t>Revestimento de concreto betuminoso usinado a quente, com 5 cm de espessura, executado em uma camada, de acordo com as instruções do DER-RJ, exclusive o transporte da usina para o local de aplicação.</t>
  </si>
  <si>
    <t>BP 10.05.0656 (/)</t>
  </si>
  <si>
    <t>Revestimento de concreto betuminoso usinado a quente, com 8cm de espessura, executado em 2 camadas, sendo a inferior de ligação (Binder), com 4cm de espessura e a superior de rolamento, conforme Caderno de Encargos - PCRJ, exclusive transporte da usina para a pista.</t>
  </si>
  <si>
    <t>BP 10.05.0659 (/)</t>
  </si>
  <si>
    <t>Revestimento de concreto betuminoso usinado a quente, com 10cm de espessura, executado em 2 camadas, sendo a inferior de ligação (Binder), com 6cm de espessura e a superior de rolamento, inclusive pintura de ligação entre as camadas, conforme Caderno de Encargos - PCRJ, exclusive transporte da usina para a pista.</t>
  </si>
  <si>
    <t>BP 10.05.0670 (/)</t>
  </si>
  <si>
    <t>Revestimento de concreto betuminoso usinado a quente, executado em uma camada, de acordo com as instruções do DER-RJ, exclusive o transporte da usina para o local de aplicação.</t>
  </si>
  <si>
    <t>BP 10.05.0700 (A)</t>
  </si>
  <si>
    <t>Revestimento de concreto asfáltico, com polímero, usinado à quente, com 5cm de espessura, executado com vibroacabadora com controle eletrônico e mesa extensiva de no mínimo 7m, conforme especificações da Prefeitura da Cidade do Rio de Janeiro.</t>
  </si>
  <si>
    <t>BP 10.05.0703 (A)</t>
  </si>
  <si>
    <t>Revestimento de concreto asfáltico, com polímero, usinado à quente, com 7cm de espessura, executado com vibroacabadora com controle eletrônico e mesa extensiva de no mínimo 7m, conforme especificações da Prefeitura da Cidade do Rio de Janeiro.</t>
  </si>
  <si>
    <t>BP 10.05.0715 (/)</t>
  </si>
  <si>
    <t>Revestimento em concreto asfáltico usinado a quente, com cimento asfáltico aditivado com polímero, com ponto de amolecimento superior a 80º C, contento aditivo de mistura morna resistente a estocagem que permita espalhamento e compactação da mistura em temperatura inferior a 140 º C, com incorporação de 15% de material obtido na fresagem de revestimento asfáltico (RAP), atendendo às normas de segurança e de meio ambiente, espalhado e compactado na espessura de 5 cm, de acordo com as especificações da Prefeitura da Cidade do Rio de Janeiro, exclusive transporte da usina à pista.</t>
  </si>
  <si>
    <t>BP 10.05.0725 (/)</t>
  </si>
  <si>
    <t>Revestimento em concreto asfáltico usinado a quente, com cimento asfáltico aditivado com polímero, tipo SMA, com ponto de amolecimento superior a 80º C, contendo aditivo de mistura morna resistente a estocagem que permita espalhamento e compactação da mistura em temperatura inferior a 140º C, atendendo às normas de segurança e de meio ambiente, espalhado e compactado na espessura de 5 cm, de acordo com as especificações da Prefeitura da Cidade do Rio de Janeiro, exclusive transporte da usina à pista.</t>
  </si>
  <si>
    <t>BP 10.05.0750 (/)</t>
  </si>
  <si>
    <t>Revestimento de saibro executado manualmente, comprimido em camada; exclusive o fornecimento e o transporte do saibro, sendo a camada medida após a compressão.</t>
  </si>
  <si>
    <t>BP 10.05.0800 (/)</t>
  </si>
  <si>
    <t>Revestimento de saibro executado mecanicamente (motoniveladora e rolo), comprimido em camada; exclusive o fornecimento e o transporte do saibro, sendo a camada medida após a compressão.</t>
  </si>
  <si>
    <t>BP 10.10.0050 (B)</t>
  </si>
  <si>
    <t>Pavimento rígido com armadura simples, com 10cm de espessura, em concreto de 20 MPa, monolítica, com juntas serradas, incluindo nivelamento da base com nível, colocação de lona plástica de polietileno de 200mc, tela eletro-soldada Telcon Q-92 com 10% de superposição, para execução de Quadra Poliesportiva, exclusive preparo do terreno.</t>
  </si>
  <si>
    <t>BP 10.10.0500 (C)</t>
  </si>
  <si>
    <t>Pavimento rígido, com 8cm de espessura, em concreto argamassado com FCK=20MPa, colorido com óxido de ferro vermelho sintético, juntas serradas, lona plástica de polietileno de 0,20mm, e camada regularizadora de pó de pedra, compactada mecanicamente, com acabamento de superfície desempenado, camurçado e vassourado, cura com manta geotextil e proteção com cumeeira de sarrafo de madeira e lona plástica, para execução de pavimento de ciclovia, exclusive preparo do terreno.</t>
  </si>
  <si>
    <t>BP 10.10.0600 (/)</t>
  </si>
  <si>
    <t>Pavimento rígido em concreto usinado FCK=20MPa, colorido com oxido de ferro vermelho sintético, com acabamento de superfície desempenado e camurçado, espessura de 8cm, juntas serradas a cada 1,5m, preenchidas com selante de silicone, lona plástica de polietileno de 0,20mm, e camada regularizadora de pó de pedra compactada mecanicamente, cura úmida com manta geotextil e proteção com cumeeira de sarrfo de madeira e lona plástica, para execução de pavimento de ciclovia, exclusive preparo do terreno.</t>
  </si>
  <si>
    <t>BP 10.15.0050 (A)</t>
  </si>
  <si>
    <t>Junta de retração, serrada com disco de diamantes, para pavimentos de placas de concreto, com 5cm de profundidade, somente o corte, exclusive preenchimento e barras de ligação e de transferência.</t>
  </si>
  <si>
    <t>BP 10.15.0100 (/)</t>
  </si>
  <si>
    <t>Junta de retração, serrada com disco de diamante,  em revestimento de placas de concreto, com 5cm de profundidade, inclusive preenchimento de asfalto diluído CM-30, exclusive barras de ligação e de transferência.</t>
  </si>
  <si>
    <t>BP 10.15.0150 (/)</t>
  </si>
  <si>
    <t>Junta de retração, em revestimento de placa de concreto do tipo encaixe (macho e fêmea), inclusive preenchimento de asfalto diluído CM-30, exclusive barras de ligação e de transferência.</t>
  </si>
  <si>
    <t>BP 10.15.0200 (/)</t>
  </si>
  <si>
    <t>Limpeza e preenchimento de junta de retração, com asfalto duluído CM-30, exclusive corte, barras de ligação e de transferência.</t>
  </si>
  <si>
    <t>BP 10.20.0050 (A)</t>
  </si>
  <si>
    <t>Assentamento de artefato de concreto, sobre colchão de pó-de-pedra, areia ou material equivalente, com fornecimento de todos os materiais, exclusive o artefato de concreto, inclusive rejuntamento, de acordo com as especificações da PCRJ.</t>
  </si>
  <si>
    <t>BP 10.20.0100 (A)</t>
  </si>
  <si>
    <t>Reassentamento de artefato de concreto, com reaproveitamento deste, com limpeza de rejunte aderente, sobre colchão de pó-de-pedra, areia ou material equivalente, inclusive fornecimento de todos os materiais, inclusive rejuntamento.</t>
  </si>
  <si>
    <t>BP 10.20.0103 (A)</t>
  </si>
  <si>
    <t>Reassentamento de artefato de concreto, com reaproveitamento deste, sobre colchão de pó-de-pedra, areia ou material equivalente e o fornecimento de todos os materiais.</t>
  </si>
  <si>
    <t>BP 10.20.0150 (/)</t>
  </si>
  <si>
    <t>Pavimentação com blocos vazados de concreto, medindo: (50x50x10)cm, assentes em camadas de areia grossa de 2cm, exclusive preparo do terreno, Concregrama CGD, Neo-Rex ou similar.  Fornecimento e assentamento.</t>
  </si>
  <si>
    <t>BP 10.20.0153 (/)</t>
  </si>
  <si>
    <t>Pavimentação com blocos vazados de concreto, medindo: (60x45x7,5)cm, assentes em camadas de areia grossa de 2cm, exclusive preparo do terreno, Concregrama CG7, Neo-Rex ou similar.  Fornecimento e assentamento.</t>
  </si>
  <si>
    <t>BP 10.20.0300 (A)</t>
  </si>
  <si>
    <t>Rejuntamento de artefato de concreto, com argamassa de cimento e areia no traço 1:3, com fornecimento de todos os materiais.</t>
  </si>
  <si>
    <t>BP 10.20.0350 (/)</t>
  </si>
  <si>
    <t>Revestimento intertravado com peças (blocos) de concreto com cimento, cor natural,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</si>
  <si>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10.20.0353 (/)</t>
  </si>
  <si>
    <t>Revestimento intertravado com peças (blocos) de concreto com cimento, colorido; nas cores vermelho, amarelo, preto e variações,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</si>
  <si>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10.20.0356 (/)</t>
  </si>
  <si>
    <t>Revestimento intertravado com peças (blocos) de concreto com cimento, cor natural,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</si>
  <si>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10.20.0359 (/)</t>
  </si>
  <si>
    <t>Revestimento intertravado com peças (blocos) de concreto com cimento, colorido; nas cores vermelho, amarelo, preto e variações,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</si>
  <si>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10.20.0362 (/)</t>
  </si>
  <si>
    <t>Revestimento intertravado com peças (blocos) de concreto com cimento, cor natural,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</si>
  <si>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10.20.0365 (/)</t>
  </si>
  <si>
    <t>Revestimento intertravado com peças (blocos) de concreto com cimento, cor natural, com resistência à compressão de 50MPa,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</si>
  <si>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10.20.0368 (/)</t>
  </si>
  <si>
    <t>Revestimento intertravado com peças (blocos) de concreto com cimento, colorido; nas cores vermelho, amarelo, preto e variações,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</si>
  <si>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10.25.0050 (/)</t>
  </si>
  <si>
    <t>Paralelepípedos.  Fornecimento.</t>
  </si>
  <si>
    <t>BP 10.25.0100 (/)</t>
  </si>
  <si>
    <t>Assentamento de paralelepípedos com reaproveitamento destes, fornecimento de pó-de-pedra e rejuntamento com betume e cascalhinho.</t>
  </si>
  <si>
    <t>BP 10.25.0103 (/)</t>
  </si>
  <si>
    <t>Assentamento de paralelepípedos com reaproveitamento destes e fornecimento de pó-de-pedra e rejuntamento com argamassa de cimento e areia no traço 1:3.</t>
  </si>
  <si>
    <t>BP 10.25.0150 (/)</t>
  </si>
  <si>
    <t>Arrancamento e reassentamento de paralelepípedos com limpeza de betume, aderente sobre colchão de pó-de-pedra, incluindo fornecimento do pó-de-pedra, exclusive rejuntamento e fornecimento dos paralelepípedos.</t>
  </si>
  <si>
    <t>BP 10.25.0153 (/)</t>
  </si>
  <si>
    <t>Arrancamento e reassentamento de paralelepípedos com limpeza do betume, aderente sobre colchão de pó-de-pedra, inclusive fornecimento de pó-de-pedra e rejuntamento com argamassa de cimento e areia no traço 1:3, exclusive fornecimento dos paralelepípedos.</t>
  </si>
  <si>
    <t>BP 10.25.0156 (/)</t>
  </si>
  <si>
    <t>Assentamento de paralelepípedos com reaproveitamento destes, inclusive fornecimento de pó-de-pedra, exclusive rejuntamento.</t>
  </si>
  <si>
    <t>BP 10.25.0200 (A)</t>
  </si>
  <si>
    <t>Reassentamento de paralelepípedos, com reaproveitamento deste, com limpeza de rejunto aderido, sobre colchão de pó-de-pedra, areia ou material equivalente, inclusive fornecimento de todos os materiais e o rejuntamento.</t>
  </si>
  <si>
    <t>BP 10.25.0250 (/)</t>
  </si>
  <si>
    <t>Rejuntamento de pavimentação de paralelepípedos com betume e cascalhinho, exclusive o fornecimento do betume.</t>
  </si>
  <si>
    <t>BP 10.25.0253 (/)</t>
  </si>
  <si>
    <t>Rejuntamento de revestimento em paralelepípedos, com CAP-40 e Brita 0, inclusive fornecimento de todos os materiais.</t>
  </si>
  <si>
    <t>BP 10.25.0303 (/)</t>
  </si>
  <si>
    <t>Pavimentação com paralelepípedos sobre colchão de pó-de-pedra e rejuntamento com betume e cascalhinho, inclusive fornecimento de todos os materiais.</t>
  </si>
  <si>
    <t>BP 15.05.0051 (/)</t>
  </si>
  <si>
    <t>Corte mecânico com fresadora a frio, em zona urbana sem interferências, inclusive coleta do material em caminhão basculante, exclusive transporte do material.</t>
  </si>
  <si>
    <t>BP 15.05.0060 (A)</t>
  </si>
  <si>
    <t>Corte mecânico com fresadora à frio, em concreto asfáltico, em zona urbana com interferências, inclusive coleta do material em caminhão basculante, exclusive transporte do material.</t>
  </si>
  <si>
    <t>BP 15.05.0100 (B)</t>
  </si>
  <si>
    <t>Reciclagem de pavimento (técnica de espuma de asfalto), com a adição de CAP 50/70, cimento portland e água e todos os materiais necessários, com até 15cm de espessura, considerando a execução no período diurno e em meia pista. (volume medido após a compactação).</t>
  </si>
  <si>
    <t>BP 20.05.0050 (/)</t>
  </si>
  <si>
    <t>Meio-fio em granito, com seção de (20x25)cm, formato de paralelogramo com ângulo de 83°, superfícies sem polimento com chanfro de 1cm na parte superior, em uma das faces.  Fornecimento e assentamento.</t>
  </si>
  <si>
    <t>BP 20.05.0053 (/)</t>
  </si>
  <si>
    <t>Meio-fio reto de granito, altura de 0,35m, apicoado comum, fornecimento e assentamento com rejuntamento de argamassa de cimento e areia no traço 1:4.</t>
  </si>
  <si>
    <t>BP 20.05.0100 (/)</t>
  </si>
  <si>
    <t>Travessão ou tento de granito, fornecimento e assentamento com rejuntamento de argamassa de cimento e areia no traço 1:4.</t>
  </si>
  <si>
    <t>BP 20.10.0050 (B)</t>
  </si>
  <si>
    <t>Cordão de concreto simples, com secção de (6x25)cm, moldados no local, inclusive escavação e reaterro.</t>
  </si>
  <si>
    <t>BP 20.10.0053 (B)</t>
  </si>
  <si>
    <t>Cordão de concreto simples, com secção de (10x25)cm, moldados no local, inclusive escavação e reaterro.</t>
  </si>
  <si>
    <t>BP 20.10.0100 (B)</t>
  </si>
  <si>
    <t>Meio-fio de concreto simples (fck=13,5MPa), moldado no local, conforme Caderno de Encargos - PCRJ, medindo 0,15m na base e com altura de 0,30m, rejuntamento com argamassa de cimento e areia no traço 1:4, inclusive o fornecimento de todos os materiais, escavação e reaterro.</t>
  </si>
  <si>
    <t>BP 20.10.0150 (A)</t>
  </si>
  <si>
    <t>Meio-fio reto de concreto simples (fck=15MPa), moldado no local, conforme Caderno de Encargos - PCRJ, medindo 0,15m na base e com altura de 0,45m, rejuntamento com argamassa de cimento e areia no traço 1:4, inclusive o fornecimento de todos os materiais, escavação e reaterro.</t>
  </si>
  <si>
    <t>BP 20.10.0200 (B)</t>
  </si>
  <si>
    <t>Meio-fio curvo de concreto simples (fck=13,5MPa), moldado no local, conforme Caderno de Encargos - PCRJ, medindo 0,15m na base e com altura de 0,30m, rejuntamento com argamassa de cimento e areia no traço 1:4; com fornecimento de todos os materiais, escavação e reaterro.</t>
  </si>
  <si>
    <t>BP 20.10.0250 (A)</t>
  </si>
  <si>
    <t>Meio-fio curvo de concreto simples (fck=15MPa), moldado no local, conforme Caderno de Encargos - PCRJ, medindo 0,15m na base e com altura de 0,45m, rejuntamento com argamassa de cimento e areia no traço 1:4, inclusive o fornecimento de todos os materiais, escavação e reaterro.</t>
  </si>
  <si>
    <t>BP 20.10.0300 (/)</t>
  </si>
  <si>
    <t>Execução de meio-fio simples de concreto (15X30cm), moldado no local, com utilização de concreto importado de usina fck=25MPa e utilização de máquina extrusora, incluindo mobilização e desmobilização da máquina, alimentação, manutenção e deslocamento da máquina na obra, operador e ajudante, inclusive materiais, acabamento e serventia para acabamento.</t>
  </si>
  <si>
    <t>BP 20.15.0050 (A)</t>
  </si>
  <si>
    <t>Sarjeta e meio-fio conjugados, de concreto simples (fck=15MPa), moldado no local, conforme Caderno de Encargos - PCRJ, medindo 0,45m de base e com altura de 0,30m, rejuntamento de argamassa de cimento e areia no traço 1:4; inclusive o fornecimento de todos os materiais.</t>
  </si>
  <si>
    <t>BP 20.15.0053 (B)</t>
  </si>
  <si>
    <t>Sarjeta e meio-fio conjugados, de concreto simples (fck=35MPa), moldado no local, conforme Caderno de Encargos - PCRJ, medindo 0,45m de base e com altura de 0,30m, rejuntamento de argamassa de cimento e areia no traço 1:4; inclusive o fornecimento de todos os materiais.</t>
  </si>
  <si>
    <t>BP 20.15.0056 (A)</t>
  </si>
  <si>
    <t>Sarjeta e meio-fio conjugados, de concreto colorido simples (fck=35MPa), moldado no local, conforme Caderno de Encargos - PCRJ, medindo 0,45m de base e com altura de 0,30m, rejuntamento de argamassa de cimento e areia no traço 1:4; inclusive o fornecimento de todos os materiais.</t>
  </si>
  <si>
    <t>BP 20.15.0059 (A)</t>
  </si>
  <si>
    <t>Sarjeta e meio-fio conjugados, de concreto simples (fck=15MPa), moldado no local, conforme Caderno de Encargos - PCRJ, medindo 0,65m de base e com altura de 0,30m, rejuntamento de argamassa de cimento e areia no traço 1:4; inclusive o fornecimento de todos os materiais.</t>
  </si>
  <si>
    <t>BP 20.15.0065 (/)</t>
  </si>
  <si>
    <t>Execução de meio-fio (15X30cm) e sarjeta (30X15cm) conjugados de concreto moldado no local, com utilização de concreto importado de usina fck=25MPa, com utilização de máquina extrusora, com mobilização e desmobilização da máquina, alimentação, lubrificação e deslocamento da máquina na obra, operador e ajudante, inclusive materiais, acabamento e serventia para acabamento.</t>
  </si>
  <si>
    <t>BP 20.20.0050 (A)</t>
  </si>
  <si>
    <t>Meio-fio de concreto pré-moldado (fck=15MPa), medindo 0,15m na base e com altura de 0,30m, rejuntamento com argamassa de cimento e areia no traço 1:4, inclusive o fornecimento de todos os materiais, escavação e reaterro.</t>
  </si>
  <si>
    <t>BP 20.20.0053 (B)</t>
  </si>
  <si>
    <t>Meio-fio de concreto pré-moldado (fck=15MPa), medindo 0,15m na base e com altura de 0,45m, rejuntamento com argamassa de cimento e areia no traço 1:4, inclusive o fornecimento de todos os materiais, escavação e reaterro.</t>
  </si>
  <si>
    <t>BP 20.25.0050 (A)</t>
  </si>
  <si>
    <t>Guia de concreto armado, destinado ao encunhamento de pavimentação em paralelos, em logradouro com declividade do greide maior que 18%, de seção (0,15x0,40)m, assentado transversalmente ao eixo da via.  Fornecimento e assentamento.</t>
  </si>
  <si>
    <t>BP 20.25.0100 (/)</t>
  </si>
  <si>
    <t>Sarjeta-guia de paralelepípedo (1 fiada), assente sobre base de concreto (fck=11MPa); inclusive esta, rejuntamento de argamassa de cimento e areia (traço 1:3), para pavimentação betuminosa.</t>
  </si>
  <si>
    <t>BP 20.25.0150 (/)</t>
  </si>
  <si>
    <t>Sarjeta de concreto simples (fck=13,5MPa), moldada no local, conforme Caderno de Encargos - PCRJ, medindo 0,30m de largura e 0,10m de espessura, inclusive o fornecimento de todos os materiais.</t>
  </si>
  <si>
    <t>BP 20.25.0200 (/)</t>
  </si>
  <si>
    <t>Sarjeta de concreto simples (fck=15MPa), moldada no local, conforme Caderno de Encargos - PCRJ, medindo 0,30m de largura e 0,15m de espessura, inclusive o fornecimento de todos os materiais.</t>
  </si>
  <si>
    <t>BP 20.30.0050 (/)</t>
  </si>
  <si>
    <t>Levantamento e reassentamento de meio-fio.</t>
  </si>
  <si>
    <t>BP 20.30.0053 (/)</t>
  </si>
  <si>
    <t>Levantamento e reassentamento de tento ou travessão.</t>
  </si>
  <si>
    <t>BP 20.30.0100 (/)</t>
  </si>
  <si>
    <t>Reassentamento de meio-fio.</t>
  </si>
  <si>
    <t>BP 20.30.0103 (/)</t>
  </si>
  <si>
    <t>Reassentamento de tento ou travessão.</t>
  </si>
  <si>
    <t>CE 05.05.0050 (/)</t>
  </si>
  <si>
    <t>Prestação de serviços de engenharia para acompanhamento e desenvolvimento de estudos e projetos das Diretorias de Projetos e de Informações Gerenciais, com alocação de técnicos especializados.</t>
  </si>
  <si>
    <t>CE 05.10.0056 (/)</t>
  </si>
  <si>
    <t>Arquiteto júnior de serviços técnicos especializados de consultoria de engenharia e arquitetura.</t>
  </si>
  <si>
    <t>CE 05.10.0062 (/)</t>
  </si>
  <si>
    <t>Arquiteto pleno de serviços técnicos especializados de consultoria de engenharia e arquitetura.</t>
  </si>
  <si>
    <t>CE 05.10.0068 (/)</t>
  </si>
  <si>
    <t>Arquiteto sênior de serviços técnicos especializados de consultoria de engenharia e arquitetura.</t>
  </si>
  <si>
    <t>CE 05.10.0074 (/)</t>
  </si>
  <si>
    <t>Arquivista técnico de serviços técnicos especializados de consultoria de engenharia e arquitetura.</t>
  </si>
  <si>
    <t>CE 05.10.0080 (/)</t>
  </si>
  <si>
    <t>Auxiliar de laboratorista de serviços técnicos especializados de consultoria de engenharia e arquitetura.</t>
  </si>
  <si>
    <t>CE 05.10.0086 (/)</t>
  </si>
  <si>
    <t>Técnico de nível médio de serviços técnicos especializados de consultoria de engenharia e arquitetura.</t>
  </si>
  <si>
    <t>CE 05.10.0092 (/)</t>
  </si>
  <si>
    <t>Auxiliar de topografia de serviços técnicos especializados de consultoria de engenharia e arquitetura.</t>
  </si>
  <si>
    <t>CE 05.10.0104 (/)</t>
  </si>
  <si>
    <t>Biólogo pleno de serviços técnicos especializados de consultoria de engenharia e arquitetura.</t>
  </si>
  <si>
    <t>CE 05.10.0110 (/)</t>
  </si>
  <si>
    <t>Consultor de serviços técnicos especializados de consultoria de engenharia e arquitetura.</t>
  </si>
  <si>
    <t>CE 05.10.0116 (/)</t>
  </si>
  <si>
    <t>Coordenador de serviços técnicos especializados de consultoria de engenharia e arquitetura.</t>
  </si>
  <si>
    <t>CE 05.10.0122 (/)</t>
  </si>
  <si>
    <t>Desenhista cadista sênior de serviços técnicos especializados de consultoria de engenharia e arquitetura.</t>
  </si>
  <si>
    <t>CE 05.10.0128 (/)</t>
  </si>
  <si>
    <t>Desenhista júnior de serviços técnicos especializados de consultoria de engenharia e arquitetura.</t>
  </si>
  <si>
    <t>CE 05.10.0134 (/)</t>
  </si>
  <si>
    <t>Desenhista pleno de serviços técnicos especializados de consultoria de engenharia e arquitetura.</t>
  </si>
  <si>
    <t>CE 05.10.0146 (/)</t>
  </si>
  <si>
    <t>Encarregado de serviços técnicos especializados de consultoria de engenharia e arquitetura.</t>
  </si>
  <si>
    <t>CE 05.10.0152 (/)</t>
  </si>
  <si>
    <t>Engenheiro júnior de serviços técnicos especializados de consultoria de engenharia e arquitetura.</t>
  </si>
  <si>
    <t>CE 05.10.0158 (/)</t>
  </si>
  <si>
    <t>Engenheiro pleno de serviços técnicos especializados de consultoria de engenharia e arquitetura.</t>
  </si>
  <si>
    <t>CE 05.10.0164 (/)</t>
  </si>
  <si>
    <t>Engenheiro sênior de serviços técnicos especializados de consultoria de engenharia e arquitetura.</t>
  </si>
  <si>
    <t>CE 05.10.0170 (/)</t>
  </si>
  <si>
    <t>Geólogo júnior de serviços técnicos especializados de consultoria de engenharia e arquitetura.</t>
  </si>
  <si>
    <t>CE 05.10.0176 (/)</t>
  </si>
  <si>
    <t>Geólogo pleno de serviços técnicos especializados de consultoria de engenharia e arquitetura.</t>
  </si>
  <si>
    <t>CE 05.10.0182 (/)</t>
  </si>
  <si>
    <t>Geólogo sênior de serviços técnicos especializados de consultoria de engenharia e arquitetura.</t>
  </si>
  <si>
    <t>CE 05.10.0188 (/)</t>
  </si>
  <si>
    <t>Laboratorista de serviços técnicos especializados de consultoria de engenharia e arquitetura.</t>
  </si>
  <si>
    <t>CE 05.10.0192 (/)</t>
  </si>
  <si>
    <t>Laboratorista especializado em solos - A</t>
  </si>
  <si>
    <t>CE 05.10.0194 (/)</t>
  </si>
  <si>
    <t>Nivelador de serviços técnicos especializados de consultoria de engenharia e arquitetura.</t>
  </si>
  <si>
    <t>CE 05.10.0200 (/)</t>
  </si>
  <si>
    <t>Projetista júnior de serviços técnicos especializados de consultoria de engenharia e arquitetura.</t>
  </si>
  <si>
    <t>CE 05.10.0206 (/)</t>
  </si>
  <si>
    <t>Projetista pleno de serviços técnicos especializados de consultoria de engenharia e arquitetura.</t>
  </si>
  <si>
    <t>CE 05.10.0212 (/)</t>
  </si>
  <si>
    <t>Projetista sênior de serviços técnicos especializados de consultoria de engenharia e arquitetura.</t>
  </si>
  <si>
    <t>CE 05.10.0218 (/)</t>
  </si>
  <si>
    <t>Secretária executiva de serviços técnicos especializados de consultoria de engenharia e arquitetura.</t>
  </si>
  <si>
    <t>CE 05.10.0224 (/)</t>
  </si>
  <si>
    <t>Secretária júnior de serviços técnicos especializados de consultoria de engenharia e arquitetura.</t>
  </si>
  <si>
    <t>CE 05.10.0242 (/)</t>
  </si>
  <si>
    <t>Tecnólogo júnior de serviços técnicos especializados de consultoria de engenharia e arquitetura.</t>
  </si>
  <si>
    <t>CE 05.10.0248 (/)</t>
  </si>
  <si>
    <t>Tecnólogo sênior de serviços técnicos especializados de consultoria de engenharia e arquitetura.</t>
  </si>
  <si>
    <t>CE 05.10.0254 (/)</t>
  </si>
  <si>
    <t>Topógrafo de serviços técnicos especializados de consultoria de engenharia e arquitetura.</t>
  </si>
  <si>
    <t>CI 05.05.0050 (/)</t>
  </si>
  <si>
    <t>Colocação de madeiramento de telhas cerâmicas, inclusive pregos, exclusive o fornecimento do madeiramento e das telhas.</t>
  </si>
  <si>
    <t>CI 05.05.0100 (/)</t>
  </si>
  <si>
    <t>Madeiramento para cobertura de telhas onduladas de cimento amianto ou Fiber-Glass ou similar, pregadas sem tesouras ou pontaletes, medido pela projeção.</t>
  </si>
  <si>
    <t>CI 05.05.0150 (A)</t>
  </si>
  <si>
    <t>Madeiramento para cobertura de telhas cerâmicas, (francesa, portuguesa, duplana, colonial ou similar), constituído de cumeeira, terças, caibros, pontaletes e ripas de madeira serrada, pregados sem tesoura, medido pela projeção horizontal.</t>
  </si>
  <si>
    <t>CI 05.05.0200 (/)</t>
  </si>
  <si>
    <t>Peça em madeira serrada, de (7 x 20)cm, para cobertura de qualquer tipo.  Fornecimento e colocação.</t>
  </si>
  <si>
    <t>CI 05.10.0050 (/)</t>
  </si>
  <si>
    <t>Terça em serrada, de (7,5cm x 7,5cm / 3" x 3"), para estrutura de telhados e coberturas.  Fornecimento e colocação.</t>
  </si>
  <si>
    <t>CI 05.10.0100 (/)</t>
  </si>
  <si>
    <t>Terça em madeira serrada de (7,5cm x 11,25cm / 3" x 4 1/2"), para estrutura de telhados e coberturas. Fornecimento e colocação.</t>
  </si>
  <si>
    <t>CI 05.10.0150 (A)</t>
  </si>
  <si>
    <t>Terça em serrada de (7,5cm x 15cm / 3" x 6"), para estrutura de telhados e coberturas.  Fornecimento e colocação.</t>
  </si>
  <si>
    <t>CI 05.10.0200 (/)</t>
  </si>
  <si>
    <t>Terça em madeira serrada, de (7,5cm x 22,5cm / 3" x 9"), para estrutura de telhados e coberturas.  Fornecimento e colocação.</t>
  </si>
  <si>
    <t>CI 05.15.0050 (/)</t>
  </si>
  <si>
    <t>Caibro em madeira serrada, de (3,75cm x 7,5cm / 1 1/2" x 3").  Fornecimento e colocação.</t>
  </si>
  <si>
    <t>CI 05.15.0100 (/)</t>
  </si>
  <si>
    <t>Caibro em madeira serrada, de (5cm x 7,5cm / 2" x 3").  Fornecimento e colocação.</t>
  </si>
  <si>
    <t>CI 05.20.0050 (/)</t>
  </si>
  <si>
    <t>Tesoura completa em madeira serrada, para telhados com vãos de 4m.  Fornecimento e colocação.</t>
  </si>
  <si>
    <t>CI 05.20.0100 (/)</t>
  </si>
  <si>
    <t>Tesoura completa em madeira serrada, para telhados com vãos de 5m.  Fornecimento e colocação.</t>
  </si>
  <si>
    <t>CI 05.20.0150 (/)</t>
  </si>
  <si>
    <t>Tesoura completa em madeira serrada, para telhados com vãos de 6m.  Fornecimento e colocação.</t>
  </si>
  <si>
    <t>CI 05.20.0200 (/)</t>
  </si>
  <si>
    <t>Tesoura completa em madeira serrada, para telhados com vãos de 7m.  Fornecimento e colocação.</t>
  </si>
  <si>
    <t>CI 05.20.0250 (/)</t>
  </si>
  <si>
    <t>Tesoura completa em madeira serrada, para telhados com vãos de 8m.  Fornecimento e colocação.</t>
  </si>
  <si>
    <t>CI 05.20.0300 (/)</t>
  </si>
  <si>
    <t>Tesoura completa em madeira serrada, para telhados com vãos de 9m.  Fornecimento e colocação.</t>
  </si>
  <si>
    <t>CI 05.20.0350 (/)</t>
  </si>
  <si>
    <t>Tesoura completa em madeira serrada, para telhados com vãos de 10m.  Fornecimento e colocação.</t>
  </si>
  <si>
    <t>CI 05.20.0400 (/)</t>
  </si>
  <si>
    <t>Tesoura completa em madeira serrada, para telhados com vãos de 12m.  Fornecimento e colocação.</t>
  </si>
  <si>
    <t>CI 05.25.0050 (/)</t>
  </si>
  <si>
    <t>Pontalete em madeira serrada, de (7,5cm x 7,5cm / 3" x 3"), verticais e horizontais para estrutura de telhados de telhas cerâmicas, medido pela projeção horizontal do telhado.  Fornecimento e Colocação.</t>
  </si>
  <si>
    <t>CI 05.25.0100 (/)</t>
  </si>
  <si>
    <t>Pontalete em madeira serrada, de (7,5cm x 7,5cm / 3" x 3"), verticais e horizontais para estrutura de coberturas de telhas leves (mineral, fibra-vegetal, fiber-glass e similares), medido pela projeção horizontal do telhado.  Fornecimento e colocação.</t>
  </si>
  <si>
    <t>CI 05.30.0050 (/)</t>
  </si>
  <si>
    <t>Cobertura em telhas coloniais; exclusive cumeeira e madeiramento.  Fornecimento e colocação.</t>
  </si>
  <si>
    <t>CI 05.30.0053 (/)</t>
  </si>
  <si>
    <t>Cobertura em telhas francesas; exclusive cumeeira e madeiramento.  Fornecimento e colocação.</t>
  </si>
  <si>
    <t>CI 05.30.0056 (/)</t>
  </si>
  <si>
    <t>Cobertura em telha portuguesa, exclusive cumeeira e madeiramento.  Fornecimento e colocação.</t>
  </si>
  <si>
    <t>CI 05.30.0100 (/)</t>
  </si>
  <si>
    <t>Colocação de telhas francesas, exclusive fornecimento.</t>
  </si>
  <si>
    <t>CI 05.30.0150 (/)</t>
  </si>
  <si>
    <t>Cobertura em telhas de concreto, exclusive cumeeira e madeiramento.  Fornecimento e colocação.</t>
  </si>
  <si>
    <t>CI 05.30.0250 (/)</t>
  </si>
  <si>
    <t>Cordão para arremate de telhado, executado com argamassa de cimento, areia e saibro no traço 1:2:2.</t>
  </si>
  <si>
    <t>CI 05.30.0300 (/)</t>
  </si>
  <si>
    <t>Cumeeira para cobertura em telhas francesas ou coloniais.  Fornecimento e colocação.</t>
  </si>
  <si>
    <t>CI 05.30.0303 (/)</t>
  </si>
  <si>
    <t>Cumeeira para cobertura em telhas de concreto.  Fornecimento e colocação.</t>
  </si>
  <si>
    <t>CI 05.30.0350 (/)</t>
  </si>
  <si>
    <t>Telhas francesas.  Fornecimento.</t>
  </si>
  <si>
    <t>CI 05.35.0050 (A)</t>
  </si>
  <si>
    <t>Cobertura com chapa de aço galvanizado, pintada com tinta a pó à base de poliéster nas duas faces nas cores preto, branco, amarelo, cinza ou cerâmica, perfil trapezoidal, espessura 0,65mm, altura de 40mm e largura útil de 970mm, inclusive todos os acessórios para fixação em estrutura metálica (calço, goiva, haste, arruela de neoprene), exclusive cumeeira, Intertelhas ou similar.  Fornecimento e colocação.</t>
  </si>
  <si>
    <t>CI 05.35.0203 (/)</t>
  </si>
  <si>
    <t>Telha metálica CE-100, 0,65mm, perfil trapezoidal, fabricado em aço galvanizado com 270g/m2 de zinco, com largura total de 808mm, largura útil de 750mm e comprimento de 6600mm, pintado por processo eletrostático polimerizada em estufa.  Fornecimento.</t>
  </si>
  <si>
    <t>CI 05.37.0100 (A)</t>
  </si>
  <si>
    <t>Cobertura termo-isolante, dupla, tipo sanduíche, trapezoidal, de aço galvanizado 0,43mm, para uso onde se requer conforto térmico, dupla estanqueidade lateral (superior/inferior) sem pintura, recheio de poliéster expandido (EPS altura = 40mm) com retardante à chama e densidade conforme NBR-11.752 da ABNT, largura útil de 985mm, comprimento até 12,00m, altura do trapézio de 36cm, incluindo os acessórios para fixação, Fácil &amp; Rápido ou similar.  Fornecimento e colocação.</t>
  </si>
  <si>
    <t>CI 05.37.0150 (A)</t>
  </si>
  <si>
    <t>Cobertura termo-isolante, dupla, tipo sanduíche, trapezoidal, de aço galvanizado 0,43mm, para uso onde se requer conforto térmico, dupla estanqueidade lateral (superior/inferior) e pintura em 1 face,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t>
  </si>
  <si>
    <t>CI 05.37.0200 (A)</t>
  </si>
  <si>
    <t>Cobertura termo-isolante, dupla, tipo sanduíche, trapezoidal, de aço galvanizado 0,43mm, para uso onde se requer conforto térmico, dupla estanqueidade lateral (superior/inferior) e pintura nas 2 faces,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t>
  </si>
  <si>
    <t>CI 05.40.0100 (/)</t>
  </si>
  <si>
    <t>Cobertura em chapas de alumínio de 0,5mm de espessura, com sobreposição lateral de 1 onda e longitudinal de 14cm, sendo as chapas fixadas com ganchos de alumínio com rosca de 6mm de diâmetro; exclusive madeiramento e cumeeira.</t>
  </si>
  <si>
    <t>CI 05.40.0150 (/)</t>
  </si>
  <si>
    <t>Colocação de rufo, cumeeira ou contra-rufo de alumínio com 0,8mmx1056mm.</t>
  </si>
  <si>
    <t>CI 05.40.0200 (/)</t>
  </si>
  <si>
    <t>Contra rufo em alumínio, com acabamento em verniz em 1 face e pintada na outra, trapezoidal ou ondulada, medindo: (1500x562x0,8)mm, Alcoa ou similar.  Fornecimento e colocação.</t>
  </si>
  <si>
    <t>CI 05.40.0203 (/)</t>
  </si>
  <si>
    <t>Contra rufo em alumínio, com acabamento em verniz nas 2 faces, trapezoidal ou ondulada, medindo: (1500x562x0,8)mm, Alcoa ou similar.  Fornecimento e colocação.</t>
  </si>
  <si>
    <t>CI 05.40.0250 (/)</t>
  </si>
  <si>
    <t>Cumeeira em alumínio com acabamento em verniz em 1 face e pintada em outra, trapezoidal ou ondulada, medindo: (1265x600x0,8)mm, Alcoa ou similar.  Fornecimento e colocação.</t>
  </si>
  <si>
    <t>CI 05.40.0253 (/)</t>
  </si>
  <si>
    <t>Cumeeira em alumínio com acabamento em verniz nas 2 faces, trapezoidal ou ondulada, medindo: (1265x600x0,8)mm, Alcoa ou similar.  Fornecimento e colocação.</t>
  </si>
  <si>
    <t>CI 05.40.0350 (/)</t>
  </si>
  <si>
    <t>Rufo em alumínio, com acabamento em verniz em 1 face e pintada na outra, trapezoidal, medindo: (1265x600x0,8)mm, Alcoa ou similar.  Fornecimento e colocação.</t>
  </si>
  <si>
    <t>CI 05.40.0353 (/)</t>
  </si>
  <si>
    <t>Rufo em alumínio, com acabamento em verniz nas 2 faces, trapezoidal ou ondulada, medindo: (1265x600x0,8)mm, Alcoa ou similar.  Fornecimento e colocação.</t>
  </si>
  <si>
    <t>CI 05.40.0400 (A)</t>
  </si>
  <si>
    <t>Telha de alumínio, com acabamento em verniz nas 2 faces (interna e externa), no modelo trapezoidal ou ondulada, na espessura de 0,5mm, Alcoflon ou similar.  Fornecimento e colocação.</t>
  </si>
  <si>
    <t>CI 05.40.0403 (A)</t>
  </si>
  <si>
    <t>Telha de alumínio, com acabamento em verniz em 1 face e pintado na outra, no modelo trapezoidal ou ondulada, na espessura de 0,5mm, Alcoflon ou similar.  Fornecimento e colocação.</t>
  </si>
  <si>
    <t>CI 05.43.0050 (/)</t>
  </si>
  <si>
    <t>Cobertura dupla de 30mm, com telha térmica, trapezoidal em alumínio, inclusive todos os acessórios necessários à sua execução, Bernini ou similar.  Fornecimento e colocação, exclusive transporte.</t>
  </si>
  <si>
    <t>CI 05.43.0100 (/)</t>
  </si>
  <si>
    <t>Cobertura termo-isolante, dupla, tipo sanduíche, trapezoidal, de alumínio 0,43mm, para uso onde se requer conforto térmico, dupla estanqueidade lateral, sem pintura, recheio de poliestireno expandido (EPS altura = 40mm) com retardante à chama e densidade conforme NBR-11.752 da ABNT, largura útil de 0,99m, comprimento até 12,00m, incluindo os acessórios para fixação, altura total de 78,8mm, Fácil &amp; Rápido ou similar.  Fornecimento e colocação.</t>
  </si>
  <si>
    <t>CI 05.45.0050 (/)</t>
  </si>
  <si>
    <t>Cobertura em telhas onduladas, sem amianto, com espessura de 4mm, fixadas por pregos, inclusive vedação, exclusive o madeiramento, Vogatex ou similar.  Fornecimento e colocação.</t>
  </si>
  <si>
    <t>CI 05.45.0100 (/)</t>
  </si>
  <si>
    <t>Cobertura em telhas onduladas, sem amianto, com espessura de 6mm, fixadas por parafusos galvanizados, inclusive vedação, exclusive o madeiramento, Eternit ou similar.  Fornecimento e colocação.</t>
  </si>
  <si>
    <t>CI 05.45.0106 (/)</t>
  </si>
  <si>
    <t>Cobertura em telhas onduladas, sem amianto, com espessura de 6mm, fixadas por parafusos galvanizados, inclusive vedação, exclusive o madeiramento, Maxiplac da Brasilit ou similar.  Fornecimento e colocação.</t>
  </si>
  <si>
    <t>CI 05.45.0150 (/)</t>
  </si>
  <si>
    <t>Cobertura em telhas onduladas, sem amianto, com espessura de 8mm, fixadas por parafusos galvanizados, inclusive vedação, exclusive o madeiramento, Eternit ou similar.  Fornecimento e colocação.</t>
  </si>
  <si>
    <t>CI 05.45.0156 (A)</t>
  </si>
  <si>
    <t>Cobertura em telhas onduladas, sem amianto, com espessura de 8mm, nas dimensões úteis de (2,30 x 0,50)m, fixadas por parafusos galvanizados, inclusive vedação, exclusive o madeiramento, Modulada da Eternit ou similar.  Fornecimento e colocação.</t>
  </si>
  <si>
    <t>CI 05.45.0200 (A)</t>
  </si>
  <si>
    <t>Cobertura em telhas onduladas, sem amianto, nas dimensões úteis de (9,00 x 0,90)m, fixadas por parafusos e acessórios galvanizados, inclusive peças complementares (rufo, placa de vedação, pingadeira e vedação), exclusive o madeiramento, Canalete 90 da Eternit ou similar.  Fornecimento e colocação.</t>
  </si>
  <si>
    <t>CI 05.45.0250 (/)</t>
  </si>
  <si>
    <t>Cumeeira normal para telhas onduladas de 6mm a 8mm, sem amianto, fixada por parafusos galvanizados, inclusive vedação, Eternit ou similar.  Fornecimento e colocação.</t>
  </si>
  <si>
    <t>CI 05.45.0253 (/)</t>
  </si>
  <si>
    <t>Cumeeira normal para telhas onduladas, sem amianto, fixada por parafusos galvanizados, inclusive vedação, Eternit ou similar.  Fornecimento e colocação.</t>
  </si>
  <si>
    <t>CI 05.45.0256 (/)</t>
  </si>
  <si>
    <t>Cumeeira normal para telhas canalete 90, sem amianto, fixada por parafusos galvanizados, inclusive vedação, Eternit ou similar.  Fornecimento e colocação.</t>
  </si>
  <si>
    <t>CI 05.45.0262 (/)</t>
  </si>
  <si>
    <t>Cumeeira para cobertura tipo Shed e Shed terminal, sem amianto, fixada por parafusos galvanizados, inclusive vedação.  Fornecimento e colocação.</t>
  </si>
  <si>
    <t>CI 05.45.0300 (/)</t>
  </si>
  <si>
    <t>Espigão para cobertura em telhas sem amianto, fixado por parafusos galvanizados, inclusive vedação.  Fornecimento e colocação.</t>
  </si>
  <si>
    <t>CI 05.45.0350 (/)</t>
  </si>
  <si>
    <t>Rufo para cobertura em telhas sem amianto, fixado por parafusos galvanizados, inclusive vedação.  Fornecimento e colocação.</t>
  </si>
  <si>
    <t>CI 05.50.0050 (/)</t>
  </si>
  <si>
    <t>Cobertura em telhas onduladas fabricadas com fibras vegetais e minerais, com espessura de 3mm, presas por pregos galvanizados, exclusive madeiramento, Onduline ou similar.  Fornecimento e colocação.</t>
  </si>
  <si>
    <t>CI 05.50.0100 (/)</t>
  </si>
  <si>
    <t>Cumeeira normal, para telhas onduladas, de (0,50x0,90)m, presas por pregos galvanizados, Onduline ou similar.  Fornecimento e colocação.</t>
  </si>
  <si>
    <t>CI 05.55.0050 (A)</t>
  </si>
  <si>
    <t>Chapa de policarbonato alveolar para caixilho com painel fixo, espessura de 10mm.  Fornecimento e colocação.</t>
  </si>
  <si>
    <t>CI 05.55.0100 (A)</t>
  </si>
  <si>
    <t>Cobertura em chapa de policarbonato alveolar, na cor cristal, com 10mm de espessura, incluindo madeiramento em peças de madeira e pilares em tubo de aço galvanizado.  Fornecimento e colocação.</t>
  </si>
  <si>
    <t>CI 05.55.0150 (A)</t>
  </si>
  <si>
    <t>Cobertura em chapas de acrílicos translúcidos de 6mm de espessura, inclusive fixação, exclusive estrutura.  Fornecimento e colocação.</t>
  </si>
  <si>
    <t>CI 05.55.0200 (/)</t>
  </si>
  <si>
    <t>Cobertura em plástico Night and Day ou similar, liso, translúcido, branco, largura de 1,45m.  Fornecimento e colocação.</t>
  </si>
  <si>
    <t>CI 05.55.0220 (/)</t>
  </si>
  <si>
    <t>Cobertura translúcida, cristal, branca leitosa ou cores básicas, perfil trapezoidal ou ondulada, de resina de poliéster reforçada com fibra de vidro, com aditivo estabilizante contra degradação dos raios U.V., espessura de 1,3mm, para uso onde se requer iluminação natural mais vítrea, com economicidade e boa resistência, larguras úteis de 990mm e 1020mm, respectivamente, comprimento até 6,00m, incluindo os acessórios para fixação, Fácil &amp; Rápido ou similar.  Fornecimento e colocação.</t>
  </si>
  <si>
    <t>CI 05.55.0223 (/)</t>
  </si>
  <si>
    <t>Cobertura translúcida, cristal, branca leitosa ou cores básicas, perfil trapezoidal ou ondulada, de resina de poliéster reforçada com fibra de vidro, com aditivo estabilizante contra degradação dos raios U.V., estruturada com véu interno de poliéster, espessura de 1,5mm, para uso onde se requer iluminação natural controlada e privilegia-se: a resistência e a luz difratada, larguras úteis de 990mm e 1020mm, respectivamente, comprimento até 6,00m, incluindo os acessórios para fixação, Fácil &amp; Rápido ou similar.  Fornecimento e colocação.</t>
  </si>
  <si>
    <t>CI 05.55.0250 (/)</t>
  </si>
  <si>
    <t>Estrutura em alumínio em clarabóia para chapa de policarbonato.  Fornecimento e colocação.</t>
  </si>
  <si>
    <t>CI 05.55.0300 (/)</t>
  </si>
  <si>
    <t>Cobertura em telhas P.V.C colonial (230 x 88)cm cerâmica, fixadas por parafusos galvanizados, inclusive vedação, exclusive o madeiramento. Fornecimento e instalação.</t>
  </si>
  <si>
    <t>CI 05.55.0350 (/)</t>
  </si>
  <si>
    <t>Cumeeira central P.V.C cerâmica nas dimensões (1 x 56 x 90)cm, fixada por parafusos galvanizados, inclusive vedação. Fornecimento e colocação.</t>
  </si>
  <si>
    <t>CI 05.60.0050 (A)</t>
  </si>
  <si>
    <t>Calha de beiral, semicircular de PVC rígido, exclusive condutores (vide item CI 05.60.0100).  Fornecimento e colocação.</t>
  </si>
  <si>
    <t>CI 05.60.0100 (/)</t>
  </si>
  <si>
    <t>Condutor para calha de beiral de PVC rígido, inclusive conexões.  Fornecimento e colocação.</t>
  </si>
  <si>
    <t>CI 05.65.0050 (A)</t>
  </si>
  <si>
    <t>Calha de cobre, semicircular, com 25cm de desenvolvimento, inclusive emendas soldadas.  Fornecimento e colocação.</t>
  </si>
  <si>
    <t>CI 05.70.0100 (/)</t>
  </si>
  <si>
    <t>Calha de beiral, em chapa galvanizada nº 26, com 25cm de desenvolvimento.  Fornecimento e colocação.</t>
  </si>
  <si>
    <t>CI 05.70.0150 (/)</t>
  </si>
  <si>
    <t>Calha de platibanda ou de rincão, em chapa galvanizada nº 26, com 25cm de desenvolvimento.  Fornecimento e colocação.</t>
  </si>
  <si>
    <t>CI 05.70.0500 (/)</t>
  </si>
  <si>
    <t>Calha de beiral, em chapa galvanizada nº 24, com 75cm de desenvolvimento.  Fornecimento e colocação.</t>
  </si>
  <si>
    <t>CI 05.75.0100 (/)</t>
  </si>
  <si>
    <t>Cobertura em telhas onduladas translúcidas de Fiber-Glass ou similar, exclusive madeiramento.  Fornecimento e colocação.</t>
  </si>
  <si>
    <t>CI 10.05.0050 (/)</t>
  </si>
  <si>
    <t>Argila expandida com granulometria fina de 2215.  Fornecimento, inclusive transporte.</t>
  </si>
  <si>
    <t>CI 10.05.0053 (/)</t>
  </si>
  <si>
    <t>Argila expandida com granulometria grossa de 3222.  Fornecimento, inclusive transporte.</t>
  </si>
  <si>
    <t>CI 10.05.0100 (A)</t>
  </si>
  <si>
    <t>Chapa de ferro galvanizada nº 11, de 3mm (1/8").  Fornecimento e instalação.</t>
  </si>
  <si>
    <t>CI 10.05.0121 (A)</t>
  </si>
  <si>
    <t>Chapa de ferro galvanizado nº 18.  Fornecimento e instalação.</t>
  </si>
  <si>
    <t>CI 10.05.0150 (/)</t>
  </si>
  <si>
    <t>Lamina isolante refletiva, composta por Foil de Alumínio em somente uma face, unida a alma de Papel Kraft de alta densidade com adesivos especiais e uma malha protetora que atua como reforço, possui uma resina externa, Duralfoil Multi ou similar.  Fornecimento e instalação.</t>
  </si>
  <si>
    <t>CI 10.05.0153 (/)</t>
  </si>
  <si>
    <t>Lamina isolante refletiva, composta por Foil de Alumínio em ambas as faces, unidas a alma de papel kraft de alta densidade com adesivos especiais e uma malha protetora que atua como reforço, possui uma resina externa, Duralfoil Multi/2 ou similar.  Fornecimento e instalação.</t>
  </si>
  <si>
    <t>CI 10.05.0200 (/)</t>
  </si>
  <si>
    <t>Lamina isolante refletiva, composta por Foil de Alumínio em somente uma face, unida a alma de papel kraft de alta densidade com adesivos especiais e uma malha protetora que atua como reforço, possui uma resina externa,  Duralfoil Residencial branco ou similar.  Fornecimento e instalação.</t>
  </si>
  <si>
    <t>CI 10.05.0250 (/)</t>
  </si>
  <si>
    <t>Subcobertura em fibras contínuas de polietileno de alta densidade, permeável ao vapor e com resistência à passagem de água, inclusive madeiramento para contra-caibros em madeira serrada de (1,50x4,00)cm, Tyvec ou similar.  Fornecimento e instalação.</t>
  </si>
  <si>
    <t>CI 10.05.0300 (A)</t>
  </si>
  <si>
    <t>Tela Sombrit ou similar, com 80% de proteção.  Fornecimento e instalação.</t>
  </si>
  <si>
    <t>CI 15.05.0050 (/)</t>
  </si>
  <si>
    <t>Aplicação de 2 demãos de impermeabilizante por cristalização da Texas, Denver, Reax, Viapol ou similar.</t>
  </si>
  <si>
    <t>CI 15.05.0100 (/)</t>
  </si>
  <si>
    <t>Argamassa de proteção mecânica com espessura de 2cm, no traço 1:3, com colação de tela.</t>
  </si>
  <si>
    <t>CI 15.05.0125 (/)</t>
  </si>
  <si>
    <t>Impermeabilização de terraços, jardineiras, reservatórios, piscinas, coberturas e superfícies metálicas com membrana flexível aderente, de base acrílica, aplicado a frio, em quatro demãos cruzadas, nas cores branca, azul, cinza ou telha, tipo TECRYL-D3 ou similar.</t>
  </si>
  <si>
    <t>CI 15.05.0150 (/)</t>
  </si>
  <si>
    <t>Impermeabilização de terraços, jardineiras e coberturas isoladas com 3 camadas de asfalto oxidado entremeadas por 3 camadas de feltro asfáltico.</t>
  </si>
  <si>
    <t>CI 15.05.0200 (B)</t>
  </si>
  <si>
    <t>Impermeabilização de terraço à base de membrana de polietileno, de 3mm de espessura, revestimento catalítico do tipo Morter-Plas ou similar, com proteção mecânica em  argamassa de cimento e areia no traço 1:6 e com 1,5cm de espessura, inclusive nivelamento de laje com argamassa de cimento e areia no traço 1:5, com espessura média de 2,5cm.</t>
  </si>
  <si>
    <t>CI 15.05.0250 (/)</t>
  </si>
  <si>
    <t>Impermeabilização de terraço com membrana flexível, com terminação em argamassa de cimento e areia no traço 1:5 com 1,5cm de espessura e regularizações da laje com argamassa de cimento e areia no traço 1:3 com espessura média de 4cm, Torodim ou similar 4p.p.</t>
  </si>
  <si>
    <t>CI 15.05.0300 (/)</t>
  </si>
  <si>
    <t>Impermeabilzação e isolamento térmico de terraços, lajes, calhas e telhados com membrana a base de asfalto plástico puro, sem cargas de minerais, com prova de densidade, alma central de polietileno de alta densidade biorientado e alumínio superior gofrado, espessura de 4mm, tipo Multimanta ou similar.</t>
  </si>
  <si>
    <t>CI 15.05.0350 (/)</t>
  </si>
  <si>
    <t>Impermeabilização de terraço e lajes com membrana a base de asfalto puro, sem cargas minerais com prova de densidade, alma central de polietileno de alta densidade biorientado, transitable, com proteção mecânica primária de geotêxtil, com tecido de poliéster, espessura de 4mm, tipo Multimanta ou similar.</t>
  </si>
  <si>
    <t>CI 15.05.0400 (/)</t>
  </si>
  <si>
    <t>Impermeabilização de reservatório de água elevado ou subterrâneo de sistema rígido (não sujeito a fissuração) constando de limpeza da superfície, chapisco de cimento e areia lavada 1:2 preparado com solução Sika 1, ou similar, e água, 1:15, revestimento com argamassa de cimento e areia 1:3, preparada com solução Sika 1, ou similar, e água, 1:2, em 2 camadas de 15mm cada, e acabamento final alisado a colher no traço 1:1.</t>
  </si>
  <si>
    <t>CI 15.05.0450 (A)</t>
  </si>
  <si>
    <t>Impermeabilização de caixa d'água elevada com 2Kg de Denverlit ou similar, 0,15Kg de Denverfix ou similar, 1,50Kg de Denver LP 54 e 1,10m2 de tela de poliéster, inclusive proteção mecânica.</t>
  </si>
  <si>
    <t>CI 15.05.0453 (/)</t>
  </si>
  <si>
    <t>Impermeabilização de caixa d'água subterrânea com 4Kg de Denverlit ou similar, 0,35Kg de Denverfix ou similar, inclusive proteção mecânica.</t>
  </si>
  <si>
    <t>CI 15.05.0500 (A)</t>
  </si>
  <si>
    <t>Impermeabilização de lajes com Hey'di Cryl ou similar, aplicado em 8 demãos e 1 tela de poliéster, sobre 2 demãos de K11-SR misturado ao KZ usados com base diretamente sobre a laje, após limpeza e regularização, exclusive proteção mecânica e térmica.</t>
  </si>
  <si>
    <t>CI 15.05.0550 (/)</t>
  </si>
  <si>
    <t>Impermeabilização de laje com 0,45Kg de Denver Primer ou similar, 3,50Kg de Denverpren ou similar e 1,10m2 de poliéster.  Fornecimento e aplicação, exclusive proteção mecânica.</t>
  </si>
  <si>
    <t>CI 15.05.0600 (/)</t>
  </si>
  <si>
    <t>Impermeabilização de laje de terraço com 0,45Kg de Denver Primer ou similar, 5Kg de Denverpren ou similar e 1,10m2 de poliéster.  Fornecimento e aplicação, exclusive proteção mecânica e térmica.</t>
  </si>
  <si>
    <t>CI 15.05.0650 (/)</t>
  </si>
  <si>
    <t>Impermeabilização de lajes sem proteção mecânica à base de resinas elastoméricas de poliuretano, bicomponente, aplicado e curado a frio, IMP-C (2,2 Kg/m2) da Imperbras ou similar, estruturado com uma camada de bidim (75 g/cm2).</t>
  </si>
  <si>
    <t>CI 15.05.0700 (/)</t>
  </si>
  <si>
    <t>Impermeabilzação e isolamento térmico de telhado (metálico, barro, fibrocimento, etc.) com membrana a base de asfalto plástico puro, sem cargas de minerais, com prova de densidade, alma central de polietileno de alta densidade biorientado e alumínio superior gofrado, espessura de 3mm, tipo Multimanta ou similar.</t>
  </si>
  <si>
    <t>CI 15.05.0750 (A)</t>
  </si>
  <si>
    <t>Impermeabilização com manta asfáltica de 3mm de espessura a base de asfalto modificado com elastômeros, estruturada com não tecido de filamentos contínuos de poliéster, previamente estabilizados.  A manta deverá atender à norma da ABTN 9952, classe 2, aderida ao substrato com emulsão asfáltica.</t>
  </si>
  <si>
    <t>CI 15.05.0800 (/)</t>
  </si>
  <si>
    <t>Pintura asfáltica (uma demão com 200g/m2), para superfícies lisas de marquizes, banheiros e demais superfícies de pequenas dimensões.  Igol 2 ou similar.  Fornecimento e aplicação.</t>
  </si>
  <si>
    <t>CI 15.05.0850 (B)</t>
  </si>
  <si>
    <t>Plaqueamento in situ para cobertura de impermeabilização com placas 60x60x2,5cm fundidas e revestidas com argamassa de cimento e areia no traço 1:3 juntas espaçadas de 2,5cm tomadas com mastique de hibroasfalto, cimento e areia no traço 1:3.</t>
  </si>
  <si>
    <t>CI 15.05.0900 (/)</t>
  </si>
  <si>
    <t>Revestimento formulado a partir de resinas de poliuretano protetivo sobre impermeabilização elastomérica, acabamento semi-brilho, resistente à abrasão, Top-Coat da Imperbras ou similar.</t>
  </si>
  <si>
    <t>CI 15.05.0950 (/)</t>
  </si>
  <si>
    <t>Selante de silicone de cura neutra, a prova d'água, com comportamento de borracha numa variação de temperatura de 0° a 100° C.  Com preenchimento de (1,5x1,5)cm na interseção da manta com o teto da caixa d'água, Silastic 790 da Dow Corning ou similar.</t>
  </si>
  <si>
    <t>CI 20.05.0050 (A)</t>
  </si>
  <si>
    <t>Retirada e recolocação de telhas do tipo colonial, inclusive cumeeira e respectiva argamassa, exclusive o fornecimento do material novo.  Medida pela área coberta em projeção.</t>
  </si>
  <si>
    <t>CI 20.05.0100 (/)</t>
  </si>
  <si>
    <t>Retirada e recolocação de telhas francesas, inclusive cumeeira excluindo o fornecimento do material novo.  Medida pela área coberta em projeção.</t>
  </si>
  <si>
    <t>CI 20.05.0150 (/)</t>
  </si>
  <si>
    <t>Retirada e recolocação de telhas em fibro-cimento, ondulado, tipo convencional, inclusive cumeeira, medida pela área coberta em projeção.</t>
  </si>
  <si>
    <t>CI 20.05.0200 (/)</t>
  </si>
  <si>
    <t>Retirada e recolocação de telha em fibro-cimento do tipo Max-calha ou calha 43 ou 49 ou similar, inclusive cumeeira, medida pela área coberta em projeção.</t>
  </si>
  <si>
    <t>CI 20.05.0250 (/)</t>
  </si>
  <si>
    <t>Retirada e recolocação de telha em fibro-cimento do tipo canalete 90 ou similar, inclusive cumeeira, medida pela área coberta em projeção.</t>
  </si>
  <si>
    <t>CO 05.05.0050 (A)</t>
  </si>
  <si>
    <t>Andaime de madeira, para altura até 7m, compreendendo montagem e desmontagem, já considerando o reaproveitamento 3 vezes da madeira.</t>
  </si>
  <si>
    <t>CO 05.05.0100 (A)</t>
  </si>
  <si>
    <t>Andaime de madeira, para altura entre 7m e 14m, compreendendo montagem e desmontagem, já considerando o reaproveitamento 3 vezes da madeira.</t>
  </si>
  <si>
    <t>CO 05.05.0150 (A)</t>
  </si>
  <si>
    <t>Andaime de madeira, tabuado, sobre cavaletes, para pé direito até 4m, já considerando o reaproveitamento 20 vezes da madeira.  Inclusive movimentação.</t>
  </si>
  <si>
    <t>CO 05.05.0200 (A)</t>
  </si>
  <si>
    <t>Andaime de madeira, tabuado, sobre cavaletes (inclusive estes), com aproveitamento da madeira 20 vezes, inclusive movimentação para pé direito de 4m.</t>
  </si>
  <si>
    <t>CO 05.05.0250 (/)</t>
  </si>
  <si>
    <t>Andaime suspenso de madeira pendente da estrutura por cabos de aço de 3/8", utilização das tábuas 3 vezes, toras e cabos 6 vezes, montagem e desmontagem 1 vez, inclusive plataforma de madeira serrada, e perfuração de laje de concreto, montagem e desmontagem 1 vez.</t>
  </si>
  <si>
    <t>CO 05.05.0300 (/)</t>
  </si>
  <si>
    <t>Escada de madeira executada sobre terreno inclinado, com 80cm de largura mínima, com reaproveitamento da madeira uma vez, compreendo montagem e desmontagem.</t>
  </si>
  <si>
    <t>CO 05.05.0350 (B)</t>
  </si>
  <si>
    <t>Plano inclinado para transporte de materiais diversos encosta acima, com largura de 1,50m e caçamba 1m3, incluindo todos os materiais para sua instalação, exclusive aluguel de guincho.</t>
  </si>
  <si>
    <t>CO 05.05.0400 (A)</t>
  </si>
  <si>
    <t>Plataforma de madeira apoiada sobre suporte, compreendendo montagem e desmontagem, já considerando o reaproveitamento 20 vezes da madeira.</t>
  </si>
  <si>
    <t>CO 05.05.0450 (A)</t>
  </si>
  <si>
    <t>Plataforma de madeira para a proteção a transeuntes, em peças de (7,5 x 15)cm e tábuas de (2,5 x 30)cm, com 2m de largura, com aproveitamento da madeira 2 vezes, incluindo a desmontagem e retirada da madeira, de acordo parágrafo 3º artigo 113 do Regulamento de Construções e Edificações da Prefeitura da Cidade do Rio de Janeiro.</t>
  </si>
  <si>
    <t>CO 05.05.0500 (A)</t>
  </si>
  <si>
    <t>Plataforma ou passarela de madeira, (2,5 x 30)cm, considerando-se o aproveitamento da madeira 10 vezes, exclusive andaime ou outro suporte e movimentação (vide item CO 05.15.0300).</t>
  </si>
  <si>
    <t>CO 05.05.0550 (A)</t>
  </si>
  <si>
    <t>Plataforma ou passarela de madeira, (2,5 x 30)cm, considerando-se o aproveitamento da madeira 20 vezes, exclusive andaime e movimentação (vide item CO 05.15.0300).</t>
  </si>
  <si>
    <t>CO 05.05.0600 (A)</t>
  </si>
  <si>
    <t>Proteção para fachada com tela metálica fio nº 12, malha de (3x3)cm, pregada em madeiramento formado de peças de madeira serrada de (7,5 x 7,5)cm, colocadas na vertical com distância de 1m e cintas horizontais de sarrafos de (2,5 x 10)cm, pregadas por grampo de ferro de 1/2" concretados dentro das lajes.</t>
  </si>
  <si>
    <t>CO 05.05.0650 (A)</t>
  </si>
  <si>
    <t>Tela para proteção de fachada, Sampa ou similar, malha de (3x3)mm, na cor azul, larguras de 1,50m ou 2,85m, 100% polipropileno.  Fornecimento e assentamento.</t>
  </si>
  <si>
    <t>CO 05.05.0700 (/)</t>
  </si>
  <si>
    <t>Torre para guincho, com prumos de madeira serrada, prancha de (1,50x1,60)m, inclusive fornecimento do cabo, montagem e desmontagem de torre e do guincho, exclusive fornecimento do guincho.</t>
  </si>
  <si>
    <t>CO 05.10.0050 (/)</t>
  </si>
  <si>
    <t>Aluguel de andaime tubular sobre sapatas fixas, formado por elementos de 1,50m de largura e de altura, considerando-se a área da projeção vertical do andaime e pago pelo tempo necessário à sua utilização, exclusive: transporte dos elementos do andaime, até a obra (vide item AD 15.10.0200), plataforma ou passarela de Pinho ou similar (vide itens CO 05.05.0400 e CO 05.15.0300).  Montagem e desmontagem dos andaimes (vide item CO 05.15.0100).</t>
  </si>
  <si>
    <t>CO 05.10.0100 (A)</t>
  </si>
  <si>
    <t>Aluguel de andaime tubular sobre sapatas fixas, formado por elementos de 2m de largura e 1,50m de altura, considerando-se a área da projeção vertical do andaime e pago pelo tempo necessário à sua utilização, exclusive: transporte dos elementos do andaime, até a obra (vide item AD 15.10.0200), plataforma ou passarela de Pinho ou similar (vide itens CO 05.05.0550 e CO 05.15.0300).  Montagem e desmontagem dos andaimes (vide item CO 05.15.0100).</t>
  </si>
  <si>
    <t>CO 05.10.0150 (/)</t>
  </si>
  <si>
    <t>Aluguel de andaime tubular, para altura de até 4m; exclusive mão-de-obra de montagem e desmontagem e transporte.</t>
  </si>
  <si>
    <t>CO 05.10.0200 (/)</t>
  </si>
  <si>
    <t>Aluguel de andaime tubular, para altura de até 15m; exclusive mão-de-obra de montagem e desmontagem, inclusive transporte.</t>
  </si>
  <si>
    <t>CO 05.10.0250 (/)</t>
  </si>
  <si>
    <t>Aluguel de andaime tubular, para altura de 16m até 20m; exclusive mão-de-obra de montagem e desmontagem, inclusive transporte.</t>
  </si>
  <si>
    <t>CO 05.10.0300 (/)</t>
  </si>
  <si>
    <t>Aluguel de andaime tubular, para altura de 21m até 50m; exclusive mão-de-obra de montagem e desmontagem, inclusive transporte.</t>
  </si>
  <si>
    <t>CO 05.10.0350 (/)</t>
  </si>
  <si>
    <t>Aluguel de torre-andaime tubular sobre rodízios com largura e profundidade de 1,50m e 10,50m de altura, exclusive transporte dos elementos da torre, plataforma ou passarela  de Pinho ou similar (vide item CO 05.05.0350).  Montagem e desmontagem (vide item CO 05.15.0100).</t>
  </si>
  <si>
    <t>CO 05.10.0400 (A)</t>
  </si>
  <si>
    <t>Aluguel de elevador para obra, de elementos tubulares, para transporte vertical de materiais em cabine aberta, inclusive esta, guincho de 10CV, plataforma e cabos de 16m de altura, exclusive: transporte dos elementos até a obra.  Inclusive montagem e desmontagem.</t>
  </si>
  <si>
    <t>CO 05.10.0450 (A)</t>
  </si>
  <si>
    <t>Aluguel de elevador para obra, de elementos tubulares, para transporte vertical de concreto, pedra, areia e outros materiais, constituído de guincho de 10CV, caçamba automática de 550l, funil para descarga, silo de espera de 1000l e cabos, 16m de altura, exclusive: transporte dos elementos do elevador, inclusive montagem e desmontagem do elevador.</t>
  </si>
  <si>
    <t>CO 05.10.0475 (/)</t>
  </si>
  <si>
    <t>Aluguel de andaime suspenso, tipo balancin, cadeirinha ou similar, considerando cabo de aço, cordas, equipamentos de segurança (cinto paraquedista, trava quedas, etc), acessórios de montagem e fixação (freios, afastador, jota, barra de ligação, etc), inclusive deslocamentos horizontal e vertical e manutenção do equipamento.</t>
  </si>
  <si>
    <t>CO 05.10.0500 (/)</t>
  </si>
  <si>
    <t>Aluguel de andaime suspenso tipo pesado para serviços de revestimento, com 2m de extensão, constituído por 4 guinchos, cabos com 30m, tela protetora e demais materiais necessários à fixação e operação do andaime.  Exclusive: transporte do andaime até a obra, plataforma (vide item CO 05.05.0200), montagem e desmontagem (vide item CO 05.15.0150).</t>
  </si>
  <si>
    <t>CO 05.10.0550 (/)</t>
  </si>
  <si>
    <t>Aluguel de andaime suspenso tipo leve, para serviços de pintura, com 3m de extensão, constituído por 2 guinchos, cabos com 45m, tela protetora, plataforma e demais materiais necessários à fixação e operação de andaime.  Exclusive: transporte do andaime até a obra, montagem e desmontagem (vide item CO 05.15.0300).</t>
  </si>
  <si>
    <t>CO 05.10.0600 (A)</t>
  </si>
  <si>
    <t>Teleférico de obra para transporte de materiais diversos encosta acima, incluindo todos os materiais para sua instalação, exclusive aluguel guincho, talha manual e montagem e desmontagem.</t>
  </si>
  <si>
    <t>CO 05.15.0050 (/)</t>
  </si>
  <si>
    <t>Montagem e desmontagem de andaime tubular.</t>
  </si>
  <si>
    <t>CO 05.15.0100 (/)</t>
  </si>
  <si>
    <t>Montagem e desmontagem de andaime tubular, considerando-se a área vertical recoberta.</t>
  </si>
  <si>
    <t>CO 05.15.0150 (/)</t>
  </si>
  <si>
    <t>Montagem e desmontagem de andaime suspenso, considerando-se a extensão horizontal das fachadas e/ou empenas.</t>
  </si>
  <si>
    <t>CO 05.15.0200 (/)</t>
  </si>
  <si>
    <t>Desmontagem e remontagem de andaimes suspensos pendentes da estrutura.</t>
  </si>
  <si>
    <t>CO 05.15.0250 (/)</t>
  </si>
  <si>
    <t>Movimentação vertical de andaime suspenso, considerando-se uma vez a área trabalhada, em projeção vertical.</t>
  </si>
  <si>
    <t>CO 05.15.0300 (/)</t>
  </si>
  <si>
    <t>Movimentação vertical ou horizontal de plataforma ou passarela.</t>
  </si>
  <si>
    <t>CO 05.20.0050 (/)</t>
  </si>
  <si>
    <t>Montagem e desmontagem de elevador de obra de elementos tubulares para transporte vertical de concreto, pedra, areia e outros materiais e para elevadores com transporte vertical de materiais em cabine aberta constituídos de guincho de 10CV, caçamba automática de 550l, funil para descarga, silo de espera de 1000l, e cabos de 16m de altura.</t>
  </si>
  <si>
    <t>CO 10.05.0050 (/)</t>
  </si>
  <si>
    <t>Montagem ou desmontagem de andaime tipo flutuante, com plataforma.</t>
  </si>
  <si>
    <t>DR 05.05.0050 (/)</t>
  </si>
  <si>
    <t>Tampão de ferro fundido, tipo quadrado até (25x25)cm, assentado com argamassa de cimento e areia no traço 1:4 em volume, exclusive o tampão.  Assentamento.</t>
  </si>
  <si>
    <t>DR 05.05.0100 (/)</t>
  </si>
  <si>
    <t>Tampão de ferro fundido, tipo quadrado de (50x50)cm até (1x1)m, assentamento com argamassa de cimento e areia no traço 1:4 em volume, exclusive o tampão.</t>
  </si>
  <si>
    <t>DR 05.05.0125 (/)</t>
  </si>
  <si>
    <t>Tampão de ferro fundido, tipo leve, ou de polietileno de alta densidade, articulado, completo, de 0,30m de diâmetro, padrão RIOLUZ, assentado com argamassa de cimento e areia no traço 1:4 em volume, exclusive o tampão. Assentamento.</t>
  </si>
  <si>
    <t>DR 05.05.0150 (/)</t>
  </si>
  <si>
    <t>Tampão de ferro fundido, tipo leve, ou de polietileno de alta densidade, completo, articulado, de 0,60m de diâmetro, padrão RIOLUZ, assentado com argamassa de cimento e areia no traço 1:4 em volume, exclusive o tempão. Assentamento.</t>
  </si>
  <si>
    <t>DR 05.05.0200 (/)</t>
  </si>
  <si>
    <t>Tampão de ferro fundido, circular, de 0,60m de diâmetro, pesando 175Kg, assentado com argamassa de cimento e areia no traço 1:4 em volume, exclusive o tampão.  Assentamento.</t>
  </si>
  <si>
    <t>DR 05.10.0050 (/)</t>
  </si>
  <si>
    <t>Calhas meio-tubo circulares de concreto vibrado, diâmetro interno de 0,30m.  Fornecimento e assentamento.</t>
  </si>
  <si>
    <t>DR 05.10.0100 (/)</t>
  </si>
  <si>
    <t>Calhas meio-tubo circulares de concreto vibrado, diâmetro interno de 0,40m.  Fornecimento e assentamento.</t>
  </si>
  <si>
    <t>DR 05.10.0200 (/)</t>
  </si>
  <si>
    <t>Calhas meio-tubo circulares de concreto vibrado, diâmetro interno de 0,60m.  Fornecimento e assentamento.</t>
  </si>
  <si>
    <t>DR 05.15.0050 (/)</t>
  </si>
  <si>
    <t>Tubo de concreto simples, classe PS-1, para coletor de águas pluviais, de 0,30m de diâmetro, aterro e compactação até a altura da geratriz superior do tubo; inclusive fornecimento do material para rejuntamento com argamassa de cimento e areia no traço 1:4.  Fornecimento e assentamento.</t>
  </si>
  <si>
    <t>DR 05.15.0100 (/)</t>
  </si>
  <si>
    <t>Tubo de concreto simples, classe PS-1, para coletor de águas pluviais, de 0,40m de diâmetro, aterro e compactação até a altura da geratriz superior do tubo; inclusive fornecimento do material para rejuntamento com argamassa de cimento e areia no traço 1:4.  Fornecimento e assentamento.</t>
  </si>
  <si>
    <t>DR 05.15.0150 (/)</t>
  </si>
  <si>
    <t>Tubo de concreto simples, classe PS-1, para coletor de águas pluviais, de 0,50m de diâmetro, aterro e compactação até a altura da geratriz superior do tubo; inclusive fornecimento do material para rejuntamento com argamassa de cimento e areia no traço 1:4.  Fornecimento e assentamento.</t>
  </si>
  <si>
    <t>DR 05.15.0200 (/)</t>
  </si>
  <si>
    <t>Tubo de concreto simples, classe PS-1, para coletor de águas pluviais, de 0,60m de diâmetro, aterro e compactação até a altura da geratriz superior do tubo; inclusive fornecimento do material para rejuntamento com argamassa de cimento e areia no traço 1:4.  Fornecimento e assentamento.</t>
  </si>
  <si>
    <t>DR 05.20.0050 (/)</t>
  </si>
  <si>
    <t>Tubo de concreto armado, classe PA-1, para galerias de águas pluviais, com diâmetro de 0,40m, aterro e compactação até a geratriz superior do tubo; inclusive fornecimento do material para rejuntamento com argamassa de cimento e areia no traço 1:4.  Fornecimento e assentamento.</t>
  </si>
  <si>
    <t>DR 05.20.0100 (/)</t>
  </si>
  <si>
    <t>Tubo de concreto armado, classe PA-1, para galerias de águas pluviais, com diâmetro de 0,50m, aterro e compactação até a geratriz superior do tubo; inclusive fornecimento do material para rejuntamento com argamassa de cimento e areia no traço 1:4.  Fornecimento e assentamento.</t>
  </si>
  <si>
    <t>DR 05.20.0150 (/)</t>
  </si>
  <si>
    <t>Tubo de concreto armado, classe PA-1, para galerias de águas pluviais, com diâmetro de 0,60m, aterro e compactação até a geratriz superior do tubo; inclusive fornecimento do material para rejuntamento com argamassa de cimento e areia no traço 1:4.  Fornecimento e assentamento.</t>
  </si>
  <si>
    <t>DR 05.20.0200 (/)</t>
  </si>
  <si>
    <t>Tubo de concreto armado, classe PA-1, para galerias de águas pluviais, com diâmetro de 0,70m, aterro e compactação até a geratriz superior do tubo; inclusive fornecimento do material para rejuntamento com argamassa de cimento e areia no traço 1:4.  Fornecimento e assentamento.</t>
  </si>
  <si>
    <t>DR 05.20.0250 (/)</t>
  </si>
  <si>
    <t>Tubo de concreto armado, classe PA-1, para galerias de águas pluviais, com diâmetro de 0,80m, aterro e compactação até a geratriz superior do tubo; inclusive fornecimento do material para rejuntamento com argamassa de cimento e areia no traço 1:4.  Fornecimento e assentamento.</t>
  </si>
  <si>
    <t>DR 05.20.0300 (/)</t>
  </si>
  <si>
    <t>Tubo de concreto armado, classe PA-1, para galerias de águas pluviais, com diâmetro de 0,90m, aterro e compactação até a geratriz superior do tubo; inclusive fornecimento do material para rejuntamento com argamassa de cimento e areia no traço 1:4.  Fornecimento e assentamento.</t>
  </si>
  <si>
    <t>DR 05.20.0350 (/)</t>
  </si>
  <si>
    <t>Tubo de concreto armado, classe PA-1, para galerias de águas pluviais, com diâmetro de 1,00m, aterro e compactação até a geratriz superior do tubo; inclusive fornecimento do material para rejuntamento com argamassa de cimento e areia no traço 1:4.  Fornecimento e assentamento.</t>
  </si>
  <si>
    <t>DR 05.20.0400 (/)</t>
  </si>
  <si>
    <t>Tubo de concreto armado, classe PA-1, para galerias de águas pluviais, com diâmetro de 1,10m, aterro e compactação até a geratriz superior do tubo; inclusive fornecimento do material para rejuntamento com argamassa de cimento e areia no traço 1:4.  Fornecimento e assentamento.</t>
  </si>
  <si>
    <t>DR 05.20.0450 (/)</t>
  </si>
  <si>
    <t>Tubo de concreto armado, classe PA-1, para galerias de águas pluviais, com diâmetro de 1,20m, aterro e compactação até a geratriz superior do tubo; inclusive fornecimento do material para rejuntamento com argamassa de cimento e areia no traço 1:4.  Fornecimento e assentamento.</t>
  </si>
  <si>
    <t>DR 05.20.0500 (/)</t>
  </si>
  <si>
    <t>Tubo de concreto armado, classe PA-1, para galerias de águas pluviais, com diâmetro de 1,50m, aterro e compactação até a geratriz superior do tubo; inclusive fornecimento do material para rejuntamento com argamassa de cimento e areia no traço 1:4.  Fornecimento e assentamento.</t>
  </si>
  <si>
    <t>DR 05.20.0550 (/)</t>
  </si>
  <si>
    <t>Tubo de concreto armado, classe PA-1, para galerias de águas pluviais, com diâmetro de 2,00m, aterro e compactação até a geratriz superior do tubo; inclusive fornecimento do material para rejuntamento com argamassa de cimento e areia no traço 1:4.  Fornecimento e assentamento.</t>
  </si>
  <si>
    <t>DR 05.25.0050 (/)</t>
  </si>
  <si>
    <t>Tubo de concreto armado, classe PA-2, para galerias de águas pluviais, com diâmetro de 0,40m, aterro e compactação até a geratriz superior do tubo; inclusive fornecimento do material para rejuntamento com argamassa de cimento e areia no traço 1:4.  Fornecimento e assentamento.</t>
  </si>
  <si>
    <t>DR 05.25.0100 (/)</t>
  </si>
  <si>
    <t>Tubo de concreto armado, classe PA-2, para galerias de águas pluviais, com diâmetro de 0,50m, aterro e compactação até a geratriz superior do tubo; inclusive fornecimento do material para rejuntamento com argamassa de cimento e areia no traço 1:4.  Fornecimento e assentamento.</t>
  </si>
  <si>
    <t>DR 05.25.0150 (/)</t>
  </si>
  <si>
    <t>Tubo de concreto armado, classe PA-2, para galerias de águas pluviais, com diâmetro de 0,60m, aterro e compactação até a geratriz superior do tubo; inclusive fornecimento do material para rejuntamento com argamassa de cimento e areia no traço 1:4.  Fornecimento e assentamento.</t>
  </si>
  <si>
    <t>DR 05.25.0170 (/)</t>
  </si>
  <si>
    <t>DR 05.25.0180 (/)</t>
  </si>
  <si>
    <t>DR 05.25.0190 (/)</t>
  </si>
  <si>
    <t>DR 05.25.0200 (/)</t>
  </si>
  <si>
    <t>Tubo de concreto armado, classe PA-2, para galerias de águas pluviais, com diâmetro de 1,00m, aterro e compactação até a geratriz superior do tubo; inclusive fornecimento do material para rejuntamento com argamassa de cimento e areia no traço 1:4.  Fornecimento e assentamento.</t>
  </si>
  <si>
    <t>DR 05.25.0250 (/)</t>
  </si>
  <si>
    <t>DR 05.25.0300 (/)</t>
  </si>
  <si>
    <t>DR 05.25.0350 (/)</t>
  </si>
  <si>
    <t>DR 05.27.0300 (/)</t>
  </si>
  <si>
    <t>Tubo de concreto armado com junta elástica, classe EA-2, para coletor de esgoto sanitário, com diâmetro de 0,30m, aterro e compactação até a geratriz superior do tubo.  Fornecimento e assentamento.</t>
  </si>
  <si>
    <t>DR 05.27.0400 (/)</t>
  </si>
  <si>
    <t>Tubo de concreto armado com junta elástica, classe EA-2, para coletor de esgoto sanitário, com diâmetro de 0,40m, aterro e compactação até a geratriz superior do tubo.  Fornecimento e assentamento.</t>
  </si>
  <si>
    <t>DR 05.27.0500 (/)</t>
  </si>
  <si>
    <t>Tubo de concreto armado com junta elástica, classe EA-2, para coletor de esgoto sanitário, com diâmetro de 0,50m, aterro e compactação até a geratriz superior do tubo.  Fornecimento e assentamento.</t>
  </si>
  <si>
    <t>DR 05.27.0600 (/)</t>
  </si>
  <si>
    <t>Tubo de concreto armado com junta elástica, classe EA-2, para coletor de esgoto sanitário, com diâmetro de 0,60m, aterro e compactação até a geratriz superior do tubo.  Fornecimento e assentamento.</t>
  </si>
  <si>
    <t>DR 05.27.0700 (/)</t>
  </si>
  <si>
    <t>Tubo de concreto armado com junta elástica, classe EA2,  para coletor de esgoto sanitário, com diâmetro de 0,70m, aterro e compactação até a geratriz superior do tubo.  Fornecimento e assentamento.</t>
  </si>
  <si>
    <t>DR 05.27.0901 (/)</t>
  </si>
  <si>
    <t>Tubo de concreto armado com junta elástica, classe EA-2, para coletor de esgoto sanitário, com diâmetro de 0,90m, aterro e compactação até a geratriz superior do tubo.  Fornecimento e assentamento.</t>
  </si>
  <si>
    <t>DR 05.30.0050 (/)</t>
  </si>
  <si>
    <t>Manilha cerâmica vidrada, conforme especificações da CEDAE, para esgoto sanitário, aterro e compactação até a altura da geratriz superior do tubo, com diâmetro 0,10m, inclusive fornecimento do material para rejuntamento com argamassa de cimento e areia no traço 1:4. Fornecimento e assentamento.</t>
  </si>
  <si>
    <t>DR 05.30.0100 (/)</t>
  </si>
  <si>
    <t>Manilha cerâmica vidrada, conforme especificações da CEDAE, para esgoto sanitário, aterro e compactação até a altura da geratriz superior do tubo, com diâmetro 0,15m, inclusive fornecimento do material para rejuntamento com argamassa de cimento e areia no traço 1:4. Fornecimento e assentamento.</t>
  </si>
  <si>
    <t>DR 05.30.0150 (/)</t>
  </si>
  <si>
    <t>Manilha cerâmica vidrada, conforme especificações da CEDAE, para esgoto sanitário, aterro e compactação até a altura da geratriz superior do tubo, com diâmetro 0,20m, inclusive fornecimento do material para rejuntamento com argamassa de cimento e areia no traço 1:4. Fornecimento e assentamento.</t>
  </si>
  <si>
    <t>DR 05.30.0200 (/)</t>
  </si>
  <si>
    <t>Manilha cerâmica vidrada, conforme especificações da CEDAE, para esgoto sanitário, aterro e compactação até a altura da geratriz superior do tubo, com diâmetro 0,25m, inclusive fornecimento do material para rejuntamento com argamassa de cimento e areia no traço 1:4. Fornecimento e assentamento.</t>
  </si>
  <si>
    <t>DR 05.30.0250 (/)</t>
  </si>
  <si>
    <t>Manilha cerâmica vidrada, conforme especificações da CEDAE, para esgoto sanitário, aterro e compactação até a altura da geratriz superior do tubo, com diâmetro 0,30m, inclusive fornecimento do material para rejuntamento com argamassa de cimento e areia no traço 1:4. Fornecimento e assentamento.</t>
  </si>
  <si>
    <t>DR 05.35.0050 (/)</t>
  </si>
  <si>
    <t>Curva cerâmica de 45° ou 90° de cerâmica, vibrada internamente, para esgoto, com diâmetro de 0,15m, inclusive fornecimento do material para rejuntamento com argamassa de cimento e areia no traço 1:4.  Fornecimento e assentamento.</t>
  </si>
  <si>
    <t>DR 05.35.0100 (/)</t>
  </si>
  <si>
    <t>Junção de 45° ou 90° de cerâmica, vibrada internamente, para esgoto, com diâmetro de 0,15m, inclusive fornecimento do material para rejuntamento com argamassa de cimento e areia no traço 1:4.  Fornecimento e assentamento.</t>
  </si>
  <si>
    <t>DR 05.35.0150 (/)</t>
  </si>
  <si>
    <t>Junção de 45° ou 90°, vibrada internamente, para esgoto, com diâmetro de 0,20m, inclusive fornecimento do material para rejuntamento com argamassa de cimento e areia no traço 1:4. Fornecimento e assentamento.</t>
  </si>
  <si>
    <t>DR 05.40.0050 (/)</t>
  </si>
  <si>
    <t>Tubo de PVC rígido (NBR-7362), tipo Vinilfort ou similar, para coletor de esgoto sanitário, com diâmetro nominal de 100mm, compreendendo carga e descarga, colocação na vala, montagem e reaterro até a geratriz superior do tubo, inclusive anel de borracha.  Fornecimento e assentamento.</t>
  </si>
  <si>
    <t>DR 05.40.0100 (/)</t>
  </si>
  <si>
    <t>Tubo de PVC rígido (NBR-7362), tipo Vinilfort ou similar, para coletor de esgoto sanitário, com diâmetro nominal de 150mm, compreendendo carga e descarga, colocação na vala, montagem e reaterro até a geratriz superior do tubo, inclusive anel de borracha.  Fornecimento e assentamento.</t>
  </si>
  <si>
    <t>DR 05.40.0150 (/)</t>
  </si>
  <si>
    <t>Tubo de PVC rígido (NBR-7362), tipo Vinilfort ou similar, para coletor de esgoto sanitário, com diâmetro nominal de 200mm, compreendendo carga e descarga, colocação na vala, montagem e reaterro até a geratriz superior do tubo, inclusive anel de borracha.  Fornecimento e assentamento.</t>
  </si>
  <si>
    <t>DR 05.40.0200 (/)</t>
  </si>
  <si>
    <t>Tubo de PVC rígido (NBR-7362), tipo Vinilfort ou similar, para coletor de esgoto sanitário, com diâmetro nominal de 250mm, compreendendo carga e descarga, colocação na vala, montagem e reaterro até a geratriz superior do tubo, inclusive anel de borracha.  Fornecimento e assentamento.</t>
  </si>
  <si>
    <t>DR 05.40.0250 (/)</t>
  </si>
  <si>
    <t>Tubo de PVC rígido (NBR-7362), tipo Vinilfort ou similar, para coletor de esgoto sanitário, com diâmetro nominal de 300mm, compreendendo carga e descarga, colocação na vala, montagem e reaterro até a geratriz superior do tubo, inclusive anel de borracha.  Fornecimento e assentamento.</t>
  </si>
  <si>
    <t>DR 05.41.0100 (/)</t>
  </si>
  <si>
    <t>Tubo corrugado de polietileno de alta densidade, fabricado com matéria prima virgem, dupla  parede, para redes coletoras de esgotos, linha Kanasan da Kanaflex ou similar, cor ocre (de acordo com a NBR 7362), diâmetro nominal de 100mm (diâmetro interno de 94mm), incluindo 1 (uma) luva e 2 (dois) anéis de vedação, compreendendo carga e descarga, colocação na vala, montagem e reaterro até a geratriz superior do tubo.  Fornecimento e colocação.</t>
  </si>
  <si>
    <t>DR 05.41.0150 (/)</t>
  </si>
  <si>
    <t>Tubo corrugado de polietileno de alta densidade, fabricado com matéria prima virgem, dupla  parede, para redes coletoras de esgotos, linha Kanasan da Kanaflex ou similar, cor ocre (de acordo com a NBR 7362), diâmetro nominal de 150mm (diâmetro interno de 135mm), incluindo 1 (uma) luva e 2 (dois) anéis de vedação, compreendendo carga e descarga, colocação na vala, montagem e reaterro até a geratriz superior do tubo.  Fornecimento e colocação.</t>
  </si>
  <si>
    <t>DR 05.45.0050 (A)</t>
  </si>
  <si>
    <t>Tubo de PVC rígido - PBA, classe 12, para adução e distibuição de águas, com diâmetro nominal de 50mm, compreendendo carga e descarga, colocação na vala, montagem e reaterro até a geratriz superior do tubo, inclusive anel de borracha.  Fornecimento e assentamento.</t>
  </si>
  <si>
    <t>DR 05.45.0053 (A)</t>
  </si>
  <si>
    <t>Tubo de PVC rígido - PBA, classe 12, para adução e distribuição de águas, com diâmetro nominal de 75mm, compreendendo carga e descarga, colocação na vala, montagem e reaterro até a geratriz superior do tubo, inclusive anel de borracha.  Fornecimento e assentamento.</t>
  </si>
  <si>
    <t>DR 05.45.0056 (A)</t>
  </si>
  <si>
    <t>Tubo de PVC rígido - PBA, classe 12, para adução e distibuição de águas, com diâmetro nominal de 100mm, compreendendo carga e descarga, colocação na vala, montagem e reaterro até a geratriz superior do tubo, inclusive anel de borracha.  Fornecimento e assentamento.</t>
  </si>
  <si>
    <t>DR 05.45.0100 (/)</t>
  </si>
  <si>
    <t>Tubo de PVC rígido - PBA, classe 15 (EB-183), para adução e distribuição de águas, com diâmetro nominal de 50mm, compreendendo carga e descarga, colocação na vala, montagem e reaterro até a geratriz superior do tubo, inclusive anel de borracha.  Fornecimento e assentamento.</t>
  </si>
  <si>
    <t>DR 05.45.0103 (/)</t>
  </si>
  <si>
    <t>Tubo de PVC rígido - PBA, classe 15 (EB-183), para adução e distribuição de águas, com diâmetro nominal de 75mm, compreendendo carga e descarga, colocação na vala, montagem e reaterro até a geratriz superior do tubo, inclusive anel de borracha.  Fornecimento e assentamento.</t>
  </si>
  <si>
    <t>DR 05.45.0106 (/)</t>
  </si>
  <si>
    <t>Tubo de PVC rígido - PBA, classe 15, (EB-183), para adução e distribuição de águas, com diâmetro nominal de 100mm, compreendendo carga e descarga, colocação na vala, montagem e reaterro até a geratriz superior do tubo, inclusive anel de borracha.  Fornecimento e assentamento.</t>
  </si>
  <si>
    <t>DR 05.45.0150 (A)</t>
  </si>
  <si>
    <t>Tubo de PVC rígido - PBA, classe 20, para adução e distibuição de águas, com diâmetro nominal de 50mm, compreendendo carga e descarga, colocação na vala, montagem e reaterro até a geratriz superior do tubo, inclusive anel de borracha.  Fornecimento e assentamento.</t>
  </si>
  <si>
    <t>DR 05.45.0153 (/)</t>
  </si>
  <si>
    <t>Tubo de PVC rígido - PBA, classe 20, para adução e distibuição de águas, com diâmetro nominal de 75mm, compreendendo carga e descarga, colocação na vala, montagem e reaterro até a geratriz superior do tubo, inclusive anel de borracha.  Fornecimento e assentamento.</t>
  </si>
  <si>
    <t>DR 05.45.0156 (/)</t>
  </si>
  <si>
    <t>Tubo de PVC rígido - PBA, classe 20, para adução e distibuição de águas, com diâmetro nominal de 100mm, compreendendo carga e descarga, colocação na vala, montagem e reaterro até a geratriz superior do tubo, inclusive anel de borracha.  Fornecimento e assentamento.</t>
  </si>
  <si>
    <t>DR 05.45.0200 (A)</t>
  </si>
  <si>
    <t>Tubo de PVC rígido - DEFoFo, para adução e distribuição de águas, com diâmetro nominal de 100mm, compreendendo carga e descarga, colocação na vala, montagem e reaterro até a geratriz superior do tubo, inclusive anel de borracha.  Fornecimento e assentamento.</t>
  </si>
  <si>
    <t>DR 05.45.0203 (A)</t>
  </si>
  <si>
    <t>Tubo de PVC rígido - DEFoFo, para adução e distribuição de águas, com diâmetro nominal de 150mm, compreendendo carga e descarga, colocação na vala, montagem e reaterro até a geratriz superior do tubo, inclusive anel de borracha.  Fornecimento e assentamento.</t>
  </si>
  <si>
    <t>DR 05.45.0206 (A)</t>
  </si>
  <si>
    <t>Tubo de PVC rígido - DEFoFo, para adução e distribuição de águas, com diâmetro nominal de 200mm, compreendendo carga e descarga, colocação na vala, montagem e reaterro até a geratriz superior do tubo, inclusive  anel de borracha.  Fornecimento e assentamento.</t>
  </si>
  <si>
    <t>DR 05.45.0209 (A)</t>
  </si>
  <si>
    <t>Tubo de PVC rígido - DEFoFo, para adução e distribuição de águas, com diâmetro nominal de 250mm, compreendendo carga e descarga, colocação na vala, montagem e reaterro até a geratriz superior do tubo, inclusive anel de borracha.  Fornecimento e assentamento.</t>
  </si>
  <si>
    <t>DR 05.45.0212 (A)</t>
  </si>
  <si>
    <t>Tubo de PVC rígido - DEFoFo, para adução e distribuição de águas, com diâmetro nominal de 300mm, compreendendo carga e descarga, colocação na vala, montagem e reaterro até a geratriz superior do tubo, inclusive anel de borracha.  Fornecimento e assentamento.</t>
  </si>
  <si>
    <t>DR 05.50.0050 (/)</t>
  </si>
  <si>
    <t>Adaptador de PVC rígido - PBA com 1 bolsa e rosca, classe 12, inclusive fornecimento do material para junta (anel de borracha e lubrificante) com diâmetro de 50mm.  Fornecimento e assentamento.</t>
  </si>
  <si>
    <t>DR 05.50.0053 (/)</t>
  </si>
  <si>
    <t>Adaptador de PVC rígido - PBA com 1 bolsa e rosca, classe 12, inclusive fornecimento do material para junta (anel de borracha e lubrificante) com diâmetro de 75mm.  Fornecimento e assentamento.</t>
  </si>
  <si>
    <t>DR 05.50.0056 (/)</t>
  </si>
  <si>
    <t>Adaptador de PVC rígido - PBA com 1 bolsa e rosca, classe 12, inclusive fornecimento do material para junta (anel de borracha e lubrificante) com diâmetro de 100mm.  Fornecimento e assentamento.</t>
  </si>
  <si>
    <t>DR 05.50.0100 (/)</t>
  </si>
  <si>
    <t>Adaptador de PVC rígido - PBA com 1 bolsa e rosca, classe 12, diâmetro de 50mm.  Fornecimento e assentamento.</t>
  </si>
  <si>
    <t>DR 05.50.0103 (/)</t>
  </si>
  <si>
    <t>Adaptador de PVC rígido - PBA com 1 bolsa e rosca, classe 12, diâmetro de 75mm.  Fornecimento e assentamento.</t>
  </si>
  <si>
    <t>DR 05.50.0150 (/)</t>
  </si>
  <si>
    <t>Adaptador de PVC rígido - PBA à  bolsa de ferro fundido junta elástica com 1 ponta e 1 bolsa, classe 12, diâmetro de 50mm.  Fornecimento e assentamento.</t>
  </si>
  <si>
    <t>DR 05.50.0153 (/)</t>
  </si>
  <si>
    <t>Adaptador de PVC rígido - PBA à  bolsa de ferro fundido junta elástica com 1 ponta e 1 bolsa, classe 12, diâmetro de 75mm.  Fornecimento e assentamento.</t>
  </si>
  <si>
    <t>DR 05.50.0156 (/)</t>
  </si>
  <si>
    <t>Adaptador de PVC rígido - PBA à  bolsa de ferro fundido junta elástica com 1 ponta e 1 bolsa, classe 12, diâmetro de 100mm.  Fornecimento e assentamento.</t>
  </si>
  <si>
    <t>DR 05.50.0200 (/)</t>
  </si>
  <si>
    <t>Adaptador de PVC rígido, Vinilfort, com 1 ponta e 1 bolsa, para tubo cerâmico, diâmetro de (100x100)mm.  Fornecimento e assentamento.</t>
  </si>
  <si>
    <t>DR 05.50.0250 (/)</t>
  </si>
  <si>
    <t>Cap de PVC rígido - PBA com 1 bolsa, classe 12, diâmetro de 50mm.  Fornecimento e assentamento.</t>
  </si>
  <si>
    <t>DR 05.50.0253 (/)</t>
  </si>
  <si>
    <t>Cap de PVC rígido - PBA com 1 bolsa, classe 12, diâmetro de 75mm.  Fornecimento e assentamento.</t>
  </si>
  <si>
    <t>DR 05.50.0256 (/)</t>
  </si>
  <si>
    <t>Cap de PVC rígido - PBA com 1 bolsa, classe 12, diâmetro de 100mm.  Fornecimento e assentamento.</t>
  </si>
  <si>
    <t>DR 05.50.0300 (/)</t>
  </si>
  <si>
    <t>Curva de 22° 30' de  PVC rígido - PBA com 1 ponta e 1 bolsa, classe 12, diâmetro de 50mm. Fornecimento e assentamento.</t>
  </si>
  <si>
    <t>DR 05.50.0303 (/)</t>
  </si>
  <si>
    <t>Curva de 22°30' de  PVC rígido - PBA com 1 ponta e 1 bolsa, classe 12, diâmetro de 75mm.  Fornecimento e assentamento.</t>
  </si>
  <si>
    <t>DR 05.50.0306 (/)</t>
  </si>
  <si>
    <t>Curva de 22°30' de  PVC rígido - PBA com 1 ponta e 1 bolsa, classe 12, diâmetro de 100mm.  Fornecimento e assentamento.</t>
  </si>
  <si>
    <t>DR 05.50.0350 (/)</t>
  </si>
  <si>
    <t>Curva de 45° de PVC rígido - PBA com 1 ponta e 1 bolsa, classe 12, inclusive fornecimento do material para junta (anel de borracha e lubrificante) diâmetro de 50mm.  Fornecimento e assentamento.</t>
  </si>
  <si>
    <t>DR 05.50.0353 (/)</t>
  </si>
  <si>
    <t>Curva de 45° de PVC rígido - PBA com 1 ponta e 1 bolsa, classe 12, inclusive fornecimento do material para junta (anel de borracha e lubrificante) diâmetro de 75mm.  Fornecimento e assentamento.</t>
  </si>
  <si>
    <t>DR 05.50.0356 (/)</t>
  </si>
  <si>
    <t>Curva de 45° de PVC rígido - PBA com 1 ponta e 1 bolsa, classe 12, inclusive fornecimento do material para junta (anel de borracha e lubrificante) diâmetro de 100mm.  Fornecimento e assentamento.</t>
  </si>
  <si>
    <t>DR 05.50.0359 (/)</t>
  </si>
  <si>
    <t>Curva de 45° de PVC rígido - PBA com 1 ponta e 1 bolsa, classe 12, diâmetro de 160mm, inclusive fornecimento do material para junta (anel de borracha elubrificante).  Fornecimento e assentamento.</t>
  </si>
  <si>
    <t>DR 05.50.0400 (/)</t>
  </si>
  <si>
    <t>Curva longa de 45° de PVC rígido, Vinilfort, com 1 ponta e 1 bolsa, inclusive fornecimento do material para junta (anel de borracha e lubrificante) diâmetro de 100mm.  Fornecimento e assentamento.</t>
  </si>
  <si>
    <t>DR 05.50.0403 (/)</t>
  </si>
  <si>
    <t>Curva curta de 45° de PVC rígido, Vinilfort, com 1 ponta e 1 bolsa, inclusive fornecimento do material para junta (anel de borracha e lubrificante) diâmetro de 100mm.  Fornecimento e assentamento.</t>
  </si>
  <si>
    <t>DR 05.50.0406 (/)</t>
  </si>
  <si>
    <t>Curva de 45° de PVC rígido, Vinilfort, com 1 ponta e 1 bolsa, inclusive fornecimento do material para junta (anel de borracha e lubrificante) diâmetro de 150mm.  Fornecimento e assentamento.</t>
  </si>
  <si>
    <t>DR 05.50.0409 (/)</t>
  </si>
  <si>
    <t>Curva de 45° de PVC rígido, Vinilfort, com 1 ponta e 1 bolsa, inclusive fornecimento do material para junta (anel de borracha e lubrificante) diâmetro de 200mm.  Fornecimento e assentamento.</t>
  </si>
  <si>
    <t>DR 05.50.0412 (/)</t>
  </si>
  <si>
    <t>Curva de 45° de PVC rígido, Vinilfort ou similar, ponta e bolsa, inclusive fornecimento do material para junta (anel de borracha e lubrificante) diâmetro de 250mm.  Fornecimento e assentamento.</t>
  </si>
  <si>
    <t>DR 05.50.0415 (/)</t>
  </si>
  <si>
    <t>Curva de 45° de PVC rígido, Vinilfort, com 1 ponta e 1 bolsa, inclusive fornecimento do material para junta (anel de borracha e lubrificante) diâmetro de 300mm.  Fornecimento e assentamento.</t>
  </si>
  <si>
    <t>DR 05.50.0450 (/)</t>
  </si>
  <si>
    <t>Curva de 90° de PVC rígido - PBA com 1 ponta e 1 bolsa, classe 12, inclusive fornecimento do material para junta (anel de borracha e lubrificante) diâmetro de 50mm.  Fornecimento e assentamento.</t>
  </si>
  <si>
    <t>DR 05.50.0453 (/)</t>
  </si>
  <si>
    <t>Curva de 90º de PVC rígido - PBA com 1 ponta e 1 bolsa, classe 12, inclusive fornecimento do material para junta (anel de borracha e lubrificante) diâmetro de 75mm.  Fornecimento e assentamento.</t>
  </si>
  <si>
    <t>DR 05.50.0456 (/)</t>
  </si>
  <si>
    <t>Curva de 90° de PVC rígido - PBA com 1 ponta e 1 bolsa, classe 12, inclusive fornecimento do material para junta (anel de borracha e lubrificante) diâmetro de 100mm.  Fornecimento e assentamento.</t>
  </si>
  <si>
    <t>DR 05.50.0462 (/)</t>
  </si>
  <si>
    <t>Curva de 90° de PVC rígido - PBA com 1 ponta e 1 bolsa, classe 12, diâmetro de 200mm, inclusive fornecimento do material para junta (anel de borracha elubrificante).  Fornecimento e assentamento.</t>
  </si>
  <si>
    <t>DR 05.50.0500 (/)</t>
  </si>
  <si>
    <t>Curva curta de 90° de PVC rígido, Vinilfort, com 1 ponta e 1 bolsa, inclusive fornecimento do material para junta (anel de borracha e lubrificante) diâmetro de 100mm.  Fornecimento e assentamento.</t>
  </si>
  <si>
    <t>DR 05.50.0550 (/)</t>
  </si>
  <si>
    <t>Curva longa de 90° de PVC rígido, Vinilfort, com 1 ponta e 1 bolsa, inclusive fornecimento do material para junta (lubrificante) diâmetro de 150mm.  Fornecimento e assentamento.</t>
  </si>
  <si>
    <t>DR 05.50.0600 (/)</t>
  </si>
  <si>
    <t>Curva curta de 90° de PVC rígido para esgoto predial com 1 ponta e 1 bolsa, inclusive fornecimento do material para junta (anel de borracha e lubrificante) diâmetro de 100mm.  Fornecimento e assentamento.</t>
  </si>
  <si>
    <t>DR 05.50.0650 (/)</t>
  </si>
  <si>
    <t>Cruzeta de PVC rígido - PBA com 4 bolsas, classe 12, inclusive fornecimento do material para junta (anel de borracha e lubrificante) diâmetro de 75mm.  Fornecimento e assentamento.</t>
  </si>
  <si>
    <t>DR 05.50.0700 (/)</t>
  </si>
  <si>
    <t>Cruzeta de redução de PVC rígido - PBA com 4 bolsas, classe 12, inclusive fornecimento do material para junta (anel de borracha, lubrificante) diâmetro de (75x50)mm.  Fornecimento e assentamento.</t>
  </si>
  <si>
    <t>DR 05.50.0750 (/)</t>
  </si>
  <si>
    <t>Extremidade de PVC rígido - PBA com 1 flange e 1bolsa, classe 12 , inclusive fornecimento do material para junta ( anel e arruela de borracha, parafusos com porca e lubrificante) diâmetro de 50mm.  Fornecimento e assentamento.</t>
  </si>
  <si>
    <t>DR 05.50.0756 (/)</t>
  </si>
  <si>
    <t>Extremidade de PVC rígido - PBA com 1 flange e 1 bolsa, classe 12 , inclusive fornecimento do material para junta (anel e arruela de borracha, parafusos com porca e lubrificante) diâmetro de 75mm.  Fornecimento e assentamento.</t>
  </si>
  <si>
    <t>DR 05.50.0759 (/)</t>
  </si>
  <si>
    <t>Extremidade de PVC rígido - PBA com 1 flange e 1 bolsa, classe 12 , inclusive fornecimento do material para junta (anel e arruela de borracha, parafusos com porca e lubrificante) diâmetro de 100mm.  Fornecimento e assentamento.</t>
  </si>
  <si>
    <t>DR 05.50.0800 (/)</t>
  </si>
  <si>
    <t>Extremidade de PVC rígido - PBA com 1 flange e 1 ponta, classe 12 , inclusive fornecimento do material para junta (arruela de borracha, parafusos com porca) diâmetro de 50mm.  Fornecimento e assentamento.</t>
  </si>
  <si>
    <t>DR 05.50.0803 (/)</t>
  </si>
  <si>
    <t>Extremidade de PVC rígido - PBA com 1 flange e 1 ponta, classe 12 , inclusive fornecimento do material para junta (arruela de borracha, parafusos com porca) diâmetro de 75mm.  Fornecimento e assentamento.</t>
  </si>
  <si>
    <t>DR 05.50.0806 (/)</t>
  </si>
  <si>
    <t>Extremidade de PVC rígido - PBA com 1 flange e 1 ponta, classe 12 , inclusive fornecimento do material para junta (arruela de borracha, parafusos com porca) diâmetro de 100mm.  Fornecimento e assentamento.</t>
  </si>
  <si>
    <t>DR 05.50.0850 (/)</t>
  </si>
  <si>
    <t>Junção de 45° de PVC rígido, PBA com 3 bolsas, classe 12, inclusive fornecimento do material para junta (anel de borracha, lubrificante) diâmetro de 50mm.  Fornecimento e assentamento.</t>
  </si>
  <si>
    <t>DR 05.50.0900 (/)</t>
  </si>
  <si>
    <t>Junção de 45° de PVC rígido, Vinilfort com 3 bolsas, inclusive fornecimento do material para junta (anel de borracha e lubrificante) diâmetro de 100mm.  Fornecimento e assentamento.</t>
  </si>
  <si>
    <t>DR 05.50.0950 (/)</t>
  </si>
  <si>
    <t>Luva simples de PVC rígido - PBA, classe 12, inclusive fornecimento do material para junta (anel de borracha) com diâmetro nominal de 50mm.  Fornecimento e assentamento.</t>
  </si>
  <si>
    <t>DR 05.50.0953 (/)</t>
  </si>
  <si>
    <t>Luva simples de PVC rígido - PBA, classe 12, inclusive fornecimento do material para junta (anel de borracha) com diâmetro nominal de 75mm.  Fornecimento e assentamento.</t>
  </si>
  <si>
    <t>DR 05.50.0956 (/)</t>
  </si>
  <si>
    <t>Luva simples de PVC rígido - PBA, classe 12, inclusive fornecimento do material para junta (anel de borracha) com diâmetro nominal de 100mm.  Fornecimento e assentamento.</t>
  </si>
  <si>
    <t>DR 05.50.1000 (/)</t>
  </si>
  <si>
    <t>Luva de correr de PVC rígido - PBA, classe 12, inclusive fornecimento do material para junta (anel de borracha) com diâmetro nominal de 50mm.  Fornecimento e assentamento.</t>
  </si>
  <si>
    <t>DR 05.50.1003 (/)</t>
  </si>
  <si>
    <t>Luva de correr de PVC rígido - PBA, classe 12, inclusive fornecimento do material para junta (anel de borracha) com diâmetro nominal de 75mm.  Fornecimento e assentamento.</t>
  </si>
  <si>
    <t>DR 05.50.1006 (/)</t>
  </si>
  <si>
    <t>Luva de correr de PVC rígido - PBA, classe 12, inclusive fornecimento do material para junta (anel de borracha) com diâmetro nominal de 100mm.  Fornecimento e assentamento.</t>
  </si>
  <si>
    <t>DR 05.50.1050 (/)</t>
  </si>
  <si>
    <t>Luva de correr de PVC rígido - DEFoFo, Vinilfler, classe 12, inclusive fornecimento do material para junta elástica (anel de borracha) com diâmetro nominal de 100mm.  Fornecimento e assentamento.</t>
  </si>
  <si>
    <t>DR 05.50.1053 (/)</t>
  </si>
  <si>
    <t>Luva de correr de PVC rígido - DEFoFo, Vinilfler, classe 12, inclusive fornecimento do material para junta elástica (anel de borracha) com diâmetro nominal de 150mm.  Fornecimento e assentamento.</t>
  </si>
  <si>
    <t>DR 05.50.1056 (/)</t>
  </si>
  <si>
    <t>Luva de correr de PVC rígido - DEFoFo, Vinilfler, classe 12, inclusive fornecimento do material para junta elástica (anel de borracha) com diâmetro nominal de 200mm.  Fornecimento e assentamento.</t>
  </si>
  <si>
    <t>DR 05.50.1059 (/)</t>
  </si>
  <si>
    <t>Luva de correr de PVC rígido - DEFoFo, Vinilfler, classe 12, inclusive fornecimento do material para junta elástica (anel de borracha) com diâmetro nominal de 250mm.  Fornecimento e assentamento.</t>
  </si>
  <si>
    <t>DR 05.50.1062 (/)</t>
  </si>
  <si>
    <t>Luva de correr de PVC rígido - DEFoFo, Vinilfler, classe 12, inclusive fornecimento do material para junta elástica (anel de borracha) com diâmetro nominal de 300mm.  Fornecimento e assentamento.</t>
  </si>
  <si>
    <t>DR 05.50.1100 (/)</t>
  </si>
  <si>
    <t>Luva de correr de PVC rígido, Vinilfort, classe 12, inclusive fornecimento do material para junta (anel de borracha) com diâmetro nominal de 100mm.  Fornecimento e assentamento.</t>
  </si>
  <si>
    <t>DR 05.50.1103 (/)</t>
  </si>
  <si>
    <t>Luva de correr de PVC rígido, Vinilfort, classe 12, inclusive fornecimento do material para junta (anel de borracha) com diâmetro nominal de 150mm.  Fornecimento e assentamento.</t>
  </si>
  <si>
    <t>DR 05.50.1106 (/)</t>
  </si>
  <si>
    <t>Luva de correr de PVC rígido, Vinilfort, classe 12, inclusive fornecimento do material para junta (anel de borracha) com diâmetro nominal de 200mm.  Fornecimento e assentamento.</t>
  </si>
  <si>
    <t>DR 05.50.1109 (/)</t>
  </si>
  <si>
    <t>Luva de correr de PVC rígido, Vinilfort, classe 12, inclusive fornecimento do material para junta (anel de borracha) com diâmetro nominal de 250mm.  Fornecimento e assentamento.</t>
  </si>
  <si>
    <t>DR 05.50.1112 (/)</t>
  </si>
  <si>
    <t>Luva de correr de PVC rígido, Vinilfort, classe 12, inclusive fornecimento do material para junta (anel de borracha) com diâmetro nominal de 300mm.  Fornecimento e assentamento.</t>
  </si>
  <si>
    <t>DR 05.50.1150 (/)</t>
  </si>
  <si>
    <t>Redução de PVC rígido - PBA com 1 ponta e 1 bolsa, classe 12, inclusive fornecimento do material para junta (anel de borracha, lubrificante) diâmetro de (75x50)mm.  Fornecimento e assentamento.</t>
  </si>
  <si>
    <t>DR 05.50.1200 (/)</t>
  </si>
  <si>
    <t>Redução de PVC rígido - PBA com 1 ponta e 1 bolsa, classe 12, inclusive fornecimento do material para junta (anel de borracha, lubrificante) diâmetro de (100x50)mm.  Fornecimento e assentamento.</t>
  </si>
  <si>
    <t>DR 05.50.1203 (/)</t>
  </si>
  <si>
    <t>Redução de PVC rígido - PBA com 1 ponta e 1 bolsa, classe 12, inclusive fornecimento do material para junta (anel de borracha, lubrificante) diâmetro de (100x75)mm.  Fornecimento e assentamento.</t>
  </si>
  <si>
    <t>DR 05.50.1250 (/)</t>
  </si>
  <si>
    <t>Redução de PVC rígido - PBA com 1 ponta e 1 bolsa, classe 12, inclusive fornecimento do material para junta (anel de borracha, lubrificante), diâmetro de (160x110)mm.  Fornecimento e assentamento.</t>
  </si>
  <si>
    <t>DR 05.50.1300 (/)</t>
  </si>
  <si>
    <t>Redução de PVC rígido - PBA com 1 ponta e 1 bolsa, classe 12, inclusive fornecimento do material para junta (anel de borracha, lubrificante), diâmetro de (200x160)mm.  Fornecimento e assentamento.</t>
  </si>
  <si>
    <t>DR 05.50.1350 (/)</t>
  </si>
  <si>
    <t>Redução excêntrica de PVC rígido, Vinilfort, classe 12, com 1 ponta e 1 bolsa, inclusive fornecimento do material para junta (anel de borracha e lubrificante) com diâmetro de (150x100)mm.  Fornecimento e assentamento.</t>
  </si>
  <si>
    <t>DR 05.50.1353 (/)</t>
  </si>
  <si>
    <t>Redução excêntrica de PVC rígido, Vinilfort, classe 12, com 1 ponta e 1 bolsa, inclusive fornecimento do material para junta (anel de borracha e lubrificante) com diâmetro de (200x150)mm.  Fornecimento e assentamento.</t>
  </si>
  <si>
    <t>DR 05.50.1356 (/)</t>
  </si>
  <si>
    <t>Redução excêntrica de PVC rígido, Vinilfort, classe 12, com 1 ponta e 1 bolsa, inclusive fornecimento do material para junta (anel de borracha e lubrificante) com diâmetro de (250x200)mm.  Fornecimento e assentamento.</t>
  </si>
  <si>
    <t>DR 05.50.1359 (/)</t>
  </si>
  <si>
    <t>Redução excêntrica de PVC rígido, Vinilfort, classe 12, com 1 ponta e 1 bolsa, inclusive fornecimento do material para junta (anel de borracha e lubrificante) com diâmetro de (300x250)mm.  Fornecimento e assentamento.</t>
  </si>
  <si>
    <t>DR 05.50.1400 (/)</t>
  </si>
  <si>
    <t>Selim de 90° elástico de PVC rígido, Vinilfort, com 1 bolsa, inclusive fornecimento do material para junta (anel de borracha e lubrificante) diâmetro de (150x100)mm.  Fornecimento e assentamento.</t>
  </si>
  <si>
    <t>DR 05.50.1403 (/)</t>
  </si>
  <si>
    <t>Selim de 90° elástico de PVC rígido, Vinilfort, com 1 bolsa, inclusive fornecimento do material para junta (anel de borracha e lubrificante) diâmetro de (200x100)mm.  Fornecimento e assentamento.</t>
  </si>
  <si>
    <t>DR 05.50.1406 (/)</t>
  </si>
  <si>
    <t>Selim de 90° elástico de PVC rígido, Vinilfort, com 1 bolsa, inclusive fornecimento do material para junta (anel de borracha e lubrificante) diâmetro de (250x100)mm.  Fornecimento e assentamento.</t>
  </si>
  <si>
    <t>DR 05.50.1409 (/)</t>
  </si>
  <si>
    <t>Selim de 90° elástico de PVC rígido, Vinilfort, com 1 bolsa, inclusive fornecimento do material para junta (anel de borracha e lubrificante) diâmetro de (300x100)mm.  Fornecimento e assentamento.</t>
  </si>
  <si>
    <t>DR 05.50.1450 (/)</t>
  </si>
  <si>
    <t>Tê de PVC rígido - PBA com 3 bolsas, classe 12, inclusive fornecimento do material para junta (anel de borracha, lubrificante) diâmetro de 50mm.  Fornecimento e assentamento.</t>
  </si>
  <si>
    <t>DR 05.50.1453 (/)</t>
  </si>
  <si>
    <t>Tê de PVC rígido - PBA com 3 bolsas, classe 12, inclusive fornecimento do material para junta (anel de borracha, lubrificante) diâmetro de 75mm.  Fornecimento e assentamento.</t>
  </si>
  <si>
    <t>DR 05.50.1456 (/)</t>
  </si>
  <si>
    <t>Tê de PVC rígido - PBA com 3 bolsas, classe 12, inclusive fornecimento do material para junta (anel de borracha, lubrificante) diâmetro de 100mm.  Fornecimento e assentamento.</t>
  </si>
  <si>
    <t>DR 05.50.1459 (/)</t>
  </si>
  <si>
    <t>Tê de PVC rígido - PBA com 3 bolsas, classe 12, inclusive fornecimento do material para junta (anel de borracha, lubrificante), diâmetro de 160mm.  Fornecimento e assentamento.</t>
  </si>
  <si>
    <t>DR 05.50.1500 (/)</t>
  </si>
  <si>
    <t>Tê de redução de PVC rígido - PBA com 3 bolsas, classe 12, inclusive fornecimento do material para junta (anel de borracha, lubrificante), diâmetro de (75x50)mm.  Fornecimento e assentamento.</t>
  </si>
  <si>
    <t>DR 05.50.1503 (/)</t>
  </si>
  <si>
    <t>Tê de redução de PVC rígido - PBA com 3 bolsas, classe 12, inclusive fornecimento do material para junta (anel de borracha, lubrificante), diâmetro de (100x50)mm.  Fornecimento e assentamento.</t>
  </si>
  <si>
    <t>DR 05.50.1506 (/)</t>
  </si>
  <si>
    <t>Tê de redução de PVC rígido - PBA com 3 bolsas, classe 12, inclusive fornecimento do material para junta (anel de borracha, lubrificante), diâmetro de (100x75)mm.  Fornecimento e assentamento.</t>
  </si>
  <si>
    <t>DR 05.50.1509 (/)</t>
  </si>
  <si>
    <t>Tê de redução de PVC rígido - PBA com 3 bolsas, classe 12, inclusive fornecimento do material para junta (anel de borracha, lubrificante), diâmetro de (160x85)mm.  Fornecimento e assentamento.</t>
  </si>
  <si>
    <t>DR 05.50.1512 (/)</t>
  </si>
  <si>
    <t>Tê de redução de PVC rígido - PBA com 3 bolsas, classe 12, inclusive fornecimento do material para junta (anel de borracha, lubrificante), diâmetro de (160x110)mm.  Fornecimento e assentamento.</t>
  </si>
  <si>
    <t>DR 05.50.1515 (/)</t>
  </si>
  <si>
    <t>Tê de redução de PVC rígido - PBA com 3 bolsas, classe 12, inclusive fornecimento do material para junta (anel de borracha, lubrificante), diâmetro de (200x60)mm.  Fornecimento e assentamento.</t>
  </si>
  <si>
    <t>DR 05.50.1550 (/)</t>
  </si>
  <si>
    <t>Tê de PVC rígido, Vinilfort, com 3 bolsas, classe 12, inclusive fornecimento do material para junta (anel de borracha e lubrificante) diâmetro nominal de 100mm.  Fornecimento e assentamento.</t>
  </si>
  <si>
    <t>DR 05.50.1553 (/)</t>
  </si>
  <si>
    <t>Tê de PVC rígido, Vinilfort, com 3 bolsas, classe 12, inclusive fornecimento do material para junta (anel de borracha e lubrificante) diâmetro nominal de 150mm.  Fornecimento e assentamento.</t>
  </si>
  <si>
    <t>DR 05.50.1556 (/)</t>
  </si>
  <si>
    <t>Tê de PVC rígido, Vinilfort, com 3 bolsas, classe 12, inclusive fornecimento do material para junta (anel de borracha e lubrificante) diâmetro nominal de 200mm.  Fornecimento e assentamento.</t>
  </si>
  <si>
    <t>DR 05.50.1559 (/)</t>
  </si>
  <si>
    <t>Tê de PVC rígido, Vinilfort, com 3 bolsas, classe 12, inclusive fornecimento do material para junta (anel de borracha e lubrificante) diâmetro nominal de 250mm.  Fornecimento e assentamento.</t>
  </si>
  <si>
    <t>DR 05.50.1562 (/)</t>
  </si>
  <si>
    <t>Tê de PVC rígido, Vinilfort, com 3 bolsas, classe 12, inclusive fornecimento do material para junta (anel de borracha e lubrificante) diâmetro nominal de 300mm.  Fornecimento e assentamento.</t>
  </si>
  <si>
    <t>DR 05.50.1600 (/)</t>
  </si>
  <si>
    <t>Tê de redução de PVC rígido, Vinilfort, com 3 bolsas, classe 12, inclusive fornecimento do material para junta (anel de borracha) diâmetro de (200x150)mm.  Fornecimento e assentamento.</t>
  </si>
  <si>
    <t>DR 05.50.1603 (/)</t>
  </si>
  <si>
    <t>Tê de redução de PVC rígido, Vinilfort, com 3 bolsas, classe 12, inclusive fornecimento do material para junta (anel de borracha), diâmetro de (250x150)mm.  Fornecimento e assentamento.</t>
  </si>
  <si>
    <t>DR 05.50.1606 (/)</t>
  </si>
  <si>
    <t>Tê de redução de PVC rígido, Vinilfort, com 3 bolsas, classe 12, inclusive fornecimento do material para junta (anel de borracha), diâmetro de (300x150)mm.  Fornecimento e assentamento.</t>
  </si>
  <si>
    <t>DR 05.55.0050 (/)</t>
  </si>
  <si>
    <t>Tubo flexível estruturado de PVC, diâmetro de 300mm, assentado sobre berço flexível, inclusive emendas, aterro e compactação até a geratriz superior do tubo, exclusive material de reaterro.  Fornecimento e assentamento.</t>
  </si>
  <si>
    <t>DR 05.55.0053 (/)</t>
  </si>
  <si>
    <t>Tubo flexível estruturado de PVC, diâmetro de 400mm, assentado sobre berço flexível, inclusive emendas, aterro e compactação até a geratriz superior do tubo, exclusive material de reaterro.  Fornecimento e assentamento.</t>
  </si>
  <si>
    <t>DR 05.55.0056 (/)</t>
  </si>
  <si>
    <t>Tubo flexível estruturado de PVC, diâmetro de 500mm, assentado sobre berço flexível, inclusive emendas, aterro e compactação até a geratriz superior do tubo, exclusive material de reaterro.  Fornecimento e assentamento.</t>
  </si>
  <si>
    <t>DR 05.55.0059 (/)</t>
  </si>
  <si>
    <t>Tubo flexível estruturado de PVC, diâmetro de 600mm, assentado sobre berço flexível, inclusive emendas, aterro e compactação até a geratriz superior do tubo, exclusive material de reaterro.  Fornecimento e assentamento.</t>
  </si>
  <si>
    <t>DR 05.55.0062 (/)</t>
  </si>
  <si>
    <t>Tubo flexível estruturado de PVC, diâmetro de 700mm, assentado sobre berço flexível, inclusive emendas, aterro e compactação até a geratriz superior do tubo, exclusive material de reaterro.  Fornecimento e assentamento.</t>
  </si>
  <si>
    <t>DR 05.55.0065 (/)</t>
  </si>
  <si>
    <t>Tubo flexível estruturado de PVC, diâmetro de 800mm, assentado sobre berço flexível, inclusive emendas, aterro e compactação até a geratriz superior do tubo, exclusive material de reaterro.  Fornecimento e assentamento.</t>
  </si>
  <si>
    <t>DR 05.55.0068 (/)</t>
  </si>
  <si>
    <t>Tubo flexível estruturado de PVC, diâmetro de 900mm, assentado sobre berço flexível, inclusive emendas, aterro e compactação até a geratriz superior do tubo, exclusive material de reaterro.  Fornecimento e assentamento.</t>
  </si>
  <si>
    <t>DR 05.55.0071 (/)</t>
  </si>
  <si>
    <t>Tubo flexível estruturado de PVC, diâmetro de 1000mm, assentado sobre berço flexível, inclusive emendas, aterro e compactação até a geratriz superior do tubo, exclusive material de reaterro.  Fornecimento e assentamento.</t>
  </si>
  <si>
    <t>DR 05.55.0074 (/)</t>
  </si>
  <si>
    <t>Tubo flexível estruturado de PVC, diâmetro de 1100mm, assentado sobre berço flexível, inclusive emendas, aterro e compactação até a geratriz superior do tubo, exclusive material de reaterro.  Fornecimento e assentamento.</t>
  </si>
  <si>
    <t>DR 05.55.0077 (/)</t>
  </si>
  <si>
    <t>Tubo flexível estruturado de PVC, diâmetro de 1200mm, assentado sobre berço flexível, inclusive emendas, aterro e compactação até a geratriz superior do tubo, exclusive material de reaterro.  Fornecimento e assentamento.</t>
  </si>
  <si>
    <t>DR 10.05.0050 (A)</t>
  </si>
  <si>
    <t>Tubo de ferro fundido, dúctil, classe K-9, PN-10, flange-flange, com diâmetro nominal de 80mm, compreendendo: carga e descarga, colocação na vala, montagem e reaterro até a geratriz superior do tubo e teste hidroestático, exclusive acessórios da junta.  Fornecimento e assentamento.</t>
  </si>
  <si>
    <t>DR 10.05.0053 (A)</t>
  </si>
  <si>
    <t>Tubo de ferro fundido, dúctil, classe K-9, PN-10, flange - flange, com diâmetro nominal de 100mm, compreendendo: carga e descarga, colocação na vala, montagem e reaterro até a geratriz superior do tubo e teste hidroestático, exclusive acessórios da junta.  Fornecimento e assentamento.</t>
  </si>
  <si>
    <t>DR 10.05.0056 (A)</t>
  </si>
  <si>
    <t>Tubo de ferro fundido, dúctil, classe K-9, PN-10, flange - flange, com diâmetro nominal de 150mm, compreendendo: carga e descarga, colocação na vala, montagem e reaterro até a geratriz superior do tubo e teste hidroestático, exclusive acessórios da junta.  Fornecimento e assentamento.</t>
  </si>
  <si>
    <t>DR 10.05.0059 (A)</t>
  </si>
  <si>
    <t>Tubo de ferro fundido, dúctil, classe K-9, PN-10, flange - flange, com diâmetro nominal de 200mm, compreendendo: carga e descarga, colocação na vala, montagem e reaterro até a geratriz superior do tubo e teste hidroestático, exclusive acessórios da junta.  Fornecimento e assentamento.</t>
  </si>
  <si>
    <t>DR 10.05.0062 (A)</t>
  </si>
  <si>
    <t>Tubo de ferro fundido, dúctil, classe K-9, PN-10, flange - flange, com diâmetro nominal de 250mm, compreendendo: carga e descarga, colocação na vala, montagem e reaterro até a geratriz superior do tubo e teste hidroestático, exclusive acessórios da junta.  Fornecimento e assentamento.</t>
  </si>
  <si>
    <t>DR 10.05.0065 (A)</t>
  </si>
  <si>
    <t>Tubo de ferro fundido, dúctil, classe K-9, PN-10, flange - flange, com diâmetro nominal de 300mm, compreendendo: carga e descarga, colocação na vala, montagem e reaterro até a geratriz superior do tubo e teste hidroestático, exclusive acessórios da junta.  Fornecimento e assentamento.</t>
  </si>
  <si>
    <t>DR 10.15.0050 (/)</t>
  </si>
  <si>
    <t>Cap de ferro fundido dúctil, pintado interna e externamente com tinta betuminosa, com uma bolsa, inclusive fornecimento do material para junta (anel de borracha), com diâmetro de 80mm.  Fornecimento e assentamento.</t>
  </si>
  <si>
    <t>DR 10.15.0053 (/)</t>
  </si>
  <si>
    <t>Cap de ferro fundido dúctil, pintado interna e externamente com tinta betuminosa, com uma bolsa, inclusive fornecimento do material para junta (anel de borracha), com diâmetro de 100mm.  Fornecimento e assentamento.</t>
  </si>
  <si>
    <t>DR 10.15.0056 (/)</t>
  </si>
  <si>
    <t>Cap de ferro fundido dúctil, pintado interna e externamente com tinta betuminosa, com uma bolsa, inclusive fornecimento do material para junta (anel de borracha), com diâmetro de 150mm.  Fornecimento e assentamento.</t>
  </si>
  <si>
    <t>DR 10.15.0200 (/)</t>
  </si>
  <si>
    <t>Curva de 90° de ferro fundido dúctil, pintada interna e externamente com tinta betuminosa, com 2 flanges, inclusive  fornecimento do material para junta (arruela de borracha, parafusos com porca), com diâmetro de 50mm.  Fornecimento e assentamento.</t>
  </si>
  <si>
    <t>DR 10.15.0203 (/)</t>
  </si>
  <si>
    <t>Curva de 90° de ferro fundido dúctil, pintada interna e externamente com tinta betuminosa, com 2 flanges, inclusive fornecimento do material para junta (arruela de borracha, parafusos com porca), com diâmetro de 80mm.  Fornecimento e assentamento.</t>
  </si>
  <si>
    <t>DR 10.15.0206 (/)</t>
  </si>
  <si>
    <t>Curva de 90° de ferro fundido dúctil, pintada interna e externamente com tinta betuminosa, com 2 flanges, inclusive  fornecimento do material para junta (arruela de borracha, parafusos com porca), com diâmetro de 100mm.  Fornecimento e assentamento.</t>
  </si>
  <si>
    <t>DR 10.15.0209 (/)</t>
  </si>
  <si>
    <t>Curva de 90° de ferro fundido dúctil, pintada interna e externamente com tinta betuminosa, com 2 flanges, inclusive fornecimento do material para junta (arruela de borracha, parafusos com porca), com diâmetro de 150mm.  Fornecimento e assentamento.</t>
  </si>
  <si>
    <t>DR 10.15.0212 (/)</t>
  </si>
  <si>
    <t>Curva de 90° de ferro fundido dúctil, pintada interna e externamente com tinta betuminosa, com 2 flanges, inclusive fornecimento do material para junta (arruela de borracha, parafusos com porca), com diâmetro de 200mm.  Fornecimento e assentamento.</t>
  </si>
  <si>
    <t>DR 10.15.0215 (/)</t>
  </si>
  <si>
    <t>Curva de 90° de ferro fundido dúctil, pintada interna e externamente com tinta betuminosa, com 2 flanges, inclusive fornecimento do material para junta (arruela de borracha, parafusos com porca), com diâmetro de 250mm.  Fornecimento e assentamento.</t>
  </si>
  <si>
    <t>DR 10.15.0220 (/)</t>
  </si>
  <si>
    <t>Curva de 90° de ferro fundido dúctil, pintada interna e externamente com tinta betuminosa, com 2 flanges, inclusive fornecimento de material para junta (arruela de borracha, parafusos com porca), com diâmetro de 300mm.  Fornecimento e Assentamento.</t>
  </si>
  <si>
    <t>DR 10.15.0253 (/)</t>
  </si>
  <si>
    <t>Curva de 45° de ferro fundido dúctil, pintada interna e externamente com tinta betuminosa, com 2 flanges, inclusive fornecimento do material para junta (arruela de borracha, parafusos com porca), com diâmetro de 80mm.  Fornecimento e assentamento.</t>
  </si>
  <si>
    <t>DR 10.15.0256 (/)</t>
  </si>
  <si>
    <t>Curva de 45° de ferro fundido dúctil, pintada interna e externamente com tinta betuminosa, com 2 flanges, inclusive fornecimento do material para junta (arruela de borracha, parafusos com porca), com diâmetro de 100mm.  Fornecimento e assentamento.</t>
  </si>
  <si>
    <t>DR 10.15.0259 (/)</t>
  </si>
  <si>
    <t>Curva de 45° de ferro fundido dúctil, pintada interna e externamente com tinta betuminosa, com 2 flanges, inclusive fornecimento do material para junta (arruela de borracha, parafusos com porca), com diâmetro de 150mm.  Fornecimento e assentamento.</t>
  </si>
  <si>
    <t>DR 10.15.0262 (/)</t>
  </si>
  <si>
    <t>Curva de 45° de ferro fundido dúctil, pintada interna e externamente com tinta betuminosa, com 2 flanges, inclusive fornecimento do material para junta (arruela de borracha, parafusos com porca), com diâmetro de 200mm.  Fornecimento e assentamento.</t>
  </si>
  <si>
    <t>DR 10.15.0265 (/)</t>
  </si>
  <si>
    <t>Curva de 45° de ferro fundido dúctil, pintada interna e externamente com tinta betuminosa, com 2 flanges, inclusive fornecimento do material para junta (arruela de borracha, parafusos com porca), com diâmetro de 250mm.  Fornecimento e assentamento.</t>
  </si>
  <si>
    <t>DR 10.15.0268 (/)</t>
  </si>
  <si>
    <t>Curva de 45° de ferro fundido dúctil, pintada interna e externamente com tinta betuminosa, com 2 flanges, inclusive fornecimento do material para junta (arruela de borracha, parafusos com porca), com diâmetro de 300mm.  Fornecimento e assentamento.</t>
  </si>
  <si>
    <t>DR 10.15.0280 (/)</t>
  </si>
  <si>
    <t>Curva de 22°30' de ferro fundido dúctil, pintada interna e externamente com tinta betuminosa, com 2 flanges, inclusive fornecimento de material para junta (arruela de borracha, parafusos com porca), com diâmetro de 80mm.  Fornecimento e Assentamento.</t>
  </si>
  <si>
    <t>DR 10.15.0283 (/)</t>
  </si>
  <si>
    <t>Curva de 22°30' de ferro fundido dúctil, pintada interna e externamente com tinta betuminosa, com 2 flanges, inclusive fornecimento de material para junta (arruela de borracha, parafusos com porca), com diâmetro de 100mm.  Fornecimento e Assentamento.</t>
  </si>
  <si>
    <t>DR 10.15.0286 (/)</t>
  </si>
  <si>
    <t>Curva de 22°30' de ferro fundido dúctil, pintada interna e externamente com tinta betuminosa, com 2 flanges, inclusive fornecimento de material para junta (arruela de borracha, parafusos com porca), com diâmetro de 150mm.  Fornecimento e Assentamento.</t>
  </si>
  <si>
    <t>DR 10.15.0289 (/)</t>
  </si>
  <si>
    <t>Curva de 22°30' de ferro fundido dúctil, pintada interna e externamente com tinta betuminosa, com 2 flanges, inclusive fornecimento de material para junta (arruela de borracha, parafusos com porca), com diâmetro de 200mm.  Fornecimento e Assentamento.</t>
  </si>
  <si>
    <t>DR 10.15.0291 (/)</t>
  </si>
  <si>
    <t>Curva de 22°30' de ferro fundido dúctil, pintada interna e externamente com tinta betuminosa, com 2 flanges, inclusive fornecimento de material para junta (arruela de borracha, parafusos com porca), com diâmetro de 250mm.  Fornecimento e Assentamento.</t>
  </si>
  <si>
    <t>DR 10.15.0294 (/)</t>
  </si>
  <si>
    <t>Curva de 22°30' de ferro fundido dúctil, pintada interna e externamente com tinta betuminosa, com 2 flanges, inclusive fornecimento de material para junta (arruela de borracha, parafusos com porca), com diâmetro de 300mm.  Fornecimento e Assentamento.</t>
  </si>
  <si>
    <t>DR 10.15.0303 (/)</t>
  </si>
  <si>
    <t>Extremidade de ferro fundido dúctil, pintado internamente e externamente com tinta betuminosa, com 1 flange e 1 bolsa, inclusive fornecimento do material para junta (arruela, parafusos, anel de borracha), com diâmetro de 80mm.  Fornecimento e assentamento.</t>
  </si>
  <si>
    <t>DR 10.15.0306 (/)</t>
  </si>
  <si>
    <t>Extremidade de ferro fundido dúctil, pintado internamente e externamente com tinta betuminosa, com 1 flange e 1 bolsa, inclusive fornecimento do material para junta (arruela, parafusos, anel de borracha), com diâmetro de 100mm.  Fornecimento e assentamento.</t>
  </si>
  <si>
    <t>DR 10.15.0309 (/)</t>
  </si>
  <si>
    <t>Extremidade de ferro fundido dúctil, pintado internamente e externamente com tinta betuminosa, com 1 flange e 1 bolsa, inclusive fornecimento do material para junta (arruela, parafusos, anel de borracha), com diâmetro de 150mm.  Fornecimento e assentamento.</t>
  </si>
  <si>
    <t>DR 10.15.0312 (/)</t>
  </si>
  <si>
    <t>Extremidade de ferro fundido dúctil, pintado internamente e externamente com tinta betuminosa, com 1 flange e 1bolsa, inclusive fornecimento do material para junta (arruela, parafusos, anel de borracha), com diâmetro de 200mm.  Fornecimento e assentamento.</t>
  </si>
  <si>
    <t>DR 10.15.0315 (/)</t>
  </si>
  <si>
    <t>Extremidade de ferro fundido dúctil, pintado internamente e externamente com tinta betuminosa, com 1 flange e 1 bolsa, inclusive fornecimento do material para junta (arruela, parafusos, anel de borracha), com diâmetro de 250mm.  Fornecimento e assentamento.</t>
  </si>
  <si>
    <t>DR 10.15.0318 (A)</t>
  </si>
  <si>
    <t>Extremidade de ferro fundido dúctil, pintado internamente e externamente com tinta betuminosa, com 1 flange e 1 bolsa, inclusive fornecimento do material para junta (arruela, parafusos, anel de borracha), com diâmetro de 300mm.  Fornecimento e assentamento.</t>
  </si>
  <si>
    <t>DR 10.15.0353 (/)</t>
  </si>
  <si>
    <t>Extremidade de ferro fundido dúctil, pintado internamente e externamente com tinta betuminosa, com 1 flange e 1ponta, inclusive fornecimento do material para junta (arruela de borracha, parafusos com porca), com diâmetro de 80mm.  Fornecimento e assentamento.</t>
  </si>
  <si>
    <t>DR 10.15.0356 (/)</t>
  </si>
  <si>
    <t>Extremidade de ferro fundido dúctil, pintado internamente e externamente com tinta betuminosa, com 1 flange e 1ponta, inclusive fornecimento do material para junta (arruela de borracha, parafusos com porca), com diâmetro de 100mm.  Fornecimento e assentamento.</t>
  </si>
  <si>
    <t>DR 10.15.0359 (/)</t>
  </si>
  <si>
    <t>Extremidade de ferro fundido dúctil, pintado internamente e externamente com tinta betuminosa, com 1 flange e 1ponta, inclusive fornecimento do material para junta (arruela de borracha, parafusos com porca), com diâmetro de 150mm.  Fornecimento e assentamento.</t>
  </si>
  <si>
    <t>DR 10.15.0362 (/)</t>
  </si>
  <si>
    <t>Extremidade de ferro fundido dúctil, pintado internamente e externamente com tinta betuminosa, com 1 flange e 1ponta, inclusive fornecimento do material para junta (arruela de borracha, parafusos com porca), com diâmetro de 200mm.  Fornecimento e assentamento.</t>
  </si>
  <si>
    <t>DR 10.15.0365 (/)</t>
  </si>
  <si>
    <t>Extremidade de ferro fundido dúctil, pintado internamente e externamente com tinta betuminosa, com 1 flange e 1ponta, inclusive fornecimento do material para junta (arruela de borracha, parafusos com porca), com diâmetro de 250mm.  Fornecimento e assentamento.</t>
  </si>
  <si>
    <t>DR 10.15.0368 (/)</t>
  </si>
  <si>
    <t>Extremidade de ferro fundido dúctil, pintado internamente e externamente com tinta betuminosa, com 1 flange e 1ponta, inclusive fornecimento do material para junta (arruela de borracha, parafusos com porca), com diâmetro de 300mm.  Fornecimento e assentamento.</t>
  </si>
  <si>
    <t>DR 10.15.0400 (/)</t>
  </si>
  <si>
    <t>Extremidade com aba de vedação de ferro fundido dúctil, pintada internamente e externamente com tinta betuminosa, com 1 flange e 1 ponta, inclusive fornecimento do material para junta (arruela de borracha, parafusos com porca), com diâmetro de 100mm.  Fornecimento e assentamento.</t>
  </si>
  <si>
    <t>DR 10.15.0403 (/)</t>
  </si>
  <si>
    <t>Extremidade com aba de vedação de ferro fundido dúctil, pintada internamente e externamente com tinta betuminosa, com 1 flange e 1 ponta, inclusive fornecimento do material para junta (arruela de borracha, parafusos com porca), com diâmetro de 150mm.  Fornecimento e assentamento.</t>
  </si>
  <si>
    <t>DR 10.15.0406 (/)</t>
  </si>
  <si>
    <t>Extremidade com aba de vedação de ferro fundido dúctil, pintada internamente e externamente com tinta betuminosa, com 1 flange e 1 ponta, inclusive fornecimento do material para junta (arruela de borracha, parafusos com porca), com diâmetro de 200mm.  Fornecimento e assentamento.</t>
  </si>
  <si>
    <t>DR 10.15.0450 (/)</t>
  </si>
  <si>
    <t>Flange cego de ferro fundido dúctil, pintado interna e externamente com tinta betuminosa, inclusive fornecimento do material para junta (arruela de borracha, parafusos com porca), com diâmetro de 80mm.  Fornecimento e assentamento.</t>
  </si>
  <si>
    <t>DR 10.15.0453 (/)</t>
  </si>
  <si>
    <t>Flange cego de ferro fundido dúctil, pintado interna e externamente com tinta betuminosa, inclusive fornecimento do material para junta (arruela de borracha, parafusos com porca), com diâmetro de 100mm.  Fornecimento e assentamento.</t>
  </si>
  <si>
    <t>DR 10.15.0456 (/)</t>
  </si>
  <si>
    <t>Flange cego de ferro fundido dúctil, pintado interna e externamente com tinta betuminosa, inclusive fornecimento do material para junta (arruela de borracha, parafusos com porca), com diâmetro de 150mm.  Fornecimento e assentamento.</t>
  </si>
  <si>
    <t>DR 10.15.0459 (/)</t>
  </si>
  <si>
    <t>Flange cego de ferro fundido dúctil, pintado interna e externamente com tinta betuminosa, inclusive fornecimento do material para junta (arruela de borracha, parafusos com porca), com diâmetro de 200mm.  Fornecimento e assentamento.</t>
  </si>
  <si>
    <t>DR 10.15.0462 (/)</t>
  </si>
  <si>
    <t>Flange cego de ferro fundido dúctil, pintado interna e externamente com tinta betuminosa, inclusive fornecimento do material para junta (arruela de borracha, parafusos com porca), com diâmetro de 250mm.  Fornecimento e assentamento.</t>
  </si>
  <si>
    <t>DR 10.15.0503 (/)</t>
  </si>
  <si>
    <t>Flange de ferro fundido dúctil, pintado interna e externamente com tinta betuminosa, inclusive fornecimento do material para junta (arruela de borracha, parafusos com porca), com diâmetro de 75mm (DN 80mm).  Fornecimento e assentamento.</t>
  </si>
  <si>
    <t>DR 10.15.0506 (/)</t>
  </si>
  <si>
    <t>Flange de ferro fundido dúctil, pintado interna e externamente com tinta betuminosa, inclusive fornecimento do material para junta (arruela de borracha, parafusos com porca), com diâmetro de 100mm.  Fornecimento e assentamento.</t>
  </si>
  <si>
    <t>DR 10.15.0509 (/)</t>
  </si>
  <si>
    <t>Flange de ferro fundido dúctil, pintado interna e externamente com tinta betuminosa, inclusive fornecimento do material para junta (arruela de borracha, parafusos com porca), com diâmetro de 150mm.  Fornecimento e assentamento.</t>
  </si>
  <si>
    <t>DR 10.15.0512 (/)</t>
  </si>
  <si>
    <t>Flange de ferro fundido dúctil, pintado interna e externamente com tinta betuminosa, inclusive fornecimento do material para junta (arruela de borracha, parafusos com porca), com diâmetro de 200mm.  Fornecimento e assentamento.</t>
  </si>
  <si>
    <t>DR 10.15.0515 (/)</t>
  </si>
  <si>
    <t>Flange de ferro fundido dúctil, pintado interna e externamente com tinta betuminosa, inclusive fornecimento do material para junta (arruela de borracha, parafusos com porca), com diâmetro de 250mm.  Fornecimento e assentamento.</t>
  </si>
  <si>
    <t>DR 10.15.0530 (/)</t>
  </si>
  <si>
    <t>Junção de 45° de ferro fundido dúctil, pintado interna e externamente com tinta betuminosa, com 3 flanges, inclusive fornecimento do material para junta (arruela de borracha, parafusos com porca), com diâmetro de (80x80)mm.  Fornecimento e assentamento.</t>
  </si>
  <si>
    <t>DR 10.15.0533 (/)</t>
  </si>
  <si>
    <t>Junção de 45° de ferro fundido dúctil, pintado interna e externamente com tinta betuminosa, com 3 flanges, inclusive fornecimento do material para junta (arruela de borracha, parafusos com porca), com diâmetro de (100x80)mm.  Fornecimento e assentamento.</t>
  </si>
  <si>
    <t>DR 10.15.0536 (/)</t>
  </si>
  <si>
    <t>Junção de 45° de ferro fundido dúctil, pintado interna e externamente com tinta betuminosa, com 3 flanges, inclusive fornecimento do material para junta (arruela de borracha, parafusos com porca), com diâmetro de (100x100)mm.  Fornecimento e assentamento.</t>
  </si>
  <si>
    <t>DR 10.15.0539 (/)</t>
  </si>
  <si>
    <t>Junção de 45° de ferro fundido dúctil, pintado interna e externamente com tinta betuminosa, com 3 flanges, inclusive fornecimento do material para junta (arruela de borracha, parafusos com porca), com diâmetro de (150x150)mm.  Fornecimento e assentamento.</t>
  </si>
  <si>
    <t>DR 10.15.0542 (/)</t>
  </si>
  <si>
    <t>Junção de 45° de ferro fundido dúctil, pintado interna e externamente com tinta betuminosa, com 3 flanges, inclusive fornecimento do material para junta (arruela de borracha, parafusos com porca), com diâmetro de (250x250)mm.  Fornecimento e assentamento.</t>
  </si>
  <si>
    <t>DR 10.15.0550 (/)</t>
  </si>
  <si>
    <t>Junta Gibault de ferro fundido dúctil, pintado interna e externamente com tinta betuminosa, inclusive fornecimento do material para junta (anel de borracha, luva, contra-flanges e parafusos com porca), com diâmetro de 50mm.  Fornecimento e assentamento.</t>
  </si>
  <si>
    <t>DR 10.15.0553 (/)</t>
  </si>
  <si>
    <t>Junta Gibault de ferro fundido dúctil, pintado interna e externamente com tinta betuminosa, inclusive fornecimento do material para junta (anel de borracha, luva, contra-flanges e parafusos com porca), com diâmetro de 75mm.  Fornecimento e assentamento.</t>
  </si>
  <si>
    <t>DR 10.15.0556 (/)</t>
  </si>
  <si>
    <t>Junta Gibault de ferro fundido dúctil, pintado interna e externamente com tinta betuminosa, inclusive fornecimento do material para junta (anel de borracha, luva, contra-flanges e parafusos com porca), com diâmetro de 100mm.  Fornecimento e assentamento.</t>
  </si>
  <si>
    <t>DR 10.15.0559 (/)</t>
  </si>
  <si>
    <t>Junta Gibault de ferro fundido dúctil, pintado interna e externamente com tinta betuminosa, inclusive fornecimento do material para junta (anel de borracha, luva, contra-flanges e parafusos com porca), com diâmetro de 150mm.  Fornecimento e assentamento.</t>
  </si>
  <si>
    <t>DR 10.15.0562 (/)</t>
  </si>
  <si>
    <t>Junta Gibault de ferro fundido dúctil, pintado interna e externamente com tinta betuminosa, inclusive fornecimento do material para junta (anel de borracha, luva, contra-flanges e parafusos com porca), com diâmetro de 200mm.  Fornecimento e assentamento.</t>
  </si>
  <si>
    <t>DR 10.15.0565 (/)</t>
  </si>
  <si>
    <t>Junta Gibault de ferro fundido dúctil, pintado interna e externamente com tinta betuminosa, inclusive fornecimento do material para junta (anel de borracha, luva, contra-flanges e parafusos com porca), com diâmetro de 250mm.  Fornecimento e assentamento.</t>
  </si>
  <si>
    <t>DR 10.15.0569 (A)</t>
  </si>
  <si>
    <t>Junta Gibault de ferro fundido dúctil, pintado interna e externamente com tinta betuminosa, inclusive fornecimento do material para junta (anel de borracha, luva, contra-flanges e parafusos com porca), com diâmetro de 300mm.  Fornecimento e assentamento.</t>
  </si>
  <si>
    <t>DR 10.15.0600 (/)</t>
  </si>
  <si>
    <t>Luva de ferro fundido dúctil, pintado interna e externamente com tinta betuminosa, com 2 bolsas, inclusive fornecimento do material para junta (anel de borracha), com diâmetro de 100mm.  Fornecimento e assentamento.</t>
  </si>
  <si>
    <t>DR 10.15.0603 (/)</t>
  </si>
  <si>
    <t>Luva de ferro fundido dúctil, pintado interna e externamente com tinta betuminosa, com 2 bolsas, inclusive fornecimento do material para junta (anel de borracha), com diâmetro de 150mm.  Fornecimento e assentamento.</t>
  </si>
  <si>
    <t>DR 10.15.0606 (/)</t>
  </si>
  <si>
    <t>Luva de ferro fundido dúctil, pintado interna e externamente com tinta betuminosa, com 2 bolsas, inclusive fornecimento do material para junta (anel de borracha), com diâmetro de 200mm.  Fornecimento e assentamento.</t>
  </si>
  <si>
    <t>DR 10.15.0656 (/)</t>
  </si>
  <si>
    <t>Redução de ferro fundido dúctil, pintada interna e externamente com tinta betuminosa, com ponta e bolsa, inclusive fornecimento do material para junta (anel de borracha), com diâmetro nominal de (100x80)mm.  Fornecimento e assentamento.</t>
  </si>
  <si>
    <t>DR 10.15.0659 (/)</t>
  </si>
  <si>
    <t>Redução de ferro fundido dúctil, pintada interna e externamente com tinta betuminosa, com ponta e bolsa, inclusive fornecimento do material para junta (anel de borracha), com diâmetro nominal de (150x80)mm.  Fornecimento e assentamento.</t>
  </si>
  <si>
    <t>DR 10.15.0662 (/)</t>
  </si>
  <si>
    <t>Redução de ferro fundido dúctil, pintada interna e externamente com tinta betuminosa, com ponta e bolsa, inclusive fornecimento do material para junta (anel de borracha), com diâmetro nominal de (150x100)mm.  Fornecimento e assentamento.</t>
  </si>
  <si>
    <t>DR 10.15.0665 (/)</t>
  </si>
  <si>
    <t>Redução de ferro fundido dúctil, pintada interna e externamente com tinta betuminosa, com ponta e bolsa, inclusive fornecimento do material para junta (anel de borracha), com diâmetro nominal de (200x100)mm.  Fornecimento e assentamento.</t>
  </si>
  <si>
    <t>DR 10.15.0669 (/)</t>
  </si>
  <si>
    <t>Redução de ferro fundido dúctil, pintada interna e externamente com tinta betuminosa, com ponta e bolsa, inclusive fornecimento do material para junta (anel de borracha), com diâmetro nominal de (200x150)mm.  Fornecimento e assentamento.</t>
  </si>
  <si>
    <t>DR 10.15.0700 (/)</t>
  </si>
  <si>
    <t>Redução de ferro fundido dúctil, pintado interna e externamente com tinta betuminosa, com 2 flanges, inclusive fornecimento do material para junta (arruela de borracha, parafusos com porca) com diâmetro de (80x50)mm.  Fornecimento e assentamento.</t>
  </si>
  <si>
    <t>DR 10.15.0703 (/)</t>
  </si>
  <si>
    <t>Redução de ferro fundido dúctil, pintado interna e externamente com tinta betuminosa, com 2 flanges, inclusive fornecimento do material para junta (arruela de borracha, parafusos com porca) com diâmetro de (100x80)mm.  Fornecimento e assentamento.</t>
  </si>
  <si>
    <t>DR 10.15.0706 (/)</t>
  </si>
  <si>
    <t>Redução de ferro fundido dúctil, pintado interna e externamente com tinta betuminosa, com 2 flanges, inclusive fornecimento do material para junta (arruela de borracha, parafusos com porca) com diâmetro de (150x80)mm.  Fornecimento e assentamento.</t>
  </si>
  <si>
    <t>DR 10.15.0709 (/)</t>
  </si>
  <si>
    <t>Redução de ferro fundido dúctil, pintado interna e externamente com tinta betuminosa, com 2 flanges, inclusive fornecimento do material para junta (arruela de borracha, parafusos com porca) com diâmetro de (150x100)mm.  Fornecimento e assentamento.</t>
  </si>
  <si>
    <t>DR 10.15.0712 (/)</t>
  </si>
  <si>
    <t>Redução de ferro fundido dúctil, pintado interna e externamente com tinta betuminosa, com 2 flanges, inclusive fornecimento do material para junta (arruela de borracha, parafusos com porca) com diâmetro de (200x100)mm.  Fornecimento e assentamento.</t>
  </si>
  <si>
    <t>DR 10.15.0715 (/)</t>
  </si>
  <si>
    <t>Redução de ferro fundido dúctil, pintado interna e externamente com tinta betuminosa, com 2 flanges, inclusive fornecimento do material para junta (arruela de borracha, parafusos com porca) com diâmetro de (200x150)mm.  Fornecimento e assentamento.</t>
  </si>
  <si>
    <t>DR 10.15.0718 (/)</t>
  </si>
  <si>
    <t>Redução de ferro fundido dúctil, pintado interna e externamente com tinta betuminosa, com 2 flanges, inclusive fornecimento do material para junta (arruela de borracha, parafusos com porca) com diâmetro de (250x200)mm.  Fornecimento e assentamento.</t>
  </si>
  <si>
    <t>DR 10.15.0750 (/)</t>
  </si>
  <si>
    <t>Redução excêntrica de ferro fundido dúctil, pintado interna e externamente com tinta betuminosa, com 2 flanges,  inclusive fornecimento do material para junta (arruela de borracha, parafusos com porca) com diâmetro de (80x50)mm.  Fornecimento e assentamento.</t>
  </si>
  <si>
    <t>DR 10.15.0756 (/)</t>
  </si>
  <si>
    <t>Redução excêntrica de ferro fundido dúctil, pintado interna e externamente com tinta betuminosa, com 2 flanges, inclusive fornecimento do material para junta (arruela de borracha, parafusos com porca) com diâmetro de (100x80)mm.  Fornecimento e assentamento.</t>
  </si>
  <si>
    <t>DR 10.15.0759 (/)</t>
  </si>
  <si>
    <t>Redução excêntrica de ferro fundido dúctil, pintado interna e externamente com tinta betuminosa, com 2 flanges, inclusive fornecimento do material para junta (arruela de borracha, parafusos com porca) com diâmetro de (150x80)mm.  Fornecimento e assentamento.</t>
  </si>
  <si>
    <t>DR 10.15.0762 (/)</t>
  </si>
  <si>
    <t>Redução excêntrica de ferro fundido dúctil, pintado interna e externamente com tinta betuminosa, com 2 flanges, inclusive fornecimento do material para junta (arruela de borracha, parafusos com porca) com diâmetro de (150x100)mm.  Fornecimento e assentamento.</t>
  </si>
  <si>
    <t>DR 10.15.0765 (/)</t>
  </si>
  <si>
    <t>Redução excêntrica de ferro fundido dúctil, pintado interna e externamente com tinta betuminosa, com 2 flanges,  inclusive fornecimento do material para junta (arruela de borracha, parafusos com porca) com diâmetro de (200x100)mm.  Fornecimento e assentamento.</t>
  </si>
  <si>
    <t>DR 10.15.0853 (/)</t>
  </si>
  <si>
    <t>Tê de ferro fundido dúctil, pintado interna e externamente com tinta betuminosa, com 3 bolsas, inclusive fornecimento do material para junta (anel de borracha), com diâmetro nominal de (80x80)mm.  Fornecimento e assentamento.</t>
  </si>
  <si>
    <t>DR 10.15.0859 (/)</t>
  </si>
  <si>
    <t>Tê de ferro fundido dúctil, pintado interna e externamente com tinta betuminosa, com 3 bolsas, inclusive fornecimento do material para junta (anel de borracha), com diâmetro nominal de (100x80)mm.  Fornecimento e assentamento.</t>
  </si>
  <si>
    <t>DR 10.15.0862 (/)</t>
  </si>
  <si>
    <t>Tê de ferro fundido dúctil, pintado interna e externamente com tinta betuminosa, com 3 bolsas, inclusive fornecimento do material para junta (anel de borracha), com diâmetro nominal de (100x100)mm.  Fornecimento e assentamento.</t>
  </si>
  <si>
    <t>DR 10.15.0868 (/)</t>
  </si>
  <si>
    <t>Tê de ferro fundido dúctil, pintado interna e externamente com tinta betuminosa, com 3 bolsas, inclusive fornecimento do material para junta (anel de borracha), com diâmetro nominal de (150x80)mm.  Fornecimento e assentamento.</t>
  </si>
  <si>
    <t>DR 10.15.0871 (/)</t>
  </si>
  <si>
    <t>Tê de ferro fundido dúctil, pintado interna e externamente com tinta betuminosa, com 3 bolsas, inclusive fornecimento do material para junta (anel de borracha), com diâmetro nominal de (150x100)mm.  Fornecimento e assentamento.</t>
  </si>
  <si>
    <t>DR 10.15.0874 (/)</t>
  </si>
  <si>
    <t>Tê de ferro fundido dúctil, pintado interna e externamente com tinta betuminosa, com 3 bolsas, inclusive fornecimento do material para junta (anel de borracha), com diâmetro nominal de (150x150)mm.  Fornecimento e assentamento.</t>
  </si>
  <si>
    <t>DR 10.15.0877 (/)</t>
  </si>
  <si>
    <t>Tê de ferro fundido dúctil, pintado interna e externamente com tinta betuminosa, com 3 bolsas, inclusive fornecimento do material para junta (anel de borracha), com diâmetro nominal de (200x100)mm.  Fornecimento e assentamento.</t>
  </si>
  <si>
    <t>DR 10.15.0878 (/)</t>
  </si>
  <si>
    <t>Tê de ferro fundido dúctil, pintado interna e externamente com tinta betuminosa, com 3 bolsas, inclusive fornecimento de material para junta (anel de borracha), com diâmetro nominal de (200x150)mm.  Fornecimento e Assentamento.</t>
  </si>
  <si>
    <t>DR 10.15.0880 (/)</t>
  </si>
  <si>
    <t>Tê de ferro fundido dúctil, pintado interna e externamente com tinta betuminosa, com 3 bolsas, inclusive fornecimento do material para junta (anel de borracha), com diâmetro nominal de (200x200)mm.  Fornecimento e assentamento.</t>
  </si>
  <si>
    <t>DR 10.15.0883 (/)</t>
  </si>
  <si>
    <t>Tê de ferro fundido dúctil, pintado interna e externamente com tinta betuminosa, com 3 bolsas, inclusive fornecimento do material para junta (anel de borracha), com diâmetro nominal de (250x250)mm.  Fornecimento e assentamento.</t>
  </si>
  <si>
    <t>DR 10.15.0885 (/)</t>
  </si>
  <si>
    <t>Tê de ferro fundido dúctil, pintado interna e externamente com tinta betuminosa, com 3 bolsas, inclusive fornecimento de material para junta (anel de borracha), com diâmetro nominal de (300x250)mm.  Fornecimento e Assentamento.</t>
  </si>
  <si>
    <t>DR 10.15.0887 (/)</t>
  </si>
  <si>
    <t>Tê de ferro fundido dúctil, pintado interna e externamente com tinta betuminosa, com 3 bolsas, inclusive fornecimento de material para junta (anel de borracha), com diâmetro nominal de (300x300)mm.  Fornecimento e Assentamento.</t>
  </si>
  <si>
    <t>DR 10.15.0900 (/)</t>
  </si>
  <si>
    <t>Tê de ferro fundido dúctil, pintado interna e externamente com tinta betuminosa, com 3 flanges, inclusive fornecimento do material para junta (arruela de borracha, parafusos com porca), com diâmetro de (80x50)mm.  Fornecimento e assentamento.</t>
  </si>
  <si>
    <t>DR 10.15.0903 (/)</t>
  </si>
  <si>
    <t>Tê de ferro fundido dúctil, pintado interna e externamente com tinta betuminosa, com 3 flanges, inclusive fornecimento do material para junta (arruela de borracha, parafusos com porca), com diâmetro de (80x80)mm.  Fornecimento e assentamento.</t>
  </si>
  <si>
    <t>DR 10.15.0906 (/)</t>
  </si>
  <si>
    <t>Tê de ferro fundido dúctil, pintado interna e externamente com tinta betuminosa, com 3 flanges, inclusive fornecimento do material para junta (arruela de borracha, parafusos com porca), com diâmetro de (100x50)mm.  Fornecimento e assentamento.</t>
  </si>
  <si>
    <t>DR 10.15.0909 (/)</t>
  </si>
  <si>
    <t>Tê de ferro fundido dúctil, pintado interna e externamente com tinta betuminosa, com 3 flanges, inclusive fornecimento do material para junta (arruela de borracha, parafusos com porca), com diâmetro de (100x100)mm.  Fornecimento e assentamento.</t>
  </si>
  <si>
    <t>DR 10.15.0912 (/)</t>
  </si>
  <si>
    <t>Tê de ferro fundido dúctil, pintado interna e externamente com tinta betuminosa, com 3 flanges, inclusive fornecimento do material para junta (arruela de borracha, parafusos com porca), com diâmetro de (150x80)mm.  Fornecimento e assentamento.</t>
  </si>
  <si>
    <t>DR 10.15.0915 (/)</t>
  </si>
  <si>
    <t>Tê de ferro fundido dúctil, pintado interna e externamente com tinta betuminosa, com 3 flanges, inclusive fornecimento do material para junta (arruela de borracha, parafusos com porca), com diâmetro de (150x100)mm.  Fornecimento e assentamento.</t>
  </si>
  <si>
    <t>DR 10.15.0918 (/)</t>
  </si>
  <si>
    <t>Tê de ferro fundido dúctil, pintado interna e externamente com tinta betuminosa, com 3 flanges, inclusive fornecimento do material para junta (arruela de borracha, parafusos com porca), com diâmetro de (150x150)mm.  Fornecimento e assentamento.</t>
  </si>
  <si>
    <t>DR 10.15.0921 (/)</t>
  </si>
  <si>
    <t>Tê de ferro fundido dúctil, pintado interna e externamente com tinta betuminosa, com 3 flanges, inclusive fornecimento do material para junta (arruela de borracha, parafusos com porca), com diâmetro de (200x80)mm.  Fornecimento e assentamento.</t>
  </si>
  <si>
    <t>DR 10.15.0924 (/)</t>
  </si>
  <si>
    <t>Tê de ferro fundido dúctil, pintado interna e externamente com tinta betuminosa, com 3 flanges, inclusive fornecimento do material para junta (arruela de borracha, parafusos com porca), com diâmetro de (200x100)mm.  Fornecimento e assentamento.</t>
  </si>
  <si>
    <t>DR 10.15.0925 (/)</t>
  </si>
  <si>
    <t>Tê de ferro fundido dúctil, pintado interna e externamente com tinta betuminosa, com 3 flanges, inclusive fornecimento de material para junta (arruela de borracha, parafusos com porca), com diâmetro de (200x150)mm.  Fornecimento e Assentamento.</t>
  </si>
  <si>
    <t>DR 10.15.0927 (/)</t>
  </si>
  <si>
    <t>Tê de ferro fundido dúctil, pintado interna e externamente com tinta betuminosa, com 3 flanges, inclusive fornecimento do material para junta (arruela de borracha, parafusos com porca), com diâmetro de (200x200)mm.  Fornecimento e assentamento.</t>
  </si>
  <si>
    <t>DR 10.15.0928 (/)</t>
  </si>
  <si>
    <t>Tê de ferro fundido dúctil, pintado interna e externamente com tinta betuminosa, com 3 flanges, inclusive fornecimento de material para junta (arruela de borracha, parafusos com porca), com diâmetro de (250x200)mm.  Fornecimento e Assentamento.</t>
  </si>
  <si>
    <t>DR 10.15.0930 (/)</t>
  </si>
  <si>
    <t>Tê de ferro fundido dúctil, pintada interna e externamente com tinta betuminosa, com 3 flanges, inclusive fornecimento do material para junta (arruela de borracha, parafusos com porca), com diâmetro de (250x250)mm.  Fornecimento e assentamento.</t>
  </si>
  <si>
    <t>DR 10.15.0953 (/)</t>
  </si>
  <si>
    <t>Tê de ferro fundido dúctil, pintado interna e externamente com tinta betuminosa, com 3 flanges, inclusive fornecimento do material para junta (arruela de borracha, parafusos com porca), com diâmetro de (100x80)mm.  Fornecimento e assentamento.</t>
  </si>
  <si>
    <t>DR 10.15.0956 (/)</t>
  </si>
  <si>
    <t>Tê de ferro fundido dúctil, pintado interna e externamente com tinta betuminosa, com 3 flanges, inclusive fornecimento do material para junta (arruela de borracha, parafusos com porca), com diâmetro de (150x50)mm.  Fornecimento e assentamento.</t>
  </si>
  <si>
    <t>DR 10.15.0959 (/)</t>
  </si>
  <si>
    <t>Tê de ferro fundido dúctil, pintada interna e externamente com tinta betuminosa, com 3 flanges, inclusive fornecimento do material para junta (arruela de borracha, parafusos com porca), com diâmetro de (250x50)mm.  Fornecimento e assentamento.</t>
  </si>
  <si>
    <t>DR 10.15.1050 (/)</t>
  </si>
  <si>
    <t>Toco de ferro fundido dúctil, pintado interna e externamente com tinta betuminosa, com 2 flanges, inclusive fornecimento do material para junta (arruela de borracha, parafusos com porca), comprimento de 0,25m com diâmetro de 50mm.  Fornecimento e assentamento.</t>
  </si>
  <si>
    <t>DR 10.15.1051 (/)</t>
  </si>
  <si>
    <t>Toco de ferro fundido dúctil, pintado interna e externamente com tinta betuminosa, com 2 flanges, inclusive fornecimento de material para junta (arruela de borracha, parafusos com porca), comprimento de 0,25m com diâmetro de 80mm.  Fornecimento e Assentamento.</t>
  </si>
  <si>
    <t>DR 10.15.1053 (/)</t>
  </si>
  <si>
    <t>Toco de ferro fundido dúctil, pintado interna e externamente com tinta betuminosa, com 2 flanges, inclusive fornecimento do material para junta (arruela de borracha, parafusos com porca), comprimento de 0,25m com diâmetro de 100mm.  Fornecimento e assentamento.</t>
  </si>
  <si>
    <t>DR 10.15.1056 (/)</t>
  </si>
  <si>
    <t>Toco de ferro fundido dúctil, pintado interna e externamente com tinta betuminosa, com 2 flanges, inclusive fornecimento do material para junta (arruela de borracha, parafusos com porca), comprimento de 0,25m com diâmetro de 150mm.  Fornecimento e assentamento.</t>
  </si>
  <si>
    <t>DR 10.15.1059 (/)</t>
  </si>
  <si>
    <t>Toco de ferro fundido dúctil, pintado interna e externamente com tinta betuminosa, com 2 flanges, inclusive fornecimento do material para junta (arruela de borracha, parafusos com porca), comprimento de 0,25m com diâmetro de 200mm.  Fornecimento e assentamento.</t>
  </si>
  <si>
    <t>DR 10.15.1062 (/)</t>
  </si>
  <si>
    <t>Toco de ferro fundido dúctil, pintado interna e externamente com tinta betuminosa, com 2 flanges, inclusive fornecimento do material para junta (arruela de borracha, parafusos com porca), comprimento de 0,25m com diâmetro de 250mm.  Fornecimento e assentamento.</t>
  </si>
  <si>
    <t>DR 10.15.1100 (/)</t>
  </si>
  <si>
    <t>Toco de ferro fundido dúctil, pintado interna e externamente com tinta betuminosa, com 2 flanges, inclusive fornecimento do material para junta (arruela de borracha, parafusos com porca), comprimento de 0,50m com diâmetro de 50mm.  Fornecimento e assentamento.</t>
  </si>
  <si>
    <t>DR 10.15.1101 (/)</t>
  </si>
  <si>
    <t>Toco de ferro fundido dúctil, pintado interna e externamente com tinta betuminosa, com 2 flanges, inclusive fornecimento de material para junta (arruela de borracha, parafusos com porca), comprimento de 0,50m com diâmetro de 80mm.  Fornecimento e Assentamento.</t>
  </si>
  <si>
    <t>DR 10.15.1103 (/)</t>
  </si>
  <si>
    <t>Toco de ferro fundido dúctil, pintado interna e externamente com tinta betuminosa, com 2 flanges,  inclusive fornecimento do material para junta (arruela de borracha, parafusos com porca), comprimento de 0,50m com diâmetro de 100mm.  Fornecimento e assentamento.</t>
  </si>
  <si>
    <t>DR 10.15.1106 (/)</t>
  </si>
  <si>
    <t>Toco de ferro fundido dúctil, pintado interna e externamente com tinta betuminosa, com 2 flanges,  inclusive fornecimento do material para junta (arruela de borracha, parafusos com porca), comprimento de 0,50m com diâmetro de 150mm.  Fornecimento e assentamento.</t>
  </si>
  <si>
    <t>DR 10.15.1110 (/)</t>
  </si>
  <si>
    <t>Toco de ferro fundido dúctil, pintado interna e externamente com tinta betuminosa, com 2 flanges, inclusive fornecimento de material para junta (arruela de borracha, parafusos com porca), comprimento de 0,50m com diâmetro de 200mm.  Fornecimento e Assentamento.</t>
  </si>
  <si>
    <t>DR 10.15.1145 (/)</t>
  </si>
  <si>
    <t>Toco com aba de vedação de ferro fundido dúctil, pintado interna e externamente com tinta betuminosa, com 2 flanges, inclusive fornecimento de material para junta (arruela de borracha, parafusos com porca), comprimento de 0,70m com diâmetro de 80mm.  Fornecimento e Assentamento.</t>
  </si>
  <si>
    <t>DR 10.15.1150 (/)</t>
  </si>
  <si>
    <t>Toco com aba de vedação ferro fundido dúctil, pintado interna e externamente com tinta betuminosa, com 2 flanges,  inclusive fornecimento do material para junta (arruela de borracha, parafusos com porca), comprimento de 0,70m com diâmetro de 100mm.  Fornecimento e assentamento.</t>
  </si>
  <si>
    <t>DR 10.15.1153 (/)</t>
  </si>
  <si>
    <t>Toco com aba de vedação ferro fundido dúctil, pintado interna e externamente com tinta betuminosa, com 2 flanges,  inclusive fornecimento do material para junta (arruela de borracha, parafusos com porca), comprimento de 0,70m com diâmetro de 150mm.  Fornecimento e assentamento.</t>
  </si>
  <si>
    <t>DR 10.15.1160 (/)</t>
  </si>
  <si>
    <t>Toco com aba de vedação de ferro fundido dúctil, pintado interna e externamente com tinta betuminosa, com 2 flanges, inclusive fornecimento de material para junta (arruela de borracha, parafusos com porca), comprimento de 0,70m com diâmetro de 200mm.  Fornecimento e Assentamento.</t>
  </si>
  <si>
    <t>DR 15.10.0025 (/)</t>
  </si>
  <si>
    <t>Registro de gaveta chato de ferro fundido dúctil, pintado interna e externamente com tinta betuminosa, com 2 flanges, inclusive fornecimento de material para junta (arruela de borracha, parafusos com porca), com diâmetro de 80mm.  Fornecimento e Assentamento.</t>
  </si>
  <si>
    <t>DR 15.10.0056 (/)</t>
  </si>
  <si>
    <t>Registro de gaveta chato de ferro fundido dúctil, pintado interna e externamente com tinta betuminosa, com 2 flanges, inclusive fornecimento do material para junta (arruela de borracha, parafusos com porca) com diâmetro de 100mm.  Fornecimento e assentamento.</t>
  </si>
  <si>
    <t>DR 15.10.0059 (/)</t>
  </si>
  <si>
    <t>Registro de gaveta chato de ferro fundido dúctil, pintado interna e externamente com tinta betuminosa, com 2 flanges, inclusive fornecimento do material para junta (arruela de borracha, parafusos com porca) com diâmetro de 150mm.  Fornecimento e assentamento.</t>
  </si>
  <si>
    <t>DR 15.10.0062 (/)</t>
  </si>
  <si>
    <t>Registro de gaveta chato de ferro fundido dúctil, pintado interna e externamente com tinta betuminosa, com 2 flanges, inclusive fornecimento do material para junta (arruela de borracha, parafusos com porca) com diâmetro de 200mm.  Fornecimento e assentamento.</t>
  </si>
  <si>
    <t>DR 15.10.0064 (/)</t>
  </si>
  <si>
    <t>Registro de gaveta chato de ferro fundido dúctil, pintado interna e externamente com tinta betuminosa, com 2 flanges, inclusive fornecimento de material para junta (arruela de borracha, parafusos com porca), com diâmetro de 250mm.  Fornecimento e assentamento.</t>
  </si>
  <si>
    <t>DR 15.10.0068 (/)</t>
  </si>
  <si>
    <t>Registro de gaveta chato de ferro fundido dúctil, pintado interna e externamente com tinta betuminosa, com 2 flanges, inclusive fornecimento do material para junta (arruela de borracha, parafusos com porca) com diâmetro de 300mm.  Fornecimento e assentamento.</t>
  </si>
  <si>
    <t>DR 15.10.0100 (/)</t>
  </si>
  <si>
    <t>Registro de gaveta oval com "by pass" de ferro fundido dúctil classe 1,60MPa pintado interna e externamente com tinta betuminosa, com 2 flanges, inclusive fornecimento do material para junta (arruela de borracha, parafusos com porca) com diâmetro de 400mm.  Fornecimento e assentamento.</t>
  </si>
  <si>
    <t>DR 15.10.0150 (/)</t>
  </si>
  <si>
    <t>Registro de gaveta chato de ferro fundido dúctil, pintado interna e externamente com tinta betuminosa, com 2 bolsas, inclusive anel de borracha para tubos de PVC para água, com diâmetro de 100mm.  Fornecimento e assentamento.</t>
  </si>
  <si>
    <t>DR 15.15.0050 (/)</t>
  </si>
  <si>
    <t>Registro de gaveta de ferro fundido com flanges; inclusive fornecimento do material para junta de chumbo e parafusos, com diâmetro de 50mm.  Assentamento, sem fornecimento.</t>
  </si>
  <si>
    <t>DR 15.15.0053 (/)</t>
  </si>
  <si>
    <t>Registro de gaveta de ferro fundido com flanges; inclusive fornecimento do material para junta de chumbo e parafusos, com diâmetro de 75mm.  Assentamento, sem fornecimento.</t>
  </si>
  <si>
    <t>DR 15.15.0056 (/)</t>
  </si>
  <si>
    <t>Registro de gaveta de ferro fundido com flanges; inclusive fornecimento do material para junta de chumbo e parafusos, com diâmetro de 100mm.  Assentamento, sem fornecimento.</t>
  </si>
  <si>
    <t>DR 15.15.0065 (/)</t>
  </si>
  <si>
    <t>Registro de gaveta de ferro fundido com flanges; inclusive fornecimento do material para junta de chumbo e parafusos, com diâmetro de 300mm.  Assentamento, sem fornecimento.</t>
  </si>
  <si>
    <t>DR 15.20.0050 (/)</t>
  </si>
  <si>
    <t>Válvula angular de 90° em bronze para hidradante, modelo 207-A ou equivalente com adaptador Storz (cap e tampão) diâmetro 2 1/2" com rosca interna na entrada com 11 fios e externa na saída com 5 fios, inclusive conexões e peças.  Fabricação Niagara ou similar.  Fornecimento e assentamento.</t>
  </si>
  <si>
    <t>DR 15.25.0050 (/)</t>
  </si>
  <si>
    <t>Válvula borboleta com flanges, de ferro fundido dúctil, série AWWA, classe 1MPa, pintada interna e externamente com tinta Epóxi poliamida, com 2 flanges, inclusive fornecimento do material para junta (arruela de borracha, parafusos com porca), com diâmetro de 100mm.  Fornecimento e assentamento.</t>
  </si>
  <si>
    <t>DR 15.25.0053 (/)</t>
  </si>
  <si>
    <t>Válvula borboleta com flanges, de ferro fundido dúctil, série AWWA, classe 1MPa, pintada interna e externamente com tinta Epóxi poliamida, com 2 flanges, inclusive fornecimento do material para junta (arruela de borracha, parafusos com porca), com diâmetro de 150mm.  Fornecimento e assentamento.</t>
  </si>
  <si>
    <t>DR 15.25.0056 (/)</t>
  </si>
  <si>
    <t>Válvula borboleta com flanges, de ferro fundido dúctil, série AWWA, classe 1MPa, pintada interna e externamente com tinta Epóxi poliamida, com 2 flanges, inclusive fornecimento do material para junta (arruela de borracha, parafusos com porca), com diâmetro de 200mm.  Fornecimento e assentamento.</t>
  </si>
  <si>
    <t>DR 15.25.0059 (/)</t>
  </si>
  <si>
    <t>Válvula borboleta com flanges, de ferro fundido dúctil, série AWWA, classe 1MPa, pintada interna e externamente com tinta Epóxi poliamida, com 2 flanges, inclusive fornecimento do material para junta (arruela de borracha, parafusos com porca), com diâmetro de 250mm.  Fornecimento e assentamento.</t>
  </si>
  <si>
    <t>DR 15.25.0062 (/)</t>
  </si>
  <si>
    <t>Válvula borboleta com flanges, de ferro fundido dúctil, série AWWA, classe 1MPa, pintada interna e externamente com tinta Epóxi poliamida, com 2 flanges, inclusive fornecimento do material para junta (arruela de borracha, parafusos com porca), com diâmetro de 300mm.  Fornecimento e assentamento.</t>
  </si>
  <si>
    <t>DR 15.30.0050 (/)</t>
  </si>
  <si>
    <t>Válvula redutora de pressão com roscas de ferro fundido dúctil, classe 1MPa, com diâmetro de 1".  Fornecimento e assentamento.</t>
  </si>
  <si>
    <t>DR 15.30.0056 (/)</t>
  </si>
  <si>
    <t>Válvula redutora de pressão com roscas de ferro fundido dúctil, classe 1MPa, com diâmetro de 1 1/2".  Fornecimento e assentamento.</t>
  </si>
  <si>
    <t>DR 15.30.0059 (/)</t>
  </si>
  <si>
    <t>Válvula redutora de pressão com roscas de ferro fundido dúctil, classe 1MPa, com diâmetro de 2".  Fornecimento e assentamento.</t>
  </si>
  <si>
    <t>DR 15.30.0062 (/)</t>
  </si>
  <si>
    <t>Válvula redutora de pressão com roscas de ferro fundido dúctil, classe 1MPa, com diâmetro de 3".  Fornecimento e assentamento.</t>
  </si>
  <si>
    <t>DR 15.30.0100 (/)</t>
  </si>
  <si>
    <t>Válvula redutora de pressão d'água potável, de 1 1/2", corpo e êmbolo em bronze ASTM-B62, fabricação Pronil D'Inox, modelo CL-10, com pressão de entrada até 10Kgf/cm2, conexões roqueadas de 1 1/2", pressão de saída ajustável externamente de 0,5 até 5Kgf/cm2, com manômetro inserido no corpo da válvula, servindo para tubulações verticais e horizontais.  Fornecimento e assentamento.</t>
  </si>
  <si>
    <t>DR 15.30.0103 (/)</t>
  </si>
  <si>
    <t>Válvula redutora de pressão d'água potável, de 2", corpo e êmbolo em bronze ASTM-B62, fabricação Pronil D'Inox, modelo CL-10, com pressão de entrada até 10Kgf/cm2, conexões roqueadas de 2", pressão de saída ajustável externamente de 0,5 até 5Kgf/cm2, com manômetro inserido no corpo da válvula, servindo para tubulações verticais e horizontais.  Fornecimento e assentamento.</t>
  </si>
  <si>
    <t>DR 15.30.0109 (/)</t>
  </si>
  <si>
    <t>Válvula redutora de pressão d'água potável, de 3", corpo e êmbolo em bronze ASTM-B62, fabricação Pronil D'Inox, modelo CL-10, com pressão de entrada até 10Kgf/cm2, conexões roqueadas de 3", pressão de saída ajustável externamente de 0,5 até 5Kgf/cm2, com manômetro inserido no corpo da válvula, servindo para tubulações verticais e horizontais.  Fornecimento e assentamento.</t>
  </si>
  <si>
    <t>DR 15.45.0050 (/)</t>
  </si>
  <si>
    <t>Ventosa tríplice com flange, de ferro fundido dúctil, classe 1MPa, pintada interna e externamente com tinta Epóxi poliamida, inclusive fornecimento do material para junta (arruela de borracha, parafusos com porca), com diâmetro de 50mm.  Fornecimento e assentamento.</t>
  </si>
  <si>
    <t>DR 15.45.0056 (/)</t>
  </si>
  <si>
    <t>Ventosa tríplice com flange, de ferro fundido dúctil, classe 1MPa, pintada interna e externamente com tinta Epóxi poliamida, inclusive fornecimento do material para junta (arruela de borracha, parafusos com porca), com diâmetro de 100mm.  Fornecimento e assentamento.</t>
  </si>
  <si>
    <t>DR 15.45.0059 (/)</t>
  </si>
  <si>
    <t>Ventosa tríplice com flange, de ferro fundido dúctil, classe 1MPa, pintada interna e externamente com tinta Epóxi poliamida, inclusive fornecimento do material para junta (arruela de borracha, parafusos com porca), com diâmetro de 150mm.  Fornecimento e assentamento.</t>
  </si>
  <si>
    <t>DR 15.45.0062 (/)</t>
  </si>
  <si>
    <t>Ventosa tríplice com flange, de ferro fundido dúctil, classe 1MPa, pintada interna e externamente com tinta Epóxi poliamida, inclusive fornecimento do material para junta (arruela de borracha, parafusos com porca), com diâmetro de 200mm.  Fornecimento e assentamento.</t>
  </si>
  <si>
    <t>DR 15.50.0050 (/)</t>
  </si>
  <si>
    <t>Volante de ferro fundido dúctil para registros e válvulas com diâmetro de 50mm, referência nº 34, Barbará ou similar.  Fornecimento e assentamento.</t>
  </si>
  <si>
    <t>DR 15.50.0053 (/)</t>
  </si>
  <si>
    <t>Volante de ferro fundido dúctil para registros e válvulas com diâmetro de 75mm, referência nº 35, Barbará ou similar.  Fornecimento e assentamento.</t>
  </si>
  <si>
    <t>DR 15.50.0056 (/)</t>
  </si>
  <si>
    <t>Volante de ferro fundido dúctil para registros e válvulas com diâmetro de 100mm, referência  nº 36, Barbará ou similar.  Fornecimento e assentamento.</t>
  </si>
  <si>
    <t>DR 15.50.0059 (/)</t>
  </si>
  <si>
    <t>Volante de ferro fundido dúctil para registros e válvulas com diâmetro de 150mm e 200mm referência nº 36, Barbará ou similar.  Fornecimento e assentamento.</t>
  </si>
  <si>
    <t>DR 15.50.0062 (/)</t>
  </si>
  <si>
    <t>Volante de ferro fundido dúctil para registros e válvulas com diâmetro de 250mm e 300mm referência nº 21, Barbará ou similar.  Fornecimento e assentamento.</t>
  </si>
  <si>
    <t>DR 20.05.0050 (/)</t>
  </si>
  <si>
    <t>Poço de visita de concreto armado de (1,00x1,00x1,40)m, para coletor de águas pluviais de 0,40m a 0,50m de diâmetro, com paredes de 0,15m de espessura e base de 0,20m, sendo o concreto dosado para fck=11MPa e sendo a base revestida com argamassa de cimento e areia no traço 1:4 em volume, degraus de ferro fundido, inclusive fornecimento de todos os materiais, exclusive escavação e reaterro.</t>
  </si>
  <si>
    <t>DR 20.10.0050 (A)</t>
  </si>
  <si>
    <t>Poço de visita de blocos de concreto de (20x20x40)cm, com paredes de 0,20m de espessura, medindo internamente (1,20x1,20x1,40)m,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0,40m a 0,70m de diâmetro, exclusive a escavação e reaterro.</t>
  </si>
  <si>
    <t>DR 20.10.0053 (A)</t>
  </si>
  <si>
    <t>Poço de visita de blocos de concreto de (20x20x40)cm, com paredes de 0,20m de espessura, medindo internamente (1,30x1,30x1,40)m,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0,80m de diâmetro, exclusive a escavação e reaterro.</t>
  </si>
  <si>
    <t>DR 20.10.0056 (A)</t>
  </si>
  <si>
    <t>Poço de visita de blocos de concreto de (20x20x40)cm, com paredes de 0,20m de espessura, medindo internamente (1,40x1,40x1,50)m,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0,90m de diâmetro; exclusive a escavação e reaterro.</t>
  </si>
  <si>
    <t>DR 20.10.0059 (B)</t>
  </si>
  <si>
    <t>Poço de visita de blocos de concreto de (20x20x40)cm, com parede de 0,20m de espessura, medindo internamente (1,50x1,50x1,60)m,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1,00m de diâmetro; exclusive a escavação e reaterro.</t>
  </si>
  <si>
    <t>DR 20.10.0065 (A)</t>
  </si>
  <si>
    <t>Poço de visita de blocos de concreto de (20x20x40)cm, com parede de 0,20m de espessura, medindo internamente (1,70x1,70x1,80)m,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1,20m de diâmetro, exclusive a escavação e reaterro.</t>
  </si>
  <si>
    <t>DR 20.10.0068 (A)</t>
  </si>
  <si>
    <t>Poço de visita de blocos de concreto de (20x20x40)cm, com parede de 0,20m de espessura, medindo internamente (2,00x2,00x2,10)m,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1,50m de diâmetro, exclusive a escavação e reaterro.</t>
  </si>
  <si>
    <t>DR 20.10.0072 (A)</t>
  </si>
  <si>
    <t>Poço de visita de blocos de concreto de (20x20x40)cm, com parede de 0,20m de espessura, medindo internamente (2,50x2,50x2,60)m,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2,00m de diâmetro, exclusive a escavação e reaterro.</t>
  </si>
  <si>
    <t>DR 20.15.0050 (A)</t>
  </si>
  <si>
    <t>Poço de visita para coletor de esgoto sanitário, em anéis de concreto pré-moldado, diâmetro 600mm, profundidade útil de 0,80m, conforme as especificações da CEDAE; exclusive tampão de ferro fundido.</t>
  </si>
  <si>
    <t>DR 20.15.0053 (A)</t>
  </si>
  <si>
    <t>Poço de visita para coletor de esgoto sanitário, em anéis de concreto pré-moldado, diâmetro 600mm, profundidade útil de 1,00m, conforme as especificações da CEDAE, inclusive o fornecimento de degraus de ferro fundido; exclusive o tampão de ferro fundido.</t>
  </si>
  <si>
    <t>DR 20.15.0056 (B)</t>
  </si>
  <si>
    <t>Poço de visita para coletor de esgoto sanitário, em anéis de concreto pré-moldado, diâmetro 1100mm, com capoeira e chaminé de diâmetro 600mm, profundidade útil de 1,05m, conforme as especificações da CEDAE, inclusive degraus de ferro fundido; exclusive o tampão de ferro fundido.</t>
  </si>
  <si>
    <t>DR 20.15.0059 (B)</t>
  </si>
  <si>
    <t>Poço de visita para coletor de esgoto sanitário, em anéis de concreto pré-moldado, diâmetro 1100mm, com capoeira e chaminé de diâmetro 600mm, profundidade útil de 1,20m, conforme as especificações da CEDAE, inclusive degraus de ferro fundido; exclusive tampão de ferro fundido.</t>
  </si>
  <si>
    <t>DR 20.15.0062 (B)</t>
  </si>
  <si>
    <t>Poço de visita para coletor de esgoto sanitário, em anéis de concreto pré-moldado, diâmetro 1100mm, sem chaminé, profundidade útil de 1,40m, conforme as especificações da CEDAE, inclusive degraus de ferro fundido; exclusive tampão de ferro fundido.</t>
  </si>
  <si>
    <t>DR 20.15.0065 (B)</t>
  </si>
  <si>
    <t>Poço de visita para coletor de esgoto sanitário, em anéis de concreto pré-moldado, diâmetro 1100mm, com capoeira e chaminé de diâmetro 600mm, profundidade útil de 1,50m, conforme as especificações da CEDAE, inclusive degraus de ferro fundido; exclusive tampão de ferro fundido.</t>
  </si>
  <si>
    <t>DR 20.15.0068 (B)</t>
  </si>
  <si>
    <t>Poço de visita para coletor de esgoto sanitário, em anéis de concreto pré-moldado, diâmetro 1100mm, com capoeira e chaminé de diâmetro 600mm, profundidade útil de 1,60m, conforme as especificações da CEDAE, inclusive degraus de ferro fundido; exclusive o tampão de ferro fundido.</t>
  </si>
  <si>
    <t>DR 20.15.0071 (A)</t>
  </si>
  <si>
    <t>Poço de visita para coletor de esgoto sanitário, em anéis de concreto pré-moldado, diâmetro 1100mm, sem chaminé, profundidade útil de 1,70m, conforme as especificações da CEDAE, inclusive degraus de ferro fundido; exclusive tampão de ferro fundido.</t>
  </si>
  <si>
    <t>DR 20.15.0074 (B)</t>
  </si>
  <si>
    <t>Poço de visita para coletor de esgoto sanitário, em anéis de concreto pré-moldado, diâmetro 1100mm, com capoeira e chaminé de diâmetro 600mm, profundidade  útil de 2,00m, conforme as especificações da CEDAE, inclusive degraus de ferro fundido; exclusive tampão de ferro fundido.</t>
  </si>
  <si>
    <t>DR 20.15.0077 (B)</t>
  </si>
  <si>
    <t>Poço de visita para coletor de esgoto sanitário, em anéis de concreto pré-moldado, diâmetro 1100mm, com capoeira e chaminé de diâmetro 600mm, profundidade útil de 2,30m, conforme as especificações da CEDAE, inclusive degraus de ferro fundido; exclusive tampão de ferro fundido.</t>
  </si>
  <si>
    <t>DR 20.15.0080 (B)</t>
  </si>
  <si>
    <t>Poço de visita para coletor de esgoto sanitário, em anéis de concreto pré-moldado, diâmetro 1100mm, com capoeira e chaminé de diâmetro 600mm, profundidade útil de 2,60m, conforme as especificações da CEDAE, inclusive degraus de ferro fundido; exclusive tampão de ferro fundido.</t>
  </si>
  <si>
    <t>DR 20.15.0083 (B)</t>
  </si>
  <si>
    <t>Poço de visita para coletor de esgoto sanitário, em anéis de concreto pré-moldado, diâmetro 1100mm, com capoeira e chaminé de diâmetro 600mm, profundidade útil de 3,20m, conforme as especificações da CEDAE, inclusive degraus de ferro fundido; exclusive tampão de ferro fundido.</t>
  </si>
  <si>
    <t>DR 20.15.0086 (B)</t>
  </si>
  <si>
    <t>Poço de visita para coletor de esgoto sanitário, em anéis de concreto pré-moldado, diâmetro 1100mm, com capoeira e chaminé de diâmetro 600mm, profundidade útil de 3,50m, conforme as especificações da CEDAE, inclusive degraus de ferro fundido; exclusive tampão de ferro fundido.</t>
  </si>
  <si>
    <t>DR 20.15.0089 (B)</t>
  </si>
  <si>
    <t>Poço de visita para coletor de esgoto sanitário, em anéis de concreto pré-moldado, diâmetro 1100mm, com capoeira e chaminé de diâmetro 600mm, profundidade útil de 3,80m, conforme as especificações da CEDAE, inclusive degraus de ferro fundido; exclusive tampão de ferro fundido.</t>
  </si>
  <si>
    <t>DR 20.15.0092 (B)</t>
  </si>
  <si>
    <t>Poço de visita para coletor de esgoto sanitário, em anéis de concreto pré-moldado, diâmetro 1100mm, com capoeira e chaminé de diâmetro 600mm, profundidade útil de 4,10m, conforme as especificações da CEDAE, inclusive degraus de ferro fundido; exclusive tampão de ferro fundido.</t>
  </si>
  <si>
    <t>DR 20.15.0095 (B)</t>
  </si>
  <si>
    <t>Poço de visita para coletor de esgoto sanitário, em anéis de concreto pré-moldado, diâmetro 1100mm, com capoeira e chaminé de diâmetro 600mm, profundidade útil de 4,40m, conforme as especificações da CEDAE, inclusive degraus de ferro fundido; exclusive tampão de ferro fundido.</t>
  </si>
  <si>
    <t>DR 20.15.0098 (B)</t>
  </si>
  <si>
    <t>Poço de visita para coletor de esgoto sanitário, em anéis de concreto pré-moldado, diâmetro 1100mm, com capoeira e chaminé de diâmetro 600mm, profundidade útil de 4,70m, conforme as especificações da CEDAE, inclusive degraus de ferro fundido; exclusive tampão de ferro fundido.</t>
  </si>
  <si>
    <t>DR 20.15.0101 (B)</t>
  </si>
  <si>
    <t>Poço de visita para coletor de esgoto sanitário, em anéis de concreto pré-moldado, diâmetro 1100mm, com capoeira e chaminé de diâmetro 600mm, profundidade útil de 5,00m, conforme as especificações da CEDAE, inclusive degraus de ferro fundido; exclusive tampão de ferro fundido.</t>
  </si>
  <si>
    <t>DR 20.15.0200 (A)</t>
  </si>
  <si>
    <t>Fornecimento e assentamento de anel de concreto armado pré-moldado para poços de visita de esgotos sanitários, segundo especificações da CEDAE, medindo (0,60x0,15x0,05)m, com argamassa de cimento e areia no traço 1:4, inclusive degraus de ferro fundido; exclusive escavação e reaterro.</t>
  </si>
  <si>
    <t>DR 20.15.0203 (A)</t>
  </si>
  <si>
    <t>Fornecimento e assentamento de anel de concreto armado pré-moldado para poços de visita de esgotos sanitários, segundo especificações da CEDAE, medindo (0,60x0,30x0,05)m, com argamassa de cimento e areia no traço 1:4, inclusive degraus de ferro fundido; exclusive escavação e reaterro.</t>
  </si>
  <si>
    <t>DR 20.15.0209 (A)</t>
  </si>
  <si>
    <t>Fornecimento e assentamento de anel de concreto armado pré-moldado para poços de visita de esgotos sanitários, segundo especificações da CEDAE, medindo (0,60x0,075x0,05)m, com argamassa de cimento e areia no traço 1:4, inclusive degraus de ferro fundido; exclusive escavação e reaterro.</t>
  </si>
  <si>
    <t>DR 20.20.0500 (/)</t>
  </si>
  <si>
    <t>Poço de visita em concreto armado para profundidades de 3,00 a 5,00m para coletores de esgoto sanitário de diâmetro de 0,80 a 1,00m, inclusive chaminé de acesso de tampão de ferro fundido.</t>
  </si>
  <si>
    <t>DR 30.05.0050 (/)</t>
  </si>
  <si>
    <t>Caixa de passagem de alvenaria de tijolo maciço (5,5x9,5x19,5)cm, em paredes de meia vez (0,10m), de (0,40x0,40x0,60)m, sem tampa em concreto armado, utilizando argamassa de cimento e areia no traço 1:4 em volume, com fundo em concreto simples provido de calha interna, sendo as paredes revestidas internamente com a mesma argamassa, exclusive escavação e reaterro.</t>
  </si>
  <si>
    <t>DR 30.05.0100 (/)</t>
  </si>
  <si>
    <t>Caixa de passagem de alvenaria de bloco de concreto prensado (15x20x40)cm, com vazios preenchidos de concreto simples para camadas preparatórias (180kg de cimento/m³), em paredes de meia vez (0,15m), de (0,60x0,60x0,80)m, sem tampa utilizando argamassa de cimento e areia no traço 1:4 em volume, com fundo em concreto simples provido de calha interna, sendo as paredes revestidas internamente com a mesma argamassa, exclusive escavação e reaterro.</t>
  </si>
  <si>
    <t>DR 30.10.0050 (/)</t>
  </si>
  <si>
    <t>Caixa para registro, de alvenaria de tijolo maciço (7x10x20)cm, em paredes de meia vez (0,10m), de (0,28x0,28x0,50)m, com tampa de concreto com 0,10m de espessura mínima, utilizando argamassa de cimento e areia, no traço 1:4.</t>
  </si>
  <si>
    <t>DR 30.10.0053 (/)</t>
  </si>
  <si>
    <t>Caixa para registro, de alvenaria de tijolo maciço (7x10x20)cm, em paredes de meia vez (0,10m), de (0,30x0,30x0,50)m, com tampa de concreto com 0,10m de espessura mínima, utilizando argamassa de cimento e areia no traço 1:4 em volume, sendo as paredes revestidas internamente com a mesma argamassa, para tubulação de ferro fundido de 0,10m de diâmetro, exclusive escavação e reaterro.</t>
  </si>
  <si>
    <t>DR 30.10.0056 (/)</t>
  </si>
  <si>
    <t>Caixa para registro, de alvenaria de tijolo maciço (7x10x20)cm, em paredes de meia vez (0,10m), de (0,50x0,50x0,70)m, com tampa de concreto com 0,10m de espessura mínima, utilizando argamassa de cimento e areia no traço 1:4 em volume, sendo as paredes revestidas internamente com a mesma argamassa, para tubulação de ferro fundido de 0,30m de diâmetro, exclusive escavação e reaterro.</t>
  </si>
  <si>
    <t>DR 30.10.0059 (/)</t>
  </si>
  <si>
    <t>Caixa para registro, de alvenaria de tijolo maciço (7x10x20)cm, em paredes de meia vez (0,10m), de (0,40x0,40x0,50)m, com tampa de concreto com 0,10m de espessura mínima, utilizando argamassa de cimento e areia no traço 1:4 em volume, sendo as paredes revestidas internamente com a mesma argamassa, para tubulação de ferro fundido de 0,20m de diâmetro, exclusive escavação e reaterro.</t>
  </si>
  <si>
    <t>DR 30.10.0100 (A)</t>
  </si>
  <si>
    <t>Caixa de concreto pre-moldado, medindo (30x30x30)cm com tampao para registro de incendio de (30x30)com. Fornecimento.</t>
  </si>
  <si>
    <t>DR 30.15.0050 (A)</t>
  </si>
  <si>
    <t>Caixa de ralo, de alvenaria de tijolo maciço (7x10x20)cm em paredes de uma vez (0,20m), de (0,40x1,00x1,00)m, utilizando argamassa de cimento e areia no traço 1:4 em volume, sendo as paredes revestidas internamente com a mesma argamassa, com base de 0,20m de concreto dosado para fck=11MPa, exclusive escavação e reaterro.</t>
  </si>
  <si>
    <t>DR 30.15.0053 (A)</t>
  </si>
  <si>
    <t>Caixa de ralo, de alvenaria de tijolo maciço (7x10x20)cm, em paredes de uma vez (0,20m), de (0,90x1,20x1,50) (medidas externas), utilizando argamassa de cimento e areia no traço 1:4 em volume, sendo as paredes revestidas internamente com a mesma argamassa, com base de concreto simples (fck=11MPa), grelha de ferro fundido de 135Kg, exclusive escavação e reaterro.</t>
  </si>
  <si>
    <t>DR 30.15.0100 (A)</t>
  </si>
  <si>
    <t>Caixa de ralo, de blocos de concreto prensado (15x20x40)cm, com vazios preenchidos de concreto simples para camadas preparatórias (180Kg de cimento/m3),  em paredes de 1/2 vez (0,15m), de (0,30x0,90x0,90)m, para águas pluviais, utilizando argamassa de cimento e areia no traço 1:4 em volume, sendo as paredes revestidas internamente com a mesma argamassa, com base de concreto simples (fck=11MPa), grelha de ferro fundido de 135Kg, exclusive escavação e reaterro.</t>
  </si>
  <si>
    <t>DR 30.15.0103 (A)</t>
  </si>
  <si>
    <t>Caixa de ralo, de blocos de concreto prensado (15x20x40)cm, com vazios preenchidos de concreto simples para camadas preparatórias (180kg de cimento/m³), em paredes de meia vez (0,15m), de (0,30x0,90x0,90)m, para águas pluviais, utilizando argamassa de cimento e areia no traço 1:4 em volume, sendo as paredes revestidas internamente com a mesma argamassa, com base de concreto simples (fck=11MPa), grelha de ferro fundido de 135Kg e Boca de Lobo de ferro fundido de 80Kg, exclusive escavação e reaterro.</t>
  </si>
  <si>
    <t>DR 30.15.0200 (A)</t>
  </si>
  <si>
    <t>Caixa de ralo em concreto pré-moldado, com parede de 0,06m, nas dimensões internas de (0,30x0,90x0,90)m, para águas pluviais, com base em concreto simples (fck=11 Mpa), preenchimento da periferia da grelha em concreto simples (fck=15 Mpa), rejunte da bolsa do tubo e do pescoço da caixa pré-moldada em argamassa de cimento e areia no traço 1:4, em volume, grelha de ferro fundido de 135Kg, exclusive escavação e reaterro.</t>
  </si>
  <si>
    <t>DR 30.20.0050 (A)</t>
  </si>
  <si>
    <t>Caixa de inspeção para coletor de esgoto sanitário em anéis de concreto pré-moldado de 0,70m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t>
  </si>
  <si>
    <t>DR 30.20.0053 (A)</t>
  </si>
  <si>
    <t>Caixa de inspeção para coletor de esgoto sanitário em anéis de concreto pré-moldado de 0,75m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t>
  </si>
  <si>
    <t>DR 30.20.0056 (A)</t>
  </si>
  <si>
    <t>Caixa de inspeção para coletor de esgoto sanitário em anéis de concreto pré-moldado de 1,00m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t>
  </si>
  <si>
    <t>DR 35.05.0050 (/)</t>
  </si>
  <si>
    <t>Tampão de ferro fundido articulado, de 30cm de diâmetro, padrão RIOLUZ/CET-RIO, assentado com argamassa de cimento e areia no traço 1:4 em volume.  Fornecimento e assentamento.</t>
  </si>
  <si>
    <t>DR 35.05.0053 (/)</t>
  </si>
  <si>
    <t>Tampão de ferro fundido, articulado, de 0,60m de diâmetro, padrão RIOLUZ, tipo leve, assentado com argamassa de cimento e areia no traço 1:4 em volume.  Fornecimento e assentamento.</t>
  </si>
  <si>
    <t>DR 35.05.0056 (/)</t>
  </si>
  <si>
    <t>Tampão de ferro fundido, articulado, de 0,60m de diâmetro, padrão RIOLUZ, tipo pesado, assentado com argamassa de cimento e areia no traço 1:4 em volume.  Fornecimento e assentamento.</t>
  </si>
  <si>
    <t>DR 35.05.0100 (/)</t>
  </si>
  <si>
    <t>Tampão de ferro fundido completo, para caixa de inspeção ou semelhante, com 25Kg, assentado com argamassa de cimento e areia no traço 1:4 em volume.  Fornecimento e assentamento.</t>
  </si>
  <si>
    <t>DR 35.05.0150 (/)</t>
  </si>
  <si>
    <t>Tampão de ferro fundido completo, de 0,40m a 0,60m de diâmetro, com 125Kg, para caixa de registro, assentamento com argamassa de cimento e areia no traço 1:3 em volume.  Fornecimento e assentamento.</t>
  </si>
  <si>
    <t>DR 35.05.0200 (/)</t>
  </si>
  <si>
    <t>Tampão de ferro fundido completo, tipo médio, com 125Kg, para  poço de visita de esgoto sanitário, assentado com argamassa de cimento e areia no traço 1:4 em volume.  Fornecimento e assentamento.</t>
  </si>
  <si>
    <t>DR 35.05.0225 (/)</t>
  </si>
  <si>
    <t>Tampão de ferro fundido dúctil (ou nodular ou com grafita esferoidal), abertura livre de 600mm, articulado com bloqueio anti-retorno a 90°, com junta de apoio da tampa em polietileno, classe D400, para uso em vias de circulação de veículos e estacionamentos para todo tipo de veículos, carga de controle de 400Kg, altura do telar de 100mm, peso aproximado de 60Kg, com dispositivo anti-furto, pintado com tinta hidrossolúvel na cor preta, completo. As peças devem ter identificação em local visível mesmo após assentamento: O nome ou marca do fabricante, a classe, o número da norma técnica, a utilização, e a identificação do órgão da PCRJ responsável.</t>
  </si>
  <si>
    <t>DR 35.05.0250 (/)</t>
  </si>
  <si>
    <t>Tampão de ferro fundido completo, articulado, pesado, de 0,60m de diâmetro, tipo avenida, assentado com argamassa de cimento e areia no traço 1:4 em volume.  Fornecimento e assentamento.</t>
  </si>
  <si>
    <t>DR 35.05.0253 (/)</t>
  </si>
  <si>
    <t>Tampão de ferro fundido completo, de 0,60m de diâmetro, com 175Kg, para chaminés de caixa de areia ou poço de visita, assentamento com argamassa de cimento e areia no traço 1:4 em volume.  Fornecimento e assentamento.</t>
  </si>
  <si>
    <t>DR 35.05.0300 (B)</t>
  </si>
  <si>
    <t>Tampão de ferro fundido completo, de 3 seções, medindo (1,50x0,90)m, com 690Kg, assentamento com argamassa de cimento e areia no traço 1:4 em volume, fixado com concreto simples, dosado para um fck=13,5MPa.  Fornecimento e assentamento.</t>
  </si>
  <si>
    <t>DR 35.10.0050 (/)</t>
  </si>
  <si>
    <t>Grelha de ferro fundido completa, de (30x90)cm, com 135Kg, para caixa de ralo, assentada com argamassa de cimento e areia no traço 1:4.  Fornecimento e assentamento.</t>
  </si>
  <si>
    <t>DR 35.10.0100 (/)</t>
  </si>
  <si>
    <t>Grelha de ferro fundido completa, de (30x90)cm, com 135Kg, para caixa de ralo, articulada, assentada com argamassa de cimento e areia no traço 1:4, padrão Prefeitura-RJ.  Fornecimento e colocação.</t>
  </si>
  <si>
    <t>DR 35.10.0150 (/)</t>
  </si>
  <si>
    <t>Grelha de ferro fundido, para canaleta, com 0,15m de largura.  Fornecimento e colocação.</t>
  </si>
  <si>
    <t>DR 35.10.0153 (/)</t>
  </si>
  <si>
    <t>Grelha de ferro fundido, para canaleta, com 0,30m de largura.  Fornecimento e colocação.</t>
  </si>
  <si>
    <t>DR 35.10.0156 (/)</t>
  </si>
  <si>
    <t>Grelha de ferro fundido, para canaleta, com 0,40m de largura.  Fornecimento e colocação.</t>
  </si>
  <si>
    <t>DR 35.10.0200 (/)</t>
  </si>
  <si>
    <t>Grelha de ferro fundido completa, articulada, 30Kg, para drenagem de viaduto, com (17x20)cm, com saída para tubo de ferro fundido de diâmetro de 10mm.  Fornecimento e colocação.</t>
  </si>
  <si>
    <t>DR 35.10.0300 (/)</t>
  </si>
  <si>
    <t>Grelha articulada de (30x30x1,5)cm, pesando 13Kg em ferro fundido, inclusive caixilho de (34x34x3,5)cm, assentado com argamassa de cimento e areia no traço 1:4.  Fornecimento e assentamento.</t>
  </si>
  <si>
    <t>DR 35.15.0050 (/)</t>
  </si>
  <si>
    <t>Caixa de rua completa de ferro fundido, para proteção de registro, com peso total de 59Kg, padrão CEDAE, assentada com argamassa de cimento e areia no traço 1:4 em volume.  Fornecimento e assentamento.</t>
  </si>
  <si>
    <t>DR 35.20.0050 (/)</t>
  </si>
  <si>
    <t>Caixa de passeio de ferro fundido, para proteção de registro, com peso total de 28Kg, padrão CEDAE, assentada com argamassa de cimento e areia no traço 1:4 em volume.  Fornecimento e assentamento.</t>
  </si>
  <si>
    <t>DR 40.05.0050 (A)</t>
  </si>
  <si>
    <t>Tampão de concreto armado 15MPa, com 4cm de espessura, diâmetro de 0,60m, moldado no local, aço CA-60, 4,2mm.</t>
  </si>
  <si>
    <t>DR 40.10.0050 (/)</t>
  </si>
  <si>
    <t>Anel de concreto armado, pré-moldado, para caixa de inspeção, com diâmetro de (60x30x5)cm.  Fornecimento.</t>
  </si>
  <si>
    <t>DR 40.10.0100 (/)</t>
  </si>
  <si>
    <t>Anel de concreto armado, pré-moldado, para poço de visita de esgoto sanitário com diâmetro nominal de (110x30x8)cm.  Fornecimento.</t>
  </si>
  <si>
    <t>DR 40.10.0150 (/)</t>
  </si>
  <si>
    <t>Anel de concreto armado, pré-moldado, com diâmetro de (120x50x5)cm.  Fornecimento.</t>
  </si>
  <si>
    <t>DR 40.10.0200 (/)</t>
  </si>
  <si>
    <t>Anel de concreto pré-moldado de (150x40x5)cm.  Fornecimento.</t>
  </si>
  <si>
    <t>DR 40.15.0050 (A)</t>
  </si>
  <si>
    <t>Grelha e caixilho de concreto armado, sendo as dimensões externas da grelha de (0,30x0,90)m e do caixilho de (1,00x0,40)m, para caixa de ralo, utilizando argamassa de cimento e areia no traço 1:4.  Fornecimento e assentamento.</t>
  </si>
  <si>
    <t>DR 40.15.0100 (A)</t>
  </si>
  <si>
    <t>Grelha e caixilho de concreto armado, sendo as dimensões externas da grelha de (0,40x0,90)m e do caixilho de (1,10x0,54)m.  Fornecimento e assentamento.</t>
  </si>
  <si>
    <t>DR 40.15.0200 (/)</t>
  </si>
  <si>
    <t>Grelha e caixilho de concreto armado, sendo as dimensões externas da grelha de (0,89 x 0,29 x 0,10)m e do caixilho de (0,96 x 0,36 x 0,15)m, para caixa de ralo, de concreto C50 (Fck&gt;= 50 Mpa), com adição de sílica ativa, com peso de 90 Kg e resistência a uma carga de 14.500 Kgf aplicada no seu centro.  Fornecimento e assentamento.</t>
  </si>
  <si>
    <t>DR 45.05.0050 (/)</t>
  </si>
  <si>
    <t>Tampão misto (ferro fundido e concreto), pesado, de 0,60m de diâmetro, peso total de 106Kg, conforme projeto CEDAE, assentado com argamassa de cimento e areia no traço 1:4 em volume.  Fornecimento e assentamento.</t>
  </si>
  <si>
    <t>DR 45.05.0100 (/)</t>
  </si>
  <si>
    <t>Tampão misto (ferro fundido e concreto), leve, de 0,60m de diâmetro, conforme projeto CEDAE, assentado com argamassa de cimento e areia no traço 1:4 em volume.  Fornecimento e assentamento.</t>
  </si>
  <si>
    <t>DR 50.05.0050 (/)</t>
  </si>
  <si>
    <t>Conjunto de calha modular com grelha, para tráfego leve.  Fornecimento e assentamento.</t>
  </si>
  <si>
    <t>DR 50.05.0100 (/)</t>
  </si>
  <si>
    <t>Conjunto de calha modular com grelha, para tráfego pesado.  Fornecimento e assentamento.</t>
  </si>
  <si>
    <t>DR 50.10.0050 (/)</t>
  </si>
  <si>
    <t>Grelha completa de (30 x 90)cm, para uma resistência de 250 kN, de fibra plástica (plástico 100% reciclado ou poliuretano) para caixa de ralo, a ser utilizada em vias secundárias assentada com argamassa de cimento e areia, no traço 1:4, em volume.  Fornecimento e assentamento.</t>
  </si>
  <si>
    <t>DR 50.10.0500 (/)</t>
  </si>
  <si>
    <t>Tampão completo, articulado de 60 cm de diâmetro, para uma resistência de 250 kN, de fibra plástica (plástico 100% reciclado ou poliuretano) para poço de visita, a ser utilizada em vias secundárias assentada com argamassa de cimento e areia, no traço 1:4, em volume.  Fornecimento e assentamento.</t>
  </si>
  <si>
    <t>DR 55.05.0050 (/)</t>
  </si>
  <si>
    <t>Camada horizontal de brita, inclusive fornecimento e espalhamento.</t>
  </si>
  <si>
    <t>DR 55.05.0053 (/)</t>
  </si>
  <si>
    <t>Camada vertical drenante feita com pedra britada, inclusive fornecimento do material.</t>
  </si>
  <si>
    <t>DR 55.05.0056 (/)</t>
  </si>
  <si>
    <t>Camada vertical drenante feita com areia, inclusive fornecimento do material.</t>
  </si>
  <si>
    <t>DR 55.05.0101 (/)</t>
  </si>
  <si>
    <t>Canaleta para drenagem, com seção de (0,30x0,30)m,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t>
  </si>
  <si>
    <t>DR 55.05.0104 (/)</t>
  </si>
  <si>
    <t>Canaleta para drenagem, com seção de (0,40x0,40)m,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t>
  </si>
  <si>
    <t>DR 55.05.0107 (/)</t>
  </si>
  <si>
    <t>Canaleta para drenagem, com seção de (0,50x0,50)m,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t>
  </si>
  <si>
    <t>DR 55.05.0110 (/)</t>
  </si>
  <si>
    <t>Canaleta para drenagem, com seção de (0,60x0,60)m,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t>
  </si>
  <si>
    <t>DR 55.05.0200 (A)</t>
  </si>
  <si>
    <t>Dreno ou Barbaca em tubo de PVC rígido, diâmetro de 2", inclusive fornecimento do tubo e material drenante.</t>
  </si>
  <si>
    <t>DR 55.05.0203 (/)</t>
  </si>
  <si>
    <t>Dreno em tubo de PVC rígido, diâmetro de 3", para viadutos, inclusive fornecimento do tubo, exclusive perfuração e colagem.</t>
  </si>
  <si>
    <t>DR 55.05.0206 (/)</t>
  </si>
  <si>
    <t>Dreno em tubo de PVC rígido, diâmetro de 4", para viadutos, inclusive fornecimento do tubo, exclusive perfuração e colagem.</t>
  </si>
  <si>
    <t>DR 55.05.0209 (A)</t>
  </si>
  <si>
    <t>Dreno ou Barbaca em tubo de PVC rígido, diâmetro de 4", inclusive fornecimento do tubo e material drenante.</t>
  </si>
  <si>
    <t>DR 55.05.0250 (/)</t>
  </si>
  <si>
    <t>Dreno profundo em tubo plástico perfurado, 2 1/2" de diâmetro, inclusive tela de nylon e fornecimento dos materiais; exclusive perfuração do terreno.</t>
  </si>
  <si>
    <t>DR 55.05.0300 (/)</t>
  </si>
  <si>
    <t>Dreno de tubos de concreto, sem armadura, de 0,30m de diâmetro, perfurado ou não, assentados em drenos de pedra britada, inclusive reaterro e exclusive escavação.</t>
  </si>
  <si>
    <t>DR 55.05.0350 (/)</t>
  </si>
  <si>
    <t>Dreno vertical no paramento interno de muros de arrimo, executado em prismas de (0,25x0,25)m de seção, cheios de brita nº 3, admitindo as Barbacãs espaçadas de 1,50m verticalmente e 2m horizontalmente, medindo-se o serviço pela área do muro.</t>
  </si>
  <si>
    <t>DR 55.05.0400 (/)</t>
  </si>
  <si>
    <t>Valeta drenante de 0,5m de largura e 0,7m de profundidade, preenchida até 0,3m com pedra britada, incluindo reaterro.</t>
  </si>
  <si>
    <t>DR 55.05.0450 (A)</t>
  </si>
  <si>
    <t>Embasamento de tubulação, feito com pó-de-pedra.</t>
  </si>
  <si>
    <t>DR 55.05.0500 (/)</t>
  </si>
  <si>
    <t>Enrocamento com  pedra-de-mão jogada, inclusive fornecimento desta.</t>
  </si>
  <si>
    <t>DR 55.05.0503 (/)</t>
  </si>
  <si>
    <t>Enrocamento com  pedra-de-mão arrumada, inclusive fornecimento desta.</t>
  </si>
  <si>
    <t>DR 55.05.0506 (B)</t>
  </si>
  <si>
    <t>Enrocamento com pedra até 1000Kg, inclusive fornecimento, carga, descarga e colocação com equipamentos pesados, exclusive transporte.</t>
  </si>
  <si>
    <t>DR 55.05.0509 (B)</t>
  </si>
  <si>
    <t>Enrocamento com pedra até 1000Kg a 3000Kg, inclusive fornecimento, carga, descarga e colocação com equipamentos pesados, exclusive transporte.</t>
  </si>
  <si>
    <t>DR 55.05.0512 (B)</t>
  </si>
  <si>
    <t>Enrocamento com pedra até 4000Kg a 7000Kg, inclusive fornecimento, carga, descarga e colocação com equipamentos pesados, exclusive transporte.</t>
  </si>
  <si>
    <t>DR 55.10.0100 (A)</t>
  </si>
  <si>
    <t>Bueiro circular, em chapa galvanizada com revestimento Epóxi, espessura de 2mm, diâmetro de 1,90m, recobrimento mínimo de 0,40m e máximo de 7,90m.</t>
  </si>
  <si>
    <t>DR 55.10.0150 (A)</t>
  </si>
  <si>
    <t>Bueiro circular, em chapa galvanizada com revestimento Epóxi, espessura de 2mm, diâmetro de 2,10m, recobrimento mínimo de 0,50m e máximo de 7,10m.</t>
  </si>
  <si>
    <t>DR 55.10.0200 (A)</t>
  </si>
  <si>
    <t>Bueiro circular, em chapa galvanizada com revestimento Epóxi, espessura de 2,7mm, diâmetro de 3,80m, recobrimento mínimo de 0,60m e máximo de 10,50m.</t>
  </si>
  <si>
    <t>DR 55.10.0250 (/)</t>
  </si>
  <si>
    <t>Fornecimento de chapas, parafusos, porcas, e ferramentas necessárias à montagem de  bueiro simples, multi-plate circular, com 3,05m de diâmetro, sendo a chapa, revestida com Epóxi, com 2,65mm de espessura, Armco ou similar.</t>
  </si>
  <si>
    <t>DR 60.05.0050 (/)</t>
  </si>
  <si>
    <t>Gabião caixa, malha hexagonal de (8x10)cm, fio com 2,4mm de diâmetro, revestido de PVC rígido, inclusive materiais e montagem; exclusive fornecimento de pedra de mão.</t>
  </si>
  <si>
    <t>DR 60.05.0053 (/)</t>
  </si>
  <si>
    <t>Gabião caixa, malha hexagonal de (8x10)cm, fio com  2,4mm de diâmetro, revestido de PVC rígido, inclusive materias e montagem.</t>
  </si>
  <si>
    <t>DR 60.05.0100 (/)</t>
  </si>
  <si>
    <t>Gabião caixa, malha haxagonal de (8x10)cm, fio com 2,7mm de diâmetro, de aço galvanizado, inclusive materiais e montagem; exclusive fornecimento de pedra de mão.</t>
  </si>
  <si>
    <t>DR 60.05.0103 (/)</t>
  </si>
  <si>
    <t>Gabião caixa, em malha de (8x10)cm, com fio 2,7mm de diâmetro, em aço galvanizado.  Fornecimento e colocação de todos os materiais.</t>
  </si>
  <si>
    <t>DR 60.05.0106 (/)</t>
  </si>
  <si>
    <t>Gabião caixa, malha haxagonal de (8x10)cm, fio com 2,7mm de diâmetro, de aço galvanizado, inclusive materiais e montagem.</t>
  </si>
  <si>
    <t>DR 60.10.0050 (A)</t>
  </si>
  <si>
    <t>Gabião manta com espessura de 0,30m, malha de 6x8, fio de 2mm, revestido de PVC, inclusive o fornecimento de todos os materiais e colocação.</t>
  </si>
  <si>
    <t>DR 65.05.0050 (/)</t>
  </si>
  <si>
    <t>Colchão drenante com camada de 30cm de pedra britada nº 3 e filtro de transição de manta Bidim, tipo OP-30 ou similar.</t>
  </si>
  <si>
    <t>DR 65.05.0100 (/)</t>
  </si>
  <si>
    <t>Manta Bidim ou similar tipo OP-30 em drenos subterrâneos, gabiões, filtros de transição, drenos profundos ou valetas.  Fornecimento e colocação.</t>
  </si>
  <si>
    <t>DR 65.05.0103 (/)</t>
  </si>
  <si>
    <t>Manta Bidim ou similar tipo OP-40 em drenos subterrâneos, gabiões, filtros de transição, drenos profundos ou valetas.  Fornecimento e colocação.</t>
  </si>
  <si>
    <t>DR 65.05.0106 (/)</t>
  </si>
  <si>
    <t>Manta Bidim ou similar tipo OP-60 em drenos subterrâneos, gabiões, filtros de transição, drenos profundos ou valetas.  Fornecimento e colocação.</t>
  </si>
  <si>
    <t>DR 65.05.0150 (/)</t>
  </si>
  <si>
    <t>Manta de Geogrelha flexível, em fios multifilamentos de poliéster de alta tenacidade, revestidos de PVC, em forma de grelha com abertura de malha de (20x20)mm, do tipo 20/13-20, Fortrac ou similar.  Fornecimento.</t>
  </si>
  <si>
    <t>DR 65.05.0153 (/)</t>
  </si>
  <si>
    <t>Manta de Geogrelha flexível, em fios multifilamentos de poliéster de alta tenacidade, revestidos de PVC, em forma de grelha com abertura de malha de (20x20)mm, do tipo 35/20-20, Fortrac ou similar.  Fornecimento.</t>
  </si>
  <si>
    <t>DR 65.05.0156 (/)</t>
  </si>
  <si>
    <t>Manta de Geogrelha flexível, em fios multifilamentos de poliéster de alta tenacidade, revestidos de PVC, em forma de grelha com abertura de malha de (20x20)mm, do tipo 55/30-20, Fortrac ou similar.  Fornecimento.</t>
  </si>
  <si>
    <t>DR 65.05.0159 (/)</t>
  </si>
  <si>
    <t>Manta de Geogrelha flexível, em fios multifilamentos de poliéster de alta tenacidade, revestidos de PVC, em forma de grelha com abertura de malha de (20x20)mm, do tipo 80/30-20, Fortrac ou similar.  Fornecimento.</t>
  </si>
  <si>
    <t>DR 65.05.0250 (/)</t>
  </si>
  <si>
    <t>Sistema de Confinamento Celular de polietileno texturizado, medindo (2,4x6)m, tipo GW 8204, GEOWEB ou similar.  Fornecimento.</t>
  </si>
  <si>
    <t>DR 65.05.0253 (/)</t>
  </si>
  <si>
    <t>Sistema de Confinamento Celular de polietileno texturizado, medindo (2,4x12)m, tipo GW 8404, GEOWEB ou similar.  Fornecimento.</t>
  </si>
  <si>
    <t>DR 70.05.0050 (A)</t>
  </si>
  <si>
    <t>Revestimento de canal, utilizando Sistema de Confinamento Celular, GEOWEB ou similar, tipo GWLC 8404 (célula larga), sendo as células preenchidas com concreto fck=11MPa, inclusive o fornecimento de todos os materiais e Geotêxtil Bidim OP-30, exclusive preparo de terreno.</t>
  </si>
  <si>
    <t>DR 75.05.0050 (/)</t>
  </si>
  <si>
    <t>Levantamento, limpeza e reassentamento de tubos de concreto para galerias de águas pluviais, com diâmetro de 0,40m.</t>
  </si>
  <si>
    <t>DR 75.05.0053 (/)</t>
  </si>
  <si>
    <t>Levantamento, limpeza e reassentamento de tubos de concreto para galerias de águas pluviais, com diâmetro de 0,50m.</t>
  </si>
  <si>
    <t>DR 75.05.0056 (/)</t>
  </si>
  <si>
    <t>Levantamento, limpeza e reassentamento de tubos de concreto para galerias de águas pluviais, com diâmetro de 0,60m.</t>
  </si>
  <si>
    <t>DR 75.05.0059 (/)</t>
  </si>
  <si>
    <t>Levantamento, limpeza e reassentamento de tubos de concreto para galerias de águas pluviais, com diâmetro de 0,70m.</t>
  </si>
  <si>
    <t>DR 75.05.0062 (/)</t>
  </si>
  <si>
    <t>Levantamento, limpeza e reassentamento de tubos de concreto para galerias de águas pluviais, com diâmetro de 0,80m.</t>
  </si>
  <si>
    <t>DR 75.05.0065 (/)</t>
  </si>
  <si>
    <t>Levantamento, limpeza e reassentamento de tubos de concreto para galerias de águas pluviais, com diâmetro de 0,90m.</t>
  </si>
  <si>
    <t>DR 75.05.0068 (/)</t>
  </si>
  <si>
    <t>Levantamento, limpeza e reassentamento de tubos de concreto para galerias de águas pluviais, com diâmetro de 1,00m.</t>
  </si>
  <si>
    <t>DR 75.05.0071 (/)</t>
  </si>
  <si>
    <t>Levantamento, limpeza e reassentamento de tubos de concreto para galerias de águas pluviais, com diâmetro de 1,10m.</t>
  </si>
  <si>
    <t>DR 75.05.0074 (/)</t>
  </si>
  <si>
    <t>Levantamento, limpeza e reassentamento de tubos de concreto para galerias de águas pluviais, com diâmetro de 1,20m.</t>
  </si>
  <si>
    <t>DR 75.05.0077 (/)</t>
  </si>
  <si>
    <t>Levantamento, limpeza e reassentamento de tubos de concreto para galerias de águas pluviais, com diâmetro de 1,50m.</t>
  </si>
  <si>
    <t>DR 75.05.0080 (/)</t>
  </si>
  <si>
    <t>Levantamento, limpeza e reassentamento de tubos de concreto para galerias de águas pluviais, com diâmetro de 2,00m.</t>
  </si>
  <si>
    <t>EQ 05.05.0050 (C)</t>
  </si>
  <si>
    <t>Caminhão basculante, capacidade de 5m3, com motorista, material de operação e material de manutenção, com as seguintes especificações mínimas: motor diesel de 162CV.  Custo horário produtivo.</t>
  </si>
  <si>
    <t>EQ 05.05.0053 (B)</t>
  </si>
  <si>
    <t>Caminhão bascalunte, capacidade de 5m3, com motorista e material de operação, com as seguintes especificações mínimas: motor diesel de 162CV.  Custo horário improdutivo (motor funcionando).</t>
  </si>
  <si>
    <t>EQ 05.05.0056 (A)</t>
  </si>
  <si>
    <t>Caminhão basculante, capacidade de 5m3, com motorista, com as seguintes especificações mínimas: motor diesel de 162CV.  Custo horário improdutivo (motor desligado).</t>
  </si>
  <si>
    <t>EQ 05.05.0062 (C)</t>
  </si>
  <si>
    <t>Caminhão basculante, capacidade de 5m3, com motorista, material de operação, material de manutenção e licenciamento,  com as seguintes especificações mínimas: motor diesel de 208CV.  Custo mensal.</t>
  </si>
  <si>
    <t>EQ 05.05.0080 (/)</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</si>
  <si>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produtivo.</t>
  </si>
  <si>
    <t>EQ 05.05.0083 (/)</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</si>
  <si>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improdutivo.</t>
  </si>
  <si>
    <t>EQ 05.05.0100 (B)</t>
  </si>
  <si>
    <t>Caminhão basculante, com capacidade de 7m3, com motorista, material de operação e material de manutenção, com as seguintes especificações mínimas: motor diesel de 208CV.  Custo horário produtivo.</t>
  </si>
  <si>
    <t>EQ 05.05.0103 (A)</t>
  </si>
  <si>
    <t>Caminhão basculante, com capacidade de 7m3, com motorista e material de operação, com as seguintes especificações mínimas: motor diesel de 208CV.  Custo horário improdutivo (motor funcionando).</t>
  </si>
  <si>
    <t>EQ 05.05.0106 (/)</t>
  </si>
  <si>
    <t>Caminhão basculante, com capacidade de 7m3, com motorista, com as seguintes especificações mínimas: motor diesel de 208CV.  Custo horário improdutivo (motor desligado).</t>
  </si>
  <si>
    <t>EQ 05.05.0112 (B)</t>
  </si>
  <si>
    <t>Caminhão basculante, capacidade de 7m3, com motorista, material de  operação, material de manutenção e licenciamento,  com as seguintes especificações mínimas: motor diesel de 208CV.  Custo mensal.</t>
  </si>
  <si>
    <t>EQ 05.05.0150 (A)</t>
  </si>
  <si>
    <t>Caminhão basculante, com capacidade de 8m3 a 10m3, com motorista, material de operação e material de manutenção, com as seguintes especificações mínimas: motor diesel de 210CV. Custo horário produtivo.</t>
  </si>
  <si>
    <t>EQ 05.05.0153 (/)</t>
  </si>
  <si>
    <t>Caminhão basculante, com capacidade de 8m3 a 10m3, com motorista e material de operação, com as seguintes especificações mínimas: motor diesel de 210CV. Custo horário improdutivo (motor funcionando).</t>
  </si>
  <si>
    <t>EQ 05.05.0156 (/)</t>
  </si>
  <si>
    <t>Caminhão basculante, com capacidade de 8m3 a 10m3, com motorista, com as seguintes especificações mínimas: motor diesel de 210CV. Custo horário improdutivo (motor desligado).</t>
  </si>
  <si>
    <t>EQ 05.05.0200 (A)</t>
  </si>
  <si>
    <t>Caminhão basculante, com capacidade de 10m3 a 12m3, com motorista, material de operação e material de manutenção, com as seguintes especificações mínimas: motor diesel de 220CV. Custo horário produtivo.</t>
  </si>
  <si>
    <t>EQ 05.05.0203 (/)</t>
  </si>
  <si>
    <t>Caminhão basculante, com capacidade de 10m3 a 12m3, com motorista, material de operação, com as seguintes especificações mínimas: motor diesel de 220CV. Custo horário improdutivo (motor funcionando).</t>
  </si>
  <si>
    <t>EQ 05.05.0206 (/)</t>
  </si>
  <si>
    <t>Caminhão basculante, com capacidade de 10m3 a 12m3, com motorista, com as seguintes especificações mínimas: motor diesel de 220CV. Custo horário improdutivo (motor desligado).</t>
  </si>
  <si>
    <t>EQ 05.05.0250 (B)</t>
  </si>
  <si>
    <t>Caminhão baú para transporte de espécies vegetais, com capacidade de 3,5t, com motorista, material de operação, material de manutenção e licenciamento, com as seguintes especificações mínimas: motor diesel de 141CV, revestimento interno em placa de eucatex, isolamento do teto em isopor e estrutura de aço interna para adaptação de prateleiras.  Custo mensal.</t>
  </si>
  <si>
    <t>EQ 05.05.0300 (A)</t>
  </si>
  <si>
    <t>Caminhão com Carroceria Fixa, capacidade de 3,5t, com motorista, material de operação e material de manutenção, com as seguintes especificações mínimas: motor diesel de 85CV.  Custo horário produtivo.</t>
  </si>
  <si>
    <t>EQ 05.05.0303 (/)</t>
  </si>
  <si>
    <t>Caminhão com Carroceria Fixa, capacidade de 3,5t, com motorista e material de operação, com as seguintes especificações mínimas: motor diesel de 85CV.  Custo horário improdutivo (motor funcionando).</t>
  </si>
  <si>
    <t>EQ 05.05.0306 (/)</t>
  </si>
  <si>
    <t>Caminhão com Carroceria Fixa, capacidade de 3,5t, com motorista, com as seguintes especificações mínimas: motor diesel de 85CV.  Custo horário improdutivo (motor desligado).</t>
  </si>
  <si>
    <t>EQ 05.05.0312 (B)</t>
  </si>
  <si>
    <t>Caminhão Carroceria fixa, capacidade de 3,5t, com motorista, material de operação, material de manutenção e licenciamento, com as seguintes especificações mínimas: motor diesel de 85CV.  Custo mensal.</t>
  </si>
  <si>
    <t>EQ 05.05.0350 (A)</t>
  </si>
  <si>
    <t>Caminhão Carroceria fixa, capacidade de 3,5t, equipado com plataforma elevatória pantográfica hidráulica, com motorista operador e um ajudante, material de operação e material de manutenção, com as seguintes especificações mínimas: motor diesel de 85CV, plataforma com elevação de até 8,5m.  Custo horário produtivo.</t>
  </si>
  <si>
    <t>EQ 05.05.0353 (/)</t>
  </si>
  <si>
    <t>Caminhão Carroceria fixa, capacidade de 3,5t, equipado com plataforma elevatória pantográfica hidráulica, com motorista operador e um ajudante, material de operação, com as seguintes especificações mínimas: motor diesel de 85CV, plataforma com elevação de até 8,5m.  Custo horário improdutivo (motor funcionando).</t>
  </si>
  <si>
    <t>EQ 05.05.0356 (/)</t>
  </si>
  <si>
    <t>Caminhão Carroceria fixa, capacidade de 3,5t, equipado com plataforma elevatória pantográfica hidráulica, com motorista operador e um ajudante, com as seguintes especificações mínimas: motor diesel de 85CV, plataforma com elevação de até 8,5m.  Custo horário improdutivo (motor desligado).</t>
  </si>
  <si>
    <t>EQ 05.05.0360 (/)</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</si>
  <si>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produtivo.</t>
  </si>
  <si>
    <t>EQ 05.05.0363 (/)</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</si>
  <si>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improdutivo.</t>
  </si>
  <si>
    <t>EQ 05.05.0370 (/)</t>
  </si>
  <si>
    <t>Caminhão com Carroceria fixa, capacidade de 4 T, com motorista, material de operação e material de manutenção, com as seguintes especificações mínimas: dianteira com baú de alumínio medindo (5,00 x 2,300 x 2,236)m, destinada ao transporte de 16 pessoas sentadas em bancos ao longo de toda largura, de madeira, tipo baú, estofados e com cinto de segurança e traseira aberta para transporte de ferramentas e materiais, cabine para motorista e 2 passageiros, equipado com direção hidráulica, motor diesel de 150 CV.  Custo mensal.</t>
  </si>
  <si>
    <t>EQ 05.05.0400 (C)</t>
  </si>
  <si>
    <t>Caminhão com Carroceria Fixa, capacidade de 7,5t, com motorista, material de operação e material de manutenção, com as seguintes especificações mínimas: motor diesel de 162CV.  Custo horário produtivo.</t>
  </si>
  <si>
    <t>EQ 05.05.0403 (A)</t>
  </si>
  <si>
    <t>Caminhão com Carroceria Fixa, capacidade de 7,5t, com motorista e material de operação, com as seguintes especificações mínimas: motor diesel de 162CV.  Custo horário improdutivo (motor funcionando).</t>
  </si>
  <si>
    <t>EQ 05.05.0406 (A)</t>
  </si>
  <si>
    <t>Caminhão com Carroceria Fixa, capacidade de 7,5t, com motorista, com as seguintes especificações mínimas: motor diesel de 162CV.  Custo horário improdutivo (motor desligado).</t>
  </si>
  <si>
    <t>EQ 05.05.0415 (C)</t>
  </si>
  <si>
    <t>Caminhão com Carroceria Fixa, capacidade de 7,5t, equipado com guindaste hidráulico com capacidade de 3,5t, com motorista operador e um ajudante, material de operação e material de manutenção, com as seguintes especificações mínimas: motor diesel de 162CV, Guindaste Hidráulico provido de lança de até 5,90m de extensão e malhal.  Custo horário produtivo.</t>
  </si>
  <si>
    <t>EQ 05.05.0418 (A)</t>
  </si>
  <si>
    <t>Caminhão com Carroceria Fixa, capacidade de 7,5t, equipado com guindaste hidráulico com capacidade de 3,5t, com motorista operador e um ajudante, material de operação, com as seguintes especificações mínimas: motor diesel de 162CV, guindaste hidráulico provido de lança de até 5,90m de extensão e malhal.  Custo horário improdutivo (motor funcionando).</t>
  </si>
  <si>
    <t>EQ 05.05.0421 (A)</t>
  </si>
  <si>
    <t>Caminhão com Carroceria Fixa, capacidade de 7,5t, equipado com guindaste hidráulico com capacidade de 3,5t, com motorista operador e um ajudante, com as seguintes especificações mínimas: motor diesel de 162CV, guindaste hidráulico provido de lança de até 5,90m de extensão e malhal.  Custo horário improdutivo (motor desligado).</t>
  </si>
  <si>
    <t>EQ 05.05.0450 (C)</t>
  </si>
  <si>
    <t>Caminhão Carroceria fixa, capacidade de 7,5t, cesto duplo, com motorista operador, material de  operação e material de manutenção, com as seguintes especificações mínimas: motor diesel de 162CV, guindaste hidráulico acoplado de 15,5tf/m de momento de carga útil, lança com cesto duplo com alcance de 16m de altura, sinalizador visual rotativo amarelo ou âmbar.  Custo horário produtivo.</t>
  </si>
  <si>
    <t>EQ 05.05.0453 (A)</t>
  </si>
  <si>
    <t>Caminhão Carroceria fixa, capacidade de 7,5t, cesto duplo, com motorista operador, material de  operação, com as seguintes especificações mínimas: motor diesel de 162CV, guindaste hidráulico acoplado de 15,5tf/m de momento de carga útil, lança com cesto duplo com alcance de 16m de altura, sinalizador visual rotativo amarelo ou âmbar.  Custo horário improdutivo (motor funcionando).</t>
  </si>
  <si>
    <t>EQ 05.05.0456 (A)</t>
  </si>
  <si>
    <t>Caminhão Carroceria fixa, capacidade de 7,5t, cesto duplo, com motorista operador, com as seguintes especificações mínimas: motor diesel de 162CV, guindaste hidráulico acoplado de 15,5tf/m de momento de carga útil, lança com cesto duplo com alcance de 16m de altura, sinalizador visual rotativo amarelo ou âmbar.  Custo horário improdutivo (motor desligado).</t>
  </si>
  <si>
    <t>EQ 05.05.0500 (A)</t>
  </si>
  <si>
    <t>Caminhão plataforma, capacidade de 3,5t, com motorista operador, com as seguintes especificações mínimas: motor diesel de 85CV, elevação de 8,5m.  Custo horário improdutivo (motor desligado).</t>
  </si>
  <si>
    <t>EQ 05.05.0509 (B)</t>
  </si>
  <si>
    <t>Caminhão com plataforma elevatória pantográfica hidráulica, com elevação até 8,5m, com motorista operador e um ajudante, com as seguintes especificações mínimas: motor diesel de 85CV.  Custo mensal.</t>
  </si>
  <si>
    <t>EQ 05.05.0512 (/)</t>
  </si>
  <si>
    <t>Plataforma pantográfica, elevação até 8,5m, exclusive operador.  Custo horário produtivo.</t>
  </si>
  <si>
    <t>EQ 05.05.0600 (B)</t>
  </si>
  <si>
    <t>Caminhão tanque, com capacidade de 6000 litros, com motorista, material de operação e material de manutenção, com as seguintes especificações mínimas: motor diesel de 162CV, pipa com motobamba e barra de irrigação.  Custo horário produtivo.</t>
  </si>
  <si>
    <t>EQ 05.05.0603 (A)</t>
  </si>
  <si>
    <t>Caminhão tanque, com capacidade de 6000 litros, com motorista e material de operação, com as seguintes especificações mínimas: motor diesel de 162CV, pipa com motobamba e barra de irrigação.  Custo horário improdutivo (motor funcionando).</t>
  </si>
  <si>
    <t>EQ 05.05.0606 (A)</t>
  </si>
  <si>
    <t>Caminhão tanque, com capacidade de 6000 litros, com motorista, com as seguintes especificações mínimas: motor diesel de 162CV, pipa com motobamba e barra de irrigação.  Custo horário improdutivo (motor desligado).</t>
  </si>
  <si>
    <t>EQ 05.05.0615 (B)</t>
  </si>
  <si>
    <t>Caminhão tanque, capacidade de 10.000l, com motorista, material de operação e material de manutenção, com as seguintes especificações mínimas: motor diesel de 142CV, bomba d'água e mangote com 50m de extensão.  Custo horário produtivo.</t>
  </si>
  <si>
    <t>EQ 05.05.0618 (A)</t>
  </si>
  <si>
    <t>Caminhão tanque, capacidade de 10.000l, com motorista e material de operação, com as seguintes especificações mínimas: motor diesel de 142CV, bomba d'água e mangote com 50m de extensão.  Custo horário improdutivo (motor funcionando).</t>
  </si>
  <si>
    <t>EQ 05.05.0621 (A)</t>
  </si>
  <si>
    <t>Caminhão tanque, capacidade de 10.000l, com motorista, com as seguintes especificações mínimas: motor diesel de 142CV, bomba d'água e mangote com 50m de extensão.  Custo horário improdutivo (motor desligado).</t>
  </si>
  <si>
    <t>EQ 05.05.0650 (A)</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</si>
  <si>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produtivo.</t>
  </si>
  <si>
    <t>EQ 05.05.0653 (A)</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</si>
  <si>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improdutivo.</t>
  </si>
  <si>
    <t>EQ 05.05.0700 (A)</t>
  </si>
  <si>
    <t>Guindaste sobre rodas, capacidade de 10t, com operador e um  auxiliar, material de operação e material de manutenção com as seguintes especificações mínimas: motor diesel de 124CV, lança telescópica retraída com 7,0m e extendida com 11,0m, raio de giro de 5,60m, acionamento hidráulico.  Custo horário produtivo.</t>
  </si>
  <si>
    <t>EQ 05.05.0703 (/)</t>
  </si>
  <si>
    <t>Guindaste sobre rodas, capacidade de 10t, com operador e um  auxiliar, material de operação, com as seguintes especificações mínimas: motor diesel de 124CV, lança telescópica retraída com 7,0m e extendida com 11,0m, raio de giro de 5,60m, acionamento hidráulico.  Custo horário improdutivo (motor funcionando).</t>
  </si>
  <si>
    <t>EQ 05.05.0706 (/)</t>
  </si>
  <si>
    <t>Guindaste sobre rodas, capacidade de 10t, com operador e um  auxiliar, com as seguintes especificacoes minimas: motor diesel de 124CV, lanca telescopica retraida com 7,0m e extendida com 11,0m, raio de giro de 5,60m, acionamento hidraulico.  Custo horario improdutivo (motor desligado)</t>
  </si>
  <si>
    <t>EQ 05.05.0715 (A)</t>
  </si>
  <si>
    <t>Guindaste sobre rodas, capacidade de 15t, com operador e um  auxiliar, material de operação e material de manutenção com as seguintes especificações mínimas: motor diesel de 121CV, lança telescópica retraída com 7,60m e extendida com 18,30m, raio de giro de 4,65m, acionamento hidráulico.  Custo horário produtivo.</t>
  </si>
  <si>
    <t>EQ 05.05.0718 (/)</t>
  </si>
  <si>
    <t>Guindaste sobre rodas, capacidade de 15t, com operador e um  auxiliar, material de operação,  com as seguintes especificações mínimas: motor diesel de 121CV, lança telescópica retraída com 7,60m e extendida com 18,30m, raio de giro de 4,65m, acionamento hidráulico.  Custo horário improdutivo (motor funcionando).</t>
  </si>
  <si>
    <t>EQ 05.05.0721 (/)</t>
  </si>
  <si>
    <t>Guindaste sobre rodas, capacidade de 15t, com operador e um  auxiliar, com as seguintes especificações mínimas: motor diesel de 121CV, lança telescópica retraída com 7,60m e extendida com 18,30m, raio de giro de 4,65m, acionamento hidráulico.  Custo horário improdutivo (motor desligado).</t>
  </si>
  <si>
    <t>EQ 05.05.0730 (A)</t>
  </si>
  <si>
    <t>Guindaste sobre rodas, inclusive este, capacidade de 30t, com operador, operador auxiliar e um ajudante, material de operação e material de manutenção com as seguintes especificações mínimas: motor diesel de 220CV, lança telescópica retraída com 10,50m e extendida com 31,50m, ângulo máximo de lança de 82º, acionamento hidráulico.  Custo horário produtivo.</t>
  </si>
  <si>
    <t>EQ 05.05.0733 (/)</t>
  </si>
  <si>
    <t>Guindaste sobre rodas,  inclusive este, capacidade de 30t, com operador e operador auxiliar, material de operação, com as seguintes especificações mínimas: motor diesel de 220CV, lança telescópica retraída com 10,50m e extendida com 31,50m, ângulo máximo de lança de 82º, acionamento hidráulico.  Custo horário improdutivo (motor funcionando).</t>
  </si>
  <si>
    <t>EQ 05.05.0736 (/)</t>
  </si>
  <si>
    <t>Guindaste sobre rodas,  inclusive este, capacidade de 30t, com operador e operador auxiliar, com as seguintes especificações mínimas: motor diesel de 220CV, lança telescópica retraída com 10,50m e extendida com 31,50m, ângulo máximo de lança de 82º, acionamento hidráulico.  Custo horário improdutivo (motor desligado).</t>
  </si>
  <si>
    <t>EQ 05.05.0750 (/)</t>
  </si>
  <si>
    <t>Guindauto sobre chassis, capacidade de 3,5t, exclusive operador, inclusive 2 ajudantes, com material de operação e de manutenção, com as seguintes especificações mínimas: Lança com alcance de até 5,9m, ângulo de giro de 180°.  Custo horário produtivo.</t>
  </si>
  <si>
    <t>EQ 05.05.0756 (/)</t>
  </si>
  <si>
    <t>Guindauto sobre chassis, capacidade de 3,5t, exclusive operador, inclusive 2 ajudantes, com as seguintes especificações mínimas: Lança com alcance de até 5,9m, ângulo de giro de 180°.  Custo horário improdutivo (motor desligado).</t>
  </si>
  <si>
    <t>EQ 05.05.0800 (A)</t>
  </si>
  <si>
    <t>Guincho para transporte vertical de cargas, exclusive o operador, a torre  e o respectivo estaiamento, com as seguintes especificações mínimas: motor elétrico trifásico de 10HP, chave de reversão manual, motofreio e dispositivo de ante queda livre.  Custo horário produtivo.</t>
  </si>
  <si>
    <t>EQ 05.05.0806 (/)</t>
  </si>
  <si>
    <t>Guincho para transporte vertical de cargas, exclusive o operador, a torre  e o respectivo estaiamento, com as seguintes especificações mínimas: motor elétrico trifásico de 10HP, chave de reversão manual, motofreio e dispositivo de ante queda livre.  Custo horário improdutivo.</t>
  </si>
  <si>
    <t>EQ 05.05.0850 (/)</t>
  </si>
  <si>
    <t>Pórtico móvel metálico, com talha manual de 10t, vão de 5m, curso de 30m em trilhos, exclusive operador.  Custo horário produtivo.</t>
  </si>
  <si>
    <t>EQ 05.05.0853 (/)</t>
  </si>
  <si>
    <t>Pórtico móvel metálico, com talha manual de 10t, vão de 5m, curso de 30m em trilhos, exclusive operador.  Custo horário improdutivo.</t>
  </si>
  <si>
    <t>EQ 05.10.0020 (/)</t>
  </si>
  <si>
    <t>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produtivo.</t>
  </si>
  <si>
    <t>EQ 05.10.0023 (/)</t>
  </si>
  <si>
    <t>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improdutivo</t>
  </si>
  <si>
    <t>EQ 05.10.0026 (/)</t>
  </si>
  <si>
    <t>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improdutivo. (motor desligado)</t>
  </si>
  <si>
    <t>EQ 05.10.0035 (/)</t>
  </si>
  <si>
    <t>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produtivo</t>
  </si>
  <si>
    <t>EQ 05.10.0038 (/)</t>
  </si>
  <si>
    <t>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improdutivo (motor funcionando)</t>
  </si>
  <si>
    <t>EQ 05.10.0041 (/)</t>
  </si>
  <si>
    <t>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improdutivo (motor desligado)</t>
  </si>
  <si>
    <t>EQ 05.10.0050 (A)</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</si>
  <si>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diurno (entre 05:00h e 22:00h).</t>
  </si>
  <si>
    <t>EQ 05.10.0053 (A)</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</si>
  <si>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noturno (entre 22:00h e 05:00h).</t>
  </si>
  <si>
    <t>EQ 05.10.0300 (/)</t>
  </si>
  <si>
    <t>Cavalo mecânico, com semi-reboque extensível até 22m, com motorista, material de operação e material de manutenção, com as seguintes especificações mínimas: motor diesel de 330Cv.  Custo horário diurno (entre 05:00hs e 22:00h).</t>
  </si>
  <si>
    <t>EQ 05.15.0500 (/)</t>
  </si>
  <si>
    <t>Reboque leve, tipo plataforma inclinável, com lança traseira (asa delta) para apoio às operações de fiscalização de trânsito (uso exclusivo SMTR / CET-RIO), com material de operação e material de manutenção, licenciamento, seguro e adesivos na carroceria, sinalizador giratório, rádio AM/FM digital, rádio transmissor/receptor e caixa de ferramentas e acessórios.  Quilometragem média de 4.500 km/mês, sem motorista.  Custo mensal.</t>
  </si>
  <si>
    <t>EQ 10.05.0200 (A)</t>
  </si>
  <si>
    <t>Perfuratriz pneumática manual, com 24Kg de peso, exclusive operador, broca e mangueira, com as seguintes especficações mínimas: utilização vertical, consumo de ar de 58 l/s, freqüência de impactos 34 imp/s, comprimento de 64cm, diâmetro do pistão de 65mm.  Custo horário produtivo.</t>
  </si>
  <si>
    <t>EQ 10.05.0206 (/)</t>
  </si>
  <si>
    <t>Perfuratriz pneumática manual, com 24Kg de peso, exclusive operador, broca e mangueira, com as seguintes especficações mínimas: utilização vertical, consumo de ar de 58 l/s, freqüência de impactos 34 imp/s, comprimento de 64cm, diâmetro do pistão de 65mm.  Custo horário improdutivo.</t>
  </si>
  <si>
    <t>EQ 15.05.0212 (A)</t>
  </si>
  <si>
    <t>Escavadeira hidráulica, sobre esteiras, com operador, material de operação e material de manutenção, com as seguintes especificações mínimas: motor de 130HP, peso de operação de 19,70t, caçamba com capacidade de 1,00m3, alcance máximo de 9,85m e profundidade máxima de escavação de 6,60m.  Custo horário produtivo.</t>
  </si>
  <si>
    <t>EQ 15.05.0215 (/)</t>
  </si>
  <si>
    <t>Escavadeira hidráulica, sobre esteiras, com operador e material de operação, com as seguintes especificações mínimas: motor de 130HP, peso de operação de 19,70t, caçamba com capacidade de 1,00m3, alcance máximo de 9,85m e profundidade máxima de escavação de 6,60m.  Custo horário improdutivo (motor funcionando).</t>
  </si>
  <si>
    <t>EQ 15.05.0218 (/)</t>
  </si>
  <si>
    <t>Escavadeira hidráulica, sobre esteiras, com operador, com as seguintes especificações mínimas: motor de 130HP, peso de operação de 19,70t, caçamba com capacidade de 1,00m3, alcance máximo de 9,85m e profundidade máxima de escavação de 6,60m.  Custo horário improdutivo (motor desligado).</t>
  </si>
  <si>
    <t>EQ 15.05.0270 (/)</t>
  </si>
  <si>
    <t>Fresadora/recicladora acoplável à pá-carregadeira, exclusive esta, com as seguintes especificações mínimas:  motor de 123 CV, largura de corte de 1000 mm e profundidade de corte de 200 mm como recicladora e 80 mm como fresadora.  Custo horário corrido.</t>
  </si>
  <si>
    <t>EQ 15.05.0300 (B)</t>
  </si>
  <si>
    <t>Fresadora à frio, com operador, material de operação e material de manutenção, com as seguintes especificações mínimas: motor de 211CV, largura de corte de 1000mm e profundidade de corte 300mm.  Custo horário produtivo.</t>
  </si>
  <si>
    <t>EQ 15.05.0303 (B)</t>
  </si>
  <si>
    <t>Fresadora à frio, com operador e material de operação, com as seguintes especificações mínimas: motor de 211CV, largura de corte de 1000mm e profundidade de corte 300mm.  Custo horário improdutivo (motor funcionando).</t>
  </si>
  <si>
    <t>EQ 15.05.0306 (B)</t>
  </si>
  <si>
    <t>Fresadora à frio, com operador, com as seguintes especificações mínimas: motor de 211CV, largura de corte de 1000mm e profundidade de corte 300mm.  Custo horário improdutivo (motor desligado).</t>
  </si>
  <si>
    <t>EQ 15.05.0350 (/)</t>
  </si>
  <si>
    <t>Grade de disco, peso de 13t, exclusive operador, com material de manutenção, com as seguintes especificações mínimas: armadura leve, composta de 20 discos, largura de corte de 2,30m, acionamento mecânico.  Custo horário produtivo.</t>
  </si>
  <si>
    <t>EQ 15.05.0356 (/)</t>
  </si>
  <si>
    <t>Grade de disco, peso de 13t, exclusive operador, com as seguintes especificações mínimas: armadura leve, composta de 20 discos, largura de corte de 2,30m, acionamento mecânico.  Custo horário improdutivo.</t>
  </si>
  <si>
    <t>EQ 15.05.0380 (/)</t>
  </si>
  <si>
    <t>Minicarregadeira, com operador, material de operação e material de manutenção, e as seguintes especificações mínimas: motor diesel de 50CV, peso de operação de 2,5t, capacidade de operação de 680Kg, força de desagregação de 1.400Kgf, altura de descarga de 2,3m.  Custo horário produtivo.</t>
  </si>
  <si>
    <t>EQ 15.05.0386 (/)</t>
  </si>
  <si>
    <t>Minicarregadeira, com operador e as seguintes especificações mínimas: motor diesel de 50CV, peso de operação de 2,5t, capacidade de operação de 680Kg, força de desagregação de 1.400Kgf, altura de descarga de 2,3m.  Custo horário improdutivo (motor desligado).</t>
  </si>
  <si>
    <t>EQ 15.05.0400 (A)</t>
  </si>
  <si>
    <t>Motoniveladora, com operador, material de operação e material de manutenção,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produtivo.</t>
  </si>
  <si>
    <t>EQ 15.05.0403 (/)</t>
  </si>
  <si>
    <t>Motoniveladora, com operador e material de operação,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funcionando).</t>
  </si>
  <si>
    <t>EQ 15.05.0406 (/)</t>
  </si>
  <si>
    <t>Motoniveladora, com operador,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desligado).</t>
  </si>
  <si>
    <t>EQ 15.05.0450 (A)</t>
  </si>
  <si>
    <t>Pá-Carregadeira (Carregador Frontal), articulada, sobre rodas, com operador, material de operação e material de manutenção,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produtivo.</t>
  </si>
  <si>
    <t>EQ 15.05.0453 (/)</t>
  </si>
  <si>
    <t>Pá-Carregadeira (Carregador Frontal), articulada, sobre rodas, com operador e material de operação,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funcionando).</t>
  </si>
  <si>
    <t>EQ 15.05.0456 (/)</t>
  </si>
  <si>
    <t>Pá-Carregadeira (Carregador Frontal), articulada, sobre rodas, com operador,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desligado).</t>
  </si>
  <si>
    <t>EQ 15.05.0461 (A)</t>
  </si>
  <si>
    <t>Pá-Carregadeira (Carregador frontal) sobre rodas, capacidade rasa de 2,66m3, com operador, material de operação e material de manutenção, com as seguintes especificações mínimas: motor diesel de 183,7CV.  Custo horário produtivo.</t>
  </si>
  <si>
    <t>EQ 15.05.0464 (/)</t>
  </si>
  <si>
    <t>Pá-Carregadeira (Carregador frontal) sobre rodas, capacidade rasa de 2,66m3, com operador, material de operação, com as seguintes especificações mínimas: motor diesel de 183,7CV.  Custo horário improdutivo (motor funcionando).</t>
  </si>
  <si>
    <t>EQ 15.05.0467 (/)</t>
  </si>
  <si>
    <t>Pá-Carregadeira (Carregador frontal) sobre rodas, capacidade rasa de 2,66m3, com operador, com as seguintes especificações mínimas: motor diesel de 183,7CV.  Custo horário improdutivo (motor desligado).</t>
  </si>
  <si>
    <t>EQ 15.05.0500 (A)</t>
  </si>
  <si>
    <t>Retro-Escavadeira/carregadeira, com operador, material de operação e material de manutenção,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produtivo.</t>
  </si>
  <si>
    <t>EQ 15.05.0503 (/)</t>
  </si>
  <si>
    <t>Retro-Escavadeira/carregadeira, com operador e material de operação,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funcionando).</t>
  </si>
  <si>
    <t>EQ 15.05.0506 (/)</t>
  </si>
  <si>
    <t>Retro-Escavadeira/carregadeira, com operador,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desligado).</t>
  </si>
  <si>
    <t>EQ 15.05.0562 (A)</t>
  </si>
  <si>
    <t>Rompedor hidráulico adaptável à Retro-escavadeira, com material de operação (inclusive ponteiro), material de manutenção, com as seguintes especificações mínimas: peso operacional de 435kg, freqüência de impactos de 400 a 1000 bpm e diâmetro do ponteiro de 84mm. Custo horário produtivo.</t>
  </si>
  <si>
    <t>EQ 15.05.0574 (A)</t>
  </si>
  <si>
    <t>Rompedor hidráulico adaptável à Escavadeira Hidráulica, com material de operação (inclusive ponteiro), material de manutenção, com as seguintes especificações mínimas: peso operacional de 1700kg, freqüência de impactos de 320 a 600 bpm e diâmetro do ponteiro de 130mm. Custo horário produtivo.</t>
  </si>
  <si>
    <t>EQ 15.05.0580 (/)</t>
  </si>
  <si>
    <t>Tesoura hidraúlica (pulverizador) com peso operacional de 1500Kg, adaptável à escavadeira hidraúlica.  Custo horário corrido.</t>
  </si>
  <si>
    <t>EQ 15.05.0600 (A)</t>
  </si>
  <si>
    <t>Trator de esteiras, com operador, material de operação e material de manutenção, com as seguintes especificações mínimas: motor diesel de 80HP, peso operacional de 8t, capacidade da lâmina de 1,8m3, profundidade de escavação com o riper de 0,35m.  Custo horário produtivo.</t>
  </si>
  <si>
    <t>EQ 15.05.0604 (/)</t>
  </si>
  <si>
    <t>Trator de esteiras, com operador e material de operação, com as seguintes especificações mínimas: motor diesel de 80HP, peso operacional de 8t, capacidade da lâmina de 1,8m3, profundidade de escavação com o riper de 0,35m.  Custo horário improdutivo (motor funcionando).</t>
  </si>
  <si>
    <t>EQ 15.05.0607 (/)</t>
  </si>
  <si>
    <t>Trator de esteiras, com operador, com as seguintes especificações mínimas: motor diesel de 80HP, peso operacional de 8t, capacidade da lâmina de 1,8m3, profundidade de escavação com o riper de 0,35m.  Custo horário improdutivo (motor desligado).</t>
  </si>
  <si>
    <t>EQ 15.05.0612 (A)</t>
  </si>
  <si>
    <t>Trator de esteiras, com operador, material de operação e material de manutenção, com as seguintes especificações mínimas: motor diesel de 110HP, peso operacional de 11t, capacidade da lâmina de 3,2m3, profundidade de escavação com o riper de 0,50m.  Custo horário produtivo.</t>
  </si>
  <si>
    <t>EQ 15.05.0615 (/)</t>
  </si>
  <si>
    <t>Trator de esteiras, com operador e material de operação, com as seguintes especificações mínimas: motor diesel de 110HP, peso operacional de 11t, capacidade da lâmina de 3,2m3, profundidade de escavação com o riper de 0,50m.  Custo horário improdutivo (motor funcionando).</t>
  </si>
  <si>
    <t>EQ 15.05.0618 (/)</t>
  </si>
  <si>
    <t>Trator de esteiras, com operador, com as seguintes especificações mínimas: motor diesel de 110HP, peso operacional de 11t, capacidade da lâmina de 3,2m3, profundidade de escavação com o riper de 0,50m.  Custo horário improdutivo (motor desligado).</t>
  </si>
  <si>
    <t>EQ 15.05.0650 (A)</t>
  </si>
  <si>
    <t>Trator de pneus, com operador, material de operação e material de manutenção, com as seguintes especificações mínimas: motor diesel de 75HP, tração 4x2, raio de giro 3.200mm e peso operacional de 3,7t.  Custo horário produtivo.</t>
  </si>
  <si>
    <t>EQ 15.05.0653 (/)</t>
  </si>
  <si>
    <t>Trator de pneus, com operador, material de operação, com as seguintes especificações mínimas: motor diesel de 75HP, tração 4x2, raio de giro 3.200mm e peso operacional de 3,7t.  Custo horário improdutivo (motor funcionando).</t>
  </si>
  <si>
    <t>EQ 15.05.0656 (/)</t>
  </si>
  <si>
    <t>Trator de pneus, com operador, com as seguintes especificações mínimas: motor diesel de 75HP, tração 4x2, raio de giro 3.200mm e peso operacional de 3,7t.  Custo horário improdutivo (motor desligado).</t>
  </si>
  <si>
    <t>EQ 20.05.0150 (A)</t>
  </si>
  <si>
    <t>Conjunto de Britagem, capacidade de 30m3/h de brita, com operador, energia de operação por grupo gerador, com as seguintes especificações mínimas: britador, rebritador, silos, gerador,estrutura de suporte tranportável e desmontável. Custo horário produtivo.</t>
  </si>
  <si>
    <t>EQ 20.05.0200 (B)</t>
  </si>
  <si>
    <t>Compactador de pneus, com sete pneus, com operador, material de operação e material de manutenção,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produtivo.</t>
  </si>
  <si>
    <t>EQ 20.05.0203 (A)</t>
  </si>
  <si>
    <t>Compactador de pneus, com sete pneus, com operador, material de operação,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funcionando).</t>
  </si>
  <si>
    <t>EQ 20.05.0206 (A)</t>
  </si>
  <si>
    <t>Compactador de pneus, com sete pneus, com operador,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desligado)</t>
  </si>
  <si>
    <t>EQ 20.05.0209 (/)</t>
  </si>
  <si>
    <t>Compactador de sete pneus com operador, material de manutenção e operação, raspadores e sistema de aspersão de água, seguro, adesivos na carroceria, sinalizador giratório, rádio transmissor/receptor ou sistema de rastreamento GPS, com as seguintes especificações mínimas: motor diesel de 100 cv, peso de 7,5 t sem lastro a 21t com lastro total, largura de compactação de 1,8 m, com superposição de pneus de 0,04 m, pressão dos pneus regulável entre 2,5 e 8,5 Kg/cm². Custo mensal.</t>
  </si>
  <si>
    <t>EQ 20.05.0215 (A)</t>
  </si>
  <si>
    <t>Compactador Vibratório, com tambor Pé-de-Carneiro, auto-propulsor, com operador, material de operação e material de manutenção, com as seguintes especificações mínimas: motor diesel de 76HP, largura de 1,85m, com 6t a 7t.  Custo horário produtivo.</t>
  </si>
  <si>
    <t>EQ 20.05.0218 (/)</t>
  </si>
  <si>
    <t>Compactador Vibratório, com tambor Pé-de-Carneiro, auto-propulsor, com operador e material de operação, com as seguintes especificações mínimas: motor diesel de 76HP, largura de 1,85m, com 6t a 7t.  Custo horário improdutivo (motor funcionando).</t>
  </si>
  <si>
    <t>EQ 20.05.0221 (/)</t>
  </si>
  <si>
    <t>Compactador Vibratório, com tambor Pé-de-Carneiro, auto-propulsor, com operador, com as seguintes especificações mínimas: motor diesel de 76HP, largura de 1,85m, com 6t a 7t.  Custo horário improdutivo (motor desligado).</t>
  </si>
  <si>
    <t>EQ 20.05.0250 (C)</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</si>
  <si>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produtivo.</t>
  </si>
  <si>
    <t>EQ 20.05.0256 (B)</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</si>
  <si>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improdutivo (motor desligado).</t>
  </si>
  <si>
    <t>EQ 20.05.0260 (/)</t>
  </si>
  <si>
    <t>Distribuidor de Asfalto montado sobre caminhão com motor a diesel de 150 cv com motorista e operador, material de manutenção e operação, seguro, adesivos na carroceria, sinalizador giratório, rádio transmissor/receptor ou sistema de rastreamento GPS, com as seguintes especificações mínimas: atuação sob pressão, motor a gasolina equipado com radiador industrial, com grade protetora, motor de arranque, alternador, filtro de ar, bateria, chave de ignição e partida, manômetro para óleo, termômetro e amperímetro, dotado de bomba para sistema de circulação e distribuição com descarga máxima de 1.135 1/min a 550 rpm, capacidade efetiva do tanque de 5.000 l, barra de distribuição com registros embutidos, haste de distribuição manual provida de registro próprio e alimentado por mangueira de aço, flexível, diâmetro de 1", com 4,5 m de comprimento. Custo mensal.</t>
  </si>
  <si>
    <t>EQ 20.05.0300 (A)</t>
  </si>
  <si>
    <t>Espalhador de agregados, rebocável, capacidade rasa de 1,3m3, sem operador, com material de manutenção, com as seguintes especificações mínimas: largura máxima de distribuição de 3,66m, comprimento de 4,10m, largura de 1,30m, altura de 1,00m, peso de 860kg, quatro rodas com pneus de 6x9 (10 lonas), diâmetro do rolo de 12,7cm (5").  Custo horário produtivo.</t>
  </si>
  <si>
    <t>EQ 20.05.0306 (/)</t>
  </si>
  <si>
    <t>Espalhador de agregados, rebocável, capacidade rasa de 1,3m3, sem operador, com as seguintes especificações mínimas: largura máxima de distribuição de 3,66m, comprimento de 4,10m, largura de 1,30m, altura de 1,00m, peso de 860kg, quatro rodas com pneus de 6x9 (10 lonas), diâmetro do rolo de 12,7cm (5").  Custo horário improdutivo (motor funcionando).</t>
  </si>
  <si>
    <t>EQ 20.05.0350 (A)</t>
  </si>
  <si>
    <t>Instalação de aquecimento e armazenamento de asfalto, compreendendo 2 tanques de 30.000l (cada),com operador, material de operaçãoe material de manutençãocom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produtivo.</t>
  </si>
  <si>
    <t>EQ 20.05.0356 (A)</t>
  </si>
  <si>
    <t>Instalação de aquecimento e armazenamento de asfalto, compreendendo 2 tanques de 30.000l (cada), com operador 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improdutivo.</t>
  </si>
  <si>
    <t>EQ 20.05.0400 (B)</t>
  </si>
  <si>
    <t>Máquina de abertura de juntas em concreto, com operador, material de operação e material de manutenção com as seguintes especificações mínimas: motor a gasolina de 8,25CV, com 3600rpm, partida manual, chassis reforçado, guarda protetora para acomodar serras de até 14'', serra para concreto especialmente desenvolvida para abertuar de juntas de dilatação. Custo horário produtivo.</t>
  </si>
  <si>
    <t>EQ 20.05.0403 (A)</t>
  </si>
  <si>
    <t>Máquina de abertura de juntas em concreto, com operador e material de operação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funcionando).</t>
  </si>
  <si>
    <t>EQ 20.05.0406 (A)</t>
  </si>
  <si>
    <t>Máquina de abertura de juntas em concreto, com operador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desligado).</t>
  </si>
  <si>
    <t>EQ 20.05.0450 (B)</t>
  </si>
  <si>
    <t>Rolo Compactador Tanden Vibratório auto-propelido, capacidade de 4t para reparo de pavimentação, com operador, material de operação e material de manutenção, com as seguintes especificações mínimas: motor diesel de 13CV e respectiva carreta transportadora.  Custo horário produtivo.</t>
  </si>
  <si>
    <t>EQ 20.05.0453 (A)</t>
  </si>
  <si>
    <t>Rolo Compactador Tanden Vibratório auto-propelido, capacidade de 4t para reparo de pavimentação, com operador, material de operação, com as seguintes especificações mínimas: motor diesel de 13CV e respectiva carreta transportadora.  Custo horário improdutivo (motor funcionando).</t>
  </si>
  <si>
    <t>EQ 20.05.0456 (A)</t>
  </si>
  <si>
    <t>Rolo Compactador Tanden Vibratório auto-propelido, capacidade de 4t para reparo de pavimentação, com operador, com as seguintes especificações mínimas: motor diesel de 13CV e respectiva carreta transportadora.  Custo horário improdutivo (motor desligado).</t>
  </si>
  <si>
    <t>EQ 20.05.0459 (/)</t>
  </si>
  <si>
    <t>Rolo compactador tandem vibratório auto-propelido, com operador, material de operação e manutenção, seguro e adesivos na carroceria, sinalizador giratório, rádio transmissor/receptor ou sistema de rastreamento, com carreta transportadora e com as seguintes especificações técnicas mínimas: peso operacional de 4 t, motor diesel de 13 cv, Custo mensal.</t>
  </si>
  <si>
    <t>EQ 20.05.0462 (A)</t>
  </si>
  <si>
    <t>Rolo Compactador Tandem, com operador, material de operação e material de manutenção, com as seguintes especificações mínimas: motor diesel de 58,5CV,  de 5t a 10t.  Custo horário produtivo.</t>
  </si>
  <si>
    <t>EQ 20.05.0465 (/)</t>
  </si>
  <si>
    <t>Rolo Compactador Tandem, com operador e material de operação,  com as seguintes especificações mínimas: motor diesel de 58,5CV,  de 5t a 10t.  Custo horário improdutivo (motor funcionando).</t>
  </si>
  <si>
    <t>EQ 20.05.0468 (/)</t>
  </si>
  <si>
    <t>Rolo Compactador Tandem, com operador, com as seguintes especificações mínimas: motor diesel de 58,5CV,  de 5t a 10t.  Custo horário improdutivo (motor desligado).</t>
  </si>
  <si>
    <t>EQ 20.05.0472 (/)</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</si>
  <si>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produtivo.</t>
  </si>
  <si>
    <t>EQ 20.05.0475 (/)</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</si>
  <si>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funcionando).</t>
  </si>
  <si>
    <t>EQ 20.05.0478 (/)</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</si>
  <si>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parado).</t>
  </si>
  <si>
    <t>EQ 20.05.0480 (/)</t>
  </si>
  <si>
    <t>Rolo compactador tandem vibratório e oscilatório, com operador, material de operação e manutenção, seguro e adesivos na carroceria, sinalizador giratório, rádio transmissor/receptor ou sistema de rastreamento e com as seguintes especificações técnicas mínimas: peso operacional de 10 t, motor diesel de 115 cv, largura de trabalho de 1.600 mm, tração em ambos os tambores, frequência de vibração de 40 Hz, amplitude nominal de vibração de 0,35 mm, frequência de oscilação de 30 Hz e amplitude tangencial de oscilação de 1,3 mm. Custo mensal.</t>
  </si>
  <si>
    <t>EQ 20.05.0500 (A)</t>
  </si>
  <si>
    <t>Rolo Compactador Pé-de-Carneiro, rebocável duplo, com peso líquido 2,1t sem lastro e com lastro de areia, máximo de 6t, sem operador, com material de manutenção, com as seguintes especificações mínimas: dois tambores de 1,22m de comprimento, com patas, rebocável.  Custo horário produtivo.</t>
  </si>
  <si>
    <t>EQ 20.05.0506 (A)</t>
  </si>
  <si>
    <t>Rolo Compactador Pé-de-Carneiro, rebocável duplo, com peso líquido 2,1t sem lastro e com lastro de areia, máximo de 6t, sem operador, com as seguintes especificações mínimas: dois tambores de 1,22m de comprimento, com patas, rebocável.  Custo horário improdutivo.</t>
  </si>
  <si>
    <t>EQ 20.05.0550 (B)</t>
  </si>
  <si>
    <t>Rolo Vibratório Liso de 7t, auto-propulsor para pavimentação, com operador, material de operação e material de manutenção, com as seguintes especificações mínimas: motor diesel de 76,5HP, largura total de 2,015m.  Custo horário produtivo.</t>
  </si>
  <si>
    <t>EQ 20.05.0553 (A)</t>
  </si>
  <si>
    <t>Rolo Vibratório Liso de 7t, auto-propulsor para pavimentação, com operador e material de operação, com as seguintes especificações mínimas: motor diesel de 76,5HP, largura total de 2,015m.  Custo horário improdutivo (motor funcionando).</t>
  </si>
  <si>
    <t>EQ 20.05.0556 (A)</t>
  </si>
  <si>
    <t>Rolo Vibratório Liso de 7t, auto-propulsor para pavimentação, com operador, com as seguintes especificações mínimas: motor diesel de 76,5HP, largura total de 2,015m.  Custo horário improdutivo (motor desligado).</t>
  </si>
  <si>
    <t>EQ 20.05.0600 (B)</t>
  </si>
  <si>
    <t>Rolo Compactador Tandem Vibratório, auto-propelido, para reparo de pavimentação, com operador, material de operação e material de manutenção, com as seguintes especificações mínimas: motor diesel de 28HP.  Custo horário produtivo.</t>
  </si>
  <si>
    <t>EQ 20.05.0603 (A)</t>
  </si>
  <si>
    <t>Rolo Compactador Tandem Vibratório, auto-propelido, para reparo de pavimentação, com operador e material de operação, com as seguintes especificações mínimas: motor diesel de 28HP.  Custo horário improdutivo (motor funcionando).</t>
  </si>
  <si>
    <t>EQ 20.05.0606 (A)</t>
  </si>
  <si>
    <t>Rolo Compactador Tandem Vibratório, auto-propelido, para reparo de pavimentação, com operador, com as seguintes especificações mínimas: motor diesel de 28HP.  Custo horário improdutivo (motor desligado).</t>
  </si>
  <si>
    <t>EQ 20.05.0700 (A)</t>
  </si>
  <si>
    <t>Soquete Vibratório de 78Kg, sem operador, com material de operação e material de manutenção, com as seguintes especificações mínimas: motor a gasolina de 2,5CV.  Custo horário produtivo.</t>
  </si>
  <si>
    <t>EQ 20.05.0706 (/)</t>
  </si>
  <si>
    <t>Soquete Vibratório de 78Kg, sem operador, com as seguintes especificações mínimas: motor a gasolina de 2,5CV.  Custo horário improdutivo</t>
  </si>
  <si>
    <t>EQ 20.05.0750 (A)</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</si>
  <si>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produtivo.</t>
  </si>
  <si>
    <t>EQ 20.05.0756 (A)</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</si>
  <si>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improdutivo.</t>
  </si>
  <si>
    <t>EQ 20.05.0762 (B)</t>
  </si>
  <si>
    <t>Usina para mistura betuminosa alta classe, a quente, com capacidade de 120t/h, com operador e 7 serventes, com as seguintes especificacoes minimas: 3 dosadores com capacidade de 7m³ cada, correias dosadoras e comportas de dosagem individuas, tambor secador tipo contrafluxo, peneira classificadora, 3 silos quentes com pesagem individual, dosador de ligante, misturador tipo pug-mill, filtro de mangas, estocagem para 60t de ligante, sistema de aquecimento adequado a capacidade da usina, cabine de comando estanque com ar condicionado, sistema de controle automático e programável. Custo horário produtivo.</t>
  </si>
  <si>
    <t>EQ 20.05.0775 (A)</t>
  </si>
  <si>
    <t>EQ 20.05.0800 (A)</t>
  </si>
  <si>
    <t>Vassoura Mecânica, sem operador, com material de manutenção, com as seguintes especificações mínimas: largura de trabalho de 2,44m, rebocável.  Custo horário produtivo.</t>
  </si>
  <si>
    <t>EQ 20.05.0806 (/)</t>
  </si>
  <si>
    <t>Vassoura Mecânica, sem operador, com as seguintes especificações mínimas: largura de trabalho de 2,44m, rebocável.  Custo horário improdutivo.</t>
  </si>
  <si>
    <t>EQ 20.05.0850 (A)</t>
  </si>
  <si>
    <t>Vibro-acabadora sobre esteiras, para asfalto, capacidade de produção de 400t/h, com operador e um servente, material de operação e material de manutenção, com as seguintes especificações mínimas: motor diesel de 98CV (96,04HP), largura de pavimentação variando de 3,05m a 4,75m.  Custo horário produtivo.</t>
  </si>
  <si>
    <t>EQ 20.05.0853 (/)</t>
  </si>
  <si>
    <t>Vibro-acabadora sobre esteiras, para asfalto, capacidade de produção de 400t/h, com operador e um servente, material de operação com as seguintes especificações mínimas: motor diesel de 98CV (96,04HP), largura de pavimentação variando de 3,05m a 4,75m.  Custo horário improdutivo (motor funcionando).</t>
  </si>
  <si>
    <t>EQ 20.05.0856 (/)</t>
  </si>
  <si>
    <t>Vibro-acabadora sobre esteiras, para asfalto, capacidade de produção de 400t/h, com operador e um servente, com as seguintes especificações mínimas: motor diesel de 98CV (96,04HP), largura de pavimentação variando de 3,05m a 4,75m.  Custo horário improdutivo (motor desligado).</t>
  </si>
  <si>
    <t>EQ 20.05.0862 (A)</t>
  </si>
  <si>
    <t>Vibro-acabadora para asfalto, capacidade do silo de 10,5t, com operador e um servente, material de operação e material de manutenção, com as seguintes especificações mínimas: motor diesel de 98CV (96,04HP), largura de pavimentação 4,55m.  Custo horário produtivo.</t>
  </si>
  <si>
    <t>EQ 20.05.0865 (/)</t>
  </si>
  <si>
    <t>Vibro-acabadora para asfalto, capacidade do silo de 10,5t, com operador e um servente, material de operação, com as seguintes especificações mínimas: motor diesel de 98CV (96,04HP), largura de pavimentação 4,55m.  Custo horário improdutivo (motor funcionando).</t>
  </si>
  <si>
    <t>EQ 20.05.0868 (/)</t>
  </si>
  <si>
    <t>Vibro-acabadora para asfalto, capacidade do silo de 10,5t, com operador e um servente, com as seguintes especificações mínimas: motor diesel de 98CV (96,04HP), largura de pavimentação 4,55m.  Custo horário improdutivo (motor desligado).</t>
  </si>
  <si>
    <t>EQ 20.05.0870 (/)</t>
  </si>
  <si>
    <t>Vibroacabadora para asfalto com operadores, material de manutenção e operação, kit de nivelamento eletrônico, seguro e adesivos na carroceria, sinalizador giratório, rádio transmissor/receptor ou sistema de rastreamento, com as seguintes especificações mínimas: capacidade de produção de 400 t/h, capacidade do silo de 10,5 t, motor diesel de 98 cv, largura de pavimentação variando de 3 a 4,75 m. Custo mensal.</t>
  </si>
  <si>
    <t>EQ 20.05.0871 (/)</t>
  </si>
  <si>
    <t>Kit do Sistema de nivelamento eletrônico para Vibro-acabadoras.  Custo horário.</t>
  </si>
  <si>
    <t>EQ 20.05.0900 (/)</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</si>
  <si>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produtivo.</t>
  </si>
  <si>
    <t>EQ 20.05.0903 (/)</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</si>
  <si>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improdutivo.</t>
  </si>
  <si>
    <t>EQ 25.05.0050 (A)</t>
  </si>
  <si>
    <t>Bate Estacas sobre rolos, de queda simples com martelo de até 0,75t, com operador, encarregado geral de cravação e um servente, com material de operação e material de manutenção.  Custo horário produtivo.</t>
  </si>
  <si>
    <t>EQ 25.05.0053 (/)</t>
  </si>
  <si>
    <t>Bate Estacas sobre rolos, de queda simples com martelo de até 0,75t, com operador, encarregado geral de cravação e um servente, com material de operação.  Custo horário improdutivo (motor funcionando).</t>
  </si>
  <si>
    <t>EQ 25.05.0056 (/)</t>
  </si>
  <si>
    <t>Bate Estacas sobre rolos, de queda simples com martelo de até 0,75t, com operador, encarregado geral de cravação e um servente.  Custo horário improdutivo (motor desligado).</t>
  </si>
  <si>
    <t>EQ 25.05.0100 (A)</t>
  </si>
  <si>
    <t>Bate Estacas sobre rolos, de queda simples com martelo de 1,5t a 2,2t, com operador, encarregado geral de cravação e um servente, com material de operação e material de manutenção.  Custo horário produtivo.</t>
  </si>
  <si>
    <t>EQ 25.05.0103 (/)</t>
  </si>
  <si>
    <t>Bate Estacas sobre rolos, de queda simples com martelo de 1,5t a 2,2t, com operador, encarregado geral de cravação e um servente, com material de operação.  Custo horário improdutivo (motor funcionando).</t>
  </si>
  <si>
    <t>EQ 25.05.0106 (/)</t>
  </si>
  <si>
    <t>Bate Estacas sobre rolos, de queda simples com martelo de 1,5t a 2,2t, com operador, encarregado geral de cravação e um servente.  Custo horário improdutivo (motor desligado).</t>
  </si>
  <si>
    <t>EQ 25.05.0150 (A)</t>
  </si>
  <si>
    <t>Bate Estacas sobre rolos, de queda simples com martelo de 2,5t a 3,0t, com operador, encarregado geral de cravação e um servente, com material de operação e material de manutenção.  Custo horário produtivo.</t>
  </si>
  <si>
    <t>EQ 25.05.0153 (/)</t>
  </si>
  <si>
    <t>Bate Estacas sobre rolos, de queda simples com martelo de 2,5t a 3,0t, com operador, encarregado geral de cravação e um servente, com material de operação.  Custo horário improdutivo (motor funcionando).</t>
  </si>
  <si>
    <t>EQ 25.05.0156 (/)</t>
  </si>
  <si>
    <t>Bate Estacas sobre rolos, de queda simples com martelo de 2,5t a 3,0t, com operador, encarregado geral de cravação e um servente.  Custo horário improdutivo (motor desligado).</t>
  </si>
  <si>
    <t>EQ 25.05.0200 (A)</t>
  </si>
  <si>
    <t>Bate Estacas tipo Franki ou similar para estacas de até 600mm de diâmetro, com operador, encarregado geral de cravação e um servente, com material de operação e material de manutenção, com as seguintes especificações mínimas: pilão de até 4,2t, martelo retangular de 2,5t, torre treliça de 17m de altura.  Custo horário produtivo.</t>
  </si>
  <si>
    <t>EQ 25.05.0203 (A)</t>
  </si>
  <si>
    <t>Bate Estacas tipo Franki ou similar para estacas de até 600mm de diâmetro, com operador, encarregado geral de cravação e um servente, com material de operação, com as seguintes especificações mínimas: pilão de até 4,2t, martelo retangular de 2,5t, torre treliça de 17m de altura.  Custo horário improdutivo (motor funcionando).</t>
  </si>
  <si>
    <t>EQ 25.05.0206 (/)</t>
  </si>
  <si>
    <t>Bate Estacas tipo Franki ou similar para estacas de até 600mm de diâmetro, com operador, encarregado geral de cravação e um servente, com as seguintes especificações mínimas: pilão de até 4,2t, martelo retangular de 2,5t, torre treliça de 17m de altura.  Custo horário improdutivo (motor desligado).</t>
  </si>
  <si>
    <t>EQ 25.05.0250 (A)</t>
  </si>
  <si>
    <t>Bate Estacas tipo Franki ou similar para estacas de até 700mm de diâmetro, com operador, encarregado geral de cravação e um servente, com material de operação e material de manutenção, com as seguintes especificações mínimas: pilão de até 4,2t, martelo retangular de 3,5t, torre treliça de 35m de altura.  Custo horário produtivo.</t>
  </si>
  <si>
    <t>EQ 25.05.0253 (/)</t>
  </si>
  <si>
    <t>Bate Estacas tipo Franki ou similar para estacas de até 700mm de diâmetro, com operador, encarregado geral de cravação e um servente, com material de operação, com as seguintes especificações mínimas: pilão de até 4,2t, martelo retangular de 3,5t, torre treliça de 35m de altura.  Custo horário improdutivo (motor funcionando).</t>
  </si>
  <si>
    <t>EQ 25.05.0256 (/)</t>
  </si>
  <si>
    <t>Bate Estacas tipo Franki ou similar para estacas de até 700mm de diâmetro, com operador, encarregado geral de cravação e um servente, com as seguintes especificações mínimas: pilão de até 4,2t, martelo retangular de 3,5t, torre treliça de 35m de altura.  Custo horário improdutivo (motor desligado).</t>
  </si>
  <si>
    <t>EQ 25.05.0300 (A)</t>
  </si>
  <si>
    <t>Campânula para Tubulão Pneumático, capacidade de içamento de até 800Kg, sem operador, com as seguintes especificações mínimas: pressão de serviço de até 2,5Kg/cm2, inclusive guincho elétrico de içamento.  Custo horário produtivo.</t>
  </si>
  <si>
    <t>EQ 25.05.0303 (A)</t>
  </si>
  <si>
    <t>Campânula para Tubulão Pneumático, capacidade de içamento de até 800Kg, sem operador, com as seguintes especificações mínimas: pressão de serviço de até 2,5Kg/cm2, inclusive guincho elétrico de içamento.  Custo horário improdutivo.</t>
  </si>
  <si>
    <t>EQ 30.05.0100 (A)</t>
  </si>
  <si>
    <t>Betoneira com capacidade de 320l de mistura seca, sem operador, com material de operação, energia elétrica e material de manutenção, com as seguintes especificações mínimas: motor elétrico trifásico de 2CV, carregamento mecânico e tambor reversível.  Custo horário produtivo.</t>
  </si>
  <si>
    <t>EQ 30.05.0106 (/)</t>
  </si>
  <si>
    <t>Betoneira com capacidade de 320l de mistura seca, sem operador, com as seguintes especificações mínimas: motor elétrico trifásico de 2CV, carregamento mecânico e tambor reversível.  Custo horário improdutivo.</t>
  </si>
  <si>
    <t>EQ 30.05.0150 (A)</t>
  </si>
  <si>
    <t>Betoneira com capacidade de 320l de mistura seca, sem operador, com material de operação e material de manutenção, com as seguintes especificações mínimas: motor a gasolina, carregamento mecânico e tambor reversível.  Custo horário produtivo.  (Obs.: Utilização somente onde não houver disponibilidade de energia elétrica no local da obra)</t>
  </si>
  <si>
    <t>EQ 30.05.0156 (/)</t>
  </si>
  <si>
    <t>Betoneira com capacidade de 320l de mistura seca, sem operador, com as seguintes especificações mínimas: motor a gasolina, carregamento mecânico e tambor reversível.  Custo horário improdutivo.  (Obs.: Utilização somente onde não houver disponibilidade de energia elétrica no local da obra)</t>
  </si>
  <si>
    <t>EQ 30.05.0200 (/)</t>
  </si>
  <si>
    <t>Betoneira com capacidade de 580l, carregador e motor elétrico WEG 7,5CV, 4 pólos, 220/380V, sem caixa d'água, Menegotti ou similar, sem operador.  Aluguel produtivo.</t>
  </si>
  <si>
    <t>EQ 30.05.0206 (/)</t>
  </si>
  <si>
    <t>Betoneira com capacidade de 580l, carregador e motor elétrico WEG 7,5CV, 4 pólos, 220/380V, sem caixa d'água, Menegotti ou similar, sem operador.  Aluguel improdutivo motor parado.</t>
  </si>
  <si>
    <t>EQ 30.05.0300 (A)</t>
  </si>
  <si>
    <t>Conjunto para projeção de concreto.  Custo horário produtivo.</t>
  </si>
  <si>
    <t>EQ 30.05.0303 (/)</t>
  </si>
  <si>
    <t>Conjunto para projeção de concreto.  Custo horário improdutivo.</t>
  </si>
  <si>
    <t>EQ 30.05.0550 (A)</t>
  </si>
  <si>
    <t>Vibrador de Imersão com tubo de 48mmx480mm, sem operador, com material de operação, energia elétrica e material de manutenção, com as seguintes especificações mínimas: motor elétrico trifásico de 2CV e mangote de 5m de comprimentor.  Custo horário produtivo.</t>
  </si>
  <si>
    <t>EQ 30.05.0556 (/)</t>
  </si>
  <si>
    <t>Vibrador de Imersão com tubo de 48mmx480mm, sem operador, com as seguintes especificações mínimas: motor elétrico trifásico de 2CV e mangote de 5m de comprimentor.  Custo horário improdutivo.</t>
  </si>
  <si>
    <t>EQ 35.05.0050 (/)</t>
  </si>
  <si>
    <t>Rotativa para execução de poços profundos, sobre caminhão de 12t, com chefe de turma técnico em sondagem e 03 sondadores operadores, material de operação e material de manutenção, com as seguintes especificações mínimas: motor diesel de 162CV, compressor de ar rotativo de 270HP, descraga livre de 747Pcm e pressão de 150psi.  Custo horário produtivo.</t>
  </si>
  <si>
    <t>EQ 35.05.0053 (/)</t>
  </si>
  <si>
    <t>Rotativa para execução de poços profundos, sobre caminhão de 12t, com chefe de turma técnico em sondagem e 03 sondadores operadores, material de manutenção, com as seguintes especificações mínimas: motor diesel de 162CV, compressor de ar rotativo de 270HP, descraga livre de 747Pcm e pressão de 150psi.  Custo horário improdutivo (motor funcionando).</t>
  </si>
  <si>
    <t>EQ 35.05.0056 (/)</t>
  </si>
  <si>
    <t>Rotativa para execução de poços profundos, sobre caminhão de 12t, com chefe de turma técnico em sondagem e 03 sondadores operadores, com as seguintes especificações mínimas: motor diesel de 162CV, compressor de ar rotativo de 270HP, descraga livre de 747Pcm e pressão de 150psi.  Custo horário improdutivo (motor desligado).</t>
  </si>
  <si>
    <t>EQ 35.10.0050 (/)</t>
  </si>
  <si>
    <t>Bomba Hidráulica Submersível, monofásica, com motor elétrico com potência de 1CV - 220V/380V, marca ABS modelo UNI 500 ou similar, exclusive acessórios.  Fornecimento e colocação.</t>
  </si>
  <si>
    <t>EQ 35.10.0100 (/)</t>
  </si>
  <si>
    <t>Bomba Hidráulica Submersível, trifásica, com motor elétrico com potência de 2CV - 220V/380V, marca ABS modelo UNI 600T ou similar, exclusive acessórios.  Fornecimento e colocação.</t>
  </si>
  <si>
    <t>EQ 35.10.0150 (/)</t>
  </si>
  <si>
    <t>Bomba Hidráulica Submersível, trifásica, com motor elétrico com potência de 3,5CV - 220V/380V, modelo AFP-100 ou similar, exclusive acessórios.  Fornecimento e colocação.</t>
  </si>
  <si>
    <t>EQ 35.10.0200 (A)</t>
  </si>
  <si>
    <t>Bomba centrífuga submersível elétrica, para drenagem de água limpa ou com impurezas e partículas abrasivas ou de uso a seco, sem operador, com material de operação, energia elétrica e material de manutençãoi, com as seguintes especificações mínimas: motor elétrico de 6CV a 3450RPM, mangueira de recalque, cabos de alimentação e comandos elétricos.  Custo horário produtivo.</t>
  </si>
  <si>
    <t>EQ 35.10.0203 (/)</t>
  </si>
  <si>
    <t>Bomba centrífuga submersível elétrica, para drenagem de água limpa ou com impurezas e partículas abrasivas ou de uso a seco, sem operador, com as seguintes especificações mínimas: motor elétrico de 6CV a 3450RPM, mangueira de recalque, cabos de alimentação e comandos elétricos.  Custo horário improdutivo.</t>
  </si>
  <si>
    <t>EQ 35.10.0250 (/)</t>
  </si>
  <si>
    <t>Bomba Hidráulica Submersível, trifásica, com motor elétrico com potência de 8CV - 220V/380V, modelo JUMBO S1ND ou similar, exclusive acessórios.  Fornecimento e instalação hidráulica e elétrica.</t>
  </si>
  <si>
    <t>EQ 35.10.0253 (/)</t>
  </si>
  <si>
    <t>Bomba hidráulica submersível, trifásica, motor elétrico com potência de 3,8CV, 220/380V, para tubulação de 3", modelo Jumbo 24ND da ABS ou similar.  Fornecimento.</t>
  </si>
  <si>
    <t>EQ 35.10.0256 (/)</t>
  </si>
  <si>
    <t>Bomba hidráulica submersível, trifásica, motor elétrico com potência de 2CV, 220/380V, para tubulação de 2", modelo Jumbo 14D da ABS ou similar.  Fornecimento.</t>
  </si>
  <si>
    <t>EQ 35.10.0259 (/)</t>
  </si>
  <si>
    <t>Bomba hidráulica submersível, trifásica, motor elétrico com potência de 1,5CV, 220/380V, para tubulação de 2", modelo Jumbo 12D da ABS ou similar.  Fornecimento.</t>
  </si>
  <si>
    <t>EQ 35.10.0262 (/)</t>
  </si>
  <si>
    <t>Bomba hidráulica submersível, trifásica, motor elétrico com potência de 15CV, 220/380V, para tubulação de 6", modelo Jumbo 84LD da ABS ou similar.  Fornecimento.</t>
  </si>
  <si>
    <t>EQ 35.10.0265 (/)</t>
  </si>
  <si>
    <t>Bomba hidráulica submersível, trifásica, motor elétrico com potência de 15CV, 220/380V, para tubulação de 4", modelo Jumbo 84ND da ABS ou similar.  Fornecimento.</t>
  </si>
  <si>
    <t>EQ 35.10.0268 (/)</t>
  </si>
  <si>
    <t>Bomba hidráulica submersível, trifásica, motor elétrico com potência de 9CV, 220/380V, para tubulação de 4", modelo Jumbo 54HD da ABS ou similar.  Fornecimento.</t>
  </si>
  <si>
    <t>EQ 35.10.0271 (/)</t>
  </si>
  <si>
    <t>Bomba hidráulica submersível, trifásica, motor elétrico com potência de 6CV, 220/380V, para tubulação de 3", modelo Jumbo 30MD da ABS ou similar.  Fornecimento.</t>
  </si>
  <si>
    <t>EQ 35.10.0274 (/)</t>
  </si>
  <si>
    <t>Bomba hidráulica submersível, trifásica, motor elétrico com potência de 6CV, 220/380V, para tubulação de 2", modelo Jumbo 30HD da ABS ou similar.  Fornecimento.</t>
  </si>
  <si>
    <t>EQ 35.10.0300 (A)</t>
  </si>
  <si>
    <t>Bomba hidráulica centrífuga submersa, com motor elétrico de 10CV, exclusive acessórios.   Fornecimento e instalação hidráulica e elétrica.</t>
  </si>
  <si>
    <t>EQ 35.10.0325 (/)</t>
  </si>
  <si>
    <t>Bomba hidráulica submersível trifásica, para águas residuais, motor 3,0KW a 3430 rpm, grau de proteção F, isolamento IP-68, versão CP, com 10m de cabo trifásico, conexão de descarga de 3", suporte de tubos guia de 2", dois lances de tubo guia de aço galvanizado com 6m cada, corrente de aço galvanizada de 3/16" com 6m, jogo de chumbadores de aço inox, modelo CP 3085, tipo HT, Flygt ou similar.  Fornecimento.</t>
  </si>
  <si>
    <t>EQ 35.10.0350 (A)</t>
  </si>
  <si>
    <t>Bomba submersível para esgoto sanitário, curva 483, 7,5KW-1745RPM, 220/380 ou 440V,  trifásico, descarga de 100m, modelo CP 3127, tipo Flygt ou similar.  Fornecimento, instalação hidráulica e elétrica.</t>
  </si>
  <si>
    <t>EQ 35.10.0400 (/)</t>
  </si>
  <si>
    <t>Bomba Hidráulica Centrífuga Submersível, de 30CV, saída de 4" ou 6", modelo Jumbo 201, fabricação ABS ou similar.  Fornecimento.</t>
  </si>
  <si>
    <t>EQ 35.10.0450 (/)</t>
  </si>
  <si>
    <t>Moto-bomba sobre rodas, com bomba centrífuga auto-escorvante de rotor aberto de 4CV, para drenagem de água limpa ou com impurezas e partículas abrasivas, sem operador, com material de operação e material de manutenção, com as seguintes especificações mínimas: motor à gasolina de 4CV, sucção de 2" e recalque de 1 1/2", com respectivas mangueiras e acessórios.  Custo horário produtivo.</t>
  </si>
  <si>
    <t>EQ 35.10.0453 (/)</t>
  </si>
  <si>
    <t>Moto-bomba sobre rodas, com bomba centrífuga auto-escorvante de rotor aberto de 4CV, para drenagem de água limpa ou com impurezas e partículas abrasivas, sem operador, com as seguintes especificações mínimas: motor à gasolina de 4CV, sucção de 2" e recalque de 1 1/2", com respectivas mangueiras e acessórios.  Custo horário improdutivo.</t>
  </si>
  <si>
    <t>EQ 35.10.0500 (A)</t>
  </si>
  <si>
    <t>Moto-bomba sobre rodas, com bomba centrífuga auto-escorvante de rotor aberto de 5,3HP, para drenagem de água limpa ou com impurezas e partículas abrasivas, sem operador, com material de operação e material de manutenção, com as seguintes especificações mínimas: motor à gasolina de 5,3HP, sucção de 3" e recalque de 3", com respectivas mangueiras e acessórios.  Custo horário produtivo.</t>
  </si>
  <si>
    <t>EQ 35.10.0503 (/)</t>
  </si>
  <si>
    <t>Moto-bomba sobre rodas, com bomba centrífuga auto-escorvante de rotor aberto de 5,3HP, para drenagem de água limpa ou com impurezas e partículas abrasivas, sem operador, com material de operação, com as seguintes especificações mínimas: motor à gasolina de 5,3HP, sucção de 3" e recalque de 3", com respectivas mangueiras e acessórios.  Custo horário improdutivo.</t>
  </si>
  <si>
    <t>EQ 35.10.0551 (/)</t>
  </si>
  <si>
    <t>Moto Bomba Susuki ou similar, com bomba centrífuga auto-escorvante de rotor aberto, bocais de sucção de 3 , motor a gasolina de 5,3HP, inclusive mangueiras de sucção e recalque, sem operador.  Fornecimento.</t>
  </si>
  <si>
    <t>EQ 35.10.0600 (A)</t>
  </si>
  <si>
    <t>Recuperação de bomba hidráulica, centrífuga, trifásica, com motor elétrico de 3/4CV - 220V/380V, compreendendo a troca de selo, gaxetas, buchas, mancal, rolamentos e a pintura externa.</t>
  </si>
  <si>
    <t>EQ 35.10.0650 (A)</t>
  </si>
  <si>
    <t>Recuperação de bomba hidráulica, centrífuga submersível, monofásica, com motor elétrico de 1CV - 220V/380V, tipo ABS ou similar, compreendendo a troca de selo, gaxetas, buchas, mancal, rolamentos e a pintura externa.</t>
  </si>
  <si>
    <t>EQ 35.10.0670 (/)</t>
  </si>
  <si>
    <t>Recuperação de bomba hidráulica centrífuga, trifásica, motor elétrico de 1CV, modelo 250RS, Dancor ou similar, compreendendo a troca de selo, gaxetas, buchas, mancal, rolamentos e pintura externa.</t>
  </si>
  <si>
    <t>EQ 35.10.0685 (/)</t>
  </si>
  <si>
    <t>Recuperação de bomba hidráulica centrífuga, com motor elétrico, potência de 2CV, 220V, compreendendo a troca de selo, gaxetas, buchas, mancal, rolamentos e a pintura externa.</t>
  </si>
  <si>
    <t>EQ 35.10.0700 (A)</t>
  </si>
  <si>
    <t>Recuperação de bomba hidráulica, submersível, trifásica, com motor elétrico de 2CV - 220V/380V, tipo ABS ou similar, compreendendo a troca de selo, gaxetas, buchas, mancal, rolamentos e a pintura externa.</t>
  </si>
  <si>
    <t>EQ 35.10.0750 (A)</t>
  </si>
  <si>
    <t>Recuperação de bomba hidráulica, centrifuga submersível, tipo "sapo", trifásica, com motor elétrico de 2CV - 220V, compreendendo a troca de selo, gaxetas, buchas, mancal, rolamentos e a pintura externa.</t>
  </si>
  <si>
    <t>EQ 35.10.0800 (A)</t>
  </si>
  <si>
    <t>Recuperação de bomba hidráulica, vazão de 42m3/h, centrífuga submersível, refrigerada a água, trifásica com motor elétrico de 2,4CV - 220V/380V, compreendendo a troca de selo, gaxetas, buchas, mancal, rolamentos e a pintura externa.</t>
  </si>
  <si>
    <t>EQ 35.10.0850 (A)</t>
  </si>
  <si>
    <t>Recuperação de bomba hidráulica, centrífuga submersível, trifásica com motor elétrico de 3,5CV - 220V/380V, compreendendo a troca de selo, gaxetas, buchas, mancal, rolamentos e a pintura externa, tipo AFP-100 ou similar.</t>
  </si>
  <si>
    <t>EQ 35.10.0870 (/)</t>
  </si>
  <si>
    <t>Recuperação de bomba hidráulica centrífuga, submersível, trifásica, motor elétrico de 3,8CV modelo Jumbo 24ND, ABS ou similar, compreendendo a troca de selo, gaxetas, buchas, mancal, rolamentos e pintura externa.</t>
  </si>
  <si>
    <t>EQ 35.10.0880 (/)</t>
  </si>
  <si>
    <t>Recuperação de bomba hidráulica centrífuga, trifásica, motor elétrico de 5CV, série CAM,  modelo 618TJM, Dancor ou similar, compreendendo a troca de selo, gaxetas, buchas, mancal, rolamentos e pintura externa.</t>
  </si>
  <si>
    <t>EQ 35.10.0900 (A)</t>
  </si>
  <si>
    <t>Recuperação de bomba hidráulica, centrífuga submersível, trifásica com motor elétrico de 8CV - 220V/380V, tipo JUMBO S1ND ou similar, compreendendo a troca de selo, gaxetas, buchas, mancal, rolamentos e a pintura externa.</t>
  </si>
  <si>
    <t>EQ 35.10.0930 (/)</t>
  </si>
  <si>
    <t>Recuperação de bomba hidráulica centrífuga, submersível, trifásica, motor elétrico de 9CV modelo Jumbo 54HD, ABS ou similar, compreendendo a troca de selo, gaxetas, buchas, mancal, rolamentos e pintura externa.</t>
  </si>
  <si>
    <t>EQ 35.10.0950 (A)</t>
  </si>
  <si>
    <t>Recuperação de bomba hidráulica, centrífuga submersível, trifásica com motor elétrico de 4,2CV - 220V/380V, tipo SPV 30/2 ou similar, compreendendo a troca de selo, gaxetas, buchas, mancal, rolamentos e a pintura externa.</t>
  </si>
  <si>
    <t>EQ 35.10.1000 (A)</t>
  </si>
  <si>
    <t>Recuperação de bomba hidráulica, centrífuga submersível, trifásica com motor elétrico de 6,3CV - 220V/380V, compreendendo a troca de selo, gaxetas, buchas, mancal, rolamentos e a pintura externa, tipo SPV 40/C ou similar.</t>
  </si>
  <si>
    <t>EQ 35.10.1050 (/)</t>
  </si>
  <si>
    <t>Recuperação de Bomba Hidráulica Centrífuga Submersível, de 30CV, saída de 4" ou 6", modelo Jumbo 201, fabricação ABS ou similar.</t>
  </si>
  <si>
    <t>EQ 35.15.0200 (/)</t>
  </si>
  <si>
    <t>Bomba Hidráulica Centrífuga trifásica, com motor elétrico de 3/4CV - 220V/380V, marca Worthington modelo D-520 ou similar, exclusive acessórios.  Fornecimento e colocação.</t>
  </si>
  <si>
    <t>EQ 35.15.0250 (A)</t>
  </si>
  <si>
    <t>Bomba Hidráulica Centrífuga, com motor elétrico, potência de 1CV, sucção de 1", elevação de 1", vazão de 5m3/h, altura manométrica máxima de 35MCA, trifásica, modelo 250RS da Dancor ou similar, exclusive acessórios.  Fornecimento e colocação.</t>
  </si>
  <si>
    <t>EQ 35.15.0253 (/)</t>
  </si>
  <si>
    <t>Bomba Hidráulica centrífuga, trifásica, motor elétrico 220/380V, com potência de 5CV, com sucção de 2" e elevação de 1 1/2", série CAM, modelo 618TJM, Dancor ou similar.  Fornecimento.</t>
  </si>
  <si>
    <t>EQ 35.15.0350 (A)</t>
  </si>
  <si>
    <t>Bomba Hidráulica Centrífuga, com motor elétrico, potência de 2CV; exclusive acessórios.   Fornecimento e colocação.</t>
  </si>
  <si>
    <t>EQ 35.15.0370 (/)</t>
  </si>
  <si>
    <t>Bomba hidráulica centrífuga, trifásica, motor elétrico de 3CV, tipo Mark Peerless DB7-C ou similar, exclusive acessórios.  Fornecimento e colocação.</t>
  </si>
  <si>
    <t>EQ 35.15.0470 (/)</t>
  </si>
  <si>
    <t>Bomba hidráulica centrífuga, trifásica, motor elétrico de 7,5CV, modelo DS9, WEG ou similar, exclusive acessórios.  Fornecimento e colocação.</t>
  </si>
  <si>
    <t>EQ 35.15.0500 (/)</t>
  </si>
  <si>
    <t>Bomba Hidráulica Centrífuga, com motor elétrico, potência de 10CV; exclusive acessórios.   Fornecimento e colocação.</t>
  </si>
  <si>
    <t>EQ 35.15.0600 (/)</t>
  </si>
  <si>
    <t>Bomba Hidráulica Centrífuga trifásica, com motor elétrico de 15CV - 220V/380V, marca Worthington modelo D-1020 ou similar, exclusive acessórios.  Fornecimento e colocação.</t>
  </si>
  <si>
    <t>EQ 35.15.0700 (/)</t>
  </si>
  <si>
    <t>Bomba Hidráulica Centrífuga, trifásica, com motor elétrico com potência de 25CV - 220V/380V, sucção de 2", elevação de 1 1/2", vazão de 40m3/h, altura de recalque de 90m, marca Alleri ou similar, exclusive acessórios.  Fornecimento e colocação.</t>
  </si>
  <si>
    <t>EQ 35.15.0800 (/)</t>
  </si>
  <si>
    <t>Bomba de eixo vertical, 1HP, 380V, diâmetro de 2" do tubo de elevação, AMT=5m, vazão de 26m3/h, modelo 1063 da Dancor, ou similar.  Fornecimento e colocação.</t>
  </si>
  <si>
    <t>EQ 35.15.1000 (A)</t>
  </si>
  <si>
    <t>Recuperação de bomba hidráulica, centrífuga, trifásica, com motor elétrico de 0,5CV, vazão de 9m3/h, compreendendo a troca de selo, gaxetas, buchas, mancal, rolamentos e a pintura externa, tipo Mark Peerless XD2-003 ou similar.</t>
  </si>
  <si>
    <t>EQ 35.15.1200 (A)</t>
  </si>
  <si>
    <t>Recuperação de bomba hidráulica, centrífuga, trifásica, com motor elétrico de 3CV, tipo Mark Peerless DBC 710 ou similar, compreendendo a troca de selo, gaxetas, buchas, mancal, rolamentos e a pintura externa.</t>
  </si>
  <si>
    <t>EQ 35.15.1250 (A)</t>
  </si>
  <si>
    <t>Recuperação de bomba hidráulica, centrífuga, trifásica, com motor elétrico de 7,5CV - 220/380V, tipo Mark Peerless DS9-009 ou similar, compreendendo a troca de selo, gaxetas, buchas, mancal, rolamentos e a pintura externa.</t>
  </si>
  <si>
    <t>EQ 35.15.1400 (A)</t>
  </si>
  <si>
    <t>Recuperação de bomba hidráulica, centrífuga, trifásica, com motor elétrico de 10CV - 220/380V, compreendendo a troca de selo, gaxetas, buchas, mancal, rolamentos e a pintura externa.</t>
  </si>
  <si>
    <t>EQ 35.15.1700 (A)</t>
  </si>
  <si>
    <t>Recuperação de bomba hidráulica, centrífuga, trifásica, com motor elétrico de 15CV - 220/380V, tipo Worthington D-1020 ou similar, compreendendo a troca de selo, gaxetas, buchas, mancal, rolamentos e a pintura externa.</t>
  </si>
  <si>
    <t>EQ 35.15.1800 (A)</t>
  </si>
  <si>
    <t>Recuperação de bomba hidráulica, centrífuga, trifásica, com motor elétrico de 25CV - 220/380V, sucção com diâmetro de 2", recalque com diâmetro de 1 1/2", compreendendo a troca de selo, gaxetas, buchas, mancal, rolamentos e a pintura externa, tipo Alleri ou similar.</t>
  </si>
  <si>
    <t>EQ 40.05.0150 (B)</t>
  </si>
  <si>
    <t>Equipamento de jato d'água de alta pressão (Sewer-Jet ou similar), com motorista, operador, ajudante, material de operação e material de manutenção, inclusive o fornecimento de água, com as seguintes especificações mínimas: sistema de bombeamento de alta pressão, vazão de 260 lpm, unidade motora, tanque reservatório de 6000l, mangueira de 1"com acessórios e opcionais.  Custo horário corrido.</t>
  </si>
  <si>
    <t>EQ 40.05.0153 (B)</t>
  </si>
  <si>
    <t>Equipamento de alta pressão para sucção e limpeza de detritos (Vac-All ou similar), com motorista, operador, ajudante, material de opração e material de manutenção, inclusive vazamento do material recolhido, com as seguintas especificações mínimas: depósito para detritos com capacidade de 11.000l, porta articulável, sistema de sucção com vazão de 340m3/min, tanque de água de 1.000l, mangote de sucção de 12", com acessórios e opcionais.  Custo horário corrido.</t>
  </si>
  <si>
    <t>EQ 40.05.0200 (B)</t>
  </si>
  <si>
    <t>Equipamento combinado, vácuo/hidrojato para sucção e limpeza de detritos, com motorista, operador, ajudante, material de operação e material de manutenção, inclusive o fornecimento d'água e o vazamento do material recolhido, com as seguintes especificações mínimas: depósito para detritos e  reservatório de água divididos, totalizando 8.000l, bomba de alta pressão e alto vácuo, tomada de força, carretel e mangueira de alta pressão, mangote de 4", com acessórios e opcionais.  Custo horário corrido.</t>
  </si>
  <si>
    <t>EQ 40.05.0250 (A)</t>
  </si>
  <si>
    <t>Equipamento para desobstrução de galerias (Bucket - Machine), sem operador, com material de operação e material de manutenção, com as seguintes especificações mínimas: motor diesel de 12CV, avanço mecânico, jogo completo de acessórios e rebocável.  Custo horário produtivo.</t>
  </si>
  <si>
    <t>EQ 40.05.0253 (/)</t>
  </si>
  <si>
    <t>Equipamento para desobstrução de galerias (Bucket - Machine), sem operador, com material de operação, com as seguintes especificações mínimas: motor diesel de 12CV, avanço mecânico, jogo completo de acessórios e rebocável.  Custo horário improdutivo (motor funcionando).</t>
  </si>
  <si>
    <t>EQ 40.05.0256 (/)</t>
  </si>
  <si>
    <t>Equipamento para desobstrução de galerias (Bucket - Machine), sem operador, com as seguintes especificações mínimas: motor diesel de 12CV, avanço mecânico, jogo completo de acessórios e rebocável.  Custo horário improdutivo (motor desligado).</t>
  </si>
  <si>
    <t>EQ 40.05.0300 (/)</t>
  </si>
  <si>
    <t>Escavadeira sobre esteiras, com Clam - Shell, capacidade de 0,78m3, com operador, com material de operação e material de manutenção.  Custo horário corrido.</t>
  </si>
  <si>
    <t>EQ 40.05.0350 (/)</t>
  </si>
  <si>
    <t>Escavadeira sobre esteiras, com Drag - Line, capacidade de 0,78m3, com operador, com material de operação e material de manutenção.  Custo horário corrido.</t>
  </si>
  <si>
    <t>EQ 45.05.0050 (/)</t>
  </si>
  <si>
    <t>Broca de metal duro para perfuratriz pneumática, com comprimento de 0,80m, série 12 (800x40)mm, haste de 7/8".  Custo horário produtivo.</t>
  </si>
  <si>
    <t>EQ 45.05.0053 (/)</t>
  </si>
  <si>
    <t>Broca de metal duro para perfuratriz pneumática, com comprimento de 1,60m, série 12 (1600x39)mm, haste de 7/8".  Custo horário produtivo.</t>
  </si>
  <si>
    <t>EQ 45.05.0056 (/)</t>
  </si>
  <si>
    <t>Broca de metal duro para perfuratriz pneumática, com comprimento de 2,40m, série 12 (2400x38)mm, haste de 7/8".  Custo horário produtivo.</t>
  </si>
  <si>
    <t>EQ 45.05.0059 (/)</t>
  </si>
  <si>
    <t>Mangueira para compressor de ar, duas lonas, diâmetro de 3/4".  Custo horário corrido por decâmetro.</t>
  </si>
  <si>
    <t>EQ 45.05.0100 (B)</t>
  </si>
  <si>
    <t>Compressor de ar, portátil e rebocável, sem operador, com material de operação e material de manutenção, com as seguintes especificações mínimas: motor diesel de 40CV, pressão de trabalho de 102PSI, descarga livre de 170PCM.  Custo horário produtivo.</t>
  </si>
  <si>
    <t>EQ 45.05.0103 (/)</t>
  </si>
  <si>
    <t>Compressor de ar, portátil e rebocável, sem operador, com material de operação, com as seguintes especificações mínimas: motor diesel de 40CV, pressão de trabalho de 102PSI, descarga livre de 170PCM.  Custo horário improdutivo (motor funcionando).</t>
  </si>
  <si>
    <t>EQ 45.05.0106 (/)</t>
  </si>
  <si>
    <t>Compressor de ar, portátil e rebocável, sem operador, com as seguintes especificações mínimas: motor diesel de 40CV, pressão de trabalho de 102PSI, descarga livre de 170PCM.  Custo horário improdutivo (motor desligado).</t>
  </si>
  <si>
    <t>EQ 45.05.0150 (B)</t>
  </si>
  <si>
    <t>Compressor de ar, portátil e rebocável, sem operador, com material de operação e material de manutenção, com as seguintes especificações mínimas: motor diesel de 77CV, pressão de trabalho de 102PSI, descarga livre de 250PCM.  Custo horário produtivo.</t>
  </si>
  <si>
    <t>EQ 45.05.0156 (/)</t>
  </si>
  <si>
    <t>Compressor de ar, portátil e rebocável, sem operador, com material de operação, com as seguintes especificações mínimas: motor diesel de 77CV, pressão de trabalho de 102PSI, descarga livre de 250PCM.  Custo horário improdutivo (motor funcionando).</t>
  </si>
  <si>
    <t>EQ 45.05.0159 (/)</t>
  </si>
  <si>
    <t>Compressor de ar, portátil e rebocável, sem operador, com as seguintes especificações mínimas: motor diesel de 77CV, pressão de trabalho de 102PSI, descarga livre de 250PCM.  Custo horário improdutivo (motor desligado).</t>
  </si>
  <si>
    <t>EQ 45.05.0162 (/)</t>
  </si>
  <si>
    <t>Compressor de ar, portátil e rebocável, sem operador, com material de operação e material de manutenção, com as seguintes especificações mínimas: motor diesel de 77CV, pressão de trabalho de 102PSI, descarga livre de 335PCM.  Custo horário produtivo.</t>
  </si>
  <si>
    <t>EQ 45.05.0165 (/)</t>
  </si>
  <si>
    <t>EQ 45.05.0168 (/)</t>
  </si>
  <si>
    <t>EQ 45.05.0200 (/)</t>
  </si>
  <si>
    <t>Compressor de ar, estacionário, sem operador, com material de operação e material de manutenção, com as seguintes especificações mínimas: motor diesel de 125HP, pressão de trabalho de 100PSI, descarga livre de 631PCM.  Custo horário produtivo.</t>
  </si>
  <si>
    <t>EQ 45.05.0203 (/)</t>
  </si>
  <si>
    <t>Compressor de ar, estacionário, sem operador, com material de operação, com as seguintes especificações mínimas: motor diesel de 125HP, pressão de trabalho de 100PSI, descarga livre de 631PCM.  Custo horário improdutivo (motor funcionando).</t>
  </si>
  <si>
    <t>EQ 45.05.0206 (A)</t>
  </si>
  <si>
    <t>EQ 45.05.0600 (A)</t>
  </si>
  <si>
    <t>Rompedor Pneumático, peso de 32,6Kg, com material de manutenção, exclusive o operador, ponteiro e mangueira, com as seguintes especificações mínimas: consumo de ar de 38,8l/s, freqüência de impactos 1110 impactos/min.  Custo horário produtivo.</t>
  </si>
  <si>
    <t>EQ 45.05.0606 (/)</t>
  </si>
  <si>
    <t>Rompedor Pneumático, peso de 32,6Kg, exclusive o operador, ponteiro e mangueira, com as seguintes especificações mínimas: consumo de ar de 38,8l/s, freqüência de impactos 1110 impactos/min.  Custo horário improdutivo (motor desligado).</t>
  </si>
  <si>
    <t>EQ 45.10.0050 (A)</t>
  </si>
  <si>
    <t>Grupo gerador transportável, com potência de 2500W, sem operador, com material de operação e material de manutenção, com as seguintes especificações mínimas: motor a gasolina de 5,5CV, 110V / 240V de corrente alternada ou 12V / 8,3A de corrente contínua.  Custo horário produtivo.</t>
  </si>
  <si>
    <t>EQ 45.10.0056 (/)</t>
  </si>
  <si>
    <t>Grupo gerador transportável, com potência de 2500W, sem operador, com as seguintes especificações mínimas: motor a gasolina de 5,5CV, 110V / 240V de corrente alternada ou 12V / 8,3A de corrente contínua.  Custo horário improdutivo.</t>
  </si>
  <si>
    <t>EQ 45.10.0100 (A)</t>
  </si>
  <si>
    <t>Grupo gerador transportável sobre rodas, com potência de 80/84Kva, sem operador, com material de operação e material de manutenção, com as seguintes especificações mínimas: motor diesel de 85CV a 1800RPM e partida automática.  Custo horário produtivo.</t>
  </si>
  <si>
    <t>EQ 45.10.0103 (/)</t>
  </si>
  <si>
    <t>Grupo gerador transportável sobre rodas, com potência de 80/84Kva, sem operador, com material de operação, com as seguintes especificações mínimas: motor diesel de 85CV a 1800RPM e partida automática.  Custo horário improdutivo (motor funcionando).</t>
  </si>
  <si>
    <t>EQ 45.10.0106 (/)</t>
  </si>
  <si>
    <t>Grupo gerador transportável sobre rodas, com potência de 80/84Kva, sem operador, com as seguintes especificações mínimas: motor diesel de 85CV a 1800RPM e partida automática.  Custo horário improdutivo (motor desligado).</t>
  </si>
  <si>
    <t>EQ 45.10.0150 (A)</t>
  </si>
  <si>
    <t>Grupo gerador estacionário, com potência de 139/150Kva, sem operador, com material de operação e material de manutenção, com as seguintes especificações mínimas: motor diesel de 180CV a 1800RPM e partida automática.  Custo horário produtivo.</t>
  </si>
  <si>
    <t>EQ 45.10.0156 (/)</t>
  </si>
  <si>
    <t>Grupo gerador estacionário, com potência de 139/150Kva, sem operador, com as seguintes especificações mínimas: motor diesel de 180CV a 1800RPM e partida automática.  Custo horário improdutivo.</t>
  </si>
  <si>
    <t>EQ 45.15.0100 (/)</t>
  </si>
  <si>
    <t>Retificador de solda, elétrico, de 430A.  Custo horário corrido.</t>
  </si>
  <si>
    <t>EQ 50.05.0050 (/)</t>
  </si>
  <si>
    <t>Máquina demarcadora de faixas, a frio, sem operador.  Custo horário produtivo.</t>
  </si>
  <si>
    <t>EQ 50.05.0100 (/)</t>
  </si>
  <si>
    <t>Máquina demarcadora de faixas, com fusor aplicador e fusor derretedor, sem operador.  Custo horário produtivo.</t>
  </si>
  <si>
    <t>EQ 50.05.0150 (/)</t>
  </si>
  <si>
    <t>Máquina demarcadora de faixas, montada sobre caminhão, com fusor aplicador de massa termoplástica por extrusão, sem operador.  Custo horáriol produtivo.</t>
  </si>
  <si>
    <t>EQ 60.05.0050 (/)</t>
  </si>
  <si>
    <t>Talha Guincho manual de 10Kg, sem operador, com as seguintes especificações mínimas: capacidade de içamento de 1500Kg e de tração de 1800Kg, cabo de aço com curso ilimitado, alavanca, gancho e carretel.  Custo horário corrido.</t>
  </si>
  <si>
    <t>EQ 60.10.0100 (A)</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</si>
  <si>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produtivo.</t>
  </si>
  <si>
    <t>EQ 60.10.0103 (/)</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</si>
  <si>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funcionando).</t>
  </si>
  <si>
    <t>EQ 60.10.0106 (/)</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</si>
  <si>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desligado).</t>
  </si>
  <si>
    <t>EQ 60.10.0200 (A)</t>
  </si>
  <si>
    <t>Serra de alta potência (moto serra), sem operador, com as seguintes especificações mínimas: motor a gasolina com potência de 43Kw, sabre de 63cm.  Custo horário produtivo.</t>
  </si>
  <si>
    <t>EQ 60.10.0206 (/)</t>
  </si>
  <si>
    <t>Serra de alta potência (moto serra), sem operador, com as seguintes especificações mínimas: motor a gasolina com potência de 43Kw, sabre de 63cm.  Custo horário improdutivo.</t>
  </si>
  <si>
    <t>EQ 60.99.0100 (/)</t>
  </si>
  <si>
    <t>Corrente galvanizada com diâmetro do arame de 3/16", inclusive acessórios, destinada à sustentação de bombas submersíveis até 60Kg.  Fornecimento.</t>
  </si>
  <si>
    <t>EQ 60.99.0200 (/)</t>
  </si>
  <si>
    <t>Equipamento com circuito fechado de televisão, para inspeção em galerias de águas pluviais e de esgoto sanitário, com caminhoneta para 09 passageiros com motorista, material de operação e material de manutenção, sem operador.  Custo horário produtivo.</t>
  </si>
  <si>
    <t>EQ 60.99.0300 (A)</t>
  </si>
  <si>
    <t>Roçadeira costal motorizada, sem operador, com as seguintes especificações mínimas: motor a gasolina de dois tempos, potência de 1,7Kw.  Custo horário produtivo.</t>
  </si>
  <si>
    <t>EQ 60.99.0306 (/)</t>
  </si>
  <si>
    <t>Roçadeira costal motorizada, sem operador, com as seguintes especificações mínimas: motor a gasolina de dois tempos, potência de 1,7Kw.  Custo horário improdutivo (motor desligado).</t>
  </si>
  <si>
    <t>EQ 60.99.0400 (/)</t>
  </si>
  <si>
    <t>Estação total eletrônica TOPCON, GTS236W ou similar, com bateria, tripé, prisma, acessórios e software de coleta de dados.</t>
  </si>
  <si>
    <t>EQ 60.99.0450 (/)</t>
  </si>
  <si>
    <t>Receptor GPS TOPCON, Hiper L1 + L2 ou similar, coletor de dados, tripé, acessórios e licença software.</t>
  </si>
  <si>
    <t>EQ 60.99.0500 (/)</t>
  </si>
  <si>
    <t>Teodolito eletrônico, com tripé, bateria, recarregador e demais acessórios, sem equipe de topografia.  Custo horário produtivo.</t>
  </si>
  <si>
    <t>ES 05.05.0050 (/)</t>
  </si>
  <si>
    <t>Porta de enrolar em chapa raiada nº 24, completa, com guias eixos e molas, com fechadura no centro e cadeado de piso, inclusive este.  Fornecimento e instalação.</t>
  </si>
  <si>
    <t>ES 05.05.0100 (A)</t>
  </si>
  <si>
    <t>Porta de ferro em barra chata de 1 1/4" medindo: (0,40x0,90)m.  Fornecimento e instalação.</t>
  </si>
  <si>
    <t>ES 05.05.0103 (/)</t>
  </si>
  <si>
    <t>Porta de ferro em barras horizontais de (1 1/4"x1/4"), a cada 10cm, contorno do mesmo material, revestida com chapa de ferro galvanizado nº 16, guarnição em cantoneira de (1 1/2"x1/8"), com fecho para cadeado de 30mm, exclusive este.  Fornecimento e instalação.</t>
  </si>
  <si>
    <t>ES 05.05.0106 (/)</t>
  </si>
  <si>
    <t>Porta de ferro, com largura 1m, em barra de (1 1/4"x5/16"), cantoneira (1 1/2"x1/8"), 3 dobradiças (4"x3"), referência 1244G e (3"x2 1/2"), Pagé ou similar.  Fornecimento e instalação.</t>
  </si>
  <si>
    <t>ES 05.05.0200 (/)</t>
  </si>
  <si>
    <t>Porta tipo grade de ferro com 2 folhas de abrir, grade de (10x10)cm, confeccionada em barra de (1/2"x1/4"), tubular de (70x30)cm, com pintura eletrostática na cor azul, altura de 2,14m e largura de 2,40m.  Fornecimento e instalação.</t>
  </si>
  <si>
    <t>ES 05.05.0203 (/)</t>
  </si>
  <si>
    <t>Porta tipo grade de ferro com 2 folhas de abrir, grade de (10x10)cm, confeccionada em barra de (1/2"x1/4"), tubular de (70x30)cm, vidro plano  transparente de 5mm e pintura eletrostática na cor azul, altura de 2,14m e largura de 2,40m.  Fornecimento e instalação.</t>
  </si>
  <si>
    <t>ES 05.05.0250 (/)</t>
  </si>
  <si>
    <t>Portinhola para alçapão, cisterna ou caixa d'água elevada em chapa de ferro galvanizada nº 16, medindo: (0,80x0,80)m, com guarnição e alça para fechamento a cadeado, exclusive este.  Fornecimento e instalação.</t>
  </si>
  <si>
    <t>ES 05.10.0050 (/)</t>
  </si>
  <si>
    <t>Porta corta-fogo de (90x210)cm com 4,5cm de espessura, revestida de chapa de aço, tendo marcos do mesmo material e 3 pares de dobradiças com mola, fabricação Brasmet ou similar.  Fornecimento e instalação.</t>
  </si>
  <si>
    <t>ES 05.15.0050 (/)</t>
  </si>
  <si>
    <t>Portão de chapa de ferro galvanizado, com espessura de 0,5mm, com altura entre 2m e 3m e área total de 6m2 a 9m2, exclusive fechadura.</t>
  </si>
  <si>
    <t>ES 05.15.0053 (/)</t>
  </si>
  <si>
    <t>Portão de chapa de ferro galvanizado de nº 16, com 2,5 a 3m de altura e área total de 6 a 9m2, em 2 folhas, sobre estrutura de marcos perfilados, com 5 pares de dobradiça extra fortes em cada folha, exclusive fechadura.  Fornecimento.</t>
  </si>
  <si>
    <t>ES 05.15.0100 (B)</t>
  </si>
  <si>
    <t>Portão de 1 folha de (1,00x2,00)m, em tela de arame galvanizado n.º 12, malha losango de 5cm, fixada em tubo de ferro galvanizado com diâmetro interno de 2" por barra de (1"x1/8"), formando quadros de (1,00x1,00)m, montantes em ferro galvanizado com diâmetro interno de 2", chumbados em blocos de concreto, inclusive escavação, reaterro, carga, descarga, transporte e pintura dos tubos com 2 demãos de acabamento.  Fornecimento e instalação.</t>
  </si>
  <si>
    <t>ES 05.15.0125 (/)</t>
  </si>
  <si>
    <t>Portão de ferro, de 1 ou 2 folhas com altura de 1 a 1,50m e largura de 1 a 3m.  Formado por barras verticais de (1 1/4"x1/4") espaçadas de 12,5cm, contorno e marcos em barras de (1 1/4"x3/8"), tendo ao centro uma faixa de ferro galvanizado nº 16 de 20cm de altura, com fecho para instalação de cadeado, exclusive este.  Fornecimento.</t>
  </si>
  <si>
    <t>ES 05.15.0150 (A)</t>
  </si>
  <si>
    <t>Portão de ferro, em 2 folhas, medindo: (1,58x3,00)m cada, com um montante de cada lado em tubo de ferro galvanizado de 3" e altura de 3m, sendo cada folha formada por 4 tubos de ferro galvanizado de 1 1/4" na vertical, reforçado na parte superior e na inferior por 2 barras chatas de (2"x3/8") na horizontal e 1 barra chata de (1"x1/8") inclinada, com fechadura de sobrepor de ferro cromado com cilindro, no alinhamento dos tubos ferro galvanizado ferro liso de 1/4" com 10cm de altura, barras verticais, em aço com diâmetro de 3/4", espaçamento entre eixos de 0,12m, inclusive pintura.  Fornecimento e instalação.</t>
  </si>
  <si>
    <t>ES 05.15.0153 (/)</t>
  </si>
  <si>
    <t>Portão de ferro, em 2 folhas, medindo: (2,10x1,60)m cada uma, em barras verticais em aço redondo de 1/2", espaçados de 15cm, contorno em barra chata de (2"x5/8"), inclusive ferragens e pintura.  Fornecimento e instalação.</t>
  </si>
  <si>
    <t>ES 05.15.0156 (/)</t>
  </si>
  <si>
    <t>Portão de ferro, em 2 folhas, medindo: (2,27x2,20)m, barras verticais, em aço com diâmetro de 3/4", espaçamento entre eixos de 0,12m, contorno em barras de aço com diâmetro de (2"x1/2"), inclusive ferragens.  Fornecimento e instalação, inclusive pintura.</t>
  </si>
  <si>
    <t>ES 05.15.0159 (/)</t>
  </si>
  <si>
    <t>Portão de ferro, medindo: (2x2,90)m, sendo 1m fixo e 1m móvel, em barras verticais de ferro com diâmetro de 3/4", com espaçamento entre eixos de 0,12m, contorno em barras de (2"x1/2"), inclusive ferragens.  Fornecimento e instalação, inclusive pintura.</t>
  </si>
  <si>
    <t>ES 05.15.0162 (/)</t>
  </si>
  <si>
    <t>Portão de ferro, em 2 folhas, medindo: (2,27x3,00)m, barras verticais em aço com diâmetro de 3/4", espaçamento entre eixos de 0,12m, contorno em barra chata de aço de (2"x12"), inclusive ferragens.  Fornecimento e instalação, inclusive pintura.</t>
  </si>
  <si>
    <t>ES 05.15.0165 (A)</t>
  </si>
  <si>
    <t>Portão em 2 folhas, medindo: (3,00x1,20)m, constituindo-se de 2 quadros com 2 travamentos horizontais em tubo de ferro galvanizado de 4", fixados em montantes do mesmo material, conforme projeto RIOZOO.  Fornecimento e instalação.</t>
  </si>
  <si>
    <t>ES 05.15.0171 (A)</t>
  </si>
  <si>
    <t>Portão de ferro, medindo: (4,00x3,30)m, construídos em tubos de ferro galvanizado com costura de 2 1/2", espaçados a cada 13cm (espaço livre), 2 folhas, contendo 2 diagonais de barra chata de (2"x1/4"), fixados em 2 colunas de concreto armado seção de (40x40)cm, apoiados em sapatas (fck=15MPa), terminados na parte superior e inferior por barra chata de (3"x1/4"), exceto pintura.  Fornecimento e instalação.</t>
  </si>
  <si>
    <t>ES 05.15.0174 (/)</t>
  </si>
  <si>
    <t>Portão de ferro, em 2 folhas, medindo: (4,30x2,73)m, com 4 barras quadradas horizontais e 1 curva medindo 2,05 e 2 barras verticais nos extremos de cada folha, todas com (1 1/2"x1 1/2").  Entre os montantes extremos de cada folha 11 barras de 3/4" equidistantes.  No terço inferior de cada folha barras chatas de (3/4"x1/2") dobradas no formato "S".  Sobre cada barra vertical de 3/4" será colocada uma lança e sobre o batente central 1 pinha.  As barras verticais de 3/4" levam 3 e 4 anuetos alternadamente, inclusive pintura, conforme projeto FPJ.  Fornecimento e instalação.</t>
  </si>
  <si>
    <t>ES 05.15.0177 (B)</t>
  </si>
  <si>
    <t>Portão de ferro, medindo: (5,87x2,08)m, sendo 2 folhas fixas de (1,10x1,98)m cada, formadas por quadro de ferro galvanizado de 2" (2 verticais e 4 horizontais) e 7 barras verticais e 2 inclinadas de (1"x1/4") e 2 folhas de abrir de (1,61x1,98)m cada, formadas por quadro de ferro galvanizado de 2" (2 verticais e 4 horizontais) e 14 barras verticais e 2 inclinadas de (1"x 1/4"), tendo 4 montantes de ferro galvanizado de 3" com enchimento de concreto e chumbados em cinta de concreto, exclusive esta, inclusive fecho e pintura.  Fornecimento e instalação.</t>
  </si>
  <si>
    <t>ES 05.15.0200 (/)</t>
  </si>
  <si>
    <t>Portão de ferro, confeccionado em barra redonda ou perfil de 5/8", pintada com 1 demão de zarcão verde, inclusive fechadura e cadeado.  Fornecimento e instalação.</t>
  </si>
  <si>
    <t>ES 05.20.0050 (/)</t>
  </si>
  <si>
    <t>Basculante de ferro em caixilho de cantoneira de 3/4", básculas de cantoneira de 5/8",  alavanca com punho cromado.  Fornecimento e instalação.</t>
  </si>
  <si>
    <t>ES 05.20.0103 (/)</t>
  </si>
  <si>
    <t>Janela basculante em ferro, medindo (100x100)cm, fixação de vidros, exclusive estes, mediante massa.  Fornecimento e instalação.</t>
  </si>
  <si>
    <t>ES 05.20.0106 (/)</t>
  </si>
  <si>
    <t>Janela basculante em ferro, medindo (150x150)cm, fixação de vidros, exclusive estes, mediante massa.  Fornecimento e instalação.</t>
  </si>
  <si>
    <t>ES 05.20.0109 (/)</t>
  </si>
  <si>
    <t>Janela basculante em ferro, medindo (150x200)cm, fixação de vidros, exclusive estes, mediante massa.  Fornecimento e instalação.</t>
  </si>
  <si>
    <t>ES 05.20.0500 (/)</t>
  </si>
  <si>
    <t>Janela basculante em ferro (JF 08) confeccionado em cantoneiras de aço tipo "L" de 3/4" x 3/4" x 1/8", perfil "T" de 3/4" x 1/8", fixado em contramarco metálico tipo "U" de 1" x 3", marco em duplo perfil "U" de 1/2" x 3", batentes em barra chata de 1/2" x 1/8", incluindo alavanca cromada e pintura com primer anticorrosivo, exclusive pintura esmalte e vidros de 6mm - Modelo Marcelo Olmos.  Fornecimento e instalação.</t>
  </si>
  <si>
    <t>ES 05.25.0050 (A)</t>
  </si>
  <si>
    <t>Cerca em tubo de ferro galvanizado de 4" em módulos de (3,00x1,20)m, constituindo-se cada módulo por 2 montantes de 1,20m de altura e 2 travamentos horizontais com 3m.</t>
  </si>
  <si>
    <t>ES 05.25.0100 (A)</t>
  </si>
  <si>
    <t>Grade de ferro formada por barras de ferros chatos verticais de (1 1/2"x3/8") e barras horizontais de (2"x3/8"), com montantes de (1 1/2"x1 1/2") a cada 2m.  Fornecimento e instalação.</t>
  </si>
  <si>
    <t>ES 05.25.0150 (/)</t>
  </si>
  <si>
    <t>Grade de ferro para proteção de janela ou aparelhos de ar condicionado, formado por barras quadradas de 3/8", chumbadas na alvenaria.  Fornecimento e instalação.</t>
  </si>
  <si>
    <t>ES 05.25.0200 (A)</t>
  </si>
  <si>
    <t>Grade pantográfica de ferro para janelas ou portas, em perfis de 3/4" com altura até 2,20m correndo sobre canaletas com fecho para instalação de cadeado, inclusive este.  Fornecimento e instalação.</t>
  </si>
  <si>
    <t>ES 05.25.0300 (A)</t>
  </si>
  <si>
    <t>Gradil em aço redondo de 1/2", espaçados de 15cm, montantes em aço redondo de 2" e 2 barras chatas de (2"x5/8") horizontais, tendo 2,50m de largura e 1,60m de altura, conforme projeto FPJ, inclusive pintura.  Fornecimento e instalação.</t>
  </si>
  <si>
    <t>ES 05.25.0303 (A)</t>
  </si>
  <si>
    <t>Gradil em barras de aço com diâmetro de 3/4", formando módulos de 2m, com 1,80m de altura, conforme projeto FPJ.  Fornecimento e instalação.</t>
  </si>
  <si>
    <t>ES 05.25.0306 (A)</t>
  </si>
  <si>
    <t>Gradil em barras de aço de 3/4", espaçadas de 12cm, montantes em barra quadrada de 2" e 2 barras chatas de (2"x1/2") horizontais, tudo em 2m de largura e 1,35m de altura.  Fornecimento e instalação, inclusive pinrtura.</t>
  </si>
  <si>
    <t>ES 05.25.0309 (A)</t>
  </si>
  <si>
    <t>Haste em barra de aço de 3/4", para fixação de gradil em muro.  Soldada em gradil e chumbada no muro, inclusive pintura.</t>
  </si>
  <si>
    <t>ES 05.25.0350 (A)</t>
  </si>
  <si>
    <t>Gradil de ferro, altura de 0,85m, com montantes a cada 1,30m em barras verticais quadradas de (1"x1"), fixadas em blocos de concreto de (0,20x0,20x0,20)m, soldadas em 2 barras horizontais, superior e inferior, de (1 1/2"x3/8").  Fornecimento e instalação, inclusive pintura.</t>
  </si>
  <si>
    <t>ES 05.25.0353 (/)</t>
  </si>
  <si>
    <t>Gradil de ferro, altura de 1,20m, em barras verticais quadradas de 5/8" e espaçadas de 12,5cm, centro a centro, soldadas em 2 barras, superior e inferior de postas de (3"x1/2") e (2"x3/8"); 21 de (1/2"x1/2"), soldadas no corrimão e na barra inferior, esta de (2"x1/2"), a 10cm do piso.  Fornecimento e instalação.</t>
  </si>
  <si>
    <t>ES 05.25.0356 (/)</t>
  </si>
  <si>
    <t>Gradil de ferro, altura de 1,20m, em barras verticais quadradas de 5/8" e espaçadas de 12,50cm, soldadas em duas barras, superior e inferior de (1 1/2"x1/4"), montantes a cada 1,50m em barras de (1 1/2"x3/8").  Fornecimento e instalação, inclusive pintura.</t>
  </si>
  <si>
    <t>ES 05.25.0359 (/)</t>
  </si>
  <si>
    <t>Gradil em tubo de ferro galvanizado sem costura de 1 1/4", com altura útil de 2m, espaçados de 17cm de centro a centro e chumbados em cinta de concreto, exclusive esta, barra chata de (1 1/2"x3/8"), fixada na extremidade superior dos tubo e no alinhamento  dos tubos de ferro liso de 3/8", com 10cm de altura, inclusive pintura.  Fornecimento e instalação.</t>
  </si>
  <si>
    <t>ES 05.25.0362 (A)</t>
  </si>
  <si>
    <t>Gradil de ferro, altura de 3,30m, em tubos de ferro galvanizado com costura de 2 1/2", espaçados a cada 13cm (espaço livre), fixados em viga de concreto armado seção de 20cm de largura e 60cm de altura, apoiados em sapatas (fck=15MPa), sendo o conjunto terminados na parte superior por barra chata de (3"x1/4") e pontaletes de proteção de ferro com diâmetro de 1/2", com 10cm de comprimento, espaçamento de 19cm, exceto pintura.  Fornecimento e instalação.</t>
  </si>
  <si>
    <t>ES 05.25.0400 (/)</t>
  </si>
  <si>
    <t>Gradil de ferro em ferro confeccionado em barra redonda de 5/8", pintada com 1 demão de zarcão verde.  Fornecimento e instalação.</t>
  </si>
  <si>
    <t>ES 05.25.0450 (A)</t>
  </si>
  <si>
    <t>Gradil de ferro em módulos de 1,13m de comprimento com altura de 1m, tendo 9 barras quadradas de 3/8" espaçados de 12cm eixo a eixo, montantes em barras chatas de (2"x3/4") e 2 barras horizontais de (3"x3/8") distanciadas de 95cm, chumbados no solo com bloco de concreto, inclusive pintura.  Fornecimento e instalação.</t>
  </si>
  <si>
    <t>ES 05.25.0453 (A)</t>
  </si>
  <si>
    <t>Gradil de ferro em módulos de 2,24m de comprimento com altura de 1,20m, tendo 14 ferros redondos de 1/2" espaçados de 14cm eixo a eixo, montantes duplos de barras chatas de (1 1/2"x1/2") e 2 barras horizontais de (1 1/2"x3/8") distanciadas de 85cm, chumbados sobre mureta, cordão ou bloco de concreto (exclusive estes), inclusive pintura.  Fornecimento e instalação.</t>
  </si>
  <si>
    <t>ES 05.25.0456 (A)</t>
  </si>
  <si>
    <t>Gradil de ferro em módulos de 2,80m de largura com altura de 1,50m, 14 barras verticais de 1 1/4" equidistantes, 2 barras chatas horizontais de  (2 1/2"x5/8"), estas soldadas no montante (exclusive estes).  Em cada barra vertical  será colocada 1 ponta de lança e 4 anuetos, inclusive pintura.  Fornecimento e instalação.</t>
  </si>
  <si>
    <t>ES 05.25.0459 (A)</t>
  </si>
  <si>
    <t>Gradil de ferro em módulos de 2,44m de largura com altura de 2,32m, 15 barras verticais de 3/4" equidistantes, um montante de ferro galvanizado de 3" e barras chatas horizontais de (1 1/2"x1/2").  Em cada barra vertical de 3/4" será colocada 1 lança e anuetos e sobre o montante uma pinha.  Este montante será chumbado em cinta de concreto, exclusive a cinta, inclusive pintura, conforme projeto FPJ.  Fornecimento e instalação.</t>
  </si>
  <si>
    <t>ES 05.25.0462 (A)</t>
  </si>
  <si>
    <t>Gradil de ferro em módulo de 2,10m de comprimento com altura de 2,60m, barra redonda de 5/8", barra chata de (1 1/2"x1/4"), tubo de ferro galvanizado de 3", conforme projeto FPJ.  Fornecimento e instalação, inclusive pintura.</t>
  </si>
  <si>
    <t>ES 05.25.0465 (A)</t>
  </si>
  <si>
    <t>Gradil de ferro em módulos de 2,44m de largura com altura de 2,72m, 15 barras verticais de 3/4" equidistantes, um montante de ferro galvanizado de 3" e barras chatas horizontais de  (1 1/2"x1/2").  Em cada barra vertical de 3/4" será colocada 1 lança e anuetos e sobre o montante uma pinha, inclusive pintura.  Fornecimento e instalação.</t>
  </si>
  <si>
    <t>ES 05.25.0500 (/)</t>
  </si>
  <si>
    <t>Gradil em módulos de (1454x1650)mm, com pintura eletrostática em poliéster nas cores grafite, vermelho, vinho, amarelo, laranja ou prata da Metalgrade ou similar, malha de (60x132)mm, barra portante de (26x2)mm, fio 5, montantes de (2000x75x8)mm, ponta de lança em perfil U de (34x30x3x1640)mm e parafusos.  Fornecimento e instalação, exclusive transporte.</t>
  </si>
  <si>
    <t>ES 05.25.0550 (/)</t>
  </si>
  <si>
    <t>Gradil tubular (3,35x2,00)m em tela em chapa de metal expandido, malha losangular de (150x56)mm, chapa de ferro galvanizada a fogo de 1/8", emoldurada por tubos de aço galvanizados de 1 1/2", fixado em estruturas de concreto através de 16 parafusos galvanizados.  Fornecimento e instalação.</t>
  </si>
  <si>
    <t>ES 05.25.0603 (/)</t>
  </si>
  <si>
    <t>Gradil eletrofundido tipo Orsometal ou similar, na malha (65x132)mm e barra portante (25x2)mm, fio 5, montantes (2120x76x8)mm, parafusos, pintura eletrostática nas cores verde ou cinza; inclusive montagem.</t>
  </si>
  <si>
    <t>ES 05.25.0620 (/)</t>
  </si>
  <si>
    <t>Gradil Multiuso, marca EUROCERK ou similar,  executado em painel de aço galvanizado a quente (gramtura mínima 60g/m2), malha retangular de 200 x 50mm, eletrosoldado em fios de aço com bitola de 5mm de espessura, aço trefilado, fixado por fixadores de chapa inóx, barras e parafusos de alumínio, em poste galvanizado 60 x 40 x 1,95mm, retangular fixo ou triangular articulado, com sistema de encaixe anti-furto, dificultando a desmontagem dos painés, sem a utilização de parafusos, pintado por dentro e por fora através do processo eletrostático, com tinta pó poliester, espessura mínima de 100 microns (gradil e poste) fixados a cada 2,54m de centro a centro e deverão ser concretados (não incluso esta concretagem), nas cores verde e branca.  Fornecimento e instalação.</t>
  </si>
  <si>
    <t>ES 05.25.0650 (C)</t>
  </si>
  <si>
    <t>Gradil Nylofor 3D, da Belgo Mineira ou similar, executado em painel de aço galvanizado, soldado (gramatura mínima 40g/m2), malha retangular de (200x50)mm em fio de aço com bitola de 5mm, fixado por fixadores de poliamida e parafusos em aço inox M6 tipo Allen, em poste de aço galvanizado de (60x40)mm (gramatura mínima de 275g/m2), chumbados em base de concreto (exclusive esta), revestidos em poliester por processo de pintura eletroestática, espessura mínima de 100 microns (gradil e poste), nas cores verde ou branca.  Forneciemnto e instalação.</t>
  </si>
  <si>
    <t>ES 05.25.0660 (/)</t>
  </si>
  <si>
    <t>Portão deslizante marca EUROCERK ou similar, composto por quadro, painéis e acessórios.  O quadro dos portões são produzindos com tubos de aço galvanizados a quente e pintados pelo processo de pintura eletrostática, com tinta poliéster a pó, mínimo de 70 microns + ou - 20 microns.  Antes da pintura dos quadros dos portões, nas partes onde há soldas, são passados zinco a frio sobre as soldas.  Os painéis são fixados nos quadros por meio de castanhas de aço galvanizado e pintadas pelo processo de pintura eletrostático, com tinta poliéster a pó, na mesma cor dos painéis.  Os painéis são confeccionados com a arames de aço galvanizado mínimo de 60gZn/m2, mais pintura eletrostática, com tinta a pó, mínimo de 100 microns + ou - microns.  Os portões podem ser pivotante ou deslizantes.  Fornecimento e instalação.</t>
  </si>
  <si>
    <t>ES 05.25.0670 (/)</t>
  </si>
  <si>
    <t>Portão pivotante marca EUROCERK ou similar, composto por quadro, painéis e acessórios.   O quadro dos portões são produzidos com tubos de aço galvanizados a quente e pintados pelo de processo de pintura eletrostática, com tinta poliéster a pó, mínimo de 70 microns + ou - 20 microns.  Antes da pintura dos quadros dos portões, nas partes onde há soldas, são passados zinco a frio sobre as solda.  Os painéis são fixados nos quadros por meio de castanhas de aço galvanizado e pintadas pelo processo de pintura eletrostático, com tinta poliéster a pó, na mesma cor dos painéis.  Os painéis são confeccionados com arames de aço galvanizado mínimo de 60gZn/m2, mais pintura eletrostática, com tinta poliéster a pó, mínimo de 100 microns + ou - 20 microns.  Os portões podem ser pivotante ou deslizante.  Fornecimento e instalação.</t>
  </si>
  <si>
    <t>ES 05.25.0700 (/)</t>
  </si>
  <si>
    <t>Tela para proteção em arame galvanizado nº 12, soldada em cantoneira de ferro em "L" de  (1 1/2"x1 1/2"x3/16"), fixada em alvenaria.  Fornecimento e instalação.</t>
  </si>
  <si>
    <t>ES 05.25.1500 (/)</t>
  </si>
  <si>
    <t>Recuperação de gradil, módulo de (1,00 x 2,60) m, considerando-se a substituição de partes de tubos de aço galvanizado de 1 1/2", verticais, barras chatas de aço de 2 1/4" x 3/16", horizontais, pontas em aço de 3/8", decapagem e pintura de todo módulo, pintura da mureta de concreto.</t>
  </si>
  <si>
    <t>ES 05.25.1600 (/)</t>
  </si>
  <si>
    <t>Recuperação de gradil, módulo de (2,40 x 2,20) m, considerando-se a substituição de partes das barras redondas de aço de 1 1/4", verticais inferiores, anueto, ponta de lança e pinha, decapagem e pintura do módulo.</t>
  </si>
  <si>
    <t>ES 05.25.1700 (/)</t>
  </si>
  <si>
    <t>Recuperação de gradil, módulo de (2,50 x 1,70) m, considerando-se a substituição de partes das barras redondas de aço de 5/8", verticais, barras chatas de aço de 1 1/2" x 1/2", horizontais, montantes em tubo de aço galvanizado de 2 1/2", anueto, ponta de lança e pinha, decapagem e pintura de todo módulo, recomposição e pintura da mureta de concreto.</t>
  </si>
  <si>
    <t>ES 05.27.0050 (/)</t>
  </si>
  <si>
    <t>Chapa de aço SAE 1006/10-LF, perfurada, furos redondos de 1,80mm, longitudinalmente, distância entre furos de 2,55mm (de centro), nas dimensões de (2000x1000x1,00)mm.  Fornecimento.</t>
  </si>
  <si>
    <t>ES 05.27.0056 (/)</t>
  </si>
  <si>
    <t>Chapa de aço SAE 1006/10-LF, perfurada, furos redondos, de 6,35mm longitudinalmente, distância entre furos de 9,00mm (de centro), nas dimensões de (2000x1000x1,50)mm.  Fornecimento.</t>
  </si>
  <si>
    <t>ES 05.30.0050 (/)</t>
  </si>
  <si>
    <t>Corrimão de tubo de ferro galvanizado com diâmetro de 1 1/4", preso por chumbadores a cada metro.  Fornecimento e instalação.</t>
  </si>
  <si>
    <t>ES 05.30.0100 (/)</t>
  </si>
  <si>
    <t>Guarda-corpo de ferro, em lances de 3,36m a 3,84m e 1m de altura, com 4 montantes de barras de (2"x3/4"), chumbadas no concreto, corrimão em 2 barras superpostas de (3"x1/2") e (2"x3/8"), 21 barras verticais de (2"x1/2"), soldadas no corrimão e na barra inferior, esta de (2"x1/2"), a 10cm do piso.  Fornecimento e instalação.</t>
  </si>
  <si>
    <t>ES 05.30.0140 (/)</t>
  </si>
  <si>
    <t>Guarda-corpo metálico com 1,00m de altura, em módulos de 1,88m com montantes em chapa de aço USI-SAC 350, chumbado no concreto através de chumbadores de aço inoxidável, interligados por dois tubos horizontais superiores com diâmetro de 2 1/2" e dois tubos horizontais inferiores com diâmetro de 1" em aço galvanizado, inclusive pintura.  Fornecimento e instalação.</t>
  </si>
  <si>
    <t>ES 05.30.0150 (A)</t>
  </si>
  <si>
    <t>Guarda-corpo de ferro galvanizado, com módulo de 2,20m de comprimento, com dois tubos de 2" na horizontal, pilaretes de concreto com seção (20x20)cm e 1m de altura, incluindo todos os materiais e pintura a óleo.  Fornecimento e instalação.</t>
  </si>
  <si>
    <t>ES 05.30.0153 (A)</t>
  </si>
  <si>
    <t>Guarda-corpo de ferro galvanizado, com módulo de 2,00m de comprimento, com um tubo de 3" e dois de 1 1/4" na horizontal, pilaretes de concreto com seção quadrada de 20cm e 1,05m de altura, incluindo todos os materiais e pintura a óleo dos tubos.  Fornecimento e instalação.</t>
  </si>
  <si>
    <t>ES 05.30.0200 (/)</t>
  </si>
  <si>
    <t>Guarda-corpo de tubo de ferro galvanizado com dois montantes em tubo de 1", uma travessa superior em tubo de 2" e duas travessas inferiores em tubo de 1", em módulos de 2,20m de comprimento e 1m de altura, inclusive pintura a óleo.  Fornecimento e instalação.</t>
  </si>
  <si>
    <t>ES 05.30.0250 (C)</t>
  </si>
  <si>
    <t>Guarda-corpo com 1,00m de altura, em tela de arame galvanizado n.º 12, malha losango de 5cm, fixada em tubos de ferro galvanizado com diâmetro int. de 2 1/2" na horizontal superior e diâmetro int. de 2" na horizontal inferior e na vertical, espaçados de 2,00m, chumbados em blocos de concreto, inclusive escavação, reaterro, carga, descarga, transporte e pintura dos tubos, com 2 demãos de acabamento.  Fornecimento e colocação.</t>
  </si>
  <si>
    <t>ES 05.30.0300 (A)</t>
  </si>
  <si>
    <t>Guarda-corpo de tubos de aço galvanizado soldados, formando módulos de 2,20m de comprimento e 1m de altura, com 3 montantes de 2" de diâmetro chumbados no concreto, travessa superior de 2" e travessa inferior e intermediária de 1".  Fornecimento e instalação.</t>
  </si>
  <si>
    <t>ES 05.30.0350 (A)</t>
  </si>
  <si>
    <t>Guarda-corpo de tubos de aço galvanizado de 2", formando quadrados de 2,20m de comprimento por 1,10m de altura, com montantes soldados em chapa de aço de 15cmx15cmx5/16", fixados no piso ou parede, dotado de tela de arame galvanizado de fio ondulado nº 8 e malha quadrada de (20x20)mm fixada em perfis L de (1 1/2"x1 1/2"), com acabamento em barras de aço de (1"x3/16").  Fornecimento e instalação.</t>
  </si>
  <si>
    <t>ES 05.30.0450 (B)</t>
  </si>
  <si>
    <t>Guarda-corpo de 1,50m de comprimento e 1,20m de altura, montantes em tubo de aço galvanizado de 3", perfil retangular galvanizado de (5x3)cm, 2 tubos de aço galvanizado de 1" na horizontal, tela em chapa de metal expandido em ferro com malha losangular, moldura em cantoneiras de abas iguais de (3/4"x1/8"), inclusive pintura de todo o conjunto.  Fornecimento e instalação.</t>
  </si>
  <si>
    <t>ES 05.35.0100 (/)</t>
  </si>
  <si>
    <t>Escada em ferro de 3/4", com 3m de altura, considerando 10 degraus espaçadas de 30cm.  Fornecimento e instalação.</t>
  </si>
  <si>
    <t>ES 05.35.0150 (A)</t>
  </si>
  <si>
    <t>Escada de marinheiro, com largura de 0,40m, executada em barras de (1 1/2"x1/4"), sendo os degraus em ferro redondo de 5/8".  Espaçados de 0,30cm.  Fornecimento e instalação.</t>
  </si>
  <si>
    <t>ES 05.99.0050 (/)</t>
  </si>
  <si>
    <t>Barra de ferro vertical de 1 1/4" com 1,50m de altura, fixadas em 2 barras horizontais de (2 1/2"x5/8") (exclusive estas), inclusive 1 ponta de lança e 4 anuetos.  Fornecimento e instalação.</t>
  </si>
  <si>
    <t>ES 05.99.0100 (A)</t>
  </si>
  <si>
    <t>Estrutura de fixação de quadros constituído por barra chata de ferro de (2"x3/8").  Fornecimento e instalação.</t>
  </si>
  <si>
    <t>ES 05.99.0150 (A)</t>
  </si>
  <si>
    <t>Estrutura de sustentação para gaiolas, em módulo de 1,80m com 2 barras quadradas de 1" em paralelo, com 2 montantes em tubo de ferro galvanizado de 3", sendo 0,50m livre e 0,20m enterrado, conforme projeto RIOZOO.  Fornecimento e instalação.</t>
  </si>
  <si>
    <t>ES 05.99.0153 (A)</t>
  </si>
  <si>
    <t>Estrutura de sustentação para gaiolas, em módulo de 1,80m com 2 barras quadradas de 1" em paralelo, com 2 montantes em tubo de ferro galvanizado de 3", sendo 3m livres e 0,50m enterrado, conforme projeto RIOZOO.  Fornecimento e instalação.</t>
  </si>
  <si>
    <t>ES 05.99.0200 (A)</t>
  </si>
  <si>
    <t>Gaiola de (1,50x1,50x2)m montada em estrutura de cantoneira de ferro por (1 1/2"x1 1/2"x3/16"), conforme projeto RIOZOO.  Fornecimento e instalação.</t>
  </si>
  <si>
    <t>ES 05.99.0250 (A)</t>
  </si>
  <si>
    <t>Gaveta em chapa de aço de 1/2" nas dimensões de altura de 10cm, largura de 20cm e comprimento de 30cm, conforme projeto RIOZOO.  Fornecimento e instalação.</t>
  </si>
  <si>
    <t>ES 05.99.0300 (/)</t>
  </si>
  <si>
    <t>Grelha de ferro, fixada pelo interior da edificação, confeccionada em barra de (1/2"x1/4"), malha de (5x5)cm, com pintura eletrostática, na cor azul, com altura de 0,70m e largura de 2,40m.  Fornecimento e instalação.</t>
  </si>
  <si>
    <t>ES 05.99.0350 (/)</t>
  </si>
  <si>
    <t>Pinha de ferro fundido com 35cm de altura, fixada em montante de ferro (exclusive este).  Fornecimento e instalação.</t>
  </si>
  <si>
    <t>ES 05.99.0400 (/)</t>
  </si>
  <si>
    <t>Ponta de lança de ferro fundido com 12cm de altura, fixada em barra redonda de 1 1/4" (exclusive esta).  Fornecimento e instalação.</t>
  </si>
  <si>
    <t>ES 05.99.0450 (A)</t>
  </si>
  <si>
    <t>Quadro de (2,05x2,05)m montado em cantoneira de ferro de (1 1/2"x3/16") e tela losangular galvanizada de 1 1/2", fio 8, fixação em plano horizontal.  Fornecimento e instalação.</t>
  </si>
  <si>
    <t>ES 05.99.0453 (A)</t>
  </si>
  <si>
    <t>Quadro de (2,05x2,05)m montado em cantoneira de ferro de (1 1/2"x3/16"), e tela losangular galvanizada de 1 1/2" (37,5x37,5)mm, fio 12, fixação em plano horizontal.  Fornecimento e instalação.</t>
  </si>
  <si>
    <t>ES 05.99.0456 (A)</t>
  </si>
  <si>
    <t>Quadro de (2,05x2,05)m montado em cantoneira de ferro de (1 1/2"x3/16"), barra chata de (1 1/2"x1/4") e tela losangular galvanizada de 1" (25x25)mm, fio 12, fixação em plano vertical.  Fornecimento e instalação.</t>
  </si>
  <si>
    <t>ES 05.99.0500 (/)</t>
  </si>
  <si>
    <t>Suporte para aparelho de ar condicionado de 1 a 2HP, em cantoneira de ferro de (1/4"x1 1/8").  Fornecimento e instalação.</t>
  </si>
  <si>
    <t>ES 05.99.0550 (/)</t>
  </si>
  <si>
    <t>Tela em chapa de metal expandido, malha losangular de (8"x3"), em chapa de 3/16".  Fornecimento e instalação.</t>
  </si>
  <si>
    <t>ES 05.99.0601 (/)</t>
  </si>
  <si>
    <t>Tela para proteção de janela, varanda e vãos com malha de 5cm x 5cm e fio 2mm, fixada na alvenaria através de gancho galvanizado de 8cm.  Fornecimento e colocação.</t>
  </si>
  <si>
    <t>ES 10.05.0050 (/)</t>
  </si>
  <si>
    <t>Aduela de madeira aparelhada de (13 x 3)cm, com rebaixo.  Fornecimento e instalação.</t>
  </si>
  <si>
    <t>ES 10.05.0056 (/)</t>
  </si>
  <si>
    <t>Aduela de madeira aparelhada de (14 x 3)cm, com rebaixo.  Fornecimento e instalação.</t>
  </si>
  <si>
    <t>ES 10.05.0100 (/)</t>
  </si>
  <si>
    <t>Alizar de madeira aparelhada, de (5 x 2)cm.  Fornecimento e instalação.</t>
  </si>
  <si>
    <t>ES 10.05.0150 (/)</t>
  </si>
  <si>
    <t>Marco de madeira aparelhada de (7 x 3)cm.  Fornecimento e instalação.</t>
  </si>
  <si>
    <t>ES 10.10.0050 (A)</t>
  </si>
  <si>
    <t>Porta em madeira maciça aparelhada, folheada nas duas faces com 3cm de espessura.  Fornecimento e instalação, exclusive fornecimento de ferragens, aduelas e alizares.</t>
  </si>
  <si>
    <t>ES 10.10.0053 (/)</t>
  </si>
  <si>
    <t>Porta compensada, de (60x210x3)cm, folheada nas duas faces.  Fornecimento e instalação exclusive fornecimento de ferragems, aduela e alizares.</t>
  </si>
  <si>
    <t>ES 10.10.0056 (/)</t>
  </si>
  <si>
    <t>Porta compensada, de (70x210)cm, folheada nas 2 faces.  Fornecimento e instalação exclusive fornecimento de ferragens, aduela e alizares.</t>
  </si>
  <si>
    <t>ES 10.10.0065 (/)</t>
  </si>
  <si>
    <t>Porta compensada, de (100x210)cm, folheada nas 2 faces.  Fornecimento e instalação, exclusive fornecimento de ferragens, aduela e alizares.</t>
  </si>
  <si>
    <t>ES 10.10.0100 (/)</t>
  </si>
  <si>
    <t>Porta compensada, de (60 x 210 x 3)cm, folheada nas 2 faces, inclusive guarnição, sendo a aduela de (13 x 3)cm e alizares de (5 x 2)cm.  Fornecimento e instalação, exclusive fornecimento das ferragens.</t>
  </si>
  <si>
    <t>ES 10.10.0103 (B)</t>
  </si>
  <si>
    <t>Porta compensada, de (70 x 210 x 3)cm, folheada nas 2 faces, inclusive guarnição, sendo a aduela de (13 x 3)cm e alizares de (5 x 2)cm.  Fornecimento e instalação, exclusive fornecimento de ferragens.</t>
  </si>
  <si>
    <t>ES 10.10.0106 (/)</t>
  </si>
  <si>
    <t>Porta compensada, de (80 x 210 x 3)cm, folheada nas 2 faces, inclusive guarnição, sendo a aduela de (13 x 3)cm e alizares de (5 x 2)cm.  Fornecimento e instalação, exclusive fornecimento de ferragens.</t>
  </si>
  <si>
    <t>ES 10.10.0206 (B)</t>
  </si>
  <si>
    <t>Porta compensada, revestida com fórmica de espessura de 1mm, de (80 x 210)cm, marco (7 x 3)cm.  Fornecimento e instalação, exclusive fornecimento de ferragens.</t>
  </si>
  <si>
    <t>ES 10.10.0215 (B)</t>
  </si>
  <si>
    <t>Porta compensada, revestida com fórmica de espessura de 1mm, de (120 x 210)cm, marco (7 x 3)cm.  Fornecimento e instalação, exclusive o fornecimento de ferragens.</t>
  </si>
  <si>
    <t>ES 10.10.0253 (/)</t>
  </si>
  <si>
    <t>Porta lisa de fibra de madeira prensada tipo Duradoor ou similar, de (70x210)cm para acabamento.  Fornecimento e instalação, exclusive fornecimento de ferragens, aduela e alizares.</t>
  </si>
  <si>
    <t>ES 10.10.0256 (/)</t>
  </si>
  <si>
    <t>Porta lisa de fibra de madeira prensada tipo Duradoor ou similar, de (80x210)cm, para acabamento.  Fornecimento e instalação, exclusive fornecimento de ferragens, aduela e alizares.</t>
  </si>
  <si>
    <t>ES 10.10.0312 (/)</t>
  </si>
  <si>
    <t>Porta compensada, de (120 x 210 x 3)cm, em 2 folhas, inclusive guarnição, sendo a aduela de (13 x 3)cm, alizares de (5 x 2)cm.  Fornecimento e instalação, exclusive fornecimento de ferragens.</t>
  </si>
  <si>
    <t>ES 10.10.0315 (/)</t>
  </si>
  <si>
    <t>Porta compensada, de (140 x 210 x 3)cm, em 2 folhas, inclusive guarnição, sendo a  aduela (13 x 3)cm e alizares de  (5 x 2)cm.  Fornecimento e instalação, exclusive fornecimento de ferragens.</t>
  </si>
  <si>
    <t>ES 10.10.0359 (/)</t>
  </si>
  <si>
    <t>Porta de correr compensada, de 2 folhas de (80 x 210 x 3)cm, sem marco, pendurada em roldanas, correndo dentro de trilho de aço, guarda pôr canaleta embutida no piso, com marco de (7 x 3)cm.  Fornecimento e instalação, exclusive fornecimento de ferragens, marcos e alizares.</t>
  </si>
  <si>
    <t>ES 10.10.0362 (/)</t>
  </si>
  <si>
    <t>Porta de correr compensada, de (80 x 210 x 3)cm, pendurada em roldanas, correndo dentro do trilho oco, guiada por canaleta embutida no piso com marco de (7 x 3)cm.  Fornecimento e instalação, exclusive fornecimento de ferragens, do trilho e das roldanas.</t>
  </si>
  <si>
    <t>ES 10.10.0403 (/)</t>
  </si>
  <si>
    <t>Porta de serviço, de (70x210)cm, com almofada na parte inferior e acima, veneziana e caixilho para vidro com postigo.  Fornecimento e instalação, exclusive fornecimento de ferragens, marcos e alizares.</t>
  </si>
  <si>
    <t>ES 10.10.0409 (/)</t>
  </si>
  <si>
    <t>Porta de serviço, de (80x210x3)cm, com almofada na parte inferior e acima, veneziana e caixilho para vidro com postigo.  Fornecimento e instalação, exclusive fornecimento de ferragens, marcos e alizares.</t>
  </si>
  <si>
    <t>ES 10.10.0450 (/)</t>
  </si>
  <si>
    <t>Portinhola em chapa de madeira compensada, de 20mm, para fechamento de quadros de luz ou armários, inclusive guarnição, exclusive ferragens.</t>
  </si>
  <si>
    <t>ES 10.15.0403 (/)</t>
  </si>
  <si>
    <t>Porta mexicana, de (70 x 210 x 3)cm, inclusive guarnição, sendo a aduela de (13 x 3)cm e alizares de (5 x 2)cm.  Fornecimento e instalação, exclusive fornecimento das ferragens.</t>
  </si>
  <si>
    <t>ES 10.15.0406 (/)</t>
  </si>
  <si>
    <t>Porta mexicana, de (80 x 210 x 3)cm, inclusive guarnição, sendo a aduela de (13 x 3)cm e alizares de (5 x 2)cm.  Fornecimento e instalação, exclusive fornecimento das ferragens.</t>
  </si>
  <si>
    <t>ES 10.15.0456 (/)</t>
  </si>
  <si>
    <t>Porta com painel de veneziana, de (70x210)cm.  Fornecimento e instalação, exclusive fornecimento de ferragens, aduela e alizares.</t>
  </si>
  <si>
    <t>ES 10.15.0503 (/)</t>
  </si>
  <si>
    <t>Porta com painel de veneziana, de (70 x 210 x 3)cm, inclusive guarnição, sendo a aduela de (13 x 3)cm e alizares de (5 x 2)cm.  Fornecimento e instalação, exclusive fornecimento de ferragens.</t>
  </si>
  <si>
    <t>ES 10.15.0553 (/)</t>
  </si>
  <si>
    <t>Porta com painel de veneziana, de (70 x 210 x 3)cm, inclusive guarnição, sendo a aduela de (14 x 3)cm e alizares de (5 x 2)cm.  Fornecimento e instalação, exclusive fornecimento de ferragens.</t>
  </si>
  <si>
    <t>ES 10.15.0656 (A)</t>
  </si>
  <si>
    <t>Porta com painel de veneziana, para PC, de (300 x 200 x 3)cm, em 4 folhas guarnição de marco, de (7 x 3)cm.  Fornecimento e instalação, exclusive fornecimento de ferragens.</t>
  </si>
  <si>
    <t>ES 10.20.0050 (A)</t>
  </si>
  <si>
    <t>Janela basculante em madeira, medindo: (0,80 x 1,45)m, com 3 folhas, com acabamento para pintura.  Exclusive pintura, vidro e ferragem.  Fornecimento e instalação.</t>
  </si>
  <si>
    <t>ES 10.20.0100 (/)</t>
  </si>
  <si>
    <t>Janela de correr em madeira medindo: (110 x 140)cm, com 2 folhas, inclusive guarnição.  Fornecimento e instalação, exclusive fornecimento de ferragens.</t>
  </si>
  <si>
    <t>ES 10.20.0150 (/)</t>
  </si>
  <si>
    <t>Janela de correr em madeira, medindo: (150 x 150 x 3,5)cm, com 2 folhas, para vidro, com bandeira em caixilho de vidro, inclusive guarnição.  Fornecimento e instalação, exclusive fornecimento de ferragens.</t>
  </si>
  <si>
    <t>ES 10.20.0153 (/)</t>
  </si>
  <si>
    <t>Janela de correr em madeira, medindo: (150 x 150 x 3,5)cm, com 2 folhas, para vidro, com bandeira em caixilho de vidro, inclusive guarnição, sendo a aduela de (13 x 3)cm, e alizares de (5 x 2)cm.  Fornecimento e coloção, exclusive fornecimento de ferragens.</t>
  </si>
  <si>
    <t>ES 10.20.0156 (/)</t>
  </si>
  <si>
    <t>Janela de madeira medindo: (300 x 200)cm, tipo caixilho para vidro, bandeira em veneziana, com 2 folhas de correr, inclusive guarnição, com acabamento para pintura.  Exclusive pintura, vidro e ferragem.  Fornecimento e instalação.</t>
  </si>
  <si>
    <t>ES 10.20.0203 (/)</t>
  </si>
  <si>
    <t>Janela de correr em madeira, medindo: (210 x 140)cm, com 4 folhas, inclusive guarnição.  Fornecimento e instalação, exclusive fornecimento de ferragens.</t>
  </si>
  <si>
    <t>ES 10.20.0250 (/)</t>
  </si>
  <si>
    <t>Janela guilhotina em madeira, medindo: (150 x 150 x 3)cm, com 2 folhas, inclusive guarnição com marco duplo, em caixilho para vidro, presos em borboletas.  Fornecimento e instalação, exclusive fornecimento de ferragem.</t>
  </si>
  <si>
    <t>ES 10.20.0253 (A)</t>
  </si>
  <si>
    <t>Janela guilhotina de madeira maciça medindo: (150 x 150 x 3,5)cm, com 2 folhas, em caixilho para vidro, marco duplo, com caixas para contra pesos.  Fornecimento e instalação, exclusive fornecimento de ferragens.</t>
  </si>
  <si>
    <t>ES 10.20.0300 (/)</t>
  </si>
  <si>
    <t>Janela veneziana em madeira, medindo: (100 x 100 x 3)cm, tipo VVP, vidro e postigo em 2 folhas, inclusive guarnição com marco de (7 x 3)cm e alizar(5 x 2)cm.  Exclusive fornecimento de ferragem.  Fornecimento e instalação.</t>
  </si>
  <si>
    <t>ES 10.20.0303 (/)</t>
  </si>
  <si>
    <t>Janela veneziana em madeira, medindo: (120 x 150 x 3)cm, tipo VVP, vidro e postigo em 2 folhas, inclusive guarnição com marco de (7 x 3)cm e alizar (5 x 2)cm.  Exclusive fornecimento de ferragem.  Fornecimento e instalação.</t>
  </si>
  <si>
    <t>ES 10.20.0306 (/)</t>
  </si>
  <si>
    <t>Janela em veneziana de madeira medindo: (230 x 80)cm, com 2 folhas de correr, inclusive guarnição, com acabamento para pintura.  Exclusive pintura, vidro e ferragem.  Fornecimento e instalação.</t>
  </si>
  <si>
    <t>ES 10.25.0050 (/)</t>
  </si>
  <si>
    <t>Compensado - chapa de madeira compensada, de 6mm de espessura medindo: (2,20 x 1,60)m.  Fornecimento.</t>
  </si>
  <si>
    <t>ES 10.25.0053 (/)</t>
  </si>
  <si>
    <t>Compensado - chapa de madeira compensada, de 8mm de espessura, medindo: (2,20 x 1,60)m.  Fornecimento.</t>
  </si>
  <si>
    <t>ES 10.25.0062 (/)</t>
  </si>
  <si>
    <t>Compensado - chapa de madeira compensada, de 15mm de espessra, medindo: (2,20 x 1,60)m.  Fornecimento.</t>
  </si>
  <si>
    <t>ES 10.25.0068 (/)</t>
  </si>
  <si>
    <t>Compensado - chapa de madeira compensada, de 20mm de espessura, medindo: (2,20 x 1,60m).  Fornecimento.</t>
  </si>
  <si>
    <t>ES 10.25.0071 (/)</t>
  </si>
  <si>
    <t>Compensado - chapa de madeira compensada, de 25mm de espessura, medindo: (2,20 x 1,60)m.  Fornecimento.</t>
  </si>
  <si>
    <t>ES 10.25.0100 (/)</t>
  </si>
  <si>
    <t>Compensado naval de 10mm (chapa de 2,20x1,10)m.  Fornecimento.</t>
  </si>
  <si>
    <t>ES 10.25.0106 (/)</t>
  </si>
  <si>
    <t>Compensado naval de 14mm (chapa de 2,20x1,10)m.  Fornecimento.</t>
  </si>
  <si>
    <t>ES 10.25.0120 (/)</t>
  </si>
  <si>
    <t>Madeira de reflorestamento, em tora, até 6m de comprimento, diâmetro de 12cm - Fornecimento.</t>
  </si>
  <si>
    <t>ES 10.25.0125 (/)</t>
  </si>
  <si>
    <t>Madeira de reflorestamento, em tora, até 10m de comprimento, com diâmetro de 15cm - Fornecimento.</t>
  </si>
  <si>
    <t>ES 10.25.0130 (/)</t>
  </si>
  <si>
    <t>Madeira de reflorestamento, em tora, auto clavada, até 10m de comprimento, com diâmetro de 15cm - Fornecimento.</t>
  </si>
  <si>
    <t>ES 10.25.0135 (/)</t>
  </si>
  <si>
    <t>Madeira de reflorestamento, em tora, até 10m de comprimento, com diâmetro de 25cm - Fornecimento.</t>
  </si>
  <si>
    <t>ES 10.25.0150 (/)</t>
  </si>
  <si>
    <t>Peça em madeira aparelhada, de (5 x 2,5)cm.  Fornecimento.</t>
  </si>
  <si>
    <t>ES 10.25.0200 (/)</t>
  </si>
  <si>
    <t>Peça (pranchão) em madeira serrada, de (2"x8").  Fornecimento.</t>
  </si>
  <si>
    <t>ES 10.25.0225 (/)</t>
  </si>
  <si>
    <t>Peça em madeira aparelhada, de (1,5 x 5)cm.  Fornecimento.</t>
  </si>
  <si>
    <t>ES 10.25.0256 (/)</t>
  </si>
  <si>
    <t>Peça em madeira serrada, de (7,5cm x 7,5cm / 3" x 3").  Fornecimento.</t>
  </si>
  <si>
    <t>ES 10.25.0259 (/)</t>
  </si>
  <si>
    <t>Peça em madeira serrada, de (7,5cm x 11,25cm / 3" x 4 1/2").  Fornecimento.</t>
  </si>
  <si>
    <t>ES 10.25.0262 (/)</t>
  </si>
  <si>
    <t>Peça em madeira serrada, seção (7,5cm x 15cm / 3" x 6").  Fornecimento.</t>
  </si>
  <si>
    <t>ES 10.25.0315 (/)</t>
  </si>
  <si>
    <t>Peça de madeira serrada, de (7,5 x 15)cm.  Fornecimento.</t>
  </si>
  <si>
    <t>ES 10.30.0050 (A)</t>
  </si>
  <si>
    <t>Prateleira em chapa compensado de 20mm de espessura, com largura de 40cm, encabeçada com sarrafo aparelhado de (2 x 2)cm, sobre cantoneiras de ferro.  Fornecimento e instalação.</t>
  </si>
  <si>
    <t>ES 10.30.0056 (A)</t>
  </si>
  <si>
    <t>Prateleira em compensado, com espessura 2cm, largura 40cm, revestida em fórmica nas 2 faces e espessura, sobre cantoneira de ferro.</t>
  </si>
  <si>
    <t>ES 10.30.0100 (A)</t>
  </si>
  <si>
    <t>Prateleira em chapa de compensado de 20mm de espessura, com largura de 50cm, encabeçada com sarrafo aparelhado de (2 x 2)cm, sobre cantoneiras de ferro.  Fornecimento e instalação.</t>
  </si>
  <si>
    <t>ES 10.30.0103 (A)</t>
  </si>
  <si>
    <t>Prateleira em compensado, com espessura 2cm, largura 50cm, revestida em fórmica nas 2 faces e espessura, sobre cantoneira de chapa de ferro com abas iguais de 1"x1/8".</t>
  </si>
  <si>
    <t>ES 10.30.0150 (A)</t>
  </si>
  <si>
    <t>Prateleira em chapa de compensado de 20mm de espessura, com largura de 60cm, encabeçada com sarrafo aparelhado de (2 x 2)cm, sobre cantoneiras de ferro.  Fornecimento e instalação.</t>
  </si>
  <si>
    <t>ES 10.30.0153 (A)</t>
  </si>
  <si>
    <t>Prateleira em compensado, com espessura 2cm, largura 60cm, revestida em fórmica nas 2 faces e espessura, sobre cantoneira de ferro.</t>
  </si>
  <si>
    <t>ES 10.30.0156 (A)</t>
  </si>
  <si>
    <t>Prateleira em compensado, com espessura 2cm, largura 60cm, revestida em fórmica nas 2 faces e espessura, sobre cantoneira de chapa de ferro com abas iguais de 1"x1/8".</t>
  </si>
  <si>
    <t>ES 10.35.0060 (/)</t>
  </si>
  <si>
    <t>Quadro de aula padrão Riourbe medindo: (6,00x1,20)m em 03 quadros, executado em madeira compensada de 10 mm, medindo o quadro central (3,00x1,20)m revestido em laminado com 1mm de espessura brancoline para giz líquido referência F-608 da Fórmica ou similar, e quadros nas duas laterais medindo aproximadamente (1,50x1,20)m revestido em laminado de 1 mm de espessura lousaline referência F-208 da Fórmica ou similar, moldura com peças verticais em madeira envernizada de (5x2)cm, sendo utilizado horizontalmente na parte superior uma peça de (10x2,5)cm e na parte inferior uma peça de (20x2,5)cm com porta giz.  Fornecimento e instalação.</t>
  </si>
  <si>
    <t>ES 10.35.0100 (A)</t>
  </si>
  <si>
    <t>Quadro mural em compensado, de 10mm, inclusive moldura de madeira aparelhada.  Fornecimento e instalação.</t>
  </si>
  <si>
    <t>ES 10.35.0150 (/)</t>
  </si>
  <si>
    <t>Quadro mural de Celotex ou similar com flanelógrafo, medindo: (5,85x1,20)m, moldura de madeira aparelhada envernizada.  Fornecimento e instalação.</t>
  </si>
  <si>
    <t>ES 10.99.0050 (/)</t>
  </si>
  <si>
    <t>Balcão basculável em compensado naval de 10mm, com acabamento de fórmica, medindo: (1,50x0,30)m.  Fornecimento e instalação.</t>
  </si>
  <si>
    <t>ES 10.99.0100 (/)</t>
  </si>
  <si>
    <t>Barra em madeira maciça, de (20 x 2,5)cm, aparelhada em uma face e nos topos, para proteção de paredes de salas de aula.  Fornecimento e instalação.</t>
  </si>
  <si>
    <t>ES 10.99.0150 (A)</t>
  </si>
  <si>
    <t>Caixilho fixo, em madeira maciça aparelhada, modulado, com 3cm de espessura, para aplicação de vidro, exclusive a guarnição.  Fornecimento e instalação.</t>
  </si>
  <si>
    <t>ES 10.99.0153 (B)</t>
  </si>
  <si>
    <t>Caixilho fixo, em madeira maciça aparelhada, modulado com 3cm de espessura, em venezianas, exclusive a guarnição.  Fornecimento e instalação.</t>
  </si>
  <si>
    <t>ES 10.99.0200 (A)</t>
  </si>
  <si>
    <t>Cerca de sarrafos verticais em madeira maciça aparelhada, (1,5 x 4)cm e 120cm de altura, pregados sobre sarrafos horizontais de (5 x 5)cm, apoiados sobre montantes de (7,5 x 7,5)cm, espaçados de 2m.  Fornecimento e instalação.</t>
  </si>
  <si>
    <t>ES 10.99.0203 (A)</t>
  </si>
  <si>
    <t>Cerca divisória em madeira de reflorestamento, tratada, com Pentox ou similar, módulo de 12,30, com diâmetro de 0,15m, altura variável de 1m a 1,50m livre, 1m enterrado, espaçados de 1,35m com 5 fios corridos de arame galvanizado nº 12 (módulo).</t>
  </si>
  <si>
    <t>ES 10.99.0230 (/)</t>
  </si>
  <si>
    <t>Corrimão de madeira aparelhada e envernizada, nas dimensões (5 X 2,50)cm, fixado em parede por grampos metálicos. Fornecimento e instalação.</t>
  </si>
  <si>
    <t>ES 10.99.0250 (A)</t>
  </si>
  <si>
    <t>Deck em madeira aparelhada, formado por peças de (2x10)cm, com intervalos de 2,5cm e apoiadas em travessas de madeirea serrada (7,5cm x 7,5cm / 3" x 3") e estrutura em toras de madeira com 25cm de diâmetro, tratado com Pentox ou similar, altura útil média de 1,50m, enterrado 1m de profundidade.</t>
  </si>
  <si>
    <t>ES 10.99.0253 (/)</t>
  </si>
  <si>
    <t>Deck em madeira aparelhada, com assoalho de (20 x 2)cm, vigas longitudinais de (7,5 x 15)cm, transversais de (10 x 15)cm, guarda-corpo composto de peças de (15 x 15)cm e (20 x 2,5)cm, conforme projeto.  Fornecimento e instalação.</t>
  </si>
  <si>
    <t>ES 10.99.0300 (A)</t>
  </si>
  <si>
    <t>Esquadrias, armários, bancas e balcões de madeira com revestimento em laminado melamínico texturizado, com espessura 1,3mm.  Fornecimento e instalação.</t>
  </si>
  <si>
    <t>ES 10.99.0350 (A)</t>
  </si>
  <si>
    <t>Estrado em madeira serrada, formado por ripas com intervalo de 2,5cm e apoiados em travessas de (7,5 x 7,5)cm espaçadas em 10cm, fixadas com parafusos de latão de 1 1/2".  Fornecimento e instalação.</t>
  </si>
  <si>
    <t>ES 10.99.0400 (/)</t>
  </si>
  <si>
    <t>Estrutura treliçada para fixação de luminárias, conforme projeto RIO-URBE.  Fornecimento e instalação.</t>
  </si>
  <si>
    <t>ES 10.99.0450 (A)</t>
  </si>
  <si>
    <t>Frisos em madeira aparelhada, de (3 x 1,5)cm, boleado.  Fornecimento e instalação.</t>
  </si>
  <si>
    <t>ES 10.99.0500 (/)</t>
  </si>
  <si>
    <t>Guarda-corpo de madeira aparelhada, na altura útil de 1m, engastado 5cm no concreto, intercalado por montantes de (7,5cm x 11,25cm / 3" x 4 1/2"), com espaçamento de 1m, formando módulos "X", para contraventamento, com peças de (3,75cm x 7,5cm / 1 1/2" x 3").  Fornecimento e instalação.</t>
  </si>
  <si>
    <t>ES 10.99.0550 (B)</t>
  </si>
  <si>
    <t>Ninho para passarinho em madeira serrada, conforme projeto RIOZOO.  Fornecimento e instalação.</t>
  </si>
  <si>
    <t>ES 10.99.0600 (/)</t>
  </si>
  <si>
    <t>Porta acústica Somax ou similar, 46db referência PS2, nas dimensões de (1800x2100)mm, inclusive fechadura com maçaneta, cilindro e marco removível.  Fornecimento e instalação.</t>
  </si>
  <si>
    <t>ES 10.99.0603 (/)</t>
  </si>
  <si>
    <t>Porta acústica Somax ou similar, 56db referência PS1, nas dimensões de (1600x2100)mm, inclusive ferragens anti-pânico e marco removível.  Fornecimento e instalação.</t>
  </si>
  <si>
    <t>ES 10.99.0606 (/)</t>
  </si>
  <si>
    <t>Porta acústica Somax ou similar, 56db referência PS3 e PS4, nas dimensões de (2000x2100)mm, inclusive ferragens anti-pânico e marco removível.  Fornecimento e instalação.</t>
  </si>
  <si>
    <t>ES 15.05.0050 (A)</t>
  </si>
  <si>
    <t>Porta de alumínio anodizado, medindo: (0,80x2,10)m, tendo 1 contra-pinázio dividindo a esquadria em 2 vazios para vidro, em perfis série 25.  Fornecimento e instalação, exclusive fechaduras.</t>
  </si>
  <si>
    <t>ES 15.05.0100 (A)</t>
  </si>
  <si>
    <t>Porta de alumínio anodizado, medindo: (1,50x2,10)m, em 2 folhas de abrir, tendo 1 contra-pinázio dividindo a esquadria em 2 vazios para vidro, em perfis série 25.  Fornecimento e instalaçãoo, exclusive fechadura.</t>
  </si>
  <si>
    <t>ES 15.05.0150 (/)</t>
  </si>
  <si>
    <t>Porta de alumínio anodizado natural, perfil série 25, em veneziana.  Fornecimento e instalação.</t>
  </si>
  <si>
    <t>ES 15.05.0200 (A)</t>
  </si>
  <si>
    <t>Porta de correr em alumínio, em perfis série 30, com marco.  Fornecimento e instalação, exclusive fechadura.</t>
  </si>
  <si>
    <t>ES 15.10.0050 (A)</t>
  </si>
  <si>
    <t>Janela de alumínio anodizado, tipo projetante medindo: (0,60x0,90)m, com 1 painel projetante, provida de haste de comando, em perfis série 25.  Fornecimento e instalação.</t>
  </si>
  <si>
    <t>ES 15.10.0100 (A)</t>
  </si>
  <si>
    <t>Janela de alumínio anodizado, fosco, tipo Maxim-Air ou similar, série 25, com 50cm de altura, em 4 módulos de 1m cada, com parte inferior fixa.  Fornecimento e instalação.</t>
  </si>
  <si>
    <t>ES 15.10.0103 (A)</t>
  </si>
  <si>
    <t>Janela de alumínio anodizado, fosco, tipo Maxim-Air ou similar, série 25, com 90cm de altura, em 4 módulos de 1m cada, com parte inferior fixa.  Fornecimento e instalação.</t>
  </si>
  <si>
    <t>ES 15.10.0200 (A)</t>
  </si>
  <si>
    <t>Janela de alumínio anodizado, natural fosco, em perfis extrutados, liga ASTM 6063, dureza T5, medindo: (9,50x1,75)m, conforme projeto Sambódromo.  Fornecimento e instalação.</t>
  </si>
  <si>
    <t>ES 15.10.0250 (/)</t>
  </si>
  <si>
    <t>Janela projetante de alumínio anodizado, tipo maxim-air, em perfis série 25, com 1painel deslizante-projetante.  Fornecimento e instalação.</t>
  </si>
  <si>
    <t>ES 15.10.0300 (/)</t>
  </si>
  <si>
    <t>Janela de correr de alumínio anodizado, em perfis série 28, com 2 folhas de correr.  Fornecimento e instalação.</t>
  </si>
  <si>
    <t>ES 15.10.0350 (/)</t>
  </si>
  <si>
    <t>Janela de correr de alumínio anodizado, em perfis série 28, com 2 folhas de correr e bandeira de 0,50m com 2 painéis basculantes.  Fornecimento e instalação.</t>
  </si>
  <si>
    <t>ES 15.10.0400 (/)</t>
  </si>
  <si>
    <t>Janela basculante em alumínio anodizado, perfis Série 28, com 1 ordem e báscula inferior fixa.  Fornecimento e instalação.</t>
  </si>
  <si>
    <t>ES 15.10.0403 (/)</t>
  </si>
  <si>
    <t>Janela basculante em alumínio anodizado, perfis Série 28, com 2 ordens e báscula inferior fixa.  Fornecimento e instalação.</t>
  </si>
  <si>
    <t>ES 15.10.0450 (/)</t>
  </si>
  <si>
    <t>Janela de correr de alumínio anodizado, em perfis série 28, com 2 folhas fixas e 2 folhas de correr.  Fornecimento e instalação.</t>
  </si>
  <si>
    <t>ES 15.10.0453 (/)</t>
  </si>
  <si>
    <t>Janela de correr de alumínio anodizado, em perfis série 28, com 2 folhas fixas, 2 folhas de correr e bandeira de 0,50m com 2 painéis basculantes.  Fornecimento e instalação.</t>
  </si>
  <si>
    <t>ES 15.10.0600 (/)</t>
  </si>
  <si>
    <t>Janela fixa em alumínio anodizado, perfil extrudado, série especial, com espessura mínima de camada anódica de 20 micra, na cor preta, com duas folha tipo veneziana, medindo: (1,70x0,40)m, com ferragens e gaxetas de primeira qualidade.  Fornecimento e instalação.</t>
  </si>
  <si>
    <t>ES 15.10.0603 (/)</t>
  </si>
  <si>
    <t>Janela fixa em alumínio anodizado, perfil extrudado, série especial, com espessura mínima de camada anódica de 20 micra, na cor preta, folha tipo veneziana, medindo: (1,95x0,60)m, com ferragens e gaxetas de primeira qualidade.  Fornecimento e instalação.</t>
  </si>
  <si>
    <t>ES 15.10.0800 (/)</t>
  </si>
  <si>
    <t>Janela projetante em alumínio anodizado, perfil extrudado, série especial, com espessura mínima de camada anódica de 20 micra, na cor preta, com duas folhas tipo Maxin-Air, com vidro temperado, medindo: (1,70x0,95)m, com ferragens e gaxetas de primeira qualidade.  Fornecimento e instalação.</t>
  </si>
  <si>
    <t>ES 15.10.0803 (A)</t>
  </si>
  <si>
    <t>Janela projetante em alumínio anodizado, perfil extrudado, série especial, com espessura mínima de camada anódica de 20 micra, na cor preta, com duas folhas tipo Maxim-Air e uma folha fixa com vidro duplo, medindo: (1,75x0,60)mm, com ferragens e gaxetas de primeira qualidade.  Fornecimento e instalação.</t>
  </si>
  <si>
    <t>ES 15.99.0050 (/)</t>
  </si>
  <si>
    <t>Bate-macas de alumínio para proteção das portas, constituído em chapas de alumínio, fixada por meio de rebites.</t>
  </si>
  <si>
    <t>ES 15.99.0100 (A)</t>
  </si>
  <si>
    <t>Caixilho fixo, de alumínio anodizado em veneziana para vidro, perfil série 25.  Fornecimento e instalação.</t>
  </si>
  <si>
    <t>ES 15.99.0250 (/)</t>
  </si>
  <si>
    <t>Guichê em alumínio, tipo guilhotina, com (1,00x1,00)m.  Fornecimento e instalação.</t>
  </si>
  <si>
    <t>ES 15.99.0500 (/)</t>
  </si>
  <si>
    <t>Proteção de arestas de parede em cantoneira de alumínio de (1 1/2"x1/8"), fixado com parafuso de ferro cromado e buchas de plástico.  Fornecimento e instalação.</t>
  </si>
  <si>
    <t>ES 20.05.0025 (/)</t>
  </si>
  <si>
    <t>Porta balcão de abrir em aço laminado a frio com adição de cobre (Aço-Cor), em quatro folhas, sendo duas folhas externas em veneziana e as 2 folhas internas com divisões horizontais, pintada com tinta primer, com largura e altura aproximadas de (1,20x2,10)m, inclusive fechadura de cilindro, dobradiças, trincos e puxadores, e exclusive vidros. Fornecimento e instalação, com fixação de vidros utilizando massa.</t>
  </si>
  <si>
    <t>ES 20.05.0050 (/)</t>
  </si>
  <si>
    <t>Porta de abrir de aço laminado a frio com adição de cobre (Aço-Cor),  tipo Veneziana, pintada com tinta primer, com altura e largura aproximada de (0,80x2,10)m,  inclusive fechadura de cilindro e dobradiças.   Fornecimento e instalação.</t>
  </si>
  <si>
    <t>ES 20.05.0053 (/)</t>
  </si>
  <si>
    <t>Porta de abrir em aço laminado a frio com adição de cobre (Aço-Cor), com almofada e divisões horizontais, pintada com tinta primer, com altura e largura aproximadas de (0,80x2,10)m, inclusive fechadura de cilindro e dobradiças, exclusive vidros.  Fornecimento e instalação, com fixação de vidros utilizando massa.</t>
  </si>
  <si>
    <t>ES 20.05.0056 (/)</t>
  </si>
  <si>
    <t>Porta de abrir em aço laminado a frio com adição de cobre (Aço-Cor), quadriculada, pintada com tinta primer, com altura e largura aproximadas de (0,80x2,10)m, inclusive fechadura de cilindro e dobradiças, e exclusive vidros.  Fornecimento e instalação, com fixação de vidros utilizando massa.</t>
  </si>
  <si>
    <t>ES 20.05.0103 (A)</t>
  </si>
  <si>
    <t>Porta de abrir em aço laminado a frio com adição de cobre (Aço Cor), com almofada e básculas, pintada com tinta primer, com altura e largura aproximadas de (0,80x2,10)m, inclusive fechadura de cilindro e dobradiças, e exclusive vidros.  Fornecimento e instalação, com fixação de vidros utilizando massa.</t>
  </si>
  <si>
    <t>ES 20.05.0150 (A)</t>
  </si>
  <si>
    <t>Porta de abrir em aço laminado a frio com adição de cobre (aço-Cor), em duas folhas, com divisões horizontais, pintada com tinta primer, com altura e largura aproximadamente de (1,40x2,10)m, inclusive fechadura de cilindro e dobradiças.  Fornecimento e instalação.</t>
  </si>
  <si>
    <t>ES 20.05.0200 (A)</t>
  </si>
  <si>
    <t>Porta de correr em aço laminado a frio com adição de cobre (Aço-Cor), em quatro folhas, quadriculada, pintada com tinta primer, com largura e altura aproximadas de (2,00x2,10)m, inclusive fechadura de cilindro e puxadores, e exclusive vidros.  Fornecimento e instalação, com fixação de vidros utilizando massa.</t>
  </si>
  <si>
    <t>ES 20.05.0250 (/)</t>
  </si>
  <si>
    <t>Porta de abrir em aço laminado a frio com adição de cobre (Aço-Cor), tipo veneziana, pintada com tinta primer, com altura e largura aproximadas de (0,60x2,10)m,  inclusive fechadura de cilindro e dobradiças.  Fornecimento e instalação.</t>
  </si>
  <si>
    <t>ES 20.05.0300 (/)</t>
  </si>
  <si>
    <t>Porta de abrir em aço laminado a frio com adição de cobre (Aço-Cor), tipo veneziana, pintada com tinta primer, com altura e largura aproximadas de (0,70x2,10)m,  inclusive fechadura de cilindro e dobradiças.  Fornecimento e instalação.</t>
  </si>
  <si>
    <t>ES 20.10.0050 (/)</t>
  </si>
  <si>
    <t>Janela basculante de aço laminado a frio com adição de cobre, de 1 seção com 1 báscula, medindo: (0,40x0,60)m, pré-pintada, completa, com 2 quadros fixos, sendo 1 superior e 1 inferior.  Fixação de vidros, exclusive estes, mediante massa.   Fornecimento e instalação.</t>
  </si>
  <si>
    <t>ES 20.10.0053 (/)</t>
  </si>
  <si>
    <t>Janela basculante de aço laminado a frio com adição de cobre, de 1 seção com 2 básculas, medindo: (0,60x0,60)m, pré-pintada, completa, com 2 quadros fixos, sendo 1 superior e 1 inferior.  Fixação de vidros, exclusive estes, mediante massa.   Fornecimento e instalação.</t>
  </si>
  <si>
    <t>ES 20.10.0056 (/)</t>
  </si>
  <si>
    <t>Janela basculante de aço laminado a frio com adição de cobre, de 1 seção com 2 básculas, medindo: (0,60x0,80)m, pré-pintada, completa, com 2 quadros fixos, sendo 2 partes laterais fixas sem divisões, sendo 1 superior e 1 inferior.  Fixação de vidros, exclusive estes, mediante massa.   Fornecimento e instalação.</t>
  </si>
  <si>
    <t>ES 20.10.0059 (/)</t>
  </si>
  <si>
    <t>Janela basculante de aço laminado a frio com adição de cobre, de 1 seção com 2 básculas, medindo: (0,60x1,00)m, pré-pintada, completa, com 2 quadros fixos, sendo 2 partes laterais fixas sem divisões, sendo 1 superior e 1 inferior.  Fixação de vidros, exclusive estes, mediante massa.   Fornecimento e instalação.</t>
  </si>
  <si>
    <t>ES 20.10.0062 (/)</t>
  </si>
  <si>
    <t>Janela basculante de aço laminado a frio com adição de cobre, de 1 seção com 2 básculas, medindo: (0,60x1,20)m, pré-pintada, completa, com 2 quadros fixos, sendo 2 partes laterais fixas sem divisões, sendo 1 superior e 1 inferior.  Fixação de vidros, exclusive estes, mediante massa.   Fornecimento e instalação.</t>
  </si>
  <si>
    <t>ES 20.10.0065 (/)</t>
  </si>
  <si>
    <t>Janela basculante de aço laminado a frio com adição de cobre, de 1 seção com 2 básculas, medindo: (0,60x1,50)m, pré-pintada, completa, com 2 quadros fixos, sendo 2 partes laterais fixas sem divisões, sendo 1 superior e 1 inferior.  Fixação de vidros, exclusive estes, mediante massa.   Fornecimento e instalação.</t>
  </si>
  <si>
    <t>ES 20.10.0100 (/)</t>
  </si>
  <si>
    <t>Janela basculante de aço laminado a frio com adição de cobre, de 1 seção com 3 básculas, medindo: (0,80x0,60)m, pré-pintada, completa, com 2 quadros fixos, sendo 2 partes laterais fixas com divisões, sendo 1 superior e 1 inferior.  Fixação de vidros, exclusive estes, mediante massa.   Fornecimento e instalação.</t>
  </si>
  <si>
    <t>ES 20.10.0103 (/)</t>
  </si>
  <si>
    <t>Janela basculante de aço laminado a frio com adição de cobre, de 1 seção com 3 básculas, medindo: (0,80x0,80)m, pré-pintada, completa, com 2 quadros fixos, sendo 2 partes laterais fixas com divisões, sendo 1 superior e 1 inferior.  Fixação de vidros, exclusive estes, mediante massa.   Fornecimento e instalação.</t>
  </si>
  <si>
    <t>ES 20.10.0106 (/)</t>
  </si>
  <si>
    <t>Janela basculante de aço laminado a frio com adição de cobre, de 1 seção com 3 básculas, medindo: (0,80x1,00)m, pré-pintada, completa, com 2 quadros fixos, sendo 2 partes laterais fixas com divisões, sendo 1 superior e 1 inferior.  Fixação de vidros, exclusive estes, mediante massa.   Fornecimento e instalação.</t>
  </si>
  <si>
    <t>ES 20.10.0109 (/)</t>
  </si>
  <si>
    <t>Janela basculante de aço laminado a frio com adição de cobre, de 1 seção com 3 básculas, medindo: (0,80x1,20)m, pré-pintada, completa, com 2 quadros fixos, sendo 2 partes laterais fixas com divisões, sendo 1 superior e 1 inferior.  Fixação de vidros, exclusive estes, mediante massa.   Fornecimento e instalação.</t>
  </si>
  <si>
    <t>ES 20.10.0153 (/)</t>
  </si>
  <si>
    <t>Janela basculante de aço laminado a frio com adição de cobre, de 1 seção com 4 básculas, medindo: (1,00x1,00)m, pré-pintada, completa, com 2 quadros fixos, sendo 2 partes laterais fixas com divisões, sendo 1 superior e 1 inferior.  Fixação de vidros, exclusive estes, mediante massa.  Fornecimento e instalação.</t>
  </si>
  <si>
    <t>ES 20.10.0156 (/)</t>
  </si>
  <si>
    <t>Janela basculante de aço laminado a frio com adição de cobre, de 1 seção com 4 básculas, medindo: (1,00x1,20)m, pré-pintada, completa, com 2 quadros fixos, sendo 2 partes laterais fixas com divisões, sendo 1 superior e 1 inferior.  Fixação de vidros, exclusive estes, mediante massa.   Fornecimento e instalação.</t>
  </si>
  <si>
    <t>ES 20.10.0159 (/)</t>
  </si>
  <si>
    <t>Janela basculante de aço laminado a frio com adição de cobre, de 1 seção com 4 básculas, medindo: (1,00x1,50)m, pré-pintada, completa, com 2 quadros fixos, sendo 2 partes laterais fixas com divisões, sendo 1 superior e 1 inferior.  Fixação de vidros, exclusive estes, mediante massa.   Fornecimento e instalação.</t>
  </si>
  <si>
    <t>ES 20.10.0203 (/)</t>
  </si>
  <si>
    <t>Janela basculante de aço laminado a frio com adição de cobre, de 1 seção com 5 básculas, medindo: (1,20x1,20)m, pré-pintada, completa, com 2 quadros fixos, sendo 2 partes laterais fixas com divisões, sendo 1 superior e 1 inferior.  Fixação de vidros, exclusive estes, mediante massa.   Fornecimento e instalação.</t>
  </si>
  <si>
    <t>ES 20.10.0212 (/)</t>
  </si>
  <si>
    <t>Janela de correr de aço laminado a frio com adição de cobre, com bandeira basculante, medindo: (1,20x1,50)m,  pré-pintada, completa, sem divisões, com 4 folhas: sendo 2 folhas laterais fixas, 2 folhas centrais de correr para receberem vidros.  Fixação de vidros, exclusive estes, mediante massa.  Fornecimento e instalação.</t>
  </si>
  <si>
    <t>ES 20.10.0215 (/)</t>
  </si>
  <si>
    <t>Janela de correr de aço laminado a frio com adição de cobre, com bandeira basculante, medindo: (1,20x2,00)m,  pré-pintada, completa, sem divisões, com 4 folhas: sendo 2 folhas laterais fixas, 2 folhas centrais de correr para receberem vidros.  Fixação de vidros, exclusive estes, mediante massa.  Fornecimento e instalação.</t>
  </si>
  <si>
    <t>ES 20.10.0250 (/)</t>
  </si>
  <si>
    <t>Janela de correr de aço laminado a frio com adição de cobre, Maxim-Ar, medindo: (0,60x0,40x0,05)m, com baguete externo, com grade elo, pré-pintada, referência 6541303-5, modelo JMGE, inclusive ferragens, Sasazaki ou similar.  Fornecimento e instalação.</t>
  </si>
  <si>
    <t>ES 20.10.0253 (/)</t>
  </si>
  <si>
    <t>Janela de correr de aço laminado a frio com adição de cobre, Maxim-Ar, medindo: (0,60x0,60x0,05)cm, com massa externa quadriculada, grade, pré-pintada, referência 6541723-5, modelo JMQGQ, inclusive ferragens, Sasazaki ou similar.   Fornecimento e instalação.</t>
  </si>
  <si>
    <t>ES 20.10.0259 (A)</t>
  </si>
  <si>
    <t>Janela de correr de aço laminado a frio com adição de cobre, Maxim-Ar, medindo: (0,60x0,60)m, com massa externa quadriculada, grade, pré-pintada, referência 6541723-5, modelo JMQGQ, inclusive ferragens e junção de união, Sasazaki ou similar.  Exclusive os vidros.  Fornecimento e instalação.</t>
  </si>
  <si>
    <t>ES 20.10.0262 (/)</t>
  </si>
  <si>
    <t>Janela de aço laminado a frio com adição de cobre, Maxim-Ar, medindo: (1,00x0,60x0,05)m, com massa externa quadriculada, com grade, pré-pintada, referência 6541743-0, modelo JMQGQ, inclusive ferragens, Sasazaki ou similar.  Fornecimento e instalação.</t>
  </si>
  <si>
    <t>ES 20.10.0265 (/)</t>
  </si>
  <si>
    <t>Janela de correr de aço laminado a frio com adição de cobre, com bandeira projetante, medindo: (1,00x1,50x0,08)m, com 4 folhas, massa externa com divisão, grade elo, pré-pintada, referência 6341104-5, modelo JCBMDGE, inclusive ferragens, Sasazaki ou similar.  Fornecimento e instalação.</t>
  </si>
  <si>
    <t>ES 20.10.0268 (/)</t>
  </si>
  <si>
    <t>Janela de correr de aço laminado a frio com  adição de cobre, com bandeira basculante, medindo: (1,00x1,50)m,  pré-pintada, completa, com 4 folhas fixas e 2 folhas centrais de correr para receberem vidros, massa externa com divisões, grade, fixação dos vidros mediante massa, Linha Belfort, modelo JCBBDGE, Sasazaki ou similar.  Fornecimento e instalação.</t>
  </si>
  <si>
    <t>ES 20.10.0303 (/)</t>
  </si>
  <si>
    <t>Janela de correr de aço laminado a frio com adição de cobre, medindo: (1,20x1,20)m,  com bandeira projetante, massa externa quadrculada, com grade, com 4 folhas e batente referência 6361150-6, modelo JCBMQGQ, Sasazaki ou similar.  Exclusive os vidros.  Fornecimento e instalação.</t>
  </si>
  <si>
    <t>ES 20.10.0309 (/)</t>
  </si>
  <si>
    <t>Janela de correr de aço laminado a frio com adição de cobre, com bandeira basculante, medindo: (1,20x2,00)m, com 2 folhas fixas e 2 folhas centrais de correr, massa externa, com divisões, grade elo interna no vão central, modelo JCBMDG4F, Sasazaki ou similar.  Fornecimento e instalação.</t>
  </si>
  <si>
    <t>ES 20.10.0350 (/)</t>
  </si>
  <si>
    <t>Janela de correr de aço laminado a frio com adição de cobre, Maxim-Ar, medindo: (1,40x6,00)m, com grade, pré-pintada, referência 6541363-9, modelo JMGE, inclusive ferragens, Sasazaki ou similar.   Exclusive os vidros.  Fornecimento e instalação.</t>
  </si>
  <si>
    <t>ES 20.10.0403 (/)</t>
  </si>
  <si>
    <t>Janela de aço laminado a frio com adição de cobre, Maxim-Ar, medindo: (0,40x0,60)m, quadriculada com grade interna, referência 6541703-0, modelo JMQGQ, Sasazaki ou similar. Exclusive os vidros.  Fornecimento e instalação.</t>
  </si>
  <si>
    <t>ES 20.10.0412 (A)</t>
  </si>
  <si>
    <t>Janela de aço laminado a frio com adição de cobre, medindo: (0,60x1,20)m, referência 6541753-7, modelo JMQGQ, Sasazaki ou similar. Exclusive os vidros.  Fornecimento e instalação.</t>
  </si>
  <si>
    <t>ES 20.10.0421 (/)</t>
  </si>
  <si>
    <t>Janela de aço laminado a frio com adição de cobre, com bandeira projetante, medindo:  (1,00x2,00x0,14)m, massa externa com divisão, pré-pintada, referência 6341202-3, modelo JCBMD, inclusive ferragens, Sasazaki ou similar.  Fornecimento e instalação.</t>
  </si>
  <si>
    <t>ES 20.10.0424 (/)</t>
  </si>
  <si>
    <t>Janela de aço laminado a frio com adição de cobre, Maxim-Ar, medindo: (1,20x2,00)m, quadriculada com grade interna, referência 63612529, modelo JCBMQGQ, Sasazaki ou similar. Exclusive os vidros.  Fornecimento e instalação.</t>
  </si>
  <si>
    <t>ES 20.10.0427 (/)</t>
  </si>
  <si>
    <t>Conjunto de janela de aço laminado a frio com adição de cobre, tipo Maxim-ar, medindo: (1,40x1,20)m, com grade, composto por 2 módulos de (1,40x0,60)m, com 2 folhas cada e junção aço laminado a frio com adição de cobre, para janela Maxim-ar 140cm - modelos JMG2F e JJM - 140x000, respectivamente, Sasazaki ou similar.  Fornecimento e instalação.</t>
  </si>
  <si>
    <t>ES 20.10.0450 (/)</t>
  </si>
  <si>
    <t>Conjunto de janela de ferro, tipo Maxim-ar da Sasazaki ou similar, medindo: (2,40x0,60)m, composto por 4 módulos de (0,60x0,60)m, modelo JMG1F, com 1 folha, com grade elo e junção para janela Maxim-ar 60cm, modelo JJM, fixação do vidreo mediante baguete externo.  Fornecimento e instalação.</t>
  </si>
  <si>
    <t>ES 20.10.0550 (/)</t>
  </si>
  <si>
    <t>Janela veneziana de aço laminado a frio com adição de cobre, medindo: (1,20x2,00)m, referência 6121108-0, com postigo de vidro interno, Linha Multiflex, modelo JVM, Sasazaki ou similar.  Exclusive os vidros.  Fornecimento e instalação.</t>
  </si>
  <si>
    <t>ES 20.10.0553 (/)</t>
  </si>
  <si>
    <t>Janela veneziana de aço laminado a frio com adição de cobre, com 6 folhas, medindo: (1,50x1,20)m, Linha Silenfort, referência 6241207-0, modelo JVS, Sasazaki ou similar.  Exclusive os vidros.  Fornecimento e instalação.</t>
  </si>
  <si>
    <t>ES 20.10.0600 (/)</t>
  </si>
  <si>
    <t>Conjunto de janela de aço laminado a frio com adição de cobre, tipo Maxim-ar da Sasazaki ou similar, medindo: (2,00x0,60)m, composto por 1 módulo de (0,60x0,60)m, com 1 folha, 1 módulo de (1,40x0,60)m, com 2 folhas e junção para janela Maxim-ar 60cm - modelos JMG1F, JMG2F e JJM - 060, respectivamente.  Fornecimento e instalação.</t>
  </si>
  <si>
    <t>ES 20.10.0650 (/)</t>
  </si>
  <si>
    <t>Janela veneziana de aço laminado a frio com adição de cobre, medindo: (2,00x1,00x0,14)m, com grade quadriculada, pré-pintada, Linha Silenfort, referência 6231142-8, modelo JVSGQ, inclusive ferragens, Sasazaki ou similar.  Fornecimento e instalação.</t>
  </si>
  <si>
    <t>ES 30.05.0041 (/)</t>
  </si>
  <si>
    <t>Porta sanfonada em PVC, cor bege ou similar, medindo: (0,60x2,10)m.  Fornecimento e instalação.</t>
  </si>
  <si>
    <t>ES 30.05.0044 (/)</t>
  </si>
  <si>
    <t>Porta sanfonada em PVC, cor bege ou similar, medindo: (0,70x2,10)m.  Fornecimento e instalação.</t>
  </si>
  <si>
    <t>ES 30.05.0047 (/)</t>
  </si>
  <si>
    <t>Porta sanfonada em PVC, cor bege ou similar, medindo: (0,80x2,10)m.  Fornecimento e instalação.</t>
  </si>
  <si>
    <t>ES 30.05.0050 (A)</t>
  </si>
  <si>
    <t>Porta sanfonada em PVC, cor bege ou similar, medindo: (1,00x2,10)m.  Fornecimento e instalação.</t>
  </si>
  <si>
    <t>ES 30.10.0100 (/)</t>
  </si>
  <si>
    <t>Cortina de PVC para divisória de leitos.  Fornecimento e instalação.</t>
  </si>
  <si>
    <t>ES 32.07.0500 (/)</t>
  </si>
  <si>
    <t>Deck em madeira plástica PEAD (polietileno de alta densidade) 100% reciclável POLY RIO ou similar, perfil 100x30mm goivetado para encaixar os espaçadores para a fixação da forração modos que o parafuso não fique aparente e 50x25mm transversais para granzepe, os granzepes devem ser apoiados sobre uma base estrutural.  Fornecimento e instalação.</t>
  </si>
  <si>
    <t>ES 35.05.0050 (/)</t>
  </si>
  <si>
    <t>Caixa passa-filmes de 4 portas em chapa de aço pintado nas dimensões e profundidade de 50mm blindado com chumbo de 1mm na face interna da sala de Raio X.</t>
  </si>
  <si>
    <t>ES 35.05.0100 (/)</t>
  </si>
  <si>
    <t>Defensório, executado com barras chatas de aço de (2"x1/2") e (1"x1/8"), chumbadas em muro de pedra, módulos de 2m, conforme projeto FPJ.  Fornecimento e instalação, inclusive pintura.</t>
  </si>
  <si>
    <t>ES 35.05.0150 (/)</t>
  </si>
  <si>
    <t>Painel blindado com chumbo de 1mm para uso em divisórias ou biombos radiológicos, inclusive mão-de-obra de instalação, perfis, portas e elementos de fixação.</t>
  </si>
  <si>
    <t>ES 35.05.0153 (/)</t>
  </si>
  <si>
    <t>Painel blindado com chumbo de 1,50mm para uso em divisórias ou biombos radiológicos, inclusive mão-de-obra de instalação, perfis, portas e elementos de fixação.</t>
  </si>
  <si>
    <t>ES 35.05.0250 (/)</t>
  </si>
  <si>
    <t>Porta flexível, medindo 1,40m de largura e 2,10m de altura, com fechamento automático através de molas helicoidais sobrepostas em eixo de aço, estrutura metálica em perfil "V duplo" vertical e horizontal em chapas de ferro com pintura à pó em poliéster texturizada.  Nas folhas da porta até a altura de 1200mm, PVC na cor cinza de 5mm de espessura, reforçado internamente com malhas de poliéster para melhor suportar os impactos.  Acima desta medida será usado novamente PVC transparente, permitindo uma total visualidade, assim como aproveitamento da luminosidade.  Na parte superior da folha, será usado novamente PVC cinza.  Fornecimento.</t>
  </si>
  <si>
    <t>ES 35.05.0300 (/)</t>
  </si>
  <si>
    <t>Porta radiológica, madeira maciça, blindada com chumbo de 0,50mm, dobradiças tipo gonzo, sobre rolamentos axiais, transpasses sobre o vão em três direções, fechadura à prova de Raio X, acabamento melamínico, PRX-AUREA ou similar.  Fornecimento e instalação.</t>
  </si>
  <si>
    <t>ES 35.05.0303 (/)</t>
  </si>
  <si>
    <t>Porta radiológica, madeira maciça, blindada com chumbo de 1mm, dobradiças tipo gonzo, sobre rolamentos axiais, transpasses sobre o vão em três direções, fechadura à prova de Raio X, acabamento melamínico, PRX-AUREA ou similar.  Fornecimento e instalação.</t>
  </si>
  <si>
    <t>ES 35.05.0306 (/)</t>
  </si>
  <si>
    <t>Porta radiológica, madeira maciça, blindada com chumbo de 2mm, dobradiças tipo gonzo, sobre rolamentos axiais, transpasses sobre o vão em três direções, fechadura à prova de Raio X, acabamento melamínico, PRX-AUREA ou similar.  Fornecimento e instalação.</t>
  </si>
  <si>
    <t>ES 35.05.0350 (/)</t>
  </si>
  <si>
    <t>Protetor de cantos, produzido com estrutura interna de suporte em alumínio e PVC, com reforços em neoprene e externamente com capas de vinil de alto impacto com acabamento texturizado, nas cores padronizadas do fabricante, com largura de 5cm e peças com 1,20m e 2,40m, modelo SSM 20, C/S Acrovyn ou similar.  Fornecimento e instalação.</t>
  </si>
  <si>
    <t>ES 35.05.0400 (/)</t>
  </si>
  <si>
    <t>Protetor de paredes, produzido com estrutura interna de suporte em alumínio e PVC, com reforços em neoprene e externamente com capas de vinil de alto impacto com acabamento texturizado, nas cores padronizadas do fabricante, bate-macas tipo reto, com altura de 10cm, modelo SCR 40, C/S Acrovyn ou similar.  Fornecimento e instalação.</t>
  </si>
  <si>
    <t>ES 35.05.0403 (/)</t>
  </si>
  <si>
    <t>Protetor de paredes, produzido com estrutura interna de suporte em alumínio e PVC, com reforços em neoprene e externamente com capas de vinil de alto impacto com acabamento texturizado, nas cores padronizadas do fabricante, bate-macas tipo reto, com altura de 15cm, modelo SCR 48, C/S Acrovyn ou similar.  Fornecimento e instalação.</t>
  </si>
  <si>
    <t>ES 35.05.0406 (/)</t>
  </si>
  <si>
    <t>Protetor de paredes, produzido com estrutura interna de suporte em alumínio e PVC, com reforços em neoprene e externamente com capas de vinil de alto impacto com acabamento texturizado, nas cores padronizadas do fabricante, bate-macas tipo corrimão, com altura de 15cm, modelo HRB4C, C/S Acrovyn ou similar.  Fornecimento e instalação.</t>
  </si>
  <si>
    <t>ES 35.05.0409 (/)</t>
  </si>
  <si>
    <t>Protetor de paredes, produzido com estrutura interna de suporte em alumínio e PVC, com reforços em neoprene e externamente com capas de vinil de alto impacto com acabamento texturizado, nas cores padronizadas do fabricante, bate-macas tipo reto, com altura de 20cm, modelo SCR 64, C/S Acrovyn ou similar.  Fornecimento e instalação.</t>
  </si>
  <si>
    <t>ES 35.05.0450 (/)</t>
  </si>
  <si>
    <t>Veneziana para exaustor de fabricação da Fundição Áurea ou similar.  Fornecimento e instalação.</t>
  </si>
  <si>
    <t>ES 40.05.0050 (/)</t>
  </si>
  <si>
    <t>Conjunto de ferragens, para portas de madeira, internas, constando de fornecimento sem instalação (está incluída no fornecimento e instalação das esquadrias), de: fechadura referência 1515 ST-2, acabamento cromado, maçanetas referência 435, entradas referência 687-E, rosetas referência 687-R e 3 dobradiças de ferro galvanizado de (3"x2 1/2"), com pino e bolas de ferro, referência 1410, La Fonte ou similar.</t>
  </si>
  <si>
    <t>ES 40.05.0053 (/)</t>
  </si>
  <si>
    <t>Ferragens, para portas de madeira, interna, constando de fornecimento de: fechadura referência 1515 ST-2  CR, maçaneta referência 435, rosca referência 687-R, 2 fechos 400 de 4cm e 6 dobradiças de ferro galvanizado de (3"x2 1/2"), referência 1410, La Fonte ou similar.</t>
  </si>
  <si>
    <t>ES 40.05.0056 (/)</t>
  </si>
  <si>
    <t>Conjunto Hércules-4, de ferragens Haga ou similar, para portas internas, constando de fornecimento sem instalação (está incluída no fornecimento e instalação das esquadrias) de 3 dobradiças de ferro galvanizado referência 246-G de (3"x2 1/2"), com pino e bolas de latão, da Pagé ou similar.</t>
  </si>
  <si>
    <t>ES 40.05.0100 (/)</t>
  </si>
  <si>
    <t>Conjunto de ferragens, para portas de madeira de sanitários ou chuveiros coletivos, constando de fornecimento sem instalação (está incluída no fornecimento  e instalação das esquadrias), de: 1 fecho de sobrepor livre-ocupado referência 719 e 3 dobradiças de ferro galvanizado (3"x2 1/2"), com pino e bolas de ferro, referência 1410, La Fonte ou similar.</t>
  </si>
  <si>
    <t>ES 40.05.0103 (/)</t>
  </si>
  <si>
    <t>Ferragens para portas de madeira de sanitários ou chuveiros coletivos constando de fornecimento sem instalação (está incluída no fornecimento e instalação das esquadrias).  De fecho de sobrepor livre-ocupado, 3 dobradiças de ferro galvanizado (3"x3"), soldadas em cantoneiras de ferro para fixação nas paredes divisórias e batentes.</t>
  </si>
  <si>
    <t>ES 40.05.0150 (/)</t>
  </si>
  <si>
    <t>Conjunto de ferragens, para portas de madeira de 2 folhas de abrir de entrada principal, constando de fornecimento sem instalação (está incluída no fornecimento e instalação das esquadrias), de: fechadura referência 330 ST-2 aço cromado, entradas referência  687-E, rosetas referência 687-R, maçanetas referência 435, 6 dobradiças cromadas de (3"x3"), referência 85, com pino, bolas e anéis de latão, 2 fechos de embutir cromados, referência CR400, La Fonte ou similar.</t>
  </si>
  <si>
    <t>ES 40.05.0153 (/)</t>
  </si>
  <si>
    <t>Conjunto de ferragens, para portas de madeira de 2 folhas de abrir, internas, constando de fornecimento sem instalação (esta incluída no fornecimento e instalação das esquadrias), de: fechadura referência 1515 ST-2, acabamento cromado, entradas referência 687-E, rosetas referência 687-R, maçanetas referência 435, 6 dobradiças de ferro galvanizado de (3"x2 1/2"), referência 1410, com pinos e bolas de ferro, 2 fechos de embutir, de 4cm, referência 400, La Fonte ou similar.</t>
  </si>
  <si>
    <t>ES 40.05.0200 (/)</t>
  </si>
  <si>
    <t>Conjunto de ferragens, para portas de madeira de entrada de serviço, constando de fornecimento sem instalação (está incluída no fornecimento e instalação das esquadrias), de: fechadura  referência 377 acabamento cromado, com cilindro e 3 dobradiças de ferro galvanizado, de (3"x2 1/2"), com pino e bolas de latão, referência 1410, La Fonte ou similar.</t>
  </si>
  <si>
    <t>ES 40.05.0203 (/)</t>
  </si>
  <si>
    <t>Conjunto de ferragens, para portas de madeira internas de dependências de serviço, constando de fornecimento sem instalação (está incluída no fornecimento e instalação das esquadrias), de: fechadura referência CR1515 ST-2 acabamento cromado, entradas referência 687-E, rosetas referência 687-R, maçanetas referência 435, 3 dobradiças de ferro galvanizado de (3"x2 1/2"), com pinos e bolas de ferro, referência 1410, La Fonte ou similar.</t>
  </si>
  <si>
    <t>ES 40.05.0250 (/)</t>
  </si>
  <si>
    <t>Conjunto de ferragens, Papaiz ou similar, para portas de madeira de entrada principal, constando de fornecimento sem instalação (está incluída no fornecimento e instalação das esquadrias), de: fechadura referência 142 com cilindro a cruz e 3 dobradiças cromadas de (3"x3"), de latão cromado, referência 344-C da Pagé ou similar, com pino, bolas e anéis de latão.</t>
  </si>
  <si>
    <t>ES 40.05.0256 (/)</t>
  </si>
  <si>
    <t>Conjunto de ferragens Haga ou similar, para portas de madeira de entrada de barracão de obra ou casa tipo popular, constando de fornecimento sem instalação (está incluída no fornecimento e instalação das esquadrias) de fechadura, caixão de sobrepor e 3 dobradiças de ferro de (2 1/2"x1 1/2") da Pagé ou similar.</t>
  </si>
  <si>
    <t>ES 40.05.0300 (/)</t>
  </si>
  <si>
    <t>Conjunto de ferragens, para portas de madeira, internas de banheiro de serviço, constando de fornecimento sem instalação (está incluída no fornecimento e instalação das esquadrias) de fechaduras, acabamento cromado, tanqueta, entrada e 3 dobradiças de ferro galvanizado de (3"x2 1/2"), com pino e bolas de ferro, La Fonte ou similar.</t>
  </si>
  <si>
    <t>ES 40.05.0303 (/)</t>
  </si>
  <si>
    <t>Conjunto de ferragens, para portas de madeira de banheiro, constando de fornecimento sem instalação (está incluída no fornecimento e instalação das esquadrias), de: fechadura referência 7070-ST-2 acabamento cromado,  maçanetas referência 435, tranqueta referência 687-TE, rosetas referência 687-R ,entrada referência 687-E e 3 dobradiças de ferro galvanizado de (3"x2 1/2"), com pinos e bolas de latão, referência 1410, La Fonte ou similar.</t>
  </si>
  <si>
    <t>ES 40.05.0350 (/)</t>
  </si>
  <si>
    <t>Conjunto de ferragens, para portas de madeira de correr, constando de fornecimento sem instalação (está incluída no fornecimento e instalação das esquadrias), de fechadura, acabamento cromado, 2m de trilhos, 2 roldanas, 2 guias de latão,  2m de caneleta de alumínio e 2 conchas, La Fonte ou similar.</t>
  </si>
  <si>
    <t>ES 40.05.0353 (/)</t>
  </si>
  <si>
    <t>Conjunto de ferragens, para jogo 2 portas de correr, constando de fornecimento sem instalação (está incluída no fornecimento e instalação das esquadrias) de fechadura, acabamento cromado, 4m de trilhos, 4 roldanas, 4 guias de latão de 3/4", 4m de caneletas de alumínio e 2 conchas, La Fonte ou similar.</t>
  </si>
  <si>
    <t>ES 40.05.0400 (/)</t>
  </si>
  <si>
    <t>Conjunto de ferragens para portas de madeira colocadas em divisorias de mármore, marmorite ou concreto, até 4cm de espessura, constando de fornecimento sem instalação (está incluída no fornecimento e instalação da porta) de 2 dobradiças com contra placa, conjunto de fecho com batente, 16 parafusos de alumínio, (3/4"x5/16") e 8 extensores de alumínio de 25mm.</t>
  </si>
  <si>
    <t>ES 40.05.0450 (/)</t>
  </si>
  <si>
    <t>Conjunto de ferragens para portas de correr de armários em banca, constando de 2m em trilho de aluminio (1/4"x1/4"), 4 rodízios de latão e 2 conchas da La Fonte ou similar.</t>
  </si>
  <si>
    <t>ES 40.05.0470 (/)</t>
  </si>
  <si>
    <t>Dobradiça 3"x2 1/2" de ferro galvanizado referência 246-G da Pagé ou similar, com pino e bolas de latão.  Fornecimento da peça.</t>
  </si>
  <si>
    <t>ES 40.05.0473 (/)</t>
  </si>
  <si>
    <t>Dobradiça 3"x3" de latão cromado referência 344 da Pagé ou similar, com pino, bolas e anéis de latão.  Fornecimento da peça.</t>
  </si>
  <si>
    <t>ES 40.05.0480 (/)</t>
  </si>
  <si>
    <t>Dobradiça 3"x3 1/2" de latão cromado referência 344 da Pagé ou similar, com pino, bolas e anéis de latão.  Fornecimento da peça.</t>
  </si>
  <si>
    <t>ES 40.05.0483 (/)</t>
  </si>
  <si>
    <t>Dobradiça com mola, de (70x100)mm, referência 521, La Fonte ou similar.  Fornecimento e instalação.</t>
  </si>
  <si>
    <t>ES 40.05.0486 (/)</t>
  </si>
  <si>
    <t>Colocação de dobradiça, tipo vaivem, em madeira, exclusive o fornecimento da peça.</t>
  </si>
  <si>
    <t>ES 40.05.0500 (/)</t>
  </si>
  <si>
    <t>Fechadura, para portas de madeira de entrada principal referência 330 ST-2, cromada, maçanetas referência 204 e espelho referência 134, La Fonte ou similar.  Fornecimento da peça.</t>
  </si>
  <si>
    <t>ES 40.05.0503 (/)</t>
  </si>
  <si>
    <t>Fechadura, para portas de madeira de entrada principal, constando de fornecimento sem instalação (está incluída no fornecimento e instalação das esquadrias), de: fechadura referência 330-ST, com cilindro, de acabamento cromado, maçanetas referência 204, espelhos referência 134 e 3 dobradiças de ferro cromado de (3"x3"), com pino e bolas de latão, referência CR495, La Fonte ou similar.</t>
  </si>
  <si>
    <t>ES 40.05.0550 (/)</t>
  </si>
  <si>
    <t>Fechadura, para portas de madeira de banheiro referência 7070 ST-2, cromada, maçanetas referência 435, tranqueta referência 687-TE, rosetas referência 687-R e entrada referência 687-E, La Fonte ou similar.  Fornecimento da peça.</t>
  </si>
  <si>
    <t>ES 40.05.0570 (/)</t>
  </si>
  <si>
    <t>Fechadura, cromada, para portas de correr de ferro ou alumínio, referência 1222/22mm, La Fonte ou similar.  Fornecimento da peça.</t>
  </si>
  <si>
    <t>ES 40.05.0573 (/)</t>
  </si>
  <si>
    <t>Fechadura, cromada, para portas de abrir de ferro ou alumínio, referência 1330/22mm, La Fonte ou similar.  Fornecimento da peça.</t>
  </si>
  <si>
    <t>ES 40.05.0576 (/)</t>
  </si>
  <si>
    <t>Fechadura de sobrepor de ferro cromado, com cilindro, para portão, referência 032, Haga ou similar.  Fornecimento.</t>
  </si>
  <si>
    <t>ES 40.05.0650 (/)</t>
  </si>
  <si>
    <t>Ferragens para portas, 1 folha de vidro temperado de 10mm; só fornecimento, exclusive mola hidráulica de piso.</t>
  </si>
  <si>
    <t>ES 40.05.0700 (/)</t>
  </si>
  <si>
    <t>Ferragens para portas de madeira de armário, constando de fornecimento sem instalação (está incluída no fornecimento e instalação das esquadrias) de fechadura La Fonte ou similar, acabamento cromado e dobradiça de latão cromado de (2 1/2x13/80) de Pagé ou similar.</t>
  </si>
  <si>
    <t>ES 40.05.1000 (/)</t>
  </si>
  <si>
    <t>Fornecimento de mola aérea, exclusive instalação.</t>
  </si>
  <si>
    <t>ES 40.05.1050 (/)</t>
  </si>
  <si>
    <t>Mola hidráulica de piso para portas de vidro temperado de 10mm.  Fornecimento da peça.</t>
  </si>
  <si>
    <t>ES 40.05.1100 (/)</t>
  </si>
  <si>
    <t>Colocação de mola fecha porta, em madeira exclusive o fornecimento da peça.</t>
  </si>
  <si>
    <t>ES 40.10.0050 (/)</t>
  </si>
  <si>
    <t>Conjunto de ferragens para janela de madeira, tipo guilhotina, constando de fornecimento sem instalação (esta incluída no fornecimento e instalação das esquadrias), 2 borboletas de latão e 4 conchas.</t>
  </si>
  <si>
    <t>ES 40.10.0100 (/)</t>
  </si>
  <si>
    <t>Conjunto de ferragens, para janelas de madeira de correr, em 2 folhas, constando de fornecimento sem instalação (está incluída no fornecimento e instalação das esquadrias), de: 4 rodízios de latão com rolamentos para trilhos referência 172, 3m de trilho de alumínio, referência 801, 2 conchas simples em latão cromado, referência CR 364, La Fonte ou similar.</t>
  </si>
  <si>
    <t>ES 40.10.0150 (/)</t>
  </si>
  <si>
    <t>Ferragens para janelas de abrir de 2 folhas em madeira, constando de cremone completo, referência 640-F, 2 carrancas referência 567, La Fonte ou similar e 6 dobradiças de (2 1/2"x3") em ferro galvanizado com pino e bolas de latão, referência 246-6, Pagé ou similar.  Fornecimento sem instalação (esta incluída no fornecimento e instalação de esquadrias).</t>
  </si>
  <si>
    <t>ES 40.15.0050 (/)</t>
  </si>
  <si>
    <t>Conjunto de ferragens, para portas de divisórias tipo Eucatex, Duratex ou similar, constando de fornecimento sem instalação (está incluída no fornecimento e instalação das divisórias) de fechadura, acabamento cromado de cilindro e 3 dobradiças de latão cromado de (3"x2 1/2"), com pino bolas e anéis de latão, La Fonte ou similar.</t>
  </si>
  <si>
    <t>ES 40.15.0053 (/)</t>
  </si>
  <si>
    <t>Conjunto de ferragens, para portas de divisórias tipo Eucatex, Duratex ou similar, 2 folhas, constando de fornecimento sem instalação (está incluída no fornecimento e instalação das divisórias) de fechadura, acabamento cromado de cilindro, 2 fechos de embutir em latão cromado de 40cm e 6 dobradiças de latão cromado de (3"x2 1/2") com pino bolas e anéis de latão, La Fonte ou similar.</t>
  </si>
  <si>
    <t>ES 40.15.0100 (/)</t>
  </si>
  <si>
    <t>Fornecimento, exclusive instalação, de conjunto de ferragens para divisórias de sanitários em mármore ou marmorite, composto por cantoneiras, porcas e parafusos de alumínio, Udinese ou similar.</t>
  </si>
  <si>
    <t>ES 45.05.0050 (A)</t>
  </si>
  <si>
    <t>Espelho de cristal, com espessura de 4mm e moldura de madeira aparelhada.  Fornecimento e instalação.</t>
  </si>
  <si>
    <t>ES 45.05.0100 (A)</t>
  </si>
  <si>
    <t>Vidro aramado, com espessura de 7mm.  Fornecimento e instalação.</t>
  </si>
  <si>
    <t>ES 45.05.0212 (/)</t>
  </si>
  <si>
    <t>Vidro liso, incolor, com espessura de 10mm.  Fornecimento e instalação.</t>
  </si>
  <si>
    <t>ES 45.05.0256 (/)</t>
  </si>
  <si>
    <t>Vidro laminado, com espessura de 6mm.  Fornecimento e instalação.</t>
  </si>
  <si>
    <t>ES 45.05.0262 (/)</t>
  </si>
  <si>
    <t>Vidro laminado, com espessura de 10mm.  Fornecimento e instalação.</t>
  </si>
  <si>
    <t>ES 45.05.0300 (A)</t>
  </si>
  <si>
    <t>Vidro liso, incolor, com espessura de 3mm.  Fornecimento e instalação.</t>
  </si>
  <si>
    <t>ES 45.05.0303 (A)</t>
  </si>
  <si>
    <t>Vidro liso, incolor, com espessura de 4mm.  Fornecimento e instalação.</t>
  </si>
  <si>
    <t>ES 45.05.0306 (A)</t>
  </si>
  <si>
    <t>Vidro liso, incolor, com espessura de 5mm.  Fornecimento e instalação.</t>
  </si>
  <si>
    <t>ES 45.05.0309 (A)</t>
  </si>
  <si>
    <t>Vidro liso, incolor, com espessura de 6mm. Fornecimento e instalação.</t>
  </si>
  <si>
    <t>ES 45.05.0350 (/)</t>
  </si>
  <si>
    <t>Vidro fantasia tipo canelado, martelado, ártico ou lixa, incolor, com espessura de 4mm.  Fornecimento e instalação.</t>
  </si>
  <si>
    <t>ES 45.10.0050 (A)</t>
  </si>
  <si>
    <t>Vidro temperado incolor(liso ou martelado) com espessura de 10mm.  Fornecimento e instalação.</t>
  </si>
  <si>
    <t>ES 45.15.0050 (/)</t>
  </si>
  <si>
    <t>Vidro plumbífero com espessura máxima de 8mm, para uso em salas radiológicas à prova de Raio X, nas dimensõesde (0,30x0,30)m, inclusive caixilho e mão-de-obra de instalação.</t>
  </si>
  <si>
    <t>ES 45.20.0053 (/)</t>
  </si>
  <si>
    <t>Placa de policarbonato em cristal compacto, em placas de (2,44x1,22x0,004)m.  Fornecimento  sem instalação.</t>
  </si>
  <si>
    <t>ES 45.20.0056 (/)</t>
  </si>
  <si>
    <t>Placa de policarbonato em cristal compacto, em placas de (2,44x1,22x0,006)m.  Fornecimento  sem instalação.</t>
  </si>
  <si>
    <t>ES 45.20.0059 (/)</t>
  </si>
  <si>
    <t>Placa de policarbonato em cristal compacto, em placas de (2,44x1,22x0,008)m.  Fornecimento  sem instalação.</t>
  </si>
  <si>
    <t>ES 45.20.0100 (/)</t>
  </si>
  <si>
    <t>Placa de policarbonato compacto cristal, em placas de (2,44x1,22x0,01)m.  Fornecimento  sem instalação.</t>
  </si>
  <si>
    <t>ES 45.25.0050 (/)</t>
  </si>
  <si>
    <t>Película de segurança e controle solar com 15% de transmissão luminosa, 60% de reflexão de luz visível, 12% de transmissão de energia solar, 55% de reflexão de energia solar, 33% de absorção de energia solar, 5% de transmissão de raios ultra violeta e 70% de energia total refletida.  Fornecimento e instalação.</t>
  </si>
  <si>
    <t>ES 50.05.0050 (A)</t>
  </si>
  <si>
    <t>Mastro metálico em tubo de ferro galvanizado de 3" com altura de 5,50m, equipado com roldana fixado em prisma de concreto de (30x30x50)cm, inclusive este, exclusive pintura.  Fornecimento instalação.</t>
  </si>
  <si>
    <t>ES 50.05.0053 (A)</t>
  </si>
  <si>
    <t>Mastro metálico em tubo de ferro galvanizado de 3" com altura de 6m, equipado com roldana fixado em prisma de concreto de (30x30x50)cm, inclusive este, exclusive pintura.  Fornecimento e instalação.</t>
  </si>
  <si>
    <t>ES 99.99.0050 (/)</t>
  </si>
  <si>
    <t>Arruela de 5/16".  Fornecimento.</t>
  </si>
  <si>
    <t>ES 99.99.0100 (/)</t>
  </si>
  <si>
    <t>Cadeado de 30mm.  Fornecimento.</t>
  </si>
  <si>
    <t>ES 99.99.0103 (/)</t>
  </si>
  <si>
    <t>Cadeado de 50mm.  Fornecimento.</t>
  </si>
  <si>
    <t>ES 99.99.0150 (/)</t>
  </si>
  <si>
    <t>Caixilho fixo, de alumínio, para chapa de policarbonato de 10mm.  Fornecimento e instalação.</t>
  </si>
  <si>
    <t>ES 99.99.0153 (/)</t>
  </si>
  <si>
    <t>Caixilho metade fixo para vidro e metade fixo em veneziana, de alumínio; exclusive fornecimento e instalação do vidro.  Fornecimento e instalação.</t>
  </si>
  <si>
    <t>ES 99.99.0200 (/)</t>
  </si>
  <si>
    <t>Colocação de carranca, fixada na parte externa de janelas de abrir, exclusive o fornecimento da peça.</t>
  </si>
  <si>
    <t>ES 99.99.0206 (/)</t>
  </si>
  <si>
    <t>Colocação de cremone, em madeira com vara de ferro de 1,50m, exclusive o fornecimento.</t>
  </si>
  <si>
    <t>ES 99.99.0350 (/)</t>
  </si>
  <si>
    <t>Conjunto completo de ferragens para painéis fixos de vidro temperado de 10mm.  Fornecimento.</t>
  </si>
  <si>
    <t>ES 99.99.0550 (/)</t>
  </si>
  <si>
    <t>Fecho CR-719AZ.  Fornecimento.</t>
  </si>
  <si>
    <t>ES 99.99.0700 (/)</t>
  </si>
  <si>
    <t>Parafuso de (8x250)mm, com rosca.  Fornecimento.</t>
  </si>
  <si>
    <t>ES 99.99.0800 (/)</t>
  </si>
  <si>
    <t>Porca de 5/16".  Fornecimento.</t>
  </si>
  <si>
    <t>ES 99.99.0900 (/)</t>
  </si>
  <si>
    <t>Prego com cabeça chata 23x54, em caixa de 100Kg ou quantidades equivalentes, inclusive transporte até a obra, exclusive instalação.  Fornecimento.</t>
  </si>
  <si>
    <t>ES 99.99.0950 (/)</t>
  </si>
  <si>
    <t>Targete em ferro cromado, de fio redondo de 2", referência CR-1 FR, La Fonte ou similar.  Fornecimento da peça.</t>
  </si>
  <si>
    <t>ES 99.99.0959 (/)</t>
  </si>
  <si>
    <t>Targetão em ferro galvanizado de 5/8"x160mm, referência 831 Datti ou similar, inclusive cadeado de 50mm.  Fornecimento e instalação.</t>
  </si>
  <si>
    <t>ET 05.05.0050 (B)</t>
  </si>
  <si>
    <t>Materiais para confecção de concreto estrutural dosado para uma resistência característica à compressão (fck) mínimo de 10MPa, inclusive perdas.  Fornecimento.</t>
  </si>
  <si>
    <t>ET 05.05.0100 (A)</t>
  </si>
  <si>
    <t>Materiais para confecção de concreto estrutural dosado para uma resistência característica à compressão (fck) mínimo de 11MPa, inclusive perdas.  Fornecimento.</t>
  </si>
  <si>
    <t>ET 05.05.0200 (B)</t>
  </si>
  <si>
    <t>Materiais para confecção de concreto estrutural dosado para uma resistência característica à compressão (fck) mínimo de 13,5MPa, inclusive perdas.  Fornecimento.</t>
  </si>
  <si>
    <t>ET 05.05.0250 (B)</t>
  </si>
  <si>
    <t>Materiais para confecção de concreto estrutural dosado para uma resistência característica à compressão (fck) mínimo de 15MPa, inclusive perdas.  Fornecimento.</t>
  </si>
  <si>
    <t>ET 05.05.0350 (B)</t>
  </si>
  <si>
    <t>Materiais para confecção de concreto estrutural dosado para uma resistência característica à compressão (fck) mínimo de 18MPa, inclusive perdas.  Fornecimento.</t>
  </si>
  <si>
    <t>ET 05.05.0400 (B)</t>
  </si>
  <si>
    <t>Materiais para confecção de concreto estrutural dosado para uma resistência característica à compressão (fck) mínimo de 20MPa, inclusive perdas.  Fornecimento.</t>
  </si>
  <si>
    <t>ET 05.05.0500 (B)</t>
  </si>
  <si>
    <t>Materiais para confecção de concreto estrutural dosado para uma resistência característica à compressão (fck) mínimo de 22,5MPa, inclusive perdas.  Fornecimento.</t>
  </si>
  <si>
    <t>ET 05.05.0570 (A)</t>
  </si>
  <si>
    <t>Materiais para confecção de concreto estrutural dosado para uma resistência característica à compressão (fck) mínimo de 25MPa, inclusive perdas.  Fornecimento.</t>
  </si>
  <si>
    <t>ET 05.05.0601 (/)</t>
  </si>
  <si>
    <t>Materiais para confecção de concreto estrutural dosado para uma resistência característica à compressão (fck) mínimo de 30MPa, inclusive perdas.  Fornecimento.</t>
  </si>
  <si>
    <t>ET 05.05.0700 (/)</t>
  </si>
  <si>
    <t>Materiais para confecção de concreto estrutural dosado para uma resistência característica à compressão (fck) mínima de 35MPa.  Inclusive perdas.  Fornecimento.</t>
  </si>
  <si>
    <t>ET 05.05.0750 (/)</t>
  </si>
  <si>
    <t>Materiais para confecção de concreto estrutural dosado para uma resistência característica à compressão (fck) mínima de 40MPa.  Inclusive perdas.  Fornecimento.</t>
  </si>
  <si>
    <t>ET 05.05.1015 (A)</t>
  </si>
  <si>
    <t>Materiais para confecção de concreto colorido, com óxido de ferro vermelho sintético, dosado para uma resistência característica à compressão (fck) mínimo de 13,5MPa, inclusive perdas.  Fornecimento.</t>
  </si>
  <si>
    <t>ET 05.10.0050 (A)</t>
  </si>
  <si>
    <t>Concreto para camada preparatória com 180Kg de cimento por m3 de concreto, compreendendo apenas o fornecimento dos materiais, inclusive perdas de 5%.</t>
  </si>
  <si>
    <t>ET 05.15.0050 (/)</t>
  </si>
  <si>
    <t>Concreto para meios agressivos com utilização de cimento resistente a sulfatos (baixo teor de C3A), com fator água e cimento, menor ou igual a 0,50, com consumo mínimo de PC maior ou igual a 400Kg.</t>
  </si>
  <si>
    <t>ET 05.20.0050 (A)</t>
  </si>
  <si>
    <t>Preparo manual de concreto, compreendendo a mistura e o amassamento, exclusive materiais.</t>
  </si>
  <si>
    <t>ET 05.20.0200 (/)</t>
  </si>
  <si>
    <t>Preparo mecânico de concreto, compreendendo a mistura e o amassamento em betoneira, exclusive materiais, considerando produção normal.</t>
  </si>
  <si>
    <t>ET 05.20.0206 (/)</t>
  </si>
  <si>
    <t>Preparo mecânico de concreto, compreendendo a mistura e o amassamento em betoneira, exclusive materiais, considerando a produção baixa.</t>
  </si>
  <si>
    <t>ET 05.25.0403 (A)</t>
  </si>
  <si>
    <t>Lançamento de concreto em peças sem armadura, inclusive a colocação, o adensamento e o acabamento, exclusive o transporte (TC 05.10.0050), considerando a produção normal.</t>
  </si>
  <si>
    <t>ET 05.25.0406 (/)</t>
  </si>
  <si>
    <t>Lançamento de concreto em peças sem armadura, inclusive a colocação, o adensamento e o acabamento, exclusive o transporte (TC 05.10.0050), considerando a produção baixa.</t>
  </si>
  <si>
    <t>ET 05.25.0703 (A)</t>
  </si>
  <si>
    <t>Lançamento de concreto em peças armadas, inclusive a colocação, o adensamento e o acabamento, exclusive o transporte (TC 05.10.0050), considerando a produção normal.</t>
  </si>
  <si>
    <t>ET 05.25.0706 (/)</t>
  </si>
  <si>
    <t>Lançamento de concreto em peças armadas, inclusive a colocação, o adensamento e o acabamento, exclusive o transporte (TC 05.10.0050), considerando a produção baixa.</t>
  </si>
  <si>
    <t>ET 05.30.0100 (A)</t>
  </si>
  <si>
    <t>Concreto simples dosado racionalmente para uma resistência mínima característica à compressão de 11MPa, inclusive materiais, preparo, lançamento, colocação e adensamento, exclusive transporte.</t>
  </si>
  <si>
    <t>ET 05.35.0050 (A)</t>
  </si>
  <si>
    <t>Concreto dosado racionalmente para uma resistência mínima característica à compressão de 15MPa, inclusive materiais, preparo, lançamento, colocação e adensamento, exclusive transporte.</t>
  </si>
  <si>
    <t>ET 05.40.0050 (C)</t>
  </si>
  <si>
    <t>Concreto ciclópico, confeccionado com concreto dosado para uma resistência característica à compressão (fck) de 15MPa, tendo 30% do volume real ocupado por pedra-de-mão, exclusive esta; inclusive preparo, lançamento e adensamento mecânico.  Exclusive transporte manual dentro do canteiro de obra.</t>
  </si>
  <si>
    <t>ET 05.40.0150 (C)</t>
  </si>
  <si>
    <t>Concreto ciclópico, confeccionado com concreto dosado para uma resistência característica à compressão (fck) de 15MPa, tendo 30% do volume real ocupado por pedra-de-mão, inclusive preparo, lançamento e adensamento mecânico.  Exclusive transporte manual dentro do canteiro de obra.</t>
  </si>
  <si>
    <t>ET 05.45.0100 (/)</t>
  </si>
  <si>
    <t>Chapim de concreto aparente com acabamento desempenhado, usando forma de Madeirit ou similar, medindo: (14x10)cm, fundido no local.  Fornecimento e colocação.</t>
  </si>
  <si>
    <t>ET 05.45.0150 (/)</t>
  </si>
  <si>
    <t>Vergas de concreto armado para alvenaria com aproveitamento da madeira por 10 vezes.</t>
  </si>
  <si>
    <t>ET 05.55.0050 (/)</t>
  </si>
  <si>
    <t>Lona de polietileno (lona terreiro) com espessura de 0,20mm para impermeabilização de solo, medida pela área coberta.  Fornecimento e colocação, inclusive com perdas e transpasse.</t>
  </si>
  <si>
    <t>ET 05.60.0050 (B)</t>
  </si>
  <si>
    <t>Concreto armado, executado com concreto dosado para uma resistência característica a compressão de 15MPa, incluindo materiais para 1m3 de concreto, preparado segundo o item ET 05.20.0200, e colocação segundo o item ET 05.25.0706; 12m2 de área moldada de formas segundo o item ET 15.10.0100, 60kg de aço CA-50A, inclusive mão-de-obra para corte, dobragem, montagem, tratamento de juntas de concretagem coforme o item 4.16.8 da (NBR-10839), e colocação nas formas, exclusive escoramento.  A utilização deste item é recomendada para quantidades inferiores a 20m3.</t>
  </si>
  <si>
    <t>ET 05.60.0150 (/)</t>
  </si>
  <si>
    <t>Concreto armado, executado com concreto dosado para uma resistência carcterística a commpressão de 20MPa,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t>
  </si>
  <si>
    <t>ET 05.60.0200 (/)</t>
  </si>
  <si>
    <t>Concreto armado, executado com concreto dosado para uma resistência carcterística a commpressão de 25MPa,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t>
  </si>
  <si>
    <t>ET 05.65.0050 (A)</t>
  </si>
  <si>
    <t>Guarda-rodas de concreto armado, para viadutos, moldados no local, compreendendo vigas longitudinais apoiadas sobre montantes (conforme especificação da Prefeitura da Cidade do Rio de Janeiro).</t>
  </si>
  <si>
    <t>ET 05.65.0100 (/)</t>
  </si>
  <si>
    <t>Guarda-roda de concreto armado tipo New Jersey, forma trapezoidal, com 15cm de topo, 38cm de base e 90,50cm de altura, engastado em sobre-laje de 12cm de espessura, exclusive esta, inclusive armadura de engaste.</t>
  </si>
  <si>
    <t>ET 05.65.0150 (A)</t>
  </si>
  <si>
    <t>Guarda-rodas de concreto armado, conforme especificação da Prefeitura da Cidade do Rio de Janeiro, constando de montantes sustentando vigas em forma de trapézio de cantos arredondados, com seção de 55cm de largura por 15cm, e 25cm de faces laterais, inclusive armação.</t>
  </si>
  <si>
    <t>ET 05.70.0050 (B)</t>
  </si>
  <si>
    <t>Guarda-corpo de concreto armado em lances de 3m de comprimento e 60cm de altura, constando de 1 corrimão de (10x15)cm, feito com forma de Madeirit ou similar, apoiado em 4 colunas, com forma perdida de tubo de cimento amianto de 4".</t>
  </si>
  <si>
    <t>ET 05.70.0100 (A)</t>
  </si>
  <si>
    <t>Guarda-corpo em concreto armado (fck=15MPa, aço CA-50), formado por quadros retangulares de (1,90x0,50)m sustentados por 2 montantes de 0,85m de altura, inclusive fornecimento de materiais e elementos de fixação na ponte.</t>
  </si>
  <si>
    <t>ET 10.05.0050 (/)</t>
  </si>
  <si>
    <t>Aço CA-25 para armadura de concreto, redonda, sem saliência ou mossa, coeficiente de conformação mínima (aderência) igual a 1, diâmetro igual a 5mm.  Fornecimento, incluindo 10% de perdas e arame 18.</t>
  </si>
  <si>
    <t>ET 10.05.0053 (/)</t>
  </si>
  <si>
    <t>Aço CA-25 para armadura de concreto, redonda, sem saliência ou mossa, coeficiente de conformação mínima (aderência) igual a 1, diâmetro de 6,3 à 8mm.  Fornecimento, incluindo 10% de perdas e arame 18.</t>
  </si>
  <si>
    <t>ET 10.05.0059 (/)</t>
  </si>
  <si>
    <t>Aço CA-25 para armadura de concreto, redonda, sem saliência ou mossa, coeficiente de conformação mínima (aderência) igual a 1, diâmetro maior ou igual a 10mm.  Fornecimento, incluindo 10% de perdas  e arame 18.</t>
  </si>
  <si>
    <t>ET 10.05.0062 (/)</t>
  </si>
  <si>
    <t>Aço CA-25 para armadura de concreto, redonda, sem saliência ou mossa, coeficiente de conformação mínima (aderência) igual a 1, diâmetro igual a 10mm.  Fornecimento, incluindo 10% de perdas e arame 18.</t>
  </si>
  <si>
    <t>ET 10.05.0065 (/)</t>
  </si>
  <si>
    <t>Aço CA-25 para armadura de concreto, redonda, sem saliência ou mossa, coeficiente conformação mínima (aderência) igual a 1, diâmetro igual a 12,5mm.  Fornecimento, incluindo 10% de perdas e arame 18.</t>
  </si>
  <si>
    <t>ET 10.05.0068 (/)</t>
  </si>
  <si>
    <t>Aço CA-25 para armadura de concreto, redonda, sem saliência ou mossa, coeficiente conformação mínima (aderência) igual a 1, diâmetro igual a 16mm.  Fornecimento, incluindo 10% de perdas e arame 18.</t>
  </si>
  <si>
    <t>ET 10.05.0071 (/)</t>
  </si>
  <si>
    <t>Aço CA-25 para armadura de concreto, redonda, sem saliência ou mossa , coeficiente conformação mínima (aderência) igual a 1, diâmetro igual a 20mm.  Fornecimento, incluindo 10% de perdas  e arame 18.</t>
  </si>
  <si>
    <t>ET 10.05.0074 (/)</t>
  </si>
  <si>
    <t>Aço CA-25 para armadura de concreto, redonda, sem saliência ou mossa , coeficiente conformação mínima (aderência) igual a 1, diâmetro igual a 22,3mm.  Fornecimento, incluindo 10% de perdas e arame 18.</t>
  </si>
  <si>
    <t>ET 10.05.0077 (/)</t>
  </si>
  <si>
    <t>Aço CA-25 para armadura de concreto, redonda, sem saliência ou mossa , coeficiente conformação mínima (aderência) igual a 1, diâmetro igual a 25mm.  Fornecimento, incluindo 10% de perdas e arame 18.</t>
  </si>
  <si>
    <t>ET 10.05.0100 (/)</t>
  </si>
  <si>
    <t>Aço CA-50 para armadura de concreto, com saliência ou mossa, coeficiente de conformação superficial mínimo (aderência) igual a 1,5, diâmetro de 6,3mm.  Fornecimento, incluindo 10% de perdas e arame 18.</t>
  </si>
  <si>
    <t>ET 10.05.0103 (/)</t>
  </si>
  <si>
    <t>Aço CA-50 para armadura de concreto, com saliência ou mossa, coeficiente de conformação superficial mínimo (aderência) igual a 1,5, diâmetro de 8mm.  Fornecimento, incluimdo 10% de perdas e arame 18.</t>
  </si>
  <si>
    <t>ET 10.05.0106 (/)</t>
  </si>
  <si>
    <t>Aço CA-50 para armadura de concreto, com saliência ou mossa, coeficiente de conformação superficial mínimo (aderência) igual a 1,5, diâmetro de 10mm.  Fornecimento, incluindo 10% de perdas e arame 18.</t>
  </si>
  <si>
    <t>ET 10.05.0109 (/)</t>
  </si>
  <si>
    <t>Aço CA-50 para armadura de concreto, com saliência ou mossa, coeficiente de conformação superficial mínimo (aderência) igual a 1,5, diâmetro de 12,5mm.  Fornecimento, incluindo 10% de perdas e arame 18.</t>
  </si>
  <si>
    <t>ET 10.05.0112 (/)</t>
  </si>
  <si>
    <t>Aço CA-50 para armadura de concreto, com saliência ou mossa, coeficiente de conformação superficial mínimo (aderência) igual a 1,5, diâmetro de 16mm.  Fornecimento, incluindo 10% de perdas e arame 18.</t>
  </si>
  <si>
    <t>ET 10.05.0115 (/)</t>
  </si>
  <si>
    <t>Aço CA-50 para armadura de concreto, com saliência ou mossa, coeficiente de conformação superficial mínimo (aderência) igual a 1,5, diâmetro de 20mm.  Fornecimento, incluindo 10% de perdas e arame 18.</t>
  </si>
  <si>
    <t>ET 10.05.0118 (/)</t>
  </si>
  <si>
    <t>Aço CA-50 para armadura de concreto, com saliência ou mossa, coeficiente de conformação superficial mínimo (aderência) igual a 1,5, diâmetro de 25mm.  Fornecimento, incluindo 10% de perdas  e arame 18.</t>
  </si>
  <si>
    <t>ET 10.05.0121 (/)</t>
  </si>
  <si>
    <t>Aço CA-50 para armadura de concreto, com saliência ou mossa, coeficiente de conformação superficial mínimo (aderência) igual a 1,5, diâmetro de 32mm.  Fornecimento, incluindo 10% de perdas e arame 18.</t>
  </si>
  <si>
    <t>ET 10.05.0150 (A)</t>
  </si>
  <si>
    <t>Aço CA-60 para armadura de concreto, redondo, sem saliência ou mossa, coeficiente de conformação superficial mínimo (aderência) igual a 1,5, diâmetro de 3,4mm.  Fornecimento, incluindo  10% de perdas e arame 18.</t>
  </si>
  <si>
    <t>ET 10.05.0153 (/)</t>
  </si>
  <si>
    <t>Aço CA-60 para armadura de concreto, redondo, sem saliência ou mossa, coeficiente de conformação superficial mínimo (aderência) igual a 1,5, diâmetro de 4,20mm.  Fornecimento, incluindo 10% de perdas e arame 18.</t>
  </si>
  <si>
    <t>ET 10.05.0156 (A)</t>
  </si>
  <si>
    <t>Aço CA-60 para armadura de concreto, redondo, sem saliência ou mossa, coeficiente de conformação superficial mínimo (aderência) igual a 1,5, diâmetro de 4,60mm.  Fornecimento, incluindo 10% de perdas e arame 18.</t>
  </si>
  <si>
    <t>ET 10.05.0159 (/)</t>
  </si>
  <si>
    <t>Aço CA-60 para armadura de concreto, redondo, sem saliência ou mossa, coeficiente de conformação superficial mínimo (aderência) igual a 1,5, diâmetro de 5mm.  Fornecimento, incluindo 10% de perdas e arame 18.</t>
  </si>
  <si>
    <t>ET 10.05.0162 (/)</t>
  </si>
  <si>
    <t>Aço CA-60 para armadura de concreto, redondo, sem saliência ou mossa, coeficiente de conformação superficial mínimo (aderência) igual a 1,5, diâmetro de 6mm.  Fornecimento, incluindo 10% de  perdas e arame 18.</t>
  </si>
  <si>
    <t>ET 10.05.0165 (A)</t>
  </si>
  <si>
    <t>Aço CA-60 para armadura de concreto, redondo, sem saliência ou mossa, coeficiente de conformação superficial mínimo (aderência) igual a 1,5, diâmetro de 6,40mm.  Fornecimento, incluindo 10% de perdas e arame 18.</t>
  </si>
  <si>
    <t>ET 10.05.0168 (/)</t>
  </si>
  <si>
    <t>Aço CA-60 para armadura de concreto, redondo, sem saliência ou mossa, coeficiente de conformação superficial mínimo (aderência) igual a 1,5, diâmetro de 7mm.  Fornecimento, incluindo 10% de perdas de pontas e arame 18.</t>
  </si>
  <si>
    <t>ET 10.05.0171 (/)</t>
  </si>
  <si>
    <t>Aço CA-60 para armadura de concreto, redondo, sem saliência ou mossa, coeficiente de conformação superficial mínimo (aderência) igual a 1,5, diâmetro de 8mm.  Fornecimento, incluindo 10% de perdas e arame 18.</t>
  </si>
  <si>
    <t>ET 10.05.0350 (/)</t>
  </si>
  <si>
    <t>Cabo de aço galvanizado, diâmetro de 3/8", com alma de fibra, 6 pernas com 19 fios.  Fornecimento.</t>
  </si>
  <si>
    <t>ET 10.05.0356 (/)</t>
  </si>
  <si>
    <t>Cabo de aço galvanizado, diâmetro de 5/8".  Fornecimento.</t>
  </si>
  <si>
    <t>ET 10.10.0050 (/)</t>
  </si>
  <si>
    <t>Corte, dobragem, montagem e colocação de ferragens nas formas, aço CA-25, barra redonda com diâmetro igual a 5mm.</t>
  </si>
  <si>
    <t>ET 10.10.0053 (/)</t>
  </si>
  <si>
    <t>Corte, dobragem, montagem e colocação de ferragens nas formas, aço CA-25, barra redonda com diâmetro entre 6,3mm a 8mm.</t>
  </si>
  <si>
    <t>ET 10.10.0054 (/)</t>
  </si>
  <si>
    <t>Corte, dobragem, montagem e colocação de ferragens nas formas, aço CA-25, barra redonda com diâmetro maior ou igual a 10mm.</t>
  </si>
  <si>
    <t>ET 10.10.0056 (/)</t>
  </si>
  <si>
    <t>Corte, dobragem, montagem e colocação de ferragens nas formas, aço CA-50, em barra redonda, com diâmetro igual a 6,3mm.</t>
  </si>
  <si>
    <t>ET 10.10.0061 (/)</t>
  </si>
  <si>
    <t>Corte, dobragem, montagem e colocação de ferragens nas formas, aço CA-50, em barra redonda, com diâmetro entre 6,3mm e 12,5mm.</t>
  </si>
  <si>
    <t>ET 10.10.0062 (/)</t>
  </si>
  <si>
    <t>Corte, dobragem, montagem e colocação de ferragens nas formas, aço CA-50, em barra redonda, com diâmetro acima de 12,5mm.</t>
  </si>
  <si>
    <t>ET 10.10.0068 (/)</t>
  </si>
  <si>
    <t>Corte, dobragem, montagem e colocação de ferragens nas formas, aço CA-60, em fio redondo, com diâmetro entre 4,2mm a 6mm.</t>
  </si>
  <si>
    <t>ET 10.10.0071 (/)</t>
  </si>
  <si>
    <t>Corte, dobragem, montagem e colocação de ferragens nas formas, aço CA-60, em fio redondo, com diâmetro entre 6,4mm a 8mm.</t>
  </si>
  <si>
    <t>ET 15.05.0050 (B)</t>
  </si>
  <si>
    <t>Formas especiais de madeira para peças de concreto pré-moldado, servindo 20 vezes, tábuas de madeira serrada, com 2,5cm de espessura, moldagem e desmoldagem.</t>
  </si>
  <si>
    <t>ET 15.10.0050 (A)</t>
  </si>
  <si>
    <t>Formas de madeira para moldagem de peças de concreto armado com paramentos planos, em lajes, vigas, paredes, etc., inclusive fornecimento dos materiais e desmoldagem servindo a madeira 1 vez, tábuas de madeira serrada, com 2,5cm de espessura, servindo também para travessas, exclusive escoramento.</t>
  </si>
  <si>
    <t>ET 15.10.0100 (/)</t>
  </si>
  <si>
    <t>Formas de madeira para moldagem de peças de concreto armado com paramentos planos, em lajes, vigas, paredes, etc., inclusive fornecimento dos materiais e desmoldagem servindo a madeira 1,4 vezes, tábuas de madeira serrada, com 2,5cm de espessura, servindo também para travessas, exclusive escoramento.</t>
  </si>
  <si>
    <t>ET 15.10.0150 (/)</t>
  </si>
  <si>
    <t>Formas de madeira para moldagem de peças de concreto armado com paramentos planos, em lajes, vigas, paredes, etc., inclusive fornecimento dos materiais e desmoldagem servindo a madeira 2 vezes, tábuas de madeira serrada, com 2,5cm de espessura, servindo também para  travessas, exclusive escoramento.</t>
  </si>
  <si>
    <t>ET 15.10.0200 (/)</t>
  </si>
  <si>
    <t>Formas de madeira para moldagem de peças de concreto com paramentos curvos servindo a madeira 1,4 vezes inclusive desmoldagem exclusive escoramento.</t>
  </si>
  <si>
    <t>ET 15.10.0250 (/)</t>
  </si>
  <si>
    <t>Formas de madeira para moldagem de peças de concreto com paramentos curvos servindo a madeira 2 vezes inclusive desmoldagem exclusive escoramento.</t>
  </si>
  <si>
    <t>ET 15.10.0300 (/)</t>
  </si>
  <si>
    <t>Formas de madeira, para galerias retangulares de concreto armado, servindo a madeira 3 vezes, inclusive  escoramento, fornecimento dos materiais e desmoldagem.</t>
  </si>
  <si>
    <t>ET 15.10.0350 (/)</t>
  </si>
  <si>
    <t>Forma de madeira com utilização de 1,4 vezes e escoramento de laje superior.</t>
  </si>
  <si>
    <t>ET 15.10.0400 (/)</t>
  </si>
  <si>
    <t>Formas de madeira para moldagem de peças de concreto com paramentos planos, em lajes, vigas, paredes etc., inclusive fornecimento dos materiais e desmontagem, servindo a madeira 4 vezes, tábuas de madeira serrada, com 2,5 cm de espessura, servindo também para travessas, exclusive escoramento.</t>
  </si>
  <si>
    <t>ET 15.10.0450 (/)</t>
  </si>
  <si>
    <t>Formas de madeira serrada, com aproveitamento da madeira apenas 1 vez, para viaduto de concreto, com escoramento metálico, exclusive aluguel deste, inclusive fornecimento de materiais, e desmoldagem.</t>
  </si>
  <si>
    <t>ET 15.10.0500 (A)</t>
  </si>
  <si>
    <t>Formas de madeira serrada, com aproveitamento da madeira por 4 vezes, destinada a moldagem de cinta sobre baldrame, inclusive fornecimento dos materiais e desmoldagem.</t>
  </si>
  <si>
    <t>ET 15.15.0050 (A)</t>
  </si>
  <si>
    <t>Forma metálica para concreto, inclusive fornecimento, confecção, montagem e desmontagem sem utilização de guindaste, admitindo 50 vezes de utilização, exclusive escoramento.</t>
  </si>
  <si>
    <t>ET 15.15.0100 (/)</t>
  </si>
  <si>
    <t>Forma metálica alto portante, para laje, sem reutilização, para vãos até 4,40m, com espessura de 0,80mm, tipo STEEL DECK MR-75, da Metform ou similar.  Fornecimento e instalação.</t>
  </si>
  <si>
    <t>ET 15.15.0150 (/)</t>
  </si>
  <si>
    <t>Forma metálica alto portante, para laje, sem reutilização, para vãos até 3,75m, com espessura de 0,95mm, tipo STEEL DECK MR-75, da Metform ou similar.  Fornecimento e instalação.</t>
  </si>
  <si>
    <t>ET 15.15.0200 (/)</t>
  </si>
  <si>
    <t>Forma metálica alto portante, para laje, sem reutilização, para vãos até 4,40m, com espessura de 1,25mm, tipo STEEL DECK MR-75, da Metform ou similar.  Fornecimento e instalação.</t>
  </si>
  <si>
    <t>ET 15.20.0050 (A)</t>
  </si>
  <si>
    <t>Formas de placas de Madeirit ou similar, empregando-se as de 14mm, resinadas e também as de 20mm de espessura, plastificadas, servindo 4 vezes, e a madeira serrada, auxiliar 1 vez, inclusive fornecimento e desmoldagem, exclusive escoramento.</t>
  </si>
  <si>
    <t>ET 15.20.0053 (/)</t>
  </si>
  <si>
    <t>Formas de placas de Madeirit ou similar, empregando-se as de 14mm, resinadas e também as de 20mm de espessura, plastificadas, servindo 4 vezes, e a madeira serrada 3 vezes, inclusive fornecimento e desmontagem, exclusive escoramento.</t>
  </si>
  <si>
    <t>ET 15.20.0100 (/)</t>
  </si>
  <si>
    <t>Forma de chapas de madeira plastificada, de 17mm de espessura, servindo 1 vez, para viadutos, incluindo peças de transferência para escoramento metálico, exclusive este, inclusive fornecimento de materiais e desmoldagem.</t>
  </si>
  <si>
    <t>ET 15.20.0103 (/)</t>
  </si>
  <si>
    <t>Forma de chapas de madeira plastificada, de 17mm de espessura, servindo 2 vezes,  para viadutos, incluindo peças de transferência para escoramento metálico, exclusive este, inclusive fornecimento de materiais e desmoldagem.</t>
  </si>
  <si>
    <t>ET 15.20.0150 (/)</t>
  </si>
  <si>
    <t>Formas de placas de Madeirit ou similar, de 20mm de espessura, plastificadas, servindo 2 vezes e madeira serrada, auxiliar servindo 3 vezes, inclusive fornecimento e desmoldagem, exclusive escoramento.</t>
  </si>
  <si>
    <t>ET 20.05.0050 (/)</t>
  </si>
  <si>
    <t>Escoramento de pontilhões, pontes e viadutos, de concreto armado, com madeira serrada, com 30% de aproveitamento da madeira, medido pelo volume do escoramento, inclusive montagem e desmontagem.</t>
  </si>
  <si>
    <t>ET 20.10.0050 (A)</t>
  </si>
  <si>
    <t>Aluguel de escoramento tubular em obras de arte, com tubos metálicos, tipo Mannesmmann ou similar, na densidade 5m de tubo equipado por m3 de escoramento, pago pelo volume  deste e pelo tempo necessário, desde a entrega do material na obra, na ocasião apropriada até sua carga, para devolução, logo que desnecessária.</t>
  </si>
  <si>
    <t>ET 20.10.0100 (/)</t>
  </si>
  <si>
    <t>Montagem e desmontagem de escoramento tubular normal, em obras de arte, na densidade de 5m de tubo por m3 de escoramento, compreendendo os transportes de material para obra e desta para o depósito, inclusive carga e descarga.  O preço é dado por m3 de escoramento, contando das sapatas até as extremidades superiores dos tubos, sendo pagos 60% na montagem e 40% na desmontagem.</t>
  </si>
  <si>
    <t>ET 20.20.0050 (/)</t>
  </si>
  <si>
    <t>Escoramento de formas até 3,00m de pé direito, utilizando madeira serrada, tábuas empregadas 3 vezes, prumos 4 vezes.</t>
  </si>
  <si>
    <t>ET 20.20.0100 (/)</t>
  </si>
  <si>
    <t>Escoramento de formas de 3,01m até 3,99m de pé direito, utilizando madeira serrada, tábuas empregadas 3 vezes, prumos 4 vezes.</t>
  </si>
  <si>
    <t>ET 20.20.0150 (/)</t>
  </si>
  <si>
    <t>Escoramento de formas de 4,00m até 5,00m de pé direito, utilizando madeira serrada, tábuas empregadas 3 vezes, prumos 4 vezes.</t>
  </si>
  <si>
    <t>ET 20.25.0050 (/)</t>
  </si>
  <si>
    <t>Escoramento de formas de moldagem de peças de concreto em vigas isoladas e semelhantes, até 5m de pé direito, utilizando madeira serrada, empregada 2 vezes, medida pela área de projeção lateral de escoramento.</t>
  </si>
  <si>
    <t>ET 20.30.0050 (/)</t>
  </si>
  <si>
    <t>Escoramento de formas de caixas de concreto em geral, cintas, blocos de fundação e ou paramentos verticais até 1,5m; com aproveitamento da madeira 2 vezes, inclusive retirada.</t>
  </si>
  <si>
    <t>ET 20.30.0100 (/)</t>
  </si>
  <si>
    <t>Escoramento de formas de paramentos verticais de mais de 1,50m e até 5m de altura, utilizando madeira serrada, com 30% do aproveitamento da madeira, inclusive retirada.</t>
  </si>
  <si>
    <t>ET 20.30.0150 (/)</t>
  </si>
  <si>
    <t>Escoramento de formas de paramentos verticais de mais de 5m e até 8m de altura, utilizando madeira serrada, com 30% do aproveitamento da madeira, inclusive retirada.</t>
  </si>
  <si>
    <t>ET 20.30.0200 (/)</t>
  </si>
  <si>
    <t>Escoramento de formas de paramentos verticais, para altura de 1,50m até 5m, utilizando madeira serrada, com aproveitamento da madeira 2 vezes, inclusive retirada.</t>
  </si>
  <si>
    <t>ET 20.30.0250 (A)</t>
  </si>
  <si>
    <t>Escoramento de formas de paramentos verticais, para altura de 5m até 8m, utilizando madeira serrada, com aproveitamento da madeira 2 vezes, inclusive retirada.</t>
  </si>
  <si>
    <t>ET 20.30.0300 (/)</t>
  </si>
  <si>
    <t>Escoramento de formas de paramentos verticais, para altura de 8m até 12m, utilizando madeira serrada, com 30% de aproveitamento da madeira, inclusive retirada.</t>
  </si>
  <si>
    <t>ET 25.05.0050 (A)</t>
  </si>
  <si>
    <t>Demarcação de área de risco e de preservação, conforme desenho GEORIO nº 3404/97, executada em encosta, utilizando perfil TR-32 ou maior a cada 5m e cabo de aço de 1/2", compreendendo o fornecimento dos perfis e do cabo de aço, incluindo roçado no traçado, escavação manual, base de concreto armado, placas de sinalização (desenho GEORIO nº 3475/98) a cada 50m e pintura protetotara do perfil.  O custo considera todos os materiais e mão-de-obra.</t>
  </si>
  <si>
    <t>ET 25.05.0100 (/)</t>
  </si>
  <si>
    <t>Estrutura metálica de impacto, com altura de 3m, em perfis I de 10", 1ª alma, a cada 5m, com tela metálica de alta resistência, malha de (8x10)cm, fio galvanizado de 2,70mm, cabos de aço DIN 3051, 6x19 GAL AF, 13mm e 16mm, respectivamente, para fixação da tela aos perfís e travamento da parte superior desses, espaçadores em barras chatas de 2"x1/4", serviços de corte e furação dos perfís e barras, preparação desses para pintura, incluindo serviços de desengorduramento, esmerilhamento, lixamento e limpeza, e aplicação de zarcão de secagem rápida, na cor laranja, da marca Internacional ou similar, em 2 demãos de acabamento, conforme projeto GEORIO desenhos 3474/98REV.2 e 3476/98, inclusive todos os materias, mão-de-obra e equipamentos para montagem da mesma, exclusive estrutura de concreto para fixação de perfís e elemento de ancoragem do cabo de travamento da parte superior dos perfis.</t>
  </si>
  <si>
    <t>ET 25.05.0150 (A)</t>
  </si>
  <si>
    <t>Estrutura metálica para cobertura de quadra ou galpão, compreendendo vigas treliçadas compostas de membros soldados em perfil U de chapa dobrada nos banzos superior, inferior, montantes e diagonais, com perfil I 10" nas colunas e treças em perfil U enrigecidos, aço USI SAC 41, parafusos com cabeça sextavada, porcas em aço carbono e tirante de 1/2" incluindo luva para fixação.  Para coberturas com vão máximo de 16m.  Fornecimento de todos os materiais incluindo transporte e montagem.</t>
  </si>
  <si>
    <t>ET 25.05.0160 (/)</t>
  </si>
  <si>
    <t>Perfil "I" de aço carbono, padrão americano, de 8"x4".  Fornecimento e corte.</t>
  </si>
  <si>
    <t>ET 25.05.0170 (B)</t>
  </si>
  <si>
    <t>Estrutura metálica para cobertura em telhas metálicas, exclusive as telhas.  Fornecimento e montagem.</t>
  </si>
  <si>
    <t>ET 25.05.0180 (B)</t>
  </si>
  <si>
    <t>Estrutura metálica em especial resistência à corrosão (aço USI-SAC, Corten ou similar), para torres de elevadores, escadas, vigas e colunas de edificações existentes (pequenas interveções) e reforços estruturais, composta de perfis "I" ou "H", cantoneiras e chapas, unificadas com eletrodo, inclusive proteção anti-ferrugem. Fornecimento e montagem.</t>
  </si>
  <si>
    <t>ET 25.05.0200 (B)</t>
  </si>
  <si>
    <t>Estrutura metálica em especial resistente a corrosão (aço USI SAC, ASTM ou similar) para obras prediais de até 04 pavimentos, incluindo projetos e detalhes executivos, pilares, vigas principais e secundárias, escadas, patamares e chapas das bases da fundação, pintura protetora e de acabamento, fornecimento de todos os materiais e montagem.  Exclusive a laje de concreto.</t>
  </si>
  <si>
    <t>ET 25.05.0203 (A)</t>
  </si>
  <si>
    <t>Estrutura metálica em especial resistência à corrosão (aço USI SAC, Corten ou similar) para obras prediais até 04 pavimentos, pilares, vigas principais e secundáriais, escadas, patamares e chapas das bases da fundação, pintura protetora e de acabamento.  Fornecimento, exclusive a montagem.</t>
  </si>
  <si>
    <t>ET 25.05.0206 (/)</t>
  </si>
  <si>
    <t>Estrutura metálica em especial resistência à corrosão (aço USI SAC, Corten ou similar) para obras prediais até 04 pavimentos, incluindo projetos e datelhes executivos, pilares, vigas principais e secundáriais, escadas, patamares e chapas das bases da fundação, pintura protetora e de acabamento.  Montagem, exclusive o fornecimento.</t>
  </si>
  <si>
    <t>ET 25.05.0290 (/)</t>
  </si>
  <si>
    <t>Estrutura metálica em aço especial resistente a corrosão (aço USI-SAC ou similar) para pontes, viadutos, passarelas.  Fornecimento do aço.</t>
  </si>
  <si>
    <t>ET 25.05.0310 (/)</t>
  </si>
  <si>
    <t>Estrutura metálica (montagem) em aço especial resistente a corrosão (aço USI-SAC ou similar) para pontes, viadutos e passarelas, incluindo fornecimento de materiais e de todos os serviços necessários, inclusive pintura protetora, exclusive o fornecimento do aço.</t>
  </si>
  <si>
    <t>ET 25.05.0350 (/)</t>
  </si>
  <si>
    <t>Galpão com (18x22)m com 5m de pé direito lateral, em estrutura de aço galvanizado a fogo, utilizado a fogo, utilizando lona sintética de alta tenacidade, revestidos de PVC em ambas as faces, com tela interna de poliéster e confeccionado por soldagem eletrônica de alta freqüência, com tratamento para resistir a intempéries, fungos e mofos, raios ultra violeta, ser auto extinguível, em caso de incêndio, incluindo portas de entrada e lateral anti-pânico (2,50 x 4,00)m, porta embutida no portão de entrada (0,80 x 2,10)m, janelas (1,00 x 2,00)m, avancês para portas de entrada e lateral (2,00 x 4,00)m e para janelas (1,00 x 2,00)m, lanternins para exaustão de ar quente no módulo central e porta de emergência nos fundos (0,80 x 2,10)m.  Fornecimento de todos os materiais e mão de obra de montagem.</t>
  </si>
  <si>
    <t>ET 25.05.0450 (A)</t>
  </si>
  <si>
    <t>Peças em chapa de aço 3/8", galvanizadas, nas dimensões (3x0,10)m.  Fornecimento dos materiais e mão de obra de colocação.</t>
  </si>
  <si>
    <t>ET 25.05.0453 (A)</t>
  </si>
  <si>
    <t>Peças em chapa de aço 3/8", galvanizadas, dobradas nas dimensões (15x20x14)cm com largura de 20cm.  Fornecimento dos materiais e mão de obra de colocação.</t>
  </si>
  <si>
    <t>ET 25.05.0456 (A)</t>
  </si>
  <si>
    <t>Peças em chapa de aço 3/8", galvanizadas, dobradas nas dimensões (25x20x7)cm com largura de 20 cm.  Fornecimento dos materiais e mão de obra de colocação.</t>
  </si>
  <si>
    <t>ET 25.05.0500 (/)</t>
  </si>
  <si>
    <t>Perfil em alumínio série 25 para separação de revestimentos variados, sobre paredes externas ou internas.  Fornecimento e colcoação.</t>
  </si>
  <si>
    <t>ET 25.05.0550 (/)</t>
  </si>
  <si>
    <t>Reconstituição de estruturas metálicas leves, por Kg de aço necessário (chapa e perfis) com fornecimento de materiais e pintura anti-oxidante.</t>
  </si>
  <si>
    <t>ET 30.05.0050 (/)</t>
  </si>
  <si>
    <t>Aparelho de apoio de Neoprene, fretado (1,40kg/dm3), inclusive preparo do berço.  Fornecimento e colocação.</t>
  </si>
  <si>
    <t>ET 30.10.0100 (/)</t>
  </si>
  <si>
    <t>Junta de dilatação e vedação de isopor na espessura de 1cm, fixada com cola Emulplast ou similar.  Fornecimento e colocação.</t>
  </si>
  <si>
    <t>ET 30.10.0150 (/)</t>
  </si>
  <si>
    <t>Junta de dilatação e vedação confeccionada com aplicação de Sikaflex 1A sobre superfície limpa, na espessura de 20mm e profundidade de 15mm, inclusive alimpeza.  Foenecimento e colocação.</t>
  </si>
  <si>
    <t>ET 30.10.0200 (/)</t>
  </si>
  <si>
    <t>Junta de dilatação e vedação para ponte e viadutos composta por asfalto elastomerico e agregados aplicados a quente, modelo Thormark ou similar, para movimentos de até +- 50mm, exclusive corte e remoção do pavimento e aplicação mínima de 1,0m3 e inclusive a quantidade necessária de chapa de alumínio para execução da junta.</t>
  </si>
  <si>
    <t>ET 30.10.0250 (/)</t>
  </si>
  <si>
    <t>Junta de dilatação e vedação em perfil elastomérico pré-formado, para pontes e viadutos, inclusive lábios poliméricos, para largura de juntas de 25mm, exclusive corte e remoção do pavimento, apicoamento de laje, formas e concretagem dos berços.  Fornecimento e colocação.</t>
  </si>
  <si>
    <t>ET 30.10.0253 (/)</t>
  </si>
  <si>
    <t>Junta de dilatação e vedação em perfil elastomérico pré-formado, para pontes e viadutos, inclusive lábios poliméricos, para largura de juntas de 35mm, exclusive corte e remoção do pavimento, apicoamento de laje, formas e concretagem dos berços.  Fornecimento e colocação.</t>
  </si>
  <si>
    <t>ET 30.10.0256 (/)</t>
  </si>
  <si>
    <t>Junta de dilatação e vedação em perfil elastomérico pré-formado, para pontes e viadutos, inclusive lábios poliméricos, para largura de juntas de 50mm, exclusive corte e remoção do pavimento, apicoamento de laje, formas e concretagem dos berços.  Fornecimento e colocação.</t>
  </si>
  <si>
    <t>ET 30.10.0259 (/)</t>
  </si>
  <si>
    <t>Junta de dilatação e vedação em perfil elastomérico pré-formado, para pontes e viadutos, inclusive lábios poliméricos, para largura de juntas de 60mm, exclusive corte e remoção do pavimento, apicoamento de laje, formas e concretagem dos berços.  Fornecimento e colocação.</t>
  </si>
  <si>
    <t>ET 30.10.0262 (/)</t>
  </si>
  <si>
    <t>Junta de dilatação e vedação em perfil elastomérico pré-formado, para pontes e viadutos, inclusive lábios poliméricos, para largura de juntas de 80mm, exclusive corte e remoção do pavimento, apicoamento de laje, formas e concretagem dos berços.  Fornecimento e colocação.</t>
  </si>
  <si>
    <t>ET 30.10.0265 (/)</t>
  </si>
  <si>
    <t>Junta de dilatação e vedação em perfil elastomérico pré-formado, para pontes e viadutos, inclusive lábios poliméricos, para largura de juntas de 100mm, exclusive corte e remoção do pavimento, apicoamento de laje, formas e concretagem dos berços.  Fornecimento e colocação.</t>
  </si>
  <si>
    <t>ET 30.10.0300 (/)</t>
  </si>
  <si>
    <t>Junta elástica pré-moldada, perfilado em termoplástico PVC, tipo 0-22 Fugenband ou similar.  Fornecimento e colocação.</t>
  </si>
  <si>
    <t>ET 30.10.0350 (/)</t>
  </si>
  <si>
    <t>Recuperação de juntas de dilatação de obras de contenção até 2m de abertura com proteção de Bikaflex ou similar, até a profundidade de 1m, exclusive andaime e recuperação estrutural das faces laterais da junta.</t>
  </si>
  <si>
    <t>ET 30.15.0050 (/)</t>
  </si>
  <si>
    <t>Macaqueamento para troca de aparelho de apoio com utilização de macaco pistão, capacidade de 100Tf.</t>
  </si>
  <si>
    <t>ET 35.05.0050 (A)</t>
  </si>
  <si>
    <t>Acessórios para tirante de aço CA-50, diâmetro de 25mm (1"), compreendendo o fornecimento e instalação da placa, porca, contra-porca,  proteção anti-corrosiva das peças metálicas, inclusive da cabeça com argamassa de cimento e areia no traço 1:3, exclusive protensão.</t>
  </si>
  <si>
    <t>ET 35.05.0053 (A)</t>
  </si>
  <si>
    <t>Acessórios para tirante de aço CA-50, diâmetro de 25mm (1"), compreendendo o fornecimento e instalação da placa, porca, contra-porca,  anel de ângulo, protensão, proteção anti-corrosiva das peças metálicas, inclusive da cabeça com argamassa de cimento e areia no traço 1:3.</t>
  </si>
  <si>
    <t>ET 35.05.0100 (A)</t>
  </si>
  <si>
    <t>Acessórios para tirante de aço CA-50, diâmetro de 32mm (1 1/4"), compreendendo o fornecimento e instalação da placa, porca, contra-porca,  proteção anti-corrosiva das peças metálicas, inclusive da cabeça com argamassa de cimento e areia no traço 1:3, exclusive protensão.</t>
  </si>
  <si>
    <t>ET 35.05.0103 (A)</t>
  </si>
  <si>
    <t>Acessórios para tirante de aço CA-50, diâmetro de 32mm (1 1/4"), compreendendo o fornecimento e instalação da placa, porca, contra-porca,  anel de ângulo, protensão, proteção anti-corrosiva das peças metálicas, inclusive da cabeça com argamassa de cimento e areia no traço 1:3.</t>
  </si>
  <si>
    <t>ET 35.05.0150 (/)</t>
  </si>
  <si>
    <t>Acessórios para tirante de aço ST85/105, diâmetro de 15mm, incluindo o fornecimento e instalação da placa metálica de (12x12)cm e porca.  Exclusive protensão.</t>
  </si>
  <si>
    <t>ET 35.05.0200 (B)</t>
  </si>
  <si>
    <t>Tirante protendido em aço Gewi 50/55 ou similar, diâmetro de 32mm, incluindo o fornecimento da barra e bainha, proteção anticorrosiva, preparo e colocação no furo, exclusive luvas, placas, contra porcas, etc., perfuração e injeção.</t>
  </si>
  <si>
    <t>ET 35.05.0250 (A)</t>
  </si>
  <si>
    <t>Tirante de aço ST85/105, diâmetro de 32mm (1 1/4"), incluindo o fornecimento da barra e bainha, proteção anticorrosiva, preparo e colocação no furo, exclusive luvas, placas, contra porcas, etc., perfuração e injeção.</t>
  </si>
  <si>
    <t>ET 35.05.0300 (A)</t>
  </si>
  <si>
    <t>Verificação da carga residual em ancoragens de até 60t de carga máxima de ensaio, inclusive fornecimento de equipamentos hidráulicos (macaco e bomba), recuperação com pintura anticorrosiva das ancoragens e reprotensão, limpeza com escova de aço, exclusive andaimes e caixa de proteção das cabeças dos tirantes.</t>
  </si>
  <si>
    <t>ET 35.10.0050 (/)</t>
  </si>
  <si>
    <t>Forma interna em tubo de PVC rígido, diâmetro externo de 25cm para alívio de peso próprio de peça estrutural, inclusive fornecimento dos materiais.</t>
  </si>
  <si>
    <t>ET 35.13.0050 (/)</t>
  </si>
  <si>
    <t>Cabo de aço de 6 cordoalhas de 1/2" (12,5mm) inclusive bainha metálica, e 10% de perdas de pontas, compreendendo apenas o fornecimento medido pelo peso do cabo de aço geometricamente necessário.</t>
  </si>
  <si>
    <t>ET 35.13.0100 (/)</t>
  </si>
  <si>
    <t>Cabo de aço de 12 cordoalhas de 1/2" (12,5mm) inclusive bainha metálica, e 10% de perdas de pontas, com fornecimento medido pelo peso do cabo de aço geometricamente necessários.</t>
  </si>
  <si>
    <t>ET 35.13.0150 (/)</t>
  </si>
  <si>
    <t>Cabo de aço de 19 cordoalhas de 1/2" (12,5mm) inclusive bainha metálica, e 10% de perdas de pontas, com fornecimento medido pelo peso do cabo de aço geometricamente necessários.</t>
  </si>
  <si>
    <t>ET 35.13.0500 (A)</t>
  </si>
  <si>
    <t>Preparo e colocação de 6 cordoalhas de 12,5mm nas formas, compreendendo corte, montagem, enfiação na bainha e fornecimento de cimento para injeção.</t>
  </si>
  <si>
    <t>ET 35.13.0550 (A)</t>
  </si>
  <si>
    <t>Preparo e colocação de 12 cordoalhas de 12,5mm nas formas compreendendo corte, montagem, enfiação e fornecimento de cimento para injeção.</t>
  </si>
  <si>
    <t>ET 35.13.0600 (A)</t>
  </si>
  <si>
    <t>Preparo e colocação de 19 cordoalhas de 12,5mm nas formas, compreendendo corte, dobragem, enfiação na bainha, bem como o fornecimento de cimento para injeção.</t>
  </si>
  <si>
    <t>ET 35.15.0050 (/)</t>
  </si>
  <si>
    <t>Protensão de tirante de 10 e 12 cordoalhas de 1/2", exclusive o fornecimentos dos materiais.</t>
  </si>
  <si>
    <t>ET 35.15.0100 (A)</t>
  </si>
  <si>
    <t>Tirante de aço CA-50, diâmetro de 25mm (1"), para comprimentos superiores a 6m, comprendendo o fornecimento da barra, bainha, abertura de roscas, luvas, proteção anticorrosiva, espaçadores, preparo e colocação no furo; exclusive perfuração, protensão, injeção, acessórios para ancoragem e proteção da cabeça.</t>
  </si>
  <si>
    <t>ET 35.15.0103 (A)</t>
  </si>
  <si>
    <t>Tirante de aço CA-50, diâmetro de 25mm (1"), para comprimentos até 6m, comprendendo o fornecimento da barra, bainha, abertura de roscas, proteção anticorrosiva, espaçadores, preparo e colocação no furo; exclusive perfuração, protensão, injeção, acessórios para ancoragem e proteção da cabeça.</t>
  </si>
  <si>
    <t>ET 35.15.0150 (A)</t>
  </si>
  <si>
    <t>Tirante de aço CA-50, diâmetro de 32mm (1 1/4"), para comprimentos superiores a 6m, comprendendo o fornecimento da barra, bainha, abertura de roscas, luvas, proteção anticorrosiva, espaçadores, preparo e colocação no furo; exclusive perfuração, protensão, injeção, acessórios para ancoragem e proteção da cabeça.</t>
  </si>
  <si>
    <t>ET 35.15.0153 (A)</t>
  </si>
  <si>
    <t>Tirante de aço CA-50, diâmetro de 32mm (1 1/4"), para comprimentos até 6m, comprendendo o fornecimento da barra, bainha, abertura de roscas, proteção anticorrosiva, espaçadores, preparo e colocação no furo; exclusive perfuração, protensão, injeção, acessórios para ancoragem e proteção da cabeça.</t>
  </si>
  <si>
    <t>ET 35.20.0050 (A)</t>
  </si>
  <si>
    <t>Acessórios para tirante de aço Gewi 50/55, diâmetro de 32mm (11/4"),  compreendendo o fornecimento e instalação da placa, porca, contra-porca, anel de ângulo, protensão, e proteção anticorrosiva das peças metálicas, inclusive da cabeça com argamassa de cimento e areia no traço 1:3.</t>
  </si>
  <si>
    <t>ET 35.25.0050 (/)</t>
  </si>
  <si>
    <t>Cone de ancoragem de cabo de aço de 6 cordoalhas de 12,5mm, compreendendo fornecimento do cone, de luva cone-bainha, de 2m de mola central e bainha, bem como as operações de protensão e injeção de cimento.</t>
  </si>
  <si>
    <t>ET 35.25.0100 (/)</t>
  </si>
  <si>
    <t>Cone ancoragem de cabo de aço de 12 cordoalhas de 12,50mm, compreendendo fornecimento do cone, de luva cone-bainha, de 2m de mola central e bainha, bem como as operações de protensão e injeção de cimento.</t>
  </si>
  <si>
    <t>ET 35.25.0150 (/)</t>
  </si>
  <si>
    <t>Cone de ancoragem de cabo de aço de 19 cordoalhas de 12,5mm, compreendendo fornecimento do cone, de luva cone-bainha, de 2m de mola central e bainha, bem como as operações de protensão e injeção de cimento.</t>
  </si>
  <si>
    <t>ET 40.05.0050 (/)</t>
  </si>
  <si>
    <t>Tela de aço de alta resistência em malha hexagonal de dupla torção, tipo (8x10)cm, diâmetro 2,40mm, com revestimento em PVC, Inclusive o arame de amarração.  Fornecimento.</t>
  </si>
  <si>
    <t>ET 40.05.0053 (/)</t>
  </si>
  <si>
    <t>Tela de aço de alta resistência em malha hexagonal de dupla torção, tipo (8x10)cm, diâmetro 2,70mm, galvanizada, Inclusive o arame de amarração.  Fornecimento.</t>
  </si>
  <si>
    <t>ET 40.05.0100 (/)</t>
  </si>
  <si>
    <t>Tela de aço soldada Telcon Q-113 ou similar, com malha de (10x10)cm, CA-60, com diâmetro de 3,8mm e 1,8Kg/m2.  Fornecimento e colocação.</t>
  </si>
  <si>
    <t>ET 40.05.0103 (A)</t>
  </si>
  <si>
    <t>Tela de aço soldada Telcon Q-138 ou similar, com malha de (10x10)cm, CA-60, com diâmetro de 4,2mm e 2,2Kg/m2.  Fornecimento.</t>
  </si>
  <si>
    <t>ET 40.05.0109 (/)</t>
  </si>
  <si>
    <t>Tela de aço soldada Telcon Q-196 ou similar, com malha de (10x10)cm, CA-60, com diâmetro de 5mm e 3,11Kg/m2.  Fornecimento e colocação.</t>
  </si>
  <si>
    <t>ET 40.05.0112 (/)</t>
  </si>
  <si>
    <t>Tela de aço soldada Telcon Q-246 ou similar, com malha de (10x10)cm, CA-60, com diâmetro de 5,6mm e 3,91Kg/m2.  Fornecimento e colocação.</t>
  </si>
  <si>
    <t>ET 40.05.0115 (/)</t>
  </si>
  <si>
    <t>Tela de aço soldada Telcon Q-283 ou similar, com malha de (10x10)cm, CA-60, com diâmetro de 6mm e 4,48Kg/m2.  Fornecimento e colocação.</t>
  </si>
  <si>
    <t>ET 40.05.0118 (/)</t>
  </si>
  <si>
    <t>Tela de aço soldada Telcon Q-396 ou similar, com malha de (10x10)cm, CA-60, com diâmetro de 7,1mm e 6,28Kg/m2.  Fornecimento e colocação.</t>
  </si>
  <si>
    <t>ET 40.05.0121 (/)</t>
  </si>
  <si>
    <t>Tela de aço soldada Telcon Q-503 ou similar, com malha de (10x10)cm, CA-60, com diâmetro de 8mm e 7,97Kg/m2.  Fornecimento e colocação.</t>
  </si>
  <si>
    <t>ET 40.05.0127 (/)</t>
  </si>
  <si>
    <t>Tela de aço soldada Telcon Q-636 ou similar, com malha de (10x10)cm, CA-60, com diâmetro de 9mm e 10,09Kg/m2.  Fornecimento e colocação.</t>
  </si>
  <si>
    <t>ET 40.05.0150 (/)</t>
  </si>
  <si>
    <t>Tela de aço soldada Telcon Q-61 ou similar, com malha de (15x15)cm, CA-60, com diâmetro de 3,4mm e 0,97Kg/m2.  Fornecimento e colocação.</t>
  </si>
  <si>
    <t>ET 40.05.0153 (/)</t>
  </si>
  <si>
    <t>Tela de aço soldada Telcon Q-75 ou similar, com malha de (15x15)cm, CA-60, diâmetro de 3,8mm e 1,21Kg/m2.  Fornecimento.</t>
  </si>
  <si>
    <t>ET 40.05.0156 (/)</t>
  </si>
  <si>
    <t>Tela de aço soldada Telcon Q-92 ou similar, com malha de (15x15)cm, CA-60, com diâmetro de 4,2mm e 1,48Kg/m2.  Fornecimento e colocação.</t>
  </si>
  <si>
    <t>ET 40.05.0159 (/)</t>
  </si>
  <si>
    <t>Tela de aço soldada Telcon Q-335 ou similar, com malha de (15x15)cm, CA-60, com diâmetro de 8mm e 5,37Kg/m2.  Fornecimento e colocação.</t>
  </si>
  <si>
    <t>ET 40.05.0200 (/)</t>
  </si>
  <si>
    <t>Tela de aço soldada Telcon L-159 ou similar, com malha de (10x30)cm, CA-60, com diâmetro de 4,5mm e 1,69Kg/m2.  Fornecimento.</t>
  </si>
  <si>
    <t>ET 40.05.0250 (/)</t>
  </si>
  <si>
    <t>Tela de aço Telcon ou similar.  Colocação.</t>
  </si>
  <si>
    <t>ET 45.05.0050 (A)</t>
  </si>
  <si>
    <t>Concreto projetado, consumo de 355kg/m3 de cimento, com aditivo, aplicado em superfícies verticais ou superiores, medido pelo volume aplicado, inclusive 5% de perdas.</t>
  </si>
  <si>
    <t>ET 45.05.0100 (/)</t>
  </si>
  <si>
    <t>Rocha artificial com tecnologia de argamassa armada, com espessura variável de 10 a 12cm, projetada sobre tela apoiada em estrutura de vergalhões de aço CA 60 de 6,0mm liso, estrutura fixada por meio de chumbadores em elementos de concretos com espessura mínimas de 10cm e fck mínimo de 15MPa, vergalhões soldados em forma de tela e atirantados recebenco uma demão de primertex 582 (laranja, fosco, da solventex), efetuando-se os moldes dos vergalhões ee a cada 1m2 fixados cinco chumbadores recebendo 40 kg de carga ade tração cada (relação de 200 kg/m2) para melhor adaptação dos moldes além dos tirantes, fixação de cantoneira L em aço, função de mão francesa, projeção da argamassa sobre tela própria, colocada sobre os vergalhões e pintura de acabamento.  Fornecimento, fabricação, montagem, aplicação e consultoria técnica especializada.</t>
  </si>
  <si>
    <t>ET 45.10.0053 (/)</t>
  </si>
  <si>
    <t>Concreto bombeado, fck=15MPa, compreendendo o fornecimento de concreto importado de usina, colocação nas formas, espalhamento, adensamento mecânico e acabamento.</t>
  </si>
  <si>
    <t>ET 45.10.0056 (/)</t>
  </si>
  <si>
    <t>Concreto bombeado, fck=18MPa, compreendendo o fornecimento de concreto importado de usina, colocação nas formas, espalhamento, adensamento mecânico e acabamento.</t>
  </si>
  <si>
    <t>ET 45.10.0059 (/)</t>
  </si>
  <si>
    <t>Concreto bombeado, fck=20MPa, compreendendo o fornecimento de concreto importado de usina, colocação nas formas, espalhamento, adensamento mecânico e acabamento.</t>
  </si>
  <si>
    <t>ET 45.10.0065 (/)</t>
  </si>
  <si>
    <t>Concreto bombeado, fck=22,5MPa, compreendendo o fornecimento de concreto importado de usina, colocação nas formas, espalhamento, adensamento mecânico e acabamento.</t>
  </si>
  <si>
    <t>ET 45.10.0067 (/)</t>
  </si>
  <si>
    <t>Concreto bombeado com fck=25MPa, compreendendo o fornecimento de concreto importado de usina, colocação nas formas, espalhamento, adensamento mecânico e acabamento.</t>
  </si>
  <si>
    <t>ET 45.10.0071 (/)</t>
  </si>
  <si>
    <t>Concreto bombeado, fck=30MPa, compreendendo o fornecimento de concreto importado de usina, colocação nas formas, espalhamento, adensamento mecânico e acabamento.</t>
  </si>
  <si>
    <t>ET 45.10.0076 (/)</t>
  </si>
  <si>
    <t>Concreto bombeado com fck=35MPa, compreendendo o fornecimento de concreto importado de usina, colocação nas formas, espalhamento, adensamento mecânico e acabamento.</t>
  </si>
  <si>
    <t>ET 45.10.0080 (/)</t>
  </si>
  <si>
    <t>Concreto bombeado com fck=40MPa, compreendendo o fornecimento de concreto importado de usina, colocação nas formas, espalhamento, adensamento mecânico e acabamento.</t>
  </si>
  <si>
    <t>ET 50.05.0050 (C)</t>
  </si>
  <si>
    <t>Estabilização de talude com revestimento de concreto dosado para uma resistência caracteristica a compressão de 20MPa, aplicado manualmente sobre tela metálica, tipo Telcon Q-138 ou similar.  O serviço inclui a limpeza (roçado e remoção da vegetação) e regularização do talude, chapisco fino de cimento e areia no traço 1:3, instalação de chumbadores de aço de 12,5mm fixados no terreno com nata de cimento, instalação de drenos com tubos de PVC de 2" a cada 2,25m² envoltos com geossintético, tipo Bidim OP-30 ou similar, fixação da tela metálica nos chumbadores e aplicação do concreto na espessura média de 7,50cm.</t>
  </si>
  <si>
    <t>ET 50.05.0150 (/)</t>
  </si>
  <si>
    <t>Execução de revestimento de canal, utilizando o colchão em concreto VSL ou similar, com espessura de 0,15m, incluindo fornecimento dos materiais.</t>
  </si>
  <si>
    <t>ET 50.05.0200 (A)</t>
  </si>
  <si>
    <t>Muro de contenção de taludes em alvenaria de bloco de concreto estrutural de (19x19x39)cm, até 1,80m de altura, incluindo base de concreto, aço CA-50 e enchimento de blocos e medido pela área real.</t>
  </si>
  <si>
    <t>ET 55.05.0050 (/)</t>
  </si>
  <si>
    <t>Colagem com adesivo especial estrutural de peças de concreto pré-fabricadas, sobre laje preparada e regularizada, exclusive esta camada, estimando-se a aplicação de uma camada de adesivo nas faces.</t>
  </si>
  <si>
    <t>ET 55.05.0100 (B)</t>
  </si>
  <si>
    <t>Laje pré-moldada, ßeta 11, para sobrecarga de 1KN/m2 e vão até 4,40m, considerando vigotas, tijolos e armadura negativa, inclusive capeamento de 4cm de espessura, com concreto fck=20MPa e escoramento.  Fornecimento e montagem.</t>
  </si>
  <si>
    <t>ET 55.05.0103 (B)</t>
  </si>
  <si>
    <t>Laje pré-moldada, ßeta 12, para sobrecarga de 3,5KN/m2 e vão de 4,10m, considerando vigotas, tijolos e armadura negativa, inclusive capeamento de 4cm de espessura, com concreto fck=20MPa e escoramento.  Fornecimento e montagem.</t>
  </si>
  <si>
    <t>ET 55.05.0150 (B)</t>
  </si>
  <si>
    <t>Laje pré-moldada para sobrecarga de 300kgf/m², em painéis com vão de até 5m, ßeta 12, ferros transversais e negativos CA-50 e capeamento de 5cm de espessura com concreto de fck=20MPa.  Forma e escoramento com aproveitamento da madeira em 3 vezes.  Fornecimento e montagem.</t>
  </si>
  <si>
    <t>ET 55.05.0156 (A)</t>
  </si>
  <si>
    <t>Laje pré-moldada, ßeta 16, para sobrecarga de 3,5KN/m2 e vão até 5,20m, considerando vigotas, tijolos e armadura negativa, inclusive capeamento de 4cm de espesssura, com concreto fck=15MPa e escoramento.  Fornecimento e montagem do conjunto.</t>
  </si>
  <si>
    <t>ET 55.05.0159 (B)</t>
  </si>
  <si>
    <t>Laje pré-moldada para sobrecarga de 300kgf/m², em painéis com vão de 5,10m até 6,90m, ßeta 16, ferros transversais e negativos CA-50 e capeamento de 5cm de espessura com concreto de fck=20MPa.  Forma e escoramento com aproveitamento da madeira em 3 vezes.  Fornecimento e montagem.</t>
  </si>
  <si>
    <t>ET 55.05.0165 (B)</t>
  </si>
  <si>
    <t>Laje pré-moldada, ßeta 20, para sobrecarga de 3,5KN/m2 e vão até 6,20m, considerando vigotas, tijolos e armadura negativa, inclusive capeamento de 4cm de espessura, com concreto fck=20MPa e escoramento.  Fornecimento e montagem.</t>
  </si>
  <si>
    <t>ET 55.05.0171 (B)</t>
  </si>
  <si>
    <t>Laje pré-moldada para sobrecarga de 300kgf/m², em painéis com vão de 7m até 8m, ßeta 20, ferros transversais e negativos CA-50 e capeamento de 5cm de espessura com concreto de fck=20MPa.  Forma e escoramento com aproveitamento da madeira em 3 vezes.  Fornecimento e montagem.</t>
  </si>
  <si>
    <t>ET 55.10.0050 (/)</t>
  </si>
  <si>
    <t>Bloco de concreto, intertravado, dimensão de (40x40x20)cm e peso mínimo de 29Kg, modelo Terrae W, sem jardineira, Terrae ou similar, para paramentos de estruturas de contenção.  Fornecimento.</t>
  </si>
  <si>
    <t>ET 55.10.0053 (/)</t>
  </si>
  <si>
    <t>Bloco de concreto, intertravado, dimensão de (40x40x20)cm e peso mínimo de 25Kg, modelo Terrae F, com jardineira, Terrae ou similar, para paramentos de estruturas de contenção.  Fornecimento.</t>
  </si>
  <si>
    <t>ET 55.10.0100 (A)</t>
  </si>
  <si>
    <t>Canal pré-fabricado, em concreto protendido e/ou armado, com seção em U, medido pela área do perímetro interno da seção vezes o comprimento do canal, inclusive transporte das peças até a obra.  Fornecimento e assentamento.</t>
  </si>
  <si>
    <t>ET 55.10.0150 (A)</t>
  </si>
  <si>
    <t>Cobertura de canal pré-fabricado, em concreto armado, para vãos de até 5m, inclusive transporte das peças até a obra.  Fornecimento e colocação.</t>
  </si>
  <si>
    <t>ET 55.10.0301 (/)</t>
  </si>
  <si>
    <t>Superestrutura de concreto protendido pré-fabricada de passarela para pedestre, com 2,00m de largura.  Incluindo guarda-corpos metálicos com pintura, transporte até a obra e montagem.  Vão livre entre 7,50 a 15,00m.</t>
  </si>
  <si>
    <t>ET 55.10.0303 (/)</t>
  </si>
  <si>
    <t>Superestrutura de concreto protendido pré-fabricada de passarela para pedestre, com 2,00m de largura.  Incluindo guarda-corpos metálicos com pintura, transporte até a obra e montagem.  Vão livre entre 15,01m a 22,50m.</t>
  </si>
  <si>
    <t>ET 55.10.0306 (/)</t>
  </si>
  <si>
    <t>Superestrutura de concreto protendido pré-fabricada de passarela para pedestre, com 2,00m de largura.  Incluindo guarda-corpos metálicos com pintura, transporte até a obra e montagem.  Vão livre entre 22,51m a 25,00m.</t>
  </si>
  <si>
    <t>ET 55.10.0500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</si>
  <si>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7,50m a 10,00m e largura total de 4,60m.</t>
  </si>
  <si>
    <t>ET 55.10.0503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</si>
  <si>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10,01m a 15,00m e largura total de 4,60m.</t>
  </si>
  <si>
    <t>ET 55.10.0506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</si>
  <si>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15,01m a 17,50m e largura total de 4,60m.</t>
  </si>
  <si>
    <t>ET 55.10.0509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</si>
  <si>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17,51m a 25,00m e largura total de 4,60m.</t>
  </si>
  <si>
    <t>ET 55.10.0600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</si>
  <si>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7,50m a 12,50m e largura total de 8,00m.</t>
  </si>
  <si>
    <t>ET 55.10.0603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</si>
  <si>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12,51m a 17,50m e largura total de 8,00m.</t>
  </si>
  <si>
    <t>ET 55.10.0606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</si>
  <si>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17,51m a 25,00m e largura total de 8,00m.</t>
  </si>
  <si>
    <t>ET 55.10.0609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</si>
  <si>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25,01m a 30,00m e largura total de 8,00m.</t>
  </si>
  <si>
    <t>ET 55.10.0700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</si>
  <si>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7,50m a 12,50m e largura total de 10,50m.</t>
  </si>
  <si>
    <t>ET 55.10.0703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</si>
  <si>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12,50m a 17,50m e largura total de 10,50m.</t>
  </si>
  <si>
    <t>ET 55.10.0706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</si>
  <si>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17,50m a 25m e largura total de 10,50m.</t>
  </si>
  <si>
    <t>ET 55.10.0709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</si>
  <si>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25m a 30m e largura total de 10,50m.</t>
  </si>
  <si>
    <t>ET 55.15.0050 (/)</t>
  </si>
  <si>
    <t>Estrutura pré-fabricada em concreto armado / protendido, com fck &gt;= 30 MPa, para obras prediais até quatro pavimentos, com pilares, vigas principais e secundárias, lajes, patamares e rampas de acesso, sendo a Confecção das peças inclusive o fornecimento dos materiais e o Transporte até o canteiro da obra exclusive a montagem.</t>
  </si>
  <si>
    <t>ET 55.15.0100 (A)</t>
  </si>
  <si>
    <t>Montagem da estrutura pré-fabricada em concreto armado / protendido, com fck &gt;= 30 MPa, para obras prediais até quatro pavimentos, com pilares, vigas principais e secundárias, lajes, patamares e rampas de acesso, incluindo o capeamento das lajes já equalizadas, solidarização da estrutura, exclusive a confecção e o transporte das peças até o canteiro da obra.</t>
  </si>
  <si>
    <t>ET 60.05.0051 (/)</t>
  </si>
  <si>
    <t>Concreto importado de usina dosado racionalmente para uma resistência característica à compressão de fck=10MPa.</t>
  </si>
  <si>
    <t>ET 60.05.0056 (/)</t>
  </si>
  <si>
    <t>Concreto importado de usina dosado racionalmente para uma resistência característica à compressão de 15MPa.</t>
  </si>
  <si>
    <t>ET 60.05.0059 (/)</t>
  </si>
  <si>
    <t>Concreto importado de usina dosado racionalmente para uma resistência característica à compressão de 18MPa.</t>
  </si>
  <si>
    <t>ET 60.05.0062 (/)</t>
  </si>
  <si>
    <t>Concreto importado de usina dosado racionalmente para uma resistência característica à compressão de 20MPa.</t>
  </si>
  <si>
    <t>ET 60.05.0068 (/)</t>
  </si>
  <si>
    <t>Concreto importado de usina dosado racionalmente para uma resistência característica à compressão de 22,5MPa.</t>
  </si>
  <si>
    <t>ET 60.05.0071 (/)</t>
  </si>
  <si>
    <t>Concreto importado de usina dosado racionalmente para uma resistência característica à compressão de fck=25MPa.</t>
  </si>
  <si>
    <t>ET 60.05.0074 (/)</t>
  </si>
  <si>
    <t>Concreto importado de usina dosado racionalmente para uma resistência característica à compressão de fck=30MPa.</t>
  </si>
  <si>
    <t>ET 60.05.0077 (/)</t>
  </si>
  <si>
    <t>Concreto importado de usina dosado racionalmente para uma resistência característica à compressão de fck=35MPa.</t>
  </si>
  <si>
    <t>ET 60.05.0100 (/)</t>
  </si>
  <si>
    <t>Concreto importado de usina dosado racionalmente para uma resistência característica à compressão de 40Mpa.</t>
  </si>
  <si>
    <t>ET 60.05.0159 (/)</t>
  </si>
  <si>
    <t>Concreto colorido, com óxido de ferro vermelho sintético, importado de usina, dosado racionalmente para uma resistência característica à compressão de 15 Mpa.</t>
  </si>
  <si>
    <t>ET 60.10.0300 (/)</t>
  </si>
  <si>
    <t>Concreto de alto desempenho, importado de usina, dosado racionalmente para uma resistência característica a compressão de 30 Mpa, fator água cimento 0,30 a 0,40, incluindo aditivos.</t>
  </si>
  <si>
    <t>ET 60.10.0500 (/)</t>
  </si>
  <si>
    <t>Concreto de alto desempenho, importado de usina, dosado racionalmente para resistência característica a compressão de 50 Mpa, fator água cimento 0,30 a 0,40, incluindo aditivos.</t>
  </si>
  <si>
    <t>ET 60.15.0050 (A)</t>
  </si>
  <si>
    <t>Bombeamento para concreto de alto desempenho.</t>
  </si>
  <si>
    <t>ET 65.05.0050 (/)</t>
  </si>
  <si>
    <t>Aplicação com Air Less de inibidor de corrosão Sika Ferrogard-903 ou similar em estrutura de comcreto armado nos serviços de recuperação estrutural.  Exclusive limpeza da estrutura.</t>
  </si>
  <si>
    <t>ET 65.05.0103 (/)</t>
  </si>
  <si>
    <t>Recuperação de ferragem em estrutura de concreto, sem utilização de solda, incluindo fornecimento, corte, dobragem e colocação.</t>
  </si>
  <si>
    <t>ET 65.05.0106 (A)</t>
  </si>
  <si>
    <t>Recuperação de armadura de concreto, por meio de solda elétrica.</t>
  </si>
  <si>
    <t>ET 65.05.0153 (A)</t>
  </si>
  <si>
    <t>Reforço estrutural composto de manta de fibra de carbono com espessura de 0,166mm, sistema SIKAWRAP ou similar, inclusive lixamento da superfície, regularização por enchimento aleatório e aplicação de adesivo epoxi para fixação e saturação das fibras de carbono.</t>
  </si>
  <si>
    <t>ET 65.05.0156 (/)</t>
  </si>
  <si>
    <t>Reforço estrutural com lamina de fibra de carbono, largura de 50mm e espessura de 1,20mm, sistema SIKACARBODUR ou similar, inclusive lixamento da superfície, regularização por enchimento aleatório e aplicação de adesivo epoxi para fixação e saturação das fibras de carbono.</t>
  </si>
  <si>
    <t>ET 65.05.0200 (/)</t>
  </si>
  <si>
    <t>Tratamento de armadura de ferro em estrutura de concreto armado, com Sika - top 108, ou similar</t>
  </si>
  <si>
    <t>ET 70.05.0100 (/)</t>
  </si>
  <si>
    <t>Saco solo cimento (RIP RAP), com capacidade para 0,07m³ de material adensado, nas dimensões aproximadas de (0,60x0,58x0,20)m, com taxa de 10% de cimento, inclusive fornecimento de todos os materiais, dosagem, mistura, acondicionamento, costura e transporte manual equivalente a 20,00m na horizontal e 5,00m na vertical.</t>
  </si>
  <si>
    <t>ET 75.05.0050 (/)</t>
  </si>
  <si>
    <t>Berço de argamassa Epóxi (Grout).</t>
  </si>
  <si>
    <t>ET 75.05.0100 (/)</t>
  </si>
  <si>
    <t>Fixação de apoios estruturais, ancoragem de cabos, colagem de elementos pré-moldados, juntas de concretagem (juntas finas), fixação de chumbadores, calhas e guias, reparos em arestas de concreto aparente, trincas e defeitos superficiais e colagem de concreto velho com concreto novo com resina epoxica.  Fornecimento e aplicação.</t>
  </si>
  <si>
    <t>ET 75.05.0150 (/)</t>
  </si>
  <si>
    <t>Fornecimento e aplicação de Grout ou similar.</t>
  </si>
  <si>
    <t>ET 75.05.0200 (A)</t>
  </si>
  <si>
    <t>Injeção de calda de cimento, admitindo uma produção média bruta de 0,5saco/h, inclusive fornecimento dos materiais, medido por saco de 50Kg.</t>
  </si>
  <si>
    <t>ET 75.05.0203 (A)</t>
  </si>
  <si>
    <t>Injeção de calda de cimento, admitindo uma produção média bruta de 1saco/h, inclusive fornecimento dos materiais, medido por saco de 50Kg.</t>
  </si>
  <si>
    <t>ET 75.05.0206 (A)</t>
  </si>
  <si>
    <t>Injeção de calda de cimento, admitindo uma produção média bruta de 2 sacos/h, inclusive fornecimento dos materiais, medido por saco de 50Kg.</t>
  </si>
  <si>
    <t>ET 75.05.0250 (/)</t>
  </si>
  <si>
    <t>Injeção de calda de cimento para chumbamento de tirantes, com pressão de 0,20MPa, aferida através de manômetro, incluindo todos os materiais, equipamentos e mão de obra.</t>
  </si>
  <si>
    <t>ET 75.05.0300 (/)</t>
  </si>
  <si>
    <t>Injeção de resina Epóxica em fissuras de concreto estrutural, inclusive preparo do local, perfuração, vedação e fornecimento dos materiais a injetar.  Custo por metro linear de fissura.</t>
  </si>
  <si>
    <t>ET 75.05.0350 (/)</t>
  </si>
  <si>
    <t>Resina acrílica como ponte de aderência para argamassa em serviços de recuperação estrutural.  Fornecimento e aplicação.</t>
  </si>
  <si>
    <t>ET 80.05.0050 (/)</t>
  </si>
  <si>
    <t>Aditivo a base de sílica ativa, dosado sobre o peso do cimento, na proporção média de 10%, incluindo mão-de-obra e perdas.  Por m3 de concreto.</t>
  </si>
  <si>
    <t>ET 80.05.0100 (/)</t>
  </si>
  <si>
    <t>Concreto (Sikagrout ou similar) incluindo 50% de pedrisco, compreendendo fornecimento, preparo e lançamento.</t>
  </si>
  <si>
    <t>ET 80.05.0150 (/)</t>
  </si>
  <si>
    <t>Plastiment VZ líquido ou similar, adicionado ao concreto na proporção de 500g/saco de cimento.</t>
  </si>
  <si>
    <t>ET 85.05.0050 (A)</t>
  </si>
  <si>
    <t>Terra armada para arrimo de maciço tipo Greide, isto é, para rampas de acesso e viadutos ou pontes com sobrecarga rodoviária, sendo a altura da soleira ao greide da pista entre 0m e 6m.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t>
  </si>
  <si>
    <t>ET 85.05.0100 (A)</t>
  </si>
  <si>
    <t>Terra armada para arrimo de maciço tipo Greide, isto é, para rampas de acesso e viadutos ou pontes com sobrecarga rodoviária, sendo a altura da soleira ao greide da pista entre 6m e 9m.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t>
  </si>
  <si>
    <t>ET 85.05.0150 (A)</t>
  </si>
  <si>
    <t>Terra armada para arrimo de maciço tipo Greide, isto é, para rampas de acesso e viadutos ou pontes com sobrecarga rodoviária, sendo a altura da soleira ao greide da pista entre 9m e 12m.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t>
  </si>
  <si>
    <t>ET 90.05.0053 (/)</t>
  </si>
  <si>
    <t>Pilar em madeira de reflorestamento, com 25cm de diâmetro, tratado com pintura imunizante Pentox ou similar, exclusive escavação, fundação e reaterro.  Fornecimento e assentamento.</t>
  </si>
  <si>
    <t>ET 90.10.0500 (B)</t>
  </si>
  <si>
    <t>Píer para atracação de embarcações estruturado em peças de madeira serrada, sendo as longarinas de 3"x9" e as transversinas de 3"x12", fixadas por barras inox rosqueadas de 1,00mx1/2", assoalho em ripas de madeira aparelhada de (2,5x10)cm, fixadas por pregos galvanizados de seção quadrada nas dimensões de (4,38x79)mm.  Todo conjunto assentado sobre pilares circulares com diâmetro de 40cm em concreto estrutural FCK=20MPa, revestido em tubo de PVC rígido de 400mm.  Fornecimento de todos materiais, colocação, instalação, transporte, topografia e montagem de todas as peças e acabamento final.</t>
  </si>
  <si>
    <t>ET 99.99.0050 (A)</t>
  </si>
  <si>
    <t>Placa pré-moldada de concreto armado com 6cm de espessura, confeccionada com concreto importado de usina, dosado para fck=24MPa e 8% de microssílica, compreendendo lançamento e adensamento mecânico, inclusive transporte e colocação sobre vigas, com guindaste.</t>
  </si>
  <si>
    <t>FD 05.05.0050 (A)</t>
  </si>
  <si>
    <t>Cravação de estaca de aço, perfil H de (6"x6"), 1ª alma, em terreno de média resistência à penetração, inclusive fornecimento e um corte ao maçarico e perda de 5% do perfil, exclusive emendas entaladas.</t>
  </si>
  <si>
    <t>FD 05.05.0100 (/)</t>
  </si>
  <si>
    <t>Cravação de estaca de aço I, de 15" a 20", em terreno de média resistência à penetração, inclusive um corte ao maçarico, exclusive emendas, fornecimento e perdas do perfil.</t>
  </si>
  <si>
    <t>FD 05.05.0150 (A)</t>
  </si>
  <si>
    <t>Cravação de estaca, trilho TR-37, duplo, em terreno de média resistência à penetração, inclusive fornecimento, um corte ao maçarico e perdas, exclusive emendas transversais e dispositivos contra a punção.</t>
  </si>
  <si>
    <t>FD 05.05.0200 (A)</t>
  </si>
  <si>
    <t>Cravação de estaca, trilho TR-37, simples, em terreno de média resistência à penetração, inclusive fornecimento dos materiais, um corte ao maçarico e perdas, exclusive emendas transversais e dispositivos contra a punção.</t>
  </si>
  <si>
    <t>FD 05.10.0050 (/)</t>
  </si>
  <si>
    <t>Cravação de estaca pré-moldada, de concreto armado centrifugado, tipo Scac Standard ou similar, com diâmetro de 20cm e capacidade de carga de 25t a 30t, inclusive fornecimento e exclusive emendas e transporte do Bate Estaca.</t>
  </si>
  <si>
    <t>FD 05.10.0100 (A)</t>
  </si>
  <si>
    <t>Cravação de estaca pré-moldada, de concreto armado centrifugado, tipo Scac Standard ou similar, com diâmetro de 26cm e capacidade de carga de 30t a 40t, inclusive fornecimento e exclusive emendas e transporte de Bate Estaca.</t>
  </si>
  <si>
    <t>FD 05.10.0150 (A)</t>
  </si>
  <si>
    <t>Cravação de estaca pré-moldada, de concreto armado centrifugado, tipo Scac Standard ou similar, com diâmetro de 33cm e capacidade de carga de 40t a 60t, inclusive fornecimento e exclusive emendas e transporte de Bate Estaca.</t>
  </si>
  <si>
    <t>FD 05.10.0200 (/)</t>
  </si>
  <si>
    <t>Emenda metálica em estaca pré-moldada tipo Scac Standard ou similar, com diâmetro de 20cm e capacidade de carga de 25t a 30t.</t>
  </si>
  <si>
    <t>FD 05.10.0250 (/)</t>
  </si>
  <si>
    <t>Emenda metálica em estaca pré-moldada tipo Scac Standard ou similar, com diâmetro de 26cm e capacidade de carga de 30t a 40t.</t>
  </si>
  <si>
    <t>FD 05.10.0300 (/)</t>
  </si>
  <si>
    <t>Emenda metálica em estaca pré-moldada tipo Scac Standard ou similar, com diâmetro de 33cm e capacidade de carga de 40t a 60t.</t>
  </si>
  <si>
    <t>FD 05.10.0350 (/)</t>
  </si>
  <si>
    <t>Emenda de estaca pré-moldada de concreto armado, tipo POE-XR ou similar, com diâmetro nominal de 455mm.</t>
  </si>
  <si>
    <t>FD 05.10.0400 (B)</t>
  </si>
  <si>
    <t>Fornecimento e cravação vertical de estaca pré-moldada de concreto armado com fck de 22,5 MPa, POE-XR ou similar, com diâmetro nominal de 455mm, inclusive o transporte da estaca, exclusive emendas, a mobilização e a desmobilização do bate estacas.</t>
  </si>
  <si>
    <t>FD 05.10.0500 (B)</t>
  </si>
  <si>
    <t>Fornecimento e cravação inclinada até 12º de estaca pré-moldada de concreto armado com fck de 22,5 MPa, POE-XR ou similar, com diâmetro nominal de 455mm, inclusive o transporte da estaca, exclusive emendas, a mobilização e a desmobilização do bate estacas.</t>
  </si>
  <si>
    <t>FD 05.15.0050 (A)</t>
  </si>
  <si>
    <t>Cravação de estaca em madeira de reflorestamento, com diâmetro de 25cm, em terreno de fraca resistência à penetração, inclusive fornecimento da estaca.</t>
  </si>
  <si>
    <t>FD 05.15.0100 (A)</t>
  </si>
  <si>
    <t>Cravação de estaca em madeira de reflorestamento, com diâmetro de 25cm, em terreno de média resistência à penetração, inclusive fornecimento da estaca.</t>
  </si>
  <si>
    <t>FD 05.20.0050 (A)</t>
  </si>
  <si>
    <t>Estaca de concreto armado, moldado no terreno, tipo Franki Standard ou similar, com diâmetro de 400mm, profundidade até 16m, capacidade média de carga igual a 70t, inclusive fornecimento dos materiais, considerando o trecho cravado e concretado.</t>
  </si>
  <si>
    <t>FD 05.20.0100 (/)</t>
  </si>
  <si>
    <t>Estaca de concreto armado, moldado no terreno, tipo Franki Standart ou similar, com diâmetro de 600m, profundidade até 16m, capacidade média de carga igual 170t, inclusive fornecimento dos materiais, considerando o trecho cravado e concretado.</t>
  </si>
  <si>
    <t>FD 05.23.0025 (/)</t>
  </si>
  <si>
    <t>Estaca de concreto armado, moldada no terreno, tipo hélice contínua, diâmetro de 400mm, capacidade de carga de 60t a 80t, inclusive fornecimento dos materiais, considerando o trecho cravado e concretado.</t>
  </si>
  <si>
    <t>FD 05.23.0028 (/)</t>
  </si>
  <si>
    <t>Estaca de concreto armado, moldada no terreno, tipo hélice contínua, diâmetro de 500mm, capacidade de carga de 80t a 130t, inclusive fornecimento dos materiais, considerando o trecho cravado e concretado.</t>
  </si>
  <si>
    <t>FD 05.23.0050 (A)</t>
  </si>
  <si>
    <t>Estaca de concreto armado, moldada no terreno tipo hélice contínua, com diâmetro de 600mm, com capacidade de carga de 131 a 150t, incluindo o fornecimento de todos os materiais, considerando o trecho cravado e concretado.</t>
  </si>
  <si>
    <t>FD 05.25.0050 (B)</t>
  </si>
  <si>
    <t>Tubulão com camisa de concreto armado com diâmetro de 1m.  Fornecimento, preparo e colocação dos materiais para execução (concreto fck=18,5MPa para camisa e fck=15MPa para enchimento, forma curva, aço CA-50).</t>
  </si>
  <si>
    <t>FD 05.25.0100 (C)</t>
  </si>
  <si>
    <t>Tubulão com camisa de concreto armado, tendo 1m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mais 40% ou 55%, respectivamente.</t>
  </si>
  <si>
    <t>FD 05.25.0150 (B)</t>
  </si>
  <si>
    <t>Tubulão com camisa de concreto armado com diâmetro de 1,20m.  Fornecimento, preparo e execução (concreto fck=18MPa) para camisa  e fck=15MPa para enchimento, forma curva, aço CA-50B.</t>
  </si>
  <si>
    <t>FD 05.25.0200 (B)</t>
  </si>
  <si>
    <t>Tubulão com camisa de concreto armado com diâmetro de 1,2m.  Fornecimento, preparo e colocação dos materiais (concreto fck=15MPa) para execução de base alargada.</t>
  </si>
  <si>
    <t>FD 05.25.0250 (B)</t>
  </si>
  <si>
    <t>Tubulão com camisa de concreto armado, tendo 1,20m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t>
  </si>
  <si>
    <t>FD 05.25.0300 (B)</t>
  </si>
  <si>
    <t>Tubulão com camisa de concreto armado, tendo 1,40m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t>
  </si>
  <si>
    <t>FD 05.25.0350 (B)</t>
  </si>
  <si>
    <t>Tubulão com camisa de concreto armado, tendo 1,50m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t>
  </si>
  <si>
    <t>FD 05.30.0050 (C)</t>
  </si>
  <si>
    <t>Escavação de base alargada de tubulões, estando o plano inferior da mesma até 10m da cota arrasamento, considerando-se escavação em material de 1ª categoria, exclusive carga, transporte e descarga do material escavado, matacões de material de 2ª e 3ª categorias porventura encontrados, que deverão ser medidos à parte.  No caso do plano inferior da base estar situado entre 10m e 20m de profundidade, acrescentar 35% ao preço do item.  Em cada caso, para escavação em material de 2ª ou 3ª categorias, adotar o valor do caso mais 55% ou 75%, respectivamente.</t>
  </si>
  <si>
    <t>FD 05.35.0050 (/)</t>
  </si>
  <si>
    <t>Emenda de perfil de aço H, de 6", 1ª alma, para estaca, considerando-se um corte ao maçarico e soldagem de topo em todo o perímetro e de 4 talas, em barras chatas de 5/16" de espessura, inclusive fornecimento de todo o material.</t>
  </si>
  <si>
    <t>FD 05.35.0100 (/)</t>
  </si>
  <si>
    <t>Emenda de perfil de aço I, de 10", 1ª alma, para estaca, considerando-se um corte ao maçarico e soldagem de topo em todo o perímetro e de 4 talas, em barras chatas de 5/16" de espessura, inclusive fornecimento de todo o material.</t>
  </si>
  <si>
    <t>FD 05.35.0150 (/)</t>
  </si>
  <si>
    <t>Emenda de perfil de aço I, de 12", 1ª alma, para estaca, considerando-se um corte ao maçarico e soldagem de topo em todo o perímetro e de 4 talas, em barras chatas de 5/16" de espessura, inclusive fornecimento de todo o material.</t>
  </si>
  <si>
    <t>FD 05.35.0200 (/)</t>
  </si>
  <si>
    <t>Emenda de perfil de aço I, de 15", 1ª alma, para estaca, considerando-se um corte ao maçarico e soldagem de topo em todo o perímetro e de 4 talas, em barras chatas de 5/16" de espessura, inclusive fornecimento de todo o material.</t>
  </si>
  <si>
    <t>FD 05.35.0250 (/)</t>
  </si>
  <si>
    <t>Trilho TR-32 ou similar, usado.  Fornecimento.</t>
  </si>
  <si>
    <t>FD 05.35.0253 (/)</t>
  </si>
  <si>
    <t>Trilho TR-37 ou similar, usado.  Fornecimento.</t>
  </si>
  <si>
    <t>FD 05.40.0050 (A)</t>
  </si>
  <si>
    <t>Arrasamento de estaca de concreto armado, até 30cm de lado ou diâmetro.</t>
  </si>
  <si>
    <t>FD 05.40.0100 (B)</t>
  </si>
  <si>
    <t>Arrasamento de estaca de concreto armado, de 31 a 50cm de lado ou de diâmetro.</t>
  </si>
  <si>
    <t>FD 05.40.0150 (B)</t>
  </si>
  <si>
    <t>Arrasamento de estaca de concreto armado, de 51 a 80cm de lado ou de diâmetro.</t>
  </si>
  <si>
    <t>FD 05.40.0200 (B)</t>
  </si>
  <si>
    <t>Arrasamento de tubulão de concreto, com diâmetro acima de 80cm.</t>
  </si>
  <si>
    <t>FD 05.45.0050 (/)</t>
  </si>
  <si>
    <t>Placa de aço contra a punção, com espessura de 1/2", soldada sobre cabeça de estaca metálica de perfil de 10", inclusive fornecimento.</t>
  </si>
  <si>
    <t>FD 05.55.0051 (/)</t>
  </si>
  <si>
    <t>Cravação de perfil H, de (6"x6"), 1ª alma, até 9m de comprimento, em terreno de fraca resistência à penetração, admitindo-se sua utilização 5 vezes, para execução de pranchada horizontal, inclusive fornecimento.  Considerando a cravação com Bate Estacas e retirada com escavadeira, transporte interno e limpeza do perfil após cada utilização.</t>
  </si>
  <si>
    <t>FD 05.60.0050 (/)</t>
  </si>
  <si>
    <t>Cravação de estaca prancha de concreto pré-moldado, com largura útil de 30cm e comprimento até 7m, considerando-se toda a superfície da estaca, em terreno de resistência a penetração, exclusive estaca.</t>
  </si>
  <si>
    <t>FD 05.65.0050 (/)</t>
  </si>
  <si>
    <t>Estaca raíz com diâmetro de 6", perfurada em solo, incluindo a perfuração, o fornecimento de todos os materiais e a injeção.</t>
  </si>
  <si>
    <t>FD 05.65.0100 (/)</t>
  </si>
  <si>
    <t>Estaca raíz com diâmetro de 8", perfurada em solo,  incluindo a perfuração, o fornecimento de todos os materiais e a injeção.</t>
  </si>
  <si>
    <t>FD 05.65.0150 (/)</t>
  </si>
  <si>
    <t>Estaca raíz com diâmetro de 10", perfurada em solo,  incluindo a perfuração, o fornecimento de todos os materiais e a injeção.</t>
  </si>
  <si>
    <t>FD 05.65.0200 (/)</t>
  </si>
  <si>
    <t>Estaca raíz com diâmetro de 12", perfurada em solo,  incluindo a perfuração, o fornecimento de todos os materiais e a injeção.</t>
  </si>
  <si>
    <t>FD 10.05.0050 (/)</t>
  </si>
  <si>
    <t>Ensecadeira de estacas-prancha de aço, tipo Armco ou similar, bitola  MSG-7 tipo flange,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t>
  </si>
  <si>
    <t>FD 10.05.0100 (/)</t>
  </si>
  <si>
    <t>Ensecadeira de estacas-prancha de aço, tipo Armco ou similar, bitola MSG-7 tipo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t>
  </si>
  <si>
    <t>FD 10.10.0050 (/)</t>
  </si>
  <si>
    <t>Ensecadeira simples (escoramento fechado) de estacas-prancha em madeira serrada, sem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As estacas usadas 4 vezes, as guias 3 vezes e as estroncas 2 vezes.</t>
  </si>
  <si>
    <t>FD 10.10.0100 (/)</t>
  </si>
  <si>
    <t>Ensecadeira simples (escoramento fechado) de estacas-prancha em madeira maciça, serrada, de (3" x 9"), sem encaixe, em valas de até 3m de largura, medida apenas a superfície útil cobrindo a parede da vala, esta com profundidade até 4,50m, em terreno de fraca resistência à penetração, sendo a cravação com compressor e a extração com escavadeira.  Fornecimento, execução e retirada de todos os materiais.  As estacas usadas 4 vezes, as guias 3 vezes e as estroncas 2 vezes.</t>
  </si>
  <si>
    <t>FD 10.15.0050 (/)</t>
  </si>
  <si>
    <t>Ensecadeira simples (escoramento fechado) de estacas-prancha de madeira serrada, sem encaixe, em valas de até 3m de largura e até 3m de profundidade, sendo a cravação manual  e sem ficha e a extração com Carregador Frontal.  Estacas, longarinas e estroncas usadas 3 vezes.</t>
  </si>
  <si>
    <t>FD 10.20.0050 (A)</t>
  </si>
  <si>
    <t>Barragem provisória ou ensecadeira, para desvios de pequenos cursos d'água, com saco de areia.</t>
  </si>
  <si>
    <t>FD 10.25.0050 (/)</t>
  </si>
  <si>
    <t>Escoramento de vala/cava até 4m de profundidade com pranchões de madeira serrada, utilizando Escavadeira Hidráulica na cravação e retirada dos pranchões.  A medição do serviço é feita pela área efetivamente em contato com os pranchões.  Considerando a madeira reutilizada 4 vezes.  Fornecimento e colocação.</t>
  </si>
  <si>
    <t>FD 10.30.0050 (/)</t>
  </si>
  <si>
    <t>Consolo de perfil de aço, com peso até 10Kg, para suporte de guia (viga, longarina), em trabalhos do escoramento e congêneres, soldado em estaca do mesmo material, inclusive fornecimento, colocação e retirada, admitindo-se sua utilização 10 vezes.</t>
  </si>
  <si>
    <t>FD 10.30.0100 (/)</t>
  </si>
  <si>
    <t>Estronca (escora) de perfil de aço I, de 6", 1ª alma, em trabalhos de escoramento e congêneres, tendo comprimento de 2,50m a 3m, soldada em guias, inclusive fornecimento, colocação, retirada e transporte interno com caminhão, admitindo-se sua utilização 7 vezes.</t>
  </si>
  <si>
    <t>FD 10.30.0151 (/)</t>
  </si>
  <si>
    <t>Guia (viga, longarina) de perfil de aço I, de 6", 1ª alma, em trabalhos de escoramento e congêneres, soldada sobre consolos e estacas, estas intercaladas de 1,50m a 2m inclusive fornecimento, colocação, retirada e transporte interno, admitindo-se sua utilização 7 vezes.</t>
  </si>
  <si>
    <t>FD 15.05.0050 (C)</t>
  </si>
  <si>
    <t>Execução de parede diafragmada, com 0,60m de espessura, incluindo escavação de trincheira, preparo da lama bentonita, carga do material escavado, operação de colocação da armadura (gaiola) e lançamento do concreto, exclusive o fornecimento do concreto, do aço e da bentonita.</t>
  </si>
  <si>
    <t>FD 15.05.0100 (/)</t>
  </si>
  <si>
    <t>Gaiola armadura para parede diafragma, em aço CA-50, incluindo fornecimento, perdas, corte, dobragem, montagem e soldas.</t>
  </si>
  <si>
    <t>FD 20.05.0050 (/)</t>
  </si>
  <si>
    <t>Fundação de alvenaria de pedra, com argamassa de cimento saibro e areia, no traço 1:2:3, tendo 0,35 a 0,45m de largura.</t>
  </si>
  <si>
    <t>FD 20.05.0100 (/)</t>
  </si>
  <si>
    <t>Fundação de alvenaria de pedra, com argamassa de cimento saibro e areia, no traço 1:2:3, tendo 0,60 a 0,80m de largura.</t>
  </si>
  <si>
    <t>IP 05.05.0200 (/)</t>
  </si>
  <si>
    <t>Poste de concreto, com seção circular, reto, com 9 m de comprimento, tipo leve, inclusive transporte.  Fornecimento.</t>
  </si>
  <si>
    <t>IP 05.05.0250 (/)</t>
  </si>
  <si>
    <t>Poste de concreto, com seção circular, reto, com 11m de comprimento, tipo leve, com cabeça de concreto, inclusive transporte.  Fornecimento.</t>
  </si>
  <si>
    <t>IP 05.05.0256 (/)</t>
  </si>
  <si>
    <t>Poste de concreto, com seção circular, reto, com 11m de comprimento, tipo pesado, com cabeça de concreto, inclusive transporte.  Fornecimento.</t>
  </si>
  <si>
    <t>IP 05.05.0300 (/)</t>
  </si>
  <si>
    <t>Poste de concreto, com seção circular, reto, com 12m de comprimento, tipo leve, com cabeça de concreto, inclusive transporte.  Fornecimento.</t>
  </si>
  <si>
    <t>IP 05.05.0306 (/)</t>
  </si>
  <si>
    <t>Poste de concreto, com seção circular, reto, com 12m de comprimento, tipo pesado, com cabeça de concreto, inclusive transporte.  Fornecimento.</t>
  </si>
  <si>
    <t>IP 05.05.0350 (/)</t>
  </si>
  <si>
    <t>Poste de concreto, com seção circular, reto, com13m de comprimento, conicidade reduzida, carga nominal de 200Kg.  Fornecimento.</t>
  </si>
  <si>
    <t>IP 05.05.0500 (/)</t>
  </si>
  <si>
    <t>Poste de concreto, com seção circular, reto, com 17m de comprimento, conicidade reduzida, com cabeça de concreto, inclusive transporte.  Fornecimento.</t>
  </si>
  <si>
    <t>IP 05.05.0700 (/)</t>
  </si>
  <si>
    <t>Poste de concreto, com seção circular, reto, com 22,50m de comprimento, conicidade reduzida, com cabeça de concreto, inclusive transporte.  Fornecimento.</t>
  </si>
  <si>
    <t>IP 05.10.0106 (/)</t>
  </si>
  <si>
    <t>Poste de aço SAE 1006/1020, reto, padrão Hadock Lobo, montagem 1, altura útil de 4,50m, com flange, cônico contínuo sem emendas e braço simples com 0,45m para fixação de luminária, conforme desenho A2-1978-PD e especificação EM-RIOLUZ-Nº 4.  Fornecimento.</t>
  </si>
  <si>
    <t>IP 05.10.0109 (/)</t>
  </si>
  <si>
    <t>Poste de aço SAE 1006/1020, reto, padrão Hadock Lobo, montagem 1, altura útil de 6,00m, com flange, cônico contínuo sem emendas e braço simples com 0,60m para fixação de luminária, conforme desenho A2-1978-PD e especificação EM-RIOLUZ-Nº 4.  Fornecimento.</t>
  </si>
  <si>
    <t>IP 05.10.0112 (/)</t>
  </si>
  <si>
    <t>Poste de aço SAE 1006/1020, reto, padrão Hadock Lobo, montagem 1, altura útil de 9,00m, com flange, cônico contínuo sem emendas e braço simples com 1,10m para fixação de luminária, conforme desenho A2-1978-PD e especificação EM-RIOLUZ-Nº 4.  Fornecimento.</t>
  </si>
  <si>
    <t>IP 05.10.0115 (/)</t>
  </si>
  <si>
    <t>Poste de aço SAE 1006/1020, reto, padrão Hadock Lobo, montagem 2, altura útil de 4,50m, com flange, cônico contínuo sem emendas e braço duplo com 0,45m para fixação de luminárias, conforme desenho A2-1978-PD e especificação EM-RIOLUZ-Nº 4.  Fornecimento.</t>
  </si>
  <si>
    <t>IP 05.10.0118 (/)</t>
  </si>
  <si>
    <t>Poste de aço SAE 1006/1020, reto, padrão Hadock Lobo, montagem 2, altura útil de 6,00m, com flange, cônico contínuo sem emendas e braço duplo com 0,60m para fixação de luminárias, conforme desenho A2-1978-PD e especificação EM-RIOLUZ-Nº 4.  Fornecimento.</t>
  </si>
  <si>
    <t>IP 05.10.0121 (/)</t>
  </si>
  <si>
    <t>Poste de aço SAE 1006/1020, reto, padrão Hadock Lobo, montagem 2, altura útil de 9,00m, com flange, cônico contínuo sem emendas e braço duplo com 1,10m para fixação de luminárias, conforme desenho A2-1978-PD e especificação EM-RIOLUZ-Nº 4.  Fornecimento.</t>
  </si>
  <si>
    <t>IP 05.10.0124 (/)</t>
  </si>
  <si>
    <t>Poste de aço SAE 1006/1020, reto, padrão Hadock Lobo, montagem 3.1, altura útil de 9,00m, com flange, cônico contínuo sem emendas e braços simples com 1,10m e 0,60m para fixação de luminárias a 9,00m e 6,00m respectivamente, conforme desenho A2-1978-PD e especificação EM-RIOLUZ-Nº 4.  Fornecimento.</t>
  </si>
  <si>
    <t>IP 05.10.0127 (/)</t>
  </si>
  <si>
    <t>Poste de aço SAE 1006/1020, reto, padrão Hadock Lobo, montagem 3.2, altura útil de 9,00m, com flange, cônico contínuo sem emendas e braços simples com 1,10m e 0,45m  para fixação de luminárias a 9,00m e 4,50m respectivamente, conforme desenho A2-1978-PD e especificação EM-RIOLUZ-Nº 4.  Fornecimento.</t>
  </si>
  <si>
    <t>IP 05.10.0150 (/)</t>
  </si>
  <si>
    <t>Poste de aço, reto, cônico contínuo, altura de 3,50m, sem sapata.  Fornecimento.</t>
  </si>
  <si>
    <t>IP 05.10.0300 (/)</t>
  </si>
  <si>
    <t>Poste de aço, reto, cônico contínuo, altura de 4,5m, sem sapata, especificação EM-CME-04 da RIOLUZ.  Fornecimento.</t>
  </si>
  <si>
    <t>IP 05.10.0303 (/)</t>
  </si>
  <si>
    <t>Poste de aço, reto, cônico contínuo, altura de 4,50m, com sapata.  Fornecimento.</t>
  </si>
  <si>
    <t>IP 05.10.0450 (/)</t>
  </si>
  <si>
    <t>Poste de aço, reto, cônico contínuo ou escalonado, altura de 6m, sem sapata.  Fornecimento.</t>
  </si>
  <si>
    <t>IP 05.10.0500 (/)</t>
  </si>
  <si>
    <t>Poste de aço, reto, cônico contínuo, altura de 7m, sem sapata.  Fornecimento.</t>
  </si>
  <si>
    <t>IP 05.10.0550 (/)</t>
  </si>
  <si>
    <t>Poste de aço, reto, de 7m, com sapata, escalonado, braço de aço curvo com diâmetro de 60,3mm e projeção horizontal de 2,50m para luminária superior e braço de aço reto de 1m com diâmetro de 60,3mm para luminária inferior, com suporte para um galhaderte e suporte para placa indicativa de rua, com 4 chumbadores de 7/8"x70cm, tipo I, padrão Riomar.  Fornecimento.</t>
  </si>
  <si>
    <t>IP 05.10.0553 (/)</t>
  </si>
  <si>
    <t>Poste de aço, reto, de 7m, com sapata, escalonado, 2 braços de aço curvo com diâmetro de 60,3mm e projeção horizontal de 2,50m para luminárias superiores e com suporte para 2 galhadertes com 4 chumbadores de 7/8"x70cm, tipo II, padrão Riomar.  Fornecimento.</t>
  </si>
  <si>
    <t>IP 05.10.0559 (/)</t>
  </si>
  <si>
    <t>Poste de aço, reto, de 7m, com sapata, escalonado, braço de aço curvo com diâmetro de 60,3mm e projeção horizontal de 2,50m para luminárias superiores com suporte para galhardete e suporte para placa indicativa de rua, com 4 chumbadores de 7/8"x70cm, tipo III, padrão Riomar.  Fornecimento.</t>
  </si>
  <si>
    <t>IP 05.10.0700 (/)</t>
  </si>
  <si>
    <t>Poste de aço, reto, cônico contínuo, altura de 9m, sem sapata.  Fornecimento.</t>
  </si>
  <si>
    <t>IP 05.10.0703 (/)</t>
  </si>
  <si>
    <t>Poste de aço, reto, cônico contínuo, altura de 9m, com sapata.  Fornecimento.</t>
  </si>
  <si>
    <t>IP 05.10.0750 (/)</t>
  </si>
  <si>
    <t>Poste de aço, curvo, cônico contínuo, simples, (9x2,5)m, sem sapata.  Fornecimento.</t>
  </si>
  <si>
    <t>IP 05.10.0753 (/)</t>
  </si>
  <si>
    <t>Poste de aço, curvo, cônico contínuo, simples, (9x2,5)m, com sapata.  Fornecimento.</t>
  </si>
  <si>
    <t>IP 05.10.0800 (/)</t>
  </si>
  <si>
    <t>Poste de aço, curvo, cônico contínuo, duplo, (9x2,5)m, com sapata.  Fornecimento.</t>
  </si>
  <si>
    <t>IP 05.10.0803 (/)</t>
  </si>
  <si>
    <t>Poste de aço, curvo, cônico contínuo, duplo, (9x2,5)m, sem sapata.  Fornecimento.</t>
  </si>
  <si>
    <t>IP 05.10.0850 (/)</t>
  </si>
  <si>
    <t>Poste Multi-Uso de aço, reto, cilíndrico , altura de 9,5m, próprio para montagem em base de sustentação com diâmetro de 6", espessura de 7,11mm, galvanizado, com a possibilidade de ser equipado com braço para semáforo, braço para placa de trânsito, placas de rua, semáforos (repetido e pedestre), braços para luminárias, galhardete, com tomada na parte superior (ver desenho A1-1859-PD).  Fornecimento.</t>
  </si>
  <si>
    <t>IP 05.10.1050 (/)</t>
  </si>
  <si>
    <t>Poste de aço, reto, cônico contínuo, altura de 15m, com sapata.  Fornecimento.</t>
  </si>
  <si>
    <t>IP 05.12.0201 (/)</t>
  </si>
  <si>
    <t>Poste composto de Poliéster reforçado com Fibra de Vidro - PRFV, seção única, altura total de 4,50 m, conicidade reduzida, carga nominal de 50 daN, diâmetro no topo de 60 mm, com flange(sapata), especificação EM- RIOLUZ Nº 101. Fornecimento e assentamento.</t>
  </si>
  <si>
    <t>IP 05.12.0300 (/)</t>
  </si>
  <si>
    <t>Poste composto de Poliéster reforçado com Fibra de Vidro - PRFV, seção única, altura total de 6,00 m, conicidade reduzida, carga nominal de 50 daN, diâmetro no topo de 60 mm, com flange (sapata), especificação EM-RIOLUZ Nº101. Fornecimento e assentamento.</t>
  </si>
  <si>
    <t>IP 05.12.0400 (/)</t>
  </si>
  <si>
    <t>Poste composto de Poliéster reforçado com Fibra de Vidro - PRFV, seção única, altura total de 7,00 m, altura útil de 6,00 m, conicidade nominal, tipo leve, carga nominal de 200 daN, diâmetro no topo de 180 mm, engastado, especificação EM-RIOLUZ Nº101. Fornecimento e assentamento.</t>
  </si>
  <si>
    <t>IP 05.12.0450 (/)</t>
  </si>
  <si>
    <t>Poste composto de Poliéster reforçado com Fibra de Vidro - PRFV, seção única, altura total de 9,00 m, conicidade reduzida, carga nominal de 60 daN, diâmetro no topo de 60 mm, com flange (sapata), especificação EM-RIOLUZ Nº101. Fornecimento e assentamento.</t>
  </si>
  <si>
    <t>IP 05.12.0500 (/)</t>
  </si>
  <si>
    <t>Poste composto de Poliéster reforçado com Fibra de Vidro - PRFV, seção única, altura total de 9,00 m, altura útil de 7,50 m, conicidade normal, tipo leve, carga nominal de 300 daN, diâmetro no topo de 180 mm, engastado, especificação EM-RIOLUZ Nº101. Fornecimento e assentamento.</t>
  </si>
  <si>
    <t>IP 05.12.0650 (/)</t>
  </si>
  <si>
    <t>Poste composto de Poliéster reforçado com Fibra de Vidro - PRFV, seção única, altura total de 11,00 m, conicidade reduzida, carga nominal de 200 daN, diâmetro no topo de 110 mm, com flange (sapata), especificação EM-RIOLUZ Nº101. Fornecimento e assentamento.</t>
  </si>
  <si>
    <t>IP 05.12.0701 (/)</t>
  </si>
  <si>
    <t>Poste composto de Poliéster reforçado com Fibra de Vidro - PRFV, seção única, altura de 11,00 m, altura útil de 9,00 m, conicidade normal, tipo leve, carga nominal de 400 daN, diâmetro no topo de 180 mm, engastado, especificação EM- RIOLUZ Nº 101.Fornecimento e assentamento.</t>
  </si>
  <si>
    <t>IP 05.12.0750 (/)</t>
  </si>
  <si>
    <t>Poste composto de Poliéster reforçado com Fibra de Vidro - PRFV, seção única, altura total de 11,00 m, altura útil de 9,00 m, conicidade normal, tipo pesado, carga nominal de 600 daN, diâmetro no topo de 180 mm, engastado, especificação EM-RIOLUZ Nº101. Fornecimento e assentamento.</t>
  </si>
  <si>
    <t>IP 05.12.0800 (/)</t>
  </si>
  <si>
    <t>Poste composto de Poliéster reforçado com Fibra de Vidro - PRFV, seção única, altura total de 12,00 m, altura útil de 10,00 m, conicidade normal, tipo leve, carga nominal de 400 daN, diâmetro no topo de 180 mm, engastado, especificação EM-RIOLUZ Nº101. Fornecimento e assentamento.</t>
  </si>
  <si>
    <t>IP 05.12.0950 (/)</t>
  </si>
  <si>
    <t>Poste composto de Poliéster reforçado com Fibra de Vidro - PRFV, seção única, altura total de 15,00 m, conicidade reduzida, carga nominal de 200 daN, diâmetro no topo de 110 mm, com flange (sapata), especificação EM-RIOLUZ Nº101. Fornecimento e assentamento.</t>
  </si>
  <si>
    <t>IP 05.25.0050 (/)</t>
  </si>
  <si>
    <t>Poste de aço reto de 3,50m, com flange de aço soldado na sua base, fixado por parafuso chumbadores engastados em fundação de concreto, exclusive fundação e fornecimento do poste.  Assentamento.</t>
  </si>
  <si>
    <t>IP 05.25.0100 (/)</t>
  </si>
  <si>
    <t>Poste de aço reto de 3,50m com engastamento da parte inferior da coluna diretamente no solo, exclusive fornecimento do poste.  Assentamento.</t>
  </si>
  <si>
    <t>IP 05.25.0150 (/)</t>
  </si>
  <si>
    <t>Poste de aço, reto, ou de composto de poliéster reforçado com fibra de vidro - PRFV, seção única, reto, ambos de 4,50m ate 6,00m, com engastamento da parte inferior da coluna diretamente no solo; exclusive fornecimento do poste. Assentamento.</t>
  </si>
  <si>
    <t>IP 05.25.0200 (/)</t>
  </si>
  <si>
    <t>Poste de aço, reto, ou de composto de poliéster reforçado com fibra de vidro - PRFV, seção única, reto, ambos de 7,00m ate 12,00m, com engastamento da parte inferior da coluna diretamente no solo; exclusive fornecimento do poste. Assentamento.</t>
  </si>
  <si>
    <t>IP 05.25.0250 (/)</t>
  </si>
  <si>
    <t>Poste de aço, reto, de 13m até 20m, com engastamento da parte inferior da coluna diretamente no solo; exclusive fornecimento do poste.  Assentamento.</t>
  </si>
  <si>
    <t>IP 05.25.0300 (/)</t>
  </si>
  <si>
    <t>Poste de aço, curvo, de 1 braço, de 8m até 12m, com engastamento da parte inferior da coluna diretamente no solo; exclusive fornecimento do poste.  Assentamento.</t>
  </si>
  <si>
    <t>IP 05.25.0350 (/)</t>
  </si>
  <si>
    <t>Poste de aço, curvo, de 2 braços, de 8m até 12m, com engastamento da parte inferior da coluna diretamente no solo; exclusive fornecimento do poste.  Assentamento.</t>
  </si>
  <si>
    <t>IP 05.25.0356 (/)</t>
  </si>
  <si>
    <t>Poste de aço curvo, de 2 braços, de 10m a 12m, com flange de aço soldado na sua base, fixado por parafusos chumbadores engastados em fundação de concreto.  Assentamento.</t>
  </si>
  <si>
    <t>IP 05.25.0400 (/)</t>
  </si>
  <si>
    <t>Poste de aço, curvo, cônico contínuo, simples, sem base, com janela de inspeção, com altura de 9m.  Fornecimento e assentamento.</t>
  </si>
  <si>
    <t>IP 05.25.0550 (A)</t>
  </si>
  <si>
    <t>Poste de concreto, com seção circular, com 7m de comprimento e carga nominal no topo, de 100Kg, inclusive escavação e exclusive transporte.  Fornecimento e assentamento.</t>
  </si>
  <si>
    <t>IP 05.25.0556 (A)</t>
  </si>
  <si>
    <t>Poste de concreto, com seção circular, com 7m de comprimento e carga nominal no topo, de 200Kg, inclusive escavação e exclusive transporte.  Fornecimento e assentamento.</t>
  </si>
  <si>
    <t>IP 05.25.0559 (A)</t>
  </si>
  <si>
    <t>Poste de concreto, com seção circular, com 7m de comprimento e carga nominal horizontal no topo, de 300Kg, inclusive escavação exclusive transporte.  Fornecimento e assentamento.</t>
  </si>
  <si>
    <t>IP 05.25.0600 (/)</t>
  </si>
  <si>
    <t>Poste de concreto, circular reto de 9m, com cabeça de concreto; exclusive fornecimento do poste e da cabeça.  Assentamento.</t>
  </si>
  <si>
    <t>IP 05.25.0650 (/)</t>
  </si>
  <si>
    <t>Poste de concreto, circular reto de 11m, com cabeça de concreto; exclusive fornecimento do poste e da cabeça.  Assentamento.</t>
  </si>
  <si>
    <t>IP 05.25.0700 (/)</t>
  </si>
  <si>
    <t>Poste de concreto, circular reto de 12m, com cabeça de concreto; exclusive fornecimento do poste e da cabeça.  Assentamento.</t>
  </si>
  <si>
    <t>IP 05.25.0750 (/)</t>
  </si>
  <si>
    <t>Poste de concreto, circular reto de 13m, com cabeça de concreto; exclusive fornecimento do poste e da cabeça.  Assentamento.</t>
  </si>
  <si>
    <t>IP 05.25.0800 (/)</t>
  </si>
  <si>
    <t>Poste de concreto, circular reto de 17m, com cabeça de concreto; exclusive fornecimento do poste e da cabeça.  Assentamento.</t>
  </si>
  <si>
    <t>IP 05.25.0850 (/)</t>
  </si>
  <si>
    <t>Poste de composto de poliéster reforçado com fibra de vidro - PRFV, seção única, reto, de 4,50m a 6m, com flange fixado por parafusos chumbadores engastados em fundação de concreto, exclusive fundação e fornecimento do poste. Assentamento.</t>
  </si>
  <si>
    <t>IP 05.25.0900 (/)</t>
  </si>
  <si>
    <t>Poste de composto de poliéster reforçado com fibra de vidro - PRFV, seção única, reto, de 7,00m a 11,00m, com flange fixado por parafusos chumbadores engastados em fundação de concreto, exclusive fundação e fornecimento do poste.Assentamento.</t>
  </si>
  <si>
    <t>IP 05.30.0200 (/)</t>
  </si>
  <si>
    <t>Poste de aço, reto, de 4,50m a 6m, com flange de aço soldado na base, fixado por parafusos chumbadores engastados em fundação de concreto, exclusive fundação e fornecimento do poste.  Assentamento.</t>
  </si>
  <si>
    <t>IP 05.30.0250 (/)</t>
  </si>
  <si>
    <t>Poste de aço, reto, de 7m a 11m, com flange de aço soldado na sua base, fixado por parafusos chumbadores engastados em fundação de concreto, exclusive fundação e fornecimento do poste.  Assentamento.</t>
  </si>
  <si>
    <t>IP 05.30.0300 (/)</t>
  </si>
  <si>
    <t>Poste de aço, reto, de 12m a 20m, com flange de aço soldado na sua base, fixado por parafusos chumbadores engastados em fundação de concreto, exclusive fundação e fornecimento do poste.  Assentamento.</t>
  </si>
  <si>
    <t>IP 05.30.0500 (/)</t>
  </si>
  <si>
    <t>Poste de aço, curvo, de 1 braço, de 8m a 9m, com flange de aço soldado na sua base, fixado por parafusos chumbadores engastados em fundação de concreto, exclusive fundação e poste.</t>
  </si>
  <si>
    <t>IP 05.30.0506 (/)</t>
  </si>
  <si>
    <t>Poste de aço, curvo, de 2 braços, de 8m a 9m, com flange de aço soldado na sua base, fixado por parafusos chumbadores engastados em fundação de concreto, exclusive fundação e poste.  Assentamento.</t>
  </si>
  <si>
    <t>IP 05.30.0550 (/)</t>
  </si>
  <si>
    <t>Poste de aço, curvo, de 1 braço, de 10m a 12m, com flange de aço soldado na sua base, fixado por parafusos chumbadores engastados em fundação de concreto, exclusive fundação e poste.  Assentamento.</t>
  </si>
  <si>
    <t>IP 05.30.0700 (/)</t>
  </si>
  <si>
    <t>Poste de concreto circular, reto, de 23m em fundação especial, exclusive fundação e fornecimento do poste.  Assentamento.</t>
  </si>
  <si>
    <t>IP 05.35.0050 (/)</t>
  </si>
  <si>
    <t>Fundação simples de concreto pré-moldado, padrão RIOLUZ, com chumbadores de aço provido de arruelas e porcas, para fixação de poste de aço reto de 3,5m, exclusive o  poste e chumbadores.</t>
  </si>
  <si>
    <t>IP 05.35.0100 (/)</t>
  </si>
  <si>
    <t>Fundação simples de concreto pré-moldado, padrão RIOLUZ, com chumbadores de aço provido de arruelas e porcas, para fixação de postes de aço reto ou de composto de poliéster reforçado com fibra de vidro - PRFV, seção única, ambos de 4,5m a 6m, exclusive o poste e chumbadores.</t>
  </si>
  <si>
    <t>IP 05.35.0150 (/)</t>
  </si>
  <si>
    <t>Fundação simples de concreto pré-moldado, padrão RIOLUZ, com chumbadores de aço provido de arruelas e porcas, para fixação de postes de aço reto ou de composto de poliéster reforçado com fibra de vidro - PRFV, seção única, ambos de 7,00 m a 11 m, exclusive o poste e chumbadores.</t>
  </si>
  <si>
    <t>IP 05.35.0200 (/)</t>
  </si>
  <si>
    <t>Fundação simples de concreto pré-moldado, padrão RIOLUZ, com chumbadores de aço provido de arruelas e porcas, para fixação de postes de aço curvo, de 1 braço, de 8m a 9m, exclusive o poste e chumbadores.</t>
  </si>
  <si>
    <t>IP 05.35.0250 (/)</t>
  </si>
  <si>
    <t>Fundação simples de concreto pré-moldado, padrão RIOLUZ, com chumbadores de aço provido de arruelas e porcas, para fixação de postes de aço curvo, de 1 braço, de 10m a 12m, exclusive o poste e chumbadores.</t>
  </si>
  <si>
    <t>IP 05.35.0300 (/)</t>
  </si>
  <si>
    <t>Fundação simples de concreto pré-moldado, padrão RIOLUZ, com chumbadores de aço provido de arruelas e porcas, para fixação de postes de aço reto de 12m a 15m, exclusive o poste e chumbadores.</t>
  </si>
  <si>
    <t>IP 05.35.0350 (/)</t>
  </si>
  <si>
    <t>Fundação simples de concreto pré-moldado, padrão RIOLUZ, com chumbadores de aço provido de arruelas e porcas, para fixação de poste de aço curvo, de 2 braços, de 8m a 9m, exclusive o poste e chumbadores.</t>
  </si>
  <si>
    <t>IP 05.35.0400 (/)</t>
  </si>
  <si>
    <t>Fundação simples de concreto pré-moldado, padrão RIOLUZ, com chumbadores de aço provido de arruelas e porcas, para fixação de postes de aço curvo, de 2 braços, de 10m a 12m, exclusive o poste e chumbadores.</t>
  </si>
  <si>
    <t>IP 05.40.0200 (/)</t>
  </si>
  <si>
    <t>Fundação especial de concreto padrão RIOLUZ, com chumbadores de aço, provido de arruelas e porcas, para fixação de postes de aço reto de 12 a 15m, exclusive o poste e chumbadores.</t>
  </si>
  <si>
    <t>IP 05.40.0206 (/)</t>
  </si>
  <si>
    <t>Fundação especial de concreto de (0,70x0,70x1,50)m, para poste de aço reto de12 a 15m, inclusive fornecimento de todo o material, exclusive chumbadores.  Construção.</t>
  </si>
  <si>
    <t>IP 05.40.0400 (/)</t>
  </si>
  <si>
    <t>Fundação para poste de concreto de 13m, em terreno de areia, argila ou piçarra, inclusive instalação e fornecimento de tampa de proteção.  Construção.</t>
  </si>
  <si>
    <t>IP 05.40.0500 (/)</t>
  </si>
  <si>
    <t>Fundação especial para fixação de poste de concreto circular, reto, de 17m, em terreno pantanoso ou aterrado, exclusive o poste.</t>
  </si>
  <si>
    <t>IP 05.40.0506 (/)</t>
  </si>
  <si>
    <t>Fundação especial para fixação de poste de concreto circular, reto, de 23m, em terreno pantanoso ou aterrado, exclusive o poste.</t>
  </si>
  <si>
    <t>IP 05.40.0550 (/)</t>
  </si>
  <si>
    <t>Fundação especial para fixação de poste de aço, reto ou curvo com flange, de 1 ou 2 braços de 16m a 20m, em terreno pantanoso ou aterrado, exclusive o poste.</t>
  </si>
  <si>
    <t>IP 05.40.0600 (/)</t>
  </si>
  <si>
    <t>Construção de fundação antifurto de concreto armado com chumbadores de aço galvanizado provido de arruelas e porcas, para fixação de postes com flange (sapata) antifurto, retos ou curvos, até a altura útil de 9 metros, conforme desenho RIOLUZ A4-2028-PD, incluindo a construção de caixa de passagem de concreto armado, integrada à fundação (oculta), conforme padrão RIOLUZ, incluindo escavação, reaterro, instalação de dreno, tubos, fornecimento do concreto armado, vergalhões e de todos os materiais necessários com exceção do fornecimento do poste e dos chumbadores, incluindo mão de obra e equipamentos.</t>
  </si>
  <si>
    <t>IP 05.50.0020 (/)</t>
  </si>
  <si>
    <t>Braço reto, em aço de baixo teor de carbono SAE 1010/1020 galvanizado à fusão, internamente e externamente por imersão única em banho de zinco, conforme NBR-7398 e 7400 da ABNT, com 0,20m de projeção horizontal diâmetro externo de 48mm, conforme desenho A-4-1984-PD e especificação EM-RIOLUZ nº 17.  Fornecimento e instalação.</t>
  </si>
  <si>
    <t>IP 05.50.0057 (/)</t>
  </si>
  <si>
    <t>Braço reto, em aço de baixo teor de carbono SAE 1010/1020 galvanizado à fusão, internamente e externamente por imersão única em banho de zinco, conforme NBR-7398 e 7400 da ABNT, com 0,57m de projeção horizontal diâmetro externo de 48mm, conforme desenho A-4-1926-PD e especificação EM-RIOLUZ nº 17.  Fornecimento e instalação.</t>
  </si>
  <si>
    <t>IP 05.50.0506 (/)</t>
  </si>
  <si>
    <t>Braço curvo, em aço de baixo teor de carbono SAE 1010/1020 galvanizado à fusão, interna e externamente por imersão única em banho de zinco, conforme NBR-7398 e 7400 da ABNT, com 1,77m de projeção horizontal, diâmetro externo de 48mm, conforme desenho A4-1407-PD e especificação EM-RIOLUZ n.º 17.  Fornecimento.</t>
  </si>
  <si>
    <t>IP 05.50.0556 (/)</t>
  </si>
  <si>
    <t>Braço curvo, em aço de baixo teor de carbono SAE 1010/1020 galvanizado à fusão, interna e externamente por imersão única em banho de zinco, conforme NBR-7398 e 7400 da ABNT, com 2,50m de projeção horizontal, diâmetro externo de 60,3mm, conforme desenho A4-1229-PD e especificação EM-RIOLUZ n.º 17.  Fornecimento.</t>
  </si>
  <si>
    <t>IP 05.50.0562 (/)</t>
  </si>
  <si>
    <t>Braço de aço galvanizado, curvo, com 2,5m de projeção horizontal e diâmetro externo de 48mm.  Fornecimento.</t>
  </si>
  <si>
    <t>IP 05.50.0600 (/)</t>
  </si>
  <si>
    <t>Braço curvo, em aço de baixo teor de carbono SAE 1010/1020 galvanizado à fusão, interna e externamente por imersão única em banho de zinco, conforme NBR-7398 e 7400 da ABNT, com 3,50m de projeção horizontal, diâmetro externo de 60,3mm, conforme desenho A4-1153-PD e especificação EM-RIOLUZ n.º 17.  Fornecimento.</t>
  </si>
  <si>
    <t>IP 05.55.0050 (/)</t>
  </si>
  <si>
    <t>Colocação de braço, padrão RIOLUZ, exclusive fornecimento das ferragens de fixação e do braço.</t>
  </si>
  <si>
    <t>IP 05.55.0100 (/)</t>
  </si>
  <si>
    <t>Colocação de braço, padrão RIOLUZ, com 0,57m ou 1,77m de projeção horizontal, para luminária LRJ-10, em poste de concreto, com fornecimento das ferragens de fixação; exclusive fornecimento do braço.</t>
  </si>
  <si>
    <t>IP 05.55.0150 (/)</t>
  </si>
  <si>
    <t>Colocação de braço, padrão RIOLUZ, de 1,5m até 2,50m de projeção horizontal, em poste reto de aço ou concreto, com fornecimento das ferragens de fixação; exclusive fornecimento do braço.</t>
  </si>
  <si>
    <t>IP 05.55.0200 (/)</t>
  </si>
  <si>
    <t>Colocação de braço, padrão RIOLUZ, de 2,6m até 3,50m de projeção horizontal, em poste reto de aço ou concreto, com fornecimento das ferragens de fixação; exclusive fornecimento do braço.</t>
  </si>
  <si>
    <t>IP 05.55.0300 (/)</t>
  </si>
  <si>
    <t>Colocação de base quádrupla para topo de poste, em poste reto de aço ou concreto, para altura de até 15m, para luminária tipo ponta de braço; exclusive luminárias e base quádrupla.</t>
  </si>
  <si>
    <t>IP 05.60.0050 (/)</t>
  </si>
  <si>
    <t>Pintura de braço com 2 demãos de tinta Aluminac ou similar.</t>
  </si>
  <si>
    <t>IP 05.60.0150 (/)</t>
  </si>
  <si>
    <t>Pintura de poste de aço curvo, de 1 braço, de 8m até 10m, com 2 demãos de tinta Aluminac ou similar.</t>
  </si>
  <si>
    <t>IP 05.60.0153 (/)</t>
  </si>
  <si>
    <t>Pintura de poste de aço curvo, de 1 braço, de 11m até 15m, com 2 demãos de tinta Aluminac ou similar.</t>
  </si>
  <si>
    <t>IP 05.60.0200 (/)</t>
  </si>
  <si>
    <t>Pintura de poste de aço curvo, de 2 braços, de 8m até 10m, com 2 demãos de tinta Aluminac ou similar.</t>
  </si>
  <si>
    <t>IP 05.60.0203 (/)</t>
  </si>
  <si>
    <t>Pintura de poste de aço curvo, de 2 braços, de 11m até 15m, com 2 demãos de tinta Aluminac ou similar.</t>
  </si>
  <si>
    <t>IP 05.60.0259 (/)</t>
  </si>
  <si>
    <t>Pintura de poste de concreto, de 17m, com 1 demão de tinta Sikatop ou similar e 2 demãos de tinta Internacional ou similar.</t>
  </si>
  <si>
    <t>IP 07.10.0100 (/)</t>
  </si>
  <si>
    <t>Totem em coluna de forma elíptica com altura de 2420 mm, confeccionada em aço carbono galvanizado, para acondicionamento de equipamentos elétricos montados em chassi de alumínio, para instalação de um comando de acionamento de IP e chave seccionadora para abertura em carga.  Com barramento de cobre para fases e neutro e adesivo institucional.  Conforme desenho A2-1995-PD.  Fornecimento.</t>
  </si>
  <si>
    <t>IP 10.05.0050 (/)</t>
  </si>
  <si>
    <t>Armação secundária vertical, completa, para uma rede de baixa tensão (BT), sem fornecimento da armação e das cintas de fixação.  Instalação.</t>
  </si>
  <si>
    <t>IP 10.05.0100 (/)</t>
  </si>
  <si>
    <t>Armação secundária vertical de 1 estribo.  Fornecimento.</t>
  </si>
  <si>
    <t>IP 10.05.0103 (/)</t>
  </si>
  <si>
    <t>Armação secundária vertical de 3 estribos.  Fornecimento.</t>
  </si>
  <si>
    <t>IP 10.05.0106 (/)</t>
  </si>
  <si>
    <t>Armação secundária vertical, de 3 estribos, completa, para uma rede de baixa tensão (BT), de 3 condutores, para alinhamento reto, ângulo inferior a 90° e ponto terminal, exclusive fornecimento das cintas de fixação (ver conjunto BTV1).  Fornecimento e instalação.</t>
  </si>
  <si>
    <t>IP 10.05.0203 (A)</t>
  </si>
  <si>
    <t>Armação secundária vertical, de 4 estribos, completa, para uma rede de baixa tensão (BT), de 4 condutores, para alinhamento reto, ângulo inferior a 90° e ponto terminal, exclusive fornecimento das cintas de fixação (ver conjunto BTV1).  Fornecimento e instalação.</t>
  </si>
  <si>
    <t>IP 10.10.0050 (/)</t>
  </si>
  <si>
    <t>Conjunto para fixação de rede 13,8Kv, trifásica, exclusive fornecimento dos isoladores e ferragens.  Instalação.</t>
  </si>
  <si>
    <t>IP 10.10.0156 (/)</t>
  </si>
  <si>
    <t>Instalação de ferragens singelas, para 1 linha, de 13,8Kv, bifásica triangular, poste ao centro, para alinhamentos retos e ângulos até 30° (conjunto 13A1).  Instalação.</t>
  </si>
  <si>
    <t>IP 10.10.0300 (A)</t>
  </si>
  <si>
    <t>Conjunto para fixação de rede 13,8Kv, trifásica, horizontal, poste ao centro, para pequenos ângulos, padrão madeira, montagem normal, tipo 13N2.  Fornecimento e instalação.</t>
  </si>
  <si>
    <t>IP 10.10.0400 (A)</t>
  </si>
  <si>
    <t>Conjunto para fixação de rede 13,8Kv, trifásica, horizontal, poste ao centro, para fim de linha, padrão madeira, montagem normal, tipo 13N5.  Fornecimento e instalação.</t>
  </si>
  <si>
    <t>IP 10.10.0503 (/)</t>
  </si>
  <si>
    <t>Ferragens singelas e 2 chaves fusíveis, em 1 linha de 13,8Kv, horizontal, poste ao centro; exclusive fornecimento das chaves fusíveis, dos isoladores e ferragens da linha existente. Instalação.</t>
  </si>
  <si>
    <t>IP 10.10.0550 (/)</t>
  </si>
  <si>
    <t>Ferragens singelas e 3 chaves fusíveis, em 1 linha de 13,8Kv, horizontal, poste ao centro, exclusive fornecimento das chaves fusíveis dos isoladores e ferragens da linha existente.  Instalação.</t>
  </si>
  <si>
    <t>IP 10.10.0553 (/)</t>
  </si>
  <si>
    <t>Fornecimento e instalação de 3 chaves fusíveis, em 1 linha de 13,8Kv, horizontal, poste centro, inclusive suporte de fixação, padrão madeira, montagem normal, tipo 13N8, exclusive isoladores e ferragens da linha existente.</t>
  </si>
  <si>
    <t>IP 10.15.0100 (/)</t>
  </si>
  <si>
    <t>Instalação de ferragens singelas, para 2 linhas, de 25Kv, horizontais, poste ao centro, para alinhamentos retos e ângulos até 30° (conjunto 25 E1).</t>
  </si>
  <si>
    <t>IP 10.20.0050 (/)</t>
  </si>
  <si>
    <t>Núcleo para fixação de luminária, tipo Pétala, em poste reto (aço ou concreto) de 15m, exclusive luminária e núcleo.  Colocação.</t>
  </si>
  <si>
    <t>IP 10.20.0100 (/)</t>
  </si>
  <si>
    <t>Núcleo para fixação de luminária, tipo Pétala, em poste reto (aço ou concreto) de 20m, exclusive luminária e núcleo.  Colocação.</t>
  </si>
  <si>
    <t>IP 10.25.0050 (/)</t>
  </si>
  <si>
    <t>Alça pré-formada de distribuição, de aço recoberto de alumínio, para cabo de alumínio nu, bitola de 25mm2, segundo desenho A4-154-CP.  Fornecimento e colocação.</t>
  </si>
  <si>
    <t>IP 10.25.0100 (/)</t>
  </si>
  <si>
    <t>Alça pré-formada de serviço, de aço recoberto, para cabo de alumínio nu, bitola de 25mm2, segundo desenho A4-148-CP.  Fornecimento e colocação.</t>
  </si>
  <si>
    <t>IP 10.25.0150 (/)</t>
  </si>
  <si>
    <t>Alça pré-formada de distribuição, de aço recoberto de alumínio, para cabo encapado, bitola de 25mm2, segundo desenho A4-154-CP.  Fornecimento e colocação.</t>
  </si>
  <si>
    <t>IP 10.25.0200 (/)</t>
  </si>
  <si>
    <t>Alça pré-formada de serviço, de aço recoberto com alumínio encapado, bitola de 25mm2, segundo desenho A4-148-CP.  Fornecimento e colocação.</t>
  </si>
  <si>
    <t>IP 10.25.0300 (/)</t>
  </si>
  <si>
    <t>Alça pré-formada para cabo de 35mm2.  Fornecimento.</t>
  </si>
  <si>
    <t>IP 10.30.0050 (/)</t>
  </si>
  <si>
    <t>Conector de aterramento tipo KC 22H, Burndy ou similar.  Fornecimento e instalação.</t>
  </si>
  <si>
    <t>IP 10.30.0100 (/)</t>
  </si>
  <si>
    <t>Conector para haste de aterramento de pára-raio, com uma descida de 5/8".  Fornecimento.</t>
  </si>
  <si>
    <t>IP 10.30.0150 (/)</t>
  </si>
  <si>
    <t>Conector de parafuso fendido (Split-Bolt) em liga de cobre.  Fornecimento e instalação.</t>
  </si>
  <si>
    <t>IP 10.30.0159 (/)</t>
  </si>
  <si>
    <t>Conector tipo Split-Bolt, para cabo de 16mm2.  Fornecimento.</t>
  </si>
  <si>
    <t>IP 10.30.0200 (/)</t>
  </si>
  <si>
    <t>Conector de parafusos fendido para cabo de 35x70mm2, KS-26, Burndy ou similar.  Fornecimento e instalação.</t>
  </si>
  <si>
    <t>IP 10.30.0250 (/)</t>
  </si>
  <si>
    <t>Conector tipo estribo para condutor de alumínio, 1/0AWG.  Fornecimento.</t>
  </si>
  <si>
    <t>IP 10.30.0500 (/)</t>
  </si>
  <si>
    <t>Conector tipo cunha, em liga de cobre estanhado, para a fixação de condutores de alumínio ou cobre, por efeito de mola.  Modelo nº 1, padrão RIOLUZ, tipo G, AMP ou similar.  Fornecimento e instalação.</t>
  </si>
  <si>
    <t>IP 10.30.0503 (/)</t>
  </si>
  <si>
    <t>Conector tipo cunha, em liga de cobre estanhado, para a fixação de condutores de alumínio ou cobre, por efeito de mola.  Modelo tipo nº 2, padrão RIOLUZ, tipo H, AMP ou similar.  Fornecimento e instalação.</t>
  </si>
  <si>
    <t>IP 10.30.0506 (/)</t>
  </si>
  <si>
    <t>Conector tipo cunha, em liga de cobre estanhado, para a fixação de condutores de alumínio ou cobre, por efeito de mola.  Modelo tipo nº 3, padrão RIOLUZ, tipo K, AMP ou similar.  Fornecimento e instalação.</t>
  </si>
  <si>
    <t>IP 10.30.0509 (/)</t>
  </si>
  <si>
    <t>Conector tipo cunha, em liga de cobre estanhado, para a fixação de condutores de alumínio ou cobre, por efeito de mola.  Modelo tipo nº 4, padrão RIOLUZ, tipo V, AMP ou similar.  Fornecimento e instalação.</t>
  </si>
  <si>
    <t>IP 10.30.0512 (/)</t>
  </si>
  <si>
    <t>Conector tipo cunha, em liga de cobre estanhado, para a fixação de condutores de alumínio ou cobre, por efeito de mola.  Modelo tipo nº 5, padrão RIOLUZ, tipo IV, AMP ou similar.  Fornecimento e instalação.</t>
  </si>
  <si>
    <t>IP 10.30.0515 (/)</t>
  </si>
  <si>
    <t>Conector tipo cunha, em liga de cobre estanhado, para a fixação de condutores de alumínio ou cobre, por efeito de mola.  Modelo tipo nº 6, padrão RIOLUZ, tipo B, AMP ou similar.  Fornecimento e instalação.</t>
  </si>
  <si>
    <t>IP 10.30.0518 (/)</t>
  </si>
  <si>
    <t>Conector tipo cunha, em liga de cobre estanhado, para a fixação de condutores de alumínio ou cobre, por efeito de mola.  Modelo tipo nº 7, padrão RIOLUZ, tipo A, AMP ou similar.  Fornecimento e instalação.</t>
  </si>
  <si>
    <t>IP 10.30.0521 (/)</t>
  </si>
  <si>
    <t>Conector tipo cunha, em liga de cobre estanhado, para a fixação de condutores de alumínio ou cobre, por efeito de mola.  Modelo nº 8, padrão RIOLUZ, tipo C, AMP ou similar.  Fornecimento e instalação.</t>
  </si>
  <si>
    <t>IP 10.30.0524 (/)</t>
  </si>
  <si>
    <t>Conector tipo cunha, em liga de cobre estanhado, para a fixação de condutores de alumínio ou cobre, por efeito de mola.  Modelo nº 9, padrão RIOLUZ, tipo J, AMP ou similar.  Fornecimento e instalação.</t>
  </si>
  <si>
    <t>IP 10.30.0527 (/)</t>
  </si>
  <si>
    <t>Conector tipo cunha, em liga de cobre estanhado, para a fixação de condutores de alumínio ou cobre, por efeito de mola.  Modelo nº 10, padrão RIOLUZ, tipo F, AMP ou similar.  Fornecimento e instalação.</t>
  </si>
  <si>
    <t>IP 10.30.0530 (/)</t>
  </si>
  <si>
    <t>Conector tipo cunha, em liga de cobre estanhado, para a fixação de condutores de alumínio ou cobre, por efeito de mola.  Modelo nº 11, padrão RIOLUZ, tipo D, AMP ou similar.  Fornecimento e instalação.</t>
  </si>
  <si>
    <t>IP 10.30.0532 (/)</t>
  </si>
  <si>
    <t>Conector tipo cunha, em liga de cobre estanhado, para a fixação de condutores de alumínio ou cobre, por efeito de mola.  Modelo nº 12, padrão RIOLUZ, tipo I, AMP ou similar.  Fornecimento e instalação.</t>
  </si>
  <si>
    <t>IP 10.30.0535 (/)</t>
  </si>
  <si>
    <t>Conector tipo cunha, em liga de cobre estanhado, para a fixação de condutores de alumínio ou cobre, por efeito de mola.  Modelo nº 13, padrão RIOLUZ, tipo VII, AMP ou similar.  Fornecimento e instalação.</t>
  </si>
  <si>
    <t>IP 10.30.0538 (/)</t>
  </si>
  <si>
    <t>Conector tipo cunha, em liga de cobre estanhado, para a fixação de condutores de alumínio ou cobre, por efeito de mola.  Modelo nº 14, padrão RIOLUZ, tipo VI, AMP ou similar.  Fornecimento e instalação.</t>
  </si>
  <si>
    <t>IP 10.30.0555 (/)</t>
  </si>
  <si>
    <t>Conector perfurante para rede aérea, tensão de aplicação: 0,6/1 KV, corpo isolado resistente às intempéries, na cor preta, contato dentado: liga de cobre estanhado, com camada de espessura mínima de 8 um e condutividade elétrica mínima de 98% IACS a 20º C, parafuso torquimétrico: liga de alumínio, capuz: material elastomérico na cor preta, incorporados ao corpo do conector de forma imperdível, grau de proteção: IP-65, para cabos: principal: 6mm2 - 185mm2 e derivação: 1,5mm2 - 10mm2.  Fornecimento.</t>
  </si>
  <si>
    <t>IP 10.30.0560 (/)</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</si>
  <si>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1,5mm2 - 6mm2.  Fornecimento.</t>
  </si>
  <si>
    <t>IP 10.30.0563 (/)</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</si>
  <si>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6mm2 - 10mm2.  Fornecimento.</t>
  </si>
  <si>
    <t>IP 10.30.0660 (/)</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</si>
  <si>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35mm2 - 120mm2 e derivação: 25mm2 - 50mm2.  Fornecimento.</t>
  </si>
  <si>
    <t>IP 10.30.0700 (/)</t>
  </si>
  <si>
    <t>Conectores para interligação entre cabo singelo ou múltiplo ou haste de aterramento, exclusive fornecimento do conector. Instalação</t>
  </si>
  <si>
    <t>IP 10.30.1050 (/)</t>
  </si>
  <si>
    <t>Grampo paralelo universal de alumínio fundido ou extrudado, de 2 parafusos, com pasta anti óxido, segundo desenho A3-142-CP.  Fornecimento e colocação.</t>
  </si>
  <si>
    <t>IP 10.30.1100 (/)</t>
  </si>
  <si>
    <t>Grampo de linha viva em alumínio.  Fornecimento.</t>
  </si>
  <si>
    <t>IP 10.35.0050 (/)</t>
  </si>
  <si>
    <t>Condulete de alumínio sílico tipo LL de 19mm (3/4") com tampa.  Fornecimento.</t>
  </si>
  <si>
    <t>IP 10.35.0053 (/)</t>
  </si>
  <si>
    <t>Condulete de alumínio sílico tipo LR de 19mm (3/4") com tampa.  Fornecimento.</t>
  </si>
  <si>
    <t>IP 10.35.0056 (/)</t>
  </si>
  <si>
    <t>Condulete de alumínio sílico tipo T de 19mm (3/4") com tampa.  Fornecimento.</t>
  </si>
  <si>
    <t>IP 10.35.0100 (/)</t>
  </si>
  <si>
    <t>Caixa de ligação tipo Petrolets R=15/C, R=15/TB, R=15/LB ou similar, com entradas rosqueadas de 1" (25mm).  Fornecimento e colocação.</t>
  </si>
  <si>
    <t>IP 10.35.0200 (/)</t>
  </si>
  <si>
    <t>Caixa de ligação tipo Petrolets R=15/C, R=15/TB, R=15/LB ou similar, com entradas rosqueadas de 2" (50mm).  Fornecimento e colocação.</t>
  </si>
  <si>
    <t>IP 10.35.0312 (/)</t>
  </si>
  <si>
    <t>Condulete de alumínio tipo T de 75mm (3").  Fornecimento.</t>
  </si>
  <si>
    <t>IP 10.35.0400 (/)</t>
  </si>
  <si>
    <t>Caixa de ligação tipo Condulets R-15/LB-22 ou similar, com entrada rosqueadas de 1 1/2" (27mm).  Fornecimento e colocação.</t>
  </si>
  <si>
    <t>IP 10.40.0050 (/)</t>
  </si>
  <si>
    <t>Laço de roldana pré-formado, de aço recoberto de alumínio, para cabo de alumínio nu, bitola de 25mm2, segundo desenho A4-139-CP.  Fornecimento e colocação.</t>
  </si>
  <si>
    <t>IP 10.40.0100 (/)</t>
  </si>
  <si>
    <t>Laço de roldana pré-formado, de aço recoberto de alumínio, para cabo de alumínio encapado, bitola de 25mm2, segundo desenho A4-139-CP.  Fornecimento e colocação.</t>
  </si>
  <si>
    <t>IP 15.05.0050 (/)</t>
  </si>
  <si>
    <t>Rede de baixa tensão (BT), aérea, com 1 condutor de cobre, exclusive fornecimento do condutor (lance).  Instalação.</t>
  </si>
  <si>
    <t>IP 15.05.0100 (/)</t>
  </si>
  <si>
    <t>Rede de baixa tensão (BT), aérea, com 1 condutor de alumínio, exclusive fornecimento do condutor (lance).  Instalação.</t>
  </si>
  <si>
    <t>IP 15.05.0150 (/)</t>
  </si>
  <si>
    <t>Instalação de rede de baixa tensão (BT), aérea, com cabo Multiplex, ou similar, de alumínio, exclusive fornecimento do cabo.</t>
  </si>
  <si>
    <t>IP 15.05.0200 (/)</t>
  </si>
  <si>
    <t>Rede de baixa tensão (BT), aérea, com 2 condutores de alumínio, exclusive fornecimento dos condutores (lance).  Instalação.</t>
  </si>
  <si>
    <t>IP 15.05.0250 (/)</t>
  </si>
  <si>
    <t>Rede de baixa tensão (BT), aérea, com 3 condutores de cobre, exclusive fornecimento do condutor (lance).  Instalação.</t>
  </si>
  <si>
    <t>IP 15.05.0300 (/)</t>
  </si>
  <si>
    <t>Rede de baixa tensão (BT), aérea, com 3 condutores de alumínio, exclusive fornecimento dos condutores (lance).  Instalação.</t>
  </si>
  <si>
    <t>IP 15.05.0350 (/)</t>
  </si>
  <si>
    <t>Rede de baixa tensão (BT), aérea, com 4 condutores de alumínio, exclusive fornecimento dos condutores (lance).  Instalação.</t>
  </si>
  <si>
    <t>IP 15.10.0050 (/)</t>
  </si>
  <si>
    <t>Instalação de rede de alta tensão (AT) aérea, com cabo triplex de cobre, exclusive fornecimento de cabo.</t>
  </si>
  <si>
    <t>IP 15.10.0100 (/)</t>
  </si>
  <si>
    <t>Rede de alta tensão (AT), aérea, com 2 condutores de alumínio; exclusive fornecimento dos condutores (lance).  Instalação.</t>
  </si>
  <si>
    <t>IP 15.10.0150 (/)</t>
  </si>
  <si>
    <t>Rede de alta tensão (AT), aérea, com 2 condutores de cobre, exclusive fornecimento dos condutores (lance).  Instalação.</t>
  </si>
  <si>
    <t>IP 15.10.0200 (/)</t>
  </si>
  <si>
    <t>Rede de alta tensão (AT), aérea, com 3 condutores de alumínio; exclusive fornecimento dos condutores (lance).  Instalação.</t>
  </si>
  <si>
    <t>IP 15.10.0250 (/)</t>
  </si>
  <si>
    <t>Rede de alta tensão (AT), aérea, com 3 condutores de cobre, exclusive fornecimento dos condutores (lance).  Instalação.</t>
  </si>
  <si>
    <t>IP 15.15.0050 (/)</t>
  </si>
  <si>
    <t>Isolador de baixa tensão (BT), tipo carretel, na cor marrom, medindo (72x72)mm.  Fornecimento.</t>
  </si>
  <si>
    <t>IP 15.15.0100 (/)</t>
  </si>
  <si>
    <t>Isolador tipo pino, 13,8Kv.  Fornecimento.</t>
  </si>
  <si>
    <t>IP 15.20.0100 (/)</t>
  </si>
  <si>
    <t>Mufla terminal para cabo singelo 50mm2, 15Kv, inclusive braçadeira para fixação.  Fornecimento e assentamento.</t>
  </si>
  <si>
    <t>IP 15.25.0100 (/)</t>
  </si>
  <si>
    <t>Cabo de cobre nu, seção de 16mm2.  Fornecimento. (1Kg = 7,04 metros)</t>
  </si>
  <si>
    <t>IP 15.25.0109 (/)</t>
  </si>
  <si>
    <t>Cabo de cobre nu, seção de 25mm2.  Fornecimento. (1Kg = 4,51 metros)</t>
  </si>
  <si>
    <t>IP 15.25.0112 (/)</t>
  </si>
  <si>
    <t>Cabo de cobre nu, seção de 35mm2.  Fornecimento. (1Kg = 3,16 metros)</t>
  </si>
  <si>
    <t>IP 15.30.0050 (/)</t>
  </si>
  <si>
    <t>Cabo de cobre, 750V, seção de 1,5mm2.  Fornecimento.</t>
  </si>
  <si>
    <t>IP 15.30.0053 (/)</t>
  </si>
  <si>
    <t>Cabo de cobre flexível, 750V, seção de 2x1,5mm2, PVC/ 70°C.  Fornecimento.</t>
  </si>
  <si>
    <t>IP 15.30.0059 (/)</t>
  </si>
  <si>
    <t>Cabo de cobre flexível, 750V, seção de 3x1,5mm2, PVC/ 70°C, classe 4.  Fornecimento.</t>
  </si>
  <si>
    <t>IP 15.30.0062 (/)</t>
  </si>
  <si>
    <t>Cabo de cobre flexível, 750V, seção de 3x1,5mm2, PVC/ 70°C, classe 4.  Fornecimento e colocação.</t>
  </si>
  <si>
    <t>IP 15.30.0106 (/)</t>
  </si>
  <si>
    <t>Cabo de cobre flexível, 750V, seção de 3x2,5mm2, PVC/70°C.  Fornecimento</t>
  </si>
  <si>
    <t>IP 15.30.0153 (/)</t>
  </si>
  <si>
    <t>Cabo de cobre flexível, 750V, seção de 2x4mm2, PVC/ 70°C, classe4.  Fornecimento.</t>
  </si>
  <si>
    <t>IP 15.30.0156 (/)</t>
  </si>
  <si>
    <t>Cabo de cobre flexível, 750V, seção de 3x4mm2, PVC/ 70°C.  Fornecimento.</t>
  </si>
  <si>
    <t>IP 15.30.0159 (/)</t>
  </si>
  <si>
    <t>Cabo de cobre flexível, 750V, seção de 4x4mm2, PVC/ 70°C.  Fornecimento.</t>
  </si>
  <si>
    <t>IP 15.30.0206 (/)</t>
  </si>
  <si>
    <t>Cabo de cobre flexível, 750V, seção de 3x6mm2, PVC/ 70°C.  Fornecimento.</t>
  </si>
  <si>
    <t>IP 15.30.0253 (/)</t>
  </si>
  <si>
    <t>Cabo de cobre flexível, 750V, seção de 2x10mm2, PVC/ 70°C.  Fornecimento.</t>
  </si>
  <si>
    <t>IP 15.30.0256 (/)</t>
  </si>
  <si>
    <t>Cabo de cobre, flexível, 750V, seção de 3x10mm2, PVC/ 70°C.  Fornecimento.</t>
  </si>
  <si>
    <t>IP 15.30.0259 (/)</t>
  </si>
  <si>
    <t>Cabo de cobre flexível, 750V, seção de 4x10mm2, PVC/ 70°C.  Fornecimento.</t>
  </si>
  <si>
    <t>IP 15.30.0300 (/)</t>
  </si>
  <si>
    <t>Cabo de cobre flexível, 750V/70°, seção de 16mm2.  Fornecimento.</t>
  </si>
  <si>
    <t>IP 15.30.0309 (/)</t>
  </si>
  <si>
    <t>Cabo de cobre flexível, 750V, seção de 3x16mm2, PVC/ 70°C.  Fornecimento.</t>
  </si>
  <si>
    <t>IP 15.35.0300 (/)</t>
  </si>
  <si>
    <t>Cabo de cobre rígido, 1Kv, 6mm2, PVC/ 70°C.  Fornecimento.</t>
  </si>
  <si>
    <t>IP 15.35.0303 (/)</t>
  </si>
  <si>
    <t>Cabo de cobre, 750V, seção de 2x6mm2, PVC/ 70°C.  Fornecimento.</t>
  </si>
  <si>
    <t>IP 15.35.0350 (/)</t>
  </si>
  <si>
    <t>Cabo de cobre rígido, seção de 10mm2, formados por condutores em fios de cobre nu, encordoamento classe 2, isolamento para 1Kv, em polietileno reticulado (XLPE) ou etileno propileno (EPR), com capa de cobertura em PVC na cor preta, NBR 7286, NBR 7287 e especificação Rioluz EM-RIOLUZ-74. Fornecimento.</t>
  </si>
  <si>
    <t>IP 15.35.0400 (/)</t>
  </si>
  <si>
    <t>Cabo de cobre, 1Kv, 16mm2, PVC/ 70°C.  Fornecimento.</t>
  </si>
  <si>
    <t>IP 15.35.0450 (/)</t>
  </si>
  <si>
    <t>Cabo de cobre rígido, 1Kv, 25mm2, PVC/ 70°C.  Fornecimento.</t>
  </si>
  <si>
    <t>IP 15.35.0456 (/)</t>
  </si>
  <si>
    <t>Cabo de cobre rígido, seção de 25mm2, formados por condutores em fios de cobre nu, encordoamento classe 2, isolamento para 1Kv, em polietileno reticulado (XLPE) ou etileno propileno (EPR), com capa de cobertura em PVC na cor preta, NBR 7286, NBR 7287 e especificação Rioluz EM-RIOLUZ-74. Fornecimento.</t>
  </si>
  <si>
    <t>IP 15.35.0459 (/)</t>
  </si>
  <si>
    <t>Cabo de cobre rígido, 25mm2, 8,7 a 15Kv, isolado EPR/XLPE.  Fornecimento.</t>
  </si>
  <si>
    <t>IP 15.35.0500 (/)</t>
  </si>
  <si>
    <t>Cabo de cobre rígido, 1Kv, 35mm2, PVC/ 70°C.  Fornecimento.</t>
  </si>
  <si>
    <t>IP 15.35.0506 (/)</t>
  </si>
  <si>
    <t>Cabo de cobre rígido, seção de 35mm2, formado por condutores em fios de cobre nu, encordoamento classe 2, isolamento para 1Kv, em polietileno reticulado (XLPE) ou etileno propileno (EPR), com capa de cobertura em PVC na cor preta, NBR 7286, NBR 7287 e especificação Rioluz EM-RIOLUZ-74.  Fornecimento.</t>
  </si>
  <si>
    <t>IP 15.35.0550 (/)</t>
  </si>
  <si>
    <t>Cabo de cobre rígido, 1Kv, 50mm2, PVC/ 70°C.  Fornecimento.</t>
  </si>
  <si>
    <t>IP 15.35.0556 (/)</t>
  </si>
  <si>
    <t>Cabo de cobre rígido, seção de 50mm2, formados por condutores em fios de cobre nu, encordoamento classe 2, isolamento para 1Kv, em polietileno reticulado (XLPE) ou etileno propileno (EPR), com capa de cobertura em PVC na cor preta, NBR 7286, NBR 7287 e especificação Rioluz EM-RIOLUZ-74. Fornecimento.</t>
  </si>
  <si>
    <t>IP 15.35.0562 (/)</t>
  </si>
  <si>
    <t>Cabo de cobre rígido, seção de 3x1x50mm2, triplexado, 20Kv, isolado EPR/XLPE.  Fornecimento.</t>
  </si>
  <si>
    <t>IP 15.35.0600 (/)</t>
  </si>
  <si>
    <t>Cabo de cobre rígido, seção de 70mm2, formados por condutores em fios de cobre nu, encordoamento classe 2, isolamento para 1Kv, em polietileno reticulado (XLPE) ou etileno propileno (EPR), com capa de cobertura em PVC na cor preta, NBR 7286, NBR 7287 e especificação Rioluz EM-RIOLUZ-74. Fornecimento.</t>
  </si>
  <si>
    <t>IP 15.40.0050 (A)</t>
  </si>
  <si>
    <t>Cabo de alumínio nu, 2AWG, sem alma de aço (CA).  Fornecimento. (1m=0,093Kg)</t>
  </si>
  <si>
    <t>IP 15.40.0150 (/)</t>
  </si>
  <si>
    <t>Cabo de alumínio WPP 2AWG.  Fornecimento.</t>
  </si>
  <si>
    <t>IP 15.40.0190 (/)</t>
  </si>
  <si>
    <t>Cabo de alumínio, seção de 10mm2, formado por condutores em fios de alumínio nu, encordoamento classe 2, isolamento para 1Kv, em polietileno reticulado (XLPE) ou etileno propileno (EPR), com capa de cobertura em PVC na cor preta, NBR 7286, NBR 7287 e especificação Rioluz EM-RIOLUZ-74.  Fornecimento.</t>
  </si>
  <si>
    <t>IP 15.40.0200 (A)</t>
  </si>
  <si>
    <t>Cabo de alumínio nu, 1/0AWG, com alma de aço (CAA).  Fornecimento. (1m=0,216Kg)</t>
  </si>
  <si>
    <t>IP 15.40.0250 (A)</t>
  </si>
  <si>
    <t>Cabo de alumínio, seção de 50mm2, formados por condutores em fios de alumínio nu, encordoamento classe 2, isolamento para 1Kv, em polietileno reticulado (XLPE) ou etileno propileno (EPR), com capa de cobertura em PVC na cor preta, NBR 7286, NBR 7287 e especificação Rioluz EM-RIOLUZ-74. Fornecimento.</t>
  </si>
  <si>
    <t>IP 15.40.0300 (/)</t>
  </si>
  <si>
    <t>Cabo de alumínio WPP, 1Kv, 1/0AWG.  Fornecimento.</t>
  </si>
  <si>
    <t>IP 15.40.0503 (/)</t>
  </si>
  <si>
    <t>Cabo de alumínio, seção de 16mm2, formados por condutores em fios de alumínio nu, encordoamento classe 2, isolamento para 1Kv, em polietileno reticulado (XLPE) ou etileno propileno (EPR), com capa de cobertura em PVC na cor preta, NBR 7286, NBR 7287 e especificação Rioluz EM-RIOLUZ-74. Fornecimento.</t>
  </si>
  <si>
    <t>IP 15.40.0505 (/)</t>
  </si>
  <si>
    <t>Cabo de alumínio, seção de 25mm2, formado por condutores em fios de alumínio nu, encordoamento classe 2, isolamento para 1Kv, em polietileno reticulado (XLPE) ou etileno propileno (EPR), com capa de cobertura em PVC na cor preta, NBR 7286, NBR 7287 e especificação Rioluz EM-RIOLUZ-74.  Fornecimento.</t>
  </si>
  <si>
    <t>IP 15.40.0512 (A)</t>
  </si>
  <si>
    <t>Cabo de alumínio, seção de 35mm2, formados por condutores em fios de alumínio nu, encordoamento classe 2, isolamento para 1Kv, em polietileno reticulado (XLPE) ou etileno propileno (EPR), com capa de cobertura em PVC na cor preta, NBR 7286, NBR 7287 e especificação Rioluz EM-RIOLUZ-74. Fornecimento.</t>
  </si>
  <si>
    <t>IP 15.43.0200 (/)</t>
  </si>
  <si>
    <t>Cabo de alumínio multiplexado auto sustentado, com três condutores fase de alumínio compactado (CA), com isolamento composto de polietileno reticulado (XLPE), 90°C, isolamento para 1Kv, seção 16mm2 e condutor neutro de alumínio compactado, não isolado, com alma de aço (CAA), seção 16mm2 (3 x 1 x 16 + 16), conforme NBR 8182.  Fornecimento.</t>
  </si>
  <si>
    <t>IP 15.43.0300 (/)</t>
  </si>
  <si>
    <t>Cabo de alumínio multiplexado auto sustentado, com dois condutores fase de alumínio compactado (CA), com isolamento composto de polietileno reticulado (XLPE), 90°C, isolamento para 1Kv, seção 25mm2 e condutor neutro de alumínio compactado, não isolado, com alma de aço (CAA), seção 25mm2 (2 x 1 x 25 + 25), conforme NBR 8182.  Fornecimento.</t>
  </si>
  <si>
    <t>IP 15.45.0050 (/)</t>
  </si>
  <si>
    <t>Colocação e fornecimento de arame de ferro galvanizado, seção de 2mm2 (12AWG), embuchado com papel, em linha de dutos; exclusive dutos.</t>
  </si>
  <si>
    <t>IP 15.45.0100 (/)</t>
  </si>
  <si>
    <t>Colocação de 1 condutor singelo em linha de dutos; exclusive fornecimento de condutor e dos dutos.</t>
  </si>
  <si>
    <t>IP 15.45.0106 (/)</t>
  </si>
  <si>
    <t>Colocação de 3 condutores singelos em linha de dutos; exclusive fornecimento de condutor e dos dutos.</t>
  </si>
  <si>
    <t>IP 15.45.0109 (/)</t>
  </si>
  <si>
    <t>Colocação de 4 condutores singelos em linha de dutos; exclusive fornecimento de condutor e dos dutos.</t>
  </si>
  <si>
    <t>IP 15.45.0112 (/)</t>
  </si>
  <si>
    <t>Colocação de 5 condutores singelos em linha de dutos; exclusive fornecimento do condutor e dos dutos.</t>
  </si>
  <si>
    <t>IP 15.45.0200 (/)</t>
  </si>
  <si>
    <t>Colocação de 1 cabo bifásico, em linha de dutos; exclusive fornecimento dos cabos e dos dutos.</t>
  </si>
  <si>
    <t>IP 15.45.0300 (/)</t>
  </si>
  <si>
    <t>Colocação de 1 cabo trifásico, em linha de dutos; exclusive fornecimento dos cabos e dos dutos.</t>
  </si>
  <si>
    <t>IP 15.45.0400 (/)</t>
  </si>
  <si>
    <t>Cabo múltiplo em poste reto ou curvo; braço reto ou curvo ou base múltipla; exclusive fornecimento dos cabos. Colocação</t>
  </si>
  <si>
    <t>IP 15.50.0100 (/)</t>
  </si>
  <si>
    <t>Anilha de nylon para identificação de condutor XLPE de 25 a 35mm2.  Fornecimento.</t>
  </si>
  <si>
    <t>IP 15.50.0150 (/)</t>
  </si>
  <si>
    <t>Anilha de nylon para identificação de condutor XLPE de 50 a 70mm2.  Fornecimento.</t>
  </si>
  <si>
    <t>IP 15.55.0050 (/)</t>
  </si>
  <si>
    <t>Transformador de distribuição monofásico, para iluminação pública, para poste, 60Hz, 250/125V, de 10Kva.  Fornecimento.</t>
  </si>
  <si>
    <t>IP 15.55.0100 (/)</t>
  </si>
  <si>
    <t>Transformador de distribuição monofásico, de 25Kva, 60HZ, tensão secundária de 250/125V.  Fornecimento.</t>
  </si>
  <si>
    <t>IP 15.55.0125 (/)</t>
  </si>
  <si>
    <t>Transformador de distribuição, trifásico, potência de 15Kva, tensão primária de 13,8Kv, tensão secundária de 220/127V, classe 15Kv, montado com bucha de AT classe 25Kv, montagem em poste, resfriamento natural, fornecido com óleo isolante e todos os acessórios standart, conforme desenho A4-1250 PD-EM RIOLUZ-12.  Fornecimento.</t>
  </si>
  <si>
    <t>IP 15.55.0150 (/)</t>
  </si>
  <si>
    <t>Transformador de distribuição trifásico, de 30Kva, 60HZ, tensão secundária de 220/127V.  Fornecimento.</t>
  </si>
  <si>
    <t>IP 15.55.0300 (/)</t>
  </si>
  <si>
    <t>Transformador de distribuição trifásico, de 45Kva, 60HZ, tensão secundária de 220/127V.  Fornecimento.</t>
  </si>
  <si>
    <t>IP 15.55.0350 (/)</t>
  </si>
  <si>
    <t>Transformador de distribuição trifásico, de 75Kva, 60HZ, tensão secundária de 220/127V.  Fornecimento.</t>
  </si>
  <si>
    <t>IP 15.55.0400 (/)</t>
  </si>
  <si>
    <t>Transformador de distribuição trifásico, de 75Kva, tensão primária de 13,2Kv, tensão secundária de 380/220V.  Fornecimento.</t>
  </si>
  <si>
    <t>IP 15.55.1000 (/)</t>
  </si>
  <si>
    <t>Suporte para montagem de transformador em poste.  Fornecimento.</t>
  </si>
  <si>
    <t>IP 15.60.0100 (/)</t>
  </si>
  <si>
    <t>Transformadores de 5Kva até 112,5Kva, sob linha de 13,8Kv, exclusive ferragens  de suporte,  chaves fusíveis com respectivas ferragens e transformadores; inclusive interligação de alta tensão (AT) e baixa tensão (BT), sendo esta última com conectores de linha, exclusive conectores.  Instalação.</t>
  </si>
  <si>
    <t>IP 20.05.0050 (/)</t>
  </si>
  <si>
    <t>Aterramento de caixa Hand-Hole.</t>
  </si>
  <si>
    <t>IP 20.05.0053 (/)</t>
  </si>
  <si>
    <t>Aterramento de poste de aço, inclusive fornecimento dos materiais.</t>
  </si>
  <si>
    <t>IP 20.05.0056 (A)</t>
  </si>
  <si>
    <t>Aterramento de tampão, inclusive fornecimento dos materiais.</t>
  </si>
  <si>
    <t>IP 20.05.0103 (/)</t>
  </si>
  <si>
    <t>Haste para aterramento, de 5/8" (16mm), com 2,50m de comprimento.  Fornecimento.</t>
  </si>
  <si>
    <t>IP 20.05.0106 (/)</t>
  </si>
  <si>
    <t>Haste para aterramento, de 5/8" (16mm), com 2,50m a 3m de comprimento.  Colocação.</t>
  </si>
  <si>
    <t>IP 20.05.0150 (/)</t>
  </si>
  <si>
    <t>Conjunto de aterramento para transformador (ver desenho  A2-134-CP).  Instalação.</t>
  </si>
  <si>
    <t>IP 20.05.0153 (/)</t>
  </si>
  <si>
    <t>Conjunto de aterramento de transformador.  Fornecimento e instalação.</t>
  </si>
  <si>
    <t>IP 20.05.0156 (/)</t>
  </si>
  <si>
    <t>Conjunto de aterramento de transformador (ver desenho A2-134-CP).  Fornecimento e instalação.</t>
  </si>
  <si>
    <t>IP 20.05.0200 (/)</t>
  </si>
  <si>
    <t>Conjunto de aterramento de rede de baixa tensão (BT).  Fornecimento e instalação.</t>
  </si>
  <si>
    <t>IP 20.05.0203 (/)</t>
  </si>
  <si>
    <t>Conjunto de aterramento de rede de baixa tensão (BT) (ver desenho A2-134-CP).  Fornecimento e instalação.</t>
  </si>
  <si>
    <t>IP 20.05.0250 (/)</t>
  </si>
  <si>
    <t>Conjunto de aterramento para rede de baixa tensão, exclusive fornecimento dos materiais (ver desenho A2-134-CP). Instalação.</t>
  </si>
  <si>
    <t>IP 20.05.0300 (/)</t>
  </si>
  <si>
    <t>Cabo de aço cobreado, com baixo teor de carbono, recozido, formado por sete fios de aço revestidos individualmente com cobre (processo de caldeamento a quente), bitola de 16 mm², condutividade maior ou igual à 30 porcento IACS, conforme norma ASTM B227 para fios e ASTM B228 para cabos. Fornecimento</t>
  </si>
  <si>
    <t>IP 20.05.0350 (/)</t>
  </si>
  <si>
    <t>Cabo de aço cobreado, com baixo teor de carbono, recozido, formado por sete fios de aço revestidos individualmente com cobre (processo de caldeamento a quente), bitola de 25 mm², condutividade maior ou igual à 30 porcento IACS, conforme norma ASTM B227 para fios e ASTM B228 para cabos. Fornecimento</t>
  </si>
  <si>
    <t>IP 25.05.0050 (/)</t>
  </si>
  <si>
    <t>Caixa de passagem para embutir em alvenaria, de 5"x5".  Fornecimento.</t>
  </si>
  <si>
    <t>IP 25.05.0100 (/)</t>
  </si>
  <si>
    <t>Caixa de passagem em alumínio fundido (15x15x10)cm, com saídas rosqueadas de 3/4" e tampa removível.  Fornecimento.</t>
  </si>
  <si>
    <t>IP 25.05.0150 (/)</t>
  </si>
  <si>
    <t>Caixa de passagem de alvenaria com dimensões de (1x1x1)m, inclusive escavação e reaterro, exclusive fornecimento do tampão.</t>
  </si>
  <si>
    <t>IP 25.10.0025 (/)</t>
  </si>
  <si>
    <t>Caixa Hand-Hole, pré-moldada, circular, de concreto, padrão RIOLUZ, com dimensões (0,30x0,30)m; inclusive escavação e reaterro; exclusive fornecimento do tampão.  Fornecimento e colocação.</t>
  </si>
  <si>
    <t>IP 25.10.0050 (A)</t>
  </si>
  <si>
    <t>Caixa Hand-Hole em alvenaria, retangular com dimensões (40x40x60)cm, com tampão de concreto pré-moldado, com alça.  Construção.</t>
  </si>
  <si>
    <t>IP 25.10.0059 (A)</t>
  </si>
  <si>
    <t>Caixa Hand-Hole em alvenaria, retangular com dimensões (40x40x90)cm, com tampão de concreto pré-moldado, com alça.  Construção.</t>
  </si>
  <si>
    <t>IP 25.10.0100 (/)</t>
  </si>
  <si>
    <t>Caixa Hand-Hole, pré-moldada, circular, de concreto, padrão RIOLUZ, com dimensões (0,60x0,30)m; inclusive escavação e reaterro, exclusive tampão.  Fornecimento e assentamento.</t>
  </si>
  <si>
    <t>IP 25.10.0150 (/)</t>
  </si>
  <si>
    <t>Caixa Hand-Hole, pré-moldada, circular de concreto, padrão RIOLUZ, com dimensões (0,60x0,60)m, inclusive escavação e reaterro, exclusive tampão e materiais.  Assentamento.</t>
  </si>
  <si>
    <t>IP 25.10.0153 (/)</t>
  </si>
  <si>
    <t>Caixa Hand-Hole, pré-moldada, circular, de concreto, padrão RIOLUZ, com dimensões (0,60x0,60)m; inclusive escavação e reaterro, exclusive tampão.  Fornecimento e assentamento.</t>
  </si>
  <si>
    <t>IP 25.10.0159 (/)</t>
  </si>
  <si>
    <t>Caixa de passagem, retangular, de alvenaria com tampa de concreto, dimensões de (0,60x0,60x0,80)m; exclusive material utilizado para sua construção.  Construção.</t>
  </si>
  <si>
    <t>IP 25.10.0162 (/)</t>
  </si>
  <si>
    <t>Caixa Hand-Hole, pré-moldada, circular de concreto, padrão RIOLUZ, com dimensões (0,60x0,90)m, inclusive escavação e reaterro, exclusive tampão e materiais.  Assentamento.</t>
  </si>
  <si>
    <t>IP 25.10.0165 (/)</t>
  </si>
  <si>
    <t>Caixa Hand-Hole, pré-moldada, circular, de concreto, padrão RIOLUZ, com dimensões (0,60x0,90)m; inclusive escavação e reaterro; exclusive fornecimento do tampão.  Fornecimento e assentamento.</t>
  </si>
  <si>
    <t>IP 25.10.0200 (A)</t>
  </si>
  <si>
    <t>Construção de caixa de concreto para fixação de projetor, com tampa de tela maletada de (5x5)cm e cadeado, nas dimensões (80x80x80)cm, conforme detalhe do projeto RIOLUZ, inclusive fornecimento de todo o material necessário para sua construção.</t>
  </si>
  <si>
    <t>IP 25.10.0203 (/)</t>
  </si>
  <si>
    <t>Construção de caixa de alvenaria com base de concreto para fixação de projetor, com tampa de tela maletada de (5x5)cm e cadeado nas dimensões (80x80x80)cm, inclusive fornecimento de todo o material necessário para sua construção.</t>
  </si>
  <si>
    <t>IP 25.10.0206 (/)</t>
  </si>
  <si>
    <t>Caixa de passagem, retangular, de alvenaria com tampa de concreto, dimensões de (0,80x0,80x1)m; exclusive material utilizado para sua construção.</t>
  </si>
  <si>
    <t>IP 25.10.0250 (/)</t>
  </si>
  <si>
    <t>Construção de caixa de concreto, com base de concreto, para fixação de projetor, com tampa de tela maletada de (50x50)mm e cadeado, nas dimensões (110x80x60)cm, conforme detalhe do projeto, inclusive fornecimento de todo o material necessário para sua construção.</t>
  </si>
  <si>
    <t>IP 25.10.0259 (/)</t>
  </si>
  <si>
    <t>Construção de caixa de alvenaria com base de concreto para fixação de projetor e equipamento auxiliar, com grade protetora e cadeado, nas dimensões (1,10x1,20x1)m, inclusive fornecimento de todo o material necessário para sua construção.</t>
  </si>
  <si>
    <t>IP 25.10.0500 (/)</t>
  </si>
  <si>
    <t>Tampão espiral de polietileno de alta densidade, de diâmetro 50mm (2"), para terminação de dutos de idêntico material, tipo Kanalex ou similar, em caixa Hand-Hole.  Fornecimento e assentamento.</t>
  </si>
  <si>
    <t>IP 25.15.0050 (/)</t>
  </si>
  <si>
    <t>Caixa hermética para chave faca trifásica.  Colocação.</t>
  </si>
  <si>
    <t>IP 25.20.0050 (/)</t>
  </si>
  <si>
    <t>Tampão de ferro tipo leve padrão RIOLUZ.  Fornecimento.</t>
  </si>
  <si>
    <t>IP 25.20.0100 (/)</t>
  </si>
  <si>
    <t>Tampão de ferro fundido, articulado, tipo especial, com eixo de aço inoxidável, revestido por PVC na articulação, dotado de furação para fixação do aro de anel de concreto e instalação de conectores para aterramento, com inscrição RIOLUZ discreta, em alto relevo, conforme desenho RIOLUZ/A4-1200-PD, especificação em RIOLUZ nº 10.  Fornecimento.</t>
  </si>
  <si>
    <t>IP 25.20.0150 (/)</t>
  </si>
  <si>
    <t>Tampão de ferro fundido cinzento, articulado, tipo leve, carga máxima no cenrto de 2000Kgf, diâmetro interno de 300mm, fornecido com colar e com recobrimento, confome desenho A4-1200-PD, especificação em RIOLUZ nº 10.  Fornecimento.</t>
  </si>
  <si>
    <t>IP 25.20.0200 (/)</t>
  </si>
  <si>
    <t>Tampão de ferro fundido nodular, articulado (para tensão mínima de 3,54Kg/cm2), diâmetro interno de 30cm, com tranca, com eixo de aço inoxidável na articulação, dotado de furação rosqueada para instalação de conectores para aterramento, com inscrição RIOLUZ em alto relevo, desenho A4-1992-PD EM-RIOLUZ-10.  Fornecimento.</t>
  </si>
  <si>
    <t>IP 25.20.0250 (/)</t>
  </si>
  <si>
    <t>Tampão de ferro fundido nodular, articulado (para tensão mínima de 3,54Kg/cm2), diâmetro interno de 60cm, com tranca, com eixo de aço inoxidável na articulação, dotado de furação rosqueada para instalação de conectores para aterramento, com inscrição RIOLUZ em alto relevo, desenho A4-1992-PD EM-RIOLUZ-10.  Fornecimento.</t>
  </si>
  <si>
    <t>IP 25.20.0300 (/)</t>
  </si>
  <si>
    <t>Tampão, polietileno de alta densidade, resistente à UV, diâmetro nominal 0,30 m, carga mínima 12.500 Kgf., com tranca, articulado, com eixo de aço inoxidável na articulação, dotado de furação rosqueada para instalação de conector para aterramento, com inscrição RIOLUZ em alto relevo, especificação: EM-RIOLUZ-078. Fornecimento</t>
  </si>
  <si>
    <t>IP 25.20.0350 (/)</t>
  </si>
  <si>
    <t>Tampão, polietileno de alta densidade, resistente à UV, diâmetro nominal 0,60 m, carga mínima 12.500 Kgf., com tranca, articulado, com eixo de aço inoxidável na articulação, dotado de furação rosqueada para instalação de conector para aterramento, com inscrição RIOLUZ em alto relevo, especificação: EM-RIOLUZ-078. Fornecimento</t>
  </si>
  <si>
    <t>IP 25.20.0500 (/)</t>
  </si>
  <si>
    <t>Tampão para vedação de dutos espiralados flexíveis em poietileno de alta densidade, na cor preta, diâmetro nominal de 125mm, comprimento de 225mm, lote 335248-0.  Fornecimento.</t>
  </si>
  <si>
    <t>IP 30.05.0150 (A)</t>
  </si>
  <si>
    <t>Eletroduto de aço galvanizado, diâmetro de 25mm (1").  Fornecimento.</t>
  </si>
  <si>
    <t>IP 30.05.0200 (A)</t>
  </si>
  <si>
    <t>Eletroduto de aço galvanizado, diâmetro de 38mm (1 1/2").  Fornecimento.</t>
  </si>
  <si>
    <t>IP 30.05.0250 (A)</t>
  </si>
  <si>
    <t>Eletroduto de aço galvanizado, diâmetro de 50mm (2").  Fornecimento.</t>
  </si>
  <si>
    <t>IP 30.05.0350 (/)</t>
  </si>
  <si>
    <t>Eletroduto de aço galvanizado, diâmetro de 75mm (3").  Fornecimento.</t>
  </si>
  <si>
    <t>IP 30.10.0103 (/)</t>
  </si>
  <si>
    <t>Curva longa de 90° para eletroduto, de aço galvanizado, de 25mm (1").  Fornecimento.</t>
  </si>
  <si>
    <t>IP 30.10.0112 (/)</t>
  </si>
  <si>
    <t>Curva longa de 90° para eletroduto, de aço galvanizado, de 50mm (2").  Fornecimento.</t>
  </si>
  <si>
    <t>IP 30.10.0118 (/)</t>
  </si>
  <si>
    <t>Curva longa de 90° para eletroduto, de aço galvanizado, de 75mm (3").  Fornecimento.</t>
  </si>
  <si>
    <t>IP 30.10.0503 (/)</t>
  </si>
  <si>
    <t>Luva para eletroduto, de aço galvanizado, de 25mm (1").  Fornecimento.</t>
  </si>
  <si>
    <t>IP 30.10.0509 (/)</t>
  </si>
  <si>
    <t>Luva para eletroduto, de aço galvanizado, de 38mm (1 1/2").  Fornecimento.</t>
  </si>
  <si>
    <t>IP 30.10.0512 (/)</t>
  </si>
  <si>
    <t>Luva para eletroduto, de aço galvanizado, de 50mm (2").  Fornecimento.</t>
  </si>
  <si>
    <t>IP 30.10.0518 (/)</t>
  </si>
  <si>
    <t>Luva para eletroduto, de aço galvanizado, de 75mm (3").  Fornecimento.</t>
  </si>
  <si>
    <t>IP 30.15.0100 (/)</t>
  </si>
  <si>
    <t>Eletroduto de PVC rígido, roscável, de 19mm (3/4").  Fornecimento.</t>
  </si>
  <si>
    <t>IP 30.15.0200 (/)</t>
  </si>
  <si>
    <t>Eletroduto de PVC rígido, roscável, de 32mm (1 1/4").  Fornecimento.</t>
  </si>
  <si>
    <t>IP 30.15.0400 (A)</t>
  </si>
  <si>
    <t>Eletroduto de PVC rígido, roscável, de 75mm (3").  Fornecimento.</t>
  </si>
  <si>
    <t>IP 30.20.0100 (/)</t>
  </si>
  <si>
    <t>Curva longa de 90° para eletroduto, de PVC rígido, roscável, de 25mm (1").  Fornecimento.</t>
  </si>
  <si>
    <t>IP 30.20.0103 (/)</t>
  </si>
  <si>
    <t>Curva de 90° para eletroduto, de PVC rígido, roscável, de 32mm (1 1/4").  Fornecimento.</t>
  </si>
  <si>
    <t>IP 30.20.0109 (/)</t>
  </si>
  <si>
    <t>Curva de 90° para eletroduto, de PVC rígido, roscável, de 50mm (2").  Fornecimento.</t>
  </si>
  <si>
    <t>IP 30.20.0115 (/)</t>
  </si>
  <si>
    <t>Curva longa de 90° para eletroduto, de PVC rígido, roscável, de 80mm (3").  Fornecimento.</t>
  </si>
  <si>
    <t>IP 30.20.0118 (/)</t>
  </si>
  <si>
    <t>Curva longa de 90° para eletroduto, de PVC rígido, roscável, de 100mm (4").  Fornecimento.</t>
  </si>
  <si>
    <t>IP 30.20.0503 (/)</t>
  </si>
  <si>
    <t>Luva para eletroduto, de PVC rígido, roscável, de 25mm (1").  Fornecimento.</t>
  </si>
  <si>
    <t>IP 30.20.0506 (A)</t>
  </si>
  <si>
    <t>Luva, para eletroduto, de PVC rígido, roscável, de 32mm (1 1/4").  Fornecimento.</t>
  </si>
  <si>
    <t>IP 30.20.0509 (/)</t>
  </si>
  <si>
    <t>Luva para eletroduto, de PVC rígido, roscável, de 50mm (2").  Fornecimento.</t>
  </si>
  <si>
    <t>IP 30.20.0515 (/)</t>
  </si>
  <si>
    <t>Luva para eletroduto, de PVC rígido, roscável, de 75mm (3").  Fornecimento.</t>
  </si>
  <si>
    <t>IP 30.25.0053 (/)</t>
  </si>
  <si>
    <t>Conduite flexível galvanizado, de 19mm (3/4").  Fornecimento e colocação.</t>
  </si>
  <si>
    <t>IP 30.30.0112 (/)</t>
  </si>
  <si>
    <t>Box curvo de alumínio de 38mm (1 1/2").  Fornecimento.</t>
  </si>
  <si>
    <t>IP 30.30.0115 (/)</t>
  </si>
  <si>
    <t>Box curvo de alumínio com bucha e arruela de 50mm (2").  Fornecimento.</t>
  </si>
  <si>
    <t>IP 30.30.0121 (/)</t>
  </si>
  <si>
    <t>Box curvo de alumínio com bucha e arruela de 75mm (3").  Fornecimento.</t>
  </si>
  <si>
    <t>IP 35.10.0050 (/)</t>
  </si>
  <si>
    <t>Chapa de ferro galvanizado nº 24, de (1x2)m.  Fornecimento.</t>
  </si>
  <si>
    <t>IP 35.15.0050 (/)</t>
  </si>
  <si>
    <t>Comando em grupo CRJ-04 ou similar, 85A.  Fornecimento.</t>
  </si>
  <si>
    <t>IP 35.15.0200 (/)</t>
  </si>
  <si>
    <t>Comando em grupo CRJ-05/220V(140A).  Fornecimento.</t>
  </si>
  <si>
    <t>IP 35.15.0400 (/)</t>
  </si>
  <si>
    <t>Comando para IP, com caixa trifásico, capacidade de 45A, tipo CRJ-07, 220/127V.  Fornecimento.</t>
  </si>
  <si>
    <t>IP 35.20.0200 (/)</t>
  </si>
  <si>
    <t>Colocação de equipamentos de comando de circuito, padrão RIOLUZ; exclusive o fornecimento das ferragens de fixação e do comando.</t>
  </si>
  <si>
    <t>IP 35.20.0203 (/)</t>
  </si>
  <si>
    <t>Colocação de equipamentos de comando de circuito, padrão RIOLUZ, com fornecimento de ferragens de fixação; exclusive o fornecimento do comando.</t>
  </si>
  <si>
    <t>IP 35.20.0250 (/)</t>
  </si>
  <si>
    <t>Conjunto para montagem de indicador visual de direção de vento (biruta) adaptado para balizamento noturno.  Fornecimento.</t>
  </si>
  <si>
    <t>IP 35.20.0500 (/)</t>
  </si>
  <si>
    <t>Fonte de emergência (No BreaK), com potência de 2Kva, 220V/220V, autonomia a plena carga de 30min.  Fornecimento.</t>
  </si>
  <si>
    <t>IP 40.05.0100 (/)</t>
  </si>
  <si>
    <t>Chave blindada, bipolar, 60A.  Fornecimento.</t>
  </si>
  <si>
    <t>IP 40.05.0300 (/)</t>
  </si>
  <si>
    <t>Chave corta circuito, de 100A, 15Kv, com fusível de cartucho tipo S-1, exclusive elos fusíveis.  Fornecimento.</t>
  </si>
  <si>
    <t>IP 40.10.0200 (/)</t>
  </si>
  <si>
    <t>Elo-fusível, tipo H, de 100A.  Fornecimento.</t>
  </si>
  <si>
    <t>IP 40.10.0300 (/)</t>
  </si>
  <si>
    <t>Elo-fusível, tipo K, de 100A, 15Kv.  Fornecimento.</t>
  </si>
  <si>
    <t>IP 40.10.0350 (/)</t>
  </si>
  <si>
    <t>Elo-fusível, tipo K, de 200A, 15Kv.  Fornecimento.</t>
  </si>
  <si>
    <t>IP 40.10.0500 (/)</t>
  </si>
  <si>
    <t>Fusível NH, tamanho 01, corrente nominal de 36A, Siemens ou similar.  Fornecimento.</t>
  </si>
  <si>
    <t>IP 40.10.0521 (/)</t>
  </si>
  <si>
    <t>Fusível NH, tamanho 00, corrente nominal de 125A, Siemens ou similar.  Fornecimento.</t>
  </si>
  <si>
    <t>IP 40.10.0532 (/)</t>
  </si>
  <si>
    <t>Fusível NH, tamanho 00, corrente nominal de 160A, Siemens ou similar.  Fornecimento.</t>
  </si>
  <si>
    <t>IP 40.15.0106 (/)</t>
  </si>
  <si>
    <t>Disjuntor termomagnético, bipolar de 20A.  Fornecimento.</t>
  </si>
  <si>
    <t>IP 40.15.0212 (/)</t>
  </si>
  <si>
    <t>Disjuntor termomagnético, tripolar de 40A.  Fornecimento.</t>
  </si>
  <si>
    <t>IP 40.15.0250 (/)</t>
  </si>
  <si>
    <t>Disjuntor termomagnético, tripolar de 100A.  Fornecimento.</t>
  </si>
  <si>
    <t>IP 45.05.0050 (/)</t>
  </si>
  <si>
    <t>Base externa para relé fotoelétrico.  Fornecimento.</t>
  </si>
  <si>
    <t>IP 45.05.0275 (/)</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</si>
  <si>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</si>
  <si>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IP 45.05.0300 (/)</t>
  </si>
  <si>
    <t>Relé temporizado, coel, tipo RTQD.  Fornecimento.</t>
  </si>
  <si>
    <t>IP 45.05.0350 (/)</t>
  </si>
  <si>
    <t>Relé temporizado, tipo FLT 01/NF.  Fornecimento.</t>
  </si>
  <si>
    <t>IP 45.10.0050 (/)</t>
  </si>
  <si>
    <t>Colocação de relé fotoelétrico individual, com base em poste (aço ou concreto) de acordo com o padrão da RIOLUZ; exclusive fornecimento do relé e base.</t>
  </si>
  <si>
    <t>IP 45.10.0100 (/)</t>
  </si>
  <si>
    <t>Colocação de relé fotoelétrico individual, com base, em ponta de braço ou poste curvo (aço ou concreto) de acordo com o padrão da RIOLUZ, com fornecimento das ferragens de fixação; exclusive fornecimento do relé e base.</t>
  </si>
  <si>
    <t>IP 45.10.0150 (/)</t>
  </si>
  <si>
    <t>Colocação de relé fotoelétrico individual, com base em poste (aço ou concreto) de acordo com o padrão da RIOLUZ, exclusive fornecimento das ferragens de fixação e do relé fotoelétrico e base.</t>
  </si>
  <si>
    <t>IP 50.05.0065 (/)</t>
  </si>
  <si>
    <t>Luminária LRJ-35/1 p/lâmpada VS/MVM 70 W, c/equipamento auxiliar integrado, tensão 220V, encaixe em tubo com diâmetro de 48mm, difusor em vidro policurvado temperado, refletor em chapa de alumínio de alta pureza, grau de proteção mínima IP-65, receptáculo E-27, especificação EM-RIOLUZ nº 105</t>
  </si>
  <si>
    <t>IP 50.05.0105 (/)</t>
  </si>
  <si>
    <t>Luminária LRJ-35/1 p/lâmpada VS/MVM 100 W, c/equipamento auxiliar integrado, tensão 220V, encaixe em tubo com diâmetro de 48mm, difusor em vidro policurvado temperado, refletor em chapa de alumínio de alta pureza, grau de proteção mínima IP-65, receptáculo E-40, especificação EM-RIOLUZ nº 105. Fornecimento.</t>
  </si>
  <si>
    <t>IP 50.05.0157 (/)</t>
  </si>
  <si>
    <t>Luminária LRJ-34 para lâmpada vapor de sódio ou multivapor metálico de 150W, IP-66, vidro curvo ou policurvado, corpo em alumínio injetado alta pressão, para encaixe em tubo com diâmetro de 60,3mm, com equipamento auxiliar integrado 220V (EM-RIOLUZ 30), refletor em chapa de alumínio de alta pureza (99,85%), conforme especificação EM-RIOLUZ Nº 82.  Fornecimento.</t>
  </si>
  <si>
    <t>IP 50.05.0166 (/)</t>
  </si>
  <si>
    <t>Luminária LRJ-36/1 p/ lâmpada VS/MVM de 150 W, c/ equipamento auxiliar integrado, tensão 220V, encaixe em tubo com diâmetro de 48mm, difusor em vidro policurvado temperado, refletor em chapa de alumínio de alta pureza, grau de proteção mínima IP-65, receptáculo E-40, especificação EM-RIOLUZ nº 106. Fornecimento.</t>
  </si>
  <si>
    <t>IP 50.05.0253 (/)</t>
  </si>
  <si>
    <t>Luminária LRJ-33 para lâmpada vapor de sódio ou multivapor metálico de 250W, IP-66, vidro curvo, corpo em alumínio injetado, para encaixe em tubo com diâmetro de 60,3mm, com equipamento auxiliar integrado (EM-RIOLUZ nº 30), refletor em chapa de alumínio 99,85% conforme especificação EM-RIOLUZ nº 63.  Fornecimento.</t>
  </si>
  <si>
    <t>IP 50.05.0285 (/)</t>
  </si>
  <si>
    <t>Luminária LRJ-37/1 p/lâmpada VS/MVM 250 W, c/equipamento auxiliar integrado, tensão 220V, encaixe em tubo com diâmetro de 48mm, difusor em vidro policurvado temperado, refletor em chapa de alumínio de alta pureza, grau de proteção mínima IP-65, receptáculo E-40, especificação EM-RIOLUZ nº 107. Fornecimento.</t>
  </si>
  <si>
    <t>IP 50.05.0303 (/)</t>
  </si>
  <si>
    <t>Luminária LRJ-32 para lâmpada vapor de sódio ou multivapor metálico de 400W, IP-66, vidro curvo, corpo em alumínio injetado, para encaixe em tubo com diâmetro de 60,3mm, com equipamento auxiliar integrado (EM-RIOLUZ nº 30), refletor em chapa de alumínio 99,85% conforme especificação EM-RIOLUZ nº 62.  Fornecimento.</t>
  </si>
  <si>
    <t>IP 50.05.0350 (/)</t>
  </si>
  <si>
    <t>Luminária a led, LEDRJ-01, corpo em alumínio injetado/extrudado, para instalação em ponta de braço/núcleo, potência máxima de 20 W, fluxo mínimo 1500lm, temperatura de cor 4000/5500 K, IP 66, IK 08, resistente à UV, tensão de 100/240 V, eficiência mínima 90,6 lm/W, IRC maior ou igual à 70, temperatura de operação de -20/75° C. ESPECIFICAÇÃO: EM-RIOLUZ-094. Fornecimento</t>
  </si>
  <si>
    <t>IP 50.05.0400 (/)</t>
  </si>
  <si>
    <t>Luminária a led, LEDRJ-01/01, corpo em alumínio injetado/extrudado, para instalação em ponta de braço/núcleo, potência máxima de 20 W, fluxo mínimo 1500lm, facho frontal, temperatura de cor 4000/5500 K, IP 66, IK 08, resistente à UV, tensão de 100/240 V, eficiência mínima 90,6 lm/W, IRC maior ou igual à 70, temperatura de operação de -20/75° C. ESPECIFICAÇÃO: EM-RIOLUZ-094. Fornecimento</t>
  </si>
  <si>
    <t>IP 50.05.0450 (/)</t>
  </si>
  <si>
    <t>Luminária a led, LEDRJ-02, corpo em alumínio injetado/extrudado, para instalação em ponta de braço/núcleo, potência máxima de 55 W, fluxo mínimo 4000lm, temperatura de cor 4000/5500 K, IP 66, IK 08, resistente à UV, tensão de 100/240 V, eficiência mínima 90,6 lm/W, IRC maior ou igual à 70, temperatura de operação de -20/75° C. ESPECIFICAÇÃO: EM-RIOLUZ-094. Fornecimento</t>
  </si>
  <si>
    <t>IP 50.05.0500 (/)</t>
  </si>
  <si>
    <t>Luminária a led, LEDRJ-03, corpo em alumínio injetado/extrudado, para instalação em ponta de braço/núcleo, potência máxima de 85 W, fluxo mínimo 6000lm, temperatura de cor 4000/5500 K, IP 66, IK 08, resistente à UV, tensão de 100/240 V, eficiência mínima 90,6 lm/W, IRC maior ou igual à 70, temperatura de operação de -20/75° C. ESPECIFICAÇÃO: EM-RIOLUZ-094. Fornecimento</t>
  </si>
  <si>
    <t>IP 50.05.0550 (/)</t>
  </si>
  <si>
    <t>Luminária a led, LEDRJ-04, corpo em alumínio injetado/extrudado, para instalação em ponta de braço/núcleo, potência máxima de 125 W, fluxo mínimo 8000lm, temperatura de cor 4000/5500 K, IP 66, IK 08, resistente à UV, tensão de 100/240 V, eficiência mínima 90,6 lm/W, IRC maior ou igual à 70, temperatura de operação de -20/75° C. ESPECIFICAÇÃO: EM-RIOLUZ-094. Fornecimento</t>
  </si>
  <si>
    <t>IP 50.05.0600 (/)</t>
  </si>
  <si>
    <t>Luminária a led, LEDRJ-05, corpo em alumínio injetado/extrudado, para instalação em ponta de braço/núcleo, potência máxima de 170 W, fluxo mínimo 9000lm, temperatura de cor 4000/5500 K, IP 66, IK 08, resistente à UV, tensão de 100/240 V, eficiência mínima 90,6 lm/W, IRC maior ou igual à 70, temperatura de operação de -20/75° C. ESPECIFICAÇÃO: EM-RIOLUZ-094. Fornecimento</t>
  </si>
  <si>
    <t>IP 50.05.0650 (/)</t>
  </si>
  <si>
    <t>Luminária a led, LEDRJ-06, corpo em alumínio injetado/extrudado, para instalação em ponta de braço/núcleo, potência máxima de 210 W, fluxo mínimo 10000lm, temperatura de cor 4000/5500 K, IP 66, IK 08, resistente à UV, tensão de 100/240 V, eficiência mínima 90,6 lm/W, IRC maior ou igual à 70, temperatura de operação de -20/75° C. ESPECIFICAÇÃO: EM-RIOLUZ-094. Fornecimento</t>
  </si>
  <si>
    <t>IP 50.05.0700 (/)</t>
  </si>
  <si>
    <t>Luminária a led, LEDRJ-07, corpo em alumínio injetado/extrudado, para instalação em ponta de braço/núcleo, potência máxima de 250 W, fluxo mínimo 20000 lm, temperatura de cor 4000/5500 K, IP 66, IK 08, resistente à UV, tensão de 100/240 V, eficiência mínima 90,6 lm/W, IRC maior ou igual à 70, temperatura de operação de -20/75° C. ESPECIFICAÇÃO: EM-RIOLUZ-094. Fornecimento</t>
  </si>
  <si>
    <t>IP 50.05.0750 (/)</t>
  </si>
  <si>
    <t>Luminária a led, LEDRJ-08, corpo em alumínio injetado/extrudado, para instalação em ponta de braço/núcleo, potência máxima de 350 W, fluxo mínimo 30000 lm, temperatura de cor 4000/5500 K, IP 66, IK 08, resistente à UV, tensão de 100/240 V, eficiência mínima 90,6 lm/W, IRC maior ou igual à 70, temperatura de operação de -20/75° C. ESPECIFICAÇÃO: EM-RIOLUZ-094. Fornecimento</t>
  </si>
  <si>
    <t>IP 50.10.0100 (/)</t>
  </si>
  <si>
    <t>Luminária decorativa LDRJ-14 para lâmpada fluorescente compacta de 18W, com equipamento auxiliar eletromagnético integrado, para instalação em parede, corpo e grade de proteção em liga de alumínio fundido tipo ASTM-SG-7A ou SAE-23 pintados com tinta esmalte na cor cinza martelado, refrator prismático em vidro  borosilicato, receptáculo para base G-24d-2, conforme desenho A3-1900-PD  e especificação EM-RIOLUZ nº 23.  Fornecimento.</t>
  </si>
  <si>
    <t>IP 50.10.0153 (/)</t>
  </si>
  <si>
    <t>Luminária decorativa LDRJ-15, para lâmpada fluorescente compacta de 26W, para instalação no teto, corpo e grade de proteção em liga de alumínio fundido tipo ASTM-SG-7A ou SAE-23 pintados com tinta esmalte na cor cinza martelado, grade rosqueada ao corpo, refrator em vidro borosilicato rosqueado ao corpo, receptáculo para base G-24d-3, conforme desenho A4-1905-PD EM-RIOLUZ nº 23.  Fornecimento.</t>
  </si>
  <si>
    <t>IP 50.10.0200 (/)</t>
  </si>
  <si>
    <t>Luminária decorativa LDRJ-06 para lâmpada a vapor de sódio ou multivapor metálico de 70W,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A4-1817-PD e especificação EM-RIOLUZ nº 23.  Fornecimento.</t>
  </si>
  <si>
    <t>IP 50.10.0203 (/)</t>
  </si>
  <si>
    <t>Luminária decorativa LDRJ-07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A3-1965-PD.  Fornecimento.</t>
  </si>
  <si>
    <t>IP 50.10.0206 (/)</t>
  </si>
  <si>
    <t>Luminária decorativa LDRJ-09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A3-1966-PD.  Fornecimento.</t>
  </si>
  <si>
    <t>IP 50.10.0209 (/)</t>
  </si>
  <si>
    <t>Luminária decorativa LDRJ-06 para lâmpada a vapor de sódio ou multivapor metálico de 150W,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A4-1818-PD e especificação EM-RIOLUZ nº 23.  Fornecimento.</t>
  </si>
  <si>
    <t>IP 50.10.0250 (/)</t>
  </si>
  <si>
    <t>Luminária decorativa LDRJ-16, para lâmpada multivapor metálico de 70/100/150W, para instalação em piso, receptáculo E-27, conforme desenho A4-1904-PD EM-RIOLUZ  nº 23.  Fornecimento.</t>
  </si>
  <si>
    <t>IP 50.10.0300 (/)</t>
  </si>
  <si>
    <t>Luminária decorativa LDRJ-20 para lâmpada multivapor metálico de 100W, semi esférica, com equipamento auxiliar integrado instalado em bandeja de chapa de aço galvanizado, aro e carcaça em alumínio injetado de alta pressão, grau de proteção mínimo IP-55, acabamento com tratamento de fosfatação e pintura poliester, refletor em chapa de alumínio de alta pureza e anodização com selagem, difusor em vidro temperado com 5mm de espessura, com dispositivo de segurança para abertura de acesso ao equipamento de segurança, parafusos de aço inox receptáculo E-27. Fornecimento.</t>
  </si>
  <si>
    <t>IP 50.10.0350 (/)</t>
  </si>
  <si>
    <t>Luminária decorativa LDRJ-11 para lâmpada MVM 150W, com equipamento auxiliar integrado, projetor para vapor de metálico bilateral 150 W, rebatedor, e suporte (conjunto completo).  Conforme especificação EM-RIOLUZ-23, Desenho A4-1863-PD (ultima revisão).  Fornecimento.</t>
  </si>
  <si>
    <t>IP 50.15.0409 (/)</t>
  </si>
  <si>
    <t>Projetor PRJ-01, modelo IP-67, para lâmpada a vapor de sódio ou multivapor metálico de 250/400W tubular, em liga de alumínio fundido tipo ASTM-SG-70A ou SAE 323, visor de vidro plano, incolor, temperado, resistente a impactos e choque térmico, grau de proteção mínimo=IP67, suporte tipo "U", em ferro galvanizado por imersão a quente, conforme especificação EM-RIO-LUZ n° 20.  Fornecimento.</t>
  </si>
  <si>
    <t>IP 50.15.0420 (/)</t>
  </si>
  <si>
    <t>Projetor PRJ-27, para uma lâmpada vapor de sódio ou multivapor metálico de 250/400W, tubular, com equipamento auxiliar integrado, em liga de alumínio injetado à alta pressão - IP 65.  Refletor em chapa de alumínio de alta pureza (99,50%) estampado, anodizado e abrilhantado quimicamente, apresentando variados tipos de refletores possibilitando diferentes distribuições fotométricas.  Visor em vidro incolor plano liso com transparência mínima de 90%, temperado, resistente à impacto (IK08) e à choque térmico.  Fecho em aço inoxidável através de alavanca de pressão automática, suporte de fixação em "U" em barra chata de aço galvanizado à quente com dispositivo para indicação de ângulo de montagem, acabamento em pintura eletrostática em poliéster em pó, conforme especificação EM-RIOLUZ-72.  Fornecimento.</t>
  </si>
  <si>
    <t>IP 50.15.0426 (/)</t>
  </si>
  <si>
    <t>Projetor PRJ-28, para uma lâmpada vapor de sódio de 50/70/100/150W ou multivapor metálico de 35/70/100/150W, tubular, com equipamento auxiliar integrado, em liga de alumínio injetado à alta pressão - IP 65.  Refletor em chapa de alumínio de alta pureza (99,50%) estampado, anodizado e abrilhantado quimicamente, apresentando variados tipos de refletores possibilitando diferentes distribuições fotométricas.  Visor em vidro incolor plano liso com transparência mínima de 90%, temperado, resistente à impacto (IK08) e à choque térmico.  Fecho em aço inoxidável através de alavanca de pressão automática, suporte de fixação em "U" em barra chata de aço galvanizado à quente com dispositivo para indicação de ângulo de montagem, acabamento em pintura eletrostática em poliéster em pó, conforme especificação EM-RIOLUZ-71.  Fornecimento.</t>
  </si>
  <si>
    <t>IP 50.20.0068 (/)</t>
  </si>
  <si>
    <t>Núcleo simples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</si>
  <si>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IP 50.20.0078 (/)</t>
  </si>
  <si>
    <t>Núcleo simples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t>
  </si>
  <si>
    <t>IP 50.20.0100 (/)</t>
  </si>
  <si>
    <t>Núcleo simples para luminárias decorativas LDRJ-07/09, em aço de baixo teor de carbono SAE 1010/1020 galvanizado à fusão, interna e externamente por imersão única em banho de zinco, conforme NBR-7398 e 7400 da ABNT, núcleo diâmetro interno de 68mm, com pescoço de 50mm de altura e diâmetro externo de 48mm, conforme desenho A2-1824-PD e especificação EM-RIOLUZ n.º 40.  Fornecimento.</t>
  </si>
  <si>
    <t>IP 50.20.0112 (/)</t>
  </si>
  <si>
    <t>Núcleo simples para luminária LDRJ-11 em aço de baixo teor de carbono SAE 1010/2020 galvanizado a fusão, interna e externamente por imersão única em banho de zinco, conforme NBR-7398 e 7400 da ABNT, para instalação em poste de aço curvo ou reto de 9,00m de altura útil.  Conforme especificação EM-RIOLUZ-40, Desenho A4-1990-PD.  Fornecimento.</t>
  </si>
  <si>
    <t>IP 50.20.0128 (/)</t>
  </si>
  <si>
    <t>Núcleo duplo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</si>
  <si>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IP 50.20.0138 (/)</t>
  </si>
  <si>
    <t>Núcleo duplo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t>
  </si>
  <si>
    <t>IP 50.20.0218 (/)</t>
  </si>
  <si>
    <t>Núcleo triplo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</si>
  <si>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IP 50.20.0228 (/)</t>
  </si>
  <si>
    <t>Núcleo triplo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t>
  </si>
  <si>
    <t>IP 50.20.0270 (/)</t>
  </si>
  <si>
    <t>Núcleo quadruplo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</si>
  <si>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IP 50.20.0278 (/)</t>
  </si>
  <si>
    <t>Núcleo quadruplo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t>
  </si>
  <si>
    <t>IP 50.20.0310 (/)</t>
  </si>
  <si>
    <t>Base múltipla para fixação de luminárias, em poste reto de 4,50 m até 6,00 m exclusive luminária e base. Colocação.</t>
  </si>
  <si>
    <t>IP 50.20.0325 (/)</t>
  </si>
  <si>
    <t>Base múltipla para fixação de luminárias, em poste reto, de 7,00m até 9,00 m, exclusive luminária e base. Colocação.</t>
  </si>
  <si>
    <t>IP 50.20.0340 (/)</t>
  </si>
  <si>
    <t>Base múltipla para fixação de luminárias, em poste reto de 10m até 11,00 m, exclusive luminária e base. Colocação.</t>
  </si>
  <si>
    <t>IP 50.20.0355 (/)</t>
  </si>
  <si>
    <t>Base múltipla para fixação de luminárias, em poste reto de 12m até 15m, exclusive luminária e base. Colocação</t>
  </si>
  <si>
    <t>IP 50.20.0370 (/)</t>
  </si>
  <si>
    <t>Base múltipla para fixação de luminárias, em poste reto de 16m até 20m, exclusive luminária e base. Colocação.</t>
  </si>
  <si>
    <t>IP 50.20.0395 (/)</t>
  </si>
  <si>
    <t>Suporte para instalação de projetores, em poste reto, de aço, concreto ou composto de poliéster reforçado com fibra de vidro - PRFV, de 7,00m até 9,00m, exclusive fornecimento do projetor e do suporte. Colocação</t>
  </si>
  <si>
    <t>IP 50.20.0410 (/)</t>
  </si>
  <si>
    <t>Suporte para instalação de projetores, em poste reto, de aço, concreto ou composto de Poliéster reforçado com Fibra de Vidro - PRFV, de 10,00m até 11,00m, exclusive fornecimento do projetor e do suporte. Colocação.</t>
  </si>
  <si>
    <t>IP 50.20.0425 (/)</t>
  </si>
  <si>
    <t>Suporte para instalação de projetores, em poste reto, de aço, concreto ou composto de poliéster reforçado com fibra de vidro - PRFV, de 12,00m até 15,00 m, exclusive fornecimento do projetor e do suporte. Colocação.</t>
  </si>
  <si>
    <t>IP 50.20.0440 (/)</t>
  </si>
  <si>
    <t>Suporte para instalação de projetores, em poste reto, de aço, concreto ou composto de poliéster reforçado com fibra de vidro - PRFV, de 16,00m até 20,00 m, exclusive fornecimento de projetor e do suporte. Colocação.</t>
  </si>
  <si>
    <t>IP 50.25.0056 (A)</t>
  </si>
  <si>
    <t>Lâmpada fluorescente compacta, espiral, 15W, base E-27, 220V, cor amarela. Fornecimento.</t>
  </si>
  <si>
    <t>IP 50.25.0156 (/)</t>
  </si>
  <si>
    <t>Lâmpada fluorescente compacta, dupla, de 18W, 2700ºK, referência PLC 18W.  Fornecimento.</t>
  </si>
  <si>
    <t>IP 50.25.0162 (/)</t>
  </si>
  <si>
    <t>Lâmpada fluorescente (PL) compactada dupla de 26W.  Fornecimento</t>
  </si>
  <si>
    <t>IP 50.25.0400 (/)</t>
  </si>
  <si>
    <t>Lâmpada multivapor metálico (MVM) de 35W, par, 3000°K, 30°.  Fornecimento.</t>
  </si>
  <si>
    <t>IP 50.25.0406 (/)</t>
  </si>
  <si>
    <t>Lâmpada de multivapor metálico (MVM) de 70W/220V/E-27, clara 4000°K, bulbo ovóide.  Fornecimento.</t>
  </si>
  <si>
    <t>IP 50.25.0408 (/)</t>
  </si>
  <si>
    <t>Lâmpada multivapor metálico (MVM), potência de 100W, base E-27, bulbo ovóide, claro, com proteção ANTI U.V., corrente 1.1A, tensão 100V, pulso de acendimento 2,8 a 4,0kV, fluxo luminoso nominal &gt;= 8500lm, temperatura de cor de 2700 a 3200ºK, vida média &gt;= 10000hs, posição de funcionamento universal. EM-RIOLUZ-57. Fornecimento.</t>
  </si>
  <si>
    <t>IP 50.25.0410 (/)</t>
  </si>
  <si>
    <t>Lâmpada multivapor metálico (MVM), potência de 100W, base E-27, bulbo ovóide, difuso reduzido, corrente 1.1A, tensão 100V, pulso de acendimento 2,8 a 4,0kV, fluxo luminoso nominal &gt;= 8100lm, temperatura de cor de 2700 a 3200ºK, vida média &gt;= 10000hs, posição de funcionamento universal. EM-RIOLUZ-57. Fornecimento.</t>
  </si>
  <si>
    <t>IP 50.25.0412 (/)</t>
  </si>
  <si>
    <t>Lâmpada de multivapor metálico (MVM) de 150W/220V/E-27.  Fornecimento.</t>
  </si>
  <si>
    <t>IP 50.25.0418 (/)</t>
  </si>
  <si>
    <t>Lâmpada de multivapor metálico (MVM) de 250/220V, bulbo ovóide.  Fornecimento.</t>
  </si>
  <si>
    <t>IP 50.25.0421 (/)</t>
  </si>
  <si>
    <t>Lâmpada de multivapor metálica (MVM), base E-40, bulbo tubular, de 250W, 4000/4600ºK, pulso de 0,58/0,75Kv.  Fornecimento.</t>
  </si>
  <si>
    <t>IP 50.25.0424 (/)</t>
  </si>
  <si>
    <t>Lâmpada multivapor metálico (MVM) de 400W, bulbo tubular, tensão de ignição maior ou igual a 3Kv e menor ou igual a 4,5Kv, temperatura de cor entre 4000 e 5000°K, posição de funcionamento horizontal mais ou menos 20° ou qualquer.  Fornecimento.</t>
  </si>
  <si>
    <t>IP 50.25.0427 (/)</t>
  </si>
  <si>
    <t>Lâmpada de multivapor metálico (MVM) de 400W, base E-40, bulbo ovóide, pulso 3,0/4,5Kv.  Fornecimento.</t>
  </si>
  <si>
    <t>IP 50.25.0806 (/)</t>
  </si>
  <si>
    <t>Lâmpada a vapor de sódio, alta pressão, potência de 70W, base E-27, bulbo ovóide, difuso, corrente 1,0A, tensão 90V, pulso de acendimento 2,5 a 4kv, fluxo luminoso nominal &gt;=5600 lm, temperatura de cor &gt;= 1900° K, vida média &gt;= 16000hs, posição de funcionamento universal a NBR - 662 e EM-RIOLUZ nº 57.  Fornecimento.</t>
  </si>
  <si>
    <t>IP 50.25.0809 (/)</t>
  </si>
  <si>
    <t>Lâmpada a vapor de sódio, alta pressão, potência de 100W, base E-40, bulbo ovóide, difuso, corrente 1,2A, tensão 100V, pulso de acendimento 2,8 a 4,5kv, fluxo luminoso nominal &gt;=9000 lm, temperatura de cor &gt;= 2000° K, vida média &gt;= 24000hs, posição de funcionamento universal a NBR - 662 e EM-RIOLUZ nº 57.  Fornecimento.</t>
  </si>
  <si>
    <t>IP 50.25.0812 (/)</t>
  </si>
  <si>
    <t>Lâmpada a vapor de sódio, tipo stand bay (com duplo tubo de arco), alta pressão, potência de 100W, base E-40, bulbo ovóide, difuso, corrente 1,2A, tensão 100V, pulso de acendimento 2,8 a 4,5kv, fluxo luminoso &gt;=9000 lm, temperatura de cor &gt;= 2000° K, vida média &gt;= 48000hs, posição de funcionamento universal a NBR-IEC 662 e EM-RIOLUZ nº 57.  Fornecimento.</t>
  </si>
  <si>
    <t>IP 50.25.0850 (/)</t>
  </si>
  <si>
    <t>Lâmpada a vapor de sódio, alta pressão, potência de 150W, base E-40, bulbo ovóide, difuso, corrente 1,8A, tensão 100V, pulso de acendimento 2,8 a 4,5kv, fluxo luminoso nominal &gt;=14000 lm, temperatura de cor &gt;= 1950° K, vida média &gt;= 24000hs, posição de funcionamento universal a NBR - 662 e EM-RIOLUZ nº 57.  Fornecimento.</t>
  </si>
  <si>
    <t>IP 50.25.0853 (/)</t>
  </si>
  <si>
    <t>Lâmpada a vapor de sódio, tipo stand bay,  alta pressão, potência de 150W, base E-40, bulbo ovóide, difuso, corrente 1,8A, tensão 100V, pulso de acendimento 2,8 a 4,5kv, fluxo luminoso &gt;=14000 lm, temperatura de cor &gt;= 1950° K, vida média &gt;= 48000hs, posição de funcionamento universal a NBR-IEC 662 e EM-RIOLUZ nº 57.  Fornecimento.</t>
  </si>
  <si>
    <t>IP 50.25.0900 (/)</t>
  </si>
  <si>
    <t>Lâmpada a vapor de sódio, alta pressão, potência de 250W, base E-40, bulbo ovóide, difuso, corrente 3A, tensão 100V, pulso de acendimento 2,8 a 4,5kv, fluxo luminoso nominal &gt;=25000 lm, temperatura de cor &gt;= 2000° K, vida média &gt;= 24000hs, posição de funcionamento universal a NBR - 662 e EM-RIOLUZ nº 57.  Fornecimento.</t>
  </si>
  <si>
    <t>IP 50.25.0901 (/)</t>
  </si>
  <si>
    <t>Lâmpada a vapor de sódio, potência de 100W, alta pressão, base E-40, bulbo tubular, corrente na lâmpada 1,2A, tensão de lâmpada 100V, pulso de acendimento 2,8 a 4,0kV, fluxo luminoso nominal &gt;= 9000lm, temperatura de cor &gt;= 2000K, vida média &gt;= 24000 hs, posição de funcionamento universal. EM-RIOLUZ nº 57 NBR IEC 662. Fornecimento.</t>
  </si>
  <si>
    <t>IP 50.25.0902 (/)</t>
  </si>
  <si>
    <t>Lâmpada a vapor de sódio, potência de 150W, alta pressão, base E-40, bulbo tubular, corrente na lâmpada 1,8A, tensão de lâmpada 100V, pulso de acendimento 2,8 a 4,0kV, fluxo luminoso nominal &gt;= 14.500lm, temperatura de cor &gt;= 1950K, vida média &gt;= 24000 hs, posição de funcionamento universal. EM-RIOLUZ nº 57 NBR IEC 662. Fornecimento.</t>
  </si>
  <si>
    <t>IP 50.25.0903 (/)</t>
  </si>
  <si>
    <t>Lâmpada a vapor de sódio, alta pressão, potência de 250W, base E-40, bulbo tubular, claro, corrente 3A, tensão 100V, pulso de acendimento 2,8 a 4,5kv, fluxo luminoso nominal &gt;=25000 lm, temperatura de cor &gt;= 2000° K, vida média &gt;= 24000hs, posição de funcionamento universal a NBR - 662 e EM-RIOLUZ nº 57.  Fornecimento.</t>
  </si>
  <si>
    <t>IP 50.25.1000 (/)</t>
  </si>
  <si>
    <t>Lâmpada a vapor de sódio, alta pressão, potência de 400W, base E-40, bulbo tubular, claro, corrente 4,6A, tensão 100V, pulso de acendimento 2,8 a 4,5kv, fluxo luminoso nominal &gt;=47500 lm, temperatura de cor &gt;= 1950° K, vida média &gt;= 24000hs, posição de funcionamento universal a NBR - 662 e EM-RIOLUZ nº 57.  Fornecimento.</t>
  </si>
  <si>
    <t>IP 50.30.0062 (/)</t>
  </si>
  <si>
    <t>Reator aéreo para lâmpada VS/MVM 70W, com ignitor pico de tensão 2,8 a 4Kv, fator de potência mínimo 0,92, tensão de alimentação 220V, corrente na lâmpada 0,98A, tensão na lâmpada 90V, EM-RIOLUZ-30. Fornecimento.</t>
  </si>
  <si>
    <t>IP 50.30.0153 (/)</t>
  </si>
  <si>
    <t>Reator aéreo para lâmpada VS/MVM 150W, com ignitor pico de tensão 2,8 a 4Kv, fator de potência mínimo 0,92, tensão de alimentação 220V, corrente na lâmpada 1,8A, tensão na lâmpada 100V, EM-RIOLUZ-30, NBR-13593/13594, IEC-662.  Fornecimento.</t>
  </si>
  <si>
    <t>IP 50.30.0500 (/)</t>
  </si>
  <si>
    <t>Reator integrado para lâmpada VS/MVM 70W, com ignitor pico de tensão 2,8 a 4Kv, fator de potência mínimo 0,92, tensão de alimentação 220V, corrente na lâmpada 0,98A, tensão na lâmpada 90V, EM-RIOLUZ-30.  Fornecimento.</t>
  </si>
  <si>
    <t>IP 50.30.0600 (/)</t>
  </si>
  <si>
    <t>Reator integrado para lâmpada VS/MVM 150W, com ignitor pico de tensão 2,8 a 4Kv, fator de potência mínimo 0,92, tensão de alimentação 220/250V, corrente na lâmpada 1,8A, tensão na lâmpada 100V, EM-RIOLUZ-30, NBR-13593/13594, IEC-662.  Fornecimento.</t>
  </si>
  <si>
    <t>IP 50.35.0050 (/)</t>
  </si>
  <si>
    <t>Colocação de luminária equipada com lâmpada de descarga e acessórios, em cordoalha, exclusive luminária, inclusive fornecimento da cordoalha.</t>
  </si>
  <si>
    <t>IP 50.35.0100 (/)</t>
  </si>
  <si>
    <t>Colocação de luminária equipada com lâmpada de descarga e acessórios, em cordoalha, exclusive luminária e o fornecimento da cordoalha.</t>
  </si>
  <si>
    <t>IP 50.35.0150 (/)</t>
  </si>
  <si>
    <t>Colocação de luminária equipada com lâmpada de descarga e acessórios, em teto ou parede; exclusive luminária.</t>
  </si>
  <si>
    <t>IP 50.35.0200 (/)</t>
  </si>
  <si>
    <t>Colocação de 2 projetores equipados com lâmpada de descarga, fixado em  poste de aço ou concreto, inclusive ferragens de fixação, exclusive projetor.</t>
  </si>
  <si>
    <t>IP 50.35.0203 (/)</t>
  </si>
  <si>
    <t>Colocação de 2 projetores equipados com lâmpada de descarga, fixado em cruzeta nº 1; inclusive ferragens de fixação, exclusive projetor.</t>
  </si>
  <si>
    <t>IP 50.35.0250 (/)</t>
  </si>
  <si>
    <t>Colocação de 3 projetores equipados com lâmpadas de descarga, fixado em poste de concreto, inclusive ferragens de fixação, exclusive projetor.</t>
  </si>
  <si>
    <t>IP 50.35.0300 (/)</t>
  </si>
  <si>
    <t>Colocação de 4 projetores equipados com lâmpada de descarga, fixados em poste de aço reto; inclusive ferragens de fixação, exclusive projetores.</t>
  </si>
  <si>
    <t>IP 50.35.0500 (/)</t>
  </si>
  <si>
    <t>Colocação de projetor fixado em bandeja através de chumbadores de aço inox, exclusive projetor, chumbador e bandejamento.</t>
  </si>
  <si>
    <t>IP 50.35.0600 (/)</t>
  </si>
  <si>
    <t>Projetor fixado em suporte para instalação de projetores, em poste reto, de aço, concreto ou composto de Poliéster reforçado com Fibra de Vidro - PRFV, de 7,00m até 9,00m, inclusive interligação na rede de distribuição, exclusive fornecimento do projetor e do suporte. Colocação.</t>
  </si>
  <si>
    <t>IP 50.35.0650 (/)</t>
  </si>
  <si>
    <t>Projetor fixado suporte para instalação de projetores, em poste reto, de aço, concreto ou composto de Poliéster reforçado com Fibra de Vidro - PRFV, de 10m até 11m, inclusive interligação na rede de distribuição, exclusive fornecimento do projetor e do suporte. Colocação.</t>
  </si>
  <si>
    <t>IP 50.35.0700 (/)</t>
  </si>
  <si>
    <t>Projetor fixado em suporte para instalação de projetores, em poste reto, de aço, concreto ou composto de poliéster reforçado com fibra de vidro - PRFV, de 12m até 15m, inclusive interligação na rede de distribuição, exclusive fornecimento do projetor e do suporte. Colocação.</t>
  </si>
  <si>
    <t>IP 50.35.0750 (/)</t>
  </si>
  <si>
    <t>Projetor fixado em suporte para instalação de projetores, em poste reto, de aço, concreto ou composto de poliéster reforçado com fibra de vidro - PRFV, de 16m até 20m, inclusive interligação na rede de distribuição, exclusive fornecimento do projetor e do suporte. Colocação.</t>
  </si>
  <si>
    <t>IP 50.40.0050 (/)</t>
  </si>
  <si>
    <t>Colocação de luminária com lâmpada de descarga, com ou sem reator integrado, em ponta de braço ou poste reto (aço, concreto ou composto de poliéster reforçado com fibra de vidro - PRFV, seção única) até 6m de altura, exclusive fornecimento da luminária.</t>
  </si>
  <si>
    <t>IP 50.40.0100 (/)</t>
  </si>
  <si>
    <t>Colocação de luminária aberta com lâmpada de descarga, sem reator integrado, em ponta de braço, até 10m de altura, exclusive fornecimento da luminária.</t>
  </si>
  <si>
    <t>IP 50.40.0103 (/)</t>
  </si>
  <si>
    <t>Colocação de luminária fechada com lâmpada de descarga, com reator integrado, em ponta de braço ou poste de aço curvo até 10m de altura, exclusive fornecimento da luminária.</t>
  </si>
  <si>
    <t>IP 50.40.0106 (/)</t>
  </si>
  <si>
    <t>Colocação de luminária fechada com lâmpada de descarga, sem reator integrado, em ponta de braço ou poste de aço curvo, até 10m de altura, exclusive fornecimento da luminária.</t>
  </si>
  <si>
    <t>IP 50.40.0150 (/)</t>
  </si>
  <si>
    <t>Colocação de luminária com lâmpada de descarga, com ou sem reator integrado, em ponta de braço ou poste de aço curvo, de 11m até 15m de altura, exclusive fornecimento da luminária.</t>
  </si>
  <si>
    <t>IP 50.40.0160 (/)</t>
  </si>
  <si>
    <t>Colocação de luminária com lâmpada de descarga, com reator integrado, em ponta de braço ou poste reto (aço, concreto, ou composto de poliéster reforçado com fibra de vidro - PRFV) de 16m até 20m de altura, exclusive fornecimento da luminária e núcleo de fixação.</t>
  </si>
  <si>
    <t>IP 50.40.0200 (/)</t>
  </si>
  <si>
    <t>Colocação de luminária com lâmpada de descarga tipo Pétala, com ou sem reator integrado, em ponta de braço ou poste reto (aço ou concreto) de 15m de altura, exclusive fornecimento da luminária e núcleo de fixação.</t>
  </si>
  <si>
    <t>IP 50.40.0206 (/)</t>
  </si>
  <si>
    <t>Colocação de luminária com lâmpada de descarga tipo Pétala, com ou sem reator integrado, em ponta de braço ou poste reto (aço ou concreto) de 20m de altura, exclusive fornecimento da luminária e núcleo de fixação.</t>
  </si>
  <si>
    <t>IP 50.45.0050 (/)</t>
  </si>
  <si>
    <t>Colocação de reator, padrão RIOLUZ, para lâmpada de descarga, em poste de aço, concreto ou madeira, exclusive fornecimento do reator e ferragens de fixação.</t>
  </si>
  <si>
    <t>IP 50.45.0100 (/)</t>
  </si>
  <si>
    <t>Colocação de reator, padrão RIOLUZ, para lâmpada de descarga em poste (aço ou concreto), incluindo interligação na rede e na luminária e ferragens de fixação; exclusive fornecimento do reator.</t>
  </si>
  <si>
    <t>IP 50.45.0150 (/)</t>
  </si>
  <si>
    <t>Colocação de reator para lâmpada de descarga em teto, piso ou parede, inclusive interligação na rede e na luminária e ferragens de fixação, exclusive fornecimento de reator.</t>
  </si>
  <si>
    <t>IP 50.45.0500 (/)</t>
  </si>
  <si>
    <t>Colocação de reator com ignitor em bandeja.</t>
  </si>
  <si>
    <t>IP 55.05.0050 (/)</t>
  </si>
  <si>
    <t>Fita isolante auto-fusão, de 19mmx10m.  Fornecimento.</t>
  </si>
  <si>
    <t>IP 55.05.0100 (/)</t>
  </si>
  <si>
    <t>Fita isolante plástica adesiva, de 19mmx20m.  Fornecimento.</t>
  </si>
  <si>
    <t>IP 55.05.0150 (/)</t>
  </si>
  <si>
    <t>Fita isolante, plástica ou auto-fusão, para proteção de emendas entre condutores, singelos ou múltiplos, exclusive fornecimento da fita isolante. Instalação.</t>
  </si>
  <si>
    <t>IP 55.10.0050 (/)</t>
  </si>
  <si>
    <t>Arruela em alumínio de (13x2)mm.  Fornecimento.</t>
  </si>
  <si>
    <t>IP 55.10.0075 (/)</t>
  </si>
  <si>
    <t>Arruela de pressão de (13x2,5)mm.  Fornecimento.</t>
  </si>
  <si>
    <t>IP 55.10.0100 (/)</t>
  </si>
  <si>
    <t>Braçadeira, tipo copo, diâmetro 75mm (3").  Fornecimento.</t>
  </si>
  <si>
    <t>IP 55.10.0125 (/)</t>
  </si>
  <si>
    <t>Calço duplo número 4.  Fornecimento.</t>
  </si>
  <si>
    <t>IP 55.10.0200 (/)</t>
  </si>
  <si>
    <t>Chumbador de aço inoxidável 304, Tec Bolt, TBM 12.100, comprimento de 96mm e diâmetro de 1/2", com arruela lisa e de pressão e porca, Tecnart ou similar.  Fornecimento.</t>
  </si>
  <si>
    <t>IP 55.10.0250 (/)</t>
  </si>
  <si>
    <t>Chumbador de expansão de aço, com diâmetro de 1/2" e comprimento do parafuso de 3".    Fornecimento.</t>
  </si>
  <si>
    <t>IP 55.10.0300 (/)</t>
  </si>
  <si>
    <t>Cinta de aço galvanizado de 140mm (5 1/2").  Fornecimento.</t>
  </si>
  <si>
    <t>IP 55.10.0312 (/)</t>
  </si>
  <si>
    <t>Cinta de aço galvanizado de 220mm.  Fornecimento.</t>
  </si>
  <si>
    <t>IP 55.10.0450 (/)</t>
  </si>
  <si>
    <t>Cruzeta Q-3, de 6 pinos.  Fornecimento.</t>
  </si>
  <si>
    <t>IP 55.10.0512 (/)</t>
  </si>
  <si>
    <t>Grampo "U", número 5.  Fornecimento.</t>
  </si>
  <si>
    <t>IP 55.10.0800 (/)</t>
  </si>
  <si>
    <t>Parafuso com cabeça sextavada (5/8"x1 1/2").  Fornecimento.</t>
  </si>
  <si>
    <t>IP 55.10.0809 (/)</t>
  </si>
  <si>
    <t>Parafuso com cabeça sextavada de (12x1,75x50)mm.  Fornecimento.</t>
  </si>
  <si>
    <t>IP 55.10.0812 (/)</t>
  </si>
  <si>
    <t>Parafuso francês de (5/8"x2 1/2"). Fornecimento.</t>
  </si>
  <si>
    <t>IP 55.10.0850 (/)</t>
  </si>
  <si>
    <t>Parafuso de máquina sextavada de (1/2"x1 1/2").  Fornecimento.</t>
  </si>
  <si>
    <t>IP 55.10.0950 (/)</t>
  </si>
  <si>
    <t>Porca sextavada, em aço galvanizado, de 5/8" (16mm).  Fornecimento.</t>
  </si>
  <si>
    <t>IP 55.10.0959 (/)</t>
  </si>
  <si>
    <t>Porca sextavada de (12x1,75)mm.  Fornecimento.</t>
  </si>
  <si>
    <t>IP 55.15.0050 (/)</t>
  </si>
  <si>
    <t>Base de aço para sustentação de poste fixada por chumbador em fundação de concreto armado.  Assentamento.</t>
  </si>
  <si>
    <t>IP 55.15.0150 (/)</t>
  </si>
  <si>
    <t>Cruzeta nº 2, de 2 pinos.  Fornecimento.</t>
  </si>
  <si>
    <t>IP 60.05.0050 (/)</t>
  </si>
  <si>
    <t>Mão-de-obra para serviços de qualquer natureza. Turma de reparos.</t>
  </si>
  <si>
    <t>IP 60.05.0100 (/)</t>
  </si>
  <si>
    <t>Serviço de apoio às instalações requeridas à empreiteira, sendo: 1 encarregado. Turma de reparos.  Horário diurno.</t>
  </si>
  <si>
    <t>IP 60.05.0150 (/)</t>
  </si>
  <si>
    <t>Serviço de apoio às instalações requeridas à empreiteira, sendo: 2 ajudantes de  montador eletromecânico ou eletricista. Turma Técnica. Horário diurno.</t>
  </si>
  <si>
    <t>IP 60.10.0050 (/)</t>
  </si>
  <si>
    <t>Montagem de poste de ferro fundido tipo H-1, de 4,50m de altura útil, equipado com globo.</t>
  </si>
  <si>
    <t>IP 60.10.0100 (/)</t>
  </si>
  <si>
    <t>Montagem de poste de ferro fundido tipo H-3, de 4,50m de altura útil, equipado com globo.</t>
  </si>
  <si>
    <t>IP 60.20.0050 (/)</t>
  </si>
  <si>
    <t>Retirada de braço, padrão RIOLUZ, para fixação de luminárias.</t>
  </si>
  <si>
    <t>IP 60.20.0100 (/)</t>
  </si>
  <si>
    <t>Retirada de conjunto de aterramento.</t>
  </si>
  <si>
    <t>IP 60.20.0106 (/)</t>
  </si>
  <si>
    <t>Retirada de conjunto de ferragens em linha baixa tensão (B.T).</t>
  </si>
  <si>
    <t>IP 60.20.0112 (/)</t>
  </si>
  <si>
    <t>Retirada de conjunto de ferragens em rede de alta tensão (AT).</t>
  </si>
  <si>
    <t>IP 60.20.0150 (/)</t>
  </si>
  <si>
    <t>Retirada de condutores singelos ou múltiplos instalados em linha de dutos.</t>
  </si>
  <si>
    <t>IP 60.20.0200 (/)</t>
  </si>
  <si>
    <t>Retirada de conjunto de chaves fusíveis e ferragens em linha de 13,2Kv.</t>
  </si>
  <si>
    <t>IP 60.20.0250 (/)</t>
  </si>
  <si>
    <t>Retirada de equipamento do comando de circuito.</t>
  </si>
  <si>
    <t>IP 60.20.0300 (/)</t>
  </si>
  <si>
    <t>Retirada de lâmpada e acondicionamento em caixa de papelão, exclusive fornecimento da caixa.</t>
  </si>
  <si>
    <t>IP 60.20.0350 (/)</t>
  </si>
  <si>
    <t>Retirada de luminária em poste com 4,50m a 9m de altura.</t>
  </si>
  <si>
    <t>IP 60.20.0356 (/)</t>
  </si>
  <si>
    <t>Retirada de luminária em poste com 10m a 12m de altura.</t>
  </si>
  <si>
    <t>IP 60.20.0362 (/)</t>
  </si>
  <si>
    <t>Retirada de luminária em poste com 13m a 15m de altura.</t>
  </si>
  <si>
    <t>IP 60.20.0368 (/)</t>
  </si>
  <si>
    <t>Retirada de luminária em poste com 16m a 23m de altura.</t>
  </si>
  <si>
    <t>IP 60.20.0374 (/)</t>
  </si>
  <si>
    <t>Retirada de luminária em poste com 30m de altura.</t>
  </si>
  <si>
    <t>IP 60.20.0400 (/)</t>
  </si>
  <si>
    <t>Retirada de luminária, instalada em cordoalha, teto ou parede.</t>
  </si>
  <si>
    <t>IP 60.20.0450 (/)</t>
  </si>
  <si>
    <t>Retirada de projetor, instalado em teto, piso, parede ou poste.</t>
  </si>
  <si>
    <t>IP 60.20.0456 (/)</t>
  </si>
  <si>
    <t>Retirada de núcleo, para fixação de luminárias, instalado em topo de poste, até 15m de altura.</t>
  </si>
  <si>
    <t>IP 60.20.0462 (/)</t>
  </si>
  <si>
    <t>Retirada de núcleo, para fixação de luminárias, instalado em topo de poste, de 16m até 20m de altura.</t>
  </si>
  <si>
    <t>IP 60.20.0468 (/)</t>
  </si>
  <si>
    <t>Retirada de núcleo, para fixação de luminárias, instalado em topo de poste, de 21m até 45m de altura.</t>
  </si>
  <si>
    <t>IP 60.20.0500 (/)</t>
  </si>
  <si>
    <t>Retirada de poste de concreto ou aço de 4,50m a 9m.</t>
  </si>
  <si>
    <t>IP 60.20.0506 (/)</t>
  </si>
  <si>
    <t>Retirada de poste de concreto ou aço de 10m a 12m.</t>
  </si>
  <si>
    <t>IP 60.20.0512 (/)</t>
  </si>
  <si>
    <t>Retirada de poste de concreto ou aço de 13m a 15m.</t>
  </si>
  <si>
    <t>IP 60.20.0518 (/)</t>
  </si>
  <si>
    <t>Retirada de poste de concreto ou aço de 16m a 23m.</t>
  </si>
  <si>
    <t>IP 60.20.0550 (/)</t>
  </si>
  <si>
    <t>Retirada de poste de madeira.</t>
  </si>
  <si>
    <t>IP 60.20.0600 (/)</t>
  </si>
  <si>
    <t>Retirada de rede aérea de baixa tensão (BT) (lance).</t>
  </si>
  <si>
    <t>IP 60.20.0650 (/)</t>
  </si>
  <si>
    <t>Retirada de rede aérea de 13,2Kv (lance).</t>
  </si>
  <si>
    <t>IP 60.20.0700 (/)</t>
  </si>
  <si>
    <t>Retirada de reator para lâmpada de descarga instalado até 7m de altura.</t>
  </si>
  <si>
    <t>IP 60.20.0706 (/)</t>
  </si>
  <si>
    <t>Retirada de reator para lâmpada de descarga instalado de 8m até 12m de altura.</t>
  </si>
  <si>
    <t>IP 60.20.0712 (/)</t>
  </si>
  <si>
    <t>Retirada de reator para lâmpada de descarga instalado em caixa de passagem.</t>
  </si>
  <si>
    <t>IP 60.20.0750 (/)</t>
  </si>
  <si>
    <t>Retirada ou substituição de relé fotoelétrico individual, instalado até 12m de altura.</t>
  </si>
  <si>
    <t>IP 60.20.0800 (/)</t>
  </si>
  <si>
    <t>Retirada de transformadores de 5Kva até 112,5Kva.</t>
  </si>
  <si>
    <t>IP 60.20.0850 (/)</t>
  </si>
  <si>
    <t>Substituição de lâmpada e lavagem do refletor.</t>
  </si>
  <si>
    <t>IP 60.20.0856 (/)</t>
  </si>
  <si>
    <t>Substitução de lâmpada e lavagem do refrator.</t>
  </si>
  <si>
    <t>IP 60.20.0900 (/)</t>
  </si>
  <si>
    <t>Retirada de base múltipla para fixação de luminárias, instalado em topo de poste, de 4,50 m até 6,00 m de altura.</t>
  </si>
  <si>
    <t>IP 60.20.0915 (/)</t>
  </si>
  <si>
    <t>Retirada de base múltipla para fixação de luminárias, instalado em topo de poste, de 7,00m até 9,00 m de altura.</t>
  </si>
  <si>
    <t>IP 60.20.0930 (/)</t>
  </si>
  <si>
    <t>Retirada de base múltipla para fixação de luminárias, instalado em topo de poste, de 10,00 m até 11,00 m de altura.</t>
  </si>
  <si>
    <t>IP 60.20.0945 (/)</t>
  </si>
  <si>
    <t>Retirada de base múltipla para fixação de luminárias, instalado em topo de poste, de 12,00m até 15,00m de altura.</t>
  </si>
  <si>
    <t>IP 60.20.0960 (/)</t>
  </si>
  <si>
    <t>Retirada de base múltipla para fixação de luminárias, instalado em topo de poste, de 16,00m até 20,00m de altura.</t>
  </si>
  <si>
    <t>IP 60.20.1010 (/)</t>
  </si>
  <si>
    <t>Retirada de suporte para instalação de projetores instalado em poste reto de 12,00m até 15,00 m.</t>
  </si>
  <si>
    <t>IP 60.20.1025 (/)</t>
  </si>
  <si>
    <t>Retirada de suporte para instalação de projetores instalado em poste reto de 16,00m até 20,00 m.</t>
  </si>
  <si>
    <t>IP 99.99.0050 (/)</t>
  </si>
  <si>
    <t>Arame de ferro galvanizado de 12BWG, 2,76mm.  Fornecimento.</t>
  </si>
  <si>
    <t>IP 99.99.0100 (/)</t>
  </si>
  <si>
    <t>Calha de madeira com 2700mm de comprimento.  Fornecimento.</t>
  </si>
  <si>
    <t>IP 99.99.0150 (/)</t>
  </si>
  <si>
    <t>Capa isolante com resina de silicone para conector tipo cunha em instalação subterrânea.  Fornecimento e colocação.</t>
  </si>
  <si>
    <t>IP 99.99.0152 (/)</t>
  </si>
  <si>
    <t>Capa isolante para conector tipo cunha, para instalação subterrânea, tensão de 600V, com isolação de silicone estabilizado, para uso nos modelos de conectores de 1 a 14, padrão RIOLUZ.  Fornecimento.</t>
  </si>
  <si>
    <t>IT 02.05.0100 (/)</t>
  </si>
  <si>
    <t>Duto em chapa de aço galvanizado para condicionamento de ar, isolado com chapa de isopor, inclusive grelha de aço carbono de (2,40x0,70)m.  Fornecimento, montagem e instalação.</t>
  </si>
  <si>
    <t>IT 02.05.0201 (/)</t>
  </si>
  <si>
    <t>Tubulação em cobre para interligação de Split System ao condensador/evaporador, inclusive isolamento térmico, alimentação elétrica, conexões e fixação, para aparelhos até 48.000 BTU.  Fornecimento e instalação.</t>
  </si>
  <si>
    <t>IT 05.05.0050 (/)</t>
  </si>
  <si>
    <t>Abertura e fechamento manual de rasgo em alvenaria, para passagem de tubos e dutos, com diâmetro de 1/2" a 1".</t>
  </si>
  <si>
    <t>IT 05.05.0053 (/)</t>
  </si>
  <si>
    <t>Abertura e fechamento manual de rasgo em alvenaria, para passagem de tubos e dutos, com diâmetro de 1 1/4" a 2".</t>
  </si>
  <si>
    <t>IT 05.05.0056 (/)</t>
  </si>
  <si>
    <t>Abertura e fechamento manual de rasgo em alvenaria, para passagem de tubos e dutos, com diâmetro de 2 1/2" a 4".</t>
  </si>
  <si>
    <t>IT 05.05.0100 (/)</t>
  </si>
  <si>
    <t>Abertura e fechamento manual de rasgo em concreto, para passagem de tubos e dutos, com diâmetro de 1/2" a 1".</t>
  </si>
  <si>
    <t>IT 05.05.0103 (/)</t>
  </si>
  <si>
    <t>Abertura e fechamento manual de rasgo em concreto, para passagem de tubos e dutos, com diâmetro de 1 1/4" a 2".</t>
  </si>
  <si>
    <t>IT 05.05.0106 (/)</t>
  </si>
  <si>
    <t>Abertura e fechamento manual de rasgo em concreto, para passagem de tubos e dutos, com diâmetro de 2 1/2" a 4".</t>
  </si>
  <si>
    <t>IT 05.10.0100 (A)</t>
  </si>
  <si>
    <t>Tubo de PVC rígido, roscável, para água fria, com diâmetro de 1/2" (20mm), inclusive conexões e emendas, exclusive abertura e fechamento de rasgo.  Fornecimento e instalação.</t>
  </si>
  <si>
    <t>IT 05.10.0103 (A)</t>
  </si>
  <si>
    <t>Tubo de  PVC rígido, roscável, para água fria, com diâmetro de  3/4" (19mm), inclusive conexões e emendas, exclusive abertura e fechamento de rasgo.  Fornecimento e instalação.</t>
  </si>
  <si>
    <t>IT 05.10.0106 (A)</t>
  </si>
  <si>
    <t>Tubo de PVC rígido, roscável, para água fria, com diâmetro de  1" (32mm), inclusive conexões e emendas, exclusive abertura e fechamento de rasgo.  Fornecimento e instalação.</t>
  </si>
  <si>
    <t>IT 05.10.0109 (A)</t>
  </si>
  <si>
    <t>Tubo de PVC rígido, roscável, para água fria, com diâmetro de  1 1/4" (40mm), inclusive conexões e emendas, exclusive abertura e fechamento de rasgo.  Fornecimento e instalação.</t>
  </si>
  <si>
    <t>IT 05.10.0112 (A)</t>
  </si>
  <si>
    <t>Tubo de PVC rígido, roscável, para água fria, com diâmetro de 1 1/2" (50mm), inclusive conexões e emendas, exclusive abertura e fechamento de rasgo.  Fornecimento e instalação.</t>
  </si>
  <si>
    <t>IT 05.10.0115 (A)</t>
  </si>
  <si>
    <t>Tubo de PVC rígido, roscável, para água fria, com diâmetro de  2" (60mm), inclusive conexões e emendas, exclusive abertura e fechamento de rasgo.  Fornecimento e instalação.</t>
  </si>
  <si>
    <t>IT 05.10.0118 (A)</t>
  </si>
  <si>
    <t>Tubo de PVC rígido, roscável, para água fria, com diâmetro de 2 1/2" (70mm), inclusive conexões e emendas, exclusive abertura e fechamento de rasgo.  Fornecimento e instalação.</t>
  </si>
  <si>
    <t>IT 05.10.0121 (A)</t>
  </si>
  <si>
    <t>Tubo de PVC rígido, roscável, para água fria, com diâmetro de 3" (85mm), inclusive conexões e emendas, exclusive abertura e fechamento de rasgo.  Fornecimento e instalação.</t>
  </si>
  <si>
    <t>IT 05.10.0124 (A)</t>
  </si>
  <si>
    <t>Tubo de PVC rígido, roscável, para água fria, com diâmetro de 4" (110mm), inclusive conexões e emendas, exclusive abertura e fechamento de rasgo.  Fornecimento e instalação.</t>
  </si>
  <si>
    <t>IT 05.10.0150 (A)</t>
  </si>
  <si>
    <t>Tubo de PVC rígido, soldável, para água fria, com diâmetro de 20mm (1/2"), inclusive conexões e emendas, exclusive abertura e fechamento de rasgo.  Fornecimento e instalação.</t>
  </si>
  <si>
    <t>IT 05.10.0153 (A)</t>
  </si>
  <si>
    <t>Tubo de PVC rígido, soldável, para água fria, com diâmetro de 25mm (3/4"), inclusive conexões e emendas, exclusive abertura e fechamento de rasgo.  Fornecimento e instalação.</t>
  </si>
  <si>
    <t>IT 05.10.0156 (A)</t>
  </si>
  <si>
    <t>Tubo de PVC rígido, soldável, para água fria, com diâmetro de 32mm (1"), inclusive conexões e emendas, exclusive abertura e fechamento de rasgo.  Fornecimento e instalação.</t>
  </si>
  <si>
    <t>IT 05.10.0159 (A)</t>
  </si>
  <si>
    <t>Tubo de PVC rígido, soldável, para água fria, com diâmetro de 40mm (1 1/4"), inclusive conexões e emendas, exclusive abertura e fechamento de rasgo.  Fornecimento e instalação.</t>
  </si>
  <si>
    <t>IT 05.10.0162 (A)</t>
  </si>
  <si>
    <t>Tubo de PVC rígido, soldável, para água fria, com diâmetro de 60mm (2"), inclusive conexões e emendas, exclusive abertura e fechamento de rasgo.  Fornecimento e instalação.</t>
  </si>
  <si>
    <t>IT 05.10.0165 (A)</t>
  </si>
  <si>
    <t>Tubo de PVC rígido, soldável, para água fria, com diâmetro de 85mm (3"), inclusive conexões e emendas, exclusive abertura e fechamento de rasgo.  Fornecimento e instalação.</t>
  </si>
  <si>
    <t>IT 05.10.0168 (A)</t>
  </si>
  <si>
    <t>Tubo de PVC rígido, soldável, para água fria, com diâmetro de 110mm (4"), inclusive conexões e emendas, exclusive abertura e fechamento de rasgo.  Fornecimento e instalação.</t>
  </si>
  <si>
    <t>IT 05.15.0050 (/)</t>
  </si>
  <si>
    <t>Bucha de redução em PVC, soldável, longa, Tigre ou similar DN 50 x DN 32.  Fornecimento.</t>
  </si>
  <si>
    <t>IT 05.15.0200 (/)</t>
  </si>
  <si>
    <t>Colar de tomada em PVC rígido, de 50mmx1/2".  Fornecimento.</t>
  </si>
  <si>
    <t>IT 05.15.0203 (/)</t>
  </si>
  <si>
    <t>Colar de tomada em PVC rígido, de 75mmx1/2".  Fornecimento.</t>
  </si>
  <si>
    <t>IT 05.15.0220 (/)</t>
  </si>
  <si>
    <t>Curva de PVC rígido, 90º, roscável, diâmetro nominal de 3/4".  Fornecimento e instalação.</t>
  </si>
  <si>
    <t>IT 05.15.0223 (/)</t>
  </si>
  <si>
    <t>Curva de PVC rígido, 90º, roscável, diâmetro nominal de 1".  Fornecimento e instalação.</t>
  </si>
  <si>
    <t>IT 05.15.0250 (/)</t>
  </si>
  <si>
    <t>Curva de 45° de PVC rígido, soldável, Tigre ou similar, diâmetro nominal de 32mm.  Fornecimento.</t>
  </si>
  <si>
    <t>IT 05.15.0253 (/)</t>
  </si>
  <si>
    <t>Curva de 90° de PVC rígido, soldável, Tigre ou similar, diâmetro nominal de 32mm.  Fornecimento.</t>
  </si>
  <si>
    <t>IT 05.15.0270 (/)</t>
  </si>
  <si>
    <t>Curva de 45° de PVC rígido - PBA com 1 ponta e 1 bolsa, classe 12, diâmetro de 50mm.  Fornecimento e instalação.</t>
  </si>
  <si>
    <t>IT 05.15.0600 (/)</t>
  </si>
  <si>
    <t>Joelho de PVC rígido, 90º, roscável, diâmetro nominal de 3/4".  Fornecimento e instalação.</t>
  </si>
  <si>
    <t>IT 05.15.0603 (/)</t>
  </si>
  <si>
    <t>Joelho de PVC rígido, 90º, roscável, diâmetro nominal de 1".  Fornecimento e instalação.</t>
  </si>
  <si>
    <t>IT 05.15.0670 (/)</t>
  </si>
  <si>
    <t>Luva de PVC rígido, roscável, diâmetro nominal de 3/4".  Fornecimento e instalação.</t>
  </si>
  <si>
    <t>IT 05.15.0673 (/)</t>
  </si>
  <si>
    <t>Luva de PVC rígido, roscável, diâmetro nominal de 1".  Fornecimento e instalação.</t>
  </si>
  <si>
    <t>IT 05.15.0700 (/)</t>
  </si>
  <si>
    <t>Luva de PVC rígido de 2".  Fornecimento e instalação.</t>
  </si>
  <si>
    <t>IT 05.15.0800 (/)</t>
  </si>
  <si>
    <t>Niple duplo de PVC rígido, diâmetro nominal de 2".  Fornecimento e instalação.</t>
  </si>
  <si>
    <t>IT 05.15.0900 (/)</t>
  </si>
  <si>
    <t>Tê de redução de PVC rígido, soldável, Tigre ou similar, diâmetro nominal de (50x32)mm.  Fornecimento.</t>
  </si>
  <si>
    <t>IT 05.20.0050 (/)</t>
  </si>
  <si>
    <t>Alça para barrilete de distribuição, do tipo concentrado, sob reservatório duplo, inclusive ramos para extravasor e limpeza, comprendendo: 5,5m de tubo de PVC rígido de 1 1/2", registros e conexões.  Fornecimento e instalação.</t>
  </si>
  <si>
    <t>IT 05.20.0100 (A)</t>
  </si>
  <si>
    <t>Alça para barrilete de distribuição, do tipo concentrado, sob reservatório duplo, inclusive ramos para extravasor e limpeza, comprendendo: 5,5m de tubo de PVC rígido de  2", registros e conexões.  Fornecimento e instalação.</t>
  </si>
  <si>
    <t>IT 05.20.0500 (/)</t>
  </si>
  <si>
    <t>Interligação de sistema de barrilete de caixa d'água de 30000l com sistema alternativo de abastecimento.</t>
  </si>
  <si>
    <t>IT 05.25.0050 (/)</t>
  </si>
  <si>
    <t>Coluna de PVC rígido, de diâmetro 3/4", exclusive peças de derivação.  Fornecimento e instalação.</t>
  </si>
  <si>
    <t>IT 05.25.0053 (A)</t>
  </si>
  <si>
    <t>Coluna de PVC rígido, de diâmetro 1", exclusive peças de derivação.  Fornecimento e instalação.</t>
  </si>
  <si>
    <t>IT 05.25.0056 (/)</t>
  </si>
  <si>
    <t>Coluna de PVC rígido, de diâmetro 1 1/4", exclusive peças de derivação.  Fornecimento e instalação.</t>
  </si>
  <si>
    <t>IT 05.25.0059 (/)</t>
  </si>
  <si>
    <t>Coluna de PVC rígido, de diâmetro 1 1/2", exclusive peças de derivação.  Fornecimento e instalação.</t>
  </si>
  <si>
    <t>IT 05.25.0062 (/)</t>
  </si>
  <si>
    <t>Coluna de PVC rígido, de diâmetro 2", exclusive peças de derivação.  Fornecimento e instalação.</t>
  </si>
  <si>
    <t>IT 05.25.0065 (/)</t>
  </si>
  <si>
    <t>Coluna de PVC rígido, de diâmetro 2 1/2", exclusive peças de derivação.  Fornecimento e instalação.</t>
  </si>
  <si>
    <t>IT 05.30.0150 (A)</t>
  </si>
  <si>
    <t>Tubo de PVC rígido, com diâmetro de 50mm, PBL, LF 26, PN80, Tigre Irriga LF ou similar.  Fornecimento.</t>
  </si>
  <si>
    <t>IT 05.35.0050 (/)</t>
  </si>
  <si>
    <t>Adaptador de PVC rígido soldável, linha Irriga LF 08, Tigre, ou similar, com bolsa soldável e rosca macho, diâmetro nominal de 50mm.  Fornecimento.</t>
  </si>
  <si>
    <t>IT 05.35.0230 (/)</t>
  </si>
  <si>
    <t>Curva de 90° de PVC rígido, soldável, linha Irriga LF 10, Tigre ou similar, diâmetro nominal de 50mm e pressão nominal de 80.  Fornecimento.</t>
  </si>
  <si>
    <t>IT 05.35.0500 (/)</t>
  </si>
  <si>
    <t>Luva em PVC rígido soldável, linha Irriga LF 12, Tigre, ou similar.  Fornecimento.</t>
  </si>
  <si>
    <t>IT 05.35.0600 (/)</t>
  </si>
  <si>
    <t>Tê de PVC rígido soldável, linha Irriga LF 16, Tigre, ou similar.  Fornecimento.</t>
  </si>
  <si>
    <t>IT 05.50.0050 (A)</t>
  </si>
  <si>
    <t>Isolamento em tubulação de 1",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t>
  </si>
  <si>
    <t>IT 05.50.0100 (A)</t>
  </si>
  <si>
    <t>Isolamento em tubulação de 1 1/4",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t>
  </si>
  <si>
    <t>IT 05.50.0150 (A)</t>
  </si>
  <si>
    <t>Isolamento em tubulação de 1 1/2",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t>
  </si>
  <si>
    <t>IT 05.55.0050 (A)</t>
  </si>
  <si>
    <t>Tubo em ferro galvanizado, com costura, com diâmetro de 1/2", inclusive conexões e emendas, exclusive abertura e fechamento de rasgo.  Fornecimento e instalação.</t>
  </si>
  <si>
    <t>IT 05.55.0053 (A)</t>
  </si>
  <si>
    <t>Tubo em ferro galvanizado, com costura, com diâmetro de 3/4", inclusive conexões e emendas, exclusive abertura e fechamento de rasgo.  Fornecimento e instalação.</t>
  </si>
  <si>
    <t>IT 05.55.0056 (A)</t>
  </si>
  <si>
    <t>Tubo em ferro galvanizado, com costura, com diâmetro de 1", inclusive conexões e emendas, exclusive abertura e fechamento  de rasgo.  Fornecimento e instalação.</t>
  </si>
  <si>
    <t>IT 05.55.0059 (A)</t>
  </si>
  <si>
    <t>Tubo em ferro galvanizado, com costura, com diâmetro de 1 1/4", inclusive conexões e emendas, exclusive abertura e fechamento  de rasgo.  Fornecimento e instalação.</t>
  </si>
  <si>
    <t>IT 05.55.0062 (A)</t>
  </si>
  <si>
    <t>Tubo em ferro galvanizado, com costura, com diâmetro de 1 1/2", inclusive conexões e emendas, exclusive abertura e fechamento de rasgo.  Fornecimento e instalação.</t>
  </si>
  <si>
    <t>IT 05.55.0065 (A)</t>
  </si>
  <si>
    <t>Tubo em ferro galvanizado, com costura, com diâmetro de 2", inclusive conexões e emendas, exclusive abertura e fechamento de rasgo.  Fornecimento e instalação.</t>
  </si>
  <si>
    <t>IT 05.55.0068 (A)</t>
  </si>
  <si>
    <t>Tubo em ferro galvanizado, com costura, com diâmetro de 2 1/ 2", inclusive conexões e emendas, exclusive abertura e fechamento  de rasgo.  Fornecimento e instalação.</t>
  </si>
  <si>
    <t>IT 05.55.0071 (A)</t>
  </si>
  <si>
    <t>Tubo em ferro galvanizado, com costura, com diâmetro de 3",  inclusive conexões e emendas, exclusive abertura e fechamento  de rasgo.  Fornecimento e instalação.</t>
  </si>
  <si>
    <t>IT 05.55.0074 (A)</t>
  </si>
  <si>
    <t>Tubo em ferro galvanizado, com costura, com diâmetro de 4", inclusive conexões e emendas, exclusive abertura e fechamento  de rasgo.  Fornecimento e instalação.</t>
  </si>
  <si>
    <t>IT 05.55.0115 (/)</t>
  </si>
  <si>
    <t>Tubo de aço galvanizado, com costura, com diâmetro de 2", DIN-2440.  Fornecimento.</t>
  </si>
  <si>
    <t>IT 05.55.0118 (/)</t>
  </si>
  <si>
    <t>Tubo de aço galvanizado, com costura, com diâmetro de 2 1/ 2", DIN-2440. Fornecimento.</t>
  </si>
  <si>
    <t>IT 05.60.0050 (B)</t>
  </si>
  <si>
    <t>Tubo em ferro galvanizado, com costura eletrônica, com diâmetro de 1/2", inclusive conexões e emendas, exclusive abertura e fechamento de rasgo.  Fornecimento e instalação.</t>
  </si>
  <si>
    <t>IT 05.60.0053 (B)</t>
  </si>
  <si>
    <t>Tubo em ferro galvanizado, com costura eletrônica, com diâmetro de 3/4", inclusive conexões e emendas, exclusive abertura e fechamento manual de rasgo.  Fornecimento e instalação.</t>
  </si>
  <si>
    <t>IT 05.60.0056 (B)</t>
  </si>
  <si>
    <t>Tubo de ferro galvanizado, com costura eletrônica, com diâmetro de 1", inclusive conexões e emendas, exclusive abertura e fechamento manual de rasgo.  Fornecimento e instalação.</t>
  </si>
  <si>
    <t>IT 05.60.0059 (B)</t>
  </si>
  <si>
    <t>Tubo em ferro galvanizado, com costura eletrônica, com diâmetro de 1 1/4", inclusive conexões e emendas, exclusive abertura e fechamento de rasgo.  Fornecimento e instalação.</t>
  </si>
  <si>
    <t>IT 05.60.0062 (B)</t>
  </si>
  <si>
    <t>Tubo em ferro galvanizado, com costura eletrônica, com diâmetro de 1 1/ 2", inclusive conexões e emendas, exclusive abertura e fechamento manual de rasgo.  Fornecimento e instalação.</t>
  </si>
  <si>
    <t>IT 05.60.0065 (B)</t>
  </si>
  <si>
    <t>Tubo em ferro galvanizado, com costura eletrônica, com diâmetro de 2", inclusive conexões e emendas, exclusive abertura e fechamento de rasgo.  Fornecimento e instalação.</t>
  </si>
  <si>
    <t>IT 05.60.0068 (B)</t>
  </si>
  <si>
    <t>Tubo em ferro galvanizado, com costura eletrônica, com diâmetro de 2 1/2", inclusive conexões e emendas, exclusive abertura e fechamento de rasgo.  Fornecimento e instalação.</t>
  </si>
  <si>
    <t>IT 05.60.0071 (B)</t>
  </si>
  <si>
    <t>Tubo em ferro galvanizado, com costura eletrônica, com diâmetro de 3", inclusive conexões e emendas, exclusive abertura e fechamento de rasgo.  Fornecimento e instalação.</t>
  </si>
  <si>
    <t>IT 05.60.0074 (B)</t>
  </si>
  <si>
    <t>Tubo em ferro galvanizado, com costura eletrônica, com diâmetro de 4", inclusive conexões e emendas, exclusive abertura e fechamento de rasgo.  Fornecimento e instalação.</t>
  </si>
  <si>
    <t>IT 05.65.0515 (/)</t>
  </si>
  <si>
    <t>Flange padrão ANSI 16.5, classe 150, LBS, galvanizado, com rosca, diâmetro de 2", com revestimento interno e externo, inclusive parafusos e arruelas.  Fornecimento e instalação.</t>
  </si>
  <si>
    <t>IT 05.65.0518 (/)</t>
  </si>
  <si>
    <t>Flange padrão ANSI 16.5, classe 150, LBS, galvanizado com rosca, diâmetro de 3", com revestimento interno e externo, inclusive parafusos e arruelas.  Fornecimento e instalação.</t>
  </si>
  <si>
    <t>IT 05.65.0521 (/)</t>
  </si>
  <si>
    <t>Flange padrão ANSI 16.5, classe 150, LBS, galvanizado com rosca, diâmetro de 4", com revestimento interno e externo, inclusive parafusos e arruelas.  Fornecimento e instalação.</t>
  </si>
  <si>
    <t>IT 05.65.0562 (/)</t>
  </si>
  <si>
    <t>Flange de aço galvanizado, PB, classe 15, com rosca, diâmetro de 6".  Fornecimento e instalação.</t>
  </si>
  <si>
    <t>IT 05.65.0580 (/)</t>
  </si>
  <si>
    <t>Joelho de ferro galvanizado, 45°, diâmetro de 1".  Fornecimento.</t>
  </si>
  <si>
    <t>IT 05.65.0600 (/)</t>
  </si>
  <si>
    <t>Joelho de ferro galvanizado, 90°, diâmetro de 1", classe 10.  Fornecimento e instalação.</t>
  </si>
  <si>
    <t>IT 05.65.0625 (/)</t>
  </si>
  <si>
    <t>Luva de aço galvanizado, de 25mm (1").  Fornecimento.</t>
  </si>
  <si>
    <t>IT 05.65.0631 (/)</t>
  </si>
  <si>
    <t>Luva de redução em aço galvanizado, de (1 1/2"x3/4"), Tupy ou similar.  Fornecimento.</t>
  </si>
  <si>
    <t>IT 05.65.0647 (/)</t>
  </si>
  <si>
    <t>Niple de aço galvanizado, duplo, 3/4", classe 10, Tupy ou similar.  Fornecimento.</t>
  </si>
  <si>
    <t>IT 05.65.0650 (/)</t>
  </si>
  <si>
    <t>Niple de aço galvanizado, duplo, 3/4", classe 10.  Fornecimento e instalação.</t>
  </si>
  <si>
    <t>IT 05.65.0660 (/)</t>
  </si>
  <si>
    <t>Niple duplo de ferro galvanizado, diâmetro nominal de 3".  Fornecimento e asssentamento.</t>
  </si>
  <si>
    <t>IT 05.65.0680 (/)</t>
  </si>
  <si>
    <t>Luva em PVC rigido soldável, diâmetro nominal de 32mm, Tigre ou similar.  Fornecimento.</t>
  </si>
  <si>
    <t>IT 05.65.0721 (/)</t>
  </si>
  <si>
    <t>Tê de ferro galvanizado, diâmetro de 3", classe 10.  Fornecimento e instalação.</t>
  </si>
  <si>
    <t>IT 05.65.0750 (/)</t>
  </si>
  <si>
    <t>Tê de redução de aço galvanizado, diâmetro de (3/4"x1/2").  Fornecimento e instalação.</t>
  </si>
  <si>
    <t>IT 05.65.0762 (/)</t>
  </si>
  <si>
    <t>Tê de redução de aço galvanizado, diâmetro de (1 1/4"x3/4").  Fornecimento e instalação.</t>
  </si>
  <si>
    <t>IT 05.65.0800 (/)</t>
  </si>
  <si>
    <t>União de ferro galvanizado, assento plano, 3/4", classe 10.  Fornecimento e instalação.</t>
  </si>
  <si>
    <t>IT 05.70.0100 (/)</t>
  </si>
  <si>
    <t>Coluna de ferro galvanizado de diâmetro 1 1/4", exclusive peças de derivação.</t>
  </si>
  <si>
    <t>IT 05.70.0103 (/)</t>
  </si>
  <si>
    <t>Coluna de ferro galvanizado de diâmetro 1 1/2", exclusive peças de derivação.</t>
  </si>
  <si>
    <t>IT 05.70.0106 (/)</t>
  </si>
  <si>
    <t>Coluna de ferro galvanizado de diâmetro 2", exclusive peças de derivação.</t>
  </si>
  <si>
    <t>IT 05.75.0050 (A)</t>
  </si>
  <si>
    <t>Tubo de cobre, classe I, diâmetro de 15mm.  Fornecimento.</t>
  </si>
  <si>
    <t>IT 05.75.0053 (A)</t>
  </si>
  <si>
    <t>Tubo de cobre, classe I, diâmetro de 22mm.  Fornecimento.</t>
  </si>
  <si>
    <t>IT 05.75.0056 (A)</t>
  </si>
  <si>
    <t>Tubo de cobre, classe I, diâmetro de 28mm.  Fornecimento.</t>
  </si>
  <si>
    <t>IT 05.75.0062 (A)</t>
  </si>
  <si>
    <t>Tubo de cobre, classe I, diâmetro de 42mm.  Fornecimento.</t>
  </si>
  <si>
    <t>IT 05.75.0100 (A)</t>
  </si>
  <si>
    <t>Tubo de cobre, classe A, diâmetro de 22mm, exclusive conexões, emendas abertura e fechamento do rasgo e isolamento.  Fornecimento.</t>
  </si>
  <si>
    <t>IT 05.95.0053 (/)</t>
  </si>
  <si>
    <t>Corte e abertura de 2 roscas, por tarracha manual e instalação de conexões de PVC, com diâmetro de 3/4", exclusive a peça.</t>
  </si>
  <si>
    <t>IT 05.95.0100 (/)</t>
  </si>
  <si>
    <t>Corte e abertura de 2 roscas, por tarracha manual e instalação de conexões de ferro galvanizado, com diâmetro de 1/2"; exclusive a peça.</t>
  </si>
  <si>
    <t>IT 05.95.0103 (/)</t>
  </si>
  <si>
    <t>Corte e abertura de 2 roscas, por tarracha manual e instalação de conexões de ferro galvanizado, com diâmetro de 3/4"; exclusive a peça.</t>
  </si>
  <si>
    <t>IT 05.95.0106 (/)</t>
  </si>
  <si>
    <t>Corte e abertura de 2 roscas, por tarracha manual e instalação de conexões de ferro galvanizado, com diâmetro de 1"; exclusive a peça.</t>
  </si>
  <si>
    <t>IT 05.95.0109 (/)</t>
  </si>
  <si>
    <t>Corte e abertura de 2 roscas, por tarracha manual e instalação de conexões de ferro galvanizado, com diâmetro de 1 1/4"; exclusive a peça.</t>
  </si>
  <si>
    <t>IT 05.95.0112 (/)</t>
  </si>
  <si>
    <t>Corte e abertura de 2 roscas, por tarracha manual e instalação de conexões de ferro galvanizado, com diâmetro de 1 1/2"; exclusive a peça.</t>
  </si>
  <si>
    <t>IT 05.95.0115 (/)</t>
  </si>
  <si>
    <t>Corte e abertura de 2 roscas, por tarracha manual e instalação de conexões de ferro galvanizado, com diâmetro de 2"; exclusive a peça.</t>
  </si>
  <si>
    <t>IT 05.95.0118 (/)</t>
  </si>
  <si>
    <t>Corte e abertura de 2 roscas, por tarracha manual e instalação de conexões de ferro galvanizado, com diâmetro de 2 1/2"; exclusive a peça.</t>
  </si>
  <si>
    <t>IT 05.95.0121 (/)</t>
  </si>
  <si>
    <t>Corte e abertura de 2 roscas, por tarracha manual e instalação de conexões de ferro galvanizado, com diâmetro de 3"; exclusive a peça.</t>
  </si>
  <si>
    <t>IT 05.95.0124 (/)</t>
  </si>
  <si>
    <t>Corte e abertura de 2 roscas, por tarracha manual e instalação de conexões de ferro galvanizado, com diâmetro de 4"; exclusive a peça.</t>
  </si>
  <si>
    <t>IT 05.98.0050 (/)</t>
  </si>
  <si>
    <t>Braçadeira em aço inoxidável de 1/2", regulável.  Fornecimento e instalação.</t>
  </si>
  <si>
    <t>IT 05.98.0100 (/)</t>
  </si>
  <si>
    <t>Braçadeira em ferro de 1/2", regulável.  Fornecimento e instalação.</t>
  </si>
  <si>
    <t>IT 05.98.0162 (/)</t>
  </si>
  <si>
    <t>Braçadeira de fixação, tipo copo, estampada em chapa de ferro zincada, composta de canopla, parafusos e braçadeira propriamente dita, no diâmetro 2".  Fornecimento e instalação.</t>
  </si>
  <si>
    <t>IT 05.98.0200 (/)</t>
  </si>
  <si>
    <t>Fixação suspensa de tubulações de diâmetros variáveis, através de fita metálica galvanizada, perfurada, tipo  Walsiwa.</t>
  </si>
  <si>
    <t>IT 05.98.0262 (/)</t>
  </si>
  <si>
    <t>Suporte com 2 chumbadores, para fixação tubulações no diâmetro interno de 2".  Fornecimento e instalação.</t>
  </si>
  <si>
    <t>IT 05.98.0265 (/)</t>
  </si>
  <si>
    <t>Suporte com 2 chumbadores, para fixação de tubulações no diâmetro interno de 2 1/2" e 3".  Fornecimento e instalação.</t>
  </si>
  <si>
    <t>IT 05.98.0268 (/)</t>
  </si>
  <si>
    <t>Suporte com 2 chumbadores, para fixação de tubulações no diâmetro interno de 4" e 6".  Fornecimento e instalação.</t>
  </si>
  <si>
    <t>IT 10.05.0050 (/)</t>
  </si>
  <si>
    <t>Caixa de incêndio, de embutir padrão CBRJ, de aço, medindo (70x50x25)cm, compreendendo: 1 lance de 15m de mangueira de fibra de poliéster puro revestida internamente com borracha vulcanizada no diâmetro 1 1/2", empatada e com registro.  Fornecimento e instalação.</t>
  </si>
  <si>
    <t>IT 10.05.0100 (/)</t>
  </si>
  <si>
    <t>Caixa de incêndio, de embutir padrão CBRJ, de aço, medindo (70x50x25)cm, compreendendo: 2 lances de 15m de mangueira de fibra de poliéster puro, revestida internamente com borracha vulcanizada no diâmetro 1 1/2", empatada e com registro.  Fornecimento e instalação.</t>
  </si>
  <si>
    <t>IT 10.10.0050 (/)</t>
  </si>
  <si>
    <t>Sprinkler, bico de 1/2".  Fornecimento e instalação.</t>
  </si>
  <si>
    <t>IT 10.10.0100 (/)</t>
  </si>
  <si>
    <t>Sprinkler - cruzeta galvanizada de 2 1/2".  Fornecimento e instalação.</t>
  </si>
  <si>
    <t>IT 10.10.0150 (/)</t>
  </si>
  <si>
    <t>Sprinkler - joelho de 45° de ferro galvanizado 2 1/2".  Fornecimento e instalação.</t>
  </si>
  <si>
    <t>IT 10.10.0200 (/)</t>
  </si>
  <si>
    <t>Sprinkler - redução de ferro galvanizado (2 1/2"x2").  Fornecimento e instalação.</t>
  </si>
  <si>
    <t>IT 10.15.0050 (/)</t>
  </si>
  <si>
    <t>Distribuidor de água em tubos de ferro galvanizado, rosca BS de 6", vedável nas duas bordas com flanges de 6".  Fornecimento e instalação.</t>
  </si>
  <si>
    <t>IT 10.15.0250 (A)</t>
  </si>
  <si>
    <t>Panela hidráulica para efeitos visuais em chafariz, em chapa galvanizada nº 16, diâmetro de 1,20m, 50 bicos para jato sólido, de ferro galvanizado de 1/2".  Fornecimento e instalação.</t>
  </si>
  <si>
    <t>IT 10.15.0300 (B)</t>
  </si>
  <si>
    <t>Panela hidráulica para efeitos visuais em chafariz, em chapa galvanizada nº 16, diâmetro de 60cm, 44 bicos de jatos em ferro galvanizado de 1", 3/4" e 1/2", sendo 12 bicos com joelho de ferro galvanizado de 1/2" (jato sólido horizontal) e 32 bicos de ferro galvanizado de 1/2" (jato sólido vertical).  Fornecimento e instalação.</t>
  </si>
  <si>
    <t>IT 10.15.0500 (A)</t>
  </si>
  <si>
    <t>Sistema de filtragem composto de 2 telas galvanizadas para proteção de sucção de bomba, inclusive cantoneiras e barras chatas de fixação.  Fornecimento e instalação.</t>
  </si>
  <si>
    <t>IT 10.20.0050 (A)</t>
  </si>
  <si>
    <t>Hidrante de coluna completo, para linha de 100mm; inclusive peças complementares até o início da tubulação horizontal e fornecimento do material para rejuntamento.  Fornecimento e instalação.</t>
  </si>
  <si>
    <t>IT 10.25.0050 (/)</t>
  </si>
  <si>
    <t>Fornecimento de hidrômetro de 1/2".</t>
  </si>
  <si>
    <t>IT 10.25.0053 (/)</t>
  </si>
  <si>
    <t>Fornecimento de hidrômetro de 3/4".</t>
  </si>
  <si>
    <t>IT 10.25.0056 (/)</t>
  </si>
  <si>
    <t>Fornecimento de hidrômetro de 1".</t>
  </si>
  <si>
    <t>IT 10.25.0300 (/)</t>
  </si>
  <si>
    <t>Abrigo para hidrômetro de 1/2" ou 3/4" nas dimensões de (70x25x50)cm, em alvenaria de tijolos, paredes de meia vez, revestidas com argamassa de cimento e saibro no traço de 1:6,  tampão de concreto armado de 6cm de espessura, fck=15MPa, porta de ferro nº 16 e  cadeado de 30mm.</t>
  </si>
  <si>
    <t>IT 10.25.0303 (/)</t>
  </si>
  <si>
    <t>Abrigo para hidrômetro de 1/2" ou 3/4" nas dimensões de (80x40x50)cm, em alvenaria de tijolos, paredes de meia vez, revestidas com argamassa de cimento e saibro no traço de 1:6,  tampão de concreto armado de 6cm de espessura, fck=15MPa, porta de (70x40)cm em chapa de ferro nº 16 e cadeado de 30mm.</t>
  </si>
  <si>
    <t>IT 10.25.0306 (/)</t>
  </si>
  <si>
    <t>Abrigo para hidrômetro de 1/2" ou 3/4" nas dimensões de (80x40x50)cm, em alvenaria de tijolo maciço de (7x10x20)cm, paredes de meia vez, revestidas com argamassa de cimento e areia no traço de 1:4,  tampão de concreto armado de 6cm de espessura, fck=15MPa, porta de ferro em barras horizontais de 11/4"x1/4", a cada 10cm, inclusive instalação e cadeado de 30mm.</t>
  </si>
  <si>
    <t>IT 10.25.0350 (/)</t>
  </si>
  <si>
    <t>Abrigo para hidrômetro de 1" nas dimensões de (90x30x50)cm, em alvenaria de tijolos, paredes de meia vez, revestidas com argamassa de cimento e saibro no traço de 1:6,  tampão de concreto armado de 6cm de espessura, fck=15MPa, porta de (70x40)cm em chapa de ferro nº 16 e cadeado de 30mm.</t>
  </si>
  <si>
    <t>IT 10.25.0400 (/)</t>
  </si>
  <si>
    <t>Abrigo para hidrômetro de 1 1/2" nas dimensões de (110x50x60)cm, em alvenaria de tijolos, paredes de meia vez, revestidas com argamassa de cimento e saibro no traço de 1:6,  tampão de concreto armado de 6cm de espessura, fck=15MPa, porta de (80x40)cm em chapa de ferro nº 16 e cadeado de 30mm.</t>
  </si>
  <si>
    <t>IT 10.25.0450 (/)</t>
  </si>
  <si>
    <t>Abrigo para bomba nas dimensões de (70x50x50)cm, em alvenaria de tijolos, paredes de meia vez, revestidas com argamassa de cimento e saibro no traço de 1:6, cobertura de concreto armado de 6cm de espessura, fck=15MPa, porta de (60x40)cm em chapa de ferro nº 16 e cadeado de 30mm.</t>
  </si>
  <si>
    <t>IT 10.30.0050 (/)</t>
  </si>
  <si>
    <t>Registro de gaveta, em bronze, com diâmetro de 1/2".  Fornecimento e instalação.</t>
  </si>
  <si>
    <t>IT 10.30.0053 (/)</t>
  </si>
  <si>
    <t>Registro de gaveta, em bronze, com diâmetro de 3/4".  Fornecimento e instalação.</t>
  </si>
  <si>
    <t>IT 10.30.0056 (/)</t>
  </si>
  <si>
    <t>Registro de gaveta, em bronze, com diâmetro de 1".  Fornecimento e instalação.</t>
  </si>
  <si>
    <t>IT 10.30.0059 (/)</t>
  </si>
  <si>
    <t>Registro de gaveta, em bronze, com diâmetro de 1 1/4".  Fornecimento e instalação.</t>
  </si>
  <si>
    <t>IT 10.30.0062 (/)</t>
  </si>
  <si>
    <t>Registro de gaveta, em bronze, com diâmetro de 1 1/2".  Fornecimento e instalação.</t>
  </si>
  <si>
    <t>IT 10.30.0065 (/)</t>
  </si>
  <si>
    <t>Registro de gaveta, em bronze, com diâmetro de 2".  Fornecimento e instalação.</t>
  </si>
  <si>
    <t>IT 10.30.0068 (/)</t>
  </si>
  <si>
    <t>Registro de gaveta, em bronze, com diâmetro de 2 1/2".  Fornecimento e instalação.</t>
  </si>
  <si>
    <t>IT 10.30.0071 (/)</t>
  </si>
  <si>
    <t>Registro de gaveta, em bronze, com diâmetro de 3".  Fornecimento e instalação.</t>
  </si>
  <si>
    <t>IT 10.30.0074 (/)</t>
  </si>
  <si>
    <t>Registro de gaveta, em bronze, com diâmetro de 4".  Fornecimento e instalação.</t>
  </si>
  <si>
    <t>IT 10.30.0109 (A)</t>
  </si>
  <si>
    <t>Registro de gaveta, em bronze, com diâmetro de 1 1/4", com acabamento.  Fornecimento e instalação.</t>
  </si>
  <si>
    <t>IT 10.30.0112 (A)</t>
  </si>
  <si>
    <t>Registro de gaveta, em bronze, com diâmetro de 1 1/2", com acabamento.  Fornecimento e instalação.</t>
  </si>
  <si>
    <t>IT 10.30.0150 (/)</t>
  </si>
  <si>
    <t>Registro de gaveta, diâmetro de 3/4", F.271, Niagara ou similar.  Fornecimento e instalação.</t>
  </si>
  <si>
    <t>IT 10.30.0153 (/)</t>
  </si>
  <si>
    <t>Registro de gaveta Niagara ou similar, F.271, diâmetro de 1".  Fornecimento e instalação.</t>
  </si>
  <si>
    <t>IT 10.30.0156 (/)</t>
  </si>
  <si>
    <t>Registro de gaveta Niagara ou similar, F.271, diâmetro de 2".  Fornecimento e instalação.</t>
  </si>
  <si>
    <t>IT 10.30.0215 (/)</t>
  </si>
  <si>
    <t>Registro de gaveta chato, em ferro fundido, com flanges internos em bronze, com diâmetro de 6" (150mm).  Fornecimento e instalação.</t>
  </si>
  <si>
    <t>IT 10.35.0050 (/)</t>
  </si>
  <si>
    <t>Válvula de esfera em bronze, com diâmetro de 3/4", referência 1552, Deca ou similar.  Fornecimentoe instalação</t>
  </si>
  <si>
    <t>IT 10.35.0303 (/)</t>
  </si>
  <si>
    <t>Válvula de pé com crivo, em bronze, com diâmetro de 3/4".  Fornecimento e instalação.</t>
  </si>
  <si>
    <t>IT 10.35.0306 (/)</t>
  </si>
  <si>
    <t>Válvula de pé com crivo, em bronze, com diâmetro de 1".  Fornecimento e instalação.</t>
  </si>
  <si>
    <t>IT 10.35.0309 (/)</t>
  </si>
  <si>
    <t>Válvula de pé com crivo, em bronze, com diâmetro de 1 1/4".  Fornecimento e instalação.</t>
  </si>
  <si>
    <t>IT 10.35.0312 (/)</t>
  </si>
  <si>
    <t>Válvula de pé com crivo, em bronze, com diâmetro de 1 1/2".  Fornecimento e instalação.</t>
  </si>
  <si>
    <t>IT 10.35.0315 (/)</t>
  </si>
  <si>
    <t>Válvula de pé com crivo, em bronze, com diâmetro de 2".  Fornecimento e instalação.</t>
  </si>
  <si>
    <t>IT 10.35.0321 (/)</t>
  </si>
  <si>
    <t>Válvula de pé com crivo, em bronze, com diâmetro de 3".  Fornecimento e instalação.</t>
  </si>
  <si>
    <t>IT 10.35.0324 (/)</t>
  </si>
  <si>
    <t>Válvula de pé com crivo, em bronze, com diâmetro de 4".  Fornecimento e instalação.</t>
  </si>
  <si>
    <t>IT 10.35.0503 (/)</t>
  </si>
  <si>
    <t>Válvula de retenção horizontal em bronze, com diâmetro de 3/4".  Fornecimento e instalação.</t>
  </si>
  <si>
    <t>IT 10.35.0506 (/)</t>
  </si>
  <si>
    <t>Válvula de retenção horizontal em bronze, com diâmetro de 1".  Fornecimento e instalação.</t>
  </si>
  <si>
    <t>IT 10.35.0512 (/)</t>
  </si>
  <si>
    <t>Válvula de retenção horizontal em bronze, com diâmetro de 1 1/2".  Fornecimento e instalação.</t>
  </si>
  <si>
    <t>IT 10.35.0515 (/)</t>
  </si>
  <si>
    <t>Válvula de retenção horizontal em bronze, com diâmetro de 2".  Fornecimento e instalação.</t>
  </si>
  <si>
    <t>IT 10.35.0550 (/)</t>
  </si>
  <si>
    <t>Válvula de retenção horizontal, de ferro fundido, com anel de vedação em bronze, flangeada, diâmetro nominal de 150mm.  Fornecimento e instalação.</t>
  </si>
  <si>
    <t>IT 10.35.0603 (/)</t>
  </si>
  <si>
    <t>Válvula de retenção vertical em bronze, com diâmetro de 3/4".  Fornecimento e instalação.</t>
  </si>
  <si>
    <t>IT 10.35.0606 (/)</t>
  </si>
  <si>
    <t>Válvula de retenção vertical em bronze, com diâmetro de 1".  Fornecimento e instalação.</t>
  </si>
  <si>
    <t>IT 10.35.0609 (/)</t>
  </si>
  <si>
    <t>Válvula de retenção vertical em bronze, com diâmetro de 1 1/4".  Fornecimento e instalação.</t>
  </si>
  <si>
    <t>IT 10.35.0612 (/)</t>
  </si>
  <si>
    <t>Válvula de retenção vertical em bronze, com diâmetro de 1 1/2".  Fornecimento e instalação.</t>
  </si>
  <si>
    <t>IT 10.35.0615 (/)</t>
  </si>
  <si>
    <t>Válvula de retenção vertical em bronze, com diâmetro de 2".  Fornecimento e instalação.</t>
  </si>
  <si>
    <t>IT 10.35.0618 (/)</t>
  </si>
  <si>
    <t>Válvula de retenção vertical em bronze, com diâmetro de 2 1/2".  Fornecimento e instalação.</t>
  </si>
  <si>
    <t>IT 10.35.0621 (/)</t>
  </si>
  <si>
    <t>Válvula de retenção vertical em bronze, com diâmetro de 3".  Fornecimento e instalação.</t>
  </si>
  <si>
    <t>IT 10.35.0624 (/)</t>
  </si>
  <si>
    <t>Válvula de retenção vertical em bronze, com diâmetro de 4".  Fornecimento e instalação.</t>
  </si>
  <si>
    <t>IT 10.40.0050 (B)</t>
  </si>
  <si>
    <t>Ligacao domiciliar de agua, compreendendo: colar de tomada, tubo, registro de esfera e caixa para registro.</t>
  </si>
  <si>
    <t>IT 10.40.0053 (A)</t>
  </si>
  <si>
    <t>Conjunto de materiais para cavalete de ramal predial de água, padrão normal, tipo A de 1/2".  Fornecimento.</t>
  </si>
  <si>
    <t>IT 10.40.0056 (A)</t>
  </si>
  <si>
    <t>Conjunto de materiais para cavalete de ramal predial de água, padrão normal, tipo A 3/4".  Fornecimento.</t>
  </si>
  <si>
    <t>IT 10.40.0059 (A)</t>
  </si>
  <si>
    <t>Conjunto de materiais para cavalete de ramal predial de água, padrão normal, tipo A de 1".  Fornecimento.</t>
  </si>
  <si>
    <t>IT 10.40.0062 (A)</t>
  </si>
  <si>
    <t>Conjunto de materiais para cavalete de ramal predial de água, padrão normal, tipo A de 1 1/2".  Fornecimento.</t>
  </si>
  <si>
    <t>IT 10.45.0050 (/)</t>
  </si>
  <si>
    <t>Abrigo para 2 botijões de gás de 45Kg, exclusive ligações, nas dimensões de (80x60x150)cm, em alvenaria de tijolos, paredes de meia vez, revestidas com argamassa de cimento e saibro no traço de 1:6, com piso e cobertura em concreto armado fck=15MPa com espessura de 6cm.</t>
  </si>
  <si>
    <t>IT 10.45.0100 (/)</t>
  </si>
  <si>
    <t>Abrigo para 4 botijões de gás de 45Kg, exclusive ligações, nas dimensões de (140x60x150)cm, em alvenaria de tijolos, paredes de meia vez, revestidas com argamassa de cimento e saibro no traço de 1:6, com piso e cobertura em concreto armado fck=15MPa, com espessura de 6cm.</t>
  </si>
  <si>
    <t>IT 10.50.0050 (A)</t>
  </si>
  <si>
    <t>Instalação de aquecedor a gás encanado, exclusive fornecimento do aparelho, compreendendo: 8m de tubo de cobre, classe I de 22mm, conexões e chaminé de alumínio e veneziana.  Instalação e assentamento.</t>
  </si>
  <si>
    <t>IT 10.50.0100 (A)</t>
  </si>
  <si>
    <t>Instalação de fogão a gás encanado, exclusive fornecimento do aparelho, compreendendo: 15m de tubo de cobre classe industrial, conexões e válvula de esfera.  Instalação e assentamento.</t>
  </si>
  <si>
    <t>IT 10.50.0150 (A)</t>
  </si>
  <si>
    <t>Instalação de fogão a gás de botijões de 45 Kg (exclusive este), com 5m de tubo de ferro galvanizado sem costura de 1/2", conexões, reguladores e demais peças necessárias.  Instalação e assentamento.</t>
  </si>
  <si>
    <t>IT 10.99.0050 (/)</t>
  </si>
  <si>
    <t>Haste de prolongamento com quadrado e boca de chave em ferro trefilado, pintado com tinta betuminosa com diâmetro de 1 1/8"  e comprimento de 100m para registros, válvulas e afins. Fornecimento e instalação.</t>
  </si>
  <si>
    <t>IT 15.05.0050 (/)</t>
  </si>
  <si>
    <t>Ligação à coluna de gordura do esgoto de pias em tubo de PVC rígido com diâmetro de 50mm, com conexões.  Fornecimento e instalação.</t>
  </si>
  <si>
    <t>IT 15.05.0100 (A)</t>
  </si>
  <si>
    <t>Tubo de PVC rígido, soldável, para esgoto, com diâmetro de 40mm, inclusive conexões e emendas, exclusive abertura e fechamento de rasgo.  Fornecimento e instalação.</t>
  </si>
  <si>
    <t>IT 15.05.0103 (/)</t>
  </si>
  <si>
    <t>Tubo de PVC rígido para esgoto, com diâmetro de 50mm.  Fornecimento e instalação.</t>
  </si>
  <si>
    <t>IT 15.05.0106 (A)</t>
  </si>
  <si>
    <t>Tubo de PVC rígido, soldável, para esgoto e águas pluviais, com diâmetro de 75mm, inclusive conexões e emendas, exclusive abertura e fechamento de rasgo.  Fornecimento e instalação.</t>
  </si>
  <si>
    <t>IT 15.05.0109 (A)</t>
  </si>
  <si>
    <t>Tubo de PVC rígido de 100mm, soldável, para esgoto e águas pluviais, inclusive conexões e emendas, exclusive abertura e fechamento de rasgo.  Fornecimento e instalação.</t>
  </si>
  <si>
    <t>IT 15.05.0112 (B)</t>
  </si>
  <si>
    <t>Tubo de PVC rígido de 150mm, soldável, série normal, para esgoto e águas pluviais, inclusive conexões e emendas, exclusive abertura e fechamento de rasgo.  Fornecimento e instalação.</t>
  </si>
  <si>
    <t>IT 15.05.0115 (A)</t>
  </si>
  <si>
    <t>Tubo de PVC rígido, soldável, para esgoto e águas pluviais, com diâmetro de 200mm, inclusive conexões e emendas, exclusive abertura e fechamento de rasgo.  Fornecimento e instalação.</t>
  </si>
  <si>
    <t>IT 15.05.0156 (/)</t>
  </si>
  <si>
    <t>Tubo de PVC rígido, soldável, com diâmetro de 250mm.  Fornecimento.</t>
  </si>
  <si>
    <t>IT 15.05.0159 (/)</t>
  </si>
  <si>
    <t>Tubo de PVC rígido, soldável, com diâmetro de 40mm.  Fornecimento.</t>
  </si>
  <si>
    <t>IT 15.05.0162 (/)</t>
  </si>
  <si>
    <t>Tubo de PVC rígido, soldável, com diâmetro de 50mm.  Fornecimento.</t>
  </si>
  <si>
    <t>IT 15.05.0165 (A)</t>
  </si>
  <si>
    <t>Tubo de PVC rígido, soldável, para esgoto e águas pluviais, com diâmetro de 50mm, inclusive conexões e emendas, exclusive abertura e fechamento de rasgo.  Fornecimento e instalação.</t>
  </si>
  <si>
    <t>IT 15.10.0050 (/)</t>
  </si>
  <si>
    <t>Anel de borracha para PVC, com diâmetro de 75mm.  Fornecimento e instalação.</t>
  </si>
  <si>
    <t>IT 15.10.0100 (/)</t>
  </si>
  <si>
    <t>Curva de 90° de PVC rígido, roscável, de 2".  Fornecimento e instalação.</t>
  </si>
  <si>
    <t>IT 15.10.0150 (/)</t>
  </si>
  <si>
    <t>Curva curta de PVC rígido, 87° 30', série R, diâmetro de 75mm.  Fornecimento e instalação.</t>
  </si>
  <si>
    <t>IT 15.10.0203 (/)</t>
  </si>
  <si>
    <t>Joelho de PVC rígido, série R, 45°, ponta e bolsa, diâmetro de 75mm.  Fornecimento e instalação.</t>
  </si>
  <si>
    <t>IT 15.10.0206 (/)</t>
  </si>
  <si>
    <t>Joelho de PVC rígido, série R, 45°, ponta e bolsa, diâmetro de 100mm.  Fornecimento e instalação.</t>
  </si>
  <si>
    <t>IT 15.10.0209 (/)</t>
  </si>
  <si>
    <t>Joelho de PVC rígido, 45°, série R, ponta e bolsa, diâmetro de 150mm.  Fornecimento e instalação.</t>
  </si>
  <si>
    <t>IT 15.10.0250 (/)</t>
  </si>
  <si>
    <t>Joelho de PVC rígido, série R, 90°, ponta e bolsa, diâmetro de 50mm.  Fornecimento e instalação.</t>
  </si>
  <si>
    <t>IT 15.10.0253 (/)</t>
  </si>
  <si>
    <t>Joelho de PVC rígido para esgoto, série R, 90°, diâmetro de 75mm.  Fornecimento e instalação.</t>
  </si>
  <si>
    <t>IT 15.10.0256 (/)</t>
  </si>
  <si>
    <t>Joelho de PVC rígido, 90°, série R, ponta e bolsa, diâmetro de 100mm.  Fornecimento e instalação.</t>
  </si>
  <si>
    <t>IT 15.10.0303 (/)</t>
  </si>
  <si>
    <t>Junção simples de PVC rígido, série R, diâmetro de 75mm.  Fornecimento e instalação.</t>
  </si>
  <si>
    <t>IT 15.10.0306 (/)</t>
  </si>
  <si>
    <t>Junção simples de PVC rígido, série R, diâmetro de 100mm.  Fornecimento e instalação.</t>
  </si>
  <si>
    <t>IT 15.10.0309 (/)</t>
  </si>
  <si>
    <t>Junção simples de PVC rígido, série R, diâmetro de 150mm.  Fornecimento e instalação.</t>
  </si>
  <si>
    <t>IT 15.10.0318 (/)</t>
  </si>
  <si>
    <t>Junção simples de PVC rígido, série R, diâmetro de (150x100)mm.  Fornecimento e instalação.</t>
  </si>
  <si>
    <t>IT 15.10.0350 (/)</t>
  </si>
  <si>
    <t>Junção de 45° de PVC rígido, diâmetro de 40mm.  Fornecimento e instalação.</t>
  </si>
  <si>
    <t>IT 15.10.0400 (/)</t>
  </si>
  <si>
    <t>Luva dupla de PVC rígido para esgoto, de 50mm.  Fornecimento e instalação.</t>
  </si>
  <si>
    <t>IT 15.10.0403 (/)</t>
  </si>
  <si>
    <t>Luva dupla de PVC rígido para esgoto, de 75mm.  Fornecimento e instalação.</t>
  </si>
  <si>
    <t>IT 15.10.0450 (/)</t>
  </si>
  <si>
    <t>Luva dupla de PVC rígido para esgoto e águas pluviais, com parede reforçada, série R, de 100mm.  Fornecimento e instalação.</t>
  </si>
  <si>
    <t>IT 15.10.0500 (/)</t>
  </si>
  <si>
    <t>Tê de inspeção de PVC rígido, série R, diâmetro de 75mm.  Fornecimento e instalação.</t>
  </si>
  <si>
    <t>IT 15.10.0556 (/)</t>
  </si>
  <si>
    <t>Tê sanitário de PVC rígido, série R, diâmetro de 75mm.  Fornecimento e instalação.</t>
  </si>
  <si>
    <t>IT 15.10.0559 (/)</t>
  </si>
  <si>
    <t>Tê sanitário de PVC rígido, série R, diâmetro de 100mm.  Fornecimento e instalação.</t>
  </si>
  <si>
    <t>IT 15.10.0600 (/)</t>
  </si>
  <si>
    <t>Tê sanitário, de PVC rígido, série R, diâmetro de (50x75)mm.  Fornecimento e instalação.</t>
  </si>
  <si>
    <t>IT 15.10.0603 (/)</t>
  </si>
  <si>
    <t>Tê sanitário de PVC rígido, série R, diâmetro de (100x75)mm.  Fornecimento e instalação.</t>
  </si>
  <si>
    <t>IT 15.20.0100 (/)</t>
  </si>
  <si>
    <t>Bucha de redução em ferro fundido, BRHL, diâmetro de (75x50)mm.  Fornecimento e instalação.</t>
  </si>
  <si>
    <t>IT 15.20.0150 (/)</t>
  </si>
  <si>
    <t>Curva de ferro fundido, 90°, com flanges, diâmetro de 150mm.  Fornecimento e instalação.</t>
  </si>
  <si>
    <t>IT 15.20.0200 (/)</t>
  </si>
  <si>
    <t>Extremidade de ferro fundido, com flange e junta elástica, diâmetro de 200mm.  Fornecimento e instalação.</t>
  </si>
  <si>
    <t>IT 15.20.0250 (/)</t>
  </si>
  <si>
    <t>Joelho de ferro fundido, 87° 30', J87HL, diâmetro de 100mm.  Fornecimento e instalação.</t>
  </si>
  <si>
    <t>IT 15.20.0500 (/)</t>
  </si>
  <si>
    <t>Luva de ferro fundido, bolsa bolsa, LBBHL, diâmetro de 100mm.  Fornecimento e instalação.</t>
  </si>
  <si>
    <t>IT 15.25.0050 (A)</t>
  </si>
  <si>
    <t>Tubo de queda de PVC rígido, de 75mm, inclusive tê sanitário.  Fornecimento e instalação.</t>
  </si>
  <si>
    <t>IT 15.25.0053 (A)</t>
  </si>
  <si>
    <t>Tubo de queda de PVC rígido, de 100mm, inclusive tê sanitário.  Fornecimento e instalação.</t>
  </si>
  <si>
    <t>IT 15.25.0056 (B)</t>
  </si>
  <si>
    <t>Tubo de queda de PVC rígido, série normal, de 150mm, inclusive tê sanitário.  Fornecimento e instalação.</t>
  </si>
  <si>
    <t>IT 15.25.0100 (A)</t>
  </si>
  <si>
    <t>Tubo de ventilação de PVC rígido de 75mm, inclusive tê sanitário.  Fornecimento e instalação.</t>
  </si>
  <si>
    <t>IT 15.25.0103 (A)</t>
  </si>
  <si>
    <t>Tubo para ventilação de PVC rígido, de 100mm, inclusive tê sanitário.  Fornecimento e instalação.</t>
  </si>
  <si>
    <t>IT 15.25.0150 (A)</t>
  </si>
  <si>
    <t>Tubo de queda ferro fundido, diâmetro de 100mm, inclusive tê sanitário.  Fornecimento e instalação.</t>
  </si>
  <si>
    <t>IT 15.30.0050 (/)</t>
  </si>
  <si>
    <t>Caixa de alvenaria de tijolo maciço (7x10x20)cm, em paredes de meia vez, com dimensões de (0,20x0,20x0,30)m, assentada com argamassa de cimento e areia no traço 1:4, revestida internamente com a mesma argamassa, inclusive tampa de concreto simples.</t>
  </si>
  <si>
    <t>IT 15.30.0100 (/)</t>
  </si>
  <si>
    <t>Caixa de inspeção, de concreto pré-moldado, do tipo aprovado pela CEDAE, constando de círculo de fundo, 2 anéis superpostos, de 50mm de espessura e 600mm de diâmetro interno, sendo 1 anel inferior (entrada e saída), de 300mm e 1 de 75mm de altura, perfazendo 475mm de altura total, exclusive tampão de ferro fundido e escavação.</t>
  </si>
  <si>
    <t>IT 15.30.0103 (/)</t>
  </si>
  <si>
    <t>Caixa de inspeção, de concreto pré-moldado, do tipo aprovado pela CEDAE, constando de círculo de fundo, 3 anéis superpostos, de 50mm de espessura e 600mm de diâmetro interno, sendo 1 anel inferior (entrada e saída) de 300mm, 1 de 150mm e 1 de 75mm de altura, perfazendo 625mm de altura total, exclusive tampão de ferro fundido e escavação.</t>
  </si>
  <si>
    <t>IT 15.30.0106 (/)</t>
  </si>
  <si>
    <t>Caixa de inspeção, de concreto pré-moldado, do tipo aprovado pela CEDAE, constando de círculo de fundo, 4 anéis superpostos, de 50mm de espessura e 600mm de diâmetro interno, sendo 1 anel inferior (entrada e saída) de 300mm, mais 1 de 300mm, 1 de 150mm e 1 de 75mm de altura, perfazendo 925mm de altura total, exclusive tampão de ferro fundido e escavação.</t>
  </si>
  <si>
    <t>IT 15.35.0050 (/)</t>
  </si>
  <si>
    <t>Caixa de gordura simples (CGS) de concreto, conforme especificação da CEDAE, inclusive tampa de concreto, escavação e reaterro, exclusive retirada do material excedente.  Fornecimento e instalação.</t>
  </si>
  <si>
    <t>IT 15.35.0100 (/)</t>
  </si>
  <si>
    <t>Caixa de gordura dupla (CGD) de concreto, conforme especificação da CEDAE, inclusive tampa de concreto, escavação e reaterro, exclusive retirada do material excedente.  Fornecimento e instalação.</t>
  </si>
  <si>
    <t>IT 15.35.0150 (A)</t>
  </si>
  <si>
    <t>Caixa de gordura especial em concreto, conforme especificações da CEDAE, de (0,80x1,50x1,00)m, inclusive tampa de concreto, escavação e reaterro, exclusive retirada do material excedente.  Fornecimento e instalação.</t>
  </si>
  <si>
    <t>IT 15.35.0153 (B)</t>
  </si>
  <si>
    <t>Caixa de gordura especial de alvenaria de tijolo maciço, em paredes de 1 vez (0,20)m, para 350 pessoas, medindo (1x1,20x1)m, inclusive escavação, reaterro e tampão de ferro fundido, exclusive retirada de material excedente. Fornecimento e instalação.</t>
  </si>
  <si>
    <t>IT 15.40.0050 (A)</t>
  </si>
  <si>
    <t>Ralo sifonado de PVC rígido, cilíndrico, altura regulável, com diâmetro de 75mm e saída de 40mm.  Fornecimento e instalação.</t>
  </si>
  <si>
    <t>IT 15.40.0100 (A)</t>
  </si>
  <si>
    <t>Caixa sifonada de anel de concreto com diâmetro de 42cm e profundidade de 60cm, inclusive escavação, reaterro, exclusive retirada do material excedente.  Fornecimento e instalação</t>
  </si>
  <si>
    <t>IT 15.45.0050 (/)</t>
  </si>
  <si>
    <t>Fossa séptica, de câmara submersa, tipo Inhoff de concreto pré-moldado, com capacidade para 5 contribuintes, inclusive escavação e reaterro, exclusive retirada do material excedente.  Fornecimento e instalação.</t>
  </si>
  <si>
    <t>IT 15.45.0100 (/)</t>
  </si>
  <si>
    <t>Fossa séptica, de câmara submersa, tipo Inhoff de concreto pré-moldado, com capacidade para 10 contribuintes, inclusive escavação e reaterro, exclusive retirada do material excedente.  Fornecimento e instalação.</t>
  </si>
  <si>
    <t>IT 15.45.0150 (/)</t>
  </si>
  <si>
    <t>Fossa séptica, de câmara submersa, tipo Inhoff de concreto pré-moldado, com capacidade para 50 contribuintes, inclusive escavação e reaterro, exclusive retirada do material excedente.  Fornecimento e instalação.</t>
  </si>
  <si>
    <t>IT 15.45.0200 (A)</t>
  </si>
  <si>
    <t>Fossa séptica, de câmara submersa, tipo Inhoff de concreto pré-moldado, com capacidade para 100 contribuintes, inclusive escavação e reaterro, exclusive retirada do material excedente.  Fornecimento e instalação.</t>
  </si>
  <si>
    <t>IT 15.50.0200 (A)</t>
  </si>
  <si>
    <t>Filtro anaeróbico para 200 contribuintes, em concreto armado, inclusive escavação e reaterro.</t>
  </si>
  <si>
    <t>IT 15.55.0050 (/)</t>
  </si>
  <si>
    <t>Sumidouro para 10 contribuintes ligado a fossa, exclusive fossas e manilhas.  Fornecimento e instalação.</t>
  </si>
  <si>
    <t>IT 15.60.0050 (/)</t>
  </si>
  <si>
    <t>Ligação de água e esgoto à rede pública de residência.</t>
  </si>
  <si>
    <t>IT 15.60.0053 (/)</t>
  </si>
  <si>
    <t>Ligação domiciliar em redes novas de esgoto sanitário, com diâmetro de 100mm, compreendendo junção, tubo e caixa de inspeção de (0,30x0,37)m, exclusive escavação e reaterro.  Preço para 3m.</t>
  </si>
  <si>
    <t>IT 15.60.0056 (/)</t>
  </si>
  <si>
    <t>Ligação domiciliar de esgoto sanitário, compreendendo de manilha cerâmica vidrada e junção cerâmica com diâmetro de 100mm, caixa de inspeção de  anel de concreto pré-moldado (0,30x0,37)m, com tampa e caixilho de ferro fundido.</t>
  </si>
  <si>
    <t>IT 15.60.0059 (/)</t>
  </si>
  <si>
    <t>Ligação domiciliar de esgoto sanitário, compreendendo selim, tubo e caixa de inspeção de (0,30x0,37)m.  Exclusive escavação e reaterro.</t>
  </si>
  <si>
    <t>IT 15.60.0062 (/)</t>
  </si>
  <si>
    <t>Ligação domiciliar de esgoto sanitário, compreendendo selim, tubo e caixa de inspeção de (0,40x0,37)m.  Exclusive escavação e reaterro.</t>
  </si>
  <si>
    <t>IT 15.60.0065 (/)</t>
  </si>
  <si>
    <t>Ligação domiciliar de esgoto sanitário, compreendendo de manilha cerâmica vidrada e junção cerâmica com diâmetro de 100mm, caixa de inspeção de anel de concreto pré-moldado (0,40x0,37)m, com tampa e caixilho de ferro fundido.</t>
  </si>
  <si>
    <t>IT 15.60.0100 (/)</t>
  </si>
  <si>
    <t>Ligação de esgoto sanitário, em manilha de 100mm de diâmetro, incluindo escavação, reaterro até 1m; excluindo remoção e reposição de pavimento.  Preço para 10m.</t>
  </si>
  <si>
    <t>IT 15.60.0103 (B)</t>
  </si>
  <si>
    <t>Ligação predial de esgoto em tubo de PVC rígido de 100mm, compreendendo caixa de inspeção, selim, curva de 45°, tubo e tampão de concreto; exclusive escavação, reaterro, demolição de pavimentos e transporte bota-fora.  Fornecimento e instalação.</t>
  </si>
  <si>
    <t>IT 15.60.0106 (/)</t>
  </si>
  <si>
    <t>Ligação em tubulação de PVC rígido, para esgoto, com 100mm de diâmetro, incluindo escavação e reaterro até 1m, excluindo remoção de pavimento.  Preço para 10m.</t>
  </si>
  <si>
    <t>IT 15.60.0109 (/)</t>
  </si>
  <si>
    <t>Ligação domiciliar em redes novas de esgoto sanitário, com diâmetro de 100mm, compreendendo junção, tubo e caixa de inspeção de 0,60m de diâmetro e profundidade de 0,625m, exclusive escavação e reaterro.  Preço para 5m.</t>
  </si>
  <si>
    <t>IT 15.60.0150 (/)</t>
  </si>
  <si>
    <t>Ligação de esgoto, em manilha cerâmica de 150mm de diâmetro, incluindo escavação, reaterro até 1m, excluindo remoção e reposição de pavimento.  Preço para 10m.</t>
  </si>
  <si>
    <t>IT 15.60.0153 (/)</t>
  </si>
  <si>
    <t>Ligação em tubulação de PVC rígido, para esgoto, com 150mm de diâmetro, incluindo escavação e reaterro até 1m, excluindo remoção de pavimento.  Preço para 10m.</t>
  </si>
  <si>
    <t>IT 15.60.0156 (/)</t>
  </si>
  <si>
    <t>Ligação de esgoto, em manilha cerâmica de 200mm de diâmetro, incluindo escavação, reaterro até 1m, excluindo remoção e reposição de pavimento.  Preço para 10m.</t>
  </si>
  <si>
    <t>IT 15.60.0500 (/)</t>
  </si>
  <si>
    <t>Ligação de águas pluviais ou servidas domiciliares à sarjeta.</t>
  </si>
  <si>
    <t>IT 15.60.0550 (/)</t>
  </si>
  <si>
    <t>Ligação de águas pluviais ou servidas domiciliares à vala.</t>
  </si>
  <si>
    <t>IT 15.65.0050 (/)</t>
  </si>
  <si>
    <t>Grade metálica em aço carbono, galvanizada, tipo PS-253-70, nas dimensões de (1120x530)mm, sem recortes.  Fornecimento e instalação sobre cantoneiras de ferro existentes.</t>
  </si>
  <si>
    <t>IT 15.65.0053 (/)</t>
  </si>
  <si>
    <t>Grade metálica em aço carbono, galvanizada, tipo PS-253-70, nas dimensões de (1120x570)mm, sem recortes.  Fornecimento e instalação sobre cantoneiras de ferro existentes.</t>
  </si>
  <si>
    <t>IT 15.65.0100 (/)</t>
  </si>
  <si>
    <t>Grade metálica em aço carbono, galvanizada, tipo PS-253-70, nas dimensões de (1190x580)mm, sem recortes.  Fornecimento e instalação sobre cantoneiras de ferro existentes.</t>
  </si>
  <si>
    <t>IT 15.65.0150 (/)</t>
  </si>
  <si>
    <t>Grade metálica em aço carbono, galvanizada, tipo PS-253-70, nas dimensões de (1195x530)mm, sem recortes.  Fornecimento e instalação sobre cantoneiras de ferro existentes.</t>
  </si>
  <si>
    <t>IT 20.05.0100 (/)</t>
  </si>
  <si>
    <t>Caixa de descarga elevada (exclusive o fornecimento da caixa), compreendendo: 2m de tubo de PVC rígido de 3/4", 1,20m de tubo de PVC rígido de 40mm, conexões e montagem.  Instalação e assentamento.</t>
  </si>
  <si>
    <t>IT 20.05.0150 (A)</t>
  </si>
  <si>
    <t>Chuveiro elétrico (exclusive fornecimento do aparelho e registros), incluindo instalação elétrica, compreendendo: 30m de fio 4mm2 , 5m de tubo de PVC rígido de 3/4", ralo simples de PVC rígido com grelha, 2m de tubo de PVC rígido de 50mm e conexões.  Instalação e assentamento.</t>
  </si>
  <si>
    <t>IT 20.05.0200 (/)</t>
  </si>
  <si>
    <t>Chuveiro, exclusive fornecimento do aparelho e registros, compreendendo: 5m de tubo de PVC rígido de 3/4", ralo simples de PVC rígido com grelha, 2m de tubo de PVC rígido de 50mm e conexões.  Instalação e assentamento.</t>
  </si>
  <si>
    <t>IT 20.05.0209 (/)</t>
  </si>
  <si>
    <t>Instalação e assentamento de 1 chuveiro em bateria, exclusive fornecimento do aparelho e registro, até 4 chuveiros, compreendendo: 1,5m de tubo de PVC rígido de 1" e 1m de tubo de PVC rígido de 3/4", inclusive 1m de grelha de caneleta, em ferro fundido, com 15cm de largura.</t>
  </si>
  <si>
    <t>IT 20.05.0250 (/)</t>
  </si>
  <si>
    <t>Duchinha manual para banheiro, exclusive fornecimento do aparelho.  Instalação e assentamento.</t>
  </si>
  <si>
    <t>IT 20.05.0300 (/)</t>
  </si>
  <si>
    <t>Execução de uma junta elástica, em tubo de ferro fundido com diâmetro de 50mm, inclusive material da junta, exclusive tubo ou peça de conexão.</t>
  </si>
  <si>
    <t>IT 20.05.0350 (/)</t>
  </si>
  <si>
    <t>Filtro residencial (exclusive fornecimento do aparelho), compreendendo: 2m de tubo de PVC rígido de 3/4", conexões e torneira.  Instalação e assentamento.</t>
  </si>
  <si>
    <t>IT 20.05.0353 (/)</t>
  </si>
  <si>
    <t>Filtro, exclusive fornecimento do aparelho, compreendendo: 2m de tubo de ferro galvanizado de 3/4", conexões e torneira.  Instalação e assentamento.</t>
  </si>
  <si>
    <t>IT 20.05.0400 (/)</t>
  </si>
  <si>
    <t>Lavatório de 1 torneira (exclusive o fornecimento do aparelho), compreendendo: 4m de tubo PVC rígido de 3/4", 3m de tubo PVC rígido de 40mm, e conexões.  Instalação e assentamento.</t>
  </si>
  <si>
    <t>IT 20.05.0403 (/)</t>
  </si>
  <si>
    <t>Lavatório de uma torneira, exclusive fornecimento do aparelho e isolamento, compreendendo: 4m de tubo de cobre recozido, sodas e conexões.  Instalação e assentamento.</t>
  </si>
  <si>
    <t>IT 20.05.0453 (/)</t>
  </si>
  <si>
    <t>Lavatório com 2 torneiras, inclusive tubo de PVC rígido e conexões, exclusive o lavatório e os metais.  Instalação e assentamento.</t>
  </si>
  <si>
    <t>IT 20.05.0500 (/)</t>
  </si>
  <si>
    <t>Lavatório ou aparelho de instalação semelhante, em bateria, exclusive o fornecimento do aparelho, compreendendo: 1m de tubo PVC rígido de 1", 0,6m de tubo PVC rígido de 3/4" com conexões e esgotamento, PVC rígido de 50mm, até o ralo.  Instalação e assentamento.</t>
  </si>
  <si>
    <t>IT 20.05.0553 (A)</t>
  </si>
  <si>
    <t>Pia com 1 cuba (exclusive fornecimento do aparelho), compreendendo: 6m de tubo de PVC rígido de 3/4", 3m tubo de PVC rígido de 50mm e conexões.  Instalação e assentamento.</t>
  </si>
  <si>
    <t>IT 20.05.0600 (/)</t>
  </si>
  <si>
    <t>Pia com 2 cubas (exclusive fornecimento do aparelho), compreendendo: 6m de tubo de PVC rígido de 3/4", 3m de tubo de PVC rígido de 80mm e conexões.  Instalação e assentamento.</t>
  </si>
  <si>
    <t>IT 20.05.0650 (A)</t>
  </si>
  <si>
    <t>Ligação a coluna de esgoto de pias em tubo de PVC rígido de 50mm com conexões.</t>
  </si>
  <si>
    <t>IT 20.05.0750 (/)</t>
  </si>
  <si>
    <t>Mictório, exclusive fornecimento do aparelho, compreendendo: 3m de tubo de PVC rígido de 3/4", 2m de tubo de PVC rígido de 40mm e conexões.  Instalação e assentamento.</t>
  </si>
  <si>
    <t>IT 20.05.0759 (/)</t>
  </si>
  <si>
    <t>Mictório tipo calha, exclusive fornecimento do aparelho, compreendendo: 3m de tubo de PVC rígido de 3/4", 3m de tubo de PVC rígido de 50mm, conexões, registro e válvula de saída.  Instalação e assentamento.</t>
  </si>
  <si>
    <t>IT 20.05.0800 (A)</t>
  </si>
  <si>
    <t>Ralo simples de PVC rígido, com grelha, compreendendo: efluente de 40mm em PVC rígido com 2m de extensão e ligação ao ralo sifonado.  Fornecimento e instalação.</t>
  </si>
  <si>
    <t>IT 20.05.0850 (/)</t>
  </si>
  <si>
    <t>Ralo sifonado de PVC rígido, em pavimento térreo, com saída de 75mm, grelha redonda e porta grelha, compreendendo: 3m de tubo de PVC rígido de 75mm e ligação até a junção de ventilação.  Fornecimento e instalação.</t>
  </si>
  <si>
    <t>IT 20.05.0853 (A)</t>
  </si>
  <si>
    <t>Ralo sifonado de PVC rígido em pavimento elevado, com saída de 75mm, grelha redonda e porta-grelha, compreendendo: 3m de tubo de PVC rígido de 75mm e sua ligação ao ramal de queda e ventilação.  Fornecimento e instalação.</t>
  </si>
  <si>
    <t>IT 20.05.0860 (A)</t>
  </si>
  <si>
    <t>Ralo sifonado de PVC rígido, cilíndrico, de altura regulável, com diâmetro de 100mm e saída de 40mm.  Fornecimento e instalação.</t>
  </si>
  <si>
    <t>IT 20.05.0900 (/)</t>
  </si>
  <si>
    <t>Ralo de cobertura semi-esférico de ferro fundido, tipo abacaxi, com 3".  Fornecimento e instalação.</t>
  </si>
  <si>
    <t>IT 20.05.0903 (/)</t>
  </si>
  <si>
    <t>Ralo de cobertura semi-esférico de ferro fundido, tipo abacaxi, com 4".  Fornecimento e instalação.</t>
  </si>
  <si>
    <t>IT 20.05.0950 (/)</t>
  </si>
  <si>
    <t>Reparo de válvula de descarga.  Fornecimento e substituição.</t>
  </si>
  <si>
    <t>IT 20.05.1000 (A)</t>
  </si>
  <si>
    <t>Tanque de serviço (exclusive o fornecimento do aparelho), compreendendo: 6m de tubo de PVC rígido de 3/4", 3m de tubo de PVC rígido de 50mm e conexões.  Instalação e assentamento.</t>
  </si>
  <si>
    <t>IT 20.05.1050 (/)</t>
  </si>
  <si>
    <t>Válvula de descarga, em PVC rígido.  Exclusive fornecimento da válvula.  Instalação e assentamento.</t>
  </si>
  <si>
    <t>IT 20.05.1106 (/)</t>
  </si>
  <si>
    <t>Vaso sanitário individual, em pavimento elevado (exclusive fornecimento do aparelho e válvula de descarga), compreendendo: 3m de tubo de PVC rígido de 1 1/2", com conexões, ligação com 1m de tubo de PVC rígido 100mm ao T sanitário (exclusive este) com conexões; exclusive: ralo sifonado e seu ramal, tubos de queda e ventilação.  Instalação e assentamento.</t>
  </si>
  <si>
    <t>IT 20.05.1109 (A)</t>
  </si>
  <si>
    <t>Vaso sanitário individual, em pavimento térreo (exclusive o fornecimento do aparelho e válvula), compreendendo: 3m de tubo de PVC rígido de 1 1/2", com conexões e efluente primário até a caixa de inspeção, com 3m de tubo de PVC rígido 100mm, com conexões.  Instalação e assentamento.</t>
  </si>
  <si>
    <t>IT 20.05.1153 (A)</t>
  </si>
  <si>
    <t>Vaso sanitário, em pavimento térreo, parte de um conjunto de 2 ou mais vasos (exclusive o fornecimento do aparelho e válvula de descarga), compreendendo: 3m de tubo de PVC rígido de 1 1/2", com conexões, inclusive efluente até a caixa de inspeção, com 3m de tubo de PVC rígido 100mm e conexões.  Instalação e assentamento.</t>
  </si>
  <si>
    <t>IT 20.05.1159 (A)</t>
  </si>
  <si>
    <t>Vaso sanitário em pavimento térreo, parte de um conjunto de 2 ou mais vasos, exclusive fornecimento do aparelho e caixa de descarga elevada, compreendendo: 2m de tubo de PVC rígido de 1/2", 1,20m de tubo de PVC rígido de 1 1/4", com conexões, inclusive efluente primário até a caixa de inspeção com 3m de tubo de PVC rígido 100mm, conexões e montagem.  Instalação e assentamento.</t>
  </si>
  <si>
    <t>IT 20.05.1162 (/)</t>
  </si>
  <si>
    <t>Vaso sanitário, em pavimento elevado, parte de um conjunto de 2 ou mais vasos (exclusive fornecimento dos aparelhos e válvulas de descarga), compreendendo: 3m de tubo de PVC rígido de 1 1/2", com conexões, inclusive ligação com 2m de tubo de PVC rígido 100mm, ao ramal de queda e no mesmo material ao de ventilação.  Instalação e assentamento.</t>
  </si>
  <si>
    <t>IT 20.10.0050 (/)</t>
  </si>
  <si>
    <t>Instalação e assentamento de 1 chuveiro em bateria, exclusive fornecimento do aparelho e registro.</t>
  </si>
  <si>
    <t>IT 25.02.0050 (/)</t>
  </si>
  <si>
    <t>Corte em alvenaria de tijolo, para instalação de caixa de (0,25x0,25x0,12)m, inclusive arremates de recomposição.</t>
  </si>
  <si>
    <t>IT 25.02.0100 (/)</t>
  </si>
  <si>
    <t>Corte em alvenaria de tijolo, para instalação de caixa de (0,35x0,45x0,15)m, inclusive arremates de recomposição.</t>
  </si>
  <si>
    <t>IT 25.02.0150 (/)</t>
  </si>
  <si>
    <t>Corte em alvenaria de tijolo, para instalação de caixa de (0,50x1x0,15)m, inclusive arremates de recomposição.</t>
  </si>
  <si>
    <t>IT 25.02.0200 (/)</t>
  </si>
  <si>
    <t>Corte em alvenaria de tijolo, para instalação de caixa de (1x1x0,15)m, inclusive arremates de recomposição.</t>
  </si>
  <si>
    <t>IT 25.04.0050 (A)</t>
  </si>
  <si>
    <t>Eletroduto de PVC rígido, diâmetro de 1/2", inclusive conexões e emendas, exclusive abertura e fechamento de rasgo.  Fornecimento e instalação.</t>
  </si>
  <si>
    <t>IT 25.04.0053 (A)</t>
  </si>
  <si>
    <t>Eletroduto de PVC rígido, diâmetro de 3/4", inclusive conexões e emendas, exclusive abertura e fechamento de rasgo.  Fornecimento e instalação.</t>
  </si>
  <si>
    <t>IT 25.04.0056 (A)</t>
  </si>
  <si>
    <t>Eletroduto de PVC rígido, diâmetro de 1", inclusive conexões e emendas, exclusive abertura e fechamento de rasgo.  Fornecimento e instalação.</t>
  </si>
  <si>
    <t>IT 25.04.0059 (A)</t>
  </si>
  <si>
    <t>Eletroduto de PVC rígido, diâmetro de 1 1/4", inclusive conexões e emendas, exclusive abertura e fechamento de rasgo.  Fornecimento e instalação.</t>
  </si>
  <si>
    <t>IT 25.04.0062 (A)</t>
  </si>
  <si>
    <t>Eletroduto de PVC rígido, diâmetro de 1 1/2", inclusive conexões e emendas, exclusive abertura e fechamento de rasgo.  Fornecimento e instalação.</t>
  </si>
  <si>
    <t>IT 25.04.0065 (A)</t>
  </si>
  <si>
    <t>Eletroduto de PVC rígido, diâmetro de 2", inclusive conexões e emendas, exclusive abertura e fechamento de rasgo.  Fornecimento e instalação.</t>
  </si>
  <si>
    <t>IT 25.04.0068 (A)</t>
  </si>
  <si>
    <t>Eletroduto de PVC rígido, diâmetro de 3", inclusive conexões e emendas, exclusive abertura e fechamento de rasgo.  Fornecimento e instalação.</t>
  </si>
  <si>
    <t>IT 25.04.0071 (A)</t>
  </si>
  <si>
    <t>Eletroduto de PVC rígido, diâmetro de 4", inclusive conexões e emendas, exclusive abertura e fechamento de rasgo.  Fornecimento e instalação.</t>
  </si>
  <si>
    <t>IT 25.06.0053 (/)</t>
  </si>
  <si>
    <t>Curva de 90°, para eletroduto de PVC rígido, roscável, com diâmetro de 3/4".  Fornecimento e instalação.</t>
  </si>
  <si>
    <t>IT 25.06.0056 (/)</t>
  </si>
  <si>
    <t>Curva de 90°, para eletroduto de PVC rígido, roscável, com diâmetro de 1".  Fornecimento e instalação.</t>
  </si>
  <si>
    <t>IT 25.08.0050 (A)</t>
  </si>
  <si>
    <t>Eletroduto de PVC aspiral corrugado, diâmetro de 1/2", inclusive conexões e emendas.  Fornecimento e instalação.</t>
  </si>
  <si>
    <t>IT 25.08.0053 (A)</t>
  </si>
  <si>
    <t>Eletroduto de PVC aspiral corrugado, diâmetro de 3/4", inclusive conexões e emendas.  Fornecimento e instalação.</t>
  </si>
  <si>
    <t>IT 25.08.0056 (A)</t>
  </si>
  <si>
    <t>Eletroduto de PVC aspiral corrugado, diâmetro de 1", inclusive conexões e emendas.  Fornecimento e instalação.</t>
  </si>
  <si>
    <t>IT 25.10.0056 (/)</t>
  </si>
  <si>
    <t>Eletroduto espiral flexível de polietileno de alta densidade, tipo Kanalex ou similar, diâmetro de 32mm (1 1/4"), com arame-guia galvanizado revestido em PVC, inclusive emendas e tamponamento.  Fornecimento.</t>
  </si>
  <si>
    <t>IT 25.10.0062 (/)</t>
  </si>
  <si>
    <t>Eletroduto espiral flexível em polietileno de alta densidade, tipo Kanalex ou similar, diâmetro de 50mm (2" ), com arame-guia galvanizado revestido em PVC, inclusive emendas e tamponamento.  Fornecimento.</t>
  </si>
  <si>
    <t>IT 25.10.0065 (A)</t>
  </si>
  <si>
    <t>Eletroduto espiral flexível em polietileno de alta densidade, tipo Kanalex ou similar, diâmetro de 75mm (3" ), com arame-guia galvanizado revestido em PVC, inclusive emendas e tamponamento.  Fornecimento.</t>
  </si>
  <si>
    <t>IT 25.10.0068 (/)</t>
  </si>
  <si>
    <t>Eletroduto espiral flexível de polietileno de alta densidade, tipo Kanalex ou similar, diâmetro de 100mm (4" ), com arame-guia galvanizado revestido em PVC, inclusive emendas e tamponamento.  Fornecimento.</t>
  </si>
  <si>
    <t>IT 25.10.0071 (/)</t>
  </si>
  <si>
    <t>Eletroduto espiral flexível de polietileno de alta densidade, tipo Kanalex ou similar, diâmetro de 125mm (5" ), com arame-guia galvanizado revestido em PVC, inclusive emendas e tamponamento.  Fornecimento.</t>
  </si>
  <si>
    <t>IT 25.10.0106 (/)</t>
  </si>
  <si>
    <t>Linha de duto espiral flexível de polietileno de alta densidade, tipo Kanalex ou similar, diâmetro de 32mm (1 1/4" ),  com arame-guia galvanizado revestido em PVC, inclusive emendas e tamponamento, exclusive escavação e reaterro.</t>
  </si>
  <si>
    <t>IT 25.10.0112 (/)</t>
  </si>
  <si>
    <t>Linha de duto espiral flexível em polietileno de alta densidade, tipo Kanalex ou similar, diâmetro de 50mm (2" ), lançado diretamente ao solo com com arame-guia galvanizado revestido em PVC, inclusive emendas e tamponamento, exclusive excavação e reaterro.</t>
  </si>
  <si>
    <t>IT 25.10.0115 (/)</t>
  </si>
  <si>
    <t>Linha de duto espiral flexível em polietileno de alta densidade, tipo Kanalex ou similar, diâmetro de 75mm (3" ), lançado diretamente ao solo com com arame-guia galvanizado revestido em PVC, inclusive emendas e tamponamento, exclusive excavação e reaterro.</t>
  </si>
  <si>
    <t>IT 25.10.0118 (/)</t>
  </si>
  <si>
    <t>Linha de duto espiral flexível de polietileno de alta densidade, tipo Kanalex ou similar, diâmetro de 100mm (4" ), com arame-guia galvanizado revestido em PVC, inclusive emendas e tamponamento, exclusive escavação e reaterro.</t>
  </si>
  <si>
    <t>IT 25.10.0121 (/)</t>
  </si>
  <si>
    <t>Linha de duto espiral flexível de polietileno de alta densidade, tipo Kanalex ou similar, diâmetro de 125mm (5" ), com arame-guia galvanizado revestido em PVC, inclusive emendas e tamponamento, exclusive escavação e reaterro.</t>
  </si>
  <si>
    <t>IT 25.10.0156 (/)</t>
  </si>
  <si>
    <t>Linha dupla de duto espiral flexível em polietileno de alta densidade, tipo Kanalex ou similar, diâmetro de 50mm (2" ), lançadi diretamente ao solo com com arame-guia galvanizado revestido em PVC, inclusive emendas e tamponamento, exclusive excavação e reaterro.</t>
  </si>
  <si>
    <t>IT 25.10.0159 (/)</t>
  </si>
  <si>
    <t>Linha dupla de duto espiral flexível em polietileno de alta densidade, tipo Kanalex ou similar, diâmetro de 75mm (3" ), lançadi diretamente ao solo com com arame-guia galvanizado revestido em PVC, inclusive emendas e tamponamento, exclusive excavação e reaterro.</t>
  </si>
  <si>
    <t>IT 25.10.0162 (/)</t>
  </si>
  <si>
    <t>Linha dupla de duto espiral flexível de polietileno de alta densidade, tipo Kanalex ou similar, diâmetro de 100mm (4" ),lançado diretamente no solo com arame-guia galvanizado revestido em PVC, inclusive emendas e tamponamento, exclusive escavação e reaterro.</t>
  </si>
  <si>
    <t>IT 25.10.0165 (/)</t>
  </si>
  <si>
    <t>Linha dupla de duto espiral flexível de polietileno de alta densidade, tipo Kanalex ou similar, diâmetro de 125mm (5" ),lançado diretamente no solo com arame-guia galvanizado revestido em PVC, inclusive emendas e tamponamento, exclusive escavação e reaterro.</t>
  </si>
  <si>
    <t>IT 25.12.0050 (/)</t>
  </si>
  <si>
    <t>Construção de linha simples de tubo de PVC rígido, série R de 100mm, para proteção de condutores de sistema de telefonia, assentados e cobertos com camada de concreto simples, exclusive escavação e reaterro.</t>
  </si>
  <si>
    <t>IT 25.12.0100 (/)</t>
  </si>
  <si>
    <t>Construção de linha dupla de tubo de PVC rígido, série R de 100mm, para proteção de condutores de sistema de telefonia, assentados e cobertos com camada de concreto simples, exclusive escavação e reaterro.</t>
  </si>
  <si>
    <t>IT 25.12.0150 (/)</t>
  </si>
  <si>
    <t>Construção de linha tripla de tubo de PVC rígido, série R de 100mm, para proteção de condutores de sistema de telefonia, assentados e cobertos com camada de concreto simples, exclusive escavação e reaterro.</t>
  </si>
  <si>
    <t>IT 25.12.0200 (/)</t>
  </si>
  <si>
    <t>Construção de linha quádrupla de tubo de PVC rígido, série R de 100mm, para proteção de condutores de sistema de telefonia, assentados e cobertos com camada de concreto simples, exclusive escavação e reaterro.</t>
  </si>
  <si>
    <t>IT 25.12.0300 (/)</t>
  </si>
  <si>
    <t>Construção de linha sextupla de tubo de PVC rígido, série R de 100mm, para proteção de condutores de sistema de telefonia, assentados e cobertos com camada de concreto simples, exclusive escavação e reaterro.</t>
  </si>
  <si>
    <t>IT 25.13.0200 (/)</t>
  </si>
  <si>
    <t>Canaleta em PVC tipo evolutiva DLP 80x35mm, em peça de 2,00m, com tampa flexível e cotovelo 90º, fabricação Pial Legrand ou similar.  Fornecimento e instalação.</t>
  </si>
  <si>
    <t>IT 25.13.0500 (/)</t>
  </si>
  <si>
    <t>Tomada 2P+T - 10A/250V padrão brasileiro, sistema "X" fabricação Pial Legrand ou similar.  Fornecimento e instalação.</t>
  </si>
  <si>
    <t>IT 25.13.0700 (/)</t>
  </si>
  <si>
    <t>Tomada RJ11 2 fios, sistema "X", fabricação Pial Legrand ou similar.  Fornecimento e instalação.</t>
  </si>
  <si>
    <t>IT 25.13.1200 (/)</t>
  </si>
  <si>
    <t>Tomada padrão brasileiro 2P+T 10A/250V, em módulo Pialplus, com placa e suporte para mecanismo de 01 posto, para canaleta em PVC tipo evolutiva DLP 80x35mm, fabricação Pial Legrand ou similar.  Fornecimento e instalação.</t>
  </si>
  <si>
    <t>IT 25.13.1300 (/)</t>
  </si>
  <si>
    <t>Tomada RJ11, em módulo Pialplus, com placa e suporte para mecanismo de 01 posto, para canaleta evolutiva 80x35mm, sistema DLP, fabricação Pial Legrand ou similar.  Fornecimento e instalação.</t>
  </si>
  <si>
    <t>IT 25.14.0053 (A)</t>
  </si>
  <si>
    <t>Eletroduto de ferro galvanizado, diâmetro de 19mm (3/4"), inclusive conexões e emendas, exclusive abertura de rasgo.  Fornecimento e instalação.</t>
  </si>
  <si>
    <t>IT 25.14.0056 (A)</t>
  </si>
  <si>
    <t>Eletroduto de ferro galvanizado, diâmetro de 25mm (1"), inclusive conexões e emendas, exclusive abertura e fechamento rasgo.  Fornecimento e instalação.</t>
  </si>
  <si>
    <t>IT 25.14.0059 (A)</t>
  </si>
  <si>
    <t>Eletroduto de ferro galvanizado, diâmetro de 40mm(1 1/2"), inclusive conexões e emendas, exclusive abertura e fechamento rasgo.  Fornecimento e instalação.</t>
  </si>
  <si>
    <t>IT 25.14.0062 (A)</t>
  </si>
  <si>
    <t>Eletroduto de ferro galvanizado, diâmetro de 50mm (2"), inclusive conexões e emendas, exclusive abertura e fechamento rasgo.  Fornecimento e instalação.</t>
  </si>
  <si>
    <t>IT 25.14.0065 (/)</t>
  </si>
  <si>
    <t>Eletroduto de ferro galvanizado, diâmetro de 50mm (2"), exclusive luvas, curvas, abertura e fechamento de rasgo.  Fornecimento e instalação.</t>
  </si>
  <si>
    <t>IT 25.14.0068 (A)</t>
  </si>
  <si>
    <t>Eletroduto de ferro galvanizado, diâmetro de 65mm(2 1/2"), inclusive conexões e emendas, exclusive abertura e fechamento de rasgo.  Fornecimento e instalação.</t>
  </si>
  <si>
    <t>IT 25.14.0071 (/)</t>
  </si>
  <si>
    <t>Eletroduto de ferro galvanizado, diâmetro de 75mm (3"), exclusive luvas, curvas, abertura e fechamento rasgo.  Fornecimento e instalação.</t>
  </si>
  <si>
    <t>IT 25.14.0074 (A)</t>
  </si>
  <si>
    <t>Eletroduto de ferro galvanizado, diâmetro de 75mm (3"), inclusive conexões e emendas, exclusive abertura e fechamento rasgo.  Fornecimento e instalação.</t>
  </si>
  <si>
    <t>IT 25.14.0077 (A)</t>
  </si>
  <si>
    <t>Eletroduto de ferro galvanizado, diâmetro de 100mm (4"), inclusive conexões e emendas, exclusive abertura e fechamento rasgo.  Fornecimento e instalação.</t>
  </si>
  <si>
    <t>IT 25.14.0109 (A)</t>
  </si>
  <si>
    <t>Eletroduto tipo pesado, com diâmetro de 32mm(1 1/4"), inclusive conexões e emendas, exclusive abertura e fechamento de rasgo.  Fornecimento e instalação.</t>
  </si>
  <si>
    <t>IT 25.16.0050 (/)</t>
  </si>
  <si>
    <t>Bucha redonda de ferro galvanizado, diâmetro de 50mm (2"), para o de 25mm (1").  Fornecimento e instalação.</t>
  </si>
  <si>
    <t>IT 25.16.0150 (/)</t>
  </si>
  <si>
    <t>Curva longa de ferro galvanizado, diâmetro de 50mm (2").  Fornecimento e instalação.</t>
  </si>
  <si>
    <t>IT 25.18.0050 (A)</t>
  </si>
  <si>
    <t>Eletrocalha perfurada, dobra "C", medindo (200x75)mm.  Fornecimento e instalação.</t>
  </si>
  <si>
    <t>IT 25.18.0100 (A)</t>
  </si>
  <si>
    <t>Eletrocalha perfurada, dobra "C", medindo (500x75)mm.  Fornecimento e instalação.</t>
  </si>
  <si>
    <t>IT 25.18.0150 (/)</t>
  </si>
  <si>
    <t>Eletrocalha perfurada U, medindo (100x100)mm, sem tampa.  Fornecimento.</t>
  </si>
  <si>
    <t>IT 25.18.0250 (/)</t>
  </si>
  <si>
    <t>Eletrocalha perfurada U, medindo (300x150)mm, sem tampa.  Fornecimento.</t>
  </si>
  <si>
    <t>IT 25.20.0050 (/)</t>
  </si>
  <si>
    <t>Conjunto de embutir Pial Silentoque, fosforescente, com placa, 1 tecla paralela e 1 tomada universal redonda.  Fornecimento e instalação.</t>
  </si>
  <si>
    <t>IT 25.20.0100 (/)</t>
  </si>
  <si>
    <t>Instalação de ponto de luz equivalente a 2 varas de eletroduto de PVC rígido de 1/2", 12m de fio 2,5mm2, caixas, conexões, luvas, curva e interruptor de embutir com placa fosforescente, linha Silentoque, da Pial ou similar, inclusive abertura e fechamento de rasgo em alvenaria.</t>
  </si>
  <si>
    <t>IT 25.20.0103 (/)</t>
  </si>
  <si>
    <t>Instalação de ponto de luz equivalente a 2 varas de eletroduto pesado Apollo ou similar de 3/4", 12m de fio 2,5mm2, caixas, conexões, luvas, curva e interruptor de embutir com placa  fosforescente, linha Silentoque, da Pial ou similar, inclusive abertura e fechamento de rasgo em alvenaria.</t>
  </si>
  <si>
    <t>IT 25.20.0106 (/)</t>
  </si>
  <si>
    <t>Instalação de ponto de luz equivalente a 2 varas de eletroduto de PVC rígido de 3/4", 12m de fio 2,5mm2, caixas, conexões, luvas, curva e interruptor de embutir com placa fosforescente, linha Silentoque, da Pial ou similar, inclusive abertura e fechamento de rasgo em alvenaria.</t>
  </si>
  <si>
    <t>IT 25.20.0150 (A)</t>
  </si>
  <si>
    <t>Instalação de ponto de luz aparente, sobre madeira, compreendendo: fita isolante, plafonier, receptáculo, parafusos e buchas de nylon, 12m de fio paralelo de 2,5mm2.</t>
  </si>
  <si>
    <t>IT 25.20.0200 (/)</t>
  </si>
  <si>
    <t>Instalação de um conjunto de 2 pontos de luz equivalente a 5 varas de eletroduto de PVC rígido de 3/4", 33m de fio 2,5mm2, caixas, conexões, luvas, curva e interruptor de embutir com placa fosforescente, linha Silentoque, da Pial ou similar, inclusive abertura e fechamento de rasgo em alvenaria.</t>
  </si>
  <si>
    <t>IT 25.20.0250 (/)</t>
  </si>
  <si>
    <t>Instalação de um conjunto de 3 pontos de luz equivalente a 6 varas de eletroduto rígido de PVC de 3/4", 50m de fio 2,5mm2, caixas, conexões, luvas, curva e interruptor de embutir com placa fosforescente, linha Silentoque, da Pial ou similar, inclusive abertura e fechamento de rasgo em alvenaria.</t>
  </si>
  <si>
    <t>IT 25.20.0300 (/)</t>
  </si>
  <si>
    <t>Instalação de um conjunto de 4 pontos de luz equivalente a 7 varas de eletroduto pesado Apollo ou similar de 3/4", 50m de fio 2,5mm2, caixas, conexões, luvas, curva e interruptor de embutir com placa fosforescente, linha Silentoque, da Pial ou similar, inclusive abertura e fechamento de rasgo em alvenaria.</t>
  </si>
  <si>
    <t>IT 25.20.0303 (/)</t>
  </si>
  <si>
    <t>Instalação de um conjunto de 4 pontos de luz equivalente a 7 varas de eletroduto de PVC rígido de 3/4", 50m de fio 2,5mm2, caixas, conexões, luvas, curva e interruptor de embutir com placa fosforescente, linha Silentoque, da Pial ou similar, inclusive abertura e fechamento de rasgo em alvenaria.</t>
  </si>
  <si>
    <t>IT 25.20.0350 (/)</t>
  </si>
  <si>
    <t>Instalação de um conjunto de 5 pontos de luz com eletroduto de PVC rígido de 1/2", inclusive abertura e fechamento de rasgo em alvenaria.</t>
  </si>
  <si>
    <t>IT 25.20.0353 (/)</t>
  </si>
  <si>
    <t>Instalação de um conjunto de 5 pontos de luz equivalente a 8 varas de eletroduto de PVC rígido de  3/4", 57m de fio 2,5mm2, caixas, conexões, luvas, curva e interruptor de embutir com placa fosforescente, linha Silentoque, da Pial ou similar, inclusive abertura e fechamento de rasgo em alvenaria.</t>
  </si>
  <si>
    <t>IT 25.20.0400 (/)</t>
  </si>
  <si>
    <t>Instalação de um conjunto de 6 pontos de luz equivalente a 9 varas de eletroduto de PVC rígido de 3/4", 66m de fio 2,5mm2, caixas, conexões, luvas, curva e interruptor de embutir com placa fosforescente, linha Silentoque, da Pial ou similar, inclusive abertura e fechamento de rasgo em alvenaria.</t>
  </si>
  <si>
    <t>IT 25.20.0403 (/)</t>
  </si>
  <si>
    <t>Instalação de um conjunto de 6 pontos de luz equivalente a 9 varas de eletroduto de PVC rígido de 1/2", 66m de fio 2,5mm2, caixas, conexões, luvas, curva e interruptor de embutir com placa fosforescente, linha Silentoque, da Pial ou similar, inclusive abertura e fechamento de rasgo em alvenaria.</t>
  </si>
  <si>
    <t>IT 25.20.0450 (/)</t>
  </si>
  <si>
    <t>Instalação de um conjunto de 8 pontos de luz equivalente a 10 varas de eletroduto de PVC rígido de 3/4", 80m de fio 2,5mm2, caixas, conexões, luvas, curva e interruptor de embutir com placa fosforescente, linha Silentoque, da Pial ou similar, inclusive abertura e fechamento de rasgo em alvenaria.</t>
  </si>
  <si>
    <t>IT 25.20.0501 (/)</t>
  </si>
  <si>
    <t>Instalação de ponto de campainha de alta potência, compreendendo: 5 varas de eletroduto de 3/4", 50m de fio # 1,5mm², botão e campainha sincronizada de 8".</t>
  </si>
  <si>
    <t>IT 25.20.0504 (/)</t>
  </si>
  <si>
    <t>Instalação de ponto de campainha tipo cigarra, compreendendo: 3 varas de eletroduto de 3/4", 20m de fio # 1,5mm², botão e cigarra.</t>
  </si>
  <si>
    <t>IT 25.22.0050 (/)</t>
  </si>
  <si>
    <t>Instalação de ponto de força até 2 CV, equivalente a 2 varas de eletroduto pesado de 1/2", Apollo ou similar.</t>
  </si>
  <si>
    <t>IT 25.22.0053 (/)</t>
  </si>
  <si>
    <t>Instalação de ponto de força até 2 CV, equivalente a 2 varas de eletroduto de PVC rígido de 1/2", 20m de fio de 2,5mm2, caixas e conexões.</t>
  </si>
  <si>
    <t>IT 25.22.0100 (/)</t>
  </si>
  <si>
    <t>Instalação de ponto de força até 4 CV, equivalente a 2 varas de eletroduto pesado de 3/4" Apollo ou similar.</t>
  </si>
  <si>
    <t>IT 25.22.0150 (A)</t>
  </si>
  <si>
    <t>Instalação de ponto de força até 5 CV, equivalente a 2 varas de eletroduto pesado de 3/4" Apollo, 20m de fio 4mm2, caixas e conexões.</t>
  </si>
  <si>
    <t>IT 25.22.0500 (A)</t>
  </si>
  <si>
    <t>Instalação de ponto de força até 10 CV, equivalente a 2 varas de eletroduto pesado de 1" Apollo, 20m de fio 6mm2, caixas e conexões.</t>
  </si>
  <si>
    <t>IT 25.22.0550 (/)</t>
  </si>
  <si>
    <t>Instalação de ponto de força até 15 CV, equivalente a 2 varas de eletroduto de PVC rígido de 1 1/2".</t>
  </si>
  <si>
    <t>IT 25.24.0050 (A)</t>
  </si>
  <si>
    <t>Instalação de ponto de telefone, compreendendo: 3 varas de eletroduto de 3/4", conexões, caixas e guia de arame galvanizado nº 16.</t>
  </si>
  <si>
    <t>IT 25.26.0025 (/)</t>
  </si>
  <si>
    <t>Instalação de ponto de tomada com 1 vara em eletroduto de PVC, rígido 3/4", 10,5m de diâmetro 2,5mm2, inclusive abertura e fechamento de rasgo de alvenaria.</t>
  </si>
  <si>
    <t>IT 25.26.0050 (A)</t>
  </si>
  <si>
    <t>Instalação de ponto de tomada equivalente a 2 varas de eletroduto de PVC rígido de 1/2", 19,5m de fio 2,5mm2, 1 caixa 4"X2", conexões e tomada de embutir com placa fosforescente, linha Silentoque, da Pial ou similar, inclusive abertura e fechamento de rasgo em alvenaria.</t>
  </si>
  <si>
    <t>IT 25.26.0100 (A)</t>
  </si>
  <si>
    <t>Instalação de ponto de tomada equivalente a 2 varas de eletroduto de PVC rígido de 3/4", 19m de fio 2,5mm2, 1caixa 4"X2", conexões e tomada de embutir com placa fosforescente, linha Silentoque, da Pial ou similar, inclusive abertura e fechamento de rasgo em alvenaria.</t>
  </si>
  <si>
    <t>IT 25.26.0103 (A)</t>
  </si>
  <si>
    <t>Instalação de um conjunto de 2 tomadas equivalentes a 3 varas de eletroduto de PVC de 3/4", 28,5m de fio 2,5mm2, 2 caixas 4"X2", conexões e tomadas de embutir com placa fosforescente, linha Silentoque, da Pial ou similar, inclusive abertura e fechamento de rasgo em alvenaria.</t>
  </si>
  <si>
    <t>IT 25.26.0109 (A)</t>
  </si>
  <si>
    <t>Instalação de ponto de tomada equivalente a 2 varas de eletroduto pesado Apollo ou similar de 3/4", 19,5m de fio 2,5mm2, caixas, conexões e tomada de embutir com placa fosforescente, linha Silentoque, da Pial ou similar, inclusive abertura e fechamento de rasgo em alvenaria.</t>
  </si>
  <si>
    <t>IT 25.26.0112 (/)</t>
  </si>
  <si>
    <t>Fornecimento e instalação de tomada fosforescente Universal, linha Silentoque, da Pial ou similar, externa, com placa.</t>
  </si>
  <si>
    <t>IT 25.26.0115 (/)</t>
  </si>
  <si>
    <t>Instalação de tomada de embutir, referência 54322, 3P-20A, linha Silentoque, da Pial ou similar, com placa, inclusive fornecimento.</t>
  </si>
  <si>
    <t>IT 25.26.0118 (A)</t>
  </si>
  <si>
    <t>Instalação para ponto de rede de computador equivalente a 2 varas de eletroduto de PVC rígido de 3/4", 6,5m de cabo para rede (KMP, 4 pares, 8 vias, categoria 5), conector RJ 45, inclusive abertura e fechamento de rasgo de alvenaria.</t>
  </si>
  <si>
    <t>IT 25.26.0150 (A)</t>
  </si>
  <si>
    <t>Instalação de ponto de tomada de sobrepor, compreendendo: 12m de fio paralelo de 2,5mm2, bucha de nylon, parafusos e tomada de sobrepor.</t>
  </si>
  <si>
    <t>IT 25.26.0200 (/)</t>
  </si>
  <si>
    <t>Fornecimento e instalação de tomada de piso simples 4"x2", 2 pinos mais terra (2p+t), universal, com corpo em alumínio fundido e tampa em latão polido (tipo unha), 25A/600V.</t>
  </si>
  <si>
    <t>IT 25.26.0250 (/)</t>
  </si>
  <si>
    <t>Instalação de um conjunto de 3 tomadas equivalentes a 4 varas de eletroduto de PVC de 3/4", 25m de fio 2,5mm2, caixas, conexões e tomadas de embutir com placa fosforescente, linha Silentoque, da Pial ou similar, inclusive abertura e fechamento de rasgo em alvenaria.</t>
  </si>
  <si>
    <t>IT 25.26.0300 (/)</t>
  </si>
  <si>
    <t>Instalação de um conjunto de 4 tomadas equivalentes a 5 varas de eletroduto de PVC de 3/4", 30m de fio 2,5mm2, caixas, conexões e tomadas de embutir com placa fosforescente, linha Silentoque, da Pial ou similar, inclusive abertura e fechamento de rasgo em alvenaria.</t>
  </si>
  <si>
    <t>IT 25.26.0350 (/)</t>
  </si>
  <si>
    <t>Instalação de tomada trifásica para pino tipo faca de 20A/220V com 2 disjuntores de 30A montados em caixa de chapa de ferro estampada de (15x15)cm, inclusive abertura e fechamento do rasgo em alvenaria.</t>
  </si>
  <si>
    <t>IT 25.26.0353 (/)</t>
  </si>
  <si>
    <t>Instalação de tomada tripolar Universal de embutir com placa 4"x2" em material termoplástico, 15A/250V, inclusive fornecimento, abertura e fechamento do rasgo em alvenaria.  Fornecimento.</t>
  </si>
  <si>
    <t>IT 25.26.0500 (/)</t>
  </si>
  <si>
    <t>Plug, 3P20A-125/250V, referência 54341, linha Seis, Pial ou similar, preto.  Fornecimento e instalação.</t>
  </si>
  <si>
    <t>IT 25.28.0050 (/)</t>
  </si>
  <si>
    <t>Instalação de interruptor de embutir com 1 seção, linha Silentoque, da Pial ou similar, com placa em material termoplástico  de 4"x2", inclusive fornecimento.</t>
  </si>
  <si>
    <t>IT 25.28.0053 (/)</t>
  </si>
  <si>
    <t>Instalação de interruptor de embutir fosforescente, linha Silentoque, da Pial ou similar, com placa, 2 teclas paralelas, inclusive fornecimento.</t>
  </si>
  <si>
    <t>IT 25.28.0056 (/)</t>
  </si>
  <si>
    <t>Instalação de interruptor de embutir fosforescente, linha Silentoque, da Pial ou similar, com placa, three way, inclusive fornecimento.</t>
  </si>
  <si>
    <t>IT 25.28.0059 (/)</t>
  </si>
  <si>
    <t>Instalação de interruptor simples, referência 1100, 10A-250V, linha Silentoque, da Pial ou similar, com placa, inclusive fornecimento.</t>
  </si>
  <si>
    <t>IT 25.28.0100 (A)</t>
  </si>
  <si>
    <t>Instalação de interruptor de sobrepor, compreendendo: 12m de fio paralelo de 2,5mm2, fita isolante, bucha de nylon, parafusos e interruptor de sobrepor.</t>
  </si>
  <si>
    <t>IT 25.28.0150 (/)</t>
  </si>
  <si>
    <t>Instalação de 2 interruptores verticais em caixa estampada de 4"x4" com placa contendo 2 módulos verticais, inclusive fornecimento.</t>
  </si>
  <si>
    <t>IT 25.28.0200 (/)</t>
  </si>
  <si>
    <t>Instalação de placa cega instalada em caixa de 4"x2", inclusive fornecimento.</t>
  </si>
  <si>
    <t>IT 25.32.0053 (/)</t>
  </si>
  <si>
    <t>Cabo de cobre rígido, com isolamento termoplástico, compreendendo: preparo, corte e enfiação em eletrodutos em bitola de 1,5mm2 com tensão nominal de 450/750V.  Fornecimento e instalação.</t>
  </si>
  <si>
    <t>IT 25.32.0056 (/)</t>
  </si>
  <si>
    <t>Cabo de cobre rígido, com isolamento termoplástico, compreendendo: preparo, corte e enfiação em eletrodutos em bitola de 2,5mm2 com tensão nominal de 450/750V.  Fornecimento e instalação.</t>
  </si>
  <si>
    <t>IT 25.32.0059 (/)</t>
  </si>
  <si>
    <t>Cabo de cobre rígido, 750V, com isolamento termoplástico, compreendendo: preparo, corte e enfiação em eletrodutos em bitola de 4mm2.  Fornecimento e instalação.</t>
  </si>
  <si>
    <t>IT 25.32.0062 (/)</t>
  </si>
  <si>
    <t>Cabo de cobre rígido, com isolamento termoplástico, compreendendo: preparo, corte e  enfiação em eletrodutos em bitola de 6mm2.  Fornecimento e instalação.</t>
  </si>
  <si>
    <t>IT 25.32.0065 (/)</t>
  </si>
  <si>
    <t>Cabo de cobre rígido, com isolamento termoplástico, compreendendo: preparo, corte e enfiação em eletrodutos em bitola de 10mm2 com tensão nominal de 450/750V.  Fornecimento e instalação.</t>
  </si>
  <si>
    <t>IT 25.32.0068 (/)</t>
  </si>
  <si>
    <t>Cabo de cobre rígido, com isolamento termoplástico, compreendendo: preparo, corte e enfiação em eletrodutos em bitola de 16mm2 com tensão nominal de 450/750V.  Fornecimento e instalação.</t>
  </si>
  <si>
    <t>IT 25.32.0074 (/)</t>
  </si>
  <si>
    <t>Cabo de cobre rígido, com isolamento termoplástico, compreendendo: preparo, corte e enfiação em eletrodutos, na bitola de 25mm2.  Fornecimento e instalação.</t>
  </si>
  <si>
    <t>IT 25.32.0080 (/)</t>
  </si>
  <si>
    <t>Cabo de cobre rígido, com isolamento termoplástico, compreendendo: preparo, corte e enfiação em eletrodutos em  bitola de 50mm2 com tensão nominal de 450/750V.  Fornecimento e instalação.</t>
  </si>
  <si>
    <t>IT 25.32.0083 (/)</t>
  </si>
  <si>
    <t>Cabo de cobre rígido, com isolamento termoplástico, compreendendo: preparo, corte e enfiação em eletrodutos, na  bitola de 70mm2.  Fornecimento e instalação.</t>
  </si>
  <si>
    <t>IT 25.32.0503 (A)</t>
  </si>
  <si>
    <t>Cabo de cobre flexível, 750V, seção de 3x1mm2, com condutores de cobre nu, coberto com camada isolante de PVC.  Fornecimento e instalação.</t>
  </si>
  <si>
    <t>IT 25.34.0053 (/)</t>
  </si>
  <si>
    <t>Cabo de cobre rígido, com isolamento termoplástico, antichama, compreendendo: preparo, corte e enfiação em eletrodutos, 600/1000V, na bitola de 1,5mm2.  Fornecimento e instalação.</t>
  </si>
  <si>
    <t>IT 25.34.0059 (/)</t>
  </si>
  <si>
    <t>Cabo de cobre rígido, com isolamento termoplástico, antichama, compreendendo: preparo, corte e enfiação em eletrodutos, 600/1000V, na bitola de 2,5mm2.  Fornecimento e instalação.</t>
  </si>
  <si>
    <t>IT 25.34.0068 (/)</t>
  </si>
  <si>
    <t>Cabo de cobre rígido, com isolamento termoplástico, antichama, compreendendo: preparo, corte e enfiação em eletrodutos, 600/1000V,  na bitola de 10mm2.  Fornecimento e instalação.</t>
  </si>
  <si>
    <t>IT 25.34.0071 (/)</t>
  </si>
  <si>
    <t>Cabo de cobre rígido, com isolamento termoplástico, antichama, compreendendo: preparo, corte e enfiação em eletrodutos, 600/1000V, na bitola de 16mm2.  Fornecimento e instalação.</t>
  </si>
  <si>
    <t>IT 25.34.0077 (A)</t>
  </si>
  <si>
    <t>Cabo de cobre rígido, com isolamento termoplástico, antichama, compreendendo: preparo, corte e enfiação em eletrodutos, 1Kv, na bitola de 35mm2.  Fornecimento e instalação.</t>
  </si>
  <si>
    <t>IT 25.34.0080 (/)</t>
  </si>
  <si>
    <t>Cabo de cobre rígido, com isolamento termoplástico, antichama, compreendendo: preparo, corte e enfiação em eletrodutos, 600/1000V, na bitola de 50mm2.  Fornecimento e instalação.</t>
  </si>
  <si>
    <t>IT 25.34.0086 (/)</t>
  </si>
  <si>
    <t>Cabo de cobre rígido, com isolamento termoplástico, compreendendo: preparo, corte e enfiação em eletrodutos em bitola de 95mm2.  Fornecimento e instalação.</t>
  </si>
  <si>
    <t>IT 25.34.0089 (A)</t>
  </si>
  <si>
    <t>Cabo de cobre rígido, com isolamento termoplástico, compreendendo: preparo, corte e enfiação em eletrodutos em bitola de 120mm2.  Fornecimento e instalação.</t>
  </si>
  <si>
    <t>IT 25.34.0092 (A)</t>
  </si>
  <si>
    <t>Cabo de cobre rígido, com isolamento termoplástico, compreendendo: preparo, corte e enfiação em eletrodutos em bitola de 150mm2.  Fornecimento e instalação.</t>
  </si>
  <si>
    <t>IT 25.34.0095 (A)</t>
  </si>
  <si>
    <t>Cabo de cobre rígido, com isolamento termoplástico, compreendendo: preparo, corte e enfiação em eletrodutos em bitola de 185mm2.  Fornecimento e instalação.</t>
  </si>
  <si>
    <t>IT 25.34.0098 (A)</t>
  </si>
  <si>
    <t>Cabo de cobre rígido, com isolamento termoplástico, compreendendo: preparo, corte e enfiação em eletrodutos em bitola de 240mm2.  Fornecimento e instalação.</t>
  </si>
  <si>
    <t>IT 25.34.0101 (A)</t>
  </si>
  <si>
    <t>Cabo de cobre rígido, com isolamento termoplástico, compreendendo: preparo, corte e enfiação em eletrodutos em bitola de 300mm2.  Fornecimento e instalação.</t>
  </si>
  <si>
    <t>IT 25.34.0265 (/)</t>
  </si>
  <si>
    <t>Cabo de cobre rígido, seção de 3x25mm2, 0,6/1Kv, antichama, compreendendo preparo, corte e enfiação em eletrodutos, Sintenax ou similar.  Fornecimento e instalação.</t>
  </si>
  <si>
    <t>IT 25.34.0321 (/)</t>
  </si>
  <si>
    <t>Cabo de cobre rígido, seção de 35mm2, 0,6/1Kv, isolado XLPE.  Fornecimento.</t>
  </si>
  <si>
    <t>IT 25.34.0357 (/)</t>
  </si>
  <si>
    <t>Cabo de cobre rígido, 1Kv, com isolamento termoplástico, compreendendo: preparo, corte e enfiação em eletrodutos em bitola de 4mm2.  Fornecimento e instalação.</t>
  </si>
  <si>
    <t>IT 25.34.0358 (/)</t>
  </si>
  <si>
    <t>Cabo de cobre rígido, 1Kv, PVC/70°C, 4mm2.  Fornecimento e instalação.</t>
  </si>
  <si>
    <t>IT 25.34.0359 (/)</t>
  </si>
  <si>
    <t>Cabo de cobre rígido, 1Kv, PVC/70°C, 6mm2.  Fornecimento e instalação.</t>
  </si>
  <si>
    <t>IT 25.34.0361 (/)</t>
  </si>
  <si>
    <t>Cabo de cobre rígido, isolado, antichama, unipolar, 10mm2, 1000V, referência Sintenax, Pirelli ou similar. Fornecimento e instalação.</t>
  </si>
  <si>
    <t>IT 25.34.0364 (/)</t>
  </si>
  <si>
    <t>Cabo de cobre rígido, isolado, antichama, unipolar, 16mm2, 1000V, referência Sintenax, Pirelli ou similar. Fornecimento e instalação.</t>
  </si>
  <si>
    <t>IT 25.34.0367 (/)</t>
  </si>
  <si>
    <t>Cabo de cobre rígido, 1Kv, PVC/70°C, 25mm2.  Fornecimento e instalação.</t>
  </si>
  <si>
    <t>IT 25.34.0370 (/)</t>
  </si>
  <si>
    <t>Cabo de cobre rígido, isolado, antichama, unipolar, 50mm2, 1000V, referência Sintenax, Pirelli ou similar. Fornecimento e instalação.</t>
  </si>
  <si>
    <t>IT 25.34.0373 (/)</t>
  </si>
  <si>
    <t>Cabo de cobre rígido, isolado, antichama, unipolar, 70mm2, 1000V, referência Sintenax, Pirelli ou similar. Fornecimento e instalação.</t>
  </si>
  <si>
    <t>IT 25.34.0376 (/)</t>
  </si>
  <si>
    <t>Cabo de cobre rígido, isolado, antichama, unipolar, 95mm2, 1000V, referência Sintenax, Pirelli ou similar. Fornecimento e instalação.</t>
  </si>
  <si>
    <t>IT 25.34.0379 (A)</t>
  </si>
  <si>
    <t>Cabo de cobre rígido, isolado, antichama, unipolar, 120mm2, 1000V, referência Sintenax, Pirelli ou similar. Fornecimento e instalação.</t>
  </si>
  <si>
    <t>IT 25.34.0382 (A)</t>
  </si>
  <si>
    <t>Cabo de cobre rígido com isolamento Sintenax, classe 0,6/1Kv, seção de 150mm2.  Fornecimento e instalação.</t>
  </si>
  <si>
    <t>IT 25.34.0388 (A)</t>
  </si>
  <si>
    <t>Cabo de cobre rígido com isolamento Sintenax, classe 0,6/1Kv, seção de 240mm2.  Fornecimento e instalação.</t>
  </si>
  <si>
    <t>IT 25.36.0050 (/)</t>
  </si>
  <si>
    <t>Cabo de cobre isolado EPR, unipolar, 50mm2, 8,7/15Kv, referência Epotrenax FX-3, Pirelli ou similar. Fornecimento e instalação.</t>
  </si>
  <si>
    <t>IT 25.38.0059 (A)</t>
  </si>
  <si>
    <t>Cabo telefônico de cobre recozido estanhado, tipo CI, uso interno, 0,40mm2, 10 pares, para instalações internas primárias.  Fornecimento e instalação.</t>
  </si>
  <si>
    <t>IT 25.38.0071 (A)</t>
  </si>
  <si>
    <t>Cabo telefônico de cobre recozido estanhado, tipo CI, uso interno, 0,40mm2, 20 pares, para instalações internas primárias.  Fornecimento e instalação.</t>
  </si>
  <si>
    <t>IT 25.38.0100 (A)</t>
  </si>
  <si>
    <t>Cabo telefônico de cobre estanhado, tipo CCI, sem blindagem, 0,50mm2, 2 pares, para instalações internas secundárias.  Fornecimento e instalação.</t>
  </si>
  <si>
    <t>IT 25.38.0103 (A)</t>
  </si>
  <si>
    <t>Cabo telefônico de cobre estanhado, tipo CCI, sem blindagem, 0,50mm2, 4 pares, para instalações internas secundárias.  Fornecimento e instalação.</t>
  </si>
  <si>
    <t>IT 25.38.0166 (A)</t>
  </si>
  <si>
    <t>Cabo telefônico de cobre estanhado, tipo CCI, sem blindagem, 0,50mm2, 6 pares, para instalações internas secundárias.  Fornecimento e instalação.</t>
  </si>
  <si>
    <t>IT 25.38.0300 (/)</t>
  </si>
  <si>
    <t>Fio telefônico tipo FE, bitola de 1mm2, para instalações áreas.  Fornecimento e instalação.</t>
  </si>
  <si>
    <t>IT 25.40.0062 (/)</t>
  </si>
  <si>
    <t>Cabo de cobre nu, seção de 6mm2.  Fornecimento e instalação (1kg = 18,87 metros).</t>
  </si>
  <si>
    <t>IT 25.40.0068 (/)</t>
  </si>
  <si>
    <t>Cabo de cobre nu, seção de 16mm2.  Fornecimento e instalação (1kg = 7,04 metros).</t>
  </si>
  <si>
    <t>IT 25.40.0071 (/)</t>
  </si>
  <si>
    <t>Cabo de cobre nu, seção de 25mm2.  Fornecimento e instalação (1kg = 4,51 metros).</t>
  </si>
  <si>
    <t>IT 25.40.0074 (/)</t>
  </si>
  <si>
    <t>Cabo de cobre nu, seção de 35mm2.  Fornecimento e instalação (1kg = 3,16 metros).</t>
  </si>
  <si>
    <t>IT 25.40.0077 (/)</t>
  </si>
  <si>
    <t>Cabo de cobre nu, seção de 50mm2.  Fornecimento e instalação (1kg = 2,27 metros).</t>
  </si>
  <si>
    <t>IT 25.42.0053 (/)</t>
  </si>
  <si>
    <t>Fio de cobre rígido, com isolamento termoplástico, antichama, compreendendo: preparo, corte e enfiação em eletrodutos, na bitola de 1mm2.  Fornecimento e instalação.</t>
  </si>
  <si>
    <t>IT 25.42.0056 (/)</t>
  </si>
  <si>
    <t>Fio de cobre rígido, com isolamento termoplástico, antichama, compreendendo: preparo, corte e enfiação em eletrodutos, na bitola de 1,5mm2.  Fornecimento e instalação.</t>
  </si>
  <si>
    <t>IT 25.42.0059 (/)</t>
  </si>
  <si>
    <t>Fio de cobre rígido, com isolamento termoplástico, antichama, compreendendo: preparo, corte e enfiação em eletrodutos, na bitola de 2,5mm2.  Fornecimento e instalação.</t>
  </si>
  <si>
    <t>IT 25.42.0062 (/)</t>
  </si>
  <si>
    <t>Fio de cobre rígido, com isolamento termoplástico, antichama, compreendendo: preparo, corte e enfiação em eletrodutos, na bitola de 4mm2.  Fornecimento e instalação.</t>
  </si>
  <si>
    <t>IT 25.42.0065 (/)</t>
  </si>
  <si>
    <t>Fio de cobre rígido, com isolamento termoplástico, antichama, compreendendo: preparo, corte e enfiação em eletrodutos, na bitola de 6mm2.  Fornecimento e instalação.</t>
  </si>
  <si>
    <t>IT 25.42.0068 (/)</t>
  </si>
  <si>
    <t>Fio de cobre rígido, com isolamento termoplástico, antichama, compreendendo: preparo, corte e enfiação em eletrodutos, na bitola de 10mm2.  Fornecimento e instalação.</t>
  </si>
  <si>
    <t>IT 25.42.0106 (/)</t>
  </si>
  <si>
    <t>Fio de cobre flexível, paralelo, com isolamento termoplástico, 300V, na bitola de (2x1,5)mm2.  Fornecimento e instalação.</t>
  </si>
  <si>
    <t>IT 25.42.0109 (/)</t>
  </si>
  <si>
    <t>Fio paralelo, com isolamento termoplástico, na bitola de (2x2,5)mm2.  Fornecimento e instalação.</t>
  </si>
  <si>
    <t>IT 25.42.0112 (/)</t>
  </si>
  <si>
    <t>Fio de cobre flexível, paralelo, com isolamento termoplástico, 300V, na bitola de (2x4)mm2.  Fornecimento e instalação.</t>
  </si>
  <si>
    <t>IT 25.44.0053 (/)</t>
  </si>
  <si>
    <t>Fio de cobre nu, na bitola de 1mm2.  Fornecimento e instalação.</t>
  </si>
  <si>
    <t>IT 25.44.0056 (/)</t>
  </si>
  <si>
    <t>Fio de cobre nu, na bitola de 1,5mm2.  Fornecimento e instalação.</t>
  </si>
  <si>
    <t>IT 25.44.0059 (/)</t>
  </si>
  <si>
    <t>Fio de cobre nu, na bitola de 2,5mm2.  Fornecimento e instalação.</t>
  </si>
  <si>
    <t>IT 25.44.0062 (/)</t>
  </si>
  <si>
    <t>Fio de cobre nu, na bitola de 4mm2.  Fornecimento e instalação.</t>
  </si>
  <si>
    <t>IT 25.44.0065 (/)</t>
  </si>
  <si>
    <t>Fio de cobre nu, na bitola de 6mm2.  Fornecimento e instalação.</t>
  </si>
  <si>
    <t>IT 25.44.0068 (/)</t>
  </si>
  <si>
    <t>Fio de cobre nu, na bitola de 10mm2.  Fornecimento e instalação.</t>
  </si>
  <si>
    <t>IT 25.44.0071 (/)</t>
  </si>
  <si>
    <t>Fio de cobre nu, na bitola de 16mm2.  Fornecimento e instalação.</t>
  </si>
  <si>
    <t>IT 25.46.0050 (/)</t>
  </si>
  <si>
    <t>Caixa estampada de 2"x4", inclusive buchas e arruelas.  Fornecimento e instalação.</t>
  </si>
  <si>
    <t>IT 25.46.0053 (/)</t>
  </si>
  <si>
    <t>Caixa estampada de 3"x3", inclusive buchas e arruelas.  Fornecimento e instalação.</t>
  </si>
  <si>
    <t>IT 25.46.0056 (/)</t>
  </si>
  <si>
    <t>Caixa estampada de 4"x4", inclusive buchas e arruelas.  Fornecimento e instalação.</t>
  </si>
  <si>
    <t>IT 25.46.0100 (/)</t>
  </si>
  <si>
    <t>Caixa de passagem em aço estampado, de 4"x2", exclusive abertura e fechamento do rasgo.  Fornecimento e instalação.</t>
  </si>
  <si>
    <t>IT 25.46.0103 (/)</t>
  </si>
  <si>
    <t>Caixa de passagem em aço estampado, de 4"x4", exclusive abertura e fechamento do rasgo.  Fornecimento e instalação.</t>
  </si>
  <si>
    <t>IT 25.46.0106 (/)</t>
  </si>
  <si>
    <t>Caixa de passagem em chapa com tampa aparafusada de (20x20x10)cm.  Fornecimento e instalação.</t>
  </si>
  <si>
    <t>IT 25.46.0109 (/)</t>
  </si>
  <si>
    <t>Caixa de passagem para telefone, conforme especificação da Telebrás, nas dimensões (20x20x12)cm.  Fornecimento e instalação.</t>
  </si>
  <si>
    <t>IT 25.46.0112 (/)</t>
  </si>
  <si>
    <t>Caixa de passagem para telefone, conforme especificação da Telebrás, nas dimensões (40x40x12)cm.  Fornecimento e instalação.</t>
  </si>
  <si>
    <t>IT 25.46.0115 (/)</t>
  </si>
  <si>
    <t>Caixa de passagem para telefone, conforme especificação da Telebrás, nas dimensões (60x60x12)cm.  Fornecimento e instalação.</t>
  </si>
  <si>
    <t>IT 25.46.0118 (/)</t>
  </si>
  <si>
    <t>Caixa de passagem para telefone, conforme especificação da Telebrás, nas dimensões (80x80x12)cm.  Fornecimento e instalação.</t>
  </si>
  <si>
    <t>IT 25.46.0121 (/)</t>
  </si>
  <si>
    <t>Caixa de passagem para telefone, conforme especificação da Telebrás, nas dimensões (120x120x12)cm.  Fornecimento e instalação.</t>
  </si>
  <si>
    <t>IT 25.46.0124 (/)</t>
  </si>
  <si>
    <t>Caixa de passagem para telefone, conforme especificação da Telebrás, nas dimensões (150x150x12)cm.  Fornecimento e instalação.</t>
  </si>
  <si>
    <t>IT 25.46.0150 (/)</t>
  </si>
  <si>
    <t>Caixa de passagem em alvenaria, dimensões de (60x60x60)cm, com tampão de ferro.  Construção.</t>
  </si>
  <si>
    <t>IT 25.46.0153 (/)</t>
  </si>
  <si>
    <t>Caixa de passagem em alvenaria, dimensões de (80x80x80)cm, com tampão de ferro. Construção.</t>
  </si>
  <si>
    <t>IT 25.46.0200 (A)</t>
  </si>
  <si>
    <t>Reparo em caixa de passagem de energia elétrica de alvenaria de (60x60)cm, com troca de tampa de concreto, com espessuras de 6cm.</t>
  </si>
  <si>
    <t>IT 25.46.0400 (A)</t>
  </si>
  <si>
    <t>Caixa de ligação de alumínio silício, tipo Condulete ou similar, no formato B com diâmetro de 1", fornecimento e instalação.</t>
  </si>
  <si>
    <t>IT 25.46.0403 (A)</t>
  </si>
  <si>
    <t>Caixa de ligação de alumínio silício, tipo Condulete ou similar, no formato C com diâmetro de 1", fornecimento e instalação.</t>
  </si>
  <si>
    <t>IT 25.46.0406 (A)</t>
  </si>
  <si>
    <t>Caixa de ligação de alumínio silício, tipo Condulete ou similar, no formato E com diâmetro de 1",fornecimento e instalação.</t>
  </si>
  <si>
    <t>IT 25.46.0409 (A)</t>
  </si>
  <si>
    <t>Caixa de ligação de alumínio silício, tipo Condulete ou similar, no formato LB com diâmetro de 1", fornecimento e instalação.</t>
  </si>
  <si>
    <t>IT 25.46.0412 (A)</t>
  </si>
  <si>
    <t>Caixa de ligação de alumínio silício, tipo Condulete ou similar, no formato LL com diâmetro de 1", fornecimento e instalação.</t>
  </si>
  <si>
    <t>IT 25.46.0415 (A)</t>
  </si>
  <si>
    <t>Caixa de ligação de alumínio silício, tipo Condulete ou similar, no formato T com diâmetro de 1", fornecimento e instalação.</t>
  </si>
  <si>
    <t>IT 25.46.0418 (A)</t>
  </si>
  <si>
    <t>Caixa de ligação de alumínio silício, tipo Condulets ou similar, no formato X com diâmetro de 1",fornecimento e instalação.</t>
  </si>
  <si>
    <t>IT 25.48.0050 (/)</t>
  </si>
  <si>
    <t>Quadro de distribuição de energia para disjuntores termo-magnéticos unipolares, de embutir, com porta e barramento neutro, para instalação de até 3 disjuntores, sem dispositivo para chave geral.  Fornecimento e instalação.</t>
  </si>
  <si>
    <t>IT 25.48.0100 (/)</t>
  </si>
  <si>
    <t>Centro de distribuição da Dutoplast ou similar, modelo externo, com previsão para instalação de 6 disjuntores.  Fornecimento e instalação.</t>
  </si>
  <si>
    <t>IT 25.48.0106 (/)</t>
  </si>
  <si>
    <t>Quadro de distribuição de energia para disjuntores termo-magnéticos unipolares, de embutir, com porta, para instalação de até 6 disjuntores, sem dispositivo para chave geral.  Fornecimento e instalação.</t>
  </si>
  <si>
    <t>IT 25.48.0150 (/)</t>
  </si>
  <si>
    <t>Quadro de distribuição de energia, para disjuntores termo-magnéticos unipolares, de embutir, com porta e barramento neutro, para instalação de até 12 disjuntores, sem dispositivo para chave geral.  Fornecimento e instalação.</t>
  </si>
  <si>
    <t>IT 25.48.0156 (/)</t>
  </si>
  <si>
    <t>Quadro de distribuição de energia, trifásico, para 12 circuitos.  Fornecimento e instalação.</t>
  </si>
  <si>
    <t>IT 25.48.0200 (/)</t>
  </si>
  <si>
    <t>Quadro de distribuição de energia, para disjuntores termo-magnéticos unipolares, de embutir, com porta e barramento neutro e trifásicos, para instalação de até 18 disjuntores, com dispositivo para chave geral.  Fornecimento e instalação.</t>
  </si>
  <si>
    <t>IT 25.48.0250 (/)</t>
  </si>
  <si>
    <t>Quadro de distribuição de energia para disjuntores termo-magnéticos unipolares, de embutir, com porta e barramento neutro e trifásico, para instalação de até 24 disjuntores, com dispositivo para chave geral.  Fornecimento e instalação.</t>
  </si>
  <si>
    <t>IT 25.48.0300 (/)</t>
  </si>
  <si>
    <t>Quadro de distribuição de energia para disjuntores termo-magnéticos unipolares, de embutir, com porta e barramento neutro e trifásico, para instalação de até 32 disjuntores, com dispositivo para chave geral.  Fornecimento e instalação.</t>
  </si>
  <si>
    <t>IT 25.48.0350 (/)</t>
  </si>
  <si>
    <t>Quadro de distribuição de energia para disjuntores termo-magnéticos unipolares, de embutir, com porta e barramento neutro e trifásico, para instalação de até 40 disjuntores, com dispositivo para chave geral.  Fornecimento e instalação.</t>
  </si>
  <si>
    <t>IT 25.48.0400 (/)</t>
  </si>
  <si>
    <t>Quadro de distribuição de energia para disjuntores termo-magnéticos unipolares, de embutir, com porta e barramento neutro e trifásico, para instalação de até 50 disjuntores, com dispositivo para chave geral.  Fornecimento e instalação.</t>
  </si>
  <si>
    <t>IT 25.48.0500 (/)</t>
  </si>
  <si>
    <t>Base de armário Ardsal 10/14.  Fornecimento.</t>
  </si>
  <si>
    <t>IT 25.48.0550 (/)</t>
  </si>
  <si>
    <t>Quadro monobloco em chapa de aço com 1,5mm de espessura, medindo (1200x600x300)mm, referência EE-362 ou similar.  Fornecimento e instalação.</t>
  </si>
  <si>
    <t>IT 25.48.0600 (/)</t>
  </si>
  <si>
    <t>Quadro de partida e comando para grupo gerador fixo existente com potência de 145Kva.  Fornecimento e instalação</t>
  </si>
  <si>
    <t>IT 25.50.0050 (/)</t>
  </si>
  <si>
    <t>Disjuntor, unipolar, do tipo Quicklag de 10A a 30A.  Fornecimento e instalação.</t>
  </si>
  <si>
    <t>IT 25.50.0053 (/)</t>
  </si>
  <si>
    <t>Disjuntor, unipolar, do tipo Quicklag de 35A.  Fornecimento e instalação.</t>
  </si>
  <si>
    <t>IT 25.50.0150 (/)</t>
  </si>
  <si>
    <t>Disjuntor termomagnético em caixa moldada, unipolar de 70A.  Fornecimento e instalação.</t>
  </si>
  <si>
    <t>IT 25.50.0200 (/)</t>
  </si>
  <si>
    <t>Disjuntor, tripolar, tipo C, de 10A a 50A, Eletromar ou similar.  Fornecimento e instalação.</t>
  </si>
  <si>
    <t>IT 25.50.0203 (/)</t>
  </si>
  <si>
    <t>Disjuntor, tripolar de 40A.  Fornecimento e instalação.</t>
  </si>
  <si>
    <t>IT 25.50.0206 (/)</t>
  </si>
  <si>
    <t>Disjuntor, tripolar de 50A.  Fornecimento e instalação.</t>
  </si>
  <si>
    <t>IT 25.50.0212 (/)</t>
  </si>
  <si>
    <t>Disjuntor, tripolar, tipo C, de 60A a 100A, Eletromar ou similar.  Fornecimento e instalação.</t>
  </si>
  <si>
    <t>IT 25.50.0220 (/)</t>
  </si>
  <si>
    <t>Disjuntor, tripolar de 125A.  Fornecimento e instalação.</t>
  </si>
  <si>
    <t>IT 25.50.0300 (/)</t>
  </si>
  <si>
    <t>Disjuntor, tripolar, tipo DA, 250A a 400A, Eletromar ou similar.  Fornecimento e instalação.</t>
  </si>
  <si>
    <t>IT 25.50.0350 (B)</t>
  </si>
  <si>
    <t>Disjuntor tripolar de média tensão a gás SF6, tipo HAD-170616, 630A/17,5Kv, 16KA, com relé antipumping, até 24Kv, TC PR511, contatos auxiliares 5NA+5NF e bloqueio Kirk simples, com terminais de conexão para versão fixa, mecanismo de operação manual, contador de operações, sinalização de mola carregada/ descarregada e disjuntor aberto/fechado. Fornecimento e instalação.</t>
  </si>
  <si>
    <t>IT 25.50.0400 (/)</t>
  </si>
  <si>
    <t>Disjuntor termomagnético, tripolar de 200A, 25KA, referência XE225NC, Terasaki ou similar.  Fornecimento e instalação.</t>
  </si>
  <si>
    <t>IT 25.50.0450 (A)</t>
  </si>
  <si>
    <t>Disjuntor termomagnético, tripolar de 100A, 35/50KA, referência XS100NS, Terasaki ou similar.  Fornecimento e instalação.</t>
  </si>
  <si>
    <t>IT 25.50.0453 (/)</t>
  </si>
  <si>
    <t>Disjuntor termomagnético, tripolar de 125A, 35/50KA, referência XS225NS, Terasaki ou similar.  Fornecimento e instalação.</t>
  </si>
  <si>
    <t>IT 25.50.0459 (/)</t>
  </si>
  <si>
    <t>Disjuntor termomagnético, tripolar de 225A, 35/50KA, referência XS225NS, Terasaki ou similar.  Fornecimento e instalação.</t>
  </si>
  <si>
    <t>IT 25.50.0468 (/)</t>
  </si>
  <si>
    <t>Disjuntor termomagnético, tripolar de 400A, 35KA, referência XE600NS, Terasaki ou similar.  Fornecimento e instalação.</t>
  </si>
  <si>
    <t>IT 25.50.0550 (A)</t>
  </si>
  <si>
    <t>Disjuntor de volume reduzido de óleo tripolar, classe 15Kv, corrente nominal de 800A/500MVA, com os acessórios: carregador de mola motorizado, relés de abertura e fechamento, bloqueio mecânico Kirk.  Fornecimento e instalação.</t>
  </si>
  <si>
    <t>IT 25.52.0062 (/)</t>
  </si>
  <si>
    <t>Chave blindada, tripolar de 250V de 100A, Continental ou similar.  Fornecimento e instalação.</t>
  </si>
  <si>
    <t>IT 25.52.0074 (/)</t>
  </si>
  <si>
    <t>Chave blindada, tripolar de 250V de 200A, Continental ou similar.  Fornecimento e instalação.</t>
  </si>
  <si>
    <t>IT 25.52.0086 (/)</t>
  </si>
  <si>
    <t>Chave blindada, tripolar de 250V de 400A, Continental ou similar.  Fornecimento e instalação.</t>
  </si>
  <si>
    <t>IT 25.52.0100 (/)</t>
  </si>
  <si>
    <t>Chave comutadora de 250A modelo 3Kw 1- 314, Siemens ou similar.  Fornecimento e instalação.</t>
  </si>
  <si>
    <t>IT 25.52.0109 (/)</t>
  </si>
  <si>
    <t>Chave comutadora de 630A modelo 3Kw 1- 627, Siemens ou similar.  Fornecimento e instalação.</t>
  </si>
  <si>
    <t>IT 25.52.0150 (/)</t>
  </si>
  <si>
    <t>Chave comutadora com botão XB2 BD21 ou similar.  Fornecimento e instalação.</t>
  </si>
  <si>
    <t>IT 25.52.0200 (/)</t>
  </si>
  <si>
    <t>Chave Pacco interruptora referência P63 1/3hs CN 63A.  Fornecimento e instalação.</t>
  </si>
  <si>
    <t>IT 25.52.0209 (/)</t>
  </si>
  <si>
    <t>Chave Pacco interruptora referência P100 1/3hs CN 100A.  Fornecimento e instalação.</t>
  </si>
  <si>
    <t>IT 25.52.0253 (/)</t>
  </si>
  <si>
    <t>Chave faca, base ardósia, 250V, com porta fusíveis, tripolar de 30A .  Fornecimento e instalação.</t>
  </si>
  <si>
    <t>IT 25.52.0259 (/)</t>
  </si>
  <si>
    <t>Chave faca blindada, completa, 80A, modelo 3NP4, da Siemens ou similar.  Fornecimento e instalação.</t>
  </si>
  <si>
    <t>IT 25.52.0262 (/)</t>
  </si>
  <si>
    <t>Chave faca, base ardósia, 250V, com porta fusíveis, tripolar de 100A.  Fornecimento e instalação.</t>
  </si>
  <si>
    <t>IT 25.52.0274 (/)</t>
  </si>
  <si>
    <t>Chave faca, base ardósia, 250V, com porta fusíveis, tripolar de 400A.  Fornecimento e instalação.</t>
  </si>
  <si>
    <t>IT 25.52.0290 (/)</t>
  </si>
  <si>
    <t>Chave blindada tripolar, SCHAK de 400A ou similar.  Fornecimento e instalação.</t>
  </si>
  <si>
    <t>IT 25.52.0306 (/)</t>
  </si>
  <si>
    <t>Chave tipo faca aberta, reforçada de reversão, base de mármore 250V, bipolar, de 30A.  Fornecimento e instalação.</t>
  </si>
  <si>
    <t>IT 25.52.0315 (/)</t>
  </si>
  <si>
    <t>Chave tipo faca aberta, reforçada de reversão, base de mármore 250V, bipolar de 60A.  Fornecimento e instalação.</t>
  </si>
  <si>
    <t>IT 25.52.0350 (/)</t>
  </si>
  <si>
    <t>Chave tipo faca aberta, reforçada de reversão, base de mármore 250V, tripolar de 60A.  Fornecimento e instalação.</t>
  </si>
  <si>
    <t>IT 25.52.0403 (/)</t>
  </si>
  <si>
    <t>Chave guarda motor, trifásica, até 3CV, 220V, compreendendo chave magnética SA-10 com relé térmico e botoeira liga/desliga, Eletromar ou similar.  Fornecimento e instalação.</t>
  </si>
  <si>
    <t>IT 25.52.0409 (/)</t>
  </si>
  <si>
    <t>Chave guarda motor, trifásica, até 5CV, 220V, compreendendo chave magnético SA-16 com relé térmico e botoeira liga/desliga, Eletromar ou similar.  Fornecimento e instalação.</t>
  </si>
  <si>
    <t>IT 25.52.0412 (/)</t>
  </si>
  <si>
    <t>Chave guarda motor, trifásica, até 7,5/10CV, 220V, compreendendo chave magnética SA-32 com  relé térmico e botoeira liga/desliga, Eletromar ou similar.  Fornecimento e instalação.</t>
  </si>
  <si>
    <t>IT 25.52.0600 (/)</t>
  </si>
  <si>
    <t>Chave bóia, automática, de mercúrio, unipolar.  Fornecimento e instalação.</t>
  </si>
  <si>
    <t>IT 25.54.0050 (/)</t>
  </si>
  <si>
    <t>Fusível cartucho de 15A a 30A, 250V.  Fornecimento e instalação.</t>
  </si>
  <si>
    <t>IT 25.54.0100 (/)</t>
  </si>
  <si>
    <t>Fusível cartucho de 35A a 60A, 250V.  Fornecimento e instalação.</t>
  </si>
  <si>
    <t>IT 25.54.0300 (/)</t>
  </si>
  <si>
    <t>Fuzível Diazed, de 2A, com base, tampa, anel e parafuso de ajuste, Siemens ou similar.  Fornecimento e instalação.</t>
  </si>
  <si>
    <t>IT 25.54.0350 (/)</t>
  </si>
  <si>
    <t>Fuzível Diazed, de 10A, com base, tampa, anel e parafuso de ajuste, Siemens ou similar.  Fornecimento e instalação.</t>
  </si>
  <si>
    <t>IT 25.54.0400 (/)</t>
  </si>
  <si>
    <t>Fuzível Diazed, de 16A, com base, tampa, anel e parafuso de ajuste, Siemens ou similar.  Fornecimento e instalação.</t>
  </si>
  <si>
    <t>IT 25.54.0450 (/)</t>
  </si>
  <si>
    <t>Fuzível Diazed, de 30A, com base, tampa, anel e parafuso de ajuste,  Siemens ou similar.  Fornecimento e instalação.</t>
  </si>
  <si>
    <t>IT 25.54.0500 (/)</t>
  </si>
  <si>
    <t>Fuzível Diazed, de 63A, com base, tampa, anel e parafuso de ajuste, Siemens ou similar.  Fornecimento e instalação.</t>
  </si>
  <si>
    <t>IT 25.54.0550 (/)</t>
  </si>
  <si>
    <t>Fuzível Diazed, de 100A, com base, tampa, anel e parafuso de ajuste, Siemens ou similar.  Fornecimento e instalação.</t>
  </si>
  <si>
    <t>IT 25.54.0600 (/)</t>
  </si>
  <si>
    <t>Fusível NH, tamanho 00, corrente nominal de 80A.  Fornecimento e instalação.</t>
  </si>
  <si>
    <t>IT 25.54.0650 (/)</t>
  </si>
  <si>
    <t>Fusíveis NH, tamanho 1, corrente nominal de 36 à 200A , 500V.  Fornecimento e instalação.</t>
  </si>
  <si>
    <t>IT 25.54.0700 (/)</t>
  </si>
  <si>
    <t>Fusíveis NH, tamanho 1, corrente nominal de 224 à 250A , 500V.  Fornecimento e instalação.</t>
  </si>
  <si>
    <t>IT 25.56.0050 (/)</t>
  </si>
  <si>
    <t>Capacitor trifásico de 10Kv, 220V, 60Hz.  Fornecimento e instalação.</t>
  </si>
  <si>
    <t>IT 25.56.0200 (/)</t>
  </si>
  <si>
    <t>Capacitor trifásico de 15Kv, 220V, 60Hz.  Fornecimento e instalação.</t>
  </si>
  <si>
    <t>IT 25.58.0050 (/)</t>
  </si>
  <si>
    <t>Contactor magnético, com bobina de 220V/60Hz, modelo 3TB-40, Siemens ou similar.  Fornecimento e instalação.</t>
  </si>
  <si>
    <t>IT 25.58.0100 (/)</t>
  </si>
  <si>
    <t>Contactor magnético, com bobina de 220V/60Hz, modelo 3TB-43, Siemens ou similar.  Fornecimento e instalação.</t>
  </si>
  <si>
    <t>IT 25.58.0150 (/)</t>
  </si>
  <si>
    <t>Contactor magnético, com bobina de 32A, 220V/60Hz, modelo 3TB-44, Siemens ou similar.  Fornecimento e instalação.</t>
  </si>
  <si>
    <t>IT 25.58.0200 (/)</t>
  </si>
  <si>
    <t>Contactor magnético, com bobina de 220V/60Hz, modelo 3TB-46, Siemens ou similar.  Fornecimento e instalação.</t>
  </si>
  <si>
    <t>IT 25.58.0250 (/)</t>
  </si>
  <si>
    <t>Contactor magnético, com bobina de 63A, 220V/60Hz, modelo 3TB-47, Siemens ou similar.  Fornecimento e instalação.</t>
  </si>
  <si>
    <t>IT 25.58.0300 (/)</t>
  </si>
  <si>
    <t>Contactor magnético, com bobina de 220V/60Hz, modelo 3TB-48, Siemens ou similar.  Fornecimento e instalação.</t>
  </si>
  <si>
    <t>IT 25.58.0320 (/)</t>
  </si>
  <si>
    <t>Contactor magnético, com bobina de 220V/60Hz, modelo 3RT10 17-1AN11, Siemens ou similar.  Fornecimento e instalação.</t>
  </si>
  <si>
    <t>IT 25.58.0326 (/)</t>
  </si>
  <si>
    <t>Contactor magnético, com bobina de 220V/60Hz, modelo 3RT10 25-1AN10, Siemens ou similar.  Fornecimento e instalação.</t>
  </si>
  <si>
    <t>IT 25.58.0350 (/)</t>
  </si>
  <si>
    <t>Contactor magnético, com bobina de 110A, 220V/60Hz, modelo 3TB-50, Siemens ou similar.  Fornecimento e instalação.</t>
  </si>
  <si>
    <t>IT 25.58.0400 (/)</t>
  </si>
  <si>
    <t>Contactor magnético, com bobina de 220V/60Hz, modelo LC1 D-0910 ou similar.  Fornecimento e instalação.</t>
  </si>
  <si>
    <t>IT 25.58.0450 (/)</t>
  </si>
  <si>
    <t>Contactor magnético, com bobina de 220V/60Hz, modelo LC1 D-2510 ou similar.  Fornecimento e instalação.</t>
  </si>
  <si>
    <t>IT 25.58.0500 (/)</t>
  </si>
  <si>
    <t>Contactor magnético, com bobina de 220V/60Hz, modelo LC1 D-5011 ou similar.  Fornecimento e instalação.</t>
  </si>
  <si>
    <t>IT 25.58.0550 (/)</t>
  </si>
  <si>
    <t>Contactor magnético, com bobina de 220V/60Hz, modelo LC1 D-4011 ou similar.  Fornecimento e instalação.</t>
  </si>
  <si>
    <t>IT 25.58.0600 (/)</t>
  </si>
  <si>
    <t>Contactor magnético, com bobina de 220V/60Hz, modelo CA2 DN40 ou similar.  Fornecimento e instalação.</t>
  </si>
  <si>
    <t>IT 25.58.0650 (/)</t>
  </si>
  <si>
    <t>Contactor magnético, modelo E-111 Rafix, Siemens ou similar.  Fornecimento e instalação.</t>
  </si>
  <si>
    <t>IT 25.60.0250 (/)</t>
  </si>
  <si>
    <t>Conector de parafusos fendido KS-17, Burndy ou similar.  Fornecimento e instalação.</t>
  </si>
  <si>
    <t>IT 25.60.0356 (/)</t>
  </si>
  <si>
    <t>Terminal mecânico de cabo de 16mm2.  Fornecimento e instalação.</t>
  </si>
  <si>
    <t>IT 25.60.0359 (/)</t>
  </si>
  <si>
    <t>Terminal mecânico de cabo de 25mm2.  Fornecimento e instalação.</t>
  </si>
  <si>
    <t>IT 25.60.0371 (/)</t>
  </si>
  <si>
    <t>Terminal mecânico de cabo de 150mm2.  Fornecimento e instalação.</t>
  </si>
  <si>
    <t>IT 25.60.0387 (/)</t>
  </si>
  <si>
    <t>Terminal mecânico de cabo de 240mm2.  Fornecimento e instalação.</t>
  </si>
  <si>
    <t>IT 25.60.0450 (/)</t>
  </si>
  <si>
    <t>Terminal mecânico de cabo de 500mm2.  Fornecimento e instalação.</t>
  </si>
  <si>
    <t>IT 25.62.0050 (/)</t>
  </si>
  <si>
    <t>Reator de partida convencional 220V/60Hz,  para lâmpada PLC 18W.  Fornecimento.</t>
  </si>
  <si>
    <t>IT 25.62.0053 (/)</t>
  </si>
  <si>
    <t>Reator simples, partida convencional 220V/60Hz, baixo fator de potência,  para lâmpada fluorescente (PL) compacta de 26W.  Fornecimento.</t>
  </si>
  <si>
    <t>IT 25.62.0062 (/)</t>
  </si>
  <si>
    <t>Reator de partida convencional, fator de potência natural, para lâmpada fluorescente de 1x40W.  Fornecimento e instalação.</t>
  </si>
  <si>
    <t>IT 25.62.0100 (/)</t>
  </si>
  <si>
    <t>Reator para lâmpadas fluorescentes de 2x20W, partida rápida.  Fornecimento e instalação.</t>
  </si>
  <si>
    <t>IT 25.62.0150 (/)</t>
  </si>
  <si>
    <t>Reator para lâmpada fluorescente de 1x40W, partida rápida.  Fornecimento e instalação.</t>
  </si>
  <si>
    <t>IT 25.62.0153 (/)</t>
  </si>
  <si>
    <t>Reator para lâmpadas fluorescentes de 2x40W, partida rápida.  Fornecimento e instalação.</t>
  </si>
  <si>
    <t>IT 25.62.0200 (A)</t>
  </si>
  <si>
    <t>Reator eletrônico para 2 lâmpadas florescentes tubulares de 16w,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t>
  </si>
  <si>
    <t>IT 25.62.0250 (A)</t>
  </si>
  <si>
    <t>Reator eletrônico para 2 lâmpadas florescentes tubulares de 32w,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t>
  </si>
  <si>
    <t>IT 25.62.0300 (/)</t>
  </si>
  <si>
    <t>Reator eletrônico para 02 lâmpadas fluorescentes tubulares de 36W, tensão de entrada de 220V, partida instantânea, fator de potência mínimo 0,98, perdas inferiores a 8% do conjunto, distorção harmônica inferior a 15%, fator de fluxo luminoso igual ou superior a 90%, vida útil mínima de 20.000h.  Fornecimento e instalação.</t>
  </si>
  <si>
    <t>IT 25.62.0350 (/)</t>
  </si>
  <si>
    <t>Reator para lâmpada a vapor metálico de 150W, tensão 220V, fator de potência mínimo 0,88, com ignitor e capacitor incorporados, perda máxima igual a 10% do conjunto, vida útil mínima de 20.000h,  Osram RQI 150 Ig 400 ou similar.  Fornecimento e instalação.</t>
  </si>
  <si>
    <t>IT 25.62.0400 (/)</t>
  </si>
  <si>
    <t>Reator fabricado com chapa de aço protegida por uma camada anticorrosiva e acabamento em esmalte, tendo ignitor incorporado para funcionar em 60Hz e 220V em rede, para acendimento de lâmpada multi vapor metálico de 70W.  Fornecimento e instalação.</t>
  </si>
  <si>
    <t>IT 25.64.0050 (/)</t>
  </si>
  <si>
    <t>Relé térmico de 2,5 A a 4 A, modelo 30U 5000, Siemens ou similar.  Fornecimento e instalação.</t>
  </si>
  <si>
    <t>IT 25.64.0059 (/)</t>
  </si>
  <si>
    <t>Relé bimetálico de 25 A a 36 A, modelo 3UA 54, Siemens ou similar.  Fornecimento e instalação.</t>
  </si>
  <si>
    <t>IT 25.64.0068 (/)</t>
  </si>
  <si>
    <t>Relé bimetálico de 90 A a 120 A, modelo 3UA 62, Siemens ou similar.  Fornecimento e instalação.</t>
  </si>
  <si>
    <t>IT 25.64.0100 (/)</t>
  </si>
  <si>
    <t>Relé térmico de 4 A a 6 A, modelo LR1 D12316 ou similar.  Fornecimento e instalação.</t>
  </si>
  <si>
    <t>IT 25.64.0103 (/)</t>
  </si>
  <si>
    <t>Relé térmico de 4 A a 6 A, modelo 3UA 50 ou similar.  Fornecimento e instalação.</t>
  </si>
  <si>
    <t>IT 25.64.0106 (/)</t>
  </si>
  <si>
    <t>Relé térmico de 10 A a 15 A.  Fornecimento e instalação.</t>
  </si>
  <si>
    <t>IT 25.64.0109 (/)</t>
  </si>
  <si>
    <t>Relé térmico de 16 A a 25 A.  Fornecimento e instalação.</t>
  </si>
  <si>
    <t>IT 25.64.0118 (/)</t>
  </si>
  <si>
    <t>Relé térmico de 38 A a 50 A, modelo LR1 06 3357 ou similar.  Fornecimento e instalação.</t>
  </si>
  <si>
    <t>IT 25.64.0150 (/)</t>
  </si>
  <si>
    <t>Relé de falta de fase, 220V/60Hz.  Fornecimento e instalação.</t>
  </si>
  <si>
    <t>IT 25.64.0200 (/)</t>
  </si>
  <si>
    <t>Relé de tempo, modelo 7PU 60, Siemens ou similar.  Fornecimento e instalação.</t>
  </si>
  <si>
    <t>IT 25.66.0050 (/)</t>
  </si>
  <si>
    <t>Fornecimento e instalação de armação secundária ou Rex, para 3 linhas, completa.</t>
  </si>
  <si>
    <t>IT 25.66.0150 (B)</t>
  </si>
  <si>
    <t>Cabine especial de energia, padrão LIGHT, com montagem e instalação de equipamentos e dispositivos elétricos de comando de manobra e aterramento, incluindo circuitos, quadro para instalação de medidor tipo M-3, caixa para transformador de corrente TR-5 e caixa terminal TR-5, base e fusíveis de 630A.</t>
  </si>
  <si>
    <t>IT 25.66.0153 (/)</t>
  </si>
  <si>
    <t>Cubículo de medição, padrão LIGHT, para alta tensão.  Fornecimento e instalação.</t>
  </si>
  <si>
    <t>IT 25.66.0162 (/)</t>
  </si>
  <si>
    <t>Cubículo tipo Metal-Clad, 17,5Kva, 2500A, referência versão 1 ABB-SACE.  Fornecimento e instalação.</t>
  </si>
  <si>
    <t>IT 25.66.0300 (B)</t>
  </si>
  <si>
    <t>Entrada de serviço (PC), padrão LIGHT, para medição trifásica entre 82,5 e 98,8Kva, quadro para instalação de medidor tipo M-3, com disjuntor 3x250A, caixa para transformadores de corrente tipo TR-5 e caixa terminal T-5, com base fusível de 600A, fusíveis de 500A, obras civis, fornecimento e montagem.</t>
  </si>
  <si>
    <t>IT 25.66.0500 (B)</t>
  </si>
  <si>
    <t>Subestação simplificada, padrão Light, com transformador trifásico de 225Kva, 13,8V/220-127V, 2 postes de concreto armado com seção circular com 11m e carga nominal de 600Kg, inclusive todos os materiais necessários, exclusive cabine de medição.  Fornecimento e montagem.</t>
  </si>
  <si>
    <t>IT 25.68.0050 (/)</t>
  </si>
  <si>
    <t>Seccionador tripolar, acionamento simultâneo, comando por punho, 15Kv-400A.  Fornecimento e instalação.</t>
  </si>
  <si>
    <t>IT 25.68.0100 (/)</t>
  </si>
  <si>
    <t>Seccionador tripolar, com fusíveis, acionamento simultâneo, comando por punho, 15Kv-400A.  Fornecimento e instalação.</t>
  </si>
  <si>
    <t>IT 25.68.0150 (/)</t>
  </si>
  <si>
    <t>Seccionador tripolar, com fusíveis, acionamento simultâneo, comando por vara de manobra, 15Kv-400A.  Fornecimento e instalação.</t>
  </si>
  <si>
    <t>IT 25.68.0200 (/)</t>
  </si>
  <si>
    <t>Seccionador tripolar, acionamento simultâneo, comando por vara de manobra, 15Kv-400A.  Fornecimento e instalação.</t>
  </si>
  <si>
    <t>IT 25.68.0250 (/)</t>
  </si>
  <si>
    <t>Chave seccionada, tripolar, abertura sem carga, comando manual em grupo, instalação abrigada, com chave de bloqueio mecânico tipo kirk, 400A/17,5Kv, referência NTL2-17,5, ABB-SACE ou similar.  Fornecimento e instalação.</t>
  </si>
  <si>
    <t>IT 25.68.0300 (A)</t>
  </si>
  <si>
    <t>Chave seccionada, tripolar, abertura com carga, comando manual em grupo, instalação abrigada, com chave de bloqueio mecânico tipo kirk, 630A/17,5Kv e porta fusíveis HH, referência NAL-17,5, ABB-SACE ou similar.  Fornecimento e instalação.</t>
  </si>
  <si>
    <t>IT 25.70.0050 (/)</t>
  </si>
  <si>
    <t>Fonte de Emergência, No Break, trifásico, potência de 50Kva, on-line, tensão de entrada e saída de 220V, banco de baterias seladas em gabinete para autonomia à plena carga de 10 a 25 minutos, modelo série 300, Liebert ou similar.  Fornecimento.</t>
  </si>
  <si>
    <t>IT 25.70.0100 (A)</t>
  </si>
  <si>
    <t>Haste para aterramento, de cobre, de 5/8", com 3m de comprimento.  Fornecimento e instalação.</t>
  </si>
  <si>
    <t>IT 25.70.0103 (A)</t>
  </si>
  <si>
    <t>Haste para aterramento, tipo Copperweld, de 5/8" (16mm), com 2,40m de comprimento, referência PK-065, Paraklin ou similar.  Fornecimento e instalação.</t>
  </si>
  <si>
    <t>IT 25.70.0150 (A)</t>
  </si>
  <si>
    <t>Pára-raio de distribuição em corpo polimérico de ZNO, para 15Kv/10Ka.  Fornecimento e instalação.</t>
  </si>
  <si>
    <t>IT 25.70.0350 (A)</t>
  </si>
  <si>
    <t>Sistema de aterramento específico para sala radiológica, com 3 hastes em cobre com diâmetro de 3/4", equidistantes de 1500mm umas das outras, inclusive caixa de inspeção, gel, conectores e cabos de transmissão de 70mm2, em distância de 10 a 20m.</t>
  </si>
  <si>
    <t>IT 25.72.0050 (/)</t>
  </si>
  <si>
    <t>Transformador de corrente, classe 15Kv, para sistema de proteção, relação 100/5A.   Fornecimento e instalação.</t>
  </si>
  <si>
    <t>IT 25.72.0097 (/)</t>
  </si>
  <si>
    <t>Transformador de potência a óleo mineral, uso interno, classe 15Kv, tensão primária de 13,8Kv, tensão secundária de 220/127V, potência de 300Kva, com acessórios.  Fornecimento e instalação.</t>
  </si>
  <si>
    <t>IT 25.72.0100 (A)</t>
  </si>
  <si>
    <t>Transformador de potência a óleo mineral, uso interno, classe 15Kv, tensão primária de 13,8Kv, tensão secundária de 220/127V, potência de 500Kva, com acessórios.  Fornecimento e instalação.</t>
  </si>
  <si>
    <t>IT 25.72.0103 (/)</t>
  </si>
  <si>
    <t>Transformador de potência a óleo mineral, uso interno, classe 15Kv, tensão primária de 13,8Kv, tensão secundária de 220/127V, potência de 750Kva, com acessórios.  Fornecimento e instalação.</t>
  </si>
  <si>
    <t>IT 25.72.0106 (/)</t>
  </si>
  <si>
    <t>Transformador de potência a óleo mineral, uso interno, classe 15Kv, tensão primária de 13,8Kv, tensão secundária de 220/127V, potência de 1000Kva, com acessórios.  Fornecimento e instalação.</t>
  </si>
  <si>
    <t>IT 25.72.0109 (/)</t>
  </si>
  <si>
    <t>Transformador de potência a óleo mineral, uso interno, classe 15Kv, tensão primária de 13,8Kv, tensão secundária de 220/127V, potência de 1500Kva, com acessórios.  Fornecimento e instalação.</t>
  </si>
  <si>
    <t>IT 25.72.0112 (/)</t>
  </si>
  <si>
    <t>Transformador de potência a óleo mineral, uso interno, classe 15Kv, tensão primária de 13,8Kv, tensão secundária de 220/127V, potência de 2000Kva, com acessórios.  Fornecimento e instalação.</t>
  </si>
  <si>
    <t>IT 25.72.0115 (/)</t>
  </si>
  <si>
    <t>Transformador de potência a óleo mineral, uso interno, classe 15Kv, tensão primária de 13,8Kv, tensão secundária de 220/127V, potência de 2750Kva, com acessórios.  Fornecimento e instalação.</t>
  </si>
  <si>
    <t>IT 25.72.0150 (/)</t>
  </si>
  <si>
    <t>Transformador de distribuição trifásico, de 30Kva, tensão primária de 13,2Kv, tensão secundaria de 127/220V.  Fornecimento e instalação.</t>
  </si>
  <si>
    <t>IT 25.72.0500 (/)</t>
  </si>
  <si>
    <t>Transformador de distribuição trifásico, de 112,5Kva, 60Hz.  Fornecimento e instalação.</t>
  </si>
  <si>
    <t>IT 25.72.0503 (/)</t>
  </si>
  <si>
    <t>Transformador de potência a seco, uso interno, classe 15Kv, tensão primária de 13,8Kv, tensão secundária de 220/127V, potência de 300Kva, com acessórios.  Fornecimento e instalação.</t>
  </si>
  <si>
    <t>IT 25.72.0506 (/)</t>
  </si>
  <si>
    <t>Transformador de potência a seco, uso interno, classe 15Kv, tensão primária de 13,8Kv, tensão secundária de 220/127V, potência de 500Kva, com acessórios.  Fornecimento e instalação.</t>
  </si>
  <si>
    <t>IT 25.72.0509 (/)</t>
  </si>
  <si>
    <t>Transformador de potência a seco, uso interno, classe 15Kv, tensão primária de 13,8Kv, tensão secundária de 220/127V, potência de 750Kva, com acessórios.  Fornecimento e instalação.</t>
  </si>
  <si>
    <t>IT 25.72.0512 (/)</t>
  </si>
  <si>
    <t>Transformador de potência a seco, uso interno, classe 15Kv, tensão primária de 13,8Kv, tensão secundária de 220/127V, potência de 1000Kva, com acessórios.  Fornecimento e instalação.</t>
  </si>
  <si>
    <t>IT 25.72.0515 (/)</t>
  </si>
  <si>
    <t>Transformador de potência a seco, uso interno, classe 15Kv, tensão primária de 13,8Kv, tensão secundária de 220/127V, potência de 1500Kva, com acessórios.  Fornecimento e instalação.</t>
  </si>
  <si>
    <t>IT 25.74.0050 (/)</t>
  </si>
  <si>
    <t>Braçadeira para fixação de eletroduto de ferro galvanizado, diâmetro de 19mm (3/4").  Fornecimento e instalação.</t>
  </si>
  <si>
    <t>IT 25.74.0059 (A)</t>
  </si>
  <si>
    <t>Braçadeira para fixação de eletroduto de ferro galvanizado, diâmetro de 25mm (1").  Fornecimento e instalação.</t>
  </si>
  <si>
    <t>IT 25.74.0062 (A)</t>
  </si>
  <si>
    <t>Braçadeira para fixação de eletroduto de ferro galvanizado, diâmetro de 40mm (1 1/2").  Fornecimento e instalação.</t>
  </si>
  <si>
    <t>IT 25.74.0065 (A)</t>
  </si>
  <si>
    <t>Braçadeira para fixação de eletroduto de ferro galvanizado, diâmetro de 50mm (2").  Fornecimento e instalação.</t>
  </si>
  <si>
    <t>IT 25.74.0071 (A)</t>
  </si>
  <si>
    <t>Braçadeira para fixação de eletroduto de ferro galvanizado, diâmetro de 75mm (3").  Fornecimento e instalação.</t>
  </si>
  <si>
    <t>IT 25.99.0050 (/)</t>
  </si>
  <si>
    <t>Amperímetro (96x96)mm com escala de 0A a 500A.  Fornecimento e instalação.</t>
  </si>
  <si>
    <t>IT 25.99.0100 (/)</t>
  </si>
  <si>
    <t>Base de ferro retangular, para caixa subterrânea, modelo QC-43, padrão Telerj.  Fornecimento.</t>
  </si>
  <si>
    <t>IT 25.99.0103 (/)</t>
  </si>
  <si>
    <t>Tampa de ferro retangular, medindo (1,07x0,52)m, para caixa subterrânea, modelo QC-43, padrão Telerj.  Fornecimento.</t>
  </si>
  <si>
    <t>IT 25.99.0150 (/)</t>
  </si>
  <si>
    <t>Botão de comando Rafix, modelo K3 - 01, Siemens ou similar.  Fornecimento e instalação.</t>
  </si>
  <si>
    <t>IT 25.99.0250 (A)</t>
  </si>
  <si>
    <t>Instalação de cabo em eletroduto com diâmetro de 1" até 3", exclusive fornecimento do eletroduto e cabos.</t>
  </si>
  <si>
    <t>IT 25.99.0300 (/)</t>
  </si>
  <si>
    <t>Kit emenda para cabos classe 0,6/1,0Kv.  Fornecimento e instalação.</t>
  </si>
  <si>
    <t>IT 25.99.0301 (/)</t>
  </si>
  <si>
    <t>Sinaleira para entrada/saída de veículos, completa (com lâmpadas e cigarra), lentes na cor âmbar ou vermelha. Fornecimento e instalação.</t>
  </si>
  <si>
    <t>IT 25.99.0400 (/)</t>
  </si>
  <si>
    <t>Temporizador  LA2-D22 para bomba de 30CV.  Fornecimento e instalação.</t>
  </si>
  <si>
    <t>IT 25.99.0450 (/)</t>
  </si>
  <si>
    <t>Timer Switch com acionamento liga/desliga até 7 opções de horário por 24 horas, operando em 120V ou 220V.  Fornecimento e instalação.</t>
  </si>
  <si>
    <t>IT 25.99.0500 (/)</t>
  </si>
  <si>
    <t>Voltímetro (96x96)mm com escala de 0A a 250V.  Fornecimento e instalação.</t>
  </si>
  <si>
    <t>IT 30.05.0050 (/)</t>
  </si>
  <si>
    <t>Arandela completa com receptáculo para lâmpada incandescente de referência 1670 da Lorenzetti ou similar.  Fornecimento e instalação.</t>
  </si>
  <si>
    <t>IT 30.05.0100 (/)</t>
  </si>
  <si>
    <t>Arandela em alumínio fundido com grade de proteção e vidro temperado para lâmpada incandescente de 100W, tipo RPI 3017 G da Raphael Paci ou similar.  Fornecimento e instalação.</t>
  </si>
  <si>
    <t>IT 30.05.0150 (/)</t>
  </si>
  <si>
    <t>Arandela de parede para lâmpada incandescente até 100W tipo A-005 da Lumini ou similar.  Fornecimento e instalação.</t>
  </si>
  <si>
    <t>IT 30.05.0200 (A)</t>
  </si>
  <si>
    <t>Arandela oval em alumínio fundido com grade de proteção e vidro temperado modelo RPI-3016/P marca Raphael Paci ou similar, para lâmpada fluorescente compacta, espiral, 15W, base E-27, 127V, cor amarela. Fornecimento e instalação</t>
  </si>
  <si>
    <t>IT 30.05.0203 (A)</t>
  </si>
  <si>
    <t>Arandela oval em aluminio fundido com grade de proteção e vidro temperado modelo RPI-3017/P marca Raphael Paci ou similar, para lâmpada fluorescente compacta, espiral, 15W, base E-27, 127V, cor amarela. Fornecimento e instalação.</t>
  </si>
  <si>
    <t>IT 30.05.0250 (/)</t>
  </si>
  <si>
    <t>Arandela oval em alumínio fundido com grade de proteção e vidro temperado para lâmpada incandescente de 100W tipo RPI-3017/P da Raphael Paci ou similar.  Fornecimento e instalação.</t>
  </si>
  <si>
    <t>IT 30.05.0253 (/)</t>
  </si>
  <si>
    <t>Arandela oval em alumínio fundido com grade de proteção e vidro temperado para lâmpada incandescente de 100W tipo RPI-3016/G da Raphael Paci ou similar.  Fornecimento e instalação.</t>
  </si>
  <si>
    <t>IT 30.05.0300 (A)</t>
  </si>
  <si>
    <t>Globo esférico, plafonier repuxado de alumínio com difusor em base de vidro de 4"x6".  Fornecimento e instalação.</t>
  </si>
  <si>
    <t>IT 30.05.0312 (/)</t>
  </si>
  <si>
    <t>Globo de vidro fosco, plafonier tipo drops para lâmpada incandescente de 100W tipo   C-2019M da Projeto ou similar.  Fornecimento e instalação.</t>
  </si>
  <si>
    <t>IT 30.05.0400 (/)</t>
  </si>
  <si>
    <t>Luminária fabricação, completa, inclusive lâmpada incandescente de 100W, modelo UD 540/1, Unilux ou similar.  Fornecimento e instalação.</t>
  </si>
  <si>
    <t>IT 30.05.0501 (/)</t>
  </si>
  <si>
    <t>Plafonier em alumínio pintado para 1 lâmpada vapor metálico de 70W, tipo C-2208 da Projeto ou similar.  Fornecimento e instalação.</t>
  </si>
  <si>
    <t>IT 30.05.0550 (A)</t>
  </si>
  <si>
    <t>Plafonier repuxado de alumínio, com receptáculo de louça.  Fornecimento e instalação.</t>
  </si>
  <si>
    <t>IT 30.05.0600 (/)</t>
  </si>
  <si>
    <t>Receptáculo de louça para lâmpada.  Fornecimento e instalação.</t>
  </si>
  <si>
    <t>IT 30.05.0650 (/)</t>
  </si>
  <si>
    <t>Spot embutido para lâmpada de 60W.  Fornecimento.</t>
  </si>
  <si>
    <t>IT 30.10.0050 (/)</t>
  </si>
  <si>
    <t>Luminária de embutir para iluminação comercial ou residencial de interiores, para 1 lâmpada com porta-lâmpada E-27, equipada com 1 lâmpada fluorescente compacta PLE 23W em 220V com reator incorporado.  Fornecimento e instalação.</t>
  </si>
  <si>
    <t>IT 30.10.0100 (/)</t>
  </si>
  <si>
    <t>Luminária de embutir para iluminação comercial de interiores, para 2 lâmpadas fluorescentes possuindo aletas anti-ofuscantes, equipada com lâmpadas de 32W e reator eletrônico em 220V.  Fornecimento e instalação.</t>
  </si>
  <si>
    <t>IT 30.10.0150 (/)</t>
  </si>
  <si>
    <t>Luminária de embutir, modelo C-2169, fabricação Lustres Projeto ou similar, equipada com 1 lâmpada dicróica de 50W e transformador para 12V.  Fornecimento.</t>
  </si>
  <si>
    <t>IT 30.10.0200 (/)</t>
  </si>
  <si>
    <t>Luminária de embutir, equipada com 1 lâmpada incandescente de 150W/220V, modelo C-2107/G, Lustres Projeto ou similar.  Fornecimento.</t>
  </si>
  <si>
    <t>IT 30.10.0500 (/)</t>
  </si>
  <si>
    <t>Luminária de embutir para lâmpada de vapor metálico de 400W tipo E-2020/400 da Lumini ou similar.  Fornecimento e instalação.</t>
  </si>
  <si>
    <t>IT 30.15.0050 (/)</t>
  </si>
  <si>
    <t>Luminária de sobrepor, fixada em laje ou forro, tipo calha, chanfrada ou prismática, com lâmpadas aparentes, esmaltada, completa, equipada com starters, reatores simples de partida convencional e lâmpada fluorescente (1x20W).  Fornecimento e instalação.</t>
  </si>
  <si>
    <t>IT 30.15.0053 (/)</t>
  </si>
  <si>
    <t>Luminária de sobrepor, fixada em laje ou forro, tipo calha, chanfrada ou prismática, com lâmpadas aparentes, esmaltadas, completa, equipada com reatores de partida rápida e lâmpadas fluorescentes (2x20W).  Fornecimento e instalação.</t>
  </si>
  <si>
    <t>IT 30.15.0056 (/)</t>
  </si>
  <si>
    <t>Luminária de sobrepor, fixada em laje ou forro, tipo calha, chanfrada ou prismática, com lâmpadas aparentes, esmaltada, completa, equipada com starters, reatores simples de partida convencional e lâmpadas fluorescentes (2x20W).  Fornecimento e instalação.</t>
  </si>
  <si>
    <t>IT 30.15.0062 (/)</t>
  </si>
  <si>
    <t>Luminária de sobrepor, fixada em laje ou forro, tipo calha, chanfrada ou prismática, com lâmpadas aparentes, esmaltada, completa, equipada com starters, reatores simples de partida convencional e lâmpadas fluorescentes (4x20W).  Fornecimento e instalação.</t>
  </si>
  <si>
    <t>IT 30.15.0100 (/)</t>
  </si>
  <si>
    <t>Luminária de sobrepor para iluminação comercial ou industrial de interiores, para 2 lâmpadas fluorescentes, corpo em chapa de aço com pintura eletrostática, cabeceiras em plástico e refletor fixado na lateral do corpo com pintura eletrostática, equipada com 2 lâmpadas fluorescentes de 32W e reator eletrônico.  Fornecimento e instalação.</t>
  </si>
  <si>
    <t>IT 30.15.0103 (/)</t>
  </si>
  <si>
    <t>Luminária de sobrepor para iluminação comercial de interiores, para 2 lâmpadas fluorescentes possuindo aletas anti-ofuscantes, equipada com lâmpadas de 32W e reator eletrônico em 220V.  Fornecimento e instalação.</t>
  </si>
  <si>
    <t>IT 30.15.0109 (/)</t>
  </si>
  <si>
    <t>Luminária de alto rendimento para lâmpada fluorescente tubular, (2x32W), montagem sobreposta, corpo em chapa de aço com pintura eletrostática, alojamento para reator na cabeça da luminária, dotado de refletores em alumínio anodizado de alta pureza, rendimento mínimo de 81%, Itaim 332 2x32 ou similar.  Fornecimento e instalação.</t>
  </si>
  <si>
    <t>IT 30.15.0200 (/)</t>
  </si>
  <si>
    <t>Calha chanfrada de sobrepor, fixada em laje ou forro, em chapa de aço fosfatizada, esmaltada em estufa a 150°C, para lâmpadas fluorescente de (2x40W), exclusive reatores, starters e lâmpadas.  Fornecimento e instalação.</t>
  </si>
  <si>
    <t>IT 30.15.0203 (/)</t>
  </si>
  <si>
    <t>Luminária de sobrepor, fixada em laje ou forro, tipo calha, chanfrada ou prismática, com lâmpadas aparentes, esmaltada, completa, equipada com reatores de partida rápida e lâmpadas fluorescentes (2x40W).  Fornecimento e instalação.</t>
  </si>
  <si>
    <t>IT 30.15.0206 (/)</t>
  </si>
  <si>
    <t>Luminária de sobrepor, fixada em laje ou forro, tipo calha, chanfrada ou prismática, com lâmpadas aparentes, esmaltada, completa, equipada com starters, reatores simples de partida convencional e lâmpadas fluorescentes (2x40W).  Fornecimento e instalação.</t>
  </si>
  <si>
    <t>IT 30.15.0209 (/)</t>
  </si>
  <si>
    <t>Luminária elevada MM-100, A1/M, para circuito paralelo ou similar, com refrator prismático em borosilicato, na cor amarela, com lâmpada incandescente em 40W/220V, com filamento reforçado.  Fornecimento.</t>
  </si>
  <si>
    <t>IT 30.15.0212 (/)</t>
  </si>
  <si>
    <t>Luminária de sobrepor/embutir, equipada com 2 lâmpadas fluorescentes de 40W, modelo C-2155, Lustres Projeto ou similar.  Fornecimento.</t>
  </si>
  <si>
    <t>IT 30.15.0250 (/)</t>
  </si>
  <si>
    <t>Luminária de sobrepor, fixada em laje ou forro, tipo calha, chanfrada ou prismática, com lâmpadas aparentes, esmaltada, completa, equipada com reatores de partida rápida e lâmpadas fluorescentes (3x40W).  Fornecimento e instalação.</t>
  </si>
  <si>
    <t>IT 30.15.0253 (/)</t>
  </si>
  <si>
    <t>Luminária de sobrepor, fixada em laje ou forro, tipo calha, chanfrada ou prismática, com lâmpadas aparentes, esmaltada, completa, equipada com reatores de partida rápida e lâmpadas fluorescentes (4x40W).  Fornecimento e instalação.</t>
  </si>
  <si>
    <t>IT 30.15.0256 (/)</t>
  </si>
  <si>
    <t>Luminária de sobrepor, fixada em laje ou forro, tipo calha chanfrada ou prismática em lâmpadas aparentes, esmaltadas, completa, equipada com starters, reatores simples de partida convencional e lâmpadas fluorescentes (3x40W).  Fornecimento e instalação.</t>
  </si>
  <si>
    <t>IT 30.15.0259 (/)</t>
  </si>
  <si>
    <t>Luminária de sobrepor, fixada em laje ou forro, tipo calha chanfrada ou prismática em lâmpadas aparentes, esmaltadas, completa, equipada com starters, reatores simples de partida convencional e lâmpadas fluorescentes (4x40W).  Fornecimento e instalação.</t>
  </si>
  <si>
    <t>IT 30.15.0300 (/)</t>
  </si>
  <si>
    <t>Luminária hermética de embutir, com difusor em vidro cristal plano temperado e pintura eletrostática na cor branca, (2x40W), fixadas com tirantes já existentes na luminária.  Fornecimento e instalação.</t>
  </si>
  <si>
    <t>IT 30.15.0303 (A)</t>
  </si>
  <si>
    <t>Luminária, vedada de sobrepor, corpo e refletor em chapa de aço tratada e pintura eletrostática na cor branca, moldura basculante em fechos rápidos e vidro protetor transparente temperado com instalação direta na laje e própria para ambientes sujeitos a pó e a umidade, não inflamável, com 2 lâmpadas de 40W e reator com partida rápida, modelo LPT100 da Itaim ou similar.  Fornecimento e instalação.</t>
  </si>
  <si>
    <t>IT 30.15.0306 (/)</t>
  </si>
  <si>
    <t>Luminária hermética de embutir, com difusor em vidro cristal plano temperado e pintura eletrostática na cor branca, (4x40W), fixadas com tirantes já existentes na luminária.  Fornecimento e instalação.</t>
  </si>
  <si>
    <t>IT 30.15.0353 (/)</t>
  </si>
  <si>
    <t>Luminária fabricação Unilux ou similar, modelo ULD 50/12V, completa, inclusive lâmpada dicróica e canopla.  Fornecimento e instalação.</t>
  </si>
  <si>
    <t>IT 30.15.0403 (/)</t>
  </si>
  <si>
    <t>Luminária de sobrepor/arandela, modelo F-5011, fabricação Lustres Projeto ou similar, equipada com 1 lâmpada incandescente de 100W.  Fornecimento.</t>
  </si>
  <si>
    <t>IT 30.15.0409 (/)</t>
  </si>
  <si>
    <t>Luminária de sobrepor, modelo C-2044/M, fabricação Lustres Projeto ou similar, equipada com 1 lâmpada incandescente de 100W.  Fornecimento.</t>
  </si>
  <si>
    <t>IT 30.15.0450 (A)</t>
  </si>
  <si>
    <t>Luminária fabricação Relumi ou similar, modelo D1290, fechada, corpo e grade de proteção em liga de alumínio fundido com lâmpada incandescente de 100W.  Fornecimento e instalação.</t>
  </si>
  <si>
    <t>IT 30.15.0500 (/)</t>
  </si>
  <si>
    <t>Luminária à prova de explosão, fabricação Lumen ou similar, modelo NLPE-751/3.  Fornecimento e instalação.</t>
  </si>
  <si>
    <t>IT 30.15.0550 (/)</t>
  </si>
  <si>
    <t>Luminária para quadra de esportes, com lâmpada mista de vapor de mercúrio 250W, reator de partida rápida e alto fator de potência, com grade protetora, modelo T-39/3 completa, Peterco ou similar.  Fornecimento e instalação.</t>
  </si>
  <si>
    <t>IT 30.15.0600 (/)</t>
  </si>
  <si>
    <t>Luminária para lâmpada a vapor metálico, com alojamento para reator, ignitor e capacitor, montagem aparente sobreposta, corpo em chapa de aço carbono com pintura eletrostática, rendimento mínimo de 70%, Lumicenter RSMV 150 ou similar.  Fornecimento e instalação.</t>
  </si>
  <si>
    <t>IT 30.20.0050 (/)</t>
  </si>
  <si>
    <t>Projetor para iluminação interna, de embutir, fechado para lâmpada de vapor metálico de 70W ou 150W, com corpo em chapa de aço pintada com tinta Epóxi, contendo vidro temperado resistente às temperaturas de operação.  Fornecimento e instalação.</t>
  </si>
  <si>
    <t>IT 30.20.0100 (/)</t>
  </si>
  <si>
    <t>Projetor para iluminação de quadras, pátios ou fachadas, para lâmpada Standard até 500W, ou mista até 250W, modelo LE-512, Lumen Eletrometalúrgica ou similar.  Fornecimento e instalação.</t>
  </si>
  <si>
    <t>IT 30.20.0300 (/)</t>
  </si>
  <si>
    <t>Projetor subaquático, de 120mm de diâmetro; 110mm de altura, base GU5,3, com lâmpada halôgena dicróica de 50W e 127/220V, modelo PD-50.  Fornecimento.</t>
  </si>
  <si>
    <t>IT 30.20.0350 (/)</t>
  </si>
  <si>
    <t>Projetor subaquático, de 190mm de diâmetro; 190mm de altura, base E-27, com lâmpada incandescente de 150/200W e 127/220V, modelo PI-200.  Fornecimento.</t>
  </si>
  <si>
    <t>IT 30.20.0400 (/)</t>
  </si>
  <si>
    <t>Projetor subaquático, de 220mm de diâmetro; 270mm de altura, base E-27, com lâmpada mista de 160W/220V, modelo PM-160.  Fornecimento.</t>
  </si>
  <si>
    <t>IT 30.20.0450 (/)</t>
  </si>
  <si>
    <t>Projetor subaquático, de 220mm de diâmetro; 270mm de altura, base E-27, com lâmpada mista de 250W/220V, modelo PM-250.  Fornecimento.</t>
  </si>
  <si>
    <t>IT 30.20.0500 (/)</t>
  </si>
  <si>
    <t>Projetor subaquático, de 260mm de diâmetro; 120mm de altura, base R7S, com lâmpada halôgena 300W e 127/220V, modelo PH-300.  Fornecimento.</t>
  </si>
  <si>
    <t>IT 30.20.0550 (/)</t>
  </si>
  <si>
    <t>Projetor subaquático, de 260mm de diâmetro; 120mm de altura, base R7S, com lâmpada halôgena 500W e 127/220V, modelo PH-500.  Fornecimento.</t>
  </si>
  <si>
    <t>IT 30.20.0553 (/)</t>
  </si>
  <si>
    <t>Projetor subaquático, de 290mm de diâmetro; 360mm de altura, base E-40, com lâmpada mista de 500W/220V, modelo PM-500.  Fornecimento.</t>
  </si>
  <si>
    <t>IT 30.20.0600 (/)</t>
  </si>
  <si>
    <t>Refletor, incluindo lâmpada halógena de 300W, referência PT-87, Wetzel ou similar.  Fornecimento e instalação.</t>
  </si>
  <si>
    <t>IT 30.20.0609 (/)</t>
  </si>
  <si>
    <t>Refletor, incluindo lâmpada halógena de 300W, referência F-5050, Projetos ou similar.  Fornecimento e instalação.</t>
  </si>
  <si>
    <t>IT 30.25.0062 (/)</t>
  </si>
  <si>
    <t>Lâmpada incandescente de 100W.  Fornecimento e instalação.</t>
  </si>
  <si>
    <t>IT 30.25.0162 (/)</t>
  </si>
  <si>
    <t>Lâmpada dicróica de 75W, 110/130V, com 38° de abertura.  Fornecimento e colcação.</t>
  </si>
  <si>
    <t>IT 30.30.0050 (/)</t>
  </si>
  <si>
    <t>Lâmpada fluorescente compacta, espiral, 15W, base E-27, 127V, cor amarela. Fornecimento e instalação</t>
  </si>
  <si>
    <t>IT 30.30.0053 (/)</t>
  </si>
  <si>
    <t>Lâmpada fluorescente tubular de 16W, fluxo luminoso mínimo 1200 lumens, cor 840, índice de reprodução de cores 85, base G13, vida útil mínima 7500h, OSRAM Energy Saver L16/21-840 ou similar.  Fornecimento e instalação.</t>
  </si>
  <si>
    <t>IT 30.30.0056 (/)</t>
  </si>
  <si>
    <t>Lâmpada fluorescente de 20W.  Fornecimento e instalação.</t>
  </si>
  <si>
    <t>IT 30.30.0059 (/)</t>
  </si>
  <si>
    <t>Lâmpada fluorescente compacta eletrônica de 23W, com reator incorporado, fluxo luminoso mínimo 1500 lumens, cor 41, base E27, vida útil mínima 10.000h, OSRAM Dulux EL 23W/41 ou similar.  Fornecimento e instalação.</t>
  </si>
  <si>
    <t>IT 30.30.0062 (/)</t>
  </si>
  <si>
    <t>Lâmpada fluorescente tubular de 32W, fluxo luminoso mínimo 1200 lumens, cor 840, índice de reprodução de cores 85, base G13, vida útil mínima 7500h, OSRAM Energy Saver L16/21-840 ou similar.  Fornecimento e instalação.</t>
  </si>
  <si>
    <t>IT 30.30.0065 (/)</t>
  </si>
  <si>
    <t>Lâmpada fluorescente de 40W.  Fornecimento e instalação.</t>
  </si>
  <si>
    <t>IT 30.30.0068 (/)</t>
  </si>
  <si>
    <t>Lâmpada fluorescente tubular, fluxo luminoso mínimo 3350lm, cor 840, índice de reprodução de cores 85, base G13, vida útil mínima de 7500h, potência de 36W.  Fornecimento e instalação.</t>
  </si>
  <si>
    <t>IT 30.30.0080 (/)</t>
  </si>
  <si>
    <t>Lâmpada fluorescente compacta, espiral, 58W, base E-27, 220V, cor branca. Fornecimento e instalação.</t>
  </si>
  <si>
    <t>IT 30.30.0090 (/)</t>
  </si>
  <si>
    <t>Lâmpada fluorescente compacta, espiral, 85W, base E-27, 220V, cor branca. Fornecimento e instalação.</t>
  </si>
  <si>
    <t>IT 30.35.0056 (/)</t>
  </si>
  <si>
    <t>Lâmpada multivapor metálico (MVM) de 70W, com duplo contato, bulbo externo de quartzo e um tubo de descarga de quartzo, temperatura de cor na ordem de 3000°K.  Fornecimento e instalação.</t>
  </si>
  <si>
    <t>IT 30.35.0068 (/)</t>
  </si>
  <si>
    <t>Lâmpada a vapor metálico, tubular, de 150W, fluxo luminoso mínimo 1200 lumens, temperatura de cor 3000K, índice de reprodução de cores 80, base G12, vida útil mínima 10.000h, OSRAM Powerstar HQI-T 150 WDL ou similar.  Fornecimento e instalação.</t>
  </si>
  <si>
    <t>IT 30.40.0050 (/)</t>
  </si>
  <si>
    <t>Lâmpada de vapor de sódio de 220Vx250W, bulbo ovóide.  Fornecimento e instalação.</t>
  </si>
  <si>
    <t>IT 30.45.0300 (/)</t>
  </si>
  <si>
    <t>Lâmpada halógena de 300W, tipo lapiseira ou palito.  Fornecimento e instalação.</t>
  </si>
  <si>
    <t>IT 35.05.0050 (B)</t>
  </si>
  <si>
    <t>Luminaria articulada para cabeceira de leito hospitalar, com 1 lâmpada fluorescente compacta, espiral, 15W, base E-27, 127V, cor amarela. Fornecimento e instalação.</t>
  </si>
  <si>
    <t>IT 35.10.0050 (/)</t>
  </si>
  <si>
    <t>Painel de cabeceira de leito hospitalar, segundo portaria 1884 da ANVISA/MS e norma ABNT NBR 12188, comprimento 1,00m e altura de 0,30m, composta de: 1 saída para oxigênio, 1 saída para ar comprimido, 1 saída para vácuo, padrões ABNT, 4 tomadas elétricas de 110V, 1 tomada elétrica de 220v, 1 chamada de enfermagem tipo pêra, luz de descanso, em perfil de alumínio, com utilização nas áreas de observação infantil, observação masculina, observação feminina e enfermaria.  Fornecimento e instalação.</t>
  </si>
  <si>
    <t>IT 35.10.0100 (/)</t>
  </si>
  <si>
    <t>Painel de cabeceira de leito hospitalar, segundo portaria ANVISA/MS e norma ABNT NBR 12188, comprimento de 1,45m e altura de 0,30m, composta de: 2 saídas para oxigênio, 2 saídas para ar comprimido, 2 saídas para vácuo, padrões ABNT, 11 tomadas elétricas de 110V, 2 tomadas elétricas de 220V, 2 tomadas lógica, 1 chamada de enfermagem tipo pêra, luz de descanso, em perfil de alumínio, com utilização em áreas de isolamento, CTI, politrauma, semi intensiva e RPA.  Fornecimento e instalação.</t>
  </si>
  <si>
    <t>IT 40.05.0050 (/)</t>
  </si>
  <si>
    <t>Conjunto flutuante de sucção / recalque de 1" para AAC, para instalação no interior dos reservatórios de AAC, composto de mangueira plástica flexível não dobrável e ponteira em metal. Fornecimento.</t>
  </si>
  <si>
    <t>IT 40.05.0100 (/)</t>
  </si>
  <si>
    <t>Conjunto flutuante de sucção / recalque de 2" para AAC, para instalação no interior dos reservatórios de AAC, composto de mangueira plástica flexível não dobrável e ponteira em metal. Fornecimento.</t>
  </si>
  <si>
    <t>IT 40.05.0150 (/)</t>
  </si>
  <si>
    <t>Extravasor, sifão/ladrão, de 100mm, para excesso de água, retirada de impurezas da superfície e manutenção do nível máximo determinado para os reservatórios de AAC. Bloqueia cheiros da galeria pluvial e dificulta entrada de pragas. Fornecimento.</t>
  </si>
  <si>
    <t>IT 40.05.0200 (/)</t>
  </si>
  <si>
    <t>Extravasor, sifão/ladrão, de 200mm, para excesso de água, retirada de impurezas da superfície e manutenção do nível máximo determinado para os reservatórios de AAC. Bloqueia cheiros da galeria pluvial e dificulta entrada de pragas. Fornecimento.</t>
  </si>
  <si>
    <t>IT 40.05.0250 (/)</t>
  </si>
  <si>
    <t>Extravasor, sifão/ladrão, de 400mm, para excesso de água, retirada de impurezas da superfície e manutenção do nível máximo determinado para os reservatórios de AAC. Bloqueia cheiros da galeria pluvial e dificulta entrada de pragas. Fornecimento.</t>
  </si>
  <si>
    <t>IT 40.05.0500 (/)</t>
  </si>
  <si>
    <t>Filtro para aproveitamento de água de chuva (AAC) auto-limpante para áreas até 200m², composto por caixa fabricada em polietileno e o elemento filtrante de inox. Retenção e descarga de sólidos superiores a 0,26mm. Duas entradas de AP de 100mm, saídas de descarte e água filtrada de 100mm. Vazão máxima do Filtro modelo VF-1 (09 L/S). Fornecimento.</t>
  </si>
  <si>
    <t>IT 40.05.0550 (/)</t>
  </si>
  <si>
    <t>Filtro para aproveitamento de água de chuva (AAC) auto-limpante para áreas até 1.500 m². Elemento filtrante de inox. Retenção e descarga de sólidos superiores a 0,55mm. Duas entradas de AP de 250mm, saídas de água filtrada de 200mm, dimensionamento do descarte estabelecido em projeto. Instalado em caixa conectora em alvenaria, bloco de concreto ou fibra de vidro. Vazão máxima do Filtro modelo VF-6 (70 L/S). Fornecimento.</t>
  </si>
  <si>
    <t>IT 40.05.1000 (/)</t>
  </si>
  <si>
    <t>Freio hidráulico de 100mm para enchimento dos reservatórios de AAC, através de fluxo ascendente. Fornecimento.</t>
  </si>
  <si>
    <t>IT 40.05.1050 (/)</t>
  </si>
  <si>
    <t>Freio hidráulico de 200mm para enchimento dos reservatórios de AAC, através de fluxo ascendente. Fornecimento.</t>
  </si>
  <si>
    <t>IT 40.05.1100 (/)</t>
  </si>
  <si>
    <t>Freio hidráulico de 400mm para enchimento dos reservatórios de AAC, através de fluxo ascendente. Fornecimento.</t>
  </si>
  <si>
    <t>IT 50.05.0050 (/)</t>
  </si>
  <si>
    <t>Aerador mecânico superficial de 3,0 CV, de fluxo descendente, alta rotação, fornecimento e instalação.</t>
  </si>
  <si>
    <t>IT 50.05.0100 (/)</t>
  </si>
  <si>
    <t>Aerador mecânico superficial de 15,0 CV, de fluxo descendente, alta rotação, fornecimento e instalação.</t>
  </si>
  <si>
    <t>IT 50.05.0150 (/)</t>
  </si>
  <si>
    <t>Aerador mecânico superficial de 25,0 CV, de fluxo descendente, alta rotação, fornecimento e instalação.</t>
  </si>
  <si>
    <t>IT 50.05.0200 (/)</t>
  </si>
  <si>
    <t>Aerador mecânico superficial de 30,0 CV, de fluxo descendente, alta rotação, fornecimento e instalação.</t>
  </si>
  <si>
    <t>MP 15.05.0050 (/)</t>
  </si>
  <si>
    <t>Ajudante de instalação e manutenção de equipamentos (Ar Condicionado central Self / Exp. direta, Caldeira, Gerador, Subestação e Elevador), inclusive encargos sociais e insalubridade.</t>
  </si>
  <si>
    <t>MP 15.05.0150 (/)</t>
  </si>
  <si>
    <t>Eletricista de instalação e manutenção de equipamentos (Ar Condicionado central Self / Exp. direta, Caldeira, Gerador, Subestação e Elevador), inclusive encargos sociais e periculosidade.</t>
  </si>
  <si>
    <t>MP 15.05.0200 (/)</t>
  </si>
  <si>
    <t>Encarregado de instalação e manutenção de equipamentos (Ar Condicionado central Self / Exp. direta, Caldeira, Gerador, Subestação e Elevador), inclusive encargos sociais e insalubridade.</t>
  </si>
  <si>
    <t>MP 15.05.0250 (/)</t>
  </si>
  <si>
    <t>Engenheiro mecânico ou eletricista de instalação e manutenção de equipamentos (Ar Condicionado central Self / Exp. direta, Caldeira, Gerador, Subestação e Elevador), inclusive encargos sociais e insalubridade.</t>
  </si>
  <si>
    <t>MP 15.05.0300 (/)</t>
  </si>
  <si>
    <t>Mecânico de instalação e manutenção de equipamentos (Ar Condicionado central Self / Exp. direta, Caldeira, Gerador, Subestação e Elevador), inclusive encargos sociais e periculosidade.</t>
  </si>
  <si>
    <t>MP 15.05.0400 (/)</t>
  </si>
  <si>
    <t>Meio oficial de instalação e manutenção de equipamentos (Ar Condicionado central Self / Exp. direta, Caldeira, Gerador, Subestação e Elevador), inclusive encargos sociais e insalubridade.</t>
  </si>
  <si>
    <t>MP 15.05.0600 (/)</t>
  </si>
  <si>
    <t>Operador de equipamentos (Ar Condicionado central Self / Exp. direta, Caldeira, Gerador, Subestação e Elevador), inclusive encargos sociais e insalubridade.</t>
  </si>
  <si>
    <t>MP 15.10.0050 (/)</t>
  </si>
  <si>
    <t>Serviços de manutenção preventiva de sistema de refrigeração, constando de fornecimento de todos os materiais necessários para sua execução, incluindo substituição e/ou recuperação dos elementos que compõe o sistema.  Executando substituição e/ou recuperação de: serpentinas, trocador shell and tube, compressor, válvulas 3 vias, válvulas de expansão, conjunto de ventilação e placas eletrônicas, para equipamentos com capacidade superior a 7,5TR.</t>
  </si>
  <si>
    <t>MP 15.10.0100 (/)</t>
  </si>
  <si>
    <t>Tratamento químico da água dos sistemas de ar condicionado central, inclusive coleta e relatório de amostra para controle (incluindo bacias das torres e tanques de expansão).</t>
  </si>
  <si>
    <t>MP 15.10.0200 (A)</t>
  </si>
  <si>
    <t>Execução de limpeza, higienização e descontaminação de rede de dutos dos sistemas de ar condicionado, conforme Portaria 3523 do Ministério da Saúde e Norma Técnica RE-09, bem como posteriores, incluindo relatório técnico.</t>
  </si>
  <si>
    <t>MP 15.10.0300 (/)</t>
  </si>
  <si>
    <t>Análise microbiológica do ar interior de ambiente climatizado em unidade hospitalar, inclusive coleta de amostra e laudo físico-químico e microbiológico, conforme Resolução RE nº 09 de 16/01/2003 da ANVISA.</t>
  </si>
  <si>
    <t>MP 20.05.0050 (/)</t>
  </si>
  <si>
    <t>Equipe de serviços atuando corretivamente em chafarizes para retirada, desobstrução e recolocação de bicos, exclusive transporte.</t>
  </si>
  <si>
    <t>MP 20.05.0100 (A)</t>
  </si>
  <si>
    <t>Equipe de serviços atuando corretivamente em chafarizes para retirada de peças hidráulicas e/ou elétricas, exclusive transporte.</t>
  </si>
  <si>
    <t>MP 20.05.0150 (A)</t>
  </si>
  <si>
    <t>Equipe de serviços atuando na manutenção preventiva de sistema de chafarizes, realizando testes e verificações periódicas com reparos dos defeitos encontrados, exclusive fornecimento de peças e transporte.</t>
  </si>
  <si>
    <t>MP 50.20.0300 (/)</t>
  </si>
  <si>
    <t>Serviço de calibragem de dispositivos de controle (balanças, termômetros, tacômetros, pressostatos, etc.) de Usinas de Asfalto, exclusive peças.</t>
  </si>
  <si>
    <t>MP 50.20.0350 (/)</t>
  </si>
  <si>
    <t>Serviço de manutenção e regulagem de queimadores a gás de secadores e geradores de calor de Usinas de Asfálto, exclusive peças.</t>
  </si>
  <si>
    <t>MP 50.20.0400 (/)</t>
  </si>
  <si>
    <t>Serviço  de usinagem de peças para Usinas de Asfalto, exclusive materiais.</t>
  </si>
  <si>
    <t>MT 05.05.0050 (/)</t>
  </si>
  <si>
    <t>Escavação manual de vala em material de 1ª categoria (areia, argila ou piçarra), até 1,50m,  exclusive escoramento e esgotamento.</t>
  </si>
  <si>
    <t>MT 05.05.0100 (/)</t>
  </si>
  <si>
    <t>Escavação manual de vala em material de 1ª categoria (areia, argila ou piçarra), acima de 1,50m até 3m de profundidade, exclusive escoramento e esgotamento.</t>
  </si>
  <si>
    <t>MT 05.05.0150 (/)</t>
  </si>
  <si>
    <t>Escavação manual de vala em material de 1ª categoria (areia, argila ou piçarra), acima de 3m até 4,50m de profundidade, exclusive escoramento e esgotamento.</t>
  </si>
  <si>
    <t>MT 05.05.0200 (/)</t>
  </si>
  <si>
    <t>Escavação manual de vala em material de 1ª categoria (areia, argila ou piçarra), acima de  4,50m até 6m de profundidade, exclusive escoramento e esgotamento.</t>
  </si>
  <si>
    <t>MT 05.10.0050 (/)</t>
  </si>
  <si>
    <t>Desmonte manual em material de 2ª categoria (moledo ou rocha decomposta).</t>
  </si>
  <si>
    <t>MT 05.10.0100 (/)</t>
  </si>
  <si>
    <t>Escavação manual de vala a frio em material de 2ª categoria (moledo ou rocha decomposta) até 1,50m de profundidade, exclusive escoramento e esgotamento.</t>
  </si>
  <si>
    <t>MT 05.10.0150 (/)</t>
  </si>
  <si>
    <t>Escavação manual de vala a frio em material de 2ª categoria (moledo ou rocha decomposta) de 1,50m e 3m de profundidade, exclusive escoramento e esgotamento.</t>
  </si>
  <si>
    <t>MT 05.10.0200 (/)</t>
  </si>
  <si>
    <t>Marroamento de material de 2ª categoria (rocha decomposta), com volume máximo de 0,064m3, para redução a pedra-de-mão, referindo-se o preço ao material solto, depois de marroado.</t>
  </si>
  <si>
    <t>MT 05.15.0015 (/)</t>
  </si>
  <si>
    <t>Escavação manual de cova em área de manguezal, com 1,00m de profundidade e 0,15 de diâmetro.</t>
  </si>
  <si>
    <t>MT 05.15.0050 (/)</t>
  </si>
  <si>
    <t>Escavação manual de vala em lodo, até 1,50m de profundidade, exclusive escoramento e esgotamento.</t>
  </si>
  <si>
    <t>MT 05.20.0050 (/)</t>
  </si>
  <si>
    <t>Escavação e reaterro de vala, em material de 1ª categoria, para ligação de água potavél.</t>
  </si>
  <si>
    <t>MT 05.20.0100 (/)</t>
  </si>
  <si>
    <t>Escavação e reaterro de vala, em material de 1ª categoria, para ligação predial de esgoto sanitário.</t>
  </si>
  <si>
    <t>MT 05.25.0050 (/)</t>
  </si>
  <si>
    <t>Desmonte manual de bloco de material de 3ª categoria (rocha viva), inclusive redução a pedra-de-mão.</t>
  </si>
  <si>
    <t>MT 05.30.0050 (/)</t>
  </si>
  <si>
    <t>Escavação manual em material de 1ª categoria, a céu aberto, até 0,50m de profundidade com remoção até 1 dam.</t>
  </si>
  <si>
    <t>MT 05.30.0100 (/)</t>
  </si>
  <si>
    <t>Escavação manual em material de 1ª categoria, a céu aberto, para profundidades maiores que 0,50m, com remoção até 10m (1dam).</t>
  </si>
  <si>
    <t>MT 05.35.0050 (B)</t>
  </si>
  <si>
    <t>Escoramento simples, aberto, de vala de pouca profundidade, inclusive fornecimento dos materiais (peças de madeira serrada - 1" x 12" e 3" x 6").</t>
  </si>
  <si>
    <t>MT 05.35.0100 (B)</t>
  </si>
  <si>
    <t>Escoramento simples, fechado, de vala de pouca profundidade, inclusive fornecimento dos materiais (peças de madeira serrada - 1 x 12" e 3" x 6").</t>
  </si>
  <si>
    <t>MT 05.40.0050 (/)</t>
  </si>
  <si>
    <t>Cerca protetora de borda de vala, construída com montantes de (7,5 x 7,5)cm de madeira serrada, com 1,50m de comprimento, ficando 0,50m enterrado, com intervalo de 2m e 2 tábuas de madeira serrada de (2,5 x 30)cm e (2,5 x 20)cm, horizontais, com 0,40m de separação, com reaproveitamento da madeira por 3 vezes.</t>
  </si>
  <si>
    <t>MT 05.40.0100 (/)</t>
  </si>
  <si>
    <t>Cerca protetora de borda de vala, construída com montantes de madeira serrada de (7,5 x 7,5)cm, com 1,50m de comprimento, ficando 0,50m enterrado, com intervalo de 5m e 3 linhas de fita plástica zebrada, horizontais, com 0,30m de separação, com reaproveitamento da madeira por 3 vezes.</t>
  </si>
  <si>
    <t>MT 05.40.0150 (/)</t>
  </si>
  <si>
    <t>Cerca protetora de borda de vala, construída com montantes de madeira serrada de (7,5 x 7,5)cm, com 1,50m de comprimento, ficando 0,50m enterrado, com intervalo de 6m e 1 linha de fita plástica zebrada, horizontal, com aproveitamento de 3 vezes da madeira.</t>
  </si>
  <si>
    <t>MT 05.40.0200 (/)</t>
  </si>
  <si>
    <t>Retirada e recolocação de cerca protetora de borda de vala, construída com montantes de (3"x3") de Pinho de 3ª, com 1,50m de comprimento, com intervalo de 2m e 2 tábuas de (1"x12") e (1"x9"), horizontais, com 0,40m de separação, exceto materiais.</t>
  </si>
  <si>
    <t>MT 05.40.0250 (/)</t>
  </si>
  <si>
    <t>Retirada e recolocação de cerca protetora de vala, construída com montantes de (3"x3") de Pinho de 3ª, com 1,50m de comprimento, com intervalo de 6m e 1 linha de fita plástica zebrada, horizontal, exceto materiais.</t>
  </si>
  <si>
    <t>MT 05.45.0050 (/)</t>
  </si>
  <si>
    <t>Desmonte a fogo de bloco de material de 3ª categoria (rocha viva), com volume de 1m3 a 50m3, sendo a ar comprimido tanto a perfuração como a redução a pedra-de-mão, e a explosão pelo sistema de iniciação não elétrico.</t>
  </si>
  <si>
    <t>MT 05.45.0100 (/)</t>
  </si>
  <si>
    <t>Desmonte a fogo de bloco de material de 2ª categoria (moledo ou rocha em decomposição), com volume de 1m3 a 50m3, sendo a ar comprimido tanto a perfuração como a redução a pedra-de-mão, e a explosão pelo sistema de iniciação não elétrico, e a redução a rompedor.</t>
  </si>
  <si>
    <t>MT 05.45.0150 (A)</t>
  </si>
  <si>
    <t>Escavação de rocha ou material de 3ª categoria, com utilização de fogo cuidadoso (Smootuing blasting), a céu aberto, em área urbana.</t>
  </si>
  <si>
    <t>MT 10.05.0050 (/)</t>
  </si>
  <si>
    <t>Escavação mecânica, em material de 1ª categoria (areia, argila ou piçarra),  utilizando Retro-Escavadeira.</t>
  </si>
  <si>
    <t>MT 10.10.0050 (/)</t>
  </si>
  <si>
    <t>Escavação mecânica, em material de 1ª categoria (areia, argila ou piçarra), utilizando Escavadeira Hidráulica de 0,78m3.</t>
  </si>
  <si>
    <t>MT 10.10.0100 (/)</t>
  </si>
  <si>
    <t>Escavação mecânica em material mole, com escavadeira sobre esteiras tipo clam-shell, dentro da calha do rio, com alto grau de depreciação e desgaste mecânico, com presença de lamina d'água, sobre estrado de madeira apoiada no fundo do rio, onde o acesso pelas margens é inexistente, inclusive movimentação do estrado de madeira com a própria escavadeira.</t>
  </si>
  <si>
    <t>MT 10.15.0050 (/)</t>
  </si>
  <si>
    <t>Escavação mecânica com trator tipo D-6R, em material de 1ª categoria, com transporte a 20m.</t>
  </si>
  <si>
    <t>MT 10.20.0100 (/)</t>
  </si>
  <si>
    <t>Dragagem de leito de rio ou canal, em material mole, utilizando escavadeira sobre esteiras, versão Drag-Line, com capacidade de 0,78m3.</t>
  </si>
  <si>
    <t>MT 10.20.0150 (/)</t>
  </si>
  <si>
    <t>Dragagem de leito de rio ou canal, em material mole, utilizando escavadeira sobre esteiras, versão Clam-Shell, com capacidade de 0,78m3.</t>
  </si>
  <si>
    <t>MT 10.25.0050 (/)</t>
  </si>
  <si>
    <t>Desmonte de bloco de material de 2ª categoria, sem utilização de explosivos, com rompedor a ar comprimido.</t>
  </si>
  <si>
    <t>MT 10.25.0100 (/)</t>
  </si>
  <si>
    <t>Desmonte de bloco de material de 3ª categoria (rocha viva), com equipamento de ar comprimido, sem a utilização de explosivos, com volume até 1m3, inclusive redução a pedra-de-mão com o mesmo equipamento.</t>
  </si>
  <si>
    <t>MT 10.25.0150 (/)</t>
  </si>
  <si>
    <t>Escavação em material de 2ª categoria (moledo ou rocha muito decomposta), com equipamento de ar comprimido, sem utilização de explosivos, em taludes ou valas com largura mínima de 3m até 1,50m profundidade, exclusive escoramento e limpeza.</t>
  </si>
  <si>
    <t>MT 10.25.0200 (/)</t>
  </si>
  <si>
    <t>Escavação em material de 2ª categoria (rocha decomposta), sem uso de explosivos, utilizando equipamento de ar comprimido.  O preço se refere a taludes ou valas com largura mínima de 3m até 1,50m de profundidade, exclusive escoramento e limpeza.</t>
  </si>
  <si>
    <t>MT 10.25.0250 (/)</t>
  </si>
  <si>
    <t>Escavação em material de 3ª categoria (rocha viva), sem uso de explosivos, utilizando equipamento de ar comprimido e serração com brocas, seguida de encunhamento.  O preço se refere a taludes com largura mínima de 1,50m até 3m, inclusive limpeza com trator carregadeira e retro escavadeira, com motor diesel de 79CV e capacidade da caçamba de 0,76m3, com operador.</t>
  </si>
  <si>
    <t>MT 10.25.0300 (/)</t>
  </si>
  <si>
    <t>Escavação em material de 3ª categoria (rocha viva), sem uso de explosivos, utilizando equipamento de ar comprimido e serração com brocas, seguida de encunhamento.  O preço se refere a taludes com largura mínima de 3m, inclusive limpeza manual.</t>
  </si>
  <si>
    <t>MT 10.25.0350 (/)</t>
  </si>
  <si>
    <t>Escavação em material de 3ª categoria (rocha sã fraturada), sem uso de explosivos, utilizando equipamento de ar comprimido e encunhamento generalizado.  O preço se refere a taludes ou valas com largura mínima de 3m até 1,50m de profundidade, exclusive escoramento e limpeza.</t>
  </si>
  <si>
    <t>MT 15.05.0050 (/)</t>
  </si>
  <si>
    <t>Aterro com material de 1ª categoria, compactado manualmente em camadas de 20cm, incluindo 2 tiros de pá, inclusive espalhamento e rega, exclusive material e transporte.</t>
  </si>
  <si>
    <t>MT 15.05.0100 (/)</t>
  </si>
  <si>
    <t>Compactação de aterro em camadas de 15cm, com maço.</t>
  </si>
  <si>
    <t>MT 15.05.0150 (/)</t>
  </si>
  <si>
    <t>Compactação de aterro em camadas de 20cm, com maço.</t>
  </si>
  <si>
    <t>MT 15.05.0200 (/)</t>
  </si>
  <si>
    <t>Compactação de material de 1ª categoria, inclusive descarga de Caminhão Basculante, movimentação a 1 tiro de pá, espalhamento e compactação manual em camadas de 30cm de material apiloado, exclusive material.</t>
  </si>
  <si>
    <t>MT 15.05.0250 (/)</t>
  </si>
  <si>
    <t>Reaterro de vala, compactado a maço, em camadas de 30cm de espessura máxima, com material de boa qualidade.</t>
  </si>
  <si>
    <t>MT 15.05.0300 (/)</t>
  </si>
  <si>
    <t>Reaterro de vala, com pó-de-pedra, compactado manualmente, inclusive fornecimento do material.</t>
  </si>
  <si>
    <t>MT 15.10.0050 (/)</t>
  </si>
  <si>
    <t>Aterro com material de 1ª categoria, espalhado com motoniveladora,  em camadas de 20cm de material adensado, regado por Caminhão Tanque e compactado a 95% com Rolo Pé de Carneiro, auto propelido,  intervindo 2 serventes, exclusive o fornecimento do material.</t>
  </si>
  <si>
    <t>MT 15.10.0075 (/)</t>
  </si>
  <si>
    <t>Aterro com material de 1ª categoria, espalhado com retro-escavadeira, em camadas de 20cm, utilizando rolo compactador, com intervenção de 2 serventes, inclusive rega, exclusive fornecimento do material.</t>
  </si>
  <si>
    <t>MT 15.10.0100 (/)</t>
  </si>
  <si>
    <t>Aterro de vala com trator carregadeira e retro-escavadeira, com material de boa qualidade, em camadas de 20cm, utilizando  Vibro Compactador Portátil e operador, com intervenção de 2 serventes,  exclusive o fornecimento do material.</t>
  </si>
  <si>
    <t>MT 15.15.0050 (A)</t>
  </si>
  <si>
    <t>Preparo de solo até 30cm de profundidade, compreedendo escavação e acerto manuais e compactação mecânica com remoção até 20m.</t>
  </si>
  <si>
    <t>MT 20.05.0050 (/)</t>
  </si>
  <si>
    <t>Espalhamento de material de 1ª categoria com motoniveladora, exclusive o fornecimento do material.</t>
  </si>
  <si>
    <t>PJ 05.05.0410 (/)</t>
  </si>
  <si>
    <t>Espécies vegetais com altura de (0,40 a 1,50)m, tipo Gardenia Jasminóides (Jasmim do Cabo), Alpínia Purpurata (Gengibre Vermelho), Cordyline Terminalis (Dracena Vermelha), Dieffenbachia Amoema (Comigo Ninguém Pode) ou similar e considerando 4 mudas por m2.  Fornecimento.</t>
  </si>
  <si>
    <t>PJ 05.05.0420 (/)</t>
  </si>
  <si>
    <t>Espécies vegetais com altura de (0,60 a 1,50)m, tipo Calliandra Tweedii (Esponjinha Vermelha), Hibiscus Rosa-Sinensis (Hibisco Argentino), Malvaviscus Arboreus (Hibisco Colibri) ou similar e considerando 4 mudas por m2.  Fornecimento.</t>
  </si>
  <si>
    <t>PJ 05.05.0520 (/)</t>
  </si>
  <si>
    <t>Espécies vegetais com altura de (0,25 a 1,00)m, tipo Sanchezia Nobilis (Sanquésia), Allamanda SP (Alamanda), Anthurium Andraeanum (Antúrio de Flor), Alocasia Cucullata (Inhame Chines), Crinum Asiaticum (Crino Branco), Panbanus Veitchi (Pandano Veitchi), Spathoglottis Plicata (Orquidea Violeta) ou similar e considerando 8 mudas por m2.  Fornecimento.</t>
  </si>
  <si>
    <t>PJ 05.05.0530 (/)</t>
  </si>
  <si>
    <t>Espécies vegetais com altura de (0,40 a 1,50)m, tipo Arundina Bambusifolia (Orquidea Bambu), Jatropha Podagrica (Batata do Inferno), Strelitzia Reginae (Flor Ave do Paraiso), Heliconia Angusta (Falsa Ave do Paraiso) ou similar e considerando 8 mudas por m2.  Fornecimento.</t>
  </si>
  <si>
    <t>PJ 05.05.0610 (/)</t>
  </si>
  <si>
    <t>Espécies vegetais com altura de (0,10 a 0,40)m, tipo Jasminum Nitidum (Jasmim Estrela), Barleria Cristata (Caetizinho), Canna Denudata (Cana da India), Canna x Generallis (Cana-Indica, Biri), Curculigo Capitulata (Curculigo), Dichorisandra Thyrsiflora (Gengibre Azul), Ixora SP (Ixora Anã), Kalanchoe Gastonis-Bonnieri (Planta da Vida), Maranta Arundinacea (Araruta), Tradescantia Spathacea (Rhoeo), Zantedeschia Aethiopica (Copo de Leite) ou similar e considerando 12 mudas por m2.  Fornecimento.</t>
  </si>
  <si>
    <t>PJ 05.05.0630 (/)</t>
  </si>
  <si>
    <t>Espécies vegetais com altura de (0,20 a 0,80)m, tipo Helicônia Psittacorum (Helicônia Papagaio), Xanthosoma Lindeni (Xantia), Calathea Zebrina (Calatea Zebra), Jasminum Sambac (Bogari) ou similar e considerando 12 mudas por m2.  Fornecimento.</t>
  </si>
  <si>
    <t>PJ 05.05.0710 (/)</t>
  </si>
  <si>
    <t>Espécies vegetais com altura de (0,15 a 0,40)m, tipo Pachystachys Lutea (Camarão Amarelo), Asparagus Densiflorus "Sprengeri" (Aspasgo/Bambuzinho), Justiça Brandegeana / Beloperone Guttata (Camarão Vermelho), Penta Laceolata (Penta), Strobilanthes Dyerianus (Escudo Persa), Nephrolepis Exaltata (Samambaia Crespa) ou similar e considerando 16 mudas por m2.  Fornecimento.</t>
  </si>
  <si>
    <t>PJ 05.05.0720 (/)</t>
  </si>
  <si>
    <t>Espécies vegetais com altura de (0,20 a 0,40)m, tipo Ctenanthe Setosa (Maranta Cinza), Calathea Makoyana (Maranta Pavão), Belamcanda Chinensis (Flor Leopardo), Miscanthus Sinensis (Capim Zebra), Nephrolepis Pectinata (Samambaia Paulista), Sansevieira Trifasciata "Laurentii" (Espada de São Jorge) ou similar e considerando 16 mudas por m2.  Fornecimento.</t>
  </si>
  <si>
    <t>PJ 05.05.0800 (/)</t>
  </si>
  <si>
    <t>Espécies vegetais com altura de (0,10 a 0,20)m, tipo Cuphea Gracilis (Érica), Acalypha Reptans (Rabo de Gato / Mini Acalifa), Arachis Repens (Grama Amendoim), Asystasia Gangetica ou Coromandedeliana (Asistásia), Bulbeline Frutescens ou Caulescens (Bulbine), Chlorophytum Comosum Variegatum (Clorofito), Duranta Repens (Pingo de Ouro / Violeteira), Evolvulus Glomeratus (Evolvolo), Hemigrafhis Colorata (Hera-Roxa), Ophiopogon Japonicus (Pele-de-Urso), Peristrophe Augustifolia (Periquito Amarelo), Pilea Cadierei (Piléia / Planta Alumínio), Pilea Microphylla (Brilhantina), Ruellia Squarrosa (Ruélia-Roxa), Schizocentron Elegans (Quaresminha), Scindapsus Aureus (Jibóia), Setcreasea Purpurea ou Trandescantia Pallida (Setcresea), Spilanthes Repens (Margaridinha Rasteira), Syngonium Podophyllum (Maracanã Rajado), Tradescantia Zebrina ou Zebrina Pendula (Trapoeraba Roxa), Tradescantia Zebrina Purpusii ou Zebrina Purpusii (Trapoeraba Roxa), Wedelia Paludosa ou Spangineticola Trilobata (Margaridão) ou similar e considerando 25 mudas por m2.  Fornecimento.</t>
  </si>
  <si>
    <t>PJ 05.05.0820 (/)</t>
  </si>
  <si>
    <t>Espécies vegetais com altura de (0,10 a 0,30)m, tipo Lantana Camara (Cambará), Ajuga Reptans (Ajuga), barleria Repens (Barléria-Vermelha), Catharanthuns Roseus (Vinca), Coreopsis Lanceolata (Margaridinha Amarela), Euphorbia Millii (Coroa-de-Cristo Pequena), Iresine Herbstii (Orelha-de-Macaco), Lantana Sellowiana (Lantana), Lantana Undulata (Lantana Branca), Plectranthus Nummlarius (Dólar), Portulaca Grandiflora (Onze-Horas), Salvia Splendens (Sálvia), Selaginella Umbrosa (Selaginela), Senecio Douglasii (Cinerária), Solanum Violaefolium (Solano- Rasteiro), Tulbaghia Violacea (Junquilho-Alho-Social), Unxia Kubitzkii (Botão-de-Ouro) ou similar e considerando 25 mudas por m2.  Fornecimento.</t>
  </si>
  <si>
    <t>PJ 05.05.0830 (/)</t>
  </si>
  <si>
    <t>Espécies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Petúnia Hybrida (Petúnia), Tagetes Patula (Cravo-Francês), Verbena Hibrida (Verbena / Camaradinha) ou similar e considerando 25 mudas por m2.  Fornecimento.</t>
  </si>
  <si>
    <t>PJ 05.05.0860 (/)</t>
  </si>
  <si>
    <t>Espécies vegetais com altura de (0,15 a 0,30)m, tipo Ophiopogon jaburan (Barba - de - Serpente), Kalanchoe Blossfeldiana (Calancoê), Maranta Bicolor (Caetê) ou similar e considerando 25 mudas por m2.  Fornecimento.</t>
  </si>
  <si>
    <t>PJ 05.10.0050 (A)</t>
  </si>
  <si>
    <t>Plantio de plantas de cobertura, conforme Projeto FPJ.</t>
  </si>
  <si>
    <t>PJ 05.10.0052 (/)</t>
  </si>
  <si>
    <t>Plantio de cobertura vegetal, considerando 4 mudas por m2.</t>
  </si>
  <si>
    <t>PJ 05.10.0053 (/)</t>
  </si>
  <si>
    <t>Plantio de cobertura vegetal, considerando 8 mudas por m2.</t>
  </si>
  <si>
    <t>PJ 05.10.0056 (/)</t>
  </si>
  <si>
    <t>Plantio de cobertura vegetal, considerando 12 mudas por m2.</t>
  </si>
  <si>
    <t>PJ 05.10.0059 (/)</t>
  </si>
  <si>
    <t>Plantio de cobertura vegetal, considerando 16 mudas por m2.</t>
  </si>
  <si>
    <t>PJ 05.10.0065 (/)</t>
  </si>
  <si>
    <t>Plantio de cobertura vegetal, considerando 25 mudas por m2.</t>
  </si>
  <si>
    <t>PJ 05.10.0100 (A)</t>
  </si>
  <si>
    <t>Plantio de grama em placas, tipo São Carlos, Batatais ou Larga, inclusive o fornecimento da grama  e preparo de terreno.</t>
  </si>
  <si>
    <t>PJ 05.10.0106 (/)</t>
  </si>
  <si>
    <t>Plantio de grama, incluindo preparo do terreno com 10cm de saibro e 5cm de terra estrumada, exclusive fornecimento da grama.</t>
  </si>
  <si>
    <t>PJ 05.10.0109 (/)</t>
  </si>
  <si>
    <t>Plantio de grama, tipo Stenotaphrum Secundatum Variação Variegatum, inclusive transporte e fornecimento.</t>
  </si>
  <si>
    <t>PJ 05.10.0112 (/)</t>
  </si>
  <si>
    <t>Plantio de grama, tipo Zoizia Japonica, inclusive fornecimento.</t>
  </si>
  <si>
    <t>PJ 05.10.0150 (/)</t>
  </si>
  <si>
    <t>Plantio de grama em placas, tipo São Carlos, Batatais ou Larga, inclusive compra e arrancamento no local de origem, carga, transporte, descarga e preparo do terreno, para recomposição de áreas gramadas eventualmente danificadas.</t>
  </si>
  <si>
    <t>PJ 05.10.0500 (/)</t>
  </si>
  <si>
    <t>Biomanta vegetal para quantidades de até 500,00m2, incluindo coveamento, plantio de sementes de espécies nativas da região, insumos para adubação e irrigação.  Fornecimento e colocação.</t>
  </si>
  <si>
    <t>PJ 05.10.0550 (/)</t>
  </si>
  <si>
    <t>Biomanta vegetal para quantidades de 501,00m2 a 1.000,00m2, incluindo coveamento, plantio de sementes de espécies nativas da região, insumos para adubação e irrigação.  Fornecimento e colocação.</t>
  </si>
  <si>
    <t>PJ 05.10.0600 (/)</t>
  </si>
  <si>
    <t>Biomanta vegetal para quantidades superiores a 1.000,00m2, incluindo coveamento, plantio de sementes de espécies nativas da região, insumos para adubação e irrigação.  Fornecimento e colocação.</t>
  </si>
  <si>
    <t>PJ 05.20.0050 (/)</t>
  </si>
  <si>
    <t>Grama sintética Européia, em rolos, com fios de 28mm de comprimento, Flexigrass FLP PP 28mm ou similar, na cor verde, inclusive mão-de-obra especializada para execução de serviços, fornecimento e instalação de faixas de grama sintética branca para as demarcações do campo, regularização com areia adequada e transporte do material até o local dos serviços.  Fornecimento e colocação.</t>
  </si>
  <si>
    <t>PJ 05.20.0055 (/)</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</si>
  <si>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exclusive base asfáltica, mureta perimetral para contenção da base, canaleta perimetral para coleta e escoamento da água e preparo de terreno.  Fornecimento e colocação.</t>
  </si>
  <si>
    <t>PJ 05.20.0100 (/)</t>
  </si>
  <si>
    <t>Grama sintética européia auto-drenante em rolos para campo de futebol e afins, composto de base primária em ráfia de PP (polipropileno) adicionada de reforço dimensional tipo "cabelo de anjo" revestidos por baixo com camada de latex preto de alta resistência e microporos para drenagem de águas pluviais, tufada com fios de 30mm de altura em fibra de PP (polipropileno) fibrilado 8800 DTEX, na cor verde, com densidade de 16.400 pontos por metro quadrado, rolos unidos com fita especial em tecido de poliester e adesivo de poliuretano bicomponente a prova d'água e demarcação com linhas de grama branca do mesmo material e preenchida com lastro de 30Kg/m2 de areia quartsoza tipo AB40/50.  Colocação.</t>
  </si>
  <si>
    <t>PJ 05.20.0105 (/)</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</si>
  <si>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base asfáltica drenante composta de camadas niveladas de brita Nº 2 e pedrisco, imprimadas com emulsão asfáltica e compactadas na espessura de 10cm, mureta perimetral em blocos de concreto de (15 x 20 x 40)cm para contenção da base; exclusive canaleta perimetral para coleta e escoamento da água e preparo de terreno.  Fornecimento e colocação.</t>
  </si>
  <si>
    <t>PJ 05.20.0500 (/)</t>
  </si>
  <si>
    <t>Remoção de grama sintética, inclusive carga, descarga e transporte a 30 Km.</t>
  </si>
  <si>
    <t>PJ 10.05.0050 (/)</t>
  </si>
  <si>
    <t>Amarrio de mudas de árvore ao tutor, com fitilho plástico, exclusive este.</t>
  </si>
  <si>
    <t>PJ 10.05.0100 (A)</t>
  </si>
  <si>
    <t>Plantio de arbusto para jardim, conforme Projeto FPJ.</t>
  </si>
  <si>
    <t>PJ 10.05.0150 (/)</t>
  </si>
  <si>
    <t>Mudas com 50cm a 70cm de altura, plantio em encosta, exclusive tutor, inclusive abertura da cova.</t>
  </si>
  <si>
    <t>PJ 10.05.0201 (/)</t>
  </si>
  <si>
    <t>Plantio de árvore de 2,50m de altura, de qualquer espécie, em logradouro público, inclusive transporte, abertura de cova de (80 x 80 x 80)cm, terra estrumada, estaca de madeira (tutor), amarrio com fitilho e retirada do material excedente, exclusive o fornecimento da árvore, tento, demolição e recomposição de passeio.</t>
  </si>
  <si>
    <t>PJ 10.05.0205 (/)</t>
  </si>
  <si>
    <t>Plantio de árvore de 2,50m de altura, de qualquer espécie, em logradouro público, inclusive transporte, abertura de cova de (0,60 x 1,50 x 1,00)m, terra estrumada, estaca de madeira (tutor), amarrio com fitilho e retirada do material excedente, exclusive o fornecimento da árvore, plantio de cobertura, tento, demolição e recomposição de passeio.</t>
  </si>
  <si>
    <t>PJ 10.05.0210 (/)</t>
  </si>
  <si>
    <t>Plantio de árvore de 2,50m de altura, de qualquer especie, em logradouro publico, inclusive transporte, abertura de cova de (0,70 x 1,50 x 1,00)m, terra estrumada, estaca de madeira (tutor), amarrio com fitilho e retirada do material excedente, exclusive o fornecimento da arvore, plantio de cobertura, tento, demolicao e recomposicao de passeio.</t>
  </si>
  <si>
    <t>PJ 10.05.0215 (/)</t>
  </si>
  <si>
    <t>Plantio de arvore de 2,50m de altura, de qualquer especie, em logradouro publico, inclusive transporte, abertura de cova de (0,80 x 1,50 x 1,00)m, terra estrumada, estaca de madeira (tutor), amarrio com fitilho e retirada do material excedente, exclusive o fornecimento da arvore, plantio de cobertura, tento, demolicao e recomposicao de passeio.</t>
  </si>
  <si>
    <t>PJ 10.05.0220 (/)</t>
  </si>
  <si>
    <t>Plantio de arvore de 2,50m de altura, de qualquer especie, em logradouro publico, inclusive transporte, abertura de cova de (0,90 x 1,50 x 1,00)m, terra estrumada, estaca de madeira (tutor), amarrio com fitilho e retirada do material excedente, exclusive o fornecimento da arvore, plantio de cobertura, tento, demolicao e recomposicao de passeio.</t>
  </si>
  <si>
    <t>PJ 10.05.0225 (/)</t>
  </si>
  <si>
    <t>Plantio de arvore de 2,50m de altura, de qualquer especie, em logradouro publico, inclusive transporte, abertura de cova de (1,00 x 1,50 x 1,00)m, terra estrumada, estaca de madeira (tutor), amarrio com fitilho e retirada do material excedente, exclusive o fornecimento da arvore, plantio de cobertura, tento, demolicao e recomposicao de passeio.</t>
  </si>
  <si>
    <t>PJ 10.05.0230 (/)</t>
  </si>
  <si>
    <t>Plantio de arvore de 2,50m de altura, de qualquer especie, em logradouro publico, inclusive transporte, abertura de cova de (1,10 x 1,50 x 1,00)m, terra estrumada, estaca de madeira (tutor), amarrio com fitilho e retirada do material excedente, exclusive o fornecimento da arvore, plantio de cobertura, tento, demolicao e recomposicao de passeio.</t>
  </si>
  <si>
    <t>PJ 10.05.0235 (/)</t>
  </si>
  <si>
    <t>Plantio de arvore de 2,50m de altura, de qualquer especie, em logradouro publico, inclusive transporte, abertura de cova de (1,20 x 1,50 x 1,00)m, terra estrumada, estaca de madeira (tutor), amarrio com fitilho e retirada do material excedente, exclusive o fornecimento da arvore, plantio de cobertura, tento, demolicao e recomposicao de passeio.</t>
  </si>
  <si>
    <t>PJ 10.05.0240 (/)</t>
  </si>
  <si>
    <t>Plantio de arvore de 2,50m de altura, de qualquer especie, em logradouro publico, inclusive transporte, abertura de cova de (1,30 x 1,50 x 1,00)m, terra estrumada, estaca de madeira (tutor), amarrio com fitilho e retirada do material excedente, exclusive o fornecimento da arvore, plantio de cobertura, tento, demolicao e recomposicao de passeio.</t>
  </si>
  <si>
    <t>PJ 10.05.0245 (/)</t>
  </si>
  <si>
    <t>Plantio de arvore de 2,50m de altura, de qualquer especie, em logradouro publico, inclusive transporte, abertura de cova de (1,40 x 1,50 x 1,00)m, terra estrumada, estaca de madeira (tutor), amarrio com fitilho e retirada do material excedente, exclusive o fornecimento da arvore, plantio de cobertura, tento, demolicao e recomposicao de passeio.</t>
  </si>
  <si>
    <t>PJ 10.05.0255 (/)</t>
  </si>
  <si>
    <t>Plantio de arvore de 2,50m de altura, de qualquer especie, em logradouro publico, inclusive transporte, abertura de cova de (1,50 x 1,50 x 1,00)m, terra estrumada, estaca de madeira (tutor), amarrio com fitilho e retirada do material excedente, exclusive o fornecimento da arvore, plantio de cobertura, tento, demolicao e recomposicao de passeio.</t>
  </si>
  <si>
    <t>PJ 10.30.0100 (/)</t>
  </si>
  <si>
    <t>Espécies vegetais com altura de (0,30 a 2,00)m, tipo Arbusto  Dracaena Marginata (Dracena de Madagascar), Agave Attenuata (Agave Dragão), Agave Angustifolia (Piteira do Caribe), Arbusto Clusia Rosea (Clusia), CortadoriaSelloana (Pluma, Capim dos Pampas), Dracaena Arborea (Dracena), Eugenia Sprengelii (Murta), Euphorbia Cotinifolia (Caracasana), Philodendron Gloriosum (Filodendro Glorioso), Philodendron Undulatum (Guaimbê da Folha Ondulada), Tibouchina Grandifolia (Orelha de Onça), Yucca Elephantipes (iúca Elefante) ou similar.  Fornecimento.</t>
  </si>
  <si>
    <t>PJ 10.30.0300 (/)</t>
  </si>
  <si>
    <t>Espécies vegetais com altura de (0,40 a 2,00)m, tipo Arbusto Philodendron Bipinnatifidum (Banana de Macaco), Agave Americana (Pita Azul), Agave Americana Marginata (Agave), Codiaeum variegatum (Cróton), Colocasia Esculenta (Inhame Branco), Cordia Lutea (Cordia Amarela), Dracaena Fragans (Coqueiro de Vênus, Pau D'Água), Ligustrum Sinensi (Ligustro Chines), Musa Coccinea (Bananeira Florida, Bananeira Vermelha), Myrthus Communs (Murta), Nerium Oleander (Espirradeira), Philodendron Selloum (Guaimbê), Philodendron Speciosum (Filodendro Imperial), Philodendron Wilsonii (Filodendro), Polyscias Fruticosa (Árvore da Felicidade), Rhododendron x Simsii (Azaléia Belga), Senna Alata (Maria Preta), Stenolobium Stans/Tecoma Stans (Ipê de Jardim) ou similar.  Fornecimento.</t>
  </si>
  <si>
    <t>PJ 10.50.0500 (/)</t>
  </si>
  <si>
    <t>Espécies vegetais nativas com CAP (Circunferência na Altura do Peito) variando entre 0,10m e 0,15m e altura entre 2,50m e 3,00m.  Fornecimento.</t>
  </si>
  <si>
    <t>PJ 10.50.0550 (/)</t>
  </si>
  <si>
    <t>Espécies vegetais nativas com CAP (Circunferência na Altura do Peito) variando entre 0,15m e 0,20m e altura entre 3,00m e 3,50m.  Fornecimento.</t>
  </si>
  <si>
    <t>PJ 10.50.0600 (/)</t>
  </si>
  <si>
    <t>Espécies vegetais nativas com CAP (Circunferência na Altura do Peito) variando entre 0,20m e 0,25m e altura entre 3,50m e 4,00m.  Fornecimento.</t>
  </si>
  <si>
    <t>PJ 10.60.0100 (/)</t>
  </si>
  <si>
    <t>Espécies vegetais com altura de (0,60 a 1,00)m, tipo Palmeira Phoenix Roebelenii (Tamareira Anã), Coccothrinax SP (Leque-Prateada), Elaeis Guineensis (Dendezeiro), Gaussia Maya (Palmeira Maia) ou similar.  Fornecimento.</t>
  </si>
  <si>
    <t>PJ 10.60.0151 (/)</t>
  </si>
  <si>
    <t>Espécies vegetais com altura de (2,50 a 3,50)m, tipo Palmeira Syagrus Romanzoffiana (Baba-de-Boi / Gerivá), Aiphanes Caryotifolia (Palmeira "Spine"), Livistonia Chinensis (Leque da China / Falsa Latânia), Rhapis Excelsa (Palmeira Ráfia), Roystonea Oleracea (Palmeira Real) ou similar.  Fornecimento.</t>
  </si>
  <si>
    <t>PJ 10.60.0152 (/)</t>
  </si>
  <si>
    <t>Espécies vegetais com altura de (6,00 a 7,00)m Tipo Palmeira Syagrus Romanzoffiana (Baba-de-Boi / Gerivá); Aiphanes Caryotifolia (Palmeira "Spine"); Livistonia Chinensis (Leque da China / Falsa Latânia); Roystonea Oleracea (Palmeira Real) ou similar.  Fornecimento.</t>
  </si>
  <si>
    <t>PJ 15.05.0040 (A)</t>
  </si>
  <si>
    <t>Cerca protetora de jardim, formando arcos com 46cm de diâmetro em aço redondo liso de 1/2", superpostos de 10cm, soldados em barra de (1 1/2"x3/8"), com montantes do mesmo material, distanciados de 75cm, chumbados em blocos de concreto, inclusive escavação, reaterro, carga, descarga e transporte.  Fornecimento e colocação.</t>
  </si>
  <si>
    <t>PJ 15.05.0044 (A)</t>
  </si>
  <si>
    <t>Cerca protetora de jardim com 18cm de altura, em barra chata de aço ASTM 588 de (3" x 1/4"), com montantes do mesmo material, distanciados de 1,00m, chumbados em bloco de concreto, inclusive escavação, reaterro, carga, descarga e transporte.</t>
  </si>
  <si>
    <t>PJ 15.05.0050 (B)</t>
  </si>
  <si>
    <t>Cerca protetora de jardim, tipo capelinha, em módulos de 1,20m.  Fornecimento e colocação.</t>
  </si>
  <si>
    <t>PJ 15.05.0053 (A)</t>
  </si>
  <si>
    <t>Cerca protetora para jardim, em tela em chapa de metal expandido, malha de (8"x3"), chapa de 3/16", inclusive pintura.  Fornecimento e colocação.</t>
  </si>
  <si>
    <t>PJ 15.05.0059 (A)</t>
  </si>
  <si>
    <t>Cerca protetora de jardim com 30cm de altura, em tela em chapa de metal expandido, malha de (8"x3"), chapa de 3/16", soldada em tubo de aço galvanizado com diâmetro interno de 2", chumbados em blocos de concreto a cada 80cm, inclusive escavação, reaterro, carga, descarga, transporte e pintura.  Fornecimento e colocação.</t>
  </si>
  <si>
    <t>PJ 15.05.0100 (/)</t>
  </si>
  <si>
    <t>Guarda-corpo em toras de madeira de reflorestamento e entrelaçado com corda sizal.  Fornecimento e colocação.</t>
  </si>
  <si>
    <t>PJ 15.05.0110 (A)</t>
  </si>
  <si>
    <t>Limitador de grama em polietileno - Linha Borda.  Fornecimento e colocação.</t>
  </si>
  <si>
    <t>PJ 15.05.0113 (A)</t>
  </si>
  <si>
    <t>Limitador de grama em polietileno - Linha Plana.  Fornecimento e colocação</t>
  </si>
  <si>
    <t>PJ 15.05.0125 (/)</t>
  </si>
  <si>
    <t>Moirão em madeira de reflorestamento, para sustentação de retentores em área de manguezal, com seção de diâmetro de 15cm, altura livre média de 2,00m, enterrado a 1,00m de profundidade, incluindo escavação manual de cova.  Fornecimento e colocação.</t>
  </si>
  <si>
    <t>PJ 15.05.0150 (A)</t>
  </si>
  <si>
    <t>Protetor de arvore em ferro de 3/8", circular com diâmetro de 30cm, altura de 2m, base em concreto, engastado no solo de 50cm, inclusive pintura a óleo.  Fornecimento e colocação.</t>
  </si>
  <si>
    <t>PJ 15.05.0153 (A)</t>
  </si>
  <si>
    <t>Protetor de arvore em ferro de 3/8", circular com diâmetro de 40cm, altura de 2m, base em concreto, engastado no solo de 50cm, inclusive pintura a óleo.  Fornecimento e colocação.</t>
  </si>
  <si>
    <t>PJ 15.05.0160 (/)</t>
  </si>
  <si>
    <t>Protetor (gola) de árvore em ferro fundido nodular, nas dimensões de (1,00x1,00x0,60)m.  Fornecimento.</t>
  </si>
  <si>
    <t>PJ 15.05.0166 (/)</t>
  </si>
  <si>
    <t>Protetor (gola) de árvore em ferro fundido nodular, nas dimensões de (1,28x1,28x0,90)m.  Fornecimento.</t>
  </si>
  <si>
    <t>PJ 15.05.0200 (B)</t>
  </si>
  <si>
    <t>Protetor de canteiro em tubos de aço galvanizado (externa e internamente), com (1,20x0,30)m, formado por 2 tubos de 3" e espessura de parede de 1/8" na vertical e 1 tubo de 1 1/2" na horizontal, fixados por encaixe, com tratamento anticorrosivo e pintura.  Fornecimento e colocação.</t>
  </si>
  <si>
    <t>PJ 15.05.0700 (/)</t>
  </si>
  <si>
    <t>Retentor flutuante para proteção de manguezal. Confecção e instalação.</t>
  </si>
  <si>
    <t>PJ 15.10.0030 (/)</t>
  </si>
  <si>
    <t>Tela de arame galvanizado nº 14, com malha losangular de 1/2".  Fornecimento.</t>
  </si>
  <si>
    <t>PJ 15.10.0050 (/)</t>
  </si>
  <si>
    <t>Tela de arame galvanizado nº 12, com malha losangular de 1".  Fornecimento.</t>
  </si>
  <si>
    <t>PJ 15.10.0100 (/)</t>
  </si>
  <si>
    <t>Tela de arame galvanizado nº 08, com malha losangular de 1 1/2".  Fornecimento.</t>
  </si>
  <si>
    <t>PJ 15.10.0103 (/)</t>
  </si>
  <si>
    <t>Tela de arame galvanizado nº 08, com malha losangular de 1 1/2", soldada em quadro de ferro.  Colocação.</t>
  </si>
  <si>
    <t>PJ 15.10.0150 (/)</t>
  </si>
  <si>
    <t>Tela de arame galvanizado nº 08, com malha quadrada (fios ondulados) de (2 x 2)cm.  Fornecimento.</t>
  </si>
  <si>
    <t>PJ 15.10.0200 (/)</t>
  </si>
  <si>
    <t>Tela de arame galvanizado nº 12, com malha losangular de 5cm.  Fornecimento.</t>
  </si>
  <si>
    <t>PJ 15.10.0203 (A)</t>
  </si>
  <si>
    <t>Tela de arame galvanizado nº 12, com malha losangular de 5cm, fixada com arame galvanizado nº 12, à armação tubular de ferro galvanizado (exclusive esta).  Fornecimento e colocação.</t>
  </si>
  <si>
    <t>PJ 15.10.0500 (/)</t>
  </si>
  <si>
    <t>Tela de arame galvanizado n° 12, revestido de PVC, com malha losangular de 5cm, fixada com arame galvanizado nº 12, à armação tubular de ferro galvanizado (exclusive esta). Fornecimento e colocação.</t>
  </si>
  <si>
    <t>PJ 15.10.0900 (/)</t>
  </si>
  <si>
    <t>Tela em polietileno de alta densidade, 100% virgem, com malha de (5x5)cm, com resistência a tração de 500Kgf.  Fornecimento e colocação.</t>
  </si>
  <si>
    <t>PJ 15.15.0050 (/)</t>
  </si>
  <si>
    <t>Alambrado com até 2m de altura, com tela de arame galvanizado nº 12, malha quadrada de 1", formando quadros contornados de cantoneira de (3/4"x3/4"x1/8"), fixados em montantes de tubos galvanizados (externa e internamente) de 2" e espessura de parede de 1/8" com carapuças de fechamento superior, espaçados a cada 2,50m e chumbados no solo, exclusive a base de fixação.  Fornecimento e colocação.</t>
  </si>
  <si>
    <t>PJ 15.15.0100 (C)</t>
  </si>
  <si>
    <t>Alambrado com 3,0m de altura, em tela de arame galvanizado nº 12, malha losango de 5cm, fixada em tubos de ferro galvanizado (externa e internamente) de diâmetro interno de 2" e espessura de parede de 1/8", em modulos de (3,00x1,50)m, chumbados em blocos de concreto, inclusive escavação, reaterro, carga, descarga, transporte e pintura dos tubos, com 2 demãos de acabamento.  Fornecimento e colocação.</t>
  </si>
  <si>
    <t>PJ 15.15.0101 (A)</t>
  </si>
  <si>
    <t>Alambrado com 3,0m de altura, em tela de arame galvanizado nº 12, malha losango de 5cm, fixada em tubos de ferro galvanizado (externa e internamente) com diâmetro interno de 2 1/2" e espessura de parede de 1/8", em modulos de (3,00x1,50)m, chumbados em blocos de concreto, inclusive escavação, reaterro, carga, descarga, transporte e pintura dos tubos, com 2 demãos de acabamento.  Fornecimento e colocação.</t>
  </si>
  <si>
    <t>PJ 15.15.0102 (/)</t>
  </si>
  <si>
    <t>Alambrado com 3,0m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t>
  </si>
  <si>
    <t>PJ 15.15.0103 (C)</t>
  </si>
  <si>
    <t>Alambrado com 4,5m de altura, em tela de arame galvanizado nº 12, malha losango de 5cm, fixada em tubos de ferro galvanizado (externa e internamente) com diâmetro interno de 2" e espessura de parede de 1/8", em modulos de (3,00x1,50)m, chumbados em blocos de concreto, inclusive escavação, reaterro, carga, descarga, transporte e pintura dos tubos, com 2 demãos de acabamento.  Fornecimento e colocação.</t>
  </si>
  <si>
    <t>PJ 15.15.0104 (/)</t>
  </si>
  <si>
    <t>Alambrado com 4,5m de altura, em tela de arame galvanizado nº 12, malha losango de 5cm, fixada em tubos de ferro galvanizado (externa e internamente) com diâmetro interno de 2 1/2" e espessura de parede de 1/8", sem costura, em modulos de (3,00x1,50)m, chumbados em blocos de concreto, inclusive escavação, reaterro, carga, descarga, transporte e pintura dos tubos, com 2 demãos de acabamento.  Fornecimento e colocação.</t>
  </si>
  <si>
    <t>PJ 15.15.0105 (/)</t>
  </si>
  <si>
    <t>Alambrado com 4,5m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t>
  </si>
  <si>
    <t>PJ 15.15.0106 (C)</t>
  </si>
  <si>
    <t>Alambrado em tela de arame galvanizado nº 12, malha losango de 5cm, fixada em tubos de ferro galvanizado (externa e internamente) de 2" e espessura de parede de 1/8", chumbados em blocos de concreto, inclusive escavação, reaterro, transporte, carga, descarga e pintura dos tubos, com 2 demãos de acabamento.  Fornecimento e colocação.</t>
  </si>
  <si>
    <t>PJ 15.15.0109 (B)</t>
  </si>
  <si>
    <t>Alambrado com 6m de altura, em tela galvanizada nº12, malha losango de 5cm, fixada em tubos de ferro galvanizado (externa e internamente) com diâmetro interno de 2" e espessura de parede de 1/8", em módulos de (3x1,50)m, chumbados em blocos de concreto, inclusive escavação, reaterro, carga, descarga, transporte e pintura dos tubos, com 2 demãos de acabamento.  Fornecimento e colocação.</t>
  </si>
  <si>
    <t>PJ 15.15.0110 (/)</t>
  </si>
  <si>
    <t>Alambrado com 6m de altura, em tela galvanizada nº 12, malha losango de 5cm, fixada em tubos de ferro galvanizado (externa e internamente) com diâmetro interno de 2 1/2" e espessura de parede de 1/8", sem costura, em módulos de (3x1,50)m, chumbados em blocos de concreto, inclusive escavação, reaterro, carga, descarga, transporte e pintura dos tubos, com 2 demãos de acabamento.  Fornecimento e colocação.</t>
  </si>
  <si>
    <t>PJ 15.15.0112 (A)</t>
  </si>
  <si>
    <t>Alambrado com 6m de altura, em tela galvanizada nº12, malha losango de 5cm, fixada em tubos de ferro galvanizado (externa e internamente) com diâmetro interno de 2" e espessura de parede de 1/8", com costura, em módulos de (3x1,50)m, chumbados em blocos de concreto, inclusive escavação, reaterro, carga, descarga, transporte e pintura dos tubos, com 2 demãos de acabamento.  Fornecimento e colocação.</t>
  </si>
  <si>
    <t>PJ 15.15.0113 (/)</t>
  </si>
  <si>
    <t>Alambrado com 6m de altura, em tela galvanizada nº 12, malha losango de 5cm, fixada em tubos de ferro galvanizado (externa e internamente) com diâmetro interno de 3" e espessura de parede de 1/8", sem costura, em módulos de (3x1,50)m, chumbados em blocos de concreto, inclusive escavação, reaterro, carga, descarga, transporte e pintura dos tubos, com 2 demãos de acabamento.  Fornecimento e colocação.</t>
  </si>
  <si>
    <t>PJ 15.15.0115 (B)</t>
  </si>
  <si>
    <t>Alambrado com 7,5m de altura, em tela galvanizada nº12, malha losango de 5cm, fixada em tubos de ferro galvanizado (externa e internamente) com diâmetro interno de 2" e espessura de parede de 1/8", em módulos de (2x1,50)m, chumbados em blocos de concreto, inclusive escavação, reaterro, carga, descarga, transporte e pintura dos tubos, com 2 demãos de acabamento.  Fornecimento e colocação.</t>
  </si>
  <si>
    <t>PJ 15.15.0116 (/)</t>
  </si>
  <si>
    <t>Alambrado com 7,5m de altura, em tela galvanizada nº 12, malha losango de 5cm, fixada em tubos de ferro galvanizado (externa e internamente) sem com diâmetro interno de 2 1/2" e espessura de parede de 1/8", sem costura, em módulos de (2x1,50)m, chumbados em blocos de concreto, inclusive escavação, reaterro, carga, descarga, transporte e pintura dos tubos, com 2 demãos de acabamento.  Fornecimento e colocação.</t>
  </si>
  <si>
    <t>PJ 15.15.0117 (A)</t>
  </si>
  <si>
    <t>Alambrado com 7,5m de altura, em tela galvanizada nº 12, malha losango de 5cm, fixada em tubos de ferro galvanizado (externa e internamente) com diâmetro interno de 3" e espessura de parede de 1/8", em módulos de (2x1,50)m, chumbados em blocos de concreto, inclusive escavação, reaterro, carga, descarga, transporte e pintura dos tubos, com 2 demãos de acabamento.  Fornecimento e colocação.</t>
  </si>
  <si>
    <t>PJ 15.15.0118 (/)</t>
  </si>
  <si>
    <t>Alambrado tela de arame galvanizado nº 14, malha losango de 6cm de lado, presa à armação de tubos galvanizados (externa e internamente), com elementos horizontais e verticais, sendo estes fixados em bloco de concreto de (0,30x0,30x0,60)m, fck=15MPa, espaçados de 3m com altura total de 2,50m acima do terreno.  Os tubos horizontais serão 2, ambos com 1 1/2" de diâmetro e espessura de parede de 1/8", assim como os verticais, as emendas serão soldadas.  Fornecimento e colocação.</t>
  </si>
  <si>
    <t>PJ 15.15.0150 (B)</t>
  </si>
  <si>
    <t>Alambrado em tela de arame plastificado nº 12, malha losango de 5cm, fixada em tubos de ferro galvanizado (externa e internamente) de 2" e espessura de parede de 1/8", espaçados de 2m, chumbados em blocos de concreto com fck=15Mpa, medindo (0,30x0,30x1,00)m, tela presa em arame nº 12 plastificada, inclusive escavação, reaterro, transporte, carga, descarga e pintura dos tubos, com 2 demãos de acabamento.  Fornecimento e colocação.</t>
  </si>
  <si>
    <t>PJ 15.15.0200 (/)</t>
  </si>
  <si>
    <t>Alambrado campo de esporte, vôlei ou basquete, com 1m de altura, em tubo galvanizado (externa e internamente) de 2" e espessura de parede de 1/8" horizontal e montantes do mesmo material espaçados a cada 2m e chumbados no solo,  exclusive a base de fundação.  Fornecimento e colocação.</t>
  </si>
  <si>
    <t>PJ 15.15.0203 (A)</t>
  </si>
  <si>
    <t>Alambrado para campo de esporte, constando de poste de tubo de ferro galvanizado (externa e internamente), espaçados de 2m, com diâmetro de 2" e espessura de parede de 1/8", e altura de 3m livres sobre o solo, fixados em prisma de concreto com Fck=15MPa, medindo (0,30x0,30x1,00)m, sobre estes postes fixada tela de arame nº 12 plastificada, malha de 5,0cm, presa em 2 arames nº 12 plastificados, colocados transversalmente e atravessando os tubos superior e inferiormente, com um T e uma cruzeta de 2", respectivamente.  Fornecimento e colocação.</t>
  </si>
  <si>
    <t>PJ 15.15.0206 (/)</t>
  </si>
  <si>
    <t>Alambrado para campo de esporte, constando de postes de tubo de ferro galvanizado (externa e internamente), espaçados de 2m, com diâmetro de 2" e espessura de parede de 1/8", e altura de 3m livres sobre o solo, fixados em prismas de concreto com fck=18MPa, medindo (0,30x0,30x1,00)m, e sobre estes postes fixada tela de arame nº 12 plastificado, malha de 7,5cm, presa em 2 arames nº 12 plastificados, colocados transversalmente e atravessando os tubos superior e inferiormente, com um T e uma cruzeta de 2", respectivamente.  Fornecimento e colocação.</t>
  </si>
  <si>
    <t>PJ 15.15.0250 (/)</t>
  </si>
  <si>
    <t>Alambrado para cabeceira de campo de esporte, executado com postes de tubo de ferro galvanizado (externa e internamente) de 2" e espessura de parede de 1/8", com altura livre de 5,30m, ficando 0,70m enterrados em prismas de concreto de 18MPa, medindo (0,30x0,30x0,75)m, estando os postes espaçados de 2m, com 3 tubos horizontais e 1 de contraventagem, também, a cada 2m, todos de 2", e sobre estes fixada tela de arame nº 12 plastificado, malha de 7,5cm, inclusive 3 cruzetas, curvas, fundações.  Fornecimento e colocação.</t>
  </si>
  <si>
    <t>PJ 15.15.0300 (A)</t>
  </si>
  <si>
    <t>Contraventamento de alambrado com tubos de ferro galvanizado (externa e internamente), com diâmetro interno de 2" e espessura de parede de 1/8".  Fornecimento e colocação.</t>
  </si>
  <si>
    <t>PJ 15.15.0303 (/)</t>
  </si>
  <si>
    <t>Contraventamento de alambrado com tubos de ferro galvanizado (externa e internamente), com diâmetro interno de 2" e espessura de parede de 1/8", com costura.  Fornecimento e colocação.</t>
  </si>
  <si>
    <t>PJ 15.15.0400 (/)</t>
  </si>
  <si>
    <t>Contraventamento de alambrado com tubos de ferro galvanizado (externa e internamente), com diâmetro interno de 2 1/2" e espessura de parede de 1/8", sem costura.  Fornecimento e colocação.</t>
  </si>
  <si>
    <t>PJ 15.15.0500 (/)</t>
  </si>
  <si>
    <t>Contraventamento de alambrado com tubos de ferro galvanizado (externa e internamente), com diâmetro interno de 3" e espessura de parede de 1/8", sem costura.  Fornecimento e colocação.</t>
  </si>
  <si>
    <t>PJ 15.15.1500 (/)</t>
  </si>
  <si>
    <t>Reuperação do apoio de alambrado em quadra polivalente com pavimento rígido, considerando-se a substituição de 30 cm de tubo de ferro galvanizado de 2" na base, pintura, demolição e recomposição de pavimento rígido.</t>
  </si>
  <si>
    <t>PJ 15.15.1600 (/)</t>
  </si>
  <si>
    <t>Reuperação do apoio de alambrado em campo de saibro, considerando-se a substituição de 50 cm de tubo de ferro galvanizado de 2" na base, pintura, escavação, demolição e confecção de bloco de concreto.</t>
  </si>
  <si>
    <t>PJ 20.05.0050 (/)</t>
  </si>
  <si>
    <t>Adubo orgânico (esterco de gado).  Fornecimento.</t>
  </si>
  <si>
    <t>PJ 20.05.0053 (/)</t>
  </si>
  <si>
    <t>Adubação química com fórmula completa (NPK-04-14-08), em gramados (1 vez por ano).</t>
  </si>
  <si>
    <t>PJ 20.05.0060 (/)</t>
  </si>
  <si>
    <t>Terra estrumada, inclusive carga, transporte e descarga.  Fornecimento.</t>
  </si>
  <si>
    <t>PJ 20.05.0070 (/)</t>
  </si>
  <si>
    <t>Terra tipo capa de morro, inclusive carga, descarga e transporte.  Fornecimento.</t>
  </si>
  <si>
    <t>PJ 20.05.0100 (A)</t>
  </si>
  <si>
    <t>Aparo manual, com enxadão ou tesoura, de beiral de gramado.</t>
  </si>
  <si>
    <t>PJ 20.05.0103 (A)</t>
  </si>
  <si>
    <t>Aparo manual de capim, com tesoura, ao redor de mudas vegetais.</t>
  </si>
  <si>
    <t>PJ 20.05.0150 (A)</t>
  </si>
  <si>
    <t>Arrancamento de ervas daninhas pela raiz, em área gramada.</t>
  </si>
  <si>
    <t>PJ 20.05.0200 (/)</t>
  </si>
  <si>
    <t>Aterro com terra preta simples, para execução de gramados.</t>
  </si>
  <si>
    <t>PJ 20.05.0250 (A)</t>
  </si>
  <si>
    <t>Calagem de gramados (1 vez por ano).</t>
  </si>
  <si>
    <t>PJ 20.05.0300 (A)</t>
  </si>
  <si>
    <t>Capina de ervas, gramíneas, etc, em área de brita.</t>
  </si>
  <si>
    <t>PJ 20.05.0303 (A)</t>
  </si>
  <si>
    <t>Capina de ervas, gramíneas e etc., em superfície ensaibrada.</t>
  </si>
  <si>
    <t>PJ 20.05.0306 (A)</t>
  </si>
  <si>
    <t>Capina de conservação em superfície ensaibrada, gramada, etc.</t>
  </si>
  <si>
    <t>PJ 20.05.0309 (A)</t>
  </si>
  <si>
    <t>Capina para construção de trilhas e aceiros, sobre material de 1ª categoria, a céu aberto, até a profundidade de 0,10m.</t>
  </si>
  <si>
    <t>PJ 20.05.0350 (A)</t>
  </si>
  <si>
    <t>Capina manual, remoção e seleção de mudas de essências florestais, custo válido para cada 100 unidades, com altura de 14cm, largura de 10cm.</t>
  </si>
  <si>
    <t>PJ 20.05.0353 (A)</t>
  </si>
  <si>
    <t>Capina manual, remoção e seleção de mudas de essências florestais, custo válido para cada 100 unidades, com altura de 20cm e largura de 13cm.</t>
  </si>
  <si>
    <t>PJ 20.05.0356 (A)</t>
  </si>
  <si>
    <t>Capina manual, remoção e seleção de mudas de essências florestais, custo válido para cada 100 unidades, com altura de 30cm e largura de 15cm.</t>
  </si>
  <si>
    <t>PJ 20.05.0359 (A)</t>
  </si>
  <si>
    <t>Capina manual, remoção e seleção de mudas de essências florestais, custo válido para cada 100 unidades, com altura de 35cm e largura de 25cm.</t>
  </si>
  <si>
    <t>PJ 20.05.0375 (/)</t>
  </si>
  <si>
    <t>Cesto de tela para retirada de lixo, confeccionado em aço e sombrit, modelo COMLURB.  Fornecimento.</t>
  </si>
  <si>
    <t>PJ 20.05.0380 (A)</t>
  </si>
  <si>
    <t>Corte de grama com máquinas motorizadas, inclusive varredura e recolhimento de resíduos.</t>
  </si>
  <si>
    <t>PJ 20.05.0390 (/)</t>
  </si>
  <si>
    <t>Combate de formigas, com aplicação de formicida, em encosta.</t>
  </si>
  <si>
    <t>PJ 20.05.0400 (A)</t>
  </si>
  <si>
    <t>Catação manual de papéis em superfície gramada.</t>
  </si>
  <si>
    <t>PJ 20.05.0450 (A)</t>
  </si>
  <si>
    <t>Irrigação de gramado e/ou canteiro com Caminhão Pipa, exclusive o fornecimento da água.</t>
  </si>
  <si>
    <t>PJ 20.05.0451 (A)</t>
  </si>
  <si>
    <t>Irrigação de gramado e/ou canteiros com Caminhão Pipa, inclusive fornecimento da água.</t>
  </si>
  <si>
    <t>PJ 20.05.0453 (A)</t>
  </si>
  <si>
    <t>Irrigação de árvore e/ou palmeira com Caminhão Pipa, exclusive o fornecimento da água.</t>
  </si>
  <si>
    <t>PJ 20.05.0454 (A)</t>
  </si>
  <si>
    <t>Irrigação de árvore e/ou palmeira com Caminhão Pipa, inclusive fornecimento da água.</t>
  </si>
  <si>
    <t>PJ 20.05.0497 (A)</t>
  </si>
  <si>
    <t>Limpeza de superfície e fundo de lagos e bacias de chafarizes e entornos, sem esvaziamento, exclusive transporte.</t>
  </si>
  <si>
    <t>PJ 20.05.0500 (A)</t>
  </si>
  <si>
    <t>Limpeza, após esvaziamento, de fundo de lago e/ou canal.</t>
  </si>
  <si>
    <t>PJ 20.05.0503 (A)</t>
  </si>
  <si>
    <t>Limpeza de caixa de ralo em praça e/ou parque.</t>
  </si>
  <si>
    <t>PJ 20.05.0506 (A)</t>
  </si>
  <si>
    <t>Limpeza de folhas e papéis flutuando em lago e/ou canal.</t>
  </si>
  <si>
    <t>PJ 20.05.0550 (A)</t>
  </si>
  <si>
    <t>Manutenção e recomposição de áreas ajardinadas, corte de folhas e ramos secos, retirada de parasitas, limpeza e replantio de arbustos.</t>
  </si>
  <si>
    <t>PJ 20.05.0600 (/)</t>
  </si>
  <si>
    <t>Nivelamento e compactação de áreas ensaibradas.</t>
  </si>
  <si>
    <t>PJ 20.05.0650 (/)</t>
  </si>
  <si>
    <t>Rega de jardim ou gramado, com esguicho, usando água local canalizada.</t>
  </si>
  <si>
    <t>PJ 20.05.0700 (A)</t>
  </si>
  <si>
    <t>Retirada de gramineas em piso de pedra portuguesa, utilizando roçadeira costal.</t>
  </si>
  <si>
    <t>PJ 20.05.0703 (A)</t>
  </si>
  <si>
    <t>Retirada de cobertura vegetal de piso de junta seca.</t>
  </si>
  <si>
    <t>PJ 20.05.0750 (/)</t>
  </si>
  <si>
    <t>Retirada de material proveniente de poda de varredura ou de limpeza diversas, a ser feita em caminhão com no mínimo 4m3 de capacidade, compreendendo carga, descarga e transporte até 30Km de distância.</t>
  </si>
  <si>
    <t>PJ 20.05.0780 (A)</t>
  </si>
  <si>
    <t>Retirada de peixes de lagos e bacias de chafarizes, exclusive transporte.</t>
  </si>
  <si>
    <t>PJ 20.05.0800 (/)</t>
  </si>
  <si>
    <t>Retirada de protetor de árvore, inclusive carga, descarga e transporte.</t>
  </si>
  <si>
    <t>PJ 20.05.0850 (A)</t>
  </si>
  <si>
    <t>Retirada de galhos secos e de parasitas em árvores.</t>
  </si>
  <si>
    <t>PJ 20.05.0870 (/)</t>
  </si>
  <si>
    <t>Revolvimento de solo até 20cm de profundidade.</t>
  </si>
  <si>
    <t>PJ 20.05.0900 (A)</t>
  </si>
  <si>
    <t>Varredura de folhas, papéis, etc, em área de brita.</t>
  </si>
  <si>
    <t>PJ 20.05.0903 (A)</t>
  </si>
  <si>
    <t>Varredura de folhas, papéis e etc., em área ensaibrada.</t>
  </si>
  <si>
    <t>PJ 20.05.0906 (A)</t>
  </si>
  <si>
    <t>Varredura de folhas, papéis e etc., em área gramada.</t>
  </si>
  <si>
    <t>PJ 20.05.0909 (A)</t>
  </si>
  <si>
    <t>Varredura de folhas, papéis e etc., em área pavimentada.</t>
  </si>
  <si>
    <t>PJ 20.10.0050 (/)</t>
  </si>
  <si>
    <t>Arrancamento e replantio de árvore adulta, entre 3m e 5m de altura e até 20cm de diâmetro, inclusive escavação e rega durante 15 dias, exclusive transporte.</t>
  </si>
  <si>
    <t>PJ 20.10.0100 (/)</t>
  </si>
  <si>
    <t>Destocamento de árvores de médio porte até 60cm DAP e raízes profundas, com auxílio mecânico, inclusive carga, descarga e transporte do material resultante até 30Km.</t>
  </si>
  <si>
    <t>PJ 20.10.0103 (/)</t>
  </si>
  <si>
    <t>Destocamento de árvores de grande porte acima de 61cm DAP e raízes profundas, com auxílio mecânico, inclusive carga, descarga e transporte do material resultante até 30Km.</t>
  </si>
  <si>
    <t>PJ 20.10.0150 (A)</t>
  </si>
  <si>
    <t>Poda leve em árvores de pequeno e médio porte, compreendendo o emprego de Caminhão Carroceria Fixa de 7,5t, moto serra, escada, cordas, serrotes, machadinhas, incluindo carga, descarga e transporte de material resultante até 30Km (volume em torno de 1m3) e equipe mínima composta de 2 serventes, 2 arboricultores, 1 operador de moto-serra e 1 encarregado.</t>
  </si>
  <si>
    <t>PJ 20.10.0153 (A)</t>
  </si>
  <si>
    <t>Poda leve em árvores de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2m3) e equipe mínima composta de 2 serventes, 2 arboricultores, 1 operador de moto-serra e 1 encarregado.</t>
  </si>
  <si>
    <t>PJ 20.10.0156 (A)</t>
  </si>
  <si>
    <t>Poda de condução de muda de árvore até 3m de altura, inclusive carga, descarga e transporte do material resultante.</t>
  </si>
  <si>
    <t>PJ 20.10.0200 (A)</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</si>
  <si>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4m3) e equipe mínima composta de 3 serventes, 3 arboricultores, 1 operador de moto-serra e 1 encarregado.</t>
  </si>
  <si>
    <t>PJ 20.10.0203 (A)</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</si>
  <si>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6m3) e equipe mínima composta de 3 serventes, 3 arboricultores, 1 operador de moto-serra e 1 encarregado.</t>
  </si>
  <si>
    <t>PJ 20.10.0250 (A)</t>
  </si>
  <si>
    <t>Poda de árvore de médio porte para remoçào de árvores, compreendendo o emprego de Caminhão Carroceria Fixa de 7,5t, elevador equipado com caçamba atingindo altura média de 15m, moto serra, escada, corda, serrote, machados, equipamento de segurança, compreendendo somatório de volume até 4m3.</t>
  </si>
  <si>
    <t>PJ 20.10.0253 (A)</t>
  </si>
  <si>
    <t>Poda de árvore de grande porte para remoção de árvores, compreendendo o emprego de Caminhão Carroceria Fixa de 7,5t, elevador equipado com caçamba atingindo altura média de 15m, moto serra, escada, corda, serrote, machados, equipamento de segurança, compreendendo somatório de volume até 8m3.</t>
  </si>
  <si>
    <t>PJ 20.10.0300 (A)</t>
  </si>
  <si>
    <t>Remoção de árvore de médio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4m3 e destocamento até 60cm DAP e raízes profundas, com auxílio mecânico, inclusive carga, descarga e transporte do material resultante até 30Km.</t>
  </si>
  <si>
    <t>PJ 20.10.0306 (A)</t>
  </si>
  <si>
    <t>Remoção de árvore de grande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8m3 e destocamento acima de 61cm dap e raízes profundas, com auxílio mecânico, inclusive carga, descarga e transporte do material resultante até 30Km.</t>
  </si>
  <si>
    <t>PJ 20.10.0500 (/)</t>
  </si>
  <si>
    <t>Remoção manual de raízes de árvores, incluindo abertura de cava com 30 cm de profundidade média, reaterro, sinalização de desvio de tráfego de veículos, pedestres, equipamento de segurança, carga, descarga e transporte do material resultante até 30 Km.</t>
  </si>
  <si>
    <t>PJ 25.05.0050 (/)</t>
  </si>
  <si>
    <t>Banco em concreto armado, sem encosto, medindo (225x50x50)cm, modelo B7 da Neorex ou similar.  Fornecimento.</t>
  </si>
  <si>
    <t>PJ 25.05.0053 (A)</t>
  </si>
  <si>
    <t>Banco de concreto aparente, com 45cm de largura e 10cm de espessura, sobre 2 apoios do mesmo material, com secção de (10x30)cm.</t>
  </si>
  <si>
    <t>PJ 25.05.0054 (/)</t>
  </si>
  <si>
    <t>Banco contínuo em concreto armado, aparente, assento com 50cm de largura e 15cm de espessura, sobre apoios do mesmo material, com seção de (15 x 30)cm, inclusive lixamento, pintura com verniz acrílico, escavação e reaterro.</t>
  </si>
  <si>
    <t>PJ 25.05.0056 (A)</t>
  </si>
  <si>
    <t>Banco de concreto aparente, medindo 2x0,40x0,20m, fixados sobre apoio do mesmo material, seção de 10x30cm, inclusive carga, descarga e transporte, conforme projeto FPJ.  Fornecimento e colocação.</t>
  </si>
  <si>
    <t>PJ 25.05.0103 (/)</t>
  </si>
  <si>
    <t>Bancos para jardim com 14 réguas de madeira aparelhada, secção de (5,5 x 3,75)cm e comprimento de 2m, presas com parafusos de porca nos pés de ferro fundido, estes com 14Kg, barra de ferro ao centro do assentamento, inclusive espigão de fixação, 4 bases de concreto de (15x15x30)cm, e pintura na cor a ser indicada.</t>
  </si>
  <si>
    <t>PJ 25.05.0106 (/)</t>
  </si>
  <si>
    <t>Banco rústico, referência M-25, conforme o modelo Pactaplayground ou similar.  Fornecimento e colocação.</t>
  </si>
  <si>
    <t>PJ 25.05.0110 (/)</t>
  </si>
  <si>
    <t>Banco com 14 réguas de madeira aparelhada secção de (5,5 x 3,75) cm e comprimento de 1,00 m, presas com parafusos e porcas em tubo de aço galvanizado de 4" de diâmetro, nas dimensões de 1 m de largura, 70 cm de altura e angulo de 62º com a horizontal, padrão RIO CIDADE VILA ISABEL, base de concreto de (90 x 65 x 25) cm, e pintura na cor a ser indicada. Fornecimento e instalação.</t>
  </si>
  <si>
    <t>PJ 25.05.0120 (/)</t>
  </si>
  <si>
    <t>Banco padrão "Rio Cidade Leblon" com assento em ripas de maçaranduba envernizadas, presas por cabo de aço. Suporte em barras de aço galvanizada dobradas, na cor prata. Fornecimento e instalação.</t>
  </si>
  <si>
    <t>PJ 25.05.0153 (B)</t>
  </si>
  <si>
    <t>Mesa de jogos com 4 bancos, tampo de mesa em marmorite armado, na cor natural, tendo no centro tabuleiro de xadrez em marmorite nas cores branca e preta, pés (mesa e bancos) de concreto armado, conforme projeto FPJ.  Fornecimento e colocação.</t>
  </si>
  <si>
    <t>PJ 25.05.0200 (/)</t>
  </si>
  <si>
    <t>Prancha em madeira aparelhada para bancos de jardins, com seção de (15x4,5)cm e comprimento de 2,20m, presa com parafusos e porcas nos pés de ferro e pintura na cor a ser indicada.  Fornecimento e colocação.</t>
  </si>
  <si>
    <t>PJ 25.05.0250 (/)</t>
  </si>
  <si>
    <t>Régua madeira aparelhada para bancos de jardins, com secção de (5,5 x 3,75)cm e comprimento de 2m, presas com parafusos de porcas nos pés de ferro fundido e pintura na cor a ser indicada.  Fornecimento e colocação.</t>
  </si>
  <si>
    <t>PJ 25.05.0253 (/)</t>
  </si>
  <si>
    <t>Régua de madeira aparelhada para bancos de jardins, com secção de (3x1,5)cm e comprimento de 1m, presas com parafusos de porcas nos pés de ferro e envernizada na cor a ser indicada.  Fornecimento e colocação.</t>
  </si>
  <si>
    <t>PJ 25.10.0050 (A)</t>
  </si>
  <si>
    <t>Amarelinha em blocos de concreto pré-moldadas com aplicação de letras e números coloridos em baixo relevo.  Fornecimento e aplicação.</t>
  </si>
  <si>
    <t>PJ 25.10.0060 (C)</t>
  </si>
  <si>
    <t>Arco simples em tubos de ferro galvanizado (externa e internamente) de 1" e 2" e espessura de parede de 1/8", chumbados em blocos de concreto, com pintura de base Galvite ou similar e 2 demãos de acabamento, conforme projeto FPJ.  Fornecimento e colocação.</t>
  </si>
  <si>
    <t>PJ 25.10.0100 (C)</t>
  </si>
  <si>
    <t>Barra simples para ginástica, em tubos de ferro galvanizado (externa e internamente) de 1 1/2" e 4" e espessura de parede de 1/8", chumbados em blocos de concreto com pintura de base Galvite ou similar e 2 demãos de acabamento, conforme projeto FPJ.  Fornecimento e colocação.</t>
  </si>
  <si>
    <t>PJ 25.10.0103 (C)</t>
  </si>
  <si>
    <t>Barra dupla para ginástica em tubo de ferro galvanizado (externa e internamente) de 1" e espessura de parede de 1/8" horizontais e montantes de 4", chumbados em blocos de concreto, com pintura de base Galvite ou similar e 2 demãos de acabamento, conforme projeto FPJ.  Fornecimento e colocação.</t>
  </si>
  <si>
    <t>PJ 25.10.0109 (C)</t>
  </si>
  <si>
    <t>Barra paralelas para ginástica, em tubos de ferro galvanizado (externa e internamente) de 2" e espessura de parede de 1/8", chumbados em blocos de concreto com pintura de base Galvite ou similar e 2 demãos de acabamento, conforme projeto FPJ.  Fornecimento e colocação.</t>
  </si>
  <si>
    <t>PJ 25.10.0125 (/)</t>
  </si>
  <si>
    <t>Balanço multiuso em estrutura de ferro galvanizado (externa e internamente) de 2 1/2", 2" e 1" e espessura de parede de 1/8", composto de 2 balanços simples com assento de madeira aparelhada, 1 escada dupla, 1 barra simples e 1 balanço para cadeira de rodas com rampa de acesso pivotante, trava para cadeira e para balanço, piso em madeira intertravada reforçada com capacidade de carga de 200 Kg, pintura com uma demão de galvite e duas demãos de tinta esmalte sintético, conforme projeto FPJ.  Fornecimento e colocação.</t>
  </si>
  <si>
    <t>PJ 25.10.0147 (A)</t>
  </si>
  <si>
    <t>Balanço de 0/4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t>
  </si>
  <si>
    <t>PJ 25.10.0152 (D)</t>
  </si>
  <si>
    <t>Balanço de 5/10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t>
  </si>
  <si>
    <t>PJ 25.10.0156 (A)</t>
  </si>
  <si>
    <t>Cadeira de balanço completa, com correntes, braçadeiras, rolamentos, parafusos, barras, etc., inclusive desmontagem da danificada, pintura e transporte, conforme projeto FPJ.  Fornecimento e colocação.</t>
  </si>
  <si>
    <t>PJ 25.10.0225 (/)</t>
  </si>
  <si>
    <t>Bola ao aro em tubo de ferro galvanizado (externa e internamente) de 3", 2" e 3/4" e espessura de parede de 1/8", pintura com uma demão de galvite e duas demãos de esmalte sintético, conforme projeto FPJ.  Fornecimento e colocação.</t>
  </si>
  <si>
    <t>PJ 25.10.0506 (/)</t>
  </si>
  <si>
    <t>Escada em árvore, referência M-07, conforme o modelo Pactaplayground ou similar.  Fornecimento e colocação.</t>
  </si>
  <si>
    <t>PJ 25.10.0540 (A)</t>
  </si>
  <si>
    <t>Escorrega de 0/4 anos com altura de 1,17m em madeira aparelhada e tubos de ferro galvanizado (externa e internamente) de 3/4" e 2" e espessura de parede de 1/8", conforme projeto FPJ, com pintura de base Galvite ou similar, 2 demãos de acabamento.  Fornecimento e colocação.</t>
  </si>
  <si>
    <t>PJ 25.10.0547 (C)</t>
  </si>
  <si>
    <t>Escorrega de 5/10 anos com altura de 1,57m em madeira aparelhada e tubos de ferro galvanizado (externa e internamente) de 3/4" e 2" e espessura de parede de 1/8", conforme projeto FPJ, com pintura de base galvite ou similar, 2 demãos de acabamento.  Fornecimento e colocação.</t>
  </si>
  <si>
    <t>PJ 25.10.0553 (B)</t>
  </si>
  <si>
    <t>Escada de escorrega completa, inclusive patamar, conforme projeto FPJ, com pintura, transporte e desmontagem da danificada.  Fornecimento e colocação.</t>
  </si>
  <si>
    <t>PJ 25.10.0654 (A)</t>
  </si>
  <si>
    <t>Gangorra de 0/4 anos com 2 pranchas de madeira aparelhada, estas fixadas em tubo de ferro galvanizado (externa e internamente) de 2" e espessura de parede de 1/8", com pintura de base Galvite ou similar e 2 demãos de acabamento, conforme modelo FPJ.  Fornecimento e colocação.</t>
  </si>
  <si>
    <t>PJ 25.10.0655 (D)</t>
  </si>
  <si>
    <t>Gangorra de 5/10 anos com 2 pranchas de madeira aparelhada, estas fixadas em tubo de ferro galvanizado (externa e internamente) de 2" e 2 1/2" e espessura de parede de 1/8", com pintura de base Galvite ou similar e 2 demãos de acabamento, conforme modelo FPJ.  Fornecimento e colocação.</t>
  </si>
  <si>
    <t>PJ 25.10.0700 (C)</t>
  </si>
  <si>
    <t>Gaiola gínica (trepa-trepa) em tubos de ferro galvanizado (externa e internamente) de 1" horizontais e verticais de 1 1/2" e espessura de parede de 1/8", chumbados em blocos de concreto e com pintura de base Galvite ou similar e 2 demãos de acabamento, conforme projeto FPJ.  Fornecimento e colocação.</t>
  </si>
  <si>
    <t>PJ 25.10.0750 (C)</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</si>
  <si>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exclusive conexões, conforme projeto FPJ.  Fornecimento e colocação.</t>
  </si>
  <si>
    <t>PJ 25.10.0753 (A)</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</si>
  <si>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conexões, conforme projeto FPJ.  Fornecimento e colocação.</t>
  </si>
  <si>
    <t>PJ 25.10.0850 (A)</t>
  </si>
  <si>
    <t>Prancha de gangorra completa, inclusive patamar, conforme projeto FPJ, com pintura, transporte e desmontagem da danificada.  Fornecimento e colocação.</t>
  </si>
  <si>
    <t>PJ 25.10.0900 (A)</t>
  </si>
  <si>
    <t>Prancha rema-rema de madeira aparelhada, conforme projeto FPJ, completa com ferragens, braçadeiras, rolamentos, etc., pintura e transporte com desmontagem da danificada.  Fornecimento e colocação.</t>
  </si>
  <si>
    <t>PJ 25.10.1000 (B)</t>
  </si>
  <si>
    <t>Prancha para abdominal, em madeira aparelhada e estrutura tubular (externa e internamente) de 2" e espessura de parede de 1/8", fixada em blocos de concreto, com pintura de base Galvite ou similar, 2 demãos de acabamento, conforme projeto FPJ.  Fornecimento e colocação.</t>
  </si>
  <si>
    <t>PJ 25.13.0300 (/)</t>
  </si>
  <si>
    <t>Alongador com três alturas conjugado, em tubo de aço carbono, pintura no processo eletrostático - Academia da Terceira Idade. Fornecimento e instalação.</t>
  </si>
  <si>
    <t>PJ 25.13.0400 (/)</t>
  </si>
  <si>
    <t>Esqui triplo conjugado, em tubo de aço arbono, pintura no processo eletrostático - Academia da Terceira Idade. Fornecimento e instalação.</t>
  </si>
  <si>
    <t>PJ 25.13.0500 (/)</t>
  </si>
  <si>
    <t>Multi-exercitador conjugado com seis funções distintas, em tubo de aço arbono, pintura no processo eletrostático - Academia da Terceira Idade. Fornecimento e instalação.</t>
  </si>
  <si>
    <t>PJ 25.13.0600 (/)</t>
  </si>
  <si>
    <t>Remada sentada, em tubo de aço arbono, pintura no processo eletrostático - Academia da Terceira Idade. Fornecimento e instalação.</t>
  </si>
  <si>
    <t>PJ 25.13.0700 (/)</t>
  </si>
  <si>
    <t>Rotação diagonal dupla, aparelho triplo conjugado, em tubo de aço arbono, pintura no processo eletrostático - Academia da Terceira Idade. Fornecimento e instalação.</t>
  </si>
  <si>
    <t>PJ 25.13.0800 (/)</t>
  </si>
  <si>
    <t>Rotação vertical, aparelho triplo conjugado, em tubo de aço arbono, pintura no processo eletrostático - Academia da Terceira Idade. Fornecimento e instalação.</t>
  </si>
  <si>
    <t>PJ 25.13.0900 (/)</t>
  </si>
  <si>
    <t>Placa orientativa, em tubo de aço arbono, pintura no processo eletrostático - Academia da Terceira Idade. Fornecimento e instalação.</t>
  </si>
  <si>
    <t>PJ 25.13.1000 (/)</t>
  </si>
  <si>
    <t>Pressão de pernas triplo conjugado,  em tubo de aço arbono, pintura no processo eletrostático - Academia da Terceira Idade. Fornecimento e instalação.</t>
  </si>
  <si>
    <t>PJ 25.13.1100 (/)</t>
  </si>
  <si>
    <t>Simulador de caminhada, triplo conjugado,  em tubo de aço arbono, pintura no processo eletrostático - Academia da Terceira Idade. Fornecimento e instalação.</t>
  </si>
  <si>
    <t>PJ 25.13.1200 (/)</t>
  </si>
  <si>
    <t>Surf duplo conjugado,  em tubo de aço arbono, pintura no processo eletrostático - Academia da Terceira Idade. Fornecimento e instalação.</t>
  </si>
  <si>
    <t>PJ 25.15.0050 (C)</t>
  </si>
  <si>
    <t>Baliza de futebol, tamanho oficial, em tubos de ferro galvanizado (externa e internamente) de 4" e espessura de parede de 1/8", com pintura de base Galvite ou similar e 2 demãos de acabamento.  Fornecimento e colocação.</t>
  </si>
  <si>
    <t>PJ 25.15.0053 (B)</t>
  </si>
  <si>
    <t>Baliza de futebol de salão em tubo de ferro galvanizado (externa e internamente) de 4" e espessura de parede de 1/8", pintura de base Galvite ou similar e 2 demãos de acabamento, conforme projeto FPJ.  Fornecimento e colocação.</t>
  </si>
  <si>
    <t>PJ 25.15.0150 (A)</t>
  </si>
  <si>
    <t>Estrutura para basquete, metálica, fixa, com avanço livre de 1,30m, com tabelas de compensado naval, aros e redes.  Fornecimento e colocação, exclusive furação do piso.</t>
  </si>
  <si>
    <t>PJ 25.15.0200 (/)</t>
  </si>
  <si>
    <t>Rede de nylon para futebol de salão.  Fornecimento.</t>
  </si>
  <si>
    <t>PJ 25.15.0204 (A)</t>
  </si>
  <si>
    <t>Baliza de vôlei em tubos de ferro galvanizado (externa e internamente) de 3" e espessura de parede de 1/8", com pintura de base Galvite ou similar e 2 demãos de acabamento.  Fornecimento e colocação.</t>
  </si>
  <si>
    <t>PJ 25.15.0206 (/)</t>
  </si>
  <si>
    <t>Rede de vôlei oficial com cabo de aço.  Fornecimento.</t>
  </si>
  <si>
    <t>PJ 25.15.0250 (/)</t>
  </si>
  <si>
    <t>Tabela de basquete em compensado naval, tamanho oficial com aro e rede.  Fornecimento e colocação.</t>
  </si>
  <si>
    <t>PJ 25.15.0300 (/)</t>
  </si>
  <si>
    <t>Trave desmontável para futebol de salão em tubo de ferro galvanizado (externa e internamente) e espessura de parede de 1/8" e buchas.  Fornecimento.</t>
  </si>
  <si>
    <t>PJ 25.20.0040 (/)</t>
  </si>
  <si>
    <t>Bicicletário em tudo de ferro galvanizado (externa e internamente) com diâmetro e 1 1/2", espessura da parede de 3,35mm, dobrado a frio em 2 ângulos de 90º, chumbado em dois blocos de concreto fck=13,5MPa com dimensões de (0,30x0,30x0,25)m, inclusive demolição e recomposição de calçada, retirada do material excedente e limpeza desengordurante, inclusive com pintura de base alquídica e 2 demãos de acabamento com esmalte, conforme Anexo I da Resolução SMAC nº498 de 21 de setembro de 2011.  Fornecimento e colocação.</t>
  </si>
  <si>
    <t>PJ 25.20.0059 (C)</t>
  </si>
  <si>
    <t>Bicicletário em tubo de ferro galvanizado (externa e internamente) com diâmetro de 1 1/4" e espessura de parede de 1/8", espessura da parede de 2,65mm, dobrado a frio em dois ângulos de 90º e um ângulo de 180º, chumbado em bloco de concreto FCK=13,5Mpa com dimensões de (0,30x0,30x0,50)m, com gola de proteção na junção tubo/concreto, inclusive demolição e recomposição de calçada, retirada do material excedente e limpeza desengordurante, exclusive pintura, conforme projeto SMAC.  Fornecimento e colocação.</t>
  </si>
  <si>
    <t>PJ 25.20.0061 (A)</t>
  </si>
  <si>
    <t>Bicicletário em tubo de ferro galvanizado (externa e internamente) com diâmetro de 1 1/2" e espessura de parede de 1/8", espessura da parede de 2,65mm, dobrado a frio em dois ângulos de 90º e um ângulo de 180º, chumbado em bloco de concreto FCK=13,5Mpa com dimensões de (0,30x0,30x0,250)m, com gola de proteção na junção tubo/concreto, inclusive demolição e recomposição de calçada, retirada do material excedente e limpeza desengordurante, exclusive pintura, conforme projeto SMAC.  Fornecimento e colocação.</t>
  </si>
  <si>
    <t>PJ 25.20.0070 (/)</t>
  </si>
  <si>
    <t>Bicicletário em tudo de ferro galvanizado (externa e internamente) com diâmetro e 1 1/2", espessura da parede de 3,35mm, dobrado a frio em um ângulos de 180º, chumbado em dois bloco de concreto FCK=13,5Mpa com dimensões de (0,75x0,30x0,25)m, com gola de proteção, inclusive demolição e recomposição de calçada, retirada do material excedente e limpeza desengordurante, inclusive com pintura de base alquídica e 2 demãos de acabamento com esmalte, conforme Anexo II da Resolução SMAC nº498 de 21 de setembro de 2011.  Fornecimento e colocação.</t>
  </si>
  <si>
    <t>PJ 25.20.0600 (A)</t>
  </si>
  <si>
    <t>Bicicletário em chapa galvanizada nº 14 e tubos galvanizados (externa e internamente) de 1 1/2" e espessura de parede de 1/8", com 6 vagas, conforme projeto SMAC.  Fornecimento e colocação.</t>
  </si>
  <si>
    <t>PJ 25.25.0050 (B)</t>
  </si>
  <si>
    <t>Balizador modelo Copacabana, cilíndrico, liso, pré-fabricado em concreto FCK=18MPa, com reforço interno de malha de vergalhão curvado de 1/2", embutido no piso, com 40cm de diâmetro e altura de 46,50cm.  Fornecimento e colocação.</t>
  </si>
  <si>
    <t>PJ 25.25.0060 (/)</t>
  </si>
  <si>
    <t>Balizador tipo 'Rio Cidade Olegário Maciel' com 830 mm de altura em tubo galvanizado com diâmetro de 3", com 3 a 3,2 mm de espessura com peso mínimo de 12 kg. Tampa torneada fixada com pino prisioneiro. Acabamento em pintura eletrostática em toda a peça e tampa vermelha. Fixação com vergalhão de construção estriado de 1/2" soldado na parte inferior do tubo. Fornecimento e instalação.</t>
  </si>
  <si>
    <t>PJ 25.25.0100 (A)</t>
  </si>
  <si>
    <t>Frade de concreto com fck=11 MPa, para proteção de calçada, apicoado e pintado a verniz, inclusive escavação e reaterro, exclusive transporte.  Fornecimento e colocação.</t>
  </si>
  <si>
    <t>PJ 25.25.0103 (A)</t>
  </si>
  <si>
    <t>Frade de concreto com Fck=11 MPa, para proteção de calçada, liso. inclusive escavação e reaterro, exclusive transporte.  Fornecimento e colocação.</t>
  </si>
  <si>
    <t>PJ 25.25.0104 (/)</t>
  </si>
  <si>
    <t>Frade esfera em concreto, 30cm de diâmetro, com Fck=25 MPa, para proteção de calçadas, inclusive furação, exclusive transporte.  Fornecimento e colocação.</t>
  </si>
  <si>
    <t>PJ 25.25.0106 (A)</t>
  </si>
  <si>
    <t>Frade metálico, em ferro fundido, modelo ciclovia, inclusive escavação, chumbamento com concreto FCK = 15 Mpa, pintura em esmalte sintético e retirada do material excedente, exclusive demolição e recomposição de passeio.  Fornecimento e colocação.</t>
  </si>
  <si>
    <t>PJ 25.30.0050 (A)</t>
  </si>
  <si>
    <t>Apoio e corrimão tubulares em brinquedos de eucalipto, substituição das peças considerando retirada e colocação de peças novas pintadas.</t>
  </si>
  <si>
    <t>PJ 25.30.0100 (/)</t>
  </si>
  <si>
    <t>Balanço (com um lugar): troca do travessão de sustentação, com retirada da viga danificada e remontagem do brinquedo de madeira de reflorestamento.</t>
  </si>
  <si>
    <t>PJ 25.30.0103 (/)</t>
  </si>
  <si>
    <t>Balanço com assento de pneu suspenso por cordas de nylon n.º 12: com troca de pneu e vazamento do mesmo para escoamento, troca das cordas e retirada do acessório danificado, incluindo remontagem do brinquedo de eucalipto.</t>
  </si>
  <si>
    <t>PJ 25.30.0106 (/)</t>
  </si>
  <si>
    <t>Balanço com assento em madeira suspenso por correntes: troca de assento, das correntes e retirada do acessório danificado, com remontagem do brinquedo de madeira de reflorestamento.</t>
  </si>
  <si>
    <t>PJ 25.30.0150 (/)</t>
  </si>
  <si>
    <t>Casinhas: substituição de telhado, compreendendo retirada do telhado danificado em meio tronco e colocação de novo telhado completo, com a remontagem do brinquedo de madeira de reflorestamento.</t>
  </si>
  <si>
    <t>PJ 25.30.0153 (/)</t>
  </si>
  <si>
    <t>Casinhas: substituição total do assoalho em troncos de madeira de reflorestamento, meia cana ou roliços, por outro completo em meia cana, considerando-se retirada e remontagem do brinquedo de madeira de reflorestamento.</t>
  </si>
  <si>
    <t>PJ 25.30.0156 (/)</t>
  </si>
  <si>
    <t>Casinhas: substituição de 1(uma) peça de assoalho danificado, compreendendo retirado do meio tronco e colocação de um novo, com a remontagem do brinquedo de madeira de reflorestamento.</t>
  </si>
  <si>
    <t>PJ 25.30.0159 (A)</t>
  </si>
  <si>
    <t>Casinhas: substituição das vigas de sustentação de assoalhos em toras de madeira de reflorestamenteo, considerando-se retirada das vigas e colocação de novas, com a remontagem do brinquedo.</t>
  </si>
  <si>
    <t>PJ 25.30.0162 (A)</t>
  </si>
  <si>
    <t>Casinhas: substituição de 1 (uma) viga de sustentação de assoalho em toras de madeira de reflorestamento, considerando-se a retirada da viga e colocação de nova, com a remontagem do brinquedo.</t>
  </si>
  <si>
    <t>PJ 25.30.0200 (/)</t>
  </si>
  <si>
    <t>Cercas de madeira de reflorestamento em laterais de casinhas e/ou patamares dos brinquedos de madeira de reflorestamento: substituição de troncos de madeira de reflorestamento auto clavada com diâmetro de 6 a 8cm, considerando-se a retirada do danificado e instalação de novos troncos (quatro por lateral com 2m de comprimento).</t>
  </si>
  <si>
    <t>PJ 25.30.0250 (/)</t>
  </si>
  <si>
    <t>Cordas dos brinquedos de eucalipto: substituição de corda dos brinquedos onde estas estiverem danificadas, compreendendo a retirada do danificado e colocação de cordas novas.</t>
  </si>
  <si>
    <t>PJ 25.30.0300 (A)</t>
  </si>
  <si>
    <t>Escada horizontal: substituição da parte superior do brinquedo de madeira de reflorestamento por outra completa.</t>
  </si>
  <si>
    <t>PJ 25.30.0303 (A)</t>
  </si>
  <si>
    <t>Escada horizontal: substituição de uma coluna de sustentação do brinquedo de madeira de reflorestamento por nova, considerando-se retirada e remontagem.</t>
  </si>
  <si>
    <t>PJ 25.30.0306 (A)</t>
  </si>
  <si>
    <t>Escada de acesso ao escarregador: troca de corrimão, retirada do danificado e remontagem com pintura do brinquedo de eucalipto.</t>
  </si>
  <si>
    <t>PJ 25.30.0309 (A)</t>
  </si>
  <si>
    <t>Escada de acesso ao escorregador: troca da escada, corrimão e retirada da peça danificada e remontagem do brinquedo de madeira de reflorestamento.</t>
  </si>
  <si>
    <t>PJ 25.30.0312 (A)</t>
  </si>
  <si>
    <t>Escadas de acesso aos patamares ou casinhas de eucalipto: substituição de cordas e peças danificadas nos brinquedos de eucalipto por novas.</t>
  </si>
  <si>
    <t>PJ 25.30.0315 (A)</t>
  </si>
  <si>
    <t>Escadas de acesso aos patamares ou casinhas de eucalipto: substituição de tubos e peças danificadas nos brinquedos de eucalipto por novos.</t>
  </si>
  <si>
    <t>PJ 25.30.0350 (/)</t>
  </si>
  <si>
    <t>Estrutura em troncos de madeira de reflorestamento: substituição de tronco, retirada e remontagem.</t>
  </si>
  <si>
    <t>PJ 25.30.0400 (A)</t>
  </si>
  <si>
    <t>Gangorra simples: retirada e remontagem do eixo principal de sustentação do brinquedo de eucalipto.</t>
  </si>
  <si>
    <t>PJ 25.30.0403 (A)</t>
  </si>
  <si>
    <t>Gangorra simples: retirada e reinstalação dos apoios de mão do brinquedo de eucalipto.</t>
  </si>
  <si>
    <t>PJ 25.30.0406 (A)</t>
  </si>
  <si>
    <t>Gangorra simples: retirada e remontagem do tronco principal de madeira de reflorestamento, do eixo principal e dos apoios de mão.</t>
  </si>
  <si>
    <t>PJ 25.30.0450 (/)</t>
  </si>
  <si>
    <t>Jangadas: Substituição de pneus em equipamentos onde estes estejam fixados ao mesmo por parafusos, considerando retirada do pneu e remontagem do brinquedo de eucalipto.</t>
  </si>
  <si>
    <t>PJ 25.30.0500 (A)</t>
  </si>
  <si>
    <t>Peça em tubo de ferro galvanizado de 3/4": retirada da peça danificada e instalação de peça nova com ou sem curvatura, inclusive pintura.</t>
  </si>
  <si>
    <t>PJ 25.30.0550 (/)</t>
  </si>
  <si>
    <t>Ponte pensil: troca de cabo de aço das pontes dos brinquedos de eucalipto, considerando-se retirada e reposição de cabo de aço.</t>
  </si>
  <si>
    <t>PJ 25.30.0553 (/)</t>
  </si>
  <si>
    <t>Ponte pensil: troca das correntes de troncos das pontes dos brinquedos de eucalipto, considerando-se a retirada das correntes danificadas e colocação de novas correntes.</t>
  </si>
  <si>
    <t>PJ 25.30.0556 (/)</t>
  </si>
  <si>
    <t>Ponte pensil: substituição do guarda corpo de tronco da ponte de madeira de reflorestamento, compreendendo a retirada do danificado e colocação de guarda corpo novo.</t>
  </si>
  <si>
    <t>PJ 25.30.0559 (/)</t>
  </si>
  <si>
    <t>Ponte pensil: substituição do guarda corpo de corda do brinquedo de eucalipto, compreendo a retirada do danificado e colocação de cordas novas.</t>
  </si>
  <si>
    <t>PJ 25.30.0562 (/)</t>
  </si>
  <si>
    <t>Ponte pensil: substituição do guarda corpo de correntes do brinquedo de eucalipto, compreendendo a retirada do danificado e colocação de correntes novas.</t>
  </si>
  <si>
    <t>PJ 25.30.0565 (/)</t>
  </si>
  <si>
    <t>Ponte pensil: substituição de tronco de madeira de reflorestamento que compõe o piso da ponte do brinquedo de madeira de reflorestamento, compreendendo a retirada do danificado e colocação de novo tronco.</t>
  </si>
  <si>
    <t>PJ 25.30.0606 (/)</t>
  </si>
  <si>
    <t>Prancha do escorregador: troca do esqueleto de sustentação do leito do escorregador com retirada do danificado e remontagem do brinquedo de eucalipto.</t>
  </si>
  <si>
    <t>PJ 25.30.0650 (/)</t>
  </si>
  <si>
    <t>Travessão de sustentação em madeira de reflorestamento dos balanços (com três lugares): troca da peça, retirada e remontagem do brinquedo de madeira de reflorestamento.</t>
  </si>
  <si>
    <t>PJ 25.30.0653 (/)</t>
  </si>
  <si>
    <t>Travessão de sustentação em madeira de reflorestamento dos balanços (com dois lugares): troca da peça, retirada e remontagem do brinquedo de madeira de reflorestamento.</t>
  </si>
  <si>
    <t>PJ 25.30.0700 (A)</t>
  </si>
  <si>
    <t>Tubo de ferro galvanizado de 1", tipo cano bombeiro, para servir de escorregador nos brinquedos de eucalipto, compreendendo retirada do danificado, substituição por novo considerando a pintura.</t>
  </si>
  <si>
    <t>PJ 30.05.0050 (/)</t>
  </si>
  <si>
    <t>Encanteiramento de sacos plásticos para produção de mudas de essências florestais.  Cada 100 unidades.</t>
  </si>
  <si>
    <t>PJ 30.05.0053 (/)</t>
  </si>
  <si>
    <t>Encanteiramento dos sacos plásticos para produção de mudas de essências florestais, com altura de 14cm, largura de 10cm.  Custo válido para cada 100 unidades.</t>
  </si>
  <si>
    <t>PJ 30.05.0075 (/)</t>
  </si>
  <si>
    <t>Encanteiramento de vaso plástico flexível de 85 litros com muda arbórea.</t>
  </si>
  <si>
    <t>PJ 30.05.0100 (/)</t>
  </si>
  <si>
    <t>Enchimento de sacos plásticos para mudas de essências florestais.  Para 100 unidades.</t>
  </si>
  <si>
    <t>PJ 30.05.0103 (/)</t>
  </si>
  <si>
    <t>Enchimento de sacos plásticos para produção de mudas de essências florestais, com costura e perfurados, inclusive fornecimento, custo válido para cada 100 unidades, com dimensões de (10x15)cmx0,10mm.</t>
  </si>
  <si>
    <t>PJ 30.05.0106 (/)</t>
  </si>
  <si>
    <t>Enchimento de sacos plásticos para produção de mudas de essências florestais, com costura e perfurados, na cor preta, inclusive fornecimento, custo válido para cada 100 unidades, com dimensões de (13x14)cmx0,15mm.</t>
  </si>
  <si>
    <t>PJ 30.05.0109 (/)</t>
  </si>
  <si>
    <t>Enchimento de sacos plásticos para produção de mudas de essências florestais, com costura e perfurados, na cor preta, inclusive fornecimento, custo válido para cada 100 unidades, com dimensões de (14x18)cmx0,15mm.</t>
  </si>
  <si>
    <t>PJ 30.05.0112 (/)</t>
  </si>
  <si>
    <t>Enchimento de sacos plásticos para produção de mudas de essências florestais, com costura e perfurados, inclusive fornecimento, custo válido para cada 100 unidades, com dimensões de (14x20)cmx0,15mm.</t>
  </si>
  <si>
    <t>PJ 30.05.0115 (/)</t>
  </si>
  <si>
    <t>Enchimento de sacos plásticos para produção de mudas de essências florestais, com costura e perfurados, inclusive fornecimento, custo válido para cada 100 unidades, com dimensões de (17x30)cmx0,15mm.</t>
  </si>
  <si>
    <t>PJ 30.05.0118 (/)</t>
  </si>
  <si>
    <t>Enchimento de sacos plásticos para produção de mudas de essências florestais, com costura e perfurados, na cor preta, inclusive fornecimento, custo válido para cada 100 unidades, com dimensões de (22x27)cmx0,15mm.</t>
  </si>
  <si>
    <t>PJ 30.05.0121 (/)</t>
  </si>
  <si>
    <t>Enchimento de sacos plásticos para produção de mudas de essências florestais, com costura e perfurados, inclusive fornecimento, custo válido para cada 100 unidades, com dimensões de (25x35)cmx0,22mm.</t>
  </si>
  <si>
    <t>PJ 30.05.0150 (/)</t>
  </si>
  <si>
    <t>Encanteiramento dos sacos plásticos para produção de mudas de essências florestais, custo válido para cada 100 unidades, com altura de 20 cm, largura de 13cm.</t>
  </si>
  <si>
    <t>PJ 30.05.0153 (/)</t>
  </si>
  <si>
    <t>Encanteiramento dos sacos plásticos para produção de mudas de essências florestais, custo válido para cada 100 unidades, com altura de 30 cm, largura de 15cm.</t>
  </si>
  <si>
    <t>PJ 30.05.0156 (/)</t>
  </si>
  <si>
    <t>Encanteiramento dos sacos plásticos para produção de mudas de essências florestais, custo válido para cada 100 unidades, medindo 35cm de altura e 25cm de largura.</t>
  </si>
  <si>
    <t>PJ 30.05.0200 (/)</t>
  </si>
  <si>
    <t>Preparo de substrato para serviços executados em horto.</t>
  </si>
  <si>
    <t>PJ 30.05.0250 (/)</t>
  </si>
  <si>
    <t>Preparo de estacas para produção de mudas de essências florestais, custo válido para cada 100 unidades.</t>
  </si>
  <si>
    <t>PJ 30.05.0275 (/)</t>
  </si>
  <si>
    <t>Reenvasamento de muda arbórea em vaso plástico flexível de 85 litros.</t>
  </si>
  <si>
    <t>PJ 30.05.0300 (/)</t>
  </si>
  <si>
    <t>Repicagem e desbaste de mudas de essências florestais.  Cada 100 unidades.</t>
  </si>
  <si>
    <t>PJ 30.05.0350 (/)</t>
  </si>
  <si>
    <t>Saco plástico para produção de mudas na medida de (15x25)cmx0,15mm.  Fornecimento.</t>
  </si>
  <si>
    <t>PJ 30.05.0353 (/)</t>
  </si>
  <si>
    <t>Saco plástico para produção de mudas na medida de (20x30)cmx0,20mm.  Fornecimento.</t>
  </si>
  <si>
    <t>PJ 30.05.0356 (/)</t>
  </si>
  <si>
    <t>Saco plástico para produção de mudas na medida de (28x35)cmx0,22mm.  Fornecimento.</t>
  </si>
  <si>
    <t>PJ 30.05.1000 (/)</t>
  </si>
  <si>
    <t>Vaso plástico tronco cônico flexível de 85 litros para produção de mudas arbóreas com altura de 48,00 cm, diâmetro superior de 54,00 cm e diâmetro inferior de 43,50 cm.  Fornecimento.</t>
  </si>
  <si>
    <t>PJ 35.05.0050 (/)</t>
  </si>
  <si>
    <t>Abertura de cova (30x30x30)cm, em banqueta, em encosta, inclusive marcação.</t>
  </si>
  <si>
    <t>PJ 35.05.0056 (/)</t>
  </si>
  <si>
    <t>Abertura de cova (15x15x15)cm, incluindo incorporação de esterco curtido, para plantio de vegetação reptante em área de restinga plana.</t>
  </si>
  <si>
    <t>PJ 35.05.0059 (/)</t>
  </si>
  <si>
    <t>Abertura de cova (20x20x20)cm, incluindo incorporação de esterco curtido, para plantio de vegetação cactáceas em área de restinga plana.</t>
  </si>
  <si>
    <t>PJ 35.05.0062 (/)</t>
  </si>
  <si>
    <t>Abertura de cova (30x30x30)cm, incluindo incorporação de esterco curtido, para plantio de vegetação arbustiva em área de restinga plana.</t>
  </si>
  <si>
    <t>PJ 35.05.0100 (/)</t>
  </si>
  <si>
    <t>Adubação e calagem, usando adubo orgânico/mineral, em mudas plantadas em encostas.</t>
  </si>
  <si>
    <t>PJ 35.05.0120 (/)</t>
  </si>
  <si>
    <t>PJ 35.05.0150 (/)</t>
  </si>
  <si>
    <t>Capina de aceiro em encosta em área previamente roçada, em fase de implantação.</t>
  </si>
  <si>
    <t>PJ 35.05.0153 (/)</t>
  </si>
  <si>
    <t>Capina de aceiro em encosta em área previamente roçada, em fase de manutenção.</t>
  </si>
  <si>
    <t>PJ 35.05.0200 (/)</t>
  </si>
  <si>
    <t>Capina de vegetação gramínea em área de encosta em curva de nível, inclusive marcação de faixas em curva de nível, em fase de implantação.</t>
  </si>
  <si>
    <t>PJ 35.05.0203 (/)</t>
  </si>
  <si>
    <t>Capina de vegetação gramínea em área de encosta em curva de nível, em fase de manutenção.</t>
  </si>
  <si>
    <t>PJ 35.05.0245 (/)</t>
  </si>
  <si>
    <t>Limpeza manual de materiais diversos em área de manguezal (lixo).</t>
  </si>
  <si>
    <t>PJ 35.05.0300 (/)</t>
  </si>
  <si>
    <t>Plantio de grama em placas, em encosta, tipo São Carlos, Batatais ou Larga, inclusive compra e arrancamento no local de origem, carga, transporte manual encosta acima, descarga e preparo do terreno.</t>
  </si>
  <si>
    <t>PJ 35.05.0400 (/)</t>
  </si>
  <si>
    <t>Plantio de mudas de vegetação arbustiva, exclusive o fornecimento de muda, em área de restinga plana.</t>
  </si>
  <si>
    <t>PJ 35.05.0403 (/)</t>
  </si>
  <si>
    <t>Plantio de mudas de vegetação cactáceas, exclusive o fornecimento de muda, em área de restinga plana.</t>
  </si>
  <si>
    <t>PJ 35.05.0406 (/)</t>
  </si>
  <si>
    <t>Plantio de mudas de vegetação reptante, exclusive o fornecimento de muda, em área de restinga plana.</t>
  </si>
  <si>
    <t>PJ 35.05.0500 (/)</t>
  </si>
  <si>
    <t>Plantio de muda de espécie de manguezal, de 50 a 70 cm de altura, e abertura de cova de (10x10x20)cm.  Exclusive o fornecimento da muda.</t>
  </si>
  <si>
    <t>PJ 35.05.0503 (/)</t>
  </si>
  <si>
    <t>Plantio de muda de espécies de manguezal, de 50 a 70 cm de altura, e abertura de cova de (10x10x20)cm.  Inclusive o fornecimento da muda.</t>
  </si>
  <si>
    <t>PJ 35.05.0600 (/)</t>
  </si>
  <si>
    <t>Plantio de mudas de 50 cm a 70 cm de altura em encosta, exclusive tutor, exclusive abertura de cova.</t>
  </si>
  <si>
    <t>PJ 35.05.0700 (/)</t>
  </si>
  <si>
    <t>PJ 35.05.0750 (/)</t>
  </si>
  <si>
    <t>PJ 35.05.0800 (/)</t>
  </si>
  <si>
    <t>PJ 35.05.0850 (/)</t>
  </si>
  <si>
    <t>PJ 40.05.0050 (/)</t>
  </si>
  <si>
    <t>Arrancamento e replantio de arbusto com até 2m de altura.</t>
  </si>
  <si>
    <t>PJ 40.05.0100 (/)</t>
  </si>
  <si>
    <t>Poda de espécies vegetais de baixo nível de dificuldade, exclusive transporte do material resultante.</t>
  </si>
  <si>
    <t>PJ 40.05.0103 (/)</t>
  </si>
  <si>
    <t>Poda de espécies vegetais de médio nível de dificuldade, exclusive transporte do material resultante.</t>
  </si>
  <si>
    <t>PJ 40.05.0106 (/)</t>
  </si>
  <si>
    <t>Poda de espécies vegetais de alto nível de dificuldade, exclusive transporte do material resultante.</t>
  </si>
  <si>
    <t>PJ 40.05.0150 (/)</t>
  </si>
  <si>
    <t>Remoção de espécies vegetais, porte muda (até 2m de altura), inclusive carga, descarga e transporte do material até 30Km.</t>
  </si>
  <si>
    <t>PJ 40.05.0153 (/)</t>
  </si>
  <si>
    <t>Remoção de espécies vegetais, porte pequeno (entre 2m e 4m de altura), inclusive carga, descarga e transporte do material até 30Km.</t>
  </si>
  <si>
    <t>PJ 40.05.0156 (/)</t>
  </si>
  <si>
    <t>Remoção de espécies vegetais, porte médio (entre 4m e 6m de altura), inclusive carga, descarga e transporte do material até 30Km.</t>
  </si>
  <si>
    <t>PJ 40.05.0159 (/)</t>
  </si>
  <si>
    <t>Remoção de espécies vegetais, porte grande (acima de 6m de altura), inclusive carga, descarga e transporte do material até 30Km.</t>
  </si>
  <si>
    <t>PJ 40.05.0200 (/)</t>
  </si>
  <si>
    <t>Transplante de vegetais de  porte pequeno (entre 2m e 4m de altura), inclusive carga, descarga e transporte do material até 30Km.</t>
  </si>
  <si>
    <t>PJ 40.05.0205 (/)</t>
  </si>
  <si>
    <t>Transplante de árvores/palmeiras com DAP entre 3cm a 5cm e altura entre 2,50m a 3,50m, incluindo arrancamento, replantio considerando abertura de cova de (80 x 80 x 80)cm, terra estrumada, escoramento com estaca de madeira e retirada do material excedente, irrigação 1 vez/dia durante 30 dias, exclusive transporte da espécie, tento, demolição e recomposição de passeio.</t>
  </si>
  <si>
    <t>PJ 40.05.0210 (/)</t>
  </si>
  <si>
    <t>Transplante de árvores/palmeiras com DAP entre 5cm a 10cm e altura entre 3,00m a 5,00m, incluindo arrancamento, replantio considerando abertura de cova de (100 x 100 x 80)cm, terra estrumada, escoramento com estaca de madeira e retirada do material excedente, irrigação 1 vez/dia durante 30 dias, exclusive transporte da espécie, tento, demolição e recomposição de passeio.</t>
  </si>
  <si>
    <t>PJ 40.05.0215 (/)</t>
  </si>
  <si>
    <t>Transplante de árvores/palmeiras com DAP entre 10cm a 20cm e altura entre 4,00m a 8,00m, incluindo arrancamento, replantio considerando abertura de cova de (140 x 140 x 80)cm, terra estrumada, escoramento com estaca de madeira e retirada do material excedente, irrigação 1 vez/dia durante 30 dias, exclusive transporte da espécie, tento, demolição e recomposição de passeio.</t>
  </si>
  <si>
    <t>PJ 40.05.0220 (/)</t>
  </si>
  <si>
    <t>Transplante de árvores/palmeiras com DAP entre 20cm a 35cm e altura entre 6,00m a 15,00m, incluindo arrancamento, replantio considerando abertura de cova de (180 x 180 x 80)cm, terra estrumada, escoramento com estaca de madeira e retirada do material excedente, irrigação 1 vez/dia durante 30 dias, exclusive transporte da espécie, tento, demolição e recomposição de passeio.</t>
  </si>
  <si>
    <t>PJ 40.05.0225 (/)</t>
  </si>
  <si>
    <t>Transplante de árvores/palmeiras com DAP acima de 35cm e altura acima de 10,00m, incluindo arrancamento, replantio considerando abertura de cova de (250 x 250 x 100)cm, terra estrumada, escoramento com estaca de madeira e retirada do material excedente, irrigação 1 vez/dia durante 30 dias, exclusive transporte da espécie, tento, demolição e recomposição de passeio.</t>
  </si>
  <si>
    <t>PJ 40.10.0050 (/)</t>
  </si>
  <si>
    <t>Adubação diferenciada em espécies vegetais de qualquer natureza.</t>
  </si>
  <si>
    <t>PJ 40.10.0053 (/)</t>
  </si>
  <si>
    <t>Adubação química com fórmula completa (NPK-10-10-10) em golas de árvore, inclusive limpeza e revolvimento de solo.</t>
  </si>
  <si>
    <t>PJ 40.10.0150 (/)</t>
  </si>
  <si>
    <t>Controle químico de espécies vegetais de qualquer natureza.</t>
  </si>
  <si>
    <t>PJ 40.10.0200 (/)</t>
  </si>
  <si>
    <t>Dendrocirurgia em espécies vegetais de qualquer natureza.</t>
  </si>
  <si>
    <t>PJ 40.10.0250 (/)</t>
  </si>
  <si>
    <t>Pincelamento em lesão de espécies vegetais de qualquer natureza.</t>
  </si>
  <si>
    <t>PJ 40.10.0300 (/)</t>
  </si>
  <si>
    <t>Retutoramento de espécies vegetais de qualquer natureza.</t>
  </si>
  <si>
    <t>PJ 40.10.0350 (/)</t>
  </si>
  <si>
    <t>Tratamento de árvores com lesões acima de 0,50m2, compreendendo: raspagem do material necrosado, aplicação de fungicidas, inseticidas, hormônios e impermeabilizantes, fechamento das cavidades com espuma de poliuretano coberta com nata de cimento e incorporação de materias para enriquecimento do solo, exclusive mão-de-obra.</t>
  </si>
  <si>
    <t>PJ 40.10.0353 (/)</t>
  </si>
  <si>
    <t>Tratamento de árvores com lesões até 0,50m2, compreendendo: raspagem do material necrosado, aplicação de fungicidas, inseticidas, hormônios e impermeabilizantes, fechamento das cavidades com espuma de poliuretano coberta com nata de cimento e incorporação de materias para enriquecimento do solo, exclusive mão-de-obra.</t>
  </si>
  <si>
    <t>PJ 40.10.0356 (/)</t>
  </si>
  <si>
    <t>Tratamento fitossanitário em árvores, compreendendo: execução de pequenas podas (galhos e ramos comprometidos); raspagem de material necrosado; aplicação de fungicidas, inseticidas, hormônios, impermeabilizantes e fertilizantes; alargamento de golas; revolvimento de solo, remoção e transporte de material; recomposição e plantio de cobertura nas golas.</t>
  </si>
  <si>
    <t>PJ 40.10.0359 (/)</t>
  </si>
  <si>
    <t>Tratamento fitossanitário para o combate a seca de árvores, compreendendo: aplicação de fungicida e repelente e incorporação de materias para enriquecimento do solo, exclusive mão-de-obra.</t>
  </si>
  <si>
    <t>PJ 99.99.0050 (/)</t>
  </si>
  <si>
    <t>Contentor plástico para coleta de lixo domiciliar em polietileno (DIN) de 360l.  Fornecimento.</t>
  </si>
  <si>
    <t>PJ 99.99.0053 (/)</t>
  </si>
  <si>
    <t>Contentor plástico em polietileno, com duas rodas maciças de borracha, capacidade para 240 litros.  Fornecimento.</t>
  </si>
  <si>
    <t>PJ 99.99.0070 (/)</t>
  </si>
  <si>
    <t>Escultura para mosaicultura, compreendendo: estrutura em barras de aço, tela de aço, com malha de (10 x 10)cm, inclusive pintura, recoberta por tela de Nylon, Sombrit ou similar e amarrações com abraçadeiras de Nylon, enchimento com adubo orgânico, exclusive espécies vegetais.  Fornecimento e confecção.</t>
  </si>
  <si>
    <t>PJ 99.99.0100 (/)</t>
  </si>
  <si>
    <t>Fitilho de nylon brancoredondo.  Fornecimento.</t>
  </si>
  <si>
    <t>PJ 99.99.0150 (B)</t>
  </si>
  <si>
    <t>Grampo de apoio em tubos de aço galvanizado (externa e internamente), com (1,20x1,36)m, formado por 2 tubos de 4" na vertical e 1 tubo de 2" e espessura de parede de 1/8" na horizontal, fixados por encaixe, com tratamento anticorrosivo e pintura.  Fornecimento e colocação.</t>
  </si>
  <si>
    <t>PJ 99.99.0160 (/)</t>
  </si>
  <si>
    <t>Jardineira tipo vaso "big pot", em concreto armado, com 2m de diâmetro e 1m de altura, inclusive pintura, presilhas com cabo de aço para tutoramento, carga, descarga e transporte.  Fornecimento.</t>
  </si>
  <si>
    <t>PJ 99.99.0200 (/)</t>
  </si>
  <si>
    <t>Papeleira plástica para vias e praças públicas em polietileno (DIN), capacidade para 50l, medindo (75,50x34,50x43,50)cm.  Fornecimento e colocação.</t>
  </si>
  <si>
    <t>PJ 99.99.0300 (/)</t>
  </si>
  <si>
    <t>Vaso plástico redondo, na cor terracota, cerâmica ou cinza, com diâmetro entre 30cm e 40cm e altura entre 30cm e 35cm, inclusive prato.  Fornecimento.</t>
  </si>
  <si>
    <t>PJ 99.99.0303 (/)</t>
  </si>
  <si>
    <t>Vaso plástico quadrado, na cor terracota, cerâmica ou cinza, com lados entre 34cm e 40cm e altura entre 28cm e 34cm, inclusive prato.  Fornecimento.</t>
  </si>
  <si>
    <t>PJ 99.99.0306 (/)</t>
  </si>
  <si>
    <t>Vaso plástico redondo, na cor terracota, cerâmica ou cinza, com diâmetro entre 41cm e 50cm e altura entre 36cm e 40cm, inclusive prato.  Fornecimento.</t>
  </si>
  <si>
    <t>PT 05.05.0050 (/)</t>
  </si>
  <si>
    <t>Remoção de caiação existente ou pintura a gesso e cola.</t>
  </si>
  <si>
    <t>PT 05.05.0100 (/)</t>
  </si>
  <si>
    <t>Remoção de pintura plástica, PVA e semelhantes.</t>
  </si>
  <si>
    <t>PT 05.05.0150 (/)</t>
  </si>
  <si>
    <t>Remoção de pintura a óleo, pintura alquídica e vernizes.</t>
  </si>
  <si>
    <t>PT 05.10.0050 (A)</t>
  </si>
  <si>
    <t>Caiação interna ou externa sobre revestimento liso, com adição de fixador, com 1 demão.</t>
  </si>
  <si>
    <t>PT 05.10.0100 (/)</t>
  </si>
  <si>
    <t>Caiação interna ou externa sobre revestimento liso, com adoção de fixador, com 2 demãos.</t>
  </si>
  <si>
    <t>PT 05.10.0103 (/)</t>
  </si>
  <si>
    <t>Caiação interna ou externa sobre revestimento liso, com adoção de fixador, com 3 demãos.</t>
  </si>
  <si>
    <t>PT 05.10.0150 (/)</t>
  </si>
  <si>
    <t>Pintura com nata de cimento, 1 demão, após limpeza da área.</t>
  </si>
  <si>
    <t>PT 05.15.0050 (B)</t>
  </si>
  <si>
    <t>Preparo de superfícies novas, com revestimento liso, inclusive raspagem, limpeza, demão de impermeabilizante, de massa corrida plástica e lixamento.</t>
  </si>
  <si>
    <t>PT 05.15.0056 (/)</t>
  </si>
  <si>
    <t>Preparo de superfície interna ou externa de revestimento liso, inclusive demão de impermeabilizante selador, com 2 demãos de massa acrílica e lixamentos necessários.</t>
  </si>
  <si>
    <t>PT 05.15.0100 (/)</t>
  </si>
  <si>
    <t>Pintura com tinta plástica fosco aveludada à base de PVA, para interior, equivalente à Suvinil Latex ou similar, acabamento padrão, inclusive 2 demãos sobre a superfície preparada conforme o item PT 05.15.0050, exclusive este preparo.</t>
  </si>
  <si>
    <t>PT 05.15.0103 (/)</t>
  </si>
  <si>
    <t>Pintura com tinta plástica fosco aveludada à base de PVA, para interior, equivalente à Suvinil Latex ou similar, acabamento de alta classe sobre a superfície preparada conforme o item PT 05.15.0050, exclusive este preparo, inclusive 3 lixamentos, 2 demãos de massa corrida e 3 demãos de acabamento.</t>
  </si>
  <si>
    <t>PT 05.15.0106 (A)</t>
  </si>
  <si>
    <t>Pintura com tinta plástica fosco aveludada à base de PVA, para interior, equivalente à Suvinil Latex ou similar, inclusive demão de massa, lixamento e 2 demãos de acabamento.</t>
  </si>
  <si>
    <t>PT 05.15.0109 (A)</t>
  </si>
  <si>
    <t>Pintura com tinta plástica acetinada à base de PVA, para exterior, equivalente à Super Concretina ou similar, inclusive raspagem, demão de impermeabilização e 2 demãos de acabamento.</t>
  </si>
  <si>
    <t>PT 05.15.0112 (A)</t>
  </si>
  <si>
    <t>Pintura com tinta plástica acetinada à base de PVA, para exterior, equivalente à Coralmur ou similar, inclusive raspagem, demão de impermeabilizante e 2 demãos de acabamento.</t>
  </si>
  <si>
    <t>PT 05.15.0150 (/)</t>
  </si>
  <si>
    <t>Pintura com tinta plástica à base de acrílico, semi-brilhante, para interior e exterior, incolor ou colorida, equivalente à Metalatex ou similar, sobre tijolo, concreto liso, cimento amianto, revestimento, madeira e ferro, inclusive lixamento, 1 demão de selador acrílico Metalatex ou similar e 2 demãos de acabamento.</t>
  </si>
  <si>
    <t>PT 05.15.0153 (A)</t>
  </si>
  <si>
    <t>Pintura com tinta plástica à base de acrílico, semi-brilhante, para interior e exterior, incolor ou colorida, equivalente à Metalatex ou similar, inclusive lixamento, 1 demão de selador acrílico Metalatex ou similar, 2 demãos de massa corrida acrílica Metalatex ou similar lixadas e 2 demãos de acabamento.</t>
  </si>
  <si>
    <t>PT 05.15.0159 (/)</t>
  </si>
  <si>
    <t>Pintura com tinta Supercril ou similar, para interior e exterior, incolor ou colorida, em 2 demãos.  Fornecimento e colocação.</t>
  </si>
  <si>
    <t>PT 05.15.0162 (/)</t>
  </si>
  <si>
    <t>Pintura com tinta acrílica base solvente na cor concreto para exterior sobre concreto com 1 demão de selador acrílico base água e 2 demãos de acabamento, inclusive lixamento.</t>
  </si>
  <si>
    <t>PT 05.15.0200 (/)</t>
  </si>
  <si>
    <t>Uma demão adicional de acabamento nos serviços dos itens PT 05.15.0100, PT 05.15.0103 e PT 05.15.0106.</t>
  </si>
  <si>
    <t>PT 05.15.0203 (/)</t>
  </si>
  <si>
    <t>Uma demão adicional de acabamento nos serviços do item PT 05.15.0109.</t>
  </si>
  <si>
    <t>PT 05.15.0206 (/)</t>
  </si>
  <si>
    <t>Uma demão adicional de acabamento no serviço do item PT 05.15.0112.</t>
  </si>
  <si>
    <t>PT 05.15.0209 (/)</t>
  </si>
  <si>
    <t>Uma demão adicional de acabamento no serviço do item PT 05.15.0150.</t>
  </si>
  <si>
    <t>PT 05.15.0250 (/)</t>
  </si>
  <si>
    <t>Pintura com Liquibrilho ou similar, em 3 demãos, adicionado ou sobre PVA.</t>
  </si>
  <si>
    <t>PT 05.15.0500 (/)</t>
  </si>
  <si>
    <t>Repintura com tinta plástica à base de PVA, equivalente a Suvinil Latex, para interior sobre superfície em bom estado e na cor existente, inclusive limpeza, leve lixamento com lixa fina e 1 demão de acabamento.</t>
  </si>
  <si>
    <t>PT 05.15.0550 (/)</t>
  </si>
  <si>
    <t>Repintura com tinta plástica acetinada à base de PVA, equivalente a Super Concretina, para exterior sobre superfície em bom estado e na cor existente, inclusive limpeza, leve lixamento com lixa fina e 1 demão de acabamento.</t>
  </si>
  <si>
    <t>PT 05.20.0050 (A)</t>
  </si>
  <si>
    <t>Preparo de superfícies novas, com revestimento liso, inclusive lixamento, limpeza, demão de impermeabilizante, demão de massa corrida a óleo e novo lixamento.</t>
  </si>
  <si>
    <t>PT 05.20.0100 (/)</t>
  </si>
  <si>
    <t>Pintura interna com esmalte sintético equivalente a Duralack ou similar, acabamento de alta classe, sobre a superfície preparada conforme o item PT 05.20.0050, exclusive 2 lixamentos, 2 demãos de massa corrida, e 3 demãos de acabamento.</t>
  </si>
  <si>
    <t>PT 05.20.0103 (/)</t>
  </si>
  <si>
    <t>Pintura com tinta alquídica esmaltada,  para interior, equivalente a Condo ou similar, acabamento alta classe, sobre a superfície preparada conforme o item PT 05.20.0050, exclusive este preparo, inclusive 3 lixamentos, 2 demãos de massa corrida e 3 de acabamento.</t>
  </si>
  <si>
    <t>PT 05.20.0106 (/)</t>
  </si>
  <si>
    <t>Pintura com tinta de base alquídica,  para interior, semi-brilho, equivalente a Coralsint ou similar, ou fosca acetinada, equivalente a Coralite ou similar, acabamento padrão, inclusive 2 demãos sobre a superfície preparada conforme o item PT 05.20.0050, exclusive este preparo.</t>
  </si>
  <si>
    <t>PT 05.20.0200 (A)</t>
  </si>
  <si>
    <t>Pintura interna em superfície com revestimento liso, a óleo brilhante, equivalente a Marveline ou Coral Óleo ou similar, inclusive lixamento, demão de impermeabilizante, demão de meia massa, lixa e 2 demãos de acabamento.</t>
  </si>
  <si>
    <t>PT 05.20.0500 (/)</t>
  </si>
  <si>
    <t>Repintura interna ou externa, na cor existente, sobre revestimento liso em bom estado, com tinta a óleo brilhante Marveline ou Coral Óleo ou similar, inclusive lixamento e 2 demãos de acabamento.</t>
  </si>
  <si>
    <t>PT 05.25.0050 (A)</t>
  </si>
  <si>
    <t>Preparo de madeira nova, inclusive lixamento, limpeza, demão de impermeabilizante tipo verniz Knotting ou similar, 2 demãos de massa corrida, novo lixamento, demão de tinta primária tipo Nivelite ou Surfacer.</t>
  </si>
  <si>
    <t>PT 05.25.0100 (/)</t>
  </si>
  <si>
    <t>Pintura interna sobre madeira, com esmalte sintético equivalente à Duralack ou similar, sobre superfície preparada conforme item PT 05.25.0050, exclusive este preparo, inclusive demão de tinta de base.</t>
  </si>
  <si>
    <t>PT 05.25.0103 (/)</t>
  </si>
  <si>
    <t>Pintura interna ou externa sobre madeira com tinta esmaltada tipo Lagoline ou similar, sobre superfície preparada conforme item PT 05.25.0050, exclusive este, inclusive lixamento, demão de tinta primária tipo Surfacer e 2 demãos de acabamento de alta classe.</t>
  </si>
  <si>
    <t>PT 05.25.0106 (/)</t>
  </si>
  <si>
    <t>Pintura interna sobre madeira, com tinta de base alquídica esmaltada equivalente à Condor ou similar, acabamento de alta classe, sobre a superfície preparada conforme item PT 05.25.0050, exclusive este preparo, inclusive demão de tinta de base, de massa corrida e 2 demãos de acabamento.</t>
  </si>
  <si>
    <t>PT 05.25.0109 (/)</t>
  </si>
  <si>
    <t>Pintura interna ou externa sobre madeira, com esmalte sintético equivalente à Duralack ou similar, inclusive lixamento, demão de verniz isolante, de tinta de fundo e 2 demãos de acabamento.</t>
  </si>
  <si>
    <t>PT 05.25.0112 (/)</t>
  </si>
  <si>
    <t>Pintura em madeira, com tinta Colorgin luminoso ou similar, em faixas.</t>
  </si>
  <si>
    <t>PT 05.25.0115 (/)</t>
  </si>
  <si>
    <t>Pintura de rodapé com tinta a óleo brilhante equivalente a Marveline ou Coral óleo ou similar, inclusive 2 lixamentos, tinta isolante, massa e 2 demãos de acabamento.</t>
  </si>
  <si>
    <t>PT 05.25.0150 (/)</t>
  </si>
  <si>
    <t>Pintura interna ou externa sobre madeira, com tinta de base alquídica semi-brilho equivalente a Coralsint ou similar, ou fosca acetinada, equivalente a Coralite ou similar, acabamento padrão, sobre superfície preparada conforme o item PT 05.25.0050, exclusive este preparo, inclusive 2 demãos de acabamento.</t>
  </si>
  <si>
    <t>PT 05.25.0200 (/)</t>
  </si>
  <si>
    <t>Pintura interna ou externa sobre madeira, com tinta a óleo brilhante equivalente a Marveline ou Coral Óleo ou similar, inclusive lixa, demão de tinta isolante, de meia massa e 2 demãos de acabamento.</t>
  </si>
  <si>
    <t>PT 05.25.0203 (/)</t>
  </si>
  <si>
    <t>Pintura interna ou externa sobre madeira, com tinta a óleo brilhante equivalente a Marveline ou Coral Óleo ou similar, inclusive 2 demãos de acabamento sobre superfície preparada conforme o item PT 05.25.0050, exclusive este preparo.</t>
  </si>
  <si>
    <t>PT 05.25.0206 (/)</t>
  </si>
  <si>
    <t>Pintura interna ou externa sobre madeira, com tinta a óleo brilhante auto seladora, fundo sintético fosco, inclusive lixamento e 2 demãos de acabamento.</t>
  </si>
  <si>
    <t>PT 05.25.0500 (/)</t>
  </si>
  <si>
    <t>Repintura interna ou externa sobre madeira em bom estado na cor existente com tinta de base alquídica, semi-brilho, equivalente a Coralsint ou Super Lagomix ou fosco acetinado equivalente a Coralite ou similar, inclusive lixamento, limpeza e 2 demãos de acabamento.</t>
  </si>
  <si>
    <t>PT 05.25.0503 (/)</t>
  </si>
  <si>
    <t>Repintura interna ou externa na cor existente sobre madeira em bom estado, com tinta esmaltada tipo Condor ou Lagoline ou similar, inclusive lixamento, limpeza e 2 demãos de acabamento.</t>
  </si>
  <si>
    <t>PT 05.25.0506 (/)</t>
  </si>
  <si>
    <t>Repintura interna ou externa na cor existente sobre madeira em bom estado, com esmalte sintético Duralack ou similar, inclusive lixamento, limpeza e 2 demãos de acabamento.</t>
  </si>
  <si>
    <t>PT 05.25.0509 (/)</t>
  </si>
  <si>
    <t>Repintura a base de Primer e esmalte sintético.</t>
  </si>
  <si>
    <t>PT 05.30.0050 (A)</t>
  </si>
  <si>
    <t>Enceramento de madeira, inclusive lixamento, demão de verniz isolante e 3 demãos de cera, cada qual seguida de abertura de brilho, a escova e flanela.</t>
  </si>
  <si>
    <t>PT 05.30.0100 (/)</t>
  </si>
  <si>
    <t>Envernizamento de madeira com verniz Copal ou similar, para interior, inclusive lixamento, demão de verniz isolante, de anilina, e 1 demão de acabamento.</t>
  </si>
  <si>
    <t>PT 05.30.0103 (/)</t>
  </si>
  <si>
    <t>Envernizamento de madeira com verniz Sparlack Cetol (cores) ou similar, para interior e exterior, inclusive lixamento, demão de verniz seladora, e 2 demãos de acabamento.</t>
  </si>
  <si>
    <t>PT 05.30.0106 (A)</t>
  </si>
  <si>
    <t>Envernizamento de madeira com verniz a boneca, de Goma Laca ou similar, importada, dissolvida em álcool, inclusive lixamento e aplicação de sucessivas demãos de acabamento até a obtenção do brilho.</t>
  </si>
  <si>
    <t>PT 05.30.0150 (/)</t>
  </si>
  <si>
    <t>Envernizamento de rodapés com verniz Copal ou similar, inclusive lixamento, 1 demão de verniz isolante de anilina, e 2 demãos de acabamento.</t>
  </si>
  <si>
    <t>PT 05.30.0200 (/)</t>
  </si>
  <si>
    <t>Envernizamento de tijolos ou concreto, para interior, com verniz Carriage ou similar, inclusive lixamento e 2 demãos de acabamento.</t>
  </si>
  <si>
    <t>PT 05.30.0250 (/)</t>
  </si>
  <si>
    <t>Pintura sobre concreto com uma demão de Primer e acabamento com 2 demãos de verniz acrílico pigmentado na cor concreto.</t>
  </si>
  <si>
    <t>PT 05.30.0300 (/)</t>
  </si>
  <si>
    <t>Verniz acrílico incolor, em 3 demãos, aplicado sobre superfície lisa de concreto ou tijolo aparente, para interior.</t>
  </si>
  <si>
    <t>PT 05.35.0050 (/)</t>
  </si>
  <si>
    <t>Pintura com emulsão oleosa Separol ou similar, para desmoldagem de formas.</t>
  </si>
  <si>
    <t>PT 05.35.0100 (/)</t>
  </si>
  <si>
    <t>Pintura imunizante sobre madeira com 1 demão Pentox ou similar.</t>
  </si>
  <si>
    <t>PT 05.40.0050 (/)</t>
  </si>
  <si>
    <t>Primer convertedor de ferrugem em fundo de proteção, (P.C.F) ou similar.  Fornecimento e aplicação com 2 demãos.</t>
  </si>
  <si>
    <t>PT 05.40.0100 (/)</t>
  </si>
  <si>
    <t>Pintura interna ou externa sobre ferro, com tinta a óleo brilhante Marveline ou Coral Óleo ou similar, inclusive lixamento, limpeza e demão de tinta anti óxido Ferrolóide ou similar e 2 demãos de acabamento.</t>
  </si>
  <si>
    <t>PT 05.40.0103 (/)</t>
  </si>
  <si>
    <t>Pintura interna ou externa sobre ferro, com tinta de base alquídica esmaltada brilhante, equivalente a Lagoline ou similar, inclusive lixamento, limpeza, desengorduramento, aplicação de zarcão de secagem rápida, cor laranja e 2 demãos de acabamento.</t>
  </si>
  <si>
    <t>PT 05.40.0106 (/)</t>
  </si>
  <si>
    <t>Pintura interna ou externa sobre ferro, com esmalte sintético Duralack ou Lagomix ou similar, inclusive lixamento, limpeza, demão de zarcão de secagem rápida, cor laranja e 2 demãos de acabamento.</t>
  </si>
  <si>
    <t>PT 05.40.0150 (/)</t>
  </si>
  <si>
    <t>Pintura interna ou externa sobre ferro, com tinta alquídica esmaltada Condor ou similar, inclusive lixamento, limpeza, demão de tinta anti óxido Ferrolack ou similar e 2 demãos de acabamento.</t>
  </si>
  <si>
    <t>PT 05.40.0200 (/)</t>
  </si>
  <si>
    <t>Pintura interna ou externa sobre galvanizado com esmalte sintético, inclusive limpeza, desengorduramento, secagem, aplicação de 1 demão de Wash Primer ou similar e 2 demãos de acabamento.</t>
  </si>
  <si>
    <t>PT 05.40.0250 (/)</t>
  </si>
  <si>
    <t>Repintura interna ou externa sobre ferro, com tinta a óleo brilhante Marveline ou Coral Óleo ou similar, inclusive lixamento, limpeza, demão de tinta anti óxido e 1 de acabamento.</t>
  </si>
  <si>
    <t>PT 05.40.0300 (/)</t>
  </si>
  <si>
    <t>Repintura interna ou externa na cor existente, sobre ferro com superfície em bom estado, nas condições do item PT 05.40.0103.</t>
  </si>
  <si>
    <t>PT 05.40.0350 (/)</t>
  </si>
  <si>
    <t>Repintura interna ou externa sobre ferro, inclusive lixamento, limpeza, demão de zarcão secagem rápida, cor laranja e outra de esmalte sintético Duralack ou similar.</t>
  </si>
  <si>
    <t>PT 05.40.0400 (/)</t>
  </si>
  <si>
    <t>Repintura interna ou externa sobre ferro, inclusive lixamento, limpeza, demão de tinta anti óxido Ferrolóide ou similar e outra de tinta alquídica esmaltada Condor ou similar.</t>
  </si>
  <si>
    <t>PT 05.45.0040 (/)</t>
  </si>
  <si>
    <t>Marcação de quadra de esporte com tinta látex à base de resina acrílica e pigmentos minerais, Viwacril Acrílico Piso ou similar, considerando a limpeza da superfície e 2 demãos de acabamento, medida pela área efetiva de pintura.</t>
  </si>
  <si>
    <t>PT 05.45.0050 (/)</t>
  </si>
  <si>
    <t>Marcação de quadra de esporte, com tintura Supercril ou similar, em 2 demãos.  Medida pela área efetiva de pintura.</t>
  </si>
  <si>
    <t>PT 05.45.0100 (/)</t>
  </si>
  <si>
    <t>Pintura de quadra de esporte em piso cimentado, com tinta 100% acrílica equivalente a Suvinil piso, Nova Cor ou Coral Piso ou similar, considerando-se a limpeza da superfície e 2 demãos de acabamento.</t>
  </si>
  <si>
    <t>PT 05.50.0050 (/)</t>
  </si>
  <si>
    <t>Pintura com tinta acrílica tipo rugoso com adição de quartzo equivalente a Viwacril-Sambódromo ou similar, sobre concreto ou asfalto, constando de 2 demãos.</t>
  </si>
  <si>
    <t>PT 05.55.0050 (/)</t>
  </si>
  <si>
    <t>Pintura Epóxi, com preparo em massa Epóxi.</t>
  </si>
  <si>
    <t>PT 05.55.0101 (/)</t>
  </si>
  <si>
    <t>Pintura de superfície de concreto ou aço com tinta epóxi tolerante à superfície molhada para isolamento elétrico, inclusive preparo desta, compreendendo desengraxamento com a utilização de detergente biodegradável e lavagem com água doce, remoção da camada de óxido de zinco e outras impurezas através de limpeza com escova manual e posterior trapeamento, aplicação de tinta de aderência epóxi-isocianato com espessura mínima de 20 µm e posterior aplicação de duas demãos da tinta epóxi isolante com espessura mínima de 300 µm.</t>
  </si>
  <si>
    <t>PT 05.60.0100 (/)</t>
  </si>
  <si>
    <t>Pintura de poste de aço reto, de 3,50m, com 1 demão de tinta Primer ou similar e 2 demãos de tinta Alumilack ou similar.</t>
  </si>
  <si>
    <t>PT 05.60.0150 (/)</t>
  </si>
  <si>
    <t>Pintura de poste de aço reto, de 4,5m até 6,0m, com 1 demão de tinta Primer ou similar e 2 demãos de tinta Alumilack ou similar.</t>
  </si>
  <si>
    <t>PT 05.60.0200 (/)</t>
  </si>
  <si>
    <t>Pintura de poste de aço reto, de 7m até 9m, com 1 demão de tinta Primer ou similar e 2 demãos de tinta Alumilack ou similar.</t>
  </si>
  <si>
    <t>PT 05.60.0250 (/)</t>
  </si>
  <si>
    <t>Pintura de poste de aço reto, de 10m até 15m, com 1 demão de tinta Primer ou similar e 2 demãos de tinta Alumilack ou similar.</t>
  </si>
  <si>
    <t>PT 05.60.0300 (/)</t>
  </si>
  <si>
    <t>Pintura de poste de aço reto, de 16m até 20m, com 1 demão de tinta Primer ou similar e 2 demãos de tinta Alumilack ou similar.</t>
  </si>
  <si>
    <t>PT 05.65.0100 (/)</t>
  </si>
  <si>
    <t>Pintura externa antipichação sobre concreto ou aço em superfície preparada.  Exclusive o preparo.</t>
  </si>
  <si>
    <t>PT 10.05.0100 (/)</t>
  </si>
  <si>
    <t>Textura acrílica cor branca, acabamento riscado, inclusive preparo da superfície.  Fornecimento e aplicação.</t>
  </si>
  <si>
    <t>RV 05.05.0050 (/)</t>
  </si>
  <si>
    <t>Pasta de cimento branco.</t>
  </si>
  <si>
    <t>RV 05.05.0100 (A)</t>
  </si>
  <si>
    <t>Pasta de cimento branco e cal, no traço 1:1.</t>
  </si>
  <si>
    <t>RV 05.05.0150 (A)</t>
  </si>
  <si>
    <t>Pasta de cal.</t>
  </si>
  <si>
    <t>RV 05.05.0200 (/)</t>
  </si>
  <si>
    <t>Pasta de cimento comum.</t>
  </si>
  <si>
    <t>RV 05.05.0250 (A)</t>
  </si>
  <si>
    <t>Pasta de Gesso.</t>
  </si>
  <si>
    <t>RV 05.10.0050 (A)</t>
  </si>
  <si>
    <t>Argamassa de cimento e areia, no traço 1:1.</t>
  </si>
  <si>
    <t>RV 05.10.0053 (A)</t>
  </si>
  <si>
    <t>Argamassa de cimento e areia, no traço 1:1,5.</t>
  </si>
  <si>
    <t>RV 05.10.0056 (A)</t>
  </si>
  <si>
    <t>Argamassa de cimento e areia, no traço 1:2.</t>
  </si>
  <si>
    <t>RV 05.10.0059 (A)</t>
  </si>
  <si>
    <t>Argamassa de cimento e areia, no traço 1:3.</t>
  </si>
  <si>
    <t>RV 05.10.0062 (A)</t>
  </si>
  <si>
    <t>Argamassa de cimento e areia, no traço 1:4.</t>
  </si>
  <si>
    <t>RV 05.10.0065 (A)</t>
  </si>
  <si>
    <t>Argamassa de cimento e areia, no traço 1:5.</t>
  </si>
  <si>
    <t>RV 05.10.0068 (A)</t>
  </si>
  <si>
    <t>Argamassa de cimento e areia, no traço 1:6.</t>
  </si>
  <si>
    <t>RV 05.10.0071 (A)</t>
  </si>
  <si>
    <t>Argamassa de cimento e areia, no traço 1:8.</t>
  </si>
  <si>
    <t>RV 05.10.0074 (/)</t>
  </si>
  <si>
    <t>Argamassa de cimento e areia no traço 1:3 para recomposição do capeamento de concreto pequenos espessuras em serviços de recuperação estrutural, aditivada com resina acrílica na proporção de 50ml/m3 de argamassa e sílica ativa na proporção de 5% a 10% de cimento.</t>
  </si>
  <si>
    <t>RV 05.10.0100 (A)</t>
  </si>
  <si>
    <t>Argamassa de cimento e areia no traço 1:3 e Sika Fix ou similar.</t>
  </si>
  <si>
    <t>RV 05.10.0150 (A)</t>
  </si>
  <si>
    <t>Argamassa de cimento branco, cal e pó-de-mármore, no traço 1:1:3.</t>
  </si>
  <si>
    <t>RV 05.10.0200 (A)</t>
  </si>
  <si>
    <t>Argamassa de cimento, cal e areia fina, no traço 1:3:5.</t>
  </si>
  <si>
    <t>RV 05.10.0203 (A)</t>
  </si>
  <si>
    <t>Argamassa de cimento, cal e areia fina, no traço 1:3:8.</t>
  </si>
  <si>
    <t>RV 05.10.0250 (A)</t>
  </si>
  <si>
    <t>Argamassa de cimento, cal, saibro e areia, no traço 1:2:4:4.</t>
  </si>
  <si>
    <t>RV 05.10.0306 (A)</t>
  </si>
  <si>
    <t>Argamassa de cimento e terra preta de emboço, no traço 1:6.</t>
  </si>
  <si>
    <t>RV 05.10.0350 (A)</t>
  </si>
  <si>
    <t>Argamassa de cimento e pó-de-pedra, no traço 1:3.</t>
  </si>
  <si>
    <t>RV 05.10.0353 (A)</t>
  </si>
  <si>
    <t>Argamassa de cimento e pó-de-pedra, no traço 1:4.</t>
  </si>
  <si>
    <t>RV 05.10.0400 (A)</t>
  </si>
  <si>
    <t>Argamassa de cimento e saibro, no traço 1:2.</t>
  </si>
  <si>
    <t>RV 05.10.0403 (A)</t>
  </si>
  <si>
    <t>Argamassa de cimento e saibro, no traço 1:4.</t>
  </si>
  <si>
    <t>RV 05.10.0406 (A)</t>
  </si>
  <si>
    <t>Argamassa de cimento e saibro, no traço 1:6.</t>
  </si>
  <si>
    <t>RV 05.10.0409 (A)</t>
  </si>
  <si>
    <t>Argamassa de cimento e saibro, no traço 1:8.</t>
  </si>
  <si>
    <t>RV 05.10.0450 (A)</t>
  </si>
  <si>
    <t>Argamassa de cimento, saibro e areia, no traço 1:2:2.</t>
  </si>
  <si>
    <t>RV 05.10.0453 (A)</t>
  </si>
  <si>
    <t>Argamassa de cimento, saibro e areia, no traço 1:2:3.</t>
  </si>
  <si>
    <t>RV 05.10.0456 (A)</t>
  </si>
  <si>
    <t>Argamassa de cimento, saibro e areia, no traço 1:3:3.</t>
  </si>
  <si>
    <t>RV 05.10.0459 (A)</t>
  </si>
  <si>
    <t>Argamassa de cimento, saibro e areia, no traço 1:3:5.</t>
  </si>
  <si>
    <t>RV 05.15.0050 (/)</t>
  </si>
  <si>
    <t>Consolidação de cimalhas em argamassa das fachadas das edificações.</t>
  </si>
  <si>
    <t>RV 05.15.0500 (/)</t>
  </si>
  <si>
    <t>Recomposição e consolidação de elementos decorativos das fachadas - sobre-vergas.</t>
  </si>
  <si>
    <t>RV 10.05.0050 (/)</t>
  </si>
  <si>
    <t>Chapisco de superfície de concreto ou alvenaria, com argamassa de cimento e areia no traço 1:3.</t>
  </si>
  <si>
    <t>RV 10.05.0053 (/)</t>
  </si>
  <si>
    <t>Chapiscado (Revestimento) de cimento e areia no traço 1:3 peneirado, espessura de 9mm, aplicado sobre emboço existente.</t>
  </si>
  <si>
    <t>RV 10.05.0056 (/)</t>
  </si>
  <si>
    <t>Chapisco em argamassa de cimento e areia no traço 1:3 em volume, aditivado com resina acrílica da Reax ou similar.</t>
  </si>
  <si>
    <t>RV 10.05.0059 (A)</t>
  </si>
  <si>
    <t>Chapisco de superfície de concreto ou alvenaria, usando máquina manual, com argamassa de cimento e areia no traço 1:6.</t>
  </si>
  <si>
    <t>RV 10.05.0100 (A)</t>
  </si>
  <si>
    <t>Emboço com argamassa de cimento e areia, no traço 1:1,5, com 1,50cm  de espessura, inclusive chapisco.</t>
  </si>
  <si>
    <t>RV 10.05.0106 (A)</t>
  </si>
  <si>
    <t>Emboço com argamassa de cimento e areia, no traço 1:3, com 1,50cm de espessura, inclusive chapisco.</t>
  </si>
  <si>
    <t>RV 10.05.0112 (A)</t>
  </si>
  <si>
    <t>Emboço com argamassa de cimento e areia, no traço 1:3 com Sikafix ou similar, na espessura de 2,50cm, inclusive chapisco.</t>
  </si>
  <si>
    <t>RV 10.05.0115 (A)</t>
  </si>
  <si>
    <t>Emboço com argamassa de cimento e areia, no traço 1:4, com 1,50cm de espessura, inclusive chapisco.</t>
  </si>
  <si>
    <t>RV 10.05.0150 (/)</t>
  </si>
  <si>
    <t>Revestimento interno, de 1 vez, emboço paulista, com argamassa de cimento, cal, saibro e areia fina no traço 1:4:4:4, com acabamento a camurça ou saco, com 2,50cm de espessura.</t>
  </si>
  <si>
    <t>RV 10.05.0153 (A)</t>
  </si>
  <si>
    <t>Revestimento interno, de 1 vez, com argamassa de cimento e saibro no traço 1:6, com 2,50cm de espessura.</t>
  </si>
  <si>
    <t>RV 10.05.0156 (A)</t>
  </si>
  <si>
    <t>Revestimento interno, de 1 vez, com argamassa de cimento e saibro no traço 1:8, com 2,50cm de espessura.</t>
  </si>
  <si>
    <t>RV 10.05.0159 (/)</t>
  </si>
  <si>
    <t>Revestimento interno em massa única com argamassa de cimento e areia termotratada (Qualimassa ou similar) na espessura de 2cm sobre chapisco, exclusive este.</t>
  </si>
  <si>
    <t>RV 10.05.0162 (A)</t>
  </si>
  <si>
    <t>Revestimento interno, em 2 massas, sendo o emboço com argamassa de cimento e saibro no traço 1:4 com espessura de 2,5cm e o reboco com massa especial branca ou similar, na espessura de 2mm.</t>
  </si>
  <si>
    <t>RV 10.05.0203 (/)</t>
  </si>
  <si>
    <t>Revestimento externo, de 1 vez, com argamassa de cimento e terra preta de emboço no traço 1:4, com 3cm de espessura, inclusive chapisco.</t>
  </si>
  <si>
    <t>RV 10.05.0206 (/)</t>
  </si>
  <si>
    <t>Revestimento externo, de 1 vez, com argamassa de cimento e terra preta de emboço no traço 1:6, com 3cm de espessura, inclusive chapisco.</t>
  </si>
  <si>
    <t>RV 10.05.0209 (A)</t>
  </si>
  <si>
    <t>Revestimento externo, de 1 vez, com argamassa de cimento, saibro macio e areia fina no traço 1:2:2, com 3cm de espessura, inclusive chapisco.</t>
  </si>
  <si>
    <t>RV 10.05.0212 (A)</t>
  </si>
  <si>
    <t>Revestimento externo (emboço), de 1 vez, com argamassa de cimento, saibro macio e areia peneirada no traço 1:3:3 com 3cm de espessura, inclusive chapisco.</t>
  </si>
  <si>
    <t>RV 10.05.0215 (/)</t>
  </si>
  <si>
    <t>Revestimento externo, de 1 vez, com argamassa de cimento, saibro macio e areia fina no traço 1:5:2, com 3cm de espessura, inclusive chapisco.</t>
  </si>
  <si>
    <t>RV 10.05.0250 (/)</t>
  </si>
  <si>
    <t>Revestimento externo em massa única com argamassa de cimento e areia termotratada (Qualimassa ou similar) na espessura de 3cm sobre chapisco, exclusive este.</t>
  </si>
  <si>
    <t>RV 10.05.0256 (/)</t>
  </si>
  <si>
    <t>Revestimento externo com reboco tipo Rebotex com silicone ou similar, cor clara, na espessura de 3mm, sobre emboço existente.</t>
  </si>
  <si>
    <t>RV 10.05.0262 (/)</t>
  </si>
  <si>
    <t>Revestimento externo com reboco tipo Massa Especial Externa Branca ou similar, cor clara, na espessura de 3mm, sobre emboço existente.</t>
  </si>
  <si>
    <t>RV 10.05.0300 (B)</t>
  </si>
  <si>
    <t>Revestimento externo, em 2 massas, sobre superfície chapiscada, sendo o emboço com argamassa de cimento, saibro e areia no traço 1:3:3, e o reboco com cimento, cal hidratada em pó e areia fina no traço 1:3:5, com 3cm de espessura.</t>
  </si>
  <si>
    <t>RV 10.05.0350 (A)</t>
  </si>
  <si>
    <t>Revestimento interno ou externo, de 1 vez, com argamassa de cimento, saibro macio e areia fina no traço 1:2:2, com 3cm de espessura.</t>
  </si>
  <si>
    <t>RV 10.05.0353 (A)</t>
  </si>
  <si>
    <t>Revestimento interno ou externo, de 1 vez, com argamassa de cimento, saibro macio e areia fina no traço 1:3:3, com 3cm de espessura.</t>
  </si>
  <si>
    <t>RV 10.05.0400 (A)</t>
  </si>
  <si>
    <t>Revestimento externo, em 2 massas, sobre superfície chapiscada, sendo o emboço com argamassa de cimento, saibro e areia no traço 1:2:2, e o reboco com argamassa Rebotex com silicone ou similar, com 3cm de espessura.</t>
  </si>
  <si>
    <t>RV 10.05.0500 (/)</t>
  </si>
  <si>
    <t>Revestimento com nata de cimento e adesivo aplicado uniformemente sobre superfície de azulejo, pastilha ou cerâmica, alisada a colher e lixada.</t>
  </si>
  <si>
    <t>RV 10.05.0550 (A)</t>
  </si>
  <si>
    <t>Reboco interno com massa especial interna branca ou similar na espessura de 2mm.</t>
  </si>
  <si>
    <t>RV 10.05.0600 (A)</t>
  </si>
  <si>
    <t>Regularização com argamassa de cimento e areia, com 2cm de espessura no traço 1:3.</t>
  </si>
  <si>
    <t>RV 10.05.0650 (B)</t>
  </si>
  <si>
    <t>Moldura externa executada no perímetro das esquadrias com argamassa de ciemnto, saibro macio e areia fina no traço 1:3:3, com largura de 10cm e espessura de 1,5cm.</t>
  </si>
  <si>
    <t>RV 10.10.0050 (/)</t>
  </si>
  <si>
    <t>Revestimentos de azulejos brancos, (15x15)cm, qualidade extra, inclusive a superfície chapiscada, emboçada com argamassa de cimento e saibro no traço 1:8, juntas corridas, com 2mm, assentes com nata de cimento comum e rejuntadas com pasta de cimento branco.</t>
  </si>
  <si>
    <t>RV 10.10.0053 (/)</t>
  </si>
  <si>
    <t>Revestimentos de azulejos brancos, (15x15)cm, 1ª qualidade, inclusive a superfície chapiscada, emboçada com argamassa de cimento e saibro no traço 1:8, juntas corridas ou alternadas, assentes com nata de cimento comum e rejuntadas com pasta de cimento branco.</t>
  </si>
  <si>
    <t>RV 10.10.0103 (/)</t>
  </si>
  <si>
    <t>Revestimentos de azulejos de cor, (15x15)cm, qualidade extra, inclusive a superfície chapiscada, emboçada com argamassa de cimento e saibro no traço 1:8, juntas corridas, com 2mm, assentes com nata de cimento comum e rejuntadas com pasta de cimento branco.</t>
  </si>
  <si>
    <t>RV 10.10.0106 (/)</t>
  </si>
  <si>
    <t>Revestimentos de azulejos de cor, (15x15)cm, 1ª qualidade, inclusive a superfície chapiscada, emboçada com argamassa de cimento e saibro no traço 1:8, juntas corridas ou alternadas, assentes com nata de cimento comum e rejuntadas com pasta de cimento branco.</t>
  </si>
  <si>
    <t>RV 10.15.0050 (/)</t>
  </si>
  <si>
    <t>Painel decorativo em mosaico de cerâmica, assente com argamassa Ciment-Cola sobre base devidamente nivelada e rejuntado com rejunte da Quartzolit ou similar, inclusive elaboração do projeto artístico.</t>
  </si>
  <si>
    <t>RV 10.15.0100 (B)</t>
  </si>
  <si>
    <t>Revestimento de paredes com tijolo cerâmico tipo 4 faces, dando 4 placas cada unidade, por fendilhamento, inclusive a superfície chapiscada, emboçada com argamassa de cimento, saibro e areia no traço 1:2:2, juntas reentrantes, de 1cm de largura, tomadas com argamassa de cimento e areia fina no traço 1:3 e lavagem geral com água acidulada.</t>
  </si>
  <si>
    <t>RV 10.15.0150 (/)</t>
  </si>
  <si>
    <t>Revestimento de paredes com cerâmica Cecrisa ou similar, linha mosaico na cor branca, de (10x10)cm, inclusive superfície chapiscada e assentes com argamassa de cimento, saibro e areia no traço1:3:3, rejuntadas com cimento branco e corante.</t>
  </si>
  <si>
    <t>RV 10.15.0153 (/)</t>
  </si>
  <si>
    <t>Revestimento de paredes com cerâmica Cecrisa ou similar, de (10x10)cm, inclusive superfície chapiscada e assentes com argamassa de cimento, saibro e areia no traço 1:3:3, rejuntadas com cimento branco e corante.</t>
  </si>
  <si>
    <t>RV 10.15.0200 (A)</t>
  </si>
  <si>
    <t>Revestimento de paredes com cerâmica Gail, coleção natural ou similar, de (11,60x11,60x0,09)cm, assentes com argamassa de cimento, cal e areia no traço 1:3:5, juntas reentrantes de 1cm de largura.</t>
  </si>
  <si>
    <t>RV 10.15.0203 (A)</t>
  </si>
  <si>
    <t>Revestimento de paredes com cerâmica Gail, coleção natural ou similar, de (24x11,60x0,09)cm, assentes com argamassa de cimento, cal e areia no traço 1:3:5, juntas reentrantes de 1cm de largura.</t>
  </si>
  <si>
    <t>RV 10.15.0250 (A)</t>
  </si>
  <si>
    <t>Revestimento de paredes com cerâmica Portobello ou similar, linha Vitreaux, de (7,5x7,5)cm, inclusive assentamento e rejunte com cimento branco e corante.</t>
  </si>
  <si>
    <t>RV 10.15.0253 (A)</t>
  </si>
  <si>
    <t>Revestimento de parede com cerâmica Portobello ou similar, linha Prisma, de (7,5x7,5)cm, inclusive a superfície chapiscada e emboçada com argamassa de cimento, saibro e areia no traço 1:3:3, assentadas e reajuntadas com pasta de cimento branco e corante.</t>
  </si>
  <si>
    <t>RV 10.15.0257 (/)</t>
  </si>
  <si>
    <t>Revestimento de parede com cerâmica linha Arquiteto Design nas cores golden ocre, azul celeste e verde claro, da Portobello ou similar, de (9,5x9,5)cm, inclusive a superfície chapiscada e emboçada com argamassa de cimento, saibro e areia no traço 1:3:3, inclusive assentamento e rejunte com E-Flex da Portobello ou similar.  Fornecimento e colocação.</t>
  </si>
  <si>
    <t>RV 10.15.0260 (/)</t>
  </si>
  <si>
    <t>Revestimento de parede com cerâmica linha Arquiteto Design cor neve da Portobello ou similar, de (9,5x9,5)cm, inclusive a superfície chapiscada e emboçada com argamassa de cimento, saibro e areia no traço 1:3:3, inclusive assentamento e rejunte com E-Flex da Portobello ou similar.  Fornecimento e colocação.</t>
  </si>
  <si>
    <t>RV 10.15.0300 (A)</t>
  </si>
  <si>
    <t>Revestimento com pastilha de porcelana de (4x4)cm, Jatobá de 1ª qualidade referência JR-3204 ou similar, inclusive chapisco, emboço com argamassa de cimento, areia e saibro no traço 1:2:2, assentes e rejuntadas com nata de cimento branco.  Fornecimento e assentamento.</t>
  </si>
  <si>
    <t>RV 10.15.0320 (/)</t>
  </si>
  <si>
    <t>Revestimento de parede com cerâmica linha colors Girassol da Portobello ou similar, de (4,50 x 4,50)cm, inclusive a superfície chapiscada e emboçada com argamassa de cimento, saibro e areia no traço 1:3:3, inclusive assentamento e rejunte com E-Flex da Portobello ou similar.  Fornecimento e colocação.</t>
  </si>
  <si>
    <t>RV 10.15.0330 (/)</t>
  </si>
  <si>
    <t>Revestimento de parede com cerâmica linha plural fog, da Portobello ou similar, de (4,50 x 4,50)cm, inclusive a superfície chapiscada e emboçada com argamassa de cimento, saibro e areia no traço 1:3:3, inclusive assentamento e rejunte com E-Flex da Portobello ou similar.  Fornecimento e colocação.</t>
  </si>
  <si>
    <t>RV 10.15.0350 (A)</t>
  </si>
  <si>
    <t>Revestimento com pastilha cerâmica (5x5)cm, NGK ou similar, nas cores branco nevada V-R/503, verde samambaia V-R/512, verde xapuri V-R/533, inclusive a superfície chapiscada, emboçada com argamassa de cimento areia e saibro no traço 1:4, assentes e rejuntadas com natas de cimento branco.</t>
  </si>
  <si>
    <t>RV 10.15.0400 (A)</t>
  </si>
  <si>
    <t>Revestimento com pastilha de vidro Murvi, referência E-42, (2x2)cm, inclusive a superfície chapiscada, emboçada com argamassa de cimento e saibro no traço 1:4, assentadas e rejuntadas com pasta de cimento branco.  Fornecimento e assentamento.</t>
  </si>
  <si>
    <t>RV 10.15.0420 (/)</t>
  </si>
  <si>
    <t>Revestimento com pastilha de vidro VitroColori ou similar, nas cores azul, verde marrom, rosado, caramelo, bege, cinza, preto, pérola, lilás e branco, (2x2)cm, inclusive a superfície chapiscada, emboçada com argamassa de cimento e saibro no traço 1:4, assentadas e rejuntadas com pasta de cimento branco.  Fornecimento e assentamento.</t>
  </si>
  <si>
    <t>RV 10.15.0423 (/)</t>
  </si>
  <si>
    <t>Revestimento com pastilha de vidro VitroColori ou similar, nas cores vermelha, laranja e amarela, (2x2)cm, inclusive a superfície chapiscada, emboçada com argamassa de cimento e saibro no traço 1:4, assentadas e rejuntadas com pasta de cimento branco.  Fornecimento e assentamento.</t>
  </si>
  <si>
    <t>RV 10.15.0430 (/)</t>
  </si>
  <si>
    <t>Revestimento com pastilha de vidro VitroColori ou similar, nas cores azul, verde preto e branco, (3x3)cm, inclusive a superfície chapiscada, emboçada com argamassa de cimento e saibro no traço 1:4, assentadas e rejuntadas com pasta de cimento branco.  Fornecimento e assentamento.</t>
  </si>
  <si>
    <t>RV 10.15.0433 (/)</t>
  </si>
  <si>
    <t>Revestimento com pastilha de vidro VitroColori ou similar, nas cores azul e branco, (5x5)cm, inclusive a superfície chapiscada, emboçada com argamassa de cimento e saibro no traço 1:4, assentadas e rejuntadas com pasta de cimento branco.  Fornecimento e assentamento.</t>
  </si>
  <si>
    <t>RV 10.15.0450 (A)</t>
  </si>
  <si>
    <t>Revestimento com pastilhas cerâmicas foscas, (2,5x2,5)cm, inclusive a superfície chapiscada, emboçada com argamassa de cimento e saibro no traço 1:4, assentadas e rejuntadas com pasta de cimento branco.</t>
  </si>
  <si>
    <t>RV 10.15.0500 (A)</t>
  </si>
  <si>
    <t>Revestimento com pastilha de porcelana de (4x4)cm, Jatobá de 1 qualidade referência JC 1810 ou similar, inclusive chapisco, emboço com argamassa de cimento , areia e saibro no traço 1:2:2, assentes e rejuntadas com nata de cimento branco.  Fornecimento e assentamento.</t>
  </si>
  <si>
    <t>RV 10.20.0050 (/)</t>
  </si>
  <si>
    <t>Chapa de Celotex ou similar, nas dimensões de (1,22 x 2,44)m - 2,98m², espessura de 12mm.  Fornecimento.</t>
  </si>
  <si>
    <t>RV 10.20.0100 (/)</t>
  </si>
  <si>
    <t>Chapa de Duratex ou similar, nas dimensões de (1,22 x 2,75)m - 3,36m², lisa, espessura de 3,2mm.  Fornecimento.</t>
  </si>
  <si>
    <t>RV 10.20.0103 (/)</t>
  </si>
  <si>
    <t>Chapa de Duratex ou similar, nas dimensões de (1,22 x 2,75)m - 3,36m², espessura de 3mm, perfurado. Fornecimento.</t>
  </si>
  <si>
    <t>RV 10.20.0200 (A)</t>
  </si>
  <si>
    <t>Lambri em madeira maciça com folheado de madeira, nas dimensões de 3m de comprimento, 0,10m de largura e espessura de 0,01m, encaixe macho e fêmea, com acabamento em verniz fosco semelhante ao encerado, exclusive transporte.  Fornecimento e montagem.</t>
  </si>
  <si>
    <t>RV 10.25.0051 (/)</t>
  </si>
  <si>
    <t>Chapim ou espelho de mármore branco com (3x12 a 18)cm, com 2 polimentos, assentes com argamassa de cimento, saibro e areia no traço 1:2:2 e nata de cimento.</t>
  </si>
  <si>
    <t>RV 10.25.0100 (/)</t>
  </si>
  <si>
    <t>Peitoril de Mármore Branco Nacional, de (2x18)cm, com 2 polimentos, assentes com argamassa de cimento, saibro e areia no traço 1:2:2 e nata de cimento.</t>
  </si>
  <si>
    <t>RV 10.30.0060 (/)</t>
  </si>
  <si>
    <t>Chapa em MDF, na cor branca, uma face, madindo 2750 x 1840 x 6mm. Fornecimento e colocação</t>
  </si>
  <si>
    <t>RV 10.30.0100 (A)</t>
  </si>
  <si>
    <t>Forro de gesso estafe, em placas fundidas na obra, presas com 6 esbirros de sisal embebidos em nata de gesso, inclusive rejunte das placas e exclusive o emprego de andaimes. Fornecimento e colocação.</t>
  </si>
  <si>
    <t>RV 10.30.0103 (/)</t>
  </si>
  <si>
    <t>Forro falso de gesso, com placas pré-moldadas, de (60x60)cm, de encaixe, presas com 4 tirantes de arame e rejuntadas, exclusive o emprego de andaimes.  Fornecimento e colocação.</t>
  </si>
  <si>
    <t>RV 10.30.0200 (/)</t>
  </si>
  <si>
    <t>Forro de placas Fibraroc ou similar, de fabricação Eucatex ou similar, sobre perfis de ferro branco, suspensos por tirante.  Fornecimento e colocação.</t>
  </si>
  <si>
    <t>RV 10.30.0250 (A)</t>
  </si>
  <si>
    <t>Forro em réguas de madeira aparelhada, macho / fêmea, com (1x10)cm, pregados em sarrafos de madeira aparelhada, de (2x10)cm, espaçados de 50cm.  Fornecimento e colocação.</t>
  </si>
  <si>
    <t>RV 10.30.0256 (A)</t>
  </si>
  <si>
    <t>Forro em madeira tipo colméia, pregado em sarrafos de madeira aparelhada, de (2x10)cm, espaçadas de 50cm.  Fornecimento e colocação, inclusive envernizamento.</t>
  </si>
  <si>
    <t>RV 10.30.0300 (A)</t>
  </si>
  <si>
    <t>Forro em placa de PVC, na cor branca ou gelo, apoiado em perfis metálicos, presos ao teto por tirantes de arame.  Fornecimento e colocação.</t>
  </si>
  <si>
    <t>RV 10.35.0100 (/)</t>
  </si>
  <si>
    <t>Veneziana vertical (brise soleil) de chapa de fibro-cimento de 20mm de espessura, com 400mm de largura, fixado em cantoneiras de aço, aparafusadas e medida pela área colocada. Fornecimento e colocação.</t>
  </si>
  <si>
    <t>RV 10.40.0050 (/)</t>
  </si>
  <si>
    <t>Veneziana vertical (brise soleil) de chapa de alumínio, com 1,2mm de espessura, aparafusadas e medida pela área colocada. Fornecimento e colocação.</t>
  </si>
  <si>
    <t>RV 10.45.0050 (A)</t>
  </si>
  <si>
    <t>Revestimento de fórmica brilhante, de 1mm de espessura, sobre peças de madeira amplas, como portas, mesas, armários e prateleiras fundas.</t>
  </si>
  <si>
    <t>RV 10.45.0100 (/)</t>
  </si>
  <si>
    <t>Revestimento de fórmica texturizada, de 1,3mm de espessura, em paredes, sobre revestimento lixado e escovado.</t>
  </si>
  <si>
    <t>RV 10.45.0150 (A)</t>
  </si>
  <si>
    <t>Revestimento em painéis MRX-SMEL, melamínicos autoportantes, para uso sobre lâminas de chumbo, em salas radiológicas com sistema de estanqueidade dos Raios X e Gama.</t>
  </si>
  <si>
    <t>RV 10.50.0015 (/)</t>
  </si>
  <si>
    <t>Recomposição de revestimento externo de pó-de-pedra, cimento portland e cal hidratada com adição de Rhopopás para consolidação.</t>
  </si>
  <si>
    <t>RV 10.50.0050 (/)</t>
  </si>
  <si>
    <t>Revestimento com barita fina e grossa, inclusive emboço na parede e exclusive chapisco.</t>
  </si>
  <si>
    <t>RV 10.50.0100 (/)</t>
  </si>
  <si>
    <t>Revestimento em paredes, em chapas de Duraplac ou Eucatex ou similar, de 3 mm de espessura, sobre base existente.  Fornecimento e colocação.</t>
  </si>
  <si>
    <t>RV 10.50.0150 (A)</t>
  </si>
  <si>
    <t>Revestimento de filme vinílico com 0,5mm de espessura, conforme projeto.  Fornecimento.</t>
  </si>
  <si>
    <t>RV 10.50.0203 (A)</t>
  </si>
  <si>
    <t>Revestimento de paredes com lençol de chumbo, 1mm de espessura, inclusive adesivos, solventes, parafusos, bucha e obturações de perfurações.  Fornecimento e instalação.</t>
  </si>
  <si>
    <t>RV 10.50.0209 (A)</t>
  </si>
  <si>
    <t>Revestimento de paredes com lençol de chumbo, 2mm de espessura, inclusive adesivos, solventes, parafusos, bucha e obturações de perfurações.  Fornecimento e instalação.</t>
  </si>
  <si>
    <t>RV 10.50.0212 (A)</t>
  </si>
  <si>
    <t>Revestimento de paredes com lençol de chumbo, 3mm de espessura, inclusive adesivos, solventes, parafusos, bucha e obturações de perfurações.  Fornecimento e instalação.</t>
  </si>
  <si>
    <t>RV 10.50.0250 (/)</t>
  </si>
  <si>
    <t>Revestimento texturizado fosco para uso externo sobre superfície camurçada ou concreto liso, com 2mm de espessura, executado com pó crepe ATB da Plasticôte ou similar, na cor indicada, sobre aditivo com 2 demãos de acabamento.</t>
  </si>
  <si>
    <t>RV 15.05.0050 (/)</t>
  </si>
  <si>
    <t>Base suporte, contrapiso ou camada regularizadora executada com argamassa de cimento e areia no traço 1:5, espessura de 1,5cm.</t>
  </si>
  <si>
    <t>RV 15.05.0053 (/)</t>
  </si>
  <si>
    <t>Base suporte, contrapiso ou camada regularizadora executada com argamassa de cimento e areia no traço 1:5, espessura de 2cm.</t>
  </si>
  <si>
    <t>RV 15.05.0056 (/)</t>
  </si>
  <si>
    <t>Base suporte, contrapiso ou camada regularizadora executada com argamassa de cimento e areia no traço 1:5, espessura de 2,5cm.</t>
  </si>
  <si>
    <t>RV 15.05.0059 (/)</t>
  </si>
  <si>
    <t>Base suporte, contrapiso ou camada regularizadora executada com argamassa de cimento e areia no traço 1:5, espessura de 3cm.</t>
  </si>
  <si>
    <t>RV 15.05.0062 (/)</t>
  </si>
  <si>
    <t>Base suporte, contrapiso ou camada regularizadora executada com argamassa de cimento e areia no traço 1:5, espessura de 3,5cm.</t>
  </si>
  <si>
    <t>RV 15.05.0100 (/)</t>
  </si>
  <si>
    <t>Base suporte ou contrapiso, executado com concreto magro, na espessura de 5cm, no traço 1:3:3, em volume, com juntas formando quadros de (1x1)m, com sarrafos de madeira serrada, incorporados, inclusive preparo do terreno, compactação do solo à maço.</t>
  </si>
  <si>
    <t>RV 15.05.0150 (/)</t>
  </si>
  <si>
    <t>Camada de brita 1, com espessura estimada em 3cm, espalhada manualmente.</t>
  </si>
  <si>
    <t>RV 15.05.0201 (A)</t>
  </si>
  <si>
    <t>Piso cimentado, acabamento áspero ou liso, com 1,5cm de espessura, com argamassa de cimento e areia no traço 1:3, sobre base existente.</t>
  </si>
  <si>
    <t>RV 15.05.0250 (A)</t>
  </si>
  <si>
    <t>Piso cimentado com corante, acabamento áspero ou liso, com 1,5cm de espessura, com argamassa de cimento e areia no traço 1:3, sobre base existente.</t>
  </si>
  <si>
    <t>RV 15.05.0300 (/)</t>
  </si>
  <si>
    <t>Piso cimentado, acabamento áspero ou liso, com juntas batidas formando quadros, com 1,5cm de espessura, com argamassa de cimento e areia no traço 1:3, alisado à colher, sobre base existente.</t>
  </si>
  <si>
    <t>RV 15.05.0351 (/)</t>
  </si>
  <si>
    <t>Piso cimentado impermeável, com 1,5cm de espessura, com argamassa de cimento e areia no traço 1:3 e impermeabilizante tipo Sika 1 ou similar, alisado à colher, sobre base existente.</t>
  </si>
  <si>
    <t>RV 15.05.0400 (/)</t>
  </si>
  <si>
    <t>Rodapé de cimento sobre alvenaria em osso, com (7x2)cm.</t>
  </si>
  <si>
    <t>RV 15.10.0050 (A)</t>
  </si>
  <si>
    <t>Recomposição de piso cimentado, com argamassa de cimento e areia no traço 1:3, com 2cm de espessura, inclusive apicoamento do piso existente.</t>
  </si>
  <si>
    <t>RV 15.10.0100 (B)</t>
  </si>
  <si>
    <t>Recomposição de piso de concreto simples com resistência de 11MPa, com 8cm de espessura, inclusive demolição com equipamento de ar comprimido do piso existente.</t>
  </si>
  <si>
    <t>RV 15.15.0040 (A)</t>
  </si>
  <si>
    <t>Piso de ladrilho cerâmico aparente antiderrapante, Brastec ou similar, (11x22)cm, com 15mm de espessura, nas cores vermelho escuro, vermelho mescla, vermelho claro ou palha, assentes sobre superfície em osso, com argamassa de cimento, saibro e areia no traço 1:2:3, rejuntados com cimento branco e corante.</t>
  </si>
  <si>
    <t>RV 15.15.0050 (A)</t>
  </si>
  <si>
    <t>Piso de ladrilhos cerâmicos anti-derrapante, Gail ou similar, (11,5x24)cm, com 14mm de espessura, nas cores pêssego, vermelho, chocolate ou castor, assentes sobre superfície em osso, com argamassa de cimento, saibro e areia no traço 1:2:3, rejuntados com cimento branco e corante.</t>
  </si>
  <si>
    <t>RV 15.15.0075 (/)</t>
  </si>
  <si>
    <t>Revestimento de piso com cerâmica linha Laser anti-derrapante, cor gelo, da Portobello ou similar, de (30x30)cm, assente sobre superfície em osso com argamassa de cimento, saibro e areia no traço 1:2:3, e rejuntado com rejunte com E-Flex da Portobello ou similar.  Fornecimento e colocação.</t>
  </si>
  <si>
    <t>RV 15.15.0081 (A)</t>
  </si>
  <si>
    <t>Revestimento de piso com porcelanato antiderrapante (50x50)cm, linha Arqtec Panna ou Platina No-Slip da Eliane ou similar, assentado com argamassa colante tipo AC III Ligamax Performance da Eliane ou similar e rejuntado com produto em pó monocomponente tipo II junta Plus superativado da Eliane ou similar. Exclusive contrapiso. Fornecimento e colocação.</t>
  </si>
  <si>
    <t>RV 15.15.0100 (/)</t>
  </si>
  <si>
    <t>Piso em mosaico de azulejos de várias origens, com argamassa de cimento e areia, no traço 1:3, sobre base já existente.</t>
  </si>
  <si>
    <t>RV 15.15.0150 (A)</t>
  </si>
  <si>
    <t>Revestimento de piso, com cerâmica (20x20)cm, Cecrisa linha Stadium Jenel WH ou similar, assentes sobre superfícies osso com argamassa de cimento, saibro e areia no traço 1:2:3, rejuntados com cimento branco e corante.</t>
  </si>
  <si>
    <t>RV 15.15.0200 (B)</t>
  </si>
  <si>
    <t>Revestimento de piso com cerâmica (45x45)cm, linha cargo plus na cor white, gray ou bone da Eliane ou similar, assentado com argamassa colante tipo AC III Ligamax Performance da Eliane ou similar e rejuntado com produto em pó monocomponente tipo II junta Plus superativado da Eliane ou similar. Exclusive contrapiso. Fornecimento e colocação.</t>
  </si>
  <si>
    <t>RV 15.15.0210 (A)</t>
  </si>
  <si>
    <t>Revestimento de piso com porcelanato (50x50)cm, linha Panna plus da Eliane ou similar, assentado com argamassa colante tipo AC III Ligamax Performance da Eliane ou similar e rejuntado com produto em pó monocomponente tipo II junta Plus superaditivado da Eliane ou similar. Exclusive contrapiso. Fornecimento e colocação.</t>
  </si>
  <si>
    <t>RV 15.17.0500 (/)</t>
  </si>
  <si>
    <t>Revestimento de piso, porcelanato linha Progetto Dolman Nat, Portobello ou similar, de (45 x 45)cm assente sobre superfície em osso com argamassa de cimento, saibro e areia no traço 1:2:3, e rejuntado com rejunte E-flex de Portobello ou similar. Fornecimento e colocação.</t>
  </si>
  <si>
    <t>RV 15.17.0800 (/)</t>
  </si>
  <si>
    <t>Revestimento de piso, porcelanato linha Essencial Granilite Cinza STR Boldt, Portobello ou similar, de (45 x 45)cm assente sobre superfície em osso com argamassa de cimento, saibro e areia no traço 1:2:3, e rejuntado com rejunte E-flex de Portobello ou similar. Fornecimento e colocação.</t>
  </si>
  <si>
    <t>RV 15.20.0100 (A)</t>
  </si>
  <si>
    <t>Assentamento de lajões ou placas de granito em calçadas de logradouros ou superfícies niveladas, com rejuntamento de argamassa de cimento e areia, no traço 1:3, exclusive o fornecimento das pedras.</t>
  </si>
  <si>
    <t>RV 15.20.0150 (A)</t>
  </si>
  <si>
    <t>Capa degrau de Mármore Branco Nacional de (3x28)cm, com 1 polimento, assentes com recobrimento de nata de cimento sobre argamassa de cimento, saibro e areia no traço 1:2:2.</t>
  </si>
  <si>
    <t>RV 15.20.0200 (/)</t>
  </si>
  <si>
    <t>Granito rústico em placas de (50x50)cm, espessura de 3 a 4cm, com corte manual. Fornecimento.</t>
  </si>
  <si>
    <t>RV 15.20.0250 (/)</t>
  </si>
  <si>
    <t>Placa de granito Cinza Andorinha, sem acabamento, com espessura de 2cm, para forração de piso.  Fornecimento.</t>
  </si>
  <si>
    <t>RV 15.20.0300 (A)</t>
  </si>
  <si>
    <t>Piso de  placas de Mármore Branco Nacional, com 2 polimentos, assentes com recobrimento de nata de cimento, saibro e areia no traço 1:2:2.</t>
  </si>
  <si>
    <t>RV 15.20.0350 (A)</t>
  </si>
  <si>
    <t>Revestimento com granito Capão Bonito, em placa de 2cm de espessura, acabamento polido, assentado sobre terreno nivelado, argamassa de cimento e areia no traço 1:3.  Fornecimento e colocação.</t>
  </si>
  <si>
    <t>RV 15.20.0353 (A)</t>
  </si>
  <si>
    <t>Revestimento com granito Capão Bonito, em placa de 2cm de espessura, acabamento apicoado, assentado sobre terreno nivelado, argamassa de cimento e areia no traço 1:3.  Fornecimento e colocação.</t>
  </si>
  <si>
    <t>RV 15.20.0400 (/)</t>
  </si>
  <si>
    <t>Revestimento de granito Cinza Andorinha, com acabamento serrado, para piso, em placas de (150x60x3)cm.  Fornecimento.</t>
  </si>
  <si>
    <t>RV 15.20.0403 (/)</t>
  </si>
  <si>
    <t>Revestimento de granito Cinza Andorinha, com acabamento serrado, para rodapé, com 7cm de altura e 2cm de espessura.  Fornecimento.</t>
  </si>
  <si>
    <t>RV 15.20.0406 (A)</t>
  </si>
  <si>
    <t>Revestimento com granito Cinza levigado, em placa de (40x40)cm, com 3cm de espessura, assentado sobre base existente, com argamassa de cimento e areia no traço de 1:3.  Fornecimento e colocação.</t>
  </si>
  <si>
    <t>RV 15.20.0409 (A)</t>
  </si>
  <si>
    <t>Revestimento com granito Cinza flameado, em placa de (40x40)cm, com 3cm de espessura, assentado sobre base existente, com argamassa de cimento e areia no traço de 1:3.  Fornecimento e colocação.</t>
  </si>
  <si>
    <t>RV 15.20.0412 (A)</t>
  </si>
  <si>
    <t>Revestimento com granito Cinza serrado e face natural, em placa de (40x40)cm classificado, com 3cm de espessura, assentado sobre base existente, com argamassa de cimento e areia no traço de 1:3.  Fornecimento e colocação.</t>
  </si>
  <si>
    <t>RV 15.20.0450 (A)</t>
  </si>
  <si>
    <t>Revestimento com granito Juparaná, em placa de (40x40)cm com 2cm de espessura, acabamento polido, para piso, assentes sobre argamassa de cimento, saibro e areia no traço 1:2:2.  Fornecimento e colocação.</t>
  </si>
  <si>
    <t>RV 15.20.0500 (A)</t>
  </si>
  <si>
    <t>Revestimento com granito Rosa flameado, em placa de (40x40)cm, com 3cm de espessura, assentado sobre base existente, com argamassa de cimento e areia no traço de 1:3.  Fornecimento e colocação.</t>
  </si>
  <si>
    <t>RV 15.20.0503 (A)</t>
  </si>
  <si>
    <t>Revestimento com granito Rosa levigado, em placa de (40x40)cm, com 3cm de espessura, assentado sobre base existente, com argamassa de cimento e areia no traço de 1:3.  Fornecimento e colocação.</t>
  </si>
  <si>
    <t>RV 15.20.0506 (A)</t>
  </si>
  <si>
    <t>Revestimento com granito Rosa serrado e face natural, em placa de (40x40)cm classificado, com 3cm de espessura, assentado sobre base existente, com argamassa de cimento e areia no traço de 1:3.  Fornecimento e colocação.</t>
  </si>
  <si>
    <t>RV 15.20.0550 (/)</t>
  </si>
  <si>
    <t>Rodapé de granito, boleado, com (10x2)cm.  Fornecimento e colocação.</t>
  </si>
  <si>
    <t>RV 15.20.0600 (/)</t>
  </si>
  <si>
    <t>Soleira de granito com (15x3)cm, assente com recobrimento de nata de cimento sobre argamassa de cimento e areia, no traço 1:2.</t>
  </si>
  <si>
    <t>RV 15.20.0650 (A)</t>
  </si>
  <si>
    <t>Soleira de Mármore Branco Nacional de (3x25)cm, com 2 polimentos, assentes com recobrimento de nata de cimento sobre argamassa de cimento, saibro e areia no traço 1:2:2.</t>
  </si>
  <si>
    <t>RV 15.20.0653 (A)</t>
  </si>
  <si>
    <t>Soleira de  Mármore Branco Nacional de (3x13)cm, com 2 polimentos, assentes com recobrimento de nata de cimento sobre argamassa de cimento, saibro e areia no traço 1:2:2.</t>
  </si>
  <si>
    <t>RV 15.20.0700 (A)</t>
  </si>
  <si>
    <t>Piso de granito apicoado Cinza Andorinha, sobre terreno nivelado, com argamassa de cimento e areia, no traço 1:3, sendo a peça de (40x40x3)cm.</t>
  </si>
  <si>
    <t>RV 15.25.0050 (/)</t>
  </si>
  <si>
    <t>Camada impermeabilizadora de piso, de concreto simples, com 8cm de espessura no traço de 1:3:4, em volume, com impermeabilizante Sika 1 ou similar.</t>
  </si>
  <si>
    <t>RV 15.25.0100 (C)</t>
  </si>
  <si>
    <t>Piso de concreto simples com resistencia de 15 MPa (traço em volume: 1:2 1/2:4), preparado em betoneira com 8cm de espessura, inclusive preparo manual do terreno.</t>
  </si>
  <si>
    <t>RV 15.25.0103 (A)</t>
  </si>
  <si>
    <t>Piso de concreto simples, 8cm de espessura, com resistência característica à compressão de 18Mpa, formando quadrados de (1,50x1,50)m de junta serrada, exclusive preparo de terreno.</t>
  </si>
  <si>
    <t>RV 15.25.0150 (/)</t>
  </si>
  <si>
    <t>Pátio de concreto, 8cm de espessura,no traço 1:3:3, em volume, formando quadros de (1,00x1,00)m, com sarrafos de madeira serrada, incorporados, exclusive preparo terreno.</t>
  </si>
  <si>
    <t>RV 15.25.0153 (/)</t>
  </si>
  <si>
    <t>Pátio de concreto, 10cm de espessura no traço 1:2:3, em volume, formando quadros de (1,50x1,50)m, com sarrafos de madeira serrada, incorporados, exclusive preparo terreno.</t>
  </si>
  <si>
    <t>RV 15.25.0156 (/)</t>
  </si>
  <si>
    <t>Pátio de concreto, 12cm de espessura no traço 1:2:2,5, em volume, formando quadros de (1,50x1,50)m, com sarrafos de madeira serrada, incorporados, exclusive preparo terreno.</t>
  </si>
  <si>
    <t>RV 15.25.0200 (B)</t>
  </si>
  <si>
    <t>Pavimentação em placas de (40x80x10)cm, de concreto (fck=11MPa) com armação de tela Telcon Q-61 ou similar, junta 2cm, inclusive preparo do terreno.</t>
  </si>
  <si>
    <t>RV 15.25.0203 (B)</t>
  </si>
  <si>
    <t>Pavimentação em placas de concreto Fck=15Mpa, medindo (40x80x10)cm, com armação de tela Telcon Q-61 ou similar, junta de 2cm, inclusive acabamento da placa no próprio concreto com desempenadora de aço e preparo do terreno.</t>
  </si>
  <si>
    <t>RV 15.25.0206 (B)</t>
  </si>
  <si>
    <t>Pavimentação em placas de concreto Fck=18Mpa, medindo (40x80x10)cm, com armação de tela Telcon Q-61 ou similar, junta de 2cm, inclusive acabamento da placa no próprio concreto com desempenadora de aço e preparo do terreno.</t>
  </si>
  <si>
    <t>RV 15.25.0250 (A)</t>
  </si>
  <si>
    <t>Revestimento com argamassa de cimento e areia no traço 1:4, Sikafix ou similar, com 2cm de espessura, inclusive chapisco.</t>
  </si>
  <si>
    <t>RV 15.30.0050 (A)</t>
  </si>
  <si>
    <t>Escada de marmorite, composta de capa e espelho pré-moldados em oficina e assentados na obra, feito o marmorite com grana nº 1 de Mármore Branco Nacional, e cimento Portland, em camada de 6mm.  Esta especificação se refere a escadas com largura total das 2 peças de 0,45m e compreendendo 1m linear do conjunto de capa e espelho.</t>
  </si>
  <si>
    <t>RV 15.30.0053 (A)</t>
  </si>
  <si>
    <t>Escada de marmorite, composta de capa e espelho pré-moldados em oficina e assentados na obra, feito o marmorite com grana nº 1 de mármore na cor preta nacional, e cimento Portland, em camada de 6mm.  Esta especificação se refere a escadas com largura total das 2 peças de 0,45m e compreendendo 1m linear do conjunto de capa e espelho.</t>
  </si>
  <si>
    <t>RV 15.30.0100 (/)</t>
  </si>
  <si>
    <t>Piso de marmorite, compreendendo: a) lastro, com 4cm de espessura média, de argamassa de cimento e areia grossa no traço 1:4; b) camada de marmorite, com 1cm de espessura, feita com grana nº 1 de Mármore Branco Nacional e cimento Portland, superfície estucada após a fundição, com 3 polimentos mecânicos.</t>
  </si>
  <si>
    <t>RV 15.30.0103 (/)</t>
  </si>
  <si>
    <t>Piso de marmorite, compreendendo: a) lastro, com 4cm de espessura média, de argamassa de cimento e areia grossa no traço 1:4; b) camada de marmorite, com 1cm de espessura, feita com grana nº 1 de mármore na cor preta nacional e cimento Portland, superfície estucada após a fundição, com 3 polimentos mecânicos.</t>
  </si>
  <si>
    <t>RV 15.30.0150 (/)</t>
  </si>
  <si>
    <t>Piso de granitina compreendendo: a) lastro com 4cm de espessura média, de argamassa de cimento e areia grossa no traço 1:4; b) camada de granitina com 3cm de espessura, feita com grana nº 1 de granito preto nacional e cimento Portland, superfície estucada após fundição, sem polimento.</t>
  </si>
  <si>
    <t>RV 15.30.0153 (/)</t>
  </si>
  <si>
    <t>Piso de granitina compreendendo: a) lastro com 4cm de espessura média, de argamassa de cimento e areia grossa no traço 1:4; b) camada de granitina com 3cm de espessura, feita com grana nº 1 de granito vermelho nacional e cimento Portland, superfície estucada após fundição, sem polimento.</t>
  </si>
  <si>
    <t>RV 15.30.0200 (/)</t>
  </si>
  <si>
    <t>Rodapé de marmorite, fundido no local, com 10cm de altura, 1cm de espessura, terminando em canto reto junto ao piso, feito com cimento Portland e grana nº 1 de mármore na cor branca nacional, com polimento manual.  O marmorite é executado sobre emboço prévio não incluído nesta.</t>
  </si>
  <si>
    <t>RV 15.30.0203 (/)</t>
  </si>
  <si>
    <t>Rodapé de marmorite, fundido no local, com 10cm de altura, 1cm de espessura, terminando em canto reto junto ao piso, feito com cimento Portland e grana nº 1 de mármore na cor preta nacional, com polimento manual.  O marmorite é executado sobre emboço prévio não incluído nesta.</t>
  </si>
  <si>
    <t>RV 15.35.0100 (/)</t>
  </si>
  <si>
    <t>Junta plástica (17x3)mm, para pisos contínuos.  Fornecimento e colocação.</t>
  </si>
  <si>
    <t>RV 15.38.0050 (/)</t>
  </si>
  <si>
    <t>Degrau de escada de argamassa granítica Korodur, na cor granítica, inclusive 3 polimentos.</t>
  </si>
  <si>
    <t>RV 15.38.0053 (A)</t>
  </si>
  <si>
    <t>Degrau de escada de argamassa granítica Korodur, na cor preta, inclusive 3 polimentos.</t>
  </si>
  <si>
    <t>RV 15.38.0100 (/)</t>
  </si>
  <si>
    <t>Piso de argamassa granítica Korodur-PL ou similar, com espessura de 0,8cm, na cor natural do cimento, inclusive base suporte em argamassa de cimento e areia no traço 1:3, espessura de 2,2cm, e 3 polimentos mecânicos.</t>
  </si>
  <si>
    <t>RV 15.38.0103 (/)</t>
  </si>
  <si>
    <t>Piso de argamassa granítica Korodur-PL ou similar, com espessura de 0,8cm, na cor preta, inclusive base suporte em argamassa de cimento e areia no traço 1:3, espessura de 2,2cm, e polimentos mecânicos.</t>
  </si>
  <si>
    <t>RV 15.38.0150 (/)</t>
  </si>
  <si>
    <t>Piso de argamassa granítica com agregados metálicos de alta dureza, Korodur-WH ou similar, com espessura de 0,8cm, na cor natural do cimento, inclusive contrapiso de cimento e areia no traço 1:3, espessura de 3,2cm, e acabamento anti-derrapante.</t>
  </si>
  <si>
    <t>RV 15.38.0153 (/)</t>
  </si>
  <si>
    <t>Piso de argamassa granítica Korodur-PL ou similar, com espessura de 0,8cm, na cor vermelha, inclusive base suporte em argamassa de cimento e areia no traço 1:3, espessura de 2,2cm, junta plástica e polimentos mecânicos.</t>
  </si>
  <si>
    <t>RV 15.38.0200 (A)</t>
  </si>
  <si>
    <t>Revestimento de placas Pré-moldadas, vibro prensadas, constituídas de agregados minerais moídos de alta resistência e cimento estrutural, nas dimensões de (40x40x03)cm, assentado sobre base existente.  Fornecimento e colocação.</t>
  </si>
  <si>
    <t>RV 15.38.0250 (/)</t>
  </si>
  <si>
    <t>Rodapé de argamassa Korodur ou similar, com 10cm de altura, na cor natural do cimento, inclusive 3 polimentos.</t>
  </si>
  <si>
    <t>RV 15.38.0253 (A)</t>
  </si>
  <si>
    <t>Rodapé de argamassa Korodur ou similar, com 10cm de altura, na cor preta, inclusive 3 polimentos.</t>
  </si>
  <si>
    <t>RV 15.38.0256 (/)</t>
  </si>
  <si>
    <t>Rodapé de argamassa Korodur-WH ou similar, com 10cm de altura, na cor natural do cimento, acabamento desempenado.</t>
  </si>
  <si>
    <t>RV 15.40.0051 (/)</t>
  </si>
  <si>
    <t>Piso vinílico nacional homogêneo, padrão com "flash" ou com "discretos veios", nas dimensões de (30x30)cm, espessura de 2,0mm, inclusive adesivo e tratamento com cera de Uretano fortificado, tipo Paviflex - linha Classic ou Intensity ou similar. Fornecimento e instalação.</t>
  </si>
  <si>
    <t>RV 15.40.0054 (/)</t>
  </si>
  <si>
    <t>Piso vinílico nacional, homogêneo, padrão "mesclado" ou "mesclado com veios passantes" nas dimensões de (30x30)cm, espessura de 2,0mm, inclusive adesivo e tratamento do piso com cera de uretano fortificado, tipo Paviflex - linha Dinamic ou similar. Fornecimento e colocação.</t>
  </si>
  <si>
    <t>RV 15.40.0103 (A)</t>
  </si>
  <si>
    <t>Piso vinílico nacional homogêneo, padrão "liso", nas dimensões de (30x30)cm, espessura de 2,0mm, inclusive adesivo e tratamento com cera de Uretano fortificado, tipo Paviflex - linha Chroma ou similar.  Fornecimento e colocação.</t>
  </si>
  <si>
    <t>RV 15.40.0110 (/)</t>
  </si>
  <si>
    <t>Piso vinílico homogêneo, linha Sixty Thru, padrão mesclado, com veios passantes em toda espessura, 07 cores, em placas semiflexíveis de (60x60)cm, espessura de 2,0mm, isento de borracha, impermeabilidade a água &lt;4%, Classe de Uso 33, uso pesado, Norma EN685, com impermeabilização com cera a base de uretano fortificado, tipo Becker ou similar.</t>
  </si>
  <si>
    <t>RV 15.40.0151 (/)</t>
  </si>
  <si>
    <t>Piso vinílico nacional homogêneo, padrão com "flash" ou "discretos veios", nas dimensões (30x30)cm, espessura: 3,2mm, inclusive adesivo e tratamento com cera de uretano fortificado, tipo Paviflex - linha intensity ou similar. Fornecimento e colocação.</t>
  </si>
  <si>
    <t>RV 15.40.0200 (A)</t>
  </si>
  <si>
    <t>Suporte curvo e perfil de arremate para piso vinílico.  Fornecimento e colocação.</t>
  </si>
  <si>
    <t>RV 15.40.0201 (/)</t>
  </si>
  <si>
    <t>Piso vinílico nacional homogêneo, padrão "liso", nas dimensões de (30x30)cm, espessura de 3,2mm, inclusive adesivo e tratamento com cera de uretano fortificado, tipo Paviflex - Linha Chroma ou similar. Fornecimento e colocação.</t>
  </si>
  <si>
    <t>RV 15.40.0300 (/)</t>
  </si>
  <si>
    <t>Piso vinílico nacional heterogêneo, padrão "mesclado" ou "pontilhado", nas dimensões (2,00x20,00)m espessura de 2,0mm, inclusive adesivo, tratamento com cera de uretano fortificado e juntas soldadas a quente, tipo Absolute - linha Lino ou Cosmic ou similar. Fornecimento e colocação.</t>
  </si>
  <si>
    <t>RV 15.40.0350 (/)</t>
  </si>
  <si>
    <t>Piso vinílico nacional heterogêneo, padrão "pigmentado", nas dimensões (2,00x20,00)m, espessura de 2,0mm, inclusive adesivo, tratamento com cera de uretano fortificado e juntas soldadas a quente, tipo Absolute - Linha Totalsafe ou similar. Fornecimento e colocação.</t>
  </si>
  <si>
    <t>RV 15.40.0400 (/)</t>
  </si>
  <si>
    <t>Piso vinílico nacional heterogêneo, padrão "liso" ou "mesclado" ou "pontilhado", nas dimensões (2,00x20,00)m, espessura de 3,0mm, inclusive adesivo, tratamento com cera de uretano fortificado e juntas soldadas a quente, tipo Absolute - linha Acoustic Uni ou similar. Fornecimento e colocação.</t>
  </si>
  <si>
    <t>RV 15.40.0425 (/)</t>
  </si>
  <si>
    <t>Piso vinílico homogêneo linha Micra Premium - fabricação TARKETT FADEMAC ou similar com 2,0mm de espessura disponível em mantas de 2,00m de largura x 23,00m de comprimento.  Composto de resina de PVC, plastificantes, pigmentos, cargas minerais e com fungicida incorporado em sua massa, tornando-o resistentes aos fungos e bactérias.  Acabamento superficial com tratamento em PUR Reforçado (Poliuretano Reforçado).  Atendendo as normas: EN 685 - Para classificação de uso como 34 e 43, EN ISO 13501 - 1 - Para resistência ao fogo como Bl s1 Categoria 1 Classe B.  Fornecimento e colocação.</t>
  </si>
  <si>
    <t>RV 15.40.0500 (/)</t>
  </si>
  <si>
    <t>Piso vinílico nacional homogêneo anti-estático, dissipador de energia, padrão "mesclado", nas dimensões de (61x61)cm, espessura de 2,0mm, resistência de 5x(10) 8 - 1x(10) 9 ohms, composto de fibras condutivas de carbono tipo Pavifloor - linha Elite ou similar.</t>
  </si>
  <si>
    <t>RV 15.40.0550 (/)</t>
  </si>
  <si>
    <t>Piso vinílico nacional homogêneo condutivo, padrão "liso", nas dimensões de (61x61)cm, espessura de 2,0mm, resistência de 2,5x(10)4 - 1x(10)6 ohms, composto de fibras condutivas de carbono, tipo Traffic ELS ou similar. Fornecimento e colocação.</t>
  </si>
  <si>
    <t>RV 15.40.0600 (/)</t>
  </si>
  <si>
    <t>Cordão de solda para fusão a quente em juntas de pisos vinílicos flexíveis, tipo Absolute ou similar. Fornecimento e colocação.</t>
  </si>
  <si>
    <t>RV 15.40.0700 (/)</t>
  </si>
  <si>
    <t>Testeira de resina de PVC nas dimensões de (50x43)mm, espessura: 3,2mm, tipo Paviflex ou similar. Fornecimento e colocação.</t>
  </si>
  <si>
    <t>RV 15.45.0025 (/)</t>
  </si>
  <si>
    <t>Carpete de polipropileno, com filamento contínuo, construção Tufting, espessura total de 5mm, textura Bouclê Mescla, modelo Austin, na cor Sand 250, Tabacow ou similar.  Fornecimento.</t>
  </si>
  <si>
    <t>RV 15.45.0030 (/)</t>
  </si>
  <si>
    <t>Carpete de polipropileno, com superfície em nylon Rhodianyl, construção Tufting, espessura total de 8mm, textura aveludada, modelo Grand Nylon Plus, na cor bege rosado 243, Tabacow ou similar.  Fornecimento.</t>
  </si>
  <si>
    <t>RV 15.45.0050 (/)</t>
  </si>
  <si>
    <t>Forração de piso com carpete Carpete de fibra artificial sintética, com espessura de 4,5mm, Durafelti, São Carlos ou similar.</t>
  </si>
  <si>
    <t>RV 15.45.0100 (/)</t>
  </si>
  <si>
    <t>Forração de piso com carpete de nylon, com 6mm de espessura, sobre base existente.</t>
  </si>
  <si>
    <t>RV 15.45.0150 (/)</t>
  </si>
  <si>
    <t>Forração de piso com carpete de fibras de polipropileno e resinas sintéticas, agulhado vertical com relevo tipo Loop, 06 cores lisas, espessura de 5mm, peso 700g, em rolos de 2m de largura x 30m de comprimento.</t>
  </si>
  <si>
    <t>RV 15.50.0050 (A)</t>
  </si>
  <si>
    <t>RV 15.50.0100 (A)</t>
  </si>
  <si>
    <t>RV 15.50.0150 (A)</t>
  </si>
  <si>
    <t>Tapete em rolo, anti-alérgico e anti-estático, com espessura de 6mm, Avanti ou similar, modelo Carpett PP3000, na cor castor 8502.  Fornecimento e colocação.</t>
  </si>
  <si>
    <t>RV 15.55.0020 (/)</t>
  </si>
  <si>
    <t>Chapim em madeira aparelhada com largura de 0,40m.  Fornecimento.</t>
  </si>
  <si>
    <t>RV 15.55.0040 (A)</t>
  </si>
  <si>
    <t>Peças em madeira aparelhada de (120 x 35 x 3)cm, para forração de degraus.  Fornecimento.</t>
  </si>
  <si>
    <t>RV 15.55.0050 (C)</t>
  </si>
  <si>
    <t>Piso em réguas de madeira aparelhada (tábua corrida), com 10cm de largura, 2cm de espessura, pregado sobre réguas do mesmo material, embutidas em contrapiso, inclusive este.</t>
  </si>
  <si>
    <t>RV 15.55.0053 (A)</t>
  </si>
  <si>
    <t>Piso de tacos de madeira aparelhada, de (7 x 21)cm, pixados e incrustados com pedriscos, assentados em argamassa de cimento e saibro, traço 1:6, exclusive serviços de calafate.</t>
  </si>
  <si>
    <t>RV 15.57.0100 (/)</t>
  </si>
  <si>
    <t>Piso em ladrilho hidráulico tratado 25 dados (20x20)cm, na cor cinza.  Fornecimento, assentamento e tratamento.</t>
  </si>
  <si>
    <t>RV 15.60.0050 (/)</t>
  </si>
  <si>
    <t>Pedra Portuguesa.  Fornecimento.</t>
  </si>
  <si>
    <t>RV 15.60.0100 (A)</t>
  </si>
  <si>
    <t>Piso de pedra portuguesa, conforme item RV 15.60.0150, incluindo base de concreto magro de 3cm de espessura.</t>
  </si>
  <si>
    <t>RV 15.60.0150 (/)</t>
  </si>
  <si>
    <t>Piso de pedra portuguesa, assentado sobre mistura de cimento e saibro no traço 1:5, inclusive acerto do terreno.  Fornecimento e colocação.</t>
  </si>
  <si>
    <t>RV 15.60.0200 (A)</t>
  </si>
  <si>
    <t>Piso de pedra portuguesa, em desenho simples, com aproximadamente 25% de pedra preta, 25% de pedra vermelha e 50% de pedra branca, assentado sobre mistura de cimento e saibro no traço 1:5, inclusive acerto do terreno.  Fornecimento e colocação.</t>
  </si>
  <si>
    <t>RV 15.60.0203 (/)</t>
  </si>
  <si>
    <t>Piso de pedra portuguesa, em desenho simples, com aproximadamente 40% de pedra preta e 60% de pedra branca, assentado sobre mistura de cimento e saibro no traço 1:5, inclusive acerto do terreno.  Fornecimento e colocação.</t>
  </si>
  <si>
    <t>RV 15.60.0250 (/)</t>
  </si>
  <si>
    <t>Piso de pedra portuguesa branca e preta, em faixa assentada sobre mistura de cimento e saibro no traço 1:5, inclusive acerto do terreno.  Fornecimento e colocação.</t>
  </si>
  <si>
    <t>RV 15.60.0253 (/)</t>
  </si>
  <si>
    <t>Piso de pedra portuguesa vermelha, em faixa assentada sobre mistura de cimento e saibro no traço 1:5, inclusive acerto de terreno.  Fornecimento e colocação.</t>
  </si>
  <si>
    <t>RV 15.65.0050 (/)</t>
  </si>
  <si>
    <t>Recomposição de pavimentação de pedra portuguesa, assentada com farofa de cimento e saibro no traço 1:5, inclusive fornecimento do material para rejuntamento e exclusive a pedra.</t>
  </si>
  <si>
    <t>RV 15.70.0050 (A)</t>
  </si>
  <si>
    <t>Piso de borracha, em rolo de 1,40m de largura, superfície Grão de Arroz, espessura de 3,0mm, na cor preta, Mercur ou similar.  Fornecimento e colocação.</t>
  </si>
  <si>
    <t>RV 15.70.0150 (A)</t>
  </si>
  <si>
    <t>Piso de Plurigoma ou similar, pastilhado, de 3mm de espessura, placas de (50x50)cm, sobre base existente, com colocação.</t>
  </si>
  <si>
    <t>RV 15.75.0050 (A)</t>
  </si>
  <si>
    <t>Piso de ardósia ferrugem, em placas de (25x25)cm, inclusive argamassa de assentamento com espessura de 3cm.  Fornecimento e colocação.</t>
  </si>
  <si>
    <t>RV 15.75.0100 (A)</t>
  </si>
  <si>
    <t>Piso de ardósia polida cinza, em placas de (40x40)cm, inclusive argamassa de assentamento com espessura de 3cm. Fornecimento e colocação.</t>
  </si>
  <si>
    <t>RV 15.80.0050 (/)</t>
  </si>
  <si>
    <t>Piso elevado Dimopiso ou similar, em placas de (60x60)cm com espessura de 40mm, estruturado por suportes telescópicos com altura de 20cm, revestido com Paviflex ou similar.  Fornecimento e colocação.</t>
  </si>
  <si>
    <t>RV 15.85.0050 (A)</t>
  </si>
  <si>
    <t>Piso de pedra São Thomé, em placas de (30x30)cm, (38x38)cm, (48x48)cm e (58x58)cm com espessura de 2cm, inclusive argamassa de assentamento com espessura de 3,0cm.  Fornecimento e colocação.</t>
  </si>
  <si>
    <t>RV 15.90.0040 (/)</t>
  </si>
  <si>
    <t>Camada amortecedora drenante para gramado sintético, de partículas de borracha SBR reciclada e peneirada, misturadas mecânicamente e aglutinadas com adesivo binder de poliuretano monocomponente, moldada no local com rolo temo-compactador e com espessura de 10mm.  Fornecimento e colocação.</t>
  </si>
  <si>
    <t>RV 15.90.0100 (/)</t>
  </si>
  <si>
    <t>Revestimento em mantas pré-fabricadas, de partículas de borracha aglutinadas com poliuretano especial MDI, submetidas a 40t de compressão e laminados com espessura constante e densidade controlada de 760g/m3, fixada ao contrapiso com adesivo de poliuretano bicomponente e adicionado a 02 (duas) camadas superiores de líquido autonivelante de resina de poliuretano bicomponente na cor vermelha com grânulos finos de EPDM (0,5 a 1,5mm de diâmetro) aplicados em spray na proporção de 600g/m2 com superfície final sem emenda.  Fornecimento.</t>
  </si>
  <si>
    <t>RV 15.90.0103 (A)</t>
  </si>
  <si>
    <t>Revestimento em mantas pré-fabricadas, de partículas de borracha aglutinadas com poliuretano especial MDI, submetidas a 40t de compressão e laminados com espessura constante e densidade controlada de 760g/m3, fixada com adesivo de poliuretano bicomponente e adicionado 02 (duas) camadas superiores de líquido autonivelante de resina de poliuretano bicomponente na cor vermelha com grânulos finos de EPDM (0,5 a 1,5mm de diâmetro) aplicados em Spray na proporção de 600g/m2 com superfície final sem emenda.  Fornecimento e colocação.</t>
  </si>
  <si>
    <t>RV 15.90.0106 (A)</t>
  </si>
  <si>
    <t>Revestimento em mantas pré-fabricadas, de partículas de borracha aglutinadas com poliuretano especial MDI, submetidas a 40t de compressão e laminados com espessura constante e densidade controlada de 760g/m3, fixada com adesivo de poliuretano bicomponente e adicionado uma camada superior moldada no local de resina de poliuretano também bicomponente autonivelante especial na cor vermelha, recoberta com camada de grânulos de borracha especial EPDM de alta resistência ao uso (acima de 1,5 a 3,5mm de diâmetro).  Fornecimento e colocação.</t>
  </si>
  <si>
    <t>RV 15.90.0109 (A)</t>
  </si>
  <si>
    <t>Revestimento em manta pré-fabricadas de alto impacto para piso de alta resistência, especial para academias e afins, composta de partículas de borracha especial SBR e grânulos coloridos de borracha EPDM, aglutinadas com poliuretano MDI, submetidas a 40t de compressão e laminadas com espessura constante de 6mm, dureza shore a 50 e densidade de 1000Kg/m3, colado com adesivo de poliuretano bi-componente a prova d'água.  Fornecimento e colocação.</t>
  </si>
  <si>
    <t>RV 15.90.0112 (A)</t>
  </si>
  <si>
    <t>Revestimento em manta pré-fabricada composta de partículas selecionadas de borracha SBR e grânulos de espuma de poliuretano, aglutinadas com poliuretano MDI, submetida a 40t de compressão e laminadas com espessura constante de 8mm e densidade controlada.  Fornecimento e colocação.</t>
  </si>
  <si>
    <t>RV 15.95.0050 (A)</t>
  </si>
  <si>
    <t>Piso de alerta em placas marmorizadas vibro-prensadas, Tecnogran ou similar, com acabamento rústico, na cor cinza, inclusive contrapiso com espessura de 3cm.  Fornecimento e colocação.</t>
  </si>
  <si>
    <t>RV 15.95.0053 (A)</t>
  </si>
  <si>
    <t>Piso de alerta em placas marmorizadas vibro-prensadas, Tecnogran ou similar, com acabamento rústico, na cor vermelha, inclusive contrapiso com espessura de 3cm.  Fornecimento e colocação.</t>
  </si>
  <si>
    <t>RV 15.95.0100 (/)</t>
  </si>
  <si>
    <t>Piso de sinalização porcelanato linha ARQTEC Go ou Stop, Eliane ou similar, na cor Amarela, com peças de 25 x 25cm.  Fornecimento e assentamento.</t>
  </si>
  <si>
    <t>RV 15.95.0150 (/)</t>
  </si>
  <si>
    <t>Piso de sinalização porcelanato linha ARQTEC Go ou Stop, Eliane ou similar, na cor Azul, com peças de 25 x 25cm.  Fornecimento e assentamento.</t>
  </si>
  <si>
    <t>RV 20.05.0050 (/)</t>
  </si>
  <si>
    <t>Acabamento de pedreiro em superfície de concreto projetado.</t>
  </si>
  <si>
    <t>RV 20.05.0150 (A)</t>
  </si>
  <si>
    <t>Estucamento de concreto aparente sendo a argamassa de cimento, cal e areia fina no traço 1:3:5, com espessura de 2mm, sobre superfície limpa.</t>
  </si>
  <si>
    <t>RV 20.05.0250 (/)</t>
  </si>
  <si>
    <t>Recomposição de camada de capeamento de concreto de pequenas espessuras em serviços de recuperação estrutural, exclusive o material.</t>
  </si>
  <si>
    <t>RV 25.05.0050 (A)</t>
  </si>
  <si>
    <t>Placa de isopor com 30mm de espessura.  Fornecimento.</t>
  </si>
  <si>
    <t>RV 25.10.0050 (A)</t>
  </si>
  <si>
    <t>Forro acústico Armstrong ou similar, tipo Cirrus RH 70, de (625x625)mm, perfil Javelin, para áreas superiores a 100m2, exclusive despesas com andaimes, fretes e estruturas auxiliares.  Fornecimento e colocação.</t>
  </si>
  <si>
    <t>RV 25.10.0053 (A)</t>
  </si>
  <si>
    <t>Forro acústico Armstrong ou similar, tipo Fine Fissured RH 90 Tegular, de (625x625)mm, perfil Javelin, para áreas superiores a 100m2, exclusives despesas com andaimes, fretes e estruturas auxiliares.  Fornecimento e colocação.</t>
  </si>
  <si>
    <t>RV 25.10.0100 (A)</t>
  </si>
  <si>
    <t>Forro acústico, em gesso cartonado, exclusive materiais de acabamento, despesas com andaimes e transporte.  Fornecimento e colocação.</t>
  </si>
  <si>
    <t>RV 25.10.0150 (A)</t>
  </si>
  <si>
    <t>Lã de vidro com  espessura de 1".  Fornecimento.</t>
  </si>
  <si>
    <t>RV 25.10.0200 (/)</t>
  </si>
  <si>
    <t>Painel Wall (Fibrowall) ou similar, para uso em alvenaria, em lã de vidro, na espessura de 40mm, com chapa nas dimensões de (1,20x2,10)m, na cor natural e elevação FW1 (painel cego).  Fornecimento.</t>
  </si>
  <si>
    <t>RV 25.10.0203 (/)</t>
  </si>
  <si>
    <t>Painel Wall (Fibrowall) ou similar, para uso em piso, em lã de vidro, maciço, na espessura de 40mm, com chapa nas dimensões de (1,20x2,50)m, na cor natural e elevação FW1 (painel cego).  Fornecimento.</t>
  </si>
  <si>
    <t>RV 25.10.0250 (A)</t>
  </si>
  <si>
    <t>Revestimento de paredes, 25mm de espessura, da Climatex ou similar.  Fornecimento e colocação.</t>
  </si>
  <si>
    <t>RV 25.10.0500 (/)</t>
  </si>
  <si>
    <t>Revestimento acustíco em espuma de polioretano 35mm de espessura, Sonex ou similar, na cor grafite. Fornecimento e colocação.</t>
  </si>
  <si>
    <t>RV 30.05.0025 (A)</t>
  </si>
  <si>
    <t>Rodapé de ardósia cinza polida, com 7 cm de altura, assente em pasta de cimento.  Fornecimento e colocação.</t>
  </si>
  <si>
    <t>RV 30.05.0050 (B)</t>
  </si>
  <si>
    <t>Rodapé cerâmico linha cargo plus na cor white, gray ou bone da Eliane ou similar, com 15cm de altura, assentado com argamassa colante tipo AC III Ligamax Performance da Eliane ou similar e rejuntado com produto em pó monocomponente tipo II junta Plus superaditivado da Eliane ou similar. Fornecimento e colocacao.</t>
  </si>
  <si>
    <t>RV 30.05.0100 (A)</t>
  </si>
  <si>
    <t>Rodapé cerâmico com 10 cm de altura, assente em pasta de cimento.  Fornecimento e colocação.</t>
  </si>
  <si>
    <t>RV 30.05.0200 (/)</t>
  </si>
  <si>
    <t>Rodapé de madeira aparelhada, com seção de (5 x 2)cm, pregado em tacos embutidos na alvenaria.</t>
  </si>
  <si>
    <t>RV 30.05.0250 (/)</t>
  </si>
  <si>
    <t>Rodapé de madeira aparelhada, com seção de (7 x 2)cm, pregado em tacos embutidos na alvenaria.</t>
  </si>
  <si>
    <t>RV 30.05.0500 (/)</t>
  </si>
  <si>
    <t>Rodapé de PVC tipo "plano" ou "curvo", h = 7,5cm, para pisos vinílicos, tipo Paviflex ou similar. Fornecimento e colocação.</t>
  </si>
  <si>
    <t>RV 30.05.0550 (/)</t>
  </si>
  <si>
    <t>Rodapé de PVC tipo hospitalar, "plano" e "curvo", h = 7,5cm, para pisos vinílicos, tipo Paviflex ou similar. Fornecimento e colocação.</t>
  </si>
  <si>
    <t>RV 30.05.1011 (/)</t>
  </si>
  <si>
    <t>Rodapé em  porcelanato, com 8cm de altura, linha Essencial Granilite Cinza STR Boldt, Portobello ou similar, assente sobre superfície em osso com argamassa de cimento, saibro e areia no traço 1:2:3, e rejuntado com rejunte E-flex de Portobello ou similar. Fornecimento e colocação.</t>
  </si>
  <si>
    <t>SC 05.05.0050 (/)</t>
  </si>
  <si>
    <t>Arrancamento de aparelhos de iluminação, inclusive lâmpadas.</t>
  </si>
  <si>
    <t>SC 05.05.0100 (/)</t>
  </si>
  <si>
    <t>Arrancamento de aparelhos sanitários.</t>
  </si>
  <si>
    <t>SC 05.05.0150 (/)</t>
  </si>
  <si>
    <t>Arrancamento de bancada de pia ou banca seca de até 1m de altura por até 0,80m de largura.</t>
  </si>
  <si>
    <t>SC 05.05.0200 (/)</t>
  </si>
  <si>
    <t>Arrancamento de grades, gradis, alambrados, cercas e portões.</t>
  </si>
  <si>
    <t>SC 05.05.0250 (/)</t>
  </si>
  <si>
    <t>Arrancamento de meios-fios, de granito ou concreto retos ou curvos, inclusive afastamento lateral dentro do canteiro de serviço.</t>
  </si>
  <si>
    <t>SC 05.05.0300 (/)</t>
  </si>
  <si>
    <t>Arrancamento de paralelepípedos, inclusive afastamento lateral dentro do canteiro de serviço.</t>
  </si>
  <si>
    <t>SC 05.05.0350 (/)</t>
  </si>
  <si>
    <t>Arrancamento de portas, janelas e caixilhos de ar condicionado ou outros.</t>
  </si>
  <si>
    <t>SC 05.05.0400 (/)</t>
  </si>
  <si>
    <t>Arrancamento de tentos ou travessões, de granito ou concreto, inclusive afastamento lateral dentro do canteiro de serviço.</t>
  </si>
  <si>
    <t>SC 05.05.0450 (/)</t>
  </si>
  <si>
    <t>Arrancamento de tubos de concreto e manilhas cerâmicas com diâmetro de 0,10m a 0,30m, inclusive empilhamento lateral dentro do canteiro de serviço.</t>
  </si>
  <si>
    <t>SC 05.05.0500 (/)</t>
  </si>
  <si>
    <t>Arrancamento de tubos de concreto e manilhas cerâmicas com diâmetro de 0,40m a 0,60m, inclusive empilhamento lateral dentro do canteiro de serviço.</t>
  </si>
  <si>
    <t>SC 05.05.0550 (/)</t>
  </si>
  <si>
    <t>Arrancamento de tubulação de ferro galvanizado, sem escavação ou rasgo em alvenaria.</t>
  </si>
  <si>
    <t>SC 05.05.0601 (/)</t>
  </si>
  <si>
    <t>Demolição manual de alvenaria de pedra argamassada, inclusive empilhamento lateral dentro do canteiro de serviço.</t>
  </si>
  <si>
    <t>SC 05.05.0650 (/)</t>
  </si>
  <si>
    <t>Demolição manual de alvenaria de pedra seca, inclusive empilhamento dentro do canteiro de serviço.</t>
  </si>
  <si>
    <t>SC 05.05.0700 (A)</t>
  </si>
  <si>
    <t>Demolição manual de alvenaria de tijolos furados, inclusive empilhamento dentro do canteiro de serviço.</t>
  </si>
  <si>
    <t>SC 05.05.0750 (A)</t>
  </si>
  <si>
    <t>Demolição manual de alvenaria de tijolos maciços inclusive empilhamento dentro do canteiro de serviço.</t>
  </si>
  <si>
    <t>SC 05.05.0800 (A)</t>
  </si>
  <si>
    <t>Demolição manual de base suporte, contrapiso, camada regularizadora ou de assentamento de tacos, cerâmicas e azulejos, exclusive estes revestimentos.</t>
  </si>
  <si>
    <t>SC 05.05.0850 (/)</t>
  </si>
  <si>
    <t>Demolição manual de concreto simples com empilhamento lateral dentro do canteiro do serviço.</t>
  </si>
  <si>
    <t>SC 05.05.0900 (/)</t>
  </si>
  <si>
    <t>Demolição manual de concreto armado estando as peças em posição espacial sobre o terreno ou plano horizontal de trabalho, inclusive o empilhamento lateral dentro do canteiro.</t>
  </si>
  <si>
    <t>SC 05.05.0950 (/)</t>
  </si>
  <si>
    <t>Demolição manual de concreto armado compreendendo pilares, vigas e lajes, em estrutura apresentando posição espacial, inclusive empilhamento lateral dentro do canteiro.</t>
  </si>
  <si>
    <t>SC 05.05.1000 (/)</t>
  </si>
  <si>
    <t>Demolição de divisórias de placas de marmorite.</t>
  </si>
  <si>
    <t>SC 05.05.1050 (/)</t>
  </si>
  <si>
    <t>Demolição de filme (película) de impermeabilização e respectiva tela de poliéster tipo Denver ou similar, Hey'di Cryl ou similar.</t>
  </si>
  <si>
    <t>SC 05.05.1100 (/)</t>
  </si>
  <si>
    <t>Demolição manual de pavimentação de concreto asfaltico de 5cm de espessura.</t>
  </si>
  <si>
    <t>SC 05.05.1150 (/)</t>
  </si>
  <si>
    <t>Demolição manual de pavimentação de macadame betuminoso, inclusive afastamento lateral dentro do canteiro de serviço.</t>
  </si>
  <si>
    <t>SC 05.05.1200 (/)</t>
  </si>
  <si>
    <t>Demolição manual de piso de alta resistência tipo Marmorite, Oxicret, Korodur ou similar.</t>
  </si>
  <si>
    <t>SC 05.05.1250 (/)</t>
  </si>
  <si>
    <t>Demolição manual de piso cimentado, exclusive a base de concreto, inclusive empilhamento lateral dentro do canteiro de serviço.</t>
  </si>
  <si>
    <t>SC 05.05.1300 (/)</t>
  </si>
  <si>
    <t>Demolição manual de piso cimentado e da respectiva base de concreto, ou passeio de concreto, inclusive afastamento lateral dentro do canteiro de serviço.</t>
  </si>
  <si>
    <t>SC 05.05.1350 (/)</t>
  </si>
  <si>
    <t>Demolição de piso de ladrilho cerâmico, inclusive argamassa do contrapiso com até 5cm de espessura.</t>
  </si>
  <si>
    <t>SC 05.05.1400 (/)</t>
  </si>
  <si>
    <t>Demolição de revestimento em argamassa de cal e areia ou cimento e saibro.</t>
  </si>
  <si>
    <t>SC 05.05.1450 (/)</t>
  </si>
  <si>
    <t>Demolição de revestimento em azulejos, cerâmicas, mármores ou lambris.</t>
  </si>
  <si>
    <t>SC 05.05.1500 (/)</t>
  </si>
  <si>
    <t>Demolição de revestimento em argamassa de cimento e areia em parede.</t>
  </si>
  <si>
    <t>SC 05.05.1550 (/)</t>
  </si>
  <si>
    <t>Demolição de revestimento de argamassa de cimento e areia em reservatórios ou em superfícies de concreto, inclusive limpeza com escovão de aço, exclusive jato de água ou ar.</t>
  </si>
  <si>
    <t>SC 05.05.1600 (/)</t>
  </si>
  <si>
    <t>Demolição de revestimento de soleiras, peitoris ou escadas.</t>
  </si>
  <si>
    <t>SC 05.05.1650 (/)</t>
  </si>
  <si>
    <t>Demolição de rodapé de alta resistência, tipo Marmorite, Oxicret ou Korodur ou similar.</t>
  </si>
  <si>
    <t>SC 05.05.1700 (/)</t>
  </si>
  <si>
    <t>Recolocação de tacos soltos usando pixe, pedrisco e argamassa de cimento e saibro no traço 1:6 com remoção de base existente.</t>
  </si>
  <si>
    <t>SC 05.05.1750 (/)</t>
  </si>
  <si>
    <t>Remoção de armários, balcões construídos com compensado de madeira.</t>
  </si>
  <si>
    <t>SC 05.05.1800 (/)</t>
  </si>
  <si>
    <t>Remoção de calhas e condutores.</t>
  </si>
  <si>
    <t>SC 05.05.1850 (/)</t>
  </si>
  <si>
    <t>Remoção cuidadosa da camada de capeamento de concreto armado visando a exposição da armadura, usando cinzel e ponteiro.</t>
  </si>
  <si>
    <t>SC 05.05.1900 (/)</t>
  </si>
  <si>
    <t>Remoção de cobertura de chapas onduladas de alumínio, medida em projeção horizontal, exclusive madeiramento.</t>
  </si>
  <si>
    <t>SC 05.05.1950 (/)</t>
  </si>
  <si>
    <t>Remoção de cobertura de telhas de alumínio, exclusive suporte, estrutura ou madeiramento, medida pela projeção horizontal.</t>
  </si>
  <si>
    <t>SC 05.05.2000 (/)</t>
  </si>
  <si>
    <t>Remoção de cobertura de telha colonial, medida em projeção horizontal, exclusive madeiramento.</t>
  </si>
  <si>
    <t>SC 05.05.2050 (/)</t>
  </si>
  <si>
    <t>Remoção de cobertura de telha colonial, inclusive madeiramento, medido o conjunto em projeção horizontal.</t>
  </si>
  <si>
    <t>SC 05.05.2100 (/)</t>
  </si>
  <si>
    <t>Remoção de cobertura de telha francesa, medida em projeção horizontal, exclusive madeiramento.</t>
  </si>
  <si>
    <t>SC 05.05.2150 (/)</t>
  </si>
  <si>
    <t>Remoção de cobertura de telha francesa, inclusive madeiramento, medido o conjunto em projeção horizontal.</t>
  </si>
  <si>
    <t>SC 05.05.2200 (/)</t>
  </si>
  <si>
    <t>Remoção de cobertura de telha de fibro-cimento convencional ondulada, medida em projeção horizontal, exclusive madeiramento.</t>
  </si>
  <si>
    <t>SC 05.05.2250 (/)</t>
  </si>
  <si>
    <t>Remoção de cobertura de telha fibro-cimento, tipo calha 43 ou 49 ou similar, medida em projeção horizontal, exclusive o madeiramento.</t>
  </si>
  <si>
    <t>SC 05.05.2300 (/)</t>
  </si>
  <si>
    <t>Remoção de cobertura de telha de fibro-cimento, tipo calha 43 ou 49 ou similar, medido o conjunto em projeção horizontal, inclusive madeiramento.</t>
  </si>
  <si>
    <t>SC 05.05.2350 (/)</t>
  </si>
  <si>
    <t>Remoção de cobertura de telha fibro-cimento, tipo calha 90 ou metálica tipo Tekno ou similar, medida em projeção horizontal, exclusive madeiramento.</t>
  </si>
  <si>
    <t>SC 05.05.2400 (/)</t>
  </si>
  <si>
    <t>Remoção de cobertura de telha de fibro-cimento, tipo calha 90, ou metálica tipo Tekno ou similar, medido o conjunto em projeção horizontal, inclusive madeiramento.</t>
  </si>
  <si>
    <t>SC 05.05.2450 (/)</t>
  </si>
  <si>
    <t>Remoção de cobertura de telha de fibro-cimento convencional, ondulada, inclusive madeiramento medindo o conjunto em projeção horizontal.</t>
  </si>
  <si>
    <t>SC 05.05.2500 (/)</t>
  </si>
  <si>
    <t>Remoção de divisórias de madeira, Eucatex, Duratex ou similar.</t>
  </si>
  <si>
    <t>SC 05.05.2550 (/)</t>
  </si>
  <si>
    <t>Remoção cuidadosa de camada de proteção de impermeabilização.</t>
  </si>
  <si>
    <t>SC 05.05.2600 (/)</t>
  </si>
  <si>
    <t>Retirada de impermeabilização flexível (asfalto, Igol, etc.), inclusive afastamento lateral, dentro do canteiro de serviço; exclusive camada de proteção.</t>
  </si>
  <si>
    <t>SC 05.05.2650 (/)</t>
  </si>
  <si>
    <t>Remoção de forro de estuque.</t>
  </si>
  <si>
    <t>SC 05.05.2700 (/)</t>
  </si>
  <si>
    <t>Remoção de forro de frisos de madeira, Eucatex ou similar ou tábuas, exclusive o engradamento.</t>
  </si>
  <si>
    <t>SC 05.05.2750 (/)</t>
  </si>
  <si>
    <t>Remoção de frisos de assoalho.</t>
  </si>
  <si>
    <t>SC 05.05.2800 (/)</t>
  </si>
  <si>
    <t>Remoção de leito filtrante.</t>
  </si>
  <si>
    <t>SC 05.05.2850 (/)</t>
  </si>
  <si>
    <t>Remoção de madeiramento de cobertura de telhas francesas.</t>
  </si>
  <si>
    <t>SC 05.05.2900 (/)</t>
  </si>
  <si>
    <t>Remoção manual de passeio de pedra portuguesa, inclusive farofa ou colchão de assentamento com até 5cm de espessura.</t>
  </si>
  <si>
    <t>SC 05.05.2950 (/)</t>
  </si>
  <si>
    <t>Remoção manual de pavimentação de lajões de granito em passeio, inclusive farofa ou colchão de assentamento com até 5cm de espessura.</t>
  </si>
  <si>
    <t>SC 05.05.3000 (/)</t>
  </si>
  <si>
    <t>Remoção manual de pavimentação tipo Blokret ou similar, inclusive farofa ou colchão de assentamento com até 5cm de espessura.</t>
  </si>
  <si>
    <t>SC 05.05.3050 (/)</t>
  </si>
  <si>
    <t>Remoção de peitoris.</t>
  </si>
  <si>
    <t>SC 05.05.3100 (A)</t>
  </si>
  <si>
    <t>Remoção de piso de tacos, inclusive argamassa do contrapiso até 5cm de espessura.</t>
  </si>
  <si>
    <t>SC 05.05.3150 (/)</t>
  </si>
  <si>
    <t>Remoção de placas de revestimento Paviflex ou similar, inclusive a remoção do resíduo de cola com escovão de aço, espátula e/ou palha de aço.</t>
  </si>
  <si>
    <t>SC 05.05.3200 (/)</t>
  </si>
  <si>
    <t>Remoção de tapete de nylon ou carpete colado no piso e retirada do resíduo de cola com espátula ou palha de aço.</t>
  </si>
  <si>
    <t>SC 05.05.3250 (/)</t>
  </si>
  <si>
    <t>Remoção de tubulação de ferro fundido com diâmetro nominal de 50mm a 300mm, exclusive escavação e reaterro.</t>
  </si>
  <si>
    <t>SC 05.05.3300 (/)</t>
  </si>
  <si>
    <t>Remoção de tubulação de ferro fundido com diâmetro nominal de 400mm a 600mm, exclusive escavação e reaterro.</t>
  </si>
  <si>
    <t>SC 05.05.3350 (/)</t>
  </si>
  <si>
    <t>Remoção de tubulação de ferro fundido com diâmetro nominal de 700mm a 1200mm, exclusive escavação e reaterro.</t>
  </si>
  <si>
    <t>SC 05.05.3400 (/)</t>
  </si>
  <si>
    <t>Remoção de tubo de concreto com diâmetro nominal acima de 1500mm.</t>
  </si>
  <si>
    <t>SC 05.10.0050 (/)</t>
  </si>
  <si>
    <t>Arrancamento de tampão de ferro fundido (tampa e colar).</t>
  </si>
  <si>
    <t>SC 05.10.0100 (/)</t>
  </si>
  <si>
    <t>Demolição, com equipamento de ar comprimido, de passeio cimentado com espessura até 10cm, inclusive afastamento lateral dentro do canteiro de serviços.</t>
  </si>
  <si>
    <t>SC 05.10.0150 (/)</t>
  </si>
  <si>
    <t>Demolição, com equipamento de ar comprimido, de pisos ou pavimento de concreto simples, inclusive afastamento lateral dentro de canteiro de serviços.</t>
  </si>
  <si>
    <t>SC 05.10.0200 (/)</t>
  </si>
  <si>
    <t>Demolição, com equipamento de ar comprimido, de pavimentação de concreto simples, com 15cm de espessura, inclusive afastamento lateral dentro do canteiro de serviços.</t>
  </si>
  <si>
    <t>SC 05.10.0250 (/)</t>
  </si>
  <si>
    <t>Demolição, com equipamento de ar comprimido, de pavimentação de concreto simples, com 20cm de espessura, inclusive afastamento lateral dentro do canteiro de serviços.</t>
  </si>
  <si>
    <t>SC 05.10.0300 (/)</t>
  </si>
  <si>
    <t>Demolição, com equipamento de ar comprimido, de pisos ou pavimento de concreto armado, inclusive afastamento lateral dentro de canteiro de serviços.</t>
  </si>
  <si>
    <t>SC 05.10.0350 (/)</t>
  </si>
  <si>
    <t>Demolição, com equipamento de ar comprimido, de pavimentação de concreto asfáltico, com 5cm de espessura, inclusive afastamento lateral dentro do canteiro de serviços.</t>
  </si>
  <si>
    <t>SC 05.10.0400 (/)</t>
  </si>
  <si>
    <t>Demolição, com equipamento de ar comprimido, de pavimentação de concreto asfáltico, com 10cm de espessura, inclusive afastamento lateral dentro do canteiro de serviços.</t>
  </si>
  <si>
    <t>SC 05.10.0450 (/)</t>
  </si>
  <si>
    <t>Demolição, com equipamento de ar comprimido, de pavimentação de concreto asfáltico, com 5cm de espessura, em faixas de até 1,20m de largura, inclusive afastamento lateral dentro do canteiro de serviços.</t>
  </si>
  <si>
    <t>SC 05.10.0500 (/)</t>
  </si>
  <si>
    <t>Demolição, com equipamento de ar comprimido, de pavimentação de concreto asfáltico, com 10cm de espessura, em faixas de até 1,20m de largura, inclusive afastamento lateral dentro do canteiro de serviços.</t>
  </si>
  <si>
    <t>SC 05.10.0550 (/)</t>
  </si>
  <si>
    <t>Demolição, com equipamento de ar comprimido, de massas de concreto simples, exceto pisos ou pavimentos, inclusive afastamento lateral dentro do canteiro de serviços.</t>
  </si>
  <si>
    <t>SC 05.10.0600 (/)</t>
  </si>
  <si>
    <t>Demolição, com equipamento de ar comprimido, de massas de concreto armado, exceto pisos ou pavimentos, inclusive afastamento lateral dentro do canteiro de serviços.</t>
  </si>
  <si>
    <t>SC 05.10.0650 (/)</t>
  </si>
  <si>
    <t>Demolição cuidadosa, com equipamento de ar comprimido, de concreto armado, visando à exposição ou retirada de armadura.</t>
  </si>
  <si>
    <t>SC 05.15.0050 (A)</t>
  </si>
  <si>
    <t>Calha fechada, de tábuas de madeira serrada, com seção de (0,45 x 0,45)m, para descida de escombros, com aproveitamento da madeira 2 vezes, com colocação.</t>
  </si>
  <si>
    <t>SC 05.15.0100 (A)</t>
  </si>
  <si>
    <t>Descida de escombros por calhas fechadas, de tábuas de Pinho de 3ª ou similar.</t>
  </si>
  <si>
    <t>SC 05.15.0150 (A)</t>
  </si>
  <si>
    <t>Ensacamento e transporte de escombros em sacos plásticos, desde um pavimento elevado até o térreo, utilizando elevador.</t>
  </si>
  <si>
    <t>SC 05.15.0200 (A)</t>
  </si>
  <si>
    <t>Ensacamento e transporte de escombros em sacos plásticos, desde um pavimento elevado até o térreo, utilizando a escada do prédio.</t>
  </si>
  <si>
    <t>SC 05.20.0051 (/)</t>
  </si>
  <si>
    <t>Apicoamento manual de concreto, em superfícies horizontais (pisos), inclusive correção de falhas.</t>
  </si>
  <si>
    <t>SC 05.20.0101 (/)</t>
  </si>
  <si>
    <t>Apicoamento manual de concreto, em superfícies horizontais (tetos), inclusive correção de falhas.</t>
  </si>
  <si>
    <t>SC 05.20.0151 (/)</t>
  </si>
  <si>
    <t>Apicoamento manual de concreto, em superfícies verticais, inclusive correção de falhas.</t>
  </si>
  <si>
    <t>SC 05.20.0200 (/)</t>
  </si>
  <si>
    <t>Furação de concreto, a ponteiro, tendo o furo de (5x5x7)cm.</t>
  </si>
  <si>
    <t>SC 05.20.0250 (/)</t>
  </si>
  <si>
    <t>Furação de concreto, a ponteiro, tendo o furo (10x10x15)cm.</t>
  </si>
  <si>
    <t>SC 05.20.0300 (/)</t>
  </si>
  <si>
    <t>Perfuração de concreto com perfuratriz pneumática.</t>
  </si>
  <si>
    <t>SC 10.05.0050 (/)</t>
  </si>
  <si>
    <t>Ajudante de montador eletromecânico (inclusive encargos sociais).</t>
  </si>
  <si>
    <t>SC 10.05.0150 (/)</t>
  </si>
  <si>
    <t>Arboricultor (inclusive encargos sociais).</t>
  </si>
  <si>
    <t>SC 10.05.0200 (/)</t>
  </si>
  <si>
    <t>Armador de construção civil (inclusive encargos sociais).</t>
  </si>
  <si>
    <t>SC 10.05.0250 (/)</t>
  </si>
  <si>
    <t>Bombeiro hidráulico (inclusive encargos sociais).</t>
  </si>
  <si>
    <t>SC 10.05.0300 (/)</t>
  </si>
  <si>
    <t>Calceteiro (inclusive encargos sociais).</t>
  </si>
  <si>
    <t>SC 10.05.0350 (/)</t>
  </si>
  <si>
    <t>Carpinteiro de forma (inclusive encargos sociais).</t>
  </si>
  <si>
    <t>SC 10.05.0400 (/)</t>
  </si>
  <si>
    <t>Carpinteiro de esquadrias (inclusive encargos sociais).</t>
  </si>
  <si>
    <t>SC 10.05.0450 (/)</t>
  </si>
  <si>
    <t>Eletricista (inclusive encargos sociais).</t>
  </si>
  <si>
    <t>SC 10.05.0550 (/)</t>
  </si>
  <si>
    <t>Estucador (inclusive encargos sociais).</t>
  </si>
  <si>
    <t>SC 10.05.0600 (/)</t>
  </si>
  <si>
    <t>Gesseiro (inclusive encargos sociais).</t>
  </si>
  <si>
    <t>SC 10.05.0650 (/)</t>
  </si>
  <si>
    <t>Hortelão (inclusive encargos sociais).</t>
  </si>
  <si>
    <t>SC 10.05.0700 (/)</t>
  </si>
  <si>
    <t>Jardineiro (inclusive encargos sociais).</t>
  </si>
  <si>
    <t>SC 10.05.0750 (/)</t>
  </si>
  <si>
    <t>Ladrilheiro (inclusive encargos sociais).</t>
  </si>
  <si>
    <t>SC 10.05.0800 (/)</t>
  </si>
  <si>
    <t>Marceneiro (inclusive encargos sociais).</t>
  </si>
  <si>
    <t>SC 10.05.0850 (/)</t>
  </si>
  <si>
    <t>Marroeiro (inclusive encargos sociais).</t>
  </si>
  <si>
    <t>SC 10.05.0900 (/)</t>
  </si>
  <si>
    <t>Marteleteiro (inclusive encargos sociais).</t>
  </si>
  <si>
    <t>SC 10.05.0950 (/)</t>
  </si>
  <si>
    <t>Mecânico de hidráulica (inclusive encargos sociais).</t>
  </si>
  <si>
    <t>SC 10.05.1000 (/)</t>
  </si>
  <si>
    <t>Mecânico de refrigeração (inclusive encargos sociais).</t>
  </si>
  <si>
    <t>SC 10.05.1050 (/)</t>
  </si>
  <si>
    <t>Museólogo restaurador (inclusive encargos sociais).</t>
  </si>
  <si>
    <t>SC 10.05.1100 (/)</t>
  </si>
  <si>
    <t>Operador de máquinas em construção civil (inclusive encargos sociais).</t>
  </si>
  <si>
    <t>SC 10.05.1200 (/)</t>
  </si>
  <si>
    <t>Pedreiro (inclusive encargos sociais).</t>
  </si>
  <si>
    <t>SC 10.05.1250 (/)</t>
  </si>
  <si>
    <t>Pintor (inclusive encargos sociais).</t>
  </si>
  <si>
    <t>SC 10.05.1300 (/)</t>
  </si>
  <si>
    <t>Pintor de letras (inclusive encargos sociais).</t>
  </si>
  <si>
    <t>SC 10.05.1350 (/)</t>
  </si>
  <si>
    <t>Rastilheiro (inclusive encargos sociais).</t>
  </si>
  <si>
    <t>SC 10.05.1400 (/)</t>
  </si>
  <si>
    <t>Serralheiro (inclusive encargos sociais).</t>
  </si>
  <si>
    <t>SC 10.05.1450 (/)</t>
  </si>
  <si>
    <t>Servente (inclusive encargos sociais).</t>
  </si>
  <si>
    <t>SC 10.05.1500 (/)</t>
  </si>
  <si>
    <t>Soldador em construção civil (inclusive encargos sociais).</t>
  </si>
  <si>
    <t>SC 10.10.0050 (/)</t>
  </si>
  <si>
    <t>Operador de tráfego, nível ajudante, com todo o seu EPI, colete, capa, boné, apito, (inclusive encargos sociais).</t>
  </si>
  <si>
    <t>SC 10.10.0100 (/)</t>
  </si>
  <si>
    <t>Operador de tráfego, nível júnior, com todo o seu EPI, colete, capa, boné, apito, (inclusive encargos sociais).</t>
  </si>
  <si>
    <t>SC 10.10.0150 (/)</t>
  </si>
  <si>
    <t>Operador de tráfego, nível sênior, com todo o seu EPI, colete, capa, boné, apito, (inclusive encargos sociais).</t>
  </si>
  <si>
    <t>SC 10.10.0200 (/)</t>
  </si>
  <si>
    <t>Auxiliar de Inspetor de Tráfego com experiência em serviço de operação de tráfego em rodovias, vias de trânsito rápido e arterial, por no mínimo, 01 (um) ano comprovável. EPIs e encargos sociais inclusos.</t>
  </si>
  <si>
    <t>SC 10.10.0250 (/)</t>
  </si>
  <si>
    <t>Inspetor de Tráfego com experiência em serviço de operação de tráfego em rodovias, vias de trânsito rápido e arterial, por no mínimo, 02 (dois) anos comprováveis. EPIs e encargos sociais inclusos.</t>
  </si>
  <si>
    <t>SC 10.10.0300 (/)</t>
  </si>
  <si>
    <t>Inspetor Geral de Tráfego com experiência em serviço de operação de tráfego em rodovias, vias de trânsito rápido e arterial por, no mínimo, 03 (três) anos comprováveis. EPIs e encargos sociais inclusos.</t>
  </si>
  <si>
    <t>SC 10.10.0350 (/)</t>
  </si>
  <si>
    <t>Controlador de Tráfego. EPIs e encargos sociais inclusos.</t>
  </si>
  <si>
    <t>SC 10.10.0400 (/)</t>
  </si>
  <si>
    <t>Controlador de Tráfego Motociclista. EPIs e encargos sociais inclusos.</t>
  </si>
  <si>
    <t>SC 15.05.0050 (/)</t>
  </si>
  <si>
    <t>Água comercial.  Fornecimento, exclusive transporte.</t>
  </si>
  <si>
    <t>SC 15.05.0100 (/)</t>
  </si>
  <si>
    <t>Aditivo de reciclagem para mistura asfáltica à quente AR-5.</t>
  </si>
  <si>
    <t>SC 15.05.0150 (/)</t>
  </si>
  <si>
    <t>Areia grossa lavada, inclusive transporte ate 20Km. Fornecimento.</t>
  </si>
  <si>
    <t>SC 15.05.0200 (/)</t>
  </si>
  <si>
    <t>Asfalto diluído tipo cura rápida CR-250.</t>
  </si>
  <si>
    <t>SC 15.05.0225 (/)</t>
  </si>
  <si>
    <t>Barra chata de aço, de 1"x1/4".  Fornecimento.</t>
  </si>
  <si>
    <t>SC 15.05.0250 (/)</t>
  </si>
  <si>
    <t>Cimento Portland, tipo 320, saco de 50Kg.  Fornecimento.</t>
  </si>
  <si>
    <t>SC 15.05.0300 (/)</t>
  </si>
  <si>
    <t>Emulsão asfáltica catiônica, tipo ruptura média - RM-1C.</t>
  </si>
  <si>
    <t>SC 15.05.0325 (/)</t>
  </si>
  <si>
    <t>Gel para plantio de espécies vegetais (polímero hidrorretentor). Fornecimento.</t>
  </si>
  <si>
    <t>SC 15.05.0350 (/)</t>
  </si>
  <si>
    <t>Óleo combustível B1.  Fornecimento.</t>
  </si>
  <si>
    <t>SC 15.05.0400 (/)</t>
  </si>
  <si>
    <t>Pó-de-pedra, inclusive transporte até 20km.  Fornecimento.</t>
  </si>
  <si>
    <t>SC 15.05.0425 (/)</t>
  </si>
  <si>
    <t>Brita nº 0, inclusive transporte ate 20Km. Fornecimento.</t>
  </si>
  <si>
    <t>SC 15.05.0450 (/)</t>
  </si>
  <si>
    <t>Brita  nº 1 ou 2, inclusive transporte ate 20Km. Fornecimento.</t>
  </si>
  <si>
    <t>SC 15.05.0500 (/)</t>
  </si>
  <si>
    <t>Brita nº 3, inclusive transporte até 20Km. Fornecimento.</t>
  </si>
  <si>
    <t>SC 15.05.0525 (/)</t>
  </si>
  <si>
    <t>Perfil "I" de aço carbono, padrão americano, de 8"x4".  Fornecimento.</t>
  </si>
  <si>
    <t>SC 15.05.0550 (/)</t>
  </si>
  <si>
    <t>Saibro, inclusive transporte até 20Km.  Fornecimento.</t>
  </si>
  <si>
    <t>SC 15.10.0050 (A)</t>
  </si>
  <si>
    <t>Chapa de aço de 3/4", para passagem de veículos sobre valas, compreendendo colocação, uso e retirada, medida pela área da chapa em cada aplicação, inclusive mobilização, transporte, carga e descarga e o travamento com grampos.</t>
  </si>
  <si>
    <t>SC 15.15.0050 (/)</t>
  </si>
  <si>
    <t>Eletrodo OK 46, diâmetro de 2,5mm.  Fornecimento.</t>
  </si>
  <si>
    <t>SC 20.05.0050 (/)</t>
  </si>
  <si>
    <t>Solda de topo, descendente, em chapa de aço chanfrada de 1/4" de espessura, para serviço de assentamento de tubulação ou peça de aço utilizando conversor elétrico.</t>
  </si>
  <si>
    <t>SC 20.05.0100 (/)</t>
  </si>
  <si>
    <t>Solda de topo, descendente, em chapa de aço chanfrada de 5/16" de espessura, para serviço de assentamento de tubulação ou peça de aço utilizando conversor elétrico.</t>
  </si>
  <si>
    <t>SC 20.05.0150 (/)</t>
  </si>
  <si>
    <t>Solda de topo, descendente, em chapa de aço chanfrada de 3/8" de espessura, para serviço de assentamento de tubulação ou peça de aço utilizando conversor elétrico.</t>
  </si>
  <si>
    <t>SC 20.05.0200 (/)</t>
  </si>
  <si>
    <t>Solda de topo, descendente, em chapa de aço chanfrada a 30°, de 1/4" de espessura, utilizando conversor eletromotorizado, e admitindo um tempo produtivo de 75%.  Utilizando-se Máquina de Solda a óleo diesel, multiplicar o custo do item por 1,15.</t>
  </si>
  <si>
    <t>SC 20.05.0250 (/)</t>
  </si>
  <si>
    <t>Solda de topo, descendente, em chapa de aço chanfrada a 30°, de 3/8" de espessura, utilizando conversor eletromotorizado, e admitindo um tempo produtivo de 75%.  Utilizando-se Máquina de Solda a óleo diesel, multiplicar o custo do item por 1,15.</t>
  </si>
  <si>
    <t>SC 20.05.0300 (/)</t>
  </si>
  <si>
    <t>Solda de topo, descendente, em chapa de  aço chanfrada a 30°, de 1/2" de espessura, utilizando conversor eletromotorizado, e admitindo um tempo produtivo de 75%.  Utilizando-se Máquina de Solda a óleo diesel, multiplicar o custo do item por 1,15.</t>
  </si>
  <si>
    <t>SC 20.05.0350 (/)</t>
  </si>
  <si>
    <t>Solda de topo, em tubos de aço galvanizado no diâmetro de 1/2", utilizando conversor elétrico, inclusive corte e/ou chanfro das extremidades.</t>
  </si>
  <si>
    <t>SC 20.05.0400 (/)</t>
  </si>
  <si>
    <t>Solda de topo, em tubos de aço galvanizado no diâmetro de 3/4", utilizando conversor elétrico, inclusive corte e/ou chanfro das extremidades.</t>
  </si>
  <si>
    <t>SC 20.05.0450 (/)</t>
  </si>
  <si>
    <t>Solda de topo, em tubos de aço galvanizado no diâmetro de 1", utilizando conversor elétrico, inclusive corte e/ou chanfro das extremidades.</t>
  </si>
  <si>
    <t>SC 20.05.0500 (/)</t>
  </si>
  <si>
    <t>Solda de topo, em tubos de aço galvanizado no diâmetro de 1 1/4", utilizando conversor elétrico, inclusive corte e/ou chanfro das extremidades.</t>
  </si>
  <si>
    <t>SC 20.05.0550 (/)</t>
  </si>
  <si>
    <t>Solda de topo, em tubos de aço galvanizado no diâmetro de 1 1/2", utilizando conversor elétrico, inclusive corte e/ou chanfro das extremidades.</t>
  </si>
  <si>
    <t>SC 20.05.0600 (/)</t>
  </si>
  <si>
    <t>Solda de topo, em tubos de aço galvanizado no diâmetro de 2", utilizando conversor elétrico, inclusive corte e/ou chanfro das extremidades.</t>
  </si>
  <si>
    <t>SC 20.10.0050 (/)</t>
  </si>
  <si>
    <t>Solda de topo em vergalhões de aço, com diâmetro de 1/2".</t>
  </si>
  <si>
    <t>SC 20.15.0050 (/)</t>
  </si>
  <si>
    <t>Corte com maçarico manual de oxiacetileno em chapa de aço de 3/16" de espessura.</t>
  </si>
  <si>
    <t>SC 20.15.0100 (/)</t>
  </si>
  <si>
    <t>Corte com maçarico manual de oxiacetileno em chapa de aço de 1/4" de espessura.</t>
  </si>
  <si>
    <t>SC 20.15.0150 (/)</t>
  </si>
  <si>
    <t>Corte com maçarico manual de oxiacetileno em chapa de aço de 5/16" de espessura.</t>
  </si>
  <si>
    <t>SC 20.15.0200 (/)</t>
  </si>
  <si>
    <t>Corte com maçarico manual de oxiacetileno em chapa de aço de 3/8" de espessura.</t>
  </si>
  <si>
    <t>SC 20.15.0250 (/)</t>
  </si>
  <si>
    <t>Corte com maçarico manual de oxiacetileno em chapa de aço de 1/2" de espessura.</t>
  </si>
  <si>
    <t>SC 30.05.0050 (/)</t>
  </si>
  <si>
    <t>Enceramento de piso de qualquer natureza, 1 demão.</t>
  </si>
  <si>
    <t>SC 30.05.0100 (/)</t>
  </si>
  <si>
    <t>Raspagem, calafetação e aplicação de 3 demãos de Synteko ou similar em tacos ou assoalho de madeira.</t>
  </si>
  <si>
    <t>SC 30.10.0050 (/)</t>
  </si>
  <si>
    <t>Lixamento de concreto aparente com lixadeira elétrica.</t>
  </si>
  <si>
    <t>SC 30.10.0100 (A)</t>
  </si>
  <si>
    <t>Polimento de piso de alta resistência, feito mecanicamente.</t>
  </si>
  <si>
    <t>SC 30.10.0150 (A)</t>
  </si>
  <si>
    <t>Polimento de piso de marmorite feito mecanicamente.</t>
  </si>
  <si>
    <t>SC 30.10.0200 (A)</t>
  </si>
  <si>
    <t>Polimento manual de rodapé de marmorite.</t>
  </si>
  <si>
    <t>SC 30.10.0250 (A)</t>
  </si>
  <si>
    <t>Polimento manual de rodapé em material de alta resistência.</t>
  </si>
  <si>
    <t>SC 30.15.0050 (/)</t>
  </si>
  <si>
    <t>Limpeza de aparelhos sanitários, inclusive metais correspondentes.</t>
  </si>
  <si>
    <t>SC 30.15.0100 (/)</t>
  </si>
  <si>
    <t>Limpeza de parede revestida com chapas laminadas, inclusive o uso de escada, exclusive andaimes.</t>
  </si>
  <si>
    <t>SC 30.15.0150 (/)</t>
  </si>
  <si>
    <t>Limpeza em parede revestida com mármore, granito ou pedras decorativas (madeira, lajinha ou similar), com a lavagem da mesma utilizando ácido diluida em água, inclusive uso de escada até 2 pavimento.</t>
  </si>
  <si>
    <t>SC 30.15.0200 (/)</t>
  </si>
  <si>
    <t>Limpeza de parede revestida com pastilhas, cerâmica ou azulejo, com a lavagem da mesma utilizando solução ácida diluída em água, inclusive uso de escada até 2 pavimentos.</t>
  </si>
  <si>
    <t>SC 30.15.0250 (/)</t>
  </si>
  <si>
    <t>Limpeza de peitoris.</t>
  </si>
  <si>
    <t>SC 30.15.0300 (/)</t>
  </si>
  <si>
    <t>Limpeza de pisos cerâmicos, pisos de pedras ou similares.</t>
  </si>
  <si>
    <t>SC 30.15.0350 (/)</t>
  </si>
  <si>
    <t>Limpeza de pisos cimentados.</t>
  </si>
  <si>
    <t>SC 30.15.0400 (/)</t>
  </si>
  <si>
    <t>Limpeza de pisos vinílicos.</t>
  </si>
  <si>
    <t>SC 30.15.0450 (/)</t>
  </si>
  <si>
    <t>Limpeza mecânica de tapete ou carpete executada no local da instalação, considerando área mínima de 30m2, (áreas maiores que 250m2 considerar a área real reduzida em 25%).</t>
  </si>
  <si>
    <t>SC 30.15.0500 (/)</t>
  </si>
  <si>
    <t>Limpeza de vidros, por área de superfície (1 lado).</t>
  </si>
  <si>
    <t>SC 35.05.0040 (A)</t>
  </si>
  <si>
    <t>Levantamento ou rebaixamento de grelha de caixa de ralo sobre faixa de rolamento, considerando demolição de camada de asfalto e concreto, movimentação e concretagem, inclusive transporte de material e bota fora do material excedente.</t>
  </si>
  <si>
    <t>SC 35.05.0050 (B)</t>
  </si>
  <si>
    <t>Levantamento ou rebaixamento de tampão sobre faixa de rolamento, considerando demolição de camada de asfalto e concreto, movimentação e concretagem, inclusive transporte de material e bota fora do material excedente.</t>
  </si>
  <si>
    <t>SC 35.05.0060 (/)</t>
  </si>
  <si>
    <t>Levantamento ou rebaixamento de tampão sobre faixa de rolamento de tráfego pesado, considerando demolição de camada de asfalto e concreto, movimentação e concretagem com concreto de 30 MPa, inclusive transporte de material e bota fora do material excedente.</t>
  </si>
  <si>
    <t>SC 35.05.0100 (A)</t>
  </si>
  <si>
    <t>Levantamento ou rebaixamento de tampão sobre calçada, considerando demolição de camada de concreto, movimentação e concretagem, inclusive cerca protetora, transporte de material e bota fora do material excedente.</t>
  </si>
  <si>
    <t>SC 35.10.0050 (/)</t>
  </si>
  <si>
    <t>Limpeza de caixa de areia, em encosta, até 1,50m de profundidade.</t>
  </si>
  <si>
    <t>SC 35.10.0100 (/)</t>
  </si>
  <si>
    <t>Limpeza mecânica de caixa de contenção, exclusive o transporte do transporte do material retirado.</t>
  </si>
  <si>
    <t>SC 35.10.0150 (/)</t>
  </si>
  <si>
    <t>Limpeza de caixa de ralo, exclusive transporte do material retirado.</t>
  </si>
  <si>
    <t>SC 35.10.0200 (/)</t>
  </si>
  <si>
    <t>Limpeza manual de galeria retangular, exclusive transporte do material retirado.</t>
  </si>
  <si>
    <t>SC 35.10.0250 (/)</t>
  </si>
  <si>
    <t>Limpeza manual de poço de visita de até 3m de profundidade, exclusive transporte do material retirado.</t>
  </si>
  <si>
    <t>SC 35.10.0300 (/)</t>
  </si>
  <si>
    <t>Limpeza manual de ramal de ralo, exclusive o transporte do material retirado.</t>
  </si>
  <si>
    <t>SC 35.10.0350 (/)</t>
  </si>
  <si>
    <t>Limpeza manual de reservatórios d'água (cisterna e caixas d'água elevadas).</t>
  </si>
  <si>
    <t>SC 35.10.0500 (/)</t>
  </si>
  <si>
    <t>Limpeza e desobstrução mecânica de galerias de águas pluviais com diâmetro de 0,30 a 0,50m, utilizando equipamento Buket-Machine, exclusive retirada do material.</t>
  </si>
  <si>
    <t>SC 35.10.0509 (/)</t>
  </si>
  <si>
    <t>Limpeza e desobstrução mecânica de galerias de águas pluviais com diâmetro de 0,60 a 1,00m, utilizando equipamento Buket-Machine, exclusive retirada do material.</t>
  </si>
  <si>
    <t>SC 35.10.0600 (/)</t>
  </si>
  <si>
    <t>Limpeza e desobstrução mecânica de galerias de águas pluviais com seção retangular, utilizando equipamento Buket-Machine, exclusive retirada do material.</t>
  </si>
  <si>
    <t>SC 35.15.0020 (/)</t>
  </si>
  <si>
    <t>Decapagem cuidadosa de esculturas, peças em argamassa e/ou ferro, com remoção de sucessivas camadas de tintas, exclusive retirada e transporte.</t>
  </si>
  <si>
    <t>SC 35.15.0100 (/)</t>
  </si>
  <si>
    <t>Limpeza ou preparo de superfície de concreto com jato d'água quente com pressão mínima de 2400lb, solvente e escova de piaçava.</t>
  </si>
  <si>
    <t>SC 35.15.0150 (/)</t>
  </si>
  <si>
    <t>Limpeza ou preparo de superfície de concreto com jato de água pressurizada ou ar, em condições que permitam um rendimento médio de 5m2/h.</t>
  </si>
  <si>
    <t>SC 35.15.0200 (/)</t>
  </si>
  <si>
    <t>Limpeza ou preparo de superfície de concreto com jato de água pressurizada ou ar, em condições que permitam um rendimento médio de 15m2/h.</t>
  </si>
  <si>
    <t>SC 35.15.0325 (/)</t>
  </si>
  <si>
    <t>Limpeza de superfície de monumentos históricos de argamassa, ferro, bronze, mármore, granito, resina, etc, exclusive retirada e transporte.</t>
  </si>
  <si>
    <t>SC 35.15.0350 (/)</t>
  </si>
  <si>
    <t>Paraloid TB 148S para proteção de superfície de monumentos históricos.  Fornecimento e aplicação.</t>
  </si>
  <si>
    <t>SC 35.15.0400 (/)</t>
  </si>
  <si>
    <t>Limpeza de túneis com jato d'água, solvente e escova de piaçava.</t>
  </si>
  <si>
    <t>SC 35.15.0450 (A)</t>
  </si>
  <si>
    <t>Lixamento manual para limpeza ou preparação de estruturas metálicas, utilizando escova de aço de 30cm de cabo, considerando a área efetivamente lixada.</t>
  </si>
  <si>
    <t>SC 35.15.0500 (A)</t>
  </si>
  <si>
    <t>Lixamento mecânico para limpeza ou preparação de estruturas metálicas, utilizando lixadeira elétrica, considerando a área efetivamente lixada.</t>
  </si>
  <si>
    <t>SC 35.15.0850 (/)</t>
  </si>
  <si>
    <t>Retirada ou colocação de esculturas, exclusive transporte.</t>
  </si>
  <si>
    <t>SC 35.15.1000 (/)</t>
  </si>
  <si>
    <t>Remoção de pichação de monumentos históricos de argamassa, ferro, bronze, mármore, granito, aço cortém, pintura automotiva, resina, etc, exclusive retirada e transporte.</t>
  </si>
  <si>
    <t>SC 35.20.0300 (/)</t>
  </si>
  <si>
    <t>Limpeza, pequenos reparos e apoio logístico às frentes de trabalho em serviços de conservação e manutenção de vias urbanas, medidos por frente de trabalho.</t>
  </si>
  <si>
    <t>SC 40.05.0050 (/)</t>
  </si>
  <si>
    <t>Arame galvanizado nº 12, fornecimento e colocação em cercas com moirão de madeira, inclusive retirada do arame existente.</t>
  </si>
  <si>
    <t>SC 40.05.0100 (/)</t>
  </si>
  <si>
    <t>Cabo de aço galvanizado, diâmetro de 3/16", fornecimento e colocação em cercas, com moirão de madeira, inclusive retirada do existente.</t>
  </si>
  <si>
    <t>SC 40.05.0200 (/)</t>
  </si>
  <si>
    <t>Cerca de moirão reto de concreto armado (0,10x2,50)m, espaçados de 3m, cravada a 50cm do solo, com 6 fios corridos de arame galvanizado nº 12.   Fornecimento e colocação.</t>
  </si>
  <si>
    <t>SC 40.05.0250 (A)</t>
  </si>
  <si>
    <t>Moirão em madeira de reflorestamento, para cercas, com seção de diâmetro de 15cm, altura livre média de 1,30m, enterrado a 1m de profundidade, incluindo escavação e espalhamento do material excedente, conforme projeto FPJ.  Fornecimento e colocação.</t>
  </si>
  <si>
    <t>SC 40.05.0300 (A)</t>
  </si>
  <si>
    <t>Moirão em madeira de reflorestamento, para cercas, com seção de diâmetro de 15cm, altura livre média de 1,60m, enterrado a 1m de profundidade, incluindo escavação e espalhamento do material excedente, conforme projeto FPJ.  Fornecimento e colocação.</t>
  </si>
  <si>
    <t>SC 45.05.0050 (/)</t>
  </si>
  <si>
    <t>Placa de acrílico desenhada, indicando sanitário masculino ou feminino, de (39x19)cm.  Fornecimento e colocação.</t>
  </si>
  <si>
    <t>SC 45.05.0053 (/)</t>
  </si>
  <si>
    <t>Placa de inauguração em aço inox escovado, medindo (30 x 20)cm, AISI 304, bitola nº 22, gravação em fotocorrosão, texto preto, com logomarca modelo PCRJ.  Fornecimento e colocação.</t>
  </si>
  <si>
    <t>SC 45.05.0056 (/)</t>
  </si>
  <si>
    <t>Placa de inauguração em aço inox escovado, medindo (40 x 30)cm, AISI 304, bitola nº 22, gravação em fotocorrosão, texto preto, com logomarca modelo PCRJ.  Fornecimento e colocação.</t>
  </si>
  <si>
    <t>SC 45.05.0075 (/)</t>
  </si>
  <si>
    <t>Placa de sinalização escolar, em PS (poliestireno) com 1mm de espessura, cor cinza claro, textos impressos positivos e negativos em silk-screen na cor laranja, nas dimensões de (25x25)cm.  Fornecimento e colocação.</t>
  </si>
  <si>
    <t>SC 45.05.0081 (/)</t>
  </si>
  <si>
    <t>Placa de sinalização escolar, em PS (poliestireno) com 1mm de espessura, cor cinza claro, textos impressos positivos e negativos em silk-screen na cor laranja, nas dimensões de (100x30)cm.  Fornecimento e colocação.</t>
  </si>
  <si>
    <t>SC 45.05.0150 (/)</t>
  </si>
  <si>
    <t>Totem informativo nas dimensões de (0,50x1,50)m, produzido em resina de poliéster reforçado com fibra de vidro e coremat, com impressão serigráfica ou policromática em dupla face agregada ao material com U,V, pré-acelerado, catalizado e pigmentado.  Estrutura de amarração em perfil de aço carbono laminado n° 14 e sustentação tubular vertical com 1,80m em tubo de aço de bitola de 3,5" e espessura n° 14, conforme projeto FPJ.  Fornecimento e colocação.</t>
  </si>
  <si>
    <t>SC 45.05.0200 (/)</t>
  </si>
  <si>
    <t>Tótem de um prisma reto de seção hexagonal (tótem lápis), encimado por um cone e pequeno cilindro. Fabricado em aço SAC 41, com espessura 3/16", com ancoragem na base. Acabamentos e comunicação visual com pintura na cor azul, letreiro luminoso composto de uma bandeira estendida dupla face e iluminação do tipo Backlight. Caixa confeccionada em aço, estrutura tipo "Metalon", de 5cm x 3cm x 3mm de espessura e cantoneiras de aço, tratada com primer anticorrosivo, fixada através de sapatas de chapa de aço galvanizado com seção de 10cm x 20cm x 0,04cm. Letreiros iluminados por 06 lâmpadas fluorescentes de 40w, equipado com fotocélula crepuscular. Lona de poliéster, impressão e confecção de backlights, na cor branca com acabamento fosco liso, com variação de temperatura, raios UV e com tratamento antifungos. Fornecimento e instalação.</t>
  </si>
  <si>
    <t>SC 45.10.0050 (/)</t>
  </si>
  <si>
    <t>Placa de acrílico para identificação de salas, medindo (8x25)cm, polida nas bordas.  Fornecimento e colocação.</t>
  </si>
  <si>
    <t>SC 45.10.0100 (/)</t>
  </si>
  <si>
    <t>Placa de ferro esmaltado de (12x18)cm com numeração para identificação de imóvel em logradouro, padrão CEHAB.  Fornecimento e colocação.</t>
  </si>
  <si>
    <t>SC 45.10.0150 (/)</t>
  </si>
  <si>
    <t>Placa de inauguração em alumínio com as dimensões de (40x60)cm.  Fornecimento e colocação.</t>
  </si>
  <si>
    <t>SC 45.10.0200 (/)</t>
  </si>
  <si>
    <t>Placa de inauguração em bronze, com as dimensões de (35x50)cm.  Fornecimento e colocação.</t>
  </si>
  <si>
    <t>SC 45.10.0250 (/)</t>
  </si>
  <si>
    <t>Placa de inauguração em latão, com gravação através de fotocorrosão, espessura de 3mm, com as dimensões de (60 x 40)cm. Fornecimento e colocação.</t>
  </si>
  <si>
    <t>SC 45.15.0050 (/)</t>
  </si>
  <si>
    <t>Placas de identificação de monumentos históricos em bronze com as dimensões de (35x50)cm.  Fornecimento e colocação, exclusive pedestal de concreto.</t>
  </si>
  <si>
    <t>SC 45.15.0100 (A)</t>
  </si>
  <si>
    <t>Placas de identificação de monumentos históricos em bronze com as dimensões de (35x50)cm.  Fornecimento e colocação, inclusive pedestal de concreto.</t>
  </si>
  <si>
    <t>SC 45.15.0150 (A)</t>
  </si>
  <si>
    <t>Placa de identificação de monumentos e/ou árvores notáveis medindo (15,50x15)cm, em aço escovado com impressão em corrosão a ácido em baixo relevo, cor dos textos em preto 100% e marcas em cores, tipologia Ottawa ou similar, fixação sobre tubo de ferro galvanizado de 1 1/2" e altura de 100cm, pintado de preto fosco, com bandeja inclinada a 30º com a mesma medida da placa, conforme projeto FPJ.  Fornecimento e colocação.</t>
  </si>
  <si>
    <t>SC 45.20.0050 (/)</t>
  </si>
  <si>
    <t>Letra de aço inoxidável n° 22 com 20cm de altura.  Fornecimento e colocação.</t>
  </si>
  <si>
    <t>SC 45.20.0100 (/)</t>
  </si>
  <si>
    <t>Letra fundida em alumínio, polida e oxidada nas laterais, tipo helvética, com altura de 10cm e espessura de 5mm, com pinos para fixação.  Fornecimento e colocação.</t>
  </si>
  <si>
    <t>SC 45.20.0150 (/)</t>
  </si>
  <si>
    <t>Letra fundida em bronze, polida e oxidada nas laterais, tipo helvética, com altura de 10cm e espessura de 5mm, com pinos para fixação.  Fornecimento e colocação.</t>
  </si>
  <si>
    <t>SC 45.25.0100 (/)</t>
  </si>
  <si>
    <t>Placa indicativa de rota de fuga autoluminosa, com duração de emissão de luz por período não inferior a 20 (vinte) anos, em fundo verde com a seta indicadora e palavra saída na cor branca, modelo SLX-60, com as dimensões (359x213x29)mm.  Fornecimento.</t>
  </si>
  <si>
    <t>SC 50.05.0050 (/)</t>
  </si>
  <si>
    <t>Defensa semi-maleável simples, compreendendo lâmina, poste, espaçador, calço, plaqueta e material de fixação.  Fornecimento e instalação.</t>
  </si>
  <si>
    <t>SC 50.05.0053 (/)</t>
  </si>
  <si>
    <t>Defensa semi-maleável dupla, compreendendo lâmina, poste, espaçador, calço, plaqueta e material de fixação.  Fornecimento e instalação.</t>
  </si>
  <si>
    <t>SC 99.99.0025 (/)</t>
  </si>
  <si>
    <t>Guarita em Fiber-Glass ou similar, medidas (1,00x1,00x2,20)m, modelo Kini, fabricação Glaspac ou similar.  Fornecimento e colocação.</t>
  </si>
  <si>
    <t>SC 99.99.0030 (/)</t>
  </si>
  <si>
    <t>Guarita em Fiber-Glass ou similar, medidas (1,20x1,20x2,30)m, modelo Kini, fabricação Glaspac ou similar.  Fornecimento e colocação.</t>
  </si>
  <si>
    <t>SC 99.99.0040 (/)</t>
  </si>
  <si>
    <t>Quiosque em Fiber-Glass ou similar, medindo (2,80x2,16x2,32)m, fabricação Difibra ou similar.  Fornecimento e colocação.</t>
  </si>
  <si>
    <t>SE 05.05.0050 (/)</t>
  </si>
  <si>
    <t>Perfuração manual de solo, a trado, com diâmetro de 10cm.</t>
  </si>
  <si>
    <t>SE 05.05.0100 (/)</t>
  </si>
  <si>
    <t>Perfuração manual de solo, a trado, com diâmetro de 20cm.</t>
  </si>
  <si>
    <t>SE 10.05.0050 (A)</t>
  </si>
  <si>
    <t>Perfuração rotativa vertical, em solo, com coroa de Wídia ou similar, diâmetro N (75mm), inclusive deslocamento e posicionamento em cada furo.</t>
  </si>
  <si>
    <t>SE 10.05.0100 (A)</t>
  </si>
  <si>
    <t>Perfuração rotativa inclinada, em solo, com coroa de Wídia ou similar, diâmetro N (75mm), inclusive deslocamento e posicionamento em cada furo.</t>
  </si>
  <si>
    <t>SE 10.05.0150 (/)</t>
  </si>
  <si>
    <t>Perfuração rotativa vertical, em solo,  com Coroa de Wídia ou similar, diâmetro H (99mm),  inclusive deslocamento e posicionamneto em cada furo.</t>
  </si>
  <si>
    <t>SE 10.10.0050 (A)</t>
  </si>
  <si>
    <t>Perfuração com martelete ou perfuratriz manual, diâmetro até 1 1/4", em granito ou gnaisse, inclusive ar comprimido utilizando apenas uma perfuratriz e um compressor, exclusive mangueira, considerando uma produção média bruta de 1,00m/h.</t>
  </si>
  <si>
    <t>SE 10.10.0100 (/)</t>
  </si>
  <si>
    <t>Perfuração com martelete ou perfuratriz manual, diâmetro até 1 1/4", em granito ou gnaisse, inclusive ar comprimido utilizando apenas uma perfuratriz e um compressor, exclusive mangueira, considerando uma produção média bruta de 2,00m/h.</t>
  </si>
  <si>
    <t>SE 10.10.0150 (/)</t>
  </si>
  <si>
    <t>Perfuração com Wagon Drill pesado, diâmetro até 4 1/2", em granito ou gnaisse, inclusive ar comprimido.</t>
  </si>
  <si>
    <t>SE 10.15.0050 (/)</t>
  </si>
  <si>
    <t>Perfuração rotativa com Coroa de diamante, em rocha, diâmetro PW, horizontal, inclusive deslocamentos e instalações.</t>
  </si>
  <si>
    <t>SE 10.15.0100 (A)</t>
  </si>
  <si>
    <t>Perfuração rotativa inclinada, em rocha sã, com coroa de diamante, diâmetro B (60mm), inclusive deslocamento e posicionamento em cada furo.</t>
  </si>
  <si>
    <t>SE 10.15.0150 (/)</t>
  </si>
  <si>
    <t>Perfuração rotativa inclinada, em rocha alterada, com coroa de diamante, diâmetro B (60mm), inclusive deslocamento e posicionamento em cada furo.</t>
  </si>
  <si>
    <t>SE 10.15.0200 (/)</t>
  </si>
  <si>
    <t>Perfuração rotativa inclinada, em rocha alterada, com coroa de diamante, diâmetro N (75mm), inclusive deslocamento e posicionamento em cada furo.</t>
  </si>
  <si>
    <t>SE 10.15.0250 (/)</t>
  </si>
  <si>
    <t>Perfuração rotativa inclinada, em rocha sã, com coroa de diamante, diâmetro N (75mm), inclusive deslocamento e posicionamento em cada furo.</t>
  </si>
  <si>
    <t>SE 10.15.0300 (A)</t>
  </si>
  <si>
    <t>Perfuração rotativa vertical, em rocha sã, com coroa de diamante, diâmetro B (60mm), inclusive deslocamento e posicionamento em cada furo.</t>
  </si>
  <si>
    <t>SE 10.15.0350 (/)</t>
  </si>
  <si>
    <t>Perfuração rotativa vertical, em rocha alterada, com coroa de diamante, diâmetro H(99mm), inclusive deslocamento e posicionamento em cada furo.</t>
  </si>
  <si>
    <t>SE 10.15.0400 (/)</t>
  </si>
  <si>
    <t>Perfuração rotativa vertical, em rocha sã, com coroa de diamante, diâmetro H (99mm), inclusive deslocamento e posicionamento em cada furo.</t>
  </si>
  <si>
    <t>SE 15.05.0050 (/)</t>
  </si>
  <si>
    <t>Execução de sondagem elétrica vertical (SEV), inclusive o processamento e interpretação dos perfis, bem como a apresentação dos resultados em papel e em meio digital.</t>
  </si>
  <si>
    <t>SE 15.05.0100 (/)</t>
  </si>
  <si>
    <t>Execução de linha de prospecção geofísica pelo método de caminhamento elétrico, inclusive o processamento e interpretação das seções, bem como a apresentação do resultados (seções originais e interpretadas), em papel e em meio digital.</t>
  </si>
  <si>
    <t>SE 15.10.0050 (/)</t>
  </si>
  <si>
    <t>Execução de linha de prospecção sísmica pelo método de reflexão, utilizando martelo ou explosivo como fonte geradora do pulso sísmico, incluindo a apresentação do relatório com os dados, em papel e em meio digital, excluindo o processamento e interpretação dos dados.</t>
  </si>
  <si>
    <t>SE 15.10.0100 (/)</t>
  </si>
  <si>
    <t>Execução de linha de prospecção sísmica pelo método de refração, utilizando martelo ou explosivo como fonte geradora do pulso sísmico, incluindo a apresentação do relatório com os dados, em papel e em meio digital, excluindo o processamento e interpretação dos dados.</t>
  </si>
  <si>
    <t>SE 15.10.0150 (/)</t>
  </si>
  <si>
    <t>Execução de linha de prospecção por radar de penetração no solo (GPR), incluindo a apresentação do relatório com as seções processadas, em papel e em meio digital, excluindo o processamento e interpretação dos dados.</t>
  </si>
  <si>
    <t>SE 15.10.0200 (/)</t>
  </si>
  <si>
    <t>Interpretação de dados de radar de penetração no solo (GPR), incluindo a análise de seções migradas e não migradas e apresentação do relatório com as seções interpretadas, em papel e em meio digital.</t>
  </si>
  <si>
    <t>SE 15.10.0250 (/)</t>
  </si>
  <si>
    <t>Processamento de dados de radar de penetração no solo (GPR), incluindo correção topográfica, filtros, ganhos e migração, através de softwares para esse fim, Gradix ou similar, incluindo a apresentação do relatório com as seções processadas, em papel e em meio digital.</t>
  </si>
  <si>
    <t>SE 15.15.0050 (/)</t>
  </si>
  <si>
    <t>Interpretação de linha sísmica de reflexão, incluindo a análise de seções migradas e não migradas e a apresentação do relatório com as seções interpretadas, em papel e em meio digital.</t>
  </si>
  <si>
    <t>SE 15.15.0100 (/)</t>
  </si>
  <si>
    <t>Processamento de linha sísmica de refração, incluindo correção topográfica, filtros, ganhos, análises de velocidade e migração, através de softwares específicos para este fim (tipo Seistrix ou similar), incluindo a apresentação do relatório com as seções processadas em papel e em meio digital.</t>
  </si>
  <si>
    <t>SE 15.15.0150 (/)</t>
  </si>
  <si>
    <t>Processamento e interpretação de linha sísmica de refração, incluindo a apresentação de relatório com as seções processadas e interpretadas, em papel e em meio digital.</t>
  </si>
  <si>
    <t>SE 20.05.0050 (/)</t>
  </si>
  <si>
    <t>Abertura de picada, em encosta, em terreno de vegetação média.</t>
  </si>
  <si>
    <t>SE 20.05.0100 (/)</t>
  </si>
  <si>
    <t>Destocamento de árvores de porte médio e raízes profundas, sem remoção e auxílio mecânico.</t>
  </si>
  <si>
    <t>SE 20.05.0150 (/)</t>
  </si>
  <si>
    <t>Destocamento de árvores de porte médio e raízes profundas, sem auxílio mecânico, inclusive carga e transporte.</t>
  </si>
  <si>
    <t>SE 20.05.0200 (/)</t>
  </si>
  <si>
    <t>Preparo manual de terreno, compreendendo acerto, raspagem eventualmente até 0,25m de profundidade e afastamento lateral do material excedente.</t>
  </si>
  <si>
    <t>SE 20.05.0250 (/)</t>
  </si>
  <si>
    <t>Roçado manual em vegetação rala, empilhamento e queima de resíduos.</t>
  </si>
  <si>
    <t>SE 20.05.0300 (/)</t>
  </si>
  <si>
    <t>Roçado em vegetação espessa com empilhamento lateral e queima dos resíduos.</t>
  </si>
  <si>
    <t>SE 20.05.0350 (/)</t>
  </si>
  <si>
    <t>Roçado a foice e machado em mata de pequeno porte e queima dos resíduos sem destocamento ou remoção.</t>
  </si>
  <si>
    <t>SE 20.05.0400 (/)</t>
  </si>
  <si>
    <t>Roçado de vegetação gramínea, em área de encosta, a altura de 10cm, em fase de implantação.</t>
  </si>
  <si>
    <t>SE 20.05.0450 (/)</t>
  </si>
  <si>
    <t>Roçado de vegetação gramínea, em área de encosta, a altura de 10cm, em fase de manutenção.</t>
  </si>
  <si>
    <t>SE 20.05.0500 (A)</t>
  </si>
  <si>
    <t>Roçado mecânico, empregando roçadeira costal e ajuntamento do material resultante.</t>
  </si>
  <si>
    <t>SE 20.05.0550 (A)</t>
  </si>
  <si>
    <t>Roçado mecânico, em áreas de reflorestamento empregando roçadeira costal e ajuntamento do material resultante.</t>
  </si>
  <si>
    <t>SE 20.05.0600 (/)</t>
  </si>
  <si>
    <t>Suavização e reconformação manual de taludes, com pequeno desmatamento e altura média de 0,50m.</t>
  </si>
  <si>
    <t>SE 20.05.0650 (/)</t>
  </si>
  <si>
    <t>Suavização e reconformação manual de taludes, com pequeno desmatamento e altura média de 1m.</t>
  </si>
  <si>
    <t>SE 20.05.0700 (/)</t>
  </si>
  <si>
    <t>Suavização e reconformação manual de taludes, com pequeno desmatamento e altura média de 1,50m.</t>
  </si>
  <si>
    <t>SE 20.10.0050 (A)</t>
  </si>
  <si>
    <t>Lançamento de linha poligonal básica com precisão de fechamento relativa a 1ª ordem, usando distanciômetro eletrônico, em terreno de orografia não acidentada, vegetação rala.</t>
  </si>
  <si>
    <t>SE 20.10.0100 (A)</t>
  </si>
  <si>
    <t>Lançamento de linha poligonal  com precisão de fechamento relativa a 3ª ordem,  em terreno de orografia não acidentada, vegetação rala.</t>
  </si>
  <si>
    <t>SE 20.10.0150 (/)</t>
  </si>
  <si>
    <t>Levantamento topográfico, planialtimétrico e cadastral, executado de acordo com as especificações da Prefeitura da Cidade do Rio de Janeiro, em terreno de orografia acidentada, vegetação rala e edificação leve, com área de até 4 ha (escala 1:500).</t>
  </si>
  <si>
    <t>SE 20.10.0153 (/)</t>
  </si>
  <si>
    <t>Levantamento topográfico, planialtimétrico e cadastral, executado de acordo com as especificações da Prefeitura da Cidade do Rio de Janeiro, em terreno de orografia acidentada, vegetação rala e edificação leve, com área de 4 a 10 ha (escala 1:500).</t>
  </si>
  <si>
    <t>SE 20.10.0156 (A)</t>
  </si>
  <si>
    <t>Levantamento topográfico, planialtimétrico e cadastral, incluindo seus dados dendrométricos, executado de acordo com as especificações da Prefeitura da Cidade do Rio de Janeiro, em terreno de orografia acidentada, vegetação rala e edificação leve, com área acima de 10 ha (escala 1:250 ou 1:500), incluindo-se a apresentação em papel vegetal e em meio digital (preferência por Autocad R 14).</t>
  </si>
  <si>
    <t>SE 20.10.0200 (/)</t>
  </si>
  <si>
    <t>Levantamento topográfico, planialtimétrico e cadastral, executado de acordo com as especificações da Prefeitura da Cidade do Rio de Janeiro, em terreno de orografia  acidentada, vegetação rala e edificação média, com área de até 4 ha (escala 1:500).</t>
  </si>
  <si>
    <t>SE 20.10.0250 (/)</t>
  </si>
  <si>
    <t>Levantamento topográfico, planialtimétrico e cadastral, executado de acordo com as especificações da Prefeitura da Cidade do Rio de Janeiro, em terreno de orografia acidentada, vegetação rala e edificação densa, com área de até 4 ha (escala 1:500).</t>
  </si>
  <si>
    <t>SE 20.10.0253 (/)</t>
  </si>
  <si>
    <t>Levantamento topográfico, planialtimétrico e cadastral, executado de acordo com as especificações da Prefeitura da Cidade do Rio de Janeiro, em terreno de orografia acidentada, vegetação rala e edificação densa, com área de 4 a 10 ha (escala 1:500).</t>
  </si>
  <si>
    <t>SE 20.10.0256 (A)</t>
  </si>
  <si>
    <t>Levantamento topográfico, planialtimétrico e cadastral, incluindo seus dados dendrométricos, executado de acordo com as especificações da Prefeitura da Cidade do Rio de Janeiro, em terreno de orografia acidentada, vegetação rala e edificação densa, com área acima de 10 ha (escala 1:250 ou 1:500), incluindo-se a apresentação em papel vegetal e em meio digital (preferência por Autocad R 14).</t>
  </si>
  <si>
    <t>SE 20.10.0300 (/)</t>
  </si>
  <si>
    <t>Levantamento topográfico, planialtimétrico e cadastral, executado de acordo com as especificações da Prefeitura da Cidade do Rio de Janeiro, em terreno de orografia  acidentada, vegetação densa e edificação leve, com área de até 4 ha (escala 1:500).</t>
  </si>
  <si>
    <t>SE 20.10.0303 (/)</t>
  </si>
  <si>
    <t>Levantamento topográfico, planialtimétrico e cadastral, executado de acordo com as especificações da Prefeitura da Cidade do Rio de Janeiro, em terreno de orografia acidentada, vegetação densa e edificação leve, com área de 4 a 10 ha (escala 1:500).</t>
  </si>
  <si>
    <t>SE 20.10.0306 (A)</t>
  </si>
  <si>
    <t>Levantamento topográfico, planialtimétrico e cadastral, executado de acordo com as especificações da Prefeitura da Cidade do Rio de Janeiro, em terreno de orografia acidentada, vegetação densa (incluindo seus dados dendrométricos) e edificação leve, com área acima de 10 ha (escala 1:250 ou 1:500), incluindo-se a apresentação em papel vegetal e em meio digital (preferência por Autocad R 14).</t>
  </si>
  <si>
    <t>SE 20.10.0350 (/)</t>
  </si>
  <si>
    <t>Levantamento topográfico, planialtimétrico e cadastral, executado de acordo com as especificações da Prefeitura da Cidade do Rio de Janeiro, em terreno de orografia acidentada, vegetação densa e edificação média, com área de até 4 ha (escala 1:500).</t>
  </si>
  <si>
    <t>SE 20.10.0406 (A)</t>
  </si>
  <si>
    <t>Levantamento topográfico, planialtimétrico e cadastral, incluindo seus dados dendrométricos, executado de acordo com as especificações da Prefeitura da Cidade do Rio de Janeiro, em terreno de orografia não acidentada, vegetação rala e edificação leve, com área acima de 10 ha (escala 1:250 ou 1:500), incluindo-se a apresentação em papel vegetal e em meio digital (preferência por Autocad R 14).</t>
  </si>
  <si>
    <t>SE 20.10.0450 (/)</t>
  </si>
  <si>
    <t>Levantamento topográfico, planialtimétrico e cadastral, executado de acordo com as especificações da Prefeitura da Cidade do Rio de Janeiro, em terreno de orografia não acidentada, vegetação rala e edificação média, com área de até 4 ha (escala 1:500).</t>
  </si>
  <si>
    <t>SE 20.10.0453 (/)</t>
  </si>
  <si>
    <t>Levantamento topográfico, planialtimétrico e cadastral, executado de acordo com as especificações da Prefeitura da Cidade do Rio de Janeiro, em terreno de orografia não acidentada, vegetação rala e edificação média, com área de 4 a 10 ha (escala 1:500).</t>
  </si>
  <si>
    <t>SE 20.10.0456 (A)</t>
  </si>
  <si>
    <t>Levantamento topográfico, planialtimétrico e cadastral, incluindo seus dados dendrométricos, executado de acordo com as especificações da Prefeitura da Cidade do Rio de Janeiro, em terreno de orografia não acidentada, vegetação rala e edificação média, com área acima de 10 ha (escala 1:250 ou 1:500), incluindo-se a apresentação em papel vegetal e em meio digital (preferência por Autocad R 14).</t>
  </si>
  <si>
    <t>SE 20.10.0500 (/)</t>
  </si>
  <si>
    <t>Levantamento topográfico, planialtimétrico e cadastral, executado de acordo com as especificações da Prefeitura da Cidade do Rio de Janeiro, em terreno de orografia não acidentada, vegetação rala e edificação densa, com área até 4 ha (escala 1:500).</t>
  </si>
  <si>
    <t>SE 20.10.0503 (/)</t>
  </si>
  <si>
    <t>Levantamento topográfico, planialtimétrico e cadastral, executado de acordo com as especificações da Prefeitura da Cidade do Rio de Janeiro, em terreno de orografia não acidentada, vegetação rala e edificação densa, com área de 4 a 10 ha (escala 1:500).</t>
  </si>
  <si>
    <t>SE 20.10.0506 (A)</t>
  </si>
  <si>
    <t>Levantamento topográfico, planialtimétrico e cadastral, incluindo seus dados dendrométricos, executado de acordo com as especificações da Prefeitura da Cidade do Rio de Janeiro, em terreno de orografia não acidentada, vegetação rala e edificação densa, com área acima de 10 ha (escala 1:250 ou 1:500), incluindo-se a apresentação em papel vegetal e em meio digital (preferência por Autocad R 14).</t>
  </si>
  <si>
    <t>SE 20.10.0550 (/)</t>
  </si>
  <si>
    <t>Levantamento topográfico, planialtimétrico e cadastral, executado de acordo com as especificações da Prefeitura da Cidade do Rio de Janeiro, em terreno de orografia não acidentada, vegetação densa e edificação leve, com área até 4 ha (escala 1:500).</t>
  </si>
  <si>
    <t>SE 20.10.0553 (/)</t>
  </si>
  <si>
    <t>Levantamento topográfico, planialtimétrico e cadastral, executado de acordo com as especificações da Prefeitura da Cidade do Rio de Janeiro, em terreno de orografia não acidentada, vegetação densa e edificação leve, com área de 4 a 10 ha (escala 1:500).</t>
  </si>
  <si>
    <t>SE 20.10.0556 (A)</t>
  </si>
  <si>
    <t>Levantamento topográfico, planialtimétrico e cadastral, incluindo seus dados dendrométricos, executado de acordo com as especificações da Prefeitura da Cidade do Rio de Janeiro, em terreno de orografia não acidentada, vegetação densa e edificação leve, com área acima de 10 ha (escala 1:250 ou 1:500), incluindo-se a apresentação em papel vegetal e em meio digital (preferência por Autocad R 14).</t>
  </si>
  <si>
    <t>SE 20.10.0600 (/)</t>
  </si>
  <si>
    <t>Levantamento topográfico, planialtimétrico e cadastral, executado de acordo com as especificações da Prefeitura da Cidade do Rio de Janeiro, em terreno de orografia não acidentada, vegetação densa e edificação média, com área de até 4 ha (escala 1:500).</t>
  </si>
  <si>
    <t>SE 20.10.0603 (/)</t>
  </si>
  <si>
    <t>Levantamento topográfico, planialtimétrico e cadastral, executado de acordo com as especificações da Prefeitura da Cidade do Rio de Janeiro, em terreno de orografia não acidentada, vegetação densa e edificação média, com área de 4 a 10 ha (escala 1:500).</t>
  </si>
  <si>
    <t>SE 20.10.0606 (A)</t>
  </si>
  <si>
    <t>Levantamento topográfico, planialtimétrico e cadastral, incluindo seus dados dendrométricos, executado de acordo com as especificações da Prefeitura da Cidade do Rio de Janeiro, em terreno de orografia não acidentada, vegetação densa e edificação média, com área acima de 10 ha (escala 1:250 ou 1:500), incluindo-se a apresentação em papel vegetal e em meio digital (preferência por Autocad R 14).</t>
  </si>
  <si>
    <t>SE 20.10.0650 (A)</t>
  </si>
  <si>
    <t>Levantamento planialtimétrico, executado de acordo com as especificações da Prefeitura da Cidade do Rio de Janeiro, em terreno de orografia acidentada, vegetação densa (incluindo seus dados dendrométricos) e edificação leve, com área de até 5 ha (escala 1:250), entregue em papel cansom e disquete.</t>
  </si>
  <si>
    <t>SE 20.10.0700 (A)</t>
  </si>
  <si>
    <t>Levantamento topográfico, planialtimétrico e cadastral, executado de acordo com as especificações da Prefeitura da Cidade do Rio de Janeiro, em terreno de orografia não acidentada, vegetação rala e edificação leve, com área acima de 4 até 10 ha (escala 1:500), incluindo-se a apresentação em papel e meio digital (Autocad).</t>
  </si>
  <si>
    <t>SE 20.10.0750 (A)</t>
  </si>
  <si>
    <t>Levantamento topográfico, planialtimétrico e cadastral, executado de acordo com as especificações da Prefeitura da Cidade do Rio de Janeiro, em terreno de orografia não acidentada, vegetação rala e edificação leve, com área de até 4 ha (escala 1:500), incluindo-se a apresentação em papel e meio digital (Autocad).</t>
  </si>
  <si>
    <t>SE 20.10.0850 (/)</t>
  </si>
  <si>
    <t>Levantamento topográfico, planialtimétrico e cadastral, executado de acordo com as especificações da Prefeitura da Cidade do Rio de Janeiro, em terreno de orografia acidentada, vegetação rala e edificação média, com área de 4 a 10 ha (escala 1:500).</t>
  </si>
  <si>
    <t>SE 20.10.1000 (/)</t>
  </si>
  <si>
    <t>Levantamento topográfico, planialtimétrico e cadastral, executado de acordo com as especificações da Prefeitura da Cidade do Rio de Janeiro,em terreno de orografia acidentada, vegetação densa e edificação média, com área de 4 a 10 ha (escala 1:500).</t>
  </si>
  <si>
    <t>SE 20.10.1050 (A)</t>
  </si>
  <si>
    <t>Levantamento de seção transversal em terreno de orografia acidentada e vegetação rala, considerando-se o nível como equipamento.  Medido por metro linear de seção, incluindo-se o desenho em papel milimetrado vegetal na escala 1:200.</t>
  </si>
  <si>
    <t>SE 20.10.1101 (/)</t>
  </si>
  <si>
    <t>Levantamento topográfico, planialtimétrico e cadastral, executado de acordo com as especificações da Prefeitura da Cidade do Rio de Janeiro em áreas que apresentem uma maior densidade de detalhes cadastrais, com até 0,6 ha, elaborado na escala 1:250, incluindo-se  a apresentação em papel e meio digital (Autocad) nas coordenadas UTM com a utilização de GPS e estação total.</t>
  </si>
  <si>
    <t>SE 20.10.1151 (/)</t>
  </si>
  <si>
    <t>Levantamento topográfico, planialtimétrico e cadastral, executado de acordo com as especificações da Prefeitura da Cidade do Rio de Janeiro, em áreas acima de 0,6 e até 4 ha, que apresentem uma grande densidade de detalhes cadastrais, elaborado na escala 1:250, incluindo-se a apresentação em papel e meio digital (Autocad) nas coordenadas UTM, com a utilização de GPS e Estação Total.</t>
  </si>
  <si>
    <t>SE 20.10.1350 (A)</t>
  </si>
  <si>
    <t>Levantamento topográfico, planialtimétrico e cadastral, executado de acordo com as especificações da Prefeitura da Cidade do Rio de Janeiro em áreas que apresente uma maior densidade de detalhes cadastrais, com até 10 ha, elaborado na escala 1:250, incluindo-se a apresentação em papel e meio digital (Autocad).</t>
  </si>
  <si>
    <t>SE 20.10.1375 (A)</t>
  </si>
  <si>
    <t>Levantamento topográfico, planialtimétrico e cadastral, executado de acordo com as especificações da Prefeitura da Cidade do Rio de Janeiro, em áreas com mais de 10ha, que apresentem uma grande densidade de detalhes cadastrais, elaborado na escala 1:250, incluindo-se a apresentação em papel e meio digital (Autocad).</t>
  </si>
  <si>
    <t>SE 20.10.1400 (A)</t>
  </si>
  <si>
    <t>Levantamento topográfico, planialtimétrico e cadastral, executado de acordo com as especificações da Prefeitura da Cidade do Rio de Janeiro, em áreas de orografia acidentada e ocupação densa e desordenada, com dificuldade de acesso e transporte, com até 10 ha, elaborado na escala 1:500.</t>
  </si>
  <si>
    <t>SE 20.10.1450 (A)</t>
  </si>
  <si>
    <t>Levantamento topográfico, planialtimétrico e cadastral, executado de acordo com as especificações da Prefeitura da Cidade do Rio de Janeiro, em áreas de orografia não acidentada e ocupação densa e desordenada, com dificuldade de acesso e transporte, com até 10 ha, elaborado na escala 1:500.</t>
  </si>
  <si>
    <t>SE 20.10.1500 (A)</t>
  </si>
  <si>
    <t>Levantamento topográfico, planialtimétrico e cadastral, executado de acordo com as especificações da Prefeitura da Cidade do Rio de Janeiro, em áreas de alagadiço, com até 10 ha, elaborado na escala 1:500.</t>
  </si>
  <si>
    <t>SE 20.10.1550 (/)</t>
  </si>
  <si>
    <t>Levantamento cadastral das profundidades dos tubos e galerias que concorrem em um poço de visita, profundidades estas, medidas de régua e referenciadas a cota da tampa do poço-poço encontrado em condições de limpeza que permitam a leitura imediata.</t>
  </si>
  <si>
    <t>SE 20.10.1600 (/)</t>
  </si>
  <si>
    <t>Levantamento cadastral das profundidades dos tubos e galerias que concorrem em um poço de visita, profundidades estas, medidas a régua e referenciadas a cota da tampa do poço-poço encontrado inundado tendo que ser esgotado antes que se possa fazer a leitura.</t>
  </si>
  <si>
    <t>SE 20.10.1650 (/)</t>
  </si>
  <si>
    <t>Levantamento cadastral das profundidades dos tubos e galerias que concorrem em um poço de visita, profundidades estas, medidas a reguá e referenciadas a cota da tampa do poço-poço encontrado assoreado tendo que ser limpo antes que se possa fazer a leitura.</t>
  </si>
  <si>
    <t>SE 20.10.1700 (/)</t>
  </si>
  <si>
    <t>Levantamento cadastral das profundidades dos tubos e galerias que concorrem em um poço de visita, profundidades estas, medidas a régua e referenciadas a cota da tampa do poço-poço em meio a uma via pública com tráfego, encontrado em condições de limpeza que permitam a leitura imediata.</t>
  </si>
  <si>
    <t>SE 20.10.1750 (/)</t>
  </si>
  <si>
    <t>Levantamento cadastral das profundidades dos tubos e galerias que concorrem em um poço de visita, profundidades estas, medidas a régua e referenciadas a cota da tampa do poço-poço em meio a uma via pública com tráfego, encontrado inundado tendo que ser esgotado antes que se possa fazer a leitura.</t>
  </si>
  <si>
    <t>SE 20.10.1800 (/)</t>
  </si>
  <si>
    <t>Levantamento cadastral das profundidades dos tubos e galerias que concorrem em um poço de visita, profundidades estas, medidas a régua e referenciadas a cota da tampa do poço-poço localizado em meio a via pública com tráfego, encontrado assoreado tendo que ser limpo antes que se possa fazer a leitura.</t>
  </si>
  <si>
    <t>SE 20.10.1850 (/)</t>
  </si>
  <si>
    <t>Levantamento cadastral das profundidades dos tubos e galerias que concorrem em um poço de visita, profundidades estas, medidas a régua e referenciadas a cota da tampa do poço-poço em meio a uma via pública com tráfego, coberto por camada asfáltica, encontrado em condições de limpeza que permitam a leitura imediata.</t>
  </si>
  <si>
    <t>SE 20.10.1900 (/)</t>
  </si>
  <si>
    <t>Levantamento cadastral das profundidades dos tubos e galerias que concorrem em um poço de visita, profundidades estas, medidas a régua e referenciadas a cota da tampa do poço-poço em meio a uma via pública com tráfego, coberto por camada asfáltica, encontrado inundado tendo que ser esgotado antes que se possa fazer a leitura.</t>
  </si>
  <si>
    <t>SE 20.10.1950 (/)</t>
  </si>
  <si>
    <t>Levantamento cadastral das profundidades dos tubos e galerias que concorrem em um poço de visita, profundidades estas, medidas a régua e referenciadas a cota da tampa do poço-poço em meio a uma via pública com tráfego, coberto por camada asfáltica, encontrado assoreado tendo que ser limpo antes que se possa fazer a leitura.</t>
  </si>
  <si>
    <t>SE 20.10.2000 (B)</t>
  </si>
  <si>
    <t>Levantamento topográfico por batimetria, incluindo seções de levantamento equidistantes de até 20 metros, inclusive transporte do pessoal com caminhoneta 9 passageiros, executado de acordo com as especificações da Prefeitura da Cidade do Rio de Janeiro, com área de até 10 ha (escala 1:500).</t>
  </si>
  <si>
    <t>SE 20.10.2050 (A)</t>
  </si>
  <si>
    <t>Levantamento topográfico, planialtimétrico e cadastral, executado de acordo com as especificações da Prefeitura da Cidade do Rio de Janeiro, em favelas, considerando cotas de soleira e sanitários, medição de lotes, posteamento e demais elementos naturais existentes, com até 10ha, elaborado na escala 1:500.</t>
  </si>
  <si>
    <t>SE 20.10.2100 (A)</t>
  </si>
  <si>
    <t>Levantamento topográfico por GPS em áreas de difícil acesso, relevo acidentado e muito pouco habitadas.  O levantamento visa posterior reflorestamento das áreas, possuindo baixa precisão.</t>
  </si>
  <si>
    <t>SE 20.10.2150 (A)</t>
  </si>
  <si>
    <t>Levantamento de seção transversal em terreno de orografia acidentada e vegetação rala, considerando-se teodolito ou estação total e distanciômetro eletrônico, na escala 1:100, incluindo-se a apresentação em papel e em meio digital (preferência por Autocad).</t>
  </si>
  <si>
    <t>SE 20.10.2200 (A)</t>
  </si>
  <si>
    <t>Levantamento de seção transversal em terreno de orografia acidentada e vegetação rala, considerando-se o teodolito e usando a estadimetria.  Medido por metro linear de seção, incluindo-se o desenho em papel milimetrado vegetal na escala 1:200.</t>
  </si>
  <si>
    <t>SE 20.10.2250 (A)</t>
  </si>
  <si>
    <t>Levantamento de seção transversal em terreno de orografia acidentada e vegetação densa, considerando-se o teodolito e usando a estadimetria.  Medido por metro linear de seção, incluindo-se o desenho em papel milimetrado vegetal na escala 1:200.</t>
  </si>
  <si>
    <t>SE 20.10.2300 (A)</t>
  </si>
  <si>
    <t>Levantamento de seção transversal em terreno de orografia acidentada e vegetação densa, considerando-se o nível como equipamento.  Medido por metro linear de seção, incluindo-se o desenho em papel milimetrado vegetal na escala 1:200.</t>
  </si>
  <si>
    <t>SE 20.10.2350 (/)</t>
  </si>
  <si>
    <t>Elaboração de planta topográfica planialtimétrica e cadastral, na escala 1:500, a partir de seções transversais já levantadas no local, incluindo-se a apresentação em papel e em meio digital (preferência por Autocad).</t>
  </si>
  <si>
    <t>SE 20.10.2400 (A)</t>
  </si>
  <si>
    <t>Tubo para inclinômetro, de alumínio, exclusive perfuração, caixa de proteção e leitura.  Fornecimento e colocação.</t>
  </si>
  <si>
    <t>SE 20.10.2450 (A)</t>
  </si>
  <si>
    <t>Nivelamento e contranivelamento de linha topográfica, em terreno de orografia não acidentada, incluindo desenho em escala 1:1000 (H) e 1:1000 (V) em papel milimetrado vegetal.</t>
  </si>
  <si>
    <t>SE 20.10.2500 (A)</t>
  </si>
  <si>
    <t>Nivelamento de eixo de logradouro, de acordo com as especificações da Prefeitura da Cidade do Rio de Janeiro, incluindo desenho em papel milimetrado vegetal.</t>
  </si>
  <si>
    <t>SE 20.13.0100 (/)</t>
  </si>
  <si>
    <t>Levantamento topográfico, planialtimétrico e cadastral, para fins de desapropriação de imóveis atingidos por projetos de implantação de vias e novos alinhamentos, executado de acordo com as especificações da Prefeitura da Cidade do Rio de Janeiro, na escala 1:250, apresentado em papel vegetal e meio digital, contendo os respectivos desenhos com as dimensões de cada terreno ou faixa de terreno, assinaladas as acessões e plantas baixas detalhadas das edificações.</t>
  </si>
  <si>
    <t>SE 20.13.0500 (/)</t>
  </si>
  <si>
    <t>Serviços de elaboração de cadastro técnico imobiliário para fins de desapropriação de imóveis atingidos por projetos de implantação de vias e novos alinhamentos, contendo memorial descritivo das acessões e benfeitorias atingidas, idade, estado de conservação, padrão construtivo, distribuição interna dos compartimentos, áreas úteis, áreas de construção, identificação dos ocupantes, natureza da ocupação, destinação que vem sendo dada ao imóvel, e demais anotações necessárias, de acordo com os padrões exigidos pela Procuradoria Geral do Município do Rio de Janeiro - PGM.</t>
  </si>
  <si>
    <t>SE 20.15.0050 (A)</t>
  </si>
  <si>
    <t>Levantamento fotográfico de aspecto de área urbana com fornecimento do arquivo em DVD e de ampliação colorida no tamanho (10x15)cm.</t>
  </si>
  <si>
    <t>SE 20.15.0055 (/)</t>
  </si>
  <si>
    <t>Levantamento fotográfico de aspecto de área urbana, de imóveis ou de documentos com fornecimento de arquivo digital e de impressão colorida no tamanho (10x15)cm, de acordo com as orientações da SMH.</t>
  </si>
  <si>
    <t>SE 20.15.0101 (/)</t>
  </si>
  <si>
    <t>Serviços de elaboração de cadastro técnico imobiliário e aplicação de cadastro de qualificação ao morador para fins de Regularização Urbanística e Fundiária, contendo memorial descritivo das benfeitorias, idade, estado de conservação, padrão construtivo, áreas úteis, áreas de construção, identificação dos ocupantes com recolhimento dos documentos necessários à titulação, natureza da ocupação, destinação que vem sendo dada ao imóvel, e demais anotações necessárias à regularização urbanística e fundiária, de acordo com as orientações da SMH.</t>
  </si>
  <si>
    <t>SE 20.15.0121 (/)</t>
  </si>
  <si>
    <t>Serviços de digitalização de fichas cadastrais técnico - imobiliária de qualificação para fins de Regularização Urbanística e Fundiária, assinados pelos beneficiários e organização em arquivo digital necessário ao acompanhamento do processo de regularização das unidades habitacionais, de acordo com as orientações da SMUIH/SUBH.</t>
  </si>
  <si>
    <t>SE 20.15.0131 (/)</t>
  </si>
  <si>
    <t>Selagem de imóveis e Capacitação das equipes de campo - reuniões de capacitação, realização de identificação preliminar de lotes e unidades de uso habitacional e outros em campo e em planta(s) fornecidas na escala 1:1000 ou conforme orientação da SMUIH/SUBH, utilizando base cartográfica existente e selos com a codificação quadra/lote/unidade, com fornecimento do quantitativo de unidades de cada quadra em relatório.</t>
  </si>
  <si>
    <t>SE 20.15.0141 (/)</t>
  </si>
  <si>
    <t>Georreferenciamento em shapes no AutoCAD Map ou no ArchiGIS dos polígons referentes aos lotes e unidades levantadas em campo, identificados através da codificação quadra-lote-unidade e alimentação do Banco de Dados da SMUIH/SUBH, para a inclusão de todas as informações no Sistema de Informações Urbanas - SIURB.</t>
  </si>
  <si>
    <t>SE 20.15.0151 (/)</t>
  </si>
  <si>
    <t>Auto de Demarcação Urbanística: Elaboração de planta e memorial descritivo da área a ser regularizada, nos quais constem suas medidas perimetrais, área total, confrontantes, coordenadas georreferenciadas dos vértices definidores de seus limites, bem como o nº de matrícula ou transcrições e a indicação dos proprietários constantes no Registro de Imóveis, se houver, das áreas atingidas pelo Auto de Demarcação Urbanística e de seus confrontantes. Deverá também ser elaborada planta de sobreposição da área demarcada com a situação das áreas constantes no registro de imóveis e a planta das áreas remanescentes com seus respectivos memoriais; e serem apresentadas certidões das matrículas ou transcrições das áreas pelo RI. Fornecimento de planta com as vias de circulação existentes ou projetadas e outras áreas destinadas a uso público situadas na área e resumo do auto de demarcação urbanística, com a descrição que permita a identificação da área, além do seu desenho simplificado, com a formatação da minuta do Edital de Notificação ao proprietário(s) da(s) área(s), bem como seus confrontantes. As plantas deverão ser apresentadas em papel na escala 1:1000 ou conforme orientação da SMH e em arquivo digital na extensão DWG, e o restante do material deverá ser entregue em papel, no formato A4, e também em meio digital, na extensão DOC.</t>
  </si>
  <si>
    <t>SE 20.15.0201 (/)</t>
  </si>
  <si>
    <t>Pesquisa fundiária da área do assentamento, bem como dos imóveis confrontantes, com fornecimento de planta(s) em papel, na escala 1:1000 ou conforme orientação da SMH e em arquivo digital na extensão DWG, com todos os PAL's e PA's incidentes na área de pesquisa e seu entorno, e metragens constantes das documentações obtidas nos cartórios juntamente com relatório e cópias de todos os documentos e projetos mencionados na pesquisa.</t>
  </si>
  <si>
    <t>SE 20.15.0251 (/)</t>
  </si>
  <si>
    <t>Plano e Metodologia de Trabalho com diagnósticos da área. Relatório contendo o diagnóstico da área, envolvendo aspectos físicos e sociais, bem como planta(s) com as informações relativas ao diagnóstico em papel, na escala 1:1000 ou conforme orientação da SMH e em arquivo digital na extensão DWG. Plano de Metodologia de Trabalho incluindo os de campo, como levantamentos e cadastros, assim como as atividades de comunicação, sensibilização e divulgação que contarão com a presença da equipe contratada no local. Deverá ser apresentada a concepção metodológica com descrição e o dimensionamento das atividades, mão de obra, produtos e período de execução em relatório encadernado, no formato A4, com os documentos acondicionados de modo a possibilitar sua retirada, e mais duas cópias, além do mesmo em meio digital na extensão DOC.</t>
  </si>
  <si>
    <t>SE 20.15.0300 (/)</t>
  </si>
  <si>
    <t>Projetos para Legalização de Parcelamento - Elaboração de plantas(s) de subsídios para os projetos de legalização de alinhamento e loteamento (PAA's / PAL's), de uso e ocupação do solo e de reconhecimento de logradouros; Elaboração dos projetos de legalização de alinhamento e parcelamento (PAA's / PAL's) para aprovação junto a SMU. As plantas deverão ser apresentadas em papel na escala 1:1000 ou conforme orientação da SMH e em arquivo digital na extensão DWG. Elaboração de Memorial Descritivo do Loteamento, a ser entregue em papel, no formato A4 e em meio digital, na extensão DOC, e Minuta de Certidão, a ser entregue em papel no formato A4 e em meio digital, na extensão DOC.</t>
  </si>
  <si>
    <t>SE 20.15.0350 (/)</t>
  </si>
  <si>
    <t>Projeto de Regularização Urbanística e Fundiária, utilizando a base cadastral com a demarcação do Plano de intervenção para a área, identificando as moradias em áreas de risco a serem reassentadas, as "faixas non aedificandi" (FNA's), além dos projetos de alinhamento, adutoras e outras restrições à ocupação, bem como as vias existentes e suas nomenclaturas reconhecidas oficialmente ou não. As plantas deverão ser apresentadas em papel na escala 1:1000 ou conforme orientação da SMH e em arquivo digital na extensão DWG. Além disso deverá ser apresentado relatório fotográfico para esclarecimento de dúvidas quanto ao levantado na área e planta(s) para divulgação junto a comunidade cuja forma de apresentação será definida pela fiscalização (como escala, formatação, tipo de material etc).</t>
  </si>
  <si>
    <t>SE 20.15.0400 (/)</t>
  </si>
  <si>
    <t>Plantas para o Reconhecimento de Logradouros na escala 1:1000 ou conforme orientação da SMUIH/SUBH, contendo a largura, comprimento e distância das vias a serem reconhecidas até o logradouro reconhecido mais próximo. O item deverá ser medido pela(s) planta(s) dos logradouros e pelo relatório contendo os históricos dos nomes escolhidos para cada logradouro, sendo que para cada um deverão ser apresentadas três sugestões de nomes.</t>
  </si>
  <si>
    <t>SE 20.20.0050 (A)</t>
  </si>
  <si>
    <t>Composição básica de laboratório.</t>
  </si>
  <si>
    <t>SE 20.20.0100 (A)</t>
  </si>
  <si>
    <t>Custo horário produtivo Wagon Drill (não utilizar como item de orçamento).</t>
  </si>
  <si>
    <t>SE 20.20.0150 (A)</t>
  </si>
  <si>
    <t>Custo horário improdutivo Wagon Drill (não utilizar como item de orçamento).</t>
  </si>
  <si>
    <t>SE 20.20.0200 (A)</t>
  </si>
  <si>
    <t>Custo horário produtivo Wídia ou similar-Solo (não utilizar como item de orçamento).</t>
  </si>
  <si>
    <t>SE 20.20.0250 (B)</t>
  </si>
  <si>
    <t>Custo horário improdutivo (motor funcionando) Wídia ou similar-Solo (não utilizar como item de orçamento).</t>
  </si>
  <si>
    <t>SE 20.20.0300 (A)</t>
  </si>
  <si>
    <t>Custo horário produtivo Wídia ou similar-Alteração e rocha (não utilizar como item de orçamento).</t>
  </si>
  <si>
    <t>SE 20.20.0350 (A)</t>
  </si>
  <si>
    <t>Custo horário produtivo diamante rocha sã (não utilizar como item de orçamento).</t>
  </si>
  <si>
    <t>SE 20.20.0400 (A)</t>
  </si>
  <si>
    <t>Custo horário improdutivo diamante rocha sã (não utilizar como item de orçamento).</t>
  </si>
  <si>
    <t>SE 20.20.0450 (/)</t>
  </si>
  <si>
    <t>Distanciômetro eletrônico completo.</t>
  </si>
  <si>
    <t>SE 25.05.0050 (A)</t>
  </si>
  <si>
    <t>Elaboração de projeto de micro e mesodrenagem (vazão até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t>
  </si>
  <si>
    <t>SE 25.05.0100 (A)</t>
  </si>
  <si>
    <t>Elaboração de projeto de macrodrenagem (vazão a partir de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t>
  </si>
  <si>
    <t>SE 25.05.0150 (/)</t>
  </si>
  <si>
    <t>Projeto executivo de sistema de drenagem, em Autocad, em área de até 20.000m2.</t>
  </si>
  <si>
    <t>SE 25.05.0200 (/)</t>
  </si>
  <si>
    <t>Projeto executivo de sistema de drenagem, em Autocad, em área acima de 20.000m2.</t>
  </si>
  <si>
    <t>SE 25.10.0050 (A)</t>
  </si>
  <si>
    <t>Projeto básico para urbanização/reurbanização de áreas, visando a organização espacial e das atividades, devendo contemplar: sistema viário (locais para carga e descarga, estacionamento, parada para ônibus e etc, faixa exclusiva, sinalização e desenho geométrico), passeios, praças, arborização, iluminação com critérios luminotécnicos, distribuição e integração do mobiliário urbano e equipamentos urbanos, inclusive diagnóstico urbanístico e de infra-estrutura da área de projeto, levantamento dos projetos pertinentes existentes nas diversas esferas governamentais, concessionárias e permissionários de serviços público, aprovações pertinentes e a coordenação dos projetos complementares, apresentado em Autocad nos padrões da contratante.</t>
  </si>
  <si>
    <t>SE 25.10.0100 (A)</t>
  </si>
  <si>
    <t>Projeto executivo para urbanização/reurbanização de áreas, visando a organização espacial e das atividades, devendo contemplar: sistema viário (locais para carga e descarga, faixa exclusiva e desenho geométrico), passeios, praças, arborização, iluminação com critérios luminotécnicos, distribuição e integração do mobiliário urbano e equipamentos urbanos, apresentado em Autocad nos padrões da contratante, inclusive as aprovações pertinentes e coordenação dos projetos complementares.</t>
  </si>
  <si>
    <t>SE 25.10.0150 (A)</t>
  </si>
  <si>
    <t>Projeto executivo para urbanização/reurbanização (geométrico, cortes e detalhes) para tratamento paisagístico de áreas públicas, apresentado em Autocad nos padrões da contratante, inclusive as operações pertinentes e a coordenação dos projetos complementares.</t>
  </si>
  <si>
    <t>SE 25.10.0250 (A)</t>
  </si>
  <si>
    <t>Projeto de via simples de veículos em favela, com 1 faixa de rolamento, com largura máxima de 3m.</t>
  </si>
  <si>
    <t>SE 25.10.0350 (A)</t>
  </si>
  <si>
    <t>Projeto para passarela sobre logradouro público, com rampas e/ou escadas.</t>
  </si>
  <si>
    <t>SE 25.10.0400 (A)</t>
  </si>
  <si>
    <t>Projeto executivo para tratamento paisagístico com especificação vegetal legendada e quantificada, em áreas públicas, considerando a área efetiva de plantio, apresentado em Autocad nos padrões da contratante.</t>
  </si>
  <si>
    <t>SE 25.10.0450 (A)</t>
  </si>
  <si>
    <t>Projeto executivo de via especial para veículos e pedestres, em avenidas canal, com calçadas em ambos os lados, com largura máxima de 40m, apresentado em Autocad nos padrões da contratante.</t>
  </si>
  <si>
    <t>SE 25.10.0500 (A)</t>
  </si>
  <si>
    <t>Projeto executivo de via especial para veículos e pedestres em ruas e avenidas urbanas, com calçadas em ambos os lados, canteiro central e separadores de pistas laterais em ambos os sentidos e com largura máxima de 46m, apresentado em Autocad nos padrões da contratante.</t>
  </si>
  <si>
    <t>SE 25.10.0550 (A)</t>
  </si>
  <si>
    <t>Projeto executivo de via para veículos e pedestres em ruas e avenidas urbanas, com calçadas em ambos os lados e 2 faixas de rolamento com largura máxima de 13m, apresentado em Autocad nos padrões da contratante.</t>
  </si>
  <si>
    <t>SE 25.10.0600 (A)</t>
  </si>
  <si>
    <t>Projeto executivo de via para veículos e pedestres em ruas e avenidas urbanas, com calçadas em ambos os lados e 3 faixas de rolamento com largura máxima de 16m, apresentado em Autocad nos padrões da contratante.</t>
  </si>
  <si>
    <t>SE 25.10.0650 (A)</t>
  </si>
  <si>
    <t>Projeto executivo de via especial para veículos e pedestres em ruas e avenidas urbanas, com calçadas em ambos os lados, canteiro central, com 3 faixas de rolamento nas pistas centrais e separadores de pistas laterais em ambos sentidos e com largura  máxima de 53m, apresentado em Autocad nos padrões da contratante.</t>
  </si>
  <si>
    <t>SE 25.10.0700 (A)</t>
  </si>
  <si>
    <t>Projeto executivo de via para veículos e pedestres em ruas e avenidas urbanas, com calçadas em ambos os lados e 4 faixas de rolamento com largura máxima de 25m, apresentado em Autocad nos padrões da contratante.</t>
  </si>
  <si>
    <t>SE 25.10.0750 (A)</t>
  </si>
  <si>
    <t>Projeto executivo de via especial para veículos e pedestres em ruas e avenidas urbanas, com calçadas em ambos os lados, canteiro central e pistas com 4 faixas de rolamento em cada sentido, com largura máxima de 40m, apresentado em Autocad nos padrões da contratante.</t>
  </si>
  <si>
    <t>SE 25.10.0800 (A)</t>
  </si>
  <si>
    <t>Projeto executivo de via simples de ciclovia, com 1 faixa de rolamento, com largura máxima de 1,30m, apresentado em Autocad nos padrões da contratante.</t>
  </si>
  <si>
    <t>SE 25.10.0850 (A)</t>
  </si>
  <si>
    <t>Projeto executivo de via dupla de ciclovia, com 2 faixas de rolamento, com largura máxima de 3m, apresentado em Autocad nos padrões da contratante.</t>
  </si>
  <si>
    <t>SE 25.15.0050 (A)</t>
  </si>
  <si>
    <t>Projeto básico de arquitetura para prédios hospitalares de até 1000m2, apresentado em Autocad for Windows nos padrões da contratante, inclusive as legalizações pertinentes e a coordenação dos projetos complementares.</t>
  </si>
  <si>
    <t>SE 25.15.0100 (A)</t>
  </si>
  <si>
    <t>Projeto básico de arquitetura para prédios hospitalares de 1000 até 4000m2,  apresentado em Autocad for Windows nos padrões da contratante, inclusive as legalizações pertinentes e a coordenação dos projetos complementares.  Observação: até 1000m2 conforme o item SE 25.15.0050.</t>
  </si>
  <si>
    <t>SE 25.15.0150 (A)</t>
  </si>
  <si>
    <t>Projeto básico de arquitetura para prédios hospitalares acima de 4000m2, apresentado em Autocad for Windows nos padrões da contratante, inclusive as legalizações pertinentes e a coordenação dos projetos complementares.  Observação: até 1000m2 conforme o item SE 25.15.0050.  De  1001 à 4000m2 conforme o item SE 25.15.0100.</t>
  </si>
  <si>
    <t>SE 25.15.0200 (A)</t>
  </si>
  <si>
    <t>Projeto estrutural para prédios hospitalares até 1000m2, apresentado em disquete, sendo o arquivo compatível com o Autocad R12 da Autodesk, e uma cópia em papel vegetal nos padrões da contratante constando de plantas de forma, armação e detalhes, de acordo com a ABNT.</t>
  </si>
  <si>
    <t>SE 25.15.0250 (A)</t>
  </si>
  <si>
    <t>Projeto estrutural para prédios hospitalares de 1000 à 4000m2, apresentado em disquete, sendo o arquivo compatível com o Autocad da Autodesk, e uma cópia em papel vegetal nos padrões da contratante constando de plantas de forma, armação e detalhes, de acordo com a ABNT.</t>
  </si>
  <si>
    <t>SE 25.15.0300 (A)</t>
  </si>
  <si>
    <t>Projeto estrutural para prédios hospitalares acima de 4000m2, apresentado em disquete, sendo o arquivo compatível com o Autocad da Autodesk, e uma cópia em papel vegetal nos padrões da contratante constando de plantas de forma, armação e detalhes, de acordo com a ABNT.</t>
  </si>
  <si>
    <t>SE 25.15.0350 (A)</t>
  </si>
  <si>
    <t>Projeto executivo de arquitetura para prédios hospitalares de até 500m2, apresentado em Autocad For Windows nos padrões da contratante, inclusive as legalizações pertinentes e a coordenação dos projetos complementares.</t>
  </si>
  <si>
    <t>SE 25.15.0400 (A)</t>
  </si>
  <si>
    <t>Projeto executivo de arquitetura para prédios hospitalares de 1000 até 4000m2, apresentado em Autocad For Windows nos padrões da contratante, inclusive as legalizações pertinentes e a coordenação dos projetos complementares.  Observação: até 1000m2 conforme o item SE 25.15.0350.</t>
  </si>
  <si>
    <t>SE 25.15.0450 (A)</t>
  </si>
  <si>
    <t>Projeto executivo de arquitetura para prédios hospitalares acima de 4000m2, apresentado em Autocad For Windows nos padrões da contratante, inclusive as legalizações pertinentes e a coordenação dos projetos complementares.  Observação: até 1000m2 conforme o item SE 25.15.0350.  De 1001 à 4000m2 conforme o item SE 25.15.0400.</t>
  </si>
  <si>
    <t>SE 25.20.0050 (A)</t>
  </si>
  <si>
    <t>Projeto básico de para prédios culturais de até 500m2, apresentado em Autocad for Windows nos padrões da contratante, inclusive as legalizações pertinentes e a coordenação dos projetos complementares.</t>
  </si>
  <si>
    <t>SE 25.20.0100 (A)</t>
  </si>
  <si>
    <t>Projeto básico de arquitetura para prédios culturais de 501 até 3000m2, apresentado em Autocad for Windows nos padrões da contratante, inclusive as legalizações pertinentes e a coordenação dos projetos complementares.  Observação: até 500m2 conforme o item SE 25.20.0050 .</t>
  </si>
  <si>
    <t>SE 25.20.0150 (A)</t>
  </si>
  <si>
    <t>Projeto básico de arquitetura para prédios culturais acima de 3000m2 apresentado em Autocad for Windows nos padrões da contratante, inclusive as legalizações pertinentes e a coordenação dos projetos complementares.  Observação: até 500m2 conforme o item SE 25.20.0050.  De 501 à 3000m2 conforme o item SE 25.20.0100.</t>
  </si>
  <si>
    <t>SE 25.20.0200 (A)</t>
  </si>
  <si>
    <t>Projeto executivo de arquitetura para prédios culturais de até 500m2 apresentado em Autocad For Windows nos padrões da contratante, inclusive as legalizações pertinentes e a coordenação dos projetos complementares.</t>
  </si>
  <si>
    <t>SE 25.20.0250 (A)</t>
  </si>
  <si>
    <t>Projeto executivo de arquitetura para prédios culturais de 501 até 3000m2 apresentado em Autocad For Windows nos padrões da contratante, inclusive as legalizações pertinentes e a coordenação dos projetos complementares.  Observação: até 500m2 conforme o item SE 25.20.0200.</t>
  </si>
  <si>
    <t>SE 25.20.0300 (A)</t>
  </si>
  <si>
    <t>Projeto executivo de arquitetura para prédios culturais acima de 3000m2 apresentado em Autocad For Windows nos padrões da contratante, inclusive as legalizações pertinentes e a coordenação dos projetos complementares.  Observação: até 500m2 conforme o item SE 25.20.0200.  De 501 à 3000m2 conforme o item SE 25.20.0250.</t>
  </si>
  <si>
    <t>SE 25.20.0350 (A)</t>
  </si>
  <si>
    <t>Projeto estrutural para prédios culturais até 500m2, apresentado em disquete, sendo o arquivo compatível com o Autocad da Autodesk, e uma cópia em papel vegetal nos padrões da contratante constando de plantas de forma, armação e detalhes, de acordo com a ABNT.</t>
  </si>
  <si>
    <t>SE 25.20.0400 (A)</t>
  </si>
  <si>
    <t>Projeto estrutural para prédios culturais de 500 à 3000m2, apresentado em disquete, sendo o arquivo compatível com o Autocad da Autodesk, e uma cópia em papel vegetal nos padrões da contratante constando de plantas de forma, armação e detalhes, de acordo com a ABNT.</t>
  </si>
  <si>
    <t>SE 25.20.0450 (A)</t>
  </si>
  <si>
    <t>Projeto estrutural para prédios culturais acima de 3000m2, apresentado em disquete, sendo o arquivo compatível com o Autocad da Autodesk, e uma cópia em papel vegetal nos padrões da contratante constando de plantas de forma, armação e detalhes, de acordo com a ABNT.</t>
  </si>
  <si>
    <t>SE 25.25.0050 (A)</t>
  </si>
  <si>
    <t>Projeto básico de arquitetura para prédios escolares e/ou administrativos de até 500m2 apresentado em Autocad for Windows nos padrões da contratante, inclusive as legalizações pertinentes e a coordenação dos projetos complementares.</t>
  </si>
  <si>
    <t>SE 25.25.0100 (A)</t>
  </si>
  <si>
    <t>Projeto básico de arquitetura para prédios escolares e/ou administrativos de 501 até 3000m2,  apresentado em Autocad for Windows nos padrões da contratante, inclusive as legalizações pertinentes e a coordenação dos projetos complementares.  Observação: até 500m2 conforme o item SE 25.25.0050</t>
  </si>
  <si>
    <t>SE 25.25.0150 (A)</t>
  </si>
  <si>
    <t>Projeto básico de arquitetura para prédios escolares e/ou administrativo de 3000m2, apresentado em Autocad for Windows nos padrões da contrante, inclusive as legalizações pertinentes e a coordenação dos projetos complementares.  Observação: até 500m2 cnforme o item SE 25.25.0050.  De 501 à 3000m2 conforme o item SE 25.25.0100.</t>
  </si>
  <si>
    <t>SE 25.25.0200 (A)</t>
  </si>
  <si>
    <t>Projeto executivo de arquitetura para prédios escolares e/ou administrativos de até 500m2 apresentado em Autocad For Windows nos padrões da contratante, inclusive as legalizações pertinentes e a coordenação dos projetos complementares.</t>
  </si>
  <si>
    <t>SE 25.25.0250 (A)</t>
  </si>
  <si>
    <t>Projeto executivo de arquitetura para prédios escolares e/ou administrativos de 501 até 3000m2 apresentado em Autocad For Windows nos padrões da contratante, inclusive as legalizações pertinentes e a coordenação dos projetos complementares.  Observação até 500m2 conforme o item SE 25.25.0200.</t>
  </si>
  <si>
    <t>SE 25.25.0300 (A)</t>
  </si>
  <si>
    <t>Projeto executivo de arquitetura para prédios escolares e/ou administrativos acima de 3000m2 apresentado em Autocad For Windows nos padrões da contratante, inclusive as legalizações pertinentes e a coordenação dos projetos complementares.  Observação: até 500m2 conforme o item SE 25.25.0200.  De 501 à 3000m2 conforme o item SE 25.25.0250.</t>
  </si>
  <si>
    <t>SE 25.25.0350 (A)</t>
  </si>
  <si>
    <t>Projeto estrutural para prédios escolares e administrativos de até 500m2 apresentado em disquete, sendo o arquivo compatível com o Autocad da Autodesk, e uma cópia em papel vegetal nos padrões da contratante constando de plantas de forma, armação e detalhes, de acordo com a ABNT.</t>
  </si>
  <si>
    <t>SE 25.25.0400 (A)</t>
  </si>
  <si>
    <t>Projeto estrutural para prédios escolares e administrativos de 500 à 3000m2 apresentado em disquete, sendo o arquivo compatível com o Autocad da Autodesk, e uma cópia em papel vegetal nos padrões da contratante constando de plantas de forma, armação e detalhes, de acordo com a ABNT.</t>
  </si>
  <si>
    <t>SE 25.25.0450 (A)</t>
  </si>
  <si>
    <t>Projeto estrutural para prédios escolares e administrativos acima de 3000m2 apresentado em disquete, sendo o arquivo compatível com o Autocad da Autodesk, e uma  cópia em papel vegetal nos padrões da contratante constando de plantas de forma, armação e detalhes, de acordo com a ABNT.</t>
  </si>
  <si>
    <t>SE 25.30.0050 (A)</t>
  </si>
  <si>
    <t>Projeto básico de arquitetura para loteamentos com 3 unidades uni ou bifamiliares para áreas de até 12000m2, apresentado em Autocad for Windows nos padrões da contratante, inclusive as legalizações pertinentes e a coordenação dos projetos complementares.</t>
  </si>
  <si>
    <t>SE 25.30.0100 (A)</t>
  </si>
  <si>
    <t>Projeto básico de arquitetura para loteamentos com 3 unidades uni ou bifamiliares para áreas de 12000 até 3600m2, apresentado em Autocad for Windows nos padrões da contratante, inclusive as legalizações pertinentes e a coordenação dos projetos complementares.  Observação: até 12000m2 conforme o item SE 25.30.0050.</t>
  </si>
  <si>
    <t>SE 25.30.0150 (A)</t>
  </si>
  <si>
    <t>Projeto básico de arquitetura para loteamentos com 3 unidades uni ou bifamiliares para áreas acima de 36000m2, apresentado em Autocad for Windows nos padrões da contratante, inclusive as legalizações pertinentes e a coordenação dos projetos complementares.  Observação: até 12000m2 conforme o item SE 25.30.0050.  De 12001 até 36000m2, conforme o item SE 25.30.0100.</t>
  </si>
  <si>
    <t>SE 25.30.0200 (A)</t>
  </si>
  <si>
    <t>Projeto executivo de arquitetura para loteamentos com 3 unidades, uni ou bifamiliares tipo para áreas de até 12000m2, apresentado em Autocad For Windows nos padrões da contratante, inclusive as legalizações pertinentes e a coordenação dos projetos complementares.</t>
  </si>
  <si>
    <t>SE 25.30.0250 (A)</t>
  </si>
  <si>
    <t>Projeto executivo de arquitetura para loteamentos com 3 unidades, uni ou bifamiliares tipo para áreas de 12000 até 36000m2, apresentado em Autocad For Windows nos padrões da contratante, inclusive as legalizações pertinentes e a coordenação dos projetos complementares.  Observação: até 12000m2 conforme o item SE 25.30.0200.</t>
  </si>
  <si>
    <t>SE 25.30.0300 (A)</t>
  </si>
  <si>
    <t>Projeto executivo de arquitetura para loteamentos com 3 unidades, uni ou bifamiliares tipo para áreas acima de 36000m2, apresentado em Autocad For Windows nos padrões da contratante, inclusive as legalizações pertinentes e a coordenação dos projetos complementares.  Observação: até 12000m2 conforme o item SE 25.30.0200.</t>
  </si>
  <si>
    <t>SE 25.35.0050 (A)</t>
  </si>
  <si>
    <t>Projeto básico de arquitetura para habitação/ edifícios de até 6000m2,  apresentado em Autocad for Windows nos padrões da contratante, inclusive as legalizações pertinentes e a coordenação dos projetos complementares.</t>
  </si>
  <si>
    <t>SE 25.35.0100 (A)</t>
  </si>
  <si>
    <t>Projeto básico de arquitetura para habitação/edifícios de 6000 até 12000m2, apresentado em Autocad for Windows nos padrões da contratante, inclusive as legalizações pertinentes e a coordenação dos projetos complementares.  Observação: até 6000m2 conforme o item SE 25.35.0050.</t>
  </si>
  <si>
    <t>SE 25.35.0150 (A)</t>
  </si>
  <si>
    <t>Projeto básico de arquitetura para habitação/edifícios acima de 12000m2, apresentado em Autocad for Windows nos padrões da contratante, inclusive as legalizações pertinentes e a coordenação dos projetos complementares.  Observação: até 6000m2 conforme o item SE 25.35.0050.  De 6001 até 1200m2 conforme o item SE 25.35.0100.</t>
  </si>
  <si>
    <t>SE 25.35.0200 (A)</t>
  </si>
  <si>
    <t>Projeto executivo de arquitetura para habitação/edifícios de até 6000m2, apresentado em Autocad For Windows nos padrões da contratante, inclusive as legalizações pertinentes e a coordenação dos projetos complementares.</t>
  </si>
  <si>
    <t>SE 25.35.0250 (A)</t>
  </si>
  <si>
    <t>Projeto executivo de arquitetura para habitação/edifícios de 6000 até 12000m2, apresentado em Autocad For Windows nos padrões da contratante, inclusive as legalizações pertinentes e a coordenação dos projetos complementares.  Observação: até 6000m2 conforme o item SE 25.35.0200.</t>
  </si>
  <si>
    <t>SE 25.35.0300 (A)</t>
  </si>
  <si>
    <t>Projeto executivo de arquitetura para habitação/edifícios acima de 12000m2, apresentado em Autocad For Windows nos padrões da contratante, inclusive as legalizações pertinentes e a coordenação dos projetos complementares.  Observação: até 6000m2 conforme o item SE 25.35.0200.  De 6001 à 12000m2 conforme o item SE 25.35.0250.</t>
  </si>
  <si>
    <t>SE 25.40.0050 (A)</t>
  </si>
  <si>
    <t>Fornecimento de projeto executivo de instalação de incêndio em Autocad aprovado na concessionária em prédios escolares e administrativos com até 500m2 de área.</t>
  </si>
  <si>
    <t>SE 25.40.0100 (A)</t>
  </si>
  <si>
    <t>Fornecimento de projeto executivo de instalação de incêndio em Autocad aprovado na concessionária em prédios escolares e administrativos, com 500 a 3000m2 de área, sendo os primeiros 500m2 medidos como o item SE 25.40.0050.</t>
  </si>
  <si>
    <t>SE 25.40.0150 (A)</t>
  </si>
  <si>
    <t>Fornecimento de projeto executivo de instalação de incêndio em Autocad aprovado na concessionária em prédios escolares e administrativos, considerando a área acima de 3000m2, sendo os primeiros 500m2 medidos como o item SE 25.40.0050 e de 501 a 3000m2 como o item SE 25.40.0100.</t>
  </si>
  <si>
    <t>SE 25.40.0200 (A)</t>
  </si>
  <si>
    <t>Fornecimento de projeto executivo de instalação de incêndio em Autocad aprovado na concessionária em prédios culturais com até 500m2.</t>
  </si>
  <si>
    <t>SE 25.40.0250 (A)</t>
  </si>
  <si>
    <t>Fornecimento de projeto executivo de instalação de incêndio em Autocad aprovado na concessionária em prédios culturais com área acima de 500m2.</t>
  </si>
  <si>
    <t>SE 25.40.0300 (A)</t>
  </si>
  <si>
    <t>Fornecimento de projeto executivo de instalação de incêndio em Autocad aprovado na concessionária em prédios hospitalares.</t>
  </si>
  <si>
    <t>SE 25.40.0350 (A)</t>
  </si>
  <si>
    <t>Fornecimento de projeto executivo de instalação de incêndio em Autocad aprovado na concessionária em habitações/edifícios com até 500m2 de área.</t>
  </si>
  <si>
    <t>SE 25.40.0400 (A)</t>
  </si>
  <si>
    <t>Fornecimento de projeto executivo de instalação de incêndio em Autocad aprovado na concessionária em habitações/edifícios, com 500 a 3000m2 de área sendo os primeiros 500m2 medidos como o item SE 25.40.0350.</t>
  </si>
  <si>
    <t>SE 25.40.0450 (A)</t>
  </si>
  <si>
    <t>Fornecimento de projeto executivo de instalação de incêndio em Autocad aprovado na concessionária em habitações/edifícios, considerando a área acima de 3000m2, sendo os primeiros 500m2 medidos como o item SE 25.40.0350 e de 501 a 3000m2 como o item SE 25.40.0400.</t>
  </si>
  <si>
    <t>SE 25.40.0500 (A)</t>
  </si>
  <si>
    <t>Fornecimento de projeto executivo de instalação de incêndio em Autocad aprovado na concessionária em habitação/loteamento com até 36000m2 de área.</t>
  </si>
  <si>
    <t>SE 25.40.0550 (A)</t>
  </si>
  <si>
    <t>Fornecimento de projeto executivo de instalação de incêndio em Autocad aprovado na concessionária em habitação/loteamento, considerando a área acima de 36000m2.</t>
  </si>
  <si>
    <t>SE 25.45.0050 (A)</t>
  </si>
  <si>
    <t>Fornecimento de projeto executivo de instalação de gás em Autocad aprovado na concessionária em prédios escolares e administrativos com até 500m2 de área.</t>
  </si>
  <si>
    <t>SE 25.45.0100 (A)</t>
  </si>
  <si>
    <t>Fornecimento de projeto executivo de instalação de gás em Autocad aprovado na concessionária em prédios escolares e administrativos com área acima de 500m2.</t>
  </si>
  <si>
    <t>SE 25.45.0150 (A)</t>
  </si>
  <si>
    <t>Fornecimento de projeto executivo de instalação de gás em Autocad aprovado na concessionária em prédios culturais.</t>
  </si>
  <si>
    <t>SE 25.45.0200 (A)</t>
  </si>
  <si>
    <t>Fornecimento de projeto executivo de instalação de gás em Autocad aprovado na concessionária em prédios hospitalares, com até 4000m2 de área.</t>
  </si>
  <si>
    <t>SE 25.45.0250 (A)</t>
  </si>
  <si>
    <t>Fornecimento de projeto executivo de instalação de gás em Autocad aprovado na concessionária em prédios hospitalares, considerando a área acima de 4000m2.</t>
  </si>
  <si>
    <t>SE 25.45.0300 (A)</t>
  </si>
  <si>
    <t>Fornecimento de projeto executivo de instalação de gás em Autocad aprovado na concessionária em habitações/edifícios com até 500m2 de área.</t>
  </si>
  <si>
    <t>SE 25.45.0350 (A)</t>
  </si>
  <si>
    <t>Fornecimento de projeto executivo de instalação de gás em Autocad aprovado na concessionária em habitações/edifícios com área acima de 500m2.</t>
  </si>
  <si>
    <t>SE 25.45.0400 (A)</t>
  </si>
  <si>
    <t>Fornecimento de projeto executivo de instalação de gás em Autocad aprovado na concessionária em habitação/loteamento com até 12000m2 de área.</t>
  </si>
  <si>
    <t>SE 25.45.0450 (A)</t>
  </si>
  <si>
    <t>Fornecimento de projeto executivo de instalação de gás em Autocad aprovado na concessionária em habitação/loteamento, considerando a área acima de 12000m2.</t>
  </si>
  <si>
    <t>SE 25.50.0050 (A)</t>
  </si>
  <si>
    <t>Fornecimento de projeto executivo de instalação de mecânica em Autocad aprovado pela concessionária, em prédios escolares e administrativos com até 500m2 de área.</t>
  </si>
  <si>
    <t>SE 25.50.0100 (A)</t>
  </si>
  <si>
    <t>Fornecimento de projeto executivo de instalação mecânica em Autocad aprovado pela concessionária em prédios escolares e administrativos, com 500 a 3000m2 de área, sendo os primeiros 500m2 medidos como o item SE 25.50.0050.</t>
  </si>
  <si>
    <t>SE 25.50.0150 (A)</t>
  </si>
  <si>
    <t>Fornecimento de projeto executivo de instalação de mecânica em Autocad aprovado na concessionária em prédios escolares e administrativos, considerando a área acima de 3000m2, sendo os primeiros 500m2 medidos como o item SE 25.50.0050 e de 501 a 3000m2 como o item SE 25.50.0100.</t>
  </si>
  <si>
    <t>SE 25.50.0200 (A)</t>
  </si>
  <si>
    <t>Fornecimento de projeto executivo de instalação de mecânica em Autocad aprovado pela concessionária, em prédios culturais com até 3000m2 de área.</t>
  </si>
  <si>
    <t>SE 25.50.0250 (A)</t>
  </si>
  <si>
    <t>Fornecimento de projeto executivo de instalação de mecânica em Autocad aprovado pela concessionária, em prédios culturais, considerando a área acima de 3000m2.</t>
  </si>
  <si>
    <t>SE 25.50.0300 (A)</t>
  </si>
  <si>
    <t>Fornecimento de projeto executivo de instalação de mecânica em Autocad aprovado na concessionária em prédios hospitalares.</t>
  </si>
  <si>
    <t>SE 25.50.0350 (A)</t>
  </si>
  <si>
    <t>Fornecimento de projeto executivo de instalação de mecânica em Autocad aprovado na concessionária em habitações/edifícios com até 500m2 de área.</t>
  </si>
  <si>
    <t>SE 25.50.0400 (A)</t>
  </si>
  <si>
    <t>Fornecimento de projeto executivo de instalação de mecânica em Autocad aprovado na concessionária em habitações/edifícios, com 500 a 3000m2 de área sendo os primeiros 500m2 medidos como o item SE 25.50.0350.</t>
  </si>
  <si>
    <t>SE 25.50.0450 (A)</t>
  </si>
  <si>
    <t>Fornecimento de projeto executivo de instalação de mecânica em Autocad aprovado na concessionária em habitações/edifícios, considerando a área acima de 3000m2, sendo os primeiros 500m2 medidos como o item SE 25.50.0350 e de 501 a 3000m2 como o item SE 25.50.0400.</t>
  </si>
  <si>
    <t>SE 25.55.0050 (A)</t>
  </si>
  <si>
    <t>Fornecimento de projeto executivo de instalação de telefone em Autocad aprovado na concessionária em prédios escolares e administrativos com até 500m2 de área.</t>
  </si>
  <si>
    <t>SE 25.55.0100 (A)</t>
  </si>
  <si>
    <t>Fornecimento de projeto executivo de instalação de telefone em Autocad aprovado na concessionária em prédios escolares e administrativos com área acima de 500m2.</t>
  </si>
  <si>
    <t>SE 25.55.0150 (A)</t>
  </si>
  <si>
    <t>Fornecimento de projeto executivo de instalação de telefone em Autocad aprovado pela concessionária, em prédios culturais, com até 500m2 de área.</t>
  </si>
  <si>
    <t>SE 25.55.0200 (A)</t>
  </si>
  <si>
    <t>Fornecimento de projeto executivo de instalação de telefone em Autocad aprovado na concessionária em prédios culturais, com área acima de 500m2, sendo os primeiros 500m2 medidos como o item SE 25.55.0150.</t>
  </si>
  <si>
    <t>SE 25.55.0250 (A)</t>
  </si>
  <si>
    <t>Fornecimento de projeto executivo de instalação de telefone em Autocad aprovado na concessionária em prédios hospitalares.</t>
  </si>
  <si>
    <t>SE 25.55.0300 (A)</t>
  </si>
  <si>
    <t>Fornecimento de projeto executivo de instalação de telefone em Autocad aprovado na concessionária em habitações/edifícios com até 500m2 de área.</t>
  </si>
  <si>
    <t>SE 25.55.0350 (A)</t>
  </si>
  <si>
    <t>Fornecimento de projeto executivo de instalação de telefone em Autocad aprovado na concessionária em habitações/edifícios, com 500 a 3000m2 de área sendo os primeiros 500m2 medidos como o item SE 25.55.0300.</t>
  </si>
  <si>
    <t>SE 25.55.0400 (A)</t>
  </si>
  <si>
    <t>Fornecimento de projeto executivo de instalação de telefone em Autocad aprovado na concessionária em habitação/loteamento com até 12000m2 de área.</t>
  </si>
  <si>
    <t>SE 25.55.0450 (A)</t>
  </si>
  <si>
    <t>Fornecimento de projeto executivo de instalação de telefone em Autocad aprovado na concessionária em habitação/loteamento, considerando a área acima de 12000m2.</t>
  </si>
  <si>
    <t>SE 25.60.0050 (A)</t>
  </si>
  <si>
    <t>Fornecimento de projeto executivo de instalação de esgoto sanitário e águas pluviais em Autocad aprovado pela concessionária, em prédios escolares e administrativos com até 500m2 de área.</t>
  </si>
  <si>
    <t>SE 25.60.0100 (A)</t>
  </si>
  <si>
    <t>Fornecimento de projeto executivo de instalação de esgoto sanitário e águas pluviais em Autocad aprovado pela concessionária, em prédios escolares e administrativos com 500 a 3000m2 de área sendo os primeiros 500m2 medidos como o item SE 25.60.0050.</t>
  </si>
  <si>
    <t>SE 25.60.0150 (A)</t>
  </si>
  <si>
    <t>Fornecimento de projeto executivo de instalação de esgoto sanitário e águas pluviais em Autocad aprovado na concessionária em prédios escolares e administrativos, considerando a áera acima de 3000m2, sendo os primeiros 500m2 medidos como o item SE 25.60.0050 e de 501 a 3000m2 como o item SE 25.60.0100.</t>
  </si>
  <si>
    <t>SE 25.60.0200 (A)</t>
  </si>
  <si>
    <t>Fornecimento de projeto executivo de instalação de esgoto sanitário e águas pluviais em Autocad aprovado pela concessionária, em prédios culturais.</t>
  </si>
  <si>
    <t>SE 25.60.0250 (A)</t>
  </si>
  <si>
    <t>Fornecimento de projeto executivo de instalação de esgoto sanitário e águas pluviais em Autocad aprovado pela concessionária, em prédios hospitalares com até 4000m2 de área.</t>
  </si>
  <si>
    <t>SE 25.60.0300 (A)</t>
  </si>
  <si>
    <t>Fornecimento de projeto executivo de instalação de esgoto sanitário e águas pluviais em Autocad aprovado pela concessionária em prédios hospitalares, considerando área acima de 4000m2.</t>
  </si>
  <si>
    <t>SE 25.60.0350 (A)</t>
  </si>
  <si>
    <t>Projeto executivo de instalação de esgoto sanitário e águas pluviais em Autocad aprovado na concessionária em urbanização com até 15000m2 de área.</t>
  </si>
  <si>
    <t>SE 25.60.0400 (A)</t>
  </si>
  <si>
    <t>Projeto executivo de instalação de esgoto sanitário e águas pluviais em Autocad aprovado na concessionária em urbanização, considerando a área acima de 15000m2.</t>
  </si>
  <si>
    <t>SE 25.60.0450 (A)</t>
  </si>
  <si>
    <t>Fornecimento de projeto executivo de instalação de esgoto sanitário e águas pluviais em Autocad aprovado na concessionária em habitação/loteamento com até 12000m2 de área.</t>
  </si>
  <si>
    <t>SE 25.60.0500 (A)</t>
  </si>
  <si>
    <t>Fornecimento de projeto executivo de instalação de esgoto sanitário e águas pluviais em Autocad aprovado na concessionária em habitação/loteamento com 12000 a 36000m2 de área, sendo os primeiros 12000m2 medidos como o item SE 25.60.0450.</t>
  </si>
  <si>
    <t>SE 25.60.0550 (A)</t>
  </si>
  <si>
    <t>Fornecimento de projeto executivo de instalação de esgoto e águas pluviais em Autocad aprovado na concessionária em habitação/loteamento, considerando a área acima de 36000m2, sendo os primeiros 12000m2 medidos como o item SE 25.60.0450 e de 12001 a 36000m2 como o item SE 25.60.0500.</t>
  </si>
  <si>
    <t>SE 25.65.0050 (A)</t>
  </si>
  <si>
    <t>Fornecimento de projeto executivo de instalação de água em Autocad aprovado na concessionária em prédios escolares e administrativos, com até 500m2 de área.</t>
  </si>
  <si>
    <t>SE 25.65.0100 (A)</t>
  </si>
  <si>
    <t>Fornecimento de projeto executivo de instalação de água em Autocad aprovado na concessionária em prédios escolares e administrativos, com 500 a 3000m2 de área sendo os primeiros 500m2  medidos como o item SE 25.65.0050.</t>
  </si>
  <si>
    <t>SE 25.65.0150 (A)</t>
  </si>
  <si>
    <t>Fornecimento de projeto executivo de instalação de água em Autocad aprovado na concessionária em prédios escolares e administrativos, considerando a área acima de 3000m2, sendo os primeiros 500m2 medidos como o item SE 25.65.0050.  De 500 à 3000m2 como o item SE 25.65.0100.</t>
  </si>
  <si>
    <t>SE 25.65.0200 (A)</t>
  </si>
  <si>
    <t>Fornecimento de projeto executivo de instalação de água em Autocad aprovado na concessionária, em prédios culturais.</t>
  </si>
  <si>
    <t>SE 25.65.0250 (A)</t>
  </si>
  <si>
    <t>Fornecimento de projeto executivo de instalação de água em Autocad aprovado na concessionária, em prédios hospitalares com até 4000m2 de área.</t>
  </si>
  <si>
    <t>SE 25.65.0300 (A)</t>
  </si>
  <si>
    <t>Fornecimento de projeto executivo de instalação de água em Autocad aprovado na concessionária, em prédios hospitalares, considerando a área acima de 4000m2.</t>
  </si>
  <si>
    <t>SE 25.65.0350 (A)</t>
  </si>
  <si>
    <t>Fornecimento de projeto executivo de instalação de água em Autocad aprovado na concessionária em habitações/edifícios com até 500m2 de área.</t>
  </si>
  <si>
    <t>SE 25.65.0400 (A)</t>
  </si>
  <si>
    <t>Fornecimento de projeto executivo de instalação de água em Autocad aprovado na concessionária em habitações/edifícios, com 500 a 3000m2 de área sendo os primeiros 500m2 medidos como o item SE 25.65.0350.</t>
  </si>
  <si>
    <t>SE 25.65.0450 (A)</t>
  </si>
  <si>
    <t>Fornecimento de projeto executivo de instalação de água em Autocad aprovado na concessionária em habitações/edifícios, considerando a área acima de 3000m2, sendo os primeiros 500m2 medidos como o item SE 25.65.0350 e de 501 a 3000m2 como o item SE 25.65.0400.</t>
  </si>
  <si>
    <t>SE 25.65.0500 (A)</t>
  </si>
  <si>
    <t>Fornecimento de projeto executivo de instalação de água em Autocad aprovado na concessionária em urbanização com até 15000m2 de área.</t>
  </si>
  <si>
    <t>SE 25.65.0550 (A)</t>
  </si>
  <si>
    <t>Fornecimento de projeto executivo de instalação de água em Autocad aprovado na concessionária em urbanização considerando a área acima de 15000m2.</t>
  </si>
  <si>
    <t>SE 25.65.0600 (A)</t>
  </si>
  <si>
    <t>Fornecimento de projeto executivo de instalação de água em Autocad aprovado na concessionária em habitação/loteamento com até 12000m2 de área.</t>
  </si>
  <si>
    <t>SE 25.65.0650 (A)</t>
  </si>
  <si>
    <t>Fornecimento de projeto executivo de instalação de água em Autocad aprovado na concessionária em habitação/loteamento com 12000 a 36000m2 de área, sendo os primeiros 12000m2 medidos como o item SE 25.65.0600.</t>
  </si>
  <si>
    <t>SE 25.65.0700 (A)</t>
  </si>
  <si>
    <t>Fornecimento de projeto executivo de instalação de água em Autocad aprovado na concessionária em habitação/loteamento, considerando a área acima de 36000m2, sendo os primeiros 12000m2 medidos como o item SE 25.65.0600 e de 12001 a 36000m2 como o item SE 25.65.0650.</t>
  </si>
  <si>
    <t>SE 25.65.0750 (/)</t>
  </si>
  <si>
    <t>Projeto executivo de instalação hidráulica de montagem interna de chafarizes, apresentado em papel vegetal nos padrões da contratada, de acordo com a ABNT.</t>
  </si>
  <si>
    <t>SE 25.70.0050 (A)</t>
  </si>
  <si>
    <t>Fornecimento de projeto executivo de instalação elétrica em Autocad aprovado pela concessionária, em prédios escolares e administrativos com até 500m2 de área.</t>
  </si>
  <si>
    <t>SE 25.70.0100 (A)</t>
  </si>
  <si>
    <t>Fornecimento de projeto executivo de instalação elétrica em Autocad aprovado pela concessionária, em prédios escolares e administrativos de 500 a 3000m2 de área, sendo os primeiros 500m2 medidos como o item SE 25.70.0050.</t>
  </si>
  <si>
    <t>SE 25.70.0150 (A)</t>
  </si>
  <si>
    <t>Fornecimento de projeto executivo de instalação elétrica em Autocad aprovado na concessionária em prédios escolares e administrativos, considerando a área acima de 3000m2, sendo os primeiros 500m2 medidos como o item SE 25.70.0050 e de 501 a 3000m2, como o item SE 25.70.0100.</t>
  </si>
  <si>
    <t>SE 25.70.0200 (A)</t>
  </si>
  <si>
    <t>Fornecimento de projeto executivo de instalação elétrica em Autocad aprovado na concessionária, em prédios culturais com até 3000m2 de área.</t>
  </si>
  <si>
    <t>SE 25.70.0250 (A)</t>
  </si>
  <si>
    <t>Fornecimento de projeto executivo de instalação elétrica em Autocad aprovado pela concessionária, em prédios culturais, considerando a área acima de 3000m2.</t>
  </si>
  <si>
    <t>SE 25.70.0300 (A)</t>
  </si>
  <si>
    <t>Fornecimento de projeto executivo de instalação elétrica em Autocad aprovado na concessionária em prédios hospitalares.</t>
  </si>
  <si>
    <t>SE 25.70.0350 (A)</t>
  </si>
  <si>
    <t>Fornecimento de projeto executivo de instalação elétrica em Autocad aprovado na concessionária em habitações/edifícios com até 500m2 de área.</t>
  </si>
  <si>
    <t>SE 25.70.0400 (A)</t>
  </si>
  <si>
    <t>Fornecimento de projeto executivo de instalação elétrica em Autocad aprovado na concessionária em habitações/edifícios, com 500 a 3000m2 de área sendo os primeiros 500m2 medidos como o item SE 25.70.0350.</t>
  </si>
  <si>
    <t>SE 25.70.0450 (A)</t>
  </si>
  <si>
    <t>Fornecimento de projeto executivo de instalação elétrica em Autocad aprovado na concessionária em habitações/edifícios, considerando a área acima de 3000m2, sendo os primeiros 500m2 medidos como o item SE 25.70.0400 e de 501 a 3000m2 como o item SE 25.70.0350.</t>
  </si>
  <si>
    <t>SE 25.70.0500 (A)</t>
  </si>
  <si>
    <t>Fornecimento de projeto executivo de instalação elétrica em Autocad aprovado na concessionária em urbanização com até 15000m2 de área.</t>
  </si>
  <si>
    <t>SE 25.70.0550 (A)</t>
  </si>
  <si>
    <t>Fornecimento de projeto executivo de instalação elétrica em Autocad aprovado na concessionária em urbanização, considerando a área acima de 15000m2.</t>
  </si>
  <si>
    <t>SE 25.70.0600 (A)</t>
  </si>
  <si>
    <t>Fornecimento de projeto executivo de instalação elétrica em Autocad aprovado na concessionária em habitação/loteamento, com até 12000m2 de área.</t>
  </si>
  <si>
    <t>SE 25.70.0650 (A)</t>
  </si>
  <si>
    <t>Fornecimento de projeto executivo de instalação elétrica em Autocad aprovado na concessionária em habitação/loteamento com 12000 a 36000m2 de área, sendo os primeiros 12000m2 medidos como o item SE 25.70.0600.</t>
  </si>
  <si>
    <t>SE 25.70.0700 (A)</t>
  </si>
  <si>
    <t>Fornecimento de projeto executivo de instalação elétrica em Autocad aprovado na concessionária em habitação/loteamento, considerando a área acima de 36000m2, sendo os primeiros 12000m2 medidos como o item SE 25.70.0600 e de 12001 a 36000m2 como o item SE 25.70.0650.</t>
  </si>
  <si>
    <t>SE 25.70.0750 (/)</t>
  </si>
  <si>
    <t>Projeto executivo de instalação elétrica do quadro dos comandos de motores para chafarizes, apresentado em papel vegetal nos padrões da contratada, de acordo com a ABNT.</t>
  </si>
  <si>
    <t>SE 25.70.0800 (/)</t>
  </si>
  <si>
    <t>Projeto executivo de sistema de ar condicionado, em Autocad, em Prédios com área de até 500m2.</t>
  </si>
  <si>
    <t>SE 25.70.0850 (/)</t>
  </si>
  <si>
    <t>Projeto executivo de sistema de ar condicionado, em Autocad, em prédios com área de 500 a 3000m2.</t>
  </si>
  <si>
    <t>SE 25.70.0900 (/)</t>
  </si>
  <si>
    <t>Projeto executivo de sistema de ar condicionado, em Autocad, em prédios com área acima de 3000m2.</t>
  </si>
  <si>
    <t>SE 25.70.0950 (/)</t>
  </si>
  <si>
    <t>Projeto executivo de rede lógica (computadores) em Autocad, em prédios com área de até 500m2.</t>
  </si>
  <si>
    <t>SE 25.70.1000 (/)</t>
  </si>
  <si>
    <t>Projeto executivo de rede lógica (computadores) em Autocad, em prédios com área de 500m2 a 3000m2.</t>
  </si>
  <si>
    <t>SE 25.70.1050 (/)</t>
  </si>
  <si>
    <t>Projeto executivo de rede lógica (computadores) em Autocad, em prédios com área acima de 3000m2.</t>
  </si>
  <si>
    <t>SE 25.70.1100 (A)</t>
  </si>
  <si>
    <t>Projeto executivo de instalação elétrica, inclusive iluminação, tomadas e iluminação de emergência para subestação até 2750 Kva, apresentado em Autocad for Windows, nos padrões da contratante, aprovado na concessionária.</t>
  </si>
  <si>
    <t>SE 25.75.0050 (A)</t>
  </si>
  <si>
    <t>Fornecimento de projeto executivo de instalação de segurança em Autocad aprovado na concessionária, em prédios culturais.</t>
  </si>
  <si>
    <t>SE 25.80.0050 (A)</t>
  </si>
  <si>
    <t>Projeto executivo de instalações especiais em Autocad, aprovado na concessionária, em prédios culturais, considerando a área com 500m2 a 3000m2, compreendendo projetos de iluminação cênica, sonorização de auditório, platéia e palco, sistema de audivisual e tradução simultânea.</t>
  </si>
  <si>
    <t>SE 25.85.0050 (/)</t>
  </si>
  <si>
    <t>Projeto executivo de arquitetura para construção de galpão (geométrico, cortes, detalhamento e perspectiva) apresentado em papel vegetal nos padrões da contratante, de acordo com a ABNT, considerando a área de 500m2.</t>
  </si>
  <si>
    <t>SE 25.85.0100 (A)</t>
  </si>
  <si>
    <t>Projeto executivo de arquitetura para área destinada a abrigar subestação, até 2750Kva, inclusive detalhamento da serralheria e dos cubículos, apresentado em Autocad for Windows, nos padrões da contratante.</t>
  </si>
  <si>
    <t>SE 25.85.0150 (A)</t>
  </si>
  <si>
    <t>Desenho em perspectiva no tamanho de (70x50)cm, colorido, para projeto de tratamento paisagístico em áreas públicas.</t>
  </si>
  <si>
    <t>SE 25.85.0200 (/)</t>
  </si>
  <si>
    <t>Projeto executivo de arquitetura para implantação de viveiros de mudas de árvores e hortas (geométrico, cortes, detalhamento e perspectivas) apresentado em papel vegetal nos padrões da contratante, de acordo com a ABNT, considerando a área de até 20.000m2.</t>
  </si>
  <si>
    <t>SE 25.85.0250 (/)</t>
  </si>
  <si>
    <t>Projeto executivo de instalação elétrica, apresentado em papel vegetal nos padrões da contratante, de acordo com a ABNT, para chafarizes, inclusive legalização junto à concessionária.</t>
  </si>
  <si>
    <t>SE 25.85.0300 (/)</t>
  </si>
  <si>
    <t>Projeto executivo de instalação hidro-sanitária, apresentado em papel vegetal nos padrões da contratada, de acordo com a ABNT, para chafarizes, inclusive legalização junto à concessionária.</t>
  </si>
  <si>
    <t>SE 25.85.0350 (/)</t>
  </si>
  <si>
    <t>Projeto executivo de sistema de drenagem e irrigação para implantação de viveiros de mudas de árvores e hortas, apresentado em papel vegetal nos padrões da contratante, de acordo com a ABNT, considerando a área de até 20.000m2.</t>
  </si>
  <si>
    <t>SE 25.90.0200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</si>
  <si>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inferior a 500m2.</t>
  </si>
  <si>
    <t>SE 25.90.0300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</si>
  <si>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 a 5000m2.</t>
  </si>
  <si>
    <t>SE 25.90.0350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</si>
  <si>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5000 a 7000m2.</t>
  </si>
  <si>
    <t>SE 25.90.0400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</si>
  <si>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superior a 7000m2.</t>
  </si>
  <si>
    <t>SE 25.95.0050 (A)</t>
  </si>
  <si>
    <t>Projeto executivo de programação visual para prédios escolares e/ou administrativos de 501 até 3000m2 apresentado em Autocad for Windows nos padrões da contratante.</t>
  </si>
  <si>
    <t>SE 30.05.0050 (/)</t>
  </si>
  <si>
    <t>Extração com auxílio de sonda rotativa de corpos de prova com 15cm de diâmetro em pavimentos com placas de concreto, revestimentos betuminosos, com mais de 10cm de espessura.</t>
  </si>
  <si>
    <t>SE 30.05.0100 (/)</t>
  </si>
  <si>
    <t>Determinação da deformação do pavimento com auxílio da Viga Benkelmann, ponto.</t>
  </si>
  <si>
    <t>SE 35.05.0250 (A)</t>
  </si>
  <si>
    <t>Serviços de inventário, metodologia de cadastro e avaliação da arborização pública da Cidade do Rio de Janeiro.</t>
  </si>
  <si>
    <t>SE 35.05.0300 (B)</t>
  </si>
  <si>
    <t>Serviços de elaboração de vistorias, laudos técnicos, anteprojetos de intervenções localizadas, quantitativos e relatório fotográfico para execução de recuperação estrutural de obras-de-arte especiais, com áreas de projeção horizontal entre 1000m2 e 2000m2.  Custo por m2 de área de vistoria acima de 1000m2.  Para os primeiros 1000m2 considerar o item pertinente.</t>
  </si>
  <si>
    <t>SE 35.05.0350 (B)</t>
  </si>
  <si>
    <t>Serviços de elaboração de vistorias, laudos técnicos, anteprojetos de intervenções localizadas, quantitativos e relatório fotográfico para execução de recuperação estrutural de obras-de-arte especiais, com áreas de projeção horizontal entre 2000m2 e 5000m2.  Custo por m2 de área de vistoria acima de 2000m2.  Para os primeiros 2000m2 considerar os itens pertinentes.</t>
  </si>
  <si>
    <t>SE 35.05.0400 (B)</t>
  </si>
  <si>
    <t>Serviços de elaboração de vistorias, laudos técnicos, anteprojetos de intervenções localizadas, quantitativos e relatório fotográfico para execução de recuperação estrutural de obras-de-arte especiais, com áreas de projeção horizontal acima de 5000m2.  Custo por m2 de área de vistoria acima de 5000m2.  Para os primeiros 5000m2 considerar os itens pertinentes.</t>
  </si>
  <si>
    <t>SE 35.05.0450 (B)</t>
  </si>
  <si>
    <t>Serviços de elaboração de vistorias, laudos técnicos, anteprojetos de intervenções localizadas, quantitativos e relatório fotográfico para execução de recuperação estrutural de obras-de-arte especiais, com área de projeção horizontal de até 1000m2 ou para primeiros 1000m2 de áreas superiores.</t>
  </si>
  <si>
    <t>SE 35.05.0700 (B)</t>
  </si>
  <si>
    <t>Serviços de elaboração de vistorias, laudos técnicos, anteprojetos de intervenções localizadas, quantitativos e relatório fotográfico para execução de recuperação em prédios públicos, com área de projeção horizontal de até 1000m2 ou para primeiros 1000m2 de áreas superiores.</t>
  </si>
  <si>
    <t>SE 35.05.0800 (B)</t>
  </si>
  <si>
    <t>Serviços de elaboração de vistorias, laudos técnicos, quantitativos e relatório fotográfico, relativo a pichações e atos de vandalismo de monumentos históricos.</t>
  </si>
  <si>
    <t>SE 40.05.0025 (/)</t>
  </si>
  <si>
    <t>Análise laboratorial físico-químico de afluente ou efluente de E.T.E. com determinação dos parâmetros de DBO, RNFT, RS, óleos e graxas, detergentes, PH e vazão.  Realização de uma campanha de coleta por semana.  Inclusive apresentação de relatório de consolidação de dados.</t>
  </si>
  <si>
    <t>SE 40.05.0050 (/)</t>
  </si>
  <si>
    <t>Análise laboratorial de solo de árvores.</t>
  </si>
  <si>
    <t>SE 40.05.0100 (/)</t>
  </si>
  <si>
    <t>Análise laboratorial fitopatológica de árvores.</t>
  </si>
  <si>
    <t>SE 99.99.0050 (A)</t>
  </si>
  <si>
    <t>Elaboração de manual de operação e manutenção para subestação abaixadora de tensão.</t>
  </si>
  <si>
    <t>SE 99.99.0100 (A)</t>
  </si>
  <si>
    <t>Serviços de comissionamento, testes e treinamento pessoal para utilização de subestação abaixadora de tensão.</t>
  </si>
  <si>
    <t>ST 50.05.0050 (A)</t>
  </si>
  <si>
    <t>Projeto de interseção semaforizada de acordo com as especifições da CET-RIO.</t>
  </si>
  <si>
    <t>ST 50.05.0100 (A)</t>
  </si>
  <si>
    <t>Projeto de sinalização gráfica horizontal, inclusive transporte em caminhoneta para 09 passageiros para o local, conforme especificações da CET-RIO.</t>
  </si>
  <si>
    <t>ST 55.05.0050 (A)</t>
  </si>
  <si>
    <t>Contagem manual classificada de fluxo de veículos ou pedestres, de acordo com as especificações da CET-RIO.</t>
  </si>
  <si>
    <t>ST 55.05.0100 (A)</t>
  </si>
  <si>
    <t>Levantamento de perfil de tráfego de seções de vias urbanas, com até 4 faixas, através de contagens volumétricas, não classificadas durante 24 horas, em intervalos de 15min, realizadas por equipamento, com apresentação dos dados em meio magnético.</t>
  </si>
  <si>
    <t>ST 55.05.0150 (/)</t>
  </si>
  <si>
    <t>Levantamento de perfil de tráfego de seções de vias urbanas, com até 4 faixas, através de contagens volumétricas, não classificadas durante 7 dias, em intervalos de 15min, realizadas por dispositivos pneumáticos, com apresentação dos dados em meio magnético.</t>
  </si>
  <si>
    <t>ST 55.05.0200 (A)</t>
  </si>
  <si>
    <t>Pesquisas de tráfego diversas (origem destino, permanência em estacionamento, polo gerador de tráfego, placas, etc.), conforme especificação CET-RIO, realizadas manualmente, medidas pela hora de pesquisa, inclui a equipe de apoio para registro, tratamento e apresentação dos dados.</t>
  </si>
  <si>
    <t>ST 55.05.0250 (/)</t>
  </si>
  <si>
    <t>Pesquisa de origem-destino de acordo com as especificações da CET-RIO.</t>
  </si>
  <si>
    <t>ST 55.05.0300 (/)</t>
  </si>
  <si>
    <t>Pesquisa de polos geradores de tráfego de acordo com as especificações da CET-RIO.</t>
  </si>
  <si>
    <t>ST 60.05.0050 (/)</t>
  </si>
  <si>
    <t>Bloco semafórico principal, em alumínio, com 03 (três) módulos focais para lentes de 300mm de diâmetro, completo com lentes, refletores, instalação elétrica, lâmpadas, cobre-focos, anteparo e suportes de fixação, conforme especificação da CET-RIO.  Fornecimento.</t>
  </si>
  <si>
    <t>ST 60.05.0100 (/)</t>
  </si>
  <si>
    <t>Bloco semafórico repetidor, em alumínio, com 03 (três) módulos focais para lentes de 200mm de diâmetro, completo com lentes, refletores, instalação elétrica, lâmpadas, cobre-focos, anteparo e suportes de fixação, conforme especificação da CET-RIO.  Fornecimento.</t>
  </si>
  <si>
    <t>ST 60.05.0150 (/)</t>
  </si>
  <si>
    <t>Bloco semafórico para pedestre ou ciclovia, em alumínio, com 02 (dois) módulos focais para lentes de 200mm de lado, completo com lentes, refletores, instalação elétrica, lâmpadas, cobre-focos e suportes de fixação, conforme especificação da CET-RIO.  Fornecimento.</t>
  </si>
  <si>
    <t>ST 60.05.0500 (/)</t>
  </si>
  <si>
    <t>Bloco semafórico principal com 3 (três) módulos focais de 300mm de diâmetro à led, cobre-focos, anteparo, borrachas de vedação e suportes de fixação, conforme especificação da CET-RIO.  Fornecimento.</t>
  </si>
  <si>
    <t>ST 60.05.0550 (/)</t>
  </si>
  <si>
    <t>Bloco semafórico repetidor com 3 (três) módulos focais de 200mm de diâmetro à led, cobre-focos, anteparo, borrachas de vedação e suportes de fixação, conforme especificação da CET-RIO.  Fornecimento.</t>
  </si>
  <si>
    <t>BLOCO SEMAFÓRICO PARA PEDESTRE COM 2 (DOIS) MÓDULOS FOCAIS DE 200MM À LED, COMPREENDENDO FOCO VERDE "SIGA" (BONECO) E FOCO VERMELHO "PARE" (MÃO ESPALMADA) COM BORRACHAS DE VEDAÇÃO E SUPORTES DE FIXAÇÃO, CONFORME ESPECIFICAÇÃO DA CET-RIO.  FORNECIMENTO.</t>
  </si>
  <si>
    <t>ST 60.10.0050 (/)</t>
  </si>
  <si>
    <t>Botoeira para travessia de pedestres conforme especificação da CET-RIO.  Fornecimento.</t>
  </si>
  <si>
    <t>ST 60.10.0450 (/)</t>
  </si>
  <si>
    <t>Controlador eletrônico de tráfego local, compatível com sistema CET-RIO/CTA, módulos II, V, VI, VII, com 4 fases, modelo DP40-8, da Dataprom ou similar.  Fornecimento.</t>
  </si>
  <si>
    <t>ST 60.10.0500 (/)</t>
  </si>
  <si>
    <t>Controlador eletrônico de tráfego local, compatível com sistema CET-RIO/CTA, módulos II, V, VI, VII, com 6 fases, modelo DP40-8, da Dataprom ou similar.  Fornecimento.</t>
  </si>
  <si>
    <t>ST 60.10.0550 (/)</t>
  </si>
  <si>
    <t>Controlador eletrônico de tráfego local, compatível com sistema CET-RIO/CTA, módulos II, V, VI, VII, com 8 fases, modelo DP40-8, da Dataprom ou similar.  Fornecimento.</t>
  </si>
  <si>
    <t>ST 60.10.0600 (/)</t>
  </si>
  <si>
    <t>Controlador eletrônico de tráfego local, compatível com sistema CET-RIO/CTA, módulos II, V, VI, VII, com 10 fases, modelo DP40-16, da Dataprom ou similar.  Fornecimento.</t>
  </si>
  <si>
    <t>ST 60.10.0650 (/)</t>
  </si>
  <si>
    <t>Controlador eletrônico de tráfego local, compatível com sistema CET-RIO/CTA, módulos II, V, VI, VII, com 12 fases, modelo DP40-16, da Dataprom ou similar.  Fornecimento.</t>
  </si>
  <si>
    <t>ST 60.10.0700 (/)</t>
  </si>
  <si>
    <t>Controlador eletrônico de tráfego local, compatível com sistema CET-RIO/CTA, módulos II, V, VI, VII, com 14 fases, modelo DP40-16, da Dataprom ou similar.  Fornecimento.</t>
  </si>
  <si>
    <t>ST 60.10.0750 (/)</t>
  </si>
  <si>
    <t>Controlador eletrônico de tráfego local, compatível com sistema CET-RIO/CTA, módulos II, V, VI, VII, com 16 fases, modelo DP40-16, da Dataprom ou similar.  Fornecimento.</t>
  </si>
  <si>
    <t>ST 60.10.0800 (/)</t>
  </si>
  <si>
    <t>Controlador de área, compatível com sistema CET-RIO/CTA, módulos II, V, VI, VII, com todas as placas de comunicação, Dataprom ou similar.  Fornecimento.</t>
  </si>
  <si>
    <t>ST 60.10.0900 (/)</t>
  </si>
  <si>
    <t>Controlador eletrônico de tráfego local, com 4 fases, compatível com sistema CET-RIO/CTA, módulos I, III, IV, modelo RMX-Y, da Telvent ou similar.  Fornecimento.</t>
  </si>
  <si>
    <t>ST 60.10.1000 (/)</t>
  </si>
  <si>
    <t>Controlador eletrônico de tráfego local, com 8 fases, compatível com sistema CET-RIO/CTA, módulos I, III, IV, modelo RMX-Y, da Telvent ou similar.  Fornecimento.</t>
  </si>
  <si>
    <t>ST 60.10.1100 (/)</t>
  </si>
  <si>
    <t>Controlador eletrônico de tráfego local, com 12 fases, compatível com sistema CET-RIO/CTA, módulos I, III, IV, modelo RMX-Y, da Telvent ou similar.  Fornecimento.</t>
  </si>
  <si>
    <t>ST 60.10.1200 (/)</t>
  </si>
  <si>
    <t>Controlador eletrônico de tráfego local, com 16 fases, compatível com sistema CET-RIO/CTA, módulos I, III, IV, modelo RMX-Y, da Telvent ou similar.  Fornecimento.</t>
  </si>
  <si>
    <t>ST 60.10.2000 (/)</t>
  </si>
  <si>
    <t>Controlador eletrônico de tráfego local, sem fio (wireless), incluindo placa de comunicação wireless GSM/GPRS, com GPS, compatível com o Sistema CET-RIO/CTA sem fio (wireless) - módulos VII, IX e XII, com 4 fases, modelo DP-40-8 da Dataprom ou similar.  Fornecimento.</t>
  </si>
  <si>
    <t>ST 60.10.2050 (/)</t>
  </si>
  <si>
    <t>Controlador eletrônico de tráfego local, sem fio (wireless), incluindo placa de comunicação wireless GSM/GPRS, com GPS, compatível com o Sistema CET-RIO/CTA sem fio (wireless) - módulos VIII, X e XI, com 4 fases, modelo RBY da Telvent ou similar.  Fornecimento.</t>
  </si>
  <si>
    <t>ST 60.10.2100 (/)</t>
  </si>
  <si>
    <t>Controlador eletrônico de tráfego local, sem fio (wireless), incluindo placa de comunicação wireless GSM/GPRS, com GPS, compatível com o Sistema CET-RIO/CTA sem fio (wireless) - módulos VII, IX e XII, com 6 fases, modelo DP-40-8 da Dataprom ou similar.  Fornecimento.</t>
  </si>
  <si>
    <t>ST 60.10.2150 (/)</t>
  </si>
  <si>
    <t>Controlador eletrônico de tráfego local, sem fio (wireless), incluindo placa de comunicação wireless GSM/GPRS, com GPS, compatível com o Sistema CET-RIO/CTA sem fio (wireless) - módulos VIII, X e XI, com 6 fases, modelo RBY da Telvent ou similar.  Fornecimento.</t>
  </si>
  <si>
    <t>ST 60.10.2200 (/)</t>
  </si>
  <si>
    <t>Controlador eletrônico de tráfego local, sem fio (wireless), incluindo placa de comunicação wireless GSM/GPRS, com GPS, compatível com o Sistema CET-RIO/CTA sem fio (wireless) - módulos VII, IX e XII, com 8 fases, modelo DP-40-8 da Dataprom ou similar.  Fornecimento.</t>
  </si>
  <si>
    <t>ST 60.10.2250 (/)</t>
  </si>
  <si>
    <t>Controlador eletrônico de tráfego local, sem fio (wireless), incluindo placa de comunicação wireless GSM/GPRS, com GPS, compatível com o Sistema CET-RIO/CTA sem fio (wireless) - módulos VIII, X e XI, com 8 fases, modelo RBY da Telvent ou similar.  Fornecimento.</t>
  </si>
  <si>
    <t>ST 60.10.2300 (/)</t>
  </si>
  <si>
    <t>Controlador eletrônico de tráfego local, sem fio (wireless), incluindo placa de comunicação wireless GSM/GPRS, com GPS, compatível com o Sistema CET-RIO/CTA sem fio (wireless) - módulos VII, IX e XII, com 10 fases, modelo DP-40-16 da Dataprom ou similar.  Fornecimento.</t>
  </si>
  <si>
    <t>ST 60.10.2350 (/)</t>
  </si>
  <si>
    <t>Controlador eletrônico de tráfego local, sem fio (wireless), incluindo placa de comunicação wireless GSM/GPRS, com GPS, compatível com o Sistema CET-RIO/CTA sem fio (wireless) - módulos VIII, X e XI, com 10 fases, modelo RBY da Telvent ou similar.  Fornecimento.</t>
  </si>
  <si>
    <t>ST 60.10.2400 (/)</t>
  </si>
  <si>
    <t>Controlador eletrônico de tráfego local, sem fio (wireless), incluindo placa de comunicação wireless GSM/GPRS, com GPS, compatível com o Sistema CET-RIO/CTA sem fio (wireless) - módulos VII, IX e XII, com 12 fases, modelo DP-40-16 da Dataprom ou similar.  Fornecimento.</t>
  </si>
  <si>
    <t>ST 60.10.2450 (/)</t>
  </si>
  <si>
    <t>Controlador eletrônico de tráfego local, sem fio (wireless), incluindo placa de comunicação wireless GSM/GPRS, com GPS, compatível com o Sistema CET-RIO/CTA sem fio (wireless) - módulos VIII, X e XI, com 12 fases, modelo RBY da Telvent ou similar.  Fornecimento.</t>
  </si>
  <si>
    <t>ST 60.10.2500 (/)</t>
  </si>
  <si>
    <t>Controlador eletrônico de tráfego local, sem fio (wireless), incluindo placa de comunicação wireless GSM/GPRS, com GPS, compatível com o Sistema CET-RIO/CTA sem fio (wireless) - módulos VII, IX e XII, com 14 fases, modelo DP-40-16 da Dataprom ou similar.  Fornecimento.</t>
  </si>
  <si>
    <t>ST 60.10.2550 (/)</t>
  </si>
  <si>
    <t>Controlador eletrônico de tráfego local, sem fio (wireless), incluindo placa de comunicação wireless GSM/GPRS, com GPS, compatível com o Sistema CET-RIO/CTA sem fio (wireless) - módulos VIII, X e XI, com 14 fases, modelo RBY da Telvent ou similar.  Fornecimento.</t>
  </si>
  <si>
    <t>ST 60.10.2600 (/)</t>
  </si>
  <si>
    <t>Controlador eletrônico de tráfego local, sem fio (wireless), incluindo placa de comunicação wireless GSM/GPRS, com GPS, compatível com o Sistema CET-RIO/CTA sem fio (wireless) - módulos VII, IX e XII, com 16 fases, modelo DP-40-16 da Dataprom ou similar.  Fornecimento.</t>
  </si>
  <si>
    <t>ST 60.10.2650 (/)</t>
  </si>
  <si>
    <t>Controlador eletrônico de tráfego local, sem fio (wireless), incluindo placa de comunicação wireless GSM/GPRS, com GPS, compatível com o Sistema CET-RIO/CTA sem fio (wireless) - módulos VIII, X e XI, com 16 fases, modelo RBY da Telvent ou similar.  Fornecimento.</t>
  </si>
  <si>
    <t>ST 60.15.0050 (/)</t>
  </si>
  <si>
    <t>Módulo de detetores para controlador de tráfego local, compatível com sistema CET-RIO/CTA, módulos II, V, VI, VII, da Dataprom ou similar.  Fornecimento.</t>
  </si>
  <si>
    <t>ST 60.15.0100 (/)</t>
  </si>
  <si>
    <t>Módulo de potência para controlador de tráfego local, compatível com sistema CET-RIO/CTA, módulos II, V, VI, VII, da Dataprom ou similar.  Fornecimento.</t>
  </si>
  <si>
    <t>ST 60.15.0150 (/)</t>
  </si>
  <si>
    <t>Modem para controlador local DP-40 Dataprom, conforme especificação CET-RIO. Fornecimento.</t>
  </si>
  <si>
    <t>ST 60.15.0200 (/)</t>
  </si>
  <si>
    <t>Módulo de detetores para controlador de tráfego local, com capacidade para 2 laços indutivos, BST ou similar.  Fornecimento.</t>
  </si>
  <si>
    <t>ST 60.15.0250 (/)</t>
  </si>
  <si>
    <t>Placa de grupo para controlador de tráfego local RMX-Y, com capacidade para 2 fases, modelo GTX-201-V7, Sainco Trafico ou similar.  Fornecimento.</t>
  </si>
  <si>
    <t>ST 60.15.0500 (/)</t>
  </si>
  <si>
    <t>Placa de comunicação sem fio (wireless) GSM/GPRS, com GPS, para controlador eletrônico de tráfego local, compatível com o Sistema CET-RIO/CTA sem fio (wireless) - módulos VII, IX e XII, modelo EEC1C2-C da Dataprom ou similar.  Fornecimento.</t>
  </si>
  <si>
    <t>ST 60.15.0550 (/)</t>
  </si>
  <si>
    <t>Placa de comunicação sem fio (wireless) GSM/GPRS, com GPS, para controlador eletrônico de tráfego local, compatível com o Sistema CET-RIO/CTA sem fio (wireless) - módulos VIII, X e XI, modelo TCE-486 da Telvent ou similar.  Fornecimento.</t>
  </si>
  <si>
    <t>ST 60.15.0600 (/)</t>
  </si>
  <si>
    <t>Placa de potência para controlador eletrônico de tráfego local, compatível com o Sistema CET-RIO/CTA sem fio (wireless) - módulos VII, IX e XII, modelo POTNCS1 da Dataprom ou similar.  Fornecimento.</t>
  </si>
  <si>
    <t>ST 60.15.0650 (/)</t>
  </si>
  <si>
    <t>Placa de potência para controlador eletrônico de tráfego local sem fio (wireless), compatível com o Sistema CET-RIO/CTA sem fio (wireless) - módulos VIII, X e XI, com até 12 fases (controlador RBY), modelo TGRY da Telvent ou similar.  Fornecimento.</t>
  </si>
  <si>
    <t>ST 60.15.0700 (/)</t>
  </si>
  <si>
    <t>Placa de potência para controlador eletrônico de tráfego local sem fio (wireless), compatível com o Sistema CET-RIO/CTA sem fio (wireless) - módulos VIII, X e XI, com mais de 12 fases (controlador RMY), modelo GTX-201 da Telvent ou similar.  Fornecimento.</t>
  </si>
  <si>
    <t>ST 60.20.0050 (/)</t>
  </si>
  <si>
    <t>Instalação e teste de funcionamento de blocos semafóricos.</t>
  </si>
  <si>
    <t>ST 60.20.0100 (/)</t>
  </si>
  <si>
    <t>Instalação e teste de funcionamento de botoeira.</t>
  </si>
  <si>
    <t>ST 60.20.0150 (/)</t>
  </si>
  <si>
    <t>Retirada de cordoalha e de cabos elétricos de interseção.</t>
  </si>
  <si>
    <t>ST 60.20.0200 (/)</t>
  </si>
  <si>
    <t>Retirada de bloco semafórico.</t>
  </si>
  <si>
    <t>ST 60.20.0250 (/)</t>
  </si>
  <si>
    <t>Cabo para alimentação de semáforo, seção de 4x1,5mm2, conforme especificação da CET-RIO.  Fornecimento e instalação.</t>
  </si>
  <si>
    <t>ST 60.20.0300 (/)</t>
  </si>
  <si>
    <t>Cabo para alimentação de semáforo, seção de 7x1,5mm2, conforme especificação da CET-RIO.  Fornecimento e instalação.</t>
  </si>
  <si>
    <t>ST 60.20.0350 (/)</t>
  </si>
  <si>
    <t>Cabo de cobre estanhado, múltiplo para comando, 1Kv, XLPE/90°C, seção de 9x1,5mm2, conforme especificação da CET-RIO.  Fornecimento e instalação.</t>
  </si>
  <si>
    <t>ST 60.20.0400 (/)</t>
  </si>
  <si>
    <t>Cabo de cobre estanhado, múltiplo para comando, 1Kv, XLPE/90°C, seção de 7x2,5mm2, conforme especificação da CET-RIO.  Fornecimento e instalação.</t>
  </si>
  <si>
    <t>ST 60.20.0450 (/)</t>
  </si>
  <si>
    <t>Cabo de cobre estanhado, múltiplo para comando, 1Kv, XLPE/90°C, seção de 4x6mm2, conforme especificação da CET-RIO.  Fornecimento e instalação.</t>
  </si>
  <si>
    <t>ST 60.20.0500 (/)</t>
  </si>
  <si>
    <t>Cabo de cobre estanhado, múltiplo para comando, 1Kv, XLPE/90°C, seção de 4x10mm2, conforme especificação da CET-RIO.  Fornecimento e instalação.</t>
  </si>
  <si>
    <t>ST 60.20.0550 (/)</t>
  </si>
  <si>
    <t>Cabo elétrico singelo de 10mm2, conforme especificação da CET-RIO.  Fornecimento e instalação.</t>
  </si>
  <si>
    <t>ST 60.25.0050 (/)</t>
  </si>
  <si>
    <t>Instalação, programação e teste de funcionamento de controlador de tráfego.</t>
  </si>
  <si>
    <t>ST 60.25.0100 (/)</t>
  </si>
  <si>
    <t>Retirada de controlador de tráfego.</t>
  </si>
  <si>
    <t>ST 60.30.0050 (/)</t>
  </si>
  <si>
    <t>Serviços de instalação de laços indutivos permanentes, incluindo corte, limpeza do rasgo, fornecimento e colocação de fio até a caixa de passagem na calçada, teste de continuidade elétrica e fornecimento e aplicação de selante para fixação do fio e recomposição do pavimento.</t>
  </si>
  <si>
    <t>ST 60.30.0100 (/)</t>
  </si>
  <si>
    <t>Instalação, ajustes e testes de detetor veicular para laço indutivo.</t>
  </si>
  <si>
    <t>ST 60.35.0050 (C)</t>
  </si>
  <si>
    <t>Base de concreto armado para controlador de tráfego.</t>
  </si>
  <si>
    <t>ST 60.35.0100 (/)</t>
  </si>
  <si>
    <t>Pedestal tubular, com bandeja, para controladores de tráfego tipo Tesc, Datapron ou similares, conforme especificação CET-RIO.</t>
  </si>
  <si>
    <t>ST 60.40.0050 (/)</t>
  </si>
  <si>
    <t>Emenda direta de cabo telefônico com até 100 pares.</t>
  </si>
  <si>
    <t>ST 60.40.0100 (/)</t>
  </si>
  <si>
    <t>Instalação de bloco terminal de 10 pares em bastidores de aço, inclusive realização de emendas.</t>
  </si>
  <si>
    <t>ST 60.40.0150 (/)</t>
  </si>
  <si>
    <t>Instalação de kit de proteção para 10 pares, exclusive fornecimento.</t>
  </si>
  <si>
    <t>ST 60.40.0200 (A)</t>
  </si>
  <si>
    <t>Instalação subterrânea de cabos de comunicação, exclusive fornecimento.</t>
  </si>
  <si>
    <t>ST 60.40.0250 (/)</t>
  </si>
  <si>
    <t>Instalação de caixa de emenda aérea.</t>
  </si>
  <si>
    <t>ST 60.40.0300 (/)</t>
  </si>
  <si>
    <t>Instalação aérea de cabos de comunicação.</t>
  </si>
  <si>
    <t>ST 60.40.0350 (/)</t>
  </si>
  <si>
    <t>Fornecimento de cordoalha de aço de 5/16".</t>
  </si>
  <si>
    <t>ST 60.40.0400 (/)</t>
  </si>
  <si>
    <t>Fornecimento de arame de espinar encapado.</t>
  </si>
  <si>
    <t>ST 60.40.0450 (/)</t>
  </si>
  <si>
    <t>Fornecimento de alça pré-formada para cordoalha 5/16".</t>
  </si>
  <si>
    <t>ST 60.40.0500 (/)</t>
  </si>
  <si>
    <t>Fornecimento de fio telefônico FE-100, bitola de 1mm2.</t>
  </si>
  <si>
    <t>ST 60.40.0543 (/)</t>
  </si>
  <si>
    <t>Fornecimento de cabo de comunicação de cobre, 0,50mm2, CCE-APL-50, 3 pares.</t>
  </si>
  <si>
    <t>ST 60.40.0550 (/)</t>
  </si>
  <si>
    <t>Fornecimento de cabo de comunicação de cobre, CTP-APL-50, 0,50mm2, 10 pares.</t>
  </si>
  <si>
    <t>ST 60.40.0600 (/)</t>
  </si>
  <si>
    <t>Fornecimento de cabo de comunicação de cobre, CTP-APL-50, 0,50mm2, 20 pares.</t>
  </si>
  <si>
    <t>ST 60.40.0650 (/)</t>
  </si>
  <si>
    <t>Fornecimento de cabo de comunicação de cobre, CTP-APL-50, 0,50mm2, 50 pares.</t>
  </si>
  <si>
    <t>ST 60.40.0700 (/)</t>
  </si>
  <si>
    <t>Fornecimento de cabo de comunicação de cobre, CTP-APL-50, 0,50mm2, 100 pares.</t>
  </si>
  <si>
    <t>ST 60.40.0800 (/)</t>
  </si>
  <si>
    <t>Cabo de fibra ótico, monomodo, geleado, para instalação subterrânea em dutos.  Fornecimento.</t>
  </si>
  <si>
    <t>ST 60.45.0050 (A)</t>
  </si>
  <si>
    <t>Caixa de passagem com tampa de ferro tipo leve 300L-400mm de altura, conforme especificação CET-RIO.  Fornecimento e assentamento.</t>
  </si>
  <si>
    <t>ST 60.45.0100 (/)</t>
  </si>
  <si>
    <t>Caixa de passagem com tampa articulada de ferro, com trava, tipo leve 600L-600mm de altura, conforme especificação CET-RIO.  Fornecimento e assentamento.</t>
  </si>
  <si>
    <t>ST 60.45.0150 (/)</t>
  </si>
  <si>
    <t>Caixa de passagem com tampa articulada de ferro, com trava, tipo leve 600L-900mm de altura, conforme especificação CET-RIO.  Fornecimento e assentamento.</t>
  </si>
  <si>
    <t>ST 60.45.0200 (/)</t>
  </si>
  <si>
    <t>Caixa de passagem com tampa de ferro tipo pesado 600P-600mm de altura, conforme especificação CET-RIO.  Fornecimento e assentamento.</t>
  </si>
  <si>
    <t>ST 60.50.0050 (/)</t>
  </si>
  <si>
    <t>Lâmpada de 60W, 127V, com filamento reforçado, disco refletor, preenchida com gás kripton, 8000h de vida útil média.  Fornecimento.</t>
  </si>
  <si>
    <t>ST 60.50.0100 (/)</t>
  </si>
  <si>
    <t>Lâmpada 100W, 127V, com filamento reforçado, disco refletor, preenchida com gás Krypton, 8000h de vida útil média.  Fornecimento.</t>
  </si>
  <si>
    <t>ST 60.50.0110 (/)</t>
  </si>
  <si>
    <t>Módulo focal a LED para bloco repetidor de 200mm na cor amarela.  Fornecimento.</t>
  </si>
  <si>
    <t>ST 60.50.0116 (/)</t>
  </si>
  <si>
    <t>Módulo focal a LED para bloco repetidor de 200mm na cor verde.  Fornecimento.</t>
  </si>
  <si>
    <t>ST 60.50.0122 (/)</t>
  </si>
  <si>
    <t>Módulo focal a LED para bloco repetidor de 200mm na cor vermelha.  Fornecimento.</t>
  </si>
  <si>
    <t>ST 60.50.0128 (/)</t>
  </si>
  <si>
    <t>Módulo focal a LED para bloco principal de 300mm na cor amarela.  Fornecimento.</t>
  </si>
  <si>
    <t>ST 60.50.0134 (/)</t>
  </si>
  <si>
    <t>Módulo focal a LED para bloco principal de 300mm na cor verde.  Fornecimento.</t>
  </si>
  <si>
    <t>ST 60.50.0140 (/)</t>
  </si>
  <si>
    <t>Módulo focal a LED para bloco principal de 300mm na cor vermelha.  Fornecimento.</t>
  </si>
  <si>
    <t>ST 60.50.0143 (/)</t>
  </si>
  <si>
    <t>Módulo focal a LED para bloco para bloco de pedestre com formato boneco na cor verde.  Fornecimento.</t>
  </si>
  <si>
    <t>ST 60.50.0146 (/)</t>
  </si>
  <si>
    <t>Módulo focal a LED para bloco para bloco de pedestre com formato mão espalmada na cor vermelha.  Fornecimento.</t>
  </si>
  <si>
    <t>ST 60.50.0150 (/)</t>
  </si>
  <si>
    <t>Suporte de fixação de bloco semafórico principal ao braço projetado de diâmetro de 88,9mm, com ligação aparafusada pela extremidade externa da caixa de módulo focal.  Fornecimento.</t>
  </si>
  <si>
    <t>ST 60.50.0200 (/)</t>
  </si>
  <si>
    <t>Suporte basculante para bloco semafórico.  Fornecimento.</t>
  </si>
  <si>
    <t>ST 60.60.0100 (/)</t>
  </si>
  <si>
    <t>Painel de controle para sinalização eletrônica de faixa reversível, "x" e "seta", a LED com 01 (um) display para 01 (um) sentido da via preso à lateral de viaduto, passarela e/ou túnel.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t>
  </si>
  <si>
    <t>ST 60.60.0200 (/)</t>
  </si>
  <si>
    <t>Painel de controle para sinalização eletrônica de faixa reversível, "x" e "seta", a LED com 01 (um) display para 01 (um) sentido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t>
  </si>
  <si>
    <t>ST 60.60.0300 (/)</t>
  </si>
  <si>
    <t>Painel de controle para sinalização eletrônica de faixa reversível, "x" e "seta", a LED com 01 (um) display para 02 (dois) sentidos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t>
  </si>
  <si>
    <t>ST 60.60.0400 (/)</t>
  </si>
  <si>
    <t>Painel de controle para sinalização eletrônica de faixa reversível, "x" e "seta", a LED com 01 (um)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t>
  </si>
  <si>
    <t>ST 60.60.0500 (/)</t>
  </si>
  <si>
    <t>Painel de controle para sinalização eletrônica de faixa reversível, "x" e "seta", a LED com 02 (dois)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t>
  </si>
  <si>
    <t>ST 60.60.0600 (/)</t>
  </si>
  <si>
    <t>Painel de mensagens variáveis móvel, com configuração de 48 colunas por 24 linhas, rebocável com alimentação por painel solar, serviço de comunicação GRPS, sistema e equipamento para gerenciamento remoto de mensagens, serviço de movimentação e posicionamento, 24 horas por dia 7 dias por semana, incluindo manutenção. Locação mensal.</t>
  </si>
  <si>
    <t>ST 65.05.0200 (/)</t>
  </si>
  <si>
    <t>Poste tipo S4, coluna de 4 1/2", de diâmetro, braço projetado de 4", e  projeção de 6200mm, conforme especificação da CET-RIO.  Fornecimento.</t>
  </si>
  <si>
    <t>ST 65.05.0250 (/)</t>
  </si>
  <si>
    <t>Poste tipo S5, simples, de 4" de diâmetro.  Conforme especificação da CET-RIO.  Fornecimento.</t>
  </si>
  <si>
    <t>ST 65.05.0300 (/)</t>
  </si>
  <si>
    <t>Poste tipo G4, coluna de 5" de diâmetro, braço projetado de 4 1/2" e projeção de 4700mm, conforme especificação da CET-RIO.  Fornecimento.</t>
  </si>
  <si>
    <t>ST 65.05.0350 (/)</t>
  </si>
  <si>
    <t>Poste tipo G5, coluna de 6" de diâmetro, braço projetado de 4700mm, conforme especificação da CET-RIO.  Fornecimento.</t>
  </si>
  <si>
    <t>ST 65.05.0400 (/)</t>
  </si>
  <si>
    <t>Poste tipo G7, de 2" de diâmetro, altura de 3500mm, conforme especificação da CET-RIO.  Fornecimento.</t>
  </si>
  <si>
    <t>ST 65.05.0450 (/)</t>
  </si>
  <si>
    <t>Poste tipo G8, simples, de 2" de diâmetro,altura de 2200mm, conforme especificação da CET-RIO.  Fornecimento.</t>
  </si>
  <si>
    <t>ST 65.05.0500 (/)</t>
  </si>
  <si>
    <t>Poste tipo G9, simples, de 2" de diâmetro, altura de 4500mm, conforme especificação da CET-RIO.  Fornecimento.</t>
  </si>
  <si>
    <t>ST 65.05.0550 (/)</t>
  </si>
  <si>
    <t>Braço projetado para poste multi-uso, em tubo de aço, diâmetro de 88,9mm e projeção horizontal de 4370mm.  Fornecimento.</t>
  </si>
  <si>
    <t>ST 65.05.0600 (/)</t>
  </si>
  <si>
    <t>Coluna de aço, cônica contínua tipo I para até 4 (quatro) braços projetados capazes de sustentar, cada um, semáforo e placa de 3m2 (três metros quadrados); coluna galvanizada a fogo; altura útil total de 5,00m (cinco metros); diâmetro na base igual a 187mm (cento e oitenta e sete milímetros); conforme especificação CET-RIO.  Fornecimento.</t>
  </si>
  <si>
    <t>ST 65.05.0610 (/)</t>
  </si>
  <si>
    <t>Coluna de aço cônica giratória continua tipo III para até 2 (dois) bracos projetados capazes de sustentar, cada um, semáforo e placa de 3m2 (três metros quadrados); coluna galvanizada a fogo; altura útil total de 5,00m (cinco metros); diâmetro na base igual a 187mm (cento e oitenta e sete milímetros); conforme especificação CET-RIO. Fornecimento</t>
  </si>
  <si>
    <t>ST 65.05.0630 (/)</t>
  </si>
  <si>
    <t>Coluna de aço cônica contínua tipo II para um braço projetado capaz de sustentar semáforo e placa de até 4,50m2; coluna galvanizada a fogo; altura útil total de 5m; 300mm de diâmetro na base; conforme especificação da CET-RIO.  Fornecimento.</t>
  </si>
  <si>
    <t>ST 65.05.0636 (/)</t>
  </si>
  <si>
    <t>Coluna de aço cônica contínua tipo II para dois braços projetados capazes de sustentar, cada um, semáforo e placa de até 4,50m2; coluna galvanizada a fogo; altura útil total de 5m; 300mm de diâmetro na base; conforme especificação da CET-RIO.  Fornecimento.</t>
  </si>
  <si>
    <t>ST 65.05.0637 (/)</t>
  </si>
  <si>
    <t>Coluna de aço, cilíndrica para até 2 (dois) braços projetados capazes de sustentar, cada um, semáforo e placa de 3m2 (três metros quadrados); coluna galvanizada a fogo; altura útil total de 5,00m (cinco metros); diâmetro igual a 114,3mm (centro e quatorze vírgula três milímetros); espessura de 4,75mm (quatro virgula setenta e cinco milimetros); com janela de inspeção para passagem de cabos; conforme especificação CET-RIO. Fornecimento.</t>
  </si>
  <si>
    <t>ST 65.05.0638 (/)</t>
  </si>
  <si>
    <t>Coluna de aço, cilíndrica para até 2 (dois) braços projetados capazes de sustentar, cada um semáforo e placa de 3m2 (três metros quadrados); coluna galvanizada a fogo; altura util total de 5,00m (cinco metros); diâmetro igual a 114,3mm (cento e quatorze virgula três milímetros); espessura de 4,75mm (quatro virgula setenta e cinco milimetros); com janela de inspeção para passagem de cabos, com caixa do nó para fixação dos braços giratórios; conforme especificação CET-RIO. Fornecimento</t>
  </si>
  <si>
    <t>ST 65.05.0640 (/)</t>
  </si>
  <si>
    <t>Braço projetado de aço para sustentação de semáforo e placa até 3m2 (três metros quadrados), galvanizado a fogo; para fixação em coluna  cilindrica giratória, projeção de 2,70m (dois metros e setenta centímetros); diâmetro de 101,6mm (cento e um virgula seis milimetros); espessura de 4,75mm (quatro vírgula setenta e cinco milímetros); conforme especificação CET-RIO. Fornecimento.</t>
  </si>
  <si>
    <t>ST 65.05.0650 (/)</t>
  </si>
  <si>
    <t>Braço projetado de aço para sustentação de semáforo e placa até 3m2 (três metros quadrados), galvanizado a fogo; para fixação em coluna cilíndrica giratória,  projeção de 2,80m (dois metros e oitenta centímetros); diâmetro junto à flange de 123mm (cento e vinte e três milímetros); conforme especificação CET-RIO.  Fornecimento.</t>
  </si>
  <si>
    <t>ST 65.05.0690 (/)</t>
  </si>
  <si>
    <t>Braço projetado de aço para sustentação de semáforo e placa até 3m2 (três metros quadrados), galvanizado a fogo; para fixação em coluna cônica cilindrica giratória, projeção de 3,70m (três metros e setenta centímetros); diâmetro de 101,6mm (cento e um virgula seis milimetros); espessura de 4,75mm (quatro vírgula setenta e cinco milímetros); conforme especificação CET-RIO. Fornecimento.</t>
  </si>
  <si>
    <t>ST 65.05.0700 (/)</t>
  </si>
  <si>
    <t>Braço projetado de aço para sustentação de semáforo e placa até 3m2 (três metros quadrados), galvanizado a fogo; para fixação em coluna cônico contínua tipo I, projeção de 3,70m (três metros e setenta centímetros); diâmetro junto à flange de 123mm (cento e vinte e três milímetros); conforme especificação CET-RIO.  Fornecimento.</t>
  </si>
  <si>
    <t>ST 65.05.0730 (/)</t>
  </si>
  <si>
    <t>Braço projetado de aço para sustentação de semáforo e placa até 3m2 (três metros quadrados), galvanizado a fogo; para fixação em coluna cilindrica giratória, projeção de 4,70m (quatro metros e setenta centímetros); diâmetro de 101,6mm (cento e um virgula seis milimetros); espessura de 4,75mm (quatro vírgula setenta e cinco milímetros); conforme especificação CET-RIO. Fornecimento</t>
  </si>
  <si>
    <t>ST 65.05.0750 (/)</t>
  </si>
  <si>
    <t>Braço projetado de aço para sustentação de semáforo e placa até 3m2 (três metros quadrados), galvanizado a fogo; para fixação em coluna cônico contínua tipo I, projeção de 4,70m (quatro metros e setenta centímetros); diâmetro junto à flange de 123mm (cento e vinte e três milímetros); conforme especificação CET-RIO.  Fornecimento.</t>
  </si>
  <si>
    <t>ST 65.05.0755 (/)</t>
  </si>
  <si>
    <t>Braço projetado de aço para sustentação de semáforo e placa ate 3m2 (três metros quadrados), galvanizado a fogo; para fixação em coluna cônico continua tipo I, projeção de 5,50m (cinco metros e cinquenta centímetros); diâmetro junto a flange de 123mm (cento e vinte e três milímetros); conforme especificação CET-RIO. Fornecimento</t>
  </si>
  <si>
    <t>ST 65.05.0760 (/)</t>
  </si>
  <si>
    <t>Braço projetado de aço para sustentação de semáforo e placa de até 4,50m2; galvanizado a fogo; para fixação em coluna cônica tipo II; projeção de 6m; 173mm de diâmetro junto à flange; conforme especificação da CET-RIO.  Fornecimento.</t>
  </si>
  <si>
    <t>ST 65.05.0800 (/)</t>
  </si>
  <si>
    <t>Poste de aço galvanizado, cônico, contínuo, reto, poligonal, 12m de altura, para suporte à câmera de TV.  Fornecimento e assentamento.</t>
  </si>
  <si>
    <t>ST 65.10.0050 (/)</t>
  </si>
  <si>
    <t>Pórtico, coluna tubular, em aço galvanizado à quente, treliça para sustentação das placas, chumbadores para fixação, vão de 13,20m.  Fornecimento.</t>
  </si>
  <si>
    <t>ST 65.10.0100 (/)</t>
  </si>
  <si>
    <t>Pórtico, coluna tubular, em aço galvanizado à quente, treliça para sustentação das placas, chumbadores para fixação, vão de 15,20m.  Fornecimento.</t>
  </si>
  <si>
    <t>ST 65.10.0150 (/)</t>
  </si>
  <si>
    <t>Pórtico, coluna tubular, em aço galvanizado à quente, treliça para sustentação das placas, chumbadores para fixação, vão de 17,20m.  Fornecimento.</t>
  </si>
  <si>
    <t>ST 65.10.0200 (/)</t>
  </si>
  <si>
    <t>Pórtico, coluna tubular, em aço galvanizado à quente, treliça para sustentação das placas, chumbadores para fixação, vão de 18,80m.  Fornecimento.</t>
  </si>
  <si>
    <t>ST 65.10.0250 (/)</t>
  </si>
  <si>
    <t>Pórtico, coluna tubular, em aço galvanizado à quente, treliça para sustentação das placas, chumbadores para fixação, vão de 22,40m.  Fornecimento.</t>
  </si>
  <si>
    <t>ST 65.10.0300 (/)</t>
  </si>
  <si>
    <t>Semi-pórtico simples, em aço galvanizado à quente, bandeira simples, viga treliçada em balanço e chumbadores para fixação, coluna tubular, vão de 5,10m.  Fornecimento.</t>
  </si>
  <si>
    <t>ST 65.10.0350 (/)</t>
  </si>
  <si>
    <t>Semi-pórtico simples, em aço galvanizado à quente, bandeira simples, viga treliçada em balanço e chumbadores para fixação, coluna tubular, vão de 8,60m.  Fornecimento.</t>
  </si>
  <si>
    <t>ST 65.10.0400 (/)</t>
  </si>
  <si>
    <t>Semi-pórtico duplo, coluna tubular em aço galvanizado à quente, treliças em balanço para sustentação das placas e chumbadores para fixação, vão de 5,10m.  Fornecimento.</t>
  </si>
  <si>
    <t>ST 65.10.0450 (/)</t>
  </si>
  <si>
    <t>Semi-pórtico duplo, coluna tubular em aço galvanizado à quente, treliças em balanço para sustentação das placas e chumbadores para fixação, vão de 8,60m.  Fornecimento.</t>
  </si>
  <si>
    <t>ST 65.15.0050 (A)</t>
  </si>
  <si>
    <t>Assentamento de poste simples de aço, diâmetro de 2", inclusive abertura de furo, fundação e recomposição do piso.</t>
  </si>
  <si>
    <t>ST 65.15.0100 (A)</t>
  </si>
  <si>
    <t>Assentamento de poste simples de aço, diâmetro maior que 4", inclusive abertura de furo, fundação e recomposição do piso.</t>
  </si>
  <si>
    <t>ST 65.15.0150 (A)</t>
  </si>
  <si>
    <t>Assentamento e montagem de poste de aço com braço projetado, inclusive abertura de furo, fundação e recomposição do piso.</t>
  </si>
  <si>
    <t>ST 65.15.0170 (A)</t>
  </si>
  <si>
    <t>Assentamento de coluna de aço cônica contínua tipo I para até 4 (quato) braços projetados capazes de sustentar, cada um, semáforo e placa de 3m2 (três metros quadrados) fixada por chumbadores engastados em fundação de concreto, exclusive fundação, exclusive fornecimento da coluna.</t>
  </si>
  <si>
    <t>ST 65.15.0173 (/)</t>
  </si>
  <si>
    <t>Assentamento de coluna cônica contínua tipo II para 1 (um) ou 2 (dois) braços projetados capazes de sustentar, cada um, semáforo e placa de até 4,5m2 fixada por chumbadores engastados em fundação de concreto, exclusive fundação, exclusive fornecimento da coluna.</t>
  </si>
  <si>
    <t>ST 65.15.0176 (/)</t>
  </si>
  <si>
    <t>Assentamento e montagem de uma coluna de pórtico ou de semi-pórtico, fixada por parafusos chumbadores engastados em fundação.</t>
  </si>
  <si>
    <t>ST 65.15.0180 (/)</t>
  </si>
  <si>
    <t>Montagem de braço projetado de aço em coluna de aço cônica contínua tipo I assentada, exclusive o fornecimento do braço.</t>
  </si>
  <si>
    <t>ST 65.15.0186 (/)</t>
  </si>
  <si>
    <t>Montagem de braço projetado em coluna de aço cônica contínua tipo II assentada, exclusive o fornecimento do braço.</t>
  </si>
  <si>
    <t>ST 65.15.0190 (/)</t>
  </si>
  <si>
    <t>Montagem de treliça de pórtico, com fornecimento das ferragens de fixação, exclusive a treliça.  Para vão entre 13,00 e 23,00m.</t>
  </si>
  <si>
    <t>ST 65.15.0196 (/)</t>
  </si>
  <si>
    <t>Montagem de treliça de semipórtico, com fornecimento das ferragens de fixação, exclusive a treliça.  Para vão entre 5,00 e 10,00m.</t>
  </si>
  <si>
    <t>ST 65.15.0200 (A)</t>
  </si>
  <si>
    <t>Retirada de poste simples de aço, diâmetro de 2".</t>
  </si>
  <si>
    <t>ST 65.15.0250 (A)</t>
  </si>
  <si>
    <t>Retirada de poste simples de aço, diâmetro maior que 4".</t>
  </si>
  <si>
    <t>ST 65.15.0300 (/)</t>
  </si>
  <si>
    <t>Retirada de poste com braço projetado, diâmetro maior que 4".</t>
  </si>
  <si>
    <t>ST 65.15.0340 (/)</t>
  </si>
  <si>
    <t>Bloco de concreto armado medindo (0,60 x 0,60 x 1,00)m para uma coluna de aço cônica contínua para instalação de até 4 braços projetados para sinalização.</t>
  </si>
  <si>
    <t>ST 65.15.0350 (A)</t>
  </si>
  <si>
    <t>Base de concreto para uma coluna de pórtico.</t>
  </si>
  <si>
    <t>ST 65.15.1000 (/)</t>
  </si>
  <si>
    <t>Retirada de braço projetado de aço para sustentação de semáforo e placa de até 4,5m2, projeção de 6m, 173mm de diâmetro junto à flange, fixado em coluna cônica contínua tipo II</t>
  </si>
  <si>
    <t>ST 65.15.1200 (/)</t>
  </si>
  <si>
    <t>Retirada de coluna de aço contínua tipo II com altura útil total de 5m e diâmetro na base igual a 300mm.</t>
  </si>
  <si>
    <t>ST 65.20.0050 (/)</t>
  </si>
  <si>
    <t>Cinta simples para fixação do conjunto de sustentação de sinalização vertical (semáforos e placas), conforme desenho nº 1859-PD.  Fornecimento.</t>
  </si>
  <si>
    <t>ST 65.20.0100 (/)</t>
  </si>
  <si>
    <t>Cinta dupla para fixação do conjunto de sustentação de sinalização vertical (semáforos e placas), conforme desenho nº 1859-PD.  Fornecimento.</t>
  </si>
  <si>
    <t>ST 70.05.0050 (/)</t>
  </si>
  <si>
    <t>Placa de sinalização de alumínio com fundo, símbolos e tarjas pintados, inclusive elementos de fixação, conforme especificação da CET-RIO.  Fornecimento.</t>
  </si>
  <si>
    <t>ST 70.05.0100 (/)</t>
  </si>
  <si>
    <t>Placa de sinalização de alumínio com fundo pintado, símbolos e tarjas em película refletiva com esferas inclusas tipo I-A da NBR14644, inclusive elementos de fixação, conforme especificação da CET-RIO.  Fornecimento.</t>
  </si>
  <si>
    <t>ST 70.05.0150 (/)</t>
  </si>
  <si>
    <t>Placa de sinalização de alumínio com fundo, símbolos e tarjas em película refletiva com esferas inclusas tipo I-A da NBR14644, inclusive elementos de fixação, conforme especificação da CET-RIO.  Fornecimento.</t>
  </si>
  <si>
    <t>ST 70.05.0200 (/)</t>
  </si>
  <si>
    <t>Placa de sinalização de alumínio com fundo em película refletiva com esferas inclusas tipo I-A da NBR14644, símbolos e tarjas em película refletiva com esferas encapsuladas tipo II da NBR14644, inclusive elementos de fixação, conforme especificação CET-RIO.  Fornecimento.</t>
  </si>
  <si>
    <t>ST 70.05.0250 (/)</t>
  </si>
  <si>
    <t>Placa de sinalização de alumínio com fundo, símbolos e tarjas em película refletiva com esferas encapsuladas tipo II da NBR14644, inclusive elementos de fixação, conforme especificação CET-RIO.  Fornecimento.</t>
  </si>
  <si>
    <t>ST 70.05.0300 (/)</t>
  </si>
  <si>
    <t>Placa de sinalização modulada de alumínio com fundo, símbolos e tarjas em película refletiva com esferas inclusas tipo I-A da NBR14644, inclusive elementos de fixação, conforme especificação da CET-RIO.  Fornecimento.</t>
  </si>
  <si>
    <t>ST 70.05.0350 (/)</t>
  </si>
  <si>
    <t>Placa de sinalização modulada de alumínio com fundo em película refletiva com esferas inclusas tipo I-A da NBR14644, símbolos e tarjas em película refletiva com esferas encapsuladas tipo II-A da NBR14644, inclusive elementos de fixação, conforme especificação CET-RIO.  Fornecimento.</t>
  </si>
  <si>
    <t>ST 70.05.0400 (/)</t>
  </si>
  <si>
    <t>Placa de sinalização modulada de alumínio com fundo, símbolos e tarjas em película refletiva com esferas encapsuladas tipo II da NBR14644, inclusive elementos de fixação, conforme especificação CET-RIO.  Fornecimento.</t>
  </si>
  <si>
    <t>ST 70.10.0050 (/)</t>
  </si>
  <si>
    <t>Placa de regulamentação, diâmetro de 500mm, fabricada em fibra de vidro pelo sistema S.M.C.  Fornecimento.</t>
  </si>
  <si>
    <t>ST 70.12.0100 (/)</t>
  </si>
  <si>
    <t>Placa de sinalização, confeccionada em chapa de Pet 2,4mm com fundo, textos e tarjas em película refletiva, esferas inclusas tipo 1-A da NBR 14.644, inclusive elementos de fixação, conforme especificação da CETRIO. Fornecimento.</t>
  </si>
  <si>
    <t>ST 70.15.0050 (A)</t>
  </si>
  <si>
    <t>Instalação e retirada de placas em postes simples, CET-RIO ou postes RIOLUZ.</t>
  </si>
  <si>
    <t>ST 70.15.0100 (A)</t>
  </si>
  <si>
    <t>Instalação e retirada de placas em postes duplos.</t>
  </si>
  <si>
    <t>ST 70.15.0150 (/)</t>
  </si>
  <si>
    <t>Instalação ou retirada de placas em braço projetado.</t>
  </si>
  <si>
    <t>ST 70.15.0200 (/)</t>
  </si>
  <si>
    <t>Instalação e retirada de painéis modulados em pórticos ou semi-pórticos.</t>
  </si>
  <si>
    <t>ST 70.20.0050 (/)</t>
  </si>
  <si>
    <t>Película refletiva de esferas inclusas (grau técnico), em rolo de 610mmx20m.  Fornecimento.</t>
  </si>
  <si>
    <t>ST 70.20.0100 (/)</t>
  </si>
  <si>
    <t>Aplicação de película refletiva com esferas inclusas tipo I-A da NBR 14644, em placas de sinalização, medida pela área envolvente da película empregada, tanto no fundo, como na mensagem.</t>
  </si>
  <si>
    <t>ST 70.20.0150 (/)</t>
  </si>
  <si>
    <t>Aplicação de película refletiva com esferas encapsuladas, tipo II da NBR14644, em placas de sinalização, medida pela área envolvente da película empregada, tanto no fundo, como na mensagem.</t>
  </si>
  <si>
    <t>ST 70.20.0200 (/)</t>
  </si>
  <si>
    <t>Película anti-pichação para placas de sinalização.</t>
  </si>
  <si>
    <t>ST 70.20.0250 (/)</t>
  </si>
  <si>
    <t>Tinta esmalte sintético para silk-screen, na cor branca, lata de 900ml.  Fornecimento.</t>
  </si>
  <si>
    <t>ST 70.20.0300 (/)</t>
  </si>
  <si>
    <t>Tinta esmalte sintético para silk-screen, na cor preta, lata de 900ml.  Fornecimento.</t>
  </si>
  <si>
    <t>ST 70.20.0350 (/)</t>
  </si>
  <si>
    <t>Tinta esmalte sintético para silk-screen, na cor amarela, lata de 900ml.  Fornecimento.</t>
  </si>
  <si>
    <t>ST 70.20.0400 (/)</t>
  </si>
  <si>
    <t>Tinta esmalte sintético para silk-screen, na cor azul, lata de 900ml.  Fornecimento.</t>
  </si>
  <si>
    <t>ST 70.20.0450 (/)</t>
  </si>
  <si>
    <t>Tinta esmalte sintético para silk-screen, na cor vermelha, lata de 900ml.  Fornecimento.</t>
  </si>
  <si>
    <t>ST 70.25.0050 (/)</t>
  </si>
  <si>
    <t>Fita de aço galvanizado, com 19mm de largura e 0,50mm de espessura, conforme especificação da CET-RIO.  Fornecimento.</t>
  </si>
  <si>
    <t>ST 70.25.0100 (/)</t>
  </si>
  <si>
    <t>Selo de aço galvanizado, para fixação de fitas de (19x0,50)mm, conforme especificação da CET-RIO.  Fornecimento.</t>
  </si>
  <si>
    <t>ST 70.25.0200 (/)</t>
  </si>
  <si>
    <t>Suporte para fixação de placas, fabricado em perfil "U" de 1 3/4"x5/8", em chapas de aço galvanizado de 2mm de espessura, comprimento de 400mm, com abraçadeira para fixação em hastes de 2" de diâmetro externo, conforme especificação da CET-RIO.  Fornecimento.</t>
  </si>
  <si>
    <t>ST 70.25.0250 (/)</t>
  </si>
  <si>
    <t>Suporte para fixação de placas, fabricado em perfil "U" de 1 3/4"x5/8", em chapas de aço galvanizado de 2mm de espessura, comprimento de 700mm, com abraçadeira para fixação em hastes de 2" de diâmetro externo, conforme especificação da CET-RIO.  Fornecimento.</t>
  </si>
  <si>
    <t>ST 70.25.0300 (/)</t>
  </si>
  <si>
    <t>Suporte para fixação de placas, fabricado em perfil "U" de 1 3/4"x5/8", em chapas de aço galvanizado de 2mm de espessura, comprimento de 700mm, com abraçadeira para fixação em hastes de 4" de diâmetro externo, conforme especificação da CET-RIO.  Fornecimento.</t>
  </si>
  <si>
    <t>ST 75.05.0050 (A)</t>
  </si>
  <si>
    <t>Sinalização horizontal com resina acrílica, em projetos até 60m2, conforme especificações da CET-RIO.</t>
  </si>
  <si>
    <t>ST 75.05.0100 (A)</t>
  </si>
  <si>
    <t>Sinalização horizontal com resina acrílica, em projetos de 60m2 até 160m2, conforme especificações da CET-RIO.</t>
  </si>
  <si>
    <t>ST 75.05.0150 (A)</t>
  </si>
  <si>
    <t>Sinalização horizontal com resina acrílica, em projetos acima de 160m2, conforme especificações da CET-RIO.</t>
  </si>
  <si>
    <t>ST 75.05.0200 (A)</t>
  </si>
  <si>
    <t>Sinalização horizontal com massa termoplástica, aplicada por aspersão, conforme especificação CET-RIO, em projetos até 100m2.</t>
  </si>
  <si>
    <t>ST 75.05.0250 (A)</t>
  </si>
  <si>
    <t>Sinalização horizontal com massa termoplástica, aplicada por aspersão, conforme especificação CET-RIO, em projetos entre 100m2 e 400m2.</t>
  </si>
  <si>
    <t>ST 75.05.0300 (A)</t>
  </si>
  <si>
    <t>Sinalização horizontal com massa termoplástica, aplicada por aspersão, conforme especificação CET-RIO, em projetos acima de 400m2.</t>
  </si>
  <si>
    <t>ST 75.05.0350 (A)</t>
  </si>
  <si>
    <t>Sinalização horizontal com massa termoplástica, aplicada por extrusão, em projetos até 60m2, conforme especificações da CET-RIO.</t>
  </si>
  <si>
    <t>ST 75.05.0400 (A)</t>
  </si>
  <si>
    <t>Sinalização horizontal com massa termoplástica, aplicada por extrusão, em projetos entre 60m2 e 150m2, conforme especificações da CET-RIO.</t>
  </si>
  <si>
    <t>ST 75.05.0450 (A)</t>
  </si>
  <si>
    <t>Sinalização horizontal com massa termoplástica, aplicada por extrusão, em projetos acima de 150m2, conforme especificações da CET-RIO.</t>
  </si>
  <si>
    <t>ST 75.05.0500 (/)</t>
  </si>
  <si>
    <t>Retirada de massa termoplástica.</t>
  </si>
  <si>
    <t>ST 75.05.0550 (/)</t>
  </si>
  <si>
    <t>Retirada de pintura a base de resina acrílica.</t>
  </si>
  <si>
    <t>ST 75.05.0600 (/)</t>
  </si>
  <si>
    <t>Aplicação de selante asfáltico à base de acrílicas para pavimentos de concreto, usado como imprimador para material termoplástico, inclusive fornecimento dos materiais necessários conforme especificação CET-RIO.</t>
  </si>
  <si>
    <t>ST 75.05.0650 (/)</t>
  </si>
  <si>
    <t>Tacha, instalação, conforme especificação CET-RIO.</t>
  </si>
  <si>
    <t>ST 75.05.0700 (/)</t>
  </si>
  <si>
    <t>Tachão, instalação, conforme especificação CET-RIO.</t>
  </si>
  <si>
    <t>ST 75.05.0750 (/)</t>
  </si>
  <si>
    <t>Instalação de segregador, conforme especificação CET-RIO.</t>
  </si>
  <si>
    <t>ST 75.10.0151 (/)</t>
  </si>
  <si>
    <t>Tacha monodirecional, conforme especificação CET-RIO.  Fornecimento.</t>
  </si>
  <si>
    <t>ST 75.10.0201 (/)</t>
  </si>
  <si>
    <t>Tacha bidirecional, conforme especificação CET-RIO.  Fornecimento.</t>
  </si>
  <si>
    <t>ST 75.10.0351 (/)</t>
  </si>
  <si>
    <t>Tachão monodirecional, conforme especificação CET-RIO.  Fornecimento.</t>
  </si>
  <si>
    <t>ST 75.10.0401 (/)</t>
  </si>
  <si>
    <t>Tachão bidirecional, conforme especificação CET-RIO.  Fornecimento.</t>
  </si>
  <si>
    <t>ST 75.10.0450 (/)</t>
  </si>
  <si>
    <t>Segregador, conforme especificação CET-RIO.  Fornecimento.</t>
  </si>
  <si>
    <t>ST 75.15.0050 (/)</t>
  </si>
  <si>
    <t>Símbolos em laminado elastoplástico, com 1,5mm de espessura e com medidas diversas, em cores, com micro-esferas de vidro.  Em projetos que utilizem entre 150 e 500m2 do material.  Fornecimento e aplicação.</t>
  </si>
  <si>
    <t>ST 75.15.0100 (/)</t>
  </si>
  <si>
    <t>Símbolos em laminado elastoplástico, com 1,5mm de espessura e com medidas diversas, em cores, com micro-esferas de vidro.  Em projetos que utilizem entre 500 e 1000m2 do material.  Fornecimento e aplicação.</t>
  </si>
  <si>
    <t>ST 75.15.0150 (/)</t>
  </si>
  <si>
    <t>Símbolos em laminado elastoplástico, com 1,5mm de espessura e com medidas diversas, em cores, com micro-esferas de vidro.  Em projetos que utilizem acima de 1000m2 do material.  Fornecimento e aplicação.</t>
  </si>
  <si>
    <t>ST 75.15.0200 (/)</t>
  </si>
  <si>
    <t>Laminado elastoplástico em faixas, com espessura de 1,5mm e até 50cm de largura, na cor branca, com micro-esferas de vidro.  Em projetos que utilizem entre 150 e 500m2 do material.  Fornecimento e aplicação.</t>
  </si>
  <si>
    <t>ST 75.15.0250 (/)</t>
  </si>
  <si>
    <t>Laminado elastoplástico em faixas, com espessura de 1,5mm e até 50cm de largura, na cor amarela, com micro-esferas de vidro.  Em projetos que utilizem entre 150 e 500m2 do material.  Fornecimento e aplicação.</t>
  </si>
  <si>
    <t>ST 75.15.0300 (/)</t>
  </si>
  <si>
    <t>Laminado elastoplástico em faixas, com espessura de 1,5mm e até 50cm de largura, colorido (exceto branco e amarelo), com micro-esferas de vidro.  Em projetos que utilizem entre 150 e 500m2 do material.  Fornecimento e aplicação.</t>
  </si>
  <si>
    <t>ST 75.15.0350 (/)</t>
  </si>
  <si>
    <t>Laminado elastoplástico em faixas, com espessura de 1,5mm e até 50cm de largura, na cor branca, com micro-esferas de vidro.  Em projetos que utilizem entre 500 e 1000m2 do material.  Fornecimento e aplicação.</t>
  </si>
  <si>
    <t>ST 75.15.0400 (/)</t>
  </si>
  <si>
    <t>Laminado elastoplástico em faixas, com espessura de 1,5mm e até 50cm de largura, na cor amarela, com micro-esferas de vidro.  Em projetos que utilizem entre 500 e 1000m2 do material.  Fornecimento e aplicação.</t>
  </si>
  <si>
    <t>ST 75.15.0450 (/)</t>
  </si>
  <si>
    <t>Laminado elastoplástico em faixas, com espessura de 1,5mm e até 50cm de largura, colorido (exceto branco e amarelo), com micro-esferas de vidro.  Em projetos que utilizem entre 500 e 1000m2 do material.  Fornecimento e aplicação.</t>
  </si>
  <si>
    <t>ST 75.15.0500 (/)</t>
  </si>
  <si>
    <t>Laminado elastoplástico em faixas, com espessura de 1,5mm e até 50cm de largura, na cor branca, com micro-esferas de vidro.  Em projetos que utilizem acima de 1000m2 do material.  Fornecimento e aplicação.</t>
  </si>
  <si>
    <t>ST 75.15.0550 (/)</t>
  </si>
  <si>
    <t>Laminado elastoplástico em faixas, com espessura de 1,5mm e até 50cm de largura, na cor amarela, com micro-esferas de vidro.  Em projetos que utilizem acima de 1000m2 do material.  Fornecimento e aplicação.</t>
  </si>
  <si>
    <t>ST 75.15.0600 (/)</t>
  </si>
  <si>
    <t>Laminado elastoplástico em faixas, com espessura de 1,5mm e até 50cm de largura, colorido (exceto branco e amarelo), com micro-esferas de vidro.  Em projetos que utilizem acima de 1000m2 do material.  Fornecimento e aplicação.</t>
  </si>
  <si>
    <t>ST 80.05.0050 (A)</t>
  </si>
  <si>
    <t>Gradil para canalização e proteção de pedestres com painel de tela, com largura de 1,50m e altura de 1m, formado por moldura tubular com diâmetro de 60mm, envolvendo quadro de tela de aço expandido, conforme especificações da CET-RIO.  Fornecimento e assentamento.</t>
  </si>
  <si>
    <t>ST 80.05.0100 (A)</t>
  </si>
  <si>
    <t>Gradil para canalização e proteção de pedestres com painel de propaganda, com largura de 1,50m e altura de 1m, formado por moldura tubular com diâmetro de 60mm, envolvendo quadro de chapa de aço, conforme especificações da CET-RIO.  Fornecimento e assentamento.</t>
  </si>
  <si>
    <t>ST 80.05.0150 (B)</t>
  </si>
  <si>
    <t>Defensa de (1,50x1,50)m para proteção de pedestres, instalada em passeios, padrão Rio-Cidade Laranjeiras, formada por 2 tubos de 6" na vertical e 3 tubos na horizontal, sendo um tubo de 3" na parte superior e dois tubos de 1" na parte inferior, fixados por encaixe, com tratamento anticorrosivo e pintura.  Fornecimento e instalação.</t>
  </si>
  <si>
    <t>CONE DE SINALIZAÇÃO, ALTURA DE 750MM, CONFORME ESPECIFICAÇÃO DA CET-RIO.  FORNECIMENTO.</t>
  </si>
  <si>
    <t>ST 85.05.0100 (/)</t>
  </si>
  <si>
    <t>CONE DE SINALIZAÇÃO, REFLETIVO, FLEXÍVEL, ALTURA DE 900MM, CONFORME ESPECIFICAÇÃO DA CET-RIO.  FORNECIMENTO.</t>
  </si>
  <si>
    <t>ST 85.05.0150 (/)</t>
  </si>
  <si>
    <t>LOCAÇÃO MENSAL DE RÁDIO TRANSMISSOR-RECEPTOR.</t>
  </si>
  <si>
    <t>UN.MÊS</t>
  </si>
  <si>
    <t>TC 05.05.0050 (/)</t>
  </si>
  <si>
    <t>Transporte de carga de qualquer natureza; exclusive as despesas de carga e descarga tanto de espera do caminhão como de servente ou equipamento auxiliar, em baixa velocidade (Vm=30Km/h), em Caminhão de Carroceria Fixa, a óleo diesel com capacidade útil de 7,5t.</t>
  </si>
  <si>
    <t>TC 05.05.0100 (/)</t>
  </si>
  <si>
    <t>Transporte de carga de qualquer natureza; exclusive as despesas de carga e descarga tanto d espera do caminhão como de servente ou equipamento auxiliar, em média velocidade (Vm=40Km/h), em Caminhão de Carroceria Fixa a óleo diesel, com capacidade útil de 7,5t.</t>
  </si>
  <si>
    <t>TC 05.05.0150 (/)</t>
  </si>
  <si>
    <t>Transporte de carga de qualquer natureza; exclusive as despesas de carga e descarga tanto da espera do caminhão como de servente ou equipamento auxiliar, em alta velocidade (Vm=50Km/h), em Caminhão de Carroceria Fixa a óleo diesel, com capacidade útil de 7,5t.</t>
  </si>
  <si>
    <t>TC 05.05.0200 (/)</t>
  </si>
  <si>
    <t>Transporte de carga de qualquer natureza; exclusive as despesas de carga e descarga tanto da espera do caminhão como de servente ou equipamento auxiliar, em baixa velocidade (Vm=30Km/h), em Caminhão de Carroceria Fixa, a óleo diesel com capacidade útil de 7,5t, considerando o caminhão equipado com guindauto de 3,5t.</t>
  </si>
  <si>
    <t>TC 05.05.0250 (/)</t>
  </si>
  <si>
    <t>Transporte de carga de qualquer natureza; exclusive as despesas de carga e descarga tanto da espera do caminhão como de servente ou equipamento auxiliar, em média velocidade (Vm=40Km/h), em Caminhão de Carroceria Fixa a óleo diesel, com capacidade útil de 7,5t, considerando o caminhào com guindauto de 3,5t.</t>
  </si>
  <si>
    <t>TC 05.05.0300 (/)</t>
  </si>
  <si>
    <t>Transporte de carga de qualquer natureza; exclusive as despesas de carga e descarga tanto da espera do caminhão como de servente ou equipamento auxiliar, em alta velocidade (Vm= 50Km/h), em Caminhão de Carroceria Fixa a óleo diesel, com capacidade útil de 7,5t, considerando o caminhão equipado com guindauto de 3,5t.</t>
  </si>
  <si>
    <t>TC 05.05.0320 (/)</t>
  </si>
  <si>
    <t>Transporte de carga de qualquer natureza; exclusive as despesas de carga e descarga tanto da espera do caminhao como de servente ou equipamento auxiliar, em velocidade reduzida (Vm=20km/h), em Caminhão Basculante a oleo diesel, com capacidade util de 8t.</t>
  </si>
  <si>
    <t>TC 05.05.0350 (/)</t>
  </si>
  <si>
    <t>Transporte de carga de qualquer natureza; exclusive as despesas de carga e descarga tanto da espera do caminhão como de servente ou equipamento auxiliar, em baixa velocidade (Vm=30Km/h), em Caminhão Basculante a óleo diesel, com capacidade útil de 8t.</t>
  </si>
  <si>
    <t>TC 05.05.0400 (/)</t>
  </si>
  <si>
    <t>Transporte de carga de qualquer natureza; exclusive as despesas de carga e descarga tanto da espera do caminhão como de servente ou equipamento auxiliar, em média velocidade (Vm=40Km/h), em Caminhão Basculante a óleo diesel, com capacidade útil de 8t.</t>
  </si>
  <si>
    <t>TC 05.05.0450 (/)</t>
  </si>
  <si>
    <t>Transporte de carga de qualquer natureza; exclusive as despesas de carga e descarga tanto da espera do caminhão como de servente ou equipamento auxiliar, em alta velocidade (Vm=50Km/h), em Caminhão Basculante a óleo diesel, com capacidade útil de 8t.</t>
  </si>
  <si>
    <t>TC 05.05.0470 (/)</t>
  </si>
  <si>
    <t>Transporte de carga de qualquer natureza; exclusive as despesas de carga e descarga tanto de espera do caminhao como do servente ou equipamento auxiliar, em velocidade reduzida (Vm=20Km/h), em Caminhao Basculante a oleo diesel, com capacidade util de 12t.</t>
  </si>
  <si>
    <t>TC 05.05.0500 (/)</t>
  </si>
  <si>
    <t>Transporte de carga de qualquer natureza; exclusive as despesas de carga e descarga tanto de espera do caminhão como do servente ou equipamento auxiliar, em baixa velocidade (Vm=30Km/h), em Caminhão Basculante a óleo diesel, com capacidade útil de 12t.</t>
  </si>
  <si>
    <t>TC 05.05.0550 (/)</t>
  </si>
  <si>
    <t>Transporte de carga de qualquer natureza; exclusive as despesas de carga e descarga tanto da espera do caminhão como de servente ou equipamento auxiliar, em média velocidade (Vm=40Km/h), em Caminhão Basculante a óleo diesel, com capacidade útil de 12t.</t>
  </si>
  <si>
    <t>TC 05.05.0600 (/)</t>
  </si>
  <si>
    <t>Transporte de carga de qualquer natureza; exclusive as despesas de carga e descarga tanto da espera do caminhão como de servente ou equipamento auxiliar, em alta velocidade (Vm=50Km/h), em Caminhão Basculante a óleo diesel, com capacidade útil de 12t.</t>
  </si>
  <si>
    <t>TC 05.05.0620 (/)</t>
  </si>
  <si>
    <t>Transporte de carga de qualquer natureza; exclusive as despesas de carga e descarga tanto de espera do caminhao como do servente ou equipamento auxiliar, em velocidade reduzida (Vm=20Km/h), em Caminhao Basculante a oleo diesel, com capacidade util de 17t.</t>
  </si>
  <si>
    <t>TC 05.05.0650 (/)</t>
  </si>
  <si>
    <t>Transporte de carga de qualquer natureza; exclusive as despesas de carga e descarga tanto de espera do caminhão como do servente ou equipamento auxiliar, em baixa velocidade (Vm=30Km/h), em Caminhão Basculante a óleo diesel, com capacidade útil de 17t.</t>
  </si>
  <si>
    <t>TC 05.05.0700 (/)</t>
  </si>
  <si>
    <t>Transporte de carga de qualquer natureza; exclusive as despesas de carga e descarga tanto de espera do caminhão como do servente ou equipamento auxiliar, em média velocidade (Vm=40Km/h), em Caminhão Basculante a óleo diesel, com capacidade útil de 17t.</t>
  </si>
  <si>
    <t>TC 05.05.0750 (/)</t>
  </si>
  <si>
    <t>Transporte de carga de qualquer natureza; exclusive as despesas de carga e descarga tanto de espera do caminhão como do servente ou equipamento auxiliar, em alta velocidade (Vm=50Km/h), em Caminhão Basculante a óleo diesel, com capacidade útil de 17t.</t>
  </si>
  <si>
    <t>TC 05.05.0800 (/)</t>
  </si>
  <si>
    <t>Transporte até 30Km, montagem e desmontagem de bate estacas com martelo de 1,5t/2,2t, inclusive horas improdutivas da equipe e do equipamento na ida/volta, na montagem e desmontagem.</t>
  </si>
  <si>
    <t>TC 05.05.0850 (/)</t>
  </si>
  <si>
    <t>Transporte até 30Km, montagem e desmontagem de bate estacas com martelo de 2,5t/3t, inclusive horas improdutivas da equipe e do equipamento na ida/volta, na montagem e desmontagem.</t>
  </si>
  <si>
    <t>TC 05.05.0900 (/)</t>
  </si>
  <si>
    <t>Transporte de carga de qualquer natureza; exclusive as despesas de carga e descarga tanto da espera do servente e manobra do equipamento auxiliar, à velocidade média de 5Km/h, em Dumper de 18HP a óleo diesel com capacidade útil de 2,3t ou 850l.</t>
  </si>
  <si>
    <t>TC 05.10.0050 (/)</t>
  </si>
  <si>
    <t>Transporte horizontal de material à granel em carrinho de mão, inclusive carga a pá.</t>
  </si>
  <si>
    <t>TC 05.10.0100 (/)</t>
  </si>
  <si>
    <t>Transporte manual de materiais diversos encosta abaixo, inclusive carga e descarga.</t>
  </si>
  <si>
    <t>TC 05.10.0150 (A)</t>
  </si>
  <si>
    <t>Transporte manual de materiais diversos encosta acima, inclusive carga e descarga.</t>
  </si>
  <si>
    <t>TC 05.10.0500 (/)</t>
  </si>
  <si>
    <t>Transporte manual de materiais diversos em manguezal, inclusive carga e descarga em cesto tipo COMLURB (muda e lixo).</t>
  </si>
  <si>
    <t>TC 05.15.0050 (/)</t>
  </si>
  <si>
    <t>Coleta e transporte de resíduos em caçamba estacionária "Roll-On/Roll-Off", aberta, com capacidade aproximada de 35m3, com mínimo de 40 coletas por mês.</t>
  </si>
  <si>
    <t>TC 05.15.0100 (/)</t>
  </si>
  <si>
    <t>Retirada de entulho de obra em caçamba de aço com 5m³ de capacidade, inclusive carregamento do container, transporte e descarga, exclusive  tarifa de disposição final.</t>
  </si>
  <si>
    <t>SERVICO DE DISPOSICAO FINAL DE MATERIAL INERTE, PROVENIENTE DE ESCAVACAO EM GERAL, EM LOCAL ADEQUADO E LICENCIADO POR ORGAO AMBIENTAL COMPETENTE, CONFORME LEGISLACAO VIGENTE. (DESONERADO)</t>
  </si>
  <si>
    <t xml:space="preserve">SERVICO DE DISPOSICAO FINAL DE MATERIAL INERTE, PROVENIENTE DE ESCAVACAO EM GERAL, EM LOCAL ADEQUADO E LICENCIADO POR ORGAO AMBIENTAL COMPETENTE, CONFORME LEGISLACAO VIGENTE. </t>
  </si>
  <si>
    <t>SERVICO DE DISPOSICAO FINAL DE RESIDUOS DE CONSTRUCAO CIVIL (RCC - CLASSES A, B OU C) EM LOCAL ADEQUADO E LICENCIADO POR ORGAO AMBIENTAL COMPETENTE, CONFORME LEGISLACAO VIGENTE. (DESONERADO)</t>
  </si>
  <si>
    <t xml:space="preserve">SERVICO DE DISPOSICAO FINAL DE RESIDUOS DE CONSTRUCAO CIVIL (RCC - CLASSES A, B OU C) EM LOCAL ADEQUADO E LICENCIADO POR ORGAO AMBIENTAL COMPETENTE, CONFORME LEGISLACAO VIGENTE. </t>
  </si>
  <si>
    <t>TC 10.05.0050 (/)</t>
  </si>
  <si>
    <t>Carga e descarga manual de material que exija o concurso de mais de 1 servente para cada peça, vergalhões, cançoeiras, caixas, meio-fios, em Caminhão de Carroceria Fixa, a óleo diesel, com capacidade útil de 7,5t, inclusive o tempo de carga, descarga e manobra.</t>
  </si>
  <si>
    <t>TC 10.05.0100 (/)</t>
  </si>
  <si>
    <t>Carga e descarga manual de peças de peso reduzido: tijolos, telhas, cimento e agregados em sacos, em Caminhão de Carroceria Fixa a óleo diesel, com capacidade útil de 7,5t, inclusive tempo de carga, descarga e manobra.</t>
  </si>
  <si>
    <t>TC 10.05.0150 (/)</t>
  </si>
  <si>
    <t>Carga manual e descarga mecânica de material à granel (agregados, pedra-de-mão, paralelos, terra e escombro), compreendendo os tempos para carga, descarga e manobras do Caminhão Basculante a óleo diesel, com capacidade útil de 8t, empregando 2 serventes na carga.</t>
  </si>
  <si>
    <t>TC 10.05.0200 (/)</t>
  </si>
  <si>
    <t>Carga manual e descarga mecânica de material a granel (agregados,  pedra-de-mão, paralelos, terra e escombro), compreendendo os tempos para carga, descarga e manobras do Caminhão Basculante a óleo diesel, com capacidade útil de 8t, empregando 4 serventes na carga.</t>
  </si>
  <si>
    <t>TC 10.05.0250 (/)</t>
  </si>
  <si>
    <t>Carga manual e descarga mecânica de material à granel (agregados, pedra-de-mão, paralelos, terra e escombro), compreendendo os tempos para carga, descarga e manobras do equipamento Dumper 18Hp a óleo diesel, com capacidade útil de 2,3t ou 850l, empregando 2 serventes na carga.</t>
  </si>
  <si>
    <t>TC 10.05.0300 (/)</t>
  </si>
  <si>
    <t>Carga manual e descarga mecânica de material à granel (agregados, pedra-de-mão, paralelos, terra e escombro), compreendendo os tempos para carga, descarga e manobras do Caminhão Basculante a óleo diesel, com capacidade útil de 12t, empregando 4 serventes na carga.</t>
  </si>
  <si>
    <t>TC 10.05.0350 (/)</t>
  </si>
  <si>
    <t>Carga e descarga mecânica, com Pá-Carregadeira e Caminhão Basculante a óleo diesel, consideradas para o caminhão a espera, manobra, carga e descarga e quanto à carregadeira, espera e operação.</t>
  </si>
  <si>
    <t>TC 10.05.0400 (/)</t>
  </si>
  <si>
    <t>Carga e descarga mecânica de tubos de ferro fundido, com o diâmetro de 40cm, inclusive o tempo de carga , descarga e manobra do Caminhão de Carroceria Fixa, a óleo diesel, com capacidade útil de 7,5t, inclusive os mesmos tempos de Guindauto Munck de 4t.</t>
  </si>
  <si>
    <t>TC 10.05.0450 (/)</t>
  </si>
  <si>
    <t>Carga e descarga mecânica de tubos de concreto, com diâmetro de 20cm, inclusive o tempo de carga, descarga e manobra do caminhão de carroceria fixa, a óleo diesel, com capacidade útil de 7,5t ; inclusive os mesmos tempos de guindauto munck de 4t.</t>
  </si>
  <si>
    <t>TC 10.05.0500 (/)</t>
  </si>
  <si>
    <t>Carga e descarga mecânica de tubos de concreto, com diâmetro de 40cm, inclusive o tempo de carga, descarga e manobra do caminhão de carroceria fixa, a óleo diesel, com capacidade útil de 7,5t ; inclusive os mesmos tempos de guindauto munck de 4t.</t>
  </si>
  <si>
    <t>TC 10.05.0550 (/)</t>
  </si>
  <si>
    <t>Carga e descarga mecânica de tubos de concreto, com diâmetro de 60cm, inclusive o tempo de carga, descarga e manobra do caminhão de carroceria fixa, a óleo diesel, com capacidade útil de 7,5t ; inclusive os mesmos tempos de guindauto munck de 4t.</t>
  </si>
  <si>
    <t>TC 10.05.0600 (/)</t>
  </si>
  <si>
    <t>Carga e descarga mecânica de tubos de concreto, com diâmetro de 80cm, inclusive o tempo de carga, descarga e manobra do caminhão de carroceria fixa, a óleo diesel, com capacidade útil de 7,5t ; inclusive os mesmos tempos de guindauto munck de 4t.</t>
  </si>
  <si>
    <t>TC 10.05.0650 (/)</t>
  </si>
  <si>
    <t>Carga e descarga mecânica de tubos de concreto, com diâmetro de 100cm, inclusive o tempo de carga, descarga e manobra do caminhão de carroceria fixa, a óleo diesel, com capacidade útil de 7,5t ; inclusive os mesmos tempos de guindauto munck de 4t.</t>
  </si>
  <si>
    <t>TC 10.05.0700 (/)</t>
  </si>
  <si>
    <t>Disposição final de materiais e resíduos de obras em locais de operação e disposição final apropriados, autorizados e/ou licenciados pelos órgãos de licenciamento e de controle ambiental, medida por tonelada transportada, sendo comprovada conforme legislação pertinente.</t>
  </si>
  <si>
    <t>TC 10.09.0700 (/)</t>
  </si>
  <si>
    <t>Disposição final de materiais e resíduos de obras em locais de operação e disposição final apropriados, autorizados e/ou licenciados pelos órgãos de licenciamento e de controle ambiental, medida por tonelada transportada, sendo comprovada conforme legislação pertinente. (Desonerado)</t>
  </si>
  <si>
    <t>58.002.0151-9</t>
  </si>
  <si>
    <t>Sarjeta e meio-fio conjugado reto, tipo MFC 01 - DNIT, de concreto simples, moldado no local, medindo 0,65m de base e com altura de 0,30m, com fornecimento de todos os materiais e escavação manual.</t>
  </si>
  <si>
    <t>58.002.0156-9</t>
  </si>
  <si>
    <t>Meio-fio reto, tipo MFC 05 - DNIT, de concreto simples fck=20MPa, moldado no local, medindo 0,12m de base e com altura de 0,30m, com fornecimento de todos os materiais</t>
  </si>
  <si>
    <t>20.027.0030-9</t>
  </si>
  <si>
    <t>Entrada para descida d´agua - EDA 03 - areia e brita comerciais</t>
  </si>
  <si>
    <t>20.027.0033-9</t>
  </si>
  <si>
    <t>Descida d'água de aterros em degraus - DAD 01 - areia e brita comerciais DNIT 2003405</t>
  </si>
  <si>
    <t>20.028.0170-9</t>
  </si>
  <si>
    <t>Dissipador de energia tipo DEB 01 - DNIT, em concreto simples, medindo 2,00x0,70m de base e 0,25m de altura, com fornecimento dos materiais e escavação.</t>
  </si>
  <si>
    <t>15.018.0273-9</t>
  </si>
  <si>
    <t>Caixa De Derivação Para Medidor De Energia, Com Barramento Monofasico, Em Policarbonato / Termoplastico - Modulo (Padrao Concessionaria Local)</t>
  </si>
  <si>
    <t>15.018.0274-9</t>
  </si>
  <si>
    <t>Caixa De Derivação Para Medidor De Energia, Com Barramento Polifásico, Em Policarbonato / Termoplastico - Modulo (Padrao Concessionaria Local)</t>
  </si>
  <si>
    <t>21.015.0240-9</t>
  </si>
  <si>
    <t>Haste De Aterramento Em Aço Galvanizado Tipo Cantoneira Com 2,00 M De Comprimento, 25 X 25 Mm E Chapa De 3/16"</t>
  </si>
  <si>
    <t>18.027.0530-9</t>
  </si>
  <si>
    <t>Luminária De Led Para Iluminação Pública, De 138 W Até 180 W, Involucro Em Alumínio Ou Aço Inox.</t>
  </si>
  <si>
    <t>10.003.0055-7</t>
  </si>
  <si>
    <t>ESTACA RAIZ COM DIAMETRO DE 450MM PARA CARGA DE 140T,INJECAO DE ARGAMASSA DE CIMENTO E AREIA,COM RESISTENCIA DE 20MPA,CONFORME ABNT NBR 6122,INCLUSIVE O FORNECIMENTO DOS MATERIAIS (CIMENTO,AREIA E ACO),E PERFURACAO EM SOLO</t>
  </si>
  <si>
    <t>10.003.0055-8</t>
  </si>
  <si>
    <t>ESTACA RAIZ COM DIAMETRO DE 450MM PARA CARGA DE 140T,INJECAO DE ARGAMASSA DE CIMENTO E AREIA,COM RESISTENCIA DE 20MPA,CONFORME ABNT NBR 6122,INCLUSIVE O FORNECIMENTO DOS MATERIAIS (CIMENTO,AREIA E ACO),E PERFURACAO EM ROCHA ALTERADA</t>
  </si>
  <si>
    <t>10.003.0055-9</t>
  </si>
  <si>
    <t xml:space="preserve">ESTACA RAIZ COM DIAMETRO DE 450MM PARA CARGA DE 140T,INJECAO DE ARGAMASSA DE CIMENTO E AREIA,COM RESISTENCIA DE 20MPA,CONFORME ABNT NBR 6122,INCLUSIVE O FORNECIMENTO DOS MATERIAIS (CIMENTO,AREIA E ACO),E PERFURACAO EM ROCHA </t>
  </si>
  <si>
    <t>19.011.0007-9</t>
  </si>
  <si>
    <t>Grupo gerador, transportável sobre rodas, composto de gerador de 53/60kVA, inclusive operador.</t>
  </si>
  <si>
    <t>unxmês</t>
  </si>
  <si>
    <t>02.030.0050-9</t>
  </si>
  <si>
    <t>Serviço de pare e siga para sinalização de obra inclusive operador de trânsito</t>
  </si>
  <si>
    <t>01.050.0255-9</t>
  </si>
  <si>
    <t>Elaboração de "As Built" de Obra</t>
  </si>
  <si>
    <t>m²</t>
  </si>
  <si>
    <t>01.090.0001-9</t>
  </si>
  <si>
    <t>Administração Local da Obra</t>
  </si>
  <si>
    <t>vb</t>
  </si>
  <si>
    <t>ENCARGOS COMPLEMENTARES</t>
  </si>
  <si>
    <t>SARJETA TRIANGULAR DE CONCRETO - STC 100-20 MOLDADA NO LOCAL COM EXTRUSORA E CONCRETO USINADO - ESCAVAÇÃO MECÂNICA - AREIA E BRITA COMERCIAIS</t>
  </si>
  <si>
    <t>CAIXA COLETORA DE TALVEGUE - CCT 01 - AREIA E BRITA COMERCIAIS</t>
  </si>
  <si>
    <t>CORPO DE BSTC D = 0,60 M PA2 - AREIA, BRITA E PEDRA DE MÃO COMERCIAIS</t>
  </si>
  <si>
    <t>BOCA DE BSTC D = 0,60 M - ESCONSIDADE 45° - AREIA E BRITA COMERCIAIS - ALAS RETAS</t>
  </si>
  <si>
    <t>REMOÇÃO MECANIZADA DE CAMADA GRANULAR DO PAVIMENTO</t>
  </si>
  <si>
    <t>AGREGADO SIDERURGICO ESTABILIZADO, EXCLUSIVE TRANSPORTE E RECEBIMENTO DE CARGA</t>
  </si>
  <si>
    <t>BOCA DE BSTC D = 0,60 M - ESCONSIDADE 0° - AREIA E BRITA COMERCIAIS - ALAS RETAS</t>
  </si>
  <si>
    <t>ENTRADA PARA DESCIDA D’ÁGUA - EDA 04 B - AREIA E BRITA COMERCIAIS</t>
  </si>
  <si>
    <t>FORNECIMENTO E INSTALAÇÃO DE PLACA DE OBRA COM CHAPA GALVANIZADA E ESTRUTURA DE MADEIRA. AF_03/2022_PS</t>
  </si>
  <si>
    <t>DMT BOTA-FORA</t>
  </si>
  <si>
    <t>Prazo:  60 DIAS</t>
  </si>
  <si>
    <t>Bota-fora 1:</t>
  </si>
  <si>
    <t>Aterro Sanitário Vassouras - Vale
do Café</t>
  </si>
  <si>
    <t>Bota-fora 2:</t>
  </si>
  <si>
    <t>CTR Costa Verde</t>
  </si>
  <si>
    <t>Endereço:</t>
  </si>
  <si>
    <t>Unnamed Road, Vassouras - RJ, 27700-000</t>
  </si>
  <si>
    <t>Cunhambebe, Angra dos Reis - RJ</t>
  </si>
  <si>
    <t>Coordenadas:</t>
  </si>
  <si>
    <t xml:space="preserve"> 22°20'31.48"S /  43°36'35.58"W</t>
  </si>
  <si>
    <t xml:space="preserve"> 22°53'28.63"S/ 44°18'56.55"W</t>
  </si>
  <si>
    <t xml:space="preserve">Piraí </t>
  </si>
  <si>
    <t>Mapa</t>
  </si>
  <si>
    <t>DMT (Km)</t>
  </si>
  <si>
    <t>Média</t>
  </si>
  <si>
    <t>Início (Estaca 0)</t>
  </si>
  <si>
    <t>https://maps.app.goo.gl/tpuo6hznvx2wCubw9</t>
  </si>
  <si>
    <t>https://maps.app.goo.gl/NvqvcSCRF9cxnaRX8</t>
  </si>
  <si>
    <t>Final (Estaca 53)</t>
  </si>
  <si>
    <t>https://maps.app.goo.gl/saHqTF8kBYEXUewR7</t>
  </si>
  <si>
    <t>https://maps.app.goo.gl/codFJmqZcmiVFDj17</t>
  </si>
  <si>
    <t>Média do percurso</t>
  </si>
  <si>
    <t>DMT CONSIDERADO (KM)</t>
  </si>
  <si>
    <t>* Considerado como distância a média dos postos mais próximo legalizados</t>
  </si>
  <si>
    <t>Trecho III - Sentido Santanesia</t>
  </si>
  <si>
    <t>Tipo</t>
  </si>
  <si>
    <t>Lado</t>
  </si>
  <si>
    <t>OBS</t>
  </si>
  <si>
    <t>Esquerdo</t>
  </si>
  <si>
    <t>Direito</t>
  </si>
  <si>
    <t>Reto</t>
  </si>
  <si>
    <t>Canteiro</t>
  </si>
  <si>
    <t>Curvo</t>
  </si>
  <si>
    <t>DMT PEDREIRA-OBRA</t>
  </si>
  <si>
    <t>Pedreira 1:</t>
  </si>
  <si>
    <t>Pedreira Maracanã</t>
  </si>
  <si>
    <t>Pedreira 2:</t>
  </si>
  <si>
    <t>Mineração Santa Luzia de Itaguaí Ltda.</t>
  </si>
  <si>
    <t>Rodovia RJ 145 - s/n Km 36, Barra do Piraí - RJ</t>
  </si>
  <si>
    <t>Estrada Albertina Alves Gomes, s/n - Fazenda Espigão, Itaguaí - RJ</t>
  </si>
  <si>
    <t>22°29'44.90"S/ 43°48'46.20"W</t>
  </si>
  <si>
    <t>22°47'0.46"S/ 43°47'1.26"W</t>
  </si>
  <si>
    <t>https://maps.app.goo.gl/gnM9nX23Mxzuhduy8</t>
  </si>
  <si>
    <t>https://maps.app.goo.gl/9U5XcHqA4cS5hmLy8</t>
  </si>
  <si>
    <t>https://maps.app.goo.gl/ppR3CxnDmU4R5hjC9</t>
  </si>
  <si>
    <t>https://maps.app.goo.gl/KmYgFiH76k7btL5o9</t>
  </si>
  <si>
    <t>DMT USINA</t>
  </si>
  <si>
    <t>Usina 1:</t>
  </si>
  <si>
    <t>Rolth do Brasil</t>
  </si>
  <si>
    <t>Usina 2:</t>
  </si>
  <si>
    <t>JRO PAVIMENTACAO</t>
  </si>
  <si>
    <t>Usina 3:</t>
  </si>
  <si>
    <t>PENAPLAN</t>
  </si>
  <si>
    <t>Estr. Resende Riachuelo, 301 - Resende - RJ</t>
  </si>
  <si>
    <t>Estrada Municipal Pi-02 / Area B1, Pirai</t>
  </si>
  <si>
    <t>Rua Arthur Chiesse, 198 - Apostolo Paulo, Barra Mansa</t>
  </si>
  <si>
    <t>22°29'42.37"S/ 44°30'14.07"W</t>
  </si>
  <si>
    <t>22°35'12.76"S/ 44° 1'15.10"W</t>
  </si>
  <si>
    <t>22°33'42.02"S/ 44°10'1.02"W</t>
  </si>
  <si>
    <t>https://maps.app.goo.gl/9sL3gkwbT8zDjetu9</t>
  </si>
  <si>
    <t>https://maps.app.goo.gl/bVygHF5uBRwBxaMj6</t>
  </si>
  <si>
    <t>https://maps.app.goo.gl/oR8mQvd1KqikXA5dA</t>
  </si>
  <si>
    <t>https://maps.app.goo.gl/p8z5wicpFFaVWMxH9</t>
  </si>
  <si>
    <t>https://maps.app.goo.gl/NW2vhhcYTMrT1Qam9</t>
  </si>
  <si>
    <t>https://maps.app.goo.gl/WJxX8BepnRehwkBbA</t>
  </si>
  <si>
    <t>02.4</t>
  </si>
  <si>
    <t>item 4.4</t>
  </si>
  <si>
    <t>05.2</t>
  </si>
  <si>
    <r>
      <t xml:space="preserve">1- Este orçamento foi baseado no sistema de custos unitários da SINAPI, SCO-RJ e  </t>
    </r>
    <r>
      <rPr>
        <b/>
        <sz val="12"/>
        <color theme="1"/>
        <rFont val="Arial"/>
        <family val="2"/>
      </rPr>
      <t>EMOP</t>
    </r>
    <r>
      <rPr>
        <sz val="12"/>
        <color theme="1"/>
        <rFont val="Arial"/>
        <family val="2"/>
      </rPr>
      <t>-RJ, 13ª edição  Preços referentes a Outubro</t>
    </r>
    <r>
      <rPr>
        <b/>
        <sz val="12"/>
        <color theme="1"/>
        <rFont val="Arial"/>
        <family val="2"/>
      </rPr>
      <t xml:space="preserve"> 2025</t>
    </r>
  </si>
  <si>
    <r>
      <t>3- Fórmulas na coluna Preço Total, para a linha 9 por, exemplo:</t>
    </r>
    <r>
      <rPr>
        <b/>
        <sz val="12"/>
        <color theme="1"/>
        <rFont val="Arial"/>
        <family val="2"/>
      </rPr>
      <t xml:space="preserve"> = arred(soma(E10*F10);2)</t>
    </r>
    <r>
      <rPr>
        <sz val="12"/>
        <color theme="1"/>
        <rFont val="Arial"/>
        <family val="2"/>
      </rPr>
      <t xml:space="preserve"> é o modo como são definidos os centavos, método a ser aplicado pelo Licitante em sua planilha.</t>
    </r>
  </si>
  <si>
    <r>
      <t xml:space="preserve">6- Os preços contidos nesta planilha estão com </t>
    </r>
    <r>
      <rPr>
        <b/>
        <sz val="12"/>
        <color theme="1"/>
        <rFont val="Arial"/>
        <family val="2"/>
      </rPr>
      <t>BDI de</t>
    </r>
    <r>
      <rPr>
        <sz val="12"/>
        <color theme="1"/>
        <rFont val="Arial"/>
        <family val="2"/>
      </rPr>
      <t xml:space="preserve"> </t>
    </r>
    <r>
      <rPr>
        <b/>
        <sz val="12"/>
        <color theme="1"/>
        <rFont val="Arial"/>
        <family val="2"/>
      </rPr>
      <t>23,38%</t>
    </r>
    <r>
      <rPr>
        <sz val="12"/>
        <color theme="1"/>
        <rFont val="Arial"/>
        <family val="2"/>
      </rPr>
      <t xml:space="preserve"> inclusos.</t>
    </r>
  </si>
</sst>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8" formatCode="&quot;R$&quot;\ #,##0.00;[Red]\-&quot;R$&quot;\ #,##0.00"/>
    <numFmt numFmtId="44" formatCode="_-&quot;R$&quot;\ * #,##0.00_-;\-&quot;R$&quot;\ * #,##0.00_-;_-&quot;R$&quot;\ * &quot;-&quot;??_-;_-@_-"/>
    <numFmt numFmtId="43" formatCode="_-* #,##0.00_-;\-* #,##0.00_-;_-* &quot;-&quot;??_-;_-@_-"/>
    <numFmt numFmtId="164" formatCode="_(* #,##0.00_);_(* \(#,##0.00\);_(* &quot;-&quot;??_);_(@_)"/>
    <numFmt numFmtId="165" formatCode="&quot;R$ &quot;#,##0.00"/>
    <numFmt numFmtId="166" formatCode="0.000000"/>
    <numFmt numFmtId="167" formatCode="_-* #,##0.00_-;\-* #,##0.00_-;_-* &quot;-&quot;??_-;_-@"/>
    <numFmt numFmtId="168" formatCode="[$R$-416]&quot; &quot;#,##0.00;[Red]&quot;-&quot;[$R$-416]&quot; &quot;#,##0.00"/>
    <numFmt numFmtId="169" formatCode="_(&quot;R$ &quot;* #,##0.00_);_(&quot;R$ &quot;* \(#,##0.00\);_(&quot;R$ &quot;* &quot;-&quot;??_);_(@_)"/>
    <numFmt numFmtId="170" formatCode="_([$€]* #,##0.00_);_([$€]* \(#,##0.00\);_([$€]* &quot;-&quot;??_);_(@_)"/>
  </numFmts>
  <fonts count="77" x14ac:knownFonts="1">
    <font>
      <sz val="10"/>
      <color rgb="FF000000"/>
      <name val="Arial"/>
      <scheme val="minor"/>
    </font>
    <font>
      <sz val="11"/>
      <color theme="1"/>
      <name val="Arial"/>
      <family val="2"/>
      <scheme val="minor"/>
    </font>
    <font>
      <sz val="11"/>
      <color theme="1"/>
      <name val="Arial"/>
      <family val="2"/>
      <scheme val="minor"/>
    </font>
    <font>
      <b/>
      <sz val="10"/>
      <color theme="1"/>
      <name val="Arial"/>
      <family val="2"/>
    </font>
    <font>
      <sz val="10"/>
      <color theme="1"/>
      <name val="Arial"/>
      <family val="2"/>
    </font>
    <font>
      <sz val="10"/>
      <name val="Arial"/>
      <family val="2"/>
    </font>
    <font>
      <b/>
      <sz val="12"/>
      <color theme="1"/>
      <name val="Arial"/>
      <family val="2"/>
    </font>
    <font>
      <b/>
      <sz val="9"/>
      <color theme="1"/>
      <name val="Arial"/>
      <family val="2"/>
    </font>
    <font>
      <sz val="9"/>
      <color theme="1"/>
      <name val="Arial"/>
      <family val="2"/>
    </font>
    <font>
      <sz val="10"/>
      <color rgb="FF000000"/>
      <name val="Arial"/>
      <family val="2"/>
    </font>
    <font>
      <sz val="8"/>
      <color theme="1"/>
      <name val="Arial"/>
      <family val="2"/>
    </font>
    <font>
      <b/>
      <sz val="8"/>
      <color theme="1"/>
      <name val="Arial"/>
      <family val="2"/>
    </font>
    <font>
      <sz val="8"/>
      <color rgb="FF000000"/>
      <name val="Arial"/>
      <family val="2"/>
    </font>
    <font>
      <sz val="8"/>
      <color rgb="FFFF0000"/>
      <name val="Arial"/>
      <family val="2"/>
    </font>
    <font>
      <sz val="8"/>
      <color theme="1"/>
      <name val="Calibri"/>
      <family val="2"/>
    </font>
    <font>
      <sz val="10"/>
      <color theme="1"/>
      <name val="Calibri"/>
      <family val="2"/>
    </font>
    <font>
      <sz val="10"/>
      <color theme="1"/>
      <name val="Arial"/>
      <family val="2"/>
      <scheme val="minor"/>
    </font>
    <font>
      <b/>
      <sz val="14"/>
      <color theme="1"/>
      <name val="Calibri"/>
      <family val="2"/>
    </font>
    <font>
      <b/>
      <sz val="11"/>
      <color theme="1"/>
      <name val="Calibri"/>
      <family val="2"/>
    </font>
    <font>
      <sz val="11"/>
      <color theme="1"/>
      <name val="Calibri"/>
      <family val="2"/>
    </font>
    <font>
      <sz val="9"/>
      <color theme="1"/>
      <name val="Arial Narrow"/>
      <family val="2"/>
    </font>
    <font>
      <b/>
      <sz val="9"/>
      <color theme="1"/>
      <name val="Arial Narrow"/>
      <family val="2"/>
    </font>
    <font>
      <sz val="10"/>
      <color theme="1"/>
      <name val="Arial"/>
      <family val="2"/>
    </font>
    <font>
      <b/>
      <sz val="11"/>
      <color theme="1"/>
      <name val="Arial"/>
      <family val="2"/>
    </font>
    <font>
      <sz val="11"/>
      <color theme="1"/>
      <name val="Arial"/>
      <family val="2"/>
    </font>
    <font>
      <u/>
      <sz val="10"/>
      <color theme="10"/>
      <name val="Arial"/>
      <family val="2"/>
    </font>
    <font>
      <b/>
      <i/>
      <sz val="11"/>
      <color theme="1"/>
      <name val="Calibri"/>
      <family val="2"/>
    </font>
    <font>
      <b/>
      <sz val="10"/>
      <color rgb="FF000000"/>
      <name val="Arial"/>
      <family val="2"/>
    </font>
    <font>
      <u/>
      <sz val="10"/>
      <color theme="10"/>
      <name val="Arial"/>
      <family val="2"/>
    </font>
    <font>
      <b/>
      <sz val="18"/>
      <color theme="3"/>
      <name val="Arial"/>
      <family val="2"/>
      <scheme val="major"/>
    </font>
    <font>
      <b/>
      <sz val="15"/>
      <color theme="3"/>
      <name val="Arial"/>
      <family val="2"/>
      <scheme val="minor"/>
    </font>
    <font>
      <b/>
      <sz val="13"/>
      <color theme="3"/>
      <name val="Arial"/>
      <family val="2"/>
      <scheme val="minor"/>
    </font>
    <font>
      <b/>
      <sz val="11"/>
      <color theme="3"/>
      <name val="Arial"/>
      <family val="2"/>
      <scheme val="minor"/>
    </font>
    <font>
      <sz val="11"/>
      <color rgb="FF006100"/>
      <name val="Arial"/>
      <family val="2"/>
      <scheme val="minor"/>
    </font>
    <font>
      <sz val="11"/>
      <color rgb="FF3F3F76"/>
      <name val="Arial"/>
      <family val="2"/>
      <scheme val="minor"/>
    </font>
    <font>
      <b/>
      <sz val="11"/>
      <color rgb="FF3F3F3F"/>
      <name val="Arial"/>
      <family val="2"/>
      <scheme val="minor"/>
    </font>
    <font>
      <b/>
      <sz val="11"/>
      <color rgb="FFFA7D00"/>
      <name val="Arial"/>
      <family val="2"/>
      <scheme val="minor"/>
    </font>
    <font>
      <sz val="11"/>
      <color rgb="FFFA7D00"/>
      <name val="Arial"/>
      <family val="2"/>
      <scheme val="minor"/>
    </font>
    <font>
      <b/>
      <sz val="11"/>
      <color theme="0"/>
      <name val="Arial"/>
      <family val="2"/>
      <scheme val="minor"/>
    </font>
    <font>
      <sz val="11"/>
      <color rgb="FFFF0000"/>
      <name val="Arial"/>
      <family val="2"/>
      <scheme val="minor"/>
    </font>
    <font>
      <i/>
      <sz val="11"/>
      <color rgb="FF7F7F7F"/>
      <name val="Arial"/>
      <family val="2"/>
      <scheme val="minor"/>
    </font>
    <font>
      <b/>
      <sz val="11"/>
      <color theme="1"/>
      <name val="Arial"/>
      <family val="2"/>
      <scheme val="minor"/>
    </font>
    <font>
      <sz val="11"/>
      <color theme="0"/>
      <name val="Arial"/>
      <family val="2"/>
      <scheme val="minor"/>
    </font>
    <font>
      <sz val="10"/>
      <name val="Arial"/>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8"/>
      <color indexed="48"/>
      <name val="Cambria"/>
      <family val="2"/>
    </font>
    <font>
      <sz val="8"/>
      <name val="Arial"/>
      <family val="2"/>
    </font>
    <font>
      <sz val="10"/>
      <color indexed="8"/>
      <name val="Arial"/>
      <family val="2"/>
    </font>
    <font>
      <sz val="10"/>
      <name val="Courier"/>
      <family val="3"/>
    </font>
    <font>
      <sz val="12"/>
      <color indexed="8"/>
      <name val="Arial"/>
      <family val="2"/>
    </font>
    <font>
      <sz val="10"/>
      <name val="MS Sans Serif"/>
      <family val="2"/>
    </font>
    <font>
      <sz val="12"/>
      <color theme="1"/>
      <name val="Arial"/>
      <family val="2"/>
    </font>
    <font>
      <sz val="18"/>
      <color theme="3"/>
      <name val="Arial"/>
      <family val="2"/>
      <scheme val="major"/>
    </font>
    <font>
      <sz val="10"/>
      <color rgb="FF000000"/>
      <name val="Arial"/>
      <scheme val="minor"/>
    </font>
    <font>
      <sz val="8"/>
      <name val="Arial"/>
      <family val="2"/>
      <scheme val="minor"/>
    </font>
    <font>
      <b/>
      <sz val="14"/>
      <color theme="1"/>
      <name val="Arial"/>
      <family val="2"/>
    </font>
    <font>
      <sz val="14"/>
      <color theme="1"/>
      <name val="Arial"/>
      <family val="2"/>
    </font>
    <font>
      <sz val="14"/>
      <color rgb="FFFF0000"/>
      <name val="Arial"/>
      <family val="2"/>
    </font>
    <font>
      <sz val="14"/>
      <color rgb="FF000000"/>
      <name val="Arial"/>
      <family val="2"/>
    </font>
    <font>
      <sz val="14"/>
      <name val="Arial"/>
      <family val="2"/>
    </font>
    <font>
      <sz val="14"/>
      <color theme="0" tint="-0.34998626667073579"/>
      <name val="Arial"/>
      <family val="2"/>
    </font>
    <font>
      <sz val="12"/>
      <color rgb="FFFF0000"/>
      <name val="Arial"/>
      <family val="2"/>
    </font>
    <font>
      <sz val="12"/>
      <name val="Arial"/>
      <family val="2"/>
    </font>
  </fonts>
  <fills count="62">
    <fill>
      <patternFill patternType="none"/>
    </fill>
    <fill>
      <patternFill patternType="gray125"/>
    </fill>
    <fill>
      <patternFill patternType="solid">
        <fgColor rgb="FFBFBFBF"/>
        <bgColor rgb="FFBFBFBF"/>
      </patternFill>
    </fill>
    <fill>
      <patternFill patternType="solid">
        <fgColor theme="0"/>
        <bgColor theme="0"/>
      </patternFill>
    </fill>
    <fill>
      <patternFill patternType="solid">
        <fgColor rgb="FFE3E3E3"/>
        <bgColor rgb="FFE3E3E3"/>
      </patternFill>
    </fill>
    <fill>
      <patternFill patternType="solid">
        <fgColor rgb="FFFFFFFF"/>
        <bgColor rgb="FFFFFFFF"/>
      </patternFill>
    </fill>
    <fill>
      <patternFill patternType="solid">
        <fgColor rgb="FFFDE9D9"/>
        <bgColor rgb="FFFDE9D9"/>
      </patternFill>
    </fill>
    <fill>
      <patternFill patternType="solid">
        <fgColor rgb="FFFFFF00"/>
        <bgColor rgb="FFFFFF00"/>
      </patternFill>
    </fill>
    <fill>
      <patternFill patternType="solid">
        <fgColor rgb="FF92D050"/>
        <bgColor rgb="FF92D050"/>
      </patternFill>
    </fill>
    <fill>
      <patternFill patternType="solid">
        <fgColor rgb="FFCCC0D9"/>
        <bgColor rgb="FFCCC0D9"/>
      </patternFill>
    </fill>
    <fill>
      <patternFill patternType="solid">
        <fgColor rgb="FFFBD4B4"/>
        <bgColor rgb="FFFBD4B4"/>
      </patternFill>
    </fill>
    <fill>
      <patternFill patternType="solid">
        <fgColor rgb="FFD8D8D8"/>
        <bgColor rgb="FFD8D8D8"/>
      </patternFill>
    </fill>
    <fill>
      <patternFill patternType="solid">
        <fgColor rgb="FFC6EF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51"/>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s>
  <borders count="65">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top/>
      <bottom/>
      <diagonal/>
    </border>
    <border>
      <left/>
      <right style="thin">
        <color rgb="FF000000"/>
      </right>
      <top/>
      <bottom/>
      <diagonal/>
    </border>
    <border>
      <left style="thin">
        <color rgb="FF000000"/>
      </left>
      <right/>
      <top/>
      <bottom/>
      <diagonal/>
    </border>
    <border>
      <left/>
      <right/>
      <top/>
      <bottom/>
      <diagonal/>
    </border>
    <border>
      <left style="thin">
        <color rgb="FF000000"/>
      </left>
      <right/>
      <top/>
      <bottom style="double">
        <color rgb="FF000000"/>
      </bottom>
      <diagonal/>
    </border>
    <border>
      <left/>
      <right/>
      <top/>
      <bottom style="double">
        <color rgb="FF000000"/>
      </bottom>
      <diagonal/>
    </border>
    <border>
      <left/>
      <right style="thin">
        <color rgb="FF000000"/>
      </right>
      <top/>
      <bottom style="double">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style="thin">
        <color rgb="FF000000"/>
      </bottom>
      <diagonal/>
    </border>
    <border>
      <left style="thin">
        <color rgb="FF000000"/>
      </left>
      <right/>
      <top/>
      <bottom/>
      <diagonal/>
    </border>
    <border>
      <left style="thin">
        <color rgb="FF000000"/>
      </left>
      <right style="thin">
        <color rgb="FF000000"/>
      </right>
      <top/>
      <bottom/>
      <diagonal/>
    </border>
    <border>
      <left/>
      <right style="thin">
        <color rgb="FF000000"/>
      </right>
      <top/>
      <bottom/>
      <diagonal/>
    </border>
    <border>
      <left style="thin">
        <color rgb="FF000000"/>
      </left>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double">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style="medium">
        <color rgb="FF000000"/>
      </left>
      <right/>
      <top style="medium">
        <color rgb="FF000000"/>
      </top>
      <bottom/>
      <diagonal/>
    </border>
    <border>
      <left/>
      <right style="medium">
        <color rgb="FF000000"/>
      </right>
      <top style="medium">
        <color rgb="FF000000"/>
      </top>
      <bottom/>
      <diagonal/>
    </border>
    <border>
      <left/>
      <right style="medium">
        <color rgb="FF000000"/>
      </right>
      <top/>
      <bottom/>
      <diagonal/>
    </border>
    <border>
      <left style="medium">
        <color rgb="FF000000"/>
      </left>
      <right style="thin">
        <color rgb="FF000000"/>
      </right>
      <top style="thin">
        <color rgb="FF000000"/>
      </top>
      <bottom style="thin">
        <color rgb="FF000000"/>
      </bottom>
      <diagonal/>
    </border>
    <border>
      <left/>
      <right style="medium">
        <color rgb="FF000000"/>
      </right>
      <top style="medium">
        <color rgb="FF000000"/>
      </top>
      <bottom style="medium">
        <color rgb="FF000000"/>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top/>
      <bottom style="medium">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s>
  <cellStyleXfs count="175">
    <xf numFmtId="0" fontId="0" fillId="0" borderId="0"/>
    <xf numFmtId="0" fontId="43" fillId="0" borderId="8"/>
    <xf numFmtId="0" fontId="44" fillId="41" borderId="8" applyNumberFormat="0" applyBorder="0" applyAlignment="0" applyProtection="0"/>
    <xf numFmtId="0" fontId="2" fillId="18" borderId="8" applyNumberFormat="0" applyBorder="0" applyAlignment="0" applyProtection="0"/>
    <xf numFmtId="0" fontId="44" fillId="43" borderId="8" applyNumberFormat="0" applyBorder="0" applyAlignment="0" applyProtection="0"/>
    <xf numFmtId="0" fontId="2" fillId="22" borderId="8" applyNumberFormat="0" applyBorder="0" applyAlignment="0" applyProtection="0"/>
    <xf numFmtId="0" fontId="44" fillId="45" borderId="8" applyNumberFormat="0" applyBorder="0" applyAlignment="0" applyProtection="0"/>
    <xf numFmtId="0" fontId="2" fillId="26" borderId="8" applyNumberFormat="0" applyBorder="0" applyAlignment="0" applyProtection="0"/>
    <xf numFmtId="0" fontId="44" fillId="47" borderId="8" applyNumberFormat="0" applyBorder="0" applyAlignment="0" applyProtection="0"/>
    <xf numFmtId="0" fontId="2" fillId="30" borderId="8" applyNumberFormat="0" applyBorder="0" applyAlignment="0" applyProtection="0"/>
    <xf numFmtId="0" fontId="44" fillId="49" borderId="8" applyNumberFormat="0" applyBorder="0" applyAlignment="0" applyProtection="0"/>
    <xf numFmtId="0" fontId="2" fillId="34" borderId="8" applyNumberFormat="0" applyBorder="0" applyAlignment="0" applyProtection="0"/>
    <xf numFmtId="0" fontId="44" fillId="48" borderId="8" applyNumberFormat="0" applyBorder="0" applyAlignment="0" applyProtection="0"/>
    <xf numFmtId="0" fontId="2" fillId="38" borderId="8" applyNumberFormat="0" applyBorder="0" applyAlignment="0" applyProtection="0"/>
    <xf numFmtId="0" fontId="44" fillId="42" borderId="8" applyNumberFormat="0" applyBorder="0" applyAlignment="0" applyProtection="0"/>
    <xf numFmtId="0" fontId="2" fillId="19" borderId="8" applyNumberFormat="0" applyBorder="0" applyAlignment="0" applyProtection="0"/>
    <xf numFmtId="0" fontId="44" fillId="44" borderId="8" applyNumberFormat="0" applyBorder="0" applyAlignment="0" applyProtection="0"/>
    <xf numFmtId="0" fontId="2" fillId="23" borderId="8" applyNumberFormat="0" applyBorder="0" applyAlignment="0" applyProtection="0"/>
    <xf numFmtId="0" fontId="44" fillId="50" borderId="8" applyNumberFormat="0" applyBorder="0" applyAlignment="0" applyProtection="0"/>
    <xf numFmtId="0" fontId="2" fillId="27" borderId="8" applyNumberFormat="0" applyBorder="0" applyAlignment="0" applyProtection="0"/>
    <xf numFmtId="0" fontId="44" fillId="47" borderId="8" applyNumberFormat="0" applyBorder="0" applyAlignment="0" applyProtection="0"/>
    <xf numFmtId="0" fontId="2" fillId="31" borderId="8" applyNumberFormat="0" applyBorder="0" applyAlignment="0" applyProtection="0"/>
    <xf numFmtId="0" fontId="44" fillId="42" borderId="8" applyNumberFormat="0" applyBorder="0" applyAlignment="0" applyProtection="0"/>
    <xf numFmtId="0" fontId="2" fillId="35" borderId="8" applyNumberFormat="0" applyBorder="0" applyAlignment="0" applyProtection="0"/>
    <xf numFmtId="0" fontId="44" fillId="51" borderId="8" applyNumberFormat="0" applyBorder="0" applyAlignment="0" applyProtection="0"/>
    <xf numFmtId="0" fontId="2" fillId="39" borderId="8" applyNumberFormat="0" applyBorder="0" applyAlignment="0" applyProtection="0"/>
    <xf numFmtId="0" fontId="45" fillId="52" borderId="8" applyNumberFormat="0" applyBorder="0" applyAlignment="0" applyProtection="0"/>
    <xf numFmtId="0" fontId="42" fillId="20" borderId="8" applyNumberFormat="0" applyBorder="0" applyAlignment="0" applyProtection="0"/>
    <xf numFmtId="0" fontId="45" fillId="44" borderId="8" applyNumberFormat="0" applyBorder="0" applyAlignment="0" applyProtection="0"/>
    <xf numFmtId="0" fontId="42" fillId="24" borderId="8" applyNumberFormat="0" applyBorder="0" applyAlignment="0" applyProtection="0"/>
    <xf numFmtId="0" fontId="45" fillId="50" borderId="8" applyNumberFormat="0" applyBorder="0" applyAlignment="0" applyProtection="0"/>
    <xf numFmtId="0" fontId="42" fillId="28" borderId="8" applyNumberFormat="0" applyBorder="0" applyAlignment="0" applyProtection="0"/>
    <xf numFmtId="0" fontId="45" fillId="54" borderId="8" applyNumberFormat="0" applyBorder="0" applyAlignment="0" applyProtection="0"/>
    <xf numFmtId="0" fontId="42" fillId="32" borderId="8" applyNumberFormat="0" applyBorder="0" applyAlignment="0" applyProtection="0"/>
    <xf numFmtId="0" fontId="45" fillId="55" borderId="8" applyNumberFormat="0" applyBorder="0" applyAlignment="0" applyProtection="0"/>
    <xf numFmtId="0" fontId="42" fillId="36" borderId="8" applyNumberFormat="0" applyBorder="0" applyAlignment="0" applyProtection="0"/>
    <xf numFmtId="0" fontId="45" fillId="56" borderId="8" applyNumberFormat="0" applyBorder="0" applyAlignment="0" applyProtection="0"/>
    <xf numFmtId="0" fontId="42" fillId="40" borderId="8" applyNumberFormat="0" applyBorder="0" applyAlignment="0" applyProtection="0"/>
    <xf numFmtId="0" fontId="46" fillId="45" borderId="8" applyNumberFormat="0" applyBorder="0" applyAlignment="0" applyProtection="0"/>
    <xf numFmtId="0" fontId="33" fillId="12" borderId="8" applyNumberFormat="0" applyBorder="0" applyAlignment="0" applyProtection="0"/>
    <xf numFmtId="0" fontId="47" fillId="57" borderId="55" applyNumberFormat="0" applyAlignment="0" applyProtection="0"/>
    <xf numFmtId="0" fontId="36" fillId="14" borderId="49" applyNumberFormat="0" applyAlignment="0" applyProtection="0"/>
    <xf numFmtId="0" fontId="5" fillId="0" borderId="8"/>
    <xf numFmtId="0" fontId="48" fillId="58" borderId="56" applyNumberFormat="0" applyAlignment="0" applyProtection="0"/>
    <xf numFmtId="0" fontId="38" fillId="15" borderId="52" applyNumberFormat="0" applyAlignment="0" applyProtection="0"/>
    <xf numFmtId="0" fontId="49" fillId="0" borderId="57" applyNumberFormat="0" applyFill="0" applyAlignment="0" applyProtection="0"/>
    <xf numFmtId="0" fontId="37" fillId="0" borderId="51" applyNumberFormat="0" applyFill="0" applyAlignment="0" applyProtection="0"/>
    <xf numFmtId="0" fontId="45" fillId="59" borderId="8" applyNumberFormat="0" applyBorder="0" applyAlignment="0" applyProtection="0"/>
    <xf numFmtId="0" fontId="42" fillId="17" borderId="8" applyNumberFormat="0" applyBorder="0" applyAlignment="0" applyProtection="0"/>
    <xf numFmtId="0" fontId="45" fillId="60" borderId="8" applyNumberFormat="0" applyBorder="0" applyAlignment="0" applyProtection="0"/>
    <xf numFmtId="0" fontId="42" fillId="21" borderId="8" applyNumberFormat="0" applyBorder="0" applyAlignment="0" applyProtection="0"/>
    <xf numFmtId="0" fontId="45" fillId="61" borderId="8" applyNumberFormat="0" applyBorder="0" applyAlignment="0" applyProtection="0"/>
    <xf numFmtId="0" fontId="42" fillId="25" borderId="8" applyNumberFormat="0" applyBorder="0" applyAlignment="0" applyProtection="0"/>
    <xf numFmtId="0" fontId="45" fillId="54" borderId="8" applyNumberFormat="0" applyBorder="0" applyAlignment="0" applyProtection="0"/>
    <xf numFmtId="0" fontId="42" fillId="29" borderId="8" applyNumberFormat="0" applyBorder="0" applyAlignment="0" applyProtection="0"/>
    <xf numFmtId="0" fontId="45" fillId="55" borderId="8" applyNumberFormat="0" applyBorder="0" applyAlignment="0" applyProtection="0"/>
    <xf numFmtId="0" fontId="42" fillId="33" borderId="8" applyNumberFormat="0" applyBorder="0" applyAlignment="0" applyProtection="0"/>
    <xf numFmtId="0" fontId="45" fillId="53" borderId="8" applyNumberFormat="0" applyBorder="0" applyAlignment="0" applyProtection="0"/>
    <xf numFmtId="0" fontId="42" fillId="37" borderId="8" applyNumberFormat="0" applyBorder="0" applyAlignment="0" applyProtection="0"/>
    <xf numFmtId="0" fontId="50" fillId="48" borderId="55" applyNumberFormat="0" applyAlignment="0" applyProtection="0"/>
    <xf numFmtId="0" fontId="34" fillId="13" borderId="49" applyNumberFormat="0" applyAlignment="0" applyProtection="0"/>
    <xf numFmtId="170" fontId="5" fillId="0" borderId="8" applyFont="0" applyFill="0" applyBorder="0" applyAlignment="0" applyProtection="0"/>
    <xf numFmtId="43" fontId="60" fillId="0" borderId="58" applyNumberFormat="0" applyFont="0" applyFill="0" applyBorder="0" applyAlignment="0">
      <alignment horizontal="right" vertical="center"/>
    </xf>
    <xf numFmtId="0" fontId="62" fillId="0" borderId="8"/>
    <xf numFmtId="169" fontId="5" fillId="0" borderId="8" applyFont="0" applyFill="0" applyBorder="0" applyAlignment="0" applyProtection="0"/>
    <xf numFmtId="44" fontId="2" fillId="0" borderId="8" applyFont="0" applyFill="0" applyBorder="0" applyAlignment="0" applyProtection="0"/>
    <xf numFmtId="44" fontId="44" fillId="0" borderId="8" applyFont="0" applyFill="0" applyBorder="0" applyAlignment="0" applyProtection="0"/>
    <xf numFmtId="44" fontId="44" fillId="0" borderId="8" applyFont="0" applyFill="0" applyBorder="0" applyAlignment="0" applyProtection="0"/>
    <xf numFmtId="0" fontId="2" fillId="0" borderId="8"/>
    <xf numFmtId="0" fontId="2" fillId="0" borderId="8"/>
    <xf numFmtId="0" fontId="2" fillId="0" borderId="8"/>
    <xf numFmtId="0" fontId="2" fillId="0" borderId="8"/>
    <xf numFmtId="0" fontId="5" fillId="0" borderId="8"/>
    <xf numFmtId="0" fontId="5" fillId="0" borderId="8"/>
    <xf numFmtId="0" fontId="5" fillId="0" borderId="8"/>
    <xf numFmtId="0" fontId="44" fillId="0" borderId="8"/>
    <xf numFmtId="168" fontId="5" fillId="0" borderId="8"/>
    <xf numFmtId="0" fontId="2" fillId="0" borderId="8"/>
    <xf numFmtId="0" fontId="5" fillId="0" borderId="8"/>
    <xf numFmtId="168" fontId="5" fillId="0" borderId="8"/>
    <xf numFmtId="0" fontId="5" fillId="0" borderId="8"/>
    <xf numFmtId="0" fontId="4" fillId="0" borderId="8"/>
    <xf numFmtId="0" fontId="5" fillId="0" borderId="8"/>
    <xf numFmtId="0" fontId="2" fillId="0" borderId="8"/>
    <xf numFmtId="0" fontId="5" fillId="0" borderId="8"/>
    <xf numFmtId="0" fontId="2" fillId="0" borderId="8"/>
    <xf numFmtId="0" fontId="4" fillId="0" borderId="8"/>
    <xf numFmtId="168" fontId="2" fillId="0" borderId="8"/>
    <xf numFmtId="0" fontId="5" fillId="0" borderId="8"/>
    <xf numFmtId="0" fontId="5" fillId="0" borderId="8"/>
    <xf numFmtId="0" fontId="63" fillId="0" borderId="8"/>
    <xf numFmtId="0" fontId="5" fillId="0" borderId="8"/>
    <xf numFmtId="0" fontId="2" fillId="0" borderId="8"/>
    <xf numFmtId="0" fontId="65" fillId="0" borderId="8"/>
    <xf numFmtId="0" fontId="5" fillId="0" borderId="8"/>
    <xf numFmtId="0" fontId="5" fillId="0" borderId="8"/>
    <xf numFmtId="0" fontId="64" fillId="0" borderId="8"/>
    <xf numFmtId="0" fontId="2" fillId="0" borderId="8"/>
    <xf numFmtId="0" fontId="2" fillId="0" borderId="8"/>
    <xf numFmtId="0" fontId="43" fillId="46" borderId="59" applyNumberFormat="0" applyFont="0" applyAlignment="0" applyProtection="0"/>
    <xf numFmtId="0" fontId="5" fillId="46" borderId="59" applyNumberFormat="0" applyFont="0" applyAlignment="0" applyProtection="0"/>
    <xf numFmtId="0" fontId="2" fillId="16" borderId="53" applyNumberFormat="0" applyFont="0" applyAlignment="0" applyProtection="0"/>
    <xf numFmtId="9" fontId="43" fillId="0" borderId="8" applyFont="0" applyFill="0" applyBorder="0" applyAlignment="0" applyProtection="0"/>
    <xf numFmtId="9" fontId="2" fillId="0" borderId="8" applyFont="0" applyFill="0" applyBorder="0" applyAlignment="0" applyProtection="0"/>
    <xf numFmtId="9" fontId="5" fillId="0" borderId="8" applyFont="0" applyFill="0" applyBorder="0" applyAlignment="0" applyProtection="0"/>
    <xf numFmtId="9" fontId="5" fillId="0" borderId="8" applyFont="0" applyFill="0" applyBorder="0" applyAlignment="0" applyProtection="0"/>
    <xf numFmtId="0" fontId="51" fillId="57" borderId="60" applyNumberFormat="0" applyAlignment="0" applyProtection="0"/>
    <xf numFmtId="0" fontId="35" fillId="14" borderId="50" applyNumberFormat="0" applyAlignment="0" applyProtection="0"/>
    <xf numFmtId="43" fontId="5" fillId="0" borderId="8" applyFont="0" applyFill="0" applyBorder="0" applyAlignment="0" applyProtection="0"/>
    <xf numFmtId="43" fontId="5" fillId="0" borderId="8" applyFont="0" applyFill="0" applyBorder="0" applyAlignment="0" applyProtection="0"/>
    <xf numFmtId="43" fontId="5" fillId="0" borderId="8" applyFont="0" applyFill="0" applyBorder="0" applyAlignment="0" applyProtection="0"/>
    <xf numFmtId="43" fontId="5" fillId="0" borderId="8" applyFont="0" applyFill="0" applyBorder="0" applyAlignment="0" applyProtection="0"/>
    <xf numFmtId="43" fontId="2" fillId="0" borderId="8" applyFont="0" applyFill="0" applyBorder="0" applyAlignment="0" applyProtection="0"/>
    <xf numFmtId="8" fontId="5" fillId="0" borderId="8" applyFont="0" applyFill="0" applyBorder="0" applyAlignment="0" applyProtection="0"/>
    <xf numFmtId="0" fontId="52" fillId="0" borderId="8" applyNumberFormat="0" applyFill="0" applyBorder="0" applyAlignment="0" applyProtection="0"/>
    <xf numFmtId="0" fontId="39" fillId="0" borderId="8" applyNumberFormat="0" applyFill="0" applyBorder="0" applyAlignment="0" applyProtection="0"/>
    <xf numFmtId="0" fontId="53" fillId="0" borderId="8" applyNumberFormat="0" applyFill="0" applyBorder="0" applyAlignment="0" applyProtection="0"/>
    <xf numFmtId="0" fontId="40" fillId="0" borderId="8" applyNumberFormat="0" applyFill="0" applyBorder="0" applyAlignment="0" applyProtection="0"/>
    <xf numFmtId="0" fontId="54" fillId="0" borderId="8" applyNumberFormat="0" applyFill="0" applyBorder="0" applyAlignment="0" applyProtection="0"/>
    <xf numFmtId="0" fontId="55" fillId="0" borderId="61" applyNumberFormat="0" applyFill="0" applyAlignment="0" applyProtection="0"/>
    <xf numFmtId="0" fontId="55" fillId="0" borderId="61" applyNumberFormat="0" applyFill="0" applyAlignment="0" applyProtection="0"/>
    <xf numFmtId="0" fontId="30" fillId="0" borderId="46" applyNumberFormat="0" applyFill="0" applyAlignment="0" applyProtection="0"/>
    <xf numFmtId="0" fontId="56" fillId="0" borderId="62" applyNumberFormat="0" applyFill="0" applyAlignment="0" applyProtection="0"/>
    <xf numFmtId="0" fontId="31" fillId="0" borderId="47" applyNumberFormat="0" applyFill="0" applyAlignment="0" applyProtection="0"/>
    <xf numFmtId="0" fontId="57" fillId="0" borderId="63" applyNumberFormat="0" applyFill="0" applyAlignment="0" applyProtection="0"/>
    <xf numFmtId="0" fontId="32" fillId="0" borderId="48" applyNumberFormat="0" applyFill="0" applyAlignment="0" applyProtection="0"/>
    <xf numFmtId="0" fontId="57" fillId="0" borderId="8" applyNumberFormat="0" applyFill="0" applyBorder="0" applyAlignment="0" applyProtection="0"/>
    <xf numFmtId="0" fontId="32" fillId="0" borderId="8" applyNumberFormat="0" applyFill="0" applyBorder="0" applyAlignment="0" applyProtection="0"/>
    <xf numFmtId="0" fontId="59" fillId="0" borderId="8" applyNumberFormat="0" applyFill="0" applyBorder="0" applyAlignment="0" applyProtection="0"/>
    <xf numFmtId="0" fontId="29" fillId="0" borderId="8" applyNumberFormat="0" applyFill="0" applyBorder="0" applyAlignment="0" applyProtection="0"/>
    <xf numFmtId="0" fontId="66" fillId="0" borderId="8" applyNumberFormat="0" applyFill="0" applyBorder="0" applyAlignment="0" applyProtection="0"/>
    <xf numFmtId="0" fontId="58" fillId="0" borderId="64" applyNumberFormat="0" applyFill="0" applyAlignment="0" applyProtection="0"/>
    <xf numFmtId="0" fontId="41" fillId="0" borderId="54" applyNumberFormat="0" applyFill="0" applyAlignment="0" applyProtection="0"/>
    <xf numFmtId="43" fontId="5" fillId="0" borderId="8" applyNumberFormat="0" applyFill="0" applyBorder="0" applyAlignment="0" applyProtection="0"/>
    <xf numFmtId="164" fontId="43" fillId="0" borderId="8" applyFont="0" applyFill="0" applyBorder="0" applyAlignment="0" applyProtection="0"/>
    <xf numFmtId="43" fontId="44" fillId="0" borderId="8" applyFont="0" applyFill="0" applyBorder="0" applyAlignment="0" applyProtection="0"/>
    <xf numFmtId="43" fontId="44" fillId="0" borderId="8" applyFont="0" applyFill="0" applyBorder="0" applyAlignment="0" applyProtection="0"/>
    <xf numFmtId="43" fontId="44" fillId="0" borderId="8" applyFont="0" applyFill="0" applyBorder="0" applyAlignment="0" applyProtection="0"/>
    <xf numFmtId="43" fontId="44" fillId="0" borderId="8" applyFont="0" applyFill="0" applyBorder="0" applyAlignment="0" applyProtection="0"/>
    <xf numFmtId="164" fontId="5" fillId="0" borderId="8" applyFont="0" applyFill="0" applyBorder="0" applyAlignment="0" applyProtection="0"/>
    <xf numFmtId="43" fontId="5" fillId="0" borderId="8" applyFont="0" applyFill="0" applyBorder="0" applyAlignment="0" applyProtection="0"/>
    <xf numFmtId="43" fontId="5" fillId="0" borderId="8" applyFont="0" applyFill="0" applyBorder="0" applyAlignment="0" applyProtection="0"/>
    <xf numFmtId="43" fontId="5" fillId="0" borderId="8" applyFont="0" applyFill="0" applyBorder="0" applyAlignment="0" applyProtection="0"/>
    <xf numFmtId="43" fontId="61" fillId="0" borderId="8" applyFont="0" applyFill="0" applyBorder="0" applyAlignment="0" applyProtection="0"/>
    <xf numFmtId="43" fontId="61" fillId="0" borderId="8" applyFont="0" applyFill="0" applyBorder="0" applyAlignment="0" applyProtection="0"/>
    <xf numFmtId="43" fontId="5" fillId="0" borderId="8" applyFont="0" applyFill="0" applyBorder="0" applyAlignment="0" applyProtection="0"/>
    <xf numFmtId="0" fontId="1" fillId="18" borderId="8" applyNumberFormat="0" applyBorder="0" applyAlignment="0" applyProtection="0"/>
    <xf numFmtId="0" fontId="1" fillId="22" borderId="8" applyNumberFormat="0" applyBorder="0" applyAlignment="0" applyProtection="0"/>
    <xf numFmtId="0" fontId="1" fillId="26" borderId="8" applyNumberFormat="0" applyBorder="0" applyAlignment="0" applyProtection="0"/>
    <xf numFmtId="0" fontId="1" fillId="30" borderId="8" applyNumberFormat="0" applyBorder="0" applyAlignment="0" applyProtection="0"/>
    <xf numFmtId="0" fontId="1" fillId="34" borderId="8" applyNumberFormat="0" applyBorder="0" applyAlignment="0" applyProtection="0"/>
    <xf numFmtId="0" fontId="1" fillId="38" borderId="8" applyNumberFormat="0" applyBorder="0" applyAlignment="0" applyProtection="0"/>
    <xf numFmtId="0" fontId="1" fillId="19" borderId="8" applyNumberFormat="0" applyBorder="0" applyAlignment="0" applyProtection="0"/>
    <xf numFmtId="0" fontId="1" fillId="23" borderId="8" applyNumberFormat="0" applyBorder="0" applyAlignment="0" applyProtection="0"/>
    <xf numFmtId="0" fontId="1" fillId="27" borderId="8" applyNumberFormat="0" applyBorder="0" applyAlignment="0" applyProtection="0"/>
    <xf numFmtId="0" fontId="1" fillId="31" borderId="8" applyNumberFormat="0" applyBorder="0" applyAlignment="0" applyProtection="0"/>
    <xf numFmtId="0" fontId="1" fillId="35" borderId="8" applyNumberFormat="0" applyBorder="0" applyAlignment="0" applyProtection="0"/>
    <xf numFmtId="0" fontId="1" fillId="39" borderId="8" applyNumberFormat="0" applyBorder="0" applyAlignment="0" applyProtection="0"/>
    <xf numFmtId="44" fontId="1" fillId="0" borderId="8" applyFont="0" applyFill="0" applyBorder="0" applyAlignment="0" applyProtection="0"/>
    <xf numFmtId="0" fontId="1" fillId="0" borderId="8"/>
    <xf numFmtId="0" fontId="1" fillId="0" borderId="8"/>
    <xf numFmtId="0" fontId="1" fillId="0" borderId="8"/>
    <xf numFmtId="0" fontId="1" fillId="0" borderId="8"/>
    <xf numFmtId="0" fontId="1" fillId="0" borderId="8"/>
    <xf numFmtId="0" fontId="1" fillId="0" borderId="8"/>
    <xf numFmtId="0" fontId="1" fillId="0" borderId="8"/>
    <xf numFmtId="168" fontId="1" fillId="0" borderId="8"/>
    <xf numFmtId="0" fontId="1" fillId="0" borderId="8"/>
    <xf numFmtId="0" fontId="1" fillId="0" borderId="8"/>
    <xf numFmtId="0" fontId="1" fillId="0" borderId="8"/>
    <xf numFmtId="0" fontId="1" fillId="16" borderId="53" applyNumberFormat="0" applyFont="0" applyAlignment="0" applyProtection="0"/>
    <xf numFmtId="9" fontId="1" fillId="0" borderId="8" applyFont="0" applyFill="0" applyBorder="0" applyAlignment="0" applyProtection="0"/>
    <xf numFmtId="43" fontId="1" fillId="0" borderId="8" applyFont="0" applyFill="0" applyBorder="0" applyAlignment="0" applyProtection="0"/>
    <xf numFmtId="44" fontId="67" fillId="0" borderId="0" applyFont="0" applyFill="0" applyBorder="0" applyAlignment="0" applyProtection="0"/>
    <xf numFmtId="9" fontId="67" fillId="0" borderId="0" applyFont="0" applyFill="0" applyBorder="0" applyAlignment="0" applyProtection="0"/>
  </cellStyleXfs>
  <cellXfs count="355">
    <xf numFmtId="0" fontId="0" fillId="0" borderId="0" xfId="0"/>
    <xf numFmtId="0" fontId="3" fillId="2" borderId="1" xfId="0" applyFont="1" applyFill="1" applyBorder="1"/>
    <xf numFmtId="0" fontId="3" fillId="2" borderId="2" xfId="0" applyFont="1" applyFill="1" applyBorder="1"/>
    <xf numFmtId="0" fontId="4" fillId="2" borderId="2" xfId="0" applyFont="1" applyFill="1" applyBorder="1"/>
    <xf numFmtId="0" fontId="4" fillId="2" borderId="3" xfId="0" applyFont="1" applyFill="1" applyBorder="1"/>
    <xf numFmtId="0" fontId="3" fillId="2" borderId="4" xfId="0" applyFont="1" applyFill="1" applyBorder="1" applyAlignment="1">
      <alignment vertical="center"/>
    </xf>
    <xf numFmtId="0" fontId="3" fillId="2" borderId="5" xfId="0" applyFont="1" applyFill="1" applyBorder="1"/>
    <xf numFmtId="0" fontId="4" fillId="2" borderId="5" xfId="0" applyFont="1" applyFill="1" applyBorder="1"/>
    <xf numFmtId="0" fontId="4" fillId="2" borderId="6" xfId="0" applyFont="1" applyFill="1" applyBorder="1"/>
    <xf numFmtId="0" fontId="3" fillId="2" borderId="4" xfId="0" applyFont="1" applyFill="1" applyBorder="1"/>
    <xf numFmtId="0" fontId="4" fillId="2" borderId="9" xfId="0" applyFont="1" applyFill="1" applyBorder="1"/>
    <xf numFmtId="0" fontId="4" fillId="2" borderId="10" xfId="0" applyFont="1" applyFill="1" applyBorder="1"/>
    <xf numFmtId="0" fontId="6" fillId="2" borderId="10" xfId="0" applyFont="1" applyFill="1" applyBorder="1" applyAlignment="1">
      <alignment horizontal="center"/>
    </xf>
    <xf numFmtId="0" fontId="3" fillId="2" borderId="10" xfId="0" applyFont="1" applyFill="1" applyBorder="1"/>
    <xf numFmtId="4" fontId="4" fillId="0" borderId="0" xfId="0" applyNumberFormat="1" applyFont="1"/>
    <xf numFmtId="0" fontId="8" fillId="0" borderId="13" xfId="0" applyFont="1" applyBorder="1" applyAlignment="1">
      <alignment horizontal="center" vertical="top" wrapText="1"/>
    </xf>
    <xf numFmtId="49" fontId="3" fillId="0" borderId="13" xfId="0" applyNumberFormat="1" applyFont="1" applyBorder="1" applyAlignment="1">
      <alignment horizontal="center" vertical="top" wrapText="1"/>
    </xf>
    <xf numFmtId="0" fontId="4" fillId="0" borderId="13" xfId="0" applyFont="1" applyBorder="1" applyAlignment="1">
      <alignment horizontal="center" vertical="top" wrapText="1"/>
    </xf>
    <xf numFmtId="4" fontId="4" fillId="0" borderId="13" xfId="0" applyNumberFormat="1" applyFont="1" applyBorder="1" applyAlignment="1">
      <alignment horizontal="center" vertical="top" wrapText="1"/>
    </xf>
    <xf numFmtId="10" fontId="4" fillId="0" borderId="13" xfId="0" applyNumberFormat="1" applyFont="1" applyBorder="1" applyAlignment="1">
      <alignment vertical="top" wrapText="1"/>
    </xf>
    <xf numFmtId="4" fontId="4" fillId="0" borderId="13" xfId="0" applyNumberFormat="1" applyFont="1" applyBorder="1" applyAlignment="1">
      <alignment vertical="top" wrapText="1"/>
    </xf>
    <xf numFmtId="0" fontId="9" fillId="0" borderId="0" xfId="0" applyFont="1"/>
    <xf numFmtId="0" fontId="3" fillId="0" borderId="13" xfId="0" applyFont="1" applyBorder="1" applyAlignment="1">
      <alignment horizontal="center" vertical="top" wrapText="1"/>
    </xf>
    <xf numFmtId="0" fontId="4" fillId="0" borderId="0" xfId="0" applyFont="1"/>
    <xf numFmtId="49" fontId="3" fillId="2" borderId="2" xfId="0" applyNumberFormat="1" applyFont="1" applyFill="1" applyBorder="1"/>
    <xf numFmtId="0" fontId="4" fillId="2" borderId="2" xfId="0" applyFont="1" applyFill="1" applyBorder="1" applyAlignment="1">
      <alignment vertical="center"/>
    </xf>
    <xf numFmtId="0" fontId="4" fillId="2" borderId="3" xfId="0" applyFont="1" applyFill="1" applyBorder="1" applyAlignment="1">
      <alignment vertical="center"/>
    </xf>
    <xf numFmtId="49" fontId="3" fillId="2" borderId="5" xfId="0" applyNumberFormat="1" applyFont="1" applyFill="1" applyBorder="1"/>
    <xf numFmtId="0" fontId="4" fillId="2" borderId="5" xfId="0" applyFont="1" applyFill="1" applyBorder="1" applyAlignment="1">
      <alignment vertical="center"/>
    </xf>
    <xf numFmtId="0" fontId="3" fillId="2" borderId="5" xfId="0" applyFont="1" applyFill="1" applyBorder="1" applyAlignment="1">
      <alignment vertical="center"/>
    </xf>
    <xf numFmtId="0" fontId="4" fillId="2" borderId="6" xfId="0" applyFont="1" applyFill="1" applyBorder="1" applyAlignment="1">
      <alignment vertical="center"/>
    </xf>
    <xf numFmtId="0" fontId="3" fillId="2" borderId="5" xfId="0" applyFont="1" applyFill="1" applyBorder="1" applyAlignment="1">
      <alignment vertical="center" wrapText="1"/>
    </xf>
    <xf numFmtId="4" fontId="3" fillId="2" borderId="5" xfId="0" applyNumberFormat="1" applyFont="1" applyFill="1" applyBorder="1" applyAlignment="1">
      <alignment vertical="center"/>
    </xf>
    <xf numFmtId="49" fontId="4" fillId="2" borderId="10" xfId="0" applyNumberFormat="1" applyFont="1" applyFill="1" applyBorder="1"/>
    <xf numFmtId="0" fontId="4" fillId="2" borderId="10" xfId="0" applyFont="1" applyFill="1" applyBorder="1" applyAlignment="1">
      <alignment vertical="center"/>
    </xf>
    <xf numFmtId="0" fontId="3" fillId="2" borderId="10" xfId="0" applyFont="1" applyFill="1" applyBorder="1" applyAlignment="1">
      <alignment vertical="center"/>
    </xf>
    <xf numFmtId="0" fontId="3" fillId="2" borderId="11" xfId="0" applyFont="1" applyFill="1" applyBorder="1" applyAlignment="1">
      <alignment vertical="center"/>
    </xf>
    <xf numFmtId="0" fontId="7" fillId="2" borderId="22" xfId="0" applyFont="1" applyFill="1" applyBorder="1" applyAlignment="1">
      <alignment horizontal="center" vertical="center" wrapText="1"/>
    </xf>
    <xf numFmtId="49" fontId="7" fillId="2" borderId="22" xfId="0" applyNumberFormat="1" applyFont="1" applyFill="1" applyBorder="1" applyAlignment="1">
      <alignment horizontal="center" vertical="center" wrapText="1"/>
    </xf>
    <xf numFmtId="0" fontId="7" fillId="2" borderId="19" xfId="0" applyFont="1" applyFill="1" applyBorder="1" applyAlignment="1">
      <alignment horizontal="center" vertical="center" wrapText="1"/>
    </xf>
    <xf numFmtId="49" fontId="10" fillId="0" borderId="13" xfId="0" applyNumberFormat="1" applyFont="1" applyBorder="1" applyAlignment="1">
      <alignment horizontal="center" vertical="top" wrapText="1"/>
    </xf>
    <xf numFmtId="0" fontId="10" fillId="0" borderId="13" xfId="0" applyFont="1" applyBorder="1" applyAlignment="1">
      <alignment horizontal="center" vertical="center" wrapText="1"/>
    </xf>
    <xf numFmtId="4" fontId="8" fillId="0" borderId="13" xfId="0" applyNumberFormat="1" applyFont="1" applyBorder="1" applyAlignment="1">
      <alignment horizontal="center" vertical="center" wrapText="1"/>
    </xf>
    <xf numFmtId="4" fontId="7" fillId="0" borderId="13" xfId="0" applyNumberFormat="1" applyFont="1" applyBorder="1" applyAlignment="1">
      <alignment horizontal="center" vertical="center"/>
    </xf>
    <xf numFmtId="4" fontId="8" fillId="0" borderId="13" xfId="0" applyNumberFormat="1" applyFont="1" applyBorder="1" applyAlignment="1">
      <alignment horizontal="center" vertical="center"/>
    </xf>
    <xf numFmtId="4" fontId="3" fillId="0" borderId="13" xfId="0" applyNumberFormat="1" applyFont="1" applyBorder="1" applyAlignment="1">
      <alignment horizontal="center" vertical="center"/>
    </xf>
    <xf numFmtId="0" fontId="10" fillId="0" borderId="23" xfId="0" applyFont="1" applyBorder="1" applyAlignment="1">
      <alignment horizontal="center" vertical="top" wrapText="1"/>
    </xf>
    <xf numFmtId="49" fontId="10" fillId="0" borderId="23" xfId="0" applyNumberFormat="1" applyFont="1" applyBorder="1" applyAlignment="1">
      <alignment horizontal="center" vertical="top" wrapText="1"/>
    </xf>
    <xf numFmtId="0" fontId="10" fillId="0" borderId="23" xfId="0" applyFont="1" applyBorder="1" applyAlignment="1">
      <alignment vertical="top" wrapText="1"/>
    </xf>
    <xf numFmtId="0" fontId="10" fillId="0" borderId="23" xfId="0" applyFont="1" applyBorder="1" applyAlignment="1">
      <alignment horizontal="center" vertical="center" wrapText="1"/>
    </xf>
    <xf numFmtId="4" fontId="10" fillId="0" borderId="23" xfId="0" applyNumberFormat="1" applyFont="1" applyBorder="1" applyAlignment="1">
      <alignment horizontal="center" vertical="center"/>
    </xf>
    <xf numFmtId="4" fontId="7" fillId="0" borderId="23" xfId="0" applyNumberFormat="1" applyFont="1" applyBorder="1" applyAlignment="1">
      <alignment horizontal="center" vertical="center"/>
    </xf>
    <xf numFmtId="0" fontId="10" fillId="0" borderId="13" xfId="0" applyFont="1" applyBorder="1" applyAlignment="1">
      <alignment horizontal="center" vertical="top" wrapText="1"/>
    </xf>
    <xf numFmtId="0" fontId="10" fillId="0" borderId="13" xfId="0" applyFont="1" applyBorder="1" applyAlignment="1">
      <alignment vertical="top" wrapText="1"/>
    </xf>
    <xf numFmtId="4" fontId="10" fillId="0" borderId="13" xfId="0" applyNumberFormat="1" applyFont="1" applyBorder="1" applyAlignment="1">
      <alignment horizontal="center" vertical="center"/>
    </xf>
    <xf numFmtId="49" fontId="11" fillId="0" borderId="13" xfId="0" applyNumberFormat="1" applyFont="1" applyBorder="1" applyAlignment="1">
      <alignment horizontal="center" vertical="top" wrapText="1"/>
    </xf>
    <xf numFmtId="1" fontId="10" fillId="0" borderId="13" xfId="0" applyNumberFormat="1" applyFont="1" applyBorder="1" applyAlignment="1">
      <alignment horizontal="center" vertical="center" wrapText="1"/>
    </xf>
    <xf numFmtId="4" fontId="10" fillId="0" borderId="13" xfId="0" applyNumberFormat="1" applyFont="1" applyBorder="1" applyAlignment="1">
      <alignment vertical="center"/>
    </xf>
    <xf numFmtId="4" fontId="11" fillId="0" borderId="13" xfId="0" applyNumberFormat="1" applyFont="1" applyBorder="1" applyAlignment="1">
      <alignment horizontal="center" vertical="center"/>
    </xf>
    <xf numFmtId="0" fontId="10" fillId="0" borderId="13" xfId="0" applyFont="1" applyBorder="1" applyAlignment="1">
      <alignment vertical="top"/>
    </xf>
    <xf numFmtId="49" fontId="10" fillId="0" borderId="13" xfId="0" applyNumberFormat="1" applyFont="1" applyBorder="1" applyAlignment="1">
      <alignment vertical="top"/>
    </xf>
    <xf numFmtId="1" fontId="10" fillId="0" borderId="13" xfId="0" applyNumberFormat="1" applyFont="1" applyBorder="1" applyAlignment="1">
      <alignment vertical="center"/>
    </xf>
    <xf numFmtId="0" fontId="10" fillId="3" borderId="13" xfId="0" applyFont="1" applyFill="1" applyBorder="1" applyAlignment="1">
      <alignment horizontal="center" vertical="top" wrapText="1"/>
    </xf>
    <xf numFmtId="49" fontId="10" fillId="3" borderId="13" xfId="0" applyNumberFormat="1" applyFont="1" applyFill="1" applyBorder="1" applyAlignment="1">
      <alignment horizontal="center" vertical="top" wrapText="1"/>
    </xf>
    <xf numFmtId="0" fontId="10" fillId="3" borderId="13" xfId="0" applyFont="1" applyFill="1" applyBorder="1" applyAlignment="1">
      <alignment vertical="top" wrapText="1"/>
    </xf>
    <xf numFmtId="1" fontId="10" fillId="3" borderId="13" xfId="0" applyNumberFormat="1" applyFont="1" applyFill="1" applyBorder="1" applyAlignment="1">
      <alignment horizontal="center" vertical="center" wrapText="1"/>
    </xf>
    <xf numFmtId="4" fontId="10" fillId="3" borderId="13" xfId="0" applyNumberFormat="1" applyFont="1" applyFill="1" applyBorder="1" applyAlignment="1">
      <alignment vertical="center"/>
    </xf>
    <xf numFmtId="4" fontId="11" fillId="3" borderId="13" xfId="0" applyNumberFormat="1" applyFont="1" applyFill="1" applyBorder="1" applyAlignment="1">
      <alignment horizontal="center" vertical="center"/>
    </xf>
    <xf numFmtId="0" fontId="10" fillId="3" borderId="13" xfId="0" applyFont="1" applyFill="1" applyBorder="1" applyAlignment="1">
      <alignment vertical="top"/>
    </xf>
    <xf numFmtId="49" fontId="10" fillId="3" borderId="13" xfId="0" applyNumberFormat="1" applyFont="1" applyFill="1" applyBorder="1" applyAlignment="1">
      <alignment vertical="top"/>
    </xf>
    <xf numFmtId="4" fontId="10" fillId="0" borderId="13" xfId="0" applyNumberFormat="1" applyFont="1" applyBorder="1" applyAlignment="1">
      <alignment horizontal="center" vertical="top" wrapText="1"/>
    </xf>
    <xf numFmtId="1" fontId="10" fillId="3" borderId="13" xfId="0" applyNumberFormat="1" applyFont="1" applyFill="1" applyBorder="1" applyAlignment="1">
      <alignment vertical="center"/>
    </xf>
    <xf numFmtId="4" fontId="10" fillId="3" borderId="13" xfId="0" applyNumberFormat="1" applyFont="1" applyFill="1" applyBorder="1" applyAlignment="1">
      <alignment horizontal="center" vertical="center"/>
    </xf>
    <xf numFmtId="1" fontId="10" fillId="0" borderId="13" xfId="0" applyNumberFormat="1" applyFont="1" applyBorder="1" applyAlignment="1">
      <alignment horizontal="center" vertical="center"/>
    </xf>
    <xf numFmtId="49" fontId="11" fillId="3" borderId="13" xfId="0" applyNumberFormat="1" applyFont="1" applyFill="1" applyBorder="1" applyAlignment="1">
      <alignment horizontal="center" vertical="top" wrapText="1"/>
    </xf>
    <xf numFmtId="0" fontId="11" fillId="3" borderId="13" xfId="0" applyFont="1" applyFill="1" applyBorder="1" applyAlignment="1">
      <alignment horizontal="left" vertical="top" wrapText="1"/>
    </xf>
    <xf numFmtId="4" fontId="10" fillId="3" borderId="13" xfId="0" applyNumberFormat="1" applyFont="1" applyFill="1" applyBorder="1" applyAlignment="1">
      <alignment horizontal="center" vertical="center" wrapText="1"/>
    </xf>
    <xf numFmtId="0" fontId="10" fillId="0" borderId="18" xfId="0" applyFont="1" applyBorder="1" applyAlignment="1">
      <alignment horizontal="center" vertical="top" wrapText="1"/>
    </xf>
    <xf numFmtId="49" fontId="10" fillId="0" borderId="18" xfId="0" applyNumberFormat="1" applyFont="1" applyBorder="1" applyAlignment="1">
      <alignment horizontal="center" vertical="top" wrapText="1"/>
    </xf>
    <xf numFmtId="0" fontId="10" fillId="0" borderId="18" xfId="0" applyFont="1" applyBorder="1" applyAlignment="1">
      <alignment vertical="top" wrapText="1"/>
    </xf>
    <xf numFmtId="1" fontId="10" fillId="0" borderId="18" xfId="0" applyNumberFormat="1" applyFont="1" applyBorder="1" applyAlignment="1">
      <alignment horizontal="center" vertical="center" wrapText="1"/>
    </xf>
    <xf numFmtId="4" fontId="10" fillId="0" borderId="18" xfId="0" applyNumberFormat="1" applyFont="1" applyBorder="1" applyAlignment="1">
      <alignment horizontal="center" vertical="center"/>
    </xf>
    <xf numFmtId="0" fontId="12" fillId="0" borderId="13" xfId="0" applyFont="1" applyBorder="1" applyAlignment="1">
      <alignment vertical="center"/>
    </xf>
    <xf numFmtId="4" fontId="11" fillId="0" borderId="18" xfId="0" applyNumberFormat="1" applyFont="1" applyBorder="1" applyAlignment="1">
      <alignment horizontal="center" vertical="center"/>
    </xf>
    <xf numFmtId="0" fontId="9" fillId="3" borderId="5" xfId="0" applyFont="1" applyFill="1" applyBorder="1"/>
    <xf numFmtId="49" fontId="10" fillId="0" borderId="13" xfId="0" applyNumberFormat="1" applyFont="1" applyBorder="1" applyAlignment="1">
      <alignment vertical="top" wrapText="1"/>
    </xf>
    <xf numFmtId="1" fontId="10" fillId="0" borderId="13" xfId="0" applyNumberFormat="1" applyFont="1" applyBorder="1" applyAlignment="1">
      <alignment vertical="top" wrapText="1"/>
    </xf>
    <xf numFmtId="49" fontId="11" fillId="0" borderId="18" xfId="0" applyNumberFormat="1" applyFont="1" applyBorder="1" applyAlignment="1">
      <alignment horizontal="center" vertical="top" wrapText="1"/>
    </xf>
    <xf numFmtId="0" fontId="11" fillId="0" borderId="18" xfId="0" applyFont="1" applyBorder="1" applyAlignment="1">
      <alignment horizontal="left" vertical="top" wrapText="1"/>
    </xf>
    <xf numFmtId="0" fontId="10" fillId="0" borderId="18" xfId="0" applyFont="1" applyBorder="1" applyAlignment="1">
      <alignment horizontal="center" vertical="center"/>
    </xf>
    <xf numFmtId="0" fontId="10" fillId="0" borderId="13" xfId="0" applyFont="1" applyBorder="1"/>
    <xf numFmtId="0" fontId="10" fillId="0" borderId="13" xfId="0" applyFont="1" applyBorder="1" applyAlignment="1">
      <alignment horizontal="center" vertical="center"/>
    </xf>
    <xf numFmtId="4" fontId="13" fillId="0" borderId="13" xfId="0" applyNumberFormat="1" applyFont="1" applyBorder="1" applyAlignment="1">
      <alignment horizontal="center" vertical="center"/>
    </xf>
    <xf numFmtId="49" fontId="10" fillId="0" borderId="14" xfId="0" applyNumberFormat="1" applyFont="1" applyBorder="1" applyAlignment="1">
      <alignment horizontal="center" vertical="top" wrapText="1"/>
    </xf>
    <xf numFmtId="49" fontId="10" fillId="0" borderId="15" xfId="0" applyNumberFormat="1" applyFont="1" applyBorder="1" applyAlignment="1">
      <alignment horizontal="center" vertical="top" wrapText="1"/>
    </xf>
    <xf numFmtId="0" fontId="10" fillId="0" borderId="0" xfId="0" applyFont="1" applyAlignment="1">
      <alignment vertical="top" wrapText="1"/>
    </xf>
    <xf numFmtId="0" fontId="10" fillId="0" borderId="15" xfId="0" applyFont="1" applyBorder="1" applyAlignment="1">
      <alignment horizontal="center" vertical="center"/>
    </xf>
    <xf numFmtId="4" fontId="10" fillId="0" borderId="0" xfId="0" applyNumberFormat="1" applyFont="1" applyAlignment="1">
      <alignment horizontal="center" vertical="center"/>
    </xf>
    <xf numFmtId="4" fontId="10" fillId="0" borderId="15" xfId="0" applyNumberFormat="1" applyFont="1" applyBorder="1" applyAlignment="1">
      <alignment horizontal="center" vertical="center"/>
    </xf>
    <xf numFmtId="4" fontId="10" fillId="0" borderId="14" xfId="0" applyNumberFormat="1" applyFont="1" applyBorder="1" applyAlignment="1">
      <alignment horizontal="center" vertical="center"/>
    </xf>
    <xf numFmtId="4" fontId="10" fillId="0" borderId="16" xfId="0" applyNumberFormat="1" applyFont="1" applyBorder="1" applyAlignment="1">
      <alignment horizontal="center" vertical="center"/>
    </xf>
    <xf numFmtId="0" fontId="10" fillId="0" borderId="23" xfId="0" applyFont="1" applyBorder="1"/>
    <xf numFmtId="0" fontId="10" fillId="0" borderId="23" xfId="0" applyFont="1" applyBorder="1" applyAlignment="1">
      <alignment horizontal="center" vertical="center"/>
    </xf>
    <xf numFmtId="0" fontId="14" fillId="0" borderId="23" xfId="0" applyFont="1" applyBorder="1"/>
    <xf numFmtId="4" fontId="8" fillId="0" borderId="23" xfId="0" applyNumberFormat="1" applyFont="1" applyBorder="1" applyAlignment="1">
      <alignment horizontal="center" vertical="center"/>
    </xf>
    <xf numFmtId="0" fontId="14" fillId="0" borderId="13" xfId="0" applyFont="1" applyBorder="1"/>
    <xf numFmtId="4" fontId="7" fillId="0" borderId="18" xfId="0" applyNumberFormat="1" applyFont="1" applyBorder="1" applyAlignment="1">
      <alignment horizontal="center" vertical="center"/>
    </xf>
    <xf numFmtId="0" fontId="14" fillId="0" borderId="15" xfId="0" applyFont="1" applyBorder="1"/>
    <xf numFmtId="4" fontId="8" fillId="0" borderId="15" xfId="0" applyNumberFormat="1" applyFont="1" applyBorder="1" applyAlignment="1">
      <alignment horizontal="center" vertical="center"/>
    </xf>
    <xf numFmtId="0" fontId="4" fillId="0" borderId="13" xfId="0" applyFont="1" applyBorder="1"/>
    <xf numFmtId="49" fontId="4" fillId="0" borderId="13" xfId="0" applyNumberFormat="1" applyFont="1" applyBorder="1"/>
    <xf numFmtId="49" fontId="15" fillId="0" borderId="23" xfId="0" applyNumberFormat="1" applyFont="1" applyBorder="1" applyAlignment="1">
      <alignment horizontal="center" vertical="center"/>
    </xf>
    <xf numFmtId="1" fontId="10" fillId="0" borderId="23" xfId="0" applyNumberFormat="1" applyFont="1" applyBorder="1" applyAlignment="1">
      <alignment horizontal="center" vertical="center" wrapText="1"/>
    </xf>
    <xf numFmtId="49" fontId="15" fillId="0" borderId="13" xfId="0" applyNumberFormat="1" applyFont="1" applyBorder="1" applyAlignment="1">
      <alignment horizontal="center" vertical="center"/>
    </xf>
    <xf numFmtId="0" fontId="10" fillId="0" borderId="15" xfId="0" applyFont="1" applyBorder="1" applyAlignment="1">
      <alignment vertical="top" wrapText="1"/>
    </xf>
    <xf numFmtId="1" fontId="10" fillId="0" borderId="15" xfId="0" applyNumberFormat="1" applyFont="1" applyBorder="1" applyAlignment="1">
      <alignment horizontal="center" vertical="center" wrapText="1"/>
    </xf>
    <xf numFmtId="4" fontId="7" fillId="0" borderId="15" xfId="0" applyNumberFormat="1" applyFont="1" applyBorder="1" applyAlignment="1">
      <alignment horizontal="center" vertical="center"/>
    </xf>
    <xf numFmtId="49" fontId="15" fillId="0" borderId="13" xfId="0" applyNumberFormat="1" applyFont="1" applyBorder="1" applyAlignment="1">
      <alignment horizontal="left" vertical="center"/>
    </xf>
    <xf numFmtId="4" fontId="8" fillId="0" borderId="13" xfId="0" applyNumberFormat="1" applyFont="1" applyBorder="1" applyAlignment="1">
      <alignment vertical="center"/>
    </xf>
    <xf numFmtId="0" fontId="10" fillId="0" borderId="13" xfId="0" applyFont="1" applyBorder="1" applyAlignment="1">
      <alignment horizontal="left" vertical="top" wrapText="1"/>
    </xf>
    <xf numFmtId="0" fontId="9" fillId="0" borderId="13" xfId="0" applyFont="1" applyBorder="1"/>
    <xf numFmtId="49" fontId="9" fillId="0" borderId="13" xfId="0" applyNumberFormat="1" applyFont="1" applyBorder="1"/>
    <xf numFmtId="0" fontId="9" fillId="0" borderId="13" xfId="0" applyFont="1" applyBorder="1" applyAlignment="1">
      <alignment vertical="center"/>
    </xf>
    <xf numFmtId="0" fontId="9" fillId="0" borderId="0" xfId="0" applyFont="1" applyAlignment="1">
      <alignment vertical="center"/>
    </xf>
    <xf numFmtId="49" fontId="7" fillId="0" borderId="13" xfId="0" applyNumberFormat="1" applyFont="1" applyBorder="1" applyAlignment="1">
      <alignment horizontal="center" vertical="top" wrapText="1"/>
    </xf>
    <xf numFmtId="0" fontId="7" fillId="0" borderId="13" xfId="0" applyFont="1" applyBorder="1" applyAlignment="1">
      <alignment horizontal="left" vertical="top" wrapText="1"/>
    </xf>
    <xf numFmtId="4" fontId="4" fillId="0" borderId="13" xfId="0" applyNumberFormat="1" applyFont="1" applyBorder="1" applyAlignment="1">
      <alignment horizontal="center" vertical="center" wrapText="1"/>
    </xf>
    <xf numFmtId="0" fontId="4" fillId="0" borderId="13" xfId="0" applyFont="1" applyBorder="1" applyAlignment="1">
      <alignment vertical="center"/>
    </xf>
    <xf numFmtId="49" fontId="16" fillId="0" borderId="0" xfId="0" applyNumberFormat="1" applyFont="1"/>
    <xf numFmtId="0" fontId="3" fillId="2" borderId="5" xfId="0" applyFont="1" applyFill="1" applyBorder="1" applyAlignment="1">
      <alignment horizontal="left" vertical="center" wrapText="1"/>
    </xf>
    <xf numFmtId="0" fontId="4" fillId="0" borderId="14" xfId="0" applyFont="1" applyBorder="1"/>
    <xf numFmtId="0" fontId="4" fillId="0" borderId="16" xfId="0" applyFont="1" applyBorder="1"/>
    <xf numFmtId="0" fontId="3" fillId="0" borderId="23" xfId="0" applyFont="1" applyBorder="1" applyAlignment="1">
      <alignment horizontal="center" vertical="center" wrapText="1"/>
    </xf>
    <xf numFmtId="0" fontId="4" fillId="0" borderId="13" xfId="0" applyFont="1" applyBorder="1" applyAlignment="1">
      <alignment vertical="top" wrapText="1"/>
    </xf>
    <xf numFmtId="4" fontId="4" fillId="0" borderId="13" xfId="0" applyNumberFormat="1" applyFont="1" applyBorder="1" applyAlignment="1">
      <alignment vertical="center" wrapText="1"/>
    </xf>
    <xf numFmtId="10" fontId="9" fillId="0" borderId="0" xfId="0" applyNumberFormat="1" applyFont="1"/>
    <xf numFmtId="4" fontId="3" fillId="0" borderId="13" xfId="0" applyNumberFormat="1" applyFont="1" applyBorder="1" applyAlignment="1">
      <alignment horizontal="center" vertical="top" wrapText="1"/>
    </xf>
    <xf numFmtId="10" fontId="4" fillId="0" borderId="13" xfId="0" applyNumberFormat="1" applyFont="1" applyBorder="1" applyAlignment="1">
      <alignment horizontal="center" vertical="top" wrapText="1"/>
    </xf>
    <xf numFmtId="10" fontId="4" fillId="0" borderId="13" xfId="0" applyNumberFormat="1" applyFont="1" applyBorder="1" applyAlignment="1">
      <alignment vertical="center" wrapText="1"/>
    </xf>
    <xf numFmtId="0" fontId="4" fillId="0" borderId="13" xfId="0" applyFont="1" applyBorder="1" applyAlignment="1">
      <alignment vertical="center" wrapText="1"/>
    </xf>
    <xf numFmtId="0" fontId="3" fillId="0" borderId="13" xfId="0" applyFont="1" applyBorder="1" applyAlignment="1">
      <alignment horizontal="center"/>
    </xf>
    <xf numFmtId="4" fontId="4" fillId="0" borderId="13" xfId="0" applyNumberFormat="1" applyFont="1" applyBorder="1"/>
    <xf numFmtId="4" fontId="3" fillId="0" borderId="13" xfId="0" applyNumberFormat="1" applyFont="1" applyBorder="1"/>
    <xf numFmtId="4" fontId="3" fillId="0" borderId="13" xfId="0" applyNumberFormat="1" applyFont="1" applyBorder="1" applyAlignment="1">
      <alignment vertical="center"/>
    </xf>
    <xf numFmtId="0" fontId="17" fillId="0" borderId="0" xfId="0" applyFont="1" applyAlignment="1">
      <alignment horizontal="center"/>
    </xf>
    <xf numFmtId="0" fontId="4" fillId="6" borderId="29" xfId="0" applyFont="1" applyFill="1" applyBorder="1"/>
    <xf numFmtId="0" fontId="4" fillId="6" borderId="30" xfId="0" applyFont="1" applyFill="1" applyBorder="1"/>
    <xf numFmtId="0" fontId="4" fillId="6" borderId="31" xfId="0" applyFont="1" applyFill="1" applyBorder="1"/>
    <xf numFmtId="0" fontId="4" fillId="6" borderId="32" xfId="0" applyFont="1" applyFill="1" applyBorder="1"/>
    <xf numFmtId="0" fontId="4" fillId="6" borderId="5" xfId="0" applyFont="1" applyFill="1" applyBorder="1"/>
    <xf numFmtId="0" fontId="4" fillId="6" borderId="35" xfId="0" applyFont="1" applyFill="1" applyBorder="1"/>
    <xf numFmtId="0" fontId="18" fillId="6" borderId="36" xfId="0" applyFont="1" applyFill="1" applyBorder="1"/>
    <xf numFmtId="4" fontId="19" fillId="7" borderId="37" xfId="0" applyNumberFormat="1" applyFont="1" applyFill="1" applyBorder="1"/>
    <xf numFmtId="0" fontId="18" fillId="6" borderId="32" xfId="0" applyFont="1" applyFill="1" applyBorder="1"/>
    <xf numFmtId="4" fontId="4" fillId="6" borderId="35" xfId="0" applyNumberFormat="1" applyFont="1" applyFill="1" applyBorder="1"/>
    <xf numFmtId="4" fontId="4" fillId="7" borderId="37" xfId="0" applyNumberFormat="1" applyFont="1" applyFill="1" applyBorder="1"/>
    <xf numFmtId="9" fontId="4" fillId="0" borderId="0" xfId="0" applyNumberFormat="1" applyFont="1"/>
    <xf numFmtId="0" fontId="18" fillId="6" borderId="36" xfId="0" applyFont="1" applyFill="1" applyBorder="1" applyAlignment="1">
      <alignment wrapText="1"/>
    </xf>
    <xf numFmtId="166" fontId="4" fillId="8" borderId="37" xfId="0" applyNumberFormat="1" applyFont="1" applyFill="1" applyBorder="1"/>
    <xf numFmtId="166" fontId="4" fillId="6" borderId="35" xfId="0" applyNumberFormat="1" applyFont="1" applyFill="1" applyBorder="1"/>
    <xf numFmtId="0" fontId="4" fillId="6" borderId="38" xfId="0" applyFont="1" applyFill="1" applyBorder="1"/>
    <xf numFmtId="0" fontId="4" fillId="6" borderId="39" xfId="0" applyFont="1" applyFill="1" applyBorder="1"/>
    <xf numFmtId="0" fontId="18" fillId="6" borderId="40" xfId="0" applyFont="1" applyFill="1" applyBorder="1"/>
    <xf numFmtId="4" fontId="4" fillId="7" borderId="41" xfId="0" applyNumberFormat="1" applyFont="1" applyFill="1" applyBorder="1"/>
    <xf numFmtId="0" fontId="4" fillId="6" borderId="42" xfId="0" applyFont="1" applyFill="1" applyBorder="1"/>
    <xf numFmtId="1" fontId="4" fillId="0" borderId="0" xfId="0" applyNumberFormat="1" applyFont="1"/>
    <xf numFmtId="2" fontId="4" fillId="0" borderId="0" xfId="0" applyNumberFormat="1" applyFont="1"/>
    <xf numFmtId="1" fontId="4" fillId="0" borderId="0" xfId="0" applyNumberFormat="1" applyFont="1" applyAlignment="1">
      <alignment horizontal="right"/>
    </xf>
    <xf numFmtId="1" fontId="4" fillId="3" borderId="5" xfId="0" applyNumberFormat="1" applyFont="1" applyFill="1" applyBorder="1"/>
    <xf numFmtId="2" fontId="4" fillId="3" borderId="5" xfId="0" applyNumberFormat="1" applyFont="1" applyFill="1" applyBorder="1"/>
    <xf numFmtId="1" fontId="7" fillId="2" borderId="5" xfId="0" applyNumberFormat="1" applyFont="1" applyFill="1" applyBorder="1" applyAlignment="1">
      <alignment horizontal="center"/>
    </xf>
    <xf numFmtId="0" fontId="7" fillId="2" borderId="5" xfId="0" applyFont="1" applyFill="1" applyBorder="1" applyAlignment="1">
      <alignment horizontal="center"/>
    </xf>
    <xf numFmtId="1" fontId="8" fillId="0" borderId="0" xfId="0" applyNumberFormat="1" applyFont="1"/>
    <xf numFmtId="0" fontId="8" fillId="0" borderId="0" xfId="0" applyFont="1"/>
    <xf numFmtId="1" fontId="8" fillId="0" borderId="0" xfId="0" applyNumberFormat="1" applyFont="1" applyAlignment="1">
      <alignment horizontal="center"/>
    </xf>
    <xf numFmtId="1" fontId="8" fillId="9" borderId="5" xfId="0" applyNumberFormat="1" applyFont="1" applyFill="1" applyBorder="1"/>
    <xf numFmtId="0" fontId="20" fillId="0" borderId="13" xfId="0" applyFont="1" applyBorder="1" applyAlignment="1">
      <alignment horizontal="center" vertical="center"/>
    </xf>
    <xf numFmtId="0" fontId="20" fillId="0" borderId="13" xfId="0" applyFont="1" applyBorder="1" applyAlignment="1">
      <alignment horizontal="left" vertical="center" wrapText="1"/>
    </xf>
    <xf numFmtId="0" fontId="21" fillId="10" borderId="13" xfId="0" applyFont="1" applyFill="1" applyBorder="1" applyAlignment="1">
      <alignment horizontal="center" vertical="center"/>
    </xf>
    <xf numFmtId="0" fontId="21" fillId="10" borderId="13" xfId="0" applyFont="1" applyFill="1" applyBorder="1" applyAlignment="1">
      <alignment horizontal="left" vertical="center" wrapText="1"/>
    </xf>
    <xf numFmtId="2" fontId="8" fillId="0" borderId="0" xfId="0" applyNumberFormat="1" applyFont="1" applyAlignment="1">
      <alignment vertical="center"/>
    </xf>
    <xf numFmtId="0" fontId="8" fillId="0" borderId="0" xfId="0" applyFont="1" applyAlignment="1">
      <alignment horizontal="left" vertical="center" wrapText="1"/>
    </xf>
    <xf numFmtId="0" fontId="8" fillId="0" borderId="0" xfId="0" applyFont="1" applyAlignment="1">
      <alignment horizontal="center" vertical="center"/>
    </xf>
    <xf numFmtId="0" fontId="8" fillId="0" borderId="13" xfId="0" applyFont="1" applyBorder="1" applyAlignment="1">
      <alignment vertical="center" wrapText="1"/>
    </xf>
    <xf numFmtId="0" fontId="8" fillId="0" borderId="13" xfId="0" applyFont="1" applyBorder="1" applyAlignment="1">
      <alignment horizontal="center" vertical="center"/>
    </xf>
    <xf numFmtId="0" fontId="8" fillId="0" borderId="0" xfId="0" applyFont="1" applyAlignment="1">
      <alignment vertical="center"/>
    </xf>
    <xf numFmtId="0" fontId="22" fillId="0" borderId="0" xfId="0" applyFont="1" applyAlignment="1">
      <alignment horizontal="right"/>
    </xf>
    <xf numFmtId="0" fontId="22" fillId="0" borderId="0" xfId="0" applyFont="1"/>
    <xf numFmtId="0" fontId="8" fillId="0" borderId="0" xfId="0" applyFont="1" applyAlignment="1">
      <alignment horizontal="center"/>
    </xf>
    <xf numFmtId="0" fontId="4" fillId="0" borderId="0" xfId="0" applyFont="1" applyAlignment="1">
      <alignment horizontal="center"/>
    </xf>
    <xf numFmtId="0" fontId="3" fillId="2" borderId="4" xfId="0" applyFont="1" applyFill="1" applyBorder="1" applyAlignment="1">
      <alignment vertical="top" wrapText="1"/>
    </xf>
    <xf numFmtId="0" fontId="3" fillId="2" borderId="5" xfId="0" applyFont="1" applyFill="1" applyBorder="1" applyAlignment="1">
      <alignment vertical="top" wrapText="1"/>
    </xf>
    <xf numFmtId="0" fontId="3" fillId="2" borderId="11" xfId="0" applyFont="1" applyFill="1" applyBorder="1"/>
    <xf numFmtId="0" fontId="23" fillId="0" borderId="0" xfId="0" applyFont="1"/>
    <xf numFmtId="0" fontId="24" fillId="0" borderId="0" xfId="0" applyFont="1"/>
    <xf numFmtId="0" fontId="4" fillId="0" borderId="0" xfId="0" applyFont="1" applyAlignment="1">
      <alignment wrapText="1"/>
    </xf>
    <xf numFmtId="0" fontId="23" fillId="11" borderId="13" xfId="0" applyFont="1" applyFill="1" applyBorder="1" applyAlignment="1">
      <alignment horizontal="center" vertical="center"/>
    </xf>
    <xf numFmtId="0" fontId="24" fillId="0" borderId="13" xfId="0" applyFont="1" applyBorder="1" applyAlignment="1">
      <alignment horizontal="left" vertical="top"/>
    </xf>
    <xf numFmtId="0" fontId="25" fillId="0" borderId="13" xfId="0" applyFont="1" applyBorder="1"/>
    <xf numFmtId="164" fontId="24" fillId="0" borderId="13" xfId="0" applyNumberFormat="1" applyFont="1" applyBorder="1" applyAlignment="1">
      <alignment horizontal="center"/>
    </xf>
    <xf numFmtId="167" fontId="4" fillId="0" borderId="13" xfId="0" applyNumberFormat="1" applyFont="1" applyBorder="1"/>
    <xf numFmtId="168" fontId="23" fillId="0" borderId="0" xfId="0" applyNumberFormat="1" applyFont="1" applyAlignment="1">
      <alignment horizontal="right"/>
    </xf>
    <xf numFmtId="167" fontId="23" fillId="0" borderId="0" xfId="0" applyNumberFormat="1" applyFont="1"/>
    <xf numFmtId="0" fontId="3" fillId="0" borderId="0" xfId="0" applyFont="1"/>
    <xf numFmtId="167" fontId="4" fillId="0" borderId="0" xfId="0" applyNumberFormat="1" applyFont="1"/>
    <xf numFmtId="167" fontId="18" fillId="0" borderId="13" xfId="0" applyNumberFormat="1" applyFont="1" applyBorder="1"/>
    <xf numFmtId="0" fontId="26" fillId="0" borderId="0" xfId="0" applyFont="1"/>
    <xf numFmtId="0" fontId="9" fillId="0" borderId="13" xfId="0" applyFont="1" applyBorder="1" applyAlignment="1">
      <alignment horizontal="center" vertical="center"/>
    </xf>
    <xf numFmtId="0" fontId="9" fillId="0" borderId="13" xfId="0" applyFont="1" applyBorder="1" applyAlignment="1">
      <alignment horizontal="left"/>
    </xf>
    <xf numFmtId="2" fontId="9" fillId="0" borderId="13" xfId="0" applyNumberFormat="1" applyFont="1" applyBorder="1"/>
    <xf numFmtId="0" fontId="27" fillId="0" borderId="13" xfId="0" applyFont="1" applyBorder="1"/>
    <xf numFmtId="0" fontId="23" fillId="3" borderId="13" xfId="0" applyFont="1" applyFill="1" applyBorder="1" applyAlignment="1">
      <alignment horizontal="center" vertical="center"/>
    </xf>
    <xf numFmtId="0" fontId="24" fillId="3" borderId="5" xfId="0" applyFont="1" applyFill="1" applyBorder="1"/>
    <xf numFmtId="0" fontId="24" fillId="3" borderId="13" xfId="0" applyFont="1" applyFill="1" applyBorder="1" applyAlignment="1">
      <alignment horizontal="left" vertical="top"/>
    </xf>
    <xf numFmtId="0" fontId="28" fillId="3" borderId="13" xfId="0" applyFont="1" applyFill="1" applyBorder="1"/>
    <xf numFmtId="164" fontId="24" fillId="3" borderId="13" xfId="0" applyNumberFormat="1" applyFont="1" applyFill="1" applyBorder="1" applyAlignment="1">
      <alignment horizontal="center"/>
    </xf>
    <xf numFmtId="0" fontId="4" fillId="3" borderId="5" xfId="0" applyFont="1" applyFill="1" applyBorder="1"/>
    <xf numFmtId="167" fontId="4" fillId="3" borderId="13" xfId="0" applyNumberFormat="1" applyFont="1" applyFill="1" applyBorder="1"/>
    <xf numFmtId="168" fontId="23" fillId="3" borderId="5" xfId="0" applyNumberFormat="1" applyFont="1" applyFill="1" applyBorder="1" applyAlignment="1">
      <alignment horizontal="right"/>
    </xf>
    <xf numFmtId="0" fontId="23" fillId="3" borderId="5" xfId="0" applyFont="1" applyFill="1" applyBorder="1"/>
    <xf numFmtId="167" fontId="23" fillId="3" borderId="5" xfId="0" applyNumberFormat="1" applyFont="1" applyFill="1" applyBorder="1"/>
    <xf numFmtId="0" fontId="3" fillId="3" borderId="5" xfId="0" applyFont="1" applyFill="1" applyBorder="1"/>
    <xf numFmtId="167" fontId="4" fillId="3" borderId="5" xfId="0" applyNumberFormat="1" applyFont="1" applyFill="1" applyBorder="1"/>
    <xf numFmtId="0" fontId="4" fillId="3" borderId="5" xfId="0" applyFont="1" applyFill="1" applyBorder="1" applyAlignment="1">
      <alignment wrapText="1"/>
    </xf>
    <xf numFmtId="0" fontId="60" fillId="0" borderId="8" xfId="1" applyFont="1" applyAlignment="1">
      <alignment vertical="top" wrapText="1"/>
    </xf>
    <xf numFmtId="4" fontId="10" fillId="0" borderId="13" xfId="0" applyNumberFormat="1" applyFont="1" applyFill="1" applyBorder="1" applyAlignment="1">
      <alignment horizontal="center" vertical="center"/>
    </xf>
    <xf numFmtId="4" fontId="60" fillId="0" borderId="18" xfId="0" applyNumberFormat="1" applyFont="1" applyBorder="1" applyAlignment="1">
      <alignment horizontal="center" vertical="center"/>
    </xf>
    <xf numFmtId="0" fontId="0" fillId="0" borderId="0" xfId="0"/>
    <xf numFmtId="0" fontId="69" fillId="2" borderId="1" xfId="0" applyFont="1" applyFill="1" applyBorder="1"/>
    <xf numFmtId="0" fontId="69" fillId="2" borderId="2" xfId="0" applyFont="1" applyFill="1" applyBorder="1"/>
    <xf numFmtId="0" fontId="70" fillId="2" borderId="2" xfId="0" applyFont="1" applyFill="1" applyBorder="1"/>
    <xf numFmtId="0" fontId="71" fillId="2" borderId="2" xfId="0" applyFont="1" applyFill="1" applyBorder="1"/>
    <xf numFmtId="0" fontId="70" fillId="2" borderId="3" xfId="0" applyFont="1" applyFill="1" applyBorder="1"/>
    <xf numFmtId="0" fontId="72" fillId="0" borderId="0" xfId="0" applyFont="1" applyAlignment="1">
      <alignment vertical="center"/>
    </xf>
    <xf numFmtId="0" fontId="72" fillId="0" borderId="0" xfId="0" applyFont="1"/>
    <xf numFmtId="0" fontId="69" fillId="2" borderId="4" xfId="0" applyFont="1" applyFill="1" applyBorder="1" applyAlignment="1">
      <alignment vertical="center"/>
    </xf>
    <xf numFmtId="0" fontId="69" fillId="2" borderId="5" xfId="0" applyFont="1" applyFill="1" applyBorder="1"/>
    <xf numFmtId="0" fontId="70" fillId="2" borderId="5" xfId="0" applyFont="1" applyFill="1" applyBorder="1"/>
    <xf numFmtId="0" fontId="71" fillId="2" borderId="5" xfId="0" applyFont="1" applyFill="1" applyBorder="1"/>
    <xf numFmtId="0" fontId="70" fillId="2" borderId="6" xfId="0" applyFont="1" applyFill="1" applyBorder="1"/>
    <xf numFmtId="0" fontId="69" fillId="2" borderId="4" xfId="0" applyFont="1" applyFill="1" applyBorder="1"/>
    <xf numFmtId="0" fontId="69" fillId="2" borderId="5" xfId="0" applyFont="1" applyFill="1" applyBorder="1" applyAlignment="1">
      <alignment horizontal="center"/>
    </xf>
    <xf numFmtId="4" fontId="69" fillId="0" borderId="0" xfId="0" applyNumberFormat="1" applyFont="1"/>
    <xf numFmtId="4" fontId="70" fillId="0" borderId="0" xfId="0" applyNumberFormat="1" applyFont="1"/>
    <xf numFmtId="4" fontId="71" fillId="0" borderId="0" xfId="0" applyNumberFormat="1" applyFont="1"/>
    <xf numFmtId="0" fontId="71" fillId="0" borderId="0" xfId="0" applyFont="1"/>
    <xf numFmtId="10" fontId="70" fillId="0" borderId="0" xfId="0" applyNumberFormat="1" applyFont="1"/>
    <xf numFmtId="4" fontId="73" fillId="0" borderId="0" xfId="0" applyNumberFormat="1" applyFont="1"/>
    <xf numFmtId="0" fontId="73" fillId="0" borderId="0" xfId="0" applyFont="1"/>
    <xf numFmtId="44" fontId="72" fillId="0" borderId="0" xfId="173" applyFont="1" applyAlignment="1">
      <alignment vertical="center"/>
    </xf>
    <xf numFmtId="44" fontId="70" fillId="0" borderId="0" xfId="173" applyFont="1"/>
    <xf numFmtId="44" fontId="72" fillId="0" borderId="0" xfId="173" applyFont="1"/>
    <xf numFmtId="44" fontId="69" fillId="0" borderId="0" xfId="173" applyFont="1"/>
    <xf numFmtId="44" fontId="72" fillId="0" borderId="0" xfId="0" applyNumberFormat="1" applyFont="1"/>
    <xf numFmtId="0" fontId="70" fillId="0" borderId="0" xfId="0" applyFont="1"/>
    <xf numFmtId="10" fontId="74" fillId="0" borderId="0" xfId="174" applyNumberFormat="1" applyFont="1" applyAlignment="1">
      <alignment vertical="center"/>
    </xf>
    <xf numFmtId="0" fontId="10" fillId="0" borderId="0" xfId="0" applyFont="1" applyAlignment="1">
      <alignment wrapText="1"/>
    </xf>
    <xf numFmtId="0" fontId="7" fillId="0" borderId="13" xfId="0" applyFont="1" applyBorder="1" applyAlignment="1">
      <alignment vertical="top" wrapText="1"/>
    </xf>
    <xf numFmtId="0" fontId="65" fillId="0" borderId="14" xfId="0" applyFont="1" applyBorder="1" applyAlignment="1">
      <alignment horizontal="center" vertical="top" wrapText="1"/>
    </xf>
    <xf numFmtId="0" fontId="65" fillId="0" borderId="15" xfId="0" applyFont="1" applyBorder="1" applyAlignment="1">
      <alignment horizontal="center" vertical="top" wrapText="1"/>
    </xf>
    <xf numFmtId="4" fontId="65" fillId="0" borderId="0" xfId="0" applyNumberFormat="1" applyFont="1" applyAlignment="1">
      <alignment horizontal="center" vertical="top" wrapText="1"/>
    </xf>
    <xf numFmtId="0" fontId="65" fillId="5" borderId="4" xfId="0" applyFont="1" applyFill="1" applyBorder="1" applyAlignment="1">
      <alignment horizontal="center" vertical="top" wrapText="1"/>
    </xf>
    <xf numFmtId="0" fontId="65" fillId="5" borderId="12" xfId="0" applyFont="1" applyFill="1" applyBorder="1" applyAlignment="1">
      <alignment horizontal="center" vertical="top" wrapText="1"/>
    </xf>
    <xf numFmtId="0" fontId="6" fillId="5" borderId="5" xfId="0" applyFont="1" applyFill="1" applyBorder="1" applyAlignment="1">
      <alignment horizontal="center" vertical="top" wrapText="1"/>
    </xf>
    <xf numFmtId="4" fontId="65" fillId="5" borderId="5" xfId="0" applyNumberFormat="1" applyFont="1" applyFill="1" applyBorder="1" applyAlignment="1">
      <alignment horizontal="center" vertical="top" wrapText="1"/>
    </xf>
    <xf numFmtId="165" fontId="75" fillId="5" borderId="12" xfId="0" applyNumberFormat="1" applyFont="1" applyFill="1" applyBorder="1" applyAlignment="1">
      <alignment horizontal="right" vertical="top" wrapText="1"/>
    </xf>
    <xf numFmtId="165" fontId="65" fillId="5" borderId="6" xfId="0" applyNumberFormat="1" applyFont="1" applyFill="1" applyBorder="1" applyAlignment="1">
      <alignment horizontal="right" vertical="top" wrapText="1"/>
    </xf>
    <xf numFmtId="165" fontId="6" fillId="5" borderId="6" xfId="0" applyNumberFormat="1" applyFont="1" applyFill="1" applyBorder="1" applyAlignment="1">
      <alignment horizontal="right" vertical="top" wrapText="1"/>
    </xf>
    <xf numFmtId="0" fontId="6" fillId="5" borderId="12" xfId="0" applyFont="1" applyFill="1" applyBorder="1" applyAlignment="1">
      <alignment horizontal="left" vertical="top"/>
    </xf>
    <xf numFmtId="165" fontId="75" fillId="0" borderId="15" xfId="0" applyNumberFormat="1" applyFont="1" applyBorder="1" applyAlignment="1">
      <alignment horizontal="right" vertical="top" wrapText="1"/>
    </xf>
    <xf numFmtId="165" fontId="65" fillId="0" borderId="16" xfId="0" applyNumberFormat="1" applyFont="1" applyBorder="1" applyAlignment="1">
      <alignment horizontal="right" vertical="top" wrapText="1"/>
    </xf>
    <xf numFmtId="0" fontId="65" fillId="5" borderId="12" xfId="0" applyFont="1" applyFill="1" applyBorder="1" applyAlignment="1">
      <alignment horizontal="left" vertical="top" wrapText="1"/>
    </xf>
    <xf numFmtId="0" fontId="65" fillId="0" borderId="17" xfId="0" applyFont="1" applyBorder="1" applyAlignment="1">
      <alignment horizontal="center" vertical="top" wrapText="1"/>
    </xf>
    <xf numFmtId="0" fontId="65" fillId="0" borderId="18" xfId="0" applyFont="1" applyBorder="1" applyAlignment="1">
      <alignment horizontal="center" vertical="top" wrapText="1"/>
    </xf>
    <xf numFmtId="0" fontId="65" fillId="5" borderId="19" xfId="0" applyFont="1" applyFill="1" applyBorder="1" applyAlignment="1">
      <alignment horizontal="left" vertical="top"/>
    </xf>
    <xf numFmtId="4" fontId="65" fillId="0" borderId="20" xfId="0" applyNumberFormat="1" applyFont="1" applyBorder="1" applyAlignment="1">
      <alignment horizontal="center" vertical="top" wrapText="1"/>
    </xf>
    <xf numFmtId="165" fontId="75" fillId="0" borderId="18" xfId="0" applyNumberFormat="1" applyFont="1" applyBorder="1" applyAlignment="1">
      <alignment horizontal="right" vertical="top" wrapText="1"/>
    </xf>
    <xf numFmtId="165" fontId="65" fillId="0" borderId="21" xfId="0" applyNumberFormat="1" applyFont="1" applyBorder="1" applyAlignment="1">
      <alignment horizontal="right" vertical="top" wrapText="1"/>
    </xf>
    <xf numFmtId="0" fontId="70" fillId="2" borderId="14" xfId="0" applyFont="1" applyFill="1" applyBorder="1"/>
    <xf numFmtId="0" fontId="70" fillId="2" borderId="8" xfId="0" applyFont="1" applyFill="1" applyBorder="1"/>
    <xf numFmtId="0" fontId="69" fillId="2" borderId="8" xfId="0" applyFont="1" applyFill="1" applyBorder="1" applyAlignment="1">
      <alignment horizontal="center" vertical="top"/>
    </xf>
    <xf numFmtId="0" fontId="69" fillId="2" borderId="8" xfId="0" applyFont="1" applyFill="1" applyBorder="1" applyAlignment="1">
      <alignment vertical="top"/>
    </xf>
    <xf numFmtId="0" fontId="71" fillId="2" borderId="8" xfId="0" applyFont="1" applyFill="1" applyBorder="1"/>
    <xf numFmtId="0" fontId="70" fillId="2" borderId="16" xfId="0" applyFont="1" applyFill="1" applyBorder="1"/>
    <xf numFmtId="0" fontId="69" fillId="2" borderId="58" xfId="0" applyFont="1" applyFill="1" applyBorder="1" applyAlignment="1">
      <alignment horizontal="center" vertical="center" wrapText="1"/>
    </xf>
    <xf numFmtId="49" fontId="65" fillId="3" borderId="58" xfId="0" applyNumberFormat="1" applyFont="1" applyFill="1" applyBorder="1" applyAlignment="1">
      <alignment horizontal="center" vertical="top" wrapText="1"/>
    </xf>
    <xf numFmtId="49" fontId="6" fillId="3" borderId="58" xfId="0" applyNumberFormat="1" applyFont="1" applyFill="1" applyBorder="1" applyAlignment="1">
      <alignment horizontal="center" vertical="top" wrapText="1"/>
    </xf>
    <xf numFmtId="0" fontId="6" fillId="3" borderId="58" xfId="0" applyFont="1" applyFill="1" applyBorder="1" applyAlignment="1">
      <alignment vertical="top" wrapText="1"/>
    </xf>
    <xf numFmtId="0" fontId="65" fillId="3" borderId="58" xfId="0" applyFont="1" applyFill="1" applyBorder="1" applyAlignment="1">
      <alignment horizontal="center" vertical="top" wrapText="1"/>
    </xf>
    <xf numFmtId="4" fontId="65" fillId="3" borderId="58" xfId="0" applyNumberFormat="1" applyFont="1" applyFill="1" applyBorder="1" applyAlignment="1">
      <alignment horizontal="center" vertical="top" wrapText="1"/>
    </xf>
    <xf numFmtId="4" fontId="75" fillId="3" borderId="58" xfId="0" applyNumberFormat="1" applyFont="1" applyFill="1" applyBorder="1" applyAlignment="1">
      <alignment vertical="top" wrapText="1"/>
    </xf>
    <xf numFmtId="4" fontId="65" fillId="3" borderId="58" xfId="0" applyNumberFormat="1" applyFont="1" applyFill="1" applyBorder="1" applyAlignment="1">
      <alignment vertical="top" wrapText="1"/>
    </xf>
    <xf numFmtId="4" fontId="6" fillId="3" borderId="58" xfId="0" applyNumberFormat="1" applyFont="1" applyFill="1" applyBorder="1" applyAlignment="1">
      <alignment vertical="top" wrapText="1"/>
    </xf>
    <xf numFmtId="0" fontId="65" fillId="3" borderId="58" xfId="0" applyFont="1" applyFill="1" applyBorder="1" applyAlignment="1">
      <alignment vertical="top" wrapText="1"/>
    </xf>
    <xf numFmtId="164" fontId="65" fillId="3" borderId="58" xfId="0" applyNumberFormat="1" applyFont="1" applyFill="1" applyBorder="1" applyAlignment="1">
      <alignment horizontal="center" vertical="top"/>
    </xf>
    <xf numFmtId="10" fontId="65" fillId="3" borderId="58" xfId="0" applyNumberFormat="1" applyFont="1" applyFill="1" applyBorder="1" applyAlignment="1">
      <alignment vertical="top" wrapText="1"/>
    </xf>
    <xf numFmtId="0" fontId="65" fillId="0" borderId="58" xfId="0" applyFont="1" applyBorder="1" applyAlignment="1">
      <alignment horizontal="center" vertical="top" wrapText="1"/>
    </xf>
    <xf numFmtId="49" fontId="6" fillId="0" borderId="58" xfId="0" applyNumberFormat="1" applyFont="1" applyBorder="1" applyAlignment="1">
      <alignment horizontal="center" vertical="top" wrapText="1"/>
    </xf>
    <xf numFmtId="0" fontId="6" fillId="0" borderId="58" xfId="0" applyFont="1" applyBorder="1" applyAlignment="1">
      <alignment vertical="top" wrapText="1"/>
    </xf>
    <xf numFmtId="4" fontId="65" fillId="0" borderId="58" xfId="0" applyNumberFormat="1" applyFont="1" applyBorder="1" applyAlignment="1">
      <alignment horizontal="center" vertical="top" wrapText="1"/>
    </xf>
    <xf numFmtId="164" fontId="65" fillId="0" borderId="58" xfId="0" applyNumberFormat="1" applyFont="1" applyBorder="1" applyAlignment="1">
      <alignment horizontal="center" vertical="top"/>
    </xf>
    <xf numFmtId="10" fontId="65" fillId="0" borderId="58" xfId="0" applyNumberFormat="1" applyFont="1" applyBorder="1" applyAlignment="1">
      <alignment vertical="top" wrapText="1"/>
    </xf>
    <xf numFmtId="4" fontId="65" fillId="0" borderId="58" xfId="0" applyNumberFormat="1" applyFont="1" applyBorder="1" applyAlignment="1">
      <alignment vertical="top" wrapText="1"/>
    </xf>
    <xf numFmtId="4" fontId="6" fillId="0" borderId="58" xfId="0" applyNumberFormat="1" applyFont="1" applyBorder="1" applyAlignment="1">
      <alignment vertical="top" wrapText="1"/>
    </xf>
    <xf numFmtId="0" fontId="65" fillId="0" borderId="58" xfId="0" applyFont="1" applyBorder="1" applyAlignment="1">
      <alignment horizontal="left" vertical="top" wrapText="1"/>
    </xf>
    <xf numFmtId="1" fontId="65" fillId="0" borderId="58" xfId="0" applyNumberFormat="1" applyFont="1" applyBorder="1" applyAlignment="1">
      <alignment horizontal="center" vertical="top" wrapText="1"/>
    </xf>
    <xf numFmtId="0" fontId="76" fillId="0" borderId="58" xfId="1" applyFont="1" applyBorder="1" applyAlignment="1">
      <alignment horizontal="left" vertical="top" wrapText="1"/>
    </xf>
    <xf numFmtId="0" fontId="76" fillId="0" borderId="58" xfId="1" applyFont="1" applyBorder="1" applyAlignment="1">
      <alignment horizontal="center" vertical="top" wrapText="1"/>
    </xf>
    <xf numFmtId="0" fontId="65" fillId="0" borderId="58" xfId="0" applyFont="1" applyBorder="1" applyAlignment="1">
      <alignment vertical="top" wrapText="1"/>
    </xf>
    <xf numFmtId="0" fontId="6" fillId="0" borderId="58" xfId="0" applyFont="1" applyBorder="1" applyAlignment="1">
      <alignment horizontal="left" vertical="top" wrapText="1"/>
    </xf>
    <xf numFmtId="0" fontId="76" fillId="0" borderId="58" xfId="0" applyFont="1" applyBorder="1" applyAlignment="1">
      <alignment horizontal="center" vertical="top" wrapText="1"/>
    </xf>
    <xf numFmtId="0" fontId="76" fillId="0" borderId="58" xfId="0" applyFont="1" applyBorder="1" applyAlignment="1">
      <alignment horizontal="left" vertical="top" wrapText="1"/>
    </xf>
    <xf numFmtId="1" fontId="76" fillId="0" borderId="58" xfId="0" applyNumberFormat="1" applyFont="1" applyBorder="1" applyAlignment="1">
      <alignment horizontal="center" vertical="top" wrapText="1"/>
    </xf>
    <xf numFmtId="4" fontId="76" fillId="0" borderId="58" xfId="0" applyNumberFormat="1" applyFont="1" applyBorder="1" applyAlignment="1">
      <alignment horizontal="center" vertical="top" wrapText="1"/>
    </xf>
    <xf numFmtId="164" fontId="76" fillId="0" borderId="58" xfId="0" applyNumberFormat="1" applyFont="1" applyBorder="1" applyAlignment="1">
      <alignment horizontal="center" vertical="top"/>
    </xf>
    <xf numFmtId="10" fontId="76" fillId="0" borderId="58" xfId="0" applyNumberFormat="1" applyFont="1" applyBorder="1" applyAlignment="1">
      <alignment vertical="top" wrapText="1"/>
    </xf>
    <xf numFmtId="4" fontId="76" fillId="0" borderId="58" xfId="0" applyNumberFormat="1" applyFont="1" applyBorder="1" applyAlignment="1">
      <alignment vertical="top" wrapText="1"/>
    </xf>
    <xf numFmtId="0" fontId="6" fillId="0" borderId="58" xfId="0" applyFont="1" applyBorder="1" applyAlignment="1">
      <alignment horizontal="center" vertical="top" wrapText="1"/>
    </xf>
    <xf numFmtId="49" fontId="65" fillId="0" borderId="58" xfId="0" applyNumberFormat="1" applyFont="1" applyBorder="1" applyAlignment="1">
      <alignment horizontal="center" vertical="top" wrapText="1"/>
    </xf>
    <xf numFmtId="0" fontId="65" fillId="3" borderId="58" xfId="0" applyFont="1" applyFill="1" applyBorder="1" applyAlignment="1">
      <alignment horizontal="left" vertical="top" wrapText="1"/>
    </xf>
    <xf numFmtId="0" fontId="65" fillId="4" borderId="58" xfId="0" applyFont="1" applyFill="1" applyBorder="1" applyAlignment="1">
      <alignment horizontal="center" vertical="top" wrapText="1"/>
    </xf>
    <xf numFmtId="0" fontId="6" fillId="4" borderId="58" xfId="0" applyFont="1" applyFill="1" applyBorder="1" applyAlignment="1">
      <alignment horizontal="center" vertical="top" wrapText="1"/>
    </xf>
    <xf numFmtId="4" fontId="65" fillId="4" borderId="58" xfId="0" applyNumberFormat="1" applyFont="1" applyFill="1" applyBorder="1" applyAlignment="1">
      <alignment horizontal="center" vertical="top" wrapText="1"/>
    </xf>
    <xf numFmtId="165" fontId="75" fillId="4" borderId="58" xfId="0" applyNumberFormat="1" applyFont="1" applyFill="1" applyBorder="1" applyAlignment="1">
      <alignment horizontal="right" vertical="top" wrapText="1"/>
    </xf>
    <xf numFmtId="165" fontId="65" fillId="4" borderId="58" xfId="0" applyNumberFormat="1" applyFont="1" applyFill="1" applyBorder="1" applyAlignment="1">
      <alignment horizontal="right" vertical="top" wrapText="1"/>
    </xf>
    <xf numFmtId="4" fontId="6" fillId="4" borderId="58" xfId="0" applyNumberFormat="1" applyFont="1" applyFill="1" applyBorder="1" applyAlignment="1">
      <alignment horizontal="right" vertical="top" wrapText="1"/>
    </xf>
    <xf numFmtId="0" fontId="69" fillId="2" borderId="7" xfId="0" applyFont="1" applyFill="1" applyBorder="1" applyAlignment="1">
      <alignment horizontal="left" vertical="top" wrapText="1"/>
    </xf>
    <xf numFmtId="0" fontId="73" fillId="0" borderId="8" xfId="0" applyFont="1" applyBorder="1"/>
    <xf numFmtId="0" fontId="69" fillId="2" borderId="7" xfId="0" applyFont="1" applyFill="1" applyBorder="1" applyAlignment="1">
      <alignment horizontal="left" vertical="center" wrapText="1"/>
    </xf>
    <xf numFmtId="4" fontId="8" fillId="0" borderId="23" xfId="0" applyNumberFormat="1" applyFont="1" applyBorder="1" applyAlignment="1">
      <alignment horizontal="center" vertical="center"/>
    </xf>
    <xf numFmtId="0" fontId="5" fillId="0" borderId="18" xfId="0" applyFont="1" applyBorder="1"/>
    <xf numFmtId="0" fontId="3" fillId="2" borderId="7" xfId="0" applyFont="1" applyFill="1" applyBorder="1" applyAlignment="1">
      <alignment horizontal="left" vertical="top" wrapText="1"/>
    </xf>
    <xf numFmtId="0" fontId="5" fillId="0" borderId="8" xfId="0" applyFont="1" applyBorder="1"/>
    <xf numFmtId="0" fontId="3" fillId="2" borderId="7" xfId="0" applyFont="1" applyFill="1" applyBorder="1" applyAlignment="1">
      <alignment horizontal="left" vertical="center" wrapText="1"/>
    </xf>
    <xf numFmtId="0" fontId="5" fillId="0" borderId="15" xfId="0" applyFont="1" applyBorder="1"/>
    <xf numFmtId="0" fontId="6" fillId="2" borderId="24" xfId="0" applyFont="1" applyFill="1" applyBorder="1" applyAlignment="1">
      <alignment horizontal="center"/>
    </xf>
    <xf numFmtId="0" fontId="5" fillId="0" borderId="25" xfId="0" applyFont="1" applyBorder="1"/>
    <xf numFmtId="0" fontId="5" fillId="0" borderId="26" xfId="0" applyFont="1" applyBorder="1"/>
    <xf numFmtId="0" fontId="3" fillId="5" borderId="23" xfId="0" applyFont="1" applyFill="1" applyBorder="1" applyAlignment="1">
      <alignment horizontal="center" vertical="center" wrapText="1"/>
    </xf>
    <xf numFmtId="0" fontId="3" fillId="0" borderId="23" xfId="0" applyFont="1" applyBorder="1" applyAlignment="1">
      <alignment horizontal="center" vertical="center" wrapText="1"/>
    </xf>
    <xf numFmtId="0" fontId="3" fillId="0" borderId="27" xfId="0" applyFont="1" applyBorder="1" applyAlignment="1">
      <alignment horizontal="center" vertical="center" wrapText="1"/>
    </xf>
    <xf numFmtId="0" fontId="5" fillId="0" borderId="28" xfId="0" applyFont="1" applyBorder="1"/>
    <xf numFmtId="0" fontId="17" fillId="0" borderId="0" xfId="0" applyFont="1" applyAlignment="1">
      <alignment horizontal="center"/>
    </xf>
    <xf numFmtId="0" fontId="0" fillId="0" borderId="0" xfId="0"/>
    <xf numFmtId="0" fontId="4" fillId="6" borderId="33" xfId="0" applyFont="1" applyFill="1" applyBorder="1" applyAlignment="1">
      <alignment horizontal="center"/>
    </xf>
    <xf numFmtId="0" fontId="5" fillId="0" borderId="34" xfId="0" applyFont="1" applyBorder="1"/>
    <xf numFmtId="0" fontId="23" fillId="0" borderId="43" xfId="0" applyFont="1" applyBorder="1" applyAlignment="1">
      <alignment horizontal="center" vertical="center" wrapText="1"/>
    </xf>
    <xf numFmtId="0" fontId="5" fillId="0" borderId="44" xfId="0" applyFont="1" applyBorder="1"/>
    <xf numFmtId="0" fontId="5" fillId="0" borderId="45" xfId="0" applyFont="1" applyBorder="1"/>
    <xf numFmtId="0" fontId="3" fillId="2" borderId="7" xfId="0" applyFont="1" applyFill="1" applyBorder="1" applyAlignment="1">
      <alignment horizontal="center" vertical="center" wrapText="1"/>
    </xf>
    <xf numFmtId="0" fontId="27" fillId="0" borderId="43" xfId="0" applyFont="1" applyBorder="1" applyAlignment="1">
      <alignment horizontal="center"/>
    </xf>
    <xf numFmtId="0" fontId="9" fillId="0" borderId="23" xfId="0" applyFont="1" applyBorder="1" applyAlignment="1">
      <alignment horizontal="center" vertical="center"/>
    </xf>
    <xf numFmtId="0" fontId="9" fillId="0" borderId="43" xfId="0" applyFont="1" applyBorder="1" applyAlignment="1">
      <alignment horizontal="center" vertical="center"/>
    </xf>
    <xf numFmtId="0" fontId="23" fillId="0" borderId="14" xfId="0" applyFont="1" applyBorder="1" applyAlignment="1">
      <alignment horizontal="center" vertical="center" wrapText="1"/>
    </xf>
    <xf numFmtId="0" fontId="5" fillId="0" borderId="16" xfId="0" applyFont="1" applyBorder="1"/>
  </cellXfs>
  <cellStyles count="175">
    <cellStyle name="20% - Ênfase1 2" xfId="3"/>
    <cellStyle name="20% - Ênfase1 2 2" xfId="146"/>
    <cellStyle name="20% - Ênfase1 3" xfId="2"/>
    <cellStyle name="20% - Ênfase2 2" xfId="5"/>
    <cellStyle name="20% - Ênfase2 2 2" xfId="147"/>
    <cellStyle name="20% - Ênfase2 3" xfId="4"/>
    <cellStyle name="20% - Ênfase3 2" xfId="7"/>
    <cellStyle name="20% - Ênfase3 2 2" xfId="148"/>
    <cellStyle name="20% - Ênfase3 3" xfId="6"/>
    <cellStyle name="20% - Ênfase4 2" xfId="9"/>
    <cellStyle name="20% - Ênfase4 2 2" xfId="149"/>
    <cellStyle name="20% - Ênfase4 3" xfId="8"/>
    <cellStyle name="20% - Ênfase5 2" xfId="11"/>
    <cellStyle name="20% - Ênfase5 2 2" xfId="150"/>
    <cellStyle name="20% - Ênfase5 3" xfId="10"/>
    <cellStyle name="20% - Ênfase6 2" xfId="13"/>
    <cellStyle name="20% - Ênfase6 2 2" xfId="151"/>
    <cellStyle name="20% - Ênfase6 3" xfId="12"/>
    <cellStyle name="40% - Ênfase1 2" xfId="15"/>
    <cellStyle name="40% - Ênfase1 2 2" xfId="152"/>
    <cellStyle name="40% - Ênfase1 3" xfId="14"/>
    <cellStyle name="40% - Ênfase2 2" xfId="17"/>
    <cellStyle name="40% - Ênfase2 2 2" xfId="153"/>
    <cellStyle name="40% - Ênfase2 3" xfId="16"/>
    <cellStyle name="40% - Ênfase3 2" xfId="19"/>
    <cellStyle name="40% - Ênfase3 2 2" xfId="154"/>
    <cellStyle name="40% - Ênfase3 3" xfId="18"/>
    <cellStyle name="40% - Ênfase4 2" xfId="21"/>
    <cellStyle name="40% - Ênfase4 2 2" xfId="155"/>
    <cellStyle name="40% - Ênfase4 3" xfId="20"/>
    <cellStyle name="40% - Ênfase5 2" xfId="23"/>
    <cellStyle name="40% - Ênfase5 2 2" xfId="156"/>
    <cellStyle name="40% - Ênfase5 3" xfId="22"/>
    <cellStyle name="40% - Ênfase6 2" xfId="25"/>
    <cellStyle name="40% - Ênfase6 2 2" xfId="157"/>
    <cellStyle name="40% - Ênfase6 3" xfId="24"/>
    <cellStyle name="60% - Ênfase1 2" xfId="27"/>
    <cellStyle name="60% - Ênfase1 3" xfId="26"/>
    <cellStyle name="60% - Ênfase2 2" xfId="29"/>
    <cellStyle name="60% - Ênfase2 3" xfId="28"/>
    <cellStyle name="60% - Ênfase3 2" xfId="31"/>
    <cellStyle name="60% - Ênfase3 3" xfId="30"/>
    <cellStyle name="60% - Ênfase4 2" xfId="33"/>
    <cellStyle name="60% - Ênfase4 3" xfId="32"/>
    <cellStyle name="60% - Ênfase5 2" xfId="35"/>
    <cellStyle name="60% - Ênfase5 3" xfId="34"/>
    <cellStyle name="60% - Ênfase6 2" xfId="37"/>
    <cellStyle name="60% - Ênfase6 3" xfId="36"/>
    <cellStyle name="Bom 2" xfId="39"/>
    <cellStyle name="Bom 3" xfId="38"/>
    <cellStyle name="Cálculo 2" xfId="41"/>
    <cellStyle name="Cálculo 3" xfId="40"/>
    <cellStyle name="Cancel" xfId="42"/>
    <cellStyle name="Célula de Verificação 2" xfId="44"/>
    <cellStyle name="Célula de Verificação 3" xfId="43"/>
    <cellStyle name="Célula Vinculada 2" xfId="46"/>
    <cellStyle name="Célula Vinculada 3" xfId="45"/>
    <cellStyle name="Ênfase1 2" xfId="48"/>
    <cellStyle name="Ênfase1 3" xfId="47"/>
    <cellStyle name="Ênfase2 2" xfId="50"/>
    <cellStyle name="Ênfase2 3" xfId="49"/>
    <cellStyle name="Ênfase3 2" xfId="52"/>
    <cellStyle name="Ênfase3 3" xfId="51"/>
    <cellStyle name="Ênfase4 2" xfId="54"/>
    <cellStyle name="Ênfase4 3" xfId="53"/>
    <cellStyle name="Ênfase5 2" xfId="56"/>
    <cellStyle name="Ênfase5 3" xfId="55"/>
    <cellStyle name="Ênfase6 2" xfId="58"/>
    <cellStyle name="Ênfase6 3" xfId="57"/>
    <cellStyle name="Entrada 2" xfId="60"/>
    <cellStyle name="Entrada 3" xfId="59"/>
    <cellStyle name="Euro" xfId="61"/>
    <cellStyle name="f" xfId="62"/>
    <cellStyle name="Indefinido" xfId="63"/>
    <cellStyle name="Moeda" xfId="173" builtinId="4"/>
    <cellStyle name="Moeda 2" xfId="64"/>
    <cellStyle name="Moeda 3" xfId="65"/>
    <cellStyle name="Moeda 3 2" xfId="158"/>
    <cellStyle name="Moeda 3 4" xfId="66"/>
    <cellStyle name="Moeda 3 4 2" xfId="67"/>
    <cellStyle name="Normal" xfId="0" builtinId="0"/>
    <cellStyle name="Normal 10" xfId="68"/>
    <cellStyle name="Normal 10 2" xfId="159"/>
    <cellStyle name="Normal 11" xfId="69"/>
    <cellStyle name="Normal 11 2" xfId="160"/>
    <cellStyle name="Normal 12" xfId="70"/>
    <cellStyle name="Normal 12 2" xfId="161"/>
    <cellStyle name="Normal 13" xfId="71"/>
    <cellStyle name="Normal 13 2" xfId="162"/>
    <cellStyle name="Normal 14" xfId="72"/>
    <cellStyle name="Normal 15" xfId="73"/>
    <cellStyle name="Normal 15 2" xfId="74"/>
    <cellStyle name="Normal 16" xfId="1"/>
    <cellStyle name="Normal 2" xfId="75"/>
    <cellStyle name="Normal 2 2" xfId="76"/>
    <cellStyle name="Normal 2 2 2" xfId="77"/>
    <cellStyle name="Normal 2 2 2 2" xfId="163"/>
    <cellStyle name="Normal 2 2 3" xfId="78"/>
    <cellStyle name="Normal 2 3" xfId="79"/>
    <cellStyle name="Normal 2 3 2" xfId="80"/>
    <cellStyle name="Normal 2 3 3" xfId="81"/>
    <cellStyle name="Normal 2 4" xfId="82"/>
    <cellStyle name="Normal 26" xfId="83"/>
    <cellStyle name="Normal 26 2" xfId="164"/>
    <cellStyle name="Normal 3" xfId="84"/>
    <cellStyle name="Normal 3 2" xfId="85"/>
    <cellStyle name="Normal 3 2 2" xfId="165"/>
    <cellStyle name="Normal 3 3" xfId="86"/>
    <cellStyle name="Normal 3 7 3" xfId="87"/>
    <cellStyle name="Normal 3 7 3 2" xfId="166"/>
    <cellStyle name="Normal 35 2 3" xfId="88"/>
    <cellStyle name="Normal 35 3" xfId="89"/>
    <cellStyle name="Normal 4" xfId="90"/>
    <cellStyle name="Normal 4 2 9" xfId="91"/>
    <cellStyle name="Normal 5" xfId="92"/>
    <cellStyle name="Normal 5 2" xfId="93"/>
    <cellStyle name="Normal 5 3" xfId="167"/>
    <cellStyle name="Normal 6" xfId="94"/>
    <cellStyle name="Normal 6 2" xfId="95"/>
    <cellStyle name="Normal 7" xfId="96"/>
    <cellStyle name="Normal 8" xfId="97"/>
    <cellStyle name="Normal 8 2" xfId="168"/>
    <cellStyle name="Normal 9" xfId="98"/>
    <cellStyle name="Normal 9 2" xfId="169"/>
    <cellStyle name="Nota 2" xfId="100"/>
    <cellStyle name="Nota 3" xfId="101"/>
    <cellStyle name="Nota 3 2" xfId="170"/>
    <cellStyle name="Nota 4" xfId="99"/>
    <cellStyle name="Porcentagem" xfId="174" builtinId="5"/>
    <cellStyle name="Porcentagem 2" xfId="103"/>
    <cellStyle name="Porcentagem 2 2" xfId="104"/>
    <cellStyle name="Porcentagem 2 3" xfId="171"/>
    <cellStyle name="Porcentagem 3" xfId="105"/>
    <cellStyle name="Porcentagem 4" xfId="102"/>
    <cellStyle name="Saída 2" xfId="107"/>
    <cellStyle name="Saída 3" xfId="106"/>
    <cellStyle name="Separador de milhares 2" xfId="108"/>
    <cellStyle name="Separador de milhares 2 2" xfId="109"/>
    <cellStyle name="Separador de milhares 2 3" xfId="110"/>
    <cellStyle name="Separador de milhares 2 4" xfId="111"/>
    <cellStyle name="Separador de milhares 3" xfId="112"/>
    <cellStyle name="Separador de milhares 3 2" xfId="113"/>
    <cellStyle name="Separador de milhares 3 3" xfId="172"/>
    <cellStyle name="Texto de Aviso 2" xfId="115"/>
    <cellStyle name="Texto de Aviso 3" xfId="114"/>
    <cellStyle name="Texto Explicativo 2" xfId="117"/>
    <cellStyle name="Texto Explicativo 3" xfId="116"/>
    <cellStyle name="Título 1 1" xfId="120"/>
    <cellStyle name="Título 1 2" xfId="121"/>
    <cellStyle name="Título 1 3" xfId="119"/>
    <cellStyle name="Título 2 2" xfId="123"/>
    <cellStyle name="Título 2 3" xfId="122"/>
    <cellStyle name="Título 3 2" xfId="125"/>
    <cellStyle name="Título 3 3" xfId="124"/>
    <cellStyle name="Título 4 2" xfId="127"/>
    <cellStyle name="Título 4 3" xfId="126"/>
    <cellStyle name="Título 5" xfId="128"/>
    <cellStyle name="Título 5 2" xfId="129"/>
    <cellStyle name="Título 6" xfId="130"/>
    <cellStyle name="Título 7" xfId="118"/>
    <cellStyle name="Total 2" xfId="132"/>
    <cellStyle name="Total 3" xfId="131"/>
    <cellStyle name="un" xfId="133"/>
    <cellStyle name="Vírgula 10 2 2" xfId="135"/>
    <cellStyle name="Vírgula 10 2 2 2" xfId="136"/>
    <cellStyle name="Vírgula 11 2 2" xfId="137"/>
    <cellStyle name="Vírgula 11 2 2 2" xfId="138"/>
    <cellStyle name="Vírgula 18" xfId="139"/>
    <cellStyle name="Vírgula 18 2" xfId="140"/>
    <cellStyle name="Vírgula 2" xfId="141"/>
    <cellStyle name="Vírgula 2 2" xfId="142"/>
    <cellStyle name="Vírgula 2 3" xfId="143"/>
    <cellStyle name="Vírgula 2 4" xfId="144"/>
    <cellStyle name="Vírgula 3" xfId="145"/>
    <cellStyle name="Vírgula 4" xfId="134"/>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7</xdr:col>
      <xdr:colOff>552450</xdr:colOff>
      <xdr:row>0</xdr:row>
      <xdr:rowOff>123825</xdr:rowOff>
    </xdr:from>
    <xdr:ext cx="1000125" cy="819150"/>
    <xdr:pic>
      <xdr:nvPicPr>
        <xdr:cNvPr id="2" name="image1.png">
          <a:extLst>
            <a:ext uri="{FF2B5EF4-FFF2-40B4-BE49-F238E27FC236}">
              <a16:creationId xmlns:a16="http://schemas.microsoft.com/office/drawing/2014/main" xmlns=""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12</xdr:col>
      <xdr:colOff>361950</xdr:colOff>
      <xdr:row>0</xdr:row>
      <xdr:rowOff>95250</xdr:rowOff>
    </xdr:from>
    <xdr:ext cx="1219200" cy="1066800"/>
    <xdr:pic>
      <xdr:nvPicPr>
        <xdr:cNvPr id="2" name="image2.png">
          <a:extLst>
            <a:ext uri="{FF2B5EF4-FFF2-40B4-BE49-F238E27FC236}">
              <a16:creationId xmlns:a16="http://schemas.microsoft.com/office/drawing/2014/main" xmlns=""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4</xdr:col>
      <xdr:colOff>466725</xdr:colOff>
      <xdr:row>1</xdr:row>
      <xdr:rowOff>0</xdr:rowOff>
    </xdr:from>
    <xdr:ext cx="1666875" cy="819150"/>
    <xdr:pic>
      <xdr:nvPicPr>
        <xdr:cNvPr id="2" name="image3.jpg">
          <a:extLst>
            <a:ext uri="{FF2B5EF4-FFF2-40B4-BE49-F238E27FC236}">
              <a16:creationId xmlns:a16="http://schemas.microsoft.com/office/drawing/2014/main" xmlns=""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5</xdr:col>
      <xdr:colOff>361950</xdr:colOff>
      <xdr:row>0</xdr:row>
      <xdr:rowOff>95250</xdr:rowOff>
    </xdr:from>
    <xdr:ext cx="1143000" cy="781050"/>
    <xdr:pic>
      <xdr:nvPicPr>
        <xdr:cNvPr id="2" name="image5.png">
          <a:extLst>
            <a:ext uri="{FF2B5EF4-FFF2-40B4-BE49-F238E27FC236}">
              <a16:creationId xmlns:a16="http://schemas.microsoft.com/office/drawing/2014/main" xmlns="" id="{00000000-0008-0000-06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5</xdr:col>
      <xdr:colOff>361950</xdr:colOff>
      <xdr:row>0</xdr:row>
      <xdr:rowOff>95250</xdr:rowOff>
    </xdr:from>
    <xdr:ext cx="1143000" cy="781050"/>
    <xdr:pic>
      <xdr:nvPicPr>
        <xdr:cNvPr id="2" name="image5.png">
          <a:extLst>
            <a:ext uri="{FF2B5EF4-FFF2-40B4-BE49-F238E27FC236}">
              <a16:creationId xmlns:a16="http://schemas.microsoft.com/office/drawing/2014/main" xmlns=""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5</xdr:col>
      <xdr:colOff>361950</xdr:colOff>
      <xdr:row>0</xdr:row>
      <xdr:rowOff>95250</xdr:rowOff>
    </xdr:from>
    <xdr:ext cx="1143000" cy="762000"/>
    <xdr:pic>
      <xdr:nvPicPr>
        <xdr:cNvPr id="2" name="image4.png">
          <a:extLst>
            <a:ext uri="{FF2B5EF4-FFF2-40B4-BE49-F238E27FC236}">
              <a16:creationId xmlns:a16="http://schemas.microsoft.com/office/drawing/2014/main" xmlns="" id="{00000000-0008-0000-08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8</xdr:col>
      <xdr:colOff>238125</xdr:colOff>
      <xdr:row>0</xdr:row>
      <xdr:rowOff>76200</xdr:rowOff>
    </xdr:from>
    <xdr:ext cx="1143000" cy="762000"/>
    <xdr:pic>
      <xdr:nvPicPr>
        <xdr:cNvPr id="2" name="image4.png">
          <a:extLst>
            <a:ext uri="{FF2B5EF4-FFF2-40B4-BE49-F238E27FC236}">
              <a16:creationId xmlns:a16="http://schemas.microsoft.com/office/drawing/2014/main" xmlns="" id="{00000000-0008-0000-09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hyperlink" Target="https://maps.app.goo.gl/saHqTF8kBYEXUewR7" TargetMode="External"/><Relationship Id="rId2" Type="http://schemas.openxmlformats.org/officeDocument/2006/relationships/hyperlink" Target="https://maps.app.goo.gl/NvqvcSCRF9cxnaRX8" TargetMode="External"/><Relationship Id="rId1" Type="http://schemas.openxmlformats.org/officeDocument/2006/relationships/hyperlink" Target="https://maps.app.goo.gl/tpuo6hznvx2wCubw9" TargetMode="External"/><Relationship Id="rId5" Type="http://schemas.openxmlformats.org/officeDocument/2006/relationships/drawing" Target="../drawings/drawing4.xml"/><Relationship Id="rId4" Type="http://schemas.openxmlformats.org/officeDocument/2006/relationships/hyperlink" Target="https://maps.app.goo.gl/codFJmqZcmiVFDj17" TargetMode="Externa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3" Type="http://schemas.openxmlformats.org/officeDocument/2006/relationships/hyperlink" Target="https://maps.app.goo.gl/ppR3CxnDmU4R5hjC9" TargetMode="External"/><Relationship Id="rId2" Type="http://schemas.openxmlformats.org/officeDocument/2006/relationships/hyperlink" Target="https://maps.app.goo.gl/9U5XcHqA4cS5hmLy8" TargetMode="External"/><Relationship Id="rId1" Type="http://schemas.openxmlformats.org/officeDocument/2006/relationships/hyperlink" Target="https://maps.app.goo.gl/gnM9nX23Mxzuhduy8" TargetMode="External"/><Relationship Id="rId5" Type="http://schemas.openxmlformats.org/officeDocument/2006/relationships/drawing" Target="../drawings/drawing6.xml"/><Relationship Id="rId4" Type="http://schemas.openxmlformats.org/officeDocument/2006/relationships/hyperlink" Target="https://maps.app.goo.gl/KmYgFiH76k7btL5o9" TargetMode="External"/></Relationships>
</file>

<file path=xl/worksheets/_rels/sheet10.xml.rels><?xml version="1.0" encoding="UTF-8" standalone="yes"?>
<Relationships xmlns="http://schemas.openxmlformats.org/package/2006/relationships"><Relationship Id="rId3" Type="http://schemas.openxmlformats.org/officeDocument/2006/relationships/hyperlink" Target="https://maps.app.goo.gl/oR8mQvd1KqikXA5dA" TargetMode="External"/><Relationship Id="rId7" Type="http://schemas.openxmlformats.org/officeDocument/2006/relationships/drawing" Target="../drawings/drawing7.xml"/><Relationship Id="rId2" Type="http://schemas.openxmlformats.org/officeDocument/2006/relationships/hyperlink" Target="https://maps.app.goo.gl/bVygHF5uBRwBxaMj6" TargetMode="External"/><Relationship Id="rId1" Type="http://schemas.openxmlformats.org/officeDocument/2006/relationships/hyperlink" Target="https://maps.app.goo.gl/9sL3gkwbT8zDjetu9" TargetMode="External"/><Relationship Id="rId6" Type="http://schemas.openxmlformats.org/officeDocument/2006/relationships/hyperlink" Target="https://maps.app.goo.gl/WJxX8BepnRehwkBbA" TargetMode="External"/><Relationship Id="rId5" Type="http://schemas.openxmlformats.org/officeDocument/2006/relationships/hyperlink" Target="https://maps.app.goo.gl/NW2vhhcYTMrT1Qam9" TargetMode="External"/><Relationship Id="rId4" Type="http://schemas.openxmlformats.org/officeDocument/2006/relationships/hyperlink" Target="https://maps.app.goo.gl/p8z5wicpFFaVWMxH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5239"/>
  <sheetViews>
    <sheetView view="pageBreakPreview" zoomScale="70" zoomScaleNormal="100" zoomScaleSheetLayoutView="70" workbookViewId="0">
      <pane ySplit="7" topLeftCell="A29" activePane="bottomLeft" state="frozen"/>
      <selection pane="bottomLeft" activeCell="C55" sqref="C55"/>
    </sheetView>
  </sheetViews>
  <sheetFormatPr defaultRowHeight="15" customHeight="1" x14ac:dyDescent="0.25"/>
  <cols>
    <col min="1" max="1" width="16.85546875" style="234" customWidth="1"/>
    <col min="2" max="2" width="7.42578125" style="234" customWidth="1"/>
    <col min="3" max="3" width="47.28515625" style="234" customWidth="1"/>
    <col min="4" max="4" width="10.85546875" style="234" customWidth="1"/>
    <col min="5" max="5" width="13.7109375" style="234" customWidth="1"/>
    <col min="6" max="6" width="11.140625" style="234" customWidth="1"/>
    <col min="7" max="7" width="10.85546875" style="234" customWidth="1"/>
    <col min="8" max="8" width="11.42578125" style="234" customWidth="1"/>
    <col min="9" max="9" width="16.28515625" style="234" customWidth="1"/>
    <col min="10" max="10" width="19" style="233" customWidth="1"/>
    <col min="11" max="11" width="255.7109375" style="234" bestFit="1" customWidth="1"/>
    <col min="12" max="12" width="14.5703125" style="234" bestFit="1" customWidth="1"/>
    <col min="13" max="13" width="8.5703125" style="234" customWidth="1"/>
    <col min="14" max="14" width="10.140625" style="234" customWidth="1"/>
    <col min="15" max="16384" width="9.140625" style="234"/>
  </cols>
  <sheetData>
    <row r="1" spans="1:11" ht="32.25" customHeight="1" x14ac:dyDescent="0.25">
      <c r="A1" s="228" t="s">
        <v>0</v>
      </c>
      <c r="B1" s="229"/>
      <c r="C1" s="230"/>
      <c r="D1" s="230"/>
      <c r="E1" s="230"/>
      <c r="F1" s="231"/>
      <c r="G1" s="230"/>
      <c r="H1" s="230"/>
      <c r="I1" s="232"/>
    </row>
    <row r="2" spans="1:11" ht="27" customHeight="1" x14ac:dyDescent="0.25">
      <c r="A2" s="235" t="s">
        <v>1</v>
      </c>
      <c r="B2" s="236"/>
      <c r="C2" s="237"/>
      <c r="D2" s="237"/>
      <c r="E2" s="236" t="s">
        <v>2</v>
      </c>
      <c r="F2" s="238"/>
      <c r="G2" s="237"/>
      <c r="H2" s="237"/>
      <c r="I2" s="239"/>
    </row>
    <row r="3" spans="1:11" ht="34.5" customHeight="1" x14ac:dyDescent="0.25">
      <c r="A3" s="326" t="s">
        <v>3</v>
      </c>
      <c r="B3" s="327"/>
      <c r="C3" s="327"/>
      <c r="D3" s="327"/>
      <c r="E3" s="236" t="s">
        <v>4</v>
      </c>
      <c r="F3" s="238"/>
      <c r="G3" s="237"/>
      <c r="H3" s="237"/>
      <c r="I3" s="239"/>
    </row>
    <row r="4" spans="1:11" ht="44.25" customHeight="1" x14ac:dyDescent="0.25">
      <c r="A4" s="328" t="s">
        <v>5</v>
      </c>
      <c r="B4" s="327"/>
      <c r="C4" s="327"/>
      <c r="D4" s="327"/>
      <c r="E4" s="236" t="s">
        <v>6</v>
      </c>
      <c r="F4" s="238"/>
      <c r="G4" s="237"/>
      <c r="H4" s="237"/>
      <c r="I4" s="239"/>
    </row>
    <row r="5" spans="1:11" ht="9.75" customHeight="1" x14ac:dyDescent="0.25">
      <c r="A5" s="240"/>
      <c r="B5" s="236"/>
      <c r="C5" s="241"/>
      <c r="D5" s="237"/>
      <c r="E5" s="237"/>
      <c r="F5" s="238"/>
      <c r="G5" s="237"/>
      <c r="H5" s="237"/>
      <c r="I5" s="239"/>
    </row>
    <row r="6" spans="1:11" ht="26.25" customHeight="1" x14ac:dyDescent="0.25">
      <c r="A6" s="278"/>
      <c r="B6" s="279"/>
      <c r="C6" s="280" t="s">
        <v>7</v>
      </c>
      <c r="D6" s="279"/>
      <c r="E6" s="281" t="s">
        <v>8</v>
      </c>
      <c r="F6" s="282"/>
      <c r="G6" s="279"/>
      <c r="H6" s="279"/>
      <c r="I6" s="283"/>
    </row>
    <row r="7" spans="1:11" ht="54" customHeight="1" x14ac:dyDescent="0.25">
      <c r="A7" s="284" t="s">
        <v>9</v>
      </c>
      <c r="B7" s="284" t="s">
        <v>10</v>
      </c>
      <c r="C7" s="284" t="s">
        <v>11</v>
      </c>
      <c r="D7" s="284" t="s">
        <v>12</v>
      </c>
      <c r="E7" s="284" t="s">
        <v>13</v>
      </c>
      <c r="F7" s="284" t="s">
        <v>14</v>
      </c>
      <c r="G7" s="284" t="s">
        <v>15</v>
      </c>
      <c r="H7" s="284" t="s">
        <v>16</v>
      </c>
      <c r="I7" s="284" t="s">
        <v>17</v>
      </c>
    </row>
    <row r="8" spans="1:11" ht="28.5" customHeight="1" x14ac:dyDescent="0.25">
      <c r="A8" s="285"/>
      <c r="B8" s="286" t="s">
        <v>18</v>
      </c>
      <c r="C8" s="287" t="s">
        <v>19</v>
      </c>
      <c r="D8" s="288"/>
      <c r="E8" s="289"/>
      <c r="F8" s="290"/>
      <c r="G8" s="291"/>
      <c r="H8" s="291"/>
      <c r="I8" s="292">
        <f>ROUND(SUM(I9),2)</f>
        <v>60685</v>
      </c>
      <c r="K8" s="242"/>
    </row>
    <row r="9" spans="1:11" ht="20.25" customHeight="1" x14ac:dyDescent="0.25">
      <c r="A9" s="288"/>
      <c r="B9" s="288" t="s">
        <v>20</v>
      </c>
      <c r="C9" s="293" t="s">
        <v>19</v>
      </c>
      <c r="D9" s="288" t="s">
        <v>21</v>
      </c>
      <c r="E9" s="289">
        <v>100</v>
      </c>
      <c r="F9" s="294">
        <f>'ADM LOCAL'!F12/100</f>
        <v>491.85785762189704</v>
      </c>
      <c r="G9" s="295">
        <v>0.23380000000000001</v>
      </c>
      <c r="H9" s="291">
        <f>ROUND(F9*(1+G9),2)</f>
        <v>606.85</v>
      </c>
      <c r="I9" s="291">
        <f>ROUND(SUM(E9*H9),2)</f>
        <v>60685</v>
      </c>
      <c r="K9" s="243"/>
    </row>
    <row r="10" spans="1:11" ht="15.75" customHeight="1" x14ac:dyDescent="0.25">
      <c r="A10" s="288"/>
      <c r="B10" s="288"/>
      <c r="C10" s="293"/>
      <c r="D10" s="288"/>
      <c r="E10" s="289"/>
      <c r="F10" s="294"/>
      <c r="G10" s="295"/>
      <c r="H10" s="291"/>
      <c r="I10" s="291"/>
      <c r="K10" s="243"/>
    </row>
    <row r="11" spans="1:11" ht="27.75" customHeight="1" x14ac:dyDescent="0.25">
      <c r="A11" s="296"/>
      <c r="B11" s="297" t="s">
        <v>22</v>
      </c>
      <c r="C11" s="298" t="s">
        <v>23</v>
      </c>
      <c r="D11" s="296"/>
      <c r="E11" s="299"/>
      <c r="F11" s="300"/>
      <c r="G11" s="301"/>
      <c r="H11" s="302"/>
      <c r="I11" s="303">
        <f>ROUND(SUM(I12:I15),2)</f>
        <v>51518.1</v>
      </c>
      <c r="K11" s="243"/>
    </row>
    <row r="12" spans="1:11" ht="90" x14ac:dyDescent="0.25">
      <c r="A12" s="296" t="str">
        <f t="array" ref="A12">INDEX('MEM CALC'!A:A,MATCH('ORÇ  '!B12,'MEM CALC'!B:B,0))</f>
        <v>01.016.0070-0</v>
      </c>
      <c r="B12" s="296" t="s">
        <v>24</v>
      </c>
      <c r="C12" s="304" t="str">
        <f>VLOOKUP(A12,'EMOP SCO'!A:C,2,FALSE)</f>
        <v>MOBILIZACAO E DESMOBILIZACAO DE EQUIPE E EQUIPAMENTO DE TOPOGRAFIA COM DESLOCAMENTO SUPERIOR A 20KM,MEDIDO POR KM EXCEDENTE,A PARTIR DA CIDADE DO RIO DE JANEIRO (KM 0 DA AV.BRASIL)</v>
      </c>
      <c r="D12" s="305" t="str">
        <f>VLOOKUP(A12,'EMOP SCO'!A:C,3,FALSE)</f>
        <v>KM</v>
      </c>
      <c r="E12" s="299">
        <f>VLOOKUP(B12,'MEM CALC'!B:O,14,FALSE)</f>
        <v>78.400000000000006</v>
      </c>
      <c r="F12" s="300">
        <f>VLOOKUP(A12,EMOP0925!A:B,2,FALSE)</f>
        <v>8.82</v>
      </c>
      <c r="G12" s="301">
        <f t="shared" ref="G12:G15" si="0">$G$9</f>
        <v>0.23380000000000001</v>
      </c>
      <c r="H12" s="302">
        <f t="shared" ref="H12:H15" si="1">ROUND(F12*(1+G12),2)</f>
        <v>10.88</v>
      </c>
      <c r="I12" s="302">
        <f t="shared" ref="I12:I15" si="2">ROUND(SUM(E12*H12),2)</f>
        <v>852.99</v>
      </c>
      <c r="J12" s="255">
        <f t="shared" ref="J12:J29" si="3">I12/$I$59</f>
        <v>7.3108989184722452E-4</v>
      </c>
      <c r="K12" s="243"/>
    </row>
    <row r="13" spans="1:11" s="245" customFormat="1" ht="102.75" customHeight="1" x14ac:dyDescent="0.25">
      <c r="A13" s="296" t="str">
        <f t="array" ref="A13">INDEX('MEM CALC'!A:A,MATCH('ORÇ  '!B13,'MEM CALC'!B:B,0))</f>
        <v>01.018.0002-0</v>
      </c>
      <c r="B13" s="296" t="s">
        <v>25</v>
      </c>
      <c r="C13" s="304" t="str">
        <f>VLOOKUP(A13,'EMOP SCO'!A:C,2,FALSE)</f>
        <v>LOCACAO DE OBRA COM APARELHO TOPOGRAFICO SOBRE CERCA DE MARCACAO,INCLUSIVE CONSTRUCAO DESTA E SUA PRE-LOCACAO E O FORNECIMENTO DO MATERIAL E TENDO POR MEDICAO O PERIMETRO A CONSTRUIR</v>
      </c>
      <c r="D13" s="305" t="str">
        <f>VLOOKUP(A13,'EMOP SCO'!A:C,3,FALSE)</f>
        <v>M</v>
      </c>
      <c r="E13" s="299">
        <f>VLOOKUP(B13,'MEM CALC'!B:O,14,FALSE)</f>
        <v>1060</v>
      </c>
      <c r="F13" s="300">
        <f>VLOOKUP(A13,EMOP0925!A:B,2,FALSE)</f>
        <v>27.76</v>
      </c>
      <c r="G13" s="301">
        <f t="shared" si="0"/>
        <v>0.23380000000000001</v>
      </c>
      <c r="H13" s="302">
        <f t="shared" si="1"/>
        <v>34.25</v>
      </c>
      <c r="I13" s="302">
        <f t="shared" si="2"/>
        <v>36305</v>
      </c>
      <c r="J13" s="255">
        <f t="shared" si="3"/>
        <v>3.1116681934739546E-2</v>
      </c>
      <c r="K13" s="244"/>
    </row>
    <row r="14" spans="1:11" ht="165" x14ac:dyDescent="0.25">
      <c r="A14" s="296" t="s">
        <v>2207</v>
      </c>
      <c r="B14" s="296" t="s">
        <v>26</v>
      </c>
      <c r="C14" s="304" t="str">
        <f>VLOOKUP(A14,'EMOP SCO'!A:C,2,FALSE)</f>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D14" s="305" t="s">
        <v>23292</v>
      </c>
      <c r="E14" s="299">
        <f>VLOOKUP(B14,'MEM CALC'!B:O,14,FALSE)</f>
        <v>4</v>
      </c>
      <c r="F14" s="300">
        <f>VLOOKUP(A14,EMOP0925!A:B,2,FALSE)</f>
        <v>1350</v>
      </c>
      <c r="G14" s="301">
        <f t="shared" si="0"/>
        <v>0.23380000000000001</v>
      </c>
      <c r="H14" s="302">
        <f t="shared" si="1"/>
        <v>1665.63</v>
      </c>
      <c r="I14" s="302">
        <f t="shared" si="2"/>
        <v>6662.52</v>
      </c>
      <c r="J14" s="255">
        <f t="shared" si="3"/>
        <v>5.7103846776984145E-3</v>
      </c>
      <c r="K14" s="243"/>
    </row>
    <row r="15" spans="1:11" ht="60" x14ac:dyDescent="0.25">
      <c r="A15" s="296">
        <v>1036689</v>
      </c>
      <c r="B15" s="296" t="s">
        <v>55073</v>
      </c>
      <c r="C15" s="306" t="s">
        <v>55006</v>
      </c>
      <c r="D15" s="307" t="s">
        <v>22371</v>
      </c>
      <c r="E15" s="299">
        <f>VLOOKUP(B15,'MEM CALC'!B:O,14,FALSE)</f>
        <v>12.96</v>
      </c>
      <c r="F15" s="300">
        <v>481.4</v>
      </c>
      <c r="G15" s="301">
        <f t="shared" si="0"/>
        <v>0.23380000000000001</v>
      </c>
      <c r="H15" s="302">
        <f t="shared" si="1"/>
        <v>593.95000000000005</v>
      </c>
      <c r="I15" s="302">
        <f t="shared" si="2"/>
        <v>7697.59</v>
      </c>
      <c r="J15" s="255">
        <f t="shared" si="3"/>
        <v>6.5975336646200743E-3</v>
      </c>
      <c r="K15" s="243"/>
    </row>
    <row r="16" spans="1:11" ht="15.75" customHeight="1" x14ac:dyDescent="0.25">
      <c r="A16" s="296"/>
      <c r="B16" s="296"/>
      <c r="C16" s="308"/>
      <c r="D16" s="299"/>
      <c r="E16" s="299"/>
      <c r="F16" s="300"/>
      <c r="G16" s="301"/>
      <c r="H16" s="302"/>
      <c r="I16" s="302"/>
      <c r="J16" s="255">
        <f t="shared" si="3"/>
        <v>0</v>
      </c>
      <c r="K16" s="243"/>
    </row>
    <row r="17" spans="1:11" ht="18" customHeight="1" x14ac:dyDescent="0.25">
      <c r="A17" s="296"/>
      <c r="B17" s="309" t="s">
        <v>27</v>
      </c>
      <c r="C17" s="309" t="s">
        <v>28</v>
      </c>
      <c r="D17" s="299"/>
      <c r="E17" s="299">
        <f>VLOOKUP(B17,'MEM CALC'!B:O,14,FALSE)</f>
        <v>0</v>
      </c>
      <c r="F17" s="300"/>
      <c r="G17" s="301"/>
      <c r="H17" s="302"/>
      <c r="I17" s="303">
        <f>ROUND(SUM(I18:I31),2)</f>
        <v>874807.66</v>
      </c>
      <c r="J17" s="255">
        <f t="shared" si="3"/>
        <v>0.74978960777561698</v>
      </c>
      <c r="K17" s="243"/>
    </row>
    <row r="18" spans="1:11" ht="43.5" customHeight="1" x14ac:dyDescent="0.25">
      <c r="A18" s="296">
        <f t="array" ref="A18">INDEX('MEM CALC'!A:A,MATCH('ORÇ  '!B18,'MEM CALC'!B:B,0))</f>
        <v>4915669</v>
      </c>
      <c r="B18" s="296" t="s">
        <v>29</v>
      </c>
      <c r="C18" s="304" t="str">
        <f>VLOOKUP(A18,'EMOP SCO'!A:C,2,FALSE)</f>
        <v>REMOÇÃO MECANIZADA DE CAMADA GRANULAR DO PAVIMENTO</v>
      </c>
      <c r="D18" s="305" t="str">
        <f>VLOOKUP(A18,'EMOP SCO'!A:C,3,FALSE)</f>
        <v>M3</v>
      </c>
      <c r="E18" s="299">
        <f>VLOOKUP(B18,'MEM CALC'!B:O,14,FALSE)</f>
        <v>1128.8999999999999</v>
      </c>
      <c r="F18" s="300">
        <f>VLOOKUP(A18,EMOP0925!A:B,2,FALSE)</f>
        <v>8.5299999999999994</v>
      </c>
      <c r="G18" s="301">
        <f t="shared" ref="G18:G30" si="4">$G$9</f>
        <v>0.23380000000000001</v>
      </c>
      <c r="H18" s="302">
        <f t="shared" ref="H18:H28" si="5">ROUND(F18*(1+G18),2)</f>
        <v>10.52</v>
      </c>
      <c r="I18" s="302">
        <f t="shared" ref="I18:I28" si="6">ROUND(SUM(E18*H18),2)</f>
        <v>11876.03</v>
      </c>
      <c r="J18" s="255">
        <f t="shared" si="3"/>
        <v>1.0178836197697973E-2</v>
      </c>
      <c r="K18" s="243"/>
    </row>
    <row r="19" spans="1:11" ht="90" x14ac:dyDescent="0.25">
      <c r="A19" s="296" t="str">
        <f t="array" ref="A19">INDEX('MEM CALC'!A:A,MATCH('ORÇ  '!B19,'MEM CALC'!B:B,0))</f>
        <v>03.020.0050-1</v>
      </c>
      <c r="B19" s="296" t="s">
        <v>30</v>
      </c>
      <c r="C19" s="304" t="str">
        <f>VLOOKUP(A19,'EMOP SCO'!A:C,2,FALSE)</f>
        <v>ESCAVACAO MECANICA DE VALA NAO ESCORADA,EM MATERIAL DE 1ªCATEGORIA,ATE 1,50M DE PROFUNDIDADE,UTILIZANDO ESCAVADEIRA HIDRAULICA DE 0,78M3,EXCLUSIVE ESGOTAMENTO</v>
      </c>
      <c r="D19" s="305" t="str">
        <f>VLOOKUP(A19,'EMOP SCO'!A:C,3,FALSE)</f>
        <v>M3</v>
      </c>
      <c r="E19" s="299">
        <f>VLOOKUP(B19,'MEM CALC'!B:O,14,FALSE)</f>
        <v>903.11999999999989</v>
      </c>
      <c r="F19" s="300">
        <f>VLOOKUP(A19,EMOP0925!A:B,2,FALSE)</f>
        <v>7.96</v>
      </c>
      <c r="G19" s="301">
        <f t="shared" si="4"/>
        <v>0.23380000000000001</v>
      </c>
      <c r="H19" s="302">
        <f t="shared" si="5"/>
        <v>9.82</v>
      </c>
      <c r="I19" s="302">
        <f t="shared" si="6"/>
        <v>8868.64</v>
      </c>
      <c r="J19" s="255">
        <f t="shared" si="3"/>
        <v>7.6012298601765187E-3</v>
      </c>
      <c r="K19" s="246"/>
    </row>
    <row r="20" spans="1:11" ht="54.75" customHeight="1" x14ac:dyDescent="0.25">
      <c r="A20" s="296" t="str">
        <f t="array" ref="A20">INDEX('MEM CALC'!A:A,MATCH('ORÇ  '!B20,'MEM CALC'!B:B,0))</f>
        <v>03.015.0010-0</v>
      </c>
      <c r="B20" s="296" t="s">
        <v>31</v>
      </c>
      <c r="C20" s="304" t="str">
        <f>VLOOKUP(A20,'EMOP SCO'!A:C,2,FALSE)</f>
        <v>REATERRO DE VALA/CAVA COM PO-DE-PEDRA,INCLUSIVE FORNECIMENTODO MATERIAL E COMPACTACAO MANUAL</v>
      </c>
      <c r="D20" s="305" t="str">
        <f>VLOOKUP(A20,'EMOP SCO'!A:C,3,FALSE)</f>
        <v>M3</v>
      </c>
      <c r="E20" s="299">
        <f>VLOOKUP(B20,'MEM CALC'!B:O,14,FALSE)</f>
        <v>1.4080000000000004</v>
      </c>
      <c r="F20" s="300">
        <f>VLOOKUP(A20,EMOP0925!A:B,2,FALSE)</f>
        <v>210.59</v>
      </c>
      <c r="G20" s="301">
        <f t="shared" si="4"/>
        <v>0.23380000000000001</v>
      </c>
      <c r="H20" s="302">
        <f t="shared" si="5"/>
        <v>259.83</v>
      </c>
      <c r="I20" s="302">
        <f t="shared" si="6"/>
        <v>365.84</v>
      </c>
      <c r="J20" s="255">
        <f t="shared" si="3"/>
        <v>3.1355810271326581E-4</v>
      </c>
      <c r="K20" s="243"/>
    </row>
    <row r="21" spans="1:11" ht="111.75" customHeight="1" x14ac:dyDescent="0.25">
      <c r="A21" s="296" t="str">
        <f t="array" ref="A21">INDEX('MEM CALC'!A:A,MATCH('ORÇ  '!B21,'MEM CALC'!B:B,0))</f>
        <v>08.021.0001-0</v>
      </c>
      <c r="B21" s="296" t="s">
        <v>32</v>
      </c>
      <c r="C21" s="304" t="str">
        <f>VLOOKUP(A21,'EMOP SCO'!A:C,2,FALSE)</f>
        <v>REGULARIZACAO DE SUBLEITO,DE ACORDO COM AS "INSTRUCOES PARAEXECUCAO",DO DER-RJ.O CUSTO INDENIZA AS OPERACOES DE EXECUCAO E TRANSPORTE DE AGUA E SE APLICA A AREA EFETIVAMENTE REGULARIZADA,EXCLUSIVE TRANSPORTE E ESCAVACAO DE CORRETIVOS</v>
      </c>
      <c r="D21" s="305" t="str">
        <f>VLOOKUP(A21,'EMOP SCO'!A:C,3,FALSE)</f>
        <v>M2</v>
      </c>
      <c r="E21" s="299">
        <f>VLOOKUP(B21,'MEM CALC'!B:O,14,FALSE)</f>
        <v>6466</v>
      </c>
      <c r="F21" s="300">
        <f>VLOOKUP(A21,EMOP0925!A:B,2,FALSE)</f>
        <v>1.81</v>
      </c>
      <c r="G21" s="301">
        <f t="shared" si="4"/>
        <v>0.23380000000000001</v>
      </c>
      <c r="H21" s="302">
        <f t="shared" si="5"/>
        <v>2.23</v>
      </c>
      <c r="I21" s="302">
        <f t="shared" si="6"/>
        <v>14419.18</v>
      </c>
      <c r="J21" s="255">
        <f t="shared" si="3"/>
        <v>1.2358546696591593E-2</v>
      </c>
      <c r="K21" s="243"/>
    </row>
    <row r="22" spans="1:11" ht="60" x14ac:dyDescent="0.25">
      <c r="A22" s="296" t="str">
        <f t="array" ref="A22">INDEX('MEM CALC'!A:A,MATCH('ORÇ  '!B22,'MEM CALC'!B:B,0))</f>
        <v>20.008.0001-0</v>
      </c>
      <c r="B22" s="296" t="s">
        <v>33</v>
      </c>
      <c r="C22" s="304" t="str">
        <f>VLOOKUP(A22,'EMOP SCO'!A:C,2,FALSE)</f>
        <v>BASE DE BRITA GRADUADA,MEDIDA APOS A COMPACTACAO,EXCLUSIVE OFORNECIMENTO E TRANSPORTE DOS MATERIAIS</v>
      </c>
      <c r="D22" s="305" t="str">
        <f>VLOOKUP(A22,'EMOP SCO'!A:C,3,FALSE)</f>
        <v>M3</v>
      </c>
      <c r="E22" s="299">
        <f>VLOOKUP(B22,'MEM CALC'!B:O,14,FALSE)</f>
        <v>969.9</v>
      </c>
      <c r="F22" s="300">
        <f>VLOOKUP(A22,EMOP0925!A:B,2,FALSE)</f>
        <v>17.8</v>
      </c>
      <c r="G22" s="301">
        <f t="shared" si="4"/>
        <v>0.23380000000000001</v>
      </c>
      <c r="H22" s="302">
        <f t="shared" si="5"/>
        <v>21.96</v>
      </c>
      <c r="I22" s="302">
        <f t="shared" si="6"/>
        <v>21299</v>
      </c>
      <c r="J22" s="255">
        <f t="shared" si="3"/>
        <v>1.8255177207768009E-2</v>
      </c>
      <c r="K22" s="243"/>
    </row>
    <row r="23" spans="1:11" s="245" customFormat="1" ht="60" x14ac:dyDescent="0.25">
      <c r="A23" s="296" t="str">
        <f>INDEX('MEM CALC'!A:A,MATCH('ORÇ  '!B23,'MEM CALC'!B:B,0))</f>
        <v>COMP 001</v>
      </c>
      <c r="B23" s="296" t="s">
        <v>34</v>
      </c>
      <c r="C23" s="304" t="str">
        <f>VLOOKUP(A23,'EMOP SCO'!A:C,2,FALSE)</f>
        <v>AGREGADO SIDERURGICO ESTABILIZADO, EXCLUSIVE TRANSPORTE E RECEBIMENTO DE CARGA</v>
      </c>
      <c r="D23" s="305" t="str">
        <f>VLOOKUP(A23,'EMOP SCO'!A:C,3,FALSE)</f>
        <v>T</v>
      </c>
      <c r="E23" s="299">
        <f>VLOOKUP(B23,'MEM CALC'!B:O,14,FALSE)</f>
        <v>1674.6293399999997</v>
      </c>
      <c r="F23" s="300">
        <f>VLOOKUP(A23,EMOP0925!A:B,2,FALSE)</f>
        <v>75</v>
      </c>
      <c r="G23" s="301">
        <f t="shared" si="4"/>
        <v>0.23380000000000001</v>
      </c>
      <c r="H23" s="302">
        <f t="shared" si="5"/>
        <v>92.54</v>
      </c>
      <c r="I23" s="302">
        <f t="shared" si="6"/>
        <v>154970.20000000001</v>
      </c>
      <c r="J23" s="255">
        <f t="shared" si="3"/>
        <v>0.13282353457548476</v>
      </c>
      <c r="K23" s="244"/>
    </row>
    <row r="24" spans="1:11" s="245" customFormat="1" ht="30" x14ac:dyDescent="0.25">
      <c r="A24" s="296" t="str">
        <f t="array" ref="A24">INDEX('MEM CALC'!A:A,MATCH('ORÇ  '!B24,'MEM CALC'!B:B,0))</f>
        <v>20.093.0001-0</v>
      </c>
      <c r="B24" s="296" t="s">
        <v>35</v>
      </c>
      <c r="C24" s="304" t="str">
        <f>VLOOKUP(A24,'EMOP SCO'!A:C,2,FALSE)</f>
        <v>CIMENTO PORTLAND CP-II-32,INCLUSIVE TRANSPORTE.FORNECIMENTO</v>
      </c>
      <c r="D24" s="305" t="str">
        <f>VLOOKUP(A24,'EMOP SCO'!A:C,3,FALSE)</f>
        <v>KG</v>
      </c>
      <c r="E24" s="299">
        <f>VLOOKUP(B24,'MEM CALC'!B:O,14,FALSE)</f>
        <v>96020.099999999991</v>
      </c>
      <c r="F24" s="300">
        <f>VLOOKUP(A24,EMOP0925!A:B,2,FALSE)</f>
        <v>0.59</v>
      </c>
      <c r="G24" s="301">
        <f t="shared" si="4"/>
        <v>0.23380000000000001</v>
      </c>
      <c r="H24" s="302">
        <f t="shared" si="5"/>
        <v>0.73</v>
      </c>
      <c r="I24" s="302">
        <f t="shared" si="6"/>
        <v>70094.67</v>
      </c>
      <c r="J24" s="255">
        <f t="shared" si="3"/>
        <v>6.0077497636979199E-2</v>
      </c>
      <c r="K24" s="244"/>
    </row>
    <row r="25" spans="1:11" ht="145.5" customHeight="1" x14ac:dyDescent="0.25">
      <c r="A25" s="296" t="str">
        <f t="array" ref="A25">INDEX('MEM CALC'!A:A,MATCH('ORÇ  '!B25,'MEM CALC'!B:B,0))</f>
        <v>04.010.0047-0</v>
      </c>
      <c r="B25" s="296" t="s">
        <v>36</v>
      </c>
      <c r="C25" s="304" t="str">
        <f>VLOOKUP(A25,'EMOP SCO'!A:C,2,FALSE)</f>
        <v>CARGA E DESCARGA MECANICA DE AGREGADOS,TERRA,ESCOMBROS,MATERIAL A GRANEL,UTILIZANDO CAMINHAO BASCULANTE A OLEO DIESEL,COM CAPACIDADE UTIL DE 17T,CONSIDERANDO O TEMPO PARA CARGA,DESCARGA E MANOBRA,EXCLUSIVE DESPESAS COM A PA-CARREGADEIRA EMPREGADA NA CARGA,COM A CAPACIDADE DE 1,50M3</v>
      </c>
      <c r="D25" s="305" t="str">
        <f>VLOOKUP(A25,'EMOP SCO'!A:C,3,FALSE)</f>
        <v>T</v>
      </c>
      <c r="E25" s="299">
        <f>VLOOKUP(B25,'MEM CALC'!B:O,14,FALSE)</f>
        <v>1535.3039999999999</v>
      </c>
      <c r="F25" s="300">
        <f>VLOOKUP(A25,EMOP0925!A:B,2,FALSE)</f>
        <v>1.38</v>
      </c>
      <c r="G25" s="301">
        <f t="shared" si="4"/>
        <v>0.23380000000000001</v>
      </c>
      <c r="H25" s="302">
        <f t="shared" si="5"/>
        <v>1.7</v>
      </c>
      <c r="I25" s="302">
        <f t="shared" si="6"/>
        <v>2610.02</v>
      </c>
      <c r="J25" s="255">
        <f t="shared" si="3"/>
        <v>2.2370241615014162E-3</v>
      </c>
      <c r="K25" s="243"/>
    </row>
    <row r="26" spans="1:11" s="245" customFormat="1" ht="124.5" customHeight="1" x14ac:dyDescent="0.25">
      <c r="A26" s="296" t="str">
        <f t="array" ref="A26">INDEX('MEM CALC'!A:A,MATCH('ORÇ  '!B26,'MEM CALC'!B:B,0))</f>
        <v>04.005.0162-0</v>
      </c>
      <c r="B26" s="296" t="s">
        <v>37</v>
      </c>
      <c r="C26" s="304" t="str">
        <f>VLOOKUP(A26,'EMOP SCO'!A:C,2,FALSE)</f>
        <v>TRANSPORTE DE CARGA DE QUALQUER NATUREZA,EXCLUSIVE AS DESPESAS DE CARGA E DESCARGA,TANTO DE ESPERA DO CAMINHAO COMO DO SERVENTE OU EQUIPAMENTO AUXILIAR,A VELOCIDADE MEDIA DE 35KM/H,EM CAMINHAO BASCULANTE A OLEO DIESEL,COM CAPACIDADE UTIL DE17T</v>
      </c>
      <c r="D26" s="305" t="str">
        <f>VLOOKUP(A26,'EMOP SCO'!A:C,3,FALSE)</f>
        <v>T X KM</v>
      </c>
      <c r="E26" s="299">
        <f>VLOOKUP(B26,'MEM CALC'!B:O,14,FALSE)</f>
        <v>112136.34</v>
      </c>
      <c r="F26" s="300">
        <f>VLOOKUP(A26,EMOP0925!A:B,2,FALSE)</f>
        <v>0.91</v>
      </c>
      <c r="G26" s="301">
        <f t="shared" si="4"/>
        <v>0.23380000000000001</v>
      </c>
      <c r="H26" s="302">
        <f t="shared" si="5"/>
        <v>1.1200000000000001</v>
      </c>
      <c r="I26" s="302">
        <f t="shared" si="6"/>
        <v>125592.7</v>
      </c>
      <c r="J26" s="255">
        <f t="shared" si="3"/>
        <v>0.10764434924184446</v>
      </c>
      <c r="K26" s="244"/>
    </row>
    <row r="27" spans="1:11" ht="45" x14ac:dyDescent="0.25">
      <c r="A27" s="296" t="str">
        <f t="array" ref="A27">INDEX('MEM CALC'!A:A,MATCH('ORÇ  '!B27,'MEM CALC'!B:B,0))</f>
        <v>04.018.0015-0</v>
      </c>
      <c r="B27" s="296" t="s">
        <v>38</v>
      </c>
      <c r="C27" s="304" t="str">
        <f>VLOOKUP(A27,'EMOP SCO'!A:C,2,FALSE)</f>
        <v>RECEBIMENTO DE CARGA,DESCARGA E MANOBRA DE CAMINHAO BASCULANTE DE 10M3 OU 15T</v>
      </c>
      <c r="D27" s="305" t="str">
        <f>VLOOKUP(A27,'EMOP SCO'!A:C,3,FALSE)</f>
        <v>T</v>
      </c>
      <c r="E27" s="299">
        <f>VLOOKUP(B27,'MEM CALC'!B:O,14,FALSE)</f>
        <v>1728.9564</v>
      </c>
      <c r="F27" s="300">
        <f>VLOOKUP(A27,EMOP0925!A:B,2,FALSE)</f>
        <v>1.54</v>
      </c>
      <c r="G27" s="301">
        <f t="shared" si="4"/>
        <v>0.23380000000000001</v>
      </c>
      <c r="H27" s="302">
        <f t="shared" si="5"/>
        <v>1.9</v>
      </c>
      <c r="I27" s="302">
        <f t="shared" si="6"/>
        <v>3285.02</v>
      </c>
      <c r="J27" s="255">
        <f t="shared" si="3"/>
        <v>2.8155604596958573E-3</v>
      </c>
      <c r="K27" s="243"/>
    </row>
    <row r="28" spans="1:11" ht="79.5" customHeight="1" x14ac:dyDescent="0.25">
      <c r="A28" s="296" t="str">
        <f t="array" ref="A28">INDEX('MEM CALC'!A:A,MATCH('ORÇ  '!B28,'MEM CALC'!B:B,0))</f>
        <v>TC 10.05.0701 (/)</v>
      </c>
      <c r="B28" s="296" t="s">
        <v>39</v>
      </c>
      <c r="C28" s="304" t="str">
        <f>VLOOKUP(A28,'EMOP SCO'!A:C,2,FALSE)</f>
        <v xml:space="preserve">SERVICO DE DISPOSICAO FINAL DE MATERIAL INERTE, PROVENIENTE DE ESCAVACAO EM GERAL, EM LOCAL ADEQUADO E LICENCIADO POR ORGAO AMBIENTAL COMPETENTE, CONFORME LEGISLACAO VIGENTE. </v>
      </c>
      <c r="D28" s="305" t="str">
        <f>VLOOKUP(A28,'EMOP SCO'!A:C,3,FALSE)</f>
        <v>T</v>
      </c>
      <c r="E28" s="299">
        <f>VLOOKUP(B28,'MEM CALC'!B:O,14,FALSE)</f>
        <v>3454.4339999999993</v>
      </c>
      <c r="F28" s="300">
        <f>VLOOKUP(A28,EMOP0925!A:B,2,FALSE)</f>
        <v>8.75</v>
      </c>
      <c r="G28" s="301">
        <f t="shared" si="4"/>
        <v>0.23380000000000001</v>
      </c>
      <c r="H28" s="302">
        <f t="shared" si="5"/>
        <v>10.8</v>
      </c>
      <c r="I28" s="302">
        <f t="shared" si="6"/>
        <v>37307.89</v>
      </c>
      <c r="J28" s="255">
        <f t="shared" si="3"/>
        <v>3.1976249739326543E-2</v>
      </c>
      <c r="K28" s="243"/>
    </row>
    <row r="29" spans="1:11" s="245" customFormat="1" ht="108.75" customHeight="1" x14ac:dyDescent="0.25">
      <c r="A29" s="296" t="s">
        <v>8602</v>
      </c>
      <c r="B29" s="296" t="s">
        <v>40</v>
      </c>
      <c r="C29" s="304" t="str">
        <f>VLOOKUP(A29,'EMOP SCO'!A:C,2,FALSE)</f>
        <v>SARJETA E MEIO-FIO CONJUGADO RETO,DE CONCRETO SIMPLES FCK=15MPA,MOLDADO NO LOCAL,TIPO DER-RJ,MEDINDO 0,45M DE BASE E 0,30M DE ALTURA,REJUNTAMENTO COM ARGAMASSA DE CIMENTO E AREIA,NO TRACO 1:3,5,COM FORNECIMENTO DE TODOS OS MATERIAIS</v>
      </c>
      <c r="D29" s="305" t="str">
        <f>VLOOKUP(A29,'EMOP SCO'!A:C,3,FALSE)</f>
        <v>M</v>
      </c>
      <c r="E29" s="299">
        <f>VLOOKUP(B29,'MEM CALC'!B:O,14,FALSE)</f>
        <v>2255</v>
      </c>
      <c r="F29" s="300">
        <f>VLOOKUP(A29,EMOP0925!A:B,2,FALSE)</f>
        <v>125.78</v>
      </c>
      <c r="G29" s="301">
        <f t="shared" si="4"/>
        <v>0.23380000000000001</v>
      </c>
      <c r="H29" s="302">
        <f t="shared" ref="H29" si="7">ROUND(F29*(1+G29),2)</f>
        <v>155.19</v>
      </c>
      <c r="I29" s="302">
        <f>ROUND(SUM(E29*H29),2)</f>
        <v>349953.45</v>
      </c>
      <c r="J29" s="255">
        <f t="shared" si="3"/>
        <v>0.29994188667166449</v>
      </c>
      <c r="K29" s="244"/>
    </row>
    <row r="30" spans="1:11" s="248" customFormat="1" ht="55.5" customHeight="1" x14ac:dyDescent="0.25">
      <c r="A30" s="310" t="s">
        <v>8560</v>
      </c>
      <c r="B30" s="310" t="s">
        <v>41</v>
      </c>
      <c r="C30" s="311" t="str">
        <f>VLOOKUP(A30,'EMOP SCO'!A:C,2,FALSE)</f>
        <v>IMPRIMACAO DE BASE DE PAVIMENTACAO,DE ACORDO COM AS "INSTRUCOES PARA EXECUCAO",DO DER-RJ</v>
      </c>
      <c r="D30" s="312" t="str">
        <f>VLOOKUP(A30,'EMOP SCO'!A:C,3,FALSE)</f>
        <v>M2</v>
      </c>
      <c r="E30" s="313">
        <f>VLOOKUP(B30,'MEM CALC'!B:O,14,FALSE)</f>
        <v>6466</v>
      </c>
      <c r="F30" s="314">
        <f>VLOOKUP(A30,EMOP0925!A:B,2,FALSE)</f>
        <v>9.3000000000000007</v>
      </c>
      <c r="G30" s="315">
        <f t="shared" si="4"/>
        <v>0.23380000000000001</v>
      </c>
      <c r="H30" s="316">
        <f t="shared" ref="H30" si="8">ROUND(F30*(1+G30),2)</f>
        <v>11.47</v>
      </c>
      <c r="I30" s="316">
        <f>ROUND(SUM(E30*H30),2)</f>
        <v>74165.02</v>
      </c>
      <c r="J30" s="255"/>
      <c r="K30" s="247"/>
    </row>
    <row r="31" spans="1:11" ht="18.75" customHeight="1" x14ac:dyDescent="0.25">
      <c r="A31" s="296"/>
      <c r="B31" s="296"/>
      <c r="C31" s="308"/>
      <c r="D31" s="299"/>
      <c r="E31" s="299"/>
      <c r="F31" s="300"/>
      <c r="G31" s="301"/>
      <c r="H31" s="302"/>
      <c r="I31" s="302"/>
      <c r="J31" s="255">
        <f t="shared" ref="J31:J57" si="9">I31/$I$59</f>
        <v>0</v>
      </c>
      <c r="K31" s="243"/>
    </row>
    <row r="32" spans="1:11" ht="21" customHeight="1" x14ac:dyDescent="0.25">
      <c r="A32" s="296"/>
      <c r="B32" s="317" t="s">
        <v>42</v>
      </c>
      <c r="C32" s="309" t="s">
        <v>43</v>
      </c>
      <c r="D32" s="299"/>
      <c r="E32" s="299"/>
      <c r="F32" s="300"/>
      <c r="G32" s="301"/>
      <c r="H32" s="302"/>
      <c r="I32" s="303">
        <f>ROUND(SUM(I33:I53),2)</f>
        <v>162577.79</v>
      </c>
      <c r="J32" s="255">
        <f t="shared" si="9"/>
        <v>0.13934393006701226</v>
      </c>
      <c r="K32" s="243"/>
    </row>
    <row r="33" spans="1:11" s="245" customFormat="1" ht="75" x14ac:dyDescent="0.25">
      <c r="A33" s="296">
        <f t="array" ref="A33">INDEX('MEM CALC'!A:A,MATCH('ORÇ  '!B33,'MEM CALC'!B:B,0))</f>
        <v>2003259</v>
      </c>
      <c r="B33" s="318" t="s">
        <v>44</v>
      </c>
      <c r="C33" s="304" t="str">
        <f>VLOOKUP(A33,'EMOP SCO'!A:C,2,FALSE)</f>
        <v>SARJETA TRIANGULAR DE CONCRETO - STC 100-20 MOLDADA NO LOCAL COM EXTRUSORA E CONCRETO USINADO - ESCAVAÇÃO MECÂNICA - AREIA E BRITA COMERCIAIS</v>
      </c>
      <c r="D33" s="305" t="str">
        <f>VLOOKUP(A33,'EMOP SCO'!A:C,3,FALSE)</f>
        <v>M</v>
      </c>
      <c r="E33" s="299">
        <f>VLOOKUP(B33,'MEM CALC'!B:O,14,FALSE)</f>
        <v>828.49999999999989</v>
      </c>
      <c r="F33" s="300">
        <f>VLOOKUP(A33,EMOP0925!A:B,2,FALSE)</f>
        <v>72.459999999999994</v>
      </c>
      <c r="G33" s="301">
        <f t="shared" ref="G33:G52" si="10">$G$9</f>
        <v>0.23380000000000001</v>
      </c>
      <c r="H33" s="302">
        <f t="shared" ref="H33:H52" si="11">ROUND(F33*(1+G33),2)</f>
        <v>89.4</v>
      </c>
      <c r="I33" s="302">
        <f t="shared" ref="I33:I52" si="12">ROUND(SUM(E33*H33),2)</f>
        <v>74067.899999999994</v>
      </c>
      <c r="J33" s="255">
        <f t="shared" si="9"/>
        <v>6.3482916564497865E-2</v>
      </c>
      <c r="K33" s="244"/>
    </row>
    <row r="34" spans="1:11" ht="30" x14ac:dyDescent="0.25">
      <c r="A34" s="296">
        <f t="array" ref="A34">INDEX('MEM CALC'!A:A,MATCH('ORÇ  '!B34,'MEM CALC'!B:B,0))</f>
        <v>2003728</v>
      </c>
      <c r="B34" s="318" t="s">
        <v>45</v>
      </c>
      <c r="C34" s="304" t="str">
        <f>VLOOKUP(A34,'EMOP SCO'!A:C,2,FALSE)</f>
        <v>CAIXA COLETORA DE TALVEGUE - CCT 01 - AREIA E BRITA COMERCIAIS</v>
      </c>
      <c r="D34" s="296" t="str">
        <f>VLOOKUP(A34,'EMOP SCO'!A:C,3,FALSE)</f>
        <v>UN</v>
      </c>
      <c r="E34" s="299">
        <f>VLOOKUP(B34,'MEM CALC'!B:O,14,FALSE)</f>
        <v>2</v>
      </c>
      <c r="F34" s="300">
        <f>VLOOKUP(A34,EMOP0925!A:B,2,FALSE)</f>
        <v>4406.24</v>
      </c>
      <c r="G34" s="301">
        <f t="shared" si="10"/>
        <v>0.23380000000000001</v>
      </c>
      <c r="H34" s="302">
        <f t="shared" si="11"/>
        <v>5436.42</v>
      </c>
      <c r="I34" s="302">
        <f t="shared" si="12"/>
        <v>10872.84</v>
      </c>
      <c r="J34" s="255">
        <f t="shared" si="9"/>
        <v>9.3190112658673337E-3</v>
      </c>
      <c r="K34" s="243"/>
    </row>
    <row r="35" spans="1:11" ht="30" x14ac:dyDescent="0.25">
      <c r="A35" s="296">
        <f t="array" ref="A35">INDEX('MEM CALC'!A:A,MATCH('ORÇ  '!B35,'MEM CALC'!B:B,0))</f>
        <v>2003121</v>
      </c>
      <c r="B35" s="318" t="s">
        <v>46</v>
      </c>
      <c r="C35" s="304" t="str">
        <f>VLOOKUP(A35,'EMOP SCO'!A:C,2,FALSE)</f>
        <v>ENTRADA PARA DESCIDA D’ÁGUA - EDA 04 B - AREIA E BRITA COMERCIAIS</v>
      </c>
      <c r="D35" s="296" t="str">
        <f>VLOOKUP(A35,'EMOP SCO'!A:C,3,FALSE)</f>
        <v>UN</v>
      </c>
      <c r="E35" s="299">
        <f>VLOOKUP(B35,'MEM CALC'!B:O,14,FALSE)</f>
        <v>2</v>
      </c>
      <c r="F35" s="300">
        <f>VLOOKUP(A35,EMOP0925!A:B,2,FALSE)</f>
        <v>320.77999999999997</v>
      </c>
      <c r="G35" s="301">
        <f t="shared" si="10"/>
        <v>0.23380000000000001</v>
      </c>
      <c r="H35" s="302">
        <f t="shared" si="11"/>
        <v>395.78</v>
      </c>
      <c r="I35" s="302">
        <f t="shared" si="12"/>
        <v>791.56</v>
      </c>
      <c r="J35" s="255">
        <f t="shared" si="9"/>
        <v>6.7843880325746961E-4</v>
      </c>
      <c r="K35" s="243"/>
    </row>
    <row r="36" spans="1:11" ht="30" x14ac:dyDescent="0.25">
      <c r="A36" s="296">
        <f t="array" ref="A36">INDEX('MEM CALC'!A:A,MATCH('ORÇ  '!B36,'MEM CALC'!B:B,0))</f>
        <v>804023</v>
      </c>
      <c r="B36" s="318" t="s">
        <v>47</v>
      </c>
      <c r="C36" s="304" t="str">
        <f>VLOOKUP(A36,'EMOP SCO'!A:C,2,FALSE)</f>
        <v>CORPO DE BSTC D = 0,60 M PA2 - AREIA, BRITA E PEDRA DE MÃO COMERCIAIS</v>
      </c>
      <c r="D36" s="305" t="str">
        <f>VLOOKUP(A36,'EMOP SCO'!A:C,3,FALSE)</f>
        <v>M</v>
      </c>
      <c r="E36" s="299">
        <f>VLOOKUP(B36,'MEM CALC'!B:O,14,FALSE)</f>
        <v>17.600000000000001</v>
      </c>
      <c r="F36" s="300">
        <f>VLOOKUP(A36,EMOP0925!A:B,2,FALSE)</f>
        <v>546.94000000000005</v>
      </c>
      <c r="G36" s="301">
        <f t="shared" si="10"/>
        <v>0.23380000000000001</v>
      </c>
      <c r="H36" s="302">
        <f t="shared" si="11"/>
        <v>674.81</v>
      </c>
      <c r="I36" s="302">
        <f t="shared" si="12"/>
        <v>11876.66</v>
      </c>
      <c r="J36" s="255">
        <f t="shared" si="9"/>
        <v>1.0179376164909621E-2</v>
      </c>
      <c r="K36" s="243"/>
    </row>
    <row r="37" spans="1:11" ht="45" x14ac:dyDescent="0.25">
      <c r="A37" s="318">
        <f t="array" ref="A37">INDEX('MEM CALC'!A:A,MATCH('ORÇ  '!B37,'MEM CALC'!B:B,0))</f>
        <v>804099</v>
      </c>
      <c r="B37" s="318" t="s">
        <v>48</v>
      </c>
      <c r="C37" s="304" t="str">
        <f>VLOOKUP(A37,'EMOP SCO'!A:C,2,FALSE)</f>
        <v>BOCA DE BSTC D = 0,60 M - ESCONSIDADE 45° - AREIA E BRITA COMERCIAIS - ALAS RETAS</v>
      </c>
      <c r="D37" s="296" t="str">
        <f>VLOOKUP(A37,'EMOP SCO'!A:C,3,FALSE)</f>
        <v>UN</v>
      </c>
      <c r="E37" s="299">
        <f>VLOOKUP(B37,'MEM CALC'!B:O,14,FALSE)</f>
        <v>1</v>
      </c>
      <c r="F37" s="300">
        <f>VLOOKUP(A37,EMOP0925!A:B,2,FALSE)</f>
        <v>940.74</v>
      </c>
      <c r="G37" s="301">
        <f t="shared" si="10"/>
        <v>0.23380000000000001</v>
      </c>
      <c r="H37" s="302">
        <f t="shared" si="11"/>
        <v>1160.69</v>
      </c>
      <c r="I37" s="302">
        <f t="shared" si="12"/>
        <v>1160.69</v>
      </c>
      <c r="J37" s="255">
        <f t="shared" si="9"/>
        <v>9.948167347426757E-4</v>
      </c>
      <c r="K37" s="243"/>
    </row>
    <row r="38" spans="1:11" ht="45" x14ac:dyDescent="0.25">
      <c r="A38" s="296">
        <f t="array" ref="A38">INDEX('MEM CALC'!A:A,MATCH('ORÇ  '!B38,'MEM CALC'!B:B,0))</f>
        <v>804081</v>
      </c>
      <c r="B38" s="318" t="s">
        <v>49</v>
      </c>
      <c r="C38" s="319" t="str">
        <f>VLOOKUP(A38,'EMOP SCO'!A:C,2,FALSE)</f>
        <v>BOCA DE BSTC D = 0,60 M - ESCONSIDADE 0° - AREIA E BRITA COMERCIAIS - ALAS RETAS</v>
      </c>
      <c r="D38" s="288" t="str">
        <f>VLOOKUP(A38,'EMOP SCO'!A:C,3,FALSE)</f>
        <v>UN</v>
      </c>
      <c r="E38" s="289">
        <f>VLOOKUP(B38,'MEM CALC'!B:O,14,FALSE)</f>
        <v>1</v>
      </c>
      <c r="F38" s="294">
        <f>VLOOKUP(A38,EMOP0925!A:B,2,FALSE)</f>
        <v>844.9</v>
      </c>
      <c r="G38" s="295">
        <f t="shared" si="10"/>
        <v>0.23380000000000001</v>
      </c>
      <c r="H38" s="291">
        <f t="shared" si="11"/>
        <v>1042.44</v>
      </c>
      <c r="I38" s="291">
        <f t="shared" si="12"/>
        <v>1042.44</v>
      </c>
      <c r="J38" s="255">
        <f t="shared" si="9"/>
        <v>8.934657462071311E-4</v>
      </c>
      <c r="K38" s="243"/>
    </row>
    <row r="39" spans="1:11" ht="147" customHeight="1" x14ac:dyDescent="0.25">
      <c r="A39" s="318" t="str">
        <f t="array" ref="A39">INDEX('MEM CALC'!A:A,MATCH('ORÇ  '!B39,'MEM CALC'!B:B,0))</f>
        <v>20.026.0002-0</v>
      </c>
      <c r="B39" s="318" t="s">
        <v>50</v>
      </c>
      <c r="C39" s="304" t="str">
        <f>VLOOKUP(A39,'EMOP SCO'!A:C,2,FALSE)</f>
        <v>DESCIDA D'AGUA,RETANGULAR(RAPIDO)EM CONCRETO ARMADO,COM 0,10M DE ESPESSURA,TENDO NA BASE 0,80M E DE ALTURA 0,30M,MEDIDAPELO COMPRIMENTO REAL,INCLUSIVE VIGAS TRANSVERSAIS DE ANCORAGEM NO SOLO A CADA 5,00M,COM FORNECIMENTO DOS MATERIAIS E ESCAVACAO,EXCLUSIVE DISSIPADOR DE ENERGIA</v>
      </c>
      <c r="D39" s="305" t="str">
        <f>VLOOKUP(A39,'EMOP SCO'!A:C,3,FALSE)</f>
        <v>M</v>
      </c>
      <c r="E39" s="299">
        <f>VLOOKUP(B39,'MEM CALC'!B:O,14,FALSE)</f>
        <v>21</v>
      </c>
      <c r="F39" s="300">
        <f>VLOOKUP(A39,EMOP0925!A:B,2,FALSE)</f>
        <v>454.64</v>
      </c>
      <c r="G39" s="301">
        <f t="shared" si="10"/>
        <v>0.23380000000000001</v>
      </c>
      <c r="H39" s="302">
        <f t="shared" si="11"/>
        <v>560.92999999999995</v>
      </c>
      <c r="I39" s="302">
        <f t="shared" si="12"/>
        <v>11779.53</v>
      </c>
      <c r="J39" s="255">
        <f t="shared" si="9"/>
        <v>1.0096126934326471E-2</v>
      </c>
      <c r="K39" s="243"/>
    </row>
    <row r="40" spans="1:11" ht="90" x14ac:dyDescent="0.25">
      <c r="A40" s="318" t="str">
        <f t="array" ref="A40">INDEX('MEM CALC'!A:A,MATCH('ORÇ  '!B40,'MEM CALC'!B:B,0))</f>
        <v>03.016.0050-1</v>
      </c>
      <c r="B40" s="318" t="s">
        <v>51</v>
      </c>
      <c r="C40" s="304" t="str">
        <f>VLOOKUP(A40,'EMOP SCO'!A:C,2,FALSE)</f>
        <v>ESCAVACAO MECANICA DE VALA ESCORADA,EM MATERIAL DE 1ªCATEGORIA,ATE 1,50M DE PROFUNDIDADE,UTILIZANDO RETRO-ESCAVADEIRA,EXCLUSIVE ESGOTAMENTO E ESCORAMENTO</v>
      </c>
      <c r="D40" s="305" t="str">
        <f>VLOOKUP(A40,'EMOP SCO'!A:C,3,FALSE)</f>
        <v>M3</v>
      </c>
      <c r="E40" s="299">
        <f>VLOOKUP(B40,'MEM CALC'!B:O,14,FALSE)</f>
        <v>31.68</v>
      </c>
      <c r="F40" s="300">
        <f>VLOOKUP(A40,EMOP0925!A:B,2,FALSE)</f>
        <v>12.89</v>
      </c>
      <c r="G40" s="301">
        <f t="shared" si="10"/>
        <v>0.23380000000000001</v>
      </c>
      <c r="H40" s="302">
        <f t="shared" si="11"/>
        <v>15.9</v>
      </c>
      <c r="I40" s="302">
        <f t="shared" si="12"/>
        <v>503.71</v>
      </c>
      <c r="J40" s="255">
        <f t="shared" si="9"/>
        <v>4.317252129829956E-4</v>
      </c>
      <c r="K40" s="243"/>
    </row>
    <row r="41" spans="1:11" ht="90" x14ac:dyDescent="0.25">
      <c r="A41" s="318" t="str">
        <f t="array" ref="A41">INDEX('MEM CALC'!A:A,MATCH('ORÇ  '!B41,'MEM CALC'!B:B,0))</f>
        <v>03.016.0055-1</v>
      </c>
      <c r="B41" s="318" t="s">
        <v>52</v>
      </c>
      <c r="C41" s="304" t="str">
        <f>VLOOKUP(A41,'EMOP SCO'!A:C,2,FALSE)</f>
        <v>ESCAVACAO MECANICA DE VALA ESCORADA,EM MATERIAL DE 1ªCATEGORIA,ENTRE 1,50 E 3,00M DE PROFUNDIDADE,UTILIZANDO RETRO-ESCAVADEIRA,EXCLUSIVE ESGOTAMENTO E ESCORAMENTO</v>
      </c>
      <c r="D41" s="305" t="str">
        <f>VLOOKUP(A41,'EMOP SCO'!A:C,3,FALSE)</f>
        <v>M3</v>
      </c>
      <c r="E41" s="299">
        <f>VLOOKUP(B41,'MEM CALC'!B:O,14,FALSE)</f>
        <v>6.33</v>
      </c>
      <c r="F41" s="300">
        <f>VLOOKUP(A41,EMOP0925!A:B,2,FALSE)</f>
        <v>16.43</v>
      </c>
      <c r="G41" s="301">
        <f t="shared" si="10"/>
        <v>0.23380000000000001</v>
      </c>
      <c r="H41" s="302">
        <f t="shared" si="11"/>
        <v>20.27</v>
      </c>
      <c r="I41" s="302">
        <f t="shared" si="12"/>
        <v>128.31</v>
      </c>
      <c r="J41" s="255">
        <f t="shared" si="9"/>
        <v>1.0997332210567225E-4</v>
      </c>
      <c r="K41" s="243"/>
    </row>
    <row r="42" spans="1:11" ht="75" x14ac:dyDescent="0.25">
      <c r="A42" s="318" t="str">
        <f t="array" ref="A42">INDEX('MEM CALC'!A:A,MATCH('ORÇ  '!B42,'MEM CALC'!B:B,0))</f>
        <v>03.011.0015-1</v>
      </c>
      <c r="B42" s="318" t="s">
        <v>53</v>
      </c>
      <c r="C42" s="304" t="str">
        <f>VLOOKUP(A42,'EMOP SCO'!A:C,2,FALSE)</f>
        <v>REATERRO DE VALA/CAVA COM MATERIAL DE BOA QUALIDADE,UTILIZANDO VIBRO COMPACTADOR PORTATIL,EXCLUSIVE MATERIAL</v>
      </c>
      <c r="D42" s="305" t="str">
        <f>VLOOKUP(A42,'EMOP SCO'!A:C,3,FALSE)</f>
        <v>M3</v>
      </c>
      <c r="E42" s="299">
        <f>VLOOKUP(B42,'MEM CALC'!B:O,14,FALSE)</f>
        <v>45.629999999999995</v>
      </c>
      <c r="F42" s="300">
        <f>VLOOKUP(A42,EMOP0925!A:B,2,FALSE)</f>
        <v>28.91</v>
      </c>
      <c r="G42" s="301">
        <f t="shared" si="10"/>
        <v>0.23380000000000001</v>
      </c>
      <c r="H42" s="302">
        <f t="shared" si="11"/>
        <v>35.67</v>
      </c>
      <c r="I42" s="302">
        <f t="shared" si="12"/>
        <v>1627.62</v>
      </c>
      <c r="J42" s="255">
        <f t="shared" si="9"/>
        <v>1.3950181476551653E-3</v>
      </c>
      <c r="K42" s="243"/>
    </row>
    <row r="43" spans="1:11" ht="30" x14ac:dyDescent="0.25">
      <c r="A43" s="318" t="str">
        <f t="array" ref="A43">INDEX('MEM CALC'!A:A,MATCH('ORÇ  '!B43,'MEM CALC'!B:B,0))</f>
        <v>06.088.0010-0</v>
      </c>
      <c r="B43" s="318" t="s">
        <v>54</v>
      </c>
      <c r="C43" s="304" t="str">
        <f>VLOOKUP(A43,'EMOP SCO'!A:C,2,FALSE)</f>
        <v>EMBASAMENTO DE TUBULACAO,FEITO COM PO-DE-PEDRA</v>
      </c>
      <c r="D43" s="305" t="str">
        <f>VLOOKUP(A43,'EMOP SCO'!A:C,3,FALSE)</f>
        <v>M3</v>
      </c>
      <c r="E43" s="299">
        <f>VLOOKUP(B43,'MEM CALC'!B:O,14,FALSE)</f>
        <v>1.36</v>
      </c>
      <c r="F43" s="300">
        <f>VLOOKUP(A43,EMOP0925!A:B,2,FALSE)</f>
        <v>189.89</v>
      </c>
      <c r="G43" s="301">
        <f t="shared" si="10"/>
        <v>0.23380000000000001</v>
      </c>
      <c r="H43" s="302">
        <f t="shared" si="11"/>
        <v>234.29</v>
      </c>
      <c r="I43" s="302">
        <f t="shared" si="12"/>
        <v>318.63</v>
      </c>
      <c r="J43" s="255">
        <f t="shared" si="9"/>
        <v>2.7309484547214052E-4</v>
      </c>
      <c r="K43" s="243"/>
    </row>
    <row r="44" spans="1:11" ht="45" x14ac:dyDescent="0.25">
      <c r="A44" s="318" t="str">
        <f t="array" ref="A44">INDEX('MEM CALC'!A:A,MATCH('ORÇ  '!B44,'MEM CALC'!B:B,0))</f>
        <v>06.085.0040-0</v>
      </c>
      <c r="B44" s="318" t="s">
        <v>55</v>
      </c>
      <c r="C44" s="304" t="str">
        <f>VLOOKUP(A44,'EMOP SCO'!A:C,2,FALSE)</f>
        <v>ENROCAMENTO COM PEDRA-DE-MAO JOGADA, INCLUSIVE FORNECIMENTODESTA</v>
      </c>
      <c r="D44" s="305" t="str">
        <f>VLOOKUP(A44,'EMOP SCO'!A:C,3,FALSE)</f>
        <v>M3</v>
      </c>
      <c r="E44" s="299">
        <f>VLOOKUP(B44,'MEM CALC'!B:O,14,FALSE)</f>
        <v>4.2239999999999993</v>
      </c>
      <c r="F44" s="300">
        <f>VLOOKUP(A44,EMOP0925!A:B,2,FALSE)</f>
        <v>208.35</v>
      </c>
      <c r="G44" s="301">
        <f t="shared" si="10"/>
        <v>0.23380000000000001</v>
      </c>
      <c r="H44" s="302">
        <f t="shared" si="11"/>
        <v>257.06</v>
      </c>
      <c r="I44" s="302">
        <f t="shared" si="12"/>
        <v>1085.82</v>
      </c>
      <c r="J44" s="255">
        <f t="shared" si="9"/>
        <v>9.3064634563776042E-4</v>
      </c>
      <c r="K44" s="243"/>
    </row>
    <row r="45" spans="1:11" ht="90" x14ac:dyDescent="0.25">
      <c r="A45" s="318" t="str">
        <f t="array" ref="A45">INDEX('MEM CALC'!A:A,MATCH('ORÇ  '!B45,'MEM CALC'!B:B,0))</f>
        <v>11.001.0020-1</v>
      </c>
      <c r="B45" s="318" t="s">
        <v>56</v>
      </c>
      <c r="C45" s="304" t="str">
        <f>VLOOKUP(A45,'EMOP SCO'!A:C,2,FALSE)</f>
        <v>CONCRETO PARA CAMADAS PREPARATORIAS COM 180KG DE CIMENTO PORM3 DE CONCRETO,COMPREENDENDO APENAS O FORNECIMENTO DOS MATERIAIS,INCLUSIVE 5% DE PERDAS</v>
      </c>
      <c r="D45" s="305" t="str">
        <f>VLOOKUP(A45,'EMOP SCO'!A:C,3,FALSE)</f>
        <v>M3</v>
      </c>
      <c r="E45" s="299">
        <f>VLOOKUP(B45,'MEM CALC'!B:O,14,FALSE)</f>
        <v>2.5739999999999998</v>
      </c>
      <c r="F45" s="300">
        <f>VLOOKUP(A45,EMOP0925!A:B,2,FALSE)</f>
        <v>311.86</v>
      </c>
      <c r="G45" s="301">
        <f t="shared" si="10"/>
        <v>0.23380000000000001</v>
      </c>
      <c r="H45" s="302">
        <f t="shared" si="11"/>
        <v>384.77</v>
      </c>
      <c r="I45" s="302">
        <f t="shared" si="12"/>
        <v>990.4</v>
      </c>
      <c r="J45" s="255">
        <f t="shared" si="9"/>
        <v>8.4886274034336997E-4</v>
      </c>
      <c r="K45" s="243"/>
    </row>
    <row r="46" spans="1:11" ht="155.25" customHeight="1" x14ac:dyDescent="0.25">
      <c r="A46" s="318" t="str">
        <f t="array" ref="A46">INDEX('MEM CALC'!A:A,MATCH('ORÇ  '!B46,'MEM CALC'!B:B,0))</f>
        <v>05.098.0002-0</v>
      </c>
      <c r="B46" s="318" t="s">
        <v>57</v>
      </c>
      <c r="C46" s="304" t="str">
        <f>VLOOKUP(A46,'EMOP SCO'!A:C,2,FALSE)</f>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D46" s="305" t="str">
        <f>VLOOKUP(A46,'EMOP SCO'!A:C,3,FALSE)</f>
        <v>M2</v>
      </c>
      <c r="E46" s="299">
        <f>VLOOKUP(B46,'MEM CALC'!B:O,14,FALSE)</f>
        <v>108.72000000000001</v>
      </c>
      <c r="F46" s="300">
        <f>VLOOKUP(A46,EMOP0925!A:B,2,FALSE)</f>
        <v>84.21</v>
      </c>
      <c r="G46" s="301">
        <f t="shared" si="10"/>
        <v>0.23380000000000001</v>
      </c>
      <c r="H46" s="302">
        <f t="shared" si="11"/>
        <v>103.9</v>
      </c>
      <c r="I46" s="302">
        <f t="shared" si="12"/>
        <v>11296.01</v>
      </c>
      <c r="J46" s="255">
        <f t="shared" si="9"/>
        <v>9.6817063848405795E-3</v>
      </c>
      <c r="K46" s="243"/>
    </row>
    <row r="47" spans="1:11" ht="45" x14ac:dyDescent="0.25">
      <c r="A47" s="318" t="str">
        <f t="array" ref="A47">INDEX('MEM CALC'!A:A,MATCH('ORÇ  '!B47,'MEM CALC'!B:B,0))</f>
        <v>05.010.0005-0</v>
      </c>
      <c r="B47" s="318" t="s">
        <v>58</v>
      </c>
      <c r="C47" s="304" t="str">
        <f>VLOOKUP(A47,'EMOP SCO'!A:C,2,FALSE)</f>
        <v>ESGOTAMENTO DE VALA MEDIDO PELA POTENCIA INSTALADA E PELO TEMPO DE FUNCIONAMENTO</v>
      </c>
      <c r="D47" s="305" t="str">
        <f>VLOOKUP(A47,'EMOP SCO'!A:C,3,FALSE)</f>
        <v>CVxH</v>
      </c>
      <c r="E47" s="299">
        <f>VLOOKUP(B47,'MEM CALC'!B:O,14,FALSE)</f>
        <v>72</v>
      </c>
      <c r="F47" s="300">
        <f>VLOOKUP(A47,EMOP0925!A:B,2,FALSE)</f>
        <v>7.15</v>
      </c>
      <c r="G47" s="301">
        <f t="shared" si="10"/>
        <v>0.23380000000000001</v>
      </c>
      <c r="H47" s="302">
        <f t="shared" si="11"/>
        <v>8.82</v>
      </c>
      <c r="I47" s="302">
        <f t="shared" si="12"/>
        <v>635.04</v>
      </c>
      <c r="J47" s="255">
        <f t="shared" si="9"/>
        <v>5.4428694934133043E-4</v>
      </c>
      <c r="K47" s="243"/>
    </row>
    <row r="48" spans="1:11" ht="90" x14ac:dyDescent="0.25">
      <c r="A48" s="318" t="str">
        <f t="array" ref="A48">INDEX('MEM CALC'!A:A,MATCH('ORÇ  '!B48,'MEM CALC'!B:B,0))</f>
        <v>05.010.0006-0</v>
      </c>
      <c r="B48" s="318" t="s">
        <v>59</v>
      </c>
      <c r="C48" s="304" t="str">
        <f>VLOOKUP(A48,'EMOP SCO'!A:C,2,FALSE)</f>
        <v>ESGOTAMENTO DE VALA MEDIDO PELA POTENCIA INSTALADA E PELO TEMPO DE FUNCIONAMENTO,DEVENDO SER USADO COMO SEU COMPLEMENTO,CONSIDERANDO A HORA IMPRODUTIVA DA BOMBA.</v>
      </c>
      <c r="D48" s="305" t="str">
        <f>VLOOKUP(A48,'EMOP SCO'!A:C,3,FALSE)</f>
        <v>CVXH</v>
      </c>
      <c r="E48" s="299">
        <f>VLOOKUP(B48,'MEM CALC'!B:O,14,FALSE)</f>
        <v>24</v>
      </c>
      <c r="F48" s="300">
        <f>VLOOKUP(A48,EMOP0925!A:B,2,FALSE)</f>
        <v>5.03</v>
      </c>
      <c r="G48" s="301">
        <f t="shared" si="10"/>
        <v>0.23380000000000001</v>
      </c>
      <c r="H48" s="302">
        <f t="shared" si="11"/>
        <v>6.21</v>
      </c>
      <c r="I48" s="302">
        <f t="shared" si="12"/>
        <v>149.04</v>
      </c>
      <c r="J48" s="255">
        <f t="shared" si="9"/>
        <v>1.2774081464133266E-4</v>
      </c>
      <c r="K48" s="243"/>
    </row>
    <row r="49" spans="1:14" ht="45" x14ac:dyDescent="0.25">
      <c r="A49" s="318" t="str">
        <f t="array" ref="A49">INDEX('MEM CALC'!A:A,MATCH('ORÇ  '!B49,'MEM CALC'!B:B,0))</f>
        <v>04.018.0015-0</v>
      </c>
      <c r="B49" s="318" t="s">
        <v>60</v>
      </c>
      <c r="C49" s="304" t="str">
        <f>VLOOKUP(A49,'EMOP SCO'!A:C,2,FALSE)</f>
        <v>RECEBIMENTO DE CARGA,DESCARGA E MANOBRA DE CAMINHAO BASCULANTE DE 10M3 OU 15T</v>
      </c>
      <c r="D49" s="305" t="str">
        <f>VLOOKUP(A49,'EMOP SCO'!A:C,3,FALSE)</f>
        <v>T</v>
      </c>
      <c r="E49" s="299">
        <f>VLOOKUP(B49,'MEM CALC'!B:O,14,FALSE)</f>
        <v>7.5960000000000001</v>
      </c>
      <c r="F49" s="300">
        <f>VLOOKUP(A49,EMOP0925!A:B,2,FALSE)</f>
        <v>1.54</v>
      </c>
      <c r="G49" s="301">
        <f t="shared" si="10"/>
        <v>0.23380000000000001</v>
      </c>
      <c r="H49" s="302">
        <f t="shared" si="11"/>
        <v>1.9</v>
      </c>
      <c r="I49" s="302">
        <f t="shared" si="12"/>
        <v>14.43</v>
      </c>
      <c r="J49" s="255">
        <f t="shared" si="9"/>
        <v>1.2367820419178945E-5</v>
      </c>
      <c r="K49" s="243"/>
    </row>
    <row r="50" spans="1:14" ht="90" x14ac:dyDescent="0.25">
      <c r="A50" s="318" t="str">
        <f t="array" ref="A50">INDEX('MEM CALC'!A:A,MATCH('ORÇ  '!B50,'MEM CALC'!B:B,0))</f>
        <v>04.012.0071-1</v>
      </c>
      <c r="B50" s="318" t="s">
        <v>61</v>
      </c>
      <c r="C50" s="304" t="str">
        <f>VLOOKUP(A50,'EMOP SCO'!A:C,2,FALSE)</f>
        <v>CARGA DE MATERIAL COM PA-CARREGADEIRA DE 1,30M3,EXCLUSIVE DESPESAS COM O CAMINHAO,COMPREENDENDO TEMPO COM ESPERA E OPERACAO PARA CARGAS DE 50T POR DIA DE 8H</v>
      </c>
      <c r="D50" s="305" t="str">
        <f>VLOOKUP(A50,'EMOP SCO'!A:C,3,FALSE)</f>
        <v>T</v>
      </c>
      <c r="E50" s="299">
        <f>VLOOKUP(B50,'MEM CALC'!B:O,14,FALSE)</f>
        <v>326.40999999999997</v>
      </c>
      <c r="F50" s="300">
        <f>VLOOKUP(A50,EMOP0925!A:B,2,FALSE)</f>
        <v>10.9</v>
      </c>
      <c r="G50" s="301">
        <f t="shared" si="10"/>
        <v>0.23380000000000001</v>
      </c>
      <c r="H50" s="302">
        <f t="shared" si="11"/>
        <v>13.45</v>
      </c>
      <c r="I50" s="302">
        <f t="shared" si="12"/>
        <v>4390.21</v>
      </c>
      <c r="J50" s="255">
        <f t="shared" si="9"/>
        <v>3.762808654364768E-3</v>
      </c>
      <c r="K50" s="243"/>
    </row>
    <row r="51" spans="1:14" ht="120" customHeight="1" x14ac:dyDescent="0.25">
      <c r="A51" s="318" t="str">
        <f t="array" ref="A51">INDEX('MEM CALC'!A:A,MATCH('ORÇ  '!B51,'MEM CALC'!B:B,0))</f>
        <v>04.005.0162-0</v>
      </c>
      <c r="B51" s="318" t="s">
        <v>62</v>
      </c>
      <c r="C51" s="304" t="str">
        <f>VLOOKUP(A51,'EMOP SCO'!A:C,2,FALSE)</f>
        <v>TRANSPORTE DE CARGA DE QUALQUER NATUREZA,EXCLUSIVE AS DESPESAS DE CARGA E DESCARGA,TANTO DE ESPERA DO CAMINHAO COMO DO SERVENTE OU EQUIPAMENTO AUXILIAR,A VELOCIDADE MEDIA DE 35KM/H,EM CAMINHAO BASCULANTE A OLEO DIESEL,COM CAPACIDADE UTIL DE17T</v>
      </c>
      <c r="D51" s="305" t="str">
        <f>VLOOKUP(A51,'EMOP SCO'!A:C,3,FALSE)</f>
        <v>T X KM</v>
      </c>
      <c r="E51" s="299">
        <f>VLOOKUP(B51,'MEM CALC'!B:O,14,FALSE)</f>
        <v>23501.539999999997</v>
      </c>
      <c r="F51" s="300">
        <f>VLOOKUP(A51,EMOP0925!A:B,2,FALSE)</f>
        <v>0.91</v>
      </c>
      <c r="G51" s="301">
        <f t="shared" si="10"/>
        <v>0.23380000000000001</v>
      </c>
      <c r="H51" s="302">
        <f t="shared" si="11"/>
        <v>1.1200000000000001</v>
      </c>
      <c r="I51" s="302">
        <f t="shared" si="12"/>
        <v>26321.72</v>
      </c>
      <c r="J51" s="255">
        <f t="shared" si="9"/>
        <v>2.2560104371719396E-2</v>
      </c>
      <c r="K51" s="243"/>
    </row>
    <row r="52" spans="1:14" ht="96" customHeight="1" x14ac:dyDescent="0.25">
      <c r="A52" s="318" t="str">
        <f t="array" ref="A52">INDEX('MEM CALC'!A:A,MATCH('ORÇ  '!B52,'MEM CALC'!B:B,0))</f>
        <v>TC 10.05.0701 (/)</v>
      </c>
      <c r="B52" s="318" t="s">
        <v>63</v>
      </c>
      <c r="C52" s="304" t="str">
        <f>VLOOKUP(A52,'EMOP SCO'!A:C,2,FALSE)</f>
        <v xml:space="preserve">SERVICO DE DISPOSICAO FINAL DE MATERIAL INERTE, PROVENIENTE DE ESCAVACAO EM GERAL, EM LOCAL ADEQUADO E LICENCIADO POR ORGAO AMBIENTAL COMPETENTE, CONFORME LEGISLACAO VIGENTE. </v>
      </c>
      <c r="D52" s="296" t="str">
        <f>VLOOKUP(A52,'EMOP SCO'!A:C,3,FALSE)</f>
        <v>T</v>
      </c>
      <c r="E52" s="299">
        <f>VLOOKUP(B52,'MEM CALC'!B:O,14,FALSE)</f>
        <v>326.41036999999989</v>
      </c>
      <c r="F52" s="300">
        <f>VLOOKUP(A52,EMOP0925!A:B,2,FALSE)</f>
        <v>8.75</v>
      </c>
      <c r="G52" s="301">
        <f t="shared" si="10"/>
        <v>0.23380000000000001</v>
      </c>
      <c r="H52" s="302">
        <f t="shared" si="11"/>
        <v>10.8</v>
      </c>
      <c r="I52" s="302">
        <f t="shared" si="12"/>
        <v>3525.23</v>
      </c>
      <c r="J52" s="255">
        <f t="shared" si="9"/>
        <v>3.021442243679986E-3</v>
      </c>
      <c r="K52" s="243"/>
    </row>
    <row r="53" spans="1:14" ht="15.75" customHeight="1" x14ac:dyDescent="0.25">
      <c r="A53" s="296"/>
      <c r="B53" s="296"/>
      <c r="C53" s="308"/>
      <c r="D53" s="296"/>
      <c r="E53" s="299"/>
      <c r="F53" s="300"/>
      <c r="G53" s="301"/>
      <c r="H53" s="302"/>
      <c r="I53" s="302"/>
      <c r="J53" s="255">
        <f t="shared" si="9"/>
        <v>0</v>
      </c>
      <c r="K53" s="243"/>
    </row>
    <row r="54" spans="1:14" ht="21.75" customHeight="1" x14ac:dyDescent="0.25">
      <c r="A54" s="296"/>
      <c r="B54" s="317" t="s">
        <v>64</v>
      </c>
      <c r="C54" s="309" t="s">
        <v>65</v>
      </c>
      <c r="D54" s="299"/>
      <c r="E54" s="299"/>
      <c r="F54" s="300"/>
      <c r="G54" s="301"/>
      <c r="H54" s="302"/>
      <c r="I54" s="303">
        <f>ROUND(SUM(I55:I57),2)</f>
        <v>17148.96</v>
      </c>
      <c r="J54" s="255">
        <f t="shared" si="9"/>
        <v>1.4698216053754884E-2</v>
      </c>
      <c r="K54" s="243"/>
    </row>
    <row r="55" spans="1:14" ht="159" customHeight="1" x14ac:dyDescent="0.25">
      <c r="A55" s="296" t="str">
        <f t="array" ref="A55">INDEX('MEM CALC'!A:A,MATCH('ORÇ  '!B55,'MEM CALC'!B:B,0))</f>
        <v>05.015.0050-0</v>
      </c>
      <c r="B55" s="318" t="s">
        <v>66</v>
      </c>
      <c r="C55" s="304" t="str">
        <f>VLOOKUP(A55,'EMOP SCO'!A:C,2,FALSE)</f>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
      <c r="D55" s="305" t="str">
        <f>VLOOKUP(A55,'EMOP SCO'!A:C,3,FALSE)</f>
        <v>M2</v>
      </c>
      <c r="E55" s="299">
        <f>VLOOKUP(B55,'MEM CALC'!B:O,14,FALSE)</f>
        <v>10.881747704246809</v>
      </c>
      <c r="F55" s="300">
        <f>VLOOKUP(A55,EMOP0925!A:B,2,FALSE)</f>
        <v>627.54</v>
      </c>
      <c r="G55" s="301">
        <f t="shared" ref="G55:G57" si="13">$G$9</f>
        <v>0.23380000000000001</v>
      </c>
      <c r="H55" s="302">
        <f t="shared" ref="H55:H57" si="14">ROUND(F55*(1+G55),2)</f>
        <v>774.26</v>
      </c>
      <c r="I55" s="302">
        <f t="shared" ref="I55:I57" si="15">ROUND(SUM(E55*H55),2)</f>
        <v>8425.2999999999993</v>
      </c>
      <c r="J55" s="255">
        <f t="shared" si="9"/>
        <v>7.221247219522409E-3</v>
      </c>
      <c r="K55" s="243"/>
    </row>
    <row r="56" spans="1:14" ht="167.25" customHeight="1" x14ac:dyDescent="0.25">
      <c r="A56" s="296" t="s">
        <v>183</v>
      </c>
      <c r="B56" s="318" t="s">
        <v>55075</v>
      </c>
      <c r="C56" s="311" t="s">
        <v>23332</v>
      </c>
      <c r="D56" s="305" t="str">
        <f>VLOOKUP(A56,'EMOP SCO'!A:C,3,FALSE)</f>
        <v>UNXMES</v>
      </c>
      <c r="E56" s="299">
        <f>'MEM CALC'!O214</f>
        <v>20</v>
      </c>
      <c r="F56" s="300">
        <f>VLOOKUP(A56,EMOP0925!A:B,2,FALSE)</f>
        <v>137.6</v>
      </c>
      <c r="G56" s="301">
        <f t="shared" si="13"/>
        <v>0.23380000000000001</v>
      </c>
      <c r="H56" s="302">
        <f t="shared" si="14"/>
        <v>169.77</v>
      </c>
      <c r="I56" s="302">
        <f t="shared" si="15"/>
        <v>3395.4</v>
      </c>
      <c r="J56" s="255">
        <f t="shared" si="9"/>
        <v>2.910166143539861E-3</v>
      </c>
      <c r="K56" s="243"/>
    </row>
    <row r="57" spans="1:14" ht="169.5" customHeight="1" x14ac:dyDescent="0.25">
      <c r="A57" s="296" t="s">
        <v>89</v>
      </c>
      <c r="B57" s="318" t="s">
        <v>67</v>
      </c>
      <c r="C57" s="304" t="str">
        <f>VLOOKUP(A57,'EMOP SCO'!A:C,2,FALSE)</f>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
      <c r="D57" s="305" t="str">
        <f>VLOOKUP(A57,'EMOP SCO'!A:C,3,FALSE)</f>
        <v>UN</v>
      </c>
      <c r="E57" s="299">
        <f>'MEM CALC'!O217</f>
        <v>2</v>
      </c>
      <c r="F57" s="300">
        <f>VLOOKUP(A57,EMOP0925!A:B,2,FALSE)</f>
        <v>2159.29</v>
      </c>
      <c r="G57" s="301">
        <f t="shared" si="13"/>
        <v>0.23380000000000001</v>
      </c>
      <c r="H57" s="302">
        <f t="shared" si="14"/>
        <v>2664.13</v>
      </c>
      <c r="I57" s="302">
        <f t="shared" si="15"/>
        <v>5328.26</v>
      </c>
      <c r="J57" s="255">
        <f t="shared" si="9"/>
        <v>4.5668026906926134E-3</v>
      </c>
      <c r="K57" s="243"/>
    </row>
    <row r="58" spans="1:14" ht="18" x14ac:dyDescent="0.25">
      <c r="A58" s="296"/>
      <c r="B58" s="296"/>
      <c r="C58" s="308"/>
      <c r="D58" s="296"/>
      <c r="E58" s="299"/>
      <c r="F58" s="300"/>
      <c r="G58" s="301"/>
      <c r="H58" s="302"/>
      <c r="I58" s="302"/>
      <c r="J58" s="249"/>
      <c r="K58" s="250"/>
      <c r="L58" s="251"/>
      <c r="M58" s="251"/>
    </row>
    <row r="59" spans="1:14" ht="18.75" customHeight="1" x14ac:dyDescent="0.25">
      <c r="A59" s="320"/>
      <c r="B59" s="320"/>
      <c r="C59" s="321" t="s">
        <v>68</v>
      </c>
      <c r="D59" s="320"/>
      <c r="E59" s="322"/>
      <c r="F59" s="323"/>
      <c r="G59" s="324"/>
      <c r="H59" s="324"/>
      <c r="I59" s="325">
        <f>ROUND(SUM(I8,I11,I17,I32,I54),2)</f>
        <v>1166737.51</v>
      </c>
      <c r="J59" s="249"/>
      <c r="K59" s="250">
        <f>I59*0.13</f>
        <v>151675.8763</v>
      </c>
      <c r="L59" s="251"/>
      <c r="M59" s="251"/>
    </row>
    <row r="60" spans="1:14" ht="13.5" customHeight="1" x14ac:dyDescent="0.25">
      <c r="A60" s="261"/>
      <c r="B60" s="262"/>
      <c r="C60" s="263"/>
      <c r="D60" s="262"/>
      <c r="E60" s="264"/>
      <c r="F60" s="265"/>
      <c r="G60" s="266"/>
      <c r="H60" s="266"/>
      <c r="I60" s="267"/>
      <c r="J60" s="249"/>
      <c r="K60" s="252">
        <f>I59-K59</f>
        <v>1015061.6337</v>
      </c>
      <c r="L60" s="251"/>
      <c r="M60" s="251"/>
      <c r="N60" s="243"/>
    </row>
    <row r="61" spans="1:14" ht="12" customHeight="1" x14ac:dyDescent="0.25">
      <c r="A61" s="261"/>
      <c r="B61" s="262"/>
      <c r="C61" s="263"/>
      <c r="D61" s="262"/>
      <c r="E61" s="264"/>
      <c r="F61" s="265"/>
      <c r="G61" s="266"/>
      <c r="H61" s="266"/>
      <c r="I61" s="267"/>
      <c r="J61" s="249"/>
      <c r="K61" s="251"/>
      <c r="L61" s="251"/>
      <c r="M61" s="251"/>
    </row>
    <row r="62" spans="1:14" ht="31.5" customHeight="1" x14ac:dyDescent="0.25">
      <c r="A62" s="258"/>
      <c r="B62" s="259"/>
      <c r="C62" s="268" t="s">
        <v>69</v>
      </c>
      <c r="D62" s="259"/>
      <c r="E62" s="260"/>
      <c r="F62" s="269"/>
      <c r="G62" s="270"/>
      <c r="H62" s="270"/>
      <c r="I62" s="270"/>
    </row>
    <row r="63" spans="1:14" ht="49.5" customHeight="1" x14ac:dyDescent="0.25">
      <c r="A63" s="258"/>
      <c r="B63" s="259"/>
      <c r="C63" s="271" t="s">
        <v>55076</v>
      </c>
      <c r="D63" s="259"/>
      <c r="E63" s="260"/>
      <c r="F63" s="269"/>
      <c r="G63" s="270"/>
      <c r="H63" s="270"/>
      <c r="I63" s="270"/>
      <c r="K63" s="253">
        <f>K60/1.06</f>
        <v>957605.31481132074</v>
      </c>
    </row>
    <row r="64" spans="1:14" ht="30" x14ac:dyDescent="0.25">
      <c r="A64" s="258"/>
      <c r="B64" s="259"/>
      <c r="C64" s="271" t="s">
        <v>70</v>
      </c>
      <c r="D64" s="259"/>
      <c r="E64" s="260"/>
      <c r="F64" s="269"/>
      <c r="G64" s="270"/>
      <c r="H64" s="270"/>
      <c r="I64" s="270"/>
    </row>
    <row r="65" spans="1:9" ht="76.5" x14ac:dyDescent="0.25">
      <c r="A65" s="258"/>
      <c r="B65" s="259"/>
      <c r="C65" s="271" t="s">
        <v>55077</v>
      </c>
      <c r="D65" s="259"/>
      <c r="E65" s="260"/>
      <c r="F65" s="269"/>
      <c r="G65" s="270"/>
      <c r="H65" s="270"/>
      <c r="I65" s="270"/>
    </row>
    <row r="66" spans="1:9" ht="45" x14ac:dyDescent="0.25">
      <c r="A66" s="258"/>
      <c r="B66" s="259"/>
      <c r="C66" s="271" t="s">
        <v>71</v>
      </c>
      <c r="D66" s="259"/>
      <c r="E66" s="260"/>
      <c r="F66" s="269"/>
      <c r="G66" s="270"/>
      <c r="H66" s="270"/>
      <c r="I66" s="270"/>
    </row>
    <row r="67" spans="1:9" ht="45" x14ac:dyDescent="0.25">
      <c r="A67" s="258"/>
      <c r="B67" s="259"/>
      <c r="C67" s="271" t="s">
        <v>72</v>
      </c>
      <c r="D67" s="259"/>
      <c r="E67" s="260"/>
      <c r="F67" s="269"/>
      <c r="G67" s="270"/>
      <c r="H67" s="270"/>
      <c r="I67" s="270"/>
    </row>
    <row r="68" spans="1:9" ht="30.75" x14ac:dyDescent="0.25">
      <c r="A68" s="258"/>
      <c r="B68" s="259"/>
      <c r="C68" s="271" t="s">
        <v>55078</v>
      </c>
      <c r="D68" s="259"/>
      <c r="E68" s="260"/>
      <c r="F68" s="269"/>
      <c r="G68" s="270"/>
      <c r="H68" s="270"/>
      <c r="I68" s="270"/>
    </row>
    <row r="69" spans="1:9" ht="18" x14ac:dyDescent="0.25">
      <c r="A69" s="258"/>
      <c r="B69" s="259"/>
      <c r="C69" s="271" t="s">
        <v>73</v>
      </c>
      <c r="D69" s="259"/>
      <c r="E69" s="260"/>
      <c r="F69" s="269"/>
      <c r="G69" s="270"/>
      <c r="H69" s="270"/>
      <c r="I69" s="270"/>
    </row>
    <row r="70" spans="1:9" ht="18" x14ac:dyDescent="0.25">
      <c r="A70" s="272"/>
      <c r="B70" s="273"/>
      <c r="C70" s="274"/>
      <c r="D70" s="273"/>
      <c r="E70" s="275"/>
      <c r="F70" s="276"/>
      <c r="G70" s="277"/>
      <c r="H70" s="277"/>
      <c r="I70" s="277"/>
    </row>
    <row r="71" spans="1:9" ht="12" customHeight="1" x14ac:dyDescent="0.25">
      <c r="F71" s="245"/>
      <c r="I71" s="254"/>
    </row>
    <row r="72" spans="1:9" ht="12" customHeight="1" x14ac:dyDescent="0.25">
      <c r="F72" s="245"/>
      <c r="I72" s="254"/>
    </row>
    <row r="73" spans="1:9" ht="12" customHeight="1" x14ac:dyDescent="0.25">
      <c r="F73" s="245"/>
      <c r="I73" s="254"/>
    </row>
    <row r="74" spans="1:9" ht="12" customHeight="1" x14ac:dyDescent="0.25">
      <c r="F74" s="245"/>
      <c r="I74" s="254"/>
    </row>
    <row r="75" spans="1:9" ht="12" customHeight="1" x14ac:dyDescent="0.25">
      <c r="F75" s="245"/>
      <c r="I75" s="254"/>
    </row>
    <row r="76" spans="1:9" ht="12" customHeight="1" x14ac:dyDescent="0.25">
      <c r="F76" s="245"/>
      <c r="I76" s="254"/>
    </row>
    <row r="77" spans="1:9" ht="12" customHeight="1" x14ac:dyDescent="0.25">
      <c r="F77" s="245"/>
      <c r="I77" s="254"/>
    </row>
    <row r="78" spans="1:9" ht="12" customHeight="1" x14ac:dyDescent="0.25">
      <c r="F78" s="245"/>
      <c r="I78" s="254"/>
    </row>
    <row r="79" spans="1:9" ht="12" customHeight="1" x14ac:dyDescent="0.25">
      <c r="F79" s="245"/>
      <c r="I79" s="254"/>
    </row>
    <row r="80" spans="1:9" ht="12" customHeight="1" x14ac:dyDescent="0.25">
      <c r="F80" s="245"/>
      <c r="I80" s="254"/>
    </row>
    <row r="81" spans="6:9" ht="12" customHeight="1" x14ac:dyDescent="0.25">
      <c r="F81" s="245"/>
      <c r="I81" s="254"/>
    </row>
    <row r="82" spans="6:9" ht="12" customHeight="1" x14ac:dyDescent="0.25">
      <c r="F82" s="245"/>
      <c r="I82" s="254"/>
    </row>
    <row r="83" spans="6:9" ht="12" customHeight="1" x14ac:dyDescent="0.25">
      <c r="F83" s="245"/>
      <c r="I83" s="254"/>
    </row>
    <row r="84" spans="6:9" ht="12" customHeight="1" x14ac:dyDescent="0.25">
      <c r="F84" s="245"/>
      <c r="I84" s="254"/>
    </row>
    <row r="85" spans="6:9" ht="12" customHeight="1" x14ac:dyDescent="0.25">
      <c r="F85" s="245"/>
      <c r="I85" s="254"/>
    </row>
    <row r="86" spans="6:9" ht="12" customHeight="1" x14ac:dyDescent="0.25">
      <c r="F86" s="245"/>
      <c r="I86" s="254"/>
    </row>
    <row r="87" spans="6:9" ht="12" customHeight="1" x14ac:dyDescent="0.25">
      <c r="F87" s="245"/>
      <c r="I87" s="254"/>
    </row>
    <row r="88" spans="6:9" ht="12" customHeight="1" x14ac:dyDescent="0.25">
      <c r="F88" s="245"/>
      <c r="I88" s="254"/>
    </row>
    <row r="89" spans="6:9" ht="12" customHeight="1" x14ac:dyDescent="0.25">
      <c r="F89" s="245"/>
      <c r="I89" s="254"/>
    </row>
    <row r="90" spans="6:9" ht="12" customHeight="1" x14ac:dyDescent="0.25">
      <c r="F90" s="245"/>
      <c r="I90" s="254"/>
    </row>
    <row r="91" spans="6:9" ht="12" customHeight="1" x14ac:dyDescent="0.25">
      <c r="F91" s="245"/>
      <c r="I91" s="254"/>
    </row>
    <row r="92" spans="6:9" ht="12" customHeight="1" x14ac:dyDescent="0.25">
      <c r="F92" s="245"/>
      <c r="I92" s="254"/>
    </row>
    <row r="93" spans="6:9" ht="12" customHeight="1" x14ac:dyDescent="0.25">
      <c r="F93" s="245"/>
      <c r="I93" s="254"/>
    </row>
    <row r="94" spans="6:9" ht="12" customHeight="1" x14ac:dyDescent="0.25">
      <c r="F94" s="245"/>
      <c r="I94" s="254"/>
    </row>
    <row r="95" spans="6:9" ht="12" customHeight="1" x14ac:dyDescent="0.25">
      <c r="F95" s="245"/>
      <c r="I95" s="254"/>
    </row>
    <row r="96" spans="6:9" ht="12" customHeight="1" x14ac:dyDescent="0.25">
      <c r="F96" s="245"/>
      <c r="I96" s="254"/>
    </row>
    <row r="97" spans="6:9" ht="12" customHeight="1" x14ac:dyDescent="0.25">
      <c r="F97" s="245"/>
      <c r="I97" s="254"/>
    </row>
    <row r="98" spans="6:9" ht="12" customHeight="1" x14ac:dyDescent="0.25">
      <c r="F98" s="245"/>
      <c r="I98" s="254"/>
    </row>
    <row r="99" spans="6:9" ht="12" customHeight="1" x14ac:dyDescent="0.25">
      <c r="F99" s="245"/>
      <c r="I99" s="254"/>
    </row>
    <row r="100" spans="6:9" ht="12" customHeight="1" x14ac:dyDescent="0.25">
      <c r="F100" s="245"/>
      <c r="I100" s="254"/>
    </row>
    <row r="101" spans="6:9" ht="12" customHeight="1" x14ac:dyDescent="0.25">
      <c r="F101" s="245"/>
      <c r="I101" s="254"/>
    </row>
    <row r="102" spans="6:9" ht="12" customHeight="1" x14ac:dyDescent="0.25">
      <c r="F102" s="245"/>
      <c r="I102" s="254"/>
    </row>
    <row r="103" spans="6:9" ht="12" customHeight="1" x14ac:dyDescent="0.25">
      <c r="F103" s="245"/>
      <c r="I103" s="254"/>
    </row>
    <row r="104" spans="6:9" ht="12" customHeight="1" x14ac:dyDescent="0.25">
      <c r="F104" s="245"/>
      <c r="I104" s="254"/>
    </row>
    <row r="105" spans="6:9" ht="12" customHeight="1" x14ac:dyDescent="0.25">
      <c r="F105" s="245"/>
      <c r="I105" s="254"/>
    </row>
    <row r="106" spans="6:9" ht="12" customHeight="1" x14ac:dyDescent="0.25">
      <c r="F106" s="245"/>
      <c r="I106" s="254"/>
    </row>
    <row r="107" spans="6:9" ht="12" customHeight="1" x14ac:dyDescent="0.25">
      <c r="F107" s="245"/>
      <c r="I107" s="254"/>
    </row>
    <row r="108" spans="6:9" ht="12" customHeight="1" x14ac:dyDescent="0.25">
      <c r="F108" s="245"/>
      <c r="I108" s="254"/>
    </row>
    <row r="109" spans="6:9" ht="12" customHeight="1" x14ac:dyDescent="0.25">
      <c r="F109" s="245"/>
      <c r="I109" s="254"/>
    </row>
    <row r="110" spans="6:9" ht="12" customHeight="1" x14ac:dyDescent="0.25">
      <c r="F110" s="245"/>
      <c r="I110" s="254"/>
    </row>
    <row r="111" spans="6:9" ht="12" customHeight="1" x14ac:dyDescent="0.25">
      <c r="F111" s="245"/>
      <c r="I111" s="254"/>
    </row>
    <row r="112" spans="6:9" ht="12" customHeight="1" x14ac:dyDescent="0.25">
      <c r="F112" s="245"/>
      <c r="I112" s="254"/>
    </row>
    <row r="113" spans="6:9" ht="12" customHeight="1" x14ac:dyDescent="0.25">
      <c r="F113" s="245"/>
      <c r="I113" s="254"/>
    </row>
    <row r="114" spans="6:9" ht="12" customHeight="1" x14ac:dyDescent="0.25">
      <c r="F114" s="245"/>
      <c r="I114" s="254"/>
    </row>
    <row r="115" spans="6:9" ht="12" customHeight="1" x14ac:dyDescent="0.25">
      <c r="F115" s="245"/>
      <c r="I115" s="254"/>
    </row>
    <row r="116" spans="6:9" ht="12" customHeight="1" x14ac:dyDescent="0.25">
      <c r="F116" s="245"/>
      <c r="I116" s="254"/>
    </row>
    <row r="117" spans="6:9" ht="12" customHeight="1" x14ac:dyDescent="0.25">
      <c r="F117" s="245"/>
      <c r="I117" s="254"/>
    </row>
    <row r="118" spans="6:9" ht="12" customHeight="1" x14ac:dyDescent="0.25">
      <c r="F118" s="245"/>
      <c r="I118" s="254"/>
    </row>
    <row r="119" spans="6:9" ht="12" customHeight="1" x14ac:dyDescent="0.25">
      <c r="F119" s="245"/>
      <c r="I119" s="254"/>
    </row>
    <row r="120" spans="6:9" ht="12" customHeight="1" x14ac:dyDescent="0.25">
      <c r="F120" s="245"/>
      <c r="I120" s="254"/>
    </row>
    <row r="121" spans="6:9" ht="12" customHeight="1" x14ac:dyDescent="0.25">
      <c r="F121" s="245"/>
      <c r="I121" s="254"/>
    </row>
    <row r="122" spans="6:9" ht="12" customHeight="1" x14ac:dyDescent="0.25">
      <c r="F122" s="245"/>
      <c r="I122" s="254"/>
    </row>
    <row r="123" spans="6:9" ht="12" customHeight="1" x14ac:dyDescent="0.25">
      <c r="F123" s="245"/>
      <c r="I123" s="254"/>
    </row>
    <row r="124" spans="6:9" ht="12" customHeight="1" x14ac:dyDescent="0.25">
      <c r="F124" s="245"/>
      <c r="I124" s="254"/>
    </row>
    <row r="125" spans="6:9" ht="12" customHeight="1" x14ac:dyDescent="0.25">
      <c r="F125" s="245"/>
      <c r="I125" s="254"/>
    </row>
    <row r="126" spans="6:9" ht="12" customHeight="1" x14ac:dyDescent="0.25">
      <c r="F126" s="245"/>
      <c r="I126" s="254"/>
    </row>
    <row r="127" spans="6:9" ht="12" customHeight="1" x14ac:dyDescent="0.25">
      <c r="F127" s="245"/>
      <c r="I127" s="254"/>
    </row>
    <row r="128" spans="6:9" ht="12" customHeight="1" x14ac:dyDescent="0.25">
      <c r="F128" s="245"/>
      <c r="I128" s="254"/>
    </row>
    <row r="129" spans="6:9" ht="12" customHeight="1" x14ac:dyDescent="0.25">
      <c r="F129" s="245"/>
      <c r="I129" s="254"/>
    </row>
    <row r="130" spans="6:9" ht="12" customHeight="1" x14ac:dyDescent="0.25">
      <c r="F130" s="245"/>
      <c r="I130" s="254"/>
    </row>
    <row r="131" spans="6:9" ht="12" customHeight="1" x14ac:dyDescent="0.25">
      <c r="F131" s="245"/>
      <c r="I131" s="254"/>
    </row>
    <row r="132" spans="6:9" ht="12" customHeight="1" x14ac:dyDescent="0.25">
      <c r="F132" s="245"/>
      <c r="I132" s="254"/>
    </row>
    <row r="133" spans="6:9" ht="12" customHeight="1" x14ac:dyDescent="0.25">
      <c r="F133" s="245"/>
      <c r="I133" s="254"/>
    </row>
    <row r="134" spans="6:9" ht="12" customHeight="1" x14ac:dyDescent="0.25">
      <c r="F134" s="245"/>
      <c r="I134" s="254"/>
    </row>
    <row r="135" spans="6:9" ht="12" customHeight="1" x14ac:dyDescent="0.25">
      <c r="F135" s="245"/>
      <c r="I135" s="254"/>
    </row>
    <row r="136" spans="6:9" ht="12" customHeight="1" x14ac:dyDescent="0.25">
      <c r="F136" s="245"/>
      <c r="I136" s="254"/>
    </row>
    <row r="137" spans="6:9" ht="12" customHeight="1" x14ac:dyDescent="0.25">
      <c r="F137" s="245"/>
      <c r="I137" s="254"/>
    </row>
    <row r="138" spans="6:9" ht="12" customHeight="1" x14ac:dyDescent="0.25">
      <c r="F138" s="245"/>
      <c r="I138" s="254"/>
    </row>
    <row r="139" spans="6:9" ht="12" customHeight="1" x14ac:dyDescent="0.25">
      <c r="F139" s="245"/>
      <c r="I139" s="254"/>
    </row>
    <row r="140" spans="6:9" ht="12" customHeight="1" x14ac:dyDescent="0.25">
      <c r="F140" s="245"/>
      <c r="I140" s="254"/>
    </row>
    <row r="141" spans="6:9" ht="12" customHeight="1" x14ac:dyDescent="0.25">
      <c r="F141" s="245"/>
      <c r="I141" s="254"/>
    </row>
    <row r="142" spans="6:9" ht="12" customHeight="1" x14ac:dyDescent="0.25">
      <c r="F142" s="245"/>
      <c r="I142" s="254"/>
    </row>
    <row r="143" spans="6:9" ht="12" customHeight="1" x14ac:dyDescent="0.25">
      <c r="F143" s="245"/>
      <c r="I143" s="254"/>
    </row>
    <row r="144" spans="6:9" ht="12" customHeight="1" x14ac:dyDescent="0.25">
      <c r="F144" s="245"/>
      <c r="I144" s="254"/>
    </row>
    <row r="145" spans="6:9" ht="12" customHeight="1" x14ac:dyDescent="0.25">
      <c r="F145" s="245"/>
      <c r="I145" s="254"/>
    </row>
    <row r="146" spans="6:9" ht="12" customHeight="1" x14ac:dyDescent="0.25">
      <c r="F146" s="245"/>
      <c r="I146" s="254"/>
    </row>
    <row r="147" spans="6:9" ht="12" customHeight="1" x14ac:dyDescent="0.25">
      <c r="F147" s="245"/>
      <c r="I147" s="254"/>
    </row>
    <row r="148" spans="6:9" ht="12" customHeight="1" x14ac:dyDescent="0.25">
      <c r="F148" s="245"/>
      <c r="I148" s="254"/>
    </row>
    <row r="149" spans="6:9" ht="12" customHeight="1" x14ac:dyDescent="0.25">
      <c r="F149" s="245"/>
      <c r="I149" s="254"/>
    </row>
    <row r="150" spans="6:9" ht="12" customHeight="1" x14ac:dyDescent="0.25">
      <c r="F150" s="245"/>
      <c r="I150" s="254"/>
    </row>
    <row r="151" spans="6:9" ht="12" customHeight="1" x14ac:dyDescent="0.25">
      <c r="F151" s="245"/>
      <c r="I151" s="254"/>
    </row>
    <row r="152" spans="6:9" ht="12" customHeight="1" x14ac:dyDescent="0.25">
      <c r="F152" s="245"/>
      <c r="I152" s="254"/>
    </row>
    <row r="153" spans="6:9" ht="12" customHeight="1" x14ac:dyDescent="0.25">
      <c r="F153" s="245"/>
      <c r="I153" s="254"/>
    </row>
    <row r="154" spans="6:9" ht="12" customHeight="1" x14ac:dyDescent="0.25">
      <c r="F154" s="245"/>
      <c r="I154" s="254"/>
    </row>
    <row r="155" spans="6:9" ht="12" customHeight="1" x14ac:dyDescent="0.25">
      <c r="F155" s="245"/>
      <c r="I155" s="254"/>
    </row>
    <row r="156" spans="6:9" ht="12" customHeight="1" x14ac:dyDescent="0.25">
      <c r="F156" s="245"/>
      <c r="I156" s="254"/>
    </row>
    <row r="157" spans="6:9" ht="12" customHeight="1" x14ac:dyDescent="0.25">
      <c r="F157" s="245"/>
      <c r="I157" s="254"/>
    </row>
    <row r="158" spans="6:9" ht="12" customHeight="1" x14ac:dyDescent="0.25">
      <c r="F158" s="245"/>
      <c r="I158" s="254"/>
    </row>
    <row r="159" spans="6:9" ht="12" customHeight="1" x14ac:dyDescent="0.25">
      <c r="F159" s="245"/>
      <c r="I159" s="254"/>
    </row>
    <row r="160" spans="6:9" ht="12" customHeight="1" x14ac:dyDescent="0.25">
      <c r="F160" s="245"/>
      <c r="I160" s="254"/>
    </row>
    <row r="161" spans="6:9" ht="12" customHeight="1" x14ac:dyDescent="0.25">
      <c r="F161" s="245"/>
      <c r="I161" s="254"/>
    </row>
    <row r="162" spans="6:9" ht="12" customHeight="1" x14ac:dyDescent="0.25">
      <c r="F162" s="245"/>
      <c r="I162" s="254"/>
    </row>
    <row r="163" spans="6:9" ht="12" customHeight="1" x14ac:dyDescent="0.25">
      <c r="F163" s="245"/>
      <c r="I163" s="254"/>
    </row>
    <row r="164" spans="6:9" ht="12" customHeight="1" x14ac:dyDescent="0.25">
      <c r="F164" s="245"/>
      <c r="I164" s="254"/>
    </row>
    <row r="165" spans="6:9" ht="12" customHeight="1" x14ac:dyDescent="0.25">
      <c r="F165" s="245"/>
      <c r="I165" s="254"/>
    </row>
    <row r="166" spans="6:9" ht="12" customHeight="1" x14ac:dyDescent="0.25">
      <c r="F166" s="245"/>
      <c r="I166" s="254"/>
    </row>
    <row r="167" spans="6:9" ht="12" customHeight="1" x14ac:dyDescent="0.25">
      <c r="F167" s="245"/>
      <c r="I167" s="254"/>
    </row>
    <row r="168" spans="6:9" ht="12" customHeight="1" x14ac:dyDescent="0.25">
      <c r="F168" s="245"/>
      <c r="I168" s="254"/>
    </row>
    <row r="169" spans="6:9" ht="12" customHeight="1" x14ac:dyDescent="0.25">
      <c r="F169" s="245"/>
      <c r="I169" s="254"/>
    </row>
    <row r="170" spans="6:9" ht="12" customHeight="1" x14ac:dyDescent="0.25">
      <c r="F170" s="245"/>
      <c r="I170" s="254"/>
    </row>
    <row r="171" spans="6:9" ht="12" customHeight="1" x14ac:dyDescent="0.25">
      <c r="F171" s="245"/>
      <c r="I171" s="254"/>
    </row>
    <row r="172" spans="6:9" ht="12" customHeight="1" x14ac:dyDescent="0.25">
      <c r="F172" s="245"/>
      <c r="I172" s="254"/>
    </row>
    <row r="173" spans="6:9" ht="12" customHeight="1" x14ac:dyDescent="0.25">
      <c r="F173" s="245"/>
      <c r="I173" s="254"/>
    </row>
    <row r="174" spans="6:9" ht="12" customHeight="1" x14ac:dyDescent="0.25">
      <c r="F174" s="245"/>
      <c r="I174" s="254"/>
    </row>
    <row r="175" spans="6:9" ht="12" customHeight="1" x14ac:dyDescent="0.25">
      <c r="F175" s="245"/>
      <c r="I175" s="254"/>
    </row>
    <row r="176" spans="6:9" ht="12" customHeight="1" x14ac:dyDescent="0.25">
      <c r="F176" s="245"/>
      <c r="I176" s="254"/>
    </row>
    <row r="177" spans="6:9" ht="12" customHeight="1" x14ac:dyDescent="0.25">
      <c r="F177" s="245"/>
      <c r="I177" s="254"/>
    </row>
    <row r="178" spans="6:9" ht="12" customHeight="1" x14ac:dyDescent="0.25">
      <c r="F178" s="245"/>
      <c r="I178" s="254"/>
    </row>
    <row r="179" spans="6:9" ht="12" customHeight="1" x14ac:dyDescent="0.25">
      <c r="F179" s="245"/>
      <c r="I179" s="254"/>
    </row>
    <row r="180" spans="6:9" ht="12" customHeight="1" x14ac:dyDescent="0.25">
      <c r="F180" s="245"/>
      <c r="I180" s="254"/>
    </row>
    <row r="181" spans="6:9" ht="12" customHeight="1" x14ac:dyDescent="0.25">
      <c r="F181" s="245"/>
      <c r="I181" s="254"/>
    </row>
    <row r="182" spans="6:9" ht="12" customHeight="1" x14ac:dyDescent="0.25">
      <c r="F182" s="245"/>
      <c r="I182" s="254"/>
    </row>
    <row r="183" spans="6:9" ht="12" customHeight="1" x14ac:dyDescent="0.25">
      <c r="F183" s="245"/>
      <c r="I183" s="254"/>
    </row>
    <row r="184" spans="6:9" ht="12" customHeight="1" x14ac:dyDescent="0.25">
      <c r="F184" s="245"/>
      <c r="I184" s="254"/>
    </row>
    <row r="185" spans="6:9" ht="12" customHeight="1" x14ac:dyDescent="0.25">
      <c r="F185" s="245"/>
      <c r="I185" s="254"/>
    </row>
    <row r="186" spans="6:9" ht="12" customHeight="1" x14ac:dyDescent="0.25">
      <c r="F186" s="245"/>
      <c r="I186" s="254"/>
    </row>
    <row r="187" spans="6:9" ht="12" customHeight="1" x14ac:dyDescent="0.25">
      <c r="F187" s="245"/>
      <c r="I187" s="254"/>
    </row>
    <row r="188" spans="6:9" ht="12" customHeight="1" x14ac:dyDescent="0.25">
      <c r="F188" s="245"/>
      <c r="I188" s="254"/>
    </row>
    <row r="189" spans="6:9" ht="12" customHeight="1" x14ac:dyDescent="0.25">
      <c r="F189" s="245"/>
      <c r="I189" s="254"/>
    </row>
    <row r="190" spans="6:9" ht="12" customHeight="1" x14ac:dyDescent="0.25">
      <c r="F190" s="245"/>
      <c r="I190" s="254"/>
    </row>
    <row r="191" spans="6:9" ht="12" customHeight="1" x14ac:dyDescent="0.25">
      <c r="F191" s="245"/>
      <c r="I191" s="254"/>
    </row>
    <row r="192" spans="6:9" ht="12" customHeight="1" x14ac:dyDescent="0.25">
      <c r="F192" s="245"/>
      <c r="I192" s="254"/>
    </row>
    <row r="193" spans="6:9" ht="12" customHeight="1" x14ac:dyDescent="0.25">
      <c r="F193" s="245"/>
      <c r="I193" s="254"/>
    </row>
    <row r="194" spans="6:9" ht="12" customHeight="1" x14ac:dyDescent="0.25">
      <c r="F194" s="245"/>
      <c r="I194" s="254"/>
    </row>
    <row r="195" spans="6:9" ht="12" customHeight="1" x14ac:dyDescent="0.25">
      <c r="F195" s="245"/>
      <c r="I195" s="254"/>
    </row>
    <row r="196" spans="6:9" ht="12" customHeight="1" x14ac:dyDescent="0.25">
      <c r="F196" s="245"/>
      <c r="I196" s="254"/>
    </row>
    <row r="197" spans="6:9" ht="12" customHeight="1" x14ac:dyDescent="0.25">
      <c r="F197" s="245"/>
      <c r="I197" s="254"/>
    </row>
    <row r="198" spans="6:9" ht="12" customHeight="1" x14ac:dyDescent="0.25">
      <c r="F198" s="245"/>
      <c r="I198" s="254"/>
    </row>
    <row r="199" spans="6:9" ht="12" customHeight="1" x14ac:dyDescent="0.25">
      <c r="F199" s="245"/>
      <c r="I199" s="254"/>
    </row>
    <row r="200" spans="6:9" ht="12" customHeight="1" x14ac:dyDescent="0.25">
      <c r="F200" s="245"/>
      <c r="I200" s="254"/>
    </row>
    <row r="201" spans="6:9" ht="12" customHeight="1" x14ac:dyDescent="0.25">
      <c r="F201" s="245"/>
      <c r="I201" s="254"/>
    </row>
    <row r="202" spans="6:9" ht="12" customHeight="1" x14ac:dyDescent="0.25">
      <c r="F202" s="245"/>
      <c r="I202" s="254"/>
    </row>
    <row r="203" spans="6:9" ht="12" customHeight="1" x14ac:dyDescent="0.25">
      <c r="F203" s="245"/>
      <c r="I203" s="254"/>
    </row>
    <row r="204" spans="6:9" ht="12" customHeight="1" x14ac:dyDescent="0.25">
      <c r="F204" s="245"/>
      <c r="I204" s="254"/>
    </row>
    <row r="205" spans="6:9" ht="12" customHeight="1" x14ac:dyDescent="0.25">
      <c r="F205" s="245"/>
      <c r="I205" s="254"/>
    </row>
    <row r="206" spans="6:9" ht="12" customHeight="1" x14ac:dyDescent="0.25">
      <c r="F206" s="245"/>
      <c r="I206" s="254"/>
    </row>
    <row r="207" spans="6:9" ht="12" customHeight="1" x14ac:dyDescent="0.25">
      <c r="F207" s="245"/>
      <c r="I207" s="254"/>
    </row>
    <row r="208" spans="6:9" ht="12" customHeight="1" x14ac:dyDescent="0.25">
      <c r="F208" s="245"/>
      <c r="I208" s="254"/>
    </row>
    <row r="209" spans="6:9" ht="12" customHeight="1" x14ac:dyDescent="0.25">
      <c r="F209" s="245"/>
      <c r="I209" s="254"/>
    </row>
    <row r="210" spans="6:9" ht="12" customHeight="1" x14ac:dyDescent="0.25">
      <c r="F210" s="245"/>
      <c r="I210" s="254"/>
    </row>
    <row r="211" spans="6:9" ht="12" customHeight="1" x14ac:dyDescent="0.25">
      <c r="F211" s="245"/>
      <c r="I211" s="254"/>
    </row>
    <row r="212" spans="6:9" ht="12" customHeight="1" x14ac:dyDescent="0.25">
      <c r="F212" s="245"/>
      <c r="I212" s="254"/>
    </row>
    <row r="213" spans="6:9" ht="12" customHeight="1" x14ac:dyDescent="0.25">
      <c r="F213" s="245"/>
      <c r="I213" s="254"/>
    </row>
    <row r="214" spans="6:9" ht="12" customHeight="1" x14ac:dyDescent="0.25">
      <c r="F214" s="245"/>
      <c r="I214" s="254"/>
    </row>
    <row r="215" spans="6:9" ht="12" customHeight="1" x14ac:dyDescent="0.25">
      <c r="F215" s="245"/>
      <c r="I215" s="254"/>
    </row>
    <row r="216" spans="6:9" ht="12" customHeight="1" x14ac:dyDescent="0.25">
      <c r="F216" s="245"/>
      <c r="I216" s="254"/>
    </row>
    <row r="217" spans="6:9" ht="12" customHeight="1" x14ac:dyDescent="0.25">
      <c r="F217" s="245"/>
      <c r="I217" s="254"/>
    </row>
    <row r="218" spans="6:9" ht="12" customHeight="1" x14ac:dyDescent="0.25">
      <c r="F218" s="245"/>
      <c r="I218" s="254"/>
    </row>
    <row r="219" spans="6:9" ht="12" customHeight="1" x14ac:dyDescent="0.25">
      <c r="F219" s="245"/>
      <c r="I219" s="254"/>
    </row>
    <row r="220" spans="6:9" ht="12" customHeight="1" x14ac:dyDescent="0.25">
      <c r="F220" s="245"/>
      <c r="I220" s="254"/>
    </row>
    <row r="221" spans="6:9" ht="12" customHeight="1" x14ac:dyDescent="0.25">
      <c r="F221" s="245"/>
      <c r="I221" s="254"/>
    </row>
    <row r="222" spans="6:9" ht="12" customHeight="1" x14ac:dyDescent="0.25">
      <c r="F222" s="245"/>
      <c r="I222" s="254"/>
    </row>
    <row r="223" spans="6:9" ht="12" customHeight="1" x14ac:dyDescent="0.25">
      <c r="F223" s="245"/>
      <c r="I223" s="254"/>
    </row>
    <row r="224" spans="6:9" ht="12" customHeight="1" x14ac:dyDescent="0.25">
      <c r="F224" s="245"/>
      <c r="I224" s="254"/>
    </row>
    <row r="225" spans="6:9" ht="12" customHeight="1" x14ac:dyDescent="0.25">
      <c r="F225" s="245"/>
      <c r="I225" s="254"/>
    </row>
    <row r="226" spans="6:9" ht="12" customHeight="1" x14ac:dyDescent="0.25">
      <c r="F226" s="245"/>
      <c r="I226" s="254"/>
    </row>
    <row r="227" spans="6:9" ht="12" customHeight="1" x14ac:dyDescent="0.25">
      <c r="F227" s="245"/>
      <c r="I227" s="254"/>
    </row>
    <row r="228" spans="6:9" ht="12" customHeight="1" x14ac:dyDescent="0.25">
      <c r="F228" s="245"/>
      <c r="I228" s="254"/>
    </row>
    <row r="229" spans="6:9" ht="12" customHeight="1" x14ac:dyDescent="0.25">
      <c r="F229" s="245"/>
      <c r="I229" s="254"/>
    </row>
    <row r="230" spans="6:9" ht="12" customHeight="1" x14ac:dyDescent="0.25">
      <c r="F230" s="245"/>
      <c r="I230" s="254"/>
    </row>
    <row r="231" spans="6:9" ht="12" customHeight="1" x14ac:dyDescent="0.25">
      <c r="F231" s="245"/>
      <c r="I231" s="254"/>
    </row>
    <row r="232" spans="6:9" ht="12" customHeight="1" x14ac:dyDescent="0.25">
      <c r="F232" s="245"/>
      <c r="I232" s="254"/>
    </row>
    <row r="233" spans="6:9" ht="12" customHeight="1" x14ac:dyDescent="0.25">
      <c r="F233" s="245"/>
      <c r="I233" s="254"/>
    </row>
    <row r="234" spans="6:9" ht="12" customHeight="1" x14ac:dyDescent="0.25">
      <c r="F234" s="245"/>
      <c r="I234" s="254"/>
    </row>
    <row r="235" spans="6:9" ht="12" customHeight="1" x14ac:dyDescent="0.25">
      <c r="F235" s="245"/>
      <c r="I235" s="254"/>
    </row>
    <row r="236" spans="6:9" ht="12" customHeight="1" x14ac:dyDescent="0.25">
      <c r="F236" s="245"/>
      <c r="I236" s="254"/>
    </row>
    <row r="237" spans="6:9" ht="12" customHeight="1" x14ac:dyDescent="0.25">
      <c r="F237" s="245"/>
      <c r="I237" s="254"/>
    </row>
    <row r="238" spans="6:9" ht="12" customHeight="1" x14ac:dyDescent="0.25">
      <c r="F238" s="245"/>
      <c r="I238" s="254"/>
    </row>
    <row r="239" spans="6:9" ht="12" customHeight="1" x14ac:dyDescent="0.25">
      <c r="F239" s="245"/>
      <c r="I239" s="254"/>
    </row>
    <row r="240" spans="6:9" ht="12" customHeight="1" x14ac:dyDescent="0.25">
      <c r="F240" s="245"/>
      <c r="I240" s="254"/>
    </row>
    <row r="241" spans="6:9" ht="12" customHeight="1" x14ac:dyDescent="0.25">
      <c r="F241" s="245"/>
      <c r="I241" s="254"/>
    </row>
    <row r="242" spans="6:9" ht="12" customHeight="1" x14ac:dyDescent="0.25">
      <c r="F242" s="245"/>
      <c r="I242" s="254"/>
    </row>
    <row r="243" spans="6:9" ht="12" customHeight="1" x14ac:dyDescent="0.25">
      <c r="F243" s="245"/>
      <c r="I243" s="254"/>
    </row>
    <row r="244" spans="6:9" ht="12" customHeight="1" x14ac:dyDescent="0.25">
      <c r="F244" s="245"/>
      <c r="I244" s="254"/>
    </row>
    <row r="245" spans="6:9" ht="12" customHeight="1" x14ac:dyDescent="0.25">
      <c r="F245" s="245"/>
      <c r="I245" s="254"/>
    </row>
    <row r="246" spans="6:9" ht="12" customHeight="1" x14ac:dyDescent="0.25">
      <c r="F246" s="245"/>
      <c r="I246" s="254"/>
    </row>
    <row r="247" spans="6:9" ht="12" customHeight="1" x14ac:dyDescent="0.25">
      <c r="F247" s="245"/>
      <c r="I247" s="254"/>
    </row>
    <row r="248" spans="6:9" ht="12" customHeight="1" x14ac:dyDescent="0.25">
      <c r="F248" s="245"/>
      <c r="I248" s="254"/>
    </row>
    <row r="249" spans="6:9" ht="12" customHeight="1" x14ac:dyDescent="0.25">
      <c r="F249" s="245"/>
      <c r="I249" s="254"/>
    </row>
    <row r="250" spans="6:9" ht="12" customHeight="1" x14ac:dyDescent="0.25">
      <c r="F250" s="245"/>
      <c r="I250" s="254"/>
    </row>
    <row r="251" spans="6:9" ht="12" customHeight="1" x14ac:dyDescent="0.25">
      <c r="F251" s="245"/>
      <c r="I251" s="254"/>
    </row>
    <row r="252" spans="6:9" ht="12" customHeight="1" x14ac:dyDescent="0.25">
      <c r="F252" s="245"/>
      <c r="I252" s="254"/>
    </row>
    <row r="253" spans="6:9" ht="12" customHeight="1" x14ac:dyDescent="0.25">
      <c r="F253" s="245"/>
      <c r="I253" s="254"/>
    </row>
    <row r="254" spans="6:9" ht="12" customHeight="1" x14ac:dyDescent="0.25">
      <c r="F254" s="245"/>
      <c r="I254" s="254"/>
    </row>
    <row r="255" spans="6:9" ht="12" customHeight="1" x14ac:dyDescent="0.25">
      <c r="F255" s="245"/>
      <c r="I255" s="254"/>
    </row>
    <row r="256" spans="6:9" ht="12" customHeight="1" x14ac:dyDescent="0.25">
      <c r="F256" s="245"/>
      <c r="I256" s="254"/>
    </row>
    <row r="257" spans="6:9" ht="12" customHeight="1" x14ac:dyDescent="0.25">
      <c r="F257" s="245"/>
      <c r="I257" s="254"/>
    </row>
    <row r="258" spans="6:9" ht="12" customHeight="1" x14ac:dyDescent="0.25">
      <c r="F258" s="245"/>
      <c r="I258" s="254"/>
    </row>
    <row r="259" spans="6:9" ht="12" customHeight="1" x14ac:dyDescent="0.25">
      <c r="F259" s="245"/>
      <c r="I259" s="254"/>
    </row>
    <row r="260" spans="6:9" ht="12" customHeight="1" x14ac:dyDescent="0.25">
      <c r="F260" s="245"/>
      <c r="I260" s="254"/>
    </row>
    <row r="261" spans="6:9" ht="12" customHeight="1" x14ac:dyDescent="0.25">
      <c r="F261" s="245"/>
      <c r="I261" s="254"/>
    </row>
    <row r="262" spans="6:9" ht="12" customHeight="1" x14ac:dyDescent="0.25">
      <c r="F262" s="245"/>
      <c r="I262" s="254"/>
    </row>
    <row r="263" spans="6:9" ht="12" customHeight="1" x14ac:dyDescent="0.25">
      <c r="F263" s="245"/>
      <c r="I263" s="254"/>
    </row>
    <row r="264" spans="6:9" ht="12" customHeight="1" x14ac:dyDescent="0.25">
      <c r="F264" s="245"/>
      <c r="I264" s="254"/>
    </row>
    <row r="265" spans="6:9" ht="12" customHeight="1" x14ac:dyDescent="0.25">
      <c r="F265" s="245"/>
      <c r="I265" s="254"/>
    </row>
    <row r="266" spans="6:9" ht="12" customHeight="1" x14ac:dyDescent="0.25">
      <c r="F266" s="245"/>
      <c r="I266" s="254"/>
    </row>
    <row r="267" spans="6:9" ht="12" customHeight="1" x14ac:dyDescent="0.25">
      <c r="F267" s="245"/>
      <c r="I267" s="254"/>
    </row>
    <row r="268" spans="6:9" ht="12" customHeight="1" x14ac:dyDescent="0.25">
      <c r="F268" s="245"/>
      <c r="I268" s="254"/>
    </row>
    <row r="269" spans="6:9" ht="12" customHeight="1" x14ac:dyDescent="0.25">
      <c r="F269" s="245"/>
      <c r="I269" s="254"/>
    </row>
    <row r="270" spans="6:9" ht="12" customHeight="1" x14ac:dyDescent="0.25">
      <c r="F270" s="245"/>
      <c r="I270" s="254"/>
    </row>
    <row r="271" spans="6:9" ht="12" customHeight="1" x14ac:dyDescent="0.25">
      <c r="F271" s="245"/>
      <c r="I271" s="254"/>
    </row>
    <row r="272" spans="6:9" ht="12" customHeight="1" x14ac:dyDescent="0.25">
      <c r="F272" s="245"/>
      <c r="I272" s="254"/>
    </row>
    <row r="273" spans="6:9" ht="12" customHeight="1" x14ac:dyDescent="0.25">
      <c r="F273" s="245"/>
      <c r="I273" s="254"/>
    </row>
    <row r="274" spans="6:9" ht="12" customHeight="1" x14ac:dyDescent="0.25">
      <c r="F274" s="245"/>
      <c r="I274" s="254"/>
    </row>
    <row r="275" spans="6:9" ht="12" customHeight="1" x14ac:dyDescent="0.25">
      <c r="F275" s="245"/>
      <c r="I275" s="254"/>
    </row>
    <row r="276" spans="6:9" ht="12" customHeight="1" x14ac:dyDescent="0.25">
      <c r="F276" s="245"/>
      <c r="I276" s="254"/>
    </row>
    <row r="277" spans="6:9" ht="12" customHeight="1" x14ac:dyDescent="0.25">
      <c r="F277" s="245"/>
      <c r="I277" s="254"/>
    </row>
    <row r="278" spans="6:9" ht="12" customHeight="1" x14ac:dyDescent="0.25">
      <c r="F278" s="245"/>
      <c r="I278" s="254"/>
    </row>
    <row r="279" spans="6:9" ht="12" customHeight="1" x14ac:dyDescent="0.25">
      <c r="F279" s="245"/>
      <c r="I279" s="254"/>
    </row>
    <row r="280" spans="6:9" ht="12" customHeight="1" x14ac:dyDescent="0.25">
      <c r="F280" s="245"/>
      <c r="I280" s="254"/>
    </row>
    <row r="281" spans="6:9" ht="12" customHeight="1" x14ac:dyDescent="0.25">
      <c r="F281" s="245"/>
      <c r="I281" s="254"/>
    </row>
    <row r="282" spans="6:9" ht="12" customHeight="1" x14ac:dyDescent="0.25">
      <c r="F282" s="245"/>
      <c r="I282" s="254"/>
    </row>
    <row r="283" spans="6:9" ht="12" customHeight="1" x14ac:dyDescent="0.25">
      <c r="F283" s="245"/>
      <c r="I283" s="254"/>
    </row>
    <row r="284" spans="6:9" ht="12" customHeight="1" x14ac:dyDescent="0.25">
      <c r="F284" s="245"/>
      <c r="I284" s="254"/>
    </row>
    <row r="285" spans="6:9" ht="12" customHeight="1" x14ac:dyDescent="0.25">
      <c r="F285" s="245"/>
      <c r="I285" s="254"/>
    </row>
    <row r="286" spans="6:9" ht="12" customHeight="1" x14ac:dyDescent="0.25">
      <c r="F286" s="245"/>
      <c r="I286" s="254"/>
    </row>
    <row r="287" spans="6:9" ht="12" customHeight="1" x14ac:dyDescent="0.25">
      <c r="F287" s="245"/>
      <c r="I287" s="254"/>
    </row>
    <row r="288" spans="6:9" ht="12" customHeight="1" x14ac:dyDescent="0.25">
      <c r="F288" s="245"/>
      <c r="I288" s="254"/>
    </row>
    <row r="289" spans="6:9" ht="12" customHeight="1" x14ac:dyDescent="0.25">
      <c r="F289" s="245"/>
      <c r="I289" s="254"/>
    </row>
    <row r="290" spans="6:9" ht="12" customHeight="1" x14ac:dyDescent="0.25">
      <c r="F290" s="245"/>
      <c r="I290" s="254"/>
    </row>
    <row r="291" spans="6:9" ht="12" customHeight="1" x14ac:dyDescent="0.25">
      <c r="F291" s="245"/>
      <c r="I291" s="254"/>
    </row>
    <row r="292" spans="6:9" ht="12" customHeight="1" x14ac:dyDescent="0.25">
      <c r="F292" s="245"/>
      <c r="I292" s="254"/>
    </row>
    <row r="293" spans="6:9" ht="12" customHeight="1" x14ac:dyDescent="0.25">
      <c r="F293" s="245"/>
      <c r="I293" s="254"/>
    </row>
    <row r="294" spans="6:9" ht="12" customHeight="1" x14ac:dyDescent="0.25">
      <c r="F294" s="245"/>
      <c r="I294" s="254"/>
    </row>
    <row r="295" spans="6:9" ht="12" customHeight="1" x14ac:dyDescent="0.25">
      <c r="F295" s="245"/>
      <c r="I295" s="254"/>
    </row>
    <row r="296" spans="6:9" ht="12" customHeight="1" x14ac:dyDescent="0.25">
      <c r="F296" s="245"/>
      <c r="I296" s="254"/>
    </row>
    <row r="297" spans="6:9" ht="12" customHeight="1" x14ac:dyDescent="0.25">
      <c r="F297" s="245"/>
      <c r="I297" s="254"/>
    </row>
    <row r="298" spans="6:9" ht="12" customHeight="1" x14ac:dyDescent="0.25">
      <c r="F298" s="245"/>
      <c r="I298" s="254"/>
    </row>
    <row r="299" spans="6:9" ht="12" customHeight="1" x14ac:dyDescent="0.25">
      <c r="F299" s="245"/>
      <c r="I299" s="254"/>
    </row>
    <row r="300" spans="6:9" ht="12" customHeight="1" x14ac:dyDescent="0.25">
      <c r="F300" s="245"/>
      <c r="I300" s="254"/>
    </row>
    <row r="301" spans="6:9" ht="12" customHeight="1" x14ac:dyDescent="0.25">
      <c r="F301" s="245"/>
      <c r="I301" s="254"/>
    </row>
    <row r="302" spans="6:9" ht="12" customHeight="1" x14ac:dyDescent="0.25">
      <c r="F302" s="245"/>
      <c r="I302" s="254"/>
    </row>
    <row r="303" spans="6:9" ht="12" customHeight="1" x14ac:dyDescent="0.25">
      <c r="F303" s="245"/>
      <c r="I303" s="254"/>
    </row>
    <row r="304" spans="6:9" ht="12" customHeight="1" x14ac:dyDescent="0.25">
      <c r="F304" s="245"/>
      <c r="I304" s="254"/>
    </row>
    <row r="305" spans="6:9" ht="12" customHeight="1" x14ac:dyDescent="0.25">
      <c r="F305" s="245"/>
      <c r="I305" s="254"/>
    </row>
    <row r="306" spans="6:9" ht="12" customHeight="1" x14ac:dyDescent="0.25">
      <c r="F306" s="245"/>
      <c r="I306" s="254"/>
    </row>
    <row r="307" spans="6:9" ht="12" customHeight="1" x14ac:dyDescent="0.25">
      <c r="F307" s="245"/>
      <c r="I307" s="254"/>
    </row>
    <row r="308" spans="6:9" ht="12" customHeight="1" x14ac:dyDescent="0.25">
      <c r="F308" s="245"/>
      <c r="I308" s="254"/>
    </row>
    <row r="309" spans="6:9" ht="12" customHeight="1" x14ac:dyDescent="0.25">
      <c r="F309" s="245"/>
      <c r="I309" s="254"/>
    </row>
    <row r="310" spans="6:9" ht="12" customHeight="1" x14ac:dyDescent="0.25">
      <c r="F310" s="245"/>
      <c r="I310" s="254"/>
    </row>
    <row r="311" spans="6:9" ht="12" customHeight="1" x14ac:dyDescent="0.25">
      <c r="F311" s="245"/>
      <c r="I311" s="254"/>
    </row>
    <row r="312" spans="6:9" ht="12" customHeight="1" x14ac:dyDescent="0.25">
      <c r="F312" s="245"/>
      <c r="I312" s="254"/>
    </row>
    <row r="313" spans="6:9" ht="12" customHeight="1" x14ac:dyDescent="0.25">
      <c r="F313" s="245"/>
      <c r="I313" s="254"/>
    </row>
    <row r="314" spans="6:9" ht="12" customHeight="1" x14ac:dyDescent="0.25">
      <c r="F314" s="245"/>
      <c r="I314" s="254"/>
    </row>
    <row r="315" spans="6:9" ht="12" customHeight="1" x14ac:dyDescent="0.25">
      <c r="F315" s="245"/>
      <c r="I315" s="254"/>
    </row>
    <row r="316" spans="6:9" ht="12" customHeight="1" x14ac:dyDescent="0.25">
      <c r="F316" s="245"/>
      <c r="I316" s="254"/>
    </row>
    <row r="317" spans="6:9" ht="12" customHeight="1" x14ac:dyDescent="0.25">
      <c r="F317" s="245"/>
      <c r="I317" s="254"/>
    </row>
    <row r="318" spans="6:9" ht="12" customHeight="1" x14ac:dyDescent="0.25">
      <c r="F318" s="245"/>
      <c r="I318" s="254"/>
    </row>
    <row r="319" spans="6:9" ht="12" customHeight="1" x14ac:dyDescent="0.25">
      <c r="F319" s="245"/>
      <c r="I319" s="254"/>
    </row>
    <row r="320" spans="6:9" ht="12" customHeight="1" x14ac:dyDescent="0.25">
      <c r="F320" s="245"/>
      <c r="I320" s="254"/>
    </row>
    <row r="321" spans="6:9" ht="12" customHeight="1" x14ac:dyDescent="0.25">
      <c r="F321" s="245"/>
      <c r="I321" s="254"/>
    </row>
    <row r="322" spans="6:9" ht="12" customHeight="1" x14ac:dyDescent="0.25">
      <c r="F322" s="245"/>
      <c r="I322" s="254"/>
    </row>
    <row r="323" spans="6:9" ht="12" customHeight="1" x14ac:dyDescent="0.25">
      <c r="F323" s="245"/>
      <c r="I323" s="254"/>
    </row>
    <row r="324" spans="6:9" ht="12" customHeight="1" x14ac:dyDescent="0.25">
      <c r="F324" s="245"/>
      <c r="I324" s="254"/>
    </row>
    <row r="325" spans="6:9" ht="12" customHeight="1" x14ac:dyDescent="0.25">
      <c r="F325" s="245"/>
      <c r="I325" s="254"/>
    </row>
    <row r="326" spans="6:9" ht="12" customHeight="1" x14ac:dyDescent="0.25">
      <c r="F326" s="245"/>
      <c r="I326" s="254"/>
    </row>
    <row r="327" spans="6:9" ht="12" customHeight="1" x14ac:dyDescent="0.25">
      <c r="F327" s="245"/>
      <c r="I327" s="254"/>
    </row>
    <row r="328" spans="6:9" ht="12" customHeight="1" x14ac:dyDescent="0.25">
      <c r="F328" s="245"/>
      <c r="I328" s="254"/>
    </row>
    <row r="329" spans="6:9" ht="12" customHeight="1" x14ac:dyDescent="0.25">
      <c r="F329" s="245"/>
      <c r="I329" s="254"/>
    </row>
    <row r="330" spans="6:9" ht="12" customHeight="1" x14ac:dyDescent="0.25">
      <c r="F330" s="245"/>
      <c r="I330" s="254"/>
    </row>
    <row r="331" spans="6:9" ht="12" customHeight="1" x14ac:dyDescent="0.25">
      <c r="F331" s="245"/>
      <c r="I331" s="254"/>
    </row>
    <row r="332" spans="6:9" ht="12" customHeight="1" x14ac:dyDescent="0.25">
      <c r="F332" s="245"/>
      <c r="I332" s="254"/>
    </row>
    <row r="333" spans="6:9" ht="12" customHeight="1" x14ac:dyDescent="0.25">
      <c r="F333" s="245"/>
      <c r="I333" s="254"/>
    </row>
    <row r="334" spans="6:9" ht="12" customHeight="1" x14ac:dyDescent="0.25">
      <c r="F334" s="245"/>
      <c r="I334" s="254"/>
    </row>
    <row r="335" spans="6:9" ht="12" customHeight="1" x14ac:dyDescent="0.25">
      <c r="F335" s="245"/>
      <c r="I335" s="254"/>
    </row>
    <row r="336" spans="6:9" ht="12" customHeight="1" x14ac:dyDescent="0.25">
      <c r="F336" s="245"/>
      <c r="I336" s="254"/>
    </row>
    <row r="337" spans="6:9" ht="12" customHeight="1" x14ac:dyDescent="0.25">
      <c r="F337" s="245"/>
      <c r="I337" s="254"/>
    </row>
    <row r="338" spans="6:9" ht="12" customHeight="1" x14ac:dyDescent="0.25">
      <c r="F338" s="245"/>
      <c r="I338" s="254"/>
    </row>
    <row r="339" spans="6:9" ht="12" customHeight="1" x14ac:dyDescent="0.25">
      <c r="F339" s="245"/>
      <c r="I339" s="254"/>
    </row>
    <row r="340" spans="6:9" ht="12" customHeight="1" x14ac:dyDescent="0.25">
      <c r="F340" s="245"/>
      <c r="I340" s="254"/>
    </row>
    <row r="341" spans="6:9" ht="12" customHeight="1" x14ac:dyDescent="0.25">
      <c r="F341" s="245"/>
      <c r="I341" s="254"/>
    </row>
    <row r="342" spans="6:9" ht="12" customHeight="1" x14ac:dyDescent="0.25">
      <c r="F342" s="245"/>
      <c r="I342" s="254"/>
    </row>
    <row r="343" spans="6:9" ht="12" customHeight="1" x14ac:dyDescent="0.25">
      <c r="F343" s="245"/>
      <c r="I343" s="254"/>
    </row>
    <row r="344" spans="6:9" ht="12" customHeight="1" x14ac:dyDescent="0.25">
      <c r="F344" s="245"/>
      <c r="I344" s="254"/>
    </row>
    <row r="345" spans="6:9" ht="12" customHeight="1" x14ac:dyDescent="0.25">
      <c r="F345" s="245"/>
      <c r="I345" s="254"/>
    </row>
    <row r="346" spans="6:9" ht="12" customHeight="1" x14ac:dyDescent="0.25">
      <c r="F346" s="245"/>
      <c r="I346" s="254"/>
    </row>
    <row r="347" spans="6:9" ht="12" customHeight="1" x14ac:dyDescent="0.25">
      <c r="F347" s="245"/>
      <c r="I347" s="254"/>
    </row>
    <row r="348" spans="6:9" ht="12" customHeight="1" x14ac:dyDescent="0.25">
      <c r="F348" s="245"/>
      <c r="I348" s="254"/>
    </row>
    <row r="349" spans="6:9" ht="12" customHeight="1" x14ac:dyDescent="0.25">
      <c r="F349" s="245"/>
      <c r="I349" s="254"/>
    </row>
    <row r="350" spans="6:9" ht="12" customHeight="1" x14ac:dyDescent="0.25">
      <c r="F350" s="245"/>
      <c r="I350" s="254"/>
    </row>
    <row r="351" spans="6:9" ht="12" customHeight="1" x14ac:dyDescent="0.25">
      <c r="F351" s="245"/>
      <c r="I351" s="254"/>
    </row>
    <row r="352" spans="6:9" ht="12" customHeight="1" x14ac:dyDescent="0.25">
      <c r="F352" s="245"/>
      <c r="I352" s="254"/>
    </row>
    <row r="353" spans="6:9" ht="12" customHeight="1" x14ac:dyDescent="0.25">
      <c r="F353" s="245"/>
      <c r="I353" s="254"/>
    </row>
    <row r="354" spans="6:9" ht="12" customHeight="1" x14ac:dyDescent="0.25">
      <c r="F354" s="245"/>
      <c r="I354" s="254"/>
    </row>
    <row r="355" spans="6:9" ht="12" customHeight="1" x14ac:dyDescent="0.25">
      <c r="F355" s="245"/>
      <c r="I355" s="254"/>
    </row>
    <row r="356" spans="6:9" ht="12" customHeight="1" x14ac:dyDescent="0.25">
      <c r="F356" s="245"/>
      <c r="I356" s="254"/>
    </row>
    <row r="357" spans="6:9" ht="12" customHeight="1" x14ac:dyDescent="0.25">
      <c r="F357" s="245"/>
      <c r="I357" s="254"/>
    </row>
    <row r="358" spans="6:9" ht="12" customHeight="1" x14ac:dyDescent="0.25">
      <c r="F358" s="245"/>
      <c r="I358" s="254"/>
    </row>
    <row r="359" spans="6:9" ht="12" customHeight="1" x14ac:dyDescent="0.25">
      <c r="F359" s="245"/>
      <c r="I359" s="254"/>
    </row>
    <row r="360" spans="6:9" ht="12" customHeight="1" x14ac:dyDescent="0.25">
      <c r="F360" s="245"/>
      <c r="I360" s="254"/>
    </row>
    <row r="361" spans="6:9" ht="12" customHeight="1" x14ac:dyDescent="0.25">
      <c r="F361" s="245"/>
      <c r="I361" s="254"/>
    </row>
    <row r="362" spans="6:9" ht="12" customHeight="1" x14ac:dyDescent="0.25">
      <c r="F362" s="245"/>
      <c r="I362" s="254"/>
    </row>
    <row r="363" spans="6:9" ht="12" customHeight="1" x14ac:dyDescent="0.25">
      <c r="F363" s="245"/>
      <c r="I363" s="254"/>
    </row>
    <row r="364" spans="6:9" ht="12" customHeight="1" x14ac:dyDescent="0.25">
      <c r="F364" s="245"/>
      <c r="I364" s="254"/>
    </row>
    <row r="365" spans="6:9" ht="12" customHeight="1" x14ac:dyDescent="0.25">
      <c r="F365" s="245"/>
      <c r="I365" s="254"/>
    </row>
    <row r="366" spans="6:9" ht="12" customHeight="1" x14ac:dyDescent="0.25">
      <c r="F366" s="245"/>
      <c r="I366" s="254"/>
    </row>
    <row r="367" spans="6:9" ht="12" customHeight="1" x14ac:dyDescent="0.25">
      <c r="F367" s="245"/>
      <c r="I367" s="254"/>
    </row>
    <row r="368" spans="6:9" ht="12" customHeight="1" x14ac:dyDescent="0.25">
      <c r="F368" s="245"/>
      <c r="I368" s="254"/>
    </row>
    <row r="369" spans="6:9" ht="12" customHeight="1" x14ac:dyDescent="0.25">
      <c r="F369" s="245"/>
      <c r="I369" s="254"/>
    </row>
    <row r="370" spans="6:9" ht="12" customHeight="1" x14ac:dyDescent="0.25">
      <c r="F370" s="245"/>
      <c r="I370" s="254"/>
    </row>
    <row r="371" spans="6:9" ht="12" customHeight="1" x14ac:dyDescent="0.25">
      <c r="F371" s="245"/>
      <c r="I371" s="254"/>
    </row>
    <row r="372" spans="6:9" ht="12" customHeight="1" x14ac:dyDescent="0.25">
      <c r="F372" s="245"/>
      <c r="I372" s="254"/>
    </row>
    <row r="373" spans="6:9" ht="12" customHeight="1" x14ac:dyDescent="0.25">
      <c r="F373" s="245"/>
      <c r="I373" s="254"/>
    </row>
    <row r="374" spans="6:9" ht="12" customHeight="1" x14ac:dyDescent="0.25">
      <c r="F374" s="245"/>
      <c r="I374" s="254"/>
    </row>
    <row r="375" spans="6:9" ht="12" customHeight="1" x14ac:dyDescent="0.25">
      <c r="F375" s="245"/>
      <c r="I375" s="254"/>
    </row>
    <row r="376" spans="6:9" ht="12" customHeight="1" x14ac:dyDescent="0.25">
      <c r="F376" s="245"/>
      <c r="I376" s="254"/>
    </row>
    <row r="377" spans="6:9" ht="12" customHeight="1" x14ac:dyDescent="0.25">
      <c r="F377" s="245"/>
      <c r="I377" s="254"/>
    </row>
    <row r="378" spans="6:9" ht="12" customHeight="1" x14ac:dyDescent="0.25">
      <c r="F378" s="245"/>
      <c r="I378" s="254"/>
    </row>
    <row r="379" spans="6:9" ht="12" customHeight="1" x14ac:dyDescent="0.25">
      <c r="F379" s="245"/>
      <c r="I379" s="254"/>
    </row>
    <row r="380" spans="6:9" ht="12" customHeight="1" x14ac:dyDescent="0.25">
      <c r="F380" s="245"/>
      <c r="I380" s="254"/>
    </row>
    <row r="381" spans="6:9" ht="12" customHeight="1" x14ac:dyDescent="0.25">
      <c r="F381" s="245"/>
      <c r="I381" s="254"/>
    </row>
    <row r="382" spans="6:9" ht="12" customHeight="1" x14ac:dyDescent="0.25">
      <c r="F382" s="245"/>
      <c r="I382" s="254"/>
    </row>
    <row r="383" spans="6:9" ht="12" customHeight="1" x14ac:dyDescent="0.25">
      <c r="F383" s="245"/>
      <c r="I383" s="254"/>
    </row>
    <row r="384" spans="6:9" ht="12" customHeight="1" x14ac:dyDescent="0.25">
      <c r="F384" s="245"/>
      <c r="I384" s="254"/>
    </row>
    <row r="385" spans="6:9" ht="12" customHeight="1" x14ac:dyDescent="0.25">
      <c r="F385" s="245"/>
      <c r="I385" s="254"/>
    </row>
    <row r="386" spans="6:9" ht="12" customHeight="1" x14ac:dyDescent="0.25">
      <c r="F386" s="245"/>
      <c r="I386" s="254"/>
    </row>
    <row r="387" spans="6:9" ht="12" customHeight="1" x14ac:dyDescent="0.25">
      <c r="F387" s="245"/>
      <c r="I387" s="254"/>
    </row>
    <row r="388" spans="6:9" ht="12" customHeight="1" x14ac:dyDescent="0.25">
      <c r="F388" s="245"/>
      <c r="I388" s="254"/>
    </row>
    <row r="389" spans="6:9" ht="12" customHeight="1" x14ac:dyDescent="0.25">
      <c r="F389" s="245"/>
      <c r="I389" s="254"/>
    </row>
    <row r="390" spans="6:9" ht="12" customHeight="1" x14ac:dyDescent="0.25">
      <c r="F390" s="245"/>
      <c r="I390" s="254"/>
    </row>
    <row r="391" spans="6:9" ht="12" customHeight="1" x14ac:dyDescent="0.25">
      <c r="F391" s="245"/>
      <c r="I391" s="254"/>
    </row>
    <row r="392" spans="6:9" ht="12" customHeight="1" x14ac:dyDescent="0.25">
      <c r="F392" s="245"/>
      <c r="I392" s="254"/>
    </row>
    <row r="393" spans="6:9" ht="12" customHeight="1" x14ac:dyDescent="0.25">
      <c r="F393" s="245"/>
      <c r="I393" s="254"/>
    </row>
    <row r="394" spans="6:9" ht="12" customHeight="1" x14ac:dyDescent="0.25">
      <c r="F394" s="245"/>
      <c r="I394" s="254"/>
    </row>
    <row r="395" spans="6:9" ht="12" customHeight="1" x14ac:dyDescent="0.25">
      <c r="F395" s="245"/>
      <c r="I395" s="254"/>
    </row>
    <row r="396" spans="6:9" ht="12" customHeight="1" x14ac:dyDescent="0.25">
      <c r="F396" s="245"/>
      <c r="I396" s="254"/>
    </row>
    <row r="397" spans="6:9" ht="12" customHeight="1" x14ac:dyDescent="0.25">
      <c r="F397" s="245"/>
      <c r="I397" s="254"/>
    </row>
    <row r="398" spans="6:9" ht="12" customHeight="1" x14ac:dyDescent="0.25">
      <c r="F398" s="245"/>
      <c r="I398" s="254"/>
    </row>
    <row r="399" spans="6:9" ht="12" customHeight="1" x14ac:dyDescent="0.25">
      <c r="F399" s="245"/>
      <c r="I399" s="254"/>
    </row>
    <row r="400" spans="6:9" ht="12" customHeight="1" x14ac:dyDescent="0.25">
      <c r="F400" s="245"/>
      <c r="I400" s="254"/>
    </row>
    <row r="401" spans="6:9" ht="12" customHeight="1" x14ac:dyDescent="0.25">
      <c r="F401" s="245"/>
      <c r="I401" s="254"/>
    </row>
    <row r="402" spans="6:9" ht="12" customHeight="1" x14ac:dyDescent="0.25">
      <c r="F402" s="245"/>
      <c r="I402" s="254"/>
    </row>
    <row r="403" spans="6:9" ht="12" customHeight="1" x14ac:dyDescent="0.25">
      <c r="F403" s="245"/>
      <c r="I403" s="254"/>
    </row>
    <row r="404" spans="6:9" ht="12" customHeight="1" x14ac:dyDescent="0.25">
      <c r="F404" s="245"/>
      <c r="I404" s="254"/>
    </row>
    <row r="405" spans="6:9" ht="12" customHeight="1" x14ac:dyDescent="0.25">
      <c r="F405" s="245"/>
      <c r="I405" s="254"/>
    </row>
    <row r="406" spans="6:9" ht="12" customHeight="1" x14ac:dyDescent="0.25">
      <c r="F406" s="245"/>
      <c r="I406" s="254"/>
    </row>
    <row r="407" spans="6:9" ht="12" customHeight="1" x14ac:dyDescent="0.25">
      <c r="F407" s="245"/>
      <c r="I407" s="254"/>
    </row>
    <row r="408" spans="6:9" ht="12" customHeight="1" x14ac:dyDescent="0.25">
      <c r="F408" s="245"/>
      <c r="I408" s="254"/>
    </row>
    <row r="409" spans="6:9" ht="12" customHeight="1" x14ac:dyDescent="0.25">
      <c r="F409" s="245"/>
      <c r="I409" s="254"/>
    </row>
    <row r="410" spans="6:9" ht="12" customHeight="1" x14ac:dyDescent="0.25">
      <c r="F410" s="245"/>
      <c r="I410" s="254"/>
    </row>
    <row r="411" spans="6:9" ht="12" customHeight="1" x14ac:dyDescent="0.25">
      <c r="F411" s="245"/>
      <c r="I411" s="254"/>
    </row>
    <row r="412" spans="6:9" ht="12" customHeight="1" x14ac:dyDescent="0.25">
      <c r="F412" s="245"/>
      <c r="I412" s="254"/>
    </row>
    <row r="413" spans="6:9" ht="12" customHeight="1" x14ac:dyDescent="0.25">
      <c r="F413" s="245"/>
      <c r="I413" s="254"/>
    </row>
    <row r="414" spans="6:9" ht="12" customHeight="1" x14ac:dyDescent="0.25">
      <c r="F414" s="245"/>
      <c r="I414" s="254"/>
    </row>
    <row r="415" spans="6:9" ht="12" customHeight="1" x14ac:dyDescent="0.25">
      <c r="F415" s="245"/>
      <c r="I415" s="254"/>
    </row>
    <row r="416" spans="6:9" ht="12" customHeight="1" x14ac:dyDescent="0.25">
      <c r="F416" s="245"/>
      <c r="I416" s="254"/>
    </row>
    <row r="417" spans="6:9" ht="12" customHeight="1" x14ac:dyDescent="0.25">
      <c r="F417" s="245"/>
      <c r="I417" s="254"/>
    </row>
    <row r="418" spans="6:9" ht="12" customHeight="1" x14ac:dyDescent="0.25">
      <c r="F418" s="245"/>
      <c r="I418" s="254"/>
    </row>
    <row r="419" spans="6:9" ht="12" customHeight="1" x14ac:dyDescent="0.25">
      <c r="F419" s="245"/>
      <c r="I419" s="254"/>
    </row>
    <row r="420" spans="6:9" ht="12" customHeight="1" x14ac:dyDescent="0.25">
      <c r="F420" s="245"/>
      <c r="I420" s="254"/>
    </row>
    <row r="421" spans="6:9" ht="12" customHeight="1" x14ac:dyDescent="0.25">
      <c r="F421" s="245"/>
      <c r="I421" s="254"/>
    </row>
    <row r="422" spans="6:9" ht="12" customHeight="1" x14ac:dyDescent="0.25">
      <c r="F422" s="245"/>
      <c r="I422" s="254"/>
    </row>
    <row r="423" spans="6:9" ht="12" customHeight="1" x14ac:dyDescent="0.25">
      <c r="F423" s="245"/>
      <c r="I423" s="254"/>
    </row>
    <row r="424" spans="6:9" ht="12" customHeight="1" x14ac:dyDescent="0.25">
      <c r="F424" s="245"/>
      <c r="I424" s="254"/>
    </row>
    <row r="425" spans="6:9" ht="12" customHeight="1" x14ac:dyDescent="0.25">
      <c r="F425" s="245"/>
      <c r="I425" s="254"/>
    </row>
    <row r="426" spans="6:9" ht="12" customHeight="1" x14ac:dyDescent="0.25">
      <c r="F426" s="245"/>
      <c r="I426" s="254"/>
    </row>
    <row r="427" spans="6:9" ht="12" customHeight="1" x14ac:dyDescent="0.25">
      <c r="F427" s="245"/>
      <c r="I427" s="254"/>
    </row>
    <row r="428" spans="6:9" ht="12" customHeight="1" x14ac:dyDescent="0.25">
      <c r="F428" s="245"/>
      <c r="I428" s="254"/>
    </row>
    <row r="429" spans="6:9" ht="12" customHeight="1" x14ac:dyDescent="0.25">
      <c r="F429" s="245"/>
      <c r="I429" s="254"/>
    </row>
    <row r="430" spans="6:9" ht="12" customHeight="1" x14ac:dyDescent="0.25">
      <c r="F430" s="245"/>
      <c r="I430" s="254"/>
    </row>
    <row r="431" spans="6:9" ht="12" customHeight="1" x14ac:dyDescent="0.25">
      <c r="F431" s="245"/>
      <c r="I431" s="254"/>
    </row>
    <row r="432" spans="6:9" ht="12" customHeight="1" x14ac:dyDescent="0.25">
      <c r="F432" s="245"/>
      <c r="I432" s="254"/>
    </row>
    <row r="433" spans="6:9" ht="12" customHeight="1" x14ac:dyDescent="0.25">
      <c r="F433" s="245"/>
      <c r="I433" s="254"/>
    </row>
    <row r="434" spans="6:9" ht="12" customHeight="1" x14ac:dyDescent="0.25">
      <c r="F434" s="245"/>
      <c r="I434" s="254"/>
    </row>
    <row r="435" spans="6:9" ht="12" customHeight="1" x14ac:dyDescent="0.25">
      <c r="F435" s="245"/>
      <c r="I435" s="254"/>
    </row>
    <row r="436" spans="6:9" ht="12" customHeight="1" x14ac:dyDescent="0.25">
      <c r="F436" s="245"/>
      <c r="I436" s="254"/>
    </row>
    <row r="437" spans="6:9" ht="12" customHeight="1" x14ac:dyDescent="0.25">
      <c r="F437" s="245"/>
      <c r="I437" s="254"/>
    </row>
    <row r="438" spans="6:9" ht="12" customHeight="1" x14ac:dyDescent="0.25">
      <c r="F438" s="245"/>
      <c r="I438" s="254"/>
    </row>
    <row r="439" spans="6:9" ht="12" customHeight="1" x14ac:dyDescent="0.25">
      <c r="F439" s="245"/>
      <c r="I439" s="254"/>
    </row>
    <row r="440" spans="6:9" ht="12" customHeight="1" x14ac:dyDescent="0.25">
      <c r="F440" s="245"/>
      <c r="I440" s="254"/>
    </row>
    <row r="441" spans="6:9" ht="12" customHeight="1" x14ac:dyDescent="0.25">
      <c r="F441" s="245"/>
      <c r="I441" s="254"/>
    </row>
    <row r="442" spans="6:9" ht="12" customHeight="1" x14ac:dyDescent="0.25">
      <c r="F442" s="245"/>
      <c r="I442" s="254"/>
    </row>
    <row r="443" spans="6:9" ht="12" customHeight="1" x14ac:dyDescent="0.25">
      <c r="F443" s="245"/>
      <c r="I443" s="254"/>
    </row>
    <row r="444" spans="6:9" ht="12" customHeight="1" x14ac:dyDescent="0.25">
      <c r="F444" s="245"/>
      <c r="I444" s="254"/>
    </row>
    <row r="445" spans="6:9" ht="12" customHeight="1" x14ac:dyDescent="0.25">
      <c r="F445" s="245"/>
      <c r="I445" s="254"/>
    </row>
    <row r="446" spans="6:9" ht="12" customHeight="1" x14ac:dyDescent="0.25">
      <c r="F446" s="245"/>
      <c r="I446" s="254"/>
    </row>
    <row r="447" spans="6:9" ht="12" customHeight="1" x14ac:dyDescent="0.25">
      <c r="F447" s="245"/>
      <c r="I447" s="254"/>
    </row>
    <row r="448" spans="6:9" ht="12" customHeight="1" x14ac:dyDescent="0.25">
      <c r="F448" s="245"/>
      <c r="I448" s="254"/>
    </row>
    <row r="449" spans="6:9" ht="12" customHeight="1" x14ac:dyDescent="0.25">
      <c r="F449" s="245"/>
      <c r="I449" s="254"/>
    </row>
    <row r="450" spans="6:9" ht="12" customHeight="1" x14ac:dyDescent="0.25">
      <c r="F450" s="245"/>
      <c r="I450" s="254"/>
    </row>
    <row r="451" spans="6:9" ht="12" customHeight="1" x14ac:dyDescent="0.25">
      <c r="F451" s="245"/>
      <c r="I451" s="254"/>
    </row>
    <row r="452" spans="6:9" ht="12" customHeight="1" x14ac:dyDescent="0.25">
      <c r="F452" s="245"/>
      <c r="I452" s="254"/>
    </row>
    <row r="453" spans="6:9" ht="12" customHeight="1" x14ac:dyDescent="0.25">
      <c r="F453" s="245"/>
      <c r="I453" s="254"/>
    </row>
    <row r="454" spans="6:9" ht="12" customHeight="1" x14ac:dyDescent="0.25">
      <c r="F454" s="245"/>
      <c r="I454" s="254"/>
    </row>
    <row r="455" spans="6:9" ht="12" customHeight="1" x14ac:dyDescent="0.25">
      <c r="F455" s="245"/>
      <c r="I455" s="254"/>
    </row>
    <row r="456" spans="6:9" ht="12" customHeight="1" x14ac:dyDescent="0.25">
      <c r="F456" s="245"/>
      <c r="I456" s="254"/>
    </row>
    <row r="457" spans="6:9" ht="12" customHeight="1" x14ac:dyDescent="0.25">
      <c r="F457" s="245"/>
      <c r="I457" s="254"/>
    </row>
    <row r="458" spans="6:9" ht="12" customHeight="1" x14ac:dyDescent="0.25">
      <c r="F458" s="245"/>
      <c r="I458" s="254"/>
    </row>
    <row r="459" spans="6:9" ht="12" customHeight="1" x14ac:dyDescent="0.25">
      <c r="F459" s="245"/>
      <c r="I459" s="254"/>
    </row>
    <row r="460" spans="6:9" ht="12" customHeight="1" x14ac:dyDescent="0.25">
      <c r="F460" s="245"/>
      <c r="I460" s="254"/>
    </row>
    <row r="461" spans="6:9" ht="12" customHeight="1" x14ac:dyDescent="0.25">
      <c r="F461" s="245"/>
      <c r="I461" s="254"/>
    </row>
    <row r="462" spans="6:9" ht="12" customHeight="1" x14ac:dyDescent="0.25">
      <c r="F462" s="245"/>
      <c r="I462" s="254"/>
    </row>
    <row r="463" spans="6:9" ht="12" customHeight="1" x14ac:dyDescent="0.25">
      <c r="F463" s="245"/>
      <c r="I463" s="254"/>
    </row>
    <row r="464" spans="6:9" ht="12" customHeight="1" x14ac:dyDescent="0.25">
      <c r="F464" s="245"/>
      <c r="I464" s="254"/>
    </row>
    <row r="465" spans="6:9" ht="12" customHeight="1" x14ac:dyDescent="0.25">
      <c r="F465" s="245"/>
      <c r="I465" s="254"/>
    </row>
    <row r="466" spans="6:9" ht="12" customHeight="1" x14ac:dyDescent="0.25">
      <c r="F466" s="245"/>
      <c r="I466" s="254"/>
    </row>
    <row r="467" spans="6:9" ht="12" customHeight="1" x14ac:dyDescent="0.25">
      <c r="F467" s="245"/>
      <c r="I467" s="254"/>
    </row>
    <row r="468" spans="6:9" ht="12" customHeight="1" x14ac:dyDescent="0.25">
      <c r="F468" s="245"/>
      <c r="I468" s="254"/>
    </row>
    <row r="469" spans="6:9" ht="12" customHeight="1" x14ac:dyDescent="0.25">
      <c r="F469" s="245"/>
      <c r="I469" s="254"/>
    </row>
    <row r="470" spans="6:9" ht="12" customHeight="1" x14ac:dyDescent="0.25">
      <c r="F470" s="245"/>
      <c r="I470" s="254"/>
    </row>
    <row r="471" spans="6:9" ht="12" customHeight="1" x14ac:dyDescent="0.25">
      <c r="F471" s="245"/>
      <c r="I471" s="254"/>
    </row>
    <row r="472" spans="6:9" ht="12" customHeight="1" x14ac:dyDescent="0.25">
      <c r="F472" s="245"/>
      <c r="I472" s="254"/>
    </row>
    <row r="473" spans="6:9" ht="12" customHeight="1" x14ac:dyDescent="0.25">
      <c r="F473" s="245"/>
      <c r="I473" s="254"/>
    </row>
    <row r="474" spans="6:9" ht="12" customHeight="1" x14ac:dyDescent="0.25">
      <c r="F474" s="245"/>
      <c r="I474" s="254"/>
    </row>
    <row r="475" spans="6:9" ht="12" customHeight="1" x14ac:dyDescent="0.25">
      <c r="F475" s="245"/>
      <c r="I475" s="254"/>
    </row>
    <row r="476" spans="6:9" ht="12" customHeight="1" x14ac:dyDescent="0.25">
      <c r="F476" s="245"/>
      <c r="I476" s="254"/>
    </row>
    <row r="477" spans="6:9" ht="12" customHeight="1" x14ac:dyDescent="0.25">
      <c r="F477" s="245"/>
      <c r="I477" s="254"/>
    </row>
    <row r="478" spans="6:9" ht="12" customHeight="1" x14ac:dyDescent="0.25">
      <c r="F478" s="245"/>
      <c r="I478" s="254"/>
    </row>
    <row r="479" spans="6:9" ht="12" customHeight="1" x14ac:dyDescent="0.25">
      <c r="F479" s="245"/>
      <c r="I479" s="254"/>
    </row>
    <row r="480" spans="6:9" ht="12" customHeight="1" x14ac:dyDescent="0.25">
      <c r="F480" s="245"/>
      <c r="I480" s="254"/>
    </row>
    <row r="481" spans="6:9" ht="12" customHeight="1" x14ac:dyDescent="0.25">
      <c r="F481" s="245"/>
      <c r="I481" s="254"/>
    </row>
    <row r="482" spans="6:9" ht="12" customHeight="1" x14ac:dyDescent="0.25">
      <c r="F482" s="245"/>
      <c r="I482" s="254"/>
    </row>
    <row r="483" spans="6:9" ht="12" customHeight="1" x14ac:dyDescent="0.25">
      <c r="F483" s="245"/>
      <c r="I483" s="254"/>
    </row>
    <row r="484" spans="6:9" ht="12" customHeight="1" x14ac:dyDescent="0.25">
      <c r="F484" s="245"/>
      <c r="I484" s="254"/>
    </row>
    <row r="485" spans="6:9" ht="12" customHeight="1" x14ac:dyDescent="0.25">
      <c r="F485" s="245"/>
      <c r="I485" s="254"/>
    </row>
    <row r="486" spans="6:9" ht="12" customHeight="1" x14ac:dyDescent="0.25">
      <c r="F486" s="245"/>
      <c r="I486" s="254"/>
    </row>
    <row r="487" spans="6:9" ht="12" customHeight="1" x14ac:dyDescent="0.25">
      <c r="F487" s="245"/>
      <c r="I487" s="254"/>
    </row>
    <row r="488" spans="6:9" ht="12" customHeight="1" x14ac:dyDescent="0.25">
      <c r="F488" s="245"/>
      <c r="I488" s="254"/>
    </row>
    <row r="489" spans="6:9" ht="12" customHeight="1" x14ac:dyDescent="0.25">
      <c r="F489" s="245"/>
      <c r="I489" s="254"/>
    </row>
    <row r="490" spans="6:9" ht="12" customHeight="1" x14ac:dyDescent="0.25">
      <c r="F490" s="245"/>
      <c r="I490" s="254"/>
    </row>
    <row r="491" spans="6:9" ht="12" customHeight="1" x14ac:dyDescent="0.25">
      <c r="F491" s="245"/>
      <c r="I491" s="254"/>
    </row>
    <row r="492" spans="6:9" ht="12" customHeight="1" x14ac:dyDescent="0.25">
      <c r="F492" s="245"/>
      <c r="I492" s="254"/>
    </row>
    <row r="493" spans="6:9" ht="12" customHeight="1" x14ac:dyDescent="0.25">
      <c r="F493" s="245"/>
      <c r="I493" s="254"/>
    </row>
    <row r="494" spans="6:9" ht="12" customHeight="1" x14ac:dyDescent="0.25">
      <c r="F494" s="245"/>
      <c r="I494" s="254"/>
    </row>
    <row r="495" spans="6:9" ht="12" customHeight="1" x14ac:dyDescent="0.25">
      <c r="F495" s="245"/>
      <c r="I495" s="254"/>
    </row>
    <row r="496" spans="6:9" ht="12" customHeight="1" x14ac:dyDescent="0.25">
      <c r="F496" s="245"/>
      <c r="I496" s="254"/>
    </row>
    <row r="497" spans="6:9" ht="12" customHeight="1" x14ac:dyDescent="0.25">
      <c r="F497" s="245"/>
      <c r="I497" s="254"/>
    </row>
    <row r="498" spans="6:9" ht="12" customHeight="1" x14ac:dyDescent="0.25">
      <c r="F498" s="245"/>
      <c r="I498" s="254"/>
    </row>
    <row r="499" spans="6:9" ht="12" customHeight="1" x14ac:dyDescent="0.25">
      <c r="F499" s="245"/>
      <c r="I499" s="254"/>
    </row>
    <row r="500" spans="6:9" ht="12" customHeight="1" x14ac:dyDescent="0.25">
      <c r="F500" s="245"/>
      <c r="I500" s="254"/>
    </row>
    <row r="501" spans="6:9" ht="12" customHeight="1" x14ac:dyDescent="0.25">
      <c r="F501" s="245"/>
      <c r="I501" s="254"/>
    </row>
    <row r="502" spans="6:9" ht="12" customHeight="1" x14ac:dyDescent="0.25">
      <c r="F502" s="245"/>
      <c r="I502" s="254"/>
    </row>
    <row r="503" spans="6:9" ht="12" customHeight="1" x14ac:dyDescent="0.25">
      <c r="F503" s="245"/>
      <c r="I503" s="254"/>
    </row>
    <row r="504" spans="6:9" ht="12" customHeight="1" x14ac:dyDescent="0.25">
      <c r="F504" s="245"/>
      <c r="I504" s="254"/>
    </row>
    <row r="505" spans="6:9" ht="12" customHeight="1" x14ac:dyDescent="0.25">
      <c r="F505" s="245"/>
      <c r="I505" s="254"/>
    </row>
    <row r="506" spans="6:9" ht="12" customHeight="1" x14ac:dyDescent="0.25">
      <c r="F506" s="245"/>
      <c r="I506" s="254"/>
    </row>
    <row r="507" spans="6:9" ht="12" customHeight="1" x14ac:dyDescent="0.25">
      <c r="F507" s="245"/>
      <c r="I507" s="254"/>
    </row>
    <row r="508" spans="6:9" ht="12" customHeight="1" x14ac:dyDescent="0.25">
      <c r="F508" s="245"/>
      <c r="I508" s="254"/>
    </row>
    <row r="509" spans="6:9" ht="12" customHeight="1" x14ac:dyDescent="0.25">
      <c r="F509" s="245"/>
      <c r="I509" s="254"/>
    </row>
    <row r="510" spans="6:9" ht="12" customHeight="1" x14ac:dyDescent="0.25">
      <c r="F510" s="245"/>
      <c r="I510" s="254"/>
    </row>
    <row r="511" spans="6:9" ht="12" customHeight="1" x14ac:dyDescent="0.25">
      <c r="F511" s="245"/>
      <c r="I511" s="254"/>
    </row>
    <row r="512" spans="6:9" ht="12" customHeight="1" x14ac:dyDescent="0.25">
      <c r="F512" s="245"/>
      <c r="I512" s="254"/>
    </row>
    <row r="513" spans="6:9" ht="12" customHeight="1" x14ac:dyDescent="0.25">
      <c r="F513" s="245"/>
      <c r="I513" s="254"/>
    </row>
    <row r="514" spans="6:9" ht="12" customHeight="1" x14ac:dyDescent="0.25">
      <c r="F514" s="245"/>
      <c r="I514" s="254"/>
    </row>
    <row r="515" spans="6:9" ht="12" customHeight="1" x14ac:dyDescent="0.25">
      <c r="F515" s="245"/>
      <c r="I515" s="254"/>
    </row>
    <row r="516" spans="6:9" ht="12" customHeight="1" x14ac:dyDescent="0.25">
      <c r="F516" s="245"/>
      <c r="I516" s="254"/>
    </row>
    <row r="517" spans="6:9" ht="12" customHeight="1" x14ac:dyDescent="0.25">
      <c r="F517" s="245"/>
      <c r="I517" s="254"/>
    </row>
    <row r="518" spans="6:9" ht="12" customHeight="1" x14ac:dyDescent="0.25">
      <c r="F518" s="245"/>
      <c r="I518" s="254"/>
    </row>
    <row r="519" spans="6:9" ht="12" customHeight="1" x14ac:dyDescent="0.25">
      <c r="F519" s="245"/>
      <c r="I519" s="254"/>
    </row>
    <row r="520" spans="6:9" ht="12" customHeight="1" x14ac:dyDescent="0.25">
      <c r="F520" s="245"/>
      <c r="I520" s="254"/>
    </row>
    <row r="521" spans="6:9" ht="12" customHeight="1" x14ac:dyDescent="0.25">
      <c r="F521" s="245"/>
      <c r="I521" s="254"/>
    </row>
    <row r="522" spans="6:9" ht="12" customHeight="1" x14ac:dyDescent="0.25">
      <c r="F522" s="245"/>
      <c r="I522" s="254"/>
    </row>
    <row r="523" spans="6:9" ht="12" customHeight="1" x14ac:dyDescent="0.25">
      <c r="F523" s="245"/>
      <c r="I523" s="254"/>
    </row>
    <row r="524" spans="6:9" ht="12" customHeight="1" x14ac:dyDescent="0.25">
      <c r="F524" s="245"/>
      <c r="I524" s="254"/>
    </row>
    <row r="525" spans="6:9" ht="12" customHeight="1" x14ac:dyDescent="0.25">
      <c r="F525" s="245"/>
      <c r="I525" s="254"/>
    </row>
    <row r="526" spans="6:9" ht="12" customHeight="1" x14ac:dyDescent="0.25">
      <c r="F526" s="245"/>
      <c r="I526" s="254"/>
    </row>
    <row r="527" spans="6:9" ht="12" customHeight="1" x14ac:dyDescent="0.25">
      <c r="F527" s="245"/>
      <c r="I527" s="254"/>
    </row>
    <row r="528" spans="6:9" ht="12" customHeight="1" x14ac:dyDescent="0.25">
      <c r="F528" s="245"/>
      <c r="I528" s="254"/>
    </row>
    <row r="529" spans="6:9" ht="12" customHeight="1" x14ac:dyDescent="0.25">
      <c r="F529" s="245"/>
      <c r="I529" s="254"/>
    </row>
    <row r="530" spans="6:9" ht="12" customHeight="1" x14ac:dyDescent="0.25">
      <c r="F530" s="245"/>
      <c r="I530" s="254"/>
    </row>
    <row r="531" spans="6:9" ht="12" customHeight="1" x14ac:dyDescent="0.25">
      <c r="F531" s="245"/>
      <c r="I531" s="254"/>
    </row>
    <row r="532" spans="6:9" ht="12" customHeight="1" x14ac:dyDescent="0.25">
      <c r="F532" s="245"/>
      <c r="I532" s="254"/>
    </row>
    <row r="533" spans="6:9" ht="12" customHeight="1" x14ac:dyDescent="0.25">
      <c r="F533" s="245"/>
      <c r="I533" s="254"/>
    </row>
    <row r="534" spans="6:9" ht="12" customHeight="1" x14ac:dyDescent="0.25">
      <c r="F534" s="245"/>
      <c r="I534" s="254"/>
    </row>
    <row r="535" spans="6:9" ht="12" customHeight="1" x14ac:dyDescent="0.25">
      <c r="F535" s="245"/>
      <c r="I535" s="254"/>
    </row>
    <row r="536" spans="6:9" ht="12" customHeight="1" x14ac:dyDescent="0.25">
      <c r="F536" s="245"/>
      <c r="I536" s="254"/>
    </row>
    <row r="537" spans="6:9" ht="12" customHeight="1" x14ac:dyDescent="0.25">
      <c r="F537" s="245"/>
      <c r="I537" s="254"/>
    </row>
    <row r="538" spans="6:9" ht="12" customHeight="1" x14ac:dyDescent="0.25">
      <c r="F538" s="245"/>
      <c r="I538" s="254"/>
    </row>
    <row r="539" spans="6:9" ht="12" customHeight="1" x14ac:dyDescent="0.25">
      <c r="F539" s="245"/>
      <c r="I539" s="254"/>
    </row>
    <row r="540" spans="6:9" ht="12" customHeight="1" x14ac:dyDescent="0.25">
      <c r="F540" s="245"/>
      <c r="I540" s="254"/>
    </row>
    <row r="541" spans="6:9" ht="12" customHeight="1" x14ac:dyDescent="0.25">
      <c r="F541" s="245"/>
      <c r="I541" s="254"/>
    </row>
    <row r="542" spans="6:9" ht="12" customHeight="1" x14ac:dyDescent="0.25">
      <c r="F542" s="245"/>
      <c r="I542" s="254"/>
    </row>
    <row r="543" spans="6:9" ht="12" customHeight="1" x14ac:dyDescent="0.25">
      <c r="F543" s="245"/>
      <c r="I543" s="254"/>
    </row>
    <row r="544" spans="6:9" ht="12" customHeight="1" x14ac:dyDescent="0.25">
      <c r="F544" s="245"/>
      <c r="I544" s="254"/>
    </row>
    <row r="545" spans="6:9" ht="12" customHeight="1" x14ac:dyDescent="0.25">
      <c r="F545" s="245"/>
      <c r="I545" s="254"/>
    </row>
    <row r="546" spans="6:9" ht="12" customHeight="1" x14ac:dyDescent="0.25">
      <c r="F546" s="245"/>
      <c r="I546" s="254"/>
    </row>
    <row r="547" spans="6:9" ht="12" customHeight="1" x14ac:dyDescent="0.25">
      <c r="F547" s="245"/>
      <c r="I547" s="254"/>
    </row>
    <row r="548" spans="6:9" ht="12" customHeight="1" x14ac:dyDescent="0.25">
      <c r="F548" s="245"/>
      <c r="I548" s="254"/>
    </row>
    <row r="549" spans="6:9" ht="12" customHeight="1" x14ac:dyDescent="0.25">
      <c r="F549" s="245"/>
      <c r="I549" s="254"/>
    </row>
    <row r="550" spans="6:9" ht="12" customHeight="1" x14ac:dyDescent="0.25">
      <c r="F550" s="245"/>
      <c r="I550" s="254"/>
    </row>
    <row r="551" spans="6:9" ht="12" customHeight="1" x14ac:dyDescent="0.25">
      <c r="F551" s="245"/>
      <c r="I551" s="254"/>
    </row>
    <row r="552" spans="6:9" ht="12" customHeight="1" x14ac:dyDescent="0.25">
      <c r="F552" s="245"/>
      <c r="I552" s="254"/>
    </row>
    <row r="553" spans="6:9" ht="12" customHeight="1" x14ac:dyDescent="0.25">
      <c r="F553" s="245"/>
      <c r="I553" s="254"/>
    </row>
    <row r="554" spans="6:9" ht="12" customHeight="1" x14ac:dyDescent="0.25">
      <c r="F554" s="245"/>
      <c r="I554" s="254"/>
    </row>
    <row r="555" spans="6:9" ht="12" customHeight="1" x14ac:dyDescent="0.25">
      <c r="F555" s="245"/>
      <c r="I555" s="254"/>
    </row>
    <row r="556" spans="6:9" ht="12" customHeight="1" x14ac:dyDescent="0.25">
      <c r="F556" s="245"/>
      <c r="I556" s="254"/>
    </row>
    <row r="557" spans="6:9" ht="12" customHeight="1" x14ac:dyDescent="0.25">
      <c r="F557" s="245"/>
      <c r="I557" s="254"/>
    </row>
    <row r="558" spans="6:9" ht="12" customHeight="1" x14ac:dyDescent="0.25">
      <c r="F558" s="245"/>
      <c r="I558" s="254"/>
    </row>
    <row r="559" spans="6:9" ht="12" customHeight="1" x14ac:dyDescent="0.25">
      <c r="F559" s="245"/>
      <c r="I559" s="254"/>
    </row>
    <row r="560" spans="6:9" ht="12" customHeight="1" x14ac:dyDescent="0.25">
      <c r="F560" s="245"/>
      <c r="I560" s="254"/>
    </row>
    <row r="561" spans="6:9" ht="12" customHeight="1" x14ac:dyDescent="0.25">
      <c r="F561" s="245"/>
      <c r="I561" s="254"/>
    </row>
    <row r="562" spans="6:9" ht="12" customHeight="1" x14ac:dyDescent="0.25">
      <c r="F562" s="245"/>
      <c r="I562" s="254"/>
    </row>
    <row r="563" spans="6:9" ht="12" customHeight="1" x14ac:dyDescent="0.25">
      <c r="F563" s="245"/>
      <c r="I563" s="254"/>
    </row>
    <row r="564" spans="6:9" ht="12" customHeight="1" x14ac:dyDescent="0.25">
      <c r="F564" s="245"/>
      <c r="I564" s="254"/>
    </row>
    <row r="565" spans="6:9" ht="12" customHeight="1" x14ac:dyDescent="0.25">
      <c r="F565" s="245"/>
      <c r="I565" s="254"/>
    </row>
    <row r="566" spans="6:9" ht="12" customHeight="1" x14ac:dyDescent="0.25">
      <c r="F566" s="245"/>
      <c r="I566" s="254"/>
    </row>
    <row r="567" spans="6:9" ht="12" customHeight="1" x14ac:dyDescent="0.25">
      <c r="F567" s="245"/>
      <c r="I567" s="254"/>
    </row>
    <row r="568" spans="6:9" ht="12" customHeight="1" x14ac:dyDescent="0.25">
      <c r="F568" s="245"/>
      <c r="I568" s="254"/>
    </row>
    <row r="569" spans="6:9" ht="12" customHeight="1" x14ac:dyDescent="0.25">
      <c r="F569" s="245"/>
      <c r="I569" s="254"/>
    </row>
    <row r="570" spans="6:9" ht="12" customHeight="1" x14ac:dyDescent="0.25">
      <c r="F570" s="245"/>
      <c r="I570" s="254"/>
    </row>
    <row r="571" spans="6:9" ht="12" customHeight="1" x14ac:dyDescent="0.25">
      <c r="F571" s="245"/>
      <c r="I571" s="254"/>
    </row>
    <row r="572" spans="6:9" ht="12" customHeight="1" x14ac:dyDescent="0.25">
      <c r="F572" s="245"/>
      <c r="I572" s="254"/>
    </row>
    <row r="573" spans="6:9" ht="12" customHeight="1" x14ac:dyDescent="0.25">
      <c r="F573" s="245"/>
      <c r="I573" s="254"/>
    </row>
    <row r="574" spans="6:9" ht="12" customHeight="1" x14ac:dyDescent="0.25">
      <c r="F574" s="245"/>
      <c r="I574" s="254"/>
    </row>
    <row r="575" spans="6:9" ht="12" customHeight="1" x14ac:dyDescent="0.25">
      <c r="F575" s="245"/>
      <c r="I575" s="254"/>
    </row>
    <row r="576" spans="6:9" ht="12" customHeight="1" x14ac:dyDescent="0.25">
      <c r="F576" s="245"/>
      <c r="I576" s="254"/>
    </row>
    <row r="577" spans="6:9" ht="12" customHeight="1" x14ac:dyDescent="0.25">
      <c r="F577" s="245"/>
      <c r="I577" s="254"/>
    </row>
    <row r="578" spans="6:9" ht="12" customHeight="1" x14ac:dyDescent="0.25">
      <c r="F578" s="245"/>
      <c r="I578" s="254"/>
    </row>
    <row r="579" spans="6:9" ht="12" customHeight="1" x14ac:dyDescent="0.25">
      <c r="F579" s="245"/>
      <c r="I579" s="254"/>
    </row>
    <row r="580" spans="6:9" ht="12" customHeight="1" x14ac:dyDescent="0.25">
      <c r="F580" s="245"/>
      <c r="I580" s="254"/>
    </row>
    <row r="581" spans="6:9" ht="12" customHeight="1" x14ac:dyDescent="0.25">
      <c r="F581" s="245"/>
      <c r="I581" s="254"/>
    </row>
    <row r="582" spans="6:9" ht="12" customHeight="1" x14ac:dyDescent="0.25">
      <c r="F582" s="245"/>
      <c r="I582" s="254"/>
    </row>
    <row r="583" spans="6:9" ht="12" customHeight="1" x14ac:dyDescent="0.25">
      <c r="F583" s="245"/>
      <c r="I583" s="254"/>
    </row>
    <row r="584" spans="6:9" ht="12" customHeight="1" x14ac:dyDescent="0.25">
      <c r="F584" s="245"/>
      <c r="I584" s="254"/>
    </row>
    <row r="585" spans="6:9" ht="12" customHeight="1" x14ac:dyDescent="0.25">
      <c r="F585" s="245"/>
      <c r="I585" s="254"/>
    </row>
    <row r="586" spans="6:9" ht="12" customHeight="1" x14ac:dyDescent="0.25">
      <c r="F586" s="245"/>
      <c r="I586" s="254"/>
    </row>
    <row r="587" spans="6:9" ht="12" customHeight="1" x14ac:dyDescent="0.25">
      <c r="F587" s="245"/>
      <c r="I587" s="254"/>
    </row>
    <row r="588" spans="6:9" ht="12" customHeight="1" x14ac:dyDescent="0.25">
      <c r="F588" s="245"/>
      <c r="I588" s="254"/>
    </row>
    <row r="589" spans="6:9" ht="12" customHeight="1" x14ac:dyDescent="0.25">
      <c r="F589" s="245"/>
      <c r="I589" s="254"/>
    </row>
    <row r="590" spans="6:9" ht="12" customHeight="1" x14ac:dyDescent="0.25">
      <c r="F590" s="245"/>
      <c r="I590" s="254"/>
    </row>
    <row r="591" spans="6:9" ht="12" customHeight="1" x14ac:dyDescent="0.25">
      <c r="F591" s="245"/>
      <c r="I591" s="254"/>
    </row>
    <row r="592" spans="6:9" ht="12" customHeight="1" x14ac:dyDescent="0.25">
      <c r="F592" s="245"/>
      <c r="I592" s="254"/>
    </row>
    <row r="593" spans="6:9" ht="12" customHeight="1" x14ac:dyDescent="0.25">
      <c r="F593" s="245"/>
      <c r="I593" s="254"/>
    </row>
    <row r="594" spans="6:9" ht="12" customHeight="1" x14ac:dyDescent="0.25">
      <c r="F594" s="245"/>
      <c r="I594" s="254"/>
    </row>
    <row r="595" spans="6:9" ht="12" customHeight="1" x14ac:dyDescent="0.25">
      <c r="F595" s="245"/>
      <c r="I595" s="254"/>
    </row>
    <row r="596" spans="6:9" ht="12" customHeight="1" x14ac:dyDescent="0.25">
      <c r="F596" s="245"/>
      <c r="I596" s="254"/>
    </row>
    <row r="597" spans="6:9" ht="12" customHeight="1" x14ac:dyDescent="0.25">
      <c r="F597" s="245"/>
      <c r="I597" s="254"/>
    </row>
    <row r="598" spans="6:9" ht="12" customHeight="1" x14ac:dyDescent="0.25">
      <c r="F598" s="245"/>
      <c r="I598" s="254"/>
    </row>
    <row r="599" spans="6:9" ht="12" customHeight="1" x14ac:dyDescent="0.25">
      <c r="F599" s="245"/>
      <c r="I599" s="254"/>
    </row>
    <row r="600" spans="6:9" ht="12" customHeight="1" x14ac:dyDescent="0.25">
      <c r="F600" s="245"/>
      <c r="I600" s="254"/>
    </row>
    <row r="601" spans="6:9" ht="12" customHeight="1" x14ac:dyDescent="0.25">
      <c r="F601" s="245"/>
      <c r="I601" s="254"/>
    </row>
    <row r="602" spans="6:9" ht="12" customHeight="1" x14ac:dyDescent="0.25">
      <c r="F602" s="245"/>
      <c r="I602" s="254"/>
    </row>
    <row r="603" spans="6:9" ht="12" customHeight="1" x14ac:dyDescent="0.25">
      <c r="F603" s="245"/>
      <c r="I603" s="254"/>
    </row>
    <row r="604" spans="6:9" ht="12" customHeight="1" x14ac:dyDescent="0.25">
      <c r="F604" s="245"/>
      <c r="I604" s="254"/>
    </row>
    <row r="605" spans="6:9" ht="12" customHeight="1" x14ac:dyDescent="0.25">
      <c r="F605" s="245"/>
      <c r="I605" s="254"/>
    </row>
    <row r="606" spans="6:9" ht="12" customHeight="1" x14ac:dyDescent="0.25">
      <c r="F606" s="245"/>
      <c r="I606" s="254"/>
    </row>
    <row r="607" spans="6:9" ht="12" customHeight="1" x14ac:dyDescent="0.25">
      <c r="F607" s="245"/>
      <c r="I607" s="254"/>
    </row>
    <row r="608" spans="6:9" ht="12" customHeight="1" x14ac:dyDescent="0.25">
      <c r="F608" s="245"/>
      <c r="I608" s="254"/>
    </row>
    <row r="609" spans="6:9" ht="12" customHeight="1" x14ac:dyDescent="0.25">
      <c r="F609" s="245"/>
      <c r="I609" s="254"/>
    </row>
    <row r="610" spans="6:9" ht="12" customHeight="1" x14ac:dyDescent="0.25">
      <c r="F610" s="245"/>
      <c r="I610" s="254"/>
    </row>
    <row r="611" spans="6:9" ht="12" customHeight="1" x14ac:dyDescent="0.25">
      <c r="F611" s="245"/>
      <c r="I611" s="254"/>
    </row>
    <row r="612" spans="6:9" ht="12" customHeight="1" x14ac:dyDescent="0.25">
      <c r="F612" s="245"/>
      <c r="I612" s="254"/>
    </row>
    <row r="613" spans="6:9" ht="12" customHeight="1" x14ac:dyDescent="0.25">
      <c r="F613" s="245"/>
      <c r="I613" s="254"/>
    </row>
    <row r="614" spans="6:9" ht="12" customHeight="1" x14ac:dyDescent="0.25">
      <c r="F614" s="245"/>
      <c r="I614" s="254"/>
    </row>
    <row r="615" spans="6:9" ht="12" customHeight="1" x14ac:dyDescent="0.25">
      <c r="F615" s="245"/>
      <c r="I615" s="254"/>
    </row>
    <row r="616" spans="6:9" ht="12" customHeight="1" x14ac:dyDescent="0.25">
      <c r="F616" s="245"/>
      <c r="I616" s="254"/>
    </row>
    <row r="617" spans="6:9" ht="12" customHeight="1" x14ac:dyDescent="0.25">
      <c r="F617" s="245"/>
      <c r="I617" s="254"/>
    </row>
    <row r="618" spans="6:9" ht="12" customHeight="1" x14ac:dyDescent="0.25">
      <c r="F618" s="245"/>
      <c r="I618" s="254"/>
    </row>
    <row r="619" spans="6:9" ht="12" customHeight="1" x14ac:dyDescent="0.25">
      <c r="F619" s="245"/>
      <c r="I619" s="254"/>
    </row>
    <row r="620" spans="6:9" ht="12" customHeight="1" x14ac:dyDescent="0.25">
      <c r="F620" s="245"/>
      <c r="I620" s="254"/>
    </row>
    <row r="621" spans="6:9" ht="12" customHeight="1" x14ac:dyDescent="0.25">
      <c r="F621" s="245"/>
      <c r="I621" s="254"/>
    </row>
    <row r="622" spans="6:9" ht="12" customHeight="1" x14ac:dyDescent="0.25">
      <c r="F622" s="245"/>
      <c r="I622" s="254"/>
    </row>
    <row r="623" spans="6:9" ht="12" customHeight="1" x14ac:dyDescent="0.25">
      <c r="F623" s="245"/>
      <c r="I623" s="254"/>
    </row>
    <row r="624" spans="6:9" ht="12" customHeight="1" x14ac:dyDescent="0.25">
      <c r="F624" s="245"/>
      <c r="I624" s="254"/>
    </row>
    <row r="625" spans="6:9" ht="12" customHeight="1" x14ac:dyDescent="0.25">
      <c r="F625" s="245"/>
      <c r="I625" s="254"/>
    </row>
    <row r="626" spans="6:9" ht="12" customHeight="1" x14ac:dyDescent="0.25">
      <c r="F626" s="245"/>
      <c r="I626" s="254"/>
    </row>
    <row r="627" spans="6:9" ht="12" customHeight="1" x14ac:dyDescent="0.25">
      <c r="F627" s="245"/>
      <c r="I627" s="254"/>
    </row>
    <row r="628" spans="6:9" ht="12" customHeight="1" x14ac:dyDescent="0.25">
      <c r="F628" s="245"/>
      <c r="I628" s="254"/>
    </row>
    <row r="629" spans="6:9" ht="12" customHeight="1" x14ac:dyDescent="0.25">
      <c r="F629" s="245"/>
      <c r="I629" s="254"/>
    </row>
    <row r="630" spans="6:9" ht="12" customHeight="1" x14ac:dyDescent="0.25">
      <c r="F630" s="245"/>
      <c r="I630" s="254"/>
    </row>
    <row r="631" spans="6:9" ht="12" customHeight="1" x14ac:dyDescent="0.25">
      <c r="F631" s="245"/>
      <c r="I631" s="254"/>
    </row>
    <row r="632" spans="6:9" ht="12" customHeight="1" x14ac:dyDescent="0.25">
      <c r="F632" s="245"/>
      <c r="I632" s="254"/>
    </row>
    <row r="633" spans="6:9" ht="12" customHeight="1" x14ac:dyDescent="0.25">
      <c r="F633" s="245"/>
      <c r="I633" s="254"/>
    </row>
    <row r="634" spans="6:9" ht="12" customHeight="1" x14ac:dyDescent="0.25">
      <c r="F634" s="245"/>
      <c r="I634" s="254"/>
    </row>
    <row r="635" spans="6:9" ht="12" customHeight="1" x14ac:dyDescent="0.25">
      <c r="F635" s="245"/>
      <c r="I635" s="254"/>
    </row>
    <row r="636" spans="6:9" ht="12" customHeight="1" x14ac:dyDescent="0.25">
      <c r="F636" s="245"/>
      <c r="I636" s="254"/>
    </row>
    <row r="637" spans="6:9" ht="12" customHeight="1" x14ac:dyDescent="0.25">
      <c r="F637" s="245"/>
      <c r="I637" s="254"/>
    </row>
    <row r="638" spans="6:9" ht="12" customHeight="1" x14ac:dyDescent="0.25">
      <c r="F638" s="245"/>
      <c r="I638" s="254"/>
    </row>
    <row r="639" spans="6:9" ht="12" customHeight="1" x14ac:dyDescent="0.25">
      <c r="F639" s="245"/>
      <c r="I639" s="254"/>
    </row>
    <row r="640" spans="6:9" ht="12" customHeight="1" x14ac:dyDescent="0.25">
      <c r="F640" s="245"/>
      <c r="I640" s="254"/>
    </row>
    <row r="641" spans="6:9" ht="12" customHeight="1" x14ac:dyDescent="0.25">
      <c r="F641" s="245"/>
      <c r="I641" s="254"/>
    </row>
    <row r="642" spans="6:9" ht="12" customHeight="1" x14ac:dyDescent="0.25">
      <c r="F642" s="245"/>
      <c r="I642" s="254"/>
    </row>
    <row r="643" spans="6:9" ht="12" customHeight="1" x14ac:dyDescent="0.25">
      <c r="F643" s="245"/>
      <c r="I643" s="254"/>
    </row>
    <row r="644" spans="6:9" ht="12" customHeight="1" x14ac:dyDescent="0.25">
      <c r="F644" s="245"/>
      <c r="I644" s="254"/>
    </row>
    <row r="645" spans="6:9" ht="12" customHeight="1" x14ac:dyDescent="0.25">
      <c r="F645" s="245"/>
      <c r="I645" s="254"/>
    </row>
    <row r="646" spans="6:9" ht="12" customHeight="1" x14ac:dyDescent="0.25">
      <c r="F646" s="245"/>
      <c r="I646" s="254"/>
    </row>
    <row r="647" spans="6:9" ht="12" customHeight="1" x14ac:dyDescent="0.25">
      <c r="F647" s="245"/>
      <c r="I647" s="254"/>
    </row>
    <row r="648" spans="6:9" ht="12" customHeight="1" x14ac:dyDescent="0.25">
      <c r="F648" s="245"/>
      <c r="I648" s="254"/>
    </row>
    <row r="649" spans="6:9" ht="12" customHeight="1" x14ac:dyDescent="0.25">
      <c r="F649" s="245"/>
      <c r="I649" s="254"/>
    </row>
    <row r="650" spans="6:9" ht="12" customHeight="1" x14ac:dyDescent="0.25">
      <c r="F650" s="245"/>
      <c r="I650" s="254"/>
    </row>
    <row r="651" spans="6:9" ht="12" customHeight="1" x14ac:dyDescent="0.25">
      <c r="F651" s="245"/>
      <c r="I651" s="254"/>
    </row>
    <row r="652" spans="6:9" ht="12" customHeight="1" x14ac:dyDescent="0.25">
      <c r="F652" s="245"/>
      <c r="I652" s="254"/>
    </row>
    <row r="653" spans="6:9" ht="12" customHeight="1" x14ac:dyDescent="0.25">
      <c r="F653" s="245"/>
      <c r="I653" s="254"/>
    </row>
    <row r="654" spans="6:9" ht="12" customHeight="1" x14ac:dyDescent="0.25">
      <c r="F654" s="245"/>
      <c r="I654" s="254"/>
    </row>
    <row r="655" spans="6:9" ht="12" customHeight="1" x14ac:dyDescent="0.25">
      <c r="F655" s="245"/>
      <c r="I655" s="254"/>
    </row>
    <row r="656" spans="6:9" ht="12" customHeight="1" x14ac:dyDescent="0.25">
      <c r="F656" s="245"/>
      <c r="I656" s="254"/>
    </row>
    <row r="657" spans="6:9" ht="12" customHeight="1" x14ac:dyDescent="0.25">
      <c r="F657" s="245"/>
      <c r="I657" s="254"/>
    </row>
    <row r="658" spans="6:9" ht="12" customHeight="1" x14ac:dyDescent="0.25">
      <c r="F658" s="245"/>
      <c r="I658" s="254"/>
    </row>
    <row r="659" spans="6:9" ht="12" customHeight="1" x14ac:dyDescent="0.25">
      <c r="F659" s="245"/>
      <c r="I659" s="254"/>
    </row>
    <row r="660" spans="6:9" ht="12" customHeight="1" x14ac:dyDescent="0.25">
      <c r="F660" s="245"/>
      <c r="I660" s="254"/>
    </row>
    <row r="661" spans="6:9" ht="12" customHeight="1" x14ac:dyDescent="0.25">
      <c r="F661" s="245"/>
      <c r="I661" s="254"/>
    </row>
    <row r="662" spans="6:9" ht="12" customHeight="1" x14ac:dyDescent="0.25">
      <c r="F662" s="245"/>
      <c r="I662" s="254"/>
    </row>
    <row r="663" spans="6:9" ht="12" customHeight="1" x14ac:dyDescent="0.25">
      <c r="F663" s="245"/>
      <c r="I663" s="254"/>
    </row>
    <row r="664" spans="6:9" ht="12" customHeight="1" x14ac:dyDescent="0.25">
      <c r="F664" s="245"/>
      <c r="I664" s="254"/>
    </row>
    <row r="665" spans="6:9" ht="12" customHeight="1" x14ac:dyDescent="0.25">
      <c r="F665" s="245"/>
      <c r="I665" s="254"/>
    </row>
    <row r="666" spans="6:9" ht="12" customHeight="1" x14ac:dyDescent="0.25">
      <c r="F666" s="245"/>
      <c r="I666" s="254"/>
    </row>
    <row r="667" spans="6:9" ht="12" customHeight="1" x14ac:dyDescent="0.25">
      <c r="F667" s="245"/>
      <c r="I667" s="254"/>
    </row>
    <row r="668" spans="6:9" ht="12" customHeight="1" x14ac:dyDescent="0.25">
      <c r="F668" s="245"/>
      <c r="I668" s="254"/>
    </row>
    <row r="669" spans="6:9" ht="12" customHeight="1" x14ac:dyDescent="0.25">
      <c r="F669" s="245"/>
      <c r="I669" s="254"/>
    </row>
    <row r="670" spans="6:9" ht="12" customHeight="1" x14ac:dyDescent="0.25">
      <c r="F670" s="245"/>
      <c r="I670" s="254"/>
    </row>
    <row r="671" spans="6:9" ht="12" customHeight="1" x14ac:dyDescent="0.25">
      <c r="F671" s="245"/>
      <c r="I671" s="254"/>
    </row>
    <row r="672" spans="6:9" ht="12" customHeight="1" x14ac:dyDescent="0.25">
      <c r="F672" s="245"/>
      <c r="I672" s="254"/>
    </row>
    <row r="673" spans="6:9" ht="12" customHeight="1" x14ac:dyDescent="0.25">
      <c r="F673" s="245"/>
      <c r="I673" s="254"/>
    </row>
    <row r="674" spans="6:9" ht="12" customHeight="1" x14ac:dyDescent="0.25">
      <c r="F674" s="245"/>
      <c r="I674" s="254"/>
    </row>
    <row r="675" spans="6:9" ht="12" customHeight="1" x14ac:dyDescent="0.25">
      <c r="F675" s="245"/>
      <c r="I675" s="254"/>
    </row>
    <row r="676" spans="6:9" ht="12" customHeight="1" x14ac:dyDescent="0.25">
      <c r="F676" s="245"/>
      <c r="I676" s="254"/>
    </row>
    <row r="677" spans="6:9" ht="12" customHeight="1" x14ac:dyDescent="0.25">
      <c r="F677" s="245"/>
      <c r="I677" s="254"/>
    </row>
    <row r="678" spans="6:9" ht="12" customHeight="1" x14ac:dyDescent="0.25">
      <c r="F678" s="245"/>
      <c r="I678" s="254"/>
    </row>
    <row r="679" spans="6:9" ht="12" customHeight="1" x14ac:dyDescent="0.25">
      <c r="F679" s="245"/>
      <c r="I679" s="254"/>
    </row>
    <row r="680" spans="6:9" ht="12" customHeight="1" x14ac:dyDescent="0.25">
      <c r="F680" s="245"/>
      <c r="I680" s="254"/>
    </row>
    <row r="681" spans="6:9" ht="12" customHeight="1" x14ac:dyDescent="0.25">
      <c r="F681" s="245"/>
      <c r="I681" s="254"/>
    </row>
    <row r="682" spans="6:9" ht="12" customHeight="1" x14ac:dyDescent="0.25">
      <c r="F682" s="245"/>
      <c r="I682" s="254"/>
    </row>
    <row r="683" spans="6:9" ht="12" customHeight="1" x14ac:dyDescent="0.25">
      <c r="F683" s="245"/>
      <c r="I683" s="254"/>
    </row>
    <row r="684" spans="6:9" ht="12" customHeight="1" x14ac:dyDescent="0.25">
      <c r="F684" s="245"/>
      <c r="I684" s="254"/>
    </row>
    <row r="685" spans="6:9" ht="12" customHeight="1" x14ac:dyDescent="0.25">
      <c r="F685" s="245"/>
      <c r="I685" s="254"/>
    </row>
    <row r="686" spans="6:9" ht="12" customHeight="1" x14ac:dyDescent="0.25">
      <c r="F686" s="245"/>
      <c r="I686" s="254"/>
    </row>
    <row r="687" spans="6:9" ht="12" customHeight="1" x14ac:dyDescent="0.25">
      <c r="F687" s="245"/>
      <c r="I687" s="254"/>
    </row>
    <row r="688" spans="6:9" ht="12" customHeight="1" x14ac:dyDescent="0.25">
      <c r="F688" s="245"/>
      <c r="I688" s="254"/>
    </row>
    <row r="689" spans="6:9" ht="12" customHeight="1" x14ac:dyDescent="0.25">
      <c r="F689" s="245"/>
      <c r="I689" s="254"/>
    </row>
    <row r="690" spans="6:9" ht="12" customHeight="1" x14ac:dyDescent="0.25">
      <c r="F690" s="245"/>
      <c r="I690" s="254"/>
    </row>
    <row r="691" spans="6:9" ht="12" customHeight="1" x14ac:dyDescent="0.25">
      <c r="F691" s="245"/>
      <c r="I691" s="254"/>
    </row>
    <row r="692" spans="6:9" ht="12" customHeight="1" x14ac:dyDescent="0.25">
      <c r="F692" s="245"/>
      <c r="I692" s="254"/>
    </row>
    <row r="693" spans="6:9" ht="12" customHeight="1" x14ac:dyDescent="0.25">
      <c r="F693" s="245"/>
      <c r="I693" s="254"/>
    </row>
    <row r="694" spans="6:9" ht="12" customHeight="1" x14ac:dyDescent="0.25">
      <c r="F694" s="245"/>
      <c r="I694" s="254"/>
    </row>
    <row r="695" spans="6:9" ht="12" customHeight="1" x14ac:dyDescent="0.25">
      <c r="F695" s="245"/>
      <c r="I695" s="254"/>
    </row>
    <row r="696" spans="6:9" ht="12" customHeight="1" x14ac:dyDescent="0.25">
      <c r="F696" s="245"/>
      <c r="I696" s="254"/>
    </row>
    <row r="697" spans="6:9" ht="12" customHeight="1" x14ac:dyDescent="0.25">
      <c r="F697" s="245"/>
      <c r="I697" s="254"/>
    </row>
    <row r="698" spans="6:9" ht="12" customHeight="1" x14ac:dyDescent="0.25">
      <c r="F698" s="245"/>
      <c r="I698" s="254"/>
    </row>
    <row r="699" spans="6:9" ht="12" customHeight="1" x14ac:dyDescent="0.25">
      <c r="F699" s="245"/>
      <c r="I699" s="254"/>
    </row>
    <row r="700" spans="6:9" ht="12" customHeight="1" x14ac:dyDescent="0.25">
      <c r="F700" s="245"/>
      <c r="I700" s="254"/>
    </row>
    <row r="701" spans="6:9" ht="12" customHeight="1" x14ac:dyDescent="0.25">
      <c r="F701" s="245"/>
      <c r="I701" s="254"/>
    </row>
    <row r="702" spans="6:9" ht="12" customHeight="1" x14ac:dyDescent="0.25">
      <c r="F702" s="245"/>
      <c r="I702" s="254"/>
    </row>
    <row r="703" spans="6:9" ht="12" customHeight="1" x14ac:dyDescent="0.25">
      <c r="F703" s="245"/>
      <c r="I703" s="254"/>
    </row>
    <row r="704" spans="6:9" ht="12" customHeight="1" x14ac:dyDescent="0.25">
      <c r="F704" s="245"/>
      <c r="I704" s="254"/>
    </row>
    <row r="705" spans="6:9" ht="12" customHeight="1" x14ac:dyDescent="0.25">
      <c r="F705" s="245"/>
      <c r="I705" s="254"/>
    </row>
    <row r="706" spans="6:9" ht="12" customHeight="1" x14ac:dyDescent="0.25">
      <c r="F706" s="245"/>
      <c r="I706" s="254"/>
    </row>
    <row r="707" spans="6:9" ht="12" customHeight="1" x14ac:dyDescent="0.25">
      <c r="F707" s="245"/>
      <c r="I707" s="254"/>
    </row>
    <row r="708" spans="6:9" ht="12" customHeight="1" x14ac:dyDescent="0.25">
      <c r="F708" s="245"/>
      <c r="I708" s="254"/>
    </row>
    <row r="709" spans="6:9" ht="12" customHeight="1" x14ac:dyDescent="0.25">
      <c r="F709" s="245"/>
      <c r="I709" s="254"/>
    </row>
    <row r="710" spans="6:9" ht="12" customHeight="1" x14ac:dyDescent="0.25">
      <c r="F710" s="245"/>
      <c r="I710" s="254"/>
    </row>
    <row r="711" spans="6:9" ht="12" customHeight="1" x14ac:dyDescent="0.25">
      <c r="F711" s="245"/>
      <c r="I711" s="254"/>
    </row>
    <row r="712" spans="6:9" ht="12" customHeight="1" x14ac:dyDescent="0.25">
      <c r="F712" s="245"/>
      <c r="I712" s="254"/>
    </row>
    <row r="713" spans="6:9" ht="12" customHeight="1" x14ac:dyDescent="0.25">
      <c r="F713" s="245"/>
      <c r="I713" s="254"/>
    </row>
    <row r="714" spans="6:9" ht="12" customHeight="1" x14ac:dyDescent="0.25">
      <c r="F714" s="245"/>
      <c r="I714" s="254"/>
    </row>
    <row r="715" spans="6:9" ht="12" customHeight="1" x14ac:dyDescent="0.25">
      <c r="F715" s="245"/>
      <c r="I715" s="254"/>
    </row>
    <row r="716" spans="6:9" ht="12" customHeight="1" x14ac:dyDescent="0.25">
      <c r="F716" s="245"/>
      <c r="I716" s="254"/>
    </row>
    <row r="717" spans="6:9" ht="12" customHeight="1" x14ac:dyDescent="0.25">
      <c r="F717" s="245"/>
      <c r="I717" s="254"/>
    </row>
    <row r="718" spans="6:9" ht="12" customHeight="1" x14ac:dyDescent="0.25">
      <c r="F718" s="245"/>
      <c r="I718" s="254"/>
    </row>
    <row r="719" spans="6:9" ht="12" customHeight="1" x14ac:dyDescent="0.25">
      <c r="F719" s="245"/>
      <c r="I719" s="254"/>
    </row>
    <row r="720" spans="6:9" ht="12" customHeight="1" x14ac:dyDescent="0.25">
      <c r="F720" s="245"/>
      <c r="I720" s="254"/>
    </row>
    <row r="721" spans="6:9" ht="12" customHeight="1" x14ac:dyDescent="0.25">
      <c r="F721" s="245"/>
      <c r="I721" s="254"/>
    </row>
    <row r="722" spans="6:9" ht="12" customHeight="1" x14ac:dyDescent="0.25">
      <c r="F722" s="245"/>
      <c r="I722" s="254"/>
    </row>
    <row r="723" spans="6:9" ht="12" customHeight="1" x14ac:dyDescent="0.25">
      <c r="F723" s="245"/>
      <c r="I723" s="254"/>
    </row>
    <row r="724" spans="6:9" ht="12" customHeight="1" x14ac:dyDescent="0.25">
      <c r="F724" s="245"/>
      <c r="I724" s="254"/>
    </row>
    <row r="725" spans="6:9" ht="12" customHeight="1" x14ac:dyDescent="0.25">
      <c r="F725" s="245"/>
      <c r="I725" s="254"/>
    </row>
    <row r="726" spans="6:9" ht="12" customHeight="1" x14ac:dyDescent="0.25">
      <c r="F726" s="245"/>
      <c r="I726" s="254"/>
    </row>
    <row r="727" spans="6:9" ht="12" customHeight="1" x14ac:dyDescent="0.25">
      <c r="F727" s="245"/>
      <c r="I727" s="254"/>
    </row>
    <row r="728" spans="6:9" ht="12" customHeight="1" x14ac:dyDescent="0.25">
      <c r="F728" s="245"/>
      <c r="I728" s="254"/>
    </row>
    <row r="729" spans="6:9" ht="12" customHeight="1" x14ac:dyDescent="0.25">
      <c r="F729" s="245"/>
      <c r="I729" s="254"/>
    </row>
    <row r="730" spans="6:9" ht="12" customHeight="1" x14ac:dyDescent="0.25">
      <c r="F730" s="245"/>
      <c r="I730" s="254"/>
    </row>
    <row r="731" spans="6:9" ht="12" customHeight="1" x14ac:dyDescent="0.25">
      <c r="F731" s="245"/>
      <c r="I731" s="254"/>
    </row>
    <row r="732" spans="6:9" ht="12" customHeight="1" x14ac:dyDescent="0.25">
      <c r="F732" s="245"/>
      <c r="I732" s="254"/>
    </row>
    <row r="733" spans="6:9" ht="12" customHeight="1" x14ac:dyDescent="0.25">
      <c r="F733" s="245"/>
      <c r="I733" s="254"/>
    </row>
    <row r="734" spans="6:9" ht="12" customHeight="1" x14ac:dyDescent="0.25">
      <c r="F734" s="245"/>
      <c r="I734" s="254"/>
    </row>
    <row r="735" spans="6:9" ht="12" customHeight="1" x14ac:dyDescent="0.25">
      <c r="F735" s="245"/>
      <c r="I735" s="254"/>
    </row>
    <row r="736" spans="6:9" ht="12" customHeight="1" x14ac:dyDescent="0.25">
      <c r="F736" s="245"/>
      <c r="I736" s="254"/>
    </row>
    <row r="737" spans="6:9" ht="12" customHeight="1" x14ac:dyDescent="0.25">
      <c r="F737" s="245"/>
      <c r="I737" s="254"/>
    </row>
    <row r="738" spans="6:9" ht="12" customHeight="1" x14ac:dyDescent="0.25">
      <c r="F738" s="245"/>
      <c r="I738" s="254"/>
    </row>
    <row r="739" spans="6:9" ht="12" customHeight="1" x14ac:dyDescent="0.25">
      <c r="F739" s="245"/>
      <c r="I739" s="254"/>
    </row>
    <row r="740" spans="6:9" ht="12" customHeight="1" x14ac:dyDescent="0.25">
      <c r="F740" s="245"/>
      <c r="I740" s="254"/>
    </row>
    <row r="741" spans="6:9" ht="12" customHeight="1" x14ac:dyDescent="0.25">
      <c r="F741" s="245"/>
      <c r="I741" s="254"/>
    </row>
    <row r="742" spans="6:9" ht="12" customHeight="1" x14ac:dyDescent="0.25">
      <c r="F742" s="245"/>
      <c r="I742" s="254"/>
    </row>
    <row r="743" spans="6:9" ht="12" customHeight="1" x14ac:dyDescent="0.25">
      <c r="F743" s="245"/>
      <c r="I743" s="254"/>
    </row>
    <row r="744" spans="6:9" ht="12" customHeight="1" x14ac:dyDescent="0.25">
      <c r="F744" s="245"/>
      <c r="I744" s="254"/>
    </row>
    <row r="745" spans="6:9" ht="12" customHeight="1" x14ac:dyDescent="0.25">
      <c r="F745" s="245"/>
      <c r="I745" s="254"/>
    </row>
    <row r="746" spans="6:9" ht="12" customHeight="1" x14ac:dyDescent="0.25">
      <c r="F746" s="245"/>
      <c r="I746" s="254"/>
    </row>
    <row r="747" spans="6:9" ht="12" customHeight="1" x14ac:dyDescent="0.25">
      <c r="F747" s="245"/>
      <c r="I747" s="254"/>
    </row>
    <row r="748" spans="6:9" ht="12" customHeight="1" x14ac:dyDescent="0.25">
      <c r="F748" s="245"/>
      <c r="I748" s="254"/>
    </row>
    <row r="749" spans="6:9" ht="12" customHeight="1" x14ac:dyDescent="0.25">
      <c r="F749" s="245"/>
      <c r="I749" s="254"/>
    </row>
    <row r="750" spans="6:9" ht="12" customHeight="1" x14ac:dyDescent="0.25">
      <c r="F750" s="245"/>
      <c r="I750" s="254"/>
    </row>
    <row r="751" spans="6:9" ht="12" customHeight="1" x14ac:dyDescent="0.25">
      <c r="F751" s="245"/>
      <c r="I751" s="254"/>
    </row>
    <row r="752" spans="6:9" ht="12" customHeight="1" x14ac:dyDescent="0.25">
      <c r="F752" s="245"/>
    </row>
    <row r="753" spans="6:6" ht="12" customHeight="1" x14ac:dyDescent="0.25">
      <c r="F753" s="245"/>
    </row>
    <row r="754" spans="6:6" ht="12" customHeight="1" x14ac:dyDescent="0.25">
      <c r="F754" s="245"/>
    </row>
    <row r="755" spans="6:6" ht="12" customHeight="1" x14ac:dyDescent="0.25">
      <c r="F755" s="245"/>
    </row>
    <row r="756" spans="6:6" ht="12" customHeight="1" x14ac:dyDescent="0.25">
      <c r="F756" s="245"/>
    </row>
    <row r="757" spans="6:6" ht="12" customHeight="1" x14ac:dyDescent="0.25">
      <c r="F757" s="245"/>
    </row>
    <row r="758" spans="6:6" ht="12" customHeight="1" x14ac:dyDescent="0.25">
      <c r="F758" s="245"/>
    </row>
    <row r="759" spans="6:6" ht="12" customHeight="1" x14ac:dyDescent="0.25">
      <c r="F759" s="245"/>
    </row>
    <row r="760" spans="6:6" ht="12" customHeight="1" x14ac:dyDescent="0.25">
      <c r="F760" s="245"/>
    </row>
    <row r="761" spans="6:6" ht="12" customHeight="1" x14ac:dyDescent="0.25">
      <c r="F761" s="245"/>
    </row>
    <row r="762" spans="6:6" ht="12" customHeight="1" x14ac:dyDescent="0.25">
      <c r="F762" s="245"/>
    </row>
    <row r="763" spans="6:6" ht="12" customHeight="1" x14ac:dyDescent="0.25">
      <c r="F763" s="245"/>
    </row>
    <row r="764" spans="6:6" ht="12" customHeight="1" x14ac:dyDescent="0.25">
      <c r="F764" s="245"/>
    </row>
    <row r="765" spans="6:6" ht="12" customHeight="1" x14ac:dyDescent="0.25">
      <c r="F765" s="245"/>
    </row>
    <row r="766" spans="6:6" ht="12" customHeight="1" x14ac:dyDescent="0.25">
      <c r="F766" s="245"/>
    </row>
    <row r="767" spans="6:6" ht="12" customHeight="1" x14ac:dyDescent="0.25">
      <c r="F767" s="245"/>
    </row>
    <row r="768" spans="6:6" ht="12" customHeight="1" x14ac:dyDescent="0.25">
      <c r="F768" s="245"/>
    </row>
    <row r="769" spans="6:6" ht="12" customHeight="1" x14ac:dyDescent="0.25">
      <c r="F769" s="245"/>
    </row>
    <row r="770" spans="6:6" ht="12" customHeight="1" x14ac:dyDescent="0.25">
      <c r="F770" s="245"/>
    </row>
    <row r="771" spans="6:6" ht="12" customHeight="1" x14ac:dyDescent="0.25">
      <c r="F771" s="245"/>
    </row>
    <row r="772" spans="6:6" ht="12" customHeight="1" x14ac:dyDescent="0.25">
      <c r="F772" s="245"/>
    </row>
    <row r="773" spans="6:6" ht="12" customHeight="1" x14ac:dyDescent="0.25">
      <c r="F773" s="245"/>
    </row>
    <row r="774" spans="6:6" ht="12" customHeight="1" x14ac:dyDescent="0.25">
      <c r="F774" s="245"/>
    </row>
    <row r="775" spans="6:6" ht="12" customHeight="1" x14ac:dyDescent="0.25">
      <c r="F775" s="245"/>
    </row>
    <row r="776" spans="6:6" ht="12" customHeight="1" x14ac:dyDescent="0.25">
      <c r="F776" s="245"/>
    </row>
    <row r="777" spans="6:6" ht="12" customHeight="1" x14ac:dyDescent="0.25">
      <c r="F777" s="245"/>
    </row>
    <row r="778" spans="6:6" ht="12" customHeight="1" x14ac:dyDescent="0.25">
      <c r="F778" s="245"/>
    </row>
    <row r="779" spans="6:6" ht="12" customHeight="1" x14ac:dyDescent="0.25">
      <c r="F779" s="245"/>
    </row>
    <row r="780" spans="6:6" ht="12" customHeight="1" x14ac:dyDescent="0.25">
      <c r="F780" s="245"/>
    </row>
    <row r="781" spans="6:6" ht="12" customHeight="1" x14ac:dyDescent="0.25">
      <c r="F781" s="245"/>
    </row>
    <row r="782" spans="6:6" ht="12" customHeight="1" x14ac:dyDescent="0.25">
      <c r="F782" s="245"/>
    </row>
    <row r="783" spans="6:6" ht="12" customHeight="1" x14ac:dyDescent="0.25">
      <c r="F783" s="245"/>
    </row>
    <row r="784" spans="6:6" ht="12" customHeight="1" x14ac:dyDescent="0.25">
      <c r="F784" s="245"/>
    </row>
    <row r="785" spans="6:6" ht="12" customHeight="1" x14ac:dyDescent="0.25">
      <c r="F785" s="245"/>
    </row>
    <row r="786" spans="6:6" ht="12" customHeight="1" x14ac:dyDescent="0.25">
      <c r="F786" s="245"/>
    </row>
    <row r="787" spans="6:6" ht="12" customHeight="1" x14ac:dyDescent="0.25">
      <c r="F787" s="245"/>
    </row>
    <row r="788" spans="6:6" ht="12" customHeight="1" x14ac:dyDescent="0.25">
      <c r="F788" s="245"/>
    </row>
    <row r="789" spans="6:6" ht="12" customHeight="1" x14ac:dyDescent="0.25">
      <c r="F789" s="245"/>
    </row>
    <row r="790" spans="6:6" ht="12" customHeight="1" x14ac:dyDescent="0.25">
      <c r="F790" s="245"/>
    </row>
    <row r="791" spans="6:6" ht="12" customHeight="1" x14ac:dyDescent="0.25">
      <c r="F791" s="245"/>
    </row>
    <row r="792" spans="6:6" ht="12" customHeight="1" x14ac:dyDescent="0.25">
      <c r="F792" s="245"/>
    </row>
    <row r="793" spans="6:6" ht="12" customHeight="1" x14ac:dyDescent="0.25">
      <c r="F793" s="245"/>
    </row>
    <row r="794" spans="6:6" ht="12" customHeight="1" x14ac:dyDescent="0.25">
      <c r="F794" s="245"/>
    </row>
    <row r="795" spans="6:6" ht="12" customHeight="1" x14ac:dyDescent="0.25">
      <c r="F795" s="245"/>
    </row>
    <row r="796" spans="6:6" ht="12" customHeight="1" x14ac:dyDescent="0.25">
      <c r="F796" s="245"/>
    </row>
    <row r="797" spans="6:6" ht="12" customHeight="1" x14ac:dyDescent="0.25">
      <c r="F797" s="245"/>
    </row>
    <row r="798" spans="6:6" ht="12" customHeight="1" x14ac:dyDescent="0.25">
      <c r="F798" s="245"/>
    </row>
    <row r="799" spans="6:6" ht="12" customHeight="1" x14ac:dyDescent="0.25">
      <c r="F799" s="245"/>
    </row>
    <row r="800" spans="6:6" ht="12" customHeight="1" x14ac:dyDescent="0.25">
      <c r="F800" s="245"/>
    </row>
    <row r="801" spans="6:6" ht="12" customHeight="1" x14ac:dyDescent="0.25">
      <c r="F801" s="245"/>
    </row>
    <row r="802" spans="6:6" ht="12" customHeight="1" x14ac:dyDescent="0.25">
      <c r="F802" s="245"/>
    </row>
    <row r="803" spans="6:6" ht="12" customHeight="1" x14ac:dyDescent="0.25">
      <c r="F803" s="245"/>
    </row>
    <row r="804" spans="6:6" ht="12" customHeight="1" x14ac:dyDescent="0.25">
      <c r="F804" s="245"/>
    </row>
    <row r="805" spans="6:6" ht="12" customHeight="1" x14ac:dyDescent="0.25">
      <c r="F805" s="245"/>
    </row>
    <row r="806" spans="6:6" ht="12" customHeight="1" x14ac:dyDescent="0.25">
      <c r="F806" s="245"/>
    </row>
    <row r="807" spans="6:6" ht="12" customHeight="1" x14ac:dyDescent="0.25">
      <c r="F807" s="245"/>
    </row>
    <row r="808" spans="6:6" ht="12" customHeight="1" x14ac:dyDescent="0.25">
      <c r="F808" s="245"/>
    </row>
    <row r="809" spans="6:6" ht="12" customHeight="1" x14ac:dyDescent="0.25">
      <c r="F809" s="245"/>
    </row>
    <row r="810" spans="6:6" ht="12" customHeight="1" x14ac:dyDescent="0.25">
      <c r="F810" s="245"/>
    </row>
    <row r="811" spans="6:6" ht="12" customHeight="1" x14ac:dyDescent="0.25">
      <c r="F811" s="245"/>
    </row>
    <row r="812" spans="6:6" ht="12" customHeight="1" x14ac:dyDescent="0.25">
      <c r="F812" s="245"/>
    </row>
    <row r="813" spans="6:6" ht="12" customHeight="1" x14ac:dyDescent="0.25">
      <c r="F813" s="245"/>
    </row>
    <row r="814" spans="6:6" ht="12" customHeight="1" x14ac:dyDescent="0.25">
      <c r="F814" s="245"/>
    </row>
    <row r="815" spans="6:6" ht="12" customHeight="1" x14ac:dyDescent="0.25">
      <c r="F815" s="245"/>
    </row>
    <row r="816" spans="6:6" ht="12" customHeight="1" x14ac:dyDescent="0.25">
      <c r="F816" s="245"/>
    </row>
    <row r="817" spans="6:6" ht="12" customHeight="1" x14ac:dyDescent="0.25">
      <c r="F817" s="245"/>
    </row>
    <row r="818" spans="6:6" ht="12" customHeight="1" x14ac:dyDescent="0.25">
      <c r="F818" s="245"/>
    </row>
    <row r="819" spans="6:6" ht="12" customHeight="1" x14ac:dyDescent="0.25">
      <c r="F819" s="245"/>
    </row>
    <row r="820" spans="6:6" ht="12" customHeight="1" x14ac:dyDescent="0.25">
      <c r="F820" s="245"/>
    </row>
    <row r="821" spans="6:6" ht="12" customHeight="1" x14ac:dyDescent="0.25">
      <c r="F821" s="245"/>
    </row>
    <row r="822" spans="6:6" ht="12" customHeight="1" x14ac:dyDescent="0.25">
      <c r="F822" s="245"/>
    </row>
    <row r="823" spans="6:6" ht="12" customHeight="1" x14ac:dyDescent="0.25">
      <c r="F823" s="245"/>
    </row>
    <row r="824" spans="6:6" ht="12" customHeight="1" x14ac:dyDescent="0.25">
      <c r="F824" s="245"/>
    </row>
    <row r="825" spans="6:6" ht="12" customHeight="1" x14ac:dyDescent="0.25">
      <c r="F825" s="245"/>
    </row>
    <row r="826" spans="6:6" ht="12" customHeight="1" x14ac:dyDescent="0.25">
      <c r="F826" s="245"/>
    </row>
    <row r="827" spans="6:6" ht="12" customHeight="1" x14ac:dyDescent="0.25">
      <c r="F827" s="245"/>
    </row>
    <row r="828" spans="6:6" ht="12" customHeight="1" x14ac:dyDescent="0.25">
      <c r="F828" s="245"/>
    </row>
    <row r="829" spans="6:6" ht="12" customHeight="1" x14ac:dyDescent="0.25">
      <c r="F829" s="245"/>
    </row>
    <row r="830" spans="6:6" ht="12" customHeight="1" x14ac:dyDescent="0.25">
      <c r="F830" s="245"/>
    </row>
    <row r="831" spans="6:6" ht="12" customHeight="1" x14ac:dyDescent="0.25">
      <c r="F831" s="245"/>
    </row>
    <row r="832" spans="6:6" ht="12" customHeight="1" x14ac:dyDescent="0.25">
      <c r="F832" s="245"/>
    </row>
    <row r="833" spans="6:6" ht="12" customHeight="1" x14ac:dyDescent="0.25">
      <c r="F833" s="245"/>
    </row>
    <row r="834" spans="6:6" ht="12" customHeight="1" x14ac:dyDescent="0.25">
      <c r="F834" s="245"/>
    </row>
    <row r="835" spans="6:6" ht="12" customHeight="1" x14ac:dyDescent="0.25">
      <c r="F835" s="245"/>
    </row>
    <row r="836" spans="6:6" ht="12" customHeight="1" x14ac:dyDescent="0.25">
      <c r="F836" s="245"/>
    </row>
    <row r="837" spans="6:6" ht="12" customHeight="1" x14ac:dyDescent="0.25">
      <c r="F837" s="245"/>
    </row>
    <row r="838" spans="6:6" ht="12" customHeight="1" x14ac:dyDescent="0.25">
      <c r="F838" s="245"/>
    </row>
    <row r="839" spans="6:6" ht="12" customHeight="1" x14ac:dyDescent="0.25">
      <c r="F839" s="245"/>
    </row>
    <row r="840" spans="6:6" ht="12" customHeight="1" x14ac:dyDescent="0.25">
      <c r="F840" s="245"/>
    </row>
    <row r="841" spans="6:6" ht="12" customHeight="1" x14ac:dyDescent="0.25">
      <c r="F841" s="245"/>
    </row>
    <row r="842" spans="6:6" ht="12" customHeight="1" x14ac:dyDescent="0.25">
      <c r="F842" s="245"/>
    </row>
    <row r="843" spans="6:6" ht="12" customHeight="1" x14ac:dyDescent="0.25">
      <c r="F843" s="245"/>
    </row>
    <row r="844" spans="6:6" ht="12" customHeight="1" x14ac:dyDescent="0.25">
      <c r="F844" s="245"/>
    </row>
    <row r="845" spans="6:6" ht="12" customHeight="1" x14ac:dyDescent="0.25">
      <c r="F845" s="245"/>
    </row>
    <row r="846" spans="6:6" ht="12" customHeight="1" x14ac:dyDescent="0.25">
      <c r="F846" s="245"/>
    </row>
    <row r="847" spans="6:6" ht="12" customHeight="1" x14ac:dyDescent="0.25">
      <c r="F847" s="245"/>
    </row>
    <row r="848" spans="6:6" ht="12" customHeight="1" x14ac:dyDescent="0.25">
      <c r="F848" s="245"/>
    </row>
    <row r="849" spans="6:6" ht="12" customHeight="1" x14ac:dyDescent="0.25">
      <c r="F849" s="245"/>
    </row>
    <row r="850" spans="6:6" ht="12" customHeight="1" x14ac:dyDescent="0.25">
      <c r="F850" s="245"/>
    </row>
    <row r="851" spans="6:6" ht="12" customHeight="1" x14ac:dyDescent="0.25">
      <c r="F851" s="245"/>
    </row>
    <row r="852" spans="6:6" ht="12" customHeight="1" x14ac:dyDescent="0.25">
      <c r="F852" s="245"/>
    </row>
    <row r="853" spans="6:6" ht="12" customHeight="1" x14ac:dyDescent="0.25">
      <c r="F853" s="245"/>
    </row>
    <row r="854" spans="6:6" ht="12" customHeight="1" x14ac:dyDescent="0.25">
      <c r="F854" s="245"/>
    </row>
    <row r="855" spans="6:6" ht="12" customHeight="1" x14ac:dyDescent="0.25">
      <c r="F855" s="245"/>
    </row>
    <row r="856" spans="6:6" ht="12" customHeight="1" x14ac:dyDescent="0.25">
      <c r="F856" s="245"/>
    </row>
    <row r="857" spans="6:6" ht="12" customHeight="1" x14ac:dyDescent="0.25">
      <c r="F857" s="245"/>
    </row>
    <row r="858" spans="6:6" ht="12" customHeight="1" x14ac:dyDescent="0.25">
      <c r="F858" s="245"/>
    </row>
    <row r="859" spans="6:6" ht="12" customHeight="1" x14ac:dyDescent="0.25">
      <c r="F859" s="245"/>
    </row>
    <row r="860" spans="6:6" ht="12" customHeight="1" x14ac:dyDescent="0.25">
      <c r="F860" s="245"/>
    </row>
    <row r="861" spans="6:6" ht="12" customHeight="1" x14ac:dyDescent="0.25">
      <c r="F861" s="245"/>
    </row>
    <row r="862" spans="6:6" ht="12" customHeight="1" x14ac:dyDescent="0.25">
      <c r="F862" s="245"/>
    </row>
    <row r="863" spans="6:6" ht="12" customHeight="1" x14ac:dyDescent="0.25">
      <c r="F863" s="245"/>
    </row>
    <row r="864" spans="6:6" ht="12" customHeight="1" x14ac:dyDescent="0.25">
      <c r="F864" s="245"/>
    </row>
    <row r="865" spans="6:6" ht="12" customHeight="1" x14ac:dyDescent="0.25">
      <c r="F865" s="245"/>
    </row>
    <row r="866" spans="6:6" ht="12" customHeight="1" x14ac:dyDescent="0.25">
      <c r="F866" s="245"/>
    </row>
    <row r="867" spans="6:6" ht="12" customHeight="1" x14ac:dyDescent="0.25">
      <c r="F867" s="245"/>
    </row>
    <row r="868" spans="6:6" ht="12" customHeight="1" x14ac:dyDescent="0.25">
      <c r="F868" s="245"/>
    </row>
    <row r="869" spans="6:6" ht="12" customHeight="1" x14ac:dyDescent="0.25">
      <c r="F869" s="245"/>
    </row>
    <row r="870" spans="6:6" ht="12" customHeight="1" x14ac:dyDescent="0.25">
      <c r="F870" s="245"/>
    </row>
    <row r="871" spans="6:6" ht="12" customHeight="1" x14ac:dyDescent="0.25">
      <c r="F871" s="245"/>
    </row>
    <row r="872" spans="6:6" ht="12" customHeight="1" x14ac:dyDescent="0.25">
      <c r="F872" s="245"/>
    </row>
    <row r="873" spans="6:6" ht="12" customHeight="1" x14ac:dyDescent="0.25">
      <c r="F873" s="245"/>
    </row>
    <row r="874" spans="6:6" ht="12" customHeight="1" x14ac:dyDescent="0.25">
      <c r="F874" s="245"/>
    </row>
    <row r="875" spans="6:6" ht="12" customHeight="1" x14ac:dyDescent="0.25">
      <c r="F875" s="245"/>
    </row>
    <row r="876" spans="6:6" ht="12" customHeight="1" x14ac:dyDescent="0.25">
      <c r="F876" s="245"/>
    </row>
    <row r="877" spans="6:6" ht="12" customHeight="1" x14ac:dyDescent="0.25">
      <c r="F877" s="245"/>
    </row>
    <row r="878" spans="6:6" ht="12" customHeight="1" x14ac:dyDescent="0.25">
      <c r="F878" s="245"/>
    </row>
    <row r="879" spans="6:6" ht="12" customHeight="1" x14ac:dyDescent="0.25">
      <c r="F879" s="245"/>
    </row>
    <row r="880" spans="6:6" ht="12" customHeight="1" x14ac:dyDescent="0.25">
      <c r="F880" s="245"/>
    </row>
    <row r="881" spans="6:6" ht="12" customHeight="1" x14ac:dyDescent="0.25">
      <c r="F881" s="245"/>
    </row>
    <row r="882" spans="6:6" ht="12" customHeight="1" x14ac:dyDescent="0.25">
      <c r="F882" s="245"/>
    </row>
    <row r="883" spans="6:6" ht="12" customHeight="1" x14ac:dyDescent="0.25">
      <c r="F883" s="245"/>
    </row>
    <row r="884" spans="6:6" ht="12" customHeight="1" x14ac:dyDescent="0.25">
      <c r="F884" s="245"/>
    </row>
    <row r="885" spans="6:6" ht="12" customHeight="1" x14ac:dyDescent="0.25">
      <c r="F885" s="245"/>
    </row>
    <row r="886" spans="6:6" ht="12" customHeight="1" x14ac:dyDescent="0.25">
      <c r="F886" s="245"/>
    </row>
    <row r="887" spans="6:6" ht="12" customHeight="1" x14ac:dyDescent="0.25">
      <c r="F887" s="245"/>
    </row>
    <row r="888" spans="6:6" ht="12" customHeight="1" x14ac:dyDescent="0.25">
      <c r="F888" s="245"/>
    </row>
    <row r="889" spans="6:6" ht="12" customHeight="1" x14ac:dyDescent="0.25">
      <c r="F889" s="245"/>
    </row>
    <row r="890" spans="6:6" ht="12" customHeight="1" x14ac:dyDescent="0.25">
      <c r="F890" s="245"/>
    </row>
    <row r="891" spans="6:6" ht="12" customHeight="1" x14ac:dyDescent="0.25">
      <c r="F891" s="245"/>
    </row>
    <row r="892" spans="6:6" ht="12" customHeight="1" x14ac:dyDescent="0.25">
      <c r="F892" s="245"/>
    </row>
    <row r="893" spans="6:6" ht="12" customHeight="1" x14ac:dyDescent="0.25">
      <c r="F893" s="245"/>
    </row>
    <row r="894" spans="6:6" ht="12" customHeight="1" x14ac:dyDescent="0.25">
      <c r="F894" s="245"/>
    </row>
    <row r="895" spans="6:6" ht="12" customHeight="1" x14ac:dyDescent="0.25">
      <c r="F895" s="245"/>
    </row>
    <row r="896" spans="6:6" ht="12" customHeight="1" x14ac:dyDescent="0.25">
      <c r="F896" s="245"/>
    </row>
    <row r="897" spans="6:6" ht="12" customHeight="1" x14ac:dyDescent="0.25">
      <c r="F897" s="245"/>
    </row>
    <row r="898" spans="6:6" ht="12" customHeight="1" x14ac:dyDescent="0.25">
      <c r="F898" s="245"/>
    </row>
    <row r="899" spans="6:6" ht="12" customHeight="1" x14ac:dyDescent="0.25">
      <c r="F899" s="245"/>
    </row>
    <row r="900" spans="6:6" ht="12" customHeight="1" x14ac:dyDescent="0.25">
      <c r="F900" s="245"/>
    </row>
    <row r="901" spans="6:6" ht="12" customHeight="1" x14ac:dyDescent="0.25">
      <c r="F901" s="245"/>
    </row>
    <row r="902" spans="6:6" ht="12" customHeight="1" x14ac:dyDescent="0.25">
      <c r="F902" s="245"/>
    </row>
    <row r="903" spans="6:6" ht="12" customHeight="1" x14ac:dyDescent="0.25">
      <c r="F903" s="245"/>
    </row>
    <row r="904" spans="6:6" ht="12" customHeight="1" x14ac:dyDescent="0.25">
      <c r="F904" s="245"/>
    </row>
    <row r="905" spans="6:6" ht="12" customHeight="1" x14ac:dyDescent="0.25">
      <c r="F905" s="245"/>
    </row>
    <row r="906" spans="6:6" ht="12" customHeight="1" x14ac:dyDescent="0.25">
      <c r="F906" s="245"/>
    </row>
    <row r="907" spans="6:6" ht="12" customHeight="1" x14ac:dyDescent="0.25">
      <c r="F907" s="245"/>
    </row>
    <row r="908" spans="6:6" ht="12" customHeight="1" x14ac:dyDescent="0.25">
      <c r="F908" s="245"/>
    </row>
    <row r="909" spans="6:6" ht="12" customHeight="1" x14ac:dyDescent="0.25">
      <c r="F909" s="245"/>
    </row>
    <row r="910" spans="6:6" ht="12" customHeight="1" x14ac:dyDescent="0.25">
      <c r="F910" s="245"/>
    </row>
    <row r="911" spans="6:6" ht="12" customHeight="1" x14ac:dyDescent="0.25">
      <c r="F911" s="245"/>
    </row>
    <row r="912" spans="6:6" ht="12" customHeight="1" x14ac:dyDescent="0.25">
      <c r="F912" s="245"/>
    </row>
    <row r="913" spans="6:6" ht="12" customHeight="1" x14ac:dyDescent="0.25">
      <c r="F913" s="245"/>
    </row>
    <row r="914" spans="6:6" ht="12" customHeight="1" x14ac:dyDescent="0.25">
      <c r="F914" s="245"/>
    </row>
    <row r="915" spans="6:6" ht="12" customHeight="1" x14ac:dyDescent="0.25">
      <c r="F915" s="245"/>
    </row>
    <row r="916" spans="6:6" ht="12" customHeight="1" x14ac:dyDescent="0.25">
      <c r="F916" s="245"/>
    </row>
    <row r="917" spans="6:6" ht="12" customHeight="1" x14ac:dyDescent="0.25">
      <c r="F917" s="245"/>
    </row>
    <row r="918" spans="6:6" ht="12" customHeight="1" x14ac:dyDescent="0.25">
      <c r="F918" s="245"/>
    </row>
    <row r="919" spans="6:6" ht="12" customHeight="1" x14ac:dyDescent="0.25">
      <c r="F919" s="245"/>
    </row>
    <row r="920" spans="6:6" ht="12" customHeight="1" x14ac:dyDescent="0.25">
      <c r="F920" s="245"/>
    </row>
    <row r="921" spans="6:6" ht="12" customHeight="1" x14ac:dyDescent="0.25">
      <c r="F921" s="245"/>
    </row>
    <row r="922" spans="6:6" ht="12" customHeight="1" x14ac:dyDescent="0.25">
      <c r="F922" s="245"/>
    </row>
    <row r="923" spans="6:6" ht="12" customHeight="1" x14ac:dyDescent="0.25">
      <c r="F923" s="245"/>
    </row>
    <row r="924" spans="6:6" ht="12" customHeight="1" x14ac:dyDescent="0.25">
      <c r="F924" s="245"/>
    </row>
    <row r="925" spans="6:6" ht="12" customHeight="1" x14ac:dyDescent="0.25">
      <c r="F925" s="245"/>
    </row>
    <row r="926" spans="6:6" ht="12" customHeight="1" x14ac:dyDescent="0.25">
      <c r="F926" s="245"/>
    </row>
    <row r="927" spans="6:6" ht="12" customHeight="1" x14ac:dyDescent="0.25">
      <c r="F927" s="245"/>
    </row>
    <row r="928" spans="6:6" ht="12" customHeight="1" x14ac:dyDescent="0.25">
      <c r="F928" s="245"/>
    </row>
    <row r="929" spans="6:6" ht="12" customHeight="1" x14ac:dyDescent="0.25">
      <c r="F929" s="245"/>
    </row>
    <row r="930" spans="6:6" ht="12" customHeight="1" x14ac:dyDescent="0.25">
      <c r="F930" s="245"/>
    </row>
    <row r="931" spans="6:6" ht="12" customHeight="1" x14ac:dyDescent="0.25">
      <c r="F931" s="245"/>
    </row>
    <row r="932" spans="6:6" ht="12" customHeight="1" x14ac:dyDescent="0.25">
      <c r="F932" s="245"/>
    </row>
    <row r="933" spans="6:6" ht="12" customHeight="1" x14ac:dyDescent="0.25">
      <c r="F933" s="245"/>
    </row>
    <row r="934" spans="6:6" ht="12" customHeight="1" x14ac:dyDescent="0.25">
      <c r="F934" s="245"/>
    </row>
    <row r="935" spans="6:6" ht="12" customHeight="1" x14ac:dyDescent="0.25">
      <c r="F935" s="245"/>
    </row>
    <row r="936" spans="6:6" ht="12" customHeight="1" x14ac:dyDescent="0.25">
      <c r="F936" s="245"/>
    </row>
    <row r="937" spans="6:6" ht="12" customHeight="1" x14ac:dyDescent="0.25">
      <c r="F937" s="245"/>
    </row>
    <row r="938" spans="6:6" ht="12" customHeight="1" x14ac:dyDescent="0.25">
      <c r="F938" s="245"/>
    </row>
    <row r="939" spans="6:6" ht="12" customHeight="1" x14ac:dyDescent="0.25">
      <c r="F939" s="245"/>
    </row>
    <row r="940" spans="6:6" ht="12" customHeight="1" x14ac:dyDescent="0.25">
      <c r="F940" s="245"/>
    </row>
    <row r="941" spans="6:6" ht="12" customHeight="1" x14ac:dyDescent="0.25">
      <c r="F941" s="245"/>
    </row>
    <row r="942" spans="6:6" ht="12" customHeight="1" x14ac:dyDescent="0.25">
      <c r="F942" s="245"/>
    </row>
    <row r="943" spans="6:6" ht="12" customHeight="1" x14ac:dyDescent="0.25">
      <c r="F943" s="245"/>
    </row>
    <row r="944" spans="6:6" ht="12" customHeight="1" x14ac:dyDescent="0.25">
      <c r="F944" s="245"/>
    </row>
    <row r="945" spans="6:6" ht="12" customHeight="1" x14ac:dyDescent="0.25">
      <c r="F945" s="245"/>
    </row>
    <row r="946" spans="6:6" ht="12" customHeight="1" x14ac:dyDescent="0.25">
      <c r="F946" s="245"/>
    </row>
    <row r="947" spans="6:6" ht="12" customHeight="1" x14ac:dyDescent="0.25">
      <c r="F947" s="245"/>
    </row>
    <row r="948" spans="6:6" ht="12" customHeight="1" x14ac:dyDescent="0.25">
      <c r="F948" s="245"/>
    </row>
    <row r="949" spans="6:6" ht="12" customHeight="1" x14ac:dyDescent="0.25">
      <c r="F949" s="245"/>
    </row>
    <row r="950" spans="6:6" ht="12" customHeight="1" x14ac:dyDescent="0.25">
      <c r="F950" s="245"/>
    </row>
    <row r="951" spans="6:6" ht="12" customHeight="1" x14ac:dyDescent="0.25">
      <c r="F951" s="245"/>
    </row>
    <row r="952" spans="6:6" ht="12" customHeight="1" x14ac:dyDescent="0.25">
      <c r="F952" s="245"/>
    </row>
    <row r="953" spans="6:6" ht="12" customHeight="1" x14ac:dyDescent="0.25">
      <c r="F953" s="245"/>
    </row>
    <row r="954" spans="6:6" ht="12" customHeight="1" x14ac:dyDescent="0.25">
      <c r="F954" s="245"/>
    </row>
    <row r="955" spans="6:6" ht="12" customHeight="1" x14ac:dyDescent="0.25">
      <c r="F955" s="245"/>
    </row>
    <row r="956" spans="6:6" ht="12" customHeight="1" x14ac:dyDescent="0.25">
      <c r="F956" s="245"/>
    </row>
    <row r="957" spans="6:6" ht="12" customHeight="1" x14ac:dyDescent="0.25">
      <c r="F957" s="245"/>
    </row>
    <row r="958" spans="6:6" ht="12" customHeight="1" x14ac:dyDescent="0.25">
      <c r="F958" s="245"/>
    </row>
    <row r="959" spans="6:6" ht="12" customHeight="1" x14ac:dyDescent="0.25">
      <c r="F959" s="245"/>
    </row>
    <row r="960" spans="6:6" ht="12" customHeight="1" x14ac:dyDescent="0.25">
      <c r="F960" s="245"/>
    </row>
    <row r="961" spans="6:6" ht="12" customHeight="1" x14ac:dyDescent="0.25">
      <c r="F961" s="245"/>
    </row>
    <row r="962" spans="6:6" ht="12" customHeight="1" x14ac:dyDescent="0.25">
      <c r="F962" s="245"/>
    </row>
    <row r="963" spans="6:6" ht="12" customHeight="1" x14ac:dyDescent="0.25">
      <c r="F963" s="245"/>
    </row>
    <row r="964" spans="6:6" ht="12" customHeight="1" x14ac:dyDescent="0.25">
      <c r="F964" s="245"/>
    </row>
    <row r="965" spans="6:6" ht="12" customHeight="1" x14ac:dyDescent="0.25">
      <c r="F965" s="245"/>
    </row>
    <row r="966" spans="6:6" ht="12" customHeight="1" x14ac:dyDescent="0.25">
      <c r="F966" s="245"/>
    </row>
    <row r="967" spans="6:6" ht="12" customHeight="1" x14ac:dyDescent="0.25">
      <c r="F967" s="245"/>
    </row>
    <row r="968" spans="6:6" ht="12" customHeight="1" x14ac:dyDescent="0.25">
      <c r="F968" s="245"/>
    </row>
    <row r="969" spans="6:6" ht="12" customHeight="1" x14ac:dyDescent="0.25">
      <c r="F969" s="245"/>
    </row>
    <row r="970" spans="6:6" ht="12" customHeight="1" x14ac:dyDescent="0.25">
      <c r="F970" s="245"/>
    </row>
    <row r="971" spans="6:6" ht="12" customHeight="1" x14ac:dyDescent="0.25">
      <c r="F971" s="245"/>
    </row>
    <row r="972" spans="6:6" ht="12" customHeight="1" x14ac:dyDescent="0.25">
      <c r="F972" s="245"/>
    </row>
    <row r="973" spans="6:6" ht="12" customHeight="1" x14ac:dyDescent="0.25">
      <c r="F973" s="245"/>
    </row>
    <row r="974" spans="6:6" ht="12" customHeight="1" x14ac:dyDescent="0.25">
      <c r="F974" s="245"/>
    </row>
    <row r="975" spans="6:6" ht="12" customHeight="1" x14ac:dyDescent="0.25">
      <c r="F975" s="245"/>
    </row>
    <row r="976" spans="6:6" ht="12" customHeight="1" x14ac:dyDescent="0.25">
      <c r="F976" s="245"/>
    </row>
    <row r="977" spans="6:6" ht="12" customHeight="1" x14ac:dyDescent="0.25">
      <c r="F977" s="245"/>
    </row>
    <row r="978" spans="6:6" ht="12" customHeight="1" x14ac:dyDescent="0.25">
      <c r="F978" s="245"/>
    </row>
    <row r="979" spans="6:6" ht="12" customHeight="1" x14ac:dyDescent="0.25">
      <c r="F979" s="245"/>
    </row>
    <row r="980" spans="6:6" ht="12" customHeight="1" x14ac:dyDescent="0.25">
      <c r="F980" s="245"/>
    </row>
    <row r="981" spans="6:6" ht="12" customHeight="1" x14ac:dyDescent="0.25">
      <c r="F981" s="245"/>
    </row>
    <row r="982" spans="6:6" ht="12" customHeight="1" x14ac:dyDescent="0.25">
      <c r="F982" s="245"/>
    </row>
    <row r="983" spans="6:6" ht="12" customHeight="1" x14ac:dyDescent="0.25">
      <c r="F983" s="245"/>
    </row>
    <row r="984" spans="6:6" ht="12" customHeight="1" x14ac:dyDescent="0.25">
      <c r="F984" s="245"/>
    </row>
    <row r="985" spans="6:6" ht="12" customHeight="1" x14ac:dyDescent="0.25">
      <c r="F985" s="245"/>
    </row>
    <row r="986" spans="6:6" ht="12" customHeight="1" x14ac:dyDescent="0.25">
      <c r="F986" s="245"/>
    </row>
    <row r="987" spans="6:6" ht="12" customHeight="1" x14ac:dyDescent="0.25">
      <c r="F987" s="245"/>
    </row>
    <row r="988" spans="6:6" ht="12" customHeight="1" x14ac:dyDescent="0.25">
      <c r="F988" s="245"/>
    </row>
    <row r="989" spans="6:6" ht="12" customHeight="1" x14ac:dyDescent="0.25">
      <c r="F989" s="245"/>
    </row>
    <row r="990" spans="6:6" ht="12" customHeight="1" x14ac:dyDescent="0.25">
      <c r="F990" s="245"/>
    </row>
    <row r="991" spans="6:6" ht="12" customHeight="1" x14ac:dyDescent="0.25">
      <c r="F991" s="245"/>
    </row>
    <row r="992" spans="6:6" ht="12" customHeight="1" x14ac:dyDescent="0.25">
      <c r="F992" s="245"/>
    </row>
    <row r="993" spans="6:6" ht="12" customHeight="1" x14ac:dyDescent="0.25">
      <c r="F993" s="245"/>
    </row>
    <row r="994" spans="6:6" ht="12" customHeight="1" x14ac:dyDescent="0.25">
      <c r="F994" s="245"/>
    </row>
    <row r="995" spans="6:6" ht="12" customHeight="1" x14ac:dyDescent="0.25">
      <c r="F995" s="245"/>
    </row>
    <row r="996" spans="6:6" ht="12" customHeight="1" x14ac:dyDescent="0.25">
      <c r="F996" s="245"/>
    </row>
    <row r="997" spans="6:6" ht="12" customHeight="1" x14ac:dyDescent="0.25">
      <c r="F997" s="245"/>
    </row>
    <row r="998" spans="6:6" ht="12" customHeight="1" x14ac:dyDescent="0.25">
      <c r="F998" s="245"/>
    </row>
    <row r="999" spans="6:6" ht="12" customHeight="1" x14ac:dyDescent="0.25">
      <c r="F999" s="245"/>
    </row>
    <row r="1000" spans="6:6" ht="12" customHeight="1" x14ac:dyDescent="0.25">
      <c r="F1000" s="245"/>
    </row>
    <row r="1001" spans="6:6" ht="12" customHeight="1" x14ac:dyDescent="0.25">
      <c r="F1001" s="245"/>
    </row>
    <row r="1002" spans="6:6" ht="12" customHeight="1" x14ac:dyDescent="0.25">
      <c r="F1002" s="245"/>
    </row>
    <row r="1003" spans="6:6" ht="12" customHeight="1" x14ac:dyDescent="0.25">
      <c r="F1003" s="245"/>
    </row>
    <row r="1004" spans="6:6" ht="12" customHeight="1" x14ac:dyDescent="0.25">
      <c r="F1004" s="245"/>
    </row>
    <row r="1005" spans="6:6" ht="12" customHeight="1" x14ac:dyDescent="0.25">
      <c r="F1005" s="245"/>
    </row>
    <row r="1006" spans="6:6" ht="12" customHeight="1" x14ac:dyDescent="0.25">
      <c r="F1006" s="245"/>
    </row>
    <row r="1007" spans="6:6" ht="12" customHeight="1" x14ac:dyDescent="0.25">
      <c r="F1007" s="245"/>
    </row>
    <row r="1008" spans="6:6" ht="12" customHeight="1" x14ac:dyDescent="0.25">
      <c r="F1008" s="245"/>
    </row>
    <row r="1009" spans="6:6" ht="12" customHeight="1" x14ac:dyDescent="0.25">
      <c r="F1009" s="245"/>
    </row>
    <row r="1010" spans="6:6" ht="12" customHeight="1" x14ac:dyDescent="0.25">
      <c r="F1010" s="245"/>
    </row>
    <row r="1011" spans="6:6" ht="12" customHeight="1" x14ac:dyDescent="0.25">
      <c r="F1011" s="245"/>
    </row>
    <row r="1012" spans="6:6" ht="12" customHeight="1" x14ac:dyDescent="0.25">
      <c r="F1012" s="245"/>
    </row>
    <row r="1013" spans="6:6" ht="12" customHeight="1" x14ac:dyDescent="0.25">
      <c r="F1013" s="245"/>
    </row>
    <row r="1014" spans="6:6" ht="12" customHeight="1" x14ac:dyDescent="0.25">
      <c r="F1014" s="245"/>
    </row>
    <row r="1015" spans="6:6" ht="12" customHeight="1" x14ac:dyDescent="0.25">
      <c r="F1015" s="245"/>
    </row>
    <row r="1016" spans="6:6" ht="12" customHeight="1" x14ac:dyDescent="0.25">
      <c r="F1016" s="245"/>
    </row>
    <row r="1017" spans="6:6" ht="12" customHeight="1" x14ac:dyDescent="0.25">
      <c r="F1017" s="245"/>
    </row>
    <row r="1018" spans="6:6" ht="12" customHeight="1" x14ac:dyDescent="0.25">
      <c r="F1018" s="245"/>
    </row>
    <row r="1019" spans="6:6" ht="12" customHeight="1" x14ac:dyDescent="0.25">
      <c r="F1019" s="245"/>
    </row>
    <row r="1020" spans="6:6" ht="12" customHeight="1" x14ac:dyDescent="0.25">
      <c r="F1020" s="245"/>
    </row>
    <row r="1021" spans="6:6" ht="12" customHeight="1" x14ac:dyDescent="0.25">
      <c r="F1021" s="245"/>
    </row>
    <row r="1022" spans="6:6" ht="12" customHeight="1" x14ac:dyDescent="0.25">
      <c r="F1022" s="245"/>
    </row>
    <row r="1023" spans="6:6" ht="12" customHeight="1" x14ac:dyDescent="0.25">
      <c r="F1023" s="245"/>
    </row>
    <row r="1024" spans="6:6" ht="12" customHeight="1" x14ac:dyDescent="0.25">
      <c r="F1024" s="245"/>
    </row>
    <row r="1025" spans="6:6" ht="12" customHeight="1" x14ac:dyDescent="0.25">
      <c r="F1025" s="245"/>
    </row>
    <row r="1026" spans="6:6" ht="12" customHeight="1" x14ac:dyDescent="0.25">
      <c r="F1026" s="245"/>
    </row>
    <row r="1027" spans="6:6" ht="12" customHeight="1" x14ac:dyDescent="0.25">
      <c r="F1027" s="245"/>
    </row>
    <row r="1028" spans="6:6" ht="12" customHeight="1" x14ac:dyDescent="0.25">
      <c r="F1028" s="245"/>
    </row>
    <row r="1029" spans="6:6" ht="12" customHeight="1" x14ac:dyDescent="0.25">
      <c r="F1029" s="245"/>
    </row>
    <row r="1030" spans="6:6" ht="12" customHeight="1" x14ac:dyDescent="0.25">
      <c r="F1030" s="245"/>
    </row>
    <row r="1031" spans="6:6" ht="12" customHeight="1" x14ac:dyDescent="0.25">
      <c r="F1031" s="245"/>
    </row>
    <row r="1032" spans="6:6" ht="12" customHeight="1" x14ac:dyDescent="0.25">
      <c r="F1032" s="245"/>
    </row>
    <row r="1033" spans="6:6" ht="12" customHeight="1" x14ac:dyDescent="0.25">
      <c r="F1033" s="245"/>
    </row>
    <row r="1034" spans="6:6" ht="12" customHeight="1" x14ac:dyDescent="0.25">
      <c r="F1034" s="245"/>
    </row>
    <row r="1035" spans="6:6" ht="12" customHeight="1" x14ac:dyDescent="0.25">
      <c r="F1035" s="245"/>
    </row>
    <row r="1036" spans="6:6" ht="12" customHeight="1" x14ac:dyDescent="0.25">
      <c r="F1036" s="245"/>
    </row>
    <row r="1037" spans="6:6" ht="12" customHeight="1" x14ac:dyDescent="0.25">
      <c r="F1037" s="245"/>
    </row>
    <row r="1038" spans="6:6" ht="12" customHeight="1" x14ac:dyDescent="0.25">
      <c r="F1038" s="245"/>
    </row>
    <row r="1039" spans="6:6" ht="12" customHeight="1" x14ac:dyDescent="0.25">
      <c r="F1039" s="245"/>
    </row>
    <row r="1040" spans="6:6" ht="12" customHeight="1" x14ac:dyDescent="0.25">
      <c r="F1040" s="245"/>
    </row>
    <row r="1041" spans="6:6" ht="12" customHeight="1" x14ac:dyDescent="0.25">
      <c r="F1041" s="245"/>
    </row>
    <row r="1042" spans="6:6" ht="12" customHeight="1" x14ac:dyDescent="0.25">
      <c r="F1042" s="245"/>
    </row>
    <row r="1043" spans="6:6" ht="12" customHeight="1" x14ac:dyDescent="0.25">
      <c r="F1043" s="245"/>
    </row>
    <row r="1044" spans="6:6" ht="12" customHeight="1" x14ac:dyDescent="0.25">
      <c r="F1044" s="245"/>
    </row>
    <row r="1045" spans="6:6" ht="12" customHeight="1" x14ac:dyDescent="0.25">
      <c r="F1045" s="245"/>
    </row>
    <row r="1046" spans="6:6" ht="12" customHeight="1" x14ac:dyDescent="0.25">
      <c r="F1046" s="245"/>
    </row>
    <row r="1047" spans="6:6" ht="12" customHeight="1" x14ac:dyDescent="0.25">
      <c r="F1047" s="245"/>
    </row>
    <row r="1048" spans="6:6" ht="12" customHeight="1" x14ac:dyDescent="0.25">
      <c r="F1048" s="245"/>
    </row>
    <row r="1049" spans="6:6" ht="12" customHeight="1" x14ac:dyDescent="0.25">
      <c r="F1049" s="245"/>
    </row>
    <row r="1050" spans="6:6" ht="12" customHeight="1" x14ac:dyDescent="0.25">
      <c r="F1050" s="245"/>
    </row>
    <row r="1051" spans="6:6" ht="12" customHeight="1" x14ac:dyDescent="0.25">
      <c r="F1051" s="245"/>
    </row>
    <row r="1052" spans="6:6" ht="12" customHeight="1" x14ac:dyDescent="0.25">
      <c r="F1052" s="245"/>
    </row>
    <row r="1053" spans="6:6" ht="12" customHeight="1" x14ac:dyDescent="0.25">
      <c r="F1053" s="245"/>
    </row>
    <row r="1054" spans="6:6" ht="12" customHeight="1" x14ac:dyDescent="0.25">
      <c r="F1054" s="245"/>
    </row>
    <row r="1055" spans="6:6" ht="12" customHeight="1" x14ac:dyDescent="0.25">
      <c r="F1055" s="245"/>
    </row>
    <row r="1056" spans="6:6" ht="12" customHeight="1" x14ac:dyDescent="0.25">
      <c r="F1056" s="245"/>
    </row>
    <row r="1057" spans="6:6" ht="12" customHeight="1" x14ac:dyDescent="0.25">
      <c r="F1057" s="245"/>
    </row>
    <row r="1058" spans="6:6" ht="12" customHeight="1" x14ac:dyDescent="0.25">
      <c r="F1058" s="245"/>
    </row>
    <row r="1059" spans="6:6" ht="12" customHeight="1" x14ac:dyDescent="0.25">
      <c r="F1059" s="245"/>
    </row>
    <row r="1060" spans="6:6" ht="12" customHeight="1" x14ac:dyDescent="0.25">
      <c r="F1060" s="245"/>
    </row>
    <row r="1061" spans="6:6" ht="12" customHeight="1" x14ac:dyDescent="0.25">
      <c r="F1061" s="245"/>
    </row>
    <row r="1062" spans="6:6" ht="12" customHeight="1" x14ac:dyDescent="0.25">
      <c r="F1062" s="245"/>
    </row>
    <row r="1063" spans="6:6" ht="12" customHeight="1" x14ac:dyDescent="0.25">
      <c r="F1063" s="245"/>
    </row>
    <row r="1064" spans="6:6" ht="12" customHeight="1" x14ac:dyDescent="0.25">
      <c r="F1064" s="245"/>
    </row>
    <row r="1065" spans="6:6" ht="12" customHeight="1" x14ac:dyDescent="0.25">
      <c r="F1065" s="245"/>
    </row>
    <row r="1066" spans="6:6" ht="12" customHeight="1" x14ac:dyDescent="0.25">
      <c r="F1066" s="245"/>
    </row>
    <row r="1067" spans="6:6" ht="12" customHeight="1" x14ac:dyDescent="0.25">
      <c r="F1067" s="245"/>
    </row>
    <row r="1068" spans="6:6" ht="12" customHeight="1" x14ac:dyDescent="0.25">
      <c r="F1068" s="245"/>
    </row>
    <row r="1069" spans="6:6" ht="12" customHeight="1" x14ac:dyDescent="0.25">
      <c r="F1069" s="245"/>
    </row>
    <row r="1070" spans="6:6" ht="12" customHeight="1" x14ac:dyDescent="0.25">
      <c r="F1070" s="245"/>
    </row>
    <row r="1071" spans="6:6" ht="12" customHeight="1" x14ac:dyDescent="0.25">
      <c r="F1071" s="245"/>
    </row>
    <row r="1072" spans="6:6" ht="12" customHeight="1" x14ac:dyDescent="0.25">
      <c r="F1072" s="245"/>
    </row>
    <row r="1073" spans="6:6" ht="12" customHeight="1" x14ac:dyDescent="0.25">
      <c r="F1073" s="245"/>
    </row>
    <row r="1074" spans="6:6" ht="12" customHeight="1" x14ac:dyDescent="0.25">
      <c r="F1074" s="245"/>
    </row>
    <row r="1075" spans="6:6" ht="12" customHeight="1" x14ac:dyDescent="0.25">
      <c r="F1075" s="245"/>
    </row>
    <row r="1076" spans="6:6" ht="12" customHeight="1" x14ac:dyDescent="0.25">
      <c r="F1076" s="245"/>
    </row>
    <row r="1077" spans="6:6" ht="12" customHeight="1" x14ac:dyDescent="0.25">
      <c r="F1077" s="245"/>
    </row>
    <row r="1078" spans="6:6" ht="12" customHeight="1" x14ac:dyDescent="0.25">
      <c r="F1078" s="245"/>
    </row>
    <row r="1079" spans="6:6" ht="12" customHeight="1" x14ac:dyDescent="0.25">
      <c r="F1079" s="245"/>
    </row>
    <row r="1080" spans="6:6" ht="12" customHeight="1" x14ac:dyDescent="0.25">
      <c r="F1080" s="245"/>
    </row>
    <row r="1081" spans="6:6" ht="12" customHeight="1" x14ac:dyDescent="0.25">
      <c r="F1081" s="245"/>
    </row>
    <row r="1082" spans="6:6" ht="12" customHeight="1" x14ac:dyDescent="0.25">
      <c r="F1082" s="245"/>
    </row>
    <row r="1083" spans="6:6" ht="12" customHeight="1" x14ac:dyDescent="0.25">
      <c r="F1083" s="245"/>
    </row>
    <row r="1084" spans="6:6" ht="12" customHeight="1" x14ac:dyDescent="0.25">
      <c r="F1084" s="245"/>
    </row>
    <row r="1085" spans="6:6" ht="12" customHeight="1" x14ac:dyDescent="0.25">
      <c r="F1085" s="245"/>
    </row>
    <row r="1086" spans="6:6" ht="12" customHeight="1" x14ac:dyDescent="0.25">
      <c r="F1086" s="245"/>
    </row>
    <row r="1087" spans="6:6" ht="12" customHeight="1" x14ac:dyDescent="0.25">
      <c r="F1087" s="245"/>
    </row>
    <row r="1088" spans="6:6" ht="12" customHeight="1" x14ac:dyDescent="0.25">
      <c r="F1088" s="245"/>
    </row>
    <row r="1089" spans="6:6" ht="12" customHeight="1" x14ac:dyDescent="0.25">
      <c r="F1089" s="245"/>
    </row>
    <row r="1090" spans="6:6" ht="12" customHeight="1" x14ac:dyDescent="0.25">
      <c r="F1090" s="245"/>
    </row>
    <row r="1091" spans="6:6" ht="12" customHeight="1" x14ac:dyDescent="0.25">
      <c r="F1091" s="245"/>
    </row>
    <row r="1092" spans="6:6" ht="12" customHeight="1" x14ac:dyDescent="0.25">
      <c r="F1092" s="245"/>
    </row>
    <row r="1093" spans="6:6" ht="12" customHeight="1" x14ac:dyDescent="0.25">
      <c r="F1093" s="245"/>
    </row>
    <row r="1094" spans="6:6" ht="12" customHeight="1" x14ac:dyDescent="0.25">
      <c r="F1094" s="245"/>
    </row>
    <row r="1095" spans="6:6" ht="12" customHeight="1" x14ac:dyDescent="0.25">
      <c r="F1095" s="245"/>
    </row>
    <row r="1096" spans="6:6" ht="12" customHeight="1" x14ac:dyDescent="0.25">
      <c r="F1096" s="245"/>
    </row>
    <row r="1097" spans="6:6" ht="12" customHeight="1" x14ac:dyDescent="0.25">
      <c r="F1097" s="245"/>
    </row>
    <row r="1098" spans="6:6" ht="12" customHeight="1" x14ac:dyDescent="0.25">
      <c r="F1098" s="245"/>
    </row>
    <row r="1099" spans="6:6" ht="12" customHeight="1" x14ac:dyDescent="0.25">
      <c r="F1099" s="245"/>
    </row>
    <row r="1100" spans="6:6" ht="12" customHeight="1" x14ac:dyDescent="0.25">
      <c r="F1100" s="245"/>
    </row>
    <row r="1101" spans="6:6" ht="12" customHeight="1" x14ac:dyDescent="0.25">
      <c r="F1101" s="245"/>
    </row>
    <row r="1102" spans="6:6" ht="12" customHeight="1" x14ac:dyDescent="0.25">
      <c r="F1102" s="245"/>
    </row>
    <row r="1103" spans="6:6" ht="12" customHeight="1" x14ac:dyDescent="0.25">
      <c r="F1103" s="245"/>
    </row>
    <row r="1104" spans="6:6" ht="12" customHeight="1" x14ac:dyDescent="0.25">
      <c r="F1104" s="245"/>
    </row>
    <row r="1105" spans="6:6" ht="12" customHeight="1" x14ac:dyDescent="0.25">
      <c r="F1105" s="245"/>
    </row>
    <row r="1106" spans="6:6" ht="12" customHeight="1" x14ac:dyDescent="0.25">
      <c r="F1106" s="245"/>
    </row>
    <row r="1107" spans="6:6" ht="12" customHeight="1" x14ac:dyDescent="0.25">
      <c r="F1107" s="245"/>
    </row>
    <row r="1108" spans="6:6" ht="12" customHeight="1" x14ac:dyDescent="0.25">
      <c r="F1108" s="245"/>
    </row>
    <row r="1109" spans="6:6" ht="12" customHeight="1" x14ac:dyDescent="0.25">
      <c r="F1109" s="245"/>
    </row>
    <row r="1110" spans="6:6" ht="12" customHeight="1" x14ac:dyDescent="0.25">
      <c r="F1110" s="245"/>
    </row>
    <row r="1111" spans="6:6" ht="12" customHeight="1" x14ac:dyDescent="0.25">
      <c r="F1111" s="245"/>
    </row>
    <row r="1112" spans="6:6" ht="12" customHeight="1" x14ac:dyDescent="0.25">
      <c r="F1112" s="245"/>
    </row>
    <row r="1113" spans="6:6" ht="12" customHeight="1" x14ac:dyDescent="0.25">
      <c r="F1113" s="245"/>
    </row>
    <row r="1114" spans="6:6" ht="12" customHeight="1" x14ac:dyDescent="0.25">
      <c r="F1114" s="245"/>
    </row>
    <row r="1115" spans="6:6" ht="12" customHeight="1" x14ac:dyDescent="0.25">
      <c r="F1115" s="245"/>
    </row>
    <row r="1116" spans="6:6" ht="12" customHeight="1" x14ac:dyDescent="0.25">
      <c r="F1116" s="245"/>
    </row>
    <row r="1117" spans="6:6" ht="12" customHeight="1" x14ac:dyDescent="0.25">
      <c r="F1117" s="245"/>
    </row>
    <row r="1118" spans="6:6" ht="12" customHeight="1" x14ac:dyDescent="0.25">
      <c r="F1118" s="245"/>
    </row>
    <row r="1119" spans="6:6" ht="12" customHeight="1" x14ac:dyDescent="0.25">
      <c r="F1119" s="245"/>
    </row>
    <row r="1120" spans="6:6" ht="12" customHeight="1" x14ac:dyDescent="0.25">
      <c r="F1120" s="245"/>
    </row>
    <row r="1121" spans="6:6" ht="12" customHeight="1" x14ac:dyDescent="0.25">
      <c r="F1121" s="245"/>
    </row>
    <row r="1122" spans="6:6" ht="12" customHeight="1" x14ac:dyDescent="0.25">
      <c r="F1122" s="245"/>
    </row>
    <row r="1123" spans="6:6" ht="12" customHeight="1" x14ac:dyDescent="0.25">
      <c r="F1123" s="245"/>
    </row>
    <row r="1124" spans="6:6" ht="12" customHeight="1" x14ac:dyDescent="0.25">
      <c r="F1124" s="245"/>
    </row>
    <row r="1125" spans="6:6" ht="12" customHeight="1" x14ac:dyDescent="0.25">
      <c r="F1125" s="245"/>
    </row>
    <row r="1126" spans="6:6" ht="12" customHeight="1" x14ac:dyDescent="0.25">
      <c r="F1126" s="245"/>
    </row>
    <row r="1127" spans="6:6" ht="12" customHeight="1" x14ac:dyDescent="0.25">
      <c r="F1127" s="245"/>
    </row>
    <row r="1128" spans="6:6" ht="12" customHeight="1" x14ac:dyDescent="0.25">
      <c r="F1128" s="245"/>
    </row>
    <row r="1129" spans="6:6" ht="12" customHeight="1" x14ac:dyDescent="0.25">
      <c r="F1129" s="245"/>
    </row>
    <row r="1130" spans="6:6" ht="12" customHeight="1" x14ac:dyDescent="0.25">
      <c r="F1130" s="245"/>
    </row>
    <row r="1131" spans="6:6" ht="12" customHeight="1" x14ac:dyDescent="0.25">
      <c r="F1131" s="245"/>
    </row>
    <row r="1132" spans="6:6" ht="12" customHeight="1" x14ac:dyDescent="0.25">
      <c r="F1132" s="245"/>
    </row>
    <row r="1133" spans="6:6" ht="12" customHeight="1" x14ac:dyDescent="0.25">
      <c r="F1133" s="245"/>
    </row>
    <row r="1134" spans="6:6" ht="12" customHeight="1" x14ac:dyDescent="0.25">
      <c r="F1134" s="245"/>
    </row>
    <row r="1135" spans="6:6" ht="12" customHeight="1" x14ac:dyDescent="0.25">
      <c r="F1135" s="245"/>
    </row>
    <row r="1136" spans="6:6" ht="12" customHeight="1" x14ac:dyDescent="0.25">
      <c r="F1136" s="245"/>
    </row>
    <row r="1137" spans="6:6" ht="12" customHeight="1" x14ac:dyDescent="0.25">
      <c r="F1137" s="245"/>
    </row>
    <row r="1138" spans="6:6" ht="12" customHeight="1" x14ac:dyDescent="0.25">
      <c r="F1138" s="245"/>
    </row>
    <row r="1139" spans="6:6" ht="12" customHeight="1" x14ac:dyDescent="0.25">
      <c r="F1139" s="245"/>
    </row>
    <row r="1140" spans="6:6" ht="12" customHeight="1" x14ac:dyDescent="0.25">
      <c r="F1140" s="245"/>
    </row>
    <row r="1141" spans="6:6" ht="12" customHeight="1" x14ac:dyDescent="0.25">
      <c r="F1141" s="245"/>
    </row>
    <row r="1142" spans="6:6" ht="12" customHeight="1" x14ac:dyDescent="0.25">
      <c r="F1142" s="245"/>
    </row>
    <row r="1143" spans="6:6" ht="12" customHeight="1" x14ac:dyDescent="0.25">
      <c r="F1143" s="245"/>
    </row>
    <row r="1144" spans="6:6" ht="12" customHeight="1" x14ac:dyDescent="0.25">
      <c r="F1144" s="245"/>
    </row>
    <row r="1145" spans="6:6" ht="12" customHeight="1" x14ac:dyDescent="0.25">
      <c r="F1145" s="245"/>
    </row>
    <row r="1146" spans="6:6" ht="12" customHeight="1" x14ac:dyDescent="0.25">
      <c r="F1146" s="245"/>
    </row>
    <row r="1147" spans="6:6" ht="12" customHeight="1" x14ac:dyDescent="0.25">
      <c r="F1147" s="245"/>
    </row>
    <row r="1148" spans="6:6" ht="12" customHeight="1" x14ac:dyDescent="0.25">
      <c r="F1148" s="245"/>
    </row>
    <row r="1149" spans="6:6" ht="12" customHeight="1" x14ac:dyDescent="0.25">
      <c r="F1149" s="245"/>
    </row>
    <row r="1150" spans="6:6" ht="12" customHeight="1" x14ac:dyDescent="0.25">
      <c r="F1150" s="245"/>
    </row>
    <row r="1151" spans="6:6" ht="12" customHeight="1" x14ac:dyDescent="0.25">
      <c r="F1151" s="245"/>
    </row>
    <row r="1152" spans="6:6" ht="12" customHeight="1" x14ac:dyDescent="0.25">
      <c r="F1152" s="245"/>
    </row>
    <row r="1153" spans="6:6" ht="12" customHeight="1" x14ac:dyDescent="0.25">
      <c r="F1153" s="245"/>
    </row>
    <row r="1154" spans="6:6" ht="12" customHeight="1" x14ac:dyDescent="0.25">
      <c r="F1154" s="245"/>
    </row>
    <row r="1155" spans="6:6" ht="12" customHeight="1" x14ac:dyDescent="0.25">
      <c r="F1155" s="245"/>
    </row>
    <row r="1156" spans="6:6" ht="12" customHeight="1" x14ac:dyDescent="0.25">
      <c r="F1156" s="245"/>
    </row>
    <row r="1157" spans="6:6" ht="12" customHeight="1" x14ac:dyDescent="0.25">
      <c r="F1157" s="245"/>
    </row>
    <row r="1158" spans="6:6" ht="12" customHeight="1" x14ac:dyDescent="0.25">
      <c r="F1158" s="245"/>
    </row>
    <row r="1159" spans="6:6" ht="12" customHeight="1" x14ac:dyDescent="0.25">
      <c r="F1159" s="245"/>
    </row>
    <row r="1160" spans="6:6" ht="12" customHeight="1" x14ac:dyDescent="0.25">
      <c r="F1160" s="245"/>
    </row>
    <row r="1161" spans="6:6" ht="12" customHeight="1" x14ac:dyDescent="0.25">
      <c r="F1161" s="245"/>
    </row>
    <row r="1162" spans="6:6" ht="12" customHeight="1" x14ac:dyDescent="0.25">
      <c r="F1162" s="245"/>
    </row>
    <row r="1163" spans="6:6" ht="12" customHeight="1" x14ac:dyDescent="0.25">
      <c r="F1163" s="245"/>
    </row>
    <row r="1164" spans="6:6" ht="12" customHeight="1" x14ac:dyDescent="0.25">
      <c r="F1164" s="245"/>
    </row>
    <row r="1165" spans="6:6" ht="12" customHeight="1" x14ac:dyDescent="0.25">
      <c r="F1165" s="245"/>
    </row>
    <row r="1166" spans="6:6" ht="12" customHeight="1" x14ac:dyDescent="0.25">
      <c r="F1166" s="245"/>
    </row>
    <row r="1167" spans="6:6" ht="12" customHeight="1" x14ac:dyDescent="0.25">
      <c r="F1167" s="245"/>
    </row>
    <row r="1168" spans="6:6" ht="12" customHeight="1" x14ac:dyDescent="0.25">
      <c r="F1168" s="245"/>
    </row>
    <row r="1169" spans="6:6" ht="12" customHeight="1" x14ac:dyDescent="0.25">
      <c r="F1169" s="245"/>
    </row>
    <row r="1170" spans="6:6" ht="12" customHeight="1" x14ac:dyDescent="0.25">
      <c r="F1170" s="245"/>
    </row>
    <row r="1171" spans="6:6" ht="12" customHeight="1" x14ac:dyDescent="0.25">
      <c r="F1171" s="245"/>
    </row>
    <row r="1172" spans="6:6" ht="12" customHeight="1" x14ac:dyDescent="0.25">
      <c r="F1172" s="245"/>
    </row>
    <row r="1173" spans="6:6" ht="12" customHeight="1" x14ac:dyDescent="0.25">
      <c r="F1173" s="245"/>
    </row>
    <row r="1174" spans="6:6" ht="12" customHeight="1" x14ac:dyDescent="0.25">
      <c r="F1174" s="245"/>
    </row>
    <row r="1175" spans="6:6" ht="12" customHeight="1" x14ac:dyDescent="0.25">
      <c r="F1175" s="245"/>
    </row>
    <row r="1176" spans="6:6" ht="12" customHeight="1" x14ac:dyDescent="0.25">
      <c r="F1176" s="245"/>
    </row>
    <row r="1177" spans="6:6" ht="12" customHeight="1" x14ac:dyDescent="0.25">
      <c r="F1177" s="245"/>
    </row>
    <row r="1178" spans="6:6" ht="12" customHeight="1" x14ac:dyDescent="0.25">
      <c r="F1178" s="245"/>
    </row>
    <row r="1179" spans="6:6" ht="12" customHeight="1" x14ac:dyDescent="0.25">
      <c r="F1179" s="245"/>
    </row>
    <row r="1180" spans="6:6" ht="12" customHeight="1" x14ac:dyDescent="0.25">
      <c r="F1180" s="245"/>
    </row>
    <row r="1181" spans="6:6" ht="12" customHeight="1" x14ac:dyDescent="0.25">
      <c r="F1181" s="245"/>
    </row>
    <row r="1182" spans="6:6" ht="12" customHeight="1" x14ac:dyDescent="0.25">
      <c r="F1182" s="245"/>
    </row>
    <row r="1183" spans="6:6" ht="12" customHeight="1" x14ac:dyDescent="0.25">
      <c r="F1183" s="245"/>
    </row>
    <row r="1184" spans="6:6" ht="12" customHeight="1" x14ac:dyDescent="0.25">
      <c r="F1184" s="245"/>
    </row>
    <row r="1185" spans="6:6" ht="12" customHeight="1" x14ac:dyDescent="0.25">
      <c r="F1185" s="245"/>
    </row>
    <row r="1186" spans="6:6" ht="12" customHeight="1" x14ac:dyDescent="0.25">
      <c r="F1186" s="245"/>
    </row>
    <row r="1187" spans="6:6" ht="12" customHeight="1" x14ac:dyDescent="0.25">
      <c r="F1187" s="245"/>
    </row>
    <row r="1188" spans="6:6" ht="12" customHeight="1" x14ac:dyDescent="0.25">
      <c r="F1188" s="245"/>
    </row>
    <row r="1189" spans="6:6" ht="12" customHeight="1" x14ac:dyDescent="0.25">
      <c r="F1189" s="245"/>
    </row>
    <row r="1190" spans="6:6" ht="12" customHeight="1" x14ac:dyDescent="0.25">
      <c r="F1190" s="245"/>
    </row>
    <row r="1191" spans="6:6" ht="12" customHeight="1" x14ac:dyDescent="0.25">
      <c r="F1191" s="245"/>
    </row>
    <row r="1192" spans="6:6" ht="12" customHeight="1" x14ac:dyDescent="0.25">
      <c r="F1192" s="245"/>
    </row>
    <row r="1193" spans="6:6" ht="12" customHeight="1" x14ac:dyDescent="0.25">
      <c r="F1193" s="245"/>
    </row>
    <row r="1194" spans="6:6" ht="12" customHeight="1" x14ac:dyDescent="0.25">
      <c r="F1194" s="245"/>
    </row>
    <row r="1195" spans="6:6" ht="12" customHeight="1" x14ac:dyDescent="0.25">
      <c r="F1195" s="245"/>
    </row>
    <row r="1196" spans="6:6" ht="12" customHeight="1" x14ac:dyDescent="0.25">
      <c r="F1196" s="245"/>
    </row>
    <row r="1197" spans="6:6" ht="12" customHeight="1" x14ac:dyDescent="0.25">
      <c r="F1197" s="245"/>
    </row>
    <row r="1198" spans="6:6" ht="12" customHeight="1" x14ac:dyDescent="0.25">
      <c r="F1198" s="245"/>
    </row>
    <row r="1199" spans="6:6" ht="12" customHeight="1" x14ac:dyDescent="0.25">
      <c r="F1199" s="245"/>
    </row>
    <row r="1200" spans="6:6" ht="12" customHeight="1" x14ac:dyDescent="0.25">
      <c r="F1200" s="245"/>
    </row>
    <row r="1201" spans="6:6" ht="12" customHeight="1" x14ac:dyDescent="0.25">
      <c r="F1201" s="245"/>
    </row>
    <row r="1202" spans="6:6" ht="12" customHeight="1" x14ac:dyDescent="0.25">
      <c r="F1202" s="245"/>
    </row>
    <row r="1203" spans="6:6" ht="12" customHeight="1" x14ac:dyDescent="0.25">
      <c r="F1203" s="245"/>
    </row>
    <row r="1204" spans="6:6" ht="12" customHeight="1" x14ac:dyDescent="0.25">
      <c r="F1204" s="245"/>
    </row>
    <row r="1205" spans="6:6" ht="12" customHeight="1" x14ac:dyDescent="0.25">
      <c r="F1205" s="245"/>
    </row>
    <row r="1206" spans="6:6" ht="12" customHeight="1" x14ac:dyDescent="0.25">
      <c r="F1206" s="245"/>
    </row>
    <row r="1207" spans="6:6" ht="12" customHeight="1" x14ac:dyDescent="0.25">
      <c r="F1207" s="245"/>
    </row>
    <row r="1208" spans="6:6" ht="12" customHeight="1" x14ac:dyDescent="0.25">
      <c r="F1208" s="245"/>
    </row>
    <row r="1209" spans="6:6" ht="12" customHeight="1" x14ac:dyDescent="0.25">
      <c r="F1209" s="245"/>
    </row>
    <row r="1210" spans="6:6" ht="12" customHeight="1" x14ac:dyDescent="0.25">
      <c r="F1210" s="245"/>
    </row>
    <row r="1211" spans="6:6" ht="12" customHeight="1" x14ac:dyDescent="0.25">
      <c r="F1211" s="245"/>
    </row>
    <row r="1212" spans="6:6" ht="12" customHeight="1" x14ac:dyDescent="0.25">
      <c r="F1212" s="245"/>
    </row>
    <row r="1213" spans="6:6" ht="12" customHeight="1" x14ac:dyDescent="0.25">
      <c r="F1213" s="245"/>
    </row>
    <row r="1214" spans="6:6" ht="12" customHeight="1" x14ac:dyDescent="0.25">
      <c r="F1214" s="245"/>
    </row>
    <row r="1215" spans="6:6" ht="12" customHeight="1" x14ac:dyDescent="0.25">
      <c r="F1215" s="245"/>
    </row>
    <row r="1216" spans="6:6" ht="12" customHeight="1" x14ac:dyDescent="0.25">
      <c r="F1216" s="245"/>
    </row>
    <row r="1217" spans="6:6" ht="12" customHeight="1" x14ac:dyDescent="0.25">
      <c r="F1217" s="245"/>
    </row>
    <row r="1218" spans="6:6" ht="12" customHeight="1" x14ac:dyDescent="0.25">
      <c r="F1218" s="245"/>
    </row>
    <row r="1219" spans="6:6" ht="12" customHeight="1" x14ac:dyDescent="0.25">
      <c r="F1219" s="245"/>
    </row>
    <row r="1220" spans="6:6" ht="12" customHeight="1" x14ac:dyDescent="0.25">
      <c r="F1220" s="245"/>
    </row>
    <row r="1221" spans="6:6" ht="12" customHeight="1" x14ac:dyDescent="0.25">
      <c r="F1221" s="245"/>
    </row>
    <row r="1222" spans="6:6" ht="12" customHeight="1" x14ac:dyDescent="0.25">
      <c r="F1222" s="245"/>
    </row>
    <row r="1223" spans="6:6" ht="12" customHeight="1" x14ac:dyDescent="0.25">
      <c r="F1223" s="245"/>
    </row>
    <row r="1224" spans="6:6" ht="12" customHeight="1" x14ac:dyDescent="0.25">
      <c r="F1224" s="245"/>
    </row>
    <row r="1225" spans="6:6" ht="12" customHeight="1" x14ac:dyDescent="0.25">
      <c r="F1225" s="245"/>
    </row>
    <row r="1226" spans="6:6" ht="12" customHeight="1" x14ac:dyDescent="0.25">
      <c r="F1226" s="245"/>
    </row>
    <row r="1227" spans="6:6" ht="12" customHeight="1" x14ac:dyDescent="0.25">
      <c r="F1227" s="245"/>
    </row>
    <row r="1228" spans="6:6" ht="12" customHeight="1" x14ac:dyDescent="0.25">
      <c r="F1228" s="245"/>
    </row>
    <row r="1229" spans="6:6" ht="12" customHeight="1" x14ac:dyDescent="0.25">
      <c r="F1229" s="245"/>
    </row>
    <row r="1230" spans="6:6" ht="12" customHeight="1" x14ac:dyDescent="0.25">
      <c r="F1230" s="245"/>
    </row>
    <row r="1231" spans="6:6" ht="12" customHeight="1" x14ac:dyDescent="0.25">
      <c r="F1231" s="245"/>
    </row>
    <row r="1232" spans="6:6" ht="12" customHeight="1" x14ac:dyDescent="0.25">
      <c r="F1232" s="245"/>
    </row>
    <row r="1233" spans="6:6" ht="12" customHeight="1" x14ac:dyDescent="0.25">
      <c r="F1233" s="245"/>
    </row>
    <row r="1234" spans="6:6" ht="12" customHeight="1" x14ac:dyDescent="0.25">
      <c r="F1234" s="245"/>
    </row>
    <row r="1235" spans="6:6" ht="12" customHeight="1" x14ac:dyDescent="0.25">
      <c r="F1235" s="245"/>
    </row>
    <row r="1236" spans="6:6" ht="12" customHeight="1" x14ac:dyDescent="0.25">
      <c r="F1236" s="245"/>
    </row>
    <row r="1237" spans="6:6" ht="12" customHeight="1" x14ac:dyDescent="0.25">
      <c r="F1237" s="245"/>
    </row>
    <row r="1238" spans="6:6" ht="12" customHeight="1" x14ac:dyDescent="0.25">
      <c r="F1238" s="245"/>
    </row>
    <row r="1239" spans="6:6" ht="12" customHeight="1" x14ac:dyDescent="0.25">
      <c r="F1239" s="245"/>
    </row>
    <row r="1240" spans="6:6" ht="12" customHeight="1" x14ac:dyDescent="0.25">
      <c r="F1240" s="245"/>
    </row>
    <row r="1241" spans="6:6" ht="12" customHeight="1" x14ac:dyDescent="0.25">
      <c r="F1241" s="245"/>
    </row>
    <row r="1242" spans="6:6" ht="12" customHeight="1" x14ac:dyDescent="0.25">
      <c r="F1242" s="245"/>
    </row>
    <row r="1243" spans="6:6" ht="12" customHeight="1" x14ac:dyDescent="0.25">
      <c r="F1243" s="245"/>
    </row>
    <row r="1244" spans="6:6" ht="12" customHeight="1" x14ac:dyDescent="0.25">
      <c r="F1244" s="245"/>
    </row>
    <row r="1245" spans="6:6" ht="12" customHeight="1" x14ac:dyDescent="0.25">
      <c r="F1245" s="245"/>
    </row>
    <row r="1246" spans="6:6" ht="12" customHeight="1" x14ac:dyDescent="0.25">
      <c r="F1246" s="245"/>
    </row>
    <row r="1247" spans="6:6" ht="12" customHeight="1" x14ac:dyDescent="0.25">
      <c r="F1247" s="245"/>
    </row>
    <row r="1248" spans="6:6" ht="12" customHeight="1" x14ac:dyDescent="0.25">
      <c r="F1248" s="245"/>
    </row>
    <row r="1249" spans="6:6" ht="12" customHeight="1" x14ac:dyDescent="0.25">
      <c r="F1249" s="245"/>
    </row>
    <row r="1250" spans="6:6" ht="12" customHeight="1" x14ac:dyDescent="0.25">
      <c r="F1250" s="245"/>
    </row>
    <row r="1251" spans="6:6" ht="12" customHeight="1" x14ac:dyDescent="0.25">
      <c r="F1251" s="245"/>
    </row>
    <row r="1252" spans="6:6" ht="12" customHeight="1" x14ac:dyDescent="0.25">
      <c r="F1252" s="245"/>
    </row>
    <row r="1253" spans="6:6" ht="12" customHeight="1" x14ac:dyDescent="0.25">
      <c r="F1253" s="245"/>
    </row>
    <row r="1254" spans="6:6" ht="12" customHeight="1" x14ac:dyDescent="0.25">
      <c r="F1254" s="245"/>
    </row>
    <row r="1255" spans="6:6" ht="12" customHeight="1" x14ac:dyDescent="0.25">
      <c r="F1255" s="245"/>
    </row>
    <row r="1256" spans="6:6" ht="12" customHeight="1" x14ac:dyDescent="0.25">
      <c r="F1256" s="245"/>
    </row>
    <row r="1257" spans="6:6" ht="12" customHeight="1" x14ac:dyDescent="0.25">
      <c r="F1257" s="245"/>
    </row>
    <row r="1258" spans="6:6" ht="12" customHeight="1" x14ac:dyDescent="0.25">
      <c r="F1258" s="245"/>
    </row>
    <row r="1259" spans="6:6" ht="12" customHeight="1" x14ac:dyDescent="0.25">
      <c r="F1259" s="245"/>
    </row>
    <row r="1260" spans="6:6" ht="12" customHeight="1" x14ac:dyDescent="0.25">
      <c r="F1260" s="245"/>
    </row>
    <row r="1261" spans="6:6" ht="12" customHeight="1" x14ac:dyDescent="0.25">
      <c r="F1261" s="245"/>
    </row>
    <row r="1262" spans="6:6" ht="12" customHeight="1" x14ac:dyDescent="0.25">
      <c r="F1262" s="245"/>
    </row>
    <row r="1263" spans="6:6" ht="12" customHeight="1" x14ac:dyDescent="0.25">
      <c r="F1263" s="245"/>
    </row>
    <row r="1264" spans="6:6" ht="12" customHeight="1" x14ac:dyDescent="0.25">
      <c r="F1264" s="245"/>
    </row>
    <row r="1265" spans="6:6" ht="12" customHeight="1" x14ac:dyDescent="0.25">
      <c r="F1265" s="245"/>
    </row>
    <row r="1266" spans="6:6" ht="12" customHeight="1" x14ac:dyDescent="0.25">
      <c r="F1266" s="245"/>
    </row>
    <row r="1267" spans="6:6" ht="12" customHeight="1" x14ac:dyDescent="0.25">
      <c r="F1267" s="245"/>
    </row>
    <row r="1268" spans="6:6" ht="12" customHeight="1" x14ac:dyDescent="0.25">
      <c r="F1268" s="245"/>
    </row>
    <row r="1269" spans="6:6" ht="12" customHeight="1" x14ac:dyDescent="0.25">
      <c r="F1269" s="245"/>
    </row>
    <row r="1270" spans="6:6" ht="12" customHeight="1" x14ac:dyDescent="0.25">
      <c r="F1270" s="245"/>
    </row>
    <row r="1271" spans="6:6" ht="12" customHeight="1" x14ac:dyDescent="0.25">
      <c r="F1271" s="245"/>
    </row>
    <row r="1272" spans="6:6" ht="12" customHeight="1" x14ac:dyDescent="0.25">
      <c r="F1272" s="245"/>
    </row>
    <row r="1273" spans="6:6" ht="12" customHeight="1" x14ac:dyDescent="0.25">
      <c r="F1273" s="245"/>
    </row>
    <row r="1274" spans="6:6" ht="12" customHeight="1" x14ac:dyDescent="0.25">
      <c r="F1274" s="245"/>
    </row>
    <row r="1275" spans="6:6" ht="12" customHeight="1" x14ac:dyDescent="0.25">
      <c r="F1275" s="245"/>
    </row>
    <row r="1276" spans="6:6" ht="12" customHeight="1" x14ac:dyDescent="0.25">
      <c r="F1276" s="245"/>
    </row>
    <row r="1277" spans="6:6" ht="12" customHeight="1" x14ac:dyDescent="0.25">
      <c r="F1277" s="245"/>
    </row>
    <row r="1278" spans="6:6" ht="12" customHeight="1" x14ac:dyDescent="0.25">
      <c r="F1278" s="245"/>
    </row>
    <row r="1279" spans="6:6" ht="12" customHeight="1" x14ac:dyDescent="0.25">
      <c r="F1279" s="245"/>
    </row>
    <row r="1280" spans="6:6" ht="12" customHeight="1" x14ac:dyDescent="0.25">
      <c r="F1280" s="245"/>
    </row>
    <row r="1281" spans="6:6" ht="12" customHeight="1" x14ac:dyDescent="0.25">
      <c r="F1281" s="245"/>
    </row>
    <row r="1282" spans="6:6" ht="12" customHeight="1" x14ac:dyDescent="0.25">
      <c r="F1282" s="245"/>
    </row>
    <row r="1283" spans="6:6" ht="12" customHeight="1" x14ac:dyDescent="0.25">
      <c r="F1283" s="245"/>
    </row>
    <row r="1284" spans="6:6" ht="12" customHeight="1" x14ac:dyDescent="0.25">
      <c r="F1284" s="245"/>
    </row>
    <row r="1285" spans="6:6" ht="12" customHeight="1" x14ac:dyDescent="0.25">
      <c r="F1285" s="245"/>
    </row>
    <row r="1286" spans="6:6" ht="12" customHeight="1" x14ac:dyDescent="0.25">
      <c r="F1286" s="245"/>
    </row>
    <row r="1287" spans="6:6" ht="12" customHeight="1" x14ac:dyDescent="0.25">
      <c r="F1287" s="245"/>
    </row>
    <row r="1288" spans="6:6" ht="12" customHeight="1" x14ac:dyDescent="0.25">
      <c r="F1288" s="245"/>
    </row>
    <row r="1289" spans="6:6" ht="12" customHeight="1" x14ac:dyDescent="0.25">
      <c r="F1289" s="245"/>
    </row>
    <row r="1290" spans="6:6" ht="12" customHeight="1" x14ac:dyDescent="0.25">
      <c r="F1290" s="245"/>
    </row>
    <row r="1291" spans="6:6" ht="12" customHeight="1" x14ac:dyDescent="0.25">
      <c r="F1291" s="245"/>
    </row>
    <row r="1292" spans="6:6" ht="12" customHeight="1" x14ac:dyDescent="0.25">
      <c r="F1292" s="245"/>
    </row>
    <row r="1293" spans="6:6" ht="12" customHeight="1" x14ac:dyDescent="0.25">
      <c r="F1293" s="245"/>
    </row>
    <row r="1294" spans="6:6" ht="12" customHeight="1" x14ac:dyDescent="0.25">
      <c r="F1294" s="245"/>
    </row>
    <row r="1295" spans="6:6" ht="12" customHeight="1" x14ac:dyDescent="0.25">
      <c r="F1295" s="245"/>
    </row>
    <row r="1296" spans="6:6" ht="12" customHeight="1" x14ac:dyDescent="0.25">
      <c r="F1296" s="245"/>
    </row>
    <row r="1297" spans="6:6" ht="12" customHeight="1" x14ac:dyDescent="0.25">
      <c r="F1297" s="245"/>
    </row>
    <row r="1298" spans="6:6" ht="12" customHeight="1" x14ac:dyDescent="0.25">
      <c r="F1298" s="245"/>
    </row>
    <row r="1299" spans="6:6" ht="12" customHeight="1" x14ac:dyDescent="0.25">
      <c r="F1299" s="245"/>
    </row>
    <row r="1300" spans="6:6" ht="12" customHeight="1" x14ac:dyDescent="0.25">
      <c r="F1300" s="245"/>
    </row>
    <row r="1301" spans="6:6" ht="12" customHeight="1" x14ac:dyDescent="0.25">
      <c r="F1301" s="245"/>
    </row>
    <row r="1302" spans="6:6" ht="12" customHeight="1" x14ac:dyDescent="0.25">
      <c r="F1302" s="245"/>
    </row>
    <row r="1303" spans="6:6" ht="12" customHeight="1" x14ac:dyDescent="0.25">
      <c r="F1303" s="245"/>
    </row>
    <row r="1304" spans="6:6" ht="12" customHeight="1" x14ac:dyDescent="0.25">
      <c r="F1304" s="245"/>
    </row>
    <row r="1305" spans="6:6" ht="12" customHeight="1" x14ac:dyDescent="0.25">
      <c r="F1305" s="245"/>
    </row>
    <row r="1306" spans="6:6" ht="12" customHeight="1" x14ac:dyDescent="0.25">
      <c r="F1306" s="245"/>
    </row>
    <row r="1307" spans="6:6" ht="12" customHeight="1" x14ac:dyDescent="0.25">
      <c r="F1307" s="245"/>
    </row>
    <row r="1308" spans="6:6" ht="12" customHeight="1" x14ac:dyDescent="0.25">
      <c r="F1308" s="245"/>
    </row>
    <row r="1309" spans="6:6" ht="12" customHeight="1" x14ac:dyDescent="0.25">
      <c r="F1309" s="245"/>
    </row>
    <row r="1310" spans="6:6" ht="12" customHeight="1" x14ac:dyDescent="0.25">
      <c r="F1310" s="245"/>
    </row>
    <row r="1311" spans="6:6" ht="12" customHeight="1" x14ac:dyDescent="0.25">
      <c r="F1311" s="245"/>
    </row>
    <row r="1312" spans="6:6" ht="12" customHeight="1" x14ac:dyDescent="0.25">
      <c r="F1312" s="245"/>
    </row>
    <row r="1313" spans="6:6" ht="12" customHeight="1" x14ac:dyDescent="0.25">
      <c r="F1313" s="245"/>
    </row>
    <row r="1314" spans="6:6" ht="12" customHeight="1" x14ac:dyDescent="0.25">
      <c r="F1314" s="245"/>
    </row>
    <row r="1315" spans="6:6" ht="12" customHeight="1" x14ac:dyDescent="0.25">
      <c r="F1315" s="245"/>
    </row>
    <row r="1316" spans="6:6" ht="12" customHeight="1" x14ac:dyDescent="0.25">
      <c r="F1316" s="245"/>
    </row>
    <row r="1317" spans="6:6" ht="12" customHeight="1" x14ac:dyDescent="0.25">
      <c r="F1317" s="245"/>
    </row>
    <row r="1318" spans="6:6" ht="12" customHeight="1" x14ac:dyDescent="0.25">
      <c r="F1318" s="245"/>
    </row>
    <row r="1319" spans="6:6" ht="12" customHeight="1" x14ac:dyDescent="0.25">
      <c r="F1319" s="245"/>
    </row>
    <row r="1320" spans="6:6" ht="12" customHeight="1" x14ac:dyDescent="0.25">
      <c r="F1320" s="245"/>
    </row>
    <row r="1321" spans="6:6" ht="12" customHeight="1" x14ac:dyDescent="0.25">
      <c r="F1321" s="245"/>
    </row>
    <row r="1322" spans="6:6" ht="12" customHeight="1" x14ac:dyDescent="0.25">
      <c r="F1322" s="245"/>
    </row>
    <row r="1323" spans="6:6" ht="12" customHeight="1" x14ac:dyDescent="0.25">
      <c r="F1323" s="245"/>
    </row>
    <row r="1324" spans="6:6" ht="12" customHeight="1" x14ac:dyDescent="0.25">
      <c r="F1324" s="245"/>
    </row>
    <row r="1325" spans="6:6" ht="12" customHeight="1" x14ac:dyDescent="0.25">
      <c r="F1325" s="245"/>
    </row>
    <row r="1326" spans="6:6" ht="12" customHeight="1" x14ac:dyDescent="0.25">
      <c r="F1326" s="245"/>
    </row>
    <row r="1327" spans="6:6" ht="12" customHeight="1" x14ac:dyDescent="0.25">
      <c r="F1327" s="245"/>
    </row>
    <row r="1328" spans="6:6" ht="12" customHeight="1" x14ac:dyDescent="0.25">
      <c r="F1328" s="245"/>
    </row>
    <row r="1329" spans="6:6" ht="12" customHeight="1" x14ac:dyDescent="0.25">
      <c r="F1329" s="245"/>
    </row>
    <row r="1330" spans="6:6" ht="12" customHeight="1" x14ac:dyDescent="0.25">
      <c r="F1330" s="245"/>
    </row>
    <row r="1331" spans="6:6" ht="12" customHeight="1" x14ac:dyDescent="0.25">
      <c r="F1331" s="245"/>
    </row>
    <row r="1332" spans="6:6" ht="12" customHeight="1" x14ac:dyDescent="0.25">
      <c r="F1332" s="245"/>
    </row>
    <row r="1333" spans="6:6" ht="12" customHeight="1" x14ac:dyDescent="0.25">
      <c r="F1333" s="245"/>
    </row>
    <row r="1334" spans="6:6" ht="12" customHeight="1" x14ac:dyDescent="0.25">
      <c r="F1334" s="245"/>
    </row>
    <row r="1335" spans="6:6" ht="12" customHeight="1" x14ac:dyDescent="0.25">
      <c r="F1335" s="245"/>
    </row>
    <row r="1336" spans="6:6" ht="12" customHeight="1" x14ac:dyDescent="0.25">
      <c r="F1336" s="245"/>
    </row>
    <row r="1337" spans="6:6" ht="12" customHeight="1" x14ac:dyDescent="0.25">
      <c r="F1337" s="245"/>
    </row>
    <row r="1338" spans="6:6" ht="12" customHeight="1" x14ac:dyDescent="0.25">
      <c r="F1338" s="245"/>
    </row>
    <row r="1339" spans="6:6" ht="12" customHeight="1" x14ac:dyDescent="0.25">
      <c r="F1339" s="245"/>
    </row>
    <row r="1340" spans="6:6" ht="12" customHeight="1" x14ac:dyDescent="0.25">
      <c r="F1340" s="245"/>
    </row>
    <row r="1341" spans="6:6" ht="12" customHeight="1" x14ac:dyDescent="0.25">
      <c r="F1341" s="245"/>
    </row>
    <row r="1342" spans="6:6" ht="12" customHeight="1" x14ac:dyDescent="0.25">
      <c r="F1342" s="245"/>
    </row>
    <row r="1343" spans="6:6" ht="12" customHeight="1" x14ac:dyDescent="0.25">
      <c r="F1343" s="245"/>
    </row>
    <row r="1344" spans="6:6" ht="12" customHeight="1" x14ac:dyDescent="0.25">
      <c r="F1344" s="245"/>
    </row>
    <row r="1345" spans="6:6" ht="12" customHeight="1" x14ac:dyDescent="0.25">
      <c r="F1345" s="245"/>
    </row>
    <row r="1346" spans="6:6" ht="12" customHeight="1" x14ac:dyDescent="0.25">
      <c r="F1346" s="245"/>
    </row>
    <row r="1347" spans="6:6" ht="12" customHeight="1" x14ac:dyDescent="0.25">
      <c r="F1347" s="245"/>
    </row>
    <row r="1348" spans="6:6" ht="12" customHeight="1" x14ac:dyDescent="0.25">
      <c r="F1348" s="245"/>
    </row>
    <row r="1349" spans="6:6" ht="12" customHeight="1" x14ac:dyDescent="0.25">
      <c r="F1349" s="245"/>
    </row>
    <row r="1350" spans="6:6" ht="12" customHeight="1" x14ac:dyDescent="0.25">
      <c r="F1350" s="245"/>
    </row>
    <row r="1351" spans="6:6" ht="12" customHeight="1" x14ac:dyDescent="0.25">
      <c r="F1351" s="245"/>
    </row>
    <row r="1352" spans="6:6" ht="12" customHeight="1" x14ac:dyDescent="0.25">
      <c r="F1352" s="245"/>
    </row>
    <row r="1353" spans="6:6" ht="12" customHeight="1" x14ac:dyDescent="0.25">
      <c r="F1353" s="245"/>
    </row>
    <row r="1354" spans="6:6" ht="12" customHeight="1" x14ac:dyDescent="0.25">
      <c r="F1354" s="245"/>
    </row>
    <row r="1355" spans="6:6" ht="12" customHeight="1" x14ac:dyDescent="0.25">
      <c r="F1355" s="245"/>
    </row>
    <row r="1356" spans="6:6" ht="12" customHeight="1" x14ac:dyDescent="0.25">
      <c r="F1356" s="245"/>
    </row>
    <row r="1357" spans="6:6" ht="12" customHeight="1" x14ac:dyDescent="0.25">
      <c r="F1357" s="245"/>
    </row>
    <row r="1358" spans="6:6" ht="12" customHeight="1" x14ac:dyDescent="0.25">
      <c r="F1358" s="245"/>
    </row>
    <row r="1359" spans="6:6" ht="12" customHeight="1" x14ac:dyDescent="0.25">
      <c r="F1359" s="245"/>
    </row>
    <row r="1360" spans="6:6" ht="12" customHeight="1" x14ac:dyDescent="0.25">
      <c r="F1360" s="245"/>
    </row>
    <row r="1361" spans="6:6" ht="12" customHeight="1" x14ac:dyDescent="0.25">
      <c r="F1361" s="245"/>
    </row>
    <row r="1362" spans="6:6" ht="12" customHeight="1" x14ac:dyDescent="0.25">
      <c r="F1362" s="245"/>
    </row>
    <row r="1363" spans="6:6" ht="12" customHeight="1" x14ac:dyDescent="0.25">
      <c r="F1363" s="245"/>
    </row>
    <row r="1364" spans="6:6" ht="12" customHeight="1" x14ac:dyDescent="0.25">
      <c r="F1364" s="245"/>
    </row>
    <row r="1365" spans="6:6" ht="12" customHeight="1" x14ac:dyDescent="0.25">
      <c r="F1365" s="245"/>
    </row>
    <row r="1366" spans="6:6" ht="12" customHeight="1" x14ac:dyDescent="0.25">
      <c r="F1366" s="245"/>
    </row>
    <row r="1367" spans="6:6" ht="12" customHeight="1" x14ac:dyDescent="0.25">
      <c r="F1367" s="245"/>
    </row>
    <row r="1368" spans="6:6" ht="12" customHeight="1" x14ac:dyDescent="0.25">
      <c r="F1368" s="245"/>
    </row>
    <row r="1369" spans="6:6" ht="12" customHeight="1" x14ac:dyDescent="0.25">
      <c r="F1369" s="245"/>
    </row>
    <row r="1370" spans="6:6" ht="12" customHeight="1" x14ac:dyDescent="0.25">
      <c r="F1370" s="245"/>
    </row>
    <row r="1371" spans="6:6" ht="12" customHeight="1" x14ac:dyDescent="0.25">
      <c r="F1371" s="245"/>
    </row>
    <row r="1372" spans="6:6" ht="12" customHeight="1" x14ac:dyDescent="0.25">
      <c r="F1372" s="245"/>
    </row>
    <row r="1373" spans="6:6" ht="12" customHeight="1" x14ac:dyDescent="0.25">
      <c r="F1373" s="245"/>
    </row>
    <row r="1374" spans="6:6" ht="12" customHeight="1" x14ac:dyDescent="0.25">
      <c r="F1374" s="245"/>
    </row>
    <row r="1375" spans="6:6" ht="12" customHeight="1" x14ac:dyDescent="0.25">
      <c r="F1375" s="245"/>
    </row>
    <row r="1376" spans="6:6" ht="12" customHeight="1" x14ac:dyDescent="0.25">
      <c r="F1376" s="245"/>
    </row>
    <row r="1377" spans="6:6" ht="12" customHeight="1" x14ac:dyDescent="0.25">
      <c r="F1377" s="245"/>
    </row>
    <row r="1378" spans="6:6" ht="12" customHeight="1" x14ac:dyDescent="0.25">
      <c r="F1378" s="245"/>
    </row>
    <row r="1379" spans="6:6" ht="12" customHeight="1" x14ac:dyDescent="0.25">
      <c r="F1379" s="245"/>
    </row>
    <row r="1380" spans="6:6" ht="12" customHeight="1" x14ac:dyDescent="0.25">
      <c r="F1380" s="245"/>
    </row>
    <row r="1381" spans="6:6" ht="12" customHeight="1" x14ac:dyDescent="0.25">
      <c r="F1381" s="245"/>
    </row>
    <row r="1382" spans="6:6" ht="12" customHeight="1" x14ac:dyDescent="0.25">
      <c r="F1382" s="245"/>
    </row>
    <row r="1383" spans="6:6" ht="12" customHeight="1" x14ac:dyDescent="0.25">
      <c r="F1383" s="245"/>
    </row>
    <row r="1384" spans="6:6" ht="12" customHeight="1" x14ac:dyDescent="0.25">
      <c r="F1384" s="245"/>
    </row>
    <row r="1385" spans="6:6" ht="12" customHeight="1" x14ac:dyDescent="0.25">
      <c r="F1385" s="245"/>
    </row>
    <row r="1386" spans="6:6" ht="12" customHeight="1" x14ac:dyDescent="0.25">
      <c r="F1386" s="245"/>
    </row>
    <row r="1387" spans="6:6" ht="12" customHeight="1" x14ac:dyDescent="0.25">
      <c r="F1387" s="245"/>
    </row>
    <row r="1388" spans="6:6" ht="12" customHeight="1" x14ac:dyDescent="0.25">
      <c r="F1388" s="245"/>
    </row>
    <row r="1389" spans="6:6" ht="12" customHeight="1" x14ac:dyDescent="0.25">
      <c r="F1389" s="245"/>
    </row>
    <row r="1390" spans="6:6" ht="12" customHeight="1" x14ac:dyDescent="0.25">
      <c r="F1390" s="245"/>
    </row>
    <row r="1391" spans="6:6" ht="12" customHeight="1" x14ac:dyDescent="0.25">
      <c r="F1391" s="245"/>
    </row>
    <row r="1392" spans="6:6" ht="12" customHeight="1" x14ac:dyDescent="0.25">
      <c r="F1392" s="245"/>
    </row>
    <row r="1393" spans="6:6" ht="12" customHeight="1" x14ac:dyDescent="0.25">
      <c r="F1393" s="245"/>
    </row>
    <row r="1394" spans="6:6" ht="12" customHeight="1" x14ac:dyDescent="0.25">
      <c r="F1394" s="245"/>
    </row>
    <row r="1395" spans="6:6" ht="12" customHeight="1" x14ac:dyDescent="0.25">
      <c r="F1395" s="245"/>
    </row>
    <row r="1396" spans="6:6" ht="12" customHeight="1" x14ac:dyDescent="0.25">
      <c r="F1396" s="245"/>
    </row>
    <row r="1397" spans="6:6" ht="12" customHeight="1" x14ac:dyDescent="0.25">
      <c r="F1397" s="245"/>
    </row>
    <row r="1398" spans="6:6" ht="12" customHeight="1" x14ac:dyDescent="0.25">
      <c r="F1398" s="245"/>
    </row>
    <row r="1399" spans="6:6" ht="12" customHeight="1" x14ac:dyDescent="0.25">
      <c r="F1399" s="245"/>
    </row>
    <row r="1400" spans="6:6" ht="12" customHeight="1" x14ac:dyDescent="0.25">
      <c r="F1400" s="245"/>
    </row>
    <row r="1401" spans="6:6" ht="12" customHeight="1" x14ac:dyDescent="0.25">
      <c r="F1401" s="245"/>
    </row>
    <row r="1402" spans="6:6" ht="12" customHeight="1" x14ac:dyDescent="0.25">
      <c r="F1402" s="245"/>
    </row>
    <row r="1403" spans="6:6" ht="12" customHeight="1" x14ac:dyDescent="0.25">
      <c r="F1403" s="245"/>
    </row>
    <row r="1404" spans="6:6" ht="12" customHeight="1" x14ac:dyDescent="0.25">
      <c r="F1404" s="245"/>
    </row>
    <row r="1405" spans="6:6" ht="12" customHeight="1" x14ac:dyDescent="0.25">
      <c r="F1405" s="245"/>
    </row>
    <row r="1406" spans="6:6" ht="12" customHeight="1" x14ac:dyDescent="0.25">
      <c r="F1406" s="245"/>
    </row>
    <row r="1407" spans="6:6" ht="12" customHeight="1" x14ac:dyDescent="0.25">
      <c r="F1407" s="245"/>
    </row>
    <row r="1408" spans="6:6" ht="12" customHeight="1" x14ac:dyDescent="0.25">
      <c r="F1408" s="245"/>
    </row>
    <row r="1409" spans="6:6" ht="12" customHeight="1" x14ac:dyDescent="0.25">
      <c r="F1409" s="245"/>
    </row>
    <row r="1410" spans="6:6" ht="12" customHeight="1" x14ac:dyDescent="0.25">
      <c r="F1410" s="245"/>
    </row>
    <row r="1411" spans="6:6" ht="12" customHeight="1" x14ac:dyDescent="0.25">
      <c r="F1411" s="245"/>
    </row>
    <row r="1412" spans="6:6" ht="12" customHeight="1" x14ac:dyDescent="0.25">
      <c r="F1412" s="245"/>
    </row>
    <row r="1413" spans="6:6" ht="12" customHeight="1" x14ac:dyDescent="0.25">
      <c r="F1413" s="245"/>
    </row>
    <row r="1414" spans="6:6" ht="12" customHeight="1" x14ac:dyDescent="0.25">
      <c r="F1414" s="245"/>
    </row>
    <row r="1415" spans="6:6" ht="12" customHeight="1" x14ac:dyDescent="0.25">
      <c r="F1415" s="245"/>
    </row>
    <row r="1416" spans="6:6" ht="12" customHeight="1" x14ac:dyDescent="0.25">
      <c r="F1416" s="245"/>
    </row>
    <row r="1417" spans="6:6" ht="12" customHeight="1" x14ac:dyDescent="0.25">
      <c r="F1417" s="245"/>
    </row>
    <row r="1418" spans="6:6" ht="12" customHeight="1" x14ac:dyDescent="0.25">
      <c r="F1418" s="245"/>
    </row>
    <row r="1419" spans="6:6" ht="12" customHeight="1" x14ac:dyDescent="0.25">
      <c r="F1419" s="245"/>
    </row>
    <row r="1420" spans="6:6" ht="12" customHeight="1" x14ac:dyDescent="0.25">
      <c r="F1420" s="245"/>
    </row>
    <row r="1421" spans="6:6" ht="12" customHeight="1" x14ac:dyDescent="0.25">
      <c r="F1421" s="245"/>
    </row>
    <row r="1422" spans="6:6" ht="12" customHeight="1" x14ac:dyDescent="0.25">
      <c r="F1422" s="245"/>
    </row>
    <row r="1423" spans="6:6" ht="12" customHeight="1" x14ac:dyDescent="0.25">
      <c r="F1423" s="245"/>
    </row>
    <row r="1424" spans="6:6" ht="12" customHeight="1" x14ac:dyDescent="0.25">
      <c r="F1424" s="245"/>
    </row>
    <row r="1425" spans="6:6" ht="12" customHeight="1" x14ac:dyDescent="0.25">
      <c r="F1425" s="245"/>
    </row>
    <row r="1426" spans="6:6" ht="12" customHeight="1" x14ac:dyDescent="0.25">
      <c r="F1426" s="245"/>
    </row>
    <row r="1427" spans="6:6" ht="12" customHeight="1" x14ac:dyDescent="0.25">
      <c r="F1427" s="245"/>
    </row>
    <row r="1428" spans="6:6" ht="12" customHeight="1" x14ac:dyDescent="0.25">
      <c r="F1428" s="245"/>
    </row>
    <row r="1429" spans="6:6" ht="12" customHeight="1" x14ac:dyDescent="0.25">
      <c r="F1429" s="245"/>
    </row>
    <row r="1430" spans="6:6" ht="12" customHeight="1" x14ac:dyDescent="0.25">
      <c r="F1430" s="245"/>
    </row>
    <row r="1431" spans="6:6" ht="12" customHeight="1" x14ac:dyDescent="0.25">
      <c r="F1431" s="245"/>
    </row>
    <row r="1432" spans="6:6" ht="12" customHeight="1" x14ac:dyDescent="0.25">
      <c r="F1432" s="245"/>
    </row>
    <row r="1433" spans="6:6" ht="12" customHeight="1" x14ac:dyDescent="0.25">
      <c r="F1433" s="245"/>
    </row>
    <row r="1434" spans="6:6" ht="12" customHeight="1" x14ac:dyDescent="0.25">
      <c r="F1434" s="245"/>
    </row>
    <row r="1435" spans="6:6" ht="12" customHeight="1" x14ac:dyDescent="0.25">
      <c r="F1435" s="245"/>
    </row>
    <row r="1436" spans="6:6" ht="12" customHeight="1" x14ac:dyDescent="0.25">
      <c r="F1436" s="245"/>
    </row>
    <row r="1437" spans="6:6" ht="12" customHeight="1" x14ac:dyDescent="0.25">
      <c r="F1437" s="245"/>
    </row>
    <row r="1438" spans="6:6" ht="12" customHeight="1" x14ac:dyDescent="0.25">
      <c r="F1438" s="245"/>
    </row>
    <row r="1439" spans="6:6" ht="12" customHeight="1" x14ac:dyDescent="0.25">
      <c r="F1439" s="245"/>
    </row>
    <row r="1440" spans="6:6" ht="12" customHeight="1" x14ac:dyDescent="0.25">
      <c r="F1440" s="245"/>
    </row>
    <row r="1441" spans="6:6" ht="12" customHeight="1" x14ac:dyDescent="0.25">
      <c r="F1441" s="245"/>
    </row>
    <row r="1442" spans="6:6" ht="12" customHeight="1" x14ac:dyDescent="0.25">
      <c r="F1442" s="245"/>
    </row>
    <row r="1443" spans="6:6" ht="12" customHeight="1" x14ac:dyDescent="0.25">
      <c r="F1443" s="245"/>
    </row>
    <row r="1444" spans="6:6" ht="12" customHeight="1" x14ac:dyDescent="0.25">
      <c r="F1444" s="245"/>
    </row>
    <row r="1445" spans="6:6" ht="12" customHeight="1" x14ac:dyDescent="0.25">
      <c r="F1445" s="245"/>
    </row>
    <row r="1446" spans="6:6" ht="12" customHeight="1" x14ac:dyDescent="0.25">
      <c r="F1446" s="245"/>
    </row>
    <row r="1447" spans="6:6" ht="12" customHeight="1" x14ac:dyDescent="0.25">
      <c r="F1447" s="245"/>
    </row>
    <row r="1448" spans="6:6" ht="12" customHeight="1" x14ac:dyDescent="0.25">
      <c r="F1448" s="245"/>
    </row>
    <row r="1449" spans="6:6" ht="12" customHeight="1" x14ac:dyDescent="0.25">
      <c r="F1449" s="245"/>
    </row>
    <row r="1450" spans="6:6" ht="12" customHeight="1" x14ac:dyDescent="0.25">
      <c r="F1450" s="245"/>
    </row>
    <row r="1451" spans="6:6" ht="12" customHeight="1" x14ac:dyDescent="0.25">
      <c r="F1451" s="245"/>
    </row>
    <row r="1452" spans="6:6" ht="12" customHeight="1" x14ac:dyDescent="0.25">
      <c r="F1452" s="245"/>
    </row>
    <row r="1453" spans="6:6" ht="12" customHeight="1" x14ac:dyDescent="0.25">
      <c r="F1453" s="245"/>
    </row>
    <row r="1454" spans="6:6" ht="12" customHeight="1" x14ac:dyDescent="0.25">
      <c r="F1454" s="245"/>
    </row>
    <row r="1455" spans="6:6" ht="12" customHeight="1" x14ac:dyDescent="0.25">
      <c r="F1455" s="245"/>
    </row>
    <row r="1456" spans="6:6" ht="12" customHeight="1" x14ac:dyDescent="0.25">
      <c r="F1456" s="245"/>
    </row>
    <row r="1457" spans="6:6" ht="12" customHeight="1" x14ac:dyDescent="0.25">
      <c r="F1457" s="245"/>
    </row>
    <row r="1458" spans="6:6" ht="12" customHeight="1" x14ac:dyDescent="0.25">
      <c r="F1458" s="245"/>
    </row>
    <row r="1459" spans="6:6" ht="12" customHeight="1" x14ac:dyDescent="0.25">
      <c r="F1459" s="245"/>
    </row>
    <row r="1460" spans="6:6" ht="12" customHeight="1" x14ac:dyDescent="0.25">
      <c r="F1460" s="245"/>
    </row>
    <row r="1461" spans="6:6" ht="12" customHeight="1" x14ac:dyDescent="0.25">
      <c r="F1461" s="245"/>
    </row>
    <row r="1462" spans="6:6" ht="12" customHeight="1" x14ac:dyDescent="0.25">
      <c r="F1462" s="245"/>
    </row>
    <row r="1463" spans="6:6" ht="12" customHeight="1" x14ac:dyDescent="0.25">
      <c r="F1463" s="245"/>
    </row>
    <row r="1464" spans="6:6" ht="12" customHeight="1" x14ac:dyDescent="0.25">
      <c r="F1464" s="245"/>
    </row>
    <row r="1465" spans="6:6" ht="12" customHeight="1" x14ac:dyDescent="0.25">
      <c r="F1465" s="245"/>
    </row>
    <row r="1466" spans="6:6" ht="12" customHeight="1" x14ac:dyDescent="0.25">
      <c r="F1466" s="245"/>
    </row>
    <row r="1467" spans="6:6" ht="12" customHeight="1" x14ac:dyDescent="0.25">
      <c r="F1467" s="245"/>
    </row>
    <row r="1468" spans="6:6" ht="12" customHeight="1" x14ac:dyDescent="0.25">
      <c r="F1468" s="245"/>
    </row>
    <row r="1469" spans="6:6" ht="12" customHeight="1" x14ac:dyDescent="0.25">
      <c r="F1469" s="245"/>
    </row>
    <row r="1470" spans="6:6" ht="12" customHeight="1" x14ac:dyDescent="0.25">
      <c r="F1470" s="245"/>
    </row>
    <row r="1471" spans="6:6" ht="12" customHeight="1" x14ac:dyDescent="0.25">
      <c r="F1471" s="245"/>
    </row>
    <row r="1472" spans="6:6" ht="12" customHeight="1" x14ac:dyDescent="0.25">
      <c r="F1472" s="245"/>
    </row>
    <row r="1473" spans="6:6" ht="12" customHeight="1" x14ac:dyDescent="0.25">
      <c r="F1473" s="245"/>
    </row>
    <row r="1474" spans="6:6" ht="12" customHeight="1" x14ac:dyDescent="0.25">
      <c r="F1474" s="245"/>
    </row>
    <row r="1475" spans="6:6" ht="12" customHeight="1" x14ac:dyDescent="0.25">
      <c r="F1475" s="245"/>
    </row>
    <row r="1476" spans="6:6" ht="12" customHeight="1" x14ac:dyDescent="0.25">
      <c r="F1476" s="245"/>
    </row>
    <row r="1477" spans="6:6" ht="12" customHeight="1" x14ac:dyDescent="0.25">
      <c r="F1477" s="245"/>
    </row>
    <row r="1478" spans="6:6" ht="12" customHeight="1" x14ac:dyDescent="0.25">
      <c r="F1478" s="245"/>
    </row>
    <row r="1479" spans="6:6" ht="12" customHeight="1" x14ac:dyDescent="0.25">
      <c r="F1479" s="245"/>
    </row>
    <row r="1480" spans="6:6" ht="12" customHeight="1" x14ac:dyDescent="0.25">
      <c r="F1480" s="245"/>
    </row>
    <row r="1481" spans="6:6" ht="12" customHeight="1" x14ac:dyDescent="0.25">
      <c r="F1481" s="245"/>
    </row>
    <row r="1482" spans="6:6" ht="12" customHeight="1" x14ac:dyDescent="0.25">
      <c r="F1482" s="245"/>
    </row>
    <row r="1483" spans="6:6" ht="12" customHeight="1" x14ac:dyDescent="0.25">
      <c r="F1483" s="245"/>
    </row>
    <row r="1484" spans="6:6" ht="12" customHeight="1" x14ac:dyDescent="0.25">
      <c r="F1484" s="245"/>
    </row>
    <row r="1485" spans="6:6" ht="12" customHeight="1" x14ac:dyDescent="0.25">
      <c r="F1485" s="245"/>
    </row>
    <row r="1486" spans="6:6" ht="12" customHeight="1" x14ac:dyDescent="0.25">
      <c r="F1486" s="245"/>
    </row>
    <row r="1487" spans="6:6" ht="12" customHeight="1" x14ac:dyDescent="0.25">
      <c r="F1487" s="245"/>
    </row>
    <row r="1488" spans="6:6" ht="12" customHeight="1" x14ac:dyDescent="0.25">
      <c r="F1488" s="245"/>
    </row>
    <row r="1489" spans="6:6" ht="12" customHeight="1" x14ac:dyDescent="0.25">
      <c r="F1489" s="245"/>
    </row>
    <row r="1490" spans="6:6" ht="12" customHeight="1" x14ac:dyDescent="0.25">
      <c r="F1490" s="245"/>
    </row>
    <row r="1491" spans="6:6" ht="12" customHeight="1" x14ac:dyDescent="0.25">
      <c r="F1491" s="245"/>
    </row>
    <row r="1492" spans="6:6" ht="12" customHeight="1" x14ac:dyDescent="0.25">
      <c r="F1492" s="245"/>
    </row>
    <row r="1493" spans="6:6" ht="12" customHeight="1" x14ac:dyDescent="0.25">
      <c r="F1493" s="245"/>
    </row>
    <row r="1494" spans="6:6" ht="12" customHeight="1" x14ac:dyDescent="0.25">
      <c r="F1494" s="245"/>
    </row>
    <row r="1495" spans="6:6" ht="12" customHeight="1" x14ac:dyDescent="0.25">
      <c r="F1495" s="245"/>
    </row>
    <row r="1496" spans="6:6" ht="12" customHeight="1" x14ac:dyDescent="0.25">
      <c r="F1496" s="245"/>
    </row>
    <row r="1497" spans="6:6" ht="12" customHeight="1" x14ac:dyDescent="0.25">
      <c r="F1497" s="245"/>
    </row>
    <row r="1498" spans="6:6" ht="12" customHeight="1" x14ac:dyDescent="0.25">
      <c r="F1498" s="245"/>
    </row>
    <row r="1499" spans="6:6" ht="12" customHeight="1" x14ac:dyDescent="0.25">
      <c r="F1499" s="245"/>
    </row>
    <row r="1500" spans="6:6" ht="12" customHeight="1" x14ac:dyDescent="0.25">
      <c r="F1500" s="245"/>
    </row>
    <row r="1501" spans="6:6" ht="12" customHeight="1" x14ac:dyDescent="0.25">
      <c r="F1501" s="245"/>
    </row>
    <row r="1502" spans="6:6" ht="12" customHeight="1" x14ac:dyDescent="0.25">
      <c r="F1502" s="245"/>
    </row>
    <row r="1503" spans="6:6" ht="12" customHeight="1" x14ac:dyDescent="0.25">
      <c r="F1503" s="245"/>
    </row>
    <row r="1504" spans="6:6" ht="12" customHeight="1" x14ac:dyDescent="0.25">
      <c r="F1504" s="245"/>
    </row>
    <row r="1505" spans="6:6" ht="12" customHeight="1" x14ac:dyDescent="0.25">
      <c r="F1505" s="245"/>
    </row>
    <row r="1506" spans="6:6" ht="12" customHeight="1" x14ac:dyDescent="0.25">
      <c r="F1506" s="245"/>
    </row>
    <row r="1507" spans="6:6" ht="12" customHeight="1" x14ac:dyDescent="0.25">
      <c r="F1507" s="245"/>
    </row>
    <row r="1508" spans="6:6" ht="12" customHeight="1" x14ac:dyDescent="0.25">
      <c r="F1508" s="245"/>
    </row>
    <row r="1509" spans="6:6" ht="12" customHeight="1" x14ac:dyDescent="0.25">
      <c r="F1509" s="245"/>
    </row>
    <row r="1510" spans="6:6" ht="12" customHeight="1" x14ac:dyDescent="0.25">
      <c r="F1510" s="245"/>
    </row>
    <row r="1511" spans="6:6" ht="12" customHeight="1" x14ac:dyDescent="0.25">
      <c r="F1511" s="245"/>
    </row>
    <row r="1512" spans="6:6" ht="12" customHeight="1" x14ac:dyDescent="0.25">
      <c r="F1512" s="245"/>
    </row>
    <row r="1513" spans="6:6" ht="12" customHeight="1" x14ac:dyDescent="0.25">
      <c r="F1513" s="245"/>
    </row>
    <row r="1514" spans="6:6" ht="12" customHeight="1" x14ac:dyDescent="0.25">
      <c r="F1514" s="245"/>
    </row>
    <row r="1515" spans="6:6" ht="12" customHeight="1" x14ac:dyDescent="0.25">
      <c r="F1515" s="245"/>
    </row>
    <row r="1516" spans="6:6" ht="12" customHeight="1" x14ac:dyDescent="0.25">
      <c r="F1516" s="245"/>
    </row>
    <row r="1517" spans="6:6" ht="12" customHeight="1" x14ac:dyDescent="0.25">
      <c r="F1517" s="245"/>
    </row>
    <row r="1518" spans="6:6" ht="12" customHeight="1" x14ac:dyDescent="0.25">
      <c r="F1518" s="245"/>
    </row>
    <row r="1519" spans="6:6" ht="12" customHeight="1" x14ac:dyDescent="0.25">
      <c r="F1519" s="245"/>
    </row>
    <row r="1520" spans="6:6" ht="12" customHeight="1" x14ac:dyDescent="0.25">
      <c r="F1520" s="245"/>
    </row>
    <row r="1521" spans="6:6" ht="12" customHeight="1" x14ac:dyDescent="0.25">
      <c r="F1521" s="245"/>
    </row>
    <row r="1522" spans="6:6" ht="12" customHeight="1" x14ac:dyDescent="0.25">
      <c r="F1522" s="245"/>
    </row>
    <row r="1523" spans="6:6" ht="12" customHeight="1" x14ac:dyDescent="0.25">
      <c r="F1523" s="245"/>
    </row>
    <row r="1524" spans="6:6" ht="12" customHeight="1" x14ac:dyDescent="0.25">
      <c r="F1524" s="245"/>
    </row>
    <row r="1525" spans="6:6" ht="12" customHeight="1" x14ac:dyDescent="0.25">
      <c r="F1525" s="245"/>
    </row>
    <row r="1526" spans="6:6" ht="12" customHeight="1" x14ac:dyDescent="0.25">
      <c r="F1526" s="245"/>
    </row>
    <row r="1527" spans="6:6" ht="12" customHeight="1" x14ac:dyDescent="0.25">
      <c r="F1527" s="245"/>
    </row>
    <row r="1528" spans="6:6" ht="12" customHeight="1" x14ac:dyDescent="0.25">
      <c r="F1528" s="245"/>
    </row>
    <row r="1529" spans="6:6" ht="12" customHeight="1" x14ac:dyDescent="0.25">
      <c r="F1529" s="245"/>
    </row>
    <row r="1530" spans="6:6" ht="12" customHeight="1" x14ac:dyDescent="0.25">
      <c r="F1530" s="245"/>
    </row>
    <row r="1531" spans="6:6" ht="12" customHeight="1" x14ac:dyDescent="0.25">
      <c r="F1531" s="245"/>
    </row>
    <row r="1532" spans="6:6" ht="12" customHeight="1" x14ac:dyDescent="0.25">
      <c r="F1532" s="245"/>
    </row>
    <row r="1533" spans="6:6" ht="12" customHeight="1" x14ac:dyDescent="0.25">
      <c r="F1533" s="245"/>
    </row>
    <row r="1534" spans="6:6" ht="12" customHeight="1" x14ac:dyDescent="0.25">
      <c r="F1534" s="245"/>
    </row>
    <row r="1535" spans="6:6" ht="12" customHeight="1" x14ac:dyDescent="0.25">
      <c r="F1535" s="245"/>
    </row>
    <row r="1536" spans="6:6" ht="12" customHeight="1" x14ac:dyDescent="0.25">
      <c r="F1536" s="245"/>
    </row>
    <row r="1537" spans="6:6" ht="12" customHeight="1" x14ac:dyDescent="0.25">
      <c r="F1537" s="245"/>
    </row>
    <row r="1538" spans="6:6" ht="12" customHeight="1" x14ac:dyDescent="0.25">
      <c r="F1538" s="245"/>
    </row>
    <row r="1539" spans="6:6" ht="12" customHeight="1" x14ac:dyDescent="0.25">
      <c r="F1539" s="245"/>
    </row>
    <row r="1540" spans="6:6" ht="12" customHeight="1" x14ac:dyDescent="0.25">
      <c r="F1540" s="245"/>
    </row>
    <row r="1541" spans="6:6" ht="12" customHeight="1" x14ac:dyDescent="0.25">
      <c r="F1541" s="245"/>
    </row>
    <row r="1542" spans="6:6" ht="12" customHeight="1" x14ac:dyDescent="0.25">
      <c r="F1542" s="245"/>
    </row>
    <row r="1543" spans="6:6" ht="12" customHeight="1" x14ac:dyDescent="0.25">
      <c r="F1543" s="245"/>
    </row>
    <row r="1544" spans="6:6" ht="12" customHeight="1" x14ac:dyDescent="0.25">
      <c r="F1544" s="245"/>
    </row>
    <row r="1545" spans="6:6" ht="12" customHeight="1" x14ac:dyDescent="0.25">
      <c r="F1545" s="245"/>
    </row>
    <row r="1546" spans="6:6" ht="12" customHeight="1" x14ac:dyDescent="0.25">
      <c r="F1546" s="245"/>
    </row>
    <row r="1547" spans="6:6" ht="12" customHeight="1" x14ac:dyDescent="0.25">
      <c r="F1547" s="245"/>
    </row>
    <row r="1548" spans="6:6" ht="12" customHeight="1" x14ac:dyDescent="0.25">
      <c r="F1548" s="245"/>
    </row>
    <row r="1549" spans="6:6" ht="12" customHeight="1" x14ac:dyDescent="0.25">
      <c r="F1549" s="245"/>
    </row>
    <row r="1550" spans="6:6" ht="12" customHeight="1" x14ac:dyDescent="0.25">
      <c r="F1550" s="245"/>
    </row>
    <row r="1551" spans="6:6" ht="12" customHeight="1" x14ac:dyDescent="0.25">
      <c r="F1551" s="245"/>
    </row>
    <row r="1552" spans="6:6" ht="12" customHeight="1" x14ac:dyDescent="0.25">
      <c r="F1552" s="245"/>
    </row>
    <row r="1553" spans="6:6" ht="12" customHeight="1" x14ac:dyDescent="0.25">
      <c r="F1553" s="245"/>
    </row>
    <row r="1554" spans="6:6" ht="12" customHeight="1" x14ac:dyDescent="0.25">
      <c r="F1554" s="245"/>
    </row>
    <row r="1555" spans="6:6" ht="12" customHeight="1" x14ac:dyDescent="0.25">
      <c r="F1555" s="245"/>
    </row>
    <row r="1556" spans="6:6" ht="12" customHeight="1" x14ac:dyDescent="0.25">
      <c r="F1556" s="245"/>
    </row>
    <row r="1557" spans="6:6" ht="12" customHeight="1" x14ac:dyDescent="0.25">
      <c r="F1557" s="245"/>
    </row>
    <row r="1558" spans="6:6" ht="12" customHeight="1" x14ac:dyDescent="0.25">
      <c r="F1558" s="245"/>
    </row>
    <row r="1559" spans="6:6" ht="12" customHeight="1" x14ac:dyDescent="0.25">
      <c r="F1559" s="245"/>
    </row>
    <row r="1560" spans="6:6" ht="12" customHeight="1" x14ac:dyDescent="0.25">
      <c r="F1560" s="245"/>
    </row>
    <row r="1561" spans="6:6" ht="12" customHeight="1" x14ac:dyDescent="0.25">
      <c r="F1561" s="245"/>
    </row>
    <row r="1562" spans="6:6" ht="12" customHeight="1" x14ac:dyDescent="0.25">
      <c r="F1562" s="245"/>
    </row>
    <row r="1563" spans="6:6" ht="12" customHeight="1" x14ac:dyDescent="0.25">
      <c r="F1563" s="245"/>
    </row>
    <row r="1564" spans="6:6" ht="12" customHeight="1" x14ac:dyDescent="0.25">
      <c r="F1564" s="245"/>
    </row>
    <row r="1565" spans="6:6" ht="12" customHeight="1" x14ac:dyDescent="0.25">
      <c r="F1565" s="245"/>
    </row>
    <row r="1566" spans="6:6" ht="12" customHeight="1" x14ac:dyDescent="0.25">
      <c r="F1566" s="245"/>
    </row>
    <row r="1567" spans="6:6" ht="12" customHeight="1" x14ac:dyDescent="0.25">
      <c r="F1567" s="245"/>
    </row>
    <row r="1568" spans="6:6" ht="12" customHeight="1" x14ac:dyDescent="0.25">
      <c r="F1568" s="245"/>
    </row>
    <row r="1569" spans="6:6" ht="12" customHeight="1" x14ac:dyDescent="0.25">
      <c r="F1569" s="245"/>
    </row>
    <row r="1570" spans="6:6" ht="12" customHeight="1" x14ac:dyDescent="0.25">
      <c r="F1570" s="245"/>
    </row>
    <row r="1571" spans="6:6" ht="12" customHeight="1" x14ac:dyDescent="0.25">
      <c r="F1571" s="245"/>
    </row>
    <row r="1572" spans="6:6" ht="12" customHeight="1" x14ac:dyDescent="0.25">
      <c r="F1572" s="245"/>
    </row>
    <row r="1573" spans="6:6" ht="12" customHeight="1" x14ac:dyDescent="0.25">
      <c r="F1573" s="245"/>
    </row>
    <row r="1574" spans="6:6" ht="12" customHeight="1" x14ac:dyDescent="0.25">
      <c r="F1574" s="245"/>
    </row>
    <row r="1575" spans="6:6" ht="12" customHeight="1" x14ac:dyDescent="0.25">
      <c r="F1575" s="245"/>
    </row>
    <row r="1576" spans="6:6" ht="12" customHeight="1" x14ac:dyDescent="0.25">
      <c r="F1576" s="245"/>
    </row>
    <row r="1577" spans="6:6" ht="12" customHeight="1" x14ac:dyDescent="0.25">
      <c r="F1577" s="245"/>
    </row>
    <row r="1578" spans="6:6" ht="12" customHeight="1" x14ac:dyDescent="0.25">
      <c r="F1578" s="245"/>
    </row>
    <row r="1579" spans="6:6" ht="12" customHeight="1" x14ac:dyDescent="0.25">
      <c r="F1579" s="245"/>
    </row>
    <row r="1580" spans="6:6" ht="12" customHeight="1" x14ac:dyDescent="0.25">
      <c r="F1580" s="245"/>
    </row>
    <row r="1581" spans="6:6" ht="12" customHeight="1" x14ac:dyDescent="0.25">
      <c r="F1581" s="245"/>
    </row>
    <row r="1582" spans="6:6" ht="12" customHeight="1" x14ac:dyDescent="0.25">
      <c r="F1582" s="245"/>
    </row>
    <row r="1583" spans="6:6" ht="12" customHeight="1" x14ac:dyDescent="0.25">
      <c r="F1583" s="245"/>
    </row>
    <row r="1584" spans="6:6" ht="12" customHeight="1" x14ac:dyDescent="0.25">
      <c r="F1584" s="245"/>
    </row>
    <row r="1585" spans="6:6" ht="12" customHeight="1" x14ac:dyDescent="0.25">
      <c r="F1585" s="245"/>
    </row>
    <row r="1586" spans="6:6" ht="12" customHeight="1" x14ac:dyDescent="0.25">
      <c r="F1586" s="245"/>
    </row>
    <row r="1587" spans="6:6" ht="12" customHeight="1" x14ac:dyDescent="0.25">
      <c r="F1587" s="245"/>
    </row>
    <row r="1588" spans="6:6" ht="12" customHeight="1" x14ac:dyDescent="0.25">
      <c r="F1588" s="245"/>
    </row>
    <row r="1589" spans="6:6" ht="12" customHeight="1" x14ac:dyDescent="0.25">
      <c r="F1589" s="245"/>
    </row>
    <row r="1590" spans="6:6" ht="12" customHeight="1" x14ac:dyDescent="0.25">
      <c r="F1590" s="245"/>
    </row>
    <row r="1591" spans="6:6" ht="12" customHeight="1" x14ac:dyDescent="0.25">
      <c r="F1591" s="245"/>
    </row>
    <row r="1592" spans="6:6" ht="12" customHeight="1" x14ac:dyDescent="0.25">
      <c r="F1592" s="245"/>
    </row>
    <row r="1593" spans="6:6" ht="12" customHeight="1" x14ac:dyDescent="0.25">
      <c r="F1593" s="245"/>
    </row>
    <row r="1594" spans="6:6" ht="12" customHeight="1" x14ac:dyDescent="0.25">
      <c r="F1594" s="245"/>
    </row>
    <row r="1595" spans="6:6" ht="12" customHeight="1" x14ac:dyDescent="0.25">
      <c r="F1595" s="245"/>
    </row>
    <row r="1596" spans="6:6" ht="12" customHeight="1" x14ac:dyDescent="0.25">
      <c r="F1596" s="245"/>
    </row>
    <row r="1597" spans="6:6" ht="12" customHeight="1" x14ac:dyDescent="0.25">
      <c r="F1597" s="245"/>
    </row>
    <row r="1598" spans="6:6" ht="12" customHeight="1" x14ac:dyDescent="0.25">
      <c r="F1598" s="245"/>
    </row>
    <row r="1599" spans="6:6" ht="12" customHeight="1" x14ac:dyDescent="0.25">
      <c r="F1599" s="245"/>
    </row>
    <row r="1600" spans="6:6" ht="12" customHeight="1" x14ac:dyDescent="0.25">
      <c r="F1600" s="245"/>
    </row>
    <row r="1601" spans="6:6" ht="12" customHeight="1" x14ac:dyDescent="0.25">
      <c r="F1601" s="245"/>
    </row>
    <row r="1602" spans="6:6" ht="12" customHeight="1" x14ac:dyDescent="0.25">
      <c r="F1602" s="245"/>
    </row>
    <row r="1603" spans="6:6" ht="12" customHeight="1" x14ac:dyDescent="0.25">
      <c r="F1603" s="245"/>
    </row>
    <row r="1604" spans="6:6" ht="12" customHeight="1" x14ac:dyDescent="0.25">
      <c r="F1604" s="245"/>
    </row>
    <row r="1605" spans="6:6" ht="12" customHeight="1" x14ac:dyDescent="0.25">
      <c r="F1605" s="245"/>
    </row>
    <row r="1606" spans="6:6" ht="12" customHeight="1" x14ac:dyDescent="0.25">
      <c r="F1606" s="245"/>
    </row>
    <row r="1607" spans="6:6" ht="12" customHeight="1" x14ac:dyDescent="0.25">
      <c r="F1607" s="245"/>
    </row>
    <row r="1608" spans="6:6" ht="12" customHeight="1" x14ac:dyDescent="0.25">
      <c r="F1608" s="245"/>
    </row>
    <row r="1609" spans="6:6" ht="12" customHeight="1" x14ac:dyDescent="0.25">
      <c r="F1609" s="245"/>
    </row>
    <row r="1610" spans="6:6" ht="12" customHeight="1" x14ac:dyDescent="0.25">
      <c r="F1610" s="245"/>
    </row>
    <row r="1611" spans="6:6" ht="12" customHeight="1" x14ac:dyDescent="0.25">
      <c r="F1611" s="245"/>
    </row>
    <row r="1612" spans="6:6" ht="12" customHeight="1" x14ac:dyDescent="0.25">
      <c r="F1612" s="245"/>
    </row>
    <row r="1613" spans="6:6" ht="12" customHeight="1" x14ac:dyDescent="0.25">
      <c r="F1613" s="245"/>
    </row>
    <row r="1614" spans="6:6" ht="12" customHeight="1" x14ac:dyDescent="0.25">
      <c r="F1614" s="245"/>
    </row>
    <row r="1615" spans="6:6" ht="12" customHeight="1" x14ac:dyDescent="0.25">
      <c r="F1615" s="245"/>
    </row>
    <row r="1616" spans="6:6" ht="12" customHeight="1" x14ac:dyDescent="0.25">
      <c r="F1616" s="245"/>
    </row>
    <row r="1617" spans="6:6" ht="12" customHeight="1" x14ac:dyDescent="0.25">
      <c r="F1617" s="245"/>
    </row>
    <row r="1618" spans="6:6" ht="12" customHeight="1" x14ac:dyDescent="0.25">
      <c r="F1618" s="245"/>
    </row>
    <row r="1619" spans="6:6" ht="12" customHeight="1" x14ac:dyDescent="0.25">
      <c r="F1619" s="245"/>
    </row>
    <row r="1620" spans="6:6" ht="12" customHeight="1" x14ac:dyDescent="0.25">
      <c r="F1620" s="245"/>
    </row>
    <row r="1621" spans="6:6" ht="12" customHeight="1" x14ac:dyDescent="0.25">
      <c r="F1621" s="245"/>
    </row>
    <row r="1622" spans="6:6" ht="12" customHeight="1" x14ac:dyDescent="0.25">
      <c r="F1622" s="245"/>
    </row>
    <row r="1623" spans="6:6" ht="12" customHeight="1" x14ac:dyDescent="0.25">
      <c r="F1623" s="245"/>
    </row>
    <row r="1624" spans="6:6" ht="12" customHeight="1" x14ac:dyDescent="0.25">
      <c r="F1624" s="245"/>
    </row>
    <row r="1625" spans="6:6" ht="12" customHeight="1" x14ac:dyDescent="0.25">
      <c r="F1625" s="245"/>
    </row>
    <row r="1626" spans="6:6" ht="12" customHeight="1" x14ac:dyDescent="0.25">
      <c r="F1626" s="245"/>
    </row>
    <row r="1627" spans="6:6" ht="12" customHeight="1" x14ac:dyDescent="0.25">
      <c r="F1627" s="245"/>
    </row>
    <row r="1628" spans="6:6" ht="12" customHeight="1" x14ac:dyDescent="0.25">
      <c r="F1628" s="245"/>
    </row>
    <row r="1629" spans="6:6" ht="12" customHeight="1" x14ac:dyDescent="0.25">
      <c r="F1629" s="245"/>
    </row>
    <row r="1630" spans="6:6" ht="12" customHeight="1" x14ac:dyDescent="0.25">
      <c r="F1630" s="245"/>
    </row>
    <row r="1631" spans="6:6" ht="12" customHeight="1" x14ac:dyDescent="0.25">
      <c r="F1631" s="245"/>
    </row>
    <row r="1632" spans="6:6" ht="12" customHeight="1" x14ac:dyDescent="0.25">
      <c r="F1632" s="245"/>
    </row>
    <row r="1633" spans="6:6" ht="12" customHeight="1" x14ac:dyDescent="0.25">
      <c r="F1633" s="245"/>
    </row>
    <row r="1634" spans="6:6" ht="12" customHeight="1" x14ac:dyDescent="0.25">
      <c r="F1634" s="245"/>
    </row>
    <row r="1635" spans="6:6" ht="12" customHeight="1" x14ac:dyDescent="0.25">
      <c r="F1635" s="245"/>
    </row>
    <row r="1636" spans="6:6" ht="12" customHeight="1" x14ac:dyDescent="0.25">
      <c r="F1636" s="245"/>
    </row>
    <row r="1637" spans="6:6" ht="12" customHeight="1" x14ac:dyDescent="0.25">
      <c r="F1637" s="245"/>
    </row>
    <row r="1638" spans="6:6" ht="12" customHeight="1" x14ac:dyDescent="0.25">
      <c r="F1638" s="245"/>
    </row>
    <row r="1639" spans="6:6" ht="12" customHeight="1" x14ac:dyDescent="0.25">
      <c r="F1639" s="245"/>
    </row>
    <row r="1640" spans="6:6" ht="12" customHeight="1" x14ac:dyDescent="0.25">
      <c r="F1640" s="245"/>
    </row>
    <row r="1641" spans="6:6" ht="12" customHeight="1" x14ac:dyDescent="0.25">
      <c r="F1641" s="245"/>
    </row>
    <row r="1642" spans="6:6" ht="12" customHeight="1" x14ac:dyDescent="0.25">
      <c r="F1642" s="245"/>
    </row>
    <row r="1643" spans="6:6" ht="12" customHeight="1" x14ac:dyDescent="0.25">
      <c r="F1643" s="245"/>
    </row>
    <row r="1644" spans="6:6" ht="12" customHeight="1" x14ac:dyDescent="0.25">
      <c r="F1644" s="245"/>
    </row>
    <row r="1645" spans="6:6" ht="12" customHeight="1" x14ac:dyDescent="0.25">
      <c r="F1645" s="245"/>
    </row>
    <row r="1646" spans="6:6" ht="12" customHeight="1" x14ac:dyDescent="0.25">
      <c r="F1646" s="245"/>
    </row>
    <row r="1647" spans="6:6" ht="12" customHeight="1" x14ac:dyDescent="0.25">
      <c r="F1647" s="245"/>
    </row>
    <row r="1648" spans="6:6" ht="12" customHeight="1" x14ac:dyDescent="0.25">
      <c r="F1648" s="245"/>
    </row>
    <row r="1649" spans="6:6" ht="12" customHeight="1" x14ac:dyDescent="0.25">
      <c r="F1649" s="245"/>
    </row>
    <row r="1650" spans="6:6" ht="12" customHeight="1" x14ac:dyDescent="0.25">
      <c r="F1650" s="245"/>
    </row>
    <row r="1651" spans="6:6" ht="12" customHeight="1" x14ac:dyDescent="0.25">
      <c r="F1651" s="245"/>
    </row>
    <row r="1652" spans="6:6" ht="12" customHeight="1" x14ac:dyDescent="0.25">
      <c r="F1652" s="245"/>
    </row>
    <row r="1653" spans="6:6" ht="12" customHeight="1" x14ac:dyDescent="0.25">
      <c r="F1653" s="245"/>
    </row>
    <row r="1654" spans="6:6" ht="12" customHeight="1" x14ac:dyDescent="0.25">
      <c r="F1654" s="245"/>
    </row>
    <row r="1655" spans="6:6" ht="12" customHeight="1" x14ac:dyDescent="0.25">
      <c r="F1655" s="245"/>
    </row>
    <row r="1656" spans="6:6" ht="12" customHeight="1" x14ac:dyDescent="0.25">
      <c r="F1656" s="245"/>
    </row>
    <row r="1657" spans="6:6" ht="12" customHeight="1" x14ac:dyDescent="0.25">
      <c r="F1657" s="245"/>
    </row>
    <row r="1658" spans="6:6" ht="12" customHeight="1" x14ac:dyDescent="0.25">
      <c r="F1658" s="245"/>
    </row>
    <row r="1659" spans="6:6" ht="12" customHeight="1" x14ac:dyDescent="0.25">
      <c r="F1659" s="245"/>
    </row>
    <row r="1660" spans="6:6" ht="12" customHeight="1" x14ac:dyDescent="0.25">
      <c r="F1660" s="245"/>
    </row>
    <row r="1661" spans="6:6" ht="12" customHeight="1" x14ac:dyDescent="0.25">
      <c r="F1661" s="245"/>
    </row>
    <row r="1662" spans="6:6" ht="12" customHeight="1" x14ac:dyDescent="0.25">
      <c r="F1662" s="245"/>
    </row>
    <row r="1663" spans="6:6" ht="12" customHeight="1" x14ac:dyDescent="0.25">
      <c r="F1663" s="245"/>
    </row>
    <row r="1664" spans="6:6" ht="12" customHeight="1" x14ac:dyDescent="0.25">
      <c r="F1664" s="245"/>
    </row>
    <row r="1665" spans="6:6" ht="12" customHeight="1" x14ac:dyDescent="0.25">
      <c r="F1665" s="245"/>
    </row>
    <row r="1666" spans="6:6" ht="12" customHeight="1" x14ac:dyDescent="0.25">
      <c r="F1666" s="245"/>
    </row>
    <row r="1667" spans="6:6" ht="12" customHeight="1" x14ac:dyDescent="0.25">
      <c r="F1667" s="245"/>
    </row>
    <row r="1668" spans="6:6" ht="12" customHeight="1" x14ac:dyDescent="0.25">
      <c r="F1668" s="245"/>
    </row>
    <row r="1669" spans="6:6" ht="12" customHeight="1" x14ac:dyDescent="0.25">
      <c r="F1669" s="245"/>
    </row>
    <row r="1670" spans="6:6" ht="12" customHeight="1" x14ac:dyDescent="0.25">
      <c r="F1670" s="245"/>
    </row>
    <row r="1671" spans="6:6" ht="12" customHeight="1" x14ac:dyDescent="0.25">
      <c r="F1671" s="245"/>
    </row>
    <row r="1672" spans="6:6" ht="12" customHeight="1" x14ac:dyDescent="0.25">
      <c r="F1672" s="245"/>
    </row>
    <row r="1673" spans="6:6" ht="12" customHeight="1" x14ac:dyDescent="0.25">
      <c r="F1673" s="245"/>
    </row>
    <row r="1674" spans="6:6" ht="12" customHeight="1" x14ac:dyDescent="0.25">
      <c r="F1674" s="245"/>
    </row>
    <row r="1675" spans="6:6" ht="12" customHeight="1" x14ac:dyDescent="0.25">
      <c r="F1675" s="245"/>
    </row>
    <row r="1676" spans="6:6" ht="12" customHeight="1" x14ac:dyDescent="0.25">
      <c r="F1676" s="245"/>
    </row>
    <row r="1677" spans="6:6" ht="12" customHeight="1" x14ac:dyDescent="0.25">
      <c r="F1677" s="245"/>
    </row>
    <row r="1678" spans="6:6" ht="12" customHeight="1" x14ac:dyDescent="0.25">
      <c r="F1678" s="245"/>
    </row>
    <row r="1679" spans="6:6" ht="12" customHeight="1" x14ac:dyDescent="0.25">
      <c r="F1679" s="245"/>
    </row>
    <row r="1680" spans="6:6" ht="12" customHeight="1" x14ac:dyDescent="0.25">
      <c r="F1680" s="245"/>
    </row>
    <row r="1681" spans="6:6" ht="12" customHeight="1" x14ac:dyDescent="0.25">
      <c r="F1681" s="245"/>
    </row>
    <row r="1682" spans="6:6" ht="12" customHeight="1" x14ac:dyDescent="0.25">
      <c r="F1682" s="245"/>
    </row>
    <row r="1683" spans="6:6" ht="12" customHeight="1" x14ac:dyDescent="0.25">
      <c r="F1683" s="245"/>
    </row>
    <row r="1684" spans="6:6" ht="12" customHeight="1" x14ac:dyDescent="0.25">
      <c r="F1684" s="245"/>
    </row>
    <row r="1685" spans="6:6" ht="12" customHeight="1" x14ac:dyDescent="0.25">
      <c r="F1685" s="245"/>
    </row>
    <row r="1686" spans="6:6" ht="12" customHeight="1" x14ac:dyDescent="0.25">
      <c r="F1686" s="245"/>
    </row>
    <row r="1687" spans="6:6" ht="12" customHeight="1" x14ac:dyDescent="0.25">
      <c r="F1687" s="245"/>
    </row>
    <row r="1688" spans="6:6" ht="12" customHeight="1" x14ac:dyDescent="0.25">
      <c r="F1688" s="245"/>
    </row>
    <row r="1689" spans="6:6" ht="12" customHeight="1" x14ac:dyDescent="0.25">
      <c r="F1689" s="245"/>
    </row>
    <row r="1690" spans="6:6" ht="12" customHeight="1" x14ac:dyDescent="0.25">
      <c r="F1690" s="245"/>
    </row>
    <row r="1691" spans="6:6" ht="12" customHeight="1" x14ac:dyDescent="0.25">
      <c r="F1691" s="245"/>
    </row>
    <row r="1692" spans="6:6" ht="12" customHeight="1" x14ac:dyDescent="0.25">
      <c r="F1692" s="245"/>
    </row>
    <row r="1693" spans="6:6" ht="12" customHeight="1" x14ac:dyDescent="0.25">
      <c r="F1693" s="245"/>
    </row>
    <row r="1694" spans="6:6" ht="12" customHeight="1" x14ac:dyDescent="0.25">
      <c r="F1694" s="245"/>
    </row>
    <row r="1695" spans="6:6" ht="12" customHeight="1" x14ac:dyDescent="0.25">
      <c r="F1695" s="245"/>
    </row>
    <row r="1696" spans="6:6" ht="12" customHeight="1" x14ac:dyDescent="0.25">
      <c r="F1696" s="245"/>
    </row>
    <row r="1697" spans="6:6" ht="12" customHeight="1" x14ac:dyDescent="0.25">
      <c r="F1697" s="245"/>
    </row>
    <row r="1698" spans="6:6" ht="12" customHeight="1" x14ac:dyDescent="0.25">
      <c r="F1698" s="245"/>
    </row>
    <row r="1699" spans="6:6" ht="12" customHeight="1" x14ac:dyDescent="0.25">
      <c r="F1699" s="245"/>
    </row>
    <row r="1700" spans="6:6" ht="12" customHeight="1" x14ac:dyDescent="0.25">
      <c r="F1700" s="245"/>
    </row>
    <row r="1701" spans="6:6" ht="12" customHeight="1" x14ac:dyDescent="0.25">
      <c r="F1701" s="245"/>
    </row>
    <row r="1702" spans="6:6" ht="12" customHeight="1" x14ac:dyDescent="0.25">
      <c r="F1702" s="245"/>
    </row>
    <row r="1703" spans="6:6" ht="12" customHeight="1" x14ac:dyDescent="0.25">
      <c r="F1703" s="245"/>
    </row>
    <row r="1704" spans="6:6" ht="12" customHeight="1" x14ac:dyDescent="0.25">
      <c r="F1704" s="245"/>
    </row>
    <row r="1705" spans="6:6" ht="12" customHeight="1" x14ac:dyDescent="0.25">
      <c r="F1705" s="245"/>
    </row>
    <row r="1706" spans="6:6" ht="12" customHeight="1" x14ac:dyDescent="0.25">
      <c r="F1706" s="245"/>
    </row>
    <row r="1707" spans="6:6" ht="12" customHeight="1" x14ac:dyDescent="0.25">
      <c r="F1707" s="245"/>
    </row>
    <row r="1708" spans="6:6" ht="12" customHeight="1" x14ac:dyDescent="0.25">
      <c r="F1708" s="245"/>
    </row>
    <row r="1709" spans="6:6" ht="12" customHeight="1" x14ac:dyDescent="0.25">
      <c r="F1709" s="245"/>
    </row>
    <row r="1710" spans="6:6" ht="12" customHeight="1" x14ac:dyDescent="0.25">
      <c r="F1710" s="245"/>
    </row>
    <row r="1711" spans="6:6" ht="12" customHeight="1" x14ac:dyDescent="0.25">
      <c r="F1711" s="245"/>
    </row>
    <row r="1712" spans="6:6" ht="12" customHeight="1" x14ac:dyDescent="0.25">
      <c r="F1712" s="245"/>
    </row>
    <row r="1713" spans="6:6" ht="12" customHeight="1" x14ac:dyDescent="0.25">
      <c r="F1713" s="245"/>
    </row>
    <row r="1714" spans="6:6" ht="12" customHeight="1" x14ac:dyDescent="0.25">
      <c r="F1714" s="245"/>
    </row>
    <row r="1715" spans="6:6" ht="12" customHeight="1" x14ac:dyDescent="0.25">
      <c r="F1715" s="245"/>
    </row>
    <row r="1716" spans="6:6" ht="12" customHeight="1" x14ac:dyDescent="0.25">
      <c r="F1716" s="245"/>
    </row>
    <row r="1717" spans="6:6" ht="12" customHeight="1" x14ac:dyDescent="0.25">
      <c r="F1717" s="245"/>
    </row>
    <row r="1718" spans="6:6" ht="12" customHeight="1" x14ac:dyDescent="0.25">
      <c r="F1718" s="245"/>
    </row>
    <row r="1719" spans="6:6" ht="12" customHeight="1" x14ac:dyDescent="0.25">
      <c r="F1719" s="245"/>
    </row>
    <row r="1720" spans="6:6" ht="12" customHeight="1" x14ac:dyDescent="0.25">
      <c r="F1720" s="245"/>
    </row>
    <row r="1721" spans="6:6" ht="12" customHeight="1" x14ac:dyDescent="0.25">
      <c r="F1721" s="245"/>
    </row>
    <row r="1722" spans="6:6" ht="12" customHeight="1" x14ac:dyDescent="0.25">
      <c r="F1722" s="245"/>
    </row>
    <row r="1723" spans="6:6" ht="12" customHeight="1" x14ac:dyDescent="0.25">
      <c r="F1723" s="245"/>
    </row>
    <row r="1724" spans="6:6" ht="12" customHeight="1" x14ac:dyDescent="0.25">
      <c r="F1724" s="245"/>
    </row>
    <row r="1725" spans="6:6" ht="12" customHeight="1" x14ac:dyDescent="0.25">
      <c r="F1725" s="245"/>
    </row>
    <row r="1726" spans="6:6" ht="12" customHeight="1" x14ac:dyDescent="0.25">
      <c r="F1726" s="245"/>
    </row>
    <row r="1727" spans="6:6" ht="12" customHeight="1" x14ac:dyDescent="0.25">
      <c r="F1727" s="245"/>
    </row>
    <row r="1728" spans="6:6" ht="12" customHeight="1" x14ac:dyDescent="0.25">
      <c r="F1728" s="245"/>
    </row>
    <row r="1729" spans="6:6" ht="12" customHeight="1" x14ac:dyDescent="0.25">
      <c r="F1729" s="245"/>
    </row>
    <row r="1730" spans="6:6" ht="12" customHeight="1" x14ac:dyDescent="0.25">
      <c r="F1730" s="245"/>
    </row>
    <row r="1731" spans="6:6" ht="12" customHeight="1" x14ac:dyDescent="0.25">
      <c r="F1731" s="245"/>
    </row>
    <row r="1732" spans="6:6" ht="12" customHeight="1" x14ac:dyDescent="0.25">
      <c r="F1732" s="245"/>
    </row>
    <row r="1733" spans="6:6" ht="12" customHeight="1" x14ac:dyDescent="0.25">
      <c r="F1733" s="245"/>
    </row>
    <row r="1734" spans="6:6" ht="12" customHeight="1" x14ac:dyDescent="0.25">
      <c r="F1734" s="245"/>
    </row>
    <row r="1735" spans="6:6" ht="12" customHeight="1" x14ac:dyDescent="0.25">
      <c r="F1735" s="245"/>
    </row>
    <row r="1736" spans="6:6" ht="12" customHeight="1" x14ac:dyDescent="0.25">
      <c r="F1736" s="245"/>
    </row>
    <row r="1737" spans="6:6" ht="12" customHeight="1" x14ac:dyDescent="0.25">
      <c r="F1737" s="245"/>
    </row>
    <row r="1738" spans="6:6" ht="12" customHeight="1" x14ac:dyDescent="0.25">
      <c r="F1738" s="245"/>
    </row>
    <row r="1739" spans="6:6" ht="12" customHeight="1" x14ac:dyDescent="0.25">
      <c r="F1739" s="245"/>
    </row>
    <row r="1740" spans="6:6" ht="12" customHeight="1" x14ac:dyDescent="0.25">
      <c r="F1740" s="245"/>
    </row>
    <row r="1741" spans="6:6" ht="12" customHeight="1" x14ac:dyDescent="0.25">
      <c r="F1741" s="245"/>
    </row>
    <row r="1742" spans="6:6" ht="12" customHeight="1" x14ac:dyDescent="0.25">
      <c r="F1742" s="245"/>
    </row>
    <row r="1743" spans="6:6" ht="12" customHeight="1" x14ac:dyDescent="0.25">
      <c r="F1743" s="245"/>
    </row>
    <row r="1744" spans="6:6" ht="12" customHeight="1" x14ac:dyDescent="0.25">
      <c r="F1744" s="245"/>
    </row>
    <row r="1745" spans="6:6" ht="12" customHeight="1" x14ac:dyDescent="0.25">
      <c r="F1745" s="245"/>
    </row>
    <row r="1746" spans="6:6" ht="12" customHeight="1" x14ac:dyDescent="0.25">
      <c r="F1746" s="245"/>
    </row>
    <row r="1747" spans="6:6" ht="12" customHeight="1" x14ac:dyDescent="0.25">
      <c r="F1747" s="245"/>
    </row>
    <row r="1748" spans="6:6" ht="12" customHeight="1" x14ac:dyDescent="0.25">
      <c r="F1748" s="245"/>
    </row>
    <row r="1749" spans="6:6" ht="12" customHeight="1" x14ac:dyDescent="0.25">
      <c r="F1749" s="245"/>
    </row>
    <row r="1750" spans="6:6" ht="12" customHeight="1" x14ac:dyDescent="0.25">
      <c r="F1750" s="245"/>
    </row>
    <row r="1751" spans="6:6" ht="12" customHeight="1" x14ac:dyDescent="0.25">
      <c r="F1751" s="245"/>
    </row>
    <row r="1752" spans="6:6" ht="12" customHeight="1" x14ac:dyDescent="0.25">
      <c r="F1752" s="245"/>
    </row>
    <row r="1753" spans="6:6" ht="12" customHeight="1" x14ac:dyDescent="0.25">
      <c r="F1753" s="245"/>
    </row>
    <row r="1754" spans="6:6" ht="12" customHeight="1" x14ac:dyDescent="0.25">
      <c r="F1754" s="245"/>
    </row>
    <row r="1755" spans="6:6" ht="12" customHeight="1" x14ac:dyDescent="0.25">
      <c r="F1755" s="245"/>
    </row>
    <row r="1756" spans="6:6" ht="12" customHeight="1" x14ac:dyDescent="0.25">
      <c r="F1756" s="245"/>
    </row>
    <row r="1757" spans="6:6" ht="12" customHeight="1" x14ac:dyDescent="0.25">
      <c r="F1757" s="245"/>
    </row>
    <row r="1758" spans="6:6" ht="12" customHeight="1" x14ac:dyDescent="0.25">
      <c r="F1758" s="245"/>
    </row>
    <row r="1759" spans="6:6" ht="12" customHeight="1" x14ac:dyDescent="0.25">
      <c r="F1759" s="245"/>
    </row>
    <row r="1760" spans="6:6" ht="12" customHeight="1" x14ac:dyDescent="0.25">
      <c r="F1760" s="245"/>
    </row>
    <row r="1761" spans="6:6" ht="12" customHeight="1" x14ac:dyDescent="0.25">
      <c r="F1761" s="245"/>
    </row>
    <row r="1762" spans="6:6" ht="12" customHeight="1" x14ac:dyDescent="0.25">
      <c r="F1762" s="245"/>
    </row>
    <row r="1763" spans="6:6" ht="12" customHeight="1" x14ac:dyDescent="0.25">
      <c r="F1763" s="245"/>
    </row>
    <row r="1764" spans="6:6" ht="12" customHeight="1" x14ac:dyDescent="0.25">
      <c r="F1764" s="245"/>
    </row>
    <row r="1765" spans="6:6" ht="12" customHeight="1" x14ac:dyDescent="0.25">
      <c r="F1765" s="245"/>
    </row>
    <row r="1766" spans="6:6" ht="12" customHeight="1" x14ac:dyDescent="0.25">
      <c r="F1766" s="245"/>
    </row>
    <row r="1767" spans="6:6" ht="12" customHeight="1" x14ac:dyDescent="0.25">
      <c r="F1767" s="245"/>
    </row>
    <row r="1768" spans="6:6" ht="12" customHeight="1" x14ac:dyDescent="0.25">
      <c r="F1768" s="245"/>
    </row>
    <row r="1769" spans="6:6" ht="12" customHeight="1" x14ac:dyDescent="0.25">
      <c r="F1769" s="245"/>
    </row>
    <row r="1770" spans="6:6" ht="12" customHeight="1" x14ac:dyDescent="0.25">
      <c r="F1770" s="245"/>
    </row>
    <row r="1771" spans="6:6" ht="12" customHeight="1" x14ac:dyDescent="0.25">
      <c r="F1771" s="245"/>
    </row>
    <row r="1772" spans="6:6" ht="12" customHeight="1" x14ac:dyDescent="0.25">
      <c r="F1772" s="245"/>
    </row>
    <row r="1773" spans="6:6" ht="12" customHeight="1" x14ac:dyDescent="0.25">
      <c r="F1773" s="245"/>
    </row>
    <row r="1774" spans="6:6" ht="12" customHeight="1" x14ac:dyDescent="0.25">
      <c r="F1774" s="245"/>
    </row>
    <row r="1775" spans="6:6" ht="12" customHeight="1" x14ac:dyDescent="0.25">
      <c r="F1775" s="245"/>
    </row>
    <row r="1776" spans="6:6" ht="12" customHeight="1" x14ac:dyDescent="0.25">
      <c r="F1776" s="245"/>
    </row>
    <row r="1777" spans="6:6" ht="12" customHeight="1" x14ac:dyDescent="0.25">
      <c r="F1777" s="245"/>
    </row>
    <row r="1778" spans="6:6" ht="12" customHeight="1" x14ac:dyDescent="0.25">
      <c r="F1778" s="245"/>
    </row>
    <row r="1779" spans="6:6" ht="12" customHeight="1" x14ac:dyDescent="0.25">
      <c r="F1779" s="245"/>
    </row>
    <row r="1780" spans="6:6" ht="12" customHeight="1" x14ac:dyDescent="0.25">
      <c r="F1780" s="245"/>
    </row>
    <row r="1781" spans="6:6" ht="12" customHeight="1" x14ac:dyDescent="0.25">
      <c r="F1781" s="245"/>
    </row>
    <row r="1782" spans="6:6" ht="12" customHeight="1" x14ac:dyDescent="0.25">
      <c r="F1782" s="245"/>
    </row>
    <row r="1783" spans="6:6" ht="12" customHeight="1" x14ac:dyDescent="0.25">
      <c r="F1783" s="245"/>
    </row>
    <row r="1784" spans="6:6" ht="12" customHeight="1" x14ac:dyDescent="0.25">
      <c r="F1784" s="245"/>
    </row>
    <row r="1785" spans="6:6" ht="12" customHeight="1" x14ac:dyDescent="0.25">
      <c r="F1785" s="245"/>
    </row>
    <row r="1786" spans="6:6" ht="12" customHeight="1" x14ac:dyDescent="0.25">
      <c r="F1786" s="245"/>
    </row>
    <row r="1787" spans="6:6" ht="12" customHeight="1" x14ac:dyDescent="0.25">
      <c r="F1787" s="245"/>
    </row>
    <row r="1788" spans="6:6" ht="12" customHeight="1" x14ac:dyDescent="0.25">
      <c r="F1788" s="245"/>
    </row>
    <row r="1789" spans="6:6" ht="12" customHeight="1" x14ac:dyDescent="0.25">
      <c r="F1789" s="245"/>
    </row>
    <row r="1790" spans="6:6" ht="12" customHeight="1" x14ac:dyDescent="0.25">
      <c r="F1790" s="245"/>
    </row>
    <row r="1791" spans="6:6" ht="12" customHeight="1" x14ac:dyDescent="0.25">
      <c r="F1791" s="245"/>
    </row>
    <row r="1792" spans="6:6" ht="12" customHeight="1" x14ac:dyDescent="0.25">
      <c r="F1792" s="245"/>
    </row>
    <row r="1793" spans="6:6" ht="12" customHeight="1" x14ac:dyDescent="0.25">
      <c r="F1793" s="245"/>
    </row>
    <row r="1794" spans="6:6" ht="12" customHeight="1" x14ac:dyDescent="0.25">
      <c r="F1794" s="245"/>
    </row>
    <row r="1795" spans="6:6" ht="12" customHeight="1" x14ac:dyDescent="0.25">
      <c r="F1795" s="245"/>
    </row>
    <row r="1796" spans="6:6" ht="12" customHeight="1" x14ac:dyDescent="0.25">
      <c r="F1796" s="245"/>
    </row>
    <row r="1797" spans="6:6" ht="12" customHeight="1" x14ac:dyDescent="0.25">
      <c r="F1797" s="245"/>
    </row>
    <row r="1798" spans="6:6" ht="12" customHeight="1" x14ac:dyDescent="0.25">
      <c r="F1798" s="245"/>
    </row>
    <row r="1799" spans="6:6" ht="12" customHeight="1" x14ac:dyDescent="0.25">
      <c r="F1799" s="245"/>
    </row>
    <row r="1800" spans="6:6" ht="12" customHeight="1" x14ac:dyDescent="0.25">
      <c r="F1800" s="245"/>
    </row>
    <row r="1801" spans="6:6" ht="12" customHeight="1" x14ac:dyDescent="0.25">
      <c r="F1801" s="245"/>
    </row>
    <row r="1802" spans="6:6" ht="12" customHeight="1" x14ac:dyDescent="0.25">
      <c r="F1802" s="245"/>
    </row>
    <row r="1803" spans="6:6" ht="12" customHeight="1" x14ac:dyDescent="0.25">
      <c r="F1803" s="245"/>
    </row>
    <row r="1804" spans="6:6" ht="12" customHeight="1" x14ac:dyDescent="0.25">
      <c r="F1804" s="245"/>
    </row>
    <row r="1805" spans="6:6" ht="12" customHeight="1" x14ac:dyDescent="0.25">
      <c r="F1805" s="245"/>
    </row>
    <row r="1806" spans="6:6" ht="12" customHeight="1" x14ac:dyDescent="0.25">
      <c r="F1806" s="245"/>
    </row>
    <row r="1807" spans="6:6" ht="12" customHeight="1" x14ac:dyDescent="0.25">
      <c r="F1807" s="245"/>
    </row>
    <row r="1808" spans="6:6" ht="12" customHeight="1" x14ac:dyDescent="0.25">
      <c r="F1808" s="245"/>
    </row>
    <row r="1809" spans="6:6" ht="12" customHeight="1" x14ac:dyDescent="0.25">
      <c r="F1809" s="245"/>
    </row>
    <row r="1810" spans="6:6" ht="12" customHeight="1" x14ac:dyDescent="0.25">
      <c r="F1810" s="245"/>
    </row>
    <row r="1811" spans="6:6" ht="12" customHeight="1" x14ac:dyDescent="0.25">
      <c r="F1811" s="245"/>
    </row>
    <row r="1812" spans="6:6" ht="12" customHeight="1" x14ac:dyDescent="0.25">
      <c r="F1812" s="245"/>
    </row>
    <row r="1813" spans="6:6" ht="12" customHeight="1" x14ac:dyDescent="0.25">
      <c r="F1813" s="245"/>
    </row>
    <row r="1814" spans="6:6" ht="12" customHeight="1" x14ac:dyDescent="0.25">
      <c r="F1814" s="245"/>
    </row>
    <row r="1815" spans="6:6" ht="12" customHeight="1" x14ac:dyDescent="0.25">
      <c r="F1815" s="245"/>
    </row>
    <row r="1816" spans="6:6" ht="12" customHeight="1" x14ac:dyDescent="0.25">
      <c r="F1816" s="245"/>
    </row>
    <row r="1817" spans="6:6" ht="12" customHeight="1" x14ac:dyDescent="0.25">
      <c r="F1817" s="245"/>
    </row>
    <row r="1818" spans="6:6" ht="12" customHeight="1" x14ac:dyDescent="0.25">
      <c r="F1818" s="245"/>
    </row>
    <row r="1819" spans="6:6" ht="12" customHeight="1" x14ac:dyDescent="0.25">
      <c r="F1819" s="245"/>
    </row>
    <row r="1820" spans="6:6" ht="12" customHeight="1" x14ac:dyDescent="0.25">
      <c r="F1820" s="245"/>
    </row>
    <row r="1821" spans="6:6" ht="12" customHeight="1" x14ac:dyDescent="0.25">
      <c r="F1821" s="245"/>
    </row>
    <row r="1822" spans="6:6" ht="12" customHeight="1" x14ac:dyDescent="0.25">
      <c r="F1822" s="245"/>
    </row>
    <row r="1823" spans="6:6" ht="12" customHeight="1" x14ac:dyDescent="0.25">
      <c r="F1823" s="245"/>
    </row>
    <row r="1824" spans="6:6" ht="12" customHeight="1" x14ac:dyDescent="0.25">
      <c r="F1824" s="245"/>
    </row>
    <row r="1825" spans="6:6" ht="12" customHeight="1" x14ac:dyDescent="0.25">
      <c r="F1825" s="245"/>
    </row>
    <row r="1826" spans="6:6" ht="12" customHeight="1" x14ac:dyDescent="0.25">
      <c r="F1826" s="245"/>
    </row>
    <row r="1827" spans="6:6" ht="12" customHeight="1" x14ac:dyDescent="0.25">
      <c r="F1827" s="245"/>
    </row>
    <row r="1828" spans="6:6" ht="12" customHeight="1" x14ac:dyDescent="0.25">
      <c r="F1828" s="245"/>
    </row>
    <row r="1829" spans="6:6" ht="12" customHeight="1" x14ac:dyDescent="0.25">
      <c r="F1829" s="245"/>
    </row>
    <row r="1830" spans="6:6" ht="12" customHeight="1" x14ac:dyDescent="0.25">
      <c r="F1830" s="245"/>
    </row>
    <row r="1831" spans="6:6" ht="12" customHeight="1" x14ac:dyDescent="0.25">
      <c r="F1831" s="245"/>
    </row>
    <row r="1832" spans="6:6" ht="12" customHeight="1" x14ac:dyDescent="0.25">
      <c r="F1832" s="245"/>
    </row>
    <row r="1833" spans="6:6" ht="12" customHeight="1" x14ac:dyDescent="0.25">
      <c r="F1833" s="245"/>
    </row>
    <row r="1834" spans="6:6" ht="12" customHeight="1" x14ac:dyDescent="0.25">
      <c r="F1834" s="245"/>
    </row>
    <row r="1835" spans="6:6" ht="12" customHeight="1" x14ac:dyDescent="0.25">
      <c r="F1835" s="245"/>
    </row>
    <row r="1836" spans="6:6" ht="12" customHeight="1" x14ac:dyDescent="0.25">
      <c r="F1836" s="245"/>
    </row>
    <row r="1837" spans="6:6" ht="12" customHeight="1" x14ac:dyDescent="0.25">
      <c r="F1837" s="245"/>
    </row>
    <row r="1838" spans="6:6" ht="12" customHeight="1" x14ac:dyDescent="0.25">
      <c r="F1838" s="245"/>
    </row>
    <row r="1839" spans="6:6" ht="12" customHeight="1" x14ac:dyDescent="0.25">
      <c r="F1839" s="245"/>
    </row>
    <row r="1840" spans="6:6" ht="12" customHeight="1" x14ac:dyDescent="0.25">
      <c r="F1840" s="245"/>
    </row>
    <row r="1841" spans="6:6" ht="12" customHeight="1" x14ac:dyDescent="0.25">
      <c r="F1841" s="245"/>
    </row>
    <row r="1842" spans="6:6" ht="12" customHeight="1" x14ac:dyDescent="0.25">
      <c r="F1842" s="245"/>
    </row>
    <row r="1843" spans="6:6" ht="12" customHeight="1" x14ac:dyDescent="0.25">
      <c r="F1843" s="245"/>
    </row>
    <row r="1844" spans="6:6" ht="12" customHeight="1" x14ac:dyDescent="0.25">
      <c r="F1844" s="245"/>
    </row>
    <row r="1845" spans="6:6" ht="12" customHeight="1" x14ac:dyDescent="0.25">
      <c r="F1845" s="245"/>
    </row>
    <row r="1846" spans="6:6" ht="12" customHeight="1" x14ac:dyDescent="0.25">
      <c r="F1846" s="245"/>
    </row>
    <row r="1847" spans="6:6" ht="12" customHeight="1" x14ac:dyDescent="0.25">
      <c r="F1847" s="245"/>
    </row>
    <row r="1848" spans="6:6" ht="12" customHeight="1" x14ac:dyDescent="0.25">
      <c r="F1848" s="245"/>
    </row>
    <row r="1849" spans="6:6" ht="12" customHeight="1" x14ac:dyDescent="0.25">
      <c r="F1849" s="245"/>
    </row>
    <row r="1850" spans="6:6" ht="12" customHeight="1" x14ac:dyDescent="0.25">
      <c r="F1850" s="245"/>
    </row>
    <row r="1851" spans="6:6" ht="12" customHeight="1" x14ac:dyDescent="0.25">
      <c r="F1851" s="245"/>
    </row>
    <row r="1852" spans="6:6" ht="12" customHeight="1" x14ac:dyDescent="0.25">
      <c r="F1852" s="245"/>
    </row>
    <row r="1853" spans="6:6" ht="12" customHeight="1" x14ac:dyDescent="0.25">
      <c r="F1853" s="245"/>
    </row>
    <row r="1854" spans="6:6" ht="12" customHeight="1" x14ac:dyDescent="0.25">
      <c r="F1854" s="245"/>
    </row>
    <row r="1855" spans="6:6" ht="12" customHeight="1" x14ac:dyDescent="0.25">
      <c r="F1855" s="245"/>
    </row>
    <row r="1856" spans="6:6" ht="12" customHeight="1" x14ac:dyDescent="0.25">
      <c r="F1856" s="245"/>
    </row>
    <row r="1857" spans="6:6" ht="12" customHeight="1" x14ac:dyDescent="0.25">
      <c r="F1857" s="245"/>
    </row>
    <row r="1858" spans="6:6" ht="12" customHeight="1" x14ac:dyDescent="0.25">
      <c r="F1858" s="245"/>
    </row>
    <row r="1859" spans="6:6" ht="12" customHeight="1" x14ac:dyDescent="0.25">
      <c r="F1859" s="245"/>
    </row>
    <row r="1860" spans="6:6" ht="12" customHeight="1" x14ac:dyDescent="0.25">
      <c r="F1860" s="245"/>
    </row>
    <row r="1861" spans="6:6" ht="12" customHeight="1" x14ac:dyDescent="0.25">
      <c r="F1861" s="245"/>
    </row>
    <row r="1862" spans="6:6" ht="12" customHeight="1" x14ac:dyDescent="0.25">
      <c r="F1862" s="245"/>
    </row>
    <row r="1863" spans="6:6" ht="12" customHeight="1" x14ac:dyDescent="0.25">
      <c r="F1863" s="245"/>
    </row>
    <row r="1864" spans="6:6" ht="12" customHeight="1" x14ac:dyDescent="0.25">
      <c r="F1864" s="245"/>
    </row>
    <row r="1865" spans="6:6" ht="12" customHeight="1" x14ac:dyDescent="0.25">
      <c r="F1865" s="245"/>
    </row>
    <row r="1866" spans="6:6" ht="12" customHeight="1" x14ac:dyDescent="0.25">
      <c r="F1866" s="245"/>
    </row>
    <row r="1867" spans="6:6" ht="12" customHeight="1" x14ac:dyDescent="0.25">
      <c r="F1867" s="245"/>
    </row>
    <row r="1868" spans="6:6" ht="12" customHeight="1" x14ac:dyDescent="0.25">
      <c r="F1868" s="245"/>
    </row>
    <row r="1869" spans="6:6" ht="12" customHeight="1" x14ac:dyDescent="0.25">
      <c r="F1869" s="245"/>
    </row>
    <row r="1870" spans="6:6" ht="12" customHeight="1" x14ac:dyDescent="0.25">
      <c r="F1870" s="245"/>
    </row>
    <row r="1871" spans="6:6" ht="12" customHeight="1" x14ac:dyDescent="0.25">
      <c r="F1871" s="245"/>
    </row>
    <row r="1872" spans="6:6" ht="12" customHeight="1" x14ac:dyDescent="0.25">
      <c r="F1872" s="245"/>
    </row>
    <row r="1873" spans="6:6" ht="12" customHeight="1" x14ac:dyDescent="0.25">
      <c r="F1873" s="245"/>
    </row>
    <row r="1874" spans="6:6" ht="12" customHeight="1" x14ac:dyDescent="0.25">
      <c r="F1874" s="245"/>
    </row>
    <row r="1875" spans="6:6" ht="12" customHeight="1" x14ac:dyDescent="0.25">
      <c r="F1875" s="245"/>
    </row>
    <row r="1876" spans="6:6" ht="12" customHeight="1" x14ac:dyDescent="0.25">
      <c r="F1876" s="245"/>
    </row>
    <row r="1877" spans="6:6" ht="12" customHeight="1" x14ac:dyDescent="0.25">
      <c r="F1877" s="245"/>
    </row>
    <row r="1878" spans="6:6" ht="12" customHeight="1" x14ac:dyDescent="0.25">
      <c r="F1878" s="245"/>
    </row>
    <row r="1879" spans="6:6" ht="12" customHeight="1" x14ac:dyDescent="0.25">
      <c r="F1879" s="245"/>
    </row>
    <row r="1880" spans="6:6" ht="12" customHeight="1" x14ac:dyDescent="0.25">
      <c r="F1880" s="245"/>
    </row>
    <row r="1881" spans="6:6" ht="12" customHeight="1" x14ac:dyDescent="0.25">
      <c r="F1881" s="245"/>
    </row>
    <row r="1882" spans="6:6" ht="12" customHeight="1" x14ac:dyDescent="0.25">
      <c r="F1882" s="245"/>
    </row>
    <row r="1883" spans="6:6" ht="12" customHeight="1" x14ac:dyDescent="0.25">
      <c r="F1883" s="245"/>
    </row>
    <row r="1884" spans="6:6" ht="12" customHeight="1" x14ac:dyDescent="0.25">
      <c r="F1884" s="245"/>
    </row>
    <row r="1885" spans="6:6" ht="12" customHeight="1" x14ac:dyDescent="0.25">
      <c r="F1885" s="245"/>
    </row>
    <row r="1886" spans="6:6" ht="12" customHeight="1" x14ac:dyDescent="0.25">
      <c r="F1886" s="245"/>
    </row>
    <row r="1887" spans="6:6" ht="12" customHeight="1" x14ac:dyDescent="0.25">
      <c r="F1887" s="245"/>
    </row>
    <row r="1888" spans="6:6" ht="12" customHeight="1" x14ac:dyDescent="0.25">
      <c r="F1888" s="245"/>
    </row>
    <row r="1889" spans="6:6" ht="12" customHeight="1" x14ac:dyDescent="0.25">
      <c r="F1889" s="245"/>
    </row>
    <row r="1890" spans="6:6" ht="12" customHeight="1" x14ac:dyDescent="0.25">
      <c r="F1890" s="245"/>
    </row>
    <row r="1891" spans="6:6" ht="12" customHeight="1" x14ac:dyDescent="0.25">
      <c r="F1891" s="245"/>
    </row>
    <row r="1892" spans="6:6" ht="12" customHeight="1" x14ac:dyDescent="0.25">
      <c r="F1892" s="245"/>
    </row>
    <row r="1893" spans="6:6" ht="12" customHeight="1" x14ac:dyDescent="0.25">
      <c r="F1893" s="245"/>
    </row>
    <row r="1894" spans="6:6" ht="12" customHeight="1" x14ac:dyDescent="0.25">
      <c r="F1894" s="245"/>
    </row>
    <row r="1895" spans="6:6" ht="12" customHeight="1" x14ac:dyDescent="0.25">
      <c r="F1895" s="245"/>
    </row>
    <row r="1896" spans="6:6" ht="12" customHeight="1" x14ac:dyDescent="0.25">
      <c r="F1896" s="245"/>
    </row>
    <row r="1897" spans="6:6" ht="12" customHeight="1" x14ac:dyDescent="0.25">
      <c r="F1897" s="245"/>
    </row>
    <row r="1898" spans="6:6" ht="12" customHeight="1" x14ac:dyDescent="0.25">
      <c r="F1898" s="245"/>
    </row>
    <row r="1899" spans="6:6" ht="12" customHeight="1" x14ac:dyDescent="0.25">
      <c r="F1899" s="245"/>
    </row>
    <row r="1900" spans="6:6" ht="12" customHeight="1" x14ac:dyDescent="0.25">
      <c r="F1900" s="245"/>
    </row>
    <row r="1901" spans="6:6" ht="12" customHeight="1" x14ac:dyDescent="0.25">
      <c r="F1901" s="245"/>
    </row>
    <row r="1902" spans="6:6" ht="12" customHeight="1" x14ac:dyDescent="0.25">
      <c r="F1902" s="245"/>
    </row>
    <row r="1903" spans="6:6" ht="12" customHeight="1" x14ac:dyDescent="0.25">
      <c r="F1903" s="245"/>
    </row>
    <row r="1904" spans="6:6" ht="12" customHeight="1" x14ac:dyDescent="0.25">
      <c r="F1904" s="245"/>
    </row>
    <row r="1905" spans="6:6" ht="12" customHeight="1" x14ac:dyDescent="0.25">
      <c r="F1905" s="245"/>
    </row>
    <row r="1906" spans="6:6" ht="12" customHeight="1" x14ac:dyDescent="0.25">
      <c r="F1906" s="245"/>
    </row>
    <row r="1907" spans="6:6" ht="12" customHeight="1" x14ac:dyDescent="0.25">
      <c r="F1907" s="245"/>
    </row>
    <row r="1908" spans="6:6" ht="12" customHeight="1" x14ac:dyDescent="0.25">
      <c r="F1908" s="245"/>
    </row>
    <row r="1909" spans="6:6" ht="12" customHeight="1" x14ac:dyDescent="0.25">
      <c r="F1909" s="245"/>
    </row>
    <row r="1910" spans="6:6" ht="12" customHeight="1" x14ac:dyDescent="0.25">
      <c r="F1910" s="245"/>
    </row>
    <row r="1911" spans="6:6" ht="12" customHeight="1" x14ac:dyDescent="0.25">
      <c r="F1911" s="245"/>
    </row>
    <row r="1912" spans="6:6" ht="12" customHeight="1" x14ac:dyDescent="0.25">
      <c r="F1912" s="245"/>
    </row>
    <row r="1913" spans="6:6" ht="12" customHeight="1" x14ac:dyDescent="0.25">
      <c r="F1913" s="245"/>
    </row>
    <row r="1914" spans="6:6" ht="12" customHeight="1" x14ac:dyDescent="0.25">
      <c r="F1914" s="245"/>
    </row>
    <row r="1915" spans="6:6" ht="12" customHeight="1" x14ac:dyDescent="0.25">
      <c r="F1915" s="245"/>
    </row>
    <row r="1916" spans="6:6" ht="12" customHeight="1" x14ac:dyDescent="0.25">
      <c r="F1916" s="245"/>
    </row>
    <row r="1917" spans="6:6" ht="12" customHeight="1" x14ac:dyDescent="0.25">
      <c r="F1917" s="245"/>
    </row>
    <row r="1918" spans="6:6" ht="12" customHeight="1" x14ac:dyDescent="0.25">
      <c r="F1918" s="245"/>
    </row>
    <row r="1919" spans="6:6" ht="12" customHeight="1" x14ac:dyDescent="0.25">
      <c r="F1919" s="245"/>
    </row>
    <row r="1920" spans="6:6" ht="12" customHeight="1" x14ac:dyDescent="0.25">
      <c r="F1920" s="245"/>
    </row>
    <row r="1921" spans="6:6" ht="12" customHeight="1" x14ac:dyDescent="0.25">
      <c r="F1921" s="245"/>
    </row>
    <row r="1922" spans="6:6" ht="12" customHeight="1" x14ac:dyDescent="0.25">
      <c r="F1922" s="245"/>
    </row>
    <row r="1923" spans="6:6" ht="12" customHeight="1" x14ac:dyDescent="0.25">
      <c r="F1923" s="245"/>
    </row>
    <row r="1924" spans="6:6" ht="12" customHeight="1" x14ac:dyDescent="0.25">
      <c r="F1924" s="245"/>
    </row>
    <row r="1925" spans="6:6" ht="12" customHeight="1" x14ac:dyDescent="0.25">
      <c r="F1925" s="245"/>
    </row>
    <row r="1926" spans="6:6" ht="12" customHeight="1" x14ac:dyDescent="0.25">
      <c r="F1926" s="245"/>
    </row>
    <row r="1927" spans="6:6" ht="12" customHeight="1" x14ac:dyDescent="0.25">
      <c r="F1927" s="245"/>
    </row>
    <row r="1928" spans="6:6" ht="12" customHeight="1" x14ac:dyDescent="0.25">
      <c r="F1928" s="245"/>
    </row>
    <row r="1929" spans="6:6" ht="12" customHeight="1" x14ac:dyDescent="0.25">
      <c r="F1929" s="245"/>
    </row>
    <row r="1930" spans="6:6" ht="12" customHeight="1" x14ac:dyDescent="0.25">
      <c r="F1930" s="245"/>
    </row>
    <row r="1931" spans="6:6" ht="12" customHeight="1" x14ac:dyDescent="0.25">
      <c r="F1931" s="245"/>
    </row>
    <row r="1932" spans="6:6" ht="12" customHeight="1" x14ac:dyDescent="0.25">
      <c r="F1932" s="245"/>
    </row>
    <row r="1933" spans="6:6" ht="12" customHeight="1" x14ac:dyDescent="0.25">
      <c r="F1933" s="245"/>
    </row>
    <row r="1934" spans="6:6" ht="12" customHeight="1" x14ac:dyDescent="0.25">
      <c r="F1934" s="245"/>
    </row>
    <row r="1935" spans="6:6" ht="12" customHeight="1" x14ac:dyDescent="0.25">
      <c r="F1935" s="245"/>
    </row>
    <row r="1936" spans="6:6" ht="12" customHeight="1" x14ac:dyDescent="0.25">
      <c r="F1936" s="245"/>
    </row>
    <row r="1937" spans="6:6" ht="12" customHeight="1" x14ac:dyDescent="0.25">
      <c r="F1937" s="245"/>
    </row>
    <row r="1938" spans="6:6" ht="12" customHeight="1" x14ac:dyDescent="0.25">
      <c r="F1938" s="245"/>
    </row>
    <row r="1939" spans="6:6" ht="12" customHeight="1" x14ac:dyDescent="0.25">
      <c r="F1939" s="245"/>
    </row>
    <row r="1940" spans="6:6" ht="12" customHeight="1" x14ac:dyDescent="0.25">
      <c r="F1940" s="245"/>
    </row>
    <row r="1941" spans="6:6" ht="12" customHeight="1" x14ac:dyDescent="0.25">
      <c r="F1941" s="245"/>
    </row>
    <row r="1942" spans="6:6" ht="12" customHeight="1" x14ac:dyDescent="0.25">
      <c r="F1942" s="245"/>
    </row>
    <row r="1943" spans="6:6" ht="12" customHeight="1" x14ac:dyDescent="0.25">
      <c r="F1943" s="245"/>
    </row>
    <row r="1944" spans="6:6" ht="12" customHeight="1" x14ac:dyDescent="0.25">
      <c r="F1944" s="245"/>
    </row>
    <row r="1945" spans="6:6" ht="12" customHeight="1" x14ac:dyDescent="0.25">
      <c r="F1945" s="245"/>
    </row>
    <row r="1946" spans="6:6" ht="12" customHeight="1" x14ac:dyDescent="0.25">
      <c r="F1946" s="245"/>
    </row>
    <row r="1947" spans="6:6" ht="12" customHeight="1" x14ac:dyDescent="0.25">
      <c r="F1947" s="245"/>
    </row>
    <row r="1948" spans="6:6" ht="12" customHeight="1" x14ac:dyDescent="0.25">
      <c r="F1948" s="245"/>
    </row>
    <row r="1949" spans="6:6" ht="12" customHeight="1" x14ac:dyDescent="0.25">
      <c r="F1949" s="245"/>
    </row>
    <row r="1950" spans="6:6" ht="12" customHeight="1" x14ac:dyDescent="0.25">
      <c r="F1950" s="245"/>
    </row>
    <row r="1951" spans="6:6" ht="12" customHeight="1" x14ac:dyDescent="0.25">
      <c r="F1951" s="245"/>
    </row>
    <row r="1952" spans="6:6" ht="12" customHeight="1" x14ac:dyDescent="0.25">
      <c r="F1952" s="245"/>
    </row>
    <row r="1953" spans="6:6" ht="12" customHeight="1" x14ac:dyDescent="0.25">
      <c r="F1953" s="245"/>
    </row>
    <row r="1954" spans="6:6" ht="12" customHeight="1" x14ac:dyDescent="0.25">
      <c r="F1954" s="245"/>
    </row>
    <row r="1955" spans="6:6" ht="12" customHeight="1" x14ac:dyDescent="0.25">
      <c r="F1955" s="245"/>
    </row>
    <row r="1956" spans="6:6" ht="12" customHeight="1" x14ac:dyDescent="0.25">
      <c r="F1956" s="245"/>
    </row>
    <row r="1957" spans="6:6" ht="12" customHeight="1" x14ac:dyDescent="0.25">
      <c r="F1957" s="245"/>
    </row>
    <row r="1958" spans="6:6" ht="12" customHeight="1" x14ac:dyDescent="0.25">
      <c r="F1958" s="245"/>
    </row>
    <row r="1959" spans="6:6" ht="12" customHeight="1" x14ac:dyDescent="0.25">
      <c r="F1959" s="245"/>
    </row>
    <row r="1960" spans="6:6" ht="12" customHeight="1" x14ac:dyDescent="0.25">
      <c r="F1960" s="245"/>
    </row>
    <row r="1961" spans="6:6" ht="12" customHeight="1" x14ac:dyDescent="0.25">
      <c r="F1961" s="245"/>
    </row>
    <row r="1962" spans="6:6" ht="12" customHeight="1" x14ac:dyDescent="0.25">
      <c r="F1962" s="245"/>
    </row>
    <row r="1963" spans="6:6" ht="12" customHeight="1" x14ac:dyDescent="0.25">
      <c r="F1963" s="245"/>
    </row>
    <row r="1964" spans="6:6" ht="12" customHeight="1" x14ac:dyDescent="0.25">
      <c r="F1964" s="245"/>
    </row>
    <row r="1965" spans="6:6" ht="12" customHeight="1" x14ac:dyDescent="0.25">
      <c r="F1965" s="245"/>
    </row>
    <row r="1966" spans="6:6" ht="12" customHeight="1" x14ac:dyDescent="0.25">
      <c r="F1966" s="245"/>
    </row>
    <row r="1967" spans="6:6" ht="12" customHeight="1" x14ac:dyDescent="0.25">
      <c r="F1967" s="245"/>
    </row>
    <row r="1968" spans="6:6" ht="12" customHeight="1" x14ac:dyDescent="0.25">
      <c r="F1968" s="245"/>
    </row>
    <row r="1969" spans="6:6" ht="12" customHeight="1" x14ac:dyDescent="0.25">
      <c r="F1969" s="245"/>
    </row>
    <row r="1970" spans="6:6" ht="12" customHeight="1" x14ac:dyDescent="0.25">
      <c r="F1970" s="245"/>
    </row>
    <row r="1971" spans="6:6" ht="12" customHeight="1" x14ac:dyDescent="0.25">
      <c r="F1971" s="245"/>
    </row>
    <row r="1972" spans="6:6" ht="12" customHeight="1" x14ac:dyDescent="0.25">
      <c r="F1972" s="245"/>
    </row>
    <row r="1973" spans="6:6" ht="12" customHeight="1" x14ac:dyDescent="0.25">
      <c r="F1973" s="245"/>
    </row>
    <row r="1974" spans="6:6" ht="12" customHeight="1" x14ac:dyDescent="0.25">
      <c r="F1974" s="245"/>
    </row>
    <row r="1975" spans="6:6" ht="12" customHeight="1" x14ac:dyDescent="0.25">
      <c r="F1975" s="245"/>
    </row>
    <row r="1976" spans="6:6" ht="12" customHeight="1" x14ac:dyDescent="0.25">
      <c r="F1976" s="245"/>
    </row>
    <row r="1977" spans="6:6" ht="12" customHeight="1" x14ac:dyDescent="0.25">
      <c r="F1977" s="245"/>
    </row>
    <row r="1978" spans="6:6" ht="12" customHeight="1" x14ac:dyDescent="0.25">
      <c r="F1978" s="245"/>
    </row>
    <row r="1979" spans="6:6" ht="12" customHeight="1" x14ac:dyDescent="0.25">
      <c r="F1979" s="245"/>
    </row>
    <row r="1980" spans="6:6" ht="12" customHeight="1" x14ac:dyDescent="0.25">
      <c r="F1980" s="245"/>
    </row>
    <row r="1981" spans="6:6" ht="12" customHeight="1" x14ac:dyDescent="0.25">
      <c r="F1981" s="245"/>
    </row>
    <row r="1982" spans="6:6" ht="12" customHeight="1" x14ac:dyDescent="0.25">
      <c r="F1982" s="245"/>
    </row>
    <row r="1983" spans="6:6" ht="12" customHeight="1" x14ac:dyDescent="0.25">
      <c r="F1983" s="245"/>
    </row>
    <row r="1984" spans="6:6" ht="12" customHeight="1" x14ac:dyDescent="0.25">
      <c r="F1984" s="245"/>
    </row>
    <row r="1985" spans="6:6" ht="12" customHeight="1" x14ac:dyDescent="0.25">
      <c r="F1985" s="245"/>
    </row>
    <row r="1986" spans="6:6" ht="12" customHeight="1" x14ac:dyDescent="0.25">
      <c r="F1986" s="245"/>
    </row>
    <row r="1987" spans="6:6" ht="12" customHeight="1" x14ac:dyDescent="0.25">
      <c r="F1987" s="245"/>
    </row>
    <row r="1988" spans="6:6" ht="12" customHeight="1" x14ac:dyDescent="0.25">
      <c r="F1988" s="245"/>
    </row>
    <row r="1989" spans="6:6" ht="12" customHeight="1" x14ac:dyDescent="0.25">
      <c r="F1989" s="245"/>
    </row>
    <row r="1990" spans="6:6" ht="12" customHeight="1" x14ac:dyDescent="0.25">
      <c r="F1990" s="245"/>
    </row>
    <row r="1991" spans="6:6" ht="12" customHeight="1" x14ac:dyDescent="0.25">
      <c r="F1991" s="245"/>
    </row>
    <row r="1992" spans="6:6" ht="12" customHeight="1" x14ac:dyDescent="0.25">
      <c r="F1992" s="245"/>
    </row>
    <row r="1993" spans="6:6" ht="12" customHeight="1" x14ac:dyDescent="0.25">
      <c r="F1993" s="245"/>
    </row>
    <row r="1994" spans="6:6" ht="12" customHeight="1" x14ac:dyDescent="0.25">
      <c r="F1994" s="245"/>
    </row>
    <row r="1995" spans="6:6" ht="12" customHeight="1" x14ac:dyDescent="0.25">
      <c r="F1995" s="245"/>
    </row>
    <row r="1996" spans="6:6" ht="12" customHeight="1" x14ac:dyDescent="0.25">
      <c r="F1996" s="245"/>
    </row>
    <row r="1997" spans="6:6" ht="12" customHeight="1" x14ac:dyDescent="0.25">
      <c r="F1997" s="245"/>
    </row>
    <row r="1998" spans="6:6" ht="12" customHeight="1" x14ac:dyDescent="0.25">
      <c r="F1998" s="245"/>
    </row>
    <row r="1999" spans="6:6" ht="12" customHeight="1" x14ac:dyDescent="0.25">
      <c r="F1999" s="245"/>
    </row>
    <row r="2000" spans="6:6" ht="12" customHeight="1" x14ac:dyDescent="0.25">
      <c r="F2000" s="245"/>
    </row>
    <row r="2001" spans="6:6" ht="12" customHeight="1" x14ac:dyDescent="0.25">
      <c r="F2001" s="245"/>
    </row>
    <row r="2002" spans="6:6" ht="12" customHeight="1" x14ac:dyDescent="0.25">
      <c r="F2002" s="245"/>
    </row>
    <row r="2003" spans="6:6" ht="12" customHeight="1" x14ac:dyDescent="0.25">
      <c r="F2003" s="245"/>
    </row>
    <row r="2004" spans="6:6" ht="12" customHeight="1" x14ac:dyDescent="0.25">
      <c r="F2004" s="245"/>
    </row>
    <row r="2005" spans="6:6" ht="12" customHeight="1" x14ac:dyDescent="0.25">
      <c r="F2005" s="245"/>
    </row>
    <row r="2006" spans="6:6" ht="12" customHeight="1" x14ac:dyDescent="0.25">
      <c r="F2006" s="245"/>
    </row>
    <row r="2007" spans="6:6" ht="12" customHeight="1" x14ac:dyDescent="0.25">
      <c r="F2007" s="245"/>
    </row>
    <row r="2008" spans="6:6" ht="12" customHeight="1" x14ac:dyDescent="0.25">
      <c r="F2008" s="245"/>
    </row>
    <row r="2009" spans="6:6" ht="12" customHeight="1" x14ac:dyDescent="0.25">
      <c r="F2009" s="245"/>
    </row>
    <row r="2010" spans="6:6" ht="12" customHeight="1" x14ac:dyDescent="0.25">
      <c r="F2010" s="245"/>
    </row>
    <row r="2011" spans="6:6" ht="12" customHeight="1" x14ac:dyDescent="0.25">
      <c r="F2011" s="245"/>
    </row>
    <row r="2012" spans="6:6" ht="12" customHeight="1" x14ac:dyDescent="0.25">
      <c r="F2012" s="245"/>
    </row>
    <row r="2013" spans="6:6" ht="12" customHeight="1" x14ac:dyDescent="0.25">
      <c r="F2013" s="245"/>
    </row>
    <row r="2014" spans="6:6" ht="12" customHeight="1" x14ac:dyDescent="0.25">
      <c r="F2014" s="245"/>
    </row>
    <row r="2015" spans="6:6" ht="12" customHeight="1" x14ac:dyDescent="0.25">
      <c r="F2015" s="245"/>
    </row>
    <row r="2016" spans="6:6" ht="12" customHeight="1" x14ac:dyDescent="0.25">
      <c r="F2016" s="245"/>
    </row>
    <row r="2017" spans="6:6" ht="12" customHeight="1" x14ac:dyDescent="0.25">
      <c r="F2017" s="245"/>
    </row>
    <row r="2018" spans="6:6" ht="12" customHeight="1" x14ac:dyDescent="0.25">
      <c r="F2018" s="245"/>
    </row>
    <row r="2019" spans="6:6" ht="12" customHeight="1" x14ac:dyDescent="0.25">
      <c r="F2019" s="245"/>
    </row>
    <row r="2020" spans="6:6" ht="12" customHeight="1" x14ac:dyDescent="0.25">
      <c r="F2020" s="245"/>
    </row>
    <row r="2021" spans="6:6" ht="12" customHeight="1" x14ac:dyDescent="0.25">
      <c r="F2021" s="245"/>
    </row>
    <row r="2022" spans="6:6" ht="12" customHeight="1" x14ac:dyDescent="0.25">
      <c r="F2022" s="245"/>
    </row>
    <row r="2023" spans="6:6" ht="12" customHeight="1" x14ac:dyDescent="0.25">
      <c r="F2023" s="245"/>
    </row>
    <row r="2024" spans="6:6" ht="12" customHeight="1" x14ac:dyDescent="0.25">
      <c r="F2024" s="245"/>
    </row>
    <row r="2025" spans="6:6" ht="12" customHeight="1" x14ac:dyDescent="0.25">
      <c r="F2025" s="245"/>
    </row>
    <row r="2026" spans="6:6" ht="12" customHeight="1" x14ac:dyDescent="0.25">
      <c r="F2026" s="245"/>
    </row>
    <row r="2027" spans="6:6" ht="12" customHeight="1" x14ac:dyDescent="0.25">
      <c r="F2027" s="245"/>
    </row>
    <row r="2028" spans="6:6" ht="12" customHeight="1" x14ac:dyDescent="0.25">
      <c r="F2028" s="245"/>
    </row>
    <row r="2029" spans="6:6" ht="12" customHeight="1" x14ac:dyDescent="0.25">
      <c r="F2029" s="245"/>
    </row>
    <row r="2030" spans="6:6" ht="12" customHeight="1" x14ac:dyDescent="0.25">
      <c r="F2030" s="245"/>
    </row>
    <row r="2031" spans="6:6" ht="12" customHeight="1" x14ac:dyDescent="0.25">
      <c r="F2031" s="245"/>
    </row>
    <row r="2032" spans="6:6" ht="12" customHeight="1" x14ac:dyDescent="0.25">
      <c r="F2032" s="245"/>
    </row>
    <row r="2033" spans="6:6" ht="12" customHeight="1" x14ac:dyDescent="0.25">
      <c r="F2033" s="245"/>
    </row>
    <row r="2034" spans="6:6" ht="12" customHeight="1" x14ac:dyDescent="0.25">
      <c r="F2034" s="245"/>
    </row>
    <row r="2035" spans="6:6" ht="12" customHeight="1" x14ac:dyDescent="0.25">
      <c r="F2035" s="245"/>
    </row>
    <row r="2036" spans="6:6" ht="12" customHeight="1" x14ac:dyDescent="0.25">
      <c r="F2036" s="245"/>
    </row>
    <row r="2037" spans="6:6" ht="12" customHeight="1" x14ac:dyDescent="0.25">
      <c r="F2037" s="245"/>
    </row>
    <row r="2038" spans="6:6" ht="12" customHeight="1" x14ac:dyDescent="0.25">
      <c r="F2038" s="245"/>
    </row>
    <row r="2039" spans="6:6" ht="12" customHeight="1" x14ac:dyDescent="0.25">
      <c r="F2039" s="245"/>
    </row>
    <row r="2040" spans="6:6" ht="12" customHeight="1" x14ac:dyDescent="0.25">
      <c r="F2040" s="245"/>
    </row>
    <row r="2041" spans="6:6" ht="12" customHeight="1" x14ac:dyDescent="0.25">
      <c r="F2041" s="245"/>
    </row>
    <row r="2042" spans="6:6" ht="12" customHeight="1" x14ac:dyDescent="0.25">
      <c r="F2042" s="245"/>
    </row>
    <row r="2043" spans="6:6" ht="12" customHeight="1" x14ac:dyDescent="0.25">
      <c r="F2043" s="245"/>
    </row>
    <row r="2044" spans="6:6" ht="12" customHeight="1" x14ac:dyDescent="0.25">
      <c r="F2044" s="245"/>
    </row>
    <row r="2045" spans="6:6" ht="12" customHeight="1" x14ac:dyDescent="0.25">
      <c r="F2045" s="245"/>
    </row>
    <row r="2046" spans="6:6" ht="12" customHeight="1" x14ac:dyDescent="0.25">
      <c r="F2046" s="245"/>
    </row>
    <row r="2047" spans="6:6" ht="12" customHeight="1" x14ac:dyDescent="0.25">
      <c r="F2047" s="245"/>
    </row>
    <row r="2048" spans="6:6" ht="12" customHeight="1" x14ac:dyDescent="0.25">
      <c r="F2048" s="245"/>
    </row>
    <row r="2049" spans="6:6" ht="12" customHeight="1" x14ac:dyDescent="0.25">
      <c r="F2049" s="245"/>
    </row>
    <row r="2050" spans="6:6" ht="12" customHeight="1" x14ac:dyDescent="0.25">
      <c r="F2050" s="245"/>
    </row>
    <row r="2051" spans="6:6" ht="12" customHeight="1" x14ac:dyDescent="0.25">
      <c r="F2051" s="245"/>
    </row>
    <row r="2052" spans="6:6" ht="12" customHeight="1" x14ac:dyDescent="0.25">
      <c r="F2052" s="245"/>
    </row>
    <row r="2053" spans="6:6" ht="12" customHeight="1" x14ac:dyDescent="0.25">
      <c r="F2053" s="245"/>
    </row>
    <row r="2054" spans="6:6" ht="12" customHeight="1" x14ac:dyDescent="0.25">
      <c r="F2054" s="245"/>
    </row>
    <row r="2055" spans="6:6" ht="12" customHeight="1" x14ac:dyDescent="0.25">
      <c r="F2055" s="245"/>
    </row>
    <row r="2056" spans="6:6" ht="12" customHeight="1" x14ac:dyDescent="0.25">
      <c r="F2056" s="245"/>
    </row>
    <row r="2057" spans="6:6" ht="12" customHeight="1" x14ac:dyDescent="0.25">
      <c r="F2057" s="245"/>
    </row>
    <row r="2058" spans="6:6" ht="12" customHeight="1" x14ac:dyDescent="0.25">
      <c r="F2058" s="245"/>
    </row>
    <row r="2059" spans="6:6" ht="12" customHeight="1" x14ac:dyDescent="0.25">
      <c r="F2059" s="245"/>
    </row>
    <row r="2060" spans="6:6" ht="12" customHeight="1" x14ac:dyDescent="0.25">
      <c r="F2060" s="245"/>
    </row>
    <row r="2061" spans="6:6" ht="12" customHeight="1" x14ac:dyDescent="0.25">
      <c r="F2061" s="245"/>
    </row>
    <row r="2062" spans="6:6" ht="12" customHeight="1" x14ac:dyDescent="0.25">
      <c r="F2062" s="245"/>
    </row>
    <row r="2063" spans="6:6" ht="12" customHeight="1" x14ac:dyDescent="0.25">
      <c r="F2063" s="245"/>
    </row>
    <row r="2064" spans="6:6" ht="12" customHeight="1" x14ac:dyDescent="0.25">
      <c r="F2064" s="245"/>
    </row>
    <row r="2065" spans="6:6" ht="12" customHeight="1" x14ac:dyDescent="0.25">
      <c r="F2065" s="245"/>
    </row>
    <row r="2066" spans="6:6" ht="12" customHeight="1" x14ac:dyDescent="0.25">
      <c r="F2066" s="245"/>
    </row>
    <row r="2067" spans="6:6" ht="12" customHeight="1" x14ac:dyDescent="0.25">
      <c r="F2067" s="245"/>
    </row>
    <row r="2068" spans="6:6" ht="12" customHeight="1" x14ac:dyDescent="0.25">
      <c r="F2068" s="245"/>
    </row>
    <row r="2069" spans="6:6" ht="12" customHeight="1" x14ac:dyDescent="0.25">
      <c r="F2069" s="245"/>
    </row>
    <row r="2070" spans="6:6" ht="12" customHeight="1" x14ac:dyDescent="0.25">
      <c r="F2070" s="245"/>
    </row>
    <row r="2071" spans="6:6" ht="12" customHeight="1" x14ac:dyDescent="0.25">
      <c r="F2071" s="245"/>
    </row>
    <row r="2072" spans="6:6" ht="12" customHeight="1" x14ac:dyDescent="0.25">
      <c r="F2072" s="245"/>
    </row>
    <row r="2073" spans="6:6" ht="12" customHeight="1" x14ac:dyDescent="0.25">
      <c r="F2073" s="245"/>
    </row>
    <row r="2074" spans="6:6" ht="12" customHeight="1" x14ac:dyDescent="0.25">
      <c r="F2074" s="245"/>
    </row>
    <row r="2075" spans="6:6" ht="12" customHeight="1" x14ac:dyDescent="0.25">
      <c r="F2075" s="245"/>
    </row>
    <row r="2076" spans="6:6" ht="12" customHeight="1" x14ac:dyDescent="0.25">
      <c r="F2076" s="245"/>
    </row>
    <row r="2077" spans="6:6" ht="12" customHeight="1" x14ac:dyDescent="0.25">
      <c r="F2077" s="245"/>
    </row>
    <row r="2078" spans="6:6" ht="12" customHeight="1" x14ac:dyDescent="0.25">
      <c r="F2078" s="245"/>
    </row>
    <row r="2079" spans="6:6" ht="12" customHeight="1" x14ac:dyDescent="0.25">
      <c r="F2079" s="245"/>
    </row>
    <row r="2080" spans="6:6" ht="12" customHeight="1" x14ac:dyDescent="0.25">
      <c r="F2080" s="245"/>
    </row>
    <row r="2081" spans="6:6" ht="12" customHeight="1" x14ac:dyDescent="0.25">
      <c r="F2081" s="245"/>
    </row>
    <row r="2082" spans="6:6" ht="12" customHeight="1" x14ac:dyDescent="0.25">
      <c r="F2082" s="245"/>
    </row>
    <row r="2083" spans="6:6" ht="12" customHeight="1" x14ac:dyDescent="0.25">
      <c r="F2083" s="245"/>
    </row>
    <row r="2084" spans="6:6" ht="12" customHeight="1" x14ac:dyDescent="0.25">
      <c r="F2084" s="245"/>
    </row>
    <row r="2085" spans="6:6" ht="12" customHeight="1" x14ac:dyDescent="0.25">
      <c r="F2085" s="245"/>
    </row>
    <row r="2086" spans="6:6" ht="12" customHeight="1" x14ac:dyDescent="0.25">
      <c r="F2086" s="245"/>
    </row>
    <row r="2087" spans="6:6" ht="12" customHeight="1" x14ac:dyDescent="0.25">
      <c r="F2087" s="245"/>
    </row>
    <row r="2088" spans="6:6" ht="12" customHeight="1" x14ac:dyDescent="0.25">
      <c r="F2088" s="245"/>
    </row>
    <row r="2089" spans="6:6" ht="12" customHeight="1" x14ac:dyDescent="0.25">
      <c r="F2089" s="245"/>
    </row>
    <row r="2090" spans="6:6" ht="12" customHeight="1" x14ac:dyDescent="0.25">
      <c r="F2090" s="245"/>
    </row>
    <row r="2091" spans="6:6" ht="12" customHeight="1" x14ac:dyDescent="0.25">
      <c r="F2091" s="245"/>
    </row>
    <row r="2092" spans="6:6" ht="12" customHeight="1" x14ac:dyDescent="0.25">
      <c r="F2092" s="245"/>
    </row>
    <row r="2093" spans="6:6" ht="12" customHeight="1" x14ac:dyDescent="0.25">
      <c r="F2093" s="245"/>
    </row>
    <row r="2094" spans="6:6" ht="12" customHeight="1" x14ac:dyDescent="0.25">
      <c r="F2094" s="245"/>
    </row>
    <row r="2095" spans="6:6" ht="12" customHeight="1" x14ac:dyDescent="0.25">
      <c r="F2095" s="245"/>
    </row>
    <row r="2096" spans="6:6" ht="12" customHeight="1" x14ac:dyDescent="0.25">
      <c r="F2096" s="245"/>
    </row>
    <row r="2097" spans="6:6" ht="12" customHeight="1" x14ac:dyDescent="0.25">
      <c r="F2097" s="245"/>
    </row>
    <row r="2098" spans="6:6" ht="12" customHeight="1" x14ac:dyDescent="0.25">
      <c r="F2098" s="245"/>
    </row>
    <row r="2099" spans="6:6" ht="12" customHeight="1" x14ac:dyDescent="0.25">
      <c r="F2099" s="245"/>
    </row>
    <row r="2100" spans="6:6" ht="12" customHeight="1" x14ac:dyDescent="0.25">
      <c r="F2100" s="245"/>
    </row>
    <row r="2101" spans="6:6" ht="12" customHeight="1" x14ac:dyDescent="0.25">
      <c r="F2101" s="245"/>
    </row>
    <row r="2102" spans="6:6" ht="12" customHeight="1" x14ac:dyDescent="0.25">
      <c r="F2102" s="245"/>
    </row>
    <row r="2103" spans="6:6" ht="12" customHeight="1" x14ac:dyDescent="0.25">
      <c r="F2103" s="245"/>
    </row>
    <row r="2104" spans="6:6" ht="12" customHeight="1" x14ac:dyDescent="0.25">
      <c r="F2104" s="245"/>
    </row>
    <row r="2105" spans="6:6" ht="12" customHeight="1" x14ac:dyDescent="0.25">
      <c r="F2105" s="245"/>
    </row>
    <row r="2106" spans="6:6" ht="12" customHeight="1" x14ac:dyDescent="0.25">
      <c r="F2106" s="245"/>
    </row>
    <row r="2107" spans="6:6" ht="12" customHeight="1" x14ac:dyDescent="0.25">
      <c r="F2107" s="245"/>
    </row>
    <row r="2108" spans="6:6" ht="12" customHeight="1" x14ac:dyDescent="0.25">
      <c r="F2108" s="245"/>
    </row>
    <row r="2109" spans="6:6" ht="12" customHeight="1" x14ac:dyDescent="0.25">
      <c r="F2109" s="245"/>
    </row>
    <row r="2110" spans="6:6" ht="12" customHeight="1" x14ac:dyDescent="0.25">
      <c r="F2110" s="245"/>
    </row>
    <row r="2111" spans="6:6" ht="12" customHeight="1" x14ac:dyDescent="0.25">
      <c r="F2111" s="245"/>
    </row>
    <row r="2112" spans="6:6" ht="12" customHeight="1" x14ac:dyDescent="0.25">
      <c r="F2112" s="245"/>
    </row>
    <row r="2113" spans="6:6" ht="12" customHeight="1" x14ac:dyDescent="0.25">
      <c r="F2113" s="245"/>
    </row>
    <row r="2114" spans="6:6" ht="12" customHeight="1" x14ac:dyDescent="0.25">
      <c r="F2114" s="245"/>
    </row>
    <row r="2115" spans="6:6" ht="12" customHeight="1" x14ac:dyDescent="0.25">
      <c r="F2115" s="245"/>
    </row>
    <row r="2116" spans="6:6" ht="12" customHeight="1" x14ac:dyDescent="0.25">
      <c r="F2116" s="245"/>
    </row>
    <row r="2117" spans="6:6" ht="12" customHeight="1" x14ac:dyDescent="0.25">
      <c r="F2117" s="245"/>
    </row>
    <row r="2118" spans="6:6" ht="12" customHeight="1" x14ac:dyDescent="0.25">
      <c r="F2118" s="245"/>
    </row>
    <row r="2119" spans="6:6" ht="12" customHeight="1" x14ac:dyDescent="0.25">
      <c r="F2119" s="245"/>
    </row>
    <row r="2120" spans="6:6" ht="12" customHeight="1" x14ac:dyDescent="0.25">
      <c r="F2120" s="245"/>
    </row>
    <row r="2121" spans="6:6" ht="12" customHeight="1" x14ac:dyDescent="0.25">
      <c r="F2121" s="245"/>
    </row>
    <row r="2122" spans="6:6" ht="12" customHeight="1" x14ac:dyDescent="0.25">
      <c r="F2122" s="245"/>
    </row>
    <row r="2123" spans="6:6" ht="12" customHeight="1" x14ac:dyDescent="0.25">
      <c r="F2123" s="245"/>
    </row>
    <row r="2124" spans="6:6" ht="12" customHeight="1" x14ac:dyDescent="0.25">
      <c r="F2124" s="245"/>
    </row>
    <row r="2125" spans="6:6" ht="12" customHeight="1" x14ac:dyDescent="0.25">
      <c r="F2125" s="245"/>
    </row>
    <row r="2126" spans="6:6" ht="12" customHeight="1" x14ac:dyDescent="0.25">
      <c r="F2126" s="245"/>
    </row>
    <row r="2127" spans="6:6" ht="12" customHeight="1" x14ac:dyDescent="0.25">
      <c r="F2127" s="245"/>
    </row>
    <row r="2128" spans="6:6" ht="12" customHeight="1" x14ac:dyDescent="0.25">
      <c r="F2128" s="245"/>
    </row>
    <row r="2129" spans="6:6" ht="12" customHeight="1" x14ac:dyDescent="0.25">
      <c r="F2129" s="245"/>
    </row>
    <row r="2130" spans="6:6" ht="12" customHeight="1" x14ac:dyDescent="0.25">
      <c r="F2130" s="245"/>
    </row>
    <row r="2131" spans="6:6" ht="12" customHeight="1" x14ac:dyDescent="0.25">
      <c r="F2131" s="245"/>
    </row>
    <row r="2132" spans="6:6" ht="12" customHeight="1" x14ac:dyDescent="0.25">
      <c r="F2132" s="245"/>
    </row>
    <row r="2133" spans="6:6" ht="12" customHeight="1" x14ac:dyDescent="0.25">
      <c r="F2133" s="245"/>
    </row>
    <row r="2134" spans="6:6" ht="12" customHeight="1" x14ac:dyDescent="0.25">
      <c r="F2134" s="245"/>
    </row>
    <row r="2135" spans="6:6" ht="12" customHeight="1" x14ac:dyDescent="0.25">
      <c r="F2135" s="245"/>
    </row>
    <row r="2136" spans="6:6" ht="12" customHeight="1" x14ac:dyDescent="0.25">
      <c r="F2136" s="245"/>
    </row>
    <row r="2137" spans="6:6" ht="12" customHeight="1" x14ac:dyDescent="0.25">
      <c r="F2137" s="245"/>
    </row>
    <row r="2138" spans="6:6" ht="12" customHeight="1" x14ac:dyDescent="0.25">
      <c r="F2138" s="245"/>
    </row>
    <row r="2139" spans="6:6" ht="12" customHeight="1" x14ac:dyDescent="0.25">
      <c r="F2139" s="245"/>
    </row>
    <row r="2140" spans="6:6" ht="12" customHeight="1" x14ac:dyDescent="0.25">
      <c r="F2140" s="245"/>
    </row>
    <row r="2141" spans="6:6" ht="12" customHeight="1" x14ac:dyDescent="0.25">
      <c r="F2141" s="245"/>
    </row>
    <row r="2142" spans="6:6" ht="12" customHeight="1" x14ac:dyDescent="0.25">
      <c r="F2142" s="245"/>
    </row>
    <row r="2143" spans="6:6" ht="12" customHeight="1" x14ac:dyDescent="0.25">
      <c r="F2143" s="245"/>
    </row>
    <row r="2144" spans="6:6" ht="12" customHeight="1" x14ac:dyDescent="0.25">
      <c r="F2144" s="245"/>
    </row>
    <row r="2145" spans="6:6" ht="12" customHeight="1" x14ac:dyDescent="0.25">
      <c r="F2145" s="245"/>
    </row>
    <row r="2146" spans="6:6" ht="12" customHeight="1" x14ac:dyDescent="0.25">
      <c r="F2146" s="245"/>
    </row>
    <row r="2147" spans="6:6" ht="12" customHeight="1" x14ac:dyDescent="0.25">
      <c r="F2147" s="245"/>
    </row>
    <row r="2148" spans="6:6" ht="12" customHeight="1" x14ac:dyDescent="0.25">
      <c r="F2148" s="245"/>
    </row>
    <row r="2149" spans="6:6" ht="12" customHeight="1" x14ac:dyDescent="0.25">
      <c r="F2149" s="245"/>
    </row>
    <row r="2150" spans="6:6" ht="12" customHeight="1" x14ac:dyDescent="0.25">
      <c r="F2150" s="245"/>
    </row>
    <row r="2151" spans="6:6" ht="12" customHeight="1" x14ac:dyDescent="0.25">
      <c r="F2151" s="245"/>
    </row>
    <row r="2152" spans="6:6" ht="12" customHeight="1" x14ac:dyDescent="0.25">
      <c r="F2152" s="245"/>
    </row>
    <row r="2153" spans="6:6" ht="12" customHeight="1" x14ac:dyDescent="0.25">
      <c r="F2153" s="245"/>
    </row>
    <row r="2154" spans="6:6" ht="12" customHeight="1" x14ac:dyDescent="0.25">
      <c r="F2154" s="245"/>
    </row>
    <row r="2155" spans="6:6" ht="12" customHeight="1" x14ac:dyDescent="0.25">
      <c r="F2155" s="245"/>
    </row>
    <row r="2156" spans="6:6" ht="12" customHeight="1" x14ac:dyDescent="0.25">
      <c r="F2156" s="245"/>
    </row>
    <row r="2157" spans="6:6" ht="12" customHeight="1" x14ac:dyDescent="0.25">
      <c r="F2157" s="245"/>
    </row>
    <row r="2158" spans="6:6" ht="12" customHeight="1" x14ac:dyDescent="0.25">
      <c r="F2158" s="245"/>
    </row>
    <row r="2159" spans="6:6" ht="12" customHeight="1" x14ac:dyDescent="0.25">
      <c r="F2159" s="245"/>
    </row>
    <row r="2160" spans="6:6" ht="12" customHeight="1" x14ac:dyDescent="0.25">
      <c r="F2160" s="245"/>
    </row>
    <row r="2161" spans="6:6" ht="12" customHeight="1" x14ac:dyDescent="0.25">
      <c r="F2161" s="245"/>
    </row>
    <row r="2162" spans="6:6" ht="12" customHeight="1" x14ac:dyDescent="0.25">
      <c r="F2162" s="245"/>
    </row>
    <row r="2163" spans="6:6" ht="12" customHeight="1" x14ac:dyDescent="0.25">
      <c r="F2163" s="245"/>
    </row>
    <row r="2164" spans="6:6" ht="12" customHeight="1" x14ac:dyDescent="0.25">
      <c r="F2164" s="245"/>
    </row>
    <row r="2165" spans="6:6" ht="12" customHeight="1" x14ac:dyDescent="0.25">
      <c r="F2165" s="245"/>
    </row>
    <row r="2166" spans="6:6" ht="12" customHeight="1" x14ac:dyDescent="0.25">
      <c r="F2166" s="245"/>
    </row>
    <row r="2167" spans="6:6" ht="12" customHeight="1" x14ac:dyDescent="0.25">
      <c r="F2167" s="245"/>
    </row>
    <row r="2168" spans="6:6" ht="12" customHeight="1" x14ac:dyDescent="0.25">
      <c r="F2168" s="245"/>
    </row>
    <row r="2169" spans="6:6" ht="12" customHeight="1" x14ac:dyDescent="0.25">
      <c r="F2169" s="245"/>
    </row>
    <row r="2170" spans="6:6" ht="12" customHeight="1" x14ac:dyDescent="0.25">
      <c r="F2170" s="245"/>
    </row>
    <row r="2171" spans="6:6" ht="12" customHeight="1" x14ac:dyDescent="0.25">
      <c r="F2171" s="245"/>
    </row>
    <row r="2172" spans="6:6" ht="12" customHeight="1" x14ac:dyDescent="0.25">
      <c r="F2172" s="245"/>
    </row>
    <row r="2173" spans="6:6" ht="12" customHeight="1" x14ac:dyDescent="0.25">
      <c r="F2173" s="245"/>
    </row>
    <row r="2174" spans="6:6" ht="12" customHeight="1" x14ac:dyDescent="0.25">
      <c r="F2174" s="245"/>
    </row>
    <row r="2175" spans="6:6" ht="12" customHeight="1" x14ac:dyDescent="0.25">
      <c r="F2175" s="245"/>
    </row>
    <row r="2176" spans="6:6" ht="12" customHeight="1" x14ac:dyDescent="0.25">
      <c r="F2176" s="245"/>
    </row>
    <row r="2177" spans="6:6" ht="12" customHeight="1" x14ac:dyDescent="0.25">
      <c r="F2177" s="245"/>
    </row>
    <row r="2178" spans="6:6" ht="12" customHeight="1" x14ac:dyDescent="0.25">
      <c r="F2178" s="245"/>
    </row>
    <row r="2179" spans="6:6" ht="12" customHeight="1" x14ac:dyDescent="0.25">
      <c r="F2179" s="245"/>
    </row>
    <row r="2180" spans="6:6" ht="12" customHeight="1" x14ac:dyDescent="0.25">
      <c r="F2180" s="245"/>
    </row>
    <row r="2181" spans="6:6" ht="12" customHeight="1" x14ac:dyDescent="0.25">
      <c r="F2181" s="245"/>
    </row>
    <row r="2182" spans="6:6" ht="12" customHeight="1" x14ac:dyDescent="0.25">
      <c r="F2182" s="245"/>
    </row>
    <row r="2183" spans="6:6" ht="12" customHeight="1" x14ac:dyDescent="0.25">
      <c r="F2183" s="245"/>
    </row>
    <row r="2184" spans="6:6" ht="12" customHeight="1" x14ac:dyDescent="0.25">
      <c r="F2184" s="245"/>
    </row>
    <row r="2185" spans="6:6" ht="12" customHeight="1" x14ac:dyDescent="0.25">
      <c r="F2185" s="245"/>
    </row>
    <row r="2186" spans="6:6" ht="12" customHeight="1" x14ac:dyDescent="0.25">
      <c r="F2186" s="245"/>
    </row>
    <row r="2187" spans="6:6" ht="12" customHeight="1" x14ac:dyDescent="0.25">
      <c r="F2187" s="245"/>
    </row>
    <row r="2188" spans="6:6" ht="12" customHeight="1" x14ac:dyDescent="0.25">
      <c r="F2188" s="245"/>
    </row>
    <row r="2189" spans="6:6" ht="12" customHeight="1" x14ac:dyDescent="0.25">
      <c r="F2189" s="245"/>
    </row>
    <row r="2190" spans="6:6" ht="12" customHeight="1" x14ac:dyDescent="0.25">
      <c r="F2190" s="245"/>
    </row>
    <row r="2191" spans="6:6" ht="12" customHeight="1" x14ac:dyDescent="0.25">
      <c r="F2191" s="245"/>
    </row>
    <row r="2192" spans="6:6" ht="12" customHeight="1" x14ac:dyDescent="0.25">
      <c r="F2192" s="245"/>
    </row>
    <row r="2193" spans="6:6" ht="12" customHeight="1" x14ac:dyDescent="0.25">
      <c r="F2193" s="245"/>
    </row>
    <row r="2194" spans="6:6" ht="12" customHeight="1" x14ac:dyDescent="0.25">
      <c r="F2194" s="245"/>
    </row>
    <row r="2195" spans="6:6" ht="12" customHeight="1" x14ac:dyDescent="0.25">
      <c r="F2195" s="245"/>
    </row>
    <row r="2196" spans="6:6" ht="12" customHeight="1" x14ac:dyDescent="0.25">
      <c r="F2196" s="245"/>
    </row>
    <row r="2197" spans="6:6" ht="12" customHeight="1" x14ac:dyDescent="0.25">
      <c r="F2197" s="245"/>
    </row>
    <row r="2198" spans="6:6" ht="12" customHeight="1" x14ac:dyDescent="0.25">
      <c r="F2198" s="245"/>
    </row>
    <row r="2199" spans="6:6" ht="12" customHeight="1" x14ac:dyDescent="0.25">
      <c r="F2199" s="245"/>
    </row>
    <row r="2200" spans="6:6" ht="12" customHeight="1" x14ac:dyDescent="0.25">
      <c r="F2200" s="245"/>
    </row>
    <row r="2201" spans="6:6" ht="12" customHeight="1" x14ac:dyDescent="0.25">
      <c r="F2201" s="245"/>
    </row>
    <row r="2202" spans="6:6" ht="12" customHeight="1" x14ac:dyDescent="0.25">
      <c r="F2202" s="245"/>
    </row>
    <row r="2203" spans="6:6" ht="12" customHeight="1" x14ac:dyDescent="0.25">
      <c r="F2203" s="245"/>
    </row>
    <row r="2204" spans="6:6" ht="12" customHeight="1" x14ac:dyDescent="0.25">
      <c r="F2204" s="245"/>
    </row>
    <row r="2205" spans="6:6" ht="12" customHeight="1" x14ac:dyDescent="0.25">
      <c r="F2205" s="245"/>
    </row>
    <row r="2206" spans="6:6" ht="12" customHeight="1" x14ac:dyDescent="0.25">
      <c r="F2206" s="245"/>
    </row>
    <row r="2207" spans="6:6" ht="12" customHeight="1" x14ac:dyDescent="0.25">
      <c r="F2207" s="245"/>
    </row>
    <row r="2208" spans="6:6" ht="12" customHeight="1" x14ac:dyDescent="0.25">
      <c r="F2208" s="245"/>
    </row>
    <row r="2209" spans="6:6" ht="12" customHeight="1" x14ac:dyDescent="0.25">
      <c r="F2209" s="245"/>
    </row>
    <row r="2210" spans="6:6" ht="12" customHeight="1" x14ac:dyDescent="0.25">
      <c r="F2210" s="245"/>
    </row>
    <row r="2211" spans="6:6" ht="12" customHeight="1" x14ac:dyDescent="0.25">
      <c r="F2211" s="245"/>
    </row>
    <row r="2212" spans="6:6" ht="12" customHeight="1" x14ac:dyDescent="0.25">
      <c r="F2212" s="245"/>
    </row>
    <row r="2213" spans="6:6" ht="12" customHeight="1" x14ac:dyDescent="0.25">
      <c r="F2213" s="245"/>
    </row>
    <row r="2214" spans="6:6" ht="12" customHeight="1" x14ac:dyDescent="0.25">
      <c r="F2214" s="245"/>
    </row>
    <row r="2215" spans="6:6" ht="12" customHeight="1" x14ac:dyDescent="0.25">
      <c r="F2215" s="245"/>
    </row>
    <row r="2216" spans="6:6" ht="12" customHeight="1" x14ac:dyDescent="0.25">
      <c r="F2216" s="245"/>
    </row>
    <row r="2217" spans="6:6" ht="12" customHeight="1" x14ac:dyDescent="0.25">
      <c r="F2217" s="245"/>
    </row>
    <row r="2218" spans="6:6" ht="12" customHeight="1" x14ac:dyDescent="0.25">
      <c r="F2218" s="245"/>
    </row>
    <row r="2219" spans="6:6" ht="12" customHeight="1" x14ac:dyDescent="0.25">
      <c r="F2219" s="245"/>
    </row>
    <row r="2220" spans="6:6" ht="12" customHeight="1" x14ac:dyDescent="0.25">
      <c r="F2220" s="245"/>
    </row>
    <row r="2221" spans="6:6" ht="12" customHeight="1" x14ac:dyDescent="0.25">
      <c r="F2221" s="245"/>
    </row>
    <row r="2222" spans="6:6" ht="12" customHeight="1" x14ac:dyDescent="0.25">
      <c r="F2222" s="245"/>
    </row>
    <row r="2223" spans="6:6" ht="12" customHeight="1" x14ac:dyDescent="0.25">
      <c r="F2223" s="245"/>
    </row>
    <row r="2224" spans="6:6" ht="12" customHeight="1" x14ac:dyDescent="0.25">
      <c r="F2224" s="245"/>
    </row>
    <row r="2225" spans="6:6" ht="12" customHeight="1" x14ac:dyDescent="0.25">
      <c r="F2225" s="245"/>
    </row>
    <row r="2226" spans="6:6" ht="12" customHeight="1" x14ac:dyDescent="0.25">
      <c r="F2226" s="245"/>
    </row>
    <row r="2227" spans="6:6" ht="12" customHeight="1" x14ac:dyDescent="0.25">
      <c r="F2227" s="245"/>
    </row>
    <row r="2228" spans="6:6" ht="12" customHeight="1" x14ac:dyDescent="0.25">
      <c r="F2228" s="245"/>
    </row>
    <row r="2229" spans="6:6" ht="12" customHeight="1" x14ac:dyDescent="0.25">
      <c r="F2229" s="245"/>
    </row>
    <row r="2230" spans="6:6" ht="12" customHeight="1" x14ac:dyDescent="0.25">
      <c r="F2230" s="245"/>
    </row>
    <row r="2231" spans="6:6" ht="12" customHeight="1" x14ac:dyDescent="0.25">
      <c r="F2231" s="245"/>
    </row>
    <row r="2232" spans="6:6" ht="12" customHeight="1" x14ac:dyDescent="0.25">
      <c r="F2232" s="245"/>
    </row>
    <row r="2233" spans="6:6" ht="12" customHeight="1" x14ac:dyDescent="0.25">
      <c r="F2233" s="245"/>
    </row>
    <row r="2234" spans="6:6" ht="12" customHeight="1" x14ac:dyDescent="0.25">
      <c r="F2234" s="245"/>
    </row>
    <row r="2235" spans="6:6" ht="12" customHeight="1" x14ac:dyDescent="0.25">
      <c r="F2235" s="245"/>
    </row>
    <row r="2236" spans="6:6" ht="12" customHeight="1" x14ac:dyDescent="0.25">
      <c r="F2236" s="245"/>
    </row>
    <row r="2237" spans="6:6" ht="12" customHeight="1" x14ac:dyDescent="0.25">
      <c r="F2237" s="245"/>
    </row>
    <row r="2238" spans="6:6" ht="12" customHeight="1" x14ac:dyDescent="0.25">
      <c r="F2238" s="245"/>
    </row>
    <row r="2239" spans="6:6" ht="12" customHeight="1" x14ac:dyDescent="0.25">
      <c r="F2239" s="245"/>
    </row>
    <row r="2240" spans="6:6" ht="12" customHeight="1" x14ac:dyDescent="0.25">
      <c r="F2240" s="245"/>
    </row>
    <row r="2241" spans="6:6" ht="12" customHeight="1" x14ac:dyDescent="0.25">
      <c r="F2241" s="245"/>
    </row>
    <row r="2242" spans="6:6" ht="12" customHeight="1" x14ac:dyDescent="0.25">
      <c r="F2242" s="245"/>
    </row>
    <row r="2243" spans="6:6" ht="12" customHeight="1" x14ac:dyDescent="0.25">
      <c r="F2243" s="245"/>
    </row>
    <row r="2244" spans="6:6" ht="12" customHeight="1" x14ac:dyDescent="0.25">
      <c r="F2244" s="245"/>
    </row>
    <row r="2245" spans="6:6" ht="12" customHeight="1" x14ac:dyDescent="0.25">
      <c r="F2245" s="245"/>
    </row>
    <row r="2246" spans="6:6" ht="12" customHeight="1" x14ac:dyDescent="0.25">
      <c r="F2246" s="245"/>
    </row>
    <row r="2247" spans="6:6" ht="12" customHeight="1" x14ac:dyDescent="0.25">
      <c r="F2247" s="245"/>
    </row>
    <row r="2248" spans="6:6" ht="12" customHeight="1" x14ac:dyDescent="0.25">
      <c r="F2248" s="245"/>
    </row>
    <row r="2249" spans="6:6" ht="12" customHeight="1" x14ac:dyDescent="0.25">
      <c r="F2249" s="245"/>
    </row>
    <row r="2250" spans="6:6" ht="12" customHeight="1" x14ac:dyDescent="0.25">
      <c r="F2250" s="245"/>
    </row>
    <row r="2251" spans="6:6" ht="12" customHeight="1" x14ac:dyDescent="0.25">
      <c r="F2251" s="245"/>
    </row>
    <row r="2252" spans="6:6" ht="12" customHeight="1" x14ac:dyDescent="0.25">
      <c r="F2252" s="245"/>
    </row>
    <row r="2253" spans="6:6" ht="12" customHeight="1" x14ac:dyDescent="0.25">
      <c r="F2253" s="245"/>
    </row>
    <row r="2254" spans="6:6" ht="12" customHeight="1" x14ac:dyDescent="0.25">
      <c r="F2254" s="245"/>
    </row>
    <row r="2255" spans="6:6" ht="12" customHeight="1" x14ac:dyDescent="0.25">
      <c r="F2255" s="245"/>
    </row>
    <row r="2256" spans="6:6" ht="12" customHeight="1" x14ac:dyDescent="0.25">
      <c r="F2256" s="245"/>
    </row>
    <row r="2257" spans="6:6" ht="12" customHeight="1" x14ac:dyDescent="0.25">
      <c r="F2257" s="245"/>
    </row>
    <row r="2258" spans="6:6" ht="12" customHeight="1" x14ac:dyDescent="0.25">
      <c r="F2258" s="245"/>
    </row>
    <row r="2259" spans="6:6" ht="12" customHeight="1" x14ac:dyDescent="0.25">
      <c r="F2259" s="245"/>
    </row>
    <row r="2260" spans="6:6" ht="12" customHeight="1" x14ac:dyDescent="0.25">
      <c r="F2260" s="245"/>
    </row>
    <row r="2261" spans="6:6" ht="12" customHeight="1" x14ac:dyDescent="0.25">
      <c r="F2261" s="245"/>
    </row>
    <row r="2262" spans="6:6" ht="12" customHeight="1" x14ac:dyDescent="0.25">
      <c r="F2262" s="245"/>
    </row>
    <row r="2263" spans="6:6" ht="12" customHeight="1" x14ac:dyDescent="0.25">
      <c r="F2263" s="245"/>
    </row>
    <row r="2264" spans="6:6" ht="12" customHeight="1" x14ac:dyDescent="0.25">
      <c r="F2264" s="245"/>
    </row>
    <row r="2265" spans="6:6" ht="12" customHeight="1" x14ac:dyDescent="0.25">
      <c r="F2265" s="245"/>
    </row>
    <row r="2266" spans="6:6" ht="12" customHeight="1" x14ac:dyDescent="0.25">
      <c r="F2266" s="245"/>
    </row>
    <row r="2267" spans="6:6" ht="12" customHeight="1" x14ac:dyDescent="0.25">
      <c r="F2267" s="245"/>
    </row>
    <row r="2268" spans="6:6" ht="12" customHeight="1" x14ac:dyDescent="0.25">
      <c r="F2268" s="245"/>
    </row>
    <row r="2269" spans="6:6" ht="12" customHeight="1" x14ac:dyDescent="0.25">
      <c r="F2269" s="245"/>
    </row>
    <row r="2270" spans="6:6" ht="12" customHeight="1" x14ac:dyDescent="0.25">
      <c r="F2270" s="245"/>
    </row>
    <row r="2271" spans="6:6" ht="12" customHeight="1" x14ac:dyDescent="0.25">
      <c r="F2271" s="245"/>
    </row>
    <row r="2272" spans="6:6" ht="12" customHeight="1" x14ac:dyDescent="0.25">
      <c r="F2272" s="245"/>
    </row>
    <row r="2273" spans="6:6" ht="12" customHeight="1" x14ac:dyDescent="0.25">
      <c r="F2273" s="245"/>
    </row>
    <row r="2274" spans="6:6" ht="12" customHeight="1" x14ac:dyDescent="0.25">
      <c r="F2274" s="245"/>
    </row>
    <row r="2275" spans="6:6" ht="12" customHeight="1" x14ac:dyDescent="0.25">
      <c r="F2275" s="245"/>
    </row>
    <row r="2276" spans="6:6" ht="12" customHeight="1" x14ac:dyDescent="0.25">
      <c r="F2276" s="245"/>
    </row>
    <row r="2277" spans="6:6" ht="12" customHeight="1" x14ac:dyDescent="0.25">
      <c r="F2277" s="245"/>
    </row>
    <row r="2278" spans="6:6" ht="12" customHeight="1" x14ac:dyDescent="0.25">
      <c r="F2278" s="245"/>
    </row>
    <row r="2279" spans="6:6" ht="12" customHeight="1" x14ac:dyDescent="0.25">
      <c r="F2279" s="245"/>
    </row>
    <row r="2280" spans="6:6" ht="12" customHeight="1" x14ac:dyDescent="0.25">
      <c r="F2280" s="245"/>
    </row>
    <row r="2281" spans="6:6" ht="12" customHeight="1" x14ac:dyDescent="0.25">
      <c r="F2281" s="245"/>
    </row>
    <row r="2282" spans="6:6" ht="12" customHeight="1" x14ac:dyDescent="0.25">
      <c r="F2282" s="245"/>
    </row>
    <row r="2283" spans="6:6" ht="12" customHeight="1" x14ac:dyDescent="0.25">
      <c r="F2283" s="245"/>
    </row>
    <row r="2284" spans="6:6" ht="12" customHeight="1" x14ac:dyDescent="0.25">
      <c r="F2284" s="245"/>
    </row>
    <row r="2285" spans="6:6" ht="12" customHeight="1" x14ac:dyDescent="0.25">
      <c r="F2285" s="245"/>
    </row>
    <row r="2286" spans="6:6" ht="12" customHeight="1" x14ac:dyDescent="0.25">
      <c r="F2286" s="245"/>
    </row>
    <row r="2287" spans="6:6" ht="12" customHeight="1" x14ac:dyDescent="0.25">
      <c r="F2287" s="245"/>
    </row>
    <row r="2288" spans="6:6" ht="12" customHeight="1" x14ac:dyDescent="0.25">
      <c r="F2288" s="245"/>
    </row>
    <row r="2289" spans="6:6" ht="12" customHeight="1" x14ac:dyDescent="0.25">
      <c r="F2289" s="245"/>
    </row>
    <row r="2290" spans="6:6" ht="12" customHeight="1" x14ac:dyDescent="0.25">
      <c r="F2290" s="245"/>
    </row>
    <row r="2291" spans="6:6" ht="12" customHeight="1" x14ac:dyDescent="0.25">
      <c r="F2291" s="245"/>
    </row>
    <row r="2292" spans="6:6" ht="12" customHeight="1" x14ac:dyDescent="0.25">
      <c r="F2292" s="245"/>
    </row>
    <row r="2293" spans="6:6" ht="12" customHeight="1" x14ac:dyDescent="0.25">
      <c r="F2293" s="245"/>
    </row>
    <row r="2294" spans="6:6" ht="12" customHeight="1" x14ac:dyDescent="0.25">
      <c r="F2294" s="245"/>
    </row>
    <row r="2295" spans="6:6" ht="12" customHeight="1" x14ac:dyDescent="0.25">
      <c r="F2295" s="245"/>
    </row>
    <row r="2296" spans="6:6" ht="12" customHeight="1" x14ac:dyDescent="0.25">
      <c r="F2296" s="245"/>
    </row>
    <row r="2297" spans="6:6" ht="12" customHeight="1" x14ac:dyDescent="0.25">
      <c r="F2297" s="245"/>
    </row>
    <row r="2298" spans="6:6" ht="12" customHeight="1" x14ac:dyDescent="0.25">
      <c r="F2298" s="245"/>
    </row>
    <row r="2299" spans="6:6" ht="12" customHeight="1" x14ac:dyDescent="0.25">
      <c r="F2299" s="245"/>
    </row>
    <row r="2300" spans="6:6" ht="12" customHeight="1" x14ac:dyDescent="0.25">
      <c r="F2300" s="245"/>
    </row>
    <row r="2301" spans="6:6" ht="12" customHeight="1" x14ac:dyDescent="0.25">
      <c r="F2301" s="245"/>
    </row>
    <row r="2302" spans="6:6" ht="12" customHeight="1" x14ac:dyDescent="0.25">
      <c r="F2302" s="245"/>
    </row>
    <row r="2303" spans="6:6" ht="12" customHeight="1" x14ac:dyDescent="0.25">
      <c r="F2303" s="245"/>
    </row>
    <row r="2304" spans="6:6" ht="12" customHeight="1" x14ac:dyDescent="0.25">
      <c r="F2304" s="245"/>
    </row>
    <row r="2305" spans="6:6" ht="12" customHeight="1" x14ac:dyDescent="0.25">
      <c r="F2305" s="245"/>
    </row>
    <row r="2306" spans="6:6" ht="12" customHeight="1" x14ac:dyDescent="0.25">
      <c r="F2306" s="245"/>
    </row>
    <row r="2307" spans="6:6" ht="12" customHeight="1" x14ac:dyDescent="0.25">
      <c r="F2307" s="245"/>
    </row>
    <row r="2308" spans="6:6" ht="12" customHeight="1" x14ac:dyDescent="0.25">
      <c r="F2308" s="245"/>
    </row>
    <row r="2309" spans="6:6" ht="12" customHeight="1" x14ac:dyDescent="0.25">
      <c r="F2309" s="245"/>
    </row>
    <row r="2310" spans="6:6" ht="12" customHeight="1" x14ac:dyDescent="0.25">
      <c r="F2310" s="245"/>
    </row>
    <row r="2311" spans="6:6" ht="12" customHeight="1" x14ac:dyDescent="0.25">
      <c r="F2311" s="245"/>
    </row>
    <row r="2312" spans="6:6" ht="12" customHeight="1" x14ac:dyDescent="0.25">
      <c r="F2312" s="245"/>
    </row>
    <row r="2313" spans="6:6" ht="12" customHeight="1" x14ac:dyDescent="0.25">
      <c r="F2313" s="245"/>
    </row>
    <row r="2314" spans="6:6" ht="12" customHeight="1" x14ac:dyDescent="0.25">
      <c r="F2314" s="245"/>
    </row>
    <row r="2315" spans="6:6" ht="12" customHeight="1" x14ac:dyDescent="0.25">
      <c r="F2315" s="245"/>
    </row>
    <row r="2316" spans="6:6" ht="12" customHeight="1" x14ac:dyDescent="0.25">
      <c r="F2316" s="245"/>
    </row>
    <row r="2317" spans="6:6" ht="12" customHeight="1" x14ac:dyDescent="0.25">
      <c r="F2317" s="245"/>
    </row>
    <row r="2318" spans="6:6" ht="12" customHeight="1" x14ac:dyDescent="0.25">
      <c r="F2318" s="245"/>
    </row>
    <row r="2319" spans="6:6" ht="12" customHeight="1" x14ac:dyDescent="0.25">
      <c r="F2319" s="245"/>
    </row>
    <row r="2320" spans="6:6" ht="12" customHeight="1" x14ac:dyDescent="0.25">
      <c r="F2320" s="245"/>
    </row>
    <row r="2321" spans="6:6" ht="12" customHeight="1" x14ac:dyDescent="0.25">
      <c r="F2321" s="245"/>
    </row>
    <row r="2322" spans="6:6" ht="12" customHeight="1" x14ac:dyDescent="0.25">
      <c r="F2322" s="245"/>
    </row>
    <row r="2323" spans="6:6" ht="12" customHeight="1" x14ac:dyDescent="0.25">
      <c r="F2323" s="245"/>
    </row>
    <row r="2324" spans="6:6" ht="12" customHeight="1" x14ac:dyDescent="0.25">
      <c r="F2324" s="245"/>
    </row>
    <row r="2325" spans="6:6" ht="12" customHeight="1" x14ac:dyDescent="0.25">
      <c r="F2325" s="245"/>
    </row>
    <row r="2326" spans="6:6" ht="12" customHeight="1" x14ac:dyDescent="0.25">
      <c r="F2326" s="245"/>
    </row>
    <row r="2327" spans="6:6" ht="12" customHeight="1" x14ac:dyDescent="0.25">
      <c r="F2327" s="245"/>
    </row>
    <row r="2328" spans="6:6" ht="12" customHeight="1" x14ac:dyDescent="0.25">
      <c r="F2328" s="245"/>
    </row>
    <row r="2329" spans="6:6" ht="12" customHeight="1" x14ac:dyDescent="0.25">
      <c r="F2329" s="245"/>
    </row>
    <row r="2330" spans="6:6" ht="12" customHeight="1" x14ac:dyDescent="0.25">
      <c r="F2330" s="245"/>
    </row>
    <row r="2331" spans="6:6" ht="12" customHeight="1" x14ac:dyDescent="0.25">
      <c r="F2331" s="245"/>
    </row>
    <row r="2332" spans="6:6" ht="12" customHeight="1" x14ac:dyDescent="0.25">
      <c r="F2332" s="245"/>
    </row>
    <row r="2333" spans="6:6" ht="12" customHeight="1" x14ac:dyDescent="0.25">
      <c r="F2333" s="245"/>
    </row>
    <row r="2334" spans="6:6" ht="12" customHeight="1" x14ac:dyDescent="0.25">
      <c r="F2334" s="245"/>
    </row>
    <row r="2335" spans="6:6" ht="12" customHeight="1" x14ac:dyDescent="0.25">
      <c r="F2335" s="245"/>
    </row>
    <row r="2336" spans="6:6" ht="12" customHeight="1" x14ac:dyDescent="0.25">
      <c r="F2336" s="245"/>
    </row>
    <row r="2337" spans="6:6" ht="12" customHeight="1" x14ac:dyDescent="0.25">
      <c r="F2337" s="245"/>
    </row>
    <row r="2338" spans="6:6" ht="12" customHeight="1" x14ac:dyDescent="0.25">
      <c r="F2338" s="245"/>
    </row>
    <row r="2339" spans="6:6" ht="12" customHeight="1" x14ac:dyDescent="0.25">
      <c r="F2339" s="245"/>
    </row>
    <row r="2340" spans="6:6" ht="12" customHeight="1" x14ac:dyDescent="0.25">
      <c r="F2340" s="245"/>
    </row>
    <row r="2341" spans="6:6" ht="12" customHeight="1" x14ac:dyDescent="0.25">
      <c r="F2341" s="245"/>
    </row>
    <row r="2342" spans="6:6" ht="12" customHeight="1" x14ac:dyDescent="0.25">
      <c r="F2342" s="245"/>
    </row>
    <row r="2343" spans="6:6" ht="12" customHeight="1" x14ac:dyDescent="0.25">
      <c r="F2343" s="245"/>
    </row>
    <row r="2344" spans="6:6" ht="12" customHeight="1" x14ac:dyDescent="0.25">
      <c r="F2344" s="245"/>
    </row>
    <row r="2345" spans="6:6" ht="12" customHeight="1" x14ac:dyDescent="0.25">
      <c r="F2345" s="245"/>
    </row>
    <row r="2346" spans="6:6" ht="12" customHeight="1" x14ac:dyDescent="0.25">
      <c r="F2346" s="245"/>
    </row>
    <row r="2347" spans="6:6" ht="12" customHeight="1" x14ac:dyDescent="0.25">
      <c r="F2347" s="245"/>
    </row>
    <row r="2348" spans="6:6" ht="12" customHeight="1" x14ac:dyDescent="0.25">
      <c r="F2348" s="245"/>
    </row>
    <row r="2349" spans="6:6" ht="12" customHeight="1" x14ac:dyDescent="0.25">
      <c r="F2349" s="245"/>
    </row>
    <row r="2350" spans="6:6" ht="12" customHeight="1" x14ac:dyDescent="0.25">
      <c r="F2350" s="245"/>
    </row>
    <row r="2351" spans="6:6" ht="12" customHeight="1" x14ac:dyDescent="0.25">
      <c r="F2351" s="245"/>
    </row>
    <row r="2352" spans="6:6" ht="12" customHeight="1" x14ac:dyDescent="0.25">
      <c r="F2352" s="245"/>
    </row>
    <row r="2353" spans="6:6" ht="12" customHeight="1" x14ac:dyDescent="0.25">
      <c r="F2353" s="245"/>
    </row>
    <row r="2354" spans="6:6" ht="12" customHeight="1" x14ac:dyDescent="0.25">
      <c r="F2354" s="245"/>
    </row>
    <row r="2355" spans="6:6" ht="12" customHeight="1" x14ac:dyDescent="0.25">
      <c r="F2355" s="245"/>
    </row>
    <row r="2356" spans="6:6" ht="12" customHeight="1" x14ac:dyDescent="0.25">
      <c r="F2356" s="245"/>
    </row>
    <row r="2357" spans="6:6" ht="12" customHeight="1" x14ac:dyDescent="0.25">
      <c r="F2357" s="245"/>
    </row>
    <row r="2358" spans="6:6" ht="12" customHeight="1" x14ac:dyDescent="0.25">
      <c r="F2358" s="245"/>
    </row>
    <row r="2359" spans="6:6" ht="12" customHeight="1" x14ac:dyDescent="0.25">
      <c r="F2359" s="245"/>
    </row>
    <row r="2360" spans="6:6" ht="12" customHeight="1" x14ac:dyDescent="0.25">
      <c r="F2360" s="245"/>
    </row>
    <row r="2361" spans="6:6" ht="12" customHeight="1" x14ac:dyDescent="0.25">
      <c r="F2361" s="245"/>
    </row>
    <row r="2362" spans="6:6" ht="12" customHeight="1" x14ac:dyDescent="0.25">
      <c r="F2362" s="245"/>
    </row>
    <row r="2363" spans="6:6" ht="12" customHeight="1" x14ac:dyDescent="0.25">
      <c r="F2363" s="245"/>
    </row>
    <row r="2364" spans="6:6" ht="12" customHeight="1" x14ac:dyDescent="0.25">
      <c r="F2364" s="245"/>
    </row>
    <row r="2365" spans="6:6" ht="12" customHeight="1" x14ac:dyDescent="0.25">
      <c r="F2365" s="245"/>
    </row>
    <row r="2366" spans="6:6" ht="12" customHeight="1" x14ac:dyDescent="0.25">
      <c r="F2366" s="245"/>
    </row>
    <row r="2367" spans="6:6" ht="12" customHeight="1" x14ac:dyDescent="0.25">
      <c r="F2367" s="245"/>
    </row>
    <row r="2368" spans="6:6" ht="12" customHeight="1" x14ac:dyDescent="0.25">
      <c r="F2368" s="245"/>
    </row>
    <row r="2369" spans="6:6" ht="12" customHeight="1" x14ac:dyDescent="0.25">
      <c r="F2369" s="245"/>
    </row>
    <row r="2370" spans="6:6" ht="12" customHeight="1" x14ac:dyDescent="0.25">
      <c r="F2370" s="245"/>
    </row>
    <row r="2371" spans="6:6" ht="12" customHeight="1" x14ac:dyDescent="0.25">
      <c r="F2371" s="245"/>
    </row>
    <row r="2372" spans="6:6" ht="12" customHeight="1" x14ac:dyDescent="0.25">
      <c r="F2372" s="245"/>
    </row>
    <row r="2373" spans="6:6" ht="12" customHeight="1" x14ac:dyDescent="0.25">
      <c r="F2373" s="245"/>
    </row>
    <row r="2374" spans="6:6" ht="12" customHeight="1" x14ac:dyDescent="0.25">
      <c r="F2374" s="245"/>
    </row>
    <row r="2375" spans="6:6" ht="12" customHeight="1" x14ac:dyDescent="0.25">
      <c r="F2375" s="245"/>
    </row>
    <row r="2376" spans="6:6" ht="12" customHeight="1" x14ac:dyDescent="0.25">
      <c r="F2376" s="245"/>
    </row>
    <row r="2377" spans="6:6" ht="12" customHeight="1" x14ac:dyDescent="0.25">
      <c r="F2377" s="245"/>
    </row>
    <row r="2378" spans="6:6" ht="12" customHeight="1" x14ac:dyDescent="0.25">
      <c r="F2378" s="245"/>
    </row>
    <row r="2379" spans="6:6" ht="12" customHeight="1" x14ac:dyDescent="0.25">
      <c r="F2379" s="245"/>
    </row>
    <row r="2380" spans="6:6" ht="12" customHeight="1" x14ac:dyDescent="0.25">
      <c r="F2380" s="245"/>
    </row>
    <row r="2381" spans="6:6" ht="12" customHeight="1" x14ac:dyDescent="0.25">
      <c r="F2381" s="245"/>
    </row>
    <row r="2382" spans="6:6" ht="12" customHeight="1" x14ac:dyDescent="0.25">
      <c r="F2382" s="245"/>
    </row>
    <row r="2383" spans="6:6" ht="12" customHeight="1" x14ac:dyDescent="0.25">
      <c r="F2383" s="245"/>
    </row>
    <row r="2384" spans="6:6" ht="12" customHeight="1" x14ac:dyDescent="0.25">
      <c r="F2384" s="245"/>
    </row>
    <row r="2385" spans="6:6" ht="12" customHeight="1" x14ac:dyDescent="0.25">
      <c r="F2385" s="245"/>
    </row>
    <row r="2386" spans="6:6" ht="12" customHeight="1" x14ac:dyDescent="0.25">
      <c r="F2386" s="245"/>
    </row>
    <row r="2387" spans="6:6" ht="12" customHeight="1" x14ac:dyDescent="0.25">
      <c r="F2387" s="245"/>
    </row>
    <row r="2388" spans="6:6" ht="12" customHeight="1" x14ac:dyDescent="0.25">
      <c r="F2388" s="245"/>
    </row>
    <row r="2389" spans="6:6" ht="12" customHeight="1" x14ac:dyDescent="0.25">
      <c r="F2389" s="245"/>
    </row>
    <row r="2390" spans="6:6" ht="12" customHeight="1" x14ac:dyDescent="0.25">
      <c r="F2390" s="245"/>
    </row>
    <row r="2391" spans="6:6" ht="12" customHeight="1" x14ac:dyDescent="0.25">
      <c r="F2391" s="245"/>
    </row>
    <row r="2392" spans="6:6" ht="12" customHeight="1" x14ac:dyDescent="0.25">
      <c r="F2392" s="245"/>
    </row>
    <row r="2393" spans="6:6" ht="12" customHeight="1" x14ac:dyDescent="0.25">
      <c r="F2393" s="245"/>
    </row>
    <row r="2394" spans="6:6" ht="12" customHeight="1" x14ac:dyDescent="0.25">
      <c r="F2394" s="245"/>
    </row>
    <row r="2395" spans="6:6" ht="12" customHeight="1" x14ac:dyDescent="0.25">
      <c r="F2395" s="245"/>
    </row>
    <row r="2396" spans="6:6" ht="12" customHeight="1" x14ac:dyDescent="0.25">
      <c r="F2396" s="245"/>
    </row>
    <row r="2397" spans="6:6" ht="12" customHeight="1" x14ac:dyDescent="0.25">
      <c r="F2397" s="245"/>
    </row>
    <row r="2398" spans="6:6" ht="12" customHeight="1" x14ac:dyDescent="0.25">
      <c r="F2398" s="245"/>
    </row>
    <row r="2399" spans="6:6" ht="12" customHeight="1" x14ac:dyDescent="0.25">
      <c r="F2399" s="245"/>
    </row>
    <row r="2400" spans="6:6" ht="12" customHeight="1" x14ac:dyDescent="0.25">
      <c r="F2400" s="245"/>
    </row>
    <row r="2401" spans="6:6" ht="12" customHeight="1" x14ac:dyDescent="0.25">
      <c r="F2401" s="245"/>
    </row>
    <row r="2402" spans="6:6" ht="12" customHeight="1" x14ac:dyDescent="0.25">
      <c r="F2402" s="245"/>
    </row>
    <row r="2403" spans="6:6" ht="12" customHeight="1" x14ac:dyDescent="0.25">
      <c r="F2403" s="245"/>
    </row>
    <row r="2404" spans="6:6" ht="12" customHeight="1" x14ac:dyDescent="0.25">
      <c r="F2404" s="245"/>
    </row>
    <row r="2405" spans="6:6" ht="12" customHeight="1" x14ac:dyDescent="0.25">
      <c r="F2405" s="245"/>
    </row>
    <row r="2406" spans="6:6" ht="12" customHeight="1" x14ac:dyDescent="0.25">
      <c r="F2406" s="245"/>
    </row>
    <row r="2407" spans="6:6" ht="12" customHeight="1" x14ac:dyDescent="0.25">
      <c r="F2407" s="245"/>
    </row>
    <row r="2408" spans="6:6" ht="12" customHeight="1" x14ac:dyDescent="0.25">
      <c r="F2408" s="245"/>
    </row>
    <row r="2409" spans="6:6" ht="12" customHeight="1" x14ac:dyDescent="0.25">
      <c r="F2409" s="245"/>
    </row>
    <row r="2410" spans="6:6" ht="12" customHeight="1" x14ac:dyDescent="0.25">
      <c r="F2410" s="245"/>
    </row>
    <row r="2411" spans="6:6" ht="12" customHeight="1" x14ac:dyDescent="0.25">
      <c r="F2411" s="245"/>
    </row>
    <row r="2412" spans="6:6" ht="12" customHeight="1" x14ac:dyDescent="0.25">
      <c r="F2412" s="245"/>
    </row>
    <row r="2413" spans="6:6" ht="12" customHeight="1" x14ac:dyDescent="0.25">
      <c r="F2413" s="245"/>
    </row>
    <row r="2414" spans="6:6" ht="12" customHeight="1" x14ac:dyDescent="0.25">
      <c r="F2414" s="245"/>
    </row>
    <row r="2415" spans="6:6" ht="12" customHeight="1" x14ac:dyDescent="0.25">
      <c r="F2415" s="245"/>
    </row>
    <row r="2416" spans="6:6" ht="12" customHeight="1" x14ac:dyDescent="0.25">
      <c r="F2416" s="245"/>
    </row>
    <row r="2417" spans="6:6" ht="12" customHeight="1" x14ac:dyDescent="0.25">
      <c r="F2417" s="245"/>
    </row>
    <row r="2418" spans="6:6" ht="12" customHeight="1" x14ac:dyDescent="0.25">
      <c r="F2418" s="245"/>
    </row>
    <row r="2419" spans="6:6" ht="12" customHeight="1" x14ac:dyDescent="0.25">
      <c r="F2419" s="245"/>
    </row>
    <row r="2420" spans="6:6" ht="12" customHeight="1" x14ac:dyDescent="0.25">
      <c r="F2420" s="245"/>
    </row>
    <row r="2421" spans="6:6" ht="12" customHeight="1" x14ac:dyDescent="0.25">
      <c r="F2421" s="245"/>
    </row>
    <row r="2422" spans="6:6" ht="12" customHeight="1" x14ac:dyDescent="0.25">
      <c r="F2422" s="245"/>
    </row>
    <row r="2423" spans="6:6" ht="12" customHeight="1" x14ac:dyDescent="0.25">
      <c r="F2423" s="245"/>
    </row>
    <row r="2424" spans="6:6" ht="12" customHeight="1" x14ac:dyDescent="0.25">
      <c r="F2424" s="245"/>
    </row>
    <row r="2425" spans="6:6" ht="12" customHeight="1" x14ac:dyDescent="0.25">
      <c r="F2425" s="245"/>
    </row>
    <row r="2426" spans="6:6" ht="12" customHeight="1" x14ac:dyDescent="0.25">
      <c r="F2426" s="245"/>
    </row>
    <row r="2427" spans="6:6" ht="12" customHeight="1" x14ac:dyDescent="0.25">
      <c r="F2427" s="245"/>
    </row>
    <row r="2428" spans="6:6" ht="12" customHeight="1" x14ac:dyDescent="0.25">
      <c r="F2428" s="245"/>
    </row>
    <row r="2429" spans="6:6" ht="12" customHeight="1" x14ac:dyDescent="0.25">
      <c r="F2429" s="245"/>
    </row>
    <row r="2430" spans="6:6" ht="12" customHeight="1" x14ac:dyDescent="0.25">
      <c r="F2430" s="245"/>
    </row>
    <row r="2431" spans="6:6" ht="12" customHeight="1" x14ac:dyDescent="0.25">
      <c r="F2431" s="245"/>
    </row>
    <row r="2432" spans="6:6" ht="12" customHeight="1" x14ac:dyDescent="0.25">
      <c r="F2432" s="245"/>
    </row>
    <row r="2433" spans="6:6" ht="12" customHeight="1" x14ac:dyDescent="0.25">
      <c r="F2433" s="245"/>
    </row>
    <row r="2434" spans="6:6" ht="12" customHeight="1" x14ac:dyDescent="0.25">
      <c r="F2434" s="245"/>
    </row>
    <row r="2435" spans="6:6" ht="12" customHeight="1" x14ac:dyDescent="0.25">
      <c r="F2435" s="245"/>
    </row>
    <row r="2436" spans="6:6" ht="12" customHeight="1" x14ac:dyDescent="0.25">
      <c r="F2436" s="245"/>
    </row>
    <row r="2437" spans="6:6" ht="12" customHeight="1" x14ac:dyDescent="0.25">
      <c r="F2437" s="245"/>
    </row>
    <row r="2438" spans="6:6" ht="12" customHeight="1" x14ac:dyDescent="0.25">
      <c r="F2438" s="245"/>
    </row>
    <row r="2439" spans="6:6" ht="12" customHeight="1" x14ac:dyDescent="0.25">
      <c r="F2439" s="245"/>
    </row>
    <row r="2440" spans="6:6" ht="12" customHeight="1" x14ac:dyDescent="0.25">
      <c r="F2440" s="245"/>
    </row>
    <row r="2441" spans="6:6" ht="12" customHeight="1" x14ac:dyDescent="0.25">
      <c r="F2441" s="245"/>
    </row>
    <row r="2442" spans="6:6" ht="12" customHeight="1" x14ac:dyDescent="0.25">
      <c r="F2442" s="245"/>
    </row>
    <row r="2443" spans="6:6" ht="12" customHeight="1" x14ac:dyDescent="0.25">
      <c r="F2443" s="245"/>
    </row>
    <row r="2444" spans="6:6" ht="12" customHeight="1" x14ac:dyDescent="0.25">
      <c r="F2444" s="245"/>
    </row>
    <row r="2445" spans="6:6" ht="12" customHeight="1" x14ac:dyDescent="0.25">
      <c r="F2445" s="245"/>
    </row>
    <row r="2446" spans="6:6" ht="12" customHeight="1" x14ac:dyDescent="0.25">
      <c r="F2446" s="245"/>
    </row>
    <row r="2447" spans="6:6" ht="12" customHeight="1" x14ac:dyDescent="0.25">
      <c r="F2447" s="245"/>
    </row>
    <row r="2448" spans="6:6" ht="12" customHeight="1" x14ac:dyDescent="0.25">
      <c r="F2448" s="245"/>
    </row>
    <row r="2449" spans="6:6" ht="12" customHeight="1" x14ac:dyDescent="0.25">
      <c r="F2449" s="245"/>
    </row>
    <row r="2450" spans="6:6" ht="12" customHeight="1" x14ac:dyDescent="0.25">
      <c r="F2450" s="245"/>
    </row>
    <row r="2451" spans="6:6" ht="12" customHeight="1" x14ac:dyDescent="0.25">
      <c r="F2451" s="245"/>
    </row>
    <row r="2452" spans="6:6" ht="12" customHeight="1" x14ac:dyDescent="0.25">
      <c r="F2452" s="245"/>
    </row>
    <row r="2453" spans="6:6" ht="12" customHeight="1" x14ac:dyDescent="0.25">
      <c r="F2453" s="245"/>
    </row>
    <row r="2454" spans="6:6" ht="12" customHeight="1" x14ac:dyDescent="0.25">
      <c r="F2454" s="245"/>
    </row>
    <row r="2455" spans="6:6" ht="12" customHeight="1" x14ac:dyDescent="0.25">
      <c r="F2455" s="245"/>
    </row>
    <row r="2456" spans="6:6" ht="12" customHeight="1" x14ac:dyDescent="0.25">
      <c r="F2456" s="245"/>
    </row>
    <row r="2457" spans="6:6" ht="12" customHeight="1" x14ac:dyDescent="0.25">
      <c r="F2457" s="245"/>
    </row>
    <row r="2458" spans="6:6" ht="12" customHeight="1" x14ac:dyDescent="0.25">
      <c r="F2458" s="245"/>
    </row>
    <row r="2459" spans="6:6" ht="12" customHeight="1" x14ac:dyDescent="0.25">
      <c r="F2459" s="245"/>
    </row>
    <row r="2460" spans="6:6" ht="12" customHeight="1" x14ac:dyDescent="0.25">
      <c r="F2460" s="245"/>
    </row>
    <row r="2461" spans="6:6" ht="12" customHeight="1" x14ac:dyDescent="0.25">
      <c r="F2461" s="245"/>
    </row>
    <row r="2462" spans="6:6" ht="12" customHeight="1" x14ac:dyDescent="0.25">
      <c r="F2462" s="245"/>
    </row>
    <row r="2463" spans="6:6" ht="12" customHeight="1" x14ac:dyDescent="0.25">
      <c r="F2463" s="245"/>
    </row>
    <row r="2464" spans="6:6" ht="12" customHeight="1" x14ac:dyDescent="0.25">
      <c r="F2464" s="245"/>
    </row>
    <row r="2465" spans="6:6" ht="12" customHeight="1" x14ac:dyDescent="0.25">
      <c r="F2465" s="245"/>
    </row>
    <row r="2466" spans="6:6" ht="12" customHeight="1" x14ac:dyDescent="0.25">
      <c r="F2466" s="245"/>
    </row>
    <row r="2467" spans="6:6" ht="12" customHeight="1" x14ac:dyDescent="0.25">
      <c r="F2467" s="245"/>
    </row>
    <row r="2468" spans="6:6" ht="12" customHeight="1" x14ac:dyDescent="0.25">
      <c r="F2468" s="245"/>
    </row>
    <row r="2469" spans="6:6" ht="12" customHeight="1" x14ac:dyDescent="0.25">
      <c r="F2469" s="245"/>
    </row>
    <row r="2470" spans="6:6" ht="12" customHeight="1" x14ac:dyDescent="0.25">
      <c r="F2470" s="245"/>
    </row>
    <row r="2471" spans="6:6" ht="12" customHeight="1" x14ac:dyDescent="0.25">
      <c r="F2471" s="245"/>
    </row>
    <row r="2472" spans="6:6" ht="12" customHeight="1" x14ac:dyDescent="0.25">
      <c r="F2472" s="245"/>
    </row>
    <row r="2473" spans="6:6" ht="12" customHeight="1" x14ac:dyDescent="0.25">
      <c r="F2473" s="245"/>
    </row>
    <row r="2474" spans="6:6" ht="12" customHeight="1" x14ac:dyDescent="0.25">
      <c r="F2474" s="245"/>
    </row>
    <row r="2475" spans="6:6" ht="12" customHeight="1" x14ac:dyDescent="0.25">
      <c r="F2475" s="245"/>
    </row>
    <row r="2476" spans="6:6" ht="12" customHeight="1" x14ac:dyDescent="0.25">
      <c r="F2476" s="245"/>
    </row>
    <row r="2477" spans="6:6" ht="12" customHeight="1" x14ac:dyDescent="0.25">
      <c r="F2477" s="245"/>
    </row>
    <row r="2478" spans="6:6" ht="12" customHeight="1" x14ac:dyDescent="0.25">
      <c r="F2478" s="245"/>
    </row>
    <row r="2479" spans="6:6" ht="12" customHeight="1" x14ac:dyDescent="0.25">
      <c r="F2479" s="245"/>
    </row>
    <row r="2480" spans="6:6" ht="12" customHeight="1" x14ac:dyDescent="0.25">
      <c r="F2480" s="245"/>
    </row>
    <row r="2481" spans="6:6" ht="12" customHeight="1" x14ac:dyDescent="0.25">
      <c r="F2481" s="245"/>
    </row>
    <row r="2482" spans="6:6" ht="12" customHeight="1" x14ac:dyDescent="0.25">
      <c r="F2482" s="245"/>
    </row>
    <row r="2483" spans="6:6" ht="12" customHeight="1" x14ac:dyDescent="0.25">
      <c r="F2483" s="245"/>
    </row>
    <row r="2484" spans="6:6" ht="12" customHeight="1" x14ac:dyDescent="0.25">
      <c r="F2484" s="245"/>
    </row>
    <row r="2485" spans="6:6" ht="12" customHeight="1" x14ac:dyDescent="0.25">
      <c r="F2485" s="245"/>
    </row>
    <row r="2486" spans="6:6" ht="12" customHeight="1" x14ac:dyDescent="0.25">
      <c r="F2486" s="245"/>
    </row>
    <row r="2487" spans="6:6" ht="12" customHeight="1" x14ac:dyDescent="0.25">
      <c r="F2487" s="245"/>
    </row>
    <row r="2488" spans="6:6" ht="12" customHeight="1" x14ac:dyDescent="0.25">
      <c r="F2488" s="245"/>
    </row>
    <row r="2489" spans="6:6" ht="12" customHeight="1" x14ac:dyDescent="0.25">
      <c r="F2489" s="245"/>
    </row>
    <row r="2490" spans="6:6" ht="12" customHeight="1" x14ac:dyDescent="0.25">
      <c r="F2490" s="245"/>
    </row>
    <row r="2491" spans="6:6" ht="12" customHeight="1" x14ac:dyDescent="0.25">
      <c r="F2491" s="245"/>
    </row>
    <row r="2492" spans="6:6" ht="12" customHeight="1" x14ac:dyDescent="0.25">
      <c r="F2492" s="245"/>
    </row>
    <row r="2493" spans="6:6" ht="12" customHeight="1" x14ac:dyDescent="0.25">
      <c r="F2493" s="245"/>
    </row>
    <row r="2494" spans="6:6" ht="12" customHeight="1" x14ac:dyDescent="0.25">
      <c r="F2494" s="245"/>
    </row>
    <row r="2495" spans="6:6" ht="12" customHeight="1" x14ac:dyDescent="0.25">
      <c r="F2495" s="245"/>
    </row>
    <row r="2496" spans="6:6" ht="12" customHeight="1" x14ac:dyDescent="0.25">
      <c r="F2496" s="245"/>
    </row>
    <row r="2497" spans="6:6" ht="12" customHeight="1" x14ac:dyDescent="0.25">
      <c r="F2497" s="245"/>
    </row>
    <row r="2498" spans="6:6" ht="12" customHeight="1" x14ac:dyDescent="0.25">
      <c r="F2498" s="245"/>
    </row>
    <row r="2499" spans="6:6" ht="12" customHeight="1" x14ac:dyDescent="0.25">
      <c r="F2499" s="245"/>
    </row>
    <row r="2500" spans="6:6" ht="12" customHeight="1" x14ac:dyDescent="0.25">
      <c r="F2500" s="245"/>
    </row>
    <row r="2501" spans="6:6" ht="12" customHeight="1" x14ac:dyDescent="0.25">
      <c r="F2501" s="245"/>
    </row>
    <row r="2502" spans="6:6" ht="12" customHeight="1" x14ac:dyDescent="0.25">
      <c r="F2502" s="245"/>
    </row>
    <row r="2503" spans="6:6" ht="12" customHeight="1" x14ac:dyDescent="0.25">
      <c r="F2503" s="245"/>
    </row>
    <row r="2504" spans="6:6" ht="12" customHeight="1" x14ac:dyDescent="0.25">
      <c r="F2504" s="245"/>
    </row>
    <row r="2505" spans="6:6" ht="12" customHeight="1" x14ac:dyDescent="0.25">
      <c r="F2505" s="245"/>
    </row>
    <row r="2506" spans="6:6" ht="12" customHeight="1" x14ac:dyDescent="0.25">
      <c r="F2506" s="245"/>
    </row>
    <row r="2507" spans="6:6" ht="12" customHeight="1" x14ac:dyDescent="0.25">
      <c r="F2507" s="245"/>
    </row>
    <row r="2508" spans="6:6" ht="12" customHeight="1" x14ac:dyDescent="0.25">
      <c r="F2508" s="245"/>
    </row>
    <row r="2509" spans="6:6" ht="12" customHeight="1" x14ac:dyDescent="0.25">
      <c r="F2509" s="245"/>
    </row>
    <row r="2510" spans="6:6" ht="12" customHeight="1" x14ac:dyDescent="0.25">
      <c r="F2510" s="245"/>
    </row>
    <row r="2511" spans="6:6" ht="12" customHeight="1" x14ac:dyDescent="0.25">
      <c r="F2511" s="245"/>
    </row>
    <row r="2512" spans="6:6" ht="12" customHeight="1" x14ac:dyDescent="0.25">
      <c r="F2512" s="245"/>
    </row>
    <row r="2513" spans="6:6" ht="12" customHeight="1" x14ac:dyDescent="0.25">
      <c r="F2513" s="245"/>
    </row>
    <row r="2514" spans="6:6" ht="12" customHeight="1" x14ac:dyDescent="0.25">
      <c r="F2514" s="245"/>
    </row>
    <row r="2515" spans="6:6" ht="12" customHeight="1" x14ac:dyDescent="0.25">
      <c r="F2515" s="245"/>
    </row>
    <row r="2516" spans="6:6" ht="12" customHeight="1" x14ac:dyDescent="0.25">
      <c r="F2516" s="245"/>
    </row>
    <row r="2517" spans="6:6" ht="12" customHeight="1" x14ac:dyDescent="0.25">
      <c r="F2517" s="245"/>
    </row>
    <row r="2518" spans="6:6" ht="12" customHeight="1" x14ac:dyDescent="0.25">
      <c r="F2518" s="245"/>
    </row>
    <row r="2519" spans="6:6" ht="12" customHeight="1" x14ac:dyDescent="0.25">
      <c r="F2519" s="245"/>
    </row>
    <row r="2520" spans="6:6" ht="12" customHeight="1" x14ac:dyDescent="0.25">
      <c r="F2520" s="245"/>
    </row>
    <row r="2521" spans="6:6" ht="12" customHeight="1" x14ac:dyDescent="0.25">
      <c r="F2521" s="245"/>
    </row>
    <row r="2522" spans="6:6" ht="12" customHeight="1" x14ac:dyDescent="0.25">
      <c r="F2522" s="245"/>
    </row>
    <row r="2523" spans="6:6" ht="12" customHeight="1" x14ac:dyDescent="0.25">
      <c r="F2523" s="245"/>
    </row>
    <row r="2524" spans="6:6" ht="12" customHeight="1" x14ac:dyDescent="0.25">
      <c r="F2524" s="245"/>
    </row>
    <row r="2525" spans="6:6" ht="12" customHeight="1" x14ac:dyDescent="0.25">
      <c r="F2525" s="245"/>
    </row>
    <row r="2526" spans="6:6" ht="12" customHeight="1" x14ac:dyDescent="0.25">
      <c r="F2526" s="245"/>
    </row>
    <row r="2527" spans="6:6" ht="12" customHeight="1" x14ac:dyDescent="0.25">
      <c r="F2527" s="245"/>
    </row>
    <row r="2528" spans="6:6" ht="12" customHeight="1" x14ac:dyDescent="0.25">
      <c r="F2528" s="245"/>
    </row>
    <row r="2529" spans="6:6" ht="12" customHeight="1" x14ac:dyDescent="0.25">
      <c r="F2529" s="245"/>
    </row>
    <row r="2530" spans="6:6" ht="12" customHeight="1" x14ac:dyDescent="0.25">
      <c r="F2530" s="245"/>
    </row>
    <row r="2531" spans="6:6" ht="12" customHeight="1" x14ac:dyDescent="0.25">
      <c r="F2531" s="245"/>
    </row>
    <row r="2532" spans="6:6" ht="12" customHeight="1" x14ac:dyDescent="0.25">
      <c r="F2532" s="245"/>
    </row>
    <row r="2533" spans="6:6" ht="12" customHeight="1" x14ac:dyDescent="0.25">
      <c r="F2533" s="245"/>
    </row>
    <row r="2534" spans="6:6" ht="12" customHeight="1" x14ac:dyDescent="0.25">
      <c r="F2534" s="245"/>
    </row>
    <row r="2535" spans="6:6" ht="12" customHeight="1" x14ac:dyDescent="0.25">
      <c r="F2535" s="245"/>
    </row>
    <row r="2536" spans="6:6" ht="12" customHeight="1" x14ac:dyDescent="0.25">
      <c r="F2536" s="245"/>
    </row>
    <row r="2537" spans="6:6" ht="12" customHeight="1" x14ac:dyDescent="0.25">
      <c r="F2537" s="245"/>
    </row>
    <row r="2538" spans="6:6" ht="12" customHeight="1" x14ac:dyDescent="0.25">
      <c r="F2538" s="245"/>
    </row>
    <row r="2539" spans="6:6" ht="12" customHeight="1" x14ac:dyDescent="0.25">
      <c r="F2539" s="245"/>
    </row>
    <row r="2540" spans="6:6" ht="12" customHeight="1" x14ac:dyDescent="0.25">
      <c r="F2540" s="245"/>
    </row>
    <row r="2541" spans="6:6" ht="12" customHeight="1" x14ac:dyDescent="0.25">
      <c r="F2541" s="245"/>
    </row>
    <row r="2542" spans="6:6" ht="12" customHeight="1" x14ac:dyDescent="0.25">
      <c r="F2542" s="245"/>
    </row>
    <row r="2543" spans="6:6" ht="12" customHeight="1" x14ac:dyDescent="0.25">
      <c r="F2543" s="245"/>
    </row>
    <row r="2544" spans="6:6" ht="12" customHeight="1" x14ac:dyDescent="0.25">
      <c r="F2544" s="245"/>
    </row>
    <row r="2545" spans="6:6" ht="12" customHeight="1" x14ac:dyDescent="0.25">
      <c r="F2545" s="245"/>
    </row>
    <row r="2546" spans="6:6" ht="12" customHeight="1" x14ac:dyDescent="0.25">
      <c r="F2546" s="245"/>
    </row>
    <row r="2547" spans="6:6" ht="12" customHeight="1" x14ac:dyDescent="0.25">
      <c r="F2547" s="245"/>
    </row>
    <row r="2548" spans="6:6" ht="12" customHeight="1" x14ac:dyDescent="0.25">
      <c r="F2548" s="245"/>
    </row>
    <row r="2549" spans="6:6" ht="12" customHeight="1" x14ac:dyDescent="0.25">
      <c r="F2549" s="245"/>
    </row>
    <row r="2550" spans="6:6" ht="12" customHeight="1" x14ac:dyDescent="0.25">
      <c r="F2550" s="245"/>
    </row>
    <row r="2551" spans="6:6" ht="12" customHeight="1" x14ac:dyDescent="0.25">
      <c r="F2551" s="245"/>
    </row>
    <row r="2552" spans="6:6" ht="12" customHeight="1" x14ac:dyDescent="0.25">
      <c r="F2552" s="245"/>
    </row>
    <row r="2553" spans="6:6" ht="12" customHeight="1" x14ac:dyDescent="0.25">
      <c r="F2553" s="245"/>
    </row>
    <row r="2554" spans="6:6" ht="12" customHeight="1" x14ac:dyDescent="0.25">
      <c r="F2554" s="245"/>
    </row>
    <row r="2555" spans="6:6" ht="12" customHeight="1" x14ac:dyDescent="0.25">
      <c r="F2555" s="245"/>
    </row>
    <row r="2556" spans="6:6" ht="12" customHeight="1" x14ac:dyDescent="0.25">
      <c r="F2556" s="245"/>
    </row>
    <row r="2557" spans="6:6" ht="12" customHeight="1" x14ac:dyDescent="0.25">
      <c r="F2557" s="245"/>
    </row>
    <row r="2558" spans="6:6" ht="12" customHeight="1" x14ac:dyDescent="0.25">
      <c r="F2558" s="245"/>
    </row>
    <row r="2559" spans="6:6" ht="12" customHeight="1" x14ac:dyDescent="0.25">
      <c r="F2559" s="245"/>
    </row>
    <row r="2560" spans="6:6" ht="12" customHeight="1" x14ac:dyDescent="0.25">
      <c r="F2560" s="245"/>
    </row>
    <row r="2561" spans="6:6" ht="12" customHeight="1" x14ac:dyDescent="0.25">
      <c r="F2561" s="245"/>
    </row>
    <row r="2562" spans="6:6" ht="12" customHeight="1" x14ac:dyDescent="0.25">
      <c r="F2562" s="245"/>
    </row>
    <row r="2563" spans="6:6" ht="12" customHeight="1" x14ac:dyDescent="0.25">
      <c r="F2563" s="245"/>
    </row>
    <row r="2564" spans="6:6" ht="12" customHeight="1" x14ac:dyDescent="0.25">
      <c r="F2564" s="245"/>
    </row>
    <row r="2565" spans="6:6" ht="12" customHeight="1" x14ac:dyDescent="0.25">
      <c r="F2565" s="245"/>
    </row>
    <row r="2566" spans="6:6" ht="12" customHeight="1" x14ac:dyDescent="0.25">
      <c r="F2566" s="245"/>
    </row>
    <row r="2567" spans="6:6" ht="12" customHeight="1" x14ac:dyDescent="0.25">
      <c r="F2567" s="245"/>
    </row>
    <row r="2568" spans="6:6" ht="12" customHeight="1" x14ac:dyDescent="0.25">
      <c r="F2568" s="245"/>
    </row>
    <row r="2569" spans="6:6" ht="12" customHeight="1" x14ac:dyDescent="0.25">
      <c r="F2569" s="245"/>
    </row>
    <row r="2570" spans="6:6" ht="12" customHeight="1" x14ac:dyDescent="0.25">
      <c r="F2570" s="245"/>
    </row>
    <row r="2571" spans="6:6" ht="12" customHeight="1" x14ac:dyDescent="0.25">
      <c r="F2571" s="245"/>
    </row>
    <row r="2572" spans="6:6" ht="12" customHeight="1" x14ac:dyDescent="0.25">
      <c r="F2572" s="245"/>
    </row>
    <row r="2573" spans="6:6" ht="12" customHeight="1" x14ac:dyDescent="0.25">
      <c r="F2573" s="245"/>
    </row>
    <row r="2574" spans="6:6" ht="12" customHeight="1" x14ac:dyDescent="0.25">
      <c r="F2574" s="245"/>
    </row>
    <row r="2575" spans="6:6" ht="12" customHeight="1" x14ac:dyDescent="0.25">
      <c r="F2575" s="245"/>
    </row>
    <row r="2576" spans="6:6" ht="12" customHeight="1" x14ac:dyDescent="0.25">
      <c r="F2576" s="245"/>
    </row>
    <row r="2577" spans="6:6" ht="12" customHeight="1" x14ac:dyDescent="0.25">
      <c r="F2577" s="245"/>
    </row>
    <row r="2578" spans="6:6" ht="12" customHeight="1" x14ac:dyDescent="0.25">
      <c r="F2578" s="245"/>
    </row>
    <row r="2579" spans="6:6" ht="12" customHeight="1" x14ac:dyDescent="0.25">
      <c r="F2579" s="245"/>
    </row>
    <row r="2580" spans="6:6" ht="12" customHeight="1" x14ac:dyDescent="0.25">
      <c r="F2580" s="245"/>
    </row>
    <row r="2581" spans="6:6" ht="12" customHeight="1" x14ac:dyDescent="0.25">
      <c r="F2581" s="245"/>
    </row>
    <row r="2582" spans="6:6" ht="12" customHeight="1" x14ac:dyDescent="0.25">
      <c r="F2582" s="245"/>
    </row>
    <row r="2583" spans="6:6" ht="12" customHeight="1" x14ac:dyDescent="0.25">
      <c r="F2583" s="245"/>
    </row>
    <row r="2584" spans="6:6" ht="12" customHeight="1" x14ac:dyDescent="0.25">
      <c r="F2584" s="245"/>
    </row>
    <row r="2585" spans="6:6" ht="12" customHeight="1" x14ac:dyDescent="0.25">
      <c r="F2585" s="245"/>
    </row>
    <row r="2586" spans="6:6" ht="12" customHeight="1" x14ac:dyDescent="0.25">
      <c r="F2586" s="245"/>
    </row>
    <row r="2587" spans="6:6" ht="12" customHeight="1" x14ac:dyDescent="0.25">
      <c r="F2587" s="245"/>
    </row>
    <row r="2588" spans="6:6" ht="12" customHeight="1" x14ac:dyDescent="0.25">
      <c r="F2588" s="245"/>
    </row>
    <row r="2589" spans="6:6" ht="12" customHeight="1" x14ac:dyDescent="0.25">
      <c r="F2589" s="245"/>
    </row>
    <row r="2590" spans="6:6" ht="12" customHeight="1" x14ac:dyDescent="0.25">
      <c r="F2590" s="245"/>
    </row>
    <row r="2591" spans="6:6" ht="12" customHeight="1" x14ac:dyDescent="0.25">
      <c r="F2591" s="245"/>
    </row>
    <row r="2592" spans="6:6" ht="12" customHeight="1" x14ac:dyDescent="0.25">
      <c r="F2592" s="245"/>
    </row>
    <row r="2593" spans="6:6" ht="12" customHeight="1" x14ac:dyDescent="0.25">
      <c r="F2593" s="245"/>
    </row>
    <row r="2594" spans="6:6" ht="12" customHeight="1" x14ac:dyDescent="0.25">
      <c r="F2594" s="245"/>
    </row>
    <row r="2595" spans="6:6" ht="12" customHeight="1" x14ac:dyDescent="0.25">
      <c r="F2595" s="245"/>
    </row>
    <row r="2596" spans="6:6" ht="12" customHeight="1" x14ac:dyDescent="0.25">
      <c r="F2596" s="245"/>
    </row>
    <row r="2597" spans="6:6" ht="12" customHeight="1" x14ac:dyDescent="0.25">
      <c r="F2597" s="245"/>
    </row>
    <row r="2598" spans="6:6" ht="12" customHeight="1" x14ac:dyDescent="0.25">
      <c r="F2598" s="245"/>
    </row>
    <row r="2599" spans="6:6" ht="12" customHeight="1" x14ac:dyDescent="0.25">
      <c r="F2599" s="245"/>
    </row>
    <row r="2600" spans="6:6" ht="12" customHeight="1" x14ac:dyDescent="0.25">
      <c r="F2600" s="245"/>
    </row>
    <row r="2601" spans="6:6" ht="12" customHeight="1" x14ac:dyDescent="0.25">
      <c r="F2601" s="245"/>
    </row>
    <row r="2602" spans="6:6" ht="12" customHeight="1" x14ac:dyDescent="0.25">
      <c r="F2602" s="245"/>
    </row>
    <row r="2603" spans="6:6" ht="12" customHeight="1" x14ac:dyDescent="0.25">
      <c r="F2603" s="245"/>
    </row>
    <row r="2604" spans="6:6" ht="12" customHeight="1" x14ac:dyDescent="0.25">
      <c r="F2604" s="245"/>
    </row>
    <row r="2605" spans="6:6" ht="12" customHeight="1" x14ac:dyDescent="0.25">
      <c r="F2605" s="245"/>
    </row>
    <row r="2606" spans="6:6" ht="12" customHeight="1" x14ac:dyDescent="0.25">
      <c r="F2606" s="245"/>
    </row>
    <row r="2607" spans="6:6" ht="12" customHeight="1" x14ac:dyDescent="0.25">
      <c r="F2607" s="245"/>
    </row>
    <row r="2608" spans="6:6" ht="12" customHeight="1" x14ac:dyDescent="0.25">
      <c r="F2608" s="245"/>
    </row>
    <row r="2609" spans="6:6" ht="12" customHeight="1" x14ac:dyDescent="0.25">
      <c r="F2609" s="245"/>
    </row>
    <row r="2610" spans="6:6" ht="12" customHeight="1" x14ac:dyDescent="0.25">
      <c r="F2610" s="245"/>
    </row>
    <row r="2611" spans="6:6" ht="12" customHeight="1" x14ac:dyDescent="0.25">
      <c r="F2611" s="245"/>
    </row>
    <row r="2612" spans="6:6" ht="12" customHeight="1" x14ac:dyDescent="0.25">
      <c r="F2612" s="245"/>
    </row>
    <row r="2613" spans="6:6" ht="12" customHeight="1" x14ac:dyDescent="0.25">
      <c r="F2613" s="245"/>
    </row>
    <row r="2614" spans="6:6" ht="12" customHeight="1" x14ac:dyDescent="0.25">
      <c r="F2614" s="245"/>
    </row>
    <row r="2615" spans="6:6" ht="12" customHeight="1" x14ac:dyDescent="0.25">
      <c r="F2615" s="245"/>
    </row>
    <row r="2616" spans="6:6" ht="12" customHeight="1" x14ac:dyDescent="0.25">
      <c r="F2616" s="245"/>
    </row>
    <row r="2617" spans="6:6" ht="12" customHeight="1" x14ac:dyDescent="0.25">
      <c r="F2617" s="245"/>
    </row>
    <row r="2618" spans="6:6" ht="12" customHeight="1" x14ac:dyDescent="0.25">
      <c r="F2618" s="245"/>
    </row>
    <row r="2619" spans="6:6" ht="12" customHeight="1" x14ac:dyDescent="0.25">
      <c r="F2619" s="245"/>
    </row>
    <row r="2620" spans="6:6" ht="12" customHeight="1" x14ac:dyDescent="0.25">
      <c r="F2620" s="245"/>
    </row>
    <row r="2621" spans="6:6" ht="12" customHeight="1" x14ac:dyDescent="0.25">
      <c r="F2621" s="245"/>
    </row>
    <row r="2622" spans="6:6" ht="12" customHeight="1" x14ac:dyDescent="0.25">
      <c r="F2622" s="245"/>
    </row>
    <row r="2623" spans="6:6" ht="12" customHeight="1" x14ac:dyDescent="0.25">
      <c r="F2623" s="245"/>
    </row>
    <row r="2624" spans="6:6" ht="12" customHeight="1" x14ac:dyDescent="0.25">
      <c r="F2624" s="245"/>
    </row>
    <row r="2625" spans="6:6" ht="12" customHeight="1" x14ac:dyDescent="0.25">
      <c r="F2625" s="245"/>
    </row>
    <row r="2626" spans="6:6" ht="12" customHeight="1" x14ac:dyDescent="0.25">
      <c r="F2626" s="245"/>
    </row>
    <row r="2627" spans="6:6" ht="12" customHeight="1" x14ac:dyDescent="0.25">
      <c r="F2627" s="245"/>
    </row>
    <row r="2628" spans="6:6" ht="12" customHeight="1" x14ac:dyDescent="0.25">
      <c r="F2628" s="245"/>
    </row>
    <row r="2629" spans="6:6" ht="12" customHeight="1" x14ac:dyDescent="0.25">
      <c r="F2629" s="245"/>
    </row>
    <row r="2630" spans="6:6" ht="12" customHeight="1" x14ac:dyDescent="0.25">
      <c r="F2630" s="245"/>
    </row>
    <row r="2631" spans="6:6" ht="12" customHeight="1" x14ac:dyDescent="0.25">
      <c r="F2631" s="245"/>
    </row>
    <row r="2632" spans="6:6" ht="12" customHeight="1" x14ac:dyDescent="0.25">
      <c r="F2632" s="245"/>
    </row>
    <row r="2633" spans="6:6" ht="12" customHeight="1" x14ac:dyDescent="0.25">
      <c r="F2633" s="245"/>
    </row>
    <row r="2634" spans="6:6" ht="12" customHeight="1" x14ac:dyDescent="0.25">
      <c r="F2634" s="245"/>
    </row>
    <row r="2635" spans="6:6" ht="12" customHeight="1" x14ac:dyDescent="0.25">
      <c r="F2635" s="245"/>
    </row>
    <row r="2636" spans="6:6" ht="12" customHeight="1" x14ac:dyDescent="0.25">
      <c r="F2636" s="245"/>
    </row>
    <row r="2637" spans="6:6" ht="12" customHeight="1" x14ac:dyDescent="0.25">
      <c r="F2637" s="245"/>
    </row>
    <row r="2638" spans="6:6" ht="12" customHeight="1" x14ac:dyDescent="0.25">
      <c r="F2638" s="245"/>
    </row>
    <row r="2639" spans="6:6" ht="12" customHeight="1" x14ac:dyDescent="0.25">
      <c r="F2639" s="245"/>
    </row>
    <row r="2640" spans="6:6" ht="12" customHeight="1" x14ac:dyDescent="0.25">
      <c r="F2640" s="245"/>
    </row>
    <row r="2641" spans="6:6" ht="12" customHeight="1" x14ac:dyDescent="0.25">
      <c r="F2641" s="245"/>
    </row>
    <row r="2642" spans="6:6" ht="12" customHeight="1" x14ac:dyDescent="0.25">
      <c r="F2642" s="245"/>
    </row>
    <row r="2643" spans="6:6" ht="12" customHeight="1" x14ac:dyDescent="0.25">
      <c r="F2643" s="245"/>
    </row>
    <row r="2644" spans="6:6" ht="12" customHeight="1" x14ac:dyDescent="0.25">
      <c r="F2644" s="245"/>
    </row>
    <row r="2645" spans="6:6" ht="12" customHeight="1" x14ac:dyDescent="0.25">
      <c r="F2645" s="245"/>
    </row>
    <row r="2646" spans="6:6" ht="12" customHeight="1" x14ac:dyDescent="0.25">
      <c r="F2646" s="245"/>
    </row>
    <row r="2647" spans="6:6" ht="12" customHeight="1" x14ac:dyDescent="0.25">
      <c r="F2647" s="245"/>
    </row>
    <row r="2648" spans="6:6" ht="12" customHeight="1" x14ac:dyDescent="0.25">
      <c r="F2648" s="245"/>
    </row>
    <row r="2649" spans="6:6" ht="12" customHeight="1" x14ac:dyDescent="0.25">
      <c r="F2649" s="245"/>
    </row>
    <row r="2650" spans="6:6" ht="12" customHeight="1" x14ac:dyDescent="0.25">
      <c r="F2650" s="245"/>
    </row>
    <row r="2651" spans="6:6" ht="12" customHeight="1" x14ac:dyDescent="0.25">
      <c r="F2651" s="245"/>
    </row>
    <row r="2652" spans="6:6" ht="12" customHeight="1" x14ac:dyDescent="0.25">
      <c r="F2652" s="245"/>
    </row>
    <row r="2653" spans="6:6" ht="12" customHeight="1" x14ac:dyDescent="0.25">
      <c r="F2653" s="245"/>
    </row>
    <row r="2654" spans="6:6" ht="12" customHeight="1" x14ac:dyDescent="0.25">
      <c r="F2654" s="245"/>
    </row>
    <row r="2655" spans="6:6" ht="12" customHeight="1" x14ac:dyDescent="0.25">
      <c r="F2655" s="245"/>
    </row>
    <row r="2656" spans="6:6" ht="12" customHeight="1" x14ac:dyDescent="0.25">
      <c r="F2656" s="245"/>
    </row>
    <row r="2657" spans="6:6" ht="12" customHeight="1" x14ac:dyDescent="0.25">
      <c r="F2657" s="245"/>
    </row>
    <row r="2658" spans="6:6" ht="12" customHeight="1" x14ac:dyDescent="0.25">
      <c r="F2658" s="245"/>
    </row>
    <row r="2659" spans="6:6" ht="12" customHeight="1" x14ac:dyDescent="0.25">
      <c r="F2659" s="245"/>
    </row>
    <row r="2660" spans="6:6" ht="12" customHeight="1" x14ac:dyDescent="0.25">
      <c r="F2660" s="245"/>
    </row>
    <row r="2661" spans="6:6" ht="12" customHeight="1" x14ac:dyDescent="0.25">
      <c r="F2661" s="245"/>
    </row>
    <row r="2662" spans="6:6" ht="12" customHeight="1" x14ac:dyDescent="0.25">
      <c r="F2662" s="245"/>
    </row>
    <row r="2663" spans="6:6" ht="12" customHeight="1" x14ac:dyDescent="0.25">
      <c r="F2663" s="245"/>
    </row>
    <row r="2664" spans="6:6" ht="12" customHeight="1" x14ac:dyDescent="0.25">
      <c r="F2664" s="245"/>
    </row>
    <row r="2665" spans="6:6" ht="12" customHeight="1" x14ac:dyDescent="0.25">
      <c r="F2665" s="245"/>
    </row>
    <row r="2666" spans="6:6" ht="12" customHeight="1" x14ac:dyDescent="0.25">
      <c r="F2666" s="245"/>
    </row>
    <row r="2667" spans="6:6" ht="12" customHeight="1" x14ac:dyDescent="0.25">
      <c r="F2667" s="245"/>
    </row>
    <row r="2668" spans="6:6" ht="12" customHeight="1" x14ac:dyDescent="0.25">
      <c r="F2668" s="245"/>
    </row>
    <row r="2669" spans="6:6" ht="12" customHeight="1" x14ac:dyDescent="0.25">
      <c r="F2669" s="245"/>
    </row>
    <row r="2670" spans="6:6" ht="12" customHeight="1" x14ac:dyDescent="0.25">
      <c r="F2670" s="245"/>
    </row>
    <row r="2671" spans="6:6" ht="12" customHeight="1" x14ac:dyDescent="0.25">
      <c r="F2671" s="245"/>
    </row>
    <row r="2672" spans="6:6" ht="12" customHeight="1" x14ac:dyDescent="0.25">
      <c r="F2672" s="245"/>
    </row>
    <row r="2673" spans="6:6" ht="12" customHeight="1" x14ac:dyDescent="0.25">
      <c r="F2673" s="245"/>
    </row>
    <row r="2674" spans="6:6" ht="12" customHeight="1" x14ac:dyDescent="0.25">
      <c r="F2674" s="245"/>
    </row>
    <row r="2675" spans="6:6" ht="12" customHeight="1" x14ac:dyDescent="0.25">
      <c r="F2675" s="245"/>
    </row>
    <row r="2676" spans="6:6" ht="12" customHeight="1" x14ac:dyDescent="0.25">
      <c r="F2676" s="245"/>
    </row>
    <row r="2677" spans="6:6" ht="12" customHeight="1" x14ac:dyDescent="0.25">
      <c r="F2677" s="245"/>
    </row>
    <row r="2678" spans="6:6" ht="12" customHeight="1" x14ac:dyDescent="0.25">
      <c r="F2678" s="245"/>
    </row>
    <row r="2679" spans="6:6" ht="12" customHeight="1" x14ac:dyDescent="0.25">
      <c r="F2679" s="245"/>
    </row>
    <row r="2680" spans="6:6" ht="12" customHeight="1" x14ac:dyDescent="0.25">
      <c r="F2680" s="245"/>
    </row>
    <row r="2681" spans="6:6" ht="12" customHeight="1" x14ac:dyDescent="0.25">
      <c r="F2681" s="245"/>
    </row>
    <row r="2682" spans="6:6" ht="12" customHeight="1" x14ac:dyDescent="0.25">
      <c r="F2682" s="245"/>
    </row>
    <row r="2683" spans="6:6" ht="12" customHeight="1" x14ac:dyDescent="0.25">
      <c r="F2683" s="245"/>
    </row>
    <row r="2684" spans="6:6" ht="12" customHeight="1" x14ac:dyDescent="0.25">
      <c r="F2684" s="245"/>
    </row>
    <row r="2685" spans="6:6" ht="12" customHeight="1" x14ac:dyDescent="0.25">
      <c r="F2685" s="245"/>
    </row>
    <row r="2686" spans="6:6" ht="12" customHeight="1" x14ac:dyDescent="0.25">
      <c r="F2686" s="245"/>
    </row>
    <row r="2687" spans="6:6" ht="12" customHeight="1" x14ac:dyDescent="0.25">
      <c r="F2687" s="245"/>
    </row>
    <row r="2688" spans="6:6" ht="12" customHeight="1" x14ac:dyDescent="0.25">
      <c r="F2688" s="245"/>
    </row>
    <row r="2689" spans="6:6" ht="12" customHeight="1" x14ac:dyDescent="0.25">
      <c r="F2689" s="245"/>
    </row>
    <row r="2690" spans="6:6" ht="12" customHeight="1" x14ac:dyDescent="0.25">
      <c r="F2690" s="245"/>
    </row>
    <row r="2691" spans="6:6" ht="12" customHeight="1" x14ac:dyDescent="0.25">
      <c r="F2691" s="245"/>
    </row>
    <row r="2692" spans="6:6" ht="12" customHeight="1" x14ac:dyDescent="0.25">
      <c r="F2692" s="245"/>
    </row>
    <row r="2693" spans="6:6" ht="12" customHeight="1" x14ac:dyDescent="0.25">
      <c r="F2693" s="245"/>
    </row>
    <row r="2694" spans="6:6" ht="12" customHeight="1" x14ac:dyDescent="0.25">
      <c r="F2694" s="245"/>
    </row>
    <row r="2695" spans="6:6" ht="12" customHeight="1" x14ac:dyDescent="0.25">
      <c r="F2695" s="245"/>
    </row>
    <row r="2696" spans="6:6" ht="12" customHeight="1" x14ac:dyDescent="0.25">
      <c r="F2696" s="245"/>
    </row>
    <row r="2697" spans="6:6" ht="12" customHeight="1" x14ac:dyDescent="0.25">
      <c r="F2697" s="245"/>
    </row>
    <row r="2698" spans="6:6" ht="12" customHeight="1" x14ac:dyDescent="0.25">
      <c r="F2698" s="245"/>
    </row>
    <row r="2699" spans="6:6" ht="12" customHeight="1" x14ac:dyDescent="0.25">
      <c r="F2699" s="245"/>
    </row>
    <row r="2700" spans="6:6" ht="12" customHeight="1" x14ac:dyDescent="0.25">
      <c r="F2700" s="245"/>
    </row>
    <row r="2701" spans="6:6" ht="12" customHeight="1" x14ac:dyDescent="0.25">
      <c r="F2701" s="245"/>
    </row>
    <row r="2702" spans="6:6" ht="12" customHeight="1" x14ac:dyDescent="0.25">
      <c r="F2702" s="245"/>
    </row>
    <row r="2703" spans="6:6" ht="12" customHeight="1" x14ac:dyDescent="0.25">
      <c r="F2703" s="245"/>
    </row>
    <row r="2704" spans="6:6" ht="12" customHeight="1" x14ac:dyDescent="0.25">
      <c r="F2704" s="245"/>
    </row>
    <row r="2705" spans="6:6" ht="12" customHeight="1" x14ac:dyDescent="0.25">
      <c r="F2705" s="245"/>
    </row>
    <row r="2706" spans="6:6" ht="12" customHeight="1" x14ac:dyDescent="0.25">
      <c r="F2706" s="245"/>
    </row>
    <row r="2707" spans="6:6" ht="12" customHeight="1" x14ac:dyDescent="0.25">
      <c r="F2707" s="245"/>
    </row>
    <row r="2708" spans="6:6" ht="12" customHeight="1" x14ac:dyDescent="0.25">
      <c r="F2708" s="245"/>
    </row>
    <row r="2709" spans="6:6" ht="12" customHeight="1" x14ac:dyDescent="0.25">
      <c r="F2709" s="245"/>
    </row>
    <row r="2710" spans="6:6" ht="12" customHeight="1" x14ac:dyDescent="0.25">
      <c r="F2710" s="245"/>
    </row>
    <row r="2711" spans="6:6" ht="12" customHeight="1" x14ac:dyDescent="0.25">
      <c r="F2711" s="245"/>
    </row>
    <row r="2712" spans="6:6" ht="12" customHeight="1" x14ac:dyDescent="0.25">
      <c r="F2712" s="245"/>
    </row>
    <row r="2713" spans="6:6" ht="12" customHeight="1" x14ac:dyDescent="0.25">
      <c r="F2713" s="245"/>
    </row>
    <row r="2714" spans="6:6" ht="12" customHeight="1" x14ac:dyDescent="0.25">
      <c r="F2714" s="245"/>
    </row>
    <row r="2715" spans="6:6" ht="12" customHeight="1" x14ac:dyDescent="0.25">
      <c r="F2715" s="245"/>
    </row>
    <row r="2716" spans="6:6" ht="12" customHeight="1" x14ac:dyDescent="0.25">
      <c r="F2716" s="245"/>
    </row>
    <row r="2717" spans="6:6" ht="12" customHeight="1" x14ac:dyDescent="0.25">
      <c r="F2717" s="245"/>
    </row>
    <row r="2718" spans="6:6" ht="12" customHeight="1" x14ac:dyDescent="0.25">
      <c r="F2718" s="245"/>
    </row>
    <row r="2719" spans="6:6" ht="12" customHeight="1" x14ac:dyDescent="0.25">
      <c r="F2719" s="245"/>
    </row>
    <row r="2720" spans="6:6" ht="12" customHeight="1" x14ac:dyDescent="0.25">
      <c r="F2720" s="245"/>
    </row>
    <row r="2721" spans="6:6" ht="12" customHeight="1" x14ac:dyDescent="0.25">
      <c r="F2721" s="245"/>
    </row>
    <row r="2722" spans="6:6" ht="12" customHeight="1" x14ac:dyDescent="0.25">
      <c r="F2722" s="245"/>
    </row>
    <row r="2723" spans="6:6" ht="12" customHeight="1" x14ac:dyDescent="0.25">
      <c r="F2723" s="245"/>
    </row>
    <row r="2724" spans="6:6" ht="12" customHeight="1" x14ac:dyDescent="0.25">
      <c r="F2724" s="245"/>
    </row>
    <row r="2725" spans="6:6" ht="12" customHeight="1" x14ac:dyDescent="0.25">
      <c r="F2725" s="245"/>
    </row>
    <row r="2726" spans="6:6" ht="12" customHeight="1" x14ac:dyDescent="0.25">
      <c r="F2726" s="245"/>
    </row>
    <row r="2727" spans="6:6" ht="12" customHeight="1" x14ac:dyDescent="0.25">
      <c r="F2727" s="245"/>
    </row>
    <row r="2728" spans="6:6" ht="12" customHeight="1" x14ac:dyDescent="0.25">
      <c r="F2728" s="245"/>
    </row>
    <row r="2729" spans="6:6" ht="12" customHeight="1" x14ac:dyDescent="0.25">
      <c r="F2729" s="245"/>
    </row>
    <row r="2730" spans="6:6" ht="12" customHeight="1" x14ac:dyDescent="0.25">
      <c r="F2730" s="245"/>
    </row>
    <row r="2731" spans="6:6" ht="12" customHeight="1" x14ac:dyDescent="0.25">
      <c r="F2731" s="245"/>
    </row>
    <row r="2732" spans="6:6" ht="12" customHeight="1" x14ac:dyDescent="0.25">
      <c r="F2732" s="245"/>
    </row>
    <row r="2733" spans="6:6" ht="12" customHeight="1" x14ac:dyDescent="0.25">
      <c r="F2733" s="245"/>
    </row>
    <row r="2734" spans="6:6" ht="12" customHeight="1" x14ac:dyDescent="0.25">
      <c r="F2734" s="245"/>
    </row>
    <row r="2735" spans="6:6" ht="12" customHeight="1" x14ac:dyDescent="0.25">
      <c r="F2735" s="245"/>
    </row>
    <row r="2736" spans="6:6" ht="12" customHeight="1" x14ac:dyDescent="0.25">
      <c r="F2736" s="245"/>
    </row>
    <row r="2737" spans="6:6" ht="12" customHeight="1" x14ac:dyDescent="0.25">
      <c r="F2737" s="245"/>
    </row>
    <row r="2738" spans="6:6" ht="12" customHeight="1" x14ac:dyDescent="0.25">
      <c r="F2738" s="245"/>
    </row>
    <row r="2739" spans="6:6" ht="12" customHeight="1" x14ac:dyDescent="0.25">
      <c r="F2739" s="245"/>
    </row>
    <row r="2740" spans="6:6" ht="12" customHeight="1" x14ac:dyDescent="0.25">
      <c r="F2740" s="245"/>
    </row>
    <row r="2741" spans="6:6" ht="12" customHeight="1" x14ac:dyDescent="0.25">
      <c r="F2741" s="245"/>
    </row>
    <row r="2742" spans="6:6" ht="12" customHeight="1" x14ac:dyDescent="0.25">
      <c r="F2742" s="245"/>
    </row>
    <row r="2743" spans="6:6" ht="12" customHeight="1" x14ac:dyDescent="0.25">
      <c r="F2743" s="245"/>
    </row>
    <row r="2744" spans="6:6" ht="12" customHeight="1" x14ac:dyDescent="0.25">
      <c r="F2744" s="245"/>
    </row>
    <row r="2745" spans="6:6" ht="12" customHeight="1" x14ac:dyDescent="0.25">
      <c r="F2745" s="245"/>
    </row>
    <row r="2746" spans="6:6" ht="12" customHeight="1" x14ac:dyDescent="0.25">
      <c r="F2746" s="245"/>
    </row>
    <row r="2747" spans="6:6" ht="12" customHeight="1" x14ac:dyDescent="0.25">
      <c r="F2747" s="245"/>
    </row>
    <row r="2748" spans="6:6" ht="12" customHeight="1" x14ac:dyDescent="0.25">
      <c r="F2748" s="245"/>
    </row>
    <row r="2749" spans="6:6" ht="12" customHeight="1" x14ac:dyDescent="0.25">
      <c r="F2749" s="245"/>
    </row>
    <row r="2750" spans="6:6" ht="12" customHeight="1" x14ac:dyDescent="0.25">
      <c r="F2750" s="245"/>
    </row>
    <row r="2751" spans="6:6" ht="12" customHeight="1" x14ac:dyDescent="0.25">
      <c r="F2751" s="245"/>
    </row>
    <row r="2752" spans="6:6" ht="12" customHeight="1" x14ac:dyDescent="0.25">
      <c r="F2752" s="245"/>
    </row>
    <row r="2753" spans="6:6" ht="12" customHeight="1" x14ac:dyDescent="0.25">
      <c r="F2753" s="245"/>
    </row>
    <row r="2754" spans="6:6" ht="12" customHeight="1" x14ac:dyDescent="0.25">
      <c r="F2754" s="245"/>
    </row>
    <row r="2755" spans="6:6" ht="12" customHeight="1" x14ac:dyDescent="0.25">
      <c r="F2755" s="245"/>
    </row>
    <row r="2756" spans="6:6" ht="12" customHeight="1" x14ac:dyDescent="0.25">
      <c r="F2756" s="245"/>
    </row>
    <row r="2757" spans="6:6" ht="12" customHeight="1" x14ac:dyDescent="0.25">
      <c r="F2757" s="245"/>
    </row>
    <row r="2758" spans="6:6" ht="12" customHeight="1" x14ac:dyDescent="0.25">
      <c r="F2758" s="245"/>
    </row>
    <row r="2759" spans="6:6" ht="12" customHeight="1" x14ac:dyDescent="0.25">
      <c r="F2759" s="245"/>
    </row>
    <row r="2760" spans="6:6" ht="12" customHeight="1" x14ac:dyDescent="0.25">
      <c r="F2760" s="245"/>
    </row>
    <row r="2761" spans="6:6" ht="12" customHeight="1" x14ac:dyDescent="0.25">
      <c r="F2761" s="245"/>
    </row>
    <row r="2762" spans="6:6" ht="12" customHeight="1" x14ac:dyDescent="0.25">
      <c r="F2762" s="245"/>
    </row>
    <row r="2763" spans="6:6" ht="12" customHeight="1" x14ac:dyDescent="0.25">
      <c r="F2763" s="245"/>
    </row>
    <row r="2764" spans="6:6" ht="12" customHeight="1" x14ac:dyDescent="0.25">
      <c r="F2764" s="245"/>
    </row>
    <row r="2765" spans="6:6" ht="12" customHeight="1" x14ac:dyDescent="0.25">
      <c r="F2765" s="245"/>
    </row>
    <row r="2766" spans="6:6" ht="12" customHeight="1" x14ac:dyDescent="0.25">
      <c r="F2766" s="245"/>
    </row>
    <row r="2767" spans="6:6" ht="12" customHeight="1" x14ac:dyDescent="0.25">
      <c r="F2767" s="245"/>
    </row>
    <row r="2768" spans="6:6" ht="12" customHeight="1" x14ac:dyDescent="0.25">
      <c r="F2768" s="245"/>
    </row>
    <row r="2769" spans="6:6" ht="12" customHeight="1" x14ac:dyDescent="0.25">
      <c r="F2769" s="245"/>
    </row>
    <row r="2770" spans="6:6" ht="12" customHeight="1" x14ac:dyDescent="0.25">
      <c r="F2770" s="245"/>
    </row>
    <row r="2771" spans="6:6" ht="12" customHeight="1" x14ac:dyDescent="0.25">
      <c r="F2771" s="245"/>
    </row>
    <row r="2772" spans="6:6" ht="12" customHeight="1" x14ac:dyDescent="0.25">
      <c r="F2772" s="245"/>
    </row>
    <row r="2773" spans="6:6" ht="12" customHeight="1" x14ac:dyDescent="0.25">
      <c r="F2773" s="245"/>
    </row>
    <row r="2774" spans="6:6" ht="12" customHeight="1" x14ac:dyDescent="0.25">
      <c r="F2774" s="245"/>
    </row>
    <row r="2775" spans="6:6" ht="12" customHeight="1" x14ac:dyDescent="0.25">
      <c r="F2775" s="245"/>
    </row>
    <row r="2776" spans="6:6" ht="12" customHeight="1" x14ac:dyDescent="0.25">
      <c r="F2776" s="245"/>
    </row>
    <row r="2777" spans="6:6" ht="12" customHeight="1" x14ac:dyDescent="0.25">
      <c r="F2777" s="245"/>
    </row>
    <row r="2778" spans="6:6" ht="12" customHeight="1" x14ac:dyDescent="0.25">
      <c r="F2778" s="245"/>
    </row>
    <row r="2779" spans="6:6" ht="12" customHeight="1" x14ac:dyDescent="0.25">
      <c r="F2779" s="245"/>
    </row>
    <row r="2780" spans="6:6" ht="12" customHeight="1" x14ac:dyDescent="0.25">
      <c r="F2780" s="245"/>
    </row>
    <row r="2781" spans="6:6" ht="12" customHeight="1" x14ac:dyDescent="0.25">
      <c r="F2781" s="245"/>
    </row>
    <row r="2782" spans="6:6" ht="12" customHeight="1" x14ac:dyDescent="0.25">
      <c r="F2782" s="245"/>
    </row>
    <row r="2783" spans="6:6" ht="12" customHeight="1" x14ac:dyDescent="0.25">
      <c r="F2783" s="245"/>
    </row>
    <row r="2784" spans="6:6" ht="12" customHeight="1" x14ac:dyDescent="0.25">
      <c r="F2784" s="245"/>
    </row>
    <row r="2785" spans="6:6" ht="12" customHeight="1" x14ac:dyDescent="0.25">
      <c r="F2785" s="245"/>
    </row>
    <row r="2786" spans="6:6" ht="12" customHeight="1" x14ac:dyDescent="0.25">
      <c r="F2786" s="245"/>
    </row>
    <row r="2787" spans="6:6" ht="12" customHeight="1" x14ac:dyDescent="0.25">
      <c r="F2787" s="245"/>
    </row>
    <row r="2788" spans="6:6" ht="12" customHeight="1" x14ac:dyDescent="0.25">
      <c r="F2788" s="245"/>
    </row>
    <row r="2789" spans="6:6" ht="12" customHeight="1" x14ac:dyDescent="0.25">
      <c r="F2789" s="245"/>
    </row>
    <row r="2790" spans="6:6" ht="12" customHeight="1" x14ac:dyDescent="0.25">
      <c r="F2790" s="245"/>
    </row>
    <row r="2791" spans="6:6" ht="12" customHeight="1" x14ac:dyDescent="0.25">
      <c r="F2791" s="245"/>
    </row>
    <row r="2792" spans="6:6" ht="12" customHeight="1" x14ac:dyDescent="0.25">
      <c r="F2792" s="245"/>
    </row>
    <row r="2793" spans="6:6" ht="12" customHeight="1" x14ac:dyDescent="0.25">
      <c r="F2793" s="245"/>
    </row>
    <row r="2794" spans="6:6" ht="12" customHeight="1" x14ac:dyDescent="0.25">
      <c r="F2794" s="245"/>
    </row>
    <row r="2795" spans="6:6" ht="12" customHeight="1" x14ac:dyDescent="0.25">
      <c r="F2795" s="245"/>
    </row>
    <row r="2796" spans="6:6" ht="12" customHeight="1" x14ac:dyDescent="0.25">
      <c r="F2796" s="245"/>
    </row>
    <row r="2797" spans="6:6" ht="12" customHeight="1" x14ac:dyDescent="0.25">
      <c r="F2797" s="245"/>
    </row>
    <row r="2798" spans="6:6" ht="12" customHeight="1" x14ac:dyDescent="0.25">
      <c r="F2798" s="245"/>
    </row>
    <row r="2799" spans="6:6" ht="12" customHeight="1" x14ac:dyDescent="0.25">
      <c r="F2799" s="245"/>
    </row>
    <row r="2800" spans="6:6" ht="12" customHeight="1" x14ac:dyDescent="0.25">
      <c r="F2800" s="245"/>
    </row>
    <row r="2801" spans="6:6" ht="12" customHeight="1" x14ac:dyDescent="0.25">
      <c r="F2801" s="245"/>
    </row>
    <row r="2802" spans="6:6" ht="12" customHeight="1" x14ac:dyDescent="0.25">
      <c r="F2802" s="245"/>
    </row>
    <row r="2803" spans="6:6" ht="12" customHeight="1" x14ac:dyDescent="0.25">
      <c r="F2803" s="245"/>
    </row>
    <row r="2804" spans="6:6" ht="12" customHeight="1" x14ac:dyDescent="0.25">
      <c r="F2804" s="245"/>
    </row>
    <row r="2805" spans="6:6" ht="12" customHeight="1" x14ac:dyDescent="0.25">
      <c r="F2805" s="245"/>
    </row>
    <row r="2806" spans="6:6" ht="12" customHeight="1" x14ac:dyDescent="0.25">
      <c r="F2806" s="245"/>
    </row>
    <row r="2807" spans="6:6" ht="12" customHeight="1" x14ac:dyDescent="0.25">
      <c r="F2807" s="245"/>
    </row>
    <row r="2808" spans="6:6" ht="12" customHeight="1" x14ac:dyDescent="0.25">
      <c r="F2808" s="245"/>
    </row>
    <row r="2809" spans="6:6" ht="12" customHeight="1" x14ac:dyDescent="0.25">
      <c r="F2809" s="245"/>
    </row>
    <row r="2810" spans="6:6" ht="12" customHeight="1" x14ac:dyDescent="0.25">
      <c r="F2810" s="245"/>
    </row>
    <row r="2811" spans="6:6" ht="12" customHeight="1" x14ac:dyDescent="0.25">
      <c r="F2811" s="245"/>
    </row>
    <row r="2812" spans="6:6" ht="12" customHeight="1" x14ac:dyDescent="0.25">
      <c r="F2812" s="245"/>
    </row>
    <row r="2813" spans="6:6" ht="12" customHeight="1" x14ac:dyDescent="0.25">
      <c r="F2813" s="245"/>
    </row>
    <row r="2814" spans="6:6" ht="12" customHeight="1" x14ac:dyDescent="0.25">
      <c r="F2814" s="245"/>
    </row>
    <row r="2815" spans="6:6" ht="12" customHeight="1" x14ac:dyDescent="0.25">
      <c r="F2815" s="245"/>
    </row>
    <row r="2816" spans="6:6" ht="12" customHeight="1" x14ac:dyDescent="0.25">
      <c r="F2816" s="245"/>
    </row>
    <row r="2817" spans="6:6" ht="12" customHeight="1" x14ac:dyDescent="0.25">
      <c r="F2817" s="245"/>
    </row>
    <row r="2818" spans="6:6" ht="12" customHeight="1" x14ac:dyDescent="0.25">
      <c r="F2818" s="245"/>
    </row>
    <row r="2819" spans="6:6" ht="12" customHeight="1" x14ac:dyDescent="0.25">
      <c r="F2819" s="245"/>
    </row>
    <row r="2820" spans="6:6" ht="12" customHeight="1" x14ac:dyDescent="0.25">
      <c r="F2820" s="245"/>
    </row>
    <row r="2821" spans="6:6" ht="12" customHeight="1" x14ac:dyDescent="0.25">
      <c r="F2821" s="245"/>
    </row>
    <row r="2822" spans="6:6" ht="12" customHeight="1" x14ac:dyDescent="0.25">
      <c r="F2822" s="245"/>
    </row>
    <row r="2823" spans="6:6" ht="12" customHeight="1" x14ac:dyDescent="0.25">
      <c r="F2823" s="245"/>
    </row>
    <row r="2824" spans="6:6" ht="12" customHeight="1" x14ac:dyDescent="0.25">
      <c r="F2824" s="245"/>
    </row>
    <row r="2825" spans="6:6" ht="12" customHeight="1" x14ac:dyDescent="0.25">
      <c r="F2825" s="245"/>
    </row>
    <row r="2826" spans="6:6" ht="12" customHeight="1" x14ac:dyDescent="0.25">
      <c r="F2826" s="245"/>
    </row>
    <row r="2827" spans="6:6" ht="12" customHeight="1" x14ac:dyDescent="0.25">
      <c r="F2827" s="245"/>
    </row>
    <row r="2828" spans="6:6" ht="12" customHeight="1" x14ac:dyDescent="0.25">
      <c r="F2828" s="245"/>
    </row>
    <row r="2829" spans="6:6" ht="12" customHeight="1" x14ac:dyDescent="0.25">
      <c r="F2829" s="245"/>
    </row>
    <row r="2830" spans="6:6" ht="12" customHeight="1" x14ac:dyDescent="0.25">
      <c r="F2830" s="245"/>
    </row>
    <row r="2831" spans="6:6" ht="12" customHeight="1" x14ac:dyDescent="0.25">
      <c r="F2831" s="245"/>
    </row>
    <row r="2832" spans="6:6" ht="12" customHeight="1" x14ac:dyDescent="0.25">
      <c r="F2832" s="245"/>
    </row>
    <row r="2833" spans="6:6" ht="12" customHeight="1" x14ac:dyDescent="0.25">
      <c r="F2833" s="245"/>
    </row>
    <row r="2834" spans="6:6" ht="12" customHeight="1" x14ac:dyDescent="0.25">
      <c r="F2834" s="245"/>
    </row>
    <row r="2835" spans="6:6" ht="12" customHeight="1" x14ac:dyDescent="0.25">
      <c r="F2835" s="245"/>
    </row>
    <row r="2836" spans="6:6" ht="12" customHeight="1" x14ac:dyDescent="0.25">
      <c r="F2836" s="245"/>
    </row>
    <row r="2837" spans="6:6" ht="12" customHeight="1" x14ac:dyDescent="0.25">
      <c r="F2837" s="245"/>
    </row>
    <row r="2838" spans="6:6" ht="12" customHeight="1" x14ac:dyDescent="0.25">
      <c r="F2838" s="245"/>
    </row>
    <row r="2839" spans="6:6" ht="12" customHeight="1" x14ac:dyDescent="0.25">
      <c r="F2839" s="245"/>
    </row>
    <row r="2840" spans="6:6" ht="12" customHeight="1" x14ac:dyDescent="0.25">
      <c r="F2840" s="245"/>
    </row>
    <row r="2841" spans="6:6" ht="12" customHeight="1" x14ac:dyDescent="0.25">
      <c r="F2841" s="245"/>
    </row>
    <row r="2842" spans="6:6" ht="12" customHeight="1" x14ac:dyDescent="0.25">
      <c r="F2842" s="245"/>
    </row>
    <row r="2843" spans="6:6" ht="12" customHeight="1" x14ac:dyDescent="0.25">
      <c r="F2843" s="245"/>
    </row>
    <row r="2844" spans="6:6" ht="12" customHeight="1" x14ac:dyDescent="0.25">
      <c r="F2844" s="245"/>
    </row>
    <row r="2845" spans="6:6" ht="12" customHeight="1" x14ac:dyDescent="0.25">
      <c r="F2845" s="245"/>
    </row>
    <row r="2846" spans="6:6" ht="12" customHeight="1" x14ac:dyDescent="0.25">
      <c r="F2846" s="245"/>
    </row>
    <row r="2847" spans="6:6" ht="12" customHeight="1" x14ac:dyDescent="0.25">
      <c r="F2847" s="245"/>
    </row>
    <row r="2848" spans="6:6" ht="12" customHeight="1" x14ac:dyDescent="0.25">
      <c r="F2848" s="245"/>
    </row>
    <row r="2849" spans="6:6" ht="12" customHeight="1" x14ac:dyDescent="0.25">
      <c r="F2849" s="245"/>
    </row>
    <row r="2850" spans="6:6" ht="12" customHeight="1" x14ac:dyDescent="0.25">
      <c r="F2850" s="245"/>
    </row>
    <row r="2851" spans="6:6" ht="12" customHeight="1" x14ac:dyDescent="0.25">
      <c r="F2851" s="245"/>
    </row>
    <row r="2852" spans="6:6" ht="12" customHeight="1" x14ac:dyDescent="0.25">
      <c r="F2852" s="245"/>
    </row>
    <row r="2853" spans="6:6" ht="12" customHeight="1" x14ac:dyDescent="0.25">
      <c r="F2853" s="245"/>
    </row>
    <row r="2854" spans="6:6" ht="12" customHeight="1" x14ac:dyDescent="0.25">
      <c r="F2854" s="245"/>
    </row>
    <row r="2855" spans="6:6" ht="12" customHeight="1" x14ac:dyDescent="0.25">
      <c r="F2855" s="245"/>
    </row>
    <row r="2856" spans="6:6" ht="12" customHeight="1" x14ac:dyDescent="0.25">
      <c r="F2856" s="245"/>
    </row>
    <row r="2857" spans="6:6" ht="12" customHeight="1" x14ac:dyDescent="0.25">
      <c r="F2857" s="245"/>
    </row>
    <row r="2858" spans="6:6" ht="12" customHeight="1" x14ac:dyDescent="0.25">
      <c r="F2858" s="245"/>
    </row>
    <row r="2859" spans="6:6" ht="12" customHeight="1" x14ac:dyDescent="0.25">
      <c r="F2859" s="245"/>
    </row>
    <row r="2860" spans="6:6" ht="12" customHeight="1" x14ac:dyDescent="0.25">
      <c r="F2860" s="245"/>
    </row>
    <row r="2861" spans="6:6" ht="12" customHeight="1" x14ac:dyDescent="0.25">
      <c r="F2861" s="245"/>
    </row>
    <row r="2862" spans="6:6" ht="12" customHeight="1" x14ac:dyDescent="0.25">
      <c r="F2862" s="245"/>
    </row>
    <row r="2863" spans="6:6" ht="12" customHeight="1" x14ac:dyDescent="0.25">
      <c r="F2863" s="245"/>
    </row>
    <row r="2864" spans="6:6" ht="12" customHeight="1" x14ac:dyDescent="0.25">
      <c r="F2864" s="245"/>
    </row>
    <row r="2865" spans="6:6" ht="12" customHeight="1" x14ac:dyDescent="0.25">
      <c r="F2865" s="245"/>
    </row>
    <row r="2866" spans="6:6" ht="12" customHeight="1" x14ac:dyDescent="0.25">
      <c r="F2866" s="245"/>
    </row>
    <row r="2867" spans="6:6" ht="12" customHeight="1" x14ac:dyDescent="0.25">
      <c r="F2867" s="245"/>
    </row>
    <row r="2868" spans="6:6" ht="12" customHeight="1" x14ac:dyDescent="0.25">
      <c r="F2868" s="245"/>
    </row>
    <row r="2869" spans="6:6" ht="12" customHeight="1" x14ac:dyDescent="0.25">
      <c r="F2869" s="245"/>
    </row>
    <row r="2870" spans="6:6" ht="12" customHeight="1" x14ac:dyDescent="0.25">
      <c r="F2870" s="245"/>
    </row>
    <row r="2871" spans="6:6" ht="12" customHeight="1" x14ac:dyDescent="0.25">
      <c r="F2871" s="245"/>
    </row>
    <row r="2872" spans="6:6" ht="12" customHeight="1" x14ac:dyDescent="0.25">
      <c r="F2872" s="245"/>
    </row>
    <row r="2873" spans="6:6" ht="12" customHeight="1" x14ac:dyDescent="0.25">
      <c r="F2873" s="245"/>
    </row>
    <row r="2874" spans="6:6" ht="12" customHeight="1" x14ac:dyDescent="0.25">
      <c r="F2874" s="245"/>
    </row>
    <row r="2875" spans="6:6" ht="12" customHeight="1" x14ac:dyDescent="0.25">
      <c r="F2875" s="245"/>
    </row>
    <row r="2876" spans="6:6" ht="12" customHeight="1" x14ac:dyDescent="0.25">
      <c r="F2876" s="245"/>
    </row>
    <row r="2877" spans="6:6" ht="12" customHeight="1" x14ac:dyDescent="0.25">
      <c r="F2877" s="245"/>
    </row>
    <row r="2878" spans="6:6" ht="12" customHeight="1" x14ac:dyDescent="0.25">
      <c r="F2878" s="245"/>
    </row>
    <row r="2879" spans="6:6" ht="12" customHeight="1" x14ac:dyDescent="0.25">
      <c r="F2879" s="245"/>
    </row>
    <row r="2880" spans="6:6" ht="12" customHeight="1" x14ac:dyDescent="0.25">
      <c r="F2880" s="245"/>
    </row>
    <row r="2881" spans="6:6" ht="12" customHeight="1" x14ac:dyDescent="0.25">
      <c r="F2881" s="245"/>
    </row>
    <row r="2882" spans="6:6" ht="12" customHeight="1" x14ac:dyDescent="0.25">
      <c r="F2882" s="245"/>
    </row>
    <row r="2883" spans="6:6" ht="12" customHeight="1" x14ac:dyDescent="0.25">
      <c r="F2883" s="245"/>
    </row>
    <row r="2884" spans="6:6" ht="12" customHeight="1" x14ac:dyDescent="0.25">
      <c r="F2884" s="245"/>
    </row>
    <row r="2885" spans="6:6" ht="12" customHeight="1" x14ac:dyDescent="0.25">
      <c r="F2885" s="245"/>
    </row>
    <row r="2886" spans="6:6" ht="12" customHeight="1" x14ac:dyDescent="0.25">
      <c r="F2886" s="245"/>
    </row>
    <row r="2887" spans="6:6" ht="12" customHeight="1" x14ac:dyDescent="0.25">
      <c r="F2887" s="245"/>
    </row>
    <row r="2888" spans="6:6" ht="12" customHeight="1" x14ac:dyDescent="0.25">
      <c r="F2888" s="245"/>
    </row>
    <row r="2889" spans="6:6" ht="12" customHeight="1" x14ac:dyDescent="0.25">
      <c r="F2889" s="245"/>
    </row>
    <row r="2890" spans="6:6" ht="12" customHeight="1" x14ac:dyDescent="0.25">
      <c r="F2890" s="245"/>
    </row>
    <row r="2891" spans="6:6" ht="12" customHeight="1" x14ac:dyDescent="0.25">
      <c r="F2891" s="245"/>
    </row>
    <row r="2892" spans="6:6" ht="12" customHeight="1" x14ac:dyDescent="0.25">
      <c r="F2892" s="245"/>
    </row>
    <row r="2893" spans="6:6" ht="12" customHeight="1" x14ac:dyDescent="0.25">
      <c r="F2893" s="245"/>
    </row>
    <row r="2894" spans="6:6" ht="12" customHeight="1" x14ac:dyDescent="0.25">
      <c r="F2894" s="245"/>
    </row>
    <row r="2895" spans="6:6" ht="12" customHeight="1" x14ac:dyDescent="0.25">
      <c r="F2895" s="245"/>
    </row>
    <row r="2896" spans="6:6" ht="12" customHeight="1" x14ac:dyDescent="0.25">
      <c r="F2896" s="245"/>
    </row>
    <row r="2897" spans="6:6" ht="12" customHeight="1" x14ac:dyDescent="0.25">
      <c r="F2897" s="245"/>
    </row>
    <row r="2898" spans="6:6" ht="12" customHeight="1" x14ac:dyDescent="0.25">
      <c r="F2898" s="245"/>
    </row>
    <row r="2899" spans="6:6" ht="12" customHeight="1" x14ac:dyDescent="0.25">
      <c r="F2899" s="245"/>
    </row>
    <row r="2900" spans="6:6" ht="12" customHeight="1" x14ac:dyDescent="0.25">
      <c r="F2900" s="245"/>
    </row>
    <row r="2901" spans="6:6" ht="12" customHeight="1" x14ac:dyDescent="0.25">
      <c r="F2901" s="245"/>
    </row>
    <row r="2902" spans="6:6" ht="12" customHeight="1" x14ac:dyDescent="0.25">
      <c r="F2902" s="245"/>
    </row>
    <row r="2903" spans="6:6" ht="12" customHeight="1" x14ac:dyDescent="0.25">
      <c r="F2903" s="245"/>
    </row>
    <row r="2904" spans="6:6" ht="12" customHeight="1" x14ac:dyDescent="0.25">
      <c r="F2904" s="245"/>
    </row>
    <row r="2905" spans="6:6" ht="12" customHeight="1" x14ac:dyDescent="0.25">
      <c r="F2905" s="245"/>
    </row>
    <row r="2906" spans="6:6" ht="12" customHeight="1" x14ac:dyDescent="0.25">
      <c r="F2906" s="245"/>
    </row>
    <row r="2907" spans="6:6" ht="12" customHeight="1" x14ac:dyDescent="0.25">
      <c r="F2907" s="245"/>
    </row>
    <row r="2908" spans="6:6" ht="12" customHeight="1" x14ac:dyDescent="0.25">
      <c r="F2908" s="245"/>
    </row>
    <row r="2909" spans="6:6" ht="12" customHeight="1" x14ac:dyDescent="0.25">
      <c r="F2909" s="245"/>
    </row>
    <row r="2910" spans="6:6" ht="12" customHeight="1" x14ac:dyDescent="0.25">
      <c r="F2910" s="245"/>
    </row>
    <row r="2911" spans="6:6" ht="12" customHeight="1" x14ac:dyDescent="0.25">
      <c r="F2911" s="245"/>
    </row>
    <row r="2912" spans="6:6" ht="12" customHeight="1" x14ac:dyDescent="0.25">
      <c r="F2912" s="245"/>
    </row>
    <row r="2913" spans="6:6" ht="12" customHeight="1" x14ac:dyDescent="0.25">
      <c r="F2913" s="245"/>
    </row>
    <row r="2914" spans="6:6" ht="12" customHeight="1" x14ac:dyDescent="0.25">
      <c r="F2914" s="245"/>
    </row>
    <row r="2915" spans="6:6" ht="12" customHeight="1" x14ac:dyDescent="0.25">
      <c r="F2915" s="245"/>
    </row>
    <row r="2916" spans="6:6" ht="12" customHeight="1" x14ac:dyDescent="0.25">
      <c r="F2916" s="245"/>
    </row>
    <row r="2917" spans="6:6" ht="12" customHeight="1" x14ac:dyDescent="0.25">
      <c r="F2917" s="245"/>
    </row>
    <row r="2918" spans="6:6" ht="12" customHeight="1" x14ac:dyDescent="0.25">
      <c r="F2918" s="245"/>
    </row>
    <row r="2919" spans="6:6" ht="12" customHeight="1" x14ac:dyDescent="0.25">
      <c r="F2919" s="245"/>
    </row>
    <row r="2920" spans="6:6" ht="12" customHeight="1" x14ac:dyDescent="0.25">
      <c r="F2920" s="245"/>
    </row>
    <row r="2921" spans="6:6" ht="12" customHeight="1" x14ac:dyDescent="0.25">
      <c r="F2921" s="245"/>
    </row>
    <row r="2922" spans="6:6" ht="12" customHeight="1" x14ac:dyDescent="0.25">
      <c r="F2922" s="245"/>
    </row>
    <row r="2923" spans="6:6" ht="12" customHeight="1" x14ac:dyDescent="0.25">
      <c r="F2923" s="245"/>
    </row>
    <row r="2924" spans="6:6" ht="12" customHeight="1" x14ac:dyDescent="0.25">
      <c r="F2924" s="245"/>
    </row>
    <row r="2925" spans="6:6" ht="12" customHeight="1" x14ac:dyDescent="0.25">
      <c r="F2925" s="245"/>
    </row>
    <row r="2926" spans="6:6" ht="12" customHeight="1" x14ac:dyDescent="0.25">
      <c r="F2926" s="245"/>
    </row>
    <row r="2927" spans="6:6" ht="12" customHeight="1" x14ac:dyDescent="0.25">
      <c r="F2927" s="245"/>
    </row>
    <row r="2928" spans="6:6" ht="12" customHeight="1" x14ac:dyDescent="0.25">
      <c r="F2928" s="245"/>
    </row>
    <row r="2929" spans="6:6" ht="12" customHeight="1" x14ac:dyDescent="0.25">
      <c r="F2929" s="245"/>
    </row>
    <row r="2930" spans="6:6" ht="12" customHeight="1" x14ac:dyDescent="0.25">
      <c r="F2930" s="245"/>
    </row>
    <row r="2931" spans="6:6" ht="12" customHeight="1" x14ac:dyDescent="0.25">
      <c r="F2931" s="245"/>
    </row>
    <row r="2932" spans="6:6" ht="12" customHeight="1" x14ac:dyDescent="0.25">
      <c r="F2932" s="245"/>
    </row>
    <row r="2933" spans="6:6" ht="12" customHeight="1" x14ac:dyDescent="0.25">
      <c r="F2933" s="245"/>
    </row>
    <row r="2934" spans="6:6" ht="12" customHeight="1" x14ac:dyDescent="0.25">
      <c r="F2934" s="245"/>
    </row>
    <row r="2935" spans="6:6" ht="12" customHeight="1" x14ac:dyDescent="0.25">
      <c r="F2935" s="245"/>
    </row>
    <row r="2936" spans="6:6" ht="12" customHeight="1" x14ac:dyDescent="0.25">
      <c r="F2936" s="245"/>
    </row>
    <row r="2937" spans="6:6" ht="12" customHeight="1" x14ac:dyDescent="0.25">
      <c r="F2937" s="245"/>
    </row>
    <row r="2938" spans="6:6" ht="12" customHeight="1" x14ac:dyDescent="0.25">
      <c r="F2938" s="245"/>
    </row>
    <row r="2939" spans="6:6" ht="12" customHeight="1" x14ac:dyDescent="0.25">
      <c r="F2939" s="245"/>
    </row>
    <row r="2940" spans="6:6" ht="12" customHeight="1" x14ac:dyDescent="0.25">
      <c r="F2940" s="245"/>
    </row>
    <row r="2941" spans="6:6" ht="12" customHeight="1" x14ac:dyDescent="0.25">
      <c r="F2941" s="245"/>
    </row>
    <row r="2942" spans="6:6" ht="12" customHeight="1" x14ac:dyDescent="0.25">
      <c r="F2942" s="245"/>
    </row>
    <row r="2943" spans="6:6" ht="12" customHeight="1" x14ac:dyDescent="0.25">
      <c r="F2943" s="245"/>
    </row>
    <row r="2944" spans="6:6" ht="12" customHeight="1" x14ac:dyDescent="0.25">
      <c r="F2944" s="245"/>
    </row>
    <row r="2945" spans="6:6" ht="12" customHeight="1" x14ac:dyDescent="0.25">
      <c r="F2945" s="245"/>
    </row>
    <row r="2946" spans="6:6" ht="12" customHeight="1" x14ac:dyDescent="0.25">
      <c r="F2946" s="245"/>
    </row>
    <row r="2947" spans="6:6" ht="12" customHeight="1" x14ac:dyDescent="0.25">
      <c r="F2947" s="245"/>
    </row>
    <row r="2948" spans="6:6" ht="12" customHeight="1" x14ac:dyDescent="0.25">
      <c r="F2948" s="245"/>
    </row>
    <row r="2949" spans="6:6" ht="12" customHeight="1" x14ac:dyDescent="0.25">
      <c r="F2949" s="245"/>
    </row>
    <row r="2950" spans="6:6" ht="12" customHeight="1" x14ac:dyDescent="0.25">
      <c r="F2950" s="245"/>
    </row>
    <row r="2951" spans="6:6" ht="12" customHeight="1" x14ac:dyDescent="0.25">
      <c r="F2951" s="245"/>
    </row>
    <row r="2952" spans="6:6" ht="12" customHeight="1" x14ac:dyDescent="0.25">
      <c r="F2952" s="245"/>
    </row>
    <row r="2953" spans="6:6" ht="12" customHeight="1" x14ac:dyDescent="0.25">
      <c r="F2953" s="245"/>
    </row>
    <row r="2954" spans="6:6" ht="12" customHeight="1" x14ac:dyDescent="0.25">
      <c r="F2954" s="245"/>
    </row>
    <row r="2955" spans="6:6" ht="12" customHeight="1" x14ac:dyDescent="0.25">
      <c r="F2955" s="245"/>
    </row>
    <row r="2956" spans="6:6" ht="12" customHeight="1" x14ac:dyDescent="0.25">
      <c r="F2956" s="245"/>
    </row>
    <row r="2957" spans="6:6" ht="12" customHeight="1" x14ac:dyDescent="0.25">
      <c r="F2957" s="245"/>
    </row>
    <row r="2958" spans="6:6" ht="12" customHeight="1" x14ac:dyDescent="0.25">
      <c r="F2958" s="245"/>
    </row>
    <row r="2959" spans="6:6" ht="12" customHeight="1" x14ac:dyDescent="0.25">
      <c r="F2959" s="245"/>
    </row>
    <row r="2960" spans="6:6" ht="12" customHeight="1" x14ac:dyDescent="0.25">
      <c r="F2960" s="245"/>
    </row>
    <row r="2961" spans="6:6" ht="12" customHeight="1" x14ac:dyDescent="0.25">
      <c r="F2961" s="245"/>
    </row>
    <row r="2962" spans="6:6" ht="12" customHeight="1" x14ac:dyDescent="0.25">
      <c r="F2962" s="245"/>
    </row>
    <row r="2963" spans="6:6" ht="12" customHeight="1" x14ac:dyDescent="0.25">
      <c r="F2963" s="245"/>
    </row>
    <row r="2964" spans="6:6" ht="12" customHeight="1" x14ac:dyDescent="0.25">
      <c r="F2964" s="245"/>
    </row>
    <row r="2965" spans="6:6" ht="12" customHeight="1" x14ac:dyDescent="0.25">
      <c r="F2965" s="245"/>
    </row>
    <row r="2966" spans="6:6" ht="12" customHeight="1" x14ac:dyDescent="0.25">
      <c r="F2966" s="245"/>
    </row>
    <row r="2967" spans="6:6" ht="12" customHeight="1" x14ac:dyDescent="0.25">
      <c r="F2967" s="245"/>
    </row>
    <row r="2968" spans="6:6" ht="12" customHeight="1" x14ac:dyDescent="0.25">
      <c r="F2968" s="245"/>
    </row>
    <row r="2969" spans="6:6" ht="12" customHeight="1" x14ac:dyDescent="0.25">
      <c r="F2969" s="245"/>
    </row>
    <row r="2970" spans="6:6" ht="12" customHeight="1" x14ac:dyDescent="0.25">
      <c r="F2970" s="245"/>
    </row>
    <row r="2971" spans="6:6" ht="12" customHeight="1" x14ac:dyDescent="0.25">
      <c r="F2971" s="245"/>
    </row>
    <row r="2972" spans="6:6" ht="12" customHeight="1" x14ac:dyDescent="0.25">
      <c r="F2972" s="245"/>
    </row>
    <row r="2973" spans="6:6" ht="12" customHeight="1" x14ac:dyDescent="0.25">
      <c r="F2973" s="245"/>
    </row>
    <row r="2974" spans="6:6" ht="12" customHeight="1" x14ac:dyDescent="0.25">
      <c r="F2974" s="245"/>
    </row>
    <row r="2975" spans="6:6" ht="12" customHeight="1" x14ac:dyDescent="0.25">
      <c r="F2975" s="245"/>
    </row>
    <row r="2976" spans="6:6" ht="12" customHeight="1" x14ac:dyDescent="0.25">
      <c r="F2976" s="245"/>
    </row>
    <row r="2977" spans="6:6" ht="12" customHeight="1" x14ac:dyDescent="0.25">
      <c r="F2977" s="245"/>
    </row>
    <row r="2978" spans="6:6" ht="12" customHeight="1" x14ac:dyDescent="0.25">
      <c r="F2978" s="245"/>
    </row>
    <row r="2979" spans="6:6" ht="12" customHeight="1" x14ac:dyDescent="0.25">
      <c r="F2979" s="245"/>
    </row>
    <row r="2980" spans="6:6" ht="12" customHeight="1" x14ac:dyDescent="0.25">
      <c r="F2980" s="245"/>
    </row>
    <row r="2981" spans="6:6" ht="12" customHeight="1" x14ac:dyDescent="0.25">
      <c r="F2981" s="245"/>
    </row>
    <row r="2982" spans="6:6" ht="12" customHeight="1" x14ac:dyDescent="0.25">
      <c r="F2982" s="245"/>
    </row>
    <row r="2983" spans="6:6" ht="12" customHeight="1" x14ac:dyDescent="0.25">
      <c r="F2983" s="245"/>
    </row>
    <row r="2984" spans="6:6" ht="12" customHeight="1" x14ac:dyDescent="0.25">
      <c r="F2984" s="245"/>
    </row>
    <row r="2985" spans="6:6" ht="12" customHeight="1" x14ac:dyDescent="0.25">
      <c r="F2985" s="245"/>
    </row>
    <row r="2986" spans="6:6" ht="12" customHeight="1" x14ac:dyDescent="0.25">
      <c r="F2986" s="245"/>
    </row>
    <row r="2987" spans="6:6" ht="12" customHeight="1" x14ac:dyDescent="0.25">
      <c r="F2987" s="245"/>
    </row>
    <row r="2988" spans="6:6" ht="12" customHeight="1" x14ac:dyDescent="0.25">
      <c r="F2988" s="245"/>
    </row>
    <row r="2989" spans="6:6" ht="12" customHeight="1" x14ac:dyDescent="0.25">
      <c r="F2989" s="245"/>
    </row>
    <row r="2990" spans="6:6" ht="12" customHeight="1" x14ac:dyDescent="0.25">
      <c r="F2990" s="245"/>
    </row>
    <row r="2991" spans="6:6" ht="12" customHeight="1" x14ac:dyDescent="0.25">
      <c r="F2991" s="245"/>
    </row>
    <row r="2992" spans="6:6" ht="12" customHeight="1" x14ac:dyDescent="0.25">
      <c r="F2992" s="245"/>
    </row>
    <row r="2993" spans="6:6" ht="12" customHeight="1" x14ac:dyDescent="0.25">
      <c r="F2993" s="245"/>
    </row>
    <row r="2994" spans="6:6" ht="12" customHeight="1" x14ac:dyDescent="0.25">
      <c r="F2994" s="245"/>
    </row>
    <row r="2995" spans="6:6" ht="12" customHeight="1" x14ac:dyDescent="0.25">
      <c r="F2995" s="245"/>
    </row>
    <row r="2996" spans="6:6" ht="12" customHeight="1" x14ac:dyDescent="0.25">
      <c r="F2996" s="245"/>
    </row>
    <row r="2997" spans="6:6" ht="12" customHeight="1" x14ac:dyDescent="0.25">
      <c r="F2997" s="245"/>
    </row>
    <row r="2998" spans="6:6" ht="12" customHeight="1" x14ac:dyDescent="0.25">
      <c r="F2998" s="245"/>
    </row>
    <row r="2999" spans="6:6" ht="12" customHeight="1" x14ac:dyDescent="0.25">
      <c r="F2999" s="245"/>
    </row>
    <row r="3000" spans="6:6" ht="12" customHeight="1" x14ac:dyDescent="0.25">
      <c r="F3000" s="245"/>
    </row>
    <row r="3001" spans="6:6" ht="12" customHeight="1" x14ac:dyDescent="0.25">
      <c r="F3001" s="245"/>
    </row>
    <row r="3002" spans="6:6" ht="12" customHeight="1" x14ac:dyDescent="0.25">
      <c r="F3002" s="245"/>
    </row>
    <row r="3003" spans="6:6" ht="12" customHeight="1" x14ac:dyDescent="0.25">
      <c r="F3003" s="245"/>
    </row>
    <row r="3004" spans="6:6" ht="12" customHeight="1" x14ac:dyDescent="0.25">
      <c r="F3004" s="245"/>
    </row>
    <row r="3005" spans="6:6" ht="12" customHeight="1" x14ac:dyDescent="0.25">
      <c r="F3005" s="245"/>
    </row>
    <row r="3006" spans="6:6" ht="12" customHeight="1" x14ac:dyDescent="0.25">
      <c r="F3006" s="245"/>
    </row>
    <row r="3007" spans="6:6" ht="12" customHeight="1" x14ac:dyDescent="0.25">
      <c r="F3007" s="245"/>
    </row>
    <row r="3008" spans="6:6" ht="12" customHeight="1" x14ac:dyDescent="0.25">
      <c r="F3008" s="245"/>
    </row>
    <row r="3009" spans="6:6" ht="12" customHeight="1" x14ac:dyDescent="0.25">
      <c r="F3009" s="245"/>
    </row>
    <row r="3010" spans="6:6" ht="12" customHeight="1" x14ac:dyDescent="0.25">
      <c r="F3010" s="245"/>
    </row>
    <row r="3011" spans="6:6" ht="12" customHeight="1" x14ac:dyDescent="0.25">
      <c r="F3011" s="245"/>
    </row>
    <row r="3012" spans="6:6" ht="12" customHeight="1" x14ac:dyDescent="0.25">
      <c r="F3012" s="245"/>
    </row>
    <row r="3013" spans="6:6" ht="12" customHeight="1" x14ac:dyDescent="0.25">
      <c r="F3013" s="245"/>
    </row>
    <row r="3014" spans="6:6" ht="12" customHeight="1" x14ac:dyDescent="0.25">
      <c r="F3014" s="245"/>
    </row>
    <row r="3015" spans="6:6" ht="12" customHeight="1" x14ac:dyDescent="0.25">
      <c r="F3015" s="245"/>
    </row>
    <row r="3016" spans="6:6" ht="12" customHeight="1" x14ac:dyDescent="0.25">
      <c r="F3016" s="245"/>
    </row>
    <row r="3017" spans="6:6" ht="12" customHeight="1" x14ac:dyDescent="0.25">
      <c r="F3017" s="245"/>
    </row>
    <row r="3018" spans="6:6" ht="12" customHeight="1" x14ac:dyDescent="0.25">
      <c r="F3018" s="245"/>
    </row>
    <row r="3019" spans="6:6" ht="12" customHeight="1" x14ac:dyDescent="0.25">
      <c r="F3019" s="245"/>
    </row>
    <row r="3020" spans="6:6" ht="12" customHeight="1" x14ac:dyDescent="0.25">
      <c r="F3020" s="245"/>
    </row>
    <row r="3021" spans="6:6" ht="12" customHeight="1" x14ac:dyDescent="0.25">
      <c r="F3021" s="245"/>
    </row>
    <row r="3022" spans="6:6" ht="12" customHeight="1" x14ac:dyDescent="0.25">
      <c r="F3022" s="245"/>
    </row>
    <row r="3023" spans="6:6" ht="12" customHeight="1" x14ac:dyDescent="0.25">
      <c r="F3023" s="245"/>
    </row>
    <row r="3024" spans="6:6" ht="12" customHeight="1" x14ac:dyDescent="0.25">
      <c r="F3024" s="245"/>
    </row>
    <row r="3025" spans="6:6" ht="12" customHeight="1" x14ac:dyDescent="0.25">
      <c r="F3025" s="245"/>
    </row>
    <row r="3026" spans="6:6" ht="12" customHeight="1" x14ac:dyDescent="0.25">
      <c r="F3026" s="245"/>
    </row>
    <row r="3027" spans="6:6" ht="12" customHeight="1" x14ac:dyDescent="0.25">
      <c r="F3027" s="245"/>
    </row>
    <row r="3028" spans="6:6" ht="12" customHeight="1" x14ac:dyDescent="0.25">
      <c r="F3028" s="245"/>
    </row>
    <row r="3029" spans="6:6" ht="12" customHeight="1" x14ac:dyDescent="0.25">
      <c r="F3029" s="245"/>
    </row>
    <row r="3030" spans="6:6" ht="12" customHeight="1" x14ac:dyDescent="0.25">
      <c r="F3030" s="245"/>
    </row>
    <row r="3031" spans="6:6" ht="12" customHeight="1" x14ac:dyDescent="0.25">
      <c r="F3031" s="245"/>
    </row>
    <row r="3032" spans="6:6" ht="12" customHeight="1" x14ac:dyDescent="0.25">
      <c r="F3032" s="245"/>
    </row>
    <row r="3033" spans="6:6" ht="12" customHeight="1" x14ac:dyDescent="0.25">
      <c r="F3033" s="245"/>
    </row>
    <row r="3034" spans="6:6" ht="12" customHeight="1" x14ac:dyDescent="0.25">
      <c r="F3034" s="245"/>
    </row>
    <row r="3035" spans="6:6" ht="12" customHeight="1" x14ac:dyDescent="0.25">
      <c r="F3035" s="245"/>
    </row>
    <row r="3036" spans="6:6" ht="12" customHeight="1" x14ac:dyDescent="0.25">
      <c r="F3036" s="245"/>
    </row>
    <row r="3037" spans="6:6" ht="12" customHeight="1" x14ac:dyDescent="0.25">
      <c r="F3037" s="245"/>
    </row>
    <row r="3038" spans="6:6" ht="12" customHeight="1" x14ac:dyDescent="0.25">
      <c r="F3038" s="245"/>
    </row>
    <row r="3039" spans="6:6" ht="12" customHeight="1" x14ac:dyDescent="0.25">
      <c r="F3039" s="245"/>
    </row>
    <row r="3040" spans="6:6" ht="12" customHeight="1" x14ac:dyDescent="0.25">
      <c r="F3040" s="245"/>
    </row>
    <row r="3041" spans="6:6" ht="12" customHeight="1" x14ac:dyDescent="0.25">
      <c r="F3041" s="245"/>
    </row>
    <row r="3042" spans="6:6" ht="12" customHeight="1" x14ac:dyDescent="0.25">
      <c r="F3042" s="245"/>
    </row>
    <row r="3043" spans="6:6" ht="12" customHeight="1" x14ac:dyDescent="0.25">
      <c r="F3043" s="245"/>
    </row>
    <row r="3044" spans="6:6" ht="12" customHeight="1" x14ac:dyDescent="0.25">
      <c r="F3044" s="245"/>
    </row>
    <row r="3045" spans="6:6" ht="12" customHeight="1" x14ac:dyDescent="0.25">
      <c r="F3045" s="245"/>
    </row>
    <row r="3046" spans="6:6" ht="12" customHeight="1" x14ac:dyDescent="0.25">
      <c r="F3046" s="245"/>
    </row>
    <row r="3047" spans="6:6" ht="12" customHeight="1" x14ac:dyDescent="0.25">
      <c r="F3047" s="245"/>
    </row>
    <row r="3048" spans="6:6" ht="12" customHeight="1" x14ac:dyDescent="0.25">
      <c r="F3048" s="245"/>
    </row>
    <row r="3049" spans="6:6" ht="12" customHeight="1" x14ac:dyDescent="0.25">
      <c r="F3049" s="245"/>
    </row>
    <row r="3050" spans="6:6" ht="12" customHeight="1" x14ac:dyDescent="0.25">
      <c r="F3050" s="245"/>
    </row>
    <row r="3051" spans="6:6" ht="12" customHeight="1" x14ac:dyDescent="0.25">
      <c r="F3051" s="245"/>
    </row>
    <row r="3052" spans="6:6" ht="12" customHeight="1" x14ac:dyDescent="0.25">
      <c r="F3052" s="245"/>
    </row>
    <row r="3053" spans="6:6" ht="12" customHeight="1" x14ac:dyDescent="0.25">
      <c r="F3053" s="245"/>
    </row>
    <row r="3054" spans="6:6" ht="12" customHeight="1" x14ac:dyDescent="0.25">
      <c r="F3054" s="245"/>
    </row>
    <row r="3055" spans="6:6" ht="12" customHeight="1" x14ac:dyDescent="0.25">
      <c r="F3055" s="245"/>
    </row>
    <row r="3056" spans="6:6" ht="12" customHeight="1" x14ac:dyDescent="0.25">
      <c r="F3056" s="245"/>
    </row>
    <row r="3057" spans="6:6" ht="12" customHeight="1" x14ac:dyDescent="0.25">
      <c r="F3057" s="245"/>
    </row>
    <row r="3058" spans="6:6" ht="12" customHeight="1" x14ac:dyDescent="0.25">
      <c r="F3058" s="245"/>
    </row>
    <row r="3059" spans="6:6" ht="12" customHeight="1" x14ac:dyDescent="0.25">
      <c r="F3059" s="245"/>
    </row>
    <row r="3060" spans="6:6" ht="12" customHeight="1" x14ac:dyDescent="0.25">
      <c r="F3060" s="245"/>
    </row>
    <row r="3061" spans="6:6" ht="12" customHeight="1" x14ac:dyDescent="0.25">
      <c r="F3061" s="245"/>
    </row>
    <row r="3062" spans="6:6" ht="12" customHeight="1" x14ac:dyDescent="0.25">
      <c r="F3062" s="245"/>
    </row>
    <row r="3063" spans="6:6" ht="12" customHeight="1" x14ac:dyDescent="0.25">
      <c r="F3063" s="245"/>
    </row>
    <row r="3064" spans="6:6" ht="12" customHeight="1" x14ac:dyDescent="0.25">
      <c r="F3064" s="245"/>
    </row>
    <row r="3065" spans="6:6" ht="12" customHeight="1" x14ac:dyDescent="0.25">
      <c r="F3065" s="245"/>
    </row>
    <row r="3066" spans="6:6" ht="12" customHeight="1" x14ac:dyDescent="0.25">
      <c r="F3066" s="245"/>
    </row>
    <row r="3067" spans="6:6" ht="12" customHeight="1" x14ac:dyDescent="0.25">
      <c r="F3067" s="245"/>
    </row>
    <row r="3068" spans="6:6" ht="12" customHeight="1" x14ac:dyDescent="0.25">
      <c r="F3068" s="245"/>
    </row>
    <row r="3069" spans="6:6" ht="12" customHeight="1" x14ac:dyDescent="0.25">
      <c r="F3069" s="245"/>
    </row>
    <row r="3070" spans="6:6" ht="12" customHeight="1" x14ac:dyDescent="0.25">
      <c r="F3070" s="245"/>
    </row>
    <row r="3071" spans="6:6" ht="12" customHeight="1" x14ac:dyDescent="0.25">
      <c r="F3071" s="245"/>
    </row>
    <row r="3072" spans="6:6" ht="12" customHeight="1" x14ac:dyDescent="0.25">
      <c r="F3072" s="245"/>
    </row>
    <row r="3073" spans="6:6" ht="12" customHeight="1" x14ac:dyDescent="0.25">
      <c r="F3073" s="245"/>
    </row>
    <row r="3074" spans="6:6" ht="12" customHeight="1" x14ac:dyDescent="0.25">
      <c r="F3074" s="245"/>
    </row>
    <row r="3075" spans="6:6" ht="12" customHeight="1" x14ac:dyDescent="0.25">
      <c r="F3075" s="245"/>
    </row>
    <row r="3076" spans="6:6" ht="12" customHeight="1" x14ac:dyDescent="0.25">
      <c r="F3076" s="245"/>
    </row>
    <row r="3077" spans="6:6" ht="12" customHeight="1" x14ac:dyDescent="0.25">
      <c r="F3077" s="245"/>
    </row>
    <row r="3078" spans="6:6" ht="12" customHeight="1" x14ac:dyDescent="0.25">
      <c r="F3078" s="245"/>
    </row>
    <row r="3079" spans="6:6" ht="12" customHeight="1" x14ac:dyDescent="0.25">
      <c r="F3079" s="245"/>
    </row>
    <row r="3080" spans="6:6" ht="12" customHeight="1" x14ac:dyDescent="0.25">
      <c r="F3080" s="245"/>
    </row>
    <row r="3081" spans="6:6" ht="12" customHeight="1" x14ac:dyDescent="0.25">
      <c r="F3081" s="245"/>
    </row>
    <row r="3082" spans="6:6" ht="12" customHeight="1" x14ac:dyDescent="0.25">
      <c r="F3082" s="245"/>
    </row>
    <row r="3083" spans="6:6" ht="12" customHeight="1" x14ac:dyDescent="0.25">
      <c r="F3083" s="245"/>
    </row>
    <row r="3084" spans="6:6" ht="12" customHeight="1" x14ac:dyDescent="0.25">
      <c r="F3084" s="245"/>
    </row>
    <row r="3085" spans="6:6" ht="12" customHeight="1" x14ac:dyDescent="0.25">
      <c r="F3085" s="245"/>
    </row>
    <row r="3086" spans="6:6" ht="12" customHeight="1" x14ac:dyDescent="0.25">
      <c r="F3086" s="245"/>
    </row>
    <row r="3087" spans="6:6" ht="12" customHeight="1" x14ac:dyDescent="0.25">
      <c r="F3087" s="245"/>
    </row>
    <row r="3088" spans="6:6" ht="12" customHeight="1" x14ac:dyDescent="0.25">
      <c r="F3088" s="245"/>
    </row>
    <row r="3089" spans="6:6" ht="12" customHeight="1" x14ac:dyDescent="0.25">
      <c r="F3089" s="245"/>
    </row>
    <row r="3090" spans="6:6" ht="12" customHeight="1" x14ac:dyDescent="0.25">
      <c r="F3090" s="245"/>
    </row>
    <row r="3091" spans="6:6" ht="12" customHeight="1" x14ac:dyDescent="0.25">
      <c r="F3091" s="245"/>
    </row>
    <row r="3092" spans="6:6" ht="12" customHeight="1" x14ac:dyDescent="0.25">
      <c r="F3092" s="245"/>
    </row>
    <row r="3093" spans="6:6" ht="12" customHeight="1" x14ac:dyDescent="0.25">
      <c r="F3093" s="245"/>
    </row>
    <row r="3094" spans="6:6" ht="12" customHeight="1" x14ac:dyDescent="0.25">
      <c r="F3094" s="245"/>
    </row>
    <row r="3095" spans="6:6" ht="12" customHeight="1" x14ac:dyDescent="0.25">
      <c r="F3095" s="245"/>
    </row>
    <row r="3096" spans="6:6" ht="12" customHeight="1" x14ac:dyDescent="0.25">
      <c r="F3096" s="245"/>
    </row>
    <row r="3097" spans="6:6" ht="12" customHeight="1" x14ac:dyDescent="0.25">
      <c r="F3097" s="245"/>
    </row>
    <row r="3098" spans="6:6" ht="12" customHeight="1" x14ac:dyDescent="0.25">
      <c r="F3098" s="245"/>
    </row>
    <row r="3099" spans="6:6" ht="12" customHeight="1" x14ac:dyDescent="0.25">
      <c r="F3099" s="245"/>
    </row>
    <row r="3100" spans="6:6" ht="12" customHeight="1" x14ac:dyDescent="0.25">
      <c r="F3100" s="245"/>
    </row>
    <row r="3101" spans="6:6" ht="12" customHeight="1" x14ac:dyDescent="0.25">
      <c r="F3101" s="245"/>
    </row>
    <row r="3102" spans="6:6" ht="12" customHeight="1" x14ac:dyDescent="0.25">
      <c r="F3102" s="245"/>
    </row>
    <row r="3103" spans="6:6" ht="12" customHeight="1" x14ac:dyDescent="0.25">
      <c r="F3103" s="245"/>
    </row>
    <row r="3104" spans="6:6" ht="12" customHeight="1" x14ac:dyDescent="0.25">
      <c r="F3104" s="245"/>
    </row>
    <row r="3105" spans="6:6" ht="12" customHeight="1" x14ac:dyDescent="0.25">
      <c r="F3105" s="245"/>
    </row>
    <row r="3106" spans="6:6" ht="12" customHeight="1" x14ac:dyDescent="0.25">
      <c r="F3106" s="245"/>
    </row>
    <row r="3107" spans="6:6" ht="12" customHeight="1" x14ac:dyDescent="0.25">
      <c r="F3107" s="245"/>
    </row>
    <row r="3108" spans="6:6" ht="12" customHeight="1" x14ac:dyDescent="0.25">
      <c r="F3108" s="245"/>
    </row>
    <row r="3109" spans="6:6" ht="12" customHeight="1" x14ac:dyDescent="0.25">
      <c r="F3109" s="245"/>
    </row>
    <row r="3110" spans="6:6" ht="12" customHeight="1" x14ac:dyDescent="0.25">
      <c r="F3110" s="245"/>
    </row>
    <row r="3111" spans="6:6" ht="12" customHeight="1" x14ac:dyDescent="0.25">
      <c r="F3111" s="245"/>
    </row>
    <row r="3112" spans="6:6" ht="12" customHeight="1" x14ac:dyDescent="0.25">
      <c r="F3112" s="245"/>
    </row>
    <row r="3113" spans="6:6" ht="12" customHeight="1" x14ac:dyDescent="0.25">
      <c r="F3113" s="245"/>
    </row>
    <row r="3114" spans="6:6" ht="12" customHeight="1" x14ac:dyDescent="0.25">
      <c r="F3114" s="245"/>
    </row>
    <row r="3115" spans="6:6" ht="12" customHeight="1" x14ac:dyDescent="0.25">
      <c r="F3115" s="245"/>
    </row>
    <row r="3116" spans="6:6" ht="12" customHeight="1" x14ac:dyDescent="0.25">
      <c r="F3116" s="245"/>
    </row>
    <row r="3117" spans="6:6" ht="12" customHeight="1" x14ac:dyDescent="0.25">
      <c r="F3117" s="245"/>
    </row>
    <row r="3118" spans="6:6" ht="12" customHeight="1" x14ac:dyDescent="0.25">
      <c r="F3118" s="245"/>
    </row>
    <row r="3119" spans="6:6" ht="12" customHeight="1" x14ac:dyDescent="0.25">
      <c r="F3119" s="245"/>
    </row>
    <row r="3120" spans="6:6" ht="12" customHeight="1" x14ac:dyDescent="0.25">
      <c r="F3120" s="245"/>
    </row>
    <row r="3121" spans="6:6" ht="12" customHeight="1" x14ac:dyDescent="0.25">
      <c r="F3121" s="245"/>
    </row>
    <row r="3122" spans="6:6" ht="12" customHeight="1" x14ac:dyDescent="0.25">
      <c r="F3122" s="245"/>
    </row>
    <row r="3123" spans="6:6" ht="12" customHeight="1" x14ac:dyDescent="0.25">
      <c r="F3123" s="245"/>
    </row>
    <row r="3124" spans="6:6" ht="12" customHeight="1" x14ac:dyDescent="0.25">
      <c r="F3124" s="245"/>
    </row>
    <row r="3125" spans="6:6" ht="12" customHeight="1" x14ac:dyDescent="0.25">
      <c r="F3125" s="245"/>
    </row>
    <row r="3126" spans="6:6" ht="12" customHeight="1" x14ac:dyDescent="0.25">
      <c r="F3126" s="245"/>
    </row>
    <row r="3127" spans="6:6" ht="12" customHeight="1" x14ac:dyDescent="0.25">
      <c r="F3127" s="245"/>
    </row>
    <row r="3128" spans="6:6" ht="12" customHeight="1" x14ac:dyDescent="0.25">
      <c r="F3128" s="245"/>
    </row>
    <row r="3129" spans="6:6" ht="12" customHeight="1" x14ac:dyDescent="0.25">
      <c r="F3129" s="245"/>
    </row>
    <row r="3130" spans="6:6" ht="12" customHeight="1" x14ac:dyDescent="0.25">
      <c r="F3130" s="245"/>
    </row>
    <row r="3131" spans="6:6" ht="12" customHeight="1" x14ac:dyDescent="0.25">
      <c r="F3131" s="245"/>
    </row>
    <row r="3132" spans="6:6" ht="12" customHeight="1" x14ac:dyDescent="0.25">
      <c r="F3132" s="245"/>
    </row>
    <row r="3133" spans="6:6" ht="12" customHeight="1" x14ac:dyDescent="0.25">
      <c r="F3133" s="245"/>
    </row>
    <row r="3134" spans="6:6" ht="12" customHeight="1" x14ac:dyDescent="0.25">
      <c r="F3134" s="245"/>
    </row>
    <row r="3135" spans="6:6" ht="12" customHeight="1" x14ac:dyDescent="0.25">
      <c r="F3135" s="245"/>
    </row>
    <row r="3136" spans="6:6" ht="12" customHeight="1" x14ac:dyDescent="0.25">
      <c r="F3136" s="245"/>
    </row>
    <row r="3137" spans="6:6" ht="12" customHeight="1" x14ac:dyDescent="0.25">
      <c r="F3137" s="245"/>
    </row>
    <row r="3138" spans="6:6" ht="12" customHeight="1" x14ac:dyDescent="0.25">
      <c r="F3138" s="245"/>
    </row>
    <row r="3139" spans="6:6" ht="12" customHeight="1" x14ac:dyDescent="0.25">
      <c r="F3139" s="245"/>
    </row>
    <row r="3140" spans="6:6" ht="12" customHeight="1" x14ac:dyDescent="0.25">
      <c r="F3140" s="245"/>
    </row>
    <row r="3141" spans="6:6" ht="12" customHeight="1" x14ac:dyDescent="0.25">
      <c r="F3141" s="245"/>
    </row>
    <row r="3142" spans="6:6" ht="12" customHeight="1" x14ac:dyDescent="0.25">
      <c r="F3142" s="245"/>
    </row>
    <row r="3143" spans="6:6" ht="12" customHeight="1" x14ac:dyDescent="0.25">
      <c r="F3143" s="245"/>
    </row>
    <row r="3144" spans="6:6" ht="12" customHeight="1" x14ac:dyDescent="0.25">
      <c r="F3144" s="245"/>
    </row>
    <row r="3145" spans="6:6" ht="12" customHeight="1" x14ac:dyDescent="0.25">
      <c r="F3145" s="245"/>
    </row>
    <row r="3146" spans="6:6" ht="12" customHeight="1" x14ac:dyDescent="0.25">
      <c r="F3146" s="245"/>
    </row>
    <row r="3147" spans="6:6" ht="12" customHeight="1" x14ac:dyDescent="0.25">
      <c r="F3147" s="245"/>
    </row>
    <row r="3148" spans="6:6" ht="12" customHeight="1" x14ac:dyDescent="0.25">
      <c r="F3148" s="245"/>
    </row>
    <row r="3149" spans="6:6" ht="12" customHeight="1" x14ac:dyDescent="0.25">
      <c r="F3149" s="245"/>
    </row>
    <row r="3150" spans="6:6" ht="12" customHeight="1" x14ac:dyDescent="0.25">
      <c r="F3150" s="245"/>
    </row>
    <row r="3151" spans="6:6" ht="12" customHeight="1" x14ac:dyDescent="0.25">
      <c r="F3151" s="245"/>
    </row>
    <row r="3152" spans="6:6" ht="12" customHeight="1" x14ac:dyDescent="0.25">
      <c r="F3152" s="245"/>
    </row>
    <row r="3153" spans="6:6" ht="12" customHeight="1" x14ac:dyDescent="0.25">
      <c r="F3153" s="245"/>
    </row>
    <row r="3154" spans="6:6" ht="12" customHeight="1" x14ac:dyDescent="0.25">
      <c r="F3154" s="245"/>
    </row>
    <row r="3155" spans="6:6" ht="12" customHeight="1" x14ac:dyDescent="0.25">
      <c r="F3155" s="245"/>
    </row>
    <row r="3156" spans="6:6" ht="12" customHeight="1" x14ac:dyDescent="0.25">
      <c r="F3156" s="245"/>
    </row>
    <row r="3157" spans="6:6" ht="12" customHeight="1" x14ac:dyDescent="0.25">
      <c r="F3157" s="245"/>
    </row>
    <row r="3158" spans="6:6" ht="12" customHeight="1" x14ac:dyDescent="0.25">
      <c r="F3158" s="245"/>
    </row>
    <row r="3159" spans="6:6" ht="12" customHeight="1" x14ac:dyDescent="0.25">
      <c r="F3159" s="245"/>
    </row>
    <row r="3160" spans="6:6" ht="12" customHeight="1" x14ac:dyDescent="0.25">
      <c r="F3160" s="245"/>
    </row>
    <row r="3161" spans="6:6" ht="12" customHeight="1" x14ac:dyDescent="0.25">
      <c r="F3161" s="245"/>
    </row>
    <row r="3162" spans="6:6" ht="12" customHeight="1" x14ac:dyDescent="0.25">
      <c r="F3162" s="245"/>
    </row>
    <row r="3163" spans="6:6" ht="12" customHeight="1" x14ac:dyDescent="0.25">
      <c r="F3163" s="245"/>
    </row>
    <row r="3164" spans="6:6" ht="12" customHeight="1" x14ac:dyDescent="0.25">
      <c r="F3164" s="245"/>
    </row>
    <row r="3165" spans="6:6" ht="12" customHeight="1" x14ac:dyDescent="0.25">
      <c r="F3165" s="245"/>
    </row>
    <row r="3166" spans="6:6" ht="12" customHeight="1" x14ac:dyDescent="0.25">
      <c r="F3166" s="245"/>
    </row>
    <row r="3167" spans="6:6" ht="12" customHeight="1" x14ac:dyDescent="0.25">
      <c r="F3167" s="245"/>
    </row>
    <row r="3168" spans="6:6" ht="12" customHeight="1" x14ac:dyDescent="0.25">
      <c r="F3168" s="245"/>
    </row>
    <row r="3169" spans="6:6" ht="12" customHeight="1" x14ac:dyDescent="0.25">
      <c r="F3169" s="245"/>
    </row>
    <row r="3170" spans="6:6" ht="12" customHeight="1" x14ac:dyDescent="0.25">
      <c r="F3170" s="245"/>
    </row>
    <row r="3171" spans="6:6" ht="12" customHeight="1" x14ac:dyDescent="0.25">
      <c r="F3171" s="245"/>
    </row>
    <row r="3172" spans="6:6" ht="12" customHeight="1" x14ac:dyDescent="0.25">
      <c r="F3172" s="245"/>
    </row>
    <row r="3173" spans="6:6" ht="12" customHeight="1" x14ac:dyDescent="0.25">
      <c r="F3173" s="245"/>
    </row>
    <row r="3174" spans="6:6" ht="12" customHeight="1" x14ac:dyDescent="0.25">
      <c r="F3174" s="245"/>
    </row>
    <row r="3175" spans="6:6" ht="12" customHeight="1" x14ac:dyDescent="0.25">
      <c r="F3175" s="245"/>
    </row>
    <row r="3176" spans="6:6" ht="12" customHeight="1" x14ac:dyDescent="0.25">
      <c r="F3176" s="245"/>
    </row>
    <row r="3177" spans="6:6" ht="12" customHeight="1" x14ac:dyDescent="0.25">
      <c r="F3177" s="245"/>
    </row>
    <row r="3178" spans="6:6" ht="12" customHeight="1" x14ac:dyDescent="0.25">
      <c r="F3178" s="245"/>
    </row>
    <row r="3179" spans="6:6" ht="12" customHeight="1" x14ac:dyDescent="0.25">
      <c r="F3179" s="245"/>
    </row>
    <row r="3180" spans="6:6" ht="12" customHeight="1" x14ac:dyDescent="0.25">
      <c r="F3180" s="245"/>
    </row>
    <row r="3181" spans="6:6" ht="12" customHeight="1" x14ac:dyDescent="0.25">
      <c r="F3181" s="245"/>
    </row>
    <row r="3182" spans="6:6" ht="12" customHeight="1" x14ac:dyDescent="0.25">
      <c r="F3182" s="245"/>
    </row>
    <row r="3183" spans="6:6" ht="12" customHeight="1" x14ac:dyDescent="0.25">
      <c r="F3183" s="245"/>
    </row>
    <row r="3184" spans="6:6" ht="12" customHeight="1" x14ac:dyDescent="0.25">
      <c r="F3184" s="245"/>
    </row>
    <row r="3185" spans="6:6" ht="12" customHeight="1" x14ac:dyDescent="0.25">
      <c r="F3185" s="245"/>
    </row>
    <row r="3186" spans="6:6" ht="12" customHeight="1" x14ac:dyDescent="0.25">
      <c r="F3186" s="245"/>
    </row>
    <row r="3187" spans="6:6" ht="12" customHeight="1" x14ac:dyDescent="0.25">
      <c r="F3187" s="245"/>
    </row>
    <row r="3188" spans="6:6" ht="12" customHeight="1" x14ac:dyDescent="0.25">
      <c r="F3188" s="245"/>
    </row>
    <row r="3189" spans="6:6" ht="12" customHeight="1" x14ac:dyDescent="0.25">
      <c r="F3189" s="245"/>
    </row>
    <row r="3190" spans="6:6" ht="12" customHeight="1" x14ac:dyDescent="0.25">
      <c r="F3190" s="245"/>
    </row>
    <row r="3191" spans="6:6" ht="12" customHeight="1" x14ac:dyDescent="0.25">
      <c r="F3191" s="245"/>
    </row>
    <row r="3192" spans="6:6" ht="12" customHeight="1" x14ac:dyDescent="0.25">
      <c r="F3192" s="245"/>
    </row>
    <row r="3193" spans="6:6" ht="12" customHeight="1" x14ac:dyDescent="0.25">
      <c r="F3193" s="245"/>
    </row>
    <row r="3194" spans="6:6" ht="12" customHeight="1" x14ac:dyDescent="0.25">
      <c r="F3194" s="245"/>
    </row>
    <row r="3195" spans="6:6" ht="12" customHeight="1" x14ac:dyDescent="0.25">
      <c r="F3195" s="245"/>
    </row>
    <row r="3196" spans="6:6" ht="12" customHeight="1" x14ac:dyDescent="0.25">
      <c r="F3196" s="245"/>
    </row>
    <row r="3197" spans="6:6" ht="12" customHeight="1" x14ac:dyDescent="0.25">
      <c r="F3197" s="245"/>
    </row>
    <row r="3198" spans="6:6" ht="12" customHeight="1" x14ac:dyDescent="0.25">
      <c r="F3198" s="245"/>
    </row>
    <row r="3199" spans="6:6" ht="12" customHeight="1" x14ac:dyDescent="0.25">
      <c r="F3199" s="245"/>
    </row>
    <row r="3200" spans="6:6" ht="12" customHeight="1" x14ac:dyDescent="0.25">
      <c r="F3200" s="245"/>
    </row>
    <row r="3201" spans="6:6" ht="12" customHeight="1" x14ac:dyDescent="0.25">
      <c r="F3201" s="245"/>
    </row>
    <row r="3202" spans="6:6" ht="12" customHeight="1" x14ac:dyDescent="0.25">
      <c r="F3202" s="245"/>
    </row>
    <row r="3203" spans="6:6" ht="12" customHeight="1" x14ac:dyDescent="0.25">
      <c r="F3203" s="245"/>
    </row>
    <row r="3204" spans="6:6" ht="12" customHeight="1" x14ac:dyDescent="0.25">
      <c r="F3204" s="245"/>
    </row>
    <row r="3205" spans="6:6" ht="12" customHeight="1" x14ac:dyDescent="0.25">
      <c r="F3205" s="245"/>
    </row>
    <row r="3206" spans="6:6" ht="12" customHeight="1" x14ac:dyDescent="0.25">
      <c r="F3206" s="245"/>
    </row>
    <row r="3207" spans="6:6" ht="12" customHeight="1" x14ac:dyDescent="0.25">
      <c r="F3207" s="245"/>
    </row>
    <row r="3208" spans="6:6" ht="12" customHeight="1" x14ac:dyDescent="0.25">
      <c r="F3208" s="245"/>
    </row>
    <row r="3209" spans="6:6" ht="12" customHeight="1" x14ac:dyDescent="0.25">
      <c r="F3209" s="245"/>
    </row>
    <row r="3210" spans="6:6" ht="12" customHeight="1" x14ac:dyDescent="0.25">
      <c r="F3210" s="245"/>
    </row>
    <row r="3211" spans="6:6" ht="12" customHeight="1" x14ac:dyDescent="0.25">
      <c r="F3211" s="245"/>
    </row>
    <row r="3212" spans="6:6" ht="12" customHeight="1" x14ac:dyDescent="0.25">
      <c r="F3212" s="245"/>
    </row>
    <row r="3213" spans="6:6" ht="12" customHeight="1" x14ac:dyDescent="0.25">
      <c r="F3213" s="245"/>
    </row>
    <row r="3214" spans="6:6" ht="12" customHeight="1" x14ac:dyDescent="0.25">
      <c r="F3214" s="245"/>
    </row>
    <row r="3215" spans="6:6" ht="12" customHeight="1" x14ac:dyDescent="0.25">
      <c r="F3215" s="245"/>
    </row>
    <row r="3216" spans="6:6" ht="12" customHeight="1" x14ac:dyDescent="0.25">
      <c r="F3216" s="245"/>
    </row>
    <row r="3217" spans="6:6" ht="12" customHeight="1" x14ac:dyDescent="0.25">
      <c r="F3217" s="245"/>
    </row>
    <row r="3218" spans="6:6" ht="12" customHeight="1" x14ac:dyDescent="0.25">
      <c r="F3218" s="245"/>
    </row>
    <row r="3219" spans="6:6" ht="12" customHeight="1" x14ac:dyDescent="0.25">
      <c r="F3219" s="245"/>
    </row>
    <row r="3220" spans="6:6" ht="12" customHeight="1" x14ac:dyDescent="0.25">
      <c r="F3220" s="245"/>
    </row>
    <row r="3221" spans="6:6" ht="12" customHeight="1" x14ac:dyDescent="0.25">
      <c r="F3221" s="245"/>
    </row>
    <row r="3222" spans="6:6" ht="12" customHeight="1" x14ac:dyDescent="0.25">
      <c r="F3222" s="245"/>
    </row>
    <row r="3223" spans="6:6" ht="12" customHeight="1" x14ac:dyDescent="0.25">
      <c r="F3223" s="245"/>
    </row>
    <row r="3224" spans="6:6" ht="12" customHeight="1" x14ac:dyDescent="0.25">
      <c r="F3224" s="245"/>
    </row>
    <row r="3225" spans="6:6" ht="12" customHeight="1" x14ac:dyDescent="0.25">
      <c r="F3225" s="245"/>
    </row>
    <row r="3226" spans="6:6" ht="12" customHeight="1" x14ac:dyDescent="0.25">
      <c r="F3226" s="245"/>
    </row>
    <row r="3227" spans="6:6" ht="12" customHeight="1" x14ac:dyDescent="0.25">
      <c r="F3227" s="245"/>
    </row>
    <row r="3228" spans="6:6" ht="12" customHeight="1" x14ac:dyDescent="0.25">
      <c r="F3228" s="245"/>
    </row>
    <row r="3229" spans="6:6" ht="12" customHeight="1" x14ac:dyDescent="0.25">
      <c r="F3229" s="245"/>
    </row>
    <row r="3230" spans="6:6" ht="12" customHeight="1" x14ac:dyDescent="0.25">
      <c r="F3230" s="245"/>
    </row>
    <row r="3231" spans="6:6" ht="12" customHeight="1" x14ac:dyDescent="0.25">
      <c r="F3231" s="245"/>
    </row>
    <row r="3232" spans="6:6" ht="12" customHeight="1" x14ac:dyDescent="0.25">
      <c r="F3232" s="245"/>
    </row>
    <row r="3233" spans="6:6" ht="12" customHeight="1" x14ac:dyDescent="0.25">
      <c r="F3233" s="245"/>
    </row>
    <row r="3234" spans="6:6" ht="12" customHeight="1" x14ac:dyDescent="0.25">
      <c r="F3234" s="245"/>
    </row>
    <row r="3235" spans="6:6" ht="12" customHeight="1" x14ac:dyDescent="0.25">
      <c r="F3235" s="245"/>
    </row>
    <row r="3236" spans="6:6" ht="12" customHeight="1" x14ac:dyDescent="0.25">
      <c r="F3236" s="245"/>
    </row>
    <row r="3237" spans="6:6" ht="12" customHeight="1" x14ac:dyDescent="0.25">
      <c r="F3237" s="245"/>
    </row>
    <row r="3238" spans="6:6" ht="12" customHeight="1" x14ac:dyDescent="0.25">
      <c r="F3238" s="245"/>
    </row>
    <row r="3239" spans="6:6" ht="12" customHeight="1" x14ac:dyDescent="0.25">
      <c r="F3239" s="245"/>
    </row>
    <row r="3240" spans="6:6" ht="12" customHeight="1" x14ac:dyDescent="0.25">
      <c r="F3240" s="245"/>
    </row>
    <row r="3241" spans="6:6" ht="12" customHeight="1" x14ac:dyDescent="0.25">
      <c r="F3241" s="245"/>
    </row>
    <row r="3242" spans="6:6" ht="12" customHeight="1" x14ac:dyDescent="0.25">
      <c r="F3242" s="245"/>
    </row>
    <row r="3243" spans="6:6" ht="12" customHeight="1" x14ac:dyDescent="0.25">
      <c r="F3243" s="245"/>
    </row>
    <row r="3244" spans="6:6" ht="12" customHeight="1" x14ac:dyDescent="0.25">
      <c r="F3244" s="245"/>
    </row>
    <row r="3245" spans="6:6" ht="12" customHeight="1" x14ac:dyDescent="0.25">
      <c r="F3245" s="245"/>
    </row>
    <row r="3246" spans="6:6" ht="12" customHeight="1" x14ac:dyDescent="0.25">
      <c r="F3246" s="245"/>
    </row>
    <row r="3247" spans="6:6" ht="12" customHeight="1" x14ac:dyDescent="0.25">
      <c r="F3247" s="245"/>
    </row>
    <row r="3248" spans="6:6" ht="12" customHeight="1" x14ac:dyDescent="0.25">
      <c r="F3248" s="245"/>
    </row>
    <row r="3249" spans="6:6" ht="12" customHeight="1" x14ac:dyDescent="0.25">
      <c r="F3249" s="245"/>
    </row>
    <row r="3250" spans="6:6" ht="12" customHeight="1" x14ac:dyDescent="0.25">
      <c r="F3250" s="245"/>
    </row>
    <row r="3251" spans="6:6" ht="12" customHeight="1" x14ac:dyDescent="0.25">
      <c r="F3251" s="245"/>
    </row>
    <row r="3252" spans="6:6" ht="12" customHeight="1" x14ac:dyDescent="0.25">
      <c r="F3252" s="245"/>
    </row>
    <row r="3253" spans="6:6" ht="12" customHeight="1" x14ac:dyDescent="0.25">
      <c r="F3253" s="245"/>
    </row>
    <row r="3254" spans="6:6" ht="12" customHeight="1" x14ac:dyDescent="0.25">
      <c r="F3254" s="245"/>
    </row>
    <row r="3255" spans="6:6" ht="12" customHeight="1" x14ac:dyDescent="0.25">
      <c r="F3255" s="245"/>
    </row>
    <row r="3256" spans="6:6" ht="12" customHeight="1" x14ac:dyDescent="0.25">
      <c r="F3256" s="245"/>
    </row>
    <row r="3257" spans="6:6" ht="12" customHeight="1" x14ac:dyDescent="0.25">
      <c r="F3257" s="245"/>
    </row>
    <row r="3258" spans="6:6" ht="12" customHeight="1" x14ac:dyDescent="0.25">
      <c r="F3258" s="245"/>
    </row>
    <row r="3259" spans="6:6" ht="12" customHeight="1" x14ac:dyDescent="0.25">
      <c r="F3259" s="245"/>
    </row>
    <row r="3260" spans="6:6" ht="12" customHeight="1" x14ac:dyDescent="0.25">
      <c r="F3260" s="245"/>
    </row>
    <row r="3261" spans="6:6" ht="12" customHeight="1" x14ac:dyDescent="0.25">
      <c r="F3261" s="245"/>
    </row>
    <row r="3262" spans="6:6" ht="12" customHeight="1" x14ac:dyDescent="0.25">
      <c r="F3262" s="245"/>
    </row>
    <row r="3263" spans="6:6" ht="12" customHeight="1" x14ac:dyDescent="0.25">
      <c r="F3263" s="245"/>
    </row>
    <row r="3264" spans="6:6" ht="12" customHeight="1" x14ac:dyDescent="0.25">
      <c r="F3264" s="245"/>
    </row>
    <row r="3265" spans="6:6" ht="12" customHeight="1" x14ac:dyDescent="0.25">
      <c r="F3265" s="245"/>
    </row>
    <row r="3266" spans="6:6" ht="12" customHeight="1" x14ac:dyDescent="0.25">
      <c r="F3266" s="245"/>
    </row>
    <row r="3267" spans="6:6" ht="12" customHeight="1" x14ac:dyDescent="0.25">
      <c r="F3267" s="245"/>
    </row>
    <row r="3268" spans="6:6" ht="12" customHeight="1" x14ac:dyDescent="0.25">
      <c r="F3268" s="245"/>
    </row>
    <row r="3269" spans="6:6" ht="12" customHeight="1" x14ac:dyDescent="0.25">
      <c r="F3269" s="245"/>
    </row>
    <row r="3270" spans="6:6" ht="12" customHeight="1" x14ac:dyDescent="0.25">
      <c r="F3270" s="245"/>
    </row>
    <row r="3271" spans="6:6" ht="12" customHeight="1" x14ac:dyDescent="0.25">
      <c r="F3271" s="245"/>
    </row>
    <row r="3272" spans="6:6" ht="12" customHeight="1" x14ac:dyDescent="0.25">
      <c r="F3272" s="245"/>
    </row>
    <row r="3273" spans="6:6" ht="12" customHeight="1" x14ac:dyDescent="0.25">
      <c r="F3273" s="245"/>
    </row>
    <row r="3274" spans="6:6" ht="12" customHeight="1" x14ac:dyDescent="0.25">
      <c r="F3274" s="245"/>
    </row>
    <row r="3275" spans="6:6" ht="12" customHeight="1" x14ac:dyDescent="0.25">
      <c r="F3275" s="245"/>
    </row>
    <row r="3276" spans="6:6" ht="12" customHeight="1" x14ac:dyDescent="0.25">
      <c r="F3276" s="245"/>
    </row>
    <row r="3277" spans="6:6" ht="12" customHeight="1" x14ac:dyDescent="0.25">
      <c r="F3277" s="245"/>
    </row>
    <row r="3278" spans="6:6" ht="12" customHeight="1" x14ac:dyDescent="0.25">
      <c r="F3278" s="245"/>
    </row>
    <row r="3279" spans="6:6" ht="12" customHeight="1" x14ac:dyDescent="0.25">
      <c r="F3279" s="245"/>
    </row>
    <row r="3280" spans="6:6" ht="12" customHeight="1" x14ac:dyDescent="0.25">
      <c r="F3280" s="245"/>
    </row>
    <row r="3281" spans="6:6" ht="12" customHeight="1" x14ac:dyDescent="0.25">
      <c r="F3281" s="245"/>
    </row>
    <row r="3282" spans="6:6" ht="12" customHeight="1" x14ac:dyDescent="0.25">
      <c r="F3282" s="245"/>
    </row>
    <row r="3283" spans="6:6" ht="12" customHeight="1" x14ac:dyDescent="0.25">
      <c r="F3283" s="245"/>
    </row>
    <row r="3284" spans="6:6" ht="12" customHeight="1" x14ac:dyDescent="0.25">
      <c r="F3284" s="245"/>
    </row>
    <row r="3285" spans="6:6" ht="12" customHeight="1" x14ac:dyDescent="0.25">
      <c r="F3285" s="245"/>
    </row>
    <row r="3286" spans="6:6" ht="12" customHeight="1" x14ac:dyDescent="0.25">
      <c r="F3286" s="245"/>
    </row>
    <row r="3287" spans="6:6" ht="12" customHeight="1" x14ac:dyDescent="0.25">
      <c r="F3287" s="245"/>
    </row>
    <row r="3288" spans="6:6" ht="12" customHeight="1" x14ac:dyDescent="0.25">
      <c r="F3288" s="245"/>
    </row>
    <row r="3289" spans="6:6" ht="12" customHeight="1" x14ac:dyDescent="0.25">
      <c r="F3289" s="245"/>
    </row>
    <row r="3290" spans="6:6" ht="12" customHeight="1" x14ac:dyDescent="0.25">
      <c r="F3290" s="245"/>
    </row>
    <row r="3291" spans="6:6" ht="12" customHeight="1" x14ac:dyDescent="0.25">
      <c r="F3291" s="245"/>
    </row>
    <row r="3292" spans="6:6" ht="12" customHeight="1" x14ac:dyDescent="0.25">
      <c r="F3292" s="245"/>
    </row>
    <row r="3293" spans="6:6" ht="12" customHeight="1" x14ac:dyDescent="0.25">
      <c r="F3293" s="245"/>
    </row>
    <row r="3294" spans="6:6" ht="12" customHeight="1" x14ac:dyDescent="0.25">
      <c r="F3294" s="245"/>
    </row>
    <row r="3295" spans="6:6" ht="12" customHeight="1" x14ac:dyDescent="0.25">
      <c r="F3295" s="245"/>
    </row>
    <row r="3296" spans="6:6" ht="12" customHeight="1" x14ac:dyDescent="0.25">
      <c r="F3296" s="245"/>
    </row>
    <row r="3297" spans="6:6" ht="12" customHeight="1" x14ac:dyDescent="0.25">
      <c r="F3297" s="245"/>
    </row>
    <row r="3298" spans="6:6" ht="12" customHeight="1" x14ac:dyDescent="0.25">
      <c r="F3298" s="245"/>
    </row>
    <row r="3299" spans="6:6" ht="12" customHeight="1" x14ac:dyDescent="0.25">
      <c r="F3299" s="245"/>
    </row>
    <row r="3300" spans="6:6" ht="12" customHeight="1" x14ac:dyDescent="0.25">
      <c r="F3300" s="245"/>
    </row>
    <row r="3301" spans="6:6" ht="12" customHeight="1" x14ac:dyDescent="0.25">
      <c r="F3301" s="245"/>
    </row>
    <row r="3302" spans="6:6" ht="12" customHeight="1" x14ac:dyDescent="0.25">
      <c r="F3302" s="245"/>
    </row>
    <row r="3303" spans="6:6" ht="12" customHeight="1" x14ac:dyDescent="0.25">
      <c r="F3303" s="245"/>
    </row>
    <row r="3304" spans="6:6" ht="12" customHeight="1" x14ac:dyDescent="0.25">
      <c r="F3304" s="245"/>
    </row>
    <row r="3305" spans="6:6" ht="12" customHeight="1" x14ac:dyDescent="0.25">
      <c r="F3305" s="245"/>
    </row>
    <row r="3306" spans="6:6" ht="12" customHeight="1" x14ac:dyDescent="0.25">
      <c r="F3306" s="245"/>
    </row>
    <row r="3307" spans="6:6" ht="12" customHeight="1" x14ac:dyDescent="0.25">
      <c r="F3307" s="245"/>
    </row>
    <row r="3308" spans="6:6" ht="12" customHeight="1" x14ac:dyDescent="0.25">
      <c r="F3308" s="245"/>
    </row>
    <row r="3309" spans="6:6" ht="12" customHeight="1" x14ac:dyDescent="0.25">
      <c r="F3309" s="245"/>
    </row>
    <row r="3310" spans="6:6" ht="12" customHeight="1" x14ac:dyDescent="0.25">
      <c r="F3310" s="245"/>
    </row>
    <row r="3311" spans="6:6" ht="12" customHeight="1" x14ac:dyDescent="0.25">
      <c r="F3311" s="245"/>
    </row>
    <row r="3312" spans="6:6" ht="12" customHeight="1" x14ac:dyDescent="0.25">
      <c r="F3312" s="245"/>
    </row>
    <row r="3313" spans="6:6" ht="12" customHeight="1" x14ac:dyDescent="0.25">
      <c r="F3313" s="245"/>
    </row>
    <row r="3314" spans="6:6" ht="12" customHeight="1" x14ac:dyDescent="0.25">
      <c r="F3314" s="245"/>
    </row>
    <row r="3315" spans="6:6" ht="12" customHeight="1" x14ac:dyDescent="0.25">
      <c r="F3315" s="245"/>
    </row>
    <row r="3316" spans="6:6" ht="12" customHeight="1" x14ac:dyDescent="0.25">
      <c r="F3316" s="245"/>
    </row>
    <row r="3317" spans="6:6" ht="12" customHeight="1" x14ac:dyDescent="0.25">
      <c r="F3317" s="245"/>
    </row>
    <row r="3318" spans="6:6" ht="12" customHeight="1" x14ac:dyDescent="0.25">
      <c r="F3318" s="245"/>
    </row>
    <row r="3319" spans="6:6" ht="12" customHeight="1" x14ac:dyDescent="0.25">
      <c r="F3319" s="245"/>
    </row>
    <row r="3320" spans="6:6" ht="12" customHeight="1" x14ac:dyDescent="0.25">
      <c r="F3320" s="245"/>
    </row>
    <row r="3321" spans="6:6" ht="12" customHeight="1" x14ac:dyDescent="0.25">
      <c r="F3321" s="245"/>
    </row>
    <row r="3322" spans="6:6" ht="12" customHeight="1" x14ac:dyDescent="0.25">
      <c r="F3322" s="245"/>
    </row>
    <row r="3323" spans="6:6" ht="12" customHeight="1" x14ac:dyDescent="0.25">
      <c r="F3323" s="245"/>
    </row>
    <row r="3324" spans="6:6" ht="12" customHeight="1" x14ac:dyDescent="0.25">
      <c r="F3324" s="245"/>
    </row>
    <row r="3325" spans="6:6" ht="12" customHeight="1" x14ac:dyDescent="0.25">
      <c r="F3325" s="245"/>
    </row>
    <row r="3326" spans="6:6" ht="12" customHeight="1" x14ac:dyDescent="0.25">
      <c r="F3326" s="245"/>
    </row>
    <row r="3327" spans="6:6" ht="12" customHeight="1" x14ac:dyDescent="0.25">
      <c r="F3327" s="245"/>
    </row>
    <row r="3328" spans="6:6" ht="12" customHeight="1" x14ac:dyDescent="0.25">
      <c r="F3328" s="245"/>
    </row>
    <row r="3329" spans="6:6" ht="12" customHeight="1" x14ac:dyDescent="0.25">
      <c r="F3329" s="245"/>
    </row>
    <row r="3330" spans="6:6" ht="12" customHeight="1" x14ac:dyDescent="0.25">
      <c r="F3330" s="245"/>
    </row>
    <row r="3331" spans="6:6" ht="12" customHeight="1" x14ac:dyDescent="0.25">
      <c r="F3331" s="245"/>
    </row>
    <row r="3332" spans="6:6" ht="12" customHeight="1" x14ac:dyDescent="0.25">
      <c r="F3332" s="245"/>
    </row>
    <row r="3333" spans="6:6" ht="12" customHeight="1" x14ac:dyDescent="0.25">
      <c r="F3333" s="245"/>
    </row>
    <row r="3334" spans="6:6" ht="12" customHeight="1" x14ac:dyDescent="0.25">
      <c r="F3334" s="245"/>
    </row>
    <row r="3335" spans="6:6" ht="12" customHeight="1" x14ac:dyDescent="0.25">
      <c r="F3335" s="245"/>
    </row>
    <row r="3336" spans="6:6" ht="12" customHeight="1" x14ac:dyDescent="0.25">
      <c r="F3336" s="245"/>
    </row>
    <row r="3337" spans="6:6" ht="12" customHeight="1" x14ac:dyDescent="0.25">
      <c r="F3337" s="245"/>
    </row>
    <row r="3338" spans="6:6" ht="12" customHeight="1" x14ac:dyDescent="0.25">
      <c r="F3338" s="245"/>
    </row>
    <row r="3339" spans="6:6" ht="12" customHeight="1" x14ac:dyDescent="0.25">
      <c r="F3339" s="245"/>
    </row>
    <row r="3340" spans="6:6" ht="12" customHeight="1" x14ac:dyDescent="0.25">
      <c r="F3340" s="245"/>
    </row>
    <row r="3341" spans="6:6" ht="12" customHeight="1" x14ac:dyDescent="0.25">
      <c r="F3341" s="245"/>
    </row>
    <row r="3342" spans="6:6" ht="12" customHeight="1" x14ac:dyDescent="0.25">
      <c r="F3342" s="245"/>
    </row>
    <row r="3343" spans="6:6" ht="12" customHeight="1" x14ac:dyDescent="0.25">
      <c r="F3343" s="245"/>
    </row>
    <row r="3344" spans="6:6" ht="12" customHeight="1" x14ac:dyDescent="0.25">
      <c r="F3344" s="245"/>
    </row>
    <row r="3345" spans="6:6" ht="12" customHeight="1" x14ac:dyDescent="0.25">
      <c r="F3345" s="245"/>
    </row>
    <row r="3346" spans="6:6" ht="12" customHeight="1" x14ac:dyDescent="0.25">
      <c r="F3346" s="245"/>
    </row>
    <row r="3347" spans="6:6" ht="12" customHeight="1" x14ac:dyDescent="0.25">
      <c r="F3347" s="245"/>
    </row>
    <row r="3348" spans="6:6" ht="12" customHeight="1" x14ac:dyDescent="0.25">
      <c r="F3348" s="245"/>
    </row>
    <row r="3349" spans="6:6" ht="12" customHeight="1" x14ac:dyDescent="0.25">
      <c r="F3349" s="245"/>
    </row>
    <row r="3350" spans="6:6" ht="12" customHeight="1" x14ac:dyDescent="0.25">
      <c r="F3350" s="245"/>
    </row>
    <row r="3351" spans="6:6" ht="12" customHeight="1" x14ac:dyDescent="0.25">
      <c r="F3351" s="245"/>
    </row>
    <row r="3352" spans="6:6" ht="12" customHeight="1" x14ac:dyDescent="0.25">
      <c r="F3352" s="245"/>
    </row>
    <row r="3353" spans="6:6" ht="12" customHeight="1" x14ac:dyDescent="0.25">
      <c r="F3353" s="245"/>
    </row>
    <row r="3354" spans="6:6" ht="12" customHeight="1" x14ac:dyDescent="0.25">
      <c r="F3354" s="245"/>
    </row>
    <row r="3355" spans="6:6" ht="12" customHeight="1" x14ac:dyDescent="0.25">
      <c r="F3355" s="245"/>
    </row>
    <row r="3356" spans="6:6" ht="12" customHeight="1" x14ac:dyDescent="0.25">
      <c r="F3356" s="245"/>
    </row>
    <row r="3357" spans="6:6" ht="12" customHeight="1" x14ac:dyDescent="0.25">
      <c r="F3357" s="245"/>
    </row>
    <row r="3358" spans="6:6" ht="12" customHeight="1" x14ac:dyDescent="0.25">
      <c r="F3358" s="245"/>
    </row>
    <row r="3359" spans="6:6" ht="12" customHeight="1" x14ac:dyDescent="0.25">
      <c r="F3359" s="245"/>
    </row>
    <row r="3360" spans="6:6" ht="12" customHeight="1" x14ac:dyDescent="0.25">
      <c r="F3360" s="245"/>
    </row>
    <row r="3361" spans="6:6" ht="12" customHeight="1" x14ac:dyDescent="0.25">
      <c r="F3361" s="245"/>
    </row>
    <row r="3362" spans="6:6" ht="12" customHeight="1" x14ac:dyDescent="0.25">
      <c r="F3362" s="245"/>
    </row>
    <row r="3363" spans="6:6" ht="12" customHeight="1" x14ac:dyDescent="0.25">
      <c r="F3363" s="245"/>
    </row>
    <row r="3364" spans="6:6" ht="12" customHeight="1" x14ac:dyDescent="0.25">
      <c r="F3364" s="245"/>
    </row>
    <row r="3365" spans="6:6" ht="12" customHeight="1" x14ac:dyDescent="0.25">
      <c r="F3365" s="245"/>
    </row>
    <row r="3366" spans="6:6" ht="12" customHeight="1" x14ac:dyDescent="0.25">
      <c r="F3366" s="245"/>
    </row>
    <row r="3367" spans="6:6" ht="12" customHeight="1" x14ac:dyDescent="0.25">
      <c r="F3367" s="245"/>
    </row>
    <row r="3368" spans="6:6" ht="12" customHeight="1" x14ac:dyDescent="0.25">
      <c r="F3368" s="245"/>
    </row>
    <row r="3369" spans="6:6" ht="12" customHeight="1" x14ac:dyDescent="0.25">
      <c r="F3369" s="245"/>
    </row>
    <row r="3370" spans="6:6" ht="12" customHeight="1" x14ac:dyDescent="0.25">
      <c r="F3370" s="245"/>
    </row>
    <row r="3371" spans="6:6" ht="12" customHeight="1" x14ac:dyDescent="0.25">
      <c r="F3371" s="245"/>
    </row>
    <row r="3372" spans="6:6" ht="12" customHeight="1" x14ac:dyDescent="0.25">
      <c r="F3372" s="245"/>
    </row>
    <row r="3373" spans="6:6" ht="12" customHeight="1" x14ac:dyDescent="0.25">
      <c r="F3373" s="245"/>
    </row>
    <row r="3374" spans="6:6" ht="12" customHeight="1" x14ac:dyDescent="0.25">
      <c r="F3374" s="245"/>
    </row>
    <row r="3375" spans="6:6" ht="12" customHeight="1" x14ac:dyDescent="0.25">
      <c r="F3375" s="245"/>
    </row>
    <row r="3376" spans="6:6" ht="12" customHeight="1" x14ac:dyDescent="0.25">
      <c r="F3376" s="245"/>
    </row>
    <row r="3377" spans="6:6" ht="12" customHeight="1" x14ac:dyDescent="0.25">
      <c r="F3377" s="245"/>
    </row>
    <row r="3378" spans="6:6" ht="12" customHeight="1" x14ac:dyDescent="0.25">
      <c r="F3378" s="245"/>
    </row>
    <row r="3379" spans="6:6" ht="12" customHeight="1" x14ac:dyDescent="0.25">
      <c r="F3379" s="245"/>
    </row>
    <row r="3380" spans="6:6" ht="12" customHeight="1" x14ac:dyDescent="0.25">
      <c r="F3380" s="245"/>
    </row>
    <row r="3381" spans="6:6" ht="12" customHeight="1" x14ac:dyDescent="0.25">
      <c r="F3381" s="245"/>
    </row>
    <row r="3382" spans="6:6" ht="12" customHeight="1" x14ac:dyDescent="0.25">
      <c r="F3382" s="245"/>
    </row>
    <row r="3383" spans="6:6" ht="12" customHeight="1" x14ac:dyDescent="0.25">
      <c r="F3383" s="245"/>
    </row>
    <row r="3384" spans="6:6" ht="12" customHeight="1" x14ac:dyDescent="0.25">
      <c r="F3384" s="245"/>
    </row>
    <row r="3385" spans="6:6" ht="12" customHeight="1" x14ac:dyDescent="0.25">
      <c r="F3385" s="245"/>
    </row>
    <row r="3386" spans="6:6" ht="12" customHeight="1" x14ac:dyDescent="0.25">
      <c r="F3386" s="245"/>
    </row>
    <row r="3387" spans="6:6" ht="12" customHeight="1" x14ac:dyDescent="0.25">
      <c r="F3387" s="245"/>
    </row>
    <row r="3388" spans="6:6" ht="12" customHeight="1" x14ac:dyDescent="0.25">
      <c r="F3388" s="245"/>
    </row>
    <row r="3389" spans="6:6" ht="12" customHeight="1" x14ac:dyDescent="0.25">
      <c r="F3389" s="245"/>
    </row>
    <row r="3390" spans="6:6" ht="12" customHeight="1" x14ac:dyDescent="0.25">
      <c r="F3390" s="245"/>
    </row>
    <row r="3391" spans="6:6" ht="12" customHeight="1" x14ac:dyDescent="0.25">
      <c r="F3391" s="245"/>
    </row>
    <row r="3392" spans="6:6" ht="12" customHeight="1" x14ac:dyDescent="0.25">
      <c r="F3392" s="245"/>
    </row>
    <row r="3393" spans="6:6" ht="12" customHeight="1" x14ac:dyDescent="0.25">
      <c r="F3393" s="245"/>
    </row>
    <row r="3394" spans="6:6" ht="12" customHeight="1" x14ac:dyDescent="0.25">
      <c r="F3394" s="245"/>
    </row>
    <row r="3395" spans="6:6" ht="12" customHeight="1" x14ac:dyDescent="0.25">
      <c r="F3395" s="245"/>
    </row>
    <row r="3396" spans="6:6" ht="12" customHeight="1" x14ac:dyDescent="0.25">
      <c r="F3396" s="245"/>
    </row>
    <row r="3397" spans="6:6" ht="12" customHeight="1" x14ac:dyDescent="0.25">
      <c r="F3397" s="245"/>
    </row>
    <row r="3398" spans="6:6" ht="12" customHeight="1" x14ac:dyDescent="0.25">
      <c r="F3398" s="245"/>
    </row>
    <row r="3399" spans="6:6" ht="12" customHeight="1" x14ac:dyDescent="0.25">
      <c r="F3399" s="245"/>
    </row>
    <row r="3400" spans="6:6" ht="12" customHeight="1" x14ac:dyDescent="0.25">
      <c r="F3400" s="245"/>
    </row>
    <row r="3401" spans="6:6" ht="12" customHeight="1" x14ac:dyDescent="0.25">
      <c r="F3401" s="245"/>
    </row>
    <row r="3402" spans="6:6" ht="12" customHeight="1" x14ac:dyDescent="0.25">
      <c r="F3402" s="245"/>
    </row>
    <row r="3403" spans="6:6" ht="12" customHeight="1" x14ac:dyDescent="0.25">
      <c r="F3403" s="245"/>
    </row>
    <row r="3404" spans="6:6" ht="12" customHeight="1" x14ac:dyDescent="0.25">
      <c r="F3404" s="245"/>
    </row>
    <row r="3405" spans="6:6" ht="12" customHeight="1" x14ac:dyDescent="0.25">
      <c r="F3405" s="245"/>
    </row>
    <row r="3406" spans="6:6" ht="12" customHeight="1" x14ac:dyDescent="0.25">
      <c r="F3406" s="245"/>
    </row>
    <row r="3407" spans="6:6" ht="12" customHeight="1" x14ac:dyDescent="0.25">
      <c r="F3407" s="245"/>
    </row>
    <row r="3408" spans="6:6" ht="12" customHeight="1" x14ac:dyDescent="0.25">
      <c r="F3408" s="245"/>
    </row>
    <row r="3409" spans="6:6" ht="12" customHeight="1" x14ac:dyDescent="0.25">
      <c r="F3409" s="245"/>
    </row>
    <row r="3410" spans="6:6" ht="12" customHeight="1" x14ac:dyDescent="0.25">
      <c r="F3410" s="245"/>
    </row>
    <row r="3411" spans="6:6" ht="12" customHeight="1" x14ac:dyDescent="0.25">
      <c r="F3411" s="245"/>
    </row>
    <row r="3412" spans="6:6" ht="12" customHeight="1" x14ac:dyDescent="0.25">
      <c r="F3412" s="245"/>
    </row>
    <row r="3413" spans="6:6" ht="12" customHeight="1" x14ac:dyDescent="0.25">
      <c r="F3413" s="245"/>
    </row>
    <row r="3414" spans="6:6" ht="12" customHeight="1" x14ac:dyDescent="0.25">
      <c r="F3414" s="245"/>
    </row>
    <row r="3415" spans="6:6" ht="12" customHeight="1" x14ac:dyDescent="0.25">
      <c r="F3415" s="245"/>
    </row>
    <row r="3416" spans="6:6" ht="12" customHeight="1" x14ac:dyDescent="0.25">
      <c r="F3416" s="245"/>
    </row>
    <row r="3417" spans="6:6" ht="12" customHeight="1" x14ac:dyDescent="0.25">
      <c r="F3417" s="245"/>
    </row>
    <row r="3418" spans="6:6" ht="12" customHeight="1" x14ac:dyDescent="0.25">
      <c r="F3418" s="245"/>
    </row>
    <row r="3419" spans="6:6" ht="12" customHeight="1" x14ac:dyDescent="0.25">
      <c r="F3419" s="245"/>
    </row>
    <row r="3420" spans="6:6" ht="12" customHeight="1" x14ac:dyDescent="0.25">
      <c r="F3420" s="245"/>
    </row>
    <row r="3421" spans="6:6" ht="12" customHeight="1" x14ac:dyDescent="0.25">
      <c r="F3421" s="245"/>
    </row>
    <row r="3422" spans="6:6" ht="12" customHeight="1" x14ac:dyDescent="0.25">
      <c r="F3422" s="245"/>
    </row>
    <row r="3423" spans="6:6" ht="12" customHeight="1" x14ac:dyDescent="0.25">
      <c r="F3423" s="245"/>
    </row>
    <row r="3424" spans="6:6" ht="12" customHeight="1" x14ac:dyDescent="0.25">
      <c r="F3424" s="245"/>
    </row>
    <row r="3425" spans="6:6" ht="12" customHeight="1" x14ac:dyDescent="0.25">
      <c r="F3425" s="245"/>
    </row>
    <row r="3426" spans="6:6" ht="12" customHeight="1" x14ac:dyDescent="0.25">
      <c r="F3426" s="245"/>
    </row>
    <row r="3427" spans="6:6" ht="12" customHeight="1" x14ac:dyDescent="0.25">
      <c r="F3427" s="245"/>
    </row>
    <row r="3428" spans="6:6" ht="12" customHeight="1" x14ac:dyDescent="0.25">
      <c r="F3428" s="245"/>
    </row>
    <row r="3429" spans="6:6" ht="12" customHeight="1" x14ac:dyDescent="0.25">
      <c r="F3429" s="245"/>
    </row>
    <row r="3430" spans="6:6" ht="12" customHeight="1" x14ac:dyDescent="0.25">
      <c r="F3430" s="245"/>
    </row>
    <row r="3431" spans="6:6" ht="12" customHeight="1" x14ac:dyDescent="0.25">
      <c r="F3431" s="245"/>
    </row>
    <row r="3432" spans="6:6" ht="12" customHeight="1" x14ac:dyDescent="0.25">
      <c r="F3432" s="245"/>
    </row>
    <row r="3433" spans="6:6" ht="12" customHeight="1" x14ac:dyDescent="0.25">
      <c r="F3433" s="245"/>
    </row>
    <row r="3434" spans="6:6" ht="12" customHeight="1" x14ac:dyDescent="0.25">
      <c r="F3434" s="245"/>
    </row>
    <row r="3435" spans="6:6" ht="12" customHeight="1" x14ac:dyDescent="0.25">
      <c r="F3435" s="245"/>
    </row>
    <row r="3436" spans="6:6" ht="12" customHeight="1" x14ac:dyDescent="0.25">
      <c r="F3436" s="245"/>
    </row>
    <row r="3437" spans="6:6" ht="12" customHeight="1" x14ac:dyDescent="0.25">
      <c r="F3437" s="245"/>
    </row>
    <row r="3438" spans="6:6" ht="12" customHeight="1" x14ac:dyDescent="0.25">
      <c r="F3438" s="245"/>
    </row>
    <row r="3439" spans="6:6" ht="12" customHeight="1" x14ac:dyDescent="0.25">
      <c r="F3439" s="245"/>
    </row>
    <row r="3440" spans="6:6" ht="12" customHeight="1" x14ac:dyDescent="0.25">
      <c r="F3440" s="245"/>
    </row>
    <row r="3441" spans="6:6" ht="12" customHeight="1" x14ac:dyDescent="0.25">
      <c r="F3441" s="245"/>
    </row>
    <row r="3442" spans="6:6" ht="12" customHeight="1" x14ac:dyDescent="0.25">
      <c r="F3442" s="245"/>
    </row>
    <row r="3443" spans="6:6" ht="12" customHeight="1" x14ac:dyDescent="0.25">
      <c r="F3443" s="245"/>
    </row>
    <row r="3444" spans="6:6" ht="12" customHeight="1" x14ac:dyDescent="0.25">
      <c r="F3444" s="245"/>
    </row>
    <row r="3445" spans="6:6" ht="12" customHeight="1" x14ac:dyDescent="0.25">
      <c r="F3445" s="245"/>
    </row>
    <row r="3446" spans="6:6" ht="12" customHeight="1" x14ac:dyDescent="0.25">
      <c r="F3446" s="245"/>
    </row>
    <row r="3447" spans="6:6" ht="12" customHeight="1" x14ac:dyDescent="0.25">
      <c r="F3447" s="245"/>
    </row>
    <row r="3448" spans="6:6" ht="12" customHeight="1" x14ac:dyDescent="0.25">
      <c r="F3448" s="245"/>
    </row>
    <row r="3449" spans="6:6" ht="12" customHeight="1" x14ac:dyDescent="0.25">
      <c r="F3449" s="245"/>
    </row>
    <row r="3450" spans="6:6" ht="12" customHeight="1" x14ac:dyDescent="0.25">
      <c r="F3450" s="245"/>
    </row>
    <row r="3451" spans="6:6" ht="12" customHeight="1" x14ac:dyDescent="0.25">
      <c r="F3451" s="245"/>
    </row>
    <row r="3452" spans="6:6" ht="12" customHeight="1" x14ac:dyDescent="0.25">
      <c r="F3452" s="245"/>
    </row>
    <row r="3453" spans="6:6" ht="12" customHeight="1" x14ac:dyDescent="0.25">
      <c r="F3453" s="245"/>
    </row>
    <row r="3454" spans="6:6" ht="12" customHeight="1" x14ac:dyDescent="0.25">
      <c r="F3454" s="245"/>
    </row>
    <row r="3455" spans="6:6" ht="12" customHeight="1" x14ac:dyDescent="0.25">
      <c r="F3455" s="245"/>
    </row>
    <row r="3456" spans="6:6" ht="12" customHeight="1" x14ac:dyDescent="0.25">
      <c r="F3456" s="245"/>
    </row>
    <row r="3457" spans="6:6" ht="12" customHeight="1" x14ac:dyDescent="0.25">
      <c r="F3457" s="245"/>
    </row>
    <row r="3458" spans="6:6" ht="12" customHeight="1" x14ac:dyDescent="0.25">
      <c r="F3458" s="245"/>
    </row>
    <row r="3459" spans="6:6" ht="12" customHeight="1" x14ac:dyDescent="0.25">
      <c r="F3459" s="245"/>
    </row>
    <row r="3460" spans="6:6" ht="12" customHeight="1" x14ac:dyDescent="0.25">
      <c r="F3460" s="245"/>
    </row>
    <row r="3461" spans="6:6" ht="12" customHeight="1" x14ac:dyDescent="0.25">
      <c r="F3461" s="245"/>
    </row>
    <row r="3462" spans="6:6" ht="12" customHeight="1" x14ac:dyDescent="0.25">
      <c r="F3462" s="245"/>
    </row>
    <row r="3463" spans="6:6" ht="12" customHeight="1" x14ac:dyDescent="0.25">
      <c r="F3463" s="245"/>
    </row>
    <row r="3464" spans="6:6" ht="12" customHeight="1" x14ac:dyDescent="0.25">
      <c r="F3464" s="245"/>
    </row>
    <row r="3465" spans="6:6" ht="12" customHeight="1" x14ac:dyDescent="0.25">
      <c r="F3465" s="245"/>
    </row>
    <row r="3466" spans="6:6" ht="12" customHeight="1" x14ac:dyDescent="0.25">
      <c r="F3466" s="245"/>
    </row>
    <row r="3467" spans="6:6" ht="12" customHeight="1" x14ac:dyDescent="0.25">
      <c r="F3467" s="245"/>
    </row>
    <row r="3468" spans="6:6" ht="12" customHeight="1" x14ac:dyDescent="0.25">
      <c r="F3468" s="245"/>
    </row>
    <row r="3469" spans="6:6" ht="12" customHeight="1" x14ac:dyDescent="0.25">
      <c r="F3469" s="245"/>
    </row>
    <row r="3470" spans="6:6" ht="12" customHeight="1" x14ac:dyDescent="0.25">
      <c r="F3470" s="245"/>
    </row>
    <row r="3471" spans="6:6" ht="12" customHeight="1" x14ac:dyDescent="0.25">
      <c r="F3471" s="245"/>
    </row>
    <row r="3472" spans="6:6" ht="12" customHeight="1" x14ac:dyDescent="0.25">
      <c r="F3472" s="245"/>
    </row>
    <row r="3473" spans="6:6" ht="12" customHeight="1" x14ac:dyDescent="0.25">
      <c r="F3473" s="245"/>
    </row>
    <row r="3474" spans="6:6" ht="12" customHeight="1" x14ac:dyDescent="0.25">
      <c r="F3474" s="245"/>
    </row>
    <row r="3475" spans="6:6" ht="12" customHeight="1" x14ac:dyDescent="0.25">
      <c r="F3475" s="245"/>
    </row>
    <row r="3476" spans="6:6" ht="12" customHeight="1" x14ac:dyDescent="0.25">
      <c r="F3476" s="245"/>
    </row>
    <row r="3477" spans="6:6" ht="12" customHeight="1" x14ac:dyDescent="0.25">
      <c r="F3477" s="245"/>
    </row>
    <row r="3478" spans="6:6" ht="12" customHeight="1" x14ac:dyDescent="0.25">
      <c r="F3478" s="245"/>
    </row>
    <row r="3479" spans="6:6" ht="12" customHeight="1" x14ac:dyDescent="0.25">
      <c r="F3479" s="245"/>
    </row>
    <row r="3480" spans="6:6" ht="12" customHeight="1" x14ac:dyDescent="0.25">
      <c r="F3480" s="245"/>
    </row>
    <row r="3481" spans="6:6" ht="12" customHeight="1" x14ac:dyDescent="0.25">
      <c r="F3481" s="245"/>
    </row>
    <row r="3482" spans="6:6" ht="12" customHeight="1" x14ac:dyDescent="0.25">
      <c r="F3482" s="245"/>
    </row>
    <row r="3483" spans="6:6" ht="12" customHeight="1" x14ac:dyDescent="0.25">
      <c r="F3483" s="245"/>
    </row>
    <row r="3484" spans="6:6" ht="12" customHeight="1" x14ac:dyDescent="0.25">
      <c r="F3484" s="245"/>
    </row>
    <row r="3485" spans="6:6" ht="12" customHeight="1" x14ac:dyDescent="0.25">
      <c r="F3485" s="245"/>
    </row>
    <row r="3486" spans="6:6" ht="12" customHeight="1" x14ac:dyDescent="0.25">
      <c r="F3486" s="245"/>
    </row>
    <row r="3487" spans="6:6" ht="12" customHeight="1" x14ac:dyDescent="0.25">
      <c r="F3487" s="245"/>
    </row>
    <row r="3488" spans="6:6" ht="12" customHeight="1" x14ac:dyDescent="0.25">
      <c r="F3488" s="245"/>
    </row>
    <row r="3489" spans="6:6" ht="12" customHeight="1" x14ac:dyDescent="0.25">
      <c r="F3489" s="245"/>
    </row>
    <row r="3490" spans="6:6" ht="12" customHeight="1" x14ac:dyDescent="0.25">
      <c r="F3490" s="245"/>
    </row>
    <row r="3491" spans="6:6" ht="12" customHeight="1" x14ac:dyDescent="0.25">
      <c r="F3491" s="245"/>
    </row>
    <row r="3492" spans="6:6" ht="12" customHeight="1" x14ac:dyDescent="0.25">
      <c r="F3492" s="245"/>
    </row>
    <row r="3493" spans="6:6" ht="12" customHeight="1" x14ac:dyDescent="0.25">
      <c r="F3493" s="245"/>
    </row>
    <row r="3494" spans="6:6" ht="12" customHeight="1" x14ac:dyDescent="0.25">
      <c r="F3494" s="245"/>
    </row>
    <row r="3495" spans="6:6" ht="12" customHeight="1" x14ac:dyDescent="0.25">
      <c r="F3495" s="245"/>
    </row>
    <row r="3496" spans="6:6" ht="12" customHeight="1" x14ac:dyDescent="0.25">
      <c r="F3496" s="245"/>
    </row>
    <row r="3497" spans="6:6" ht="12" customHeight="1" x14ac:dyDescent="0.25">
      <c r="F3497" s="245"/>
    </row>
    <row r="3498" spans="6:6" ht="12" customHeight="1" x14ac:dyDescent="0.25">
      <c r="F3498" s="245"/>
    </row>
    <row r="3499" spans="6:6" ht="12" customHeight="1" x14ac:dyDescent="0.25">
      <c r="F3499" s="245"/>
    </row>
    <row r="3500" spans="6:6" ht="12" customHeight="1" x14ac:dyDescent="0.25">
      <c r="F3500" s="245"/>
    </row>
    <row r="3501" spans="6:6" ht="12" customHeight="1" x14ac:dyDescent="0.25">
      <c r="F3501" s="245"/>
    </row>
    <row r="3502" spans="6:6" ht="12" customHeight="1" x14ac:dyDescent="0.25">
      <c r="F3502" s="245"/>
    </row>
    <row r="3503" spans="6:6" ht="12" customHeight="1" x14ac:dyDescent="0.25">
      <c r="F3503" s="245"/>
    </row>
    <row r="3504" spans="6:6" ht="12" customHeight="1" x14ac:dyDescent="0.25">
      <c r="F3504" s="245"/>
    </row>
    <row r="3505" spans="6:6" ht="12" customHeight="1" x14ac:dyDescent="0.25">
      <c r="F3505" s="245"/>
    </row>
    <row r="3506" spans="6:6" ht="12" customHeight="1" x14ac:dyDescent="0.25">
      <c r="F3506" s="245"/>
    </row>
    <row r="3507" spans="6:6" ht="12" customHeight="1" x14ac:dyDescent="0.25">
      <c r="F3507" s="245"/>
    </row>
    <row r="3508" spans="6:6" ht="12" customHeight="1" x14ac:dyDescent="0.25">
      <c r="F3508" s="245"/>
    </row>
    <row r="3509" spans="6:6" ht="12" customHeight="1" x14ac:dyDescent="0.25">
      <c r="F3509" s="245"/>
    </row>
    <row r="3510" spans="6:6" ht="12" customHeight="1" x14ac:dyDescent="0.25">
      <c r="F3510" s="245"/>
    </row>
    <row r="3511" spans="6:6" ht="12" customHeight="1" x14ac:dyDescent="0.25">
      <c r="F3511" s="245"/>
    </row>
    <row r="3512" spans="6:6" ht="12" customHeight="1" x14ac:dyDescent="0.25">
      <c r="F3512" s="245"/>
    </row>
    <row r="3513" spans="6:6" ht="12" customHeight="1" x14ac:dyDescent="0.25">
      <c r="F3513" s="245"/>
    </row>
    <row r="3514" spans="6:6" ht="12" customHeight="1" x14ac:dyDescent="0.25">
      <c r="F3514" s="245"/>
    </row>
    <row r="3515" spans="6:6" ht="12" customHeight="1" x14ac:dyDescent="0.25">
      <c r="F3515" s="245"/>
    </row>
    <row r="3516" spans="6:6" ht="12" customHeight="1" x14ac:dyDescent="0.25">
      <c r="F3516" s="245"/>
    </row>
    <row r="3517" spans="6:6" ht="12" customHeight="1" x14ac:dyDescent="0.25">
      <c r="F3517" s="245"/>
    </row>
    <row r="3518" spans="6:6" ht="12" customHeight="1" x14ac:dyDescent="0.25">
      <c r="F3518" s="245"/>
    </row>
    <row r="3519" spans="6:6" ht="12" customHeight="1" x14ac:dyDescent="0.25">
      <c r="F3519" s="245"/>
    </row>
    <row r="3520" spans="6:6" ht="12" customHeight="1" x14ac:dyDescent="0.25">
      <c r="F3520" s="245"/>
    </row>
    <row r="3521" spans="6:6" ht="12" customHeight="1" x14ac:dyDescent="0.25">
      <c r="F3521" s="245"/>
    </row>
    <row r="3522" spans="6:6" ht="12" customHeight="1" x14ac:dyDescent="0.25">
      <c r="F3522" s="245"/>
    </row>
    <row r="3523" spans="6:6" ht="12" customHeight="1" x14ac:dyDescent="0.25">
      <c r="F3523" s="245"/>
    </row>
    <row r="3524" spans="6:6" ht="12" customHeight="1" x14ac:dyDescent="0.25">
      <c r="F3524" s="245"/>
    </row>
    <row r="3525" spans="6:6" ht="12" customHeight="1" x14ac:dyDescent="0.25">
      <c r="F3525" s="245"/>
    </row>
    <row r="3526" spans="6:6" ht="12" customHeight="1" x14ac:dyDescent="0.25">
      <c r="F3526" s="245"/>
    </row>
    <row r="3527" spans="6:6" ht="12" customHeight="1" x14ac:dyDescent="0.25">
      <c r="F3527" s="245"/>
    </row>
    <row r="3528" spans="6:6" ht="12" customHeight="1" x14ac:dyDescent="0.25">
      <c r="F3528" s="245"/>
    </row>
    <row r="3529" spans="6:6" ht="12" customHeight="1" x14ac:dyDescent="0.25">
      <c r="F3529" s="245"/>
    </row>
    <row r="3530" spans="6:6" ht="12" customHeight="1" x14ac:dyDescent="0.25">
      <c r="F3530" s="245"/>
    </row>
    <row r="3531" spans="6:6" ht="12" customHeight="1" x14ac:dyDescent="0.25">
      <c r="F3531" s="245"/>
    </row>
    <row r="3532" spans="6:6" ht="12" customHeight="1" x14ac:dyDescent="0.25">
      <c r="F3532" s="245"/>
    </row>
    <row r="3533" spans="6:6" ht="12" customHeight="1" x14ac:dyDescent="0.25">
      <c r="F3533" s="245"/>
    </row>
    <row r="3534" spans="6:6" ht="12" customHeight="1" x14ac:dyDescent="0.25">
      <c r="F3534" s="245"/>
    </row>
    <row r="3535" spans="6:6" ht="12" customHeight="1" x14ac:dyDescent="0.25">
      <c r="F3535" s="245"/>
    </row>
    <row r="3536" spans="6:6" ht="12" customHeight="1" x14ac:dyDescent="0.25">
      <c r="F3536" s="245"/>
    </row>
    <row r="3537" spans="6:6" ht="12" customHeight="1" x14ac:dyDescent="0.25">
      <c r="F3537" s="245"/>
    </row>
    <row r="3538" spans="6:6" ht="12" customHeight="1" x14ac:dyDescent="0.25">
      <c r="F3538" s="245"/>
    </row>
    <row r="3539" spans="6:6" ht="12" customHeight="1" x14ac:dyDescent="0.25">
      <c r="F3539" s="245"/>
    </row>
    <row r="3540" spans="6:6" ht="12" customHeight="1" x14ac:dyDescent="0.25">
      <c r="F3540" s="245"/>
    </row>
    <row r="3541" spans="6:6" ht="12" customHeight="1" x14ac:dyDescent="0.25">
      <c r="F3541" s="245"/>
    </row>
    <row r="3542" spans="6:6" ht="12" customHeight="1" x14ac:dyDescent="0.25">
      <c r="F3542" s="245"/>
    </row>
    <row r="3543" spans="6:6" ht="12" customHeight="1" x14ac:dyDescent="0.25">
      <c r="F3543" s="245"/>
    </row>
    <row r="3544" spans="6:6" ht="12" customHeight="1" x14ac:dyDescent="0.25">
      <c r="F3544" s="245"/>
    </row>
    <row r="3545" spans="6:6" ht="12" customHeight="1" x14ac:dyDescent="0.25">
      <c r="F3545" s="245"/>
    </row>
    <row r="3546" spans="6:6" ht="12" customHeight="1" x14ac:dyDescent="0.25">
      <c r="F3546" s="245"/>
    </row>
    <row r="3547" spans="6:6" ht="12" customHeight="1" x14ac:dyDescent="0.25">
      <c r="F3547" s="245"/>
    </row>
    <row r="3548" spans="6:6" ht="12" customHeight="1" x14ac:dyDescent="0.25">
      <c r="F3548" s="245"/>
    </row>
    <row r="3549" spans="6:6" ht="12" customHeight="1" x14ac:dyDescent="0.25">
      <c r="F3549" s="245"/>
    </row>
    <row r="3550" spans="6:6" ht="12" customHeight="1" x14ac:dyDescent="0.25">
      <c r="F3550" s="245"/>
    </row>
    <row r="3551" spans="6:6" ht="12" customHeight="1" x14ac:dyDescent="0.25">
      <c r="F3551" s="245"/>
    </row>
    <row r="3552" spans="6:6" ht="12" customHeight="1" x14ac:dyDescent="0.25">
      <c r="F3552" s="245"/>
    </row>
    <row r="3553" spans="6:6" ht="12" customHeight="1" x14ac:dyDescent="0.25">
      <c r="F3553" s="245"/>
    </row>
    <row r="3554" spans="6:6" ht="12" customHeight="1" x14ac:dyDescent="0.25">
      <c r="F3554" s="245"/>
    </row>
    <row r="3555" spans="6:6" ht="12" customHeight="1" x14ac:dyDescent="0.25">
      <c r="F3555" s="245"/>
    </row>
    <row r="3556" spans="6:6" ht="12" customHeight="1" x14ac:dyDescent="0.25">
      <c r="F3556" s="245"/>
    </row>
    <row r="3557" spans="6:6" ht="12" customHeight="1" x14ac:dyDescent="0.25">
      <c r="F3557" s="245"/>
    </row>
    <row r="3558" spans="6:6" ht="12" customHeight="1" x14ac:dyDescent="0.25">
      <c r="F3558" s="245"/>
    </row>
    <row r="3559" spans="6:6" ht="12" customHeight="1" x14ac:dyDescent="0.25">
      <c r="F3559" s="245"/>
    </row>
    <row r="3560" spans="6:6" ht="12" customHeight="1" x14ac:dyDescent="0.25">
      <c r="F3560" s="245"/>
    </row>
    <row r="3561" spans="6:6" ht="12" customHeight="1" x14ac:dyDescent="0.25">
      <c r="F3561" s="245"/>
    </row>
    <row r="3562" spans="6:6" ht="12" customHeight="1" x14ac:dyDescent="0.25">
      <c r="F3562" s="245"/>
    </row>
    <row r="3563" spans="6:6" ht="12" customHeight="1" x14ac:dyDescent="0.25">
      <c r="F3563" s="245"/>
    </row>
    <row r="3564" spans="6:6" ht="12" customHeight="1" x14ac:dyDescent="0.25">
      <c r="F3564" s="245"/>
    </row>
    <row r="3565" spans="6:6" ht="12" customHeight="1" x14ac:dyDescent="0.25">
      <c r="F3565" s="245"/>
    </row>
    <row r="3566" spans="6:6" ht="12" customHeight="1" x14ac:dyDescent="0.25">
      <c r="F3566" s="245"/>
    </row>
    <row r="3567" spans="6:6" ht="12" customHeight="1" x14ac:dyDescent="0.25">
      <c r="F3567" s="245"/>
    </row>
    <row r="3568" spans="6:6" ht="12" customHeight="1" x14ac:dyDescent="0.25">
      <c r="F3568" s="245"/>
    </row>
    <row r="3569" spans="6:6" ht="12" customHeight="1" x14ac:dyDescent="0.25">
      <c r="F3569" s="245"/>
    </row>
    <row r="3570" spans="6:6" ht="12" customHeight="1" x14ac:dyDescent="0.25">
      <c r="F3570" s="245"/>
    </row>
    <row r="3571" spans="6:6" ht="12" customHeight="1" x14ac:dyDescent="0.25">
      <c r="F3571" s="245"/>
    </row>
    <row r="3572" spans="6:6" ht="12" customHeight="1" x14ac:dyDescent="0.25">
      <c r="F3572" s="245"/>
    </row>
    <row r="3573" spans="6:6" ht="12" customHeight="1" x14ac:dyDescent="0.25">
      <c r="F3573" s="245"/>
    </row>
    <row r="3574" spans="6:6" ht="12" customHeight="1" x14ac:dyDescent="0.25">
      <c r="F3574" s="245"/>
    </row>
    <row r="3575" spans="6:6" ht="12" customHeight="1" x14ac:dyDescent="0.25">
      <c r="F3575" s="245"/>
    </row>
    <row r="3576" spans="6:6" ht="12" customHeight="1" x14ac:dyDescent="0.25">
      <c r="F3576" s="245"/>
    </row>
    <row r="3577" spans="6:6" ht="12" customHeight="1" x14ac:dyDescent="0.25">
      <c r="F3577" s="245"/>
    </row>
    <row r="3578" spans="6:6" ht="12" customHeight="1" x14ac:dyDescent="0.25">
      <c r="F3578" s="245"/>
    </row>
    <row r="3579" spans="6:6" ht="12" customHeight="1" x14ac:dyDescent="0.25">
      <c r="F3579" s="245"/>
    </row>
    <row r="3580" spans="6:6" ht="12" customHeight="1" x14ac:dyDescent="0.25">
      <c r="F3580" s="245"/>
    </row>
    <row r="3581" spans="6:6" ht="12" customHeight="1" x14ac:dyDescent="0.25">
      <c r="F3581" s="245"/>
    </row>
    <row r="3582" spans="6:6" ht="12" customHeight="1" x14ac:dyDescent="0.25">
      <c r="F3582" s="245"/>
    </row>
    <row r="3583" spans="6:6" ht="12" customHeight="1" x14ac:dyDescent="0.25">
      <c r="F3583" s="245"/>
    </row>
    <row r="3584" spans="6:6" ht="12" customHeight="1" x14ac:dyDescent="0.25">
      <c r="F3584" s="245"/>
    </row>
    <row r="3585" spans="6:6" ht="12" customHeight="1" x14ac:dyDescent="0.25">
      <c r="F3585" s="245"/>
    </row>
    <row r="3586" spans="6:6" ht="12" customHeight="1" x14ac:dyDescent="0.25">
      <c r="F3586" s="245"/>
    </row>
    <row r="3587" spans="6:6" ht="12" customHeight="1" x14ac:dyDescent="0.25">
      <c r="F3587" s="245"/>
    </row>
    <row r="3588" spans="6:6" ht="12" customHeight="1" x14ac:dyDescent="0.25">
      <c r="F3588" s="245"/>
    </row>
    <row r="3589" spans="6:6" ht="12" customHeight="1" x14ac:dyDescent="0.25">
      <c r="F3589" s="245"/>
    </row>
    <row r="3590" spans="6:6" ht="12" customHeight="1" x14ac:dyDescent="0.25">
      <c r="F3590" s="245"/>
    </row>
    <row r="3591" spans="6:6" ht="12" customHeight="1" x14ac:dyDescent="0.25">
      <c r="F3591" s="245"/>
    </row>
    <row r="3592" spans="6:6" ht="12" customHeight="1" x14ac:dyDescent="0.25">
      <c r="F3592" s="245"/>
    </row>
    <row r="3593" spans="6:6" ht="12" customHeight="1" x14ac:dyDescent="0.25">
      <c r="F3593" s="245"/>
    </row>
    <row r="3594" spans="6:6" ht="12" customHeight="1" x14ac:dyDescent="0.25">
      <c r="F3594" s="245"/>
    </row>
    <row r="3595" spans="6:6" ht="12" customHeight="1" x14ac:dyDescent="0.25">
      <c r="F3595" s="245"/>
    </row>
    <row r="3596" spans="6:6" ht="12" customHeight="1" x14ac:dyDescent="0.25">
      <c r="F3596" s="245"/>
    </row>
    <row r="3597" spans="6:6" ht="12" customHeight="1" x14ac:dyDescent="0.25">
      <c r="F3597" s="245"/>
    </row>
    <row r="3598" spans="6:6" ht="12" customHeight="1" x14ac:dyDescent="0.25">
      <c r="F3598" s="245"/>
    </row>
    <row r="3599" spans="6:6" ht="12" customHeight="1" x14ac:dyDescent="0.25">
      <c r="F3599" s="245"/>
    </row>
    <row r="3600" spans="6:6" ht="12" customHeight="1" x14ac:dyDescent="0.25">
      <c r="F3600" s="245"/>
    </row>
    <row r="3601" spans="6:6" ht="12" customHeight="1" x14ac:dyDescent="0.25">
      <c r="F3601" s="245"/>
    </row>
    <row r="3602" spans="6:6" ht="12" customHeight="1" x14ac:dyDescent="0.25">
      <c r="F3602" s="245"/>
    </row>
    <row r="3603" spans="6:6" ht="12" customHeight="1" x14ac:dyDescent="0.25">
      <c r="F3603" s="245"/>
    </row>
    <row r="3604" spans="6:6" ht="12" customHeight="1" x14ac:dyDescent="0.25">
      <c r="F3604" s="245"/>
    </row>
    <row r="3605" spans="6:6" ht="12" customHeight="1" x14ac:dyDescent="0.25">
      <c r="F3605" s="245"/>
    </row>
    <row r="3606" spans="6:6" ht="12" customHeight="1" x14ac:dyDescent="0.25">
      <c r="F3606" s="245"/>
    </row>
    <row r="3607" spans="6:6" ht="12" customHeight="1" x14ac:dyDescent="0.25">
      <c r="F3607" s="245"/>
    </row>
    <row r="3608" spans="6:6" ht="12" customHeight="1" x14ac:dyDescent="0.25">
      <c r="F3608" s="245"/>
    </row>
    <row r="3609" spans="6:6" ht="12" customHeight="1" x14ac:dyDescent="0.25">
      <c r="F3609" s="245"/>
    </row>
    <row r="3610" spans="6:6" ht="12" customHeight="1" x14ac:dyDescent="0.25">
      <c r="F3610" s="245"/>
    </row>
    <row r="3611" spans="6:6" ht="12" customHeight="1" x14ac:dyDescent="0.25">
      <c r="F3611" s="245"/>
    </row>
    <row r="3612" spans="6:6" ht="12" customHeight="1" x14ac:dyDescent="0.25">
      <c r="F3612" s="245"/>
    </row>
    <row r="3613" spans="6:6" ht="12" customHeight="1" x14ac:dyDescent="0.25">
      <c r="F3613" s="245"/>
    </row>
    <row r="3614" spans="6:6" ht="12" customHeight="1" x14ac:dyDescent="0.25">
      <c r="F3614" s="245"/>
    </row>
    <row r="3615" spans="6:6" ht="12" customHeight="1" x14ac:dyDescent="0.25">
      <c r="F3615" s="245"/>
    </row>
    <row r="3616" spans="6:6" ht="12" customHeight="1" x14ac:dyDescent="0.25">
      <c r="F3616" s="245"/>
    </row>
    <row r="3617" spans="6:6" ht="12" customHeight="1" x14ac:dyDescent="0.25">
      <c r="F3617" s="245"/>
    </row>
    <row r="3618" spans="6:6" ht="12" customHeight="1" x14ac:dyDescent="0.25">
      <c r="F3618" s="245"/>
    </row>
    <row r="3619" spans="6:6" ht="12" customHeight="1" x14ac:dyDescent="0.25">
      <c r="F3619" s="245"/>
    </row>
    <row r="3620" spans="6:6" ht="12" customHeight="1" x14ac:dyDescent="0.25">
      <c r="F3620" s="245"/>
    </row>
    <row r="3621" spans="6:6" ht="12" customHeight="1" x14ac:dyDescent="0.25">
      <c r="F3621" s="245"/>
    </row>
    <row r="3622" spans="6:6" ht="12" customHeight="1" x14ac:dyDescent="0.25">
      <c r="F3622" s="245"/>
    </row>
    <row r="3623" spans="6:6" ht="12" customHeight="1" x14ac:dyDescent="0.25">
      <c r="F3623" s="245"/>
    </row>
    <row r="3624" spans="6:6" ht="12" customHeight="1" x14ac:dyDescent="0.25">
      <c r="F3624" s="245"/>
    </row>
    <row r="3625" spans="6:6" ht="12" customHeight="1" x14ac:dyDescent="0.25">
      <c r="F3625" s="245"/>
    </row>
    <row r="3626" spans="6:6" ht="12" customHeight="1" x14ac:dyDescent="0.25">
      <c r="F3626" s="245"/>
    </row>
    <row r="3627" spans="6:6" ht="12" customHeight="1" x14ac:dyDescent="0.25">
      <c r="F3627" s="245"/>
    </row>
    <row r="3628" spans="6:6" ht="12" customHeight="1" x14ac:dyDescent="0.25">
      <c r="F3628" s="245"/>
    </row>
    <row r="3629" spans="6:6" ht="12" customHeight="1" x14ac:dyDescent="0.25">
      <c r="F3629" s="245"/>
    </row>
    <row r="3630" spans="6:6" ht="12" customHeight="1" x14ac:dyDescent="0.25">
      <c r="F3630" s="245"/>
    </row>
    <row r="3631" spans="6:6" ht="12" customHeight="1" x14ac:dyDescent="0.25">
      <c r="F3631" s="245"/>
    </row>
    <row r="3632" spans="6:6" ht="12" customHeight="1" x14ac:dyDescent="0.25">
      <c r="F3632" s="245"/>
    </row>
    <row r="3633" spans="6:6" ht="12" customHeight="1" x14ac:dyDescent="0.25">
      <c r="F3633" s="245"/>
    </row>
    <row r="3634" spans="6:6" ht="12" customHeight="1" x14ac:dyDescent="0.25">
      <c r="F3634" s="245"/>
    </row>
    <row r="3635" spans="6:6" ht="12" customHeight="1" x14ac:dyDescent="0.25">
      <c r="F3635" s="245"/>
    </row>
    <row r="3636" spans="6:6" ht="12" customHeight="1" x14ac:dyDescent="0.25">
      <c r="F3636" s="245"/>
    </row>
    <row r="3637" spans="6:6" ht="12" customHeight="1" x14ac:dyDescent="0.25">
      <c r="F3637" s="245"/>
    </row>
    <row r="3638" spans="6:6" ht="12" customHeight="1" x14ac:dyDescent="0.25">
      <c r="F3638" s="245"/>
    </row>
    <row r="3639" spans="6:6" ht="12" customHeight="1" x14ac:dyDescent="0.25">
      <c r="F3639" s="245"/>
    </row>
    <row r="3640" spans="6:6" ht="12" customHeight="1" x14ac:dyDescent="0.25">
      <c r="F3640" s="245"/>
    </row>
    <row r="3641" spans="6:6" ht="12" customHeight="1" x14ac:dyDescent="0.25">
      <c r="F3641" s="245"/>
    </row>
    <row r="3642" spans="6:6" ht="12" customHeight="1" x14ac:dyDescent="0.25">
      <c r="F3642" s="245"/>
    </row>
    <row r="3643" spans="6:6" ht="12" customHeight="1" x14ac:dyDescent="0.25">
      <c r="F3643" s="245"/>
    </row>
    <row r="3644" spans="6:6" ht="12" customHeight="1" x14ac:dyDescent="0.25">
      <c r="F3644" s="245"/>
    </row>
    <row r="3645" spans="6:6" ht="12" customHeight="1" x14ac:dyDescent="0.25">
      <c r="F3645" s="245"/>
    </row>
    <row r="3646" spans="6:6" ht="12" customHeight="1" x14ac:dyDescent="0.25">
      <c r="F3646" s="245"/>
    </row>
    <row r="3647" spans="6:6" ht="12" customHeight="1" x14ac:dyDescent="0.25">
      <c r="F3647" s="245"/>
    </row>
    <row r="3648" spans="6:6" ht="12" customHeight="1" x14ac:dyDescent="0.25">
      <c r="F3648" s="245"/>
    </row>
    <row r="3649" spans="6:6" ht="12" customHeight="1" x14ac:dyDescent="0.25">
      <c r="F3649" s="245"/>
    </row>
    <row r="3650" spans="6:6" ht="12" customHeight="1" x14ac:dyDescent="0.25">
      <c r="F3650" s="245"/>
    </row>
    <row r="3651" spans="6:6" ht="12" customHeight="1" x14ac:dyDescent="0.25">
      <c r="F3651" s="245"/>
    </row>
    <row r="3652" spans="6:6" ht="12" customHeight="1" x14ac:dyDescent="0.25">
      <c r="F3652" s="245"/>
    </row>
    <row r="3653" spans="6:6" ht="12" customHeight="1" x14ac:dyDescent="0.25">
      <c r="F3653" s="245"/>
    </row>
    <row r="3654" spans="6:6" ht="12" customHeight="1" x14ac:dyDescent="0.25">
      <c r="F3654" s="245"/>
    </row>
    <row r="3655" spans="6:6" ht="12" customHeight="1" x14ac:dyDescent="0.25">
      <c r="F3655" s="245"/>
    </row>
    <row r="3656" spans="6:6" ht="12" customHeight="1" x14ac:dyDescent="0.25">
      <c r="F3656" s="245"/>
    </row>
    <row r="3657" spans="6:6" ht="12" customHeight="1" x14ac:dyDescent="0.25">
      <c r="F3657" s="245"/>
    </row>
    <row r="3658" spans="6:6" ht="12" customHeight="1" x14ac:dyDescent="0.25">
      <c r="F3658" s="245"/>
    </row>
    <row r="3659" spans="6:6" ht="12" customHeight="1" x14ac:dyDescent="0.25">
      <c r="F3659" s="245"/>
    </row>
    <row r="3660" spans="6:6" ht="12" customHeight="1" x14ac:dyDescent="0.25">
      <c r="F3660" s="245"/>
    </row>
    <row r="3661" spans="6:6" ht="12" customHeight="1" x14ac:dyDescent="0.25">
      <c r="F3661" s="245"/>
    </row>
    <row r="3662" spans="6:6" ht="12" customHeight="1" x14ac:dyDescent="0.25">
      <c r="F3662" s="245"/>
    </row>
    <row r="3663" spans="6:6" ht="12" customHeight="1" x14ac:dyDescent="0.25">
      <c r="F3663" s="245"/>
    </row>
    <row r="3664" spans="6:6" ht="12" customHeight="1" x14ac:dyDescent="0.25">
      <c r="F3664" s="245"/>
    </row>
    <row r="3665" spans="6:6" ht="12" customHeight="1" x14ac:dyDescent="0.25">
      <c r="F3665" s="245"/>
    </row>
    <row r="3666" spans="6:6" ht="12" customHeight="1" x14ac:dyDescent="0.25">
      <c r="F3666" s="245"/>
    </row>
    <row r="3667" spans="6:6" ht="12" customHeight="1" x14ac:dyDescent="0.25">
      <c r="F3667" s="245"/>
    </row>
    <row r="3668" spans="6:6" ht="12" customHeight="1" x14ac:dyDescent="0.25">
      <c r="F3668" s="245"/>
    </row>
    <row r="3669" spans="6:6" ht="12" customHeight="1" x14ac:dyDescent="0.25">
      <c r="F3669" s="245"/>
    </row>
    <row r="3670" spans="6:6" ht="12" customHeight="1" x14ac:dyDescent="0.25">
      <c r="F3670" s="245"/>
    </row>
    <row r="3671" spans="6:6" ht="12" customHeight="1" x14ac:dyDescent="0.25">
      <c r="F3671" s="245"/>
    </row>
    <row r="3672" spans="6:6" ht="12" customHeight="1" x14ac:dyDescent="0.25">
      <c r="F3672" s="245"/>
    </row>
    <row r="3673" spans="6:6" ht="12" customHeight="1" x14ac:dyDescent="0.25">
      <c r="F3673" s="245"/>
    </row>
    <row r="3674" spans="6:6" ht="12" customHeight="1" x14ac:dyDescent="0.25">
      <c r="F3674" s="245"/>
    </row>
    <row r="3675" spans="6:6" ht="12" customHeight="1" x14ac:dyDescent="0.25">
      <c r="F3675" s="245"/>
    </row>
    <row r="3676" spans="6:6" ht="12" customHeight="1" x14ac:dyDescent="0.25">
      <c r="F3676" s="245"/>
    </row>
    <row r="3677" spans="6:6" ht="12" customHeight="1" x14ac:dyDescent="0.25">
      <c r="F3677" s="245"/>
    </row>
    <row r="3678" spans="6:6" ht="12" customHeight="1" x14ac:dyDescent="0.25">
      <c r="F3678" s="245"/>
    </row>
    <row r="3679" spans="6:6" ht="12" customHeight="1" x14ac:dyDescent="0.25">
      <c r="F3679" s="245"/>
    </row>
    <row r="3680" spans="6:6" ht="12" customHeight="1" x14ac:dyDescent="0.25">
      <c r="F3680" s="245"/>
    </row>
    <row r="3681" spans="6:6" ht="12" customHeight="1" x14ac:dyDescent="0.25">
      <c r="F3681" s="245"/>
    </row>
    <row r="3682" spans="6:6" ht="12" customHeight="1" x14ac:dyDescent="0.25">
      <c r="F3682" s="245"/>
    </row>
    <row r="3683" spans="6:6" ht="12" customHeight="1" x14ac:dyDescent="0.25">
      <c r="F3683" s="245"/>
    </row>
    <row r="3684" spans="6:6" ht="12" customHeight="1" x14ac:dyDescent="0.25">
      <c r="F3684" s="245"/>
    </row>
    <row r="3685" spans="6:6" ht="12" customHeight="1" x14ac:dyDescent="0.25">
      <c r="F3685" s="245"/>
    </row>
    <row r="3686" spans="6:6" ht="12" customHeight="1" x14ac:dyDescent="0.25">
      <c r="F3686" s="245"/>
    </row>
    <row r="3687" spans="6:6" ht="12" customHeight="1" x14ac:dyDescent="0.25">
      <c r="F3687" s="245"/>
    </row>
    <row r="3688" spans="6:6" ht="12" customHeight="1" x14ac:dyDescent="0.25">
      <c r="F3688" s="245"/>
    </row>
    <row r="3689" spans="6:6" ht="12" customHeight="1" x14ac:dyDescent="0.25">
      <c r="F3689" s="245"/>
    </row>
    <row r="3690" spans="6:6" ht="12" customHeight="1" x14ac:dyDescent="0.25">
      <c r="F3690" s="245"/>
    </row>
    <row r="3691" spans="6:6" ht="12" customHeight="1" x14ac:dyDescent="0.25">
      <c r="F3691" s="245"/>
    </row>
    <row r="3692" spans="6:6" ht="12" customHeight="1" x14ac:dyDescent="0.25">
      <c r="F3692" s="245"/>
    </row>
    <row r="3693" spans="6:6" ht="12" customHeight="1" x14ac:dyDescent="0.25">
      <c r="F3693" s="245"/>
    </row>
    <row r="3694" spans="6:6" ht="12" customHeight="1" x14ac:dyDescent="0.25">
      <c r="F3694" s="245"/>
    </row>
    <row r="3695" spans="6:6" ht="12" customHeight="1" x14ac:dyDescent="0.25">
      <c r="F3695" s="245"/>
    </row>
    <row r="3696" spans="6:6" ht="12" customHeight="1" x14ac:dyDescent="0.25">
      <c r="F3696" s="245"/>
    </row>
    <row r="3697" spans="6:6" ht="12" customHeight="1" x14ac:dyDescent="0.25">
      <c r="F3697" s="245"/>
    </row>
    <row r="3698" spans="6:6" ht="12" customHeight="1" x14ac:dyDescent="0.25">
      <c r="F3698" s="245"/>
    </row>
    <row r="3699" spans="6:6" ht="12" customHeight="1" x14ac:dyDescent="0.25">
      <c r="F3699" s="245"/>
    </row>
    <row r="3700" spans="6:6" ht="12" customHeight="1" x14ac:dyDescent="0.25">
      <c r="F3700" s="245"/>
    </row>
    <row r="3701" spans="6:6" ht="12" customHeight="1" x14ac:dyDescent="0.25">
      <c r="F3701" s="245"/>
    </row>
    <row r="3702" spans="6:6" ht="12" customHeight="1" x14ac:dyDescent="0.25">
      <c r="F3702" s="245"/>
    </row>
    <row r="3703" spans="6:6" ht="12" customHeight="1" x14ac:dyDescent="0.25">
      <c r="F3703" s="245"/>
    </row>
    <row r="3704" spans="6:6" ht="12" customHeight="1" x14ac:dyDescent="0.25">
      <c r="F3704" s="245"/>
    </row>
    <row r="3705" spans="6:6" ht="12" customHeight="1" x14ac:dyDescent="0.25">
      <c r="F3705" s="245"/>
    </row>
    <row r="3706" spans="6:6" ht="12" customHeight="1" x14ac:dyDescent="0.25">
      <c r="F3706" s="245"/>
    </row>
    <row r="3707" spans="6:6" ht="12" customHeight="1" x14ac:dyDescent="0.25">
      <c r="F3707" s="245"/>
    </row>
    <row r="3708" spans="6:6" ht="12" customHeight="1" x14ac:dyDescent="0.25">
      <c r="F3708" s="245"/>
    </row>
    <row r="3709" spans="6:6" ht="12" customHeight="1" x14ac:dyDescent="0.25">
      <c r="F3709" s="245"/>
    </row>
    <row r="3710" spans="6:6" ht="12" customHeight="1" x14ac:dyDescent="0.25">
      <c r="F3710" s="245"/>
    </row>
    <row r="3711" spans="6:6" ht="12" customHeight="1" x14ac:dyDescent="0.25">
      <c r="F3711" s="245"/>
    </row>
    <row r="3712" spans="6:6" ht="12" customHeight="1" x14ac:dyDescent="0.25">
      <c r="F3712" s="245"/>
    </row>
    <row r="3713" spans="6:6" ht="12" customHeight="1" x14ac:dyDescent="0.25">
      <c r="F3713" s="245"/>
    </row>
    <row r="3714" spans="6:6" ht="12" customHeight="1" x14ac:dyDescent="0.25">
      <c r="F3714" s="245"/>
    </row>
    <row r="3715" spans="6:6" ht="12" customHeight="1" x14ac:dyDescent="0.25">
      <c r="F3715" s="245"/>
    </row>
    <row r="3716" spans="6:6" ht="12" customHeight="1" x14ac:dyDescent="0.25">
      <c r="F3716" s="245"/>
    </row>
    <row r="3717" spans="6:6" ht="12" customHeight="1" x14ac:dyDescent="0.25">
      <c r="F3717" s="245"/>
    </row>
    <row r="3718" spans="6:6" ht="12" customHeight="1" x14ac:dyDescent="0.25">
      <c r="F3718" s="245"/>
    </row>
    <row r="3719" spans="6:6" ht="12" customHeight="1" x14ac:dyDescent="0.25">
      <c r="F3719" s="245"/>
    </row>
    <row r="3720" spans="6:6" ht="12" customHeight="1" x14ac:dyDescent="0.25">
      <c r="F3720" s="245"/>
    </row>
    <row r="3721" spans="6:6" ht="12" customHeight="1" x14ac:dyDescent="0.25">
      <c r="F3721" s="245"/>
    </row>
    <row r="3722" spans="6:6" ht="12" customHeight="1" x14ac:dyDescent="0.25">
      <c r="F3722" s="245"/>
    </row>
    <row r="3723" spans="6:6" ht="12" customHeight="1" x14ac:dyDescent="0.25">
      <c r="F3723" s="245"/>
    </row>
    <row r="3724" spans="6:6" ht="12" customHeight="1" x14ac:dyDescent="0.25">
      <c r="F3724" s="245"/>
    </row>
    <row r="3725" spans="6:6" ht="12" customHeight="1" x14ac:dyDescent="0.25">
      <c r="F3725" s="245"/>
    </row>
    <row r="3726" spans="6:6" ht="12" customHeight="1" x14ac:dyDescent="0.25">
      <c r="F3726" s="245"/>
    </row>
    <row r="3727" spans="6:6" ht="12" customHeight="1" x14ac:dyDescent="0.25">
      <c r="F3727" s="245"/>
    </row>
    <row r="3728" spans="6:6" ht="12" customHeight="1" x14ac:dyDescent="0.25">
      <c r="F3728" s="245"/>
    </row>
    <row r="3729" spans="6:6" ht="12" customHeight="1" x14ac:dyDescent="0.25">
      <c r="F3729" s="245"/>
    </row>
    <row r="3730" spans="6:6" ht="12" customHeight="1" x14ac:dyDescent="0.25">
      <c r="F3730" s="245"/>
    </row>
    <row r="3731" spans="6:6" ht="12" customHeight="1" x14ac:dyDescent="0.25">
      <c r="F3731" s="245"/>
    </row>
    <row r="3732" spans="6:6" ht="12" customHeight="1" x14ac:dyDescent="0.25">
      <c r="F3732" s="245"/>
    </row>
    <row r="3733" spans="6:6" ht="12" customHeight="1" x14ac:dyDescent="0.25">
      <c r="F3733" s="245"/>
    </row>
    <row r="3734" spans="6:6" ht="12" customHeight="1" x14ac:dyDescent="0.25">
      <c r="F3734" s="245"/>
    </row>
    <row r="3735" spans="6:6" ht="12" customHeight="1" x14ac:dyDescent="0.25">
      <c r="F3735" s="245"/>
    </row>
    <row r="3736" spans="6:6" ht="12" customHeight="1" x14ac:dyDescent="0.25">
      <c r="F3736" s="245"/>
    </row>
    <row r="3737" spans="6:6" ht="12" customHeight="1" x14ac:dyDescent="0.25">
      <c r="F3737" s="245"/>
    </row>
    <row r="3738" spans="6:6" ht="12" customHeight="1" x14ac:dyDescent="0.25">
      <c r="F3738" s="245"/>
    </row>
    <row r="3739" spans="6:6" ht="12" customHeight="1" x14ac:dyDescent="0.25">
      <c r="F3739" s="245"/>
    </row>
    <row r="3740" spans="6:6" ht="12" customHeight="1" x14ac:dyDescent="0.25">
      <c r="F3740" s="245"/>
    </row>
    <row r="3741" spans="6:6" ht="12" customHeight="1" x14ac:dyDescent="0.25">
      <c r="F3741" s="245"/>
    </row>
    <row r="3742" spans="6:6" ht="12" customHeight="1" x14ac:dyDescent="0.25">
      <c r="F3742" s="245"/>
    </row>
    <row r="3743" spans="6:6" ht="12" customHeight="1" x14ac:dyDescent="0.25">
      <c r="F3743" s="245"/>
    </row>
    <row r="3744" spans="6:6" ht="12" customHeight="1" x14ac:dyDescent="0.25">
      <c r="F3744" s="245"/>
    </row>
    <row r="3745" spans="6:6" ht="12" customHeight="1" x14ac:dyDescent="0.25">
      <c r="F3745" s="245"/>
    </row>
    <row r="3746" spans="6:6" ht="12" customHeight="1" x14ac:dyDescent="0.25">
      <c r="F3746" s="245"/>
    </row>
    <row r="3747" spans="6:6" ht="12" customHeight="1" x14ac:dyDescent="0.25">
      <c r="F3747" s="245"/>
    </row>
    <row r="3748" spans="6:6" ht="12" customHeight="1" x14ac:dyDescent="0.25">
      <c r="F3748" s="245"/>
    </row>
    <row r="3749" spans="6:6" ht="12" customHeight="1" x14ac:dyDescent="0.25">
      <c r="F3749" s="245"/>
    </row>
    <row r="3750" spans="6:6" ht="12" customHeight="1" x14ac:dyDescent="0.25">
      <c r="F3750" s="245"/>
    </row>
    <row r="3751" spans="6:6" ht="12" customHeight="1" x14ac:dyDescent="0.25">
      <c r="F3751" s="245"/>
    </row>
    <row r="3752" spans="6:6" ht="12" customHeight="1" x14ac:dyDescent="0.25">
      <c r="F3752" s="245"/>
    </row>
    <row r="3753" spans="6:6" ht="12" customHeight="1" x14ac:dyDescent="0.25">
      <c r="F3753" s="245"/>
    </row>
    <row r="3754" spans="6:6" ht="12" customHeight="1" x14ac:dyDescent="0.25">
      <c r="F3754" s="245"/>
    </row>
    <row r="3755" spans="6:6" ht="12" customHeight="1" x14ac:dyDescent="0.25">
      <c r="F3755" s="245"/>
    </row>
    <row r="3756" spans="6:6" ht="12" customHeight="1" x14ac:dyDescent="0.25">
      <c r="F3756" s="245"/>
    </row>
    <row r="3757" spans="6:6" ht="12" customHeight="1" x14ac:dyDescent="0.25">
      <c r="F3757" s="245"/>
    </row>
    <row r="3758" spans="6:6" ht="12" customHeight="1" x14ac:dyDescent="0.25">
      <c r="F3758" s="245"/>
    </row>
    <row r="3759" spans="6:6" ht="12" customHeight="1" x14ac:dyDescent="0.25">
      <c r="F3759" s="245"/>
    </row>
    <row r="3760" spans="6:6" ht="12" customHeight="1" x14ac:dyDescent="0.25">
      <c r="F3760" s="245"/>
    </row>
    <row r="3761" spans="6:6" ht="12" customHeight="1" x14ac:dyDescent="0.25">
      <c r="F3761" s="245"/>
    </row>
    <row r="3762" spans="6:6" ht="12" customHeight="1" x14ac:dyDescent="0.25">
      <c r="F3762" s="245"/>
    </row>
    <row r="3763" spans="6:6" ht="12" customHeight="1" x14ac:dyDescent="0.25">
      <c r="F3763" s="245"/>
    </row>
    <row r="3764" spans="6:6" ht="12" customHeight="1" x14ac:dyDescent="0.25">
      <c r="F3764" s="245"/>
    </row>
    <row r="3765" spans="6:6" ht="12" customHeight="1" x14ac:dyDescent="0.25">
      <c r="F3765" s="245"/>
    </row>
    <row r="3766" spans="6:6" ht="12" customHeight="1" x14ac:dyDescent="0.25">
      <c r="F3766" s="245"/>
    </row>
    <row r="3767" spans="6:6" ht="12" customHeight="1" x14ac:dyDescent="0.25">
      <c r="F3767" s="245"/>
    </row>
    <row r="3768" spans="6:6" ht="12" customHeight="1" x14ac:dyDescent="0.25">
      <c r="F3768" s="245"/>
    </row>
    <row r="3769" spans="6:6" ht="12" customHeight="1" x14ac:dyDescent="0.25">
      <c r="F3769" s="245"/>
    </row>
    <row r="3770" spans="6:6" ht="12" customHeight="1" x14ac:dyDescent="0.25">
      <c r="F3770" s="245"/>
    </row>
    <row r="3771" spans="6:6" ht="12" customHeight="1" x14ac:dyDescent="0.25">
      <c r="F3771" s="245"/>
    </row>
    <row r="3772" spans="6:6" ht="12" customHeight="1" x14ac:dyDescent="0.25">
      <c r="F3772" s="245"/>
    </row>
    <row r="3773" spans="6:6" ht="12" customHeight="1" x14ac:dyDescent="0.25">
      <c r="F3773" s="245"/>
    </row>
    <row r="3774" spans="6:6" ht="12" customHeight="1" x14ac:dyDescent="0.25">
      <c r="F3774" s="245"/>
    </row>
    <row r="3775" spans="6:6" ht="12" customHeight="1" x14ac:dyDescent="0.25">
      <c r="F3775" s="245"/>
    </row>
    <row r="3776" spans="6:6" ht="12" customHeight="1" x14ac:dyDescent="0.25">
      <c r="F3776" s="245"/>
    </row>
    <row r="3777" spans="6:6" ht="12" customHeight="1" x14ac:dyDescent="0.25">
      <c r="F3777" s="245"/>
    </row>
    <row r="3778" spans="6:6" ht="12" customHeight="1" x14ac:dyDescent="0.25">
      <c r="F3778" s="245"/>
    </row>
    <row r="3779" spans="6:6" ht="12" customHeight="1" x14ac:dyDescent="0.25">
      <c r="F3779" s="245"/>
    </row>
    <row r="3780" spans="6:6" ht="12" customHeight="1" x14ac:dyDescent="0.25">
      <c r="F3780" s="245"/>
    </row>
    <row r="3781" spans="6:6" ht="12" customHeight="1" x14ac:dyDescent="0.25">
      <c r="F3781" s="245"/>
    </row>
    <row r="3782" spans="6:6" ht="12" customHeight="1" x14ac:dyDescent="0.25">
      <c r="F3782" s="245"/>
    </row>
    <row r="3783" spans="6:6" ht="12" customHeight="1" x14ac:dyDescent="0.25">
      <c r="F3783" s="245"/>
    </row>
    <row r="3784" spans="6:6" ht="12" customHeight="1" x14ac:dyDescent="0.25">
      <c r="F3784" s="245"/>
    </row>
    <row r="3785" spans="6:6" ht="12" customHeight="1" x14ac:dyDescent="0.25">
      <c r="F3785" s="245"/>
    </row>
    <row r="3786" spans="6:6" ht="12" customHeight="1" x14ac:dyDescent="0.25">
      <c r="F3786" s="245"/>
    </row>
    <row r="3787" spans="6:6" ht="12" customHeight="1" x14ac:dyDescent="0.25">
      <c r="F3787" s="245"/>
    </row>
    <row r="3788" spans="6:6" ht="12" customHeight="1" x14ac:dyDescent="0.25">
      <c r="F3788" s="245"/>
    </row>
    <row r="3789" spans="6:6" ht="12" customHeight="1" x14ac:dyDescent="0.25">
      <c r="F3789" s="245"/>
    </row>
    <row r="3790" spans="6:6" ht="12" customHeight="1" x14ac:dyDescent="0.25">
      <c r="F3790" s="245"/>
    </row>
    <row r="3791" spans="6:6" ht="12" customHeight="1" x14ac:dyDescent="0.25">
      <c r="F3791" s="245"/>
    </row>
    <row r="3792" spans="6:6" ht="12" customHeight="1" x14ac:dyDescent="0.25">
      <c r="F3792" s="245"/>
    </row>
    <row r="3793" spans="6:6" ht="12" customHeight="1" x14ac:dyDescent="0.25">
      <c r="F3793" s="245"/>
    </row>
    <row r="3794" spans="6:6" ht="12" customHeight="1" x14ac:dyDescent="0.25">
      <c r="F3794" s="245"/>
    </row>
    <row r="3795" spans="6:6" ht="12" customHeight="1" x14ac:dyDescent="0.25">
      <c r="F3795" s="245"/>
    </row>
    <row r="3796" spans="6:6" ht="12" customHeight="1" x14ac:dyDescent="0.25">
      <c r="F3796" s="245"/>
    </row>
    <row r="3797" spans="6:6" ht="12" customHeight="1" x14ac:dyDescent="0.25">
      <c r="F3797" s="245"/>
    </row>
    <row r="3798" spans="6:6" ht="12" customHeight="1" x14ac:dyDescent="0.25">
      <c r="F3798" s="245"/>
    </row>
    <row r="3799" spans="6:6" ht="12" customHeight="1" x14ac:dyDescent="0.25">
      <c r="F3799" s="245"/>
    </row>
    <row r="3800" spans="6:6" ht="12" customHeight="1" x14ac:dyDescent="0.25">
      <c r="F3800" s="245"/>
    </row>
    <row r="3801" spans="6:6" ht="12" customHeight="1" x14ac:dyDescent="0.25">
      <c r="F3801" s="245"/>
    </row>
    <row r="3802" spans="6:6" ht="12" customHeight="1" x14ac:dyDescent="0.25">
      <c r="F3802" s="245"/>
    </row>
    <row r="3803" spans="6:6" ht="12" customHeight="1" x14ac:dyDescent="0.25">
      <c r="F3803" s="245"/>
    </row>
    <row r="3804" spans="6:6" ht="12" customHeight="1" x14ac:dyDescent="0.25">
      <c r="F3804" s="245"/>
    </row>
    <row r="3805" spans="6:6" ht="12" customHeight="1" x14ac:dyDescent="0.25">
      <c r="F3805" s="245"/>
    </row>
    <row r="3806" spans="6:6" ht="12" customHeight="1" x14ac:dyDescent="0.25">
      <c r="F3806" s="245"/>
    </row>
    <row r="3807" spans="6:6" ht="12" customHeight="1" x14ac:dyDescent="0.25">
      <c r="F3807" s="245"/>
    </row>
    <row r="3808" spans="6:6" ht="12" customHeight="1" x14ac:dyDescent="0.25">
      <c r="F3808" s="245"/>
    </row>
    <row r="3809" spans="6:6" ht="12" customHeight="1" x14ac:dyDescent="0.25">
      <c r="F3809" s="245"/>
    </row>
    <row r="3810" spans="6:6" ht="12" customHeight="1" x14ac:dyDescent="0.25">
      <c r="F3810" s="245"/>
    </row>
    <row r="3811" spans="6:6" ht="12" customHeight="1" x14ac:dyDescent="0.25">
      <c r="F3811" s="245"/>
    </row>
    <row r="3812" spans="6:6" ht="12" customHeight="1" x14ac:dyDescent="0.25">
      <c r="F3812" s="245"/>
    </row>
    <row r="3813" spans="6:6" ht="12" customHeight="1" x14ac:dyDescent="0.25">
      <c r="F3813" s="245"/>
    </row>
    <row r="3814" spans="6:6" ht="12" customHeight="1" x14ac:dyDescent="0.25">
      <c r="F3814" s="245"/>
    </row>
    <row r="3815" spans="6:6" ht="12" customHeight="1" x14ac:dyDescent="0.25">
      <c r="F3815" s="245"/>
    </row>
    <row r="3816" spans="6:6" ht="12" customHeight="1" x14ac:dyDescent="0.25">
      <c r="F3816" s="245"/>
    </row>
    <row r="3817" spans="6:6" ht="12" customHeight="1" x14ac:dyDescent="0.25">
      <c r="F3817" s="245"/>
    </row>
    <row r="3818" spans="6:6" ht="12" customHeight="1" x14ac:dyDescent="0.25">
      <c r="F3818" s="245"/>
    </row>
    <row r="3819" spans="6:6" ht="12" customHeight="1" x14ac:dyDescent="0.25">
      <c r="F3819" s="245"/>
    </row>
    <row r="3820" spans="6:6" ht="12" customHeight="1" x14ac:dyDescent="0.25">
      <c r="F3820" s="245"/>
    </row>
    <row r="3821" spans="6:6" ht="12" customHeight="1" x14ac:dyDescent="0.25">
      <c r="F3821" s="245"/>
    </row>
    <row r="3822" spans="6:6" ht="12" customHeight="1" x14ac:dyDescent="0.25">
      <c r="F3822" s="245"/>
    </row>
    <row r="3823" spans="6:6" ht="12" customHeight="1" x14ac:dyDescent="0.25">
      <c r="F3823" s="245"/>
    </row>
    <row r="3824" spans="6:6" ht="12" customHeight="1" x14ac:dyDescent="0.25">
      <c r="F3824" s="245"/>
    </row>
    <row r="3825" spans="6:6" ht="12" customHeight="1" x14ac:dyDescent="0.25">
      <c r="F3825" s="245"/>
    </row>
    <row r="3826" spans="6:6" ht="12" customHeight="1" x14ac:dyDescent="0.25">
      <c r="F3826" s="245"/>
    </row>
    <row r="3827" spans="6:6" ht="12" customHeight="1" x14ac:dyDescent="0.25">
      <c r="F3827" s="245"/>
    </row>
    <row r="3828" spans="6:6" ht="12" customHeight="1" x14ac:dyDescent="0.25">
      <c r="F3828" s="245"/>
    </row>
    <row r="3829" spans="6:6" ht="12" customHeight="1" x14ac:dyDescent="0.25">
      <c r="F3829" s="245"/>
    </row>
    <row r="3830" spans="6:6" ht="12" customHeight="1" x14ac:dyDescent="0.25">
      <c r="F3830" s="245"/>
    </row>
    <row r="3831" spans="6:6" ht="12" customHeight="1" x14ac:dyDescent="0.25">
      <c r="F3831" s="245"/>
    </row>
    <row r="3832" spans="6:6" ht="12" customHeight="1" x14ac:dyDescent="0.25">
      <c r="F3832" s="245"/>
    </row>
    <row r="3833" spans="6:6" ht="12" customHeight="1" x14ac:dyDescent="0.25">
      <c r="F3833" s="245"/>
    </row>
    <row r="3834" spans="6:6" ht="12" customHeight="1" x14ac:dyDescent="0.25">
      <c r="F3834" s="245"/>
    </row>
    <row r="3835" spans="6:6" ht="12" customHeight="1" x14ac:dyDescent="0.25">
      <c r="F3835" s="245"/>
    </row>
    <row r="3836" spans="6:6" ht="12" customHeight="1" x14ac:dyDescent="0.25">
      <c r="F3836" s="245"/>
    </row>
    <row r="3837" spans="6:6" ht="12" customHeight="1" x14ac:dyDescent="0.25">
      <c r="F3837" s="245"/>
    </row>
    <row r="3838" spans="6:6" ht="12" customHeight="1" x14ac:dyDescent="0.25">
      <c r="F3838" s="245"/>
    </row>
    <row r="3839" spans="6:6" ht="12" customHeight="1" x14ac:dyDescent="0.25">
      <c r="F3839" s="245"/>
    </row>
    <row r="3840" spans="6:6" ht="12" customHeight="1" x14ac:dyDescent="0.25">
      <c r="F3840" s="245"/>
    </row>
    <row r="3841" spans="6:6" ht="12" customHeight="1" x14ac:dyDescent="0.25">
      <c r="F3841" s="245"/>
    </row>
    <row r="3842" spans="6:6" ht="12" customHeight="1" x14ac:dyDescent="0.25">
      <c r="F3842" s="245"/>
    </row>
    <row r="3843" spans="6:6" ht="12" customHeight="1" x14ac:dyDescent="0.25">
      <c r="F3843" s="245"/>
    </row>
    <row r="3844" spans="6:6" ht="12" customHeight="1" x14ac:dyDescent="0.25">
      <c r="F3844" s="245"/>
    </row>
    <row r="3845" spans="6:6" ht="12" customHeight="1" x14ac:dyDescent="0.25">
      <c r="F3845" s="245"/>
    </row>
    <row r="3846" spans="6:6" ht="12" customHeight="1" x14ac:dyDescent="0.25">
      <c r="F3846" s="245"/>
    </row>
    <row r="3847" spans="6:6" ht="12" customHeight="1" x14ac:dyDescent="0.25">
      <c r="F3847" s="245"/>
    </row>
    <row r="3848" spans="6:6" ht="12" customHeight="1" x14ac:dyDescent="0.25">
      <c r="F3848" s="245"/>
    </row>
    <row r="3849" spans="6:6" ht="12" customHeight="1" x14ac:dyDescent="0.25">
      <c r="F3849" s="245"/>
    </row>
    <row r="3850" spans="6:6" ht="12" customHeight="1" x14ac:dyDescent="0.25">
      <c r="F3850" s="245"/>
    </row>
    <row r="3851" spans="6:6" ht="12" customHeight="1" x14ac:dyDescent="0.25">
      <c r="F3851" s="245"/>
    </row>
    <row r="3852" spans="6:6" ht="12" customHeight="1" x14ac:dyDescent="0.25">
      <c r="F3852" s="245"/>
    </row>
    <row r="3853" spans="6:6" ht="12" customHeight="1" x14ac:dyDescent="0.25">
      <c r="F3853" s="245"/>
    </row>
    <row r="3854" spans="6:6" ht="12" customHeight="1" x14ac:dyDescent="0.25">
      <c r="F3854" s="245"/>
    </row>
    <row r="3855" spans="6:6" ht="12" customHeight="1" x14ac:dyDescent="0.25">
      <c r="F3855" s="245"/>
    </row>
    <row r="3856" spans="6:6" ht="12" customHeight="1" x14ac:dyDescent="0.25">
      <c r="F3856" s="245"/>
    </row>
    <row r="3857" spans="6:6" ht="12" customHeight="1" x14ac:dyDescent="0.25">
      <c r="F3857" s="245"/>
    </row>
    <row r="3858" spans="6:6" ht="12" customHeight="1" x14ac:dyDescent="0.25">
      <c r="F3858" s="245"/>
    </row>
    <row r="3859" spans="6:6" ht="12" customHeight="1" x14ac:dyDescent="0.25">
      <c r="F3859" s="245"/>
    </row>
    <row r="3860" spans="6:6" ht="12" customHeight="1" x14ac:dyDescent="0.25">
      <c r="F3860" s="245"/>
    </row>
    <row r="3861" spans="6:6" ht="12" customHeight="1" x14ac:dyDescent="0.25">
      <c r="F3861" s="245"/>
    </row>
    <row r="3862" spans="6:6" ht="12" customHeight="1" x14ac:dyDescent="0.25">
      <c r="F3862" s="245"/>
    </row>
    <row r="3863" spans="6:6" ht="12" customHeight="1" x14ac:dyDescent="0.25">
      <c r="F3863" s="245"/>
    </row>
    <row r="3864" spans="6:6" ht="12" customHeight="1" x14ac:dyDescent="0.25">
      <c r="F3864" s="245"/>
    </row>
    <row r="3865" spans="6:6" ht="12" customHeight="1" x14ac:dyDescent="0.25">
      <c r="F3865" s="245"/>
    </row>
    <row r="3866" spans="6:6" ht="12" customHeight="1" x14ac:dyDescent="0.25">
      <c r="F3866" s="245"/>
    </row>
    <row r="3867" spans="6:6" ht="12" customHeight="1" x14ac:dyDescent="0.25">
      <c r="F3867" s="245"/>
    </row>
    <row r="3868" spans="6:6" ht="12" customHeight="1" x14ac:dyDescent="0.25">
      <c r="F3868" s="245"/>
    </row>
    <row r="3869" spans="6:6" ht="12" customHeight="1" x14ac:dyDescent="0.25">
      <c r="F3869" s="245"/>
    </row>
    <row r="3870" spans="6:6" ht="12" customHeight="1" x14ac:dyDescent="0.25">
      <c r="F3870" s="245"/>
    </row>
    <row r="3871" spans="6:6" ht="12" customHeight="1" x14ac:dyDescent="0.25">
      <c r="F3871" s="245"/>
    </row>
    <row r="3872" spans="6:6" ht="12" customHeight="1" x14ac:dyDescent="0.25">
      <c r="F3872" s="245"/>
    </row>
    <row r="3873" spans="6:6" ht="12" customHeight="1" x14ac:dyDescent="0.25">
      <c r="F3873" s="245"/>
    </row>
    <row r="3874" spans="6:6" ht="12" customHeight="1" x14ac:dyDescent="0.25">
      <c r="F3874" s="245"/>
    </row>
    <row r="3875" spans="6:6" ht="12" customHeight="1" x14ac:dyDescent="0.25">
      <c r="F3875" s="245"/>
    </row>
    <row r="3876" spans="6:6" ht="12" customHeight="1" x14ac:dyDescent="0.25">
      <c r="F3876" s="245"/>
    </row>
    <row r="3877" spans="6:6" ht="12" customHeight="1" x14ac:dyDescent="0.25">
      <c r="F3877" s="245"/>
    </row>
    <row r="3878" spans="6:6" ht="12" customHeight="1" x14ac:dyDescent="0.25">
      <c r="F3878" s="245"/>
    </row>
    <row r="3879" spans="6:6" ht="12" customHeight="1" x14ac:dyDescent="0.25">
      <c r="F3879" s="245"/>
    </row>
    <row r="3880" spans="6:6" ht="12" customHeight="1" x14ac:dyDescent="0.25">
      <c r="F3880" s="245"/>
    </row>
    <row r="3881" spans="6:6" ht="12" customHeight="1" x14ac:dyDescent="0.25">
      <c r="F3881" s="245"/>
    </row>
    <row r="3882" spans="6:6" ht="12" customHeight="1" x14ac:dyDescent="0.25">
      <c r="F3882" s="245"/>
    </row>
    <row r="3883" spans="6:6" ht="12" customHeight="1" x14ac:dyDescent="0.25">
      <c r="F3883" s="245"/>
    </row>
    <row r="3884" spans="6:6" ht="12" customHeight="1" x14ac:dyDescent="0.25">
      <c r="F3884" s="245"/>
    </row>
    <row r="3885" spans="6:6" ht="12" customHeight="1" x14ac:dyDescent="0.25">
      <c r="F3885" s="245"/>
    </row>
    <row r="3886" spans="6:6" ht="12" customHeight="1" x14ac:dyDescent="0.25">
      <c r="F3886" s="245"/>
    </row>
    <row r="3887" spans="6:6" ht="12" customHeight="1" x14ac:dyDescent="0.25">
      <c r="F3887" s="245"/>
    </row>
    <row r="3888" spans="6:6" ht="12" customHeight="1" x14ac:dyDescent="0.25">
      <c r="F3888" s="245"/>
    </row>
    <row r="3889" spans="6:6" ht="12" customHeight="1" x14ac:dyDescent="0.25">
      <c r="F3889" s="245"/>
    </row>
    <row r="3890" spans="6:6" ht="12" customHeight="1" x14ac:dyDescent="0.25">
      <c r="F3890" s="245"/>
    </row>
    <row r="3891" spans="6:6" ht="12" customHeight="1" x14ac:dyDescent="0.25">
      <c r="F3891" s="245"/>
    </row>
    <row r="3892" spans="6:6" ht="12" customHeight="1" x14ac:dyDescent="0.25">
      <c r="F3892" s="245"/>
    </row>
    <row r="3893" spans="6:6" ht="12" customHeight="1" x14ac:dyDescent="0.25">
      <c r="F3893" s="245"/>
    </row>
    <row r="3894" spans="6:6" ht="12" customHeight="1" x14ac:dyDescent="0.25">
      <c r="F3894" s="245"/>
    </row>
    <row r="3895" spans="6:6" ht="12" customHeight="1" x14ac:dyDescent="0.25">
      <c r="F3895" s="245"/>
    </row>
    <row r="3896" spans="6:6" ht="12" customHeight="1" x14ac:dyDescent="0.25">
      <c r="F3896" s="245"/>
    </row>
    <row r="3897" spans="6:6" ht="12" customHeight="1" x14ac:dyDescent="0.25">
      <c r="F3897" s="245"/>
    </row>
    <row r="3898" spans="6:6" ht="12" customHeight="1" x14ac:dyDescent="0.25">
      <c r="F3898" s="245"/>
    </row>
    <row r="3899" spans="6:6" ht="12" customHeight="1" x14ac:dyDescent="0.25">
      <c r="F3899" s="245"/>
    </row>
    <row r="3900" spans="6:6" ht="12" customHeight="1" x14ac:dyDescent="0.25">
      <c r="F3900" s="245"/>
    </row>
    <row r="3901" spans="6:6" ht="12" customHeight="1" x14ac:dyDescent="0.25">
      <c r="F3901" s="245"/>
    </row>
    <row r="3902" spans="6:6" ht="12" customHeight="1" x14ac:dyDescent="0.25">
      <c r="F3902" s="245"/>
    </row>
    <row r="3903" spans="6:6" ht="12" customHeight="1" x14ac:dyDescent="0.25">
      <c r="F3903" s="245"/>
    </row>
    <row r="3904" spans="6:6" ht="12" customHeight="1" x14ac:dyDescent="0.25">
      <c r="F3904" s="245"/>
    </row>
    <row r="3905" spans="6:6" ht="12" customHeight="1" x14ac:dyDescent="0.25">
      <c r="F3905" s="245"/>
    </row>
    <row r="3906" spans="6:6" ht="12" customHeight="1" x14ac:dyDescent="0.25">
      <c r="F3906" s="245"/>
    </row>
    <row r="3907" spans="6:6" ht="12" customHeight="1" x14ac:dyDescent="0.25">
      <c r="F3907" s="245"/>
    </row>
    <row r="3908" spans="6:6" ht="12" customHeight="1" x14ac:dyDescent="0.25">
      <c r="F3908" s="245"/>
    </row>
    <row r="3909" spans="6:6" ht="12" customHeight="1" x14ac:dyDescent="0.25">
      <c r="F3909" s="245"/>
    </row>
    <row r="3910" spans="6:6" ht="12" customHeight="1" x14ac:dyDescent="0.25">
      <c r="F3910" s="245"/>
    </row>
    <row r="3911" spans="6:6" ht="12" customHeight="1" x14ac:dyDescent="0.25">
      <c r="F3911" s="245"/>
    </row>
    <row r="3912" spans="6:6" ht="12" customHeight="1" x14ac:dyDescent="0.25">
      <c r="F3912" s="245"/>
    </row>
    <row r="3913" spans="6:6" ht="12" customHeight="1" x14ac:dyDescent="0.25">
      <c r="F3913" s="245"/>
    </row>
    <row r="3914" spans="6:6" ht="12" customHeight="1" x14ac:dyDescent="0.25">
      <c r="F3914" s="245"/>
    </row>
    <row r="3915" spans="6:6" ht="12" customHeight="1" x14ac:dyDescent="0.25">
      <c r="F3915" s="245"/>
    </row>
    <row r="3916" spans="6:6" ht="12" customHeight="1" x14ac:dyDescent="0.25">
      <c r="F3916" s="245"/>
    </row>
    <row r="3917" spans="6:6" ht="12" customHeight="1" x14ac:dyDescent="0.25">
      <c r="F3917" s="245"/>
    </row>
    <row r="3918" spans="6:6" ht="12" customHeight="1" x14ac:dyDescent="0.25">
      <c r="F3918" s="245"/>
    </row>
    <row r="3919" spans="6:6" ht="12" customHeight="1" x14ac:dyDescent="0.25">
      <c r="F3919" s="245"/>
    </row>
    <row r="3920" spans="6:6" ht="12" customHeight="1" x14ac:dyDescent="0.25">
      <c r="F3920" s="245"/>
    </row>
    <row r="3921" spans="6:6" ht="12" customHeight="1" x14ac:dyDescent="0.25">
      <c r="F3921" s="245"/>
    </row>
    <row r="3922" spans="6:6" ht="12" customHeight="1" x14ac:dyDescent="0.25">
      <c r="F3922" s="245"/>
    </row>
    <row r="3923" spans="6:6" ht="12" customHeight="1" x14ac:dyDescent="0.25">
      <c r="F3923" s="245"/>
    </row>
    <row r="3924" spans="6:6" ht="12" customHeight="1" x14ac:dyDescent="0.25">
      <c r="F3924" s="245"/>
    </row>
    <row r="3925" spans="6:6" ht="12" customHeight="1" x14ac:dyDescent="0.25">
      <c r="F3925" s="245"/>
    </row>
    <row r="3926" spans="6:6" ht="12" customHeight="1" x14ac:dyDescent="0.25">
      <c r="F3926" s="245"/>
    </row>
    <row r="3927" spans="6:6" ht="12" customHeight="1" x14ac:dyDescent="0.25">
      <c r="F3927" s="245"/>
    </row>
    <row r="3928" spans="6:6" ht="12" customHeight="1" x14ac:dyDescent="0.25">
      <c r="F3928" s="245"/>
    </row>
    <row r="3929" spans="6:6" ht="12" customHeight="1" x14ac:dyDescent="0.25">
      <c r="F3929" s="245"/>
    </row>
    <row r="3930" spans="6:6" ht="12" customHeight="1" x14ac:dyDescent="0.25">
      <c r="F3930" s="245"/>
    </row>
    <row r="3931" spans="6:6" ht="12" customHeight="1" x14ac:dyDescent="0.25">
      <c r="F3931" s="245"/>
    </row>
    <row r="3932" spans="6:6" ht="12" customHeight="1" x14ac:dyDescent="0.25">
      <c r="F3932" s="245"/>
    </row>
    <row r="3933" spans="6:6" ht="12" customHeight="1" x14ac:dyDescent="0.25">
      <c r="F3933" s="245"/>
    </row>
    <row r="3934" spans="6:6" ht="12" customHeight="1" x14ac:dyDescent="0.25">
      <c r="F3934" s="245"/>
    </row>
    <row r="3935" spans="6:6" ht="12" customHeight="1" x14ac:dyDescent="0.25">
      <c r="F3935" s="245"/>
    </row>
    <row r="3936" spans="6:6" ht="12" customHeight="1" x14ac:dyDescent="0.25">
      <c r="F3936" s="245"/>
    </row>
    <row r="3937" spans="6:6" ht="12" customHeight="1" x14ac:dyDescent="0.25">
      <c r="F3937" s="245"/>
    </row>
    <row r="3938" spans="6:6" ht="12" customHeight="1" x14ac:dyDescent="0.25">
      <c r="F3938" s="245"/>
    </row>
    <row r="3939" spans="6:6" ht="12" customHeight="1" x14ac:dyDescent="0.25">
      <c r="F3939" s="245"/>
    </row>
    <row r="3940" spans="6:6" ht="12" customHeight="1" x14ac:dyDescent="0.25">
      <c r="F3940" s="245"/>
    </row>
    <row r="3941" spans="6:6" ht="12" customHeight="1" x14ac:dyDescent="0.25">
      <c r="F3941" s="245"/>
    </row>
    <row r="3942" spans="6:6" ht="12" customHeight="1" x14ac:dyDescent="0.25">
      <c r="F3942" s="245"/>
    </row>
    <row r="3943" spans="6:6" ht="12" customHeight="1" x14ac:dyDescent="0.25">
      <c r="F3943" s="245"/>
    </row>
    <row r="3944" spans="6:6" ht="12" customHeight="1" x14ac:dyDescent="0.25">
      <c r="F3944" s="245"/>
    </row>
    <row r="3945" spans="6:6" ht="12" customHeight="1" x14ac:dyDescent="0.25">
      <c r="F3945" s="245"/>
    </row>
    <row r="3946" spans="6:6" ht="12" customHeight="1" x14ac:dyDescent="0.25">
      <c r="F3946" s="245"/>
    </row>
    <row r="3947" spans="6:6" ht="12" customHeight="1" x14ac:dyDescent="0.25">
      <c r="F3947" s="245"/>
    </row>
    <row r="3948" spans="6:6" ht="12" customHeight="1" x14ac:dyDescent="0.25">
      <c r="F3948" s="245"/>
    </row>
    <row r="3949" spans="6:6" ht="12" customHeight="1" x14ac:dyDescent="0.25">
      <c r="F3949" s="245"/>
    </row>
    <row r="3950" spans="6:6" ht="12" customHeight="1" x14ac:dyDescent="0.25">
      <c r="F3950" s="245"/>
    </row>
    <row r="3951" spans="6:6" ht="12" customHeight="1" x14ac:dyDescent="0.25">
      <c r="F3951" s="245"/>
    </row>
    <row r="3952" spans="6:6" ht="12" customHeight="1" x14ac:dyDescent="0.25">
      <c r="F3952" s="245"/>
    </row>
    <row r="3953" spans="6:6" ht="12" customHeight="1" x14ac:dyDescent="0.25">
      <c r="F3953" s="245"/>
    </row>
    <row r="3954" spans="6:6" ht="12" customHeight="1" x14ac:dyDescent="0.25">
      <c r="F3954" s="245"/>
    </row>
    <row r="3955" spans="6:6" ht="12" customHeight="1" x14ac:dyDescent="0.25">
      <c r="F3955" s="245"/>
    </row>
    <row r="3956" spans="6:6" ht="12" customHeight="1" x14ac:dyDescent="0.25">
      <c r="F3956" s="245"/>
    </row>
    <row r="3957" spans="6:6" ht="12" customHeight="1" x14ac:dyDescent="0.25">
      <c r="F3957" s="245"/>
    </row>
    <row r="3958" spans="6:6" ht="12" customHeight="1" x14ac:dyDescent="0.25">
      <c r="F3958" s="245"/>
    </row>
    <row r="3959" spans="6:6" ht="12" customHeight="1" x14ac:dyDescent="0.25">
      <c r="F3959" s="245"/>
    </row>
    <row r="3960" spans="6:6" ht="12" customHeight="1" x14ac:dyDescent="0.25">
      <c r="F3960" s="245"/>
    </row>
    <row r="3961" spans="6:6" ht="12" customHeight="1" x14ac:dyDescent="0.25">
      <c r="F3961" s="245"/>
    </row>
    <row r="3962" spans="6:6" ht="12" customHeight="1" x14ac:dyDescent="0.25">
      <c r="F3962" s="245"/>
    </row>
    <row r="3963" spans="6:6" ht="12" customHeight="1" x14ac:dyDescent="0.25">
      <c r="F3963" s="245"/>
    </row>
    <row r="3964" spans="6:6" ht="12" customHeight="1" x14ac:dyDescent="0.25">
      <c r="F3964" s="245"/>
    </row>
    <row r="3965" spans="6:6" ht="12" customHeight="1" x14ac:dyDescent="0.25">
      <c r="F3965" s="245"/>
    </row>
    <row r="3966" spans="6:6" ht="12" customHeight="1" x14ac:dyDescent="0.25">
      <c r="F3966" s="245"/>
    </row>
    <row r="3967" spans="6:6" ht="12" customHeight="1" x14ac:dyDescent="0.25">
      <c r="F3967" s="245"/>
    </row>
    <row r="3968" spans="6:6" ht="12" customHeight="1" x14ac:dyDescent="0.25">
      <c r="F3968" s="245"/>
    </row>
    <row r="3969" spans="6:6" ht="12" customHeight="1" x14ac:dyDescent="0.25">
      <c r="F3969" s="245"/>
    </row>
    <row r="3970" spans="6:6" ht="12" customHeight="1" x14ac:dyDescent="0.25">
      <c r="F3970" s="245"/>
    </row>
    <row r="3971" spans="6:6" ht="12" customHeight="1" x14ac:dyDescent="0.25">
      <c r="F3971" s="245"/>
    </row>
    <row r="3972" spans="6:6" ht="12" customHeight="1" x14ac:dyDescent="0.25">
      <c r="F3972" s="245"/>
    </row>
    <row r="3973" spans="6:6" ht="12" customHeight="1" x14ac:dyDescent="0.25">
      <c r="F3973" s="245"/>
    </row>
    <row r="3974" spans="6:6" ht="12" customHeight="1" x14ac:dyDescent="0.25">
      <c r="F3974" s="245"/>
    </row>
    <row r="3975" spans="6:6" ht="12" customHeight="1" x14ac:dyDescent="0.25">
      <c r="F3975" s="245"/>
    </row>
    <row r="3976" spans="6:6" ht="12" customHeight="1" x14ac:dyDescent="0.25">
      <c r="F3976" s="245"/>
    </row>
    <row r="3977" spans="6:6" ht="12" customHeight="1" x14ac:dyDescent="0.25">
      <c r="F3977" s="245"/>
    </row>
    <row r="3978" spans="6:6" ht="12" customHeight="1" x14ac:dyDescent="0.25">
      <c r="F3978" s="245"/>
    </row>
    <row r="3979" spans="6:6" ht="12" customHeight="1" x14ac:dyDescent="0.25">
      <c r="F3979" s="245"/>
    </row>
    <row r="3980" spans="6:6" ht="12" customHeight="1" x14ac:dyDescent="0.25">
      <c r="F3980" s="245"/>
    </row>
    <row r="3981" spans="6:6" ht="12" customHeight="1" x14ac:dyDescent="0.25">
      <c r="F3981" s="245"/>
    </row>
    <row r="3982" spans="6:6" ht="12" customHeight="1" x14ac:dyDescent="0.25">
      <c r="F3982" s="245"/>
    </row>
    <row r="3983" spans="6:6" ht="12" customHeight="1" x14ac:dyDescent="0.25">
      <c r="F3983" s="245"/>
    </row>
    <row r="3984" spans="6:6" ht="12" customHeight="1" x14ac:dyDescent="0.25">
      <c r="F3984" s="245"/>
    </row>
    <row r="3985" spans="6:6" ht="12" customHeight="1" x14ac:dyDescent="0.25">
      <c r="F3985" s="245"/>
    </row>
    <row r="3986" spans="6:6" ht="12" customHeight="1" x14ac:dyDescent="0.25">
      <c r="F3986" s="245"/>
    </row>
    <row r="3987" spans="6:6" ht="12" customHeight="1" x14ac:dyDescent="0.25">
      <c r="F3987" s="245"/>
    </row>
    <row r="3988" spans="6:6" ht="12" customHeight="1" x14ac:dyDescent="0.25">
      <c r="F3988" s="245"/>
    </row>
    <row r="3989" spans="6:6" ht="12" customHeight="1" x14ac:dyDescent="0.25">
      <c r="F3989" s="245"/>
    </row>
    <row r="3990" spans="6:6" ht="12" customHeight="1" x14ac:dyDescent="0.25">
      <c r="F3990" s="245"/>
    </row>
    <row r="3991" spans="6:6" ht="12" customHeight="1" x14ac:dyDescent="0.25">
      <c r="F3991" s="245"/>
    </row>
    <row r="3992" spans="6:6" ht="12" customHeight="1" x14ac:dyDescent="0.25">
      <c r="F3992" s="245"/>
    </row>
    <row r="3993" spans="6:6" ht="12" customHeight="1" x14ac:dyDescent="0.25">
      <c r="F3993" s="245"/>
    </row>
    <row r="3994" spans="6:6" ht="12" customHeight="1" x14ac:dyDescent="0.25">
      <c r="F3994" s="245"/>
    </row>
    <row r="3995" spans="6:6" ht="12" customHeight="1" x14ac:dyDescent="0.25">
      <c r="F3995" s="245"/>
    </row>
    <row r="3996" spans="6:6" ht="12" customHeight="1" x14ac:dyDescent="0.25">
      <c r="F3996" s="245"/>
    </row>
    <row r="3997" spans="6:6" ht="12" customHeight="1" x14ac:dyDescent="0.25">
      <c r="F3997" s="245"/>
    </row>
    <row r="3998" spans="6:6" ht="12" customHeight="1" x14ac:dyDescent="0.25">
      <c r="F3998" s="245"/>
    </row>
    <row r="3999" spans="6:6" ht="12" customHeight="1" x14ac:dyDescent="0.25">
      <c r="F3999" s="245"/>
    </row>
    <row r="4000" spans="6:6" ht="12" customHeight="1" x14ac:dyDescent="0.25">
      <c r="F4000" s="245"/>
    </row>
    <row r="4001" spans="6:6" ht="12" customHeight="1" x14ac:dyDescent="0.25">
      <c r="F4001" s="245"/>
    </row>
    <row r="4002" spans="6:6" ht="12" customHeight="1" x14ac:dyDescent="0.25">
      <c r="F4002" s="245"/>
    </row>
    <row r="4003" spans="6:6" ht="12" customHeight="1" x14ac:dyDescent="0.25">
      <c r="F4003" s="245"/>
    </row>
    <row r="4004" spans="6:6" ht="12" customHeight="1" x14ac:dyDescent="0.25">
      <c r="F4004" s="245"/>
    </row>
    <row r="4005" spans="6:6" ht="12" customHeight="1" x14ac:dyDescent="0.25">
      <c r="F4005" s="245"/>
    </row>
    <row r="4006" spans="6:6" ht="12" customHeight="1" x14ac:dyDescent="0.25">
      <c r="F4006" s="245"/>
    </row>
    <row r="4007" spans="6:6" ht="12" customHeight="1" x14ac:dyDescent="0.25">
      <c r="F4007" s="245"/>
    </row>
    <row r="4008" spans="6:6" ht="12" customHeight="1" x14ac:dyDescent="0.25">
      <c r="F4008" s="245"/>
    </row>
    <row r="4009" spans="6:6" ht="12" customHeight="1" x14ac:dyDescent="0.25">
      <c r="F4009" s="245"/>
    </row>
    <row r="4010" spans="6:6" ht="12" customHeight="1" x14ac:dyDescent="0.25">
      <c r="F4010" s="245"/>
    </row>
    <row r="4011" spans="6:6" ht="12" customHeight="1" x14ac:dyDescent="0.25">
      <c r="F4011" s="245"/>
    </row>
    <row r="4012" spans="6:6" ht="12" customHeight="1" x14ac:dyDescent="0.25">
      <c r="F4012" s="245"/>
    </row>
    <row r="4013" spans="6:6" ht="12" customHeight="1" x14ac:dyDescent="0.25">
      <c r="F4013" s="245"/>
    </row>
    <row r="4014" spans="6:6" ht="12" customHeight="1" x14ac:dyDescent="0.25">
      <c r="F4014" s="245"/>
    </row>
    <row r="4015" spans="6:6" ht="12" customHeight="1" x14ac:dyDescent="0.25">
      <c r="F4015" s="245"/>
    </row>
    <row r="4016" spans="6:6" ht="12" customHeight="1" x14ac:dyDescent="0.25">
      <c r="F4016" s="245"/>
    </row>
    <row r="4017" spans="6:6" ht="12" customHeight="1" x14ac:dyDescent="0.25">
      <c r="F4017" s="245"/>
    </row>
    <row r="4018" spans="6:6" ht="12" customHeight="1" x14ac:dyDescent="0.25">
      <c r="F4018" s="245"/>
    </row>
    <row r="4019" spans="6:6" ht="12" customHeight="1" x14ac:dyDescent="0.25">
      <c r="F4019" s="245"/>
    </row>
    <row r="4020" spans="6:6" ht="12" customHeight="1" x14ac:dyDescent="0.25">
      <c r="F4020" s="245"/>
    </row>
    <row r="4021" spans="6:6" ht="12" customHeight="1" x14ac:dyDescent="0.25">
      <c r="F4021" s="245"/>
    </row>
    <row r="4022" spans="6:6" ht="12" customHeight="1" x14ac:dyDescent="0.25">
      <c r="F4022" s="245"/>
    </row>
    <row r="4023" spans="6:6" ht="12" customHeight="1" x14ac:dyDescent="0.25">
      <c r="F4023" s="245"/>
    </row>
    <row r="4024" spans="6:6" ht="12" customHeight="1" x14ac:dyDescent="0.25">
      <c r="F4024" s="245"/>
    </row>
    <row r="4025" spans="6:6" ht="12" customHeight="1" x14ac:dyDescent="0.25">
      <c r="F4025" s="245"/>
    </row>
    <row r="4026" spans="6:6" ht="12" customHeight="1" x14ac:dyDescent="0.25">
      <c r="F4026" s="245"/>
    </row>
    <row r="4027" spans="6:6" ht="12" customHeight="1" x14ac:dyDescent="0.25">
      <c r="F4027" s="245"/>
    </row>
    <row r="4028" spans="6:6" ht="12" customHeight="1" x14ac:dyDescent="0.25">
      <c r="F4028" s="245"/>
    </row>
    <row r="4029" spans="6:6" ht="12" customHeight="1" x14ac:dyDescent="0.25">
      <c r="F4029" s="245"/>
    </row>
    <row r="4030" spans="6:6" ht="12" customHeight="1" x14ac:dyDescent="0.25">
      <c r="F4030" s="245"/>
    </row>
    <row r="4031" spans="6:6" ht="12" customHeight="1" x14ac:dyDescent="0.25">
      <c r="F4031" s="245"/>
    </row>
    <row r="4032" spans="6:6" ht="12" customHeight="1" x14ac:dyDescent="0.25">
      <c r="F4032" s="245"/>
    </row>
    <row r="4033" spans="6:6" ht="12" customHeight="1" x14ac:dyDescent="0.25">
      <c r="F4033" s="245"/>
    </row>
    <row r="4034" spans="6:6" ht="12" customHeight="1" x14ac:dyDescent="0.25">
      <c r="F4034" s="245"/>
    </row>
    <row r="4035" spans="6:6" ht="12" customHeight="1" x14ac:dyDescent="0.25">
      <c r="F4035" s="245"/>
    </row>
    <row r="4036" spans="6:6" ht="12" customHeight="1" x14ac:dyDescent="0.25">
      <c r="F4036" s="245"/>
    </row>
    <row r="4037" spans="6:6" ht="12" customHeight="1" x14ac:dyDescent="0.25">
      <c r="F4037" s="245"/>
    </row>
    <row r="4038" spans="6:6" ht="12" customHeight="1" x14ac:dyDescent="0.25">
      <c r="F4038" s="245"/>
    </row>
    <row r="4039" spans="6:6" ht="12" customHeight="1" x14ac:dyDescent="0.25">
      <c r="F4039" s="245"/>
    </row>
    <row r="4040" spans="6:6" ht="12" customHeight="1" x14ac:dyDescent="0.25">
      <c r="F4040" s="245"/>
    </row>
    <row r="4041" spans="6:6" ht="12" customHeight="1" x14ac:dyDescent="0.25">
      <c r="F4041" s="245"/>
    </row>
    <row r="4042" spans="6:6" ht="12" customHeight="1" x14ac:dyDescent="0.25">
      <c r="F4042" s="245"/>
    </row>
    <row r="4043" spans="6:6" ht="12" customHeight="1" x14ac:dyDescent="0.25">
      <c r="F4043" s="245"/>
    </row>
    <row r="4044" spans="6:6" ht="12" customHeight="1" x14ac:dyDescent="0.25">
      <c r="F4044" s="245"/>
    </row>
    <row r="4045" spans="6:6" ht="12" customHeight="1" x14ac:dyDescent="0.25">
      <c r="F4045" s="245"/>
    </row>
    <row r="4046" spans="6:6" ht="12" customHeight="1" x14ac:dyDescent="0.25">
      <c r="F4046" s="245"/>
    </row>
    <row r="4047" spans="6:6" ht="12" customHeight="1" x14ac:dyDescent="0.25">
      <c r="F4047" s="245"/>
    </row>
    <row r="4048" spans="6:6" ht="12" customHeight="1" x14ac:dyDescent="0.25">
      <c r="F4048" s="245"/>
    </row>
    <row r="4049" spans="6:6" ht="12" customHeight="1" x14ac:dyDescent="0.25">
      <c r="F4049" s="245"/>
    </row>
    <row r="4050" spans="6:6" ht="12" customHeight="1" x14ac:dyDescent="0.25">
      <c r="F4050" s="245"/>
    </row>
    <row r="4051" spans="6:6" ht="12" customHeight="1" x14ac:dyDescent="0.25">
      <c r="F4051" s="245"/>
    </row>
    <row r="4052" spans="6:6" ht="12" customHeight="1" x14ac:dyDescent="0.25">
      <c r="F4052" s="245"/>
    </row>
    <row r="4053" spans="6:6" ht="12" customHeight="1" x14ac:dyDescent="0.25">
      <c r="F4053" s="245"/>
    </row>
    <row r="4054" spans="6:6" ht="12" customHeight="1" x14ac:dyDescent="0.25">
      <c r="F4054" s="245"/>
    </row>
    <row r="4055" spans="6:6" ht="12" customHeight="1" x14ac:dyDescent="0.25">
      <c r="F4055" s="245"/>
    </row>
    <row r="4056" spans="6:6" ht="12" customHeight="1" x14ac:dyDescent="0.25">
      <c r="F4056" s="245"/>
    </row>
    <row r="4057" spans="6:6" ht="12" customHeight="1" x14ac:dyDescent="0.25">
      <c r="F4057" s="245"/>
    </row>
    <row r="4058" spans="6:6" ht="12" customHeight="1" x14ac:dyDescent="0.25">
      <c r="F4058" s="245"/>
    </row>
    <row r="4059" spans="6:6" ht="12" customHeight="1" x14ac:dyDescent="0.25">
      <c r="F4059" s="245"/>
    </row>
    <row r="4060" spans="6:6" ht="12" customHeight="1" x14ac:dyDescent="0.25">
      <c r="F4060" s="245"/>
    </row>
    <row r="4061" spans="6:6" ht="12" customHeight="1" x14ac:dyDescent="0.25">
      <c r="F4061" s="245"/>
    </row>
    <row r="4062" spans="6:6" ht="12" customHeight="1" x14ac:dyDescent="0.25">
      <c r="F4062" s="245"/>
    </row>
    <row r="4063" spans="6:6" ht="12" customHeight="1" x14ac:dyDescent="0.25">
      <c r="F4063" s="245"/>
    </row>
    <row r="4064" spans="6:6" ht="12" customHeight="1" x14ac:dyDescent="0.25">
      <c r="F4064" s="245"/>
    </row>
    <row r="4065" spans="6:6" ht="12" customHeight="1" x14ac:dyDescent="0.25">
      <c r="F4065" s="245"/>
    </row>
    <row r="4066" spans="6:6" ht="12" customHeight="1" x14ac:dyDescent="0.25">
      <c r="F4066" s="245"/>
    </row>
    <row r="4067" spans="6:6" ht="12" customHeight="1" x14ac:dyDescent="0.25">
      <c r="F4067" s="245"/>
    </row>
    <row r="4068" spans="6:6" ht="12" customHeight="1" x14ac:dyDescent="0.25">
      <c r="F4068" s="245"/>
    </row>
    <row r="4069" spans="6:6" ht="12" customHeight="1" x14ac:dyDescent="0.25">
      <c r="F4069" s="245"/>
    </row>
    <row r="4070" spans="6:6" ht="12" customHeight="1" x14ac:dyDescent="0.25">
      <c r="F4070" s="245"/>
    </row>
    <row r="4071" spans="6:6" ht="12" customHeight="1" x14ac:dyDescent="0.25">
      <c r="F4071" s="245"/>
    </row>
    <row r="4072" spans="6:6" ht="12" customHeight="1" x14ac:dyDescent="0.25">
      <c r="F4072" s="245"/>
    </row>
    <row r="4073" spans="6:6" ht="12" customHeight="1" x14ac:dyDescent="0.25">
      <c r="F4073" s="245"/>
    </row>
    <row r="4074" spans="6:6" ht="12" customHeight="1" x14ac:dyDescent="0.25">
      <c r="F4074" s="245"/>
    </row>
    <row r="4075" spans="6:6" ht="12" customHeight="1" x14ac:dyDescent="0.25">
      <c r="F4075" s="245"/>
    </row>
    <row r="4076" spans="6:6" ht="12" customHeight="1" x14ac:dyDescent="0.25">
      <c r="F4076" s="245"/>
    </row>
    <row r="4077" spans="6:6" ht="12" customHeight="1" x14ac:dyDescent="0.25">
      <c r="F4077" s="245"/>
    </row>
    <row r="4078" spans="6:6" ht="12" customHeight="1" x14ac:dyDescent="0.25">
      <c r="F4078" s="245"/>
    </row>
    <row r="4079" spans="6:6" ht="12" customHeight="1" x14ac:dyDescent="0.25">
      <c r="F4079" s="245"/>
    </row>
    <row r="4080" spans="6:6" ht="12" customHeight="1" x14ac:dyDescent="0.25">
      <c r="F4080" s="245"/>
    </row>
    <row r="4081" spans="6:6" ht="12" customHeight="1" x14ac:dyDescent="0.25">
      <c r="F4081" s="245"/>
    </row>
    <row r="4082" spans="6:6" ht="12" customHeight="1" x14ac:dyDescent="0.25">
      <c r="F4082" s="245"/>
    </row>
    <row r="4083" spans="6:6" ht="12" customHeight="1" x14ac:dyDescent="0.25">
      <c r="F4083" s="245"/>
    </row>
    <row r="4084" spans="6:6" ht="12" customHeight="1" x14ac:dyDescent="0.25">
      <c r="F4084" s="245"/>
    </row>
    <row r="4085" spans="6:6" ht="12" customHeight="1" x14ac:dyDescent="0.25">
      <c r="F4085" s="245"/>
    </row>
    <row r="4086" spans="6:6" ht="12" customHeight="1" x14ac:dyDescent="0.25">
      <c r="F4086" s="245"/>
    </row>
    <row r="4087" spans="6:6" ht="12" customHeight="1" x14ac:dyDescent="0.25">
      <c r="F4087" s="245"/>
    </row>
    <row r="4088" spans="6:6" ht="12" customHeight="1" x14ac:dyDescent="0.25">
      <c r="F4088" s="245"/>
    </row>
    <row r="4089" spans="6:6" ht="12" customHeight="1" x14ac:dyDescent="0.25">
      <c r="F4089" s="245"/>
    </row>
    <row r="4090" spans="6:6" ht="12" customHeight="1" x14ac:dyDescent="0.25">
      <c r="F4090" s="245"/>
    </row>
    <row r="4091" spans="6:6" ht="12" customHeight="1" x14ac:dyDescent="0.25">
      <c r="F4091" s="245"/>
    </row>
    <row r="4092" spans="6:6" ht="12" customHeight="1" x14ac:dyDescent="0.25">
      <c r="F4092" s="245"/>
    </row>
    <row r="4093" spans="6:6" ht="12" customHeight="1" x14ac:dyDescent="0.25">
      <c r="F4093" s="245"/>
    </row>
    <row r="4094" spans="6:6" ht="12" customHeight="1" x14ac:dyDescent="0.25">
      <c r="F4094" s="245"/>
    </row>
    <row r="4095" spans="6:6" ht="12" customHeight="1" x14ac:dyDescent="0.25">
      <c r="F4095" s="245"/>
    </row>
    <row r="4096" spans="6:6" ht="12" customHeight="1" x14ac:dyDescent="0.25">
      <c r="F4096" s="245"/>
    </row>
    <row r="4097" spans="6:6" ht="12" customHeight="1" x14ac:dyDescent="0.25">
      <c r="F4097" s="245"/>
    </row>
    <row r="4098" spans="6:6" ht="12" customHeight="1" x14ac:dyDescent="0.25">
      <c r="F4098" s="245"/>
    </row>
    <row r="4099" spans="6:6" ht="12" customHeight="1" x14ac:dyDescent="0.25">
      <c r="F4099" s="245"/>
    </row>
    <row r="4100" spans="6:6" ht="12" customHeight="1" x14ac:dyDescent="0.25">
      <c r="F4100" s="245"/>
    </row>
    <row r="4101" spans="6:6" ht="12" customHeight="1" x14ac:dyDescent="0.25">
      <c r="F4101" s="245"/>
    </row>
    <row r="4102" spans="6:6" ht="12" customHeight="1" x14ac:dyDescent="0.25">
      <c r="F4102" s="245"/>
    </row>
    <row r="4103" spans="6:6" ht="12" customHeight="1" x14ac:dyDescent="0.25">
      <c r="F4103" s="245"/>
    </row>
    <row r="4104" spans="6:6" ht="12" customHeight="1" x14ac:dyDescent="0.25">
      <c r="F4104" s="245"/>
    </row>
    <row r="4105" spans="6:6" ht="12" customHeight="1" x14ac:dyDescent="0.25">
      <c r="F4105" s="245"/>
    </row>
    <row r="4106" spans="6:6" ht="12" customHeight="1" x14ac:dyDescent="0.25">
      <c r="F4106" s="245"/>
    </row>
    <row r="4107" spans="6:6" ht="12" customHeight="1" x14ac:dyDescent="0.25">
      <c r="F4107" s="245"/>
    </row>
    <row r="4108" spans="6:6" ht="12" customHeight="1" x14ac:dyDescent="0.25">
      <c r="F4108" s="245"/>
    </row>
    <row r="4109" spans="6:6" ht="12" customHeight="1" x14ac:dyDescent="0.25">
      <c r="F4109" s="245"/>
    </row>
    <row r="4110" spans="6:6" ht="12" customHeight="1" x14ac:dyDescent="0.25">
      <c r="F4110" s="245"/>
    </row>
    <row r="4111" spans="6:6" ht="12" customHeight="1" x14ac:dyDescent="0.25">
      <c r="F4111" s="245"/>
    </row>
    <row r="4112" spans="6:6" ht="12" customHeight="1" x14ac:dyDescent="0.25">
      <c r="F4112" s="245"/>
    </row>
    <row r="4113" spans="6:6" ht="12" customHeight="1" x14ac:dyDescent="0.25">
      <c r="F4113" s="245"/>
    </row>
    <row r="4114" spans="6:6" ht="12" customHeight="1" x14ac:dyDescent="0.25">
      <c r="F4114" s="245"/>
    </row>
    <row r="4115" spans="6:6" ht="12" customHeight="1" x14ac:dyDescent="0.25">
      <c r="F4115" s="245"/>
    </row>
    <row r="4116" spans="6:6" ht="12" customHeight="1" x14ac:dyDescent="0.25">
      <c r="F4116" s="245"/>
    </row>
    <row r="4117" spans="6:6" ht="12" customHeight="1" x14ac:dyDescent="0.25">
      <c r="F4117" s="245"/>
    </row>
    <row r="4118" spans="6:6" ht="12" customHeight="1" x14ac:dyDescent="0.25">
      <c r="F4118" s="245"/>
    </row>
    <row r="4119" spans="6:6" ht="12" customHeight="1" x14ac:dyDescent="0.25">
      <c r="F4119" s="245"/>
    </row>
    <row r="4120" spans="6:6" ht="12" customHeight="1" x14ac:dyDescent="0.25">
      <c r="F4120" s="245"/>
    </row>
    <row r="4121" spans="6:6" ht="12" customHeight="1" x14ac:dyDescent="0.25">
      <c r="F4121" s="245"/>
    </row>
    <row r="4122" spans="6:6" ht="12" customHeight="1" x14ac:dyDescent="0.25">
      <c r="F4122" s="245"/>
    </row>
    <row r="4123" spans="6:6" ht="12" customHeight="1" x14ac:dyDescent="0.25">
      <c r="F4123" s="245"/>
    </row>
    <row r="4124" spans="6:6" ht="12" customHeight="1" x14ac:dyDescent="0.25">
      <c r="F4124" s="245"/>
    </row>
    <row r="4125" spans="6:6" ht="12" customHeight="1" x14ac:dyDescent="0.25">
      <c r="F4125" s="245"/>
    </row>
    <row r="4126" spans="6:6" ht="12" customHeight="1" x14ac:dyDescent="0.25">
      <c r="F4126" s="245"/>
    </row>
    <row r="4127" spans="6:6" ht="12" customHeight="1" x14ac:dyDescent="0.25">
      <c r="F4127" s="245"/>
    </row>
    <row r="4128" spans="6:6" ht="12" customHeight="1" x14ac:dyDescent="0.25">
      <c r="F4128" s="245"/>
    </row>
    <row r="4129" spans="6:6" ht="12" customHeight="1" x14ac:dyDescent="0.25">
      <c r="F4129" s="245"/>
    </row>
    <row r="4130" spans="6:6" ht="12" customHeight="1" x14ac:dyDescent="0.25">
      <c r="F4130" s="245"/>
    </row>
    <row r="4131" spans="6:6" ht="12" customHeight="1" x14ac:dyDescent="0.25">
      <c r="F4131" s="245"/>
    </row>
    <row r="4132" spans="6:6" ht="12" customHeight="1" x14ac:dyDescent="0.25">
      <c r="F4132" s="245"/>
    </row>
    <row r="4133" spans="6:6" ht="12" customHeight="1" x14ac:dyDescent="0.25">
      <c r="F4133" s="245"/>
    </row>
    <row r="4134" spans="6:6" ht="12" customHeight="1" x14ac:dyDescent="0.25">
      <c r="F4134" s="245"/>
    </row>
    <row r="4135" spans="6:6" ht="12" customHeight="1" x14ac:dyDescent="0.25">
      <c r="F4135" s="245"/>
    </row>
    <row r="4136" spans="6:6" ht="12" customHeight="1" x14ac:dyDescent="0.25">
      <c r="F4136" s="245"/>
    </row>
    <row r="4137" spans="6:6" ht="12" customHeight="1" x14ac:dyDescent="0.25">
      <c r="F4137" s="245"/>
    </row>
    <row r="4138" spans="6:6" ht="12" customHeight="1" x14ac:dyDescent="0.25">
      <c r="F4138" s="245"/>
    </row>
    <row r="4139" spans="6:6" ht="12" customHeight="1" x14ac:dyDescent="0.25">
      <c r="F4139" s="245"/>
    </row>
    <row r="4140" spans="6:6" ht="12" customHeight="1" x14ac:dyDescent="0.25">
      <c r="F4140" s="245"/>
    </row>
    <row r="4141" spans="6:6" ht="12" customHeight="1" x14ac:dyDescent="0.25">
      <c r="F4141" s="245"/>
    </row>
    <row r="4142" spans="6:6" ht="12" customHeight="1" x14ac:dyDescent="0.25">
      <c r="F4142" s="245"/>
    </row>
    <row r="4143" spans="6:6" ht="12" customHeight="1" x14ac:dyDescent="0.25">
      <c r="F4143" s="245"/>
    </row>
    <row r="4144" spans="6:6" ht="12" customHeight="1" x14ac:dyDescent="0.25">
      <c r="F4144" s="245"/>
    </row>
    <row r="4145" spans="6:6" ht="12" customHeight="1" x14ac:dyDescent="0.25">
      <c r="F4145" s="245"/>
    </row>
    <row r="4146" spans="6:6" ht="12" customHeight="1" x14ac:dyDescent="0.25">
      <c r="F4146" s="245"/>
    </row>
    <row r="4147" spans="6:6" ht="12" customHeight="1" x14ac:dyDescent="0.25">
      <c r="F4147" s="245"/>
    </row>
    <row r="4148" spans="6:6" ht="12" customHeight="1" x14ac:dyDescent="0.25">
      <c r="F4148" s="245"/>
    </row>
    <row r="4149" spans="6:6" ht="12" customHeight="1" x14ac:dyDescent="0.25">
      <c r="F4149" s="245"/>
    </row>
    <row r="4150" spans="6:6" ht="12" customHeight="1" x14ac:dyDescent="0.25">
      <c r="F4150" s="245"/>
    </row>
    <row r="4151" spans="6:6" ht="12" customHeight="1" x14ac:dyDescent="0.25">
      <c r="F4151" s="245"/>
    </row>
    <row r="4152" spans="6:6" ht="12" customHeight="1" x14ac:dyDescent="0.25">
      <c r="F4152" s="245"/>
    </row>
    <row r="4153" spans="6:6" ht="12" customHeight="1" x14ac:dyDescent="0.25">
      <c r="F4153" s="245"/>
    </row>
    <row r="4154" spans="6:6" ht="12" customHeight="1" x14ac:dyDescent="0.25">
      <c r="F4154" s="245"/>
    </row>
    <row r="4155" spans="6:6" ht="12" customHeight="1" x14ac:dyDescent="0.25">
      <c r="F4155" s="245"/>
    </row>
    <row r="4156" spans="6:6" ht="12" customHeight="1" x14ac:dyDescent="0.25">
      <c r="F4156" s="245"/>
    </row>
    <row r="4157" spans="6:6" ht="12" customHeight="1" x14ac:dyDescent="0.25">
      <c r="F4157" s="245"/>
    </row>
    <row r="4158" spans="6:6" ht="12" customHeight="1" x14ac:dyDescent="0.25">
      <c r="F4158" s="245"/>
    </row>
    <row r="4159" spans="6:6" ht="12" customHeight="1" x14ac:dyDescent="0.25">
      <c r="F4159" s="245"/>
    </row>
    <row r="4160" spans="6:6" ht="12" customHeight="1" x14ac:dyDescent="0.25">
      <c r="F4160" s="245"/>
    </row>
    <row r="4161" spans="6:6" ht="12" customHeight="1" x14ac:dyDescent="0.25">
      <c r="F4161" s="245"/>
    </row>
    <row r="4162" spans="6:6" ht="12" customHeight="1" x14ac:dyDescent="0.25">
      <c r="F4162" s="245"/>
    </row>
    <row r="4163" spans="6:6" ht="12" customHeight="1" x14ac:dyDescent="0.25">
      <c r="F4163" s="245"/>
    </row>
    <row r="4164" spans="6:6" ht="12" customHeight="1" x14ac:dyDescent="0.25">
      <c r="F4164" s="245"/>
    </row>
    <row r="4165" spans="6:6" ht="12" customHeight="1" x14ac:dyDescent="0.25">
      <c r="F4165" s="245"/>
    </row>
    <row r="4166" spans="6:6" ht="12" customHeight="1" x14ac:dyDescent="0.25">
      <c r="F4166" s="245"/>
    </row>
    <row r="4167" spans="6:6" ht="12" customHeight="1" x14ac:dyDescent="0.25">
      <c r="F4167" s="245"/>
    </row>
    <row r="4168" spans="6:6" ht="12" customHeight="1" x14ac:dyDescent="0.25">
      <c r="F4168" s="245"/>
    </row>
    <row r="4169" spans="6:6" ht="12" customHeight="1" x14ac:dyDescent="0.25">
      <c r="F4169" s="245"/>
    </row>
    <row r="4170" spans="6:6" ht="12" customHeight="1" x14ac:dyDescent="0.25">
      <c r="F4170" s="245"/>
    </row>
    <row r="4171" spans="6:6" ht="12" customHeight="1" x14ac:dyDescent="0.25">
      <c r="F4171" s="245"/>
    </row>
    <row r="4172" spans="6:6" ht="12" customHeight="1" x14ac:dyDescent="0.25">
      <c r="F4172" s="245"/>
    </row>
    <row r="4173" spans="6:6" ht="12" customHeight="1" x14ac:dyDescent="0.25">
      <c r="F4173" s="245"/>
    </row>
    <row r="4174" spans="6:6" ht="12" customHeight="1" x14ac:dyDescent="0.25">
      <c r="F4174" s="245"/>
    </row>
    <row r="4175" spans="6:6" ht="12" customHeight="1" x14ac:dyDescent="0.25">
      <c r="F4175" s="245"/>
    </row>
    <row r="4176" spans="6:6" ht="12" customHeight="1" x14ac:dyDescent="0.25">
      <c r="F4176" s="245"/>
    </row>
    <row r="4177" spans="6:6" ht="12" customHeight="1" x14ac:dyDescent="0.25">
      <c r="F4177" s="245"/>
    </row>
    <row r="4178" spans="6:6" ht="12" customHeight="1" x14ac:dyDescent="0.25">
      <c r="F4178" s="245"/>
    </row>
    <row r="4179" spans="6:6" ht="12" customHeight="1" x14ac:dyDescent="0.25">
      <c r="F4179" s="245"/>
    </row>
    <row r="4180" spans="6:6" ht="12" customHeight="1" x14ac:dyDescent="0.25">
      <c r="F4180" s="245"/>
    </row>
    <row r="4181" spans="6:6" ht="12" customHeight="1" x14ac:dyDescent="0.25">
      <c r="F4181" s="245"/>
    </row>
    <row r="4182" spans="6:6" ht="12" customHeight="1" x14ac:dyDescent="0.25">
      <c r="F4182" s="245"/>
    </row>
    <row r="4183" spans="6:6" ht="12" customHeight="1" x14ac:dyDescent="0.25">
      <c r="F4183" s="245"/>
    </row>
    <row r="4184" spans="6:6" ht="12" customHeight="1" x14ac:dyDescent="0.25">
      <c r="F4184" s="245"/>
    </row>
    <row r="4185" spans="6:6" ht="12" customHeight="1" x14ac:dyDescent="0.25">
      <c r="F4185" s="245"/>
    </row>
    <row r="4186" spans="6:6" ht="12" customHeight="1" x14ac:dyDescent="0.25">
      <c r="F4186" s="245"/>
    </row>
    <row r="4187" spans="6:6" ht="12" customHeight="1" x14ac:dyDescent="0.25">
      <c r="F4187" s="245"/>
    </row>
    <row r="4188" spans="6:6" ht="12" customHeight="1" x14ac:dyDescent="0.25">
      <c r="F4188" s="245"/>
    </row>
    <row r="4189" spans="6:6" ht="12" customHeight="1" x14ac:dyDescent="0.25">
      <c r="F4189" s="245"/>
    </row>
    <row r="4190" spans="6:6" ht="12" customHeight="1" x14ac:dyDescent="0.25">
      <c r="F4190" s="245"/>
    </row>
    <row r="4191" spans="6:6" ht="12" customHeight="1" x14ac:dyDescent="0.25">
      <c r="F4191" s="245"/>
    </row>
    <row r="4192" spans="6:6" ht="12" customHeight="1" x14ac:dyDescent="0.25">
      <c r="F4192" s="245"/>
    </row>
    <row r="4193" spans="6:6" ht="12" customHeight="1" x14ac:dyDescent="0.25">
      <c r="F4193" s="245"/>
    </row>
    <row r="4194" spans="6:6" ht="12" customHeight="1" x14ac:dyDescent="0.25">
      <c r="F4194" s="245"/>
    </row>
    <row r="4195" spans="6:6" ht="12" customHeight="1" x14ac:dyDescent="0.25">
      <c r="F4195" s="245"/>
    </row>
    <row r="4196" spans="6:6" ht="12" customHeight="1" x14ac:dyDescent="0.25">
      <c r="F4196" s="245"/>
    </row>
    <row r="4197" spans="6:6" ht="12" customHeight="1" x14ac:dyDescent="0.25">
      <c r="F4197" s="245"/>
    </row>
    <row r="4198" spans="6:6" ht="12" customHeight="1" x14ac:dyDescent="0.25">
      <c r="F4198" s="245"/>
    </row>
    <row r="4199" spans="6:6" ht="12" customHeight="1" x14ac:dyDescent="0.25">
      <c r="F4199" s="245"/>
    </row>
    <row r="4200" spans="6:6" ht="12" customHeight="1" x14ac:dyDescent="0.25">
      <c r="F4200" s="245"/>
    </row>
    <row r="4201" spans="6:6" ht="12" customHeight="1" x14ac:dyDescent="0.25">
      <c r="F4201" s="245"/>
    </row>
    <row r="4202" spans="6:6" ht="12" customHeight="1" x14ac:dyDescent="0.25">
      <c r="F4202" s="245"/>
    </row>
    <row r="4203" spans="6:6" ht="12" customHeight="1" x14ac:dyDescent="0.25">
      <c r="F4203" s="245"/>
    </row>
    <row r="4204" spans="6:6" ht="12" customHeight="1" x14ac:dyDescent="0.25">
      <c r="F4204" s="245"/>
    </row>
    <row r="4205" spans="6:6" ht="12" customHeight="1" x14ac:dyDescent="0.25">
      <c r="F4205" s="245"/>
    </row>
    <row r="4206" spans="6:6" ht="12" customHeight="1" x14ac:dyDescent="0.25">
      <c r="F4206" s="245"/>
    </row>
    <row r="4207" spans="6:6" ht="12" customHeight="1" x14ac:dyDescent="0.25">
      <c r="F4207" s="245"/>
    </row>
    <row r="4208" spans="6:6" ht="12" customHeight="1" x14ac:dyDescent="0.25">
      <c r="F4208" s="245"/>
    </row>
    <row r="4209" spans="6:6" ht="12" customHeight="1" x14ac:dyDescent="0.25">
      <c r="F4209" s="245"/>
    </row>
    <row r="4210" spans="6:6" ht="12" customHeight="1" x14ac:dyDescent="0.25">
      <c r="F4210" s="245"/>
    </row>
    <row r="4211" spans="6:6" ht="12" customHeight="1" x14ac:dyDescent="0.25">
      <c r="F4211" s="245"/>
    </row>
    <row r="4212" spans="6:6" ht="12" customHeight="1" x14ac:dyDescent="0.25">
      <c r="F4212" s="245"/>
    </row>
    <row r="4213" spans="6:6" ht="12" customHeight="1" x14ac:dyDescent="0.25">
      <c r="F4213" s="245"/>
    </row>
    <row r="4214" spans="6:6" ht="12" customHeight="1" x14ac:dyDescent="0.25">
      <c r="F4214" s="245"/>
    </row>
    <row r="4215" spans="6:6" ht="12" customHeight="1" x14ac:dyDescent="0.25">
      <c r="F4215" s="245"/>
    </row>
    <row r="4216" spans="6:6" ht="12" customHeight="1" x14ac:dyDescent="0.25">
      <c r="F4216" s="245"/>
    </row>
    <row r="4217" spans="6:6" ht="12" customHeight="1" x14ac:dyDescent="0.25">
      <c r="F4217" s="245"/>
    </row>
    <row r="4218" spans="6:6" ht="12" customHeight="1" x14ac:dyDescent="0.25">
      <c r="F4218" s="245"/>
    </row>
    <row r="4219" spans="6:6" ht="12" customHeight="1" x14ac:dyDescent="0.25">
      <c r="F4219" s="245"/>
    </row>
    <row r="4220" spans="6:6" ht="12" customHeight="1" x14ac:dyDescent="0.25">
      <c r="F4220" s="245"/>
    </row>
    <row r="4221" spans="6:6" ht="12" customHeight="1" x14ac:dyDescent="0.25">
      <c r="F4221" s="245"/>
    </row>
    <row r="4222" spans="6:6" ht="12" customHeight="1" x14ac:dyDescent="0.25">
      <c r="F4222" s="245"/>
    </row>
    <row r="4223" spans="6:6" ht="12" customHeight="1" x14ac:dyDescent="0.25">
      <c r="F4223" s="245"/>
    </row>
    <row r="4224" spans="6:6" ht="12" customHeight="1" x14ac:dyDescent="0.25">
      <c r="F4224" s="245"/>
    </row>
    <row r="4225" spans="6:6" ht="12" customHeight="1" x14ac:dyDescent="0.25">
      <c r="F4225" s="245"/>
    </row>
    <row r="4226" spans="6:6" ht="12" customHeight="1" x14ac:dyDescent="0.25">
      <c r="F4226" s="245"/>
    </row>
    <row r="4227" spans="6:6" ht="12" customHeight="1" x14ac:dyDescent="0.25">
      <c r="F4227" s="245"/>
    </row>
    <row r="4228" spans="6:6" ht="12" customHeight="1" x14ac:dyDescent="0.25">
      <c r="F4228" s="245"/>
    </row>
    <row r="4229" spans="6:6" ht="12" customHeight="1" x14ac:dyDescent="0.25">
      <c r="F4229" s="245"/>
    </row>
    <row r="4230" spans="6:6" ht="12" customHeight="1" x14ac:dyDescent="0.25">
      <c r="F4230" s="245"/>
    </row>
    <row r="4231" spans="6:6" ht="12" customHeight="1" x14ac:dyDescent="0.25">
      <c r="F4231" s="245"/>
    </row>
    <row r="4232" spans="6:6" ht="12" customHeight="1" x14ac:dyDescent="0.25">
      <c r="F4232" s="245"/>
    </row>
    <row r="4233" spans="6:6" ht="12" customHeight="1" x14ac:dyDescent="0.25">
      <c r="F4233" s="245"/>
    </row>
    <row r="4234" spans="6:6" ht="12" customHeight="1" x14ac:dyDescent="0.25">
      <c r="F4234" s="245"/>
    </row>
    <row r="4235" spans="6:6" ht="12" customHeight="1" x14ac:dyDescent="0.25">
      <c r="F4235" s="245"/>
    </row>
    <row r="4236" spans="6:6" ht="12" customHeight="1" x14ac:dyDescent="0.25">
      <c r="F4236" s="245"/>
    </row>
    <row r="4237" spans="6:6" ht="12" customHeight="1" x14ac:dyDescent="0.25">
      <c r="F4237" s="245"/>
    </row>
    <row r="4238" spans="6:6" ht="12" customHeight="1" x14ac:dyDescent="0.25">
      <c r="F4238" s="245"/>
    </row>
    <row r="4239" spans="6:6" ht="12" customHeight="1" x14ac:dyDescent="0.25">
      <c r="F4239" s="245"/>
    </row>
    <row r="4240" spans="6:6" ht="12" customHeight="1" x14ac:dyDescent="0.25">
      <c r="F4240" s="245"/>
    </row>
    <row r="4241" spans="6:6" ht="12" customHeight="1" x14ac:dyDescent="0.25">
      <c r="F4241" s="245"/>
    </row>
    <row r="4242" spans="6:6" ht="12" customHeight="1" x14ac:dyDescent="0.25">
      <c r="F4242" s="245"/>
    </row>
    <row r="4243" spans="6:6" ht="12" customHeight="1" x14ac:dyDescent="0.25">
      <c r="F4243" s="245"/>
    </row>
    <row r="4244" spans="6:6" ht="12" customHeight="1" x14ac:dyDescent="0.25">
      <c r="F4244" s="245"/>
    </row>
    <row r="4245" spans="6:6" ht="12" customHeight="1" x14ac:dyDescent="0.25">
      <c r="F4245" s="245"/>
    </row>
    <row r="4246" spans="6:6" ht="12" customHeight="1" x14ac:dyDescent="0.25">
      <c r="F4246" s="245"/>
    </row>
    <row r="4247" spans="6:6" ht="12" customHeight="1" x14ac:dyDescent="0.25">
      <c r="F4247" s="245"/>
    </row>
    <row r="4248" spans="6:6" ht="12" customHeight="1" x14ac:dyDescent="0.25">
      <c r="F4248" s="245"/>
    </row>
    <row r="4249" spans="6:6" ht="12" customHeight="1" x14ac:dyDescent="0.25">
      <c r="F4249" s="245"/>
    </row>
    <row r="4250" spans="6:6" ht="12" customHeight="1" x14ac:dyDescent="0.25">
      <c r="F4250" s="245"/>
    </row>
    <row r="4251" spans="6:6" ht="12" customHeight="1" x14ac:dyDescent="0.25">
      <c r="F4251" s="245"/>
    </row>
    <row r="4252" spans="6:6" ht="12" customHeight="1" x14ac:dyDescent="0.25">
      <c r="F4252" s="245"/>
    </row>
    <row r="4253" spans="6:6" ht="12" customHeight="1" x14ac:dyDescent="0.25">
      <c r="F4253" s="245"/>
    </row>
    <row r="4254" spans="6:6" ht="12" customHeight="1" x14ac:dyDescent="0.25">
      <c r="F4254" s="245"/>
    </row>
    <row r="4255" spans="6:6" ht="12" customHeight="1" x14ac:dyDescent="0.25">
      <c r="F4255" s="245"/>
    </row>
    <row r="4256" spans="6:6" ht="12" customHeight="1" x14ac:dyDescent="0.25">
      <c r="F4256" s="245"/>
    </row>
    <row r="4257" spans="6:6" ht="12" customHeight="1" x14ac:dyDescent="0.25">
      <c r="F4257" s="245"/>
    </row>
    <row r="4258" spans="6:6" ht="12" customHeight="1" x14ac:dyDescent="0.25">
      <c r="F4258" s="245"/>
    </row>
    <row r="4259" spans="6:6" ht="12" customHeight="1" x14ac:dyDescent="0.25">
      <c r="F4259" s="245"/>
    </row>
    <row r="4260" spans="6:6" ht="12" customHeight="1" x14ac:dyDescent="0.25">
      <c r="F4260" s="245"/>
    </row>
    <row r="4261" spans="6:6" ht="12" customHeight="1" x14ac:dyDescent="0.25">
      <c r="F4261" s="245"/>
    </row>
    <row r="4262" spans="6:6" ht="12" customHeight="1" x14ac:dyDescent="0.25">
      <c r="F4262" s="245"/>
    </row>
    <row r="4263" spans="6:6" ht="12" customHeight="1" x14ac:dyDescent="0.25">
      <c r="F4263" s="245"/>
    </row>
    <row r="4264" spans="6:6" ht="12" customHeight="1" x14ac:dyDescent="0.25">
      <c r="F4264" s="245"/>
    </row>
    <row r="4265" spans="6:6" ht="12" customHeight="1" x14ac:dyDescent="0.25">
      <c r="F4265" s="245"/>
    </row>
    <row r="4266" spans="6:6" ht="12" customHeight="1" x14ac:dyDescent="0.25">
      <c r="F4266" s="245"/>
    </row>
    <row r="4267" spans="6:6" ht="12" customHeight="1" x14ac:dyDescent="0.25">
      <c r="F4267" s="245"/>
    </row>
    <row r="4268" spans="6:6" ht="12" customHeight="1" x14ac:dyDescent="0.25">
      <c r="F4268" s="245"/>
    </row>
    <row r="4269" spans="6:6" ht="12" customHeight="1" x14ac:dyDescent="0.25">
      <c r="F4269" s="245"/>
    </row>
    <row r="4270" spans="6:6" ht="12" customHeight="1" x14ac:dyDescent="0.25">
      <c r="F4270" s="245"/>
    </row>
    <row r="4271" spans="6:6" ht="12" customHeight="1" x14ac:dyDescent="0.25">
      <c r="F4271" s="245"/>
    </row>
    <row r="4272" spans="6:6" ht="12" customHeight="1" x14ac:dyDescent="0.25">
      <c r="F4272" s="245"/>
    </row>
    <row r="4273" spans="6:6" ht="12" customHeight="1" x14ac:dyDescent="0.25">
      <c r="F4273" s="245"/>
    </row>
    <row r="4274" spans="6:6" ht="12" customHeight="1" x14ac:dyDescent="0.25">
      <c r="F4274" s="245"/>
    </row>
    <row r="4275" spans="6:6" ht="12" customHeight="1" x14ac:dyDescent="0.25">
      <c r="F4275" s="245"/>
    </row>
    <row r="4276" spans="6:6" ht="12" customHeight="1" x14ac:dyDescent="0.25">
      <c r="F4276" s="245"/>
    </row>
    <row r="4277" spans="6:6" ht="12" customHeight="1" x14ac:dyDescent="0.25">
      <c r="F4277" s="245"/>
    </row>
    <row r="4278" spans="6:6" ht="12" customHeight="1" x14ac:dyDescent="0.25">
      <c r="F4278" s="245"/>
    </row>
    <row r="4279" spans="6:6" ht="12" customHeight="1" x14ac:dyDescent="0.25">
      <c r="F4279" s="245"/>
    </row>
    <row r="4280" spans="6:6" ht="12" customHeight="1" x14ac:dyDescent="0.25">
      <c r="F4280" s="245"/>
    </row>
    <row r="4281" spans="6:6" ht="12" customHeight="1" x14ac:dyDescent="0.25">
      <c r="F4281" s="245"/>
    </row>
    <row r="4282" spans="6:6" ht="12" customHeight="1" x14ac:dyDescent="0.25">
      <c r="F4282" s="245"/>
    </row>
    <row r="4283" spans="6:6" ht="12" customHeight="1" x14ac:dyDescent="0.25">
      <c r="F4283" s="245"/>
    </row>
    <row r="4284" spans="6:6" ht="12" customHeight="1" x14ac:dyDescent="0.25">
      <c r="F4284" s="245"/>
    </row>
    <row r="4285" spans="6:6" ht="12" customHeight="1" x14ac:dyDescent="0.25">
      <c r="F4285" s="245"/>
    </row>
    <row r="4286" spans="6:6" ht="12" customHeight="1" x14ac:dyDescent="0.25">
      <c r="F4286" s="245"/>
    </row>
    <row r="4287" spans="6:6" ht="12" customHeight="1" x14ac:dyDescent="0.25">
      <c r="F4287" s="245"/>
    </row>
    <row r="4288" spans="6:6" ht="12" customHeight="1" x14ac:dyDescent="0.25">
      <c r="F4288" s="245"/>
    </row>
    <row r="4289" spans="6:6" ht="12" customHeight="1" x14ac:dyDescent="0.25">
      <c r="F4289" s="245"/>
    </row>
    <row r="4290" spans="6:6" ht="12" customHeight="1" x14ac:dyDescent="0.25">
      <c r="F4290" s="245"/>
    </row>
    <row r="4291" spans="6:6" ht="12" customHeight="1" x14ac:dyDescent="0.25">
      <c r="F4291" s="245"/>
    </row>
    <row r="4292" spans="6:6" ht="12" customHeight="1" x14ac:dyDescent="0.25">
      <c r="F4292" s="245"/>
    </row>
    <row r="4293" spans="6:6" ht="12" customHeight="1" x14ac:dyDescent="0.25">
      <c r="F4293" s="245"/>
    </row>
    <row r="4294" spans="6:6" ht="12" customHeight="1" x14ac:dyDescent="0.25">
      <c r="F4294" s="245"/>
    </row>
    <row r="4295" spans="6:6" ht="12" customHeight="1" x14ac:dyDescent="0.25">
      <c r="F4295" s="245"/>
    </row>
    <row r="4296" spans="6:6" ht="12" customHeight="1" x14ac:dyDescent="0.25">
      <c r="F4296" s="245"/>
    </row>
    <row r="4297" spans="6:6" ht="12" customHeight="1" x14ac:dyDescent="0.25">
      <c r="F4297" s="245"/>
    </row>
    <row r="4298" spans="6:6" ht="12" customHeight="1" x14ac:dyDescent="0.25">
      <c r="F4298" s="245"/>
    </row>
    <row r="4299" spans="6:6" ht="12" customHeight="1" x14ac:dyDescent="0.25">
      <c r="F4299" s="245"/>
    </row>
    <row r="4300" spans="6:6" ht="12" customHeight="1" x14ac:dyDescent="0.25">
      <c r="F4300" s="245"/>
    </row>
    <row r="4301" spans="6:6" ht="12" customHeight="1" x14ac:dyDescent="0.25">
      <c r="F4301" s="245"/>
    </row>
    <row r="4302" spans="6:6" ht="12" customHeight="1" x14ac:dyDescent="0.25">
      <c r="F4302" s="245"/>
    </row>
    <row r="4303" spans="6:6" ht="12" customHeight="1" x14ac:dyDescent="0.25">
      <c r="F4303" s="245"/>
    </row>
    <row r="4304" spans="6:6" ht="12" customHeight="1" x14ac:dyDescent="0.25">
      <c r="F4304" s="245"/>
    </row>
    <row r="4305" spans="6:6" ht="12" customHeight="1" x14ac:dyDescent="0.25">
      <c r="F4305" s="245"/>
    </row>
    <row r="4306" spans="6:6" ht="12" customHeight="1" x14ac:dyDescent="0.25">
      <c r="F4306" s="245"/>
    </row>
    <row r="4307" spans="6:6" ht="12" customHeight="1" x14ac:dyDescent="0.25">
      <c r="F4307" s="245"/>
    </row>
    <row r="4308" spans="6:6" ht="12" customHeight="1" x14ac:dyDescent="0.25">
      <c r="F4308" s="245"/>
    </row>
    <row r="4309" spans="6:6" ht="12" customHeight="1" x14ac:dyDescent="0.25">
      <c r="F4309" s="245"/>
    </row>
    <row r="4310" spans="6:6" ht="12" customHeight="1" x14ac:dyDescent="0.25">
      <c r="F4310" s="245"/>
    </row>
    <row r="4311" spans="6:6" ht="12" customHeight="1" x14ac:dyDescent="0.25">
      <c r="F4311" s="245"/>
    </row>
    <row r="4312" spans="6:6" ht="12" customHeight="1" x14ac:dyDescent="0.25">
      <c r="F4312" s="245"/>
    </row>
    <row r="4313" spans="6:6" ht="12" customHeight="1" x14ac:dyDescent="0.25">
      <c r="F4313" s="245"/>
    </row>
    <row r="4314" spans="6:6" ht="12" customHeight="1" x14ac:dyDescent="0.25">
      <c r="F4314" s="245"/>
    </row>
    <row r="4315" spans="6:6" ht="12" customHeight="1" x14ac:dyDescent="0.25">
      <c r="F4315" s="245"/>
    </row>
    <row r="4316" spans="6:6" ht="12" customHeight="1" x14ac:dyDescent="0.25">
      <c r="F4316" s="245"/>
    </row>
    <row r="4317" spans="6:6" ht="12" customHeight="1" x14ac:dyDescent="0.25">
      <c r="F4317" s="245"/>
    </row>
    <row r="4318" spans="6:6" ht="12" customHeight="1" x14ac:dyDescent="0.25">
      <c r="F4318" s="245"/>
    </row>
    <row r="4319" spans="6:6" ht="12" customHeight="1" x14ac:dyDescent="0.25">
      <c r="F4319" s="245"/>
    </row>
    <row r="4320" spans="6:6" ht="12" customHeight="1" x14ac:dyDescent="0.25">
      <c r="F4320" s="245"/>
    </row>
    <row r="4321" spans="6:6" ht="12" customHeight="1" x14ac:dyDescent="0.25">
      <c r="F4321" s="245"/>
    </row>
    <row r="4322" spans="6:6" ht="12" customHeight="1" x14ac:dyDescent="0.25">
      <c r="F4322" s="245"/>
    </row>
    <row r="4323" spans="6:6" ht="12" customHeight="1" x14ac:dyDescent="0.25">
      <c r="F4323" s="245"/>
    </row>
    <row r="4324" spans="6:6" ht="12" customHeight="1" x14ac:dyDescent="0.25">
      <c r="F4324" s="245"/>
    </row>
    <row r="4325" spans="6:6" ht="12" customHeight="1" x14ac:dyDescent="0.25">
      <c r="F4325" s="245"/>
    </row>
    <row r="4326" spans="6:6" ht="12" customHeight="1" x14ac:dyDescent="0.25">
      <c r="F4326" s="245"/>
    </row>
    <row r="4327" spans="6:6" ht="12" customHeight="1" x14ac:dyDescent="0.25">
      <c r="F4327" s="245"/>
    </row>
    <row r="4328" spans="6:6" ht="12" customHeight="1" x14ac:dyDescent="0.25">
      <c r="F4328" s="245"/>
    </row>
    <row r="4329" spans="6:6" ht="12" customHeight="1" x14ac:dyDescent="0.25">
      <c r="F4329" s="245"/>
    </row>
    <row r="4330" spans="6:6" ht="12" customHeight="1" x14ac:dyDescent="0.25">
      <c r="F4330" s="245"/>
    </row>
    <row r="4331" spans="6:6" ht="12" customHeight="1" x14ac:dyDescent="0.25">
      <c r="F4331" s="245"/>
    </row>
    <row r="4332" spans="6:6" ht="12" customHeight="1" x14ac:dyDescent="0.25">
      <c r="F4332" s="245"/>
    </row>
    <row r="4333" spans="6:6" ht="12" customHeight="1" x14ac:dyDescent="0.25">
      <c r="F4333" s="245"/>
    </row>
    <row r="4334" spans="6:6" ht="12" customHeight="1" x14ac:dyDescent="0.25">
      <c r="F4334" s="245"/>
    </row>
    <row r="4335" spans="6:6" ht="12" customHeight="1" x14ac:dyDescent="0.25">
      <c r="F4335" s="245"/>
    </row>
    <row r="4336" spans="6:6" ht="12" customHeight="1" x14ac:dyDescent="0.25">
      <c r="F4336" s="245"/>
    </row>
    <row r="4337" spans="6:6" ht="12" customHeight="1" x14ac:dyDescent="0.25">
      <c r="F4337" s="245"/>
    </row>
    <row r="4338" spans="6:6" ht="12" customHeight="1" x14ac:dyDescent="0.25">
      <c r="F4338" s="245"/>
    </row>
    <row r="4339" spans="6:6" ht="12" customHeight="1" x14ac:dyDescent="0.25">
      <c r="F4339" s="245"/>
    </row>
    <row r="4340" spans="6:6" ht="12" customHeight="1" x14ac:dyDescent="0.25">
      <c r="F4340" s="245"/>
    </row>
    <row r="4341" spans="6:6" ht="12" customHeight="1" x14ac:dyDescent="0.25">
      <c r="F4341" s="245"/>
    </row>
    <row r="4342" spans="6:6" ht="12" customHeight="1" x14ac:dyDescent="0.25">
      <c r="F4342" s="245"/>
    </row>
    <row r="4343" spans="6:6" ht="12" customHeight="1" x14ac:dyDescent="0.25">
      <c r="F4343" s="245"/>
    </row>
    <row r="4344" spans="6:6" ht="12" customHeight="1" x14ac:dyDescent="0.25">
      <c r="F4344" s="245"/>
    </row>
    <row r="4345" spans="6:6" ht="12" customHeight="1" x14ac:dyDescent="0.25">
      <c r="F4345" s="245"/>
    </row>
    <row r="4346" spans="6:6" ht="12" customHeight="1" x14ac:dyDescent="0.25">
      <c r="F4346" s="245"/>
    </row>
    <row r="4347" spans="6:6" ht="12" customHeight="1" x14ac:dyDescent="0.25">
      <c r="F4347" s="245"/>
    </row>
    <row r="4348" spans="6:6" ht="12" customHeight="1" x14ac:dyDescent="0.25">
      <c r="F4348" s="245"/>
    </row>
    <row r="4349" spans="6:6" ht="12" customHeight="1" x14ac:dyDescent="0.25">
      <c r="F4349" s="245"/>
    </row>
    <row r="4350" spans="6:6" ht="12" customHeight="1" x14ac:dyDescent="0.25">
      <c r="F4350" s="245"/>
    </row>
    <row r="4351" spans="6:6" ht="12" customHeight="1" x14ac:dyDescent="0.25">
      <c r="F4351" s="245"/>
    </row>
    <row r="4352" spans="6:6" ht="12" customHeight="1" x14ac:dyDescent="0.25">
      <c r="F4352" s="245"/>
    </row>
    <row r="4353" spans="6:6" ht="12" customHeight="1" x14ac:dyDescent="0.25">
      <c r="F4353" s="245"/>
    </row>
    <row r="4354" spans="6:6" ht="12" customHeight="1" x14ac:dyDescent="0.25">
      <c r="F4354" s="245"/>
    </row>
    <row r="4355" spans="6:6" ht="12" customHeight="1" x14ac:dyDescent="0.25">
      <c r="F4355" s="245"/>
    </row>
    <row r="4356" spans="6:6" ht="12" customHeight="1" x14ac:dyDescent="0.25">
      <c r="F4356" s="245"/>
    </row>
    <row r="4357" spans="6:6" ht="12" customHeight="1" x14ac:dyDescent="0.25">
      <c r="F4357" s="245"/>
    </row>
    <row r="4358" spans="6:6" ht="12" customHeight="1" x14ac:dyDescent="0.25">
      <c r="F4358" s="245"/>
    </row>
    <row r="4359" spans="6:6" ht="12" customHeight="1" x14ac:dyDescent="0.25">
      <c r="F4359" s="245"/>
    </row>
    <row r="4360" spans="6:6" ht="12" customHeight="1" x14ac:dyDescent="0.25">
      <c r="F4360" s="245"/>
    </row>
    <row r="4361" spans="6:6" ht="12" customHeight="1" x14ac:dyDescent="0.25">
      <c r="F4361" s="245"/>
    </row>
    <row r="4362" spans="6:6" ht="12" customHeight="1" x14ac:dyDescent="0.25">
      <c r="F4362" s="245"/>
    </row>
    <row r="4363" spans="6:6" ht="12" customHeight="1" x14ac:dyDescent="0.25">
      <c r="F4363" s="245"/>
    </row>
    <row r="4364" spans="6:6" ht="12" customHeight="1" x14ac:dyDescent="0.25">
      <c r="F4364" s="245"/>
    </row>
    <row r="4365" spans="6:6" ht="12" customHeight="1" x14ac:dyDescent="0.25">
      <c r="F4365" s="245"/>
    </row>
    <row r="4366" spans="6:6" ht="12" customHeight="1" x14ac:dyDescent="0.25">
      <c r="F4366" s="245"/>
    </row>
    <row r="4367" spans="6:6" ht="12" customHeight="1" x14ac:dyDescent="0.25">
      <c r="F4367" s="245"/>
    </row>
    <row r="4368" spans="6:6" ht="12" customHeight="1" x14ac:dyDescent="0.25">
      <c r="F4368" s="245"/>
    </row>
    <row r="4369" spans="6:6" ht="12" customHeight="1" x14ac:dyDescent="0.25">
      <c r="F4369" s="245"/>
    </row>
    <row r="4370" spans="6:6" ht="12" customHeight="1" x14ac:dyDescent="0.25">
      <c r="F4370" s="245"/>
    </row>
    <row r="4371" spans="6:6" ht="12" customHeight="1" x14ac:dyDescent="0.25">
      <c r="F4371" s="245"/>
    </row>
    <row r="4372" spans="6:6" ht="12" customHeight="1" x14ac:dyDescent="0.25">
      <c r="F4372" s="245"/>
    </row>
    <row r="4373" spans="6:6" ht="12" customHeight="1" x14ac:dyDescent="0.25">
      <c r="F4373" s="245"/>
    </row>
    <row r="4374" spans="6:6" ht="12" customHeight="1" x14ac:dyDescent="0.25">
      <c r="F4374" s="245"/>
    </row>
    <row r="4375" spans="6:6" ht="12" customHeight="1" x14ac:dyDescent="0.25">
      <c r="F4375" s="245"/>
    </row>
    <row r="4376" spans="6:6" ht="12" customHeight="1" x14ac:dyDescent="0.25">
      <c r="F4376" s="245"/>
    </row>
    <row r="4377" spans="6:6" ht="12" customHeight="1" x14ac:dyDescent="0.25">
      <c r="F4377" s="245"/>
    </row>
    <row r="4378" spans="6:6" ht="12" customHeight="1" x14ac:dyDescent="0.25">
      <c r="F4378" s="245"/>
    </row>
    <row r="4379" spans="6:6" ht="12" customHeight="1" x14ac:dyDescent="0.25">
      <c r="F4379" s="245"/>
    </row>
    <row r="4380" spans="6:6" ht="12" customHeight="1" x14ac:dyDescent="0.25">
      <c r="F4380" s="245"/>
    </row>
    <row r="4381" spans="6:6" ht="12" customHeight="1" x14ac:dyDescent="0.25">
      <c r="F4381" s="245"/>
    </row>
    <row r="4382" spans="6:6" ht="12" customHeight="1" x14ac:dyDescent="0.25">
      <c r="F4382" s="245"/>
    </row>
    <row r="4383" spans="6:6" ht="12" customHeight="1" x14ac:dyDescent="0.25">
      <c r="F4383" s="245"/>
    </row>
    <row r="4384" spans="6:6" ht="12" customHeight="1" x14ac:dyDescent="0.25">
      <c r="F4384" s="245"/>
    </row>
    <row r="4385" spans="6:6" ht="12" customHeight="1" x14ac:dyDescent="0.25">
      <c r="F4385" s="245"/>
    </row>
    <row r="4386" spans="6:6" ht="12" customHeight="1" x14ac:dyDescent="0.25">
      <c r="F4386" s="245"/>
    </row>
    <row r="4387" spans="6:6" ht="12" customHeight="1" x14ac:dyDescent="0.25">
      <c r="F4387" s="245"/>
    </row>
    <row r="4388" spans="6:6" ht="12" customHeight="1" x14ac:dyDescent="0.25">
      <c r="F4388" s="245"/>
    </row>
    <row r="4389" spans="6:6" ht="12" customHeight="1" x14ac:dyDescent="0.25">
      <c r="F4389" s="245"/>
    </row>
    <row r="4390" spans="6:6" ht="12" customHeight="1" x14ac:dyDescent="0.25">
      <c r="F4390" s="245"/>
    </row>
    <row r="4391" spans="6:6" ht="12" customHeight="1" x14ac:dyDescent="0.25">
      <c r="F4391" s="245"/>
    </row>
    <row r="4392" spans="6:6" ht="12" customHeight="1" x14ac:dyDescent="0.25">
      <c r="F4392" s="245"/>
    </row>
    <row r="4393" spans="6:6" ht="12" customHeight="1" x14ac:dyDescent="0.25">
      <c r="F4393" s="245"/>
    </row>
    <row r="4394" spans="6:6" ht="12" customHeight="1" x14ac:dyDescent="0.25">
      <c r="F4394" s="245"/>
    </row>
    <row r="4395" spans="6:6" ht="12" customHeight="1" x14ac:dyDescent="0.25">
      <c r="F4395" s="245"/>
    </row>
    <row r="4396" spans="6:6" ht="12" customHeight="1" x14ac:dyDescent="0.25">
      <c r="F4396" s="245"/>
    </row>
    <row r="4397" spans="6:6" ht="12" customHeight="1" x14ac:dyDescent="0.25">
      <c r="F4397" s="245"/>
    </row>
    <row r="4398" spans="6:6" ht="12" customHeight="1" x14ac:dyDescent="0.25">
      <c r="F4398" s="245"/>
    </row>
    <row r="4399" spans="6:6" ht="12" customHeight="1" x14ac:dyDescent="0.25">
      <c r="F4399" s="245"/>
    </row>
    <row r="4400" spans="6:6" ht="12" customHeight="1" x14ac:dyDescent="0.25">
      <c r="F4400" s="245"/>
    </row>
    <row r="4401" spans="6:6" ht="12" customHeight="1" x14ac:dyDescent="0.25">
      <c r="F4401" s="245"/>
    </row>
    <row r="4402" spans="6:6" ht="12" customHeight="1" x14ac:dyDescent="0.25">
      <c r="F4402" s="245"/>
    </row>
    <row r="4403" spans="6:6" ht="12" customHeight="1" x14ac:dyDescent="0.25">
      <c r="F4403" s="245"/>
    </row>
    <row r="4404" spans="6:6" ht="12" customHeight="1" x14ac:dyDescent="0.25">
      <c r="F4404" s="245"/>
    </row>
    <row r="4405" spans="6:6" ht="12" customHeight="1" x14ac:dyDescent="0.25">
      <c r="F4405" s="245"/>
    </row>
    <row r="4406" spans="6:6" ht="12" customHeight="1" x14ac:dyDescent="0.25">
      <c r="F4406" s="245"/>
    </row>
    <row r="4407" spans="6:6" ht="12" customHeight="1" x14ac:dyDescent="0.25">
      <c r="F4407" s="245"/>
    </row>
    <row r="4408" spans="6:6" ht="12" customHeight="1" x14ac:dyDescent="0.25">
      <c r="F4408" s="245"/>
    </row>
    <row r="4409" spans="6:6" ht="12" customHeight="1" x14ac:dyDescent="0.25">
      <c r="F4409" s="245"/>
    </row>
    <row r="4410" spans="6:6" ht="12" customHeight="1" x14ac:dyDescent="0.25">
      <c r="F4410" s="245"/>
    </row>
    <row r="4411" spans="6:6" ht="12" customHeight="1" x14ac:dyDescent="0.25">
      <c r="F4411" s="245"/>
    </row>
    <row r="4412" spans="6:6" ht="12" customHeight="1" x14ac:dyDescent="0.25">
      <c r="F4412" s="245"/>
    </row>
    <row r="4413" spans="6:6" ht="12" customHeight="1" x14ac:dyDescent="0.25">
      <c r="F4413" s="245"/>
    </row>
    <row r="4414" spans="6:6" ht="12" customHeight="1" x14ac:dyDescent="0.25">
      <c r="F4414" s="245"/>
    </row>
    <row r="4415" spans="6:6" ht="12" customHeight="1" x14ac:dyDescent="0.25">
      <c r="F4415" s="245"/>
    </row>
    <row r="4416" spans="6:6" ht="12" customHeight="1" x14ac:dyDescent="0.25">
      <c r="F4416" s="245"/>
    </row>
    <row r="4417" spans="6:6" ht="12" customHeight="1" x14ac:dyDescent="0.25">
      <c r="F4417" s="245"/>
    </row>
    <row r="4418" spans="6:6" ht="12" customHeight="1" x14ac:dyDescent="0.25">
      <c r="F4418" s="245"/>
    </row>
    <row r="4419" spans="6:6" ht="12" customHeight="1" x14ac:dyDescent="0.25">
      <c r="F4419" s="245"/>
    </row>
    <row r="4420" spans="6:6" ht="12" customHeight="1" x14ac:dyDescent="0.25">
      <c r="F4420" s="245"/>
    </row>
    <row r="4421" spans="6:6" ht="12" customHeight="1" x14ac:dyDescent="0.25">
      <c r="F4421" s="245"/>
    </row>
    <row r="4422" spans="6:6" ht="12" customHeight="1" x14ac:dyDescent="0.25">
      <c r="F4422" s="245"/>
    </row>
    <row r="4423" spans="6:6" ht="12" customHeight="1" x14ac:dyDescent="0.25">
      <c r="F4423" s="245"/>
    </row>
    <row r="4424" spans="6:6" ht="12" customHeight="1" x14ac:dyDescent="0.25">
      <c r="F4424" s="245"/>
    </row>
    <row r="4425" spans="6:6" ht="12" customHeight="1" x14ac:dyDescent="0.25">
      <c r="F4425" s="245"/>
    </row>
    <row r="4426" spans="6:6" ht="12" customHeight="1" x14ac:dyDescent="0.25">
      <c r="F4426" s="245"/>
    </row>
    <row r="4427" spans="6:6" ht="12" customHeight="1" x14ac:dyDescent="0.25">
      <c r="F4427" s="245"/>
    </row>
    <row r="4428" spans="6:6" ht="12" customHeight="1" x14ac:dyDescent="0.25">
      <c r="F4428" s="245"/>
    </row>
    <row r="4429" spans="6:6" ht="12" customHeight="1" x14ac:dyDescent="0.25">
      <c r="F4429" s="245"/>
    </row>
    <row r="4430" spans="6:6" ht="12" customHeight="1" x14ac:dyDescent="0.25">
      <c r="F4430" s="245"/>
    </row>
    <row r="4431" spans="6:6" ht="12" customHeight="1" x14ac:dyDescent="0.25">
      <c r="F4431" s="245"/>
    </row>
    <row r="4432" spans="6:6" ht="12" customHeight="1" x14ac:dyDescent="0.25">
      <c r="F4432" s="245"/>
    </row>
    <row r="4433" spans="6:6" ht="12" customHeight="1" x14ac:dyDescent="0.25">
      <c r="F4433" s="245"/>
    </row>
    <row r="4434" spans="6:6" ht="12" customHeight="1" x14ac:dyDescent="0.25">
      <c r="F4434" s="245"/>
    </row>
    <row r="4435" spans="6:6" ht="12" customHeight="1" x14ac:dyDescent="0.25">
      <c r="F4435" s="245"/>
    </row>
    <row r="4436" spans="6:6" ht="12" customHeight="1" x14ac:dyDescent="0.25">
      <c r="F4436" s="245"/>
    </row>
    <row r="4437" spans="6:6" ht="12" customHeight="1" x14ac:dyDescent="0.25">
      <c r="F4437" s="245"/>
    </row>
    <row r="4438" spans="6:6" ht="12" customHeight="1" x14ac:dyDescent="0.25">
      <c r="F4438" s="245"/>
    </row>
    <row r="4439" spans="6:6" ht="12" customHeight="1" x14ac:dyDescent="0.25">
      <c r="F4439" s="245"/>
    </row>
    <row r="4440" spans="6:6" ht="12" customHeight="1" x14ac:dyDescent="0.25">
      <c r="F4440" s="245"/>
    </row>
    <row r="4441" spans="6:6" ht="12" customHeight="1" x14ac:dyDescent="0.25">
      <c r="F4441" s="245"/>
    </row>
    <row r="4442" spans="6:6" ht="12" customHeight="1" x14ac:dyDescent="0.25">
      <c r="F4442" s="245"/>
    </row>
    <row r="4443" spans="6:6" ht="12" customHeight="1" x14ac:dyDescent="0.25">
      <c r="F4443" s="245"/>
    </row>
    <row r="4444" spans="6:6" ht="12" customHeight="1" x14ac:dyDescent="0.25">
      <c r="F4444" s="245"/>
    </row>
    <row r="4445" spans="6:6" ht="12" customHeight="1" x14ac:dyDescent="0.25">
      <c r="F4445" s="245"/>
    </row>
    <row r="4446" spans="6:6" ht="12" customHeight="1" x14ac:dyDescent="0.25">
      <c r="F4446" s="245"/>
    </row>
    <row r="4447" spans="6:6" ht="12" customHeight="1" x14ac:dyDescent="0.25">
      <c r="F4447" s="245"/>
    </row>
    <row r="4448" spans="6:6" ht="12" customHeight="1" x14ac:dyDescent="0.25">
      <c r="F4448" s="245"/>
    </row>
    <row r="4449" spans="6:6" ht="12" customHeight="1" x14ac:dyDescent="0.25">
      <c r="F4449" s="245"/>
    </row>
    <row r="4450" spans="6:6" ht="12" customHeight="1" x14ac:dyDescent="0.25">
      <c r="F4450" s="245"/>
    </row>
    <row r="4451" spans="6:6" ht="12" customHeight="1" x14ac:dyDescent="0.25">
      <c r="F4451" s="245"/>
    </row>
    <row r="4452" spans="6:6" ht="12" customHeight="1" x14ac:dyDescent="0.25">
      <c r="F4452" s="245"/>
    </row>
    <row r="4453" spans="6:6" ht="12" customHeight="1" x14ac:dyDescent="0.25">
      <c r="F4453" s="245"/>
    </row>
    <row r="4454" spans="6:6" ht="12" customHeight="1" x14ac:dyDescent="0.25">
      <c r="F4454" s="245"/>
    </row>
    <row r="4455" spans="6:6" ht="12" customHeight="1" x14ac:dyDescent="0.25">
      <c r="F4455" s="245"/>
    </row>
    <row r="4456" spans="6:6" ht="12" customHeight="1" x14ac:dyDescent="0.25">
      <c r="F4456" s="245"/>
    </row>
    <row r="4457" spans="6:6" ht="12" customHeight="1" x14ac:dyDescent="0.25">
      <c r="F4457" s="245"/>
    </row>
    <row r="4458" spans="6:6" ht="12" customHeight="1" x14ac:dyDescent="0.25">
      <c r="F4458" s="245"/>
    </row>
    <row r="4459" spans="6:6" ht="12" customHeight="1" x14ac:dyDescent="0.25">
      <c r="F4459" s="245"/>
    </row>
    <row r="4460" spans="6:6" ht="12" customHeight="1" x14ac:dyDescent="0.25">
      <c r="F4460" s="245"/>
    </row>
    <row r="4461" spans="6:6" ht="12" customHeight="1" x14ac:dyDescent="0.25">
      <c r="F4461" s="245"/>
    </row>
    <row r="4462" spans="6:6" ht="12" customHeight="1" x14ac:dyDescent="0.25">
      <c r="F4462" s="245"/>
    </row>
    <row r="4463" spans="6:6" ht="12" customHeight="1" x14ac:dyDescent="0.25">
      <c r="F4463" s="245"/>
    </row>
    <row r="4464" spans="6:6" ht="12" customHeight="1" x14ac:dyDescent="0.25">
      <c r="F4464" s="245"/>
    </row>
    <row r="4465" spans="6:6" ht="12" customHeight="1" x14ac:dyDescent="0.25">
      <c r="F4465" s="245"/>
    </row>
    <row r="4466" spans="6:6" ht="12" customHeight="1" x14ac:dyDescent="0.25">
      <c r="F4466" s="245"/>
    </row>
    <row r="4467" spans="6:6" ht="12" customHeight="1" x14ac:dyDescent="0.25">
      <c r="F4467" s="245"/>
    </row>
    <row r="4468" spans="6:6" ht="12" customHeight="1" x14ac:dyDescent="0.25">
      <c r="F4468" s="245"/>
    </row>
    <row r="4469" spans="6:6" ht="12" customHeight="1" x14ac:dyDescent="0.25">
      <c r="F4469" s="245"/>
    </row>
    <row r="4470" spans="6:6" ht="12" customHeight="1" x14ac:dyDescent="0.25">
      <c r="F4470" s="245"/>
    </row>
    <row r="4471" spans="6:6" ht="12" customHeight="1" x14ac:dyDescent="0.25">
      <c r="F4471" s="245"/>
    </row>
    <row r="4472" spans="6:6" ht="12" customHeight="1" x14ac:dyDescent="0.25">
      <c r="F4472" s="245"/>
    </row>
    <row r="4473" spans="6:6" ht="12" customHeight="1" x14ac:dyDescent="0.25">
      <c r="F4473" s="245"/>
    </row>
    <row r="4474" spans="6:6" ht="12" customHeight="1" x14ac:dyDescent="0.25">
      <c r="F4474" s="245"/>
    </row>
    <row r="4475" spans="6:6" ht="12" customHeight="1" x14ac:dyDescent="0.25">
      <c r="F4475" s="245"/>
    </row>
    <row r="4476" spans="6:6" ht="12" customHeight="1" x14ac:dyDescent="0.25">
      <c r="F4476" s="245"/>
    </row>
    <row r="4477" spans="6:6" ht="12" customHeight="1" x14ac:dyDescent="0.25">
      <c r="F4477" s="245"/>
    </row>
    <row r="4478" spans="6:6" ht="12" customHeight="1" x14ac:dyDescent="0.25">
      <c r="F4478" s="245"/>
    </row>
    <row r="4479" spans="6:6" ht="12" customHeight="1" x14ac:dyDescent="0.25">
      <c r="F4479" s="245"/>
    </row>
    <row r="4480" spans="6:6" ht="12" customHeight="1" x14ac:dyDescent="0.25">
      <c r="F4480" s="245"/>
    </row>
    <row r="4481" spans="6:6" ht="12" customHeight="1" x14ac:dyDescent="0.25">
      <c r="F4481" s="245"/>
    </row>
    <row r="4482" spans="6:6" ht="12" customHeight="1" x14ac:dyDescent="0.25">
      <c r="F4482" s="245"/>
    </row>
    <row r="4483" spans="6:6" ht="12" customHeight="1" x14ac:dyDescent="0.25">
      <c r="F4483" s="245"/>
    </row>
    <row r="4484" spans="6:6" ht="12" customHeight="1" x14ac:dyDescent="0.25">
      <c r="F4484" s="245"/>
    </row>
    <row r="4485" spans="6:6" ht="12" customHeight="1" x14ac:dyDescent="0.25">
      <c r="F4485" s="245"/>
    </row>
    <row r="4486" spans="6:6" ht="12" customHeight="1" x14ac:dyDescent="0.25">
      <c r="F4486" s="245"/>
    </row>
    <row r="4487" spans="6:6" ht="12" customHeight="1" x14ac:dyDescent="0.25">
      <c r="F4487" s="245"/>
    </row>
    <row r="4488" spans="6:6" ht="12" customHeight="1" x14ac:dyDescent="0.25">
      <c r="F4488" s="245"/>
    </row>
    <row r="4489" spans="6:6" ht="12" customHeight="1" x14ac:dyDescent="0.25">
      <c r="F4489" s="245"/>
    </row>
    <row r="4490" spans="6:6" ht="12" customHeight="1" x14ac:dyDescent="0.25">
      <c r="F4490" s="245"/>
    </row>
    <row r="4491" spans="6:6" ht="12" customHeight="1" x14ac:dyDescent="0.25">
      <c r="F4491" s="245"/>
    </row>
    <row r="4492" spans="6:6" ht="12" customHeight="1" x14ac:dyDescent="0.25">
      <c r="F4492" s="245"/>
    </row>
    <row r="4493" spans="6:6" ht="12" customHeight="1" x14ac:dyDescent="0.25">
      <c r="F4493" s="245"/>
    </row>
    <row r="4494" spans="6:6" ht="12" customHeight="1" x14ac:dyDescent="0.25">
      <c r="F4494" s="245"/>
    </row>
    <row r="4495" spans="6:6" ht="12" customHeight="1" x14ac:dyDescent="0.25">
      <c r="F4495" s="245"/>
    </row>
    <row r="4496" spans="6:6" ht="12" customHeight="1" x14ac:dyDescent="0.25">
      <c r="F4496" s="245"/>
    </row>
    <row r="4497" spans="6:6" ht="12" customHeight="1" x14ac:dyDescent="0.25">
      <c r="F4497" s="245"/>
    </row>
    <row r="4498" spans="6:6" ht="12" customHeight="1" x14ac:dyDescent="0.25">
      <c r="F4498" s="245"/>
    </row>
    <row r="4499" spans="6:6" ht="12" customHeight="1" x14ac:dyDescent="0.25">
      <c r="F4499" s="245"/>
    </row>
    <row r="4500" spans="6:6" ht="12" customHeight="1" x14ac:dyDescent="0.25">
      <c r="F4500" s="245"/>
    </row>
    <row r="4501" spans="6:6" ht="12" customHeight="1" x14ac:dyDescent="0.25">
      <c r="F4501" s="245"/>
    </row>
    <row r="4502" spans="6:6" ht="12" customHeight="1" x14ac:dyDescent="0.25">
      <c r="F4502" s="245"/>
    </row>
    <row r="4503" spans="6:6" ht="12" customHeight="1" x14ac:dyDescent="0.25">
      <c r="F4503" s="245"/>
    </row>
    <row r="4504" spans="6:6" ht="12" customHeight="1" x14ac:dyDescent="0.25">
      <c r="F4504" s="245"/>
    </row>
    <row r="4505" spans="6:6" ht="12" customHeight="1" x14ac:dyDescent="0.25">
      <c r="F4505" s="245"/>
    </row>
    <row r="4506" spans="6:6" ht="12" customHeight="1" x14ac:dyDescent="0.25">
      <c r="F4506" s="245"/>
    </row>
    <row r="4507" spans="6:6" ht="12" customHeight="1" x14ac:dyDescent="0.25">
      <c r="F4507" s="245"/>
    </row>
    <row r="4508" spans="6:6" ht="12" customHeight="1" x14ac:dyDescent="0.25">
      <c r="F4508" s="245"/>
    </row>
    <row r="4509" spans="6:6" ht="12" customHeight="1" x14ac:dyDescent="0.25">
      <c r="F4509" s="245"/>
    </row>
    <row r="4510" spans="6:6" ht="12" customHeight="1" x14ac:dyDescent="0.25">
      <c r="F4510" s="245"/>
    </row>
    <row r="4511" spans="6:6" ht="12" customHeight="1" x14ac:dyDescent="0.25">
      <c r="F4511" s="245"/>
    </row>
    <row r="4512" spans="6:6" ht="12" customHeight="1" x14ac:dyDescent="0.25">
      <c r="F4512" s="245"/>
    </row>
    <row r="4513" spans="6:6" ht="12" customHeight="1" x14ac:dyDescent="0.25">
      <c r="F4513" s="245"/>
    </row>
    <row r="4514" spans="6:6" ht="12" customHeight="1" x14ac:dyDescent="0.25">
      <c r="F4514" s="245"/>
    </row>
    <row r="4515" spans="6:6" ht="12" customHeight="1" x14ac:dyDescent="0.25">
      <c r="F4515" s="245"/>
    </row>
    <row r="4516" spans="6:6" ht="12" customHeight="1" x14ac:dyDescent="0.25">
      <c r="F4516" s="245"/>
    </row>
    <row r="4517" spans="6:6" ht="12" customHeight="1" x14ac:dyDescent="0.25">
      <c r="F4517" s="245"/>
    </row>
    <row r="4518" spans="6:6" ht="12" customHeight="1" x14ac:dyDescent="0.25">
      <c r="F4518" s="245"/>
    </row>
    <row r="4519" spans="6:6" ht="12" customHeight="1" x14ac:dyDescent="0.25">
      <c r="F4519" s="245"/>
    </row>
    <row r="4520" spans="6:6" ht="12" customHeight="1" x14ac:dyDescent="0.25">
      <c r="F4520" s="245"/>
    </row>
    <row r="4521" spans="6:6" ht="12" customHeight="1" x14ac:dyDescent="0.25">
      <c r="F4521" s="245"/>
    </row>
    <row r="4522" spans="6:6" ht="12" customHeight="1" x14ac:dyDescent="0.25">
      <c r="F4522" s="245"/>
    </row>
    <row r="4523" spans="6:6" ht="12" customHeight="1" x14ac:dyDescent="0.25">
      <c r="F4523" s="245"/>
    </row>
    <row r="4524" spans="6:6" ht="12" customHeight="1" x14ac:dyDescent="0.25">
      <c r="F4524" s="245"/>
    </row>
    <row r="4525" spans="6:6" ht="12" customHeight="1" x14ac:dyDescent="0.25">
      <c r="F4525" s="245"/>
    </row>
    <row r="4526" spans="6:6" ht="12" customHeight="1" x14ac:dyDescent="0.25">
      <c r="F4526" s="245"/>
    </row>
    <row r="4527" spans="6:6" ht="12" customHeight="1" x14ac:dyDescent="0.25">
      <c r="F4527" s="245"/>
    </row>
    <row r="4528" spans="6:6" ht="12" customHeight="1" x14ac:dyDescent="0.25">
      <c r="F4528" s="245"/>
    </row>
    <row r="4529" spans="6:6" ht="12" customHeight="1" x14ac:dyDescent="0.25">
      <c r="F4529" s="245"/>
    </row>
    <row r="4530" spans="6:6" ht="12" customHeight="1" x14ac:dyDescent="0.25">
      <c r="F4530" s="245"/>
    </row>
    <row r="4531" spans="6:6" ht="12" customHeight="1" x14ac:dyDescent="0.25">
      <c r="F4531" s="245"/>
    </row>
    <row r="4532" spans="6:6" ht="12" customHeight="1" x14ac:dyDescent="0.25">
      <c r="F4532" s="245"/>
    </row>
    <row r="4533" spans="6:6" ht="12" customHeight="1" x14ac:dyDescent="0.25">
      <c r="F4533" s="245"/>
    </row>
    <row r="4534" spans="6:6" ht="12" customHeight="1" x14ac:dyDescent="0.25">
      <c r="F4534" s="245"/>
    </row>
    <row r="4535" spans="6:6" ht="12" customHeight="1" x14ac:dyDescent="0.25">
      <c r="F4535" s="245"/>
    </row>
    <row r="4536" spans="6:6" ht="12" customHeight="1" x14ac:dyDescent="0.25">
      <c r="F4536" s="245"/>
    </row>
    <row r="4537" spans="6:6" ht="12" customHeight="1" x14ac:dyDescent="0.25">
      <c r="F4537" s="245"/>
    </row>
    <row r="4538" spans="6:6" ht="12" customHeight="1" x14ac:dyDescent="0.25">
      <c r="F4538" s="245"/>
    </row>
    <row r="4539" spans="6:6" ht="12" customHeight="1" x14ac:dyDescent="0.25">
      <c r="F4539" s="245"/>
    </row>
    <row r="4540" spans="6:6" ht="12" customHeight="1" x14ac:dyDescent="0.25">
      <c r="F4540" s="245"/>
    </row>
    <row r="4541" spans="6:6" ht="12" customHeight="1" x14ac:dyDescent="0.25">
      <c r="F4541" s="245"/>
    </row>
    <row r="4542" spans="6:6" ht="12" customHeight="1" x14ac:dyDescent="0.25">
      <c r="F4542" s="245"/>
    </row>
    <row r="4543" spans="6:6" ht="12" customHeight="1" x14ac:dyDescent="0.25">
      <c r="F4543" s="245"/>
    </row>
    <row r="4544" spans="6:6" ht="12" customHeight="1" x14ac:dyDescent="0.25">
      <c r="F4544" s="245"/>
    </row>
    <row r="4545" spans="6:6" ht="12" customHeight="1" x14ac:dyDescent="0.25">
      <c r="F4545" s="245"/>
    </row>
    <row r="4546" spans="6:6" ht="12" customHeight="1" x14ac:dyDescent="0.25">
      <c r="F4546" s="245"/>
    </row>
    <row r="4547" spans="6:6" ht="12" customHeight="1" x14ac:dyDescent="0.25">
      <c r="F4547" s="245"/>
    </row>
    <row r="4548" spans="6:6" ht="12" customHeight="1" x14ac:dyDescent="0.25">
      <c r="F4548" s="245"/>
    </row>
    <row r="4549" spans="6:6" ht="12" customHeight="1" x14ac:dyDescent="0.25">
      <c r="F4549" s="245"/>
    </row>
    <row r="4550" spans="6:6" ht="12" customHeight="1" x14ac:dyDescent="0.25">
      <c r="F4550" s="245"/>
    </row>
    <row r="4551" spans="6:6" ht="12" customHeight="1" x14ac:dyDescent="0.25">
      <c r="F4551" s="245"/>
    </row>
    <row r="4552" spans="6:6" ht="12" customHeight="1" x14ac:dyDescent="0.25">
      <c r="F4552" s="245"/>
    </row>
    <row r="4553" spans="6:6" ht="12" customHeight="1" x14ac:dyDescent="0.25">
      <c r="F4553" s="245"/>
    </row>
    <row r="4554" spans="6:6" ht="12" customHeight="1" x14ac:dyDescent="0.25">
      <c r="F4554" s="245"/>
    </row>
    <row r="4555" spans="6:6" ht="12" customHeight="1" x14ac:dyDescent="0.25">
      <c r="F4555" s="245"/>
    </row>
    <row r="4556" spans="6:6" ht="12" customHeight="1" x14ac:dyDescent="0.25">
      <c r="F4556" s="245"/>
    </row>
    <row r="4557" spans="6:6" ht="12" customHeight="1" x14ac:dyDescent="0.25">
      <c r="F4557" s="245"/>
    </row>
    <row r="4558" spans="6:6" ht="12" customHeight="1" x14ac:dyDescent="0.25">
      <c r="F4558" s="245"/>
    </row>
    <row r="4559" spans="6:6" ht="12" customHeight="1" x14ac:dyDescent="0.25">
      <c r="F4559" s="245"/>
    </row>
    <row r="4560" spans="6:6" ht="12" customHeight="1" x14ac:dyDescent="0.25">
      <c r="F4560" s="245"/>
    </row>
    <row r="4561" spans="6:6" ht="12" customHeight="1" x14ac:dyDescent="0.25">
      <c r="F4561" s="245"/>
    </row>
    <row r="4562" spans="6:6" ht="12" customHeight="1" x14ac:dyDescent="0.25">
      <c r="F4562" s="245"/>
    </row>
    <row r="4563" spans="6:6" ht="12" customHeight="1" x14ac:dyDescent="0.25">
      <c r="F4563" s="245"/>
    </row>
    <row r="4564" spans="6:6" ht="12" customHeight="1" x14ac:dyDescent="0.25">
      <c r="F4564" s="245"/>
    </row>
    <row r="4565" spans="6:6" ht="12" customHeight="1" x14ac:dyDescent="0.25">
      <c r="F4565" s="245"/>
    </row>
    <row r="4566" spans="6:6" ht="12" customHeight="1" x14ac:dyDescent="0.25">
      <c r="F4566" s="245"/>
    </row>
    <row r="4567" spans="6:6" ht="12" customHeight="1" x14ac:dyDescent="0.25">
      <c r="F4567" s="245"/>
    </row>
    <row r="4568" spans="6:6" ht="12" customHeight="1" x14ac:dyDescent="0.25">
      <c r="F4568" s="245"/>
    </row>
    <row r="4569" spans="6:6" ht="12" customHeight="1" x14ac:dyDescent="0.25">
      <c r="F4569" s="245"/>
    </row>
    <row r="4570" spans="6:6" ht="12" customHeight="1" x14ac:dyDescent="0.25">
      <c r="F4570" s="245"/>
    </row>
    <row r="4571" spans="6:6" ht="12" customHeight="1" x14ac:dyDescent="0.25">
      <c r="F4571" s="245"/>
    </row>
    <row r="4572" spans="6:6" ht="12" customHeight="1" x14ac:dyDescent="0.25">
      <c r="F4572" s="245"/>
    </row>
    <row r="4573" spans="6:6" ht="12" customHeight="1" x14ac:dyDescent="0.25">
      <c r="F4573" s="245"/>
    </row>
    <row r="4574" spans="6:6" ht="12" customHeight="1" x14ac:dyDescent="0.25">
      <c r="F4574" s="245"/>
    </row>
    <row r="4575" spans="6:6" ht="12" customHeight="1" x14ac:dyDescent="0.25">
      <c r="F4575" s="245"/>
    </row>
    <row r="4576" spans="6:6" ht="12" customHeight="1" x14ac:dyDescent="0.25">
      <c r="F4576" s="245"/>
    </row>
    <row r="4577" spans="6:6" ht="12" customHeight="1" x14ac:dyDescent="0.25">
      <c r="F4577" s="245"/>
    </row>
    <row r="4578" spans="6:6" ht="12" customHeight="1" x14ac:dyDescent="0.25">
      <c r="F4578" s="245"/>
    </row>
    <row r="4579" spans="6:6" ht="12" customHeight="1" x14ac:dyDescent="0.25">
      <c r="F4579" s="245"/>
    </row>
    <row r="4580" spans="6:6" ht="12" customHeight="1" x14ac:dyDescent="0.25">
      <c r="F4580" s="245"/>
    </row>
    <row r="4581" spans="6:6" ht="12" customHeight="1" x14ac:dyDescent="0.25">
      <c r="F4581" s="245"/>
    </row>
    <row r="4582" spans="6:6" ht="12" customHeight="1" x14ac:dyDescent="0.25">
      <c r="F4582" s="245"/>
    </row>
    <row r="4583" spans="6:6" ht="12" customHeight="1" x14ac:dyDescent="0.25">
      <c r="F4583" s="245"/>
    </row>
    <row r="4584" spans="6:6" ht="12" customHeight="1" x14ac:dyDescent="0.25">
      <c r="F4584" s="245"/>
    </row>
    <row r="4585" spans="6:6" ht="12" customHeight="1" x14ac:dyDescent="0.25">
      <c r="F4585" s="245"/>
    </row>
    <row r="4586" spans="6:6" ht="12" customHeight="1" x14ac:dyDescent="0.25">
      <c r="F4586" s="245"/>
    </row>
    <row r="4587" spans="6:6" ht="12" customHeight="1" x14ac:dyDescent="0.25">
      <c r="F4587" s="245"/>
    </row>
    <row r="4588" spans="6:6" ht="12" customHeight="1" x14ac:dyDescent="0.25">
      <c r="F4588" s="245"/>
    </row>
    <row r="4589" spans="6:6" ht="12" customHeight="1" x14ac:dyDescent="0.25">
      <c r="F4589" s="245"/>
    </row>
    <row r="4590" spans="6:6" ht="12" customHeight="1" x14ac:dyDescent="0.25">
      <c r="F4590" s="245"/>
    </row>
    <row r="4591" spans="6:6" ht="12" customHeight="1" x14ac:dyDescent="0.25">
      <c r="F4591" s="245"/>
    </row>
    <row r="4592" spans="6:6" ht="12" customHeight="1" x14ac:dyDescent="0.25">
      <c r="F4592" s="245"/>
    </row>
    <row r="4593" spans="6:6" ht="12" customHeight="1" x14ac:dyDescent="0.25">
      <c r="F4593" s="245"/>
    </row>
    <row r="4594" spans="6:6" ht="12" customHeight="1" x14ac:dyDescent="0.25">
      <c r="F4594" s="245"/>
    </row>
    <row r="4595" spans="6:6" ht="12" customHeight="1" x14ac:dyDescent="0.25">
      <c r="F4595" s="245"/>
    </row>
    <row r="4596" spans="6:6" ht="12" customHeight="1" x14ac:dyDescent="0.25">
      <c r="F4596" s="245"/>
    </row>
    <row r="4597" spans="6:6" ht="12" customHeight="1" x14ac:dyDescent="0.25">
      <c r="F4597" s="245"/>
    </row>
    <row r="4598" spans="6:6" ht="12" customHeight="1" x14ac:dyDescent="0.25">
      <c r="F4598" s="245"/>
    </row>
    <row r="4599" spans="6:6" ht="12" customHeight="1" x14ac:dyDescent="0.25">
      <c r="F4599" s="245"/>
    </row>
    <row r="4600" spans="6:6" ht="12" customHeight="1" x14ac:dyDescent="0.25">
      <c r="F4600" s="245"/>
    </row>
    <row r="4601" spans="6:6" ht="12" customHeight="1" x14ac:dyDescent="0.25">
      <c r="F4601" s="245"/>
    </row>
    <row r="4602" spans="6:6" ht="12" customHeight="1" x14ac:dyDescent="0.25">
      <c r="F4602" s="245"/>
    </row>
    <row r="4603" spans="6:6" ht="12" customHeight="1" x14ac:dyDescent="0.25">
      <c r="F4603" s="245"/>
    </row>
    <row r="4604" spans="6:6" ht="12" customHeight="1" x14ac:dyDescent="0.25">
      <c r="F4604" s="245"/>
    </row>
    <row r="4605" spans="6:6" ht="12" customHeight="1" x14ac:dyDescent="0.25">
      <c r="F4605" s="245"/>
    </row>
    <row r="4606" spans="6:6" ht="12" customHeight="1" x14ac:dyDescent="0.25">
      <c r="F4606" s="245"/>
    </row>
    <row r="4607" spans="6:6" ht="12" customHeight="1" x14ac:dyDescent="0.25">
      <c r="F4607" s="245"/>
    </row>
    <row r="4608" spans="6:6" ht="12" customHeight="1" x14ac:dyDescent="0.25">
      <c r="F4608" s="245"/>
    </row>
    <row r="4609" spans="6:6" ht="12" customHeight="1" x14ac:dyDescent="0.25">
      <c r="F4609" s="245"/>
    </row>
    <row r="4610" spans="6:6" ht="12" customHeight="1" x14ac:dyDescent="0.25">
      <c r="F4610" s="245"/>
    </row>
    <row r="4611" spans="6:6" ht="12" customHeight="1" x14ac:dyDescent="0.25">
      <c r="F4611" s="245"/>
    </row>
    <row r="4612" spans="6:6" ht="12" customHeight="1" x14ac:dyDescent="0.25">
      <c r="F4612" s="245"/>
    </row>
    <row r="4613" spans="6:6" ht="12" customHeight="1" x14ac:dyDescent="0.25">
      <c r="F4613" s="245"/>
    </row>
    <row r="4614" spans="6:6" ht="12" customHeight="1" x14ac:dyDescent="0.25">
      <c r="F4614" s="245"/>
    </row>
    <row r="4615" spans="6:6" ht="12" customHeight="1" x14ac:dyDescent="0.25">
      <c r="F4615" s="245"/>
    </row>
    <row r="4616" spans="6:6" ht="12" customHeight="1" x14ac:dyDescent="0.25">
      <c r="F4616" s="245"/>
    </row>
    <row r="4617" spans="6:6" ht="12" customHeight="1" x14ac:dyDescent="0.25">
      <c r="F4617" s="245"/>
    </row>
    <row r="4618" spans="6:6" ht="12" customHeight="1" x14ac:dyDescent="0.25">
      <c r="F4618" s="245"/>
    </row>
    <row r="4619" spans="6:6" ht="12" customHeight="1" x14ac:dyDescent="0.25">
      <c r="F4619" s="245"/>
    </row>
    <row r="4620" spans="6:6" ht="12" customHeight="1" x14ac:dyDescent="0.25">
      <c r="F4620" s="245"/>
    </row>
    <row r="4621" spans="6:6" ht="12" customHeight="1" x14ac:dyDescent="0.25">
      <c r="F4621" s="245"/>
    </row>
    <row r="4622" spans="6:6" ht="12" customHeight="1" x14ac:dyDescent="0.25">
      <c r="F4622" s="245"/>
    </row>
    <row r="4623" spans="6:6" ht="12" customHeight="1" x14ac:dyDescent="0.25">
      <c r="F4623" s="245"/>
    </row>
    <row r="4624" spans="6:6" ht="12" customHeight="1" x14ac:dyDescent="0.25">
      <c r="F4624" s="245"/>
    </row>
    <row r="4625" spans="6:6" ht="12" customHeight="1" x14ac:dyDescent="0.25">
      <c r="F4625" s="245"/>
    </row>
    <row r="4626" spans="6:6" ht="12" customHeight="1" x14ac:dyDescent="0.25">
      <c r="F4626" s="245"/>
    </row>
    <row r="4627" spans="6:6" ht="12" customHeight="1" x14ac:dyDescent="0.25">
      <c r="F4627" s="245"/>
    </row>
    <row r="4628" spans="6:6" ht="12" customHeight="1" x14ac:dyDescent="0.25">
      <c r="F4628" s="245"/>
    </row>
    <row r="4629" spans="6:6" ht="12" customHeight="1" x14ac:dyDescent="0.25">
      <c r="F4629" s="245"/>
    </row>
    <row r="4630" spans="6:6" ht="12" customHeight="1" x14ac:dyDescent="0.25">
      <c r="F4630" s="245"/>
    </row>
    <row r="4631" spans="6:6" ht="12" customHeight="1" x14ac:dyDescent="0.25">
      <c r="F4631" s="245"/>
    </row>
    <row r="4632" spans="6:6" ht="12" customHeight="1" x14ac:dyDescent="0.25">
      <c r="F4632" s="245"/>
    </row>
    <row r="4633" spans="6:6" ht="12" customHeight="1" x14ac:dyDescent="0.25">
      <c r="F4633" s="245"/>
    </row>
    <row r="4634" spans="6:6" ht="12" customHeight="1" x14ac:dyDescent="0.25">
      <c r="F4634" s="245"/>
    </row>
    <row r="4635" spans="6:6" ht="12" customHeight="1" x14ac:dyDescent="0.25">
      <c r="F4635" s="245"/>
    </row>
    <row r="4636" spans="6:6" ht="12" customHeight="1" x14ac:dyDescent="0.25">
      <c r="F4636" s="245"/>
    </row>
    <row r="4637" spans="6:6" ht="12" customHeight="1" x14ac:dyDescent="0.25">
      <c r="F4637" s="245"/>
    </row>
    <row r="4638" spans="6:6" ht="12" customHeight="1" x14ac:dyDescent="0.25">
      <c r="F4638" s="245"/>
    </row>
    <row r="4639" spans="6:6" ht="12" customHeight="1" x14ac:dyDescent="0.25">
      <c r="F4639" s="245"/>
    </row>
    <row r="4640" spans="6:6" ht="12" customHeight="1" x14ac:dyDescent="0.25">
      <c r="F4640" s="245"/>
    </row>
    <row r="4641" spans="6:6" ht="12" customHeight="1" x14ac:dyDescent="0.25">
      <c r="F4641" s="245"/>
    </row>
    <row r="4642" spans="6:6" ht="12" customHeight="1" x14ac:dyDescent="0.25">
      <c r="F4642" s="245"/>
    </row>
    <row r="4643" spans="6:6" ht="12" customHeight="1" x14ac:dyDescent="0.25">
      <c r="F4643" s="245"/>
    </row>
    <row r="4644" spans="6:6" ht="12" customHeight="1" x14ac:dyDescent="0.25">
      <c r="F4644" s="245"/>
    </row>
    <row r="4645" spans="6:6" ht="12" customHeight="1" x14ac:dyDescent="0.25">
      <c r="F4645" s="245"/>
    </row>
    <row r="4646" spans="6:6" ht="12" customHeight="1" x14ac:dyDescent="0.25">
      <c r="F4646" s="245"/>
    </row>
    <row r="4647" spans="6:6" ht="12" customHeight="1" x14ac:dyDescent="0.25">
      <c r="F4647" s="245"/>
    </row>
    <row r="4648" spans="6:6" ht="12" customHeight="1" x14ac:dyDescent="0.25">
      <c r="F4648" s="245"/>
    </row>
    <row r="4649" spans="6:6" ht="12" customHeight="1" x14ac:dyDescent="0.25">
      <c r="F4649" s="245"/>
    </row>
    <row r="4650" spans="6:6" ht="12" customHeight="1" x14ac:dyDescent="0.25">
      <c r="F4650" s="245"/>
    </row>
    <row r="4651" spans="6:6" ht="12" customHeight="1" x14ac:dyDescent="0.25">
      <c r="F4651" s="245"/>
    </row>
    <row r="4652" spans="6:6" ht="12" customHeight="1" x14ac:dyDescent="0.25">
      <c r="F4652" s="245"/>
    </row>
    <row r="4653" spans="6:6" ht="12" customHeight="1" x14ac:dyDescent="0.25">
      <c r="F4653" s="245"/>
    </row>
    <row r="4654" spans="6:6" ht="12" customHeight="1" x14ac:dyDescent="0.25">
      <c r="F4654" s="245"/>
    </row>
    <row r="4655" spans="6:6" ht="12" customHeight="1" x14ac:dyDescent="0.25">
      <c r="F4655" s="245"/>
    </row>
    <row r="4656" spans="6:6" ht="12" customHeight="1" x14ac:dyDescent="0.25">
      <c r="F4656" s="245"/>
    </row>
    <row r="4657" spans="6:6" ht="12" customHeight="1" x14ac:dyDescent="0.25">
      <c r="F4657" s="245"/>
    </row>
    <row r="4658" spans="6:6" ht="12" customHeight="1" x14ac:dyDescent="0.25">
      <c r="F4658" s="245"/>
    </row>
    <row r="4659" spans="6:6" ht="12" customHeight="1" x14ac:dyDescent="0.25">
      <c r="F4659" s="245"/>
    </row>
    <row r="4660" spans="6:6" ht="12" customHeight="1" x14ac:dyDescent="0.25">
      <c r="F4660" s="245"/>
    </row>
    <row r="4661" spans="6:6" ht="12" customHeight="1" x14ac:dyDescent="0.25">
      <c r="F4661" s="245"/>
    </row>
    <row r="4662" spans="6:6" ht="12" customHeight="1" x14ac:dyDescent="0.25">
      <c r="F4662" s="245"/>
    </row>
    <row r="4663" spans="6:6" ht="12" customHeight="1" x14ac:dyDescent="0.25">
      <c r="F4663" s="245"/>
    </row>
    <row r="4664" spans="6:6" ht="12" customHeight="1" x14ac:dyDescent="0.25">
      <c r="F4664" s="245"/>
    </row>
    <row r="4665" spans="6:6" ht="12" customHeight="1" x14ac:dyDescent="0.25">
      <c r="F4665" s="245"/>
    </row>
    <row r="4666" spans="6:6" ht="12" customHeight="1" x14ac:dyDescent="0.25">
      <c r="F4666" s="245"/>
    </row>
    <row r="4667" spans="6:6" ht="12" customHeight="1" x14ac:dyDescent="0.25">
      <c r="F4667" s="245"/>
    </row>
    <row r="4668" spans="6:6" ht="12" customHeight="1" x14ac:dyDescent="0.25">
      <c r="F4668" s="245"/>
    </row>
    <row r="4669" spans="6:6" ht="12" customHeight="1" x14ac:dyDescent="0.25">
      <c r="F4669" s="245"/>
    </row>
    <row r="4670" spans="6:6" ht="12" customHeight="1" x14ac:dyDescent="0.25">
      <c r="F4670" s="245"/>
    </row>
    <row r="4671" spans="6:6" ht="12" customHeight="1" x14ac:dyDescent="0.25">
      <c r="F4671" s="245"/>
    </row>
    <row r="4672" spans="6:6" ht="12" customHeight="1" x14ac:dyDescent="0.25">
      <c r="F4672" s="245"/>
    </row>
    <row r="4673" spans="6:6" ht="12" customHeight="1" x14ac:dyDescent="0.25">
      <c r="F4673" s="245"/>
    </row>
    <row r="4674" spans="6:6" ht="12" customHeight="1" x14ac:dyDescent="0.25">
      <c r="F4674" s="245"/>
    </row>
    <row r="4675" spans="6:6" ht="12" customHeight="1" x14ac:dyDescent="0.25">
      <c r="F4675" s="245"/>
    </row>
    <row r="4676" spans="6:6" ht="12" customHeight="1" x14ac:dyDescent="0.25">
      <c r="F4676" s="245"/>
    </row>
    <row r="4677" spans="6:6" ht="12" customHeight="1" x14ac:dyDescent="0.25">
      <c r="F4677" s="245"/>
    </row>
    <row r="4678" spans="6:6" ht="12" customHeight="1" x14ac:dyDescent="0.25">
      <c r="F4678" s="245"/>
    </row>
    <row r="4679" spans="6:6" ht="12" customHeight="1" x14ac:dyDescent="0.25">
      <c r="F4679" s="245"/>
    </row>
    <row r="4680" spans="6:6" ht="12" customHeight="1" x14ac:dyDescent="0.25">
      <c r="F4680" s="245"/>
    </row>
    <row r="4681" spans="6:6" ht="12" customHeight="1" x14ac:dyDescent="0.25">
      <c r="F4681" s="245"/>
    </row>
    <row r="4682" spans="6:6" ht="12" customHeight="1" x14ac:dyDescent="0.25">
      <c r="F4682" s="245"/>
    </row>
    <row r="4683" spans="6:6" ht="12" customHeight="1" x14ac:dyDescent="0.25">
      <c r="F4683" s="245"/>
    </row>
    <row r="4684" spans="6:6" ht="12" customHeight="1" x14ac:dyDescent="0.25">
      <c r="F4684" s="245"/>
    </row>
    <row r="4685" spans="6:6" ht="12" customHeight="1" x14ac:dyDescent="0.25">
      <c r="F4685" s="245"/>
    </row>
    <row r="4686" spans="6:6" ht="12" customHeight="1" x14ac:dyDescent="0.25">
      <c r="F4686" s="245"/>
    </row>
    <row r="4687" spans="6:6" ht="12" customHeight="1" x14ac:dyDescent="0.25">
      <c r="F4687" s="245"/>
    </row>
    <row r="4688" spans="6:6" ht="12" customHeight="1" x14ac:dyDescent="0.25">
      <c r="F4688" s="245"/>
    </row>
    <row r="4689" spans="6:6" ht="12" customHeight="1" x14ac:dyDescent="0.25">
      <c r="F4689" s="245"/>
    </row>
    <row r="4690" spans="6:6" ht="12" customHeight="1" x14ac:dyDescent="0.25">
      <c r="F4690" s="245"/>
    </row>
    <row r="4691" spans="6:6" ht="12" customHeight="1" x14ac:dyDescent="0.25">
      <c r="F4691" s="245"/>
    </row>
    <row r="4692" spans="6:6" ht="12" customHeight="1" x14ac:dyDescent="0.25">
      <c r="F4692" s="245"/>
    </row>
    <row r="4693" spans="6:6" ht="12" customHeight="1" x14ac:dyDescent="0.25">
      <c r="F4693" s="245"/>
    </row>
    <row r="4694" spans="6:6" ht="12" customHeight="1" x14ac:dyDescent="0.25">
      <c r="F4694" s="245"/>
    </row>
    <row r="4695" spans="6:6" ht="12" customHeight="1" x14ac:dyDescent="0.25">
      <c r="F4695" s="245"/>
    </row>
    <row r="4696" spans="6:6" ht="12" customHeight="1" x14ac:dyDescent="0.25">
      <c r="F4696" s="245"/>
    </row>
    <row r="4697" spans="6:6" ht="12" customHeight="1" x14ac:dyDescent="0.25">
      <c r="F4697" s="245"/>
    </row>
    <row r="4698" spans="6:6" ht="12" customHeight="1" x14ac:dyDescent="0.25">
      <c r="F4698" s="245"/>
    </row>
    <row r="4699" spans="6:6" ht="12" customHeight="1" x14ac:dyDescent="0.25">
      <c r="F4699" s="245"/>
    </row>
    <row r="4700" spans="6:6" ht="12" customHeight="1" x14ac:dyDescent="0.25">
      <c r="F4700" s="245"/>
    </row>
    <row r="4701" spans="6:6" ht="12" customHeight="1" x14ac:dyDescent="0.25">
      <c r="F4701" s="245"/>
    </row>
    <row r="4702" spans="6:6" ht="12" customHeight="1" x14ac:dyDescent="0.25">
      <c r="F4702" s="245"/>
    </row>
    <row r="4703" spans="6:6" ht="12" customHeight="1" x14ac:dyDescent="0.25">
      <c r="F4703" s="245"/>
    </row>
    <row r="4704" spans="6:6" ht="12" customHeight="1" x14ac:dyDescent="0.25">
      <c r="F4704" s="245"/>
    </row>
    <row r="4705" spans="6:6" ht="12" customHeight="1" x14ac:dyDescent="0.25">
      <c r="F4705" s="245"/>
    </row>
    <row r="4706" spans="6:6" ht="12" customHeight="1" x14ac:dyDescent="0.25">
      <c r="F4706" s="245"/>
    </row>
    <row r="4707" spans="6:6" ht="12" customHeight="1" x14ac:dyDescent="0.25">
      <c r="F4707" s="245"/>
    </row>
    <row r="4708" spans="6:6" ht="12" customHeight="1" x14ac:dyDescent="0.25">
      <c r="F4708" s="245"/>
    </row>
    <row r="4709" spans="6:6" ht="12" customHeight="1" x14ac:dyDescent="0.25">
      <c r="F4709" s="245"/>
    </row>
    <row r="4710" spans="6:6" ht="12" customHeight="1" x14ac:dyDescent="0.25">
      <c r="F4710" s="245"/>
    </row>
    <row r="4711" spans="6:6" ht="12" customHeight="1" x14ac:dyDescent="0.25">
      <c r="F4711" s="245"/>
    </row>
    <row r="4712" spans="6:6" ht="12" customHeight="1" x14ac:dyDescent="0.25">
      <c r="F4712" s="245"/>
    </row>
    <row r="4713" spans="6:6" ht="12" customHeight="1" x14ac:dyDescent="0.25">
      <c r="F4713" s="245"/>
    </row>
    <row r="4714" spans="6:6" ht="12" customHeight="1" x14ac:dyDescent="0.25">
      <c r="F4714" s="245"/>
    </row>
    <row r="4715" spans="6:6" ht="12" customHeight="1" x14ac:dyDescent="0.25">
      <c r="F4715" s="245"/>
    </row>
    <row r="4716" spans="6:6" ht="12" customHeight="1" x14ac:dyDescent="0.25">
      <c r="F4716" s="245"/>
    </row>
    <row r="4717" spans="6:6" ht="12" customHeight="1" x14ac:dyDescent="0.25">
      <c r="F4717" s="245"/>
    </row>
    <row r="4718" spans="6:6" ht="12" customHeight="1" x14ac:dyDescent="0.25">
      <c r="F4718" s="245"/>
    </row>
    <row r="4719" spans="6:6" ht="12" customHeight="1" x14ac:dyDescent="0.25">
      <c r="F4719" s="245"/>
    </row>
    <row r="4720" spans="6:6" ht="12" customHeight="1" x14ac:dyDescent="0.25">
      <c r="F4720" s="245"/>
    </row>
    <row r="4721" spans="6:6" ht="12" customHeight="1" x14ac:dyDescent="0.25">
      <c r="F4721" s="245"/>
    </row>
    <row r="4722" spans="6:6" ht="12" customHeight="1" x14ac:dyDescent="0.25">
      <c r="F4722" s="245"/>
    </row>
    <row r="4723" spans="6:6" ht="12" customHeight="1" x14ac:dyDescent="0.25">
      <c r="F4723" s="245"/>
    </row>
    <row r="4724" spans="6:6" ht="12" customHeight="1" x14ac:dyDescent="0.25">
      <c r="F4724" s="245"/>
    </row>
    <row r="4725" spans="6:6" ht="12" customHeight="1" x14ac:dyDescent="0.25">
      <c r="F4725" s="245"/>
    </row>
    <row r="4726" spans="6:6" ht="12" customHeight="1" x14ac:dyDescent="0.25">
      <c r="F4726" s="245"/>
    </row>
    <row r="4727" spans="6:6" ht="12" customHeight="1" x14ac:dyDescent="0.25">
      <c r="F4727" s="245"/>
    </row>
    <row r="4728" spans="6:6" ht="12" customHeight="1" x14ac:dyDescent="0.25">
      <c r="F4728" s="245"/>
    </row>
    <row r="4729" spans="6:6" ht="12" customHeight="1" x14ac:dyDescent="0.25">
      <c r="F4729" s="245"/>
    </row>
    <row r="4730" spans="6:6" ht="12" customHeight="1" x14ac:dyDescent="0.25">
      <c r="F4730" s="245"/>
    </row>
    <row r="4731" spans="6:6" ht="12" customHeight="1" x14ac:dyDescent="0.25">
      <c r="F4731" s="245"/>
    </row>
    <row r="4732" spans="6:6" ht="12" customHeight="1" x14ac:dyDescent="0.25">
      <c r="F4732" s="245"/>
    </row>
    <row r="4733" spans="6:6" ht="12" customHeight="1" x14ac:dyDescent="0.25">
      <c r="F4733" s="245"/>
    </row>
    <row r="4734" spans="6:6" ht="12" customHeight="1" x14ac:dyDescent="0.25">
      <c r="F4734" s="245"/>
    </row>
    <row r="4735" spans="6:6" ht="12" customHeight="1" x14ac:dyDescent="0.25">
      <c r="F4735" s="245"/>
    </row>
    <row r="4736" spans="6:6" ht="12" customHeight="1" x14ac:dyDescent="0.25">
      <c r="F4736" s="245"/>
    </row>
    <row r="4737" spans="6:6" ht="12" customHeight="1" x14ac:dyDescent="0.25">
      <c r="F4737" s="245"/>
    </row>
    <row r="4738" spans="6:6" ht="12" customHeight="1" x14ac:dyDescent="0.25">
      <c r="F4738" s="245"/>
    </row>
    <row r="4739" spans="6:6" ht="12" customHeight="1" x14ac:dyDescent="0.25">
      <c r="F4739" s="245"/>
    </row>
    <row r="4740" spans="6:6" ht="12" customHeight="1" x14ac:dyDescent="0.25">
      <c r="F4740" s="245"/>
    </row>
    <row r="4741" spans="6:6" ht="12" customHeight="1" x14ac:dyDescent="0.25">
      <c r="F4741" s="245"/>
    </row>
    <row r="4742" spans="6:6" ht="12" customHeight="1" x14ac:dyDescent="0.25">
      <c r="F4742" s="245"/>
    </row>
    <row r="4743" spans="6:6" ht="12" customHeight="1" x14ac:dyDescent="0.25">
      <c r="F4743" s="245"/>
    </row>
    <row r="4744" spans="6:6" ht="12" customHeight="1" x14ac:dyDescent="0.25">
      <c r="F4744" s="245"/>
    </row>
    <row r="4745" spans="6:6" ht="12" customHeight="1" x14ac:dyDescent="0.25">
      <c r="F4745" s="245"/>
    </row>
    <row r="4746" spans="6:6" ht="12" customHeight="1" x14ac:dyDescent="0.25">
      <c r="F4746" s="245"/>
    </row>
    <row r="4747" spans="6:6" ht="12" customHeight="1" x14ac:dyDescent="0.25">
      <c r="F4747" s="245"/>
    </row>
    <row r="4748" spans="6:6" ht="12" customHeight="1" x14ac:dyDescent="0.25">
      <c r="F4748" s="245"/>
    </row>
    <row r="4749" spans="6:6" ht="12" customHeight="1" x14ac:dyDescent="0.25">
      <c r="F4749" s="245"/>
    </row>
    <row r="4750" spans="6:6" ht="12" customHeight="1" x14ac:dyDescent="0.25">
      <c r="F4750" s="245"/>
    </row>
    <row r="4751" spans="6:6" ht="12" customHeight="1" x14ac:dyDescent="0.25">
      <c r="F4751" s="245"/>
    </row>
    <row r="4752" spans="6:6" ht="12" customHeight="1" x14ac:dyDescent="0.25">
      <c r="F4752" s="245"/>
    </row>
    <row r="4753" spans="6:6" ht="12" customHeight="1" x14ac:dyDescent="0.25">
      <c r="F4753" s="245"/>
    </row>
    <row r="4754" spans="6:6" ht="12" customHeight="1" x14ac:dyDescent="0.25">
      <c r="F4754" s="245"/>
    </row>
    <row r="4755" spans="6:6" ht="12" customHeight="1" x14ac:dyDescent="0.25">
      <c r="F4755" s="245"/>
    </row>
    <row r="4756" spans="6:6" ht="12" customHeight="1" x14ac:dyDescent="0.25">
      <c r="F4756" s="245"/>
    </row>
    <row r="4757" spans="6:6" ht="12" customHeight="1" x14ac:dyDescent="0.25">
      <c r="F4757" s="245"/>
    </row>
    <row r="4758" spans="6:6" ht="12" customHeight="1" x14ac:dyDescent="0.25">
      <c r="F4758" s="245"/>
    </row>
    <row r="4759" spans="6:6" ht="12" customHeight="1" x14ac:dyDescent="0.25">
      <c r="F4759" s="245"/>
    </row>
    <row r="4760" spans="6:6" ht="12" customHeight="1" x14ac:dyDescent="0.25">
      <c r="F4760" s="245"/>
    </row>
    <row r="4761" spans="6:6" ht="12" customHeight="1" x14ac:dyDescent="0.25">
      <c r="F4761" s="245"/>
    </row>
    <row r="4762" spans="6:6" ht="12" customHeight="1" x14ac:dyDescent="0.25">
      <c r="F4762" s="245"/>
    </row>
    <row r="4763" spans="6:6" ht="12" customHeight="1" x14ac:dyDescent="0.25">
      <c r="F4763" s="245"/>
    </row>
    <row r="4764" spans="6:6" ht="12" customHeight="1" x14ac:dyDescent="0.25">
      <c r="F4764" s="245"/>
    </row>
    <row r="4765" spans="6:6" ht="12" customHeight="1" x14ac:dyDescent="0.25">
      <c r="F4765" s="245"/>
    </row>
    <row r="4766" spans="6:6" ht="12" customHeight="1" x14ac:dyDescent="0.25">
      <c r="F4766" s="245"/>
    </row>
    <row r="4767" spans="6:6" ht="12" customHeight="1" x14ac:dyDescent="0.25">
      <c r="F4767" s="245"/>
    </row>
    <row r="4768" spans="6:6" ht="12" customHeight="1" x14ac:dyDescent="0.25">
      <c r="F4768" s="245"/>
    </row>
    <row r="4769" spans="6:6" ht="12" customHeight="1" x14ac:dyDescent="0.25">
      <c r="F4769" s="245"/>
    </row>
    <row r="4770" spans="6:6" ht="12" customHeight="1" x14ac:dyDescent="0.25">
      <c r="F4770" s="245"/>
    </row>
    <row r="4771" spans="6:6" ht="12" customHeight="1" x14ac:dyDescent="0.25">
      <c r="F4771" s="245"/>
    </row>
    <row r="4772" spans="6:6" ht="12" customHeight="1" x14ac:dyDescent="0.25">
      <c r="F4772" s="245"/>
    </row>
    <row r="4773" spans="6:6" ht="12" customHeight="1" x14ac:dyDescent="0.25">
      <c r="F4773" s="245"/>
    </row>
    <row r="4774" spans="6:6" ht="12" customHeight="1" x14ac:dyDescent="0.25">
      <c r="F4774" s="245"/>
    </row>
    <row r="4775" spans="6:6" ht="12" customHeight="1" x14ac:dyDescent="0.25">
      <c r="F4775" s="245"/>
    </row>
    <row r="4776" spans="6:6" ht="12" customHeight="1" x14ac:dyDescent="0.25">
      <c r="F4776" s="245"/>
    </row>
    <row r="4777" spans="6:6" ht="12" customHeight="1" x14ac:dyDescent="0.25">
      <c r="F4777" s="245"/>
    </row>
    <row r="4778" spans="6:6" ht="12" customHeight="1" x14ac:dyDescent="0.25">
      <c r="F4778" s="245"/>
    </row>
    <row r="4779" spans="6:6" ht="12" customHeight="1" x14ac:dyDescent="0.25">
      <c r="F4779" s="245"/>
    </row>
    <row r="4780" spans="6:6" ht="12" customHeight="1" x14ac:dyDescent="0.25">
      <c r="F4780" s="245"/>
    </row>
    <row r="4781" spans="6:6" ht="12" customHeight="1" x14ac:dyDescent="0.25">
      <c r="F4781" s="245"/>
    </row>
    <row r="4782" spans="6:6" ht="12" customHeight="1" x14ac:dyDescent="0.25">
      <c r="F4782" s="245"/>
    </row>
    <row r="4783" spans="6:6" ht="12" customHeight="1" x14ac:dyDescent="0.25">
      <c r="F4783" s="245"/>
    </row>
    <row r="4784" spans="6:6" ht="12" customHeight="1" x14ac:dyDescent="0.25">
      <c r="F4784" s="245"/>
    </row>
    <row r="4785" spans="6:6" ht="12" customHeight="1" x14ac:dyDescent="0.25">
      <c r="F4785" s="245"/>
    </row>
    <row r="4786" spans="6:6" ht="12" customHeight="1" x14ac:dyDescent="0.25">
      <c r="F4786" s="245"/>
    </row>
    <row r="4787" spans="6:6" ht="12" customHeight="1" x14ac:dyDescent="0.25">
      <c r="F4787" s="245"/>
    </row>
    <row r="4788" spans="6:6" ht="12" customHeight="1" x14ac:dyDescent="0.25">
      <c r="F4788" s="245"/>
    </row>
    <row r="4789" spans="6:6" ht="12" customHeight="1" x14ac:dyDescent="0.25">
      <c r="F4789" s="245"/>
    </row>
    <row r="4790" spans="6:6" ht="12" customHeight="1" x14ac:dyDescent="0.25">
      <c r="F4790" s="245"/>
    </row>
    <row r="4791" spans="6:6" ht="12" customHeight="1" x14ac:dyDescent="0.25">
      <c r="F4791" s="245"/>
    </row>
    <row r="4792" spans="6:6" ht="12" customHeight="1" x14ac:dyDescent="0.25">
      <c r="F4792" s="245"/>
    </row>
    <row r="4793" spans="6:6" ht="12" customHeight="1" x14ac:dyDescent="0.25">
      <c r="F4793" s="245"/>
    </row>
    <row r="4794" spans="6:6" ht="12" customHeight="1" x14ac:dyDescent="0.25">
      <c r="F4794" s="245"/>
    </row>
    <row r="4795" spans="6:6" ht="12" customHeight="1" x14ac:dyDescent="0.25">
      <c r="F4795" s="245"/>
    </row>
    <row r="4796" spans="6:6" ht="12" customHeight="1" x14ac:dyDescent="0.25">
      <c r="F4796" s="245"/>
    </row>
    <row r="4797" spans="6:6" ht="12" customHeight="1" x14ac:dyDescent="0.25">
      <c r="F4797" s="245"/>
    </row>
    <row r="4798" spans="6:6" ht="12" customHeight="1" x14ac:dyDescent="0.25">
      <c r="F4798" s="245"/>
    </row>
    <row r="4799" spans="6:6" ht="12" customHeight="1" x14ac:dyDescent="0.25">
      <c r="F4799" s="245"/>
    </row>
    <row r="4800" spans="6:6" ht="12" customHeight="1" x14ac:dyDescent="0.25">
      <c r="F4800" s="245"/>
    </row>
    <row r="4801" spans="6:6" ht="12" customHeight="1" x14ac:dyDescent="0.25">
      <c r="F4801" s="245"/>
    </row>
    <row r="4802" spans="6:6" ht="12" customHeight="1" x14ac:dyDescent="0.25">
      <c r="F4802" s="245"/>
    </row>
    <row r="4803" spans="6:6" ht="12" customHeight="1" x14ac:dyDescent="0.25">
      <c r="F4803" s="245"/>
    </row>
    <row r="4804" spans="6:6" ht="12" customHeight="1" x14ac:dyDescent="0.25">
      <c r="F4804" s="245"/>
    </row>
    <row r="4805" spans="6:6" ht="12" customHeight="1" x14ac:dyDescent="0.25">
      <c r="F4805" s="245"/>
    </row>
    <row r="4806" spans="6:6" ht="12" customHeight="1" x14ac:dyDescent="0.25">
      <c r="F4806" s="245"/>
    </row>
    <row r="4807" spans="6:6" ht="12" customHeight="1" x14ac:dyDescent="0.25">
      <c r="F4807" s="245"/>
    </row>
    <row r="4808" spans="6:6" ht="12" customHeight="1" x14ac:dyDescent="0.25">
      <c r="F4808" s="245"/>
    </row>
    <row r="4809" spans="6:6" ht="12" customHeight="1" x14ac:dyDescent="0.25">
      <c r="F4809" s="245"/>
    </row>
    <row r="4810" spans="6:6" ht="12" customHeight="1" x14ac:dyDescent="0.25">
      <c r="F4810" s="245"/>
    </row>
    <row r="4811" spans="6:6" ht="12" customHeight="1" x14ac:dyDescent="0.25">
      <c r="F4811" s="245"/>
    </row>
    <row r="4812" spans="6:6" ht="12" customHeight="1" x14ac:dyDescent="0.25">
      <c r="F4812" s="245"/>
    </row>
    <row r="4813" spans="6:6" ht="12" customHeight="1" x14ac:dyDescent="0.25">
      <c r="F4813" s="245"/>
    </row>
    <row r="4814" spans="6:6" ht="12" customHeight="1" x14ac:dyDescent="0.25">
      <c r="F4814" s="245"/>
    </row>
    <row r="4815" spans="6:6" ht="12" customHeight="1" x14ac:dyDescent="0.25">
      <c r="F4815" s="245"/>
    </row>
    <row r="4816" spans="6:6" ht="12" customHeight="1" x14ac:dyDescent="0.25">
      <c r="F4816" s="245"/>
    </row>
    <row r="4817" spans="6:6" ht="12" customHeight="1" x14ac:dyDescent="0.25">
      <c r="F4817" s="245"/>
    </row>
    <row r="4818" spans="6:6" ht="12" customHeight="1" x14ac:dyDescent="0.25">
      <c r="F4818" s="245"/>
    </row>
    <row r="4819" spans="6:6" ht="12" customHeight="1" x14ac:dyDescent="0.25">
      <c r="F4819" s="245"/>
    </row>
    <row r="4820" spans="6:6" ht="12" customHeight="1" x14ac:dyDescent="0.25">
      <c r="F4820" s="245"/>
    </row>
    <row r="4821" spans="6:6" ht="12" customHeight="1" x14ac:dyDescent="0.25">
      <c r="F4821" s="245"/>
    </row>
    <row r="4822" spans="6:6" ht="12" customHeight="1" x14ac:dyDescent="0.25">
      <c r="F4822" s="245"/>
    </row>
    <row r="4823" spans="6:6" ht="12" customHeight="1" x14ac:dyDescent="0.25">
      <c r="F4823" s="245"/>
    </row>
    <row r="4824" spans="6:6" ht="12" customHeight="1" x14ac:dyDescent="0.25">
      <c r="F4824" s="245"/>
    </row>
    <row r="4825" spans="6:6" ht="12" customHeight="1" x14ac:dyDescent="0.25">
      <c r="F4825" s="245"/>
    </row>
    <row r="4826" spans="6:6" ht="12" customHeight="1" x14ac:dyDescent="0.25">
      <c r="F4826" s="245"/>
    </row>
    <row r="4827" spans="6:6" ht="12" customHeight="1" x14ac:dyDescent="0.25">
      <c r="F4827" s="245"/>
    </row>
    <row r="4828" spans="6:6" ht="12" customHeight="1" x14ac:dyDescent="0.25">
      <c r="F4828" s="245"/>
    </row>
    <row r="4829" spans="6:6" ht="12" customHeight="1" x14ac:dyDescent="0.25">
      <c r="F4829" s="245"/>
    </row>
    <row r="4830" spans="6:6" ht="12" customHeight="1" x14ac:dyDescent="0.25">
      <c r="F4830" s="245"/>
    </row>
    <row r="4831" spans="6:6" ht="12" customHeight="1" x14ac:dyDescent="0.25">
      <c r="F4831" s="245"/>
    </row>
    <row r="4832" spans="6:6" ht="12" customHeight="1" x14ac:dyDescent="0.25">
      <c r="F4832" s="245"/>
    </row>
    <row r="4833" spans="6:6" ht="12" customHeight="1" x14ac:dyDescent="0.25">
      <c r="F4833" s="245"/>
    </row>
    <row r="4834" spans="6:6" ht="12" customHeight="1" x14ac:dyDescent="0.25">
      <c r="F4834" s="245"/>
    </row>
    <row r="4835" spans="6:6" ht="12" customHeight="1" x14ac:dyDescent="0.25">
      <c r="F4835" s="245"/>
    </row>
    <row r="4836" spans="6:6" ht="12" customHeight="1" x14ac:dyDescent="0.25">
      <c r="F4836" s="245"/>
    </row>
    <row r="4837" spans="6:6" ht="12" customHeight="1" x14ac:dyDescent="0.25">
      <c r="F4837" s="245"/>
    </row>
    <row r="4838" spans="6:6" ht="12" customHeight="1" x14ac:dyDescent="0.25">
      <c r="F4838" s="245"/>
    </row>
    <row r="4839" spans="6:6" ht="12" customHeight="1" x14ac:dyDescent="0.25">
      <c r="F4839" s="245"/>
    </row>
    <row r="4840" spans="6:6" ht="12" customHeight="1" x14ac:dyDescent="0.25">
      <c r="F4840" s="245"/>
    </row>
    <row r="4841" spans="6:6" ht="12" customHeight="1" x14ac:dyDescent="0.25">
      <c r="F4841" s="245"/>
    </row>
    <row r="4842" spans="6:6" ht="12" customHeight="1" x14ac:dyDescent="0.25">
      <c r="F4842" s="245"/>
    </row>
    <row r="4843" spans="6:6" ht="12" customHeight="1" x14ac:dyDescent="0.25">
      <c r="F4843" s="245"/>
    </row>
    <row r="4844" spans="6:6" ht="12" customHeight="1" x14ac:dyDescent="0.25">
      <c r="F4844" s="245"/>
    </row>
    <row r="4845" spans="6:6" ht="12" customHeight="1" x14ac:dyDescent="0.25">
      <c r="F4845" s="245"/>
    </row>
    <row r="4846" spans="6:6" ht="12" customHeight="1" x14ac:dyDescent="0.25">
      <c r="F4846" s="245"/>
    </row>
    <row r="4847" spans="6:6" ht="12" customHeight="1" x14ac:dyDescent="0.25">
      <c r="F4847" s="245"/>
    </row>
    <row r="4848" spans="6:6" ht="12" customHeight="1" x14ac:dyDescent="0.25">
      <c r="F4848" s="245"/>
    </row>
    <row r="4849" spans="6:6" ht="12" customHeight="1" x14ac:dyDescent="0.25">
      <c r="F4849" s="245"/>
    </row>
    <row r="4850" spans="6:6" ht="12" customHeight="1" x14ac:dyDescent="0.25">
      <c r="F4850" s="245"/>
    </row>
    <row r="4851" spans="6:6" ht="12" customHeight="1" x14ac:dyDescent="0.25">
      <c r="F4851" s="245"/>
    </row>
    <row r="4852" spans="6:6" ht="12" customHeight="1" x14ac:dyDescent="0.25">
      <c r="F4852" s="245"/>
    </row>
    <row r="4853" spans="6:6" ht="12" customHeight="1" x14ac:dyDescent="0.25">
      <c r="F4853" s="245"/>
    </row>
    <row r="4854" spans="6:6" ht="12" customHeight="1" x14ac:dyDescent="0.25">
      <c r="F4854" s="245"/>
    </row>
    <row r="4855" spans="6:6" ht="12" customHeight="1" x14ac:dyDescent="0.25">
      <c r="F4855" s="245"/>
    </row>
    <row r="4856" spans="6:6" ht="12" customHeight="1" x14ac:dyDescent="0.25">
      <c r="F4856" s="245"/>
    </row>
    <row r="4857" spans="6:6" ht="12" customHeight="1" x14ac:dyDescent="0.25">
      <c r="F4857" s="245"/>
    </row>
    <row r="4858" spans="6:6" ht="12" customHeight="1" x14ac:dyDescent="0.25">
      <c r="F4858" s="245"/>
    </row>
    <row r="4859" spans="6:6" ht="12" customHeight="1" x14ac:dyDescent="0.25">
      <c r="F4859" s="245"/>
    </row>
    <row r="4860" spans="6:6" ht="12" customHeight="1" x14ac:dyDescent="0.25">
      <c r="F4860" s="245"/>
    </row>
    <row r="4861" spans="6:6" ht="12" customHeight="1" x14ac:dyDescent="0.25">
      <c r="F4861" s="245"/>
    </row>
    <row r="4862" spans="6:6" ht="12" customHeight="1" x14ac:dyDescent="0.25">
      <c r="F4862" s="245"/>
    </row>
    <row r="4863" spans="6:6" ht="12" customHeight="1" x14ac:dyDescent="0.25">
      <c r="F4863" s="245"/>
    </row>
    <row r="4864" spans="6:6" ht="12" customHeight="1" x14ac:dyDescent="0.25">
      <c r="F4864" s="245"/>
    </row>
    <row r="4865" spans="6:6" ht="12" customHeight="1" x14ac:dyDescent="0.25">
      <c r="F4865" s="245"/>
    </row>
    <row r="4866" spans="6:6" ht="12" customHeight="1" x14ac:dyDescent="0.25">
      <c r="F4866" s="245"/>
    </row>
    <row r="4867" spans="6:6" ht="12" customHeight="1" x14ac:dyDescent="0.25">
      <c r="F4867" s="245"/>
    </row>
    <row r="4868" spans="6:6" ht="12" customHeight="1" x14ac:dyDescent="0.25">
      <c r="F4868" s="245"/>
    </row>
    <row r="4869" spans="6:6" ht="12" customHeight="1" x14ac:dyDescent="0.25">
      <c r="F4869" s="245"/>
    </row>
    <row r="4870" spans="6:6" ht="12" customHeight="1" x14ac:dyDescent="0.25">
      <c r="F4870" s="245"/>
    </row>
    <row r="4871" spans="6:6" ht="12" customHeight="1" x14ac:dyDescent="0.25">
      <c r="F4871" s="245"/>
    </row>
    <row r="4872" spans="6:6" ht="12" customHeight="1" x14ac:dyDescent="0.25">
      <c r="F4872" s="245"/>
    </row>
    <row r="4873" spans="6:6" ht="12" customHeight="1" x14ac:dyDescent="0.25">
      <c r="F4873" s="245"/>
    </row>
    <row r="4874" spans="6:6" ht="12" customHeight="1" x14ac:dyDescent="0.25">
      <c r="F4874" s="245"/>
    </row>
    <row r="4875" spans="6:6" ht="12" customHeight="1" x14ac:dyDescent="0.25">
      <c r="F4875" s="245"/>
    </row>
    <row r="4876" spans="6:6" ht="12" customHeight="1" x14ac:dyDescent="0.25">
      <c r="F4876" s="245"/>
    </row>
    <row r="4877" spans="6:6" ht="12" customHeight="1" x14ac:dyDescent="0.25">
      <c r="F4877" s="245"/>
    </row>
    <row r="4878" spans="6:6" ht="12" customHeight="1" x14ac:dyDescent="0.25">
      <c r="F4878" s="245"/>
    </row>
    <row r="4879" spans="6:6" ht="12" customHeight="1" x14ac:dyDescent="0.25">
      <c r="F4879" s="245"/>
    </row>
    <row r="4880" spans="6:6" ht="12" customHeight="1" x14ac:dyDescent="0.25">
      <c r="F4880" s="245"/>
    </row>
    <row r="4881" spans="6:6" ht="12" customHeight="1" x14ac:dyDescent="0.25">
      <c r="F4881" s="245"/>
    </row>
    <row r="4882" spans="6:6" ht="12" customHeight="1" x14ac:dyDescent="0.25">
      <c r="F4882" s="245"/>
    </row>
    <row r="4883" spans="6:6" ht="12" customHeight="1" x14ac:dyDescent="0.25">
      <c r="F4883" s="245"/>
    </row>
    <row r="4884" spans="6:6" ht="12" customHeight="1" x14ac:dyDescent="0.25">
      <c r="F4884" s="245"/>
    </row>
    <row r="4885" spans="6:6" ht="12" customHeight="1" x14ac:dyDescent="0.25">
      <c r="F4885" s="245"/>
    </row>
    <row r="4886" spans="6:6" ht="12" customHeight="1" x14ac:dyDescent="0.25">
      <c r="F4886" s="245"/>
    </row>
    <row r="4887" spans="6:6" ht="12" customHeight="1" x14ac:dyDescent="0.25">
      <c r="F4887" s="245"/>
    </row>
    <row r="4888" spans="6:6" ht="12" customHeight="1" x14ac:dyDescent="0.25">
      <c r="F4888" s="245"/>
    </row>
    <row r="4889" spans="6:6" ht="12" customHeight="1" x14ac:dyDescent="0.25">
      <c r="F4889" s="245"/>
    </row>
    <row r="4890" spans="6:6" ht="12" customHeight="1" x14ac:dyDescent="0.25">
      <c r="F4890" s="245"/>
    </row>
    <row r="4891" spans="6:6" ht="12" customHeight="1" x14ac:dyDescent="0.25">
      <c r="F4891" s="245"/>
    </row>
    <row r="4892" spans="6:6" ht="12" customHeight="1" x14ac:dyDescent="0.25">
      <c r="F4892" s="245"/>
    </row>
    <row r="4893" spans="6:6" ht="12" customHeight="1" x14ac:dyDescent="0.25">
      <c r="F4893" s="245"/>
    </row>
    <row r="4894" spans="6:6" ht="12" customHeight="1" x14ac:dyDescent="0.25">
      <c r="F4894" s="245"/>
    </row>
    <row r="4895" spans="6:6" ht="12" customHeight="1" x14ac:dyDescent="0.25">
      <c r="F4895" s="245"/>
    </row>
    <row r="4896" spans="6:6" ht="12" customHeight="1" x14ac:dyDescent="0.25">
      <c r="F4896" s="245"/>
    </row>
    <row r="4897" spans="6:6" ht="12" customHeight="1" x14ac:dyDescent="0.25">
      <c r="F4897" s="245"/>
    </row>
    <row r="4898" spans="6:6" ht="12" customHeight="1" x14ac:dyDescent="0.25">
      <c r="F4898" s="245"/>
    </row>
    <row r="4899" spans="6:6" ht="12" customHeight="1" x14ac:dyDescent="0.25">
      <c r="F4899" s="245"/>
    </row>
    <row r="4900" spans="6:6" ht="12" customHeight="1" x14ac:dyDescent="0.25">
      <c r="F4900" s="245"/>
    </row>
    <row r="4901" spans="6:6" ht="12" customHeight="1" x14ac:dyDescent="0.25">
      <c r="F4901" s="245"/>
    </row>
    <row r="4902" spans="6:6" ht="12" customHeight="1" x14ac:dyDescent="0.25">
      <c r="F4902" s="245"/>
    </row>
    <row r="4903" spans="6:6" ht="12" customHeight="1" x14ac:dyDescent="0.25">
      <c r="F4903" s="245"/>
    </row>
    <row r="4904" spans="6:6" ht="12" customHeight="1" x14ac:dyDescent="0.25">
      <c r="F4904" s="245"/>
    </row>
    <row r="4905" spans="6:6" ht="12" customHeight="1" x14ac:dyDescent="0.25">
      <c r="F4905" s="245"/>
    </row>
    <row r="4906" spans="6:6" ht="12" customHeight="1" x14ac:dyDescent="0.25">
      <c r="F4906" s="245"/>
    </row>
    <row r="4907" spans="6:6" ht="12" customHeight="1" x14ac:dyDescent="0.25">
      <c r="F4907" s="245"/>
    </row>
    <row r="4908" spans="6:6" ht="12" customHeight="1" x14ac:dyDescent="0.25">
      <c r="F4908" s="245"/>
    </row>
    <row r="4909" spans="6:6" ht="12" customHeight="1" x14ac:dyDescent="0.25">
      <c r="F4909" s="245"/>
    </row>
    <row r="4910" spans="6:6" ht="12" customHeight="1" x14ac:dyDescent="0.25">
      <c r="F4910" s="245"/>
    </row>
    <row r="4911" spans="6:6" ht="12" customHeight="1" x14ac:dyDescent="0.25">
      <c r="F4911" s="245"/>
    </row>
    <row r="4912" spans="6:6" ht="12" customHeight="1" x14ac:dyDescent="0.25">
      <c r="F4912" s="245"/>
    </row>
    <row r="4913" spans="6:6" ht="12" customHeight="1" x14ac:dyDescent="0.25">
      <c r="F4913" s="245"/>
    </row>
    <row r="4914" spans="6:6" ht="12" customHeight="1" x14ac:dyDescent="0.25">
      <c r="F4914" s="245"/>
    </row>
    <row r="4915" spans="6:6" ht="12" customHeight="1" x14ac:dyDescent="0.25">
      <c r="F4915" s="245"/>
    </row>
    <row r="4916" spans="6:6" ht="12" customHeight="1" x14ac:dyDescent="0.25">
      <c r="F4916" s="245"/>
    </row>
    <row r="4917" spans="6:6" ht="12" customHeight="1" x14ac:dyDescent="0.25">
      <c r="F4917" s="245"/>
    </row>
    <row r="4918" spans="6:6" ht="12" customHeight="1" x14ac:dyDescent="0.25">
      <c r="F4918" s="245"/>
    </row>
    <row r="4919" spans="6:6" ht="12" customHeight="1" x14ac:dyDescent="0.25">
      <c r="F4919" s="245"/>
    </row>
    <row r="4920" spans="6:6" ht="12" customHeight="1" x14ac:dyDescent="0.25">
      <c r="F4920" s="245"/>
    </row>
    <row r="4921" spans="6:6" ht="12" customHeight="1" x14ac:dyDescent="0.25">
      <c r="F4921" s="245"/>
    </row>
    <row r="4922" spans="6:6" ht="12" customHeight="1" x14ac:dyDescent="0.25">
      <c r="F4922" s="245"/>
    </row>
    <row r="4923" spans="6:6" ht="12" customHeight="1" x14ac:dyDescent="0.25">
      <c r="F4923" s="245"/>
    </row>
    <row r="4924" spans="6:6" ht="12" customHeight="1" x14ac:dyDescent="0.25">
      <c r="F4924" s="245"/>
    </row>
    <row r="4925" spans="6:6" ht="12" customHeight="1" x14ac:dyDescent="0.25">
      <c r="F4925" s="245"/>
    </row>
    <row r="4926" spans="6:6" ht="12" customHeight="1" x14ac:dyDescent="0.25">
      <c r="F4926" s="245"/>
    </row>
    <row r="4927" spans="6:6" ht="12" customHeight="1" x14ac:dyDescent="0.25">
      <c r="F4927" s="245"/>
    </row>
    <row r="4928" spans="6:6" ht="12" customHeight="1" x14ac:dyDescent="0.25">
      <c r="F4928" s="245"/>
    </row>
    <row r="4929" spans="6:6" ht="12" customHeight="1" x14ac:dyDescent="0.25">
      <c r="F4929" s="245"/>
    </row>
    <row r="4930" spans="6:6" ht="12" customHeight="1" x14ac:dyDescent="0.25">
      <c r="F4930" s="245"/>
    </row>
    <row r="4931" spans="6:6" ht="12" customHeight="1" x14ac:dyDescent="0.25">
      <c r="F4931" s="245"/>
    </row>
    <row r="4932" spans="6:6" ht="12" customHeight="1" x14ac:dyDescent="0.25">
      <c r="F4932" s="245"/>
    </row>
    <row r="4933" spans="6:6" ht="12" customHeight="1" x14ac:dyDescent="0.25">
      <c r="F4933" s="245"/>
    </row>
    <row r="4934" spans="6:6" ht="12" customHeight="1" x14ac:dyDescent="0.25">
      <c r="F4934" s="245"/>
    </row>
    <row r="4935" spans="6:6" ht="12" customHeight="1" x14ac:dyDescent="0.25">
      <c r="F4935" s="245"/>
    </row>
    <row r="4936" spans="6:6" ht="12" customHeight="1" x14ac:dyDescent="0.25">
      <c r="F4936" s="245"/>
    </row>
    <row r="4937" spans="6:6" ht="12" customHeight="1" x14ac:dyDescent="0.25">
      <c r="F4937" s="245"/>
    </row>
    <row r="4938" spans="6:6" ht="12" customHeight="1" x14ac:dyDescent="0.25">
      <c r="F4938" s="245"/>
    </row>
    <row r="4939" spans="6:6" ht="12" customHeight="1" x14ac:dyDescent="0.25">
      <c r="F4939" s="245"/>
    </row>
    <row r="4940" spans="6:6" ht="12" customHeight="1" x14ac:dyDescent="0.25">
      <c r="F4940" s="245"/>
    </row>
    <row r="4941" spans="6:6" ht="12" customHeight="1" x14ac:dyDescent="0.25">
      <c r="F4941" s="245"/>
    </row>
    <row r="4942" spans="6:6" ht="12" customHeight="1" x14ac:dyDescent="0.25">
      <c r="F4942" s="245"/>
    </row>
    <row r="4943" spans="6:6" ht="12" customHeight="1" x14ac:dyDescent="0.25">
      <c r="F4943" s="245"/>
    </row>
    <row r="4944" spans="6:6" ht="12" customHeight="1" x14ac:dyDescent="0.25">
      <c r="F4944" s="245"/>
    </row>
    <row r="4945" spans="6:6" ht="12" customHeight="1" x14ac:dyDescent="0.25">
      <c r="F4945" s="245"/>
    </row>
    <row r="4946" spans="6:6" ht="12" customHeight="1" x14ac:dyDescent="0.25">
      <c r="F4946" s="245"/>
    </row>
    <row r="4947" spans="6:6" ht="12" customHeight="1" x14ac:dyDescent="0.25">
      <c r="F4947" s="245"/>
    </row>
    <row r="4948" spans="6:6" ht="12" customHeight="1" x14ac:dyDescent="0.25">
      <c r="F4948" s="245"/>
    </row>
    <row r="4949" spans="6:6" ht="12" customHeight="1" x14ac:dyDescent="0.25">
      <c r="F4949" s="245"/>
    </row>
    <row r="4950" spans="6:6" ht="12" customHeight="1" x14ac:dyDescent="0.25">
      <c r="F4950" s="245"/>
    </row>
    <row r="4951" spans="6:6" ht="12" customHeight="1" x14ac:dyDescent="0.25">
      <c r="F4951" s="245"/>
    </row>
    <row r="4952" spans="6:6" ht="12" customHeight="1" x14ac:dyDescent="0.25">
      <c r="F4952" s="245"/>
    </row>
    <row r="4953" spans="6:6" ht="12" customHeight="1" x14ac:dyDescent="0.25">
      <c r="F4953" s="245"/>
    </row>
    <row r="4954" spans="6:6" ht="12" customHeight="1" x14ac:dyDescent="0.25">
      <c r="F4954" s="245"/>
    </row>
    <row r="4955" spans="6:6" ht="12" customHeight="1" x14ac:dyDescent="0.25">
      <c r="F4955" s="245"/>
    </row>
    <row r="4956" spans="6:6" ht="12" customHeight="1" x14ac:dyDescent="0.25">
      <c r="F4956" s="245"/>
    </row>
    <row r="4957" spans="6:6" ht="12" customHeight="1" x14ac:dyDescent="0.25">
      <c r="F4957" s="245"/>
    </row>
    <row r="4958" spans="6:6" ht="12" customHeight="1" x14ac:dyDescent="0.25">
      <c r="F4958" s="245"/>
    </row>
    <row r="4959" spans="6:6" ht="12" customHeight="1" x14ac:dyDescent="0.25">
      <c r="F4959" s="245"/>
    </row>
    <row r="4960" spans="6:6" ht="12" customHeight="1" x14ac:dyDescent="0.25">
      <c r="F4960" s="245"/>
    </row>
    <row r="4961" spans="6:6" ht="12" customHeight="1" x14ac:dyDescent="0.25">
      <c r="F4961" s="245"/>
    </row>
    <row r="4962" spans="6:6" ht="12" customHeight="1" x14ac:dyDescent="0.25">
      <c r="F4962" s="245"/>
    </row>
    <row r="4963" spans="6:6" ht="12" customHeight="1" x14ac:dyDescent="0.25">
      <c r="F4963" s="245"/>
    </row>
    <row r="4964" spans="6:6" ht="12" customHeight="1" x14ac:dyDescent="0.25">
      <c r="F4964" s="245"/>
    </row>
    <row r="4965" spans="6:6" ht="12" customHeight="1" x14ac:dyDescent="0.25">
      <c r="F4965" s="245"/>
    </row>
    <row r="4966" spans="6:6" ht="12" customHeight="1" x14ac:dyDescent="0.25">
      <c r="F4966" s="245"/>
    </row>
    <row r="4967" spans="6:6" ht="12" customHeight="1" x14ac:dyDescent="0.25">
      <c r="F4967" s="245"/>
    </row>
    <row r="4968" spans="6:6" ht="12" customHeight="1" x14ac:dyDescent="0.25">
      <c r="F4968" s="245"/>
    </row>
    <row r="4969" spans="6:6" ht="12" customHeight="1" x14ac:dyDescent="0.25">
      <c r="F4969" s="245"/>
    </row>
    <row r="4970" spans="6:6" ht="12" customHeight="1" x14ac:dyDescent="0.25">
      <c r="F4970" s="245"/>
    </row>
    <row r="4971" spans="6:6" ht="12" customHeight="1" x14ac:dyDescent="0.25">
      <c r="F4971" s="245"/>
    </row>
    <row r="4972" spans="6:6" ht="12" customHeight="1" x14ac:dyDescent="0.25">
      <c r="F4972" s="245"/>
    </row>
    <row r="4973" spans="6:6" ht="12" customHeight="1" x14ac:dyDescent="0.25">
      <c r="F4973" s="245"/>
    </row>
    <row r="4974" spans="6:6" ht="12" customHeight="1" x14ac:dyDescent="0.25">
      <c r="F4974" s="245"/>
    </row>
    <row r="4975" spans="6:6" ht="12" customHeight="1" x14ac:dyDescent="0.25">
      <c r="F4975" s="245"/>
    </row>
    <row r="4976" spans="6:6" ht="12" customHeight="1" x14ac:dyDescent="0.25">
      <c r="F4976" s="245"/>
    </row>
    <row r="4977" spans="6:6" ht="12" customHeight="1" x14ac:dyDescent="0.25">
      <c r="F4977" s="245"/>
    </row>
    <row r="4978" spans="6:6" ht="12" customHeight="1" x14ac:dyDescent="0.25">
      <c r="F4978" s="245"/>
    </row>
    <row r="4979" spans="6:6" ht="12" customHeight="1" x14ac:dyDescent="0.25">
      <c r="F4979" s="245"/>
    </row>
    <row r="4980" spans="6:6" ht="12" customHeight="1" x14ac:dyDescent="0.25">
      <c r="F4980" s="245"/>
    </row>
    <row r="4981" spans="6:6" ht="12" customHeight="1" x14ac:dyDescent="0.25">
      <c r="F4981" s="245"/>
    </row>
    <row r="4982" spans="6:6" ht="12" customHeight="1" x14ac:dyDescent="0.25">
      <c r="F4982" s="245"/>
    </row>
    <row r="4983" spans="6:6" ht="12" customHeight="1" x14ac:dyDescent="0.25">
      <c r="F4983" s="245"/>
    </row>
    <row r="4984" spans="6:6" ht="12" customHeight="1" x14ac:dyDescent="0.25">
      <c r="F4984" s="245"/>
    </row>
    <row r="4985" spans="6:6" ht="12" customHeight="1" x14ac:dyDescent="0.25">
      <c r="F4985" s="245"/>
    </row>
    <row r="4986" spans="6:6" ht="12" customHeight="1" x14ac:dyDescent="0.25">
      <c r="F4986" s="245"/>
    </row>
    <row r="4987" spans="6:6" ht="12" customHeight="1" x14ac:dyDescent="0.25">
      <c r="F4987" s="245"/>
    </row>
    <row r="4988" spans="6:6" ht="12" customHeight="1" x14ac:dyDescent="0.25">
      <c r="F4988" s="245"/>
    </row>
    <row r="4989" spans="6:6" ht="12" customHeight="1" x14ac:dyDescent="0.25">
      <c r="F4989" s="245"/>
    </row>
    <row r="4990" spans="6:6" ht="12" customHeight="1" x14ac:dyDescent="0.25">
      <c r="F4990" s="245"/>
    </row>
    <row r="4991" spans="6:6" ht="12" customHeight="1" x14ac:dyDescent="0.25">
      <c r="F4991" s="245"/>
    </row>
    <row r="4992" spans="6:6" ht="12" customHeight="1" x14ac:dyDescent="0.25">
      <c r="F4992" s="245"/>
    </row>
    <row r="4993" spans="6:6" ht="12" customHeight="1" x14ac:dyDescent="0.25">
      <c r="F4993" s="245"/>
    </row>
    <row r="4994" spans="6:6" ht="12" customHeight="1" x14ac:dyDescent="0.25">
      <c r="F4994" s="245"/>
    </row>
    <row r="4995" spans="6:6" ht="12" customHeight="1" x14ac:dyDescent="0.25">
      <c r="F4995" s="245"/>
    </row>
    <row r="4996" spans="6:6" ht="12" customHeight="1" x14ac:dyDescent="0.25">
      <c r="F4996" s="245"/>
    </row>
    <row r="4997" spans="6:6" ht="12" customHeight="1" x14ac:dyDescent="0.25">
      <c r="F4997" s="245"/>
    </row>
    <row r="4998" spans="6:6" ht="12" customHeight="1" x14ac:dyDescent="0.25">
      <c r="F4998" s="245"/>
    </row>
    <row r="4999" spans="6:6" ht="12" customHeight="1" x14ac:dyDescent="0.25">
      <c r="F4999" s="245"/>
    </row>
    <row r="5000" spans="6:6" ht="12" customHeight="1" x14ac:dyDescent="0.25">
      <c r="F5000" s="245"/>
    </row>
    <row r="5001" spans="6:6" ht="12" customHeight="1" x14ac:dyDescent="0.25">
      <c r="F5001" s="245"/>
    </row>
    <row r="5002" spans="6:6" ht="12" customHeight="1" x14ac:dyDescent="0.25">
      <c r="F5002" s="245"/>
    </row>
    <row r="5003" spans="6:6" ht="12" customHeight="1" x14ac:dyDescent="0.25">
      <c r="F5003" s="245"/>
    </row>
    <row r="5004" spans="6:6" ht="12" customHeight="1" x14ac:dyDescent="0.25">
      <c r="F5004" s="245"/>
    </row>
    <row r="5005" spans="6:6" ht="12" customHeight="1" x14ac:dyDescent="0.25">
      <c r="F5005" s="245"/>
    </row>
    <row r="5006" spans="6:6" ht="12" customHeight="1" x14ac:dyDescent="0.25">
      <c r="F5006" s="245"/>
    </row>
    <row r="5007" spans="6:6" ht="12" customHeight="1" x14ac:dyDescent="0.25">
      <c r="F5007" s="245"/>
    </row>
    <row r="5008" spans="6:6" ht="12" customHeight="1" x14ac:dyDescent="0.25">
      <c r="F5008" s="245"/>
    </row>
    <row r="5009" spans="6:6" ht="12" customHeight="1" x14ac:dyDescent="0.25">
      <c r="F5009" s="245"/>
    </row>
    <row r="5010" spans="6:6" ht="12" customHeight="1" x14ac:dyDescent="0.25">
      <c r="F5010" s="245"/>
    </row>
    <row r="5011" spans="6:6" ht="12" customHeight="1" x14ac:dyDescent="0.25">
      <c r="F5011" s="245"/>
    </row>
    <row r="5012" spans="6:6" ht="12" customHeight="1" x14ac:dyDescent="0.25">
      <c r="F5012" s="245"/>
    </row>
    <row r="5013" spans="6:6" ht="12" customHeight="1" x14ac:dyDescent="0.25">
      <c r="F5013" s="245"/>
    </row>
    <row r="5014" spans="6:6" ht="12" customHeight="1" x14ac:dyDescent="0.25">
      <c r="F5014" s="245"/>
    </row>
    <row r="5015" spans="6:6" ht="12" customHeight="1" x14ac:dyDescent="0.25">
      <c r="F5015" s="245"/>
    </row>
    <row r="5016" spans="6:6" ht="12" customHeight="1" x14ac:dyDescent="0.25">
      <c r="F5016" s="245"/>
    </row>
    <row r="5017" spans="6:6" ht="12" customHeight="1" x14ac:dyDescent="0.25">
      <c r="F5017" s="245"/>
    </row>
    <row r="5018" spans="6:6" ht="12" customHeight="1" x14ac:dyDescent="0.25">
      <c r="F5018" s="245"/>
    </row>
    <row r="5019" spans="6:6" ht="12" customHeight="1" x14ac:dyDescent="0.25">
      <c r="F5019" s="245"/>
    </row>
    <row r="5020" spans="6:6" ht="12" customHeight="1" x14ac:dyDescent="0.25">
      <c r="F5020" s="245"/>
    </row>
    <row r="5021" spans="6:6" ht="12" customHeight="1" x14ac:dyDescent="0.25">
      <c r="F5021" s="245"/>
    </row>
    <row r="5022" spans="6:6" ht="12" customHeight="1" x14ac:dyDescent="0.25">
      <c r="F5022" s="245"/>
    </row>
    <row r="5023" spans="6:6" ht="12" customHeight="1" x14ac:dyDescent="0.25">
      <c r="F5023" s="245"/>
    </row>
    <row r="5024" spans="6:6" ht="12" customHeight="1" x14ac:dyDescent="0.25">
      <c r="F5024" s="245"/>
    </row>
    <row r="5025" spans="6:6" ht="12" customHeight="1" x14ac:dyDescent="0.25">
      <c r="F5025" s="245"/>
    </row>
    <row r="5026" spans="6:6" ht="12" customHeight="1" x14ac:dyDescent="0.25">
      <c r="F5026" s="245"/>
    </row>
    <row r="5027" spans="6:6" ht="12" customHeight="1" x14ac:dyDescent="0.25">
      <c r="F5027" s="245"/>
    </row>
    <row r="5028" spans="6:6" ht="12" customHeight="1" x14ac:dyDescent="0.25">
      <c r="F5028" s="245"/>
    </row>
    <row r="5029" spans="6:6" ht="12" customHeight="1" x14ac:dyDescent="0.25">
      <c r="F5029" s="245"/>
    </row>
    <row r="5030" spans="6:6" ht="12" customHeight="1" x14ac:dyDescent="0.25">
      <c r="F5030" s="245"/>
    </row>
    <row r="5031" spans="6:6" ht="12" customHeight="1" x14ac:dyDescent="0.25">
      <c r="F5031" s="245"/>
    </row>
    <row r="5032" spans="6:6" ht="12" customHeight="1" x14ac:dyDescent="0.25">
      <c r="F5032" s="245"/>
    </row>
    <row r="5033" spans="6:6" ht="12" customHeight="1" x14ac:dyDescent="0.25">
      <c r="F5033" s="245"/>
    </row>
    <row r="5034" spans="6:6" ht="12" customHeight="1" x14ac:dyDescent="0.25">
      <c r="F5034" s="245"/>
    </row>
    <row r="5035" spans="6:6" ht="12" customHeight="1" x14ac:dyDescent="0.25">
      <c r="F5035" s="245"/>
    </row>
    <row r="5036" spans="6:6" ht="12" customHeight="1" x14ac:dyDescent="0.25">
      <c r="F5036" s="245"/>
    </row>
    <row r="5037" spans="6:6" ht="12" customHeight="1" x14ac:dyDescent="0.25">
      <c r="F5037" s="245"/>
    </row>
    <row r="5038" spans="6:6" ht="12" customHeight="1" x14ac:dyDescent="0.25">
      <c r="F5038" s="245"/>
    </row>
    <row r="5039" spans="6:6" ht="12" customHeight="1" x14ac:dyDescent="0.25">
      <c r="F5039" s="245"/>
    </row>
    <row r="5040" spans="6:6" ht="12" customHeight="1" x14ac:dyDescent="0.25">
      <c r="F5040" s="245"/>
    </row>
    <row r="5041" spans="6:6" ht="12" customHeight="1" x14ac:dyDescent="0.25">
      <c r="F5041" s="245"/>
    </row>
    <row r="5042" spans="6:6" ht="12" customHeight="1" x14ac:dyDescent="0.25">
      <c r="F5042" s="245"/>
    </row>
    <row r="5043" spans="6:6" ht="12" customHeight="1" x14ac:dyDescent="0.25">
      <c r="F5043" s="245"/>
    </row>
    <row r="5044" spans="6:6" ht="12" customHeight="1" x14ac:dyDescent="0.25">
      <c r="F5044" s="245"/>
    </row>
    <row r="5045" spans="6:6" ht="12" customHeight="1" x14ac:dyDescent="0.25">
      <c r="F5045" s="245"/>
    </row>
    <row r="5046" spans="6:6" ht="12" customHeight="1" x14ac:dyDescent="0.25">
      <c r="F5046" s="245"/>
    </row>
    <row r="5047" spans="6:6" ht="12" customHeight="1" x14ac:dyDescent="0.25">
      <c r="F5047" s="245"/>
    </row>
    <row r="5048" spans="6:6" ht="12" customHeight="1" x14ac:dyDescent="0.25">
      <c r="F5048" s="245"/>
    </row>
    <row r="5049" spans="6:6" ht="12" customHeight="1" x14ac:dyDescent="0.25">
      <c r="F5049" s="245"/>
    </row>
    <row r="5050" spans="6:6" ht="12" customHeight="1" x14ac:dyDescent="0.25">
      <c r="F5050" s="245"/>
    </row>
    <row r="5051" spans="6:6" ht="12" customHeight="1" x14ac:dyDescent="0.25">
      <c r="F5051" s="245"/>
    </row>
    <row r="5052" spans="6:6" ht="12" customHeight="1" x14ac:dyDescent="0.25">
      <c r="F5052" s="245"/>
    </row>
    <row r="5053" spans="6:6" ht="12" customHeight="1" x14ac:dyDescent="0.25">
      <c r="F5053" s="245"/>
    </row>
    <row r="5054" spans="6:6" ht="12" customHeight="1" x14ac:dyDescent="0.25">
      <c r="F5054" s="245"/>
    </row>
    <row r="5055" spans="6:6" ht="12" customHeight="1" x14ac:dyDescent="0.25">
      <c r="F5055" s="245"/>
    </row>
    <row r="5056" spans="6:6" ht="12" customHeight="1" x14ac:dyDescent="0.25">
      <c r="F5056" s="245"/>
    </row>
    <row r="5057" spans="6:6" ht="12" customHeight="1" x14ac:dyDescent="0.25">
      <c r="F5057" s="245"/>
    </row>
    <row r="5058" spans="6:6" ht="12" customHeight="1" x14ac:dyDescent="0.25">
      <c r="F5058" s="245"/>
    </row>
    <row r="5059" spans="6:6" ht="12" customHeight="1" x14ac:dyDescent="0.25">
      <c r="F5059" s="245"/>
    </row>
    <row r="5060" spans="6:6" ht="12" customHeight="1" x14ac:dyDescent="0.25">
      <c r="F5060" s="245"/>
    </row>
    <row r="5061" spans="6:6" ht="12" customHeight="1" x14ac:dyDescent="0.25">
      <c r="F5061" s="245"/>
    </row>
    <row r="5062" spans="6:6" ht="12" customHeight="1" x14ac:dyDescent="0.25">
      <c r="F5062" s="245"/>
    </row>
    <row r="5063" spans="6:6" ht="12" customHeight="1" x14ac:dyDescent="0.25">
      <c r="F5063" s="245"/>
    </row>
    <row r="5064" spans="6:6" ht="12" customHeight="1" x14ac:dyDescent="0.25">
      <c r="F5064" s="245"/>
    </row>
    <row r="5065" spans="6:6" ht="12" customHeight="1" x14ac:dyDescent="0.25">
      <c r="F5065" s="245"/>
    </row>
    <row r="5066" spans="6:6" ht="12" customHeight="1" x14ac:dyDescent="0.25">
      <c r="F5066" s="245"/>
    </row>
    <row r="5067" spans="6:6" ht="12" customHeight="1" x14ac:dyDescent="0.25">
      <c r="F5067" s="245"/>
    </row>
    <row r="5068" spans="6:6" ht="12" customHeight="1" x14ac:dyDescent="0.25">
      <c r="F5068" s="245"/>
    </row>
    <row r="5069" spans="6:6" ht="12" customHeight="1" x14ac:dyDescent="0.25">
      <c r="F5069" s="245"/>
    </row>
    <row r="5070" spans="6:6" ht="12" customHeight="1" x14ac:dyDescent="0.25">
      <c r="F5070" s="245"/>
    </row>
    <row r="5071" spans="6:6" ht="12" customHeight="1" x14ac:dyDescent="0.25">
      <c r="F5071" s="245"/>
    </row>
    <row r="5072" spans="6:6" ht="12" customHeight="1" x14ac:dyDescent="0.25">
      <c r="F5072" s="245"/>
    </row>
    <row r="5073" spans="6:6" ht="12" customHeight="1" x14ac:dyDescent="0.25">
      <c r="F5073" s="245"/>
    </row>
    <row r="5074" spans="6:6" ht="12" customHeight="1" x14ac:dyDescent="0.25">
      <c r="F5074" s="245"/>
    </row>
    <row r="5075" spans="6:6" ht="12" customHeight="1" x14ac:dyDescent="0.25">
      <c r="F5075" s="245"/>
    </row>
    <row r="5076" spans="6:6" ht="12" customHeight="1" x14ac:dyDescent="0.25">
      <c r="F5076" s="245"/>
    </row>
    <row r="5077" spans="6:6" ht="12" customHeight="1" x14ac:dyDescent="0.25">
      <c r="F5077" s="245"/>
    </row>
    <row r="5078" spans="6:6" ht="12" customHeight="1" x14ac:dyDescent="0.25">
      <c r="F5078" s="245"/>
    </row>
    <row r="5079" spans="6:6" ht="12" customHeight="1" x14ac:dyDescent="0.25">
      <c r="F5079" s="245"/>
    </row>
    <row r="5080" spans="6:6" ht="12" customHeight="1" x14ac:dyDescent="0.25">
      <c r="F5080" s="245"/>
    </row>
    <row r="5081" spans="6:6" ht="12" customHeight="1" x14ac:dyDescent="0.25">
      <c r="F5081" s="245"/>
    </row>
    <row r="5082" spans="6:6" ht="12" customHeight="1" x14ac:dyDescent="0.25">
      <c r="F5082" s="245"/>
    </row>
    <row r="5083" spans="6:6" ht="12" customHeight="1" x14ac:dyDescent="0.25">
      <c r="F5083" s="245"/>
    </row>
    <row r="5084" spans="6:6" ht="12" customHeight="1" x14ac:dyDescent="0.25">
      <c r="F5084" s="245"/>
    </row>
    <row r="5085" spans="6:6" ht="12" customHeight="1" x14ac:dyDescent="0.25">
      <c r="F5085" s="245"/>
    </row>
    <row r="5086" spans="6:6" ht="12" customHeight="1" x14ac:dyDescent="0.25">
      <c r="F5086" s="245"/>
    </row>
    <row r="5087" spans="6:6" ht="12" customHeight="1" x14ac:dyDescent="0.25">
      <c r="F5087" s="245"/>
    </row>
    <row r="5088" spans="6:6" ht="12" customHeight="1" x14ac:dyDescent="0.25">
      <c r="F5088" s="245"/>
    </row>
    <row r="5089" spans="6:6" ht="12" customHeight="1" x14ac:dyDescent="0.25">
      <c r="F5089" s="245"/>
    </row>
    <row r="5090" spans="6:6" ht="12" customHeight="1" x14ac:dyDescent="0.25">
      <c r="F5090" s="245"/>
    </row>
    <row r="5091" spans="6:6" ht="12" customHeight="1" x14ac:dyDescent="0.25">
      <c r="F5091" s="245"/>
    </row>
    <row r="5092" spans="6:6" ht="12" customHeight="1" x14ac:dyDescent="0.25">
      <c r="F5092" s="245"/>
    </row>
    <row r="5093" spans="6:6" ht="12" customHeight="1" x14ac:dyDescent="0.25">
      <c r="F5093" s="245"/>
    </row>
    <row r="5094" spans="6:6" ht="12" customHeight="1" x14ac:dyDescent="0.25">
      <c r="F5094" s="245"/>
    </row>
    <row r="5095" spans="6:6" ht="12" customHeight="1" x14ac:dyDescent="0.25">
      <c r="F5095" s="245"/>
    </row>
    <row r="5096" spans="6:6" ht="12" customHeight="1" x14ac:dyDescent="0.25">
      <c r="F5096" s="245"/>
    </row>
    <row r="5097" spans="6:6" ht="12" customHeight="1" x14ac:dyDescent="0.25">
      <c r="F5097" s="245"/>
    </row>
    <row r="5098" spans="6:6" ht="12" customHeight="1" x14ac:dyDescent="0.25">
      <c r="F5098" s="245"/>
    </row>
    <row r="5099" spans="6:6" ht="12" customHeight="1" x14ac:dyDescent="0.25">
      <c r="F5099" s="245"/>
    </row>
    <row r="5100" spans="6:6" ht="12" customHeight="1" x14ac:dyDescent="0.25">
      <c r="F5100" s="245"/>
    </row>
    <row r="5101" spans="6:6" ht="12" customHeight="1" x14ac:dyDescent="0.25">
      <c r="F5101" s="245"/>
    </row>
    <row r="5102" spans="6:6" ht="12" customHeight="1" x14ac:dyDescent="0.25">
      <c r="F5102" s="245"/>
    </row>
    <row r="5103" spans="6:6" ht="12" customHeight="1" x14ac:dyDescent="0.25">
      <c r="F5103" s="245"/>
    </row>
    <row r="5104" spans="6:6" ht="12" customHeight="1" x14ac:dyDescent="0.25">
      <c r="F5104" s="245"/>
    </row>
    <row r="5105" spans="6:6" ht="12" customHeight="1" x14ac:dyDescent="0.25">
      <c r="F5105" s="245"/>
    </row>
    <row r="5106" spans="6:6" ht="12" customHeight="1" x14ac:dyDescent="0.25">
      <c r="F5106" s="245"/>
    </row>
    <row r="5107" spans="6:6" ht="12" customHeight="1" x14ac:dyDescent="0.25">
      <c r="F5107" s="245"/>
    </row>
    <row r="5108" spans="6:6" ht="12" customHeight="1" x14ac:dyDescent="0.25">
      <c r="F5108" s="245"/>
    </row>
    <row r="5109" spans="6:6" ht="12" customHeight="1" x14ac:dyDescent="0.25">
      <c r="F5109" s="245"/>
    </row>
    <row r="5110" spans="6:6" ht="12" customHeight="1" x14ac:dyDescent="0.25">
      <c r="F5110" s="245"/>
    </row>
    <row r="5111" spans="6:6" ht="12" customHeight="1" x14ac:dyDescent="0.25">
      <c r="F5111" s="245"/>
    </row>
    <row r="5112" spans="6:6" ht="12" customHeight="1" x14ac:dyDescent="0.25">
      <c r="F5112" s="245"/>
    </row>
    <row r="5113" spans="6:6" ht="12" customHeight="1" x14ac:dyDescent="0.25">
      <c r="F5113" s="245"/>
    </row>
    <row r="5114" spans="6:6" ht="12" customHeight="1" x14ac:dyDescent="0.25">
      <c r="F5114" s="245"/>
    </row>
    <row r="5115" spans="6:6" ht="12" customHeight="1" x14ac:dyDescent="0.25">
      <c r="F5115" s="245"/>
    </row>
    <row r="5116" spans="6:6" ht="12" customHeight="1" x14ac:dyDescent="0.25">
      <c r="F5116" s="245"/>
    </row>
    <row r="5117" spans="6:6" ht="12" customHeight="1" x14ac:dyDescent="0.25">
      <c r="F5117" s="245"/>
    </row>
    <row r="5118" spans="6:6" ht="12" customHeight="1" x14ac:dyDescent="0.25">
      <c r="F5118" s="245"/>
    </row>
    <row r="5119" spans="6:6" ht="12" customHeight="1" x14ac:dyDescent="0.25">
      <c r="F5119" s="245"/>
    </row>
    <row r="5120" spans="6:6" ht="12" customHeight="1" x14ac:dyDescent="0.25">
      <c r="F5120" s="245"/>
    </row>
    <row r="5121" spans="6:6" ht="12" customHeight="1" x14ac:dyDescent="0.25">
      <c r="F5121" s="245"/>
    </row>
    <row r="5122" spans="6:6" ht="12" customHeight="1" x14ac:dyDescent="0.25">
      <c r="F5122" s="245"/>
    </row>
    <row r="5123" spans="6:6" ht="12" customHeight="1" x14ac:dyDescent="0.25">
      <c r="F5123" s="245"/>
    </row>
    <row r="5124" spans="6:6" ht="12" customHeight="1" x14ac:dyDescent="0.25">
      <c r="F5124" s="245"/>
    </row>
    <row r="5125" spans="6:6" ht="12" customHeight="1" x14ac:dyDescent="0.25">
      <c r="F5125" s="245"/>
    </row>
    <row r="5126" spans="6:6" ht="12" customHeight="1" x14ac:dyDescent="0.25">
      <c r="F5126" s="245"/>
    </row>
    <row r="5127" spans="6:6" ht="12" customHeight="1" x14ac:dyDescent="0.25">
      <c r="F5127" s="245"/>
    </row>
    <row r="5128" spans="6:6" ht="12" customHeight="1" x14ac:dyDescent="0.25">
      <c r="F5128" s="245"/>
    </row>
    <row r="5129" spans="6:6" ht="12" customHeight="1" x14ac:dyDescent="0.25">
      <c r="F5129" s="245"/>
    </row>
    <row r="5130" spans="6:6" ht="12" customHeight="1" x14ac:dyDescent="0.25">
      <c r="F5130" s="245"/>
    </row>
    <row r="5131" spans="6:6" ht="12" customHeight="1" x14ac:dyDescent="0.25">
      <c r="F5131" s="245"/>
    </row>
    <row r="5132" spans="6:6" ht="12" customHeight="1" x14ac:dyDescent="0.25">
      <c r="F5132" s="245"/>
    </row>
    <row r="5133" spans="6:6" ht="12" customHeight="1" x14ac:dyDescent="0.25">
      <c r="F5133" s="245"/>
    </row>
    <row r="5134" spans="6:6" ht="12" customHeight="1" x14ac:dyDescent="0.25">
      <c r="F5134" s="245"/>
    </row>
    <row r="5135" spans="6:6" ht="12" customHeight="1" x14ac:dyDescent="0.25">
      <c r="F5135" s="245"/>
    </row>
    <row r="5136" spans="6:6" ht="12" customHeight="1" x14ac:dyDescent="0.25">
      <c r="F5136" s="245"/>
    </row>
    <row r="5137" spans="6:6" ht="12" customHeight="1" x14ac:dyDescent="0.25">
      <c r="F5137" s="245"/>
    </row>
    <row r="5138" spans="6:6" ht="12" customHeight="1" x14ac:dyDescent="0.25">
      <c r="F5138" s="245"/>
    </row>
    <row r="5139" spans="6:6" ht="12" customHeight="1" x14ac:dyDescent="0.25">
      <c r="F5139" s="245"/>
    </row>
    <row r="5140" spans="6:6" ht="12" customHeight="1" x14ac:dyDescent="0.25">
      <c r="F5140" s="245"/>
    </row>
    <row r="5141" spans="6:6" ht="12" customHeight="1" x14ac:dyDescent="0.25">
      <c r="F5141" s="245"/>
    </row>
    <row r="5142" spans="6:6" ht="12" customHeight="1" x14ac:dyDescent="0.25">
      <c r="F5142" s="245"/>
    </row>
    <row r="5143" spans="6:6" ht="12" customHeight="1" x14ac:dyDescent="0.25">
      <c r="F5143" s="245"/>
    </row>
    <row r="5144" spans="6:6" ht="12" customHeight="1" x14ac:dyDescent="0.25">
      <c r="F5144" s="245"/>
    </row>
    <row r="5145" spans="6:6" ht="12" customHeight="1" x14ac:dyDescent="0.25">
      <c r="F5145" s="245"/>
    </row>
    <row r="5146" spans="6:6" ht="12" customHeight="1" x14ac:dyDescent="0.25">
      <c r="F5146" s="245"/>
    </row>
    <row r="5147" spans="6:6" ht="12" customHeight="1" x14ac:dyDescent="0.25">
      <c r="F5147" s="245"/>
    </row>
    <row r="5148" spans="6:6" ht="12" customHeight="1" x14ac:dyDescent="0.25">
      <c r="F5148" s="245"/>
    </row>
    <row r="5149" spans="6:6" ht="12" customHeight="1" x14ac:dyDescent="0.25">
      <c r="F5149" s="245"/>
    </row>
    <row r="5150" spans="6:6" ht="12" customHeight="1" x14ac:dyDescent="0.25">
      <c r="F5150" s="245"/>
    </row>
    <row r="5151" spans="6:6" ht="12" customHeight="1" x14ac:dyDescent="0.25">
      <c r="F5151" s="245"/>
    </row>
    <row r="5152" spans="6:6" ht="12" customHeight="1" x14ac:dyDescent="0.25">
      <c r="F5152" s="245"/>
    </row>
    <row r="5153" spans="6:6" ht="12" customHeight="1" x14ac:dyDescent="0.25">
      <c r="F5153" s="245"/>
    </row>
    <row r="5154" spans="6:6" ht="12" customHeight="1" x14ac:dyDescent="0.25">
      <c r="F5154" s="245"/>
    </row>
    <row r="5155" spans="6:6" ht="12" customHeight="1" x14ac:dyDescent="0.25">
      <c r="F5155" s="245"/>
    </row>
    <row r="5156" spans="6:6" ht="12" customHeight="1" x14ac:dyDescent="0.25">
      <c r="F5156" s="245"/>
    </row>
    <row r="5157" spans="6:6" ht="12" customHeight="1" x14ac:dyDescent="0.25">
      <c r="F5157" s="245"/>
    </row>
    <row r="5158" spans="6:6" ht="12" customHeight="1" x14ac:dyDescent="0.25">
      <c r="F5158" s="245"/>
    </row>
    <row r="5159" spans="6:6" ht="12" customHeight="1" x14ac:dyDescent="0.25">
      <c r="F5159" s="245"/>
    </row>
    <row r="5160" spans="6:6" ht="12" customHeight="1" x14ac:dyDescent="0.25">
      <c r="F5160" s="245"/>
    </row>
    <row r="5161" spans="6:6" ht="12" customHeight="1" x14ac:dyDescent="0.25">
      <c r="F5161" s="245"/>
    </row>
    <row r="5162" spans="6:6" ht="12" customHeight="1" x14ac:dyDescent="0.25">
      <c r="F5162" s="245"/>
    </row>
    <row r="5163" spans="6:6" ht="12" customHeight="1" x14ac:dyDescent="0.25">
      <c r="F5163" s="245"/>
    </row>
    <row r="5164" spans="6:6" ht="12" customHeight="1" x14ac:dyDescent="0.25">
      <c r="F5164" s="245"/>
    </row>
    <row r="5165" spans="6:6" ht="12" customHeight="1" x14ac:dyDescent="0.25">
      <c r="F5165" s="245"/>
    </row>
    <row r="5166" spans="6:6" ht="12" customHeight="1" x14ac:dyDescent="0.25">
      <c r="F5166" s="245"/>
    </row>
    <row r="5167" spans="6:6" ht="12" customHeight="1" x14ac:dyDescent="0.25">
      <c r="F5167" s="245"/>
    </row>
    <row r="5168" spans="6:6" ht="12" customHeight="1" x14ac:dyDescent="0.25">
      <c r="F5168" s="245"/>
    </row>
    <row r="5169" spans="6:6" ht="12" customHeight="1" x14ac:dyDescent="0.25">
      <c r="F5169" s="245"/>
    </row>
    <row r="5170" spans="6:6" ht="12" customHeight="1" x14ac:dyDescent="0.25">
      <c r="F5170" s="245"/>
    </row>
    <row r="5171" spans="6:6" ht="12" customHeight="1" x14ac:dyDescent="0.25">
      <c r="F5171" s="245"/>
    </row>
    <row r="5172" spans="6:6" ht="12" customHeight="1" x14ac:dyDescent="0.25">
      <c r="F5172" s="245"/>
    </row>
    <row r="5173" spans="6:6" ht="12" customHeight="1" x14ac:dyDescent="0.25">
      <c r="F5173" s="245"/>
    </row>
    <row r="5174" spans="6:6" ht="12" customHeight="1" x14ac:dyDescent="0.25">
      <c r="F5174" s="245"/>
    </row>
    <row r="5175" spans="6:6" ht="12" customHeight="1" x14ac:dyDescent="0.25">
      <c r="F5175" s="245"/>
    </row>
    <row r="5176" spans="6:6" ht="12" customHeight="1" x14ac:dyDescent="0.25">
      <c r="F5176" s="245"/>
    </row>
    <row r="5177" spans="6:6" ht="12" customHeight="1" x14ac:dyDescent="0.25">
      <c r="F5177" s="245"/>
    </row>
    <row r="5178" spans="6:6" ht="12" customHeight="1" x14ac:dyDescent="0.25">
      <c r="F5178" s="245"/>
    </row>
    <row r="5179" spans="6:6" ht="12" customHeight="1" x14ac:dyDescent="0.25">
      <c r="F5179" s="245"/>
    </row>
    <row r="5180" spans="6:6" ht="12" customHeight="1" x14ac:dyDescent="0.25">
      <c r="F5180" s="245"/>
    </row>
    <row r="5181" spans="6:6" ht="12" customHeight="1" x14ac:dyDescent="0.25">
      <c r="F5181" s="245"/>
    </row>
    <row r="5182" spans="6:6" ht="12" customHeight="1" x14ac:dyDescent="0.25">
      <c r="F5182" s="245"/>
    </row>
    <row r="5183" spans="6:6" ht="12" customHeight="1" x14ac:dyDescent="0.25">
      <c r="F5183" s="245"/>
    </row>
    <row r="5184" spans="6:6" ht="12" customHeight="1" x14ac:dyDescent="0.25">
      <c r="F5184" s="245"/>
    </row>
    <row r="5185" spans="6:6" ht="12" customHeight="1" x14ac:dyDescent="0.25">
      <c r="F5185" s="245"/>
    </row>
    <row r="5186" spans="6:6" ht="12" customHeight="1" x14ac:dyDescent="0.25">
      <c r="F5186" s="245"/>
    </row>
    <row r="5187" spans="6:6" ht="12" customHeight="1" x14ac:dyDescent="0.25">
      <c r="F5187" s="245"/>
    </row>
    <row r="5188" spans="6:6" ht="12" customHeight="1" x14ac:dyDescent="0.25">
      <c r="F5188" s="245"/>
    </row>
    <row r="5189" spans="6:6" ht="12" customHeight="1" x14ac:dyDescent="0.25">
      <c r="F5189" s="245"/>
    </row>
    <row r="5190" spans="6:6" ht="12" customHeight="1" x14ac:dyDescent="0.25">
      <c r="F5190" s="245"/>
    </row>
    <row r="5191" spans="6:6" ht="12" customHeight="1" x14ac:dyDescent="0.25">
      <c r="F5191" s="245"/>
    </row>
    <row r="5192" spans="6:6" ht="12" customHeight="1" x14ac:dyDescent="0.25">
      <c r="F5192" s="245"/>
    </row>
    <row r="5193" spans="6:6" ht="12" customHeight="1" x14ac:dyDescent="0.25">
      <c r="F5193" s="245"/>
    </row>
    <row r="5194" spans="6:6" ht="12" customHeight="1" x14ac:dyDescent="0.25">
      <c r="F5194" s="245"/>
    </row>
    <row r="5195" spans="6:6" ht="12" customHeight="1" x14ac:dyDescent="0.25">
      <c r="F5195" s="245"/>
    </row>
    <row r="5196" spans="6:6" ht="12" customHeight="1" x14ac:dyDescent="0.25">
      <c r="F5196" s="245"/>
    </row>
    <row r="5197" spans="6:6" ht="12" customHeight="1" x14ac:dyDescent="0.25">
      <c r="F5197" s="245"/>
    </row>
    <row r="5198" spans="6:6" ht="12" customHeight="1" x14ac:dyDescent="0.25">
      <c r="F5198" s="245"/>
    </row>
    <row r="5199" spans="6:6" ht="12" customHeight="1" x14ac:dyDescent="0.25">
      <c r="F5199" s="245"/>
    </row>
    <row r="5200" spans="6:6" ht="12" customHeight="1" x14ac:dyDescent="0.25">
      <c r="F5200" s="245"/>
    </row>
    <row r="5201" spans="6:6" ht="12" customHeight="1" x14ac:dyDescent="0.25">
      <c r="F5201" s="245"/>
    </row>
    <row r="5202" spans="6:6" ht="12" customHeight="1" x14ac:dyDescent="0.25">
      <c r="F5202" s="245"/>
    </row>
    <row r="5203" spans="6:6" ht="12" customHeight="1" x14ac:dyDescent="0.25">
      <c r="F5203" s="245"/>
    </row>
    <row r="5204" spans="6:6" ht="12" customHeight="1" x14ac:dyDescent="0.25">
      <c r="F5204" s="245"/>
    </row>
    <row r="5205" spans="6:6" ht="12" customHeight="1" x14ac:dyDescent="0.25">
      <c r="F5205" s="245"/>
    </row>
    <row r="5206" spans="6:6" ht="12" customHeight="1" x14ac:dyDescent="0.25">
      <c r="F5206" s="245"/>
    </row>
    <row r="5207" spans="6:6" ht="12" customHeight="1" x14ac:dyDescent="0.25">
      <c r="F5207" s="245"/>
    </row>
    <row r="5208" spans="6:6" ht="12" customHeight="1" x14ac:dyDescent="0.25">
      <c r="F5208" s="245"/>
    </row>
    <row r="5209" spans="6:6" ht="12" customHeight="1" x14ac:dyDescent="0.25">
      <c r="F5209" s="245"/>
    </row>
    <row r="5210" spans="6:6" ht="12" customHeight="1" x14ac:dyDescent="0.25">
      <c r="F5210" s="245"/>
    </row>
    <row r="5211" spans="6:6" ht="12" customHeight="1" x14ac:dyDescent="0.25">
      <c r="F5211" s="245"/>
    </row>
    <row r="5212" spans="6:6" ht="12" customHeight="1" x14ac:dyDescent="0.25">
      <c r="F5212" s="245"/>
    </row>
    <row r="5213" spans="6:6" ht="12" customHeight="1" x14ac:dyDescent="0.25">
      <c r="F5213" s="245"/>
    </row>
    <row r="5214" spans="6:6" ht="12" customHeight="1" x14ac:dyDescent="0.25">
      <c r="F5214" s="245"/>
    </row>
    <row r="5215" spans="6:6" ht="12" customHeight="1" x14ac:dyDescent="0.25">
      <c r="F5215" s="245"/>
    </row>
    <row r="5216" spans="6:6" ht="12" customHeight="1" x14ac:dyDescent="0.25">
      <c r="F5216" s="245"/>
    </row>
    <row r="5217" spans="6:6" ht="12" customHeight="1" x14ac:dyDescent="0.25">
      <c r="F5217" s="245"/>
    </row>
    <row r="5218" spans="6:6" ht="12" customHeight="1" x14ac:dyDescent="0.25">
      <c r="F5218" s="245"/>
    </row>
    <row r="5219" spans="6:6" ht="12" customHeight="1" x14ac:dyDescent="0.25">
      <c r="F5219" s="245"/>
    </row>
    <row r="5220" spans="6:6" ht="12" customHeight="1" x14ac:dyDescent="0.25">
      <c r="F5220" s="245"/>
    </row>
    <row r="5221" spans="6:6" ht="12" customHeight="1" x14ac:dyDescent="0.25">
      <c r="F5221" s="245"/>
    </row>
    <row r="5222" spans="6:6" ht="12" customHeight="1" x14ac:dyDescent="0.25">
      <c r="F5222" s="245"/>
    </row>
    <row r="5223" spans="6:6" ht="12" customHeight="1" x14ac:dyDescent="0.25">
      <c r="F5223" s="245"/>
    </row>
    <row r="5224" spans="6:6" ht="12" customHeight="1" x14ac:dyDescent="0.25">
      <c r="F5224" s="245"/>
    </row>
    <row r="5225" spans="6:6" ht="12" customHeight="1" x14ac:dyDescent="0.25">
      <c r="F5225" s="245"/>
    </row>
    <row r="5226" spans="6:6" ht="12" customHeight="1" x14ac:dyDescent="0.25">
      <c r="F5226" s="245"/>
    </row>
    <row r="5227" spans="6:6" ht="12" customHeight="1" x14ac:dyDescent="0.25">
      <c r="F5227" s="245"/>
    </row>
    <row r="5228" spans="6:6" ht="12" customHeight="1" x14ac:dyDescent="0.25">
      <c r="F5228" s="245"/>
    </row>
    <row r="5229" spans="6:6" ht="12" customHeight="1" x14ac:dyDescent="0.25">
      <c r="F5229" s="245"/>
    </row>
    <row r="5230" spans="6:6" ht="12" customHeight="1" x14ac:dyDescent="0.25">
      <c r="F5230" s="245"/>
    </row>
    <row r="5231" spans="6:6" ht="12" customHeight="1" x14ac:dyDescent="0.25">
      <c r="F5231" s="245"/>
    </row>
    <row r="5232" spans="6:6" ht="12" customHeight="1" x14ac:dyDescent="0.25">
      <c r="F5232" s="245"/>
    </row>
    <row r="5233" spans="6:6" ht="12" customHeight="1" x14ac:dyDescent="0.25">
      <c r="F5233" s="245"/>
    </row>
    <row r="5234" spans="6:6" ht="12" customHeight="1" x14ac:dyDescent="0.25">
      <c r="F5234" s="245"/>
    </row>
    <row r="5235" spans="6:6" ht="12" customHeight="1" x14ac:dyDescent="0.25">
      <c r="F5235" s="245"/>
    </row>
    <row r="5236" spans="6:6" ht="12" customHeight="1" x14ac:dyDescent="0.25">
      <c r="F5236" s="245"/>
    </row>
    <row r="5237" spans="6:6" ht="12" customHeight="1" x14ac:dyDescent="0.25">
      <c r="F5237" s="245"/>
    </row>
    <row r="5238" spans="6:6" ht="12" customHeight="1" x14ac:dyDescent="0.25">
      <c r="F5238" s="245"/>
    </row>
    <row r="5239" spans="6:6" ht="12" customHeight="1" x14ac:dyDescent="0.25">
      <c r="F5239" s="245"/>
    </row>
    <row r="5240" spans="6:6" ht="12" customHeight="1" x14ac:dyDescent="0.25">
      <c r="F5240" s="245"/>
    </row>
    <row r="5241" spans="6:6" ht="12" customHeight="1" x14ac:dyDescent="0.25">
      <c r="F5241" s="245"/>
    </row>
    <row r="5242" spans="6:6" ht="12" customHeight="1" x14ac:dyDescent="0.25">
      <c r="F5242" s="245"/>
    </row>
    <row r="5243" spans="6:6" ht="12" customHeight="1" x14ac:dyDescent="0.25">
      <c r="F5243" s="245"/>
    </row>
    <row r="5244" spans="6:6" ht="12" customHeight="1" x14ac:dyDescent="0.25">
      <c r="F5244" s="245"/>
    </row>
    <row r="5245" spans="6:6" ht="12" customHeight="1" x14ac:dyDescent="0.25">
      <c r="F5245" s="245"/>
    </row>
    <row r="5246" spans="6:6" ht="12" customHeight="1" x14ac:dyDescent="0.25">
      <c r="F5246" s="245"/>
    </row>
    <row r="5247" spans="6:6" ht="12" customHeight="1" x14ac:dyDescent="0.25">
      <c r="F5247" s="245"/>
    </row>
    <row r="5248" spans="6:6" ht="12" customHeight="1" x14ac:dyDescent="0.25">
      <c r="F5248" s="245"/>
    </row>
    <row r="5249" spans="6:6" ht="12" customHeight="1" x14ac:dyDescent="0.25">
      <c r="F5249" s="245"/>
    </row>
    <row r="5250" spans="6:6" ht="12" customHeight="1" x14ac:dyDescent="0.25">
      <c r="F5250" s="245"/>
    </row>
    <row r="5251" spans="6:6" ht="12" customHeight="1" x14ac:dyDescent="0.25">
      <c r="F5251" s="245"/>
    </row>
    <row r="5252" spans="6:6" ht="12" customHeight="1" x14ac:dyDescent="0.25">
      <c r="F5252" s="245"/>
    </row>
    <row r="5253" spans="6:6" ht="12" customHeight="1" x14ac:dyDescent="0.25">
      <c r="F5253" s="245"/>
    </row>
    <row r="5254" spans="6:6" ht="12" customHeight="1" x14ac:dyDescent="0.25">
      <c r="F5254" s="245"/>
    </row>
    <row r="5255" spans="6:6" ht="12" customHeight="1" x14ac:dyDescent="0.25">
      <c r="F5255" s="245"/>
    </row>
    <row r="5256" spans="6:6" ht="12" customHeight="1" x14ac:dyDescent="0.25">
      <c r="F5256" s="245"/>
    </row>
    <row r="5257" spans="6:6" ht="12" customHeight="1" x14ac:dyDescent="0.25">
      <c r="F5257" s="245"/>
    </row>
    <row r="5258" spans="6:6" ht="12" customHeight="1" x14ac:dyDescent="0.25">
      <c r="F5258" s="245"/>
    </row>
    <row r="5259" spans="6:6" ht="12" customHeight="1" x14ac:dyDescent="0.25">
      <c r="F5259" s="245"/>
    </row>
    <row r="5260" spans="6:6" ht="12" customHeight="1" x14ac:dyDescent="0.25">
      <c r="F5260" s="245"/>
    </row>
    <row r="5261" spans="6:6" ht="12" customHeight="1" x14ac:dyDescent="0.25">
      <c r="F5261" s="245"/>
    </row>
    <row r="5262" spans="6:6" ht="12" customHeight="1" x14ac:dyDescent="0.25">
      <c r="F5262" s="245"/>
    </row>
    <row r="5263" spans="6:6" ht="12" customHeight="1" x14ac:dyDescent="0.25">
      <c r="F5263" s="245"/>
    </row>
    <row r="5264" spans="6:6" ht="12" customHeight="1" x14ac:dyDescent="0.25">
      <c r="F5264" s="245"/>
    </row>
    <row r="5265" spans="6:6" ht="12" customHeight="1" x14ac:dyDescent="0.25">
      <c r="F5265" s="245"/>
    </row>
    <row r="5266" spans="6:6" ht="12" customHeight="1" x14ac:dyDescent="0.25">
      <c r="F5266" s="245"/>
    </row>
    <row r="5267" spans="6:6" ht="12" customHeight="1" x14ac:dyDescent="0.25">
      <c r="F5267" s="245"/>
    </row>
    <row r="5268" spans="6:6" ht="12" customHeight="1" x14ac:dyDescent="0.25">
      <c r="F5268" s="245"/>
    </row>
    <row r="5269" spans="6:6" ht="12" customHeight="1" x14ac:dyDescent="0.25">
      <c r="F5269" s="245"/>
    </row>
    <row r="5270" spans="6:6" ht="12" customHeight="1" x14ac:dyDescent="0.25">
      <c r="F5270" s="245"/>
    </row>
    <row r="5271" spans="6:6" ht="12" customHeight="1" x14ac:dyDescent="0.25">
      <c r="F5271" s="245"/>
    </row>
    <row r="5272" spans="6:6" ht="12" customHeight="1" x14ac:dyDescent="0.25">
      <c r="F5272" s="245"/>
    </row>
    <row r="5273" spans="6:6" ht="12" customHeight="1" x14ac:dyDescent="0.25">
      <c r="F5273" s="245"/>
    </row>
    <row r="5274" spans="6:6" ht="12" customHeight="1" x14ac:dyDescent="0.25">
      <c r="F5274" s="245"/>
    </row>
    <row r="5275" spans="6:6" ht="12" customHeight="1" x14ac:dyDescent="0.25">
      <c r="F5275" s="245"/>
    </row>
    <row r="5276" spans="6:6" ht="12" customHeight="1" x14ac:dyDescent="0.25">
      <c r="F5276" s="245"/>
    </row>
    <row r="5277" spans="6:6" ht="12" customHeight="1" x14ac:dyDescent="0.25">
      <c r="F5277" s="245"/>
    </row>
    <row r="5278" spans="6:6" ht="12" customHeight="1" x14ac:dyDescent="0.25">
      <c r="F5278" s="245"/>
    </row>
    <row r="5279" spans="6:6" ht="12" customHeight="1" x14ac:dyDescent="0.25">
      <c r="F5279" s="245"/>
    </row>
    <row r="5280" spans="6:6" ht="12" customHeight="1" x14ac:dyDescent="0.25">
      <c r="F5280" s="245"/>
    </row>
    <row r="5281" spans="6:6" ht="12" customHeight="1" x14ac:dyDescent="0.25">
      <c r="F5281" s="245"/>
    </row>
    <row r="5282" spans="6:6" ht="12" customHeight="1" x14ac:dyDescent="0.25">
      <c r="F5282" s="245"/>
    </row>
    <row r="5283" spans="6:6" ht="12" customHeight="1" x14ac:dyDescent="0.25">
      <c r="F5283" s="245"/>
    </row>
    <row r="5284" spans="6:6" ht="12" customHeight="1" x14ac:dyDescent="0.25">
      <c r="F5284" s="245"/>
    </row>
    <row r="5285" spans="6:6" ht="12" customHeight="1" x14ac:dyDescent="0.25">
      <c r="F5285" s="245"/>
    </row>
    <row r="5286" spans="6:6" ht="12" customHeight="1" x14ac:dyDescent="0.25">
      <c r="F5286" s="245"/>
    </row>
    <row r="5287" spans="6:6" ht="12" customHeight="1" x14ac:dyDescent="0.25">
      <c r="F5287" s="245"/>
    </row>
    <row r="5288" spans="6:6" ht="12" customHeight="1" x14ac:dyDescent="0.25">
      <c r="F5288" s="245"/>
    </row>
    <row r="5289" spans="6:6" ht="12" customHeight="1" x14ac:dyDescent="0.25">
      <c r="F5289" s="245"/>
    </row>
    <row r="5290" spans="6:6" ht="12" customHeight="1" x14ac:dyDescent="0.25">
      <c r="F5290" s="245"/>
    </row>
    <row r="5291" spans="6:6" ht="12" customHeight="1" x14ac:dyDescent="0.25">
      <c r="F5291" s="245"/>
    </row>
    <row r="5292" spans="6:6" ht="12" customHeight="1" x14ac:dyDescent="0.25">
      <c r="F5292" s="245"/>
    </row>
    <row r="5293" spans="6:6" ht="12" customHeight="1" x14ac:dyDescent="0.25">
      <c r="F5293" s="245"/>
    </row>
    <row r="5294" spans="6:6" ht="12" customHeight="1" x14ac:dyDescent="0.25">
      <c r="F5294" s="245"/>
    </row>
    <row r="5295" spans="6:6" ht="12" customHeight="1" x14ac:dyDescent="0.25">
      <c r="F5295" s="245"/>
    </row>
    <row r="5296" spans="6:6" ht="12" customHeight="1" x14ac:dyDescent="0.25">
      <c r="F5296" s="245"/>
    </row>
    <row r="5297" spans="6:6" ht="12" customHeight="1" x14ac:dyDescent="0.25">
      <c r="F5297" s="245"/>
    </row>
    <row r="5298" spans="6:6" ht="12" customHeight="1" x14ac:dyDescent="0.25">
      <c r="F5298" s="245"/>
    </row>
    <row r="5299" spans="6:6" ht="12" customHeight="1" x14ac:dyDescent="0.25">
      <c r="F5299" s="245"/>
    </row>
    <row r="5300" spans="6:6" ht="12" customHeight="1" x14ac:dyDescent="0.25">
      <c r="F5300" s="245"/>
    </row>
    <row r="5301" spans="6:6" ht="12" customHeight="1" x14ac:dyDescent="0.25">
      <c r="F5301" s="245"/>
    </row>
    <row r="5302" spans="6:6" ht="12" customHeight="1" x14ac:dyDescent="0.25">
      <c r="F5302" s="245"/>
    </row>
    <row r="5303" spans="6:6" ht="12" customHeight="1" x14ac:dyDescent="0.25">
      <c r="F5303" s="245"/>
    </row>
    <row r="5304" spans="6:6" ht="12" customHeight="1" x14ac:dyDescent="0.25">
      <c r="F5304" s="245"/>
    </row>
    <row r="5305" spans="6:6" ht="12" customHeight="1" x14ac:dyDescent="0.25">
      <c r="F5305" s="245"/>
    </row>
    <row r="5306" spans="6:6" ht="12" customHeight="1" x14ac:dyDescent="0.25">
      <c r="F5306" s="245"/>
    </row>
    <row r="5307" spans="6:6" ht="12" customHeight="1" x14ac:dyDescent="0.25">
      <c r="F5307" s="245"/>
    </row>
    <row r="5308" spans="6:6" ht="12" customHeight="1" x14ac:dyDescent="0.25">
      <c r="F5308" s="245"/>
    </row>
    <row r="5309" spans="6:6" ht="12" customHeight="1" x14ac:dyDescent="0.25">
      <c r="F5309" s="245"/>
    </row>
    <row r="5310" spans="6:6" ht="12" customHeight="1" x14ac:dyDescent="0.25">
      <c r="F5310" s="245"/>
    </row>
    <row r="5311" spans="6:6" ht="12" customHeight="1" x14ac:dyDescent="0.25">
      <c r="F5311" s="245"/>
    </row>
    <row r="5312" spans="6:6" ht="12" customHeight="1" x14ac:dyDescent="0.25">
      <c r="F5312" s="245"/>
    </row>
    <row r="5313" spans="6:6" ht="12" customHeight="1" x14ac:dyDescent="0.25">
      <c r="F5313" s="245"/>
    </row>
    <row r="5314" spans="6:6" ht="12" customHeight="1" x14ac:dyDescent="0.25">
      <c r="F5314" s="245"/>
    </row>
    <row r="5315" spans="6:6" ht="12" customHeight="1" x14ac:dyDescent="0.25">
      <c r="F5315" s="245"/>
    </row>
    <row r="5316" spans="6:6" ht="12" customHeight="1" x14ac:dyDescent="0.25">
      <c r="F5316" s="245"/>
    </row>
    <row r="5317" spans="6:6" ht="12" customHeight="1" x14ac:dyDescent="0.25">
      <c r="F5317" s="245"/>
    </row>
    <row r="5318" spans="6:6" ht="12" customHeight="1" x14ac:dyDescent="0.25">
      <c r="F5318" s="245"/>
    </row>
    <row r="5319" spans="6:6" ht="12" customHeight="1" x14ac:dyDescent="0.25">
      <c r="F5319" s="245"/>
    </row>
    <row r="5320" spans="6:6" ht="12" customHeight="1" x14ac:dyDescent="0.25">
      <c r="F5320" s="245"/>
    </row>
    <row r="5321" spans="6:6" ht="12" customHeight="1" x14ac:dyDescent="0.25">
      <c r="F5321" s="245"/>
    </row>
    <row r="5322" spans="6:6" ht="12" customHeight="1" x14ac:dyDescent="0.25">
      <c r="F5322" s="245"/>
    </row>
    <row r="5323" spans="6:6" ht="12" customHeight="1" x14ac:dyDescent="0.25">
      <c r="F5323" s="245"/>
    </row>
    <row r="5324" spans="6:6" ht="12" customHeight="1" x14ac:dyDescent="0.25">
      <c r="F5324" s="245"/>
    </row>
    <row r="5325" spans="6:6" ht="12" customHeight="1" x14ac:dyDescent="0.25">
      <c r="F5325" s="245"/>
    </row>
    <row r="5326" spans="6:6" ht="12" customHeight="1" x14ac:dyDescent="0.25">
      <c r="F5326" s="245"/>
    </row>
    <row r="5327" spans="6:6" ht="12" customHeight="1" x14ac:dyDescent="0.25">
      <c r="F5327" s="245"/>
    </row>
    <row r="5328" spans="6:6" ht="12" customHeight="1" x14ac:dyDescent="0.25">
      <c r="F5328" s="245"/>
    </row>
    <row r="5329" spans="6:6" ht="12" customHeight="1" x14ac:dyDescent="0.25">
      <c r="F5329" s="245"/>
    </row>
    <row r="5330" spans="6:6" ht="12" customHeight="1" x14ac:dyDescent="0.25">
      <c r="F5330" s="245"/>
    </row>
    <row r="5331" spans="6:6" ht="12" customHeight="1" x14ac:dyDescent="0.25">
      <c r="F5331" s="245"/>
    </row>
    <row r="5332" spans="6:6" ht="12" customHeight="1" x14ac:dyDescent="0.25">
      <c r="F5332" s="245"/>
    </row>
    <row r="5333" spans="6:6" ht="12" customHeight="1" x14ac:dyDescent="0.25">
      <c r="F5333" s="245"/>
    </row>
    <row r="5334" spans="6:6" ht="12" customHeight="1" x14ac:dyDescent="0.25">
      <c r="F5334" s="245"/>
    </row>
    <row r="5335" spans="6:6" ht="12" customHeight="1" x14ac:dyDescent="0.25">
      <c r="F5335" s="245"/>
    </row>
    <row r="5336" spans="6:6" ht="12" customHeight="1" x14ac:dyDescent="0.25">
      <c r="F5336" s="245"/>
    </row>
    <row r="5337" spans="6:6" ht="12" customHeight="1" x14ac:dyDescent="0.25">
      <c r="F5337" s="245"/>
    </row>
    <row r="5338" spans="6:6" ht="12" customHeight="1" x14ac:dyDescent="0.25">
      <c r="F5338" s="245"/>
    </row>
    <row r="5339" spans="6:6" ht="12" customHeight="1" x14ac:dyDescent="0.25">
      <c r="F5339" s="245"/>
    </row>
    <row r="5340" spans="6:6" ht="12" customHeight="1" x14ac:dyDescent="0.25">
      <c r="F5340" s="245"/>
    </row>
    <row r="5341" spans="6:6" ht="12" customHeight="1" x14ac:dyDescent="0.25">
      <c r="F5341" s="245"/>
    </row>
    <row r="5342" spans="6:6" ht="12" customHeight="1" x14ac:dyDescent="0.25">
      <c r="F5342" s="245"/>
    </row>
    <row r="5343" spans="6:6" ht="12" customHeight="1" x14ac:dyDescent="0.25">
      <c r="F5343" s="245"/>
    </row>
    <row r="5344" spans="6:6" ht="12" customHeight="1" x14ac:dyDescent="0.25">
      <c r="F5344" s="245"/>
    </row>
    <row r="5345" spans="6:6" ht="12" customHeight="1" x14ac:dyDescent="0.25">
      <c r="F5345" s="245"/>
    </row>
    <row r="5346" spans="6:6" ht="12" customHeight="1" x14ac:dyDescent="0.25">
      <c r="F5346" s="245"/>
    </row>
    <row r="5347" spans="6:6" ht="12" customHeight="1" x14ac:dyDescent="0.25">
      <c r="F5347" s="245"/>
    </row>
    <row r="5348" spans="6:6" ht="12" customHeight="1" x14ac:dyDescent="0.25">
      <c r="F5348" s="245"/>
    </row>
    <row r="5349" spans="6:6" ht="12" customHeight="1" x14ac:dyDescent="0.25">
      <c r="F5349" s="245"/>
    </row>
    <row r="5350" spans="6:6" ht="12" customHeight="1" x14ac:dyDescent="0.25">
      <c r="F5350" s="245"/>
    </row>
    <row r="5351" spans="6:6" ht="12" customHeight="1" x14ac:dyDescent="0.25">
      <c r="F5351" s="245"/>
    </row>
    <row r="5352" spans="6:6" ht="12" customHeight="1" x14ac:dyDescent="0.25">
      <c r="F5352" s="245"/>
    </row>
    <row r="5353" spans="6:6" ht="12" customHeight="1" x14ac:dyDescent="0.25">
      <c r="F5353" s="245"/>
    </row>
    <row r="5354" spans="6:6" ht="12" customHeight="1" x14ac:dyDescent="0.25">
      <c r="F5354" s="245"/>
    </row>
    <row r="5355" spans="6:6" ht="12" customHeight="1" x14ac:dyDescent="0.25">
      <c r="F5355" s="245"/>
    </row>
    <row r="5356" spans="6:6" ht="12" customHeight="1" x14ac:dyDescent="0.25">
      <c r="F5356" s="245"/>
    </row>
    <row r="5357" spans="6:6" ht="12" customHeight="1" x14ac:dyDescent="0.25">
      <c r="F5357" s="245"/>
    </row>
    <row r="5358" spans="6:6" ht="12" customHeight="1" x14ac:dyDescent="0.25">
      <c r="F5358" s="245"/>
    </row>
    <row r="5359" spans="6:6" ht="12" customHeight="1" x14ac:dyDescent="0.25">
      <c r="F5359" s="245"/>
    </row>
    <row r="5360" spans="6:6" ht="12" customHeight="1" x14ac:dyDescent="0.25">
      <c r="F5360" s="245"/>
    </row>
    <row r="5361" spans="6:6" ht="12" customHeight="1" x14ac:dyDescent="0.25">
      <c r="F5361" s="245"/>
    </row>
    <row r="5362" spans="6:6" ht="12" customHeight="1" x14ac:dyDescent="0.25">
      <c r="F5362" s="245"/>
    </row>
    <row r="5363" spans="6:6" ht="12" customHeight="1" x14ac:dyDescent="0.25">
      <c r="F5363" s="245"/>
    </row>
    <row r="5364" spans="6:6" ht="12" customHeight="1" x14ac:dyDescent="0.25">
      <c r="F5364" s="245"/>
    </row>
    <row r="5365" spans="6:6" ht="12" customHeight="1" x14ac:dyDescent="0.25">
      <c r="F5365" s="245"/>
    </row>
    <row r="5366" spans="6:6" ht="12" customHeight="1" x14ac:dyDescent="0.25">
      <c r="F5366" s="245"/>
    </row>
    <row r="5367" spans="6:6" ht="12" customHeight="1" x14ac:dyDescent="0.25">
      <c r="F5367" s="245"/>
    </row>
    <row r="5368" spans="6:6" ht="12" customHeight="1" x14ac:dyDescent="0.25">
      <c r="F5368" s="245"/>
    </row>
    <row r="5369" spans="6:6" ht="12" customHeight="1" x14ac:dyDescent="0.25">
      <c r="F5369" s="245"/>
    </row>
    <row r="5370" spans="6:6" ht="12" customHeight="1" x14ac:dyDescent="0.25">
      <c r="F5370" s="245"/>
    </row>
    <row r="5371" spans="6:6" ht="12" customHeight="1" x14ac:dyDescent="0.25">
      <c r="F5371" s="245"/>
    </row>
    <row r="5372" spans="6:6" ht="12" customHeight="1" x14ac:dyDescent="0.25">
      <c r="F5372" s="245"/>
    </row>
    <row r="5373" spans="6:6" ht="12" customHeight="1" x14ac:dyDescent="0.25">
      <c r="F5373" s="245"/>
    </row>
    <row r="5374" spans="6:6" ht="12" customHeight="1" x14ac:dyDescent="0.25">
      <c r="F5374" s="245"/>
    </row>
    <row r="5375" spans="6:6" ht="12" customHeight="1" x14ac:dyDescent="0.25">
      <c r="F5375" s="245"/>
    </row>
    <row r="5376" spans="6:6" ht="12" customHeight="1" x14ac:dyDescent="0.25">
      <c r="F5376" s="245"/>
    </row>
    <row r="5377" spans="6:6" ht="12" customHeight="1" x14ac:dyDescent="0.25">
      <c r="F5377" s="245"/>
    </row>
    <row r="5378" spans="6:6" ht="12" customHeight="1" x14ac:dyDescent="0.25">
      <c r="F5378" s="245"/>
    </row>
    <row r="5379" spans="6:6" ht="12" customHeight="1" x14ac:dyDescent="0.25">
      <c r="F5379" s="245"/>
    </row>
    <row r="5380" spans="6:6" ht="12" customHeight="1" x14ac:dyDescent="0.25">
      <c r="F5380" s="245"/>
    </row>
    <row r="5381" spans="6:6" ht="12" customHeight="1" x14ac:dyDescent="0.25">
      <c r="F5381" s="245"/>
    </row>
    <row r="5382" spans="6:6" ht="12" customHeight="1" x14ac:dyDescent="0.25">
      <c r="F5382" s="245"/>
    </row>
    <row r="5383" spans="6:6" ht="12" customHeight="1" x14ac:dyDescent="0.25">
      <c r="F5383" s="245"/>
    </row>
    <row r="5384" spans="6:6" ht="12" customHeight="1" x14ac:dyDescent="0.25">
      <c r="F5384" s="245"/>
    </row>
    <row r="5385" spans="6:6" ht="12" customHeight="1" x14ac:dyDescent="0.25">
      <c r="F5385" s="245"/>
    </row>
    <row r="5386" spans="6:6" ht="12" customHeight="1" x14ac:dyDescent="0.25">
      <c r="F5386" s="245"/>
    </row>
    <row r="5387" spans="6:6" ht="12" customHeight="1" x14ac:dyDescent="0.25">
      <c r="F5387" s="245"/>
    </row>
    <row r="5388" spans="6:6" ht="12" customHeight="1" x14ac:dyDescent="0.25">
      <c r="F5388" s="245"/>
    </row>
    <row r="5389" spans="6:6" ht="12" customHeight="1" x14ac:dyDescent="0.25">
      <c r="F5389" s="245"/>
    </row>
    <row r="5390" spans="6:6" ht="12" customHeight="1" x14ac:dyDescent="0.25">
      <c r="F5390" s="245"/>
    </row>
    <row r="5391" spans="6:6" ht="12" customHeight="1" x14ac:dyDescent="0.25">
      <c r="F5391" s="245"/>
    </row>
    <row r="5392" spans="6:6" ht="12" customHeight="1" x14ac:dyDescent="0.25">
      <c r="F5392" s="245"/>
    </row>
    <row r="5393" spans="6:6" ht="12" customHeight="1" x14ac:dyDescent="0.25">
      <c r="F5393" s="245"/>
    </row>
    <row r="5394" spans="6:6" ht="12" customHeight="1" x14ac:dyDescent="0.25">
      <c r="F5394" s="245"/>
    </row>
    <row r="5395" spans="6:6" ht="12" customHeight="1" x14ac:dyDescent="0.25">
      <c r="F5395" s="245"/>
    </row>
    <row r="5396" spans="6:6" ht="12" customHeight="1" x14ac:dyDescent="0.25">
      <c r="F5396" s="245"/>
    </row>
    <row r="5397" spans="6:6" ht="12" customHeight="1" x14ac:dyDescent="0.25">
      <c r="F5397" s="245"/>
    </row>
    <row r="5398" spans="6:6" ht="12" customHeight="1" x14ac:dyDescent="0.25">
      <c r="F5398" s="245"/>
    </row>
    <row r="5399" spans="6:6" ht="12" customHeight="1" x14ac:dyDescent="0.25">
      <c r="F5399" s="245"/>
    </row>
    <row r="5400" spans="6:6" ht="12" customHeight="1" x14ac:dyDescent="0.25">
      <c r="F5400" s="245"/>
    </row>
    <row r="5401" spans="6:6" ht="12" customHeight="1" x14ac:dyDescent="0.25">
      <c r="F5401" s="245"/>
    </row>
    <row r="5402" spans="6:6" ht="12" customHeight="1" x14ac:dyDescent="0.25">
      <c r="F5402" s="245"/>
    </row>
    <row r="5403" spans="6:6" ht="12" customHeight="1" x14ac:dyDescent="0.25">
      <c r="F5403" s="245"/>
    </row>
    <row r="5404" spans="6:6" ht="12" customHeight="1" x14ac:dyDescent="0.25">
      <c r="F5404" s="245"/>
    </row>
    <row r="5405" spans="6:6" ht="12" customHeight="1" x14ac:dyDescent="0.25">
      <c r="F5405" s="245"/>
    </row>
    <row r="5406" spans="6:6" ht="12" customHeight="1" x14ac:dyDescent="0.25">
      <c r="F5406" s="245"/>
    </row>
    <row r="5407" spans="6:6" ht="12" customHeight="1" x14ac:dyDescent="0.25">
      <c r="F5407" s="245"/>
    </row>
    <row r="5408" spans="6:6" ht="12" customHeight="1" x14ac:dyDescent="0.25">
      <c r="F5408" s="245"/>
    </row>
    <row r="5409" spans="6:6" ht="12" customHeight="1" x14ac:dyDescent="0.25">
      <c r="F5409" s="245"/>
    </row>
    <row r="5410" spans="6:6" ht="12" customHeight="1" x14ac:dyDescent="0.25">
      <c r="F5410" s="245"/>
    </row>
    <row r="5411" spans="6:6" ht="12" customHeight="1" x14ac:dyDescent="0.25">
      <c r="F5411" s="245"/>
    </row>
    <row r="5412" spans="6:6" ht="12" customHeight="1" x14ac:dyDescent="0.25">
      <c r="F5412" s="245"/>
    </row>
    <row r="5413" spans="6:6" ht="12" customHeight="1" x14ac:dyDescent="0.25">
      <c r="F5413" s="245"/>
    </row>
    <row r="5414" spans="6:6" ht="12" customHeight="1" x14ac:dyDescent="0.25">
      <c r="F5414" s="245"/>
    </row>
    <row r="5415" spans="6:6" ht="12" customHeight="1" x14ac:dyDescent="0.25">
      <c r="F5415" s="245"/>
    </row>
    <row r="5416" spans="6:6" ht="12" customHeight="1" x14ac:dyDescent="0.25">
      <c r="F5416" s="245"/>
    </row>
    <row r="5417" spans="6:6" ht="12" customHeight="1" x14ac:dyDescent="0.25">
      <c r="F5417" s="245"/>
    </row>
    <row r="5418" spans="6:6" ht="12" customHeight="1" x14ac:dyDescent="0.25">
      <c r="F5418" s="245"/>
    </row>
    <row r="5419" spans="6:6" ht="12" customHeight="1" x14ac:dyDescent="0.25">
      <c r="F5419" s="245"/>
    </row>
    <row r="5420" spans="6:6" ht="12" customHeight="1" x14ac:dyDescent="0.25">
      <c r="F5420" s="245"/>
    </row>
    <row r="5421" spans="6:6" ht="12" customHeight="1" x14ac:dyDescent="0.25">
      <c r="F5421" s="245"/>
    </row>
    <row r="5422" spans="6:6" ht="12" customHeight="1" x14ac:dyDescent="0.25">
      <c r="F5422" s="245"/>
    </row>
    <row r="5423" spans="6:6" ht="12" customHeight="1" x14ac:dyDescent="0.25">
      <c r="F5423" s="245"/>
    </row>
    <row r="5424" spans="6:6" ht="12" customHeight="1" x14ac:dyDescent="0.25">
      <c r="F5424" s="245"/>
    </row>
    <row r="5425" spans="6:6" ht="12" customHeight="1" x14ac:dyDescent="0.25">
      <c r="F5425" s="245"/>
    </row>
    <row r="5426" spans="6:6" ht="12" customHeight="1" x14ac:dyDescent="0.25">
      <c r="F5426" s="245"/>
    </row>
    <row r="5427" spans="6:6" ht="12" customHeight="1" x14ac:dyDescent="0.25">
      <c r="F5427" s="245"/>
    </row>
    <row r="5428" spans="6:6" ht="12" customHeight="1" x14ac:dyDescent="0.25">
      <c r="F5428" s="245"/>
    </row>
    <row r="5429" spans="6:6" ht="12" customHeight="1" x14ac:dyDescent="0.25">
      <c r="F5429" s="245"/>
    </row>
    <row r="5430" spans="6:6" ht="12" customHeight="1" x14ac:dyDescent="0.25">
      <c r="F5430" s="245"/>
    </row>
    <row r="5431" spans="6:6" ht="12" customHeight="1" x14ac:dyDescent="0.25">
      <c r="F5431" s="245"/>
    </row>
    <row r="5432" spans="6:6" ht="12" customHeight="1" x14ac:dyDescent="0.25">
      <c r="F5432" s="245"/>
    </row>
    <row r="5433" spans="6:6" ht="12" customHeight="1" x14ac:dyDescent="0.25">
      <c r="F5433" s="245"/>
    </row>
    <row r="5434" spans="6:6" ht="12" customHeight="1" x14ac:dyDescent="0.25">
      <c r="F5434" s="245"/>
    </row>
    <row r="5435" spans="6:6" ht="12" customHeight="1" x14ac:dyDescent="0.25">
      <c r="F5435" s="245"/>
    </row>
    <row r="5436" spans="6:6" ht="12" customHeight="1" x14ac:dyDescent="0.25">
      <c r="F5436" s="245"/>
    </row>
    <row r="5437" spans="6:6" ht="12" customHeight="1" x14ac:dyDescent="0.25">
      <c r="F5437" s="245"/>
    </row>
    <row r="5438" spans="6:6" ht="12" customHeight="1" x14ac:dyDescent="0.25">
      <c r="F5438" s="245"/>
    </row>
    <row r="5439" spans="6:6" ht="12" customHeight="1" x14ac:dyDescent="0.25">
      <c r="F5439" s="245"/>
    </row>
    <row r="5440" spans="6:6" ht="12" customHeight="1" x14ac:dyDescent="0.25">
      <c r="F5440" s="245"/>
    </row>
    <row r="5441" spans="6:6" ht="12" customHeight="1" x14ac:dyDescent="0.25">
      <c r="F5441" s="245"/>
    </row>
    <row r="5442" spans="6:6" ht="12" customHeight="1" x14ac:dyDescent="0.25">
      <c r="F5442" s="245"/>
    </row>
    <row r="5443" spans="6:6" ht="12" customHeight="1" x14ac:dyDescent="0.25">
      <c r="F5443" s="245"/>
    </row>
    <row r="5444" spans="6:6" ht="12" customHeight="1" x14ac:dyDescent="0.25">
      <c r="F5444" s="245"/>
    </row>
    <row r="5445" spans="6:6" ht="12" customHeight="1" x14ac:dyDescent="0.25">
      <c r="F5445" s="245"/>
    </row>
    <row r="5446" spans="6:6" ht="12" customHeight="1" x14ac:dyDescent="0.25">
      <c r="F5446" s="245"/>
    </row>
    <row r="5447" spans="6:6" ht="12" customHeight="1" x14ac:dyDescent="0.25">
      <c r="F5447" s="245"/>
    </row>
    <row r="5448" spans="6:6" ht="12" customHeight="1" x14ac:dyDescent="0.25">
      <c r="F5448" s="245"/>
    </row>
    <row r="5449" spans="6:6" ht="12" customHeight="1" x14ac:dyDescent="0.25">
      <c r="F5449" s="245"/>
    </row>
    <row r="5450" spans="6:6" ht="12" customHeight="1" x14ac:dyDescent="0.25">
      <c r="F5450" s="245"/>
    </row>
    <row r="5451" spans="6:6" ht="12" customHeight="1" x14ac:dyDescent="0.25">
      <c r="F5451" s="245"/>
    </row>
    <row r="5452" spans="6:6" ht="12" customHeight="1" x14ac:dyDescent="0.25">
      <c r="F5452" s="245"/>
    </row>
    <row r="5453" spans="6:6" ht="12" customHeight="1" x14ac:dyDescent="0.25">
      <c r="F5453" s="245"/>
    </row>
    <row r="5454" spans="6:6" ht="12" customHeight="1" x14ac:dyDescent="0.25">
      <c r="F5454" s="245"/>
    </row>
    <row r="5455" spans="6:6" ht="12" customHeight="1" x14ac:dyDescent="0.25">
      <c r="F5455" s="245"/>
    </row>
    <row r="5456" spans="6:6" ht="12" customHeight="1" x14ac:dyDescent="0.25">
      <c r="F5456" s="245"/>
    </row>
    <row r="5457" spans="6:6" ht="12" customHeight="1" x14ac:dyDescent="0.25">
      <c r="F5457" s="245"/>
    </row>
    <row r="5458" spans="6:6" ht="12" customHeight="1" x14ac:dyDescent="0.25">
      <c r="F5458" s="245"/>
    </row>
    <row r="5459" spans="6:6" ht="12" customHeight="1" x14ac:dyDescent="0.25">
      <c r="F5459" s="245"/>
    </row>
    <row r="5460" spans="6:6" ht="12" customHeight="1" x14ac:dyDescent="0.25">
      <c r="F5460" s="245"/>
    </row>
    <row r="5461" spans="6:6" ht="12" customHeight="1" x14ac:dyDescent="0.25">
      <c r="F5461" s="245"/>
    </row>
    <row r="5462" spans="6:6" ht="12" customHeight="1" x14ac:dyDescent="0.25">
      <c r="F5462" s="245"/>
    </row>
    <row r="5463" spans="6:6" ht="12" customHeight="1" x14ac:dyDescent="0.25">
      <c r="F5463" s="245"/>
    </row>
    <row r="5464" spans="6:6" ht="12" customHeight="1" x14ac:dyDescent="0.25">
      <c r="F5464" s="245"/>
    </row>
    <row r="5465" spans="6:6" ht="12" customHeight="1" x14ac:dyDescent="0.25">
      <c r="F5465" s="245"/>
    </row>
    <row r="5466" spans="6:6" ht="12" customHeight="1" x14ac:dyDescent="0.25">
      <c r="F5466" s="245"/>
    </row>
    <row r="5467" spans="6:6" ht="12" customHeight="1" x14ac:dyDescent="0.25">
      <c r="F5467" s="245"/>
    </row>
    <row r="5468" spans="6:6" ht="12" customHeight="1" x14ac:dyDescent="0.25">
      <c r="F5468" s="245"/>
    </row>
    <row r="5469" spans="6:6" ht="12" customHeight="1" x14ac:dyDescent="0.25">
      <c r="F5469" s="245"/>
    </row>
    <row r="5470" spans="6:6" ht="12" customHeight="1" x14ac:dyDescent="0.25">
      <c r="F5470" s="245"/>
    </row>
    <row r="5471" spans="6:6" ht="12" customHeight="1" x14ac:dyDescent="0.25">
      <c r="F5471" s="245"/>
    </row>
    <row r="5472" spans="6:6" ht="12" customHeight="1" x14ac:dyDescent="0.25">
      <c r="F5472" s="245"/>
    </row>
    <row r="5473" spans="6:6" ht="12" customHeight="1" x14ac:dyDescent="0.25">
      <c r="F5473" s="245"/>
    </row>
    <row r="5474" spans="6:6" ht="12" customHeight="1" x14ac:dyDescent="0.25">
      <c r="F5474" s="245"/>
    </row>
    <row r="5475" spans="6:6" ht="12" customHeight="1" x14ac:dyDescent="0.25">
      <c r="F5475" s="245"/>
    </row>
    <row r="5476" spans="6:6" ht="12" customHeight="1" x14ac:dyDescent="0.25">
      <c r="F5476" s="245"/>
    </row>
    <row r="5477" spans="6:6" ht="12" customHeight="1" x14ac:dyDescent="0.25">
      <c r="F5477" s="245"/>
    </row>
    <row r="5478" spans="6:6" ht="12" customHeight="1" x14ac:dyDescent="0.25">
      <c r="F5478" s="245"/>
    </row>
    <row r="5479" spans="6:6" ht="12" customHeight="1" x14ac:dyDescent="0.25">
      <c r="F5479" s="245"/>
    </row>
    <row r="5480" spans="6:6" ht="12" customHeight="1" x14ac:dyDescent="0.25">
      <c r="F5480" s="245"/>
    </row>
    <row r="5481" spans="6:6" ht="12" customHeight="1" x14ac:dyDescent="0.25">
      <c r="F5481" s="245"/>
    </row>
    <row r="5482" spans="6:6" ht="12" customHeight="1" x14ac:dyDescent="0.25">
      <c r="F5482" s="245"/>
    </row>
    <row r="5483" spans="6:6" ht="12" customHeight="1" x14ac:dyDescent="0.25">
      <c r="F5483" s="245"/>
    </row>
    <row r="5484" spans="6:6" ht="12" customHeight="1" x14ac:dyDescent="0.25">
      <c r="F5484" s="245"/>
    </row>
    <row r="5485" spans="6:6" ht="12" customHeight="1" x14ac:dyDescent="0.25">
      <c r="F5485" s="245"/>
    </row>
    <row r="5486" spans="6:6" ht="12" customHeight="1" x14ac:dyDescent="0.25">
      <c r="F5486" s="245"/>
    </row>
    <row r="5487" spans="6:6" ht="12" customHeight="1" x14ac:dyDescent="0.25">
      <c r="F5487" s="245"/>
    </row>
    <row r="5488" spans="6:6" ht="12" customHeight="1" x14ac:dyDescent="0.25">
      <c r="F5488" s="245"/>
    </row>
    <row r="5489" spans="6:6" ht="12" customHeight="1" x14ac:dyDescent="0.25">
      <c r="F5489" s="245"/>
    </row>
    <row r="5490" spans="6:6" ht="12" customHeight="1" x14ac:dyDescent="0.25">
      <c r="F5490" s="245"/>
    </row>
    <row r="5491" spans="6:6" ht="12" customHeight="1" x14ac:dyDescent="0.25">
      <c r="F5491" s="245"/>
    </row>
    <row r="5492" spans="6:6" ht="12" customHeight="1" x14ac:dyDescent="0.25">
      <c r="F5492" s="245"/>
    </row>
    <row r="5493" spans="6:6" ht="12" customHeight="1" x14ac:dyDescent="0.25">
      <c r="F5493" s="245"/>
    </row>
    <row r="5494" spans="6:6" ht="12" customHeight="1" x14ac:dyDescent="0.25">
      <c r="F5494" s="245"/>
    </row>
    <row r="5495" spans="6:6" ht="12" customHeight="1" x14ac:dyDescent="0.25">
      <c r="F5495" s="245"/>
    </row>
    <row r="5496" spans="6:6" ht="12" customHeight="1" x14ac:dyDescent="0.25">
      <c r="F5496" s="245"/>
    </row>
    <row r="5497" spans="6:6" ht="12" customHeight="1" x14ac:dyDescent="0.25">
      <c r="F5497" s="245"/>
    </row>
    <row r="5498" spans="6:6" ht="12" customHeight="1" x14ac:dyDescent="0.25">
      <c r="F5498" s="245"/>
    </row>
    <row r="5499" spans="6:6" ht="12" customHeight="1" x14ac:dyDescent="0.25">
      <c r="F5499" s="245"/>
    </row>
    <row r="5500" spans="6:6" ht="12" customHeight="1" x14ac:dyDescent="0.25">
      <c r="F5500" s="245"/>
    </row>
    <row r="5501" spans="6:6" ht="12" customHeight="1" x14ac:dyDescent="0.25">
      <c r="F5501" s="245"/>
    </row>
    <row r="5502" spans="6:6" ht="12" customHeight="1" x14ac:dyDescent="0.25">
      <c r="F5502" s="245"/>
    </row>
    <row r="5503" spans="6:6" ht="12" customHeight="1" x14ac:dyDescent="0.25">
      <c r="F5503" s="245"/>
    </row>
    <row r="5504" spans="6:6" ht="12" customHeight="1" x14ac:dyDescent="0.25">
      <c r="F5504" s="245"/>
    </row>
    <row r="5505" spans="6:6" ht="12" customHeight="1" x14ac:dyDescent="0.25">
      <c r="F5505" s="245"/>
    </row>
    <row r="5506" spans="6:6" ht="12" customHeight="1" x14ac:dyDescent="0.25">
      <c r="F5506" s="245"/>
    </row>
    <row r="5507" spans="6:6" ht="12" customHeight="1" x14ac:dyDescent="0.25">
      <c r="F5507" s="245"/>
    </row>
    <row r="5508" spans="6:6" ht="12" customHeight="1" x14ac:dyDescent="0.25">
      <c r="F5508" s="245"/>
    </row>
    <row r="5509" spans="6:6" ht="12" customHeight="1" x14ac:dyDescent="0.25">
      <c r="F5509" s="245"/>
    </row>
    <row r="5510" spans="6:6" ht="12" customHeight="1" x14ac:dyDescent="0.25">
      <c r="F5510" s="245"/>
    </row>
    <row r="5511" spans="6:6" ht="12" customHeight="1" x14ac:dyDescent="0.25">
      <c r="F5511" s="245"/>
    </row>
    <row r="5512" spans="6:6" ht="12" customHeight="1" x14ac:dyDescent="0.25">
      <c r="F5512" s="245"/>
    </row>
    <row r="5513" spans="6:6" ht="12" customHeight="1" x14ac:dyDescent="0.25">
      <c r="F5513" s="245"/>
    </row>
    <row r="5514" spans="6:6" ht="12" customHeight="1" x14ac:dyDescent="0.25">
      <c r="F5514" s="245"/>
    </row>
    <row r="5515" spans="6:6" ht="12" customHeight="1" x14ac:dyDescent="0.25">
      <c r="F5515" s="245"/>
    </row>
    <row r="5516" spans="6:6" ht="12" customHeight="1" x14ac:dyDescent="0.25">
      <c r="F5516" s="245"/>
    </row>
    <row r="5517" spans="6:6" ht="12" customHeight="1" x14ac:dyDescent="0.25">
      <c r="F5517" s="245"/>
    </row>
    <row r="5518" spans="6:6" ht="12" customHeight="1" x14ac:dyDescent="0.25">
      <c r="F5518" s="245"/>
    </row>
    <row r="5519" spans="6:6" ht="12" customHeight="1" x14ac:dyDescent="0.25">
      <c r="F5519" s="245"/>
    </row>
    <row r="5520" spans="6:6" ht="12" customHeight="1" x14ac:dyDescent="0.25">
      <c r="F5520" s="245"/>
    </row>
    <row r="5521" spans="6:6" ht="12" customHeight="1" x14ac:dyDescent="0.25">
      <c r="F5521" s="245"/>
    </row>
    <row r="5522" spans="6:6" ht="12" customHeight="1" x14ac:dyDescent="0.25">
      <c r="F5522" s="245"/>
    </row>
    <row r="5523" spans="6:6" ht="12" customHeight="1" x14ac:dyDescent="0.25">
      <c r="F5523" s="245"/>
    </row>
    <row r="5524" spans="6:6" ht="12" customHeight="1" x14ac:dyDescent="0.25">
      <c r="F5524" s="245"/>
    </row>
    <row r="5525" spans="6:6" ht="12" customHeight="1" x14ac:dyDescent="0.25">
      <c r="F5525" s="245"/>
    </row>
    <row r="5526" spans="6:6" ht="12" customHeight="1" x14ac:dyDescent="0.25">
      <c r="F5526" s="245"/>
    </row>
    <row r="5527" spans="6:6" ht="12" customHeight="1" x14ac:dyDescent="0.25">
      <c r="F5527" s="245"/>
    </row>
    <row r="5528" spans="6:6" ht="12" customHeight="1" x14ac:dyDescent="0.25">
      <c r="F5528" s="245"/>
    </row>
    <row r="5529" spans="6:6" ht="12" customHeight="1" x14ac:dyDescent="0.25">
      <c r="F5529" s="245"/>
    </row>
    <row r="5530" spans="6:6" ht="12" customHeight="1" x14ac:dyDescent="0.25">
      <c r="F5530" s="245"/>
    </row>
    <row r="5531" spans="6:6" ht="12" customHeight="1" x14ac:dyDescent="0.25">
      <c r="F5531" s="245"/>
    </row>
    <row r="5532" spans="6:6" ht="12" customHeight="1" x14ac:dyDescent="0.25">
      <c r="F5532" s="245"/>
    </row>
    <row r="5533" spans="6:6" ht="12" customHeight="1" x14ac:dyDescent="0.25">
      <c r="F5533" s="245"/>
    </row>
    <row r="5534" spans="6:6" ht="12" customHeight="1" x14ac:dyDescent="0.25">
      <c r="F5534" s="245"/>
    </row>
    <row r="5535" spans="6:6" ht="12" customHeight="1" x14ac:dyDescent="0.25">
      <c r="F5535" s="245"/>
    </row>
    <row r="5536" spans="6:6" ht="12" customHeight="1" x14ac:dyDescent="0.25">
      <c r="F5536" s="245"/>
    </row>
    <row r="5537" spans="6:6" ht="12" customHeight="1" x14ac:dyDescent="0.25">
      <c r="F5537" s="245"/>
    </row>
    <row r="5538" spans="6:6" ht="12" customHeight="1" x14ac:dyDescent="0.25">
      <c r="F5538" s="245"/>
    </row>
    <row r="5539" spans="6:6" ht="12" customHeight="1" x14ac:dyDescent="0.25">
      <c r="F5539" s="245"/>
    </row>
    <row r="5540" spans="6:6" ht="12" customHeight="1" x14ac:dyDescent="0.25">
      <c r="F5540" s="245"/>
    </row>
    <row r="5541" spans="6:6" ht="12" customHeight="1" x14ac:dyDescent="0.25">
      <c r="F5541" s="245"/>
    </row>
    <row r="5542" spans="6:6" ht="12" customHeight="1" x14ac:dyDescent="0.25">
      <c r="F5542" s="245"/>
    </row>
    <row r="5543" spans="6:6" ht="12" customHeight="1" x14ac:dyDescent="0.25">
      <c r="F5543" s="245"/>
    </row>
    <row r="5544" spans="6:6" ht="12" customHeight="1" x14ac:dyDescent="0.25">
      <c r="F5544" s="245"/>
    </row>
    <row r="5545" spans="6:6" ht="12" customHeight="1" x14ac:dyDescent="0.25">
      <c r="F5545" s="245"/>
    </row>
    <row r="5546" spans="6:6" ht="12" customHeight="1" x14ac:dyDescent="0.25">
      <c r="F5546" s="245"/>
    </row>
    <row r="5547" spans="6:6" ht="12" customHeight="1" x14ac:dyDescent="0.25">
      <c r="F5547" s="245"/>
    </row>
    <row r="5548" spans="6:6" ht="12" customHeight="1" x14ac:dyDescent="0.25">
      <c r="F5548" s="245"/>
    </row>
    <row r="5549" spans="6:6" ht="12" customHeight="1" x14ac:dyDescent="0.25">
      <c r="F5549" s="245"/>
    </row>
    <row r="5550" spans="6:6" ht="12" customHeight="1" x14ac:dyDescent="0.25">
      <c r="F5550" s="245"/>
    </row>
    <row r="5551" spans="6:6" ht="12" customHeight="1" x14ac:dyDescent="0.25">
      <c r="F5551" s="245"/>
    </row>
    <row r="5552" spans="6:6" ht="12" customHeight="1" x14ac:dyDescent="0.25">
      <c r="F5552" s="245"/>
    </row>
    <row r="5553" spans="6:6" ht="12" customHeight="1" x14ac:dyDescent="0.25">
      <c r="F5553" s="245"/>
    </row>
    <row r="5554" spans="6:6" ht="12" customHeight="1" x14ac:dyDescent="0.25">
      <c r="F5554" s="245"/>
    </row>
    <row r="5555" spans="6:6" ht="12" customHeight="1" x14ac:dyDescent="0.25">
      <c r="F5555" s="245"/>
    </row>
    <row r="5556" spans="6:6" ht="12" customHeight="1" x14ac:dyDescent="0.25">
      <c r="F5556" s="245"/>
    </row>
    <row r="5557" spans="6:6" ht="12" customHeight="1" x14ac:dyDescent="0.25">
      <c r="F5557" s="245"/>
    </row>
    <row r="5558" spans="6:6" ht="12" customHeight="1" x14ac:dyDescent="0.25">
      <c r="F5558" s="245"/>
    </row>
    <row r="5559" spans="6:6" ht="12" customHeight="1" x14ac:dyDescent="0.25">
      <c r="F5559" s="245"/>
    </row>
    <row r="5560" spans="6:6" ht="12" customHeight="1" x14ac:dyDescent="0.25">
      <c r="F5560" s="245"/>
    </row>
    <row r="5561" spans="6:6" ht="12" customHeight="1" x14ac:dyDescent="0.25">
      <c r="F5561" s="245"/>
    </row>
    <row r="5562" spans="6:6" ht="12" customHeight="1" x14ac:dyDescent="0.25">
      <c r="F5562" s="245"/>
    </row>
    <row r="5563" spans="6:6" ht="12" customHeight="1" x14ac:dyDescent="0.25">
      <c r="F5563" s="245"/>
    </row>
    <row r="5564" spans="6:6" ht="12" customHeight="1" x14ac:dyDescent="0.25">
      <c r="F5564" s="245"/>
    </row>
    <row r="5565" spans="6:6" ht="12" customHeight="1" x14ac:dyDescent="0.25">
      <c r="F5565" s="245"/>
    </row>
    <row r="5566" spans="6:6" ht="12" customHeight="1" x14ac:dyDescent="0.25">
      <c r="F5566" s="245"/>
    </row>
    <row r="5567" spans="6:6" ht="12" customHeight="1" x14ac:dyDescent="0.25">
      <c r="F5567" s="245"/>
    </row>
    <row r="5568" spans="6:6" ht="12" customHeight="1" x14ac:dyDescent="0.25">
      <c r="F5568" s="245"/>
    </row>
    <row r="5569" spans="6:6" ht="12" customHeight="1" x14ac:dyDescent="0.25">
      <c r="F5569" s="245"/>
    </row>
    <row r="5570" spans="6:6" ht="12" customHeight="1" x14ac:dyDescent="0.25">
      <c r="F5570" s="245"/>
    </row>
    <row r="5571" spans="6:6" ht="12" customHeight="1" x14ac:dyDescent="0.25">
      <c r="F5571" s="245"/>
    </row>
    <row r="5572" spans="6:6" ht="12" customHeight="1" x14ac:dyDescent="0.25">
      <c r="F5572" s="245"/>
    </row>
    <row r="5573" spans="6:6" ht="12" customHeight="1" x14ac:dyDescent="0.25">
      <c r="F5573" s="245"/>
    </row>
    <row r="5574" spans="6:6" ht="12" customHeight="1" x14ac:dyDescent="0.25">
      <c r="F5574" s="245"/>
    </row>
    <row r="5575" spans="6:6" ht="12" customHeight="1" x14ac:dyDescent="0.25">
      <c r="F5575" s="245"/>
    </row>
    <row r="5576" spans="6:6" ht="12" customHeight="1" x14ac:dyDescent="0.25">
      <c r="F5576" s="245"/>
    </row>
    <row r="5577" spans="6:6" ht="12" customHeight="1" x14ac:dyDescent="0.25">
      <c r="F5577" s="245"/>
    </row>
    <row r="5578" spans="6:6" ht="12" customHeight="1" x14ac:dyDescent="0.25">
      <c r="F5578" s="245"/>
    </row>
    <row r="5579" spans="6:6" ht="12" customHeight="1" x14ac:dyDescent="0.25">
      <c r="F5579" s="245"/>
    </row>
    <row r="5580" spans="6:6" ht="12" customHeight="1" x14ac:dyDescent="0.25">
      <c r="F5580" s="245"/>
    </row>
    <row r="5581" spans="6:6" ht="12" customHeight="1" x14ac:dyDescent="0.25">
      <c r="F5581" s="245"/>
    </row>
    <row r="5582" spans="6:6" ht="12" customHeight="1" x14ac:dyDescent="0.25">
      <c r="F5582" s="245"/>
    </row>
    <row r="5583" spans="6:6" ht="12" customHeight="1" x14ac:dyDescent="0.25">
      <c r="F5583" s="245"/>
    </row>
    <row r="5584" spans="6:6" ht="12" customHeight="1" x14ac:dyDescent="0.25">
      <c r="F5584" s="245"/>
    </row>
    <row r="5585" spans="6:6" ht="12" customHeight="1" x14ac:dyDescent="0.25">
      <c r="F5585" s="245"/>
    </row>
    <row r="5586" spans="6:6" ht="12" customHeight="1" x14ac:dyDescent="0.25">
      <c r="F5586" s="245"/>
    </row>
    <row r="5587" spans="6:6" ht="12" customHeight="1" x14ac:dyDescent="0.25">
      <c r="F5587" s="245"/>
    </row>
    <row r="5588" spans="6:6" ht="12" customHeight="1" x14ac:dyDescent="0.25">
      <c r="F5588" s="245"/>
    </row>
    <row r="5589" spans="6:6" ht="12" customHeight="1" x14ac:dyDescent="0.25">
      <c r="F5589" s="245"/>
    </row>
    <row r="5590" spans="6:6" ht="12" customHeight="1" x14ac:dyDescent="0.25">
      <c r="F5590" s="245"/>
    </row>
    <row r="5591" spans="6:6" ht="12" customHeight="1" x14ac:dyDescent="0.25">
      <c r="F5591" s="245"/>
    </row>
    <row r="5592" spans="6:6" ht="12" customHeight="1" x14ac:dyDescent="0.25">
      <c r="F5592" s="245"/>
    </row>
    <row r="5593" spans="6:6" ht="12" customHeight="1" x14ac:dyDescent="0.25">
      <c r="F5593" s="245"/>
    </row>
    <row r="5594" spans="6:6" ht="12" customHeight="1" x14ac:dyDescent="0.25">
      <c r="F5594" s="245"/>
    </row>
    <row r="5595" spans="6:6" ht="12" customHeight="1" x14ac:dyDescent="0.25">
      <c r="F5595" s="245"/>
    </row>
    <row r="5596" spans="6:6" ht="12" customHeight="1" x14ac:dyDescent="0.25">
      <c r="F5596" s="245"/>
    </row>
    <row r="5597" spans="6:6" ht="12" customHeight="1" x14ac:dyDescent="0.25">
      <c r="F5597" s="245"/>
    </row>
    <row r="5598" spans="6:6" ht="12" customHeight="1" x14ac:dyDescent="0.25">
      <c r="F5598" s="245"/>
    </row>
    <row r="5599" spans="6:6" ht="12" customHeight="1" x14ac:dyDescent="0.25">
      <c r="F5599" s="245"/>
    </row>
    <row r="5600" spans="6:6" ht="12" customHeight="1" x14ac:dyDescent="0.25">
      <c r="F5600" s="245"/>
    </row>
    <row r="5601" spans="6:6" ht="12" customHeight="1" x14ac:dyDescent="0.25">
      <c r="F5601" s="245"/>
    </row>
    <row r="5602" spans="6:6" ht="12" customHeight="1" x14ac:dyDescent="0.25">
      <c r="F5602" s="245"/>
    </row>
    <row r="5603" spans="6:6" ht="12" customHeight="1" x14ac:dyDescent="0.25">
      <c r="F5603" s="245"/>
    </row>
    <row r="5604" spans="6:6" ht="12" customHeight="1" x14ac:dyDescent="0.25">
      <c r="F5604" s="245"/>
    </row>
    <row r="5605" spans="6:6" ht="12" customHeight="1" x14ac:dyDescent="0.25">
      <c r="F5605" s="245"/>
    </row>
    <row r="5606" spans="6:6" ht="12" customHeight="1" x14ac:dyDescent="0.25">
      <c r="F5606" s="245"/>
    </row>
    <row r="5607" spans="6:6" ht="12" customHeight="1" x14ac:dyDescent="0.25">
      <c r="F5607" s="245"/>
    </row>
    <row r="5608" spans="6:6" ht="12" customHeight="1" x14ac:dyDescent="0.25">
      <c r="F5608" s="245"/>
    </row>
    <row r="5609" spans="6:6" ht="12" customHeight="1" x14ac:dyDescent="0.25">
      <c r="F5609" s="245"/>
    </row>
    <row r="5610" spans="6:6" ht="12" customHeight="1" x14ac:dyDescent="0.25">
      <c r="F5610" s="245"/>
    </row>
    <row r="5611" spans="6:6" ht="12" customHeight="1" x14ac:dyDescent="0.25">
      <c r="F5611" s="245"/>
    </row>
    <row r="5612" spans="6:6" ht="12" customHeight="1" x14ac:dyDescent="0.25">
      <c r="F5612" s="245"/>
    </row>
    <row r="5613" spans="6:6" ht="12" customHeight="1" x14ac:dyDescent="0.25">
      <c r="F5613" s="245"/>
    </row>
    <row r="5614" spans="6:6" ht="12" customHeight="1" x14ac:dyDescent="0.25">
      <c r="F5614" s="245"/>
    </row>
    <row r="5615" spans="6:6" ht="12" customHeight="1" x14ac:dyDescent="0.25">
      <c r="F5615" s="245"/>
    </row>
    <row r="5616" spans="6:6" ht="12" customHeight="1" x14ac:dyDescent="0.25">
      <c r="F5616" s="245"/>
    </row>
    <row r="5617" spans="6:6" ht="12" customHeight="1" x14ac:dyDescent="0.25">
      <c r="F5617" s="245"/>
    </row>
    <row r="5618" spans="6:6" ht="12" customHeight="1" x14ac:dyDescent="0.25">
      <c r="F5618" s="245"/>
    </row>
    <row r="5619" spans="6:6" ht="12" customHeight="1" x14ac:dyDescent="0.25">
      <c r="F5619" s="245"/>
    </row>
    <row r="5620" spans="6:6" ht="12" customHeight="1" x14ac:dyDescent="0.25">
      <c r="F5620" s="245"/>
    </row>
    <row r="5621" spans="6:6" ht="12" customHeight="1" x14ac:dyDescent="0.25">
      <c r="F5621" s="245"/>
    </row>
    <row r="5622" spans="6:6" ht="12" customHeight="1" x14ac:dyDescent="0.25">
      <c r="F5622" s="245"/>
    </row>
    <row r="5623" spans="6:6" ht="12" customHeight="1" x14ac:dyDescent="0.25">
      <c r="F5623" s="245"/>
    </row>
    <row r="5624" spans="6:6" ht="12" customHeight="1" x14ac:dyDescent="0.25">
      <c r="F5624" s="245"/>
    </row>
    <row r="5625" spans="6:6" ht="12" customHeight="1" x14ac:dyDescent="0.25">
      <c r="F5625" s="245"/>
    </row>
    <row r="5626" spans="6:6" ht="12" customHeight="1" x14ac:dyDescent="0.25">
      <c r="F5626" s="245"/>
    </row>
    <row r="5627" spans="6:6" ht="12" customHeight="1" x14ac:dyDescent="0.25">
      <c r="F5627" s="245"/>
    </row>
    <row r="5628" spans="6:6" ht="12" customHeight="1" x14ac:dyDescent="0.25">
      <c r="F5628" s="245"/>
    </row>
    <row r="5629" spans="6:6" ht="12" customHeight="1" x14ac:dyDescent="0.25">
      <c r="F5629" s="245"/>
    </row>
    <row r="5630" spans="6:6" ht="12" customHeight="1" x14ac:dyDescent="0.25">
      <c r="F5630" s="245"/>
    </row>
    <row r="5631" spans="6:6" ht="12" customHeight="1" x14ac:dyDescent="0.25">
      <c r="F5631" s="245"/>
    </row>
    <row r="5632" spans="6:6" ht="12" customHeight="1" x14ac:dyDescent="0.25">
      <c r="F5632" s="245"/>
    </row>
    <row r="5633" spans="6:6" ht="12" customHeight="1" x14ac:dyDescent="0.25">
      <c r="F5633" s="245"/>
    </row>
    <row r="5634" spans="6:6" ht="12" customHeight="1" x14ac:dyDescent="0.25">
      <c r="F5634" s="245"/>
    </row>
    <row r="5635" spans="6:6" ht="12" customHeight="1" x14ac:dyDescent="0.25">
      <c r="F5635" s="245"/>
    </row>
    <row r="5636" spans="6:6" ht="12" customHeight="1" x14ac:dyDescent="0.25">
      <c r="F5636" s="245"/>
    </row>
    <row r="5637" spans="6:6" ht="12" customHeight="1" x14ac:dyDescent="0.25">
      <c r="F5637" s="245"/>
    </row>
    <row r="5638" spans="6:6" ht="12" customHeight="1" x14ac:dyDescent="0.25">
      <c r="F5638" s="245"/>
    </row>
    <row r="5639" spans="6:6" ht="12" customHeight="1" x14ac:dyDescent="0.25">
      <c r="F5639" s="245"/>
    </row>
    <row r="5640" spans="6:6" ht="12" customHeight="1" x14ac:dyDescent="0.25">
      <c r="F5640" s="245"/>
    </row>
    <row r="5641" spans="6:6" ht="12" customHeight="1" x14ac:dyDescent="0.25">
      <c r="F5641" s="245"/>
    </row>
    <row r="5642" spans="6:6" ht="12" customHeight="1" x14ac:dyDescent="0.25">
      <c r="F5642" s="245"/>
    </row>
    <row r="5643" spans="6:6" ht="12" customHeight="1" x14ac:dyDescent="0.25">
      <c r="F5643" s="245"/>
    </row>
    <row r="5644" spans="6:6" ht="12" customHeight="1" x14ac:dyDescent="0.25">
      <c r="F5644" s="245"/>
    </row>
    <row r="5645" spans="6:6" ht="12" customHeight="1" x14ac:dyDescent="0.25">
      <c r="F5645" s="245"/>
    </row>
    <row r="5646" spans="6:6" ht="12" customHeight="1" x14ac:dyDescent="0.25">
      <c r="F5646" s="245"/>
    </row>
    <row r="5647" spans="6:6" ht="12" customHeight="1" x14ac:dyDescent="0.25">
      <c r="F5647" s="245"/>
    </row>
    <row r="5648" spans="6:6" ht="12" customHeight="1" x14ac:dyDescent="0.25">
      <c r="F5648" s="245"/>
    </row>
    <row r="5649" spans="6:6" ht="12" customHeight="1" x14ac:dyDescent="0.25">
      <c r="F5649" s="245"/>
    </row>
    <row r="5650" spans="6:6" ht="12" customHeight="1" x14ac:dyDescent="0.25">
      <c r="F5650" s="245"/>
    </row>
    <row r="5651" spans="6:6" ht="12" customHeight="1" x14ac:dyDescent="0.25">
      <c r="F5651" s="245"/>
    </row>
    <row r="5652" spans="6:6" ht="12" customHeight="1" x14ac:dyDescent="0.25">
      <c r="F5652" s="245"/>
    </row>
    <row r="5653" spans="6:6" ht="12" customHeight="1" x14ac:dyDescent="0.25">
      <c r="F5653" s="245"/>
    </row>
    <row r="5654" spans="6:6" ht="12" customHeight="1" x14ac:dyDescent="0.25">
      <c r="F5654" s="245"/>
    </row>
    <row r="5655" spans="6:6" ht="12" customHeight="1" x14ac:dyDescent="0.25">
      <c r="F5655" s="245"/>
    </row>
    <row r="5656" spans="6:6" ht="12" customHeight="1" x14ac:dyDescent="0.25">
      <c r="F5656" s="245"/>
    </row>
    <row r="5657" spans="6:6" ht="12" customHeight="1" x14ac:dyDescent="0.25">
      <c r="F5657" s="245"/>
    </row>
    <row r="5658" spans="6:6" ht="12" customHeight="1" x14ac:dyDescent="0.25">
      <c r="F5658" s="245"/>
    </row>
    <row r="5659" spans="6:6" ht="12" customHeight="1" x14ac:dyDescent="0.25">
      <c r="F5659" s="245"/>
    </row>
    <row r="5660" spans="6:6" ht="12" customHeight="1" x14ac:dyDescent="0.25">
      <c r="F5660" s="245"/>
    </row>
    <row r="5661" spans="6:6" ht="12" customHeight="1" x14ac:dyDescent="0.25">
      <c r="F5661" s="245"/>
    </row>
    <row r="5662" spans="6:6" ht="12" customHeight="1" x14ac:dyDescent="0.25">
      <c r="F5662" s="245"/>
    </row>
    <row r="5663" spans="6:6" ht="12" customHeight="1" x14ac:dyDescent="0.25">
      <c r="F5663" s="245"/>
    </row>
    <row r="5664" spans="6:6" ht="12" customHeight="1" x14ac:dyDescent="0.25">
      <c r="F5664" s="245"/>
    </row>
    <row r="5665" spans="6:6" ht="12" customHeight="1" x14ac:dyDescent="0.25">
      <c r="F5665" s="245"/>
    </row>
    <row r="5666" spans="6:6" ht="12" customHeight="1" x14ac:dyDescent="0.25">
      <c r="F5666" s="245"/>
    </row>
    <row r="5667" spans="6:6" ht="12" customHeight="1" x14ac:dyDescent="0.25">
      <c r="F5667" s="245"/>
    </row>
    <row r="5668" spans="6:6" ht="12" customHeight="1" x14ac:dyDescent="0.25">
      <c r="F5668" s="245"/>
    </row>
    <row r="5669" spans="6:6" ht="12" customHeight="1" x14ac:dyDescent="0.25">
      <c r="F5669" s="245"/>
    </row>
    <row r="5670" spans="6:6" ht="12" customHeight="1" x14ac:dyDescent="0.25">
      <c r="F5670" s="245"/>
    </row>
    <row r="5671" spans="6:6" ht="12" customHeight="1" x14ac:dyDescent="0.25">
      <c r="F5671" s="245"/>
    </row>
    <row r="5672" spans="6:6" ht="12" customHeight="1" x14ac:dyDescent="0.25">
      <c r="F5672" s="245"/>
    </row>
    <row r="5673" spans="6:6" ht="12" customHeight="1" x14ac:dyDescent="0.25">
      <c r="F5673" s="245"/>
    </row>
    <row r="5674" spans="6:6" ht="12" customHeight="1" x14ac:dyDescent="0.25">
      <c r="F5674" s="245"/>
    </row>
    <row r="5675" spans="6:6" ht="12" customHeight="1" x14ac:dyDescent="0.25">
      <c r="F5675" s="245"/>
    </row>
    <row r="5676" spans="6:6" ht="12" customHeight="1" x14ac:dyDescent="0.25">
      <c r="F5676" s="245"/>
    </row>
    <row r="5677" spans="6:6" ht="12" customHeight="1" x14ac:dyDescent="0.25">
      <c r="F5677" s="245"/>
    </row>
    <row r="5678" spans="6:6" ht="12" customHeight="1" x14ac:dyDescent="0.25">
      <c r="F5678" s="245"/>
    </row>
    <row r="5679" spans="6:6" ht="12" customHeight="1" x14ac:dyDescent="0.25">
      <c r="F5679" s="245"/>
    </row>
    <row r="5680" spans="6:6" ht="12" customHeight="1" x14ac:dyDescent="0.25">
      <c r="F5680" s="245"/>
    </row>
    <row r="5681" spans="6:6" ht="12" customHeight="1" x14ac:dyDescent="0.25">
      <c r="F5681" s="245"/>
    </row>
    <row r="5682" spans="6:6" ht="12" customHeight="1" x14ac:dyDescent="0.25">
      <c r="F5682" s="245"/>
    </row>
    <row r="5683" spans="6:6" ht="12" customHeight="1" x14ac:dyDescent="0.25">
      <c r="F5683" s="245"/>
    </row>
    <row r="5684" spans="6:6" ht="12" customHeight="1" x14ac:dyDescent="0.25">
      <c r="F5684" s="245"/>
    </row>
    <row r="5685" spans="6:6" ht="12" customHeight="1" x14ac:dyDescent="0.25">
      <c r="F5685" s="245"/>
    </row>
    <row r="5686" spans="6:6" ht="12" customHeight="1" x14ac:dyDescent="0.25">
      <c r="F5686" s="245"/>
    </row>
    <row r="5687" spans="6:6" ht="12" customHeight="1" x14ac:dyDescent="0.25">
      <c r="F5687" s="245"/>
    </row>
    <row r="5688" spans="6:6" ht="12" customHeight="1" x14ac:dyDescent="0.25">
      <c r="F5688" s="245"/>
    </row>
    <row r="5689" spans="6:6" ht="12" customHeight="1" x14ac:dyDescent="0.25">
      <c r="F5689" s="245"/>
    </row>
    <row r="5690" spans="6:6" ht="12" customHeight="1" x14ac:dyDescent="0.25">
      <c r="F5690" s="245"/>
    </row>
    <row r="5691" spans="6:6" ht="12" customHeight="1" x14ac:dyDescent="0.25">
      <c r="F5691" s="245"/>
    </row>
    <row r="5692" spans="6:6" ht="12" customHeight="1" x14ac:dyDescent="0.25">
      <c r="F5692" s="245"/>
    </row>
    <row r="5693" spans="6:6" ht="12" customHeight="1" x14ac:dyDescent="0.25">
      <c r="F5693" s="245"/>
    </row>
    <row r="5694" spans="6:6" ht="12" customHeight="1" x14ac:dyDescent="0.25">
      <c r="F5694" s="245"/>
    </row>
    <row r="5695" spans="6:6" ht="12" customHeight="1" x14ac:dyDescent="0.25">
      <c r="F5695" s="245"/>
    </row>
    <row r="5696" spans="6:6" ht="12" customHeight="1" x14ac:dyDescent="0.25">
      <c r="F5696" s="245"/>
    </row>
    <row r="5697" spans="6:6" ht="12" customHeight="1" x14ac:dyDescent="0.25">
      <c r="F5697" s="245"/>
    </row>
    <row r="5698" spans="6:6" ht="12" customHeight="1" x14ac:dyDescent="0.25">
      <c r="F5698" s="245"/>
    </row>
    <row r="5699" spans="6:6" ht="12" customHeight="1" x14ac:dyDescent="0.25">
      <c r="F5699" s="245"/>
    </row>
    <row r="5700" spans="6:6" ht="12" customHeight="1" x14ac:dyDescent="0.25">
      <c r="F5700" s="245"/>
    </row>
    <row r="5701" spans="6:6" ht="12" customHeight="1" x14ac:dyDescent="0.25">
      <c r="F5701" s="245"/>
    </row>
    <row r="5702" spans="6:6" ht="12" customHeight="1" x14ac:dyDescent="0.25">
      <c r="F5702" s="245"/>
    </row>
    <row r="5703" spans="6:6" ht="12" customHeight="1" x14ac:dyDescent="0.25">
      <c r="F5703" s="245"/>
    </row>
    <row r="5704" spans="6:6" ht="12" customHeight="1" x14ac:dyDescent="0.25">
      <c r="F5704" s="245"/>
    </row>
    <row r="5705" spans="6:6" ht="12" customHeight="1" x14ac:dyDescent="0.25">
      <c r="F5705" s="245"/>
    </row>
    <row r="5706" spans="6:6" ht="12" customHeight="1" x14ac:dyDescent="0.25">
      <c r="F5706" s="245"/>
    </row>
    <row r="5707" spans="6:6" ht="12" customHeight="1" x14ac:dyDescent="0.25">
      <c r="F5707" s="245"/>
    </row>
    <row r="5708" spans="6:6" ht="12" customHeight="1" x14ac:dyDescent="0.25">
      <c r="F5708" s="245"/>
    </row>
    <row r="5709" spans="6:6" ht="12" customHeight="1" x14ac:dyDescent="0.25">
      <c r="F5709" s="245"/>
    </row>
    <row r="5710" spans="6:6" ht="12" customHeight="1" x14ac:dyDescent="0.25">
      <c r="F5710" s="245"/>
    </row>
    <row r="5711" spans="6:6" ht="12" customHeight="1" x14ac:dyDescent="0.25">
      <c r="F5711" s="245"/>
    </row>
    <row r="5712" spans="6:6" ht="12" customHeight="1" x14ac:dyDescent="0.25">
      <c r="F5712" s="245"/>
    </row>
    <row r="5713" spans="6:6" ht="12" customHeight="1" x14ac:dyDescent="0.25">
      <c r="F5713" s="245"/>
    </row>
    <row r="5714" spans="6:6" ht="12" customHeight="1" x14ac:dyDescent="0.25">
      <c r="F5714" s="245"/>
    </row>
    <row r="5715" spans="6:6" ht="12" customHeight="1" x14ac:dyDescent="0.25">
      <c r="F5715" s="245"/>
    </row>
    <row r="5716" spans="6:6" ht="12" customHeight="1" x14ac:dyDescent="0.25">
      <c r="F5716" s="245"/>
    </row>
    <row r="5717" spans="6:6" ht="12" customHeight="1" x14ac:dyDescent="0.25">
      <c r="F5717" s="245"/>
    </row>
    <row r="5718" spans="6:6" ht="12" customHeight="1" x14ac:dyDescent="0.25">
      <c r="F5718" s="245"/>
    </row>
    <row r="5719" spans="6:6" ht="12" customHeight="1" x14ac:dyDescent="0.25">
      <c r="F5719" s="245"/>
    </row>
    <row r="5720" spans="6:6" ht="12" customHeight="1" x14ac:dyDescent="0.25">
      <c r="F5720" s="245"/>
    </row>
    <row r="5721" spans="6:6" ht="12" customHeight="1" x14ac:dyDescent="0.25">
      <c r="F5721" s="245"/>
    </row>
    <row r="5722" spans="6:6" ht="12" customHeight="1" x14ac:dyDescent="0.25">
      <c r="F5722" s="245"/>
    </row>
    <row r="5723" spans="6:6" ht="12" customHeight="1" x14ac:dyDescent="0.25">
      <c r="F5723" s="245"/>
    </row>
    <row r="5724" spans="6:6" ht="12" customHeight="1" x14ac:dyDescent="0.25">
      <c r="F5724" s="245"/>
    </row>
    <row r="5725" spans="6:6" ht="12" customHeight="1" x14ac:dyDescent="0.25">
      <c r="F5725" s="245"/>
    </row>
    <row r="5726" spans="6:6" ht="12" customHeight="1" x14ac:dyDescent="0.25">
      <c r="F5726" s="245"/>
    </row>
    <row r="5727" spans="6:6" ht="12" customHeight="1" x14ac:dyDescent="0.25">
      <c r="F5727" s="245"/>
    </row>
    <row r="5728" spans="6:6" ht="12" customHeight="1" x14ac:dyDescent="0.25">
      <c r="F5728" s="245"/>
    </row>
    <row r="5729" spans="6:6" ht="12" customHeight="1" x14ac:dyDescent="0.25">
      <c r="F5729" s="245"/>
    </row>
    <row r="5730" spans="6:6" ht="12" customHeight="1" x14ac:dyDescent="0.25">
      <c r="F5730" s="245"/>
    </row>
    <row r="5731" spans="6:6" ht="12" customHeight="1" x14ac:dyDescent="0.25">
      <c r="F5731" s="245"/>
    </row>
    <row r="5732" spans="6:6" ht="12" customHeight="1" x14ac:dyDescent="0.25">
      <c r="F5732" s="245"/>
    </row>
    <row r="5733" spans="6:6" ht="12" customHeight="1" x14ac:dyDescent="0.25">
      <c r="F5733" s="245"/>
    </row>
    <row r="5734" spans="6:6" ht="12" customHeight="1" x14ac:dyDescent="0.25">
      <c r="F5734" s="245"/>
    </row>
    <row r="5735" spans="6:6" ht="12" customHeight="1" x14ac:dyDescent="0.25">
      <c r="F5735" s="245"/>
    </row>
    <row r="5736" spans="6:6" ht="12" customHeight="1" x14ac:dyDescent="0.25">
      <c r="F5736" s="245"/>
    </row>
    <row r="5737" spans="6:6" ht="12" customHeight="1" x14ac:dyDescent="0.25">
      <c r="F5737" s="245"/>
    </row>
    <row r="5738" spans="6:6" ht="12" customHeight="1" x14ac:dyDescent="0.25">
      <c r="F5738" s="245"/>
    </row>
    <row r="5739" spans="6:6" ht="12" customHeight="1" x14ac:dyDescent="0.25">
      <c r="F5739" s="245"/>
    </row>
    <row r="5740" spans="6:6" ht="12" customHeight="1" x14ac:dyDescent="0.25">
      <c r="F5740" s="245"/>
    </row>
    <row r="5741" spans="6:6" ht="12" customHeight="1" x14ac:dyDescent="0.25">
      <c r="F5741" s="245"/>
    </row>
    <row r="5742" spans="6:6" ht="12" customHeight="1" x14ac:dyDescent="0.25">
      <c r="F5742" s="245"/>
    </row>
    <row r="5743" spans="6:6" ht="12" customHeight="1" x14ac:dyDescent="0.25">
      <c r="F5743" s="245"/>
    </row>
    <row r="5744" spans="6:6" ht="12" customHeight="1" x14ac:dyDescent="0.25">
      <c r="F5744" s="245"/>
    </row>
    <row r="5745" spans="6:6" ht="12" customHeight="1" x14ac:dyDescent="0.25">
      <c r="F5745" s="245"/>
    </row>
    <row r="5746" spans="6:6" ht="12" customHeight="1" x14ac:dyDescent="0.25">
      <c r="F5746" s="245"/>
    </row>
    <row r="5747" spans="6:6" ht="12" customHeight="1" x14ac:dyDescent="0.25">
      <c r="F5747" s="245"/>
    </row>
    <row r="5748" spans="6:6" ht="12" customHeight="1" x14ac:dyDescent="0.25">
      <c r="F5748" s="245"/>
    </row>
    <row r="5749" spans="6:6" ht="12" customHeight="1" x14ac:dyDescent="0.25">
      <c r="F5749" s="245"/>
    </row>
    <row r="5750" spans="6:6" ht="12" customHeight="1" x14ac:dyDescent="0.25">
      <c r="F5750" s="245"/>
    </row>
    <row r="5751" spans="6:6" ht="12" customHeight="1" x14ac:dyDescent="0.25">
      <c r="F5751" s="245"/>
    </row>
    <row r="5752" spans="6:6" ht="12" customHeight="1" x14ac:dyDescent="0.25">
      <c r="F5752" s="245"/>
    </row>
    <row r="5753" spans="6:6" ht="12" customHeight="1" x14ac:dyDescent="0.25">
      <c r="F5753" s="245"/>
    </row>
    <row r="5754" spans="6:6" ht="12" customHeight="1" x14ac:dyDescent="0.25">
      <c r="F5754" s="245"/>
    </row>
    <row r="5755" spans="6:6" ht="12" customHeight="1" x14ac:dyDescent="0.25">
      <c r="F5755" s="245"/>
    </row>
    <row r="5756" spans="6:6" ht="12" customHeight="1" x14ac:dyDescent="0.25">
      <c r="F5756" s="245"/>
    </row>
    <row r="5757" spans="6:6" ht="12" customHeight="1" x14ac:dyDescent="0.25">
      <c r="F5757" s="245"/>
    </row>
    <row r="5758" spans="6:6" ht="12" customHeight="1" x14ac:dyDescent="0.25">
      <c r="F5758" s="245"/>
    </row>
    <row r="5759" spans="6:6" ht="12" customHeight="1" x14ac:dyDescent="0.25">
      <c r="F5759" s="245"/>
    </row>
    <row r="5760" spans="6:6" ht="12" customHeight="1" x14ac:dyDescent="0.25">
      <c r="F5760" s="245"/>
    </row>
    <row r="5761" spans="6:6" ht="12" customHeight="1" x14ac:dyDescent="0.25">
      <c r="F5761" s="245"/>
    </row>
    <row r="5762" spans="6:6" ht="12" customHeight="1" x14ac:dyDescent="0.25">
      <c r="F5762" s="245"/>
    </row>
    <row r="5763" spans="6:6" ht="12" customHeight="1" x14ac:dyDescent="0.25">
      <c r="F5763" s="245"/>
    </row>
    <row r="5764" spans="6:6" ht="12" customHeight="1" x14ac:dyDescent="0.25">
      <c r="F5764" s="245"/>
    </row>
    <row r="5765" spans="6:6" ht="12" customHeight="1" x14ac:dyDescent="0.25">
      <c r="F5765" s="245"/>
    </row>
    <row r="5766" spans="6:6" ht="12" customHeight="1" x14ac:dyDescent="0.25">
      <c r="F5766" s="245"/>
    </row>
    <row r="5767" spans="6:6" ht="12" customHeight="1" x14ac:dyDescent="0.25">
      <c r="F5767" s="245"/>
    </row>
    <row r="5768" spans="6:6" ht="12" customHeight="1" x14ac:dyDescent="0.25">
      <c r="F5768" s="245"/>
    </row>
    <row r="5769" spans="6:6" ht="12" customHeight="1" x14ac:dyDescent="0.25">
      <c r="F5769" s="245"/>
    </row>
    <row r="5770" spans="6:6" ht="12" customHeight="1" x14ac:dyDescent="0.25">
      <c r="F5770" s="245"/>
    </row>
    <row r="5771" spans="6:6" ht="12" customHeight="1" x14ac:dyDescent="0.25">
      <c r="F5771" s="245"/>
    </row>
    <row r="5772" spans="6:6" ht="12" customHeight="1" x14ac:dyDescent="0.25">
      <c r="F5772" s="245"/>
    </row>
    <row r="5773" spans="6:6" ht="12" customHeight="1" x14ac:dyDescent="0.25">
      <c r="F5773" s="245"/>
    </row>
    <row r="5774" spans="6:6" ht="12" customHeight="1" x14ac:dyDescent="0.25">
      <c r="F5774" s="245"/>
    </row>
    <row r="5775" spans="6:6" ht="12" customHeight="1" x14ac:dyDescent="0.25">
      <c r="F5775" s="245"/>
    </row>
    <row r="5776" spans="6:6" ht="12" customHeight="1" x14ac:dyDescent="0.25">
      <c r="F5776" s="245"/>
    </row>
    <row r="5777" spans="6:6" ht="12" customHeight="1" x14ac:dyDescent="0.25">
      <c r="F5777" s="245"/>
    </row>
    <row r="5778" spans="6:6" ht="12" customHeight="1" x14ac:dyDescent="0.25">
      <c r="F5778" s="245"/>
    </row>
    <row r="5779" spans="6:6" ht="12" customHeight="1" x14ac:dyDescent="0.25">
      <c r="F5779" s="245"/>
    </row>
    <row r="5780" spans="6:6" ht="12" customHeight="1" x14ac:dyDescent="0.25">
      <c r="F5780" s="245"/>
    </row>
    <row r="5781" spans="6:6" ht="12" customHeight="1" x14ac:dyDescent="0.25">
      <c r="F5781" s="245"/>
    </row>
    <row r="5782" spans="6:6" ht="12" customHeight="1" x14ac:dyDescent="0.25">
      <c r="F5782" s="245"/>
    </row>
    <row r="5783" spans="6:6" ht="12" customHeight="1" x14ac:dyDescent="0.25">
      <c r="F5783" s="245"/>
    </row>
    <row r="5784" spans="6:6" ht="12" customHeight="1" x14ac:dyDescent="0.25">
      <c r="F5784" s="245"/>
    </row>
    <row r="5785" spans="6:6" ht="12" customHeight="1" x14ac:dyDescent="0.25">
      <c r="F5785" s="245"/>
    </row>
    <row r="5786" spans="6:6" ht="12" customHeight="1" x14ac:dyDescent="0.25">
      <c r="F5786" s="245"/>
    </row>
    <row r="5787" spans="6:6" ht="12" customHeight="1" x14ac:dyDescent="0.25">
      <c r="F5787" s="245"/>
    </row>
    <row r="5788" spans="6:6" ht="12" customHeight="1" x14ac:dyDescent="0.25">
      <c r="F5788" s="245"/>
    </row>
    <row r="5789" spans="6:6" ht="12" customHeight="1" x14ac:dyDescent="0.25">
      <c r="F5789" s="245"/>
    </row>
    <row r="5790" spans="6:6" ht="12" customHeight="1" x14ac:dyDescent="0.25">
      <c r="F5790" s="245"/>
    </row>
    <row r="5791" spans="6:6" ht="12" customHeight="1" x14ac:dyDescent="0.25">
      <c r="F5791" s="245"/>
    </row>
    <row r="5792" spans="6:6" ht="12" customHeight="1" x14ac:dyDescent="0.25">
      <c r="F5792" s="245"/>
    </row>
    <row r="5793" spans="6:6" ht="12" customHeight="1" x14ac:dyDescent="0.25">
      <c r="F5793" s="245"/>
    </row>
    <row r="5794" spans="6:6" ht="12" customHeight="1" x14ac:dyDescent="0.25">
      <c r="F5794" s="245"/>
    </row>
    <row r="5795" spans="6:6" ht="12" customHeight="1" x14ac:dyDescent="0.25">
      <c r="F5795" s="245"/>
    </row>
    <row r="5796" spans="6:6" ht="12" customHeight="1" x14ac:dyDescent="0.25">
      <c r="F5796" s="245"/>
    </row>
    <row r="5797" spans="6:6" ht="12" customHeight="1" x14ac:dyDescent="0.25">
      <c r="F5797" s="245"/>
    </row>
    <row r="5798" spans="6:6" ht="12" customHeight="1" x14ac:dyDescent="0.25">
      <c r="F5798" s="245"/>
    </row>
    <row r="5799" spans="6:6" ht="12" customHeight="1" x14ac:dyDescent="0.25">
      <c r="F5799" s="245"/>
    </row>
    <row r="5800" spans="6:6" ht="12" customHeight="1" x14ac:dyDescent="0.25">
      <c r="F5800" s="245"/>
    </row>
    <row r="5801" spans="6:6" ht="12" customHeight="1" x14ac:dyDescent="0.25">
      <c r="F5801" s="245"/>
    </row>
    <row r="5802" spans="6:6" ht="12" customHeight="1" x14ac:dyDescent="0.25">
      <c r="F5802" s="245"/>
    </row>
    <row r="5803" spans="6:6" ht="12" customHeight="1" x14ac:dyDescent="0.25">
      <c r="F5803" s="245"/>
    </row>
    <row r="5804" spans="6:6" ht="12" customHeight="1" x14ac:dyDescent="0.25">
      <c r="F5804" s="245"/>
    </row>
    <row r="5805" spans="6:6" ht="12" customHeight="1" x14ac:dyDescent="0.25">
      <c r="F5805" s="245"/>
    </row>
    <row r="5806" spans="6:6" ht="12" customHeight="1" x14ac:dyDescent="0.25">
      <c r="F5806" s="245"/>
    </row>
    <row r="5807" spans="6:6" ht="12" customHeight="1" x14ac:dyDescent="0.25">
      <c r="F5807" s="245"/>
    </row>
    <row r="5808" spans="6:6" ht="12" customHeight="1" x14ac:dyDescent="0.25">
      <c r="F5808" s="245"/>
    </row>
    <row r="5809" spans="6:6" ht="12" customHeight="1" x14ac:dyDescent="0.25">
      <c r="F5809" s="245"/>
    </row>
    <row r="5810" spans="6:6" ht="12" customHeight="1" x14ac:dyDescent="0.25">
      <c r="F5810" s="245"/>
    </row>
    <row r="5811" spans="6:6" ht="12" customHeight="1" x14ac:dyDescent="0.25">
      <c r="F5811" s="245"/>
    </row>
    <row r="5812" spans="6:6" ht="12" customHeight="1" x14ac:dyDescent="0.25">
      <c r="F5812" s="245"/>
    </row>
    <row r="5813" spans="6:6" ht="12" customHeight="1" x14ac:dyDescent="0.25">
      <c r="F5813" s="245"/>
    </row>
    <row r="5814" spans="6:6" ht="12" customHeight="1" x14ac:dyDescent="0.25">
      <c r="F5814" s="245"/>
    </row>
    <row r="5815" spans="6:6" ht="12" customHeight="1" x14ac:dyDescent="0.25">
      <c r="F5815" s="245"/>
    </row>
    <row r="5816" spans="6:6" ht="12" customHeight="1" x14ac:dyDescent="0.25">
      <c r="F5816" s="245"/>
    </row>
    <row r="5817" spans="6:6" ht="12" customHeight="1" x14ac:dyDescent="0.25">
      <c r="F5817" s="245"/>
    </row>
    <row r="5818" spans="6:6" ht="12" customHeight="1" x14ac:dyDescent="0.25">
      <c r="F5818" s="245"/>
    </row>
    <row r="5819" spans="6:6" ht="12" customHeight="1" x14ac:dyDescent="0.25">
      <c r="F5819" s="245"/>
    </row>
    <row r="5820" spans="6:6" ht="12" customHeight="1" x14ac:dyDescent="0.25">
      <c r="F5820" s="245"/>
    </row>
    <row r="5821" spans="6:6" ht="12" customHeight="1" x14ac:dyDescent="0.25">
      <c r="F5821" s="245"/>
    </row>
    <row r="5822" spans="6:6" ht="12" customHeight="1" x14ac:dyDescent="0.25">
      <c r="F5822" s="245"/>
    </row>
    <row r="5823" spans="6:6" ht="12" customHeight="1" x14ac:dyDescent="0.25">
      <c r="F5823" s="245"/>
    </row>
    <row r="5824" spans="6:6" ht="12" customHeight="1" x14ac:dyDescent="0.25">
      <c r="F5824" s="245"/>
    </row>
    <row r="5825" spans="6:6" ht="12" customHeight="1" x14ac:dyDescent="0.25">
      <c r="F5825" s="245"/>
    </row>
    <row r="5826" spans="6:6" ht="12" customHeight="1" x14ac:dyDescent="0.25">
      <c r="F5826" s="245"/>
    </row>
    <row r="5827" spans="6:6" ht="12" customHeight="1" x14ac:dyDescent="0.25">
      <c r="F5827" s="245"/>
    </row>
    <row r="5828" spans="6:6" ht="12" customHeight="1" x14ac:dyDescent="0.25">
      <c r="F5828" s="245"/>
    </row>
    <row r="5829" spans="6:6" ht="12" customHeight="1" x14ac:dyDescent="0.25">
      <c r="F5829" s="245"/>
    </row>
    <row r="5830" spans="6:6" ht="12" customHeight="1" x14ac:dyDescent="0.25">
      <c r="F5830" s="245"/>
    </row>
    <row r="5831" spans="6:6" ht="12" customHeight="1" x14ac:dyDescent="0.25">
      <c r="F5831" s="245"/>
    </row>
    <row r="5832" spans="6:6" ht="12" customHeight="1" x14ac:dyDescent="0.25">
      <c r="F5832" s="245"/>
    </row>
    <row r="5833" spans="6:6" ht="12" customHeight="1" x14ac:dyDescent="0.25">
      <c r="F5833" s="245"/>
    </row>
    <row r="5834" spans="6:6" ht="12" customHeight="1" x14ac:dyDescent="0.25">
      <c r="F5834" s="245"/>
    </row>
    <row r="5835" spans="6:6" ht="12" customHeight="1" x14ac:dyDescent="0.25">
      <c r="F5835" s="245"/>
    </row>
    <row r="5836" spans="6:6" ht="12" customHeight="1" x14ac:dyDescent="0.25">
      <c r="F5836" s="245"/>
    </row>
    <row r="5837" spans="6:6" ht="12" customHeight="1" x14ac:dyDescent="0.25">
      <c r="F5837" s="245"/>
    </row>
    <row r="5838" spans="6:6" ht="12" customHeight="1" x14ac:dyDescent="0.25">
      <c r="F5838" s="245"/>
    </row>
    <row r="5839" spans="6:6" ht="12" customHeight="1" x14ac:dyDescent="0.25">
      <c r="F5839" s="245"/>
    </row>
    <row r="5840" spans="6:6" ht="12" customHeight="1" x14ac:dyDescent="0.25">
      <c r="F5840" s="245"/>
    </row>
    <row r="5841" spans="6:6" ht="12" customHeight="1" x14ac:dyDescent="0.25">
      <c r="F5841" s="245"/>
    </row>
    <row r="5842" spans="6:6" ht="12" customHeight="1" x14ac:dyDescent="0.25">
      <c r="F5842" s="245"/>
    </row>
    <row r="5843" spans="6:6" ht="12" customHeight="1" x14ac:dyDescent="0.25">
      <c r="F5843" s="245"/>
    </row>
    <row r="5844" spans="6:6" ht="12" customHeight="1" x14ac:dyDescent="0.25">
      <c r="F5844" s="245"/>
    </row>
    <row r="5845" spans="6:6" ht="12" customHeight="1" x14ac:dyDescent="0.25">
      <c r="F5845" s="245"/>
    </row>
    <row r="5846" spans="6:6" ht="12" customHeight="1" x14ac:dyDescent="0.25">
      <c r="F5846" s="245"/>
    </row>
    <row r="5847" spans="6:6" ht="12" customHeight="1" x14ac:dyDescent="0.25">
      <c r="F5847" s="245"/>
    </row>
    <row r="5848" spans="6:6" ht="12" customHeight="1" x14ac:dyDescent="0.25">
      <c r="F5848" s="245"/>
    </row>
    <row r="5849" spans="6:6" ht="12" customHeight="1" x14ac:dyDescent="0.25">
      <c r="F5849" s="245"/>
    </row>
    <row r="5850" spans="6:6" ht="12" customHeight="1" x14ac:dyDescent="0.25">
      <c r="F5850" s="245"/>
    </row>
    <row r="5851" spans="6:6" ht="12" customHeight="1" x14ac:dyDescent="0.25">
      <c r="F5851" s="245"/>
    </row>
    <row r="5852" spans="6:6" ht="12" customHeight="1" x14ac:dyDescent="0.25">
      <c r="F5852" s="245"/>
    </row>
    <row r="5853" spans="6:6" ht="12" customHeight="1" x14ac:dyDescent="0.25">
      <c r="F5853" s="245"/>
    </row>
    <row r="5854" spans="6:6" ht="12" customHeight="1" x14ac:dyDescent="0.25">
      <c r="F5854" s="245"/>
    </row>
    <row r="5855" spans="6:6" ht="12" customHeight="1" x14ac:dyDescent="0.25">
      <c r="F5855" s="245"/>
    </row>
    <row r="5856" spans="6:6" ht="12" customHeight="1" x14ac:dyDescent="0.25">
      <c r="F5856" s="245"/>
    </row>
    <row r="5857" spans="6:6" ht="12" customHeight="1" x14ac:dyDescent="0.25">
      <c r="F5857" s="245"/>
    </row>
    <row r="5858" spans="6:6" ht="12" customHeight="1" x14ac:dyDescent="0.25">
      <c r="F5858" s="245"/>
    </row>
    <row r="5859" spans="6:6" ht="12" customHeight="1" x14ac:dyDescent="0.25">
      <c r="F5859" s="245"/>
    </row>
    <row r="5860" spans="6:6" ht="12" customHeight="1" x14ac:dyDescent="0.25">
      <c r="F5860" s="245"/>
    </row>
    <row r="5861" spans="6:6" ht="12" customHeight="1" x14ac:dyDescent="0.25">
      <c r="F5861" s="245"/>
    </row>
    <row r="5862" spans="6:6" ht="12" customHeight="1" x14ac:dyDescent="0.25">
      <c r="F5862" s="245"/>
    </row>
    <row r="5863" spans="6:6" ht="12" customHeight="1" x14ac:dyDescent="0.25">
      <c r="F5863" s="245"/>
    </row>
    <row r="5864" spans="6:6" ht="12" customHeight="1" x14ac:dyDescent="0.25">
      <c r="F5864" s="245"/>
    </row>
    <row r="5865" spans="6:6" ht="12" customHeight="1" x14ac:dyDescent="0.25">
      <c r="F5865" s="245"/>
    </row>
    <row r="5866" spans="6:6" ht="12" customHeight="1" x14ac:dyDescent="0.25">
      <c r="F5866" s="245"/>
    </row>
    <row r="5867" spans="6:6" ht="12" customHeight="1" x14ac:dyDescent="0.25">
      <c r="F5867" s="245"/>
    </row>
    <row r="5868" spans="6:6" ht="12" customHeight="1" x14ac:dyDescent="0.25">
      <c r="F5868" s="245"/>
    </row>
    <row r="5869" spans="6:6" ht="12" customHeight="1" x14ac:dyDescent="0.25">
      <c r="F5869" s="245"/>
    </row>
    <row r="5870" spans="6:6" ht="12" customHeight="1" x14ac:dyDescent="0.25">
      <c r="F5870" s="245"/>
    </row>
    <row r="5871" spans="6:6" ht="12" customHeight="1" x14ac:dyDescent="0.25">
      <c r="F5871" s="245"/>
    </row>
    <row r="5872" spans="6:6" ht="12" customHeight="1" x14ac:dyDescent="0.25">
      <c r="F5872" s="245"/>
    </row>
    <row r="5873" spans="6:6" ht="12" customHeight="1" x14ac:dyDescent="0.25">
      <c r="F5873" s="245"/>
    </row>
    <row r="5874" spans="6:6" ht="12" customHeight="1" x14ac:dyDescent="0.25">
      <c r="F5874" s="245"/>
    </row>
    <row r="5875" spans="6:6" ht="12" customHeight="1" x14ac:dyDescent="0.25">
      <c r="F5875" s="245"/>
    </row>
    <row r="5876" spans="6:6" ht="12" customHeight="1" x14ac:dyDescent="0.25">
      <c r="F5876" s="245"/>
    </row>
    <row r="5877" spans="6:6" ht="12" customHeight="1" x14ac:dyDescent="0.25">
      <c r="F5877" s="245"/>
    </row>
    <row r="5878" spans="6:6" ht="12" customHeight="1" x14ac:dyDescent="0.25">
      <c r="F5878" s="245"/>
    </row>
    <row r="5879" spans="6:6" ht="12" customHeight="1" x14ac:dyDescent="0.25">
      <c r="F5879" s="245"/>
    </row>
    <row r="5880" spans="6:6" ht="12" customHeight="1" x14ac:dyDescent="0.25">
      <c r="F5880" s="245"/>
    </row>
    <row r="5881" spans="6:6" ht="12" customHeight="1" x14ac:dyDescent="0.25">
      <c r="F5881" s="245"/>
    </row>
    <row r="5882" spans="6:6" ht="12" customHeight="1" x14ac:dyDescent="0.25">
      <c r="F5882" s="245"/>
    </row>
    <row r="5883" spans="6:6" ht="12" customHeight="1" x14ac:dyDescent="0.25">
      <c r="F5883" s="245"/>
    </row>
    <row r="5884" spans="6:6" ht="12" customHeight="1" x14ac:dyDescent="0.25">
      <c r="F5884" s="245"/>
    </row>
    <row r="5885" spans="6:6" ht="12" customHeight="1" x14ac:dyDescent="0.25">
      <c r="F5885" s="245"/>
    </row>
    <row r="5886" spans="6:6" ht="12" customHeight="1" x14ac:dyDescent="0.25">
      <c r="F5886" s="245"/>
    </row>
    <row r="5887" spans="6:6" ht="12" customHeight="1" x14ac:dyDescent="0.25">
      <c r="F5887" s="245"/>
    </row>
    <row r="5888" spans="6:6" ht="12" customHeight="1" x14ac:dyDescent="0.25">
      <c r="F5888" s="245"/>
    </row>
    <row r="5889" spans="6:6" ht="12" customHeight="1" x14ac:dyDescent="0.25">
      <c r="F5889" s="245"/>
    </row>
    <row r="5890" spans="6:6" ht="12" customHeight="1" x14ac:dyDescent="0.25">
      <c r="F5890" s="245"/>
    </row>
    <row r="5891" spans="6:6" ht="12" customHeight="1" x14ac:dyDescent="0.25">
      <c r="F5891" s="245"/>
    </row>
    <row r="5892" spans="6:6" ht="12" customHeight="1" x14ac:dyDescent="0.25">
      <c r="F5892" s="245"/>
    </row>
    <row r="5893" spans="6:6" ht="12" customHeight="1" x14ac:dyDescent="0.25">
      <c r="F5893" s="245"/>
    </row>
    <row r="5894" spans="6:6" ht="12" customHeight="1" x14ac:dyDescent="0.25">
      <c r="F5894" s="245"/>
    </row>
    <row r="5895" spans="6:6" ht="12" customHeight="1" x14ac:dyDescent="0.25">
      <c r="F5895" s="245"/>
    </row>
    <row r="5896" spans="6:6" ht="12" customHeight="1" x14ac:dyDescent="0.25">
      <c r="F5896" s="245"/>
    </row>
    <row r="5897" spans="6:6" ht="12" customHeight="1" x14ac:dyDescent="0.25">
      <c r="F5897" s="245"/>
    </row>
    <row r="5898" spans="6:6" ht="12" customHeight="1" x14ac:dyDescent="0.25">
      <c r="F5898" s="245"/>
    </row>
    <row r="5899" spans="6:6" ht="12" customHeight="1" x14ac:dyDescent="0.25">
      <c r="F5899" s="245"/>
    </row>
    <row r="5900" spans="6:6" ht="12" customHeight="1" x14ac:dyDescent="0.25">
      <c r="F5900" s="245"/>
    </row>
    <row r="5901" spans="6:6" ht="12" customHeight="1" x14ac:dyDescent="0.25">
      <c r="F5901" s="245"/>
    </row>
    <row r="5902" spans="6:6" ht="12" customHeight="1" x14ac:dyDescent="0.25">
      <c r="F5902" s="245"/>
    </row>
    <row r="5903" spans="6:6" ht="12" customHeight="1" x14ac:dyDescent="0.25">
      <c r="F5903" s="245"/>
    </row>
    <row r="5904" spans="6:6" ht="12" customHeight="1" x14ac:dyDescent="0.25">
      <c r="F5904" s="245"/>
    </row>
    <row r="5905" spans="6:6" ht="12" customHeight="1" x14ac:dyDescent="0.25">
      <c r="F5905" s="245"/>
    </row>
    <row r="5906" spans="6:6" ht="12" customHeight="1" x14ac:dyDescent="0.25">
      <c r="F5906" s="245"/>
    </row>
    <row r="5907" spans="6:6" ht="12" customHeight="1" x14ac:dyDescent="0.25">
      <c r="F5907" s="245"/>
    </row>
    <row r="5908" spans="6:6" ht="12" customHeight="1" x14ac:dyDescent="0.25">
      <c r="F5908" s="245"/>
    </row>
    <row r="5909" spans="6:6" ht="12" customHeight="1" x14ac:dyDescent="0.25">
      <c r="F5909" s="245"/>
    </row>
    <row r="5910" spans="6:6" ht="12" customHeight="1" x14ac:dyDescent="0.25">
      <c r="F5910" s="245"/>
    </row>
    <row r="5911" spans="6:6" ht="12" customHeight="1" x14ac:dyDescent="0.25">
      <c r="F5911" s="245"/>
    </row>
    <row r="5912" spans="6:6" ht="12" customHeight="1" x14ac:dyDescent="0.25">
      <c r="F5912" s="245"/>
    </row>
    <row r="5913" spans="6:6" ht="12" customHeight="1" x14ac:dyDescent="0.25">
      <c r="F5913" s="245"/>
    </row>
    <row r="5914" spans="6:6" ht="12" customHeight="1" x14ac:dyDescent="0.25">
      <c r="F5914" s="245"/>
    </row>
    <row r="5915" spans="6:6" ht="12" customHeight="1" x14ac:dyDescent="0.25">
      <c r="F5915" s="245"/>
    </row>
    <row r="5916" spans="6:6" ht="12" customHeight="1" x14ac:dyDescent="0.25">
      <c r="F5916" s="245"/>
    </row>
    <row r="5917" spans="6:6" ht="12" customHeight="1" x14ac:dyDescent="0.25">
      <c r="F5917" s="245"/>
    </row>
    <row r="5918" spans="6:6" ht="12" customHeight="1" x14ac:dyDescent="0.25">
      <c r="F5918" s="245"/>
    </row>
    <row r="5919" spans="6:6" ht="12" customHeight="1" x14ac:dyDescent="0.25">
      <c r="F5919" s="245"/>
    </row>
    <row r="5920" spans="6:6" ht="12" customHeight="1" x14ac:dyDescent="0.25">
      <c r="F5920" s="245"/>
    </row>
    <row r="5921" spans="6:6" ht="12" customHeight="1" x14ac:dyDescent="0.25">
      <c r="F5921" s="245"/>
    </row>
    <row r="5922" spans="6:6" ht="12" customHeight="1" x14ac:dyDescent="0.25">
      <c r="F5922" s="245"/>
    </row>
    <row r="5923" spans="6:6" ht="12" customHeight="1" x14ac:dyDescent="0.25">
      <c r="F5923" s="245"/>
    </row>
    <row r="5924" spans="6:6" ht="12" customHeight="1" x14ac:dyDescent="0.25">
      <c r="F5924" s="245"/>
    </row>
    <row r="5925" spans="6:6" ht="12" customHeight="1" x14ac:dyDescent="0.25">
      <c r="F5925" s="245"/>
    </row>
    <row r="5926" spans="6:6" ht="12" customHeight="1" x14ac:dyDescent="0.25">
      <c r="F5926" s="245"/>
    </row>
    <row r="5927" spans="6:6" ht="12" customHeight="1" x14ac:dyDescent="0.25">
      <c r="F5927" s="245"/>
    </row>
    <row r="5928" spans="6:6" ht="12" customHeight="1" x14ac:dyDescent="0.25">
      <c r="F5928" s="245"/>
    </row>
    <row r="5929" spans="6:6" ht="12" customHeight="1" x14ac:dyDescent="0.25">
      <c r="F5929" s="245"/>
    </row>
    <row r="5930" spans="6:6" ht="12" customHeight="1" x14ac:dyDescent="0.25">
      <c r="F5930" s="245"/>
    </row>
    <row r="5931" spans="6:6" ht="12" customHeight="1" x14ac:dyDescent="0.25">
      <c r="F5931" s="245"/>
    </row>
    <row r="5932" spans="6:6" ht="12" customHeight="1" x14ac:dyDescent="0.25">
      <c r="F5932" s="245"/>
    </row>
    <row r="5933" spans="6:6" ht="12" customHeight="1" x14ac:dyDescent="0.25">
      <c r="F5933" s="245"/>
    </row>
    <row r="5934" spans="6:6" ht="12" customHeight="1" x14ac:dyDescent="0.25">
      <c r="F5934" s="245"/>
    </row>
    <row r="5935" spans="6:6" ht="12" customHeight="1" x14ac:dyDescent="0.25">
      <c r="F5935" s="245"/>
    </row>
    <row r="5936" spans="6:6" ht="12" customHeight="1" x14ac:dyDescent="0.25">
      <c r="F5936" s="245"/>
    </row>
    <row r="5937" spans="6:6" ht="12" customHeight="1" x14ac:dyDescent="0.25">
      <c r="F5937" s="245"/>
    </row>
    <row r="5938" spans="6:6" ht="12" customHeight="1" x14ac:dyDescent="0.25">
      <c r="F5938" s="245"/>
    </row>
    <row r="5939" spans="6:6" ht="12" customHeight="1" x14ac:dyDescent="0.25">
      <c r="F5939" s="245"/>
    </row>
    <row r="5940" spans="6:6" ht="12" customHeight="1" x14ac:dyDescent="0.25">
      <c r="F5940" s="245"/>
    </row>
    <row r="5941" spans="6:6" ht="12" customHeight="1" x14ac:dyDescent="0.25">
      <c r="F5941" s="245"/>
    </row>
    <row r="5942" spans="6:6" ht="12" customHeight="1" x14ac:dyDescent="0.25">
      <c r="F5942" s="245"/>
    </row>
    <row r="5943" spans="6:6" ht="12" customHeight="1" x14ac:dyDescent="0.25">
      <c r="F5943" s="245"/>
    </row>
    <row r="5944" spans="6:6" ht="12" customHeight="1" x14ac:dyDescent="0.25">
      <c r="F5944" s="245"/>
    </row>
    <row r="5945" spans="6:6" ht="12" customHeight="1" x14ac:dyDescent="0.25">
      <c r="F5945" s="245"/>
    </row>
    <row r="5946" spans="6:6" ht="12" customHeight="1" x14ac:dyDescent="0.25">
      <c r="F5946" s="245"/>
    </row>
    <row r="5947" spans="6:6" ht="12" customHeight="1" x14ac:dyDescent="0.25">
      <c r="F5947" s="245"/>
    </row>
    <row r="5948" spans="6:6" ht="12" customHeight="1" x14ac:dyDescent="0.25">
      <c r="F5948" s="245"/>
    </row>
    <row r="5949" spans="6:6" ht="12" customHeight="1" x14ac:dyDescent="0.25">
      <c r="F5949" s="245"/>
    </row>
    <row r="5950" spans="6:6" ht="12" customHeight="1" x14ac:dyDescent="0.25">
      <c r="F5950" s="245"/>
    </row>
    <row r="5951" spans="6:6" ht="12" customHeight="1" x14ac:dyDescent="0.25">
      <c r="F5951" s="245"/>
    </row>
    <row r="5952" spans="6:6" ht="12" customHeight="1" x14ac:dyDescent="0.25">
      <c r="F5952" s="245"/>
    </row>
    <row r="5953" spans="6:6" ht="12" customHeight="1" x14ac:dyDescent="0.25">
      <c r="F5953" s="245"/>
    </row>
    <row r="5954" spans="6:6" ht="12" customHeight="1" x14ac:dyDescent="0.25">
      <c r="F5954" s="245"/>
    </row>
    <row r="5955" spans="6:6" ht="12" customHeight="1" x14ac:dyDescent="0.25">
      <c r="F5955" s="245"/>
    </row>
    <row r="5956" spans="6:6" ht="12" customHeight="1" x14ac:dyDescent="0.25">
      <c r="F5956" s="245"/>
    </row>
    <row r="5957" spans="6:6" ht="12" customHeight="1" x14ac:dyDescent="0.25">
      <c r="F5957" s="245"/>
    </row>
    <row r="5958" spans="6:6" ht="12" customHeight="1" x14ac:dyDescent="0.25">
      <c r="F5958" s="245"/>
    </row>
    <row r="5959" spans="6:6" ht="12" customHeight="1" x14ac:dyDescent="0.25">
      <c r="F5959" s="245"/>
    </row>
    <row r="5960" spans="6:6" ht="12" customHeight="1" x14ac:dyDescent="0.25">
      <c r="F5960" s="245"/>
    </row>
    <row r="5961" spans="6:6" ht="12" customHeight="1" x14ac:dyDescent="0.25">
      <c r="F5961" s="245"/>
    </row>
    <row r="5962" spans="6:6" ht="12" customHeight="1" x14ac:dyDescent="0.25">
      <c r="F5962" s="245"/>
    </row>
    <row r="5963" spans="6:6" ht="12" customHeight="1" x14ac:dyDescent="0.25">
      <c r="F5963" s="245"/>
    </row>
    <row r="5964" spans="6:6" ht="12" customHeight="1" x14ac:dyDescent="0.25">
      <c r="F5964" s="245"/>
    </row>
    <row r="5965" spans="6:6" ht="12" customHeight="1" x14ac:dyDescent="0.25">
      <c r="F5965" s="245"/>
    </row>
    <row r="5966" spans="6:6" ht="12" customHeight="1" x14ac:dyDescent="0.25">
      <c r="F5966" s="245"/>
    </row>
    <row r="5967" spans="6:6" ht="12" customHeight="1" x14ac:dyDescent="0.25">
      <c r="F5967" s="245"/>
    </row>
    <row r="5968" spans="6:6" ht="12" customHeight="1" x14ac:dyDescent="0.25">
      <c r="F5968" s="245"/>
    </row>
    <row r="5969" spans="6:6" ht="12" customHeight="1" x14ac:dyDescent="0.25">
      <c r="F5969" s="245"/>
    </row>
    <row r="5970" spans="6:6" ht="12" customHeight="1" x14ac:dyDescent="0.25">
      <c r="F5970" s="245"/>
    </row>
    <row r="5971" spans="6:6" ht="12" customHeight="1" x14ac:dyDescent="0.25">
      <c r="F5971" s="245"/>
    </row>
    <row r="5972" spans="6:6" ht="12" customHeight="1" x14ac:dyDescent="0.25">
      <c r="F5972" s="245"/>
    </row>
    <row r="5973" spans="6:6" ht="12" customHeight="1" x14ac:dyDescent="0.25">
      <c r="F5973" s="245"/>
    </row>
    <row r="5974" spans="6:6" ht="12" customHeight="1" x14ac:dyDescent="0.25">
      <c r="F5974" s="245"/>
    </row>
    <row r="5975" spans="6:6" ht="12" customHeight="1" x14ac:dyDescent="0.25">
      <c r="F5975" s="245"/>
    </row>
    <row r="5976" spans="6:6" ht="12" customHeight="1" x14ac:dyDescent="0.25">
      <c r="F5976" s="245"/>
    </row>
    <row r="5977" spans="6:6" ht="12" customHeight="1" x14ac:dyDescent="0.25">
      <c r="F5977" s="245"/>
    </row>
    <row r="5978" spans="6:6" ht="12" customHeight="1" x14ac:dyDescent="0.25">
      <c r="F5978" s="245"/>
    </row>
    <row r="5979" spans="6:6" ht="12" customHeight="1" x14ac:dyDescent="0.25">
      <c r="F5979" s="245"/>
    </row>
    <row r="5980" spans="6:6" ht="12" customHeight="1" x14ac:dyDescent="0.25">
      <c r="F5980" s="245"/>
    </row>
    <row r="5981" spans="6:6" ht="12" customHeight="1" x14ac:dyDescent="0.25">
      <c r="F5981" s="245"/>
    </row>
    <row r="5982" spans="6:6" ht="12" customHeight="1" x14ac:dyDescent="0.25">
      <c r="F5982" s="245"/>
    </row>
    <row r="5983" spans="6:6" ht="12" customHeight="1" x14ac:dyDescent="0.25">
      <c r="F5983" s="245"/>
    </row>
    <row r="5984" spans="6:6" ht="12" customHeight="1" x14ac:dyDescent="0.25">
      <c r="F5984" s="245"/>
    </row>
    <row r="5985" spans="6:6" ht="12" customHeight="1" x14ac:dyDescent="0.25">
      <c r="F5985" s="245"/>
    </row>
    <row r="5986" spans="6:6" ht="12" customHeight="1" x14ac:dyDescent="0.25">
      <c r="F5986" s="245"/>
    </row>
    <row r="5987" spans="6:6" ht="12" customHeight="1" x14ac:dyDescent="0.25">
      <c r="F5987" s="245"/>
    </row>
    <row r="5988" spans="6:6" ht="12" customHeight="1" x14ac:dyDescent="0.25">
      <c r="F5988" s="245"/>
    </row>
    <row r="5989" spans="6:6" ht="12" customHeight="1" x14ac:dyDescent="0.25">
      <c r="F5989" s="245"/>
    </row>
    <row r="5990" spans="6:6" ht="12" customHeight="1" x14ac:dyDescent="0.25">
      <c r="F5990" s="245"/>
    </row>
    <row r="5991" spans="6:6" ht="12" customHeight="1" x14ac:dyDescent="0.25">
      <c r="F5991" s="245"/>
    </row>
    <row r="5992" spans="6:6" ht="12" customHeight="1" x14ac:dyDescent="0.25">
      <c r="F5992" s="245"/>
    </row>
    <row r="5993" spans="6:6" ht="12" customHeight="1" x14ac:dyDescent="0.25">
      <c r="F5993" s="245"/>
    </row>
    <row r="5994" spans="6:6" ht="12" customHeight="1" x14ac:dyDescent="0.25">
      <c r="F5994" s="245"/>
    </row>
    <row r="5995" spans="6:6" ht="12" customHeight="1" x14ac:dyDescent="0.25">
      <c r="F5995" s="245"/>
    </row>
    <row r="5996" spans="6:6" ht="12" customHeight="1" x14ac:dyDescent="0.25">
      <c r="F5996" s="245"/>
    </row>
    <row r="5997" spans="6:6" ht="12" customHeight="1" x14ac:dyDescent="0.25">
      <c r="F5997" s="245"/>
    </row>
    <row r="5998" spans="6:6" ht="12" customHeight="1" x14ac:dyDescent="0.25">
      <c r="F5998" s="245"/>
    </row>
    <row r="5999" spans="6:6" ht="12" customHeight="1" x14ac:dyDescent="0.25">
      <c r="F5999" s="245"/>
    </row>
    <row r="6000" spans="6:6" ht="12" customHeight="1" x14ac:dyDescent="0.25">
      <c r="F6000" s="245"/>
    </row>
    <row r="6001" spans="6:6" ht="12" customHeight="1" x14ac:dyDescent="0.25">
      <c r="F6001" s="245"/>
    </row>
    <row r="6002" spans="6:6" ht="12" customHeight="1" x14ac:dyDescent="0.25">
      <c r="F6002" s="245"/>
    </row>
    <row r="6003" spans="6:6" ht="12" customHeight="1" x14ac:dyDescent="0.25">
      <c r="F6003" s="245"/>
    </row>
    <row r="6004" spans="6:6" ht="12" customHeight="1" x14ac:dyDescent="0.25">
      <c r="F6004" s="245"/>
    </row>
    <row r="6005" spans="6:6" ht="12" customHeight="1" x14ac:dyDescent="0.25">
      <c r="F6005" s="245"/>
    </row>
    <row r="6006" spans="6:6" ht="12" customHeight="1" x14ac:dyDescent="0.25">
      <c r="F6006" s="245"/>
    </row>
    <row r="6007" spans="6:6" ht="12" customHeight="1" x14ac:dyDescent="0.25">
      <c r="F6007" s="245"/>
    </row>
    <row r="6008" spans="6:6" ht="12" customHeight="1" x14ac:dyDescent="0.25">
      <c r="F6008" s="245"/>
    </row>
    <row r="6009" spans="6:6" ht="12" customHeight="1" x14ac:dyDescent="0.25">
      <c r="F6009" s="245"/>
    </row>
    <row r="6010" spans="6:6" ht="12" customHeight="1" x14ac:dyDescent="0.25">
      <c r="F6010" s="245"/>
    </row>
    <row r="6011" spans="6:6" ht="12" customHeight="1" x14ac:dyDescent="0.25">
      <c r="F6011" s="245"/>
    </row>
    <row r="6012" spans="6:6" ht="12" customHeight="1" x14ac:dyDescent="0.25">
      <c r="F6012" s="245"/>
    </row>
    <row r="6013" spans="6:6" ht="12" customHeight="1" x14ac:dyDescent="0.25">
      <c r="F6013" s="245"/>
    </row>
    <row r="6014" spans="6:6" ht="12" customHeight="1" x14ac:dyDescent="0.25">
      <c r="F6014" s="245"/>
    </row>
    <row r="6015" spans="6:6" ht="12" customHeight="1" x14ac:dyDescent="0.25">
      <c r="F6015" s="245"/>
    </row>
    <row r="6016" spans="6:6" ht="12" customHeight="1" x14ac:dyDescent="0.25">
      <c r="F6016" s="245"/>
    </row>
    <row r="6017" spans="6:6" ht="12" customHeight="1" x14ac:dyDescent="0.25">
      <c r="F6017" s="245"/>
    </row>
    <row r="6018" spans="6:6" ht="12" customHeight="1" x14ac:dyDescent="0.25">
      <c r="F6018" s="245"/>
    </row>
    <row r="6019" spans="6:6" ht="12" customHeight="1" x14ac:dyDescent="0.25">
      <c r="F6019" s="245"/>
    </row>
    <row r="6020" spans="6:6" ht="12" customHeight="1" x14ac:dyDescent="0.25">
      <c r="F6020" s="245"/>
    </row>
    <row r="6021" spans="6:6" ht="12" customHeight="1" x14ac:dyDescent="0.25">
      <c r="F6021" s="245"/>
    </row>
    <row r="6022" spans="6:6" ht="12" customHeight="1" x14ac:dyDescent="0.25">
      <c r="F6022" s="245"/>
    </row>
    <row r="6023" spans="6:6" ht="12" customHeight="1" x14ac:dyDescent="0.25">
      <c r="F6023" s="245"/>
    </row>
    <row r="6024" spans="6:6" ht="12" customHeight="1" x14ac:dyDescent="0.25">
      <c r="F6024" s="245"/>
    </row>
    <row r="6025" spans="6:6" ht="12" customHeight="1" x14ac:dyDescent="0.25">
      <c r="F6025" s="245"/>
    </row>
    <row r="6026" spans="6:6" ht="12" customHeight="1" x14ac:dyDescent="0.25">
      <c r="F6026" s="245"/>
    </row>
    <row r="6027" spans="6:6" ht="12" customHeight="1" x14ac:dyDescent="0.25">
      <c r="F6027" s="245"/>
    </row>
    <row r="6028" spans="6:6" ht="12" customHeight="1" x14ac:dyDescent="0.25">
      <c r="F6028" s="245"/>
    </row>
    <row r="6029" spans="6:6" ht="12" customHeight="1" x14ac:dyDescent="0.25">
      <c r="F6029" s="245"/>
    </row>
    <row r="6030" spans="6:6" ht="12" customHeight="1" x14ac:dyDescent="0.25">
      <c r="F6030" s="245"/>
    </row>
    <row r="6031" spans="6:6" ht="12" customHeight="1" x14ac:dyDescent="0.25">
      <c r="F6031" s="245"/>
    </row>
    <row r="6032" spans="6:6" ht="12" customHeight="1" x14ac:dyDescent="0.25">
      <c r="F6032" s="245"/>
    </row>
    <row r="6033" spans="6:6" ht="12" customHeight="1" x14ac:dyDescent="0.25">
      <c r="F6033" s="245"/>
    </row>
    <row r="6034" spans="6:6" ht="12" customHeight="1" x14ac:dyDescent="0.25">
      <c r="F6034" s="245"/>
    </row>
    <row r="6035" spans="6:6" ht="12" customHeight="1" x14ac:dyDescent="0.25">
      <c r="F6035" s="245"/>
    </row>
    <row r="6036" spans="6:6" ht="12" customHeight="1" x14ac:dyDescent="0.25">
      <c r="F6036" s="245"/>
    </row>
    <row r="6037" spans="6:6" ht="12" customHeight="1" x14ac:dyDescent="0.25">
      <c r="F6037" s="245"/>
    </row>
    <row r="6038" spans="6:6" ht="12" customHeight="1" x14ac:dyDescent="0.25">
      <c r="F6038" s="245"/>
    </row>
    <row r="6039" spans="6:6" ht="12" customHeight="1" x14ac:dyDescent="0.25">
      <c r="F6039" s="245"/>
    </row>
    <row r="6040" spans="6:6" ht="12" customHeight="1" x14ac:dyDescent="0.25">
      <c r="F6040" s="245"/>
    </row>
    <row r="6041" spans="6:6" ht="12" customHeight="1" x14ac:dyDescent="0.25">
      <c r="F6041" s="245"/>
    </row>
    <row r="6042" spans="6:6" ht="12" customHeight="1" x14ac:dyDescent="0.25">
      <c r="F6042" s="245"/>
    </row>
    <row r="6043" spans="6:6" ht="12" customHeight="1" x14ac:dyDescent="0.25">
      <c r="F6043" s="245"/>
    </row>
    <row r="6044" spans="6:6" ht="12" customHeight="1" x14ac:dyDescent="0.25">
      <c r="F6044" s="245"/>
    </row>
    <row r="6045" spans="6:6" ht="12" customHeight="1" x14ac:dyDescent="0.25">
      <c r="F6045" s="245"/>
    </row>
    <row r="6046" spans="6:6" ht="12" customHeight="1" x14ac:dyDescent="0.25">
      <c r="F6046" s="245"/>
    </row>
    <row r="6047" spans="6:6" ht="12" customHeight="1" x14ac:dyDescent="0.25">
      <c r="F6047" s="245"/>
    </row>
    <row r="6048" spans="6:6" ht="12" customHeight="1" x14ac:dyDescent="0.25">
      <c r="F6048" s="245"/>
    </row>
    <row r="6049" spans="6:6" ht="12" customHeight="1" x14ac:dyDescent="0.25">
      <c r="F6049" s="245"/>
    </row>
    <row r="6050" spans="6:6" ht="12" customHeight="1" x14ac:dyDescent="0.25">
      <c r="F6050" s="245"/>
    </row>
    <row r="6051" spans="6:6" ht="12" customHeight="1" x14ac:dyDescent="0.25">
      <c r="F6051" s="245"/>
    </row>
    <row r="6052" spans="6:6" ht="12" customHeight="1" x14ac:dyDescent="0.25">
      <c r="F6052" s="245"/>
    </row>
    <row r="6053" spans="6:6" ht="12" customHeight="1" x14ac:dyDescent="0.25">
      <c r="F6053" s="245"/>
    </row>
    <row r="6054" spans="6:6" ht="12" customHeight="1" x14ac:dyDescent="0.25">
      <c r="F6054" s="245"/>
    </row>
    <row r="6055" spans="6:6" ht="12" customHeight="1" x14ac:dyDescent="0.25">
      <c r="F6055" s="245"/>
    </row>
    <row r="6056" spans="6:6" ht="12" customHeight="1" x14ac:dyDescent="0.25">
      <c r="F6056" s="245"/>
    </row>
    <row r="6057" spans="6:6" ht="12" customHeight="1" x14ac:dyDescent="0.25">
      <c r="F6057" s="245"/>
    </row>
    <row r="6058" spans="6:6" ht="12" customHeight="1" x14ac:dyDescent="0.25">
      <c r="F6058" s="245"/>
    </row>
    <row r="6059" spans="6:6" ht="12" customHeight="1" x14ac:dyDescent="0.25">
      <c r="F6059" s="245"/>
    </row>
    <row r="6060" spans="6:6" ht="12" customHeight="1" x14ac:dyDescent="0.25">
      <c r="F6060" s="245"/>
    </row>
    <row r="6061" spans="6:6" ht="12" customHeight="1" x14ac:dyDescent="0.25">
      <c r="F6061" s="245"/>
    </row>
    <row r="6062" spans="6:6" ht="12" customHeight="1" x14ac:dyDescent="0.25">
      <c r="F6062" s="245"/>
    </row>
    <row r="6063" spans="6:6" ht="12" customHeight="1" x14ac:dyDescent="0.25">
      <c r="F6063" s="245"/>
    </row>
    <row r="6064" spans="6:6" ht="12" customHeight="1" x14ac:dyDescent="0.25">
      <c r="F6064" s="245"/>
    </row>
    <row r="6065" spans="6:6" ht="12" customHeight="1" x14ac:dyDescent="0.25">
      <c r="F6065" s="245"/>
    </row>
    <row r="6066" spans="6:6" ht="12" customHeight="1" x14ac:dyDescent="0.25">
      <c r="F6066" s="245"/>
    </row>
    <row r="6067" spans="6:6" ht="12" customHeight="1" x14ac:dyDescent="0.25">
      <c r="F6067" s="245"/>
    </row>
    <row r="6068" spans="6:6" ht="12" customHeight="1" x14ac:dyDescent="0.25">
      <c r="F6068" s="245"/>
    </row>
    <row r="6069" spans="6:6" ht="12" customHeight="1" x14ac:dyDescent="0.25">
      <c r="F6069" s="245"/>
    </row>
    <row r="6070" spans="6:6" ht="12" customHeight="1" x14ac:dyDescent="0.25">
      <c r="F6070" s="245"/>
    </row>
    <row r="6071" spans="6:6" ht="12" customHeight="1" x14ac:dyDescent="0.25">
      <c r="F6071" s="245"/>
    </row>
    <row r="6072" spans="6:6" ht="12" customHeight="1" x14ac:dyDescent="0.25">
      <c r="F6072" s="245"/>
    </row>
    <row r="6073" spans="6:6" ht="12" customHeight="1" x14ac:dyDescent="0.25">
      <c r="F6073" s="245"/>
    </row>
    <row r="6074" spans="6:6" ht="12" customHeight="1" x14ac:dyDescent="0.25">
      <c r="F6074" s="245"/>
    </row>
    <row r="6075" spans="6:6" ht="12" customHeight="1" x14ac:dyDescent="0.25">
      <c r="F6075" s="245"/>
    </row>
    <row r="6076" spans="6:6" ht="12" customHeight="1" x14ac:dyDescent="0.25">
      <c r="F6076" s="245"/>
    </row>
    <row r="6077" spans="6:6" ht="12" customHeight="1" x14ac:dyDescent="0.25">
      <c r="F6077" s="245"/>
    </row>
    <row r="6078" spans="6:6" ht="12" customHeight="1" x14ac:dyDescent="0.25">
      <c r="F6078" s="245"/>
    </row>
    <row r="6079" spans="6:6" ht="12" customHeight="1" x14ac:dyDescent="0.25">
      <c r="F6079" s="245"/>
    </row>
    <row r="6080" spans="6:6" ht="12" customHeight="1" x14ac:dyDescent="0.25">
      <c r="F6080" s="245"/>
    </row>
    <row r="6081" spans="6:6" ht="12" customHeight="1" x14ac:dyDescent="0.25">
      <c r="F6081" s="245"/>
    </row>
    <row r="6082" spans="6:6" ht="12" customHeight="1" x14ac:dyDescent="0.25">
      <c r="F6082" s="245"/>
    </row>
    <row r="6083" spans="6:6" ht="12" customHeight="1" x14ac:dyDescent="0.25">
      <c r="F6083" s="245"/>
    </row>
    <row r="6084" spans="6:6" ht="12" customHeight="1" x14ac:dyDescent="0.25">
      <c r="F6084" s="245"/>
    </row>
    <row r="6085" spans="6:6" ht="12" customHeight="1" x14ac:dyDescent="0.25">
      <c r="F6085" s="245"/>
    </row>
    <row r="6086" spans="6:6" ht="12" customHeight="1" x14ac:dyDescent="0.25">
      <c r="F6086" s="245"/>
    </row>
    <row r="6087" spans="6:6" ht="12" customHeight="1" x14ac:dyDescent="0.25">
      <c r="F6087" s="245"/>
    </row>
    <row r="6088" spans="6:6" ht="12" customHeight="1" x14ac:dyDescent="0.25">
      <c r="F6088" s="245"/>
    </row>
    <row r="6089" spans="6:6" ht="12" customHeight="1" x14ac:dyDescent="0.25">
      <c r="F6089" s="245"/>
    </row>
    <row r="6090" spans="6:6" ht="12" customHeight="1" x14ac:dyDescent="0.25">
      <c r="F6090" s="245"/>
    </row>
    <row r="6091" spans="6:6" ht="12" customHeight="1" x14ac:dyDescent="0.25">
      <c r="F6091" s="245"/>
    </row>
    <row r="6092" spans="6:6" ht="12" customHeight="1" x14ac:dyDescent="0.25">
      <c r="F6092" s="245"/>
    </row>
    <row r="6093" spans="6:6" ht="12" customHeight="1" x14ac:dyDescent="0.25">
      <c r="F6093" s="245"/>
    </row>
    <row r="6094" spans="6:6" ht="12" customHeight="1" x14ac:dyDescent="0.25">
      <c r="F6094" s="245"/>
    </row>
    <row r="6095" spans="6:6" ht="12" customHeight="1" x14ac:dyDescent="0.25">
      <c r="F6095" s="245"/>
    </row>
    <row r="6096" spans="6:6" ht="12" customHeight="1" x14ac:dyDescent="0.25">
      <c r="F6096" s="245"/>
    </row>
    <row r="6097" spans="6:6" ht="12" customHeight="1" x14ac:dyDescent="0.25">
      <c r="F6097" s="245"/>
    </row>
    <row r="6098" spans="6:6" ht="12" customHeight="1" x14ac:dyDescent="0.25">
      <c r="F6098" s="245"/>
    </row>
    <row r="6099" spans="6:6" ht="12" customHeight="1" x14ac:dyDescent="0.25">
      <c r="F6099" s="245"/>
    </row>
    <row r="6100" spans="6:6" ht="12" customHeight="1" x14ac:dyDescent="0.25">
      <c r="F6100" s="245"/>
    </row>
    <row r="6101" spans="6:6" ht="12" customHeight="1" x14ac:dyDescent="0.25">
      <c r="F6101" s="245"/>
    </row>
    <row r="6102" spans="6:6" ht="12" customHeight="1" x14ac:dyDescent="0.25">
      <c r="F6102" s="245"/>
    </row>
    <row r="6103" spans="6:6" ht="12" customHeight="1" x14ac:dyDescent="0.25">
      <c r="F6103" s="245"/>
    </row>
    <row r="6104" spans="6:6" ht="12" customHeight="1" x14ac:dyDescent="0.25">
      <c r="F6104" s="245"/>
    </row>
    <row r="6105" spans="6:6" ht="12" customHeight="1" x14ac:dyDescent="0.25">
      <c r="F6105" s="245"/>
    </row>
    <row r="6106" spans="6:6" ht="12" customHeight="1" x14ac:dyDescent="0.25">
      <c r="F6106" s="245"/>
    </row>
    <row r="6107" spans="6:6" ht="12" customHeight="1" x14ac:dyDescent="0.25">
      <c r="F6107" s="245"/>
    </row>
    <row r="6108" spans="6:6" ht="12" customHeight="1" x14ac:dyDescent="0.25">
      <c r="F6108" s="245"/>
    </row>
    <row r="6109" spans="6:6" ht="12" customHeight="1" x14ac:dyDescent="0.25">
      <c r="F6109" s="245"/>
    </row>
    <row r="6110" spans="6:6" ht="12" customHeight="1" x14ac:dyDescent="0.25">
      <c r="F6110" s="245"/>
    </row>
    <row r="6111" spans="6:6" ht="12" customHeight="1" x14ac:dyDescent="0.25">
      <c r="F6111" s="245"/>
    </row>
    <row r="6112" spans="6:6" ht="12" customHeight="1" x14ac:dyDescent="0.25">
      <c r="F6112" s="245"/>
    </row>
    <row r="6113" spans="6:6" ht="12" customHeight="1" x14ac:dyDescent="0.25">
      <c r="F6113" s="245"/>
    </row>
    <row r="6114" spans="6:6" ht="12" customHeight="1" x14ac:dyDescent="0.25">
      <c r="F6114" s="245"/>
    </row>
    <row r="6115" spans="6:6" ht="12" customHeight="1" x14ac:dyDescent="0.25">
      <c r="F6115" s="245"/>
    </row>
    <row r="6116" spans="6:6" ht="12" customHeight="1" x14ac:dyDescent="0.25">
      <c r="F6116" s="245"/>
    </row>
    <row r="6117" spans="6:6" ht="12" customHeight="1" x14ac:dyDescent="0.25">
      <c r="F6117" s="245"/>
    </row>
    <row r="6118" spans="6:6" ht="12" customHeight="1" x14ac:dyDescent="0.25">
      <c r="F6118" s="245"/>
    </row>
    <row r="6119" spans="6:6" ht="12" customHeight="1" x14ac:dyDescent="0.25">
      <c r="F6119" s="245"/>
    </row>
    <row r="6120" spans="6:6" ht="12" customHeight="1" x14ac:dyDescent="0.25">
      <c r="F6120" s="245"/>
    </row>
    <row r="6121" spans="6:6" ht="12" customHeight="1" x14ac:dyDescent="0.25">
      <c r="F6121" s="245"/>
    </row>
    <row r="6122" spans="6:6" ht="12" customHeight="1" x14ac:dyDescent="0.25">
      <c r="F6122" s="245"/>
    </row>
    <row r="6123" spans="6:6" ht="12" customHeight="1" x14ac:dyDescent="0.25">
      <c r="F6123" s="245"/>
    </row>
    <row r="6124" spans="6:6" ht="12" customHeight="1" x14ac:dyDescent="0.25">
      <c r="F6124" s="245"/>
    </row>
    <row r="6125" spans="6:6" ht="12" customHeight="1" x14ac:dyDescent="0.25">
      <c r="F6125" s="245"/>
    </row>
    <row r="6126" spans="6:6" ht="12" customHeight="1" x14ac:dyDescent="0.25">
      <c r="F6126" s="245"/>
    </row>
    <row r="6127" spans="6:6" ht="12" customHeight="1" x14ac:dyDescent="0.25">
      <c r="F6127" s="245"/>
    </row>
    <row r="6128" spans="6:6" ht="12" customHeight="1" x14ac:dyDescent="0.25">
      <c r="F6128" s="245"/>
    </row>
    <row r="6129" spans="6:6" ht="12" customHeight="1" x14ac:dyDescent="0.25">
      <c r="F6129" s="245"/>
    </row>
    <row r="6130" spans="6:6" ht="12" customHeight="1" x14ac:dyDescent="0.25">
      <c r="F6130" s="245"/>
    </row>
    <row r="6131" spans="6:6" ht="12" customHeight="1" x14ac:dyDescent="0.25">
      <c r="F6131" s="245"/>
    </row>
    <row r="6132" spans="6:6" ht="12" customHeight="1" x14ac:dyDescent="0.25">
      <c r="F6132" s="245"/>
    </row>
    <row r="6133" spans="6:6" ht="12" customHeight="1" x14ac:dyDescent="0.25">
      <c r="F6133" s="245"/>
    </row>
    <row r="6134" spans="6:6" ht="12" customHeight="1" x14ac:dyDescent="0.25">
      <c r="F6134" s="245"/>
    </row>
    <row r="6135" spans="6:6" ht="12" customHeight="1" x14ac:dyDescent="0.25">
      <c r="F6135" s="245"/>
    </row>
    <row r="6136" spans="6:6" ht="12" customHeight="1" x14ac:dyDescent="0.25">
      <c r="F6136" s="245"/>
    </row>
    <row r="6137" spans="6:6" ht="12" customHeight="1" x14ac:dyDescent="0.25">
      <c r="F6137" s="245"/>
    </row>
    <row r="6138" spans="6:6" ht="12" customHeight="1" x14ac:dyDescent="0.25">
      <c r="F6138" s="245"/>
    </row>
    <row r="6139" spans="6:6" ht="12" customHeight="1" x14ac:dyDescent="0.25">
      <c r="F6139" s="245"/>
    </row>
    <row r="6140" spans="6:6" ht="12" customHeight="1" x14ac:dyDescent="0.25">
      <c r="F6140" s="245"/>
    </row>
    <row r="6141" spans="6:6" ht="12" customHeight="1" x14ac:dyDescent="0.25">
      <c r="F6141" s="245"/>
    </row>
    <row r="6142" spans="6:6" ht="12" customHeight="1" x14ac:dyDescent="0.25">
      <c r="F6142" s="245"/>
    </row>
    <row r="6143" spans="6:6" ht="12" customHeight="1" x14ac:dyDescent="0.25">
      <c r="F6143" s="245"/>
    </row>
    <row r="6144" spans="6:6" ht="12" customHeight="1" x14ac:dyDescent="0.25">
      <c r="F6144" s="245"/>
    </row>
    <row r="6145" spans="6:6" ht="12" customHeight="1" x14ac:dyDescent="0.25">
      <c r="F6145" s="245"/>
    </row>
    <row r="6146" spans="6:6" ht="12" customHeight="1" x14ac:dyDescent="0.25">
      <c r="F6146" s="245"/>
    </row>
    <row r="6147" spans="6:6" ht="12" customHeight="1" x14ac:dyDescent="0.25">
      <c r="F6147" s="245"/>
    </row>
    <row r="6148" spans="6:6" ht="12" customHeight="1" x14ac:dyDescent="0.25">
      <c r="F6148" s="245"/>
    </row>
    <row r="6149" spans="6:6" ht="12" customHeight="1" x14ac:dyDescent="0.25">
      <c r="F6149" s="245"/>
    </row>
    <row r="6150" spans="6:6" ht="12" customHeight="1" x14ac:dyDescent="0.25">
      <c r="F6150" s="245"/>
    </row>
    <row r="6151" spans="6:6" ht="12" customHeight="1" x14ac:dyDescent="0.25">
      <c r="F6151" s="245"/>
    </row>
    <row r="6152" spans="6:6" ht="12" customHeight="1" x14ac:dyDescent="0.25">
      <c r="F6152" s="245"/>
    </row>
    <row r="6153" spans="6:6" ht="12" customHeight="1" x14ac:dyDescent="0.25">
      <c r="F6153" s="245"/>
    </row>
    <row r="6154" spans="6:6" ht="12" customHeight="1" x14ac:dyDescent="0.25">
      <c r="F6154" s="245"/>
    </row>
    <row r="6155" spans="6:6" ht="12" customHeight="1" x14ac:dyDescent="0.25">
      <c r="F6155" s="245"/>
    </row>
    <row r="6156" spans="6:6" ht="12" customHeight="1" x14ac:dyDescent="0.25">
      <c r="F6156" s="245"/>
    </row>
    <row r="6157" spans="6:6" ht="12" customHeight="1" x14ac:dyDescent="0.25">
      <c r="F6157" s="245"/>
    </row>
    <row r="6158" spans="6:6" ht="12" customHeight="1" x14ac:dyDescent="0.25">
      <c r="F6158" s="245"/>
    </row>
    <row r="6159" spans="6:6" ht="12" customHeight="1" x14ac:dyDescent="0.25">
      <c r="F6159" s="245"/>
    </row>
    <row r="6160" spans="6:6" ht="12" customHeight="1" x14ac:dyDescent="0.25">
      <c r="F6160" s="245"/>
    </row>
    <row r="6161" spans="6:6" ht="12" customHeight="1" x14ac:dyDescent="0.25">
      <c r="F6161" s="245"/>
    </row>
    <row r="6162" spans="6:6" ht="12" customHeight="1" x14ac:dyDescent="0.25">
      <c r="F6162" s="245"/>
    </row>
    <row r="6163" spans="6:6" ht="12" customHeight="1" x14ac:dyDescent="0.25">
      <c r="F6163" s="245"/>
    </row>
    <row r="6164" spans="6:6" ht="12" customHeight="1" x14ac:dyDescent="0.25">
      <c r="F6164" s="245"/>
    </row>
    <row r="6165" spans="6:6" ht="12" customHeight="1" x14ac:dyDescent="0.25">
      <c r="F6165" s="245"/>
    </row>
    <row r="6166" spans="6:6" ht="12" customHeight="1" x14ac:dyDescent="0.25">
      <c r="F6166" s="245"/>
    </row>
    <row r="6167" spans="6:6" ht="12" customHeight="1" x14ac:dyDescent="0.25">
      <c r="F6167" s="245"/>
    </row>
    <row r="6168" spans="6:6" ht="12" customHeight="1" x14ac:dyDescent="0.25">
      <c r="F6168" s="245"/>
    </row>
    <row r="6169" spans="6:6" ht="12" customHeight="1" x14ac:dyDescent="0.25">
      <c r="F6169" s="245"/>
    </row>
    <row r="6170" spans="6:6" ht="12" customHeight="1" x14ac:dyDescent="0.25">
      <c r="F6170" s="245"/>
    </row>
    <row r="6171" spans="6:6" ht="12" customHeight="1" x14ac:dyDescent="0.25">
      <c r="F6171" s="245"/>
    </row>
    <row r="6172" spans="6:6" ht="12" customHeight="1" x14ac:dyDescent="0.25">
      <c r="F6172" s="245"/>
    </row>
    <row r="6173" spans="6:6" ht="12" customHeight="1" x14ac:dyDescent="0.25">
      <c r="F6173" s="245"/>
    </row>
    <row r="6174" spans="6:6" ht="12" customHeight="1" x14ac:dyDescent="0.25">
      <c r="F6174" s="245"/>
    </row>
    <row r="6175" spans="6:6" ht="12" customHeight="1" x14ac:dyDescent="0.25">
      <c r="F6175" s="245"/>
    </row>
    <row r="6176" spans="6:6" ht="12" customHeight="1" x14ac:dyDescent="0.25">
      <c r="F6176" s="245"/>
    </row>
    <row r="6177" spans="6:6" ht="12" customHeight="1" x14ac:dyDescent="0.25">
      <c r="F6177" s="245"/>
    </row>
    <row r="6178" spans="6:6" ht="12" customHeight="1" x14ac:dyDescent="0.25">
      <c r="F6178" s="245"/>
    </row>
    <row r="6179" spans="6:6" ht="12" customHeight="1" x14ac:dyDescent="0.25">
      <c r="F6179" s="245"/>
    </row>
    <row r="6180" spans="6:6" ht="12" customHeight="1" x14ac:dyDescent="0.25">
      <c r="F6180" s="245"/>
    </row>
    <row r="6181" spans="6:6" ht="12" customHeight="1" x14ac:dyDescent="0.25">
      <c r="F6181" s="245"/>
    </row>
    <row r="6182" spans="6:6" ht="12" customHeight="1" x14ac:dyDescent="0.25">
      <c r="F6182" s="245"/>
    </row>
    <row r="6183" spans="6:6" ht="12" customHeight="1" x14ac:dyDescent="0.25">
      <c r="F6183" s="245"/>
    </row>
    <row r="6184" spans="6:6" ht="12" customHeight="1" x14ac:dyDescent="0.25">
      <c r="F6184" s="245"/>
    </row>
    <row r="6185" spans="6:6" ht="12" customHeight="1" x14ac:dyDescent="0.25">
      <c r="F6185" s="245"/>
    </row>
    <row r="6186" spans="6:6" ht="12" customHeight="1" x14ac:dyDescent="0.25">
      <c r="F6186" s="245"/>
    </row>
    <row r="6187" spans="6:6" ht="12" customHeight="1" x14ac:dyDescent="0.25">
      <c r="F6187" s="245"/>
    </row>
    <row r="6188" spans="6:6" ht="12" customHeight="1" x14ac:dyDescent="0.25">
      <c r="F6188" s="245"/>
    </row>
    <row r="6189" spans="6:6" ht="12" customHeight="1" x14ac:dyDescent="0.25">
      <c r="F6189" s="245"/>
    </row>
    <row r="6190" spans="6:6" ht="12" customHeight="1" x14ac:dyDescent="0.25">
      <c r="F6190" s="245"/>
    </row>
    <row r="6191" spans="6:6" ht="12" customHeight="1" x14ac:dyDescent="0.25">
      <c r="F6191" s="245"/>
    </row>
    <row r="6192" spans="6:6" ht="12" customHeight="1" x14ac:dyDescent="0.25">
      <c r="F6192" s="245"/>
    </row>
    <row r="6193" spans="6:6" ht="12" customHeight="1" x14ac:dyDescent="0.25">
      <c r="F6193" s="245"/>
    </row>
    <row r="6194" spans="6:6" ht="12" customHeight="1" x14ac:dyDescent="0.25">
      <c r="F6194" s="245"/>
    </row>
    <row r="6195" spans="6:6" ht="12" customHeight="1" x14ac:dyDescent="0.25">
      <c r="F6195" s="245"/>
    </row>
    <row r="6196" spans="6:6" ht="12" customHeight="1" x14ac:dyDescent="0.25">
      <c r="F6196" s="245"/>
    </row>
    <row r="6197" spans="6:6" ht="12" customHeight="1" x14ac:dyDescent="0.25">
      <c r="F6197" s="245"/>
    </row>
    <row r="6198" spans="6:6" ht="12" customHeight="1" x14ac:dyDescent="0.25">
      <c r="F6198" s="245"/>
    </row>
    <row r="6199" spans="6:6" ht="12" customHeight="1" x14ac:dyDescent="0.25">
      <c r="F6199" s="245"/>
    </row>
    <row r="6200" spans="6:6" ht="12" customHeight="1" x14ac:dyDescent="0.25">
      <c r="F6200" s="245"/>
    </row>
    <row r="6201" spans="6:6" ht="12" customHeight="1" x14ac:dyDescent="0.25">
      <c r="F6201" s="245"/>
    </row>
    <row r="6202" spans="6:6" ht="12" customHeight="1" x14ac:dyDescent="0.25">
      <c r="F6202" s="245"/>
    </row>
    <row r="6203" spans="6:6" ht="12" customHeight="1" x14ac:dyDescent="0.25">
      <c r="F6203" s="245"/>
    </row>
    <row r="6204" spans="6:6" ht="12" customHeight="1" x14ac:dyDescent="0.25">
      <c r="F6204" s="245"/>
    </row>
    <row r="6205" spans="6:6" ht="12" customHeight="1" x14ac:dyDescent="0.25">
      <c r="F6205" s="245"/>
    </row>
    <row r="6206" spans="6:6" ht="12" customHeight="1" x14ac:dyDescent="0.25">
      <c r="F6206" s="245"/>
    </row>
    <row r="6207" spans="6:6" ht="12" customHeight="1" x14ac:dyDescent="0.25">
      <c r="F6207" s="245"/>
    </row>
    <row r="6208" spans="6:6" ht="12" customHeight="1" x14ac:dyDescent="0.25">
      <c r="F6208" s="245"/>
    </row>
    <row r="6209" spans="6:6" ht="12" customHeight="1" x14ac:dyDescent="0.25">
      <c r="F6209" s="245"/>
    </row>
    <row r="6210" spans="6:6" ht="12" customHeight="1" x14ac:dyDescent="0.25">
      <c r="F6210" s="245"/>
    </row>
    <row r="6211" spans="6:6" ht="12" customHeight="1" x14ac:dyDescent="0.25">
      <c r="F6211" s="245"/>
    </row>
    <row r="6212" spans="6:6" ht="12" customHeight="1" x14ac:dyDescent="0.25">
      <c r="F6212" s="245"/>
    </row>
    <row r="6213" spans="6:6" ht="12" customHeight="1" x14ac:dyDescent="0.25">
      <c r="F6213" s="245"/>
    </row>
    <row r="6214" spans="6:6" ht="12" customHeight="1" x14ac:dyDescent="0.25">
      <c r="F6214" s="245"/>
    </row>
    <row r="6215" spans="6:6" ht="12" customHeight="1" x14ac:dyDescent="0.25">
      <c r="F6215" s="245"/>
    </row>
    <row r="6216" spans="6:6" ht="12" customHeight="1" x14ac:dyDescent="0.25">
      <c r="F6216" s="245"/>
    </row>
    <row r="6217" spans="6:6" ht="12" customHeight="1" x14ac:dyDescent="0.25">
      <c r="F6217" s="245"/>
    </row>
    <row r="6218" spans="6:6" ht="12" customHeight="1" x14ac:dyDescent="0.25">
      <c r="F6218" s="245"/>
    </row>
    <row r="6219" spans="6:6" ht="12" customHeight="1" x14ac:dyDescent="0.25">
      <c r="F6219" s="245"/>
    </row>
    <row r="6220" spans="6:6" ht="12" customHeight="1" x14ac:dyDescent="0.25">
      <c r="F6220" s="245"/>
    </row>
    <row r="6221" spans="6:6" ht="12" customHeight="1" x14ac:dyDescent="0.25">
      <c r="F6221" s="245"/>
    </row>
    <row r="6222" spans="6:6" ht="12" customHeight="1" x14ac:dyDescent="0.25">
      <c r="F6222" s="245"/>
    </row>
    <row r="6223" spans="6:6" ht="12" customHeight="1" x14ac:dyDescent="0.25">
      <c r="F6223" s="245"/>
    </row>
    <row r="6224" spans="6:6" ht="12" customHeight="1" x14ac:dyDescent="0.25">
      <c r="F6224" s="245"/>
    </row>
    <row r="6225" spans="6:6" ht="12" customHeight="1" x14ac:dyDescent="0.25">
      <c r="F6225" s="245"/>
    </row>
    <row r="6226" spans="6:6" ht="12" customHeight="1" x14ac:dyDescent="0.25">
      <c r="F6226" s="245"/>
    </row>
    <row r="6227" spans="6:6" ht="12" customHeight="1" x14ac:dyDescent="0.25">
      <c r="F6227" s="245"/>
    </row>
    <row r="6228" spans="6:6" ht="12" customHeight="1" x14ac:dyDescent="0.25">
      <c r="F6228" s="245"/>
    </row>
    <row r="6229" spans="6:6" ht="12" customHeight="1" x14ac:dyDescent="0.25">
      <c r="F6229" s="245"/>
    </row>
    <row r="6230" spans="6:6" ht="12" customHeight="1" x14ac:dyDescent="0.25">
      <c r="F6230" s="245"/>
    </row>
    <row r="6231" spans="6:6" ht="12" customHeight="1" x14ac:dyDescent="0.25">
      <c r="F6231" s="245"/>
    </row>
    <row r="6232" spans="6:6" ht="12" customHeight="1" x14ac:dyDescent="0.25">
      <c r="F6232" s="245"/>
    </row>
    <row r="6233" spans="6:6" ht="12" customHeight="1" x14ac:dyDescent="0.25">
      <c r="F6233" s="245"/>
    </row>
    <row r="6234" spans="6:6" ht="12" customHeight="1" x14ac:dyDescent="0.25">
      <c r="F6234" s="245"/>
    </row>
    <row r="6235" spans="6:6" ht="12" customHeight="1" x14ac:dyDescent="0.25">
      <c r="F6235" s="245"/>
    </row>
    <row r="6236" spans="6:6" ht="12" customHeight="1" x14ac:dyDescent="0.25">
      <c r="F6236" s="245"/>
    </row>
    <row r="6237" spans="6:6" ht="12" customHeight="1" x14ac:dyDescent="0.25">
      <c r="F6237" s="245"/>
    </row>
    <row r="6238" spans="6:6" ht="12" customHeight="1" x14ac:dyDescent="0.25">
      <c r="F6238" s="245"/>
    </row>
    <row r="6239" spans="6:6" ht="12" customHeight="1" x14ac:dyDescent="0.25">
      <c r="F6239" s="245"/>
    </row>
    <row r="6240" spans="6:6" ht="12" customHeight="1" x14ac:dyDescent="0.25">
      <c r="F6240" s="245"/>
    </row>
    <row r="6241" spans="6:6" ht="12" customHeight="1" x14ac:dyDescent="0.25">
      <c r="F6241" s="245"/>
    </row>
    <row r="6242" spans="6:6" ht="12" customHeight="1" x14ac:dyDescent="0.25">
      <c r="F6242" s="245"/>
    </row>
    <row r="6243" spans="6:6" ht="12" customHeight="1" x14ac:dyDescent="0.25">
      <c r="F6243" s="245"/>
    </row>
    <row r="6244" spans="6:6" ht="12" customHeight="1" x14ac:dyDescent="0.25">
      <c r="F6244" s="245"/>
    </row>
    <row r="6245" spans="6:6" ht="12" customHeight="1" x14ac:dyDescent="0.25">
      <c r="F6245" s="245"/>
    </row>
    <row r="6246" spans="6:6" ht="12" customHeight="1" x14ac:dyDescent="0.25">
      <c r="F6246" s="245"/>
    </row>
    <row r="6247" spans="6:6" ht="12" customHeight="1" x14ac:dyDescent="0.25">
      <c r="F6247" s="245"/>
    </row>
    <row r="6248" spans="6:6" ht="12" customHeight="1" x14ac:dyDescent="0.25">
      <c r="F6248" s="245"/>
    </row>
    <row r="6249" spans="6:6" ht="12" customHeight="1" x14ac:dyDescent="0.25">
      <c r="F6249" s="245"/>
    </row>
    <row r="6250" spans="6:6" ht="12" customHeight="1" x14ac:dyDescent="0.25">
      <c r="F6250" s="245"/>
    </row>
    <row r="6251" spans="6:6" ht="12" customHeight="1" x14ac:dyDescent="0.25">
      <c r="F6251" s="245"/>
    </row>
    <row r="6252" spans="6:6" ht="12" customHeight="1" x14ac:dyDescent="0.25">
      <c r="F6252" s="245"/>
    </row>
    <row r="6253" spans="6:6" ht="12" customHeight="1" x14ac:dyDescent="0.25">
      <c r="F6253" s="245"/>
    </row>
    <row r="6254" spans="6:6" ht="12" customHeight="1" x14ac:dyDescent="0.25">
      <c r="F6254" s="245"/>
    </row>
    <row r="6255" spans="6:6" ht="12" customHeight="1" x14ac:dyDescent="0.25">
      <c r="F6255" s="245"/>
    </row>
    <row r="6256" spans="6:6" ht="12" customHeight="1" x14ac:dyDescent="0.25">
      <c r="F6256" s="245"/>
    </row>
    <row r="6257" spans="6:6" ht="12" customHeight="1" x14ac:dyDescent="0.25">
      <c r="F6257" s="245"/>
    </row>
    <row r="6258" spans="6:6" ht="12" customHeight="1" x14ac:dyDescent="0.25">
      <c r="F6258" s="245"/>
    </row>
    <row r="6259" spans="6:6" ht="12" customHeight="1" x14ac:dyDescent="0.25">
      <c r="F6259" s="245"/>
    </row>
    <row r="6260" spans="6:6" ht="12" customHeight="1" x14ac:dyDescent="0.25">
      <c r="F6260" s="245"/>
    </row>
    <row r="6261" spans="6:6" ht="12" customHeight="1" x14ac:dyDescent="0.25">
      <c r="F6261" s="245"/>
    </row>
    <row r="6262" spans="6:6" ht="12" customHeight="1" x14ac:dyDescent="0.25">
      <c r="F6262" s="245"/>
    </row>
    <row r="6263" spans="6:6" ht="12" customHeight="1" x14ac:dyDescent="0.25">
      <c r="F6263" s="245"/>
    </row>
    <row r="6264" spans="6:6" ht="12" customHeight="1" x14ac:dyDescent="0.25">
      <c r="F6264" s="245"/>
    </row>
    <row r="6265" spans="6:6" ht="12" customHeight="1" x14ac:dyDescent="0.25">
      <c r="F6265" s="245"/>
    </row>
    <row r="6266" spans="6:6" ht="12" customHeight="1" x14ac:dyDescent="0.25">
      <c r="F6266" s="245"/>
    </row>
    <row r="6267" spans="6:6" ht="12" customHeight="1" x14ac:dyDescent="0.25">
      <c r="F6267" s="245"/>
    </row>
    <row r="6268" spans="6:6" ht="12" customHeight="1" x14ac:dyDescent="0.25">
      <c r="F6268" s="245"/>
    </row>
    <row r="6269" spans="6:6" ht="12" customHeight="1" x14ac:dyDescent="0.25">
      <c r="F6269" s="245"/>
    </row>
    <row r="6270" spans="6:6" ht="12" customHeight="1" x14ac:dyDescent="0.25">
      <c r="F6270" s="245"/>
    </row>
    <row r="6271" spans="6:6" ht="12" customHeight="1" x14ac:dyDescent="0.25">
      <c r="F6271" s="245"/>
    </row>
    <row r="6272" spans="6:6" ht="12" customHeight="1" x14ac:dyDescent="0.25">
      <c r="F6272" s="245"/>
    </row>
    <row r="6273" spans="6:6" ht="12" customHeight="1" x14ac:dyDescent="0.25">
      <c r="F6273" s="245"/>
    </row>
    <row r="6274" spans="6:6" ht="12" customHeight="1" x14ac:dyDescent="0.25">
      <c r="F6274" s="245"/>
    </row>
    <row r="6275" spans="6:6" ht="12" customHeight="1" x14ac:dyDescent="0.25">
      <c r="F6275" s="245"/>
    </row>
    <row r="6276" spans="6:6" ht="12" customHeight="1" x14ac:dyDescent="0.25">
      <c r="F6276" s="245"/>
    </row>
    <row r="6277" spans="6:6" ht="12" customHeight="1" x14ac:dyDescent="0.25">
      <c r="F6277" s="245"/>
    </row>
    <row r="6278" spans="6:6" ht="12" customHeight="1" x14ac:dyDescent="0.25">
      <c r="F6278" s="245"/>
    </row>
    <row r="6279" spans="6:6" ht="12" customHeight="1" x14ac:dyDescent="0.25">
      <c r="F6279" s="245"/>
    </row>
    <row r="6280" spans="6:6" ht="12" customHeight="1" x14ac:dyDescent="0.25">
      <c r="F6280" s="245"/>
    </row>
    <row r="6281" spans="6:6" ht="12" customHeight="1" x14ac:dyDescent="0.25">
      <c r="F6281" s="245"/>
    </row>
    <row r="6282" spans="6:6" ht="12" customHeight="1" x14ac:dyDescent="0.25">
      <c r="F6282" s="245"/>
    </row>
    <row r="6283" spans="6:6" ht="12" customHeight="1" x14ac:dyDescent="0.25">
      <c r="F6283" s="245"/>
    </row>
    <row r="6284" spans="6:6" ht="12" customHeight="1" x14ac:dyDescent="0.25">
      <c r="F6284" s="245"/>
    </row>
    <row r="6285" spans="6:6" ht="12" customHeight="1" x14ac:dyDescent="0.25">
      <c r="F6285" s="245"/>
    </row>
    <row r="6286" spans="6:6" ht="12" customHeight="1" x14ac:dyDescent="0.25">
      <c r="F6286" s="245"/>
    </row>
    <row r="6287" spans="6:6" ht="12" customHeight="1" x14ac:dyDescent="0.25">
      <c r="F6287" s="245"/>
    </row>
    <row r="6288" spans="6:6" ht="12" customHeight="1" x14ac:dyDescent="0.25">
      <c r="F6288" s="245"/>
    </row>
    <row r="6289" spans="6:6" ht="12" customHeight="1" x14ac:dyDescent="0.25">
      <c r="F6289" s="245"/>
    </row>
    <row r="6290" spans="6:6" ht="12" customHeight="1" x14ac:dyDescent="0.25">
      <c r="F6290" s="245"/>
    </row>
    <row r="6291" spans="6:6" ht="12" customHeight="1" x14ac:dyDescent="0.25">
      <c r="F6291" s="245"/>
    </row>
    <row r="6292" spans="6:6" ht="12" customHeight="1" x14ac:dyDescent="0.25">
      <c r="F6292" s="245"/>
    </row>
    <row r="6293" spans="6:6" ht="12" customHeight="1" x14ac:dyDescent="0.25">
      <c r="F6293" s="245"/>
    </row>
    <row r="6294" spans="6:6" ht="12" customHeight="1" x14ac:dyDescent="0.25">
      <c r="F6294" s="245"/>
    </row>
    <row r="6295" spans="6:6" ht="12" customHeight="1" x14ac:dyDescent="0.25">
      <c r="F6295" s="245"/>
    </row>
    <row r="6296" spans="6:6" ht="12" customHeight="1" x14ac:dyDescent="0.25">
      <c r="F6296" s="245"/>
    </row>
    <row r="6297" spans="6:6" ht="12" customHeight="1" x14ac:dyDescent="0.25">
      <c r="F6297" s="245"/>
    </row>
    <row r="6298" spans="6:6" ht="12" customHeight="1" x14ac:dyDescent="0.25">
      <c r="F6298" s="245"/>
    </row>
    <row r="6299" spans="6:6" ht="12" customHeight="1" x14ac:dyDescent="0.25">
      <c r="F6299" s="245"/>
    </row>
    <row r="6300" spans="6:6" ht="12" customHeight="1" x14ac:dyDescent="0.25">
      <c r="F6300" s="245"/>
    </row>
    <row r="6301" spans="6:6" ht="12" customHeight="1" x14ac:dyDescent="0.25">
      <c r="F6301" s="245"/>
    </row>
    <row r="6302" spans="6:6" ht="12" customHeight="1" x14ac:dyDescent="0.25">
      <c r="F6302" s="245"/>
    </row>
    <row r="6303" spans="6:6" ht="12" customHeight="1" x14ac:dyDescent="0.25">
      <c r="F6303" s="245"/>
    </row>
    <row r="6304" spans="6:6" ht="12" customHeight="1" x14ac:dyDescent="0.25">
      <c r="F6304" s="245"/>
    </row>
    <row r="6305" spans="6:6" ht="12" customHeight="1" x14ac:dyDescent="0.25">
      <c r="F6305" s="245"/>
    </row>
    <row r="6306" spans="6:6" ht="12" customHeight="1" x14ac:dyDescent="0.25">
      <c r="F6306" s="245"/>
    </row>
    <row r="6307" spans="6:6" ht="12" customHeight="1" x14ac:dyDescent="0.25">
      <c r="F6307" s="245"/>
    </row>
    <row r="6308" spans="6:6" ht="12" customHeight="1" x14ac:dyDescent="0.25">
      <c r="F6308" s="245"/>
    </row>
    <row r="6309" spans="6:6" ht="12" customHeight="1" x14ac:dyDescent="0.25">
      <c r="F6309" s="245"/>
    </row>
    <row r="6310" spans="6:6" ht="12" customHeight="1" x14ac:dyDescent="0.25">
      <c r="F6310" s="245"/>
    </row>
    <row r="6311" spans="6:6" ht="12" customHeight="1" x14ac:dyDescent="0.25">
      <c r="F6311" s="245"/>
    </row>
    <row r="6312" spans="6:6" ht="12" customHeight="1" x14ac:dyDescent="0.25">
      <c r="F6312" s="245"/>
    </row>
    <row r="6313" spans="6:6" ht="12" customHeight="1" x14ac:dyDescent="0.25">
      <c r="F6313" s="245"/>
    </row>
    <row r="6314" spans="6:6" ht="12" customHeight="1" x14ac:dyDescent="0.25">
      <c r="F6314" s="245"/>
    </row>
    <row r="6315" spans="6:6" ht="12" customHeight="1" x14ac:dyDescent="0.25">
      <c r="F6315" s="245"/>
    </row>
    <row r="6316" spans="6:6" ht="12" customHeight="1" x14ac:dyDescent="0.25">
      <c r="F6316" s="245"/>
    </row>
    <row r="6317" spans="6:6" ht="12" customHeight="1" x14ac:dyDescent="0.25">
      <c r="F6317" s="245"/>
    </row>
    <row r="6318" spans="6:6" ht="12" customHeight="1" x14ac:dyDescent="0.25">
      <c r="F6318" s="245"/>
    </row>
    <row r="6319" spans="6:6" ht="12" customHeight="1" x14ac:dyDescent="0.25">
      <c r="F6319" s="245"/>
    </row>
    <row r="6320" spans="6:6" ht="12" customHeight="1" x14ac:dyDescent="0.25">
      <c r="F6320" s="245"/>
    </row>
    <row r="6321" spans="6:6" ht="12" customHeight="1" x14ac:dyDescent="0.25">
      <c r="F6321" s="245"/>
    </row>
    <row r="6322" spans="6:6" ht="12" customHeight="1" x14ac:dyDescent="0.25">
      <c r="F6322" s="245"/>
    </row>
    <row r="6323" spans="6:6" ht="12" customHeight="1" x14ac:dyDescent="0.25">
      <c r="F6323" s="245"/>
    </row>
    <row r="6324" spans="6:6" ht="12" customHeight="1" x14ac:dyDescent="0.25">
      <c r="F6324" s="245"/>
    </row>
    <row r="6325" spans="6:6" ht="12" customHeight="1" x14ac:dyDescent="0.25">
      <c r="F6325" s="245"/>
    </row>
    <row r="6326" spans="6:6" ht="12" customHeight="1" x14ac:dyDescent="0.25">
      <c r="F6326" s="245"/>
    </row>
    <row r="6327" spans="6:6" ht="12" customHeight="1" x14ac:dyDescent="0.25">
      <c r="F6327" s="245"/>
    </row>
    <row r="6328" spans="6:6" ht="12" customHeight="1" x14ac:dyDescent="0.25">
      <c r="F6328" s="245"/>
    </row>
    <row r="6329" spans="6:6" ht="12" customHeight="1" x14ac:dyDescent="0.25">
      <c r="F6329" s="245"/>
    </row>
    <row r="6330" spans="6:6" ht="12" customHeight="1" x14ac:dyDescent="0.25">
      <c r="F6330" s="245"/>
    </row>
    <row r="6331" spans="6:6" ht="12" customHeight="1" x14ac:dyDescent="0.25">
      <c r="F6331" s="245"/>
    </row>
    <row r="6332" spans="6:6" ht="12" customHeight="1" x14ac:dyDescent="0.25">
      <c r="F6332" s="245"/>
    </row>
    <row r="6333" spans="6:6" ht="12" customHeight="1" x14ac:dyDescent="0.25">
      <c r="F6333" s="245"/>
    </row>
    <row r="6334" spans="6:6" ht="12" customHeight="1" x14ac:dyDescent="0.25">
      <c r="F6334" s="245"/>
    </row>
    <row r="6335" spans="6:6" ht="12" customHeight="1" x14ac:dyDescent="0.25">
      <c r="F6335" s="245"/>
    </row>
    <row r="6336" spans="6:6" ht="12" customHeight="1" x14ac:dyDescent="0.25">
      <c r="F6336" s="245"/>
    </row>
    <row r="6337" spans="6:6" ht="12" customHeight="1" x14ac:dyDescent="0.25">
      <c r="F6337" s="245"/>
    </row>
    <row r="6338" spans="6:6" ht="12" customHeight="1" x14ac:dyDescent="0.25">
      <c r="F6338" s="245"/>
    </row>
    <row r="6339" spans="6:6" ht="12" customHeight="1" x14ac:dyDescent="0.25">
      <c r="F6339" s="245"/>
    </row>
    <row r="6340" spans="6:6" ht="12" customHeight="1" x14ac:dyDescent="0.25">
      <c r="F6340" s="245"/>
    </row>
    <row r="6341" spans="6:6" ht="12" customHeight="1" x14ac:dyDescent="0.25">
      <c r="F6341" s="245"/>
    </row>
    <row r="6342" spans="6:6" ht="12" customHeight="1" x14ac:dyDescent="0.25">
      <c r="F6342" s="245"/>
    </row>
    <row r="6343" spans="6:6" ht="12" customHeight="1" x14ac:dyDescent="0.25">
      <c r="F6343" s="245"/>
    </row>
    <row r="6344" spans="6:6" ht="12" customHeight="1" x14ac:dyDescent="0.25">
      <c r="F6344" s="245"/>
    </row>
    <row r="6345" spans="6:6" ht="12" customHeight="1" x14ac:dyDescent="0.25">
      <c r="F6345" s="245"/>
    </row>
    <row r="6346" spans="6:6" ht="12" customHeight="1" x14ac:dyDescent="0.25">
      <c r="F6346" s="245"/>
    </row>
    <row r="6347" spans="6:6" ht="12" customHeight="1" x14ac:dyDescent="0.25">
      <c r="F6347" s="245"/>
    </row>
    <row r="6348" spans="6:6" ht="12" customHeight="1" x14ac:dyDescent="0.25">
      <c r="F6348" s="245"/>
    </row>
    <row r="6349" spans="6:6" ht="12" customHeight="1" x14ac:dyDescent="0.25">
      <c r="F6349" s="245"/>
    </row>
    <row r="6350" spans="6:6" ht="12" customHeight="1" x14ac:dyDescent="0.25">
      <c r="F6350" s="245"/>
    </row>
    <row r="6351" spans="6:6" ht="12" customHeight="1" x14ac:dyDescent="0.25">
      <c r="F6351" s="245"/>
    </row>
    <row r="6352" spans="6:6" ht="12" customHeight="1" x14ac:dyDescent="0.25">
      <c r="F6352" s="245"/>
    </row>
    <row r="6353" spans="6:6" ht="12" customHeight="1" x14ac:dyDescent="0.25">
      <c r="F6353" s="245"/>
    </row>
    <row r="6354" spans="6:6" ht="12" customHeight="1" x14ac:dyDescent="0.25">
      <c r="F6354" s="245"/>
    </row>
    <row r="6355" spans="6:6" ht="12" customHeight="1" x14ac:dyDescent="0.25">
      <c r="F6355" s="245"/>
    </row>
    <row r="6356" spans="6:6" ht="12" customHeight="1" x14ac:dyDescent="0.25">
      <c r="F6356" s="245"/>
    </row>
    <row r="6357" spans="6:6" ht="12" customHeight="1" x14ac:dyDescent="0.25">
      <c r="F6357" s="245"/>
    </row>
    <row r="6358" spans="6:6" ht="12" customHeight="1" x14ac:dyDescent="0.25">
      <c r="F6358" s="245"/>
    </row>
    <row r="6359" spans="6:6" ht="12" customHeight="1" x14ac:dyDescent="0.25">
      <c r="F6359" s="245"/>
    </row>
    <row r="6360" spans="6:6" ht="12" customHeight="1" x14ac:dyDescent="0.25">
      <c r="F6360" s="245"/>
    </row>
    <row r="6361" spans="6:6" ht="12" customHeight="1" x14ac:dyDescent="0.25">
      <c r="F6361" s="245"/>
    </row>
    <row r="6362" spans="6:6" ht="12" customHeight="1" x14ac:dyDescent="0.25">
      <c r="F6362" s="245"/>
    </row>
    <row r="6363" spans="6:6" ht="12" customHeight="1" x14ac:dyDescent="0.25">
      <c r="F6363" s="245"/>
    </row>
    <row r="6364" spans="6:6" ht="12" customHeight="1" x14ac:dyDescent="0.25">
      <c r="F6364" s="245"/>
    </row>
    <row r="6365" spans="6:6" ht="12" customHeight="1" x14ac:dyDescent="0.25">
      <c r="F6365" s="245"/>
    </row>
    <row r="6366" spans="6:6" ht="12" customHeight="1" x14ac:dyDescent="0.25">
      <c r="F6366" s="245"/>
    </row>
    <row r="6367" spans="6:6" ht="12" customHeight="1" x14ac:dyDescent="0.25">
      <c r="F6367" s="245"/>
    </row>
    <row r="6368" spans="6:6" ht="12" customHeight="1" x14ac:dyDescent="0.25">
      <c r="F6368" s="245"/>
    </row>
    <row r="6369" spans="6:6" ht="12" customHeight="1" x14ac:dyDescent="0.25">
      <c r="F6369" s="245"/>
    </row>
    <row r="6370" spans="6:6" ht="12" customHeight="1" x14ac:dyDescent="0.25">
      <c r="F6370" s="245"/>
    </row>
    <row r="6371" spans="6:6" ht="12" customHeight="1" x14ac:dyDescent="0.25">
      <c r="F6371" s="245"/>
    </row>
    <row r="6372" spans="6:6" ht="12" customHeight="1" x14ac:dyDescent="0.25">
      <c r="F6372" s="245"/>
    </row>
    <row r="6373" spans="6:6" ht="12" customHeight="1" x14ac:dyDescent="0.25">
      <c r="F6373" s="245"/>
    </row>
    <row r="6374" spans="6:6" ht="12" customHeight="1" x14ac:dyDescent="0.25">
      <c r="F6374" s="245"/>
    </row>
    <row r="6375" spans="6:6" ht="12" customHeight="1" x14ac:dyDescent="0.25">
      <c r="F6375" s="245"/>
    </row>
    <row r="6376" spans="6:6" ht="12" customHeight="1" x14ac:dyDescent="0.25">
      <c r="F6376" s="245"/>
    </row>
    <row r="6377" spans="6:6" ht="12" customHeight="1" x14ac:dyDescent="0.25">
      <c r="F6377" s="245"/>
    </row>
    <row r="6378" spans="6:6" ht="12" customHeight="1" x14ac:dyDescent="0.25">
      <c r="F6378" s="245"/>
    </row>
    <row r="6379" spans="6:6" ht="12" customHeight="1" x14ac:dyDescent="0.25">
      <c r="F6379" s="245"/>
    </row>
    <row r="6380" spans="6:6" ht="12" customHeight="1" x14ac:dyDescent="0.25">
      <c r="F6380" s="245"/>
    </row>
    <row r="6381" spans="6:6" ht="12" customHeight="1" x14ac:dyDescent="0.25">
      <c r="F6381" s="245"/>
    </row>
    <row r="6382" spans="6:6" ht="12" customHeight="1" x14ac:dyDescent="0.25">
      <c r="F6382" s="245"/>
    </row>
    <row r="6383" spans="6:6" ht="12" customHeight="1" x14ac:dyDescent="0.25">
      <c r="F6383" s="245"/>
    </row>
    <row r="6384" spans="6:6" ht="12" customHeight="1" x14ac:dyDescent="0.25">
      <c r="F6384" s="245"/>
    </row>
    <row r="6385" spans="6:6" ht="12" customHeight="1" x14ac:dyDescent="0.25">
      <c r="F6385" s="245"/>
    </row>
    <row r="6386" spans="6:6" ht="12" customHeight="1" x14ac:dyDescent="0.25">
      <c r="F6386" s="245"/>
    </row>
    <row r="6387" spans="6:6" ht="12" customHeight="1" x14ac:dyDescent="0.25">
      <c r="F6387" s="245"/>
    </row>
    <row r="6388" spans="6:6" ht="12" customHeight="1" x14ac:dyDescent="0.25">
      <c r="F6388" s="245"/>
    </row>
    <row r="6389" spans="6:6" ht="12" customHeight="1" x14ac:dyDescent="0.25">
      <c r="F6389" s="245"/>
    </row>
    <row r="6390" spans="6:6" ht="12" customHeight="1" x14ac:dyDescent="0.25">
      <c r="F6390" s="245"/>
    </row>
    <row r="6391" spans="6:6" ht="12" customHeight="1" x14ac:dyDescent="0.25">
      <c r="F6391" s="245"/>
    </row>
    <row r="6392" spans="6:6" ht="12" customHeight="1" x14ac:dyDescent="0.25">
      <c r="F6392" s="245"/>
    </row>
    <row r="6393" spans="6:6" ht="12" customHeight="1" x14ac:dyDescent="0.25">
      <c r="F6393" s="245"/>
    </row>
    <row r="6394" spans="6:6" ht="12" customHeight="1" x14ac:dyDescent="0.25">
      <c r="F6394" s="245"/>
    </row>
    <row r="6395" spans="6:6" ht="12" customHeight="1" x14ac:dyDescent="0.25">
      <c r="F6395" s="245"/>
    </row>
    <row r="6396" spans="6:6" ht="12" customHeight="1" x14ac:dyDescent="0.25">
      <c r="F6396" s="245"/>
    </row>
    <row r="6397" spans="6:6" ht="12" customHeight="1" x14ac:dyDescent="0.25">
      <c r="F6397" s="245"/>
    </row>
    <row r="6398" spans="6:6" ht="12" customHeight="1" x14ac:dyDescent="0.25">
      <c r="F6398" s="245"/>
    </row>
    <row r="6399" spans="6:6" ht="12" customHeight="1" x14ac:dyDescent="0.25">
      <c r="F6399" s="245"/>
    </row>
    <row r="6400" spans="6:6" ht="12" customHeight="1" x14ac:dyDescent="0.25">
      <c r="F6400" s="245"/>
    </row>
    <row r="6401" spans="6:6" ht="12" customHeight="1" x14ac:dyDescent="0.25">
      <c r="F6401" s="245"/>
    </row>
    <row r="6402" spans="6:6" ht="12" customHeight="1" x14ac:dyDescent="0.25">
      <c r="F6402" s="245"/>
    </row>
    <row r="6403" spans="6:6" ht="12" customHeight="1" x14ac:dyDescent="0.25">
      <c r="F6403" s="245"/>
    </row>
    <row r="6404" spans="6:6" ht="12" customHeight="1" x14ac:dyDescent="0.25">
      <c r="F6404" s="245"/>
    </row>
    <row r="6405" spans="6:6" ht="12" customHeight="1" x14ac:dyDescent="0.25">
      <c r="F6405" s="245"/>
    </row>
    <row r="6406" spans="6:6" ht="12" customHeight="1" x14ac:dyDescent="0.25">
      <c r="F6406" s="245"/>
    </row>
    <row r="6407" spans="6:6" ht="12" customHeight="1" x14ac:dyDescent="0.25">
      <c r="F6407" s="245"/>
    </row>
    <row r="6408" spans="6:6" ht="12" customHeight="1" x14ac:dyDescent="0.25">
      <c r="F6408" s="245"/>
    </row>
    <row r="6409" spans="6:6" ht="12" customHeight="1" x14ac:dyDescent="0.25">
      <c r="F6409" s="245"/>
    </row>
    <row r="6410" spans="6:6" ht="12" customHeight="1" x14ac:dyDescent="0.25">
      <c r="F6410" s="245"/>
    </row>
    <row r="6411" spans="6:6" ht="12" customHeight="1" x14ac:dyDescent="0.25">
      <c r="F6411" s="245"/>
    </row>
    <row r="6412" spans="6:6" ht="12" customHeight="1" x14ac:dyDescent="0.25">
      <c r="F6412" s="245"/>
    </row>
    <row r="6413" spans="6:6" ht="12" customHeight="1" x14ac:dyDescent="0.25">
      <c r="F6413" s="245"/>
    </row>
    <row r="6414" spans="6:6" ht="12" customHeight="1" x14ac:dyDescent="0.25">
      <c r="F6414" s="245"/>
    </row>
    <row r="6415" spans="6:6" ht="12" customHeight="1" x14ac:dyDescent="0.25">
      <c r="F6415" s="245"/>
    </row>
    <row r="6416" spans="6:6" ht="12" customHeight="1" x14ac:dyDescent="0.25">
      <c r="F6416" s="245"/>
    </row>
    <row r="6417" spans="6:6" ht="12" customHeight="1" x14ac:dyDescent="0.25">
      <c r="F6417" s="245"/>
    </row>
    <row r="6418" spans="6:6" ht="12" customHeight="1" x14ac:dyDescent="0.25">
      <c r="F6418" s="245"/>
    </row>
    <row r="6419" spans="6:6" ht="12" customHeight="1" x14ac:dyDescent="0.25">
      <c r="F6419" s="245"/>
    </row>
    <row r="6420" spans="6:6" ht="12" customHeight="1" x14ac:dyDescent="0.25">
      <c r="F6420" s="245"/>
    </row>
    <row r="6421" spans="6:6" ht="12" customHeight="1" x14ac:dyDescent="0.25">
      <c r="F6421" s="245"/>
    </row>
    <row r="6422" spans="6:6" ht="12" customHeight="1" x14ac:dyDescent="0.25">
      <c r="F6422" s="245"/>
    </row>
    <row r="6423" spans="6:6" ht="12" customHeight="1" x14ac:dyDescent="0.25">
      <c r="F6423" s="245"/>
    </row>
    <row r="6424" spans="6:6" ht="12" customHeight="1" x14ac:dyDescent="0.25">
      <c r="F6424" s="245"/>
    </row>
    <row r="6425" spans="6:6" ht="12" customHeight="1" x14ac:dyDescent="0.25">
      <c r="F6425" s="245"/>
    </row>
    <row r="6426" spans="6:6" ht="12" customHeight="1" x14ac:dyDescent="0.25">
      <c r="F6426" s="245"/>
    </row>
    <row r="6427" spans="6:6" ht="12" customHeight="1" x14ac:dyDescent="0.25">
      <c r="F6427" s="245"/>
    </row>
    <row r="6428" spans="6:6" ht="12" customHeight="1" x14ac:dyDescent="0.25">
      <c r="F6428" s="245"/>
    </row>
    <row r="6429" spans="6:6" ht="12" customHeight="1" x14ac:dyDescent="0.25">
      <c r="F6429" s="245"/>
    </row>
    <row r="6430" spans="6:6" ht="12" customHeight="1" x14ac:dyDescent="0.25">
      <c r="F6430" s="245"/>
    </row>
    <row r="6431" spans="6:6" ht="12" customHeight="1" x14ac:dyDescent="0.25">
      <c r="F6431" s="245"/>
    </row>
    <row r="6432" spans="6:6" ht="12" customHeight="1" x14ac:dyDescent="0.25">
      <c r="F6432" s="245"/>
    </row>
    <row r="6433" spans="6:6" ht="12" customHeight="1" x14ac:dyDescent="0.25">
      <c r="F6433" s="245"/>
    </row>
    <row r="6434" spans="6:6" ht="12" customHeight="1" x14ac:dyDescent="0.25">
      <c r="F6434" s="245"/>
    </row>
    <row r="6435" spans="6:6" ht="12" customHeight="1" x14ac:dyDescent="0.25">
      <c r="F6435" s="245"/>
    </row>
    <row r="6436" spans="6:6" ht="12" customHeight="1" x14ac:dyDescent="0.25">
      <c r="F6436" s="245"/>
    </row>
    <row r="6437" spans="6:6" ht="12" customHeight="1" x14ac:dyDescent="0.25">
      <c r="F6437" s="245"/>
    </row>
    <row r="6438" spans="6:6" ht="12" customHeight="1" x14ac:dyDescent="0.25">
      <c r="F6438" s="245"/>
    </row>
    <row r="6439" spans="6:6" ht="12" customHeight="1" x14ac:dyDescent="0.25">
      <c r="F6439" s="245"/>
    </row>
    <row r="6440" spans="6:6" ht="12" customHeight="1" x14ac:dyDescent="0.25">
      <c r="F6440" s="245"/>
    </row>
    <row r="6441" spans="6:6" ht="12" customHeight="1" x14ac:dyDescent="0.25">
      <c r="F6441" s="245"/>
    </row>
    <row r="6442" spans="6:6" ht="12" customHeight="1" x14ac:dyDescent="0.25">
      <c r="F6442" s="245"/>
    </row>
    <row r="6443" spans="6:6" ht="12" customHeight="1" x14ac:dyDescent="0.25">
      <c r="F6443" s="245"/>
    </row>
    <row r="6444" spans="6:6" ht="12" customHeight="1" x14ac:dyDescent="0.25">
      <c r="F6444" s="245"/>
    </row>
    <row r="6445" spans="6:6" ht="12" customHeight="1" x14ac:dyDescent="0.25">
      <c r="F6445" s="245"/>
    </row>
    <row r="6446" spans="6:6" ht="12" customHeight="1" x14ac:dyDescent="0.25">
      <c r="F6446" s="245"/>
    </row>
    <row r="6447" spans="6:6" ht="12" customHeight="1" x14ac:dyDescent="0.25">
      <c r="F6447" s="245"/>
    </row>
    <row r="6448" spans="6:6" ht="12" customHeight="1" x14ac:dyDescent="0.25">
      <c r="F6448" s="245"/>
    </row>
    <row r="6449" spans="6:6" ht="12" customHeight="1" x14ac:dyDescent="0.25">
      <c r="F6449" s="245"/>
    </row>
    <row r="6450" spans="6:6" ht="12" customHeight="1" x14ac:dyDescent="0.25">
      <c r="F6450" s="245"/>
    </row>
    <row r="6451" spans="6:6" ht="12" customHeight="1" x14ac:dyDescent="0.25">
      <c r="F6451" s="245"/>
    </row>
    <row r="6452" spans="6:6" ht="12" customHeight="1" x14ac:dyDescent="0.25">
      <c r="F6452" s="245"/>
    </row>
    <row r="6453" spans="6:6" ht="12" customHeight="1" x14ac:dyDescent="0.25">
      <c r="F6453" s="245"/>
    </row>
    <row r="6454" spans="6:6" ht="12" customHeight="1" x14ac:dyDescent="0.25">
      <c r="F6454" s="245"/>
    </row>
    <row r="6455" spans="6:6" ht="12" customHeight="1" x14ac:dyDescent="0.25">
      <c r="F6455" s="245"/>
    </row>
    <row r="6456" spans="6:6" ht="12" customHeight="1" x14ac:dyDescent="0.25">
      <c r="F6456" s="245"/>
    </row>
    <row r="6457" spans="6:6" ht="12" customHeight="1" x14ac:dyDescent="0.25">
      <c r="F6457" s="245"/>
    </row>
    <row r="6458" spans="6:6" ht="12" customHeight="1" x14ac:dyDescent="0.25">
      <c r="F6458" s="245"/>
    </row>
    <row r="6459" spans="6:6" ht="12" customHeight="1" x14ac:dyDescent="0.25">
      <c r="F6459" s="245"/>
    </row>
    <row r="6460" spans="6:6" ht="12" customHeight="1" x14ac:dyDescent="0.25">
      <c r="F6460" s="245"/>
    </row>
    <row r="6461" spans="6:6" ht="12" customHeight="1" x14ac:dyDescent="0.25">
      <c r="F6461" s="245"/>
    </row>
    <row r="6462" spans="6:6" ht="12" customHeight="1" x14ac:dyDescent="0.25">
      <c r="F6462" s="245"/>
    </row>
    <row r="6463" spans="6:6" ht="12" customHeight="1" x14ac:dyDescent="0.25">
      <c r="F6463" s="245"/>
    </row>
    <row r="6464" spans="6:6" ht="12" customHeight="1" x14ac:dyDescent="0.25">
      <c r="F6464" s="245"/>
    </row>
    <row r="6465" spans="6:6" ht="12" customHeight="1" x14ac:dyDescent="0.25">
      <c r="F6465" s="245"/>
    </row>
    <row r="6466" spans="6:6" ht="12" customHeight="1" x14ac:dyDescent="0.25">
      <c r="F6466" s="245"/>
    </row>
    <row r="6467" spans="6:6" ht="12" customHeight="1" x14ac:dyDescent="0.25">
      <c r="F6467" s="245"/>
    </row>
    <row r="6468" spans="6:6" ht="12" customHeight="1" x14ac:dyDescent="0.25">
      <c r="F6468" s="245"/>
    </row>
    <row r="6469" spans="6:6" ht="12" customHeight="1" x14ac:dyDescent="0.25">
      <c r="F6469" s="245"/>
    </row>
    <row r="6470" spans="6:6" ht="12" customHeight="1" x14ac:dyDescent="0.25">
      <c r="F6470" s="245"/>
    </row>
    <row r="6471" spans="6:6" ht="12" customHeight="1" x14ac:dyDescent="0.25">
      <c r="F6471" s="245"/>
    </row>
    <row r="6472" spans="6:6" ht="12" customHeight="1" x14ac:dyDescent="0.25">
      <c r="F6472" s="245"/>
    </row>
    <row r="6473" spans="6:6" ht="12" customHeight="1" x14ac:dyDescent="0.25">
      <c r="F6473" s="245"/>
    </row>
    <row r="6474" spans="6:6" ht="12" customHeight="1" x14ac:dyDescent="0.25">
      <c r="F6474" s="245"/>
    </row>
    <row r="6475" spans="6:6" ht="12" customHeight="1" x14ac:dyDescent="0.25">
      <c r="F6475" s="245"/>
    </row>
    <row r="6476" spans="6:6" ht="12" customHeight="1" x14ac:dyDescent="0.25">
      <c r="F6476" s="245"/>
    </row>
    <row r="6477" spans="6:6" ht="12" customHeight="1" x14ac:dyDescent="0.25">
      <c r="F6477" s="245"/>
    </row>
    <row r="6478" spans="6:6" ht="12" customHeight="1" x14ac:dyDescent="0.25">
      <c r="F6478" s="245"/>
    </row>
    <row r="6479" spans="6:6" ht="12" customHeight="1" x14ac:dyDescent="0.25">
      <c r="F6479" s="245"/>
    </row>
    <row r="6480" spans="6:6" ht="12" customHeight="1" x14ac:dyDescent="0.25">
      <c r="F6480" s="245"/>
    </row>
    <row r="6481" spans="6:6" ht="12" customHeight="1" x14ac:dyDescent="0.25">
      <c r="F6481" s="245"/>
    </row>
    <row r="6482" spans="6:6" ht="12" customHeight="1" x14ac:dyDescent="0.25">
      <c r="F6482" s="245"/>
    </row>
    <row r="6483" spans="6:6" ht="12" customHeight="1" x14ac:dyDescent="0.25">
      <c r="F6483" s="245"/>
    </row>
    <row r="6484" spans="6:6" ht="12" customHeight="1" x14ac:dyDescent="0.25">
      <c r="F6484" s="245"/>
    </row>
    <row r="6485" spans="6:6" ht="12" customHeight="1" x14ac:dyDescent="0.25">
      <c r="F6485" s="245"/>
    </row>
    <row r="6486" spans="6:6" ht="12" customHeight="1" x14ac:dyDescent="0.25">
      <c r="F6486" s="245"/>
    </row>
    <row r="6487" spans="6:6" ht="12" customHeight="1" x14ac:dyDescent="0.25">
      <c r="F6487" s="245"/>
    </row>
    <row r="6488" spans="6:6" ht="12" customHeight="1" x14ac:dyDescent="0.25">
      <c r="F6488" s="245"/>
    </row>
    <row r="6489" spans="6:6" ht="12" customHeight="1" x14ac:dyDescent="0.25">
      <c r="F6489" s="245"/>
    </row>
    <row r="6490" spans="6:6" ht="12" customHeight="1" x14ac:dyDescent="0.25">
      <c r="F6490" s="245"/>
    </row>
    <row r="6491" spans="6:6" ht="12" customHeight="1" x14ac:dyDescent="0.25">
      <c r="F6491" s="245"/>
    </row>
    <row r="6492" spans="6:6" ht="12" customHeight="1" x14ac:dyDescent="0.25">
      <c r="F6492" s="245"/>
    </row>
    <row r="6493" spans="6:6" ht="12" customHeight="1" x14ac:dyDescent="0.25">
      <c r="F6493" s="245"/>
    </row>
    <row r="6494" spans="6:6" ht="12" customHeight="1" x14ac:dyDescent="0.25">
      <c r="F6494" s="245"/>
    </row>
    <row r="6495" spans="6:6" ht="12" customHeight="1" x14ac:dyDescent="0.25">
      <c r="F6495" s="245"/>
    </row>
    <row r="6496" spans="6:6" ht="12" customHeight="1" x14ac:dyDescent="0.25">
      <c r="F6496" s="245"/>
    </row>
    <row r="6497" spans="6:6" ht="12" customHeight="1" x14ac:dyDescent="0.25">
      <c r="F6497" s="245"/>
    </row>
    <row r="6498" spans="6:6" ht="12" customHeight="1" x14ac:dyDescent="0.25">
      <c r="F6498" s="245"/>
    </row>
    <row r="6499" spans="6:6" ht="12" customHeight="1" x14ac:dyDescent="0.25">
      <c r="F6499" s="245"/>
    </row>
    <row r="6500" spans="6:6" ht="12" customHeight="1" x14ac:dyDescent="0.25">
      <c r="F6500" s="245"/>
    </row>
    <row r="6501" spans="6:6" ht="12" customHeight="1" x14ac:dyDescent="0.25">
      <c r="F6501" s="245"/>
    </row>
    <row r="6502" spans="6:6" ht="12" customHeight="1" x14ac:dyDescent="0.25">
      <c r="F6502" s="245"/>
    </row>
    <row r="6503" spans="6:6" ht="12" customHeight="1" x14ac:dyDescent="0.25">
      <c r="F6503" s="245"/>
    </row>
    <row r="6504" spans="6:6" ht="12" customHeight="1" x14ac:dyDescent="0.25">
      <c r="F6504" s="245"/>
    </row>
    <row r="6505" spans="6:6" ht="12" customHeight="1" x14ac:dyDescent="0.25">
      <c r="F6505" s="245"/>
    </row>
    <row r="6506" spans="6:6" ht="12" customHeight="1" x14ac:dyDescent="0.25">
      <c r="F6506" s="245"/>
    </row>
    <row r="6507" spans="6:6" ht="12" customHeight="1" x14ac:dyDescent="0.25">
      <c r="F6507" s="245"/>
    </row>
    <row r="6508" spans="6:6" ht="12" customHeight="1" x14ac:dyDescent="0.25">
      <c r="F6508" s="245"/>
    </row>
    <row r="6509" spans="6:6" ht="12" customHeight="1" x14ac:dyDescent="0.25">
      <c r="F6509" s="245"/>
    </row>
    <row r="6510" spans="6:6" ht="12" customHeight="1" x14ac:dyDescent="0.25">
      <c r="F6510" s="245"/>
    </row>
    <row r="6511" spans="6:6" ht="12" customHeight="1" x14ac:dyDescent="0.25">
      <c r="F6511" s="245"/>
    </row>
    <row r="6512" spans="6:6" ht="12" customHeight="1" x14ac:dyDescent="0.25">
      <c r="F6512" s="245"/>
    </row>
    <row r="6513" spans="6:6" ht="12" customHeight="1" x14ac:dyDescent="0.25">
      <c r="F6513" s="245"/>
    </row>
    <row r="6514" spans="6:6" ht="12" customHeight="1" x14ac:dyDescent="0.25">
      <c r="F6514" s="245"/>
    </row>
    <row r="6515" spans="6:6" ht="12" customHeight="1" x14ac:dyDescent="0.25">
      <c r="F6515" s="245"/>
    </row>
    <row r="6516" spans="6:6" ht="12" customHeight="1" x14ac:dyDescent="0.25">
      <c r="F6516" s="245"/>
    </row>
    <row r="6517" spans="6:6" ht="12" customHeight="1" x14ac:dyDescent="0.25">
      <c r="F6517" s="245"/>
    </row>
    <row r="6518" spans="6:6" ht="12" customHeight="1" x14ac:dyDescent="0.25">
      <c r="F6518" s="245"/>
    </row>
    <row r="6519" spans="6:6" ht="12" customHeight="1" x14ac:dyDescent="0.25">
      <c r="F6519" s="245"/>
    </row>
    <row r="6520" spans="6:6" ht="12" customHeight="1" x14ac:dyDescent="0.25">
      <c r="F6520" s="245"/>
    </row>
    <row r="6521" spans="6:6" ht="12" customHeight="1" x14ac:dyDescent="0.25">
      <c r="F6521" s="245"/>
    </row>
    <row r="6522" spans="6:6" ht="12" customHeight="1" x14ac:dyDescent="0.25">
      <c r="F6522" s="245"/>
    </row>
    <row r="6523" spans="6:6" ht="12" customHeight="1" x14ac:dyDescent="0.25">
      <c r="F6523" s="245"/>
    </row>
    <row r="6524" spans="6:6" ht="12" customHeight="1" x14ac:dyDescent="0.25">
      <c r="F6524" s="245"/>
    </row>
    <row r="6525" spans="6:6" ht="12" customHeight="1" x14ac:dyDescent="0.25">
      <c r="F6525" s="245"/>
    </row>
    <row r="6526" spans="6:6" ht="12" customHeight="1" x14ac:dyDescent="0.25">
      <c r="F6526" s="245"/>
    </row>
    <row r="6527" spans="6:6" ht="12" customHeight="1" x14ac:dyDescent="0.25">
      <c r="F6527" s="245"/>
    </row>
    <row r="6528" spans="6:6" ht="12" customHeight="1" x14ac:dyDescent="0.25">
      <c r="F6528" s="245"/>
    </row>
    <row r="6529" spans="6:6" ht="12" customHeight="1" x14ac:dyDescent="0.25">
      <c r="F6529" s="245"/>
    </row>
    <row r="6530" spans="6:6" ht="12" customHeight="1" x14ac:dyDescent="0.25">
      <c r="F6530" s="245"/>
    </row>
    <row r="6531" spans="6:6" ht="12" customHeight="1" x14ac:dyDescent="0.25">
      <c r="F6531" s="245"/>
    </row>
    <row r="6532" spans="6:6" ht="12" customHeight="1" x14ac:dyDescent="0.25">
      <c r="F6532" s="245"/>
    </row>
    <row r="6533" spans="6:6" ht="12" customHeight="1" x14ac:dyDescent="0.25">
      <c r="F6533" s="245"/>
    </row>
    <row r="6534" spans="6:6" ht="12" customHeight="1" x14ac:dyDescent="0.25">
      <c r="F6534" s="245"/>
    </row>
    <row r="6535" spans="6:6" ht="12" customHeight="1" x14ac:dyDescent="0.25">
      <c r="F6535" s="245"/>
    </row>
    <row r="6536" spans="6:6" ht="12" customHeight="1" x14ac:dyDescent="0.25">
      <c r="F6536" s="245"/>
    </row>
    <row r="6537" spans="6:6" ht="12" customHeight="1" x14ac:dyDescent="0.25">
      <c r="F6537" s="245"/>
    </row>
    <row r="6538" spans="6:6" ht="12" customHeight="1" x14ac:dyDescent="0.25">
      <c r="F6538" s="245"/>
    </row>
    <row r="6539" spans="6:6" ht="12" customHeight="1" x14ac:dyDescent="0.25">
      <c r="F6539" s="245"/>
    </row>
    <row r="6540" spans="6:6" ht="12" customHeight="1" x14ac:dyDescent="0.25">
      <c r="F6540" s="245"/>
    </row>
    <row r="6541" spans="6:6" ht="12" customHeight="1" x14ac:dyDescent="0.25">
      <c r="F6541" s="245"/>
    </row>
    <row r="6542" spans="6:6" ht="12" customHeight="1" x14ac:dyDescent="0.25">
      <c r="F6542" s="245"/>
    </row>
    <row r="6543" spans="6:6" ht="12" customHeight="1" x14ac:dyDescent="0.25">
      <c r="F6543" s="245"/>
    </row>
    <row r="6544" spans="6:6" ht="12" customHeight="1" x14ac:dyDescent="0.25">
      <c r="F6544" s="245"/>
    </row>
    <row r="6545" spans="6:6" ht="12" customHeight="1" x14ac:dyDescent="0.25">
      <c r="F6545" s="245"/>
    </row>
    <row r="6546" spans="6:6" ht="12" customHeight="1" x14ac:dyDescent="0.25">
      <c r="F6546" s="245"/>
    </row>
    <row r="6547" spans="6:6" ht="12" customHeight="1" x14ac:dyDescent="0.25">
      <c r="F6547" s="245"/>
    </row>
    <row r="6548" spans="6:6" ht="12" customHeight="1" x14ac:dyDescent="0.25">
      <c r="F6548" s="245"/>
    </row>
    <row r="6549" spans="6:6" ht="12" customHeight="1" x14ac:dyDescent="0.25">
      <c r="F6549" s="245"/>
    </row>
    <row r="6550" spans="6:6" ht="12" customHeight="1" x14ac:dyDescent="0.25">
      <c r="F6550" s="245"/>
    </row>
    <row r="6551" spans="6:6" ht="12" customHeight="1" x14ac:dyDescent="0.25">
      <c r="F6551" s="245"/>
    </row>
    <row r="6552" spans="6:6" ht="12" customHeight="1" x14ac:dyDescent="0.25">
      <c r="F6552" s="245"/>
    </row>
    <row r="6553" spans="6:6" ht="12" customHeight="1" x14ac:dyDescent="0.25">
      <c r="F6553" s="245"/>
    </row>
    <row r="6554" spans="6:6" ht="12" customHeight="1" x14ac:dyDescent="0.25">
      <c r="F6554" s="245"/>
    </row>
    <row r="6555" spans="6:6" ht="12" customHeight="1" x14ac:dyDescent="0.25">
      <c r="F6555" s="245"/>
    </row>
    <row r="6556" spans="6:6" ht="12" customHeight="1" x14ac:dyDescent="0.25">
      <c r="F6556" s="245"/>
    </row>
    <row r="6557" spans="6:6" ht="12" customHeight="1" x14ac:dyDescent="0.25">
      <c r="F6557" s="245"/>
    </row>
    <row r="6558" spans="6:6" ht="12" customHeight="1" x14ac:dyDescent="0.25">
      <c r="F6558" s="245"/>
    </row>
    <row r="6559" spans="6:6" ht="12" customHeight="1" x14ac:dyDescent="0.25">
      <c r="F6559" s="245"/>
    </row>
    <row r="6560" spans="6:6" ht="12" customHeight="1" x14ac:dyDescent="0.25">
      <c r="F6560" s="245"/>
    </row>
    <row r="6561" spans="6:6" ht="12" customHeight="1" x14ac:dyDescent="0.25">
      <c r="F6561" s="245"/>
    </row>
    <row r="6562" spans="6:6" ht="12" customHeight="1" x14ac:dyDescent="0.25">
      <c r="F6562" s="245"/>
    </row>
    <row r="6563" spans="6:6" ht="12" customHeight="1" x14ac:dyDescent="0.25">
      <c r="F6563" s="245"/>
    </row>
    <row r="6564" spans="6:6" ht="12" customHeight="1" x14ac:dyDescent="0.25">
      <c r="F6564" s="245"/>
    </row>
    <row r="6565" spans="6:6" ht="12" customHeight="1" x14ac:dyDescent="0.25">
      <c r="F6565" s="245"/>
    </row>
    <row r="6566" spans="6:6" ht="12" customHeight="1" x14ac:dyDescent="0.25">
      <c r="F6566" s="245"/>
    </row>
    <row r="6567" spans="6:6" ht="12" customHeight="1" x14ac:dyDescent="0.25">
      <c r="F6567" s="245"/>
    </row>
    <row r="6568" spans="6:6" ht="12" customHeight="1" x14ac:dyDescent="0.25">
      <c r="F6568" s="245"/>
    </row>
    <row r="6569" spans="6:6" ht="12" customHeight="1" x14ac:dyDescent="0.25">
      <c r="F6569" s="245"/>
    </row>
    <row r="6570" spans="6:6" ht="12" customHeight="1" x14ac:dyDescent="0.25">
      <c r="F6570" s="245"/>
    </row>
    <row r="6571" spans="6:6" ht="12" customHeight="1" x14ac:dyDescent="0.25">
      <c r="F6571" s="245"/>
    </row>
    <row r="6572" spans="6:6" ht="12" customHeight="1" x14ac:dyDescent="0.25">
      <c r="F6572" s="245"/>
    </row>
    <row r="6573" spans="6:6" ht="12" customHeight="1" x14ac:dyDescent="0.25">
      <c r="F6573" s="245"/>
    </row>
    <row r="6574" spans="6:6" ht="12" customHeight="1" x14ac:dyDescent="0.25">
      <c r="F6574" s="245"/>
    </row>
    <row r="6575" spans="6:6" ht="12" customHeight="1" x14ac:dyDescent="0.25">
      <c r="F6575" s="245"/>
    </row>
    <row r="6576" spans="6:6" ht="12" customHeight="1" x14ac:dyDescent="0.25">
      <c r="F6576" s="245"/>
    </row>
    <row r="6577" spans="6:6" ht="12" customHeight="1" x14ac:dyDescent="0.25">
      <c r="F6577" s="245"/>
    </row>
    <row r="6578" spans="6:6" ht="12" customHeight="1" x14ac:dyDescent="0.25">
      <c r="F6578" s="245"/>
    </row>
    <row r="6579" spans="6:6" ht="12" customHeight="1" x14ac:dyDescent="0.25">
      <c r="F6579" s="245"/>
    </row>
    <row r="6580" spans="6:6" ht="12" customHeight="1" x14ac:dyDescent="0.25">
      <c r="F6580" s="245"/>
    </row>
    <row r="6581" spans="6:6" ht="12" customHeight="1" x14ac:dyDescent="0.25">
      <c r="F6581" s="245"/>
    </row>
    <row r="6582" spans="6:6" ht="12" customHeight="1" x14ac:dyDescent="0.25">
      <c r="F6582" s="245"/>
    </row>
    <row r="6583" spans="6:6" ht="12" customHeight="1" x14ac:dyDescent="0.25">
      <c r="F6583" s="245"/>
    </row>
    <row r="6584" spans="6:6" ht="12" customHeight="1" x14ac:dyDescent="0.25">
      <c r="F6584" s="245"/>
    </row>
    <row r="6585" spans="6:6" ht="12" customHeight="1" x14ac:dyDescent="0.25">
      <c r="F6585" s="245"/>
    </row>
    <row r="6586" spans="6:6" ht="12" customHeight="1" x14ac:dyDescent="0.25">
      <c r="F6586" s="245"/>
    </row>
    <row r="6587" spans="6:6" ht="12" customHeight="1" x14ac:dyDescent="0.25">
      <c r="F6587" s="245"/>
    </row>
    <row r="6588" spans="6:6" ht="12" customHeight="1" x14ac:dyDescent="0.25">
      <c r="F6588" s="245"/>
    </row>
    <row r="6589" spans="6:6" ht="12" customHeight="1" x14ac:dyDescent="0.25">
      <c r="F6589" s="245"/>
    </row>
    <row r="6590" spans="6:6" ht="12" customHeight="1" x14ac:dyDescent="0.25">
      <c r="F6590" s="245"/>
    </row>
    <row r="6591" spans="6:6" ht="12" customHeight="1" x14ac:dyDescent="0.25">
      <c r="F6591" s="245"/>
    </row>
    <row r="6592" spans="6:6" ht="12" customHeight="1" x14ac:dyDescent="0.25">
      <c r="F6592" s="245"/>
    </row>
    <row r="6593" spans="6:6" ht="12" customHeight="1" x14ac:dyDescent="0.25">
      <c r="F6593" s="245"/>
    </row>
    <row r="6594" spans="6:6" ht="12" customHeight="1" x14ac:dyDescent="0.25">
      <c r="F6594" s="245"/>
    </row>
    <row r="6595" spans="6:6" ht="12" customHeight="1" x14ac:dyDescent="0.25">
      <c r="F6595" s="245"/>
    </row>
    <row r="6596" spans="6:6" ht="12" customHeight="1" x14ac:dyDescent="0.25">
      <c r="F6596" s="245"/>
    </row>
    <row r="6597" spans="6:6" ht="12" customHeight="1" x14ac:dyDescent="0.25">
      <c r="F6597" s="245"/>
    </row>
    <row r="6598" spans="6:6" ht="12" customHeight="1" x14ac:dyDescent="0.25">
      <c r="F6598" s="245"/>
    </row>
    <row r="6599" spans="6:6" ht="12" customHeight="1" x14ac:dyDescent="0.25">
      <c r="F6599" s="245"/>
    </row>
    <row r="6600" spans="6:6" ht="12" customHeight="1" x14ac:dyDescent="0.25">
      <c r="F6600" s="245"/>
    </row>
    <row r="6601" spans="6:6" ht="12" customHeight="1" x14ac:dyDescent="0.25">
      <c r="F6601" s="245"/>
    </row>
    <row r="6602" spans="6:6" ht="12" customHeight="1" x14ac:dyDescent="0.25">
      <c r="F6602" s="245"/>
    </row>
    <row r="6603" spans="6:6" ht="12" customHeight="1" x14ac:dyDescent="0.25">
      <c r="F6603" s="245"/>
    </row>
    <row r="6604" spans="6:6" ht="12" customHeight="1" x14ac:dyDescent="0.25">
      <c r="F6604" s="245"/>
    </row>
    <row r="6605" spans="6:6" ht="12" customHeight="1" x14ac:dyDescent="0.25">
      <c r="F6605" s="245"/>
    </row>
    <row r="6606" spans="6:6" ht="12" customHeight="1" x14ac:dyDescent="0.25">
      <c r="F6606" s="245"/>
    </row>
    <row r="6607" spans="6:6" ht="12" customHeight="1" x14ac:dyDescent="0.25">
      <c r="F6607" s="245"/>
    </row>
    <row r="6608" spans="6:6" ht="12" customHeight="1" x14ac:dyDescent="0.25">
      <c r="F6608" s="245"/>
    </row>
    <row r="6609" spans="6:6" ht="12" customHeight="1" x14ac:dyDescent="0.25">
      <c r="F6609" s="245"/>
    </row>
    <row r="6610" spans="6:6" ht="12" customHeight="1" x14ac:dyDescent="0.25">
      <c r="F6610" s="245"/>
    </row>
    <row r="6611" spans="6:6" ht="12" customHeight="1" x14ac:dyDescent="0.25">
      <c r="F6611" s="245"/>
    </row>
    <row r="6612" spans="6:6" ht="12" customHeight="1" x14ac:dyDescent="0.25">
      <c r="F6612" s="245"/>
    </row>
    <row r="6613" spans="6:6" ht="12" customHeight="1" x14ac:dyDescent="0.25">
      <c r="F6613" s="245"/>
    </row>
    <row r="6614" spans="6:6" ht="12" customHeight="1" x14ac:dyDescent="0.25">
      <c r="F6614" s="245"/>
    </row>
    <row r="6615" spans="6:6" ht="12" customHeight="1" x14ac:dyDescent="0.25">
      <c r="F6615" s="245"/>
    </row>
    <row r="6616" spans="6:6" ht="12" customHeight="1" x14ac:dyDescent="0.25">
      <c r="F6616" s="245"/>
    </row>
    <row r="6617" spans="6:6" ht="12" customHeight="1" x14ac:dyDescent="0.25">
      <c r="F6617" s="245"/>
    </row>
    <row r="6618" spans="6:6" ht="12" customHeight="1" x14ac:dyDescent="0.25">
      <c r="F6618" s="245"/>
    </row>
    <row r="6619" spans="6:6" ht="12" customHeight="1" x14ac:dyDescent="0.25">
      <c r="F6619" s="245"/>
    </row>
    <row r="6620" spans="6:6" ht="12" customHeight="1" x14ac:dyDescent="0.25">
      <c r="F6620" s="245"/>
    </row>
    <row r="6621" spans="6:6" ht="12" customHeight="1" x14ac:dyDescent="0.25">
      <c r="F6621" s="245"/>
    </row>
    <row r="6622" spans="6:6" ht="12" customHeight="1" x14ac:dyDescent="0.25">
      <c r="F6622" s="245"/>
    </row>
    <row r="6623" spans="6:6" ht="12" customHeight="1" x14ac:dyDescent="0.25">
      <c r="F6623" s="245"/>
    </row>
    <row r="6624" spans="6:6" ht="12" customHeight="1" x14ac:dyDescent="0.25">
      <c r="F6624" s="245"/>
    </row>
    <row r="6625" spans="6:6" ht="12" customHeight="1" x14ac:dyDescent="0.25">
      <c r="F6625" s="245"/>
    </row>
    <row r="6626" spans="6:6" ht="12" customHeight="1" x14ac:dyDescent="0.25">
      <c r="F6626" s="245"/>
    </row>
    <row r="6627" spans="6:6" ht="12" customHeight="1" x14ac:dyDescent="0.25">
      <c r="F6627" s="245"/>
    </row>
    <row r="6628" spans="6:6" ht="12" customHeight="1" x14ac:dyDescent="0.25">
      <c r="F6628" s="245"/>
    </row>
    <row r="6629" spans="6:6" ht="12" customHeight="1" x14ac:dyDescent="0.25">
      <c r="F6629" s="245"/>
    </row>
    <row r="6630" spans="6:6" ht="12" customHeight="1" x14ac:dyDescent="0.25">
      <c r="F6630" s="245"/>
    </row>
    <row r="6631" spans="6:6" ht="12" customHeight="1" x14ac:dyDescent="0.25">
      <c r="F6631" s="245"/>
    </row>
    <row r="6632" spans="6:6" ht="12" customHeight="1" x14ac:dyDescent="0.25">
      <c r="F6632" s="245"/>
    </row>
    <row r="6633" spans="6:6" ht="12" customHeight="1" x14ac:dyDescent="0.25">
      <c r="F6633" s="245"/>
    </row>
    <row r="6634" spans="6:6" ht="12" customHeight="1" x14ac:dyDescent="0.25">
      <c r="F6634" s="245"/>
    </row>
    <row r="6635" spans="6:6" ht="12" customHeight="1" x14ac:dyDescent="0.25">
      <c r="F6635" s="245"/>
    </row>
    <row r="6636" spans="6:6" ht="12" customHeight="1" x14ac:dyDescent="0.25">
      <c r="F6636" s="245"/>
    </row>
    <row r="6637" spans="6:6" ht="12" customHeight="1" x14ac:dyDescent="0.25">
      <c r="F6637" s="245"/>
    </row>
    <row r="6638" spans="6:6" ht="12" customHeight="1" x14ac:dyDescent="0.25">
      <c r="F6638" s="245"/>
    </row>
    <row r="6639" spans="6:6" ht="12" customHeight="1" x14ac:dyDescent="0.25">
      <c r="F6639" s="245"/>
    </row>
    <row r="6640" spans="6:6" ht="12" customHeight="1" x14ac:dyDescent="0.25">
      <c r="F6640" s="245"/>
    </row>
    <row r="6641" spans="6:6" ht="12" customHeight="1" x14ac:dyDescent="0.25">
      <c r="F6641" s="245"/>
    </row>
    <row r="6642" spans="6:6" ht="12" customHeight="1" x14ac:dyDescent="0.25">
      <c r="F6642" s="245"/>
    </row>
    <row r="6643" spans="6:6" ht="12" customHeight="1" x14ac:dyDescent="0.25">
      <c r="F6643" s="245"/>
    </row>
    <row r="6644" spans="6:6" ht="12" customHeight="1" x14ac:dyDescent="0.25">
      <c r="F6644" s="245"/>
    </row>
    <row r="6645" spans="6:6" ht="12" customHeight="1" x14ac:dyDescent="0.25">
      <c r="F6645" s="245"/>
    </row>
    <row r="6646" spans="6:6" ht="12" customHeight="1" x14ac:dyDescent="0.25">
      <c r="F6646" s="245"/>
    </row>
    <row r="6647" spans="6:6" ht="12" customHeight="1" x14ac:dyDescent="0.25">
      <c r="F6647" s="245"/>
    </row>
    <row r="6648" spans="6:6" ht="12" customHeight="1" x14ac:dyDescent="0.25">
      <c r="F6648" s="245"/>
    </row>
    <row r="6649" spans="6:6" ht="12" customHeight="1" x14ac:dyDescent="0.25">
      <c r="F6649" s="245"/>
    </row>
    <row r="6650" spans="6:6" ht="12" customHeight="1" x14ac:dyDescent="0.25">
      <c r="F6650" s="245"/>
    </row>
    <row r="6651" spans="6:6" ht="12" customHeight="1" x14ac:dyDescent="0.25">
      <c r="F6651" s="245"/>
    </row>
    <row r="6652" spans="6:6" ht="12" customHeight="1" x14ac:dyDescent="0.25">
      <c r="F6652" s="245"/>
    </row>
    <row r="6653" spans="6:6" ht="12" customHeight="1" x14ac:dyDescent="0.25">
      <c r="F6653" s="245"/>
    </row>
    <row r="6654" spans="6:6" ht="12" customHeight="1" x14ac:dyDescent="0.25">
      <c r="F6654" s="245"/>
    </row>
    <row r="6655" spans="6:6" ht="12" customHeight="1" x14ac:dyDescent="0.25">
      <c r="F6655" s="245"/>
    </row>
    <row r="6656" spans="6:6" ht="12" customHeight="1" x14ac:dyDescent="0.25">
      <c r="F6656" s="245"/>
    </row>
    <row r="6657" spans="6:6" ht="12" customHeight="1" x14ac:dyDescent="0.25">
      <c r="F6657" s="245"/>
    </row>
    <row r="6658" spans="6:6" ht="12" customHeight="1" x14ac:dyDescent="0.25">
      <c r="F6658" s="245"/>
    </row>
    <row r="6659" spans="6:6" ht="12" customHeight="1" x14ac:dyDescent="0.25">
      <c r="F6659" s="245"/>
    </row>
    <row r="6660" spans="6:6" ht="12" customHeight="1" x14ac:dyDescent="0.25">
      <c r="F6660" s="245"/>
    </row>
    <row r="6661" spans="6:6" ht="12" customHeight="1" x14ac:dyDescent="0.25">
      <c r="F6661" s="245"/>
    </row>
    <row r="6662" spans="6:6" ht="12" customHeight="1" x14ac:dyDescent="0.25">
      <c r="F6662" s="245"/>
    </row>
    <row r="6663" spans="6:6" ht="12" customHeight="1" x14ac:dyDescent="0.25">
      <c r="F6663" s="245"/>
    </row>
    <row r="6664" spans="6:6" ht="12" customHeight="1" x14ac:dyDescent="0.25">
      <c r="F6664" s="245"/>
    </row>
    <row r="6665" spans="6:6" ht="12" customHeight="1" x14ac:dyDescent="0.25">
      <c r="F6665" s="245"/>
    </row>
    <row r="6666" spans="6:6" ht="12" customHeight="1" x14ac:dyDescent="0.25">
      <c r="F6666" s="245"/>
    </row>
    <row r="6667" spans="6:6" ht="12" customHeight="1" x14ac:dyDescent="0.25">
      <c r="F6667" s="245"/>
    </row>
    <row r="6668" spans="6:6" ht="12" customHeight="1" x14ac:dyDescent="0.25">
      <c r="F6668" s="245"/>
    </row>
    <row r="6669" spans="6:6" ht="12" customHeight="1" x14ac:dyDescent="0.25">
      <c r="F6669" s="245"/>
    </row>
    <row r="6670" spans="6:6" ht="12" customHeight="1" x14ac:dyDescent="0.25">
      <c r="F6670" s="245"/>
    </row>
    <row r="6671" spans="6:6" ht="12" customHeight="1" x14ac:dyDescent="0.25">
      <c r="F6671" s="245"/>
    </row>
    <row r="6672" spans="6:6" ht="12" customHeight="1" x14ac:dyDescent="0.25">
      <c r="F6672" s="245"/>
    </row>
    <row r="6673" spans="6:6" ht="12" customHeight="1" x14ac:dyDescent="0.25">
      <c r="F6673" s="245"/>
    </row>
    <row r="6674" spans="6:6" ht="12" customHeight="1" x14ac:dyDescent="0.25">
      <c r="F6674" s="245"/>
    </row>
    <row r="6675" spans="6:6" ht="12" customHeight="1" x14ac:dyDescent="0.25">
      <c r="F6675" s="245"/>
    </row>
    <row r="6676" spans="6:6" ht="12" customHeight="1" x14ac:dyDescent="0.25">
      <c r="F6676" s="245"/>
    </row>
    <row r="6677" spans="6:6" ht="12" customHeight="1" x14ac:dyDescent="0.25">
      <c r="F6677" s="245"/>
    </row>
    <row r="6678" spans="6:6" ht="12" customHeight="1" x14ac:dyDescent="0.25">
      <c r="F6678" s="245"/>
    </row>
    <row r="6679" spans="6:6" ht="12" customHeight="1" x14ac:dyDescent="0.25">
      <c r="F6679" s="245"/>
    </row>
    <row r="6680" spans="6:6" ht="12" customHeight="1" x14ac:dyDescent="0.25">
      <c r="F6680" s="245"/>
    </row>
    <row r="6681" spans="6:6" ht="12" customHeight="1" x14ac:dyDescent="0.25">
      <c r="F6681" s="245"/>
    </row>
    <row r="6682" spans="6:6" ht="12" customHeight="1" x14ac:dyDescent="0.25">
      <c r="F6682" s="245"/>
    </row>
    <row r="6683" spans="6:6" ht="12" customHeight="1" x14ac:dyDescent="0.25">
      <c r="F6683" s="245"/>
    </row>
    <row r="6684" spans="6:6" ht="12" customHeight="1" x14ac:dyDescent="0.25">
      <c r="F6684" s="245"/>
    </row>
    <row r="6685" spans="6:6" ht="12" customHeight="1" x14ac:dyDescent="0.25">
      <c r="F6685" s="245"/>
    </row>
    <row r="6686" spans="6:6" ht="12" customHeight="1" x14ac:dyDescent="0.25">
      <c r="F6686" s="245"/>
    </row>
    <row r="6687" spans="6:6" ht="12" customHeight="1" x14ac:dyDescent="0.25">
      <c r="F6687" s="245"/>
    </row>
    <row r="6688" spans="6:6" ht="12" customHeight="1" x14ac:dyDescent="0.25">
      <c r="F6688" s="245"/>
    </row>
    <row r="6689" spans="6:6" ht="12" customHeight="1" x14ac:dyDescent="0.25">
      <c r="F6689" s="245"/>
    </row>
    <row r="6690" spans="6:6" ht="12" customHeight="1" x14ac:dyDescent="0.25">
      <c r="F6690" s="245"/>
    </row>
    <row r="6691" spans="6:6" ht="12" customHeight="1" x14ac:dyDescent="0.25">
      <c r="F6691" s="245"/>
    </row>
    <row r="6692" spans="6:6" ht="12" customHeight="1" x14ac:dyDescent="0.25">
      <c r="F6692" s="245"/>
    </row>
    <row r="6693" spans="6:6" ht="12" customHeight="1" x14ac:dyDescent="0.25">
      <c r="F6693" s="245"/>
    </row>
    <row r="6694" spans="6:6" ht="12" customHeight="1" x14ac:dyDescent="0.25">
      <c r="F6694" s="245"/>
    </row>
    <row r="6695" spans="6:6" ht="12" customHeight="1" x14ac:dyDescent="0.25">
      <c r="F6695" s="245"/>
    </row>
    <row r="6696" spans="6:6" ht="12" customHeight="1" x14ac:dyDescent="0.25">
      <c r="F6696" s="245"/>
    </row>
    <row r="6697" spans="6:6" ht="12" customHeight="1" x14ac:dyDescent="0.25">
      <c r="F6697" s="245"/>
    </row>
    <row r="6698" spans="6:6" ht="12" customHeight="1" x14ac:dyDescent="0.25">
      <c r="F6698" s="245"/>
    </row>
    <row r="6699" spans="6:6" ht="12" customHeight="1" x14ac:dyDescent="0.25">
      <c r="F6699" s="245"/>
    </row>
    <row r="6700" spans="6:6" ht="12" customHeight="1" x14ac:dyDescent="0.25">
      <c r="F6700" s="245"/>
    </row>
    <row r="6701" spans="6:6" ht="12" customHeight="1" x14ac:dyDescent="0.25">
      <c r="F6701" s="245"/>
    </row>
    <row r="6702" spans="6:6" ht="12" customHeight="1" x14ac:dyDescent="0.25">
      <c r="F6702" s="245"/>
    </row>
    <row r="6703" spans="6:6" ht="12" customHeight="1" x14ac:dyDescent="0.25">
      <c r="F6703" s="245"/>
    </row>
    <row r="6704" spans="6:6" ht="12" customHeight="1" x14ac:dyDescent="0.25">
      <c r="F6704" s="245"/>
    </row>
    <row r="6705" spans="6:6" ht="12" customHeight="1" x14ac:dyDescent="0.25">
      <c r="F6705" s="245"/>
    </row>
    <row r="6706" spans="6:6" ht="12" customHeight="1" x14ac:dyDescent="0.25">
      <c r="F6706" s="245"/>
    </row>
    <row r="6707" spans="6:6" ht="12" customHeight="1" x14ac:dyDescent="0.25">
      <c r="F6707" s="245"/>
    </row>
    <row r="6708" spans="6:6" ht="12" customHeight="1" x14ac:dyDescent="0.25">
      <c r="F6708" s="245"/>
    </row>
    <row r="6709" spans="6:6" ht="12" customHeight="1" x14ac:dyDescent="0.25">
      <c r="F6709" s="245"/>
    </row>
    <row r="6710" spans="6:6" ht="12" customHeight="1" x14ac:dyDescent="0.25">
      <c r="F6710" s="245"/>
    </row>
    <row r="6711" spans="6:6" ht="12" customHeight="1" x14ac:dyDescent="0.25">
      <c r="F6711" s="245"/>
    </row>
    <row r="6712" spans="6:6" ht="12" customHeight="1" x14ac:dyDescent="0.25">
      <c r="F6712" s="245"/>
    </row>
    <row r="6713" spans="6:6" ht="12" customHeight="1" x14ac:dyDescent="0.25">
      <c r="F6713" s="245"/>
    </row>
    <row r="6714" spans="6:6" ht="12" customHeight="1" x14ac:dyDescent="0.25">
      <c r="F6714" s="245"/>
    </row>
    <row r="6715" spans="6:6" ht="12" customHeight="1" x14ac:dyDescent="0.25">
      <c r="F6715" s="245"/>
    </row>
    <row r="6716" spans="6:6" ht="12" customHeight="1" x14ac:dyDescent="0.25">
      <c r="F6716" s="245"/>
    </row>
    <row r="6717" spans="6:6" ht="12" customHeight="1" x14ac:dyDescent="0.25">
      <c r="F6717" s="245"/>
    </row>
    <row r="6718" spans="6:6" ht="12" customHeight="1" x14ac:dyDescent="0.25">
      <c r="F6718" s="245"/>
    </row>
    <row r="6719" spans="6:6" ht="12" customHeight="1" x14ac:dyDescent="0.25">
      <c r="F6719" s="245"/>
    </row>
    <row r="6720" spans="6:6" ht="12" customHeight="1" x14ac:dyDescent="0.25">
      <c r="F6720" s="245"/>
    </row>
    <row r="6721" spans="6:6" ht="12" customHeight="1" x14ac:dyDescent="0.25">
      <c r="F6721" s="245"/>
    </row>
    <row r="6722" spans="6:6" ht="12" customHeight="1" x14ac:dyDescent="0.25">
      <c r="F6722" s="245"/>
    </row>
    <row r="6723" spans="6:6" ht="12" customHeight="1" x14ac:dyDescent="0.25">
      <c r="F6723" s="245"/>
    </row>
    <row r="6724" spans="6:6" ht="12" customHeight="1" x14ac:dyDescent="0.25">
      <c r="F6724" s="245"/>
    </row>
    <row r="6725" spans="6:6" ht="12" customHeight="1" x14ac:dyDescent="0.25">
      <c r="F6725" s="245"/>
    </row>
    <row r="6726" spans="6:6" ht="12" customHeight="1" x14ac:dyDescent="0.25">
      <c r="F6726" s="245"/>
    </row>
    <row r="6727" spans="6:6" ht="12" customHeight="1" x14ac:dyDescent="0.25">
      <c r="F6727" s="245"/>
    </row>
    <row r="6728" spans="6:6" ht="12" customHeight="1" x14ac:dyDescent="0.25">
      <c r="F6728" s="245"/>
    </row>
    <row r="6729" spans="6:6" ht="12" customHeight="1" x14ac:dyDescent="0.25">
      <c r="F6729" s="245"/>
    </row>
    <row r="6730" spans="6:6" ht="12" customHeight="1" x14ac:dyDescent="0.25">
      <c r="F6730" s="245"/>
    </row>
    <row r="6731" spans="6:6" ht="12" customHeight="1" x14ac:dyDescent="0.25">
      <c r="F6731" s="245"/>
    </row>
    <row r="6732" spans="6:6" ht="12" customHeight="1" x14ac:dyDescent="0.25">
      <c r="F6732" s="245"/>
    </row>
    <row r="6733" spans="6:6" ht="12" customHeight="1" x14ac:dyDescent="0.25">
      <c r="F6733" s="245"/>
    </row>
    <row r="6734" spans="6:6" ht="12" customHeight="1" x14ac:dyDescent="0.25">
      <c r="F6734" s="245"/>
    </row>
    <row r="6735" spans="6:6" ht="12" customHeight="1" x14ac:dyDescent="0.25">
      <c r="F6735" s="245"/>
    </row>
    <row r="6736" spans="6:6" ht="12" customHeight="1" x14ac:dyDescent="0.25">
      <c r="F6736" s="245"/>
    </row>
    <row r="6737" spans="6:6" ht="12" customHeight="1" x14ac:dyDescent="0.25">
      <c r="F6737" s="245"/>
    </row>
    <row r="6738" spans="6:6" ht="12" customHeight="1" x14ac:dyDescent="0.25">
      <c r="F6738" s="245"/>
    </row>
    <row r="6739" spans="6:6" ht="12" customHeight="1" x14ac:dyDescent="0.25">
      <c r="F6739" s="245"/>
    </row>
    <row r="6740" spans="6:6" ht="12" customHeight="1" x14ac:dyDescent="0.25">
      <c r="F6740" s="245"/>
    </row>
    <row r="6741" spans="6:6" ht="12" customHeight="1" x14ac:dyDescent="0.25">
      <c r="F6741" s="245"/>
    </row>
    <row r="6742" spans="6:6" ht="12" customHeight="1" x14ac:dyDescent="0.25">
      <c r="F6742" s="245"/>
    </row>
    <row r="6743" spans="6:6" ht="12" customHeight="1" x14ac:dyDescent="0.25">
      <c r="F6743" s="245"/>
    </row>
    <row r="6744" spans="6:6" ht="12" customHeight="1" x14ac:dyDescent="0.25">
      <c r="F6744" s="245"/>
    </row>
    <row r="6745" spans="6:6" ht="12" customHeight="1" x14ac:dyDescent="0.25">
      <c r="F6745" s="245"/>
    </row>
    <row r="6746" spans="6:6" ht="12" customHeight="1" x14ac:dyDescent="0.25">
      <c r="F6746" s="245"/>
    </row>
    <row r="6747" spans="6:6" ht="12" customHeight="1" x14ac:dyDescent="0.25">
      <c r="F6747" s="245"/>
    </row>
    <row r="6748" spans="6:6" ht="12" customHeight="1" x14ac:dyDescent="0.25">
      <c r="F6748" s="245"/>
    </row>
    <row r="6749" spans="6:6" ht="12" customHeight="1" x14ac:dyDescent="0.25">
      <c r="F6749" s="245"/>
    </row>
    <row r="6750" spans="6:6" ht="12" customHeight="1" x14ac:dyDescent="0.25">
      <c r="F6750" s="245"/>
    </row>
    <row r="6751" spans="6:6" ht="12" customHeight="1" x14ac:dyDescent="0.25">
      <c r="F6751" s="245"/>
    </row>
    <row r="6752" spans="6:6" ht="12" customHeight="1" x14ac:dyDescent="0.25">
      <c r="F6752" s="245"/>
    </row>
    <row r="6753" spans="6:6" ht="12" customHeight="1" x14ac:dyDescent="0.25">
      <c r="F6753" s="245"/>
    </row>
    <row r="6754" spans="6:6" ht="12" customHeight="1" x14ac:dyDescent="0.25">
      <c r="F6754" s="245"/>
    </row>
    <row r="6755" spans="6:6" ht="12" customHeight="1" x14ac:dyDescent="0.25">
      <c r="F6755" s="245"/>
    </row>
    <row r="6756" spans="6:6" ht="12" customHeight="1" x14ac:dyDescent="0.25">
      <c r="F6756" s="245"/>
    </row>
    <row r="6757" spans="6:6" ht="12" customHeight="1" x14ac:dyDescent="0.25">
      <c r="F6757" s="245"/>
    </row>
    <row r="6758" spans="6:6" ht="12" customHeight="1" x14ac:dyDescent="0.25">
      <c r="F6758" s="245"/>
    </row>
    <row r="6759" spans="6:6" ht="12" customHeight="1" x14ac:dyDescent="0.25">
      <c r="F6759" s="245"/>
    </row>
    <row r="6760" spans="6:6" ht="12" customHeight="1" x14ac:dyDescent="0.25">
      <c r="F6760" s="245"/>
    </row>
    <row r="6761" spans="6:6" ht="12" customHeight="1" x14ac:dyDescent="0.25">
      <c r="F6761" s="245"/>
    </row>
    <row r="6762" spans="6:6" ht="12" customHeight="1" x14ac:dyDescent="0.25">
      <c r="F6762" s="245"/>
    </row>
    <row r="6763" spans="6:6" ht="12" customHeight="1" x14ac:dyDescent="0.25">
      <c r="F6763" s="245"/>
    </row>
    <row r="6764" spans="6:6" ht="12" customHeight="1" x14ac:dyDescent="0.25">
      <c r="F6764" s="245"/>
    </row>
    <row r="6765" spans="6:6" ht="12" customHeight="1" x14ac:dyDescent="0.25">
      <c r="F6765" s="245"/>
    </row>
    <row r="6766" spans="6:6" ht="12" customHeight="1" x14ac:dyDescent="0.25">
      <c r="F6766" s="245"/>
    </row>
    <row r="6767" spans="6:6" ht="12" customHeight="1" x14ac:dyDescent="0.25">
      <c r="F6767" s="245"/>
    </row>
    <row r="6768" spans="6:6" ht="12" customHeight="1" x14ac:dyDescent="0.25">
      <c r="F6768" s="245"/>
    </row>
    <row r="6769" spans="6:6" ht="12" customHeight="1" x14ac:dyDescent="0.25">
      <c r="F6769" s="245"/>
    </row>
    <row r="6770" spans="6:6" ht="12" customHeight="1" x14ac:dyDescent="0.25">
      <c r="F6770" s="245"/>
    </row>
    <row r="6771" spans="6:6" ht="12" customHeight="1" x14ac:dyDescent="0.25">
      <c r="F6771" s="245"/>
    </row>
    <row r="6772" spans="6:6" ht="12" customHeight="1" x14ac:dyDescent="0.25">
      <c r="F6772" s="245"/>
    </row>
    <row r="6773" spans="6:6" ht="12" customHeight="1" x14ac:dyDescent="0.25">
      <c r="F6773" s="245"/>
    </row>
    <row r="6774" spans="6:6" ht="12" customHeight="1" x14ac:dyDescent="0.25">
      <c r="F6774" s="245"/>
    </row>
    <row r="6775" spans="6:6" ht="12" customHeight="1" x14ac:dyDescent="0.25">
      <c r="F6775" s="245"/>
    </row>
    <row r="6776" spans="6:6" ht="12" customHeight="1" x14ac:dyDescent="0.25">
      <c r="F6776" s="245"/>
    </row>
    <row r="6777" spans="6:6" ht="12" customHeight="1" x14ac:dyDescent="0.25">
      <c r="F6777" s="245"/>
    </row>
    <row r="6778" spans="6:6" ht="12" customHeight="1" x14ac:dyDescent="0.25">
      <c r="F6778" s="245"/>
    </row>
    <row r="6779" spans="6:6" ht="12" customHeight="1" x14ac:dyDescent="0.25">
      <c r="F6779" s="245"/>
    </row>
    <row r="6780" spans="6:6" ht="12" customHeight="1" x14ac:dyDescent="0.25">
      <c r="F6780" s="245"/>
    </row>
    <row r="6781" spans="6:6" ht="12" customHeight="1" x14ac:dyDescent="0.25">
      <c r="F6781" s="245"/>
    </row>
    <row r="6782" spans="6:6" ht="12" customHeight="1" x14ac:dyDescent="0.25">
      <c r="F6782" s="245"/>
    </row>
    <row r="6783" spans="6:6" ht="12" customHeight="1" x14ac:dyDescent="0.25">
      <c r="F6783" s="245"/>
    </row>
    <row r="6784" spans="6:6" ht="12" customHeight="1" x14ac:dyDescent="0.25">
      <c r="F6784" s="245"/>
    </row>
    <row r="6785" spans="6:6" ht="12" customHeight="1" x14ac:dyDescent="0.25">
      <c r="F6785" s="245"/>
    </row>
    <row r="6786" spans="6:6" ht="12" customHeight="1" x14ac:dyDescent="0.25">
      <c r="F6786" s="245"/>
    </row>
    <row r="6787" spans="6:6" ht="12" customHeight="1" x14ac:dyDescent="0.25">
      <c r="F6787" s="245"/>
    </row>
    <row r="6788" spans="6:6" ht="12" customHeight="1" x14ac:dyDescent="0.25">
      <c r="F6788" s="245"/>
    </row>
    <row r="6789" spans="6:6" ht="12" customHeight="1" x14ac:dyDescent="0.25">
      <c r="F6789" s="245"/>
    </row>
    <row r="6790" spans="6:6" ht="12" customHeight="1" x14ac:dyDescent="0.25">
      <c r="F6790" s="245"/>
    </row>
    <row r="6791" spans="6:6" ht="12" customHeight="1" x14ac:dyDescent="0.25">
      <c r="F6791" s="245"/>
    </row>
    <row r="6792" spans="6:6" ht="12" customHeight="1" x14ac:dyDescent="0.25">
      <c r="F6792" s="245"/>
    </row>
    <row r="6793" spans="6:6" ht="12" customHeight="1" x14ac:dyDescent="0.25">
      <c r="F6793" s="245"/>
    </row>
    <row r="6794" spans="6:6" ht="12" customHeight="1" x14ac:dyDescent="0.25">
      <c r="F6794" s="245"/>
    </row>
    <row r="6795" spans="6:6" ht="12" customHeight="1" x14ac:dyDescent="0.25">
      <c r="F6795" s="245"/>
    </row>
    <row r="6796" spans="6:6" ht="12" customHeight="1" x14ac:dyDescent="0.25">
      <c r="F6796" s="245"/>
    </row>
    <row r="6797" spans="6:6" ht="12" customHeight="1" x14ac:dyDescent="0.25">
      <c r="F6797" s="245"/>
    </row>
    <row r="6798" spans="6:6" ht="12" customHeight="1" x14ac:dyDescent="0.25">
      <c r="F6798" s="245"/>
    </row>
    <row r="6799" spans="6:6" ht="12" customHeight="1" x14ac:dyDescent="0.25">
      <c r="F6799" s="245"/>
    </row>
    <row r="6800" spans="6:6" ht="12" customHeight="1" x14ac:dyDescent="0.25">
      <c r="F6800" s="245"/>
    </row>
    <row r="6801" spans="6:6" ht="12" customHeight="1" x14ac:dyDescent="0.25">
      <c r="F6801" s="245"/>
    </row>
    <row r="6802" spans="6:6" ht="12" customHeight="1" x14ac:dyDescent="0.25">
      <c r="F6802" s="245"/>
    </row>
    <row r="6803" spans="6:6" ht="12" customHeight="1" x14ac:dyDescent="0.25">
      <c r="F6803" s="245"/>
    </row>
    <row r="6804" spans="6:6" ht="12" customHeight="1" x14ac:dyDescent="0.25">
      <c r="F6804" s="245"/>
    </row>
    <row r="6805" spans="6:6" ht="12" customHeight="1" x14ac:dyDescent="0.25">
      <c r="F6805" s="245"/>
    </row>
    <row r="6806" spans="6:6" ht="12" customHeight="1" x14ac:dyDescent="0.25">
      <c r="F6806" s="245"/>
    </row>
    <row r="6807" spans="6:6" ht="12" customHeight="1" x14ac:dyDescent="0.25">
      <c r="F6807" s="245"/>
    </row>
    <row r="6808" spans="6:6" ht="12" customHeight="1" x14ac:dyDescent="0.25">
      <c r="F6808" s="245"/>
    </row>
    <row r="6809" spans="6:6" ht="12" customHeight="1" x14ac:dyDescent="0.25">
      <c r="F6809" s="245"/>
    </row>
    <row r="6810" spans="6:6" ht="12" customHeight="1" x14ac:dyDescent="0.25">
      <c r="F6810" s="245"/>
    </row>
    <row r="6811" spans="6:6" ht="12" customHeight="1" x14ac:dyDescent="0.25">
      <c r="F6811" s="245"/>
    </row>
    <row r="6812" spans="6:6" ht="12" customHeight="1" x14ac:dyDescent="0.25">
      <c r="F6812" s="245"/>
    </row>
    <row r="6813" spans="6:6" ht="12" customHeight="1" x14ac:dyDescent="0.25">
      <c r="F6813" s="245"/>
    </row>
    <row r="6814" spans="6:6" ht="12" customHeight="1" x14ac:dyDescent="0.25">
      <c r="F6814" s="245"/>
    </row>
    <row r="6815" spans="6:6" ht="12" customHeight="1" x14ac:dyDescent="0.25">
      <c r="F6815" s="245"/>
    </row>
    <row r="6816" spans="6:6" ht="12" customHeight="1" x14ac:dyDescent="0.25">
      <c r="F6816" s="245"/>
    </row>
    <row r="6817" spans="6:6" ht="12" customHeight="1" x14ac:dyDescent="0.25">
      <c r="F6817" s="245"/>
    </row>
    <row r="6818" spans="6:6" ht="12" customHeight="1" x14ac:dyDescent="0.25">
      <c r="F6818" s="245"/>
    </row>
    <row r="6819" spans="6:6" ht="12" customHeight="1" x14ac:dyDescent="0.25">
      <c r="F6819" s="245"/>
    </row>
    <row r="6820" spans="6:6" ht="12" customHeight="1" x14ac:dyDescent="0.25">
      <c r="F6820" s="245"/>
    </row>
    <row r="6821" spans="6:6" ht="12" customHeight="1" x14ac:dyDescent="0.25">
      <c r="F6821" s="245"/>
    </row>
    <row r="6822" spans="6:6" ht="12" customHeight="1" x14ac:dyDescent="0.25">
      <c r="F6822" s="245"/>
    </row>
    <row r="6823" spans="6:6" ht="12" customHeight="1" x14ac:dyDescent="0.25">
      <c r="F6823" s="245"/>
    </row>
    <row r="6824" spans="6:6" ht="12" customHeight="1" x14ac:dyDescent="0.25">
      <c r="F6824" s="245"/>
    </row>
    <row r="6825" spans="6:6" ht="12" customHeight="1" x14ac:dyDescent="0.25">
      <c r="F6825" s="245"/>
    </row>
    <row r="6826" spans="6:6" ht="12" customHeight="1" x14ac:dyDescent="0.25">
      <c r="F6826" s="245"/>
    </row>
    <row r="6827" spans="6:6" ht="12" customHeight="1" x14ac:dyDescent="0.25">
      <c r="F6827" s="245"/>
    </row>
    <row r="6828" spans="6:6" ht="12" customHeight="1" x14ac:dyDescent="0.25">
      <c r="F6828" s="245"/>
    </row>
    <row r="6829" spans="6:6" ht="12" customHeight="1" x14ac:dyDescent="0.25">
      <c r="F6829" s="245"/>
    </row>
    <row r="6830" spans="6:6" ht="12" customHeight="1" x14ac:dyDescent="0.25">
      <c r="F6830" s="245"/>
    </row>
    <row r="6831" spans="6:6" ht="12" customHeight="1" x14ac:dyDescent="0.25">
      <c r="F6831" s="245"/>
    </row>
    <row r="6832" spans="6:6" ht="12" customHeight="1" x14ac:dyDescent="0.25">
      <c r="F6832" s="245"/>
    </row>
    <row r="6833" spans="6:6" ht="12" customHeight="1" x14ac:dyDescent="0.25">
      <c r="F6833" s="245"/>
    </row>
    <row r="6834" spans="6:6" ht="12" customHeight="1" x14ac:dyDescent="0.25">
      <c r="F6834" s="245"/>
    </row>
    <row r="6835" spans="6:6" ht="12" customHeight="1" x14ac:dyDescent="0.25">
      <c r="F6835" s="245"/>
    </row>
    <row r="6836" spans="6:6" ht="12" customHeight="1" x14ac:dyDescent="0.25">
      <c r="F6836" s="245"/>
    </row>
    <row r="6837" spans="6:6" ht="12" customHeight="1" x14ac:dyDescent="0.25">
      <c r="F6837" s="245"/>
    </row>
    <row r="6838" spans="6:6" ht="12" customHeight="1" x14ac:dyDescent="0.25">
      <c r="F6838" s="245"/>
    </row>
    <row r="6839" spans="6:6" ht="12" customHeight="1" x14ac:dyDescent="0.25">
      <c r="F6839" s="245"/>
    </row>
    <row r="6840" spans="6:6" ht="12" customHeight="1" x14ac:dyDescent="0.25">
      <c r="F6840" s="245"/>
    </row>
    <row r="6841" spans="6:6" ht="12" customHeight="1" x14ac:dyDescent="0.25">
      <c r="F6841" s="245"/>
    </row>
    <row r="6842" spans="6:6" ht="12" customHeight="1" x14ac:dyDescent="0.25">
      <c r="F6842" s="245"/>
    </row>
    <row r="6843" spans="6:6" ht="12" customHeight="1" x14ac:dyDescent="0.25">
      <c r="F6843" s="245"/>
    </row>
    <row r="6844" spans="6:6" ht="12" customHeight="1" x14ac:dyDescent="0.25">
      <c r="F6844" s="245"/>
    </row>
    <row r="6845" spans="6:6" ht="12" customHeight="1" x14ac:dyDescent="0.25">
      <c r="F6845" s="245"/>
    </row>
    <row r="6846" spans="6:6" ht="12" customHeight="1" x14ac:dyDescent="0.25">
      <c r="F6846" s="245"/>
    </row>
    <row r="6847" spans="6:6" ht="12" customHeight="1" x14ac:dyDescent="0.25">
      <c r="F6847" s="245"/>
    </row>
    <row r="6848" spans="6:6" ht="12" customHeight="1" x14ac:dyDescent="0.25">
      <c r="F6848" s="245"/>
    </row>
    <row r="6849" spans="6:6" ht="12" customHeight="1" x14ac:dyDescent="0.25">
      <c r="F6849" s="245"/>
    </row>
    <row r="6850" spans="6:6" ht="12" customHeight="1" x14ac:dyDescent="0.25">
      <c r="F6850" s="245"/>
    </row>
    <row r="6851" spans="6:6" ht="12" customHeight="1" x14ac:dyDescent="0.25">
      <c r="F6851" s="245"/>
    </row>
    <row r="6852" spans="6:6" ht="12" customHeight="1" x14ac:dyDescent="0.25">
      <c r="F6852" s="245"/>
    </row>
    <row r="6853" spans="6:6" ht="12" customHeight="1" x14ac:dyDescent="0.25">
      <c r="F6853" s="245"/>
    </row>
    <row r="6854" spans="6:6" ht="12" customHeight="1" x14ac:dyDescent="0.25">
      <c r="F6854" s="245"/>
    </row>
    <row r="6855" spans="6:6" ht="12" customHeight="1" x14ac:dyDescent="0.25">
      <c r="F6855" s="245"/>
    </row>
    <row r="6856" spans="6:6" ht="12" customHeight="1" x14ac:dyDescent="0.25">
      <c r="F6856" s="245"/>
    </row>
    <row r="6857" spans="6:6" ht="12" customHeight="1" x14ac:dyDescent="0.25">
      <c r="F6857" s="245"/>
    </row>
    <row r="6858" spans="6:6" ht="12" customHeight="1" x14ac:dyDescent="0.25">
      <c r="F6858" s="245"/>
    </row>
    <row r="6859" spans="6:6" ht="12" customHeight="1" x14ac:dyDescent="0.25">
      <c r="F6859" s="245"/>
    </row>
    <row r="6860" spans="6:6" ht="12" customHeight="1" x14ac:dyDescent="0.25">
      <c r="F6860" s="245"/>
    </row>
    <row r="6861" spans="6:6" ht="12" customHeight="1" x14ac:dyDescent="0.25">
      <c r="F6861" s="245"/>
    </row>
    <row r="6862" spans="6:6" ht="12" customHeight="1" x14ac:dyDescent="0.25">
      <c r="F6862" s="245"/>
    </row>
    <row r="6863" spans="6:6" ht="12" customHeight="1" x14ac:dyDescent="0.25">
      <c r="F6863" s="245"/>
    </row>
    <row r="6864" spans="6:6" ht="12" customHeight="1" x14ac:dyDescent="0.25">
      <c r="F6864" s="245"/>
    </row>
    <row r="6865" spans="6:6" ht="12" customHeight="1" x14ac:dyDescent="0.25">
      <c r="F6865" s="245"/>
    </row>
    <row r="6866" spans="6:6" ht="12" customHeight="1" x14ac:dyDescent="0.25">
      <c r="F6866" s="245"/>
    </row>
    <row r="6867" spans="6:6" ht="12" customHeight="1" x14ac:dyDescent="0.25">
      <c r="F6867" s="245"/>
    </row>
    <row r="6868" spans="6:6" ht="12" customHeight="1" x14ac:dyDescent="0.25">
      <c r="F6868" s="245"/>
    </row>
    <row r="6869" spans="6:6" ht="12" customHeight="1" x14ac:dyDescent="0.25">
      <c r="F6869" s="245"/>
    </row>
    <row r="6870" spans="6:6" ht="12" customHeight="1" x14ac:dyDescent="0.25">
      <c r="F6870" s="245"/>
    </row>
    <row r="6871" spans="6:6" ht="12" customHeight="1" x14ac:dyDescent="0.25">
      <c r="F6871" s="245"/>
    </row>
    <row r="6872" spans="6:6" ht="12" customHeight="1" x14ac:dyDescent="0.25">
      <c r="F6872" s="245"/>
    </row>
    <row r="6873" spans="6:6" ht="12" customHeight="1" x14ac:dyDescent="0.25">
      <c r="F6873" s="245"/>
    </row>
    <row r="6874" spans="6:6" ht="12" customHeight="1" x14ac:dyDescent="0.25">
      <c r="F6874" s="245"/>
    </row>
    <row r="6875" spans="6:6" ht="12" customHeight="1" x14ac:dyDescent="0.25">
      <c r="F6875" s="245"/>
    </row>
    <row r="6876" spans="6:6" ht="12" customHeight="1" x14ac:dyDescent="0.25">
      <c r="F6876" s="245"/>
    </row>
    <row r="6877" spans="6:6" ht="12" customHeight="1" x14ac:dyDescent="0.25">
      <c r="F6877" s="245"/>
    </row>
    <row r="6878" spans="6:6" ht="12" customHeight="1" x14ac:dyDescent="0.25">
      <c r="F6878" s="245"/>
    </row>
    <row r="6879" spans="6:6" ht="12" customHeight="1" x14ac:dyDescent="0.25">
      <c r="F6879" s="245"/>
    </row>
    <row r="6880" spans="6:6" ht="12" customHeight="1" x14ac:dyDescent="0.25">
      <c r="F6880" s="245"/>
    </row>
    <row r="6881" spans="6:6" ht="12" customHeight="1" x14ac:dyDescent="0.25">
      <c r="F6881" s="245"/>
    </row>
    <row r="6882" spans="6:6" ht="12" customHeight="1" x14ac:dyDescent="0.25">
      <c r="F6882" s="245"/>
    </row>
    <row r="6883" spans="6:6" ht="12" customHeight="1" x14ac:dyDescent="0.25">
      <c r="F6883" s="245"/>
    </row>
    <row r="6884" spans="6:6" ht="12" customHeight="1" x14ac:dyDescent="0.25">
      <c r="F6884" s="245"/>
    </row>
    <row r="6885" spans="6:6" ht="12" customHeight="1" x14ac:dyDescent="0.25">
      <c r="F6885" s="245"/>
    </row>
    <row r="6886" spans="6:6" ht="12" customHeight="1" x14ac:dyDescent="0.25">
      <c r="F6886" s="245"/>
    </row>
    <row r="6887" spans="6:6" ht="12" customHeight="1" x14ac:dyDescent="0.25">
      <c r="F6887" s="245"/>
    </row>
    <row r="6888" spans="6:6" ht="12" customHeight="1" x14ac:dyDescent="0.25">
      <c r="F6888" s="245"/>
    </row>
    <row r="6889" spans="6:6" ht="12" customHeight="1" x14ac:dyDescent="0.25">
      <c r="F6889" s="245"/>
    </row>
    <row r="6890" spans="6:6" ht="12" customHeight="1" x14ac:dyDescent="0.25">
      <c r="F6890" s="245"/>
    </row>
    <row r="6891" spans="6:6" ht="12" customHeight="1" x14ac:dyDescent="0.25">
      <c r="F6891" s="245"/>
    </row>
    <row r="6892" spans="6:6" ht="12" customHeight="1" x14ac:dyDescent="0.25">
      <c r="F6892" s="245"/>
    </row>
    <row r="6893" spans="6:6" ht="12" customHeight="1" x14ac:dyDescent="0.25">
      <c r="F6893" s="245"/>
    </row>
    <row r="6894" spans="6:6" ht="12" customHeight="1" x14ac:dyDescent="0.25">
      <c r="F6894" s="245"/>
    </row>
    <row r="6895" spans="6:6" ht="12" customHeight="1" x14ac:dyDescent="0.25">
      <c r="F6895" s="245"/>
    </row>
    <row r="6896" spans="6:6" ht="12" customHeight="1" x14ac:dyDescent="0.25">
      <c r="F6896" s="245"/>
    </row>
    <row r="6897" spans="6:6" ht="12" customHeight="1" x14ac:dyDescent="0.25">
      <c r="F6897" s="245"/>
    </row>
    <row r="6898" spans="6:6" ht="12" customHeight="1" x14ac:dyDescent="0.25">
      <c r="F6898" s="245"/>
    </row>
    <row r="6899" spans="6:6" ht="12" customHeight="1" x14ac:dyDescent="0.25">
      <c r="F6899" s="245"/>
    </row>
    <row r="6900" spans="6:6" ht="12" customHeight="1" x14ac:dyDescent="0.25">
      <c r="F6900" s="245"/>
    </row>
    <row r="6901" spans="6:6" ht="12" customHeight="1" x14ac:dyDescent="0.25">
      <c r="F6901" s="245"/>
    </row>
    <row r="6902" spans="6:6" ht="12" customHeight="1" x14ac:dyDescent="0.25">
      <c r="F6902" s="245"/>
    </row>
    <row r="6903" spans="6:6" ht="12" customHeight="1" x14ac:dyDescent="0.25">
      <c r="F6903" s="245"/>
    </row>
    <row r="6904" spans="6:6" ht="12" customHeight="1" x14ac:dyDescent="0.25">
      <c r="F6904" s="245"/>
    </row>
    <row r="6905" spans="6:6" ht="12" customHeight="1" x14ac:dyDescent="0.25">
      <c r="F6905" s="245"/>
    </row>
    <row r="6906" spans="6:6" ht="12" customHeight="1" x14ac:dyDescent="0.25">
      <c r="F6906" s="245"/>
    </row>
    <row r="6907" spans="6:6" ht="12" customHeight="1" x14ac:dyDescent="0.25">
      <c r="F6907" s="245"/>
    </row>
    <row r="6908" spans="6:6" ht="12" customHeight="1" x14ac:dyDescent="0.25">
      <c r="F6908" s="245"/>
    </row>
    <row r="6909" spans="6:6" ht="12" customHeight="1" x14ac:dyDescent="0.25">
      <c r="F6909" s="245"/>
    </row>
    <row r="6910" spans="6:6" ht="12" customHeight="1" x14ac:dyDescent="0.25">
      <c r="F6910" s="245"/>
    </row>
    <row r="6911" spans="6:6" ht="12" customHeight="1" x14ac:dyDescent="0.25">
      <c r="F6911" s="245"/>
    </row>
    <row r="6912" spans="6:6" ht="12" customHeight="1" x14ac:dyDescent="0.25">
      <c r="F6912" s="245"/>
    </row>
    <row r="6913" spans="6:6" ht="12" customHeight="1" x14ac:dyDescent="0.25">
      <c r="F6913" s="245"/>
    </row>
    <row r="6914" spans="6:6" ht="12" customHeight="1" x14ac:dyDescent="0.25">
      <c r="F6914" s="245"/>
    </row>
    <row r="6915" spans="6:6" ht="12" customHeight="1" x14ac:dyDescent="0.25">
      <c r="F6915" s="245"/>
    </row>
    <row r="6916" spans="6:6" ht="12" customHeight="1" x14ac:dyDescent="0.25">
      <c r="F6916" s="245"/>
    </row>
    <row r="6917" spans="6:6" ht="12" customHeight="1" x14ac:dyDescent="0.25">
      <c r="F6917" s="245"/>
    </row>
    <row r="6918" spans="6:6" ht="12" customHeight="1" x14ac:dyDescent="0.25">
      <c r="F6918" s="245"/>
    </row>
    <row r="6919" spans="6:6" ht="12" customHeight="1" x14ac:dyDescent="0.25">
      <c r="F6919" s="245"/>
    </row>
    <row r="6920" spans="6:6" ht="12" customHeight="1" x14ac:dyDescent="0.25">
      <c r="F6920" s="245"/>
    </row>
    <row r="6921" spans="6:6" ht="12" customHeight="1" x14ac:dyDescent="0.25">
      <c r="F6921" s="245"/>
    </row>
    <row r="6922" spans="6:6" ht="12" customHeight="1" x14ac:dyDescent="0.25">
      <c r="F6922" s="245"/>
    </row>
    <row r="6923" spans="6:6" ht="12" customHeight="1" x14ac:dyDescent="0.25">
      <c r="F6923" s="245"/>
    </row>
    <row r="6924" spans="6:6" ht="12" customHeight="1" x14ac:dyDescent="0.25">
      <c r="F6924" s="245"/>
    </row>
    <row r="6925" spans="6:6" ht="12" customHeight="1" x14ac:dyDescent="0.25">
      <c r="F6925" s="245"/>
    </row>
    <row r="6926" spans="6:6" ht="12" customHeight="1" x14ac:dyDescent="0.25">
      <c r="F6926" s="245"/>
    </row>
    <row r="6927" spans="6:6" ht="12" customHeight="1" x14ac:dyDescent="0.25">
      <c r="F6927" s="245"/>
    </row>
    <row r="6928" spans="6:6" ht="12" customHeight="1" x14ac:dyDescent="0.25">
      <c r="F6928" s="245"/>
    </row>
    <row r="6929" spans="6:6" ht="12" customHeight="1" x14ac:dyDescent="0.25">
      <c r="F6929" s="245"/>
    </row>
    <row r="6930" spans="6:6" ht="12" customHeight="1" x14ac:dyDescent="0.25">
      <c r="F6930" s="245"/>
    </row>
    <row r="6931" spans="6:6" ht="12" customHeight="1" x14ac:dyDescent="0.25">
      <c r="F6931" s="245"/>
    </row>
    <row r="6932" spans="6:6" ht="12" customHeight="1" x14ac:dyDescent="0.25">
      <c r="F6932" s="245"/>
    </row>
    <row r="6933" spans="6:6" ht="12" customHeight="1" x14ac:dyDescent="0.25">
      <c r="F6933" s="245"/>
    </row>
    <row r="6934" spans="6:6" ht="12" customHeight="1" x14ac:dyDescent="0.25">
      <c r="F6934" s="245"/>
    </row>
    <row r="6935" spans="6:6" ht="12" customHeight="1" x14ac:dyDescent="0.25">
      <c r="F6935" s="245"/>
    </row>
    <row r="6936" spans="6:6" ht="12" customHeight="1" x14ac:dyDescent="0.25">
      <c r="F6936" s="245"/>
    </row>
    <row r="6937" spans="6:6" ht="12" customHeight="1" x14ac:dyDescent="0.25">
      <c r="F6937" s="245"/>
    </row>
    <row r="6938" spans="6:6" ht="12" customHeight="1" x14ac:dyDescent="0.25">
      <c r="F6938" s="245"/>
    </row>
    <row r="6939" spans="6:6" ht="12" customHeight="1" x14ac:dyDescent="0.25">
      <c r="F6939" s="245"/>
    </row>
    <row r="6940" spans="6:6" ht="12" customHeight="1" x14ac:dyDescent="0.25">
      <c r="F6940" s="245"/>
    </row>
    <row r="6941" spans="6:6" ht="12" customHeight="1" x14ac:dyDescent="0.25">
      <c r="F6941" s="245"/>
    </row>
    <row r="6942" spans="6:6" ht="12" customHeight="1" x14ac:dyDescent="0.25">
      <c r="F6942" s="245"/>
    </row>
    <row r="6943" spans="6:6" ht="12" customHeight="1" x14ac:dyDescent="0.25">
      <c r="F6943" s="245"/>
    </row>
    <row r="6944" spans="6:6" ht="12" customHeight="1" x14ac:dyDescent="0.25">
      <c r="F6944" s="245"/>
    </row>
    <row r="6945" spans="6:6" ht="12" customHeight="1" x14ac:dyDescent="0.25">
      <c r="F6945" s="245"/>
    </row>
    <row r="6946" spans="6:6" ht="12" customHeight="1" x14ac:dyDescent="0.25">
      <c r="F6946" s="245"/>
    </row>
    <row r="6947" spans="6:6" ht="12" customHeight="1" x14ac:dyDescent="0.25">
      <c r="F6947" s="245"/>
    </row>
    <row r="6948" spans="6:6" ht="12" customHeight="1" x14ac:dyDescent="0.25">
      <c r="F6948" s="245"/>
    </row>
    <row r="6949" spans="6:6" ht="12" customHeight="1" x14ac:dyDescent="0.25">
      <c r="F6949" s="245"/>
    </row>
    <row r="6950" spans="6:6" ht="12" customHeight="1" x14ac:dyDescent="0.25">
      <c r="F6950" s="245"/>
    </row>
    <row r="6951" spans="6:6" ht="12" customHeight="1" x14ac:dyDescent="0.25">
      <c r="F6951" s="245"/>
    </row>
    <row r="6952" spans="6:6" ht="12" customHeight="1" x14ac:dyDescent="0.25">
      <c r="F6952" s="245"/>
    </row>
    <row r="6953" spans="6:6" ht="12" customHeight="1" x14ac:dyDescent="0.25">
      <c r="F6953" s="245"/>
    </row>
    <row r="6954" spans="6:6" ht="12" customHeight="1" x14ac:dyDescent="0.25">
      <c r="F6954" s="245"/>
    </row>
    <row r="6955" spans="6:6" ht="12" customHeight="1" x14ac:dyDescent="0.25">
      <c r="F6955" s="245"/>
    </row>
    <row r="6956" spans="6:6" ht="12" customHeight="1" x14ac:dyDescent="0.25">
      <c r="F6956" s="245"/>
    </row>
    <row r="6957" spans="6:6" ht="12" customHeight="1" x14ac:dyDescent="0.25">
      <c r="F6957" s="245"/>
    </row>
    <row r="6958" spans="6:6" ht="12" customHeight="1" x14ac:dyDescent="0.25">
      <c r="F6958" s="245"/>
    </row>
    <row r="6959" spans="6:6" ht="12" customHeight="1" x14ac:dyDescent="0.25">
      <c r="F6959" s="245"/>
    </row>
    <row r="6960" spans="6:6" ht="12" customHeight="1" x14ac:dyDescent="0.25">
      <c r="F6960" s="245"/>
    </row>
    <row r="6961" spans="6:6" ht="12" customHeight="1" x14ac:dyDescent="0.25">
      <c r="F6961" s="245"/>
    </row>
    <row r="6962" spans="6:6" ht="12" customHeight="1" x14ac:dyDescent="0.25">
      <c r="F6962" s="245"/>
    </row>
    <row r="6963" spans="6:6" ht="12" customHeight="1" x14ac:dyDescent="0.25">
      <c r="F6963" s="245"/>
    </row>
    <row r="6964" spans="6:6" ht="12" customHeight="1" x14ac:dyDescent="0.25">
      <c r="F6964" s="245"/>
    </row>
    <row r="6965" spans="6:6" ht="12" customHeight="1" x14ac:dyDescent="0.25">
      <c r="F6965" s="245"/>
    </row>
    <row r="6966" spans="6:6" ht="12" customHeight="1" x14ac:dyDescent="0.25">
      <c r="F6966" s="245"/>
    </row>
    <row r="6967" spans="6:6" ht="12" customHeight="1" x14ac:dyDescent="0.25">
      <c r="F6967" s="245"/>
    </row>
    <row r="6968" spans="6:6" ht="12" customHeight="1" x14ac:dyDescent="0.25">
      <c r="F6968" s="245"/>
    </row>
    <row r="6969" spans="6:6" ht="12" customHeight="1" x14ac:dyDescent="0.25">
      <c r="F6969" s="245"/>
    </row>
    <row r="6970" spans="6:6" ht="12" customHeight="1" x14ac:dyDescent="0.25">
      <c r="F6970" s="245"/>
    </row>
    <row r="6971" spans="6:6" ht="12" customHeight="1" x14ac:dyDescent="0.25">
      <c r="F6971" s="245"/>
    </row>
    <row r="6972" spans="6:6" ht="12" customHeight="1" x14ac:dyDescent="0.25">
      <c r="F6972" s="245"/>
    </row>
    <row r="6973" spans="6:6" ht="12" customHeight="1" x14ac:dyDescent="0.25">
      <c r="F6973" s="245"/>
    </row>
    <row r="6974" spans="6:6" ht="12" customHeight="1" x14ac:dyDescent="0.25">
      <c r="F6974" s="245"/>
    </row>
    <row r="6975" spans="6:6" ht="12" customHeight="1" x14ac:dyDescent="0.25">
      <c r="F6975" s="245"/>
    </row>
    <row r="6976" spans="6:6" ht="12" customHeight="1" x14ac:dyDescent="0.25">
      <c r="F6976" s="245"/>
    </row>
    <row r="6977" spans="6:6" ht="12" customHeight="1" x14ac:dyDescent="0.25">
      <c r="F6977" s="245"/>
    </row>
    <row r="6978" spans="6:6" ht="12" customHeight="1" x14ac:dyDescent="0.25">
      <c r="F6978" s="245"/>
    </row>
    <row r="6979" spans="6:6" ht="12" customHeight="1" x14ac:dyDescent="0.25">
      <c r="F6979" s="245"/>
    </row>
    <row r="6980" spans="6:6" ht="12" customHeight="1" x14ac:dyDescent="0.25">
      <c r="F6980" s="245"/>
    </row>
    <row r="6981" spans="6:6" ht="12" customHeight="1" x14ac:dyDescent="0.25">
      <c r="F6981" s="245"/>
    </row>
    <row r="6982" spans="6:6" ht="12" customHeight="1" x14ac:dyDescent="0.25">
      <c r="F6982" s="245"/>
    </row>
    <row r="6983" spans="6:6" ht="12" customHeight="1" x14ac:dyDescent="0.25">
      <c r="F6983" s="245"/>
    </row>
    <row r="6984" spans="6:6" ht="12" customHeight="1" x14ac:dyDescent="0.25">
      <c r="F6984" s="245"/>
    </row>
    <row r="6985" spans="6:6" ht="12" customHeight="1" x14ac:dyDescent="0.25">
      <c r="F6985" s="245"/>
    </row>
    <row r="6986" spans="6:6" ht="12" customHeight="1" x14ac:dyDescent="0.25">
      <c r="F6986" s="245"/>
    </row>
    <row r="6987" spans="6:6" ht="12" customHeight="1" x14ac:dyDescent="0.25">
      <c r="F6987" s="245"/>
    </row>
    <row r="6988" spans="6:6" ht="12" customHeight="1" x14ac:dyDescent="0.25">
      <c r="F6988" s="245"/>
    </row>
    <row r="6989" spans="6:6" ht="12" customHeight="1" x14ac:dyDescent="0.25">
      <c r="F6989" s="245"/>
    </row>
    <row r="6990" spans="6:6" ht="12" customHeight="1" x14ac:dyDescent="0.25">
      <c r="F6990" s="245"/>
    </row>
    <row r="6991" spans="6:6" ht="12" customHeight="1" x14ac:dyDescent="0.25">
      <c r="F6991" s="245"/>
    </row>
    <row r="6992" spans="6:6" ht="12" customHeight="1" x14ac:dyDescent="0.25">
      <c r="F6992" s="245"/>
    </row>
    <row r="6993" spans="6:6" ht="12" customHeight="1" x14ac:dyDescent="0.25">
      <c r="F6993" s="245"/>
    </row>
    <row r="6994" spans="6:6" ht="12" customHeight="1" x14ac:dyDescent="0.25">
      <c r="F6994" s="245"/>
    </row>
    <row r="6995" spans="6:6" ht="12" customHeight="1" x14ac:dyDescent="0.25">
      <c r="F6995" s="245"/>
    </row>
    <row r="6996" spans="6:6" ht="12" customHeight="1" x14ac:dyDescent="0.25">
      <c r="F6996" s="245"/>
    </row>
    <row r="6997" spans="6:6" ht="12" customHeight="1" x14ac:dyDescent="0.25">
      <c r="F6997" s="245"/>
    </row>
    <row r="6998" spans="6:6" ht="12" customHeight="1" x14ac:dyDescent="0.25">
      <c r="F6998" s="245"/>
    </row>
    <row r="6999" spans="6:6" ht="12" customHeight="1" x14ac:dyDescent="0.25">
      <c r="F6999" s="245"/>
    </row>
    <row r="7000" spans="6:6" ht="12" customHeight="1" x14ac:dyDescent="0.25">
      <c r="F7000" s="245"/>
    </row>
    <row r="7001" spans="6:6" ht="12" customHeight="1" x14ac:dyDescent="0.25">
      <c r="F7001" s="245"/>
    </row>
    <row r="7002" spans="6:6" ht="12" customHeight="1" x14ac:dyDescent="0.25">
      <c r="F7002" s="245"/>
    </row>
    <row r="7003" spans="6:6" ht="12" customHeight="1" x14ac:dyDescent="0.25">
      <c r="F7003" s="245"/>
    </row>
    <row r="7004" spans="6:6" ht="12" customHeight="1" x14ac:dyDescent="0.25">
      <c r="F7004" s="245"/>
    </row>
    <row r="7005" spans="6:6" ht="12" customHeight="1" x14ac:dyDescent="0.25">
      <c r="F7005" s="245"/>
    </row>
    <row r="7006" spans="6:6" ht="12" customHeight="1" x14ac:dyDescent="0.25">
      <c r="F7006" s="245"/>
    </row>
    <row r="7007" spans="6:6" ht="12" customHeight="1" x14ac:dyDescent="0.25">
      <c r="F7007" s="245"/>
    </row>
    <row r="7008" spans="6:6" ht="12" customHeight="1" x14ac:dyDescent="0.25">
      <c r="F7008" s="245"/>
    </row>
    <row r="7009" spans="6:6" ht="12" customHeight="1" x14ac:dyDescent="0.25">
      <c r="F7009" s="245"/>
    </row>
    <row r="7010" spans="6:6" ht="12" customHeight="1" x14ac:dyDescent="0.25">
      <c r="F7010" s="245"/>
    </row>
    <row r="7011" spans="6:6" ht="12" customHeight="1" x14ac:dyDescent="0.25">
      <c r="F7011" s="245"/>
    </row>
    <row r="7012" spans="6:6" ht="12" customHeight="1" x14ac:dyDescent="0.25">
      <c r="F7012" s="245"/>
    </row>
    <row r="7013" spans="6:6" ht="12" customHeight="1" x14ac:dyDescent="0.25">
      <c r="F7013" s="245"/>
    </row>
    <row r="7014" spans="6:6" ht="12" customHeight="1" x14ac:dyDescent="0.25">
      <c r="F7014" s="245"/>
    </row>
    <row r="7015" spans="6:6" ht="12" customHeight="1" x14ac:dyDescent="0.25">
      <c r="F7015" s="245"/>
    </row>
    <row r="7016" spans="6:6" ht="12" customHeight="1" x14ac:dyDescent="0.25">
      <c r="F7016" s="245"/>
    </row>
    <row r="7017" spans="6:6" ht="12" customHeight="1" x14ac:dyDescent="0.25">
      <c r="F7017" s="245"/>
    </row>
    <row r="7018" spans="6:6" ht="12" customHeight="1" x14ac:dyDescent="0.25">
      <c r="F7018" s="245"/>
    </row>
    <row r="7019" spans="6:6" ht="12" customHeight="1" x14ac:dyDescent="0.25">
      <c r="F7019" s="245"/>
    </row>
    <row r="7020" spans="6:6" ht="12" customHeight="1" x14ac:dyDescent="0.25">
      <c r="F7020" s="245"/>
    </row>
    <row r="7021" spans="6:6" ht="12" customHeight="1" x14ac:dyDescent="0.25">
      <c r="F7021" s="245"/>
    </row>
    <row r="7022" spans="6:6" ht="12" customHeight="1" x14ac:dyDescent="0.25">
      <c r="F7022" s="245"/>
    </row>
    <row r="7023" spans="6:6" ht="12" customHeight="1" x14ac:dyDescent="0.25">
      <c r="F7023" s="245"/>
    </row>
    <row r="7024" spans="6:6" ht="12" customHeight="1" x14ac:dyDescent="0.25">
      <c r="F7024" s="245"/>
    </row>
    <row r="7025" spans="6:6" ht="12" customHeight="1" x14ac:dyDescent="0.25">
      <c r="F7025" s="245"/>
    </row>
    <row r="7026" spans="6:6" ht="12" customHeight="1" x14ac:dyDescent="0.25">
      <c r="F7026" s="245"/>
    </row>
    <row r="7027" spans="6:6" ht="12" customHeight="1" x14ac:dyDescent="0.25">
      <c r="F7027" s="245"/>
    </row>
    <row r="7028" spans="6:6" ht="12" customHeight="1" x14ac:dyDescent="0.25">
      <c r="F7028" s="245"/>
    </row>
    <row r="7029" spans="6:6" ht="12" customHeight="1" x14ac:dyDescent="0.25">
      <c r="F7029" s="245"/>
    </row>
    <row r="7030" spans="6:6" ht="12" customHeight="1" x14ac:dyDescent="0.25">
      <c r="F7030" s="245"/>
    </row>
    <row r="7031" spans="6:6" ht="12" customHeight="1" x14ac:dyDescent="0.25">
      <c r="F7031" s="245"/>
    </row>
    <row r="7032" spans="6:6" ht="12" customHeight="1" x14ac:dyDescent="0.25">
      <c r="F7032" s="245"/>
    </row>
    <row r="7033" spans="6:6" ht="12" customHeight="1" x14ac:dyDescent="0.25">
      <c r="F7033" s="245"/>
    </row>
    <row r="7034" spans="6:6" ht="12" customHeight="1" x14ac:dyDescent="0.25">
      <c r="F7034" s="245"/>
    </row>
    <row r="7035" spans="6:6" ht="12" customHeight="1" x14ac:dyDescent="0.25">
      <c r="F7035" s="245"/>
    </row>
    <row r="7036" spans="6:6" ht="12" customHeight="1" x14ac:dyDescent="0.25">
      <c r="F7036" s="245"/>
    </row>
    <row r="7037" spans="6:6" ht="12" customHeight="1" x14ac:dyDescent="0.25">
      <c r="F7037" s="245"/>
    </row>
    <row r="7038" spans="6:6" ht="12" customHeight="1" x14ac:dyDescent="0.25">
      <c r="F7038" s="245"/>
    </row>
    <row r="7039" spans="6:6" ht="12" customHeight="1" x14ac:dyDescent="0.25">
      <c r="F7039" s="245"/>
    </row>
    <row r="7040" spans="6:6" ht="12" customHeight="1" x14ac:dyDescent="0.25">
      <c r="F7040" s="245"/>
    </row>
    <row r="7041" spans="6:6" ht="12" customHeight="1" x14ac:dyDescent="0.25">
      <c r="F7041" s="245"/>
    </row>
    <row r="7042" spans="6:6" ht="12" customHeight="1" x14ac:dyDescent="0.25">
      <c r="F7042" s="245"/>
    </row>
    <row r="7043" spans="6:6" ht="12" customHeight="1" x14ac:dyDescent="0.25">
      <c r="F7043" s="245"/>
    </row>
    <row r="7044" spans="6:6" ht="12" customHeight="1" x14ac:dyDescent="0.25">
      <c r="F7044" s="245"/>
    </row>
    <row r="7045" spans="6:6" ht="12" customHeight="1" x14ac:dyDescent="0.25">
      <c r="F7045" s="245"/>
    </row>
    <row r="7046" spans="6:6" ht="12" customHeight="1" x14ac:dyDescent="0.25">
      <c r="F7046" s="245"/>
    </row>
    <row r="7047" spans="6:6" ht="12" customHeight="1" x14ac:dyDescent="0.25">
      <c r="F7047" s="245"/>
    </row>
    <row r="7048" spans="6:6" ht="12" customHeight="1" x14ac:dyDescent="0.25">
      <c r="F7048" s="245"/>
    </row>
    <row r="7049" spans="6:6" ht="12" customHeight="1" x14ac:dyDescent="0.25">
      <c r="F7049" s="245"/>
    </row>
    <row r="7050" spans="6:6" ht="12" customHeight="1" x14ac:dyDescent="0.25">
      <c r="F7050" s="245"/>
    </row>
    <row r="7051" spans="6:6" ht="12" customHeight="1" x14ac:dyDescent="0.25">
      <c r="F7051" s="245"/>
    </row>
    <row r="7052" spans="6:6" ht="12" customHeight="1" x14ac:dyDescent="0.25">
      <c r="F7052" s="245"/>
    </row>
    <row r="7053" spans="6:6" ht="12" customHeight="1" x14ac:dyDescent="0.25">
      <c r="F7053" s="245"/>
    </row>
    <row r="7054" spans="6:6" ht="12" customHeight="1" x14ac:dyDescent="0.25">
      <c r="F7054" s="245"/>
    </row>
    <row r="7055" spans="6:6" ht="12" customHeight="1" x14ac:dyDescent="0.25">
      <c r="F7055" s="245"/>
    </row>
    <row r="7056" spans="6:6" ht="12" customHeight="1" x14ac:dyDescent="0.25">
      <c r="F7056" s="245"/>
    </row>
    <row r="7057" spans="6:6" ht="12" customHeight="1" x14ac:dyDescent="0.25">
      <c r="F7057" s="245"/>
    </row>
    <row r="7058" spans="6:6" ht="12" customHeight="1" x14ac:dyDescent="0.25">
      <c r="F7058" s="245"/>
    </row>
    <row r="7059" spans="6:6" ht="12" customHeight="1" x14ac:dyDescent="0.25">
      <c r="F7059" s="245"/>
    </row>
    <row r="7060" spans="6:6" ht="12" customHeight="1" x14ac:dyDescent="0.25">
      <c r="F7060" s="245"/>
    </row>
    <row r="7061" spans="6:6" ht="12" customHeight="1" x14ac:dyDescent="0.25">
      <c r="F7061" s="245"/>
    </row>
    <row r="7062" spans="6:6" ht="12" customHeight="1" x14ac:dyDescent="0.25">
      <c r="F7062" s="245"/>
    </row>
    <row r="7063" spans="6:6" ht="12" customHeight="1" x14ac:dyDescent="0.25">
      <c r="F7063" s="245"/>
    </row>
    <row r="7064" spans="6:6" ht="12" customHeight="1" x14ac:dyDescent="0.25">
      <c r="F7064" s="245"/>
    </row>
    <row r="7065" spans="6:6" ht="12" customHeight="1" x14ac:dyDescent="0.25">
      <c r="F7065" s="245"/>
    </row>
    <row r="7066" spans="6:6" ht="12" customHeight="1" x14ac:dyDescent="0.25">
      <c r="F7066" s="245"/>
    </row>
    <row r="7067" spans="6:6" ht="12" customHeight="1" x14ac:dyDescent="0.25">
      <c r="F7067" s="245"/>
    </row>
    <row r="7068" spans="6:6" ht="12" customHeight="1" x14ac:dyDescent="0.25">
      <c r="F7068" s="245"/>
    </row>
    <row r="7069" spans="6:6" ht="12" customHeight="1" x14ac:dyDescent="0.25">
      <c r="F7069" s="245"/>
    </row>
    <row r="7070" spans="6:6" ht="12" customHeight="1" x14ac:dyDescent="0.25">
      <c r="F7070" s="245"/>
    </row>
    <row r="7071" spans="6:6" ht="12" customHeight="1" x14ac:dyDescent="0.25">
      <c r="F7071" s="245"/>
    </row>
    <row r="7072" spans="6:6" ht="12" customHeight="1" x14ac:dyDescent="0.25">
      <c r="F7072" s="245"/>
    </row>
    <row r="7073" spans="6:6" ht="12" customHeight="1" x14ac:dyDescent="0.25">
      <c r="F7073" s="245"/>
    </row>
    <row r="7074" spans="6:6" ht="12" customHeight="1" x14ac:dyDescent="0.25">
      <c r="F7074" s="245"/>
    </row>
    <row r="7075" spans="6:6" ht="12" customHeight="1" x14ac:dyDescent="0.25">
      <c r="F7075" s="245"/>
    </row>
    <row r="7076" spans="6:6" ht="12" customHeight="1" x14ac:dyDescent="0.25">
      <c r="F7076" s="245"/>
    </row>
    <row r="7077" spans="6:6" ht="12" customHeight="1" x14ac:dyDescent="0.25">
      <c r="F7077" s="245"/>
    </row>
    <row r="7078" spans="6:6" ht="12" customHeight="1" x14ac:dyDescent="0.25">
      <c r="F7078" s="245"/>
    </row>
    <row r="7079" spans="6:6" ht="12" customHeight="1" x14ac:dyDescent="0.25">
      <c r="F7079" s="245"/>
    </row>
    <row r="7080" spans="6:6" ht="12" customHeight="1" x14ac:dyDescent="0.25">
      <c r="F7080" s="245"/>
    </row>
    <row r="7081" spans="6:6" ht="12" customHeight="1" x14ac:dyDescent="0.25">
      <c r="F7081" s="245"/>
    </row>
    <row r="7082" spans="6:6" ht="12" customHeight="1" x14ac:dyDescent="0.25">
      <c r="F7082" s="245"/>
    </row>
    <row r="7083" spans="6:6" ht="12" customHeight="1" x14ac:dyDescent="0.25">
      <c r="F7083" s="245"/>
    </row>
    <row r="7084" spans="6:6" ht="12" customHeight="1" x14ac:dyDescent="0.25">
      <c r="F7084" s="245"/>
    </row>
    <row r="7085" spans="6:6" ht="12" customHeight="1" x14ac:dyDescent="0.25">
      <c r="F7085" s="245"/>
    </row>
    <row r="7086" spans="6:6" ht="12" customHeight="1" x14ac:dyDescent="0.25">
      <c r="F7086" s="245"/>
    </row>
    <row r="7087" spans="6:6" ht="12" customHeight="1" x14ac:dyDescent="0.25">
      <c r="F7087" s="245"/>
    </row>
    <row r="7088" spans="6:6" ht="12" customHeight="1" x14ac:dyDescent="0.25">
      <c r="F7088" s="245"/>
    </row>
    <row r="7089" spans="6:6" ht="12" customHeight="1" x14ac:dyDescent="0.25">
      <c r="F7089" s="245"/>
    </row>
    <row r="7090" spans="6:6" ht="12" customHeight="1" x14ac:dyDescent="0.25">
      <c r="F7090" s="245"/>
    </row>
    <row r="7091" spans="6:6" ht="12" customHeight="1" x14ac:dyDescent="0.25">
      <c r="F7091" s="245"/>
    </row>
    <row r="7092" spans="6:6" ht="12" customHeight="1" x14ac:dyDescent="0.25">
      <c r="F7092" s="245"/>
    </row>
    <row r="7093" spans="6:6" ht="12" customHeight="1" x14ac:dyDescent="0.25">
      <c r="F7093" s="245"/>
    </row>
    <row r="7094" spans="6:6" ht="12" customHeight="1" x14ac:dyDescent="0.25">
      <c r="F7094" s="245"/>
    </row>
    <row r="7095" spans="6:6" ht="12" customHeight="1" x14ac:dyDescent="0.25">
      <c r="F7095" s="245"/>
    </row>
    <row r="7096" spans="6:6" ht="12" customHeight="1" x14ac:dyDescent="0.25">
      <c r="F7096" s="245"/>
    </row>
    <row r="7097" spans="6:6" ht="12" customHeight="1" x14ac:dyDescent="0.25">
      <c r="F7097" s="245"/>
    </row>
    <row r="7098" spans="6:6" ht="12" customHeight="1" x14ac:dyDescent="0.25">
      <c r="F7098" s="245"/>
    </row>
    <row r="7099" spans="6:6" ht="12" customHeight="1" x14ac:dyDescent="0.25">
      <c r="F7099" s="245"/>
    </row>
    <row r="7100" spans="6:6" ht="12" customHeight="1" x14ac:dyDescent="0.25">
      <c r="F7100" s="245"/>
    </row>
    <row r="7101" spans="6:6" ht="12" customHeight="1" x14ac:dyDescent="0.25">
      <c r="F7101" s="245"/>
    </row>
    <row r="7102" spans="6:6" ht="12" customHeight="1" x14ac:dyDescent="0.25">
      <c r="F7102" s="245"/>
    </row>
    <row r="7103" spans="6:6" ht="12" customHeight="1" x14ac:dyDescent="0.25">
      <c r="F7103" s="245"/>
    </row>
    <row r="7104" spans="6:6" ht="12" customHeight="1" x14ac:dyDescent="0.25">
      <c r="F7104" s="245"/>
    </row>
    <row r="7105" spans="6:6" ht="12" customHeight="1" x14ac:dyDescent="0.25">
      <c r="F7105" s="245"/>
    </row>
    <row r="7106" spans="6:6" ht="12" customHeight="1" x14ac:dyDescent="0.25">
      <c r="F7106" s="245"/>
    </row>
    <row r="7107" spans="6:6" ht="12" customHeight="1" x14ac:dyDescent="0.25">
      <c r="F7107" s="245"/>
    </row>
    <row r="7108" spans="6:6" ht="12" customHeight="1" x14ac:dyDescent="0.25">
      <c r="F7108" s="245"/>
    </row>
    <row r="7109" spans="6:6" ht="12" customHeight="1" x14ac:dyDescent="0.25">
      <c r="F7109" s="245"/>
    </row>
    <row r="7110" spans="6:6" ht="12" customHeight="1" x14ac:dyDescent="0.25">
      <c r="F7110" s="245"/>
    </row>
    <row r="7111" spans="6:6" ht="12" customHeight="1" x14ac:dyDescent="0.25">
      <c r="F7111" s="245"/>
    </row>
    <row r="7112" spans="6:6" ht="12" customHeight="1" x14ac:dyDescent="0.25">
      <c r="F7112" s="245"/>
    </row>
    <row r="7113" spans="6:6" ht="12" customHeight="1" x14ac:dyDescent="0.25">
      <c r="F7113" s="245"/>
    </row>
    <row r="7114" spans="6:6" ht="12" customHeight="1" x14ac:dyDescent="0.25">
      <c r="F7114" s="245"/>
    </row>
    <row r="7115" spans="6:6" ht="12" customHeight="1" x14ac:dyDescent="0.25">
      <c r="F7115" s="245"/>
    </row>
    <row r="7116" spans="6:6" ht="12" customHeight="1" x14ac:dyDescent="0.25">
      <c r="F7116" s="245"/>
    </row>
    <row r="7117" spans="6:6" ht="12" customHeight="1" x14ac:dyDescent="0.25">
      <c r="F7117" s="245"/>
    </row>
    <row r="7118" spans="6:6" ht="12" customHeight="1" x14ac:dyDescent="0.25">
      <c r="F7118" s="245"/>
    </row>
    <row r="7119" spans="6:6" ht="12" customHeight="1" x14ac:dyDescent="0.25">
      <c r="F7119" s="245"/>
    </row>
    <row r="7120" spans="6:6" ht="12" customHeight="1" x14ac:dyDescent="0.25">
      <c r="F7120" s="245"/>
    </row>
    <row r="7121" spans="6:6" ht="12" customHeight="1" x14ac:dyDescent="0.25">
      <c r="F7121" s="245"/>
    </row>
    <row r="7122" spans="6:6" ht="12" customHeight="1" x14ac:dyDescent="0.25">
      <c r="F7122" s="245"/>
    </row>
    <row r="7123" spans="6:6" ht="12" customHeight="1" x14ac:dyDescent="0.25">
      <c r="F7123" s="245"/>
    </row>
    <row r="7124" spans="6:6" ht="12" customHeight="1" x14ac:dyDescent="0.25">
      <c r="F7124" s="245"/>
    </row>
    <row r="7125" spans="6:6" ht="12" customHeight="1" x14ac:dyDescent="0.25">
      <c r="F7125" s="245"/>
    </row>
    <row r="7126" spans="6:6" ht="12" customHeight="1" x14ac:dyDescent="0.25">
      <c r="F7126" s="245"/>
    </row>
    <row r="7127" spans="6:6" ht="12" customHeight="1" x14ac:dyDescent="0.25">
      <c r="F7127" s="245"/>
    </row>
    <row r="7128" spans="6:6" ht="12" customHeight="1" x14ac:dyDescent="0.25">
      <c r="F7128" s="245"/>
    </row>
    <row r="7129" spans="6:6" ht="12" customHeight="1" x14ac:dyDescent="0.25">
      <c r="F7129" s="245"/>
    </row>
    <row r="7130" spans="6:6" ht="12" customHeight="1" x14ac:dyDescent="0.25">
      <c r="F7130" s="245"/>
    </row>
    <row r="7131" spans="6:6" ht="12" customHeight="1" x14ac:dyDescent="0.25">
      <c r="F7131" s="245"/>
    </row>
    <row r="7132" spans="6:6" ht="12" customHeight="1" x14ac:dyDescent="0.25">
      <c r="F7132" s="245"/>
    </row>
    <row r="7133" spans="6:6" ht="12" customHeight="1" x14ac:dyDescent="0.25">
      <c r="F7133" s="245"/>
    </row>
    <row r="7134" spans="6:6" ht="12" customHeight="1" x14ac:dyDescent="0.25">
      <c r="F7134" s="245"/>
    </row>
    <row r="7135" spans="6:6" ht="12" customHeight="1" x14ac:dyDescent="0.25">
      <c r="F7135" s="245"/>
    </row>
    <row r="7136" spans="6:6" ht="12" customHeight="1" x14ac:dyDescent="0.25">
      <c r="F7136" s="245"/>
    </row>
    <row r="7137" spans="6:6" ht="12" customHeight="1" x14ac:dyDescent="0.25">
      <c r="F7137" s="245"/>
    </row>
    <row r="7138" spans="6:6" ht="12" customHeight="1" x14ac:dyDescent="0.25">
      <c r="F7138" s="245"/>
    </row>
    <row r="7139" spans="6:6" ht="12" customHeight="1" x14ac:dyDescent="0.25">
      <c r="F7139" s="245"/>
    </row>
    <row r="7140" spans="6:6" ht="12" customHeight="1" x14ac:dyDescent="0.25">
      <c r="F7140" s="245"/>
    </row>
    <row r="7141" spans="6:6" ht="12" customHeight="1" x14ac:dyDescent="0.25">
      <c r="F7141" s="245"/>
    </row>
    <row r="7142" spans="6:6" ht="12" customHeight="1" x14ac:dyDescent="0.25">
      <c r="F7142" s="245"/>
    </row>
    <row r="7143" spans="6:6" ht="12" customHeight="1" x14ac:dyDescent="0.25">
      <c r="F7143" s="245"/>
    </row>
    <row r="7144" spans="6:6" ht="12" customHeight="1" x14ac:dyDescent="0.25">
      <c r="F7144" s="245"/>
    </row>
    <row r="7145" spans="6:6" ht="12" customHeight="1" x14ac:dyDescent="0.25">
      <c r="F7145" s="245"/>
    </row>
    <row r="7146" spans="6:6" ht="12" customHeight="1" x14ac:dyDescent="0.25">
      <c r="F7146" s="245"/>
    </row>
    <row r="7147" spans="6:6" ht="12" customHeight="1" x14ac:dyDescent="0.25">
      <c r="F7147" s="245"/>
    </row>
    <row r="7148" spans="6:6" ht="12" customHeight="1" x14ac:dyDescent="0.25">
      <c r="F7148" s="245"/>
    </row>
    <row r="7149" spans="6:6" ht="12" customHeight="1" x14ac:dyDescent="0.25">
      <c r="F7149" s="245"/>
    </row>
    <row r="7150" spans="6:6" ht="12" customHeight="1" x14ac:dyDescent="0.25">
      <c r="F7150" s="245"/>
    </row>
    <row r="7151" spans="6:6" ht="12" customHeight="1" x14ac:dyDescent="0.25">
      <c r="F7151" s="245"/>
    </row>
    <row r="7152" spans="6:6" ht="12" customHeight="1" x14ac:dyDescent="0.25">
      <c r="F7152" s="245"/>
    </row>
    <row r="7153" spans="6:6" ht="12" customHeight="1" x14ac:dyDescent="0.25">
      <c r="F7153" s="245"/>
    </row>
    <row r="7154" spans="6:6" ht="12" customHeight="1" x14ac:dyDescent="0.25">
      <c r="F7154" s="245"/>
    </row>
    <row r="7155" spans="6:6" ht="12" customHeight="1" x14ac:dyDescent="0.25">
      <c r="F7155" s="245"/>
    </row>
    <row r="7156" spans="6:6" ht="12" customHeight="1" x14ac:dyDescent="0.25">
      <c r="F7156" s="245"/>
    </row>
    <row r="7157" spans="6:6" ht="12" customHeight="1" x14ac:dyDescent="0.25">
      <c r="F7157" s="245"/>
    </row>
    <row r="7158" spans="6:6" ht="12" customHeight="1" x14ac:dyDescent="0.25">
      <c r="F7158" s="245"/>
    </row>
    <row r="7159" spans="6:6" ht="12" customHeight="1" x14ac:dyDescent="0.25">
      <c r="F7159" s="245"/>
    </row>
    <row r="7160" spans="6:6" ht="12" customHeight="1" x14ac:dyDescent="0.25">
      <c r="F7160" s="245"/>
    </row>
    <row r="7161" spans="6:6" ht="12" customHeight="1" x14ac:dyDescent="0.25">
      <c r="F7161" s="245"/>
    </row>
    <row r="7162" spans="6:6" ht="12" customHeight="1" x14ac:dyDescent="0.25">
      <c r="F7162" s="245"/>
    </row>
    <row r="7163" spans="6:6" ht="12" customHeight="1" x14ac:dyDescent="0.25">
      <c r="F7163" s="245"/>
    </row>
    <row r="7164" spans="6:6" ht="12" customHeight="1" x14ac:dyDescent="0.25">
      <c r="F7164" s="245"/>
    </row>
    <row r="7165" spans="6:6" ht="12" customHeight="1" x14ac:dyDescent="0.25">
      <c r="F7165" s="245"/>
    </row>
    <row r="7166" spans="6:6" ht="12" customHeight="1" x14ac:dyDescent="0.25">
      <c r="F7166" s="245"/>
    </row>
    <row r="7167" spans="6:6" ht="12" customHeight="1" x14ac:dyDescent="0.25">
      <c r="F7167" s="245"/>
    </row>
    <row r="7168" spans="6:6" ht="12" customHeight="1" x14ac:dyDescent="0.25">
      <c r="F7168" s="245"/>
    </row>
    <row r="7169" spans="6:6" ht="12" customHeight="1" x14ac:dyDescent="0.25">
      <c r="F7169" s="245"/>
    </row>
    <row r="7170" spans="6:6" ht="12" customHeight="1" x14ac:dyDescent="0.25">
      <c r="F7170" s="245"/>
    </row>
    <row r="7171" spans="6:6" ht="12" customHeight="1" x14ac:dyDescent="0.25">
      <c r="F7171" s="245"/>
    </row>
    <row r="7172" spans="6:6" ht="12" customHeight="1" x14ac:dyDescent="0.25">
      <c r="F7172" s="245"/>
    </row>
    <row r="7173" spans="6:6" ht="12" customHeight="1" x14ac:dyDescent="0.25">
      <c r="F7173" s="245"/>
    </row>
    <row r="7174" spans="6:6" ht="12" customHeight="1" x14ac:dyDescent="0.25">
      <c r="F7174" s="245"/>
    </row>
    <row r="7175" spans="6:6" ht="12" customHeight="1" x14ac:dyDescent="0.25">
      <c r="F7175" s="245"/>
    </row>
    <row r="7176" spans="6:6" ht="12" customHeight="1" x14ac:dyDescent="0.25">
      <c r="F7176" s="245"/>
    </row>
    <row r="7177" spans="6:6" ht="12" customHeight="1" x14ac:dyDescent="0.25">
      <c r="F7177" s="245"/>
    </row>
    <row r="7178" spans="6:6" ht="12" customHeight="1" x14ac:dyDescent="0.25">
      <c r="F7178" s="245"/>
    </row>
    <row r="7179" spans="6:6" ht="12" customHeight="1" x14ac:dyDescent="0.25">
      <c r="F7179" s="245"/>
    </row>
    <row r="7180" spans="6:6" ht="12" customHeight="1" x14ac:dyDescent="0.25">
      <c r="F7180" s="245"/>
    </row>
    <row r="7181" spans="6:6" ht="12" customHeight="1" x14ac:dyDescent="0.25">
      <c r="F7181" s="245"/>
    </row>
    <row r="7182" spans="6:6" ht="12" customHeight="1" x14ac:dyDescent="0.25">
      <c r="F7182" s="245"/>
    </row>
    <row r="7183" spans="6:6" ht="12" customHeight="1" x14ac:dyDescent="0.25">
      <c r="F7183" s="245"/>
    </row>
    <row r="7184" spans="6:6" ht="12" customHeight="1" x14ac:dyDescent="0.25">
      <c r="F7184" s="245"/>
    </row>
    <row r="7185" spans="6:6" ht="12" customHeight="1" x14ac:dyDescent="0.25">
      <c r="F7185" s="245"/>
    </row>
    <row r="7186" spans="6:6" ht="12" customHeight="1" x14ac:dyDescent="0.25">
      <c r="F7186" s="245"/>
    </row>
    <row r="7187" spans="6:6" ht="12" customHeight="1" x14ac:dyDescent="0.25">
      <c r="F7187" s="245"/>
    </row>
    <row r="7188" spans="6:6" ht="12" customHeight="1" x14ac:dyDescent="0.25">
      <c r="F7188" s="245"/>
    </row>
    <row r="7189" spans="6:6" ht="12" customHeight="1" x14ac:dyDescent="0.25">
      <c r="F7189" s="245"/>
    </row>
    <row r="7190" spans="6:6" ht="12" customHeight="1" x14ac:dyDescent="0.25">
      <c r="F7190" s="245"/>
    </row>
    <row r="7191" spans="6:6" ht="12" customHeight="1" x14ac:dyDescent="0.25">
      <c r="F7191" s="245"/>
    </row>
    <row r="7192" spans="6:6" ht="12" customHeight="1" x14ac:dyDescent="0.25">
      <c r="F7192" s="245"/>
    </row>
    <row r="7193" spans="6:6" ht="12" customHeight="1" x14ac:dyDescent="0.25">
      <c r="F7193" s="245"/>
    </row>
    <row r="7194" spans="6:6" ht="12" customHeight="1" x14ac:dyDescent="0.25">
      <c r="F7194" s="245"/>
    </row>
    <row r="7195" spans="6:6" ht="12" customHeight="1" x14ac:dyDescent="0.25">
      <c r="F7195" s="245"/>
    </row>
    <row r="7196" spans="6:6" ht="12" customHeight="1" x14ac:dyDescent="0.25">
      <c r="F7196" s="245"/>
    </row>
    <row r="7197" spans="6:6" ht="12" customHeight="1" x14ac:dyDescent="0.25">
      <c r="F7197" s="245"/>
    </row>
    <row r="7198" spans="6:6" ht="12" customHeight="1" x14ac:dyDescent="0.25">
      <c r="F7198" s="245"/>
    </row>
    <row r="7199" spans="6:6" ht="12" customHeight="1" x14ac:dyDescent="0.25">
      <c r="F7199" s="245"/>
    </row>
    <row r="7200" spans="6:6" ht="12" customHeight="1" x14ac:dyDescent="0.25">
      <c r="F7200" s="245"/>
    </row>
    <row r="7201" spans="6:6" ht="12" customHeight="1" x14ac:dyDescent="0.25">
      <c r="F7201" s="245"/>
    </row>
    <row r="7202" spans="6:6" ht="12" customHeight="1" x14ac:dyDescent="0.25">
      <c r="F7202" s="245"/>
    </row>
    <row r="7203" spans="6:6" ht="12" customHeight="1" x14ac:dyDescent="0.25">
      <c r="F7203" s="245"/>
    </row>
    <row r="7204" spans="6:6" ht="12" customHeight="1" x14ac:dyDescent="0.25">
      <c r="F7204" s="245"/>
    </row>
    <row r="7205" spans="6:6" ht="12" customHeight="1" x14ac:dyDescent="0.25">
      <c r="F7205" s="245"/>
    </row>
    <row r="7206" spans="6:6" ht="12" customHeight="1" x14ac:dyDescent="0.25">
      <c r="F7206" s="245"/>
    </row>
    <row r="7207" spans="6:6" ht="12" customHeight="1" x14ac:dyDescent="0.25">
      <c r="F7207" s="245"/>
    </row>
    <row r="7208" spans="6:6" ht="12" customHeight="1" x14ac:dyDescent="0.25">
      <c r="F7208" s="245"/>
    </row>
    <row r="7209" spans="6:6" ht="12" customHeight="1" x14ac:dyDescent="0.25">
      <c r="F7209" s="245"/>
    </row>
    <row r="7210" spans="6:6" ht="12" customHeight="1" x14ac:dyDescent="0.25">
      <c r="F7210" s="245"/>
    </row>
    <row r="7211" spans="6:6" ht="12" customHeight="1" x14ac:dyDescent="0.25">
      <c r="F7211" s="245"/>
    </row>
    <row r="7212" spans="6:6" ht="12" customHeight="1" x14ac:dyDescent="0.25">
      <c r="F7212" s="245"/>
    </row>
    <row r="7213" spans="6:6" ht="12" customHeight="1" x14ac:dyDescent="0.25">
      <c r="F7213" s="245"/>
    </row>
    <row r="7214" spans="6:6" ht="12" customHeight="1" x14ac:dyDescent="0.25">
      <c r="F7214" s="245"/>
    </row>
    <row r="7215" spans="6:6" ht="12" customHeight="1" x14ac:dyDescent="0.25">
      <c r="F7215" s="245"/>
    </row>
    <row r="7216" spans="6:6" ht="12" customHeight="1" x14ac:dyDescent="0.25">
      <c r="F7216" s="245"/>
    </row>
    <row r="7217" spans="6:6" ht="12" customHeight="1" x14ac:dyDescent="0.25">
      <c r="F7217" s="245"/>
    </row>
    <row r="7218" spans="6:6" ht="12" customHeight="1" x14ac:dyDescent="0.25">
      <c r="F7218" s="245"/>
    </row>
    <row r="7219" spans="6:6" ht="12" customHeight="1" x14ac:dyDescent="0.25">
      <c r="F7219" s="245"/>
    </row>
    <row r="7220" spans="6:6" ht="12" customHeight="1" x14ac:dyDescent="0.25">
      <c r="F7220" s="245"/>
    </row>
    <row r="7221" spans="6:6" ht="12" customHeight="1" x14ac:dyDescent="0.25">
      <c r="F7221" s="245"/>
    </row>
    <row r="7222" spans="6:6" ht="12" customHeight="1" x14ac:dyDescent="0.25">
      <c r="F7222" s="245"/>
    </row>
    <row r="7223" spans="6:6" ht="12" customHeight="1" x14ac:dyDescent="0.25">
      <c r="F7223" s="245"/>
    </row>
    <row r="7224" spans="6:6" ht="12" customHeight="1" x14ac:dyDescent="0.25">
      <c r="F7224" s="245"/>
    </row>
    <row r="7225" spans="6:6" ht="12" customHeight="1" x14ac:dyDescent="0.25">
      <c r="F7225" s="245"/>
    </row>
    <row r="7226" spans="6:6" ht="12" customHeight="1" x14ac:dyDescent="0.25">
      <c r="F7226" s="245"/>
    </row>
    <row r="7227" spans="6:6" ht="12" customHeight="1" x14ac:dyDescent="0.25">
      <c r="F7227" s="245"/>
    </row>
    <row r="7228" spans="6:6" ht="12" customHeight="1" x14ac:dyDescent="0.25">
      <c r="F7228" s="245"/>
    </row>
    <row r="7229" spans="6:6" ht="12" customHeight="1" x14ac:dyDescent="0.25">
      <c r="F7229" s="245"/>
    </row>
    <row r="7230" spans="6:6" ht="12" customHeight="1" x14ac:dyDescent="0.25">
      <c r="F7230" s="245"/>
    </row>
    <row r="7231" spans="6:6" ht="12" customHeight="1" x14ac:dyDescent="0.25">
      <c r="F7231" s="245"/>
    </row>
    <row r="7232" spans="6:6" ht="12" customHeight="1" x14ac:dyDescent="0.25">
      <c r="F7232" s="245"/>
    </row>
    <row r="7233" spans="6:6" ht="12" customHeight="1" x14ac:dyDescent="0.25">
      <c r="F7233" s="245"/>
    </row>
    <row r="7234" spans="6:6" ht="12" customHeight="1" x14ac:dyDescent="0.25">
      <c r="F7234" s="245"/>
    </row>
    <row r="7235" spans="6:6" ht="12" customHeight="1" x14ac:dyDescent="0.25">
      <c r="F7235" s="245"/>
    </row>
    <row r="7236" spans="6:6" ht="12" customHeight="1" x14ac:dyDescent="0.25">
      <c r="F7236" s="245"/>
    </row>
    <row r="7237" spans="6:6" ht="12" customHeight="1" x14ac:dyDescent="0.25">
      <c r="F7237" s="245"/>
    </row>
    <row r="7238" spans="6:6" ht="12" customHeight="1" x14ac:dyDescent="0.25">
      <c r="F7238" s="245"/>
    </row>
    <row r="7239" spans="6:6" ht="12" customHeight="1" x14ac:dyDescent="0.25">
      <c r="F7239" s="245"/>
    </row>
    <row r="7240" spans="6:6" ht="12" customHeight="1" x14ac:dyDescent="0.25">
      <c r="F7240" s="245"/>
    </row>
    <row r="7241" spans="6:6" ht="12" customHeight="1" x14ac:dyDescent="0.25">
      <c r="F7241" s="245"/>
    </row>
    <row r="7242" spans="6:6" ht="12" customHeight="1" x14ac:dyDescent="0.25">
      <c r="F7242" s="245"/>
    </row>
    <row r="7243" spans="6:6" ht="12" customHeight="1" x14ac:dyDescent="0.25">
      <c r="F7243" s="245"/>
    </row>
    <row r="7244" spans="6:6" ht="12" customHeight="1" x14ac:dyDescent="0.25">
      <c r="F7244" s="245"/>
    </row>
    <row r="7245" spans="6:6" ht="12" customHeight="1" x14ac:dyDescent="0.25">
      <c r="F7245" s="245"/>
    </row>
    <row r="7246" spans="6:6" ht="12" customHeight="1" x14ac:dyDescent="0.25">
      <c r="F7246" s="245"/>
    </row>
    <row r="7247" spans="6:6" ht="12" customHeight="1" x14ac:dyDescent="0.25">
      <c r="F7247" s="245"/>
    </row>
    <row r="7248" spans="6:6" ht="12" customHeight="1" x14ac:dyDescent="0.25">
      <c r="F7248" s="245"/>
    </row>
    <row r="7249" spans="6:6" ht="12" customHeight="1" x14ac:dyDescent="0.25">
      <c r="F7249" s="245"/>
    </row>
    <row r="7250" spans="6:6" ht="12" customHeight="1" x14ac:dyDescent="0.25">
      <c r="F7250" s="245"/>
    </row>
    <row r="7251" spans="6:6" ht="12" customHeight="1" x14ac:dyDescent="0.25">
      <c r="F7251" s="245"/>
    </row>
    <row r="7252" spans="6:6" ht="12" customHeight="1" x14ac:dyDescent="0.25">
      <c r="F7252" s="245"/>
    </row>
    <row r="7253" spans="6:6" ht="12" customHeight="1" x14ac:dyDescent="0.25">
      <c r="F7253" s="245"/>
    </row>
    <row r="7254" spans="6:6" ht="12" customHeight="1" x14ac:dyDescent="0.25">
      <c r="F7254" s="245"/>
    </row>
    <row r="7255" spans="6:6" ht="12" customHeight="1" x14ac:dyDescent="0.25">
      <c r="F7255" s="245"/>
    </row>
    <row r="7256" spans="6:6" ht="12" customHeight="1" x14ac:dyDescent="0.25">
      <c r="F7256" s="245"/>
    </row>
    <row r="7257" spans="6:6" ht="12" customHeight="1" x14ac:dyDescent="0.25">
      <c r="F7257" s="245"/>
    </row>
    <row r="7258" spans="6:6" ht="12" customHeight="1" x14ac:dyDescent="0.25">
      <c r="F7258" s="245"/>
    </row>
    <row r="7259" spans="6:6" ht="12" customHeight="1" x14ac:dyDescent="0.25">
      <c r="F7259" s="245"/>
    </row>
    <row r="7260" spans="6:6" ht="12" customHeight="1" x14ac:dyDescent="0.25">
      <c r="F7260" s="245"/>
    </row>
    <row r="7261" spans="6:6" ht="12" customHeight="1" x14ac:dyDescent="0.25">
      <c r="F7261" s="245"/>
    </row>
    <row r="7262" spans="6:6" ht="12" customHeight="1" x14ac:dyDescent="0.25">
      <c r="F7262" s="245"/>
    </row>
    <row r="7263" spans="6:6" ht="12" customHeight="1" x14ac:dyDescent="0.25">
      <c r="F7263" s="245"/>
    </row>
    <row r="7264" spans="6:6" ht="12" customHeight="1" x14ac:dyDescent="0.25">
      <c r="F7264" s="245"/>
    </row>
    <row r="7265" spans="6:6" ht="12" customHeight="1" x14ac:dyDescent="0.25">
      <c r="F7265" s="245"/>
    </row>
    <row r="7266" spans="6:6" ht="12" customHeight="1" x14ac:dyDescent="0.25">
      <c r="F7266" s="245"/>
    </row>
    <row r="7267" spans="6:6" ht="12" customHeight="1" x14ac:dyDescent="0.25">
      <c r="F7267" s="245"/>
    </row>
    <row r="7268" spans="6:6" ht="12" customHeight="1" x14ac:dyDescent="0.25">
      <c r="F7268" s="245"/>
    </row>
    <row r="7269" spans="6:6" ht="12" customHeight="1" x14ac:dyDescent="0.25">
      <c r="F7269" s="245"/>
    </row>
    <row r="7270" spans="6:6" ht="12" customHeight="1" x14ac:dyDescent="0.25">
      <c r="F7270" s="245"/>
    </row>
    <row r="7271" spans="6:6" ht="12" customHeight="1" x14ac:dyDescent="0.25">
      <c r="F7271" s="245"/>
    </row>
    <row r="7272" spans="6:6" ht="12" customHeight="1" x14ac:dyDescent="0.25">
      <c r="F7272" s="245"/>
    </row>
    <row r="7273" spans="6:6" ht="12" customHeight="1" x14ac:dyDescent="0.25">
      <c r="F7273" s="245"/>
    </row>
    <row r="7274" spans="6:6" ht="12" customHeight="1" x14ac:dyDescent="0.25">
      <c r="F7274" s="245"/>
    </row>
    <row r="7275" spans="6:6" ht="12" customHeight="1" x14ac:dyDescent="0.25">
      <c r="F7275" s="245"/>
    </row>
    <row r="7276" spans="6:6" ht="12" customHeight="1" x14ac:dyDescent="0.25">
      <c r="F7276" s="245"/>
    </row>
    <row r="7277" spans="6:6" ht="12" customHeight="1" x14ac:dyDescent="0.25">
      <c r="F7277" s="245"/>
    </row>
    <row r="7278" spans="6:6" ht="12" customHeight="1" x14ac:dyDescent="0.25">
      <c r="F7278" s="245"/>
    </row>
    <row r="7279" spans="6:6" ht="12" customHeight="1" x14ac:dyDescent="0.25">
      <c r="F7279" s="245"/>
    </row>
    <row r="7280" spans="6:6" ht="12" customHeight="1" x14ac:dyDescent="0.25">
      <c r="F7280" s="245"/>
    </row>
    <row r="7281" spans="6:6" ht="12" customHeight="1" x14ac:dyDescent="0.25">
      <c r="F7281" s="245"/>
    </row>
    <row r="7282" spans="6:6" ht="12" customHeight="1" x14ac:dyDescent="0.25">
      <c r="F7282" s="245"/>
    </row>
    <row r="7283" spans="6:6" ht="12" customHeight="1" x14ac:dyDescent="0.25">
      <c r="F7283" s="245"/>
    </row>
    <row r="7284" spans="6:6" ht="12" customHeight="1" x14ac:dyDescent="0.25">
      <c r="F7284" s="245"/>
    </row>
    <row r="7285" spans="6:6" ht="12" customHeight="1" x14ac:dyDescent="0.25">
      <c r="F7285" s="245"/>
    </row>
    <row r="7286" spans="6:6" ht="12" customHeight="1" x14ac:dyDescent="0.25">
      <c r="F7286" s="245"/>
    </row>
    <row r="7287" spans="6:6" ht="12" customHeight="1" x14ac:dyDescent="0.25">
      <c r="F7287" s="245"/>
    </row>
    <row r="7288" spans="6:6" ht="12" customHeight="1" x14ac:dyDescent="0.25">
      <c r="F7288" s="245"/>
    </row>
    <row r="7289" spans="6:6" ht="12" customHeight="1" x14ac:dyDescent="0.25">
      <c r="F7289" s="245"/>
    </row>
    <row r="7290" spans="6:6" ht="12" customHeight="1" x14ac:dyDescent="0.25">
      <c r="F7290" s="245"/>
    </row>
    <row r="7291" spans="6:6" ht="12" customHeight="1" x14ac:dyDescent="0.25">
      <c r="F7291" s="245"/>
    </row>
    <row r="7292" spans="6:6" ht="12" customHeight="1" x14ac:dyDescent="0.25">
      <c r="F7292" s="245"/>
    </row>
    <row r="7293" spans="6:6" ht="12" customHeight="1" x14ac:dyDescent="0.25">
      <c r="F7293" s="245"/>
    </row>
    <row r="7294" spans="6:6" ht="12" customHeight="1" x14ac:dyDescent="0.25">
      <c r="F7294" s="245"/>
    </row>
    <row r="7295" spans="6:6" ht="12" customHeight="1" x14ac:dyDescent="0.25">
      <c r="F7295" s="245"/>
    </row>
    <row r="7296" spans="6:6" ht="12" customHeight="1" x14ac:dyDescent="0.25">
      <c r="F7296" s="245"/>
    </row>
    <row r="7297" spans="6:6" ht="12" customHeight="1" x14ac:dyDescent="0.25">
      <c r="F7297" s="245"/>
    </row>
    <row r="7298" spans="6:6" ht="12" customHeight="1" x14ac:dyDescent="0.25">
      <c r="F7298" s="245"/>
    </row>
    <row r="7299" spans="6:6" ht="12" customHeight="1" x14ac:dyDescent="0.25">
      <c r="F7299" s="245"/>
    </row>
    <row r="7300" spans="6:6" ht="12" customHeight="1" x14ac:dyDescent="0.25">
      <c r="F7300" s="245"/>
    </row>
    <row r="7301" spans="6:6" ht="12" customHeight="1" x14ac:dyDescent="0.25">
      <c r="F7301" s="245"/>
    </row>
    <row r="7302" spans="6:6" ht="12" customHeight="1" x14ac:dyDescent="0.25">
      <c r="F7302" s="245"/>
    </row>
    <row r="7303" spans="6:6" ht="12" customHeight="1" x14ac:dyDescent="0.25">
      <c r="F7303" s="245"/>
    </row>
    <row r="7304" spans="6:6" ht="12" customHeight="1" x14ac:dyDescent="0.25">
      <c r="F7304" s="245"/>
    </row>
    <row r="7305" spans="6:6" ht="12" customHeight="1" x14ac:dyDescent="0.25">
      <c r="F7305" s="245"/>
    </row>
    <row r="7306" spans="6:6" ht="12" customHeight="1" x14ac:dyDescent="0.25">
      <c r="F7306" s="245"/>
    </row>
    <row r="7307" spans="6:6" ht="12" customHeight="1" x14ac:dyDescent="0.25">
      <c r="F7307" s="245"/>
    </row>
    <row r="7308" spans="6:6" ht="12" customHeight="1" x14ac:dyDescent="0.25">
      <c r="F7308" s="245"/>
    </row>
    <row r="7309" spans="6:6" ht="12" customHeight="1" x14ac:dyDescent="0.25">
      <c r="F7309" s="245"/>
    </row>
    <row r="7310" spans="6:6" ht="12" customHeight="1" x14ac:dyDescent="0.25">
      <c r="F7310" s="245"/>
    </row>
    <row r="7311" spans="6:6" ht="12" customHeight="1" x14ac:dyDescent="0.25">
      <c r="F7311" s="245"/>
    </row>
    <row r="7312" spans="6:6" ht="12" customHeight="1" x14ac:dyDescent="0.25">
      <c r="F7312" s="245"/>
    </row>
    <row r="7313" spans="6:6" ht="12" customHeight="1" x14ac:dyDescent="0.25">
      <c r="F7313" s="245"/>
    </row>
    <row r="7314" spans="6:6" ht="12" customHeight="1" x14ac:dyDescent="0.25">
      <c r="F7314" s="245"/>
    </row>
    <row r="7315" spans="6:6" ht="12" customHeight="1" x14ac:dyDescent="0.25">
      <c r="F7315" s="245"/>
    </row>
    <row r="7316" spans="6:6" ht="12" customHeight="1" x14ac:dyDescent="0.25">
      <c r="F7316" s="245"/>
    </row>
    <row r="7317" spans="6:6" ht="12" customHeight="1" x14ac:dyDescent="0.25">
      <c r="F7317" s="245"/>
    </row>
    <row r="7318" spans="6:6" ht="12" customHeight="1" x14ac:dyDescent="0.25">
      <c r="F7318" s="245"/>
    </row>
    <row r="7319" spans="6:6" ht="12" customHeight="1" x14ac:dyDescent="0.25">
      <c r="F7319" s="245"/>
    </row>
    <row r="7320" spans="6:6" ht="12" customHeight="1" x14ac:dyDescent="0.25">
      <c r="F7320" s="245"/>
    </row>
    <row r="7321" spans="6:6" ht="12" customHeight="1" x14ac:dyDescent="0.25">
      <c r="F7321" s="245"/>
    </row>
    <row r="7322" spans="6:6" ht="12" customHeight="1" x14ac:dyDescent="0.25">
      <c r="F7322" s="245"/>
    </row>
    <row r="7323" spans="6:6" ht="12" customHeight="1" x14ac:dyDescent="0.25">
      <c r="F7323" s="245"/>
    </row>
    <row r="7324" spans="6:6" ht="12" customHeight="1" x14ac:dyDescent="0.25">
      <c r="F7324" s="245"/>
    </row>
    <row r="7325" spans="6:6" ht="12" customHeight="1" x14ac:dyDescent="0.25">
      <c r="F7325" s="245"/>
    </row>
    <row r="7326" spans="6:6" ht="12" customHeight="1" x14ac:dyDescent="0.25">
      <c r="F7326" s="245"/>
    </row>
    <row r="7327" spans="6:6" ht="12" customHeight="1" x14ac:dyDescent="0.25">
      <c r="F7327" s="245"/>
    </row>
    <row r="7328" spans="6:6" ht="12" customHeight="1" x14ac:dyDescent="0.25">
      <c r="F7328" s="245"/>
    </row>
    <row r="7329" spans="6:6" ht="12" customHeight="1" x14ac:dyDescent="0.25">
      <c r="F7329" s="245"/>
    </row>
    <row r="7330" spans="6:6" ht="12" customHeight="1" x14ac:dyDescent="0.25">
      <c r="F7330" s="245"/>
    </row>
    <row r="7331" spans="6:6" ht="12" customHeight="1" x14ac:dyDescent="0.25">
      <c r="F7331" s="245"/>
    </row>
    <row r="7332" spans="6:6" ht="12" customHeight="1" x14ac:dyDescent="0.25">
      <c r="F7332" s="245"/>
    </row>
    <row r="7333" spans="6:6" ht="12" customHeight="1" x14ac:dyDescent="0.25">
      <c r="F7333" s="245"/>
    </row>
    <row r="7334" spans="6:6" ht="12" customHeight="1" x14ac:dyDescent="0.25">
      <c r="F7334" s="245"/>
    </row>
    <row r="7335" spans="6:6" ht="12" customHeight="1" x14ac:dyDescent="0.25">
      <c r="F7335" s="245"/>
    </row>
    <row r="7336" spans="6:6" ht="12" customHeight="1" x14ac:dyDescent="0.25">
      <c r="F7336" s="245"/>
    </row>
    <row r="7337" spans="6:6" ht="12" customHeight="1" x14ac:dyDescent="0.25">
      <c r="F7337" s="245"/>
    </row>
    <row r="7338" spans="6:6" ht="12" customHeight="1" x14ac:dyDescent="0.25">
      <c r="F7338" s="245"/>
    </row>
    <row r="7339" spans="6:6" ht="12" customHeight="1" x14ac:dyDescent="0.25">
      <c r="F7339" s="245"/>
    </row>
    <row r="7340" spans="6:6" ht="12" customHeight="1" x14ac:dyDescent="0.25">
      <c r="F7340" s="245"/>
    </row>
    <row r="7341" spans="6:6" ht="12" customHeight="1" x14ac:dyDescent="0.25">
      <c r="F7341" s="245"/>
    </row>
    <row r="7342" spans="6:6" ht="12" customHeight="1" x14ac:dyDescent="0.25">
      <c r="F7342" s="245"/>
    </row>
    <row r="7343" spans="6:6" ht="12" customHeight="1" x14ac:dyDescent="0.25">
      <c r="F7343" s="245"/>
    </row>
    <row r="7344" spans="6:6" ht="12" customHeight="1" x14ac:dyDescent="0.25">
      <c r="F7344" s="245"/>
    </row>
    <row r="7345" spans="6:6" ht="12" customHeight="1" x14ac:dyDescent="0.25">
      <c r="F7345" s="245"/>
    </row>
    <row r="7346" spans="6:6" ht="12" customHeight="1" x14ac:dyDescent="0.25">
      <c r="F7346" s="245"/>
    </row>
    <row r="7347" spans="6:6" ht="12" customHeight="1" x14ac:dyDescent="0.25">
      <c r="F7347" s="245"/>
    </row>
    <row r="7348" spans="6:6" ht="12" customHeight="1" x14ac:dyDescent="0.25">
      <c r="F7348" s="245"/>
    </row>
    <row r="7349" spans="6:6" ht="12" customHeight="1" x14ac:dyDescent="0.25">
      <c r="F7349" s="245"/>
    </row>
    <row r="7350" spans="6:6" ht="12" customHeight="1" x14ac:dyDescent="0.25">
      <c r="F7350" s="245"/>
    </row>
    <row r="7351" spans="6:6" ht="12" customHeight="1" x14ac:dyDescent="0.25">
      <c r="F7351" s="245"/>
    </row>
    <row r="7352" spans="6:6" ht="12" customHeight="1" x14ac:dyDescent="0.25">
      <c r="F7352" s="245"/>
    </row>
    <row r="7353" spans="6:6" ht="12" customHeight="1" x14ac:dyDescent="0.25">
      <c r="F7353" s="245"/>
    </row>
    <row r="7354" spans="6:6" ht="12" customHeight="1" x14ac:dyDescent="0.25">
      <c r="F7354" s="245"/>
    </row>
    <row r="7355" spans="6:6" ht="12" customHeight="1" x14ac:dyDescent="0.25">
      <c r="F7355" s="245"/>
    </row>
    <row r="7356" spans="6:6" ht="12" customHeight="1" x14ac:dyDescent="0.25">
      <c r="F7356" s="245"/>
    </row>
    <row r="7357" spans="6:6" ht="12" customHeight="1" x14ac:dyDescent="0.25">
      <c r="F7357" s="245"/>
    </row>
    <row r="7358" spans="6:6" ht="12" customHeight="1" x14ac:dyDescent="0.25">
      <c r="F7358" s="245"/>
    </row>
    <row r="7359" spans="6:6" ht="12" customHeight="1" x14ac:dyDescent="0.25">
      <c r="F7359" s="245"/>
    </row>
    <row r="7360" spans="6:6" ht="12" customHeight="1" x14ac:dyDescent="0.25">
      <c r="F7360" s="245"/>
    </row>
    <row r="7361" spans="6:6" ht="12" customHeight="1" x14ac:dyDescent="0.25">
      <c r="F7361" s="245"/>
    </row>
    <row r="7362" spans="6:6" ht="12" customHeight="1" x14ac:dyDescent="0.25">
      <c r="F7362" s="245"/>
    </row>
    <row r="7363" spans="6:6" ht="12" customHeight="1" x14ac:dyDescent="0.25">
      <c r="F7363" s="245"/>
    </row>
    <row r="7364" spans="6:6" ht="12" customHeight="1" x14ac:dyDescent="0.25">
      <c r="F7364" s="245"/>
    </row>
    <row r="7365" spans="6:6" ht="12" customHeight="1" x14ac:dyDescent="0.25">
      <c r="F7365" s="245"/>
    </row>
    <row r="7366" spans="6:6" ht="12" customHeight="1" x14ac:dyDescent="0.25">
      <c r="F7366" s="245"/>
    </row>
    <row r="7367" spans="6:6" ht="12" customHeight="1" x14ac:dyDescent="0.25">
      <c r="F7367" s="245"/>
    </row>
    <row r="7368" spans="6:6" ht="12" customHeight="1" x14ac:dyDescent="0.25">
      <c r="F7368" s="245"/>
    </row>
    <row r="7369" spans="6:6" ht="12" customHeight="1" x14ac:dyDescent="0.25">
      <c r="F7369" s="245"/>
    </row>
    <row r="7370" spans="6:6" ht="12" customHeight="1" x14ac:dyDescent="0.25">
      <c r="F7370" s="245"/>
    </row>
    <row r="7371" spans="6:6" ht="12" customHeight="1" x14ac:dyDescent="0.25">
      <c r="F7371" s="245"/>
    </row>
    <row r="7372" spans="6:6" ht="12" customHeight="1" x14ac:dyDescent="0.25">
      <c r="F7372" s="245"/>
    </row>
    <row r="7373" spans="6:6" ht="12" customHeight="1" x14ac:dyDescent="0.25">
      <c r="F7373" s="245"/>
    </row>
    <row r="7374" spans="6:6" ht="12" customHeight="1" x14ac:dyDescent="0.25">
      <c r="F7374" s="245"/>
    </row>
    <row r="7375" spans="6:6" ht="12" customHeight="1" x14ac:dyDescent="0.25">
      <c r="F7375" s="245"/>
    </row>
    <row r="7376" spans="6:6" ht="12" customHeight="1" x14ac:dyDescent="0.25">
      <c r="F7376" s="245"/>
    </row>
    <row r="7377" spans="6:6" ht="12" customHeight="1" x14ac:dyDescent="0.25">
      <c r="F7377" s="245"/>
    </row>
    <row r="7378" spans="6:6" ht="12" customHeight="1" x14ac:dyDescent="0.25">
      <c r="F7378" s="245"/>
    </row>
    <row r="7379" spans="6:6" ht="12" customHeight="1" x14ac:dyDescent="0.25">
      <c r="F7379" s="245"/>
    </row>
    <row r="7380" spans="6:6" ht="12" customHeight="1" x14ac:dyDescent="0.25">
      <c r="F7380" s="245"/>
    </row>
    <row r="7381" spans="6:6" ht="12" customHeight="1" x14ac:dyDescent="0.25">
      <c r="F7381" s="245"/>
    </row>
    <row r="7382" spans="6:6" ht="12" customHeight="1" x14ac:dyDescent="0.25">
      <c r="F7382" s="245"/>
    </row>
    <row r="7383" spans="6:6" ht="12" customHeight="1" x14ac:dyDescent="0.25">
      <c r="F7383" s="245"/>
    </row>
    <row r="7384" spans="6:6" ht="12" customHeight="1" x14ac:dyDescent="0.25">
      <c r="F7384" s="245"/>
    </row>
    <row r="7385" spans="6:6" ht="12" customHeight="1" x14ac:dyDescent="0.25">
      <c r="F7385" s="245"/>
    </row>
    <row r="7386" spans="6:6" ht="12" customHeight="1" x14ac:dyDescent="0.25">
      <c r="F7386" s="245"/>
    </row>
    <row r="7387" spans="6:6" ht="12" customHeight="1" x14ac:dyDescent="0.25">
      <c r="F7387" s="245"/>
    </row>
    <row r="7388" spans="6:6" ht="12" customHeight="1" x14ac:dyDescent="0.25">
      <c r="F7388" s="245"/>
    </row>
    <row r="7389" spans="6:6" ht="12" customHeight="1" x14ac:dyDescent="0.25">
      <c r="F7389" s="245"/>
    </row>
    <row r="7390" spans="6:6" ht="12" customHeight="1" x14ac:dyDescent="0.25">
      <c r="F7390" s="245"/>
    </row>
    <row r="7391" spans="6:6" ht="12" customHeight="1" x14ac:dyDescent="0.25">
      <c r="F7391" s="245"/>
    </row>
    <row r="7392" spans="6:6" ht="12" customHeight="1" x14ac:dyDescent="0.25">
      <c r="F7392" s="245"/>
    </row>
    <row r="7393" spans="6:6" ht="12" customHeight="1" x14ac:dyDescent="0.25">
      <c r="F7393" s="245"/>
    </row>
    <row r="7394" spans="6:6" ht="12" customHeight="1" x14ac:dyDescent="0.25">
      <c r="F7394" s="245"/>
    </row>
    <row r="7395" spans="6:6" ht="12" customHeight="1" x14ac:dyDescent="0.25">
      <c r="F7395" s="245"/>
    </row>
    <row r="7396" spans="6:6" ht="12" customHeight="1" x14ac:dyDescent="0.25">
      <c r="F7396" s="245"/>
    </row>
    <row r="7397" spans="6:6" ht="12" customHeight="1" x14ac:dyDescent="0.25">
      <c r="F7397" s="245"/>
    </row>
    <row r="7398" spans="6:6" ht="12" customHeight="1" x14ac:dyDescent="0.25">
      <c r="F7398" s="245"/>
    </row>
    <row r="7399" spans="6:6" ht="12" customHeight="1" x14ac:dyDescent="0.25">
      <c r="F7399" s="245"/>
    </row>
    <row r="7400" spans="6:6" ht="12" customHeight="1" x14ac:dyDescent="0.25">
      <c r="F7400" s="245"/>
    </row>
    <row r="7401" spans="6:6" ht="12" customHeight="1" x14ac:dyDescent="0.25">
      <c r="F7401" s="245"/>
    </row>
    <row r="7402" spans="6:6" ht="12" customHeight="1" x14ac:dyDescent="0.25">
      <c r="F7402" s="245"/>
    </row>
    <row r="7403" spans="6:6" ht="12" customHeight="1" x14ac:dyDescent="0.25">
      <c r="F7403" s="245"/>
    </row>
    <row r="7404" spans="6:6" ht="12" customHeight="1" x14ac:dyDescent="0.25">
      <c r="F7404" s="245"/>
    </row>
    <row r="7405" spans="6:6" ht="12" customHeight="1" x14ac:dyDescent="0.25">
      <c r="F7405" s="245"/>
    </row>
    <row r="7406" spans="6:6" ht="12" customHeight="1" x14ac:dyDescent="0.25">
      <c r="F7406" s="245"/>
    </row>
    <row r="7407" spans="6:6" ht="12" customHeight="1" x14ac:dyDescent="0.25">
      <c r="F7407" s="245"/>
    </row>
    <row r="7408" spans="6:6" ht="12" customHeight="1" x14ac:dyDescent="0.25">
      <c r="F7408" s="245"/>
    </row>
    <row r="7409" spans="6:6" ht="12" customHeight="1" x14ac:dyDescent="0.25">
      <c r="F7409" s="245"/>
    </row>
    <row r="7410" spans="6:6" ht="12" customHeight="1" x14ac:dyDescent="0.25">
      <c r="F7410" s="245"/>
    </row>
    <row r="7411" spans="6:6" ht="12" customHeight="1" x14ac:dyDescent="0.25">
      <c r="F7411" s="245"/>
    </row>
    <row r="7412" spans="6:6" ht="12" customHeight="1" x14ac:dyDescent="0.25">
      <c r="F7412" s="245"/>
    </row>
    <row r="7413" spans="6:6" ht="12" customHeight="1" x14ac:dyDescent="0.25">
      <c r="F7413" s="245"/>
    </row>
    <row r="7414" spans="6:6" ht="12" customHeight="1" x14ac:dyDescent="0.25">
      <c r="F7414" s="245"/>
    </row>
    <row r="7415" spans="6:6" ht="12" customHeight="1" x14ac:dyDescent="0.25">
      <c r="F7415" s="245"/>
    </row>
    <row r="7416" spans="6:6" ht="12" customHeight="1" x14ac:dyDescent="0.25">
      <c r="F7416" s="245"/>
    </row>
    <row r="7417" spans="6:6" ht="12" customHeight="1" x14ac:dyDescent="0.25">
      <c r="F7417" s="245"/>
    </row>
    <row r="7418" spans="6:6" ht="12" customHeight="1" x14ac:dyDescent="0.25">
      <c r="F7418" s="245"/>
    </row>
    <row r="7419" spans="6:6" ht="12" customHeight="1" x14ac:dyDescent="0.25">
      <c r="F7419" s="245"/>
    </row>
    <row r="7420" spans="6:6" ht="12" customHeight="1" x14ac:dyDescent="0.25">
      <c r="F7420" s="245"/>
    </row>
    <row r="7421" spans="6:6" ht="12" customHeight="1" x14ac:dyDescent="0.25">
      <c r="F7421" s="245"/>
    </row>
    <row r="7422" spans="6:6" ht="12" customHeight="1" x14ac:dyDescent="0.25">
      <c r="F7422" s="245"/>
    </row>
    <row r="7423" spans="6:6" ht="12" customHeight="1" x14ac:dyDescent="0.25">
      <c r="F7423" s="245"/>
    </row>
    <row r="7424" spans="6:6" ht="12" customHeight="1" x14ac:dyDescent="0.25">
      <c r="F7424" s="245"/>
    </row>
    <row r="7425" spans="6:6" ht="12" customHeight="1" x14ac:dyDescent="0.25">
      <c r="F7425" s="245"/>
    </row>
    <row r="7426" spans="6:6" ht="12" customHeight="1" x14ac:dyDescent="0.25">
      <c r="F7426" s="245"/>
    </row>
    <row r="7427" spans="6:6" ht="12" customHeight="1" x14ac:dyDescent="0.25">
      <c r="F7427" s="245"/>
    </row>
    <row r="7428" spans="6:6" ht="12" customHeight="1" x14ac:dyDescent="0.25">
      <c r="F7428" s="245"/>
    </row>
    <row r="7429" spans="6:6" ht="12" customHeight="1" x14ac:dyDescent="0.25">
      <c r="F7429" s="245"/>
    </row>
    <row r="7430" spans="6:6" ht="12" customHeight="1" x14ac:dyDescent="0.25">
      <c r="F7430" s="245"/>
    </row>
    <row r="7431" spans="6:6" ht="12" customHeight="1" x14ac:dyDescent="0.25">
      <c r="F7431" s="245"/>
    </row>
    <row r="7432" spans="6:6" ht="12" customHeight="1" x14ac:dyDescent="0.25">
      <c r="F7432" s="245"/>
    </row>
    <row r="7433" spans="6:6" ht="12" customHeight="1" x14ac:dyDescent="0.25">
      <c r="F7433" s="245"/>
    </row>
    <row r="7434" spans="6:6" ht="12" customHeight="1" x14ac:dyDescent="0.25">
      <c r="F7434" s="245"/>
    </row>
    <row r="7435" spans="6:6" ht="12" customHeight="1" x14ac:dyDescent="0.25">
      <c r="F7435" s="245"/>
    </row>
    <row r="7436" spans="6:6" ht="12" customHeight="1" x14ac:dyDescent="0.25">
      <c r="F7436" s="245"/>
    </row>
    <row r="7437" spans="6:6" ht="12" customHeight="1" x14ac:dyDescent="0.25">
      <c r="F7437" s="245"/>
    </row>
    <row r="7438" spans="6:6" ht="12" customHeight="1" x14ac:dyDescent="0.25">
      <c r="F7438" s="245"/>
    </row>
    <row r="7439" spans="6:6" ht="12" customHeight="1" x14ac:dyDescent="0.25">
      <c r="F7439" s="245"/>
    </row>
    <row r="7440" spans="6:6" ht="12" customHeight="1" x14ac:dyDescent="0.25">
      <c r="F7440" s="245"/>
    </row>
    <row r="7441" spans="6:6" ht="12" customHeight="1" x14ac:dyDescent="0.25">
      <c r="F7441" s="245"/>
    </row>
    <row r="7442" spans="6:6" ht="12" customHeight="1" x14ac:dyDescent="0.25">
      <c r="F7442" s="245"/>
    </row>
    <row r="7443" spans="6:6" ht="12" customHeight="1" x14ac:dyDescent="0.25">
      <c r="F7443" s="245"/>
    </row>
    <row r="7444" spans="6:6" ht="12" customHeight="1" x14ac:dyDescent="0.25">
      <c r="F7444" s="245"/>
    </row>
    <row r="7445" spans="6:6" ht="12" customHeight="1" x14ac:dyDescent="0.25">
      <c r="F7445" s="245"/>
    </row>
    <row r="7446" spans="6:6" ht="12" customHeight="1" x14ac:dyDescent="0.25">
      <c r="F7446" s="245"/>
    </row>
    <row r="7447" spans="6:6" ht="12" customHeight="1" x14ac:dyDescent="0.25">
      <c r="F7447" s="245"/>
    </row>
    <row r="7448" spans="6:6" ht="12" customHeight="1" x14ac:dyDescent="0.25">
      <c r="F7448" s="245"/>
    </row>
    <row r="7449" spans="6:6" ht="12" customHeight="1" x14ac:dyDescent="0.25">
      <c r="F7449" s="245"/>
    </row>
    <row r="7450" spans="6:6" ht="12" customHeight="1" x14ac:dyDescent="0.25">
      <c r="F7450" s="245"/>
    </row>
    <row r="7451" spans="6:6" ht="12" customHeight="1" x14ac:dyDescent="0.25">
      <c r="F7451" s="245"/>
    </row>
    <row r="7452" spans="6:6" ht="12" customHeight="1" x14ac:dyDescent="0.25">
      <c r="F7452" s="245"/>
    </row>
    <row r="7453" spans="6:6" ht="12" customHeight="1" x14ac:dyDescent="0.25">
      <c r="F7453" s="245"/>
    </row>
    <row r="7454" spans="6:6" ht="12" customHeight="1" x14ac:dyDescent="0.25">
      <c r="F7454" s="245"/>
    </row>
    <row r="7455" spans="6:6" ht="12" customHeight="1" x14ac:dyDescent="0.25">
      <c r="F7455" s="245"/>
    </row>
    <row r="7456" spans="6:6" ht="12" customHeight="1" x14ac:dyDescent="0.25">
      <c r="F7456" s="245"/>
    </row>
    <row r="7457" spans="6:6" ht="12" customHeight="1" x14ac:dyDescent="0.25">
      <c r="F7457" s="245"/>
    </row>
    <row r="7458" spans="6:6" ht="12" customHeight="1" x14ac:dyDescent="0.25">
      <c r="F7458" s="245"/>
    </row>
    <row r="7459" spans="6:6" ht="12" customHeight="1" x14ac:dyDescent="0.25">
      <c r="F7459" s="245"/>
    </row>
    <row r="7460" spans="6:6" ht="12" customHeight="1" x14ac:dyDescent="0.25">
      <c r="F7460" s="245"/>
    </row>
    <row r="7461" spans="6:6" ht="12" customHeight="1" x14ac:dyDescent="0.25">
      <c r="F7461" s="245"/>
    </row>
    <row r="7462" spans="6:6" ht="12" customHeight="1" x14ac:dyDescent="0.25">
      <c r="F7462" s="245"/>
    </row>
    <row r="7463" spans="6:6" ht="12" customHeight="1" x14ac:dyDescent="0.25">
      <c r="F7463" s="245"/>
    </row>
    <row r="7464" spans="6:6" ht="12" customHeight="1" x14ac:dyDescent="0.25">
      <c r="F7464" s="245"/>
    </row>
    <row r="7465" spans="6:6" ht="12" customHeight="1" x14ac:dyDescent="0.25">
      <c r="F7465" s="245"/>
    </row>
    <row r="7466" spans="6:6" ht="12" customHeight="1" x14ac:dyDescent="0.25">
      <c r="F7466" s="245"/>
    </row>
    <row r="7467" spans="6:6" ht="12" customHeight="1" x14ac:dyDescent="0.25">
      <c r="F7467" s="245"/>
    </row>
    <row r="7468" spans="6:6" ht="12" customHeight="1" x14ac:dyDescent="0.25">
      <c r="F7468" s="245"/>
    </row>
    <row r="7469" spans="6:6" ht="12" customHeight="1" x14ac:dyDescent="0.25">
      <c r="F7469" s="245"/>
    </row>
    <row r="7470" spans="6:6" ht="12" customHeight="1" x14ac:dyDescent="0.25">
      <c r="F7470" s="245"/>
    </row>
    <row r="7471" spans="6:6" ht="12" customHeight="1" x14ac:dyDescent="0.25">
      <c r="F7471" s="245"/>
    </row>
    <row r="7472" spans="6:6" ht="12" customHeight="1" x14ac:dyDescent="0.25">
      <c r="F7472" s="245"/>
    </row>
    <row r="7473" spans="6:6" ht="12" customHeight="1" x14ac:dyDescent="0.25">
      <c r="F7473" s="245"/>
    </row>
    <row r="7474" spans="6:6" ht="12" customHeight="1" x14ac:dyDescent="0.25">
      <c r="F7474" s="245"/>
    </row>
    <row r="7475" spans="6:6" ht="12" customHeight="1" x14ac:dyDescent="0.25">
      <c r="F7475" s="245"/>
    </row>
    <row r="7476" spans="6:6" ht="12" customHeight="1" x14ac:dyDescent="0.25">
      <c r="F7476" s="245"/>
    </row>
    <row r="7477" spans="6:6" ht="12" customHeight="1" x14ac:dyDescent="0.25">
      <c r="F7477" s="245"/>
    </row>
    <row r="7478" spans="6:6" ht="12" customHeight="1" x14ac:dyDescent="0.25">
      <c r="F7478" s="245"/>
    </row>
    <row r="7479" spans="6:6" ht="12" customHeight="1" x14ac:dyDescent="0.25">
      <c r="F7479" s="245"/>
    </row>
    <row r="7480" spans="6:6" ht="12" customHeight="1" x14ac:dyDescent="0.25">
      <c r="F7480" s="245"/>
    </row>
    <row r="7481" spans="6:6" ht="12" customHeight="1" x14ac:dyDescent="0.25">
      <c r="F7481" s="245"/>
    </row>
    <row r="7482" spans="6:6" ht="12" customHeight="1" x14ac:dyDescent="0.25">
      <c r="F7482" s="245"/>
    </row>
    <row r="7483" spans="6:6" ht="12" customHeight="1" x14ac:dyDescent="0.25">
      <c r="F7483" s="245"/>
    </row>
    <row r="7484" spans="6:6" ht="12" customHeight="1" x14ac:dyDescent="0.25">
      <c r="F7484" s="245"/>
    </row>
    <row r="7485" spans="6:6" ht="12" customHeight="1" x14ac:dyDescent="0.25">
      <c r="F7485" s="245"/>
    </row>
    <row r="7486" spans="6:6" ht="12" customHeight="1" x14ac:dyDescent="0.25">
      <c r="F7486" s="245"/>
    </row>
    <row r="7487" spans="6:6" ht="12" customHeight="1" x14ac:dyDescent="0.25">
      <c r="F7487" s="245"/>
    </row>
    <row r="7488" spans="6:6" ht="12" customHeight="1" x14ac:dyDescent="0.25">
      <c r="F7488" s="245"/>
    </row>
    <row r="7489" spans="6:6" ht="12" customHeight="1" x14ac:dyDescent="0.25">
      <c r="F7489" s="245"/>
    </row>
    <row r="7490" spans="6:6" ht="12" customHeight="1" x14ac:dyDescent="0.25">
      <c r="F7490" s="245"/>
    </row>
    <row r="7491" spans="6:6" ht="12" customHeight="1" x14ac:dyDescent="0.25">
      <c r="F7491" s="245"/>
    </row>
    <row r="7492" spans="6:6" ht="12" customHeight="1" x14ac:dyDescent="0.25">
      <c r="F7492" s="245"/>
    </row>
    <row r="7493" spans="6:6" ht="12" customHeight="1" x14ac:dyDescent="0.25">
      <c r="F7493" s="245"/>
    </row>
    <row r="7494" spans="6:6" ht="12" customHeight="1" x14ac:dyDescent="0.25">
      <c r="F7494" s="245"/>
    </row>
    <row r="7495" spans="6:6" ht="12" customHeight="1" x14ac:dyDescent="0.25">
      <c r="F7495" s="245"/>
    </row>
    <row r="7496" spans="6:6" ht="12" customHeight="1" x14ac:dyDescent="0.25">
      <c r="F7496" s="245"/>
    </row>
    <row r="7497" spans="6:6" ht="12" customHeight="1" x14ac:dyDescent="0.25">
      <c r="F7497" s="245"/>
    </row>
    <row r="7498" spans="6:6" ht="12" customHeight="1" x14ac:dyDescent="0.25">
      <c r="F7498" s="245"/>
    </row>
    <row r="7499" spans="6:6" ht="12" customHeight="1" x14ac:dyDescent="0.25">
      <c r="F7499" s="245"/>
    </row>
    <row r="7500" spans="6:6" ht="12" customHeight="1" x14ac:dyDescent="0.25">
      <c r="F7500" s="245"/>
    </row>
    <row r="7501" spans="6:6" ht="12" customHeight="1" x14ac:dyDescent="0.25">
      <c r="F7501" s="245"/>
    </row>
    <row r="7502" spans="6:6" ht="12" customHeight="1" x14ac:dyDescent="0.25">
      <c r="F7502" s="245"/>
    </row>
    <row r="7503" spans="6:6" ht="12" customHeight="1" x14ac:dyDescent="0.25">
      <c r="F7503" s="245"/>
    </row>
    <row r="7504" spans="6:6" ht="12" customHeight="1" x14ac:dyDescent="0.25">
      <c r="F7504" s="245"/>
    </row>
    <row r="7505" spans="6:6" ht="12" customHeight="1" x14ac:dyDescent="0.25">
      <c r="F7505" s="245"/>
    </row>
    <row r="7506" spans="6:6" ht="12" customHeight="1" x14ac:dyDescent="0.25">
      <c r="F7506" s="245"/>
    </row>
    <row r="7507" spans="6:6" ht="12" customHeight="1" x14ac:dyDescent="0.25">
      <c r="F7507" s="245"/>
    </row>
    <row r="7508" spans="6:6" ht="12" customHeight="1" x14ac:dyDescent="0.25">
      <c r="F7508" s="245"/>
    </row>
    <row r="7509" spans="6:6" ht="12" customHeight="1" x14ac:dyDescent="0.25">
      <c r="F7509" s="245"/>
    </row>
    <row r="7510" spans="6:6" ht="12" customHeight="1" x14ac:dyDescent="0.25">
      <c r="F7510" s="245"/>
    </row>
    <row r="7511" spans="6:6" ht="12" customHeight="1" x14ac:dyDescent="0.25">
      <c r="F7511" s="245"/>
    </row>
    <row r="7512" spans="6:6" ht="12" customHeight="1" x14ac:dyDescent="0.25">
      <c r="F7512" s="245"/>
    </row>
    <row r="7513" spans="6:6" ht="12" customHeight="1" x14ac:dyDescent="0.25">
      <c r="F7513" s="245"/>
    </row>
    <row r="7514" spans="6:6" ht="12" customHeight="1" x14ac:dyDescent="0.25">
      <c r="F7514" s="245"/>
    </row>
    <row r="7515" spans="6:6" ht="12" customHeight="1" x14ac:dyDescent="0.25">
      <c r="F7515" s="245"/>
    </row>
    <row r="7516" spans="6:6" ht="12" customHeight="1" x14ac:dyDescent="0.25">
      <c r="F7516" s="245"/>
    </row>
    <row r="7517" spans="6:6" ht="12" customHeight="1" x14ac:dyDescent="0.25">
      <c r="F7517" s="245"/>
    </row>
    <row r="7518" spans="6:6" ht="12" customHeight="1" x14ac:dyDescent="0.25">
      <c r="F7518" s="245"/>
    </row>
    <row r="7519" spans="6:6" ht="12" customHeight="1" x14ac:dyDescent="0.25">
      <c r="F7519" s="245"/>
    </row>
    <row r="7520" spans="6:6" ht="12" customHeight="1" x14ac:dyDescent="0.25">
      <c r="F7520" s="245"/>
    </row>
    <row r="7521" spans="6:6" ht="12" customHeight="1" x14ac:dyDescent="0.25">
      <c r="F7521" s="245"/>
    </row>
    <row r="7522" spans="6:6" ht="12" customHeight="1" x14ac:dyDescent="0.25">
      <c r="F7522" s="245"/>
    </row>
    <row r="7523" spans="6:6" ht="12" customHeight="1" x14ac:dyDescent="0.25">
      <c r="F7523" s="245"/>
    </row>
    <row r="7524" spans="6:6" ht="12" customHeight="1" x14ac:dyDescent="0.25">
      <c r="F7524" s="245"/>
    </row>
    <row r="7525" spans="6:6" ht="12" customHeight="1" x14ac:dyDescent="0.25">
      <c r="F7525" s="245"/>
    </row>
    <row r="7526" spans="6:6" ht="12" customHeight="1" x14ac:dyDescent="0.25">
      <c r="F7526" s="245"/>
    </row>
    <row r="7527" spans="6:6" ht="12" customHeight="1" x14ac:dyDescent="0.25">
      <c r="F7527" s="245"/>
    </row>
    <row r="7528" spans="6:6" ht="12" customHeight="1" x14ac:dyDescent="0.25">
      <c r="F7528" s="245"/>
    </row>
    <row r="7529" spans="6:6" ht="12" customHeight="1" x14ac:dyDescent="0.25">
      <c r="F7529" s="245"/>
    </row>
    <row r="7530" spans="6:6" ht="12" customHeight="1" x14ac:dyDescent="0.25">
      <c r="F7530" s="245"/>
    </row>
    <row r="7531" spans="6:6" ht="12" customHeight="1" x14ac:dyDescent="0.25">
      <c r="F7531" s="245"/>
    </row>
    <row r="7532" spans="6:6" ht="12" customHeight="1" x14ac:dyDescent="0.25">
      <c r="F7532" s="245"/>
    </row>
    <row r="7533" spans="6:6" ht="12" customHeight="1" x14ac:dyDescent="0.25">
      <c r="F7533" s="245"/>
    </row>
    <row r="7534" spans="6:6" ht="12" customHeight="1" x14ac:dyDescent="0.25">
      <c r="F7534" s="245"/>
    </row>
    <row r="7535" spans="6:6" ht="12" customHeight="1" x14ac:dyDescent="0.25">
      <c r="F7535" s="245"/>
    </row>
    <row r="7536" spans="6:6" ht="12" customHeight="1" x14ac:dyDescent="0.25">
      <c r="F7536" s="245"/>
    </row>
    <row r="7537" spans="6:6" ht="12" customHeight="1" x14ac:dyDescent="0.25">
      <c r="F7537" s="245"/>
    </row>
    <row r="7538" spans="6:6" ht="12" customHeight="1" x14ac:dyDescent="0.25">
      <c r="F7538" s="245"/>
    </row>
    <row r="7539" spans="6:6" ht="12" customHeight="1" x14ac:dyDescent="0.25">
      <c r="F7539" s="245"/>
    </row>
    <row r="7540" spans="6:6" ht="12" customHeight="1" x14ac:dyDescent="0.25">
      <c r="F7540" s="245"/>
    </row>
    <row r="7541" spans="6:6" ht="12" customHeight="1" x14ac:dyDescent="0.25">
      <c r="F7541" s="245"/>
    </row>
    <row r="7542" spans="6:6" ht="12" customHeight="1" x14ac:dyDescent="0.25">
      <c r="F7542" s="245"/>
    </row>
    <row r="7543" spans="6:6" ht="12" customHeight="1" x14ac:dyDescent="0.25">
      <c r="F7543" s="245"/>
    </row>
    <row r="7544" spans="6:6" ht="12" customHeight="1" x14ac:dyDescent="0.25">
      <c r="F7544" s="245"/>
    </row>
    <row r="7545" spans="6:6" ht="12" customHeight="1" x14ac:dyDescent="0.25">
      <c r="F7545" s="245"/>
    </row>
    <row r="7546" spans="6:6" ht="12" customHeight="1" x14ac:dyDescent="0.25">
      <c r="F7546" s="245"/>
    </row>
    <row r="7547" spans="6:6" ht="12" customHeight="1" x14ac:dyDescent="0.25">
      <c r="F7547" s="245"/>
    </row>
    <row r="7548" spans="6:6" ht="12" customHeight="1" x14ac:dyDescent="0.25">
      <c r="F7548" s="245"/>
    </row>
    <row r="7549" spans="6:6" ht="12" customHeight="1" x14ac:dyDescent="0.25">
      <c r="F7549" s="245"/>
    </row>
    <row r="7550" spans="6:6" ht="12" customHeight="1" x14ac:dyDescent="0.25">
      <c r="F7550" s="245"/>
    </row>
    <row r="7551" spans="6:6" ht="12" customHeight="1" x14ac:dyDescent="0.25">
      <c r="F7551" s="245"/>
    </row>
    <row r="7552" spans="6:6" ht="12" customHeight="1" x14ac:dyDescent="0.25">
      <c r="F7552" s="245"/>
    </row>
    <row r="7553" spans="6:6" ht="12" customHeight="1" x14ac:dyDescent="0.25">
      <c r="F7553" s="245"/>
    </row>
    <row r="7554" spans="6:6" ht="12" customHeight="1" x14ac:dyDescent="0.25">
      <c r="F7554" s="245"/>
    </row>
    <row r="7555" spans="6:6" ht="12" customHeight="1" x14ac:dyDescent="0.25">
      <c r="F7555" s="245"/>
    </row>
    <row r="7556" spans="6:6" ht="12" customHeight="1" x14ac:dyDescent="0.25">
      <c r="F7556" s="245"/>
    </row>
    <row r="7557" spans="6:6" ht="12" customHeight="1" x14ac:dyDescent="0.25">
      <c r="F7557" s="245"/>
    </row>
    <row r="7558" spans="6:6" ht="12" customHeight="1" x14ac:dyDescent="0.25">
      <c r="F7558" s="245"/>
    </row>
    <row r="7559" spans="6:6" ht="12" customHeight="1" x14ac:dyDescent="0.25">
      <c r="F7559" s="245"/>
    </row>
    <row r="7560" spans="6:6" ht="12" customHeight="1" x14ac:dyDescent="0.25">
      <c r="F7560" s="245"/>
    </row>
    <row r="7561" spans="6:6" ht="12" customHeight="1" x14ac:dyDescent="0.25">
      <c r="F7561" s="245"/>
    </row>
    <row r="7562" spans="6:6" ht="12" customHeight="1" x14ac:dyDescent="0.25">
      <c r="F7562" s="245"/>
    </row>
    <row r="7563" spans="6:6" ht="12" customHeight="1" x14ac:dyDescent="0.25">
      <c r="F7563" s="245"/>
    </row>
    <row r="7564" spans="6:6" ht="12" customHeight="1" x14ac:dyDescent="0.25">
      <c r="F7564" s="245"/>
    </row>
    <row r="7565" spans="6:6" ht="12" customHeight="1" x14ac:dyDescent="0.25">
      <c r="F7565" s="245"/>
    </row>
    <row r="7566" spans="6:6" ht="12" customHeight="1" x14ac:dyDescent="0.25">
      <c r="F7566" s="245"/>
    </row>
    <row r="7567" spans="6:6" ht="12" customHeight="1" x14ac:dyDescent="0.25">
      <c r="F7567" s="245"/>
    </row>
    <row r="7568" spans="6:6" ht="12" customHeight="1" x14ac:dyDescent="0.25">
      <c r="F7568" s="245"/>
    </row>
    <row r="7569" spans="6:6" ht="12" customHeight="1" x14ac:dyDescent="0.25">
      <c r="F7569" s="245"/>
    </row>
    <row r="7570" spans="6:6" ht="12" customHeight="1" x14ac:dyDescent="0.25">
      <c r="F7570" s="245"/>
    </row>
    <row r="7571" spans="6:6" ht="12" customHeight="1" x14ac:dyDescent="0.25">
      <c r="F7571" s="245"/>
    </row>
    <row r="7572" spans="6:6" ht="12" customHeight="1" x14ac:dyDescent="0.25">
      <c r="F7572" s="245"/>
    </row>
    <row r="7573" spans="6:6" ht="12" customHeight="1" x14ac:dyDescent="0.25">
      <c r="F7573" s="245"/>
    </row>
    <row r="7574" spans="6:6" ht="12" customHeight="1" x14ac:dyDescent="0.25">
      <c r="F7574" s="245"/>
    </row>
    <row r="7575" spans="6:6" ht="12" customHeight="1" x14ac:dyDescent="0.25">
      <c r="F7575" s="245"/>
    </row>
    <row r="7576" spans="6:6" ht="12" customHeight="1" x14ac:dyDescent="0.25">
      <c r="F7576" s="245"/>
    </row>
    <row r="7577" spans="6:6" ht="12" customHeight="1" x14ac:dyDescent="0.25">
      <c r="F7577" s="245"/>
    </row>
    <row r="7578" spans="6:6" ht="12" customHeight="1" x14ac:dyDescent="0.25">
      <c r="F7578" s="245"/>
    </row>
    <row r="7579" spans="6:6" ht="12" customHeight="1" x14ac:dyDescent="0.25">
      <c r="F7579" s="245"/>
    </row>
    <row r="7580" spans="6:6" ht="12" customHeight="1" x14ac:dyDescent="0.25">
      <c r="F7580" s="245"/>
    </row>
    <row r="7581" spans="6:6" ht="12" customHeight="1" x14ac:dyDescent="0.25">
      <c r="F7581" s="245"/>
    </row>
    <row r="7582" spans="6:6" ht="12" customHeight="1" x14ac:dyDescent="0.25">
      <c r="F7582" s="245"/>
    </row>
    <row r="7583" spans="6:6" ht="12" customHeight="1" x14ac:dyDescent="0.25">
      <c r="F7583" s="245"/>
    </row>
    <row r="7584" spans="6:6" ht="12" customHeight="1" x14ac:dyDescent="0.25">
      <c r="F7584" s="245"/>
    </row>
    <row r="7585" spans="6:6" ht="12" customHeight="1" x14ac:dyDescent="0.25">
      <c r="F7585" s="245"/>
    </row>
    <row r="7586" spans="6:6" ht="12" customHeight="1" x14ac:dyDescent="0.25">
      <c r="F7586" s="245"/>
    </row>
    <row r="7587" spans="6:6" ht="12" customHeight="1" x14ac:dyDescent="0.25">
      <c r="F7587" s="245"/>
    </row>
    <row r="7588" spans="6:6" ht="12" customHeight="1" x14ac:dyDescent="0.25">
      <c r="F7588" s="245"/>
    </row>
    <row r="7589" spans="6:6" ht="12" customHeight="1" x14ac:dyDescent="0.25">
      <c r="F7589" s="245"/>
    </row>
    <row r="7590" spans="6:6" ht="12" customHeight="1" x14ac:dyDescent="0.25">
      <c r="F7590" s="245"/>
    </row>
    <row r="7591" spans="6:6" ht="12" customHeight="1" x14ac:dyDescent="0.25">
      <c r="F7591" s="245"/>
    </row>
    <row r="7592" spans="6:6" ht="12" customHeight="1" x14ac:dyDescent="0.25">
      <c r="F7592" s="245"/>
    </row>
    <row r="7593" spans="6:6" ht="12" customHeight="1" x14ac:dyDescent="0.25">
      <c r="F7593" s="245"/>
    </row>
    <row r="7594" spans="6:6" ht="12" customHeight="1" x14ac:dyDescent="0.25">
      <c r="F7594" s="245"/>
    </row>
    <row r="7595" spans="6:6" ht="12" customHeight="1" x14ac:dyDescent="0.25">
      <c r="F7595" s="245"/>
    </row>
    <row r="7596" spans="6:6" ht="12" customHeight="1" x14ac:dyDescent="0.25">
      <c r="F7596" s="245"/>
    </row>
    <row r="7597" spans="6:6" ht="12" customHeight="1" x14ac:dyDescent="0.25">
      <c r="F7597" s="245"/>
    </row>
    <row r="7598" spans="6:6" ht="12" customHeight="1" x14ac:dyDescent="0.25">
      <c r="F7598" s="245"/>
    </row>
    <row r="7599" spans="6:6" ht="12" customHeight="1" x14ac:dyDescent="0.25">
      <c r="F7599" s="245"/>
    </row>
    <row r="7600" spans="6:6" ht="12" customHeight="1" x14ac:dyDescent="0.25">
      <c r="F7600" s="245"/>
    </row>
    <row r="7601" spans="6:6" ht="12" customHeight="1" x14ac:dyDescent="0.25">
      <c r="F7601" s="245"/>
    </row>
    <row r="7602" spans="6:6" ht="12" customHeight="1" x14ac:dyDescent="0.25">
      <c r="F7602" s="245"/>
    </row>
    <row r="7603" spans="6:6" ht="12" customHeight="1" x14ac:dyDescent="0.25">
      <c r="F7603" s="245"/>
    </row>
    <row r="7604" spans="6:6" ht="12" customHeight="1" x14ac:dyDescent="0.25">
      <c r="F7604" s="245"/>
    </row>
    <row r="7605" spans="6:6" ht="12" customHeight="1" x14ac:dyDescent="0.25">
      <c r="F7605" s="245"/>
    </row>
    <row r="7606" spans="6:6" ht="12" customHeight="1" x14ac:dyDescent="0.25">
      <c r="F7606" s="245"/>
    </row>
    <row r="7607" spans="6:6" ht="12" customHeight="1" x14ac:dyDescent="0.25">
      <c r="F7607" s="245"/>
    </row>
    <row r="7608" spans="6:6" ht="12" customHeight="1" x14ac:dyDescent="0.25">
      <c r="F7608" s="245"/>
    </row>
    <row r="7609" spans="6:6" ht="12" customHeight="1" x14ac:dyDescent="0.25">
      <c r="F7609" s="245"/>
    </row>
    <row r="7610" spans="6:6" ht="12" customHeight="1" x14ac:dyDescent="0.25">
      <c r="F7610" s="245"/>
    </row>
    <row r="7611" spans="6:6" ht="12" customHeight="1" x14ac:dyDescent="0.25">
      <c r="F7611" s="245"/>
    </row>
    <row r="7612" spans="6:6" ht="12" customHeight="1" x14ac:dyDescent="0.25">
      <c r="F7612" s="245"/>
    </row>
    <row r="7613" spans="6:6" ht="12" customHeight="1" x14ac:dyDescent="0.25">
      <c r="F7613" s="245"/>
    </row>
    <row r="7614" spans="6:6" ht="12" customHeight="1" x14ac:dyDescent="0.25">
      <c r="F7614" s="245"/>
    </row>
    <row r="7615" spans="6:6" ht="12" customHeight="1" x14ac:dyDescent="0.25">
      <c r="F7615" s="245"/>
    </row>
    <row r="7616" spans="6:6" ht="12" customHeight="1" x14ac:dyDescent="0.25">
      <c r="F7616" s="245"/>
    </row>
    <row r="7617" spans="6:6" ht="12" customHeight="1" x14ac:dyDescent="0.25">
      <c r="F7617" s="245"/>
    </row>
    <row r="7618" spans="6:6" ht="12" customHeight="1" x14ac:dyDescent="0.25">
      <c r="F7618" s="245"/>
    </row>
    <row r="7619" spans="6:6" ht="12" customHeight="1" x14ac:dyDescent="0.25">
      <c r="F7619" s="245"/>
    </row>
    <row r="7620" spans="6:6" ht="12" customHeight="1" x14ac:dyDescent="0.25">
      <c r="F7620" s="245"/>
    </row>
    <row r="7621" spans="6:6" ht="12" customHeight="1" x14ac:dyDescent="0.25">
      <c r="F7621" s="245"/>
    </row>
    <row r="7622" spans="6:6" ht="12" customHeight="1" x14ac:dyDescent="0.25">
      <c r="F7622" s="245"/>
    </row>
    <row r="7623" spans="6:6" ht="12" customHeight="1" x14ac:dyDescent="0.25">
      <c r="F7623" s="245"/>
    </row>
    <row r="7624" spans="6:6" ht="12" customHeight="1" x14ac:dyDescent="0.25">
      <c r="F7624" s="245"/>
    </row>
    <row r="7625" spans="6:6" ht="12" customHeight="1" x14ac:dyDescent="0.25">
      <c r="F7625" s="245"/>
    </row>
    <row r="7626" spans="6:6" ht="12" customHeight="1" x14ac:dyDescent="0.25">
      <c r="F7626" s="245"/>
    </row>
    <row r="7627" spans="6:6" ht="12" customHeight="1" x14ac:dyDescent="0.25">
      <c r="F7627" s="245"/>
    </row>
    <row r="7628" spans="6:6" ht="12" customHeight="1" x14ac:dyDescent="0.25">
      <c r="F7628" s="245"/>
    </row>
    <row r="7629" spans="6:6" ht="12" customHeight="1" x14ac:dyDescent="0.25">
      <c r="F7629" s="245"/>
    </row>
    <row r="7630" spans="6:6" ht="12" customHeight="1" x14ac:dyDescent="0.25">
      <c r="F7630" s="245"/>
    </row>
    <row r="7631" spans="6:6" ht="12" customHeight="1" x14ac:dyDescent="0.25">
      <c r="F7631" s="245"/>
    </row>
    <row r="7632" spans="6:6" ht="12" customHeight="1" x14ac:dyDescent="0.25">
      <c r="F7632" s="245"/>
    </row>
    <row r="7633" spans="6:6" ht="12" customHeight="1" x14ac:dyDescent="0.25">
      <c r="F7633" s="245"/>
    </row>
    <row r="7634" spans="6:6" ht="12" customHeight="1" x14ac:dyDescent="0.25">
      <c r="F7634" s="245"/>
    </row>
    <row r="7635" spans="6:6" ht="12" customHeight="1" x14ac:dyDescent="0.25">
      <c r="F7635" s="245"/>
    </row>
    <row r="7636" spans="6:6" ht="12" customHeight="1" x14ac:dyDescent="0.25">
      <c r="F7636" s="245"/>
    </row>
    <row r="7637" spans="6:6" ht="12" customHeight="1" x14ac:dyDescent="0.25">
      <c r="F7637" s="245"/>
    </row>
    <row r="7638" spans="6:6" ht="12" customHeight="1" x14ac:dyDescent="0.25">
      <c r="F7638" s="245"/>
    </row>
    <row r="7639" spans="6:6" ht="12" customHeight="1" x14ac:dyDescent="0.25">
      <c r="F7639" s="245"/>
    </row>
    <row r="7640" spans="6:6" ht="12" customHeight="1" x14ac:dyDescent="0.25">
      <c r="F7640" s="245"/>
    </row>
    <row r="7641" spans="6:6" ht="12" customHeight="1" x14ac:dyDescent="0.25">
      <c r="F7641" s="245"/>
    </row>
    <row r="7642" spans="6:6" ht="12" customHeight="1" x14ac:dyDescent="0.25">
      <c r="F7642" s="245"/>
    </row>
    <row r="7643" spans="6:6" ht="12" customHeight="1" x14ac:dyDescent="0.25">
      <c r="F7643" s="245"/>
    </row>
    <row r="7644" spans="6:6" ht="12" customHeight="1" x14ac:dyDescent="0.25">
      <c r="F7644" s="245"/>
    </row>
    <row r="7645" spans="6:6" ht="12" customHeight="1" x14ac:dyDescent="0.25">
      <c r="F7645" s="245"/>
    </row>
    <row r="7646" spans="6:6" ht="12" customHeight="1" x14ac:dyDescent="0.25">
      <c r="F7646" s="245"/>
    </row>
    <row r="7647" spans="6:6" ht="12" customHeight="1" x14ac:dyDescent="0.25">
      <c r="F7647" s="245"/>
    </row>
    <row r="7648" spans="6:6" ht="12" customHeight="1" x14ac:dyDescent="0.25">
      <c r="F7648" s="245"/>
    </row>
    <row r="7649" spans="6:6" ht="12" customHeight="1" x14ac:dyDescent="0.25">
      <c r="F7649" s="245"/>
    </row>
    <row r="7650" spans="6:6" ht="12" customHeight="1" x14ac:dyDescent="0.25">
      <c r="F7650" s="245"/>
    </row>
    <row r="7651" spans="6:6" ht="12" customHeight="1" x14ac:dyDescent="0.25">
      <c r="F7651" s="245"/>
    </row>
    <row r="7652" spans="6:6" ht="12" customHeight="1" x14ac:dyDescent="0.25">
      <c r="F7652" s="245"/>
    </row>
    <row r="7653" spans="6:6" ht="12" customHeight="1" x14ac:dyDescent="0.25">
      <c r="F7653" s="245"/>
    </row>
    <row r="7654" spans="6:6" ht="12" customHeight="1" x14ac:dyDescent="0.25">
      <c r="F7654" s="245"/>
    </row>
    <row r="7655" spans="6:6" ht="12" customHeight="1" x14ac:dyDescent="0.25">
      <c r="F7655" s="245"/>
    </row>
    <row r="7656" spans="6:6" ht="12" customHeight="1" x14ac:dyDescent="0.25">
      <c r="F7656" s="245"/>
    </row>
    <row r="7657" spans="6:6" ht="12" customHeight="1" x14ac:dyDescent="0.25">
      <c r="F7657" s="245"/>
    </row>
    <row r="7658" spans="6:6" ht="12" customHeight="1" x14ac:dyDescent="0.25">
      <c r="F7658" s="245"/>
    </row>
    <row r="7659" spans="6:6" ht="12" customHeight="1" x14ac:dyDescent="0.25">
      <c r="F7659" s="245"/>
    </row>
    <row r="7660" spans="6:6" ht="12" customHeight="1" x14ac:dyDescent="0.25">
      <c r="F7660" s="245"/>
    </row>
    <row r="7661" spans="6:6" ht="12" customHeight="1" x14ac:dyDescent="0.25">
      <c r="F7661" s="245"/>
    </row>
    <row r="7662" spans="6:6" ht="12" customHeight="1" x14ac:dyDescent="0.25">
      <c r="F7662" s="245"/>
    </row>
    <row r="7663" spans="6:6" ht="12" customHeight="1" x14ac:dyDescent="0.25">
      <c r="F7663" s="245"/>
    </row>
    <row r="7664" spans="6:6" ht="12" customHeight="1" x14ac:dyDescent="0.25">
      <c r="F7664" s="245"/>
    </row>
    <row r="7665" spans="6:6" ht="12" customHeight="1" x14ac:dyDescent="0.25">
      <c r="F7665" s="245"/>
    </row>
    <row r="7666" spans="6:6" ht="12" customHeight="1" x14ac:dyDescent="0.25">
      <c r="F7666" s="245"/>
    </row>
    <row r="7667" spans="6:6" ht="12" customHeight="1" x14ac:dyDescent="0.25">
      <c r="F7667" s="245"/>
    </row>
    <row r="7668" spans="6:6" ht="12" customHeight="1" x14ac:dyDescent="0.25">
      <c r="F7668" s="245"/>
    </row>
    <row r="7669" spans="6:6" ht="12" customHeight="1" x14ac:dyDescent="0.25">
      <c r="F7669" s="245"/>
    </row>
    <row r="7670" spans="6:6" ht="12" customHeight="1" x14ac:dyDescent="0.25">
      <c r="F7670" s="245"/>
    </row>
    <row r="7671" spans="6:6" ht="12" customHeight="1" x14ac:dyDescent="0.25">
      <c r="F7671" s="245"/>
    </row>
    <row r="7672" spans="6:6" ht="12" customHeight="1" x14ac:dyDescent="0.25">
      <c r="F7672" s="245"/>
    </row>
    <row r="7673" spans="6:6" ht="12" customHeight="1" x14ac:dyDescent="0.25">
      <c r="F7673" s="245"/>
    </row>
    <row r="7674" spans="6:6" ht="12" customHeight="1" x14ac:dyDescent="0.25">
      <c r="F7674" s="245"/>
    </row>
    <row r="7675" spans="6:6" ht="12" customHeight="1" x14ac:dyDescent="0.25">
      <c r="F7675" s="245"/>
    </row>
    <row r="7676" spans="6:6" ht="12" customHeight="1" x14ac:dyDescent="0.25">
      <c r="F7676" s="245"/>
    </row>
    <row r="7677" spans="6:6" ht="12" customHeight="1" x14ac:dyDescent="0.25">
      <c r="F7677" s="245"/>
    </row>
    <row r="7678" spans="6:6" ht="12" customHeight="1" x14ac:dyDescent="0.25">
      <c r="F7678" s="245"/>
    </row>
    <row r="7679" spans="6:6" ht="12" customHeight="1" x14ac:dyDescent="0.25">
      <c r="F7679" s="245"/>
    </row>
    <row r="7680" spans="6:6" ht="12" customHeight="1" x14ac:dyDescent="0.25">
      <c r="F7680" s="245"/>
    </row>
    <row r="7681" spans="6:6" ht="12" customHeight="1" x14ac:dyDescent="0.25">
      <c r="F7681" s="245"/>
    </row>
    <row r="7682" spans="6:6" ht="12" customHeight="1" x14ac:dyDescent="0.25">
      <c r="F7682" s="245"/>
    </row>
    <row r="7683" spans="6:6" ht="12" customHeight="1" x14ac:dyDescent="0.25">
      <c r="F7683" s="245"/>
    </row>
    <row r="7684" spans="6:6" ht="12" customHeight="1" x14ac:dyDescent="0.25">
      <c r="F7684" s="245"/>
    </row>
    <row r="7685" spans="6:6" ht="12" customHeight="1" x14ac:dyDescent="0.25">
      <c r="F7685" s="245"/>
    </row>
    <row r="7686" spans="6:6" ht="12" customHeight="1" x14ac:dyDescent="0.25">
      <c r="F7686" s="245"/>
    </row>
    <row r="7687" spans="6:6" ht="12" customHeight="1" x14ac:dyDescent="0.25">
      <c r="F7687" s="245"/>
    </row>
    <row r="7688" spans="6:6" ht="12" customHeight="1" x14ac:dyDescent="0.25">
      <c r="F7688" s="245"/>
    </row>
    <row r="7689" spans="6:6" ht="12" customHeight="1" x14ac:dyDescent="0.25">
      <c r="F7689" s="245"/>
    </row>
    <row r="7690" spans="6:6" ht="12" customHeight="1" x14ac:dyDescent="0.25">
      <c r="F7690" s="245"/>
    </row>
    <row r="7691" spans="6:6" ht="12" customHeight="1" x14ac:dyDescent="0.25">
      <c r="F7691" s="245"/>
    </row>
    <row r="7692" spans="6:6" ht="12" customHeight="1" x14ac:dyDescent="0.25">
      <c r="F7692" s="245"/>
    </row>
    <row r="7693" spans="6:6" ht="12" customHeight="1" x14ac:dyDescent="0.25">
      <c r="F7693" s="245"/>
    </row>
    <row r="7694" spans="6:6" ht="12" customHeight="1" x14ac:dyDescent="0.25">
      <c r="F7694" s="245"/>
    </row>
    <row r="7695" spans="6:6" ht="12" customHeight="1" x14ac:dyDescent="0.25">
      <c r="F7695" s="245"/>
    </row>
    <row r="7696" spans="6:6" ht="12" customHeight="1" x14ac:dyDescent="0.25">
      <c r="F7696" s="245"/>
    </row>
    <row r="7697" spans="6:6" ht="12" customHeight="1" x14ac:dyDescent="0.25">
      <c r="F7697" s="245"/>
    </row>
    <row r="7698" spans="6:6" ht="12" customHeight="1" x14ac:dyDescent="0.25">
      <c r="F7698" s="245"/>
    </row>
    <row r="7699" spans="6:6" ht="12" customHeight="1" x14ac:dyDescent="0.25">
      <c r="F7699" s="245"/>
    </row>
    <row r="7700" spans="6:6" ht="12" customHeight="1" x14ac:dyDescent="0.25">
      <c r="F7700" s="245"/>
    </row>
    <row r="7701" spans="6:6" ht="12" customHeight="1" x14ac:dyDescent="0.25">
      <c r="F7701" s="245"/>
    </row>
    <row r="7702" spans="6:6" ht="12" customHeight="1" x14ac:dyDescent="0.25">
      <c r="F7702" s="245"/>
    </row>
    <row r="7703" spans="6:6" ht="12" customHeight="1" x14ac:dyDescent="0.25">
      <c r="F7703" s="245"/>
    </row>
    <row r="7704" spans="6:6" ht="12" customHeight="1" x14ac:dyDescent="0.25">
      <c r="F7704" s="245"/>
    </row>
    <row r="7705" spans="6:6" ht="12" customHeight="1" x14ac:dyDescent="0.25">
      <c r="F7705" s="245"/>
    </row>
    <row r="7706" spans="6:6" ht="12" customHeight="1" x14ac:dyDescent="0.25">
      <c r="F7706" s="245"/>
    </row>
    <row r="7707" spans="6:6" ht="12" customHeight="1" x14ac:dyDescent="0.25">
      <c r="F7707" s="245"/>
    </row>
    <row r="7708" spans="6:6" ht="12" customHeight="1" x14ac:dyDescent="0.25">
      <c r="F7708" s="245"/>
    </row>
    <row r="7709" spans="6:6" ht="12" customHeight="1" x14ac:dyDescent="0.25">
      <c r="F7709" s="245"/>
    </row>
    <row r="7710" spans="6:6" ht="12" customHeight="1" x14ac:dyDescent="0.25">
      <c r="F7710" s="245"/>
    </row>
    <row r="7711" spans="6:6" ht="12" customHeight="1" x14ac:dyDescent="0.25">
      <c r="F7711" s="245"/>
    </row>
    <row r="7712" spans="6:6" ht="12" customHeight="1" x14ac:dyDescent="0.25">
      <c r="F7712" s="245"/>
    </row>
    <row r="7713" spans="6:6" ht="12" customHeight="1" x14ac:dyDescent="0.25">
      <c r="F7713" s="245"/>
    </row>
    <row r="7714" spans="6:6" ht="12" customHeight="1" x14ac:dyDescent="0.25">
      <c r="F7714" s="245"/>
    </row>
    <row r="7715" spans="6:6" ht="12" customHeight="1" x14ac:dyDescent="0.25">
      <c r="F7715" s="245"/>
    </row>
    <row r="7716" spans="6:6" ht="12" customHeight="1" x14ac:dyDescent="0.25">
      <c r="F7716" s="245"/>
    </row>
    <row r="7717" spans="6:6" ht="12" customHeight="1" x14ac:dyDescent="0.25">
      <c r="F7717" s="245"/>
    </row>
    <row r="7718" spans="6:6" ht="12" customHeight="1" x14ac:dyDescent="0.25">
      <c r="F7718" s="245"/>
    </row>
    <row r="7719" spans="6:6" ht="12" customHeight="1" x14ac:dyDescent="0.25">
      <c r="F7719" s="245"/>
    </row>
    <row r="7720" spans="6:6" ht="12" customHeight="1" x14ac:dyDescent="0.25">
      <c r="F7720" s="245"/>
    </row>
    <row r="7721" spans="6:6" ht="12" customHeight="1" x14ac:dyDescent="0.25">
      <c r="F7721" s="245"/>
    </row>
    <row r="7722" spans="6:6" ht="12" customHeight="1" x14ac:dyDescent="0.25">
      <c r="F7722" s="245"/>
    </row>
    <row r="7723" spans="6:6" ht="12" customHeight="1" x14ac:dyDescent="0.25">
      <c r="F7723" s="245"/>
    </row>
    <row r="7724" spans="6:6" ht="12" customHeight="1" x14ac:dyDescent="0.25">
      <c r="F7724" s="245"/>
    </row>
    <row r="7725" spans="6:6" ht="12" customHeight="1" x14ac:dyDescent="0.25">
      <c r="F7725" s="245"/>
    </row>
    <row r="7726" spans="6:6" ht="12" customHeight="1" x14ac:dyDescent="0.25">
      <c r="F7726" s="245"/>
    </row>
    <row r="7727" spans="6:6" ht="12" customHeight="1" x14ac:dyDescent="0.25">
      <c r="F7727" s="245"/>
    </row>
    <row r="7728" spans="6:6" ht="12" customHeight="1" x14ac:dyDescent="0.25">
      <c r="F7728" s="245"/>
    </row>
    <row r="7729" spans="6:6" ht="12" customHeight="1" x14ac:dyDescent="0.25">
      <c r="F7729" s="245"/>
    </row>
    <row r="7730" spans="6:6" ht="12" customHeight="1" x14ac:dyDescent="0.25">
      <c r="F7730" s="245"/>
    </row>
    <row r="7731" spans="6:6" ht="12" customHeight="1" x14ac:dyDescent="0.25">
      <c r="F7731" s="245"/>
    </row>
    <row r="7732" spans="6:6" ht="12" customHeight="1" x14ac:dyDescent="0.25">
      <c r="F7732" s="245"/>
    </row>
    <row r="7733" spans="6:6" ht="12" customHeight="1" x14ac:dyDescent="0.25">
      <c r="F7733" s="245"/>
    </row>
    <row r="7734" spans="6:6" ht="12" customHeight="1" x14ac:dyDescent="0.25">
      <c r="F7734" s="245"/>
    </row>
    <row r="7735" spans="6:6" ht="12" customHeight="1" x14ac:dyDescent="0.25">
      <c r="F7735" s="245"/>
    </row>
    <row r="7736" spans="6:6" ht="12" customHeight="1" x14ac:dyDescent="0.25">
      <c r="F7736" s="245"/>
    </row>
    <row r="7737" spans="6:6" ht="12" customHeight="1" x14ac:dyDescent="0.25">
      <c r="F7737" s="245"/>
    </row>
    <row r="7738" spans="6:6" ht="12" customHeight="1" x14ac:dyDescent="0.25">
      <c r="F7738" s="245"/>
    </row>
    <row r="7739" spans="6:6" ht="12" customHeight="1" x14ac:dyDescent="0.25">
      <c r="F7739" s="245"/>
    </row>
    <row r="7740" spans="6:6" ht="12" customHeight="1" x14ac:dyDescent="0.25">
      <c r="F7740" s="245"/>
    </row>
    <row r="7741" spans="6:6" ht="12" customHeight="1" x14ac:dyDescent="0.25">
      <c r="F7741" s="245"/>
    </row>
    <row r="7742" spans="6:6" ht="12" customHeight="1" x14ac:dyDescent="0.25">
      <c r="F7742" s="245"/>
    </row>
    <row r="7743" spans="6:6" ht="12" customHeight="1" x14ac:dyDescent="0.25">
      <c r="F7743" s="245"/>
    </row>
    <row r="7744" spans="6:6" ht="12" customHeight="1" x14ac:dyDescent="0.25">
      <c r="F7744" s="245"/>
    </row>
    <row r="7745" spans="6:6" ht="12" customHeight="1" x14ac:dyDescent="0.25">
      <c r="F7745" s="245"/>
    </row>
    <row r="7746" spans="6:6" ht="12" customHeight="1" x14ac:dyDescent="0.25">
      <c r="F7746" s="245"/>
    </row>
    <row r="7747" spans="6:6" ht="12" customHeight="1" x14ac:dyDescent="0.25">
      <c r="F7747" s="245"/>
    </row>
    <row r="7748" spans="6:6" ht="12" customHeight="1" x14ac:dyDescent="0.25">
      <c r="F7748" s="245"/>
    </row>
    <row r="7749" spans="6:6" ht="12" customHeight="1" x14ac:dyDescent="0.25">
      <c r="F7749" s="245"/>
    </row>
    <row r="7750" spans="6:6" ht="12" customHeight="1" x14ac:dyDescent="0.25">
      <c r="F7750" s="245"/>
    </row>
    <row r="7751" spans="6:6" ht="12" customHeight="1" x14ac:dyDescent="0.25">
      <c r="F7751" s="245"/>
    </row>
    <row r="7752" spans="6:6" ht="12" customHeight="1" x14ac:dyDescent="0.25">
      <c r="F7752" s="245"/>
    </row>
    <row r="7753" spans="6:6" ht="12" customHeight="1" x14ac:dyDescent="0.25">
      <c r="F7753" s="245"/>
    </row>
    <row r="7754" spans="6:6" ht="12" customHeight="1" x14ac:dyDescent="0.25">
      <c r="F7754" s="245"/>
    </row>
    <row r="7755" spans="6:6" ht="12" customHeight="1" x14ac:dyDescent="0.25">
      <c r="F7755" s="245"/>
    </row>
    <row r="7756" spans="6:6" ht="12" customHeight="1" x14ac:dyDescent="0.25">
      <c r="F7756" s="245"/>
    </row>
    <row r="7757" spans="6:6" ht="12" customHeight="1" x14ac:dyDescent="0.25">
      <c r="F7757" s="245"/>
    </row>
    <row r="7758" spans="6:6" ht="12" customHeight="1" x14ac:dyDescent="0.25">
      <c r="F7758" s="245"/>
    </row>
    <row r="7759" spans="6:6" ht="12" customHeight="1" x14ac:dyDescent="0.25">
      <c r="F7759" s="245"/>
    </row>
    <row r="7760" spans="6:6" ht="12" customHeight="1" x14ac:dyDescent="0.25">
      <c r="F7760" s="245"/>
    </row>
    <row r="7761" spans="6:6" ht="12" customHeight="1" x14ac:dyDescent="0.25">
      <c r="F7761" s="245"/>
    </row>
    <row r="7762" spans="6:6" ht="12" customHeight="1" x14ac:dyDescent="0.25">
      <c r="F7762" s="245"/>
    </row>
    <row r="7763" spans="6:6" ht="12" customHeight="1" x14ac:dyDescent="0.25">
      <c r="F7763" s="245"/>
    </row>
    <row r="7764" spans="6:6" ht="12" customHeight="1" x14ac:dyDescent="0.25">
      <c r="F7764" s="245"/>
    </row>
    <row r="7765" spans="6:6" ht="12" customHeight="1" x14ac:dyDescent="0.25">
      <c r="F7765" s="245"/>
    </row>
    <row r="7766" spans="6:6" ht="12" customHeight="1" x14ac:dyDescent="0.25">
      <c r="F7766" s="245"/>
    </row>
    <row r="7767" spans="6:6" ht="12" customHeight="1" x14ac:dyDescent="0.25">
      <c r="F7767" s="245"/>
    </row>
    <row r="7768" spans="6:6" ht="12" customHeight="1" x14ac:dyDescent="0.25">
      <c r="F7768" s="245"/>
    </row>
    <row r="7769" spans="6:6" ht="12" customHeight="1" x14ac:dyDescent="0.25">
      <c r="F7769" s="245"/>
    </row>
    <row r="7770" spans="6:6" ht="12" customHeight="1" x14ac:dyDescent="0.25">
      <c r="F7770" s="245"/>
    </row>
    <row r="7771" spans="6:6" ht="12" customHeight="1" x14ac:dyDescent="0.25">
      <c r="F7771" s="245"/>
    </row>
    <row r="7772" spans="6:6" ht="12" customHeight="1" x14ac:dyDescent="0.25">
      <c r="F7772" s="245"/>
    </row>
    <row r="7773" spans="6:6" ht="12" customHeight="1" x14ac:dyDescent="0.25">
      <c r="F7773" s="245"/>
    </row>
    <row r="7774" spans="6:6" ht="12" customHeight="1" x14ac:dyDescent="0.25">
      <c r="F7774" s="245"/>
    </row>
    <row r="7775" spans="6:6" ht="12" customHeight="1" x14ac:dyDescent="0.25">
      <c r="F7775" s="245"/>
    </row>
    <row r="7776" spans="6:6" ht="12" customHeight="1" x14ac:dyDescent="0.25">
      <c r="F7776" s="245"/>
    </row>
    <row r="7777" spans="6:6" ht="12" customHeight="1" x14ac:dyDescent="0.25">
      <c r="F7777" s="245"/>
    </row>
    <row r="7778" spans="6:6" ht="12" customHeight="1" x14ac:dyDescent="0.25">
      <c r="F7778" s="245"/>
    </row>
    <row r="7779" spans="6:6" ht="12" customHeight="1" x14ac:dyDescent="0.25">
      <c r="F7779" s="245"/>
    </row>
    <row r="7780" spans="6:6" ht="12" customHeight="1" x14ac:dyDescent="0.25">
      <c r="F7780" s="245"/>
    </row>
    <row r="7781" spans="6:6" ht="12" customHeight="1" x14ac:dyDescent="0.25">
      <c r="F7781" s="245"/>
    </row>
    <row r="7782" spans="6:6" ht="12" customHeight="1" x14ac:dyDescent="0.25">
      <c r="F7782" s="245"/>
    </row>
    <row r="7783" spans="6:6" ht="12" customHeight="1" x14ac:dyDescent="0.25">
      <c r="F7783" s="245"/>
    </row>
    <row r="7784" spans="6:6" ht="12" customHeight="1" x14ac:dyDescent="0.25">
      <c r="F7784" s="245"/>
    </row>
    <row r="7785" spans="6:6" ht="12" customHeight="1" x14ac:dyDescent="0.25">
      <c r="F7785" s="245"/>
    </row>
    <row r="7786" spans="6:6" ht="12" customHeight="1" x14ac:dyDescent="0.25">
      <c r="F7786" s="245"/>
    </row>
    <row r="7787" spans="6:6" ht="12" customHeight="1" x14ac:dyDescent="0.25">
      <c r="F7787" s="245"/>
    </row>
    <row r="7788" spans="6:6" ht="12" customHeight="1" x14ac:dyDescent="0.25">
      <c r="F7788" s="245"/>
    </row>
    <row r="7789" spans="6:6" ht="12" customHeight="1" x14ac:dyDescent="0.25">
      <c r="F7789" s="245"/>
    </row>
    <row r="7790" spans="6:6" ht="12" customHeight="1" x14ac:dyDescent="0.25">
      <c r="F7790" s="245"/>
    </row>
    <row r="7791" spans="6:6" ht="12" customHeight="1" x14ac:dyDescent="0.25">
      <c r="F7791" s="245"/>
    </row>
    <row r="7792" spans="6:6" ht="12" customHeight="1" x14ac:dyDescent="0.25">
      <c r="F7792" s="245"/>
    </row>
    <row r="7793" spans="6:6" ht="12" customHeight="1" x14ac:dyDescent="0.25">
      <c r="F7793" s="245"/>
    </row>
    <row r="7794" spans="6:6" ht="12" customHeight="1" x14ac:dyDescent="0.25">
      <c r="F7794" s="245"/>
    </row>
    <row r="7795" spans="6:6" ht="12" customHeight="1" x14ac:dyDescent="0.25">
      <c r="F7795" s="245"/>
    </row>
    <row r="7796" spans="6:6" ht="12" customHeight="1" x14ac:dyDescent="0.25">
      <c r="F7796" s="245"/>
    </row>
    <row r="7797" spans="6:6" ht="12" customHeight="1" x14ac:dyDescent="0.25">
      <c r="F7797" s="245"/>
    </row>
    <row r="7798" spans="6:6" ht="12" customHeight="1" x14ac:dyDescent="0.25">
      <c r="F7798" s="245"/>
    </row>
    <row r="7799" spans="6:6" ht="12" customHeight="1" x14ac:dyDescent="0.25">
      <c r="F7799" s="245"/>
    </row>
    <row r="7800" spans="6:6" ht="12" customHeight="1" x14ac:dyDescent="0.25">
      <c r="F7800" s="245"/>
    </row>
    <row r="7801" spans="6:6" ht="12" customHeight="1" x14ac:dyDescent="0.25">
      <c r="F7801" s="245"/>
    </row>
    <row r="7802" spans="6:6" ht="12" customHeight="1" x14ac:dyDescent="0.25">
      <c r="F7802" s="245"/>
    </row>
    <row r="7803" spans="6:6" ht="12" customHeight="1" x14ac:dyDescent="0.25">
      <c r="F7803" s="245"/>
    </row>
    <row r="7804" spans="6:6" ht="12" customHeight="1" x14ac:dyDescent="0.25">
      <c r="F7804" s="245"/>
    </row>
    <row r="7805" spans="6:6" ht="12" customHeight="1" x14ac:dyDescent="0.25">
      <c r="F7805" s="245"/>
    </row>
    <row r="7806" spans="6:6" ht="12" customHeight="1" x14ac:dyDescent="0.25">
      <c r="F7806" s="245"/>
    </row>
    <row r="7807" spans="6:6" ht="12" customHeight="1" x14ac:dyDescent="0.25">
      <c r="F7807" s="245"/>
    </row>
    <row r="7808" spans="6:6" ht="12" customHeight="1" x14ac:dyDescent="0.25">
      <c r="F7808" s="245"/>
    </row>
    <row r="7809" spans="6:6" ht="12" customHeight="1" x14ac:dyDescent="0.25">
      <c r="F7809" s="245"/>
    </row>
    <row r="7810" spans="6:6" ht="12" customHeight="1" x14ac:dyDescent="0.25">
      <c r="F7810" s="245"/>
    </row>
    <row r="7811" spans="6:6" ht="12" customHeight="1" x14ac:dyDescent="0.25">
      <c r="F7811" s="245"/>
    </row>
    <row r="7812" spans="6:6" ht="12" customHeight="1" x14ac:dyDescent="0.25">
      <c r="F7812" s="245"/>
    </row>
    <row r="7813" spans="6:6" ht="12" customHeight="1" x14ac:dyDescent="0.25">
      <c r="F7813" s="245"/>
    </row>
    <row r="7814" spans="6:6" ht="12" customHeight="1" x14ac:dyDescent="0.25">
      <c r="F7814" s="245"/>
    </row>
    <row r="7815" spans="6:6" ht="12" customHeight="1" x14ac:dyDescent="0.25">
      <c r="F7815" s="245"/>
    </row>
    <row r="7816" spans="6:6" ht="12" customHeight="1" x14ac:dyDescent="0.25">
      <c r="F7816" s="245"/>
    </row>
    <row r="7817" spans="6:6" ht="12" customHeight="1" x14ac:dyDescent="0.25">
      <c r="F7817" s="245"/>
    </row>
    <row r="7818" spans="6:6" ht="12" customHeight="1" x14ac:dyDescent="0.25">
      <c r="F7818" s="245"/>
    </row>
    <row r="7819" spans="6:6" ht="12" customHeight="1" x14ac:dyDescent="0.25">
      <c r="F7819" s="245"/>
    </row>
    <row r="7820" spans="6:6" ht="12" customHeight="1" x14ac:dyDescent="0.25">
      <c r="F7820" s="245"/>
    </row>
    <row r="7821" spans="6:6" ht="12" customHeight="1" x14ac:dyDescent="0.25">
      <c r="F7821" s="245"/>
    </row>
    <row r="7822" spans="6:6" ht="12" customHeight="1" x14ac:dyDescent="0.25">
      <c r="F7822" s="245"/>
    </row>
    <row r="7823" spans="6:6" ht="12" customHeight="1" x14ac:dyDescent="0.25">
      <c r="F7823" s="245"/>
    </row>
    <row r="7824" spans="6:6" ht="12" customHeight="1" x14ac:dyDescent="0.25">
      <c r="F7824" s="245"/>
    </row>
    <row r="7825" spans="6:6" ht="12" customHeight="1" x14ac:dyDescent="0.25">
      <c r="F7825" s="245"/>
    </row>
    <row r="7826" spans="6:6" ht="12" customHeight="1" x14ac:dyDescent="0.25">
      <c r="F7826" s="245"/>
    </row>
    <row r="7827" spans="6:6" ht="12" customHeight="1" x14ac:dyDescent="0.25">
      <c r="F7827" s="245"/>
    </row>
    <row r="7828" spans="6:6" ht="12" customHeight="1" x14ac:dyDescent="0.25">
      <c r="F7828" s="245"/>
    </row>
    <row r="7829" spans="6:6" ht="12" customHeight="1" x14ac:dyDescent="0.25">
      <c r="F7829" s="245"/>
    </row>
    <row r="7830" spans="6:6" ht="12" customHeight="1" x14ac:dyDescent="0.25">
      <c r="F7830" s="245"/>
    </row>
    <row r="7831" spans="6:6" ht="12" customHeight="1" x14ac:dyDescent="0.25">
      <c r="F7831" s="245"/>
    </row>
    <row r="7832" spans="6:6" ht="12" customHeight="1" x14ac:dyDescent="0.25">
      <c r="F7832" s="245"/>
    </row>
    <row r="7833" spans="6:6" ht="12" customHeight="1" x14ac:dyDescent="0.25">
      <c r="F7833" s="245"/>
    </row>
    <row r="7834" spans="6:6" ht="12" customHeight="1" x14ac:dyDescent="0.25">
      <c r="F7834" s="245"/>
    </row>
    <row r="7835" spans="6:6" ht="12" customHeight="1" x14ac:dyDescent="0.25">
      <c r="F7835" s="245"/>
    </row>
    <row r="7836" spans="6:6" ht="12" customHeight="1" x14ac:dyDescent="0.25">
      <c r="F7836" s="245"/>
    </row>
    <row r="7837" spans="6:6" ht="12" customHeight="1" x14ac:dyDescent="0.25">
      <c r="F7837" s="245"/>
    </row>
    <row r="7838" spans="6:6" ht="12" customHeight="1" x14ac:dyDescent="0.25">
      <c r="F7838" s="245"/>
    </row>
    <row r="7839" spans="6:6" ht="12" customHeight="1" x14ac:dyDescent="0.25">
      <c r="F7839" s="245"/>
    </row>
    <row r="7840" spans="6:6" ht="12" customHeight="1" x14ac:dyDescent="0.25">
      <c r="F7840" s="245"/>
    </row>
    <row r="7841" spans="6:6" ht="12" customHeight="1" x14ac:dyDescent="0.25">
      <c r="F7841" s="245"/>
    </row>
    <row r="7842" spans="6:6" ht="12" customHeight="1" x14ac:dyDescent="0.25">
      <c r="F7842" s="245"/>
    </row>
    <row r="7843" spans="6:6" ht="12" customHeight="1" x14ac:dyDescent="0.25">
      <c r="F7843" s="245"/>
    </row>
    <row r="7844" spans="6:6" ht="12" customHeight="1" x14ac:dyDescent="0.25">
      <c r="F7844" s="245"/>
    </row>
    <row r="7845" spans="6:6" ht="12" customHeight="1" x14ac:dyDescent="0.25">
      <c r="F7845" s="245"/>
    </row>
    <row r="7846" spans="6:6" ht="12" customHeight="1" x14ac:dyDescent="0.25">
      <c r="F7846" s="245"/>
    </row>
    <row r="7847" spans="6:6" ht="12" customHeight="1" x14ac:dyDescent="0.25">
      <c r="F7847" s="245"/>
    </row>
    <row r="7848" spans="6:6" ht="12" customHeight="1" x14ac:dyDescent="0.25">
      <c r="F7848" s="245"/>
    </row>
    <row r="7849" spans="6:6" ht="12" customHeight="1" x14ac:dyDescent="0.25">
      <c r="F7849" s="245"/>
    </row>
    <row r="7850" spans="6:6" ht="12" customHeight="1" x14ac:dyDescent="0.25">
      <c r="F7850" s="245"/>
    </row>
    <row r="7851" spans="6:6" ht="12" customHeight="1" x14ac:dyDescent="0.25">
      <c r="F7851" s="245"/>
    </row>
    <row r="7852" spans="6:6" ht="12" customHeight="1" x14ac:dyDescent="0.25">
      <c r="F7852" s="245"/>
    </row>
    <row r="7853" spans="6:6" ht="12" customHeight="1" x14ac:dyDescent="0.25">
      <c r="F7853" s="245"/>
    </row>
    <row r="7854" spans="6:6" ht="12" customHeight="1" x14ac:dyDescent="0.25">
      <c r="F7854" s="245"/>
    </row>
    <row r="7855" spans="6:6" ht="12" customHeight="1" x14ac:dyDescent="0.25">
      <c r="F7855" s="245"/>
    </row>
    <row r="7856" spans="6:6" ht="12" customHeight="1" x14ac:dyDescent="0.25">
      <c r="F7856" s="245"/>
    </row>
    <row r="7857" spans="6:6" ht="12" customHeight="1" x14ac:dyDescent="0.25">
      <c r="F7857" s="245"/>
    </row>
    <row r="7858" spans="6:6" ht="12" customHeight="1" x14ac:dyDescent="0.25">
      <c r="F7858" s="245"/>
    </row>
    <row r="7859" spans="6:6" ht="12" customHeight="1" x14ac:dyDescent="0.25">
      <c r="F7859" s="245"/>
    </row>
    <row r="7860" spans="6:6" ht="12" customHeight="1" x14ac:dyDescent="0.25">
      <c r="F7860" s="245"/>
    </row>
    <row r="7861" spans="6:6" ht="12" customHeight="1" x14ac:dyDescent="0.25">
      <c r="F7861" s="245"/>
    </row>
    <row r="7862" spans="6:6" ht="12" customHeight="1" x14ac:dyDescent="0.25">
      <c r="F7862" s="245"/>
    </row>
    <row r="7863" spans="6:6" ht="12" customHeight="1" x14ac:dyDescent="0.25">
      <c r="F7863" s="245"/>
    </row>
    <row r="7864" spans="6:6" ht="12" customHeight="1" x14ac:dyDescent="0.25">
      <c r="F7864" s="245"/>
    </row>
    <row r="7865" spans="6:6" ht="12" customHeight="1" x14ac:dyDescent="0.25">
      <c r="F7865" s="245"/>
    </row>
    <row r="7866" spans="6:6" ht="12" customHeight="1" x14ac:dyDescent="0.25">
      <c r="F7866" s="245"/>
    </row>
    <row r="7867" spans="6:6" ht="12" customHeight="1" x14ac:dyDescent="0.25">
      <c r="F7867" s="245"/>
    </row>
    <row r="7868" spans="6:6" ht="12" customHeight="1" x14ac:dyDescent="0.25">
      <c r="F7868" s="245"/>
    </row>
    <row r="7869" spans="6:6" ht="12" customHeight="1" x14ac:dyDescent="0.25">
      <c r="F7869" s="245"/>
    </row>
    <row r="7870" spans="6:6" ht="12" customHeight="1" x14ac:dyDescent="0.25">
      <c r="F7870" s="245"/>
    </row>
    <row r="7871" spans="6:6" ht="12" customHeight="1" x14ac:dyDescent="0.25">
      <c r="F7871" s="245"/>
    </row>
    <row r="7872" spans="6:6" ht="12" customHeight="1" x14ac:dyDescent="0.25">
      <c r="F7872" s="245"/>
    </row>
    <row r="7873" spans="6:6" ht="12" customHeight="1" x14ac:dyDescent="0.25">
      <c r="F7873" s="245"/>
    </row>
    <row r="7874" spans="6:6" ht="12" customHeight="1" x14ac:dyDescent="0.25">
      <c r="F7874" s="245"/>
    </row>
    <row r="7875" spans="6:6" ht="12" customHeight="1" x14ac:dyDescent="0.25">
      <c r="F7875" s="245"/>
    </row>
    <row r="7876" spans="6:6" ht="12" customHeight="1" x14ac:dyDescent="0.25">
      <c r="F7876" s="245"/>
    </row>
    <row r="7877" spans="6:6" ht="12" customHeight="1" x14ac:dyDescent="0.25">
      <c r="F7877" s="245"/>
    </row>
    <row r="7878" spans="6:6" ht="12" customHeight="1" x14ac:dyDescent="0.25">
      <c r="F7878" s="245"/>
    </row>
    <row r="7879" spans="6:6" ht="12" customHeight="1" x14ac:dyDescent="0.25">
      <c r="F7879" s="245"/>
    </row>
    <row r="7880" spans="6:6" ht="12" customHeight="1" x14ac:dyDescent="0.25">
      <c r="F7880" s="245"/>
    </row>
    <row r="7881" spans="6:6" ht="12" customHeight="1" x14ac:dyDescent="0.25">
      <c r="F7881" s="245"/>
    </row>
    <row r="7882" spans="6:6" ht="12" customHeight="1" x14ac:dyDescent="0.25">
      <c r="F7882" s="245"/>
    </row>
    <row r="7883" spans="6:6" ht="12" customHeight="1" x14ac:dyDescent="0.25">
      <c r="F7883" s="245"/>
    </row>
    <row r="7884" spans="6:6" ht="12" customHeight="1" x14ac:dyDescent="0.25">
      <c r="F7884" s="245"/>
    </row>
    <row r="7885" spans="6:6" ht="12" customHeight="1" x14ac:dyDescent="0.25">
      <c r="F7885" s="245"/>
    </row>
    <row r="7886" spans="6:6" ht="12" customHeight="1" x14ac:dyDescent="0.25">
      <c r="F7886" s="245"/>
    </row>
    <row r="7887" spans="6:6" ht="12" customHeight="1" x14ac:dyDescent="0.25">
      <c r="F7887" s="245"/>
    </row>
    <row r="7888" spans="6:6" ht="12" customHeight="1" x14ac:dyDescent="0.25">
      <c r="F7888" s="245"/>
    </row>
    <row r="7889" spans="6:6" ht="12" customHeight="1" x14ac:dyDescent="0.25">
      <c r="F7889" s="245"/>
    </row>
    <row r="7890" spans="6:6" ht="12" customHeight="1" x14ac:dyDescent="0.25">
      <c r="F7890" s="245"/>
    </row>
    <row r="7891" spans="6:6" ht="12" customHeight="1" x14ac:dyDescent="0.25">
      <c r="F7891" s="245"/>
    </row>
    <row r="7892" spans="6:6" ht="12" customHeight="1" x14ac:dyDescent="0.25">
      <c r="F7892" s="245"/>
    </row>
    <row r="7893" spans="6:6" ht="12" customHeight="1" x14ac:dyDescent="0.25">
      <c r="F7893" s="245"/>
    </row>
    <row r="7894" spans="6:6" ht="12" customHeight="1" x14ac:dyDescent="0.25">
      <c r="F7894" s="245"/>
    </row>
    <row r="7895" spans="6:6" ht="12" customHeight="1" x14ac:dyDescent="0.25">
      <c r="F7895" s="245"/>
    </row>
    <row r="7896" spans="6:6" ht="12" customHeight="1" x14ac:dyDescent="0.25">
      <c r="F7896" s="245"/>
    </row>
    <row r="7897" spans="6:6" ht="12" customHeight="1" x14ac:dyDescent="0.25">
      <c r="F7897" s="245"/>
    </row>
    <row r="7898" spans="6:6" ht="12" customHeight="1" x14ac:dyDescent="0.25">
      <c r="F7898" s="245"/>
    </row>
    <row r="7899" spans="6:6" ht="12" customHeight="1" x14ac:dyDescent="0.25">
      <c r="F7899" s="245"/>
    </row>
    <row r="7900" spans="6:6" ht="12" customHeight="1" x14ac:dyDescent="0.25">
      <c r="F7900" s="245"/>
    </row>
    <row r="7901" spans="6:6" ht="12" customHeight="1" x14ac:dyDescent="0.25">
      <c r="F7901" s="245"/>
    </row>
    <row r="7902" spans="6:6" ht="12" customHeight="1" x14ac:dyDescent="0.25">
      <c r="F7902" s="245"/>
    </row>
    <row r="7903" spans="6:6" ht="12" customHeight="1" x14ac:dyDescent="0.25">
      <c r="F7903" s="245"/>
    </row>
    <row r="7904" spans="6:6" ht="12" customHeight="1" x14ac:dyDescent="0.25">
      <c r="F7904" s="245"/>
    </row>
    <row r="7905" spans="6:6" ht="12" customHeight="1" x14ac:dyDescent="0.25">
      <c r="F7905" s="245"/>
    </row>
    <row r="7906" spans="6:6" ht="12" customHeight="1" x14ac:dyDescent="0.25">
      <c r="F7906" s="245"/>
    </row>
    <row r="7907" spans="6:6" ht="12" customHeight="1" x14ac:dyDescent="0.25">
      <c r="F7907" s="245"/>
    </row>
    <row r="7908" spans="6:6" ht="12" customHeight="1" x14ac:dyDescent="0.25">
      <c r="F7908" s="245"/>
    </row>
    <row r="7909" spans="6:6" ht="12" customHeight="1" x14ac:dyDescent="0.25">
      <c r="F7909" s="245"/>
    </row>
    <row r="7910" spans="6:6" ht="12" customHeight="1" x14ac:dyDescent="0.25">
      <c r="F7910" s="245"/>
    </row>
    <row r="7911" spans="6:6" ht="12" customHeight="1" x14ac:dyDescent="0.25">
      <c r="F7911" s="245"/>
    </row>
    <row r="7912" spans="6:6" ht="12" customHeight="1" x14ac:dyDescent="0.25">
      <c r="F7912" s="245"/>
    </row>
    <row r="7913" spans="6:6" ht="12" customHeight="1" x14ac:dyDescent="0.25">
      <c r="F7913" s="245"/>
    </row>
    <row r="7914" spans="6:6" ht="12" customHeight="1" x14ac:dyDescent="0.25">
      <c r="F7914" s="245"/>
    </row>
    <row r="7915" spans="6:6" ht="12" customHeight="1" x14ac:dyDescent="0.25">
      <c r="F7915" s="245"/>
    </row>
    <row r="7916" spans="6:6" ht="12" customHeight="1" x14ac:dyDescent="0.25">
      <c r="F7916" s="245"/>
    </row>
    <row r="7917" spans="6:6" ht="12" customHeight="1" x14ac:dyDescent="0.25">
      <c r="F7917" s="245"/>
    </row>
    <row r="7918" spans="6:6" ht="12" customHeight="1" x14ac:dyDescent="0.25">
      <c r="F7918" s="245"/>
    </row>
    <row r="7919" spans="6:6" ht="12" customHeight="1" x14ac:dyDescent="0.25">
      <c r="F7919" s="245"/>
    </row>
    <row r="7920" spans="6:6" ht="12" customHeight="1" x14ac:dyDescent="0.25">
      <c r="F7920" s="245"/>
    </row>
    <row r="7921" spans="6:6" ht="12" customHeight="1" x14ac:dyDescent="0.25">
      <c r="F7921" s="245"/>
    </row>
    <row r="7922" spans="6:6" ht="12" customHeight="1" x14ac:dyDescent="0.25">
      <c r="F7922" s="245"/>
    </row>
    <row r="7923" spans="6:6" ht="12" customHeight="1" x14ac:dyDescent="0.25">
      <c r="F7923" s="245"/>
    </row>
    <row r="7924" spans="6:6" ht="12" customHeight="1" x14ac:dyDescent="0.25">
      <c r="F7924" s="245"/>
    </row>
    <row r="7925" spans="6:6" ht="12" customHeight="1" x14ac:dyDescent="0.25">
      <c r="F7925" s="245"/>
    </row>
    <row r="7926" spans="6:6" ht="12" customHeight="1" x14ac:dyDescent="0.25">
      <c r="F7926" s="245"/>
    </row>
    <row r="7927" spans="6:6" ht="12" customHeight="1" x14ac:dyDescent="0.25">
      <c r="F7927" s="245"/>
    </row>
    <row r="7928" spans="6:6" ht="12" customHeight="1" x14ac:dyDescent="0.25">
      <c r="F7928" s="245"/>
    </row>
    <row r="7929" spans="6:6" ht="12" customHeight="1" x14ac:dyDescent="0.25">
      <c r="F7929" s="245"/>
    </row>
    <row r="7930" spans="6:6" ht="12" customHeight="1" x14ac:dyDescent="0.25">
      <c r="F7930" s="245"/>
    </row>
    <row r="7931" spans="6:6" ht="12" customHeight="1" x14ac:dyDescent="0.25">
      <c r="F7931" s="245"/>
    </row>
    <row r="7932" spans="6:6" ht="12" customHeight="1" x14ac:dyDescent="0.25">
      <c r="F7932" s="245"/>
    </row>
    <row r="7933" spans="6:6" ht="12" customHeight="1" x14ac:dyDescent="0.25">
      <c r="F7933" s="245"/>
    </row>
    <row r="7934" spans="6:6" ht="12" customHeight="1" x14ac:dyDescent="0.25">
      <c r="F7934" s="245"/>
    </row>
    <row r="7935" spans="6:6" ht="12" customHeight="1" x14ac:dyDescent="0.25">
      <c r="F7935" s="245"/>
    </row>
    <row r="7936" spans="6:6" ht="12" customHeight="1" x14ac:dyDescent="0.25">
      <c r="F7936" s="245"/>
    </row>
    <row r="7937" spans="6:6" ht="12" customHeight="1" x14ac:dyDescent="0.25">
      <c r="F7937" s="245"/>
    </row>
    <row r="7938" spans="6:6" ht="12" customHeight="1" x14ac:dyDescent="0.25">
      <c r="F7938" s="245"/>
    </row>
    <row r="7939" spans="6:6" ht="12" customHeight="1" x14ac:dyDescent="0.25">
      <c r="F7939" s="245"/>
    </row>
    <row r="7940" spans="6:6" ht="12" customHeight="1" x14ac:dyDescent="0.25">
      <c r="F7940" s="245"/>
    </row>
    <row r="7941" spans="6:6" ht="12" customHeight="1" x14ac:dyDescent="0.25">
      <c r="F7941" s="245"/>
    </row>
    <row r="7942" spans="6:6" ht="12" customHeight="1" x14ac:dyDescent="0.25">
      <c r="F7942" s="245"/>
    </row>
    <row r="7943" spans="6:6" ht="12" customHeight="1" x14ac:dyDescent="0.25">
      <c r="F7943" s="245"/>
    </row>
    <row r="7944" spans="6:6" ht="12" customHeight="1" x14ac:dyDescent="0.25">
      <c r="F7944" s="245"/>
    </row>
    <row r="7945" spans="6:6" ht="12" customHeight="1" x14ac:dyDescent="0.25">
      <c r="F7945" s="245"/>
    </row>
    <row r="7946" spans="6:6" ht="12" customHeight="1" x14ac:dyDescent="0.25">
      <c r="F7946" s="245"/>
    </row>
    <row r="7947" spans="6:6" ht="12" customHeight="1" x14ac:dyDescent="0.25">
      <c r="F7947" s="245"/>
    </row>
    <row r="7948" spans="6:6" ht="12" customHeight="1" x14ac:dyDescent="0.25">
      <c r="F7948" s="245"/>
    </row>
    <row r="7949" spans="6:6" ht="12" customHeight="1" x14ac:dyDescent="0.25">
      <c r="F7949" s="245"/>
    </row>
    <row r="7950" spans="6:6" ht="12" customHeight="1" x14ac:dyDescent="0.25">
      <c r="F7950" s="245"/>
    </row>
    <row r="7951" spans="6:6" ht="12" customHeight="1" x14ac:dyDescent="0.25">
      <c r="F7951" s="245"/>
    </row>
    <row r="7952" spans="6:6" ht="12" customHeight="1" x14ac:dyDescent="0.25">
      <c r="F7952" s="245"/>
    </row>
    <row r="7953" spans="6:6" ht="12" customHeight="1" x14ac:dyDescent="0.25">
      <c r="F7953" s="245"/>
    </row>
    <row r="7954" spans="6:6" ht="12" customHeight="1" x14ac:dyDescent="0.25">
      <c r="F7954" s="245"/>
    </row>
    <row r="7955" spans="6:6" ht="12" customHeight="1" x14ac:dyDescent="0.25">
      <c r="F7955" s="245"/>
    </row>
    <row r="7956" spans="6:6" ht="12" customHeight="1" x14ac:dyDescent="0.25">
      <c r="F7956" s="245"/>
    </row>
    <row r="7957" spans="6:6" ht="12" customHeight="1" x14ac:dyDescent="0.25">
      <c r="F7957" s="245"/>
    </row>
    <row r="7958" spans="6:6" ht="12" customHeight="1" x14ac:dyDescent="0.25">
      <c r="F7958" s="245"/>
    </row>
    <row r="7959" spans="6:6" ht="12" customHeight="1" x14ac:dyDescent="0.25">
      <c r="F7959" s="245"/>
    </row>
    <row r="7960" spans="6:6" ht="12" customHeight="1" x14ac:dyDescent="0.25">
      <c r="F7960" s="245"/>
    </row>
    <row r="7961" spans="6:6" ht="12" customHeight="1" x14ac:dyDescent="0.25">
      <c r="F7961" s="245"/>
    </row>
    <row r="7962" spans="6:6" ht="12" customHeight="1" x14ac:dyDescent="0.25">
      <c r="F7962" s="245"/>
    </row>
    <row r="7963" spans="6:6" ht="12" customHeight="1" x14ac:dyDescent="0.25">
      <c r="F7963" s="245"/>
    </row>
    <row r="7964" spans="6:6" ht="12" customHeight="1" x14ac:dyDescent="0.25">
      <c r="F7964" s="245"/>
    </row>
    <row r="7965" spans="6:6" ht="12" customHeight="1" x14ac:dyDescent="0.25">
      <c r="F7965" s="245"/>
    </row>
    <row r="7966" spans="6:6" ht="12" customHeight="1" x14ac:dyDescent="0.25">
      <c r="F7966" s="245"/>
    </row>
    <row r="7967" spans="6:6" ht="12" customHeight="1" x14ac:dyDescent="0.25">
      <c r="F7967" s="245"/>
    </row>
    <row r="7968" spans="6:6" ht="12" customHeight="1" x14ac:dyDescent="0.25">
      <c r="F7968" s="245"/>
    </row>
    <row r="7969" spans="6:6" ht="12" customHeight="1" x14ac:dyDescent="0.25">
      <c r="F7969" s="245"/>
    </row>
    <row r="7970" spans="6:6" ht="12" customHeight="1" x14ac:dyDescent="0.25">
      <c r="F7970" s="245"/>
    </row>
    <row r="7971" spans="6:6" ht="12" customHeight="1" x14ac:dyDescent="0.25">
      <c r="F7971" s="245"/>
    </row>
    <row r="7972" spans="6:6" ht="12" customHeight="1" x14ac:dyDescent="0.25">
      <c r="F7972" s="245"/>
    </row>
    <row r="7973" spans="6:6" ht="12" customHeight="1" x14ac:dyDescent="0.25">
      <c r="F7973" s="245"/>
    </row>
    <row r="7974" spans="6:6" ht="12" customHeight="1" x14ac:dyDescent="0.25">
      <c r="F7974" s="245"/>
    </row>
    <row r="7975" spans="6:6" ht="12" customHeight="1" x14ac:dyDescent="0.25">
      <c r="F7975" s="245"/>
    </row>
    <row r="7976" spans="6:6" ht="12" customHeight="1" x14ac:dyDescent="0.25">
      <c r="F7976" s="245"/>
    </row>
    <row r="7977" spans="6:6" ht="12" customHeight="1" x14ac:dyDescent="0.25">
      <c r="F7977" s="245"/>
    </row>
    <row r="7978" spans="6:6" ht="12" customHeight="1" x14ac:dyDescent="0.25">
      <c r="F7978" s="245"/>
    </row>
    <row r="7979" spans="6:6" ht="12" customHeight="1" x14ac:dyDescent="0.25">
      <c r="F7979" s="245"/>
    </row>
    <row r="7980" spans="6:6" ht="12" customHeight="1" x14ac:dyDescent="0.25">
      <c r="F7980" s="245"/>
    </row>
    <row r="7981" spans="6:6" ht="12" customHeight="1" x14ac:dyDescent="0.25">
      <c r="F7981" s="245"/>
    </row>
    <row r="7982" spans="6:6" ht="12" customHeight="1" x14ac:dyDescent="0.25">
      <c r="F7982" s="245"/>
    </row>
    <row r="7983" spans="6:6" ht="12" customHeight="1" x14ac:dyDescent="0.25">
      <c r="F7983" s="245"/>
    </row>
    <row r="7984" spans="6:6" ht="12" customHeight="1" x14ac:dyDescent="0.25">
      <c r="F7984" s="245"/>
    </row>
    <row r="7985" spans="6:6" ht="12" customHeight="1" x14ac:dyDescent="0.25">
      <c r="F7985" s="245"/>
    </row>
    <row r="7986" spans="6:6" ht="12" customHeight="1" x14ac:dyDescent="0.25">
      <c r="F7986" s="245"/>
    </row>
    <row r="7987" spans="6:6" ht="12" customHeight="1" x14ac:dyDescent="0.25">
      <c r="F7987" s="245"/>
    </row>
    <row r="7988" spans="6:6" ht="12" customHeight="1" x14ac:dyDescent="0.25">
      <c r="F7988" s="245"/>
    </row>
    <row r="7989" spans="6:6" ht="12" customHeight="1" x14ac:dyDescent="0.25">
      <c r="F7989" s="245"/>
    </row>
    <row r="7990" spans="6:6" ht="12" customHeight="1" x14ac:dyDescent="0.25">
      <c r="F7990" s="245"/>
    </row>
    <row r="7991" spans="6:6" ht="12" customHeight="1" x14ac:dyDescent="0.25">
      <c r="F7991" s="245"/>
    </row>
    <row r="7992" spans="6:6" ht="12" customHeight="1" x14ac:dyDescent="0.25">
      <c r="F7992" s="245"/>
    </row>
    <row r="7993" spans="6:6" ht="12" customHeight="1" x14ac:dyDescent="0.25">
      <c r="F7993" s="245"/>
    </row>
    <row r="7994" spans="6:6" ht="12" customHeight="1" x14ac:dyDescent="0.25">
      <c r="F7994" s="245"/>
    </row>
    <row r="7995" spans="6:6" ht="12" customHeight="1" x14ac:dyDescent="0.25">
      <c r="F7995" s="245"/>
    </row>
    <row r="7996" spans="6:6" ht="12" customHeight="1" x14ac:dyDescent="0.25">
      <c r="F7996" s="245"/>
    </row>
    <row r="7997" spans="6:6" ht="12" customHeight="1" x14ac:dyDescent="0.25">
      <c r="F7997" s="245"/>
    </row>
    <row r="7998" spans="6:6" ht="12" customHeight="1" x14ac:dyDescent="0.25">
      <c r="F7998" s="245"/>
    </row>
    <row r="7999" spans="6:6" ht="12" customHeight="1" x14ac:dyDescent="0.25">
      <c r="F7999" s="245"/>
    </row>
    <row r="8000" spans="6:6" ht="12" customHeight="1" x14ac:dyDescent="0.25">
      <c r="F8000" s="245"/>
    </row>
    <row r="8001" spans="6:6" ht="12" customHeight="1" x14ac:dyDescent="0.25">
      <c r="F8001" s="245"/>
    </row>
    <row r="8002" spans="6:6" ht="12" customHeight="1" x14ac:dyDescent="0.25">
      <c r="F8002" s="245"/>
    </row>
    <row r="8003" spans="6:6" ht="12" customHeight="1" x14ac:dyDescent="0.25">
      <c r="F8003" s="245"/>
    </row>
    <row r="8004" spans="6:6" ht="12" customHeight="1" x14ac:dyDescent="0.25">
      <c r="F8004" s="245"/>
    </row>
    <row r="8005" spans="6:6" ht="12" customHeight="1" x14ac:dyDescent="0.25">
      <c r="F8005" s="245"/>
    </row>
    <row r="8006" spans="6:6" ht="12" customHeight="1" x14ac:dyDescent="0.25">
      <c r="F8006" s="245"/>
    </row>
    <row r="8007" spans="6:6" ht="12" customHeight="1" x14ac:dyDescent="0.25">
      <c r="F8007" s="245"/>
    </row>
    <row r="8008" spans="6:6" ht="12" customHeight="1" x14ac:dyDescent="0.25">
      <c r="F8008" s="245"/>
    </row>
    <row r="8009" spans="6:6" ht="12" customHeight="1" x14ac:dyDescent="0.25">
      <c r="F8009" s="245"/>
    </row>
    <row r="8010" spans="6:6" ht="12" customHeight="1" x14ac:dyDescent="0.25">
      <c r="F8010" s="245"/>
    </row>
    <row r="8011" spans="6:6" ht="12" customHeight="1" x14ac:dyDescent="0.25">
      <c r="F8011" s="245"/>
    </row>
    <row r="8012" spans="6:6" ht="12" customHeight="1" x14ac:dyDescent="0.25">
      <c r="F8012" s="245"/>
    </row>
    <row r="8013" spans="6:6" ht="12" customHeight="1" x14ac:dyDescent="0.25">
      <c r="F8013" s="245"/>
    </row>
    <row r="8014" spans="6:6" ht="12" customHeight="1" x14ac:dyDescent="0.25">
      <c r="F8014" s="245"/>
    </row>
    <row r="8015" spans="6:6" ht="12" customHeight="1" x14ac:dyDescent="0.25">
      <c r="F8015" s="245"/>
    </row>
    <row r="8016" spans="6:6" ht="12" customHeight="1" x14ac:dyDescent="0.25">
      <c r="F8016" s="245"/>
    </row>
    <row r="8017" spans="6:6" ht="12" customHeight="1" x14ac:dyDescent="0.25">
      <c r="F8017" s="245"/>
    </row>
    <row r="8018" spans="6:6" ht="12" customHeight="1" x14ac:dyDescent="0.25">
      <c r="F8018" s="245"/>
    </row>
    <row r="8019" spans="6:6" ht="12" customHeight="1" x14ac:dyDescent="0.25">
      <c r="F8019" s="245"/>
    </row>
    <row r="8020" spans="6:6" ht="12" customHeight="1" x14ac:dyDescent="0.25">
      <c r="F8020" s="245"/>
    </row>
    <row r="8021" spans="6:6" ht="12" customHeight="1" x14ac:dyDescent="0.25">
      <c r="F8021" s="245"/>
    </row>
    <row r="8022" spans="6:6" ht="12" customHeight="1" x14ac:dyDescent="0.25">
      <c r="F8022" s="245"/>
    </row>
    <row r="8023" spans="6:6" ht="12" customHeight="1" x14ac:dyDescent="0.25">
      <c r="F8023" s="245"/>
    </row>
    <row r="8024" spans="6:6" ht="12" customHeight="1" x14ac:dyDescent="0.25">
      <c r="F8024" s="245"/>
    </row>
    <row r="8025" spans="6:6" ht="12" customHeight="1" x14ac:dyDescent="0.25">
      <c r="F8025" s="245"/>
    </row>
    <row r="8026" spans="6:6" ht="12" customHeight="1" x14ac:dyDescent="0.25">
      <c r="F8026" s="245"/>
    </row>
    <row r="8027" spans="6:6" ht="12" customHeight="1" x14ac:dyDescent="0.25">
      <c r="F8027" s="245"/>
    </row>
    <row r="8028" spans="6:6" ht="12" customHeight="1" x14ac:dyDescent="0.25">
      <c r="F8028" s="245"/>
    </row>
    <row r="8029" spans="6:6" ht="12" customHeight="1" x14ac:dyDescent="0.25">
      <c r="F8029" s="245"/>
    </row>
    <row r="8030" spans="6:6" ht="12" customHeight="1" x14ac:dyDescent="0.25">
      <c r="F8030" s="245"/>
    </row>
    <row r="8031" spans="6:6" ht="12" customHeight="1" x14ac:dyDescent="0.25">
      <c r="F8031" s="245"/>
    </row>
    <row r="8032" spans="6:6" ht="12" customHeight="1" x14ac:dyDescent="0.25">
      <c r="F8032" s="245"/>
    </row>
    <row r="8033" spans="6:6" ht="12" customHeight="1" x14ac:dyDescent="0.25">
      <c r="F8033" s="245"/>
    </row>
    <row r="8034" spans="6:6" ht="12" customHeight="1" x14ac:dyDescent="0.25">
      <c r="F8034" s="245"/>
    </row>
    <row r="8035" spans="6:6" ht="12" customHeight="1" x14ac:dyDescent="0.25">
      <c r="F8035" s="245"/>
    </row>
    <row r="8036" spans="6:6" ht="12" customHeight="1" x14ac:dyDescent="0.25">
      <c r="F8036" s="245"/>
    </row>
    <row r="8037" spans="6:6" ht="12" customHeight="1" x14ac:dyDescent="0.25">
      <c r="F8037" s="245"/>
    </row>
    <row r="8038" spans="6:6" ht="12" customHeight="1" x14ac:dyDescent="0.25">
      <c r="F8038" s="245"/>
    </row>
    <row r="8039" spans="6:6" ht="12" customHeight="1" x14ac:dyDescent="0.25">
      <c r="F8039" s="245"/>
    </row>
    <row r="8040" spans="6:6" ht="12" customHeight="1" x14ac:dyDescent="0.25">
      <c r="F8040" s="245"/>
    </row>
    <row r="8041" spans="6:6" ht="12" customHeight="1" x14ac:dyDescent="0.25">
      <c r="F8041" s="245"/>
    </row>
    <row r="8042" spans="6:6" ht="12" customHeight="1" x14ac:dyDescent="0.25">
      <c r="F8042" s="245"/>
    </row>
    <row r="8043" spans="6:6" ht="12" customHeight="1" x14ac:dyDescent="0.25">
      <c r="F8043" s="245"/>
    </row>
    <row r="8044" spans="6:6" ht="12" customHeight="1" x14ac:dyDescent="0.25">
      <c r="F8044" s="245"/>
    </row>
    <row r="8045" spans="6:6" ht="12" customHeight="1" x14ac:dyDescent="0.25">
      <c r="F8045" s="245"/>
    </row>
    <row r="8046" spans="6:6" ht="12" customHeight="1" x14ac:dyDescent="0.25">
      <c r="F8046" s="245"/>
    </row>
    <row r="8047" spans="6:6" ht="12" customHeight="1" x14ac:dyDescent="0.25">
      <c r="F8047" s="245"/>
    </row>
    <row r="8048" spans="6:6" ht="12" customHeight="1" x14ac:dyDescent="0.25">
      <c r="F8048" s="245"/>
    </row>
    <row r="8049" spans="6:6" ht="12" customHeight="1" x14ac:dyDescent="0.25">
      <c r="F8049" s="245"/>
    </row>
    <row r="8050" spans="6:6" ht="12" customHeight="1" x14ac:dyDescent="0.25">
      <c r="F8050" s="245"/>
    </row>
    <row r="8051" spans="6:6" ht="12" customHeight="1" x14ac:dyDescent="0.25">
      <c r="F8051" s="245"/>
    </row>
    <row r="8052" spans="6:6" ht="12" customHeight="1" x14ac:dyDescent="0.25">
      <c r="F8052" s="245"/>
    </row>
    <row r="8053" spans="6:6" ht="12" customHeight="1" x14ac:dyDescent="0.25">
      <c r="F8053" s="245"/>
    </row>
    <row r="8054" spans="6:6" ht="12" customHeight="1" x14ac:dyDescent="0.25">
      <c r="F8054" s="245"/>
    </row>
    <row r="8055" spans="6:6" ht="12" customHeight="1" x14ac:dyDescent="0.25">
      <c r="F8055" s="245"/>
    </row>
    <row r="8056" spans="6:6" ht="12" customHeight="1" x14ac:dyDescent="0.25">
      <c r="F8056" s="245"/>
    </row>
    <row r="8057" spans="6:6" ht="12" customHeight="1" x14ac:dyDescent="0.25">
      <c r="F8057" s="245"/>
    </row>
    <row r="8058" spans="6:6" ht="12" customHeight="1" x14ac:dyDescent="0.25">
      <c r="F8058" s="245"/>
    </row>
    <row r="8059" spans="6:6" ht="12" customHeight="1" x14ac:dyDescent="0.25">
      <c r="F8059" s="245"/>
    </row>
    <row r="8060" spans="6:6" ht="12" customHeight="1" x14ac:dyDescent="0.25">
      <c r="F8060" s="245"/>
    </row>
    <row r="8061" spans="6:6" ht="12" customHeight="1" x14ac:dyDescent="0.25">
      <c r="F8061" s="245"/>
    </row>
    <row r="8062" spans="6:6" ht="12" customHeight="1" x14ac:dyDescent="0.25">
      <c r="F8062" s="245"/>
    </row>
    <row r="8063" spans="6:6" ht="12" customHeight="1" x14ac:dyDescent="0.25">
      <c r="F8063" s="245"/>
    </row>
    <row r="8064" spans="6:6" ht="12" customHeight="1" x14ac:dyDescent="0.25">
      <c r="F8064" s="245"/>
    </row>
    <row r="8065" spans="6:6" ht="12" customHeight="1" x14ac:dyDescent="0.25">
      <c r="F8065" s="245"/>
    </row>
    <row r="8066" spans="6:6" ht="12" customHeight="1" x14ac:dyDescent="0.25">
      <c r="F8066" s="245"/>
    </row>
    <row r="8067" spans="6:6" ht="12" customHeight="1" x14ac:dyDescent="0.25">
      <c r="F8067" s="245"/>
    </row>
    <row r="8068" spans="6:6" ht="12" customHeight="1" x14ac:dyDescent="0.25">
      <c r="F8068" s="245"/>
    </row>
    <row r="8069" spans="6:6" ht="12" customHeight="1" x14ac:dyDescent="0.25">
      <c r="F8069" s="245"/>
    </row>
    <row r="8070" spans="6:6" ht="12" customHeight="1" x14ac:dyDescent="0.25">
      <c r="F8070" s="245"/>
    </row>
    <row r="8071" spans="6:6" ht="12" customHeight="1" x14ac:dyDescent="0.25">
      <c r="F8071" s="245"/>
    </row>
    <row r="8072" spans="6:6" ht="12" customHeight="1" x14ac:dyDescent="0.25">
      <c r="F8072" s="245"/>
    </row>
    <row r="8073" spans="6:6" ht="12" customHeight="1" x14ac:dyDescent="0.25">
      <c r="F8073" s="245"/>
    </row>
    <row r="8074" spans="6:6" ht="12" customHeight="1" x14ac:dyDescent="0.25">
      <c r="F8074" s="245"/>
    </row>
    <row r="8075" spans="6:6" ht="12" customHeight="1" x14ac:dyDescent="0.25">
      <c r="F8075" s="245"/>
    </row>
    <row r="8076" spans="6:6" ht="12" customHeight="1" x14ac:dyDescent="0.25">
      <c r="F8076" s="245"/>
    </row>
    <row r="8077" spans="6:6" ht="12" customHeight="1" x14ac:dyDescent="0.25">
      <c r="F8077" s="245"/>
    </row>
    <row r="8078" spans="6:6" ht="12" customHeight="1" x14ac:dyDescent="0.25">
      <c r="F8078" s="245"/>
    </row>
    <row r="8079" spans="6:6" ht="12" customHeight="1" x14ac:dyDescent="0.25">
      <c r="F8079" s="245"/>
    </row>
    <row r="8080" spans="6:6" ht="12" customHeight="1" x14ac:dyDescent="0.25">
      <c r="F8080" s="245"/>
    </row>
    <row r="8081" spans="6:6" ht="12" customHeight="1" x14ac:dyDescent="0.25">
      <c r="F8081" s="245"/>
    </row>
    <row r="8082" spans="6:6" ht="12" customHeight="1" x14ac:dyDescent="0.25">
      <c r="F8082" s="245"/>
    </row>
    <row r="8083" spans="6:6" ht="12" customHeight="1" x14ac:dyDescent="0.25">
      <c r="F8083" s="245"/>
    </row>
    <row r="8084" spans="6:6" ht="12" customHeight="1" x14ac:dyDescent="0.25">
      <c r="F8084" s="245"/>
    </row>
    <row r="8085" spans="6:6" ht="12" customHeight="1" x14ac:dyDescent="0.25">
      <c r="F8085" s="245"/>
    </row>
    <row r="8086" spans="6:6" ht="12" customHeight="1" x14ac:dyDescent="0.25">
      <c r="F8086" s="245"/>
    </row>
    <row r="8087" spans="6:6" ht="12" customHeight="1" x14ac:dyDescent="0.25">
      <c r="F8087" s="245"/>
    </row>
    <row r="8088" spans="6:6" ht="12" customHeight="1" x14ac:dyDescent="0.25">
      <c r="F8088" s="245"/>
    </row>
    <row r="8089" spans="6:6" ht="12" customHeight="1" x14ac:dyDescent="0.25">
      <c r="F8089" s="245"/>
    </row>
    <row r="8090" spans="6:6" ht="12" customHeight="1" x14ac:dyDescent="0.25">
      <c r="F8090" s="245"/>
    </row>
    <row r="8091" spans="6:6" ht="12" customHeight="1" x14ac:dyDescent="0.25">
      <c r="F8091" s="245"/>
    </row>
    <row r="8092" spans="6:6" ht="12" customHeight="1" x14ac:dyDescent="0.25">
      <c r="F8092" s="245"/>
    </row>
    <row r="8093" spans="6:6" ht="12" customHeight="1" x14ac:dyDescent="0.25">
      <c r="F8093" s="245"/>
    </row>
    <row r="8094" spans="6:6" ht="12" customHeight="1" x14ac:dyDescent="0.25">
      <c r="F8094" s="245"/>
    </row>
    <row r="8095" spans="6:6" ht="12" customHeight="1" x14ac:dyDescent="0.25">
      <c r="F8095" s="245"/>
    </row>
    <row r="8096" spans="6:6" ht="12" customHeight="1" x14ac:dyDescent="0.25">
      <c r="F8096" s="245"/>
    </row>
    <row r="8097" spans="6:6" ht="12" customHeight="1" x14ac:dyDescent="0.25">
      <c r="F8097" s="245"/>
    </row>
    <row r="8098" spans="6:6" ht="12" customHeight="1" x14ac:dyDescent="0.25">
      <c r="F8098" s="245"/>
    </row>
    <row r="8099" spans="6:6" ht="12" customHeight="1" x14ac:dyDescent="0.25">
      <c r="F8099" s="245"/>
    </row>
    <row r="8100" spans="6:6" ht="12" customHeight="1" x14ac:dyDescent="0.25">
      <c r="F8100" s="245"/>
    </row>
    <row r="8101" spans="6:6" ht="12" customHeight="1" x14ac:dyDescent="0.25">
      <c r="F8101" s="245"/>
    </row>
    <row r="8102" spans="6:6" ht="12" customHeight="1" x14ac:dyDescent="0.25">
      <c r="F8102" s="245"/>
    </row>
    <row r="8103" spans="6:6" ht="12" customHeight="1" x14ac:dyDescent="0.25">
      <c r="F8103" s="245"/>
    </row>
    <row r="8104" spans="6:6" ht="12" customHeight="1" x14ac:dyDescent="0.25">
      <c r="F8104" s="245"/>
    </row>
    <row r="8105" spans="6:6" ht="12" customHeight="1" x14ac:dyDescent="0.25">
      <c r="F8105" s="245"/>
    </row>
    <row r="8106" spans="6:6" ht="12" customHeight="1" x14ac:dyDescent="0.25">
      <c r="F8106" s="245"/>
    </row>
    <row r="8107" spans="6:6" ht="12" customHeight="1" x14ac:dyDescent="0.25">
      <c r="F8107" s="245"/>
    </row>
    <row r="8108" spans="6:6" ht="12" customHeight="1" x14ac:dyDescent="0.25">
      <c r="F8108" s="245"/>
    </row>
    <row r="8109" spans="6:6" ht="12" customHeight="1" x14ac:dyDescent="0.25">
      <c r="F8109" s="245"/>
    </row>
    <row r="8110" spans="6:6" ht="12" customHeight="1" x14ac:dyDescent="0.25">
      <c r="F8110" s="245"/>
    </row>
    <row r="8111" spans="6:6" ht="12" customHeight="1" x14ac:dyDescent="0.25">
      <c r="F8111" s="245"/>
    </row>
    <row r="8112" spans="6:6" ht="12" customHeight="1" x14ac:dyDescent="0.25">
      <c r="F8112" s="245"/>
    </row>
    <row r="8113" spans="6:6" ht="12" customHeight="1" x14ac:dyDescent="0.25">
      <c r="F8113" s="245"/>
    </row>
    <row r="8114" spans="6:6" ht="12" customHeight="1" x14ac:dyDescent="0.25">
      <c r="F8114" s="245"/>
    </row>
    <row r="8115" spans="6:6" ht="12" customHeight="1" x14ac:dyDescent="0.25">
      <c r="F8115" s="245"/>
    </row>
    <row r="8116" spans="6:6" ht="12" customHeight="1" x14ac:dyDescent="0.25">
      <c r="F8116" s="245"/>
    </row>
    <row r="8117" spans="6:6" ht="12" customHeight="1" x14ac:dyDescent="0.25">
      <c r="F8117" s="245"/>
    </row>
    <row r="8118" spans="6:6" ht="12" customHeight="1" x14ac:dyDescent="0.25">
      <c r="F8118" s="245"/>
    </row>
    <row r="8119" spans="6:6" ht="12" customHeight="1" x14ac:dyDescent="0.25">
      <c r="F8119" s="245"/>
    </row>
    <row r="8120" spans="6:6" ht="12" customHeight="1" x14ac:dyDescent="0.25">
      <c r="F8120" s="245"/>
    </row>
    <row r="8121" spans="6:6" ht="12" customHeight="1" x14ac:dyDescent="0.25">
      <c r="F8121" s="245"/>
    </row>
    <row r="8122" spans="6:6" ht="12" customHeight="1" x14ac:dyDescent="0.25">
      <c r="F8122" s="245"/>
    </row>
    <row r="8123" spans="6:6" ht="12" customHeight="1" x14ac:dyDescent="0.25">
      <c r="F8123" s="245"/>
    </row>
    <row r="8124" spans="6:6" ht="12" customHeight="1" x14ac:dyDescent="0.25">
      <c r="F8124" s="245"/>
    </row>
    <row r="8125" spans="6:6" ht="12" customHeight="1" x14ac:dyDescent="0.25">
      <c r="F8125" s="245"/>
    </row>
    <row r="8126" spans="6:6" ht="12" customHeight="1" x14ac:dyDescent="0.25">
      <c r="F8126" s="245"/>
    </row>
    <row r="8127" spans="6:6" ht="12" customHeight="1" x14ac:dyDescent="0.25">
      <c r="F8127" s="245"/>
    </row>
    <row r="8128" spans="6:6" ht="12" customHeight="1" x14ac:dyDescent="0.25">
      <c r="F8128" s="245"/>
    </row>
    <row r="8129" spans="6:6" ht="12" customHeight="1" x14ac:dyDescent="0.25">
      <c r="F8129" s="245"/>
    </row>
    <row r="8130" spans="6:6" ht="12" customHeight="1" x14ac:dyDescent="0.25">
      <c r="F8130" s="245"/>
    </row>
    <row r="8131" spans="6:6" ht="12" customHeight="1" x14ac:dyDescent="0.25">
      <c r="F8131" s="245"/>
    </row>
    <row r="8132" spans="6:6" ht="12" customHeight="1" x14ac:dyDescent="0.25">
      <c r="F8132" s="245"/>
    </row>
    <row r="8133" spans="6:6" ht="12" customHeight="1" x14ac:dyDescent="0.25">
      <c r="F8133" s="245"/>
    </row>
    <row r="8134" spans="6:6" ht="12" customHeight="1" x14ac:dyDescent="0.25">
      <c r="F8134" s="245"/>
    </row>
    <row r="8135" spans="6:6" ht="12" customHeight="1" x14ac:dyDescent="0.25">
      <c r="F8135" s="245"/>
    </row>
    <row r="8136" spans="6:6" ht="12" customHeight="1" x14ac:dyDescent="0.25">
      <c r="F8136" s="245"/>
    </row>
    <row r="8137" spans="6:6" ht="12" customHeight="1" x14ac:dyDescent="0.25">
      <c r="F8137" s="245"/>
    </row>
    <row r="8138" spans="6:6" ht="12" customHeight="1" x14ac:dyDescent="0.25">
      <c r="F8138" s="245"/>
    </row>
    <row r="8139" spans="6:6" ht="12" customHeight="1" x14ac:dyDescent="0.25">
      <c r="F8139" s="245"/>
    </row>
    <row r="8140" spans="6:6" ht="12" customHeight="1" x14ac:dyDescent="0.25">
      <c r="F8140" s="245"/>
    </row>
    <row r="8141" spans="6:6" ht="12" customHeight="1" x14ac:dyDescent="0.25">
      <c r="F8141" s="245"/>
    </row>
    <row r="8142" spans="6:6" ht="12" customHeight="1" x14ac:dyDescent="0.25">
      <c r="F8142" s="245"/>
    </row>
    <row r="8143" spans="6:6" ht="12" customHeight="1" x14ac:dyDescent="0.25">
      <c r="F8143" s="245"/>
    </row>
    <row r="8144" spans="6:6" ht="12" customHeight="1" x14ac:dyDescent="0.25">
      <c r="F8144" s="245"/>
    </row>
    <row r="8145" spans="6:6" ht="12" customHeight="1" x14ac:dyDescent="0.25">
      <c r="F8145" s="245"/>
    </row>
    <row r="8146" spans="6:6" ht="12" customHeight="1" x14ac:dyDescent="0.25">
      <c r="F8146" s="245"/>
    </row>
    <row r="8147" spans="6:6" ht="12" customHeight="1" x14ac:dyDescent="0.25">
      <c r="F8147" s="245"/>
    </row>
    <row r="8148" spans="6:6" ht="12" customHeight="1" x14ac:dyDescent="0.25">
      <c r="F8148" s="245"/>
    </row>
    <row r="8149" spans="6:6" ht="12" customHeight="1" x14ac:dyDescent="0.25">
      <c r="F8149" s="245"/>
    </row>
    <row r="8150" spans="6:6" ht="12" customHeight="1" x14ac:dyDescent="0.25">
      <c r="F8150" s="245"/>
    </row>
    <row r="8151" spans="6:6" ht="12" customHeight="1" x14ac:dyDescent="0.25">
      <c r="F8151" s="245"/>
    </row>
    <row r="8152" spans="6:6" ht="12" customHeight="1" x14ac:dyDescent="0.25">
      <c r="F8152" s="245"/>
    </row>
    <row r="8153" spans="6:6" ht="12" customHeight="1" x14ac:dyDescent="0.25">
      <c r="F8153" s="245"/>
    </row>
    <row r="8154" spans="6:6" ht="12" customHeight="1" x14ac:dyDescent="0.25">
      <c r="F8154" s="245"/>
    </row>
    <row r="8155" spans="6:6" ht="12" customHeight="1" x14ac:dyDescent="0.25">
      <c r="F8155" s="245"/>
    </row>
    <row r="8156" spans="6:6" ht="12" customHeight="1" x14ac:dyDescent="0.25">
      <c r="F8156" s="245"/>
    </row>
    <row r="8157" spans="6:6" ht="12" customHeight="1" x14ac:dyDescent="0.25">
      <c r="F8157" s="245"/>
    </row>
    <row r="8158" spans="6:6" ht="12" customHeight="1" x14ac:dyDescent="0.25">
      <c r="F8158" s="245"/>
    </row>
    <row r="8159" spans="6:6" ht="12" customHeight="1" x14ac:dyDescent="0.25">
      <c r="F8159" s="245"/>
    </row>
    <row r="8160" spans="6:6" ht="12" customHeight="1" x14ac:dyDescent="0.25">
      <c r="F8160" s="245"/>
    </row>
    <row r="8161" spans="6:6" ht="12" customHeight="1" x14ac:dyDescent="0.25">
      <c r="F8161" s="245"/>
    </row>
    <row r="8162" spans="6:6" ht="12" customHeight="1" x14ac:dyDescent="0.25">
      <c r="F8162" s="245"/>
    </row>
    <row r="8163" spans="6:6" ht="12" customHeight="1" x14ac:dyDescent="0.25">
      <c r="F8163" s="245"/>
    </row>
    <row r="8164" spans="6:6" ht="12" customHeight="1" x14ac:dyDescent="0.25">
      <c r="F8164" s="245"/>
    </row>
    <row r="8165" spans="6:6" ht="12" customHeight="1" x14ac:dyDescent="0.25">
      <c r="F8165" s="245"/>
    </row>
    <row r="8166" spans="6:6" ht="12" customHeight="1" x14ac:dyDescent="0.25">
      <c r="F8166" s="245"/>
    </row>
    <row r="8167" spans="6:6" ht="12" customHeight="1" x14ac:dyDescent="0.25">
      <c r="F8167" s="245"/>
    </row>
    <row r="8168" spans="6:6" ht="12" customHeight="1" x14ac:dyDescent="0.25">
      <c r="F8168" s="245"/>
    </row>
    <row r="8169" spans="6:6" ht="12" customHeight="1" x14ac:dyDescent="0.25">
      <c r="F8169" s="245"/>
    </row>
    <row r="8170" spans="6:6" ht="12" customHeight="1" x14ac:dyDescent="0.25">
      <c r="F8170" s="245"/>
    </row>
    <row r="8171" spans="6:6" ht="12" customHeight="1" x14ac:dyDescent="0.25">
      <c r="F8171" s="245"/>
    </row>
    <row r="8172" spans="6:6" ht="12" customHeight="1" x14ac:dyDescent="0.25">
      <c r="F8172" s="245"/>
    </row>
    <row r="8173" spans="6:6" ht="12" customHeight="1" x14ac:dyDescent="0.25">
      <c r="F8173" s="245"/>
    </row>
    <row r="8174" spans="6:6" ht="12" customHeight="1" x14ac:dyDescent="0.25">
      <c r="F8174" s="245"/>
    </row>
    <row r="8175" spans="6:6" ht="12" customHeight="1" x14ac:dyDescent="0.25">
      <c r="F8175" s="245"/>
    </row>
    <row r="8176" spans="6:6" ht="12" customHeight="1" x14ac:dyDescent="0.25">
      <c r="F8176" s="245"/>
    </row>
    <row r="8177" spans="6:6" ht="12" customHeight="1" x14ac:dyDescent="0.25">
      <c r="F8177" s="245"/>
    </row>
    <row r="8178" spans="6:6" ht="12" customHeight="1" x14ac:dyDescent="0.25">
      <c r="F8178" s="245"/>
    </row>
    <row r="8179" spans="6:6" ht="12" customHeight="1" x14ac:dyDescent="0.25">
      <c r="F8179" s="245"/>
    </row>
    <row r="8180" spans="6:6" ht="12" customHeight="1" x14ac:dyDescent="0.25">
      <c r="F8180" s="245"/>
    </row>
    <row r="8181" spans="6:6" ht="12" customHeight="1" x14ac:dyDescent="0.25">
      <c r="F8181" s="245"/>
    </row>
    <row r="8182" spans="6:6" ht="12" customHeight="1" x14ac:dyDescent="0.25">
      <c r="F8182" s="245"/>
    </row>
    <row r="8183" spans="6:6" ht="12" customHeight="1" x14ac:dyDescent="0.25">
      <c r="F8183" s="245"/>
    </row>
    <row r="8184" spans="6:6" ht="12" customHeight="1" x14ac:dyDescent="0.25">
      <c r="F8184" s="245"/>
    </row>
    <row r="8185" spans="6:6" ht="12" customHeight="1" x14ac:dyDescent="0.25">
      <c r="F8185" s="245"/>
    </row>
    <row r="8186" spans="6:6" ht="12" customHeight="1" x14ac:dyDescent="0.25">
      <c r="F8186" s="245"/>
    </row>
    <row r="8187" spans="6:6" ht="12" customHeight="1" x14ac:dyDescent="0.25">
      <c r="F8187" s="245"/>
    </row>
    <row r="8188" spans="6:6" ht="12" customHeight="1" x14ac:dyDescent="0.25">
      <c r="F8188" s="245"/>
    </row>
    <row r="8189" spans="6:6" ht="12" customHeight="1" x14ac:dyDescent="0.25">
      <c r="F8189" s="245"/>
    </row>
    <row r="8190" spans="6:6" ht="12" customHeight="1" x14ac:dyDescent="0.25">
      <c r="F8190" s="245"/>
    </row>
    <row r="8191" spans="6:6" ht="12" customHeight="1" x14ac:dyDescent="0.25">
      <c r="F8191" s="245"/>
    </row>
    <row r="8192" spans="6:6" ht="12" customHeight="1" x14ac:dyDescent="0.25">
      <c r="F8192" s="245"/>
    </row>
    <row r="8193" spans="6:6" ht="12" customHeight="1" x14ac:dyDescent="0.25">
      <c r="F8193" s="245"/>
    </row>
    <row r="8194" spans="6:6" ht="12" customHeight="1" x14ac:dyDescent="0.25">
      <c r="F8194" s="245"/>
    </row>
    <row r="8195" spans="6:6" ht="12" customHeight="1" x14ac:dyDescent="0.25">
      <c r="F8195" s="245"/>
    </row>
    <row r="8196" spans="6:6" ht="12" customHeight="1" x14ac:dyDescent="0.25">
      <c r="F8196" s="245"/>
    </row>
    <row r="8197" spans="6:6" ht="12" customHeight="1" x14ac:dyDescent="0.25">
      <c r="F8197" s="245"/>
    </row>
    <row r="8198" spans="6:6" ht="12" customHeight="1" x14ac:dyDescent="0.25">
      <c r="F8198" s="245"/>
    </row>
    <row r="8199" spans="6:6" ht="12" customHeight="1" x14ac:dyDescent="0.25">
      <c r="F8199" s="245"/>
    </row>
    <row r="8200" spans="6:6" ht="12" customHeight="1" x14ac:dyDescent="0.25">
      <c r="F8200" s="245"/>
    </row>
    <row r="8201" spans="6:6" ht="12" customHeight="1" x14ac:dyDescent="0.25">
      <c r="F8201" s="245"/>
    </row>
    <row r="8202" spans="6:6" ht="12" customHeight="1" x14ac:dyDescent="0.25">
      <c r="F8202" s="245"/>
    </row>
    <row r="8203" spans="6:6" ht="12" customHeight="1" x14ac:dyDescent="0.25">
      <c r="F8203" s="245"/>
    </row>
    <row r="8204" spans="6:6" ht="12" customHeight="1" x14ac:dyDescent="0.25">
      <c r="F8204" s="245"/>
    </row>
    <row r="8205" spans="6:6" ht="12" customHeight="1" x14ac:dyDescent="0.25">
      <c r="F8205" s="245"/>
    </row>
    <row r="8206" spans="6:6" ht="12" customHeight="1" x14ac:dyDescent="0.25">
      <c r="F8206" s="245"/>
    </row>
    <row r="8207" spans="6:6" ht="12" customHeight="1" x14ac:dyDescent="0.25">
      <c r="F8207" s="245"/>
    </row>
    <row r="8208" spans="6:6" ht="12" customHeight="1" x14ac:dyDescent="0.25">
      <c r="F8208" s="245"/>
    </row>
    <row r="8209" spans="6:6" ht="12" customHeight="1" x14ac:dyDescent="0.25">
      <c r="F8209" s="245"/>
    </row>
    <row r="8210" spans="6:6" ht="12" customHeight="1" x14ac:dyDescent="0.25">
      <c r="F8210" s="245"/>
    </row>
    <row r="8211" spans="6:6" ht="12" customHeight="1" x14ac:dyDescent="0.25">
      <c r="F8211" s="245"/>
    </row>
    <row r="8212" spans="6:6" ht="12" customHeight="1" x14ac:dyDescent="0.25">
      <c r="F8212" s="245"/>
    </row>
    <row r="8213" spans="6:6" ht="12" customHeight="1" x14ac:dyDescent="0.25">
      <c r="F8213" s="245"/>
    </row>
    <row r="8214" spans="6:6" ht="12" customHeight="1" x14ac:dyDescent="0.25">
      <c r="F8214" s="245"/>
    </row>
    <row r="8215" spans="6:6" ht="12" customHeight="1" x14ac:dyDescent="0.25">
      <c r="F8215" s="245"/>
    </row>
    <row r="8216" spans="6:6" ht="12" customHeight="1" x14ac:dyDescent="0.25">
      <c r="F8216" s="245"/>
    </row>
    <row r="8217" spans="6:6" ht="12" customHeight="1" x14ac:dyDescent="0.25">
      <c r="F8217" s="245"/>
    </row>
    <row r="8218" spans="6:6" ht="12" customHeight="1" x14ac:dyDescent="0.25">
      <c r="F8218" s="245"/>
    </row>
    <row r="8219" spans="6:6" ht="12" customHeight="1" x14ac:dyDescent="0.25">
      <c r="F8219" s="245"/>
    </row>
    <row r="8220" spans="6:6" ht="12" customHeight="1" x14ac:dyDescent="0.25">
      <c r="F8220" s="245"/>
    </row>
    <row r="8221" spans="6:6" ht="12" customHeight="1" x14ac:dyDescent="0.25">
      <c r="F8221" s="245"/>
    </row>
    <row r="8222" spans="6:6" ht="12" customHeight="1" x14ac:dyDescent="0.25">
      <c r="F8222" s="245"/>
    </row>
    <row r="8223" spans="6:6" ht="12" customHeight="1" x14ac:dyDescent="0.25">
      <c r="F8223" s="245"/>
    </row>
    <row r="8224" spans="6:6" ht="12" customHeight="1" x14ac:dyDescent="0.25">
      <c r="F8224" s="245"/>
    </row>
    <row r="8225" spans="6:6" ht="12" customHeight="1" x14ac:dyDescent="0.25">
      <c r="F8225" s="245"/>
    </row>
    <row r="8226" spans="6:6" ht="12" customHeight="1" x14ac:dyDescent="0.25">
      <c r="F8226" s="245"/>
    </row>
    <row r="8227" spans="6:6" ht="12" customHeight="1" x14ac:dyDescent="0.25">
      <c r="F8227" s="245"/>
    </row>
    <row r="8228" spans="6:6" ht="12" customHeight="1" x14ac:dyDescent="0.25">
      <c r="F8228" s="245"/>
    </row>
    <row r="8229" spans="6:6" ht="12" customHeight="1" x14ac:dyDescent="0.25">
      <c r="F8229" s="245"/>
    </row>
    <row r="8230" spans="6:6" ht="12" customHeight="1" x14ac:dyDescent="0.25">
      <c r="F8230" s="245"/>
    </row>
    <row r="8231" spans="6:6" ht="12" customHeight="1" x14ac:dyDescent="0.25">
      <c r="F8231" s="245"/>
    </row>
    <row r="8232" spans="6:6" ht="12" customHeight="1" x14ac:dyDescent="0.25">
      <c r="F8232" s="245"/>
    </row>
    <row r="8233" spans="6:6" ht="12" customHeight="1" x14ac:dyDescent="0.25">
      <c r="F8233" s="245"/>
    </row>
    <row r="8234" spans="6:6" ht="12" customHeight="1" x14ac:dyDescent="0.25">
      <c r="F8234" s="245"/>
    </row>
    <row r="8235" spans="6:6" ht="12" customHeight="1" x14ac:dyDescent="0.25">
      <c r="F8235" s="245"/>
    </row>
    <row r="8236" spans="6:6" ht="12" customHeight="1" x14ac:dyDescent="0.25">
      <c r="F8236" s="245"/>
    </row>
    <row r="8237" spans="6:6" ht="12" customHeight="1" x14ac:dyDescent="0.25">
      <c r="F8237" s="245"/>
    </row>
    <row r="8238" spans="6:6" ht="12" customHeight="1" x14ac:dyDescent="0.25">
      <c r="F8238" s="245"/>
    </row>
    <row r="8239" spans="6:6" ht="12" customHeight="1" x14ac:dyDescent="0.25">
      <c r="F8239" s="245"/>
    </row>
    <row r="8240" spans="6:6" ht="12" customHeight="1" x14ac:dyDescent="0.25">
      <c r="F8240" s="245"/>
    </row>
    <row r="8241" spans="6:6" ht="12" customHeight="1" x14ac:dyDescent="0.25">
      <c r="F8241" s="245"/>
    </row>
    <row r="8242" spans="6:6" ht="12" customHeight="1" x14ac:dyDescent="0.25">
      <c r="F8242" s="245"/>
    </row>
    <row r="8243" spans="6:6" ht="12" customHeight="1" x14ac:dyDescent="0.25">
      <c r="F8243" s="245"/>
    </row>
    <row r="8244" spans="6:6" ht="12" customHeight="1" x14ac:dyDescent="0.25">
      <c r="F8244" s="245"/>
    </row>
    <row r="8245" spans="6:6" ht="12" customHeight="1" x14ac:dyDescent="0.25">
      <c r="F8245" s="245"/>
    </row>
    <row r="8246" spans="6:6" ht="12" customHeight="1" x14ac:dyDescent="0.25">
      <c r="F8246" s="245"/>
    </row>
    <row r="8247" spans="6:6" ht="12" customHeight="1" x14ac:dyDescent="0.25">
      <c r="F8247" s="245"/>
    </row>
    <row r="8248" spans="6:6" ht="12" customHeight="1" x14ac:dyDescent="0.25">
      <c r="F8248" s="245"/>
    </row>
    <row r="8249" spans="6:6" ht="12" customHeight="1" x14ac:dyDescent="0.25">
      <c r="F8249" s="245"/>
    </row>
    <row r="8250" spans="6:6" ht="12" customHeight="1" x14ac:dyDescent="0.25">
      <c r="F8250" s="245"/>
    </row>
    <row r="8251" spans="6:6" ht="12" customHeight="1" x14ac:dyDescent="0.25">
      <c r="F8251" s="245"/>
    </row>
    <row r="8252" spans="6:6" ht="12" customHeight="1" x14ac:dyDescent="0.25">
      <c r="F8252" s="245"/>
    </row>
    <row r="8253" spans="6:6" ht="12" customHeight="1" x14ac:dyDescent="0.25">
      <c r="F8253" s="245"/>
    </row>
    <row r="8254" spans="6:6" ht="12" customHeight="1" x14ac:dyDescent="0.25">
      <c r="F8254" s="245"/>
    </row>
    <row r="8255" spans="6:6" ht="12" customHeight="1" x14ac:dyDescent="0.25">
      <c r="F8255" s="245"/>
    </row>
    <row r="8256" spans="6:6" ht="12" customHeight="1" x14ac:dyDescent="0.25">
      <c r="F8256" s="245"/>
    </row>
    <row r="8257" spans="6:6" ht="12" customHeight="1" x14ac:dyDescent="0.25">
      <c r="F8257" s="245"/>
    </row>
    <row r="8258" spans="6:6" ht="12" customHeight="1" x14ac:dyDescent="0.25">
      <c r="F8258" s="245"/>
    </row>
    <row r="8259" spans="6:6" ht="12" customHeight="1" x14ac:dyDescent="0.25">
      <c r="F8259" s="245"/>
    </row>
    <row r="8260" spans="6:6" ht="12" customHeight="1" x14ac:dyDescent="0.25">
      <c r="F8260" s="245"/>
    </row>
    <row r="8261" spans="6:6" ht="12" customHeight="1" x14ac:dyDescent="0.25">
      <c r="F8261" s="245"/>
    </row>
    <row r="8262" spans="6:6" ht="12" customHeight="1" x14ac:dyDescent="0.25">
      <c r="F8262" s="245"/>
    </row>
    <row r="8263" spans="6:6" ht="12" customHeight="1" x14ac:dyDescent="0.25">
      <c r="F8263" s="245"/>
    </row>
    <row r="8264" spans="6:6" ht="12" customHeight="1" x14ac:dyDescent="0.25">
      <c r="F8264" s="245"/>
    </row>
    <row r="8265" spans="6:6" ht="12" customHeight="1" x14ac:dyDescent="0.25">
      <c r="F8265" s="245"/>
    </row>
    <row r="8266" spans="6:6" ht="12" customHeight="1" x14ac:dyDescent="0.25">
      <c r="F8266" s="245"/>
    </row>
    <row r="8267" spans="6:6" ht="12" customHeight="1" x14ac:dyDescent="0.25">
      <c r="F8267" s="245"/>
    </row>
    <row r="8268" spans="6:6" ht="12" customHeight="1" x14ac:dyDescent="0.25">
      <c r="F8268" s="245"/>
    </row>
    <row r="8269" spans="6:6" ht="12" customHeight="1" x14ac:dyDescent="0.25">
      <c r="F8269" s="245"/>
    </row>
    <row r="8270" spans="6:6" ht="12" customHeight="1" x14ac:dyDescent="0.25">
      <c r="F8270" s="245"/>
    </row>
    <row r="8271" spans="6:6" ht="12" customHeight="1" x14ac:dyDescent="0.25">
      <c r="F8271" s="245"/>
    </row>
    <row r="8272" spans="6:6" ht="12" customHeight="1" x14ac:dyDescent="0.25">
      <c r="F8272" s="245"/>
    </row>
    <row r="8273" spans="6:6" ht="12" customHeight="1" x14ac:dyDescent="0.25">
      <c r="F8273" s="245"/>
    </row>
    <row r="8274" spans="6:6" ht="12" customHeight="1" x14ac:dyDescent="0.25">
      <c r="F8274" s="245"/>
    </row>
    <row r="8275" spans="6:6" ht="12" customHeight="1" x14ac:dyDescent="0.25">
      <c r="F8275" s="245"/>
    </row>
    <row r="8276" spans="6:6" ht="12" customHeight="1" x14ac:dyDescent="0.25">
      <c r="F8276" s="245"/>
    </row>
    <row r="8277" spans="6:6" ht="12" customHeight="1" x14ac:dyDescent="0.25">
      <c r="F8277" s="245"/>
    </row>
    <row r="8278" spans="6:6" ht="12" customHeight="1" x14ac:dyDescent="0.25">
      <c r="F8278" s="245"/>
    </row>
    <row r="8279" spans="6:6" ht="12" customHeight="1" x14ac:dyDescent="0.25">
      <c r="F8279" s="245"/>
    </row>
    <row r="8280" spans="6:6" ht="12" customHeight="1" x14ac:dyDescent="0.25">
      <c r="F8280" s="245"/>
    </row>
    <row r="8281" spans="6:6" ht="12" customHeight="1" x14ac:dyDescent="0.25">
      <c r="F8281" s="245"/>
    </row>
    <row r="8282" spans="6:6" ht="12" customHeight="1" x14ac:dyDescent="0.25">
      <c r="F8282" s="245"/>
    </row>
    <row r="8283" spans="6:6" ht="12" customHeight="1" x14ac:dyDescent="0.25">
      <c r="F8283" s="245"/>
    </row>
    <row r="8284" spans="6:6" ht="12" customHeight="1" x14ac:dyDescent="0.25">
      <c r="F8284" s="245"/>
    </row>
    <row r="8285" spans="6:6" ht="12" customHeight="1" x14ac:dyDescent="0.25">
      <c r="F8285" s="245"/>
    </row>
    <row r="8286" spans="6:6" ht="12" customHeight="1" x14ac:dyDescent="0.25">
      <c r="F8286" s="245"/>
    </row>
    <row r="8287" spans="6:6" ht="12" customHeight="1" x14ac:dyDescent="0.25">
      <c r="F8287" s="245"/>
    </row>
    <row r="8288" spans="6:6" ht="12" customHeight="1" x14ac:dyDescent="0.25">
      <c r="F8288" s="245"/>
    </row>
    <row r="8289" spans="6:6" ht="12" customHeight="1" x14ac:dyDescent="0.25">
      <c r="F8289" s="245"/>
    </row>
    <row r="8290" spans="6:6" ht="12" customHeight="1" x14ac:dyDescent="0.25">
      <c r="F8290" s="245"/>
    </row>
    <row r="8291" spans="6:6" ht="12" customHeight="1" x14ac:dyDescent="0.25">
      <c r="F8291" s="245"/>
    </row>
    <row r="8292" spans="6:6" ht="12" customHeight="1" x14ac:dyDescent="0.25">
      <c r="F8292" s="245"/>
    </row>
    <row r="8293" spans="6:6" ht="12" customHeight="1" x14ac:dyDescent="0.25">
      <c r="F8293" s="245"/>
    </row>
    <row r="8294" spans="6:6" ht="12" customHeight="1" x14ac:dyDescent="0.25">
      <c r="F8294" s="245"/>
    </row>
    <row r="8295" spans="6:6" ht="12" customHeight="1" x14ac:dyDescent="0.25">
      <c r="F8295" s="245"/>
    </row>
    <row r="8296" spans="6:6" ht="12" customHeight="1" x14ac:dyDescent="0.25">
      <c r="F8296" s="245"/>
    </row>
    <row r="8297" spans="6:6" ht="12" customHeight="1" x14ac:dyDescent="0.25">
      <c r="F8297" s="245"/>
    </row>
    <row r="8298" spans="6:6" ht="12" customHeight="1" x14ac:dyDescent="0.25">
      <c r="F8298" s="245"/>
    </row>
    <row r="8299" spans="6:6" ht="12" customHeight="1" x14ac:dyDescent="0.25">
      <c r="F8299" s="245"/>
    </row>
    <row r="8300" spans="6:6" ht="12" customHeight="1" x14ac:dyDescent="0.25">
      <c r="F8300" s="245"/>
    </row>
    <row r="8301" spans="6:6" ht="12" customHeight="1" x14ac:dyDescent="0.25">
      <c r="F8301" s="245"/>
    </row>
    <row r="8302" spans="6:6" ht="12" customHeight="1" x14ac:dyDescent="0.25">
      <c r="F8302" s="245"/>
    </row>
    <row r="8303" spans="6:6" ht="12" customHeight="1" x14ac:dyDescent="0.25">
      <c r="F8303" s="245"/>
    </row>
    <row r="8304" spans="6:6" ht="12" customHeight="1" x14ac:dyDescent="0.25">
      <c r="F8304" s="245"/>
    </row>
    <row r="8305" spans="6:6" ht="12" customHeight="1" x14ac:dyDescent="0.25">
      <c r="F8305" s="245"/>
    </row>
    <row r="8306" spans="6:6" ht="12" customHeight="1" x14ac:dyDescent="0.25">
      <c r="F8306" s="245"/>
    </row>
    <row r="8307" spans="6:6" ht="12" customHeight="1" x14ac:dyDescent="0.25">
      <c r="F8307" s="245"/>
    </row>
    <row r="8308" spans="6:6" ht="12" customHeight="1" x14ac:dyDescent="0.25">
      <c r="F8308" s="245"/>
    </row>
    <row r="8309" spans="6:6" ht="12" customHeight="1" x14ac:dyDescent="0.25">
      <c r="F8309" s="245"/>
    </row>
    <row r="8310" spans="6:6" ht="12" customHeight="1" x14ac:dyDescent="0.25">
      <c r="F8310" s="245"/>
    </row>
    <row r="8311" spans="6:6" ht="12" customHeight="1" x14ac:dyDescent="0.25">
      <c r="F8311" s="245"/>
    </row>
    <row r="8312" spans="6:6" ht="12" customHeight="1" x14ac:dyDescent="0.25">
      <c r="F8312" s="245"/>
    </row>
    <row r="8313" spans="6:6" ht="12" customHeight="1" x14ac:dyDescent="0.25">
      <c r="F8313" s="245"/>
    </row>
    <row r="8314" spans="6:6" ht="12" customHeight="1" x14ac:dyDescent="0.25">
      <c r="F8314" s="245"/>
    </row>
    <row r="8315" spans="6:6" ht="12" customHeight="1" x14ac:dyDescent="0.25">
      <c r="F8315" s="245"/>
    </row>
    <row r="8316" spans="6:6" ht="12" customHeight="1" x14ac:dyDescent="0.25">
      <c r="F8316" s="245"/>
    </row>
    <row r="8317" spans="6:6" ht="12" customHeight="1" x14ac:dyDescent="0.25">
      <c r="F8317" s="245"/>
    </row>
    <row r="8318" spans="6:6" ht="12" customHeight="1" x14ac:dyDescent="0.25">
      <c r="F8318" s="245"/>
    </row>
    <row r="8319" spans="6:6" ht="12" customHeight="1" x14ac:dyDescent="0.25">
      <c r="F8319" s="245"/>
    </row>
    <row r="8320" spans="6:6" ht="12" customHeight="1" x14ac:dyDescent="0.25">
      <c r="F8320" s="245"/>
    </row>
    <row r="8321" spans="6:6" ht="12" customHeight="1" x14ac:dyDescent="0.25">
      <c r="F8321" s="245"/>
    </row>
    <row r="8322" spans="6:6" ht="12" customHeight="1" x14ac:dyDescent="0.25">
      <c r="F8322" s="245"/>
    </row>
    <row r="8323" spans="6:6" ht="12" customHeight="1" x14ac:dyDescent="0.25">
      <c r="F8323" s="245"/>
    </row>
    <row r="8324" spans="6:6" ht="12" customHeight="1" x14ac:dyDescent="0.25">
      <c r="F8324" s="245"/>
    </row>
    <row r="8325" spans="6:6" ht="12" customHeight="1" x14ac:dyDescent="0.25">
      <c r="F8325" s="245"/>
    </row>
    <row r="8326" spans="6:6" ht="12" customHeight="1" x14ac:dyDescent="0.25">
      <c r="F8326" s="245"/>
    </row>
    <row r="8327" spans="6:6" ht="12" customHeight="1" x14ac:dyDescent="0.25">
      <c r="F8327" s="245"/>
    </row>
    <row r="8328" spans="6:6" ht="12" customHeight="1" x14ac:dyDescent="0.25">
      <c r="F8328" s="245"/>
    </row>
    <row r="8329" spans="6:6" ht="12" customHeight="1" x14ac:dyDescent="0.25">
      <c r="F8329" s="245"/>
    </row>
    <row r="8330" spans="6:6" ht="12" customHeight="1" x14ac:dyDescent="0.25">
      <c r="F8330" s="245"/>
    </row>
    <row r="8331" spans="6:6" ht="12" customHeight="1" x14ac:dyDescent="0.25">
      <c r="F8331" s="245"/>
    </row>
    <row r="8332" spans="6:6" ht="12" customHeight="1" x14ac:dyDescent="0.25">
      <c r="F8332" s="245"/>
    </row>
    <row r="8333" spans="6:6" ht="12" customHeight="1" x14ac:dyDescent="0.25">
      <c r="F8333" s="245"/>
    </row>
    <row r="8334" spans="6:6" ht="12" customHeight="1" x14ac:dyDescent="0.25">
      <c r="F8334" s="245"/>
    </row>
    <row r="8335" spans="6:6" ht="12" customHeight="1" x14ac:dyDescent="0.25">
      <c r="F8335" s="245"/>
    </row>
    <row r="8336" spans="6:6" ht="12" customHeight="1" x14ac:dyDescent="0.25">
      <c r="F8336" s="245"/>
    </row>
    <row r="8337" spans="6:6" ht="12" customHeight="1" x14ac:dyDescent="0.25">
      <c r="F8337" s="245"/>
    </row>
    <row r="8338" spans="6:6" ht="12" customHeight="1" x14ac:dyDescent="0.25">
      <c r="F8338" s="245"/>
    </row>
    <row r="8339" spans="6:6" ht="12" customHeight="1" x14ac:dyDescent="0.25">
      <c r="F8339" s="245"/>
    </row>
    <row r="8340" spans="6:6" ht="12" customHeight="1" x14ac:dyDescent="0.25">
      <c r="F8340" s="245"/>
    </row>
    <row r="8341" spans="6:6" ht="12" customHeight="1" x14ac:dyDescent="0.25">
      <c r="F8341" s="245"/>
    </row>
    <row r="8342" spans="6:6" ht="12" customHeight="1" x14ac:dyDescent="0.25">
      <c r="F8342" s="245"/>
    </row>
    <row r="8343" spans="6:6" ht="12" customHeight="1" x14ac:dyDescent="0.25">
      <c r="F8343" s="245"/>
    </row>
    <row r="8344" spans="6:6" ht="12" customHeight="1" x14ac:dyDescent="0.25">
      <c r="F8344" s="245"/>
    </row>
    <row r="8345" spans="6:6" ht="12" customHeight="1" x14ac:dyDescent="0.25">
      <c r="F8345" s="245"/>
    </row>
    <row r="8346" spans="6:6" ht="12" customHeight="1" x14ac:dyDescent="0.25">
      <c r="F8346" s="245"/>
    </row>
    <row r="8347" spans="6:6" ht="12" customHeight="1" x14ac:dyDescent="0.25">
      <c r="F8347" s="245"/>
    </row>
    <row r="8348" spans="6:6" ht="12" customHeight="1" x14ac:dyDescent="0.25">
      <c r="F8348" s="245"/>
    </row>
    <row r="8349" spans="6:6" ht="12" customHeight="1" x14ac:dyDescent="0.25">
      <c r="F8349" s="245"/>
    </row>
    <row r="8350" spans="6:6" ht="12" customHeight="1" x14ac:dyDescent="0.25">
      <c r="F8350" s="245"/>
    </row>
    <row r="8351" spans="6:6" ht="12" customHeight="1" x14ac:dyDescent="0.25">
      <c r="F8351" s="245"/>
    </row>
    <row r="8352" spans="6:6" ht="12" customHeight="1" x14ac:dyDescent="0.25">
      <c r="F8352" s="245"/>
    </row>
    <row r="8353" spans="6:6" ht="12" customHeight="1" x14ac:dyDescent="0.25">
      <c r="F8353" s="245"/>
    </row>
    <row r="8354" spans="6:6" ht="12" customHeight="1" x14ac:dyDescent="0.25">
      <c r="F8354" s="245"/>
    </row>
    <row r="8355" spans="6:6" ht="12" customHeight="1" x14ac:dyDescent="0.25">
      <c r="F8355" s="245"/>
    </row>
    <row r="8356" spans="6:6" ht="12" customHeight="1" x14ac:dyDescent="0.25">
      <c r="F8356" s="245"/>
    </row>
    <row r="8357" spans="6:6" ht="12" customHeight="1" x14ac:dyDescent="0.25">
      <c r="F8357" s="245"/>
    </row>
    <row r="8358" spans="6:6" ht="12" customHeight="1" x14ac:dyDescent="0.25">
      <c r="F8358" s="245"/>
    </row>
    <row r="8359" spans="6:6" ht="12" customHeight="1" x14ac:dyDescent="0.25">
      <c r="F8359" s="245"/>
    </row>
    <row r="8360" spans="6:6" ht="12" customHeight="1" x14ac:dyDescent="0.25">
      <c r="F8360" s="245"/>
    </row>
    <row r="8361" spans="6:6" ht="12" customHeight="1" x14ac:dyDescent="0.25">
      <c r="F8361" s="245"/>
    </row>
    <row r="8362" spans="6:6" ht="12" customHeight="1" x14ac:dyDescent="0.25">
      <c r="F8362" s="245"/>
    </row>
    <row r="8363" spans="6:6" ht="12" customHeight="1" x14ac:dyDescent="0.25">
      <c r="F8363" s="245"/>
    </row>
    <row r="8364" spans="6:6" ht="12" customHeight="1" x14ac:dyDescent="0.25">
      <c r="F8364" s="245"/>
    </row>
    <row r="8365" spans="6:6" ht="12" customHeight="1" x14ac:dyDescent="0.25">
      <c r="F8365" s="245"/>
    </row>
    <row r="8366" spans="6:6" ht="12" customHeight="1" x14ac:dyDescent="0.25">
      <c r="F8366" s="245"/>
    </row>
    <row r="8367" spans="6:6" ht="12" customHeight="1" x14ac:dyDescent="0.25">
      <c r="F8367" s="245"/>
    </row>
    <row r="8368" spans="6:6" ht="12" customHeight="1" x14ac:dyDescent="0.25">
      <c r="F8368" s="245"/>
    </row>
    <row r="8369" spans="6:6" ht="12" customHeight="1" x14ac:dyDescent="0.25">
      <c r="F8369" s="245"/>
    </row>
    <row r="8370" spans="6:6" ht="12" customHeight="1" x14ac:dyDescent="0.25">
      <c r="F8370" s="245"/>
    </row>
    <row r="8371" spans="6:6" ht="12" customHeight="1" x14ac:dyDescent="0.25">
      <c r="F8371" s="245"/>
    </row>
    <row r="8372" spans="6:6" ht="12" customHeight="1" x14ac:dyDescent="0.25">
      <c r="F8372" s="245"/>
    </row>
    <row r="8373" spans="6:6" ht="12" customHeight="1" x14ac:dyDescent="0.25">
      <c r="F8373" s="245"/>
    </row>
    <row r="8374" spans="6:6" ht="12" customHeight="1" x14ac:dyDescent="0.25">
      <c r="F8374" s="245"/>
    </row>
    <row r="8375" spans="6:6" ht="12" customHeight="1" x14ac:dyDescent="0.25">
      <c r="F8375" s="245"/>
    </row>
    <row r="8376" spans="6:6" ht="12" customHeight="1" x14ac:dyDescent="0.25">
      <c r="F8376" s="245"/>
    </row>
    <row r="8377" spans="6:6" ht="12" customHeight="1" x14ac:dyDescent="0.25">
      <c r="F8377" s="245"/>
    </row>
    <row r="8378" spans="6:6" ht="12" customHeight="1" x14ac:dyDescent="0.25">
      <c r="F8378" s="245"/>
    </row>
    <row r="8379" spans="6:6" ht="12" customHeight="1" x14ac:dyDescent="0.25">
      <c r="F8379" s="245"/>
    </row>
    <row r="8380" spans="6:6" ht="12" customHeight="1" x14ac:dyDescent="0.25">
      <c r="F8380" s="245"/>
    </row>
    <row r="8381" spans="6:6" ht="12" customHeight="1" x14ac:dyDescent="0.25">
      <c r="F8381" s="245"/>
    </row>
    <row r="8382" spans="6:6" ht="12" customHeight="1" x14ac:dyDescent="0.25">
      <c r="F8382" s="245"/>
    </row>
    <row r="8383" spans="6:6" ht="12" customHeight="1" x14ac:dyDescent="0.25">
      <c r="F8383" s="245"/>
    </row>
    <row r="8384" spans="6:6" ht="12" customHeight="1" x14ac:dyDescent="0.25">
      <c r="F8384" s="245"/>
    </row>
    <row r="8385" spans="6:6" ht="12" customHeight="1" x14ac:dyDescent="0.25">
      <c r="F8385" s="245"/>
    </row>
    <row r="8386" spans="6:6" ht="12" customHeight="1" x14ac:dyDescent="0.25">
      <c r="F8386" s="245"/>
    </row>
    <row r="8387" spans="6:6" ht="12" customHeight="1" x14ac:dyDescent="0.25">
      <c r="F8387" s="245"/>
    </row>
    <row r="8388" spans="6:6" ht="12" customHeight="1" x14ac:dyDescent="0.25">
      <c r="F8388" s="245"/>
    </row>
    <row r="8389" spans="6:6" ht="12" customHeight="1" x14ac:dyDescent="0.25">
      <c r="F8389" s="245"/>
    </row>
    <row r="8390" spans="6:6" ht="12" customHeight="1" x14ac:dyDescent="0.25">
      <c r="F8390" s="245"/>
    </row>
    <row r="8391" spans="6:6" ht="12" customHeight="1" x14ac:dyDescent="0.25">
      <c r="F8391" s="245"/>
    </row>
    <row r="8392" spans="6:6" ht="12" customHeight="1" x14ac:dyDescent="0.25">
      <c r="F8392" s="245"/>
    </row>
    <row r="8393" spans="6:6" ht="12" customHeight="1" x14ac:dyDescent="0.25">
      <c r="F8393" s="245"/>
    </row>
    <row r="8394" spans="6:6" ht="12" customHeight="1" x14ac:dyDescent="0.25">
      <c r="F8394" s="245"/>
    </row>
    <row r="8395" spans="6:6" ht="12" customHeight="1" x14ac:dyDescent="0.25">
      <c r="F8395" s="245"/>
    </row>
    <row r="8396" spans="6:6" ht="12" customHeight="1" x14ac:dyDescent="0.25">
      <c r="F8396" s="245"/>
    </row>
    <row r="8397" spans="6:6" ht="12" customHeight="1" x14ac:dyDescent="0.25">
      <c r="F8397" s="245"/>
    </row>
    <row r="8398" spans="6:6" ht="12" customHeight="1" x14ac:dyDescent="0.25">
      <c r="F8398" s="245"/>
    </row>
    <row r="8399" spans="6:6" ht="12" customHeight="1" x14ac:dyDescent="0.25">
      <c r="F8399" s="245"/>
    </row>
    <row r="8400" spans="6:6" ht="12" customHeight="1" x14ac:dyDescent="0.25">
      <c r="F8400" s="245"/>
    </row>
    <row r="8401" spans="6:6" ht="12" customHeight="1" x14ac:dyDescent="0.25">
      <c r="F8401" s="245"/>
    </row>
    <row r="8402" spans="6:6" ht="12" customHeight="1" x14ac:dyDescent="0.25">
      <c r="F8402" s="245"/>
    </row>
    <row r="8403" spans="6:6" ht="12" customHeight="1" x14ac:dyDescent="0.25">
      <c r="F8403" s="245"/>
    </row>
    <row r="8404" spans="6:6" ht="12" customHeight="1" x14ac:dyDescent="0.25">
      <c r="F8404" s="245"/>
    </row>
    <row r="8405" spans="6:6" ht="12" customHeight="1" x14ac:dyDescent="0.25">
      <c r="F8405" s="245"/>
    </row>
    <row r="8406" spans="6:6" ht="12" customHeight="1" x14ac:dyDescent="0.25">
      <c r="F8406" s="245"/>
    </row>
    <row r="8407" spans="6:6" ht="12" customHeight="1" x14ac:dyDescent="0.25">
      <c r="F8407" s="245"/>
    </row>
    <row r="8408" spans="6:6" ht="12" customHeight="1" x14ac:dyDescent="0.25">
      <c r="F8408" s="245"/>
    </row>
    <row r="8409" spans="6:6" ht="12" customHeight="1" x14ac:dyDescent="0.25">
      <c r="F8409" s="245"/>
    </row>
    <row r="8410" spans="6:6" ht="12" customHeight="1" x14ac:dyDescent="0.25">
      <c r="F8410" s="245"/>
    </row>
    <row r="8411" spans="6:6" ht="12" customHeight="1" x14ac:dyDescent="0.25">
      <c r="F8411" s="245"/>
    </row>
    <row r="8412" spans="6:6" ht="12" customHeight="1" x14ac:dyDescent="0.25">
      <c r="F8412" s="245"/>
    </row>
    <row r="8413" spans="6:6" ht="12" customHeight="1" x14ac:dyDescent="0.25">
      <c r="F8413" s="245"/>
    </row>
    <row r="8414" spans="6:6" ht="12" customHeight="1" x14ac:dyDescent="0.25">
      <c r="F8414" s="245"/>
    </row>
    <row r="8415" spans="6:6" ht="12" customHeight="1" x14ac:dyDescent="0.25">
      <c r="F8415" s="245"/>
    </row>
    <row r="8416" spans="6:6" ht="12" customHeight="1" x14ac:dyDescent="0.25">
      <c r="F8416" s="245"/>
    </row>
    <row r="8417" spans="6:6" ht="12" customHeight="1" x14ac:dyDescent="0.25">
      <c r="F8417" s="245"/>
    </row>
    <row r="8418" spans="6:6" ht="12" customHeight="1" x14ac:dyDescent="0.25">
      <c r="F8418" s="245"/>
    </row>
    <row r="8419" spans="6:6" ht="12" customHeight="1" x14ac:dyDescent="0.25">
      <c r="F8419" s="245"/>
    </row>
    <row r="8420" spans="6:6" ht="12" customHeight="1" x14ac:dyDescent="0.25">
      <c r="F8420" s="245"/>
    </row>
    <row r="8421" spans="6:6" ht="12" customHeight="1" x14ac:dyDescent="0.25">
      <c r="F8421" s="245"/>
    </row>
    <row r="8422" spans="6:6" ht="12" customHeight="1" x14ac:dyDescent="0.25">
      <c r="F8422" s="245"/>
    </row>
    <row r="8423" spans="6:6" ht="12" customHeight="1" x14ac:dyDescent="0.25">
      <c r="F8423" s="245"/>
    </row>
    <row r="8424" spans="6:6" ht="12" customHeight="1" x14ac:dyDescent="0.25">
      <c r="F8424" s="245"/>
    </row>
    <row r="8425" spans="6:6" ht="12" customHeight="1" x14ac:dyDescent="0.25">
      <c r="F8425" s="245"/>
    </row>
    <row r="8426" spans="6:6" ht="12" customHeight="1" x14ac:dyDescent="0.25">
      <c r="F8426" s="245"/>
    </row>
    <row r="8427" spans="6:6" ht="12" customHeight="1" x14ac:dyDescent="0.25">
      <c r="F8427" s="245"/>
    </row>
    <row r="8428" spans="6:6" ht="12" customHeight="1" x14ac:dyDescent="0.25">
      <c r="F8428" s="245"/>
    </row>
    <row r="8429" spans="6:6" ht="12" customHeight="1" x14ac:dyDescent="0.25">
      <c r="F8429" s="245"/>
    </row>
    <row r="8430" spans="6:6" ht="12" customHeight="1" x14ac:dyDescent="0.25">
      <c r="F8430" s="245"/>
    </row>
    <row r="8431" spans="6:6" ht="12" customHeight="1" x14ac:dyDescent="0.25">
      <c r="F8431" s="245"/>
    </row>
    <row r="8432" spans="6:6" ht="12" customHeight="1" x14ac:dyDescent="0.25">
      <c r="F8432" s="245"/>
    </row>
    <row r="8433" spans="6:6" ht="12" customHeight="1" x14ac:dyDescent="0.25">
      <c r="F8433" s="245"/>
    </row>
    <row r="8434" spans="6:6" ht="12" customHeight="1" x14ac:dyDescent="0.25">
      <c r="F8434" s="245"/>
    </row>
    <row r="8435" spans="6:6" ht="12" customHeight="1" x14ac:dyDescent="0.25">
      <c r="F8435" s="245"/>
    </row>
    <row r="8436" spans="6:6" ht="12" customHeight="1" x14ac:dyDescent="0.25">
      <c r="F8436" s="245"/>
    </row>
    <row r="8437" spans="6:6" ht="12" customHeight="1" x14ac:dyDescent="0.25">
      <c r="F8437" s="245"/>
    </row>
    <row r="8438" spans="6:6" ht="12" customHeight="1" x14ac:dyDescent="0.25">
      <c r="F8438" s="245"/>
    </row>
    <row r="8439" spans="6:6" ht="12" customHeight="1" x14ac:dyDescent="0.25">
      <c r="F8439" s="245"/>
    </row>
    <row r="8440" spans="6:6" ht="12" customHeight="1" x14ac:dyDescent="0.25">
      <c r="F8440" s="245"/>
    </row>
    <row r="8441" spans="6:6" ht="12" customHeight="1" x14ac:dyDescent="0.25">
      <c r="F8441" s="245"/>
    </row>
    <row r="8442" spans="6:6" ht="12" customHeight="1" x14ac:dyDescent="0.25">
      <c r="F8442" s="245"/>
    </row>
    <row r="8443" spans="6:6" ht="12" customHeight="1" x14ac:dyDescent="0.25">
      <c r="F8443" s="245"/>
    </row>
    <row r="8444" spans="6:6" ht="12" customHeight="1" x14ac:dyDescent="0.25">
      <c r="F8444" s="245"/>
    </row>
    <row r="8445" spans="6:6" ht="12" customHeight="1" x14ac:dyDescent="0.25">
      <c r="F8445" s="245"/>
    </row>
    <row r="8446" spans="6:6" ht="12" customHeight="1" x14ac:dyDescent="0.25">
      <c r="F8446" s="245"/>
    </row>
    <row r="8447" spans="6:6" ht="12" customHeight="1" x14ac:dyDescent="0.25">
      <c r="F8447" s="245"/>
    </row>
    <row r="8448" spans="6:6" ht="12" customHeight="1" x14ac:dyDescent="0.25">
      <c r="F8448" s="245"/>
    </row>
    <row r="8449" spans="6:6" ht="12" customHeight="1" x14ac:dyDescent="0.25">
      <c r="F8449" s="245"/>
    </row>
    <row r="8450" spans="6:6" ht="12" customHeight="1" x14ac:dyDescent="0.25">
      <c r="F8450" s="245"/>
    </row>
    <row r="8451" spans="6:6" ht="12" customHeight="1" x14ac:dyDescent="0.25">
      <c r="F8451" s="245"/>
    </row>
    <row r="8452" spans="6:6" ht="12" customHeight="1" x14ac:dyDescent="0.25">
      <c r="F8452" s="245"/>
    </row>
    <row r="8453" spans="6:6" ht="12" customHeight="1" x14ac:dyDescent="0.25">
      <c r="F8453" s="245"/>
    </row>
    <row r="8454" spans="6:6" ht="12" customHeight="1" x14ac:dyDescent="0.25">
      <c r="F8454" s="245"/>
    </row>
    <row r="8455" spans="6:6" ht="12" customHeight="1" x14ac:dyDescent="0.25">
      <c r="F8455" s="245"/>
    </row>
    <row r="8456" spans="6:6" ht="12" customHeight="1" x14ac:dyDescent="0.25">
      <c r="F8456" s="245"/>
    </row>
    <row r="8457" spans="6:6" ht="12" customHeight="1" x14ac:dyDescent="0.25">
      <c r="F8457" s="245"/>
    </row>
    <row r="8458" spans="6:6" ht="12" customHeight="1" x14ac:dyDescent="0.25">
      <c r="F8458" s="245"/>
    </row>
    <row r="8459" spans="6:6" ht="12" customHeight="1" x14ac:dyDescent="0.25">
      <c r="F8459" s="245"/>
    </row>
    <row r="8460" spans="6:6" ht="12" customHeight="1" x14ac:dyDescent="0.25">
      <c r="F8460" s="245"/>
    </row>
    <row r="8461" spans="6:6" ht="12" customHeight="1" x14ac:dyDescent="0.25">
      <c r="F8461" s="245"/>
    </row>
    <row r="8462" spans="6:6" ht="12" customHeight="1" x14ac:dyDescent="0.25">
      <c r="F8462" s="245"/>
    </row>
    <row r="8463" spans="6:6" ht="12" customHeight="1" x14ac:dyDescent="0.25">
      <c r="F8463" s="245"/>
    </row>
    <row r="8464" spans="6:6" ht="12" customHeight="1" x14ac:dyDescent="0.25">
      <c r="F8464" s="245"/>
    </row>
    <row r="8465" spans="6:6" ht="12" customHeight="1" x14ac:dyDescent="0.25">
      <c r="F8465" s="245"/>
    </row>
    <row r="8466" spans="6:6" ht="12" customHeight="1" x14ac:dyDescent="0.25">
      <c r="F8466" s="245"/>
    </row>
    <row r="8467" spans="6:6" ht="12" customHeight="1" x14ac:dyDescent="0.25">
      <c r="F8467" s="245"/>
    </row>
    <row r="8468" spans="6:6" ht="12" customHeight="1" x14ac:dyDescent="0.25">
      <c r="F8468" s="245"/>
    </row>
    <row r="8469" spans="6:6" ht="12" customHeight="1" x14ac:dyDescent="0.25">
      <c r="F8469" s="245"/>
    </row>
    <row r="8470" spans="6:6" ht="12" customHeight="1" x14ac:dyDescent="0.25">
      <c r="F8470" s="245"/>
    </row>
    <row r="8471" spans="6:6" ht="12" customHeight="1" x14ac:dyDescent="0.25">
      <c r="F8471" s="245"/>
    </row>
    <row r="8472" spans="6:6" ht="12" customHeight="1" x14ac:dyDescent="0.25">
      <c r="F8472" s="245"/>
    </row>
    <row r="8473" spans="6:6" ht="12" customHeight="1" x14ac:dyDescent="0.25">
      <c r="F8473" s="245"/>
    </row>
    <row r="8474" spans="6:6" ht="12" customHeight="1" x14ac:dyDescent="0.25">
      <c r="F8474" s="245"/>
    </row>
    <row r="8475" spans="6:6" ht="12" customHeight="1" x14ac:dyDescent="0.25">
      <c r="F8475" s="245"/>
    </row>
    <row r="8476" spans="6:6" ht="12" customHeight="1" x14ac:dyDescent="0.25">
      <c r="F8476" s="245"/>
    </row>
    <row r="8477" spans="6:6" ht="12" customHeight="1" x14ac:dyDescent="0.25">
      <c r="F8477" s="245"/>
    </row>
    <row r="8478" spans="6:6" ht="12" customHeight="1" x14ac:dyDescent="0.25">
      <c r="F8478" s="245"/>
    </row>
    <row r="8479" spans="6:6" ht="12" customHeight="1" x14ac:dyDescent="0.25">
      <c r="F8479" s="245"/>
    </row>
    <row r="8480" spans="6:6" ht="12" customHeight="1" x14ac:dyDescent="0.25">
      <c r="F8480" s="245"/>
    </row>
    <row r="8481" spans="6:6" ht="12" customHeight="1" x14ac:dyDescent="0.25">
      <c r="F8481" s="245"/>
    </row>
    <row r="8482" spans="6:6" ht="12" customHeight="1" x14ac:dyDescent="0.25">
      <c r="F8482" s="245"/>
    </row>
    <row r="8483" spans="6:6" ht="12" customHeight="1" x14ac:dyDescent="0.25">
      <c r="F8483" s="245"/>
    </row>
    <row r="8484" spans="6:6" ht="12" customHeight="1" x14ac:dyDescent="0.25">
      <c r="F8484" s="245"/>
    </row>
    <row r="8485" spans="6:6" ht="12" customHeight="1" x14ac:dyDescent="0.25">
      <c r="F8485" s="245"/>
    </row>
    <row r="8486" spans="6:6" ht="12" customHeight="1" x14ac:dyDescent="0.25">
      <c r="F8486" s="245"/>
    </row>
    <row r="8487" spans="6:6" ht="12" customHeight="1" x14ac:dyDescent="0.25">
      <c r="F8487" s="245"/>
    </row>
    <row r="8488" spans="6:6" ht="12" customHeight="1" x14ac:dyDescent="0.25">
      <c r="F8488" s="245"/>
    </row>
    <row r="8489" spans="6:6" ht="12" customHeight="1" x14ac:dyDescent="0.25">
      <c r="F8489" s="245"/>
    </row>
    <row r="8490" spans="6:6" ht="12" customHeight="1" x14ac:dyDescent="0.25">
      <c r="F8490" s="245"/>
    </row>
    <row r="8491" spans="6:6" ht="12" customHeight="1" x14ac:dyDescent="0.25">
      <c r="F8491" s="245"/>
    </row>
    <row r="8492" spans="6:6" ht="12" customHeight="1" x14ac:dyDescent="0.25">
      <c r="F8492" s="245"/>
    </row>
    <row r="8493" spans="6:6" ht="12" customHeight="1" x14ac:dyDescent="0.25">
      <c r="F8493" s="245"/>
    </row>
    <row r="8494" spans="6:6" ht="12" customHeight="1" x14ac:dyDescent="0.25">
      <c r="F8494" s="245"/>
    </row>
    <row r="8495" spans="6:6" ht="12" customHeight="1" x14ac:dyDescent="0.25">
      <c r="F8495" s="245"/>
    </row>
    <row r="8496" spans="6:6" ht="12" customHeight="1" x14ac:dyDescent="0.25">
      <c r="F8496" s="245"/>
    </row>
    <row r="8497" spans="6:6" ht="12" customHeight="1" x14ac:dyDescent="0.25">
      <c r="F8497" s="245"/>
    </row>
    <row r="8498" spans="6:6" ht="12" customHeight="1" x14ac:dyDescent="0.25">
      <c r="F8498" s="245"/>
    </row>
    <row r="8499" spans="6:6" ht="12" customHeight="1" x14ac:dyDescent="0.25">
      <c r="F8499" s="245"/>
    </row>
    <row r="8500" spans="6:6" ht="12" customHeight="1" x14ac:dyDescent="0.25">
      <c r="F8500" s="245"/>
    </row>
    <row r="8501" spans="6:6" ht="12" customHeight="1" x14ac:dyDescent="0.25">
      <c r="F8501" s="245"/>
    </row>
    <row r="8502" spans="6:6" ht="12" customHeight="1" x14ac:dyDescent="0.25">
      <c r="F8502" s="245"/>
    </row>
    <row r="8503" spans="6:6" ht="12" customHeight="1" x14ac:dyDescent="0.25">
      <c r="F8503" s="245"/>
    </row>
    <row r="8504" spans="6:6" ht="12" customHeight="1" x14ac:dyDescent="0.25">
      <c r="F8504" s="245"/>
    </row>
    <row r="8505" spans="6:6" ht="12" customHeight="1" x14ac:dyDescent="0.25">
      <c r="F8505" s="245"/>
    </row>
    <row r="8506" spans="6:6" ht="12" customHeight="1" x14ac:dyDescent="0.25">
      <c r="F8506" s="245"/>
    </row>
    <row r="8507" spans="6:6" ht="12" customHeight="1" x14ac:dyDescent="0.25">
      <c r="F8507" s="245"/>
    </row>
    <row r="8508" spans="6:6" ht="12" customHeight="1" x14ac:dyDescent="0.25">
      <c r="F8508" s="245"/>
    </row>
    <row r="8509" spans="6:6" ht="12" customHeight="1" x14ac:dyDescent="0.25">
      <c r="F8509" s="245"/>
    </row>
    <row r="8510" spans="6:6" ht="12" customHeight="1" x14ac:dyDescent="0.25">
      <c r="F8510" s="245"/>
    </row>
    <row r="8511" spans="6:6" ht="12" customHeight="1" x14ac:dyDescent="0.25">
      <c r="F8511" s="245"/>
    </row>
    <row r="8512" spans="6:6" ht="12" customHeight="1" x14ac:dyDescent="0.25">
      <c r="F8512" s="245"/>
    </row>
    <row r="8513" spans="6:6" ht="12" customHeight="1" x14ac:dyDescent="0.25">
      <c r="F8513" s="245"/>
    </row>
    <row r="8514" spans="6:6" ht="12" customHeight="1" x14ac:dyDescent="0.25">
      <c r="F8514" s="245"/>
    </row>
    <row r="8515" spans="6:6" ht="12" customHeight="1" x14ac:dyDescent="0.25">
      <c r="F8515" s="245"/>
    </row>
    <row r="8516" spans="6:6" ht="12" customHeight="1" x14ac:dyDescent="0.25">
      <c r="F8516" s="245"/>
    </row>
    <row r="8517" spans="6:6" ht="12" customHeight="1" x14ac:dyDescent="0.25">
      <c r="F8517" s="245"/>
    </row>
    <row r="8518" spans="6:6" ht="12" customHeight="1" x14ac:dyDescent="0.25">
      <c r="F8518" s="245"/>
    </row>
    <row r="8519" spans="6:6" ht="12" customHeight="1" x14ac:dyDescent="0.25">
      <c r="F8519" s="245"/>
    </row>
    <row r="8520" spans="6:6" ht="12" customHeight="1" x14ac:dyDescent="0.25">
      <c r="F8520" s="245"/>
    </row>
    <row r="8521" spans="6:6" ht="12" customHeight="1" x14ac:dyDescent="0.25">
      <c r="F8521" s="245"/>
    </row>
    <row r="8522" spans="6:6" ht="12" customHeight="1" x14ac:dyDescent="0.25">
      <c r="F8522" s="245"/>
    </row>
    <row r="8523" spans="6:6" ht="12" customHeight="1" x14ac:dyDescent="0.25">
      <c r="F8523" s="245"/>
    </row>
    <row r="8524" spans="6:6" ht="12" customHeight="1" x14ac:dyDescent="0.25">
      <c r="F8524" s="245"/>
    </row>
    <row r="8525" spans="6:6" ht="12" customHeight="1" x14ac:dyDescent="0.25">
      <c r="F8525" s="245"/>
    </row>
    <row r="8526" spans="6:6" ht="12" customHeight="1" x14ac:dyDescent="0.25">
      <c r="F8526" s="245"/>
    </row>
    <row r="8527" spans="6:6" ht="12" customHeight="1" x14ac:dyDescent="0.25">
      <c r="F8527" s="245"/>
    </row>
    <row r="8528" spans="6:6" ht="12" customHeight="1" x14ac:dyDescent="0.25">
      <c r="F8528" s="245"/>
    </row>
    <row r="8529" spans="6:6" ht="12" customHeight="1" x14ac:dyDescent="0.25">
      <c r="F8529" s="245"/>
    </row>
    <row r="8530" spans="6:6" ht="12" customHeight="1" x14ac:dyDescent="0.25">
      <c r="F8530" s="245"/>
    </row>
    <row r="8531" spans="6:6" ht="12" customHeight="1" x14ac:dyDescent="0.25">
      <c r="F8531" s="245"/>
    </row>
    <row r="8532" spans="6:6" ht="12" customHeight="1" x14ac:dyDescent="0.25">
      <c r="F8532" s="245"/>
    </row>
    <row r="8533" spans="6:6" ht="12" customHeight="1" x14ac:dyDescent="0.25">
      <c r="F8533" s="245"/>
    </row>
    <row r="8534" spans="6:6" ht="12" customHeight="1" x14ac:dyDescent="0.25">
      <c r="F8534" s="245"/>
    </row>
    <row r="8535" spans="6:6" ht="12" customHeight="1" x14ac:dyDescent="0.25">
      <c r="F8535" s="245"/>
    </row>
    <row r="8536" spans="6:6" ht="12" customHeight="1" x14ac:dyDescent="0.25">
      <c r="F8536" s="245"/>
    </row>
    <row r="8537" spans="6:6" ht="12" customHeight="1" x14ac:dyDescent="0.25">
      <c r="F8537" s="245"/>
    </row>
    <row r="8538" spans="6:6" ht="12" customHeight="1" x14ac:dyDescent="0.25">
      <c r="F8538" s="245"/>
    </row>
    <row r="8539" spans="6:6" ht="12" customHeight="1" x14ac:dyDescent="0.25">
      <c r="F8539" s="245"/>
    </row>
    <row r="8540" spans="6:6" ht="12" customHeight="1" x14ac:dyDescent="0.25">
      <c r="F8540" s="245"/>
    </row>
    <row r="8541" spans="6:6" ht="12" customHeight="1" x14ac:dyDescent="0.25">
      <c r="F8541" s="245"/>
    </row>
    <row r="8542" spans="6:6" ht="12" customHeight="1" x14ac:dyDescent="0.25">
      <c r="F8542" s="245"/>
    </row>
    <row r="8543" spans="6:6" ht="12" customHeight="1" x14ac:dyDescent="0.25">
      <c r="F8543" s="245"/>
    </row>
    <row r="8544" spans="6:6" ht="12" customHeight="1" x14ac:dyDescent="0.25">
      <c r="F8544" s="245"/>
    </row>
    <row r="8545" spans="6:6" ht="12" customHeight="1" x14ac:dyDescent="0.25">
      <c r="F8545" s="245"/>
    </row>
    <row r="8546" spans="6:6" ht="12" customHeight="1" x14ac:dyDescent="0.25">
      <c r="F8546" s="245"/>
    </row>
    <row r="8547" spans="6:6" ht="12" customHeight="1" x14ac:dyDescent="0.25">
      <c r="F8547" s="245"/>
    </row>
    <row r="8548" spans="6:6" ht="12" customHeight="1" x14ac:dyDescent="0.25">
      <c r="F8548" s="245"/>
    </row>
    <row r="8549" spans="6:6" ht="12" customHeight="1" x14ac:dyDescent="0.25">
      <c r="F8549" s="245"/>
    </row>
    <row r="8550" spans="6:6" ht="12" customHeight="1" x14ac:dyDescent="0.25">
      <c r="F8550" s="245"/>
    </row>
    <row r="8551" spans="6:6" ht="12" customHeight="1" x14ac:dyDescent="0.25">
      <c r="F8551" s="245"/>
    </row>
    <row r="8552" spans="6:6" ht="12" customHeight="1" x14ac:dyDescent="0.25">
      <c r="F8552" s="245"/>
    </row>
    <row r="8553" spans="6:6" ht="12" customHeight="1" x14ac:dyDescent="0.25">
      <c r="F8553" s="245"/>
    </row>
    <row r="8554" spans="6:6" ht="12" customHeight="1" x14ac:dyDescent="0.25">
      <c r="F8554" s="245"/>
    </row>
    <row r="8555" spans="6:6" ht="12" customHeight="1" x14ac:dyDescent="0.25">
      <c r="F8555" s="245"/>
    </row>
    <row r="8556" spans="6:6" ht="12" customHeight="1" x14ac:dyDescent="0.25">
      <c r="F8556" s="245"/>
    </row>
    <row r="8557" spans="6:6" ht="12" customHeight="1" x14ac:dyDescent="0.25">
      <c r="F8557" s="245"/>
    </row>
    <row r="8558" spans="6:6" ht="12" customHeight="1" x14ac:dyDescent="0.25">
      <c r="F8558" s="245"/>
    </row>
    <row r="8559" spans="6:6" ht="12" customHeight="1" x14ac:dyDescent="0.25">
      <c r="F8559" s="245"/>
    </row>
    <row r="8560" spans="6:6" ht="12" customHeight="1" x14ac:dyDescent="0.25">
      <c r="F8560" s="245"/>
    </row>
    <row r="8561" spans="6:6" ht="12" customHeight="1" x14ac:dyDescent="0.25">
      <c r="F8561" s="245"/>
    </row>
    <row r="8562" spans="6:6" ht="12" customHeight="1" x14ac:dyDescent="0.25">
      <c r="F8562" s="245"/>
    </row>
    <row r="8563" spans="6:6" ht="12" customHeight="1" x14ac:dyDescent="0.25">
      <c r="F8563" s="245"/>
    </row>
    <row r="8564" spans="6:6" ht="12" customHeight="1" x14ac:dyDescent="0.25">
      <c r="F8564" s="245"/>
    </row>
    <row r="8565" spans="6:6" ht="12" customHeight="1" x14ac:dyDescent="0.25">
      <c r="F8565" s="245"/>
    </row>
    <row r="8566" spans="6:6" ht="12" customHeight="1" x14ac:dyDescent="0.25">
      <c r="F8566" s="245"/>
    </row>
    <row r="8567" spans="6:6" ht="12" customHeight="1" x14ac:dyDescent="0.25">
      <c r="F8567" s="245"/>
    </row>
    <row r="8568" spans="6:6" ht="12" customHeight="1" x14ac:dyDescent="0.25">
      <c r="F8568" s="245"/>
    </row>
    <row r="8569" spans="6:6" ht="12" customHeight="1" x14ac:dyDescent="0.25">
      <c r="F8569" s="245"/>
    </row>
    <row r="8570" spans="6:6" ht="12" customHeight="1" x14ac:dyDescent="0.25">
      <c r="F8570" s="245"/>
    </row>
    <row r="8571" spans="6:6" ht="12" customHeight="1" x14ac:dyDescent="0.25">
      <c r="F8571" s="245"/>
    </row>
    <row r="8572" spans="6:6" ht="12" customHeight="1" x14ac:dyDescent="0.25">
      <c r="F8572" s="245"/>
    </row>
    <row r="8573" spans="6:6" ht="12" customHeight="1" x14ac:dyDescent="0.25">
      <c r="F8573" s="245"/>
    </row>
    <row r="8574" spans="6:6" ht="12" customHeight="1" x14ac:dyDescent="0.25">
      <c r="F8574" s="245"/>
    </row>
    <row r="8575" spans="6:6" ht="12" customHeight="1" x14ac:dyDescent="0.25">
      <c r="F8575" s="245"/>
    </row>
    <row r="8576" spans="6:6" ht="12" customHeight="1" x14ac:dyDescent="0.25">
      <c r="F8576" s="245"/>
    </row>
    <row r="8577" spans="6:6" ht="12" customHeight="1" x14ac:dyDescent="0.25">
      <c r="F8577" s="245"/>
    </row>
    <row r="8578" spans="6:6" ht="12" customHeight="1" x14ac:dyDescent="0.25">
      <c r="F8578" s="245"/>
    </row>
    <row r="8579" spans="6:6" ht="12" customHeight="1" x14ac:dyDescent="0.25">
      <c r="F8579" s="245"/>
    </row>
    <row r="8580" spans="6:6" ht="12" customHeight="1" x14ac:dyDescent="0.25">
      <c r="F8580" s="245"/>
    </row>
    <row r="8581" spans="6:6" ht="12" customHeight="1" x14ac:dyDescent="0.25">
      <c r="F8581" s="245"/>
    </row>
    <row r="8582" spans="6:6" ht="12" customHeight="1" x14ac:dyDescent="0.25">
      <c r="F8582" s="245"/>
    </row>
    <row r="8583" spans="6:6" ht="12" customHeight="1" x14ac:dyDescent="0.25">
      <c r="F8583" s="245"/>
    </row>
    <row r="8584" spans="6:6" ht="12" customHeight="1" x14ac:dyDescent="0.25">
      <c r="F8584" s="245"/>
    </row>
    <row r="8585" spans="6:6" ht="12" customHeight="1" x14ac:dyDescent="0.25">
      <c r="F8585" s="245"/>
    </row>
    <row r="8586" spans="6:6" ht="12" customHeight="1" x14ac:dyDescent="0.25">
      <c r="F8586" s="245"/>
    </row>
    <row r="8587" spans="6:6" ht="12" customHeight="1" x14ac:dyDescent="0.25">
      <c r="F8587" s="245"/>
    </row>
    <row r="8588" spans="6:6" ht="12" customHeight="1" x14ac:dyDescent="0.25">
      <c r="F8588" s="245"/>
    </row>
    <row r="8589" spans="6:6" ht="12" customHeight="1" x14ac:dyDescent="0.25">
      <c r="F8589" s="245"/>
    </row>
    <row r="8590" spans="6:6" ht="12" customHeight="1" x14ac:dyDescent="0.25">
      <c r="F8590" s="245"/>
    </row>
    <row r="8591" spans="6:6" ht="12" customHeight="1" x14ac:dyDescent="0.25">
      <c r="F8591" s="245"/>
    </row>
    <row r="8592" spans="6:6" ht="12" customHeight="1" x14ac:dyDescent="0.25">
      <c r="F8592" s="245"/>
    </row>
    <row r="8593" spans="6:6" ht="12" customHeight="1" x14ac:dyDescent="0.25">
      <c r="F8593" s="245"/>
    </row>
    <row r="8594" spans="6:6" ht="12" customHeight="1" x14ac:dyDescent="0.25">
      <c r="F8594" s="245"/>
    </row>
    <row r="8595" spans="6:6" ht="12" customHeight="1" x14ac:dyDescent="0.25">
      <c r="F8595" s="245"/>
    </row>
    <row r="8596" spans="6:6" ht="12" customHeight="1" x14ac:dyDescent="0.25">
      <c r="F8596" s="245"/>
    </row>
    <row r="8597" spans="6:6" ht="12" customHeight="1" x14ac:dyDescent="0.25">
      <c r="F8597" s="245"/>
    </row>
    <row r="8598" spans="6:6" ht="12" customHeight="1" x14ac:dyDescent="0.25">
      <c r="F8598" s="245"/>
    </row>
    <row r="8599" spans="6:6" ht="12" customHeight="1" x14ac:dyDescent="0.25">
      <c r="F8599" s="245"/>
    </row>
    <row r="8600" spans="6:6" ht="12" customHeight="1" x14ac:dyDescent="0.25">
      <c r="F8600" s="245"/>
    </row>
    <row r="8601" spans="6:6" ht="12" customHeight="1" x14ac:dyDescent="0.25">
      <c r="F8601" s="245"/>
    </row>
    <row r="8602" spans="6:6" ht="12" customHeight="1" x14ac:dyDescent="0.25">
      <c r="F8602" s="245"/>
    </row>
    <row r="8603" spans="6:6" ht="12" customHeight="1" x14ac:dyDescent="0.25">
      <c r="F8603" s="245"/>
    </row>
    <row r="8604" spans="6:6" ht="12" customHeight="1" x14ac:dyDescent="0.25">
      <c r="F8604" s="245"/>
    </row>
    <row r="8605" spans="6:6" ht="12" customHeight="1" x14ac:dyDescent="0.25">
      <c r="F8605" s="245"/>
    </row>
    <row r="8606" spans="6:6" ht="12" customHeight="1" x14ac:dyDescent="0.25">
      <c r="F8606" s="245"/>
    </row>
    <row r="8607" spans="6:6" ht="12" customHeight="1" x14ac:dyDescent="0.25">
      <c r="F8607" s="245"/>
    </row>
    <row r="8608" spans="6:6" ht="12" customHeight="1" x14ac:dyDescent="0.25">
      <c r="F8608" s="245"/>
    </row>
    <row r="8609" spans="6:6" ht="12" customHeight="1" x14ac:dyDescent="0.25">
      <c r="F8609" s="245"/>
    </row>
    <row r="8610" spans="6:6" ht="12" customHeight="1" x14ac:dyDescent="0.25">
      <c r="F8610" s="245"/>
    </row>
    <row r="8611" spans="6:6" ht="12" customHeight="1" x14ac:dyDescent="0.25">
      <c r="F8611" s="245"/>
    </row>
    <row r="8612" spans="6:6" ht="12" customHeight="1" x14ac:dyDescent="0.25">
      <c r="F8612" s="245"/>
    </row>
    <row r="8613" spans="6:6" ht="12" customHeight="1" x14ac:dyDescent="0.25">
      <c r="F8613" s="245"/>
    </row>
    <row r="8614" spans="6:6" ht="12" customHeight="1" x14ac:dyDescent="0.25">
      <c r="F8614" s="245"/>
    </row>
    <row r="8615" spans="6:6" ht="12" customHeight="1" x14ac:dyDescent="0.25">
      <c r="F8615" s="245"/>
    </row>
    <row r="8616" spans="6:6" ht="12" customHeight="1" x14ac:dyDescent="0.25">
      <c r="F8616" s="245"/>
    </row>
    <row r="8617" spans="6:6" ht="12" customHeight="1" x14ac:dyDescent="0.25">
      <c r="F8617" s="245"/>
    </row>
    <row r="8618" spans="6:6" ht="12" customHeight="1" x14ac:dyDescent="0.25">
      <c r="F8618" s="245"/>
    </row>
    <row r="8619" spans="6:6" ht="12" customHeight="1" x14ac:dyDescent="0.25">
      <c r="F8619" s="245"/>
    </row>
    <row r="8620" spans="6:6" ht="12" customHeight="1" x14ac:dyDescent="0.25">
      <c r="F8620" s="245"/>
    </row>
    <row r="8621" spans="6:6" ht="12" customHeight="1" x14ac:dyDescent="0.25">
      <c r="F8621" s="245"/>
    </row>
    <row r="8622" spans="6:6" ht="12" customHeight="1" x14ac:dyDescent="0.25">
      <c r="F8622" s="245"/>
    </row>
    <row r="8623" spans="6:6" ht="12" customHeight="1" x14ac:dyDescent="0.25">
      <c r="F8623" s="245"/>
    </row>
    <row r="8624" spans="6:6" ht="12" customHeight="1" x14ac:dyDescent="0.25">
      <c r="F8624" s="245"/>
    </row>
    <row r="8625" spans="6:6" ht="12" customHeight="1" x14ac:dyDescent="0.25">
      <c r="F8625" s="245"/>
    </row>
    <row r="8626" spans="6:6" ht="12" customHeight="1" x14ac:dyDescent="0.25">
      <c r="F8626" s="245"/>
    </row>
    <row r="8627" spans="6:6" ht="12" customHeight="1" x14ac:dyDescent="0.25">
      <c r="F8627" s="245"/>
    </row>
    <row r="8628" spans="6:6" ht="12" customHeight="1" x14ac:dyDescent="0.25">
      <c r="F8628" s="245"/>
    </row>
    <row r="8629" spans="6:6" ht="12" customHeight="1" x14ac:dyDescent="0.25">
      <c r="F8629" s="245"/>
    </row>
    <row r="8630" spans="6:6" ht="12" customHeight="1" x14ac:dyDescent="0.25">
      <c r="F8630" s="245"/>
    </row>
    <row r="8631" spans="6:6" ht="12" customHeight="1" x14ac:dyDescent="0.25">
      <c r="F8631" s="245"/>
    </row>
    <row r="8632" spans="6:6" ht="12" customHeight="1" x14ac:dyDescent="0.25">
      <c r="F8632" s="245"/>
    </row>
    <row r="8633" spans="6:6" ht="12" customHeight="1" x14ac:dyDescent="0.25">
      <c r="F8633" s="245"/>
    </row>
    <row r="8634" spans="6:6" ht="12" customHeight="1" x14ac:dyDescent="0.25">
      <c r="F8634" s="245"/>
    </row>
    <row r="8635" spans="6:6" ht="12" customHeight="1" x14ac:dyDescent="0.25">
      <c r="F8635" s="245"/>
    </row>
    <row r="8636" spans="6:6" ht="12" customHeight="1" x14ac:dyDescent="0.25">
      <c r="F8636" s="245"/>
    </row>
    <row r="8637" spans="6:6" ht="12" customHeight="1" x14ac:dyDescent="0.25">
      <c r="F8637" s="245"/>
    </row>
    <row r="8638" spans="6:6" ht="12" customHeight="1" x14ac:dyDescent="0.25">
      <c r="F8638" s="245"/>
    </row>
    <row r="8639" spans="6:6" ht="12" customHeight="1" x14ac:dyDescent="0.25">
      <c r="F8639" s="245"/>
    </row>
    <row r="8640" spans="6:6" ht="12" customHeight="1" x14ac:dyDescent="0.25">
      <c r="F8640" s="245"/>
    </row>
    <row r="8641" spans="6:6" ht="12" customHeight="1" x14ac:dyDescent="0.25">
      <c r="F8641" s="245"/>
    </row>
    <row r="8642" spans="6:6" ht="12" customHeight="1" x14ac:dyDescent="0.25">
      <c r="F8642" s="245"/>
    </row>
    <row r="8643" spans="6:6" ht="12" customHeight="1" x14ac:dyDescent="0.25">
      <c r="F8643" s="245"/>
    </row>
    <row r="8644" spans="6:6" ht="12" customHeight="1" x14ac:dyDescent="0.25">
      <c r="F8644" s="245"/>
    </row>
    <row r="8645" spans="6:6" ht="12" customHeight="1" x14ac:dyDescent="0.25">
      <c r="F8645" s="245"/>
    </row>
    <row r="8646" spans="6:6" ht="12" customHeight="1" x14ac:dyDescent="0.25">
      <c r="F8646" s="245"/>
    </row>
    <row r="8647" spans="6:6" ht="12" customHeight="1" x14ac:dyDescent="0.25">
      <c r="F8647" s="245"/>
    </row>
    <row r="8648" spans="6:6" ht="12" customHeight="1" x14ac:dyDescent="0.25">
      <c r="F8648" s="245"/>
    </row>
    <row r="8649" spans="6:6" ht="12" customHeight="1" x14ac:dyDescent="0.25">
      <c r="F8649" s="245"/>
    </row>
    <row r="8650" spans="6:6" ht="12" customHeight="1" x14ac:dyDescent="0.25">
      <c r="F8650" s="245"/>
    </row>
    <row r="8651" spans="6:6" ht="12" customHeight="1" x14ac:dyDescent="0.25">
      <c r="F8651" s="245"/>
    </row>
    <row r="8652" spans="6:6" ht="12" customHeight="1" x14ac:dyDescent="0.25">
      <c r="F8652" s="245"/>
    </row>
    <row r="8653" spans="6:6" ht="12" customHeight="1" x14ac:dyDescent="0.25">
      <c r="F8653" s="245"/>
    </row>
    <row r="8654" spans="6:6" ht="12" customHeight="1" x14ac:dyDescent="0.25">
      <c r="F8654" s="245"/>
    </row>
    <row r="8655" spans="6:6" ht="12" customHeight="1" x14ac:dyDescent="0.25">
      <c r="F8655" s="245"/>
    </row>
    <row r="8656" spans="6:6" ht="12" customHeight="1" x14ac:dyDescent="0.25">
      <c r="F8656" s="245"/>
    </row>
    <row r="8657" spans="6:6" ht="12" customHeight="1" x14ac:dyDescent="0.25">
      <c r="F8657" s="245"/>
    </row>
    <row r="8658" spans="6:6" ht="12" customHeight="1" x14ac:dyDescent="0.25">
      <c r="F8658" s="245"/>
    </row>
    <row r="8659" spans="6:6" ht="12" customHeight="1" x14ac:dyDescent="0.25">
      <c r="F8659" s="245"/>
    </row>
    <row r="8660" spans="6:6" ht="12" customHeight="1" x14ac:dyDescent="0.25">
      <c r="F8660" s="245"/>
    </row>
    <row r="8661" spans="6:6" ht="12" customHeight="1" x14ac:dyDescent="0.25">
      <c r="F8661" s="245"/>
    </row>
    <row r="8662" spans="6:6" ht="12" customHeight="1" x14ac:dyDescent="0.25">
      <c r="F8662" s="245"/>
    </row>
    <row r="8663" spans="6:6" ht="12" customHeight="1" x14ac:dyDescent="0.25">
      <c r="F8663" s="245"/>
    </row>
    <row r="8664" spans="6:6" ht="12" customHeight="1" x14ac:dyDescent="0.25">
      <c r="F8664" s="245"/>
    </row>
    <row r="8665" spans="6:6" ht="12" customHeight="1" x14ac:dyDescent="0.25">
      <c r="F8665" s="245"/>
    </row>
    <row r="8666" spans="6:6" ht="12" customHeight="1" x14ac:dyDescent="0.25">
      <c r="F8666" s="245"/>
    </row>
    <row r="8667" spans="6:6" ht="12" customHeight="1" x14ac:dyDescent="0.25">
      <c r="F8667" s="245"/>
    </row>
    <row r="8668" spans="6:6" ht="12" customHeight="1" x14ac:dyDescent="0.25">
      <c r="F8668" s="245"/>
    </row>
    <row r="8669" spans="6:6" ht="12" customHeight="1" x14ac:dyDescent="0.25">
      <c r="F8669" s="245"/>
    </row>
    <row r="8670" spans="6:6" ht="12" customHeight="1" x14ac:dyDescent="0.25">
      <c r="F8670" s="245"/>
    </row>
    <row r="8671" spans="6:6" ht="12" customHeight="1" x14ac:dyDescent="0.25">
      <c r="F8671" s="245"/>
    </row>
    <row r="8672" spans="6:6" ht="12" customHeight="1" x14ac:dyDescent="0.25">
      <c r="F8672" s="245"/>
    </row>
    <row r="8673" spans="6:6" ht="12" customHeight="1" x14ac:dyDescent="0.25">
      <c r="F8673" s="245"/>
    </row>
    <row r="8674" spans="6:6" ht="12" customHeight="1" x14ac:dyDescent="0.25">
      <c r="F8674" s="245"/>
    </row>
    <row r="8675" spans="6:6" ht="12" customHeight="1" x14ac:dyDescent="0.25">
      <c r="F8675" s="245"/>
    </row>
    <row r="8676" spans="6:6" ht="12" customHeight="1" x14ac:dyDescent="0.25">
      <c r="F8676" s="245"/>
    </row>
    <row r="8677" spans="6:6" ht="12" customHeight="1" x14ac:dyDescent="0.25">
      <c r="F8677" s="245"/>
    </row>
    <row r="8678" spans="6:6" ht="12" customHeight="1" x14ac:dyDescent="0.25">
      <c r="F8678" s="245"/>
    </row>
    <row r="8679" spans="6:6" ht="12" customHeight="1" x14ac:dyDescent="0.25">
      <c r="F8679" s="245"/>
    </row>
    <row r="8680" spans="6:6" ht="12" customHeight="1" x14ac:dyDescent="0.25">
      <c r="F8680" s="245"/>
    </row>
    <row r="8681" spans="6:6" ht="12" customHeight="1" x14ac:dyDescent="0.25">
      <c r="F8681" s="245"/>
    </row>
    <row r="8682" spans="6:6" ht="12" customHeight="1" x14ac:dyDescent="0.25">
      <c r="F8682" s="245"/>
    </row>
    <row r="8683" spans="6:6" ht="12" customHeight="1" x14ac:dyDescent="0.25">
      <c r="F8683" s="245"/>
    </row>
    <row r="8684" spans="6:6" ht="12" customHeight="1" x14ac:dyDescent="0.25">
      <c r="F8684" s="245"/>
    </row>
    <row r="8685" spans="6:6" ht="12" customHeight="1" x14ac:dyDescent="0.25">
      <c r="F8685" s="245"/>
    </row>
    <row r="8686" spans="6:6" ht="12" customHeight="1" x14ac:dyDescent="0.25">
      <c r="F8686" s="245"/>
    </row>
    <row r="8687" spans="6:6" ht="12" customHeight="1" x14ac:dyDescent="0.25">
      <c r="F8687" s="245"/>
    </row>
    <row r="8688" spans="6:6" ht="12" customHeight="1" x14ac:dyDescent="0.25">
      <c r="F8688" s="245"/>
    </row>
    <row r="8689" spans="6:6" ht="12" customHeight="1" x14ac:dyDescent="0.25">
      <c r="F8689" s="245"/>
    </row>
    <row r="8690" spans="6:6" ht="12" customHeight="1" x14ac:dyDescent="0.25">
      <c r="F8690" s="245"/>
    </row>
    <row r="8691" spans="6:6" ht="12" customHeight="1" x14ac:dyDescent="0.25">
      <c r="F8691" s="245"/>
    </row>
    <row r="8692" spans="6:6" ht="12" customHeight="1" x14ac:dyDescent="0.25">
      <c r="F8692" s="245"/>
    </row>
    <row r="8693" spans="6:6" ht="12" customHeight="1" x14ac:dyDescent="0.25">
      <c r="F8693" s="245"/>
    </row>
    <row r="8694" spans="6:6" ht="12" customHeight="1" x14ac:dyDescent="0.25">
      <c r="F8694" s="245"/>
    </row>
    <row r="8695" spans="6:6" ht="12" customHeight="1" x14ac:dyDescent="0.25">
      <c r="F8695" s="245"/>
    </row>
    <row r="8696" spans="6:6" ht="12" customHeight="1" x14ac:dyDescent="0.25">
      <c r="F8696" s="245"/>
    </row>
    <row r="8697" spans="6:6" ht="12" customHeight="1" x14ac:dyDescent="0.25">
      <c r="F8697" s="245"/>
    </row>
    <row r="8698" spans="6:6" ht="12" customHeight="1" x14ac:dyDescent="0.25">
      <c r="F8698" s="245"/>
    </row>
    <row r="8699" spans="6:6" ht="12" customHeight="1" x14ac:dyDescent="0.25">
      <c r="F8699" s="245"/>
    </row>
    <row r="8700" spans="6:6" ht="12" customHeight="1" x14ac:dyDescent="0.25">
      <c r="F8700" s="245"/>
    </row>
    <row r="8701" spans="6:6" ht="12" customHeight="1" x14ac:dyDescent="0.25">
      <c r="F8701" s="245"/>
    </row>
    <row r="8702" spans="6:6" ht="12" customHeight="1" x14ac:dyDescent="0.25">
      <c r="F8702" s="245"/>
    </row>
    <row r="8703" spans="6:6" ht="12" customHeight="1" x14ac:dyDescent="0.25">
      <c r="F8703" s="245"/>
    </row>
    <row r="8704" spans="6:6" ht="12" customHeight="1" x14ac:dyDescent="0.25">
      <c r="F8704" s="245"/>
    </row>
    <row r="8705" spans="6:6" ht="12" customHeight="1" x14ac:dyDescent="0.25">
      <c r="F8705" s="245"/>
    </row>
    <row r="8706" spans="6:6" ht="12" customHeight="1" x14ac:dyDescent="0.25">
      <c r="F8706" s="245"/>
    </row>
    <row r="8707" spans="6:6" ht="12" customHeight="1" x14ac:dyDescent="0.25">
      <c r="F8707" s="245"/>
    </row>
    <row r="8708" spans="6:6" ht="12" customHeight="1" x14ac:dyDescent="0.25">
      <c r="F8708" s="245"/>
    </row>
    <row r="8709" spans="6:6" ht="12" customHeight="1" x14ac:dyDescent="0.25">
      <c r="F8709" s="245"/>
    </row>
    <row r="8710" spans="6:6" ht="12" customHeight="1" x14ac:dyDescent="0.25">
      <c r="F8710" s="245"/>
    </row>
    <row r="8711" spans="6:6" ht="12" customHeight="1" x14ac:dyDescent="0.25">
      <c r="F8711" s="245"/>
    </row>
    <row r="8712" spans="6:6" ht="12" customHeight="1" x14ac:dyDescent="0.25">
      <c r="F8712" s="245"/>
    </row>
    <row r="8713" spans="6:6" ht="12" customHeight="1" x14ac:dyDescent="0.25">
      <c r="F8713" s="245"/>
    </row>
    <row r="8714" spans="6:6" ht="12" customHeight="1" x14ac:dyDescent="0.25">
      <c r="F8714" s="245"/>
    </row>
    <row r="8715" spans="6:6" ht="12" customHeight="1" x14ac:dyDescent="0.25">
      <c r="F8715" s="245"/>
    </row>
    <row r="8716" spans="6:6" ht="12" customHeight="1" x14ac:dyDescent="0.25">
      <c r="F8716" s="245"/>
    </row>
    <row r="8717" spans="6:6" ht="12" customHeight="1" x14ac:dyDescent="0.25">
      <c r="F8717" s="245"/>
    </row>
    <row r="8718" spans="6:6" ht="12" customHeight="1" x14ac:dyDescent="0.25">
      <c r="F8718" s="245"/>
    </row>
    <row r="8719" spans="6:6" ht="12" customHeight="1" x14ac:dyDescent="0.25">
      <c r="F8719" s="245"/>
    </row>
    <row r="8720" spans="6:6" ht="12" customHeight="1" x14ac:dyDescent="0.25">
      <c r="F8720" s="245"/>
    </row>
    <row r="8721" spans="6:6" ht="12" customHeight="1" x14ac:dyDescent="0.25">
      <c r="F8721" s="245"/>
    </row>
    <row r="8722" spans="6:6" ht="12" customHeight="1" x14ac:dyDescent="0.25">
      <c r="F8722" s="245"/>
    </row>
    <row r="8723" spans="6:6" ht="12" customHeight="1" x14ac:dyDescent="0.25">
      <c r="F8723" s="245"/>
    </row>
    <row r="8724" spans="6:6" ht="12" customHeight="1" x14ac:dyDescent="0.25">
      <c r="F8724" s="245"/>
    </row>
    <row r="8725" spans="6:6" ht="12" customHeight="1" x14ac:dyDescent="0.25">
      <c r="F8725" s="245"/>
    </row>
    <row r="8726" spans="6:6" ht="12" customHeight="1" x14ac:dyDescent="0.25">
      <c r="F8726" s="245"/>
    </row>
    <row r="8727" spans="6:6" ht="12" customHeight="1" x14ac:dyDescent="0.25">
      <c r="F8727" s="245"/>
    </row>
    <row r="8728" spans="6:6" ht="12" customHeight="1" x14ac:dyDescent="0.25">
      <c r="F8728" s="245"/>
    </row>
    <row r="8729" spans="6:6" ht="12" customHeight="1" x14ac:dyDescent="0.25">
      <c r="F8729" s="245"/>
    </row>
    <row r="8730" spans="6:6" ht="12" customHeight="1" x14ac:dyDescent="0.25">
      <c r="F8730" s="245"/>
    </row>
    <row r="8731" spans="6:6" ht="12" customHeight="1" x14ac:dyDescent="0.25">
      <c r="F8731" s="245"/>
    </row>
    <row r="8732" spans="6:6" ht="12" customHeight="1" x14ac:dyDescent="0.25">
      <c r="F8732" s="245"/>
    </row>
    <row r="8733" spans="6:6" ht="12" customHeight="1" x14ac:dyDescent="0.25">
      <c r="F8733" s="245"/>
    </row>
    <row r="8734" spans="6:6" ht="12" customHeight="1" x14ac:dyDescent="0.25">
      <c r="F8734" s="245"/>
    </row>
    <row r="8735" spans="6:6" ht="12" customHeight="1" x14ac:dyDescent="0.25">
      <c r="F8735" s="245"/>
    </row>
    <row r="8736" spans="6:6" ht="12" customHeight="1" x14ac:dyDescent="0.25">
      <c r="F8736" s="245"/>
    </row>
    <row r="8737" spans="6:6" ht="12" customHeight="1" x14ac:dyDescent="0.25">
      <c r="F8737" s="245"/>
    </row>
    <row r="8738" spans="6:6" ht="12" customHeight="1" x14ac:dyDescent="0.25">
      <c r="F8738" s="245"/>
    </row>
    <row r="8739" spans="6:6" ht="12" customHeight="1" x14ac:dyDescent="0.25">
      <c r="F8739" s="245"/>
    </row>
    <row r="8740" spans="6:6" ht="12" customHeight="1" x14ac:dyDescent="0.25">
      <c r="F8740" s="245"/>
    </row>
    <row r="8741" spans="6:6" ht="12" customHeight="1" x14ac:dyDescent="0.25">
      <c r="F8741" s="245"/>
    </row>
    <row r="8742" spans="6:6" ht="12" customHeight="1" x14ac:dyDescent="0.25">
      <c r="F8742" s="245"/>
    </row>
    <row r="8743" spans="6:6" ht="12" customHeight="1" x14ac:dyDescent="0.25">
      <c r="F8743" s="245"/>
    </row>
    <row r="8744" spans="6:6" ht="12" customHeight="1" x14ac:dyDescent="0.25">
      <c r="F8744" s="245"/>
    </row>
    <row r="8745" spans="6:6" ht="12" customHeight="1" x14ac:dyDescent="0.25">
      <c r="F8745" s="245"/>
    </row>
    <row r="8746" spans="6:6" ht="12" customHeight="1" x14ac:dyDescent="0.25">
      <c r="F8746" s="245"/>
    </row>
    <row r="8747" spans="6:6" ht="12" customHeight="1" x14ac:dyDescent="0.25">
      <c r="F8747" s="245"/>
    </row>
    <row r="8748" spans="6:6" ht="12" customHeight="1" x14ac:dyDescent="0.25">
      <c r="F8748" s="245"/>
    </row>
    <row r="8749" spans="6:6" ht="12" customHeight="1" x14ac:dyDescent="0.25">
      <c r="F8749" s="245"/>
    </row>
    <row r="8750" spans="6:6" ht="12" customHeight="1" x14ac:dyDescent="0.25">
      <c r="F8750" s="245"/>
    </row>
    <row r="8751" spans="6:6" ht="12" customHeight="1" x14ac:dyDescent="0.25">
      <c r="F8751" s="245"/>
    </row>
    <row r="8752" spans="6:6" ht="12" customHeight="1" x14ac:dyDescent="0.25">
      <c r="F8752" s="245"/>
    </row>
    <row r="8753" spans="6:6" ht="12" customHeight="1" x14ac:dyDescent="0.25">
      <c r="F8753" s="245"/>
    </row>
    <row r="8754" spans="6:6" ht="12" customHeight="1" x14ac:dyDescent="0.25">
      <c r="F8754" s="245"/>
    </row>
    <row r="8755" spans="6:6" ht="12" customHeight="1" x14ac:dyDescent="0.25">
      <c r="F8755" s="245"/>
    </row>
    <row r="8756" spans="6:6" ht="12" customHeight="1" x14ac:dyDescent="0.25">
      <c r="F8756" s="245"/>
    </row>
    <row r="8757" spans="6:6" ht="12" customHeight="1" x14ac:dyDescent="0.25">
      <c r="F8757" s="245"/>
    </row>
    <row r="8758" spans="6:6" ht="12" customHeight="1" x14ac:dyDescent="0.25">
      <c r="F8758" s="245"/>
    </row>
    <row r="8759" spans="6:6" ht="12" customHeight="1" x14ac:dyDescent="0.25">
      <c r="F8759" s="245"/>
    </row>
    <row r="8760" spans="6:6" ht="12" customHeight="1" x14ac:dyDescent="0.25">
      <c r="F8760" s="245"/>
    </row>
    <row r="8761" spans="6:6" ht="12" customHeight="1" x14ac:dyDescent="0.25">
      <c r="F8761" s="245"/>
    </row>
    <row r="8762" spans="6:6" ht="12" customHeight="1" x14ac:dyDescent="0.25">
      <c r="F8762" s="245"/>
    </row>
    <row r="8763" spans="6:6" ht="12" customHeight="1" x14ac:dyDescent="0.25">
      <c r="F8763" s="245"/>
    </row>
    <row r="8764" spans="6:6" ht="12" customHeight="1" x14ac:dyDescent="0.25">
      <c r="F8764" s="245"/>
    </row>
    <row r="8765" spans="6:6" ht="12" customHeight="1" x14ac:dyDescent="0.25">
      <c r="F8765" s="245"/>
    </row>
    <row r="8766" spans="6:6" ht="12" customHeight="1" x14ac:dyDescent="0.25">
      <c r="F8766" s="245"/>
    </row>
    <row r="8767" spans="6:6" ht="12" customHeight="1" x14ac:dyDescent="0.25">
      <c r="F8767" s="245"/>
    </row>
    <row r="8768" spans="6:6" ht="12" customHeight="1" x14ac:dyDescent="0.25">
      <c r="F8768" s="245"/>
    </row>
    <row r="8769" spans="6:6" ht="12" customHeight="1" x14ac:dyDescent="0.25">
      <c r="F8769" s="245"/>
    </row>
    <row r="8770" spans="6:6" ht="12" customHeight="1" x14ac:dyDescent="0.25">
      <c r="F8770" s="245"/>
    </row>
    <row r="8771" spans="6:6" ht="12" customHeight="1" x14ac:dyDescent="0.25">
      <c r="F8771" s="245"/>
    </row>
    <row r="8772" spans="6:6" ht="12" customHeight="1" x14ac:dyDescent="0.25">
      <c r="F8772" s="245"/>
    </row>
    <row r="8773" spans="6:6" ht="12" customHeight="1" x14ac:dyDescent="0.25">
      <c r="F8773" s="245"/>
    </row>
    <row r="8774" spans="6:6" ht="12" customHeight="1" x14ac:dyDescent="0.25">
      <c r="F8774" s="245"/>
    </row>
    <row r="8775" spans="6:6" ht="12" customHeight="1" x14ac:dyDescent="0.25">
      <c r="F8775" s="245"/>
    </row>
    <row r="8776" spans="6:6" ht="12" customHeight="1" x14ac:dyDescent="0.25">
      <c r="F8776" s="245"/>
    </row>
    <row r="8777" spans="6:6" ht="12" customHeight="1" x14ac:dyDescent="0.25">
      <c r="F8777" s="245"/>
    </row>
    <row r="8778" spans="6:6" ht="12" customHeight="1" x14ac:dyDescent="0.25">
      <c r="F8778" s="245"/>
    </row>
    <row r="8779" spans="6:6" ht="12" customHeight="1" x14ac:dyDescent="0.25">
      <c r="F8779" s="245"/>
    </row>
    <row r="8780" spans="6:6" ht="12" customHeight="1" x14ac:dyDescent="0.25">
      <c r="F8780" s="245"/>
    </row>
    <row r="8781" spans="6:6" ht="12" customHeight="1" x14ac:dyDescent="0.25">
      <c r="F8781" s="245"/>
    </row>
    <row r="8782" spans="6:6" ht="12" customHeight="1" x14ac:dyDescent="0.25">
      <c r="F8782" s="245"/>
    </row>
    <row r="8783" spans="6:6" ht="12" customHeight="1" x14ac:dyDescent="0.25">
      <c r="F8783" s="245"/>
    </row>
    <row r="8784" spans="6:6" ht="12" customHeight="1" x14ac:dyDescent="0.25">
      <c r="F8784" s="245"/>
    </row>
    <row r="8785" spans="6:6" ht="12" customHeight="1" x14ac:dyDescent="0.25">
      <c r="F8785" s="245"/>
    </row>
    <row r="8786" spans="6:6" ht="12" customHeight="1" x14ac:dyDescent="0.25">
      <c r="F8786" s="245"/>
    </row>
    <row r="8787" spans="6:6" ht="12" customHeight="1" x14ac:dyDescent="0.25">
      <c r="F8787" s="245"/>
    </row>
    <row r="8788" spans="6:6" ht="12" customHeight="1" x14ac:dyDescent="0.25">
      <c r="F8788" s="245"/>
    </row>
    <row r="8789" spans="6:6" ht="12" customHeight="1" x14ac:dyDescent="0.25">
      <c r="F8789" s="245"/>
    </row>
    <row r="8790" spans="6:6" ht="12" customHeight="1" x14ac:dyDescent="0.25">
      <c r="F8790" s="245"/>
    </row>
    <row r="8791" spans="6:6" ht="12" customHeight="1" x14ac:dyDescent="0.25">
      <c r="F8791" s="245"/>
    </row>
    <row r="8792" spans="6:6" ht="12" customHeight="1" x14ac:dyDescent="0.25">
      <c r="F8792" s="245"/>
    </row>
    <row r="8793" spans="6:6" ht="12" customHeight="1" x14ac:dyDescent="0.25">
      <c r="F8793" s="245"/>
    </row>
    <row r="8794" spans="6:6" ht="12" customHeight="1" x14ac:dyDescent="0.25">
      <c r="F8794" s="245"/>
    </row>
    <row r="8795" spans="6:6" ht="12" customHeight="1" x14ac:dyDescent="0.25">
      <c r="F8795" s="245"/>
    </row>
    <row r="8796" spans="6:6" ht="12" customHeight="1" x14ac:dyDescent="0.25">
      <c r="F8796" s="245"/>
    </row>
    <row r="8797" spans="6:6" ht="12" customHeight="1" x14ac:dyDescent="0.25">
      <c r="F8797" s="245"/>
    </row>
    <row r="8798" spans="6:6" ht="12" customHeight="1" x14ac:dyDescent="0.25">
      <c r="F8798" s="245"/>
    </row>
    <row r="8799" spans="6:6" ht="12" customHeight="1" x14ac:dyDescent="0.25">
      <c r="F8799" s="245"/>
    </row>
    <row r="8800" spans="6:6" ht="12" customHeight="1" x14ac:dyDescent="0.25">
      <c r="F8800" s="245"/>
    </row>
    <row r="8801" spans="6:6" ht="12" customHeight="1" x14ac:dyDescent="0.25">
      <c r="F8801" s="245"/>
    </row>
    <row r="8802" spans="6:6" ht="12" customHeight="1" x14ac:dyDescent="0.25">
      <c r="F8802" s="245"/>
    </row>
    <row r="8803" spans="6:6" ht="12" customHeight="1" x14ac:dyDescent="0.25">
      <c r="F8803" s="245"/>
    </row>
    <row r="8804" spans="6:6" ht="12" customHeight="1" x14ac:dyDescent="0.25">
      <c r="F8804" s="245"/>
    </row>
    <row r="8805" spans="6:6" ht="12" customHeight="1" x14ac:dyDescent="0.25">
      <c r="F8805" s="245"/>
    </row>
    <row r="8806" spans="6:6" ht="12" customHeight="1" x14ac:dyDescent="0.25">
      <c r="F8806" s="245"/>
    </row>
    <row r="8807" spans="6:6" ht="12" customHeight="1" x14ac:dyDescent="0.25">
      <c r="F8807" s="245"/>
    </row>
    <row r="8808" spans="6:6" ht="12" customHeight="1" x14ac:dyDescent="0.25">
      <c r="F8808" s="245"/>
    </row>
    <row r="8809" spans="6:6" ht="12" customHeight="1" x14ac:dyDescent="0.25">
      <c r="F8809" s="245"/>
    </row>
    <row r="8810" spans="6:6" ht="12" customHeight="1" x14ac:dyDescent="0.25">
      <c r="F8810" s="245"/>
    </row>
    <row r="8811" spans="6:6" ht="12" customHeight="1" x14ac:dyDescent="0.25">
      <c r="F8811" s="245"/>
    </row>
    <row r="8812" spans="6:6" ht="12" customHeight="1" x14ac:dyDescent="0.25">
      <c r="F8812" s="245"/>
    </row>
    <row r="8813" spans="6:6" ht="12" customHeight="1" x14ac:dyDescent="0.25">
      <c r="F8813" s="245"/>
    </row>
    <row r="8814" spans="6:6" ht="12" customHeight="1" x14ac:dyDescent="0.25">
      <c r="F8814" s="245"/>
    </row>
    <row r="8815" spans="6:6" ht="12" customHeight="1" x14ac:dyDescent="0.25">
      <c r="F8815" s="245"/>
    </row>
    <row r="8816" spans="6:6" ht="12" customHeight="1" x14ac:dyDescent="0.25">
      <c r="F8816" s="245"/>
    </row>
    <row r="8817" spans="6:6" ht="12" customHeight="1" x14ac:dyDescent="0.25">
      <c r="F8817" s="245"/>
    </row>
    <row r="8818" spans="6:6" ht="12" customHeight="1" x14ac:dyDescent="0.25">
      <c r="F8818" s="245"/>
    </row>
    <row r="8819" spans="6:6" ht="12" customHeight="1" x14ac:dyDescent="0.25">
      <c r="F8819" s="245"/>
    </row>
    <row r="8820" spans="6:6" ht="12" customHeight="1" x14ac:dyDescent="0.25">
      <c r="F8820" s="245"/>
    </row>
    <row r="8821" spans="6:6" ht="12" customHeight="1" x14ac:dyDescent="0.25">
      <c r="F8821" s="245"/>
    </row>
    <row r="8822" spans="6:6" ht="12" customHeight="1" x14ac:dyDescent="0.25">
      <c r="F8822" s="245"/>
    </row>
    <row r="8823" spans="6:6" ht="12" customHeight="1" x14ac:dyDescent="0.25">
      <c r="F8823" s="245"/>
    </row>
    <row r="8824" spans="6:6" ht="12" customHeight="1" x14ac:dyDescent="0.25">
      <c r="F8824" s="245"/>
    </row>
    <row r="8825" spans="6:6" ht="12" customHeight="1" x14ac:dyDescent="0.25">
      <c r="F8825" s="245"/>
    </row>
    <row r="8826" spans="6:6" ht="12" customHeight="1" x14ac:dyDescent="0.25">
      <c r="F8826" s="245"/>
    </row>
    <row r="8827" spans="6:6" ht="12" customHeight="1" x14ac:dyDescent="0.25">
      <c r="F8827" s="245"/>
    </row>
    <row r="8828" spans="6:6" ht="12" customHeight="1" x14ac:dyDescent="0.25">
      <c r="F8828" s="245"/>
    </row>
    <row r="8829" spans="6:6" ht="12" customHeight="1" x14ac:dyDescent="0.25">
      <c r="F8829" s="245"/>
    </row>
    <row r="8830" spans="6:6" ht="12" customHeight="1" x14ac:dyDescent="0.25">
      <c r="F8830" s="245"/>
    </row>
    <row r="8831" spans="6:6" ht="12" customHeight="1" x14ac:dyDescent="0.25">
      <c r="F8831" s="245"/>
    </row>
    <row r="8832" spans="6:6" ht="12" customHeight="1" x14ac:dyDescent="0.25">
      <c r="F8832" s="245"/>
    </row>
    <row r="8833" spans="6:6" ht="12" customHeight="1" x14ac:dyDescent="0.25">
      <c r="F8833" s="245"/>
    </row>
    <row r="8834" spans="6:6" ht="12" customHeight="1" x14ac:dyDescent="0.25">
      <c r="F8834" s="245"/>
    </row>
    <row r="8835" spans="6:6" ht="12" customHeight="1" x14ac:dyDescent="0.25">
      <c r="F8835" s="245"/>
    </row>
    <row r="8836" spans="6:6" ht="12" customHeight="1" x14ac:dyDescent="0.25">
      <c r="F8836" s="245"/>
    </row>
    <row r="8837" spans="6:6" ht="12" customHeight="1" x14ac:dyDescent="0.25">
      <c r="F8837" s="245"/>
    </row>
    <row r="8838" spans="6:6" ht="12" customHeight="1" x14ac:dyDescent="0.25">
      <c r="F8838" s="245"/>
    </row>
    <row r="8839" spans="6:6" ht="12" customHeight="1" x14ac:dyDescent="0.25">
      <c r="F8839" s="245"/>
    </row>
    <row r="8840" spans="6:6" ht="12" customHeight="1" x14ac:dyDescent="0.25">
      <c r="F8840" s="245"/>
    </row>
    <row r="8841" spans="6:6" ht="12" customHeight="1" x14ac:dyDescent="0.25">
      <c r="F8841" s="245"/>
    </row>
    <row r="8842" spans="6:6" ht="12" customHeight="1" x14ac:dyDescent="0.25">
      <c r="F8842" s="245"/>
    </row>
    <row r="8843" spans="6:6" ht="12" customHeight="1" x14ac:dyDescent="0.25">
      <c r="F8843" s="245"/>
    </row>
    <row r="8844" spans="6:6" ht="12" customHeight="1" x14ac:dyDescent="0.25">
      <c r="F8844" s="245"/>
    </row>
    <row r="8845" spans="6:6" ht="12" customHeight="1" x14ac:dyDescent="0.25">
      <c r="F8845" s="245"/>
    </row>
    <row r="8846" spans="6:6" ht="12" customHeight="1" x14ac:dyDescent="0.25">
      <c r="F8846" s="245"/>
    </row>
    <row r="8847" spans="6:6" ht="12" customHeight="1" x14ac:dyDescent="0.25">
      <c r="F8847" s="245"/>
    </row>
    <row r="8848" spans="6:6" ht="12" customHeight="1" x14ac:dyDescent="0.25">
      <c r="F8848" s="245"/>
    </row>
    <row r="8849" spans="6:6" ht="12" customHeight="1" x14ac:dyDescent="0.25">
      <c r="F8849" s="245"/>
    </row>
    <row r="8850" spans="6:6" ht="12" customHeight="1" x14ac:dyDescent="0.25">
      <c r="F8850" s="245"/>
    </row>
    <row r="8851" spans="6:6" ht="12" customHeight="1" x14ac:dyDescent="0.25">
      <c r="F8851" s="245"/>
    </row>
    <row r="8852" spans="6:6" ht="12" customHeight="1" x14ac:dyDescent="0.25">
      <c r="F8852" s="245"/>
    </row>
    <row r="8853" spans="6:6" ht="12" customHeight="1" x14ac:dyDescent="0.25">
      <c r="F8853" s="245"/>
    </row>
    <row r="8854" spans="6:6" ht="12" customHeight="1" x14ac:dyDescent="0.25">
      <c r="F8854" s="245"/>
    </row>
    <row r="8855" spans="6:6" ht="12" customHeight="1" x14ac:dyDescent="0.25">
      <c r="F8855" s="245"/>
    </row>
    <row r="8856" spans="6:6" ht="12" customHeight="1" x14ac:dyDescent="0.25">
      <c r="F8856" s="245"/>
    </row>
    <row r="8857" spans="6:6" ht="12" customHeight="1" x14ac:dyDescent="0.25">
      <c r="F8857" s="245"/>
    </row>
    <row r="8858" spans="6:6" ht="12" customHeight="1" x14ac:dyDescent="0.25">
      <c r="F8858" s="245"/>
    </row>
    <row r="8859" spans="6:6" ht="12" customHeight="1" x14ac:dyDescent="0.25">
      <c r="F8859" s="245"/>
    </row>
    <row r="8860" spans="6:6" ht="12" customHeight="1" x14ac:dyDescent="0.25">
      <c r="F8860" s="245"/>
    </row>
    <row r="8861" spans="6:6" ht="12" customHeight="1" x14ac:dyDescent="0.25">
      <c r="F8861" s="245"/>
    </row>
    <row r="8862" spans="6:6" ht="12" customHeight="1" x14ac:dyDescent="0.25">
      <c r="F8862" s="245"/>
    </row>
    <row r="8863" spans="6:6" ht="12" customHeight="1" x14ac:dyDescent="0.25">
      <c r="F8863" s="245"/>
    </row>
    <row r="8864" spans="6:6" ht="12" customHeight="1" x14ac:dyDescent="0.25">
      <c r="F8864" s="245"/>
    </row>
    <row r="8865" spans="6:6" ht="12" customHeight="1" x14ac:dyDescent="0.25">
      <c r="F8865" s="245"/>
    </row>
    <row r="8866" spans="6:6" ht="12" customHeight="1" x14ac:dyDescent="0.25">
      <c r="F8866" s="245"/>
    </row>
    <row r="8867" spans="6:6" ht="12" customHeight="1" x14ac:dyDescent="0.25">
      <c r="F8867" s="245"/>
    </row>
    <row r="8868" spans="6:6" ht="12" customHeight="1" x14ac:dyDescent="0.25">
      <c r="F8868" s="245"/>
    </row>
    <row r="8869" spans="6:6" ht="12" customHeight="1" x14ac:dyDescent="0.25">
      <c r="F8869" s="245"/>
    </row>
    <row r="8870" spans="6:6" ht="12" customHeight="1" x14ac:dyDescent="0.25">
      <c r="F8870" s="245"/>
    </row>
    <row r="8871" spans="6:6" ht="12" customHeight="1" x14ac:dyDescent="0.25">
      <c r="F8871" s="245"/>
    </row>
    <row r="8872" spans="6:6" ht="12" customHeight="1" x14ac:dyDescent="0.25">
      <c r="F8872" s="245"/>
    </row>
    <row r="8873" spans="6:6" ht="12" customHeight="1" x14ac:dyDescent="0.25">
      <c r="F8873" s="245"/>
    </row>
    <row r="8874" spans="6:6" ht="12" customHeight="1" x14ac:dyDescent="0.25">
      <c r="F8874" s="245"/>
    </row>
    <row r="8875" spans="6:6" ht="12" customHeight="1" x14ac:dyDescent="0.25">
      <c r="F8875" s="245"/>
    </row>
    <row r="8876" spans="6:6" ht="12" customHeight="1" x14ac:dyDescent="0.25">
      <c r="F8876" s="245"/>
    </row>
    <row r="8877" spans="6:6" ht="12" customHeight="1" x14ac:dyDescent="0.25">
      <c r="F8877" s="245"/>
    </row>
    <row r="8878" spans="6:6" ht="12" customHeight="1" x14ac:dyDescent="0.25">
      <c r="F8878" s="245"/>
    </row>
    <row r="8879" spans="6:6" ht="12" customHeight="1" x14ac:dyDescent="0.25">
      <c r="F8879" s="245"/>
    </row>
    <row r="8880" spans="6:6" ht="12" customHeight="1" x14ac:dyDescent="0.25">
      <c r="F8880" s="245"/>
    </row>
    <row r="8881" spans="6:6" ht="12" customHeight="1" x14ac:dyDescent="0.25">
      <c r="F8881" s="245"/>
    </row>
    <row r="8882" spans="6:6" ht="12" customHeight="1" x14ac:dyDescent="0.25">
      <c r="F8882" s="245"/>
    </row>
    <row r="8883" spans="6:6" ht="12" customHeight="1" x14ac:dyDescent="0.25">
      <c r="F8883" s="245"/>
    </row>
    <row r="8884" spans="6:6" ht="12" customHeight="1" x14ac:dyDescent="0.25">
      <c r="F8884" s="245"/>
    </row>
    <row r="8885" spans="6:6" ht="12" customHeight="1" x14ac:dyDescent="0.25">
      <c r="F8885" s="245"/>
    </row>
    <row r="8886" spans="6:6" ht="12" customHeight="1" x14ac:dyDescent="0.25">
      <c r="F8886" s="245"/>
    </row>
    <row r="8887" spans="6:6" ht="12" customHeight="1" x14ac:dyDescent="0.25">
      <c r="F8887" s="245"/>
    </row>
    <row r="8888" spans="6:6" ht="12" customHeight="1" x14ac:dyDescent="0.25">
      <c r="F8888" s="245"/>
    </row>
    <row r="8889" spans="6:6" ht="12" customHeight="1" x14ac:dyDescent="0.25">
      <c r="F8889" s="245"/>
    </row>
    <row r="8890" spans="6:6" ht="12" customHeight="1" x14ac:dyDescent="0.25">
      <c r="F8890" s="245"/>
    </row>
    <row r="8891" spans="6:6" ht="12" customHeight="1" x14ac:dyDescent="0.25">
      <c r="F8891" s="245"/>
    </row>
    <row r="8892" spans="6:6" ht="12" customHeight="1" x14ac:dyDescent="0.25">
      <c r="F8892" s="245"/>
    </row>
    <row r="8893" spans="6:6" ht="12" customHeight="1" x14ac:dyDescent="0.25">
      <c r="F8893" s="245"/>
    </row>
    <row r="8894" spans="6:6" ht="12" customHeight="1" x14ac:dyDescent="0.25">
      <c r="F8894" s="245"/>
    </row>
    <row r="8895" spans="6:6" ht="12" customHeight="1" x14ac:dyDescent="0.25">
      <c r="F8895" s="245"/>
    </row>
    <row r="8896" spans="6:6" ht="12" customHeight="1" x14ac:dyDescent="0.25">
      <c r="F8896" s="245"/>
    </row>
    <row r="8897" spans="6:6" ht="12" customHeight="1" x14ac:dyDescent="0.25">
      <c r="F8897" s="245"/>
    </row>
    <row r="8898" spans="6:6" ht="12" customHeight="1" x14ac:dyDescent="0.25">
      <c r="F8898" s="245"/>
    </row>
    <row r="8899" spans="6:6" ht="12" customHeight="1" x14ac:dyDescent="0.25">
      <c r="F8899" s="245"/>
    </row>
    <row r="8900" spans="6:6" ht="12" customHeight="1" x14ac:dyDescent="0.25">
      <c r="F8900" s="245"/>
    </row>
    <row r="8901" spans="6:6" ht="12" customHeight="1" x14ac:dyDescent="0.25">
      <c r="F8901" s="245"/>
    </row>
    <row r="8902" spans="6:6" ht="12" customHeight="1" x14ac:dyDescent="0.25">
      <c r="F8902" s="245"/>
    </row>
    <row r="8903" spans="6:6" ht="12" customHeight="1" x14ac:dyDescent="0.25">
      <c r="F8903" s="245"/>
    </row>
    <row r="8904" spans="6:6" ht="12" customHeight="1" x14ac:dyDescent="0.25">
      <c r="F8904" s="245"/>
    </row>
    <row r="8905" spans="6:6" ht="12" customHeight="1" x14ac:dyDescent="0.25">
      <c r="F8905" s="245"/>
    </row>
    <row r="8906" spans="6:6" ht="12" customHeight="1" x14ac:dyDescent="0.25">
      <c r="F8906" s="245"/>
    </row>
    <row r="8907" spans="6:6" ht="12" customHeight="1" x14ac:dyDescent="0.25">
      <c r="F8907" s="245"/>
    </row>
    <row r="8908" spans="6:6" ht="12" customHeight="1" x14ac:dyDescent="0.25">
      <c r="F8908" s="245"/>
    </row>
    <row r="8909" spans="6:6" ht="12" customHeight="1" x14ac:dyDescent="0.25">
      <c r="F8909" s="245"/>
    </row>
    <row r="8910" spans="6:6" ht="12" customHeight="1" x14ac:dyDescent="0.25">
      <c r="F8910" s="245"/>
    </row>
    <row r="8911" spans="6:6" ht="12" customHeight="1" x14ac:dyDescent="0.25">
      <c r="F8911" s="245"/>
    </row>
    <row r="8912" spans="6:6" ht="12" customHeight="1" x14ac:dyDescent="0.25">
      <c r="F8912" s="245"/>
    </row>
    <row r="8913" spans="6:6" ht="12" customHeight="1" x14ac:dyDescent="0.25">
      <c r="F8913" s="245"/>
    </row>
    <row r="8914" spans="6:6" ht="12" customHeight="1" x14ac:dyDescent="0.25">
      <c r="F8914" s="245"/>
    </row>
    <row r="8915" spans="6:6" ht="12" customHeight="1" x14ac:dyDescent="0.25">
      <c r="F8915" s="245"/>
    </row>
    <row r="8916" spans="6:6" ht="12" customHeight="1" x14ac:dyDescent="0.25">
      <c r="F8916" s="245"/>
    </row>
    <row r="8917" spans="6:6" ht="12" customHeight="1" x14ac:dyDescent="0.25">
      <c r="F8917" s="245"/>
    </row>
    <row r="8918" spans="6:6" ht="12" customHeight="1" x14ac:dyDescent="0.25">
      <c r="F8918" s="245"/>
    </row>
    <row r="8919" spans="6:6" ht="12" customHeight="1" x14ac:dyDescent="0.25">
      <c r="F8919" s="245"/>
    </row>
    <row r="8920" spans="6:6" ht="12" customHeight="1" x14ac:dyDescent="0.25">
      <c r="F8920" s="245"/>
    </row>
    <row r="8921" spans="6:6" ht="12" customHeight="1" x14ac:dyDescent="0.25">
      <c r="F8921" s="245"/>
    </row>
    <row r="8922" spans="6:6" ht="12" customHeight="1" x14ac:dyDescent="0.25">
      <c r="F8922" s="245"/>
    </row>
    <row r="8923" spans="6:6" ht="12" customHeight="1" x14ac:dyDescent="0.25">
      <c r="F8923" s="245"/>
    </row>
    <row r="8924" spans="6:6" ht="12" customHeight="1" x14ac:dyDescent="0.25">
      <c r="F8924" s="245"/>
    </row>
    <row r="8925" spans="6:6" ht="12" customHeight="1" x14ac:dyDescent="0.25">
      <c r="F8925" s="245"/>
    </row>
    <row r="8926" spans="6:6" ht="12" customHeight="1" x14ac:dyDescent="0.25">
      <c r="F8926" s="245"/>
    </row>
    <row r="8927" spans="6:6" ht="12" customHeight="1" x14ac:dyDescent="0.25">
      <c r="F8927" s="245"/>
    </row>
    <row r="8928" spans="6:6" ht="12" customHeight="1" x14ac:dyDescent="0.25">
      <c r="F8928" s="245"/>
    </row>
    <row r="8929" spans="6:6" ht="12" customHeight="1" x14ac:dyDescent="0.25">
      <c r="F8929" s="245"/>
    </row>
    <row r="8930" spans="6:6" ht="12" customHeight="1" x14ac:dyDescent="0.25">
      <c r="F8930" s="245"/>
    </row>
    <row r="8931" spans="6:6" ht="12" customHeight="1" x14ac:dyDescent="0.25">
      <c r="F8931" s="245"/>
    </row>
    <row r="8932" spans="6:6" ht="12" customHeight="1" x14ac:dyDescent="0.25">
      <c r="F8932" s="245"/>
    </row>
    <row r="8933" spans="6:6" ht="12" customHeight="1" x14ac:dyDescent="0.25">
      <c r="F8933" s="245"/>
    </row>
    <row r="8934" spans="6:6" ht="12" customHeight="1" x14ac:dyDescent="0.25">
      <c r="F8934" s="245"/>
    </row>
    <row r="8935" spans="6:6" ht="12" customHeight="1" x14ac:dyDescent="0.25">
      <c r="F8935" s="245"/>
    </row>
    <row r="8936" spans="6:6" ht="12" customHeight="1" x14ac:dyDescent="0.25">
      <c r="F8936" s="245"/>
    </row>
    <row r="8937" spans="6:6" ht="12" customHeight="1" x14ac:dyDescent="0.25">
      <c r="F8937" s="245"/>
    </row>
    <row r="8938" spans="6:6" ht="12" customHeight="1" x14ac:dyDescent="0.25">
      <c r="F8938" s="245"/>
    </row>
    <row r="8939" spans="6:6" ht="12" customHeight="1" x14ac:dyDescent="0.25">
      <c r="F8939" s="245"/>
    </row>
    <row r="8940" spans="6:6" ht="12" customHeight="1" x14ac:dyDescent="0.25">
      <c r="F8940" s="245"/>
    </row>
    <row r="8941" spans="6:6" ht="12" customHeight="1" x14ac:dyDescent="0.25">
      <c r="F8941" s="245"/>
    </row>
    <row r="8942" spans="6:6" ht="12" customHeight="1" x14ac:dyDescent="0.25">
      <c r="F8942" s="245"/>
    </row>
    <row r="8943" spans="6:6" ht="12" customHeight="1" x14ac:dyDescent="0.25">
      <c r="F8943" s="245"/>
    </row>
    <row r="8944" spans="6:6" ht="12" customHeight="1" x14ac:dyDescent="0.25">
      <c r="F8944" s="245"/>
    </row>
    <row r="8945" spans="6:6" ht="12" customHeight="1" x14ac:dyDescent="0.25">
      <c r="F8945" s="245"/>
    </row>
    <row r="8946" spans="6:6" ht="12" customHeight="1" x14ac:dyDescent="0.25">
      <c r="F8946" s="245"/>
    </row>
    <row r="8947" spans="6:6" ht="12" customHeight="1" x14ac:dyDescent="0.25">
      <c r="F8947" s="245"/>
    </row>
    <row r="8948" spans="6:6" ht="12" customHeight="1" x14ac:dyDescent="0.25">
      <c r="F8948" s="245"/>
    </row>
    <row r="8949" spans="6:6" ht="12" customHeight="1" x14ac:dyDescent="0.25">
      <c r="F8949" s="245"/>
    </row>
    <row r="8950" spans="6:6" ht="12" customHeight="1" x14ac:dyDescent="0.25">
      <c r="F8950" s="245"/>
    </row>
    <row r="8951" spans="6:6" ht="12" customHeight="1" x14ac:dyDescent="0.25">
      <c r="F8951" s="245"/>
    </row>
    <row r="8952" spans="6:6" ht="12" customHeight="1" x14ac:dyDescent="0.25">
      <c r="F8952" s="245"/>
    </row>
    <row r="8953" spans="6:6" ht="12" customHeight="1" x14ac:dyDescent="0.25">
      <c r="F8953" s="245"/>
    </row>
    <row r="8954" spans="6:6" ht="12" customHeight="1" x14ac:dyDescent="0.25">
      <c r="F8954" s="245"/>
    </row>
    <row r="8955" spans="6:6" ht="12" customHeight="1" x14ac:dyDescent="0.25">
      <c r="F8955" s="245"/>
    </row>
    <row r="8956" spans="6:6" ht="12" customHeight="1" x14ac:dyDescent="0.25">
      <c r="F8956" s="245"/>
    </row>
    <row r="8957" spans="6:6" ht="12" customHeight="1" x14ac:dyDescent="0.25">
      <c r="F8957" s="245"/>
    </row>
    <row r="8958" spans="6:6" ht="12" customHeight="1" x14ac:dyDescent="0.25">
      <c r="F8958" s="245"/>
    </row>
    <row r="8959" spans="6:6" ht="12" customHeight="1" x14ac:dyDescent="0.25">
      <c r="F8959" s="245"/>
    </row>
    <row r="8960" spans="6:6" ht="12" customHeight="1" x14ac:dyDescent="0.25">
      <c r="F8960" s="245"/>
    </row>
    <row r="8961" spans="6:6" ht="12" customHeight="1" x14ac:dyDescent="0.25">
      <c r="F8961" s="245"/>
    </row>
    <row r="8962" spans="6:6" ht="12" customHeight="1" x14ac:dyDescent="0.25">
      <c r="F8962" s="245"/>
    </row>
    <row r="8963" spans="6:6" ht="12" customHeight="1" x14ac:dyDescent="0.25">
      <c r="F8963" s="245"/>
    </row>
    <row r="8964" spans="6:6" ht="12" customHeight="1" x14ac:dyDescent="0.25">
      <c r="F8964" s="245"/>
    </row>
    <row r="8965" spans="6:6" ht="12" customHeight="1" x14ac:dyDescent="0.25">
      <c r="F8965" s="245"/>
    </row>
    <row r="8966" spans="6:6" ht="12" customHeight="1" x14ac:dyDescent="0.25">
      <c r="F8966" s="245"/>
    </row>
    <row r="8967" spans="6:6" ht="12" customHeight="1" x14ac:dyDescent="0.25">
      <c r="F8967" s="245"/>
    </row>
    <row r="8968" spans="6:6" ht="12" customHeight="1" x14ac:dyDescent="0.25">
      <c r="F8968" s="245"/>
    </row>
    <row r="8969" spans="6:6" ht="12" customHeight="1" x14ac:dyDescent="0.25">
      <c r="F8969" s="245"/>
    </row>
    <row r="8970" spans="6:6" ht="12" customHeight="1" x14ac:dyDescent="0.25">
      <c r="F8970" s="245"/>
    </row>
    <row r="8971" spans="6:6" ht="12" customHeight="1" x14ac:dyDescent="0.25">
      <c r="F8971" s="245"/>
    </row>
    <row r="8972" spans="6:6" ht="12" customHeight="1" x14ac:dyDescent="0.25">
      <c r="F8972" s="245"/>
    </row>
    <row r="8973" spans="6:6" ht="12" customHeight="1" x14ac:dyDescent="0.25">
      <c r="F8973" s="245"/>
    </row>
    <row r="8974" spans="6:6" ht="12" customHeight="1" x14ac:dyDescent="0.25">
      <c r="F8974" s="245"/>
    </row>
    <row r="8975" spans="6:6" ht="12" customHeight="1" x14ac:dyDescent="0.25">
      <c r="F8975" s="245"/>
    </row>
    <row r="8976" spans="6:6" ht="12" customHeight="1" x14ac:dyDescent="0.25">
      <c r="F8976" s="245"/>
    </row>
    <row r="8977" spans="6:6" ht="12" customHeight="1" x14ac:dyDescent="0.25">
      <c r="F8977" s="245"/>
    </row>
    <row r="8978" spans="6:6" ht="12" customHeight="1" x14ac:dyDescent="0.25">
      <c r="F8978" s="245"/>
    </row>
    <row r="8979" spans="6:6" ht="12" customHeight="1" x14ac:dyDescent="0.25">
      <c r="F8979" s="245"/>
    </row>
    <row r="8980" spans="6:6" ht="12" customHeight="1" x14ac:dyDescent="0.25">
      <c r="F8980" s="245"/>
    </row>
    <row r="8981" spans="6:6" ht="12" customHeight="1" x14ac:dyDescent="0.25">
      <c r="F8981" s="245"/>
    </row>
    <row r="8982" spans="6:6" ht="12" customHeight="1" x14ac:dyDescent="0.25">
      <c r="F8982" s="245"/>
    </row>
    <row r="8983" spans="6:6" ht="12" customHeight="1" x14ac:dyDescent="0.25">
      <c r="F8983" s="245"/>
    </row>
    <row r="8984" spans="6:6" ht="12" customHeight="1" x14ac:dyDescent="0.25">
      <c r="F8984" s="245"/>
    </row>
    <row r="8985" spans="6:6" ht="12" customHeight="1" x14ac:dyDescent="0.25">
      <c r="F8985" s="245"/>
    </row>
    <row r="8986" spans="6:6" ht="12" customHeight="1" x14ac:dyDescent="0.25">
      <c r="F8986" s="245"/>
    </row>
    <row r="8987" spans="6:6" ht="12" customHeight="1" x14ac:dyDescent="0.25">
      <c r="F8987" s="245"/>
    </row>
    <row r="8988" spans="6:6" ht="12" customHeight="1" x14ac:dyDescent="0.25">
      <c r="F8988" s="245"/>
    </row>
    <row r="8989" spans="6:6" ht="12" customHeight="1" x14ac:dyDescent="0.25">
      <c r="F8989" s="245"/>
    </row>
    <row r="8990" spans="6:6" ht="12" customHeight="1" x14ac:dyDescent="0.25">
      <c r="F8990" s="245"/>
    </row>
    <row r="8991" spans="6:6" ht="12" customHeight="1" x14ac:dyDescent="0.25">
      <c r="F8991" s="245"/>
    </row>
    <row r="8992" spans="6:6" ht="12" customHeight="1" x14ac:dyDescent="0.25">
      <c r="F8992" s="245"/>
    </row>
    <row r="8993" spans="6:6" ht="12" customHeight="1" x14ac:dyDescent="0.25">
      <c r="F8993" s="245"/>
    </row>
    <row r="8994" spans="6:6" ht="12" customHeight="1" x14ac:dyDescent="0.25">
      <c r="F8994" s="245"/>
    </row>
    <row r="8995" spans="6:6" ht="12" customHeight="1" x14ac:dyDescent="0.25">
      <c r="F8995" s="245"/>
    </row>
    <row r="8996" spans="6:6" ht="12" customHeight="1" x14ac:dyDescent="0.25">
      <c r="F8996" s="245"/>
    </row>
    <row r="8997" spans="6:6" ht="12" customHeight="1" x14ac:dyDescent="0.25">
      <c r="F8997" s="245"/>
    </row>
    <row r="8998" spans="6:6" ht="12" customHeight="1" x14ac:dyDescent="0.25">
      <c r="F8998" s="245"/>
    </row>
    <row r="8999" spans="6:6" ht="12" customHeight="1" x14ac:dyDescent="0.25">
      <c r="F8999" s="245"/>
    </row>
    <row r="9000" spans="6:6" ht="12" customHeight="1" x14ac:dyDescent="0.25">
      <c r="F9000" s="245"/>
    </row>
    <row r="9001" spans="6:6" ht="12" customHeight="1" x14ac:dyDescent="0.25">
      <c r="F9001" s="245"/>
    </row>
    <row r="9002" spans="6:6" ht="12" customHeight="1" x14ac:dyDescent="0.25">
      <c r="F9002" s="245"/>
    </row>
    <row r="9003" spans="6:6" ht="12" customHeight="1" x14ac:dyDescent="0.25">
      <c r="F9003" s="245"/>
    </row>
    <row r="9004" spans="6:6" ht="12" customHeight="1" x14ac:dyDescent="0.25">
      <c r="F9004" s="245"/>
    </row>
    <row r="9005" spans="6:6" ht="12" customHeight="1" x14ac:dyDescent="0.25">
      <c r="F9005" s="245"/>
    </row>
    <row r="9006" spans="6:6" ht="12" customHeight="1" x14ac:dyDescent="0.25">
      <c r="F9006" s="245"/>
    </row>
    <row r="9007" spans="6:6" ht="12" customHeight="1" x14ac:dyDescent="0.25">
      <c r="F9007" s="245"/>
    </row>
    <row r="9008" spans="6:6" ht="12" customHeight="1" x14ac:dyDescent="0.25">
      <c r="F9008" s="245"/>
    </row>
    <row r="9009" spans="6:6" ht="12" customHeight="1" x14ac:dyDescent="0.25">
      <c r="F9009" s="245"/>
    </row>
    <row r="9010" spans="6:6" ht="12" customHeight="1" x14ac:dyDescent="0.25">
      <c r="F9010" s="245"/>
    </row>
    <row r="9011" spans="6:6" ht="12" customHeight="1" x14ac:dyDescent="0.25">
      <c r="F9011" s="245"/>
    </row>
    <row r="9012" spans="6:6" ht="12" customHeight="1" x14ac:dyDescent="0.25">
      <c r="F9012" s="245"/>
    </row>
    <row r="9013" spans="6:6" ht="12" customHeight="1" x14ac:dyDescent="0.25">
      <c r="F9013" s="245"/>
    </row>
    <row r="9014" spans="6:6" ht="12" customHeight="1" x14ac:dyDescent="0.25">
      <c r="F9014" s="245"/>
    </row>
    <row r="9015" spans="6:6" ht="12" customHeight="1" x14ac:dyDescent="0.25">
      <c r="F9015" s="245"/>
    </row>
    <row r="9016" spans="6:6" ht="12" customHeight="1" x14ac:dyDescent="0.25">
      <c r="F9016" s="245"/>
    </row>
    <row r="9017" spans="6:6" ht="12" customHeight="1" x14ac:dyDescent="0.25">
      <c r="F9017" s="245"/>
    </row>
    <row r="9018" spans="6:6" ht="12" customHeight="1" x14ac:dyDescent="0.25">
      <c r="F9018" s="245"/>
    </row>
    <row r="9019" spans="6:6" ht="12" customHeight="1" x14ac:dyDescent="0.25">
      <c r="F9019" s="245"/>
    </row>
    <row r="9020" spans="6:6" ht="12" customHeight="1" x14ac:dyDescent="0.25">
      <c r="F9020" s="245"/>
    </row>
    <row r="9021" spans="6:6" ht="12" customHeight="1" x14ac:dyDescent="0.25">
      <c r="F9021" s="245"/>
    </row>
    <row r="9022" spans="6:6" ht="12" customHeight="1" x14ac:dyDescent="0.25">
      <c r="F9022" s="245"/>
    </row>
    <row r="9023" spans="6:6" ht="12" customHeight="1" x14ac:dyDescent="0.25">
      <c r="F9023" s="245"/>
    </row>
    <row r="9024" spans="6:6" ht="12" customHeight="1" x14ac:dyDescent="0.25">
      <c r="F9024" s="245"/>
    </row>
    <row r="9025" spans="6:6" ht="12" customHeight="1" x14ac:dyDescent="0.25">
      <c r="F9025" s="245"/>
    </row>
    <row r="9026" spans="6:6" ht="12" customHeight="1" x14ac:dyDescent="0.25">
      <c r="F9026" s="245"/>
    </row>
    <row r="9027" spans="6:6" ht="12" customHeight="1" x14ac:dyDescent="0.25">
      <c r="F9027" s="245"/>
    </row>
    <row r="9028" spans="6:6" ht="12" customHeight="1" x14ac:dyDescent="0.25">
      <c r="F9028" s="245"/>
    </row>
    <row r="9029" spans="6:6" ht="12" customHeight="1" x14ac:dyDescent="0.25">
      <c r="F9029" s="245"/>
    </row>
    <row r="9030" spans="6:6" ht="12" customHeight="1" x14ac:dyDescent="0.25">
      <c r="F9030" s="245"/>
    </row>
    <row r="9031" spans="6:6" ht="12" customHeight="1" x14ac:dyDescent="0.25">
      <c r="F9031" s="245"/>
    </row>
    <row r="9032" spans="6:6" ht="12" customHeight="1" x14ac:dyDescent="0.25">
      <c r="F9032" s="245"/>
    </row>
    <row r="9033" spans="6:6" ht="12" customHeight="1" x14ac:dyDescent="0.25">
      <c r="F9033" s="245"/>
    </row>
    <row r="9034" spans="6:6" ht="12" customHeight="1" x14ac:dyDescent="0.25">
      <c r="F9034" s="245"/>
    </row>
    <row r="9035" spans="6:6" ht="12" customHeight="1" x14ac:dyDescent="0.25">
      <c r="F9035" s="245"/>
    </row>
    <row r="9036" spans="6:6" ht="12" customHeight="1" x14ac:dyDescent="0.25">
      <c r="F9036" s="245"/>
    </row>
    <row r="9037" spans="6:6" ht="12" customHeight="1" x14ac:dyDescent="0.25">
      <c r="F9037" s="245"/>
    </row>
    <row r="9038" spans="6:6" ht="12" customHeight="1" x14ac:dyDescent="0.25">
      <c r="F9038" s="245"/>
    </row>
    <row r="9039" spans="6:6" ht="12" customHeight="1" x14ac:dyDescent="0.25">
      <c r="F9039" s="245"/>
    </row>
    <row r="9040" spans="6:6" ht="12" customHeight="1" x14ac:dyDescent="0.25">
      <c r="F9040" s="245"/>
    </row>
    <row r="9041" spans="6:6" ht="12" customHeight="1" x14ac:dyDescent="0.25">
      <c r="F9041" s="245"/>
    </row>
    <row r="9042" spans="6:6" ht="12" customHeight="1" x14ac:dyDescent="0.25">
      <c r="F9042" s="245"/>
    </row>
    <row r="9043" spans="6:6" ht="12" customHeight="1" x14ac:dyDescent="0.25">
      <c r="F9043" s="245"/>
    </row>
    <row r="9044" spans="6:6" ht="12" customHeight="1" x14ac:dyDescent="0.25">
      <c r="F9044" s="245"/>
    </row>
    <row r="9045" spans="6:6" ht="12" customHeight="1" x14ac:dyDescent="0.25">
      <c r="F9045" s="245"/>
    </row>
    <row r="9046" spans="6:6" ht="12" customHeight="1" x14ac:dyDescent="0.25">
      <c r="F9046" s="245"/>
    </row>
    <row r="9047" spans="6:6" ht="12" customHeight="1" x14ac:dyDescent="0.25">
      <c r="F9047" s="245"/>
    </row>
    <row r="9048" spans="6:6" ht="12" customHeight="1" x14ac:dyDescent="0.25">
      <c r="F9048" s="245"/>
    </row>
    <row r="9049" spans="6:6" ht="12" customHeight="1" x14ac:dyDescent="0.25">
      <c r="F9049" s="245"/>
    </row>
    <row r="9050" spans="6:6" ht="12" customHeight="1" x14ac:dyDescent="0.25">
      <c r="F9050" s="245"/>
    </row>
    <row r="9051" spans="6:6" ht="12" customHeight="1" x14ac:dyDescent="0.25">
      <c r="F9051" s="245"/>
    </row>
    <row r="9052" spans="6:6" ht="12" customHeight="1" x14ac:dyDescent="0.25">
      <c r="F9052" s="245"/>
    </row>
    <row r="9053" spans="6:6" ht="12" customHeight="1" x14ac:dyDescent="0.25">
      <c r="F9053" s="245"/>
    </row>
    <row r="9054" spans="6:6" ht="12" customHeight="1" x14ac:dyDescent="0.25">
      <c r="F9054" s="245"/>
    </row>
    <row r="9055" spans="6:6" ht="12" customHeight="1" x14ac:dyDescent="0.25">
      <c r="F9055" s="245"/>
    </row>
    <row r="9056" spans="6:6" ht="12" customHeight="1" x14ac:dyDescent="0.25">
      <c r="F9056" s="245"/>
    </row>
    <row r="9057" spans="6:6" ht="12" customHeight="1" x14ac:dyDescent="0.25">
      <c r="F9057" s="245"/>
    </row>
    <row r="9058" spans="6:6" ht="12" customHeight="1" x14ac:dyDescent="0.25">
      <c r="F9058" s="245"/>
    </row>
    <row r="9059" spans="6:6" ht="12" customHeight="1" x14ac:dyDescent="0.25">
      <c r="F9059" s="245"/>
    </row>
    <row r="9060" spans="6:6" ht="12" customHeight="1" x14ac:dyDescent="0.25">
      <c r="F9060" s="245"/>
    </row>
    <row r="9061" spans="6:6" ht="12" customHeight="1" x14ac:dyDescent="0.25">
      <c r="F9061" s="245"/>
    </row>
    <row r="9062" spans="6:6" ht="12" customHeight="1" x14ac:dyDescent="0.25">
      <c r="F9062" s="245"/>
    </row>
    <row r="9063" spans="6:6" ht="12" customHeight="1" x14ac:dyDescent="0.25">
      <c r="F9063" s="245"/>
    </row>
    <row r="9064" spans="6:6" ht="12" customHeight="1" x14ac:dyDescent="0.25">
      <c r="F9064" s="245"/>
    </row>
    <row r="9065" spans="6:6" ht="12" customHeight="1" x14ac:dyDescent="0.25">
      <c r="F9065" s="245"/>
    </row>
    <row r="9066" spans="6:6" ht="12" customHeight="1" x14ac:dyDescent="0.25">
      <c r="F9066" s="245"/>
    </row>
    <row r="9067" spans="6:6" ht="12" customHeight="1" x14ac:dyDescent="0.25">
      <c r="F9067" s="245"/>
    </row>
    <row r="9068" spans="6:6" ht="12" customHeight="1" x14ac:dyDescent="0.25">
      <c r="F9068" s="245"/>
    </row>
    <row r="9069" spans="6:6" ht="12" customHeight="1" x14ac:dyDescent="0.25">
      <c r="F9069" s="245"/>
    </row>
    <row r="9070" spans="6:6" ht="12" customHeight="1" x14ac:dyDescent="0.25">
      <c r="F9070" s="245"/>
    </row>
    <row r="9071" spans="6:6" ht="12" customHeight="1" x14ac:dyDescent="0.25">
      <c r="F9071" s="245"/>
    </row>
    <row r="9072" spans="6:6" ht="12" customHeight="1" x14ac:dyDescent="0.25">
      <c r="F9072" s="245"/>
    </row>
    <row r="9073" spans="6:6" ht="12" customHeight="1" x14ac:dyDescent="0.25">
      <c r="F9073" s="245"/>
    </row>
    <row r="9074" spans="6:6" ht="12" customHeight="1" x14ac:dyDescent="0.25">
      <c r="F9074" s="245"/>
    </row>
    <row r="9075" spans="6:6" ht="12" customHeight="1" x14ac:dyDescent="0.25">
      <c r="F9075" s="245"/>
    </row>
    <row r="9076" spans="6:6" ht="12" customHeight="1" x14ac:dyDescent="0.25">
      <c r="F9076" s="245"/>
    </row>
    <row r="9077" spans="6:6" ht="12" customHeight="1" x14ac:dyDescent="0.25">
      <c r="F9077" s="245"/>
    </row>
    <row r="9078" spans="6:6" ht="12" customHeight="1" x14ac:dyDescent="0.25">
      <c r="F9078" s="245"/>
    </row>
    <row r="9079" spans="6:6" ht="12" customHeight="1" x14ac:dyDescent="0.25">
      <c r="F9079" s="245"/>
    </row>
    <row r="9080" spans="6:6" ht="12" customHeight="1" x14ac:dyDescent="0.25">
      <c r="F9080" s="245"/>
    </row>
    <row r="9081" spans="6:6" ht="12" customHeight="1" x14ac:dyDescent="0.25">
      <c r="F9081" s="245"/>
    </row>
    <row r="9082" spans="6:6" ht="12" customHeight="1" x14ac:dyDescent="0.25">
      <c r="F9082" s="245"/>
    </row>
    <row r="9083" spans="6:6" ht="12" customHeight="1" x14ac:dyDescent="0.25">
      <c r="F9083" s="245"/>
    </row>
    <row r="9084" spans="6:6" ht="12" customHeight="1" x14ac:dyDescent="0.25">
      <c r="F9084" s="245"/>
    </row>
    <row r="9085" spans="6:6" ht="12" customHeight="1" x14ac:dyDescent="0.25">
      <c r="F9085" s="245"/>
    </row>
    <row r="9086" spans="6:6" ht="12" customHeight="1" x14ac:dyDescent="0.25">
      <c r="F9086" s="245"/>
    </row>
    <row r="9087" spans="6:6" ht="12" customHeight="1" x14ac:dyDescent="0.25">
      <c r="F9087" s="245"/>
    </row>
    <row r="9088" spans="6:6" ht="12" customHeight="1" x14ac:dyDescent="0.25">
      <c r="F9088" s="245"/>
    </row>
    <row r="9089" spans="6:6" ht="12" customHeight="1" x14ac:dyDescent="0.25">
      <c r="F9089" s="245"/>
    </row>
    <row r="9090" spans="6:6" ht="12" customHeight="1" x14ac:dyDescent="0.25">
      <c r="F9090" s="245"/>
    </row>
    <row r="9091" spans="6:6" ht="12" customHeight="1" x14ac:dyDescent="0.25">
      <c r="F9091" s="245"/>
    </row>
    <row r="9092" spans="6:6" ht="12" customHeight="1" x14ac:dyDescent="0.25">
      <c r="F9092" s="245"/>
    </row>
    <row r="9093" spans="6:6" ht="12" customHeight="1" x14ac:dyDescent="0.25">
      <c r="F9093" s="245"/>
    </row>
    <row r="9094" spans="6:6" ht="12" customHeight="1" x14ac:dyDescent="0.25">
      <c r="F9094" s="245"/>
    </row>
    <row r="9095" spans="6:6" ht="12" customHeight="1" x14ac:dyDescent="0.25">
      <c r="F9095" s="245"/>
    </row>
    <row r="9096" spans="6:6" ht="12" customHeight="1" x14ac:dyDescent="0.25">
      <c r="F9096" s="245"/>
    </row>
    <row r="9097" spans="6:6" ht="12" customHeight="1" x14ac:dyDescent="0.25">
      <c r="F9097" s="245"/>
    </row>
    <row r="9098" spans="6:6" ht="12" customHeight="1" x14ac:dyDescent="0.25">
      <c r="F9098" s="245"/>
    </row>
    <row r="9099" spans="6:6" ht="12" customHeight="1" x14ac:dyDescent="0.25">
      <c r="F9099" s="245"/>
    </row>
    <row r="9100" spans="6:6" ht="12" customHeight="1" x14ac:dyDescent="0.25">
      <c r="F9100" s="245"/>
    </row>
    <row r="9101" spans="6:6" ht="12" customHeight="1" x14ac:dyDescent="0.25">
      <c r="F9101" s="245"/>
    </row>
    <row r="9102" spans="6:6" ht="12" customHeight="1" x14ac:dyDescent="0.25">
      <c r="F9102" s="245"/>
    </row>
    <row r="9103" spans="6:6" ht="12" customHeight="1" x14ac:dyDescent="0.25">
      <c r="F9103" s="245"/>
    </row>
    <row r="9104" spans="6:6" ht="12" customHeight="1" x14ac:dyDescent="0.25">
      <c r="F9104" s="245"/>
    </row>
    <row r="9105" spans="6:6" ht="12" customHeight="1" x14ac:dyDescent="0.25">
      <c r="F9105" s="245"/>
    </row>
    <row r="9106" spans="6:6" ht="12" customHeight="1" x14ac:dyDescent="0.25">
      <c r="F9106" s="245"/>
    </row>
    <row r="9107" spans="6:6" ht="12" customHeight="1" x14ac:dyDescent="0.25">
      <c r="F9107" s="245"/>
    </row>
    <row r="9108" spans="6:6" ht="12" customHeight="1" x14ac:dyDescent="0.25">
      <c r="F9108" s="245"/>
    </row>
    <row r="9109" spans="6:6" ht="12" customHeight="1" x14ac:dyDescent="0.25">
      <c r="F9109" s="245"/>
    </row>
    <row r="9110" spans="6:6" ht="12" customHeight="1" x14ac:dyDescent="0.25">
      <c r="F9110" s="245"/>
    </row>
    <row r="9111" spans="6:6" ht="12" customHeight="1" x14ac:dyDescent="0.25">
      <c r="F9111" s="245"/>
    </row>
    <row r="9112" spans="6:6" ht="12" customHeight="1" x14ac:dyDescent="0.25">
      <c r="F9112" s="245"/>
    </row>
    <row r="9113" spans="6:6" ht="12" customHeight="1" x14ac:dyDescent="0.25">
      <c r="F9113" s="245"/>
    </row>
    <row r="9114" spans="6:6" ht="12" customHeight="1" x14ac:dyDescent="0.25">
      <c r="F9114" s="245"/>
    </row>
    <row r="9115" spans="6:6" ht="12" customHeight="1" x14ac:dyDescent="0.25">
      <c r="F9115" s="245"/>
    </row>
    <row r="9116" spans="6:6" ht="12" customHeight="1" x14ac:dyDescent="0.25">
      <c r="F9116" s="245"/>
    </row>
    <row r="9117" spans="6:6" ht="12" customHeight="1" x14ac:dyDescent="0.25">
      <c r="F9117" s="245"/>
    </row>
    <row r="9118" spans="6:6" ht="12" customHeight="1" x14ac:dyDescent="0.25">
      <c r="F9118" s="245"/>
    </row>
    <row r="9119" spans="6:6" ht="12" customHeight="1" x14ac:dyDescent="0.25">
      <c r="F9119" s="245"/>
    </row>
    <row r="9120" spans="6:6" ht="12" customHeight="1" x14ac:dyDescent="0.25">
      <c r="F9120" s="245"/>
    </row>
    <row r="9121" spans="6:6" ht="12" customHeight="1" x14ac:dyDescent="0.25">
      <c r="F9121" s="245"/>
    </row>
    <row r="9122" spans="6:6" ht="12" customHeight="1" x14ac:dyDescent="0.25">
      <c r="F9122" s="245"/>
    </row>
    <row r="9123" spans="6:6" ht="12" customHeight="1" x14ac:dyDescent="0.25">
      <c r="F9123" s="245"/>
    </row>
    <row r="9124" spans="6:6" ht="12" customHeight="1" x14ac:dyDescent="0.25">
      <c r="F9124" s="245"/>
    </row>
    <row r="9125" spans="6:6" ht="12" customHeight="1" x14ac:dyDescent="0.25">
      <c r="F9125" s="245"/>
    </row>
    <row r="9126" spans="6:6" ht="12" customHeight="1" x14ac:dyDescent="0.25">
      <c r="F9126" s="245"/>
    </row>
    <row r="9127" spans="6:6" ht="12" customHeight="1" x14ac:dyDescent="0.25">
      <c r="F9127" s="245"/>
    </row>
    <row r="9128" spans="6:6" ht="12" customHeight="1" x14ac:dyDescent="0.25">
      <c r="F9128" s="245"/>
    </row>
    <row r="9129" spans="6:6" ht="12" customHeight="1" x14ac:dyDescent="0.25">
      <c r="F9129" s="245"/>
    </row>
    <row r="9130" spans="6:6" ht="12" customHeight="1" x14ac:dyDescent="0.25">
      <c r="F9130" s="245"/>
    </row>
    <row r="9131" spans="6:6" ht="12" customHeight="1" x14ac:dyDescent="0.25">
      <c r="F9131" s="245"/>
    </row>
    <row r="9132" spans="6:6" ht="12" customHeight="1" x14ac:dyDescent="0.25">
      <c r="F9132" s="245"/>
    </row>
    <row r="9133" spans="6:6" ht="12" customHeight="1" x14ac:dyDescent="0.25">
      <c r="F9133" s="245"/>
    </row>
    <row r="9134" spans="6:6" ht="12" customHeight="1" x14ac:dyDescent="0.25">
      <c r="F9134" s="245"/>
    </row>
    <row r="9135" spans="6:6" ht="12" customHeight="1" x14ac:dyDescent="0.25">
      <c r="F9135" s="245"/>
    </row>
    <row r="9136" spans="6:6" ht="12" customHeight="1" x14ac:dyDescent="0.25">
      <c r="F9136" s="245"/>
    </row>
    <row r="9137" spans="6:6" ht="12" customHeight="1" x14ac:dyDescent="0.25">
      <c r="F9137" s="245"/>
    </row>
    <row r="9138" spans="6:6" ht="12" customHeight="1" x14ac:dyDescent="0.25">
      <c r="F9138" s="245"/>
    </row>
    <row r="9139" spans="6:6" ht="12" customHeight="1" x14ac:dyDescent="0.25">
      <c r="F9139" s="245"/>
    </row>
    <row r="9140" spans="6:6" ht="12" customHeight="1" x14ac:dyDescent="0.25">
      <c r="F9140" s="245"/>
    </row>
    <row r="9141" spans="6:6" ht="12" customHeight="1" x14ac:dyDescent="0.25">
      <c r="F9141" s="245"/>
    </row>
    <row r="9142" spans="6:6" ht="12" customHeight="1" x14ac:dyDescent="0.25">
      <c r="F9142" s="245"/>
    </row>
    <row r="9143" spans="6:6" ht="12" customHeight="1" x14ac:dyDescent="0.25">
      <c r="F9143" s="245"/>
    </row>
    <row r="9144" spans="6:6" ht="12" customHeight="1" x14ac:dyDescent="0.25">
      <c r="F9144" s="245"/>
    </row>
    <row r="9145" spans="6:6" ht="12" customHeight="1" x14ac:dyDescent="0.25">
      <c r="F9145" s="245"/>
    </row>
    <row r="9146" spans="6:6" ht="12" customHeight="1" x14ac:dyDescent="0.25">
      <c r="F9146" s="245"/>
    </row>
    <row r="9147" spans="6:6" ht="12" customHeight="1" x14ac:dyDescent="0.25">
      <c r="F9147" s="245"/>
    </row>
    <row r="9148" spans="6:6" ht="12" customHeight="1" x14ac:dyDescent="0.25">
      <c r="F9148" s="245"/>
    </row>
    <row r="9149" spans="6:6" ht="12" customHeight="1" x14ac:dyDescent="0.25">
      <c r="F9149" s="245"/>
    </row>
    <row r="9150" spans="6:6" ht="12" customHeight="1" x14ac:dyDescent="0.25">
      <c r="F9150" s="245"/>
    </row>
    <row r="9151" spans="6:6" ht="12" customHeight="1" x14ac:dyDescent="0.25">
      <c r="F9151" s="245"/>
    </row>
    <row r="9152" spans="6:6" ht="12" customHeight="1" x14ac:dyDescent="0.25">
      <c r="F9152" s="245"/>
    </row>
    <row r="9153" spans="6:6" ht="12" customHeight="1" x14ac:dyDescent="0.25">
      <c r="F9153" s="245"/>
    </row>
    <row r="9154" spans="6:6" ht="12" customHeight="1" x14ac:dyDescent="0.25">
      <c r="F9154" s="245"/>
    </row>
    <row r="9155" spans="6:6" ht="12" customHeight="1" x14ac:dyDescent="0.25">
      <c r="F9155" s="245"/>
    </row>
    <row r="9156" spans="6:6" ht="12" customHeight="1" x14ac:dyDescent="0.25">
      <c r="F9156" s="245"/>
    </row>
    <row r="9157" spans="6:6" ht="12" customHeight="1" x14ac:dyDescent="0.25">
      <c r="F9157" s="245"/>
    </row>
    <row r="9158" spans="6:6" ht="12" customHeight="1" x14ac:dyDescent="0.25">
      <c r="F9158" s="245"/>
    </row>
    <row r="9159" spans="6:6" ht="12" customHeight="1" x14ac:dyDescent="0.25">
      <c r="F9159" s="245"/>
    </row>
    <row r="9160" spans="6:6" ht="12" customHeight="1" x14ac:dyDescent="0.25">
      <c r="F9160" s="245"/>
    </row>
    <row r="9161" spans="6:6" ht="12" customHeight="1" x14ac:dyDescent="0.25">
      <c r="F9161" s="245"/>
    </row>
    <row r="9162" spans="6:6" ht="12" customHeight="1" x14ac:dyDescent="0.25">
      <c r="F9162" s="245"/>
    </row>
    <row r="9163" spans="6:6" ht="12" customHeight="1" x14ac:dyDescent="0.25">
      <c r="F9163" s="245"/>
    </row>
    <row r="9164" spans="6:6" ht="12" customHeight="1" x14ac:dyDescent="0.25">
      <c r="F9164" s="245"/>
    </row>
    <row r="9165" spans="6:6" ht="12" customHeight="1" x14ac:dyDescent="0.25">
      <c r="F9165" s="245"/>
    </row>
    <row r="9166" spans="6:6" ht="12" customHeight="1" x14ac:dyDescent="0.25">
      <c r="F9166" s="245"/>
    </row>
    <row r="9167" spans="6:6" ht="12" customHeight="1" x14ac:dyDescent="0.25">
      <c r="F9167" s="245"/>
    </row>
    <row r="9168" spans="6:6" ht="12" customHeight="1" x14ac:dyDescent="0.25">
      <c r="F9168" s="245"/>
    </row>
    <row r="9169" spans="6:6" ht="12" customHeight="1" x14ac:dyDescent="0.25">
      <c r="F9169" s="245"/>
    </row>
    <row r="9170" spans="6:6" ht="12" customHeight="1" x14ac:dyDescent="0.25">
      <c r="F9170" s="245"/>
    </row>
    <row r="9171" spans="6:6" ht="12" customHeight="1" x14ac:dyDescent="0.25">
      <c r="F9171" s="245"/>
    </row>
    <row r="9172" spans="6:6" ht="12" customHeight="1" x14ac:dyDescent="0.25">
      <c r="F9172" s="245"/>
    </row>
    <row r="9173" spans="6:6" ht="12" customHeight="1" x14ac:dyDescent="0.25">
      <c r="F9173" s="245"/>
    </row>
    <row r="9174" spans="6:6" ht="12" customHeight="1" x14ac:dyDescent="0.25">
      <c r="F9174" s="245"/>
    </row>
    <row r="9175" spans="6:6" ht="12" customHeight="1" x14ac:dyDescent="0.25">
      <c r="F9175" s="245"/>
    </row>
    <row r="9176" spans="6:6" ht="12" customHeight="1" x14ac:dyDescent="0.25">
      <c r="F9176" s="245"/>
    </row>
    <row r="9177" spans="6:6" ht="12" customHeight="1" x14ac:dyDescent="0.25">
      <c r="F9177" s="245"/>
    </row>
    <row r="9178" spans="6:6" ht="12" customHeight="1" x14ac:dyDescent="0.25">
      <c r="F9178" s="245"/>
    </row>
    <row r="9179" spans="6:6" ht="12" customHeight="1" x14ac:dyDescent="0.25">
      <c r="F9179" s="245"/>
    </row>
    <row r="9180" spans="6:6" ht="12" customHeight="1" x14ac:dyDescent="0.25">
      <c r="F9180" s="245"/>
    </row>
    <row r="9181" spans="6:6" ht="12" customHeight="1" x14ac:dyDescent="0.25">
      <c r="F9181" s="245"/>
    </row>
    <row r="9182" spans="6:6" ht="12" customHeight="1" x14ac:dyDescent="0.25">
      <c r="F9182" s="245"/>
    </row>
    <row r="9183" spans="6:6" ht="12" customHeight="1" x14ac:dyDescent="0.25">
      <c r="F9183" s="245"/>
    </row>
    <row r="9184" spans="6:6" ht="12" customHeight="1" x14ac:dyDescent="0.25">
      <c r="F9184" s="245"/>
    </row>
    <row r="9185" spans="6:6" ht="12" customHeight="1" x14ac:dyDescent="0.25">
      <c r="F9185" s="245"/>
    </row>
    <row r="9186" spans="6:6" ht="12" customHeight="1" x14ac:dyDescent="0.25">
      <c r="F9186" s="245"/>
    </row>
    <row r="9187" spans="6:6" ht="12" customHeight="1" x14ac:dyDescent="0.25">
      <c r="F9187" s="245"/>
    </row>
    <row r="9188" spans="6:6" ht="12" customHeight="1" x14ac:dyDescent="0.25">
      <c r="F9188" s="245"/>
    </row>
    <row r="9189" spans="6:6" ht="12" customHeight="1" x14ac:dyDescent="0.25">
      <c r="F9189" s="245"/>
    </row>
    <row r="9190" spans="6:6" ht="12" customHeight="1" x14ac:dyDescent="0.25">
      <c r="F9190" s="245"/>
    </row>
    <row r="9191" spans="6:6" ht="12" customHeight="1" x14ac:dyDescent="0.25">
      <c r="F9191" s="245"/>
    </row>
    <row r="9192" spans="6:6" ht="12" customHeight="1" x14ac:dyDescent="0.25">
      <c r="F9192" s="245"/>
    </row>
    <row r="9193" spans="6:6" ht="12" customHeight="1" x14ac:dyDescent="0.25">
      <c r="F9193" s="245"/>
    </row>
    <row r="9194" spans="6:6" ht="12" customHeight="1" x14ac:dyDescent="0.25">
      <c r="F9194" s="245"/>
    </row>
    <row r="9195" spans="6:6" ht="12" customHeight="1" x14ac:dyDescent="0.25">
      <c r="F9195" s="245"/>
    </row>
    <row r="9196" spans="6:6" ht="12" customHeight="1" x14ac:dyDescent="0.25">
      <c r="F9196" s="245"/>
    </row>
    <row r="9197" spans="6:6" ht="12" customHeight="1" x14ac:dyDescent="0.25">
      <c r="F9197" s="245"/>
    </row>
    <row r="9198" spans="6:6" ht="12" customHeight="1" x14ac:dyDescent="0.25">
      <c r="F9198" s="245"/>
    </row>
    <row r="9199" spans="6:6" ht="12" customHeight="1" x14ac:dyDescent="0.25">
      <c r="F9199" s="245"/>
    </row>
    <row r="9200" spans="6:6" ht="12" customHeight="1" x14ac:dyDescent="0.25">
      <c r="F9200" s="245"/>
    </row>
    <row r="9201" spans="6:6" ht="12" customHeight="1" x14ac:dyDescent="0.25">
      <c r="F9201" s="245"/>
    </row>
    <row r="9202" spans="6:6" ht="12" customHeight="1" x14ac:dyDescent="0.25">
      <c r="F9202" s="245"/>
    </row>
    <row r="9203" spans="6:6" ht="12" customHeight="1" x14ac:dyDescent="0.25">
      <c r="F9203" s="245"/>
    </row>
    <row r="9204" spans="6:6" ht="12" customHeight="1" x14ac:dyDescent="0.25">
      <c r="F9204" s="245"/>
    </row>
    <row r="9205" spans="6:6" ht="12" customHeight="1" x14ac:dyDescent="0.25">
      <c r="F9205" s="245"/>
    </row>
    <row r="9206" spans="6:6" ht="12" customHeight="1" x14ac:dyDescent="0.25">
      <c r="F9206" s="245"/>
    </row>
    <row r="9207" spans="6:6" ht="12" customHeight="1" x14ac:dyDescent="0.25">
      <c r="F9207" s="245"/>
    </row>
    <row r="9208" spans="6:6" ht="12" customHeight="1" x14ac:dyDescent="0.25">
      <c r="F9208" s="245"/>
    </row>
    <row r="9209" spans="6:6" ht="12" customHeight="1" x14ac:dyDescent="0.25">
      <c r="F9209" s="245"/>
    </row>
    <row r="9210" spans="6:6" ht="12" customHeight="1" x14ac:dyDescent="0.25">
      <c r="F9210" s="245"/>
    </row>
    <row r="9211" spans="6:6" ht="12" customHeight="1" x14ac:dyDescent="0.25">
      <c r="F9211" s="245"/>
    </row>
    <row r="9212" spans="6:6" ht="12" customHeight="1" x14ac:dyDescent="0.25">
      <c r="F9212" s="245"/>
    </row>
    <row r="9213" spans="6:6" ht="12" customHeight="1" x14ac:dyDescent="0.25">
      <c r="F9213" s="245"/>
    </row>
    <row r="9214" spans="6:6" ht="12" customHeight="1" x14ac:dyDescent="0.25">
      <c r="F9214" s="245"/>
    </row>
    <row r="9215" spans="6:6" ht="12" customHeight="1" x14ac:dyDescent="0.25">
      <c r="F9215" s="245"/>
    </row>
    <row r="9216" spans="6:6" ht="12" customHeight="1" x14ac:dyDescent="0.25">
      <c r="F9216" s="245"/>
    </row>
    <row r="9217" spans="6:6" ht="12" customHeight="1" x14ac:dyDescent="0.25">
      <c r="F9217" s="245"/>
    </row>
    <row r="9218" spans="6:6" ht="12" customHeight="1" x14ac:dyDescent="0.25">
      <c r="F9218" s="245"/>
    </row>
    <row r="9219" spans="6:6" ht="12" customHeight="1" x14ac:dyDescent="0.25">
      <c r="F9219" s="245"/>
    </row>
    <row r="9220" spans="6:6" ht="12" customHeight="1" x14ac:dyDescent="0.25">
      <c r="F9220" s="245"/>
    </row>
    <row r="9221" spans="6:6" ht="12" customHeight="1" x14ac:dyDescent="0.25">
      <c r="F9221" s="245"/>
    </row>
    <row r="9222" spans="6:6" ht="12" customHeight="1" x14ac:dyDescent="0.25">
      <c r="F9222" s="245"/>
    </row>
    <row r="9223" spans="6:6" ht="12" customHeight="1" x14ac:dyDescent="0.25">
      <c r="F9223" s="245"/>
    </row>
    <row r="9224" spans="6:6" ht="12" customHeight="1" x14ac:dyDescent="0.25">
      <c r="F9224" s="245"/>
    </row>
    <row r="9225" spans="6:6" ht="12" customHeight="1" x14ac:dyDescent="0.25">
      <c r="F9225" s="245"/>
    </row>
    <row r="9226" spans="6:6" ht="12" customHeight="1" x14ac:dyDescent="0.25">
      <c r="F9226" s="245"/>
    </row>
    <row r="9227" spans="6:6" ht="12" customHeight="1" x14ac:dyDescent="0.25">
      <c r="F9227" s="245"/>
    </row>
    <row r="9228" spans="6:6" ht="12" customHeight="1" x14ac:dyDescent="0.25">
      <c r="F9228" s="245"/>
    </row>
    <row r="9229" spans="6:6" ht="12" customHeight="1" x14ac:dyDescent="0.25">
      <c r="F9229" s="245"/>
    </row>
    <row r="9230" spans="6:6" ht="12" customHeight="1" x14ac:dyDescent="0.25">
      <c r="F9230" s="245"/>
    </row>
    <row r="9231" spans="6:6" ht="12" customHeight="1" x14ac:dyDescent="0.25">
      <c r="F9231" s="245"/>
    </row>
    <row r="9232" spans="6:6" ht="12" customHeight="1" x14ac:dyDescent="0.25">
      <c r="F9232" s="245"/>
    </row>
    <row r="9233" spans="6:6" ht="12" customHeight="1" x14ac:dyDescent="0.25">
      <c r="F9233" s="245"/>
    </row>
    <row r="9234" spans="6:6" ht="12" customHeight="1" x14ac:dyDescent="0.25">
      <c r="F9234" s="245"/>
    </row>
    <row r="9235" spans="6:6" ht="12" customHeight="1" x14ac:dyDescent="0.25">
      <c r="F9235" s="245"/>
    </row>
    <row r="9236" spans="6:6" ht="12" customHeight="1" x14ac:dyDescent="0.25">
      <c r="F9236" s="245"/>
    </row>
    <row r="9237" spans="6:6" ht="12" customHeight="1" x14ac:dyDescent="0.25">
      <c r="F9237" s="245"/>
    </row>
    <row r="9238" spans="6:6" ht="12" customHeight="1" x14ac:dyDescent="0.25">
      <c r="F9238" s="245"/>
    </row>
    <row r="9239" spans="6:6" ht="12" customHeight="1" x14ac:dyDescent="0.25">
      <c r="F9239" s="245"/>
    </row>
    <row r="9240" spans="6:6" ht="12" customHeight="1" x14ac:dyDescent="0.25">
      <c r="F9240" s="245"/>
    </row>
    <row r="9241" spans="6:6" ht="12" customHeight="1" x14ac:dyDescent="0.25">
      <c r="F9241" s="245"/>
    </row>
    <row r="9242" spans="6:6" ht="12" customHeight="1" x14ac:dyDescent="0.25">
      <c r="F9242" s="245"/>
    </row>
    <row r="9243" spans="6:6" ht="12" customHeight="1" x14ac:dyDescent="0.25">
      <c r="F9243" s="245"/>
    </row>
    <row r="9244" spans="6:6" ht="12" customHeight="1" x14ac:dyDescent="0.25">
      <c r="F9244" s="245"/>
    </row>
    <row r="9245" spans="6:6" ht="12" customHeight="1" x14ac:dyDescent="0.25">
      <c r="F9245" s="245"/>
    </row>
    <row r="9246" spans="6:6" ht="12" customHeight="1" x14ac:dyDescent="0.25">
      <c r="F9246" s="245"/>
    </row>
    <row r="9247" spans="6:6" ht="12" customHeight="1" x14ac:dyDescent="0.25">
      <c r="F9247" s="245"/>
    </row>
    <row r="9248" spans="6:6" ht="12" customHeight="1" x14ac:dyDescent="0.25">
      <c r="F9248" s="245"/>
    </row>
    <row r="9249" spans="6:6" ht="12" customHeight="1" x14ac:dyDescent="0.25">
      <c r="F9249" s="245"/>
    </row>
    <row r="9250" spans="6:6" ht="12" customHeight="1" x14ac:dyDescent="0.25">
      <c r="F9250" s="245"/>
    </row>
    <row r="9251" spans="6:6" ht="12" customHeight="1" x14ac:dyDescent="0.25">
      <c r="F9251" s="245"/>
    </row>
    <row r="9252" spans="6:6" ht="12" customHeight="1" x14ac:dyDescent="0.25">
      <c r="F9252" s="245"/>
    </row>
    <row r="9253" spans="6:6" ht="12" customHeight="1" x14ac:dyDescent="0.25">
      <c r="F9253" s="245"/>
    </row>
    <row r="9254" spans="6:6" ht="12" customHeight="1" x14ac:dyDescent="0.25">
      <c r="F9254" s="245"/>
    </row>
    <row r="9255" spans="6:6" ht="12" customHeight="1" x14ac:dyDescent="0.25">
      <c r="F9255" s="245"/>
    </row>
    <row r="9256" spans="6:6" ht="12" customHeight="1" x14ac:dyDescent="0.25">
      <c r="F9256" s="245"/>
    </row>
    <row r="9257" spans="6:6" ht="12" customHeight="1" x14ac:dyDescent="0.25">
      <c r="F9257" s="245"/>
    </row>
    <row r="9258" spans="6:6" ht="12" customHeight="1" x14ac:dyDescent="0.25">
      <c r="F9258" s="245"/>
    </row>
    <row r="9259" spans="6:6" ht="12" customHeight="1" x14ac:dyDescent="0.25">
      <c r="F9259" s="245"/>
    </row>
    <row r="9260" spans="6:6" ht="12" customHeight="1" x14ac:dyDescent="0.25">
      <c r="F9260" s="245"/>
    </row>
    <row r="9261" spans="6:6" ht="12" customHeight="1" x14ac:dyDescent="0.25">
      <c r="F9261" s="245"/>
    </row>
    <row r="9262" spans="6:6" ht="12" customHeight="1" x14ac:dyDescent="0.25">
      <c r="F9262" s="245"/>
    </row>
    <row r="9263" spans="6:6" ht="12" customHeight="1" x14ac:dyDescent="0.25">
      <c r="F9263" s="245"/>
    </row>
    <row r="9264" spans="6:6" ht="12" customHeight="1" x14ac:dyDescent="0.25">
      <c r="F9264" s="245"/>
    </row>
    <row r="9265" spans="6:6" ht="12" customHeight="1" x14ac:dyDescent="0.25">
      <c r="F9265" s="245"/>
    </row>
    <row r="9266" spans="6:6" ht="12" customHeight="1" x14ac:dyDescent="0.25">
      <c r="F9266" s="245"/>
    </row>
    <row r="9267" spans="6:6" ht="12" customHeight="1" x14ac:dyDescent="0.25">
      <c r="F9267" s="245"/>
    </row>
    <row r="9268" spans="6:6" ht="12" customHeight="1" x14ac:dyDescent="0.25">
      <c r="F9268" s="245"/>
    </row>
    <row r="9269" spans="6:6" ht="12" customHeight="1" x14ac:dyDescent="0.25">
      <c r="F9269" s="245"/>
    </row>
    <row r="9270" spans="6:6" ht="12" customHeight="1" x14ac:dyDescent="0.25">
      <c r="F9270" s="245"/>
    </row>
    <row r="9271" spans="6:6" ht="12" customHeight="1" x14ac:dyDescent="0.25">
      <c r="F9271" s="245"/>
    </row>
    <row r="9272" spans="6:6" ht="12" customHeight="1" x14ac:dyDescent="0.25">
      <c r="F9272" s="245"/>
    </row>
    <row r="9273" spans="6:6" ht="12" customHeight="1" x14ac:dyDescent="0.25">
      <c r="F9273" s="245"/>
    </row>
    <row r="9274" spans="6:6" ht="12" customHeight="1" x14ac:dyDescent="0.25">
      <c r="F9274" s="245"/>
    </row>
    <row r="9275" spans="6:6" ht="12" customHeight="1" x14ac:dyDescent="0.25">
      <c r="F9275" s="245"/>
    </row>
    <row r="9276" spans="6:6" ht="12" customHeight="1" x14ac:dyDescent="0.25">
      <c r="F9276" s="245"/>
    </row>
    <row r="9277" spans="6:6" ht="12" customHeight="1" x14ac:dyDescent="0.25">
      <c r="F9277" s="245"/>
    </row>
    <row r="9278" spans="6:6" ht="12" customHeight="1" x14ac:dyDescent="0.25">
      <c r="F9278" s="245"/>
    </row>
    <row r="9279" spans="6:6" ht="12" customHeight="1" x14ac:dyDescent="0.25">
      <c r="F9279" s="245"/>
    </row>
    <row r="9280" spans="6:6" ht="12" customHeight="1" x14ac:dyDescent="0.25">
      <c r="F9280" s="245"/>
    </row>
    <row r="9281" spans="6:6" ht="12" customHeight="1" x14ac:dyDescent="0.25">
      <c r="F9281" s="245"/>
    </row>
    <row r="9282" spans="6:6" ht="12" customHeight="1" x14ac:dyDescent="0.25">
      <c r="F9282" s="245"/>
    </row>
    <row r="9283" spans="6:6" ht="12" customHeight="1" x14ac:dyDescent="0.25">
      <c r="F9283" s="245"/>
    </row>
    <row r="9284" spans="6:6" ht="12" customHeight="1" x14ac:dyDescent="0.25">
      <c r="F9284" s="245"/>
    </row>
    <row r="9285" spans="6:6" ht="12" customHeight="1" x14ac:dyDescent="0.25">
      <c r="F9285" s="245"/>
    </row>
    <row r="9286" spans="6:6" ht="12" customHeight="1" x14ac:dyDescent="0.25">
      <c r="F9286" s="245"/>
    </row>
    <row r="9287" spans="6:6" ht="12" customHeight="1" x14ac:dyDescent="0.25">
      <c r="F9287" s="245"/>
    </row>
    <row r="9288" spans="6:6" ht="12" customHeight="1" x14ac:dyDescent="0.25">
      <c r="F9288" s="245"/>
    </row>
    <row r="9289" spans="6:6" ht="12" customHeight="1" x14ac:dyDescent="0.25">
      <c r="F9289" s="245"/>
    </row>
    <row r="9290" spans="6:6" ht="12" customHeight="1" x14ac:dyDescent="0.25">
      <c r="F9290" s="245"/>
    </row>
    <row r="9291" spans="6:6" ht="12" customHeight="1" x14ac:dyDescent="0.25">
      <c r="F9291" s="245"/>
    </row>
    <row r="9292" spans="6:6" ht="12" customHeight="1" x14ac:dyDescent="0.25">
      <c r="F9292" s="245"/>
    </row>
    <row r="9293" spans="6:6" ht="12" customHeight="1" x14ac:dyDescent="0.25">
      <c r="F9293" s="245"/>
    </row>
    <row r="9294" spans="6:6" ht="12" customHeight="1" x14ac:dyDescent="0.25">
      <c r="F9294" s="245"/>
    </row>
    <row r="9295" spans="6:6" ht="12" customHeight="1" x14ac:dyDescent="0.25">
      <c r="F9295" s="245"/>
    </row>
    <row r="9296" spans="6:6" ht="12" customHeight="1" x14ac:dyDescent="0.25">
      <c r="F9296" s="245"/>
    </row>
    <row r="9297" spans="6:6" ht="12" customHeight="1" x14ac:dyDescent="0.25">
      <c r="F9297" s="245"/>
    </row>
    <row r="9298" spans="6:6" ht="12" customHeight="1" x14ac:dyDescent="0.25">
      <c r="F9298" s="245"/>
    </row>
    <row r="9299" spans="6:6" ht="12" customHeight="1" x14ac:dyDescent="0.25">
      <c r="F9299" s="245"/>
    </row>
    <row r="9300" spans="6:6" ht="12" customHeight="1" x14ac:dyDescent="0.25">
      <c r="F9300" s="245"/>
    </row>
    <row r="9301" spans="6:6" ht="12" customHeight="1" x14ac:dyDescent="0.25">
      <c r="F9301" s="245"/>
    </row>
    <row r="9302" spans="6:6" ht="12" customHeight="1" x14ac:dyDescent="0.25">
      <c r="F9302" s="245"/>
    </row>
    <row r="9303" spans="6:6" ht="12" customHeight="1" x14ac:dyDescent="0.25">
      <c r="F9303" s="245"/>
    </row>
    <row r="9304" spans="6:6" ht="12" customHeight="1" x14ac:dyDescent="0.25">
      <c r="F9304" s="245"/>
    </row>
    <row r="9305" spans="6:6" ht="12" customHeight="1" x14ac:dyDescent="0.25">
      <c r="F9305" s="245"/>
    </row>
    <row r="9306" spans="6:6" ht="12" customHeight="1" x14ac:dyDescent="0.25">
      <c r="F9306" s="245"/>
    </row>
    <row r="9307" spans="6:6" ht="12" customHeight="1" x14ac:dyDescent="0.25">
      <c r="F9307" s="245"/>
    </row>
    <row r="9308" spans="6:6" ht="12" customHeight="1" x14ac:dyDescent="0.25">
      <c r="F9308" s="245"/>
    </row>
    <row r="9309" spans="6:6" ht="12" customHeight="1" x14ac:dyDescent="0.25">
      <c r="F9309" s="245"/>
    </row>
    <row r="9310" spans="6:6" ht="12" customHeight="1" x14ac:dyDescent="0.25">
      <c r="F9310" s="245"/>
    </row>
    <row r="9311" spans="6:6" ht="12" customHeight="1" x14ac:dyDescent="0.25">
      <c r="F9311" s="245"/>
    </row>
    <row r="9312" spans="6:6" ht="12" customHeight="1" x14ac:dyDescent="0.25">
      <c r="F9312" s="245"/>
    </row>
    <row r="9313" spans="6:6" ht="12" customHeight="1" x14ac:dyDescent="0.25">
      <c r="F9313" s="245"/>
    </row>
    <row r="9314" spans="6:6" ht="12" customHeight="1" x14ac:dyDescent="0.25">
      <c r="F9314" s="245"/>
    </row>
    <row r="9315" spans="6:6" ht="12" customHeight="1" x14ac:dyDescent="0.25">
      <c r="F9315" s="245"/>
    </row>
    <row r="9316" spans="6:6" ht="12" customHeight="1" x14ac:dyDescent="0.25">
      <c r="F9316" s="245"/>
    </row>
    <row r="9317" spans="6:6" ht="12" customHeight="1" x14ac:dyDescent="0.25">
      <c r="F9317" s="245"/>
    </row>
    <row r="9318" spans="6:6" ht="12" customHeight="1" x14ac:dyDescent="0.25">
      <c r="F9318" s="245"/>
    </row>
    <row r="9319" spans="6:6" ht="12" customHeight="1" x14ac:dyDescent="0.25">
      <c r="F9319" s="245"/>
    </row>
    <row r="9320" spans="6:6" ht="12" customHeight="1" x14ac:dyDescent="0.25">
      <c r="F9320" s="245"/>
    </row>
    <row r="9321" spans="6:6" ht="12" customHeight="1" x14ac:dyDescent="0.25">
      <c r="F9321" s="245"/>
    </row>
    <row r="9322" spans="6:6" ht="12" customHeight="1" x14ac:dyDescent="0.25">
      <c r="F9322" s="245"/>
    </row>
    <row r="9323" spans="6:6" ht="12" customHeight="1" x14ac:dyDescent="0.25">
      <c r="F9323" s="245"/>
    </row>
    <row r="9324" spans="6:6" ht="12" customHeight="1" x14ac:dyDescent="0.25">
      <c r="F9324" s="245"/>
    </row>
    <row r="9325" spans="6:6" ht="12" customHeight="1" x14ac:dyDescent="0.25">
      <c r="F9325" s="245"/>
    </row>
    <row r="9326" spans="6:6" ht="12" customHeight="1" x14ac:dyDescent="0.25">
      <c r="F9326" s="245"/>
    </row>
    <row r="9327" spans="6:6" ht="12" customHeight="1" x14ac:dyDescent="0.25">
      <c r="F9327" s="245"/>
    </row>
    <row r="9328" spans="6:6" ht="12" customHeight="1" x14ac:dyDescent="0.25">
      <c r="F9328" s="245"/>
    </row>
    <row r="9329" spans="6:6" ht="12" customHeight="1" x14ac:dyDescent="0.25">
      <c r="F9329" s="245"/>
    </row>
    <row r="9330" spans="6:6" ht="12" customHeight="1" x14ac:dyDescent="0.25">
      <c r="F9330" s="245"/>
    </row>
    <row r="9331" spans="6:6" ht="12" customHeight="1" x14ac:dyDescent="0.25">
      <c r="F9331" s="245"/>
    </row>
    <row r="9332" spans="6:6" ht="12" customHeight="1" x14ac:dyDescent="0.25">
      <c r="F9332" s="245"/>
    </row>
    <row r="9333" spans="6:6" ht="12" customHeight="1" x14ac:dyDescent="0.25">
      <c r="F9333" s="245"/>
    </row>
    <row r="9334" spans="6:6" ht="12" customHeight="1" x14ac:dyDescent="0.25">
      <c r="F9334" s="245"/>
    </row>
    <row r="9335" spans="6:6" ht="12" customHeight="1" x14ac:dyDescent="0.25">
      <c r="F9335" s="245"/>
    </row>
    <row r="9336" spans="6:6" ht="12" customHeight="1" x14ac:dyDescent="0.25">
      <c r="F9336" s="245"/>
    </row>
    <row r="9337" spans="6:6" ht="12" customHeight="1" x14ac:dyDescent="0.25">
      <c r="F9337" s="245"/>
    </row>
    <row r="9338" spans="6:6" ht="12" customHeight="1" x14ac:dyDescent="0.25">
      <c r="F9338" s="245"/>
    </row>
    <row r="9339" spans="6:6" ht="12" customHeight="1" x14ac:dyDescent="0.25">
      <c r="F9339" s="245"/>
    </row>
    <row r="9340" spans="6:6" ht="12" customHeight="1" x14ac:dyDescent="0.25">
      <c r="F9340" s="245"/>
    </row>
    <row r="9341" spans="6:6" ht="12" customHeight="1" x14ac:dyDescent="0.25">
      <c r="F9341" s="245"/>
    </row>
    <row r="9342" spans="6:6" ht="12" customHeight="1" x14ac:dyDescent="0.25">
      <c r="F9342" s="245"/>
    </row>
    <row r="9343" spans="6:6" ht="12" customHeight="1" x14ac:dyDescent="0.25">
      <c r="F9343" s="245"/>
    </row>
    <row r="9344" spans="6:6" ht="12" customHeight="1" x14ac:dyDescent="0.25">
      <c r="F9344" s="245"/>
    </row>
    <row r="9345" spans="6:6" ht="12" customHeight="1" x14ac:dyDescent="0.25">
      <c r="F9345" s="245"/>
    </row>
    <row r="9346" spans="6:6" ht="12" customHeight="1" x14ac:dyDescent="0.25">
      <c r="F9346" s="245"/>
    </row>
    <row r="9347" spans="6:6" ht="12" customHeight="1" x14ac:dyDescent="0.25">
      <c r="F9347" s="245"/>
    </row>
    <row r="9348" spans="6:6" ht="12" customHeight="1" x14ac:dyDescent="0.25">
      <c r="F9348" s="245"/>
    </row>
    <row r="9349" spans="6:6" ht="12" customHeight="1" x14ac:dyDescent="0.25">
      <c r="F9349" s="245"/>
    </row>
    <row r="9350" spans="6:6" ht="12" customHeight="1" x14ac:dyDescent="0.25">
      <c r="F9350" s="245"/>
    </row>
    <row r="9351" spans="6:6" ht="12" customHeight="1" x14ac:dyDescent="0.25">
      <c r="F9351" s="245"/>
    </row>
    <row r="9352" spans="6:6" ht="12" customHeight="1" x14ac:dyDescent="0.25">
      <c r="F9352" s="245"/>
    </row>
    <row r="9353" spans="6:6" ht="12" customHeight="1" x14ac:dyDescent="0.25">
      <c r="F9353" s="245"/>
    </row>
    <row r="9354" spans="6:6" ht="12" customHeight="1" x14ac:dyDescent="0.25">
      <c r="F9354" s="245"/>
    </row>
    <row r="9355" spans="6:6" ht="12" customHeight="1" x14ac:dyDescent="0.25">
      <c r="F9355" s="245"/>
    </row>
    <row r="9356" spans="6:6" ht="12" customHeight="1" x14ac:dyDescent="0.25">
      <c r="F9356" s="245"/>
    </row>
    <row r="9357" spans="6:6" ht="12" customHeight="1" x14ac:dyDescent="0.25">
      <c r="F9357" s="245"/>
    </row>
    <row r="9358" spans="6:6" ht="12" customHeight="1" x14ac:dyDescent="0.25">
      <c r="F9358" s="245"/>
    </row>
    <row r="9359" spans="6:6" ht="12" customHeight="1" x14ac:dyDescent="0.25">
      <c r="F9359" s="245"/>
    </row>
    <row r="9360" spans="6:6" ht="12" customHeight="1" x14ac:dyDescent="0.25">
      <c r="F9360" s="245"/>
    </row>
    <row r="9361" spans="6:6" ht="12" customHeight="1" x14ac:dyDescent="0.25">
      <c r="F9361" s="245"/>
    </row>
    <row r="9362" spans="6:6" ht="12" customHeight="1" x14ac:dyDescent="0.25">
      <c r="F9362" s="245"/>
    </row>
    <row r="9363" spans="6:6" ht="12" customHeight="1" x14ac:dyDescent="0.25">
      <c r="F9363" s="245"/>
    </row>
    <row r="9364" spans="6:6" ht="12" customHeight="1" x14ac:dyDescent="0.25">
      <c r="F9364" s="245"/>
    </row>
    <row r="9365" spans="6:6" ht="12" customHeight="1" x14ac:dyDescent="0.25">
      <c r="F9365" s="245"/>
    </row>
    <row r="9366" spans="6:6" ht="12" customHeight="1" x14ac:dyDescent="0.25">
      <c r="F9366" s="245"/>
    </row>
    <row r="9367" spans="6:6" ht="12" customHeight="1" x14ac:dyDescent="0.25">
      <c r="F9367" s="245"/>
    </row>
    <row r="9368" spans="6:6" ht="12" customHeight="1" x14ac:dyDescent="0.25">
      <c r="F9368" s="245"/>
    </row>
    <row r="9369" spans="6:6" ht="12" customHeight="1" x14ac:dyDescent="0.25">
      <c r="F9369" s="245"/>
    </row>
    <row r="9370" spans="6:6" ht="12" customHeight="1" x14ac:dyDescent="0.25">
      <c r="F9370" s="245"/>
    </row>
    <row r="9371" spans="6:6" ht="12" customHeight="1" x14ac:dyDescent="0.25">
      <c r="F9371" s="245"/>
    </row>
    <row r="9372" spans="6:6" ht="12" customHeight="1" x14ac:dyDescent="0.25">
      <c r="F9372" s="245"/>
    </row>
    <row r="9373" spans="6:6" ht="12" customHeight="1" x14ac:dyDescent="0.25">
      <c r="F9373" s="245"/>
    </row>
    <row r="9374" spans="6:6" ht="12" customHeight="1" x14ac:dyDescent="0.25">
      <c r="F9374" s="245"/>
    </row>
    <row r="9375" spans="6:6" ht="12" customHeight="1" x14ac:dyDescent="0.25">
      <c r="F9375" s="245"/>
    </row>
    <row r="9376" spans="6:6" ht="12" customHeight="1" x14ac:dyDescent="0.25">
      <c r="F9376" s="245"/>
    </row>
    <row r="9377" spans="6:6" ht="12" customHeight="1" x14ac:dyDescent="0.25">
      <c r="F9377" s="245"/>
    </row>
    <row r="9378" spans="6:6" ht="12" customHeight="1" x14ac:dyDescent="0.25">
      <c r="F9378" s="245"/>
    </row>
    <row r="9379" spans="6:6" ht="12" customHeight="1" x14ac:dyDescent="0.25">
      <c r="F9379" s="245"/>
    </row>
    <row r="9380" spans="6:6" ht="12" customHeight="1" x14ac:dyDescent="0.25">
      <c r="F9380" s="245"/>
    </row>
    <row r="9381" spans="6:6" ht="12" customHeight="1" x14ac:dyDescent="0.25">
      <c r="F9381" s="245"/>
    </row>
    <row r="9382" spans="6:6" ht="12" customHeight="1" x14ac:dyDescent="0.25">
      <c r="F9382" s="245"/>
    </row>
    <row r="9383" spans="6:6" ht="12" customHeight="1" x14ac:dyDescent="0.25">
      <c r="F9383" s="245"/>
    </row>
    <row r="9384" spans="6:6" ht="12" customHeight="1" x14ac:dyDescent="0.25">
      <c r="F9384" s="245"/>
    </row>
    <row r="9385" spans="6:6" ht="12" customHeight="1" x14ac:dyDescent="0.25">
      <c r="F9385" s="245"/>
    </row>
    <row r="9386" spans="6:6" ht="12" customHeight="1" x14ac:dyDescent="0.25">
      <c r="F9386" s="245"/>
    </row>
    <row r="9387" spans="6:6" ht="12" customHeight="1" x14ac:dyDescent="0.25">
      <c r="F9387" s="245"/>
    </row>
    <row r="9388" spans="6:6" ht="12" customHeight="1" x14ac:dyDescent="0.25">
      <c r="F9388" s="245"/>
    </row>
    <row r="9389" spans="6:6" ht="12" customHeight="1" x14ac:dyDescent="0.25">
      <c r="F9389" s="245"/>
    </row>
    <row r="9390" spans="6:6" ht="12" customHeight="1" x14ac:dyDescent="0.25">
      <c r="F9390" s="245"/>
    </row>
    <row r="9391" spans="6:6" ht="12" customHeight="1" x14ac:dyDescent="0.25">
      <c r="F9391" s="245"/>
    </row>
    <row r="9392" spans="6:6" ht="12" customHeight="1" x14ac:dyDescent="0.25">
      <c r="F9392" s="245"/>
    </row>
    <row r="9393" spans="6:6" ht="12" customHeight="1" x14ac:dyDescent="0.25">
      <c r="F9393" s="245"/>
    </row>
    <row r="9394" spans="6:6" ht="12" customHeight="1" x14ac:dyDescent="0.25">
      <c r="F9394" s="245"/>
    </row>
    <row r="9395" spans="6:6" ht="12" customHeight="1" x14ac:dyDescent="0.25">
      <c r="F9395" s="245"/>
    </row>
    <row r="9396" spans="6:6" ht="12" customHeight="1" x14ac:dyDescent="0.25">
      <c r="F9396" s="245"/>
    </row>
    <row r="9397" spans="6:6" ht="12" customHeight="1" x14ac:dyDescent="0.25">
      <c r="F9397" s="245"/>
    </row>
    <row r="9398" spans="6:6" ht="12" customHeight="1" x14ac:dyDescent="0.25">
      <c r="F9398" s="245"/>
    </row>
    <row r="9399" spans="6:6" ht="12" customHeight="1" x14ac:dyDescent="0.25">
      <c r="F9399" s="245"/>
    </row>
    <row r="9400" spans="6:6" ht="12" customHeight="1" x14ac:dyDescent="0.25">
      <c r="F9400" s="245"/>
    </row>
    <row r="9401" spans="6:6" ht="12" customHeight="1" x14ac:dyDescent="0.25">
      <c r="F9401" s="245"/>
    </row>
    <row r="9402" spans="6:6" ht="12" customHeight="1" x14ac:dyDescent="0.25">
      <c r="F9402" s="245"/>
    </row>
    <row r="9403" spans="6:6" ht="12" customHeight="1" x14ac:dyDescent="0.25">
      <c r="F9403" s="245"/>
    </row>
    <row r="9404" spans="6:6" ht="12" customHeight="1" x14ac:dyDescent="0.25">
      <c r="F9404" s="245"/>
    </row>
    <row r="9405" spans="6:6" ht="12" customHeight="1" x14ac:dyDescent="0.25">
      <c r="F9405" s="245"/>
    </row>
    <row r="9406" spans="6:6" ht="12" customHeight="1" x14ac:dyDescent="0.25">
      <c r="F9406" s="245"/>
    </row>
    <row r="9407" spans="6:6" ht="12" customHeight="1" x14ac:dyDescent="0.25">
      <c r="F9407" s="245"/>
    </row>
    <row r="9408" spans="6:6" ht="12" customHeight="1" x14ac:dyDescent="0.25">
      <c r="F9408" s="245"/>
    </row>
    <row r="9409" spans="6:6" ht="12" customHeight="1" x14ac:dyDescent="0.25">
      <c r="F9409" s="245"/>
    </row>
    <row r="9410" spans="6:6" ht="12" customHeight="1" x14ac:dyDescent="0.25">
      <c r="F9410" s="245"/>
    </row>
    <row r="9411" spans="6:6" ht="12" customHeight="1" x14ac:dyDescent="0.25">
      <c r="F9411" s="245"/>
    </row>
    <row r="9412" spans="6:6" ht="12" customHeight="1" x14ac:dyDescent="0.25">
      <c r="F9412" s="245"/>
    </row>
    <row r="9413" spans="6:6" ht="12" customHeight="1" x14ac:dyDescent="0.25">
      <c r="F9413" s="245"/>
    </row>
    <row r="9414" spans="6:6" ht="12" customHeight="1" x14ac:dyDescent="0.25">
      <c r="F9414" s="245"/>
    </row>
    <row r="9415" spans="6:6" ht="12" customHeight="1" x14ac:dyDescent="0.25">
      <c r="F9415" s="245"/>
    </row>
    <row r="9416" spans="6:6" ht="12" customHeight="1" x14ac:dyDescent="0.25">
      <c r="F9416" s="245"/>
    </row>
    <row r="9417" spans="6:6" ht="12" customHeight="1" x14ac:dyDescent="0.25">
      <c r="F9417" s="245"/>
    </row>
    <row r="9418" spans="6:6" ht="12" customHeight="1" x14ac:dyDescent="0.25">
      <c r="F9418" s="245"/>
    </row>
    <row r="9419" spans="6:6" ht="12" customHeight="1" x14ac:dyDescent="0.25">
      <c r="F9419" s="245"/>
    </row>
    <row r="9420" spans="6:6" ht="12" customHeight="1" x14ac:dyDescent="0.25">
      <c r="F9420" s="245"/>
    </row>
    <row r="9421" spans="6:6" ht="12" customHeight="1" x14ac:dyDescent="0.25">
      <c r="F9421" s="245"/>
    </row>
    <row r="9422" spans="6:6" ht="12" customHeight="1" x14ac:dyDescent="0.25">
      <c r="F9422" s="245"/>
    </row>
    <row r="9423" spans="6:6" ht="12" customHeight="1" x14ac:dyDescent="0.25">
      <c r="F9423" s="245"/>
    </row>
    <row r="9424" spans="6:6" ht="12" customHeight="1" x14ac:dyDescent="0.25">
      <c r="F9424" s="245"/>
    </row>
    <row r="9425" spans="6:6" ht="12" customHeight="1" x14ac:dyDescent="0.25">
      <c r="F9425" s="245"/>
    </row>
    <row r="9426" spans="6:6" ht="12" customHeight="1" x14ac:dyDescent="0.25">
      <c r="F9426" s="245"/>
    </row>
    <row r="9427" spans="6:6" ht="12" customHeight="1" x14ac:dyDescent="0.25">
      <c r="F9427" s="245"/>
    </row>
    <row r="9428" spans="6:6" ht="12" customHeight="1" x14ac:dyDescent="0.25">
      <c r="F9428" s="245"/>
    </row>
    <row r="9429" spans="6:6" ht="12" customHeight="1" x14ac:dyDescent="0.25">
      <c r="F9429" s="245"/>
    </row>
    <row r="9430" spans="6:6" ht="12" customHeight="1" x14ac:dyDescent="0.25">
      <c r="F9430" s="245"/>
    </row>
    <row r="9431" spans="6:6" ht="12" customHeight="1" x14ac:dyDescent="0.25">
      <c r="F9431" s="245"/>
    </row>
    <row r="9432" spans="6:6" ht="12" customHeight="1" x14ac:dyDescent="0.25">
      <c r="F9432" s="245"/>
    </row>
    <row r="9433" spans="6:6" ht="12" customHeight="1" x14ac:dyDescent="0.25">
      <c r="F9433" s="245"/>
    </row>
    <row r="9434" spans="6:6" ht="12" customHeight="1" x14ac:dyDescent="0.25">
      <c r="F9434" s="245"/>
    </row>
    <row r="9435" spans="6:6" ht="12" customHeight="1" x14ac:dyDescent="0.25">
      <c r="F9435" s="245"/>
    </row>
    <row r="9436" spans="6:6" ht="12" customHeight="1" x14ac:dyDescent="0.25">
      <c r="F9436" s="245"/>
    </row>
    <row r="9437" spans="6:6" ht="12" customHeight="1" x14ac:dyDescent="0.25">
      <c r="F9437" s="245"/>
    </row>
    <row r="9438" spans="6:6" ht="12" customHeight="1" x14ac:dyDescent="0.25">
      <c r="F9438" s="245"/>
    </row>
    <row r="9439" spans="6:6" ht="12" customHeight="1" x14ac:dyDescent="0.25">
      <c r="F9439" s="245"/>
    </row>
    <row r="9440" spans="6:6" ht="12" customHeight="1" x14ac:dyDescent="0.25">
      <c r="F9440" s="245"/>
    </row>
    <row r="9441" spans="6:6" ht="12" customHeight="1" x14ac:dyDescent="0.25">
      <c r="F9441" s="245"/>
    </row>
    <row r="9442" spans="6:6" ht="12" customHeight="1" x14ac:dyDescent="0.25">
      <c r="F9442" s="245"/>
    </row>
    <row r="9443" spans="6:6" ht="12" customHeight="1" x14ac:dyDescent="0.25">
      <c r="F9443" s="245"/>
    </row>
    <row r="9444" spans="6:6" ht="12" customHeight="1" x14ac:dyDescent="0.25">
      <c r="F9444" s="245"/>
    </row>
    <row r="9445" spans="6:6" ht="12" customHeight="1" x14ac:dyDescent="0.25">
      <c r="F9445" s="245"/>
    </row>
    <row r="9446" spans="6:6" ht="12" customHeight="1" x14ac:dyDescent="0.25">
      <c r="F9446" s="245"/>
    </row>
    <row r="9447" spans="6:6" ht="12" customHeight="1" x14ac:dyDescent="0.25">
      <c r="F9447" s="245"/>
    </row>
    <row r="9448" spans="6:6" ht="12" customHeight="1" x14ac:dyDescent="0.25">
      <c r="F9448" s="245"/>
    </row>
    <row r="9449" spans="6:6" ht="12" customHeight="1" x14ac:dyDescent="0.25">
      <c r="F9449" s="245"/>
    </row>
    <row r="9450" spans="6:6" ht="12" customHeight="1" x14ac:dyDescent="0.25">
      <c r="F9450" s="245"/>
    </row>
    <row r="9451" spans="6:6" ht="12" customHeight="1" x14ac:dyDescent="0.25">
      <c r="F9451" s="245"/>
    </row>
    <row r="9452" spans="6:6" ht="12" customHeight="1" x14ac:dyDescent="0.25">
      <c r="F9452" s="245"/>
    </row>
    <row r="9453" spans="6:6" ht="12" customHeight="1" x14ac:dyDescent="0.25">
      <c r="F9453" s="245"/>
    </row>
    <row r="9454" spans="6:6" ht="12" customHeight="1" x14ac:dyDescent="0.25">
      <c r="F9454" s="245"/>
    </row>
    <row r="9455" spans="6:6" ht="12" customHeight="1" x14ac:dyDescent="0.25">
      <c r="F9455" s="245"/>
    </row>
    <row r="9456" spans="6:6" ht="12" customHeight="1" x14ac:dyDescent="0.25">
      <c r="F9456" s="245"/>
    </row>
    <row r="9457" spans="6:6" ht="12" customHeight="1" x14ac:dyDescent="0.25">
      <c r="F9457" s="245"/>
    </row>
    <row r="9458" spans="6:6" ht="12" customHeight="1" x14ac:dyDescent="0.25">
      <c r="F9458" s="245"/>
    </row>
    <row r="9459" spans="6:6" ht="12" customHeight="1" x14ac:dyDescent="0.25">
      <c r="F9459" s="245"/>
    </row>
    <row r="9460" spans="6:6" ht="12" customHeight="1" x14ac:dyDescent="0.25">
      <c r="F9460" s="245"/>
    </row>
    <row r="9461" spans="6:6" ht="12" customHeight="1" x14ac:dyDescent="0.25">
      <c r="F9461" s="245"/>
    </row>
    <row r="9462" spans="6:6" ht="12" customHeight="1" x14ac:dyDescent="0.25">
      <c r="F9462" s="245"/>
    </row>
    <row r="9463" spans="6:6" ht="12" customHeight="1" x14ac:dyDescent="0.25">
      <c r="F9463" s="245"/>
    </row>
    <row r="9464" spans="6:6" ht="12" customHeight="1" x14ac:dyDescent="0.25">
      <c r="F9464" s="245"/>
    </row>
    <row r="9465" spans="6:6" ht="12" customHeight="1" x14ac:dyDescent="0.25">
      <c r="F9465" s="245"/>
    </row>
    <row r="9466" spans="6:6" ht="12" customHeight="1" x14ac:dyDescent="0.25">
      <c r="F9466" s="245"/>
    </row>
    <row r="9467" spans="6:6" ht="12" customHeight="1" x14ac:dyDescent="0.25">
      <c r="F9467" s="245"/>
    </row>
    <row r="9468" spans="6:6" ht="12" customHeight="1" x14ac:dyDescent="0.25">
      <c r="F9468" s="245"/>
    </row>
    <row r="9469" spans="6:6" ht="12" customHeight="1" x14ac:dyDescent="0.25">
      <c r="F9469" s="245"/>
    </row>
    <row r="9470" spans="6:6" ht="12" customHeight="1" x14ac:dyDescent="0.25">
      <c r="F9470" s="245"/>
    </row>
    <row r="9471" spans="6:6" ht="12" customHeight="1" x14ac:dyDescent="0.25">
      <c r="F9471" s="245"/>
    </row>
    <row r="9472" spans="6:6" ht="12" customHeight="1" x14ac:dyDescent="0.25">
      <c r="F9472" s="245"/>
    </row>
    <row r="9473" spans="6:6" ht="12" customHeight="1" x14ac:dyDescent="0.25">
      <c r="F9473" s="245"/>
    </row>
    <row r="9474" spans="6:6" ht="12" customHeight="1" x14ac:dyDescent="0.25">
      <c r="F9474" s="245"/>
    </row>
    <row r="9475" spans="6:6" ht="12" customHeight="1" x14ac:dyDescent="0.25">
      <c r="F9475" s="245"/>
    </row>
    <row r="9476" spans="6:6" ht="12" customHeight="1" x14ac:dyDescent="0.25">
      <c r="F9476" s="245"/>
    </row>
    <row r="9477" spans="6:6" ht="12" customHeight="1" x14ac:dyDescent="0.25">
      <c r="F9477" s="245"/>
    </row>
    <row r="9478" spans="6:6" ht="12" customHeight="1" x14ac:dyDescent="0.25">
      <c r="F9478" s="245"/>
    </row>
    <row r="9479" spans="6:6" ht="12" customHeight="1" x14ac:dyDescent="0.25">
      <c r="F9479" s="245"/>
    </row>
    <row r="9480" spans="6:6" ht="12" customHeight="1" x14ac:dyDescent="0.25">
      <c r="F9480" s="245"/>
    </row>
    <row r="9481" spans="6:6" ht="12" customHeight="1" x14ac:dyDescent="0.25">
      <c r="F9481" s="245"/>
    </row>
    <row r="9482" spans="6:6" ht="12" customHeight="1" x14ac:dyDescent="0.25">
      <c r="F9482" s="245"/>
    </row>
    <row r="9483" spans="6:6" ht="12" customHeight="1" x14ac:dyDescent="0.25">
      <c r="F9483" s="245"/>
    </row>
    <row r="9484" spans="6:6" ht="12" customHeight="1" x14ac:dyDescent="0.25">
      <c r="F9484" s="245"/>
    </row>
    <row r="9485" spans="6:6" ht="12" customHeight="1" x14ac:dyDescent="0.25">
      <c r="F9485" s="245"/>
    </row>
    <row r="9486" spans="6:6" ht="12" customHeight="1" x14ac:dyDescent="0.25">
      <c r="F9486" s="245"/>
    </row>
    <row r="9487" spans="6:6" ht="12" customHeight="1" x14ac:dyDescent="0.25">
      <c r="F9487" s="245"/>
    </row>
    <row r="9488" spans="6:6" ht="12" customHeight="1" x14ac:dyDescent="0.25">
      <c r="F9488" s="245"/>
    </row>
    <row r="9489" spans="6:6" ht="12" customHeight="1" x14ac:dyDescent="0.25">
      <c r="F9489" s="245"/>
    </row>
    <row r="9490" spans="6:6" ht="12" customHeight="1" x14ac:dyDescent="0.25">
      <c r="F9490" s="245"/>
    </row>
    <row r="9491" spans="6:6" ht="12" customHeight="1" x14ac:dyDescent="0.25">
      <c r="F9491" s="245"/>
    </row>
    <row r="9492" spans="6:6" ht="12" customHeight="1" x14ac:dyDescent="0.25">
      <c r="F9492" s="245"/>
    </row>
    <row r="9493" spans="6:6" ht="12" customHeight="1" x14ac:dyDescent="0.25">
      <c r="F9493" s="245"/>
    </row>
    <row r="9494" spans="6:6" ht="12" customHeight="1" x14ac:dyDescent="0.25">
      <c r="F9494" s="245"/>
    </row>
    <row r="9495" spans="6:6" ht="12" customHeight="1" x14ac:dyDescent="0.25">
      <c r="F9495" s="245"/>
    </row>
    <row r="9496" spans="6:6" ht="12" customHeight="1" x14ac:dyDescent="0.25">
      <c r="F9496" s="245"/>
    </row>
    <row r="9497" spans="6:6" ht="12" customHeight="1" x14ac:dyDescent="0.25">
      <c r="F9497" s="245"/>
    </row>
    <row r="9498" spans="6:6" ht="12" customHeight="1" x14ac:dyDescent="0.25">
      <c r="F9498" s="245"/>
    </row>
    <row r="9499" spans="6:6" ht="12" customHeight="1" x14ac:dyDescent="0.25">
      <c r="F9499" s="245"/>
    </row>
    <row r="9500" spans="6:6" ht="12" customHeight="1" x14ac:dyDescent="0.25">
      <c r="F9500" s="245"/>
    </row>
    <row r="9501" spans="6:6" ht="12" customHeight="1" x14ac:dyDescent="0.25">
      <c r="F9501" s="245"/>
    </row>
    <row r="9502" spans="6:6" ht="12" customHeight="1" x14ac:dyDescent="0.25">
      <c r="F9502" s="245"/>
    </row>
    <row r="9503" spans="6:6" ht="12" customHeight="1" x14ac:dyDescent="0.25">
      <c r="F9503" s="245"/>
    </row>
    <row r="9504" spans="6:6" ht="12" customHeight="1" x14ac:dyDescent="0.25">
      <c r="F9504" s="245"/>
    </row>
    <row r="9505" spans="6:6" ht="12" customHeight="1" x14ac:dyDescent="0.25">
      <c r="F9505" s="245"/>
    </row>
    <row r="9506" spans="6:6" ht="12" customHeight="1" x14ac:dyDescent="0.25">
      <c r="F9506" s="245"/>
    </row>
    <row r="9507" spans="6:6" ht="12" customHeight="1" x14ac:dyDescent="0.25">
      <c r="F9507" s="245"/>
    </row>
    <row r="9508" spans="6:6" ht="12" customHeight="1" x14ac:dyDescent="0.25">
      <c r="F9508" s="245"/>
    </row>
    <row r="9509" spans="6:6" ht="12" customHeight="1" x14ac:dyDescent="0.25">
      <c r="F9509" s="245"/>
    </row>
    <row r="9510" spans="6:6" ht="12" customHeight="1" x14ac:dyDescent="0.25">
      <c r="F9510" s="245"/>
    </row>
    <row r="9511" spans="6:6" ht="12" customHeight="1" x14ac:dyDescent="0.25">
      <c r="F9511" s="245"/>
    </row>
    <row r="9512" spans="6:6" ht="12" customHeight="1" x14ac:dyDescent="0.25">
      <c r="F9512" s="245"/>
    </row>
    <row r="9513" spans="6:6" ht="12" customHeight="1" x14ac:dyDescent="0.25">
      <c r="F9513" s="245"/>
    </row>
    <row r="9514" spans="6:6" ht="12" customHeight="1" x14ac:dyDescent="0.25">
      <c r="F9514" s="245"/>
    </row>
    <row r="9515" spans="6:6" ht="12" customHeight="1" x14ac:dyDescent="0.25">
      <c r="F9515" s="245"/>
    </row>
    <row r="9516" spans="6:6" ht="12" customHeight="1" x14ac:dyDescent="0.25">
      <c r="F9516" s="245"/>
    </row>
    <row r="9517" spans="6:6" ht="12" customHeight="1" x14ac:dyDescent="0.25">
      <c r="F9517" s="245"/>
    </row>
    <row r="9518" spans="6:6" ht="12" customHeight="1" x14ac:dyDescent="0.25">
      <c r="F9518" s="245"/>
    </row>
    <row r="9519" spans="6:6" ht="12" customHeight="1" x14ac:dyDescent="0.25">
      <c r="F9519" s="245"/>
    </row>
    <row r="9520" spans="6:6" ht="12" customHeight="1" x14ac:dyDescent="0.25">
      <c r="F9520" s="245"/>
    </row>
    <row r="9521" spans="6:6" ht="12" customHeight="1" x14ac:dyDescent="0.25">
      <c r="F9521" s="245"/>
    </row>
    <row r="9522" spans="6:6" ht="12" customHeight="1" x14ac:dyDescent="0.25">
      <c r="F9522" s="245"/>
    </row>
    <row r="9523" spans="6:6" ht="12" customHeight="1" x14ac:dyDescent="0.25">
      <c r="F9523" s="245"/>
    </row>
    <row r="9524" spans="6:6" ht="12" customHeight="1" x14ac:dyDescent="0.25">
      <c r="F9524" s="245"/>
    </row>
    <row r="9525" spans="6:6" ht="12" customHeight="1" x14ac:dyDescent="0.25">
      <c r="F9525" s="245"/>
    </row>
    <row r="9526" spans="6:6" ht="12" customHeight="1" x14ac:dyDescent="0.25">
      <c r="F9526" s="245"/>
    </row>
    <row r="9527" spans="6:6" ht="12" customHeight="1" x14ac:dyDescent="0.25">
      <c r="F9527" s="245"/>
    </row>
    <row r="9528" spans="6:6" ht="12" customHeight="1" x14ac:dyDescent="0.25">
      <c r="F9528" s="245"/>
    </row>
    <row r="9529" spans="6:6" ht="12" customHeight="1" x14ac:dyDescent="0.25">
      <c r="F9529" s="245"/>
    </row>
    <row r="9530" spans="6:6" ht="12" customHeight="1" x14ac:dyDescent="0.25">
      <c r="F9530" s="245"/>
    </row>
    <row r="9531" spans="6:6" ht="12" customHeight="1" x14ac:dyDescent="0.25">
      <c r="F9531" s="245"/>
    </row>
    <row r="9532" spans="6:6" ht="12" customHeight="1" x14ac:dyDescent="0.25">
      <c r="F9532" s="245"/>
    </row>
    <row r="9533" spans="6:6" ht="12" customHeight="1" x14ac:dyDescent="0.25">
      <c r="F9533" s="245"/>
    </row>
    <row r="9534" spans="6:6" ht="12" customHeight="1" x14ac:dyDescent="0.25">
      <c r="F9534" s="245"/>
    </row>
    <row r="9535" spans="6:6" ht="12" customHeight="1" x14ac:dyDescent="0.25">
      <c r="F9535" s="245"/>
    </row>
    <row r="9536" spans="6:6" ht="12" customHeight="1" x14ac:dyDescent="0.25">
      <c r="F9536" s="245"/>
    </row>
    <row r="9537" spans="6:6" ht="12" customHeight="1" x14ac:dyDescent="0.25">
      <c r="F9537" s="245"/>
    </row>
    <row r="9538" spans="6:6" ht="12" customHeight="1" x14ac:dyDescent="0.25">
      <c r="F9538" s="245"/>
    </row>
    <row r="9539" spans="6:6" ht="12" customHeight="1" x14ac:dyDescent="0.25">
      <c r="F9539" s="245"/>
    </row>
    <row r="9540" spans="6:6" ht="12" customHeight="1" x14ac:dyDescent="0.25">
      <c r="F9540" s="245"/>
    </row>
    <row r="9541" spans="6:6" ht="12" customHeight="1" x14ac:dyDescent="0.25">
      <c r="F9541" s="245"/>
    </row>
    <row r="9542" spans="6:6" ht="12" customHeight="1" x14ac:dyDescent="0.25">
      <c r="F9542" s="245"/>
    </row>
    <row r="9543" spans="6:6" ht="12" customHeight="1" x14ac:dyDescent="0.25">
      <c r="F9543" s="245"/>
    </row>
    <row r="9544" spans="6:6" ht="12" customHeight="1" x14ac:dyDescent="0.25">
      <c r="F9544" s="245"/>
    </row>
    <row r="9545" spans="6:6" ht="12" customHeight="1" x14ac:dyDescent="0.25">
      <c r="F9545" s="245"/>
    </row>
    <row r="9546" spans="6:6" ht="12" customHeight="1" x14ac:dyDescent="0.25">
      <c r="F9546" s="245"/>
    </row>
    <row r="9547" spans="6:6" ht="12" customHeight="1" x14ac:dyDescent="0.25">
      <c r="F9547" s="245"/>
    </row>
    <row r="9548" spans="6:6" ht="12" customHeight="1" x14ac:dyDescent="0.25">
      <c r="F9548" s="245"/>
    </row>
    <row r="9549" spans="6:6" ht="12" customHeight="1" x14ac:dyDescent="0.25">
      <c r="F9549" s="245"/>
    </row>
    <row r="9550" spans="6:6" ht="12" customHeight="1" x14ac:dyDescent="0.25">
      <c r="F9550" s="245"/>
    </row>
    <row r="9551" spans="6:6" ht="12" customHeight="1" x14ac:dyDescent="0.25">
      <c r="F9551" s="245"/>
    </row>
    <row r="9552" spans="6:6" ht="12" customHeight="1" x14ac:dyDescent="0.25">
      <c r="F9552" s="245"/>
    </row>
    <row r="9553" spans="6:6" ht="12" customHeight="1" x14ac:dyDescent="0.25">
      <c r="F9553" s="245"/>
    </row>
    <row r="9554" spans="6:6" ht="12" customHeight="1" x14ac:dyDescent="0.25">
      <c r="F9554" s="245"/>
    </row>
    <row r="9555" spans="6:6" ht="12" customHeight="1" x14ac:dyDescent="0.25">
      <c r="F9555" s="245"/>
    </row>
    <row r="9556" spans="6:6" ht="12" customHeight="1" x14ac:dyDescent="0.25">
      <c r="F9556" s="245"/>
    </row>
    <row r="9557" spans="6:6" ht="12" customHeight="1" x14ac:dyDescent="0.25">
      <c r="F9557" s="245"/>
    </row>
    <row r="9558" spans="6:6" ht="12" customHeight="1" x14ac:dyDescent="0.25">
      <c r="F9558" s="245"/>
    </row>
    <row r="9559" spans="6:6" ht="12" customHeight="1" x14ac:dyDescent="0.25">
      <c r="F9559" s="245"/>
    </row>
    <row r="9560" spans="6:6" ht="12" customHeight="1" x14ac:dyDescent="0.25">
      <c r="F9560" s="245"/>
    </row>
    <row r="9561" spans="6:6" ht="12" customHeight="1" x14ac:dyDescent="0.25">
      <c r="F9561" s="245"/>
    </row>
    <row r="9562" spans="6:6" ht="12" customHeight="1" x14ac:dyDescent="0.25">
      <c r="F9562" s="245"/>
    </row>
    <row r="9563" spans="6:6" ht="12" customHeight="1" x14ac:dyDescent="0.25">
      <c r="F9563" s="245"/>
    </row>
    <row r="9564" spans="6:6" ht="12" customHeight="1" x14ac:dyDescent="0.25">
      <c r="F9564" s="245"/>
    </row>
    <row r="9565" spans="6:6" ht="12" customHeight="1" x14ac:dyDescent="0.25">
      <c r="F9565" s="245"/>
    </row>
    <row r="9566" spans="6:6" ht="12" customHeight="1" x14ac:dyDescent="0.25">
      <c r="F9566" s="245"/>
    </row>
    <row r="9567" spans="6:6" ht="12" customHeight="1" x14ac:dyDescent="0.25">
      <c r="F9567" s="245"/>
    </row>
    <row r="9568" spans="6:6" ht="12" customHeight="1" x14ac:dyDescent="0.25">
      <c r="F9568" s="245"/>
    </row>
    <row r="9569" spans="6:6" ht="12" customHeight="1" x14ac:dyDescent="0.25">
      <c r="F9569" s="245"/>
    </row>
    <row r="9570" spans="6:6" ht="12" customHeight="1" x14ac:dyDescent="0.25">
      <c r="F9570" s="245"/>
    </row>
    <row r="9571" spans="6:6" ht="12" customHeight="1" x14ac:dyDescent="0.25">
      <c r="F9571" s="245"/>
    </row>
    <row r="9572" spans="6:6" ht="12" customHeight="1" x14ac:dyDescent="0.25">
      <c r="F9572" s="245"/>
    </row>
    <row r="9573" spans="6:6" ht="12" customHeight="1" x14ac:dyDescent="0.25">
      <c r="F9573" s="245"/>
    </row>
    <row r="9574" spans="6:6" ht="12" customHeight="1" x14ac:dyDescent="0.25">
      <c r="F9574" s="245"/>
    </row>
    <row r="9575" spans="6:6" ht="12" customHeight="1" x14ac:dyDescent="0.25">
      <c r="F9575" s="245"/>
    </row>
    <row r="9576" spans="6:6" ht="12" customHeight="1" x14ac:dyDescent="0.25">
      <c r="F9576" s="245"/>
    </row>
    <row r="9577" spans="6:6" ht="12" customHeight="1" x14ac:dyDescent="0.25">
      <c r="F9577" s="245"/>
    </row>
    <row r="9578" spans="6:6" ht="12" customHeight="1" x14ac:dyDescent="0.25">
      <c r="F9578" s="245"/>
    </row>
    <row r="9579" spans="6:6" ht="12" customHeight="1" x14ac:dyDescent="0.25">
      <c r="F9579" s="245"/>
    </row>
    <row r="9580" spans="6:6" ht="12" customHeight="1" x14ac:dyDescent="0.25">
      <c r="F9580" s="245"/>
    </row>
    <row r="9581" spans="6:6" ht="12" customHeight="1" x14ac:dyDescent="0.25">
      <c r="F9581" s="245"/>
    </row>
    <row r="9582" spans="6:6" ht="12" customHeight="1" x14ac:dyDescent="0.25">
      <c r="F9582" s="245"/>
    </row>
    <row r="9583" spans="6:6" ht="12" customHeight="1" x14ac:dyDescent="0.25">
      <c r="F9583" s="245"/>
    </row>
    <row r="9584" spans="6:6" ht="12" customHeight="1" x14ac:dyDescent="0.25">
      <c r="F9584" s="245"/>
    </row>
    <row r="9585" spans="6:6" ht="12" customHeight="1" x14ac:dyDescent="0.25">
      <c r="F9585" s="245"/>
    </row>
    <row r="9586" spans="6:6" ht="12" customHeight="1" x14ac:dyDescent="0.25">
      <c r="F9586" s="245"/>
    </row>
    <row r="9587" spans="6:6" ht="12" customHeight="1" x14ac:dyDescent="0.25">
      <c r="F9587" s="245"/>
    </row>
    <row r="9588" spans="6:6" ht="12" customHeight="1" x14ac:dyDescent="0.25">
      <c r="F9588" s="245"/>
    </row>
    <row r="9589" spans="6:6" ht="12" customHeight="1" x14ac:dyDescent="0.25">
      <c r="F9589" s="245"/>
    </row>
    <row r="9590" spans="6:6" ht="12" customHeight="1" x14ac:dyDescent="0.25">
      <c r="F9590" s="245"/>
    </row>
    <row r="9591" spans="6:6" ht="12" customHeight="1" x14ac:dyDescent="0.25">
      <c r="F9591" s="245"/>
    </row>
    <row r="9592" spans="6:6" ht="12" customHeight="1" x14ac:dyDescent="0.25">
      <c r="F9592" s="245"/>
    </row>
    <row r="9593" spans="6:6" ht="12" customHeight="1" x14ac:dyDescent="0.25">
      <c r="F9593" s="245"/>
    </row>
    <row r="9594" spans="6:6" ht="12" customHeight="1" x14ac:dyDescent="0.25">
      <c r="F9594" s="245"/>
    </row>
    <row r="9595" spans="6:6" ht="12" customHeight="1" x14ac:dyDescent="0.25">
      <c r="F9595" s="245"/>
    </row>
    <row r="9596" spans="6:6" ht="12" customHeight="1" x14ac:dyDescent="0.25">
      <c r="F9596" s="245"/>
    </row>
    <row r="9597" spans="6:6" ht="12" customHeight="1" x14ac:dyDescent="0.25">
      <c r="F9597" s="245"/>
    </row>
    <row r="9598" spans="6:6" ht="12" customHeight="1" x14ac:dyDescent="0.25">
      <c r="F9598" s="245"/>
    </row>
    <row r="9599" spans="6:6" ht="12" customHeight="1" x14ac:dyDescent="0.25">
      <c r="F9599" s="245"/>
    </row>
    <row r="9600" spans="6:6" ht="12" customHeight="1" x14ac:dyDescent="0.25">
      <c r="F9600" s="245"/>
    </row>
    <row r="9601" spans="6:6" ht="12" customHeight="1" x14ac:dyDescent="0.25">
      <c r="F9601" s="245"/>
    </row>
    <row r="9602" spans="6:6" ht="12" customHeight="1" x14ac:dyDescent="0.25">
      <c r="F9602" s="245"/>
    </row>
    <row r="9603" spans="6:6" ht="12" customHeight="1" x14ac:dyDescent="0.25">
      <c r="F9603" s="245"/>
    </row>
    <row r="9604" spans="6:6" ht="12" customHeight="1" x14ac:dyDescent="0.25">
      <c r="F9604" s="245"/>
    </row>
    <row r="9605" spans="6:6" ht="12" customHeight="1" x14ac:dyDescent="0.25">
      <c r="F9605" s="245"/>
    </row>
    <row r="9606" spans="6:6" ht="12" customHeight="1" x14ac:dyDescent="0.25">
      <c r="F9606" s="245"/>
    </row>
    <row r="9607" spans="6:6" ht="12" customHeight="1" x14ac:dyDescent="0.25">
      <c r="F9607" s="245"/>
    </row>
    <row r="9608" spans="6:6" ht="12" customHeight="1" x14ac:dyDescent="0.25">
      <c r="F9608" s="245"/>
    </row>
    <row r="9609" spans="6:6" ht="12" customHeight="1" x14ac:dyDescent="0.25">
      <c r="F9609" s="245"/>
    </row>
    <row r="9610" spans="6:6" ht="12" customHeight="1" x14ac:dyDescent="0.25">
      <c r="F9610" s="245"/>
    </row>
    <row r="9611" spans="6:6" ht="12" customHeight="1" x14ac:dyDescent="0.25">
      <c r="F9611" s="245"/>
    </row>
    <row r="9612" spans="6:6" ht="12" customHeight="1" x14ac:dyDescent="0.25">
      <c r="F9612" s="245"/>
    </row>
    <row r="9613" spans="6:6" ht="12" customHeight="1" x14ac:dyDescent="0.25">
      <c r="F9613" s="245"/>
    </row>
    <row r="9614" spans="6:6" ht="12" customHeight="1" x14ac:dyDescent="0.25">
      <c r="F9614" s="245"/>
    </row>
    <row r="9615" spans="6:6" ht="12" customHeight="1" x14ac:dyDescent="0.25">
      <c r="F9615" s="245"/>
    </row>
    <row r="9616" spans="6:6" ht="12" customHeight="1" x14ac:dyDescent="0.25">
      <c r="F9616" s="245"/>
    </row>
    <row r="9617" spans="6:6" ht="12" customHeight="1" x14ac:dyDescent="0.25">
      <c r="F9617" s="245"/>
    </row>
    <row r="9618" spans="6:6" ht="12" customHeight="1" x14ac:dyDescent="0.25">
      <c r="F9618" s="245"/>
    </row>
    <row r="9619" spans="6:6" ht="12" customHeight="1" x14ac:dyDescent="0.25">
      <c r="F9619" s="245"/>
    </row>
    <row r="9620" spans="6:6" ht="12" customHeight="1" x14ac:dyDescent="0.25">
      <c r="F9620" s="245"/>
    </row>
    <row r="9621" spans="6:6" ht="12" customHeight="1" x14ac:dyDescent="0.25">
      <c r="F9621" s="245"/>
    </row>
    <row r="9622" spans="6:6" ht="12" customHeight="1" x14ac:dyDescent="0.25">
      <c r="F9622" s="245"/>
    </row>
    <row r="9623" spans="6:6" ht="12" customHeight="1" x14ac:dyDescent="0.25">
      <c r="F9623" s="245"/>
    </row>
    <row r="9624" spans="6:6" ht="12" customHeight="1" x14ac:dyDescent="0.25">
      <c r="F9624" s="245"/>
    </row>
    <row r="9625" spans="6:6" ht="12" customHeight="1" x14ac:dyDescent="0.25">
      <c r="F9625" s="245"/>
    </row>
    <row r="9626" spans="6:6" ht="12" customHeight="1" x14ac:dyDescent="0.25">
      <c r="F9626" s="245"/>
    </row>
    <row r="9627" spans="6:6" ht="12" customHeight="1" x14ac:dyDescent="0.25">
      <c r="F9627" s="245"/>
    </row>
    <row r="9628" spans="6:6" ht="12" customHeight="1" x14ac:dyDescent="0.25">
      <c r="F9628" s="245"/>
    </row>
    <row r="9629" spans="6:6" ht="12" customHeight="1" x14ac:dyDescent="0.25">
      <c r="F9629" s="245"/>
    </row>
    <row r="9630" spans="6:6" ht="12" customHeight="1" x14ac:dyDescent="0.25">
      <c r="F9630" s="245"/>
    </row>
    <row r="9631" spans="6:6" ht="12" customHeight="1" x14ac:dyDescent="0.25">
      <c r="F9631" s="245"/>
    </row>
    <row r="9632" spans="6:6" ht="12" customHeight="1" x14ac:dyDescent="0.25">
      <c r="F9632" s="245"/>
    </row>
    <row r="9633" spans="6:6" ht="12" customHeight="1" x14ac:dyDescent="0.25">
      <c r="F9633" s="245"/>
    </row>
    <row r="9634" spans="6:6" ht="12" customHeight="1" x14ac:dyDescent="0.25">
      <c r="F9634" s="245"/>
    </row>
    <row r="9635" spans="6:6" ht="12" customHeight="1" x14ac:dyDescent="0.25">
      <c r="F9635" s="245"/>
    </row>
    <row r="9636" spans="6:6" ht="12" customHeight="1" x14ac:dyDescent="0.25">
      <c r="F9636" s="245"/>
    </row>
    <row r="9637" spans="6:6" ht="12" customHeight="1" x14ac:dyDescent="0.25">
      <c r="F9637" s="245"/>
    </row>
    <row r="9638" spans="6:6" ht="12" customHeight="1" x14ac:dyDescent="0.25">
      <c r="F9638" s="245"/>
    </row>
    <row r="9639" spans="6:6" ht="12" customHeight="1" x14ac:dyDescent="0.25">
      <c r="F9639" s="245"/>
    </row>
    <row r="9640" spans="6:6" ht="12" customHeight="1" x14ac:dyDescent="0.25">
      <c r="F9640" s="245"/>
    </row>
    <row r="9641" spans="6:6" ht="12" customHeight="1" x14ac:dyDescent="0.25">
      <c r="F9641" s="245"/>
    </row>
    <row r="9642" spans="6:6" ht="12" customHeight="1" x14ac:dyDescent="0.25">
      <c r="F9642" s="245"/>
    </row>
    <row r="9643" spans="6:6" ht="12" customHeight="1" x14ac:dyDescent="0.25">
      <c r="F9643" s="245"/>
    </row>
    <row r="9644" spans="6:6" ht="12" customHeight="1" x14ac:dyDescent="0.25">
      <c r="F9644" s="245"/>
    </row>
    <row r="9645" spans="6:6" ht="12" customHeight="1" x14ac:dyDescent="0.25">
      <c r="F9645" s="245"/>
    </row>
    <row r="9646" spans="6:6" ht="12" customHeight="1" x14ac:dyDescent="0.25">
      <c r="F9646" s="245"/>
    </row>
    <row r="9647" spans="6:6" ht="12" customHeight="1" x14ac:dyDescent="0.25">
      <c r="F9647" s="245"/>
    </row>
    <row r="9648" spans="6:6" ht="12" customHeight="1" x14ac:dyDescent="0.25">
      <c r="F9648" s="245"/>
    </row>
    <row r="9649" spans="6:6" ht="12" customHeight="1" x14ac:dyDescent="0.25">
      <c r="F9649" s="245"/>
    </row>
    <row r="9650" spans="6:6" ht="12" customHeight="1" x14ac:dyDescent="0.25">
      <c r="F9650" s="245"/>
    </row>
    <row r="9651" spans="6:6" ht="12" customHeight="1" x14ac:dyDescent="0.25">
      <c r="F9651" s="245"/>
    </row>
    <row r="9652" spans="6:6" ht="12" customHeight="1" x14ac:dyDescent="0.25">
      <c r="F9652" s="245"/>
    </row>
    <row r="9653" spans="6:6" ht="12" customHeight="1" x14ac:dyDescent="0.25">
      <c r="F9653" s="245"/>
    </row>
    <row r="9654" spans="6:6" ht="12" customHeight="1" x14ac:dyDescent="0.25">
      <c r="F9654" s="245"/>
    </row>
    <row r="9655" spans="6:6" ht="12" customHeight="1" x14ac:dyDescent="0.25">
      <c r="F9655" s="245"/>
    </row>
    <row r="9656" spans="6:6" ht="12" customHeight="1" x14ac:dyDescent="0.25">
      <c r="F9656" s="245"/>
    </row>
    <row r="9657" spans="6:6" ht="12" customHeight="1" x14ac:dyDescent="0.25">
      <c r="F9657" s="245"/>
    </row>
    <row r="9658" spans="6:6" ht="12" customHeight="1" x14ac:dyDescent="0.25">
      <c r="F9658" s="245"/>
    </row>
    <row r="9659" spans="6:6" ht="12" customHeight="1" x14ac:dyDescent="0.25">
      <c r="F9659" s="245"/>
    </row>
    <row r="9660" spans="6:6" ht="12" customHeight="1" x14ac:dyDescent="0.25">
      <c r="F9660" s="245"/>
    </row>
    <row r="9661" spans="6:6" ht="12" customHeight="1" x14ac:dyDescent="0.25">
      <c r="F9661" s="245"/>
    </row>
    <row r="9662" spans="6:6" ht="12" customHeight="1" x14ac:dyDescent="0.25">
      <c r="F9662" s="245"/>
    </row>
    <row r="9663" spans="6:6" ht="12" customHeight="1" x14ac:dyDescent="0.25">
      <c r="F9663" s="245"/>
    </row>
    <row r="9664" spans="6:6" ht="12" customHeight="1" x14ac:dyDescent="0.25">
      <c r="F9664" s="245"/>
    </row>
    <row r="9665" spans="6:6" ht="12" customHeight="1" x14ac:dyDescent="0.25">
      <c r="F9665" s="245"/>
    </row>
    <row r="9666" spans="6:6" ht="12" customHeight="1" x14ac:dyDescent="0.25">
      <c r="F9666" s="245"/>
    </row>
    <row r="9667" spans="6:6" ht="12" customHeight="1" x14ac:dyDescent="0.25">
      <c r="F9667" s="245"/>
    </row>
    <row r="9668" spans="6:6" ht="12" customHeight="1" x14ac:dyDescent="0.25">
      <c r="F9668" s="245"/>
    </row>
    <row r="9669" spans="6:6" ht="12" customHeight="1" x14ac:dyDescent="0.25">
      <c r="F9669" s="245"/>
    </row>
    <row r="9670" spans="6:6" ht="12" customHeight="1" x14ac:dyDescent="0.25">
      <c r="F9670" s="245"/>
    </row>
    <row r="9671" spans="6:6" ht="12" customHeight="1" x14ac:dyDescent="0.25">
      <c r="F9671" s="245"/>
    </row>
    <row r="9672" spans="6:6" ht="12" customHeight="1" x14ac:dyDescent="0.25">
      <c r="F9672" s="245"/>
    </row>
    <row r="9673" spans="6:6" ht="12" customHeight="1" x14ac:dyDescent="0.25">
      <c r="F9673" s="245"/>
    </row>
    <row r="9674" spans="6:6" ht="12" customHeight="1" x14ac:dyDescent="0.25">
      <c r="F9674" s="245"/>
    </row>
    <row r="9675" spans="6:6" ht="12" customHeight="1" x14ac:dyDescent="0.25">
      <c r="F9675" s="245"/>
    </row>
    <row r="9676" spans="6:6" ht="12" customHeight="1" x14ac:dyDescent="0.25">
      <c r="F9676" s="245"/>
    </row>
    <row r="9677" spans="6:6" ht="12" customHeight="1" x14ac:dyDescent="0.25">
      <c r="F9677" s="245"/>
    </row>
    <row r="9678" spans="6:6" ht="12" customHeight="1" x14ac:dyDescent="0.25">
      <c r="F9678" s="245"/>
    </row>
    <row r="9679" spans="6:6" ht="12" customHeight="1" x14ac:dyDescent="0.25">
      <c r="F9679" s="245"/>
    </row>
    <row r="9680" spans="6:6" ht="12" customHeight="1" x14ac:dyDescent="0.25">
      <c r="F9680" s="245"/>
    </row>
    <row r="9681" spans="6:6" ht="12" customHeight="1" x14ac:dyDescent="0.25">
      <c r="F9681" s="245"/>
    </row>
    <row r="9682" spans="6:6" ht="12" customHeight="1" x14ac:dyDescent="0.25">
      <c r="F9682" s="245"/>
    </row>
    <row r="9683" spans="6:6" ht="12" customHeight="1" x14ac:dyDescent="0.25">
      <c r="F9683" s="245"/>
    </row>
    <row r="9684" spans="6:6" ht="12" customHeight="1" x14ac:dyDescent="0.25">
      <c r="F9684" s="245"/>
    </row>
    <row r="9685" spans="6:6" ht="12" customHeight="1" x14ac:dyDescent="0.25">
      <c r="F9685" s="245"/>
    </row>
    <row r="9686" spans="6:6" ht="12" customHeight="1" x14ac:dyDescent="0.25">
      <c r="F9686" s="245"/>
    </row>
    <row r="9687" spans="6:6" ht="12" customHeight="1" x14ac:dyDescent="0.25">
      <c r="F9687" s="245"/>
    </row>
    <row r="9688" spans="6:6" ht="12" customHeight="1" x14ac:dyDescent="0.25">
      <c r="F9688" s="245"/>
    </row>
    <row r="9689" spans="6:6" ht="12" customHeight="1" x14ac:dyDescent="0.25">
      <c r="F9689" s="245"/>
    </row>
    <row r="9690" spans="6:6" ht="12" customHeight="1" x14ac:dyDescent="0.25">
      <c r="F9690" s="245"/>
    </row>
    <row r="9691" spans="6:6" ht="12" customHeight="1" x14ac:dyDescent="0.25">
      <c r="F9691" s="245"/>
    </row>
    <row r="9692" spans="6:6" ht="12" customHeight="1" x14ac:dyDescent="0.25">
      <c r="F9692" s="245"/>
    </row>
    <row r="9693" spans="6:6" ht="12" customHeight="1" x14ac:dyDescent="0.25">
      <c r="F9693" s="245"/>
    </row>
    <row r="9694" spans="6:6" ht="12" customHeight="1" x14ac:dyDescent="0.25">
      <c r="F9694" s="245"/>
    </row>
    <row r="9695" spans="6:6" ht="12" customHeight="1" x14ac:dyDescent="0.25">
      <c r="F9695" s="245"/>
    </row>
    <row r="9696" spans="6:6" ht="12" customHeight="1" x14ac:dyDescent="0.25">
      <c r="F9696" s="245"/>
    </row>
    <row r="9697" spans="6:6" ht="12" customHeight="1" x14ac:dyDescent="0.25">
      <c r="F9697" s="245"/>
    </row>
    <row r="9698" spans="6:6" ht="12" customHeight="1" x14ac:dyDescent="0.25">
      <c r="F9698" s="245"/>
    </row>
    <row r="9699" spans="6:6" ht="12" customHeight="1" x14ac:dyDescent="0.25">
      <c r="F9699" s="245"/>
    </row>
    <row r="9700" spans="6:6" ht="12" customHeight="1" x14ac:dyDescent="0.25">
      <c r="F9700" s="245"/>
    </row>
    <row r="9701" spans="6:6" ht="12" customHeight="1" x14ac:dyDescent="0.25">
      <c r="F9701" s="245"/>
    </row>
    <row r="9702" spans="6:6" ht="12" customHeight="1" x14ac:dyDescent="0.25">
      <c r="F9702" s="245"/>
    </row>
    <row r="9703" spans="6:6" ht="12" customHeight="1" x14ac:dyDescent="0.25">
      <c r="F9703" s="245"/>
    </row>
    <row r="9704" spans="6:6" ht="12" customHeight="1" x14ac:dyDescent="0.25">
      <c r="F9704" s="245"/>
    </row>
    <row r="9705" spans="6:6" ht="12" customHeight="1" x14ac:dyDescent="0.25">
      <c r="F9705" s="245"/>
    </row>
    <row r="9706" spans="6:6" ht="12" customHeight="1" x14ac:dyDescent="0.25">
      <c r="F9706" s="245"/>
    </row>
    <row r="9707" spans="6:6" ht="12" customHeight="1" x14ac:dyDescent="0.25">
      <c r="F9707" s="245"/>
    </row>
    <row r="9708" spans="6:6" ht="12" customHeight="1" x14ac:dyDescent="0.25">
      <c r="F9708" s="245"/>
    </row>
    <row r="9709" spans="6:6" ht="12" customHeight="1" x14ac:dyDescent="0.25">
      <c r="F9709" s="245"/>
    </row>
    <row r="9710" spans="6:6" ht="12" customHeight="1" x14ac:dyDescent="0.25">
      <c r="F9710" s="245"/>
    </row>
    <row r="9711" spans="6:6" ht="12" customHeight="1" x14ac:dyDescent="0.25">
      <c r="F9711" s="245"/>
    </row>
    <row r="9712" spans="6:6" ht="12" customHeight="1" x14ac:dyDescent="0.25">
      <c r="F9712" s="245"/>
    </row>
    <row r="9713" spans="6:6" ht="12" customHeight="1" x14ac:dyDescent="0.25">
      <c r="F9713" s="245"/>
    </row>
    <row r="9714" spans="6:6" ht="12" customHeight="1" x14ac:dyDescent="0.25">
      <c r="F9714" s="245"/>
    </row>
    <row r="9715" spans="6:6" ht="12" customHeight="1" x14ac:dyDescent="0.25">
      <c r="F9715" s="245"/>
    </row>
    <row r="9716" spans="6:6" ht="12" customHeight="1" x14ac:dyDescent="0.25">
      <c r="F9716" s="245"/>
    </row>
    <row r="9717" spans="6:6" ht="12" customHeight="1" x14ac:dyDescent="0.25">
      <c r="F9717" s="245"/>
    </row>
    <row r="9718" spans="6:6" ht="12" customHeight="1" x14ac:dyDescent="0.25">
      <c r="F9718" s="245"/>
    </row>
    <row r="9719" spans="6:6" ht="12" customHeight="1" x14ac:dyDescent="0.25">
      <c r="F9719" s="245"/>
    </row>
    <row r="9720" spans="6:6" ht="12" customHeight="1" x14ac:dyDescent="0.25">
      <c r="F9720" s="245"/>
    </row>
    <row r="9721" spans="6:6" ht="12" customHeight="1" x14ac:dyDescent="0.25">
      <c r="F9721" s="245"/>
    </row>
    <row r="9722" spans="6:6" ht="12" customHeight="1" x14ac:dyDescent="0.25">
      <c r="F9722" s="245"/>
    </row>
    <row r="9723" spans="6:6" ht="12" customHeight="1" x14ac:dyDescent="0.25">
      <c r="F9723" s="245"/>
    </row>
    <row r="9724" spans="6:6" ht="12" customHeight="1" x14ac:dyDescent="0.25">
      <c r="F9724" s="245"/>
    </row>
    <row r="9725" spans="6:6" ht="12" customHeight="1" x14ac:dyDescent="0.25">
      <c r="F9725" s="245"/>
    </row>
    <row r="9726" spans="6:6" ht="12" customHeight="1" x14ac:dyDescent="0.25">
      <c r="F9726" s="245"/>
    </row>
    <row r="9727" spans="6:6" ht="12" customHeight="1" x14ac:dyDescent="0.25">
      <c r="F9727" s="245"/>
    </row>
    <row r="9728" spans="6:6" ht="12" customHeight="1" x14ac:dyDescent="0.25">
      <c r="F9728" s="245"/>
    </row>
    <row r="9729" spans="6:6" ht="12" customHeight="1" x14ac:dyDescent="0.25">
      <c r="F9729" s="245"/>
    </row>
    <row r="9730" spans="6:6" ht="12" customHeight="1" x14ac:dyDescent="0.25">
      <c r="F9730" s="245"/>
    </row>
    <row r="9731" spans="6:6" ht="12" customHeight="1" x14ac:dyDescent="0.25">
      <c r="F9731" s="245"/>
    </row>
    <row r="9732" spans="6:6" ht="12" customHeight="1" x14ac:dyDescent="0.25">
      <c r="F9732" s="245"/>
    </row>
    <row r="9733" spans="6:6" ht="12" customHeight="1" x14ac:dyDescent="0.25">
      <c r="F9733" s="245"/>
    </row>
    <row r="9734" spans="6:6" ht="12" customHeight="1" x14ac:dyDescent="0.25">
      <c r="F9734" s="245"/>
    </row>
    <row r="9735" spans="6:6" ht="12" customHeight="1" x14ac:dyDescent="0.25">
      <c r="F9735" s="245"/>
    </row>
    <row r="9736" spans="6:6" ht="12" customHeight="1" x14ac:dyDescent="0.25">
      <c r="F9736" s="245"/>
    </row>
    <row r="9737" spans="6:6" ht="12" customHeight="1" x14ac:dyDescent="0.25">
      <c r="F9737" s="245"/>
    </row>
    <row r="9738" spans="6:6" ht="12" customHeight="1" x14ac:dyDescent="0.25">
      <c r="F9738" s="245"/>
    </row>
    <row r="9739" spans="6:6" ht="12" customHeight="1" x14ac:dyDescent="0.25">
      <c r="F9739" s="245"/>
    </row>
    <row r="9740" spans="6:6" ht="12" customHeight="1" x14ac:dyDescent="0.25">
      <c r="F9740" s="245"/>
    </row>
    <row r="9741" spans="6:6" ht="12" customHeight="1" x14ac:dyDescent="0.25">
      <c r="F9741" s="245"/>
    </row>
    <row r="9742" spans="6:6" ht="12" customHeight="1" x14ac:dyDescent="0.25">
      <c r="F9742" s="245"/>
    </row>
    <row r="9743" spans="6:6" ht="12" customHeight="1" x14ac:dyDescent="0.25">
      <c r="F9743" s="245"/>
    </row>
    <row r="9744" spans="6:6" ht="12" customHeight="1" x14ac:dyDescent="0.25">
      <c r="F9744" s="245"/>
    </row>
    <row r="9745" spans="6:6" ht="12" customHeight="1" x14ac:dyDescent="0.25">
      <c r="F9745" s="245"/>
    </row>
    <row r="9746" spans="6:6" ht="12" customHeight="1" x14ac:dyDescent="0.25">
      <c r="F9746" s="245"/>
    </row>
    <row r="9747" spans="6:6" ht="12" customHeight="1" x14ac:dyDescent="0.25">
      <c r="F9747" s="245"/>
    </row>
    <row r="9748" spans="6:6" ht="12" customHeight="1" x14ac:dyDescent="0.25">
      <c r="F9748" s="245"/>
    </row>
    <row r="9749" spans="6:6" ht="12" customHeight="1" x14ac:dyDescent="0.25">
      <c r="F9749" s="245"/>
    </row>
    <row r="9750" spans="6:6" ht="12" customHeight="1" x14ac:dyDescent="0.25">
      <c r="F9750" s="245"/>
    </row>
    <row r="9751" spans="6:6" ht="12" customHeight="1" x14ac:dyDescent="0.25">
      <c r="F9751" s="245"/>
    </row>
    <row r="9752" spans="6:6" ht="12" customHeight="1" x14ac:dyDescent="0.25">
      <c r="F9752" s="245"/>
    </row>
    <row r="9753" spans="6:6" ht="12" customHeight="1" x14ac:dyDescent="0.25">
      <c r="F9753" s="245"/>
    </row>
    <row r="9754" spans="6:6" ht="12" customHeight="1" x14ac:dyDescent="0.25">
      <c r="F9754" s="245"/>
    </row>
    <row r="9755" spans="6:6" ht="12" customHeight="1" x14ac:dyDescent="0.25">
      <c r="F9755" s="245"/>
    </row>
    <row r="9756" spans="6:6" ht="12" customHeight="1" x14ac:dyDescent="0.25">
      <c r="F9756" s="245"/>
    </row>
    <row r="9757" spans="6:6" ht="12" customHeight="1" x14ac:dyDescent="0.25">
      <c r="F9757" s="245"/>
    </row>
    <row r="9758" spans="6:6" ht="12" customHeight="1" x14ac:dyDescent="0.25">
      <c r="F9758" s="245"/>
    </row>
    <row r="9759" spans="6:6" ht="12" customHeight="1" x14ac:dyDescent="0.25">
      <c r="F9759" s="245"/>
    </row>
    <row r="9760" spans="6:6" ht="12" customHeight="1" x14ac:dyDescent="0.25">
      <c r="F9760" s="245"/>
    </row>
    <row r="9761" spans="6:6" ht="12" customHeight="1" x14ac:dyDescent="0.25">
      <c r="F9761" s="245"/>
    </row>
    <row r="9762" spans="6:6" ht="12" customHeight="1" x14ac:dyDescent="0.25">
      <c r="F9762" s="245"/>
    </row>
    <row r="9763" spans="6:6" ht="12" customHeight="1" x14ac:dyDescent="0.25">
      <c r="F9763" s="245"/>
    </row>
    <row r="9764" spans="6:6" ht="12" customHeight="1" x14ac:dyDescent="0.25">
      <c r="F9764" s="245"/>
    </row>
    <row r="9765" spans="6:6" ht="12" customHeight="1" x14ac:dyDescent="0.25">
      <c r="F9765" s="245"/>
    </row>
    <row r="9766" spans="6:6" ht="12" customHeight="1" x14ac:dyDescent="0.25">
      <c r="F9766" s="245"/>
    </row>
    <row r="9767" spans="6:6" ht="12" customHeight="1" x14ac:dyDescent="0.25">
      <c r="F9767" s="245"/>
    </row>
    <row r="9768" spans="6:6" ht="12" customHeight="1" x14ac:dyDescent="0.25">
      <c r="F9768" s="245"/>
    </row>
    <row r="9769" spans="6:6" ht="12" customHeight="1" x14ac:dyDescent="0.25">
      <c r="F9769" s="245"/>
    </row>
    <row r="9770" spans="6:6" ht="12" customHeight="1" x14ac:dyDescent="0.25">
      <c r="F9770" s="245"/>
    </row>
    <row r="9771" spans="6:6" ht="12" customHeight="1" x14ac:dyDescent="0.25">
      <c r="F9771" s="245"/>
    </row>
    <row r="9772" spans="6:6" ht="12" customHeight="1" x14ac:dyDescent="0.25">
      <c r="F9772" s="245"/>
    </row>
    <row r="9773" spans="6:6" ht="12" customHeight="1" x14ac:dyDescent="0.25">
      <c r="F9773" s="245"/>
    </row>
    <row r="9774" spans="6:6" ht="12" customHeight="1" x14ac:dyDescent="0.25">
      <c r="F9774" s="245"/>
    </row>
    <row r="9775" spans="6:6" ht="12" customHeight="1" x14ac:dyDescent="0.25">
      <c r="F9775" s="245"/>
    </row>
    <row r="9776" spans="6:6" ht="12" customHeight="1" x14ac:dyDescent="0.25">
      <c r="F9776" s="245"/>
    </row>
    <row r="9777" spans="6:6" ht="12" customHeight="1" x14ac:dyDescent="0.25">
      <c r="F9777" s="245"/>
    </row>
    <row r="9778" spans="6:6" ht="12" customHeight="1" x14ac:dyDescent="0.25">
      <c r="F9778" s="245"/>
    </row>
    <row r="9779" spans="6:6" ht="12" customHeight="1" x14ac:dyDescent="0.25">
      <c r="F9779" s="245"/>
    </row>
    <row r="9780" spans="6:6" ht="12" customHeight="1" x14ac:dyDescent="0.25">
      <c r="F9780" s="245"/>
    </row>
    <row r="9781" spans="6:6" ht="12" customHeight="1" x14ac:dyDescent="0.25">
      <c r="F9781" s="245"/>
    </row>
    <row r="9782" spans="6:6" ht="12" customHeight="1" x14ac:dyDescent="0.25">
      <c r="F9782" s="245"/>
    </row>
    <row r="9783" spans="6:6" ht="12" customHeight="1" x14ac:dyDescent="0.25">
      <c r="F9783" s="245"/>
    </row>
    <row r="9784" spans="6:6" ht="12" customHeight="1" x14ac:dyDescent="0.25">
      <c r="F9784" s="245"/>
    </row>
    <row r="9785" spans="6:6" ht="12" customHeight="1" x14ac:dyDescent="0.25">
      <c r="F9785" s="245"/>
    </row>
    <row r="9786" spans="6:6" ht="12" customHeight="1" x14ac:dyDescent="0.25">
      <c r="F9786" s="245"/>
    </row>
    <row r="9787" spans="6:6" ht="12" customHeight="1" x14ac:dyDescent="0.25">
      <c r="F9787" s="245"/>
    </row>
    <row r="9788" spans="6:6" ht="12" customHeight="1" x14ac:dyDescent="0.25">
      <c r="F9788" s="245"/>
    </row>
    <row r="9789" spans="6:6" ht="12" customHeight="1" x14ac:dyDescent="0.25">
      <c r="F9789" s="245"/>
    </row>
    <row r="9790" spans="6:6" ht="12" customHeight="1" x14ac:dyDescent="0.25">
      <c r="F9790" s="245"/>
    </row>
    <row r="9791" spans="6:6" ht="12" customHeight="1" x14ac:dyDescent="0.25">
      <c r="F9791" s="245"/>
    </row>
    <row r="9792" spans="6:6" ht="12" customHeight="1" x14ac:dyDescent="0.25">
      <c r="F9792" s="245"/>
    </row>
    <row r="9793" spans="6:6" ht="12" customHeight="1" x14ac:dyDescent="0.25">
      <c r="F9793" s="245"/>
    </row>
    <row r="9794" spans="6:6" ht="12" customHeight="1" x14ac:dyDescent="0.25">
      <c r="F9794" s="245"/>
    </row>
    <row r="9795" spans="6:6" ht="12" customHeight="1" x14ac:dyDescent="0.25">
      <c r="F9795" s="245"/>
    </row>
    <row r="9796" spans="6:6" ht="12" customHeight="1" x14ac:dyDescent="0.25">
      <c r="F9796" s="245"/>
    </row>
    <row r="9797" spans="6:6" ht="12" customHeight="1" x14ac:dyDescent="0.25">
      <c r="F9797" s="245"/>
    </row>
    <row r="9798" spans="6:6" ht="12" customHeight="1" x14ac:dyDescent="0.25">
      <c r="F9798" s="245"/>
    </row>
    <row r="9799" spans="6:6" ht="12" customHeight="1" x14ac:dyDescent="0.25">
      <c r="F9799" s="245"/>
    </row>
    <row r="9800" spans="6:6" ht="12" customHeight="1" x14ac:dyDescent="0.25">
      <c r="F9800" s="245"/>
    </row>
    <row r="9801" spans="6:6" ht="12" customHeight="1" x14ac:dyDescent="0.25">
      <c r="F9801" s="245"/>
    </row>
    <row r="9802" spans="6:6" ht="12" customHeight="1" x14ac:dyDescent="0.25">
      <c r="F9802" s="245"/>
    </row>
    <row r="9803" spans="6:6" ht="12" customHeight="1" x14ac:dyDescent="0.25">
      <c r="F9803" s="245"/>
    </row>
    <row r="9804" spans="6:6" ht="12" customHeight="1" x14ac:dyDescent="0.25">
      <c r="F9804" s="245"/>
    </row>
    <row r="9805" spans="6:6" ht="12" customHeight="1" x14ac:dyDescent="0.25">
      <c r="F9805" s="245"/>
    </row>
    <row r="9806" spans="6:6" ht="12" customHeight="1" x14ac:dyDescent="0.25">
      <c r="F9806" s="245"/>
    </row>
    <row r="9807" spans="6:6" ht="12" customHeight="1" x14ac:dyDescent="0.25">
      <c r="F9807" s="245"/>
    </row>
    <row r="9808" spans="6:6" ht="12" customHeight="1" x14ac:dyDescent="0.25">
      <c r="F9808" s="245"/>
    </row>
    <row r="9809" spans="6:6" ht="12" customHeight="1" x14ac:dyDescent="0.25">
      <c r="F9809" s="245"/>
    </row>
    <row r="9810" spans="6:6" ht="12" customHeight="1" x14ac:dyDescent="0.25">
      <c r="F9810" s="245"/>
    </row>
    <row r="9811" spans="6:6" ht="12" customHeight="1" x14ac:dyDescent="0.25">
      <c r="F9811" s="245"/>
    </row>
    <row r="9812" spans="6:6" ht="12" customHeight="1" x14ac:dyDescent="0.25">
      <c r="F9812" s="245"/>
    </row>
    <row r="9813" spans="6:6" ht="12" customHeight="1" x14ac:dyDescent="0.25">
      <c r="F9813" s="245"/>
    </row>
    <row r="9814" spans="6:6" ht="12" customHeight="1" x14ac:dyDescent="0.25">
      <c r="F9814" s="245"/>
    </row>
    <row r="9815" spans="6:6" ht="12" customHeight="1" x14ac:dyDescent="0.25">
      <c r="F9815" s="245"/>
    </row>
    <row r="9816" spans="6:6" ht="12" customHeight="1" x14ac:dyDescent="0.25">
      <c r="F9816" s="245"/>
    </row>
    <row r="9817" spans="6:6" ht="12" customHeight="1" x14ac:dyDescent="0.25">
      <c r="F9817" s="245"/>
    </row>
    <row r="9818" spans="6:6" ht="12" customHeight="1" x14ac:dyDescent="0.25">
      <c r="F9818" s="245"/>
    </row>
    <row r="9819" spans="6:6" ht="12" customHeight="1" x14ac:dyDescent="0.25">
      <c r="F9819" s="245"/>
    </row>
    <row r="9820" spans="6:6" ht="12" customHeight="1" x14ac:dyDescent="0.25">
      <c r="F9820" s="245"/>
    </row>
    <row r="9821" spans="6:6" ht="12" customHeight="1" x14ac:dyDescent="0.25">
      <c r="F9821" s="245"/>
    </row>
    <row r="9822" spans="6:6" ht="12" customHeight="1" x14ac:dyDescent="0.25">
      <c r="F9822" s="245"/>
    </row>
    <row r="9823" spans="6:6" ht="12" customHeight="1" x14ac:dyDescent="0.25">
      <c r="F9823" s="245"/>
    </row>
    <row r="9824" spans="6:6" ht="12" customHeight="1" x14ac:dyDescent="0.25">
      <c r="F9824" s="245"/>
    </row>
    <row r="9825" spans="6:6" ht="12" customHeight="1" x14ac:dyDescent="0.25">
      <c r="F9825" s="245"/>
    </row>
    <row r="9826" spans="6:6" ht="12" customHeight="1" x14ac:dyDescent="0.25">
      <c r="F9826" s="245"/>
    </row>
    <row r="9827" spans="6:6" ht="12" customHeight="1" x14ac:dyDescent="0.25">
      <c r="F9827" s="245"/>
    </row>
    <row r="9828" spans="6:6" ht="12" customHeight="1" x14ac:dyDescent="0.25">
      <c r="F9828" s="245"/>
    </row>
    <row r="9829" spans="6:6" ht="12" customHeight="1" x14ac:dyDescent="0.25">
      <c r="F9829" s="245"/>
    </row>
    <row r="9830" spans="6:6" ht="12" customHeight="1" x14ac:dyDescent="0.25">
      <c r="F9830" s="245"/>
    </row>
    <row r="9831" spans="6:6" ht="12" customHeight="1" x14ac:dyDescent="0.25">
      <c r="F9831" s="245"/>
    </row>
    <row r="9832" spans="6:6" ht="12" customHeight="1" x14ac:dyDescent="0.25">
      <c r="F9832" s="245"/>
    </row>
    <row r="9833" spans="6:6" ht="12" customHeight="1" x14ac:dyDescent="0.25">
      <c r="F9833" s="245"/>
    </row>
    <row r="9834" spans="6:6" ht="12" customHeight="1" x14ac:dyDescent="0.25">
      <c r="F9834" s="245"/>
    </row>
    <row r="9835" spans="6:6" ht="12" customHeight="1" x14ac:dyDescent="0.25">
      <c r="F9835" s="245"/>
    </row>
    <row r="9836" spans="6:6" ht="12" customHeight="1" x14ac:dyDescent="0.25">
      <c r="F9836" s="245"/>
    </row>
    <row r="9837" spans="6:6" ht="12" customHeight="1" x14ac:dyDescent="0.25">
      <c r="F9837" s="245"/>
    </row>
    <row r="9838" spans="6:6" ht="12" customHeight="1" x14ac:dyDescent="0.25">
      <c r="F9838" s="245"/>
    </row>
    <row r="9839" spans="6:6" ht="12" customHeight="1" x14ac:dyDescent="0.25">
      <c r="F9839" s="245"/>
    </row>
    <row r="9840" spans="6:6" ht="12" customHeight="1" x14ac:dyDescent="0.25">
      <c r="F9840" s="245"/>
    </row>
    <row r="9841" spans="6:6" ht="12" customHeight="1" x14ac:dyDescent="0.25">
      <c r="F9841" s="245"/>
    </row>
    <row r="9842" spans="6:6" ht="12" customHeight="1" x14ac:dyDescent="0.25">
      <c r="F9842" s="245"/>
    </row>
    <row r="9843" spans="6:6" ht="12" customHeight="1" x14ac:dyDescent="0.25">
      <c r="F9843" s="245"/>
    </row>
    <row r="9844" spans="6:6" ht="12" customHeight="1" x14ac:dyDescent="0.25">
      <c r="F9844" s="245"/>
    </row>
    <row r="9845" spans="6:6" ht="12" customHeight="1" x14ac:dyDescent="0.25">
      <c r="F9845" s="245"/>
    </row>
    <row r="9846" spans="6:6" ht="12" customHeight="1" x14ac:dyDescent="0.25">
      <c r="F9846" s="245"/>
    </row>
    <row r="9847" spans="6:6" ht="12" customHeight="1" x14ac:dyDescent="0.25">
      <c r="F9847" s="245"/>
    </row>
    <row r="9848" spans="6:6" ht="12" customHeight="1" x14ac:dyDescent="0.25">
      <c r="F9848" s="245"/>
    </row>
    <row r="9849" spans="6:6" ht="12" customHeight="1" x14ac:dyDescent="0.25">
      <c r="F9849" s="245"/>
    </row>
    <row r="9850" spans="6:6" ht="12" customHeight="1" x14ac:dyDescent="0.25">
      <c r="F9850" s="245"/>
    </row>
    <row r="9851" spans="6:6" ht="12" customHeight="1" x14ac:dyDescent="0.25">
      <c r="F9851" s="245"/>
    </row>
    <row r="9852" spans="6:6" ht="12" customHeight="1" x14ac:dyDescent="0.25">
      <c r="F9852" s="245"/>
    </row>
    <row r="9853" spans="6:6" ht="12" customHeight="1" x14ac:dyDescent="0.25">
      <c r="F9853" s="245"/>
    </row>
    <row r="9854" spans="6:6" ht="12" customHeight="1" x14ac:dyDescent="0.25">
      <c r="F9854" s="245"/>
    </row>
    <row r="9855" spans="6:6" ht="12" customHeight="1" x14ac:dyDescent="0.25">
      <c r="F9855" s="245"/>
    </row>
    <row r="9856" spans="6:6" ht="12" customHeight="1" x14ac:dyDescent="0.25">
      <c r="F9856" s="245"/>
    </row>
    <row r="9857" spans="6:6" ht="12" customHeight="1" x14ac:dyDescent="0.25">
      <c r="F9857" s="245"/>
    </row>
    <row r="9858" spans="6:6" ht="12" customHeight="1" x14ac:dyDescent="0.25">
      <c r="F9858" s="245"/>
    </row>
    <row r="9859" spans="6:6" ht="12" customHeight="1" x14ac:dyDescent="0.25">
      <c r="F9859" s="245"/>
    </row>
    <row r="9860" spans="6:6" ht="12" customHeight="1" x14ac:dyDescent="0.25">
      <c r="F9860" s="245"/>
    </row>
    <row r="9861" spans="6:6" ht="12" customHeight="1" x14ac:dyDescent="0.25">
      <c r="F9861" s="245"/>
    </row>
    <row r="9862" spans="6:6" ht="12" customHeight="1" x14ac:dyDescent="0.25">
      <c r="F9862" s="245"/>
    </row>
    <row r="9863" spans="6:6" ht="12" customHeight="1" x14ac:dyDescent="0.25">
      <c r="F9863" s="245"/>
    </row>
    <row r="9864" spans="6:6" ht="12" customHeight="1" x14ac:dyDescent="0.25">
      <c r="F9864" s="245"/>
    </row>
    <row r="9865" spans="6:6" ht="12" customHeight="1" x14ac:dyDescent="0.25">
      <c r="F9865" s="245"/>
    </row>
    <row r="9866" spans="6:6" ht="12" customHeight="1" x14ac:dyDescent="0.25">
      <c r="F9866" s="245"/>
    </row>
    <row r="9867" spans="6:6" ht="12" customHeight="1" x14ac:dyDescent="0.25">
      <c r="F9867" s="245"/>
    </row>
    <row r="9868" spans="6:6" ht="12" customHeight="1" x14ac:dyDescent="0.25">
      <c r="F9868" s="245"/>
    </row>
    <row r="9869" spans="6:6" ht="12" customHeight="1" x14ac:dyDescent="0.25">
      <c r="F9869" s="245"/>
    </row>
    <row r="9870" spans="6:6" ht="12" customHeight="1" x14ac:dyDescent="0.25">
      <c r="F9870" s="245"/>
    </row>
    <row r="9871" spans="6:6" ht="12" customHeight="1" x14ac:dyDescent="0.25">
      <c r="F9871" s="245"/>
    </row>
    <row r="9872" spans="6:6" ht="12" customHeight="1" x14ac:dyDescent="0.25">
      <c r="F9872" s="245"/>
    </row>
    <row r="9873" spans="6:6" ht="12" customHeight="1" x14ac:dyDescent="0.25">
      <c r="F9873" s="245"/>
    </row>
    <row r="9874" spans="6:6" ht="12" customHeight="1" x14ac:dyDescent="0.25">
      <c r="F9874" s="245"/>
    </row>
    <row r="9875" spans="6:6" ht="12" customHeight="1" x14ac:dyDescent="0.25">
      <c r="F9875" s="245"/>
    </row>
    <row r="9876" spans="6:6" ht="12" customHeight="1" x14ac:dyDescent="0.25">
      <c r="F9876" s="245"/>
    </row>
    <row r="9877" spans="6:6" ht="12" customHeight="1" x14ac:dyDescent="0.25">
      <c r="F9877" s="245"/>
    </row>
    <row r="9878" spans="6:6" ht="12" customHeight="1" x14ac:dyDescent="0.25">
      <c r="F9878" s="245"/>
    </row>
    <row r="9879" spans="6:6" ht="12" customHeight="1" x14ac:dyDescent="0.25">
      <c r="F9879" s="245"/>
    </row>
    <row r="9880" spans="6:6" ht="12" customHeight="1" x14ac:dyDescent="0.25">
      <c r="F9880" s="245"/>
    </row>
    <row r="9881" spans="6:6" ht="12" customHeight="1" x14ac:dyDescent="0.25">
      <c r="F9881" s="245"/>
    </row>
    <row r="9882" spans="6:6" ht="12" customHeight="1" x14ac:dyDescent="0.25">
      <c r="F9882" s="245"/>
    </row>
    <row r="9883" spans="6:6" ht="12" customHeight="1" x14ac:dyDescent="0.25">
      <c r="F9883" s="245"/>
    </row>
    <row r="9884" spans="6:6" ht="12" customHeight="1" x14ac:dyDescent="0.25">
      <c r="F9884" s="245"/>
    </row>
    <row r="9885" spans="6:6" ht="12" customHeight="1" x14ac:dyDescent="0.25">
      <c r="F9885" s="245"/>
    </row>
    <row r="9886" spans="6:6" ht="12" customHeight="1" x14ac:dyDescent="0.25">
      <c r="F9886" s="245"/>
    </row>
    <row r="9887" spans="6:6" ht="12" customHeight="1" x14ac:dyDescent="0.25">
      <c r="F9887" s="245"/>
    </row>
    <row r="9888" spans="6:6" ht="12" customHeight="1" x14ac:dyDescent="0.25">
      <c r="F9888" s="245"/>
    </row>
    <row r="9889" spans="6:6" ht="12" customHeight="1" x14ac:dyDescent="0.25">
      <c r="F9889" s="245"/>
    </row>
    <row r="9890" spans="6:6" ht="12" customHeight="1" x14ac:dyDescent="0.25">
      <c r="F9890" s="245"/>
    </row>
    <row r="9891" spans="6:6" ht="12" customHeight="1" x14ac:dyDescent="0.25">
      <c r="F9891" s="245"/>
    </row>
    <row r="9892" spans="6:6" ht="12" customHeight="1" x14ac:dyDescent="0.25">
      <c r="F9892" s="245"/>
    </row>
    <row r="9893" spans="6:6" ht="12" customHeight="1" x14ac:dyDescent="0.25">
      <c r="F9893" s="245"/>
    </row>
    <row r="9894" spans="6:6" ht="12" customHeight="1" x14ac:dyDescent="0.25">
      <c r="F9894" s="245"/>
    </row>
    <row r="9895" spans="6:6" ht="12" customHeight="1" x14ac:dyDescent="0.25">
      <c r="F9895" s="245"/>
    </row>
    <row r="9896" spans="6:6" ht="12" customHeight="1" x14ac:dyDescent="0.25">
      <c r="F9896" s="245"/>
    </row>
    <row r="9897" spans="6:6" ht="12" customHeight="1" x14ac:dyDescent="0.25">
      <c r="F9897" s="245"/>
    </row>
    <row r="9898" spans="6:6" ht="12" customHeight="1" x14ac:dyDescent="0.25">
      <c r="F9898" s="245"/>
    </row>
    <row r="9899" spans="6:6" ht="12" customHeight="1" x14ac:dyDescent="0.25">
      <c r="F9899" s="245"/>
    </row>
    <row r="9900" spans="6:6" ht="12" customHeight="1" x14ac:dyDescent="0.25">
      <c r="F9900" s="245"/>
    </row>
    <row r="9901" spans="6:6" ht="12" customHeight="1" x14ac:dyDescent="0.25">
      <c r="F9901" s="245"/>
    </row>
    <row r="9902" spans="6:6" ht="12" customHeight="1" x14ac:dyDescent="0.25">
      <c r="F9902" s="245"/>
    </row>
    <row r="9903" spans="6:6" ht="12" customHeight="1" x14ac:dyDescent="0.25">
      <c r="F9903" s="245"/>
    </row>
    <row r="9904" spans="6:6" ht="12" customHeight="1" x14ac:dyDescent="0.25">
      <c r="F9904" s="245"/>
    </row>
    <row r="9905" spans="6:6" ht="12" customHeight="1" x14ac:dyDescent="0.25">
      <c r="F9905" s="245"/>
    </row>
    <row r="9906" spans="6:6" ht="12" customHeight="1" x14ac:dyDescent="0.25">
      <c r="F9906" s="245"/>
    </row>
    <row r="9907" spans="6:6" ht="12" customHeight="1" x14ac:dyDescent="0.25">
      <c r="F9907" s="245"/>
    </row>
    <row r="9908" spans="6:6" ht="12" customHeight="1" x14ac:dyDescent="0.25">
      <c r="F9908" s="245"/>
    </row>
    <row r="9909" spans="6:6" ht="12" customHeight="1" x14ac:dyDescent="0.25">
      <c r="F9909" s="245"/>
    </row>
    <row r="9910" spans="6:6" ht="12" customHeight="1" x14ac:dyDescent="0.25">
      <c r="F9910" s="245"/>
    </row>
    <row r="9911" spans="6:6" ht="12" customHeight="1" x14ac:dyDescent="0.25">
      <c r="F9911" s="245"/>
    </row>
    <row r="9912" spans="6:6" ht="12" customHeight="1" x14ac:dyDescent="0.25">
      <c r="F9912" s="245"/>
    </row>
    <row r="9913" spans="6:6" ht="12" customHeight="1" x14ac:dyDescent="0.25">
      <c r="F9913" s="245"/>
    </row>
    <row r="9914" spans="6:6" ht="12" customHeight="1" x14ac:dyDescent="0.25">
      <c r="F9914" s="245"/>
    </row>
    <row r="9915" spans="6:6" ht="12" customHeight="1" x14ac:dyDescent="0.25">
      <c r="F9915" s="245"/>
    </row>
    <row r="9916" spans="6:6" ht="12" customHeight="1" x14ac:dyDescent="0.25">
      <c r="F9916" s="245"/>
    </row>
    <row r="9917" spans="6:6" ht="12" customHeight="1" x14ac:dyDescent="0.25">
      <c r="F9917" s="245"/>
    </row>
    <row r="9918" spans="6:6" ht="12" customHeight="1" x14ac:dyDescent="0.25">
      <c r="F9918" s="245"/>
    </row>
    <row r="9919" spans="6:6" ht="12" customHeight="1" x14ac:dyDescent="0.25">
      <c r="F9919" s="245"/>
    </row>
    <row r="9920" spans="6:6" ht="12" customHeight="1" x14ac:dyDescent="0.25">
      <c r="F9920" s="245"/>
    </row>
    <row r="9921" spans="6:6" ht="12" customHeight="1" x14ac:dyDescent="0.25">
      <c r="F9921" s="245"/>
    </row>
    <row r="9922" spans="6:6" ht="12" customHeight="1" x14ac:dyDescent="0.25">
      <c r="F9922" s="245"/>
    </row>
    <row r="9923" spans="6:6" ht="12" customHeight="1" x14ac:dyDescent="0.25">
      <c r="F9923" s="245"/>
    </row>
    <row r="9924" spans="6:6" ht="12" customHeight="1" x14ac:dyDescent="0.25">
      <c r="F9924" s="245"/>
    </row>
    <row r="9925" spans="6:6" ht="12" customHeight="1" x14ac:dyDescent="0.25">
      <c r="F9925" s="245"/>
    </row>
    <row r="9926" spans="6:6" ht="12" customHeight="1" x14ac:dyDescent="0.25">
      <c r="F9926" s="245"/>
    </row>
    <row r="9927" spans="6:6" ht="12" customHeight="1" x14ac:dyDescent="0.25">
      <c r="F9927" s="245"/>
    </row>
    <row r="9928" spans="6:6" ht="12" customHeight="1" x14ac:dyDescent="0.25">
      <c r="F9928" s="245"/>
    </row>
    <row r="9929" spans="6:6" ht="12" customHeight="1" x14ac:dyDescent="0.25">
      <c r="F9929" s="245"/>
    </row>
    <row r="9930" spans="6:6" ht="12" customHeight="1" x14ac:dyDescent="0.25">
      <c r="F9930" s="245"/>
    </row>
    <row r="9931" spans="6:6" ht="12" customHeight="1" x14ac:dyDescent="0.25">
      <c r="F9931" s="245"/>
    </row>
    <row r="9932" spans="6:6" ht="12" customHeight="1" x14ac:dyDescent="0.25">
      <c r="F9932" s="245"/>
    </row>
    <row r="9933" spans="6:6" ht="12" customHeight="1" x14ac:dyDescent="0.25">
      <c r="F9933" s="245"/>
    </row>
    <row r="9934" spans="6:6" ht="12" customHeight="1" x14ac:dyDescent="0.25">
      <c r="F9934" s="245"/>
    </row>
    <row r="9935" spans="6:6" ht="12" customHeight="1" x14ac:dyDescent="0.25">
      <c r="F9935" s="245"/>
    </row>
    <row r="9936" spans="6:6" ht="12" customHeight="1" x14ac:dyDescent="0.25">
      <c r="F9936" s="245"/>
    </row>
    <row r="9937" spans="6:6" ht="12" customHeight="1" x14ac:dyDescent="0.25">
      <c r="F9937" s="245"/>
    </row>
    <row r="9938" spans="6:6" ht="12" customHeight="1" x14ac:dyDescent="0.25">
      <c r="F9938" s="245"/>
    </row>
    <row r="9939" spans="6:6" ht="12" customHeight="1" x14ac:dyDescent="0.25">
      <c r="F9939" s="245"/>
    </row>
    <row r="9940" spans="6:6" ht="12" customHeight="1" x14ac:dyDescent="0.25">
      <c r="F9940" s="245"/>
    </row>
    <row r="9941" spans="6:6" ht="12" customHeight="1" x14ac:dyDescent="0.25">
      <c r="F9941" s="245"/>
    </row>
    <row r="9942" spans="6:6" ht="12" customHeight="1" x14ac:dyDescent="0.25">
      <c r="F9942" s="245"/>
    </row>
    <row r="9943" spans="6:6" ht="12" customHeight="1" x14ac:dyDescent="0.25">
      <c r="F9943" s="245"/>
    </row>
    <row r="9944" spans="6:6" ht="12" customHeight="1" x14ac:dyDescent="0.25">
      <c r="F9944" s="245"/>
    </row>
    <row r="9945" spans="6:6" ht="12" customHeight="1" x14ac:dyDescent="0.25">
      <c r="F9945" s="245"/>
    </row>
    <row r="9946" spans="6:6" ht="12" customHeight="1" x14ac:dyDescent="0.25">
      <c r="F9946" s="245"/>
    </row>
    <row r="9947" spans="6:6" ht="12" customHeight="1" x14ac:dyDescent="0.25">
      <c r="F9947" s="245"/>
    </row>
    <row r="9948" spans="6:6" ht="12" customHeight="1" x14ac:dyDescent="0.25">
      <c r="F9948" s="245"/>
    </row>
    <row r="9949" spans="6:6" ht="12" customHeight="1" x14ac:dyDescent="0.25">
      <c r="F9949" s="245"/>
    </row>
    <row r="9950" spans="6:6" ht="12" customHeight="1" x14ac:dyDescent="0.25">
      <c r="F9950" s="245"/>
    </row>
    <row r="9951" spans="6:6" ht="12" customHeight="1" x14ac:dyDescent="0.25">
      <c r="F9951" s="245"/>
    </row>
    <row r="9952" spans="6:6" ht="12" customHeight="1" x14ac:dyDescent="0.25">
      <c r="F9952" s="245"/>
    </row>
    <row r="9953" spans="6:6" ht="12" customHeight="1" x14ac:dyDescent="0.25">
      <c r="F9953" s="245"/>
    </row>
    <row r="9954" spans="6:6" ht="12" customHeight="1" x14ac:dyDescent="0.25">
      <c r="F9954" s="245"/>
    </row>
    <row r="9955" spans="6:6" ht="12" customHeight="1" x14ac:dyDescent="0.25">
      <c r="F9955" s="245"/>
    </row>
    <row r="9956" spans="6:6" ht="12" customHeight="1" x14ac:dyDescent="0.25">
      <c r="F9956" s="245"/>
    </row>
    <row r="9957" spans="6:6" ht="12" customHeight="1" x14ac:dyDescent="0.25">
      <c r="F9957" s="245"/>
    </row>
    <row r="9958" spans="6:6" ht="12" customHeight="1" x14ac:dyDescent="0.25">
      <c r="F9958" s="245"/>
    </row>
    <row r="9959" spans="6:6" ht="12" customHeight="1" x14ac:dyDescent="0.25">
      <c r="F9959" s="245"/>
    </row>
    <row r="9960" spans="6:6" ht="12" customHeight="1" x14ac:dyDescent="0.25">
      <c r="F9960" s="245"/>
    </row>
    <row r="9961" spans="6:6" ht="12" customHeight="1" x14ac:dyDescent="0.25">
      <c r="F9961" s="245"/>
    </row>
    <row r="9962" spans="6:6" ht="12" customHeight="1" x14ac:dyDescent="0.25">
      <c r="F9962" s="245"/>
    </row>
    <row r="9963" spans="6:6" ht="12" customHeight="1" x14ac:dyDescent="0.25">
      <c r="F9963" s="245"/>
    </row>
    <row r="9964" spans="6:6" ht="12" customHeight="1" x14ac:dyDescent="0.25">
      <c r="F9964" s="245"/>
    </row>
    <row r="9965" spans="6:6" ht="12" customHeight="1" x14ac:dyDescent="0.25">
      <c r="F9965" s="245"/>
    </row>
    <row r="9966" spans="6:6" ht="12" customHeight="1" x14ac:dyDescent="0.25">
      <c r="F9966" s="245"/>
    </row>
    <row r="9967" spans="6:6" ht="12" customHeight="1" x14ac:dyDescent="0.25">
      <c r="F9967" s="245"/>
    </row>
    <row r="9968" spans="6:6" ht="12" customHeight="1" x14ac:dyDescent="0.25">
      <c r="F9968" s="245"/>
    </row>
    <row r="9969" spans="6:6" ht="12" customHeight="1" x14ac:dyDescent="0.25">
      <c r="F9969" s="245"/>
    </row>
    <row r="9970" spans="6:6" ht="12" customHeight="1" x14ac:dyDescent="0.25">
      <c r="F9970" s="245"/>
    </row>
    <row r="9971" spans="6:6" ht="12" customHeight="1" x14ac:dyDescent="0.25">
      <c r="F9971" s="245"/>
    </row>
    <row r="9972" spans="6:6" ht="12" customHeight="1" x14ac:dyDescent="0.25">
      <c r="F9972" s="245"/>
    </row>
    <row r="9973" spans="6:6" ht="12" customHeight="1" x14ac:dyDescent="0.25">
      <c r="F9973" s="245"/>
    </row>
    <row r="9974" spans="6:6" ht="12" customHeight="1" x14ac:dyDescent="0.25">
      <c r="F9974" s="245"/>
    </row>
    <row r="9975" spans="6:6" ht="12" customHeight="1" x14ac:dyDescent="0.25">
      <c r="F9975" s="245"/>
    </row>
    <row r="9976" spans="6:6" ht="12" customHeight="1" x14ac:dyDescent="0.25">
      <c r="F9976" s="245"/>
    </row>
    <row r="9977" spans="6:6" ht="12" customHeight="1" x14ac:dyDescent="0.25">
      <c r="F9977" s="245"/>
    </row>
    <row r="9978" spans="6:6" ht="12" customHeight="1" x14ac:dyDescent="0.25">
      <c r="F9978" s="245"/>
    </row>
    <row r="9979" spans="6:6" ht="12" customHeight="1" x14ac:dyDescent="0.25">
      <c r="F9979" s="245"/>
    </row>
    <row r="9980" spans="6:6" ht="12" customHeight="1" x14ac:dyDescent="0.25">
      <c r="F9980" s="245"/>
    </row>
    <row r="9981" spans="6:6" ht="12" customHeight="1" x14ac:dyDescent="0.25">
      <c r="F9981" s="245"/>
    </row>
    <row r="9982" spans="6:6" ht="12" customHeight="1" x14ac:dyDescent="0.25">
      <c r="F9982" s="245"/>
    </row>
    <row r="9983" spans="6:6" ht="12" customHeight="1" x14ac:dyDescent="0.25">
      <c r="F9983" s="245"/>
    </row>
    <row r="9984" spans="6:6" ht="12" customHeight="1" x14ac:dyDescent="0.25">
      <c r="F9984" s="245"/>
    </row>
    <row r="9985" spans="6:6" ht="12" customHeight="1" x14ac:dyDescent="0.25">
      <c r="F9985" s="245"/>
    </row>
    <row r="9986" spans="6:6" ht="12" customHeight="1" x14ac:dyDescent="0.25">
      <c r="F9986" s="245"/>
    </row>
    <row r="9987" spans="6:6" ht="12" customHeight="1" x14ac:dyDescent="0.25">
      <c r="F9987" s="245"/>
    </row>
    <row r="9988" spans="6:6" ht="12" customHeight="1" x14ac:dyDescent="0.25">
      <c r="F9988" s="245"/>
    </row>
    <row r="9989" spans="6:6" ht="12" customHeight="1" x14ac:dyDescent="0.25">
      <c r="F9989" s="245"/>
    </row>
    <row r="9990" spans="6:6" ht="12" customHeight="1" x14ac:dyDescent="0.25">
      <c r="F9990" s="245"/>
    </row>
    <row r="9991" spans="6:6" ht="12" customHeight="1" x14ac:dyDescent="0.25">
      <c r="F9991" s="245"/>
    </row>
    <row r="9992" spans="6:6" ht="12" customHeight="1" x14ac:dyDescent="0.25">
      <c r="F9992" s="245"/>
    </row>
    <row r="9993" spans="6:6" ht="12" customHeight="1" x14ac:dyDescent="0.25">
      <c r="F9993" s="245"/>
    </row>
    <row r="9994" spans="6:6" ht="12" customHeight="1" x14ac:dyDescent="0.25">
      <c r="F9994" s="245"/>
    </row>
    <row r="9995" spans="6:6" ht="12" customHeight="1" x14ac:dyDescent="0.25">
      <c r="F9995" s="245"/>
    </row>
    <row r="9996" spans="6:6" ht="12" customHeight="1" x14ac:dyDescent="0.25">
      <c r="F9996" s="245"/>
    </row>
    <row r="9997" spans="6:6" ht="12" customHeight="1" x14ac:dyDescent="0.25">
      <c r="F9997" s="245"/>
    </row>
    <row r="9998" spans="6:6" ht="12" customHeight="1" x14ac:dyDescent="0.25">
      <c r="F9998" s="245"/>
    </row>
    <row r="9999" spans="6:6" ht="12" customHeight="1" x14ac:dyDescent="0.25">
      <c r="F9999" s="245"/>
    </row>
    <row r="10000" spans="6:6" ht="12" customHeight="1" x14ac:dyDescent="0.25">
      <c r="F10000" s="245"/>
    </row>
    <row r="10001" spans="6:6" ht="12" customHeight="1" x14ac:dyDescent="0.25">
      <c r="F10001" s="245"/>
    </row>
    <row r="10002" spans="6:6" ht="12" customHeight="1" x14ac:dyDescent="0.25">
      <c r="F10002" s="245"/>
    </row>
    <row r="10003" spans="6:6" ht="12" customHeight="1" x14ac:dyDescent="0.25">
      <c r="F10003" s="245"/>
    </row>
    <row r="10004" spans="6:6" ht="12" customHeight="1" x14ac:dyDescent="0.25">
      <c r="F10004" s="245"/>
    </row>
    <row r="10005" spans="6:6" ht="12" customHeight="1" x14ac:dyDescent="0.25">
      <c r="F10005" s="245"/>
    </row>
    <row r="10006" spans="6:6" ht="12" customHeight="1" x14ac:dyDescent="0.25">
      <c r="F10006" s="245"/>
    </row>
    <row r="10007" spans="6:6" ht="12" customHeight="1" x14ac:dyDescent="0.25">
      <c r="F10007" s="245"/>
    </row>
    <row r="10008" spans="6:6" ht="12" customHeight="1" x14ac:dyDescent="0.25">
      <c r="F10008" s="245"/>
    </row>
    <row r="10009" spans="6:6" ht="12" customHeight="1" x14ac:dyDescent="0.25">
      <c r="F10009" s="245"/>
    </row>
    <row r="10010" spans="6:6" ht="12" customHeight="1" x14ac:dyDescent="0.25">
      <c r="F10010" s="245"/>
    </row>
    <row r="10011" spans="6:6" ht="12" customHeight="1" x14ac:dyDescent="0.25">
      <c r="F10011" s="245"/>
    </row>
    <row r="10012" spans="6:6" ht="12" customHeight="1" x14ac:dyDescent="0.25">
      <c r="F10012" s="245"/>
    </row>
    <row r="10013" spans="6:6" ht="12" customHeight="1" x14ac:dyDescent="0.25">
      <c r="F10013" s="245"/>
    </row>
    <row r="10014" spans="6:6" ht="12" customHeight="1" x14ac:dyDescent="0.25">
      <c r="F10014" s="245"/>
    </row>
    <row r="10015" spans="6:6" ht="12" customHeight="1" x14ac:dyDescent="0.25">
      <c r="F10015" s="245"/>
    </row>
    <row r="10016" spans="6:6" ht="12" customHeight="1" x14ac:dyDescent="0.25">
      <c r="F10016" s="245"/>
    </row>
    <row r="10017" spans="6:6" ht="12" customHeight="1" x14ac:dyDescent="0.25">
      <c r="F10017" s="245"/>
    </row>
    <row r="10018" spans="6:6" ht="12" customHeight="1" x14ac:dyDescent="0.25">
      <c r="F10018" s="245"/>
    </row>
    <row r="10019" spans="6:6" ht="12" customHeight="1" x14ac:dyDescent="0.25">
      <c r="F10019" s="245"/>
    </row>
    <row r="10020" spans="6:6" ht="12" customHeight="1" x14ac:dyDescent="0.25">
      <c r="F10020" s="245"/>
    </row>
    <row r="10021" spans="6:6" ht="12" customHeight="1" x14ac:dyDescent="0.25">
      <c r="F10021" s="245"/>
    </row>
    <row r="10022" spans="6:6" ht="12" customHeight="1" x14ac:dyDescent="0.25">
      <c r="F10022" s="245"/>
    </row>
    <row r="10023" spans="6:6" ht="12" customHeight="1" x14ac:dyDescent="0.25">
      <c r="F10023" s="245"/>
    </row>
    <row r="10024" spans="6:6" ht="12" customHeight="1" x14ac:dyDescent="0.25">
      <c r="F10024" s="245"/>
    </row>
    <row r="10025" spans="6:6" ht="12" customHeight="1" x14ac:dyDescent="0.25">
      <c r="F10025" s="245"/>
    </row>
    <row r="10026" spans="6:6" ht="12" customHeight="1" x14ac:dyDescent="0.25">
      <c r="F10026" s="245"/>
    </row>
    <row r="10027" spans="6:6" ht="12" customHeight="1" x14ac:dyDescent="0.25">
      <c r="F10027" s="245"/>
    </row>
    <row r="10028" spans="6:6" ht="12" customHeight="1" x14ac:dyDescent="0.25">
      <c r="F10028" s="245"/>
    </row>
    <row r="10029" spans="6:6" ht="12" customHeight="1" x14ac:dyDescent="0.25">
      <c r="F10029" s="245"/>
    </row>
    <row r="10030" spans="6:6" ht="12" customHeight="1" x14ac:dyDescent="0.25">
      <c r="F10030" s="245"/>
    </row>
    <row r="10031" spans="6:6" ht="12" customHeight="1" x14ac:dyDescent="0.25">
      <c r="F10031" s="245"/>
    </row>
    <row r="10032" spans="6:6" ht="12" customHeight="1" x14ac:dyDescent="0.25">
      <c r="F10032" s="245"/>
    </row>
    <row r="10033" spans="6:6" ht="12" customHeight="1" x14ac:dyDescent="0.25">
      <c r="F10033" s="245"/>
    </row>
    <row r="10034" spans="6:6" ht="12" customHeight="1" x14ac:dyDescent="0.25">
      <c r="F10034" s="245"/>
    </row>
    <row r="10035" spans="6:6" ht="12" customHeight="1" x14ac:dyDescent="0.25">
      <c r="F10035" s="245"/>
    </row>
    <row r="10036" spans="6:6" ht="12" customHeight="1" x14ac:dyDescent="0.25">
      <c r="F10036" s="245"/>
    </row>
    <row r="10037" spans="6:6" ht="12" customHeight="1" x14ac:dyDescent="0.25">
      <c r="F10037" s="245"/>
    </row>
    <row r="10038" spans="6:6" ht="12" customHeight="1" x14ac:dyDescent="0.25">
      <c r="F10038" s="245"/>
    </row>
    <row r="10039" spans="6:6" ht="12" customHeight="1" x14ac:dyDescent="0.25">
      <c r="F10039" s="245"/>
    </row>
    <row r="10040" spans="6:6" ht="12" customHeight="1" x14ac:dyDescent="0.25">
      <c r="F10040" s="245"/>
    </row>
    <row r="10041" spans="6:6" ht="12" customHeight="1" x14ac:dyDescent="0.25">
      <c r="F10041" s="245"/>
    </row>
    <row r="10042" spans="6:6" ht="12" customHeight="1" x14ac:dyDescent="0.25">
      <c r="F10042" s="245"/>
    </row>
    <row r="10043" spans="6:6" ht="12" customHeight="1" x14ac:dyDescent="0.25">
      <c r="F10043" s="245"/>
    </row>
    <row r="10044" spans="6:6" ht="12" customHeight="1" x14ac:dyDescent="0.25">
      <c r="F10044" s="245"/>
    </row>
    <row r="10045" spans="6:6" ht="12" customHeight="1" x14ac:dyDescent="0.25">
      <c r="F10045" s="245"/>
    </row>
    <row r="10046" spans="6:6" ht="12" customHeight="1" x14ac:dyDescent="0.25">
      <c r="F10046" s="245"/>
    </row>
    <row r="10047" spans="6:6" ht="12" customHeight="1" x14ac:dyDescent="0.25">
      <c r="F10047" s="245"/>
    </row>
    <row r="10048" spans="6:6" ht="12" customHeight="1" x14ac:dyDescent="0.25">
      <c r="F10048" s="245"/>
    </row>
    <row r="10049" spans="6:6" ht="12" customHeight="1" x14ac:dyDescent="0.25">
      <c r="F10049" s="245"/>
    </row>
    <row r="10050" spans="6:6" ht="12" customHeight="1" x14ac:dyDescent="0.25">
      <c r="F10050" s="245"/>
    </row>
    <row r="10051" spans="6:6" ht="12" customHeight="1" x14ac:dyDescent="0.25">
      <c r="F10051" s="245"/>
    </row>
    <row r="10052" spans="6:6" ht="12" customHeight="1" x14ac:dyDescent="0.25">
      <c r="F10052" s="245"/>
    </row>
    <row r="10053" spans="6:6" ht="12" customHeight="1" x14ac:dyDescent="0.25">
      <c r="F10053" s="245"/>
    </row>
    <row r="10054" spans="6:6" ht="12" customHeight="1" x14ac:dyDescent="0.25">
      <c r="F10054" s="245"/>
    </row>
    <row r="10055" spans="6:6" ht="12" customHeight="1" x14ac:dyDescent="0.25">
      <c r="F10055" s="245"/>
    </row>
    <row r="10056" spans="6:6" ht="12" customHeight="1" x14ac:dyDescent="0.25">
      <c r="F10056" s="245"/>
    </row>
    <row r="10057" spans="6:6" ht="12" customHeight="1" x14ac:dyDescent="0.25">
      <c r="F10057" s="245"/>
    </row>
    <row r="10058" spans="6:6" ht="12" customHeight="1" x14ac:dyDescent="0.25">
      <c r="F10058" s="245"/>
    </row>
    <row r="10059" spans="6:6" ht="12" customHeight="1" x14ac:dyDescent="0.25">
      <c r="F10059" s="245"/>
    </row>
    <row r="10060" spans="6:6" ht="12" customHeight="1" x14ac:dyDescent="0.25">
      <c r="F10060" s="245"/>
    </row>
    <row r="10061" spans="6:6" ht="12" customHeight="1" x14ac:dyDescent="0.25">
      <c r="F10061" s="245"/>
    </row>
    <row r="10062" spans="6:6" ht="12" customHeight="1" x14ac:dyDescent="0.25">
      <c r="F10062" s="245"/>
    </row>
    <row r="10063" spans="6:6" ht="12" customHeight="1" x14ac:dyDescent="0.25">
      <c r="F10063" s="245"/>
    </row>
    <row r="10064" spans="6:6" ht="12" customHeight="1" x14ac:dyDescent="0.25">
      <c r="F10064" s="245"/>
    </row>
    <row r="10065" spans="6:6" ht="12" customHeight="1" x14ac:dyDescent="0.25">
      <c r="F10065" s="245"/>
    </row>
    <row r="10066" spans="6:6" ht="12" customHeight="1" x14ac:dyDescent="0.25">
      <c r="F10066" s="245"/>
    </row>
    <row r="10067" spans="6:6" ht="12" customHeight="1" x14ac:dyDescent="0.25">
      <c r="F10067" s="245"/>
    </row>
    <row r="10068" spans="6:6" ht="12" customHeight="1" x14ac:dyDescent="0.25">
      <c r="F10068" s="245"/>
    </row>
    <row r="10069" spans="6:6" ht="12" customHeight="1" x14ac:dyDescent="0.25">
      <c r="F10069" s="245"/>
    </row>
    <row r="10070" spans="6:6" ht="12" customHeight="1" x14ac:dyDescent="0.25">
      <c r="F10070" s="245"/>
    </row>
    <row r="10071" spans="6:6" ht="12" customHeight="1" x14ac:dyDescent="0.25">
      <c r="F10071" s="245"/>
    </row>
    <row r="10072" spans="6:6" ht="12" customHeight="1" x14ac:dyDescent="0.25">
      <c r="F10072" s="245"/>
    </row>
    <row r="10073" spans="6:6" ht="12" customHeight="1" x14ac:dyDescent="0.25">
      <c r="F10073" s="245"/>
    </row>
    <row r="10074" spans="6:6" ht="12" customHeight="1" x14ac:dyDescent="0.25">
      <c r="F10074" s="245"/>
    </row>
    <row r="10075" spans="6:6" ht="12" customHeight="1" x14ac:dyDescent="0.25">
      <c r="F10075" s="245"/>
    </row>
    <row r="10076" spans="6:6" ht="12" customHeight="1" x14ac:dyDescent="0.25">
      <c r="F10076" s="245"/>
    </row>
    <row r="10077" spans="6:6" ht="12" customHeight="1" x14ac:dyDescent="0.25">
      <c r="F10077" s="245"/>
    </row>
    <row r="10078" spans="6:6" ht="12" customHeight="1" x14ac:dyDescent="0.25">
      <c r="F10078" s="245"/>
    </row>
    <row r="10079" spans="6:6" ht="12" customHeight="1" x14ac:dyDescent="0.25">
      <c r="F10079" s="245"/>
    </row>
    <row r="10080" spans="6:6" ht="12" customHeight="1" x14ac:dyDescent="0.25">
      <c r="F10080" s="245"/>
    </row>
    <row r="10081" spans="6:6" ht="12" customHeight="1" x14ac:dyDescent="0.25">
      <c r="F10081" s="245"/>
    </row>
    <row r="10082" spans="6:6" ht="12" customHeight="1" x14ac:dyDescent="0.25">
      <c r="F10082" s="245"/>
    </row>
    <row r="10083" spans="6:6" ht="12" customHeight="1" x14ac:dyDescent="0.25">
      <c r="F10083" s="245"/>
    </row>
    <row r="10084" spans="6:6" ht="12" customHeight="1" x14ac:dyDescent="0.25">
      <c r="F10084" s="245"/>
    </row>
    <row r="10085" spans="6:6" ht="12" customHeight="1" x14ac:dyDescent="0.25">
      <c r="F10085" s="245"/>
    </row>
    <row r="10086" spans="6:6" ht="12" customHeight="1" x14ac:dyDescent="0.25">
      <c r="F10086" s="245"/>
    </row>
    <row r="10087" spans="6:6" ht="12" customHeight="1" x14ac:dyDescent="0.25">
      <c r="F10087" s="245"/>
    </row>
    <row r="10088" spans="6:6" ht="12" customHeight="1" x14ac:dyDescent="0.25">
      <c r="F10088" s="245"/>
    </row>
    <row r="10089" spans="6:6" ht="12" customHeight="1" x14ac:dyDescent="0.25">
      <c r="F10089" s="245"/>
    </row>
    <row r="10090" spans="6:6" ht="12" customHeight="1" x14ac:dyDescent="0.25">
      <c r="F10090" s="245"/>
    </row>
    <row r="10091" spans="6:6" ht="12" customHeight="1" x14ac:dyDescent="0.25">
      <c r="F10091" s="245"/>
    </row>
    <row r="10092" spans="6:6" ht="12" customHeight="1" x14ac:dyDescent="0.25">
      <c r="F10092" s="245"/>
    </row>
    <row r="10093" spans="6:6" ht="12" customHeight="1" x14ac:dyDescent="0.25">
      <c r="F10093" s="245"/>
    </row>
    <row r="10094" spans="6:6" ht="12" customHeight="1" x14ac:dyDescent="0.25">
      <c r="F10094" s="245"/>
    </row>
    <row r="10095" spans="6:6" ht="12" customHeight="1" x14ac:dyDescent="0.25">
      <c r="F10095" s="245"/>
    </row>
    <row r="10096" spans="6:6" ht="12" customHeight="1" x14ac:dyDescent="0.25">
      <c r="F10096" s="245"/>
    </row>
    <row r="10097" spans="6:6" ht="12" customHeight="1" x14ac:dyDescent="0.25">
      <c r="F10097" s="245"/>
    </row>
    <row r="10098" spans="6:6" ht="12" customHeight="1" x14ac:dyDescent="0.25">
      <c r="F10098" s="245"/>
    </row>
    <row r="10099" spans="6:6" ht="12" customHeight="1" x14ac:dyDescent="0.25">
      <c r="F10099" s="245"/>
    </row>
    <row r="10100" spans="6:6" ht="12" customHeight="1" x14ac:dyDescent="0.25">
      <c r="F10100" s="245"/>
    </row>
    <row r="10101" spans="6:6" ht="12" customHeight="1" x14ac:dyDescent="0.25">
      <c r="F10101" s="245"/>
    </row>
    <row r="10102" spans="6:6" ht="12" customHeight="1" x14ac:dyDescent="0.25">
      <c r="F10102" s="245"/>
    </row>
    <row r="10103" spans="6:6" ht="12" customHeight="1" x14ac:dyDescent="0.25">
      <c r="F10103" s="245"/>
    </row>
    <row r="10104" spans="6:6" ht="12" customHeight="1" x14ac:dyDescent="0.25">
      <c r="F10104" s="245"/>
    </row>
    <row r="10105" spans="6:6" ht="12" customHeight="1" x14ac:dyDescent="0.25">
      <c r="F10105" s="245"/>
    </row>
    <row r="10106" spans="6:6" ht="12" customHeight="1" x14ac:dyDescent="0.25">
      <c r="F10106" s="245"/>
    </row>
    <row r="10107" spans="6:6" ht="12" customHeight="1" x14ac:dyDescent="0.25">
      <c r="F10107" s="245"/>
    </row>
    <row r="10108" spans="6:6" ht="12" customHeight="1" x14ac:dyDescent="0.25">
      <c r="F10108" s="245"/>
    </row>
    <row r="10109" spans="6:6" ht="12" customHeight="1" x14ac:dyDescent="0.25">
      <c r="F10109" s="245"/>
    </row>
    <row r="10110" spans="6:6" ht="12" customHeight="1" x14ac:dyDescent="0.25">
      <c r="F10110" s="245"/>
    </row>
    <row r="10111" spans="6:6" ht="12" customHeight="1" x14ac:dyDescent="0.25">
      <c r="F10111" s="245"/>
    </row>
    <row r="10112" spans="6:6" ht="12" customHeight="1" x14ac:dyDescent="0.25">
      <c r="F10112" s="245"/>
    </row>
    <row r="10113" spans="6:6" ht="12" customHeight="1" x14ac:dyDescent="0.25">
      <c r="F10113" s="245"/>
    </row>
    <row r="10114" spans="6:6" ht="12" customHeight="1" x14ac:dyDescent="0.25">
      <c r="F10114" s="245"/>
    </row>
    <row r="10115" spans="6:6" ht="12" customHeight="1" x14ac:dyDescent="0.25">
      <c r="F10115" s="245"/>
    </row>
    <row r="10116" spans="6:6" ht="12" customHeight="1" x14ac:dyDescent="0.25">
      <c r="F10116" s="245"/>
    </row>
    <row r="10117" spans="6:6" ht="12" customHeight="1" x14ac:dyDescent="0.25">
      <c r="F10117" s="245"/>
    </row>
    <row r="10118" spans="6:6" ht="12" customHeight="1" x14ac:dyDescent="0.25">
      <c r="F10118" s="245"/>
    </row>
    <row r="10119" spans="6:6" ht="12" customHeight="1" x14ac:dyDescent="0.25">
      <c r="F10119" s="245"/>
    </row>
    <row r="10120" spans="6:6" ht="12" customHeight="1" x14ac:dyDescent="0.25">
      <c r="F10120" s="245"/>
    </row>
    <row r="10121" spans="6:6" ht="12" customHeight="1" x14ac:dyDescent="0.25">
      <c r="F10121" s="245"/>
    </row>
    <row r="10122" spans="6:6" ht="12" customHeight="1" x14ac:dyDescent="0.25">
      <c r="F10122" s="245"/>
    </row>
    <row r="10123" spans="6:6" ht="12" customHeight="1" x14ac:dyDescent="0.25">
      <c r="F10123" s="245"/>
    </row>
    <row r="10124" spans="6:6" ht="12" customHeight="1" x14ac:dyDescent="0.25">
      <c r="F10124" s="245"/>
    </row>
    <row r="10125" spans="6:6" ht="12" customHeight="1" x14ac:dyDescent="0.25">
      <c r="F10125" s="245"/>
    </row>
    <row r="10126" spans="6:6" ht="12" customHeight="1" x14ac:dyDescent="0.25">
      <c r="F10126" s="245"/>
    </row>
    <row r="10127" spans="6:6" ht="12" customHeight="1" x14ac:dyDescent="0.25">
      <c r="F10127" s="245"/>
    </row>
    <row r="10128" spans="6:6" ht="12" customHeight="1" x14ac:dyDescent="0.25">
      <c r="F10128" s="245"/>
    </row>
    <row r="10129" spans="6:6" ht="12" customHeight="1" x14ac:dyDescent="0.25">
      <c r="F10129" s="245"/>
    </row>
    <row r="10130" spans="6:6" ht="12" customHeight="1" x14ac:dyDescent="0.25">
      <c r="F10130" s="245"/>
    </row>
    <row r="10131" spans="6:6" ht="12" customHeight="1" x14ac:dyDescent="0.25">
      <c r="F10131" s="245"/>
    </row>
    <row r="10132" spans="6:6" ht="12" customHeight="1" x14ac:dyDescent="0.25">
      <c r="F10132" s="245"/>
    </row>
    <row r="10133" spans="6:6" ht="12" customHeight="1" x14ac:dyDescent="0.25">
      <c r="F10133" s="245"/>
    </row>
    <row r="10134" spans="6:6" ht="12" customHeight="1" x14ac:dyDescent="0.25">
      <c r="F10134" s="245"/>
    </row>
    <row r="10135" spans="6:6" ht="12" customHeight="1" x14ac:dyDescent="0.25">
      <c r="F10135" s="245"/>
    </row>
    <row r="10136" spans="6:6" ht="12" customHeight="1" x14ac:dyDescent="0.25">
      <c r="F10136" s="245"/>
    </row>
    <row r="10137" spans="6:6" ht="12" customHeight="1" x14ac:dyDescent="0.25">
      <c r="F10137" s="245"/>
    </row>
    <row r="10138" spans="6:6" ht="12" customHeight="1" x14ac:dyDescent="0.25">
      <c r="F10138" s="245"/>
    </row>
    <row r="10139" spans="6:6" ht="12" customHeight="1" x14ac:dyDescent="0.25">
      <c r="F10139" s="245"/>
    </row>
    <row r="10140" spans="6:6" ht="12" customHeight="1" x14ac:dyDescent="0.25">
      <c r="F10140" s="245"/>
    </row>
    <row r="10141" spans="6:6" ht="12" customHeight="1" x14ac:dyDescent="0.25">
      <c r="F10141" s="245"/>
    </row>
    <row r="10142" spans="6:6" ht="12" customHeight="1" x14ac:dyDescent="0.25">
      <c r="F10142" s="245"/>
    </row>
    <row r="10143" spans="6:6" ht="12" customHeight="1" x14ac:dyDescent="0.25">
      <c r="F10143" s="245"/>
    </row>
    <row r="10144" spans="6:6" ht="12" customHeight="1" x14ac:dyDescent="0.25">
      <c r="F10144" s="245"/>
    </row>
    <row r="10145" spans="6:6" ht="12" customHeight="1" x14ac:dyDescent="0.25">
      <c r="F10145" s="245"/>
    </row>
    <row r="10146" spans="6:6" ht="12" customHeight="1" x14ac:dyDescent="0.25">
      <c r="F10146" s="245"/>
    </row>
    <row r="10147" spans="6:6" ht="12" customHeight="1" x14ac:dyDescent="0.25">
      <c r="F10147" s="245"/>
    </row>
    <row r="10148" spans="6:6" ht="12" customHeight="1" x14ac:dyDescent="0.25">
      <c r="F10148" s="245"/>
    </row>
    <row r="10149" spans="6:6" ht="12" customHeight="1" x14ac:dyDescent="0.25">
      <c r="F10149" s="245"/>
    </row>
    <row r="10150" spans="6:6" ht="12" customHeight="1" x14ac:dyDescent="0.25">
      <c r="F10150" s="245"/>
    </row>
    <row r="10151" spans="6:6" ht="12" customHeight="1" x14ac:dyDescent="0.25">
      <c r="F10151" s="245"/>
    </row>
    <row r="10152" spans="6:6" ht="12" customHeight="1" x14ac:dyDescent="0.25">
      <c r="F10152" s="245"/>
    </row>
    <row r="10153" spans="6:6" ht="12" customHeight="1" x14ac:dyDescent="0.25">
      <c r="F10153" s="245"/>
    </row>
    <row r="10154" spans="6:6" ht="12" customHeight="1" x14ac:dyDescent="0.25">
      <c r="F10154" s="245"/>
    </row>
    <row r="10155" spans="6:6" ht="12" customHeight="1" x14ac:dyDescent="0.25">
      <c r="F10155" s="245"/>
    </row>
    <row r="10156" spans="6:6" ht="12" customHeight="1" x14ac:dyDescent="0.25">
      <c r="F10156" s="245"/>
    </row>
    <row r="10157" spans="6:6" ht="12" customHeight="1" x14ac:dyDescent="0.25">
      <c r="F10157" s="245"/>
    </row>
    <row r="10158" spans="6:6" ht="12" customHeight="1" x14ac:dyDescent="0.25">
      <c r="F10158" s="245"/>
    </row>
    <row r="10159" spans="6:6" ht="12" customHeight="1" x14ac:dyDescent="0.25">
      <c r="F10159" s="245"/>
    </row>
    <row r="10160" spans="6:6" ht="12" customHeight="1" x14ac:dyDescent="0.25">
      <c r="F10160" s="245"/>
    </row>
    <row r="10161" spans="6:6" ht="12" customHeight="1" x14ac:dyDescent="0.25">
      <c r="F10161" s="245"/>
    </row>
    <row r="10162" spans="6:6" ht="12" customHeight="1" x14ac:dyDescent="0.25">
      <c r="F10162" s="245"/>
    </row>
    <row r="10163" spans="6:6" ht="12" customHeight="1" x14ac:dyDescent="0.25">
      <c r="F10163" s="245"/>
    </row>
    <row r="10164" spans="6:6" ht="12" customHeight="1" x14ac:dyDescent="0.25">
      <c r="F10164" s="245"/>
    </row>
    <row r="10165" spans="6:6" ht="12" customHeight="1" x14ac:dyDescent="0.25">
      <c r="F10165" s="245"/>
    </row>
    <row r="10166" spans="6:6" ht="12" customHeight="1" x14ac:dyDescent="0.25">
      <c r="F10166" s="245"/>
    </row>
    <row r="10167" spans="6:6" ht="12" customHeight="1" x14ac:dyDescent="0.25">
      <c r="F10167" s="245"/>
    </row>
    <row r="10168" spans="6:6" ht="12" customHeight="1" x14ac:dyDescent="0.25">
      <c r="F10168" s="245"/>
    </row>
    <row r="10169" spans="6:6" ht="12" customHeight="1" x14ac:dyDescent="0.25">
      <c r="F10169" s="245"/>
    </row>
    <row r="10170" spans="6:6" ht="12" customHeight="1" x14ac:dyDescent="0.25">
      <c r="F10170" s="245"/>
    </row>
    <row r="10171" spans="6:6" ht="12" customHeight="1" x14ac:dyDescent="0.25">
      <c r="F10171" s="245"/>
    </row>
    <row r="10172" spans="6:6" ht="12" customHeight="1" x14ac:dyDescent="0.25">
      <c r="F10172" s="245"/>
    </row>
    <row r="10173" spans="6:6" ht="12" customHeight="1" x14ac:dyDescent="0.25">
      <c r="F10173" s="245"/>
    </row>
    <row r="10174" spans="6:6" ht="12" customHeight="1" x14ac:dyDescent="0.25">
      <c r="F10174" s="245"/>
    </row>
    <row r="10175" spans="6:6" ht="12" customHeight="1" x14ac:dyDescent="0.25">
      <c r="F10175" s="245"/>
    </row>
    <row r="10176" spans="6:6" ht="12" customHeight="1" x14ac:dyDescent="0.25">
      <c r="F10176" s="245"/>
    </row>
    <row r="10177" spans="6:6" ht="12" customHeight="1" x14ac:dyDescent="0.25">
      <c r="F10177" s="245"/>
    </row>
    <row r="10178" spans="6:6" ht="12" customHeight="1" x14ac:dyDescent="0.25">
      <c r="F10178" s="245"/>
    </row>
    <row r="10179" spans="6:6" ht="12" customHeight="1" x14ac:dyDescent="0.25">
      <c r="F10179" s="245"/>
    </row>
    <row r="10180" spans="6:6" ht="12" customHeight="1" x14ac:dyDescent="0.25">
      <c r="F10180" s="245"/>
    </row>
    <row r="10181" spans="6:6" ht="12" customHeight="1" x14ac:dyDescent="0.25">
      <c r="F10181" s="245"/>
    </row>
    <row r="10182" spans="6:6" ht="12" customHeight="1" x14ac:dyDescent="0.25">
      <c r="F10182" s="245"/>
    </row>
    <row r="10183" spans="6:6" ht="12" customHeight="1" x14ac:dyDescent="0.25">
      <c r="F10183" s="245"/>
    </row>
    <row r="10184" spans="6:6" ht="12" customHeight="1" x14ac:dyDescent="0.25">
      <c r="F10184" s="245"/>
    </row>
    <row r="10185" spans="6:6" ht="12" customHeight="1" x14ac:dyDescent="0.25">
      <c r="F10185" s="245"/>
    </row>
    <row r="10186" spans="6:6" ht="12" customHeight="1" x14ac:dyDescent="0.25">
      <c r="F10186" s="245"/>
    </row>
    <row r="10187" spans="6:6" ht="12" customHeight="1" x14ac:dyDescent="0.25">
      <c r="F10187" s="245"/>
    </row>
    <row r="10188" spans="6:6" ht="12" customHeight="1" x14ac:dyDescent="0.25">
      <c r="F10188" s="245"/>
    </row>
    <row r="10189" spans="6:6" ht="12" customHeight="1" x14ac:dyDescent="0.25">
      <c r="F10189" s="245"/>
    </row>
    <row r="10190" spans="6:6" ht="12" customHeight="1" x14ac:dyDescent="0.25">
      <c r="F10190" s="245"/>
    </row>
    <row r="10191" spans="6:6" ht="12" customHeight="1" x14ac:dyDescent="0.25">
      <c r="F10191" s="245"/>
    </row>
    <row r="10192" spans="6:6" ht="12" customHeight="1" x14ac:dyDescent="0.25">
      <c r="F10192" s="245"/>
    </row>
    <row r="10193" spans="6:6" ht="12" customHeight="1" x14ac:dyDescent="0.25">
      <c r="F10193" s="245"/>
    </row>
    <row r="10194" spans="6:6" ht="12" customHeight="1" x14ac:dyDescent="0.25">
      <c r="F10194" s="245"/>
    </row>
    <row r="10195" spans="6:6" ht="12" customHeight="1" x14ac:dyDescent="0.25">
      <c r="F10195" s="245"/>
    </row>
    <row r="10196" spans="6:6" ht="12" customHeight="1" x14ac:dyDescent="0.25">
      <c r="F10196" s="245"/>
    </row>
    <row r="10197" spans="6:6" ht="12" customHeight="1" x14ac:dyDescent="0.25">
      <c r="F10197" s="245"/>
    </row>
    <row r="10198" spans="6:6" ht="12" customHeight="1" x14ac:dyDescent="0.25">
      <c r="F10198" s="245"/>
    </row>
    <row r="10199" spans="6:6" ht="12" customHeight="1" x14ac:dyDescent="0.25">
      <c r="F10199" s="245"/>
    </row>
    <row r="10200" spans="6:6" ht="12" customHeight="1" x14ac:dyDescent="0.25">
      <c r="F10200" s="245"/>
    </row>
    <row r="10201" spans="6:6" ht="12" customHeight="1" x14ac:dyDescent="0.25">
      <c r="F10201" s="245"/>
    </row>
    <row r="10202" spans="6:6" ht="12" customHeight="1" x14ac:dyDescent="0.25">
      <c r="F10202" s="245"/>
    </row>
    <row r="10203" spans="6:6" ht="12" customHeight="1" x14ac:dyDescent="0.25">
      <c r="F10203" s="245"/>
    </row>
    <row r="10204" spans="6:6" ht="12" customHeight="1" x14ac:dyDescent="0.25">
      <c r="F10204" s="245"/>
    </row>
    <row r="10205" spans="6:6" ht="12" customHeight="1" x14ac:dyDescent="0.25">
      <c r="F10205" s="245"/>
    </row>
    <row r="10206" spans="6:6" ht="12" customHeight="1" x14ac:dyDescent="0.25">
      <c r="F10206" s="245"/>
    </row>
    <row r="10207" spans="6:6" ht="12" customHeight="1" x14ac:dyDescent="0.25">
      <c r="F10207" s="245"/>
    </row>
    <row r="10208" spans="6:6" ht="12" customHeight="1" x14ac:dyDescent="0.25">
      <c r="F10208" s="245"/>
    </row>
    <row r="10209" spans="6:6" ht="12" customHeight="1" x14ac:dyDescent="0.25">
      <c r="F10209" s="245"/>
    </row>
    <row r="10210" spans="6:6" ht="12" customHeight="1" x14ac:dyDescent="0.25">
      <c r="F10210" s="245"/>
    </row>
    <row r="10211" spans="6:6" ht="12" customHeight="1" x14ac:dyDescent="0.25">
      <c r="F10211" s="245"/>
    </row>
    <row r="10212" spans="6:6" ht="12" customHeight="1" x14ac:dyDescent="0.25">
      <c r="F10212" s="245"/>
    </row>
    <row r="10213" spans="6:6" ht="12" customHeight="1" x14ac:dyDescent="0.25">
      <c r="F10213" s="245"/>
    </row>
    <row r="10214" spans="6:6" ht="12" customHeight="1" x14ac:dyDescent="0.25">
      <c r="F10214" s="245"/>
    </row>
    <row r="10215" spans="6:6" ht="12" customHeight="1" x14ac:dyDescent="0.25">
      <c r="F10215" s="245"/>
    </row>
    <row r="10216" spans="6:6" ht="12" customHeight="1" x14ac:dyDescent="0.25">
      <c r="F10216" s="245"/>
    </row>
    <row r="10217" spans="6:6" ht="12" customHeight="1" x14ac:dyDescent="0.25">
      <c r="F10217" s="245"/>
    </row>
    <row r="10218" spans="6:6" ht="12" customHeight="1" x14ac:dyDescent="0.25">
      <c r="F10218" s="245"/>
    </row>
    <row r="10219" spans="6:6" ht="12" customHeight="1" x14ac:dyDescent="0.25">
      <c r="F10219" s="245"/>
    </row>
    <row r="10220" spans="6:6" ht="12" customHeight="1" x14ac:dyDescent="0.25">
      <c r="F10220" s="245"/>
    </row>
    <row r="10221" spans="6:6" ht="12" customHeight="1" x14ac:dyDescent="0.25">
      <c r="F10221" s="245"/>
    </row>
    <row r="10222" spans="6:6" ht="12" customHeight="1" x14ac:dyDescent="0.25">
      <c r="F10222" s="245"/>
    </row>
    <row r="10223" spans="6:6" ht="12" customHeight="1" x14ac:dyDescent="0.25">
      <c r="F10223" s="245"/>
    </row>
    <row r="10224" spans="6:6" ht="12" customHeight="1" x14ac:dyDescent="0.25">
      <c r="F10224" s="245"/>
    </row>
    <row r="10225" spans="6:6" ht="12" customHeight="1" x14ac:dyDescent="0.25">
      <c r="F10225" s="245"/>
    </row>
    <row r="10226" spans="6:6" ht="12" customHeight="1" x14ac:dyDescent="0.25">
      <c r="F10226" s="245"/>
    </row>
    <row r="10227" spans="6:6" ht="12" customHeight="1" x14ac:dyDescent="0.25">
      <c r="F10227" s="245"/>
    </row>
    <row r="10228" spans="6:6" ht="12" customHeight="1" x14ac:dyDescent="0.25">
      <c r="F10228" s="245"/>
    </row>
    <row r="10229" spans="6:6" ht="12" customHeight="1" x14ac:dyDescent="0.25">
      <c r="F10229" s="245"/>
    </row>
    <row r="10230" spans="6:6" ht="12" customHeight="1" x14ac:dyDescent="0.25">
      <c r="F10230" s="245"/>
    </row>
    <row r="10231" spans="6:6" ht="12" customHeight="1" x14ac:dyDescent="0.25">
      <c r="F10231" s="245"/>
    </row>
    <row r="10232" spans="6:6" ht="12" customHeight="1" x14ac:dyDescent="0.25">
      <c r="F10232" s="245"/>
    </row>
    <row r="10233" spans="6:6" ht="12" customHeight="1" x14ac:dyDescent="0.25">
      <c r="F10233" s="245"/>
    </row>
    <row r="10234" spans="6:6" ht="12" customHeight="1" x14ac:dyDescent="0.25">
      <c r="F10234" s="245"/>
    </row>
    <row r="10235" spans="6:6" ht="12" customHeight="1" x14ac:dyDescent="0.25">
      <c r="F10235" s="245"/>
    </row>
    <row r="10236" spans="6:6" ht="12" customHeight="1" x14ac:dyDescent="0.25">
      <c r="F10236" s="245"/>
    </row>
    <row r="10237" spans="6:6" ht="12" customHeight="1" x14ac:dyDescent="0.25">
      <c r="F10237" s="245"/>
    </row>
    <row r="10238" spans="6:6" ht="12" customHeight="1" x14ac:dyDescent="0.25">
      <c r="F10238" s="245"/>
    </row>
    <row r="10239" spans="6:6" ht="12" customHeight="1" x14ac:dyDescent="0.25">
      <c r="F10239" s="245"/>
    </row>
    <row r="10240" spans="6:6" ht="12" customHeight="1" x14ac:dyDescent="0.25">
      <c r="F10240" s="245"/>
    </row>
    <row r="10241" spans="6:6" ht="12" customHeight="1" x14ac:dyDescent="0.25">
      <c r="F10241" s="245"/>
    </row>
    <row r="10242" spans="6:6" ht="12" customHeight="1" x14ac:dyDescent="0.25">
      <c r="F10242" s="245"/>
    </row>
    <row r="10243" spans="6:6" ht="12" customHeight="1" x14ac:dyDescent="0.25">
      <c r="F10243" s="245"/>
    </row>
    <row r="10244" spans="6:6" ht="12" customHeight="1" x14ac:dyDescent="0.25">
      <c r="F10244" s="245"/>
    </row>
    <row r="10245" spans="6:6" ht="12" customHeight="1" x14ac:dyDescent="0.25">
      <c r="F10245" s="245"/>
    </row>
    <row r="10246" spans="6:6" ht="12" customHeight="1" x14ac:dyDescent="0.25">
      <c r="F10246" s="245"/>
    </row>
    <row r="10247" spans="6:6" ht="12" customHeight="1" x14ac:dyDescent="0.25">
      <c r="F10247" s="245"/>
    </row>
    <row r="10248" spans="6:6" ht="12" customHeight="1" x14ac:dyDescent="0.25">
      <c r="F10248" s="245"/>
    </row>
    <row r="10249" spans="6:6" ht="12" customHeight="1" x14ac:dyDescent="0.25">
      <c r="F10249" s="245"/>
    </row>
    <row r="10250" spans="6:6" ht="12" customHeight="1" x14ac:dyDescent="0.25">
      <c r="F10250" s="245"/>
    </row>
    <row r="10251" spans="6:6" ht="12" customHeight="1" x14ac:dyDescent="0.25">
      <c r="F10251" s="245"/>
    </row>
    <row r="10252" spans="6:6" ht="12" customHeight="1" x14ac:dyDescent="0.25">
      <c r="F10252" s="245"/>
    </row>
    <row r="10253" spans="6:6" ht="12" customHeight="1" x14ac:dyDescent="0.25">
      <c r="F10253" s="245"/>
    </row>
    <row r="10254" spans="6:6" ht="12" customHeight="1" x14ac:dyDescent="0.25">
      <c r="F10254" s="245"/>
    </row>
    <row r="10255" spans="6:6" ht="12" customHeight="1" x14ac:dyDescent="0.25">
      <c r="F10255" s="245"/>
    </row>
    <row r="10256" spans="6:6" ht="12" customHeight="1" x14ac:dyDescent="0.25">
      <c r="F10256" s="245"/>
    </row>
    <row r="10257" spans="6:6" ht="12" customHeight="1" x14ac:dyDescent="0.25">
      <c r="F10257" s="245"/>
    </row>
    <row r="10258" spans="6:6" ht="12" customHeight="1" x14ac:dyDescent="0.25">
      <c r="F10258" s="245"/>
    </row>
    <row r="10259" spans="6:6" ht="12" customHeight="1" x14ac:dyDescent="0.25">
      <c r="F10259" s="245"/>
    </row>
    <row r="10260" spans="6:6" ht="12" customHeight="1" x14ac:dyDescent="0.25">
      <c r="F10260" s="245"/>
    </row>
    <row r="10261" spans="6:6" ht="12" customHeight="1" x14ac:dyDescent="0.25">
      <c r="F10261" s="245"/>
    </row>
    <row r="10262" spans="6:6" ht="12" customHeight="1" x14ac:dyDescent="0.25">
      <c r="F10262" s="245"/>
    </row>
    <row r="10263" spans="6:6" ht="12" customHeight="1" x14ac:dyDescent="0.25">
      <c r="F10263" s="245"/>
    </row>
    <row r="10264" spans="6:6" ht="12" customHeight="1" x14ac:dyDescent="0.25">
      <c r="F10264" s="245"/>
    </row>
    <row r="10265" spans="6:6" ht="12" customHeight="1" x14ac:dyDescent="0.25">
      <c r="F10265" s="245"/>
    </row>
    <row r="10266" spans="6:6" ht="12" customHeight="1" x14ac:dyDescent="0.25">
      <c r="F10266" s="245"/>
    </row>
    <row r="10267" spans="6:6" ht="12" customHeight="1" x14ac:dyDescent="0.25">
      <c r="F10267" s="245"/>
    </row>
    <row r="10268" spans="6:6" ht="12" customHeight="1" x14ac:dyDescent="0.25">
      <c r="F10268" s="245"/>
    </row>
    <row r="10269" spans="6:6" ht="12" customHeight="1" x14ac:dyDescent="0.25">
      <c r="F10269" s="245"/>
    </row>
    <row r="10270" spans="6:6" ht="12" customHeight="1" x14ac:dyDescent="0.25">
      <c r="F10270" s="245"/>
    </row>
    <row r="10271" spans="6:6" ht="12" customHeight="1" x14ac:dyDescent="0.25">
      <c r="F10271" s="245"/>
    </row>
    <row r="10272" spans="6:6" ht="12" customHeight="1" x14ac:dyDescent="0.25">
      <c r="F10272" s="245"/>
    </row>
    <row r="10273" spans="6:6" ht="12" customHeight="1" x14ac:dyDescent="0.25">
      <c r="F10273" s="245"/>
    </row>
    <row r="10274" spans="6:6" ht="12" customHeight="1" x14ac:dyDescent="0.25">
      <c r="F10274" s="245"/>
    </row>
    <row r="10275" spans="6:6" ht="12" customHeight="1" x14ac:dyDescent="0.25">
      <c r="F10275" s="245"/>
    </row>
    <row r="10276" spans="6:6" ht="12" customHeight="1" x14ac:dyDescent="0.25">
      <c r="F10276" s="245"/>
    </row>
    <row r="10277" spans="6:6" ht="12" customHeight="1" x14ac:dyDescent="0.25">
      <c r="F10277" s="245"/>
    </row>
    <row r="10278" spans="6:6" ht="12" customHeight="1" x14ac:dyDescent="0.25">
      <c r="F10278" s="245"/>
    </row>
    <row r="10279" spans="6:6" ht="12" customHeight="1" x14ac:dyDescent="0.25">
      <c r="F10279" s="245"/>
    </row>
    <row r="10280" spans="6:6" ht="12" customHeight="1" x14ac:dyDescent="0.25">
      <c r="F10280" s="245"/>
    </row>
    <row r="10281" spans="6:6" ht="12" customHeight="1" x14ac:dyDescent="0.25">
      <c r="F10281" s="245"/>
    </row>
    <row r="10282" spans="6:6" ht="12" customHeight="1" x14ac:dyDescent="0.25">
      <c r="F10282" s="245"/>
    </row>
    <row r="10283" spans="6:6" ht="12" customHeight="1" x14ac:dyDescent="0.25">
      <c r="F10283" s="245"/>
    </row>
    <row r="10284" spans="6:6" ht="12" customHeight="1" x14ac:dyDescent="0.25">
      <c r="F10284" s="245"/>
    </row>
    <row r="10285" spans="6:6" ht="12" customHeight="1" x14ac:dyDescent="0.25">
      <c r="F10285" s="245"/>
    </row>
    <row r="10286" spans="6:6" ht="12" customHeight="1" x14ac:dyDescent="0.25">
      <c r="F10286" s="245"/>
    </row>
    <row r="10287" spans="6:6" ht="12" customHeight="1" x14ac:dyDescent="0.25">
      <c r="F10287" s="245"/>
    </row>
    <row r="10288" spans="6:6" ht="12" customHeight="1" x14ac:dyDescent="0.25">
      <c r="F10288" s="245"/>
    </row>
    <row r="10289" spans="6:6" ht="12" customHeight="1" x14ac:dyDescent="0.25">
      <c r="F10289" s="245"/>
    </row>
    <row r="10290" spans="6:6" ht="12" customHeight="1" x14ac:dyDescent="0.25">
      <c r="F10290" s="245"/>
    </row>
    <row r="10291" spans="6:6" ht="12" customHeight="1" x14ac:dyDescent="0.25">
      <c r="F10291" s="245"/>
    </row>
    <row r="10292" spans="6:6" ht="12" customHeight="1" x14ac:dyDescent="0.25">
      <c r="F10292" s="245"/>
    </row>
    <row r="10293" spans="6:6" ht="12" customHeight="1" x14ac:dyDescent="0.25">
      <c r="F10293" s="245"/>
    </row>
    <row r="10294" spans="6:6" ht="12" customHeight="1" x14ac:dyDescent="0.25">
      <c r="F10294" s="245"/>
    </row>
    <row r="10295" spans="6:6" ht="12" customHeight="1" x14ac:dyDescent="0.25">
      <c r="F10295" s="245"/>
    </row>
    <row r="10296" spans="6:6" ht="12" customHeight="1" x14ac:dyDescent="0.25">
      <c r="F10296" s="245"/>
    </row>
    <row r="10297" spans="6:6" ht="12" customHeight="1" x14ac:dyDescent="0.25">
      <c r="F10297" s="245"/>
    </row>
    <row r="10298" spans="6:6" ht="12" customHeight="1" x14ac:dyDescent="0.25">
      <c r="F10298" s="245"/>
    </row>
    <row r="10299" spans="6:6" ht="12" customHeight="1" x14ac:dyDescent="0.25">
      <c r="F10299" s="245"/>
    </row>
    <row r="10300" spans="6:6" ht="12" customHeight="1" x14ac:dyDescent="0.25">
      <c r="F10300" s="245"/>
    </row>
    <row r="10301" spans="6:6" ht="12" customHeight="1" x14ac:dyDescent="0.25">
      <c r="F10301" s="245"/>
    </row>
    <row r="10302" spans="6:6" ht="12" customHeight="1" x14ac:dyDescent="0.25">
      <c r="F10302" s="245"/>
    </row>
    <row r="10303" spans="6:6" ht="12" customHeight="1" x14ac:dyDescent="0.25">
      <c r="F10303" s="245"/>
    </row>
    <row r="10304" spans="6:6" ht="12" customHeight="1" x14ac:dyDescent="0.25">
      <c r="F10304" s="245"/>
    </row>
    <row r="10305" spans="6:6" ht="12" customHeight="1" x14ac:dyDescent="0.25">
      <c r="F10305" s="245"/>
    </row>
    <row r="10306" spans="6:6" ht="12" customHeight="1" x14ac:dyDescent="0.25">
      <c r="F10306" s="245"/>
    </row>
    <row r="10307" spans="6:6" ht="12" customHeight="1" x14ac:dyDescent="0.25">
      <c r="F10307" s="245"/>
    </row>
    <row r="10308" spans="6:6" ht="12" customHeight="1" x14ac:dyDescent="0.25">
      <c r="F10308" s="245"/>
    </row>
    <row r="10309" spans="6:6" ht="12" customHeight="1" x14ac:dyDescent="0.25">
      <c r="F10309" s="245"/>
    </row>
    <row r="10310" spans="6:6" ht="12" customHeight="1" x14ac:dyDescent="0.25">
      <c r="F10310" s="245"/>
    </row>
    <row r="10311" spans="6:6" ht="12" customHeight="1" x14ac:dyDescent="0.25">
      <c r="F10311" s="245"/>
    </row>
    <row r="10312" spans="6:6" ht="12" customHeight="1" x14ac:dyDescent="0.25">
      <c r="F10312" s="245"/>
    </row>
    <row r="10313" spans="6:6" ht="12" customHeight="1" x14ac:dyDescent="0.25">
      <c r="F10313" s="245"/>
    </row>
    <row r="10314" spans="6:6" ht="12" customHeight="1" x14ac:dyDescent="0.25">
      <c r="F10314" s="245"/>
    </row>
    <row r="10315" spans="6:6" ht="12" customHeight="1" x14ac:dyDescent="0.25">
      <c r="F10315" s="245"/>
    </row>
    <row r="10316" spans="6:6" ht="12" customHeight="1" x14ac:dyDescent="0.25">
      <c r="F10316" s="245"/>
    </row>
    <row r="10317" spans="6:6" ht="12" customHeight="1" x14ac:dyDescent="0.25">
      <c r="F10317" s="245"/>
    </row>
    <row r="10318" spans="6:6" ht="12" customHeight="1" x14ac:dyDescent="0.25">
      <c r="F10318" s="245"/>
    </row>
    <row r="10319" spans="6:6" ht="12" customHeight="1" x14ac:dyDescent="0.25">
      <c r="F10319" s="245"/>
    </row>
    <row r="10320" spans="6:6" ht="12" customHeight="1" x14ac:dyDescent="0.25">
      <c r="F10320" s="245"/>
    </row>
    <row r="10321" spans="6:6" ht="12" customHeight="1" x14ac:dyDescent="0.25">
      <c r="F10321" s="245"/>
    </row>
    <row r="10322" spans="6:6" ht="12" customHeight="1" x14ac:dyDescent="0.25">
      <c r="F10322" s="245"/>
    </row>
    <row r="10323" spans="6:6" ht="12" customHeight="1" x14ac:dyDescent="0.25">
      <c r="F10323" s="245"/>
    </row>
    <row r="10324" spans="6:6" ht="12" customHeight="1" x14ac:dyDescent="0.25">
      <c r="F10324" s="245"/>
    </row>
    <row r="10325" spans="6:6" ht="12" customHeight="1" x14ac:dyDescent="0.25">
      <c r="F10325" s="245"/>
    </row>
    <row r="10326" spans="6:6" ht="12" customHeight="1" x14ac:dyDescent="0.25">
      <c r="F10326" s="245"/>
    </row>
    <row r="10327" spans="6:6" ht="12" customHeight="1" x14ac:dyDescent="0.25">
      <c r="F10327" s="245"/>
    </row>
    <row r="10328" spans="6:6" ht="12" customHeight="1" x14ac:dyDescent="0.25">
      <c r="F10328" s="245"/>
    </row>
    <row r="10329" spans="6:6" ht="12" customHeight="1" x14ac:dyDescent="0.25">
      <c r="F10329" s="245"/>
    </row>
    <row r="10330" spans="6:6" ht="12" customHeight="1" x14ac:dyDescent="0.25">
      <c r="F10330" s="245"/>
    </row>
    <row r="10331" spans="6:6" ht="12" customHeight="1" x14ac:dyDescent="0.25">
      <c r="F10331" s="245"/>
    </row>
    <row r="10332" spans="6:6" ht="12" customHeight="1" x14ac:dyDescent="0.25">
      <c r="F10332" s="245"/>
    </row>
    <row r="10333" spans="6:6" ht="12" customHeight="1" x14ac:dyDescent="0.25">
      <c r="F10333" s="245"/>
    </row>
    <row r="10334" spans="6:6" ht="12" customHeight="1" x14ac:dyDescent="0.25">
      <c r="F10334" s="245"/>
    </row>
    <row r="10335" spans="6:6" ht="12" customHeight="1" x14ac:dyDescent="0.25">
      <c r="F10335" s="245"/>
    </row>
    <row r="10336" spans="6:6" ht="12" customHeight="1" x14ac:dyDescent="0.25">
      <c r="F10336" s="245"/>
    </row>
    <row r="10337" spans="6:6" ht="12" customHeight="1" x14ac:dyDescent="0.25">
      <c r="F10337" s="245"/>
    </row>
    <row r="10338" spans="6:6" ht="12" customHeight="1" x14ac:dyDescent="0.25">
      <c r="F10338" s="245"/>
    </row>
    <row r="10339" spans="6:6" ht="12" customHeight="1" x14ac:dyDescent="0.25">
      <c r="F10339" s="245"/>
    </row>
    <row r="10340" spans="6:6" ht="12" customHeight="1" x14ac:dyDescent="0.25">
      <c r="F10340" s="245"/>
    </row>
    <row r="10341" spans="6:6" ht="12" customHeight="1" x14ac:dyDescent="0.25">
      <c r="F10341" s="245"/>
    </row>
    <row r="10342" spans="6:6" ht="12" customHeight="1" x14ac:dyDescent="0.25">
      <c r="F10342" s="245"/>
    </row>
    <row r="10343" spans="6:6" ht="12" customHeight="1" x14ac:dyDescent="0.25">
      <c r="F10343" s="245"/>
    </row>
    <row r="10344" spans="6:6" ht="12" customHeight="1" x14ac:dyDescent="0.25">
      <c r="F10344" s="245"/>
    </row>
    <row r="10345" spans="6:6" ht="12" customHeight="1" x14ac:dyDescent="0.25">
      <c r="F10345" s="245"/>
    </row>
    <row r="10346" spans="6:6" ht="12" customHeight="1" x14ac:dyDescent="0.25">
      <c r="F10346" s="245"/>
    </row>
    <row r="10347" spans="6:6" ht="12" customHeight="1" x14ac:dyDescent="0.25">
      <c r="F10347" s="245"/>
    </row>
    <row r="10348" spans="6:6" ht="12" customHeight="1" x14ac:dyDescent="0.25">
      <c r="F10348" s="245"/>
    </row>
    <row r="10349" spans="6:6" ht="12" customHeight="1" x14ac:dyDescent="0.25">
      <c r="F10349" s="245"/>
    </row>
    <row r="10350" spans="6:6" ht="12" customHeight="1" x14ac:dyDescent="0.25">
      <c r="F10350" s="245"/>
    </row>
    <row r="10351" spans="6:6" ht="12" customHeight="1" x14ac:dyDescent="0.25">
      <c r="F10351" s="245"/>
    </row>
    <row r="10352" spans="6:6" ht="12" customHeight="1" x14ac:dyDescent="0.25">
      <c r="F10352" s="245"/>
    </row>
    <row r="10353" spans="6:6" ht="12" customHeight="1" x14ac:dyDescent="0.25">
      <c r="F10353" s="245"/>
    </row>
    <row r="10354" spans="6:6" ht="12" customHeight="1" x14ac:dyDescent="0.25">
      <c r="F10354" s="245"/>
    </row>
    <row r="10355" spans="6:6" ht="12" customHeight="1" x14ac:dyDescent="0.25">
      <c r="F10355" s="245"/>
    </row>
    <row r="10356" spans="6:6" ht="12" customHeight="1" x14ac:dyDescent="0.25">
      <c r="F10356" s="245"/>
    </row>
    <row r="10357" spans="6:6" ht="12" customHeight="1" x14ac:dyDescent="0.25">
      <c r="F10357" s="245"/>
    </row>
    <row r="10358" spans="6:6" ht="12" customHeight="1" x14ac:dyDescent="0.25">
      <c r="F10358" s="245"/>
    </row>
    <row r="10359" spans="6:6" ht="12" customHeight="1" x14ac:dyDescent="0.25">
      <c r="F10359" s="245"/>
    </row>
    <row r="10360" spans="6:6" ht="12" customHeight="1" x14ac:dyDescent="0.25">
      <c r="F10360" s="245"/>
    </row>
    <row r="10361" spans="6:6" ht="12" customHeight="1" x14ac:dyDescent="0.25">
      <c r="F10361" s="245"/>
    </row>
    <row r="10362" spans="6:6" ht="12" customHeight="1" x14ac:dyDescent="0.25">
      <c r="F10362" s="245"/>
    </row>
    <row r="10363" spans="6:6" ht="12" customHeight="1" x14ac:dyDescent="0.25">
      <c r="F10363" s="245"/>
    </row>
    <row r="10364" spans="6:6" ht="12" customHeight="1" x14ac:dyDescent="0.25">
      <c r="F10364" s="245"/>
    </row>
    <row r="10365" spans="6:6" ht="12" customHeight="1" x14ac:dyDescent="0.25">
      <c r="F10365" s="245"/>
    </row>
    <row r="10366" spans="6:6" ht="12" customHeight="1" x14ac:dyDescent="0.25">
      <c r="F10366" s="245"/>
    </row>
    <row r="10367" spans="6:6" ht="12" customHeight="1" x14ac:dyDescent="0.25">
      <c r="F10367" s="245"/>
    </row>
    <row r="10368" spans="6:6" ht="12" customHeight="1" x14ac:dyDescent="0.25">
      <c r="F10368" s="245"/>
    </row>
    <row r="10369" spans="6:6" ht="12" customHeight="1" x14ac:dyDescent="0.25">
      <c r="F10369" s="245"/>
    </row>
    <row r="10370" spans="6:6" ht="12" customHeight="1" x14ac:dyDescent="0.25">
      <c r="F10370" s="245"/>
    </row>
    <row r="10371" spans="6:6" ht="12" customHeight="1" x14ac:dyDescent="0.25">
      <c r="F10371" s="245"/>
    </row>
    <row r="10372" spans="6:6" ht="12" customHeight="1" x14ac:dyDescent="0.25">
      <c r="F10372" s="245"/>
    </row>
    <row r="10373" spans="6:6" ht="12" customHeight="1" x14ac:dyDescent="0.25">
      <c r="F10373" s="245"/>
    </row>
    <row r="10374" spans="6:6" ht="12" customHeight="1" x14ac:dyDescent="0.25">
      <c r="F10374" s="245"/>
    </row>
    <row r="10375" spans="6:6" ht="12" customHeight="1" x14ac:dyDescent="0.25">
      <c r="F10375" s="245"/>
    </row>
    <row r="10376" spans="6:6" ht="12" customHeight="1" x14ac:dyDescent="0.25">
      <c r="F10376" s="245"/>
    </row>
    <row r="10377" spans="6:6" ht="12" customHeight="1" x14ac:dyDescent="0.25">
      <c r="F10377" s="245"/>
    </row>
    <row r="10378" spans="6:6" ht="12" customHeight="1" x14ac:dyDescent="0.25">
      <c r="F10378" s="245"/>
    </row>
    <row r="10379" spans="6:6" ht="12" customHeight="1" x14ac:dyDescent="0.25">
      <c r="F10379" s="245"/>
    </row>
    <row r="10380" spans="6:6" ht="12" customHeight="1" x14ac:dyDescent="0.25">
      <c r="F10380" s="245"/>
    </row>
    <row r="10381" spans="6:6" ht="12" customHeight="1" x14ac:dyDescent="0.25">
      <c r="F10381" s="245"/>
    </row>
    <row r="10382" spans="6:6" ht="12" customHeight="1" x14ac:dyDescent="0.25">
      <c r="F10382" s="245"/>
    </row>
    <row r="10383" spans="6:6" ht="12" customHeight="1" x14ac:dyDescent="0.25">
      <c r="F10383" s="245"/>
    </row>
    <row r="10384" spans="6:6" ht="12" customHeight="1" x14ac:dyDescent="0.25">
      <c r="F10384" s="245"/>
    </row>
    <row r="10385" spans="6:6" ht="12" customHeight="1" x14ac:dyDescent="0.25">
      <c r="F10385" s="245"/>
    </row>
    <row r="10386" spans="6:6" ht="12" customHeight="1" x14ac:dyDescent="0.25">
      <c r="F10386" s="245"/>
    </row>
    <row r="10387" spans="6:6" ht="12" customHeight="1" x14ac:dyDescent="0.25">
      <c r="F10387" s="245"/>
    </row>
    <row r="10388" spans="6:6" ht="12" customHeight="1" x14ac:dyDescent="0.25">
      <c r="F10388" s="245"/>
    </row>
    <row r="10389" spans="6:6" ht="12" customHeight="1" x14ac:dyDescent="0.25">
      <c r="F10389" s="245"/>
    </row>
    <row r="10390" spans="6:6" ht="12" customHeight="1" x14ac:dyDescent="0.25">
      <c r="F10390" s="245"/>
    </row>
    <row r="10391" spans="6:6" ht="12" customHeight="1" x14ac:dyDescent="0.25">
      <c r="F10391" s="245"/>
    </row>
    <row r="10392" spans="6:6" ht="12" customHeight="1" x14ac:dyDescent="0.25">
      <c r="F10392" s="245"/>
    </row>
    <row r="10393" spans="6:6" ht="12" customHeight="1" x14ac:dyDescent="0.25">
      <c r="F10393" s="245"/>
    </row>
    <row r="10394" spans="6:6" ht="12" customHeight="1" x14ac:dyDescent="0.25">
      <c r="F10394" s="245"/>
    </row>
    <row r="10395" spans="6:6" ht="12" customHeight="1" x14ac:dyDescent="0.25">
      <c r="F10395" s="245"/>
    </row>
    <row r="10396" spans="6:6" ht="12" customHeight="1" x14ac:dyDescent="0.25">
      <c r="F10396" s="245"/>
    </row>
    <row r="10397" spans="6:6" ht="12" customHeight="1" x14ac:dyDescent="0.25">
      <c r="F10397" s="245"/>
    </row>
    <row r="10398" spans="6:6" ht="12" customHeight="1" x14ac:dyDescent="0.25">
      <c r="F10398" s="245"/>
    </row>
    <row r="10399" spans="6:6" ht="12" customHeight="1" x14ac:dyDescent="0.25">
      <c r="F10399" s="245"/>
    </row>
    <row r="10400" spans="6:6" ht="12" customHeight="1" x14ac:dyDescent="0.25">
      <c r="F10400" s="245"/>
    </row>
    <row r="10401" spans="6:6" ht="12" customHeight="1" x14ac:dyDescent="0.25">
      <c r="F10401" s="245"/>
    </row>
    <row r="10402" spans="6:6" ht="12" customHeight="1" x14ac:dyDescent="0.25">
      <c r="F10402" s="245"/>
    </row>
    <row r="10403" spans="6:6" ht="12" customHeight="1" x14ac:dyDescent="0.25">
      <c r="F10403" s="245"/>
    </row>
    <row r="10404" spans="6:6" ht="12" customHeight="1" x14ac:dyDescent="0.25">
      <c r="F10404" s="245"/>
    </row>
    <row r="10405" spans="6:6" ht="12" customHeight="1" x14ac:dyDescent="0.25">
      <c r="F10405" s="245"/>
    </row>
    <row r="10406" spans="6:6" ht="12" customHeight="1" x14ac:dyDescent="0.25">
      <c r="F10406" s="245"/>
    </row>
    <row r="10407" spans="6:6" ht="12" customHeight="1" x14ac:dyDescent="0.25">
      <c r="F10407" s="245"/>
    </row>
    <row r="10408" spans="6:6" ht="12" customHeight="1" x14ac:dyDescent="0.25">
      <c r="F10408" s="245"/>
    </row>
    <row r="10409" spans="6:6" ht="12" customHeight="1" x14ac:dyDescent="0.25">
      <c r="F10409" s="245"/>
    </row>
    <row r="10410" spans="6:6" ht="12" customHeight="1" x14ac:dyDescent="0.25">
      <c r="F10410" s="245"/>
    </row>
    <row r="10411" spans="6:6" ht="12" customHeight="1" x14ac:dyDescent="0.25">
      <c r="F10411" s="245"/>
    </row>
    <row r="10412" spans="6:6" ht="12" customHeight="1" x14ac:dyDescent="0.25">
      <c r="F10412" s="245"/>
    </row>
    <row r="10413" spans="6:6" ht="12" customHeight="1" x14ac:dyDescent="0.25">
      <c r="F10413" s="245"/>
    </row>
    <row r="10414" spans="6:6" ht="12" customHeight="1" x14ac:dyDescent="0.25">
      <c r="F10414" s="245"/>
    </row>
    <row r="10415" spans="6:6" ht="12" customHeight="1" x14ac:dyDescent="0.25">
      <c r="F10415" s="245"/>
    </row>
    <row r="10416" spans="6:6" ht="12" customHeight="1" x14ac:dyDescent="0.25">
      <c r="F10416" s="245"/>
    </row>
    <row r="10417" spans="6:6" ht="12" customHeight="1" x14ac:dyDescent="0.25">
      <c r="F10417" s="245"/>
    </row>
    <row r="10418" spans="6:6" ht="12" customHeight="1" x14ac:dyDescent="0.25">
      <c r="F10418" s="245"/>
    </row>
    <row r="10419" spans="6:6" ht="12" customHeight="1" x14ac:dyDescent="0.25">
      <c r="F10419" s="245"/>
    </row>
    <row r="10420" spans="6:6" ht="12" customHeight="1" x14ac:dyDescent="0.25">
      <c r="F10420" s="245"/>
    </row>
    <row r="10421" spans="6:6" ht="12" customHeight="1" x14ac:dyDescent="0.25">
      <c r="F10421" s="245"/>
    </row>
    <row r="10422" spans="6:6" ht="12" customHeight="1" x14ac:dyDescent="0.25">
      <c r="F10422" s="245"/>
    </row>
    <row r="10423" spans="6:6" ht="12" customHeight="1" x14ac:dyDescent="0.25">
      <c r="F10423" s="245"/>
    </row>
    <row r="10424" spans="6:6" ht="12" customHeight="1" x14ac:dyDescent="0.25">
      <c r="F10424" s="245"/>
    </row>
    <row r="10425" spans="6:6" ht="12" customHeight="1" x14ac:dyDescent="0.25">
      <c r="F10425" s="245"/>
    </row>
    <row r="10426" spans="6:6" ht="12" customHeight="1" x14ac:dyDescent="0.25">
      <c r="F10426" s="245"/>
    </row>
    <row r="10427" spans="6:6" ht="12" customHeight="1" x14ac:dyDescent="0.25">
      <c r="F10427" s="245"/>
    </row>
    <row r="10428" spans="6:6" ht="12" customHeight="1" x14ac:dyDescent="0.25">
      <c r="F10428" s="245"/>
    </row>
    <row r="10429" spans="6:6" ht="12" customHeight="1" x14ac:dyDescent="0.25">
      <c r="F10429" s="245"/>
    </row>
    <row r="10430" spans="6:6" ht="12" customHeight="1" x14ac:dyDescent="0.25">
      <c r="F10430" s="245"/>
    </row>
    <row r="10431" spans="6:6" ht="12" customHeight="1" x14ac:dyDescent="0.25">
      <c r="F10431" s="245"/>
    </row>
    <row r="10432" spans="6:6" ht="12" customHeight="1" x14ac:dyDescent="0.25">
      <c r="F10432" s="245"/>
    </row>
    <row r="10433" spans="6:6" ht="12" customHeight="1" x14ac:dyDescent="0.25">
      <c r="F10433" s="245"/>
    </row>
    <row r="10434" spans="6:6" ht="12" customHeight="1" x14ac:dyDescent="0.25">
      <c r="F10434" s="245"/>
    </row>
    <row r="10435" spans="6:6" ht="12" customHeight="1" x14ac:dyDescent="0.25">
      <c r="F10435" s="245"/>
    </row>
    <row r="10436" spans="6:6" ht="12" customHeight="1" x14ac:dyDescent="0.25">
      <c r="F10436" s="245"/>
    </row>
    <row r="10437" spans="6:6" ht="12" customHeight="1" x14ac:dyDescent="0.25">
      <c r="F10437" s="245"/>
    </row>
    <row r="10438" spans="6:6" ht="12" customHeight="1" x14ac:dyDescent="0.25">
      <c r="F10438" s="245"/>
    </row>
    <row r="10439" spans="6:6" ht="12" customHeight="1" x14ac:dyDescent="0.25">
      <c r="F10439" s="245"/>
    </row>
    <row r="10440" spans="6:6" ht="12" customHeight="1" x14ac:dyDescent="0.25">
      <c r="F10440" s="245"/>
    </row>
    <row r="10441" spans="6:6" ht="12" customHeight="1" x14ac:dyDescent="0.25">
      <c r="F10441" s="245"/>
    </row>
    <row r="10442" spans="6:6" ht="12" customHeight="1" x14ac:dyDescent="0.25">
      <c r="F10442" s="245"/>
    </row>
    <row r="10443" spans="6:6" ht="12" customHeight="1" x14ac:dyDescent="0.25">
      <c r="F10443" s="245"/>
    </row>
    <row r="10444" spans="6:6" ht="12" customHeight="1" x14ac:dyDescent="0.25">
      <c r="F10444" s="245"/>
    </row>
    <row r="10445" spans="6:6" ht="12" customHeight="1" x14ac:dyDescent="0.25">
      <c r="F10445" s="245"/>
    </row>
    <row r="10446" spans="6:6" ht="12" customHeight="1" x14ac:dyDescent="0.25">
      <c r="F10446" s="245"/>
    </row>
    <row r="10447" spans="6:6" ht="12" customHeight="1" x14ac:dyDescent="0.25">
      <c r="F10447" s="245"/>
    </row>
    <row r="10448" spans="6:6" ht="12" customHeight="1" x14ac:dyDescent="0.25">
      <c r="F10448" s="245"/>
    </row>
    <row r="10449" spans="6:6" ht="12" customHeight="1" x14ac:dyDescent="0.25">
      <c r="F10449" s="245"/>
    </row>
    <row r="10450" spans="6:6" ht="12" customHeight="1" x14ac:dyDescent="0.25">
      <c r="F10450" s="245"/>
    </row>
    <row r="10451" spans="6:6" ht="12" customHeight="1" x14ac:dyDescent="0.25">
      <c r="F10451" s="245"/>
    </row>
    <row r="10452" spans="6:6" ht="12" customHeight="1" x14ac:dyDescent="0.25">
      <c r="F10452" s="245"/>
    </row>
    <row r="10453" spans="6:6" ht="12" customHeight="1" x14ac:dyDescent="0.25">
      <c r="F10453" s="245"/>
    </row>
    <row r="10454" spans="6:6" ht="12" customHeight="1" x14ac:dyDescent="0.25">
      <c r="F10454" s="245"/>
    </row>
    <row r="10455" spans="6:6" ht="12" customHeight="1" x14ac:dyDescent="0.25">
      <c r="F10455" s="245"/>
    </row>
    <row r="10456" spans="6:6" ht="12" customHeight="1" x14ac:dyDescent="0.25">
      <c r="F10456" s="245"/>
    </row>
    <row r="10457" spans="6:6" ht="12" customHeight="1" x14ac:dyDescent="0.25">
      <c r="F10457" s="245"/>
    </row>
    <row r="10458" spans="6:6" ht="12" customHeight="1" x14ac:dyDescent="0.25">
      <c r="F10458" s="245"/>
    </row>
    <row r="10459" spans="6:6" ht="12" customHeight="1" x14ac:dyDescent="0.25">
      <c r="F10459" s="245"/>
    </row>
    <row r="10460" spans="6:6" ht="12" customHeight="1" x14ac:dyDescent="0.25">
      <c r="F10460" s="245"/>
    </row>
    <row r="10461" spans="6:6" ht="12" customHeight="1" x14ac:dyDescent="0.25">
      <c r="F10461" s="245"/>
    </row>
    <row r="10462" spans="6:6" ht="12" customHeight="1" x14ac:dyDescent="0.25">
      <c r="F10462" s="245"/>
    </row>
    <row r="10463" spans="6:6" ht="12" customHeight="1" x14ac:dyDescent="0.25">
      <c r="F10463" s="245"/>
    </row>
    <row r="10464" spans="6:6" ht="12" customHeight="1" x14ac:dyDescent="0.25">
      <c r="F10464" s="245"/>
    </row>
    <row r="10465" spans="6:6" ht="12" customHeight="1" x14ac:dyDescent="0.25">
      <c r="F10465" s="245"/>
    </row>
    <row r="10466" spans="6:6" ht="12" customHeight="1" x14ac:dyDescent="0.25">
      <c r="F10466" s="245"/>
    </row>
    <row r="10467" spans="6:6" ht="12" customHeight="1" x14ac:dyDescent="0.25">
      <c r="F10467" s="245"/>
    </row>
    <row r="10468" spans="6:6" ht="12" customHeight="1" x14ac:dyDescent="0.25">
      <c r="F10468" s="245"/>
    </row>
    <row r="10469" spans="6:6" ht="12" customHeight="1" x14ac:dyDescent="0.25">
      <c r="F10469" s="245"/>
    </row>
    <row r="10470" spans="6:6" ht="12" customHeight="1" x14ac:dyDescent="0.25">
      <c r="F10470" s="245"/>
    </row>
    <row r="10471" spans="6:6" ht="12" customHeight="1" x14ac:dyDescent="0.25">
      <c r="F10471" s="245"/>
    </row>
    <row r="10472" spans="6:6" ht="12" customHeight="1" x14ac:dyDescent="0.25">
      <c r="F10472" s="245"/>
    </row>
    <row r="10473" spans="6:6" ht="12" customHeight="1" x14ac:dyDescent="0.25">
      <c r="F10473" s="245"/>
    </row>
    <row r="10474" spans="6:6" ht="12" customHeight="1" x14ac:dyDescent="0.25">
      <c r="F10474" s="245"/>
    </row>
    <row r="10475" spans="6:6" ht="12" customHeight="1" x14ac:dyDescent="0.25">
      <c r="F10475" s="245"/>
    </row>
    <row r="10476" spans="6:6" ht="12" customHeight="1" x14ac:dyDescent="0.25">
      <c r="F10476" s="245"/>
    </row>
    <row r="10477" spans="6:6" ht="12" customHeight="1" x14ac:dyDescent="0.25">
      <c r="F10477" s="245"/>
    </row>
    <row r="10478" spans="6:6" ht="12" customHeight="1" x14ac:dyDescent="0.25">
      <c r="F10478" s="245"/>
    </row>
    <row r="10479" spans="6:6" ht="12" customHeight="1" x14ac:dyDescent="0.25">
      <c r="F10479" s="245"/>
    </row>
    <row r="10480" spans="6:6" ht="12" customHeight="1" x14ac:dyDescent="0.25">
      <c r="F10480" s="245"/>
    </row>
    <row r="10481" spans="6:6" ht="12" customHeight="1" x14ac:dyDescent="0.25">
      <c r="F10481" s="245"/>
    </row>
    <row r="10482" spans="6:6" ht="12" customHeight="1" x14ac:dyDescent="0.25">
      <c r="F10482" s="245"/>
    </row>
    <row r="10483" spans="6:6" ht="12" customHeight="1" x14ac:dyDescent="0.25">
      <c r="F10483" s="245"/>
    </row>
    <row r="10484" spans="6:6" ht="12" customHeight="1" x14ac:dyDescent="0.25">
      <c r="F10484" s="245"/>
    </row>
    <row r="10485" spans="6:6" ht="12" customHeight="1" x14ac:dyDescent="0.25">
      <c r="F10485" s="245"/>
    </row>
    <row r="10486" spans="6:6" ht="12" customHeight="1" x14ac:dyDescent="0.25">
      <c r="F10486" s="245"/>
    </row>
    <row r="10487" spans="6:6" ht="12" customHeight="1" x14ac:dyDescent="0.25">
      <c r="F10487" s="245"/>
    </row>
    <row r="10488" spans="6:6" ht="12" customHeight="1" x14ac:dyDescent="0.25">
      <c r="F10488" s="245"/>
    </row>
    <row r="10489" spans="6:6" ht="12" customHeight="1" x14ac:dyDescent="0.25">
      <c r="F10489" s="245"/>
    </row>
    <row r="10490" spans="6:6" ht="12" customHeight="1" x14ac:dyDescent="0.25">
      <c r="F10490" s="245"/>
    </row>
    <row r="10491" spans="6:6" ht="12" customHeight="1" x14ac:dyDescent="0.25">
      <c r="F10491" s="245"/>
    </row>
    <row r="10492" spans="6:6" ht="12" customHeight="1" x14ac:dyDescent="0.25">
      <c r="F10492" s="245"/>
    </row>
    <row r="10493" spans="6:6" ht="12" customHeight="1" x14ac:dyDescent="0.25">
      <c r="F10493" s="245"/>
    </row>
    <row r="10494" spans="6:6" ht="12" customHeight="1" x14ac:dyDescent="0.25">
      <c r="F10494" s="245"/>
    </row>
    <row r="10495" spans="6:6" ht="12" customHeight="1" x14ac:dyDescent="0.25">
      <c r="F10495" s="245"/>
    </row>
    <row r="10496" spans="6:6" ht="12" customHeight="1" x14ac:dyDescent="0.25">
      <c r="F10496" s="245"/>
    </row>
    <row r="10497" spans="6:6" ht="12" customHeight="1" x14ac:dyDescent="0.25">
      <c r="F10497" s="245"/>
    </row>
    <row r="10498" spans="6:6" ht="12" customHeight="1" x14ac:dyDescent="0.25">
      <c r="F10498" s="245"/>
    </row>
    <row r="10499" spans="6:6" ht="12" customHeight="1" x14ac:dyDescent="0.25">
      <c r="F10499" s="245"/>
    </row>
    <row r="10500" spans="6:6" ht="12" customHeight="1" x14ac:dyDescent="0.25">
      <c r="F10500" s="245"/>
    </row>
    <row r="10501" spans="6:6" ht="12" customHeight="1" x14ac:dyDescent="0.25">
      <c r="F10501" s="245"/>
    </row>
    <row r="10502" spans="6:6" ht="12" customHeight="1" x14ac:dyDescent="0.25">
      <c r="F10502" s="245"/>
    </row>
    <row r="10503" spans="6:6" ht="12" customHeight="1" x14ac:dyDescent="0.25">
      <c r="F10503" s="245"/>
    </row>
    <row r="10504" spans="6:6" ht="12" customHeight="1" x14ac:dyDescent="0.25">
      <c r="F10504" s="245"/>
    </row>
    <row r="10505" spans="6:6" ht="12" customHeight="1" x14ac:dyDescent="0.25">
      <c r="F10505" s="245"/>
    </row>
    <row r="10506" spans="6:6" ht="12" customHeight="1" x14ac:dyDescent="0.25">
      <c r="F10506" s="245"/>
    </row>
    <row r="10507" spans="6:6" ht="12" customHeight="1" x14ac:dyDescent="0.25">
      <c r="F10507" s="245"/>
    </row>
    <row r="10508" spans="6:6" ht="12" customHeight="1" x14ac:dyDescent="0.25">
      <c r="F10508" s="245"/>
    </row>
    <row r="10509" spans="6:6" ht="12" customHeight="1" x14ac:dyDescent="0.25">
      <c r="F10509" s="245"/>
    </row>
    <row r="10510" spans="6:6" ht="12" customHeight="1" x14ac:dyDescent="0.25">
      <c r="F10510" s="245"/>
    </row>
    <row r="10511" spans="6:6" ht="12" customHeight="1" x14ac:dyDescent="0.25">
      <c r="F10511" s="245"/>
    </row>
    <row r="10512" spans="6:6" ht="12" customHeight="1" x14ac:dyDescent="0.25">
      <c r="F10512" s="245"/>
    </row>
    <row r="10513" spans="6:6" ht="12" customHeight="1" x14ac:dyDescent="0.25">
      <c r="F10513" s="245"/>
    </row>
    <row r="10514" spans="6:6" ht="12" customHeight="1" x14ac:dyDescent="0.25">
      <c r="F10514" s="245"/>
    </row>
    <row r="10515" spans="6:6" ht="12" customHeight="1" x14ac:dyDescent="0.25">
      <c r="F10515" s="245"/>
    </row>
    <row r="10516" spans="6:6" ht="12" customHeight="1" x14ac:dyDescent="0.25">
      <c r="F10516" s="245"/>
    </row>
    <row r="10517" spans="6:6" ht="12" customHeight="1" x14ac:dyDescent="0.25">
      <c r="F10517" s="245"/>
    </row>
    <row r="10518" spans="6:6" ht="12" customHeight="1" x14ac:dyDescent="0.25">
      <c r="F10518" s="245"/>
    </row>
    <row r="10519" spans="6:6" ht="12" customHeight="1" x14ac:dyDescent="0.25">
      <c r="F10519" s="245"/>
    </row>
    <row r="10520" spans="6:6" ht="12" customHeight="1" x14ac:dyDescent="0.25">
      <c r="F10520" s="245"/>
    </row>
    <row r="10521" spans="6:6" ht="12" customHeight="1" x14ac:dyDescent="0.25">
      <c r="F10521" s="245"/>
    </row>
    <row r="10522" spans="6:6" ht="12" customHeight="1" x14ac:dyDescent="0.25">
      <c r="F10522" s="245"/>
    </row>
    <row r="10523" spans="6:6" ht="12" customHeight="1" x14ac:dyDescent="0.25">
      <c r="F10523" s="245"/>
    </row>
    <row r="10524" spans="6:6" ht="12" customHeight="1" x14ac:dyDescent="0.25">
      <c r="F10524" s="245"/>
    </row>
    <row r="10525" spans="6:6" ht="12" customHeight="1" x14ac:dyDescent="0.25">
      <c r="F10525" s="245"/>
    </row>
    <row r="10526" spans="6:6" ht="12" customHeight="1" x14ac:dyDescent="0.25">
      <c r="F10526" s="245"/>
    </row>
    <row r="10527" spans="6:6" ht="12" customHeight="1" x14ac:dyDescent="0.25">
      <c r="F10527" s="245"/>
    </row>
    <row r="10528" spans="6:6" ht="12" customHeight="1" x14ac:dyDescent="0.25">
      <c r="F10528" s="245"/>
    </row>
    <row r="10529" spans="6:6" ht="12" customHeight="1" x14ac:dyDescent="0.25">
      <c r="F10529" s="245"/>
    </row>
    <row r="10530" spans="6:6" ht="12" customHeight="1" x14ac:dyDescent="0.25">
      <c r="F10530" s="245"/>
    </row>
    <row r="10531" spans="6:6" ht="12" customHeight="1" x14ac:dyDescent="0.25">
      <c r="F10531" s="245"/>
    </row>
    <row r="10532" spans="6:6" ht="12" customHeight="1" x14ac:dyDescent="0.25">
      <c r="F10532" s="245"/>
    </row>
    <row r="10533" spans="6:6" ht="12" customHeight="1" x14ac:dyDescent="0.25">
      <c r="F10533" s="245"/>
    </row>
    <row r="10534" spans="6:6" ht="12" customHeight="1" x14ac:dyDescent="0.25">
      <c r="F10534" s="245"/>
    </row>
    <row r="10535" spans="6:6" ht="12" customHeight="1" x14ac:dyDescent="0.25">
      <c r="F10535" s="245"/>
    </row>
    <row r="10536" spans="6:6" ht="12" customHeight="1" x14ac:dyDescent="0.25">
      <c r="F10536" s="245"/>
    </row>
    <row r="10537" spans="6:6" ht="12" customHeight="1" x14ac:dyDescent="0.25">
      <c r="F10537" s="245"/>
    </row>
    <row r="10538" spans="6:6" ht="12" customHeight="1" x14ac:dyDescent="0.25">
      <c r="F10538" s="245"/>
    </row>
    <row r="10539" spans="6:6" ht="12" customHeight="1" x14ac:dyDescent="0.25">
      <c r="F10539" s="245"/>
    </row>
    <row r="10540" spans="6:6" ht="12" customHeight="1" x14ac:dyDescent="0.25">
      <c r="F10540" s="245"/>
    </row>
    <row r="10541" spans="6:6" ht="12" customHeight="1" x14ac:dyDescent="0.25">
      <c r="F10541" s="245"/>
    </row>
    <row r="10542" spans="6:6" ht="12" customHeight="1" x14ac:dyDescent="0.25">
      <c r="F10542" s="245"/>
    </row>
    <row r="10543" spans="6:6" ht="12" customHeight="1" x14ac:dyDescent="0.25">
      <c r="F10543" s="245"/>
    </row>
    <row r="10544" spans="6:6" ht="12" customHeight="1" x14ac:dyDescent="0.25">
      <c r="F10544" s="245"/>
    </row>
    <row r="10545" spans="6:6" ht="12" customHeight="1" x14ac:dyDescent="0.25">
      <c r="F10545" s="245"/>
    </row>
    <row r="10546" spans="6:6" ht="12" customHeight="1" x14ac:dyDescent="0.25">
      <c r="F10546" s="245"/>
    </row>
    <row r="10547" spans="6:6" ht="12" customHeight="1" x14ac:dyDescent="0.25">
      <c r="F10547" s="245"/>
    </row>
    <row r="10548" spans="6:6" ht="12" customHeight="1" x14ac:dyDescent="0.25">
      <c r="F10548" s="245"/>
    </row>
    <row r="10549" spans="6:6" ht="12" customHeight="1" x14ac:dyDescent="0.25">
      <c r="F10549" s="245"/>
    </row>
    <row r="10550" spans="6:6" ht="12" customHeight="1" x14ac:dyDescent="0.25">
      <c r="F10550" s="245"/>
    </row>
    <row r="10551" spans="6:6" ht="12" customHeight="1" x14ac:dyDescent="0.25">
      <c r="F10551" s="245"/>
    </row>
    <row r="10552" spans="6:6" ht="12" customHeight="1" x14ac:dyDescent="0.25">
      <c r="F10552" s="245"/>
    </row>
    <row r="10553" spans="6:6" ht="12" customHeight="1" x14ac:dyDescent="0.25">
      <c r="F10553" s="245"/>
    </row>
    <row r="10554" spans="6:6" ht="12" customHeight="1" x14ac:dyDescent="0.25">
      <c r="F10554" s="245"/>
    </row>
    <row r="10555" spans="6:6" ht="12" customHeight="1" x14ac:dyDescent="0.25">
      <c r="F10555" s="245"/>
    </row>
    <row r="10556" spans="6:6" ht="12" customHeight="1" x14ac:dyDescent="0.25">
      <c r="F10556" s="245"/>
    </row>
    <row r="10557" spans="6:6" ht="12" customHeight="1" x14ac:dyDescent="0.25">
      <c r="F10557" s="245"/>
    </row>
    <row r="10558" spans="6:6" ht="12" customHeight="1" x14ac:dyDescent="0.25">
      <c r="F10558" s="245"/>
    </row>
    <row r="10559" spans="6:6" ht="12" customHeight="1" x14ac:dyDescent="0.25">
      <c r="F10559" s="245"/>
    </row>
    <row r="10560" spans="6:6" ht="12" customHeight="1" x14ac:dyDescent="0.25">
      <c r="F10560" s="245"/>
    </row>
    <row r="10561" spans="6:6" ht="12" customHeight="1" x14ac:dyDescent="0.25">
      <c r="F10561" s="245"/>
    </row>
    <row r="10562" spans="6:6" ht="12" customHeight="1" x14ac:dyDescent="0.25">
      <c r="F10562" s="245"/>
    </row>
    <row r="10563" spans="6:6" ht="12" customHeight="1" x14ac:dyDescent="0.25">
      <c r="F10563" s="245"/>
    </row>
    <row r="10564" spans="6:6" ht="12" customHeight="1" x14ac:dyDescent="0.25">
      <c r="F10564" s="245"/>
    </row>
    <row r="10565" spans="6:6" ht="12" customHeight="1" x14ac:dyDescent="0.25">
      <c r="F10565" s="245"/>
    </row>
    <row r="10566" spans="6:6" ht="12" customHeight="1" x14ac:dyDescent="0.25">
      <c r="F10566" s="245"/>
    </row>
    <row r="10567" spans="6:6" ht="12" customHeight="1" x14ac:dyDescent="0.25">
      <c r="F10567" s="245"/>
    </row>
    <row r="10568" spans="6:6" ht="12" customHeight="1" x14ac:dyDescent="0.25">
      <c r="F10568" s="245"/>
    </row>
    <row r="10569" spans="6:6" ht="12" customHeight="1" x14ac:dyDescent="0.25">
      <c r="F10569" s="245"/>
    </row>
    <row r="10570" spans="6:6" ht="12" customHeight="1" x14ac:dyDescent="0.25">
      <c r="F10570" s="245"/>
    </row>
    <row r="10571" spans="6:6" ht="12" customHeight="1" x14ac:dyDescent="0.25">
      <c r="F10571" s="245"/>
    </row>
    <row r="10572" spans="6:6" ht="12" customHeight="1" x14ac:dyDescent="0.25">
      <c r="F10572" s="245"/>
    </row>
    <row r="10573" spans="6:6" ht="12" customHeight="1" x14ac:dyDescent="0.25">
      <c r="F10573" s="245"/>
    </row>
    <row r="10574" spans="6:6" ht="12" customHeight="1" x14ac:dyDescent="0.25">
      <c r="F10574" s="245"/>
    </row>
    <row r="10575" spans="6:6" ht="12" customHeight="1" x14ac:dyDescent="0.25">
      <c r="F10575" s="245"/>
    </row>
    <row r="10576" spans="6:6" ht="12" customHeight="1" x14ac:dyDescent="0.25">
      <c r="F10576" s="245"/>
    </row>
    <row r="10577" spans="6:6" ht="12" customHeight="1" x14ac:dyDescent="0.25">
      <c r="F10577" s="245"/>
    </row>
    <row r="10578" spans="6:6" ht="12" customHeight="1" x14ac:dyDescent="0.25">
      <c r="F10578" s="245"/>
    </row>
    <row r="10579" spans="6:6" ht="12" customHeight="1" x14ac:dyDescent="0.25">
      <c r="F10579" s="245"/>
    </row>
    <row r="10580" spans="6:6" ht="12" customHeight="1" x14ac:dyDescent="0.25">
      <c r="F10580" s="245"/>
    </row>
    <row r="10581" spans="6:6" ht="12" customHeight="1" x14ac:dyDescent="0.25">
      <c r="F10581" s="245"/>
    </row>
    <row r="10582" spans="6:6" ht="12" customHeight="1" x14ac:dyDescent="0.25">
      <c r="F10582" s="245"/>
    </row>
    <row r="10583" spans="6:6" ht="12" customHeight="1" x14ac:dyDescent="0.25">
      <c r="F10583" s="245"/>
    </row>
    <row r="10584" spans="6:6" ht="12" customHeight="1" x14ac:dyDescent="0.25">
      <c r="F10584" s="245"/>
    </row>
    <row r="10585" spans="6:6" ht="12" customHeight="1" x14ac:dyDescent="0.25">
      <c r="F10585" s="245"/>
    </row>
    <row r="10586" spans="6:6" ht="12" customHeight="1" x14ac:dyDescent="0.25">
      <c r="F10586" s="245"/>
    </row>
    <row r="10587" spans="6:6" ht="12" customHeight="1" x14ac:dyDescent="0.25">
      <c r="F10587" s="245"/>
    </row>
    <row r="10588" spans="6:6" ht="12" customHeight="1" x14ac:dyDescent="0.25">
      <c r="F10588" s="245"/>
    </row>
    <row r="10589" spans="6:6" ht="12" customHeight="1" x14ac:dyDescent="0.25">
      <c r="F10589" s="245"/>
    </row>
    <row r="10590" spans="6:6" ht="12" customHeight="1" x14ac:dyDescent="0.25">
      <c r="F10590" s="245"/>
    </row>
    <row r="10591" spans="6:6" ht="12" customHeight="1" x14ac:dyDescent="0.25">
      <c r="F10591" s="245"/>
    </row>
    <row r="10592" spans="6:6" ht="12" customHeight="1" x14ac:dyDescent="0.25">
      <c r="F10592" s="245"/>
    </row>
    <row r="10593" spans="6:6" ht="12" customHeight="1" x14ac:dyDescent="0.25">
      <c r="F10593" s="245"/>
    </row>
    <row r="10594" spans="6:6" ht="12" customHeight="1" x14ac:dyDescent="0.25">
      <c r="F10594" s="245"/>
    </row>
    <row r="10595" spans="6:6" ht="12" customHeight="1" x14ac:dyDescent="0.25">
      <c r="F10595" s="245"/>
    </row>
    <row r="10596" spans="6:6" ht="12" customHeight="1" x14ac:dyDescent="0.25">
      <c r="F10596" s="245"/>
    </row>
    <row r="10597" spans="6:6" ht="12" customHeight="1" x14ac:dyDescent="0.25">
      <c r="F10597" s="245"/>
    </row>
    <row r="10598" spans="6:6" ht="12" customHeight="1" x14ac:dyDescent="0.25">
      <c r="F10598" s="245"/>
    </row>
    <row r="10599" spans="6:6" ht="12" customHeight="1" x14ac:dyDescent="0.25">
      <c r="F10599" s="245"/>
    </row>
    <row r="10600" spans="6:6" ht="12" customHeight="1" x14ac:dyDescent="0.25">
      <c r="F10600" s="245"/>
    </row>
    <row r="10601" spans="6:6" ht="12" customHeight="1" x14ac:dyDescent="0.25">
      <c r="F10601" s="245"/>
    </row>
    <row r="10602" spans="6:6" ht="12" customHeight="1" x14ac:dyDescent="0.25">
      <c r="F10602" s="245"/>
    </row>
    <row r="10603" spans="6:6" ht="12" customHeight="1" x14ac:dyDescent="0.25">
      <c r="F10603" s="245"/>
    </row>
    <row r="10604" spans="6:6" ht="12" customHeight="1" x14ac:dyDescent="0.25">
      <c r="F10604" s="245"/>
    </row>
    <row r="10605" spans="6:6" ht="12" customHeight="1" x14ac:dyDescent="0.25">
      <c r="F10605" s="245"/>
    </row>
    <row r="10606" spans="6:6" ht="12" customHeight="1" x14ac:dyDescent="0.25">
      <c r="F10606" s="245"/>
    </row>
    <row r="10607" spans="6:6" ht="12" customHeight="1" x14ac:dyDescent="0.25">
      <c r="F10607" s="245"/>
    </row>
    <row r="10608" spans="6:6" ht="12" customHeight="1" x14ac:dyDescent="0.25">
      <c r="F10608" s="245"/>
    </row>
    <row r="10609" spans="6:6" ht="12" customHeight="1" x14ac:dyDescent="0.25">
      <c r="F10609" s="245"/>
    </row>
    <row r="10610" spans="6:6" ht="12" customHeight="1" x14ac:dyDescent="0.25">
      <c r="F10610" s="245"/>
    </row>
    <row r="10611" spans="6:6" ht="12" customHeight="1" x14ac:dyDescent="0.25">
      <c r="F10611" s="245"/>
    </row>
    <row r="10612" spans="6:6" ht="12" customHeight="1" x14ac:dyDescent="0.25">
      <c r="F10612" s="245"/>
    </row>
    <row r="10613" spans="6:6" ht="12" customHeight="1" x14ac:dyDescent="0.25">
      <c r="F10613" s="245"/>
    </row>
    <row r="10614" spans="6:6" ht="12" customHeight="1" x14ac:dyDescent="0.25">
      <c r="F10614" s="245"/>
    </row>
    <row r="10615" spans="6:6" ht="12" customHeight="1" x14ac:dyDescent="0.25">
      <c r="F10615" s="245"/>
    </row>
    <row r="10616" spans="6:6" ht="12" customHeight="1" x14ac:dyDescent="0.25">
      <c r="F10616" s="245"/>
    </row>
    <row r="10617" spans="6:6" ht="12" customHeight="1" x14ac:dyDescent="0.25">
      <c r="F10617" s="245"/>
    </row>
    <row r="10618" spans="6:6" ht="12" customHeight="1" x14ac:dyDescent="0.25">
      <c r="F10618" s="245"/>
    </row>
    <row r="10619" spans="6:6" ht="12" customHeight="1" x14ac:dyDescent="0.25">
      <c r="F10619" s="245"/>
    </row>
    <row r="10620" spans="6:6" ht="12" customHeight="1" x14ac:dyDescent="0.25">
      <c r="F10620" s="245"/>
    </row>
    <row r="10621" spans="6:6" ht="12" customHeight="1" x14ac:dyDescent="0.25">
      <c r="F10621" s="245"/>
    </row>
    <row r="10622" spans="6:6" ht="12" customHeight="1" x14ac:dyDescent="0.25">
      <c r="F10622" s="245"/>
    </row>
    <row r="10623" spans="6:6" ht="12" customHeight="1" x14ac:dyDescent="0.25">
      <c r="F10623" s="245"/>
    </row>
    <row r="10624" spans="6:6" ht="12" customHeight="1" x14ac:dyDescent="0.25">
      <c r="F10624" s="245"/>
    </row>
    <row r="10625" spans="6:6" ht="12" customHeight="1" x14ac:dyDescent="0.25">
      <c r="F10625" s="245"/>
    </row>
    <row r="10626" spans="6:6" ht="12" customHeight="1" x14ac:dyDescent="0.25">
      <c r="F10626" s="245"/>
    </row>
    <row r="10627" spans="6:6" ht="12" customHeight="1" x14ac:dyDescent="0.25">
      <c r="F10627" s="245"/>
    </row>
    <row r="10628" spans="6:6" ht="12" customHeight="1" x14ac:dyDescent="0.25">
      <c r="F10628" s="245"/>
    </row>
    <row r="10629" spans="6:6" ht="12" customHeight="1" x14ac:dyDescent="0.25">
      <c r="F10629" s="245"/>
    </row>
    <row r="10630" spans="6:6" ht="12" customHeight="1" x14ac:dyDescent="0.25">
      <c r="F10630" s="245"/>
    </row>
    <row r="10631" spans="6:6" ht="12" customHeight="1" x14ac:dyDescent="0.25">
      <c r="F10631" s="245"/>
    </row>
    <row r="10632" spans="6:6" ht="12" customHeight="1" x14ac:dyDescent="0.25">
      <c r="F10632" s="245"/>
    </row>
    <row r="10633" spans="6:6" ht="12" customHeight="1" x14ac:dyDescent="0.25">
      <c r="F10633" s="245"/>
    </row>
    <row r="10634" spans="6:6" ht="12" customHeight="1" x14ac:dyDescent="0.25">
      <c r="F10634" s="245"/>
    </row>
    <row r="10635" spans="6:6" ht="12" customHeight="1" x14ac:dyDescent="0.25">
      <c r="F10635" s="245"/>
    </row>
    <row r="10636" spans="6:6" ht="12" customHeight="1" x14ac:dyDescent="0.25">
      <c r="F10636" s="245"/>
    </row>
    <row r="10637" spans="6:6" ht="12" customHeight="1" x14ac:dyDescent="0.25">
      <c r="F10637" s="245"/>
    </row>
    <row r="10638" spans="6:6" ht="12" customHeight="1" x14ac:dyDescent="0.25">
      <c r="F10638" s="245"/>
    </row>
    <row r="10639" spans="6:6" ht="12" customHeight="1" x14ac:dyDescent="0.25">
      <c r="F10639" s="245"/>
    </row>
    <row r="10640" spans="6:6" ht="12" customHeight="1" x14ac:dyDescent="0.25">
      <c r="F10640" s="245"/>
    </row>
    <row r="10641" spans="6:6" ht="12" customHeight="1" x14ac:dyDescent="0.25">
      <c r="F10641" s="245"/>
    </row>
    <row r="10642" spans="6:6" ht="12" customHeight="1" x14ac:dyDescent="0.25">
      <c r="F10642" s="245"/>
    </row>
    <row r="10643" spans="6:6" ht="12" customHeight="1" x14ac:dyDescent="0.25">
      <c r="F10643" s="245"/>
    </row>
    <row r="10644" spans="6:6" ht="12" customHeight="1" x14ac:dyDescent="0.25">
      <c r="F10644" s="245"/>
    </row>
    <row r="10645" spans="6:6" ht="12" customHeight="1" x14ac:dyDescent="0.25">
      <c r="F10645" s="245"/>
    </row>
    <row r="10646" spans="6:6" ht="12" customHeight="1" x14ac:dyDescent="0.25">
      <c r="F10646" s="245"/>
    </row>
    <row r="10647" spans="6:6" ht="12" customHeight="1" x14ac:dyDescent="0.25">
      <c r="F10647" s="245"/>
    </row>
    <row r="10648" spans="6:6" ht="12" customHeight="1" x14ac:dyDescent="0.25">
      <c r="F10648" s="245"/>
    </row>
    <row r="10649" spans="6:6" ht="12" customHeight="1" x14ac:dyDescent="0.25">
      <c r="F10649" s="245"/>
    </row>
    <row r="10650" spans="6:6" ht="12" customHeight="1" x14ac:dyDescent="0.25">
      <c r="F10650" s="245"/>
    </row>
    <row r="10651" spans="6:6" ht="12" customHeight="1" x14ac:dyDescent="0.25">
      <c r="F10651" s="245"/>
    </row>
    <row r="10652" spans="6:6" ht="12" customHeight="1" x14ac:dyDescent="0.25">
      <c r="F10652" s="245"/>
    </row>
    <row r="10653" spans="6:6" ht="12" customHeight="1" x14ac:dyDescent="0.25">
      <c r="F10653" s="245"/>
    </row>
    <row r="10654" spans="6:6" ht="12" customHeight="1" x14ac:dyDescent="0.25">
      <c r="F10654" s="245"/>
    </row>
    <row r="10655" spans="6:6" ht="12" customHeight="1" x14ac:dyDescent="0.25">
      <c r="F10655" s="245"/>
    </row>
    <row r="10656" spans="6:6" ht="12" customHeight="1" x14ac:dyDescent="0.25">
      <c r="F10656" s="245"/>
    </row>
    <row r="10657" spans="6:6" ht="12" customHeight="1" x14ac:dyDescent="0.25">
      <c r="F10657" s="245"/>
    </row>
    <row r="10658" spans="6:6" ht="12" customHeight="1" x14ac:dyDescent="0.25">
      <c r="F10658" s="245"/>
    </row>
    <row r="10659" spans="6:6" ht="12" customHeight="1" x14ac:dyDescent="0.25">
      <c r="F10659" s="245"/>
    </row>
    <row r="10660" spans="6:6" ht="12" customHeight="1" x14ac:dyDescent="0.25">
      <c r="F10660" s="245"/>
    </row>
    <row r="10661" spans="6:6" ht="12" customHeight="1" x14ac:dyDescent="0.25">
      <c r="F10661" s="245"/>
    </row>
    <row r="10662" spans="6:6" ht="12" customHeight="1" x14ac:dyDescent="0.25">
      <c r="F10662" s="245"/>
    </row>
    <row r="10663" spans="6:6" ht="12" customHeight="1" x14ac:dyDescent="0.25">
      <c r="F10663" s="245"/>
    </row>
    <row r="10664" spans="6:6" ht="12" customHeight="1" x14ac:dyDescent="0.25">
      <c r="F10664" s="245"/>
    </row>
    <row r="10665" spans="6:6" ht="12" customHeight="1" x14ac:dyDescent="0.25">
      <c r="F10665" s="245"/>
    </row>
    <row r="10666" spans="6:6" ht="12" customHeight="1" x14ac:dyDescent="0.25">
      <c r="F10666" s="245"/>
    </row>
    <row r="10667" spans="6:6" ht="12" customHeight="1" x14ac:dyDescent="0.25">
      <c r="F10667" s="245"/>
    </row>
    <row r="10668" spans="6:6" ht="12" customHeight="1" x14ac:dyDescent="0.25">
      <c r="F10668" s="245"/>
    </row>
    <row r="10669" spans="6:6" ht="12" customHeight="1" x14ac:dyDescent="0.25">
      <c r="F10669" s="245"/>
    </row>
    <row r="10670" spans="6:6" ht="12" customHeight="1" x14ac:dyDescent="0.25">
      <c r="F10670" s="245"/>
    </row>
    <row r="10671" spans="6:6" ht="12" customHeight="1" x14ac:dyDescent="0.25">
      <c r="F10671" s="245"/>
    </row>
    <row r="10672" spans="6:6" ht="12" customHeight="1" x14ac:dyDescent="0.25">
      <c r="F10672" s="245"/>
    </row>
    <row r="10673" spans="6:6" ht="12" customHeight="1" x14ac:dyDescent="0.25">
      <c r="F10673" s="245"/>
    </row>
    <row r="10674" spans="6:6" ht="12" customHeight="1" x14ac:dyDescent="0.25">
      <c r="F10674" s="245"/>
    </row>
    <row r="10675" spans="6:6" ht="12" customHeight="1" x14ac:dyDescent="0.25">
      <c r="F10675" s="245"/>
    </row>
    <row r="10676" spans="6:6" ht="12" customHeight="1" x14ac:dyDescent="0.25">
      <c r="F10676" s="245"/>
    </row>
    <row r="10677" spans="6:6" ht="12" customHeight="1" x14ac:dyDescent="0.25">
      <c r="F10677" s="245"/>
    </row>
    <row r="10678" spans="6:6" ht="12" customHeight="1" x14ac:dyDescent="0.25">
      <c r="F10678" s="245"/>
    </row>
    <row r="10679" spans="6:6" ht="12" customHeight="1" x14ac:dyDescent="0.25">
      <c r="F10679" s="245"/>
    </row>
    <row r="10680" spans="6:6" ht="12" customHeight="1" x14ac:dyDescent="0.25">
      <c r="F10680" s="245"/>
    </row>
    <row r="10681" spans="6:6" ht="12" customHeight="1" x14ac:dyDescent="0.25">
      <c r="F10681" s="245"/>
    </row>
    <row r="10682" spans="6:6" ht="12" customHeight="1" x14ac:dyDescent="0.25">
      <c r="F10682" s="245"/>
    </row>
    <row r="10683" spans="6:6" ht="12" customHeight="1" x14ac:dyDescent="0.25">
      <c r="F10683" s="245"/>
    </row>
    <row r="10684" spans="6:6" ht="12" customHeight="1" x14ac:dyDescent="0.25">
      <c r="F10684" s="245"/>
    </row>
    <row r="10685" spans="6:6" ht="12" customHeight="1" x14ac:dyDescent="0.25">
      <c r="F10685" s="245"/>
    </row>
    <row r="10686" spans="6:6" ht="12" customHeight="1" x14ac:dyDescent="0.25">
      <c r="F10686" s="245"/>
    </row>
    <row r="10687" spans="6:6" ht="12" customHeight="1" x14ac:dyDescent="0.25">
      <c r="F10687" s="245"/>
    </row>
    <row r="10688" spans="6:6" ht="12" customHeight="1" x14ac:dyDescent="0.25">
      <c r="F10688" s="245"/>
    </row>
    <row r="10689" spans="6:6" ht="12" customHeight="1" x14ac:dyDescent="0.25">
      <c r="F10689" s="245"/>
    </row>
    <row r="10690" spans="6:6" ht="12" customHeight="1" x14ac:dyDescent="0.25">
      <c r="F10690" s="245"/>
    </row>
    <row r="10691" spans="6:6" ht="12" customHeight="1" x14ac:dyDescent="0.25">
      <c r="F10691" s="245"/>
    </row>
    <row r="10692" spans="6:6" ht="12" customHeight="1" x14ac:dyDescent="0.25">
      <c r="F10692" s="245"/>
    </row>
    <row r="10693" spans="6:6" ht="12" customHeight="1" x14ac:dyDescent="0.25">
      <c r="F10693" s="245"/>
    </row>
    <row r="10694" spans="6:6" ht="12" customHeight="1" x14ac:dyDescent="0.25">
      <c r="F10694" s="245"/>
    </row>
    <row r="10695" spans="6:6" ht="12" customHeight="1" x14ac:dyDescent="0.25">
      <c r="F10695" s="245"/>
    </row>
    <row r="10696" spans="6:6" ht="12" customHeight="1" x14ac:dyDescent="0.25">
      <c r="F10696" s="245"/>
    </row>
    <row r="10697" spans="6:6" ht="12" customHeight="1" x14ac:dyDescent="0.25">
      <c r="F10697" s="245"/>
    </row>
    <row r="10698" spans="6:6" ht="12" customHeight="1" x14ac:dyDescent="0.25">
      <c r="F10698" s="245"/>
    </row>
    <row r="10699" spans="6:6" ht="12" customHeight="1" x14ac:dyDescent="0.25">
      <c r="F10699" s="245"/>
    </row>
    <row r="10700" spans="6:6" ht="12" customHeight="1" x14ac:dyDescent="0.25">
      <c r="F10700" s="245"/>
    </row>
    <row r="10701" spans="6:6" ht="12" customHeight="1" x14ac:dyDescent="0.25">
      <c r="F10701" s="245"/>
    </row>
    <row r="10702" spans="6:6" ht="12" customHeight="1" x14ac:dyDescent="0.25">
      <c r="F10702" s="245"/>
    </row>
    <row r="10703" spans="6:6" ht="12" customHeight="1" x14ac:dyDescent="0.25">
      <c r="F10703" s="245"/>
    </row>
    <row r="10704" spans="6:6" ht="12" customHeight="1" x14ac:dyDescent="0.25">
      <c r="F10704" s="245"/>
    </row>
    <row r="10705" spans="6:6" ht="12" customHeight="1" x14ac:dyDescent="0.25">
      <c r="F10705" s="245"/>
    </row>
    <row r="10706" spans="6:6" ht="12" customHeight="1" x14ac:dyDescent="0.25">
      <c r="F10706" s="245"/>
    </row>
    <row r="10707" spans="6:6" ht="12" customHeight="1" x14ac:dyDescent="0.25">
      <c r="F10707" s="245"/>
    </row>
    <row r="10708" spans="6:6" ht="12" customHeight="1" x14ac:dyDescent="0.25">
      <c r="F10708" s="245"/>
    </row>
    <row r="10709" spans="6:6" ht="12" customHeight="1" x14ac:dyDescent="0.25">
      <c r="F10709" s="245"/>
    </row>
    <row r="10710" spans="6:6" ht="12" customHeight="1" x14ac:dyDescent="0.25">
      <c r="F10710" s="245"/>
    </row>
    <row r="10711" spans="6:6" ht="12" customHeight="1" x14ac:dyDescent="0.25">
      <c r="F10711" s="245"/>
    </row>
    <row r="10712" spans="6:6" ht="12" customHeight="1" x14ac:dyDescent="0.25">
      <c r="F10712" s="245"/>
    </row>
    <row r="10713" spans="6:6" ht="12" customHeight="1" x14ac:dyDescent="0.25">
      <c r="F10713" s="245"/>
    </row>
    <row r="10714" spans="6:6" ht="12" customHeight="1" x14ac:dyDescent="0.25">
      <c r="F10714" s="245"/>
    </row>
    <row r="10715" spans="6:6" ht="12" customHeight="1" x14ac:dyDescent="0.25">
      <c r="F10715" s="245"/>
    </row>
    <row r="10716" spans="6:6" ht="12" customHeight="1" x14ac:dyDescent="0.25">
      <c r="F10716" s="245"/>
    </row>
    <row r="10717" spans="6:6" ht="12" customHeight="1" x14ac:dyDescent="0.25">
      <c r="F10717" s="245"/>
    </row>
    <row r="10718" spans="6:6" ht="12" customHeight="1" x14ac:dyDescent="0.25">
      <c r="F10718" s="245"/>
    </row>
    <row r="10719" spans="6:6" ht="12" customHeight="1" x14ac:dyDescent="0.25">
      <c r="F10719" s="245"/>
    </row>
    <row r="10720" spans="6:6" ht="12" customHeight="1" x14ac:dyDescent="0.25">
      <c r="F10720" s="245"/>
    </row>
    <row r="10721" spans="6:6" ht="12" customHeight="1" x14ac:dyDescent="0.25">
      <c r="F10721" s="245"/>
    </row>
    <row r="10722" spans="6:6" ht="12" customHeight="1" x14ac:dyDescent="0.25">
      <c r="F10722" s="245"/>
    </row>
    <row r="10723" spans="6:6" ht="12" customHeight="1" x14ac:dyDescent="0.25">
      <c r="F10723" s="245"/>
    </row>
    <row r="10724" spans="6:6" ht="12" customHeight="1" x14ac:dyDescent="0.25">
      <c r="F10724" s="245"/>
    </row>
    <row r="10725" spans="6:6" ht="12" customHeight="1" x14ac:dyDescent="0.25">
      <c r="F10725" s="245"/>
    </row>
    <row r="10726" spans="6:6" ht="12" customHeight="1" x14ac:dyDescent="0.25">
      <c r="F10726" s="245"/>
    </row>
    <row r="10727" spans="6:6" ht="12" customHeight="1" x14ac:dyDescent="0.25">
      <c r="F10727" s="245"/>
    </row>
    <row r="10728" spans="6:6" ht="12" customHeight="1" x14ac:dyDescent="0.25">
      <c r="F10728" s="245"/>
    </row>
    <row r="10729" spans="6:6" ht="12" customHeight="1" x14ac:dyDescent="0.25">
      <c r="F10729" s="245"/>
    </row>
    <row r="10730" spans="6:6" ht="12" customHeight="1" x14ac:dyDescent="0.25">
      <c r="F10730" s="245"/>
    </row>
    <row r="10731" spans="6:6" ht="12" customHeight="1" x14ac:dyDescent="0.25">
      <c r="F10731" s="245"/>
    </row>
    <row r="10732" spans="6:6" ht="12" customHeight="1" x14ac:dyDescent="0.25">
      <c r="F10732" s="245"/>
    </row>
    <row r="10733" spans="6:6" ht="12" customHeight="1" x14ac:dyDescent="0.25">
      <c r="F10733" s="245"/>
    </row>
    <row r="10734" spans="6:6" ht="12" customHeight="1" x14ac:dyDescent="0.25">
      <c r="F10734" s="245"/>
    </row>
    <row r="10735" spans="6:6" ht="12" customHeight="1" x14ac:dyDescent="0.25">
      <c r="F10735" s="245"/>
    </row>
    <row r="10736" spans="6:6" ht="12" customHeight="1" x14ac:dyDescent="0.25">
      <c r="F10736" s="245"/>
    </row>
    <row r="10737" spans="6:6" ht="12" customHeight="1" x14ac:dyDescent="0.25">
      <c r="F10737" s="245"/>
    </row>
    <row r="10738" spans="6:6" ht="12" customHeight="1" x14ac:dyDescent="0.25">
      <c r="F10738" s="245"/>
    </row>
    <row r="10739" spans="6:6" ht="12" customHeight="1" x14ac:dyDescent="0.25">
      <c r="F10739" s="245"/>
    </row>
    <row r="10740" spans="6:6" ht="12" customHeight="1" x14ac:dyDescent="0.25">
      <c r="F10740" s="245"/>
    </row>
    <row r="10741" spans="6:6" ht="12" customHeight="1" x14ac:dyDescent="0.25">
      <c r="F10741" s="245"/>
    </row>
    <row r="10742" spans="6:6" ht="12" customHeight="1" x14ac:dyDescent="0.25">
      <c r="F10742" s="245"/>
    </row>
    <row r="10743" spans="6:6" ht="12" customHeight="1" x14ac:dyDescent="0.25">
      <c r="F10743" s="245"/>
    </row>
    <row r="10744" spans="6:6" ht="12" customHeight="1" x14ac:dyDescent="0.25">
      <c r="F10744" s="245"/>
    </row>
    <row r="10745" spans="6:6" ht="12" customHeight="1" x14ac:dyDescent="0.25">
      <c r="F10745" s="245"/>
    </row>
    <row r="10746" spans="6:6" ht="12" customHeight="1" x14ac:dyDescent="0.25">
      <c r="F10746" s="245"/>
    </row>
    <row r="10747" spans="6:6" ht="12" customHeight="1" x14ac:dyDescent="0.25">
      <c r="F10747" s="245"/>
    </row>
    <row r="10748" spans="6:6" ht="12" customHeight="1" x14ac:dyDescent="0.25">
      <c r="F10748" s="245"/>
    </row>
    <row r="10749" spans="6:6" ht="12" customHeight="1" x14ac:dyDescent="0.25">
      <c r="F10749" s="245"/>
    </row>
    <row r="10750" spans="6:6" ht="12" customHeight="1" x14ac:dyDescent="0.25">
      <c r="F10750" s="245"/>
    </row>
    <row r="10751" spans="6:6" ht="12" customHeight="1" x14ac:dyDescent="0.25">
      <c r="F10751" s="245"/>
    </row>
    <row r="10752" spans="6:6" ht="12" customHeight="1" x14ac:dyDescent="0.25">
      <c r="F10752" s="245"/>
    </row>
    <row r="10753" spans="6:6" ht="12" customHeight="1" x14ac:dyDescent="0.25">
      <c r="F10753" s="245"/>
    </row>
    <row r="10754" spans="6:6" ht="12" customHeight="1" x14ac:dyDescent="0.25">
      <c r="F10754" s="245"/>
    </row>
    <row r="10755" spans="6:6" ht="12" customHeight="1" x14ac:dyDescent="0.25">
      <c r="F10755" s="245"/>
    </row>
    <row r="10756" spans="6:6" ht="12" customHeight="1" x14ac:dyDescent="0.25">
      <c r="F10756" s="245"/>
    </row>
    <row r="10757" spans="6:6" ht="12" customHeight="1" x14ac:dyDescent="0.25">
      <c r="F10757" s="245"/>
    </row>
    <row r="10758" spans="6:6" ht="12" customHeight="1" x14ac:dyDescent="0.25">
      <c r="F10758" s="245"/>
    </row>
    <row r="10759" spans="6:6" ht="12" customHeight="1" x14ac:dyDescent="0.25">
      <c r="F10759" s="245"/>
    </row>
    <row r="10760" spans="6:6" ht="12" customHeight="1" x14ac:dyDescent="0.25">
      <c r="F10760" s="245"/>
    </row>
    <row r="10761" spans="6:6" ht="12" customHeight="1" x14ac:dyDescent="0.25">
      <c r="F10761" s="245"/>
    </row>
    <row r="10762" spans="6:6" ht="12" customHeight="1" x14ac:dyDescent="0.25">
      <c r="F10762" s="245"/>
    </row>
    <row r="10763" spans="6:6" ht="12" customHeight="1" x14ac:dyDescent="0.25">
      <c r="F10763" s="245"/>
    </row>
    <row r="10764" spans="6:6" ht="12" customHeight="1" x14ac:dyDescent="0.25">
      <c r="F10764" s="245"/>
    </row>
    <row r="10765" spans="6:6" ht="12" customHeight="1" x14ac:dyDescent="0.25">
      <c r="F10765" s="245"/>
    </row>
    <row r="10766" spans="6:6" ht="12" customHeight="1" x14ac:dyDescent="0.25">
      <c r="F10766" s="245"/>
    </row>
    <row r="10767" spans="6:6" ht="12" customHeight="1" x14ac:dyDescent="0.25">
      <c r="F10767" s="245"/>
    </row>
    <row r="10768" spans="6:6" ht="12" customHeight="1" x14ac:dyDescent="0.25">
      <c r="F10768" s="245"/>
    </row>
    <row r="10769" spans="6:6" ht="12" customHeight="1" x14ac:dyDescent="0.25">
      <c r="F10769" s="245"/>
    </row>
    <row r="10770" spans="6:6" ht="12" customHeight="1" x14ac:dyDescent="0.25">
      <c r="F10770" s="245"/>
    </row>
    <row r="10771" spans="6:6" ht="12" customHeight="1" x14ac:dyDescent="0.25">
      <c r="F10771" s="245"/>
    </row>
    <row r="10772" spans="6:6" ht="12" customHeight="1" x14ac:dyDescent="0.25">
      <c r="F10772" s="245"/>
    </row>
    <row r="10773" spans="6:6" ht="12" customHeight="1" x14ac:dyDescent="0.25">
      <c r="F10773" s="245"/>
    </row>
    <row r="10774" spans="6:6" ht="12" customHeight="1" x14ac:dyDescent="0.25">
      <c r="F10774" s="245"/>
    </row>
    <row r="10775" spans="6:6" ht="12" customHeight="1" x14ac:dyDescent="0.25">
      <c r="F10775" s="245"/>
    </row>
    <row r="10776" spans="6:6" ht="12" customHeight="1" x14ac:dyDescent="0.25">
      <c r="F10776" s="245"/>
    </row>
    <row r="10777" spans="6:6" ht="12" customHeight="1" x14ac:dyDescent="0.25">
      <c r="F10777" s="245"/>
    </row>
    <row r="10778" spans="6:6" ht="12" customHeight="1" x14ac:dyDescent="0.25">
      <c r="F10778" s="245"/>
    </row>
    <row r="10779" spans="6:6" ht="12" customHeight="1" x14ac:dyDescent="0.25">
      <c r="F10779" s="245"/>
    </row>
    <row r="10780" spans="6:6" ht="12" customHeight="1" x14ac:dyDescent="0.25">
      <c r="F10780" s="245"/>
    </row>
    <row r="10781" spans="6:6" ht="12" customHeight="1" x14ac:dyDescent="0.25">
      <c r="F10781" s="245"/>
    </row>
    <row r="10782" spans="6:6" ht="12" customHeight="1" x14ac:dyDescent="0.25">
      <c r="F10782" s="245"/>
    </row>
    <row r="10783" spans="6:6" ht="12" customHeight="1" x14ac:dyDescent="0.25">
      <c r="F10783" s="245"/>
    </row>
    <row r="10784" spans="6:6" ht="12" customHeight="1" x14ac:dyDescent="0.25">
      <c r="F10784" s="245"/>
    </row>
    <row r="10785" spans="6:6" ht="12" customHeight="1" x14ac:dyDescent="0.25">
      <c r="F10785" s="245"/>
    </row>
    <row r="10786" spans="6:6" ht="12" customHeight="1" x14ac:dyDescent="0.25">
      <c r="F10786" s="245"/>
    </row>
    <row r="10787" spans="6:6" ht="12" customHeight="1" x14ac:dyDescent="0.25">
      <c r="F10787" s="245"/>
    </row>
    <row r="10788" spans="6:6" ht="12" customHeight="1" x14ac:dyDescent="0.25">
      <c r="F10788" s="245"/>
    </row>
    <row r="10789" spans="6:6" ht="12" customHeight="1" x14ac:dyDescent="0.25">
      <c r="F10789" s="245"/>
    </row>
    <row r="10790" spans="6:6" ht="12" customHeight="1" x14ac:dyDescent="0.25">
      <c r="F10790" s="245"/>
    </row>
    <row r="10791" spans="6:6" ht="12" customHeight="1" x14ac:dyDescent="0.25">
      <c r="F10791" s="245"/>
    </row>
    <row r="10792" spans="6:6" ht="12" customHeight="1" x14ac:dyDescent="0.25">
      <c r="F10792" s="245"/>
    </row>
    <row r="10793" spans="6:6" ht="12" customHeight="1" x14ac:dyDescent="0.25">
      <c r="F10793" s="245"/>
    </row>
    <row r="10794" spans="6:6" ht="12" customHeight="1" x14ac:dyDescent="0.25">
      <c r="F10794" s="245"/>
    </row>
    <row r="10795" spans="6:6" ht="12" customHeight="1" x14ac:dyDescent="0.25">
      <c r="F10795" s="245"/>
    </row>
    <row r="10796" spans="6:6" ht="12" customHeight="1" x14ac:dyDescent="0.25">
      <c r="F10796" s="245"/>
    </row>
    <row r="10797" spans="6:6" ht="12" customHeight="1" x14ac:dyDescent="0.25">
      <c r="F10797" s="245"/>
    </row>
    <row r="10798" spans="6:6" ht="12" customHeight="1" x14ac:dyDescent="0.25">
      <c r="F10798" s="245"/>
    </row>
    <row r="10799" spans="6:6" ht="12" customHeight="1" x14ac:dyDescent="0.25">
      <c r="F10799" s="245"/>
    </row>
    <row r="10800" spans="6:6" ht="12" customHeight="1" x14ac:dyDescent="0.25">
      <c r="F10800" s="245"/>
    </row>
    <row r="10801" spans="6:6" ht="12" customHeight="1" x14ac:dyDescent="0.25">
      <c r="F10801" s="245"/>
    </row>
    <row r="10802" spans="6:6" ht="12" customHeight="1" x14ac:dyDescent="0.25">
      <c r="F10802" s="245"/>
    </row>
    <row r="10803" spans="6:6" ht="12" customHeight="1" x14ac:dyDescent="0.25">
      <c r="F10803" s="245"/>
    </row>
    <row r="10804" spans="6:6" ht="12" customHeight="1" x14ac:dyDescent="0.25">
      <c r="F10804" s="245"/>
    </row>
    <row r="10805" spans="6:6" ht="12" customHeight="1" x14ac:dyDescent="0.25">
      <c r="F10805" s="245"/>
    </row>
    <row r="10806" spans="6:6" ht="12" customHeight="1" x14ac:dyDescent="0.25">
      <c r="F10806" s="245"/>
    </row>
    <row r="10807" spans="6:6" ht="12" customHeight="1" x14ac:dyDescent="0.25">
      <c r="F10807" s="245"/>
    </row>
    <row r="10808" spans="6:6" ht="12" customHeight="1" x14ac:dyDescent="0.25">
      <c r="F10808" s="245"/>
    </row>
    <row r="10809" spans="6:6" ht="12" customHeight="1" x14ac:dyDescent="0.25">
      <c r="F10809" s="245"/>
    </row>
    <row r="10810" spans="6:6" ht="12" customHeight="1" x14ac:dyDescent="0.25">
      <c r="F10810" s="245"/>
    </row>
    <row r="10811" spans="6:6" ht="12" customHeight="1" x14ac:dyDescent="0.25">
      <c r="F10811" s="245"/>
    </row>
    <row r="10812" spans="6:6" ht="12" customHeight="1" x14ac:dyDescent="0.25">
      <c r="F10812" s="245"/>
    </row>
    <row r="10813" spans="6:6" ht="12" customHeight="1" x14ac:dyDescent="0.25">
      <c r="F10813" s="245"/>
    </row>
    <row r="10814" spans="6:6" ht="12" customHeight="1" x14ac:dyDescent="0.25">
      <c r="F10814" s="245"/>
    </row>
    <row r="10815" spans="6:6" ht="12" customHeight="1" x14ac:dyDescent="0.25">
      <c r="F10815" s="245"/>
    </row>
    <row r="10816" spans="6:6" ht="12" customHeight="1" x14ac:dyDescent="0.25">
      <c r="F10816" s="245"/>
    </row>
    <row r="10817" spans="6:6" ht="12" customHeight="1" x14ac:dyDescent="0.25">
      <c r="F10817" s="245"/>
    </row>
    <row r="10818" spans="6:6" ht="12" customHeight="1" x14ac:dyDescent="0.25">
      <c r="F10818" s="245"/>
    </row>
    <row r="10819" spans="6:6" ht="12" customHeight="1" x14ac:dyDescent="0.25">
      <c r="F10819" s="245"/>
    </row>
    <row r="10820" spans="6:6" ht="12" customHeight="1" x14ac:dyDescent="0.25">
      <c r="F10820" s="245"/>
    </row>
    <row r="10821" spans="6:6" ht="12" customHeight="1" x14ac:dyDescent="0.25">
      <c r="F10821" s="245"/>
    </row>
    <row r="10822" spans="6:6" ht="12" customHeight="1" x14ac:dyDescent="0.25">
      <c r="F10822" s="245"/>
    </row>
    <row r="10823" spans="6:6" ht="12" customHeight="1" x14ac:dyDescent="0.25">
      <c r="F10823" s="245"/>
    </row>
    <row r="10824" spans="6:6" ht="12" customHeight="1" x14ac:dyDescent="0.25">
      <c r="F10824" s="245"/>
    </row>
    <row r="10825" spans="6:6" ht="12" customHeight="1" x14ac:dyDescent="0.25">
      <c r="F10825" s="245"/>
    </row>
    <row r="10826" spans="6:6" ht="12" customHeight="1" x14ac:dyDescent="0.25">
      <c r="F10826" s="245"/>
    </row>
    <row r="10827" spans="6:6" ht="12" customHeight="1" x14ac:dyDescent="0.25">
      <c r="F10827" s="245"/>
    </row>
    <row r="10828" spans="6:6" ht="12" customHeight="1" x14ac:dyDescent="0.25">
      <c r="F10828" s="245"/>
    </row>
    <row r="10829" spans="6:6" ht="12" customHeight="1" x14ac:dyDescent="0.25">
      <c r="F10829" s="245"/>
    </row>
    <row r="10830" spans="6:6" ht="12" customHeight="1" x14ac:dyDescent="0.25">
      <c r="F10830" s="245"/>
    </row>
    <row r="10831" spans="6:6" ht="12" customHeight="1" x14ac:dyDescent="0.25">
      <c r="F10831" s="245"/>
    </row>
    <row r="10832" spans="6:6" ht="12" customHeight="1" x14ac:dyDescent="0.25">
      <c r="F10832" s="245"/>
    </row>
    <row r="10833" spans="6:6" ht="12" customHeight="1" x14ac:dyDescent="0.25">
      <c r="F10833" s="245"/>
    </row>
    <row r="10834" spans="6:6" ht="12" customHeight="1" x14ac:dyDescent="0.25">
      <c r="F10834" s="245"/>
    </row>
    <row r="10835" spans="6:6" ht="12" customHeight="1" x14ac:dyDescent="0.25">
      <c r="F10835" s="245"/>
    </row>
    <row r="10836" spans="6:6" ht="12" customHeight="1" x14ac:dyDescent="0.25">
      <c r="F10836" s="245"/>
    </row>
    <row r="10837" spans="6:6" ht="12" customHeight="1" x14ac:dyDescent="0.25">
      <c r="F10837" s="245"/>
    </row>
    <row r="10838" spans="6:6" ht="12" customHeight="1" x14ac:dyDescent="0.25">
      <c r="F10838" s="245"/>
    </row>
    <row r="10839" spans="6:6" ht="12" customHeight="1" x14ac:dyDescent="0.25">
      <c r="F10839" s="245"/>
    </row>
    <row r="10840" spans="6:6" ht="12" customHeight="1" x14ac:dyDescent="0.25">
      <c r="F10840" s="245"/>
    </row>
    <row r="10841" spans="6:6" ht="12" customHeight="1" x14ac:dyDescent="0.25">
      <c r="F10841" s="245"/>
    </row>
    <row r="10842" spans="6:6" ht="12" customHeight="1" x14ac:dyDescent="0.25">
      <c r="F10842" s="245"/>
    </row>
    <row r="10843" spans="6:6" ht="12" customHeight="1" x14ac:dyDescent="0.25">
      <c r="F10843" s="245"/>
    </row>
    <row r="10844" spans="6:6" ht="12" customHeight="1" x14ac:dyDescent="0.25">
      <c r="F10844" s="245"/>
    </row>
    <row r="10845" spans="6:6" ht="12" customHeight="1" x14ac:dyDescent="0.25">
      <c r="F10845" s="245"/>
    </row>
    <row r="10846" spans="6:6" ht="12" customHeight="1" x14ac:dyDescent="0.25">
      <c r="F10846" s="245"/>
    </row>
    <row r="10847" spans="6:6" ht="12" customHeight="1" x14ac:dyDescent="0.25">
      <c r="F10847" s="245"/>
    </row>
    <row r="10848" spans="6:6" ht="12" customHeight="1" x14ac:dyDescent="0.25">
      <c r="F10848" s="245"/>
    </row>
    <row r="10849" spans="6:6" ht="12" customHeight="1" x14ac:dyDescent="0.25">
      <c r="F10849" s="245"/>
    </row>
    <row r="10850" spans="6:6" ht="12" customHeight="1" x14ac:dyDescent="0.25">
      <c r="F10850" s="245"/>
    </row>
    <row r="10851" spans="6:6" ht="12" customHeight="1" x14ac:dyDescent="0.25">
      <c r="F10851" s="245"/>
    </row>
    <row r="10852" spans="6:6" ht="12" customHeight="1" x14ac:dyDescent="0.25">
      <c r="F10852" s="245"/>
    </row>
    <row r="10853" spans="6:6" ht="12" customHeight="1" x14ac:dyDescent="0.25">
      <c r="F10853" s="245"/>
    </row>
    <row r="10854" spans="6:6" ht="12" customHeight="1" x14ac:dyDescent="0.25">
      <c r="F10854" s="245"/>
    </row>
    <row r="10855" spans="6:6" ht="12" customHeight="1" x14ac:dyDescent="0.25">
      <c r="F10855" s="245"/>
    </row>
    <row r="10856" spans="6:6" ht="12" customHeight="1" x14ac:dyDescent="0.25">
      <c r="F10856" s="245"/>
    </row>
    <row r="10857" spans="6:6" ht="12" customHeight="1" x14ac:dyDescent="0.25">
      <c r="F10857" s="245"/>
    </row>
    <row r="10858" spans="6:6" ht="12" customHeight="1" x14ac:dyDescent="0.25">
      <c r="F10858" s="245"/>
    </row>
    <row r="10859" spans="6:6" ht="12" customHeight="1" x14ac:dyDescent="0.25">
      <c r="F10859" s="245"/>
    </row>
    <row r="10860" spans="6:6" ht="12" customHeight="1" x14ac:dyDescent="0.25">
      <c r="F10860" s="245"/>
    </row>
    <row r="10861" spans="6:6" ht="12" customHeight="1" x14ac:dyDescent="0.25">
      <c r="F10861" s="245"/>
    </row>
    <row r="10862" spans="6:6" ht="12" customHeight="1" x14ac:dyDescent="0.25">
      <c r="F10862" s="245"/>
    </row>
    <row r="10863" spans="6:6" ht="12" customHeight="1" x14ac:dyDescent="0.25">
      <c r="F10863" s="245"/>
    </row>
    <row r="10864" spans="6:6" ht="12" customHeight="1" x14ac:dyDescent="0.25">
      <c r="F10864" s="245"/>
    </row>
    <row r="10865" spans="6:6" ht="12" customHeight="1" x14ac:dyDescent="0.25">
      <c r="F10865" s="245"/>
    </row>
    <row r="10866" spans="6:6" ht="12" customHeight="1" x14ac:dyDescent="0.25">
      <c r="F10866" s="245"/>
    </row>
    <row r="10867" spans="6:6" ht="12" customHeight="1" x14ac:dyDescent="0.25">
      <c r="F10867" s="245"/>
    </row>
    <row r="10868" spans="6:6" ht="12" customHeight="1" x14ac:dyDescent="0.25">
      <c r="F10868" s="245"/>
    </row>
    <row r="10869" spans="6:6" ht="12" customHeight="1" x14ac:dyDescent="0.25">
      <c r="F10869" s="245"/>
    </row>
    <row r="10870" spans="6:6" ht="12" customHeight="1" x14ac:dyDescent="0.25">
      <c r="F10870" s="245"/>
    </row>
    <row r="10871" spans="6:6" ht="12" customHeight="1" x14ac:dyDescent="0.25">
      <c r="F10871" s="245"/>
    </row>
    <row r="10872" spans="6:6" ht="12" customHeight="1" x14ac:dyDescent="0.25">
      <c r="F10872" s="245"/>
    </row>
    <row r="10873" spans="6:6" ht="12" customHeight="1" x14ac:dyDescent="0.25">
      <c r="F10873" s="245"/>
    </row>
    <row r="10874" spans="6:6" ht="12" customHeight="1" x14ac:dyDescent="0.25">
      <c r="F10874" s="245"/>
    </row>
    <row r="10875" spans="6:6" ht="12" customHeight="1" x14ac:dyDescent="0.25">
      <c r="F10875" s="245"/>
    </row>
    <row r="10876" spans="6:6" ht="12" customHeight="1" x14ac:dyDescent="0.25">
      <c r="F10876" s="245"/>
    </row>
    <row r="10877" spans="6:6" ht="12" customHeight="1" x14ac:dyDescent="0.25">
      <c r="F10877" s="245"/>
    </row>
    <row r="10878" spans="6:6" ht="12" customHeight="1" x14ac:dyDescent="0.25">
      <c r="F10878" s="245"/>
    </row>
    <row r="10879" spans="6:6" ht="12" customHeight="1" x14ac:dyDescent="0.25">
      <c r="F10879" s="245"/>
    </row>
    <row r="10880" spans="6:6" ht="12" customHeight="1" x14ac:dyDescent="0.25">
      <c r="F10880" s="245"/>
    </row>
    <row r="10881" spans="6:6" ht="12" customHeight="1" x14ac:dyDescent="0.25">
      <c r="F10881" s="245"/>
    </row>
    <row r="10882" spans="6:6" ht="12" customHeight="1" x14ac:dyDescent="0.25">
      <c r="F10882" s="245"/>
    </row>
    <row r="10883" spans="6:6" ht="12" customHeight="1" x14ac:dyDescent="0.25">
      <c r="F10883" s="245"/>
    </row>
    <row r="10884" spans="6:6" ht="12" customHeight="1" x14ac:dyDescent="0.25">
      <c r="F10884" s="245"/>
    </row>
    <row r="10885" spans="6:6" ht="12" customHeight="1" x14ac:dyDescent="0.25">
      <c r="F10885" s="245"/>
    </row>
    <row r="10886" spans="6:6" ht="12" customHeight="1" x14ac:dyDescent="0.25">
      <c r="F10886" s="245"/>
    </row>
    <row r="10887" spans="6:6" ht="12" customHeight="1" x14ac:dyDescent="0.25">
      <c r="F10887" s="245"/>
    </row>
    <row r="10888" spans="6:6" ht="12" customHeight="1" x14ac:dyDescent="0.25">
      <c r="F10888" s="245"/>
    </row>
    <row r="10889" spans="6:6" ht="12" customHeight="1" x14ac:dyDescent="0.25">
      <c r="F10889" s="245"/>
    </row>
    <row r="10890" spans="6:6" ht="12" customHeight="1" x14ac:dyDescent="0.25">
      <c r="F10890" s="245"/>
    </row>
    <row r="10891" spans="6:6" ht="12" customHeight="1" x14ac:dyDescent="0.25">
      <c r="F10891" s="245"/>
    </row>
    <row r="10892" spans="6:6" ht="12" customHeight="1" x14ac:dyDescent="0.25">
      <c r="F10892" s="245"/>
    </row>
    <row r="10893" spans="6:6" ht="12" customHeight="1" x14ac:dyDescent="0.25">
      <c r="F10893" s="245"/>
    </row>
    <row r="10894" spans="6:6" ht="12" customHeight="1" x14ac:dyDescent="0.25">
      <c r="F10894" s="245"/>
    </row>
    <row r="10895" spans="6:6" ht="12" customHeight="1" x14ac:dyDescent="0.25">
      <c r="F10895" s="245"/>
    </row>
    <row r="10896" spans="6:6" ht="12" customHeight="1" x14ac:dyDescent="0.25">
      <c r="F10896" s="245"/>
    </row>
    <row r="10897" spans="6:6" ht="12" customHeight="1" x14ac:dyDescent="0.25">
      <c r="F10897" s="245"/>
    </row>
    <row r="10898" spans="6:6" ht="12" customHeight="1" x14ac:dyDescent="0.25">
      <c r="F10898" s="245"/>
    </row>
    <row r="10899" spans="6:6" ht="12" customHeight="1" x14ac:dyDescent="0.25">
      <c r="F10899" s="245"/>
    </row>
    <row r="10900" spans="6:6" ht="12" customHeight="1" x14ac:dyDescent="0.25">
      <c r="F10900" s="245"/>
    </row>
    <row r="10901" spans="6:6" ht="12" customHeight="1" x14ac:dyDescent="0.25">
      <c r="F10901" s="245"/>
    </row>
    <row r="10902" spans="6:6" ht="12" customHeight="1" x14ac:dyDescent="0.25">
      <c r="F10902" s="245"/>
    </row>
    <row r="10903" spans="6:6" ht="12" customHeight="1" x14ac:dyDescent="0.25">
      <c r="F10903" s="245"/>
    </row>
    <row r="10904" spans="6:6" ht="12" customHeight="1" x14ac:dyDescent="0.25">
      <c r="F10904" s="245"/>
    </row>
    <row r="10905" spans="6:6" ht="12" customHeight="1" x14ac:dyDescent="0.25">
      <c r="F10905" s="245"/>
    </row>
    <row r="10906" spans="6:6" ht="12" customHeight="1" x14ac:dyDescent="0.25">
      <c r="F10906" s="245"/>
    </row>
    <row r="10907" spans="6:6" ht="12" customHeight="1" x14ac:dyDescent="0.25">
      <c r="F10907" s="245"/>
    </row>
    <row r="10908" spans="6:6" ht="12" customHeight="1" x14ac:dyDescent="0.25">
      <c r="F10908" s="245"/>
    </row>
    <row r="10909" spans="6:6" ht="12" customHeight="1" x14ac:dyDescent="0.25">
      <c r="F10909" s="245"/>
    </row>
    <row r="10910" spans="6:6" ht="12" customHeight="1" x14ac:dyDescent="0.25">
      <c r="F10910" s="245"/>
    </row>
    <row r="10911" spans="6:6" ht="12" customHeight="1" x14ac:dyDescent="0.25">
      <c r="F10911" s="245"/>
    </row>
    <row r="10912" spans="6:6" ht="12" customHeight="1" x14ac:dyDescent="0.25">
      <c r="F10912" s="245"/>
    </row>
    <row r="10913" spans="6:6" ht="12" customHeight="1" x14ac:dyDescent="0.25">
      <c r="F10913" s="245"/>
    </row>
    <row r="10914" spans="6:6" ht="12" customHeight="1" x14ac:dyDescent="0.25">
      <c r="F10914" s="245"/>
    </row>
    <row r="10915" spans="6:6" ht="12" customHeight="1" x14ac:dyDescent="0.25">
      <c r="F10915" s="245"/>
    </row>
    <row r="10916" spans="6:6" ht="12" customHeight="1" x14ac:dyDescent="0.25">
      <c r="F10916" s="245"/>
    </row>
    <row r="10917" spans="6:6" ht="12" customHeight="1" x14ac:dyDescent="0.25">
      <c r="F10917" s="245"/>
    </row>
    <row r="10918" spans="6:6" ht="12" customHeight="1" x14ac:dyDescent="0.25">
      <c r="F10918" s="245"/>
    </row>
    <row r="10919" spans="6:6" ht="12" customHeight="1" x14ac:dyDescent="0.25">
      <c r="F10919" s="245"/>
    </row>
    <row r="10920" spans="6:6" ht="12" customHeight="1" x14ac:dyDescent="0.25">
      <c r="F10920" s="245"/>
    </row>
    <row r="10921" spans="6:6" ht="12" customHeight="1" x14ac:dyDescent="0.25">
      <c r="F10921" s="245"/>
    </row>
    <row r="10922" spans="6:6" ht="12" customHeight="1" x14ac:dyDescent="0.25">
      <c r="F10922" s="245"/>
    </row>
    <row r="10923" spans="6:6" ht="12" customHeight="1" x14ac:dyDescent="0.25">
      <c r="F10923" s="245"/>
    </row>
    <row r="10924" spans="6:6" ht="12" customHeight="1" x14ac:dyDescent="0.25">
      <c r="F10924" s="245"/>
    </row>
    <row r="10925" spans="6:6" ht="12" customHeight="1" x14ac:dyDescent="0.25">
      <c r="F10925" s="245"/>
    </row>
    <row r="10926" spans="6:6" ht="12" customHeight="1" x14ac:dyDescent="0.25">
      <c r="F10926" s="245"/>
    </row>
    <row r="10927" spans="6:6" ht="12" customHeight="1" x14ac:dyDescent="0.25">
      <c r="F10927" s="245"/>
    </row>
    <row r="10928" spans="6:6" ht="12" customHeight="1" x14ac:dyDescent="0.25">
      <c r="F10928" s="245"/>
    </row>
    <row r="10929" spans="6:6" ht="12" customHeight="1" x14ac:dyDescent="0.25">
      <c r="F10929" s="245"/>
    </row>
    <row r="10930" spans="6:6" ht="12" customHeight="1" x14ac:dyDescent="0.25">
      <c r="F10930" s="245"/>
    </row>
    <row r="10931" spans="6:6" ht="12" customHeight="1" x14ac:dyDescent="0.25">
      <c r="F10931" s="245"/>
    </row>
    <row r="10932" spans="6:6" ht="12" customHeight="1" x14ac:dyDescent="0.25">
      <c r="F10932" s="245"/>
    </row>
    <row r="10933" spans="6:6" ht="12" customHeight="1" x14ac:dyDescent="0.25">
      <c r="F10933" s="245"/>
    </row>
    <row r="10934" spans="6:6" ht="12" customHeight="1" x14ac:dyDescent="0.25">
      <c r="F10934" s="245"/>
    </row>
    <row r="10935" spans="6:6" ht="12" customHeight="1" x14ac:dyDescent="0.25">
      <c r="F10935" s="245"/>
    </row>
    <row r="10936" spans="6:6" ht="12" customHeight="1" x14ac:dyDescent="0.25">
      <c r="F10936" s="245"/>
    </row>
    <row r="10937" spans="6:6" ht="12" customHeight="1" x14ac:dyDescent="0.25">
      <c r="F10937" s="245"/>
    </row>
    <row r="10938" spans="6:6" ht="12" customHeight="1" x14ac:dyDescent="0.25">
      <c r="F10938" s="245"/>
    </row>
    <row r="10939" spans="6:6" ht="12" customHeight="1" x14ac:dyDescent="0.25">
      <c r="F10939" s="245"/>
    </row>
    <row r="10940" spans="6:6" ht="12" customHeight="1" x14ac:dyDescent="0.25">
      <c r="F10940" s="245"/>
    </row>
    <row r="10941" spans="6:6" ht="12" customHeight="1" x14ac:dyDescent="0.25">
      <c r="F10941" s="245"/>
    </row>
    <row r="10942" spans="6:6" ht="12" customHeight="1" x14ac:dyDescent="0.25">
      <c r="F10942" s="245"/>
    </row>
    <row r="10943" spans="6:6" ht="12" customHeight="1" x14ac:dyDescent="0.25">
      <c r="F10943" s="245"/>
    </row>
    <row r="10944" spans="6:6" ht="12" customHeight="1" x14ac:dyDescent="0.25">
      <c r="F10944" s="245"/>
    </row>
    <row r="10945" spans="6:6" ht="12" customHeight="1" x14ac:dyDescent="0.25">
      <c r="F10945" s="245"/>
    </row>
    <row r="10946" spans="6:6" ht="12" customHeight="1" x14ac:dyDescent="0.25">
      <c r="F10946" s="245"/>
    </row>
    <row r="10947" spans="6:6" ht="12" customHeight="1" x14ac:dyDescent="0.25">
      <c r="F10947" s="245"/>
    </row>
    <row r="10948" spans="6:6" ht="12" customHeight="1" x14ac:dyDescent="0.25">
      <c r="F10948" s="245"/>
    </row>
    <row r="10949" spans="6:6" ht="12" customHeight="1" x14ac:dyDescent="0.25">
      <c r="F10949" s="245"/>
    </row>
    <row r="10950" spans="6:6" ht="12" customHeight="1" x14ac:dyDescent="0.25">
      <c r="F10950" s="245"/>
    </row>
    <row r="10951" spans="6:6" ht="12" customHeight="1" x14ac:dyDescent="0.25">
      <c r="F10951" s="245"/>
    </row>
    <row r="10952" spans="6:6" ht="12" customHeight="1" x14ac:dyDescent="0.25">
      <c r="F10952" s="245"/>
    </row>
    <row r="10953" spans="6:6" ht="12" customHeight="1" x14ac:dyDescent="0.25">
      <c r="F10953" s="245"/>
    </row>
    <row r="10954" spans="6:6" ht="12" customHeight="1" x14ac:dyDescent="0.25">
      <c r="F10954" s="245"/>
    </row>
    <row r="10955" spans="6:6" ht="12" customHeight="1" x14ac:dyDescent="0.25">
      <c r="F10955" s="245"/>
    </row>
    <row r="10956" spans="6:6" ht="12" customHeight="1" x14ac:dyDescent="0.25">
      <c r="F10956" s="245"/>
    </row>
    <row r="10957" spans="6:6" ht="12" customHeight="1" x14ac:dyDescent="0.25">
      <c r="F10957" s="245"/>
    </row>
    <row r="10958" spans="6:6" ht="12" customHeight="1" x14ac:dyDescent="0.25">
      <c r="F10958" s="245"/>
    </row>
    <row r="10959" spans="6:6" ht="12" customHeight="1" x14ac:dyDescent="0.25">
      <c r="F10959" s="245"/>
    </row>
    <row r="10960" spans="6:6" ht="12" customHeight="1" x14ac:dyDescent="0.25">
      <c r="F10960" s="245"/>
    </row>
    <row r="10961" spans="6:6" ht="12" customHeight="1" x14ac:dyDescent="0.25">
      <c r="F10961" s="245"/>
    </row>
    <row r="10962" spans="6:6" ht="12" customHeight="1" x14ac:dyDescent="0.25">
      <c r="F10962" s="245"/>
    </row>
    <row r="10963" spans="6:6" ht="12" customHeight="1" x14ac:dyDescent="0.25">
      <c r="F10963" s="245"/>
    </row>
    <row r="10964" spans="6:6" ht="12" customHeight="1" x14ac:dyDescent="0.25">
      <c r="F10964" s="245"/>
    </row>
    <row r="10965" spans="6:6" ht="12" customHeight="1" x14ac:dyDescent="0.25">
      <c r="F10965" s="245"/>
    </row>
    <row r="10966" spans="6:6" ht="12" customHeight="1" x14ac:dyDescent="0.25">
      <c r="F10966" s="245"/>
    </row>
    <row r="10967" spans="6:6" ht="12" customHeight="1" x14ac:dyDescent="0.25">
      <c r="F10967" s="245"/>
    </row>
    <row r="10968" spans="6:6" ht="12" customHeight="1" x14ac:dyDescent="0.25">
      <c r="F10968" s="245"/>
    </row>
    <row r="10969" spans="6:6" ht="12" customHeight="1" x14ac:dyDescent="0.25">
      <c r="F10969" s="245"/>
    </row>
    <row r="10970" spans="6:6" ht="12" customHeight="1" x14ac:dyDescent="0.25">
      <c r="F10970" s="245"/>
    </row>
    <row r="10971" spans="6:6" ht="12" customHeight="1" x14ac:dyDescent="0.25">
      <c r="F10971" s="245"/>
    </row>
    <row r="10972" spans="6:6" ht="12" customHeight="1" x14ac:dyDescent="0.25">
      <c r="F10972" s="245"/>
    </row>
    <row r="10973" spans="6:6" ht="12" customHeight="1" x14ac:dyDescent="0.25">
      <c r="F10973" s="245"/>
    </row>
    <row r="10974" spans="6:6" ht="12" customHeight="1" x14ac:dyDescent="0.25">
      <c r="F10974" s="245"/>
    </row>
    <row r="10975" spans="6:6" ht="12" customHeight="1" x14ac:dyDescent="0.25">
      <c r="F10975" s="245"/>
    </row>
    <row r="10976" spans="6:6" ht="12" customHeight="1" x14ac:dyDescent="0.25">
      <c r="F10976" s="245"/>
    </row>
    <row r="10977" spans="6:6" ht="12" customHeight="1" x14ac:dyDescent="0.25">
      <c r="F10977" s="245"/>
    </row>
    <row r="10978" spans="6:6" ht="12" customHeight="1" x14ac:dyDescent="0.25">
      <c r="F10978" s="245"/>
    </row>
    <row r="10979" spans="6:6" ht="12" customHeight="1" x14ac:dyDescent="0.25">
      <c r="F10979" s="245"/>
    </row>
    <row r="10980" spans="6:6" ht="12" customHeight="1" x14ac:dyDescent="0.25">
      <c r="F10980" s="245"/>
    </row>
    <row r="10981" spans="6:6" ht="12" customHeight="1" x14ac:dyDescent="0.25">
      <c r="F10981" s="245"/>
    </row>
    <row r="10982" spans="6:6" ht="12" customHeight="1" x14ac:dyDescent="0.25">
      <c r="F10982" s="245"/>
    </row>
    <row r="10983" spans="6:6" ht="12" customHeight="1" x14ac:dyDescent="0.25">
      <c r="F10983" s="245"/>
    </row>
    <row r="10984" spans="6:6" ht="12" customHeight="1" x14ac:dyDescent="0.25">
      <c r="F10984" s="245"/>
    </row>
    <row r="10985" spans="6:6" ht="12" customHeight="1" x14ac:dyDescent="0.25">
      <c r="F10985" s="245"/>
    </row>
    <row r="10986" spans="6:6" ht="12" customHeight="1" x14ac:dyDescent="0.25">
      <c r="F10986" s="245"/>
    </row>
    <row r="10987" spans="6:6" ht="12" customHeight="1" x14ac:dyDescent="0.25">
      <c r="F10987" s="245"/>
    </row>
    <row r="10988" spans="6:6" ht="12" customHeight="1" x14ac:dyDescent="0.25">
      <c r="F10988" s="245"/>
    </row>
    <row r="10989" spans="6:6" ht="12" customHeight="1" x14ac:dyDescent="0.25">
      <c r="F10989" s="245"/>
    </row>
    <row r="10990" spans="6:6" ht="12" customHeight="1" x14ac:dyDescent="0.25">
      <c r="F10990" s="245"/>
    </row>
    <row r="10991" spans="6:6" ht="12" customHeight="1" x14ac:dyDescent="0.25">
      <c r="F10991" s="245"/>
    </row>
    <row r="10992" spans="6:6" ht="12" customHeight="1" x14ac:dyDescent="0.25">
      <c r="F10992" s="245"/>
    </row>
    <row r="10993" spans="6:6" ht="12" customHeight="1" x14ac:dyDescent="0.25">
      <c r="F10993" s="245"/>
    </row>
    <row r="10994" spans="6:6" ht="12" customHeight="1" x14ac:dyDescent="0.25">
      <c r="F10994" s="245"/>
    </row>
    <row r="10995" spans="6:6" ht="12" customHeight="1" x14ac:dyDescent="0.25">
      <c r="F10995" s="245"/>
    </row>
    <row r="10996" spans="6:6" ht="12" customHeight="1" x14ac:dyDescent="0.25">
      <c r="F10996" s="245"/>
    </row>
    <row r="10997" spans="6:6" ht="12" customHeight="1" x14ac:dyDescent="0.25">
      <c r="F10997" s="245"/>
    </row>
    <row r="10998" spans="6:6" ht="12" customHeight="1" x14ac:dyDescent="0.25">
      <c r="F10998" s="245"/>
    </row>
    <row r="10999" spans="6:6" ht="12" customHeight="1" x14ac:dyDescent="0.25">
      <c r="F10999" s="245"/>
    </row>
    <row r="11000" spans="6:6" ht="12" customHeight="1" x14ac:dyDescent="0.25">
      <c r="F11000" s="245"/>
    </row>
    <row r="11001" spans="6:6" ht="12" customHeight="1" x14ac:dyDescent="0.25">
      <c r="F11001" s="245"/>
    </row>
    <row r="11002" spans="6:6" ht="12" customHeight="1" x14ac:dyDescent="0.25">
      <c r="F11002" s="245"/>
    </row>
    <row r="11003" spans="6:6" ht="12" customHeight="1" x14ac:dyDescent="0.25">
      <c r="F11003" s="245"/>
    </row>
    <row r="11004" spans="6:6" ht="12" customHeight="1" x14ac:dyDescent="0.25">
      <c r="F11004" s="245"/>
    </row>
    <row r="11005" spans="6:6" ht="12" customHeight="1" x14ac:dyDescent="0.25">
      <c r="F11005" s="245"/>
    </row>
    <row r="11006" spans="6:6" ht="12" customHeight="1" x14ac:dyDescent="0.25">
      <c r="F11006" s="245"/>
    </row>
    <row r="11007" spans="6:6" ht="12" customHeight="1" x14ac:dyDescent="0.25">
      <c r="F11007" s="245"/>
    </row>
    <row r="11008" spans="6:6" ht="12" customHeight="1" x14ac:dyDescent="0.25">
      <c r="F11008" s="245"/>
    </row>
    <row r="11009" spans="6:6" ht="12" customHeight="1" x14ac:dyDescent="0.25">
      <c r="F11009" s="245"/>
    </row>
    <row r="11010" spans="6:6" ht="12" customHeight="1" x14ac:dyDescent="0.25">
      <c r="F11010" s="245"/>
    </row>
    <row r="11011" spans="6:6" ht="12" customHeight="1" x14ac:dyDescent="0.25">
      <c r="F11011" s="245"/>
    </row>
    <row r="11012" spans="6:6" ht="12" customHeight="1" x14ac:dyDescent="0.25">
      <c r="F11012" s="245"/>
    </row>
    <row r="11013" spans="6:6" ht="12" customHeight="1" x14ac:dyDescent="0.25">
      <c r="F11013" s="245"/>
    </row>
    <row r="11014" spans="6:6" ht="12" customHeight="1" x14ac:dyDescent="0.25">
      <c r="F11014" s="245"/>
    </row>
    <row r="11015" spans="6:6" ht="12" customHeight="1" x14ac:dyDescent="0.25">
      <c r="F11015" s="245"/>
    </row>
    <row r="11016" spans="6:6" ht="12" customHeight="1" x14ac:dyDescent="0.25">
      <c r="F11016" s="245"/>
    </row>
    <row r="11017" spans="6:6" ht="12" customHeight="1" x14ac:dyDescent="0.25">
      <c r="F11017" s="245"/>
    </row>
    <row r="11018" spans="6:6" ht="12" customHeight="1" x14ac:dyDescent="0.25">
      <c r="F11018" s="245"/>
    </row>
    <row r="11019" spans="6:6" ht="12" customHeight="1" x14ac:dyDescent="0.25">
      <c r="F11019" s="245"/>
    </row>
    <row r="11020" spans="6:6" ht="12" customHeight="1" x14ac:dyDescent="0.25">
      <c r="F11020" s="245"/>
    </row>
    <row r="11021" spans="6:6" ht="12" customHeight="1" x14ac:dyDescent="0.25">
      <c r="F11021" s="245"/>
    </row>
    <row r="11022" spans="6:6" ht="12" customHeight="1" x14ac:dyDescent="0.25">
      <c r="F11022" s="245"/>
    </row>
    <row r="11023" spans="6:6" ht="12" customHeight="1" x14ac:dyDescent="0.25">
      <c r="F11023" s="245"/>
    </row>
    <row r="11024" spans="6:6" ht="12" customHeight="1" x14ac:dyDescent="0.25">
      <c r="F11024" s="245"/>
    </row>
    <row r="11025" spans="6:6" ht="12" customHeight="1" x14ac:dyDescent="0.25">
      <c r="F11025" s="245"/>
    </row>
    <row r="11026" spans="6:6" ht="12" customHeight="1" x14ac:dyDescent="0.25">
      <c r="F11026" s="245"/>
    </row>
    <row r="11027" spans="6:6" ht="12" customHeight="1" x14ac:dyDescent="0.25">
      <c r="F11027" s="245"/>
    </row>
    <row r="11028" spans="6:6" ht="12" customHeight="1" x14ac:dyDescent="0.25">
      <c r="F11028" s="245"/>
    </row>
    <row r="11029" spans="6:6" ht="12" customHeight="1" x14ac:dyDescent="0.25">
      <c r="F11029" s="245"/>
    </row>
    <row r="11030" spans="6:6" ht="12" customHeight="1" x14ac:dyDescent="0.25">
      <c r="F11030" s="245"/>
    </row>
    <row r="11031" spans="6:6" ht="12" customHeight="1" x14ac:dyDescent="0.25">
      <c r="F11031" s="245"/>
    </row>
    <row r="11032" spans="6:6" ht="12" customHeight="1" x14ac:dyDescent="0.25">
      <c r="F11032" s="245"/>
    </row>
    <row r="11033" spans="6:6" ht="12" customHeight="1" x14ac:dyDescent="0.25">
      <c r="F11033" s="245"/>
    </row>
    <row r="11034" spans="6:6" ht="12" customHeight="1" x14ac:dyDescent="0.25">
      <c r="F11034" s="245"/>
    </row>
    <row r="11035" spans="6:6" ht="12" customHeight="1" x14ac:dyDescent="0.25">
      <c r="F11035" s="245"/>
    </row>
    <row r="11036" spans="6:6" ht="12" customHeight="1" x14ac:dyDescent="0.25">
      <c r="F11036" s="245"/>
    </row>
    <row r="11037" spans="6:6" ht="12" customHeight="1" x14ac:dyDescent="0.25">
      <c r="F11037" s="245"/>
    </row>
    <row r="11038" spans="6:6" ht="12" customHeight="1" x14ac:dyDescent="0.25">
      <c r="F11038" s="245"/>
    </row>
    <row r="11039" spans="6:6" ht="12" customHeight="1" x14ac:dyDescent="0.25">
      <c r="F11039" s="245"/>
    </row>
    <row r="11040" spans="6:6" ht="12" customHeight="1" x14ac:dyDescent="0.25">
      <c r="F11040" s="245"/>
    </row>
    <row r="11041" spans="6:6" ht="12" customHeight="1" x14ac:dyDescent="0.25">
      <c r="F11041" s="245"/>
    </row>
    <row r="11042" spans="6:6" ht="12" customHeight="1" x14ac:dyDescent="0.25">
      <c r="F11042" s="245"/>
    </row>
    <row r="11043" spans="6:6" ht="12" customHeight="1" x14ac:dyDescent="0.25">
      <c r="F11043" s="245"/>
    </row>
    <row r="11044" spans="6:6" ht="12" customHeight="1" x14ac:dyDescent="0.25">
      <c r="F11044" s="245"/>
    </row>
    <row r="11045" spans="6:6" ht="12" customHeight="1" x14ac:dyDescent="0.25">
      <c r="F11045" s="245"/>
    </row>
    <row r="11046" spans="6:6" ht="12" customHeight="1" x14ac:dyDescent="0.25">
      <c r="F11046" s="245"/>
    </row>
    <row r="11047" spans="6:6" ht="12" customHeight="1" x14ac:dyDescent="0.25">
      <c r="F11047" s="245"/>
    </row>
    <row r="11048" spans="6:6" ht="12" customHeight="1" x14ac:dyDescent="0.25">
      <c r="F11048" s="245"/>
    </row>
    <row r="11049" spans="6:6" ht="12" customHeight="1" x14ac:dyDescent="0.25">
      <c r="F11049" s="245"/>
    </row>
    <row r="11050" spans="6:6" ht="12" customHeight="1" x14ac:dyDescent="0.25">
      <c r="F11050" s="245"/>
    </row>
    <row r="11051" spans="6:6" ht="12" customHeight="1" x14ac:dyDescent="0.25">
      <c r="F11051" s="245"/>
    </row>
    <row r="11052" spans="6:6" ht="12" customHeight="1" x14ac:dyDescent="0.25">
      <c r="F11052" s="245"/>
    </row>
    <row r="11053" spans="6:6" ht="12" customHeight="1" x14ac:dyDescent="0.25">
      <c r="F11053" s="245"/>
    </row>
    <row r="11054" spans="6:6" ht="12" customHeight="1" x14ac:dyDescent="0.25">
      <c r="F11054" s="245"/>
    </row>
    <row r="11055" spans="6:6" ht="12" customHeight="1" x14ac:dyDescent="0.25">
      <c r="F11055" s="245"/>
    </row>
    <row r="11056" spans="6:6" ht="12" customHeight="1" x14ac:dyDescent="0.25">
      <c r="F11056" s="245"/>
    </row>
    <row r="11057" spans="6:6" ht="12" customHeight="1" x14ac:dyDescent="0.25">
      <c r="F11057" s="245"/>
    </row>
    <row r="11058" spans="6:6" ht="12" customHeight="1" x14ac:dyDescent="0.25">
      <c r="F11058" s="245"/>
    </row>
    <row r="11059" spans="6:6" ht="12" customHeight="1" x14ac:dyDescent="0.25">
      <c r="F11059" s="245"/>
    </row>
    <row r="11060" spans="6:6" ht="12" customHeight="1" x14ac:dyDescent="0.25">
      <c r="F11060" s="245"/>
    </row>
    <row r="11061" spans="6:6" ht="12" customHeight="1" x14ac:dyDescent="0.25">
      <c r="F11061" s="245"/>
    </row>
    <row r="11062" spans="6:6" ht="12" customHeight="1" x14ac:dyDescent="0.25">
      <c r="F11062" s="245"/>
    </row>
    <row r="11063" spans="6:6" ht="12" customHeight="1" x14ac:dyDescent="0.25">
      <c r="F11063" s="245"/>
    </row>
    <row r="11064" spans="6:6" ht="12" customHeight="1" x14ac:dyDescent="0.25">
      <c r="F11064" s="245"/>
    </row>
    <row r="11065" spans="6:6" ht="12" customHeight="1" x14ac:dyDescent="0.25">
      <c r="F11065" s="245"/>
    </row>
    <row r="11066" spans="6:6" ht="12" customHeight="1" x14ac:dyDescent="0.25">
      <c r="F11066" s="245"/>
    </row>
    <row r="11067" spans="6:6" ht="12" customHeight="1" x14ac:dyDescent="0.25">
      <c r="F11067" s="245"/>
    </row>
    <row r="11068" spans="6:6" ht="12" customHeight="1" x14ac:dyDescent="0.25">
      <c r="F11068" s="245"/>
    </row>
    <row r="11069" spans="6:6" ht="12" customHeight="1" x14ac:dyDescent="0.25">
      <c r="F11069" s="245"/>
    </row>
    <row r="11070" spans="6:6" ht="12" customHeight="1" x14ac:dyDescent="0.25">
      <c r="F11070" s="245"/>
    </row>
    <row r="11071" spans="6:6" ht="12" customHeight="1" x14ac:dyDescent="0.25">
      <c r="F11071" s="245"/>
    </row>
    <row r="11072" spans="6:6" ht="12" customHeight="1" x14ac:dyDescent="0.25">
      <c r="F11072" s="245"/>
    </row>
    <row r="11073" spans="6:6" ht="12" customHeight="1" x14ac:dyDescent="0.25">
      <c r="F11073" s="245"/>
    </row>
    <row r="11074" spans="6:6" ht="12" customHeight="1" x14ac:dyDescent="0.25">
      <c r="F11074" s="245"/>
    </row>
    <row r="11075" spans="6:6" ht="12" customHeight="1" x14ac:dyDescent="0.25">
      <c r="F11075" s="245"/>
    </row>
    <row r="11076" spans="6:6" ht="12" customHeight="1" x14ac:dyDescent="0.25">
      <c r="F11076" s="245"/>
    </row>
    <row r="11077" spans="6:6" ht="12" customHeight="1" x14ac:dyDescent="0.25">
      <c r="F11077" s="245"/>
    </row>
    <row r="11078" spans="6:6" ht="12" customHeight="1" x14ac:dyDescent="0.25">
      <c r="F11078" s="245"/>
    </row>
    <row r="11079" spans="6:6" ht="12" customHeight="1" x14ac:dyDescent="0.25">
      <c r="F11079" s="245"/>
    </row>
    <row r="11080" spans="6:6" ht="12" customHeight="1" x14ac:dyDescent="0.25">
      <c r="F11080" s="245"/>
    </row>
    <row r="11081" spans="6:6" ht="12" customHeight="1" x14ac:dyDescent="0.25">
      <c r="F11081" s="245"/>
    </row>
    <row r="11082" spans="6:6" ht="12" customHeight="1" x14ac:dyDescent="0.25">
      <c r="F11082" s="245"/>
    </row>
    <row r="11083" spans="6:6" ht="12" customHeight="1" x14ac:dyDescent="0.25">
      <c r="F11083" s="245"/>
    </row>
    <row r="11084" spans="6:6" ht="12" customHeight="1" x14ac:dyDescent="0.25">
      <c r="F11084" s="245"/>
    </row>
    <row r="11085" spans="6:6" ht="12" customHeight="1" x14ac:dyDescent="0.25">
      <c r="F11085" s="245"/>
    </row>
    <row r="11086" spans="6:6" ht="12" customHeight="1" x14ac:dyDescent="0.25">
      <c r="F11086" s="245"/>
    </row>
    <row r="11087" spans="6:6" ht="12" customHeight="1" x14ac:dyDescent="0.25">
      <c r="F11087" s="245"/>
    </row>
    <row r="11088" spans="6:6" ht="12" customHeight="1" x14ac:dyDescent="0.25">
      <c r="F11088" s="245"/>
    </row>
    <row r="11089" spans="6:6" ht="12" customHeight="1" x14ac:dyDescent="0.25">
      <c r="F11089" s="245"/>
    </row>
    <row r="11090" spans="6:6" ht="12" customHeight="1" x14ac:dyDescent="0.25">
      <c r="F11090" s="245"/>
    </row>
    <row r="11091" spans="6:6" ht="12" customHeight="1" x14ac:dyDescent="0.25">
      <c r="F11091" s="245"/>
    </row>
    <row r="11092" spans="6:6" ht="12" customHeight="1" x14ac:dyDescent="0.25">
      <c r="F11092" s="245"/>
    </row>
    <row r="11093" spans="6:6" ht="12" customHeight="1" x14ac:dyDescent="0.25">
      <c r="F11093" s="245"/>
    </row>
    <row r="11094" spans="6:6" ht="12" customHeight="1" x14ac:dyDescent="0.25">
      <c r="F11094" s="245"/>
    </row>
    <row r="11095" spans="6:6" ht="12" customHeight="1" x14ac:dyDescent="0.25">
      <c r="F11095" s="245"/>
    </row>
    <row r="11096" spans="6:6" ht="12" customHeight="1" x14ac:dyDescent="0.25">
      <c r="F11096" s="245"/>
    </row>
    <row r="11097" spans="6:6" ht="12" customHeight="1" x14ac:dyDescent="0.25">
      <c r="F11097" s="245"/>
    </row>
    <row r="11098" spans="6:6" ht="12" customHeight="1" x14ac:dyDescent="0.25">
      <c r="F11098" s="245"/>
    </row>
    <row r="11099" spans="6:6" ht="12" customHeight="1" x14ac:dyDescent="0.25">
      <c r="F11099" s="245"/>
    </row>
    <row r="11100" spans="6:6" ht="12" customHeight="1" x14ac:dyDescent="0.25">
      <c r="F11100" s="245"/>
    </row>
    <row r="11101" spans="6:6" ht="12" customHeight="1" x14ac:dyDescent="0.25">
      <c r="F11101" s="245"/>
    </row>
    <row r="11102" spans="6:6" ht="12" customHeight="1" x14ac:dyDescent="0.25">
      <c r="F11102" s="245"/>
    </row>
    <row r="11103" spans="6:6" ht="12" customHeight="1" x14ac:dyDescent="0.25">
      <c r="F11103" s="245"/>
    </row>
    <row r="11104" spans="6:6" ht="12" customHeight="1" x14ac:dyDescent="0.25">
      <c r="F11104" s="245"/>
    </row>
    <row r="11105" spans="6:6" ht="12" customHeight="1" x14ac:dyDescent="0.25">
      <c r="F11105" s="245"/>
    </row>
    <row r="11106" spans="6:6" ht="12" customHeight="1" x14ac:dyDescent="0.25">
      <c r="F11106" s="245"/>
    </row>
    <row r="11107" spans="6:6" ht="12" customHeight="1" x14ac:dyDescent="0.25">
      <c r="F11107" s="245"/>
    </row>
    <row r="11108" spans="6:6" ht="12" customHeight="1" x14ac:dyDescent="0.25">
      <c r="F11108" s="245"/>
    </row>
    <row r="11109" spans="6:6" ht="12" customHeight="1" x14ac:dyDescent="0.25">
      <c r="F11109" s="245"/>
    </row>
    <row r="11110" spans="6:6" ht="12" customHeight="1" x14ac:dyDescent="0.25">
      <c r="F11110" s="245"/>
    </row>
    <row r="11111" spans="6:6" ht="12" customHeight="1" x14ac:dyDescent="0.25">
      <c r="F11111" s="245"/>
    </row>
    <row r="11112" spans="6:6" ht="12" customHeight="1" x14ac:dyDescent="0.25">
      <c r="F11112" s="245"/>
    </row>
    <row r="11113" spans="6:6" ht="12" customHeight="1" x14ac:dyDescent="0.25">
      <c r="F11113" s="245"/>
    </row>
    <row r="11114" spans="6:6" ht="12" customHeight="1" x14ac:dyDescent="0.25">
      <c r="F11114" s="245"/>
    </row>
    <row r="11115" spans="6:6" ht="12" customHeight="1" x14ac:dyDescent="0.25">
      <c r="F11115" s="245"/>
    </row>
    <row r="11116" spans="6:6" ht="12" customHeight="1" x14ac:dyDescent="0.25">
      <c r="F11116" s="245"/>
    </row>
    <row r="11117" spans="6:6" ht="12" customHeight="1" x14ac:dyDescent="0.25">
      <c r="F11117" s="245"/>
    </row>
    <row r="11118" spans="6:6" ht="12" customHeight="1" x14ac:dyDescent="0.25">
      <c r="F11118" s="245"/>
    </row>
    <row r="11119" spans="6:6" ht="12" customHeight="1" x14ac:dyDescent="0.25">
      <c r="F11119" s="245"/>
    </row>
    <row r="11120" spans="6:6" ht="12" customHeight="1" x14ac:dyDescent="0.25">
      <c r="F11120" s="245"/>
    </row>
    <row r="11121" spans="6:6" ht="12" customHeight="1" x14ac:dyDescent="0.25">
      <c r="F11121" s="245"/>
    </row>
    <row r="11122" spans="6:6" ht="12" customHeight="1" x14ac:dyDescent="0.25">
      <c r="F11122" s="245"/>
    </row>
    <row r="11123" spans="6:6" ht="12" customHeight="1" x14ac:dyDescent="0.25">
      <c r="F11123" s="245"/>
    </row>
    <row r="11124" spans="6:6" ht="12" customHeight="1" x14ac:dyDescent="0.25">
      <c r="F11124" s="245"/>
    </row>
    <row r="11125" spans="6:6" ht="12" customHeight="1" x14ac:dyDescent="0.25">
      <c r="F11125" s="245"/>
    </row>
    <row r="11126" spans="6:6" ht="12" customHeight="1" x14ac:dyDescent="0.25">
      <c r="F11126" s="245"/>
    </row>
    <row r="11127" spans="6:6" ht="12" customHeight="1" x14ac:dyDescent="0.25">
      <c r="F11127" s="245"/>
    </row>
    <row r="11128" spans="6:6" ht="12" customHeight="1" x14ac:dyDescent="0.25">
      <c r="F11128" s="245"/>
    </row>
    <row r="11129" spans="6:6" ht="12" customHeight="1" x14ac:dyDescent="0.25">
      <c r="F11129" s="245"/>
    </row>
    <row r="11130" spans="6:6" ht="12" customHeight="1" x14ac:dyDescent="0.25">
      <c r="F11130" s="245"/>
    </row>
    <row r="11131" spans="6:6" ht="12" customHeight="1" x14ac:dyDescent="0.25">
      <c r="F11131" s="245"/>
    </row>
    <row r="11132" spans="6:6" ht="12" customHeight="1" x14ac:dyDescent="0.25">
      <c r="F11132" s="245"/>
    </row>
    <row r="11133" spans="6:6" ht="12" customHeight="1" x14ac:dyDescent="0.25">
      <c r="F11133" s="245"/>
    </row>
    <row r="11134" spans="6:6" ht="12" customHeight="1" x14ac:dyDescent="0.25">
      <c r="F11134" s="245"/>
    </row>
    <row r="11135" spans="6:6" ht="12" customHeight="1" x14ac:dyDescent="0.25">
      <c r="F11135" s="245"/>
    </row>
    <row r="11136" spans="6:6" ht="12" customHeight="1" x14ac:dyDescent="0.25">
      <c r="F11136" s="245"/>
    </row>
    <row r="11137" spans="6:6" ht="12" customHeight="1" x14ac:dyDescent="0.25">
      <c r="F11137" s="245"/>
    </row>
    <row r="11138" spans="6:6" ht="12" customHeight="1" x14ac:dyDescent="0.25">
      <c r="F11138" s="245"/>
    </row>
    <row r="11139" spans="6:6" ht="12" customHeight="1" x14ac:dyDescent="0.25">
      <c r="F11139" s="245"/>
    </row>
    <row r="11140" spans="6:6" ht="12" customHeight="1" x14ac:dyDescent="0.25">
      <c r="F11140" s="245"/>
    </row>
    <row r="11141" spans="6:6" ht="12" customHeight="1" x14ac:dyDescent="0.25">
      <c r="F11141" s="245"/>
    </row>
    <row r="11142" spans="6:6" ht="12" customHeight="1" x14ac:dyDescent="0.25">
      <c r="F11142" s="245"/>
    </row>
    <row r="11143" spans="6:6" ht="12" customHeight="1" x14ac:dyDescent="0.25">
      <c r="F11143" s="245"/>
    </row>
    <row r="11144" spans="6:6" ht="12" customHeight="1" x14ac:dyDescent="0.25">
      <c r="F11144" s="245"/>
    </row>
    <row r="11145" spans="6:6" ht="12" customHeight="1" x14ac:dyDescent="0.25">
      <c r="F11145" s="245"/>
    </row>
    <row r="11146" spans="6:6" ht="12" customHeight="1" x14ac:dyDescent="0.25">
      <c r="F11146" s="245"/>
    </row>
    <row r="11147" spans="6:6" ht="12" customHeight="1" x14ac:dyDescent="0.25">
      <c r="F11147" s="245"/>
    </row>
    <row r="11148" spans="6:6" ht="12" customHeight="1" x14ac:dyDescent="0.25">
      <c r="F11148" s="245"/>
    </row>
    <row r="11149" spans="6:6" ht="12" customHeight="1" x14ac:dyDescent="0.25">
      <c r="F11149" s="245"/>
    </row>
    <row r="11150" spans="6:6" ht="12" customHeight="1" x14ac:dyDescent="0.25">
      <c r="F11150" s="245"/>
    </row>
    <row r="11151" spans="6:6" ht="12" customHeight="1" x14ac:dyDescent="0.25">
      <c r="F11151" s="245"/>
    </row>
    <row r="11152" spans="6:6" ht="12" customHeight="1" x14ac:dyDescent="0.25">
      <c r="F11152" s="245"/>
    </row>
    <row r="11153" spans="6:6" ht="12" customHeight="1" x14ac:dyDescent="0.25">
      <c r="F11153" s="245"/>
    </row>
    <row r="11154" spans="6:6" ht="12" customHeight="1" x14ac:dyDescent="0.25">
      <c r="F11154" s="245"/>
    </row>
    <row r="11155" spans="6:6" ht="12" customHeight="1" x14ac:dyDescent="0.25">
      <c r="F11155" s="245"/>
    </row>
    <row r="11156" spans="6:6" ht="12" customHeight="1" x14ac:dyDescent="0.25">
      <c r="F11156" s="245"/>
    </row>
    <row r="11157" spans="6:6" ht="12" customHeight="1" x14ac:dyDescent="0.25">
      <c r="F11157" s="245"/>
    </row>
    <row r="11158" spans="6:6" ht="12" customHeight="1" x14ac:dyDescent="0.25">
      <c r="F11158" s="245"/>
    </row>
    <row r="11159" spans="6:6" ht="12" customHeight="1" x14ac:dyDescent="0.25">
      <c r="F11159" s="245"/>
    </row>
    <row r="11160" spans="6:6" ht="12" customHeight="1" x14ac:dyDescent="0.25">
      <c r="F11160" s="245"/>
    </row>
    <row r="11161" spans="6:6" ht="12" customHeight="1" x14ac:dyDescent="0.25">
      <c r="F11161" s="245"/>
    </row>
    <row r="11162" spans="6:6" ht="12" customHeight="1" x14ac:dyDescent="0.25">
      <c r="F11162" s="245"/>
    </row>
    <row r="11163" spans="6:6" ht="12" customHeight="1" x14ac:dyDescent="0.25">
      <c r="F11163" s="245"/>
    </row>
    <row r="11164" spans="6:6" ht="12" customHeight="1" x14ac:dyDescent="0.25">
      <c r="F11164" s="245"/>
    </row>
    <row r="11165" spans="6:6" ht="12" customHeight="1" x14ac:dyDescent="0.25">
      <c r="F11165" s="245"/>
    </row>
    <row r="11166" spans="6:6" ht="12" customHeight="1" x14ac:dyDescent="0.25">
      <c r="F11166" s="245"/>
    </row>
    <row r="11167" spans="6:6" ht="12" customHeight="1" x14ac:dyDescent="0.25">
      <c r="F11167" s="245"/>
    </row>
    <row r="11168" spans="6:6" ht="12" customHeight="1" x14ac:dyDescent="0.25">
      <c r="F11168" s="245"/>
    </row>
    <row r="11169" spans="6:6" ht="12" customHeight="1" x14ac:dyDescent="0.25">
      <c r="F11169" s="245"/>
    </row>
    <row r="11170" spans="6:6" ht="12" customHeight="1" x14ac:dyDescent="0.25">
      <c r="F11170" s="245"/>
    </row>
    <row r="11171" spans="6:6" ht="12" customHeight="1" x14ac:dyDescent="0.25">
      <c r="F11171" s="245"/>
    </row>
    <row r="11172" spans="6:6" ht="12" customHeight="1" x14ac:dyDescent="0.25">
      <c r="F11172" s="245"/>
    </row>
    <row r="11173" spans="6:6" ht="12" customHeight="1" x14ac:dyDescent="0.25">
      <c r="F11173" s="245"/>
    </row>
    <row r="11174" spans="6:6" ht="12" customHeight="1" x14ac:dyDescent="0.25">
      <c r="F11174" s="245"/>
    </row>
    <row r="11175" spans="6:6" ht="12" customHeight="1" x14ac:dyDescent="0.25">
      <c r="F11175" s="245"/>
    </row>
    <row r="11176" spans="6:6" ht="12" customHeight="1" x14ac:dyDescent="0.25">
      <c r="F11176" s="245"/>
    </row>
    <row r="11177" spans="6:6" ht="12" customHeight="1" x14ac:dyDescent="0.25">
      <c r="F11177" s="245"/>
    </row>
    <row r="11178" spans="6:6" ht="12" customHeight="1" x14ac:dyDescent="0.25">
      <c r="F11178" s="245"/>
    </row>
    <row r="11179" spans="6:6" ht="12" customHeight="1" x14ac:dyDescent="0.25">
      <c r="F11179" s="245"/>
    </row>
    <row r="11180" spans="6:6" ht="12" customHeight="1" x14ac:dyDescent="0.25">
      <c r="F11180" s="245"/>
    </row>
    <row r="11181" spans="6:6" ht="12" customHeight="1" x14ac:dyDescent="0.25">
      <c r="F11181" s="245"/>
    </row>
    <row r="11182" spans="6:6" ht="12" customHeight="1" x14ac:dyDescent="0.25">
      <c r="F11182" s="245"/>
    </row>
    <row r="11183" spans="6:6" ht="12" customHeight="1" x14ac:dyDescent="0.25">
      <c r="F11183" s="245"/>
    </row>
    <row r="11184" spans="6:6" ht="12" customHeight="1" x14ac:dyDescent="0.25">
      <c r="F11184" s="245"/>
    </row>
    <row r="11185" spans="6:6" ht="12" customHeight="1" x14ac:dyDescent="0.25">
      <c r="F11185" s="245"/>
    </row>
    <row r="11186" spans="6:6" ht="12" customHeight="1" x14ac:dyDescent="0.25">
      <c r="F11186" s="245"/>
    </row>
    <row r="11187" spans="6:6" ht="12" customHeight="1" x14ac:dyDescent="0.25">
      <c r="F11187" s="245"/>
    </row>
    <row r="11188" spans="6:6" ht="12" customHeight="1" x14ac:dyDescent="0.25">
      <c r="F11188" s="245"/>
    </row>
    <row r="11189" spans="6:6" ht="12" customHeight="1" x14ac:dyDescent="0.25">
      <c r="F11189" s="245"/>
    </row>
    <row r="11190" spans="6:6" ht="12" customHeight="1" x14ac:dyDescent="0.25">
      <c r="F11190" s="245"/>
    </row>
    <row r="11191" spans="6:6" ht="12" customHeight="1" x14ac:dyDescent="0.25">
      <c r="F11191" s="245"/>
    </row>
    <row r="11192" spans="6:6" ht="12" customHeight="1" x14ac:dyDescent="0.25">
      <c r="F11192" s="245"/>
    </row>
    <row r="11193" spans="6:6" ht="12" customHeight="1" x14ac:dyDescent="0.25">
      <c r="F11193" s="245"/>
    </row>
    <row r="11194" spans="6:6" ht="12" customHeight="1" x14ac:dyDescent="0.25">
      <c r="F11194" s="245"/>
    </row>
    <row r="11195" spans="6:6" ht="12" customHeight="1" x14ac:dyDescent="0.25">
      <c r="F11195" s="245"/>
    </row>
    <row r="11196" spans="6:6" ht="12" customHeight="1" x14ac:dyDescent="0.25">
      <c r="F11196" s="245"/>
    </row>
    <row r="11197" spans="6:6" ht="12" customHeight="1" x14ac:dyDescent="0.25">
      <c r="F11197" s="245"/>
    </row>
    <row r="11198" spans="6:6" ht="12" customHeight="1" x14ac:dyDescent="0.25">
      <c r="F11198" s="245"/>
    </row>
    <row r="11199" spans="6:6" ht="12" customHeight="1" x14ac:dyDescent="0.25">
      <c r="F11199" s="245"/>
    </row>
    <row r="11200" spans="6:6" ht="12" customHeight="1" x14ac:dyDescent="0.25">
      <c r="F11200" s="245"/>
    </row>
    <row r="11201" spans="6:6" ht="12" customHeight="1" x14ac:dyDescent="0.25">
      <c r="F11201" s="245"/>
    </row>
    <row r="11202" spans="6:6" ht="12" customHeight="1" x14ac:dyDescent="0.25">
      <c r="F11202" s="245"/>
    </row>
    <row r="11203" spans="6:6" ht="12" customHeight="1" x14ac:dyDescent="0.25">
      <c r="F11203" s="245"/>
    </row>
    <row r="11204" spans="6:6" ht="12" customHeight="1" x14ac:dyDescent="0.25">
      <c r="F11204" s="245"/>
    </row>
    <row r="11205" spans="6:6" ht="12" customHeight="1" x14ac:dyDescent="0.25">
      <c r="F11205" s="245"/>
    </row>
    <row r="11206" spans="6:6" ht="12" customHeight="1" x14ac:dyDescent="0.25">
      <c r="F11206" s="245"/>
    </row>
    <row r="11207" spans="6:6" ht="12" customHeight="1" x14ac:dyDescent="0.25">
      <c r="F11207" s="245"/>
    </row>
    <row r="11208" spans="6:6" ht="12" customHeight="1" x14ac:dyDescent="0.25">
      <c r="F11208" s="245"/>
    </row>
    <row r="11209" spans="6:6" ht="12" customHeight="1" x14ac:dyDescent="0.25">
      <c r="F11209" s="245"/>
    </row>
    <row r="11210" spans="6:6" ht="12" customHeight="1" x14ac:dyDescent="0.25">
      <c r="F11210" s="245"/>
    </row>
    <row r="11211" spans="6:6" ht="12" customHeight="1" x14ac:dyDescent="0.25">
      <c r="F11211" s="245"/>
    </row>
    <row r="11212" spans="6:6" ht="12" customHeight="1" x14ac:dyDescent="0.25">
      <c r="F11212" s="245"/>
    </row>
    <row r="11213" spans="6:6" ht="12" customHeight="1" x14ac:dyDescent="0.25">
      <c r="F11213" s="245"/>
    </row>
    <row r="11214" spans="6:6" ht="12" customHeight="1" x14ac:dyDescent="0.25">
      <c r="F11214" s="245"/>
    </row>
    <row r="11215" spans="6:6" ht="12" customHeight="1" x14ac:dyDescent="0.25">
      <c r="F11215" s="245"/>
    </row>
    <row r="11216" spans="6:6" ht="12" customHeight="1" x14ac:dyDescent="0.25">
      <c r="F11216" s="245"/>
    </row>
    <row r="11217" spans="6:6" ht="12" customHeight="1" x14ac:dyDescent="0.25">
      <c r="F11217" s="245"/>
    </row>
    <row r="11218" spans="6:6" ht="12" customHeight="1" x14ac:dyDescent="0.25">
      <c r="F11218" s="245"/>
    </row>
    <row r="11219" spans="6:6" ht="12" customHeight="1" x14ac:dyDescent="0.25">
      <c r="F11219" s="245"/>
    </row>
    <row r="11220" spans="6:6" ht="12" customHeight="1" x14ac:dyDescent="0.25">
      <c r="F11220" s="245"/>
    </row>
    <row r="11221" spans="6:6" ht="12" customHeight="1" x14ac:dyDescent="0.25">
      <c r="F11221" s="245"/>
    </row>
    <row r="11222" spans="6:6" ht="12" customHeight="1" x14ac:dyDescent="0.25">
      <c r="F11222" s="245"/>
    </row>
    <row r="11223" spans="6:6" ht="12" customHeight="1" x14ac:dyDescent="0.25">
      <c r="F11223" s="245"/>
    </row>
    <row r="11224" spans="6:6" ht="12" customHeight="1" x14ac:dyDescent="0.25">
      <c r="F11224" s="245"/>
    </row>
    <row r="11225" spans="6:6" ht="12" customHeight="1" x14ac:dyDescent="0.25">
      <c r="F11225" s="245"/>
    </row>
    <row r="11226" spans="6:6" ht="12" customHeight="1" x14ac:dyDescent="0.25">
      <c r="F11226" s="245"/>
    </row>
    <row r="11227" spans="6:6" ht="12" customHeight="1" x14ac:dyDescent="0.25">
      <c r="F11227" s="245"/>
    </row>
    <row r="11228" spans="6:6" ht="12" customHeight="1" x14ac:dyDescent="0.25">
      <c r="F11228" s="245"/>
    </row>
    <row r="11229" spans="6:6" ht="12" customHeight="1" x14ac:dyDescent="0.25">
      <c r="F11229" s="245"/>
    </row>
    <row r="11230" spans="6:6" ht="12" customHeight="1" x14ac:dyDescent="0.25">
      <c r="F11230" s="245"/>
    </row>
    <row r="11231" spans="6:6" ht="12" customHeight="1" x14ac:dyDescent="0.25">
      <c r="F11231" s="245"/>
    </row>
    <row r="11232" spans="6:6" ht="12" customHeight="1" x14ac:dyDescent="0.25">
      <c r="F11232" s="245"/>
    </row>
    <row r="11233" spans="6:6" ht="12" customHeight="1" x14ac:dyDescent="0.25">
      <c r="F11233" s="245"/>
    </row>
    <row r="11234" spans="6:6" ht="12" customHeight="1" x14ac:dyDescent="0.25">
      <c r="F11234" s="245"/>
    </row>
    <row r="11235" spans="6:6" ht="12" customHeight="1" x14ac:dyDescent="0.25">
      <c r="F11235" s="245"/>
    </row>
    <row r="11236" spans="6:6" ht="12" customHeight="1" x14ac:dyDescent="0.25">
      <c r="F11236" s="245"/>
    </row>
    <row r="11237" spans="6:6" ht="12" customHeight="1" x14ac:dyDescent="0.25">
      <c r="F11237" s="245"/>
    </row>
    <row r="11238" spans="6:6" ht="12" customHeight="1" x14ac:dyDescent="0.25">
      <c r="F11238" s="245"/>
    </row>
    <row r="11239" spans="6:6" ht="12" customHeight="1" x14ac:dyDescent="0.25">
      <c r="F11239" s="245"/>
    </row>
    <row r="11240" spans="6:6" ht="12" customHeight="1" x14ac:dyDescent="0.25">
      <c r="F11240" s="245"/>
    </row>
    <row r="11241" spans="6:6" ht="12" customHeight="1" x14ac:dyDescent="0.25">
      <c r="F11241" s="245"/>
    </row>
    <row r="11242" spans="6:6" ht="12" customHeight="1" x14ac:dyDescent="0.25">
      <c r="F11242" s="245"/>
    </row>
    <row r="11243" spans="6:6" ht="12" customHeight="1" x14ac:dyDescent="0.25">
      <c r="F11243" s="245"/>
    </row>
    <row r="11244" spans="6:6" ht="12" customHeight="1" x14ac:dyDescent="0.25">
      <c r="F11244" s="245"/>
    </row>
    <row r="11245" spans="6:6" ht="12" customHeight="1" x14ac:dyDescent="0.25">
      <c r="F11245" s="245"/>
    </row>
    <row r="11246" spans="6:6" ht="12" customHeight="1" x14ac:dyDescent="0.25">
      <c r="F11246" s="245"/>
    </row>
    <row r="11247" spans="6:6" ht="12" customHeight="1" x14ac:dyDescent="0.25">
      <c r="F11247" s="245"/>
    </row>
    <row r="11248" spans="6:6" ht="12" customHeight="1" x14ac:dyDescent="0.25">
      <c r="F11248" s="245"/>
    </row>
    <row r="11249" spans="6:6" ht="12" customHeight="1" x14ac:dyDescent="0.25">
      <c r="F11249" s="245"/>
    </row>
    <row r="11250" spans="6:6" ht="12" customHeight="1" x14ac:dyDescent="0.25">
      <c r="F11250" s="245"/>
    </row>
    <row r="11251" spans="6:6" ht="12" customHeight="1" x14ac:dyDescent="0.25">
      <c r="F11251" s="245"/>
    </row>
    <row r="11252" spans="6:6" ht="12" customHeight="1" x14ac:dyDescent="0.25">
      <c r="F11252" s="245"/>
    </row>
    <row r="11253" spans="6:6" ht="12" customHeight="1" x14ac:dyDescent="0.25">
      <c r="F11253" s="245"/>
    </row>
    <row r="11254" spans="6:6" ht="12" customHeight="1" x14ac:dyDescent="0.25">
      <c r="F11254" s="245"/>
    </row>
    <row r="11255" spans="6:6" ht="12" customHeight="1" x14ac:dyDescent="0.25">
      <c r="F11255" s="245"/>
    </row>
    <row r="11256" spans="6:6" ht="12" customHeight="1" x14ac:dyDescent="0.25">
      <c r="F11256" s="245"/>
    </row>
    <row r="11257" spans="6:6" ht="12" customHeight="1" x14ac:dyDescent="0.25">
      <c r="F11257" s="245"/>
    </row>
    <row r="11258" spans="6:6" ht="12" customHeight="1" x14ac:dyDescent="0.25">
      <c r="F11258" s="245"/>
    </row>
    <row r="11259" spans="6:6" ht="12" customHeight="1" x14ac:dyDescent="0.25">
      <c r="F11259" s="245"/>
    </row>
    <row r="11260" spans="6:6" ht="12" customHeight="1" x14ac:dyDescent="0.25">
      <c r="F11260" s="245"/>
    </row>
    <row r="11261" spans="6:6" ht="12" customHeight="1" x14ac:dyDescent="0.25">
      <c r="F11261" s="245"/>
    </row>
    <row r="11262" spans="6:6" ht="12" customHeight="1" x14ac:dyDescent="0.25">
      <c r="F11262" s="245"/>
    </row>
    <row r="11263" spans="6:6" ht="12" customHeight="1" x14ac:dyDescent="0.25">
      <c r="F11263" s="245"/>
    </row>
    <row r="11264" spans="6:6" ht="12" customHeight="1" x14ac:dyDescent="0.25">
      <c r="F11264" s="245"/>
    </row>
    <row r="11265" spans="6:6" ht="12" customHeight="1" x14ac:dyDescent="0.25">
      <c r="F11265" s="245"/>
    </row>
    <row r="11266" spans="6:6" ht="12" customHeight="1" x14ac:dyDescent="0.25">
      <c r="F11266" s="245"/>
    </row>
    <row r="11267" spans="6:6" ht="12" customHeight="1" x14ac:dyDescent="0.25">
      <c r="F11267" s="245"/>
    </row>
    <row r="11268" spans="6:6" ht="12" customHeight="1" x14ac:dyDescent="0.25">
      <c r="F11268" s="245"/>
    </row>
    <row r="11269" spans="6:6" ht="12" customHeight="1" x14ac:dyDescent="0.25">
      <c r="F11269" s="245"/>
    </row>
    <row r="11270" spans="6:6" ht="12" customHeight="1" x14ac:dyDescent="0.25">
      <c r="F11270" s="245"/>
    </row>
    <row r="11271" spans="6:6" ht="12" customHeight="1" x14ac:dyDescent="0.25">
      <c r="F11271" s="245"/>
    </row>
    <row r="11272" spans="6:6" ht="12" customHeight="1" x14ac:dyDescent="0.25">
      <c r="F11272" s="245"/>
    </row>
    <row r="11273" spans="6:6" ht="12" customHeight="1" x14ac:dyDescent="0.25">
      <c r="F11273" s="245"/>
    </row>
    <row r="11274" spans="6:6" ht="12" customHeight="1" x14ac:dyDescent="0.25">
      <c r="F11274" s="245"/>
    </row>
    <row r="11275" spans="6:6" ht="12" customHeight="1" x14ac:dyDescent="0.25">
      <c r="F11275" s="245"/>
    </row>
    <row r="11276" spans="6:6" ht="12" customHeight="1" x14ac:dyDescent="0.25">
      <c r="F11276" s="245"/>
    </row>
    <row r="11277" spans="6:6" ht="12" customHeight="1" x14ac:dyDescent="0.25">
      <c r="F11277" s="245"/>
    </row>
    <row r="11278" spans="6:6" ht="12" customHeight="1" x14ac:dyDescent="0.25">
      <c r="F11278" s="245"/>
    </row>
    <row r="11279" spans="6:6" ht="12" customHeight="1" x14ac:dyDescent="0.25">
      <c r="F11279" s="245"/>
    </row>
    <row r="11280" spans="6:6" ht="12" customHeight="1" x14ac:dyDescent="0.25">
      <c r="F11280" s="245"/>
    </row>
    <row r="11281" spans="6:6" ht="12" customHeight="1" x14ac:dyDescent="0.25">
      <c r="F11281" s="245"/>
    </row>
    <row r="11282" spans="6:6" ht="12" customHeight="1" x14ac:dyDescent="0.25">
      <c r="F11282" s="245"/>
    </row>
    <row r="11283" spans="6:6" ht="12" customHeight="1" x14ac:dyDescent="0.25">
      <c r="F11283" s="245"/>
    </row>
    <row r="11284" spans="6:6" ht="12" customHeight="1" x14ac:dyDescent="0.25">
      <c r="F11284" s="245"/>
    </row>
    <row r="11285" spans="6:6" ht="12" customHeight="1" x14ac:dyDescent="0.25">
      <c r="F11285" s="245"/>
    </row>
    <row r="11286" spans="6:6" ht="12" customHeight="1" x14ac:dyDescent="0.25">
      <c r="F11286" s="245"/>
    </row>
    <row r="11287" spans="6:6" ht="12" customHeight="1" x14ac:dyDescent="0.25">
      <c r="F11287" s="245"/>
    </row>
    <row r="11288" spans="6:6" ht="12" customHeight="1" x14ac:dyDescent="0.25">
      <c r="F11288" s="245"/>
    </row>
    <row r="11289" spans="6:6" ht="12" customHeight="1" x14ac:dyDescent="0.25">
      <c r="F11289" s="245"/>
    </row>
    <row r="11290" spans="6:6" ht="12" customHeight="1" x14ac:dyDescent="0.25">
      <c r="F11290" s="245"/>
    </row>
    <row r="11291" spans="6:6" ht="12" customHeight="1" x14ac:dyDescent="0.25">
      <c r="F11291" s="245"/>
    </row>
    <row r="11292" spans="6:6" ht="12" customHeight="1" x14ac:dyDescent="0.25">
      <c r="F11292" s="245"/>
    </row>
    <row r="11293" spans="6:6" ht="12" customHeight="1" x14ac:dyDescent="0.25">
      <c r="F11293" s="245"/>
    </row>
    <row r="11294" spans="6:6" ht="12" customHeight="1" x14ac:dyDescent="0.25">
      <c r="F11294" s="245"/>
    </row>
    <row r="11295" spans="6:6" ht="12" customHeight="1" x14ac:dyDescent="0.25">
      <c r="F11295" s="245"/>
    </row>
    <row r="11296" spans="6:6" ht="12" customHeight="1" x14ac:dyDescent="0.25">
      <c r="F11296" s="245"/>
    </row>
    <row r="11297" spans="6:6" ht="12" customHeight="1" x14ac:dyDescent="0.25">
      <c r="F11297" s="245"/>
    </row>
    <row r="11298" spans="6:6" ht="12" customHeight="1" x14ac:dyDescent="0.25">
      <c r="F11298" s="245"/>
    </row>
    <row r="11299" spans="6:6" ht="12" customHeight="1" x14ac:dyDescent="0.25">
      <c r="F11299" s="245"/>
    </row>
    <row r="11300" spans="6:6" ht="12" customHeight="1" x14ac:dyDescent="0.25">
      <c r="F11300" s="245"/>
    </row>
    <row r="11301" spans="6:6" ht="12" customHeight="1" x14ac:dyDescent="0.25">
      <c r="F11301" s="245"/>
    </row>
    <row r="11302" spans="6:6" ht="12" customHeight="1" x14ac:dyDescent="0.25">
      <c r="F11302" s="245"/>
    </row>
    <row r="11303" spans="6:6" ht="12" customHeight="1" x14ac:dyDescent="0.25">
      <c r="F11303" s="245"/>
    </row>
    <row r="11304" spans="6:6" ht="12" customHeight="1" x14ac:dyDescent="0.25">
      <c r="F11304" s="245"/>
    </row>
    <row r="11305" spans="6:6" ht="12" customHeight="1" x14ac:dyDescent="0.25">
      <c r="F11305" s="245"/>
    </row>
    <row r="11306" spans="6:6" ht="12" customHeight="1" x14ac:dyDescent="0.25">
      <c r="F11306" s="245"/>
    </row>
    <row r="11307" spans="6:6" ht="12" customHeight="1" x14ac:dyDescent="0.25">
      <c r="F11307" s="245"/>
    </row>
    <row r="11308" spans="6:6" ht="12" customHeight="1" x14ac:dyDescent="0.25">
      <c r="F11308" s="245"/>
    </row>
    <row r="11309" spans="6:6" ht="12" customHeight="1" x14ac:dyDescent="0.25">
      <c r="F11309" s="245"/>
    </row>
    <row r="11310" spans="6:6" ht="12" customHeight="1" x14ac:dyDescent="0.25">
      <c r="F11310" s="245"/>
    </row>
    <row r="11311" spans="6:6" ht="12" customHeight="1" x14ac:dyDescent="0.25">
      <c r="F11311" s="245"/>
    </row>
    <row r="11312" spans="6:6" ht="12" customHeight="1" x14ac:dyDescent="0.25">
      <c r="F11312" s="245"/>
    </row>
    <row r="11313" spans="6:6" ht="12" customHeight="1" x14ac:dyDescent="0.25">
      <c r="F11313" s="245"/>
    </row>
    <row r="11314" spans="6:6" ht="12" customHeight="1" x14ac:dyDescent="0.25">
      <c r="F11314" s="245"/>
    </row>
    <row r="11315" spans="6:6" ht="12" customHeight="1" x14ac:dyDescent="0.25">
      <c r="F11315" s="245"/>
    </row>
    <row r="11316" spans="6:6" ht="12" customHeight="1" x14ac:dyDescent="0.25">
      <c r="F11316" s="245"/>
    </row>
    <row r="11317" spans="6:6" ht="12" customHeight="1" x14ac:dyDescent="0.25">
      <c r="F11317" s="245"/>
    </row>
    <row r="11318" spans="6:6" ht="12" customHeight="1" x14ac:dyDescent="0.25">
      <c r="F11318" s="245"/>
    </row>
    <row r="11319" spans="6:6" ht="12" customHeight="1" x14ac:dyDescent="0.25">
      <c r="F11319" s="245"/>
    </row>
    <row r="11320" spans="6:6" ht="12" customHeight="1" x14ac:dyDescent="0.25">
      <c r="F11320" s="245"/>
    </row>
    <row r="11321" spans="6:6" ht="12" customHeight="1" x14ac:dyDescent="0.25">
      <c r="F11321" s="245"/>
    </row>
    <row r="11322" spans="6:6" ht="12" customHeight="1" x14ac:dyDescent="0.25">
      <c r="F11322" s="245"/>
    </row>
    <row r="11323" spans="6:6" ht="12" customHeight="1" x14ac:dyDescent="0.25">
      <c r="F11323" s="245"/>
    </row>
    <row r="11324" spans="6:6" ht="12" customHeight="1" x14ac:dyDescent="0.25">
      <c r="F11324" s="245"/>
    </row>
    <row r="11325" spans="6:6" ht="12" customHeight="1" x14ac:dyDescent="0.25">
      <c r="F11325" s="245"/>
    </row>
    <row r="11326" spans="6:6" ht="12" customHeight="1" x14ac:dyDescent="0.25">
      <c r="F11326" s="245"/>
    </row>
    <row r="11327" spans="6:6" ht="12" customHeight="1" x14ac:dyDescent="0.25">
      <c r="F11327" s="245"/>
    </row>
    <row r="11328" spans="6:6" ht="12" customHeight="1" x14ac:dyDescent="0.25">
      <c r="F11328" s="245"/>
    </row>
    <row r="11329" spans="6:6" ht="12" customHeight="1" x14ac:dyDescent="0.25">
      <c r="F11329" s="245"/>
    </row>
    <row r="11330" spans="6:6" ht="12" customHeight="1" x14ac:dyDescent="0.25">
      <c r="F11330" s="245"/>
    </row>
    <row r="11331" spans="6:6" ht="12" customHeight="1" x14ac:dyDescent="0.25">
      <c r="F11331" s="245"/>
    </row>
    <row r="11332" spans="6:6" ht="12" customHeight="1" x14ac:dyDescent="0.25">
      <c r="F11332" s="245"/>
    </row>
    <row r="11333" spans="6:6" ht="12" customHeight="1" x14ac:dyDescent="0.25">
      <c r="F11333" s="245"/>
    </row>
    <row r="11334" spans="6:6" ht="12" customHeight="1" x14ac:dyDescent="0.25">
      <c r="F11334" s="245"/>
    </row>
    <row r="11335" spans="6:6" ht="12" customHeight="1" x14ac:dyDescent="0.25">
      <c r="F11335" s="245"/>
    </row>
    <row r="11336" spans="6:6" ht="12" customHeight="1" x14ac:dyDescent="0.25">
      <c r="F11336" s="245"/>
    </row>
    <row r="11337" spans="6:6" ht="12" customHeight="1" x14ac:dyDescent="0.25">
      <c r="F11337" s="245"/>
    </row>
    <row r="11338" spans="6:6" ht="12" customHeight="1" x14ac:dyDescent="0.25">
      <c r="F11338" s="245"/>
    </row>
    <row r="11339" spans="6:6" ht="12" customHeight="1" x14ac:dyDescent="0.25">
      <c r="F11339" s="245"/>
    </row>
    <row r="11340" spans="6:6" ht="12" customHeight="1" x14ac:dyDescent="0.25">
      <c r="F11340" s="245"/>
    </row>
    <row r="11341" spans="6:6" ht="12" customHeight="1" x14ac:dyDescent="0.25">
      <c r="F11341" s="245"/>
    </row>
    <row r="11342" spans="6:6" ht="12" customHeight="1" x14ac:dyDescent="0.25">
      <c r="F11342" s="245"/>
    </row>
    <row r="11343" spans="6:6" ht="12" customHeight="1" x14ac:dyDescent="0.25">
      <c r="F11343" s="245"/>
    </row>
    <row r="11344" spans="6:6" ht="12" customHeight="1" x14ac:dyDescent="0.25">
      <c r="F11344" s="245"/>
    </row>
    <row r="11345" spans="6:6" ht="12" customHeight="1" x14ac:dyDescent="0.25">
      <c r="F11345" s="245"/>
    </row>
    <row r="11346" spans="6:6" ht="12" customHeight="1" x14ac:dyDescent="0.25">
      <c r="F11346" s="245"/>
    </row>
    <row r="11347" spans="6:6" ht="12" customHeight="1" x14ac:dyDescent="0.25">
      <c r="F11347" s="245"/>
    </row>
    <row r="11348" spans="6:6" ht="12" customHeight="1" x14ac:dyDescent="0.25">
      <c r="F11348" s="245"/>
    </row>
    <row r="11349" spans="6:6" ht="12" customHeight="1" x14ac:dyDescent="0.25">
      <c r="F11349" s="245"/>
    </row>
    <row r="11350" spans="6:6" ht="12" customHeight="1" x14ac:dyDescent="0.25">
      <c r="F11350" s="245"/>
    </row>
    <row r="11351" spans="6:6" ht="12" customHeight="1" x14ac:dyDescent="0.25">
      <c r="F11351" s="245"/>
    </row>
    <row r="11352" spans="6:6" ht="12" customHeight="1" x14ac:dyDescent="0.25">
      <c r="F11352" s="245"/>
    </row>
    <row r="11353" spans="6:6" ht="12" customHeight="1" x14ac:dyDescent="0.25">
      <c r="F11353" s="245"/>
    </row>
    <row r="11354" spans="6:6" ht="12" customHeight="1" x14ac:dyDescent="0.25">
      <c r="F11354" s="245"/>
    </row>
    <row r="11355" spans="6:6" ht="12" customHeight="1" x14ac:dyDescent="0.25">
      <c r="F11355" s="245"/>
    </row>
    <row r="11356" spans="6:6" ht="12" customHeight="1" x14ac:dyDescent="0.25">
      <c r="F11356" s="245"/>
    </row>
    <row r="11357" spans="6:6" ht="12" customHeight="1" x14ac:dyDescent="0.25">
      <c r="F11357" s="245"/>
    </row>
    <row r="11358" spans="6:6" ht="12" customHeight="1" x14ac:dyDescent="0.25">
      <c r="F11358" s="245"/>
    </row>
    <row r="11359" spans="6:6" ht="12" customHeight="1" x14ac:dyDescent="0.25">
      <c r="F11359" s="245"/>
    </row>
    <row r="11360" spans="6:6" ht="12" customHeight="1" x14ac:dyDescent="0.25">
      <c r="F11360" s="245"/>
    </row>
    <row r="11361" spans="6:6" ht="12" customHeight="1" x14ac:dyDescent="0.25">
      <c r="F11361" s="245"/>
    </row>
    <row r="11362" spans="6:6" ht="12" customHeight="1" x14ac:dyDescent="0.25">
      <c r="F11362" s="245"/>
    </row>
    <row r="11363" spans="6:6" ht="12" customHeight="1" x14ac:dyDescent="0.25">
      <c r="F11363" s="245"/>
    </row>
    <row r="11364" spans="6:6" ht="12" customHeight="1" x14ac:dyDescent="0.25">
      <c r="F11364" s="245"/>
    </row>
    <row r="11365" spans="6:6" ht="12" customHeight="1" x14ac:dyDescent="0.25">
      <c r="F11365" s="245"/>
    </row>
    <row r="11366" spans="6:6" ht="12" customHeight="1" x14ac:dyDescent="0.25">
      <c r="F11366" s="245"/>
    </row>
    <row r="11367" spans="6:6" ht="12" customHeight="1" x14ac:dyDescent="0.25">
      <c r="F11367" s="245"/>
    </row>
    <row r="11368" spans="6:6" ht="12" customHeight="1" x14ac:dyDescent="0.25">
      <c r="F11368" s="245"/>
    </row>
    <row r="11369" spans="6:6" ht="12" customHeight="1" x14ac:dyDescent="0.25">
      <c r="F11369" s="245"/>
    </row>
    <row r="11370" spans="6:6" ht="12" customHeight="1" x14ac:dyDescent="0.25">
      <c r="F11370" s="245"/>
    </row>
    <row r="11371" spans="6:6" ht="12" customHeight="1" x14ac:dyDescent="0.25">
      <c r="F11371" s="245"/>
    </row>
    <row r="11372" spans="6:6" ht="12" customHeight="1" x14ac:dyDescent="0.25">
      <c r="F11372" s="245"/>
    </row>
    <row r="11373" spans="6:6" ht="12" customHeight="1" x14ac:dyDescent="0.25">
      <c r="F11373" s="245"/>
    </row>
    <row r="11374" spans="6:6" ht="12" customHeight="1" x14ac:dyDescent="0.25">
      <c r="F11374" s="245"/>
    </row>
    <row r="11375" spans="6:6" ht="12" customHeight="1" x14ac:dyDescent="0.25">
      <c r="F11375" s="245"/>
    </row>
    <row r="11376" spans="6:6" ht="12" customHeight="1" x14ac:dyDescent="0.25">
      <c r="F11376" s="245"/>
    </row>
    <row r="11377" spans="6:6" ht="12" customHeight="1" x14ac:dyDescent="0.25">
      <c r="F11377" s="245"/>
    </row>
    <row r="11378" spans="6:6" ht="12" customHeight="1" x14ac:dyDescent="0.25">
      <c r="F11378" s="245"/>
    </row>
    <row r="11379" spans="6:6" ht="12" customHeight="1" x14ac:dyDescent="0.25">
      <c r="F11379" s="245"/>
    </row>
    <row r="11380" spans="6:6" ht="12" customHeight="1" x14ac:dyDescent="0.25">
      <c r="F11380" s="245"/>
    </row>
    <row r="11381" spans="6:6" ht="12" customHeight="1" x14ac:dyDescent="0.25">
      <c r="F11381" s="245"/>
    </row>
    <row r="11382" spans="6:6" ht="12" customHeight="1" x14ac:dyDescent="0.25">
      <c r="F11382" s="245"/>
    </row>
    <row r="11383" spans="6:6" ht="12" customHeight="1" x14ac:dyDescent="0.25">
      <c r="F11383" s="245"/>
    </row>
    <row r="11384" spans="6:6" ht="12" customHeight="1" x14ac:dyDescent="0.25">
      <c r="F11384" s="245"/>
    </row>
    <row r="11385" spans="6:6" ht="12" customHeight="1" x14ac:dyDescent="0.25">
      <c r="F11385" s="245"/>
    </row>
    <row r="11386" spans="6:6" ht="12" customHeight="1" x14ac:dyDescent="0.25">
      <c r="F11386" s="245"/>
    </row>
    <row r="11387" spans="6:6" ht="12" customHeight="1" x14ac:dyDescent="0.25">
      <c r="F11387" s="245"/>
    </row>
    <row r="11388" spans="6:6" ht="12" customHeight="1" x14ac:dyDescent="0.25">
      <c r="F11388" s="245"/>
    </row>
    <row r="11389" spans="6:6" ht="12" customHeight="1" x14ac:dyDescent="0.25">
      <c r="F11389" s="245"/>
    </row>
    <row r="11390" spans="6:6" ht="12" customHeight="1" x14ac:dyDescent="0.25">
      <c r="F11390" s="245"/>
    </row>
    <row r="11391" spans="6:6" ht="12" customHeight="1" x14ac:dyDescent="0.25">
      <c r="F11391" s="245"/>
    </row>
    <row r="11392" spans="6:6" ht="12" customHeight="1" x14ac:dyDescent="0.25">
      <c r="F11392" s="245"/>
    </row>
    <row r="11393" spans="6:6" ht="12" customHeight="1" x14ac:dyDescent="0.25">
      <c r="F11393" s="245"/>
    </row>
    <row r="11394" spans="6:6" ht="12" customHeight="1" x14ac:dyDescent="0.25">
      <c r="F11394" s="245"/>
    </row>
    <row r="11395" spans="6:6" ht="12" customHeight="1" x14ac:dyDescent="0.25">
      <c r="F11395" s="245"/>
    </row>
    <row r="11396" spans="6:6" ht="12" customHeight="1" x14ac:dyDescent="0.25">
      <c r="F11396" s="245"/>
    </row>
    <row r="11397" spans="6:6" ht="12" customHeight="1" x14ac:dyDescent="0.25">
      <c r="F11397" s="245"/>
    </row>
    <row r="11398" spans="6:6" ht="12" customHeight="1" x14ac:dyDescent="0.25">
      <c r="F11398" s="245"/>
    </row>
    <row r="11399" spans="6:6" ht="12" customHeight="1" x14ac:dyDescent="0.25">
      <c r="F11399" s="245"/>
    </row>
    <row r="11400" spans="6:6" ht="12" customHeight="1" x14ac:dyDescent="0.25">
      <c r="F11400" s="245"/>
    </row>
    <row r="11401" spans="6:6" ht="12" customHeight="1" x14ac:dyDescent="0.25">
      <c r="F11401" s="245"/>
    </row>
    <row r="11402" spans="6:6" ht="12" customHeight="1" x14ac:dyDescent="0.25">
      <c r="F11402" s="245"/>
    </row>
    <row r="11403" spans="6:6" ht="12" customHeight="1" x14ac:dyDescent="0.25">
      <c r="F11403" s="245"/>
    </row>
    <row r="11404" spans="6:6" ht="12" customHeight="1" x14ac:dyDescent="0.25">
      <c r="F11404" s="245"/>
    </row>
    <row r="11405" spans="6:6" ht="12" customHeight="1" x14ac:dyDescent="0.25">
      <c r="F11405" s="245"/>
    </row>
    <row r="11406" spans="6:6" ht="12" customHeight="1" x14ac:dyDescent="0.25">
      <c r="F11406" s="245"/>
    </row>
    <row r="11407" spans="6:6" ht="12" customHeight="1" x14ac:dyDescent="0.25">
      <c r="F11407" s="245"/>
    </row>
    <row r="11408" spans="6:6" ht="12" customHeight="1" x14ac:dyDescent="0.25">
      <c r="F11408" s="245"/>
    </row>
    <row r="11409" spans="6:6" ht="12" customHeight="1" x14ac:dyDescent="0.25">
      <c r="F11409" s="245"/>
    </row>
    <row r="11410" spans="6:6" ht="12" customHeight="1" x14ac:dyDescent="0.25">
      <c r="F11410" s="245"/>
    </row>
    <row r="11411" spans="6:6" ht="12" customHeight="1" x14ac:dyDescent="0.25">
      <c r="F11411" s="245"/>
    </row>
    <row r="11412" spans="6:6" ht="12" customHeight="1" x14ac:dyDescent="0.25">
      <c r="F11412" s="245"/>
    </row>
    <row r="11413" spans="6:6" ht="12" customHeight="1" x14ac:dyDescent="0.25">
      <c r="F11413" s="245"/>
    </row>
    <row r="11414" spans="6:6" ht="12" customHeight="1" x14ac:dyDescent="0.25">
      <c r="F11414" s="245"/>
    </row>
    <row r="11415" spans="6:6" ht="12" customHeight="1" x14ac:dyDescent="0.25">
      <c r="F11415" s="245"/>
    </row>
    <row r="11416" spans="6:6" ht="12" customHeight="1" x14ac:dyDescent="0.25">
      <c r="F11416" s="245"/>
    </row>
    <row r="11417" spans="6:6" ht="12" customHeight="1" x14ac:dyDescent="0.25">
      <c r="F11417" s="245"/>
    </row>
    <row r="11418" spans="6:6" ht="12" customHeight="1" x14ac:dyDescent="0.25">
      <c r="F11418" s="245"/>
    </row>
    <row r="11419" spans="6:6" ht="12" customHeight="1" x14ac:dyDescent="0.25">
      <c r="F11419" s="245"/>
    </row>
    <row r="11420" spans="6:6" ht="12" customHeight="1" x14ac:dyDescent="0.25">
      <c r="F11420" s="245"/>
    </row>
    <row r="11421" spans="6:6" ht="12" customHeight="1" x14ac:dyDescent="0.25">
      <c r="F11421" s="245"/>
    </row>
    <row r="11422" spans="6:6" ht="12" customHeight="1" x14ac:dyDescent="0.25">
      <c r="F11422" s="245"/>
    </row>
    <row r="11423" spans="6:6" ht="12" customHeight="1" x14ac:dyDescent="0.25">
      <c r="F11423" s="245"/>
    </row>
    <row r="11424" spans="6:6" ht="12" customHeight="1" x14ac:dyDescent="0.25">
      <c r="F11424" s="245"/>
    </row>
    <row r="11425" spans="6:6" ht="12" customHeight="1" x14ac:dyDescent="0.25">
      <c r="F11425" s="245"/>
    </row>
    <row r="11426" spans="6:6" ht="12" customHeight="1" x14ac:dyDescent="0.25">
      <c r="F11426" s="245"/>
    </row>
    <row r="11427" spans="6:6" ht="12" customHeight="1" x14ac:dyDescent="0.25">
      <c r="F11427" s="245"/>
    </row>
    <row r="11428" spans="6:6" ht="12" customHeight="1" x14ac:dyDescent="0.25">
      <c r="F11428" s="245"/>
    </row>
    <row r="11429" spans="6:6" ht="12" customHeight="1" x14ac:dyDescent="0.25">
      <c r="F11429" s="245"/>
    </row>
    <row r="11430" spans="6:6" ht="12" customHeight="1" x14ac:dyDescent="0.25">
      <c r="F11430" s="245"/>
    </row>
    <row r="11431" spans="6:6" ht="12" customHeight="1" x14ac:dyDescent="0.25">
      <c r="F11431" s="245"/>
    </row>
    <row r="11432" spans="6:6" ht="12" customHeight="1" x14ac:dyDescent="0.25">
      <c r="F11432" s="245"/>
    </row>
    <row r="11433" spans="6:6" ht="12" customHeight="1" x14ac:dyDescent="0.25">
      <c r="F11433" s="245"/>
    </row>
    <row r="11434" spans="6:6" ht="12" customHeight="1" x14ac:dyDescent="0.25">
      <c r="F11434" s="245"/>
    </row>
    <row r="11435" spans="6:6" ht="12" customHeight="1" x14ac:dyDescent="0.25">
      <c r="F11435" s="245"/>
    </row>
    <row r="11436" spans="6:6" ht="12" customHeight="1" x14ac:dyDescent="0.25">
      <c r="F11436" s="245"/>
    </row>
    <row r="11437" spans="6:6" ht="12" customHeight="1" x14ac:dyDescent="0.25">
      <c r="F11437" s="245"/>
    </row>
    <row r="11438" spans="6:6" ht="12" customHeight="1" x14ac:dyDescent="0.25">
      <c r="F11438" s="245"/>
    </row>
    <row r="11439" spans="6:6" ht="12" customHeight="1" x14ac:dyDescent="0.25">
      <c r="F11439" s="245"/>
    </row>
    <row r="11440" spans="6:6" ht="12" customHeight="1" x14ac:dyDescent="0.25">
      <c r="F11440" s="245"/>
    </row>
    <row r="11441" spans="6:6" ht="12" customHeight="1" x14ac:dyDescent="0.25">
      <c r="F11441" s="245"/>
    </row>
    <row r="11442" spans="6:6" ht="12" customHeight="1" x14ac:dyDescent="0.25">
      <c r="F11442" s="245"/>
    </row>
    <row r="11443" spans="6:6" ht="12" customHeight="1" x14ac:dyDescent="0.25">
      <c r="F11443" s="245"/>
    </row>
    <row r="11444" spans="6:6" ht="12" customHeight="1" x14ac:dyDescent="0.25">
      <c r="F11444" s="245"/>
    </row>
    <row r="11445" spans="6:6" ht="12" customHeight="1" x14ac:dyDescent="0.25">
      <c r="F11445" s="245"/>
    </row>
    <row r="11446" spans="6:6" ht="12" customHeight="1" x14ac:dyDescent="0.25">
      <c r="F11446" s="245"/>
    </row>
    <row r="11447" spans="6:6" ht="12" customHeight="1" x14ac:dyDescent="0.25">
      <c r="F11447" s="245"/>
    </row>
    <row r="11448" spans="6:6" ht="12" customHeight="1" x14ac:dyDescent="0.25">
      <c r="F11448" s="245"/>
    </row>
    <row r="11449" spans="6:6" ht="12" customHeight="1" x14ac:dyDescent="0.25">
      <c r="F11449" s="245"/>
    </row>
    <row r="11450" spans="6:6" ht="12" customHeight="1" x14ac:dyDescent="0.25">
      <c r="F11450" s="245"/>
    </row>
    <row r="11451" spans="6:6" ht="12" customHeight="1" x14ac:dyDescent="0.25">
      <c r="F11451" s="245"/>
    </row>
    <row r="11452" spans="6:6" ht="12" customHeight="1" x14ac:dyDescent="0.25">
      <c r="F11452" s="245"/>
    </row>
    <row r="11453" spans="6:6" ht="12" customHeight="1" x14ac:dyDescent="0.25">
      <c r="F11453" s="245"/>
    </row>
    <row r="11454" spans="6:6" ht="12" customHeight="1" x14ac:dyDescent="0.25">
      <c r="F11454" s="245"/>
    </row>
    <row r="11455" spans="6:6" ht="12" customHeight="1" x14ac:dyDescent="0.25">
      <c r="F11455" s="245"/>
    </row>
    <row r="11456" spans="6:6" ht="12" customHeight="1" x14ac:dyDescent="0.25">
      <c r="F11456" s="245"/>
    </row>
    <row r="11457" spans="6:6" ht="12" customHeight="1" x14ac:dyDescent="0.25">
      <c r="F11457" s="245"/>
    </row>
    <row r="11458" spans="6:6" ht="12" customHeight="1" x14ac:dyDescent="0.25">
      <c r="F11458" s="245"/>
    </row>
    <row r="11459" spans="6:6" ht="12" customHeight="1" x14ac:dyDescent="0.25">
      <c r="F11459" s="245"/>
    </row>
    <row r="11460" spans="6:6" ht="12" customHeight="1" x14ac:dyDescent="0.25">
      <c r="F11460" s="245"/>
    </row>
    <row r="11461" spans="6:6" ht="12" customHeight="1" x14ac:dyDescent="0.25">
      <c r="F11461" s="245"/>
    </row>
    <row r="11462" spans="6:6" ht="12" customHeight="1" x14ac:dyDescent="0.25">
      <c r="F11462" s="245"/>
    </row>
    <row r="11463" spans="6:6" ht="12" customHeight="1" x14ac:dyDescent="0.25">
      <c r="F11463" s="245"/>
    </row>
    <row r="11464" spans="6:6" ht="12" customHeight="1" x14ac:dyDescent="0.25">
      <c r="F11464" s="245"/>
    </row>
    <row r="11465" spans="6:6" ht="12" customHeight="1" x14ac:dyDescent="0.25">
      <c r="F11465" s="245"/>
    </row>
    <row r="11466" spans="6:6" ht="12" customHeight="1" x14ac:dyDescent="0.25">
      <c r="F11466" s="245"/>
    </row>
    <row r="11467" spans="6:6" ht="12" customHeight="1" x14ac:dyDescent="0.25">
      <c r="F11467" s="245"/>
    </row>
    <row r="11468" spans="6:6" ht="12" customHeight="1" x14ac:dyDescent="0.25">
      <c r="F11468" s="245"/>
    </row>
    <row r="11469" spans="6:6" ht="12" customHeight="1" x14ac:dyDescent="0.25">
      <c r="F11469" s="245"/>
    </row>
    <row r="11470" spans="6:6" ht="12" customHeight="1" x14ac:dyDescent="0.25">
      <c r="F11470" s="245"/>
    </row>
    <row r="11471" spans="6:6" ht="12" customHeight="1" x14ac:dyDescent="0.25">
      <c r="F11471" s="245"/>
    </row>
    <row r="11472" spans="6:6" ht="12" customHeight="1" x14ac:dyDescent="0.25">
      <c r="F11472" s="245"/>
    </row>
    <row r="11473" spans="6:6" ht="12" customHeight="1" x14ac:dyDescent="0.25">
      <c r="F11473" s="245"/>
    </row>
    <row r="11474" spans="6:6" ht="12" customHeight="1" x14ac:dyDescent="0.25">
      <c r="F11474" s="245"/>
    </row>
    <row r="11475" spans="6:6" ht="12" customHeight="1" x14ac:dyDescent="0.25">
      <c r="F11475" s="245"/>
    </row>
    <row r="11476" spans="6:6" ht="12" customHeight="1" x14ac:dyDescent="0.25">
      <c r="F11476" s="245"/>
    </row>
    <row r="11477" spans="6:6" ht="12" customHeight="1" x14ac:dyDescent="0.25">
      <c r="F11477" s="245"/>
    </row>
    <row r="11478" spans="6:6" ht="12" customHeight="1" x14ac:dyDescent="0.25">
      <c r="F11478" s="245"/>
    </row>
    <row r="11479" spans="6:6" ht="12" customHeight="1" x14ac:dyDescent="0.25">
      <c r="F11479" s="245"/>
    </row>
    <row r="11480" spans="6:6" ht="12" customHeight="1" x14ac:dyDescent="0.25">
      <c r="F11480" s="245"/>
    </row>
    <row r="11481" spans="6:6" ht="12" customHeight="1" x14ac:dyDescent="0.25">
      <c r="F11481" s="245"/>
    </row>
    <row r="11482" spans="6:6" ht="12" customHeight="1" x14ac:dyDescent="0.25">
      <c r="F11482" s="245"/>
    </row>
    <row r="11483" spans="6:6" ht="12" customHeight="1" x14ac:dyDescent="0.25">
      <c r="F11483" s="245"/>
    </row>
    <row r="11484" spans="6:6" ht="12" customHeight="1" x14ac:dyDescent="0.25">
      <c r="F11484" s="245"/>
    </row>
    <row r="11485" spans="6:6" ht="12" customHeight="1" x14ac:dyDescent="0.25">
      <c r="F11485" s="245"/>
    </row>
    <row r="11486" spans="6:6" ht="12" customHeight="1" x14ac:dyDescent="0.25">
      <c r="F11486" s="245"/>
    </row>
    <row r="11487" spans="6:6" ht="12" customHeight="1" x14ac:dyDescent="0.25">
      <c r="F11487" s="245"/>
    </row>
    <row r="11488" spans="6:6" ht="12" customHeight="1" x14ac:dyDescent="0.25">
      <c r="F11488" s="245"/>
    </row>
    <row r="11489" spans="6:6" ht="12" customHeight="1" x14ac:dyDescent="0.25">
      <c r="F11489" s="245"/>
    </row>
    <row r="11490" spans="6:6" ht="12" customHeight="1" x14ac:dyDescent="0.25">
      <c r="F11490" s="245"/>
    </row>
    <row r="11491" spans="6:6" ht="12" customHeight="1" x14ac:dyDescent="0.25">
      <c r="F11491" s="245"/>
    </row>
    <row r="11492" spans="6:6" ht="12" customHeight="1" x14ac:dyDescent="0.25">
      <c r="F11492" s="245"/>
    </row>
    <row r="11493" spans="6:6" ht="12" customHeight="1" x14ac:dyDescent="0.25">
      <c r="F11493" s="245"/>
    </row>
    <row r="11494" spans="6:6" ht="12" customHeight="1" x14ac:dyDescent="0.25">
      <c r="F11494" s="245"/>
    </row>
    <row r="11495" spans="6:6" ht="12" customHeight="1" x14ac:dyDescent="0.25">
      <c r="F11495" s="245"/>
    </row>
    <row r="11496" spans="6:6" ht="12" customHeight="1" x14ac:dyDescent="0.25">
      <c r="F11496" s="245"/>
    </row>
    <row r="11497" spans="6:6" ht="12" customHeight="1" x14ac:dyDescent="0.25">
      <c r="F11497" s="245"/>
    </row>
    <row r="11498" spans="6:6" ht="12" customHeight="1" x14ac:dyDescent="0.25">
      <c r="F11498" s="245"/>
    </row>
    <row r="11499" spans="6:6" ht="12" customHeight="1" x14ac:dyDescent="0.25">
      <c r="F11499" s="245"/>
    </row>
    <row r="11500" spans="6:6" ht="12" customHeight="1" x14ac:dyDescent="0.25">
      <c r="F11500" s="245"/>
    </row>
    <row r="11501" spans="6:6" ht="12" customHeight="1" x14ac:dyDescent="0.25">
      <c r="F11501" s="245"/>
    </row>
    <row r="11502" spans="6:6" ht="12" customHeight="1" x14ac:dyDescent="0.25">
      <c r="F11502" s="245"/>
    </row>
    <row r="11503" spans="6:6" ht="12" customHeight="1" x14ac:dyDescent="0.25">
      <c r="F11503" s="245"/>
    </row>
    <row r="11504" spans="6:6" ht="12" customHeight="1" x14ac:dyDescent="0.25">
      <c r="F11504" s="245"/>
    </row>
    <row r="11505" spans="6:6" ht="12" customHeight="1" x14ac:dyDescent="0.25">
      <c r="F11505" s="245"/>
    </row>
    <row r="11506" spans="6:6" ht="12" customHeight="1" x14ac:dyDescent="0.25">
      <c r="F11506" s="245"/>
    </row>
    <row r="11507" spans="6:6" ht="12" customHeight="1" x14ac:dyDescent="0.25">
      <c r="F11507" s="245"/>
    </row>
    <row r="11508" spans="6:6" ht="12" customHeight="1" x14ac:dyDescent="0.25">
      <c r="F11508" s="245"/>
    </row>
    <row r="11509" spans="6:6" ht="12" customHeight="1" x14ac:dyDescent="0.25">
      <c r="F11509" s="245"/>
    </row>
    <row r="11510" spans="6:6" ht="12" customHeight="1" x14ac:dyDescent="0.25">
      <c r="F11510" s="245"/>
    </row>
    <row r="11511" spans="6:6" ht="12" customHeight="1" x14ac:dyDescent="0.25">
      <c r="F11511" s="245"/>
    </row>
    <row r="11512" spans="6:6" ht="12" customHeight="1" x14ac:dyDescent="0.25">
      <c r="F11512" s="245"/>
    </row>
    <row r="11513" spans="6:6" ht="12" customHeight="1" x14ac:dyDescent="0.25">
      <c r="F11513" s="245"/>
    </row>
    <row r="11514" spans="6:6" ht="12" customHeight="1" x14ac:dyDescent="0.25">
      <c r="F11514" s="245"/>
    </row>
    <row r="11515" spans="6:6" ht="12" customHeight="1" x14ac:dyDescent="0.25">
      <c r="F11515" s="245"/>
    </row>
    <row r="11516" spans="6:6" ht="12" customHeight="1" x14ac:dyDescent="0.25">
      <c r="F11516" s="245"/>
    </row>
    <row r="11517" spans="6:6" ht="12" customHeight="1" x14ac:dyDescent="0.25">
      <c r="F11517" s="245"/>
    </row>
    <row r="11518" spans="6:6" ht="12" customHeight="1" x14ac:dyDescent="0.25">
      <c r="F11518" s="245"/>
    </row>
    <row r="11519" spans="6:6" ht="12" customHeight="1" x14ac:dyDescent="0.25">
      <c r="F11519" s="245"/>
    </row>
    <row r="11520" spans="6:6" ht="12" customHeight="1" x14ac:dyDescent="0.25">
      <c r="F11520" s="245"/>
    </row>
    <row r="11521" spans="6:6" ht="12" customHeight="1" x14ac:dyDescent="0.25">
      <c r="F11521" s="245"/>
    </row>
    <row r="11522" spans="6:6" ht="12" customHeight="1" x14ac:dyDescent="0.25">
      <c r="F11522" s="245"/>
    </row>
    <row r="11523" spans="6:6" ht="12" customHeight="1" x14ac:dyDescent="0.25">
      <c r="F11523" s="245"/>
    </row>
    <row r="11524" spans="6:6" ht="12" customHeight="1" x14ac:dyDescent="0.25">
      <c r="F11524" s="245"/>
    </row>
    <row r="11525" spans="6:6" ht="12" customHeight="1" x14ac:dyDescent="0.25">
      <c r="F11525" s="245"/>
    </row>
    <row r="11526" spans="6:6" ht="12" customHeight="1" x14ac:dyDescent="0.25">
      <c r="F11526" s="245"/>
    </row>
    <row r="11527" spans="6:6" ht="12" customHeight="1" x14ac:dyDescent="0.25">
      <c r="F11527" s="245"/>
    </row>
    <row r="11528" spans="6:6" ht="12" customHeight="1" x14ac:dyDescent="0.25">
      <c r="F11528" s="245"/>
    </row>
    <row r="11529" spans="6:6" ht="12" customHeight="1" x14ac:dyDescent="0.25">
      <c r="F11529" s="245"/>
    </row>
    <row r="11530" spans="6:6" ht="12" customHeight="1" x14ac:dyDescent="0.25">
      <c r="F11530" s="245"/>
    </row>
    <row r="11531" spans="6:6" ht="12" customHeight="1" x14ac:dyDescent="0.25">
      <c r="F11531" s="245"/>
    </row>
    <row r="11532" spans="6:6" ht="12" customHeight="1" x14ac:dyDescent="0.25">
      <c r="F11532" s="245"/>
    </row>
    <row r="11533" spans="6:6" ht="12" customHeight="1" x14ac:dyDescent="0.25">
      <c r="F11533" s="245"/>
    </row>
    <row r="11534" spans="6:6" ht="12" customHeight="1" x14ac:dyDescent="0.25">
      <c r="F11534" s="245"/>
    </row>
    <row r="11535" spans="6:6" ht="12" customHeight="1" x14ac:dyDescent="0.25">
      <c r="F11535" s="245"/>
    </row>
    <row r="11536" spans="6:6" ht="12" customHeight="1" x14ac:dyDescent="0.25">
      <c r="F11536" s="245"/>
    </row>
    <row r="11537" spans="6:6" ht="12" customHeight="1" x14ac:dyDescent="0.25">
      <c r="F11537" s="245"/>
    </row>
    <row r="11538" spans="6:6" ht="12" customHeight="1" x14ac:dyDescent="0.25">
      <c r="F11538" s="245"/>
    </row>
    <row r="11539" spans="6:6" ht="12" customHeight="1" x14ac:dyDescent="0.25">
      <c r="F11539" s="245"/>
    </row>
    <row r="11540" spans="6:6" ht="12" customHeight="1" x14ac:dyDescent="0.25">
      <c r="F11540" s="245"/>
    </row>
    <row r="11541" spans="6:6" ht="12" customHeight="1" x14ac:dyDescent="0.25">
      <c r="F11541" s="245"/>
    </row>
    <row r="11542" spans="6:6" ht="12" customHeight="1" x14ac:dyDescent="0.25">
      <c r="F11542" s="245"/>
    </row>
    <row r="11543" spans="6:6" ht="12" customHeight="1" x14ac:dyDescent="0.25">
      <c r="F11543" s="245"/>
    </row>
    <row r="11544" spans="6:6" ht="12" customHeight="1" x14ac:dyDescent="0.25">
      <c r="F11544" s="245"/>
    </row>
    <row r="11545" spans="6:6" ht="12" customHeight="1" x14ac:dyDescent="0.25">
      <c r="F11545" s="245"/>
    </row>
    <row r="11546" spans="6:6" ht="12" customHeight="1" x14ac:dyDescent="0.25">
      <c r="F11546" s="245"/>
    </row>
    <row r="11547" spans="6:6" ht="12" customHeight="1" x14ac:dyDescent="0.25">
      <c r="F11547" s="245"/>
    </row>
    <row r="11548" spans="6:6" ht="12" customHeight="1" x14ac:dyDescent="0.25">
      <c r="F11548" s="245"/>
    </row>
    <row r="11549" spans="6:6" ht="12" customHeight="1" x14ac:dyDescent="0.25">
      <c r="F11549" s="245"/>
    </row>
    <row r="11550" spans="6:6" ht="12" customHeight="1" x14ac:dyDescent="0.25">
      <c r="F11550" s="245"/>
    </row>
    <row r="11551" spans="6:6" ht="12" customHeight="1" x14ac:dyDescent="0.25">
      <c r="F11551" s="245"/>
    </row>
    <row r="11552" spans="6:6" ht="12" customHeight="1" x14ac:dyDescent="0.25">
      <c r="F11552" s="245"/>
    </row>
    <row r="11553" spans="6:6" ht="12" customHeight="1" x14ac:dyDescent="0.25">
      <c r="F11553" s="245"/>
    </row>
    <row r="11554" spans="6:6" ht="12" customHeight="1" x14ac:dyDescent="0.25">
      <c r="F11554" s="245"/>
    </row>
    <row r="11555" spans="6:6" ht="12" customHeight="1" x14ac:dyDescent="0.25">
      <c r="F11555" s="245"/>
    </row>
    <row r="11556" spans="6:6" ht="12" customHeight="1" x14ac:dyDescent="0.25">
      <c r="F11556" s="245"/>
    </row>
    <row r="11557" spans="6:6" ht="12" customHeight="1" x14ac:dyDescent="0.25">
      <c r="F11557" s="245"/>
    </row>
    <row r="11558" spans="6:6" ht="12" customHeight="1" x14ac:dyDescent="0.25">
      <c r="F11558" s="245"/>
    </row>
    <row r="11559" spans="6:6" ht="12" customHeight="1" x14ac:dyDescent="0.25">
      <c r="F11559" s="245"/>
    </row>
    <row r="11560" spans="6:6" ht="12" customHeight="1" x14ac:dyDescent="0.25">
      <c r="F11560" s="245"/>
    </row>
    <row r="11561" spans="6:6" ht="12" customHeight="1" x14ac:dyDescent="0.25">
      <c r="F11561" s="245"/>
    </row>
    <row r="11562" spans="6:6" ht="12" customHeight="1" x14ac:dyDescent="0.25">
      <c r="F11562" s="245"/>
    </row>
    <row r="11563" spans="6:6" ht="12" customHeight="1" x14ac:dyDescent="0.25">
      <c r="F11563" s="245"/>
    </row>
    <row r="11564" spans="6:6" ht="12" customHeight="1" x14ac:dyDescent="0.25">
      <c r="F11564" s="245"/>
    </row>
    <row r="11565" spans="6:6" ht="12" customHeight="1" x14ac:dyDescent="0.25">
      <c r="F11565" s="245"/>
    </row>
    <row r="11566" spans="6:6" ht="12" customHeight="1" x14ac:dyDescent="0.25">
      <c r="F11566" s="245"/>
    </row>
    <row r="11567" spans="6:6" ht="12" customHeight="1" x14ac:dyDescent="0.25">
      <c r="F11567" s="245"/>
    </row>
    <row r="11568" spans="6:6" ht="12" customHeight="1" x14ac:dyDescent="0.25">
      <c r="F11568" s="245"/>
    </row>
    <row r="11569" spans="6:6" ht="12" customHeight="1" x14ac:dyDescent="0.25">
      <c r="F11569" s="245"/>
    </row>
    <row r="11570" spans="6:6" ht="12" customHeight="1" x14ac:dyDescent="0.25">
      <c r="F11570" s="245"/>
    </row>
    <row r="11571" spans="6:6" ht="12" customHeight="1" x14ac:dyDescent="0.25">
      <c r="F11571" s="245"/>
    </row>
    <row r="11572" spans="6:6" ht="12" customHeight="1" x14ac:dyDescent="0.25">
      <c r="F11572" s="245"/>
    </row>
    <row r="11573" spans="6:6" ht="12" customHeight="1" x14ac:dyDescent="0.25">
      <c r="F11573" s="245"/>
    </row>
    <row r="11574" spans="6:6" ht="12" customHeight="1" x14ac:dyDescent="0.25">
      <c r="F11574" s="245"/>
    </row>
    <row r="11575" spans="6:6" ht="12" customHeight="1" x14ac:dyDescent="0.25">
      <c r="F11575" s="245"/>
    </row>
    <row r="11576" spans="6:6" ht="12" customHeight="1" x14ac:dyDescent="0.25">
      <c r="F11576" s="245"/>
    </row>
    <row r="11577" spans="6:6" ht="12" customHeight="1" x14ac:dyDescent="0.25">
      <c r="F11577" s="245"/>
    </row>
    <row r="11578" spans="6:6" ht="12" customHeight="1" x14ac:dyDescent="0.25">
      <c r="F11578" s="245"/>
    </row>
    <row r="11579" spans="6:6" ht="12" customHeight="1" x14ac:dyDescent="0.25">
      <c r="F11579" s="245"/>
    </row>
    <row r="11580" spans="6:6" ht="12" customHeight="1" x14ac:dyDescent="0.25">
      <c r="F11580" s="245"/>
    </row>
    <row r="11581" spans="6:6" ht="12" customHeight="1" x14ac:dyDescent="0.25">
      <c r="F11581" s="245"/>
    </row>
    <row r="11582" spans="6:6" ht="12" customHeight="1" x14ac:dyDescent="0.25">
      <c r="F11582" s="245"/>
    </row>
    <row r="11583" spans="6:6" ht="12" customHeight="1" x14ac:dyDescent="0.25">
      <c r="F11583" s="245"/>
    </row>
    <row r="11584" spans="6:6" ht="12" customHeight="1" x14ac:dyDescent="0.25">
      <c r="F11584" s="245"/>
    </row>
    <row r="11585" spans="6:6" ht="12" customHeight="1" x14ac:dyDescent="0.25">
      <c r="F11585" s="245"/>
    </row>
    <row r="11586" spans="6:6" ht="12" customHeight="1" x14ac:dyDescent="0.25">
      <c r="F11586" s="245"/>
    </row>
    <row r="11587" spans="6:6" ht="12" customHeight="1" x14ac:dyDescent="0.25">
      <c r="F11587" s="245"/>
    </row>
    <row r="11588" spans="6:6" ht="12" customHeight="1" x14ac:dyDescent="0.25">
      <c r="F11588" s="245"/>
    </row>
    <row r="11589" spans="6:6" ht="12" customHeight="1" x14ac:dyDescent="0.25">
      <c r="F11589" s="245"/>
    </row>
    <row r="11590" spans="6:6" ht="12" customHeight="1" x14ac:dyDescent="0.25">
      <c r="F11590" s="245"/>
    </row>
    <row r="11591" spans="6:6" ht="12" customHeight="1" x14ac:dyDescent="0.25">
      <c r="F11591" s="245"/>
    </row>
    <row r="11592" spans="6:6" ht="12" customHeight="1" x14ac:dyDescent="0.25">
      <c r="F11592" s="245"/>
    </row>
    <row r="11593" spans="6:6" ht="12" customHeight="1" x14ac:dyDescent="0.25">
      <c r="F11593" s="245"/>
    </row>
    <row r="11594" spans="6:6" ht="12" customHeight="1" x14ac:dyDescent="0.25">
      <c r="F11594" s="245"/>
    </row>
    <row r="11595" spans="6:6" ht="12" customHeight="1" x14ac:dyDescent="0.25">
      <c r="F11595" s="245"/>
    </row>
    <row r="11596" spans="6:6" ht="12" customHeight="1" x14ac:dyDescent="0.25">
      <c r="F11596" s="245"/>
    </row>
    <row r="11597" spans="6:6" ht="12" customHeight="1" x14ac:dyDescent="0.25">
      <c r="F11597" s="245"/>
    </row>
    <row r="11598" spans="6:6" ht="12" customHeight="1" x14ac:dyDescent="0.25">
      <c r="F11598" s="245"/>
    </row>
    <row r="11599" spans="6:6" ht="12" customHeight="1" x14ac:dyDescent="0.25">
      <c r="F11599" s="245"/>
    </row>
    <row r="11600" spans="6:6" ht="12" customHeight="1" x14ac:dyDescent="0.25">
      <c r="F11600" s="245"/>
    </row>
    <row r="11601" spans="6:6" ht="12" customHeight="1" x14ac:dyDescent="0.25">
      <c r="F11601" s="245"/>
    </row>
    <row r="11602" spans="6:6" ht="12" customHeight="1" x14ac:dyDescent="0.25">
      <c r="F11602" s="245"/>
    </row>
    <row r="11603" spans="6:6" ht="12" customHeight="1" x14ac:dyDescent="0.25">
      <c r="F11603" s="245"/>
    </row>
    <row r="11604" spans="6:6" ht="12" customHeight="1" x14ac:dyDescent="0.25">
      <c r="F11604" s="245"/>
    </row>
    <row r="11605" spans="6:6" ht="12" customHeight="1" x14ac:dyDescent="0.25">
      <c r="F11605" s="245"/>
    </row>
    <row r="11606" spans="6:6" ht="12" customHeight="1" x14ac:dyDescent="0.25">
      <c r="F11606" s="245"/>
    </row>
    <row r="11607" spans="6:6" ht="12" customHeight="1" x14ac:dyDescent="0.25">
      <c r="F11607" s="245"/>
    </row>
    <row r="11608" spans="6:6" ht="12" customHeight="1" x14ac:dyDescent="0.25">
      <c r="F11608" s="245"/>
    </row>
    <row r="11609" spans="6:6" ht="12" customHeight="1" x14ac:dyDescent="0.25">
      <c r="F11609" s="245"/>
    </row>
    <row r="11610" spans="6:6" ht="12" customHeight="1" x14ac:dyDescent="0.25">
      <c r="F11610" s="245"/>
    </row>
    <row r="11611" spans="6:6" ht="12" customHeight="1" x14ac:dyDescent="0.25">
      <c r="F11611" s="245"/>
    </row>
    <row r="11612" spans="6:6" ht="12" customHeight="1" x14ac:dyDescent="0.25">
      <c r="F11612" s="245"/>
    </row>
    <row r="11613" spans="6:6" ht="12" customHeight="1" x14ac:dyDescent="0.25">
      <c r="F11613" s="245"/>
    </row>
    <row r="11614" spans="6:6" ht="12" customHeight="1" x14ac:dyDescent="0.25">
      <c r="F11614" s="245"/>
    </row>
    <row r="11615" spans="6:6" ht="12" customHeight="1" x14ac:dyDescent="0.25">
      <c r="F11615" s="245"/>
    </row>
    <row r="11616" spans="6:6" ht="12" customHeight="1" x14ac:dyDescent="0.25">
      <c r="F11616" s="245"/>
    </row>
    <row r="11617" spans="6:6" ht="12" customHeight="1" x14ac:dyDescent="0.25">
      <c r="F11617" s="245"/>
    </row>
    <row r="11618" spans="6:6" ht="12" customHeight="1" x14ac:dyDescent="0.25">
      <c r="F11618" s="245"/>
    </row>
    <row r="11619" spans="6:6" ht="12" customHeight="1" x14ac:dyDescent="0.25">
      <c r="F11619" s="245"/>
    </row>
    <row r="11620" spans="6:6" ht="12" customHeight="1" x14ac:dyDescent="0.25">
      <c r="F11620" s="245"/>
    </row>
    <row r="11621" spans="6:6" ht="12" customHeight="1" x14ac:dyDescent="0.25">
      <c r="F11621" s="245"/>
    </row>
    <row r="11622" spans="6:6" ht="12" customHeight="1" x14ac:dyDescent="0.25">
      <c r="F11622" s="245"/>
    </row>
    <row r="11623" spans="6:6" ht="12" customHeight="1" x14ac:dyDescent="0.25">
      <c r="F11623" s="245"/>
    </row>
    <row r="11624" spans="6:6" ht="12" customHeight="1" x14ac:dyDescent="0.25">
      <c r="F11624" s="245"/>
    </row>
    <row r="11625" spans="6:6" ht="12" customHeight="1" x14ac:dyDescent="0.25">
      <c r="F11625" s="245"/>
    </row>
    <row r="11626" spans="6:6" ht="12" customHeight="1" x14ac:dyDescent="0.25">
      <c r="F11626" s="245"/>
    </row>
    <row r="11627" spans="6:6" ht="12" customHeight="1" x14ac:dyDescent="0.25">
      <c r="F11627" s="245"/>
    </row>
    <row r="11628" spans="6:6" ht="12" customHeight="1" x14ac:dyDescent="0.25">
      <c r="F11628" s="245"/>
    </row>
    <row r="11629" spans="6:6" ht="12" customHeight="1" x14ac:dyDescent="0.25">
      <c r="F11629" s="245"/>
    </row>
    <row r="11630" spans="6:6" ht="12" customHeight="1" x14ac:dyDescent="0.25">
      <c r="F11630" s="245"/>
    </row>
    <row r="11631" spans="6:6" ht="12" customHeight="1" x14ac:dyDescent="0.25">
      <c r="F11631" s="245"/>
    </row>
    <row r="11632" spans="6:6" ht="12" customHeight="1" x14ac:dyDescent="0.25">
      <c r="F11632" s="245"/>
    </row>
    <row r="11633" spans="6:6" ht="12" customHeight="1" x14ac:dyDescent="0.25">
      <c r="F11633" s="245"/>
    </row>
    <row r="11634" spans="6:6" ht="12" customHeight="1" x14ac:dyDescent="0.25">
      <c r="F11634" s="245"/>
    </row>
    <row r="11635" spans="6:6" ht="12" customHeight="1" x14ac:dyDescent="0.25">
      <c r="F11635" s="245"/>
    </row>
    <row r="11636" spans="6:6" ht="12" customHeight="1" x14ac:dyDescent="0.25">
      <c r="F11636" s="245"/>
    </row>
    <row r="11637" spans="6:6" ht="12" customHeight="1" x14ac:dyDescent="0.25">
      <c r="F11637" s="245"/>
    </row>
    <row r="11638" spans="6:6" ht="12" customHeight="1" x14ac:dyDescent="0.25">
      <c r="F11638" s="245"/>
    </row>
    <row r="11639" spans="6:6" ht="12" customHeight="1" x14ac:dyDescent="0.25">
      <c r="F11639" s="245"/>
    </row>
    <row r="11640" spans="6:6" ht="12" customHeight="1" x14ac:dyDescent="0.25">
      <c r="F11640" s="245"/>
    </row>
    <row r="11641" spans="6:6" ht="12" customHeight="1" x14ac:dyDescent="0.25">
      <c r="F11641" s="245"/>
    </row>
    <row r="11642" spans="6:6" ht="12" customHeight="1" x14ac:dyDescent="0.25">
      <c r="F11642" s="245"/>
    </row>
    <row r="11643" spans="6:6" ht="12" customHeight="1" x14ac:dyDescent="0.25">
      <c r="F11643" s="245"/>
    </row>
    <row r="11644" spans="6:6" ht="12" customHeight="1" x14ac:dyDescent="0.25">
      <c r="F11644" s="245"/>
    </row>
    <row r="11645" spans="6:6" ht="12" customHeight="1" x14ac:dyDescent="0.25">
      <c r="F11645" s="245"/>
    </row>
    <row r="11646" spans="6:6" ht="12" customHeight="1" x14ac:dyDescent="0.25">
      <c r="F11646" s="245"/>
    </row>
    <row r="11647" spans="6:6" ht="12" customHeight="1" x14ac:dyDescent="0.25">
      <c r="F11647" s="245"/>
    </row>
    <row r="11648" spans="6:6" ht="12" customHeight="1" x14ac:dyDescent="0.25">
      <c r="F11648" s="245"/>
    </row>
    <row r="11649" spans="6:6" ht="12" customHeight="1" x14ac:dyDescent="0.25">
      <c r="F11649" s="245"/>
    </row>
    <row r="11650" spans="6:6" ht="12" customHeight="1" x14ac:dyDescent="0.25">
      <c r="F11650" s="245"/>
    </row>
    <row r="11651" spans="6:6" ht="12" customHeight="1" x14ac:dyDescent="0.25">
      <c r="F11651" s="245"/>
    </row>
    <row r="11652" spans="6:6" ht="12" customHeight="1" x14ac:dyDescent="0.25">
      <c r="F11652" s="245"/>
    </row>
    <row r="11653" spans="6:6" ht="12" customHeight="1" x14ac:dyDescent="0.25">
      <c r="F11653" s="245"/>
    </row>
    <row r="11654" spans="6:6" ht="12" customHeight="1" x14ac:dyDescent="0.25">
      <c r="F11654" s="245"/>
    </row>
    <row r="11655" spans="6:6" ht="12" customHeight="1" x14ac:dyDescent="0.25">
      <c r="F11655" s="245"/>
    </row>
    <row r="11656" spans="6:6" ht="12" customHeight="1" x14ac:dyDescent="0.25">
      <c r="F11656" s="245"/>
    </row>
    <row r="11657" spans="6:6" ht="12" customHeight="1" x14ac:dyDescent="0.25">
      <c r="F11657" s="245"/>
    </row>
    <row r="11658" spans="6:6" ht="12" customHeight="1" x14ac:dyDescent="0.25">
      <c r="F11658" s="245"/>
    </row>
    <row r="11659" spans="6:6" ht="12" customHeight="1" x14ac:dyDescent="0.25">
      <c r="F11659" s="245"/>
    </row>
    <row r="11660" spans="6:6" ht="12" customHeight="1" x14ac:dyDescent="0.25">
      <c r="F11660" s="245"/>
    </row>
    <row r="11661" spans="6:6" ht="12" customHeight="1" x14ac:dyDescent="0.25">
      <c r="F11661" s="245"/>
    </row>
    <row r="11662" spans="6:6" ht="12" customHeight="1" x14ac:dyDescent="0.25">
      <c r="F11662" s="245"/>
    </row>
    <row r="11663" spans="6:6" ht="12" customHeight="1" x14ac:dyDescent="0.25">
      <c r="F11663" s="245"/>
    </row>
    <row r="11664" spans="6:6" ht="12" customHeight="1" x14ac:dyDescent="0.25">
      <c r="F11664" s="245"/>
    </row>
    <row r="11665" spans="6:6" ht="12" customHeight="1" x14ac:dyDescent="0.25">
      <c r="F11665" s="245"/>
    </row>
    <row r="11666" spans="6:6" ht="12" customHeight="1" x14ac:dyDescent="0.25">
      <c r="F11666" s="245"/>
    </row>
    <row r="11667" spans="6:6" ht="12" customHeight="1" x14ac:dyDescent="0.25">
      <c r="F11667" s="245"/>
    </row>
    <row r="11668" spans="6:6" ht="12" customHeight="1" x14ac:dyDescent="0.25">
      <c r="F11668" s="245"/>
    </row>
    <row r="11669" spans="6:6" ht="12" customHeight="1" x14ac:dyDescent="0.25">
      <c r="F11669" s="245"/>
    </row>
    <row r="11670" spans="6:6" ht="12" customHeight="1" x14ac:dyDescent="0.25">
      <c r="F11670" s="245"/>
    </row>
    <row r="11671" spans="6:6" ht="12" customHeight="1" x14ac:dyDescent="0.25">
      <c r="F11671" s="245"/>
    </row>
    <row r="11672" spans="6:6" ht="12" customHeight="1" x14ac:dyDescent="0.25">
      <c r="F11672" s="245"/>
    </row>
    <row r="11673" spans="6:6" ht="12" customHeight="1" x14ac:dyDescent="0.25">
      <c r="F11673" s="245"/>
    </row>
    <row r="11674" spans="6:6" ht="12" customHeight="1" x14ac:dyDescent="0.25">
      <c r="F11674" s="245"/>
    </row>
    <row r="11675" spans="6:6" ht="12" customHeight="1" x14ac:dyDescent="0.25">
      <c r="F11675" s="245"/>
    </row>
    <row r="11676" spans="6:6" ht="12" customHeight="1" x14ac:dyDescent="0.25">
      <c r="F11676" s="245"/>
    </row>
    <row r="11677" spans="6:6" ht="12" customHeight="1" x14ac:dyDescent="0.25">
      <c r="F11677" s="245"/>
    </row>
    <row r="11678" spans="6:6" ht="12" customHeight="1" x14ac:dyDescent="0.25">
      <c r="F11678" s="245"/>
    </row>
    <row r="11679" spans="6:6" ht="12" customHeight="1" x14ac:dyDescent="0.25">
      <c r="F11679" s="245"/>
    </row>
    <row r="11680" spans="6:6" ht="12" customHeight="1" x14ac:dyDescent="0.25">
      <c r="F11680" s="245"/>
    </row>
    <row r="11681" spans="6:6" ht="12" customHeight="1" x14ac:dyDescent="0.25">
      <c r="F11681" s="245"/>
    </row>
    <row r="11682" spans="6:6" ht="12" customHeight="1" x14ac:dyDescent="0.25">
      <c r="F11682" s="245"/>
    </row>
    <row r="11683" spans="6:6" ht="12" customHeight="1" x14ac:dyDescent="0.25">
      <c r="F11683" s="245"/>
    </row>
    <row r="11684" spans="6:6" ht="12" customHeight="1" x14ac:dyDescent="0.25">
      <c r="F11684" s="245"/>
    </row>
    <row r="11685" spans="6:6" ht="12" customHeight="1" x14ac:dyDescent="0.25">
      <c r="F11685" s="245"/>
    </row>
    <row r="11686" spans="6:6" ht="12" customHeight="1" x14ac:dyDescent="0.25">
      <c r="F11686" s="245"/>
    </row>
    <row r="11687" spans="6:6" ht="12" customHeight="1" x14ac:dyDescent="0.25">
      <c r="F11687" s="245"/>
    </row>
    <row r="11688" spans="6:6" ht="12" customHeight="1" x14ac:dyDescent="0.25">
      <c r="F11688" s="245"/>
    </row>
    <row r="11689" spans="6:6" ht="12" customHeight="1" x14ac:dyDescent="0.25">
      <c r="F11689" s="245"/>
    </row>
    <row r="11690" spans="6:6" ht="12" customHeight="1" x14ac:dyDescent="0.25">
      <c r="F11690" s="245"/>
    </row>
    <row r="11691" spans="6:6" ht="12" customHeight="1" x14ac:dyDescent="0.25">
      <c r="F11691" s="245"/>
    </row>
    <row r="11692" spans="6:6" ht="12" customHeight="1" x14ac:dyDescent="0.25">
      <c r="F11692" s="245"/>
    </row>
    <row r="11693" spans="6:6" ht="12" customHeight="1" x14ac:dyDescent="0.25">
      <c r="F11693" s="245"/>
    </row>
    <row r="11694" spans="6:6" ht="12" customHeight="1" x14ac:dyDescent="0.25">
      <c r="F11694" s="245"/>
    </row>
    <row r="11695" spans="6:6" ht="12" customHeight="1" x14ac:dyDescent="0.25">
      <c r="F11695" s="245"/>
    </row>
    <row r="11696" spans="6:6" ht="12" customHeight="1" x14ac:dyDescent="0.25">
      <c r="F11696" s="245"/>
    </row>
    <row r="11697" spans="6:6" ht="12" customHeight="1" x14ac:dyDescent="0.25">
      <c r="F11697" s="245"/>
    </row>
    <row r="11698" spans="6:6" ht="12" customHeight="1" x14ac:dyDescent="0.25">
      <c r="F11698" s="245"/>
    </row>
    <row r="11699" spans="6:6" ht="12" customHeight="1" x14ac:dyDescent="0.25">
      <c r="F11699" s="245"/>
    </row>
    <row r="11700" spans="6:6" ht="12" customHeight="1" x14ac:dyDescent="0.25">
      <c r="F11700" s="245"/>
    </row>
    <row r="11701" spans="6:6" ht="12" customHeight="1" x14ac:dyDescent="0.25">
      <c r="F11701" s="245"/>
    </row>
    <row r="11702" spans="6:6" ht="12" customHeight="1" x14ac:dyDescent="0.25">
      <c r="F11702" s="245"/>
    </row>
    <row r="11703" spans="6:6" ht="12" customHeight="1" x14ac:dyDescent="0.25">
      <c r="F11703" s="245"/>
    </row>
    <row r="11704" spans="6:6" ht="12" customHeight="1" x14ac:dyDescent="0.25">
      <c r="F11704" s="245"/>
    </row>
    <row r="11705" spans="6:6" ht="12" customHeight="1" x14ac:dyDescent="0.25">
      <c r="F11705" s="245"/>
    </row>
    <row r="11706" spans="6:6" ht="12" customHeight="1" x14ac:dyDescent="0.25">
      <c r="F11706" s="245"/>
    </row>
    <row r="11707" spans="6:6" ht="12" customHeight="1" x14ac:dyDescent="0.25">
      <c r="F11707" s="245"/>
    </row>
    <row r="11708" spans="6:6" ht="12" customHeight="1" x14ac:dyDescent="0.25">
      <c r="F11708" s="245"/>
    </row>
    <row r="11709" spans="6:6" ht="12" customHeight="1" x14ac:dyDescent="0.25">
      <c r="F11709" s="245"/>
    </row>
    <row r="11710" spans="6:6" ht="12" customHeight="1" x14ac:dyDescent="0.25">
      <c r="F11710" s="245"/>
    </row>
    <row r="11711" spans="6:6" ht="12" customHeight="1" x14ac:dyDescent="0.25">
      <c r="F11711" s="245"/>
    </row>
    <row r="11712" spans="6:6" ht="12" customHeight="1" x14ac:dyDescent="0.25">
      <c r="F11712" s="245"/>
    </row>
    <row r="11713" spans="6:6" ht="12" customHeight="1" x14ac:dyDescent="0.25">
      <c r="F11713" s="245"/>
    </row>
    <row r="11714" spans="6:6" ht="12" customHeight="1" x14ac:dyDescent="0.25">
      <c r="F11714" s="245"/>
    </row>
    <row r="11715" spans="6:6" ht="12" customHeight="1" x14ac:dyDescent="0.25">
      <c r="F11715" s="245"/>
    </row>
    <row r="11716" spans="6:6" ht="12" customHeight="1" x14ac:dyDescent="0.25">
      <c r="F11716" s="245"/>
    </row>
    <row r="11717" spans="6:6" ht="12" customHeight="1" x14ac:dyDescent="0.25">
      <c r="F11717" s="245"/>
    </row>
    <row r="11718" spans="6:6" ht="12" customHeight="1" x14ac:dyDescent="0.25">
      <c r="F11718" s="245"/>
    </row>
    <row r="11719" spans="6:6" ht="12" customHeight="1" x14ac:dyDescent="0.25">
      <c r="F11719" s="245"/>
    </row>
    <row r="11720" spans="6:6" ht="12" customHeight="1" x14ac:dyDescent="0.25">
      <c r="F11720" s="245"/>
    </row>
    <row r="11721" spans="6:6" ht="12" customHeight="1" x14ac:dyDescent="0.25">
      <c r="F11721" s="245"/>
    </row>
    <row r="11722" spans="6:6" ht="12" customHeight="1" x14ac:dyDescent="0.25">
      <c r="F11722" s="245"/>
    </row>
    <row r="11723" spans="6:6" ht="12" customHeight="1" x14ac:dyDescent="0.25">
      <c r="F11723" s="245"/>
    </row>
    <row r="11724" spans="6:6" ht="12" customHeight="1" x14ac:dyDescent="0.25">
      <c r="F11724" s="245"/>
    </row>
    <row r="11725" spans="6:6" ht="12" customHeight="1" x14ac:dyDescent="0.25">
      <c r="F11725" s="245"/>
    </row>
    <row r="11726" spans="6:6" ht="12" customHeight="1" x14ac:dyDescent="0.25">
      <c r="F11726" s="245"/>
    </row>
    <row r="11727" spans="6:6" ht="12" customHeight="1" x14ac:dyDescent="0.25">
      <c r="F11727" s="245"/>
    </row>
    <row r="11728" spans="6:6" ht="12" customHeight="1" x14ac:dyDescent="0.25">
      <c r="F11728" s="245"/>
    </row>
    <row r="11729" spans="6:6" ht="12" customHeight="1" x14ac:dyDescent="0.25">
      <c r="F11729" s="245"/>
    </row>
    <row r="11730" spans="6:6" ht="12" customHeight="1" x14ac:dyDescent="0.25">
      <c r="F11730" s="245"/>
    </row>
    <row r="11731" spans="6:6" ht="12" customHeight="1" x14ac:dyDescent="0.25">
      <c r="F11731" s="245"/>
    </row>
    <row r="11732" spans="6:6" ht="12" customHeight="1" x14ac:dyDescent="0.25">
      <c r="F11732" s="245"/>
    </row>
    <row r="11733" spans="6:6" ht="12" customHeight="1" x14ac:dyDescent="0.25">
      <c r="F11733" s="245"/>
    </row>
    <row r="11734" spans="6:6" ht="12" customHeight="1" x14ac:dyDescent="0.25">
      <c r="F11734" s="245"/>
    </row>
    <row r="11735" spans="6:6" ht="12" customHeight="1" x14ac:dyDescent="0.25">
      <c r="F11735" s="245"/>
    </row>
    <row r="11736" spans="6:6" ht="12" customHeight="1" x14ac:dyDescent="0.25">
      <c r="F11736" s="245"/>
    </row>
    <row r="11737" spans="6:6" ht="12" customHeight="1" x14ac:dyDescent="0.25">
      <c r="F11737" s="245"/>
    </row>
    <row r="11738" spans="6:6" ht="12" customHeight="1" x14ac:dyDescent="0.25">
      <c r="F11738" s="245"/>
    </row>
    <row r="11739" spans="6:6" ht="12" customHeight="1" x14ac:dyDescent="0.25">
      <c r="F11739" s="245"/>
    </row>
    <row r="11740" spans="6:6" ht="12" customHeight="1" x14ac:dyDescent="0.25">
      <c r="F11740" s="245"/>
    </row>
    <row r="11741" spans="6:6" ht="12" customHeight="1" x14ac:dyDescent="0.25">
      <c r="F11741" s="245"/>
    </row>
    <row r="11742" spans="6:6" ht="12" customHeight="1" x14ac:dyDescent="0.25">
      <c r="F11742" s="245"/>
    </row>
    <row r="11743" spans="6:6" ht="12" customHeight="1" x14ac:dyDescent="0.25">
      <c r="F11743" s="245"/>
    </row>
    <row r="11744" spans="6:6" ht="12" customHeight="1" x14ac:dyDescent="0.25">
      <c r="F11744" s="245"/>
    </row>
    <row r="11745" spans="6:6" ht="12" customHeight="1" x14ac:dyDescent="0.25">
      <c r="F11745" s="245"/>
    </row>
    <row r="11746" spans="6:6" ht="12" customHeight="1" x14ac:dyDescent="0.25">
      <c r="F11746" s="245"/>
    </row>
    <row r="11747" spans="6:6" ht="12" customHeight="1" x14ac:dyDescent="0.25">
      <c r="F11747" s="245"/>
    </row>
    <row r="11748" spans="6:6" ht="12" customHeight="1" x14ac:dyDescent="0.25">
      <c r="F11748" s="245"/>
    </row>
    <row r="11749" spans="6:6" ht="12" customHeight="1" x14ac:dyDescent="0.25">
      <c r="F11749" s="245"/>
    </row>
    <row r="11750" spans="6:6" ht="12" customHeight="1" x14ac:dyDescent="0.25">
      <c r="F11750" s="245"/>
    </row>
    <row r="11751" spans="6:6" ht="12" customHeight="1" x14ac:dyDescent="0.25">
      <c r="F11751" s="245"/>
    </row>
    <row r="11752" spans="6:6" ht="12" customHeight="1" x14ac:dyDescent="0.25">
      <c r="F11752" s="245"/>
    </row>
    <row r="11753" spans="6:6" ht="12" customHeight="1" x14ac:dyDescent="0.25">
      <c r="F11753" s="245"/>
    </row>
    <row r="11754" spans="6:6" ht="12" customHeight="1" x14ac:dyDescent="0.25">
      <c r="F11754" s="245"/>
    </row>
    <row r="11755" spans="6:6" ht="12" customHeight="1" x14ac:dyDescent="0.25">
      <c r="F11755" s="245"/>
    </row>
    <row r="11756" spans="6:6" ht="12" customHeight="1" x14ac:dyDescent="0.25">
      <c r="F11756" s="245"/>
    </row>
    <row r="11757" spans="6:6" ht="12" customHeight="1" x14ac:dyDescent="0.25">
      <c r="F11757" s="245"/>
    </row>
    <row r="11758" spans="6:6" ht="12" customHeight="1" x14ac:dyDescent="0.25">
      <c r="F11758" s="245"/>
    </row>
    <row r="11759" spans="6:6" ht="12" customHeight="1" x14ac:dyDescent="0.25">
      <c r="F11759" s="245"/>
    </row>
    <row r="11760" spans="6:6" ht="12" customHeight="1" x14ac:dyDescent="0.25">
      <c r="F11760" s="245"/>
    </row>
    <row r="11761" spans="6:6" ht="12" customHeight="1" x14ac:dyDescent="0.25">
      <c r="F11761" s="245"/>
    </row>
    <row r="11762" spans="6:6" ht="12" customHeight="1" x14ac:dyDescent="0.25">
      <c r="F11762" s="245"/>
    </row>
    <row r="11763" spans="6:6" ht="12" customHeight="1" x14ac:dyDescent="0.25">
      <c r="F11763" s="245"/>
    </row>
    <row r="11764" spans="6:6" ht="12" customHeight="1" x14ac:dyDescent="0.25">
      <c r="F11764" s="245"/>
    </row>
    <row r="11765" spans="6:6" ht="12" customHeight="1" x14ac:dyDescent="0.25">
      <c r="F11765" s="245"/>
    </row>
    <row r="11766" spans="6:6" ht="12" customHeight="1" x14ac:dyDescent="0.25">
      <c r="F11766" s="245"/>
    </row>
    <row r="11767" spans="6:6" ht="12" customHeight="1" x14ac:dyDescent="0.25">
      <c r="F11767" s="245"/>
    </row>
    <row r="11768" spans="6:6" ht="12" customHeight="1" x14ac:dyDescent="0.25">
      <c r="F11768" s="245"/>
    </row>
    <row r="11769" spans="6:6" ht="12" customHeight="1" x14ac:dyDescent="0.25">
      <c r="F11769" s="245"/>
    </row>
    <row r="11770" spans="6:6" ht="12" customHeight="1" x14ac:dyDescent="0.25">
      <c r="F11770" s="245"/>
    </row>
    <row r="11771" spans="6:6" ht="12" customHeight="1" x14ac:dyDescent="0.25">
      <c r="F11771" s="245"/>
    </row>
    <row r="11772" spans="6:6" ht="12" customHeight="1" x14ac:dyDescent="0.25">
      <c r="F11772" s="245"/>
    </row>
    <row r="11773" spans="6:6" ht="12" customHeight="1" x14ac:dyDescent="0.25">
      <c r="F11773" s="245"/>
    </row>
    <row r="11774" spans="6:6" ht="12" customHeight="1" x14ac:dyDescent="0.25">
      <c r="F11774" s="245"/>
    </row>
    <row r="11775" spans="6:6" ht="12" customHeight="1" x14ac:dyDescent="0.25">
      <c r="F11775" s="245"/>
    </row>
    <row r="11776" spans="6:6" ht="12" customHeight="1" x14ac:dyDescent="0.25">
      <c r="F11776" s="245"/>
    </row>
    <row r="11777" spans="6:6" ht="12" customHeight="1" x14ac:dyDescent="0.25">
      <c r="F11777" s="245"/>
    </row>
    <row r="11778" spans="6:6" ht="12" customHeight="1" x14ac:dyDescent="0.25">
      <c r="F11778" s="245"/>
    </row>
    <row r="11779" spans="6:6" ht="12" customHeight="1" x14ac:dyDescent="0.25">
      <c r="F11779" s="245"/>
    </row>
    <row r="11780" spans="6:6" ht="12" customHeight="1" x14ac:dyDescent="0.25">
      <c r="F11780" s="245"/>
    </row>
    <row r="11781" spans="6:6" ht="12" customHeight="1" x14ac:dyDescent="0.25">
      <c r="F11781" s="245"/>
    </row>
    <row r="11782" spans="6:6" ht="12" customHeight="1" x14ac:dyDescent="0.25">
      <c r="F11782" s="245"/>
    </row>
    <row r="11783" spans="6:6" ht="12" customHeight="1" x14ac:dyDescent="0.25">
      <c r="F11783" s="245"/>
    </row>
    <row r="11784" spans="6:6" ht="12" customHeight="1" x14ac:dyDescent="0.25">
      <c r="F11784" s="245"/>
    </row>
    <row r="11785" spans="6:6" ht="12" customHeight="1" x14ac:dyDescent="0.25">
      <c r="F11785" s="245"/>
    </row>
    <row r="11786" spans="6:6" ht="12" customHeight="1" x14ac:dyDescent="0.25">
      <c r="F11786" s="245"/>
    </row>
    <row r="11787" spans="6:6" ht="12" customHeight="1" x14ac:dyDescent="0.25">
      <c r="F11787" s="245"/>
    </row>
    <row r="11788" spans="6:6" ht="12" customHeight="1" x14ac:dyDescent="0.25">
      <c r="F11788" s="245"/>
    </row>
    <row r="11789" spans="6:6" ht="12" customHeight="1" x14ac:dyDescent="0.25">
      <c r="F11789" s="245"/>
    </row>
    <row r="11790" spans="6:6" ht="12" customHeight="1" x14ac:dyDescent="0.25">
      <c r="F11790" s="245"/>
    </row>
    <row r="11791" spans="6:6" ht="12" customHeight="1" x14ac:dyDescent="0.25">
      <c r="F11791" s="245"/>
    </row>
    <row r="11792" spans="6:6" ht="12" customHeight="1" x14ac:dyDescent="0.25">
      <c r="F11792" s="245"/>
    </row>
    <row r="11793" spans="6:6" ht="12" customHeight="1" x14ac:dyDescent="0.25">
      <c r="F11793" s="245"/>
    </row>
    <row r="11794" spans="6:6" ht="12" customHeight="1" x14ac:dyDescent="0.25">
      <c r="F11794" s="245"/>
    </row>
    <row r="11795" spans="6:6" ht="12" customHeight="1" x14ac:dyDescent="0.25">
      <c r="F11795" s="245"/>
    </row>
    <row r="11796" spans="6:6" ht="12" customHeight="1" x14ac:dyDescent="0.25">
      <c r="F11796" s="245"/>
    </row>
    <row r="11797" spans="6:6" ht="12" customHeight="1" x14ac:dyDescent="0.25">
      <c r="F11797" s="245"/>
    </row>
    <row r="11798" spans="6:6" ht="12" customHeight="1" x14ac:dyDescent="0.25">
      <c r="F11798" s="245"/>
    </row>
    <row r="11799" spans="6:6" ht="12" customHeight="1" x14ac:dyDescent="0.25">
      <c r="F11799" s="245"/>
    </row>
    <row r="11800" spans="6:6" ht="12" customHeight="1" x14ac:dyDescent="0.25">
      <c r="F11800" s="245"/>
    </row>
    <row r="11801" spans="6:6" ht="12" customHeight="1" x14ac:dyDescent="0.25">
      <c r="F11801" s="245"/>
    </row>
    <row r="11802" spans="6:6" ht="12" customHeight="1" x14ac:dyDescent="0.25">
      <c r="F11802" s="245"/>
    </row>
    <row r="11803" spans="6:6" ht="12" customHeight="1" x14ac:dyDescent="0.25">
      <c r="F11803" s="245"/>
    </row>
    <row r="11804" spans="6:6" ht="12" customHeight="1" x14ac:dyDescent="0.25">
      <c r="F11804" s="245"/>
    </row>
    <row r="11805" spans="6:6" ht="12" customHeight="1" x14ac:dyDescent="0.25">
      <c r="F11805" s="245"/>
    </row>
    <row r="11806" spans="6:6" ht="12" customHeight="1" x14ac:dyDescent="0.25">
      <c r="F11806" s="245"/>
    </row>
    <row r="11807" spans="6:6" ht="12" customHeight="1" x14ac:dyDescent="0.25">
      <c r="F11807" s="245"/>
    </row>
    <row r="11808" spans="6:6" ht="12" customHeight="1" x14ac:dyDescent="0.25">
      <c r="F11808" s="245"/>
    </row>
    <row r="11809" spans="6:6" ht="12" customHeight="1" x14ac:dyDescent="0.25">
      <c r="F11809" s="245"/>
    </row>
    <row r="11810" spans="6:6" ht="12" customHeight="1" x14ac:dyDescent="0.25">
      <c r="F11810" s="245"/>
    </row>
    <row r="11811" spans="6:6" ht="12" customHeight="1" x14ac:dyDescent="0.25">
      <c r="F11811" s="245"/>
    </row>
    <row r="11812" spans="6:6" ht="12" customHeight="1" x14ac:dyDescent="0.25">
      <c r="F11812" s="245"/>
    </row>
    <row r="11813" spans="6:6" ht="12" customHeight="1" x14ac:dyDescent="0.25">
      <c r="F11813" s="245"/>
    </row>
    <row r="11814" spans="6:6" ht="12" customHeight="1" x14ac:dyDescent="0.25">
      <c r="F11814" s="245"/>
    </row>
    <row r="11815" spans="6:6" ht="12" customHeight="1" x14ac:dyDescent="0.25">
      <c r="F11815" s="245"/>
    </row>
    <row r="11816" spans="6:6" ht="12" customHeight="1" x14ac:dyDescent="0.25">
      <c r="F11816" s="245"/>
    </row>
    <row r="11817" spans="6:6" ht="12" customHeight="1" x14ac:dyDescent="0.25">
      <c r="F11817" s="245"/>
    </row>
    <row r="11818" spans="6:6" ht="12" customHeight="1" x14ac:dyDescent="0.25">
      <c r="F11818" s="245"/>
    </row>
    <row r="11819" spans="6:6" ht="12" customHeight="1" x14ac:dyDescent="0.25">
      <c r="F11819" s="245"/>
    </row>
    <row r="11820" spans="6:6" ht="12" customHeight="1" x14ac:dyDescent="0.25">
      <c r="F11820" s="245"/>
    </row>
    <row r="11821" spans="6:6" ht="12" customHeight="1" x14ac:dyDescent="0.25">
      <c r="F11821" s="245"/>
    </row>
    <row r="11822" spans="6:6" ht="12" customHeight="1" x14ac:dyDescent="0.25">
      <c r="F11822" s="245"/>
    </row>
    <row r="11823" spans="6:6" ht="12" customHeight="1" x14ac:dyDescent="0.25">
      <c r="F11823" s="245"/>
    </row>
    <row r="11824" spans="6:6" ht="12" customHeight="1" x14ac:dyDescent="0.25">
      <c r="F11824" s="245"/>
    </row>
    <row r="11825" spans="6:6" ht="12" customHeight="1" x14ac:dyDescent="0.25">
      <c r="F11825" s="245"/>
    </row>
    <row r="11826" spans="6:6" ht="12" customHeight="1" x14ac:dyDescent="0.25">
      <c r="F11826" s="245"/>
    </row>
    <row r="11827" spans="6:6" ht="12" customHeight="1" x14ac:dyDescent="0.25">
      <c r="F11827" s="245"/>
    </row>
    <row r="11828" spans="6:6" ht="12" customHeight="1" x14ac:dyDescent="0.25">
      <c r="F11828" s="245"/>
    </row>
    <row r="11829" spans="6:6" ht="12" customHeight="1" x14ac:dyDescent="0.25">
      <c r="F11829" s="245"/>
    </row>
    <row r="11830" spans="6:6" ht="12" customHeight="1" x14ac:dyDescent="0.25">
      <c r="F11830" s="245"/>
    </row>
    <row r="11831" spans="6:6" ht="12" customHeight="1" x14ac:dyDescent="0.25">
      <c r="F11831" s="245"/>
    </row>
    <row r="11832" spans="6:6" ht="12" customHeight="1" x14ac:dyDescent="0.25">
      <c r="F11832" s="245"/>
    </row>
    <row r="11833" spans="6:6" ht="12" customHeight="1" x14ac:dyDescent="0.25">
      <c r="F11833" s="245"/>
    </row>
    <row r="11834" spans="6:6" ht="12" customHeight="1" x14ac:dyDescent="0.25">
      <c r="F11834" s="245"/>
    </row>
    <row r="11835" spans="6:6" ht="12" customHeight="1" x14ac:dyDescent="0.25">
      <c r="F11835" s="245"/>
    </row>
    <row r="11836" spans="6:6" ht="12" customHeight="1" x14ac:dyDescent="0.25">
      <c r="F11836" s="245"/>
    </row>
    <row r="11837" spans="6:6" ht="12" customHeight="1" x14ac:dyDescent="0.25">
      <c r="F11837" s="245"/>
    </row>
    <row r="11838" spans="6:6" ht="12" customHeight="1" x14ac:dyDescent="0.25">
      <c r="F11838" s="245"/>
    </row>
    <row r="11839" spans="6:6" ht="12" customHeight="1" x14ac:dyDescent="0.25">
      <c r="F11839" s="245"/>
    </row>
    <row r="11840" spans="6:6" ht="12" customHeight="1" x14ac:dyDescent="0.25">
      <c r="F11840" s="245"/>
    </row>
    <row r="11841" spans="6:6" ht="12" customHeight="1" x14ac:dyDescent="0.25">
      <c r="F11841" s="245"/>
    </row>
    <row r="11842" spans="6:6" ht="12" customHeight="1" x14ac:dyDescent="0.25">
      <c r="F11842" s="245"/>
    </row>
    <row r="11843" spans="6:6" ht="12" customHeight="1" x14ac:dyDescent="0.25">
      <c r="F11843" s="245"/>
    </row>
    <row r="11844" spans="6:6" ht="12" customHeight="1" x14ac:dyDescent="0.25">
      <c r="F11844" s="245"/>
    </row>
    <row r="11845" spans="6:6" ht="12" customHeight="1" x14ac:dyDescent="0.25">
      <c r="F11845" s="245"/>
    </row>
    <row r="11846" spans="6:6" ht="12" customHeight="1" x14ac:dyDescent="0.25">
      <c r="F11846" s="245"/>
    </row>
    <row r="11847" spans="6:6" ht="12" customHeight="1" x14ac:dyDescent="0.25">
      <c r="F11847" s="245"/>
    </row>
    <row r="11848" spans="6:6" ht="12" customHeight="1" x14ac:dyDescent="0.25">
      <c r="F11848" s="245"/>
    </row>
    <row r="11849" spans="6:6" ht="12" customHeight="1" x14ac:dyDescent="0.25">
      <c r="F11849" s="245"/>
    </row>
    <row r="11850" spans="6:6" ht="12" customHeight="1" x14ac:dyDescent="0.25">
      <c r="F11850" s="245"/>
    </row>
    <row r="11851" spans="6:6" ht="12" customHeight="1" x14ac:dyDescent="0.25">
      <c r="F11851" s="245"/>
    </row>
    <row r="11852" spans="6:6" ht="12" customHeight="1" x14ac:dyDescent="0.25">
      <c r="F11852" s="245"/>
    </row>
    <row r="11853" spans="6:6" ht="12" customHeight="1" x14ac:dyDescent="0.25">
      <c r="F11853" s="245"/>
    </row>
    <row r="11854" spans="6:6" ht="12" customHeight="1" x14ac:dyDescent="0.25">
      <c r="F11854" s="245"/>
    </row>
    <row r="11855" spans="6:6" ht="12" customHeight="1" x14ac:dyDescent="0.25">
      <c r="F11855" s="245"/>
    </row>
    <row r="11856" spans="6:6" ht="12" customHeight="1" x14ac:dyDescent="0.25">
      <c r="F11856" s="245"/>
    </row>
    <row r="11857" spans="6:6" ht="12" customHeight="1" x14ac:dyDescent="0.25">
      <c r="F11857" s="245"/>
    </row>
    <row r="11858" spans="6:6" ht="12" customHeight="1" x14ac:dyDescent="0.25">
      <c r="F11858" s="245"/>
    </row>
    <row r="11859" spans="6:6" ht="12" customHeight="1" x14ac:dyDescent="0.25">
      <c r="F11859" s="245"/>
    </row>
    <row r="11860" spans="6:6" ht="12" customHeight="1" x14ac:dyDescent="0.25">
      <c r="F11860" s="245"/>
    </row>
    <row r="11861" spans="6:6" ht="12" customHeight="1" x14ac:dyDescent="0.25">
      <c r="F11861" s="245"/>
    </row>
    <row r="11862" spans="6:6" ht="12" customHeight="1" x14ac:dyDescent="0.25">
      <c r="F11862" s="245"/>
    </row>
    <row r="11863" spans="6:6" ht="12" customHeight="1" x14ac:dyDescent="0.25">
      <c r="F11863" s="245"/>
    </row>
    <row r="11864" spans="6:6" ht="12" customHeight="1" x14ac:dyDescent="0.25">
      <c r="F11864" s="245"/>
    </row>
    <row r="11865" spans="6:6" ht="12" customHeight="1" x14ac:dyDescent="0.25">
      <c r="F11865" s="245"/>
    </row>
    <row r="11866" spans="6:6" ht="12" customHeight="1" x14ac:dyDescent="0.25">
      <c r="F11866" s="245"/>
    </row>
    <row r="11867" spans="6:6" ht="12" customHeight="1" x14ac:dyDescent="0.25">
      <c r="F11867" s="245"/>
    </row>
    <row r="11868" spans="6:6" ht="12" customHeight="1" x14ac:dyDescent="0.25">
      <c r="F11868" s="245"/>
    </row>
    <row r="11869" spans="6:6" ht="12" customHeight="1" x14ac:dyDescent="0.25">
      <c r="F11869" s="245"/>
    </row>
    <row r="11870" spans="6:6" ht="12" customHeight="1" x14ac:dyDescent="0.25">
      <c r="F11870" s="245"/>
    </row>
    <row r="11871" spans="6:6" ht="12" customHeight="1" x14ac:dyDescent="0.25">
      <c r="F11871" s="245"/>
    </row>
    <row r="11872" spans="6:6" ht="12" customHeight="1" x14ac:dyDescent="0.25">
      <c r="F11872" s="245"/>
    </row>
    <row r="11873" spans="6:6" ht="12" customHeight="1" x14ac:dyDescent="0.25">
      <c r="F11873" s="245"/>
    </row>
    <row r="11874" spans="6:6" ht="12" customHeight="1" x14ac:dyDescent="0.25">
      <c r="F11874" s="245"/>
    </row>
    <row r="11875" spans="6:6" ht="12" customHeight="1" x14ac:dyDescent="0.25">
      <c r="F11875" s="245"/>
    </row>
    <row r="11876" spans="6:6" ht="12" customHeight="1" x14ac:dyDescent="0.25">
      <c r="F11876" s="245"/>
    </row>
    <row r="11877" spans="6:6" ht="12" customHeight="1" x14ac:dyDescent="0.25">
      <c r="F11877" s="245"/>
    </row>
    <row r="11878" spans="6:6" ht="12" customHeight="1" x14ac:dyDescent="0.25">
      <c r="F11878" s="245"/>
    </row>
    <row r="11879" spans="6:6" ht="12" customHeight="1" x14ac:dyDescent="0.25">
      <c r="F11879" s="245"/>
    </row>
    <row r="11880" spans="6:6" ht="12" customHeight="1" x14ac:dyDescent="0.25">
      <c r="F11880" s="245"/>
    </row>
    <row r="11881" spans="6:6" ht="12" customHeight="1" x14ac:dyDescent="0.25">
      <c r="F11881" s="245"/>
    </row>
    <row r="11882" spans="6:6" ht="12" customHeight="1" x14ac:dyDescent="0.25">
      <c r="F11882" s="245"/>
    </row>
    <row r="11883" spans="6:6" ht="12" customHeight="1" x14ac:dyDescent="0.25">
      <c r="F11883" s="245"/>
    </row>
    <row r="11884" spans="6:6" ht="12" customHeight="1" x14ac:dyDescent="0.25">
      <c r="F11884" s="245"/>
    </row>
    <row r="11885" spans="6:6" ht="12" customHeight="1" x14ac:dyDescent="0.25">
      <c r="F11885" s="245"/>
    </row>
    <row r="11886" spans="6:6" ht="12" customHeight="1" x14ac:dyDescent="0.25">
      <c r="F11886" s="245"/>
    </row>
    <row r="11887" spans="6:6" ht="12" customHeight="1" x14ac:dyDescent="0.25">
      <c r="F11887" s="245"/>
    </row>
    <row r="11888" spans="6:6" ht="12" customHeight="1" x14ac:dyDescent="0.25">
      <c r="F11888" s="245"/>
    </row>
    <row r="11889" spans="6:6" ht="12" customHeight="1" x14ac:dyDescent="0.25">
      <c r="F11889" s="245"/>
    </row>
    <row r="11890" spans="6:6" ht="12" customHeight="1" x14ac:dyDescent="0.25">
      <c r="F11890" s="245"/>
    </row>
    <row r="11891" spans="6:6" ht="12" customHeight="1" x14ac:dyDescent="0.25">
      <c r="F11891" s="245"/>
    </row>
    <row r="11892" spans="6:6" ht="12" customHeight="1" x14ac:dyDescent="0.25">
      <c r="F11892" s="245"/>
    </row>
    <row r="11893" spans="6:6" ht="12" customHeight="1" x14ac:dyDescent="0.25">
      <c r="F11893" s="245"/>
    </row>
    <row r="11894" spans="6:6" ht="12" customHeight="1" x14ac:dyDescent="0.25">
      <c r="F11894" s="245"/>
    </row>
    <row r="11895" spans="6:6" ht="12" customHeight="1" x14ac:dyDescent="0.25">
      <c r="F11895" s="245"/>
    </row>
    <row r="11896" spans="6:6" ht="12" customHeight="1" x14ac:dyDescent="0.25">
      <c r="F11896" s="245"/>
    </row>
    <row r="11897" spans="6:6" ht="12" customHeight="1" x14ac:dyDescent="0.25">
      <c r="F11897" s="245"/>
    </row>
    <row r="11898" spans="6:6" ht="12" customHeight="1" x14ac:dyDescent="0.25">
      <c r="F11898" s="245"/>
    </row>
    <row r="11899" spans="6:6" ht="12" customHeight="1" x14ac:dyDescent="0.25">
      <c r="F11899" s="245"/>
    </row>
    <row r="11900" spans="6:6" ht="12" customHeight="1" x14ac:dyDescent="0.25">
      <c r="F11900" s="245"/>
    </row>
    <row r="11901" spans="6:6" ht="12" customHeight="1" x14ac:dyDescent="0.25">
      <c r="F11901" s="245"/>
    </row>
    <row r="11902" spans="6:6" ht="12" customHeight="1" x14ac:dyDescent="0.25">
      <c r="F11902" s="245"/>
    </row>
    <row r="11903" spans="6:6" ht="12" customHeight="1" x14ac:dyDescent="0.25">
      <c r="F11903" s="245"/>
    </row>
    <row r="11904" spans="6:6" ht="12" customHeight="1" x14ac:dyDescent="0.25">
      <c r="F11904" s="245"/>
    </row>
    <row r="11905" spans="6:6" ht="12" customHeight="1" x14ac:dyDescent="0.25">
      <c r="F11905" s="245"/>
    </row>
    <row r="11906" spans="6:6" ht="12" customHeight="1" x14ac:dyDescent="0.25">
      <c r="F11906" s="245"/>
    </row>
    <row r="11907" spans="6:6" ht="12" customHeight="1" x14ac:dyDescent="0.25">
      <c r="F11907" s="245"/>
    </row>
    <row r="11908" spans="6:6" ht="12" customHeight="1" x14ac:dyDescent="0.25">
      <c r="F11908" s="245"/>
    </row>
    <row r="11909" spans="6:6" ht="12" customHeight="1" x14ac:dyDescent="0.25">
      <c r="F11909" s="245"/>
    </row>
    <row r="11910" spans="6:6" ht="12" customHeight="1" x14ac:dyDescent="0.25">
      <c r="F11910" s="245"/>
    </row>
    <row r="11911" spans="6:6" ht="12" customHeight="1" x14ac:dyDescent="0.25">
      <c r="F11911" s="245"/>
    </row>
    <row r="11912" spans="6:6" ht="12" customHeight="1" x14ac:dyDescent="0.25">
      <c r="F11912" s="245"/>
    </row>
    <row r="11913" spans="6:6" ht="12" customHeight="1" x14ac:dyDescent="0.25">
      <c r="F11913" s="245"/>
    </row>
    <row r="11914" spans="6:6" ht="12" customHeight="1" x14ac:dyDescent="0.25">
      <c r="F11914" s="245"/>
    </row>
    <row r="11915" spans="6:6" ht="12" customHeight="1" x14ac:dyDescent="0.25">
      <c r="F11915" s="245"/>
    </row>
    <row r="11916" spans="6:6" ht="12" customHeight="1" x14ac:dyDescent="0.25">
      <c r="F11916" s="245"/>
    </row>
    <row r="11917" spans="6:6" ht="12" customHeight="1" x14ac:dyDescent="0.25">
      <c r="F11917" s="245"/>
    </row>
    <row r="11918" spans="6:6" ht="12" customHeight="1" x14ac:dyDescent="0.25">
      <c r="F11918" s="245"/>
    </row>
    <row r="11919" spans="6:6" ht="12" customHeight="1" x14ac:dyDescent="0.25">
      <c r="F11919" s="245"/>
    </row>
    <row r="11920" spans="6:6" ht="12" customHeight="1" x14ac:dyDescent="0.25">
      <c r="F11920" s="245"/>
    </row>
    <row r="11921" spans="6:6" ht="12" customHeight="1" x14ac:dyDescent="0.25">
      <c r="F11921" s="245"/>
    </row>
    <row r="11922" spans="6:6" ht="12" customHeight="1" x14ac:dyDescent="0.25">
      <c r="F11922" s="245"/>
    </row>
    <row r="11923" spans="6:6" ht="12" customHeight="1" x14ac:dyDescent="0.25">
      <c r="F11923" s="245"/>
    </row>
    <row r="11924" spans="6:6" ht="12" customHeight="1" x14ac:dyDescent="0.25">
      <c r="F11924" s="245"/>
    </row>
    <row r="11925" spans="6:6" ht="12" customHeight="1" x14ac:dyDescent="0.25">
      <c r="F11925" s="245"/>
    </row>
    <row r="11926" spans="6:6" ht="12" customHeight="1" x14ac:dyDescent="0.25">
      <c r="F11926" s="245"/>
    </row>
    <row r="11927" spans="6:6" ht="12" customHeight="1" x14ac:dyDescent="0.25">
      <c r="F11927" s="245"/>
    </row>
    <row r="11928" spans="6:6" ht="12" customHeight="1" x14ac:dyDescent="0.25">
      <c r="F11928" s="245"/>
    </row>
    <row r="11929" spans="6:6" ht="12" customHeight="1" x14ac:dyDescent="0.25">
      <c r="F11929" s="245"/>
    </row>
    <row r="11930" spans="6:6" ht="12" customHeight="1" x14ac:dyDescent="0.25">
      <c r="F11930" s="245"/>
    </row>
    <row r="11931" spans="6:6" ht="12" customHeight="1" x14ac:dyDescent="0.25">
      <c r="F11931" s="245"/>
    </row>
    <row r="11932" spans="6:6" ht="12" customHeight="1" x14ac:dyDescent="0.25">
      <c r="F11932" s="245"/>
    </row>
    <row r="11933" spans="6:6" ht="12" customHeight="1" x14ac:dyDescent="0.25">
      <c r="F11933" s="245"/>
    </row>
    <row r="11934" spans="6:6" ht="12" customHeight="1" x14ac:dyDescent="0.25">
      <c r="F11934" s="245"/>
    </row>
    <row r="11935" spans="6:6" ht="12" customHeight="1" x14ac:dyDescent="0.25">
      <c r="F11935" s="245"/>
    </row>
    <row r="11936" spans="6:6" ht="12" customHeight="1" x14ac:dyDescent="0.25">
      <c r="F11936" s="245"/>
    </row>
    <row r="11937" spans="6:6" ht="12" customHeight="1" x14ac:dyDescent="0.25">
      <c r="F11937" s="245"/>
    </row>
    <row r="11938" spans="6:6" ht="12" customHeight="1" x14ac:dyDescent="0.25">
      <c r="F11938" s="245"/>
    </row>
    <row r="11939" spans="6:6" ht="12" customHeight="1" x14ac:dyDescent="0.25">
      <c r="F11939" s="245"/>
    </row>
    <row r="11940" spans="6:6" ht="12" customHeight="1" x14ac:dyDescent="0.25">
      <c r="F11940" s="245"/>
    </row>
    <row r="11941" spans="6:6" ht="12" customHeight="1" x14ac:dyDescent="0.25">
      <c r="F11941" s="245"/>
    </row>
    <row r="11942" spans="6:6" ht="12" customHeight="1" x14ac:dyDescent="0.25">
      <c r="F11942" s="245"/>
    </row>
    <row r="11943" spans="6:6" ht="12" customHeight="1" x14ac:dyDescent="0.25">
      <c r="F11943" s="245"/>
    </row>
    <row r="11944" spans="6:6" ht="12" customHeight="1" x14ac:dyDescent="0.25">
      <c r="F11944" s="245"/>
    </row>
    <row r="11945" spans="6:6" ht="12" customHeight="1" x14ac:dyDescent="0.25">
      <c r="F11945" s="245"/>
    </row>
    <row r="11946" spans="6:6" ht="12" customHeight="1" x14ac:dyDescent="0.25">
      <c r="F11946" s="245"/>
    </row>
    <row r="11947" spans="6:6" ht="12" customHeight="1" x14ac:dyDescent="0.25">
      <c r="F11947" s="245"/>
    </row>
    <row r="11948" spans="6:6" ht="12" customHeight="1" x14ac:dyDescent="0.25">
      <c r="F11948" s="245"/>
    </row>
    <row r="11949" spans="6:6" ht="12" customHeight="1" x14ac:dyDescent="0.25">
      <c r="F11949" s="245"/>
    </row>
    <row r="11950" spans="6:6" ht="12" customHeight="1" x14ac:dyDescent="0.25">
      <c r="F11950" s="245"/>
    </row>
    <row r="11951" spans="6:6" ht="12" customHeight="1" x14ac:dyDescent="0.25">
      <c r="F11951" s="245"/>
    </row>
    <row r="11952" spans="6:6" ht="12" customHeight="1" x14ac:dyDescent="0.25">
      <c r="F11952" s="245"/>
    </row>
    <row r="11953" spans="6:6" ht="12" customHeight="1" x14ac:dyDescent="0.25">
      <c r="F11953" s="245"/>
    </row>
    <row r="11954" spans="6:6" ht="12" customHeight="1" x14ac:dyDescent="0.25">
      <c r="F11954" s="245"/>
    </row>
    <row r="11955" spans="6:6" ht="12" customHeight="1" x14ac:dyDescent="0.25">
      <c r="F11955" s="245"/>
    </row>
    <row r="11956" spans="6:6" ht="12" customHeight="1" x14ac:dyDescent="0.25">
      <c r="F11956" s="245"/>
    </row>
    <row r="11957" spans="6:6" ht="12" customHeight="1" x14ac:dyDescent="0.25">
      <c r="F11957" s="245"/>
    </row>
    <row r="11958" spans="6:6" ht="12" customHeight="1" x14ac:dyDescent="0.25">
      <c r="F11958" s="245"/>
    </row>
    <row r="11959" spans="6:6" ht="12" customHeight="1" x14ac:dyDescent="0.25">
      <c r="F11959" s="245"/>
    </row>
    <row r="11960" spans="6:6" ht="12" customHeight="1" x14ac:dyDescent="0.25">
      <c r="F11960" s="245"/>
    </row>
    <row r="11961" spans="6:6" ht="12" customHeight="1" x14ac:dyDescent="0.25">
      <c r="F11961" s="245"/>
    </row>
    <row r="11962" spans="6:6" ht="12" customHeight="1" x14ac:dyDescent="0.25">
      <c r="F11962" s="245"/>
    </row>
    <row r="11963" spans="6:6" ht="12" customHeight="1" x14ac:dyDescent="0.25">
      <c r="F11963" s="245"/>
    </row>
    <row r="11964" spans="6:6" ht="12" customHeight="1" x14ac:dyDescent="0.25">
      <c r="F11964" s="245"/>
    </row>
    <row r="11965" spans="6:6" ht="12" customHeight="1" x14ac:dyDescent="0.25">
      <c r="F11965" s="245"/>
    </row>
    <row r="11966" spans="6:6" ht="12" customHeight="1" x14ac:dyDescent="0.25">
      <c r="F11966" s="245"/>
    </row>
    <row r="11967" spans="6:6" ht="12" customHeight="1" x14ac:dyDescent="0.25">
      <c r="F11967" s="245"/>
    </row>
    <row r="11968" spans="6:6" ht="12" customHeight="1" x14ac:dyDescent="0.25">
      <c r="F11968" s="245"/>
    </row>
    <row r="11969" spans="6:6" ht="12" customHeight="1" x14ac:dyDescent="0.25">
      <c r="F11969" s="245"/>
    </row>
    <row r="11970" spans="6:6" ht="12" customHeight="1" x14ac:dyDescent="0.25">
      <c r="F11970" s="245"/>
    </row>
    <row r="11971" spans="6:6" ht="12" customHeight="1" x14ac:dyDescent="0.25">
      <c r="F11971" s="245"/>
    </row>
    <row r="11972" spans="6:6" ht="12" customHeight="1" x14ac:dyDescent="0.25">
      <c r="F11972" s="245"/>
    </row>
    <row r="11973" spans="6:6" ht="12" customHeight="1" x14ac:dyDescent="0.25">
      <c r="F11973" s="245"/>
    </row>
    <row r="11974" spans="6:6" ht="12" customHeight="1" x14ac:dyDescent="0.25">
      <c r="F11974" s="245"/>
    </row>
    <row r="11975" spans="6:6" ht="12" customHeight="1" x14ac:dyDescent="0.25">
      <c r="F11975" s="245"/>
    </row>
    <row r="11976" spans="6:6" ht="12" customHeight="1" x14ac:dyDescent="0.25">
      <c r="F11976" s="245"/>
    </row>
    <row r="11977" spans="6:6" ht="12" customHeight="1" x14ac:dyDescent="0.25">
      <c r="F11977" s="245"/>
    </row>
    <row r="11978" spans="6:6" ht="12" customHeight="1" x14ac:dyDescent="0.25">
      <c r="F11978" s="245"/>
    </row>
    <row r="11979" spans="6:6" ht="12" customHeight="1" x14ac:dyDescent="0.25">
      <c r="F11979" s="245"/>
    </row>
    <row r="11980" spans="6:6" ht="12" customHeight="1" x14ac:dyDescent="0.25">
      <c r="F11980" s="245"/>
    </row>
    <row r="11981" spans="6:6" ht="12" customHeight="1" x14ac:dyDescent="0.25">
      <c r="F11981" s="245"/>
    </row>
    <row r="11982" spans="6:6" ht="12" customHeight="1" x14ac:dyDescent="0.25">
      <c r="F11982" s="245"/>
    </row>
    <row r="11983" spans="6:6" ht="12" customHeight="1" x14ac:dyDescent="0.25">
      <c r="F11983" s="245"/>
    </row>
    <row r="11984" spans="6:6" ht="12" customHeight="1" x14ac:dyDescent="0.25">
      <c r="F11984" s="245"/>
    </row>
    <row r="11985" spans="6:6" ht="12" customHeight="1" x14ac:dyDescent="0.25">
      <c r="F11985" s="245"/>
    </row>
    <row r="11986" spans="6:6" ht="12" customHeight="1" x14ac:dyDescent="0.25">
      <c r="F11986" s="245"/>
    </row>
    <row r="11987" spans="6:6" ht="12" customHeight="1" x14ac:dyDescent="0.25">
      <c r="F11987" s="245"/>
    </row>
    <row r="11988" spans="6:6" ht="12" customHeight="1" x14ac:dyDescent="0.25">
      <c r="F11988" s="245"/>
    </row>
    <row r="11989" spans="6:6" ht="12" customHeight="1" x14ac:dyDescent="0.25">
      <c r="F11989" s="245"/>
    </row>
    <row r="11990" spans="6:6" ht="12" customHeight="1" x14ac:dyDescent="0.25">
      <c r="F11990" s="245"/>
    </row>
    <row r="11991" spans="6:6" ht="12" customHeight="1" x14ac:dyDescent="0.25">
      <c r="F11991" s="245"/>
    </row>
    <row r="11992" spans="6:6" ht="12" customHeight="1" x14ac:dyDescent="0.25">
      <c r="F11992" s="245"/>
    </row>
    <row r="11993" spans="6:6" ht="12" customHeight="1" x14ac:dyDescent="0.25">
      <c r="F11993" s="245"/>
    </row>
    <row r="11994" spans="6:6" ht="12" customHeight="1" x14ac:dyDescent="0.25">
      <c r="F11994" s="245"/>
    </row>
    <row r="11995" spans="6:6" ht="12" customHeight="1" x14ac:dyDescent="0.25">
      <c r="F11995" s="245"/>
    </row>
    <row r="11996" spans="6:6" ht="12" customHeight="1" x14ac:dyDescent="0.25">
      <c r="F11996" s="245"/>
    </row>
    <row r="11997" spans="6:6" ht="12" customHeight="1" x14ac:dyDescent="0.25">
      <c r="F11997" s="245"/>
    </row>
    <row r="11998" spans="6:6" ht="12" customHeight="1" x14ac:dyDescent="0.25">
      <c r="F11998" s="245"/>
    </row>
    <row r="11999" spans="6:6" ht="12" customHeight="1" x14ac:dyDescent="0.25">
      <c r="F11999" s="245"/>
    </row>
    <row r="12000" spans="6:6" ht="12" customHeight="1" x14ac:dyDescent="0.25">
      <c r="F12000" s="245"/>
    </row>
    <row r="12001" spans="6:6" ht="12" customHeight="1" x14ac:dyDescent="0.25">
      <c r="F12001" s="245"/>
    </row>
    <row r="12002" spans="6:6" ht="12" customHeight="1" x14ac:dyDescent="0.25">
      <c r="F12002" s="245"/>
    </row>
    <row r="12003" spans="6:6" ht="12" customHeight="1" x14ac:dyDescent="0.25">
      <c r="F12003" s="245"/>
    </row>
    <row r="12004" spans="6:6" ht="12" customHeight="1" x14ac:dyDescent="0.25">
      <c r="F12004" s="245"/>
    </row>
    <row r="12005" spans="6:6" ht="12" customHeight="1" x14ac:dyDescent="0.25">
      <c r="F12005" s="245"/>
    </row>
    <row r="12006" spans="6:6" ht="12" customHeight="1" x14ac:dyDescent="0.25">
      <c r="F12006" s="245"/>
    </row>
    <row r="12007" spans="6:6" ht="12" customHeight="1" x14ac:dyDescent="0.25">
      <c r="F12007" s="245"/>
    </row>
    <row r="12008" spans="6:6" ht="12" customHeight="1" x14ac:dyDescent="0.25">
      <c r="F12008" s="245"/>
    </row>
    <row r="12009" spans="6:6" ht="12" customHeight="1" x14ac:dyDescent="0.25">
      <c r="F12009" s="245"/>
    </row>
    <row r="12010" spans="6:6" ht="12" customHeight="1" x14ac:dyDescent="0.25">
      <c r="F12010" s="245"/>
    </row>
    <row r="12011" spans="6:6" ht="12" customHeight="1" x14ac:dyDescent="0.25">
      <c r="F12011" s="245"/>
    </row>
    <row r="12012" spans="6:6" ht="12" customHeight="1" x14ac:dyDescent="0.25">
      <c r="F12012" s="245"/>
    </row>
    <row r="12013" spans="6:6" ht="12" customHeight="1" x14ac:dyDescent="0.25">
      <c r="F12013" s="245"/>
    </row>
    <row r="12014" spans="6:6" ht="12" customHeight="1" x14ac:dyDescent="0.25">
      <c r="F12014" s="245"/>
    </row>
    <row r="12015" spans="6:6" ht="12" customHeight="1" x14ac:dyDescent="0.25">
      <c r="F12015" s="245"/>
    </row>
    <row r="12016" spans="6:6" ht="12" customHeight="1" x14ac:dyDescent="0.25">
      <c r="F12016" s="245"/>
    </row>
    <row r="12017" spans="6:6" ht="12" customHeight="1" x14ac:dyDescent="0.25">
      <c r="F12017" s="245"/>
    </row>
    <row r="12018" spans="6:6" ht="12" customHeight="1" x14ac:dyDescent="0.25">
      <c r="F12018" s="245"/>
    </row>
    <row r="12019" spans="6:6" ht="12" customHeight="1" x14ac:dyDescent="0.25">
      <c r="F12019" s="245"/>
    </row>
    <row r="12020" spans="6:6" ht="12" customHeight="1" x14ac:dyDescent="0.25">
      <c r="F12020" s="245"/>
    </row>
    <row r="12021" spans="6:6" ht="12" customHeight="1" x14ac:dyDescent="0.25">
      <c r="F12021" s="245"/>
    </row>
    <row r="12022" spans="6:6" ht="12" customHeight="1" x14ac:dyDescent="0.25">
      <c r="F12022" s="245"/>
    </row>
    <row r="12023" spans="6:6" ht="12" customHeight="1" x14ac:dyDescent="0.25">
      <c r="F12023" s="245"/>
    </row>
    <row r="12024" spans="6:6" ht="12" customHeight="1" x14ac:dyDescent="0.25">
      <c r="F12024" s="245"/>
    </row>
    <row r="12025" spans="6:6" ht="12" customHeight="1" x14ac:dyDescent="0.25">
      <c r="F12025" s="245"/>
    </row>
    <row r="12026" spans="6:6" ht="12" customHeight="1" x14ac:dyDescent="0.25">
      <c r="F12026" s="245"/>
    </row>
    <row r="12027" spans="6:6" ht="12" customHeight="1" x14ac:dyDescent="0.25">
      <c r="F12027" s="245"/>
    </row>
    <row r="12028" spans="6:6" ht="12" customHeight="1" x14ac:dyDescent="0.25">
      <c r="F12028" s="245"/>
    </row>
    <row r="12029" spans="6:6" ht="12" customHeight="1" x14ac:dyDescent="0.25">
      <c r="F12029" s="245"/>
    </row>
    <row r="12030" spans="6:6" ht="12" customHeight="1" x14ac:dyDescent="0.25">
      <c r="F12030" s="245"/>
    </row>
    <row r="12031" spans="6:6" ht="12" customHeight="1" x14ac:dyDescent="0.25">
      <c r="F12031" s="245"/>
    </row>
    <row r="12032" spans="6:6" ht="12" customHeight="1" x14ac:dyDescent="0.25">
      <c r="F12032" s="245"/>
    </row>
    <row r="12033" spans="6:6" ht="12" customHeight="1" x14ac:dyDescent="0.25">
      <c r="F12033" s="245"/>
    </row>
    <row r="12034" spans="6:6" ht="12" customHeight="1" x14ac:dyDescent="0.25">
      <c r="F12034" s="245"/>
    </row>
    <row r="12035" spans="6:6" ht="12" customHeight="1" x14ac:dyDescent="0.25">
      <c r="F12035" s="245"/>
    </row>
    <row r="12036" spans="6:6" ht="12" customHeight="1" x14ac:dyDescent="0.25">
      <c r="F12036" s="245"/>
    </row>
    <row r="12037" spans="6:6" ht="12" customHeight="1" x14ac:dyDescent="0.25">
      <c r="F12037" s="245"/>
    </row>
    <row r="12038" spans="6:6" ht="12" customHeight="1" x14ac:dyDescent="0.25">
      <c r="F12038" s="245"/>
    </row>
    <row r="12039" spans="6:6" ht="12" customHeight="1" x14ac:dyDescent="0.25">
      <c r="F12039" s="245"/>
    </row>
    <row r="12040" spans="6:6" ht="12" customHeight="1" x14ac:dyDescent="0.25">
      <c r="F12040" s="245"/>
    </row>
    <row r="12041" spans="6:6" ht="12" customHeight="1" x14ac:dyDescent="0.25">
      <c r="F12041" s="245"/>
    </row>
    <row r="12042" spans="6:6" ht="12" customHeight="1" x14ac:dyDescent="0.25">
      <c r="F12042" s="245"/>
    </row>
    <row r="12043" spans="6:6" ht="12" customHeight="1" x14ac:dyDescent="0.25">
      <c r="F12043" s="245"/>
    </row>
    <row r="12044" spans="6:6" ht="12" customHeight="1" x14ac:dyDescent="0.25">
      <c r="F12044" s="245"/>
    </row>
    <row r="12045" spans="6:6" ht="12" customHeight="1" x14ac:dyDescent="0.25">
      <c r="F12045" s="245"/>
    </row>
    <row r="12046" spans="6:6" ht="12" customHeight="1" x14ac:dyDescent="0.25">
      <c r="F12046" s="245"/>
    </row>
    <row r="12047" spans="6:6" ht="12" customHeight="1" x14ac:dyDescent="0.25">
      <c r="F12047" s="245"/>
    </row>
    <row r="12048" spans="6:6" ht="12" customHeight="1" x14ac:dyDescent="0.25">
      <c r="F12048" s="245"/>
    </row>
    <row r="12049" spans="6:6" ht="12" customHeight="1" x14ac:dyDescent="0.25">
      <c r="F12049" s="245"/>
    </row>
    <row r="12050" spans="6:6" ht="12" customHeight="1" x14ac:dyDescent="0.25">
      <c r="F12050" s="245"/>
    </row>
    <row r="12051" spans="6:6" ht="12" customHeight="1" x14ac:dyDescent="0.25">
      <c r="F12051" s="245"/>
    </row>
    <row r="12052" spans="6:6" ht="12" customHeight="1" x14ac:dyDescent="0.25">
      <c r="F12052" s="245"/>
    </row>
    <row r="12053" spans="6:6" ht="12" customHeight="1" x14ac:dyDescent="0.25">
      <c r="F12053" s="245"/>
    </row>
    <row r="12054" spans="6:6" ht="12" customHeight="1" x14ac:dyDescent="0.25">
      <c r="F12054" s="245"/>
    </row>
    <row r="12055" spans="6:6" ht="12" customHeight="1" x14ac:dyDescent="0.25">
      <c r="F12055" s="245"/>
    </row>
    <row r="12056" spans="6:6" ht="12" customHeight="1" x14ac:dyDescent="0.25">
      <c r="F12056" s="245"/>
    </row>
    <row r="12057" spans="6:6" ht="12" customHeight="1" x14ac:dyDescent="0.25">
      <c r="F12057" s="245"/>
    </row>
    <row r="12058" spans="6:6" ht="12" customHeight="1" x14ac:dyDescent="0.25">
      <c r="F12058" s="245"/>
    </row>
    <row r="12059" spans="6:6" ht="12" customHeight="1" x14ac:dyDescent="0.25">
      <c r="F12059" s="245"/>
    </row>
    <row r="12060" spans="6:6" ht="12" customHeight="1" x14ac:dyDescent="0.25">
      <c r="F12060" s="245"/>
    </row>
    <row r="12061" spans="6:6" ht="12" customHeight="1" x14ac:dyDescent="0.25">
      <c r="F12061" s="245"/>
    </row>
    <row r="12062" spans="6:6" ht="12" customHeight="1" x14ac:dyDescent="0.25">
      <c r="F12062" s="245"/>
    </row>
    <row r="12063" spans="6:6" ht="12" customHeight="1" x14ac:dyDescent="0.25">
      <c r="F12063" s="245"/>
    </row>
    <row r="12064" spans="6:6" ht="12" customHeight="1" x14ac:dyDescent="0.25">
      <c r="F12064" s="245"/>
    </row>
    <row r="12065" spans="6:6" ht="12" customHeight="1" x14ac:dyDescent="0.25">
      <c r="F12065" s="245"/>
    </row>
    <row r="12066" spans="6:6" ht="12" customHeight="1" x14ac:dyDescent="0.25">
      <c r="F12066" s="245"/>
    </row>
    <row r="12067" spans="6:6" ht="12" customHeight="1" x14ac:dyDescent="0.25">
      <c r="F12067" s="245"/>
    </row>
    <row r="12068" spans="6:6" ht="12" customHeight="1" x14ac:dyDescent="0.25">
      <c r="F12068" s="245"/>
    </row>
    <row r="12069" spans="6:6" ht="12" customHeight="1" x14ac:dyDescent="0.25">
      <c r="F12069" s="245"/>
    </row>
    <row r="12070" spans="6:6" ht="12" customHeight="1" x14ac:dyDescent="0.25">
      <c r="F12070" s="245"/>
    </row>
    <row r="12071" spans="6:6" ht="12" customHeight="1" x14ac:dyDescent="0.25">
      <c r="F12071" s="245"/>
    </row>
    <row r="12072" spans="6:6" ht="12" customHeight="1" x14ac:dyDescent="0.25">
      <c r="F12072" s="245"/>
    </row>
    <row r="12073" spans="6:6" ht="12" customHeight="1" x14ac:dyDescent="0.25">
      <c r="F12073" s="245"/>
    </row>
    <row r="12074" spans="6:6" ht="12" customHeight="1" x14ac:dyDescent="0.25">
      <c r="F12074" s="245"/>
    </row>
    <row r="12075" spans="6:6" ht="12" customHeight="1" x14ac:dyDescent="0.25">
      <c r="F12075" s="245"/>
    </row>
    <row r="12076" spans="6:6" ht="12" customHeight="1" x14ac:dyDescent="0.25">
      <c r="F12076" s="245"/>
    </row>
    <row r="12077" spans="6:6" ht="12" customHeight="1" x14ac:dyDescent="0.25">
      <c r="F12077" s="245"/>
    </row>
    <row r="12078" spans="6:6" ht="12" customHeight="1" x14ac:dyDescent="0.25">
      <c r="F12078" s="245"/>
    </row>
    <row r="12079" spans="6:6" ht="12" customHeight="1" x14ac:dyDescent="0.25">
      <c r="F12079" s="245"/>
    </row>
    <row r="12080" spans="6:6" ht="12" customHeight="1" x14ac:dyDescent="0.25">
      <c r="F12080" s="245"/>
    </row>
    <row r="12081" spans="6:6" ht="12" customHeight="1" x14ac:dyDescent="0.25">
      <c r="F12081" s="245"/>
    </row>
    <row r="12082" spans="6:6" ht="12" customHeight="1" x14ac:dyDescent="0.25">
      <c r="F12082" s="245"/>
    </row>
    <row r="12083" spans="6:6" ht="12" customHeight="1" x14ac:dyDescent="0.25">
      <c r="F12083" s="245"/>
    </row>
    <row r="12084" spans="6:6" ht="12" customHeight="1" x14ac:dyDescent="0.25">
      <c r="F12084" s="245"/>
    </row>
    <row r="12085" spans="6:6" ht="12" customHeight="1" x14ac:dyDescent="0.25">
      <c r="F12085" s="245"/>
    </row>
    <row r="12086" spans="6:6" ht="12" customHeight="1" x14ac:dyDescent="0.25">
      <c r="F12086" s="245"/>
    </row>
    <row r="12087" spans="6:6" ht="12" customHeight="1" x14ac:dyDescent="0.25">
      <c r="F12087" s="245"/>
    </row>
    <row r="12088" spans="6:6" ht="12" customHeight="1" x14ac:dyDescent="0.25">
      <c r="F12088" s="245"/>
    </row>
    <row r="12089" spans="6:6" ht="12" customHeight="1" x14ac:dyDescent="0.25">
      <c r="F12089" s="245"/>
    </row>
    <row r="12090" spans="6:6" ht="12" customHeight="1" x14ac:dyDescent="0.25">
      <c r="F12090" s="245"/>
    </row>
    <row r="12091" spans="6:6" ht="12" customHeight="1" x14ac:dyDescent="0.25">
      <c r="F12091" s="245"/>
    </row>
    <row r="12092" spans="6:6" ht="12" customHeight="1" x14ac:dyDescent="0.25">
      <c r="F12092" s="245"/>
    </row>
    <row r="12093" spans="6:6" ht="12" customHeight="1" x14ac:dyDescent="0.25">
      <c r="F12093" s="245"/>
    </row>
    <row r="12094" spans="6:6" ht="12" customHeight="1" x14ac:dyDescent="0.25">
      <c r="F12094" s="245"/>
    </row>
    <row r="12095" spans="6:6" ht="12" customHeight="1" x14ac:dyDescent="0.25">
      <c r="F12095" s="245"/>
    </row>
    <row r="12096" spans="6:6" ht="12" customHeight="1" x14ac:dyDescent="0.25">
      <c r="F12096" s="245"/>
    </row>
    <row r="12097" spans="6:6" ht="12" customHeight="1" x14ac:dyDescent="0.25">
      <c r="F12097" s="245"/>
    </row>
    <row r="12098" spans="6:6" ht="12" customHeight="1" x14ac:dyDescent="0.25">
      <c r="F12098" s="245"/>
    </row>
    <row r="12099" spans="6:6" ht="12" customHeight="1" x14ac:dyDescent="0.25">
      <c r="F12099" s="245"/>
    </row>
    <row r="12100" spans="6:6" ht="12" customHeight="1" x14ac:dyDescent="0.25">
      <c r="F12100" s="245"/>
    </row>
    <row r="12101" spans="6:6" ht="12" customHeight="1" x14ac:dyDescent="0.25">
      <c r="F12101" s="245"/>
    </row>
    <row r="12102" spans="6:6" ht="12" customHeight="1" x14ac:dyDescent="0.25">
      <c r="F12102" s="245"/>
    </row>
    <row r="12103" spans="6:6" ht="12" customHeight="1" x14ac:dyDescent="0.25">
      <c r="F12103" s="245"/>
    </row>
    <row r="12104" spans="6:6" ht="12" customHeight="1" x14ac:dyDescent="0.25">
      <c r="F12104" s="245"/>
    </row>
    <row r="12105" spans="6:6" ht="12" customHeight="1" x14ac:dyDescent="0.25">
      <c r="F12105" s="245"/>
    </row>
    <row r="12106" spans="6:6" ht="12" customHeight="1" x14ac:dyDescent="0.25">
      <c r="F12106" s="245"/>
    </row>
    <row r="12107" spans="6:6" ht="12" customHeight="1" x14ac:dyDescent="0.25">
      <c r="F12107" s="245"/>
    </row>
    <row r="12108" spans="6:6" ht="12" customHeight="1" x14ac:dyDescent="0.25">
      <c r="F12108" s="245"/>
    </row>
    <row r="12109" spans="6:6" ht="12" customHeight="1" x14ac:dyDescent="0.25">
      <c r="F12109" s="245"/>
    </row>
    <row r="12110" spans="6:6" ht="12" customHeight="1" x14ac:dyDescent="0.25">
      <c r="F12110" s="245"/>
    </row>
    <row r="12111" spans="6:6" ht="12" customHeight="1" x14ac:dyDescent="0.25">
      <c r="F12111" s="245"/>
    </row>
    <row r="12112" spans="6:6" ht="12" customHeight="1" x14ac:dyDescent="0.25">
      <c r="F12112" s="245"/>
    </row>
    <row r="12113" spans="6:6" ht="12" customHeight="1" x14ac:dyDescent="0.25">
      <c r="F12113" s="245"/>
    </row>
    <row r="12114" spans="6:6" ht="12" customHeight="1" x14ac:dyDescent="0.25">
      <c r="F12114" s="245"/>
    </row>
    <row r="12115" spans="6:6" ht="12" customHeight="1" x14ac:dyDescent="0.25">
      <c r="F12115" s="245"/>
    </row>
    <row r="12116" spans="6:6" ht="12" customHeight="1" x14ac:dyDescent="0.25">
      <c r="F12116" s="245"/>
    </row>
    <row r="12117" spans="6:6" ht="12" customHeight="1" x14ac:dyDescent="0.25">
      <c r="F12117" s="245"/>
    </row>
    <row r="12118" spans="6:6" ht="12" customHeight="1" x14ac:dyDescent="0.25">
      <c r="F12118" s="245"/>
    </row>
    <row r="12119" spans="6:6" ht="12" customHeight="1" x14ac:dyDescent="0.25">
      <c r="F12119" s="245"/>
    </row>
    <row r="12120" spans="6:6" ht="12" customHeight="1" x14ac:dyDescent="0.25">
      <c r="F12120" s="245"/>
    </row>
    <row r="12121" spans="6:6" ht="12" customHeight="1" x14ac:dyDescent="0.25">
      <c r="F12121" s="245"/>
    </row>
    <row r="12122" spans="6:6" ht="12" customHeight="1" x14ac:dyDescent="0.25">
      <c r="F12122" s="245"/>
    </row>
    <row r="12123" spans="6:6" ht="12" customHeight="1" x14ac:dyDescent="0.25">
      <c r="F12123" s="245"/>
    </row>
    <row r="12124" spans="6:6" ht="12" customHeight="1" x14ac:dyDescent="0.25">
      <c r="F12124" s="245"/>
    </row>
    <row r="12125" spans="6:6" ht="12" customHeight="1" x14ac:dyDescent="0.25">
      <c r="F12125" s="245"/>
    </row>
    <row r="12126" spans="6:6" ht="12" customHeight="1" x14ac:dyDescent="0.25">
      <c r="F12126" s="245"/>
    </row>
    <row r="12127" spans="6:6" ht="12" customHeight="1" x14ac:dyDescent="0.25">
      <c r="F12127" s="245"/>
    </row>
    <row r="12128" spans="6:6" ht="12" customHeight="1" x14ac:dyDescent="0.25">
      <c r="F12128" s="245"/>
    </row>
    <row r="12129" spans="6:6" ht="12" customHeight="1" x14ac:dyDescent="0.25">
      <c r="F12129" s="245"/>
    </row>
    <row r="12130" spans="6:6" ht="12" customHeight="1" x14ac:dyDescent="0.25">
      <c r="F12130" s="245"/>
    </row>
    <row r="12131" spans="6:6" ht="12" customHeight="1" x14ac:dyDescent="0.25">
      <c r="F12131" s="245"/>
    </row>
    <row r="12132" spans="6:6" ht="12" customHeight="1" x14ac:dyDescent="0.25">
      <c r="F12132" s="245"/>
    </row>
    <row r="12133" spans="6:6" ht="12" customHeight="1" x14ac:dyDescent="0.25">
      <c r="F12133" s="245"/>
    </row>
    <row r="12134" spans="6:6" ht="12" customHeight="1" x14ac:dyDescent="0.25">
      <c r="F12134" s="245"/>
    </row>
    <row r="12135" spans="6:6" ht="12" customHeight="1" x14ac:dyDescent="0.25">
      <c r="F12135" s="245"/>
    </row>
    <row r="12136" spans="6:6" ht="12" customHeight="1" x14ac:dyDescent="0.25">
      <c r="F12136" s="245"/>
    </row>
    <row r="12137" spans="6:6" ht="12" customHeight="1" x14ac:dyDescent="0.25">
      <c r="F12137" s="245"/>
    </row>
    <row r="12138" spans="6:6" ht="12" customHeight="1" x14ac:dyDescent="0.25">
      <c r="F12138" s="245"/>
    </row>
    <row r="12139" spans="6:6" ht="12" customHeight="1" x14ac:dyDescent="0.25">
      <c r="F12139" s="245"/>
    </row>
    <row r="12140" spans="6:6" ht="12" customHeight="1" x14ac:dyDescent="0.25">
      <c r="F12140" s="245"/>
    </row>
    <row r="12141" spans="6:6" ht="12" customHeight="1" x14ac:dyDescent="0.25">
      <c r="F12141" s="245"/>
    </row>
    <row r="12142" spans="6:6" ht="12" customHeight="1" x14ac:dyDescent="0.25">
      <c r="F12142" s="245"/>
    </row>
    <row r="12143" spans="6:6" ht="12" customHeight="1" x14ac:dyDescent="0.25">
      <c r="F12143" s="245"/>
    </row>
    <row r="12144" spans="6:6" ht="12" customHeight="1" x14ac:dyDescent="0.25">
      <c r="F12144" s="245"/>
    </row>
    <row r="12145" spans="6:6" ht="12" customHeight="1" x14ac:dyDescent="0.25">
      <c r="F12145" s="245"/>
    </row>
    <row r="12146" spans="6:6" ht="12" customHeight="1" x14ac:dyDescent="0.25">
      <c r="F12146" s="245"/>
    </row>
    <row r="12147" spans="6:6" ht="12" customHeight="1" x14ac:dyDescent="0.25">
      <c r="F12147" s="245"/>
    </row>
    <row r="12148" spans="6:6" ht="12" customHeight="1" x14ac:dyDescent="0.25">
      <c r="F12148" s="245"/>
    </row>
    <row r="12149" spans="6:6" ht="12" customHeight="1" x14ac:dyDescent="0.25">
      <c r="F12149" s="245"/>
    </row>
    <row r="12150" spans="6:6" ht="12" customHeight="1" x14ac:dyDescent="0.25">
      <c r="F12150" s="245"/>
    </row>
    <row r="12151" spans="6:6" ht="12" customHeight="1" x14ac:dyDescent="0.25">
      <c r="F12151" s="245"/>
    </row>
    <row r="12152" spans="6:6" ht="12" customHeight="1" x14ac:dyDescent="0.25">
      <c r="F12152" s="245"/>
    </row>
    <row r="12153" spans="6:6" ht="12" customHeight="1" x14ac:dyDescent="0.25">
      <c r="F12153" s="245"/>
    </row>
    <row r="12154" spans="6:6" ht="12" customHeight="1" x14ac:dyDescent="0.25">
      <c r="F12154" s="245"/>
    </row>
    <row r="12155" spans="6:6" ht="12" customHeight="1" x14ac:dyDescent="0.25">
      <c r="F12155" s="245"/>
    </row>
    <row r="12156" spans="6:6" ht="12" customHeight="1" x14ac:dyDescent="0.25">
      <c r="F12156" s="245"/>
    </row>
    <row r="12157" spans="6:6" ht="12" customHeight="1" x14ac:dyDescent="0.25">
      <c r="F12157" s="245"/>
    </row>
    <row r="12158" spans="6:6" ht="12" customHeight="1" x14ac:dyDescent="0.25">
      <c r="F12158" s="245"/>
    </row>
    <row r="12159" spans="6:6" ht="12" customHeight="1" x14ac:dyDescent="0.25">
      <c r="F12159" s="245"/>
    </row>
    <row r="12160" spans="6:6" ht="12" customHeight="1" x14ac:dyDescent="0.25">
      <c r="F12160" s="245"/>
    </row>
    <row r="12161" spans="6:6" ht="12" customHeight="1" x14ac:dyDescent="0.25">
      <c r="F12161" s="245"/>
    </row>
    <row r="12162" spans="6:6" ht="12" customHeight="1" x14ac:dyDescent="0.25">
      <c r="F12162" s="245"/>
    </row>
    <row r="12163" spans="6:6" ht="12" customHeight="1" x14ac:dyDescent="0.25">
      <c r="F12163" s="245"/>
    </row>
    <row r="12164" spans="6:6" ht="12" customHeight="1" x14ac:dyDescent="0.25">
      <c r="F12164" s="245"/>
    </row>
    <row r="12165" spans="6:6" ht="12" customHeight="1" x14ac:dyDescent="0.25">
      <c r="F12165" s="245"/>
    </row>
    <row r="12166" spans="6:6" ht="12" customHeight="1" x14ac:dyDescent="0.25">
      <c r="F12166" s="245"/>
    </row>
    <row r="12167" spans="6:6" ht="12" customHeight="1" x14ac:dyDescent="0.25">
      <c r="F12167" s="245"/>
    </row>
    <row r="12168" spans="6:6" ht="12" customHeight="1" x14ac:dyDescent="0.25">
      <c r="F12168" s="245"/>
    </row>
    <row r="12169" spans="6:6" ht="12" customHeight="1" x14ac:dyDescent="0.25">
      <c r="F12169" s="245"/>
    </row>
    <row r="12170" spans="6:6" ht="12" customHeight="1" x14ac:dyDescent="0.25">
      <c r="F12170" s="245"/>
    </row>
    <row r="12171" spans="6:6" ht="12" customHeight="1" x14ac:dyDescent="0.25">
      <c r="F12171" s="245"/>
    </row>
    <row r="12172" spans="6:6" ht="12" customHeight="1" x14ac:dyDescent="0.25">
      <c r="F12172" s="245"/>
    </row>
    <row r="12173" spans="6:6" ht="12" customHeight="1" x14ac:dyDescent="0.25">
      <c r="F12173" s="245"/>
    </row>
    <row r="12174" spans="6:6" ht="12" customHeight="1" x14ac:dyDescent="0.25">
      <c r="F12174" s="245"/>
    </row>
    <row r="12175" spans="6:6" ht="12" customHeight="1" x14ac:dyDescent="0.25">
      <c r="F12175" s="245"/>
    </row>
    <row r="12176" spans="6:6" ht="12" customHeight="1" x14ac:dyDescent="0.25">
      <c r="F12176" s="245"/>
    </row>
    <row r="12177" spans="6:6" ht="12" customHeight="1" x14ac:dyDescent="0.25">
      <c r="F12177" s="245"/>
    </row>
    <row r="12178" spans="6:6" ht="12" customHeight="1" x14ac:dyDescent="0.25">
      <c r="F12178" s="245"/>
    </row>
    <row r="12179" spans="6:6" ht="12" customHeight="1" x14ac:dyDescent="0.25">
      <c r="F12179" s="245"/>
    </row>
    <row r="12180" spans="6:6" ht="12" customHeight="1" x14ac:dyDescent="0.25">
      <c r="F12180" s="245"/>
    </row>
    <row r="12181" spans="6:6" ht="12" customHeight="1" x14ac:dyDescent="0.25">
      <c r="F12181" s="245"/>
    </row>
    <row r="12182" spans="6:6" ht="12" customHeight="1" x14ac:dyDescent="0.25">
      <c r="F12182" s="245"/>
    </row>
    <row r="12183" spans="6:6" ht="12" customHeight="1" x14ac:dyDescent="0.25">
      <c r="F12183" s="245"/>
    </row>
    <row r="12184" spans="6:6" ht="12" customHeight="1" x14ac:dyDescent="0.25">
      <c r="F12184" s="245"/>
    </row>
    <row r="12185" spans="6:6" ht="12" customHeight="1" x14ac:dyDescent="0.25">
      <c r="F12185" s="245"/>
    </row>
    <row r="12186" spans="6:6" ht="12" customHeight="1" x14ac:dyDescent="0.25">
      <c r="F12186" s="245"/>
    </row>
    <row r="12187" spans="6:6" ht="12" customHeight="1" x14ac:dyDescent="0.25">
      <c r="F12187" s="245"/>
    </row>
    <row r="12188" spans="6:6" ht="12" customHeight="1" x14ac:dyDescent="0.25">
      <c r="F12188" s="245"/>
    </row>
    <row r="12189" spans="6:6" ht="12" customHeight="1" x14ac:dyDescent="0.25">
      <c r="F12189" s="245"/>
    </row>
    <row r="12190" spans="6:6" ht="12" customHeight="1" x14ac:dyDescent="0.25">
      <c r="F12190" s="245"/>
    </row>
    <row r="12191" spans="6:6" ht="12" customHeight="1" x14ac:dyDescent="0.25">
      <c r="F12191" s="245"/>
    </row>
    <row r="12192" spans="6:6" ht="12" customHeight="1" x14ac:dyDescent="0.25">
      <c r="F12192" s="245"/>
    </row>
    <row r="12193" spans="6:6" ht="12" customHeight="1" x14ac:dyDescent="0.25">
      <c r="F12193" s="245"/>
    </row>
    <row r="12194" spans="6:6" ht="12" customHeight="1" x14ac:dyDescent="0.25">
      <c r="F12194" s="245"/>
    </row>
    <row r="12195" spans="6:6" ht="12" customHeight="1" x14ac:dyDescent="0.25">
      <c r="F12195" s="245"/>
    </row>
    <row r="12196" spans="6:6" ht="12" customHeight="1" x14ac:dyDescent="0.25">
      <c r="F12196" s="245"/>
    </row>
    <row r="12197" spans="6:6" ht="12" customHeight="1" x14ac:dyDescent="0.25">
      <c r="F12197" s="245"/>
    </row>
    <row r="12198" spans="6:6" ht="12" customHeight="1" x14ac:dyDescent="0.25">
      <c r="F12198" s="245"/>
    </row>
    <row r="12199" spans="6:6" ht="12" customHeight="1" x14ac:dyDescent="0.25">
      <c r="F12199" s="245"/>
    </row>
    <row r="12200" spans="6:6" ht="12" customHeight="1" x14ac:dyDescent="0.25">
      <c r="F12200" s="245"/>
    </row>
    <row r="12201" spans="6:6" ht="12" customHeight="1" x14ac:dyDescent="0.25">
      <c r="F12201" s="245"/>
    </row>
    <row r="12202" spans="6:6" ht="12" customHeight="1" x14ac:dyDescent="0.25">
      <c r="F12202" s="245"/>
    </row>
    <row r="12203" spans="6:6" ht="12" customHeight="1" x14ac:dyDescent="0.25">
      <c r="F12203" s="245"/>
    </row>
    <row r="12204" spans="6:6" ht="12" customHeight="1" x14ac:dyDescent="0.25">
      <c r="F12204" s="245"/>
    </row>
    <row r="12205" spans="6:6" ht="12" customHeight="1" x14ac:dyDescent="0.25">
      <c r="F12205" s="245"/>
    </row>
    <row r="12206" spans="6:6" ht="12" customHeight="1" x14ac:dyDescent="0.25">
      <c r="F12206" s="245"/>
    </row>
    <row r="12207" spans="6:6" ht="12" customHeight="1" x14ac:dyDescent="0.25">
      <c r="F12207" s="245"/>
    </row>
    <row r="12208" spans="6:6" ht="12" customHeight="1" x14ac:dyDescent="0.25">
      <c r="F12208" s="245"/>
    </row>
    <row r="12209" spans="6:6" ht="12" customHeight="1" x14ac:dyDescent="0.25">
      <c r="F12209" s="245"/>
    </row>
    <row r="12210" spans="6:6" ht="12" customHeight="1" x14ac:dyDescent="0.25">
      <c r="F12210" s="245"/>
    </row>
    <row r="12211" spans="6:6" ht="12" customHeight="1" x14ac:dyDescent="0.25">
      <c r="F12211" s="245"/>
    </row>
    <row r="12212" spans="6:6" ht="12" customHeight="1" x14ac:dyDescent="0.25">
      <c r="F12212" s="245"/>
    </row>
    <row r="12213" spans="6:6" ht="12" customHeight="1" x14ac:dyDescent="0.25">
      <c r="F12213" s="245"/>
    </row>
    <row r="12214" spans="6:6" ht="12" customHeight="1" x14ac:dyDescent="0.25">
      <c r="F12214" s="245"/>
    </row>
    <row r="12215" spans="6:6" ht="12" customHeight="1" x14ac:dyDescent="0.25">
      <c r="F12215" s="245"/>
    </row>
    <row r="12216" spans="6:6" ht="12" customHeight="1" x14ac:dyDescent="0.25">
      <c r="F12216" s="245"/>
    </row>
    <row r="12217" spans="6:6" ht="12" customHeight="1" x14ac:dyDescent="0.25">
      <c r="F12217" s="245"/>
    </row>
    <row r="12218" spans="6:6" ht="12" customHeight="1" x14ac:dyDescent="0.25">
      <c r="F12218" s="245"/>
    </row>
    <row r="12219" spans="6:6" ht="12" customHeight="1" x14ac:dyDescent="0.25">
      <c r="F12219" s="245"/>
    </row>
    <row r="12220" spans="6:6" ht="12" customHeight="1" x14ac:dyDescent="0.25">
      <c r="F12220" s="245"/>
    </row>
    <row r="12221" spans="6:6" ht="12" customHeight="1" x14ac:dyDescent="0.25">
      <c r="F12221" s="245"/>
    </row>
    <row r="12222" spans="6:6" ht="12" customHeight="1" x14ac:dyDescent="0.25">
      <c r="F12222" s="245"/>
    </row>
    <row r="12223" spans="6:6" ht="12" customHeight="1" x14ac:dyDescent="0.25">
      <c r="F12223" s="245"/>
    </row>
    <row r="12224" spans="6:6" ht="12" customHeight="1" x14ac:dyDescent="0.25">
      <c r="F12224" s="245"/>
    </row>
    <row r="12225" spans="6:6" ht="12" customHeight="1" x14ac:dyDescent="0.25">
      <c r="F12225" s="245"/>
    </row>
    <row r="12226" spans="6:6" ht="12" customHeight="1" x14ac:dyDescent="0.25">
      <c r="F12226" s="245"/>
    </row>
    <row r="12227" spans="6:6" ht="12" customHeight="1" x14ac:dyDescent="0.25">
      <c r="F12227" s="245"/>
    </row>
    <row r="12228" spans="6:6" ht="12" customHeight="1" x14ac:dyDescent="0.25">
      <c r="F12228" s="245"/>
    </row>
    <row r="12229" spans="6:6" ht="12" customHeight="1" x14ac:dyDescent="0.25">
      <c r="F12229" s="245"/>
    </row>
    <row r="12230" spans="6:6" ht="12" customHeight="1" x14ac:dyDescent="0.25">
      <c r="F12230" s="245"/>
    </row>
    <row r="12231" spans="6:6" ht="12" customHeight="1" x14ac:dyDescent="0.25">
      <c r="F12231" s="245"/>
    </row>
    <row r="12232" spans="6:6" ht="12" customHeight="1" x14ac:dyDescent="0.25">
      <c r="F12232" s="245"/>
    </row>
    <row r="12233" spans="6:6" ht="12" customHeight="1" x14ac:dyDescent="0.25">
      <c r="F12233" s="245"/>
    </row>
    <row r="12234" spans="6:6" ht="12" customHeight="1" x14ac:dyDescent="0.25">
      <c r="F12234" s="245"/>
    </row>
    <row r="12235" spans="6:6" ht="12" customHeight="1" x14ac:dyDescent="0.25">
      <c r="F12235" s="245"/>
    </row>
    <row r="12236" spans="6:6" ht="12" customHeight="1" x14ac:dyDescent="0.25">
      <c r="F12236" s="245"/>
    </row>
    <row r="12237" spans="6:6" ht="12" customHeight="1" x14ac:dyDescent="0.25">
      <c r="F12237" s="245"/>
    </row>
    <row r="12238" spans="6:6" ht="12" customHeight="1" x14ac:dyDescent="0.25">
      <c r="F12238" s="245"/>
    </row>
    <row r="12239" spans="6:6" ht="12" customHeight="1" x14ac:dyDescent="0.25">
      <c r="F12239" s="245"/>
    </row>
    <row r="12240" spans="6:6" ht="12" customHeight="1" x14ac:dyDescent="0.25">
      <c r="F12240" s="245"/>
    </row>
    <row r="12241" spans="6:6" ht="12" customHeight="1" x14ac:dyDescent="0.25">
      <c r="F12241" s="245"/>
    </row>
    <row r="12242" spans="6:6" ht="12" customHeight="1" x14ac:dyDescent="0.25">
      <c r="F12242" s="245"/>
    </row>
    <row r="12243" spans="6:6" ht="12" customHeight="1" x14ac:dyDescent="0.25">
      <c r="F12243" s="245"/>
    </row>
    <row r="12244" spans="6:6" ht="12" customHeight="1" x14ac:dyDescent="0.25">
      <c r="F12244" s="245"/>
    </row>
    <row r="12245" spans="6:6" ht="12" customHeight="1" x14ac:dyDescent="0.25">
      <c r="F12245" s="245"/>
    </row>
    <row r="12246" spans="6:6" ht="12" customHeight="1" x14ac:dyDescent="0.25">
      <c r="F12246" s="245"/>
    </row>
    <row r="12247" spans="6:6" ht="12" customHeight="1" x14ac:dyDescent="0.25">
      <c r="F12247" s="245"/>
    </row>
    <row r="12248" spans="6:6" ht="12" customHeight="1" x14ac:dyDescent="0.25">
      <c r="F12248" s="245"/>
    </row>
    <row r="12249" spans="6:6" ht="12" customHeight="1" x14ac:dyDescent="0.25">
      <c r="F12249" s="245"/>
    </row>
    <row r="12250" spans="6:6" ht="12" customHeight="1" x14ac:dyDescent="0.25">
      <c r="F12250" s="245"/>
    </row>
    <row r="12251" spans="6:6" ht="12" customHeight="1" x14ac:dyDescent="0.25">
      <c r="F12251" s="245"/>
    </row>
    <row r="12252" spans="6:6" ht="12" customHeight="1" x14ac:dyDescent="0.25">
      <c r="F12252" s="245"/>
    </row>
    <row r="12253" spans="6:6" ht="12" customHeight="1" x14ac:dyDescent="0.25">
      <c r="F12253" s="245"/>
    </row>
    <row r="12254" spans="6:6" ht="12" customHeight="1" x14ac:dyDescent="0.25">
      <c r="F12254" s="245"/>
    </row>
    <row r="12255" spans="6:6" ht="12" customHeight="1" x14ac:dyDescent="0.25">
      <c r="F12255" s="245"/>
    </row>
    <row r="12256" spans="6:6" ht="12" customHeight="1" x14ac:dyDescent="0.25">
      <c r="F12256" s="245"/>
    </row>
    <row r="12257" spans="6:6" ht="12" customHeight="1" x14ac:dyDescent="0.25">
      <c r="F12257" s="245"/>
    </row>
    <row r="12258" spans="6:6" ht="12" customHeight="1" x14ac:dyDescent="0.25">
      <c r="F12258" s="245"/>
    </row>
    <row r="12259" spans="6:6" ht="12" customHeight="1" x14ac:dyDescent="0.25">
      <c r="F12259" s="245"/>
    </row>
    <row r="12260" spans="6:6" ht="12" customHeight="1" x14ac:dyDescent="0.25">
      <c r="F12260" s="245"/>
    </row>
    <row r="12261" spans="6:6" ht="12" customHeight="1" x14ac:dyDescent="0.25">
      <c r="F12261" s="245"/>
    </row>
    <row r="12262" spans="6:6" ht="12" customHeight="1" x14ac:dyDescent="0.25">
      <c r="F12262" s="245"/>
    </row>
    <row r="12263" spans="6:6" ht="12" customHeight="1" x14ac:dyDescent="0.25">
      <c r="F12263" s="245"/>
    </row>
    <row r="12264" spans="6:6" ht="12" customHeight="1" x14ac:dyDescent="0.25">
      <c r="F12264" s="245"/>
    </row>
    <row r="12265" spans="6:6" ht="12" customHeight="1" x14ac:dyDescent="0.25">
      <c r="F12265" s="245"/>
    </row>
    <row r="12266" spans="6:6" ht="12" customHeight="1" x14ac:dyDescent="0.25">
      <c r="F12266" s="245"/>
    </row>
    <row r="12267" spans="6:6" ht="12" customHeight="1" x14ac:dyDescent="0.25">
      <c r="F12267" s="245"/>
    </row>
    <row r="12268" spans="6:6" ht="12" customHeight="1" x14ac:dyDescent="0.25">
      <c r="F12268" s="245"/>
    </row>
    <row r="12269" spans="6:6" ht="12" customHeight="1" x14ac:dyDescent="0.25">
      <c r="F12269" s="245"/>
    </row>
    <row r="12270" spans="6:6" ht="12" customHeight="1" x14ac:dyDescent="0.25">
      <c r="F12270" s="245"/>
    </row>
    <row r="12271" spans="6:6" ht="12" customHeight="1" x14ac:dyDescent="0.25">
      <c r="F12271" s="245"/>
    </row>
    <row r="12272" spans="6:6" ht="12" customHeight="1" x14ac:dyDescent="0.25">
      <c r="F12272" s="245"/>
    </row>
    <row r="12273" spans="6:6" ht="12" customHeight="1" x14ac:dyDescent="0.25">
      <c r="F12273" s="245"/>
    </row>
    <row r="12274" spans="6:6" ht="12" customHeight="1" x14ac:dyDescent="0.25">
      <c r="F12274" s="245"/>
    </row>
    <row r="12275" spans="6:6" ht="12" customHeight="1" x14ac:dyDescent="0.25">
      <c r="F12275" s="245"/>
    </row>
    <row r="12276" spans="6:6" ht="12" customHeight="1" x14ac:dyDescent="0.25">
      <c r="F12276" s="245"/>
    </row>
    <row r="12277" spans="6:6" ht="12" customHeight="1" x14ac:dyDescent="0.25">
      <c r="F12277" s="245"/>
    </row>
    <row r="12278" spans="6:6" ht="12" customHeight="1" x14ac:dyDescent="0.25">
      <c r="F12278" s="245"/>
    </row>
    <row r="12279" spans="6:6" ht="12" customHeight="1" x14ac:dyDescent="0.25">
      <c r="F12279" s="245"/>
    </row>
    <row r="12280" spans="6:6" ht="12" customHeight="1" x14ac:dyDescent="0.25">
      <c r="F12280" s="245"/>
    </row>
    <row r="12281" spans="6:6" ht="12" customHeight="1" x14ac:dyDescent="0.25">
      <c r="F12281" s="245"/>
    </row>
    <row r="12282" spans="6:6" ht="12" customHeight="1" x14ac:dyDescent="0.25">
      <c r="F12282" s="245"/>
    </row>
    <row r="12283" spans="6:6" ht="12" customHeight="1" x14ac:dyDescent="0.25">
      <c r="F12283" s="245"/>
    </row>
    <row r="12284" spans="6:6" ht="12" customHeight="1" x14ac:dyDescent="0.25">
      <c r="F12284" s="245"/>
    </row>
    <row r="12285" spans="6:6" ht="12" customHeight="1" x14ac:dyDescent="0.25">
      <c r="F12285" s="245"/>
    </row>
    <row r="12286" spans="6:6" ht="12" customHeight="1" x14ac:dyDescent="0.25">
      <c r="F12286" s="245"/>
    </row>
    <row r="12287" spans="6:6" ht="12" customHeight="1" x14ac:dyDescent="0.25">
      <c r="F12287" s="245"/>
    </row>
    <row r="12288" spans="6:6" ht="12" customHeight="1" x14ac:dyDescent="0.25">
      <c r="F12288" s="245"/>
    </row>
    <row r="12289" spans="6:6" ht="12" customHeight="1" x14ac:dyDescent="0.25">
      <c r="F12289" s="245"/>
    </row>
    <row r="12290" spans="6:6" ht="12" customHeight="1" x14ac:dyDescent="0.25">
      <c r="F12290" s="245"/>
    </row>
    <row r="12291" spans="6:6" ht="12" customHeight="1" x14ac:dyDescent="0.25">
      <c r="F12291" s="245"/>
    </row>
    <row r="12292" spans="6:6" ht="12" customHeight="1" x14ac:dyDescent="0.25">
      <c r="F12292" s="245"/>
    </row>
    <row r="12293" spans="6:6" ht="12" customHeight="1" x14ac:dyDescent="0.25">
      <c r="F12293" s="245"/>
    </row>
    <row r="12294" spans="6:6" ht="12" customHeight="1" x14ac:dyDescent="0.25">
      <c r="F12294" s="245"/>
    </row>
    <row r="12295" spans="6:6" ht="12" customHeight="1" x14ac:dyDescent="0.25">
      <c r="F12295" s="245"/>
    </row>
    <row r="12296" spans="6:6" ht="12" customHeight="1" x14ac:dyDescent="0.25">
      <c r="F12296" s="245"/>
    </row>
    <row r="12297" spans="6:6" ht="12" customHeight="1" x14ac:dyDescent="0.25">
      <c r="F12297" s="245"/>
    </row>
    <row r="12298" spans="6:6" ht="12" customHeight="1" x14ac:dyDescent="0.25">
      <c r="F12298" s="245"/>
    </row>
    <row r="12299" spans="6:6" ht="12" customHeight="1" x14ac:dyDescent="0.25">
      <c r="F12299" s="245"/>
    </row>
    <row r="12300" spans="6:6" ht="12" customHeight="1" x14ac:dyDescent="0.25">
      <c r="F12300" s="245"/>
    </row>
    <row r="12301" spans="6:6" ht="12" customHeight="1" x14ac:dyDescent="0.25">
      <c r="F12301" s="245"/>
    </row>
    <row r="12302" spans="6:6" ht="12" customHeight="1" x14ac:dyDescent="0.25">
      <c r="F12302" s="245"/>
    </row>
    <row r="12303" spans="6:6" ht="12" customHeight="1" x14ac:dyDescent="0.25">
      <c r="F12303" s="245"/>
    </row>
    <row r="12304" spans="6:6" ht="12" customHeight="1" x14ac:dyDescent="0.25">
      <c r="F12304" s="245"/>
    </row>
    <row r="12305" spans="6:6" ht="12" customHeight="1" x14ac:dyDescent="0.25">
      <c r="F12305" s="245"/>
    </row>
    <row r="12306" spans="6:6" ht="12" customHeight="1" x14ac:dyDescent="0.25">
      <c r="F12306" s="245"/>
    </row>
    <row r="12307" spans="6:6" ht="12" customHeight="1" x14ac:dyDescent="0.25">
      <c r="F12307" s="245"/>
    </row>
    <row r="12308" spans="6:6" ht="12" customHeight="1" x14ac:dyDescent="0.25">
      <c r="F12308" s="245"/>
    </row>
    <row r="12309" spans="6:6" ht="12" customHeight="1" x14ac:dyDescent="0.25">
      <c r="F12309" s="245"/>
    </row>
    <row r="12310" spans="6:6" ht="12" customHeight="1" x14ac:dyDescent="0.25">
      <c r="F12310" s="245"/>
    </row>
    <row r="12311" spans="6:6" ht="12" customHeight="1" x14ac:dyDescent="0.25">
      <c r="F12311" s="245"/>
    </row>
    <row r="12312" spans="6:6" ht="12" customHeight="1" x14ac:dyDescent="0.25">
      <c r="F12312" s="245"/>
    </row>
    <row r="12313" spans="6:6" ht="12" customHeight="1" x14ac:dyDescent="0.25">
      <c r="F12313" s="245"/>
    </row>
    <row r="12314" spans="6:6" ht="12" customHeight="1" x14ac:dyDescent="0.25">
      <c r="F12314" s="245"/>
    </row>
    <row r="12315" spans="6:6" ht="12" customHeight="1" x14ac:dyDescent="0.25">
      <c r="F12315" s="245"/>
    </row>
    <row r="12316" spans="6:6" ht="12" customHeight="1" x14ac:dyDescent="0.25">
      <c r="F12316" s="245"/>
    </row>
    <row r="12317" spans="6:6" ht="12" customHeight="1" x14ac:dyDescent="0.25">
      <c r="F12317" s="245"/>
    </row>
    <row r="12318" spans="6:6" ht="12" customHeight="1" x14ac:dyDescent="0.25">
      <c r="F12318" s="245"/>
    </row>
    <row r="12319" spans="6:6" ht="12" customHeight="1" x14ac:dyDescent="0.25">
      <c r="F12319" s="245"/>
    </row>
    <row r="12320" spans="6:6" ht="12" customHeight="1" x14ac:dyDescent="0.25">
      <c r="F12320" s="245"/>
    </row>
    <row r="12321" spans="6:6" ht="12" customHeight="1" x14ac:dyDescent="0.25">
      <c r="F12321" s="245"/>
    </row>
    <row r="12322" spans="6:6" ht="12" customHeight="1" x14ac:dyDescent="0.25">
      <c r="F12322" s="245"/>
    </row>
    <row r="12323" spans="6:6" ht="12" customHeight="1" x14ac:dyDescent="0.25">
      <c r="F12323" s="245"/>
    </row>
    <row r="12324" spans="6:6" ht="12" customHeight="1" x14ac:dyDescent="0.25">
      <c r="F12324" s="245"/>
    </row>
    <row r="12325" spans="6:6" ht="12" customHeight="1" x14ac:dyDescent="0.25">
      <c r="F12325" s="245"/>
    </row>
    <row r="12326" spans="6:6" ht="12" customHeight="1" x14ac:dyDescent="0.25">
      <c r="F12326" s="245"/>
    </row>
    <row r="12327" spans="6:6" ht="12" customHeight="1" x14ac:dyDescent="0.25">
      <c r="F12327" s="245"/>
    </row>
    <row r="12328" spans="6:6" ht="12" customHeight="1" x14ac:dyDescent="0.25">
      <c r="F12328" s="245"/>
    </row>
    <row r="12329" spans="6:6" ht="12" customHeight="1" x14ac:dyDescent="0.25">
      <c r="F12329" s="245"/>
    </row>
    <row r="12330" spans="6:6" ht="12" customHeight="1" x14ac:dyDescent="0.25">
      <c r="F12330" s="245"/>
    </row>
    <row r="12331" spans="6:6" ht="12" customHeight="1" x14ac:dyDescent="0.25">
      <c r="F12331" s="245"/>
    </row>
    <row r="12332" spans="6:6" ht="12" customHeight="1" x14ac:dyDescent="0.25">
      <c r="F12332" s="245"/>
    </row>
    <row r="12333" spans="6:6" ht="12" customHeight="1" x14ac:dyDescent="0.25">
      <c r="F12333" s="245"/>
    </row>
    <row r="12334" spans="6:6" ht="12" customHeight="1" x14ac:dyDescent="0.25">
      <c r="F12334" s="245"/>
    </row>
    <row r="12335" spans="6:6" ht="12" customHeight="1" x14ac:dyDescent="0.25">
      <c r="F12335" s="245"/>
    </row>
    <row r="12336" spans="6:6" ht="12" customHeight="1" x14ac:dyDescent="0.25">
      <c r="F12336" s="245"/>
    </row>
    <row r="12337" spans="6:6" ht="12" customHeight="1" x14ac:dyDescent="0.25">
      <c r="F12337" s="245"/>
    </row>
    <row r="12338" spans="6:6" ht="12" customHeight="1" x14ac:dyDescent="0.25">
      <c r="F12338" s="245"/>
    </row>
    <row r="12339" spans="6:6" ht="12" customHeight="1" x14ac:dyDescent="0.25">
      <c r="F12339" s="245"/>
    </row>
    <row r="12340" spans="6:6" ht="12" customHeight="1" x14ac:dyDescent="0.25">
      <c r="F12340" s="245"/>
    </row>
    <row r="12341" spans="6:6" ht="12" customHeight="1" x14ac:dyDescent="0.25">
      <c r="F12341" s="245"/>
    </row>
    <row r="12342" spans="6:6" ht="12" customHeight="1" x14ac:dyDescent="0.25">
      <c r="F12342" s="245"/>
    </row>
    <row r="12343" spans="6:6" ht="12" customHeight="1" x14ac:dyDescent="0.25">
      <c r="F12343" s="245"/>
    </row>
    <row r="12344" spans="6:6" ht="12" customHeight="1" x14ac:dyDescent="0.25">
      <c r="F12344" s="245"/>
    </row>
    <row r="12345" spans="6:6" ht="12" customHeight="1" x14ac:dyDescent="0.25">
      <c r="F12345" s="245"/>
    </row>
    <row r="12346" spans="6:6" ht="12" customHeight="1" x14ac:dyDescent="0.25">
      <c r="F12346" s="245"/>
    </row>
    <row r="12347" spans="6:6" ht="12" customHeight="1" x14ac:dyDescent="0.25">
      <c r="F12347" s="245"/>
    </row>
    <row r="12348" spans="6:6" ht="12" customHeight="1" x14ac:dyDescent="0.25">
      <c r="F12348" s="245"/>
    </row>
    <row r="12349" spans="6:6" ht="12" customHeight="1" x14ac:dyDescent="0.25">
      <c r="F12349" s="245"/>
    </row>
    <row r="12350" spans="6:6" ht="12" customHeight="1" x14ac:dyDescent="0.25">
      <c r="F12350" s="245"/>
    </row>
    <row r="12351" spans="6:6" ht="12" customHeight="1" x14ac:dyDescent="0.25">
      <c r="F12351" s="245"/>
    </row>
    <row r="12352" spans="6:6" ht="12" customHeight="1" x14ac:dyDescent="0.25">
      <c r="F12352" s="245"/>
    </row>
    <row r="12353" spans="6:6" ht="12" customHeight="1" x14ac:dyDescent="0.25">
      <c r="F12353" s="245"/>
    </row>
    <row r="12354" spans="6:6" ht="12" customHeight="1" x14ac:dyDescent="0.25">
      <c r="F12354" s="245"/>
    </row>
    <row r="12355" spans="6:6" ht="12" customHeight="1" x14ac:dyDescent="0.25">
      <c r="F12355" s="245"/>
    </row>
    <row r="12356" spans="6:6" ht="12" customHeight="1" x14ac:dyDescent="0.25">
      <c r="F12356" s="245"/>
    </row>
    <row r="12357" spans="6:6" ht="12" customHeight="1" x14ac:dyDescent="0.25">
      <c r="F12357" s="245"/>
    </row>
    <row r="12358" spans="6:6" ht="12" customHeight="1" x14ac:dyDescent="0.25">
      <c r="F12358" s="245"/>
    </row>
    <row r="12359" spans="6:6" ht="12" customHeight="1" x14ac:dyDescent="0.25">
      <c r="F12359" s="245"/>
    </row>
    <row r="12360" spans="6:6" ht="12" customHeight="1" x14ac:dyDescent="0.25">
      <c r="F12360" s="245"/>
    </row>
    <row r="12361" spans="6:6" ht="12" customHeight="1" x14ac:dyDescent="0.25">
      <c r="F12361" s="245"/>
    </row>
    <row r="12362" spans="6:6" ht="12" customHeight="1" x14ac:dyDescent="0.25">
      <c r="F12362" s="245"/>
    </row>
    <row r="12363" spans="6:6" ht="12" customHeight="1" x14ac:dyDescent="0.25">
      <c r="F12363" s="245"/>
    </row>
    <row r="12364" spans="6:6" ht="12" customHeight="1" x14ac:dyDescent="0.25">
      <c r="F12364" s="245"/>
    </row>
    <row r="12365" spans="6:6" ht="12" customHeight="1" x14ac:dyDescent="0.25">
      <c r="F12365" s="245"/>
    </row>
    <row r="12366" spans="6:6" ht="12" customHeight="1" x14ac:dyDescent="0.25">
      <c r="F12366" s="245"/>
    </row>
    <row r="12367" spans="6:6" ht="12" customHeight="1" x14ac:dyDescent="0.25">
      <c r="F12367" s="245"/>
    </row>
    <row r="12368" spans="6:6" ht="12" customHeight="1" x14ac:dyDescent="0.25">
      <c r="F12368" s="245"/>
    </row>
    <row r="12369" spans="6:6" ht="12" customHeight="1" x14ac:dyDescent="0.25">
      <c r="F12369" s="245"/>
    </row>
    <row r="12370" spans="6:6" ht="12" customHeight="1" x14ac:dyDescent="0.25">
      <c r="F12370" s="245"/>
    </row>
    <row r="12371" spans="6:6" ht="12" customHeight="1" x14ac:dyDescent="0.25">
      <c r="F12371" s="245"/>
    </row>
    <row r="12372" spans="6:6" ht="12" customHeight="1" x14ac:dyDescent="0.25">
      <c r="F12372" s="245"/>
    </row>
    <row r="12373" spans="6:6" ht="12" customHeight="1" x14ac:dyDescent="0.25">
      <c r="F12373" s="245"/>
    </row>
    <row r="12374" spans="6:6" ht="12" customHeight="1" x14ac:dyDescent="0.25">
      <c r="F12374" s="245"/>
    </row>
    <row r="12375" spans="6:6" ht="12" customHeight="1" x14ac:dyDescent="0.25">
      <c r="F12375" s="245"/>
    </row>
    <row r="12376" spans="6:6" ht="12" customHeight="1" x14ac:dyDescent="0.25">
      <c r="F12376" s="245"/>
    </row>
    <row r="12377" spans="6:6" ht="12" customHeight="1" x14ac:dyDescent="0.25">
      <c r="F12377" s="245"/>
    </row>
    <row r="12378" spans="6:6" ht="12" customHeight="1" x14ac:dyDescent="0.25">
      <c r="F12378" s="245"/>
    </row>
    <row r="12379" spans="6:6" ht="12" customHeight="1" x14ac:dyDescent="0.25">
      <c r="F12379" s="245"/>
    </row>
    <row r="12380" spans="6:6" ht="12" customHeight="1" x14ac:dyDescent="0.25">
      <c r="F12380" s="245"/>
    </row>
    <row r="12381" spans="6:6" ht="12" customHeight="1" x14ac:dyDescent="0.25">
      <c r="F12381" s="245"/>
    </row>
    <row r="12382" spans="6:6" ht="12" customHeight="1" x14ac:dyDescent="0.25">
      <c r="F12382" s="245"/>
    </row>
    <row r="12383" spans="6:6" ht="12" customHeight="1" x14ac:dyDescent="0.25">
      <c r="F12383" s="245"/>
    </row>
    <row r="12384" spans="6:6" ht="12" customHeight="1" x14ac:dyDescent="0.25">
      <c r="F12384" s="245"/>
    </row>
    <row r="12385" spans="6:6" ht="12" customHeight="1" x14ac:dyDescent="0.25">
      <c r="F12385" s="245"/>
    </row>
    <row r="12386" spans="6:6" ht="12" customHeight="1" x14ac:dyDescent="0.25">
      <c r="F12386" s="245"/>
    </row>
    <row r="12387" spans="6:6" ht="12" customHeight="1" x14ac:dyDescent="0.25">
      <c r="F12387" s="245"/>
    </row>
    <row r="12388" spans="6:6" ht="12" customHeight="1" x14ac:dyDescent="0.25">
      <c r="F12388" s="245"/>
    </row>
    <row r="12389" spans="6:6" ht="12" customHeight="1" x14ac:dyDescent="0.25">
      <c r="F12389" s="245"/>
    </row>
    <row r="12390" spans="6:6" ht="12" customHeight="1" x14ac:dyDescent="0.25">
      <c r="F12390" s="245"/>
    </row>
    <row r="12391" spans="6:6" ht="12" customHeight="1" x14ac:dyDescent="0.25">
      <c r="F12391" s="245"/>
    </row>
    <row r="12392" spans="6:6" ht="12" customHeight="1" x14ac:dyDescent="0.25">
      <c r="F12392" s="245"/>
    </row>
    <row r="12393" spans="6:6" ht="12" customHeight="1" x14ac:dyDescent="0.25">
      <c r="F12393" s="245"/>
    </row>
    <row r="12394" spans="6:6" ht="12" customHeight="1" x14ac:dyDescent="0.25">
      <c r="F12394" s="245"/>
    </row>
    <row r="12395" spans="6:6" ht="12" customHeight="1" x14ac:dyDescent="0.25">
      <c r="F12395" s="245"/>
    </row>
    <row r="12396" spans="6:6" ht="12" customHeight="1" x14ac:dyDescent="0.25">
      <c r="F12396" s="245"/>
    </row>
    <row r="12397" spans="6:6" ht="12" customHeight="1" x14ac:dyDescent="0.25">
      <c r="F12397" s="245"/>
    </row>
    <row r="12398" spans="6:6" ht="12" customHeight="1" x14ac:dyDescent="0.25">
      <c r="F12398" s="245"/>
    </row>
    <row r="12399" spans="6:6" ht="12" customHeight="1" x14ac:dyDescent="0.25">
      <c r="F12399" s="245"/>
    </row>
    <row r="12400" spans="6:6" ht="12" customHeight="1" x14ac:dyDescent="0.25">
      <c r="F12400" s="245"/>
    </row>
    <row r="12401" spans="6:6" ht="12" customHeight="1" x14ac:dyDescent="0.25">
      <c r="F12401" s="245"/>
    </row>
    <row r="12402" spans="6:6" ht="12" customHeight="1" x14ac:dyDescent="0.25">
      <c r="F12402" s="245"/>
    </row>
    <row r="12403" spans="6:6" ht="12" customHeight="1" x14ac:dyDescent="0.25">
      <c r="F12403" s="245"/>
    </row>
    <row r="12404" spans="6:6" ht="12" customHeight="1" x14ac:dyDescent="0.25">
      <c r="F12404" s="245"/>
    </row>
    <row r="12405" spans="6:6" ht="12" customHeight="1" x14ac:dyDescent="0.25">
      <c r="F12405" s="245"/>
    </row>
    <row r="12406" spans="6:6" ht="12" customHeight="1" x14ac:dyDescent="0.25">
      <c r="F12406" s="245"/>
    </row>
    <row r="12407" spans="6:6" ht="12" customHeight="1" x14ac:dyDescent="0.25">
      <c r="F12407" s="245"/>
    </row>
    <row r="12408" spans="6:6" ht="12" customHeight="1" x14ac:dyDescent="0.25">
      <c r="F12408" s="245"/>
    </row>
    <row r="12409" spans="6:6" ht="12" customHeight="1" x14ac:dyDescent="0.25">
      <c r="F12409" s="245"/>
    </row>
    <row r="12410" spans="6:6" ht="12" customHeight="1" x14ac:dyDescent="0.25">
      <c r="F12410" s="245"/>
    </row>
    <row r="12411" spans="6:6" ht="12" customHeight="1" x14ac:dyDescent="0.25">
      <c r="F12411" s="245"/>
    </row>
    <row r="12412" spans="6:6" ht="12" customHeight="1" x14ac:dyDescent="0.25">
      <c r="F12412" s="245"/>
    </row>
    <row r="12413" spans="6:6" ht="12" customHeight="1" x14ac:dyDescent="0.25">
      <c r="F12413" s="245"/>
    </row>
    <row r="12414" spans="6:6" ht="12" customHeight="1" x14ac:dyDescent="0.25">
      <c r="F12414" s="245"/>
    </row>
    <row r="12415" spans="6:6" ht="12" customHeight="1" x14ac:dyDescent="0.25">
      <c r="F12415" s="245"/>
    </row>
    <row r="12416" spans="6:6" ht="12" customHeight="1" x14ac:dyDescent="0.25">
      <c r="F12416" s="245"/>
    </row>
    <row r="12417" spans="6:6" ht="12" customHeight="1" x14ac:dyDescent="0.25">
      <c r="F12417" s="245"/>
    </row>
    <row r="12418" spans="6:6" ht="12" customHeight="1" x14ac:dyDescent="0.25">
      <c r="F12418" s="245"/>
    </row>
    <row r="12419" spans="6:6" ht="12" customHeight="1" x14ac:dyDescent="0.25">
      <c r="F12419" s="245"/>
    </row>
    <row r="12420" spans="6:6" ht="12" customHeight="1" x14ac:dyDescent="0.25">
      <c r="F12420" s="245"/>
    </row>
    <row r="12421" spans="6:6" ht="12" customHeight="1" x14ac:dyDescent="0.25">
      <c r="F12421" s="245"/>
    </row>
    <row r="12422" spans="6:6" ht="12" customHeight="1" x14ac:dyDescent="0.25">
      <c r="F12422" s="245"/>
    </row>
    <row r="12423" spans="6:6" ht="12" customHeight="1" x14ac:dyDescent="0.25">
      <c r="F12423" s="245"/>
    </row>
    <row r="12424" spans="6:6" ht="12" customHeight="1" x14ac:dyDescent="0.25">
      <c r="F12424" s="245"/>
    </row>
    <row r="12425" spans="6:6" ht="12" customHeight="1" x14ac:dyDescent="0.25">
      <c r="F12425" s="245"/>
    </row>
    <row r="12426" spans="6:6" ht="12" customHeight="1" x14ac:dyDescent="0.25">
      <c r="F12426" s="245"/>
    </row>
    <row r="12427" spans="6:6" ht="12" customHeight="1" x14ac:dyDescent="0.25">
      <c r="F12427" s="245"/>
    </row>
    <row r="12428" spans="6:6" ht="12" customHeight="1" x14ac:dyDescent="0.25">
      <c r="F12428" s="245"/>
    </row>
    <row r="12429" spans="6:6" ht="12" customHeight="1" x14ac:dyDescent="0.25">
      <c r="F12429" s="245"/>
    </row>
    <row r="12430" spans="6:6" ht="12" customHeight="1" x14ac:dyDescent="0.25">
      <c r="F12430" s="245"/>
    </row>
    <row r="12431" spans="6:6" ht="12" customHeight="1" x14ac:dyDescent="0.25">
      <c r="F12431" s="245"/>
    </row>
    <row r="12432" spans="6:6" ht="12" customHeight="1" x14ac:dyDescent="0.25">
      <c r="F12432" s="245"/>
    </row>
    <row r="12433" spans="6:6" ht="12" customHeight="1" x14ac:dyDescent="0.25">
      <c r="F12433" s="245"/>
    </row>
    <row r="12434" spans="6:6" ht="12" customHeight="1" x14ac:dyDescent="0.25">
      <c r="F12434" s="245"/>
    </row>
    <row r="12435" spans="6:6" ht="12" customHeight="1" x14ac:dyDescent="0.25">
      <c r="F12435" s="245"/>
    </row>
    <row r="12436" spans="6:6" ht="12" customHeight="1" x14ac:dyDescent="0.25">
      <c r="F12436" s="245"/>
    </row>
    <row r="12437" spans="6:6" ht="12" customHeight="1" x14ac:dyDescent="0.25">
      <c r="F12437" s="245"/>
    </row>
    <row r="12438" spans="6:6" ht="12" customHeight="1" x14ac:dyDescent="0.25">
      <c r="F12438" s="245"/>
    </row>
    <row r="12439" spans="6:6" ht="12" customHeight="1" x14ac:dyDescent="0.25">
      <c r="F12439" s="245"/>
    </row>
    <row r="12440" spans="6:6" ht="12" customHeight="1" x14ac:dyDescent="0.25">
      <c r="F12440" s="245"/>
    </row>
    <row r="12441" spans="6:6" ht="12" customHeight="1" x14ac:dyDescent="0.25">
      <c r="F12441" s="245"/>
    </row>
    <row r="12442" spans="6:6" ht="12" customHeight="1" x14ac:dyDescent="0.25">
      <c r="F12442" s="245"/>
    </row>
    <row r="12443" spans="6:6" ht="12" customHeight="1" x14ac:dyDescent="0.25">
      <c r="F12443" s="245"/>
    </row>
    <row r="12444" spans="6:6" ht="12" customHeight="1" x14ac:dyDescent="0.25">
      <c r="F12444" s="245"/>
    </row>
    <row r="12445" spans="6:6" ht="12" customHeight="1" x14ac:dyDescent="0.25">
      <c r="F12445" s="245"/>
    </row>
    <row r="12446" spans="6:6" ht="12" customHeight="1" x14ac:dyDescent="0.25">
      <c r="F12446" s="245"/>
    </row>
    <row r="12447" spans="6:6" ht="12" customHeight="1" x14ac:dyDescent="0.25">
      <c r="F12447" s="245"/>
    </row>
    <row r="12448" spans="6:6" ht="12" customHeight="1" x14ac:dyDescent="0.25">
      <c r="F12448" s="245"/>
    </row>
    <row r="12449" spans="6:6" ht="12" customHeight="1" x14ac:dyDescent="0.25">
      <c r="F12449" s="245"/>
    </row>
    <row r="12450" spans="6:6" ht="12" customHeight="1" x14ac:dyDescent="0.25">
      <c r="F12450" s="245"/>
    </row>
    <row r="12451" spans="6:6" ht="12" customHeight="1" x14ac:dyDescent="0.25">
      <c r="F12451" s="245"/>
    </row>
    <row r="12452" spans="6:6" ht="12" customHeight="1" x14ac:dyDescent="0.25">
      <c r="F12452" s="245"/>
    </row>
    <row r="12453" spans="6:6" ht="12" customHeight="1" x14ac:dyDescent="0.25">
      <c r="F12453" s="245"/>
    </row>
    <row r="12454" spans="6:6" ht="12" customHeight="1" x14ac:dyDescent="0.25">
      <c r="F12454" s="245"/>
    </row>
    <row r="12455" spans="6:6" ht="12" customHeight="1" x14ac:dyDescent="0.25">
      <c r="F12455" s="245"/>
    </row>
    <row r="12456" spans="6:6" ht="12" customHeight="1" x14ac:dyDescent="0.25">
      <c r="F12456" s="245"/>
    </row>
    <row r="12457" spans="6:6" ht="12" customHeight="1" x14ac:dyDescent="0.25">
      <c r="F12457" s="245"/>
    </row>
    <row r="12458" spans="6:6" ht="12" customHeight="1" x14ac:dyDescent="0.25">
      <c r="F12458" s="245"/>
    </row>
    <row r="12459" spans="6:6" ht="12" customHeight="1" x14ac:dyDescent="0.25">
      <c r="F12459" s="245"/>
    </row>
    <row r="12460" spans="6:6" ht="12" customHeight="1" x14ac:dyDescent="0.25">
      <c r="F12460" s="245"/>
    </row>
    <row r="12461" spans="6:6" ht="12" customHeight="1" x14ac:dyDescent="0.25">
      <c r="F12461" s="245"/>
    </row>
    <row r="12462" spans="6:6" ht="12" customHeight="1" x14ac:dyDescent="0.25">
      <c r="F12462" s="245"/>
    </row>
    <row r="12463" spans="6:6" ht="12" customHeight="1" x14ac:dyDescent="0.25">
      <c r="F12463" s="245"/>
    </row>
    <row r="12464" spans="6:6" ht="12" customHeight="1" x14ac:dyDescent="0.25">
      <c r="F12464" s="245"/>
    </row>
    <row r="12465" spans="6:6" ht="12" customHeight="1" x14ac:dyDescent="0.25">
      <c r="F12465" s="245"/>
    </row>
    <row r="12466" spans="6:6" ht="12" customHeight="1" x14ac:dyDescent="0.25">
      <c r="F12466" s="245"/>
    </row>
    <row r="12467" spans="6:6" ht="12" customHeight="1" x14ac:dyDescent="0.25">
      <c r="F12467" s="245"/>
    </row>
    <row r="12468" spans="6:6" ht="12" customHeight="1" x14ac:dyDescent="0.25">
      <c r="F12468" s="245"/>
    </row>
    <row r="12469" spans="6:6" ht="12" customHeight="1" x14ac:dyDescent="0.25">
      <c r="F12469" s="245"/>
    </row>
    <row r="12470" spans="6:6" ht="12" customHeight="1" x14ac:dyDescent="0.25">
      <c r="F12470" s="245"/>
    </row>
    <row r="12471" spans="6:6" ht="12" customHeight="1" x14ac:dyDescent="0.25">
      <c r="F12471" s="245"/>
    </row>
    <row r="12472" spans="6:6" ht="12" customHeight="1" x14ac:dyDescent="0.25">
      <c r="F12472" s="245"/>
    </row>
    <row r="12473" spans="6:6" ht="12" customHeight="1" x14ac:dyDescent="0.25">
      <c r="F12473" s="245"/>
    </row>
    <row r="12474" spans="6:6" ht="12" customHeight="1" x14ac:dyDescent="0.25">
      <c r="F12474" s="245"/>
    </row>
    <row r="12475" spans="6:6" ht="12" customHeight="1" x14ac:dyDescent="0.25">
      <c r="F12475" s="245"/>
    </row>
    <row r="12476" spans="6:6" ht="12" customHeight="1" x14ac:dyDescent="0.25">
      <c r="F12476" s="245"/>
    </row>
    <row r="12477" spans="6:6" ht="12" customHeight="1" x14ac:dyDescent="0.25">
      <c r="F12477" s="245"/>
    </row>
    <row r="12478" spans="6:6" ht="12" customHeight="1" x14ac:dyDescent="0.25">
      <c r="F12478" s="245"/>
    </row>
    <row r="12479" spans="6:6" ht="12" customHeight="1" x14ac:dyDescent="0.25">
      <c r="F12479" s="245"/>
    </row>
    <row r="12480" spans="6:6" ht="12" customHeight="1" x14ac:dyDescent="0.25">
      <c r="F12480" s="245"/>
    </row>
    <row r="12481" spans="6:6" ht="12" customHeight="1" x14ac:dyDescent="0.25">
      <c r="F12481" s="245"/>
    </row>
    <row r="12482" spans="6:6" ht="12" customHeight="1" x14ac:dyDescent="0.25">
      <c r="F12482" s="245"/>
    </row>
    <row r="12483" spans="6:6" ht="12" customHeight="1" x14ac:dyDescent="0.25">
      <c r="F12483" s="245"/>
    </row>
    <row r="12484" spans="6:6" ht="12" customHeight="1" x14ac:dyDescent="0.25">
      <c r="F12484" s="245"/>
    </row>
    <row r="12485" spans="6:6" ht="12" customHeight="1" x14ac:dyDescent="0.25">
      <c r="F12485" s="245"/>
    </row>
    <row r="12486" spans="6:6" ht="12" customHeight="1" x14ac:dyDescent="0.25">
      <c r="F12486" s="245"/>
    </row>
    <row r="12487" spans="6:6" ht="12" customHeight="1" x14ac:dyDescent="0.25">
      <c r="F12487" s="245"/>
    </row>
    <row r="12488" spans="6:6" ht="12" customHeight="1" x14ac:dyDescent="0.25">
      <c r="F12488" s="245"/>
    </row>
    <row r="12489" spans="6:6" ht="12" customHeight="1" x14ac:dyDescent="0.25">
      <c r="F12489" s="245"/>
    </row>
    <row r="12490" spans="6:6" ht="12" customHeight="1" x14ac:dyDescent="0.25">
      <c r="F12490" s="245"/>
    </row>
    <row r="12491" spans="6:6" ht="12" customHeight="1" x14ac:dyDescent="0.25">
      <c r="F12491" s="245"/>
    </row>
    <row r="12492" spans="6:6" ht="12" customHeight="1" x14ac:dyDescent="0.25">
      <c r="F12492" s="245"/>
    </row>
    <row r="12493" spans="6:6" ht="12" customHeight="1" x14ac:dyDescent="0.25">
      <c r="F12493" s="245"/>
    </row>
    <row r="12494" spans="6:6" ht="12" customHeight="1" x14ac:dyDescent="0.25">
      <c r="F12494" s="245"/>
    </row>
    <row r="12495" spans="6:6" ht="12" customHeight="1" x14ac:dyDescent="0.25">
      <c r="F12495" s="245"/>
    </row>
    <row r="12496" spans="6:6" ht="12" customHeight="1" x14ac:dyDescent="0.25">
      <c r="F12496" s="245"/>
    </row>
    <row r="12497" spans="6:6" ht="12" customHeight="1" x14ac:dyDescent="0.25">
      <c r="F12497" s="245"/>
    </row>
    <row r="12498" spans="6:6" ht="12" customHeight="1" x14ac:dyDescent="0.25">
      <c r="F12498" s="245"/>
    </row>
    <row r="12499" spans="6:6" ht="12" customHeight="1" x14ac:dyDescent="0.25">
      <c r="F12499" s="245"/>
    </row>
    <row r="12500" spans="6:6" ht="12" customHeight="1" x14ac:dyDescent="0.25">
      <c r="F12500" s="245"/>
    </row>
    <row r="12501" spans="6:6" ht="12" customHeight="1" x14ac:dyDescent="0.25">
      <c r="F12501" s="245"/>
    </row>
    <row r="12502" spans="6:6" ht="12" customHeight="1" x14ac:dyDescent="0.25">
      <c r="F12502" s="245"/>
    </row>
    <row r="12503" spans="6:6" ht="12" customHeight="1" x14ac:dyDescent="0.25">
      <c r="F12503" s="245"/>
    </row>
    <row r="12504" spans="6:6" ht="12" customHeight="1" x14ac:dyDescent="0.25">
      <c r="F12504" s="245"/>
    </row>
    <row r="12505" spans="6:6" ht="12" customHeight="1" x14ac:dyDescent="0.25">
      <c r="F12505" s="245"/>
    </row>
    <row r="12506" spans="6:6" ht="12" customHeight="1" x14ac:dyDescent="0.25">
      <c r="F12506" s="245"/>
    </row>
    <row r="12507" spans="6:6" ht="12" customHeight="1" x14ac:dyDescent="0.25">
      <c r="F12507" s="245"/>
    </row>
    <row r="12508" spans="6:6" ht="12" customHeight="1" x14ac:dyDescent="0.25">
      <c r="F12508" s="245"/>
    </row>
    <row r="12509" spans="6:6" ht="12" customHeight="1" x14ac:dyDescent="0.25">
      <c r="F12509" s="245"/>
    </row>
    <row r="12510" spans="6:6" ht="12" customHeight="1" x14ac:dyDescent="0.25">
      <c r="F12510" s="245"/>
    </row>
    <row r="12511" spans="6:6" ht="12" customHeight="1" x14ac:dyDescent="0.25">
      <c r="F12511" s="245"/>
    </row>
    <row r="12512" spans="6:6" ht="12" customHeight="1" x14ac:dyDescent="0.25">
      <c r="F12512" s="245"/>
    </row>
    <row r="12513" spans="6:6" ht="12" customHeight="1" x14ac:dyDescent="0.25">
      <c r="F12513" s="245"/>
    </row>
    <row r="12514" spans="6:6" ht="12" customHeight="1" x14ac:dyDescent="0.25">
      <c r="F12514" s="245"/>
    </row>
    <row r="12515" spans="6:6" ht="12" customHeight="1" x14ac:dyDescent="0.25">
      <c r="F12515" s="245"/>
    </row>
    <row r="12516" spans="6:6" ht="12" customHeight="1" x14ac:dyDescent="0.25">
      <c r="F12516" s="245"/>
    </row>
    <row r="12517" spans="6:6" ht="12" customHeight="1" x14ac:dyDescent="0.25">
      <c r="F12517" s="245"/>
    </row>
    <row r="12518" spans="6:6" ht="12" customHeight="1" x14ac:dyDescent="0.25">
      <c r="F12518" s="245"/>
    </row>
    <row r="12519" spans="6:6" ht="12" customHeight="1" x14ac:dyDescent="0.25">
      <c r="F12519" s="245"/>
    </row>
    <row r="12520" spans="6:6" ht="12" customHeight="1" x14ac:dyDescent="0.25">
      <c r="F12520" s="245"/>
    </row>
    <row r="12521" spans="6:6" ht="12" customHeight="1" x14ac:dyDescent="0.25">
      <c r="F12521" s="245"/>
    </row>
    <row r="12522" spans="6:6" ht="12" customHeight="1" x14ac:dyDescent="0.25">
      <c r="F12522" s="245"/>
    </row>
    <row r="12523" spans="6:6" ht="12" customHeight="1" x14ac:dyDescent="0.25">
      <c r="F12523" s="245"/>
    </row>
    <row r="12524" spans="6:6" ht="12" customHeight="1" x14ac:dyDescent="0.25">
      <c r="F12524" s="245"/>
    </row>
    <row r="12525" spans="6:6" ht="12" customHeight="1" x14ac:dyDescent="0.25">
      <c r="F12525" s="245"/>
    </row>
    <row r="12526" spans="6:6" ht="12" customHeight="1" x14ac:dyDescent="0.25">
      <c r="F12526" s="245"/>
    </row>
    <row r="12527" spans="6:6" ht="12" customHeight="1" x14ac:dyDescent="0.25">
      <c r="F12527" s="245"/>
    </row>
    <row r="12528" spans="6:6" ht="12" customHeight="1" x14ac:dyDescent="0.25">
      <c r="F12528" s="245"/>
    </row>
    <row r="12529" spans="6:6" ht="12" customHeight="1" x14ac:dyDescent="0.25">
      <c r="F12529" s="245"/>
    </row>
    <row r="12530" spans="6:6" ht="12" customHeight="1" x14ac:dyDescent="0.25">
      <c r="F12530" s="245"/>
    </row>
    <row r="12531" spans="6:6" ht="12" customHeight="1" x14ac:dyDescent="0.25">
      <c r="F12531" s="245"/>
    </row>
    <row r="12532" spans="6:6" ht="12" customHeight="1" x14ac:dyDescent="0.25">
      <c r="F12532" s="245"/>
    </row>
    <row r="12533" spans="6:6" ht="12" customHeight="1" x14ac:dyDescent="0.25">
      <c r="F12533" s="245"/>
    </row>
    <row r="12534" spans="6:6" ht="12" customHeight="1" x14ac:dyDescent="0.25">
      <c r="F12534" s="245"/>
    </row>
    <row r="12535" spans="6:6" ht="12" customHeight="1" x14ac:dyDescent="0.25">
      <c r="F12535" s="245"/>
    </row>
    <row r="12536" spans="6:6" ht="12" customHeight="1" x14ac:dyDescent="0.25">
      <c r="F12536" s="245"/>
    </row>
    <row r="12537" spans="6:6" ht="12" customHeight="1" x14ac:dyDescent="0.25">
      <c r="F12537" s="245"/>
    </row>
    <row r="12538" spans="6:6" ht="12" customHeight="1" x14ac:dyDescent="0.25">
      <c r="F12538" s="245"/>
    </row>
    <row r="12539" spans="6:6" ht="12" customHeight="1" x14ac:dyDescent="0.25">
      <c r="F12539" s="245"/>
    </row>
    <row r="12540" spans="6:6" ht="12" customHeight="1" x14ac:dyDescent="0.25">
      <c r="F12540" s="245"/>
    </row>
    <row r="12541" spans="6:6" ht="12" customHeight="1" x14ac:dyDescent="0.25">
      <c r="F12541" s="245"/>
    </row>
    <row r="12542" spans="6:6" ht="12" customHeight="1" x14ac:dyDescent="0.25">
      <c r="F12542" s="245"/>
    </row>
    <row r="12543" spans="6:6" ht="12" customHeight="1" x14ac:dyDescent="0.25">
      <c r="F12543" s="245"/>
    </row>
    <row r="12544" spans="6:6" ht="12" customHeight="1" x14ac:dyDescent="0.25">
      <c r="F12544" s="245"/>
    </row>
    <row r="12545" spans="6:6" ht="12" customHeight="1" x14ac:dyDescent="0.25">
      <c r="F12545" s="245"/>
    </row>
    <row r="12546" spans="6:6" ht="12" customHeight="1" x14ac:dyDescent="0.25">
      <c r="F12546" s="245"/>
    </row>
    <row r="12547" spans="6:6" ht="12" customHeight="1" x14ac:dyDescent="0.25">
      <c r="F12547" s="245"/>
    </row>
    <row r="12548" spans="6:6" ht="12" customHeight="1" x14ac:dyDescent="0.25">
      <c r="F12548" s="245"/>
    </row>
    <row r="12549" spans="6:6" ht="12" customHeight="1" x14ac:dyDescent="0.25">
      <c r="F12549" s="245"/>
    </row>
    <row r="12550" spans="6:6" ht="12" customHeight="1" x14ac:dyDescent="0.25">
      <c r="F12550" s="245"/>
    </row>
    <row r="12551" spans="6:6" ht="12" customHeight="1" x14ac:dyDescent="0.25">
      <c r="F12551" s="245"/>
    </row>
    <row r="12552" spans="6:6" ht="12" customHeight="1" x14ac:dyDescent="0.25">
      <c r="F12552" s="245"/>
    </row>
    <row r="12553" spans="6:6" ht="12" customHeight="1" x14ac:dyDescent="0.25">
      <c r="F12553" s="245"/>
    </row>
    <row r="12554" spans="6:6" ht="12" customHeight="1" x14ac:dyDescent="0.25">
      <c r="F12554" s="245"/>
    </row>
    <row r="12555" spans="6:6" ht="12" customHeight="1" x14ac:dyDescent="0.25">
      <c r="F12555" s="245"/>
    </row>
    <row r="12556" spans="6:6" ht="12" customHeight="1" x14ac:dyDescent="0.25">
      <c r="F12556" s="245"/>
    </row>
    <row r="12557" spans="6:6" ht="12" customHeight="1" x14ac:dyDescent="0.25">
      <c r="F12557" s="245"/>
    </row>
    <row r="12558" spans="6:6" ht="12" customHeight="1" x14ac:dyDescent="0.25">
      <c r="F12558" s="245"/>
    </row>
    <row r="12559" spans="6:6" ht="12" customHeight="1" x14ac:dyDescent="0.25">
      <c r="F12559" s="245"/>
    </row>
    <row r="12560" spans="6:6" ht="12" customHeight="1" x14ac:dyDescent="0.25">
      <c r="F12560" s="245"/>
    </row>
    <row r="12561" spans="6:6" ht="12" customHeight="1" x14ac:dyDescent="0.25">
      <c r="F12561" s="245"/>
    </row>
    <row r="12562" spans="6:6" ht="12" customHeight="1" x14ac:dyDescent="0.25">
      <c r="F12562" s="245"/>
    </row>
    <row r="12563" spans="6:6" ht="12" customHeight="1" x14ac:dyDescent="0.25">
      <c r="F12563" s="245"/>
    </row>
    <row r="12564" spans="6:6" ht="12" customHeight="1" x14ac:dyDescent="0.25">
      <c r="F12564" s="245"/>
    </row>
    <row r="12565" spans="6:6" ht="12" customHeight="1" x14ac:dyDescent="0.25">
      <c r="F12565" s="245"/>
    </row>
    <row r="12566" spans="6:6" ht="12" customHeight="1" x14ac:dyDescent="0.25">
      <c r="F12566" s="245"/>
    </row>
    <row r="12567" spans="6:6" ht="12" customHeight="1" x14ac:dyDescent="0.25">
      <c r="F12567" s="245"/>
    </row>
    <row r="12568" spans="6:6" ht="12" customHeight="1" x14ac:dyDescent="0.25">
      <c r="F12568" s="245"/>
    </row>
    <row r="12569" spans="6:6" ht="12" customHeight="1" x14ac:dyDescent="0.25">
      <c r="F12569" s="245"/>
    </row>
    <row r="12570" spans="6:6" ht="12" customHeight="1" x14ac:dyDescent="0.25">
      <c r="F12570" s="245"/>
    </row>
    <row r="12571" spans="6:6" ht="12" customHeight="1" x14ac:dyDescent="0.25">
      <c r="F12571" s="245"/>
    </row>
    <row r="12572" spans="6:6" ht="12" customHeight="1" x14ac:dyDescent="0.25">
      <c r="F12572" s="245"/>
    </row>
    <row r="12573" spans="6:6" ht="12" customHeight="1" x14ac:dyDescent="0.25">
      <c r="F12573" s="245"/>
    </row>
    <row r="12574" spans="6:6" ht="12" customHeight="1" x14ac:dyDescent="0.25">
      <c r="F12574" s="245"/>
    </row>
    <row r="12575" spans="6:6" ht="12" customHeight="1" x14ac:dyDescent="0.25">
      <c r="F12575" s="245"/>
    </row>
    <row r="12576" spans="6:6" ht="12" customHeight="1" x14ac:dyDescent="0.25">
      <c r="F12576" s="245"/>
    </row>
    <row r="12577" spans="6:6" ht="12" customHeight="1" x14ac:dyDescent="0.25">
      <c r="F12577" s="245"/>
    </row>
    <row r="12578" spans="6:6" ht="12" customHeight="1" x14ac:dyDescent="0.25">
      <c r="F12578" s="245"/>
    </row>
    <row r="12579" spans="6:6" ht="12" customHeight="1" x14ac:dyDescent="0.25">
      <c r="F12579" s="245"/>
    </row>
    <row r="12580" spans="6:6" ht="12" customHeight="1" x14ac:dyDescent="0.25">
      <c r="F12580" s="245"/>
    </row>
    <row r="12581" spans="6:6" ht="12" customHeight="1" x14ac:dyDescent="0.25">
      <c r="F12581" s="245"/>
    </row>
    <row r="12582" spans="6:6" ht="12" customHeight="1" x14ac:dyDescent="0.25">
      <c r="F12582" s="245"/>
    </row>
    <row r="12583" spans="6:6" ht="12" customHeight="1" x14ac:dyDescent="0.25">
      <c r="F12583" s="245"/>
    </row>
    <row r="12584" spans="6:6" ht="12" customHeight="1" x14ac:dyDescent="0.25">
      <c r="F12584" s="245"/>
    </row>
    <row r="12585" spans="6:6" ht="12" customHeight="1" x14ac:dyDescent="0.25">
      <c r="F12585" s="245"/>
    </row>
    <row r="12586" spans="6:6" ht="12" customHeight="1" x14ac:dyDescent="0.25">
      <c r="F12586" s="245"/>
    </row>
    <row r="12587" spans="6:6" ht="12" customHeight="1" x14ac:dyDescent="0.25">
      <c r="F12587" s="245"/>
    </row>
    <row r="12588" spans="6:6" ht="12" customHeight="1" x14ac:dyDescent="0.25">
      <c r="F12588" s="245"/>
    </row>
    <row r="12589" spans="6:6" ht="12" customHeight="1" x14ac:dyDescent="0.25">
      <c r="F12589" s="245"/>
    </row>
    <row r="12590" spans="6:6" ht="12" customHeight="1" x14ac:dyDescent="0.25">
      <c r="F12590" s="245"/>
    </row>
    <row r="12591" spans="6:6" ht="12" customHeight="1" x14ac:dyDescent="0.25">
      <c r="F12591" s="245"/>
    </row>
    <row r="12592" spans="6:6" ht="12" customHeight="1" x14ac:dyDescent="0.25">
      <c r="F12592" s="245"/>
    </row>
    <row r="12593" spans="6:6" ht="12" customHeight="1" x14ac:dyDescent="0.25">
      <c r="F12593" s="245"/>
    </row>
    <row r="12594" spans="6:6" ht="12" customHeight="1" x14ac:dyDescent="0.25">
      <c r="F12594" s="245"/>
    </row>
    <row r="12595" spans="6:6" ht="12" customHeight="1" x14ac:dyDescent="0.25">
      <c r="F12595" s="245"/>
    </row>
    <row r="12596" spans="6:6" ht="12" customHeight="1" x14ac:dyDescent="0.25">
      <c r="F12596" s="245"/>
    </row>
    <row r="12597" spans="6:6" ht="12" customHeight="1" x14ac:dyDescent="0.25">
      <c r="F12597" s="245"/>
    </row>
    <row r="12598" spans="6:6" ht="12" customHeight="1" x14ac:dyDescent="0.25">
      <c r="F12598" s="245"/>
    </row>
    <row r="12599" spans="6:6" ht="12" customHeight="1" x14ac:dyDescent="0.25">
      <c r="F12599" s="245"/>
    </row>
    <row r="12600" spans="6:6" ht="12" customHeight="1" x14ac:dyDescent="0.25">
      <c r="F12600" s="245"/>
    </row>
    <row r="12601" spans="6:6" ht="12" customHeight="1" x14ac:dyDescent="0.25">
      <c r="F12601" s="245"/>
    </row>
    <row r="12602" spans="6:6" ht="12" customHeight="1" x14ac:dyDescent="0.25">
      <c r="F12602" s="245"/>
    </row>
    <row r="12603" spans="6:6" ht="12" customHeight="1" x14ac:dyDescent="0.25">
      <c r="F12603" s="245"/>
    </row>
    <row r="12604" spans="6:6" ht="12" customHeight="1" x14ac:dyDescent="0.25">
      <c r="F12604" s="245"/>
    </row>
    <row r="12605" spans="6:6" ht="12" customHeight="1" x14ac:dyDescent="0.25">
      <c r="F12605" s="245"/>
    </row>
    <row r="12606" spans="6:6" ht="12" customHeight="1" x14ac:dyDescent="0.25">
      <c r="F12606" s="245"/>
    </row>
    <row r="12607" spans="6:6" ht="12" customHeight="1" x14ac:dyDescent="0.25">
      <c r="F12607" s="245"/>
    </row>
    <row r="12608" spans="6:6" ht="12" customHeight="1" x14ac:dyDescent="0.25">
      <c r="F12608" s="245"/>
    </row>
    <row r="12609" spans="6:6" ht="12" customHeight="1" x14ac:dyDescent="0.25">
      <c r="F12609" s="245"/>
    </row>
    <row r="12610" spans="6:6" ht="12" customHeight="1" x14ac:dyDescent="0.25">
      <c r="F12610" s="245"/>
    </row>
    <row r="12611" spans="6:6" ht="12" customHeight="1" x14ac:dyDescent="0.25">
      <c r="F12611" s="245"/>
    </row>
    <row r="12612" spans="6:6" ht="12" customHeight="1" x14ac:dyDescent="0.25">
      <c r="F12612" s="245"/>
    </row>
    <row r="12613" spans="6:6" ht="12" customHeight="1" x14ac:dyDescent="0.25">
      <c r="F12613" s="245"/>
    </row>
    <row r="12614" spans="6:6" ht="12" customHeight="1" x14ac:dyDescent="0.25">
      <c r="F12614" s="245"/>
    </row>
    <row r="12615" spans="6:6" ht="12" customHeight="1" x14ac:dyDescent="0.25">
      <c r="F12615" s="245"/>
    </row>
    <row r="12616" spans="6:6" ht="12" customHeight="1" x14ac:dyDescent="0.25">
      <c r="F12616" s="245"/>
    </row>
    <row r="12617" spans="6:6" ht="12" customHeight="1" x14ac:dyDescent="0.25">
      <c r="F12617" s="245"/>
    </row>
    <row r="12618" spans="6:6" ht="12" customHeight="1" x14ac:dyDescent="0.25">
      <c r="F12618" s="245"/>
    </row>
    <row r="12619" spans="6:6" ht="12" customHeight="1" x14ac:dyDescent="0.25">
      <c r="F12619" s="245"/>
    </row>
    <row r="12620" spans="6:6" ht="12" customHeight="1" x14ac:dyDescent="0.25">
      <c r="F12620" s="245"/>
    </row>
    <row r="12621" spans="6:6" ht="12" customHeight="1" x14ac:dyDescent="0.25">
      <c r="F12621" s="245"/>
    </row>
    <row r="12622" spans="6:6" ht="12" customHeight="1" x14ac:dyDescent="0.25">
      <c r="F12622" s="245"/>
    </row>
    <row r="12623" spans="6:6" ht="12" customHeight="1" x14ac:dyDescent="0.25">
      <c r="F12623" s="245"/>
    </row>
    <row r="12624" spans="6:6" ht="12" customHeight="1" x14ac:dyDescent="0.25">
      <c r="F12624" s="245"/>
    </row>
    <row r="12625" spans="6:6" ht="12" customHeight="1" x14ac:dyDescent="0.25">
      <c r="F12625" s="245"/>
    </row>
    <row r="12626" spans="6:6" ht="12" customHeight="1" x14ac:dyDescent="0.25">
      <c r="F12626" s="245"/>
    </row>
    <row r="12627" spans="6:6" ht="12" customHeight="1" x14ac:dyDescent="0.25">
      <c r="F12627" s="245"/>
    </row>
    <row r="12628" spans="6:6" ht="12" customHeight="1" x14ac:dyDescent="0.25">
      <c r="F12628" s="245"/>
    </row>
    <row r="12629" spans="6:6" ht="12" customHeight="1" x14ac:dyDescent="0.25">
      <c r="F12629" s="245"/>
    </row>
    <row r="12630" spans="6:6" ht="12" customHeight="1" x14ac:dyDescent="0.25">
      <c r="F12630" s="245"/>
    </row>
    <row r="12631" spans="6:6" ht="12" customHeight="1" x14ac:dyDescent="0.25">
      <c r="F12631" s="245"/>
    </row>
    <row r="12632" spans="6:6" ht="12" customHeight="1" x14ac:dyDescent="0.25">
      <c r="F12632" s="245"/>
    </row>
    <row r="12633" spans="6:6" ht="12" customHeight="1" x14ac:dyDescent="0.25">
      <c r="F12633" s="245"/>
    </row>
    <row r="12634" spans="6:6" ht="12" customHeight="1" x14ac:dyDescent="0.25">
      <c r="F12634" s="245"/>
    </row>
    <row r="12635" spans="6:6" ht="12" customHeight="1" x14ac:dyDescent="0.25">
      <c r="F12635" s="245"/>
    </row>
    <row r="12636" spans="6:6" ht="12" customHeight="1" x14ac:dyDescent="0.25">
      <c r="F12636" s="245"/>
    </row>
    <row r="12637" spans="6:6" ht="12" customHeight="1" x14ac:dyDescent="0.25">
      <c r="F12637" s="245"/>
    </row>
    <row r="12638" spans="6:6" ht="12" customHeight="1" x14ac:dyDescent="0.25">
      <c r="F12638" s="245"/>
    </row>
    <row r="12639" spans="6:6" ht="12" customHeight="1" x14ac:dyDescent="0.25">
      <c r="F12639" s="245"/>
    </row>
    <row r="12640" spans="6:6" ht="12" customHeight="1" x14ac:dyDescent="0.25">
      <c r="F12640" s="245"/>
    </row>
    <row r="12641" spans="6:6" ht="12" customHeight="1" x14ac:dyDescent="0.25">
      <c r="F12641" s="245"/>
    </row>
    <row r="12642" spans="6:6" ht="12" customHeight="1" x14ac:dyDescent="0.25">
      <c r="F12642" s="245"/>
    </row>
    <row r="12643" spans="6:6" ht="12" customHeight="1" x14ac:dyDescent="0.25">
      <c r="F12643" s="245"/>
    </row>
    <row r="12644" spans="6:6" ht="12" customHeight="1" x14ac:dyDescent="0.25">
      <c r="F12644" s="245"/>
    </row>
    <row r="12645" spans="6:6" ht="12" customHeight="1" x14ac:dyDescent="0.25">
      <c r="F12645" s="245"/>
    </row>
    <row r="12646" spans="6:6" ht="12" customHeight="1" x14ac:dyDescent="0.25">
      <c r="F12646" s="245"/>
    </row>
    <row r="12647" spans="6:6" ht="12" customHeight="1" x14ac:dyDescent="0.25">
      <c r="F12647" s="245"/>
    </row>
    <row r="12648" spans="6:6" ht="12" customHeight="1" x14ac:dyDescent="0.25">
      <c r="F12648" s="245"/>
    </row>
    <row r="12649" spans="6:6" ht="12" customHeight="1" x14ac:dyDescent="0.25">
      <c r="F12649" s="245"/>
    </row>
    <row r="12650" spans="6:6" ht="12" customHeight="1" x14ac:dyDescent="0.25">
      <c r="F12650" s="245"/>
    </row>
    <row r="12651" spans="6:6" ht="12" customHeight="1" x14ac:dyDescent="0.25">
      <c r="F12651" s="245"/>
    </row>
    <row r="12652" spans="6:6" ht="12" customHeight="1" x14ac:dyDescent="0.25">
      <c r="F12652" s="245"/>
    </row>
    <row r="12653" spans="6:6" ht="12" customHeight="1" x14ac:dyDescent="0.25">
      <c r="F12653" s="245"/>
    </row>
    <row r="12654" spans="6:6" ht="12" customHeight="1" x14ac:dyDescent="0.25">
      <c r="F12654" s="245"/>
    </row>
    <row r="12655" spans="6:6" ht="12" customHeight="1" x14ac:dyDescent="0.25">
      <c r="F12655" s="245"/>
    </row>
    <row r="12656" spans="6:6" ht="12" customHeight="1" x14ac:dyDescent="0.25">
      <c r="F12656" s="245"/>
    </row>
    <row r="12657" spans="6:6" ht="12" customHeight="1" x14ac:dyDescent="0.25">
      <c r="F12657" s="245"/>
    </row>
    <row r="12658" spans="6:6" ht="12" customHeight="1" x14ac:dyDescent="0.25">
      <c r="F12658" s="245"/>
    </row>
    <row r="12659" spans="6:6" ht="12" customHeight="1" x14ac:dyDescent="0.25">
      <c r="F12659" s="245"/>
    </row>
    <row r="12660" spans="6:6" ht="12" customHeight="1" x14ac:dyDescent="0.25">
      <c r="F12660" s="245"/>
    </row>
    <row r="12661" spans="6:6" ht="12" customHeight="1" x14ac:dyDescent="0.25">
      <c r="F12661" s="245"/>
    </row>
    <row r="12662" spans="6:6" ht="12" customHeight="1" x14ac:dyDescent="0.25">
      <c r="F12662" s="245"/>
    </row>
    <row r="12663" spans="6:6" ht="12" customHeight="1" x14ac:dyDescent="0.25">
      <c r="F12663" s="245"/>
    </row>
    <row r="12664" spans="6:6" ht="12" customHeight="1" x14ac:dyDescent="0.25">
      <c r="F12664" s="245"/>
    </row>
    <row r="12665" spans="6:6" ht="12" customHeight="1" x14ac:dyDescent="0.25">
      <c r="F12665" s="245"/>
    </row>
    <row r="12666" spans="6:6" ht="12" customHeight="1" x14ac:dyDescent="0.25">
      <c r="F12666" s="245"/>
    </row>
    <row r="12667" spans="6:6" ht="12" customHeight="1" x14ac:dyDescent="0.25">
      <c r="F12667" s="245"/>
    </row>
    <row r="12668" spans="6:6" ht="12" customHeight="1" x14ac:dyDescent="0.25">
      <c r="F12668" s="245"/>
    </row>
    <row r="12669" spans="6:6" ht="12" customHeight="1" x14ac:dyDescent="0.25">
      <c r="F12669" s="245"/>
    </row>
    <row r="12670" spans="6:6" ht="12" customHeight="1" x14ac:dyDescent="0.25">
      <c r="F12670" s="245"/>
    </row>
    <row r="12671" spans="6:6" ht="12" customHeight="1" x14ac:dyDescent="0.25">
      <c r="F12671" s="245"/>
    </row>
    <row r="12672" spans="6:6" ht="12" customHeight="1" x14ac:dyDescent="0.25">
      <c r="F12672" s="245"/>
    </row>
    <row r="12673" spans="6:6" ht="12" customHeight="1" x14ac:dyDescent="0.25">
      <c r="F12673" s="245"/>
    </row>
    <row r="12674" spans="6:6" ht="12" customHeight="1" x14ac:dyDescent="0.25">
      <c r="F12674" s="245"/>
    </row>
    <row r="12675" spans="6:6" ht="12" customHeight="1" x14ac:dyDescent="0.25">
      <c r="F12675" s="245"/>
    </row>
    <row r="12676" spans="6:6" ht="12" customHeight="1" x14ac:dyDescent="0.25">
      <c r="F12676" s="245"/>
    </row>
    <row r="12677" spans="6:6" ht="12" customHeight="1" x14ac:dyDescent="0.25">
      <c r="F12677" s="245"/>
    </row>
    <row r="12678" spans="6:6" ht="12" customHeight="1" x14ac:dyDescent="0.25">
      <c r="F12678" s="245"/>
    </row>
    <row r="12679" spans="6:6" ht="12" customHeight="1" x14ac:dyDescent="0.25">
      <c r="F12679" s="245"/>
    </row>
    <row r="12680" spans="6:6" ht="12" customHeight="1" x14ac:dyDescent="0.25">
      <c r="F12680" s="245"/>
    </row>
    <row r="12681" spans="6:6" ht="12" customHeight="1" x14ac:dyDescent="0.25">
      <c r="F12681" s="245"/>
    </row>
    <row r="12682" spans="6:6" ht="12" customHeight="1" x14ac:dyDescent="0.25">
      <c r="F12682" s="245"/>
    </row>
    <row r="12683" spans="6:6" ht="12" customHeight="1" x14ac:dyDescent="0.25">
      <c r="F12683" s="245"/>
    </row>
    <row r="12684" spans="6:6" ht="12" customHeight="1" x14ac:dyDescent="0.25">
      <c r="F12684" s="245"/>
    </row>
    <row r="12685" spans="6:6" ht="12" customHeight="1" x14ac:dyDescent="0.25">
      <c r="F12685" s="245"/>
    </row>
    <row r="12686" spans="6:6" ht="12" customHeight="1" x14ac:dyDescent="0.25">
      <c r="F12686" s="245"/>
    </row>
    <row r="12687" spans="6:6" ht="12" customHeight="1" x14ac:dyDescent="0.25">
      <c r="F12687" s="245"/>
    </row>
    <row r="12688" spans="6:6" ht="12" customHeight="1" x14ac:dyDescent="0.25">
      <c r="F12688" s="245"/>
    </row>
    <row r="12689" spans="6:6" ht="12" customHeight="1" x14ac:dyDescent="0.25">
      <c r="F12689" s="245"/>
    </row>
    <row r="12690" spans="6:6" ht="12" customHeight="1" x14ac:dyDescent="0.25">
      <c r="F12690" s="245"/>
    </row>
    <row r="12691" spans="6:6" ht="12" customHeight="1" x14ac:dyDescent="0.25">
      <c r="F12691" s="245"/>
    </row>
    <row r="12692" spans="6:6" ht="12" customHeight="1" x14ac:dyDescent="0.25">
      <c r="F12692" s="245"/>
    </row>
    <row r="12693" spans="6:6" ht="12" customHeight="1" x14ac:dyDescent="0.25">
      <c r="F12693" s="245"/>
    </row>
    <row r="12694" spans="6:6" ht="12" customHeight="1" x14ac:dyDescent="0.25">
      <c r="F12694" s="245"/>
    </row>
    <row r="12695" spans="6:6" ht="12" customHeight="1" x14ac:dyDescent="0.25">
      <c r="F12695" s="245"/>
    </row>
    <row r="12696" spans="6:6" ht="12" customHeight="1" x14ac:dyDescent="0.25">
      <c r="F12696" s="245"/>
    </row>
    <row r="12697" spans="6:6" ht="12" customHeight="1" x14ac:dyDescent="0.25">
      <c r="F12697" s="245"/>
    </row>
    <row r="12698" spans="6:6" ht="12" customHeight="1" x14ac:dyDescent="0.25">
      <c r="F12698" s="245"/>
    </row>
    <row r="12699" spans="6:6" ht="12" customHeight="1" x14ac:dyDescent="0.25">
      <c r="F12699" s="245"/>
    </row>
    <row r="12700" spans="6:6" ht="12" customHeight="1" x14ac:dyDescent="0.25">
      <c r="F12700" s="245"/>
    </row>
    <row r="12701" spans="6:6" ht="12" customHeight="1" x14ac:dyDescent="0.25">
      <c r="F12701" s="245"/>
    </row>
    <row r="12702" spans="6:6" ht="12" customHeight="1" x14ac:dyDescent="0.25">
      <c r="F12702" s="245"/>
    </row>
    <row r="12703" spans="6:6" ht="12" customHeight="1" x14ac:dyDescent="0.25">
      <c r="F12703" s="245"/>
    </row>
    <row r="12704" spans="6:6" ht="12" customHeight="1" x14ac:dyDescent="0.25">
      <c r="F12704" s="245"/>
    </row>
    <row r="12705" spans="6:6" ht="12" customHeight="1" x14ac:dyDescent="0.25">
      <c r="F12705" s="245"/>
    </row>
    <row r="12706" spans="6:6" ht="12" customHeight="1" x14ac:dyDescent="0.25">
      <c r="F12706" s="245"/>
    </row>
    <row r="12707" spans="6:6" ht="12" customHeight="1" x14ac:dyDescent="0.25">
      <c r="F12707" s="245"/>
    </row>
    <row r="12708" spans="6:6" ht="12" customHeight="1" x14ac:dyDescent="0.25">
      <c r="F12708" s="245"/>
    </row>
    <row r="12709" spans="6:6" ht="12" customHeight="1" x14ac:dyDescent="0.25">
      <c r="F12709" s="245"/>
    </row>
    <row r="12710" spans="6:6" ht="12" customHeight="1" x14ac:dyDescent="0.25">
      <c r="F12710" s="245"/>
    </row>
    <row r="12711" spans="6:6" ht="12" customHeight="1" x14ac:dyDescent="0.25">
      <c r="F12711" s="245"/>
    </row>
    <row r="12712" spans="6:6" ht="12" customHeight="1" x14ac:dyDescent="0.25">
      <c r="F12712" s="245"/>
    </row>
    <row r="12713" spans="6:6" ht="12" customHeight="1" x14ac:dyDescent="0.25">
      <c r="F12713" s="245"/>
    </row>
    <row r="12714" spans="6:6" ht="12" customHeight="1" x14ac:dyDescent="0.25">
      <c r="F12714" s="245"/>
    </row>
    <row r="12715" spans="6:6" ht="12" customHeight="1" x14ac:dyDescent="0.25">
      <c r="F12715" s="245"/>
    </row>
    <row r="12716" spans="6:6" ht="12" customHeight="1" x14ac:dyDescent="0.25">
      <c r="F12716" s="245"/>
    </row>
    <row r="12717" spans="6:6" ht="12" customHeight="1" x14ac:dyDescent="0.25">
      <c r="F12717" s="245"/>
    </row>
    <row r="12718" spans="6:6" ht="12" customHeight="1" x14ac:dyDescent="0.25">
      <c r="F12718" s="245"/>
    </row>
    <row r="12719" spans="6:6" ht="12" customHeight="1" x14ac:dyDescent="0.25">
      <c r="F12719" s="245"/>
    </row>
    <row r="12720" spans="6:6" ht="12" customHeight="1" x14ac:dyDescent="0.25">
      <c r="F12720" s="245"/>
    </row>
    <row r="12721" spans="6:6" ht="12" customHeight="1" x14ac:dyDescent="0.25">
      <c r="F12721" s="245"/>
    </row>
    <row r="12722" spans="6:6" ht="12" customHeight="1" x14ac:dyDescent="0.25">
      <c r="F12722" s="245"/>
    </row>
    <row r="12723" spans="6:6" ht="12" customHeight="1" x14ac:dyDescent="0.25">
      <c r="F12723" s="245"/>
    </row>
    <row r="12724" spans="6:6" ht="12" customHeight="1" x14ac:dyDescent="0.25">
      <c r="F12724" s="245"/>
    </row>
    <row r="12725" spans="6:6" ht="12" customHeight="1" x14ac:dyDescent="0.25">
      <c r="F12725" s="245"/>
    </row>
    <row r="12726" spans="6:6" ht="12" customHeight="1" x14ac:dyDescent="0.25">
      <c r="F12726" s="245"/>
    </row>
    <row r="12727" spans="6:6" ht="12" customHeight="1" x14ac:dyDescent="0.25">
      <c r="F12727" s="245"/>
    </row>
    <row r="12728" spans="6:6" ht="12" customHeight="1" x14ac:dyDescent="0.25">
      <c r="F12728" s="245"/>
    </row>
    <row r="12729" spans="6:6" ht="12" customHeight="1" x14ac:dyDescent="0.25">
      <c r="F12729" s="245"/>
    </row>
    <row r="12730" spans="6:6" ht="12" customHeight="1" x14ac:dyDescent="0.25">
      <c r="F12730" s="245"/>
    </row>
    <row r="12731" spans="6:6" ht="12" customHeight="1" x14ac:dyDescent="0.25">
      <c r="F12731" s="245"/>
    </row>
    <row r="12732" spans="6:6" ht="12" customHeight="1" x14ac:dyDescent="0.25">
      <c r="F12732" s="245"/>
    </row>
    <row r="12733" spans="6:6" ht="12" customHeight="1" x14ac:dyDescent="0.25">
      <c r="F12733" s="245"/>
    </row>
    <row r="12734" spans="6:6" ht="12" customHeight="1" x14ac:dyDescent="0.25">
      <c r="F12734" s="245"/>
    </row>
    <row r="12735" spans="6:6" ht="12" customHeight="1" x14ac:dyDescent="0.25">
      <c r="F12735" s="245"/>
    </row>
    <row r="12736" spans="6:6" ht="12" customHeight="1" x14ac:dyDescent="0.25">
      <c r="F12736" s="245"/>
    </row>
    <row r="12737" spans="6:6" ht="12" customHeight="1" x14ac:dyDescent="0.25">
      <c r="F12737" s="245"/>
    </row>
    <row r="12738" spans="6:6" ht="12" customHeight="1" x14ac:dyDescent="0.25">
      <c r="F12738" s="245"/>
    </row>
    <row r="12739" spans="6:6" ht="12" customHeight="1" x14ac:dyDescent="0.25">
      <c r="F12739" s="245"/>
    </row>
    <row r="12740" spans="6:6" ht="12" customHeight="1" x14ac:dyDescent="0.25">
      <c r="F12740" s="245"/>
    </row>
    <row r="12741" spans="6:6" ht="12" customHeight="1" x14ac:dyDescent="0.25">
      <c r="F12741" s="245"/>
    </row>
    <row r="12742" spans="6:6" ht="12" customHeight="1" x14ac:dyDescent="0.25">
      <c r="F12742" s="245"/>
    </row>
    <row r="12743" spans="6:6" ht="12" customHeight="1" x14ac:dyDescent="0.25">
      <c r="F12743" s="245"/>
    </row>
    <row r="12744" spans="6:6" ht="12" customHeight="1" x14ac:dyDescent="0.25">
      <c r="F12744" s="245"/>
    </row>
    <row r="12745" spans="6:6" ht="12" customHeight="1" x14ac:dyDescent="0.25">
      <c r="F12745" s="245"/>
    </row>
    <row r="12746" spans="6:6" ht="12" customHeight="1" x14ac:dyDescent="0.25">
      <c r="F12746" s="245"/>
    </row>
    <row r="12747" spans="6:6" ht="12" customHeight="1" x14ac:dyDescent="0.25">
      <c r="F12747" s="245"/>
    </row>
    <row r="12748" spans="6:6" ht="12" customHeight="1" x14ac:dyDescent="0.25">
      <c r="F12748" s="245"/>
    </row>
    <row r="12749" spans="6:6" ht="12" customHeight="1" x14ac:dyDescent="0.25">
      <c r="F12749" s="245"/>
    </row>
    <row r="12750" spans="6:6" ht="12" customHeight="1" x14ac:dyDescent="0.25">
      <c r="F12750" s="245"/>
    </row>
    <row r="12751" spans="6:6" ht="12" customHeight="1" x14ac:dyDescent="0.25">
      <c r="F12751" s="245"/>
    </row>
    <row r="12752" spans="6:6" ht="12" customHeight="1" x14ac:dyDescent="0.25">
      <c r="F12752" s="245"/>
    </row>
    <row r="12753" spans="6:6" ht="12" customHeight="1" x14ac:dyDescent="0.25">
      <c r="F12753" s="245"/>
    </row>
    <row r="12754" spans="6:6" ht="12" customHeight="1" x14ac:dyDescent="0.25">
      <c r="F12754" s="245"/>
    </row>
    <row r="12755" spans="6:6" ht="12" customHeight="1" x14ac:dyDescent="0.25">
      <c r="F12755" s="245"/>
    </row>
    <row r="12756" spans="6:6" ht="12" customHeight="1" x14ac:dyDescent="0.25">
      <c r="F12756" s="245"/>
    </row>
    <row r="12757" spans="6:6" ht="12" customHeight="1" x14ac:dyDescent="0.25">
      <c r="F12757" s="245"/>
    </row>
    <row r="12758" spans="6:6" ht="12" customHeight="1" x14ac:dyDescent="0.25">
      <c r="F12758" s="245"/>
    </row>
    <row r="12759" spans="6:6" ht="12" customHeight="1" x14ac:dyDescent="0.25">
      <c r="F12759" s="245"/>
    </row>
    <row r="12760" spans="6:6" ht="12" customHeight="1" x14ac:dyDescent="0.25">
      <c r="F12760" s="245"/>
    </row>
    <row r="12761" spans="6:6" ht="12" customHeight="1" x14ac:dyDescent="0.25">
      <c r="F12761" s="245"/>
    </row>
    <row r="12762" spans="6:6" ht="12" customHeight="1" x14ac:dyDescent="0.25">
      <c r="F12762" s="245"/>
    </row>
    <row r="12763" spans="6:6" ht="12" customHeight="1" x14ac:dyDescent="0.25">
      <c r="F12763" s="245"/>
    </row>
    <row r="12764" spans="6:6" ht="12" customHeight="1" x14ac:dyDescent="0.25">
      <c r="F12764" s="245"/>
    </row>
    <row r="12765" spans="6:6" ht="12" customHeight="1" x14ac:dyDescent="0.25">
      <c r="F12765" s="245"/>
    </row>
    <row r="12766" spans="6:6" ht="12" customHeight="1" x14ac:dyDescent="0.25">
      <c r="F12766" s="245"/>
    </row>
    <row r="12767" spans="6:6" ht="12" customHeight="1" x14ac:dyDescent="0.25">
      <c r="F12767" s="245"/>
    </row>
    <row r="12768" spans="6:6" ht="12" customHeight="1" x14ac:dyDescent="0.25">
      <c r="F12768" s="245"/>
    </row>
    <row r="12769" spans="6:6" ht="12" customHeight="1" x14ac:dyDescent="0.25">
      <c r="F12769" s="245"/>
    </row>
    <row r="12770" spans="6:6" ht="12" customHeight="1" x14ac:dyDescent="0.25">
      <c r="F12770" s="245"/>
    </row>
    <row r="12771" spans="6:6" ht="12" customHeight="1" x14ac:dyDescent="0.25">
      <c r="F12771" s="245"/>
    </row>
    <row r="12772" spans="6:6" ht="12" customHeight="1" x14ac:dyDescent="0.25">
      <c r="F12772" s="245"/>
    </row>
    <row r="12773" spans="6:6" ht="12" customHeight="1" x14ac:dyDescent="0.25">
      <c r="F12773" s="245"/>
    </row>
    <row r="12774" spans="6:6" ht="12" customHeight="1" x14ac:dyDescent="0.25">
      <c r="F12774" s="245"/>
    </row>
    <row r="12775" spans="6:6" ht="12" customHeight="1" x14ac:dyDescent="0.25">
      <c r="F12775" s="245"/>
    </row>
    <row r="12776" spans="6:6" ht="12" customHeight="1" x14ac:dyDescent="0.25">
      <c r="F12776" s="245"/>
    </row>
    <row r="12777" spans="6:6" ht="12" customHeight="1" x14ac:dyDescent="0.25">
      <c r="F12777" s="245"/>
    </row>
    <row r="12778" spans="6:6" ht="12" customHeight="1" x14ac:dyDescent="0.25">
      <c r="F12778" s="245"/>
    </row>
    <row r="12779" spans="6:6" ht="12" customHeight="1" x14ac:dyDescent="0.25">
      <c r="F12779" s="245"/>
    </row>
    <row r="12780" spans="6:6" ht="12" customHeight="1" x14ac:dyDescent="0.25">
      <c r="F12780" s="245"/>
    </row>
    <row r="12781" spans="6:6" ht="12" customHeight="1" x14ac:dyDescent="0.25">
      <c r="F12781" s="245"/>
    </row>
    <row r="12782" spans="6:6" ht="12" customHeight="1" x14ac:dyDescent="0.25">
      <c r="F12782" s="245"/>
    </row>
    <row r="12783" spans="6:6" ht="12" customHeight="1" x14ac:dyDescent="0.25">
      <c r="F12783" s="245"/>
    </row>
    <row r="12784" spans="6:6" ht="12" customHeight="1" x14ac:dyDescent="0.25">
      <c r="F12784" s="245"/>
    </row>
    <row r="12785" spans="6:6" ht="12" customHeight="1" x14ac:dyDescent="0.25">
      <c r="F12785" s="245"/>
    </row>
    <row r="12786" spans="6:6" ht="12" customHeight="1" x14ac:dyDescent="0.25">
      <c r="F12786" s="245"/>
    </row>
    <row r="12787" spans="6:6" ht="12" customHeight="1" x14ac:dyDescent="0.25">
      <c r="F12787" s="245"/>
    </row>
    <row r="12788" spans="6:6" ht="12" customHeight="1" x14ac:dyDescent="0.25">
      <c r="F12788" s="245"/>
    </row>
    <row r="12789" spans="6:6" ht="12" customHeight="1" x14ac:dyDescent="0.25">
      <c r="F12789" s="245"/>
    </row>
    <row r="12790" spans="6:6" ht="12" customHeight="1" x14ac:dyDescent="0.25">
      <c r="F12790" s="245"/>
    </row>
    <row r="12791" spans="6:6" ht="12" customHeight="1" x14ac:dyDescent="0.25">
      <c r="F12791" s="245"/>
    </row>
    <row r="12792" spans="6:6" ht="12" customHeight="1" x14ac:dyDescent="0.25">
      <c r="F12792" s="245"/>
    </row>
    <row r="12793" spans="6:6" ht="12" customHeight="1" x14ac:dyDescent="0.25">
      <c r="F12793" s="245"/>
    </row>
    <row r="12794" spans="6:6" ht="12" customHeight="1" x14ac:dyDescent="0.25">
      <c r="F12794" s="245"/>
    </row>
    <row r="12795" spans="6:6" ht="12" customHeight="1" x14ac:dyDescent="0.25">
      <c r="F12795" s="245"/>
    </row>
    <row r="12796" spans="6:6" ht="12" customHeight="1" x14ac:dyDescent="0.25">
      <c r="F12796" s="245"/>
    </row>
    <row r="12797" spans="6:6" ht="12" customHeight="1" x14ac:dyDescent="0.25">
      <c r="F12797" s="245"/>
    </row>
    <row r="12798" spans="6:6" ht="12" customHeight="1" x14ac:dyDescent="0.25">
      <c r="F12798" s="245"/>
    </row>
    <row r="12799" spans="6:6" ht="12" customHeight="1" x14ac:dyDescent="0.25">
      <c r="F12799" s="245"/>
    </row>
    <row r="12800" spans="6:6" ht="12" customHeight="1" x14ac:dyDescent="0.25">
      <c r="F12800" s="245"/>
    </row>
    <row r="12801" spans="6:6" ht="12" customHeight="1" x14ac:dyDescent="0.25">
      <c r="F12801" s="245"/>
    </row>
    <row r="12802" spans="6:6" ht="12" customHeight="1" x14ac:dyDescent="0.25">
      <c r="F12802" s="245"/>
    </row>
    <row r="12803" spans="6:6" ht="12" customHeight="1" x14ac:dyDescent="0.25">
      <c r="F12803" s="245"/>
    </row>
    <row r="12804" spans="6:6" ht="12" customHeight="1" x14ac:dyDescent="0.25">
      <c r="F12804" s="245"/>
    </row>
    <row r="12805" spans="6:6" ht="12" customHeight="1" x14ac:dyDescent="0.25">
      <c r="F12805" s="245"/>
    </row>
    <row r="12806" spans="6:6" ht="12" customHeight="1" x14ac:dyDescent="0.25">
      <c r="F12806" s="245"/>
    </row>
    <row r="12807" spans="6:6" ht="12" customHeight="1" x14ac:dyDescent="0.25">
      <c r="F12807" s="245"/>
    </row>
    <row r="12808" spans="6:6" ht="12" customHeight="1" x14ac:dyDescent="0.25">
      <c r="F12808" s="245"/>
    </row>
    <row r="12809" spans="6:6" ht="12" customHeight="1" x14ac:dyDescent="0.25">
      <c r="F12809" s="245"/>
    </row>
    <row r="12810" spans="6:6" ht="12" customHeight="1" x14ac:dyDescent="0.25">
      <c r="F12810" s="245"/>
    </row>
    <row r="12811" spans="6:6" ht="12" customHeight="1" x14ac:dyDescent="0.25">
      <c r="F12811" s="245"/>
    </row>
    <row r="12812" spans="6:6" ht="12" customHeight="1" x14ac:dyDescent="0.25">
      <c r="F12812" s="245"/>
    </row>
    <row r="12813" spans="6:6" ht="12" customHeight="1" x14ac:dyDescent="0.25">
      <c r="F12813" s="245"/>
    </row>
    <row r="12814" spans="6:6" ht="12" customHeight="1" x14ac:dyDescent="0.25">
      <c r="F12814" s="245"/>
    </row>
    <row r="12815" spans="6:6" ht="12" customHeight="1" x14ac:dyDescent="0.25">
      <c r="F12815" s="245"/>
    </row>
    <row r="12816" spans="6:6" ht="12" customHeight="1" x14ac:dyDescent="0.25">
      <c r="F12816" s="245"/>
    </row>
    <row r="12817" spans="6:6" ht="12" customHeight="1" x14ac:dyDescent="0.25">
      <c r="F12817" s="245"/>
    </row>
    <row r="12818" spans="6:6" ht="12" customHeight="1" x14ac:dyDescent="0.25">
      <c r="F12818" s="245"/>
    </row>
    <row r="12819" spans="6:6" ht="12" customHeight="1" x14ac:dyDescent="0.25">
      <c r="F12819" s="245"/>
    </row>
    <row r="12820" spans="6:6" ht="12" customHeight="1" x14ac:dyDescent="0.25">
      <c r="F12820" s="245"/>
    </row>
    <row r="12821" spans="6:6" ht="12" customHeight="1" x14ac:dyDescent="0.25">
      <c r="F12821" s="245"/>
    </row>
    <row r="12822" spans="6:6" ht="12" customHeight="1" x14ac:dyDescent="0.25">
      <c r="F12822" s="245"/>
    </row>
    <row r="12823" spans="6:6" ht="12" customHeight="1" x14ac:dyDescent="0.25">
      <c r="F12823" s="245"/>
    </row>
    <row r="12824" spans="6:6" ht="12" customHeight="1" x14ac:dyDescent="0.25">
      <c r="F12824" s="245"/>
    </row>
    <row r="12825" spans="6:6" ht="12" customHeight="1" x14ac:dyDescent="0.25">
      <c r="F12825" s="245"/>
    </row>
    <row r="12826" spans="6:6" ht="12" customHeight="1" x14ac:dyDescent="0.25">
      <c r="F12826" s="245"/>
    </row>
    <row r="12827" spans="6:6" ht="12" customHeight="1" x14ac:dyDescent="0.25">
      <c r="F12827" s="245"/>
    </row>
    <row r="12828" spans="6:6" ht="12" customHeight="1" x14ac:dyDescent="0.25">
      <c r="F12828" s="245"/>
    </row>
    <row r="12829" spans="6:6" ht="12" customHeight="1" x14ac:dyDescent="0.25">
      <c r="F12829" s="245"/>
    </row>
    <row r="12830" spans="6:6" ht="12" customHeight="1" x14ac:dyDescent="0.25">
      <c r="F12830" s="245"/>
    </row>
    <row r="12831" spans="6:6" ht="12" customHeight="1" x14ac:dyDescent="0.25">
      <c r="F12831" s="245"/>
    </row>
    <row r="12832" spans="6:6" ht="12" customHeight="1" x14ac:dyDescent="0.25">
      <c r="F12832" s="245"/>
    </row>
    <row r="12833" spans="6:6" ht="12" customHeight="1" x14ac:dyDescent="0.25">
      <c r="F12833" s="245"/>
    </row>
    <row r="12834" spans="6:6" ht="12" customHeight="1" x14ac:dyDescent="0.25">
      <c r="F12834" s="245"/>
    </row>
    <row r="12835" spans="6:6" ht="12" customHeight="1" x14ac:dyDescent="0.25">
      <c r="F12835" s="245"/>
    </row>
    <row r="12836" spans="6:6" ht="12" customHeight="1" x14ac:dyDescent="0.25">
      <c r="F12836" s="245"/>
    </row>
    <row r="12837" spans="6:6" ht="12" customHeight="1" x14ac:dyDescent="0.25">
      <c r="F12837" s="245"/>
    </row>
    <row r="12838" spans="6:6" ht="12" customHeight="1" x14ac:dyDescent="0.25">
      <c r="F12838" s="245"/>
    </row>
    <row r="12839" spans="6:6" ht="12" customHeight="1" x14ac:dyDescent="0.25">
      <c r="F12839" s="245"/>
    </row>
    <row r="12840" spans="6:6" ht="12" customHeight="1" x14ac:dyDescent="0.25">
      <c r="F12840" s="245"/>
    </row>
    <row r="12841" spans="6:6" ht="12" customHeight="1" x14ac:dyDescent="0.25">
      <c r="F12841" s="245"/>
    </row>
    <row r="12842" spans="6:6" ht="12" customHeight="1" x14ac:dyDescent="0.25">
      <c r="F12842" s="245"/>
    </row>
    <row r="12843" spans="6:6" ht="12" customHeight="1" x14ac:dyDescent="0.25">
      <c r="F12843" s="245"/>
    </row>
    <row r="12844" spans="6:6" ht="12" customHeight="1" x14ac:dyDescent="0.25">
      <c r="F12844" s="245"/>
    </row>
    <row r="12845" spans="6:6" ht="12" customHeight="1" x14ac:dyDescent="0.25">
      <c r="F12845" s="245"/>
    </row>
    <row r="12846" spans="6:6" ht="12" customHeight="1" x14ac:dyDescent="0.25">
      <c r="F12846" s="245"/>
    </row>
    <row r="12847" spans="6:6" ht="12" customHeight="1" x14ac:dyDescent="0.25">
      <c r="F12847" s="245"/>
    </row>
    <row r="12848" spans="6:6" ht="12" customHeight="1" x14ac:dyDescent="0.25">
      <c r="F12848" s="245"/>
    </row>
    <row r="12849" spans="6:6" ht="12" customHeight="1" x14ac:dyDescent="0.25">
      <c r="F12849" s="245"/>
    </row>
    <row r="12850" spans="6:6" ht="12" customHeight="1" x14ac:dyDescent="0.25">
      <c r="F12850" s="245"/>
    </row>
    <row r="12851" spans="6:6" ht="12" customHeight="1" x14ac:dyDescent="0.25">
      <c r="F12851" s="245"/>
    </row>
    <row r="12852" spans="6:6" ht="12" customHeight="1" x14ac:dyDescent="0.25">
      <c r="F12852" s="245"/>
    </row>
    <row r="12853" spans="6:6" ht="12" customHeight="1" x14ac:dyDescent="0.25">
      <c r="F12853" s="245"/>
    </row>
    <row r="12854" spans="6:6" ht="12" customHeight="1" x14ac:dyDescent="0.25">
      <c r="F12854" s="245"/>
    </row>
    <row r="12855" spans="6:6" ht="12" customHeight="1" x14ac:dyDescent="0.25">
      <c r="F12855" s="245"/>
    </row>
    <row r="12856" spans="6:6" ht="12" customHeight="1" x14ac:dyDescent="0.25">
      <c r="F12856" s="245"/>
    </row>
    <row r="12857" spans="6:6" ht="12" customHeight="1" x14ac:dyDescent="0.25">
      <c r="F12857" s="245"/>
    </row>
    <row r="12858" spans="6:6" ht="12" customHeight="1" x14ac:dyDescent="0.25">
      <c r="F12858" s="245"/>
    </row>
    <row r="12859" spans="6:6" ht="12" customHeight="1" x14ac:dyDescent="0.25">
      <c r="F12859" s="245"/>
    </row>
    <row r="12860" spans="6:6" ht="12" customHeight="1" x14ac:dyDescent="0.25">
      <c r="F12860" s="245"/>
    </row>
    <row r="12861" spans="6:6" ht="12" customHeight="1" x14ac:dyDescent="0.25">
      <c r="F12861" s="245"/>
    </row>
    <row r="12862" spans="6:6" ht="12" customHeight="1" x14ac:dyDescent="0.25">
      <c r="F12862" s="245"/>
    </row>
    <row r="12863" spans="6:6" ht="12" customHeight="1" x14ac:dyDescent="0.25">
      <c r="F12863" s="245"/>
    </row>
    <row r="12864" spans="6:6" ht="12" customHeight="1" x14ac:dyDescent="0.25">
      <c r="F12864" s="245"/>
    </row>
    <row r="12865" spans="6:6" ht="12" customHeight="1" x14ac:dyDescent="0.25">
      <c r="F12865" s="245"/>
    </row>
    <row r="12866" spans="6:6" ht="12" customHeight="1" x14ac:dyDescent="0.25">
      <c r="F12866" s="245"/>
    </row>
    <row r="12867" spans="6:6" ht="12" customHeight="1" x14ac:dyDescent="0.25">
      <c r="F12867" s="245"/>
    </row>
    <row r="12868" spans="6:6" ht="12" customHeight="1" x14ac:dyDescent="0.25">
      <c r="F12868" s="245"/>
    </row>
    <row r="12869" spans="6:6" ht="12" customHeight="1" x14ac:dyDescent="0.25">
      <c r="F12869" s="245"/>
    </row>
    <row r="12870" spans="6:6" ht="12" customHeight="1" x14ac:dyDescent="0.25">
      <c r="F12870" s="245"/>
    </row>
    <row r="12871" spans="6:6" ht="12" customHeight="1" x14ac:dyDescent="0.25">
      <c r="F12871" s="245"/>
    </row>
    <row r="12872" spans="6:6" ht="12" customHeight="1" x14ac:dyDescent="0.25">
      <c r="F12872" s="245"/>
    </row>
    <row r="12873" spans="6:6" ht="12" customHeight="1" x14ac:dyDescent="0.25">
      <c r="F12873" s="245"/>
    </row>
    <row r="12874" spans="6:6" ht="12" customHeight="1" x14ac:dyDescent="0.25">
      <c r="F12874" s="245"/>
    </row>
    <row r="12875" spans="6:6" ht="12" customHeight="1" x14ac:dyDescent="0.25">
      <c r="F12875" s="245"/>
    </row>
    <row r="12876" spans="6:6" ht="12" customHeight="1" x14ac:dyDescent="0.25">
      <c r="F12876" s="245"/>
    </row>
    <row r="12877" spans="6:6" ht="12" customHeight="1" x14ac:dyDescent="0.25">
      <c r="F12877" s="245"/>
    </row>
    <row r="12878" spans="6:6" ht="12" customHeight="1" x14ac:dyDescent="0.25">
      <c r="F12878" s="245"/>
    </row>
    <row r="12879" spans="6:6" ht="12" customHeight="1" x14ac:dyDescent="0.25">
      <c r="F12879" s="245"/>
    </row>
    <row r="12880" spans="6:6" ht="12" customHeight="1" x14ac:dyDescent="0.25">
      <c r="F12880" s="245"/>
    </row>
    <row r="12881" spans="6:6" ht="12" customHeight="1" x14ac:dyDescent="0.25">
      <c r="F12881" s="245"/>
    </row>
    <row r="12882" spans="6:6" ht="12" customHeight="1" x14ac:dyDescent="0.25">
      <c r="F12882" s="245"/>
    </row>
    <row r="12883" spans="6:6" ht="12" customHeight="1" x14ac:dyDescent="0.25">
      <c r="F12883" s="245"/>
    </row>
    <row r="12884" spans="6:6" ht="12" customHeight="1" x14ac:dyDescent="0.25">
      <c r="F12884" s="245"/>
    </row>
    <row r="12885" spans="6:6" ht="12" customHeight="1" x14ac:dyDescent="0.25">
      <c r="F12885" s="245"/>
    </row>
    <row r="12886" spans="6:6" ht="12" customHeight="1" x14ac:dyDescent="0.25">
      <c r="F12886" s="245"/>
    </row>
    <row r="12887" spans="6:6" ht="12" customHeight="1" x14ac:dyDescent="0.25">
      <c r="F12887" s="245"/>
    </row>
    <row r="12888" spans="6:6" ht="12" customHeight="1" x14ac:dyDescent="0.25">
      <c r="F12888" s="245"/>
    </row>
    <row r="12889" spans="6:6" ht="12" customHeight="1" x14ac:dyDescent="0.25">
      <c r="F12889" s="245"/>
    </row>
    <row r="12890" spans="6:6" ht="12" customHeight="1" x14ac:dyDescent="0.25">
      <c r="F12890" s="245"/>
    </row>
    <row r="12891" spans="6:6" ht="12" customHeight="1" x14ac:dyDescent="0.25">
      <c r="F12891" s="245"/>
    </row>
    <row r="12892" spans="6:6" ht="12" customHeight="1" x14ac:dyDescent="0.25">
      <c r="F12892" s="245"/>
    </row>
    <row r="12893" spans="6:6" ht="12" customHeight="1" x14ac:dyDescent="0.25">
      <c r="F12893" s="245"/>
    </row>
    <row r="12894" spans="6:6" ht="12" customHeight="1" x14ac:dyDescent="0.25">
      <c r="F12894" s="245"/>
    </row>
    <row r="12895" spans="6:6" ht="12" customHeight="1" x14ac:dyDescent="0.25">
      <c r="F12895" s="245"/>
    </row>
    <row r="12896" spans="6:6" ht="12" customHeight="1" x14ac:dyDescent="0.25">
      <c r="F12896" s="245"/>
    </row>
    <row r="12897" spans="6:6" ht="12" customHeight="1" x14ac:dyDescent="0.25">
      <c r="F12897" s="245"/>
    </row>
    <row r="12898" spans="6:6" ht="12" customHeight="1" x14ac:dyDescent="0.25">
      <c r="F12898" s="245"/>
    </row>
    <row r="12899" spans="6:6" ht="12" customHeight="1" x14ac:dyDescent="0.25">
      <c r="F12899" s="245"/>
    </row>
    <row r="12900" spans="6:6" ht="12" customHeight="1" x14ac:dyDescent="0.25">
      <c r="F12900" s="245"/>
    </row>
    <row r="12901" spans="6:6" ht="12" customHeight="1" x14ac:dyDescent="0.25">
      <c r="F12901" s="245"/>
    </row>
    <row r="12902" spans="6:6" ht="12" customHeight="1" x14ac:dyDescent="0.25">
      <c r="F12902" s="245"/>
    </row>
    <row r="12903" spans="6:6" ht="12" customHeight="1" x14ac:dyDescent="0.25">
      <c r="F12903" s="245"/>
    </row>
    <row r="12904" spans="6:6" ht="12" customHeight="1" x14ac:dyDescent="0.25">
      <c r="F12904" s="245"/>
    </row>
    <row r="12905" spans="6:6" ht="12" customHeight="1" x14ac:dyDescent="0.25">
      <c r="F12905" s="245"/>
    </row>
    <row r="12906" spans="6:6" ht="12" customHeight="1" x14ac:dyDescent="0.25">
      <c r="F12906" s="245"/>
    </row>
    <row r="12907" spans="6:6" ht="12" customHeight="1" x14ac:dyDescent="0.25">
      <c r="F12907" s="245"/>
    </row>
    <row r="12908" spans="6:6" ht="12" customHeight="1" x14ac:dyDescent="0.25">
      <c r="F12908" s="245"/>
    </row>
    <row r="12909" spans="6:6" ht="12" customHeight="1" x14ac:dyDescent="0.25">
      <c r="F12909" s="245"/>
    </row>
    <row r="12910" spans="6:6" ht="12" customHeight="1" x14ac:dyDescent="0.25">
      <c r="F12910" s="245"/>
    </row>
    <row r="12911" spans="6:6" ht="12" customHeight="1" x14ac:dyDescent="0.25">
      <c r="F12911" s="245"/>
    </row>
    <row r="12912" spans="6:6" ht="12" customHeight="1" x14ac:dyDescent="0.25">
      <c r="F12912" s="245"/>
    </row>
    <row r="12913" spans="6:6" ht="12" customHeight="1" x14ac:dyDescent="0.25">
      <c r="F12913" s="245"/>
    </row>
    <row r="12914" spans="6:6" ht="12" customHeight="1" x14ac:dyDescent="0.25">
      <c r="F12914" s="245"/>
    </row>
    <row r="12915" spans="6:6" ht="12" customHeight="1" x14ac:dyDescent="0.25">
      <c r="F12915" s="245"/>
    </row>
    <row r="12916" spans="6:6" ht="12" customHeight="1" x14ac:dyDescent="0.25">
      <c r="F12916" s="245"/>
    </row>
    <row r="12917" spans="6:6" ht="12" customHeight="1" x14ac:dyDescent="0.25">
      <c r="F12917" s="245"/>
    </row>
    <row r="12918" spans="6:6" ht="12" customHeight="1" x14ac:dyDescent="0.25">
      <c r="F12918" s="245"/>
    </row>
    <row r="12919" spans="6:6" ht="12" customHeight="1" x14ac:dyDescent="0.25">
      <c r="F12919" s="245"/>
    </row>
    <row r="12920" spans="6:6" ht="12" customHeight="1" x14ac:dyDescent="0.25">
      <c r="F12920" s="245"/>
    </row>
    <row r="12921" spans="6:6" ht="12" customHeight="1" x14ac:dyDescent="0.25">
      <c r="F12921" s="245"/>
    </row>
    <row r="12922" spans="6:6" ht="12" customHeight="1" x14ac:dyDescent="0.25">
      <c r="F12922" s="245"/>
    </row>
    <row r="12923" spans="6:6" ht="12" customHeight="1" x14ac:dyDescent="0.25">
      <c r="F12923" s="245"/>
    </row>
    <row r="12924" spans="6:6" ht="12" customHeight="1" x14ac:dyDescent="0.25">
      <c r="F12924" s="245"/>
    </row>
    <row r="12925" spans="6:6" ht="12" customHeight="1" x14ac:dyDescent="0.25">
      <c r="F12925" s="245"/>
    </row>
    <row r="12926" spans="6:6" ht="12" customHeight="1" x14ac:dyDescent="0.25">
      <c r="F12926" s="245"/>
    </row>
    <row r="12927" spans="6:6" ht="12" customHeight="1" x14ac:dyDescent="0.25">
      <c r="F12927" s="245"/>
    </row>
    <row r="12928" spans="6:6" ht="12" customHeight="1" x14ac:dyDescent="0.25">
      <c r="F12928" s="245"/>
    </row>
    <row r="12929" spans="6:6" ht="12" customHeight="1" x14ac:dyDescent="0.25">
      <c r="F12929" s="245"/>
    </row>
    <row r="12930" spans="6:6" ht="12" customHeight="1" x14ac:dyDescent="0.25">
      <c r="F12930" s="245"/>
    </row>
    <row r="12931" spans="6:6" ht="12" customHeight="1" x14ac:dyDescent="0.25">
      <c r="F12931" s="245"/>
    </row>
    <row r="12932" spans="6:6" ht="12" customHeight="1" x14ac:dyDescent="0.25">
      <c r="F12932" s="245"/>
    </row>
    <row r="12933" spans="6:6" ht="12" customHeight="1" x14ac:dyDescent="0.25">
      <c r="F12933" s="245"/>
    </row>
    <row r="12934" spans="6:6" ht="12" customHeight="1" x14ac:dyDescent="0.25">
      <c r="F12934" s="245"/>
    </row>
    <row r="12935" spans="6:6" ht="12" customHeight="1" x14ac:dyDescent="0.25">
      <c r="F12935" s="245"/>
    </row>
    <row r="12936" spans="6:6" ht="12" customHeight="1" x14ac:dyDescent="0.25">
      <c r="F12936" s="245"/>
    </row>
    <row r="12937" spans="6:6" ht="12" customHeight="1" x14ac:dyDescent="0.25">
      <c r="F12937" s="245"/>
    </row>
    <row r="12938" spans="6:6" ht="12" customHeight="1" x14ac:dyDescent="0.25">
      <c r="F12938" s="245"/>
    </row>
    <row r="12939" spans="6:6" ht="12" customHeight="1" x14ac:dyDescent="0.25">
      <c r="F12939" s="245"/>
    </row>
    <row r="12940" spans="6:6" ht="12" customHeight="1" x14ac:dyDescent="0.25">
      <c r="F12940" s="245"/>
    </row>
    <row r="12941" spans="6:6" ht="12" customHeight="1" x14ac:dyDescent="0.25">
      <c r="F12941" s="245"/>
    </row>
    <row r="12942" spans="6:6" ht="12" customHeight="1" x14ac:dyDescent="0.25">
      <c r="F12942" s="245"/>
    </row>
    <row r="12943" spans="6:6" ht="12" customHeight="1" x14ac:dyDescent="0.25">
      <c r="F12943" s="245"/>
    </row>
    <row r="12944" spans="6:6" ht="12" customHeight="1" x14ac:dyDescent="0.25">
      <c r="F12944" s="245"/>
    </row>
    <row r="12945" spans="6:6" ht="12" customHeight="1" x14ac:dyDescent="0.25">
      <c r="F12945" s="245"/>
    </row>
    <row r="12946" spans="6:6" ht="12" customHeight="1" x14ac:dyDescent="0.25">
      <c r="F12946" s="245"/>
    </row>
    <row r="12947" spans="6:6" ht="12" customHeight="1" x14ac:dyDescent="0.25">
      <c r="F12947" s="245"/>
    </row>
    <row r="12948" spans="6:6" ht="12" customHeight="1" x14ac:dyDescent="0.25">
      <c r="F12948" s="245"/>
    </row>
    <row r="12949" spans="6:6" ht="12" customHeight="1" x14ac:dyDescent="0.25">
      <c r="F12949" s="245"/>
    </row>
    <row r="12950" spans="6:6" ht="12" customHeight="1" x14ac:dyDescent="0.25">
      <c r="F12950" s="245"/>
    </row>
    <row r="12951" spans="6:6" ht="12" customHeight="1" x14ac:dyDescent="0.25">
      <c r="F12951" s="245"/>
    </row>
    <row r="12952" spans="6:6" ht="12" customHeight="1" x14ac:dyDescent="0.25">
      <c r="F12952" s="245"/>
    </row>
    <row r="12953" spans="6:6" ht="12" customHeight="1" x14ac:dyDescent="0.25">
      <c r="F12953" s="245"/>
    </row>
    <row r="12954" spans="6:6" ht="12" customHeight="1" x14ac:dyDescent="0.25">
      <c r="F12954" s="245"/>
    </row>
    <row r="12955" spans="6:6" ht="12" customHeight="1" x14ac:dyDescent="0.25">
      <c r="F12955" s="245"/>
    </row>
    <row r="12956" spans="6:6" ht="12" customHeight="1" x14ac:dyDescent="0.25">
      <c r="F12956" s="245"/>
    </row>
    <row r="12957" spans="6:6" ht="12" customHeight="1" x14ac:dyDescent="0.25">
      <c r="F12957" s="245"/>
    </row>
    <row r="12958" spans="6:6" ht="12" customHeight="1" x14ac:dyDescent="0.25">
      <c r="F12958" s="245"/>
    </row>
    <row r="12959" spans="6:6" ht="12" customHeight="1" x14ac:dyDescent="0.25">
      <c r="F12959" s="245"/>
    </row>
    <row r="12960" spans="6:6" ht="12" customHeight="1" x14ac:dyDescent="0.25">
      <c r="F12960" s="245"/>
    </row>
    <row r="12961" spans="6:6" ht="12" customHeight="1" x14ac:dyDescent="0.25">
      <c r="F12961" s="245"/>
    </row>
    <row r="12962" spans="6:6" ht="12" customHeight="1" x14ac:dyDescent="0.25">
      <c r="F12962" s="245"/>
    </row>
    <row r="12963" spans="6:6" ht="12" customHeight="1" x14ac:dyDescent="0.25">
      <c r="F12963" s="245"/>
    </row>
    <row r="12964" spans="6:6" ht="12" customHeight="1" x14ac:dyDescent="0.25">
      <c r="F12964" s="245"/>
    </row>
    <row r="12965" spans="6:6" ht="12" customHeight="1" x14ac:dyDescent="0.25">
      <c r="F12965" s="245"/>
    </row>
    <row r="12966" spans="6:6" ht="12" customHeight="1" x14ac:dyDescent="0.25">
      <c r="F12966" s="245"/>
    </row>
    <row r="12967" spans="6:6" ht="12" customHeight="1" x14ac:dyDescent="0.25">
      <c r="F12967" s="245"/>
    </row>
    <row r="12968" spans="6:6" ht="12" customHeight="1" x14ac:dyDescent="0.25">
      <c r="F12968" s="245"/>
    </row>
    <row r="12969" spans="6:6" ht="12" customHeight="1" x14ac:dyDescent="0.25">
      <c r="F12969" s="245"/>
    </row>
    <row r="12970" spans="6:6" ht="12" customHeight="1" x14ac:dyDescent="0.25">
      <c r="F12970" s="245"/>
    </row>
    <row r="12971" spans="6:6" ht="12" customHeight="1" x14ac:dyDescent="0.25">
      <c r="F12971" s="245"/>
    </row>
    <row r="12972" spans="6:6" ht="12" customHeight="1" x14ac:dyDescent="0.25">
      <c r="F12972" s="245"/>
    </row>
    <row r="12973" spans="6:6" ht="12" customHeight="1" x14ac:dyDescent="0.25">
      <c r="F12973" s="245"/>
    </row>
    <row r="12974" spans="6:6" ht="12" customHeight="1" x14ac:dyDescent="0.25">
      <c r="F12974" s="245"/>
    </row>
    <row r="12975" spans="6:6" ht="12" customHeight="1" x14ac:dyDescent="0.25">
      <c r="F12975" s="245"/>
    </row>
    <row r="12976" spans="6:6" ht="12" customHeight="1" x14ac:dyDescent="0.25">
      <c r="F12976" s="245"/>
    </row>
    <row r="12977" spans="6:6" ht="12" customHeight="1" x14ac:dyDescent="0.25">
      <c r="F12977" s="245"/>
    </row>
    <row r="12978" spans="6:6" ht="12" customHeight="1" x14ac:dyDescent="0.25">
      <c r="F12978" s="245"/>
    </row>
    <row r="12979" spans="6:6" ht="12" customHeight="1" x14ac:dyDescent="0.25">
      <c r="F12979" s="245"/>
    </row>
    <row r="12980" spans="6:6" ht="12" customHeight="1" x14ac:dyDescent="0.25">
      <c r="F12980" s="245"/>
    </row>
    <row r="12981" spans="6:6" ht="12" customHeight="1" x14ac:dyDescent="0.25">
      <c r="F12981" s="245"/>
    </row>
    <row r="12982" spans="6:6" ht="12" customHeight="1" x14ac:dyDescent="0.25">
      <c r="F12982" s="245"/>
    </row>
    <row r="12983" spans="6:6" ht="12" customHeight="1" x14ac:dyDescent="0.25">
      <c r="F12983" s="245"/>
    </row>
    <row r="12984" spans="6:6" ht="12" customHeight="1" x14ac:dyDescent="0.25">
      <c r="F12984" s="245"/>
    </row>
    <row r="12985" spans="6:6" ht="12" customHeight="1" x14ac:dyDescent="0.25">
      <c r="F12985" s="245"/>
    </row>
    <row r="12986" spans="6:6" ht="12" customHeight="1" x14ac:dyDescent="0.25">
      <c r="F12986" s="245"/>
    </row>
    <row r="12987" spans="6:6" ht="12" customHeight="1" x14ac:dyDescent="0.25">
      <c r="F12987" s="245"/>
    </row>
    <row r="12988" spans="6:6" ht="12" customHeight="1" x14ac:dyDescent="0.25">
      <c r="F12988" s="245"/>
    </row>
    <row r="12989" spans="6:6" ht="12" customHeight="1" x14ac:dyDescent="0.25">
      <c r="F12989" s="245"/>
    </row>
    <row r="12990" spans="6:6" ht="12" customHeight="1" x14ac:dyDescent="0.25">
      <c r="F12990" s="245"/>
    </row>
    <row r="12991" spans="6:6" ht="12" customHeight="1" x14ac:dyDescent="0.25">
      <c r="F12991" s="245"/>
    </row>
    <row r="12992" spans="6:6" ht="12" customHeight="1" x14ac:dyDescent="0.25">
      <c r="F12992" s="245"/>
    </row>
    <row r="12993" spans="6:6" ht="12" customHeight="1" x14ac:dyDescent="0.25">
      <c r="F12993" s="245"/>
    </row>
    <row r="12994" spans="6:6" ht="12" customHeight="1" x14ac:dyDescent="0.25">
      <c r="F12994" s="245"/>
    </row>
    <row r="12995" spans="6:6" ht="12" customHeight="1" x14ac:dyDescent="0.25">
      <c r="F12995" s="245"/>
    </row>
    <row r="12996" spans="6:6" ht="12" customHeight="1" x14ac:dyDescent="0.25">
      <c r="F12996" s="245"/>
    </row>
    <row r="12997" spans="6:6" ht="12" customHeight="1" x14ac:dyDescent="0.25">
      <c r="F12997" s="245"/>
    </row>
    <row r="12998" spans="6:6" ht="12" customHeight="1" x14ac:dyDescent="0.25">
      <c r="F12998" s="245"/>
    </row>
    <row r="12999" spans="6:6" ht="12" customHeight="1" x14ac:dyDescent="0.25">
      <c r="F12999" s="245"/>
    </row>
    <row r="13000" spans="6:6" ht="12" customHeight="1" x14ac:dyDescent="0.25">
      <c r="F13000" s="245"/>
    </row>
    <row r="13001" spans="6:6" ht="12" customHeight="1" x14ac:dyDescent="0.25">
      <c r="F13001" s="245"/>
    </row>
    <row r="13002" spans="6:6" ht="12" customHeight="1" x14ac:dyDescent="0.25">
      <c r="F13002" s="245"/>
    </row>
    <row r="13003" spans="6:6" ht="12" customHeight="1" x14ac:dyDescent="0.25">
      <c r="F13003" s="245"/>
    </row>
    <row r="13004" spans="6:6" ht="12" customHeight="1" x14ac:dyDescent="0.25">
      <c r="F13004" s="245"/>
    </row>
    <row r="13005" spans="6:6" ht="12" customHeight="1" x14ac:dyDescent="0.25">
      <c r="F13005" s="245"/>
    </row>
    <row r="13006" spans="6:6" ht="12" customHeight="1" x14ac:dyDescent="0.25">
      <c r="F13006" s="245"/>
    </row>
    <row r="13007" spans="6:6" ht="12" customHeight="1" x14ac:dyDescent="0.25">
      <c r="F13007" s="245"/>
    </row>
    <row r="13008" spans="6:6" ht="12" customHeight="1" x14ac:dyDescent="0.25">
      <c r="F13008" s="245"/>
    </row>
    <row r="13009" spans="6:6" ht="12" customHeight="1" x14ac:dyDescent="0.25">
      <c r="F13009" s="245"/>
    </row>
    <row r="13010" spans="6:6" ht="12" customHeight="1" x14ac:dyDescent="0.25">
      <c r="F13010" s="245"/>
    </row>
    <row r="13011" spans="6:6" ht="12" customHeight="1" x14ac:dyDescent="0.25">
      <c r="F13011" s="245"/>
    </row>
    <row r="13012" spans="6:6" ht="12" customHeight="1" x14ac:dyDescent="0.25">
      <c r="F13012" s="245"/>
    </row>
    <row r="13013" spans="6:6" ht="12" customHeight="1" x14ac:dyDescent="0.25">
      <c r="F13013" s="245"/>
    </row>
    <row r="13014" spans="6:6" ht="12" customHeight="1" x14ac:dyDescent="0.25">
      <c r="F13014" s="245"/>
    </row>
    <row r="13015" spans="6:6" ht="12" customHeight="1" x14ac:dyDescent="0.25">
      <c r="F13015" s="245"/>
    </row>
    <row r="13016" spans="6:6" ht="12" customHeight="1" x14ac:dyDescent="0.25">
      <c r="F13016" s="245"/>
    </row>
    <row r="13017" spans="6:6" ht="12" customHeight="1" x14ac:dyDescent="0.25">
      <c r="F13017" s="245"/>
    </row>
    <row r="13018" spans="6:6" ht="12" customHeight="1" x14ac:dyDescent="0.25">
      <c r="F13018" s="245"/>
    </row>
    <row r="13019" spans="6:6" ht="12" customHeight="1" x14ac:dyDescent="0.25">
      <c r="F13019" s="245"/>
    </row>
    <row r="13020" spans="6:6" ht="12" customHeight="1" x14ac:dyDescent="0.25">
      <c r="F13020" s="245"/>
    </row>
    <row r="13021" spans="6:6" ht="12" customHeight="1" x14ac:dyDescent="0.25">
      <c r="F13021" s="245"/>
    </row>
    <row r="13022" spans="6:6" ht="12" customHeight="1" x14ac:dyDescent="0.25">
      <c r="F13022" s="245"/>
    </row>
    <row r="13023" spans="6:6" ht="12" customHeight="1" x14ac:dyDescent="0.25">
      <c r="F13023" s="245"/>
    </row>
    <row r="13024" spans="6:6" ht="12" customHeight="1" x14ac:dyDescent="0.25">
      <c r="F13024" s="245"/>
    </row>
    <row r="13025" spans="6:6" ht="12" customHeight="1" x14ac:dyDescent="0.25">
      <c r="F13025" s="245"/>
    </row>
    <row r="13026" spans="6:6" ht="12" customHeight="1" x14ac:dyDescent="0.25">
      <c r="F13026" s="245"/>
    </row>
    <row r="13027" spans="6:6" ht="12" customHeight="1" x14ac:dyDescent="0.25">
      <c r="F13027" s="245"/>
    </row>
    <row r="13028" spans="6:6" ht="12" customHeight="1" x14ac:dyDescent="0.25">
      <c r="F13028" s="245"/>
    </row>
    <row r="13029" spans="6:6" ht="12" customHeight="1" x14ac:dyDescent="0.25">
      <c r="F13029" s="245"/>
    </row>
    <row r="13030" spans="6:6" ht="12" customHeight="1" x14ac:dyDescent="0.25">
      <c r="F13030" s="245"/>
    </row>
    <row r="13031" spans="6:6" ht="12" customHeight="1" x14ac:dyDescent="0.25">
      <c r="F13031" s="245"/>
    </row>
    <row r="13032" spans="6:6" ht="12" customHeight="1" x14ac:dyDescent="0.25">
      <c r="F13032" s="245"/>
    </row>
    <row r="13033" spans="6:6" ht="12" customHeight="1" x14ac:dyDescent="0.25">
      <c r="F13033" s="245"/>
    </row>
    <row r="13034" spans="6:6" ht="12" customHeight="1" x14ac:dyDescent="0.25">
      <c r="F13034" s="245"/>
    </row>
    <row r="13035" spans="6:6" ht="12" customHeight="1" x14ac:dyDescent="0.25">
      <c r="F13035" s="245"/>
    </row>
    <row r="13036" spans="6:6" ht="12" customHeight="1" x14ac:dyDescent="0.25">
      <c r="F13036" s="245"/>
    </row>
    <row r="13037" spans="6:6" ht="12" customHeight="1" x14ac:dyDescent="0.25">
      <c r="F13037" s="245"/>
    </row>
    <row r="13038" spans="6:6" ht="12" customHeight="1" x14ac:dyDescent="0.25">
      <c r="F13038" s="245"/>
    </row>
    <row r="13039" spans="6:6" ht="12" customHeight="1" x14ac:dyDescent="0.25">
      <c r="F13039" s="245"/>
    </row>
    <row r="13040" spans="6:6" ht="12" customHeight="1" x14ac:dyDescent="0.25">
      <c r="F13040" s="245"/>
    </row>
    <row r="13041" spans="6:6" ht="12" customHeight="1" x14ac:dyDescent="0.25">
      <c r="F13041" s="245"/>
    </row>
    <row r="13042" spans="6:6" ht="12" customHeight="1" x14ac:dyDescent="0.25">
      <c r="F13042" s="245"/>
    </row>
    <row r="13043" spans="6:6" ht="12" customHeight="1" x14ac:dyDescent="0.25">
      <c r="F13043" s="245"/>
    </row>
    <row r="13044" spans="6:6" ht="12" customHeight="1" x14ac:dyDescent="0.25">
      <c r="F13044" s="245"/>
    </row>
    <row r="13045" spans="6:6" ht="12" customHeight="1" x14ac:dyDescent="0.25">
      <c r="F13045" s="245"/>
    </row>
    <row r="13046" spans="6:6" ht="12" customHeight="1" x14ac:dyDescent="0.25">
      <c r="F13046" s="245"/>
    </row>
    <row r="13047" spans="6:6" ht="12" customHeight="1" x14ac:dyDescent="0.25">
      <c r="F13047" s="245"/>
    </row>
    <row r="13048" spans="6:6" ht="12" customHeight="1" x14ac:dyDescent="0.25">
      <c r="F13048" s="245"/>
    </row>
    <row r="13049" spans="6:6" ht="12" customHeight="1" x14ac:dyDescent="0.25">
      <c r="F13049" s="245"/>
    </row>
    <row r="13050" spans="6:6" ht="12" customHeight="1" x14ac:dyDescent="0.25">
      <c r="F13050" s="245"/>
    </row>
    <row r="13051" spans="6:6" ht="12" customHeight="1" x14ac:dyDescent="0.25">
      <c r="F13051" s="245"/>
    </row>
    <row r="13052" spans="6:6" ht="12" customHeight="1" x14ac:dyDescent="0.25">
      <c r="F13052" s="245"/>
    </row>
    <row r="13053" spans="6:6" ht="12" customHeight="1" x14ac:dyDescent="0.25">
      <c r="F13053" s="245"/>
    </row>
    <row r="13054" spans="6:6" ht="12" customHeight="1" x14ac:dyDescent="0.25">
      <c r="F13054" s="245"/>
    </row>
    <row r="13055" spans="6:6" ht="12" customHeight="1" x14ac:dyDescent="0.25">
      <c r="F13055" s="245"/>
    </row>
    <row r="13056" spans="6:6" ht="12" customHeight="1" x14ac:dyDescent="0.25">
      <c r="F13056" s="245"/>
    </row>
    <row r="13057" spans="6:6" ht="12" customHeight="1" x14ac:dyDescent="0.25">
      <c r="F13057" s="245"/>
    </row>
    <row r="13058" spans="6:6" ht="12" customHeight="1" x14ac:dyDescent="0.25">
      <c r="F13058" s="245"/>
    </row>
    <row r="13059" spans="6:6" ht="12" customHeight="1" x14ac:dyDescent="0.25">
      <c r="F13059" s="245"/>
    </row>
    <row r="13060" spans="6:6" ht="12" customHeight="1" x14ac:dyDescent="0.25">
      <c r="F13060" s="245"/>
    </row>
    <row r="13061" spans="6:6" ht="12" customHeight="1" x14ac:dyDescent="0.25">
      <c r="F13061" s="245"/>
    </row>
    <row r="13062" spans="6:6" ht="12" customHeight="1" x14ac:dyDescent="0.25">
      <c r="F13062" s="245"/>
    </row>
    <row r="13063" spans="6:6" ht="12" customHeight="1" x14ac:dyDescent="0.25">
      <c r="F13063" s="245"/>
    </row>
    <row r="13064" spans="6:6" ht="12" customHeight="1" x14ac:dyDescent="0.25">
      <c r="F13064" s="245"/>
    </row>
    <row r="13065" spans="6:6" ht="12" customHeight="1" x14ac:dyDescent="0.25">
      <c r="F13065" s="245"/>
    </row>
    <row r="13066" spans="6:6" ht="12" customHeight="1" x14ac:dyDescent="0.25">
      <c r="F13066" s="245"/>
    </row>
    <row r="13067" spans="6:6" ht="12" customHeight="1" x14ac:dyDescent="0.25">
      <c r="F13067" s="245"/>
    </row>
    <row r="13068" spans="6:6" ht="12" customHeight="1" x14ac:dyDescent="0.25">
      <c r="F13068" s="245"/>
    </row>
    <row r="13069" spans="6:6" ht="12" customHeight="1" x14ac:dyDescent="0.25">
      <c r="F13069" s="245"/>
    </row>
    <row r="13070" spans="6:6" ht="12" customHeight="1" x14ac:dyDescent="0.25">
      <c r="F13070" s="245"/>
    </row>
    <row r="13071" spans="6:6" ht="12" customHeight="1" x14ac:dyDescent="0.25">
      <c r="F13071" s="245"/>
    </row>
    <row r="13072" spans="6:6" ht="12" customHeight="1" x14ac:dyDescent="0.25">
      <c r="F13072" s="245"/>
    </row>
    <row r="13073" spans="6:6" ht="12" customHeight="1" x14ac:dyDescent="0.25">
      <c r="F13073" s="245"/>
    </row>
    <row r="13074" spans="6:6" ht="12" customHeight="1" x14ac:dyDescent="0.25">
      <c r="F13074" s="245"/>
    </row>
    <row r="13075" spans="6:6" ht="12" customHeight="1" x14ac:dyDescent="0.25">
      <c r="F13075" s="245"/>
    </row>
    <row r="13076" spans="6:6" ht="12" customHeight="1" x14ac:dyDescent="0.25">
      <c r="F13076" s="245"/>
    </row>
    <row r="13077" spans="6:6" ht="12" customHeight="1" x14ac:dyDescent="0.25">
      <c r="F13077" s="245"/>
    </row>
    <row r="13078" spans="6:6" ht="12" customHeight="1" x14ac:dyDescent="0.25">
      <c r="F13078" s="245"/>
    </row>
    <row r="13079" spans="6:6" ht="12" customHeight="1" x14ac:dyDescent="0.25">
      <c r="F13079" s="245"/>
    </row>
    <row r="13080" spans="6:6" ht="12" customHeight="1" x14ac:dyDescent="0.25">
      <c r="F13080" s="245"/>
    </row>
    <row r="13081" spans="6:6" ht="12" customHeight="1" x14ac:dyDescent="0.25">
      <c r="F13081" s="245"/>
    </row>
    <row r="13082" spans="6:6" ht="12" customHeight="1" x14ac:dyDescent="0.25">
      <c r="F13082" s="245"/>
    </row>
    <row r="13083" spans="6:6" ht="12" customHeight="1" x14ac:dyDescent="0.25">
      <c r="F13083" s="245"/>
    </row>
    <row r="13084" spans="6:6" ht="12" customHeight="1" x14ac:dyDescent="0.25">
      <c r="F13084" s="245"/>
    </row>
    <row r="13085" spans="6:6" ht="12" customHeight="1" x14ac:dyDescent="0.25">
      <c r="F13085" s="245"/>
    </row>
    <row r="13086" spans="6:6" ht="12" customHeight="1" x14ac:dyDescent="0.25">
      <c r="F13086" s="245"/>
    </row>
    <row r="13087" spans="6:6" ht="12" customHeight="1" x14ac:dyDescent="0.25">
      <c r="F13087" s="245"/>
    </row>
    <row r="13088" spans="6:6" ht="12" customHeight="1" x14ac:dyDescent="0.25">
      <c r="F13088" s="245"/>
    </row>
    <row r="13089" spans="6:6" ht="12" customHeight="1" x14ac:dyDescent="0.25">
      <c r="F13089" s="245"/>
    </row>
    <row r="13090" spans="6:6" ht="12" customHeight="1" x14ac:dyDescent="0.25">
      <c r="F13090" s="245"/>
    </row>
    <row r="13091" spans="6:6" ht="12" customHeight="1" x14ac:dyDescent="0.25">
      <c r="F13091" s="245"/>
    </row>
    <row r="13092" spans="6:6" ht="12" customHeight="1" x14ac:dyDescent="0.25">
      <c r="F13092" s="245"/>
    </row>
    <row r="13093" spans="6:6" ht="12" customHeight="1" x14ac:dyDescent="0.25">
      <c r="F13093" s="245"/>
    </row>
    <row r="13094" spans="6:6" ht="12" customHeight="1" x14ac:dyDescent="0.25">
      <c r="F13094" s="245"/>
    </row>
    <row r="13095" spans="6:6" ht="12" customHeight="1" x14ac:dyDescent="0.25">
      <c r="F13095" s="245"/>
    </row>
    <row r="13096" spans="6:6" ht="12" customHeight="1" x14ac:dyDescent="0.25">
      <c r="F13096" s="245"/>
    </row>
    <row r="13097" spans="6:6" ht="12" customHeight="1" x14ac:dyDescent="0.25">
      <c r="F13097" s="245"/>
    </row>
    <row r="13098" spans="6:6" ht="12" customHeight="1" x14ac:dyDescent="0.25">
      <c r="F13098" s="245"/>
    </row>
    <row r="13099" spans="6:6" ht="12" customHeight="1" x14ac:dyDescent="0.25">
      <c r="F13099" s="245"/>
    </row>
    <row r="13100" spans="6:6" ht="12" customHeight="1" x14ac:dyDescent="0.25">
      <c r="F13100" s="245"/>
    </row>
    <row r="13101" spans="6:6" ht="12" customHeight="1" x14ac:dyDescent="0.25">
      <c r="F13101" s="245"/>
    </row>
    <row r="13102" spans="6:6" ht="12" customHeight="1" x14ac:dyDescent="0.25">
      <c r="F13102" s="245"/>
    </row>
    <row r="13103" spans="6:6" ht="12" customHeight="1" x14ac:dyDescent="0.25">
      <c r="F13103" s="245"/>
    </row>
    <row r="13104" spans="6:6" ht="12" customHeight="1" x14ac:dyDescent="0.25">
      <c r="F13104" s="245"/>
    </row>
    <row r="13105" spans="6:6" ht="12" customHeight="1" x14ac:dyDescent="0.25">
      <c r="F13105" s="245"/>
    </row>
    <row r="13106" spans="6:6" ht="12" customHeight="1" x14ac:dyDescent="0.25">
      <c r="F13106" s="245"/>
    </row>
    <row r="13107" spans="6:6" ht="12" customHeight="1" x14ac:dyDescent="0.25">
      <c r="F13107" s="245"/>
    </row>
    <row r="13108" spans="6:6" ht="12" customHeight="1" x14ac:dyDescent="0.25">
      <c r="F13108" s="245"/>
    </row>
    <row r="13109" spans="6:6" ht="12" customHeight="1" x14ac:dyDescent="0.25">
      <c r="F13109" s="245"/>
    </row>
    <row r="13110" spans="6:6" ht="12" customHeight="1" x14ac:dyDescent="0.25">
      <c r="F13110" s="245"/>
    </row>
    <row r="13111" spans="6:6" ht="12" customHeight="1" x14ac:dyDescent="0.25">
      <c r="F13111" s="245"/>
    </row>
    <row r="13112" spans="6:6" ht="12" customHeight="1" x14ac:dyDescent="0.25">
      <c r="F13112" s="245"/>
    </row>
    <row r="13113" spans="6:6" ht="12" customHeight="1" x14ac:dyDescent="0.25">
      <c r="F13113" s="245"/>
    </row>
    <row r="13114" spans="6:6" ht="12" customHeight="1" x14ac:dyDescent="0.25">
      <c r="F13114" s="245"/>
    </row>
    <row r="13115" spans="6:6" ht="12" customHeight="1" x14ac:dyDescent="0.25">
      <c r="F13115" s="245"/>
    </row>
    <row r="13116" spans="6:6" ht="12" customHeight="1" x14ac:dyDescent="0.25">
      <c r="F13116" s="245"/>
    </row>
    <row r="13117" spans="6:6" ht="12" customHeight="1" x14ac:dyDescent="0.25">
      <c r="F13117" s="245"/>
    </row>
    <row r="13118" spans="6:6" ht="12" customHeight="1" x14ac:dyDescent="0.25">
      <c r="F13118" s="245"/>
    </row>
    <row r="13119" spans="6:6" ht="12" customHeight="1" x14ac:dyDescent="0.25">
      <c r="F13119" s="245"/>
    </row>
    <row r="13120" spans="6:6" ht="12" customHeight="1" x14ac:dyDescent="0.25">
      <c r="F13120" s="245"/>
    </row>
    <row r="13121" spans="6:6" ht="12" customHeight="1" x14ac:dyDescent="0.25">
      <c r="F13121" s="245"/>
    </row>
    <row r="13122" spans="6:6" ht="12" customHeight="1" x14ac:dyDescent="0.25">
      <c r="F13122" s="245"/>
    </row>
    <row r="13123" spans="6:6" ht="12" customHeight="1" x14ac:dyDescent="0.25">
      <c r="F13123" s="245"/>
    </row>
    <row r="13124" spans="6:6" ht="12" customHeight="1" x14ac:dyDescent="0.25">
      <c r="F13124" s="245"/>
    </row>
    <row r="13125" spans="6:6" ht="12" customHeight="1" x14ac:dyDescent="0.25">
      <c r="F13125" s="245"/>
    </row>
    <row r="13126" spans="6:6" ht="12" customHeight="1" x14ac:dyDescent="0.25">
      <c r="F13126" s="245"/>
    </row>
    <row r="13127" spans="6:6" ht="12" customHeight="1" x14ac:dyDescent="0.25">
      <c r="F13127" s="245"/>
    </row>
    <row r="13128" spans="6:6" ht="12" customHeight="1" x14ac:dyDescent="0.25">
      <c r="F13128" s="245"/>
    </row>
    <row r="13129" spans="6:6" ht="12" customHeight="1" x14ac:dyDescent="0.25">
      <c r="F13129" s="245"/>
    </row>
    <row r="13130" spans="6:6" ht="12" customHeight="1" x14ac:dyDescent="0.25">
      <c r="F13130" s="245"/>
    </row>
    <row r="13131" spans="6:6" ht="12" customHeight="1" x14ac:dyDescent="0.25">
      <c r="F13131" s="245"/>
    </row>
    <row r="13132" spans="6:6" ht="12" customHeight="1" x14ac:dyDescent="0.25">
      <c r="F13132" s="245"/>
    </row>
    <row r="13133" spans="6:6" ht="12" customHeight="1" x14ac:dyDescent="0.25">
      <c r="F13133" s="245"/>
    </row>
    <row r="13134" spans="6:6" ht="12" customHeight="1" x14ac:dyDescent="0.25">
      <c r="F13134" s="245"/>
    </row>
    <row r="13135" spans="6:6" ht="12" customHeight="1" x14ac:dyDescent="0.25">
      <c r="F13135" s="245"/>
    </row>
    <row r="13136" spans="6:6" ht="12" customHeight="1" x14ac:dyDescent="0.25">
      <c r="F13136" s="245"/>
    </row>
    <row r="13137" spans="6:6" ht="12" customHeight="1" x14ac:dyDescent="0.25">
      <c r="F13137" s="245"/>
    </row>
    <row r="13138" spans="6:6" ht="12" customHeight="1" x14ac:dyDescent="0.25">
      <c r="F13138" s="245"/>
    </row>
    <row r="13139" spans="6:6" ht="12" customHeight="1" x14ac:dyDescent="0.25">
      <c r="F13139" s="245"/>
    </row>
    <row r="13140" spans="6:6" ht="12" customHeight="1" x14ac:dyDescent="0.25">
      <c r="F13140" s="245"/>
    </row>
    <row r="13141" spans="6:6" ht="12" customHeight="1" x14ac:dyDescent="0.25">
      <c r="F13141" s="245"/>
    </row>
    <row r="13142" spans="6:6" ht="12" customHeight="1" x14ac:dyDescent="0.25">
      <c r="F13142" s="245"/>
    </row>
    <row r="13143" spans="6:6" ht="12" customHeight="1" x14ac:dyDescent="0.25">
      <c r="F13143" s="245"/>
    </row>
    <row r="13144" spans="6:6" ht="12" customHeight="1" x14ac:dyDescent="0.25">
      <c r="F13144" s="245"/>
    </row>
    <row r="13145" spans="6:6" ht="12" customHeight="1" x14ac:dyDescent="0.25">
      <c r="F13145" s="245"/>
    </row>
    <row r="13146" spans="6:6" ht="12" customHeight="1" x14ac:dyDescent="0.25">
      <c r="F13146" s="245"/>
    </row>
    <row r="13147" spans="6:6" ht="12" customHeight="1" x14ac:dyDescent="0.25">
      <c r="F13147" s="245"/>
    </row>
    <row r="13148" spans="6:6" ht="12" customHeight="1" x14ac:dyDescent="0.25">
      <c r="F13148" s="245"/>
    </row>
    <row r="13149" spans="6:6" ht="12" customHeight="1" x14ac:dyDescent="0.25">
      <c r="F13149" s="245"/>
    </row>
    <row r="13150" spans="6:6" ht="12" customHeight="1" x14ac:dyDescent="0.25">
      <c r="F13150" s="245"/>
    </row>
    <row r="13151" spans="6:6" ht="12" customHeight="1" x14ac:dyDescent="0.25">
      <c r="F13151" s="245"/>
    </row>
    <row r="13152" spans="6:6" ht="12" customHeight="1" x14ac:dyDescent="0.25">
      <c r="F13152" s="245"/>
    </row>
    <row r="13153" spans="6:6" ht="12" customHeight="1" x14ac:dyDescent="0.25">
      <c r="F13153" s="245"/>
    </row>
    <row r="13154" spans="6:6" ht="12" customHeight="1" x14ac:dyDescent="0.25">
      <c r="F13154" s="245"/>
    </row>
    <row r="13155" spans="6:6" ht="12" customHeight="1" x14ac:dyDescent="0.25">
      <c r="F13155" s="245"/>
    </row>
    <row r="13156" spans="6:6" ht="12" customHeight="1" x14ac:dyDescent="0.25">
      <c r="F13156" s="245"/>
    </row>
    <row r="13157" spans="6:6" ht="12" customHeight="1" x14ac:dyDescent="0.25">
      <c r="F13157" s="245"/>
    </row>
    <row r="13158" spans="6:6" ht="12" customHeight="1" x14ac:dyDescent="0.25">
      <c r="F13158" s="245"/>
    </row>
    <row r="13159" spans="6:6" ht="12" customHeight="1" x14ac:dyDescent="0.25">
      <c r="F13159" s="245"/>
    </row>
    <row r="13160" spans="6:6" ht="12" customHeight="1" x14ac:dyDescent="0.25">
      <c r="F13160" s="245"/>
    </row>
    <row r="13161" spans="6:6" ht="12" customHeight="1" x14ac:dyDescent="0.25">
      <c r="F13161" s="245"/>
    </row>
    <row r="13162" spans="6:6" ht="12" customHeight="1" x14ac:dyDescent="0.25">
      <c r="F13162" s="245"/>
    </row>
    <row r="13163" spans="6:6" ht="12" customHeight="1" x14ac:dyDescent="0.25">
      <c r="F13163" s="245"/>
    </row>
    <row r="13164" spans="6:6" ht="12" customHeight="1" x14ac:dyDescent="0.25">
      <c r="F13164" s="245"/>
    </row>
    <row r="13165" spans="6:6" ht="12" customHeight="1" x14ac:dyDescent="0.25">
      <c r="F13165" s="245"/>
    </row>
    <row r="13166" spans="6:6" ht="12" customHeight="1" x14ac:dyDescent="0.25">
      <c r="F13166" s="245"/>
    </row>
    <row r="13167" spans="6:6" ht="12" customHeight="1" x14ac:dyDescent="0.25">
      <c r="F13167" s="245"/>
    </row>
    <row r="13168" spans="6:6" ht="12" customHeight="1" x14ac:dyDescent="0.25">
      <c r="F13168" s="245"/>
    </row>
    <row r="13169" spans="6:6" ht="12" customHeight="1" x14ac:dyDescent="0.25">
      <c r="F13169" s="245"/>
    </row>
    <row r="13170" spans="6:6" ht="12" customHeight="1" x14ac:dyDescent="0.25">
      <c r="F13170" s="245"/>
    </row>
    <row r="13171" spans="6:6" ht="12" customHeight="1" x14ac:dyDescent="0.25">
      <c r="F13171" s="245"/>
    </row>
    <row r="13172" spans="6:6" ht="12" customHeight="1" x14ac:dyDescent="0.25">
      <c r="F13172" s="245"/>
    </row>
    <row r="13173" spans="6:6" ht="12" customHeight="1" x14ac:dyDescent="0.25">
      <c r="F13173" s="245"/>
    </row>
    <row r="13174" spans="6:6" ht="12" customHeight="1" x14ac:dyDescent="0.25">
      <c r="F13174" s="245"/>
    </row>
    <row r="13175" spans="6:6" ht="12" customHeight="1" x14ac:dyDescent="0.25">
      <c r="F13175" s="245"/>
    </row>
    <row r="13176" spans="6:6" ht="12" customHeight="1" x14ac:dyDescent="0.25">
      <c r="F13176" s="245"/>
    </row>
    <row r="13177" spans="6:6" ht="12" customHeight="1" x14ac:dyDescent="0.25">
      <c r="F13177" s="245"/>
    </row>
    <row r="13178" spans="6:6" ht="12" customHeight="1" x14ac:dyDescent="0.25">
      <c r="F13178" s="245"/>
    </row>
    <row r="13179" spans="6:6" ht="12" customHeight="1" x14ac:dyDescent="0.25">
      <c r="F13179" s="245"/>
    </row>
    <row r="13180" spans="6:6" ht="12" customHeight="1" x14ac:dyDescent="0.25">
      <c r="F13180" s="245"/>
    </row>
    <row r="13181" spans="6:6" ht="12" customHeight="1" x14ac:dyDescent="0.25">
      <c r="F13181" s="245"/>
    </row>
    <row r="13182" spans="6:6" ht="12" customHeight="1" x14ac:dyDescent="0.25">
      <c r="F13182" s="245"/>
    </row>
    <row r="13183" spans="6:6" ht="12" customHeight="1" x14ac:dyDescent="0.25">
      <c r="F13183" s="245"/>
    </row>
    <row r="13184" spans="6:6" ht="12" customHeight="1" x14ac:dyDescent="0.25">
      <c r="F13184" s="245"/>
    </row>
    <row r="13185" spans="6:6" ht="12" customHeight="1" x14ac:dyDescent="0.25">
      <c r="F13185" s="245"/>
    </row>
    <row r="13186" spans="6:6" ht="12" customHeight="1" x14ac:dyDescent="0.25">
      <c r="F13186" s="245"/>
    </row>
    <row r="13187" spans="6:6" ht="12" customHeight="1" x14ac:dyDescent="0.25">
      <c r="F13187" s="245"/>
    </row>
    <row r="13188" spans="6:6" ht="12" customHeight="1" x14ac:dyDescent="0.25">
      <c r="F13188" s="245"/>
    </row>
    <row r="13189" spans="6:6" ht="12" customHeight="1" x14ac:dyDescent="0.25">
      <c r="F13189" s="245"/>
    </row>
    <row r="13190" spans="6:6" ht="12" customHeight="1" x14ac:dyDescent="0.25">
      <c r="F13190" s="245"/>
    </row>
    <row r="13191" spans="6:6" ht="12" customHeight="1" x14ac:dyDescent="0.25">
      <c r="F13191" s="245"/>
    </row>
    <row r="13192" spans="6:6" ht="12" customHeight="1" x14ac:dyDescent="0.25">
      <c r="F13192" s="245"/>
    </row>
    <row r="13193" spans="6:6" ht="12" customHeight="1" x14ac:dyDescent="0.25">
      <c r="F13193" s="245"/>
    </row>
    <row r="13194" spans="6:6" ht="12" customHeight="1" x14ac:dyDescent="0.25">
      <c r="F13194" s="245"/>
    </row>
    <row r="13195" spans="6:6" ht="12" customHeight="1" x14ac:dyDescent="0.25">
      <c r="F13195" s="245"/>
    </row>
    <row r="13196" spans="6:6" ht="12" customHeight="1" x14ac:dyDescent="0.25">
      <c r="F13196" s="245"/>
    </row>
    <row r="13197" spans="6:6" ht="12" customHeight="1" x14ac:dyDescent="0.25">
      <c r="F13197" s="245"/>
    </row>
    <row r="13198" spans="6:6" ht="12" customHeight="1" x14ac:dyDescent="0.25">
      <c r="F13198" s="245"/>
    </row>
    <row r="13199" spans="6:6" ht="12" customHeight="1" x14ac:dyDescent="0.25">
      <c r="F13199" s="245"/>
    </row>
    <row r="13200" spans="6:6" ht="12" customHeight="1" x14ac:dyDescent="0.25">
      <c r="F13200" s="245"/>
    </row>
    <row r="13201" spans="6:6" ht="12" customHeight="1" x14ac:dyDescent="0.25">
      <c r="F13201" s="245"/>
    </row>
    <row r="13202" spans="6:6" ht="12" customHeight="1" x14ac:dyDescent="0.25">
      <c r="F13202" s="245"/>
    </row>
    <row r="13203" spans="6:6" ht="12" customHeight="1" x14ac:dyDescent="0.25">
      <c r="F13203" s="245"/>
    </row>
    <row r="13204" spans="6:6" ht="12" customHeight="1" x14ac:dyDescent="0.25">
      <c r="F13204" s="245"/>
    </row>
    <row r="13205" spans="6:6" ht="12" customHeight="1" x14ac:dyDescent="0.25">
      <c r="F13205" s="245"/>
    </row>
    <row r="13206" spans="6:6" ht="12" customHeight="1" x14ac:dyDescent="0.25">
      <c r="F13206" s="245"/>
    </row>
    <row r="13207" spans="6:6" ht="12" customHeight="1" x14ac:dyDescent="0.25">
      <c r="F13207" s="245"/>
    </row>
    <row r="13208" spans="6:6" ht="12" customHeight="1" x14ac:dyDescent="0.25">
      <c r="F13208" s="245"/>
    </row>
    <row r="13209" spans="6:6" ht="12" customHeight="1" x14ac:dyDescent="0.25">
      <c r="F13209" s="245"/>
    </row>
    <row r="13210" spans="6:6" ht="12" customHeight="1" x14ac:dyDescent="0.25">
      <c r="F13210" s="245"/>
    </row>
    <row r="13211" spans="6:6" ht="12" customHeight="1" x14ac:dyDescent="0.25">
      <c r="F13211" s="245"/>
    </row>
    <row r="13212" spans="6:6" ht="12" customHeight="1" x14ac:dyDescent="0.25">
      <c r="F13212" s="245"/>
    </row>
    <row r="13213" spans="6:6" ht="12" customHeight="1" x14ac:dyDescent="0.25">
      <c r="F13213" s="245"/>
    </row>
    <row r="13214" spans="6:6" ht="12" customHeight="1" x14ac:dyDescent="0.25">
      <c r="F13214" s="245"/>
    </row>
    <row r="13215" spans="6:6" ht="12" customHeight="1" x14ac:dyDescent="0.25">
      <c r="F13215" s="245"/>
    </row>
    <row r="13216" spans="6:6" ht="12" customHeight="1" x14ac:dyDescent="0.25">
      <c r="F13216" s="245"/>
    </row>
    <row r="13217" spans="6:6" ht="12" customHeight="1" x14ac:dyDescent="0.25">
      <c r="F13217" s="245"/>
    </row>
    <row r="13218" spans="6:6" ht="12" customHeight="1" x14ac:dyDescent="0.25">
      <c r="F13218" s="245"/>
    </row>
    <row r="13219" spans="6:6" ht="12" customHeight="1" x14ac:dyDescent="0.25">
      <c r="F13219" s="245"/>
    </row>
    <row r="13220" spans="6:6" ht="12" customHeight="1" x14ac:dyDescent="0.25">
      <c r="F13220" s="245"/>
    </row>
    <row r="13221" spans="6:6" ht="12" customHeight="1" x14ac:dyDescent="0.25">
      <c r="F13221" s="245"/>
    </row>
    <row r="13222" spans="6:6" ht="12" customHeight="1" x14ac:dyDescent="0.25">
      <c r="F13222" s="245"/>
    </row>
    <row r="13223" spans="6:6" ht="12" customHeight="1" x14ac:dyDescent="0.25">
      <c r="F13223" s="245"/>
    </row>
    <row r="13224" spans="6:6" ht="12" customHeight="1" x14ac:dyDescent="0.25">
      <c r="F13224" s="245"/>
    </row>
    <row r="13225" spans="6:6" ht="12" customHeight="1" x14ac:dyDescent="0.25">
      <c r="F13225" s="245"/>
    </row>
    <row r="13226" spans="6:6" ht="12" customHeight="1" x14ac:dyDescent="0.25">
      <c r="F13226" s="245"/>
    </row>
    <row r="13227" spans="6:6" ht="12" customHeight="1" x14ac:dyDescent="0.25">
      <c r="F13227" s="245"/>
    </row>
    <row r="13228" spans="6:6" ht="12" customHeight="1" x14ac:dyDescent="0.25">
      <c r="F13228" s="245"/>
    </row>
    <row r="13229" spans="6:6" ht="12" customHeight="1" x14ac:dyDescent="0.25">
      <c r="F13229" s="245"/>
    </row>
    <row r="13230" spans="6:6" ht="12" customHeight="1" x14ac:dyDescent="0.25">
      <c r="F13230" s="245"/>
    </row>
    <row r="13231" spans="6:6" ht="12" customHeight="1" x14ac:dyDescent="0.25">
      <c r="F13231" s="245"/>
    </row>
    <row r="13232" spans="6:6" ht="12" customHeight="1" x14ac:dyDescent="0.25">
      <c r="F13232" s="245"/>
    </row>
    <row r="13233" spans="6:6" ht="12" customHeight="1" x14ac:dyDescent="0.25">
      <c r="F13233" s="245"/>
    </row>
    <row r="13234" spans="6:6" ht="12" customHeight="1" x14ac:dyDescent="0.25">
      <c r="F13234" s="245"/>
    </row>
    <row r="13235" spans="6:6" ht="12" customHeight="1" x14ac:dyDescent="0.25">
      <c r="F13235" s="245"/>
    </row>
    <row r="13236" spans="6:6" ht="12" customHeight="1" x14ac:dyDescent="0.25">
      <c r="F13236" s="245"/>
    </row>
    <row r="13237" spans="6:6" ht="12" customHeight="1" x14ac:dyDescent="0.25">
      <c r="F13237" s="245"/>
    </row>
    <row r="13238" spans="6:6" ht="12" customHeight="1" x14ac:dyDescent="0.25">
      <c r="F13238" s="245"/>
    </row>
    <row r="13239" spans="6:6" ht="12" customHeight="1" x14ac:dyDescent="0.25">
      <c r="F13239" s="245"/>
    </row>
    <row r="13240" spans="6:6" ht="12" customHeight="1" x14ac:dyDescent="0.25">
      <c r="F13240" s="245"/>
    </row>
    <row r="13241" spans="6:6" ht="12" customHeight="1" x14ac:dyDescent="0.25">
      <c r="F13241" s="245"/>
    </row>
    <row r="13242" spans="6:6" ht="12" customHeight="1" x14ac:dyDescent="0.25">
      <c r="F13242" s="245"/>
    </row>
    <row r="13243" spans="6:6" ht="12" customHeight="1" x14ac:dyDescent="0.25">
      <c r="F13243" s="245"/>
    </row>
    <row r="13244" spans="6:6" ht="12" customHeight="1" x14ac:dyDescent="0.25">
      <c r="F13244" s="245"/>
    </row>
    <row r="13245" spans="6:6" ht="12" customHeight="1" x14ac:dyDescent="0.25">
      <c r="F13245" s="245"/>
    </row>
    <row r="13246" spans="6:6" ht="12" customHeight="1" x14ac:dyDescent="0.25">
      <c r="F13246" s="245"/>
    </row>
    <row r="13247" spans="6:6" ht="12" customHeight="1" x14ac:dyDescent="0.25">
      <c r="F13247" s="245"/>
    </row>
    <row r="13248" spans="6:6" ht="12" customHeight="1" x14ac:dyDescent="0.25">
      <c r="F13248" s="245"/>
    </row>
    <row r="13249" spans="6:6" ht="12" customHeight="1" x14ac:dyDescent="0.25">
      <c r="F13249" s="245"/>
    </row>
    <row r="13250" spans="6:6" ht="12" customHeight="1" x14ac:dyDescent="0.25">
      <c r="F13250" s="245"/>
    </row>
    <row r="13251" spans="6:6" ht="12" customHeight="1" x14ac:dyDescent="0.25">
      <c r="F13251" s="245"/>
    </row>
    <row r="13252" spans="6:6" ht="12" customHeight="1" x14ac:dyDescent="0.25">
      <c r="F13252" s="245"/>
    </row>
    <row r="13253" spans="6:6" ht="12" customHeight="1" x14ac:dyDescent="0.25">
      <c r="F13253" s="245"/>
    </row>
    <row r="13254" spans="6:6" ht="12" customHeight="1" x14ac:dyDescent="0.25">
      <c r="F13254" s="245"/>
    </row>
    <row r="13255" spans="6:6" ht="12" customHeight="1" x14ac:dyDescent="0.25">
      <c r="F13255" s="245"/>
    </row>
    <row r="13256" spans="6:6" ht="12" customHeight="1" x14ac:dyDescent="0.25">
      <c r="F13256" s="245"/>
    </row>
    <row r="13257" spans="6:6" ht="12" customHeight="1" x14ac:dyDescent="0.25">
      <c r="F13257" s="245"/>
    </row>
    <row r="13258" spans="6:6" ht="12" customHeight="1" x14ac:dyDescent="0.25">
      <c r="F13258" s="245"/>
    </row>
    <row r="13259" spans="6:6" ht="12" customHeight="1" x14ac:dyDescent="0.25">
      <c r="F13259" s="245"/>
    </row>
    <row r="13260" spans="6:6" ht="12" customHeight="1" x14ac:dyDescent="0.25">
      <c r="F13260" s="245"/>
    </row>
    <row r="13261" spans="6:6" ht="12" customHeight="1" x14ac:dyDescent="0.25">
      <c r="F13261" s="245"/>
    </row>
    <row r="13262" spans="6:6" ht="12" customHeight="1" x14ac:dyDescent="0.25">
      <c r="F13262" s="245"/>
    </row>
    <row r="13263" spans="6:6" ht="12" customHeight="1" x14ac:dyDescent="0.25">
      <c r="F13263" s="245"/>
    </row>
    <row r="13264" spans="6:6" ht="12" customHeight="1" x14ac:dyDescent="0.25">
      <c r="F13264" s="245"/>
    </row>
    <row r="13265" spans="6:6" ht="12" customHeight="1" x14ac:dyDescent="0.25">
      <c r="F13265" s="245"/>
    </row>
    <row r="13266" spans="6:6" ht="12" customHeight="1" x14ac:dyDescent="0.25">
      <c r="F13266" s="245"/>
    </row>
    <row r="13267" spans="6:6" ht="12" customHeight="1" x14ac:dyDescent="0.25">
      <c r="F13267" s="245"/>
    </row>
    <row r="13268" spans="6:6" ht="12" customHeight="1" x14ac:dyDescent="0.25">
      <c r="F13268" s="245"/>
    </row>
    <row r="13269" spans="6:6" ht="12" customHeight="1" x14ac:dyDescent="0.25">
      <c r="F13269" s="245"/>
    </row>
    <row r="13270" spans="6:6" ht="12" customHeight="1" x14ac:dyDescent="0.25">
      <c r="F13270" s="245"/>
    </row>
    <row r="13271" spans="6:6" ht="12" customHeight="1" x14ac:dyDescent="0.25">
      <c r="F13271" s="245"/>
    </row>
    <row r="13272" spans="6:6" ht="12" customHeight="1" x14ac:dyDescent="0.25">
      <c r="F13272" s="245"/>
    </row>
    <row r="13273" spans="6:6" ht="12" customHeight="1" x14ac:dyDescent="0.25">
      <c r="F13273" s="245"/>
    </row>
    <row r="13274" spans="6:6" ht="12" customHeight="1" x14ac:dyDescent="0.25">
      <c r="F13274" s="245"/>
    </row>
    <row r="13275" spans="6:6" ht="12" customHeight="1" x14ac:dyDescent="0.25">
      <c r="F13275" s="245"/>
    </row>
    <row r="13276" spans="6:6" ht="12" customHeight="1" x14ac:dyDescent="0.25">
      <c r="F13276" s="245"/>
    </row>
    <row r="13277" spans="6:6" ht="12" customHeight="1" x14ac:dyDescent="0.25">
      <c r="F13277" s="245"/>
    </row>
    <row r="13278" spans="6:6" ht="12" customHeight="1" x14ac:dyDescent="0.25">
      <c r="F13278" s="245"/>
    </row>
    <row r="13279" spans="6:6" ht="12" customHeight="1" x14ac:dyDescent="0.25">
      <c r="F13279" s="245"/>
    </row>
    <row r="13280" spans="6:6" ht="12" customHeight="1" x14ac:dyDescent="0.25">
      <c r="F13280" s="245"/>
    </row>
    <row r="13281" spans="6:6" ht="12" customHeight="1" x14ac:dyDescent="0.25">
      <c r="F13281" s="245"/>
    </row>
    <row r="13282" spans="6:6" ht="12" customHeight="1" x14ac:dyDescent="0.25">
      <c r="F13282" s="245"/>
    </row>
    <row r="13283" spans="6:6" ht="12" customHeight="1" x14ac:dyDescent="0.25">
      <c r="F13283" s="245"/>
    </row>
    <row r="13284" spans="6:6" ht="12" customHeight="1" x14ac:dyDescent="0.25">
      <c r="F13284" s="245"/>
    </row>
    <row r="13285" spans="6:6" ht="12" customHeight="1" x14ac:dyDescent="0.25">
      <c r="F13285" s="245"/>
    </row>
    <row r="13286" spans="6:6" ht="12" customHeight="1" x14ac:dyDescent="0.25">
      <c r="F13286" s="245"/>
    </row>
    <row r="13287" spans="6:6" ht="12" customHeight="1" x14ac:dyDescent="0.25">
      <c r="F13287" s="245"/>
    </row>
    <row r="13288" spans="6:6" ht="12" customHeight="1" x14ac:dyDescent="0.25">
      <c r="F13288" s="245"/>
    </row>
    <row r="13289" spans="6:6" ht="12" customHeight="1" x14ac:dyDescent="0.25">
      <c r="F13289" s="245"/>
    </row>
    <row r="13290" spans="6:6" ht="12" customHeight="1" x14ac:dyDescent="0.25">
      <c r="F13290" s="245"/>
    </row>
    <row r="13291" spans="6:6" ht="12" customHeight="1" x14ac:dyDescent="0.25">
      <c r="F13291" s="245"/>
    </row>
    <row r="13292" spans="6:6" ht="12" customHeight="1" x14ac:dyDescent="0.25">
      <c r="F13292" s="245"/>
    </row>
    <row r="13293" spans="6:6" ht="12" customHeight="1" x14ac:dyDescent="0.25">
      <c r="F13293" s="245"/>
    </row>
    <row r="13294" spans="6:6" ht="12" customHeight="1" x14ac:dyDescent="0.25">
      <c r="F13294" s="245"/>
    </row>
    <row r="13295" spans="6:6" ht="12" customHeight="1" x14ac:dyDescent="0.25">
      <c r="F13295" s="245"/>
    </row>
    <row r="13296" spans="6:6" ht="12" customHeight="1" x14ac:dyDescent="0.25">
      <c r="F13296" s="245"/>
    </row>
    <row r="13297" spans="6:6" ht="12" customHeight="1" x14ac:dyDescent="0.25">
      <c r="F13297" s="245"/>
    </row>
    <row r="13298" spans="6:6" ht="12" customHeight="1" x14ac:dyDescent="0.25">
      <c r="F13298" s="245"/>
    </row>
    <row r="13299" spans="6:6" ht="12" customHeight="1" x14ac:dyDescent="0.25">
      <c r="F13299" s="245"/>
    </row>
    <row r="13300" spans="6:6" ht="12" customHeight="1" x14ac:dyDescent="0.25">
      <c r="F13300" s="245"/>
    </row>
    <row r="13301" spans="6:6" ht="12" customHeight="1" x14ac:dyDescent="0.25">
      <c r="F13301" s="245"/>
    </row>
    <row r="13302" spans="6:6" ht="12" customHeight="1" x14ac:dyDescent="0.25">
      <c r="F13302" s="245"/>
    </row>
    <row r="13303" spans="6:6" ht="12" customHeight="1" x14ac:dyDescent="0.25">
      <c r="F13303" s="245"/>
    </row>
    <row r="13304" spans="6:6" ht="12" customHeight="1" x14ac:dyDescent="0.25">
      <c r="F13304" s="245"/>
    </row>
    <row r="13305" spans="6:6" ht="12" customHeight="1" x14ac:dyDescent="0.25">
      <c r="F13305" s="245"/>
    </row>
    <row r="13306" spans="6:6" ht="12" customHeight="1" x14ac:dyDescent="0.25">
      <c r="F13306" s="245"/>
    </row>
    <row r="13307" spans="6:6" ht="12" customHeight="1" x14ac:dyDescent="0.25">
      <c r="F13307" s="245"/>
    </row>
    <row r="13308" spans="6:6" ht="12" customHeight="1" x14ac:dyDescent="0.25">
      <c r="F13308" s="245"/>
    </row>
    <row r="13309" spans="6:6" ht="12" customHeight="1" x14ac:dyDescent="0.25">
      <c r="F13309" s="245"/>
    </row>
    <row r="13310" spans="6:6" ht="12" customHeight="1" x14ac:dyDescent="0.25">
      <c r="F13310" s="245"/>
    </row>
    <row r="13311" spans="6:6" ht="12" customHeight="1" x14ac:dyDescent="0.25">
      <c r="F13311" s="245"/>
    </row>
    <row r="13312" spans="6:6" ht="12" customHeight="1" x14ac:dyDescent="0.25">
      <c r="F13312" s="245"/>
    </row>
    <row r="13313" spans="6:6" ht="12" customHeight="1" x14ac:dyDescent="0.25">
      <c r="F13313" s="245"/>
    </row>
    <row r="13314" spans="6:6" ht="12" customHeight="1" x14ac:dyDescent="0.25">
      <c r="F13314" s="245"/>
    </row>
    <row r="13315" spans="6:6" ht="12" customHeight="1" x14ac:dyDescent="0.25">
      <c r="F13315" s="245"/>
    </row>
    <row r="13316" spans="6:6" ht="12" customHeight="1" x14ac:dyDescent="0.25">
      <c r="F13316" s="245"/>
    </row>
    <row r="13317" spans="6:6" ht="12" customHeight="1" x14ac:dyDescent="0.25">
      <c r="F13317" s="245"/>
    </row>
    <row r="13318" spans="6:6" ht="12" customHeight="1" x14ac:dyDescent="0.25">
      <c r="F13318" s="245"/>
    </row>
    <row r="13319" spans="6:6" ht="12" customHeight="1" x14ac:dyDescent="0.25">
      <c r="F13319" s="245"/>
    </row>
    <row r="13320" spans="6:6" ht="12" customHeight="1" x14ac:dyDescent="0.25">
      <c r="F13320" s="245"/>
    </row>
    <row r="13321" spans="6:6" ht="12" customHeight="1" x14ac:dyDescent="0.25">
      <c r="F13321" s="245"/>
    </row>
    <row r="13322" spans="6:6" ht="12" customHeight="1" x14ac:dyDescent="0.25">
      <c r="F13322" s="245"/>
    </row>
    <row r="13323" spans="6:6" ht="12" customHeight="1" x14ac:dyDescent="0.25">
      <c r="F13323" s="245"/>
    </row>
    <row r="13324" spans="6:6" ht="12" customHeight="1" x14ac:dyDescent="0.25">
      <c r="F13324" s="245"/>
    </row>
    <row r="13325" spans="6:6" ht="12" customHeight="1" x14ac:dyDescent="0.25">
      <c r="F13325" s="245"/>
    </row>
    <row r="13326" spans="6:6" ht="12" customHeight="1" x14ac:dyDescent="0.25">
      <c r="F13326" s="245"/>
    </row>
    <row r="13327" spans="6:6" ht="12" customHeight="1" x14ac:dyDescent="0.25">
      <c r="F13327" s="245"/>
    </row>
    <row r="13328" spans="6:6" ht="12" customHeight="1" x14ac:dyDescent="0.25">
      <c r="F13328" s="245"/>
    </row>
    <row r="13329" spans="6:6" ht="12" customHeight="1" x14ac:dyDescent="0.25">
      <c r="F13329" s="245"/>
    </row>
    <row r="13330" spans="6:6" ht="12" customHeight="1" x14ac:dyDescent="0.25">
      <c r="F13330" s="245"/>
    </row>
    <row r="13331" spans="6:6" ht="12" customHeight="1" x14ac:dyDescent="0.25">
      <c r="F13331" s="245"/>
    </row>
    <row r="13332" spans="6:6" ht="12" customHeight="1" x14ac:dyDescent="0.25">
      <c r="F13332" s="245"/>
    </row>
    <row r="13333" spans="6:6" ht="12" customHeight="1" x14ac:dyDescent="0.25">
      <c r="F13333" s="245"/>
    </row>
    <row r="13334" spans="6:6" ht="12" customHeight="1" x14ac:dyDescent="0.25">
      <c r="F13334" s="245"/>
    </row>
    <row r="13335" spans="6:6" ht="12" customHeight="1" x14ac:dyDescent="0.25">
      <c r="F13335" s="245"/>
    </row>
    <row r="13336" spans="6:6" ht="12" customHeight="1" x14ac:dyDescent="0.25">
      <c r="F13336" s="245"/>
    </row>
    <row r="13337" spans="6:6" ht="12" customHeight="1" x14ac:dyDescent="0.25">
      <c r="F13337" s="245"/>
    </row>
    <row r="13338" spans="6:6" ht="12" customHeight="1" x14ac:dyDescent="0.25">
      <c r="F13338" s="245"/>
    </row>
    <row r="13339" spans="6:6" ht="12" customHeight="1" x14ac:dyDescent="0.25">
      <c r="F13339" s="245"/>
    </row>
    <row r="13340" spans="6:6" ht="12" customHeight="1" x14ac:dyDescent="0.25">
      <c r="F13340" s="245"/>
    </row>
    <row r="13341" spans="6:6" ht="12" customHeight="1" x14ac:dyDescent="0.25">
      <c r="F13341" s="245"/>
    </row>
    <row r="13342" spans="6:6" ht="12" customHeight="1" x14ac:dyDescent="0.25">
      <c r="F13342" s="245"/>
    </row>
    <row r="13343" spans="6:6" ht="12" customHeight="1" x14ac:dyDescent="0.25">
      <c r="F13343" s="245"/>
    </row>
    <row r="13344" spans="6:6" ht="12" customHeight="1" x14ac:dyDescent="0.25">
      <c r="F13344" s="245"/>
    </row>
    <row r="13345" spans="6:6" ht="12" customHeight="1" x14ac:dyDescent="0.25">
      <c r="F13345" s="245"/>
    </row>
    <row r="13346" spans="6:6" ht="12" customHeight="1" x14ac:dyDescent="0.25">
      <c r="F13346" s="245"/>
    </row>
    <row r="13347" spans="6:6" ht="12" customHeight="1" x14ac:dyDescent="0.25">
      <c r="F13347" s="245"/>
    </row>
    <row r="13348" spans="6:6" ht="12" customHeight="1" x14ac:dyDescent="0.25">
      <c r="F13348" s="245"/>
    </row>
    <row r="13349" spans="6:6" ht="12" customHeight="1" x14ac:dyDescent="0.25">
      <c r="F13349" s="245"/>
    </row>
    <row r="13350" spans="6:6" ht="12" customHeight="1" x14ac:dyDescent="0.25">
      <c r="F13350" s="245"/>
    </row>
    <row r="13351" spans="6:6" ht="12" customHeight="1" x14ac:dyDescent="0.25">
      <c r="F13351" s="245"/>
    </row>
    <row r="13352" spans="6:6" ht="12" customHeight="1" x14ac:dyDescent="0.25">
      <c r="F13352" s="245"/>
    </row>
    <row r="13353" spans="6:6" ht="12" customHeight="1" x14ac:dyDescent="0.25">
      <c r="F13353" s="245"/>
    </row>
    <row r="13354" spans="6:6" ht="12" customHeight="1" x14ac:dyDescent="0.25">
      <c r="F13354" s="245"/>
    </row>
    <row r="13355" spans="6:6" ht="12" customHeight="1" x14ac:dyDescent="0.25">
      <c r="F13355" s="245"/>
    </row>
    <row r="13356" spans="6:6" ht="12" customHeight="1" x14ac:dyDescent="0.25">
      <c r="F13356" s="245"/>
    </row>
    <row r="13357" spans="6:6" ht="12" customHeight="1" x14ac:dyDescent="0.25">
      <c r="F13357" s="245"/>
    </row>
    <row r="13358" spans="6:6" ht="12" customHeight="1" x14ac:dyDescent="0.25">
      <c r="F13358" s="245"/>
    </row>
    <row r="13359" spans="6:6" ht="12" customHeight="1" x14ac:dyDescent="0.25">
      <c r="F13359" s="245"/>
    </row>
    <row r="13360" spans="6:6" ht="12" customHeight="1" x14ac:dyDescent="0.25">
      <c r="F13360" s="245"/>
    </row>
    <row r="13361" spans="6:6" ht="12" customHeight="1" x14ac:dyDescent="0.25">
      <c r="F13361" s="245"/>
    </row>
    <row r="13362" spans="6:6" ht="12" customHeight="1" x14ac:dyDescent="0.25">
      <c r="F13362" s="245"/>
    </row>
    <row r="13363" spans="6:6" ht="12" customHeight="1" x14ac:dyDescent="0.25">
      <c r="F13363" s="245"/>
    </row>
    <row r="13364" spans="6:6" ht="12" customHeight="1" x14ac:dyDescent="0.25">
      <c r="F13364" s="245"/>
    </row>
    <row r="13365" spans="6:6" ht="12" customHeight="1" x14ac:dyDescent="0.25">
      <c r="F13365" s="245"/>
    </row>
    <row r="13366" spans="6:6" ht="12" customHeight="1" x14ac:dyDescent="0.25">
      <c r="F13366" s="245"/>
    </row>
    <row r="13367" spans="6:6" ht="12" customHeight="1" x14ac:dyDescent="0.25">
      <c r="F13367" s="245"/>
    </row>
    <row r="13368" spans="6:6" ht="12" customHeight="1" x14ac:dyDescent="0.25">
      <c r="F13368" s="245"/>
    </row>
    <row r="13369" spans="6:6" ht="12" customHeight="1" x14ac:dyDescent="0.25">
      <c r="F13369" s="245"/>
    </row>
    <row r="13370" spans="6:6" ht="12" customHeight="1" x14ac:dyDescent="0.25">
      <c r="F13370" s="245"/>
    </row>
    <row r="13371" spans="6:6" ht="12" customHeight="1" x14ac:dyDescent="0.25">
      <c r="F13371" s="245"/>
    </row>
    <row r="13372" spans="6:6" ht="12" customHeight="1" x14ac:dyDescent="0.25">
      <c r="F13372" s="245"/>
    </row>
    <row r="13373" spans="6:6" ht="12" customHeight="1" x14ac:dyDescent="0.25">
      <c r="F13373" s="245"/>
    </row>
    <row r="13374" spans="6:6" ht="12" customHeight="1" x14ac:dyDescent="0.25">
      <c r="F13374" s="245"/>
    </row>
    <row r="13375" spans="6:6" ht="12" customHeight="1" x14ac:dyDescent="0.25">
      <c r="F13375" s="245"/>
    </row>
    <row r="13376" spans="6:6" ht="12" customHeight="1" x14ac:dyDescent="0.25">
      <c r="F13376" s="245"/>
    </row>
    <row r="13377" spans="6:6" ht="12" customHeight="1" x14ac:dyDescent="0.25">
      <c r="F13377" s="245"/>
    </row>
    <row r="13378" spans="6:6" ht="12" customHeight="1" x14ac:dyDescent="0.25">
      <c r="F13378" s="245"/>
    </row>
    <row r="13379" spans="6:6" ht="12" customHeight="1" x14ac:dyDescent="0.25">
      <c r="F13379" s="245"/>
    </row>
    <row r="13380" spans="6:6" ht="12" customHeight="1" x14ac:dyDescent="0.25">
      <c r="F13380" s="245"/>
    </row>
    <row r="13381" spans="6:6" ht="12" customHeight="1" x14ac:dyDescent="0.25">
      <c r="F13381" s="245"/>
    </row>
    <row r="13382" spans="6:6" ht="12" customHeight="1" x14ac:dyDescent="0.25">
      <c r="F13382" s="245"/>
    </row>
    <row r="13383" spans="6:6" ht="12" customHeight="1" x14ac:dyDescent="0.25">
      <c r="F13383" s="245"/>
    </row>
    <row r="13384" spans="6:6" ht="12" customHeight="1" x14ac:dyDescent="0.25">
      <c r="F13384" s="245"/>
    </row>
    <row r="13385" spans="6:6" ht="12" customHeight="1" x14ac:dyDescent="0.25">
      <c r="F13385" s="245"/>
    </row>
    <row r="13386" spans="6:6" ht="12" customHeight="1" x14ac:dyDescent="0.25">
      <c r="F13386" s="245"/>
    </row>
    <row r="13387" spans="6:6" ht="12" customHeight="1" x14ac:dyDescent="0.25">
      <c r="F13387" s="245"/>
    </row>
    <row r="13388" spans="6:6" ht="12" customHeight="1" x14ac:dyDescent="0.25">
      <c r="F13388" s="245"/>
    </row>
    <row r="13389" spans="6:6" ht="12" customHeight="1" x14ac:dyDescent="0.25">
      <c r="F13389" s="245"/>
    </row>
    <row r="13390" spans="6:6" ht="12" customHeight="1" x14ac:dyDescent="0.25">
      <c r="F13390" s="245"/>
    </row>
    <row r="13391" spans="6:6" ht="12" customHeight="1" x14ac:dyDescent="0.25">
      <c r="F13391" s="245"/>
    </row>
    <row r="13392" spans="6:6" ht="12" customHeight="1" x14ac:dyDescent="0.25">
      <c r="F13392" s="245"/>
    </row>
    <row r="13393" spans="6:6" ht="12" customHeight="1" x14ac:dyDescent="0.25">
      <c r="F13393" s="245"/>
    </row>
    <row r="13394" spans="6:6" ht="12" customHeight="1" x14ac:dyDescent="0.25">
      <c r="F13394" s="245"/>
    </row>
    <row r="13395" spans="6:6" ht="12" customHeight="1" x14ac:dyDescent="0.25">
      <c r="F13395" s="245"/>
    </row>
    <row r="13396" spans="6:6" ht="12" customHeight="1" x14ac:dyDescent="0.25">
      <c r="F13396" s="245"/>
    </row>
    <row r="13397" spans="6:6" ht="12" customHeight="1" x14ac:dyDescent="0.25">
      <c r="F13397" s="245"/>
    </row>
    <row r="13398" spans="6:6" ht="12" customHeight="1" x14ac:dyDescent="0.25">
      <c r="F13398" s="245"/>
    </row>
    <row r="13399" spans="6:6" ht="12" customHeight="1" x14ac:dyDescent="0.25">
      <c r="F13399" s="245"/>
    </row>
    <row r="13400" spans="6:6" ht="12" customHeight="1" x14ac:dyDescent="0.25">
      <c r="F13400" s="245"/>
    </row>
    <row r="13401" spans="6:6" ht="12" customHeight="1" x14ac:dyDescent="0.25">
      <c r="F13401" s="245"/>
    </row>
    <row r="13402" spans="6:6" ht="12" customHeight="1" x14ac:dyDescent="0.25">
      <c r="F13402" s="245"/>
    </row>
    <row r="13403" spans="6:6" ht="12" customHeight="1" x14ac:dyDescent="0.25">
      <c r="F13403" s="245"/>
    </row>
    <row r="13404" spans="6:6" ht="12" customHeight="1" x14ac:dyDescent="0.25">
      <c r="F13404" s="245"/>
    </row>
    <row r="13405" spans="6:6" ht="12" customHeight="1" x14ac:dyDescent="0.25">
      <c r="F13405" s="245"/>
    </row>
    <row r="13406" spans="6:6" ht="12" customHeight="1" x14ac:dyDescent="0.25">
      <c r="F13406" s="245"/>
    </row>
    <row r="13407" spans="6:6" ht="12" customHeight="1" x14ac:dyDescent="0.25">
      <c r="F13407" s="245"/>
    </row>
    <row r="13408" spans="6:6" ht="12" customHeight="1" x14ac:dyDescent="0.25">
      <c r="F13408" s="245"/>
    </row>
    <row r="13409" spans="6:6" ht="12" customHeight="1" x14ac:dyDescent="0.25">
      <c r="F13409" s="245"/>
    </row>
    <row r="13410" spans="6:6" ht="12" customHeight="1" x14ac:dyDescent="0.25">
      <c r="F13410" s="245"/>
    </row>
    <row r="13411" spans="6:6" ht="12" customHeight="1" x14ac:dyDescent="0.25">
      <c r="F13411" s="245"/>
    </row>
    <row r="13412" spans="6:6" ht="12" customHeight="1" x14ac:dyDescent="0.25">
      <c r="F13412" s="245"/>
    </row>
    <row r="13413" spans="6:6" ht="12" customHeight="1" x14ac:dyDescent="0.25">
      <c r="F13413" s="245"/>
    </row>
    <row r="13414" spans="6:6" ht="12" customHeight="1" x14ac:dyDescent="0.25">
      <c r="F13414" s="245"/>
    </row>
    <row r="13415" spans="6:6" ht="12" customHeight="1" x14ac:dyDescent="0.25">
      <c r="F13415" s="245"/>
    </row>
    <row r="13416" spans="6:6" ht="12" customHeight="1" x14ac:dyDescent="0.25">
      <c r="F13416" s="245"/>
    </row>
    <row r="13417" spans="6:6" ht="12" customHeight="1" x14ac:dyDescent="0.25">
      <c r="F13417" s="245"/>
    </row>
    <row r="13418" spans="6:6" ht="12" customHeight="1" x14ac:dyDescent="0.25">
      <c r="F13418" s="245"/>
    </row>
    <row r="13419" spans="6:6" ht="12" customHeight="1" x14ac:dyDescent="0.25">
      <c r="F13419" s="245"/>
    </row>
    <row r="13420" spans="6:6" ht="12" customHeight="1" x14ac:dyDescent="0.25">
      <c r="F13420" s="245"/>
    </row>
    <row r="13421" spans="6:6" ht="12" customHeight="1" x14ac:dyDescent="0.25">
      <c r="F13421" s="245"/>
    </row>
    <row r="13422" spans="6:6" ht="12" customHeight="1" x14ac:dyDescent="0.25">
      <c r="F13422" s="245"/>
    </row>
    <row r="13423" spans="6:6" ht="12" customHeight="1" x14ac:dyDescent="0.25">
      <c r="F13423" s="245"/>
    </row>
    <row r="13424" spans="6:6" ht="12" customHeight="1" x14ac:dyDescent="0.25">
      <c r="F13424" s="245"/>
    </row>
    <row r="13425" spans="6:6" ht="12" customHeight="1" x14ac:dyDescent="0.25">
      <c r="F13425" s="245"/>
    </row>
    <row r="13426" spans="6:6" ht="12" customHeight="1" x14ac:dyDescent="0.25">
      <c r="F13426" s="245"/>
    </row>
    <row r="13427" spans="6:6" ht="12" customHeight="1" x14ac:dyDescent="0.25">
      <c r="F13427" s="245"/>
    </row>
    <row r="13428" spans="6:6" ht="12" customHeight="1" x14ac:dyDescent="0.25">
      <c r="F13428" s="245"/>
    </row>
    <row r="13429" spans="6:6" ht="12" customHeight="1" x14ac:dyDescent="0.25">
      <c r="F13429" s="245"/>
    </row>
    <row r="13430" spans="6:6" ht="12" customHeight="1" x14ac:dyDescent="0.25">
      <c r="F13430" s="245"/>
    </row>
    <row r="13431" spans="6:6" ht="12" customHeight="1" x14ac:dyDescent="0.25">
      <c r="F13431" s="245"/>
    </row>
    <row r="13432" spans="6:6" ht="12" customHeight="1" x14ac:dyDescent="0.25">
      <c r="F13432" s="245"/>
    </row>
    <row r="13433" spans="6:6" ht="12" customHeight="1" x14ac:dyDescent="0.25">
      <c r="F13433" s="245"/>
    </row>
    <row r="13434" spans="6:6" ht="12" customHeight="1" x14ac:dyDescent="0.25">
      <c r="F13434" s="245"/>
    </row>
    <row r="13435" spans="6:6" ht="12" customHeight="1" x14ac:dyDescent="0.25">
      <c r="F13435" s="245"/>
    </row>
    <row r="13436" spans="6:6" ht="12" customHeight="1" x14ac:dyDescent="0.25">
      <c r="F13436" s="245"/>
    </row>
    <row r="13437" spans="6:6" ht="12" customHeight="1" x14ac:dyDescent="0.25">
      <c r="F13437" s="245"/>
    </row>
    <row r="13438" spans="6:6" ht="12" customHeight="1" x14ac:dyDescent="0.25">
      <c r="F13438" s="245"/>
    </row>
    <row r="13439" spans="6:6" ht="12" customHeight="1" x14ac:dyDescent="0.25">
      <c r="F13439" s="245"/>
    </row>
    <row r="13440" spans="6:6" ht="12" customHeight="1" x14ac:dyDescent="0.25">
      <c r="F13440" s="245"/>
    </row>
    <row r="13441" spans="6:6" ht="12" customHeight="1" x14ac:dyDescent="0.25">
      <c r="F13441" s="245"/>
    </row>
    <row r="13442" spans="6:6" ht="12" customHeight="1" x14ac:dyDescent="0.25">
      <c r="F13442" s="245"/>
    </row>
    <row r="13443" spans="6:6" ht="12" customHeight="1" x14ac:dyDescent="0.25">
      <c r="F13443" s="245"/>
    </row>
    <row r="13444" spans="6:6" ht="12" customHeight="1" x14ac:dyDescent="0.25">
      <c r="F13444" s="245"/>
    </row>
    <row r="13445" spans="6:6" ht="12" customHeight="1" x14ac:dyDescent="0.25">
      <c r="F13445" s="245"/>
    </row>
    <row r="13446" spans="6:6" ht="12" customHeight="1" x14ac:dyDescent="0.25">
      <c r="F13446" s="245"/>
    </row>
    <row r="13447" spans="6:6" ht="12" customHeight="1" x14ac:dyDescent="0.25">
      <c r="F13447" s="245"/>
    </row>
    <row r="13448" spans="6:6" ht="12" customHeight="1" x14ac:dyDescent="0.25">
      <c r="F13448" s="245"/>
    </row>
    <row r="13449" spans="6:6" ht="12" customHeight="1" x14ac:dyDescent="0.25">
      <c r="F13449" s="245"/>
    </row>
    <row r="13450" spans="6:6" ht="12" customHeight="1" x14ac:dyDescent="0.25">
      <c r="F13450" s="245"/>
    </row>
    <row r="13451" spans="6:6" ht="12" customHeight="1" x14ac:dyDescent="0.25">
      <c r="F13451" s="245"/>
    </row>
    <row r="13452" spans="6:6" ht="12" customHeight="1" x14ac:dyDescent="0.25">
      <c r="F13452" s="245"/>
    </row>
    <row r="13453" spans="6:6" ht="12" customHeight="1" x14ac:dyDescent="0.25">
      <c r="F13453" s="245"/>
    </row>
    <row r="13454" spans="6:6" ht="12" customHeight="1" x14ac:dyDescent="0.25">
      <c r="F13454" s="245"/>
    </row>
    <row r="13455" spans="6:6" ht="12" customHeight="1" x14ac:dyDescent="0.25">
      <c r="F13455" s="245"/>
    </row>
    <row r="13456" spans="6:6" ht="12" customHeight="1" x14ac:dyDescent="0.25">
      <c r="F13456" s="245"/>
    </row>
    <row r="13457" spans="6:6" ht="12" customHeight="1" x14ac:dyDescent="0.25">
      <c r="F13457" s="245"/>
    </row>
    <row r="13458" spans="6:6" ht="12" customHeight="1" x14ac:dyDescent="0.25">
      <c r="F13458" s="245"/>
    </row>
    <row r="13459" spans="6:6" ht="12" customHeight="1" x14ac:dyDescent="0.25">
      <c r="F13459" s="245"/>
    </row>
    <row r="13460" spans="6:6" ht="12" customHeight="1" x14ac:dyDescent="0.25">
      <c r="F13460" s="245"/>
    </row>
    <row r="13461" spans="6:6" ht="12" customHeight="1" x14ac:dyDescent="0.25">
      <c r="F13461" s="245"/>
    </row>
    <row r="13462" spans="6:6" ht="12" customHeight="1" x14ac:dyDescent="0.25">
      <c r="F13462" s="245"/>
    </row>
    <row r="13463" spans="6:6" ht="12" customHeight="1" x14ac:dyDescent="0.25">
      <c r="F13463" s="245"/>
    </row>
    <row r="13464" spans="6:6" ht="12" customHeight="1" x14ac:dyDescent="0.25">
      <c r="F13464" s="245"/>
    </row>
    <row r="13465" spans="6:6" ht="12" customHeight="1" x14ac:dyDescent="0.25">
      <c r="F13465" s="245"/>
    </row>
    <row r="13466" spans="6:6" ht="12" customHeight="1" x14ac:dyDescent="0.25">
      <c r="F13466" s="245"/>
    </row>
    <row r="13467" spans="6:6" ht="12" customHeight="1" x14ac:dyDescent="0.25">
      <c r="F13467" s="245"/>
    </row>
    <row r="13468" spans="6:6" ht="12" customHeight="1" x14ac:dyDescent="0.25">
      <c r="F13468" s="245"/>
    </row>
    <row r="13469" spans="6:6" ht="12" customHeight="1" x14ac:dyDescent="0.25">
      <c r="F13469" s="245"/>
    </row>
    <row r="13470" spans="6:6" ht="12" customHeight="1" x14ac:dyDescent="0.25">
      <c r="F13470" s="245"/>
    </row>
    <row r="13471" spans="6:6" ht="12" customHeight="1" x14ac:dyDescent="0.25">
      <c r="F13471" s="245"/>
    </row>
    <row r="13472" spans="6:6" ht="12" customHeight="1" x14ac:dyDescent="0.25">
      <c r="F13472" s="245"/>
    </row>
    <row r="13473" spans="6:6" ht="12" customHeight="1" x14ac:dyDescent="0.25">
      <c r="F13473" s="245"/>
    </row>
    <row r="13474" spans="6:6" ht="12" customHeight="1" x14ac:dyDescent="0.25">
      <c r="F13474" s="245"/>
    </row>
    <row r="13475" spans="6:6" ht="12" customHeight="1" x14ac:dyDescent="0.25">
      <c r="F13475" s="245"/>
    </row>
    <row r="13476" spans="6:6" ht="12" customHeight="1" x14ac:dyDescent="0.25">
      <c r="F13476" s="245"/>
    </row>
    <row r="13477" spans="6:6" ht="12" customHeight="1" x14ac:dyDescent="0.25">
      <c r="F13477" s="245"/>
    </row>
    <row r="13478" spans="6:6" ht="12" customHeight="1" x14ac:dyDescent="0.25">
      <c r="F13478" s="245"/>
    </row>
    <row r="13479" spans="6:6" ht="12" customHeight="1" x14ac:dyDescent="0.25">
      <c r="F13479" s="245"/>
    </row>
    <row r="13480" spans="6:6" ht="12" customHeight="1" x14ac:dyDescent="0.25">
      <c r="F13480" s="245"/>
    </row>
    <row r="13481" spans="6:6" ht="12" customHeight="1" x14ac:dyDescent="0.25">
      <c r="F13481" s="245"/>
    </row>
    <row r="13482" spans="6:6" ht="12" customHeight="1" x14ac:dyDescent="0.25">
      <c r="F13482" s="245"/>
    </row>
    <row r="13483" spans="6:6" ht="12" customHeight="1" x14ac:dyDescent="0.25">
      <c r="F13483" s="245"/>
    </row>
    <row r="13484" spans="6:6" ht="12" customHeight="1" x14ac:dyDescent="0.25">
      <c r="F13484" s="245"/>
    </row>
    <row r="13485" spans="6:6" ht="12" customHeight="1" x14ac:dyDescent="0.25">
      <c r="F13485" s="245"/>
    </row>
    <row r="13486" spans="6:6" ht="12" customHeight="1" x14ac:dyDescent="0.25">
      <c r="F13486" s="245"/>
    </row>
    <row r="13487" spans="6:6" ht="12" customHeight="1" x14ac:dyDescent="0.25">
      <c r="F13487" s="245"/>
    </row>
    <row r="13488" spans="6:6" ht="12" customHeight="1" x14ac:dyDescent="0.25">
      <c r="F13488" s="245"/>
    </row>
    <row r="13489" spans="6:6" ht="12" customHeight="1" x14ac:dyDescent="0.25">
      <c r="F13489" s="245"/>
    </row>
    <row r="13490" spans="6:6" ht="12" customHeight="1" x14ac:dyDescent="0.25">
      <c r="F13490" s="245"/>
    </row>
    <row r="13491" spans="6:6" ht="12" customHeight="1" x14ac:dyDescent="0.25">
      <c r="F13491" s="245"/>
    </row>
    <row r="13492" spans="6:6" ht="12" customHeight="1" x14ac:dyDescent="0.25">
      <c r="F13492" s="245"/>
    </row>
    <row r="13493" spans="6:6" ht="12" customHeight="1" x14ac:dyDescent="0.25">
      <c r="F13493" s="245"/>
    </row>
    <row r="13494" spans="6:6" ht="12" customHeight="1" x14ac:dyDescent="0.25">
      <c r="F13494" s="245"/>
    </row>
    <row r="13495" spans="6:6" ht="12" customHeight="1" x14ac:dyDescent="0.25">
      <c r="F13495" s="245"/>
    </row>
    <row r="13496" spans="6:6" ht="12" customHeight="1" x14ac:dyDescent="0.25">
      <c r="F13496" s="245"/>
    </row>
    <row r="13497" spans="6:6" ht="12" customHeight="1" x14ac:dyDescent="0.25">
      <c r="F13497" s="245"/>
    </row>
    <row r="13498" spans="6:6" ht="12" customHeight="1" x14ac:dyDescent="0.25">
      <c r="F13498" s="245"/>
    </row>
    <row r="13499" spans="6:6" ht="12" customHeight="1" x14ac:dyDescent="0.25">
      <c r="F13499" s="245"/>
    </row>
    <row r="13500" spans="6:6" ht="12" customHeight="1" x14ac:dyDescent="0.25">
      <c r="F13500" s="245"/>
    </row>
    <row r="13501" spans="6:6" ht="12" customHeight="1" x14ac:dyDescent="0.25">
      <c r="F13501" s="245"/>
    </row>
    <row r="13502" spans="6:6" ht="12" customHeight="1" x14ac:dyDescent="0.25">
      <c r="F13502" s="245"/>
    </row>
    <row r="13503" spans="6:6" ht="12" customHeight="1" x14ac:dyDescent="0.25">
      <c r="F13503" s="245"/>
    </row>
    <row r="13504" spans="6:6" ht="12" customHeight="1" x14ac:dyDescent="0.25">
      <c r="F13504" s="245"/>
    </row>
    <row r="13505" spans="6:6" ht="12" customHeight="1" x14ac:dyDescent="0.25">
      <c r="F13505" s="245"/>
    </row>
    <row r="13506" spans="6:6" ht="12" customHeight="1" x14ac:dyDescent="0.25">
      <c r="F13506" s="245"/>
    </row>
    <row r="13507" spans="6:6" ht="12" customHeight="1" x14ac:dyDescent="0.25">
      <c r="F13507" s="245"/>
    </row>
    <row r="13508" spans="6:6" ht="12" customHeight="1" x14ac:dyDescent="0.25">
      <c r="F13508" s="245"/>
    </row>
    <row r="13509" spans="6:6" ht="12" customHeight="1" x14ac:dyDescent="0.25">
      <c r="F13509" s="245"/>
    </row>
    <row r="13510" spans="6:6" ht="12" customHeight="1" x14ac:dyDescent="0.25">
      <c r="F13510" s="245"/>
    </row>
    <row r="13511" spans="6:6" ht="12" customHeight="1" x14ac:dyDescent="0.25">
      <c r="F13511" s="245"/>
    </row>
    <row r="13512" spans="6:6" ht="12" customHeight="1" x14ac:dyDescent="0.25">
      <c r="F13512" s="245"/>
    </row>
    <row r="13513" spans="6:6" ht="12" customHeight="1" x14ac:dyDescent="0.25">
      <c r="F13513" s="245"/>
    </row>
    <row r="13514" spans="6:6" ht="12" customHeight="1" x14ac:dyDescent="0.25">
      <c r="F13514" s="245"/>
    </row>
    <row r="13515" spans="6:6" ht="12" customHeight="1" x14ac:dyDescent="0.25">
      <c r="F13515" s="245"/>
    </row>
    <row r="13516" spans="6:6" ht="12" customHeight="1" x14ac:dyDescent="0.25">
      <c r="F13516" s="245"/>
    </row>
    <row r="13517" spans="6:6" ht="12" customHeight="1" x14ac:dyDescent="0.25">
      <c r="F13517" s="245"/>
    </row>
    <row r="13518" spans="6:6" ht="12" customHeight="1" x14ac:dyDescent="0.25">
      <c r="F13518" s="245"/>
    </row>
    <row r="13519" spans="6:6" ht="12" customHeight="1" x14ac:dyDescent="0.25">
      <c r="F13519" s="245"/>
    </row>
    <row r="13520" spans="6:6" ht="12" customHeight="1" x14ac:dyDescent="0.25">
      <c r="F13520" s="245"/>
    </row>
    <row r="13521" spans="6:6" ht="12" customHeight="1" x14ac:dyDescent="0.25">
      <c r="F13521" s="245"/>
    </row>
    <row r="13522" spans="6:6" ht="12" customHeight="1" x14ac:dyDescent="0.25">
      <c r="F13522" s="245"/>
    </row>
    <row r="13523" spans="6:6" ht="12" customHeight="1" x14ac:dyDescent="0.25">
      <c r="F13523" s="245"/>
    </row>
    <row r="13524" spans="6:6" ht="12" customHeight="1" x14ac:dyDescent="0.25">
      <c r="F13524" s="245"/>
    </row>
    <row r="13525" spans="6:6" ht="12" customHeight="1" x14ac:dyDescent="0.25">
      <c r="F13525" s="245"/>
    </row>
    <row r="13526" spans="6:6" ht="12" customHeight="1" x14ac:dyDescent="0.25">
      <c r="F13526" s="245"/>
    </row>
    <row r="13527" spans="6:6" ht="12" customHeight="1" x14ac:dyDescent="0.25">
      <c r="F13527" s="245"/>
    </row>
    <row r="13528" spans="6:6" ht="12" customHeight="1" x14ac:dyDescent="0.25">
      <c r="F13528" s="245"/>
    </row>
    <row r="13529" spans="6:6" ht="12" customHeight="1" x14ac:dyDescent="0.25">
      <c r="F13529" s="245"/>
    </row>
    <row r="13530" spans="6:6" ht="12" customHeight="1" x14ac:dyDescent="0.25">
      <c r="F13530" s="245"/>
    </row>
    <row r="13531" spans="6:6" ht="12" customHeight="1" x14ac:dyDescent="0.25">
      <c r="F13531" s="245"/>
    </row>
    <row r="13532" spans="6:6" ht="12" customHeight="1" x14ac:dyDescent="0.25">
      <c r="F13532" s="245"/>
    </row>
    <row r="13533" spans="6:6" ht="12" customHeight="1" x14ac:dyDescent="0.25">
      <c r="F13533" s="245"/>
    </row>
    <row r="13534" spans="6:6" ht="12" customHeight="1" x14ac:dyDescent="0.25">
      <c r="F13534" s="245"/>
    </row>
    <row r="13535" spans="6:6" ht="12" customHeight="1" x14ac:dyDescent="0.25">
      <c r="F13535" s="245"/>
    </row>
    <row r="13536" spans="6:6" ht="12" customHeight="1" x14ac:dyDescent="0.25">
      <c r="F13536" s="245"/>
    </row>
    <row r="13537" spans="6:6" ht="12" customHeight="1" x14ac:dyDescent="0.25">
      <c r="F13537" s="245"/>
    </row>
    <row r="13538" spans="6:6" ht="12" customHeight="1" x14ac:dyDescent="0.25">
      <c r="F13538" s="245"/>
    </row>
    <row r="13539" spans="6:6" ht="12" customHeight="1" x14ac:dyDescent="0.25">
      <c r="F13539" s="245"/>
    </row>
    <row r="13540" spans="6:6" ht="12" customHeight="1" x14ac:dyDescent="0.25">
      <c r="F13540" s="245"/>
    </row>
    <row r="13541" spans="6:6" ht="12" customHeight="1" x14ac:dyDescent="0.25">
      <c r="F13541" s="245"/>
    </row>
    <row r="13542" spans="6:6" ht="12" customHeight="1" x14ac:dyDescent="0.25">
      <c r="F13542" s="245"/>
    </row>
    <row r="13543" spans="6:6" ht="12" customHeight="1" x14ac:dyDescent="0.25">
      <c r="F13543" s="245"/>
    </row>
    <row r="13544" spans="6:6" ht="12" customHeight="1" x14ac:dyDescent="0.25">
      <c r="F13544" s="245"/>
    </row>
    <row r="13545" spans="6:6" ht="12" customHeight="1" x14ac:dyDescent="0.25">
      <c r="F13545" s="245"/>
    </row>
    <row r="13546" spans="6:6" ht="12" customHeight="1" x14ac:dyDescent="0.25">
      <c r="F13546" s="245"/>
    </row>
    <row r="13547" spans="6:6" ht="12" customHeight="1" x14ac:dyDescent="0.25">
      <c r="F13547" s="245"/>
    </row>
    <row r="13548" spans="6:6" ht="12" customHeight="1" x14ac:dyDescent="0.25">
      <c r="F13548" s="245"/>
    </row>
    <row r="13549" spans="6:6" ht="12" customHeight="1" x14ac:dyDescent="0.25">
      <c r="F13549" s="245"/>
    </row>
    <row r="13550" spans="6:6" ht="12" customHeight="1" x14ac:dyDescent="0.25">
      <c r="F13550" s="245"/>
    </row>
    <row r="13551" spans="6:6" ht="12" customHeight="1" x14ac:dyDescent="0.25">
      <c r="F13551" s="245"/>
    </row>
    <row r="13552" spans="6:6" ht="12" customHeight="1" x14ac:dyDescent="0.25">
      <c r="F13552" s="245"/>
    </row>
    <row r="13553" spans="6:6" ht="12" customHeight="1" x14ac:dyDescent="0.25">
      <c r="F13553" s="245"/>
    </row>
    <row r="13554" spans="6:6" ht="12" customHeight="1" x14ac:dyDescent="0.25">
      <c r="F13554" s="245"/>
    </row>
    <row r="13555" spans="6:6" ht="12" customHeight="1" x14ac:dyDescent="0.25">
      <c r="F13555" s="245"/>
    </row>
    <row r="13556" spans="6:6" ht="12" customHeight="1" x14ac:dyDescent="0.25">
      <c r="F13556" s="245"/>
    </row>
    <row r="13557" spans="6:6" ht="12" customHeight="1" x14ac:dyDescent="0.25">
      <c r="F13557" s="245"/>
    </row>
    <row r="13558" spans="6:6" ht="12" customHeight="1" x14ac:dyDescent="0.25">
      <c r="F13558" s="245"/>
    </row>
    <row r="13559" spans="6:6" ht="12" customHeight="1" x14ac:dyDescent="0.25">
      <c r="F13559" s="245"/>
    </row>
    <row r="13560" spans="6:6" ht="12" customHeight="1" x14ac:dyDescent="0.25">
      <c r="F13560" s="245"/>
    </row>
    <row r="13561" spans="6:6" ht="12" customHeight="1" x14ac:dyDescent="0.25">
      <c r="F13561" s="245"/>
    </row>
    <row r="13562" spans="6:6" ht="12" customHeight="1" x14ac:dyDescent="0.25">
      <c r="F13562" s="245"/>
    </row>
    <row r="13563" spans="6:6" ht="12" customHeight="1" x14ac:dyDescent="0.25">
      <c r="F13563" s="245"/>
    </row>
    <row r="13564" spans="6:6" ht="12" customHeight="1" x14ac:dyDescent="0.25">
      <c r="F13564" s="245"/>
    </row>
    <row r="13565" spans="6:6" ht="12" customHeight="1" x14ac:dyDescent="0.25">
      <c r="F13565" s="245"/>
    </row>
    <row r="13566" spans="6:6" ht="12" customHeight="1" x14ac:dyDescent="0.25">
      <c r="F13566" s="245"/>
    </row>
    <row r="13567" spans="6:6" ht="12" customHeight="1" x14ac:dyDescent="0.25">
      <c r="F13567" s="245"/>
    </row>
    <row r="13568" spans="6:6" ht="12" customHeight="1" x14ac:dyDescent="0.25">
      <c r="F13568" s="245"/>
    </row>
    <row r="13569" spans="6:6" ht="12" customHeight="1" x14ac:dyDescent="0.25">
      <c r="F13569" s="245"/>
    </row>
    <row r="13570" spans="6:6" ht="12" customHeight="1" x14ac:dyDescent="0.25">
      <c r="F13570" s="245"/>
    </row>
    <row r="13571" spans="6:6" ht="12" customHeight="1" x14ac:dyDescent="0.25">
      <c r="F13571" s="245"/>
    </row>
    <row r="13572" spans="6:6" ht="12" customHeight="1" x14ac:dyDescent="0.25">
      <c r="F13572" s="245"/>
    </row>
    <row r="13573" spans="6:6" ht="12" customHeight="1" x14ac:dyDescent="0.25">
      <c r="F13573" s="245"/>
    </row>
    <row r="13574" spans="6:6" ht="12" customHeight="1" x14ac:dyDescent="0.25">
      <c r="F13574" s="245"/>
    </row>
    <row r="13575" spans="6:6" ht="12" customHeight="1" x14ac:dyDescent="0.25">
      <c r="F13575" s="245"/>
    </row>
    <row r="13576" spans="6:6" ht="12" customHeight="1" x14ac:dyDescent="0.25">
      <c r="F13576" s="245"/>
    </row>
    <row r="13577" spans="6:6" ht="12" customHeight="1" x14ac:dyDescent="0.25">
      <c r="F13577" s="245"/>
    </row>
    <row r="13578" spans="6:6" ht="12" customHeight="1" x14ac:dyDescent="0.25">
      <c r="F13578" s="245"/>
    </row>
    <row r="13579" spans="6:6" ht="12" customHeight="1" x14ac:dyDescent="0.25">
      <c r="F13579" s="245"/>
    </row>
    <row r="13580" spans="6:6" ht="12" customHeight="1" x14ac:dyDescent="0.25">
      <c r="F13580" s="245"/>
    </row>
    <row r="13581" spans="6:6" ht="12" customHeight="1" x14ac:dyDescent="0.25">
      <c r="F13581" s="245"/>
    </row>
    <row r="13582" spans="6:6" ht="12" customHeight="1" x14ac:dyDescent="0.25">
      <c r="F13582" s="245"/>
    </row>
    <row r="13583" spans="6:6" ht="12" customHeight="1" x14ac:dyDescent="0.25">
      <c r="F13583" s="245"/>
    </row>
    <row r="13584" spans="6:6" ht="12" customHeight="1" x14ac:dyDescent="0.25">
      <c r="F13584" s="245"/>
    </row>
    <row r="13585" spans="6:6" ht="12" customHeight="1" x14ac:dyDescent="0.25">
      <c r="F13585" s="245"/>
    </row>
    <row r="13586" spans="6:6" ht="12" customHeight="1" x14ac:dyDescent="0.25">
      <c r="F13586" s="245"/>
    </row>
    <row r="13587" spans="6:6" ht="12" customHeight="1" x14ac:dyDescent="0.25">
      <c r="F13587" s="245"/>
    </row>
    <row r="13588" spans="6:6" ht="12" customHeight="1" x14ac:dyDescent="0.25">
      <c r="F13588" s="245"/>
    </row>
    <row r="13589" spans="6:6" ht="12" customHeight="1" x14ac:dyDescent="0.25">
      <c r="F13589" s="245"/>
    </row>
    <row r="13590" spans="6:6" ht="12" customHeight="1" x14ac:dyDescent="0.25">
      <c r="F13590" s="245"/>
    </row>
    <row r="13591" spans="6:6" ht="12" customHeight="1" x14ac:dyDescent="0.25">
      <c r="F13591" s="245"/>
    </row>
    <row r="13592" spans="6:6" ht="12" customHeight="1" x14ac:dyDescent="0.25">
      <c r="F13592" s="245"/>
    </row>
    <row r="13593" spans="6:6" ht="12" customHeight="1" x14ac:dyDescent="0.25">
      <c r="F13593" s="245"/>
    </row>
    <row r="13594" spans="6:6" ht="12" customHeight="1" x14ac:dyDescent="0.25">
      <c r="F13594" s="245"/>
    </row>
    <row r="13595" spans="6:6" ht="12" customHeight="1" x14ac:dyDescent="0.25">
      <c r="F13595" s="245"/>
    </row>
    <row r="13596" spans="6:6" ht="12" customHeight="1" x14ac:dyDescent="0.25">
      <c r="F13596" s="245"/>
    </row>
    <row r="13597" spans="6:6" ht="12" customHeight="1" x14ac:dyDescent="0.25">
      <c r="F13597" s="245"/>
    </row>
    <row r="13598" spans="6:6" ht="12" customHeight="1" x14ac:dyDescent="0.25">
      <c r="F13598" s="245"/>
    </row>
    <row r="13599" spans="6:6" ht="12" customHeight="1" x14ac:dyDescent="0.25">
      <c r="F13599" s="245"/>
    </row>
    <row r="13600" spans="6:6" ht="12" customHeight="1" x14ac:dyDescent="0.25">
      <c r="F13600" s="245"/>
    </row>
    <row r="13601" spans="6:6" ht="12" customHeight="1" x14ac:dyDescent="0.25">
      <c r="F13601" s="245"/>
    </row>
    <row r="13602" spans="6:6" ht="12" customHeight="1" x14ac:dyDescent="0.25">
      <c r="F13602" s="245"/>
    </row>
    <row r="13603" spans="6:6" ht="12" customHeight="1" x14ac:dyDescent="0.25">
      <c r="F13603" s="245"/>
    </row>
    <row r="13604" spans="6:6" ht="12" customHeight="1" x14ac:dyDescent="0.25">
      <c r="F13604" s="245"/>
    </row>
    <row r="13605" spans="6:6" ht="12" customHeight="1" x14ac:dyDescent="0.25">
      <c r="F13605" s="245"/>
    </row>
    <row r="13606" spans="6:6" ht="12" customHeight="1" x14ac:dyDescent="0.25">
      <c r="F13606" s="245"/>
    </row>
    <row r="13607" spans="6:6" ht="12" customHeight="1" x14ac:dyDescent="0.25">
      <c r="F13607" s="245"/>
    </row>
    <row r="13608" spans="6:6" ht="12" customHeight="1" x14ac:dyDescent="0.25">
      <c r="F13608" s="245"/>
    </row>
    <row r="13609" spans="6:6" ht="12" customHeight="1" x14ac:dyDescent="0.25">
      <c r="F13609" s="245"/>
    </row>
    <row r="13610" spans="6:6" ht="12" customHeight="1" x14ac:dyDescent="0.25">
      <c r="F13610" s="245"/>
    </row>
    <row r="13611" spans="6:6" ht="12" customHeight="1" x14ac:dyDescent="0.25">
      <c r="F13611" s="245"/>
    </row>
    <row r="13612" spans="6:6" ht="12" customHeight="1" x14ac:dyDescent="0.25">
      <c r="F13612" s="245"/>
    </row>
    <row r="13613" spans="6:6" ht="12" customHeight="1" x14ac:dyDescent="0.25">
      <c r="F13613" s="245"/>
    </row>
    <row r="13614" spans="6:6" ht="12" customHeight="1" x14ac:dyDescent="0.25">
      <c r="F13614" s="245"/>
    </row>
    <row r="13615" spans="6:6" ht="12" customHeight="1" x14ac:dyDescent="0.25">
      <c r="F13615" s="245"/>
    </row>
    <row r="13616" spans="6:6" ht="12" customHeight="1" x14ac:dyDescent="0.25">
      <c r="F13616" s="245"/>
    </row>
    <row r="13617" spans="6:6" ht="12" customHeight="1" x14ac:dyDescent="0.25">
      <c r="F13617" s="245"/>
    </row>
    <row r="13618" spans="6:6" ht="12" customHeight="1" x14ac:dyDescent="0.25">
      <c r="F13618" s="245"/>
    </row>
    <row r="13619" spans="6:6" ht="12" customHeight="1" x14ac:dyDescent="0.25">
      <c r="F13619" s="245"/>
    </row>
    <row r="13620" spans="6:6" ht="12" customHeight="1" x14ac:dyDescent="0.25">
      <c r="F13620" s="245"/>
    </row>
    <row r="13621" spans="6:6" ht="12" customHeight="1" x14ac:dyDescent="0.25">
      <c r="F13621" s="245"/>
    </row>
    <row r="13622" spans="6:6" ht="12" customHeight="1" x14ac:dyDescent="0.25">
      <c r="F13622" s="245"/>
    </row>
    <row r="13623" spans="6:6" ht="12" customHeight="1" x14ac:dyDescent="0.25">
      <c r="F13623" s="245"/>
    </row>
    <row r="13624" spans="6:6" ht="12" customHeight="1" x14ac:dyDescent="0.25">
      <c r="F13624" s="245"/>
    </row>
    <row r="13625" spans="6:6" ht="12" customHeight="1" x14ac:dyDescent="0.25">
      <c r="F13625" s="245"/>
    </row>
    <row r="13626" spans="6:6" ht="12" customHeight="1" x14ac:dyDescent="0.25">
      <c r="F13626" s="245"/>
    </row>
    <row r="13627" spans="6:6" ht="12" customHeight="1" x14ac:dyDescent="0.25">
      <c r="F13627" s="245"/>
    </row>
    <row r="13628" spans="6:6" ht="12" customHeight="1" x14ac:dyDescent="0.25">
      <c r="F13628" s="245"/>
    </row>
    <row r="13629" spans="6:6" ht="12" customHeight="1" x14ac:dyDescent="0.25">
      <c r="F13629" s="245"/>
    </row>
    <row r="13630" spans="6:6" ht="12" customHeight="1" x14ac:dyDescent="0.25">
      <c r="F13630" s="245"/>
    </row>
    <row r="13631" spans="6:6" ht="12" customHeight="1" x14ac:dyDescent="0.25">
      <c r="F13631" s="245"/>
    </row>
    <row r="13632" spans="6:6" ht="12" customHeight="1" x14ac:dyDescent="0.25">
      <c r="F13632" s="245"/>
    </row>
    <row r="13633" spans="6:6" ht="12" customHeight="1" x14ac:dyDescent="0.25">
      <c r="F13633" s="245"/>
    </row>
    <row r="13634" spans="6:6" ht="12" customHeight="1" x14ac:dyDescent="0.25">
      <c r="F13634" s="245"/>
    </row>
    <row r="13635" spans="6:6" ht="12" customHeight="1" x14ac:dyDescent="0.25">
      <c r="F13635" s="245"/>
    </row>
    <row r="13636" spans="6:6" ht="12" customHeight="1" x14ac:dyDescent="0.25">
      <c r="F13636" s="245"/>
    </row>
    <row r="13637" spans="6:6" ht="12" customHeight="1" x14ac:dyDescent="0.25">
      <c r="F13637" s="245"/>
    </row>
    <row r="13638" spans="6:6" ht="12" customHeight="1" x14ac:dyDescent="0.25">
      <c r="F13638" s="245"/>
    </row>
    <row r="13639" spans="6:6" ht="12" customHeight="1" x14ac:dyDescent="0.25">
      <c r="F13639" s="245"/>
    </row>
    <row r="13640" spans="6:6" ht="12" customHeight="1" x14ac:dyDescent="0.25">
      <c r="F13640" s="245"/>
    </row>
    <row r="13641" spans="6:6" ht="12" customHeight="1" x14ac:dyDescent="0.25">
      <c r="F13641" s="245"/>
    </row>
    <row r="13642" spans="6:6" ht="12" customHeight="1" x14ac:dyDescent="0.25">
      <c r="F13642" s="245"/>
    </row>
    <row r="13643" spans="6:6" ht="12" customHeight="1" x14ac:dyDescent="0.25">
      <c r="F13643" s="245"/>
    </row>
    <row r="13644" spans="6:6" ht="12" customHeight="1" x14ac:dyDescent="0.25">
      <c r="F13644" s="245"/>
    </row>
    <row r="13645" spans="6:6" ht="12" customHeight="1" x14ac:dyDescent="0.25">
      <c r="F13645" s="245"/>
    </row>
    <row r="13646" spans="6:6" ht="12" customHeight="1" x14ac:dyDescent="0.25">
      <c r="F13646" s="245"/>
    </row>
    <row r="13647" spans="6:6" ht="12" customHeight="1" x14ac:dyDescent="0.25">
      <c r="F13647" s="245"/>
    </row>
    <row r="13648" spans="6:6" ht="12" customHeight="1" x14ac:dyDescent="0.25">
      <c r="F13648" s="245"/>
    </row>
    <row r="13649" spans="6:6" ht="12" customHeight="1" x14ac:dyDescent="0.25">
      <c r="F13649" s="245"/>
    </row>
    <row r="13650" spans="6:6" ht="12" customHeight="1" x14ac:dyDescent="0.25">
      <c r="F13650" s="245"/>
    </row>
    <row r="13651" spans="6:6" ht="12" customHeight="1" x14ac:dyDescent="0.25">
      <c r="F13651" s="245"/>
    </row>
    <row r="13652" spans="6:6" ht="12" customHeight="1" x14ac:dyDescent="0.25">
      <c r="F13652" s="245"/>
    </row>
    <row r="13653" spans="6:6" ht="12" customHeight="1" x14ac:dyDescent="0.25">
      <c r="F13653" s="245"/>
    </row>
    <row r="13654" spans="6:6" ht="12" customHeight="1" x14ac:dyDescent="0.25">
      <c r="F13654" s="245"/>
    </row>
    <row r="13655" spans="6:6" ht="12" customHeight="1" x14ac:dyDescent="0.25">
      <c r="F13655" s="245"/>
    </row>
    <row r="13656" spans="6:6" ht="12" customHeight="1" x14ac:dyDescent="0.25">
      <c r="F13656" s="245"/>
    </row>
    <row r="13657" spans="6:6" ht="12" customHeight="1" x14ac:dyDescent="0.25">
      <c r="F13657" s="245"/>
    </row>
    <row r="13658" spans="6:6" ht="12" customHeight="1" x14ac:dyDescent="0.25">
      <c r="F13658" s="245"/>
    </row>
    <row r="13659" spans="6:6" ht="12" customHeight="1" x14ac:dyDescent="0.25">
      <c r="F13659" s="245"/>
    </row>
    <row r="13660" spans="6:6" ht="12" customHeight="1" x14ac:dyDescent="0.25">
      <c r="F13660" s="245"/>
    </row>
    <row r="13661" spans="6:6" ht="12" customHeight="1" x14ac:dyDescent="0.25">
      <c r="F13661" s="245"/>
    </row>
    <row r="13662" spans="6:6" ht="12" customHeight="1" x14ac:dyDescent="0.25">
      <c r="F13662" s="245"/>
    </row>
    <row r="13663" spans="6:6" ht="12" customHeight="1" x14ac:dyDescent="0.25">
      <c r="F13663" s="245"/>
    </row>
    <row r="13664" spans="6:6" ht="12" customHeight="1" x14ac:dyDescent="0.25">
      <c r="F13664" s="245"/>
    </row>
    <row r="13665" spans="6:6" ht="12" customHeight="1" x14ac:dyDescent="0.25">
      <c r="F13665" s="245"/>
    </row>
    <row r="13666" spans="6:6" ht="12" customHeight="1" x14ac:dyDescent="0.25">
      <c r="F13666" s="245"/>
    </row>
    <row r="13667" spans="6:6" ht="12" customHeight="1" x14ac:dyDescent="0.25">
      <c r="F13667" s="245"/>
    </row>
    <row r="13668" spans="6:6" ht="12" customHeight="1" x14ac:dyDescent="0.25">
      <c r="F13668" s="245"/>
    </row>
    <row r="13669" spans="6:6" ht="12" customHeight="1" x14ac:dyDescent="0.25">
      <c r="F13669" s="245"/>
    </row>
    <row r="13670" spans="6:6" ht="12" customHeight="1" x14ac:dyDescent="0.25">
      <c r="F13670" s="245"/>
    </row>
    <row r="13671" spans="6:6" ht="12" customHeight="1" x14ac:dyDescent="0.25">
      <c r="F13671" s="245"/>
    </row>
    <row r="13672" spans="6:6" ht="12" customHeight="1" x14ac:dyDescent="0.25">
      <c r="F13672" s="245"/>
    </row>
    <row r="13673" spans="6:6" ht="12" customHeight="1" x14ac:dyDescent="0.25">
      <c r="F13673" s="245"/>
    </row>
    <row r="13674" spans="6:6" ht="12" customHeight="1" x14ac:dyDescent="0.25">
      <c r="F13674" s="245"/>
    </row>
    <row r="13675" spans="6:6" ht="12" customHeight="1" x14ac:dyDescent="0.25">
      <c r="F13675" s="245"/>
    </row>
    <row r="13676" spans="6:6" ht="12" customHeight="1" x14ac:dyDescent="0.25">
      <c r="F13676" s="245"/>
    </row>
    <row r="13677" spans="6:6" ht="12" customHeight="1" x14ac:dyDescent="0.25">
      <c r="F13677" s="245"/>
    </row>
    <row r="13678" spans="6:6" ht="12" customHeight="1" x14ac:dyDescent="0.25">
      <c r="F13678" s="245"/>
    </row>
    <row r="13679" spans="6:6" ht="12" customHeight="1" x14ac:dyDescent="0.25">
      <c r="F13679" s="245"/>
    </row>
    <row r="13680" spans="6:6" ht="12" customHeight="1" x14ac:dyDescent="0.25">
      <c r="F13680" s="245"/>
    </row>
    <row r="13681" spans="6:6" ht="12" customHeight="1" x14ac:dyDescent="0.25">
      <c r="F13681" s="245"/>
    </row>
    <row r="13682" spans="6:6" ht="12" customHeight="1" x14ac:dyDescent="0.25">
      <c r="F13682" s="245"/>
    </row>
    <row r="13683" spans="6:6" ht="12" customHeight="1" x14ac:dyDescent="0.25">
      <c r="F13683" s="245"/>
    </row>
    <row r="13684" spans="6:6" ht="12" customHeight="1" x14ac:dyDescent="0.25">
      <c r="F13684" s="245"/>
    </row>
    <row r="13685" spans="6:6" ht="12" customHeight="1" x14ac:dyDescent="0.25">
      <c r="F13685" s="245"/>
    </row>
    <row r="13686" spans="6:6" ht="12" customHeight="1" x14ac:dyDescent="0.25">
      <c r="F13686" s="245"/>
    </row>
    <row r="13687" spans="6:6" ht="12" customHeight="1" x14ac:dyDescent="0.25">
      <c r="F13687" s="245"/>
    </row>
    <row r="13688" spans="6:6" ht="12" customHeight="1" x14ac:dyDescent="0.25">
      <c r="F13688" s="245"/>
    </row>
    <row r="13689" spans="6:6" ht="12" customHeight="1" x14ac:dyDescent="0.25">
      <c r="F13689" s="245"/>
    </row>
    <row r="13690" spans="6:6" ht="12" customHeight="1" x14ac:dyDescent="0.25">
      <c r="F13690" s="245"/>
    </row>
    <row r="13691" spans="6:6" ht="12" customHeight="1" x14ac:dyDescent="0.25">
      <c r="F13691" s="245"/>
    </row>
    <row r="13692" spans="6:6" ht="12" customHeight="1" x14ac:dyDescent="0.25">
      <c r="F13692" s="245"/>
    </row>
    <row r="13693" spans="6:6" ht="12" customHeight="1" x14ac:dyDescent="0.25">
      <c r="F13693" s="245"/>
    </row>
    <row r="13694" spans="6:6" ht="12" customHeight="1" x14ac:dyDescent="0.25">
      <c r="F13694" s="245"/>
    </row>
    <row r="13695" spans="6:6" ht="12" customHeight="1" x14ac:dyDescent="0.25">
      <c r="F13695" s="245"/>
    </row>
    <row r="13696" spans="6:6" ht="12" customHeight="1" x14ac:dyDescent="0.25">
      <c r="F13696" s="245"/>
    </row>
    <row r="13697" spans="6:6" ht="12" customHeight="1" x14ac:dyDescent="0.25">
      <c r="F13697" s="245"/>
    </row>
    <row r="13698" spans="6:6" ht="12" customHeight="1" x14ac:dyDescent="0.25">
      <c r="F13698" s="245"/>
    </row>
    <row r="13699" spans="6:6" ht="12" customHeight="1" x14ac:dyDescent="0.25">
      <c r="F13699" s="245"/>
    </row>
    <row r="13700" spans="6:6" ht="12" customHeight="1" x14ac:dyDescent="0.25">
      <c r="F13700" s="245"/>
    </row>
    <row r="13701" spans="6:6" ht="12" customHeight="1" x14ac:dyDescent="0.25">
      <c r="F13701" s="245"/>
    </row>
    <row r="13702" spans="6:6" ht="12" customHeight="1" x14ac:dyDescent="0.25">
      <c r="F13702" s="245"/>
    </row>
    <row r="13703" spans="6:6" ht="12" customHeight="1" x14ac:dyDescent="0.25">
      <c r="F13703" s="245"/>
    </row>
    <row r="13704" spans="6:6" ht="12" customHeight="1" x14ac:dyDescent="0.25">
      <c r="F13704" s="245"/>
    </row>
    <row r="13705" spans="6:6" ht="12" customHeight="1" x14ac:dyDescent="0.25">
      <c r="F13705" s="245"/>
    </row>
    <row r="13706" spans="6:6" ht="12" customHeight="1" x14ac:dyDescent="0.25">
      <c r="F13706" s="245"/>
    </row>
    <row r="13707" spans="6:6" ht="12" customHeight="1" x14ac:dyDescent="0.25">
      <c r="F13707" s="245"/>
    </row>
    <row r="13708" spans="6:6" ht="12" customHeight="1" x14ac:dyDescent="0.25">
      <c r="F13708" s="245"/>
    </row>
    <row r="13709" spans="6:6" ht="12" customHeight="1" x14ac:dyDescent="0.25">
      <c r="F13709" s="245"/>
    </row>
    <row r="13710" spans="6:6" ht="12" customHeight="1" x14ac:dyDescent="0.25">
      <c r="F13710" s="245"/>
    </row>
    <row r="13711" spans="6:6" ht="12" customHeight="1" x14ac:dyDescent="0.25">
      <c r="F13711" s="245"/>
    </row>
    <row r="13712" spans="6:6" ht="12" customHeight="1" x14ac:dyDescent="0.25">
      <c r="F13712" s="245"/>
    </row>
    <row r="13713" spans="6:6" ht="12" customHeight="1" x14ac:dyDescent="0.25">
      <c r="F13713" s="245"/>
    </row>
    <row r="13714" spans="6:6" ht="12" customHeight="1" x14ac:dyDescent="0.25">
      <c r="F13714" s="245"/>
    </row>
    <row r="13715" spans="6:6" ht="12" customHeight="1" x14ac:dyDescent="0.25">
      <c r="F13715" s="245"/>
    </row>
    <row r="13716" spans="6:6" ht="12" customHeight="1" x14ac:dyDescent="0.25">
      <c r="F13716" s="245"/>
    </row>
    <row r="13717" spans="6:6" ht="12" customHeight="1" x14ac:dyDescent="0.25">
      <c r="F13717" s="245"/>
    </row>
    <row r="13718" spans="6:6" ht="12" customHeight="1" x14ac:dyDescent="0.25">
      <c r="F13718" s="245"/>
    </row>
    <row r="13719" spans="6:6" ht="12" customHeight="1" x14ac:dyDescent="0.25">
      <c r="F13719" s="245"/>
    </row>
    <row r="13720" spans="6:6" ht="12" customHeight="1" x14ac:dyDescent="0.25">
      <c r="F13720" s="245"/>
    </row>
    <row r="13721" spans="6:6" ht="12" customHeight="1" x14ac:dyDescent="0.25">
      <c r="F13721" s="245"/>
    </row>
    <row r="13722" spans="6:6" ht="12" customHeight="1" x14ac:dyDescent="0.25">
      <c r="F13722" s="245"/>
    </row>
    <row r="13723" spans="6:6" ht="12" customHeight="1" x14ac:dyDescent="0.25">
      <c r="F13723" s="245"/>
    </row>
    <row r="13724" spans="6:6" ht="12" customHeight="1" x14ac:dyDescent="0.25">
      <c r="F13724" s="245"/>
    </row>
    <row r="13725" spans="6:6" ht="12" customHeight="1" x14ac:dyDescent="0.25">
      <c r="F13725" s="245"/>
    </row>
    <row r="13726" spans="6:6" ht="12" customHeight="1" x14ac:dyDescent="0.25">
      <c r="F13726" s="245"/>
    </row>
    <row r="13727" spans="6:6" ht="12" customHeight="1" x14ac:dyDescent="0.25">
      <c r="F13727" s="245"/>
    </row>
    <row r="13728" spans="6:6" ht="12" customHeight="1" x14ac:dyDescent="0.25">
      <c r="F13728" s="245"/>
    </row>
    <row r="13729" spans="6:6" ht="12" customHeight="1" x14ac:dyDescent="0.25">
      <c r="F13729" s="245"/>
    </row>
    <row r="13730" spans="6:6" ht="12" customHeight="1" x14ac:dyDescent="0.25">
      <c r="F13730" s="245"/>
    </row>
    <row r="13731" spans="6:6" ht="12" customHeight="1" x14ac:dyDescent="0.25">
      <c r="F13731" s="245"/>
    </row>
    <row r="13732" spans="6:6" ht="12" customHeight="1" x14ac:dyDescent="0.25">
      <c r="F13732" s="245"/>
    </row>
    <row r="13733" spans="6:6" ht="12" customHeight="1" x14ac:dyDescent="0.25">
      <c r="F13733" s="245"/>
    </row>
    <row r="13734" spans="6:6" ht="12" customHeight="1" x14ac:dyDescent="0.25">
      <c r="F13734" s="245"/>
    </row>
    <row r="13735" spans="6:6" ht="12" customHeight="1" x14ac:dyDescent="0.25">
      <c r="F13735" s="245"/>
    </row>
    <row r="13736" spans="6:6" ht="12" customHeight="1" x14ac:dyDescent="0.25">
      <c r="F13736" s="245"/>
    </row>
    <row r="13737" spans="6:6" ht="12" customHeight="1" x14ac:dyDescent="0.25">
      <c r="F13737" s="245"/>
    </row>
    <row r="13738" spans="6:6" ht="12" customHeight="1" x14ac:dyDescent="0.25">
      <c r="F13738" s="245"/>
    </row>
    <row r="13739" spans="6:6" ht="12" customHeight="1" x14ac:dyDescent="0.25">
      <c r="F13739" s="245"/>
    </row>
    <row r="13740" spans="6:6" ht="12" customHeight="1" x14ac:dyDescent="0.25">
      <c r="F13740" s="245"/>
    </row>
    <row r="13741" spans="6:6" ht="12" customHeight="1" x14ac:dyDescent="0.25">
      <c r="F13741" s="245"/>
    </row>
    <row r="13742" spans="6:6" ht="12" customHeight="1" x14ac:dyDescent="0.25">
      <c r="F13742" s="245"/>
    </row>
    <row r="13743" spans="6:6" ht="12" customHeight="1" x14ac:dyDescent="0.25">
      <c r="F13743" s="245"/>
    </row>
    <row r="13744" spans="6:6" ht="12" customHeight="1" x14ac:dyDescent="0.25">
      <c r="F13744" s="245"/>
    </row>
    <row r="13745" spans="6:6" ht="12" customHeight="1" x14ac:dyDescent="0.25">
      <c r="F13745" s="245"/>
    </row>
    <row r="13746" spans="6:6" ht="12" customHeight="1" x14ac:dyDescent="0.25">
      <c r="F13746" s="245"/>
    </row>
    <row r="13747" spans="6:6" ht="12" customHeight="1" x14ac:dyDescent="0.25">
      <c r="F13747" s="245"/>
    </row>
    <row r="13748" spans="6:6" ht="12" customHeight="1" x14ac:dyDescent="0.25">
      <c r="F13748" s="245"/>
    </row>
    <row r="13749" spans="6:6" ht="12" customHeight="1" x14ac:dyDescent="0.25">
      <c r="F13749" s="245"/>
    </row>
    <row r="13750" spans="6:6" ht="12" customHeight="1" x14ac:dyDescent="0.25">
      <c r="F13750" s="245"/>
    </row>
    <row r="13751" spans="6:6" ht="12" customHeight="1" x14ac:dyDescent="0.25">
      <c r="F13751" s="245"/>
    </row>
    <row r="13752" spans="6:6" ht="12" customHeight="1" x14ac:dyDescent="0.25">
      <c r="F13752" s="245"/>
    </row>
    <row r="13753" spans="6:6" ht="12" customHeight="1" x14ac:dyDescent="0.25">
      <c r="F13753" s="245"/>
    </row>
    <row r="13754" spans="6:6" ht="12" customHeight="1" x14ac:dyDescent="0.25">
      <c r="F13754" s="245"/>
    </row>
    <row r="13755" spans="6:6" ht="12" customHeight="1" x14ac:dyDescent="0.25">
      <c r="F13755" s="245"/>
    </row>
    <row r="13756" spans="6:6" ht="12" customHeight="1" x14ac:dyDescent="0.25">
      <c r="F13756" s="245"/>
    </row>
    <row r="13757" spans="6:6" ht="12" customHeight="1" x14ac:dyDescent="0.25">
      <c r="F13757" s="245"/>
    </row>
    <row r="13758" spans="6:6" ht="12" customHeight="1" x14ac:dyDescent="0.25">
      <c r="F13758" s="245"/>
    </row>
    <row r="13759" spans="6:6" ht="12" customHeight="1" x14ac:dyDescent="0.25">
      <c r="F13759" s="245"/>
    </row>
    <row r="13760" spans="6:6" ht="12" customHeight="1" x14ac:dyDescent="0.25">
      <c r="F13760" s="245"/>
    </row>
    <row r="13761" spans="6:6" ht="12" customHeight="1" x14ac:dyDescent="0.25">
      <c r="F13761" s="245"/>
    </row>
    <row r="13762" spans="6:6" ht="12" customHeight="1" x14ac:dyDescent="0.25">
      <c r="F13762" s="245"/>
    </row>
    <row r="13763" spans="6:6" ht="12" customHeight="1" x14ac:dyDescent="0.25">
      <c r="F13763" s="245"/>
    </row>
    <row r="13764" spans="6:6" ht="12" customHeight="1" x14ac:dyDescent="0.25">
      <c r="F13764" s="245"/>
    </row>
    <row r="13765" spans="6:6" ht="12" customHeight="1" x14ac:dyDescent="0.25">
      <c r="F13765" s="245"/>
    </row>
    <row r="13766" spans="6:6" ht="12" customHeight="1" x14ac:dyDescent="0.25">
      <c r="F13766" s="245"/>
    </row>
    <row r="13767" spans="6:6" ht="12" customHeight="1" x14ac:dyDescent="0.25">
      <c r="F13767" s="245"/>
    </row>
    <row r="13768" spans="6:6" ht="12" customHeight="1" x14ac:dyDescent="0.25">
      <c r="F13768" s="245"/>
    </row>
    <row r="13769" spans="6:6" ht="12" customHeight="1" x14ac:dyDescent="0.25">
      <c r="F13769" s="245"/>
    </row>
    <row r="13770" spans="6:6" ht="12" customHeight="1" x14ac:dyDescent="0.25">
      <c r="F13770" s="245"/>
    </row>
    <row r="13771" spans="6:6" ht="12" customHeight="1" x14ac:dyDescent="0.25">
      <c r="F13771" s="245"/>
    </row>
    <row r="13772" spans="6:6" ht="12" customHeight="1" x14ac:dyDescent="0.25">
      <c r="F13772" s="245"/>
    </row>
    <row r="13773" spans="6:6" ht="12" customHeight="1" x14ac:dyDescent="0.25">
      <c r="F13773" s="245"/>
    </row>
    <row r="13774" spans="6:6" ht="12" customHeight="1" x14ac:dyDescent="0.25">
      <c r="F13774" s="245"/>
    </row>
    <row r="13775" spans="6:6" ht="12" customHeight="1" x14ac:dyDescent="0.25">
      <c r="F13775" s="245"/>
    </row>
    <row r="13776" spans="6:6" ht="12" customHeight="1" x14ac:dyDescent="0.25">
      <c r="F13776" s="245"/>
    </row>
    <row r="13777" spans="6:6" ht="12" customHeight="1" x14ac:dyDescent="0.25">
      <c r="F13777" s="245"/>
    </row>
    <row r="13778" spans="6:6" ht="12" customHeight="1" x14ac:dyDescent="0.25">
      <c r="F13778" s="245"/>
    </row>
    <row r="13779" spans="6:6" ht="12" customHeight="1" x14ac:dyDescent="0.25">
      <c r="F13779" s="245"/>
    </row>
    <row r="13780" spans="6:6" ht="12" customHeight="1" x14ac:dyDescent="0.25">
      <c r="F13780" s="245"/>
    </row>
    <row r="13781" spans="6:6" ht="12" customHeight="1" x14ac:dyDescent="0.25">
      <c r="F13781" s="245"/>
    </row>
    <row r="13782" spans="6:6" ht="12" customHeight="1" x14ac:dyDescent="0.25">
      <c r="F13782" s="245"/>
    </row>
    <row r="13783" spans="6:6" ht="12" customHeight="1" x14ac:dyDescent="0.25">
      <c r="F13783" s="245"/>
    </row>
    <row r="13784" spans="6:6" ht="12" customHeight="1" x14ac:dyDescent="0.25">
      <c r="F13784" s="245"/>
    </row>
    <row r="13785" spans="6:6" ht="12" customHeight="1" x14ac:dyDescent="0.25">
      <c r="F13785" s="245"/>
    </row>
    <row r="13786" spans="6:6" ht="12" customHeight="1" x14ac:dyDescent="0.25">
      <c r="F13786" s="245"/>
    </row>
    <row r="13787" spans="6:6" ht="12" customHeight="1" x14ac:dyDescent="0.25">
      <c r="F13787" s="245"/>
    </row>
    <row r="13788" spans="6:6" ht="12" customHeight="1" x14ac:dyDescent="0.25">
      <c r="F13788" s="245"/>
    </row>
    <row r="13789" spans="6:6" ht="12" customHeight="1" x14ac:dyDescent="0.25">
      <c r="F13789" s="245"/>
    </row>
    <row r="13790" spans="6:6" ht="12" customHeight="1" x14ac:dyDescent="0.25">
      <c r="F13790" s="245"/>
    </row>
    <row r="13791" spans="6:6" ht="12" customHeight="1" x14ac:dyDescent="0.25">
      <c r="F13791" s="245"/>
    </row>
    <row r="13792" spans="6:6" ht="12" customHeight="1" x14ac:dyDescent="0.25">
      <c r="F13792" s="245"/>
    </row>
    <row r="13793" spans="6:6" ht="12" customHeight="1" x14ac:dyDescent="0.25">
      <c r="F13793" s="245"/>
    </row>
    <row r="13794" spans="6:6" ht="12" customHeight="1" x14ac:dyDescent="0.25">
      <c r="F13794" s="245"/>
    </row>
    <row r="13795" spans="6:6" ht="12" customHeight="1" x14ac:dyDescent="0.25">
      <c r="F13795" s="245"/>
    </row>
    <row r="13796" spans="6:6" ht="12" customHeight="1" x14ac:dyDescent="0.25">
      <c r="F13796" s="245"/>
    </row>
    <row r="13797" spans="6:6" ht="12" customHeight="1" x14ac:dyDescent="0.25">
      <c r="F13797" s="245"/>
    </row>
    <row r="13798" spans="6:6" ht="12" customHeight="1" x14ac:dyDescent="0.25">
      <c r="F13798" s="245"/>
    </row>
    <row r="13799" spans="6:6" ht="12" customHeight="1" x14ac:dyDescent="0.25">
      <c r="F13799" s="245"/>
    </row>
    <row r="13800" spans="6:6" ht="12" customHeight="1" x14ac:dyDescent="0.25">
      <c r="F13800" s="245"/>
    </row>
    <row r="13801" spans="6:6" ht="12" customHeight="1" x14ac:dyDescent="0.25">
      <c r="F13801" s="245"/>
    </row>
    <row r="13802" spans="6:6" ht="12" customHeight="1" x14ac:dyDescent="0.25">
      <c r="F13802" s="245"/>
    </row>
    <row r="13803" spans="6:6" ht="12" customHeight="1" x14ac:dyDescent="0.25">
      <c r="F13803" s="245"/>
    </row>
    <row r="13804" spans="6:6" ht="12" customHeight="1" x14ac:dyDescent="0.25">
      <c r="F13804" s="245"/>
    </row>
    <row r="13805" spans="6:6" ht="12" customHeight="1" x14ac:dyDescent="0.25">
      <c r="F13805" s="245"/>
    </row>
    <row r="13806" spans="6:6" ht="12" customHeight="1" x14ac:dyDescent="0.25">
      <c r="F13806" s="245"/>
    </row>
    <row r="13807" spans="6:6" ht="12" customHeight="1" x14ac:dyDescent="0.25">
      <c r="F13807" s="245"/>
    </row>
    <row r="13808" spans="6:6" ht="12" customHeight="1" x14ac:dyDescent="0.25">
      <c r="F13808" s="245"/>
    </row>
    <row r="13809" spans="6:6" ht="12" customHeight="1" x14ac:dyDescent="0.25">
      <c r="F13809" s="245"/>
    </row>
    <row r="13810" spans="6:6" ht="12" customHeight="1" x14ac:dyDescent="0.25">
      <c r="F13810" s="245"/>
    </row>
    <row r="13811" spans="6:6" ht="12" customHeight="1" x14ac:dyDescent="0.25">
      <c r="F13811" s="245"/>
    </row>
    <row r="13812" spans="6:6" ht="12" customHeight="1" x14ac:dyDescent="0.25">
      <c r="F13812" s="245"/>
    </row>
    <row r="13813" spans="6:6" ht="12" customHeight="1" x14ac:dyDescent="0.25">
      <c r="F13813" s="245"/>
    </row>
    <row r="13814" spans="6:6" ht="12" customHeight="1" x14ac:dyDescent="0.25">
      <c r="F13814" s="245"/>
    </row>
    <row r="13815" spans="6:6" ht="12" customHeight="1" x14ac:dyDescent="0.25">
      <c r="F13815" s="245"/>
    </row>
    <row r="13816" spans="6:6" ht="12" customHeight="1" x14ac:dyDescent="0.25">
      <c r="F13816" s="245"/>
    </row>
    <row r="13817" spans="6:6" ht="12" customHeight="1" x14ac:dyDescent="0.25">
      <c r="F13817" s="245"/>
    </row>
    <row r="13818" spans="6:6" ht="12" customHeight="1" x14ac:dyDescent="0.25">
      <c r="F13818" s="245"/>
    </row>
    <row r="13819" spans="6:6" ht="12" customHeight="1" x14ac:dyDescent="0.25">
      <c r="F13819" s="245"/>
    </row>
    <row r="13820" spans="6:6" ht="12" customHeight="1" x14ac:dyDescent="0.25">
      <c r="F13820" s="245"/>
    </row>
    <row r="13821" spans="6:6" ht="12" customHeight="1" x14ac:dyDescent="0.25">
      <c r="F13821" s="245"/>
    </row>
    <row r="13822" spans="6:6" ht="12" customHeight="1" x14ac:dyDescent="0.25">
      <c r="F13822" s="245"/>
    </row>
    <row r="13823" spans="6:6" ht="12" customHeight="1" x14ac:dyDescent="0.25">
      <c r="F13823" s="245"/>
    </row>
    <row r="13824" spans="6:6" ht="12" customHeight="1" x14ac:dyDescent="0.25">
      <c r="F13824" s="245"/>
    </row>
    <row r="13825" spans="6:6" ht="12" customHeight="1" x14ac:dyDescent="0.25">
      <c r="F13825" s="245"/>
    </row>
    <row r="13826" spans="6:6" ht="12" customHeight="1" x14ac:dyDescent="0.25">
      <c r="F13826" s="245"/>
    </row>
    <row r="13827" spans="6:6" ht="12" customHeight="1" x14ac:dyDescent="0.25">
      <c r="F13827" s="245"/>
    </row>
    <row r="13828" spans="6:6" ht="12" customHeight="1" x14ac:dyDescent="0.25">
      <c r="F13828" s="245"/>
    </row>
    <row r="13829" spans="6:6" ht="12" customHeight="1" x14ac:dyDescent="0.25">
      <c r="F13829" s="245"/>
    </row>
    <row r="13830" spans="6:6" ht="12" customHeight="1" x14ac:dyDescent="0.25">
      <c r="F13830" s="245"/>
    </row>
    <row r="13831" spans="6:6" ht="12" customHeight="1" x14ac:dyDescent="0.25">
      <c r="F13831" s="245"/>
    </row>
    <row r="13832" spans="6:6" ht="12" customHeight="1" x14ac:dyDescent="0.25">
      <c r="F13832" s="245"/>
    </row>
    <row r="13833" spans="6:6" ht="12" customHeight="1" x14ac:dyDescent="0.25">
      <c r="F13833" s="245"/>
    </row>
    <row r="13834" spans="6:6" ht="12" customHeight="1" x14ac:dyDescent="0.25">
      <c r="F13834" s="245"/>
    </row>
    <row r="13835" spans="6:6" ht="12" customHeight="1" x14ac:dyDescent="0.25">
      <c r="F13835" s="245"/>
    </row>
    <row r="13836" spans="6:6" ht="12" customHeight="1" x14ac:dyDescent="0.25">
      <c r="F13836" s="245"/>
    </row>
    <row r="13837" spans="6:6" ht="12" customHeight="1" x14ac:dyDescent="0.25">
      <c r="F13837" s="245"/>
    </row>
    <row r="13838" spans="6:6" ht="12" customHeight="1" x14ac:dyDescent="0.25">
      <c r="F13838" s="245"/>
    </row>
    <row r="13839" spans="6:6" ht="12" customHeight="1" x14ac:dyDescent="0.25">
      <c r="F13839" s="245"/>
    </row>
    <row r="13840" spans="6:6" ht="12" customHeight="1" x14ac:dyDescent="0.25">
      <c r="F13840" s="245"/>
    </row>
    <row r="13841" spans="6:6" ht="12" customHeight="1" x14ac:dyDescent="0.25">
      <c r="F13841" s="245"/>
    </row>
    <row r="13842" spans="6:6" ht="12" customHeight="1" x14ac:dyDescent="0.25">
      <c r="F13842" s="245"/>
    </row>
    <row r="13843" spans="6:6" ht="12" customHeight="1" x14ac:dyDescent="0.25">
      <c r="F13843" s="245"/>
    </row>
    <row r="13844" spans="6:6" ht="12" customHeight="1" x14ac:dyDescent="0.25">
      <c r="F13844" s="245"/>
    </row>
    <row r="13845" spans="6:6" ht="12" customHeight="1" x14ac:dyDescent="0.25">
      <c r="F13845" s="245"/>
    </row>
    <row r="13846" spans="6:6" ht="12" customHeight="1" x14ac:dyDescent="0.25">
      <c r="F13846" s="245"/>
    </row>
    <row r="13847" spans="6:6" ht="12" customHeight="1" x14ac:dyDescent="0.25">
      <c r="F13847" s="245"/>
    </row>
    <row r="13848" spans="6:6" ht="12" customHeight="1" x14ac:dyDescent="0.25">
      <c r="F13848" s="245"/>
    </row>
    <row r="13849" spans="6:6" ht="12" customHeight="1" x14ac:dyDescent="0.25">
      <c r="F13849" s="245"/>
    </row>
    <row r="13850" spans="6:6" ht="12" customHeight="1" x14ac:dyDescent="0.25">
      <c r="F13850" s="245"/>
    </row>
    <row r="13851" spans="6:6" ht="12" customHeight="1" x14ac:dyDescent="0.25">
      <c r="F13851" s="245"/>
    </row>
    <row r="13852" spans="6:6" ht="12" customHeight="1" x14ac:dyDescent="0.25">
      <c r="F13852" s="245"/>
    </row>
    <row r="13853" spans="6:6" ht="12" customHeight="1" x14ac:dyDescent="0.25">
      <c r="F13853" s="245"/>
    </row>
    <row r="13854" spans="6:6" ht="12" customHeight="1" x14ac:dyDescent="0.25">
      <c r="F13854" s="245"/>
    </row>
    <row r="13855" spans="6:6" ht="12" customHeight="1" x14ac:dyDescent="0.25">
      <c r="F13855" s="245"/>
    </row>
    <row r="13856" spans="6:6" ht="12" customHeight="1" x14ac:dyDescent="0.25">
      <c r="F13856" s="245"/>
    </row>
    <row r="13857" spans="6:6" ht="12" customHeight="1" x14ac:dyDescent="0.25">
      <c r="F13857" s="245"/>
    </row>
    <row r="13858" spans="6:6" ht="12" customHeight="1" x14ac:dyDescent="0.25">
      <c r="F13858" s="245"/>
    </row>
    <row r="13859" spans="6:6" ht="12" customHeight="1" x14ac:dyDescent="0.25">
      <c r="F13859" s="245"/>
    </row>
    <row r="13860" spans="6:6" ht="12" customHeight="1" x14ac:dyDescent="0.25">
      <c r="F13860" s="245"/>
    </row>
    <row r="13861" spans="6:6" ht="12" customHeight="1" x14ac:dyDescent="0.25">
      <c r="F13861" s="245"/>
    </row>
    <row r="13862" spans="6:6" ht="12" customHeight="1" x14ac:dyDescent="0.25">
      <c r="F13862" s="245"/>
    </row>
    <row r="13863" spans="6:6" ht="12" customHeight="1" x14ac:dyDescent="0.25">
      <c r="F13863" s="245"/>
    </row>
    <row r="13864" spans="6:6" ht="12" customHeight="1" x14ac:dyDescent="0.25">
      <c r="F13864" s="245"/>
    </row>
    <row r="13865" spans="6:6" ht="12" customHeight="1" x14ac:dyDescent="0.25">
      <c r="F13865" s="245"/>
    </row>
    <row r="13866" spans="6:6" ht="12" customHeight="1" x14ac:dyDescent="0.25">
      <c r="F13866" s="245"/>
    </row>
    <row r="13867" spans="6:6" ht="12" customHeight="1" x14ac:dyDescent="0.25">
      <c r="F13867" s="245"/>
    </row>
    <row r="13868" spans="6:6" ht="12" customHeight="1" x14ac:dyDescent="0.25">
      <c r="F13868" s="245"/>
    </row>
    <row r="13869" spans="6:6" ht="12" customHeight="1" x14ac:dyDescent="0.25">
      <c r="F13869" s="245"/>
    </row>
    <row r="13870" spans="6:6" ht="12" customHeight="1" x14ac:dyDescent="0.25">
      <c r="F13870" s="245"/>
    </row>
    <row r="13871" spans="6:6" ht="12" customHeight="1" x14ac:dyDescent="0.25">
      <c r="F13871" s="245"/>
    </row>
    <row r="13872" spans="6:6" ht="12" customHeight="1" x14ac:dyDescent="0.25">
      <c r="F13872" s="245"/>
    </row>
    <row r="13873" spans="6:6" ht="12" customHeight="1" x14ac:dyDescent="0.25">
      <c r="F13873" s="245"/>
    </row>
    <row r="13874" spans="6:6" ht="12" customHeight="1" x14ac:dyDescent="0.25">
      <c r="F13874" s="245"/>
    </row>
    <row r="13875" spans="6:6" ht="12" customHeight="1" x14ac:dyDescent="0.25">
      <c r="F13875" s="245"/>
    </row>
    <row r="13876" spans="6:6" ht="12" customHeight="1" x14ac:dyDescent="0.25">
      <c r="F13876" s="245"/>
    </row>
    <row r="13877" spans="6:6" ht="12" customHeight="1" x14ac:dyDescent="0.25">
      <c r="F13877" s="245"/>
    </row>
    <row r="13878" spans="6:6" ht="12" customHeight="1" x14ac:dyDescent="0.25">
      <c r="F13878" s="245"/>
    </row>
    <row r="13879" spans="6:6" ht="12" customHeight="1" x14ac:dyDescent="0.25">
      <c r="F13879" s="245"/>
    </row>
    <row r="13880" spans="6:6" ht="12" customHeight="1" x14ac:dyDescent="0.25">
      <c r="F13880" s="245"/>
    </row>
    <row r="13881" spans="6:6" ht="12" customHeight="1" x14ac:dyDescent="0.25">
      <c r="F13881" s="245"/>
    </row>
    <row r="13882" spans="6:6" ht="12" customHeight="1" x14ac:dyDescent="0.25">
      <c r="F13882" s="245"/>
    </row>
    <row r="13883" spans="6:6" ht="12" customHeight="1" x14ac:dyDescent="0.25">
      <c r="F13883" s="245"/>
    </row>
    <row r="13884" spans="6:6" ht="12" customHeight="1" x14ac:dyDescent="0.25">
      <c r="F13884" s="245"/>
    </row>
    <row r="13885" spans="6:6" ht="12" customHeight="1" x14ac:dyDescent="0.25">
      <c r="F13885" s="245"/>
    </row>
    <row r="13886" spans="6:6" ht="12" customHeight="1" x14ac:dyDescent="0.25">
      <c r="F13886" s="245"/>
    </row>
    <row r="13887" spans="6:6" ht="12" customHeight="1" x14ac:dyDescent="0.25">
      <c r="F13887" s="245"/>
    </row>
    <row r="13888" spans="6:6" ht="12" customHeight="1" x14ac:dyDescent="0.25">
      <c r="F13888" s="245"/>
    </row>
    <row r="13889" spans="6:6" ht="12" customHeight="1" x14ac:dyDescent="0.25">
      <c r="F13889" s="245"/>
    </row>
    <row r="13890" spans="6:6" ht="12" customHeight="1" x14ac:dyDescent="0.25">
      <c r="F13890" s="245"/>
    </row>
    <row r="13891" spans="6:6" ht="12" customHeight="1" x14ac:dyDescent="0.25">
      <c r="F13891" s="245"/>
    </row>
    <row r="13892" spans="6:6" ht="12" customHeight="1" x14ac:dyDescent="0.25">
      <c r="F13892" s="245"/>
    </row>
    <row r="13893" spans="6:6" ht="12" customHeight="1" x14ac:dyDescent="0.25">
      <c r="F13893" s="245"/>
    </row>
    <row r="13894" spans="6:6" ht="12" customHeight="1" x14ac:dyDescent="0.25">
      <c r="F13894" s="245"/>
    </row>
    <row r="13895" spans="6:6" ht="12" customHeight="1" x14ac:dyDescent="0.25">
      <c r="F13895" s="245"/>
    </row>
    <row r="13896" spans="6:6" ht="12" customHeight="1" x14ac:dyDescent="0.25">
      <c r="F13896" s="245"/>
    </row>
    <row r="13897" spans="6:6" ht="12" customHeight="1" x14ac:dyDescent="0.25">
      <c r="F13897" s="245"/>
    </row>
    <row r="13898" spans="6:6" ht="12" customHeight="1" x14ac:dyDescent="0.25">
      <c r="F13898" s="245"/>
    </row>
    <row r="13899" spans="6:6" ht="12" customHeight="1" x14ac:dyDescent="0.25">
      <c r="F13899" s="245"/>
    </row>
    <row r="13900" spans="6:6" ht="12" customHeight="1" x14ac:dyDescent="0.25">
      <c r="F13900" s="245"/>
    </row>
    <row r="13901" spans="6:6" ht="12" customHeight="1" x14ac:dyDescent="0.25">
      <c r="F13901" s="245"/>
    </row>
    <row r="13902" spans="6:6" ht="12" customHeight="1" x14ac:dyDescent="0.25">
      <c r="F13902" s="245"/>
    </row>
    <row r="13903" spans="6:6" ht="12" customHeight="1" x14ac:dyDescent="0.25">
      <c r="F13903" s="245"/>
    </row>
    <row r="13904" spans="6:6" ht="12" customHeight="1" x14ac:dyDescent="0.25">
      <c r="F13904" s="245"/>
    </row>
    <row r="13905" spans="6:6" ht="12" customHeight="1" x14ac:dyDescent="0.25">
      <c r="F13905" s="245"/>
    </row>
    <row r="13906" spans="6:6" ht="12" customHeight="1" x14ac:dyDescent="0.25">
      <c r="F13906" s="245"/>
    </row>
    <row r="13907" spans="6:6" ht="12" customHeight="1" x14ac:dyDescent="0.25">
      <c r="F13907" s="245"/>
    </row>
    <row r="13908" spans="6:6" ht="12" customHeight="1" x14ac:dyDescent="0.25">
      <c r="F13908" s="245"/>
    </row>
    <row r="13909" spans="6:6" ht="12" customHeight="1" x14ac:dyDescent="0.25">
      <c r="F13909" s="245"/>
    </row>
    <row r="13910" spans="6:6" ht="12" customHeight="1" x14ac:dyDescent="0.25">
      <c r="F13910" s="245"/>
    </row>
    <row r="13911" spans="6:6" ht="12" customHeight="1" x14ac:dyDescent="0.25">
      <c r="F13911" s="245"/>
    </row>
    <row r="13912" spans="6:6" ht="12" customHeight="1" x14ac:dyDescent="0.25">
      <c r="F13912" s="245"/>
    </row>
    <row r="13913" spans="6:6" ht="12" customHeight="1" x14ac:dyDescent="0.25">
      <c r="F13913" s="245"/>
    </row>
    <row r="13914" spans="6:6" ht="12" customHeight="1" x14ac:dyDescent="0.25">
      <c r="F13914" s="245"/>
    </row>
    <row r="13915" spans="6:6" ht="12" customHeight="1" x14ac:dyDescent="0.25">
      <c r="F13915" s="245"/>
    </row>
    <row r="13916" spans="6:6" ht="12" customHeight="1" x14ac:dyDescent="0.25">
      <c r="F13916" s="245"/>
    </row>
    <row r="13917" spans="6:6" ht="12" customHeight="1" x14ac:dyDescent="0.25">
      <c r="F13917" s="245"/>
    </row>
    <row r="13918" spans="6:6" ht="12" customHeight="1" x14ac:dyDescent="0.25">
      <c r="F13918" s="245"/>
    </row>
    <row r="13919" spans="6:6" ht="12" customHeight="1" x14ac:dyDescent="0.25">
      <c r="F13919" s="245"/>
    </row>
    <row r="13920" spans="6:6" ht="12" customHeight="1" x14ac:dyDescent="0.25">
      <c r="F13920" s="245"/>
    </row>
    <row r="13921" spans="6:6" ht="12" customHeight="1" x14ac:dyDescent="0.25">
      <c r="F13921" s="245"/>
    </row>
    <row r="13922" spans="6:6" ht="12" customHeight="1" x14ac:dyDescent="0.25">
      <c r="F13922" s="245"/>
    </row>
    <row r="13923" spans="6:6" ht="12" customHeight="1" x14ac:dyDescent="0.25">
      <c r="F13923" s="245"/>
    </row>
    <row r="13924" spans="6:6" ht="12" customHeight="1" x14ac:dyDescent="0.25">
      <c r="F13924" s="245"/>
    </row>
    <row r="13925" spans="6:6" ht="12" customHeight="1" x14ac:dyDescent="0.25">
      <c r="F13925" s="245"/>
    </row>
    <row r="13926" spans="6:6" ht="12" customHeight="1" x14ac:dyDescent="0.25">
      <c r="F13926" s="245"/>
    </row>
    <row r="13927" spans="6:6" ht="12" customHeight="1" x14ac:dyDescent="0.25">
      <c r="F13927" s="245"/>
    </row>
    <row r="13928" spans="6:6" ht="12" customHeight="1" x14ac:dyDescent="0.25">
      <c r="F13928" s="245"/>
    </row>
    <row r="13929" spans="6:6" ht="12" customHeight="1" x14ac:dyDescent="0.25">
      <c r="F13929" s="245"/>
    </row>
    <row r="13930" spans="6:6" ht="12" customHeight="1" x14ac:dyDescent="0.25">
      <c r="F13930" s="245"/>
    </row>
    <row r="13931" spans="6:6" ht="12" customHeight="1" x14ac:dyDescent="0.25">
      <c r="F13931" s="245"/>
    </row>
    <row r="13932" spans="6:6" ht="12" customHeight="1" x14ac:dyDescent="0.25">
      <c r="F13932" s="245"/>
    </row>
    <row r="13933" spans="6:6" ht="12" customHeight="1" x14ac:dyDescent="0.25">
      <c r="F13933" s="245"/>
    </row>
    <row r="13934" spans="6:6" ht="12" customHeight="1" x14ac:dyDescent="0.25">
      <c r="F13934" s="245"/>
    </row>
    <row r="13935" spans="6:6" ht="12" customHeight="1" x14ac:dyDescent="0.25">
      <c r="F13935" s="245"/>
    </row>
    <row r="13936" spans="6:6" ht="12" customHeight="1" x14ac:dyDescent="0.25">
      <c r="F13936" s="245"/>
    </row>
    <row r="13937" spans="6:6" ht="12" customHeight="1" x14ac:dyDescent="0.25">
      <c r="F13937" s="245"/>
    </row>
    <row r="13938" spans="6:6" ht="12" customHeight="1" x14ac:dyDescent="0.25">
      <c r="F13938" s="245"/>
    </row>
    <row r="13939" spans="6:6" ht="12" customHeight="1" x14ac:dyDescent="0.25">
      <c r="F13939" s="245"/>
    </row>
    <row r="13940" spans="6:6" ht="12" customHeight="1" x14ac:dyDescent="0.25">
      <c r="F13940" s="245"/>
    </row>
    <row r="13941" spans="6:6" ht="12" customHeight="1" x14ac:dyDescent="0.25">
      <c r="F13941" s="245"/>
    </row>
    <row r="13942" spans="6:6" ht="12" customHeight="1" x14ac:dyDescent="0.25">
      <c r="F13942" s="245"/>
    </row>
    <row r="13943" spans="6:6" ht="12" customHeight="1" x14ac:dyDescent="0.25">
      <c r="F13943" s="245"/>
    </row>
    <row r="13944" spans="6:6" ht="12" customHeight="1" x14ac:dyDescent="0.25">
      <c r="F13944" s="245"/>
    </row>
    <row r="13945" spans="6:6" ht="12" customHeight="1" x14ac:dyDescent="0.25">
      <c r="F13945" s="245"/>
    </row>
    <row r="13946" spans="6:6" ht="12" customHeight="1" x14ac:dyDescent="0.25">
      <c r="F13946" s="245"/>
    </row>
    <row r="13947" spans="6:6" ht="12" customHeight="1" x14ac:dyDescent="0.25">
      <c r="F13947" s="245"/>
    </row>
    <row r="13948" spans="6:6" ht="12" customHeight="1" x14ac:dyDescent="0.25">
      <c r="F13948" s="245"/>
    </row>
    <row r="13949" spans="6:6" ht="12" customHeight="1" x14ac:dyDescent="0.25">
      <c r="F13949" s="245"/>
    </row>
    <row r="13950" spans="6:6" ht="12" customHeight="1" x14ac:dyDescent="0.25">
      <c r="F13950" s="245"/>
    </row>
    <row r="13951" spans="6:6" ht="12" customHeight="1" x14ac:dyDescent="0.25">
      <c r="F13951" s="245"/>
    </row>
    <row r="13952" spans="6:6" ht="12" customHeight="1" x14ac:dyDescent="0.25">
      <c r="F13952" s="245"/>
    </row>
    <row r="13953" spans="6:6" ht="12" customHeight="1" x14ac:dyDescent="0.25">
      <c r="F13953" s="245"/>
    </row>
    <row r="13954" spans="6:6" ht="12" customHeight="1" x14ac:dyDescent="0.25">
      <c r="F13954" s="245"/>
    </row>
    <row r="13955" spans="6:6" ht="12" customHeight="1" x14ac:dyDescent="0.25">
      <c r="F13955" s="245"/>
    </row>
    <row r="13956" spans="6:6" ht="12" customHeight="1" x14ac:dyDescent="0.25">
      <c r="F13956" s="245"/>
    </row>
    <row r="13957" spans="6:6" ht="12" customHeight="1" x14ac:dyDescent="0.25">
      <c r="F13957" s="245"/>
    </row>
    <row r="13958" spans="6:6" ht="12" customHeight="1" x14ac:dyDescent="0.25">
      <c r="F13958" s="245"/>
    </row>
    <row r="13959" spans="6:6" ht="12" customHeight="1" x14ac:dyDescent="0.25">
      <c r="F13959" s="245"/>
    </row>
    <row r="13960" spans="6:6" ht="12" customHeight="1" x14ac:dyDescent="0.25">
      <c r="F13960" s="245"/>
    </row>
    <row r="13961" spans="6:6" ht="12" customHeight="1" x14ac:dyDescent="0.25">
      <c r="F13961" s="245"/>
    </row>
    <row r="13962" spans="6:6" ht="12" customHeight="1" x14ac:dyDescent="0.25">
      <c r="F13962" s="245"/>
    </row>
    <row r="13963" spans="6:6" ht="12" customHeight="1" x14ac:dyDescent="0.25">
      <c r="F13963" s="245"/>
    </row>
    <row r="13964" spans="6:6" ht="12" customHeight="1" x14ac:dyDescent="0.25">
      <c r="F13964" s="245"/>
    </row>
    <row r="13965" spans="6:6" ht="12" customHeight="1" x14ac:dyDescent="0.25">
      <c r="F13965" s="245"/>
    </row>
    <row r="13966" spans="6:6" ht="12" customHeight="1" x14ac:dyDescent="0.25">
      <c r="F13966" s="245"/>
    </row>
    <row r="13967" spans="6:6" ht="12" customHeight="1" x14ac:dyDescent="0.25">
      <c r="F13967" s="245"/>
    </row>
    <row r="13968" spans="6:6" ht="12" customHeight="1" x14ac:dyDescent="0.25">
      <c r="F13968" s="245"/>
    </row>
    <row r="13969" spans="6:6" ht="12" customHeight="1" x14ac:dyDescent="0.25">
      <c r="F13969" s="245"/>
    </row>
    <row r="13970" spans="6:6" ht="12" customHeight="1" x14ac:dyDescent="0.25">
      <c r="F13970" s="245"/>
    </row>
    <row r="13971" spans="6:6" ht="12" customHeight="1" x14ac:dyDescent="0.25">
      <c r="F13971" s="245"/>
    </row>
    <row r="13972" spans="6:6" ht="12" customHeight="1" x14ac:dyDescent="0.25">
      <c r="F13972" s="245"/>
    </row>
    <row r="13973" spans="6:6" ht="12" customHeight="1" x14ac:dyDescent="0.25">
      <c r="F13973" s="245"/>
    </row>
    <row r="13974" spans="6:6" ht="12" customHeight="1" x14ac:dyDescent="0.25">
      <c r="F13974" s="245"/>
    </row>
    <row r="13975" spans="6:6" ht="12" customHeight="1" x14ac:dyDescent="0.25">
      <c r="F13975" s="245"/>
    </row>
    <row r="13976" spans="6:6" ht="12" customHeight="1" x14ac:dyDescent="0.25">
      <c r="F13976" s="245"/>
    </row>
    <row r="13977" spans="6:6" ht="12" customHeight="1" x14ac:dyDescent="0.25">
      <c r="F13977" s="245"/>
    </row>
    <row r="13978" spans="6:6" ht="12" customHeight="1" x14ac:dyDescent="0.25">
      <c r="F13978" s="245"/>
    </row>
    <row r="13979" spans="6:6" ht="12" customHeight="1" x14ac:dyDescent="0.25">
      <c r="F13979" s="245"/>
    </row>
    <row r="13980" spans="6:6" ht="12" customHeight="1" x14ac:dyDescent="0.25">
      <c r="F13980" s="245"/>
    </row>
    <row r="13981" spans="6:6" ht="12" customHeight="1" x14ac:dyDescent="0.25">
      <c r="F13981" s="245"/>
    </row>
    <row r="13982" spans="6:6" ht="12" customHeight="1" x14ac:dyDescent="0.25">
      <c r="F13982" s="245"/>
    </row>
    <row r="13983" spans="6:6" ht="12" customHeight="1" x14ac:dyDescent="0.25">
      <c r="F13983" s="245"/>
    </row>
    <row r="13984" spans="6:6" ht="12" customHeight="1" x14ac:dyDescent="0.25">
      <c r="F13984" s="245"/>
    </row>
    <row r="13985" spans="6:6" ht="12" customHeight="1" x14ac:dyDescent="0.25">
      <c r="F13985" s="245"/>
    </row>
    <row r="13986" spans="6:6" ht="12" customHeight="1" x14ac:dyDescent="0.25">
      <c r="F13986" s="245"/>
    </row>
    <row r="13987" spans="6:6" ht="12" customHeight="1" x14ac:dyDescent="0.25">
      <c r="F13987" s="245"/>
    </row>
    <row r="13988" spans="6:6" ht="12" customHeight="1" x14ac:dyDescent="0.25">
      <c r="F13988" s="245"/>
    </row>
    <row r="13989" spans="6:6" ht="12" customHeight="1" x14ac:dyDescent="0.25">
      <c r="F13989" s="245"/>
    </row>
    <row r="13990" spans="6:6" ht="12" customHeight="1" x14ac:dyDescent="0.25">
      <c r="F13990" s="245"/>
    </row>
    <row r="13991" spans="6:6" ht="12" customHeight="1" x14ac:dyDescent="0.25">
      <c r="F13991" s="245"/>
    </row>
    <row r="13992" spans="6:6" ht="12" customHeight="1" x14ac:dyDescent="0.25">
      <c r="F13992" s="245"/>
    </row>
    <row r="13993" spans="6:6" ht="12" customHeight="1" x14ac:dyDescent="0.25">
      <c r="F13993" s="245"/>
    </row>
    <row r="13994" spans="6:6" ht="12" customHeight="1" x14ac:dyDescent="0.25">
      <c r="F13994" s="245"/>
    </row>
    <row r="13995" spans="6:6" ht="12" customHeight="1" x14ac:dyDescent="0.25">
      <c r="F13995" s="245"/>
    </row>
    <row r="13996" spans="6:6" ht="12" customHeight="1" x14ac:dyDescent="0.25">
      <c r="F13996" s="245"/>
    </row>
    <row r="13997" spans="6:6" ht="12" customHeight="1" x14ac:dyDescent="0.25">
      <c r="F13997" s="245"/>
    </row>
    <row r="13998" spans="6:6" ht="12" customHeight="1" x14ac:dyDescent="0.25">
      <c r="F13998" s="245"/>
    </row>
    <row r="13999" spans="6:6" ht="12" customHeight="1" x14ac:dyDescent="0.25">
      <c r="F13999" s="245"/>
    </row>
    <row r="14000" spans="6:6" ht="12" customHeight="1" x14ac:dyDescent="0.25">
      <c r="F14000" s="245"/>
    </row>
    <row r="14001" spans="6:6" ht="12" customHeight="1" x14ac:dyDescent="0.25">
      <c r="F14001" s="245"/>
    </row>
    <row r="14002" spans="6:6" ht="12" customHeight="1" x14ac:dyDescent="0.25">
      <c r="F14002" s="245"/>
    </row>
    <row r="14003" spans="6:6" ht="12" customHeight="1" x14ac:dyDescent="0.25">
      <c r="F14003" s="245"/>
    </row>
    <row r="14004" spans="6:6" ht="12" customHeight="1" x14ac:dyDescent="0.25">
      <c r="F14004" s="245"/>
    </row>
    <row r="14005" spans="6:6" ht="12" customHeight="1" x14ac:dyDescent="0.25">
      <c r="F14005" s="245"/>
    </row>
    <row r="14006" spans="6:6" ht="12" customHeight="1" x14ac:dyDescent="0.25">
      <c r="F14006" s="245"/>
    </row>
    <row r="14007" spans="6:6" ht="12" customHeight="1" x14ac:dyDescent="0.25">
      <c r="F14007" s="245"/>
    </row>
    <row r="14008" spans="6:6" ht="12" customHeight="1" x14ac:dyDescent="0.25">
      <c r="F14008" s="245"/>
    </row>
    <row r="14009" spans="6:6" ht="12" customHeight="1" x14ac:dyDescent="0.25">
      <c r="F14009" s="245"/>
    </row>
    <row r="14010" spans="6:6" ht="12" customHeight="1" x14ac:dyDescent="0.25">
      <c r="F14010" s="245"/>
    </row>
    <row r="14011" spans="6:6" ht="12" customHeight="1" x14ac:dyDescent="0.25">
      <c r="F14011" s="245"/>
    </row>
    <row r="14012" spans="6:6" ht="12" customHeight="1" x14ac:dyDescent="0.25">
      <c r="F14012" s="245"/>
    </row>
    <row r="14013" spans="6:6" ht="12" customHeight="1" x14ac:dyDescent="0.25">
      <c r="F14013" s="245"/>
    </row>
    <row r="14014" spans="6:6" ht="12" customHeight="1" x14ac:dyDescent="0.25">
      <c r="F14014" s="245"/>
    </row>
    <row r="14015" spans="6:6" ht="12" customHeight="1" x14ac:dyDescent="0.25">
      <c r="F14015" s="245"/>
    </row>
    <row r="14016" spans="6:6" ht="12" customHeight="1" x14ac:dyDescent="0.25">
      <c r="F14016" s="245"/>
    </row>
    <row r="14017" spans="6:6" ht="12" customHeight="1" x14ac:dyDescent="0.25">
      <c r="F14017" s="245"/>
    </row>
    <row r="14018" spans="6:6" ht="12" customHeight="1" x14ac:dyDescent="0.25">
      <c r="F14018" s="245"/>
    </row>
    <row r="14019" spans="6:6" ht="12" customHeight="1" x14ac:dyDescent="0.25">
      <c r="F14019" s="245"/>
    </row>
    <row r="14020" spans="6:6" ht="12" customHeight="1" x14ac:dyDescent="0.25">
      <c r="F14020" s="245"/>
    </row>
    <row r="14021" spans="6:6" ht="12" customHeight="1" x14ac:dyDescent="0.25">
      <c r="F14021" s="245"/>
    </row>
    <row r="14022" spans="6:6" ht="12" customHeight="1" x14ac:dyDescent="0.25">
      <c r="F14022" s="245"/>
    </row>
    <row r="14023" spans="6:6" ht="12" customHeight="1" x14ac:dyDescent="0.25">
      <c r="F14023" s="245"/>
    </row>
    <row r="14024" spans="6:6" ht="12" customHeight="1" x14ac:dyDescent="0.25">
      <c r="F14024" s="245"/>
    </row>
    <row r="14025" spans="6:6" ht="12" customHeight="1" x14ac:dyDescent="0.25">
      <c r="F14025" s="245"/>
    </row>
    <row r="14026" spans="6:6" ht="12" customHeight="1" x14ac:dyDescent="0.25">
      <c r="F14026" s="245"/>
    </row>
    <row r="14027" spans="6:6" ht="12" customHeight="1" x14ac:dyDescent="0.25">
      <c r="F14027" s="245"/>
    </row>
    <row r="14028" spans="6:6" ht="12" customHeight="1" x14ac:dyDescent="0.25">
      <c r="F14028" s="245"/>
    </row>
    <row r="14029" spans="6:6" ht="12" customHeight="1" x14ac:dyDescent="0.25">
      <c r="F14029" s="245"/>
    </row>
    <row r="14030" spans="6:6" ht="12" customHeight="1" x14ac:dyDescent="0.25">
      <c r="F14030" s="245"/>
    </row>
    <row r="14031" spans="6:6" ht="12" customHeight="1" x14ac:dyDescent="0.25">
      <c r="F14031" s="245"/>
    </row>
    <row r="14032" spans="6:6" ht="12" customHeight="1" x14ac:dyDescent="0.25">
      <c r="F14032" s="245"/>
    </row>
    <row r="14033" spans="6:6" ht="12" customHeight="1" x14ac:dyDescent="0.25">
      <c r="F14033" s="245"/>
    </row>
    <row r="14034" spans="6:6" ht="12" customHeight="1" x14ac:dyDescent="0.25">
      <c r="F14034" s="245"/>
    </row>
    <row r="14035" spans="6:6" ht="12" customHeight="1" x14ac:dyDescent="0.25">
      <c r="F14035" s="245"/>
    </row>
    <row r="14036" spans="6:6" ht="12" customHeight="1" x14ac:dyDescent="0.25">
      <c r="F14036" s="245"/>
    </row>
    <row r="14037" spans="6:6" ht="12" customHeight="1" x14ac:dyDescent="0.25">
      <c r="F14037" s="245"/>
    </row>
    <row r="14038" spans="6:6" ht="12" customHeight="1" x14ac:dyDescent="0.25">
      <c r="F14038" s="245"/>
    </row>
    <row r="14039" spans="6:6" ht="12" customHeight="1" x14ac:dyDescent="0.25">
      <c r="F14039" s="245"/>
    </row>
    <row r="14040" spans="6:6" ht="12" customHeight="1" x14ac:dyDescent="0.25">
      <c r="F14040" s="245"/>
    </row>
    <row r="14041" spans="6:6" ht="12" customHeight="1" x14ac:dyDescent="0.25">
      <c r="F14041" s="245"/>
    </row>
    <row r="14042" spans="6:6" ht="12" customHeight="1" x14ac:dyDescent="0.25">
      <c r="F14042" s="245"/>
    </row>
    <row r="14043" spans="6:6" ht="12" customHeight="1" x14ac:dyDescent="0.25">
      <c r="F14043" s="245"/>
    </row>
    <row r="14044" spans="6:6" ht="12" customHeight="1" x14ac:dyDescent="0.25">
      <c r="F14044" s="245"/>
    </row>
    <row r="14045" spans="6:6" ht="12" customHeight="1" x14ac:dyDescent="0.25">
      <c r="F14045" s="245"/>
    </row>
    <row r="14046" spans="6:6" ht="12" customHeight="1" x14ac:dyDescent="0.25">
      <c r="F14046" s="245"/>
    </row>
    <row r="14047" spans="6:6" ht="12" customHeight="1" x14ac:dyDescent="0.25">
      <c r="F14047" s="245"/>
    </row>
    <row r="14048" spans="6:6" ht="12" customHeight="1" x14ac:dyDescent="0.25">
      <c r="F14048" s="245"/>
    </row>
    <row r="14049" spans="6:6" ht="12" customHeight="1" x14ac:dyDescent="0.25">
      <c r="F14049" s="245"/>
    </row>
    <row r="14050" spans="6:6" ht="12" customHeight="1" x14ac:dyDescent="0.25">
      <c r="F14050" s="245"/>
    </row>
    <row r="14051" spans="6:6" ht="12" customHeight="1" x14ac:dyDescent="0.25">
      <c r="F14051" s="245"/>
    </row>
    <row r="14052" spans="6:6" ht="12" customHeight="1" x14ac:dyDescent="0.25">
      <c r="F14052" s="245"/>
    </row>
    <row r="14053" spans="6:6" ht="12" customHeight="1" x14ac:dyDescent="0.25">
      <c r="F14053" s="245"/>
    </row>
    <row r="14054" spans="6:6" ht="12" customHeight="1" x14ac:dyDescent="0.25">
      <c r="F14054" s="245"/>
    </row>
    <row r="14055" spans="6:6" ht="12" customHeight="1" x14ac:dyDescent="0.25">
      <c r="F14055" s="245"/>
    </row>
    <row r="14056" spans="6:6" ht="12" customHeight="1" x14ac:dyDescent="0.25">
      <c r="F14056" s="245"/>
    </row>
    <row r="14057" spans="6:6" ht="12" customHeight="1" x14ac:dyDescent="0.25">
      <c r="F14057" s="245"/>
    </row>
    <row r="14058" spans="6:6" ht="12" customHeight="1" x14ac:dyDescent="0.25">
      <c r="F14058" s="245"/>
    </row>
    <row r="14059" spans="6:6" ht="12" customHeight="1" x14ac:dyDescent="0.25">
      <c r="F14059" s="245"/>
    </row>
    <row r="14060" spans="6:6" ht="12" customHeight="1" x14ac:dyDescent="0.25">
      <c r="F14060" s="245"/>
    </row>
    <row r="14061" spans="6:6" ht="12" customHeight="1" x14ac:dyDescent="0.25">
      <c r="F14061" s="245"/>
    </row>
    <row r="14062" spans="6:6" ht="12" customHeight="1" x14ac:dyDescent="0.25">
      <c r="F14062" s="245"/>
    </row>
    <row r="14063" spans="6:6" ht="12" customHeight="1" x14ac:dyDescent="0.25">
      <c r="F14063" s="245"/>
    </row>
    <row r="14064" spans="6:6" ht="12" customHeight="1" x14ac:dyDescent="0.25">
      <c r="F14064" s="245"/>
    </row>
    <row r="14065" spans="6:6" ht="12" customHeight="1" x14ac:dyDescent="0.25">
      <c r="F14065" s="245"/>
    </row>
    <row r="14066" spans="6:6" ht="12" customHeight="1" x14ac:dyDescent="0.25">
      <c r="F14066" s="245"/>
    </row>
    <row r="14067" spans="6:6" ht="12" customHeight="1" x14ac:dyDescent="0.25">
      <c r="F14067" s="245"/>
    </row>
    <row r="14068" spans="6:6" ht="12" customHeight="1" x14ac:dyDescent="0.25">
      <c r="F14068" s="245"/>
    </row>
    <row r="14069" spans="6:6" ht="12" customHeight="1" x14ac:dyDescent="0.25">
      <c r="F14069" s="245"/>
    </row>
    <row r="14070" spans="6:6" ht="12" customHeight="1" x14ac:dyDescent="0.25">
      <c r="F14070" s="245"/>
    </row>
    <row r="14071" spans="6:6" ht="12" customHeight="1" x14ac:dyDescent="0.25">
      <c r="F14071" s="245"/>
    </row>
    <row r="14072" spans="6:6" ht="12" customHeight="1" x14ac:dyDescent="0.25">
      <c r="F14072" s="245"/>
    </row>
    <row r="14073" spans="6:6" ht="12" customHeight="1" x14ac:dyDescent="0.25">
      <c r="F14073" s="245"/>
    </row>
    <row r="14074" spans="6:6" ht="12" customHeight="1" x14ac:dyDescent="0.25">
      <c r="F14074" s="245"/>
    </row>
    <row r="14075" spans="6:6" ht="12" customHeight="1" x14ac:dyDescent="0.25">
      <c r="F14075" s="245"/>
    </row>
    <row r="14076" spans="6:6" ht="12" customHeight="1" x14ac:dyDescent="0.25">
      <c r="F14076" s="245"/>
    </row>
    <row r="14077" spans="6:6" ht="12" customHeight="1" x14ac:dyDescent="0.25">
      <c r="F14077" s="245"/>
    </row>
    <row r="14078" spans="6:6" ht="12" customHeight="1" x14ac:dyDescent="0.25">
      <c r="F14078" s="245"/>
    </row>
    <row r="14079" spans="6:6" ht="12" customHeight="1" x14ac:dyDescent="0.25">
      <c r="F14079" s="245"/>
    </row>
    <row r="14080" spans="6:6" ht="12" customHeight="1" x14ac:dyDescent="0.25">
      <c r="F14080" s="245"/>
    </row>
    <row r="14081" spans="6:6" ht="12" customHeight="1" x14ac:dyDescent="0.25">
      <c r="F14081" s="245"/>
    </row>
    <row r="14082" spans="6:6" ht="12" customHeight="1" x14ac:dyDescent="0.25">
      <c r="F14082" s="245"/>
    </row>
    <row r="14083" spans="6:6" ht="12" customHeight="1" x14ac:dyDescent="0.25">
      <c r="F14083" s="245"/>
    </row>
    <row r="14084" spans="6:6" ht="12" customHeight="1" x14ac:dyDescent="0.25">
      <c r="F14084" s="245"/>
    </row>
    <row r="14085" spans="6:6" ht="12" customHeight="1" x14ac:dyDescent="0.25">
      <c r="F14085" s="245"/>
    </row>
    <row r="14086" spans="6:6" ht="12" customHeight="1" x14ac:dyDescent="0.25">
      <c r="F14086" s="245"/>
    </row>
    <row r="14087" spans="6:6" ht="12" customHeight="1" x14ac:dyDescent="0.25">
      <c r="F14087" s="245"/>
    </row>
    <row r="14088" spans="6:6" ht="12" customHeight="1" x14ac:dyDescent="0.25">
      <c r="F14088" s="245"/>
    </row>
    <row r="14089" spans="6:6" ht="12" customHeight="1" x14ac:dyDescent="0.25">
      <c r="F14089" s="245"/>
    </row>
    <row r="14090" spans="6:6" ht="12" customHeight="1" x14ac:dyDescent="0.25">
      <c r="F14090" s="245"/>
    </row>
    <row r="14091" spans="6:6" ht="12" customHeight="1" x14ac:dyDescent="0.25">
      <c r="F14091" s="245"/>
    </row>
    <row r="14092" spans="6:6" ht="12" customHeight="1" x14ac:dyDescent="0.25">
      <c r="F14092" s="245"/>
    </row>
    <row r="14093" spans="6:6" ht="12" customHeight="1" x14ac:dyDescent="0.25">
      <c r="F14093" s="245"/>
    </row>
    <row r="14094" spans="6:6" ht="12" customHeight="1" x14ac:dyDescent="0.25">
      <c r="F14094" s="245"/>
    </row>
    <row r="14095" spans="6:6" ht="12" customHeight="1" x14ac:dyDescent="0.25">
      <c r="F14095" s="245"/>
    </row>
    <row r="14096" spans="6:6" ht="12" customHeight="1" x14ac:dyDescent="0.25">
      <c r="F14096" s="245"/>
    </row>
    <row r="14097" spans="6:6" ht="12" customHeight="1" x14ac:dyDescent="0.25">
      <c r="F14097" s="245"/>
    </row>
    <row r="14098" spans="6:6" ht="12" customHeight="1" x14ac:dyDescent="0.25">
      <c r="F14098" s="245"/>
    </row>
    <row r="14099" spans="6:6" ht="12" customHeight="1" x14ac:dyDescent="0.25">
      <c r="F14099" s="245"/>
    </row>
    <row r="14100" spans="6:6" ht="12" customHeight="1" x14ac:dyDescent="0.25">
      <c r="F14100" s="245"/>
    </row>
    <row r="14101" spans="6:6" ht="12" customHeight="1" x14ac:dyDescent="0.25">
      <c r="F14101" s="245"/>
    </row>
    <row r="14102" spans="6:6" ht="12" customHeight="1" x14ac:dyDescent="0.25">
      <c r="F14102" s="245"/>
    </row>
    <row r="14103" spans="6:6" ht="12" customHeight="1" x14ac:dyDescent="0.25">
      <c r="F14103" s="245"/>
    </row>
    <row r="14104" spans="6:6" ht="12" customHeight="1" x14ac:dyDescent="0.25">
      <c r="F14104" s="245"/>
    </row>
    <row r="14105" spans="6:6" ht="12" customHeight="1" x14ac:dyDescent="0.25">
      <c r="F14105" s="245"/>
    </row>
    <row r="14106" spans="6:6" ht="12" customHeight="1" x14ac:dyDescent="0.25">
      <c r="F14106" s="245"/>
    </row>
    <row r="14107" spans="6:6" ht="12" customHeight="1" x14ac:dyDescent="0.25">
      <c r="F14107" s="245"/>
    </row>
    <row r="14108" spans="6:6" ht="12" customHeight="1" x14ac:dyDescent="0.25">
      <c r="F14108" s="245"/>
    </row>
    <row r="14109" spans="6:6" ht="12" customHeight="1" x14ac:dyDescent="0.25">
      <c r="F14109" s="245"/>
    </row>
    <row r="14110" spans="6:6" ht="12" customHeight="1" x14ac:dyDescent="0.25">
      <c r="F14110" s="245"/>
    </row>
    <row r="14111" spans="6:6" ht="12" customHeight="1" x14ac:dyDescent="0.25">
      <c r="F14111" s="245"/>
    </row>
    <row r="14112" spans="6:6" ht="12" customHeight="1" x14ac:dyDescent="0.25">
      <c r="F14112" s="245"/>
    </row>
    <row r="14113" spans="6:6" ht="12" customHeight="1" x14ac:dyDescent="0.25">
      <c r="F14113" s="245"/>
    </row>
    <row r="14114" spans="6:6" ht="12" customHeight="1" x14ac:dyDescent="0.25">
      <c r="F14114" s="245"/>
    </row>
    <row r="14115" spans="6:6" ht="12" customHeight="1" x14ac:dyDescent="0.25">
      <c r="F14115" s="245"/>
    </row>
    <row r="14116" spans="6:6" ht="12" customHeight="1" x14ac:dyDescent="0.25">
      <c r="F14116" s="245"/>
    </row>
    <row r="14117" spans="6:6" ht="12" customHeight="1" x14ac:dyDescent="0.25">
      <c r="F14117" s="245"/>
    </row>
    <row r="14118" spans="6:6" ht="12" customHeight="1" x14ac:dyDescent="0.25">
      <c r="F14118" s="245"/>
    </row>
    <row r="14119" spans="6:6" ht="12" customHeight="1" x14ac:dyDescent="0.25">
      <c r="F14119" s="245"/>
    </row>
    <row r="14120" spans="6:6" ht="12" customHeight="1" x14ac:dyDescent="0.25">
      <c r="F14120" s="245"/>
    </row>
    <row r="14121" spans="6:6" ht="12" customHeight="1" x14ac:dyDescent="0.25">
      <c r="F14121" s="245"/>
    </row>
    <row r="14122" spans="6:6" ht="12" customHeight="1" x14ac:dyDescent="0.25">
      <c r="F14122" s="245"/>
    </row>
    <row r="14123" spans="6:6" ht="12" customHeight="1" x14ac:dyDescent="0.25">
      <c r="F14123" s="245"/>
    </row>
    <row r="14124" spans="6:6" ht="12" customHeight="1" x14ac:dyDescent="0.25">
      <c r="F14124" s="245"/>
    </row>
    <row r="14125" spans="6:6" ht="12" customHeight="1" x14ac:dyDescent="0.25">
      <c r="F14125" s="245"/>
    </row>
    <row r="14126" spans="6:6" ht="12" customHeight="1" x14ac:dyDescent="0.25">
      <c r="F14126" s="245"/>
    </row>
    <row r="14127" spans="6:6" ht="12" customHeight="1" x14ac:dyDescent="0.25">
      <c r="F14127" s="245"/>
    </row>
    <row r="14128" spans="6:6" ht="12" customHeight="1" x14ac:dyDescent="0.25">
      <c r="F14128" s="245"/>
    </row>
    <row r="14129" spans="6:6" ht="12" customHeight="1" x14ac:dyDescent="0.25">
      <c r="F14129" s="245"/>
    </row>
    <row r="14130" spans="6:6" ht="12" customHeight="1" x14ac:dyDescent="0.25">
      <c r="F14130" s="245"/>
    </row>
    <row r="14131" spans="6:6" ht="12" customHeight="1" x14ac:dyDescent="0.25">
      <c r="F14131" s="245"/>
    </row>
    <row r="14132" spans="6:6" ht="12" customHeight="1" x14ac:dyDescent="0.25">
      <c r="F14132" s="245"/>
    </row>
    <row r="14133" spans="6:6" ht="12" customHeight="1" x14ac:dyDescent="0.25">
      <c r="F14133" s="245"/>
    </row>
    <row r="14134" spans="6:6" ht="12" customHeight="1" x14ac:dyDescent="0.25">
      <c r="F14134" s="245"/>
    </row>
    <row r="14135" spans="6:6" ht="12" customHeight="1" x14ac:dyDescent="0.25">
      <c r="F14135" s="245"/>
    </row>
    <row r="14136" spans="6:6" ht="12" customHeight="1" x14ac:dyDescent="0.25">
      <c r="F14136" s="245"/>
    </row>
    <row r="14137" spans="6:6" ht="12" customHeight="1" x14ac:dyDescent="0.25">
      <c r="F14137" s="245"/>
    </row>
    <row r="14138" spans="6:6" ht="12" customHeight="1" x14ac:dyDescent="0.25">
      <c r="F14138" s="245"/>
    </row>
    <row r="14139" spans="6:6" ht="12" customHeight="1" x14ac:dyDescent="0.25">
      <c r="F14139" s="245"/>
    </row>
    <row r="14140" spans="6:6" ht="12" customHeight="1" x14ac:dyDescent="0.25">
      <c r="F14140" s="245"/>
    </row>
    <row r="14141" spans="6:6" ht="12" customHeight="1" x14ac:dyDescent="0.25">
      <c r="F14141" s="245"/>
    </row>
    <row r="14142" spans="6:6" ht="12" customHeight="1" x14ac:dyDescent="0.25">
      <c r="F14142" s="245"/>
    </row>
    <row r="14143" spans="6:6" ht="12" customHeight="1" x14ac:dyDescent="0.25">
      <c r="F14143" s="245"/>
    </row>
    <row r="14144" spans="6:6" ht="12" customHeight="1" x14ac:dyDescent="0.25">
      <c r="F14144" s="245"/>
    </row>
    <row r="14145" spans="6:6" ht="12" customHeight="1" x14ac:dyDescent="0.25">
      <c r="F14145" s="245"/>
    </row>
    <row r="14146" spans="6:6" ht="12" customHeight="1" x14ac:dyDescent="0.25">
      <c r="F14146" s="245"/>
    </row>
    <row r="14147" spans="6:6" ht="12" customHeight="1" x14ac:dyDescent="0.25">
      <c r="F14147" s="245"/>
    </row>
    <row r="14148" spans="6:6" ht="12" customHeight="1" x14ac:dyDescent="0.25">
      <c r="F14148" s="245"/>
    </row>
    <row r="14149" spans="6:6" ht="12" customHeight="1" x14ac:dyDescent="0.25">
      <c r="F14149" s="245"/>
    </row>
    <row r="14150" spans="6:6" ht="12" customHeight="1" x14ac:dyDescent="0.25">
      <c r="F14150" s="245"/>
    </row>
    <row r="14151" spans="6:6" ht="12" customHeight="1" x14ac:dyDescent="0.25">
      <c r="F14151" s="245"/>
    </row>
    <row r="14152" spans="6:6" ht="12" customHeight="1" x14ac:dyDescent="0.25">
      <c r="F14152" s="245"/>
    </row>
    <row r="14153" spans="6:6" ht="12" customHeight="1" x14ac:dyDescent="0.25">
      <c r="F14153" s="245"/>
    </row>
    <row r="14154" spans="6:6" ht="12" customHeight="1" x14ac:dyDescent="0.25">
      <c r="F14154" s="245"/>
    </row>
    <row r="14155" spans="6:6" ht="12" customHeight="1" x14ac:dyDescent="0.25">
      <c r="F14155" s="245"/>
    </row>
    <row r="14156" spans="6:6" ht="12" customHeight="1" x14ac:dyDescent="0.25">
      <c r="F14156" s="245"/>
    </row>
    <row r="14157" spans="6:6" ht="12" customHeight="1" x14ac:dyDescent="0.25">
      <c r="F14157" s="245"/>
    </row>
    <row r="14158" spans="6:6" ht="12" customHeight="1" x14ac:dyDescent="0.25">
      <c r="F14158" s="245"/>
    </row>
    <row r="14159" spans="6:6" ht="12" customHeight="1" x14ac:dyDescent="0.25">
      <c r="F14159" s="245"/>
    </row>
    <row r="14160" spans="6:6" ht="12" customHeight="1" x14ac:dyDescent="0.25">
      <c r="F14160" s="245"/>
    </row>
    <row r="14161" spans="6:6" ht="12" customHeight="1" x14ac:dyDescent="0.25">
      <c r="F14161" s="245"/>
    </row>
    <row r="14162" spans="6:6" ht="12" customHeight="1" x14ac:dyDescent="0.25">
      <c r="F14162" s="245"/>
    </row>
    <row r="14163" spans="6:6" ht="12" customHeight="1" x14ac:dyDescent="0.25">
      <c r="F14163" s="245"/>
    </row>
    <row r="14164" spans="6:6" ht="12" customHeight="1" x14ac:dyDescent="0.25">
      <c r="F14164" s="245"/>
    </row>
    <row r="14165" spans="6:6" ht="12" customHeight="1" x14ac:dyDescent="0.25">
      <c r="F14165" s="245"/>
    </row>
    <row r="14166" spans="6:6" ht="12" customHeight="1" x14ac:dyDescent="0.25">
      <c r="F14166" s="245"/>
    </row>
    <row r="14167" spans="6:6" ht="12" customHeight="1" x14ac:dyDescent="0.25">
      <c r="F14167" s="245"/>
    </row>
    <row r="14168" spans="6:6" ht="12" customHeight="1" x14ac:dyDescent="0.25">
      <c r="F14168" s="245"/>
    </row>
    <row r="14169" spans="6:6" ht="12" customHeight="1" x14ac:dyDescent="0.25">
      <c r="F14169" s="245"/>
    </row>
    <row r="14170" spans="6:6" ht="12" customHeight="1" x14ac:dyDescent="0.25">
      <c r="F14170" s="245"/>
    </row>
    <row r="14171" spans="6:6" ht="12" customHeight="1" x14ac:dyDescent="0.25">
      <c r="F14171" s="245"/>
    </row>
    <row r="14172" spans="6:6" ht="12" customHeight="1" x14ac:dyDescent="0.25">
      <c r="F14172" s="245"/>
    </row>
    <row r="14173" spans="6:6" ht="12" customHeight="1" x14ac:dyDescent="0.25">
      <c r="F14173" s="245"/>
    </row>
    <row r="14174" spans="6:6" ht="12" customHeight="1" x14ac:dyDescent="0.25">
      <c r="F14174" s="245"/>
    </row>
    <row r="14175" spans="6:6" ht="12" customHeight="1" x14ac:dyDescent="0.25">
      <c r="F14175" s="245"/>
    </row>
    <row r="14176" spans="6:6" ht="12" customHeight="1" x14ac:dyDescent="0.25">
      <c r="F14176" s="245"/>
    </row>
    <row r="14177" spans="6:6" ht="12" customHeight="1" x14ac:dyDescent="0.25">
      <c r="F14177" s="245"/>
    </row>
    <row r="14178" spans="6:6" ht="12" customHeight="1" x14ac:dyDescent="0.25">
      <c r="F14178" s="245"/>
    </row>
    <row r="14179" spans="6:6" ht="12" customHeight="1" x14ac:dyDescent="0.25">
      <c r="F14179" s="245"/>
    </row>
    <row r="14180" spans="6:6" ht="12" customHeight="1" x14ac:dyDescent="0.25">
      <c r="F14180" s="245"/>
    </row>
    <row r="14181" spans="6:6" ht="12" customHeight="1" x14ac:dyDescent="0.25">
      <c r="F14181" s="245"/>
    </row>
    <row r="14182" spans="6:6" ht="12" customHeight="1" x14ac:dyDescent="0.25">
      <c r="F14182" s="245"/>
    </row>
    <row r="14183" spans="6:6" ht="12" customHeight="1" x14ac:dyDescent="0.25">
      <c r="F14183" s="245"/>
    </row>
    <row r="14184" spans="6:6" ht="12" customHeight="1" x14ac:dyDescent="0.25">
      <c r="F14184" s="245"/>
    </row>
    <row r="14185" spans="6:6" ht="12" customHeight="1" x14ac:dyDescent="0.25">
      <c r="F14185" s="245"/>
    </row>
    <row r="14186" spans="6:6" ht="12" customHeight="1" x14ac:dyDescent="0.25">
      <c r="F14186" s="245"/>
    </row>
    <row r="14187" spans="6:6" ht="12" customHeight="1" x14ac:dyDescent="0.25">
      <c r="F14187" s="245"/>
    </row>
    <row r="14188" spans="6:6" ht="12" customHeight="1" x14ac:dyDescent="0.25">
      <c r="F14188" s="245"/>
    </row>
    <row r="14189" spans="6:6" ht="12" customHeight="1" x14ac:dyDescent="0.25">
      <c r="F14189" s="245"/>
    </row>
    <row r="14190" spans="6:6" ht="12" customHeight="1" x14ac:dyDescent="0.25">
      <c r="F14190" s="245"/>
    </row>
    <row r="14191" spans="6:6" ht="12" customHeight="1" x14ac:dyDescent="0.25">
      <c r="F14191" s="245"/>
    </row>
    <row r="14192" spans="6:6" ht="12" customHeight="1" x14ac:dyDescent="0.25">
      <c r="F14192" s="245"/>
    </row>
    <row r="14193" spans="6:6" ht="12" customHeight="1" x14ac:dyDescent="0.25">
      <c r="F14193" s="245"/>
    </row>
    <row r="14194" spans="6:6" ht="12" customHeight="1" x14ac:dyDescent="0.25">
      <c r="F14194" s="245"/>
    </row>
    <row r="14195" spans="6:6" ht="12" customHeight="1" x14ac:dyDescent="0.25">
      <c r="F14195" s="245"/>
    </row>
    <row r="14196" spans="6:6" ht="12" customHeight="1" x14ac:dyDescent="0.25">
      <c r="F14196" s="245"/>
    </row>
    <row r="14197" spans="6:6" ht="12" customHeight="1" x14ac:dyDescent="0.25">
      <c r="F14197" s="245"/>
    </row>
    <row r="14198" spans="6:6" ht="12" customHeight="1" x14ac:dyDescent="0.25">
      <c r="F14198" s="245"/>
    </row>
    <row r="14199" spans="6:6" ht="12" customHeight="1" x14ac:dyDescent="0.25">
      <c r="F14199" s="245"/>
    </row>
    <row r="14200" spans="6:6" ht="12" customHeight="1" x14ac:dyDescent="0.25">
      <c r="F14200" s="245"/>
    </row>
    <row r="14201" spans="6:6" ht="12" customHeight="1" x14ac:dyDescent="0.25">
      <c r="F14201" s="245"/>
    </row>
    <row r="14202" spans="6:6" ht="12" customHeight="1" x14ac:dyDescent="0.25">
      <c r="F14202" s="245"/>
    </row>
    <row r="14203" spans="6:6" ht="12" customHeight="1" x14ac:dyDescent="0.25">
      <c r="F14203" s="245"/>
    </row>
    <row r="14204" spans="6:6" ht="12" customHeight="1" x14ac:dyDescent="0.25">
      <c r="F14204" s="245"/>
    </row>
    <row r="14205" spans="6:6" ht="12" customHeight="1" x14ac:dyDescent="0.25">
      <c r="F14205" s="245"/>
    </row>
    <row r="14206" spans="6:6" ht="12" customHeight="1" x14ac:dyDescent="0.25">
      <c r="F14206" s="245"/>
    </row>
    <row r="14207" spans="6:6" ht="12" customHeight="1" x14ac:dyDescent="0.25">
      <c r="F14207" s="245"/>
    </row>
    <row r="14208" spans="6:6" ht="12" customHeight="1" x14ac:dyDescent="0.25">
      <c r="F14208" s="245"/>
    </row>
    <row r="14209" spans="6:6" ht="12" customHeight="1" x14ac:dyDescent="0.25">
      <c r="F14209" s="245"/>
    </row>
    <row r="14210" spans="6:6" ht="12" customHeight="1" x14ac:dyDescent="0.25">
      <c r="F14210" s="245"/>
    </row>
    <row r="14211" spans="6:6" ht="12" customHeight="1" x14ac:dyDescent="0.25">
      <c r="F14211" s="245"/>
    </row>
    <row r="14212" spans="6:6" ht="12" customHeight="1" x14ac:dyDescent="0.25">
      <c r="F14212" s="245"/>
    </row>
    <row r="14213" spans="6:6" ht="12" customHeight="1" x14ac:dyDescent="0.25">
      <c r="F14213" s="245"/>
    </row>
    <row r="14214" spans="6:6" ht="12" customHeight="1" x14ac:dyDescent="0.25">
      <c r="F14214" s="245"/>
    </row>
    <row r="14215" spans="6:6" ht="12" customHeight="1" x14ac:dyDescent="0.25">
      <c r="F14215" s="245"/>
    </row>
    <row r="14216" spans="6:6" ht="12" customHeight="1" x14ac:dyDescent="0.25">
      <c r="F14216" s="245"/>
    </row>
    <row r="14217" spans="6:6" ht="12" customHeight="1" x14ac:dyDescent="0.25">
      <c r="F14217" s="245"/>
    </row>
    <row r="14218" spans="6:6" ht="12" customHeight="1" x14ac:dyDescent="0.25">
      <c r="F14218" s="245"/>
    </row>
    <row r="14219" spans="6:6" ht="12" customHeight="1" x14ac:dyDescent="0.25">
      <c r="F14219" s="245"/>
    </row>
    <row r="14220" spans="6:6" ht="12" customHeight="1" x14ac:dyDescent="0.25">
      <c r="F14220" s="245"/>
    </row>
    <row r="14221" spans="6:6" ht="12" customHeight="1" x14ac:dyDescent="0.25">
      <c r="F14221" s="245"/>
    </row>
    <row r="14222" spans="6:6" ht="12" customHeight="1" x14ac:dyDescent="0.25">
      <c r="F14222" s="245"/>
    </row>
    <row r="14223" spans="6:6" ht="12" customHeight="1" x14ac:dyDescent="0.25">
      <c r="F14223" s="245"/>
    </row>
    <row r="14224" spans="6:6" ht="12" customHeight="1" x14ac:dyDescent="0.25">
      <c r="F14224" s="245"/>
    </row>
    <row r="14225" spans="6:6" ht="12" customHeight="1" x14ac:dyDescent="0.25">
      <c r="F14225" s="245"/>
    </row>
    <row r="14226" spans="6:6" ht="12" customHeight="1" x14ac:dyDescent="0.25">
      <c r="F14226" s="245"/>
    </row>
    <row r="14227" spans="6:6" ht="12" customHeight="1" x14ac:dyDescent="0.25">
      <c r="F14227" s="245"/>
    </row>
    <row r="14228" spans="6:6" ht="12" customHeight="1" x14ac:dyDescent="0.25">
      <c r="F14228" s="245"/>
    </row>
    <row r="14229" spans="6:6" ht="12" customHeight="1" x14ac:dyDescent="0.25">
      <c r="F14229" s="245"/>
    </row>
    <row r="14230" spans="6:6" ht="12" customHeight="1" x14ac:dyDescent="0.25">
      <c r="F14230" s="245"/>
    </row>
    <row r="14231" spans="6:6" ht="12" customHeight="1" x14ac:dyDescent="0.25">
      <c r="F14231" s="245"/>
    </row>
    <row r="14232" spans="6:6" ht="12" customHeight="1" x14ac:dyDescent="0.25">
      <c r="F14232" s="245"/>
    </row>
    <row r="14233" spans="6:6" ht="12" customHeight="1" x14ac:dyDescent="0.25">
      <c r="F14233" s="245"/>
    </row>
    <row r="14234" spans="6:6" ht="12" customHeight="1" x14ac:dyDescent="0.25">
      <c r="F14234" s="245"/>
    </row>
    <row r="14235" spans="6:6" ht="12" customHeight="1" x14ac:dyDescent="0.25">
      <c r="F14235" s="245"/>
    </row>
    <row r="14236" spans="6:6" ht="12" customHeight="1" x14ac:dyDescent="0.25">
      <c r="F14236" s="245"/>
    </row>
    <row r="14237" spans="6:6" ht="12" customHeight="1" x14ac:dyDescent="0.25">
      <c r="F14237" s="245"/>
    </row>
    <row r="14238" spans="6:6" ht="12" customHeight="1" x14ac:dyDescent="0.25">
      <c r="F14238" s="245"/>
    </row>
    <row r="14239" spans="6:6" ht="12" customHeight="1" x14ac:dyDescent="0.25">
      <c r="F14239" s="245"/>
    </row>
    <row r="14240" spans="6:6" ht="12" customHeight="1" x14ac:dyDescent="0.25">
      <c r="F14240" s="245"/>
    </row>
    <row r="14241" spans="6:6" ht="12" customHeight="1" x14ac:dyDescent="0.25">
      <c r="F14241" s="245"/>
    </row>
    <row r="14242" spans="6:6" ht="12" customHeight="1" x14ac:dyDescent="0.25">
      <c r="F14242" s="245"/>
    </row>
    <row r="14243" spans="6:6" ht="12" customHeight="1" x14ac:dyDescent="0.25">
      <c r="F14243" s="245"/>
    </row>
    <row r="14244" spans="6:6" ht="12" customHeight="1" x14ac:dyDescent="0.25">
      <c r="F14244" s="245"/>
    </row>
    <row r="14245" spans="6:6" ht="12" customHeight="1" x14ac:dyDescent="0.25">
      <c r="F14245" s="245"/>
    </row>
    <row r="14246" spans="6:6" ht="12" customHeight="1" x14ac:dyDescent="0.25">
      <c r="F14246" s="245"/>
    </row>
    <row r="14247" spans="6:6" ht="12" customHeight="1" x14ac:dyDescent="0.25">
      <c r="F14247" s="245"/>
    </row>
    <row r="14248" spans="6:6" ht="12" customHeight="1" x14ac:dyDescent="0.25">
      <c r="F14248" s="245"/>
    </row>
    <row r="14249" spans="6:6" ht="12" customHeight="1" x14ac:dyDescent="0.25">
      <c r="F14249" s="245"/>
    </row>
    <row r="14250" spans="6:6" ht="12" customHeight="1" x14ac:dyDescent="0.25">
      <c r="F14250" s="245"/>
    </row>
    <row r="14251" spans="6:6" ht="12" customHeight="1" x14ac:dyDescent="0.25">
      <c r="F14251" s="245"/>
    </row>
    <row r="14252" spans="6:6" ht="12" customHeight="1" x14ac:dyDescent="0.25">
      <c r="F14252" s="245"/>
    </row>
    <row r="14253" spans="6:6" ht="12" customHeight="1" x14ac:dyDescent="0.25">
      <c r="F14253" s="245"/>
    </row>
    <row r="14254" spans="6:6" ht="12" customHeight="1" x14ac:dyDescent="0.25">
      <c r="F14254" s="245"/>
    </row>
    <row r="14255" spans="6:6" ht="12" customHeight="1" x14ac:dyDescent="0.25">
      <c r="F14255" s="245"/>
    </row>
    <row r="14256" spans="6:6" ht="12" customHeight="1" x14ac:dyDescent="0.25">
      <c r="F14256" s="245"/>
    </row>
    <row r="14257" spans="6:6" ht="12" customHeight="1" x14ac:dyDescent="0.25">
      <c r="F14257" s="245"/>
    </row>
    <row r="14258" spans="6:6" ht="12" customHeight="1" x14ac:dyDescent="0.25">
      <c r="F14258" s="245"/>
    </row>
    <row r="14259" spans="6:6" ht="12" customHeight="1" x14ac:dyDescent="0.25">
      <c r="F14259" s="245"/>
    </row>
    <row r="14260" spans="6:6" ht="12" customHeight="1" x14ac:dyDescent="0.25">
      <c r="F14260" s="245"/>
    </row>
    <row r="14261" spans="6:6" ht="12" customHeight="1" x14ac:dyDescent="0.25">
      <c r="F14261" s="245"/>
    </row>
    <row r="14262" spans="6:6" ht="12" customHeight="1" x14ac:dyDescent="0.25">
      <c r="F14262" s="245"/>
    </row>
    <row r="14263" spans="6:6" ht="12" customHeight="1" x14ac:dyDescent="0.25">
      <c r="F14263" s="245"/>
    </row>
    <row r="14264" spans="6:6" ht="12" customHeight="1" x14ac:dyDescent="0.25">
      <c r="F14264" s="245"/>
    </row>
    <row r="14265" spans="6:6" ht="12" customHeight="1" x14ac:dyDescent="0.25">
      <c r="F14265" s="245"/>
    </row>
    <row r="14266" spans="6:6" ht="12" customHeight="1" x14ac:dyDescent="0.25">
      <c r="F14266" s="245"/>
    </row>
    <row r="14267" spans="6:6" ht="12" customHeight="1" x14ac:dyDescent="0.25">
      <c r="F14267" s="245"/>
    </row>
    <row r="14268" spans="6:6" ht="12" customHeight="1" x14ac:dyDescent="0.25">
      <c r="F14268" s="245"/>
    </row>
    <row r="14269" spans="6:6" ht="12" customHeight="1" x14ac:dyDescent="0.25">
      <c r="F14269" s="245"/>
    </row>
    <row r="14270" spans="6:6" ht="12" customHeight="1" x14ac:dyDescent="0.25">
      <c r="F14270" s="245"/>
    </row>
    <row r="14271" spans="6:6" ht="12" customHeight="1" x14ac:dyDescent="0.25">
      <c r="F14271" s="245"/>
    </row>
    <row r="14272" spans="6:6" ht="12" customHeight="1" x14ac:dyDescent="0.25">
      <c r="F14272" s="245"/>
    </row>
    <row r="14273" spans="6:6" ht="12" customHeight="1" x14ac:dyDescent="0.25">
      <c r="F14273" s="245"/>
    </row>
    <row r="14274" spans="6:6" ht="12" customHeight="1" x14ac:dyDescent="0.25">
      <c r="F14274" s="245"/>
    </row>
    <row r="14275" spans="6:6" ht="12" customHeight="1" x14ac:dyDescent="0.25">
      <c r="F14275" s="245"/>
    </row>
    <row r="14276" spans="6:6" ht="12" customHeight="1" x14ac:dyDescent="0.25">
      <c r="F14276" s="245"/>
    </row>
    <row r="14277" spans="6:6" ht="12" customHeight="1" x14ac:dyDescent="0.25">
      <c r="F14277" s="245"/>
    </row>
    <row r="14278" spans="6:6" ht="12" customHeight="1" x14ac:dyDescent="0.25">
      <c r="F14278" s="245"/>
    </row>
    <row r="14279" spans="6:6" ht="12" customHeight="1" x14ac:dyDescent="0.25">
      <c r="F14279" s="245"/>
    </row>
    <row r="14280" spans="6:6" ht="12" customHeight="1" x14ac:dyDescent="0.25">
      <c r="F14280" s="245"/>
    </row>
    <row r="14281" spans="6:6" ht="12" customHeight="1" x14ac:dyDescent="0.25">
      <c r="F14281" s="245"/>
    </row>
    <row r="14282" spans="6:6" ht="12" customHeight="1" x14ac:dyDescent="0.25">
      <c r="F14282" s="245"/>
    </row>
    <row r="14283" spans="6:6" ht="12" customHeight="1" x14ac:dyDescent="0.25">
      <c r="F14283" s="245"/>
    </row>
    <row r="14284" spans="6:6" ht="12" customHeight="1" x14ac:dyDescent="0.25">
      <c r="F14284" s="245"/>
    </row>
    <row r="14285" spans="6:6" ht="12" customHeight="1" x14ac:dyDescent="0.25">
      <c r="F14285" s="245"/>
    </row>
    <row r="14286" spans="6:6" ht="12" customHeight="1" x14ac:dyDescent="0.25">
      <c r="F14286" s="245"/>
    </row>
    <row r="14287" spans="6:6" ht="12" customHeight="1" x14ac:dyDescent="0.25">
      <c r="F14287" s="245"/>
    </row>
    <row r="14288" spans="6:6" ht="12" customHeight="1" x14ac:dyDescent="0.25">
      <c r="F14288" s="245"/>
    </row>
    <row r="14289" spans="6:6" ht="12" customHeight="1" x14ac:dyDescent="0.25">
      <c r="F14289" s="245"/>
    </row>
    <row r="14290" spans="6:6" ht="12" customHeight="1" x14ac:dyDescent="0.25">
      <c r="F14290" s="245"/>
    </row>
    <row r="14291" spans="6:6" ht="12" customHeight="1" x14ac:dyDescent="0.25">
      <c r="F14291" s="245"/>
    </row>
    <row r="14292" spans="6:6" ht="12" customHeight="1" x14ac:dyDescent="0.25">
      <c r="F14292" s="245"/>
    </row>
    <row r="14293" spans="6:6" ht="12" customHeight="1" x14ac:dyDescent="0.25">
      <c r="F14293" s="245"/>
    </row>
    <row r="14294" spans="6:6" ht="12" customHeight="1" x14ac:dyDescent="0.25">
      <c r="F14294" s="245"/>
    </row>
    <row r="14295" spans="6:6" ht="12" customHeight="1" x14ac:dyDescent="0.25">
      <c r="F14295" s="245"/>
    </row>
    <row r="14296" spans="6:6" ht="12" customHeight="1" x14ac:dyDescent="0.25">
      <c r="F14296" s="245"/>
    </row>
    <row r="14297" spans="6:6" ht="12" customHeight="1" x14ac:dyDescent="0.25">
      <c r="F14297" s="245"/>
    </row>
    <row r="14298" spans="6:6" ht="12" customHeight="1" x14ac:dyDescent="0.25">
      <c r="F14298" s="245"/>
    </row>
    <row r="14299" spans="6:6" ht="12" customHeight="1" x14ac:dyDescent="0.25">
      <c r="F14299" s="245"/>
    </row>
    <row r="14300" spans="6:6" ht="12" customHeight="1" x14ac:dyDescent="0.25">
      <c r="F14300" s="245"/>
    </row>
    <row r="14301" spans="6:6" ht="12" customHeight="1" x14ac:dyDescent="0.25">
      <c r="F14301" s="245"/>
    </row>
    <row r="14302" spans="6:6" ht="12" customHeight="1" x14ac:dyDescent="0.25">
      <c r="F14302" s="245"/>
    </row>
    <row r="14303" spans="6:6" ht="12" customHeight="1" x14ac:dyDescent="0.25">
      <c r="F14303" s="245"/>
    </row>
    <row r="14304" spans="6:6" ht="12" customHeight="1" x14ac:dyDescent="0.25">
      <c r="F14304" s="245"/>
    </row>
    <row r="14305" spans="6:6" ht="12" customHeight="1" x14ac:dyDescent="0.25">
      <c r="F14305" s="245"/>
    </row>
    <row r="14306" spans="6:6" ht="12" customHeight="1" x14ac:dyDescent="0.25">
      <c r="F14306" s="245"/>
    </row>
    <row r="14307" spans="6:6" ht="12" customHeight="1" x14ac:dyDescent="0.25">
      <c r="F14307" s="245"/>
    </row>
    <row r="14308" spans="6:6" ht="12" customHeight="1" x14ac:dyDescent="0.25">
      <c r="F14308" s="245"/>
    </row>
    <row r="14309" spans="6:6" ht="12" customHeight="1" x14ac:dyDescent="0.25">
      <c r="F14309" s="245"/>
    </row>
    <row r="14310" spans="6:6" ht="12" customHeight="1" x14ac:dyDescent="0.25">
      <c r="F14310" s="245"/>
    </row>
    <row r="14311" spans="6:6" ht="12" customHeight="1" x14ac:dyDescent="0.25">
      <c r="F14311" s="245"/>
    </row>
    <row r="14312" spans="6:6" ht="12" customHeight="1" x14ac:dyDescent="0.25">
      <c r="F14312" s="245"/>
    </row>
    <row r="14313" spans="6:6" ht="12" customHeight="1" x14ac:dyDescent="0.25">
      <c r="F14313" s="245"/>
    </row>
    <row r="14314" spans="6:6" ht="12" customHeight="1" x14ac:dyDescent="0.25">
      <c r="F14314" s="245"/>
    </row>
    <row r="14315" spans="6:6" ht="12" customHeight="1" x14ac:dyDescent="0.25">
      <c r="F14315" s="245"/>
    </row>
    <row r="14316" spans="6:6" ht="12" customHeight="1" x14ac:dyDescent="0.25">
      <c r="F14316" s="245"/>
    </row>
    <row r="14317" spans="6:6" ht="12" customHeight="1" x14ac:dyDescent="0.25">
      <c r="F14317" s="245"/>
    </row>
    <row r="14318" spans="6:6" ht="12" customHeight="1" x14ac:dyDescent="0.25">
      <c r="F14318" s="245"/>
    </row>
    <row r="14319" spans="6:6" ht="12" customHeight="1" x14ac:dyDescent="0.25">
      <c r="F14319" s="245"/>
    </row>
    <row r="14320" spans="6:6" ht="12" customHeight="1" x14ac:dyDescent="0.25">
      <c r="F14320" s="245"/>
    </row>
    <row r="14321" spans="6:6" ht="12" customHeight="1" x14ac:dyDescent="0.25">
      <c r="F14321" s="245"/>
    </row>
    <row r="14322" spans="6:6" ht="12" customHeight="1" x14ac:dyDescent="0.25">
      <c r="F14322" s="245"/>
    </row>
    <row r="14323" spans="6:6" ht="12" customHeight="1" x14ac:dyDescent="0.25">
      <c r="F14323" s="245"/>
    </row>
    <row r="14324" spans="6:6" ht="12" customHeight="1" x14ac:dyDescent="0.25">
      <c r="F14324" s="245"/>
    </row>
    <row r="14325" spans="6:6" ht="12" customHeight="1" x14ac:dyDescent="0.25">
      <c r="F14325" s="245"/>
    </row>
    <row r="14326" spans="6:6" ht="12" customHeight="1" x14ac:dyDescent="0.25">
      <c r="F14326" s="245"/>
    </row>
    <row r="14327" spans="6:6" ht="12" customHeight="1" x14ac:dyDescent="0.25">
      <c r="F14327" s="245"/>
    </row>
    <row r="14328" spans="6:6" ht="12" customHeight="1" x14ac:dyDescent="0.25">
      <c r="F14328" s="245"/>
    </row>
    <row r="14329" spans="6:6" ht="12" customHeight="1" x14ac:dyDescent="0.25">
      <c r="F14329" s="245"/>
    </row>
    <row r="14330" spans="6:6" ht="12" customHeight="1" x14ac:dyDescent="0.25">
      <c r="F14330" s="245"/>
    </row>
    <row r="14331" spans="6:6" ht="12" customHeight="1" x14ac:dyDescent="0.25">
      <c r="F14331" s="245"/>
    </row>
    <row r="14332" spans="6:6" ht="12" customHeight="1" x14ac:dyDescent="0.25">
      <c r="F14332" s="245"/>
    </row>
    <row r="14333" spans="6:6" ht="12" customHeight="1" x14ac:dyDescent="0.25">
      <c r="F14333" s="245"/>
    </row>
    <row r="14334" spans="6:6" ht="12" customHeight="1" x14ac:dyDescent="0.25">
      <c r="F14334" s="245"/>
    </row>
    <row r="14335" spans="6:6" ht="12" customHeight="1" x14ac:dyDescent="0.25">
      <c r="F14335" s="245"/>
    </row>
    <row r="14336" spans="6:6" ht="12" customHeight="1" x14ac:dyDescent="0.25">
      <c r="F14336" s="245"/>
    </row>
    <row r="14337" spans="6:6" ht="12" customHeight="1" x14ac:dyDescent="0.25">
      <c r="F14337" s="245"/>
    </row>
    <row r="14338" spans="6:6" ht="12" customHeight="1" x14ac:dyDescent="0.25">
      <c r="F14338" s="245"/>
    </row>
    <row r="14339" spans="6:6" ht="12" customHeight="1" x14ac:dyDescent="0.25">
      <c r="F14339" s="245"/>
    </row>
    <row r="14340" spans="6:6" ht="12" customHeight="1" x14ac:dyDescent="0.25">
      <c r="F14340" s="245"/>
    </row>
    <row r="14341" spans="6:6" ht="12" customHeight="1" x14ac:dyDescent="0.25">
      <c r="F14341" s="245"/>
    </row>
    <row r="14342" spans="6:6" ht="12" customHeight="1" x14ac:dyDescent="0.25">
      <c r="F14342" s="245"/>
    </row>
    <row r="14343" spans="6:6" ht="12" customHeight="1" x14ac:dyDescent="0.25">
      <c r="F14343" s="245"/>
    </row>
    <row r="14344" spans="6:6" ht="12" customHeight="1" x14ac:dyDescent="0.25">
      <c r="F14344" s="245"/>
    </row>
    <row r="14345" spans="6:6" ht="12" customHeight="1" x14ac:dyDescent="0.25">
      <c r="F14345" s="245"/>
    </row>
    <row r="14346" spans="6:6" ht="12" customHeight="1" x14ac:dyDescent="0.25">
      <c r="F14346" s="245"/>
    </row>
    <row r="14347" spans="6:6" ht="12" customHeight="1" x14ac:dyDescent="0.25">
      <c r="F14347" s="245"/>
    </row>
    <row r="14348" spans="6:6" ht="12" customHeight="1" x14ac:dyDescent="0.25">
      <c r="F14348" s="245"/>
    </row>
    <row r="14349" spans="6:6" ht="12" customHeight="1" x14ac:dyDescent="0.25">
      <c r="F14349" s="245"/>
    </row>
    <row r="14350" spans="6:6" ht="12" customHeight="1" x14ac:dyDescent="0.25">
      <c r="F14350" s="245"/>
    </row>
    <row r="14351" spans="6:6" ht="12" customHeight="1" x14ac:dyDescent="0.25">
      <c r="F14351" s="245"/>
    </row>
    <row r="14352" spans="6:6" ht="12" customHeight="1" x14ac:dyDescent="0.25">
      <c r="F14352" s="245"/>
    </row>
    <row r="14353" spans="6:6" ht="12" customHeight="1" x14ac:dyDescent="0.25">
      <c r="F14353" s="245"/>
    </row>
    <row r="14354" spans="6:6" ht="12" customHeight="1" x14ac:dyDescent="0.25">
      <c r="F14354" s="245"/>
    </row>
    <row r="14355" spans="6:6" ht="12" customHeight="1" x14ac:dyDescent="0.25">
      <c r="F14355" s="245"/>
    </row>
    <row r="14356" spans="6:6" ht="12" customHeight="1" x14ac:dyDescent="0.25">
      <c r="F14356" s="245"/>
    </row>
    <row r="14357" spans="6:6" ht="12" customHeight="1" x14ac:dyDescent="0.25">
      <c r="F14357" s="245"/>
    </row>
    <row r="14358" spans="6:6" ht="12" customHeight="1" x14ac:dyDescent="0.25">
      <c r="F14358" s="245"/>
    </row>
    <row r="14359" spans="6:6" ht="12" customHeight="1" x14ac:dyDescent="0.25">
      <c r="F14359" s="245"/>
    </row>
    <row r="14360" spans="6:6" ht="12" customHeight="1" x14ac:dyDescent="0.25">
      <c r="F14360" s="245"/>
    </row>
    <row r="14361" spans="6:6" ht="12" customHeight="1" x14ac:dyDescent="0.25">
      <c r="F14361" s="245"/>
    </row>
    <row r="14362" spans="6:6" ht="12" customHeight="1" x14ac:dyDescent="0.25">
      <c r="F14362" s="245"/>
    </row>
    <row r="14363" spans="6:6" ht="12" customHeight="1" x14ac:dyDescent="0.25">
      <c r="F14363" s="245"/>
    </row>
    <row r="14364" spans="6:6" ht="12" customHeight="1" x14ac:dyDescent="0.25">
      <c r="F14364" s="245"/>
    </row>
    <row r="14365" spans="6:6" ht="12" customHeight="1" x14ac:dyDescent="0.25">
      <c r="F14365" s="245"/>
    </row>
    <row r="14366" spans="6:6" ht="12" customHeight="1" x14ac:dyDescent="0.25">
      <c r="F14366" s="245"/>
    </row>
    <row r="14367" spans="6:6" ht="12" customHeight="1" x14ac:dyDescent="0.25">
      <c r="F14367" s="245"/>
    </row>
    <row r="14368" spans="6:6" ht="12" customHeight="1" x14ac:dyDescent="0.25">
      <c r="F14368" s="245"/>
    </row>
    <row r="14369" spans="6:6" ht="12" customHeight="1" x14ac:dyDescent="0.25">
      <c r="F14369" s="245"/>
    </row>
    <row r="14370" spans="6:6" ht="12" customHeight="1" x14ac:dyDescent="0.25">
      <c r="F14370" s="245"/>
    </row>
    <row r="14371" spans="6:6" ht="12" customHeight="1" x14ac:dyDescent="0.25">
      <c r="F14371" s="245"/>
    </row>
    <row r="14372" spans="6:6" ht="12" customHeight="1" x14ac:dyDescent="0.25">
      <c r="F14372" s="245"/>
    </row>
    <row r="14373" spans="6:6" ht="12" customHeight="1" x14ac:dyDescent="0.25">
      <c r="F14373" s="245"/>
    </row>
    <row r="14374" spans="6:6" ht="12" customHeight="1" x14ac:dyDescent="0.25">
      <c r="F14374" s="245"/>
    </row>
    <row r="14375" spans="6:6" ht="12" customHeight="1" x14ac:dyDescent="0.25">
      <c r="F14375" s="245"/>
    </row>
    <row r="14376" spans="6:6" ht="12" customHeight="1" x14ac:dyDescent="0.25">
      <c r="F14376" s="245"/>
    </row>
    <row r="14377" spans="6:6" ht="12" customHeight="1" x14ac:dyDescent="0.25">
      <c r="F14377" s="245"/>
    </row>
    <row r="14378" spans="6:6" ht="12" customHeight="1" x14ac:dyDescent="0.25">
      <c r="F14378" s="245"/>
    </row>
    <row r="14379" spans="6:6" ht="12" customHeight="1" x14ac:dyDescent="0.25">
      <c r="F14379" s="245"/>
    </row>
    <row r="14380" spans="6:6" ht="12" customHeight="1" x14ac:dyDescent="0.25">
      <c r="F14380" s="245"/>
    </row>
    <row r="14381" spans="6:6" ht="12" customHeight="1" x14ac:dyDescent="0.25">
      <c r="F14381" s="245"/>
    </row>
    <row r="14382" spans="6:6" ht="12" customHeight="1" x14ac:dyDescent="0.25">
      <c r="F14382" s="245"/>
    </row>
    <row r="14383" spans="6:6" ht="12" customHeight="1" x14ac:dyDescent="0.25">
      <c r="F14383" s="245"/>
    </row>
    <row r="14384" spans="6:6" ht="12" customHeight="1" x14ac:dyDescent="0.25">
      <c r="F14384" s="245"/>
    </row>
    <row r="14385" spans="6:6" ht="12" customHeight="1" x14ac:dyDescent="0.25">
      <c r="F14385" s="245"/>
    </row>
    <row r="14386" spans="6:6" ht="12" customHeight="1" x14ac:dyDescent="0.25">
      <c r="F14386" s="245"/>
    </row>
    <row r="14387" spans="6:6" ht="12" customHeight="1" x14ac:dyDescent="0.25">
      <c r="F14387" s="245"/>
    </row>
    <row r="14388" spans="6:6" ht="12" customHeight="1" x14ac:dyDescent="0.25">
      <c r="F14388" s="245"/>
    </row>
    <row r="14389" spans="6:6" ht="12" customHeight="1" x14ac:dyDescent="0.25">
      <c r="F14389" s="245"/>
    </row>
    <row r="14390" spans="6:6" ht="12" customHeight="1" x14ac:dyDescent="0.25">
      <c r="F14390" s="245"/>
    </row>
    <row r="14391" spans="6:6" ht="12" customHeight="1" x14ac:dyDescent="0.25">
      <c r="F14391" s="245"/>
    </row>
    <row r="14392" spans="6:6" ht="12" customHeight="1" x14ac:dyDescent="0.25">
      <c r="F14392" s="245"/>
    </row>
    <row r="14393" spans="6:6" ht="12" customHeight="1" x14ac:dyDescent="0.25">
      <c r="F14393" s="245"/>
    </row>
    <row r="14394" spans="6:6" ht="12" customHeight="1" x14ac:dyDescent="0.25">
      <c r="F14394" s="245"/>
    </row>
    <row r="14395" spans="6:6" ht="12" customHeight="1" x14ac:dyDescent="0.25">
      <c r="F14395" s="245"/>
    </row>
    <row r="14396" spans="6:6" ht="12" customHeight="1" x14ac:dyDescent="0.25">
      <c r="F14396" s="245"/>
    </row>
    <row r="14397" spans="6:6" ht="12" customHeight="1" x14ac:dyDescent="0.25">
      <c r="F14397" s="245"/>
    </row>
    <row r="14398" spans="6:6" ht="12" customHeight="1" x14ac:dyDescent="0.25">
      <c r="F14398" s="245"/>
    </row>
    <row r="14399" spans="6:6" ht="12" customHeight="1" x14ac:dyDescent="0.25">
      <c r="F14399" s="245"/>
    </row>
    <row r="14400" spans="6:6" ht="12" customHeight="1" x14ac:dyDescent="0.25">
      <c r="F14400" s="245"/>
    </row>
    <row r="14401" spans="6:6" ht="12" customHeight="1" x14ac:dyDescent="0.25">
      <c r="F14401" s="245"/>
    </row>
    <row r="14402" spans="6:6" ht="12" customHeight="1" x14ac:dyDescent="0.25">
      <c r="F14402" s="245"/>
    </row>
    <row r="14403" spans="6:6" ht="12" customHeight="1" x14ac:dyDescent="0.25">
      <c r="F14403" s="245"/>
    </row>
    <row r="14404" spans="6:6" ht="12" customHeight="1" x14ac:dyDescent="0.25">
      <c r="F14404" s="245"/>
    </row>
    <row r="14405" spans="6:6" ht="12" customHeight="1" x14ac:dyDescent="0.25">
      <c r="F14405" s="245"/>
    </row>
    <row r="14406" spans="6:6" ht="12" customHeight="1" x14ac:dyDescent="0.25">
      <c r="F14406" s="245"/>
    </row>
    <row r="14407" spans="6:6" ht="12" customHeight="1" x14ac:dyDescent="0.25">
      <c r="F14407" s="245"/>
    </row>
    <row r="14408" spans="6:6" ht="12" customHeight="1" x14ac:dyDescent="0.25">
      <c r="F14408" s="245"/>
    </row>
    <row r="14409" spans="6:6" ht="12" customHeight="1" x14ac:dyDescent="0.25">
      <c r="F14409" s="245"/>
    </row>
    <row r="14410" spans="6:6" ht="12" customHeight="1" x14ac:dyDescent="0.25">
      <c r="F14410" s="245"/>
    </row>
    <row r="14411" spans="6:6" ht="12" customHeight="1" x14ac:dyDescent="0.25">
      <c r="F14411" s="245"/>
    </row>
    <row r="14412" spans="6:6" ht="12" customHeight="1" x14ac:dyDescent="0.25">
      <c r="F14412" s="245"/>
    </row>
    <row r="14413" spans="6:6" ht="12" customHeight="1" x14ac:dyDescent="0.25">
      <c r="F14413" s="245"/>
    </row>
    <row r="14414" spans="6:6" ht="12" customHeight="1" x14ac:dyDescent="0.25">
      <c r="F14414" s="245"/>
    </row>
    <row r="14415" spans="6:6" ht="12" customHeight="1" x14ac:dyDescent="0.25">
      <c r="F14415" s="245"/>
    </row>
    <row r="14416" spans="6:6" ht="12" customHeight="1" x14ac:dyDescent="0.25">
      <c r="F14416" s="245"/>
    </row>
    <row r="14417" spans="6:6" ht="12" customHeight="1" x14ac:dyDescent="0.25">
      <c r="F14417" s="245"/>
    </row>
    <row r="14418" spans="6:6" ht="12" customHeight="1" x14ac:dyDescent="0.25">
      <c r="F14418" s="245"/>
    </row>
    <row r="14419" spans="6:6" ht="12" customHeight="1" x14ac:dyDescent="0.25">
      <c r="F14419" s="245"/>
    </row>
    <row r="14420" spans="6:6" ht="12" customHeight="1" x14ac:dyDescent="0.25">
      <c r="F14420" s="245"/>
    </row>
    <row r="14421" spans="6:6" ht="12" customHeight="1" x14ac:dyDescent="0.25">
      <c r="F14421" s="245"/>
    </row>
    <row r="14422" spans="6:6" ht="12" customHeight="1" x14ac:dyDescent="0.25">
      <c r="F14422" s="245"/>
    </row>
    <row r="14423" spans="6:6" ht="12" customHeight="1" x14ac:dyDescent="0.25">
      <c r="F14423" s="245"/>
    </row>
    <row r="14424" spans="6:6" ht="12" customHeight="1" x14ac:dyDescent="0.25">
      <c r="F14424" s="245"/>
    </row>
    <row r="14425" spans="6:6" ht="12" customHeight="1" x14ac:dyDescent="0.25">
      <c r="F14425" s="245"/>
    </row>
    <row r="14426" spans="6:6" ht="12" customHeight="1" x14ac:dyDescent="0.25">
      <c r="F14426" s="245"/>
    </row>
    <row r="14427" spans="6:6" ht="12" customHeight="1" x14ac:dyDescent="0.25">
      <c r="F14427" s="245"/>
    </row>
    <row r="14428" spans="6:6" ht="12" customHeight="1" x14ac:dyDescent="0.25">
      <c r="F14428" s="245"/>
    </row>
    <row r="14429" spans="6:6" ht="12" customHeight="1" x14ac:dyDescent="0.25">
      <c r="F14429" s="245"/>
    </row>
    <row r="14430" spans="6:6" ht="12" customHeight="1" x14ac:dyDescent="0.25">
      <c r="F14430" s="245"/>
    </row>
    <row r="14431" spans="6:6" ht="12" customHeight="1" x14ac:dyDescent="0.25">
      <c r="F14431" s="245"/>
    </row>
    <row r="14432" spans="6:6" ht="12" customHeight="1" x14ac:dyDescent="0.25">
      <c r="F14432" s="245"/>
    </row>
    <row r="14433" spans="6:6" ht="12" customHeight="1" x14ac:dyDescent="0.25">
      <c r="F14433" s="245"/>
    </row>
    <row r="14434" spans="6:6" ht="12" customHeight="1" x14ac:dyDescent="0.25">
      <c r="F14434" s="245"/>
    </row>
    <row r="14435" spans="6:6" ht="12" customHeight="1" x14ac:dyDescent="0.25">
      <c r="F14435" s="245"/>
    </row>
    <row r="14436" spans="6:6" ht="12" customHeight="1" x14ac:dyDescent="0.25">
      <c r="F14436" s="245"/>
    </row>
    <row r="14437" spans="6:6" ht="12" customHeight="1" x14ac:dyDescent="0.25">
      <c r="F14437" s="245"/>
    </row>
    <row r="14438" spans="6:6" ht="12" customHeight="1" x14ac:dyDescent="0.25">
      <c r="F14438" s="245"/>
    </row>
    <row r="14439" spans="6:6" ht="12" customHeight="1" x14ac:dyDescent="0.25">
      <c r="F14439" s="245"/>
    </row>
    <row r="14440" spans="6:6" ht="12" customHeight="1" x14ac:dyDescent="0.25">
      <c r="F14440" s="245"/>
    </row>
    <row r="14441" spans="6:6" ht="12" customHeight="1" x14ac:dyDescent="0.25">
      <c r="F14441" s="245"/>
    </row>
    <row r="14442" spans="6:6" ht="12" customHeight="1" x14ac:dyDescent="0.25">
      <c r="F14442" s="245"/>
    </row>
    <row r="14443" spans="6:6" ht="12" customHeight="1" x14ac:dyDescent="0.25">
      <c r="F14443" s="245"/>
    </row>
    <row r="14444" spans="6:6" ht="12" customHeight="1" x14ac:dyDescent="0.25">
      <c r="F14444" s="245"/>
    </row>
    <row r="14445" spans="6:6" ht="12" customHeight="1" x14ac:dyDescent="0.25">
      <c r="F14445" s="245"/>
    </row>
    <row r="14446" spans="6:6" ht="12" customHeight="1" x14ac:dyDescent="0.25">
      <c r="F14446" s="245"/>
    </row>
    <row r="14447" spans="6:6" ht="12" customHeight="1" x14ac:dyDescent="0.25">
      <c r="F14447" s="245"/>
    </row>
    <row r="14448" spans="6:6" ht="12" customHeight="1" x14ac:dyDescent="0.25">
      <c r="F14448" s="245"/>
    </row>
    <row r="14449" spans="6:6" ht="12" customHeight="1" x14ac:dyDescent="0.25">
      <c r="F14449" s="245"/>
    </row>
    <row r="14450" spans="6:6" ht="12" customHeight="1" x14ac:dyDescent="0.25">
      <c r="F14450" s="245"/>
    </row>
    <row r="14451" spans="6:6" ht="12" customHeight="1" x14ac:dyDescent="0.25">
      <c r="F14451" s="245"/>
    </row>
    <row r="14452" spans="6:6" ht="12" customHeight="1" x14ac:dyDescent="0.25">
      <c r="F14452" s="245"/>
    </row>
    <row r="14453" spans="6:6" ht="12" customHeight="1" x14ac:dyDescent="0.25">
      <c r="F14453" s="245"/>
    </row>
    <row r="14454" spans="6:6" ht="12" customHeight="1" x14ac:dyDescent="0.25">
      <c r="F14454" s="245"/>
    </row>
    <row r="14455" spans="6:6" ht="12" customHeight="1" x14ac:dyDescent="0.25">
      <c r="F14455" s="245"/>
    </row>
    <row r="14456" spans="6:6" ht="12" customHeight="1" x14ac:dyDescent="0.25">
      <c r="F14456" s="245"/>
    </row>
    <row r="14457" spans="6:6" ht="12" customHeight="1" x14ac:dyDescent="0.25">
      <c r="F14457" s="245"/>
    </row>
    <row r="14458" spans="6:6" ht="12" customHeight="1" x14ac:dyDescent="0.25">
      <c r="F14458" s="245"/>
    </row>
    <row r="14459" spans="6:6" ht="12" customHeight="1" x14ac:dyDescent="0.25">
      <c r="F14459" s="245"/>
    </row>
    <row r="14460" spans="6:6" ht="12" customHeight="1" x14ac:dyDescent="0.25">
      <c r="F14460" s="245"/>
    </row>
    <row r="14461" spans="6:6" ht="12" customHeight="1" x14ac:dyDescent="0.25">
      <c r="F14461" s="245"/>
    </row>
    <row r="14462" spans="6:6" ht="12" customHeight="1" x14ac:dyDescent="0.25">
      <c r="F14462" s="245"/>
    </row>
    <row r="14463" spans="6:6" ht="12" customHeight="1" x14ac:dyDescent="0.25">
      <c r="F14463" s="245"/>
    </row>
    <row r="14464" spans="6:6" ht="12" customHeight="1" x14ac:dyDescent="0.25">
      <c r="F14464" s="245"/>
    </row>
    <row r="14465" spans="6:6" ht="12" customHeight="1" x14ac:dyDescent="0.25">
      <c r="F14465" s="245"/>
    </row>
    <row r="14466" spans="6:6" ht="12" customHeight="1" x14ac:dyDescent="0.25">
      <c r="F14466" s="245"/>
    </row>
    <row r="14467" spans="6:6" ht="12" customHeight="1" x14ac:dyDescent="0.25">
      <c r="F14467" s="245"/>
    </row>
    <row r="14468" spans="6:6" ht="12" customHeight="1" x14ac:dyDescent="0.25">
      <c r="F14468" s="245"/>
    </row>
    <row r="14469" spans="6:6" ht="12" customHeight="1" x14ac:dyDescent="0.25">
      <c r="F14469" s="245"/>
    </row>
    <row r="14470" spans="6:6" ht="12" customHeight="1" x14ac:dyDescent="0.25">
      <c r="F14470" s="245"/>
    </row>
    <row r="14471" spans="6:6" ht="12" customHeight="1" x14ac:dyDescent="0.25">
      <c r="F14471" s="245"/>
    </row>
    <row r="14472" spans="6:6" ht="12" customHeight="1" x14ac:dyDescent="0.25">
      <c r="F14472" s="245"/>
    </row>
    <row r="14473" spans="6:6" ht="12" customHeight="1" x14ac:dyDescent="0.25">
      <c r="F14473" s="245"/>
    </row>
    <row r="14474" spans="6:6" ht="12" customHeight="1" x14ac:dyDescent="0.25">
      <c r="F14474" s="245"/>
    </row>
    <row r="14475" spans="6:6" ht="12" customHeight="1" x14ac:dyDescent="0.25">
      <c r="F14475" s="245"/>
    </row>
    <row r="14476" spans="6:6" ht="12" customHeight="1" x14ac:dyDescent="0.25">
      <c r="F14476" s="245"/>
    </row>
    <row r="14477" spans="6:6" ht="12" customHeight="1" x14ac:dyDescent="0.25">
      <c r="F14477" s="245"/>
    </row>
    <row r="14478" spans="6:6" ht="12" customHeight="1" x14ac:dyDescent="0.25">
      <c r="F14478" s="245"/>
    </row>
    <row r="14479" spans="6:6" ht="12" customHeight="1" x14ac:dyDescent="0.25">
      <c r="F14479" s="245"/>
    </row>
    <row r="14480" spans="6:6" ht="12" customHeight="1" x14ac:dyDescent="0.25">
      <c r="F14480" s="245"/>
    </row>
    <row r="14481" spans="6:6" ht="12" customHeight="1" x14ac:dyDescent="0.25">
      <c r="F14481" s="245"/>
    </row>
    <row r="14482" spans="6:6" ht="12" customHeight="1" x14ac:dyDescent="0.25">
      <c r="F14482" s="245"/>
    </row>
    <row r="14483" spans="6:6" ht="12" customHeight="1" x14ac:dyDescent="0.25">
      <c r="F14483" s="245"/>
    </row>
    <row r="14484" spans="6:6" ht="12" customHeight="1" x14ac:dyDescent="0.25">
      <c r="F14484" s="245"/>
    </row>
    <row r="14485" spans="6:6" ht="12" customHeight="1" x14ac:dyDescent="0.25">
      <c r="F14485" s="245"/>
    </row>
    <row r="14486" spans="6:6" ht="12" customHeight="1" x14ac:dyDescent="0.25">
      <c r="F14486" s="245"/>
    </row>
    <row r="14487" spans="6:6" ht="12" customHeight="1" x14ac:dyDescent="0.25">
      <c r="F14487" s="245"/>
    </row>
    <row r="14488" spans="6:6" ht="12" customHeight="1" x14ac:dyDescent="0.25">
      <c r="F14488" s="245"/>
    </row>
    <row r="14489" spans="6:6" ht="12" customHeight="1" x14ac:dyDescent="0.25">
      <c r="F14489" s="245"/>
    </row>
    <row r="14490" spans="6:6" ht="12" customHeight="1" x14ac:dyDescent="0.25">
      <c r="F14490" s="245"/>
    </row>
    <row r="14491" spans="6:6" ht="12" customHeight="1" x14ac:dyDescent="0.25">
      <c r="F14491" s="245"/>
    </row>
    <row r="14492" spans="6:6" ht="12" customHeight="1" x14ac:dyDescent="0.25">
      <c r="F14492" s="245"/>
    </row>
    <row r="14493" spans="6:6" ht="12" customHeight="1" x14ac:dyDescent="0.25">
      <c r="F14493" s="245"/>
    </row>
    <row r="14494" spans="6:6" ht="12" customHeight="1" x14ac:dyDescent="0.25">
      <c r="F14494" s="245"/>
    </row>
    <row r="14495" spans="6:6" ht="12" customHeight="1" x14ac:dyDescent="0.25">
      <c r="F14495" s="245"/>
    </row>
    <row r="14496" spans="6:6" ht="12" customHeight="1" x14ac:dyDescent="0.25">
      <c r="F14496" s="245"/>
    </row>
    <row r="14497" spans="6:6" ht="12" customHeight="1" x14ac:dyDescent="0.25">
      <c r="F14497" s="245"/>
    </row>
    <row r="14498" spans="6:6" ht="12" customHeight="1" x14ac:dyDescent="0.25">
      <c r="F14498" s="245"/>
    </row>
    <row r="14499" spans="6:6" ht="12" customHeight="1" x14ac:dyDescent="0.25">
      <c r="F14499" s="245"/>
    </row>
    <row r="14500" spans="6:6" ht="12" customHeight="1" x14ac:dyDescent="0.25">
      <c r="F14500" s="245"/>
    </row>
    <row r="14501" spans="6:6" ht="12" customHeight="1" x14ac:dyDescent="0.25">
      <c r="F14501" s="245"/>
    </row>
    <row r="14502" spans="6:6" ht="12" customHeight="1" x14ac:dyDescent="0.25">
      <c r="F14502" s="245"/>
    </row>
    <row r="14503" spans="6:6" ht="12" customHeight="1" x14ac:dyDescent="0.25">
      <c r="F14503" s="245"/>
    </row>
    <row r="14504" spans="6:6" ht="12" customHeight="1" x14ac:dyDescent="0.25">
      <c r="F14504" s="245"/>
    </row>
    <row r="14505" spans="6:6" ht="12" customHeight="1" x14ac:dyDescent="0.25">
      <c r="F14505" s="245"/>
    </row>
    <row r="14506" spans="6:6" ht="12" customHeight="1" x14ac:dyDescent="0.25">
      <c r="F14506" s="245"/>
    </row>
    <row r="14507" spans="6:6" ht="12" customHeight="1" x14ac:dyDescent="0.25">
      <c r="F14507" s="245"/>
    </row>
    <row r="14508" spans="6:6" ht="12" customHeight="1" x14ac:dyDescent="0.25">
      <c r="F14508" s="245"/>
    </row>
    <row r="14509" spans="6:6" ht="12" customHeight="1" x14ac:dyDescent="0.25">
      <c r="F14509" s="245"/>
    </row>
    <row r="14510" spans="6:6" ht="12" customHeight="1" x14ac:dyDescent="0.25">
      <c r="F14510" s="245"/>
    </row>
    <row r="14511" spans="6:6" ht="12" customHeight="1" x14ac:dyDescent="0.25">
      <c r="F14511" s="245"/>
    </row>
    <row r="14512" spans="6:6" ht="12" customHeight="1" x14ac:dyDescent="0.25">
      <c r="F14512" s="245"/>
    </row>
    <row r="14513" spans="6:6" ht="12" customHeight="1" x14ac:dyDescent="0.25">
      <c r="F14513" s="245"/>
    </row>
    <row r="14514" spans="6:6" ht="12" customHeight="1" x14ac:dyDescent="0.25">
      <c r="F14514" s="245"/>
    </row>
    <row r="14515" spans="6:6" ht="12" customHeight="1" x14ac:dyDescent="0.25">
      <c r="F14515" s="245"/>
    </row>
    <row r="14516" spans="6:6" ht="12" customHeight="1" x14ac:dyDescent="0.25">
      <c r="F14516" s="245"/>
    </row>
    <row r="14517" spans="6:6" ht="12" customHeight="1" x14ac:dyDescent="0.25">
      <c r="F14517" s="245"/>
    </row>
    <row r="14518" spans="6:6" ht="12" customHeight="1" x14ac:dyDescent="0.25">
      <c r="F14518" s="245"/>
    </row>
    <row r="14519" spans="6:6" ht="12" customHeight="1" x14ac:dyDescent="0.25">
      <c r="F14519" s="245"/>
    </row>
    <row r="14520" spans="6:6" ht="12" customHeight="1" x14ac:dyDescent="0.25">
      <c r="F14520" s="245"/>
    </row>
    <row r="14521" spans="6:6" ht="12" customHeight="1" x14ac:dyDescent="0.25">
      <c r="F14521" s="245"/>
    </row>
    <row r="14522" spans="6:6" ht="12" customHeight="1" x14ac:dyDescent="0.25">
      <c r="F14522" s="245"/>
    </row>
    <row r="14523" spans="6:6" ht="12" customHeight="1" x14ac:dyDescent="0.25">
      <c r="F14523" s="245"/>
    </row>
    <row r="14524" spans="6:6" ht="12" customHeight="1" x14ac:dyDescent="0.25">
      <c r="F14524" s="245"/>
    </row>
    <row r="14525" spans="6:6" ht="12" customHeight="1" x14ac:dyDescent="0.25">
      <c r="F14525" s="245"/>
    </row>
    <row r="14526" spans="6:6" ht="12" customHeight="1" x14ac:dyDescent="0.25">
      <c r="F14526" s="245"/>
    </row>
    <row r="14527" spans="6:6" ht="12" customHeight="1" x14ac:dyDescent="0.25">
      <c r="F14527" s="245"/>
    </row>
    <row r="14528" spans="6:6" ht="12" customHeight="1" x14ac:dyDescent="0.25">
      <c r="F14528" s="245"/>
    </row>
    <row r="14529" spans="6:6" ht="12" customHeight="1" x14ac:dyDescent="0.25">
      <c r="F14529" s="245"/>
    </row>
    <row r="14530" spans="6:6" ht="12" customHeight="1" x14ac:dyDescent="0.25">
      <c r="F14530" s="245"/>
    </row>
    <row r="14531" spans="6:6" ht="12" customHeight="1" x14ac:dyDescent="0.25">
      <c r="F14531" s="245"/>
    </row>
    <row r="14532" spans="6:6" ht="12" customHeight="1" x14ac:dyDescent="0.25">
      <c r="F14532" s="245"/>
    </row>
    <row r="14533" spans="6:6" ht="12" customHeight="1" x14ac:dyDescent="0.25">
      <c r="F14533" s="245"/>
    </row>
    <row r="14534" spans="6:6" ht="12" customHeight="1" x14ac:dyDescent="0.25">
      <c r="F14534" s="245"/>
    </row>
    <row r="14535" spans="6:6" ht="12" customHeight="1" x14ac:dyDescent="0.25">
      <c r="F14535" s="245"/>
    </row>
    <row r="14536" spans="6:6" ht="12" customHeight="1" x14ac:dyDescent="0.25">
      <c r="F14536" s="245"/>
    </row>
    <row r="14537" spans="6:6" ht="12" customHeight="1" x14ac:dyDescent="0.25">
      <c r="F14537" s="245"/>
    </row>
    <row r="14538" spans="6:6" ht="12" customHeight="1" x14ac:dyDescent="0.25">
      <c r="F14538" s="245"/>
    </row>
    <row r="14539" spans="6:6" ht="12" customHeight="1" x14ac:dyDescent="0.25">
      <c r="F14539" s="245"/>
    </row>
    <row r="14540" spans="6:6" ht="12" customHeight="1" x14ac:dyDescent="0.25">
      <c r="F14540" s="245"/>
    </row>
    <row r="14541" spans="6:6" ht="12" customHeight="1" x14ac:dyDescent="0.25">
      <c r="F14541" s="245"/>
    </row>
    <row r="14542" spans="6:6" ht="12" customHeight="1" x14ac:dyDescent="0.25">
      <c r="F14542" s="245"/>
    </row>
    <row r="14543" spans="6:6" ht="12" customHeight="1" x14ac:dyDescent="0.25">
      <c r="F14543" s="245"/>
    </row>
    <row r="14544" spans="6:6" ht="12" customHeight="1" x14ac:dyDescent="0.25">
      <c r="F14544" s="245"/>
    </row>
    <row r="14545" spans="6:6" ht="12" customHeight="1" x14ac:dyDescent="0.25">
      <c r="F14545" s="245"/>
    </row>
    <row r="14546" spans="6:6" ht="12" customHeight="1" x14ac:dyDescent="0.25">
      <c r="F14546" s="245"/>
    </row>
    <row r="14547" spans="6:6" ht="12" customHeight="1" x14ac:dyDescent="0.25">
      <c r="F14547" s="245"/>
    </row>
    <row r="14548" spans="6:6" ht="12" customHeight="1" x14ac:dyDescent="0.25">
      <c r="F14548" s="245"/>
    </row>
    <row r="14549" spans="6:6" ht="12" customHeight="1" x14ac:dyDescent="0.25">
      <c r="F14549" s="245"/>
    </row>
    <row r="14550" spans="6:6" ht="12" customHeight="1" x14ac:dyDescent="0.25">
      <c r="F14550" s="245"/>
    </row>
    <row r="14551" spans="6:6" ht="12" customHeight="1" x14ac:dyDescent="0.25">
      <c r="F14551" s="245"/>
    </row>
    <row r="14552" spans="6:6" ht="12" customHeight="1" x14ac:dyDescent="0.25">
      <c r="F14552" s="245"/>
    </row>
    <row r="14553" spans="6:6" ht="12" customHeight="1" x14ac:dyDescent="0.25">
      <c r="F14553" s="245"/>
    </row>
    <row r="14554" spans="6:6" ht="12" customHeight="1" x14ac:dyDescent="0.25">
      <c r="F14554" s="245"/>
    </row>
    <row r="14555" spans="6:6" ht="12" customHeight="1" x14ac:dyDescent="0.25">
      <c r="F14555" s="245"/>
    </row>
    <row r="14556" spans="6:6" ht="12" customHeight="1" x14ac:dyDescent="0.25">
      <c r="F14556" s="245"/>
    </row>
    <row r="14557" spans="6:6" ht="12" customHeight="1" x14ac:dyDescent="0.25">
      <c r="F14557" s="245"/>
    </row>
    <row r="14558" spans="6:6" ht="12" customHeight="1" x14ac:dyDescent="0.25">
      <c r="F14558" s="245"/>
    </row>
    <row r="14559" spans="6:6" ht="12" customHeight="1" x14ac:dyDescent="0.25">
      <c r="F14559" s="245"/>
    </row>
    <row r="14560" spans="6:6" ht="12" customHeight="1" x14ac:dyDescent="0.25">
      <c r="F14560" s="245"/>
    </row>
    <row r="14561" spans="6:6" ht="12" customHeight="1" x14ac:dyDescent="0.25">
      <c r="F14561" s="245"/>
    </row>
    <row r="14562" spans="6:6" ht="12" customHeight="1" x14ac:dyDescent="0.25">
      <c r="F14562" s="245"/>
    </row>
    <row r="14563" spans="6:6" ht="12" customHeight="1" x14ac:dyDescent="0.25">
      <c r="F14563" s="245"/>
    </row>
    <row r="14564" spans="6:6" ht="12" customHeight="1" x14ac:dyDescent="0.25">
      <c r="F14564" s="245"/>
    </row>
    <row r="14565" spans="6:6" ht="12" customHeight="1" x14ac:dyDescent="0.25">
      <c r="F14565" s="245"/>
    </row>
    <row r="14566" spans="6:6" ht="12" customHeight="1" x14ac:dyDescent="0.25">
      <c r="F14566" s="245"/>
    </row>
    <row r="14567" spans="6:6" ht="12" customHeight="1" x14ac:dyDescent="0.25">
      <c r="F14567" s="245"/>
    </row>
    <row r="14568" spans="6:6" ht="12" customHeight="1" x14ac:dyDescent="0.25">
      <c r="F14568" s="245"/>
    </row>
    <row r="14569" spans="6:6" ht="12" customHeight="1" x14ac:dyDescent="0.25">
      <c r="F14569" s="245"/>
    </row>
    <row r="14570" spans="6:6" ht="12" customHeight="1" x14ac:dyDescent="0.25">
      <c r="F14570" s="245"/>
    </row>
    <row r="14571" spans="6:6" ht="12" customHeight="1" x14ac:dyDescent="0.25">
      <c r="F14571" s="245"/>
    </row>
    <row r="14572" spans="6:6" ht="12" customHeight="1" x14ac:dyDescent="0.25">
      <c r="F14572" s="245"/>
    </row>
    <row r="14573" spans="6:6" ht="12" customHeight="1" x14ac:dyDescent="0.25">
      <c r="F14573" s="245"/>
    </row>
    <row r="14574" spans="6:6" ht="12" customHeight="1" x14ac:dyDescent="0.25">
      <c r="F14574" s="245"/>
    </row>
    <row r="14575" spans="6:6" ht="12" customHeight="1" x14ac:dyDescent="0.25">
      <c r="F14575" s="245"/>
    </row>
    <row r="14576" spans="6:6" ht="12" customHeight="1" x14ac:dyDescent="0.25">
      <c r="F14576" s="245"/>
    </row>
    <row r="14577" spans="6:6" ht="12" customHeight="1" x14ac:dyDescent="0.25">
      <c r="F14577" s="245"/>
    </row>
    <row r="14578" spans="6:6" ht="12" customHeight="1" x14ac:dyDescent="0.25">
      <c r="F14578" s="245"/>
    </row>
    <row r="14579" spans="6:6" ht="12" customHeight="1" x14ac:dyDescent="0.25">
      <c r="F14579" s="245"/>
    </row>
    <row r="14580" spans="6:6" ht="12" customHeight="1" x14ac:dyDescent="0.25">
      <c r="F14580" s="245"/>
    </row>
    <row r="14581" spans="6:6" ht="12" customHeight="1" x14ac:dyDescent="0.25">
      <c r="F14581" s="245"/>
    </row>
    <row r="14582" spans="6:6" ht="12" customHeight="1" x14ac:dyDescent="0.25">
      <c r="F14582" s="245"/>
    </row>
    <row r="14583" spans="6:6" ht="12" customHeight="1" x14ac:dyDescent="0.25">
      <c r="F14583" s="245"/>
    </row>
    <row r="14584" spans="6:6" ht="12" customHeight="1" x14ac:dyDescent="0.25">
      <c r="F14584" s="245"/>
    </row>
    <row r="14585" spans="6:6" ht="12" customHeight="1" x14ac:dyDescent="0.25">
      <c r="F14585" s="245"/>
    </row>
    <row r="14586" spans="6:6" ht="12" customHeight="1" x14ac:dyDescent="0.25">
      <c r="F14586" s="245"/>
    </row>
    <row r="14587" spans="6:6" ht="12" customHeight="1" x14ac:dyDescent="0.25">
      <c r="F14587" s="245"/>
    </row>
    <row r="14588" spans="6:6" ht="12" customHeight="1" x14ac:dyDescent="0.25">
      <c r="F14588" s="245"/>
    </row>
    <row r="14589" spans="6:6" ht="12" customHeight="1" x14ac:dyDescent="0.25">
      <c r="F14589" s="245"/>
    </row>
    <row r="14590" spans="6:6" ht="12" customHeight="1" x14ac:dyDescent="0.25">
      <c r="F14590" s="245"/>
    </row>
    <row r="14591" spans="6:6" ht="12" customHeight="1" x14ac:dyDescent="0.25">
      <c r="F14591" s="245"/>
    </row>
    <row r="14592" spans="6:6" ht="12" customHeight="1" x14ac:dyDescent="0.25">
      <c r="F14592" s="245"/>
    </row>
    <row r="14593" spans="6:6" ht="12" customHeight="1" x14ac:dyDescent="0.25">
      <c r="F14593" s="245"/>
    </row>
    <row r="14594" spans="6:6" ht="12" customHeight="1" x14ac:dyDescent="0.25">
      <c r="F14594" s="245"/>
    </row>
    <row r="14595" spans="6:6" ht="12" customHeight="1" x14ac:dyDescent="0.25">
      <c r="F14595" s="245"/>
    </row>
    <row r="14596" spans="6:6" ht="12" customHeight="1" x14ac:dyDescent="0.25">
      <c r="F14596" s="245"/>
    </row>
    <row r="14597" spans="6:6" ht="12" customHeight="1" x14ac:dyDescent="0.25">
      <c r="F14597" s="245"/>
    </row>
    <row r="14598" spans="6:6" ht="12" customHeight="1" x14ac:dyDescent="0.25">
      <c r="F14598" s="245"/>
    </row>
    <row r="14599" spans="6:6" ht="12" customHeight="1" x14ac:dyDescent="0.25">
      <c r="F14599" s="245"/>
    </row>
    <row r="14600" spans="6:6" ht="12" customHeight="1" x14ac:dyDescent="0.25">
      <c r="F14600" s="245"/>
    </row>
    <row r="14601" spans="6:6" ht="12" customHeight="1" x14ac:dyDescent="0.25">
      <c r="F14601" s="245"/>
    </row>
    <row r="14602" spans="6:6" ht="12" customHeight="1" x14ac:dyDescent="0.25">
      <c r="F14602" s="245"/>
    </row>
    <row r="14603" spans="6:6" ht="12" customHeight="1" x14ac:dyDescent="0.25">
      <c r="F14603" s="245"/>
    </row>
    <row r="14604" spans="6:6" ht="12" customHeight="1" x14ac:dyDescent="0.25">
      <c r="F14604" s="245"/>
    </row>
    <row r="14605" spans="6:6" ht="12" customHeight="1" x14ac:dyDescent="0.25">
      <c r="F14605" s="245"/>
    </row>
    <row r="14606" spans="6:6" ht="12" customHeight="1" x14ac:dyDescent="0.25">
      <c r="F14606" s="245"/>
    </row>
    <row r="14607" spans="6:6" ht="12" customHeight="1" x14ac:dyDescent="0.25">
      <c r="F14607" s="245"/>
    </row>
    <row r="14608" spans="6:6" ht="12" customHeight="1" x14ac:dyDescent="0.25">
      <c r="F14608" s="245"/>
    </row>
    <row r="14609" spans="6:6" ht="12" customHeight="1" x14ac:dyDescent="0.25">
      <c r="F14609" s="245"/>
    </row>
    <row r="14610" spans="6:6" ht="12" customHeight="1" x14ac:dyDescent="0.25">
      <c r="F14610" s="245"/>
    </row>
    <row r="14611" spans="6:6" ht="12" customHeight="1" x14ac:dyDescent="0.25">
      <c r="F14611" s="245"/>
    </row>
    <row r="14612" spans="6:6" ht="12" customHeight="1" x14ac:dyDescent="0.25">
      <c r="F14612" s="245"/>
    </row>
    <row r="14613" spans="6:6" ht="12" customHeight="1" x14ac:dyDescent="0.25">
      <c r="F14613" s="245"/>
    </row>
    <row r="14614" spans="6:6" ht="12" customHeight="1" x14ac:dyDescent="0.25">
      <c r="F14614" s="245"/>
    </row>
    <row r="14615" spans="6:6" ht="12" customHeight="1" x14ac:dyDescent="0.25">
      <c r="F14615" s="245"/>
    </row>
    <row r="14616" spans="6:6" ht="12" customHeight="1" x14ac:dyDescent="0.25">
      <c r="F14616" s="245"/>
    </row>
    <row r="14617" spans="6:6" ht="12" customHeight="1" x14ac:dyDescent="0.25">
      <c r="F14617" s="245"/>
    </row>
    <row r="14618" spans="6:6" ht="12" customHeight="1" x14ac:dyDescent="0.25">
      <c r="F14618" s="245"/>
    </row>
    <row r="14619" spans="6:6" ht="12" customHeight="1" x14ac:dyDescent="0.25">
      <c r="F14619" s="245"/>
    </row>
    <row r="14620" spans="6:6" ht="12" customHeight="1" x14ac:dyDescent="0.25">
      <c r="F14620" s="245"/>
    </row>
    <row r="14621" spans="6:6" ht="12" customHeight="1" x14ac:dyDescent="0.25">
      <c r="F14621" s="245"/>
    </row>
    <row r="14622" spans="6:6" ht="12" customHeight="1" x14ac:dyDescent="0.25">
      <c r="F14622" s="245"/>
    </row>
    <row r="14623" spans="6:6" ht="12" customHeight="1" x14ac:dyDescent="0.25">
      <c r="F14623" s="245"/>
    </row>
    <row r="14624" spans="6:6" ht="12" customHeight="1" x14ac:dyDescent="0.25">
      <c r="F14624" s="245"/>
    </row>
    <row r="14625" spans="6:6" ht="12" customHeight="1" x14ac:dyDescent="0.25">
      <c r="F14625" s="245"/>
    </row>
    <row r="14626" spans="6:6" ht="12" customHeight="1" x14ac:dyDescent="0.25">
      <c r="F14626" s="245"/>
    </row>
    <row r="14627" spans="6:6" ht="12" customHeight="1" x14ac:dyDescent="0.25">
      <c r="F14627" s="245"/>
    </row>
    <row r="14628" spans="6:6" ht="12" customHeight="1" x14ac:dyDescent="0.25">
      <c r="F14628" s="245"/>
    </row>
    <row r="14629" spans="6:6" ht="12" customHeight="1" x14ac:dyDescent="0.25">
      <c r="F14629" s="245"/>
    </row>
    <row r="14630" spans="6:6" ht="12" customHeight="1" x14ac:dyDescent="0.25">
      <c r="F14630" s="245"/>
    </row>
    <row r="14631" spans="6:6" ht="12" customHeight="1" x14ac:dyDescent="0.25">
      <c r="F14631" s="245"/>
    </row>
    <row r="14632" spans="6:6" ht="12" customHeight="1" x14ac:dyDescent="0.25">
      <c r="F14632" s="245"/>
    </row>
    <row r="14633" spans="6:6" ht="12" customHeight="1" x14ac:dyDescent="0.25">
      <c r="F14633" s="245"/>
    </row>
    <row r="14634" spans="6:6" ht="12" customHeight="1" x14ac:dyDescent="0.25">
      <c r="F14634" s="245"/>
    </row>
    <row r="14635" spans="6:6" ht="12" customHeight="1" x14ac:dyDescent="0.25">
      <c r="F14635" s="245"/>
    </row>
    <row r="14636" spans="6:6" ht="12" customHeight="1" x14ac:dyDescent="0.25">
      <c r="F14636" s="245"/>
    </row>
    <row r="14637" spans="6:6" ht="12" customHeight="1" x14ac:dyDescent="0.25">
      <c r="F14637" s="245"/>
    </row>
    <row r="14638" spans="6:6" ht="12" customHeight="1" x14ac:dyDescent="0.25">
      <c r="F14638" s="245"/>
    </row>
    <row r="14639" spans="6:6" ht="12" customHeight="1" x14ac:dyDescent="0.25">
      <c r="F14639" s="245"/>
    </row>
    <row r="14640" spans="6:6" ht="12" customHeight="1" x14ac:dyDescent="0.25">
      <c r="F14640" s="245"/>
    </row>
    <row r="14641" spans="6:6" ht="12" customHeight="1" x14ac:dyDescent="0.25">
      <c r="F14641" s="245"/>
    </row>
    <row r="14642" spans="6:6" ht="12" customHeight="1" x14ac:dyDescent="0.25">
      <c r="F14642" s="245"/>
    </row>
    <row r="14643" spans="6:6" ht="12" customHeight="1" x14ac:dyDescent="0.25">
      <c r="F14643" s="245"/>
    </row>
    <row r="14644" spans="6:6" ht="12" customHeight="1" x14ac:dyDescent="0.25">
      <c r="F14644" s="245"/>
    </row>
    <row r="14645" spans="6:6" ht="12" customHeight="1" x14ac:dyDescent="0.25">
      <c r="F14645" s="245"/>
    </row>
    <row r="14646" spans="6:6" ht="12" customHeight="1" x14ac:dyDescent="0.25">
      <c r="F14646" s="245"/>
    </row>
    <row r="14647" spans="6:6" ht="12" customHeight="1" x14ac:dyDescent="0.25">
      <c r="F14647" s="245"/>
    </row>
    <row r="14648" spans="6:6" ht="12" customHeight="1" x14ac:dyDescent="0.25">
      <c r="F14648" s="245"/>
    </row>
    <row r="14649" spans="6:6" ht="12" customHeight="1" x14ac:dyDescent="0.25">
      <c r="F14649" s="245"/>
    </row>
    <row r="14650" spans="6:6" ht="12" customHeight="1" x14ac:dyDescent="0.25">
      <c r="F14650" s="245"/>
    </row>
    <row r="14651" spans="6:6" ht="12" customHeight="1" x14ac:dyDescent="0.25">
      <c r="F14651" s="245"/>
    </row>
    <row r="14652" spans="6:6" ht="12" customHeight="1" x14ac:dyDescent="0.25">
      <c r="F14652" s="245"/>
    </row>
    <row r="14653" spans="6:6" ht="12" customHeight="1" x14ac:dyDescent="0.25">
      <c r="F14653" s="245"/>
    </row>
    <row r="14654" spans="6:6" ht="12" customHeight="1" x14ac:dyDescent="0.25">
      <c r="F14654" s="245"/>
    </row>
    <row r="14655" spans="6:6" ht="12" customHeight="1" x14ac:dyDescent="0.25">
      <c r="F14655" s="245"/>
    </row>
    <row r="14656" spans="6:6" ht="12" customHeight="1" x14ac:dyDescent="0.25">
      <c r="F14656" s="245"/>
    </row>
    <row r="14657" spans="6:6" ht="12" customHeight="1" x14ac:dyDescent="0.25">
      <c r="F14657" s="245"/>
    </row>
    <row r="14658" spans="6:6" ht="12" customHeight="1" x14ac:dyDescent="0.25">
      <c r="F14658" s="245"/>
    </row>
    <row r="14659" spans="6:6" ht="12" customHeight="1" x14ac:dyDescent="0.25">
      <c r="F14659" s="245"/>
    </row>
    <row r="14660" spans="6:6" ht="12" customHeight="1" x14ac:dyDescent="0.25">
      <c r="F14660" s="245"/>
    </row>
    <row r="14661" spans="6:6" ht="12" customHeight="1" x14ac:dyDescent="0.25">
      <c r="F14661" s="245"/>
    </row>
    <row r="14662" spans="6:6" ht="12" customHeight="1" x14ac:dyDescent="0.25">
      <c r="F14662" s="245"/>
    </row>
    <row r="14663" spans="6:6" ht="12" customHeight="1" x14ac:dyDescent="0.25">
      <c r="F14663" s="245"/>
    </row>
    <row r="14664" spans="6:6" ht="12" customHeight="1" x14ac:dyDescent="0.25">
      <c r="F14664" s="245"/>
    </row>
    <row r="14665" spans="6:6" ht="12" customHeight="1" x14ac:dyDescent="0.25">
      <c r="F14665" s="245"/>
    </row>
    <row r="14666" spans="6:6" ht="12" customHeight="1" x14ac:dyDescent="0.25">
      <c r="F14666" s="245"/>
    </row>
    <row r="14667" spans="6:6" ht="12" customHeight="1" x14ac:dyDescent="0.25">
      <c r="F14667" s="245"/>
    </row>
    <row r="14668" spans="6:6" ht="12" customHeight="1" x14ac:dyDescent="0.25">
      <c r="F14668" s="245"/>
    </row>
    <row r="14669" spans="6:6" ht="12" customHeight="1" x14ac:dyDescent="0.25">
      <c r="F14669" s="245"/>
    </row>
    <row r="14670" spans="6:6" ht="12" customHeight="1" x14ac:dyDescent="0.25">
      <c r="F14670" s="245"/>
    </row>
    <row r="14671" spans="6:6" ht="12" customHeight="1" x14ac:dyDescent="0.25">
      <c r="F14671" s="245"/>
    </row>
    <row r="14672" spans="6:6" ht="12" customHeight="1" x14ac:dyDescent="0.25">
      <c r="F14672" s="245"/>
    </row>
    <row r="14673" spans="6:6" ht="12" customHeight="1" x14ac:dyDescent="0.25">
      <c r="F14673" s="245"/>
    </row>
    <row r="14674" spans="6:6" ht="12" customHeight="1" x14ac:dyDescent="0.25">
      <c r="F14674" s="245"/>
    </row>
    <row r="14675" spans="6:6" ht="12" customHeight="1" x14ac:dyDescent="0.25">
      <c r="F14675" s="245"/>
    </row>
    <row r="14676" spans="6:6" ht="12" customHeight="1" x14ac:dyDescent="0.25">
      <c r="F14676" s="245"/>
    </row>
    <row r="14677" spans="6:6" ht="12" customHeight="1" x14ac:dyDescent="0.25">
      <c r="F14677" s="245"/>
    </row>
    <row r="14678" spans="6:6" ht="12" customHeight="1" x14ac:dyDescent="0.25">
      <c r="F14678" s="245"/>
    </row>
    <row r="14679" spans="6:6" ht="12" customHeight="1" x14ac:dyDescent="0.25">
      <c r="F14679" s="245"/>
    </row>
    <row r="14680" spans="6:6" ht="12" customHeight="1" x14ac:dyDescent="0.25">
      <c r="F14680" s="245"/>
    </row>
    <row r="14681" spans="6:6" ht="12" customHeight="1" x14ac:dyDescent="0.25">
      <c r="F14681" s="245"/>
    </row>
    <row r="14682" spans="6:6" ht="12" customHeight="1" x14ac:dyDescent="0.25">
      <c r="F14682" s="245"/>
    </row>
    <row r="14683" spans="6:6" ht="12" customHeight="1" x14ac:dyDescent="0.25">
      <c r="F14683" s="245"/>
    </row>
    <row r="14684" spans="6:6" ht="12" customHeight="1" x14ac:dyDescent="0.25">
      <c r="F14684" s="245"/>
    </row>
    <row r="14685" spans="6:6" ht="12" customHeight="1" x14ac:dyDescent="0.25">
      <c r="F14685" s="245"/>
    </row>
    <row r="14686" spans="6:6" ht="12" customHeight="1" x14ac:dyDescent="0.25">
      <c r="F14686" s="245"/>
    </row>
    <row r="14687" spans="6:6" ht="12" customHeight="1" x14ac:dyDescent="0.25">
      <c r="F14687" s="245"/>
    </row>
    <row r="14688" spans="6:6" ht="12" customHeight="1" x14ac:dyDescent="0.25">
      <c r="F14688" s="245"/>
    </row>
    <row r="14689" spans="6:6" ht="12" customHeight="1" x14ac:dyDescent="0.25">
      <c r="F14689" s="245"/>
    </row>
    <row r="14690" spans="6:6" ht="12" customHeight="1" x14ac:dyDescent="0.25">
      <c r="F14690" s="245"/>
    </row>
    <row r="14691" spans="6:6" ht="12" customHeight="1" x14ac:dyDescent="0.25">
      <c r="F14691" s="245"/>
    </row>
    <row r="14692" spans="6:6" ht="12" customHeight="1" x14ac:dyDescent="0.25">
      <c r="F14692" s="245"/>
    </row>
    <row r="14693" spans="6:6" ht="12" customHeight="1" x14ac:dyDescent="0.25">
      <c r="F14693" s="245"/>
    </row>
    <row r="14694" spans="6:6" ht="12" customHeight="1" x14ac:dyDescent="0.25">
      <c r="F14694" s="245"/>
    </row>
    <row r="14695" spans="6:6" ht="12" customHeight="1" x14ac:dyDescent="0.25">
      <c r="F14695" s="245"/>
    </row>
    <row r="14696" spans="6:6" ht="12" customHeight="1" x14ac:dyDescent="0.25">
      <c r="F14696" s="245"/>
    </row>
    <row r="14697" spans="6:6" ht="12" customHeight="1" x14ac:dyDescent="0.25">
      <c r="F14697" s="245"/>
    </row>
    <row r="14698" spans="6:6" ht="12" customHeight="1" x14ac:dyDescent="0.25">
      <c r="F14698" s="245"/>
    </row>
    <row r="14699" spans="6:6" ht="12" customHeight="1" x14ac:dyDescent="0.25">
      <c r="F14699" s="245"/>
    </row>
    <row r="14700" spans="6:6" ht="12" customHeight="1" x14ac:dyDescent="0.25">
      <c r="F14700" s="245"/>
    </row>
    <row r="14701" spans="6:6" ht="12" customHeight="1" x14ac:dyDescent="0.25">
      <c r="F14701" s="245"/>
    </row>
    <row r="14702" spans="6:6" ht="12" customHeight="1" x14ac:dyDescent="0.25">
      <c r="F14702" s="245"/>
    </row>
    <row r="14703" spans="6:6" ht="12" customHeight="1" x14ac:dyDescent="0.25">
      <c r="F14703" s="245"/>
    </row>
    <row r="14704" spans="6:6" ht="12" customHeight="1" x14ac:dyDescent="0.25">
      <c r="F14704" s="245"/>
    </row>
    <row r="14705" spans="6:6" ht="12" customHeight="1" x14ac:dyDescent="0.25">
      <c r="F14705" s="245"/>
    </row>
    <row r="14706" spans="6:6" ht="12" customHeight="1" x14ac:dyDescent="0.25">
      <c r="F14706" s="245"/>
    </row>
    <row r="14707" spans="6:6" ht="12" customHeight="1" x14ac:dyDescent="0.25">
      <c r="F14707" s="245"/>
    </row>
    <row r="14708" spans="6:6" ht="12" customHeight="1" x14ac:dyDescent="0.25">
      <c r="F14708" s="245"/>
    </row>
    <row r="14709" spans="6:6" ht="12" customHeight="1" x14ac:dyDescent="0.25">
      <c r="F14709" s="245"/>
    </row>
    <row r="14710" spans="6:6" ht="12" customHeight="1" x14ac:dyDescent="0.25">
      <c r="F14710" s="245"/>
    </row>
    <row r="14711" spans="6:6" ht="12" customHeight="1" x14ac:dyDescent="0.25">
      <c r="F14711" s="245"/>
    </row>
    <row r="14712" spans="6:6" ht="12" customHeight="1" x14ac:dyDescent="0.25">
      <c r="F14712" s="245"/>
    </row>
    <row r="14713" spans="6:6" ht="12" customHeight="1" x14ac:dyDescent="0.25">
      <c r="F14713" s="245"/>
    </row>
    <row r="14714" spans="6:6" ht="12" customHeight="1" x14ac:dyDescent="0.25">
      <c r="F14714" s="245"/>
    </row>
    <row r="14715" spans="6:6" ht="12" customHeight="1" x14ac:dyDescent="0.25">
      <c r="F14715" s="245"/>
    </row>
    <row r="14716" spans="6:6" ht="12" customHeight="1" x14ac:dyDescent="0.25">
      <c r="F14716" s="245"/>
    </row>
    <row r="14717" spans="6:6" ht="12" customHeight="1" x14ac:dyDescent="0.25">
      <c r="F14717" s="245"/>
    </row>
    <row r="14718" spans="6:6" ht="12" customHeight="1" x14ac:dyDescent="0.25">
      <c r="F14718" s="245"/>
    </row>
    <row r="14719" spans="6:6" ht="12" customHeight="1" x14ac:dyDescent="0.25">
      <c r="F14719" s="245"/>
    </row>
    <row r="14720" spans="6:6" ht="12" customHeight="1" x14ac:dyDescent="0.25">
      <c r="F14720" s="245"/>
    </row>
    <row r="14721" spans="6:6" ht="12" customHeight="1" x14ac:dyDescent="0.25">
      <c r="F14721" s="245"/>
    </row>
    <row r="14722" spans="6:6" ht="12" customHeight="1" x14ac:dyDescent="0.25">
      <c r="F14722" s="245"/>
    </row>
    <row r="14723" spans="6:6" ht="12" customHeight="1" x14ac:dyDescent="0.25">
      <c r="F14723" s="245"/>
    </row>
    <row r="14724" spans="6:6" ht="12" customHeight="1" x14ac:dyDescent="0.25">
      <c r="F14724" s="245"/>
    </row>
    <row r="14725" spans="6:6" ht="12" customHeight="1" x14ac:dyDescent="0.25">
      <c r="F14725" s="245"/>
    </row>
    <row r="14726" spans="6:6" ht="12" customHeight="1" x14ac:dyDescent="0.25">
      <c r="F14726" s="245"/>
    </row>
    <row r="14727" spans="6:6" ht="12" customHeight="1" x14ac:dyDescent="0.25">
      <c r="F14727" s="245"/>
    </row>
    <row r="14728" spans="6:6" ht="12" customHeight="1" x14ac:dyDescent="0.25">
      <c r="F14728" s="245"/>
    </row>
    <row r="14729" spans="6:6" ht="12" customHeight="1" x14ac:dyDescent="0.25">
      <c r="F14729" s="245"/>
    </row>
    <row r="14730" spans="6:6" ht="12" customHeight="1" x14ac:dyDescent="0.25">
      <c r="F14730" s="245"/>
    </row>
    <row r="14731" spans="6:6" ht="12" customHeight="1" x14ac:dyDescent="0.25">
      <c r="F14731" s="245"/>
    </row>
    <row r="14732" spans="6:6" ht="12" customHeight="1" x14ac:dyDescent="0.25">
      <c r="F14732" s="245"/>
    </row>
    <row r="14733" spans="6:6" ht="12" customHeight="1" x14ac:dyDescent="0.25">
      <c r="F14733" s="245"/>
    </row>
    <row r="14734" spans="6:6" ht="12" customHeight="1" x14ac:dyDescent="0.25">
      <c r="F14734" s="245"/>
    </row>
    <row r="14735" spans="6:6" ht="12" customHeight="1" x14ac:dyDescent="0.25">
      <c r="F14735" s="245"/>
    </row>
    <row r="14736" spans="6:6" ht="12" customHeight="1" x14ac:dyDescent="0.25">
      <c r="F14736" s="245"/>
    </row>
    <row r="14737" spans="6:6" ht="12" customHeight="1" x14ac:dyDescent="0.25">
      <c r="F14737" s="245"/>
    </row>
    <row r="14738" spans="6:6" ht="12" customHeight="1" x14ac:dyDescent="0.25">
      <c r="F14738" s="245"/>
    </row>
    <row r="14739" spans="6:6" ht="12" customHeight="1" x14ac:dyDescent="0.25">
      <c r="F14739" s="245"/>
    </row>
    <row r="14740" spans="6:6" ht="12" customHeight="1" x14ac:dyDescent="0.25">
      <c r="F14740" s="245"/>
    </row>
    <row r="14741" spans="6:6" ht="12" customHeight="1" x14ac:dyDescent="0.25">
      <c r="F14741" s="245"/>
    </row>
    <row r="14742" spans="6:6" ht="12" customHeight="1" x14ac:dyDescent="0.25">
      <c r="F14742" s="245"/>
    </row>
    <row r="14743" spans="6:6" ht="12" customHeight="1" x14ac:dyDescent="0.25">
      <c r="F14743" s="245"/>
    </row>
    <row r="14744" spans="6:6" ht="12" customHeight="1" x14ac:dyDescent="0.25">
      <c r="F14744" s="245"/>
    </row>
    <row r="14745" spans="6:6" ht="12" customHeight="1" x14ac:dyDescent="0.25">
      <c r="F14745" s="245"/>
    </row>
    <row r="14746" spans="6:6" ht="12" customHeight="1" x14ac:dyDescent="0.25">
      <c r="F14746" s="245"/>
    </row>
    <row r="14747" spans="6:6" ht="12" customHeight="1" x14ac:dyDescent="0.25">
      <c r="F14747" s="245"/>
    </row>
    <row r="14748" spans="6:6" ht="12" customHeight="1" x14ac:dyDescent="0.25">
      <c r="F14748" s="245"/>
    </row>
    <row r="14749" spans="6:6" ht="12" customHeight="1" x14ac:dyDescent="0.25">
      <c r="F14749" s="245"/>
    </row>
    <row r="14750" spans="6:6" ht="12" customHeight="1" x14ac:dyDescent="0.25">
      <c r="F14750" s="245"/>
    </row>
    <row r="14751" spans="6:6" ht="12" customHeight="1" x14ac:dyDescent="0.25">
      <c r="F14751" s="245"/>
    </row>
    <row r="14752" spans="6:6" ht="12" customHeight="1" x14ac:dyDescent="0.25">
      <c r="F14752" s="245"/>
    </row>
    <row r="14753" spans="6:6" ht="12" customHeight="1" x14ac:dyDescent="0.25">
      <c r="F14753" s="245"/>
    </row>
    <row r="14754" spans="6:6" ht="12" customHeight="1" x14ac:dyDescent="0.25">
      <c r="F14754" s="245"/>
    </row>
    <row r="14755" spans="6:6" ht="12" customHeight="1" x14ac:dyDescent="0.25">
      <c r="F14755" s="245"/>
    </row>
    <row r="14756" spans="6:6" ht="12" customHeight="1" x14ac:dyDescent="0.25">
      <c r="F14756" s="245"/>
    </row>
    <row r="14757" spans="6:6" ht="12" customHeight="1" x14ac:dyDescent="0.25">
      <c r="F14757" s="245"/>
    </row>
    <row r="14758" spans="6:6" ht="12" customHeight="1" x14ac:dyDescent="0.25">
      <c r="F14758" s="245"/>
    </row>
    <row r="14759" spans="6:6" ht="12" customHeight="1" x14ac:dyDescent="0.25">
      <c r="F14759" s="245"/>
    </row>
    <row r="14760" spans="6:6" ht="12" customHeight="1" x14ac:dyDescent="0.25">
      <c r="F14760" s="245"/>
    </row>
    <row r="14761" spans="6:6" ht="12" customHeight="1" x14ac:dyDescent="0.25">
      <c r="F14761" s="245"/>
    </row>
    <row r="14762" spans="6:6" ht="12" customHeight="1" x14ac:dyDescent="0.25">
      <c r="F14762" s="245"/>
    </row>
    <row r="14763" spans="6:6" ht="12" customHeight="1" x14ac:dyDescent="0.25">
      <c r="F14763" s="245"/>
    </row>
    <row r="14764" spans="6:6" ht="12" customHeight="1" x14ac:dyDescent="0.25">
      <c r="F14764" s="245"/>
    </row>
    <row r="14765" spans="6:6" ht="12" customHeight="1" x14ac:dyDescent="0.25">
      <c r="F14765" s="245"/>
    </row>
    <row r="14766" spans="6:6" ht="12" customHeight="1" x14ac:dyDescent="0.25">
      <c r="F14766" s="245"/>
    </row>
    <row r="14767" spans="6:6" ht="12" customHeight="1" x14ac:dyDescent="0.25">
      <c r="F14767" s="245"/>
    </row>
    <row r="14768" spans="6:6" ht="12" customHeight="1" x14ac:dyDescent="0.25">
      <c r="F14768" s="245"/>
    </row>
    <row r="14769" spans="6:6" ht="12" customHeight="1" x14ac:dyDescent="0.25">
      <c r="F14769" s="245"/>
    </row>
    <row r="14770" spans="6:6" ht="12" customHeight="1" x14ac:dyDescent="0.25">
      <c r="F14770" s="245"/>
    </row>
    <row r="14771" spans="6:6" ht="12" customHeight="1" x14ac:dyDescent="0.25">
      <c r="F14771" s="245"/>
    </row>
    <row r="14772" spans="6:6" ht="12" customHeight="1" x14ac:dyDescent="0.25">
      <c r="F14772" s="245"/>
    </row>
    <row r="14773" spans="6:6" ht="12" customHeight="1" x14ac:dyDescent="0.25">
      <c r="F14773" s="245"/>
    </row>
    <row r="14774" spans="6:6" ht="12" customHeight="1" x14ac:dyDescent="0.25">
      <c r="F14774" s="245"/>
    </row>
    <row r="14775" spans="6:6" ht="12" customHeight="1" x14ac:dyDescent="0.25">
      <c r="F14775" s="245"/>
    </row>
    <row r="14776" spans="6:6" ht="12" customHeight="1" x14ac:dyDescent="0.25">
      <c r="F14776" s="245"/>
    </row>
    <row r="14777" spans="6:6" ht="12" customHeight="1" x14ac:dyDescent="0.25">
      <c r="F14777" s="245"/>
    </row>
    <row r="14778" spans="6:6" ht="12" customHeight="1" x14ac:dyDescent="0.25">
      <c r="F14778" s="245"/>
    </row>
    <row r="14779" spans="6:6" ht="12" customHeight="1" x14ac:dyDescent="0.25">
      <c r="F14779" s="245"/>
    </row>
    <row r="14780" spans="6:6" ht="12" customHeight="1" x14ac:dyDescent="0.25">
      <c r="F14780" s="245"/>
    </row>
    <row r="14781" spans="6:6" ht="12" customHeight="1" x14ac:dyDescent="0.25">
      <c r="F14781" s="245"/>
    </row>
    <row r="14782" spans="6:6" ht="12" customHeight="1" x14ac:dyDescent="0.25">
      <c r="F14782" s="245"/>
    </row>
    <row r="14783" spans="6:6" ht="12" customHeight="1" x14ac:dyDescent="0.25">
      <c r="F14783" s="245"/>
    </row>
    <row r="14784" spans="6:6" ht="12" customHeight="1" x14ac:dyDescent="0.25">
      <c r="F14784" s="245"/>
    </row>
    <row r="14785" spans="6:6" ht="12" customHeight="1" x14ac:dyDescent="0.25">
      <c r="F14785" s="245"/>
    </row>
    <row r="14786" spans="6:6" ht="12" customHeight="1" x14ac:dyDescent="0.25">
      <c r="F14786" s="245"/>
    </row>
    <row r="14787" spans="6:6" ht="12" customHeight="1" x14ac:dyDescent="0.25">
      <c r="F14787" s="245"/>
    </row>
    <row r="14788" spans="6:6" ht="12" customHeight="1" x14ac:dyDescent="0.25">
      <c r="F14788" s="245"/>
    </row>
    <row r="14789" spans="6:6" ht="12" customHeight="1" x14ac:dyDescent="0.25">
      <c r="F14789" s="245"/>
    </row>
    <row r="14790" spans="6:6" ht="12" customHeight="1" x14ac:dyDescent="0.25">
      <c r="F14790" s="245"/>
    </row>
    <row r="14791" spans="6:6" ht="12" customHeight="1" x14ac:dyDescent="0.25">
      <c r="F14791" s="245"/>
    </row>
    <row r="14792" spans="6:6" ht="12" customHeight="1" x14ac:dyDescent="0.25">
      <c r="F14792" s="245"/>
    </row>
    <row r="14793" spans="6:6" ht="12" customHeight="1" x14ac:dyDescent="0.25">
      <c r="F14793" s="245"/>
    </row>
    <row r="14794" spans="6:6" ht="12" customHeight="1" x14ac:dyDescent="0.25">
      <c r="F14794" s="245"/>
    </row>
    <row r="14795" spans="6:6" ht="12" customHeight="1" x14ac:dyDescent="0.25">
      <c r="F14795" s="245"/>
    </row>
    <row r="14796" spans="6:6" ht="12" customHeight="1" x14ac:dyDescent="0.25">
      <c r="F14796" s="245"/>
    </row>
    <row r="14797" spans="6:6" ht="12" customHeight="1" x14ac:dyDescent="0.25">
      <c r="F14797" s="245"/>
    </row>
    <row r="14798" spans="6:6" ht="12" customHeight="1" x14ac:dyDescent="0.25">
      <c r="F14798" s="245"/>
    </row>
    <row r="14799" spans="6:6" ht="12" customHeight="1" x14ac:dyDescent="0.25">
      <c r="F14799" s="245"/>
    </row>
    <row r="14800" spans="6:6" ht="12" customHeight="1" x14ac:dyDescent="0.25">
      <c r="F14800" s="245"/>
    </row>
    <row r="14801" spans="6:6" ht="12" customHeight="1" x14ac:dyDescent="0.25">
      <c r="F14801" s="245"/>
    </row>
    <row r="14802" spans="6:6" ht="12" customHeight="1" x14ac:dyDescent="0.25">
      <c r="F14802" s="245"/>
    </row>
    <row r="14803" spans="6:6" ht="12" customHeight="1" x14ac:dyDescent="0.25">
      <c r="F14803" s="245"/>
    </row>
    <row r="14804" spans="6:6" ht="12" customHeight="1" x14ac:dyDescent="0.25">
      <c r="F14804" s="245"/>
    </row>
    <row r="14805" spans="6:6" ht="12" customHeight="1" x14ac:dyDescent="0.25">
      <c r="F14805" s="245"/>
    </row>
    <row r="14806" spans="6:6" ht="12" customHeight="1" x14ac:dyDescent="0.25">
      <c r="F14806" s="245"/>
    </row>
    <row r="14807" spans="6:6" ht="12" customHeight="1" x14ac:dyDescent="0.25">
      <c r="F14807" s="245"/>
    </row>
    <row r="14808" spans="6:6" ht="12" customHeight="1" x14ac:dyDescent="0.25">
      <c r="F14808" s="245"/>
    </row>
    <row r="14809" spans="6:6" ht="12" customHeight="1" x14ac:dyDescent="0.25">
      <c r="F14809" s="245"/>
    </row>
    <row r="14810" spans="6:6" ht="12" customHeight="1" x14ac:dyDescent="0.25">
      <c r="F14810" s="245"/>
    </row>
    <row r="14811" spans="6:6" ht="12" customHeight="1" x14ac:dyDescent="0.25">
      <c r="F14811" s="245"/>
    </row>
    <row r="14812" spans="6:6" ht="12" customHeight="1" x14ac:dyDescent="0.25">
      <c r="F14812" s="245"/>
    </row>
    <row r="14813" spans="6:6" ht="12" customHeight="1" x14ac:dyDescent="0.25">
      <c r="F14813" s="245"/>
    </row>
    <row r="14814" spans="6:6" ht="12" customHeight="1" x14ac:dyDescent="0.25">
      <c r="F14814" s="245"/>
    </row>
    <row r="14815" spans="6:6" ht="12" customHeight="1" x14ac:dyDescent="0.25">
      <c r="F14815" s="245"/>
    </row>
    <row r="14816" spans="6:6" ht="12" customHeight="1" x14ac:dyDescent="0.25">
      <c r="F14816" s="245"/>
    </row>
    <row r="14817" spans="6:6" ht="12" customHeight="1" x14ac:dyDescent="0.25">
      <c r="F14817" s="245"/>
    </row>
    <row r="14818" spans="6:6" ht="12" customHeight="1" x14ac:dyDescent="0.25">
      <c r="F14818" s="245"/>
    </row>
    <row r="14819" spans="6:6" ht="12" customHeight="1" x14ac:dyDescent="0.25">
      <c r="F14819" s="245"/>
    </row>
    <row r="14820" spans="6:6" ht="12" customHeight="1" x14ac:dyDescent="0.25">
      <c r="F14820" s="245"/>
    </row>
    <row r="14821" spans="6:6" ht="12" customHeight="1" x14ac:dyDescent="0.25">
      <c r="F14821" s="245"/>
    </row>
    <row r="14822" spans="6:6" ht="12" customHeight="1" x14ac:dyDescent="0.25">
      <c r="F14822" s="245"/>
    </row>
    <row r="14823" spans="6:6" ht="12" customHeight="1" x14ac:dyDescent="0.25">
      <c r="F14823" s="245"/>
    </row>
    <row r="14824" spans="6:6" ht="12" customHeight="1" x14ac:dyDescent="0.25">
      <c r="F14824" s="245"/>
    </row>
    <row r="14825" spans="6:6" ht="12" customHeight="1" x14ac:dyDescent="0.25">
      <c r="F14825" s="245"/>
    </row>
    <row r="14826" spans="6:6" ht="12" customHeight="1" x14ac:dyDescent="0.25">
      <c r="F14826" s="245"/>
    </row>
    <row r="14827" spans="6:6" ht="12" customHeight="1" x14ac:dyDescent="0.25">
      <c r="F14827" s="245"/>
    </row>
    <row r="14828" spans="6:6" ht="12" customHeight="1" x14ac:dyDescent="0.25">
      <c r="F14828" s="245"/>
    </row>
    <row r="14829" spans="6:6" ht="12" customHeight="1" x14ac:dyDescent="0.25">
      <c r="F14829" s="245"/>
    </row>
    <row r="14830" spans="6:6" ht="12" customHeight="1" x14ac:dyDescent="0.25">
      <c r="F14830" s="245"/>
    </row>
    <row r="14831" spans="6:6" ht="12" customHeight="1" x14ac:dyDescent="0.25">
      <c r="F14831" s="245"/>
    </row>
    <row r="14832" spans="6:6" ht="12" customHeight="1" x14ac:dyDescent="0.25">
      <c r="F14832" s="245"/>
    </row>
    <row r="14833" spans="6:6" ht="12" customHeight="1" x14ac:dyDescent="0.25">
      <c r="F14833" s="245"/>
    </row>
    <row r="14834" spans="6:6" ht="12" customHeight="1" x14ac:dyDescent="0.25">
      <c r="F14834" s="245"/>
    </row>
    <row r="14835" spans="6:6" ht="12" customHeight="1" x14ac:dyDescent="0.25">
      <c r="F14835" s="245"/>
    </row>
    <row r="14836" spans="6:6" ht="12" customHeight="1" x14ac:dyDescent="0.25">
      <c r="F14836" s="245"/>
    </row>
    <row r="14837" spans="6:6" ht="12" customHeight="1" x14ac:dyDescent="0.25">
      <c r="F14837" s="245"/>
    </row>
    <row r="14838" spans="6:6" ht="12" customHeight="1" x14ac:dyDescent="0.25">
      <c r="F14838" s="245"/>
    </row>
    <row r="14839" spans="6:6" ht="12" customHeight="1" x14ac:dyDescent="0.25">
      <c r="F14839" s="245"/>
    </row>
    <row r="14840" spans="6:6" ht="12" customHeight="1" x14ac:dyDescent="0.25">
      <c r="F14840" s="245"/>
    </row>
    <row r="14841" spans="6:6" ht="12" customHeight="1" x14ac:dyDescent="0.25">
      <c r="F14841" s="245"/>
    </row>
    <row r="14842" spans="6:6" ht="12" customHeight="1" x14ac:dyDescent="0.25">
      <c r="F14842" s="245"/>
    </row>
    <row r="14843" spans="6:6" ht="12" customHeight="1" x14ac:dyDescent="0.25">
      <c r="F14843" s="245"/>
    </row>
    <row r="14844" spans="6:6" ht="12" customHeight="1" x14ac:dyDescent="0.25">
      <c r="F14844" s="245"/>
    </row>
    <row r="14845" spans="6:6" ht="12" customHeight="1" x14ac:dyDescent="0.25">
      <c r="F14845" s="245"/>
    </row>
    <row r="14846" spans="6:6" ht="12" customHeight="1" x14ac:dyDescent="0.25">
      <c r="F14846" s="245"/>
    </row>
    <row r="14847" spans="6:6" ht="12" customHeight="1" x14ac:dyDescent="0.25">
      <c r="F14847" s="245"/>
    </row>
    <row r="14848" spans="6:6" ht="12" customHeight="1" x14ac:dyDescent="0.25">
      <c r="F14848" s="245"/>
    </row>
    <row r="14849" spans="6:6" ht="12" customHeight="1" x14ac:dyDescent="0.25">
      <c r="F14849" s="245"/>
    </row>
    <row r="14850" spans="6:6" ht="12" customHeight="1" x14ac:dyDescent="0.25">
      <c r="F14850" s="245"/>
    </row>
    <row r="14851" spans="6:6" ht="12" customHeight="1" x14ac:dyDescent="0.25">
      <c r="F14851" s="245"/>
    </row>
    <row r="14852" spans="6:6" ht="12" customHeight="1" x14ac:dyDescent="0.25">
      <c r="F14852" s="245"/>
    </row>
    <row r="14853" spans="6:6" ht="12" customHeight="1" x14ac:dyDescent="0.25">
      <c r="F14853" s="245"/>
    </row>
    <row r="14854" spans="6:6" ht="12" customHeight="1" x14ac:dyDescent="0.25">
      <c r="F14854" s="245"/>
    </row>
    <row r="14855" spans="6:6" ht="12" customHeight="1" x14ac:dyDescent="0.25">
      <c r="F14855" s="245"/>
    </row>
    <row r="14856" spans="6:6" ht="12" customHeight="1" x14ac:dyDescent="0.25">
      <c r="F14856" s="245"/>
    </row>
    <row r="14857" spans="6:6" ht="12" customHeight="1" x14ac:dyDescent="0.25">
      <c r="F14857" s="245"/>
    </row>
    <row r="14858" spans="6:6" ht="12" customHeight="1" x14ac:dyDescent="0.25">
      <c r="F14858" s="245"/>
    </row>
    <row r="14859" spans="6:6" ht="12" customHeight="1" x14ac:dyDescent="0.25">
      <c r="F14859" s="245"/>
    </row>
    <row r="14860" spans="6:6" ht="12" customHeight="1" x14ac:dyDescent="0.25">
      <c r="F14860" s="245"/>
    </row>
    <row r="14861" spans="6:6" ht="12" customHeight="1" x14ac:dyDescent="0.25">
      <c r="F14861" s="245"/>
    </row>
    <row r="14862" spans="6:6" ht="12" customHeight="1" x14ac:dyDescent="0.25">
      <c r="F14862" s="245"/>
    </row>
    <row r="14863" spans="6:6" ht="12" customHeight="1" x14ac:dyDescent="0.25">
      <c r="F14863" s="245"/>
    </row>
    <row r="14864" spans="6:6" ht="12" customHeight="1" x14ac:dyDescent="0.25">
      <c r="F14864" s="245"/>
    </row>
    <row r="14865" spans="6:6" ht="12" customHeight="1" x14ac:dyDescent="0.25">
      <c r="F14865" s="245"/>
    </row>
    <row r="14866" spans="6:6" ht="12" customHeight="1" x14ac:dyDescent="0.25">
      <c r="F14866" s="245"/>
    </row>
    <row r="14867" spans="6:6" ht="12" customHeight="1" x14ac:dyDescent="0.25">
      <c r="F14867" s="245"/>
    </row>
    <row r="14868" spans="6:6" ht="12" customHeight="1" x14ac:dyDescent="0.25">
      <c r="F14868" s="245"/>
    </row>
    <row r="14869" spans="6:6" ht="12" customHeight="1" x14ac:dyDescent="0.25">
      <c r="F14869" s="245"/>
    </row>
    <row r="14870" spans="6:6" ht="12" customHeight="1" x14ac:dyDescent="0.25">
      <c r="F14870" s="245"/>
    </row>
    <row r="14871" spans="6:6" ht="12" customHeight="1" x14ac:dyDescent="0.25">
      <c r="F14871" s="245"/>
    </row>
    <row r="14872" spans="6:6" ht="12" customHeight="1" x14ac:dyDescent="0.25">
      <c r="F14872" s="245"/>
    </row>
    <row r="14873" spans="6:6" ht="12" customHeight="1" x14ac:dyDescent="0.25">
      <c r="F14873" s="245"/>
    </row>
    <row r="14874" spans="6:6" ht="12" customHeight="1" x14ac:dyDescent="0.25">
      <c r="F14874" s="245"/>
    </row>
    <row r="14875" spans="6:6" ht="12" customHeight="1" x14ac:dyDescent="0.25">
      <c r="F14875" s="245"/>
    </row>
    <row r="14876" spans="6:6" ht="12" customHeight="1" x14ac:dyDescent="0.25">
      <c r="F14876" s="245"/>
    </row>
    <row r="14877" spans="6:6" ht="12" customHeight="1" x14ac:dyDescent="0.25">
      <c r="F14877" s="245"/>
    </row>
    <row r="14878" spans="6:6" ht="12" customHeight="1" x14ac:dyDescent="0.25">
      <c r="F14878" s="245"/>
    </row>
    <row r="14879" spans="6:6" ht="12" customHeight="1" x14ac:dyDescent="0.25">
      <c r="F14879" s="245"/>
    </row>
    <row r="14880" spans="6:6" ht="12" customHeight="1" x14ac:dyDescent="0.25">
      <c r="F14880" s="245"/>
    </row>
    <row r="14881" spans="6:6" ht="12" customHeight="1" x14ac:dyDescent="0.25">
      <c r="F14881" s="245"/>
    </row>
    <row r="14882" spans="6:6" ht="12" customHeight="1" x14ac:dyDescent="0.25">
      <c r="F14882" s="245"/>
    </row>
    <row r="14883" spans="6:6" ht="12" customHeight="1" x14ac:dyDescent="0.25">
      <c r="F14883" s="245"/>
    </row>
    <row r="14884" spans="6:6" ht="12" customHeight="1" x14ac:dyDescent="0.25">
      <c r="F14884" s="245"/>
    </row>
    <row r="14885" spans="6:6" ht="12" customHeight="1" x14ac:dyDescent="0.25">
      <c r="F14885" s="245"/>
    </row>
    <row r="14886" spans="6:6" ht="12" customHeight="1" x14ac:dyDescent="0.25">
      <c r="F14886" s="245"/>
    </row>
    <row r="14887" spans="6:6" ht="12" customHeight="1" x14ac:dyDescent="0.25">
      <c r="F14887" s="245"/>
    </row>
    <row r="14888" spans="6:6" ht="12" customHeight="1" x14ac:dyDescent="0.25">
      <c r="F14888" s="245"/>
    </row>
    <row r="14889" spans="6:6" ht="12" customHeight="1" x14ac:dyDescent="0.25">
      <c r="F14889" s="245"/>
    </row>
    <row r="14890" spans="6:6" ht="12" customHeight="1" x14ac:dyDescent="0.25">
      <c r="F14890" s="245"/>
    </row>
    <row r="14891" spans="6:6" ht="12" customHeight="1" x14ac:dyDescent="0.25">
      <c r="F14891" s="245"/>
    </row>
    <row r="14892" spans="6:6" ht="12" customHeight="1" x14ac:dyDescent="0.25">
      <c r="F14892" s="245"/>
    </row>
    <row r="14893" spans="6:6" ht="12" customHeight="1" x14ac:dyDescent="0.25">
      <c r="F14893" s="245"/>
    </row>
    <row r="14894" spans="6:6" ht="12" customHeight="1" x14ac:dyDescent="0.25">
      <c r="F14894" s="245"/>
    </row>
    <row r="14895" spans="6:6" ht="12" customHeight="1" x14ac:dyDescent="0.25">
      <c r="F14895" s="245"/>
    </row>
    <row r="14896" spans="6:6" ht="12" customHeight="1" x14ac:dyDescent="0.25">
      <c r="F14896" s="245"/>
    </row>
    <row r="14897" spans="6:6" ht="12" customHeight="1" x14ac:dyDescent="0.25">
      <c r="F14897" s="245"/>
    </row>
    <row r="14898" spans="6:6" ht="12" customHeight="1" x14ac:dyDescent="0.25">
      <c r="F14898" s="245"/>
    </row>
    <row r="14899" spans="6:6" ht="12" customHeight="1" x14ac:dyDescent="0.25">
      <c r="F14899" s="245"/>
    </row>
    <row r="14900" spans="6:6" ht="12" customHeight="1" x14ac:dyDescent="0.25">
      <c r="F14900" s="245"/>
    </row>
    <row r="14901" spans="6:6" ht="12" customHeight="1" x14ac:dyDescent="0.25">
      <c r="F14901" s="245"/>
    </row>
    <row r="14902" spans="6:6" ht="12" customHeight="1" x14ac:dyDescent="0.25">
      <c r="F14902" s="245"/>
    </row>
    <row r="14903" spans="6:6" ht="12" customHeight="1" x14ac:dyDescent="0.25">
      <c r="F14903" s="245"/>
    </row>
    <row r="14904" spans="6:6" ht="12" customHeight="1" x14ac:dyDescent="0.25">
      <c r="F14904" s="245"/>
    </row>
    <row r="14905" spans="6:6" ht="12" customHeight="1" x14ac:dyDescent="0.25">
      <c r="F14905" s="245"/>
    </row>
    <row r="14906" spans="6:6" ht="12" customHeight="1" x14ac:dyDescent="0.25">
      <c r="F14906" s="245"/>
    </row>
    <row r="14907" spans="6:6" ht="12" customHeight="1" x14ac:dyDescent="0.25">
      <c r="F14907" s="245"/>
    </row>
    <row r="14908" spans="6:6" ht="12" customHeight="1" x14ac:dyDescent="0.25">
      <c r="F14908" s="245"/>
    </row>
    <row r="14909" spans="6:6" ht="12" customHeight="1" x14ac:dyDescent="0.25">
      <c r="F14909" s="245"/>
    </row>
    <row r="14910" spans="6:6" ht="12" customHeight="1" x14ac:dyDescent="0.25">
      <c r="F14910" s="245"/>
    </row>
    <row r="14911" spans="6:6" ht="12" customHeight="1" x14ac:dyDescent="0.25">
      <c r="F14911" s="245"/>
    </row>
    <row r="14912" spans="6:6" ht="12" customHeight="1" x14ac:dyDescent="0.25">
      <c r="F14912" s="245"/>
    </row>
    <row r="14913" spans="6:6" ht="12" customHeight="1" x14ac:dyDescent="0.25">
      <c r="F14913" s="245"/>
    </row>
    <row r="14914" spans="6:6" ht="12" customHeight="1" x14ac:dyDescent="0.25">
      <c r="F14914" s="245"/>
    </row>
    <row r="14915" spans="6:6" ht="12" customHeight="1" x14ac:dyDescent="0.25">
      <c r="F14915" s="245"/>
    </row>
    <row r="14916" spans="6:6" ht="12" customHeight="1" x14ac:dyDescent="0.25">
      <c r="F14916" s="245"/>
    </row>
    <row r="14917" spans="6:6" ht="12" customHeight="1" x14ac:dyDescent="0.25">
      <c r="F14917" s="245"/>
    </row>
    <row r="14918" spans="6:6" ht="12" customHeight="1" x14ac:dyDescent="0.25">
      <c r="F14918" s="245"/>
    </row>
    <row r="14919" spans="6:6" ht="12" customHeight="1" x14ac:dyDescent="0.25">
      <c r="F14919" s="245"/>
    </row>
    <row r="14920" spans="6:6" ht="12" customHeight="1" x14ac:dyDescent="0.25">
      <c r="F14920" s="245"/>
    </row>
    <row r="14921" spans="6:6" ht="12" customHeight="1" x14ac:dyDescent="0.25">
      <c r="F14921" s="245"/>
    </row>
    <row r="14922" spans="6:6" ht="12" customHeight="1" x14ac:dyDescent="0.25">
      <c r="F14922" s="245"/>
    </row>
    <row r="14923" spans="6:6" ht="12" customHeight="1" x14ac:dyDescent="0.25">
      <c r="F14923" s="245"/>
    </row>
    <row r="14924" spans="6:6" ht="12" customHeight="1" x14ac:dyDescent="0.25">
      <c r="F14924" s="245"/>
    </row>
    <row r="14925" spans="6:6" ht="12" customHeight="1" x14ac:dyDescent="0.25">
      <c r="F14925" s="245"/>
    </row>
    <row r="14926" spans="6:6" ht="12" customHeight="1" x14ac:dyDescent="0.25">
      <c r="F14926" s="245"/>
    </row>
    <row r="14927" spans="6:6" ht="12" customHeight="1" x14ac:dyDescent="0.25">
      <c r="F14927" s="245"/>
    </row>
    <row r="14928" spans="6:6" ht="12" customHeight="1" x14ac:dyDescent="0.25">
      <c r="F14928" s="245"/>
    </row>
    <row r="14929" spans="6:6" ht="12" customHeight="1" x14ac:dyDescent="0.25">
      <c r="F14929" s="245"/>
    </row>
    <row r="14930" spans="6:6" ht="12" customHeight="1" x14ac:dyDescent="0.25">
      <c r="F14930" s="245"/>
    </row>
    <row r="14931" spans="6:6" ht="12" customHeight="1" x14ac:dyDescent="0.25">
      <c r="F14931" s="245"/>
    </row>
    <row r="14932" spans="6:6" ht="12" customHeight="1" x14ac:dyDescent="0.25">
      <c r="F14932" s="245"/>
    </row>
    <row r="14933" spans="6:6" ht="12" customHeight="1" x14ac:dyDescent="0.25">
      <c r="F14933" s="245"/>
    </row>
    <row r="14934" spans="6:6" ht="12" customHeight="1" x14ac:dyDescent="0.25">
      <c r="F14934" s="245"/>
    </row>
    <row r="14935" spans="6:6" ht="12" customHeight="1" x14ac:dyDescent="0.25">
      <c r="F14935" s="245"/>
    </row>
    <row r="14936" spans="6:6" ht="12" customHeight="1" x14ac:dyDescent="0.25">
      <c r="F14936" s="245"/>
    </row>
    <row r="14937" spans="6:6" ht="12" customHeight="1" x14ac:dyDescent="0.25">
      <c r="F14937" s="245"/>
    </row>
    <row r="14938" spans="6:6" ht="12" customHeight="1" x14ac:dyDescent="0.25">
      <c r="F14938" s="245"/>
    </row>
    <row r="14939" spans="6:6" ht="12" customHeight="1" x14ac:dyDescent="0.25">
      <c r="F14939" s="245"/>
    </row>
    <row r="14940" spans="6:6" ht="12" customHeight="1" x14ac:dyDescent="0.25">
      <c r="F14940" s="245"/>
    </row>
    <row r="14941" spans="6:6" ht="12" customHeight="1" x14ac:dyDescent="0.25">
      <c r="F14941" s="245"/>
    </row>
    <row r="14942" spans="6:6" ht="12" customHeight="1" x14ac:dyDescent="0.25">
      <c r="F14942" s="245"/>
    </row>
    <row r="14943" spans="6:6" ht="12" customHeight="1" x14ac:dyDescent="0.25">
      <c r="F14943" s="245"/>
    </row>
    <row r="14944" spans="6:6" ht="12" customHeight="1" x14ac:dyDescent="0.25">
      <c r="F14944" s="245"/>
    </row>
    <row r="14945" spans="6:6" ht="12" customHeight="1" x14ac:dyDescent="0.25">
      <c r="F14945" s="245"/>
    </row>
    <row r="14946" spans="6:6" ht="12" customHeight="1" x14ac:dyDescent="0.25">
      <c r="F14946" s="245"/>
    </row>
    <row r="14947" spans="6:6" ht="12" customHeight="1" x14ac:dyDescent="0.25">
      <c r="F14947" s="245"/>
    </row>
    <row r="14948" spans="6:6" ht="12" customHeight="1" x14ac:dyDescent="0.25">
      <c r="F14948" s="245"/>
    </row>
    <row r="14949" spans="6:6" ht="12" customHeight="1" x14ac:dyDescent="0.25">
      <c r="F14949" s="245"/>
    </row>
    <row r="14950" spans="6:6" ht="12" customHeight="1" x14ac:dyDescent="0.25">
      <c r="F14950" s="245"/>
    </row>
    <row r="14951" spans="6:6" ht="12" customHeight="1" x14ac:dyDescent="0.25">
      <c r="F14951" s="245"/>
    </row>
    <row r="14952" spans="6:6" ht="12" customHeight="1" x14ac:dyDescent="0.25">
      <c r="F14952" s="245"/>
    </row>
    <row r="14953" spans="6:6" ht="12" customHeight="1" x14ac:dyDescent="0.25">
      <c r="F14953" s="245"/>
    </row>
    <row r="14954" spans="6:6" ht="12" customHeight="1" x14ac:dyDescent="0.25">
      <c r="F14954" s="245"/>
    </row>
    <row r="14955" spans="6:6" ht="12" customHeight="1" x14ac:dyDescent="0.25">
      <c r="F14955" s="245"/>
    </row>
    <row r="14956" spans="6:6" ht="12" customHeight="1" x14ac:dyDescent="0.25">
      <c r="F14956" s="245"/>
    </row>
    <row r="14957" spans="6:6" ht="12" customHeight="1" x14ac:dyDescent="0.25">
      <c r="F14957" s="245"/>
    </row>
    <row r="14958" spans="6:6" ht="12" customHeight="1" x14ac:dyDescent="0.25">
      <c r="F14958" s="245"/>
    </row>
    <row r="14959" spans="6:6" ht="12" customHeight="1" x14ac:dyDescent="0.25">
      <c r="F14959" s="245"/>
    </row>
    <row r="14960" spans="6:6" ht="12" customHeight="1" x14ac:dyDescent="0.25">
      <c r="F14960" s="245"/>
    </row>
    <row r="14961" spans="6:6" ht="12" customHeight="1" x14ac:dyDescent="0.25">
      <c r="F14961" s="245"/>
    </row>
    <row r="14962" spans="6:6" ht="12" customHeight="1" x14ac:dyDescent="0.25">
      <c r="F14962" s="245"/>
    </row>
    <row r="14963" spans="6:6" ht="12" customHeight="1" x14ac:dyDescent="0.25">
      <c r="F14963" s="245"/>
    </row>
    <row r="14964" spans="6:6" ht="12" customHeight="1" x14ac:dyDescent="0.25">
      <c r="F14964" s="245"/>
    </row>
    <row r="14965" spans="6:6" ht="12" customHeight="1" x14ac:dyDescent="0.25">
      <c r="F14965" s="245"/>
    </row>
    <row r="14966" spans="6:6" ht="12" customHeight="1" x14ac:dyDescent="0.25">
      <c r="F14966" s="245"/>
    </row>
    <row r="14967" spans="6:6" ht="12" customHeight="1" x14ac:dyDescent="0.25">
      <c r="F14967" s="245"/>
    </row>
    <row r="14968" spans="6:6" ht="12" customHeight="1" x14ac:dyDescent="0.25">
      <c r="F14968" s="245"/>
    </row>
    <row r="14969" spans="6:6" ht="12" customHeight="1" x14ac:dyDescent="0.25">
      <c r="F14969" s="245"/>
    </row>
    <row r="14970" spans="6:6" ht="12" customHeight="1" x14ac:dyDescent="0.25">
      <c r="F14970" s="245"/>
    </row>
    <row r="14971" spans="6:6" ht="12" customHeight="1" x14ac:dyDescent="0.25">
      <c r="F14971" s="245"/>
    </row>
    <row r="14972" spans="6:6" ht="12" customHeight="1" x14ac:dyDescent="0.25">
      <c r="F14972" s="245"/>
    </row>
    <row r="14973" spans="6:6" ht="12" customHeight="1" x14ac:dyDescent="0.25">
      <c r="F14973" s="245"/>
    </row>
    <row r="14974" spans="6:6" ht="12" customHeight="1" x14ac:dyDescent="0.25">
      <c r="F14974" s="245"/>
    </row>
    <row r="14975" spans="6:6" ht="12" customHeight="1" x14ac:dyDescent="0.25">
      <c r="F14975" s="245"/>
    </row>
    <row r="14976" spans="6:6" ht="12" customHeight="1" x14ac:dyDescent="0.25">
      <c r="F14976" s="245"/>
    </row>
    <row r="14977" spans="6:6" ht="12" customHeight="1" x14ac:dyDescent="0.25">
      <c r="F14977" s="245"/>
    </row>
    <row r="14978" spans="6:6" ht="12" customHeight="1" x14ac:dyDescent="0.25">
      <c r="F14978" s="245"/>
    </row>
    <row r="14979" spans="6:6" ht="12" customHeight="1" x14ac:dyDescent="0.25">
      <c r="F14979" s="245"/>
    </row>
    <row r="14980" spans="6:6" ht="12" customHeight="1" x14ac:dyDescent="0.25">
      <c r="F14980" s="245"/>
    </row>
    <row r="14981" spans="6:6" ht="12" customHeight="1" x14ac:dyDescent="0.25">
      <c r="F14981" s="245"/>
    </row>
    <row r="14982" spans="6:6" ht="12" customHeight="1" x14ac:dyDescent="0.25">
      <c r="F14982" s="245"/>
    </row>
    <row r="14983" spans="6:6" ht="12" customHeight="1" x14ac:dyDescent="0.25">
      <c r="F14983" s="245"/>
    </row>
    <row r="14984" spans="6:6" ht="12" customHeight="1" x14ac:dyDescent="0.25">
      <c r="F14984" s="245"/>
    </row>
    <row r="14985" spans="6:6" ht="12" customHeight="1" x14ac:dyDescent="0.25">
      <c r="F14985" s="245"/>
    </row>
    <row r="14986" spans="6:6" ht="12" customHeight="1" x14ac:dyDescent="0.25">
      <c r="F14986" s="245"/>
    </row>
    <row r="14987" spans="6:6" ht="12" customHeight="1" x14ac:dyDescent="0.25">
      <c r="F14987" s="245"/>
    </row>
    <row r="14988" spans="6:6" ht="12" customHeight="1" x14ac:dyDescent="0.25">
      <c r="F14988" s="245"/>
    </row>
    <row r="14989" spans="6:6" ht="12" customHeight="1" x14ac:dyDescent="0.25">
      <c r="F14989" s="245"/>
    </row>
    <row r="14990" spans="6:6" ht="12" customHeight="1" x14ac:dyDescent="0.25">
      <c r="F14990" s="245"/>
    </row>
    <row r="14991" spans="6:6" ht="12" customHeight="1" x14ac:dyDescent="0.25">
      <c r="F14991" s="245"/>
    </row>
    <row r="14992" spans="6:6" ht="12" customHeight="1" x14ac:dyDescent="0.25">
      <c r="F14992" s="245"/>
    </row>
    <row r="14993" spans="6:6" ht="12" customHeight="1" x14ac:dyDescent="0.25">
      <c r="F14993" s="245"/>
    </row>
    <row r="14994" spans="6:6" ht="12" customHeight="1" x14ac:dyDescent="0.25">
      <c r="F14994" s="245"/>
    </row>
    <row r="14995" spans="6:6" ht="12" customHeight="1" x14ac:dyDescent="0.25">
      <c r="F14995" s="245"/>
    </row>
    <row r="14996" spans="6:6" ht="12" customHeight="1" x14ac:dyDescent="0.25">
      <c r="F14996" s="245"/>
    </row>
    <row r="14997" spans="6:6" ht="12" customHeight="1" x14ac:dyDescent="0.25">
      <c r="F14997" s="245"/>
    </row>
    <row r="14998" spans="6:6" ht="12" customHeight="1" x14ac:dyDescent="0.25">
      <c r="F14998" s="245"/>
    </row>
    <row r="14999" spans="6:6" ht="12" customHeight="1" x14ac:dyDescent="0.25">
      <c r="F14999" s="245"/>
    </row>
    <row r="15000" spans="6:6" ht="12" customHeight="1" x14ac:dyDescent="0.25">
      <c r="F15000" s="245"/>
    </row>
    <row r="15001" spans="6:6" ht="12" customHeight="1" x14ac:dyDescent="0.25">
      <c r="F15001" s="245"/>
    </row>
    <row r="15002" spans="6:6" ht="12" customHeight="1" x14ac:dyDescent="0.25">
      <c r="F15002" s="245"/>
    </row>
    <row r="15003" spans="6:6" ht="12" customHeight="1" x14ac:dyDescent="0.25">
      <c r="F15003" s="245"/>
    </row>
    <row r="15004" spans="6:6" ht="12" customHeight="1" x14ac:dyDescent="0.25">
      <c r="F15004" s="245"/>
    </row>
    <row r="15005" spans="6:6" ht="12" customHeight="1" x14ac:dyDescent="0.25">
      <c r="F15005" s="245"/>
    </row>
    <row r="15006" spans="6:6" ht="12" customHeight="1" x14ac:dyDescent="0.25">
      <c r="F15006" s="245"/>
    </row>
    <row r="15007" spans="6:6" ht="12" customHeight="1" x14ac:dyDescent="0.25">
      <c r="F15007" s="245"/>
    </row>
    <row r="15008" spans="6:6" ht="12" customHeight="1" x14ac:dyDescent="0.25">
      <c r="F15008" s="245"/>
    </row>
    <row r="15009" spans="6:6" ht="12" customHeight="1" x14ac:dyDescent="0.25">
      <c r="F15009" s="245"/>
    </row>
    <row r="15010" spans="6:6" ht="12" customHeight="1" x14ac:dyDescent="0.25">
      <c r="F15010" s="245"/>
    </row>
    <row r="15011" spans="6:6" ht="12" customHeight="1" x14ac:dyDescent="0.25">
      <c r="F15011" s="245"/>
    </row>
    <row r="15012" spans="6:6" ht="12" customHeight="1" x14ac:dyDescent="0.25">
      <c r="F15012" s="245"/>
    </row>
    <row r="15013" spans="6:6" ht="12" customHeight="1" x14ac:dyDescent="0.25">
      <c r="F15013" s="245"/>
    </row>
    <row r="15014" spans="6:6" ht="12" customHeight="1" x14ac:dyDescent="0.25">
      <c r="F15014" s="245"/>
    </row>
    <row r="15015" spans="6:6" ht="12" customHeight="1" x14ac:dyDescent="0.25">
      <c r="F15015" s="245"/>
    </row>
    <row r="15016" spans="6:6" ht="12" customHeight="1" x14ac:dyDescent="0.25">
      <c r="F15016" s="245"/>
    </row>
    <row r="15017" spans="6:6" ht="12" customHeight="1" x14ac:dyDescent="0.25">
      <c r="F15017" s="245"/>
    </row>
    <row r="15018" spans="6:6" ht="12" customHeight="1" x14ac:dyDescent="0.25">
      <c r="F15018" s="245"/>
    </row>
    <row r="15019" spans="6:6" ht="12" customHeight="1" x14ac:dyDescent="0.25">
      <c r="F15019" s="245"/>
    </row>
    <row r="15020" spans="6:6" ht="12" customHeight="1" x14ac:dyDescent="0.25">
      <c r="F15020" s="245"/>
    </row>
    <row r="15021" spans="6:6" ht="12" customHeight="1" x14ac:dyDescent="0.25">
      <c r="F15021" s="245"/>
    </row>
    <row r="15022" spans="6:6" ht="12" customHeight="1" x14ac:dyDescent="0.25">
      <c r="F15022" s="245"/>
    </row>
    <row r="15023" spans="6:6" ht="12" customHeight="1" x14ac:dyDescent="0.25">
      <c r="F15023" s="245"/>
    </row>
    <row r="15024" spans="6:6" ht="12" customHeight="1" x14ac:dyDescent="0.25">
      <c r="F15024" s="245"/>
    </row>
    <row r="15025" spans="6:6" ht="12" customHeight="1" x14ac:dyDescent="0.25">
      <c r="F15025" s="245"/>
    </row>
    <row r="15026" spans="6:6" ht="12" customHeight="1" x14ac:dyDescent="0.25">
      <c r="F15026" s="245"/>
    </row>
    <row r="15027" spans="6:6" ht="12" customHeight="1" x14ac:dyDescent="0.25">
      <c r="F15027" s="245"/>
    </row>
    <row r="15028" spans="6:6" ht="12" customHeight="1" x14ac:dyDescent="0.25">
      <c r="F15028" s="245"/>
    </row>
    <row r="15029" spans="6:6" ht="12" customHeight="1" x14ac:dyDescent="0.25">
      <c r="F15029" s="245"/>
    </row>
    <row r="15030" spans="6:6" ht="12" customHeight="1" x14ac:dyDescent="0.25">
      <c r="F15030" s="245"/>
    </row>
    <row r="15031" spans="6:6" ht="12" customHeight="1" x14ac:dyDescent="0.25">
      <c r="F15031" s="245"/>
    </row>
    <row r="15032" spans="6:6" ht="12" customHeight="1" x14ac:dyDescent="0.25">
      <c r="F15032" s="245"/>
    </row>
    <row r="15033" spans="6:6" ht="12" customHeight="1" x14ac:dyDescent="0.25">
      <c r="F15033" s="245"/>
    </row>
    <row r="15034" spans="6:6" ht="12" customHeight="1" x14ac:dyDescent="0.25">
      <c r="F15034" s="245"/>
    </row>
    <row r="15035" spans="6:6" ht="12" customHeight="1" x14ac:dyDescent="0.25">
      <c r="F15035" s="245"/>
    </row>
    <row r="15036" spans="6:6" ht="12" customHeight="1" x14ac:dyDescent="0.25">
      <c r="F15036" s="245"/>
    </row>
    <row r="15037" spans="6:6" ht="12" customHeight="1" x14ac:dyDescent="0.25">
      <c r="F15037" s="245"/>
    </row>
    <row r="15038" spans="6:6" ht="12" customHeight="1" x14ac:dyDescent="0.25">
      <c r="F15038" s="245"/>
    </row>
    <row r="15039" spans="6:6" ht="12" customHeight="1" x14ac:dyDescent="0.25">
      <c r="F15039" s="245"/>
    </row>
    <row r="15040" spans="6:6" ht="12" customHeight="1" x14ac:dyDescent="0.25">
      <c r="F15040" s="245"/>
    </row>
    <row r="15041" spans="6:6" ht="12" customHeight="1" x14ac:dyDescent="0.25">
      <c r="F15041" s="245"/>
    </row>
    <row r="15042" spans="6:6" ht="12" customHeight="1" x14ac:dyDescent="0.25">
      <c r="F15042" s="245"/>
    </row>
    <row r="15043" spans="6:6" ht="12" customHeight="1" x14ac:dyDescent="0.25">
      <c r="F15043" s="245"/>
    </row>
    <row r="15044" spans="6:6" ht="12" customHeight="1" x14ac:dyDescent="0.25">
      <c r="F15044" s="245"/>
    </row>
    <row r="15045" spans="6:6" ht="12" customHeight="1" x14ac:dyDescent="0.25">
      <c r="F15045" s="245"/>
    </row>
    <row r="15046" spans="6:6" ht="12" customHeight="1" x14ac:dyDescent="0.25">
      <c r="F15046" s="245"/>
    </row>
    <row r="15047" spans="6:6" ht="12" customHeight="1" x14ac:dyDescent="0.25">
      <c r="F15047" s="245"/>
    </row>
    <row r="15048" spans="6:6" ht="12" customHeight="1" x14ac:dyDescent="0.25">
      <c r="F15048" s="245"/>
    </row>
    <row r="15049" spans="6:6" ht="12" customHeight="1" x14ac:dyDescent="0.25">
      <c r="F15049" s="245"/>
    </row>
    <row r="15050" spans="6:6" ht="12" customHeight="1" x14ac:dyDescent="0.25">
      <c r="F15050" s="245"/>
    </row>
    <row r="15051" spans="6:6" ht="12" customHeight="1" x14ac:dyDescent="0.25">
      <c r="F15051" s="245"/>
    </row>
    <row r="15052" spans="6:6" ht="12" customHeight="1" x14ac:dyDescent="0.25">
      <c r="F15052" s="245"/>
    </row>
    <row r="15053" spans="6:6" ht="12" customHeight="1" x14ac:dyDescent="0.25">
      <c r="F15053" s="245"/>
    </row>
    <row r="15054" spans="6:6" ht="12" customHeight="1" x14ac:dyDescent="0.25">
      <c r="F15054" s="245"/>
    </row>
    <row r="15055" spans="6:6" ht="12" customHeight="1" x14ac:dyDescent="0.25">
      <c r="F15055" s="245"/>
    </row>
    <row r="15056" spans="6:6" ht="12" customHeight="1" x14ac:dyDescent="0.25">
      <c r="F15056" s="245"/>
    </row>
    <row r="15057" spans="6:6" ht="12" customHeight="1" x14ac:dyDescent="0.25">
      <c r="F15057" s="245"/>
    </row>
    <row r="15058" spans="6:6" ht="12" customHeight="1" x14ac:dyDescent="0.25">
      <c r="F15058" s="245"/>
    </row>
    <row r="15059" spans="6:6" ht="12" customHeight="1" x14ac:dyDescent="0.25">
      <c r="F15059" s="245"/>
    </row>
    <row r="15060" spans="6:6" ht="12" customHeight="1" x14ac:dyDescent="0.25">
      <c r="F15060" s="245"/>
    </row>
    <row r="15061" spans="6:6" ht="12" customHeight="1" x14ac:dyDescent="0.25">
      <c r="F15061" s="245"/>
    </row>
    <row r="15062" spans="6:6" ht="12" customHeight="1" x14ac:dyDescent="0.25">
      <c r="F15062" s="245"/>
    </row>
    <row r="15063" spans="6:6" ht="12" customHeight="1" x14ac:dyDescent="0.25">
      <c r="F15063" s="245"/>
    </row>
    <row r="15064" spans="6:6" ht="12" customHeight="1" x14ac:dyDescent="0.25">
      <c r="F15064" s="245"/>
    </row>
    <row r="15065" spans="6:6" ht="12" customHeight="1" x14ac:dyDescent="0.25">
      <c r="F15065" s="245"/>
    </row>
    <row r="15066" spans="6:6" ht="12" customHeight="1" x14ac:dyDescent="0.25">
      <c r="F15066" s="245"/>
    </row>
    <row r="15067" spans="6:6" ht="12" customHeight="1" x14ac:dyDescent="0.25">
      <c r="F15067" s="245"/>
    </row>
    <row r="15068" spans="6:6" ht="12" customHeight="1" x14ac:dyDescent="0.25">
      <c r="F15068" s="245"/>
    </row>
    <row r="15069" spans="6:6" ht="12" customHeight="1" x14ac:dyDescent="0.25">
      <c r="F15069" s="245"/>
    </row>
    <row r="15070" spans="6:6" ht="12" customHeight="1" x14ac:dyDescent="0.25">
      <c r="F15070" s="245"/>
    </row>
    <row r="15071" spans="6:6" ht="12" customHeight="1" x14ac:dyDescent="0.25">
      <c r="F15071" s="245"/>
    </row>
    <row r="15072" spans="6:6" ht="12" customHeight="1" x14ac:dyDescent="0.25">
      <c r="F15072" s="245"/>
    </row>
    <row r="15073" spans="6:6" ht="12" customHeight="1" x14ac:dyDescent="0.25">
      <c r="F15073" s="245"/>
    </row>
    <row r="15074" spans="6:6" ht="12" customHeight="1" x14ac:dyDescent="0.25">
      <c r="F15074" s="245"/>
    </row>
    <row r="15075" spans="6:6" ht="12" customHeight="1" x14ac:dyDescent="0.25">
      <c r="F15075" s="245"/>
    </row>
    <row r="15076" spans="6:6" ht="12" customHeight="1" x14ac:dyDescent="0.25">
      <c r="F15076" s="245"/>
    </row>
    <row r="15077" spans="6:6" ht="12" customHeight="1" x14ac:dyDescent="0.25">
      <c r="F15077" s="245"/>
    </row>
    <row r="15078" spans="6:6" ht="12" customHeight="1" x14ac:dyDescent="0.25">
      <c r="F15078" s="245"/>
    </row>
    <row r="15079" spans="6:6" ht="12" customHeight="1" x14ac:dyDescent="0.25">
      <c r="F15079" s="245"/>
    </row>
    <row r="15080" spans="6:6" ht="12" customHeight="1" x14ac:dyDescent="0.25">
      <c r="F15080" s="245"/>
    </row>
    <row r="15081" spans="6:6" ht="12" customHeight="1" x14ac:dyDescent="0.25">
      <c r="F15081" s="245"/>
    </row>
    <row r="15082" spans="6:6" ht="12" customHeight="1" x14ac:dyDescent="0.25">
      <c r="F15082" s="245"/>
    </row>
    <row r="15083" spans="6:6" ht="12" customHeight="1" x14ac:dyDescent="0.25">
      <c r="F15083" s="245"/>
    </row>
    <row r="15084" spans="6:6" ht="12" customHeight="1" x14ac:dyDescent="0.25">
      <c r="F15084" s="245"/>
    </row>
    <row r="15085" spans="6:6" ht="12" customHeight="1" x14ac:dyDescent="0.25">
      <c r="F15085" s="245"/>
    </row>
    <row r="15086" spans="6:6" ht="12" customHeight="1" x14ac:dyDescent="0.25">
      <c r="F15086" s="245"/>
    </row>
    <row r="15087" spans="6:6" ht="12" customHeight="1" x14ac:dyDescent="0.25">
      <c r="F15087" s="245"/>
    </row>
    <row r="15088" spans="6:6" ht="12" customHeight="1" x14ac:dyDescent="0.25">
      <c r="F15088" s="245"/>
    </row>
    <row r="15089" spans="6:6" ht="12" customHeight="1" x14ac:dyDescent="0.25">
      <c r="F15089" s="245"/>
    </row>
    <row r="15090" spans="6:6" ht="12" customHeight="1" x14ac:dyDescent="0.25">
      <c r="F15090" s="245"/>
    </row>
    <row r="15091" spans="6:6" ht="12" customHeight="1" x14ac:dyDescent="0.25">
      <c r="F15091" s="245"/>
    </row>
    <row r="15092" spans="6:6" ht="12" customHeight="1" x14ac:dyDescent="0.25">
      <c r="F15092" s="245"/>
    </row>
    <row r="15093" spans="6:6" ht="12" customHeight="1" x14ac:dyDescent="0.25">
      <c r="F15093" s="245"/>
    </row>
    <row r="15094" spans="6:6" ht="12" customHeight="1" x14ac:dyDescent="0.25">
      <c r="F15094" s="245"/>
    </row>
    <row r="15095" spans="6:6" ht="12" customHeight="1" x14ac:dyDescent="0.25">
      <c r="F15095" s="245"/>
    </row>
    <row r="15096" spans="6:6" ht="12" customHeight="1" x14ac:dyDescent="0.25">
      <c r="F15096" s="245"/>
    </row>
    <row r="15097" spans="6:6" ht="12" customHeight="1" x14ac:dyDescent="0.25">
      <c r="F15097" s="245"/>
    </row>
    <row r="15098" spans="6:6" ht="12" customHeight="1" x14ac:dyDescent="0.25">
      <c r="F15098" s="245"/>
    </row>
    <row r="15099" spans="6:6" ht="12" customHeight="1" x14ac:dyDescent="0.25">
      <c r="F15099" s="245"/>
    </row>
    <row r="15100" spans="6:6" ht="12" customHeight="1" x14ac:dyDescent="0.25">
      <c r="F15100" s="245"/>
    </row>
    <row r="15101" spans="6:6" ht="12" customHeight="1" x14ac:dyDescent="0.25">
      <c r="F15101" s="245"/>
    </row>
    <row r="15102" spans="6:6" ht="12" customHeight="1" x14ac:dyDescent="0.25">
      <c r="F15102" s="245"/>
    </row>
    <row r="15103" spans="6:6" ht="12" customHeight="1" x14ac:dyDescent="0.25">
      <c r="F15103" s="245"/>
    </row>
    <row r="15104" spans="6:6" ht="12" customHeight="1" x14ac:dyDescent="0.25">
      <c r="F15104" s="245"/>
    </row>
    <row r="15105" spans="6:6" ht="12" customHeight="1" x14ac:dyDescent="0.25">
      <c r="F15105" s="245"/>
    </row>
    <row r="15106" spans="6:6" ht="12" customHeight="1" x14ac:dyDescent="0.25">
      <c r="F15106" s="245"/>
    </row>
    <row r="15107" spans="6:6" ht="12" customHeight="1" x14ac:dyDescent="0.25">
      <c r="F15107" s="245"/>
    </row>
    <row r="15108" spans="6:6" ht="12" customHeight="1" x14ac:dyDescent="0.25">
      <c r="F15108" s="245"/>
    </row>
    <row r="15109" spans="6:6" ht="12" customHeight="1" x14ac:dyDescent="0.25">
      <c r="F15109" s="245"/>
    </row>
    <row r="15110" spans="6:6" ht="12" customHeight="1" x14ac:dyDescent="0.25">
      <c r="F15110" s="245"/>
    </row>
    <row r="15111" spans="6:6" ht="12" customHeight="1" x14ac:dyDescent="0.25">
      <c r="F15111" s="245"/>
    </row>
    <row r="15112" spans="6:6" ht="12" customHeight="1" x14ac:dyDescent="0.25">
      <c r="F15112" s="245"/>
    </row>
    <row r="15113" spans="6:6" ht="12" customHeight="1" x14ac:dyDescent="0.25">
      <c r="F15113" s="245"/>
    </row>
    <row r="15114" spans="6:6" ht="12" customHeight="1" x14ac:dyDescent="0.25">
      <c r="F15114" s="245"/>
    </row>
    <row r="15115" spans="6:6" ht="12" customHeight="1" x14ac:dyDescent="0.25">
      <c r="F15115" s="245"/>
    </row>
    <row r="15116" spans="6:6" ht="12" customHeight="1" x14ac:dyDescent="0.25">
      <c r="F15116" s="245"/>
    </row>
    <row r="15117" spans="6:6" ht="12" customHeight="1" x14ac:dyDescent="0.25">
      <c r="F15117" s="245"/>
    </row>
    <row r="15118" spans="6:6" ht="12" customHeight="1" x14ac:dyDescent="0.25">
      <c r="F15118" s="245"/>
    </row>
    <row r="15119" spans="6:6" ht="12" customHeight="1" x14ac:dyDescent="0.25">
      <c r="F15119" s="245"/>
    </row>
    <row r="15120" spans="6:6" ht="12" customHeight="1" x14ac:dyDescent="0.25">
      <c r="F15120" s="245"/>
    </row>
    <row r="15121" spans="6:6" ht="12" customHeight="1" x14ac:dyDescent="0.25">
      <c r="F15121" s="245"/>
    </row>
    <row r="15122" spans="6:6" ht="12" customHeight="1" x14ac:dyDescent="0.25">
      <c r="F15122" s="245"/>
    </row>
    <row r="15123" spans="6:6" ht="12" customHeight="1" x14ac:dyDescent="0.25">
      <c r="F15123" s="245"/>
    </row>
    <row r="15124" spans="6:6" ht="12" customHeight="1" x14ac:dyDescent="0.25">
      <c r="F15124" s="245"/>
    </row>
    <row r="15125" spans="6:6" ht="12" customHeight="1" x14ac:dyDescent="0.25">
      <c r="F15125" s="245"/>
    </row>
    <row r="15126" spans="6:6" ht="12" customHeight="1" x14ac:dyDescent="0.25">
      <c r="F15126" s="245"/>
    </row>
    <row r="15127" spans="6:6" ht="12" customHeight="1" x14ac:dyDescent="0.25">
      <c r="F15127" s="245"/>
    </row>
    <row r="15128" spans="6:6" ht="12" customHeight="1" x14ac:dyDescent="0.25">
      <c r="F15128" s="245"/>
    </row>
    <row r="15129" spans="6:6" ht="12" customHeight="1" x14ac:dyDescent="0.25">
      <c r="F15129" s="245"/>
    </row>
    <row r="15130" spans="6:6" ht="12" customHeight="1" x14ac:dyDescent="0.25">
      <c r="F15130" s="245"/>
    </row>
    <row r="15131" spans="6:6" ht="12" customHeight="1" x14ac:dyDescent="0.25">
      <c r="F15131" s="245"/>
    </row>
    <row r="15132" spans="6:6" ht="12" customHeight="1" x14ac:dyDescent="0.25">
      <c r="F15132" s="245"/>
    </row>
    <row r="15133" spans="6:6" ht="12" customHeight="1" x14ac:dyDescent="0.25">
      <c r="F15133" s="245"/>
    </row>
    <row r="15134" spans="6:6" ht="12" customHeight="1" x14ac:dyDescent="0.25">
      <c r="F15134" s="245"/>
    </row>
    <row r="15135" spans="6:6" ht="12" customHeight="1" x14ac:dyDescent="0.25">
      <c r="F15135" s="245"/>
    </row>
    <row r="15136" spans="6:6" ht="12" customHeight="1" x14ac:dyDescent="0.25">
      <c r="F15136" s="245"/>
    </row>
    <row r="15137" spans="6:6" ht="12" customHeight="1" x14ac:dyDescent="0.25">
      <c r="F15137" s="245"/>
    </row>
    <row r="15138" spans="6:6" ht="12" customHeight="1" x14ac:dyDescent="0.25">
      <c r="F15138" s="245"/>
    </row>
    <row r="15139" spans="6:6" ht="12" customHeight="1" x14ac:dyDescent="0.25">
      <c r="F15139" s="245"/>
    </row>
    <row r="15140" spans="6:6" ht="12" customHeight="1" x14ac:dyDescent="0.25">
      <c r="F15140" s="245"/>
    </row>
    <row r="15141" spans="6:6" ht="12" customHeight="1" x14ac:dyDescent="0.25">
      <c r="F15141" s="245"/>
    </row>
    <row r="15142" spans="6:6" ht="12" customHeight="1" x14ac:dyDescent="0.25">
      <c r="F15142" s="245"/>
    </row>
    <row r="15143" spans="6:6" ht="12" customHeight="1" x14ac:dyDescent="0.25">
      <c r="F15143" s="245"/>
    </row>
    <row r="15144" spans="6:6" ht="12" customHeight="1" x14ac:dyDescent="0.25">
      <c r="F15144" s="245"/>
    </row>
    <row r="15145" spans="6:6" ht="12" customHeight="1" x14ac:dyDescent="0.25">
      <c r="F15145" s="245"/>
    </row>
    <row r="15146" spans="6:6" ht="12" customHeight="1" x14ac:dyDescent="0.25">
      <c r="F15146" s="245"/>
    </row>
    <row r="15147" spans="6:6" ht="12" customHeight="1" x14ac:dyDescent="0.25">
      <c r="F15147" s="245"/>
    </row>
    <row r="15148" spans="6:6" ht="12" customHeight="1" x14ac:dyDescent="0.25">
      <c r="F15148" s="245"/>
    </row>
    <row r="15149" spans="6:6" ht="12" customHeight="1" x14ac:dyDescent="0.25">
      <c r="F15149" s="245"/>
    </row>
    <row r="15150" spans="6:6" ht="12" customHeight="1" x14ac:dyDescent="0.25">
      <c r="F15150" s="245"/>
    </row>
    <row r="15151" spans="6:6" ht="12" customHeight="1" x14ac:dyDescent="0.25">
      <c r="F15151" s="245"/>
    </row>
    <row r="15152" spans="6:6" ht="12" customHeight="1" x14ac:dyDescent="0.25">
      <c r="F15152" s="245"/>
    </row>
    <row r="15153" spans="6:6" ht="12" customHeight="1" x14ac:dyDescent="0.25">
      <c r="F15153" s="245"/>
    </row>
    <row r="15154" spans="6:6" ht="12" customHeight="1" x14ac:dyDescent="0.25">
      <c r="F15154" s="245"/>
    </row>
    <row r="15155" spans="6:6" ht="12" customHeight="1" x14ac:dyDescent="0.25">
      <c r="F15155" s="245"/>
    </row>
    <row r="15156" spans="6:6" ht="12" customHeight="1" x14ac:dyDescent="0.25">
      <c r="F15156" s="245"/>
    </row>
    <row r="15157" spans="6:6" ht="12" customHeight="1" x14ac:dyDescent="0.25">
      <c r="F15157" s="245"/>
    </row>
    <row r="15158" spans="6:6" ht="12" customHeight="1" x14ac:dyDescent="0.25">
      <c r="F15158" s="245"/>
    </row>
    <row r="15159" spans="6:6" ht="12" customHeight="1" x14ac:dyDescent="0.25">
      <c r="F15159" s="245"/>
    </row>
    <row r="15160" spans="6:6" ht="12" customHeight="1" x14ac:dyDescent="0.25">
      <c r="F15160" s="245"/>
    </row>
    <row r="15161" spans="6:6" ht="12" customHeight="1" x14ac:dyDescent="0.25">
      <c r="F15161" s="245"/>
    </row>
    <row r="15162" spans="6:6" ht="12" customHeight="1" x14ac:dyDescent="0.25">
      <c r="F15162" s="245"/>
    </row>
    <row r="15163" spans="6:6" ht="12" customHeight="1" x14ac:dyDescent="0.25">
      <c r="F15163" s="245"/>
    </row>
    <row r="15164" spans="6:6" ht="12" customHeight="1" x14ac:dyDescent="0.25">
      <c r="F15164" s="245"/>
    </row>
    <row r="15165" spans="6:6" ht="12" customHeight="1" x14ac:dyDescent="0.25">
      <c r="F15165" s="245"/>
    </row>
    <row r="15166" spans="6:6" ht="12" customHeight="1" x14ac:dyDescent="0.25">
      <c r="F15166" s="245"/>
    </row>
    <row r="15167" spans="6:6" ht="12" customHeight="1" x14ac:dyDescent="0.25">
      <c r="F15167" s="245"/>
    </row>
    <row r="15168" spans="6:6" ht="12" customHeight="1" x14ac:dyDescent="0.25">
      <c r="F15168" s="245"/>
    </row>
    <row r="15169" spans="6:6" ht="12" customHeight="1" x14ac:dyDescent="0.25">
      <c r="F15169" s="245"/>
    </row>
    <row r="15170" spans="6:6" ht="12" customHeight="1" x14ac:dyDescent="0.25">
      <c r="F15170" s="245"/>
    </row>
    <row r="15171" spans="6:6" ht="12" customHeight="1" x14ac:dyDescent="0.25">
      <c r="F15171" s="245"/>
    </row>
    <row r="15172" spans="6:6" ht="12" customHeight="1" x14ac:dyDescent="0.25">
      <c r="F15172" s="245"/>
    </row>
    <row r="15173" spans="6:6" ht="12" customHeight="1" x14ac:dyDescent="0.25">
      <c r="F15173" s="245"/>
    </row>
    <row r="15174" spans="6:6" ht="12" customHeight="1" x14ac:dyDescent="0.25">
      <c r="F15174" s="245"/>
    </row>
    <row r="15175" spans="6:6" ht="12" customHeight="1" x14ac:dyDescent="0.25">
      <c r="F15175" s="245"/>
    </row>
    <row r="15176" spans="6:6" ht="12" customHeight="1" x14ac:dyDescent="0.25">
      <c r="F15176" s="245"/>
    </row>
    <row r="15177" spans="6:6" ht="12" customHeight="1" x14ac:dyDescent="0.25">
      <c r="F15177" s="245"/>
    </row>
    <row r="15178" spans="6:6" ht="12" customHeight="1" x14ac:dyDescent="0.25">
      <c r="F15178" s="245"/>
    </row>
    <row r="15179" spans="6:6" ht="12" customHeight="1" x14ac:dyDescent="0.25">
      <c r="F15179" s="245"/>
    </row>
    <row r="15180" spans="6:6" ht="12" customHeight="1" x14ac:dyDescent="0.25">
      <c r="F15180" s="245"/>
    </row>
    <row r="15181" spans="6:6" ht="12" customHeight="1" x14ac:dyDescent="0.25">
      <c r="F15181" s="245"/>
    </row>
    <row r="15182" spans="6:6" ht="12" customHeight="1" x14ac:dyDescent="0.25">
      <c r="F15182" s="245"/>
    </row>
    <row r="15183" spans="6:6" ht="12" customHeight="1" x14ac:dyDescent="0.25">
      <c r="F15183" s="245"/>
    </row>
    <row r="15184" spans="6:6" ht="12" customHeight="1" x14ac:dyDescent="0.25">
      <c r="F15184" s="245"/>
    </row>
    <row r="15185" spans="6:6" ht="12" customHeight="1" x14ac:dyDescent="0.25">
      <c r="F15185" s="245"/>
    </row>
    <row r="15186" spans="6:6" ht="12" customHeight="1" x14ac:dyDescent="0.25">
      <c r="F15186" s="245"/>
    </row>
    <row r="15187" spans="6:6" ht="12" customHeight="1" x14ac:dyDescent="0.25">
      <c r="F15187" s="245"/>
    </row>
    <row r="15188" spans="6:6" ht="12" customHeight="1" x14ac:dyDescent="0.25">
      <c r="F15188" s="245"/>
    </row>
    <row r="15189" spans="6:6" ht="12" customHeight="1" x14ac:dyDescent="0.25">
      <c r="F15189" s="245"/>
    </row>
    <row r="15190" spans="6:6" ht="12" customHeight="1" x14ac:dyDescent="0.25">
      <c r="F15190" s="245"/>
    </row>
    <row r="15191" spans="6:6" ht="12" customHeight="1" x14ac:dyDescent="0.25">
      <c r="F15191" s="245"/>
    </row>
    <row r="15192" spans="6:6" ht="12" customHeight="1" x14ac:dyDescent="0.25">
      <c r="F15192" s="245"/>
    </row>
    <row r="15193" spans="6:6" ht="12" customHeight="1" x14ac:dyDescent="0.25">
      <c r="F15193" s="245"/>
    </row>
    <row r="15194" spans="6:6" ht="12" customHeight="1" x14ac:dyDescent="0.25">
      <c r="F15194" s="245"/>
    </row>
    <row r="15195" spans="6:6" ht="12" customHeight="1" x14ac:dyDescent="0.25">
      <c r="F15195" s="245"/>
    </row>
    <row r="15196" spans="6:6" ht="12" customHeight="1" x14ac:dyDescent="0.25">
      <c r="F15196" s="245"/>
    </row>
    <row r="15197" spans="6:6" ht="12" customHeight="1" x14ac:dyDescent="0.25">
      <c r="F15197" s="245"/>
    </row>
    <row r="15198" spans="6:6" ht="12" customHeight="1" x14ac:dyDescent="0.25">
      <c r="F15198" s="245"/>
    </row>
    <row r="15199" spans="6:6" ht="12" customHeight="1" x14ac:dyDescent="0.25">
      <c r="F15199" s="245"/>
    </row>
    <row r="15200" spans="6:6" ht="12" customHeight="1" x14ac:dyDescent="0.25">
      <c r="F15200" s="245"/>
    </row>
    <row r="15201" spans="6:6" ht="12" customHeight="1" x14ac:dyDescent="0.25">
      <c r="F15201" s="245"/>
    </row>
    <row r="15202" spans="6:6" ht="12" customHeight="1" x14ac:dyDescent="0.25">
      <c r="F15202" s="245"/>
    </row>
    <row r="15203" spans="6:6" ht="12" customHeight="1" x14ac:dyDescent="0.25">
      <c r="F15203" s="245"/>
    </row>
    <row r="15204" spans="6:6" ht="12" customHeight="1" x14ac:dyDescent="0.25">
      <c r="F15204" s="245"/>
    </row>
    <row r="15205" spans="6:6" ht="12" customHeight="1" x14ac:dyDescent="0.25">
      <c r="F15205" s="245"/>
    </row>
    <row r="15206" spans="6:6" ht="12" customHeight="1" x14ac:dyDescent="0.25">
      <c r="F15206" s="245"/>
    </row>
    <row r="15207" spans="6:6" ht="12" customHeight="1" x14ac:dyDescent="0.25">
      <c r="F15207" s="245"/>
    </row>
    <row r="15208" spans="6:6" ht="12" customHeight="1" x14ac:dyDescent="0.25">
      <c r="F15208" s="245"/>
    </row>
    <row r="15209" spans="6:6" ht="12" customHeight="1" x14ac:dyDescent="0.25">
      <c r="F15209" s="245"/>
    </row>
    <row r="15210" spans="6:6" ht="12" customHeight="1" x14ac:dyDescent="0.25">
      <c r="F15210" s="245"/>
    </row>
    <row r="15211" spans="6:6" ht="12" customHeight="1" x14ac:dyDescent="0.25">
      <c r="F15211" s="245"/>
    </row>
    <row r="15212" spans="6:6" ht="12" customHeight="1" x14ac:dyDescent="0.25">
      <c r="F15212" s="245"/>
    </row>
    <row r="15213" spans="6:6" ht="12" customHeight="1" x14ac:dyDescent="0.25">
      <c r="F15213" s="245"/>
    </row>
    <row r="15214" spans="6:6" ht="12" customHeight="1" x14ac:dyDescent="0.25">
      <c r="F15214" s="245"/>
    </row>
    <row r="15215" spans="6:6" ht="12" customHeight="1" x14ac:dyDescent="0.25">
      <c r="F15215" s="245"/>
    </row>
    <row r="15216" spans="6:6" ht="12" customHeight="1" x14ac:dyDescent="0.25">
      <c r="F15216" s="245"/>
    </row>
    <row r="15217" spans="6:6" ht="12" customHeight="1" x14ac:dyDescent="0.25">
      <c r="F15217" s="245"/>
    </row>
    <row r="15218" spans="6:6" ht="12" customHeight="1" x14ac:dyDescent="0.25">
      <c r="F15218" s="245"/>
    </row>
    <row r="15219" spans="6:6" ht="12" customHeight="1" x14ac:dyDescent="0.25">
      <c r="F15219" s="245"/>
    </row>
    <row r="15220" spans="6:6" ht="12" customHeight="1" x14ac:dyDescent="0.25">
      <c r="F15220" s="245"/>
    </row>
    <row r="15221" spans="6:6" ht="12" customHeight="1" x14ac:dyDescent="0.25">
      <c r="F15221" s="245"/>
    </row>
    <row r="15222" spans="6:6" ht="12" customHeight="1" x14ac:dyDescent="0.25">
      <c r="F15222" s="245"/>
    </row>
    <row r="15223" spans="6:6" ht="12" customHeight="1" x14ac:dyDescent="0.25">
      <c r="F15223" s="245"/>
    </row>
    <row r="15224" spans="6:6" ht="12" customHeight="1" x14ac:dyDescent="0.25">
      <c r="F15224" s="245"/>
    </row>
    <row r="15225" spans="6:6" ht="12" customHeight="1" x14ac:dyDescent="0.25">
      <c r="F15225" s="245"/>
    </row>
    <row r="15226" spans="6:6" ht="12" customHeight="1" x14ac:dyDescent="0.25">
      <c r="F15226" s="245"/>
    </row>
    <row r="15227" spans="6:6" ht="12" customHeight="1" x14ac:dyDescent="0.25">
      <c r="F15227" s="245"/>
    </row>
    <row r="15228" spans="6:6" ht="12" customHeight="1" x14ac:dyDescent="0.25">
      <c r="F15228" s="245"/>
    </row>
    <row r="15229" spans="6:6" ht="12" customHeight="1" x14ac:dyDescent="0.25">
      <c r="F15229" s="245"/>
    </row>
    <row r="15230" spans="6:6" ht="12" customHeight="1" x14ac:dyDescent="0.25">
      <c r="F15230" s="245"/>
    </row>
    <row r="15231" spans="6:6" ht="12" customHeight="1" x14ac:dyDescent="0.25">
      <c r="F15231" s="245"/>
    </row>
    <row r="15232" spans="6:6" ht="12" customHeight="1" x14ac:dyDescent="0.25">
      <c r="F15232" s="245"/>
    </row>
    <row r="15233" spans="6:6" ht="12" customHeight="1" x14ac:dyDescent="0.25">
      <c r="F15233" s="245"/>
    </row>
    <row r="15234" spans="6:6" ht="12" customHeight="1" x14ac:dyDescent="0.25">
      <c r="F15234" s="245"/>
    </row>
    <row r="15235" spans="6:6" ht="12" customHeight="1" x14ac:dyDescent="0.25">
      <c r="F15235" s="245"/>
    </row>
    <row r="15236" spans="6:6" ht="12" customHeight="1" x14ac:dyDescent="0.25">
      <c r="F15236" s="245"/>
    </row>
    <row r="15237" spans="6:6" ht="12" customHeight="1" x14ac:dyDescent="0.25">
      <c r="F15237" s="245"/>
    </row>
    <row r="15238" spans="6:6" ht="12" customHeight="1" x14ac:dyDescent="0.25">
      <c r="F15238" s="245"/>
    </row>
    <row r="15239" spans="6:6" ht="12" customHeight="1" x14ac:dyDescent="0.25">
      <c r="F15239" s="245"/>
    </row>
    <row r="15240" spans="6:6" ht="12" customHeight="1" x14ac:dyDescent="0.25">
      <c r="F15240" s="245"/>
    </row>
    <row r="15241" spans="6:6" ht="12" customHeight="1" x14ac:dyDescent="0.25">
      <c r="F15241" s="245"/>
    </row>
    <row r="15242" spans="6:6" ht="12" customHeight="1" x14ac:dyDescent="0.25">
      <c r="F15242" s="245"/>
    </row>
    <row r="15243" spans="6:6" ht="12" customHeight="1" x14ac:dyDescent="0.25">
      <c r="F15243" s="245"/>
    </row>
    <row r="15244" spans="6:6" ht="12" customHeight="1" x14ac:dyDescent="0.25">
      <c r="F15244" s="245"/>
    </row>
    <row r="15245" spans="6:6" ht="12" customHeight="1" x14ac:dyDescent="0.25">
      <c r="F15245" s="245"/>
    </row>
    <row r="15246" spans="6:6" ht="12" customHeight="1" x14ac:dyDescent="0.25">
      <c r="F15246" s="245"/>
    </row>
    <row r="15247" spans="6:6" ht="12" customHeight="1" x14ac:dyDescent="0.25">
      <c r="F15247" s="245"/>
    </row>
    <row r="15248" spans="6:6" ht="12" customHeight="1" x14ac:dyDescent="0.25">
      <c r="F15248" s="245"/>
    </row>
    <row r="15249" spans="6:6" ht="12" customHeight="1" x14ac:dyDescent="0.25">
      <c r="F15249" s="245"/>
    </row>
    <row r="15250" spans="6:6" ht="12" customHeight="1" x14ac:dyDescent="0.25">
      <c r="F15250" s="245"/>
    </row>
    <row r="15251" spans="6:6" ht="12" customHeight="1" x14ac:dyDescent="0.25">
      <c r="F15251" s="245"/>
    </row>
    <row r="15252" spans="6:6" ht="12" customHeight="1" x14ac:dyDescent="0.25">
      <c r="F15252" s="245"/>
    </row>
    <row r="15253" spans="6:6" ht="12" customHeight="1" x14ac:dyDescent="0.25">
      <c r="F15253" s="245"/>
    </row>
    <row r="15254" spans="6:6" ht="12" customHeight="1" x14ac:dyDescent="0.25">
      <c r="F15254" s="245"/>
    </row>
    <row r="15255" spans="6:6" ht="12" customHeight="1" x14ac:dyDescent="0.25">
      <c r="F15255" s="245"/>
    </row>
    <row r="15256" spans="6:6" ht="12" customHeight="1" x14ac:dyDescent="0.25">
      <c r="F15256" s="245"/>
    </row>
    <row r="15257" spans="6:6" ht="12" customHeight="1" x14ac:dyDescent="0.25">
      <c r="F15257" s="245"/>
    </row>
    <row r="15258" spans="6:6" ht="12" customHeight="1" x14ac:dyDescent="0.25">
      <c r="F15258" s="245"/>
    </row>
    <row r="15259" spans="6:6" ht="12" customHeight="1" x14ac:dyDescent="0.25">
      <c r="F15259" s="245"/>
    </row>
    <row r="15260" spans="6:6" ht="12" customHeight="1" x14ac:dyDescent="0.25">
      <c r="F15260" s="245"/>
    </row>
    <row r="15261" spans="6:6" ht="12" customHeight="1" x14ac:dyDescent="0.25">
      <c r="F15261" s="245"/>
    </row>
    <row r="15262" spans="6:6" ht="12" customHeight="1" x14ac:dyDescent="0.25">
      <c r="F15262" s="245"/>
    </row>
    <row r="15263" spans="6:6" ht="12" customHeight="1" x14ac:dyDescent="0.25">
      <c r="F15263" s="245"/>
    </row>
    <row r="15264" spans="6:6" ht="12" customHeight="1" x14ac:dyDescent="0.25">
      <c r="F15264" s="245"/>
    </row>
    <row r="15265" spans="6:6" ht="12" customHeight="1" x14ac:dyDescent="0.25">
      <c r="F15265" s="245"/>
    </row>
    <row r="15266" spans="6:6" ht="12" customHeight="1" x14ac:dyDescent="0.25">
      <c r="F15266" s="245"/>
    </row>
    <row r="15267" spans="6:6" ht="12" customHeight="1" x14ac:dyDescent="0.25">
      <c r="F15267" s="245"/>
    </row>
    <row r="15268" spans="6:6" ht="12" customHeight="1" x14ac:dyDescent="0.25">
      <c r="F15268" s="245"/>
    </row>
    <row r="15269" spans="6:6" ht="12" customHeight="1" x14ac:dyDescent="0.25">
      <c r="F15269" s="245"/>
    </row>
    <row r="15270" spans="6:6" ht="12" customHeight="1" x14ac:dyDescent="0.25">
      <c r="F15270" s="245"/>
    </row>
    <row r="15271" spans="6:6" ht="12" customHeight="1" x14ac:dyDescent="0.25">
      <c r="F15271" s="245"/>
    </row>
    <row r="15272" spans="6:6" ht="12" customHeight="1" x14ac:dyDescent="0.25">
      <c r="F15272" s="245"/>
    </row>
    <row r="15273" spans="6:6" ht="12" customHeight="1" x14ac:dyDescent="0.25">
      <c r="F15273" s="245"/>
    </row>
    <row r="15274" spans="6:6" ht="12" customHeight="1" x14ac:dyDescent="0.25">
      <c r="F15274" s="245"/>
    </row>
    <row r="15275" spans="6:6" ht="12" customHeight="1" x14ac:dyDescent="0.25">
      <c r="F15275" s="245"/>
    </row>
    <row r="15276" spans="6:6" ht="12" customHeight="1" x14ac:dyDescent="0.25">
      <c r="F15276" s="245"/>
    </row>
    <row r="15277" spans="6:6" ht="12" customHeight="1" x14ac:dyDescent="0.25">
      <c r="F15277" s="245"/>
    </row>
    <row r="15278" spans="6:6" ht="12" customHeight="1" x14ac:dyDescent="0.25">
      <c r="F15278" s="245"/>
    </row>
    <row r="15279" spans="6:6" ht="12" customHeight="1" x14ac:dyDescent="0.25">
      <c r="F15279" s="245"/>
    </row>
    <row r="15280" spans="6:6" ht="12" customHeight="1" x14ac:dyDescent="0.25">
      <c r="F15280" s="245"/>
    </row>
    <row r="15281" spans="6:6" ht="12" customHeight="1" x14ac:dyDescent="0.25">
      <c r="F15281" s="245"/>
    </row>
    <row r="15282" spans="6:6" ht="12" customHeight="1" x14ac:dyDescent="0.25">
      <c r="F15282" s="245"/>
    </row>
    <row r="15283" spans="6:6" ht="12" customHeight="1" x14ac:dyDescent="0.25">
      <c r="F15283" s="245"/>
    </row>
    <row r="15284" spans="6:6" ht="12" customHeight="1" x14ac:dyDescent="0.25">
      <c r="F15284" s="245"/>
    </row>
    <row r="15285" spans="6:6" ht="12" customHeight="1" x14ac:dyDescent="0.25">
      <c r="F15285" s="245"/>
    </row>
    <row r="15286" spans="6:6" ht="12" customHeight="1" x14ac:dyDescent="0.25">
      <c r="F15286" s="245"/>
    </row>
    <row r="15287" spans="6:6" ht="12" customHeight="1" x14ac:dyDescent="0.25">
      <c r="F15287" s="245"/>
    </row>
    <row r="15288" spans="6:6" ht="12" customHeight="1" x14ac:dyDescent="0.25">
      <c r="F15288" s="245"/>
    </row>
    <row r="15289" spans="6:6" ht="12" customHeight="1" x14ac:dyDescent="0.25">
      <c r="F15289" s="245"/>
    </row>
    <row r="15290" spans="6:6" ht="12" customHeight="1" x14ac:dyDescent="0.25">
      <c r="F15290" s="245"/>
    </row>
    <row r="15291" spans="6:6" ht="12" customHeight="1" x14ac:dyDescent="0.25">
      <c r="F15291" s="245"/>
    </row>
    <row r="15292" spans="6:6" ht="12" customHeight="1" x14ac:dyDescent="0.25">
      <c r="F15292" s="245"/>
    </row>
    <row r="15293" spans="6:6" ht="12" customHeight="1" x14ac:dyDescent="0.25">
      <c r="F15293" s="245"/>
    </row>
    <row r="15294" spans="6:6" ht="12" customHeight="1" x14ac:dyDescent="0.25">
      <c r="F15294" s="245"/>
    </row>
    <row r="15295" spans="6:6" ht="12" customHeight="1" x14ac:dyDescent="0.25">
      <c r="F15295" s="245"/>
    </row>
    <row r="15296" spans="6:6" ht="12" customHeight="1" x14ac:dyDescent="0.25">
      <c r="F15296" s="245"/>
    </row>
    <row r="15297" spans="6:6" ht="12" customHeight="1" x14ac:dyDescent="0.25">
      <c r="F15297" s="245"/>
    </row>
    <row r="15298" spans="6:6" ht="12" customHeight="1" x14ac:dyDescent="0.25">
      <c r="F15298" s="245"/>
    </row>
    <row r="15299" spans="6:6" ht="12" customHeight="1" x14ac:dyDescent="0.25">
      <c r="F15299" s="245"/>
    </row>
    <row r="15300" spans="6:6" ht="12" customHeight="1" x14ac:dyDescent="0.25">
      <c r="F15300" s="245"/>
    </row>
    <row r="15301" spans="6:6" ht="12" customHeight="1" x14ac:dyDescent="0.25">
      <c r="F15301" s="245"/>
    </row>
    <row r="15302" spans="6:6" ht="12" customHeight="1" x14ac:dyDescent="0.25">
      <c r="F15302" s="245"/>
    </row>
    <row r="15303" spans="6:6" ht="12" customHeight="1" x14ac:dyDescent="0.25">
      <c r="F15303" s="245"/>
    </row>
    <row r="15304" spans="6:6" ht="12" customHeight="1" x14ac:dyDescent="0.25">
      <c r="F15304" s="245"/>
    </row>
    <row r="15305" spans="6:6" ht="12" customHeight="1" x14ac:dyDescent="0.25">
      <c r="F15305" s="245"/>
    </row>
    <row r="15306" spans="6:6" ht="12" customHeight="1" x14ac:dyDescent="0.25">
      <c r="F15306" s="245"/>
    </row>
    <row r="15307" spans="6:6" ht="12" customHeight="1" x14ac:dyDescent="0.25">
      <c r="F15307" s="245"/>
    </row>
    <row r="15308" spans="6:6" ht="12" customHeight="1" x14ac:dyDescent="0.25">
      <c r="F15308" s="245"/>
    </row>
    <row r="15309" spans="6:6" ht="12" customHeight="1" x14ac:dyDescent="0.25">
      <c r="F15309" s="245"/>
    </row>
    <row r="15310" spans="6:6" ht="12" customHeight="1" x14ac:dyDescent="0.25">
      <c r="F15310" s="245"/>
    </row>
    <row r="15311" spans="6:6" ht="12" customHeight="1" x14ac:dyDescent="0.25">
      <c r="F15311" s="245"/>
    </row>
    <row r="15312" spans="6:6" ht="12" customHeight="1" x14ac:dyDescent="0.25">
      <c r="F15312" s="245"/>
    </row>
    <row r="15313" spans="6:6" ht="12" customHeight="1" x14ac:dyDescent="0.25">
      <c r="F15313" s="245"/>
    </row>
    <row r="15314" spans="6:6" ht="12" customHeight="1" x14ac:dyDescent="0.25">
      <c r="F15314" s="245"/>
    </row>
    <row r="15315" spans="6:6" ht="12" customHeight="1" x14ac:dyDescent="0.25">
      <c r="F15315" s="245"/>
    </row>
    <row r="15316" spans="6:6" ht="12" customHeight="1" x14ac:dyDescent="0.25">
      <c r="F15316" s="245"/>
    </row>
    <row r="15317" spans="6:6" ht="12" customHeight="1" x14ac:dyDescent="0.25">
      <c r="F15317" s="245"/>
    </row>
    <row r="15318" spans="6:6" ht="12" customHeight="1" x14ac:dyDescent="0.25">
      <c r="F15318" s="245"/>
    </row>
    <row r="15319" spans="6:6" ht="12" customHeight="1" x14ac:dyDescent="0.25">
      <c r="F15319" s="245"/>
    </row>
    <row r="15320" spans="6:6" ht="12" customHeight="1" x14ac:dyDescent="0.25">
      <c r="F15320" s="245"/>
    </row>
    <row r="15321" spans="6:6" ht="12" customHeight="1" x14ac:dyDescent="0.25">
      <c r="F15321" s="245"/>
    </row>
    <row r="15322" spans="6:6" ht="12" customHeight="1" x14ac:dyDescent="0.25">
      <c r="F15322" s="245"/>
    </row>
    <row r="15323" spans="6:6" ht="12" customHeight="1" x14ac:dyDescent="0.25">
      <c r="F15323" s="245"/>
    </row>
    <row r="15324" spans="6:6" ht="12" customHeight="1" x14ac:dyDescent="0.25">
      <c r="F15324" s="245"/>
    </row>
    <row r="15325" spans="6:6" ht="12" customHeight="1" x14ac:dyDescent="0.25">
      <c r="F15325" s="245"/>
    </row>
    <row r="15326" spans="6:6" ht="12" customHeight="1" x14ac:dyDescent="0.25">
      <c r="F15326" s="245"/>
    </row>
    <row r="15327" spans="6:6" ht="12" customHeight="1" x14ac:dyDescent="0.25">
      <c r="F15327" s="245"/>
    </row>
    <row r="15328" spans="6:6" ht="12" customHeight="1" x14ac:dyDescent="0.25">
      <c r="F15328" s="245"/>
    </row>
    <row r="15329" spans="6:6" ht="12" customHeight="1" x14ac:dyDescent="0.25">
      <c r="F15329" s="245"/>
    </row>
    <row r="15330" spans="6:6" ht="12" customHeight="1" x14ac:dyDescent="0.25">
      <c r="F15330" s="245"/>
    </row>
    <row r="15331" spans="6:6" ht="12" customHeight="1" x14ac:dyDescent="0.25">
      <c r="F15331" s="245"/>
    </row>
    <row r="15332" spans="6:6" ht="12" customHeight="1" x14ac:dyDescent="0.25">
      <c r="F15332" s="245"/>
    </row>
    <row r="15333" spans="6:6" ht="12" customHeight="1" x14ac:dyDescent="0.25">
      <c r="F15333" s="245"/>
    </row>
    <row r="15334" spans="6:6" ht="12" customHeight="1" x14ac:dyDescent="0.25">
      <c r="F15334" s="245"/>
    </row>
    <row r="15335" spans="6:6" ht="12" customHeight="1" x14ac:dyDescent="0.25">
      <c r="F15335" s="245"/>
    </row>
    <row r="15336" spans="6:6" ht="12" customHeight="1" x14ac:dyDescent="0.25">
      <c r="F15336" s="245"/>
    </row>
    <row r="15337" spans="6:6" ht="12" customHeight="1" x14ac:dyDescent="0.25">
      <c r="F15337" s="245"/>
    </row>
    <row r="15338" spans="6:6" ht="12" customHeight="1" x14ac:dyDescent="0.25">
      <c r="F15338" s="245"/>
    </row>
    <row r="15339" spans="6:6" ht="12" customHeight="1" x14ac:dyDescent="0.25">
      <c r="F15339" s="245"/>
    </row>
    <row r="15340" spans="6:6" ht="12" customHeight="1" x14ac:dyDescent="0.25">
      <c r="F15340" s="245"/>
    </row>
    <row r="15341" spans="6:6" ht="12" customHeight="1" x14ac:dyDescent="0.25">
      <c r="F15341" s="245"/>
    </row>
    <row r="15342" spans="6:6" ht="12" customHeight="1" x14ac:dyDescent="0.25">
      <c r="F15342" s="245"/>
    </row>
    <row r="15343" spans="6:6" ht="12" customHeight="1" x14ac:dyDescent="0.25">
      <c r="F15343" s="245"/>
    </row>
    <row r="15344" spans="6:6" ht="12" customHeight="1" x14ac:dyDescent="0.25">
      <c r="F15344" s="245"/>
    </row>
    <row r="15345" spans="6:6" ht="12" customHeight="1" x14ac:dyDescent="0.25">
      <c r="F15345" s="245"/>
    </row>
    <row r="15346" spans="6:6" ht="12" customHeight="1" x14ac:dyDescent="0.25">
      <c r="F15346" s="245"/>
    </row>
    <row r="15347" spans="6:6" ht="12" customHeight="1" x14ac:dyDescent="0.25">
      <c r="F15347" s="245"/>
    </row>
    <row r="15348" spans="6:6" ht="12" customHeight="1" x14ac:dyDescent="0.25">
      <c r="F15348" s="245"/>
    </row>
    <row r="15349" spans="6:6" ht="12" customHeight="1" x14ac:dyDescent="0.25">
      <c r="F15349" s="245"/>
    </row>
    <row r="15350" spans="6:6" ht="12" customHeight="1" x14ac:dyDescent="0.25">
      <c r="F15350" s="245"/>
    </row>
    <row r="15351" spans="6:6" ht="12" customHeight="1" x14ac:dyDescent="0.25">
      <c r="F15351" s="245"/>
    </row>
    <row r="15352" spans="6:6" ht="12" customHeight="1" x14ac:dyDescent="0.25">
      <c r="F15352" s="245"/>
    </row>
    <row r="15353" spans="6:6" ht="12" customHeight="1" x14ac:dyDescent="0.25">
      <c r="F15353" s="245"/>
    </row>
    <row r="15354" spans="6:6" ht="12" customHeight="1" x14ac:dyDescent="0.25">
      <c r="F15354" s="245"/>
    </row>
    <row r="15355" spans="6:6" ht="12" customHeight="1" x14ac:dyDescent="0.25">
      <c r="F15355" s="245"/>
    </row>
    <row r="15356" spans="6:6" ht="12" customHeight="1" x14ac:dyDescent="0.25">
      <c r="F15356" s="245"/>
    </row>
    <row r="15357" spans="6:6" ht="12" customHeight="1" x14ac:dyDescent="0.25">
      <c r="F15357" s="245"/>
    </row>
    <row r="15358" spans="6:6" ht="12" customHeight="1" x14ac:dyDescent="0.25">
      <c r="F15358" s="245"/>
    </row>
    <row r="15359" spans="6:6" ht="12" customHeight="1" x14ac:dyDescent="0.25">
      <c r="F15359" s="245"/>
    </row>
    <row r="15360" spans="6:6" ht="12" customHeight="1" x14ac:dyDescent="0.25">
      <c r="F15360" s="245"/>
    </row>
    <row r="15361" spans="6:6" ht="12" customHeight="1" x14ac:dyDescent="0.25">
      <c r="F15361" s="245"/>
    </row>
    <row r="15362" spans="6:6" ht="12" customHeight="1" x14ac:dyDescent="0.25">
      <c r="F15362" s="245"/>
    </row>
    <row r="15363" spans="6:6" ht="12" customHeight="1" x14ac:dyDescent="0.25">
      <c r="F15363" s="245"/>
    </row>
    <row r="15364" spans="6:6" ht="12" customHeight="1" x14ac:dyDescent="0.25">
      <c r="F15364" s="245"/>
    </row>
    <row r="15365" spans="6:6" ht="12" customHeight="1" x14ac:dyDescent="0.25">
      <c r="F15365" s="245"/>
    </row>
    <row r="15366" spans="6:6" ht="12" customHeight="1" x14ac:dyDescent="0.25">
      <c r="F15366" s="245"/>
    </row>
    <row r="15367" spans="6:6" ht="12" customHeight="1" x14ac:dyDescent="0.25">
      <c r="F15367" s="245"/>
    </row>
    <row r="15368" spans="6:6" ht="12" customHeight="1" x14ac:dyDescent="0.25">
      <c r="F15368" s="245"/>
    </row>
    <row r="15369" spans="6:6" ht="12" customHeight="1" x14ac:dyDescent="0.25">
      <c r="F15369" s="245"/>
    </row>
    <row r="15370" spans="6:6" ht="12" customHeight="1" x14ac:dyDescent="0.25">
      <c r="F15370" s="245"/>
    </row>
    <row r="15371" spans="6:6" ht="12" customHeight="1" x14ac:dyDescent="0.25">
      <c r="F15371" s="245"/>
    </row>
    <row r="15372" spans="6:6" ht="12" customHeight="1" x14ac:dyDescent="0.25">
      <c r="F15372" s="245"/>
    </row>
    <row r="15373" spans="6:6" ht="12" customHeight="1" x14ac:dyDescent="0.25">
      <c r="F15373" s="245"/>
    </row>
    <row r="15374" spans="6:6" ht="12" customHeight="1" x14ac:dyDescent="0.25">
      <c r="F15374" s="245"/>
    </row>
    <row r="15375" spans="6:6" ht="12" customHeight="1" x14ac:dyDescent="0.25">
      <c r="F15375" s="245"/>
    </row>
    <row r="15376" spans="6:6" ht="12" customHeight="1" x14ac:dyDescent="0.25">
      <c r="F15376" s="245"/>
    </row>
    <row r="15377" spans="6:6" ht="12" customHeight="1" x14ac:dyDescent="0.25">
      <c r="F15377" s="245"/>
    </row>
    <row r="15378" spans="6:6" ht="12" customHeight="1" x14ac:dyDescent="0.25">
      <c r="F15378" s="245"/>
    </row>
    <row r="15379" spans="6:6" ht="12" customHeight="1" x14ac:dyDescent="0.25">
      <c r="F15379" s="245"/>
    </row>
    <row r="15380" spans="6:6" ht="12" customHeight="1" x14ac:dyDescent="0.25">
      <c r="F15380" s="245"/>
    </row>
    <row r="15381" spans="6:6" ht="12" customHeight="1" x14ac:dyDescent="0.25">
      <c r="F15381" s="245"/>
    </row>
    <row r="15382" spans="6:6" ht="12" customHeight="1" x14ac:dyDescent="0.25">
      <c r="F15382" s="245"/>
    </row>
    <row r="15383" spans="6:6" ht="12" customHeight="1" x14ac:dyDescent="0.25">
      <c r="F15383" s="245"/>
    </row>
    <row r="15384" spans="6:6" ht="12" customHeight="1" x14ac:dyDescent="0.25">
      <c r="F15384" s="245"/>
    </row>
    <row r="15385" spans="6:6" ht="12" customHeight="1" x14ac:dyDescent="0.25">
      <c r="F15385" s="245"/>
    </row>
    <row r="15386" spans="6:6" ht="12" customHeight="1" x14ac:dyDescent="0.25">
      <c r="F15386" s="245"/>
    </row>
    <row r="15387" spans="6:6" ht="12" customHeight="1" x14ac:dyDescent="0.25">
      <c r="F15387" s="245"/>
    </row>
    <row r="15388" spans="6:6" ht="12" customHeight="1" x14ac:dyDescent="0.25">
      <c r="F15388" s="245"/>
    </row>
    <row r="15389" spans="6:6" ht="12" customHeight="1" x14ac:dyDescent="0.25">
      <c r="F15389" s="245"/>
    </row>
    <row r="15390" spans="6:6" ht="12" customHeight="1" x14ac:dyDescent="0.25">
      <c r="F15390" s="245"/>
    </row>
    <row r="15391" spans="6:6" ht="12" customHeight="1" x14ac:dyDescent="0.25">
      <c r="F15391" s="245"/>
    </row>
    <row r="15392" spans="6:6" ht="12" customHeight="1" x14ac:dyDescent="0.25">
      <c r="F15392" s="245"/>
    </row>
    <row r="15393" spans="6:6" ht="12" customHeight="1" x14ac:dyDescent="0.25">
      <c r="F15393" s="245"/>
    </row>
    <row r="15394" spans="6:6" ht="12" customHeight="1" x14ac:dyDescent="0.25">
      <c r="F15394" s="245"/>
    </row>
    <row r="15395" spans="6:6" ht="12" customHeight="1" x14ac:dyDescent="0.25">
      <c r="F15395" s="245"/>
    </row>
    <row r="15396" spans="6:6" ht="12" customHeight="1" x14ac:dyDescent="0.25">
      <c r="F15396" s="245"/>
    </row>
    <row r="15397" spans="6:6" ht="12" customHeight="1" x14ac:dyDescent="0.25">
      <c r="F15397" s="245"/>
    </row>
    <row r="15398" spans="6:6" ht="12" customHeight="1" x14ac:dyDescent="0.25">
      <c r="F15398" s="245"/>
    </row>
    <row r="15399" spans="6:6" ht="12" customHeight="1" x14ac:dyDescent="0.25">
      <c r="F15399" s="245"/>
    </row>
    <row r="15400" spans="6:6" ht="12" customHeight="1" x14ac:dyDescent="0.25">
      <c r="F15400" s="245"/>
    </row>
    <row r="15401" spans="6:6" ht="12" customHeight="1" x14ac:dyDescent="0.25">
      <c r="F15401" s="245"/>
    </row>
    <row r="15402" spans="6:6" ht="12" customHeight="1" x14ac:dyDescent="0.25">
      <c r="F15402" s="245"/>
    </row>
    <row r="15403" spans="6:6" ht="12" customHeight="1" x14ac:dyDescent="0.25">
      <c r="F15403" s="245"/>
    </row>
    <row r="15404" spans="6:6" ht="12" customHeight="1" x14ac:dyDescent="0.25">
      <c r="F15404" s="245"/>
    </row>
    <row r="15405" spans="6:6" ht="12" customHeight="1" x14ac:dyDescent="0.25">
      <c r="F15405" s="245"/>
    </row>
    <row r="15406" spans="6:6" ht="12" customHeight="1" x14ac:dyDescent="0.25">
      <c r="F15406" s="245"/>
    </row>
    <row r="15407" spans="6:6" ht="12" customHeight="1" x14ac:dyDescent="0.25">
      <c r="F15407" s="245"/>
    </row>
    <row r="15408" spans="6:6" ht="12" customHeight="1" x14ac:dyDescent="0.25">
      <c r="F15408" s="245"/>
    </row>
    <row r="15409" spans="6:6" ht="12" customHeight="1" x14ac:dyDescent="0.25">
      <c r="F15409" s="245"/>
    </row>
    <row r="15410" spans="6:6" ht="12" customHeight="1" x14ac:dyDescent="0.25">
      <c r="F15410" s="245"/>
    </row>
    <row r="15411" spans="6:6" ht="12" customHeight="1" x14ac:dyDescent="0.25">
      <c r="F15411" s="245"/>
    </row>
    <row r="15412" spans="6:6" ht="12" customHeight="1" x14ac:dyDescent="0.25">
      <c r="F15412" s="245"/>
    </row>
    <row r="15413" spans="6:6" ht="12" customHeight="1" x14ac:dyDescent="0.25">
      <c r="F15413" s="245"/>
    </row>
    <row r="15414" spans="6:6" ht="12" customHeight="1" x14ac:dyDescent="0.25">
      <c r="F15414" s="245"/>
    </row>
    <row r="15415" spans="6:6" ht="12" customHeight="1" x14ac:dyDescent="0.25">
      <c r="F15415" s="245"/>
    </row>
    <row r="15416" spans="6:6" ht="12" customHeight="1" x14ac:dyDescent="0.25">
      <c r="F15416" s="245"/>
    </row>
    <row r="15417" spans="6:6" ht="12" customHeight="1" x14ac:dyDescent="0.25">
      <c r="F15417" s="245"/>
    </row>
    <row r="15418" spans="6:6" ht="12" customHeight="1" x14ac:dyDescent="0.25">
      <c r="F15418" s="245"/>
    </row>
    <row r="15419" spans="6:6" ht="12" customHeight="1" x14ac:dyDescent="0.25">
      <c r="F15419" s="245"/>
    </row>
    <row r="15420" spans="6:6" ht="12" customHeight="1" x14ac:dyDescent="0.25">
      <c r="F15420" s="245"/>
    </row>
    <row r="15421" spans="6:6" ht="12" customHeight="1" x14ac:dyDescent="0.25">
      <c r="F15421" s="245"/>
    </row>
    <row r="15422" spans="6:6" ht="12" customHeight="1" x14ac:dyDescent="0.25">
      <c r="F15422" s="245"/>
    </row>
    <row r="15423" spans="6:6" ht="12" customHeight="1" x14ac:dyDescent="0.25">
      <c r="F15423" s="245"/>
    </row>
    <row r="15424" spans="6:6" ht="12" customHeight="1" x14ac:dyDescent="0.25">
      <c r="F15424" s="245"/>
    </row>
    <row r="15425" spans="6:6" ht="12" customHeight="1" x14ac:dyDescent="0.25">
      <c r="F15425" s="245"/>
    </row>
    <row r="15426" spans="6:6" ht="12" customHeight="1" x14ac:dyDescent="0.25">
      <c r="F15426" s="245"/>
    </row>
    <row r="15427" spans="6:6" ht="12" customHeight="1" x14ac:dyDescent="0.25">
      <c r="F15427" s="245"/>
    </row>
    <row r="15428" spans="6:6" ht="12" customHeight="1" x14ac:dyDescent="0.25">
      <c r="F15428" s="245"/>
    </row>
    <row r="15429" spans="6:6" ht="12" customHeight="1" x14ac:dyDescent="0.25">
      <c r="F15429" s="245"/>
    </row>
    <row r="15430" spans="6:6" ht="12" customHeight="1" x14ac:dyDescent="0.25">
      <c r="F15430" s="245"/>
    </row>
    <row r="15431" spans="6:6" ht="12" customHeight="1" x14ac:dyDescent="0.25">
      <c r="F15431" s="245"/>
    </row>
    <row r="15432" spans="6:6" ht="12" customHeight="1" x14ac:dyDescent="0.25">
      <c r="F15432" s="245"/>
    </row>
    <row r="15433" spans="6:6" ht="12" customHeight="1" x14ac:dyDescent="0.25">
      <c r="F15433" s="245"/>
    </row>
    <row r="15434" spans="6:6" ht="12" customHeight="1" x14ac:dyDescent="0.25">
      <c r="F15434" s="245"/>
    </row>
    <row r="15435" spans="6:6" ht="12" customHeight="1" x14ac:dyDescent="0.25">
      <c r="F15435" s="245"/>
    </row>
    <row r="15436" spans="6:6" ht="12" customHeight="1" x14ac:dyDescent="0.25">
      <c r="F15436" s="245"/>
    </row>
    <row r="15437" spans="6:6" ht="12" customHeight="1" x14ac:dyDescent="0.25">
      <c r="F15437" s="245"/>
    </row>
    <row r="15438" spans="6:6" ht="12" customHeight="1" x14ac:dyDescent="0.25">
      <c r="F15438" s="245"/>
    </row>
    <row r="15439" spans="6:6" ht="12" customHeight="1" x14ac:dyDescent="0.25">
      <c r="F15439" s="245"/>
    </row>
    <row r="15440" spans="6:6" ht="12" customHeight="1" x14ac:dyDescent="0.25">
      <c r="F15440" s="245"/>
    </row>
    <row r="15441" spans="6:6" ht="12" customHeight="1" x14ac:dyDescent="0.25">
      <c r="F15441" s="245"/>
    </row>
    <row r="15442" spans="6:6" ht="12" customHeight="1" x14ac:dyDescent="0.25">
      <c r="F15442" s="245"/>
    </row>
    <row r="15443" spans="6:6" ht="12" customHeight="1" x14ac:dyDescent="0.25">
      <c r="F15443" s="245"/>
    </row>
    <row r="15444" spans="6:6" ht="12" customHeight="1" x14ac:dyDescent="0.25">
      <c r="F15444" s="245"/>
    </row>
    <row r="15445" spans="6:6" ht="12" customHeight="1" x14ac:dyDescent="0.25">
      <c r="F15445" s="245"/>
    </row>
    <row r="15446" spans="6:6" ht="12" customHeight="1" x14ac:dyDescent="0.25">
      <c r="F15446" s="245"/>
    </row>
    <row r="15447" spans="6:6" ht="12" customHeight="1" x14ac:dyDescent="0.25">
      <c r="F15447" s="245"/>
    </row>
    <row r="15448" spans="6:6" ht="12" customHeight="1" x14ac:dyDescent="0.25">
      <c r="F15448" s="245"/>
    </row>
    <row r="15449" spans="6:6" ht="12" customHeight="1" x14ac:dyDescent="0.25">
      <c r="F15449" s="245"/>
    </row>
    <row r="15450" spans="6:6" ht="12" customHeight="1" x14ac:dyDescent="0.25">
      <c r="F15450" s="245"/>
    </row>
    <row r="15451" spans="6:6" ht="12" customHeight="1" x14ac:dyDescent="0.25">
      <c r="F15451" s="245"/>
    </row>
    <row r="15452" spans="6:6" ht="12" customHeight="1" x14ac:dyDescent="0.25">
      <c r="F15452" s="245"/>
    </row>
    <row r="15453" spans="6:6" ht="12" customHeight="1" x14ac:dyDescent="0.25">
      <c r="F15453" s="245"/>
    </row>
    <row r="15454" spans="6:6" ht="12" customHeight="1" x14ac:dyDescent="0.25">
      <c r="F15454" s="245"/>
    </row>
    <row r="15455" spans="6:6" ht="12" customHeight="1" x14ac:dyDescent="0.25">
      <c r="F15455" s="245"/>
    </row>
    <row r="15456" spans="6:6" ht="12" customHeight="1" x14ac:dyDescent="0.25">
      <c r="F15456" s="245"/>
    </row>
    <row r="15457" spans="6:6" ht="12" customHeight="1" x14ac:dyDescent="0.25">
      <c r="F15457" s="245"/>
    </row>
    <row r="15458" spans="6:6" ht="12" customHeight="1" x14ac:dyDescent="0.25">
      <c r="F15458" s="245"/>
    </row>
    <row r="15459" spans="6:6" ht="12" customHeight="1" x14ac:dyDescent="0.25">
      <c r="F15459" s="245"/>
    </row>
    <row r="15460" spans="6:6" ht="12" customHeight="1" x14ac:dyDescent="0.25">
      <c r="F15460" s="245"/>
    </row>
    <row r="15461" spans="6:6" ht="12" customHeight="1" x14ac:dyDescent="0.25">
      <c r="F15461" s="245"/>
    </row>
    <row r="15462" spans="6:6" ht="12" customHeight="1" x14ac:dyDescent="0.25">
      <c r="F15462" s="245"/>
    </row>
    <row r="15463" spans="6:6" ht="12" customHeight="1" x14ac:dyDescent="0.25">
      <c r="F15463" s="245"/>
    </row>
    <row r="15464" spans="6:6" ht="12" customHeight="1" x14ac:dyDescent="0.25">
      <c r="F15464" s="245"/>
    </row>
    <row r="15465" spans="6:6" ht="12" customHeight="1" x14ac:dyDescent="0.25">
      <c r="F15465" s="245"/>
    </row>
    <row r="15466" spans="6:6" ht="12" customHeight="1" x14ac:dyDescent="0.25">
      <c r="F15466" s="245"/>
    </row>
    <row r="15467" spans="6:6" ht="12" customHeight="1" x14ac:dyDescent="0.25">
      <c r="F15467" s="245"/>
    </row>
    <row r="15468" spans="6:6" ht="12" customHeight="1" x14ac:dyDescent="0.25">
      <c r="F15468" s="245"/>
    </row>
    <row r="15469" spans="6:6" ht="12" customHeight="1" x14ac:dyDescent="0.25">
      <c r="F15469" s="245"/>
    </row>
    <row r="15470" spans="6:6" ht="12" customHeight="1" x14ac:dyDescent="0.25">
      <c r="F15470" s="245"/>
    </row>
    <row r="15471" spans="6:6" ht="12" customHeight="1" x14ac:dyDescent="0.25">
      <c r="F15471" s="245"/>
    </row>
    <row r="15472" spans="6:6" ht="12" customHeight="1" x14ac:dyDescent="0.25">
      <c r="F15472" s="245"/>
    </row>
    <row r="15473" spans="6:6" ht="12" customHeight="1" x14ac:dyDescent="0.25">
      <c r="F15473" s="245"/>
    </row>
    <row r="15474" spans="6:6" ht="12" customHeight="1" x14ac:dyDescent="0.25">
      <c r="F15474" s="245"/>
    </row>
    <row r="15475" spans="6:6" ht="12" customHeight="1" x14ac:dyDescent="0.25">
      <c r="F15475" s="245"/>
    </row>
    <row r="15476" spans="6:6" ht="12" customHeight="1" x14ac:dyDescent="0.25">
      <c r="F15476" s="245"/>
    </row>
    <row r="15477" spans="6:6" ht="12" customHeight="1" x14ac:dyDescent="0.25">
      <c r="F15477" s="245"/>
    </row>
    <row r="15478" spans="6:6" ht="12" customHeight="1" x14ac:dyDescent="0.25">
      <c r="F15478" s="245"/>
    </row>
    <row r="15479" spans="6:6" ht="12" customHeight="1" x14ac:dyDescent="0.25">
      <c r="F15479" s="245"/>
    </row>
    <row r="15480" spans="6:6" ht="12" customHeight="1" x14ac:dyDescent="0.25">
      <c r="F15480" s="245"/>
    </row>
    <row r="15481" spans="6:6" ht="12" customHeight="1" x14ac:dyDescent="0.25">
      <c r="F15481" s="245"/>
    </row>
    <row r="15482" spans="6:6" ht="12" customHeight="1" x14ac:dyDescent="0.25">
      <c r="F15482" s="245"/>
    </row>
    <row r="15483" spans="6:6" ht="12" customHeight="1" x14ac:dyDescent="0.25">
      <c r="F15483" s="245"/>
    </row>
    <row r="15484" spans="6:6" ht="12" customHeight="1" x14ac:dyDescent="0.25">
      <c r="F15484" s="245"/>
    </row>
    <row r="15485" spans="6:6" ht="12" customHeight="1" x14ac:dyDescent="0.25">
      <c r="F15485" s="245"/>
    </row>
    <row r="15486" spans="6:6" ht="12" customHeight="1" x14ac:dyDescent="0.25">
      <c r="F15486" s="245"/>
    </row>
    <row r="15487" spans="6:6" ht="12" customHeight="1" x14ac:dyDescent="0.25">
      <c r="F15487" s="245"/>
    </row>
    <row r="15488" spans="6:6" ht="12" customHeight="1" x14ac:dyDescent="0.25">
      <c r="F15488" s="245"/>
    </row>
    <row r="15489" spans="6:6" ht="12" customHeight="1" x14ac:dyDescent="0.25">
      <c r="F15489" s="245"/>
    </row>
    <row r="15490" spans="6:6" ht="12" customHeight="1" x14ac:dyDescent="0.25">
      <c r="F15490" s="245"/>
    </row>
    <row r="15491" spans="6:6" ht="12" customHeight="1" x14ac:dyDescent="0.25">
      <c r="F15491" s="245"/>
    </row>
    <row r="15492" spans="6:6" ht="12" customHeight="1" x14ac:dyDescent="0.25">
      <c r="F15492" s="245"/>
    </row>
    <row r="15493" spans="6:6" ht="12" customHeight="1" x14ac:dyDescent="0.25">
      <c r="F15493" s="245"/>
    </row>
    <row r="15494" spans="6:6" ht="12" customHeight="1" x14ac:dyDescent="0.25">
      <c r="F15494" s="245"/>
    </row>
    <row r="15495" spans="6:6" ht="12" customHeight="1" x14ac:dyDescent="0.25">
      <c r="F15495" s="245"/>
    </row>
    <row r="15496" spans="6:6" ht="12" customHeight="1" x14ac:dyDescent="0.25">
      <c r="F15496" s="245"/>
    </row>
    <row r="15497" spans="6:6" ht="12" customHeight="1" x14ac:dyDescent="0.25">
      <c r="F15497" s="245"/>
    </row>
    <row r="15498" spans="6:6" ht="12" customHeight="1" x14ac:dyDescent="0.25">
      <c r="F15498" s="245"/>
    </row>
    <row r="15499" spans="6:6" ht="12" customHeight="1" x14ac:dyDescent="0.25">
      <c r="F15499" s="245"/>
    </row>
    <row r="15500" spans="6:6" ht="12" customHeight="1" x14ac:dyDescent="0.25">
      <c r="F15500" s="245"/>
    </row>
    <row r="15501" spans="6:6" ht="12" customHeight="1" x14ac:dyDescent="0.25">
      <c r="F15501" s="245"/>
    </row>
    <row r="15502" spans="6:6" ht="12" customHeight="1" x14ac:dyDescent="0.25">
      <c r="F15502" s="245"/>
    </row>
    <row r="15503" spans="6:6" ht="12" customHeight="1" x14ac:dyDescent="0.25">
      <c r="F15503" s="245"/>
    </row>
    <row r="15504" spans="6:6" ht="12" customHeight="1" x14ac:dyDescent="0.25">
      <c r="F15504" s="245"/>
    </row>
    <row r="15505" spans="6:6" ht="12" customHeight="1" x14ac:dyDescent="0.25">
      <c r="F15505" s="245"/>
    </row>
    <row r="15506" spans="6:6" ht="12" customHeight="1" x14ac:dyDescent="0.25">
      <c r="F15506" s="245"/>
    </row>
    <row r="15507" spans="6:6" ht="12" customHeight="1" x14ac:dyDescent="0.25">
      <c r="F15507" s="245"/>
    </row>
    <row r="15508" spans="6:6" ht="12" customHeight="1" x14ac:dyDescent="0.25">
      <c r="F15508" s="245"/>
    </row>
    <row r="15509" spans="6:6" ht="12" customHeight="1" x14ac:dyDescent="0.25">
      <c r="F15509" s="245"/>
    </row>
    <row r="15510" spans="6:6" ht="12" customHeight="1" x14ac:dyDescent="0.25">
      <c r="F15510" s="245"/>
    </row>
    <row r="15511" spans="6:6" ht="12" customHeight="1" x14ac:dyDescent="0.25">
      <c r="F15511" s="245"/>
    </row>
    <row r="15512" spans="6:6" ht="12" customHeight="1" x14ac:dyDescent="0.25">
      <c r="F15512" s="245"/>
    </row>
    <row r="15513" spans="6:6" ht="12" customHeight="1" x14ac:dyDescent="0.25">
      <c r="F15513" s="245"/>
    </row>
    <row r="15514" spans="6:6" ht="12" customHeight="1" x14ac:dyDescent="0.25">
      <c r="F15514" s="245"/>
    </row>
    <row r="15515" spans="6:6" ht="12" customHeight="1" x14ac:dyDescent="0.25">
      <c r="F15515" s="245"/>
    </row>
    <row r="15516" spans="6:6" ht="12" customHeight="1" x14ac:dyDescent="0.25">
      <c r="F15516" s="245"/>
    </row>
    <row r="15517" spans="6:6" ht="12" customHeight="1" x14ac:dyDescent="0.25">
      <c r="F15517" s="245"/>
    </row>
    <row r="15518" spans="6:6" ht="12" customHeight="1" x14ac:dyDescent="0.25">
      <c r="F15518" s="245"/>
    </row>
    <row r="15519" spans="6:6" ht="12" customHeight="1" x14ac:dyDescent="0.25">
      <c r="F15519" s="245"/>
    </row>
    <row r="15520" spans="6:6" ht="12" customHeight="1" x14ac:dyDescent="0.25">
      <c r="F15520" s="245"/>
    </row>
    <row r="15521" spans="6:6" ht="12" customHeight="1" x14ac:dyDescent="0.25">
      <c r="F15521" s="245"/>
    </row>
    <row r="15522" spans="6:6" ht="12" customHeight="1" x14ac:dyDescent="0.25">
      <c r="F15522" s="245"/>
    </row>
    <row r="15523" spans="6:6" ht="12" customHeight="1" x14ac:dyDescent="0.25">
      <c r="F15523" s="245"/>
    </row>
    <row r="15524" spans="6:6" ht="12" customHeight="1" x14ac:dyDescent="0.25">
      <c r="F15524" s="245"/>
    </row>
    <row r="15525" spans="6:6" ht="12" customHeight="1" x14ac:dyDescent="0.25">
      <c r="F15525" s="245"/>
    </row>
    <row r="15526" spans="6:6" ht="12" customHeight="1" x14ac:dyDescent="0.25">
      <c r="F15526" s="245"/>
    </row>
    <row r="15527" spans="6:6" ht="12" customHeight="1" x14ac:dyDescent="0.25">
      <c r="F15527" s="245"/>
    </row>
    <row r="15528" spans="6:6" ht="12" customHeight="1" x14ac:dyDescent="0.25">
      <c r="F15528" s="245"/>
    </row>
    <row r="15529" spans="6:6" ht="12" customHeight="1" x14ac:dyDescent="0.25">
      <c r="F15529" s="245"/>
    </row>
    <row r="15530" spans="6:6" ht="12" customHeight="1" x14ac:dyDescent="0.25">
      <c r="F15530" s="245"/>
    </row>
    <row r="15531" spans="6:6" ht="12" customHeight="1" x14ac:dyDescent="0.25">
      <c r="F15531" s="245"/>
    </row>
    <row r="15532" spans="6:6" ht="12" customHeight="1" x14ac:dyDescent="0.25">
      <c r="F15532" s="245"/>
    </row>
    <row r="15533" spans="6:6" ht="12" customHeight="1" x14ac:dyDescent="0.25">
      <c r="F15533" s="245"/>
    </row>
    <row r="15534" spans="6:6" ht="12" customHeight="1" x14ac:dyDescent="0.25">
      <c r="F15534" s="245"/>
    </row>
    <row r="15535" spans="6:6" ht="12" customHeight="1" x14ac:dyDescent="0.25">
      <c r="F15535" s="245"/>
    </row>
    <row r="15536" spans="6:6" ht="12" customHeight="1" x14ac:dyDescent="0.25">
      <c r="F15536" s="245"/>
    </row>
    <row r="15537" spans="6:6" ht="12" customHeight="1" x14ac:dyDescent="0.25">
      <c r="F15537" s="245"/>
    </row>
    <row r="15538" spans="6:6" ht="12" customHeight="1" x14ac:dyDescent="0.25">
      <c r="F15538" s="245"/>
    </row>
    <row r="15539" spans="6:6" ht="12" customHeight="1" x14ac:dyDescent="0.25">
      <c r="F15539" s="245"/>
    </row>
    <row r="15540" spans="6:6" ht="12" customHeight="1" x14ac:dyDescent="0.25">
      <c r="F15540" s="245"/>
    </row>
    <row r="15541" spans="6:6" ht="12" customHeight="1" x14ac:dyDescent="0.25">
      <c r="F15541" s="245"/>
    </row>
    <row r="15542" spans="6:6" ht="12" customHeight="1" x14ac:dyDescent="0.25">
      <c r="F15542" s="245"/>
    </row>
    <row r="15543" spans="6:6" ht="12" customHeight="1" x14ac:dyDescent="0.25">
      <c r="F15543" s="245"/>
    </row>
    <row r="15544" spans="6:6" ht="12" customHeight="1" x14ac:dyDescent="0.25">
      <c r="F15544" s="245"/>
    </row>
    <row r="15545" spans="6:6" ht="12" customHeight="1" x14ac:dyDescent="0.25">
      <c r="F15545" s="245"/>
    </row>
    <row r="15546" spans="6:6" ht="12" customHeight="1" x14ac:dyDescent="0.25">
      <c r="F15546" s="245"/>
    </row>
    <row r="15547" spans="6:6" ht="12" customHeight="1" x14ac:dyDescent="0.25">
      <c r="F15547" s="245"/>
    </row>
    <row r="15548" spans="6:6" ht="12" customHeight="1" x14ac:dyDescent="0.25">
      <c r="F15548" s="245"/>
    </row>
    <row r="15549" spans="6:6" ht="12" customHeight="1" x14ac:dyDescent="0.25">
      <c r="F15549" s="245"/>
    </row>
    <row r="15550" spans="6:6" ht="12" customHeight="1" x14ac:dyDescent="0.25">
      <c r="F15550" s="245"/>
    </row>
    <row r="15551" spans="6:6" ht="12" customHeight="1" x14ac:dyDescent="0.25">
      <c r="F15551" s="245"/>
    </row>
    <row r="15552" spans="6:6" ht="12" customHeight="1" x14ac:dyDescent="0.25">
      <c r="F15552" s="245"/>
    </row>
    <row r="15553" spans="6:6" ht="12" customHeight="1" x14ac:dyDescent="0.25">
      <c r="F15553" s="245"/>
    </row>
    <row r="15554" spans="6:6" ht="12" customHeight="1" x14ac:dyDescent="0.25">
      <c r="F15554" s="245"/>
    </row>
    <row r="15555" spans="6:6" ht="12" customHeight="1" x14ac:dyDescent="0.25">
      <c r="F15555" s="245"/>
    </row>
    <row r="15556" spans="6:6" ht="12" customHeight="1" x14ac:dyDescent="0.25">
      <c r="F15556" s="245"/>
    </row>
    <row r="15557" spans="6:6" ht="12" customHeight="1" x14ac:dyDescent="0.25">
      <c r="F15557" s="245"/>
    </row>
    <row r="15558" spans="6:6" ht="12" customHeight="1" x14ac:dyDescent="0.25">
      <c r="F15558" s="245"/>
    </row>
    <row r="15559" spans="6:6" ht="12" customHeight="1" x14ac:dyDescent="0.25">
      <c r="F15559" s="245"/>
    </row>
    <row r="15560" spans="6:6" ht="12" customHeight="1" x14ac:dyDescent="0.25">
      <c r="F15560" s="245"/>
    </row>
    <row r="15561" spans="6:6" ht="12" customHeight="1" x14ac:dyDescent="0.25">
      <c r="F15561" s="245"/>
    </row>
    <row r="15562" spans="6:6" ht="12" customHeight="1" x14ac:dyDescent="0.25">
      <c r="F15562" s="245"/>
    </row>
    <row r="15563" spans="6:6" ht="12" customHeight="1" x14ac:dyDescent="0.25">
      <c r="F15563" s="245"/>
    </row>
    <row r="15564" spans="6:6" ht="12" customHeight="1" x14ac:dyDescent="0.25">
      <c r="F15564" s="245"/>
    </row>
    <row r="15565" spans="6:6" ht="12" customHeight="1" x14ac:dyDescent="0.25">
      <c r="F15565" s="245"/>
    </row>
    <row r="15566" spans="6:6" ht="12" customHeight="1" x14ac:dyDescent="0.25">
      <c r="F15566" s="245"/>
    </row>
    <row r="15567" spans="6:6" ht="12" customHeight="1" x14ac:dyDescent="0.25">
      <c r="F15567" s="245"/>
    </row>
    <row r="15568" spans="6:6" ht="12" customHeight="1" x14ac:dyDescent="0.25">
      <c r="F15568" s="245"/>
    </row>
    <row r="15569" spans="6:6" ht="12" customHeight="1" x14ac:dyDescent="0.25">
      <c r="F15569" s="245"/>
    </row>
    <row r="15570" spans="6:6" ht="12" customHeight="1" x14ac:dyDescent="0.25">
      <c r="F15570" s="245"/>
    </row>
    <row r="15571" spans="6:6" ht="12" customHeight="1" x14ac:dyDescent="0.25">
      <c r="F15571" s="245"/>
    </row>
    <row r="15572" spans="6:6" ht="12" customHeight="1" x14ac:dyDescent="0.25">
      <c r="F15572" s="245"/>
    </row>
    <row r="15573" spans="6:6" ht="12" customHeight="1" x14ac:dyDescent="0.25">
      <c r="F15573" s="245"/>
    </row>
    <row r="15574" spans="6:6" ht="12" customHeight="1" x14ac:dyDescent="0.25">
      <c r="F15574" s="245"/>
    </row>
    <row r="15575" spans="6:6" ht="12" customHeight="1" x14ac:dyDescent="0.25">
      <c r="F15575" s="245"/>
    </row>
    <row r="15576" spans="6:6" ht="12" customHeight="1" x14ac:dyDescent="0.25">
      <c r="F15576" s="245"/>
    </row>
    <row r="15577" spans="6:6" ht="12" customHeight="1" x14ac:dyDescent="0.25">
      <c r="F15577" s="245"/>
    </row>
    <row r="15578" spans="6:6" ht="12" customHeight="1" x14ac:dyDescent="0.25">
      <c r="F15578" s="245"/>
    </row>
    <row r="15579" spans="6:6" ht="12" customHeight="1" x14ac:dyDescent="0.25">
      <c r="F15579" s="245"/>
    </row>
    <row r="15580" spans="6:6" ht="12" customHeight="1" x14ac:dyDescent="0.25">
      <c r="F15580" s="245"/>
    </row>
    <row r="15581" spans="6:6" ht="12" customHeight="1" x14ac:dyDescent="0.25">
      <c r="F15581" s="245"/>
    </row>
    <row r="15582" spans="6:6" ht="12" customHeight="1" x14ac:dyDescent="0.25">
      <c r="F15582" s="245"/>
    </row>
    <row r="15583" spans="6:6" ht="12" customHeight="1" x14ac:dyDescent="0.25">
      <c r="F15583" s="245"/>
    </row>
    <row r="15584" spans="6:6" ht="12" customHeight="1" x14ac:dyDescent="0.25">
      <c r="F15584" s="245"/>
    </row>
    <row r="15585" spans="6:6" ht="12" customHeight="1" x14ac:dyDescent="0.25">
      <c r="F15585" s="245"/>
    </row>
    <row r="15586" spans="6:6" ht="12" customHeight="1" x14ac:dyDescent="0.25">
      <c r="F15586" s="245"/>
    </row>
    <row r="15587" spans="6:6" ht="12" customHeight="1" x14ac:dyDescent="0.25">
      <c r="F15587" s="245"/>
    </row>
    <row r="15588" spans="6:6" ht="12" customHeight="1" x14ac:dyDescent="0.25">
      <c r="F15588" s="245"/>
    </row>
    <row r="15589" spans="6:6" ht="12" customHeight="1" x14ac:dyDescent="0.25">
      <c r="F15589" s="245"/>
    </row>
    <row r="15590" spans="6:6" ht="12" customHeight="1" x14ac:dyDescent="0.25">
      <c r="F15590" s="245"/>
    </row>
    <row r="15591" spans="6:6" ht="12" customHeight="1" x14ac:dyDescent="0.25">
      <c r="F15591" s="245"/>
    </row>
    <row r="15592" spans="6:6" ht="12" customHeight="1" x14ac:dyDescent="0.25">
      <c r="F15592" s="245"/>
    </row>
    <row r="15593" spans="6:6" ht="12" customHeight="1" x14ac:dyDescent="0.25">
      <c r="F15593" s="245"/>
    </row>
    <row r="15594" spans="6:6" ht="12" customHeight="1" x14ac:dyDescent="0.25">
      <c r="F15594" s="245"/>
    </row>
    <row r="15595" spans="6:6" ht="12" customHeight="1" x14ac:dyDescent="0.25">
      <c r="F15595" s="245"/>
    </row>
    <row r="15596" spans="6:6" ht="12" customHeight="1" x14ac:dyDescent="0.25">
      <c r="F15596" s="245"/>
    </row>
    <row r="15597" spans="6:6" ht="12" customHeight="1" x14ac:dyDescent="0.25">
      <c r="F15597" s="245"/>
    </row>
    <row r="15598" spans="6:6" ht="12" customHeight="1" x14ac:dyDescent="0.25">
      <c r="F15598" s="245"/>
    </row>
    <row r="15599" spans="6:6" ht="12" customHeight="1" x14ac:dyDescent="0.25">
      <c r="F15599" s="245"/>
    </row>
    <row r="15600" spans="6:6" ht="12" customHeight="1" x14ac:dyDescent="0.25">
      <c r="F15600" s="245"/>
    </row>
    <row r="15601" spans="6:6" ht="12" customHeight="1" x14ac:dyDescent="0.25">
      <c r="F15601" s="245"/>
    </row>
    <row r="15602" spans="6:6" ht="12" customHeight="1" x14ac:dyDescent="0.25">
      <c r="F15602" s="245"/>
    </row>
    <row r="15603" spans="6:6" ht="12" customHeight="1" x14ac:dyDescent="0.25">
      <c r="F15603" s="245"/>
    </row>
    <row r="15604" spans="6:6" ht="12" customHeight="1" x14ac:dyDescent="0.25">
      <c r="F15604" s="245"/>
    </row>
    <row r="15605" spans="6:6" ht="12" customHeight="1" x14ac:dyDescent="0.25">
      <c r="F15605" s="245"/>
    </row>
    <row r="15606" spans="6:6" ht="12" customHeight="1" x14ac:dyDescent="0.25">
      <c r="F15606" s="245"/>
    </row>
    <row r="15607" spans="6:6" ht="12" customHeight="1" x14ac:dyDescent="0.25">
      <c r="F15607" s="245"/>
    </row>
    <row r="15608" spans="6:6" ht="12" customHeight="1" x14ac:dyDescent="0.25">
      <c r="F15608" s="245"/>
    </row>
    <row r="15609" spans="6:6" ht="12" customHeight="1" x14ac:dyDescent="0.25">
      <c r="F15609" s="245"/>
    </row>
    <row r="15610" spans="6:6" ht="12" customHeight="1" x14ac:dyDescent="0.25">
      <c r="F15610" s="245"/>
    </row>
    <row r="15611" spans="6:6" ht="12" customHeight="1" x14ac:dyDescent="0.25">
      <c r="F15611" s="245"/>
    </row>
    <row r="15612" spans="6:6" ht="12" customHeight="1" x14ac:dyDescent="0.25">
      <c r="F15612" s="245"/>
    </row>
    <row r="15613" spans="6:6" ht="12" customHeight="1" x14ac:dyDescent="0.25">
      <c r="F15613" s="245"/>
    </row>
    <row r="15614" spans="6:6" ht="12" customHeight="1" x14ac:dyDescent="0.25">
      <c r="F15614" s="245"/>
    </row>
    <row r="15615" spans="6:6" ht="12" customHeight="1" x14ac:dyDescent="0.25">
      <c r="F15615" s="245"/>
    </row>
    <row r="15616" spans="6:6" ht="12" customHeight="1" x14ac:dyDescent="0.25">
      <c r="F15616" s="245"/>
    </row>
    <row r="15617" spans="6:6" ht="12" customHeight="1" x14ac:dyDescent="0.25">
      <c r="F15617" s="245"/>
    </row>
    <row r="15618" spans="6:6" ht="12" customHeight="1" x14ac:dyDescent="0.25">
      <c r="F15618" s="245"/>
    </row>
    <row r="15619" spans="6:6" ht="12" customHeight="1" x14ac:dyDescent="0.25">
      <c r="F15619" s="245"/>
    </row>
    <row r="15620" spans="6:6" ht="12" customHeight="1" x14ac:dyDescent="0.25">
      <c r="F15620" s="245"/>
    </row>
    <row r="15621" spans="6:6" ht="12" customHeight="1" x14ac:dyDescent="0.25">
      <c r="F15621" s="245"/>
    </row>
    <row r="15622" spans="6:6" ht="12" customHeight="1" x14ac:dyDescent="0.25">
      <c r="F15622" s="245"/>
    </row>
    <row r="15623" spans="6:6" ht="12" customHeight="1" x14ac:dyDescent="0.25">
      <c r="F15623" s="245"/>
    </row>
    <row r="15624" spans="6:6" ht="12" customHeight="1" x14ac:dyDescent="0.25">
      <c r="F15624" s="245"/>
    </row>
    <row r="15625" spans="6:6" ht="12" customHeight="1" x14ac:dyDescent="0.25">
      <c r="F15625" s="245"/>
    </row>
    <row r="15626" spans="6:6" ht="12" customHeight="1" x14ac:dyDescent="0.25">
      <c r="F15626" s="245"/>
    </row>
    <row r="15627" spans="6:6" ht="12" customHeight="1" x14ac:dyDescent="0.25">
      <c r="F15627" s="245"/>
    </row>
    <row r="15628" spans="6:6" ht="12" customHeight="1" x14ac:dyDescent="0.25">
      <c r="F15628" s="245"/>
    </row>
    <row r="15629" spans="6:6" ht="12" customHeight="1" x14ac:dyDescent="0.25">
      <c r="F15629" s="245"/>
    </row>
    <row r="15630" spans="6:6" ht="12" customHeight="1" x14ac:dyDescent="0.25">
      <c r="F15630" s="245"/>
    </row>
    <row r="15631" spans="6:6" ht="12" customHeight="1" x14ac:dyDescent="0.25">
      <c r="F15631" s="245"/>
    </row>
    <row r="15632" spans="6:6" ht="12" customHeight="1" x14ac:dyDescent="0.25">
      <c r="F15632" s="245"/>
    </row>
    <row r="15633" spans="6:6" ht="12" customHeight="1" x14ac:dyDescent="0.25">
      <c r="F15633" s="245"/>
    </row>
    <row r="15634" spans="6:6" ht="12" customHeight="1" x14ac:dyDescent="0.25">
      <c r="F15634" s="245"/>
    </row>
    <row r="15635" spans="6:6" ht="12" customHeight="1" x14ac:dyDescent="0.25">
      <c r="F15635" s="245"/>
    </row>
    <row r="15636" spans="6:6" ht="12" customHeight="1" x14ac:dyDescent="0.25">
      <c r="F15636" s="245"/>
    </row>
    <row r="15637" spans="6:6" ht="12" customHeight="1" x14ac:dyDescent="0.25">
      <c r="F15637" s="245"/>
    </row>
    <row r="15638" spans="6:6" ht="12" customHeight="1" x14ac:dyDescent="0.25">
      <c r="F15638" s="245"/>
    </row>
    <row r="15639" spans="6:6" ht="12" customHeight="1" x14ac:dyDescent="0.25">
      <c r="F15639" s="245"/>
    </row>
    <row r="15640" spans="6:6" ht="12" customHeight="1" x14ac:dyDescent="0.25">
      <c r="F15640" s="245"/>
    </row>
    <row r="15641" spans="6:6" ht="12" customHeight="1" x14ac:dyDescent="0.25">
      <c r="F15641" s="245"/>
    </row>
    <row r="15642" spans="6:6" ht="12" customHeight="1" x14ac:dyDescent="0.25">
      <c r="F15642" s="245"/>
    </row>
    <row r="15643" spans="6:6" ht="12" customHeight="1" x14ac:dyDescent="0.25">
      <c r="F15643" s="245"/>
    </row>
    <row r="15644" spans="6:6" ht="12" customHeight="1" x14ac:dyDescent="0.25">
      <c r="F15644" s="245"/>
    </row>
    <row r="15645" spans="6:6" ht="12" customHeight="1" x14ac:dyDescent="0.25">
      <c r="F15645" s="245"/>
    </row>
    <row r="15646" spans="6:6" ht="12" customHeight="1" x14ac:dyDescent="0.25">
      <c r="F15646" s="245"/>
    </row>
    <row r="15647" spans="6:6" ht="12" customHeight="1" x14ac:dyDescent="0.25">
      <c r="F15647" s="245"/>
    </row>
    <row r="15648" spans="6:6" ht="12" customHeight="1" x14ac:dyDescent="0.25">
      <c r="F15648" s="245"/>
    </row>
    <row r="15649" spans="6:6" ht="12" customHeight="1" x14ac:dyDescent="0.25">
      <c r="F15649" s="245"/>
    </row>
    <row r="15650" spans="6:6" ht="12" customHeight="1" x14ac:dyDescent="0.25">
      <c r="F15650" s="245"/>
    </row>
    <row r="15651" spans="6:6" ht="12" customHeight="1" x14ac:dyDescent="0.25">
      <c r="F15651" s="245"/>
    </row>
    <row r="15652" spans="6:6" ht="12" customHeight="1" x14ac:dyDescent="0.25">
      <c r="F15652" s="245"/>
    </row>
    <row r="15653" spans="6:6" ht="12" customHeight="1" x14ac:dyDescent="0.25">
      <c r="F15653" s="245"/>
    </row>
    <row r="15654" spans="6:6" ht="12" customHeight="1" x14ac:dyDescent="0.25">
      <c r="F15654" s="245"/>
    </row>
    <row r="15655" spans="6:6" ht="12" customHeight="1" x14ac:dyDescent="0.25">
      <c r="F15655" s="245"/>
    </row>
    <row r="15656" spans="6:6" ht="12" customHeight="1" x14ac:dyDescent="0.25">
      <c r="F15656" s="245"/>
    </row>
    <row r="15657" spans="6:6" ht="12" customHeight="1" x14ac:dyDescent="0.25">
      <c r="F15657" s="245"/>
    </row>
    <row r="15658" spans="6:6" ht="12" customHeight="1" x14ac:dyDescent="0.25">
      <c r="F15658" s="245"/>
    </row>
    <row r="15659" spans="6:6" ht="12" customHeight="1" x14ac:dyDescent="0.25">
      <c r="F15659" s="245"/>
    </row>
    <row r="15660" spans="6:6" ht="12" customHeight="1" x14ac:dyDescent="0.25">
      <c r="F15660" s="245"/>
    </row>
    <row r="15661" spans="6:6" ht="12" customHeight="1" x14ac:dyDescent="0.25">
      <c r="F15661" s="245"/>
    </row>
    <row r="15662" spans="6:6" ht="12" customHeight="1" x14ac:dyDescent="0.25">
      <c r="F15662" s="245"/>
    </row>
    <row r="15663" spans="6:6" ht="12" customHeight="1" x14ac:dyDescent="0.25">
      <c r="F15663" s="245"/>
    </row>
    <row r="15664" spans="6:6" ht="12" customHeight="1" x14ac:dyDescent="0.25">
      <c r="F15664" s="245"/>
    </row>
    <row r="15665" spans="6:6" ht="12" customHeight="1" x14ac:dyDescent="0.25">
      <c r="F15665" s="245"/>
    </row>
    <row r="15666" spans="6:6" ht="12" customHeight="1" x14ac:dyDescent="0.25">
      <c r="F15666" s="245"/>
    </row>
    <row r="15667" spans="6:6" ht="12" customHeight="1" x14ac:dyDescent="0.25">
      <c r="F15667" s="245"/>
    </row>
    <row r="15668" spans="6:6" ht="12" customHeight="1" x14ac:dyDescent="0.25">
      <c r="F15668" s="245"/>
    </row>
    <row r="15669" spans="6:6" ht="12" customHeight="1" x14ac:dyDescent="0.25">
      <c r="F15669" s="245"/>
    </row>
    <row r="15670" spans="6:6" ht="12" customHeight="1" x14ac:dyDescent="0.25">
      <c r="F15670" s="245"/>
    </row>
    <row r="15671" spans="6:6" ht="12" customHeight="1" x14ac:dyDescent="0.25">
      <c r="F15671" s="245"/>
    </row>
    <row r="15672" spans="6:6" ht="12" customHeight="1" x14ac:dyDescent="0.25">
      <c r="F15672" s="245"/>
    </row>
    <row r="15673" spans="6:6" ht="12" customHeight="1" x14ac:dyDescent="0.25">
      <c r="F15673" s="245"/>
    </row>
    <row r="15674" spans="6:6" ht="12" customHeight="1" x14ac:dyDescent="0.25">
      <c r="F15674" s="245"/>
    </row>
    <row r="15675" spans="6:6" ht="12" customHeight="1" x14ac:dyDescent="0.25">
      <c r="F15675" s="245"/>
    </row>
    <row r="15676" spans="6:6" ht="12" customHeight="1" x14ac:dyDescent="0.25">
      <c r="F15676" s="245"/>
    </row>
    <row r="15677" spans="6:6" ht="12" customHeight="1" x14ac:dyDescent="0.25">
      <c r="F15677" s="245"/>
    </row>
    <row r="15678" spans="6:6" ht="12" customHeight="1" x14ac:dyDescent="0.25">
      <c r="F15678" s="245"/>
    </row>
    <row r="15679" spans="6:6" ht="12" customHeight="1" x14ac:dyDescent="0.25">
      <c r="F15679" s="245"/>
    </row>
    <row r="15680" spans="6:6" ht="12" customHeight="1" x14ac:dyDescent="0.25">
      <c r="F15680" s="245"/>
    </row>
    <row r="15681" spans="6:6" ht="12" customHeight="1" x14ac:dyDescent="0.25">
      <c r="F15681" s="245"/>
    </row>
    <row r="15682" spans="6:6" ht="12" customHeight="1" x14ac:dyDescent="0.25">
      <c r="F15682" s="245"/>
    </row>
    <row r="15683" spans="6:6" ht="12" customHeight="1" x14ac:dyDescent="0.25">
      <c r="F15683" s="245"/>
    </row>
    <row r="15684" spans="6:6" ht="12" customHeight="1" x14ac:dyDescent="0.25">
      <c r="F15684" s="245"/>
    </row>
    <row r="15685" spans="6:6" ht="12" customHeight="1" x14ac:dyDescent="0.25">
      <c r="F15685" s="245"/>
    </row>
    <row r="15686" spans="6:6" ht="12" customHeight="1" x14ac:dyDescent="0.25">
      <c r="F15686" s="245"/>
    </row>
    <row r="15687" spans="6:6" ht="12" customHeight="1" x14ac:dyDescent="0.25">
      <c r="F15687" s="245"/>
    </row>
    <row r="15688" spans="6:6" ht="12" customHeight="1" x14ac:dyDescent="0.25">
      <c r="F15688" s="245"/>
    </row>
    <row r="15689" spans="6:6" ht="12" customHeight="1" x14ac:dyDescent="0.25">
      <c r="F15689" s="245"/>
    </row>
    <row r="15690" spans="6:6" ht="12" customHeight="1" x14ac:dyDescent="0.25">
      <c r="F15690" s="245"/>
    </row>
    <row r="15691" spans="6:6" ht="12" customHeight="1" x14ac:dyDescent="0.25">
      <c r="F15691" s="245"/>
    </row>
    <row r="15692" spans="6:6" ht="12" customHeight="1" x14ac:dyDescent="0.25">
      <c r="F15692" s="245"/>
    </row>
    <row r="15693" spans="6:6" ht="12" customHeight="1" x14ac:dyDescent="0.25">
      <c r="F15693" s="245"/>
    </row>
    <row r="15694" spans="6:6" ht="12" customHeight="1" x14ac:dyDescent="0.25">
      <c r="F15694" s="245"/>
    </row>
    <row r="15695" spans="6:6" ht="12" customHeight="1" x14ac:dyDescent="0.25">
      <c r="F15695" s="245"/>
    </row>
    <row r="15696" spans="6:6" ht="12" customHeight="1" x14ac:dyDescent="0.25">
      <c r="F15696" s="245"/>
    </row>
    <row r="15697" spans="6:6" ht="12" customHeight="1" x14ac:dyDescent="0.25">
      <c r="F15697" s="245"/>
    </row>
    <row r="15698" spans="6:6" ht="12" customHeight="1" x14ac:dyDescent="0.25">
      <c r="F15698" s="245"/>
    </row>
    <row r="15699" spans="6:6" ht="12" customHeight="1" x14ac:dyDescent="0.25">
      <c r="F15699" s="245"/>
    </row>
    <row r="15700" spans="6:6" ht="12" customHeight="1" x14ac:dyDescent="0.25">
      <c r="F15700" s="245"/>
    </row>
    <row r="15701" spans="6:6" ht="12" customHeight="1" x14ac:dyDescent="0.25">
      <c r="F15701" s="245"/>
    </row>
    <row r="15702" spans="6:6" ht="12" customHeight="1" x14ac:dyDescent="0.25">
      <c r="F15702" s="245"/>
    </row>
    <row r="15703" spans="6:6" ht="12" customHeight="1" x14ac:dyDescent="0.25">
      <c r="F15703" s="245"/>
    </row>
    <row r="15704" spans="6:6" ht="12" customHeight="1" x14ac:dyDescent="0.25">
      <c r="F15704" s="245"/>
    </row>
    <row r="15705" spans="6:6" ht="12" customHeight="1" x14ac:dyDescent="0.25">
      <c r="F15705" s="245"/>
    </row>
    <row r="15706" spans="6:6" ht="12" customHeight="1" x14ac:dyDescent="0.25">
      <c r="F15706" s="245"/>
    </row>
    <row r="15707" spans="6:6" ht="12" customHeight="1" x14ac:dyDescent="0.25">
      <c r="F15707" s="245"/>
    </row>
    <row r="15708" spans="6:6" ht="12" customHeight="1" x14ac:dyDescent="0.25">
      <c r="F15708" s="245"/>
    </row>
    <row r="15709" spans="6:6" ht="12" customHeight="1" x14ac:dyDescent="0.25">
      <c r="F15709" s="245"/>
    </row>
    <row r="15710" spans="6:6" ht="12" customHeight="1" x14ac:dyDescent="0.25">
      <c r="F15710" s="245"/>
    </row>
    <row r="15711" spans="6:6" ht="12" customHeight="1" x14ac:dyDescent="0.25">
      <c r="F15711" s="245"/>
    </row>
    <row r="15712" spans="6:6" ht="12" customHeight="1" x14ac:dyDescent="0.25">
      <c r="F15712" s="245"/>
    </row>
    <row r="15713" spans="6:6" ht="12" customHeight="1" x14ac:dyDescent="0.25">
      <c r="F15713" s="245"/>
    </row>
    <row r="15714" spans="6:6" ht="12" customHeight="1" x14ac:dyDescent="0.25">
      <c r="F15714" s="245"/>
    </row>
    <row r="15715" spans="6:6" ht="12" customHeight="1" x14ac:dyDescent="0.25">
      <c r="F15715" s="245"/>
    </row>
    <row r="15716" spans="6:6" ht="12" customHeight="1" x14ac:dyDescent="0.25">
      <c r="F15716" s="245"/>
    </row>
    <row r="15717" spans="6:6" ht="12" customHeight="1" x14ac:dyDescent="0.25">
      <c r="F15717" s="245"/>
    </row>
    <row r="15718" spans="6:6" ht="12" customHeight="1" x14ac:dyDescent="0.25">
      <c r="F15718" s="245"/>
    </row>
    <row r="15719" spans="6:6" ht="12" customHeight="1" x14ac:dyDescent="0.25">
      <c r="F15719" s="245"/>
    </row>
    <row r="15720" spans="6:6" ht="12" customHeight="1" x14ac:dyDescent="0.25">
      <c r="F15720" s="245"/>
    </row>
    <row r="15721" spans="6:6" ht="12" customHeight="1" x14ac:dyDescent="0.25">
      <c r="F15721" s="245"/>
    </row>
    <row r="15722" spans="6:6" ht="12" customHeight="1" x14ac:dyDescent="0.25">
      <c r="F15722" s="245"/>
    </row>
    <row r="15723" spans="6:6" ht="12" customHeight="1" x14ac:dyDescent="0.25">
      <c r="F15723" s="245"/>
    </row>
    <row r="15724" spans="6:6" ht="12" customHeight="1" x14ac:dyDescent="0.25">
      <c r="F15724" s="245"/>
    </row>
    <row r="15725" spans="6:6" ht="12" customHeight="1" x14ac:dyDescent="0.25">
      <c r="F15725" s="245"/>
    </row>
    <row r="15726" spans="6:6" ht="12" customHeight="1" x14ac:dyDescent="0.25">
      <c r="F15726" s="245"/>
    </row>
    <row r="15727" spans="6:6" ht="12" customHeight="1" x14ac:dyDescent="0.25">
      <c r="F15727" s="245"/>
    </row>
    <row r="15728" spans="6:6" ht="12" customHeight="1" x14ac:dyDescent="0.25">
      <c r="F15728" s="245"/>
    </row>
    <row r="15729" spans="6:6" ht="12" customHeight="1" x14ac:dyDescent="0.25">
      <c r="F15729" s="245"/>
    </row>
    <row r="15730" spans="6:6" ht="12" customHeight="1" x14ac:dyDescent="0.25">
      <c r="F15730" s="245"/>
    </row>
    <row r="15731" spans="6:6" ht="12" customHeight="1" x14ac:dyDescent="0.25">
      <c r="F15731" s="245"/>
    </row>
    <row r="15732" spans="6:6" ht="12" customHeight="1" x14ac:dyDescent="0.25">
      <c r="F15732" s="245"/>
    </row>
    <row r="15733" spans="6:6" ht="12" customHeight="1" x14ac:dyDescent="0.25">
      <c r="F15733" s="245"/>
    </row>
    <row r="15734" spans="6:6" ht="12" customHeight="1" x14ac:dyDescent="0.25">
      <c r="F15734" s="245"/>
    </row>
    <row r="15735" spans="6:6" ht="12" customHeight="1" x14ac:dyDescent="0.25">
      <c r="F15735" s="245"/>
    </row>
    <row r="15736" spans="6:6" ht="12" customHeight="1" x14ac:dyDescent="0.25">
      <c r="F15736" s="245"/>
    </row>
    <row r="15737" spans="6:6" ht="12" customHeight="1" x14ac:dyDescent="0.25">
      <c r="F15737" s="245"/>
    </row>
    <row r="15738" spans="6:6" ht="12" customHeight="1" x14ac:dyDescent="0.25">
      <c r="F15738" s="245"/>
    </row>
    <row r="15739" spans="6:6" ht="12" customHeight="1" x14ac:dyDescent="0.25">
      <c r="F15739" s="245"/>
    </row>
    <row r="15740" spans="6:6" ht="12" customHeight="1" x14ac:dyDescent="0.25">
      <c r="F15740" s="245"/>
    </row>
    <row r="15741" spans="6:6" ht="12" customHeight="1" x14ac:dyDescent="0.25">
      <c r="F15741" s="245"/>
    </row>
    <row r="15742" spans="6:6" ht="12" customHeight="1" x14ac:dyDescent="0.25">
      <c r="F15742" s="245"/>
    </row>
    <row r="15743" spans="6:6" ht="12" customHeight="1" x14ac:dyDescent="0.25">
      <c r="F15743" s="245"/>
    </row>
    <row r="15744" spans="6:6" ht="12" customHeight="1" x14ac:dyDescent="0.25">
      <c r="F15744" s="245"/>
    </row>
    <row r="15745" spans="6:6" ht="12" customHeight="1" x14ac:dyDescent="0.25">
      <c r="F15745" s="245"/>
    </row>
    <row r="15746" spans="6:6" ht="12" customHeight="1" x14ac:dyDescent="0.25">
      <c r="F15746" s="245"/>
    </row>
    <row r="15747" spans="6:6" ht="12" customHeight="1" x14ac:dyDescent="0.25">
      <c r="F15747" s="245"/>
    </row>
    <row r="15748" spans="6:6" ht="12" customHeight="1" x14ac:dyDescent="0.25">
      <c r="F15748" s="245"/>
    </row>
    <row r="15749" spans="6:6" ht="12" customHeight="1" x14ac:dyDescent="0.25">
      <c r="F15749" s="245"/>
    </row>
    <row r="15750" spans="6:6" ht="12" customHeight="1" x14ac:dyDescent="0.25">
      <c r="F15750" s="245"/>
    </row>
    <row r="15751" spans="6:6" ht="12" customHeight="1" x14ac:dyDescent="0.25">
      <c r="F15751" s="245"/>
    </row>
    <row r="15752" spans="6:6" ht="12" customHeight="1" x14ac:dyDescent="0.25">
      <c r="F15752" s="245"/>
    </row>
    <row r="15753" spans="6:6" ht="12" customHeight="1" x14ac:dyDescent="0.25">
      <c r="F15753" s="245"/>
    </row>
    <row r="15754" spans="6:6" ht="12" customHeight="1" x14ac:dyDescent="0.25">
      <c r="F15754" s="245"/>
    </row>
    <row r="15755" spans="6:6" ht="12" customHeight="1" x14ac:dyDescent="0.25">
      <c r="F15755" s="245"/>
    </row>
    <row r="15756" spans="6:6" ht="12" customHeight="1" x14ac:dyDescent="0.25">
      <c r="F15756" s="245"/>
    </row>
    <row r="15757" spans="6:6" ht="12" customHeight="1" x14ac:dyDescent="0.25">
      <c r="F15757" s="245"/>
    </row>
    <row r="15758" spans="6:6" ht="12" customHeight="1" x14ac:dyDescent="0.25">
      <c r="F15758" s="245"/>
    </row>
    <row r="15759" spans="6:6" ht="12" customHeight="1" x14ac:dyDescent="0.25">
      <c r="F15759" s="245"/>
    </row>
    <row r="15760" spans="6:6" ht="12" customHeight="1" x14ac:dyDescent="0.25">
      <c r="F15760" s="245"/>
    </row>
    <row r="15761" spans="6:6" ht="12" customHeight="1" x14ac:dyDescent="0.25">
      <c r="F15761" s="245"/>
    </row>
    <row r="15762" spans="6:6" ht="12" customHeight="1" x14ac:dyDescent="0.25">
      <c r="F15762" s="245"/>
    </row>
    <row r="15763" spans="6:6" ht="12" customHeight="1" x14ac:dyDescent="0.25">
      <c r="F15763" s="245"/>
    </row>
    <row r="15764" spans="6:6" ht="12" customHeight="1" x14ac:dyDescent="0.25">
      <c r="F15764" s="245"/>
    </row>
    <row r="15765" spans="6:6" ht="12" customHeight="1" x14ac:dyDescent="0.25">
      <c r="F15765" s="245"/>
    </row>
    <row r="15766" spans="6:6" ht="12" customHeight="1" x14ac:dyDescent="0.25">
      <c r="F15766" s="245"/>
    </row>
    <row r="15767" spans="6:6" ht="12" customHeight="1" x14ac:dyDescent="0.25">
      <c r="F15767" s="245"/>
    </row>
    <row r="15768" spans="6:6" ht="12" customHeight="1" x14ac:dyDescent="0.25">
      <c r="F15768" s="245"/>
    </row>
    <row r="15769" spans="6:6" ht="12" customHeight="1" x14ac:dyDescent="0.25">
      <c r="F15769" s="245"/>
    </row>
    <row r="15770" spans="6:6" ht="12" customHeight="1" x14ac:dyDescent="0.25">
      <c r="F15770" s="245"/>
    </row>
    <row r="15771" spans="6:6" ht="12" customHeight="1" x14ac:dyDescent="0.25">
      <c r="F15771" s="245"/>
    </row>
    <row r="15772" spans="6:6" ht="12" customHeight="1" x14ac:dyDescent="0.25">
      <c r="F15772" s="245"/>
    </row>
    <row r="15773" spans="6:6" ht="12" customHeight="1" x14ac:dyDescent="0.25">
      <c r="F15773" s="245"/>
    </row>
    <row r="15774" spans="6:6" ht="12" customHeight="1" x14ac:dyDescent="0.25">
      <c r="F15774" s="245"/>
    </row>
    <row r="15775" spans="6:6" ht="12" customHeight="1" x14ac:dyDescent="0.25">
      <c r="F15775" s="245"/>
    </row>
    <row r="15776" spans="6:6" ht="12" customHeight="1" x14ac:dyDescent="0.25">
      <c r="F15776" s="245"/>
    </row>
    <row r="15777" spans="6:6" ht="12" customHeight="1" x14ac:dyDescent="0.25">
      <c r="F15777" s="245"/>
    </row>
    <row r="15778" spans="6:6" ht="12" customHeight="1" x14ac:dyDescent="0.25">
      <c r="F15778" s="245"/>
    </row>
    <row r="15779" spans="6:6" ht="12" customHeight="1" x14ac:dyDescent="0.25">
      <c r="F15779" s="245"/>
    </row>
    <row r="15780" spans="6:6" ht="12" customHeight="1" x14ac:dyDescent="0.25">
      <c r="F15780" s="245"/>
    </row>
    <row r="15781" spans="6:6" ht="12" customHeight="1" x14ac:dyDescent="0.25">
      <c r="F15781" s="245"/>
    </row>
    <row r="15782" spans="6:6" ht="12" customHeight="1" x14ac:dyDescent="0.25">
      <c r="F15782" s="245"/>
    </row>
    <row r="15783" spans="6:6" ht="12" customHeight="1" x14ac:dyDescent="0.25">
      <c r="F15783" s="245"/>
    </row>
    <row r="15784" spans="6:6" ht="12" customHeight="1" x14ac:dyDescent="0.25">
      <c r="F15784" s="245"/>
    </row>
    <row r="15785" spans="6:6" ht="12" customHeight="1" x14ac:dyDescent="0.25">
      <c r="F15785" s="245"/>
    </row>
    <row r="15786" spans="6:6" ht="12" customHeight="1" x14ac:dyDescent="0.25">
      <c r="F15786" s="245"/>
    </row>
    <row r="15787" spans="6:6" ht="12" customHeight="1" x14ac:dyDescent="0.25">
      <c r="F15787" s="245"/>
    </row>
    <row r="15788" spans="6:6" ht="12" customHeight="1" x14ac:dyDescent="0.25">
      <c r="F15788" s="245"/>
    </row>
    <row r="15789" spans="6:6" ht="12" customHeight="1" x14ac:dyDescent="0.25">
      <c r="F15789" s="245"/>
    </row>
    <row r="15790" spans="6:6" ht="12" customHeight="1" x14ac:dyDescent="0.25">
      <c r="F15790" s="245"/>
    </row>
    <row r="15791" spans="6:6" ht="12" customHeight="1" x14ac:dyDescent="0.25">
      <c r="F15791" s="245"/>
    </row>
    <row r="15792" spans="6:6" ht="12" customHeight="1" x14ac:dyDescent="0.25">
      <c r="F15792" s="245"/>
    </row>
    <row r="15793" spans="6:6" ht="12" customHeight="1" x14ac:dyDescent="0.25">
      <c r="F15793" s="245"/>
    </row>
    <row r="15794" spans="6:6" ht="12" customHeight="1" x14ac:dyDescent="0.25">
      <c r="F15794" s="245"/>
    </row>
    <row r="15795" spans="6:6" ht="12" customHeight="1" x14ac:dyDescent="0.25">
      <c r="F15795" s="245"/>
    </row>
    <row r="15796" spans="6:6" ht="12" customHeight="1" x14ac:dyDescent="0.25">
      <c r="F15796" s="245"/>
    </row>
    <row r="15797" spans="6:6" ht="12" customHeight="1" x14ac:dyDescent="0.25">
      <c r="F15797" s="245"/>
    </row>
    <row r="15798" spans="6:6" ht="12" customHeight="1" x14ac:dyDescent="0.25">
      <c r="F15798" s="245"/>
    </row>
    <row r="15799" spans="6:6" ht="12" customHeight="1" x14ac:dyDescent="0.25">
      <c r="F15799" s="245"/>
    </row>
    <row r="15800" spans="6:6" ht="12" customHeight="1" x14ac:dyDescent="0.25">
      <c r="F15800" s="245"/>
    </row>
    <row r="15801" spans="6:6" ht="12" customHeight="1" x14ac:dyDescent="0.25">
      <c r="F15801" s="245"/>
    </row>
    <row r="15802" spans="6:6" ht="12" customHeight="1" x14ac:dyDescent="0.25">
      <c r="F15802" s="245"/>
    </row>
    <row r="15803" spans="6:6" ht="12" customHeight="1" x14ac:dyDescent="0.25">
      <c r="F15803" s="245"/>
    </row>
    <row r="15804" spans="6:6" ht="12" customHeight="1" x14ac:dyDescent="0.25">
      <c r="F15804" s="245"/>
    </row>
    <row r="15805" spans="6:6" ht="12" customHeight="1" x14ac:dyDescent="0.25">
      <c r="F15805" s="245"/>
    </row>
    <row r="15806" spans="6:6" ht="12" customHeight="1" x14ac:dyDescent="0.25">
      <c r="F15806" s="245"/>
    </row>
    <row r="15807" spans="6:6" ht="12" customHeight="1" x14ac:dyDescent="0.25">
      <c r="F15807" s="245"/>
    </row>
    <row r="15808" spans="6:6" ht="12" customHeight="1" x14ac:dyDescent="0.25">
      <c r="F15808" s="245"/>
    </row>
    <row r="15809" spans="6:6" ht="12" customHeight="1" x14ac:dyDescent="0.25">
      <c r="F15809" s="245"/>
    </row>
    <row r="15810" spans="6:6" ht="12" customHeight="1" x14ac:dyDescent="0.25">
      <c r="F15810" s="245"/>
    </row>
    <row r="15811" spans="6:6" ht="12" customHeight="1" x14ac:dyDescent="0.25">
      <c r="F15811" s="245"/>
    </row>
    <row r="15812" spans="6:6" ht="12" customHeight="1" x14ac:dyDescent="0.25">
      <c r="F15812" s="245"/>
    </row>
    <row r="15813" spans="6:6" ht="12" customHeight="1" x14ac:dyDescent="0.25">
      <c r="F15813" s="245"/>
    </row>
    <row r="15814" spans="6:6" ht="12" customHeight="1" x14ac:dyDescent="0.25">
      <c r="F15814" s="245"/>
    </row>
    <row r="15815" spans="6:6" ht="12" customHeight="1" x14ac:dyDescent="0.25">
      <c r="F15815" s="245"/>
    </row>
    <row r="15816" spans="6:6" ht="12" customHeight="1" x14ac:dyDescent="0.25">
      <c r="F15816" s="245"/>
    </row>
    <row r="15817" spans="6:6" ht="12" customHeight="1" x14ac:dyDescent="0.25">
      <c r="F15817" s="245"/>
    </row>
    <row r="15818" spans="6:6" ht="12" customHeight="1" x14ac:dyDescent="0.25">
      <c r="F15818" s="245"/>
    </row>
    <row r="15819" spans="6:6" ht="12" customHeight="1" x14ac:dyDescent="0.25">
      <c r="F15819" s="245"/>
    </row>
    <row r="15820" spans="6:6" ht="12" customHeight="1" x14ac:dyDescent="0.25">
      <c r="F15820" s="245"/>
    </row>
    <row r="15821" spans="6:6" ht="12" customHeight="1" x14ac:dyDescent="0.25">
      <c r="F15821" s="245"/>
    </row>
    <row r="15822" spans="6:6" ht="12" customHeight="1" x14ac:dyDescent="0.25">
      <c r="F15822" s="245"/>
    </row>
    <row r="15823" spans="6:6" ht="12" customHeight="1" x14ac:dyDescent="0.25">
      <c r="F15823" s="245"/>
    </row>
    <row r="15824" spans="6:6" ht="12" customHeight="1" x14ac:dyDescent="0.25">
      <c r="F15824" s="245"/>
    </row>
    <row r="15825" spans="6:6" ht="12" customHeight="1" x14ac:dyDescent="0.25">
      <c r="F15825" s="245"/>
    </row>
    <row r="15826" spans="6:6" ht="12" customHeight="1" x14ac:dyDescent="0.25">
      <c r="F15826" s="245"/>
    </row>
    <row r="15827" spans="6:6" ht="12" customHeight="1" x14ac:dyDescent="0.25">
      <c r="F15827" s="245"/>
    </row>
    <row r="15828" spans="6:6" ht="12" customHeight="1" x14ac:dyDescent="0.25">
      <c r="F15828" s="245"/>
    </row>
    <row r="15829" spans="6:6" ht="12" customHeight="1" x14ac:dyDescent="0.25">
      <c r="F15829" s="245"/>
    </row>
    <row r="15830" spans="6:6" ht="12" customHeight="1" x14ac:dyDescent="0.25">
      <c r="F15830" s="245"/>
    </row>
    <row r="15831" spans="6:6" ht="12" customHeight="1" x14ac:dyDescent="0.25">
      <c r="F15831" s="245"/>
    </row>
    <row r="15832" spans="6:6" ht="12" customHeight="1" x14ac:dyDescent="0.25">
      <c r="F15832" s="245"/>
    </row>
    <row r="15833" spans="6:6" ht="12" customHeight="1" x14ac:dyDescent="0.25">
      <c r="F15833" s="245"/>
    </row>
    <row r="15834" spans="6:6" ht="12" customHeight="1" x14ac:dyDescent="0.25">
      <c r="F15834" s="245"/>
    </row>
    <row r="15835" spans="6:6" ht="12" customHeight="1" x14ac:dyDescent="0.25">
      <c r="F15835" s="245"/>
    </row>
    <row r="15836" spans="6:6" ht="12" customHeight="1" x14ac:dyDescent="0.25">
      <c r="F15836" s="245"/>
    </row>
    <row r="15837" spans="6:6" ht="12" customHeight="1" x14ac:dyDescent="0.25">
      <c r="F15837" s="245"/>
    </row>
    <row r="15838" spans="6:6" ht="12" customHeight="1" x14ac:dyDescent="0.25">
      <c r="F15838" s="245"/>
    </row>
    <row r="15839" spans="6:6" ht="12" customHeight="1" x14ac:dyDescent="0.25">
      <c r="F15839" s="245"/>
    </row>
    <row r="15840" spans="6:6" ht="12" customHeight="1" x14ac:dyDescent="0.25">
      <c r="F15840" s="245"/>
    </row>
    <row r="15841" spans="6:6" ht="12" customHeight="1" x14ac:dyDescent="0.25">
      <c r="F15841" s="245"/>
    </row>
    <row r="15842" spans="6:6" ht="12" customHeight="1" x14ac:dyDescent="0.25">
      <c r="F15842" s="245"/>
    </row>
    <row r="15843" spans="6:6" ht="12" customHeight="1" x14ac:dyDescent="0.25">
      <c r="F15843" s="245"/>
    </row>
    <row r="15844" spans="6:6" ht="12" customHeight="1" x14ac:dyDescent="0.25">
      <c r="F15844" s="245"/>
    </row>
    <row r="15845" spans="6:6" ht="12" customHeight="1" x14ac:dyDescent="0.25">
      <c r="F15845" s="245"/>
    </row>
    <row r="15846" spans="6:6" ht="12" customHeight="1" x14ac:dyDescent="0.25">
      <c r="F15846" s="245"/>
    </row>
    <row r="15847" spans="6:6" ht="12" customHeight="1" x14ac:dyDescent="0.25">
      <c r="F15847" s="245"/>
    </row>
    <row r="15848" spans="6:6" ht="12" customHeight="1" x14ac:dyDescent="0.25">
      <c r="F15848" s="245"/>
    </row>
    <row r="15849" spans="6:6" ht="12" customHeight="1" x14ac:dyDescent="0.25">
      <c r="F15849" s="245"/>
    </row>
    <row r="15850" spans="6:6" ht="12" customHeight="1" x14ac:dyDescent="0.25">
      <c r="F15850" s="245"/>
    </row>
    <row r="15851" spans="6:6" ht="12" customHeight="1" x14ac:dyDescent="0.25">
      <c r="F15851" s="245"/>
    </row>
    <row r="15852" spans="6:6" ht="12" customHeight="1" x14ac:dyDescent="0.25">
      <c r="F15852" s="245"/>
    </row>
    <row r="15853" spans="6:6" ht="12" customHeight="1" x14ac:dyDescent="0.25">
      <c r="F15853" s="245"/>
    </row>
    <row r="15854" spans="6:6" ht="12" customHeight="1" x14ac:dyDescent="0.25">
      <c r="F15854" s="245"/>
    </row>
    <row r="15855" spans="6:6" ht="12" customHeight="1" x14ac:dyDescent="0.25">
      <c r="F15855" s="245"/>
    </row>
    <row r="15856" spans="6:6" ht="12" customHeight="1" x14ac:dyDescent="0.25">
      <c r="F15856" s="245"/>
    </row>
    <row r="15857" spans="6:6" ht="12" customHeight="1" x14ac:dyDescent="0.25">
      <c r="F15857" s="245"/>
    </row>
    <row r="15858" spans="6:6" ht="12" customHeight="1" x14ac:dyDescent="0.25">
      <c r="F15858" s="245"/>
    </row>
    <row r="15859" spans="6:6" ht="12" customHeight="1" x14ac:dyDescent="0.25">
      <c r="F15859" s="245"/>
    </row>
    <row r="15860" spans="6:6" ht="12" customHeight="1" x14ac:dyDescent="0.25">
      <c r="F15860" s="245"/>
    </row>
    <row r="15861" spans="6:6" ht="12" customHeight="1" x14ac:dyDescent="0.25">
      <c r="F15861" s="245"/>
    </row>
    <row r="15862" spans="6:6" ht="12" customHeight="1" x14ac:dyDescent="0.25">
      <c r="F15862" s="245"/>
    </row>
    <row r="15863" spans="6:6" ht="12" customHeight="1" x14ac:dyDescent="0.25">
      <c r="F15863" s="245"/>
    </row>
    <row r="15864" spans="6:6" ht="12" customHeight="1" x14ac:dyDescent="0.25">
      <c r="F15864" s="245"/>
    </row>
    <row r="15865" spans="6:6" ht="12" customHeight="1" x14ac:dyDescent="0.25">
      <c r="F15865" s="245"/>
    </row>
    <row r="15866" spans="6:6" ht="12" customHeight="1" x14ac:dyDescent="0.25">
      <c r="F15866" s="245"/>
    </row>
    <row r="15867" spans="6:6" ht="12" customHeight="1" x14ac:dyDescent="0.25">
      <c r="F15867" s="245"/>
    </row>
    <row r="15868" spans="6:6" ht="12" customHeight="1" x14ac:dyDescent="0.25">
      <c r="F15868" s="245"/>
    </row>
    <row r="15869" spans="6:6" ht="12" customHeight="1" x14ac:dyDescent="0.25">
      <c r="F15869" s="245"/>
    </row>
    <row r="15870" spans="6:6" ht="12" customHeight="1" x14ac:dyDescent="0.25">
      <c r="F15870" s="245"/>
    </row>
    <row r="15871" spans="6:6" ht="12" customHeight="1" x14ac:dyDescent="0.25">
      <c r="F15871" s="245"/>
    </row>
    <row r="15872" spans="6:6" ht="12" customHeight="1" x14ac:dyDescent="0.25">
      <c r="F15872" s="245"/>
    </row>
    <row r="15873" spans="6:6" ht="12" customHeight="1" x14ac:dyDescent="0.25">
      <c r="F15873" s="245"/>
    </row>
    <row r="15874" spans="6:6" ht="12" customHeight="1" x14ac:dyDescent="0.25">
      <c r="F15874" s="245"/>
    </row>
    <row r="15875" spans="6:6" ht="12" customHeight="1" x14ac:dyDescent="0.25">
      <c r="F15875" s="245"/>
    </row>
    <row r="15876" spans="6:6" ht="12" customHeight="1" x14ac:dyDescent="0.25">
      <c r="F15876" s="245"/>
    </row>
    <row r="15877" spans="6:6" ht="12" customHeight="1" x14ac:dyDescent="0.25">
      <c r="F15877" s="245"/>
    </row>
    <row r="15878" spans="6:6" ht="12" customHeight="1" x14ac:dyDescent="0.25">
      <c r="F15878" s="245"/>
    </row>
    <row r="15879" spans="6:6" ht="12" customHeight="1" x14ac:dyDescent="0.25">
      <c r="F15879" s="245"/>
    </row>
    <row r="15880" spans="6:6" ht="12" customHeight="1" x14ac:dyDescent="0.25">
      <c r="F15880" s="245"/>
    </row>
    <row r="15881" spans="6:6" ht="12" customHeight="1" x14ac:dyDescent="0.25">
      <c r="F15881" s="245"/>
    </row>
    <row r="15882" spans="6:6" ht="12" customHeight="1" x14ac:dyDescent="0.25">
      <c r="F15882" s="245"/>
    </row>
    <row r="15883" spans="6:6" ht="12" customHeight="1" x14ac:dyDescent="0.25">
      <c r="F15883" s="245"/>
    </row>
    <row r="15884" spans="6:6" ht="12" customHeight="1" x14ac:dyDescent="0.25">
      <c r="F15884" s="245"/>
    </row>
    <row r="15885" spans="6:6" ht="12" customHeight="1" x14ac:dyDescent="0.25">
      <c r="F15885" s="245"/>
    </row>
    <row r="15886" spans="6:6" ht="12" customHeight="1" x14ac:dyDescent="0.25">
      <c r="F15886" s="245"/>
    </row>
    <row r="15887" spans="6:6" ht="12" customHeight="1" x14ac:dyDescent="0.25">
      <c r="F15887" s="245"/>
    </row>
    <row r="15888" spans="6:6" ht="12" customHeight="1" x14ac:dyDescent="0.25">
      <c r="F15888" s="245"/>
    </row>
    <row r="15889" spans="6:6" ht="12" customHeight="1" x14ac:dyDescent="0.25">
      <c r="F15889" s="245"/>
    </row>
    <row r="15890" spans="6:6" ht="12" customHeight="1" x14ac:dyDescent="0.25">
      <c r="F15890" s="245"/>
    </row>
    <row r="15891" spans="6:6" ht="12" customHeight="1" x14ac:dyDescent="0.25">
      <c r="F15891" s="245"/>
    </row>
    <row r="15892" spans="6:6" ht="12" customHeight="1" x14ac:dyDescent="0.25">
      <c r="F15892" s="245"/>
    </row>
    <row r="15893" spans="6:6" ht="12" customHeight="1" x14ac:dyDescent="0.25">
      <c r="F15893" s="245"/>
    </row>
    <row r="15894" spans="6:6" ht="12" customHeight="1" x14ac:dyDescent="0.25">
      <c r="F15894" s="245"/>
    </row>
    <row r="15895" spans="6:6" ht="12" customHeight="1" x14ac:dyDescent="0.25">
      <c r="F15895" s="245"/>
    </row>
    <row r="15896" spans="6:6" ht="12" customHeight="1" x14ac:dyDescent="0.25">
      <c r="F15896" s="245"/>
    </row>
    <row r="15897" spans="6:6" ht="12" customHeight="1" x14ac:dyDescent="0.25">
      <c r="F15897" s="245"/>
    </row>
    <row r="15898" spans="6:6" ht="12" customHeight="1" x14ac:dyDescent="0.25">
      <c r="F15898" s="245"/>
    </row>
    <row r="15899" spans="6:6" ht="12" customHeight="1" x14ac:dyDescent="0.25">
      <c r="F15899" s="245"/>
    </row>
    <row r="15900" spans="6:6" ht="12" customHeight="1" x14ac:dyDescent="0.25">
      <c r="F15900" s="245"/>
    </row>
    <row r="15901" spans="6:6" ht="12" customHeight="1" x14ac:dyDescent="0.25">
      <c r="F15901" s="245"/>
    </row>
    <row r="15902" spans="6:6" ht="12" customHeight="1" x14ac:dyDescent="0.25">
      <c r="F15902" s="245"/>
    </row>
    <row r="15903" spans="6:6" ht="12" customHeight="1" x14ac:dyDescent="0.25">
      <c r="F15903" s="245"/>
    </row>
    <row r="15904" spans="6:6" ht="12" customHeight="1" x14ac:dyDescent="0.25">
      <c r="F15904" s="245"/>
    </row>
    <row r="15905" spans="6:6" ht="12" customHeight="1" x14ac:dyDescent="0.25">
      <c r="F15905" s="245"/>
    </row>
    <row r="15906" spans="6:6" ht="12" customHeight="1" x14ac:dyDescent="0.25">
      <c r="F15906" s="245"/>
    </row>
    <row r="15907" spans="6:6" ht="12" customHeight="1" x14ac:dyDescent="0.25">
      <c r="F15907" s="245"/>
    </row>
    <row r="15908" spans="6:6" ht="12" customHeight="1" x14ac:dyDescent="0.25">
      <c r="F15908" s="245"/>
    </row>
    <row r="15909" spans="6:6" ht="12" customHeight="1" x14ac:dyDescent="0.25">
      <c r="F15909" s="245"/>
    </row>
    <row r="15910" spans="6:6" ht="12" customHeight="1" x14ac:dyDescent="0.25">
      <c r="F15910" s="245"/>
    </row>
    <row r="15911" spans="6:6" ht="12" customHeight="1" x14ac:dyDescent="0.25">
      <c r="F15911" s="245"/>
    </row>
    <row r="15912" spans="6:6" ht="12" customHeight="1" x14ac:dyDescent="0.25">
      <c r="F15912" s="245"/>
    </row>
    <row r="15913" spans="6:6" ht="12" customHeight="1" x14ac:dyDescent="0.25">
      <c r="F15913" s="245"/>
    </row>
    <row r="15914" spans="6:6" ht="12" customHeight="1" x14ac:dyDescent="0.25">
      <c r="F15914" s="245"/>
    </row>
    <row r="15915" spans="6:6" ht="12" customHeight="1" x14ac:dyDescent="0.25">
      <c r="F15915" s="245"/>
    </row>
    <row r="15916" spans="6:6" ht="12" customHeight="1" x14ac:dyDescent="0.25">
      <c r="F15916" s="245"/>
    </row>
    <row r="15917" spans="6:6" ht="12" customHeight="1" x14ac:dyDescent="0.25">
      <c r="F15917" s="245"/>
    </row>
    <row r="15918" spans="6:6" ht="12" customHeight="1" x14ac:dyDescent="0.25">
      <c r="F15918" s="245"/>
    </row>
    <row r="15919" spans="6:6" ht="12" customHeight="1" x14ac:dyDescent="0.25">
      <c r="F15919" s="245"/>
    </row>
    <row r="15920" spans="6:6" ht="12" customHeight="1" x14ac:dyDescent="0.25">
      <c r="F15920" s="245"/>
    </row>
    <row r="15921" spans="6:6" ht="12" customHeight="1" x14ac:dyDescent="0.25">
      <c r="F15921" s="245"/>
    </row>
    <row r="15922" spans="6:6" ht="12" customHeight="1" x14ac:dyDescent="0.25">
      <c r="F15922" s="245"/>
    </row>
    <row r="15923" spans="6:6" ht="12" customHeight="1" x14ac:dyDescent="0.25">
      <c r="F15923" s="245"/>
    </row>
    <row r="15924" spans="6:6" ht="12" customHeight="1" x14ac:dyDescent="0.25">
      <c r="F15924" s="245"/>
    </row>
    <row r="15925" spans="6:6" ht="12" customHeight="1" x14ac:dyDescent="0.25">
      <c r="F15925" s="245"/>
    </row>
    <row r="15926" spans="6:6" ht="12" customHeight="1" x14ac:dyDescent="0.25">
      <c r="F15926" s="245"/>
    </row>
    <row r="15927" spans="6:6" ht="12" customHeight="1" x14ac:dyDescent="0.25">
      <c r="F15927" s="245"/>
    </row>
    <row r="15928" spans="6:6" ht="12" customHeight="1" x14ac:dyDescent="0.25">
      <c r="F15928" s="245"/>
    </row>
    <row r="15929" spans="6:6" ht="12" customHeight="1" x14ac:dyDescent="0.25">
      <c r="F15929" s="245"/>
    </row>
    <row r="15930" spans="6:6" ht="12" customHeight="1" x14ac:dyDescent="0.25">
      <c r="F15930" s="245"/>
    </row>
    <row r="15931" spans="6:6" ht="12" customHeight="1" x14ac:dyDescent="0.25">
      <c r="F15931" s="245"/>
    </row>
    <row r="15932" spans="6:6" ht="12" customHeight="1" x14ac:dyDescent="0.25">
      <c r="F15932" s="245"/>
    </row>
    <row r="15933" spans="6:6" ht="12" customHeight="1" x14ac:dyDescent="0.25">
      <c r="F15933" s="245"/>
    </row>
    <row r="15934" spans="6:6" ht="12" customHeight="1" x14ac:dyDescent="0.25">
      <c r="F15934" s="245"/>
    </row>
    <row r="15935" spans="6:6" ht="12" customHeight="1" x14ac:dyDescent="0.25">
      <c r="F15935" s="245"/>
    </row>
    <row r="15936" spans="6:6" ht="12" customHeight="1" x14ac:dyDescent="0.25">
      <c r="F15936" s="245"/>
    </row>
    <row r="15937" spans="6:6" ht="12" customHeight="1" x14ac:dyDescent="0.25">
      <c r="F15937" s="245"/>
    </row>
    <row r="15938" spans="6:6" ht="12" customHeight="1" x14ac:dyDescent="0.25">
      <c r="F15938" s="245"/>
    </row>
    <row r="15939" spans="6:6" ht="12" customHeight="1" x14ac:dyDescent="0.25">
      <c r="F15939" s="245"/>
    </row>
    <row r="15940" spans="6:6" ht="12" customHeight="1" x14ac:dyDescent="0.25">
      <c r="F15940" s="245"/>
    </row>
    <row r="15941" spans="6:6" ht="12" customHeight="1" x14ac:dyDescent="0.25">
      <c r="F15941" s="245"/>
    </row>
    <row r="15942" spans="6:6" ht="12" customHeight="1" x14ac:dyDescent="0.25">
      <c r="F15942" s="245"/>
    </row>
    <row r="15943" spans="6:6" ht="12" customHeight="1" x14ac:dyDescent="0.25">
      <c r="F15943" s="245"/>
    </row>
    <row r="15944" spans="6:6" ht="12" customHeight="1" x14ac:dyDescent="0.25">
      <c r="F15944" s="245"/>
    </row>
    <row r="15945" spans="6:6" ht="12" customHeight="1" x14ac:dyDescent="0.25">
      <c r="F15945" s="245"/>
    </row>
    <row r="15946" spans="6:6" ht="12" customHeight="1" x14ac:dyDescent="0.25">
      <c r="F15946" s="245"/>
    </row>
    <row r="15947" spans="6:6" ht="12" customHeight="1" x14ac:dyDescent="0.25">
      <c r="F15947" s="245"/>
    </row>
    <row r="15948" spans="6:6" ht="12" customHeight="1" x14ac:dyDescent="0.25">
      <c r="F15948" s="245"/>
    </row>
    <row r="15949" spans="6:6" ht="12" customHeight="1" x14ac:dyDescent="0.25">
      <c r="F15949" s="245"/>
    </row>
    <row r="15950" spans="6:6" ht="12" customHeight="1" x14ac:dyDescent="0.25">
      <c r="F15950" s="245"/>
    </row>
    <row r="15951" spans="6:6" ht="12" customHeight="1" x14ac:dyDescent="0.25">
      <c r="F15951" s="245"/>
    </row>
    <row r="15952" spans="6:6" ht="12" customHeight="1" x14ac:dyDescent="0.25">
      <c r="F15952" s="245"/>
    </row>
    <row r="15953" spans="6:6" ht="12" customHeight="1" x14ac:dyDescent="0.25">
      <c r="F15953" s="245"/>
    </row>
    <row r="15954" spans="6:6" ht="12" customHeight="1" x14ac:dyDescent="0.25">
      <c r="F15954" s="245"/>
    </row>
    <row r="15955" spans="6:6" ht="12" customHeight="1" x14ac:dyDescent="0.25">
      <c r="F15955" s="245"/>
    </row>
    <row r="15956" spans="6:6" ht="12" customHeight="1" x14ac:dyDescent="0.25">
      <c r="F15956" s="245"/>
    </row>
    <row r="15957" spans="6:6" ht="12" customHeight="1" x14ac:dyDescent="0.25">
      <c r="F15957" s="245"/>
    </row>
    <row r="15958" spans="6:6" ht="12" customHeight="1" x14ac:dyDescent="0.25">
      <c r="F15958" s="245"/>
    </row>
    <row r="15959" spans="6:6" ht="12" customHeight="1" x14ac:dyDescent="0.25">
      <c r="F15959" s="245"/>
    </row>
    <row r="15960" spans="6:6" ht="12" customHeight="1" x14ac:dyDescent="0.25">
      <c r="F15960" s="245"/>
    </row>
    <row r="15961" spans="6:6" ht="12" customHeight="1" x14ac:dyDescent="0.25">
      <c r="F15961" s="245"/>
    </row>
    <row r="15962" spans="6:6" ht="12" customHeight="1" x14ac:dyDescent="0.25">
      <c r="F15962" s="245"/>
    </row>
    <row r="15963" spans="6:6" ht="12" customHeight="1" x14ac:dyDescent="0.25">
      <c r="F15963" s="245"/>
    </row>
    <row r="15964" spans="6:6" ht="12" customHeight="1" x14ac:dyDescent="0.25">
      <c r="F15964" s="245"/>
    </row>
    <row r="15965" spans="6:6" ht="12" customHeight="1" x14ac:dyDescent="0.25">
      <c r="F15965" s="245"/>
    </row>
    <row r="15966" spans="6:6" ht="12" customHeight="1" x14ac:dyDescent="0.25">
      <c r="F15966" s="245"/>
    </row>
    <row r="15967" spans="6:6" ht="12" customHeight="1" x14ac:dyDescent="0.25">
      <c r="F15967" s="245"/>
    </row>
    <row r="15968" spans="6:6" ht="12" customHeight="1" x14ac:dyDescent="0.25">
      <c r="F15968" s="245"/>
    </row>
    <row r="15969" spans="6:6" ht="12" customHeight="1" x14ac:dyDescent="0.25">
      <c r="F15969" s="245"/>
    </row>
    <row r="15970" spans="6:6" ht="12" customHeight="1" x14ac:dyDescent="0.25">
      <c r="F15970" s="245"/>
    </row>
    <row r="15971" spans="6:6" ht="12" customHeight="1" x14ac:dyDescent="0.25">
      <c r="F15971" s="245"/>
    </row>
    <row r="15972" spans="6:6" ht="12" customHeight="1" x14ac:dyDescent="0.25">
      <c r="F15972" s="245"/>
    </row>
    <row r="15973" spans="6:6" ht="12" customHeight="1" x14ac:dyDescent="0.25">
      <c r="F15973" s="245"/>
    </row>
    <row r="15974" spans="6:6" ht="12" customHeight="1" x14ac:dyDescent="0.25">
      <c r="F15974" s="245"/>
    </row>
    <row r="15975" spans="6:6" ht="12" customHeight="1" x14ac:dyDescent="0.25">
      <c r="F15975" s="245"/>
    </row>
    <row r="15976" spans="6:6" ht="12" customHeight="1" x14ac:dyDescent="0.25">
      <c r="F15976" s="245"/>
    </row>
    <row r="15977" spans="6:6" ht="12" customHeight="1" x14ac:dyDescent="0.25">
      <c r="F15977" s="245"/>
    </row>
    <row r="15978" spans="6:6" ht="12" customHeight="1" x14ac:dyDescent="0.25">
      <c r="F15978" s="245"/>
    </row>
    <row r="15979" spans="6:6" ht="12" customHeight="1" x14ac:dyDescent="0.25">
      <c r="F15979" s="245"/>
    </row>
    <row r="15980" spans="6:6" ht="12" customHeight="1" x14ac:dyDescent="0.25">
      <c r="F15980" s="245"/>
    </row>
    <row r="15981" spans="6:6" ht="12" customHeight="1" x14ac:dyDescent="0.25">
      <c r="F15981" s="245"/>
    </row>
    <row r="15982" spans="6:6" ht="12" customHeight="1" x14ac:dyDescent="0.25">
      <c r="F15982" s="245"/>
    </row>
    <row r="15983" spans="6:6" ht="12" customHeight="1" x14ac:dyDescent="0.25">
      <c r="F15983" s="245"/>
    </row>
    <row r="15984" spans="6:6" ht="12" customHeight="1" x14ac:dyDescent="0.25">
      <c r="F15984" s="245"/>
    </row>
    <row r="15985" spans="6:6" ht="12" customHeight="1" x14ac:dyDescent="0.25">
      <c r="F15985" s="245"/>
    </row>
    <row r="15986" spans="6:6" ht="12" customHeight="1" x14ac:dyDescent="0.25">
      <c r="F15986" s="245"/>
    </row>
    <row r="15987" spans="6:6" ht="12" customHeight="1" x14ac:dyDescent="0.25">
      <c r="F15987" s="245"/>
    </row>
    <row r="15988" spans="6:6" ht="12" customHeight="1" x14ac:dyDescent="0.25">
      <c r="F15988" s="245"/>
    </row>
    <row r="15989" spans="6:6" ht="12" customHeight="1" x14ac:dyDescent="0.25">
      <c r="F15989" s="245"/>
    </row>
    <row r="15990" spans="6:6" ht="12" customHeight="1" x14ac:dyDescent="0.25">
      <c r="F15990" s="245"/>
    </row>
    <row r="15991" spans="6:6" ht="12" customHeight="1" x14ac:dyDescent="0.25">
      <c r="F15991" s="245"/>
    </row>
    <row r="15992" spans="6:6" ht="12" customHeight="1" x14ac:dyDescent="0.25">
      <c r="F15992" s="245"/>
    </row>
    <row r="15993" spans="6:6" ht="12" customHeight="1" x14ac:dyDescent="0.25">
      <c r="F15993" s="245"/>
    </row>
    <row r="15994" spans="6:6" ht="12" customHeight="1" x14ac:dyDescent="0.25">
      <c r="F15994" s="245"/>
    </row>
    <row r="15995" spans="6:6" ht="12" customHeight="1" x14ac:dyDescent="0.25">
      <c r="F15995" s="245"/>
    </row>
    <row r="15996" spans="6:6" ht="12" customHeight="1" x14ac:dyDescent="0.25">
      <c r="F15996" s="245"/>
    </row>
    <row r="15997" spans="6:6" ht="12" customHeight="1" x14ac:dyDescent="0.25">
      <c r="F15997" s="245"/>
    </row>
    <row r="15998" spans="6:6" ht="12" customHeight="1" x14ac:dyDescent="0.25">
      <c r="F15998" s="245"/>
    </row>
    <row r="15999" spans="6:6" ht="12" customHeight="1" x14ac:dyDescent="0.25">
      <c r="F15999" s="245"/>
    </row>
    <row r="16000" spans="6:6" ht="12" customHeight="1" x14ac:dyDescent="0.25">
      <c r="F16000" s="245"/>
    </row>
    <row r="16001" spans="6:6" ht="12" customHeight="1" x14ac:dyDescent="0.25">
      <c r="F16001" s="245"/>
    </row>
    <row r="16002" spans="6:6" ht="12" customHeight="1" x14ac:dyDescent="0.25">
      <c r="F16002" s="245"/>
    </row>
    <row r="16003" spans="6:6" ht="12" customHeight="1" x14ac:dyDescent="0.25">
      <c r="F16003" s="245"/>
    </row>
    <row r="16004" spans="6:6" ht="12" customHeight="1" x14ac:dyDescent="0.25">
      <c r="F16004" s="245"/>
    </row>
    <row r="16005" spans="6:6" ht="12" customHeight="1" x14ac:dyDescent="0.25">
      <c r="F16005" s="245"/>
    </row>
    <row r="16006" spans="6:6" ht="12" customHeight="1" x14ac:dyDescent="0.25">
      <c r="F16006" s="245"/>
    </row>
    <row r="16007" spans="6:6" ht="12" customHeight="1" x14ac:dyDescent="0.25">
      <c r="F16007" s="245"/>
    </row>
    <row r="16008" spans="6:6" ht="12" customHeight="1" x14ac:dyDescent="0.25">
      <c r="F16008" s="245"/>
    </row>
    <row r="16009" spans="6:6" ht="12" customHeight="1" x14ac:dyDescent="0.25">
      <c r="F16009" s="245"/>
    </row>
    <row r="16010" spans="6:6" ht="12" customHeight="1" x14ac:dyDescent="0.25">
      <c r="F16010" s="245"/>
    </row>
    <row r="16011" spans="6:6" ht="12" customHeight="1" x14ac:dyDescent="0.25">
      <c r="F16011" s="245"/>
    </row>
    <row r="16012" spans="6:6" ht="12" customHeight="1" x14ac:dyDescent="0.25">
      <c r="F16012" s="245"/>
    </row>
    <row r="16013" spans="6:6" ht="12" customHeight="1" x14ac:dyDescent="0.25">
      <c r="F16013" s="245"/>
    </row>
    <row r="16014" spans="6:6" ht="12" customHeight="1" x14ac:dyDescent="0.25">
      <c r="F16014" s="245"/>
    </row>
    <row r="16015" spans="6:6" ht="12" customHeight="1" x14ac:dyDescent="0.25">
      <c r="F16015" s="245"/>
    </row>
    <row r="16016" spans="6:6" ht="12" customHeight="1" x14ac:dyDescent="0.25">
      <c r="F16016" s="245"/>
    </row>
    <row r="16017" spans="6:6" ht="12" customHeight="1" x14ac:dyDescent="0.25">
      <c r="F16017" s="245"/>
    </row>
    <row r="16018" spans="6:6" ht="12" customHeight="1" x14ac:dyDescent="0.25">
      <c r="F16018" s="245"/>
    </row>
    <row r="16019" spans="6:6" ht="12" customHeight="1" x14ac:dyDescent="0.25">
      <c r="F16019" s="245"/>
    </row>
    <row r="16020" spans="6:6" ht="12" customHeight="1" x14ac:dyDescent="0.25">
      <c r="F16020" s="245"/>
    </row>
    <row r="16021" spans="6:6" ht="12" customHeight="1" x14ac:dyDescent="0.25">
      <c r="F16021" s="245"/>
    </row>
    <row r="16022" spans="6:6" ht="12" customHeight="1" x14ac:dyDescent="0.25">
      <c r="F16022" s="245"/>
    </row>
    <row r="16023" spans="6:6" ht="12" customHeight="1" x14ac:dyDescent="0.25">
      <c r="F16023" s="245"/>
    </row>
    <row r="16024" spans="6:6" ht="12" customHeight="1" x14ac:dyDescent="0.25">
      <c r="F16024" s="245"/>
    </row>
    <row r="16025" spans="6:6" ht="12" customHeight="1" x14ac:dyDescent="0.25">
      <c r="F16025" s="245"/>
    </row>
    <row r="16026" spans="6:6" ht="12" customHeight="1" x14ac:dyDescent="0.25">
      <c r="F16026" s="245"/>
    </row>
    <row r="16027" spans="6:6" ht="12" customHeight="1" x14ac:dyDescent="0.25">
      <c r="F16027" s="245"/>
    </row>
    <row r="16028" spans="6:6" ht="12" customHeight="1" x14ac:dyDescent="0.25">
      <c r="F16028" s="245"/>
    </row>
    <row r="16029" spans="6:6" ht="12" customHeight="1" x14ac:dyDescent="0.25">
      <c r="F16029" s="245"/>
    </row>
    <row r="16030" spans="6:6" ht="12" customHeight="1" x14ac:dyDescent="0.25">
      <c r="F16030" s="245"/>
    </row>
    <row r="16031" spans="6:6" ht="12" customHeight="1" x14ac:dyDescent="0.25">
      <c r="F16031" s="245"/>
    </row>
    <row r="16032" spans="6:6" ht="12" customHeight="1" x14ac:dyDescent="0.25">
      <c r="F16032" s="245"/>
    </row>
    <row r="16033" spans="6:6" ht="12" customHeight="1" x14ac:dyDescent="0.25">
      <c r="F16033" s="245"/>
    </row>
    <row r="16034" spans="6:6" ht="12" customHeight="1" x14ac:dyDescent="0.25">
      <c r="F16034" s="245"/>
    </row>
    <row r="16035" spans="6:6" ht="12" customHeight="1" x14ac:dyDescent="0.25">
      <c r="F16035" s="245"/>
    </row>
    <row r="16036" spans="6:6" ht="12" customHeight="1" x14ac:dyDescent="0.25">
      <c r="F16036" s="245"/>
    </row>
    <row r="16037" spans="6:6" ht="12" customHeight="1" x14ac:dyDescent="0.25">
      <c r="F16037" s="245"/>
    </row>
    <row r="16038" spans="6:6" ht="12" customHeight="1" x14ac:dyDescent="0.25">
      <c r="F16038" s="245"/>
    </row>
    <row r="16039" spans="6:6" ht="12" customHeight="1" x14ac:dyDescent="0.25">
      <c r="F16039" s="245"/>
    </row>
    <row r="16040" spans="6:6" ht="12" customHeight="1" x14ac:dyDescent="0.25">
      <c r="F16040" s="245"/>
    </row>
    <row r="16041" spans="6:6" ht="12" customHeight="1" x14ac:dyDescent="0.25">
      <c r="F16041" s="245"/>
    </row>
    <row r="16042" spans="6:6" ht="12" customHeight="1" x14ac:dyDescent="0.25">
      <c r="F16042" s="245"/>
    </row>
    <row r="16043" spans="6:6" ht="12" customHeight="1" x14ac:dyDescent="0.25">
      <c r="F16043" s="245"/>
    </row>
    <row r="16044" spans="6:6" ht="12" customHeight="1" x14ac:dyDescent="0.25">
      <c r="F16044" s="245"/>
    </row>
    <row r="16045" spans="6:6" ht="12" customHeight="1" x14ac:dyDescent="0.25">
      <c r="F16045" s="245"/>
    </row>
    <row r="16046" spans="6:6" ht="12" customHeight="1" x14ac:dyDescent="0.25">
      <c r="F16046" s="245"/>
    </row>
    <row r="16047" spans="6:6" ht="12" customHeight="1" x14ac:dyDescent="0.25">
      <c r="F16047" s="245"/>
    </row>
    <row r="16048" spans="6:6" ht="12" customHeight="1" x14ac:dyDescent="0.25">
      <c r="F16048" s="245"/>
    </row>
    <row r="16049" spans="6:6" ht="12" customHeight="1" x14ac:dyDescent="0.25">
      <c r="F16049" s="245"/>
    </row>
    <row r="16050" spans="6:6" ht="12" customHeight="1" x14ac:dyDescent="0.25">
      <c r="F16050" s="245"/>
    </row>
    <row r="16051" spans="6:6" ht="12" customHeight="1" x14ac:dyDescent="0.25">
      <c r="F16051" s="245"/>
    </row>
    <row r="16052" spans="6:6" ht="12" customHeight="1" x14ac:dyDescent="0.25">
      <c r="F16052" s="245"/>
    </row>
    <row r="16053" spans="6:6" ht="12" customHeight="1" x14ac:dyDescent="0.25">
      <c r="F16053" s="245"/>
    </row>
    <row r="16054" spans="6:6" ht="12" customHeight="1" x14ac:dyDescent="0.25">
      <c r="F16054" s="245"/>
    </row>
    <row r="16055" spans="6:6" ht="12" customHeight="1" x14ac:dyDescent="0.25">
      <c r="F16055" s="245"/>
    </row>
    <row r="16056" spans="6:6" ht="12" customHeight="1" x14ac:dyDescent="0.25">
      <c r="F16056" s="245"/>
    </row>
    <row r="16057" spans="6:6" ht="12" customHeight="1" x14ac:dyDescent="0.25">
      <c r="F16057" s="245"/>
    </row>
    <row r="16058" spans="6:6" ht="12" customHeight="1" x14ac:dyDescent="0.25">
      <c r="F16058" s="245"/>
    </row>
    <row r="16059" spans="6:6" ht="12" customHeight="1" x14ac:dyDescent="0.25">
      <c r="F16059" s="245"/>
    </row>
    <row r="16060" spans="6:6" ht="12" customHeight="1" x14ac:dyDescent="0.25">
      <c r="F16060" s="245"/>
    </row>
    <row r="16061" spans="6:6" ht="12" customHeight="1" x14ac:dyDescent="0.25">
      <c r="F16061" s="245"/>
    </row>
    <row r="16062" spans="6:6" ht="12" customHeight="1" x14ac:dyDescent="0.25">
      <c r="F16062" s="245"/>
    </row>
    <row r="16063" spans="6:6" ht="12" customHeight="1" x14ac:dyDescent="0.25">
      <c r="F16063" s="245"/>
    </row>
    <row r="16064" spans="6:6" ht="12" customHeight="1" x14ac:dyDescent="0.25">
      <c r="F16064" s="245"/>
    </row>
    <row r="16065" spans="6:6" ht="12" customHeight="1" x14ac:dyDescent="0.25">
      <c r="F16065" s="245"/>
    </row>
    <row r="16066" spans="6:6" ht="12" customHeight="1" x14ac:dyDescent="0.25">
      <c r="F16066" s="245"/>
    </row>
    <row r="16067" spans="6:6" ht="12" customHeight="1" x14ac:dyDescent="0.25">
      <c r="F16067" s="245"/>
    </row>
    <row r="16068" spans="6:6" ht="12" customHeight="1" x14ac:dyDescent="0.25">
      <c r="F16068" s="245"/>
    </row>
    <row r="16069" spans="6:6" ht="12" customHeight="1" x14ac:dyDescent="0.25">
      <c r="F16069" s="245"/>
    </row>
    <row r="16070" spans="6:6" ht="12" customHeight="1" x14ac:dyDescent="0.25">
      <c r="F16070" s="245"/>
    </row>
    <row r="16071" spans="6:6" ht="12" customHeight="1" x14ac:dyDescent="0.25">
      <c r="F16071" s="245"/>
    </row>
    <row r="16072" spans="6:6" ht="12" customHeight="1" x14ac:dyDescent="0.25">
      <c r="F16072" s="245"/>
    </row>
    <row r="16073" spans="6:6" ht="12" customHeight="1" x14ac:dyDescent="0.25">
      <c r="F16073" s="245"/>
    </row>
    <row r="16074" spans="6:6" ht="12" customHeight="1" x14ac:dyDescent="0.25">
      <c r="F16074" s="245"/>
    </row>
    <row r="16075" spans="6:6" ht="12" customHeight="1" x14ac:dyDescent="0.25">
      <c r="F16075" s="245"/>
    </row>
    <row r="16076" spans="6:6" ht="12" customHeight="1" x14ac:dyDescent="0.25">
      <c r="F16076" s="245"/>
    </row>
    <row r="16077" spans="6:6" ht="12" customHeight="1" x14ac:dyDescent="0.25">
      <c r="F16077" s="245"/>
    </row>
    <row r="16078" spans="6:6" ht="12" customHeight="1" x14ac:dyDescent="0.25">
      <c r="F16078" s="245"/>
    </row>
    <row r="16079" spans="6:6" ht="12" customHeight="1" x14ac:dyDescent="0.25">
      <c r="F16079" s="245"/>
    </row>
    <row r="16080" spans="6:6" ht="12" customHeight="1" x14ac:dyDescent="0.25">
      <c r="F16080" s="245"/>
    </row>
    <row r="16081" spans="6:6" ht="12" customHeight="1" x14ac:dyDescent="0.25">
      <c r="F16081" s="245"/>
    </row>
    <row r="16082" spans="6:6" ht="12" customHeight="1" x14ac:dyDescent="0.25">
      <c r="F16082" s="245"/>
    </row>
    <row r="16083" spans="6:6" ht="12" customHeight="1" x14ac:dyDescent="0.25">
      <c r="F16083" s="245"/>
    </row>
    <row r="16084" spans="6:6" ht="12" customHeight="1" x14ac:dyDescent="0.25">
      <c r="F16084" s="245"/>
    </row>
    <row r="16085" spans="6:6" ht="12" customHeight="1" x14ac:dyDescent="0.25">
      <c r="F16085" s="245"/>
    </row>
    <row r="16086" spans="6:6" ht="12" customHeight="1" x14ac:dyDescent="0.25">
      <c r="F16086" s="245"/>
    </row>
    <row r="16087" spans="6:6" ht="12" customHeight="1" x14ac:dyDescent="0.25">
      <c r="F16087" s="245"/>
    </row>
    <row r="16088" spans="6:6" ht="12" customHeight="1" x14ac:dyDescent="0.25">
      <c r="F16088" s="245"/>
    </row>
    <row r="16089" spans="6:6" ht="12" customHeight="1" x14ac:dyDescent="0.25">
      <c r="F16089" s="245"/>
    </row>
    <row r="16090" spans="6:6" ht="12" customHeight="1" x14ac:dyDescent="0.25">
      <c r="F16090" s="245"/>
    </row>
    <row r="16091" spans="6:6" ht="12" customHeight="1" x14ac:dyDescent="0.25">
      <c r="F16091" s="245"/>
    </row>
    <row r="16092" spans="6:6" ht="12" customHeight="1" x14ac:dyDescent="0.25">
      <c r="F16092" s="245"/>
    </row>
    <row r="16093" spans="6:6" ht="12" customHeight="1" x14ac:dyDescent="0.25">
      <c r="F16093" s="245"/>
    </row>
    <row r="16094" spans="6:6" ht="12" customHeight="1" x14ac:dyDescent="0.25">
      <c r="F16094" s="245"/>
    </row>
    <row r="16095" spans="6:6" ht="12" customHeight="1" x14ac:dyDescent="0.25">
      <c r="F16095" s="245"/>
    </row>
    <row r="16096" spans="6:6" ht="12" customHeight="1" x14ac:dyDescent="0.25">
      <c r="F16096" s="245"/>
    </row>
    <row r="16097" spans="6:6" ht="12" customHeight="1" x14ac:dyDescent="0.25">
      <c r="F16097" s="245"/>
    </row>
    <row r="16098" spans="6:6" ht="12" customHeight="1" x14ac:dyDescent="0.25">
      <c r="F16098" s="245"/>
    </row>
    <row r="16099" spans="6:6" ht="12" customHeight="1" x14ac:dyDescent="0.25">
      <c r="F16099" s="245"/>
    </row>
    <row r="16100" spans="6:6" ht="12" customHeight="1" x14ac:dyDescent="0.25">
      <c r="F16100" s="245"/>
    </row>
    <row r="16101" spans="6:6" ht="12" customHeight="1" x14ac:dyDescent="0.25">
      <c r="F16101" s="245"/>
    </row>
    <row r="16102" spans="6:6" ht="12" customHeight="1" x14ac:dyDescent="0.25">
      <c r="F16102" s="245"/>
    </row>
    <row r="16103" spans="6:6" ht="12" customHeight="1" x14ac:dyDescent="0.25">
      <c r="F16103" s="245"/>
    </row>
    <row r="16104" spans="6:6" ht="12" customHeight="1" x14ac:dyDescent="0.25">
      <c r="F16104" s="245"/>
    </row>
    <row r="16105" spans="6:6" ht="12" customHeight="1" x14ac:dyDescent="0.25">
      <c r="F16105" s="245"/>
    </row>
    <row r="16106" spans="6:6" ht="12" customHeight="1" x14ac:dyDescent="0.25">
      <c r="F16106" s="245"/>
    </row>
    <row r="16107" spans="6:6" ht="12" customHeight="1" x14ac:dyDescent="0.25">
      <c r="F16107" s="245"/>
    </row>
    <row r="16108" spans="6:6" ht="12" customHeight="1" x14ac:dyDescent="0.25">
      <c r="F16108" s="245"/>
    </row>
    <row r="16109" spans="6:6" ht="12" customHeight="1" x14ac:dyDescent="0.25">
      <c r="F16109" s="245"/>
    </row>
    <row r="16110" spans="6:6" ht="12" customHeight="1" x14ac:dyDescent="0.25">
      <c r="F16110" s="245"/>
    </row>
    <row r="16111" spans="6:6" ht="12" customHeight="1" x14ac:dyDescent="0.25">
      <c r="F16111" s="245"/>
    </row>
    <row r="16112" spans="6:6" ht="12" customHeight="1" x14ac:dyDescent="0.25">
      <c r="F16112" s="245"/>
    </row>
    <row r="16113" spans="6:6" ht="12" customHeight="1" x14ac:dyDescent="0.25">
      <c r="F16113" s="245"/>
    </row>
    <row r="16114" spans="6:6" ht="12" customHeight="1" x14ac:dyDescent="0.25">
      <c r="F16114" s="245"/>
    </row>
    <row r="16115" spans="6:6" ht="12" customHeight="1" x14ac:dyDescent="0.25">
      <c r="F16115" s="245"/>
    </row>
    <row r="16116" spans="6:6" ht="12" customHeight="1" x14ac:dyDescent="0.25">
      <c r="F16116" s="245"/>
    </row>
    <row r="16117" spans="6:6" ht="12" customHeight="1" x14ac:dyDescent="0.25">
      <c r="F16117" s="245"/>
    </row>
    <row r="16118" spans="6:6" ht="12" customHeight="1" x14ac:dyDescent="0.25">
      <c r="F16118" s="245"/>
    </row>
    <row r="16119" spans="6:6" ht="12" customHeight="1" x14ac:dyDescent="0.25">
      <c r="F16119" s="245"/>
    </row>
    <row r="16120" spans="6:6" ht="12" customHeight="1" x14ac:dyDescent="0.25">
      <c r="F16120" s="245"/>
    </row>
    <row r="16121" spans="6:6" ht="12" customHeight="1" x14ac:dyDescent="0.25">
      <c r="F16121" s="245"/>
    </row>
    <row r="16122" spans="6:6" ht="12" customHeight="1" x14ac:dyDescent="0.25">
      <c r="F16122" s="245"/>
    </row>
    <row r="16123" spans="6:6" ht="12" customHeight="1" x14ac:dyDescent="0.25">
      <c r="F16123" s="245"/>
    </row>
    <row r="16124" spans="6:6" ht="12" customHeight="1" x14ac:dyDescent="0.25">
      <c r="F16124" s="245"/>
    </row>
    <row r="16125" spans="6:6" ht="12" customHeight="1" x14ac:dyDescent="0.25">
      <c r="F16125" s="245"/>
    </row>
    <row r="16126" spans="6:6" ht="12" customHeight="1" x14ac:dyDescent="0.25">
      <c r="F16126" s="245"/>
    </row>
    <row r="16127" spans="6:6" ht="12" customHeight="1" x14ac:dyDescent="0.25">
      <c r="F16127" s="245"/>
    </row>
    <row r="16128" spans="6:6" ht="12" customHeight="1" x14ac:dyDescent="0.25">
      <c r="F16128" s="245"/>
    </row>
    <row r="16129" spans="6:6" ht="12" customHeight="1" x14ac:dyDescent="0.25">
      <c r="F16129" s="245"/>
    </row>
    <row r="16130" spans="6:6" ht="12" customHeight="1" x14ac:dyDescent="0.25">
      <c r="F16130" s="245"/>
    </row>
    <row r="16131" spans="6:6" ht="12" customHeight="1" x14ac:dyDescent="0.25">
      <c r="F16131" s="245"/>
    </row>
    <row r="16132" spans="6:6" ht="12" customHeight="1" x14ac:dyDescent="0.25">
      <c r="F16132" s="245"/>
    </row>
    <row r="16133" spans="6:6" ht="12" customHeight="1" x14ac:dyDescent="0.25">
      <c r="F16133" s="245"/>
    </row>
    <row r="16134" spans="6:6" ht="12" customHeight="1" x14ac:dyDescent="0.25">
      <c r="F16134" s="245"/>
    </row>
    <row r="16135" spans="6:6" ht="12" customHeight="1" x14ac:dyDescent="0.25">
      <c r="F16135" s="245"/>
    </row>
    <row r="16136" spans="6:6" ht="12" customHeight="1" x14ac:dyDescent="0.25">
      <c r="F16136" s="245"/>
    </row>
    <row r="16137" spans="6:6" ht="12" customHeight="1" x14ac:dyDescent="0.25">
      <c r="F16137" s="245"/>
    </row>
    <row r="16138" spans="6:6" ht="12" customHeight="1" x14ac:dyDescent="0.25">
      <c r="F16138" s="245"/>
    </row>
    <row r="16139" spans="6:6" ht="12" customHeight="1" x14ac:dyDescent="0.25">
      <c r="F16139" s="245"/>
    </row>
    <row r="16140" spans="6:6" ht="12" customHeight="1" x14ac:dyDescent="0.25">
      <c r="F16140" s="245"/>
    </row>
    <row r="16141" spans="6:6" ht="12" customHeight="1" x14ac:dyDescent="0.25">
      <c r="F16141" s="245"/>
    </row>
    <row r="16142" spans="6:6" ht="12" customHeight="1" x14ac:dyDescent="0.25">
      <c r="F16142" s="245"/>
    </row>
    <row r="16143" spans="6:6" ht="12" customHeight="1" x14ac:dyDescent="0.25">
      <c r="F16143" s="245"/>
    </row>
    <row r="16144" spans="6:6" ht="12" customHeight="1" x14ac:dyDescent="0.25">
      <c r="F16144" s="245"/>
    </row>
    <row r="16145" spans="6:6" ht="12" customHeight="1" x14ac:dyDescent="0.25">
      <c r="F16145" s="245"/>
    </row>
    <row r="16146" spans="6:6" ht="12" customHeight="1" x14ac:dyDescent="0.25">
      <c r="F16146" s="245"/>
    </row>
    <row r="16147" spans="6:6" ht="12" customHeight="1" x14ac:dyDescent="0.25">
      <c r="F16147" s="245"/>
    </row>
    <row r="16148" spans="6:6" ht="12" customHeight="1" x14ac:dyDescent="0.25">
      <c r="F16148" s="245"/>
    </row>
    <row r="16149" spans="6:6" ht="12" customHeight="1" x14ac:dyDescent="0.25">
      <c r="F16149" s="245"/>
    </row>
    <row r="16150" spans="6:6" ht="12" customHeight="1" x14ac:dyDescent="0.25">
      <c r="F16150" s="245"/>
    </row>
    <row r="16151" spans="6:6" ht="12" customHeight="1" x14ac:dyDescent="0.25">
      <c r="F16151" s="245"/>
    </row>
    <row r="16152" spans="6:6" ht="12" customHeight="1" x14ac:dyDescent="0.25">
      <c r="F16152" s="245"/>
    </row>
    <row r="16153" spans="6:6" ht="12" customHeight="1" x14ac:dyDescent="0.25">
      <c r="F16153" s="245"/>
    </row>
    <row r="16154" spans="6:6" ht="12" customHeight="1" x14ac:dyDescent="0.25">
      <c r="F16154" s="245"/>
    </row>
    <row r="16155" spans="6:6" ht="12" customHeight="1" x14ac:dyDescent="0.25">
      <c r="F16155" s="245"/>
    </row>
    <row r="16156" spans="6:6" ht="12" customHeight="1" x14ac:dyDescent="0.25">
      <c r="F16156" s="245"/>
    </row>
    <row r="16157" spans="6:6" ht="12" customHeight="1" x14ac:dyDescent="0.25">
      <c r="F16157" s="245"/>
    </row>
    <row r="16158" spans="6:6" ht="12" customHeight="1" x14ac:dyDescent="0.25">
      <c r="F16158" s="245"/>
    </row>
    <row r="16159" spans="6:6" ht="12" customHeight="1" x14ac:dyDescent="0.25">
      <c r="F16159" s="245"/>
    </row>
    <row r="16160" spans="6:6" ht="12" customHeight="1" x14ac:dyDescent="0.25">
      <c r="F16160" s="245"/>
    </row>
    <row r="16161" spans="6:6" ht="12" customHeight="1" x14ac:dyDescent="0.25">
      <c r="F16161" s="245"/>
    </row>
    <row r="16162" spans="6:6" ht="12" customHeight="1" x14ac:dyDescent="0.25">
      <c r="F16162" s="245"/>
    </row>
    <row r="16163" spans="6:6" ht="12" customHeight="1" x14ac:dyDescent="0.25">
      <c r="F16163" s="245"/>
    </row>
    <row r="16164" spans="6:6" ht="12" customHeight="1" x14ac:dyDescent="0.25">
      <c r="F16164" s="245"/>
    </row>
    <row r="16165" spans="6:6" ht="12" customHeight="1" x14ac:dyDescent="0.25">
      <c r="F16165" s="245"/>
    </row>
    <row r="16166" spans="6:6" ht="12" customHeight="1" x14ac:dyDescent="0.25">
      <c r="F16166" s="245"/>
    </row>
    <row r="16167" spans="6:6" ht="12" customHeight="1" x14ac:dyDescent="0.25">
      <c r="F16167" s="245"/>
    </row>
    <row r="16168" spans="6:6" ht="12" customHeight="1" x14ac:dyDescent="0.25">
      <c r="F16168" s="245"/>
    </row>
    <row r="16169" spans="6:6" ht="12" customHeight="1" x14ac:dyDescent="0.25">
      <c r="F16169" s="245"/>
    </row>
    <row r="16170" spans="6:6" ht="12" customHeight="1" x14ac:dyDescent="0.25">
      <c r="F16170" s="245"/>
    </row>
    <row r="16171" spans="6:6" ht="12" customHeight="1" x14ac:dyDescent="0.25">
      <c r="F16171" s="245"/>
    </row>
    <row r="16172" spans="6:6" ht="12" customHeight="1" x14ac:dyDescent="0.25">
      <c r="F16172" s="245"/>
    </row>
    <row r="16173" spans="6:6" ht="12" customHeight="1" x14ac:dyDescent="0.25">
      <c r="F16173" s="245"/>
    </row>
    <row r="16174" spans="6:6" ht="12" customHeight="1" x14ac:dyDescent="0.25">
      <c r="F16174" s="245"/>
    </row>
    <row r="16175" spans="6:6" ht="12" customHeight="1" x14ac:dyDescent="0.25">
      <c r="F16175" s="245"/>
    </row>
    <row r="16176" spans="6:6" ht="12" customHeight="1" x14ac:dyDescent="0.25">
      <c r="F16176" s="245"/>
    </row>
    <row r="16177" spans="6:6" ht="12" customHeight="1" x14ac:dyDescent="0.25">
      <c r="F16177" s="245"/>
    </row>
    <row r="16178" spans="6:6" ht="12" customHeight="1" x14ac:dyDescent="0.25">
      <c r="F16178" s="245"/>
    </row>
    <row r="16179" spans="6:6" ht="12" customHeight="1" x14ac:dyDescent="0.25">
      <c r="F16179" s="245"/>
    </row>
    <row r="16180" spans="6:6" ht="12" customHeight="1" x14ac:dyDescent="0.25">
      <c r="F16180" s="245"/>
    </row>
    <row r="16181" spans="6:6" ht="12" customHeight="1" x14ac:dyDescent="0.25">
      <c r="F16181" s="245"/>
    </row>
    <row r="16182" spans="6:6" ht="12" customHeight="1" x14ac:dyDescent="0.25">
      <c r="F16182" s="245"/>
    </row>
    <row r="16183" spans="6:6" ht="12" customHeight="1" x14ac:dyDescent="0.25">
      <c r="F16183" s="245"/>
    </row>
    <row r="16184" spans="6:6" ht="12" customHeight="1" x14ac:dyDescent="0.25">
      <c r="F16184" s="245"/>
    </row>
    <row r="16185" spans="6:6" ht="12" customHeight="1" x14ac:dyDescent="0.25">
      <c r="F16185" s="245"/>
    </row>
    <row r="16186" spans="6:6" ht="12" customHeight="1" x14ac:dyDescent="0.25">
      <c r="F16186" s="245"/>
    </row>
    <row r="16187" spans="6:6" ht="12" customHeight="1" x14ac:dyDescent="0.25">
      <c r="F16187" s="245"/>
    </row>
    <row r="16188" spans="6:6" ht="12" customHeight="1" x14ac:dyDescent="0.25">
      <c r="F16188" s="245"/>
    </row>
    <row r="16189" spans="6:6" ht="12" customHeight="1" x14ac:dyDescent="0.25">
      <c r="F16189" s="245"/>
    </row>
    <row r="16190" spans="6:6" ht="12" customHeight="1" x14ac:dyDescent="0.25">
      <c r="F16190" s="245"/>
    </row>
    <row r="16191" spans="6:6" ht="12" customHeight="1" x14ac:dyDescent="0.25">
      <c r="F16191" s="245"/>
    </row>
    <row r="16192" spans="6:6" ht="12" customHeight="1" x14ac:dyDescent="0.25">
      <c r="F16192" s="245"/>
    </row>
    <row r="16193" spans="6:6" ht="12" customHeight="1" x14ac:dyDescent="0.25">
      <c r="F16193" s="245"/>
    </row>
    <row r="16194" spans="6:6" ht="12" customHeight="1" x14ac:dyDescent="0.25">
      <c r="F16194" s="245"/>
    </row>
    <row r="16195" spans="6:6" ht="12" customHeight="1" x14ac:dyDescent="0.25">
      <c r="F16195" s="245"/>
    </row>
    <row r="16196" spans="6:6" ht="12" customHeight="1" x14ac:dyDescent="0.25">
      <c r="F16196" s="245"/>
    </row>
    <row r="16197" spans="6:6" ht="12" customHeight="1" x14ac:dyDescent="0.25">
      <c r="F16197" s="245"/>
    </row>
    <row r="16198" spans="6:6" ht="12" customHeight="1" x14ac:dyDescent="0.25">
      <c r="F16198" s="245"/>
    </row>
    <row r="16199" spans="6:6" ht="12" customHeight="1" x14ac:dyDescent="0.25">
      <c r="F16199" s="245"/>
    </row>
    <row r="16200" spans="6:6" ht="12" customHeight="1" x14ac:dyDescent="0.25">
      <c r="F16200" s="245"/>
    </row>
    <row r="16201" spans="6:6" ht="12" customHeight="1" x14ac:dyDescent="0.25">
      <c r="F16201" s="245"/>
    </row>
    <row r="16202" spans="6:6" ht="12" customHeight="1" x14ac:dyDescent="0.25">
      <c r="F16202" s="245"/>
    </row>
    <row r="16203" spans="6:6" ht="12" customHeight="1" x14ac:dyDescent="0.25">
      <c r="F16203" s="245"/>
    </row>
    <row r="16204" spans="6:6" ht="12" customHeight="1" x14ac:dyDescent="0.25">
      <c r="F16204" s="245"/>
    </row>
    <row r="16205" spans="6:6" ht="12" customHeight="1" x14ac:dyDescent="0.25">
      <c r="F16205" s="245"/>
    </row>
    <row r="16206" spans="6:6" ht="12" customHeight="1" x14ac:dyDescent="0.25">
      <c r="F16206" s="245"/>
    </row>
    <row r="16207" spans="6:6" ht="12" customHeight="1" x14ac:dyDescent="0.25">
      <c r="F16207" s="245"/>
    </row>
    <row r="16208" spans="6:6" ht="12" customHeight="1" x14ac:dyDescent="0.25">
      <c r="F16208" s="245"/>
    </row>
    <row r="16209" spans="6:6" ht="12" customHeight="1" x14ac:dyDescent="0.25">
      <c r="F16209" s="245"/>
    </row>
    <row r="16210" spans="6:6" ht="12" customHeight="1" x14ac:dyDescent="0.25">
      <c r="F16210" s="245"/>
    </row>
    <row r="16211" spans="6:6" ht="12" customHeight="1" x14ac:dyDescent="0.25">
      <c r="F16211" s="245"/>
    </row>
    <row r="16212" spans="6:6" ht="12" customHeight="1" x14ac:dyDescent="0.25">
      <c r="F16212" s="245"/>
    </row>
    <row r="16213" spans="6:6" ht="12" customHeight="1" x14ac:dyDescent="0.25">
      <c r="F16213" s="245"/>
    </row>
    <row r="16214" spans="6:6" ht="12" customHeight="1" x14ac:dyDescent="0.25">
      <c r="F16214" s="245"/>
    </row>
    <row r="16215" spans="6:6" ht="12" customHeight="1" x14ac:dyDescent="0.25">
      <c r="F16215" s="245"/>
    </row>
    <row r="16216" spans="6:6" ht="12" customHeight="1" x14ac:dyDescent="0.25">
      <c r="F16216" s="245"/>
    </row>
    <row r="16217" spans="6:6" ht="12" customHeight="1" x14ac:dyDescent="0.25">
      <c r="F16217" s="245"/>
    </row>
    <row r="16218" spans="6:6" ht="12" customHeight="1" x14ac:dyDescent="0.25">
      <c r="F16218" s="245"/>
    </row>
    <row r="16219" spans="6:6" ht="12" customHeight="1" x14ac:dyDescent="0.25">
      <c r="F16219" s="245"/>
    </row>
    <row r="16220" spans="6:6" ht="12" customHeight="1" x14ac:dyDescent="0.25">
      <c r="F16220" s="245"/>
    </row>
    <row r="16221" spans="6:6" ht="12" customHeight="1" x14ac:dyDescent="0.25">
      <c r="F16221" s="245"/>
    </row>
    <row r="16222" spans="6:6" ht="12" customHeight="1" x14ac:dyDescent="0.25">
      <c r="F16222" s="245"/>
    </row>
    <row r="16223" spans="6:6" ht="12" customHeight="1" x14ac:dyDescent="0.25">
      <c r="F16223" s="245"/>
    </row>
    <row r="16224" spans="6:6" ht="12" customHeight="1" x14ac:dyDescent="0.25">
      <c r="F16224" s="245"/>
    </row>
    <row r="16225" spans="6:6" ht="12" customHeight="1" x14ac:dyDescent="0.25">
      <c r="F16225" s="245"/>
    </row>
    <row r="16226" spans="6:6" ht="12" customHeight="1" x14ac:dyDescent="0.25">
      <c r="F16226" s="245"/>
    </row>
    <row r="16227" spans="6:6" ht="12" customHeight="1" x14ac:dyDescent="0.25">
      <c r="F16227" s="245"/>
    </row>
    <row r="16228" spans="6:6" ht="12" customHeight="1" x14ac:dyDescent="0.25">
      <c r="F16228" s="245"/>
    </row>
    <row r="16229" spans="6:6" ht="12" customHeight="1" x14ac:dyDescent="0.25">
      <c r="F16229" s="245"/>
    </row>
    <row r="16230" spans="6:6" ht="12" customHeight="1" x14ac:dyDescent="0.25">
      <c r="F16230" s="245"/>
    </row>
    <row r="16231" spans="6:6" ht="12" customHeight="1" x14ac:dyDescent="0.25">
      <c r="F16231" s="245"/>
    </row>
    <row r="16232" spans="6:6" ht="12" customHeight="1" x14ac:dyDescent="0.25">
      <c r="F16232" s="245"/>
    </row>
    <row r="16233" spans="6:6" ht="12" customHeight="1" x14ac:dyDescent="0.25">
      <c r="F16233" s="245"/>
    </row>
    <row r="16234" spans="6:6" ht="12" customHeight="1" x14ac:dyDescent="0.25">
      <c r="F16234" s="245"/>
    </row>
    <row r="16235" spans="6:6" ht="12" customHeight="1" x14ac:dyDescent="0.25">
      <c r="F16235" s="245"/>
    </row>
    <row r="16236" spans="6:6" ht="12" customHeight="1" x14ac:dyDescent="0.25">
      <c r="F16236" s="245"/>
    </row>
    <row r="16237" spans="6:6" ht="12" customHeight="1" x14ac:dyDescent="0.25">
      <c r="F16237" s="245"/>
    </row>
    <row r="16238" spans="6:6" ht="12" customHeight="1" x14ac:dyDescent="0.25">
      <c r="F16238" s="245"/>
    </row>
    <row r="16239" spans="6:6" ht="12" customHeight="1" x14ac:dyDescent="0.25">
      <c r="F16239" s="245"/>
    </row>
    <row r="16240" spans="6:6" ht="12" customHeight="1" x14ac:dyDescent="0.25">
      <c r="F16240" s="245"/>
    </row>
    <row r="16241" spans="6:6" ht="12" customHeight="1" x14ac:dyDescent="0.25">
      <c r="F16241" s="245"/>
    </row>
    <row r="16242" spans="6:6" ht="12" customHeight="1" x14ac:dyDescent="0.25">
      <c r="F16242" s="245"/>
    </row>
    <row r="16243" spans="6:6" ht="12" customHeight="1" x14ac:dyDescent="0.25">
      <c r="F16243" s="245"/>
    </row>
    <row r="16244" spans="6:6" ht="12" customHeight="1" x14ac:dyDescent="0.25">
      <c r="F16244" s="245"/>
    </row>
    <row r="16245" spans="6:6" ht="12" customHeight="1" x14ac:dyDescent="0.25">
      <c r="F16245" s="245"/>
    </row>
    <row r="16246" spans="6:6" ht="12" customHeight="1" x14ac:dyDescent="0.25">
      <c r="F16246" s="245"/>
    </row>
    <row r="16247" spans="6:6" ht="12" customHeight="1" x14ac:dyDescent="0.25">
      <c r="F16247" s="245"/>
    </row>
    <row r="16248" spans="6:6" ht="12" customHeight="1" x14ac:dyDescent="0.25">
      <c r="F16248" s="245"/>
    </row>
    <row r="16249" spans="6:6" ht="12" customHeight="1" x14ac:dyDescent="0.25">
      <c r="F16249" s="245"/>
    </row>
    <row r="16250" spans="6:6" ht="12" customHeight="1" x14ac:dyDescent="0.25">
      <c r="F16250" s="245"/>
    </row>
    <row r="16251" spans="6:6" ht="12" customHeight="1" x14ac:dyDescent="0.25">
      <c r="F16251" s="245"/>
    </row>
    <row r="16252" spans="6:6" ht="12" customHeight="1" x14ac:dyDescent="0.25">
      <c r="F16252" s="245"/>
    </row>
    <row r="16253" spans="6:6" ht="12" customHeight="1" x14ac:dyDescent="0.25">
      <c r="F16253" s="245"/>
    </row>
    <row r="16254" spans="6:6" ht="12" customHeight="1" x14ac:dyDescent="0.25">
      <c r="F16254" s="245"/>
    </row>
    <row r="16255" spans="6:6" ht="12" customHeight="1" x14ac:dyDescent="0.25">
      <c r="F16255" s="245"/>
    </row>
    <row r="16256" spans="6:6" ht="12" customHeight="1" x14ac:dyDescent="0.25">
      <c r="F16256" s="245"/>
    </row>
    <row r="16257" spans="6:6" ht="12" customHeight="1" x14ac:dyDescent="0.25">
      <c r="F16257" s="245"/>
    </row>
    <row r="16258" spans="6:6" ht="12" customHeight="1" x14ac:dyDescent="0.25">
      <c r="F16258" s="245"/>
    </row>
    <row r="16259" spans="6:6" ht="12" customHeight="1" x14ac:dyDescent="0.25">
      <c r="F16259" s="245"/>
    </row>
    <row r="16260" spans="6:6" ht="12" customHeight="1" x14ac:dyDescent="0.25">
      <c r="F16260" s="245"/>
    </row>
    <row r="16261" spans="6:6" ht="12" customHeight="1" x14ac:dyDescent="0.25">
      <c r="F16261" s="245"/>
    </row>
    <row r="16262" spans="6:6" ht="12" customHeight="1" x14ac:dyDescent="0.25">
      <c r="F16262" s="245"/>
    </row>
    <row r="16263" spans="6:6" ht="12" customHeight="1" x14ac:dyDescent="0.25">
      <c r="F16263" s="245"/>
    </row>
    <row r="16264" spans="6:6" ht="12" customHeight="1" x14ac:dyDescent="0.25">
      <c r="F16264" s="245"/>
    </row>
    <row r="16265" spans="6:6" ht="12" customHeight="1" x14ac:dyDescent="0.25">
      <c r="F16265" s="245"/>
    </row>
    <row r="16266" spans="6:6" ht="12" customHeight="1" x14ac:dyDescent="0.25">
      <c r="F16266" s="245"/>
    </row>
    <row r="16267" spans="6:6" ht="12" customHeight="1" x14ac:dyDescent="0.25">
      <c r="F16267" s="245"/>
    </row>
    <row r="16268" spans="6:6" ht="12" customHeight="1" x14ac:dyDescent="0.25">
      <c r="F16268" s="245"/>
    </row>
    <row r="16269" spans="6:6" ht="12" customHeight="1" x14ac:dyDescent="0.25">
      <c r="F16269" s="245"/>
    </row>
    <row r="16270" spans="6:6" ht="12" customHeight="1" x14ac:dyDescent="0.25">
      <c r="F16270" s="245"/>
    </row>
    <row r="16271" spans="6:6" ht="12" customHeight="1" x14ac:dyDescent="0.25">
      <c r="F16271" s="245"/>
    </row>
    <row r="16272" spans="6:6" ht="12" customHeight="1" x14ac:dyDescent="0.25">
      <c r="F16272" s="245"/>
    </row>
    <row r="16273" spans="6:6" ht="12" customHeight="1" x14ac:dyDescent="0.25">
      <c r="F16273" s="245"/>
    </row>
    <row r="16274" spans="6:6" ht="12" customHeight="1" x14ac:dyDescent="0.25">
      <c r="F16274" s="245"/>
    </row>
    <row r="16275" spans="6:6" ht="12" customHeight="1" x14ac:dyDescent="0.25">
      <c r="F16275" s="245"/>
    </row>
    <row r="16276" spans="6:6" ht="12" customHeight="1" x14ac:dyDescent="0.25">
      <c r="F16276" s="245"/>
    </row>
    <row r="16277" spans="6:6" ht="12" customHeight="1" x14ac:dyDescent="0.25">
      <c r="F16277" s="245"/>
    </row>
    <row r="16278" spans="6:6" ht="12" customHeight="1" x14ac:dyDescent="0.25">
      <c r="F16278" s="245"/>
    </row>
    <row r="16279" spans="6:6" ht="12" customHeight="1" x14ac:dyDescent="0.25">
      <c r="F16279" s="245"/>
    </row>
    <row r="16280" spans="6:6" ht="12" customHeight="1" x14ac:dyDescent="0.25">
      <c r="F16280" s="245"/>
    </row>
    <row r="16281" spans="6:6" ht="12" customHeight="1" x14ac:dyDescent="0.25">
      <c r="F16281" s="245"/>
    </row>
    <row r="16282" spans="6:6" ht="12" customHeight="1" x14ac:dyDescent="0.25">
      <c r="F16282" s="245"/>
    </row>
    <row r="16283" spans="6:6" ht="12" customHeight="1" x14ac:dyDescent="0.25">
      <c r="F16283" s="245"/>
    </row>
    <row r="16284" spans="6:6" ht="12" customHeight="1" x14ac:dyDescent="0.25">
      <c r="F16284" s="245"/>
    </row>
    <row r="16285" spans="6:6" ht="12" customHeight="1" x14ac:dyDescent="0.25">
      <c r="F16285" s="245"/>
    </row>
    <row r="16286" spans="6:6" ht="12" customHeight="1" x14ac:dyDescent="0.25">
      <c r="F16286" s="245"/>
    </row>
    <row r="16287" spans="6:6" ht="12" customHeight="1" x14ac:dyDescent="0.25">
      <c r="F16287" s="245"/>
    </row>
    <row r="16288" spans="6:6" ht="12" customHeight="1" x14ac:dyDescent="0.25">
      <c r="F16288" s="245"/>
    </row>
    <row r="16289" spans="6:6" ht="12" customHeight="1" x14ac:dyDescent="0.25">
      <c r="F16289" s="245"/>
    </row>
    <row r="16290" spans="6:6" ht="12" customHeight="1" x14ac:dyDescent="0.25">
      <c r="F16290" s="245"/>
    </row>
    <row r="16291" spans="6:6" ht="12" customHeight="1" x14ac:dyDescent="0.25">
      <c r="F16291" s="245"/>
    </row>
    <row r="16292" spans="6:6" ht="12" customHeight="1" x14ac:dyDescent="0.25">
      <c r="F16292" s="245"/>
    </row>
    <row r="16293" spans="6:6" ht="12" customHeight="1" x14ac:dyDescent="0.25">
      <c r="F16293" s="245"/>
    </row>
    <row r="16294" spans="6:6" ht="12" customHeight="1" x14ac:dyDescent="0.25">
      <c r="F16294" s="245"/>
    </row>
    <row r="16295" spans="6:6" ht="12" customHeight="1" x14ac:dyDescent="0.25">
      <c r="F16295" s="245"/>
    </row>
    <row r="16296" spans="6:6" ht="12" customHeight="1" x14ac:dyDescent="0.25">
      <c r="F16296" s="245"/>
    </row>
    <row r="16297" spans="6:6" ht="12" customHeight="1" x14ac:dyDescent="0.25">
      <c r="F16297" s="245"/>
    </row>
    <row r="16298" spans="6:6" ht="12" customHeight="1" x14ac:dyDescent="0.25">
      <c r="F16298" s="245"/>
    </row>
    <row r="16299" spans="6:6" ht="12" customHeight="1" x14ac:dyDescent="0.25">
      <c r="F16299" s="245"/>
    </row>
    <row r="16300" spans="6:6" ht="12" customHeight="1" x14ac:dyDescent="0.25">
      <c r="F16300" s="245"/>
    </row>
    <row r="16301" spans="6:6" ht="12" customHeight="1" x14ac:dyDescent="0.25">
      <c r="F16301" s="245"/>
    </row>
    <row r="16302" spans="6:6" ht="12" customHeight="1" x14ac:dyDescent="0.25">
      <c r="F16302" s="245"/>
    </row>
    <row r="16303" spans="6:6" ht="12" customHeight="1" x14ac:dyDescent="0.25">
      <c r="F16303" s="245"/>
    </row>
    <row r="16304" spans="6:6" ht="12" customHeight="1" x14ac:dyDescent="0.25">
      <c r="F16304" s="245"/>
    </row>
    <row r="16305" spans="6:6" ht="12" customHeight="1" x14ac:dyDescent="0.25">
      <c r="F16305" s="245"/>
    </row>
    <row r="16306" spans="6:6" ht="12" customHeight="1" x14ac:dyDescent="0.25">
      <c r="F16306" s="245"/>
    </row>
    <row r="16307" spans="6:6" ht="12" customHeight="1" x14ac:dyDescent="0.25">
      <c r="F16307" s="245"/>
    </row>
    <row r="16308" spans="6:6" ht="12" customHeight="1" x14ac:dyDescent="0.25">
      <c r="F16308" s="245"/>
    </row>
    <row r="16309" spans="6:6" ht="12" customHeight="1" x14ac:dyDescent="0.25">
      <c r="F16309" s="245"/>
    </row>
    <row r="16310" spans="6:6" ht="12" customHeight="1" x14ac:dyDescent="0.25">
      <c r="F16310" s="245"/>
    </row>
    <row r="16311" spans="6:6" ht="12" customHeight="1" x14ac:dyDescent="0.25">
      <c r="F16311" s="245"/>
    </row>
    <row r="16312" spans="6:6" ht="12" customHeight="1" x14ac:dyDescent="0.25">
      <c r="F16312" s="245"/>
    </row>
    <row r="16313" spans="6:6" ht="12" customHeight="1" x14ac:dyDescent="0.25">
      <c r="F16313" s="245"/>
    </row>
    <row r="16314" spans="6:6" ht="12" customHeight="1" x14ac:dyDescent="0.25">
      <c r="F16314" s="245"/>
    </row>
    <row r="16315" spans="6:6" ht="12" customHeight="1" x14ac:dyDescent="0.25">
      <c r="F16315" s="245"/>
    </row>
    <row r="16316" spans="6:6" ht="12" customHeight="1" x14ac:dyDescent="0.25">
      <c r="F16316" s="245"/>
    </row>
    <row r="16317" spans="6:6" ht="12" customHeight="1" x14ac:dyDescent="0.25">
      <c r="F16317" s="245"/>
    </row>
    <row r="16318" spans="6:6" ht="12" customHeight="1" x14ac:dyDescent="0.25">
      <c r="F16318" s="245"/>
    </row>
    <row r="16319" spans="6:6" ht="12" customHeight="1" x14ac:dyDescent="0.25">
      <c r="F16319" s="245"/>
    </row>
    <row r="16320" spans="6:6" ht="12" customHeight="1" x14ac:dyDescent="0.25">
      <c r="F16320" s="245"/>
    </row>
    <row r="16321" spans="6:6" ht="12" customHeight="1" x14ac:dyDescent="0.25">
      <c r="F16321" s="245"/>
    </row>
    <row r="16322" spans="6:6" ht="12" customHeight="1" x14ac:dyDescent="0.25">
      <c r="F16322" s="245"/>
    </row>
    <row r="16323" spans="6:6" ht="12" customHeight="1" x14ac:dyDescent="0.25">
      <c r="F16323" s="245"/>
    </row>
    <row r="16324" spans="6:6" ht="12" customHeight="1" x14ac:dyDescent="0.25">
      <c r="F16324" s="245"/>
    </row>
    <row r="16325" spans="6:6" ht="12" customHeight="1" x14ac:dyDescent="0.25">
      <c r="F16325" s="245"/>
    </row>
    <row r="16326" spans="6:6" ht="12" customHeight="1" x14ac:dyDescent="0.25">
      <c r="F16326" s="245"/>
    </row>
    <row r="16327" spans="6:6" ht="12" customHeight="1" x14ac:dyDescent="0.25">
      <c r="F16327" s="245"/>
    </row>
    <row r="16328" spans="6:6" ht="12" customHeight="1" x14ac:dyDescent="0.25">
      <c r="F16328" s="245"/>
    </row>
    <row r="16329" spans="6:6" ht="12" customHeight="1" x14ac:dyDescent="0.25">
      <c r="F16329" s="245"/>
    </row>
    <row r="16330" spans="6:6" ht="12" customHeight="1" x14ac:dyDescent="0.25">
      <c r="F16330" s="245"/>
    </row>
    <row r="16331" spans="6:6" ht="12" customHeight="1" x14ac:dyDescent="0.25">
      <c r="F16331" s="245"/>
    </row>
    <row r="16332" spans="6:6" ht="12" customHeight="1" x14ac:dyDescent="0.25">
      <c r="F16332" s="245"/>
    </row>
    <row r="16333" spans="6:6" ht="12" customHeight="1" x14ac:dyDescent="0.25">
      <c r="F16333" s="245"/>
    </row>
    <row r="16334" spans="6:6" ht="12" customHeight="1" x14ac:dyDescent="0.25">
      <c r="F16334" s="245"/>
    </row>
    <row r="16335" spans="6:6" ht="12" customHeight="1" x14ac:dyDescent="0.25">
      <c r="F16335" s="245"/>
    </row>
    <row r="16336" spans="6:6" ht="12" customHeight="1" x14ac:dyDescent="0.25">
      <c r="F16336" s="245"/>
    </row>
    <row r="16337" spans="6:6" ht="12" customHeight="1" x14ac:dyDescent="0.25">
      <c r="F16337" s="245"/>
    </row>
    <row r="16338" spans="6:6" ht="12" customHeight="1" x14ac:dyDescent="0.25">
      <c r="F16338" s="245"/>
    </row>
    <row r="16339" spans="6:6" ht="12" customHeight="1" x14ac:dyDescent="0.25">
      <c r="F16339" s="245"/>
    </row>
    <row r="16340" spans="6:6" ht="12" customHeight="1" x14ac:dyDescent="0.25">
      <c r="F16340" s="245"/>
    </row>
    <row r="16341" spans="6:6" ht="12" customHeight="1" x14ac:dyDescent="0.25">
      <c r="F16341" s="245"/>
    </row>
    <row r="16342" spans="6:6" ht="12" customHeight="1" x14ac:dyDescent="0.25">
      <c r="F16342" s="245"/>
    </row>
    <row r="16343" spans="6:6" ht="12" customHeight="1" x14ac:dyDescent="0.25">
      <c r="F16343" s="245"/>
    </row>
    <row r="16344" spans="6:6" ht="12" customHeight="1" x14ac:dyDescent="0.25">
      <c r="F16344" s="245"/>
    </row>
    <row r="16345" spans="6:6" ht="12" customHeight="1" x14ac:dyDescent="0.25">
      <c r="F16345" s="245"/>
    </row>
    <row r="16346" spans="6:6" ht="12" customHeight="1" x14ac:dyDescent="0.25">
      <c r="F16346" s="245"/>
    </row>
    <row r="16347" spans="6:6" ht="12" customHeight="1" x14ac:dyDescent="0.25">
      <c r="F16347" s="245"/>
    </row>
    <row r="16348" spans="6:6" ht="12" customHeight="1" x14ac:dyDescent="0.25">
      <c r="F16348" s="245"/>
    </row>
    <row r="16349" spans="6:6" ht="12" customHeight="1" x14ac:dyDescent="0.25">
      <c r="F16349" s="245"/>
    </row>
    <row r="16350" spans="6:6" ht="12" customHeight="1" x14ac:dyDescent="0.25">
      <c r="F16350" s="245"/>
    </row>
    <row r="16351" spans="6:6" ht="12" customHeight="1" x14ac:dyDescent="0.25">
      <c r="F16351" s="245"/>
    </row>
    <row r="16352" spans="6:6" ht="12" customHeight="1" x14ac:dyDescent="0.25">
      <c r="F16352" s="245"/>
    </row>
    <row r="16353" spans="6:6" ht="12" customHeight="1" x14ac:dyDescent="0.25">
      <c r="F16353" s="245"/>
    </row>
    <row r="16354" spans="6:6" ht="12" customHeight="1" x14ac:dyDescent="0.25">
      <c r="F16354" s="245"/>
    </row>
    <row r="16355" spans="6:6" ht="12" customHeight="1" x14ac:dyDescent="0.25">
      <c r="F16355" s="245"/>
    </row>
    <row r="16356" spans="6:6" ht="12" customHeight="1" x14ac:dyDescent="0.25">
      <c r="F16356" s="245"/>
    </row>
    <row r="16357" spans="6:6" ht="12" customHeight="1" x14ac:dyDescent="0.25">
      <c r="F16357" s="245"/>
    </row>
    <row r="16358" spans="6:6" ht="12" customHeight="1" x14ac:dyDescent="0.25">
      <c r="F16358" s="245"/>
    </row>
    <row r="16359" spans="6:6" ht="12" customHeight="1" x14ac:dyDescent="0.25">
      <c r="F16359" s="245"/>
    </row>
    <row r="16360" spans="6:6" ht="12" customHeight="1" x14ac:dyDescent="0.25">
      <c r="F16360" s="245"/>
    </row>
    <row r="16361" spans="6:6" ht="12" customHeight="1" x14ac:dyDescent="0.25">
      <c r="F16361" s="245"/>
    </row>
    <row r="16362" spans="6:6" ht="12" customHeight="1" x14ac:dyDescent="0.25">
      <c r="F16362" s="245"/>
    </row>
    <row r="16363" spans="6:6" ht="12" customHeight="1" x14ac:dyDescent="0.25">
      <c r="F16363" s="245"/>
    </row>
    <row r="16364" spans="6:6" ht="12" customHeight="1" x14ac:dyDescent="0.25">
      <c r="F16364" s="245"/>
    </row>
    <row r="16365" spans="6:6" ht="12" customHeight="1" x14ac:dyDescent="0.25">
      <c r="F16365" s="245"/>
    </row>
    <row r="16366" spans="6:6" ht="12" customHeight="1" x14ac:dyDescent="0.25">
      <c r="F16366" s="245"/>
    </row>
    <row r="16367" spans="6:6" ht="12" customHeight="1" x14ac:dyDescent="0.25">
      <c r="F16367" s="245"/>
    </row>
    <row r="16368" spans="6:6" ht="12" customHeight="1" x14ac:dyDescent="0.25">
      <c r="F16368" s="245"/>
    </row>
    <row r="16369" spans="6:6" ht="12" customHeight="1" x14ac:dyDescent="0.25">
      <c r="F16369" s="245"/>
    </row>
    <row r="16370" spans="6:6" ht="12" customHeight="1" x14ac:dyDescent="0.25">
      <c r="F16370" s="245"/>
    </row>
    <row r="16371" spans="6:6" ht="12" customHeight="1" x14ac:dyDescent="0.25">
      <c r="F16371" s="245"/>
    </row>
    <row r="16372" spans="6:6" ht="12" customHeight="1" x14ac:dyDescent="0.25">
      <c r="F16372" s="245"/>
    </row>
    <row r="16373" spans="6:6" ht="12" customHeight="1" x14ac:dyDescent="0.25">
      <c r="F16373" s="245"/>
    </row>
    <row r="16374" spans="6:6" ht="12" customHeight="1" x14ac:dyDescent="0.25">
      <c r="F16374" s="245"/>
    </row>
    <row r="16375" spans="6:6" ht="12" customHeight="1" x14ac:dyDescent="0.25">
      <c r="F16375" s="245"/>
    </row>
    <row r="16376" spans="6:6" ht="12" customHeight="1" x14ac:dyDescent="0.25">
      <c r="F16376" s="245"/>
    </row>
    <row r="16377" spans="6:6" ht="12" customHeight="1" x14ac:dyDescent="0.25">
      <c r="F16377" s="245"/>
    </row>
    <row r="16378" spans="6:6" ht="12" customHeight="1" x14ac:dyDescent="0.25">
      <c r="F16378" s="245"/>
    </row>
    <row r="16379" spans="6:6" ht="12" customHeight="1" x14ac:dyDescent="0.25">
      <c r="F16379" s="245"/>
    </row>
    <row r="16380" spans="6:6" ht="12" customHeight="1" x14ac:dyDescent="0.25">
      <c r="F16380" s="245"/>
    </row>
    <row r="16381" spans="6:6" ht="12" customHeight="1" x14ac:dyDescent="0.25">
      <c r="F16381" s="245"/>
    </row>
    <row r="16382" spans="6:6" ht="12" customHeight="1" x14ac:dyDescent="0.25">
      <c r="F16382" s="245"/>
    </row>
    <row r="16383" spans="6:6" ht="12" customHeight="1" x14ac:dyDescent="0.25">
      <c r="F16383" s="245"/>
    </row>
    <row r="16384" spans="6:6" ht="12" customHeight="1" x14ac:dyDescent="0.25">
      <c r="F16384" s="245"/>
    </row>
    <row r="16385" spans="6:6" ht="12" customHeight="1" x14ac:dyDescent="0.25">
      <c r="F16385" s="245"/>
    </row>
    <row r="16386" spans="6:6" ht="12" customHeight="1" x14ac:dyDescent="0.25">
      <c r="F16386" s="245"/>
    </row>
    <row r="16387" spans="6:6" ht="12" customHeight="1" x14ac:dyDescent="0.25">
      <c r="F16387" s="245"/>
    </row>
    <row r="16388" spans="6:6" ht="12" customHeight="1" x14ac:dyDescent="0.25">
      <c r="F16388" s="245"/>
    </row>
    <row r="16389" spans="6:6" ht="12" customHeight="1" x14ac:dyDescent="0.25">
      <c r="F16389" s="245"/>
    </row>
    <row r="16390" spans="6:6" ht="12" customHeight="1" x14ac:dyDescent="0.25">
      <c r="F16390" s="245"/>
    </row>
    <row r="16391" spans="6:6" ht="12" customHeight="1" x14ac:dyDescent="0.25">
      <c r="F16391" s="245"/>
    </row>
    <row r="16392" spans="6:6" ht="12" customHeight="1" x14ac:dyDescent="0.25">
      <c r="F16392" s="245"/>
    </row>
    <row r="16393" spans="6:6" ht="12" customHeight="1" x14ac:dyDescent="0.25">
      <c r="F16393" s="245"/>
    </row>
    <row r="16394" spans="6:6" ht="12" customHeight="1" x14ac:dyDescent="0.25">
      <c r="F16394" s="245"/>
    </row>
    <row r="16395" spans="6:6" ht="12" customHeight="1" x14ac:dyDescent="0.25">
      <c r="F16395" s="245"/>
    </row>
    <row r="16396" spans="6:6" ht="12" customHeight="1" x14ac:dyDescent="0.25">
      <c r="F16396" s="245"/>
    </row>
    <row r="16397" spans="6:6" ht="12" customHeight="1" x14ac:dyDescent="0.25">
      <c r="F16397" s="245"/>
    </row>
    <row r="16398" spans="6:6" ht="12" customHeight="1" x14ac:dyDescent="0.25">
      <c r="F16398" s="245"/>
    </row>
    <row r="16399" spans="6:6" ht="12" customHeight="1" x14ac:dyDescent="0.25">
      <c r="F16399" s="245"/>
    </row>
    <row r="16400" spans="6:6" ht="12" customHeight="1" x14ac:dyDescent="0.25">
      <c r="F16400" s="245"/>
    </row>
    <row r="16401" spans="6:6" ht="12" customHeight="1" x14ac:dyDescent="0.25">
      <c r="F16401" s="245"/>
    </row>
    <row r="16402" spans="6:6" ht="12" customHeight="1" x14ac:dyDescent="0.25">
      <c r="F16402" s="245"/>
    </row>
    <row r="16403" spans="6:6" ht="12" customHeight="1" x14ac:dyDescent="0.25">
      <c r="F16403" s="245"/>
    </row>
    <row r="16404" spans="6:6" ht="12" customHeight="1" x14ac:dyDescent="0.25">
      <c r="F16404" s="245"/>
    </row>
    <row r="16405" spans="6:6" ht="12" customHeight="1" x14ac:dyDescent="0.25">
      <c r="F16405" s="245"/>
    </row>
    <row r="16406" spans="6:6" ht="12" customHeight="1" x14ac:dyDescent="0.25">
      <c r="F16406" s="245"/>
    </row>
    <row r="16407" spans="6:6" ht="12" customHeight="1" x14ac:dyDescent="0.25">
      <c r="F16407" s="245"/>
    </row>
    <row r="16408" spans="6:6" ht="12" customHeight="1" x14ac:dyDescent="0.25">
      <c r="F16408" s="245"/>
    </row>
    <row r="16409" spans="6:6" ht="12" customHeight="1" x14ac:dyDescent="0.25">
      <c r="F16409" s="245"/>
    </row>
    <row r="16410" spans="6:6" ht="12" customHeight="1" x14ac:dyDescent="0.25">
      <c r="F16410" s="245"/>
    </row>
    <row r="16411" spans="6:6" ht="12" customHeight="1" x14ac:dyDescent="0.25">
      <c r="F16411" s="245"/>
    </row>
    <row r="16412" spans="6:6" ht="12" customHeight="1" x14ac:dyDescent="0.25">
      <c r="F16412" s="245"/>
    </row>
    <row r="16413" spans="6:6" ht="12" customHeight="1" x14ac:dyDescent="0.25">
      <c r="F16413" s="245"/>
    </row>
    <row r="16414" spans="6:6" ht="12" customHeight="1" x14ac:dyDescent="0.25">
      <c r="F16414" s="245"/>
    </row>
    <row r="16415" spans="6:6" ht="12" customHeight="1" x14ac:dyDescent="0.25">
      <c r="F16415" s="245"/>
    </row>
    <row r="16416" spans="6:6" ht="12" customHeight="1" x14ac:dyDescent="0.25">
      <c r="F16416" s="245"/>
    </row>
    <row r="16417" spans="6:6" ht="12" customHeight="1" x14ac:dyDescent="0.25">
      <c r="F16417" s="245"/>
    </row>
    <row r="16418" spans="6:6" ht="12" customHeight="1" x14ac:dyDescent="0.25">
      <c r="F16418" s="245"/>
    </row>
    <row r="16419" spans="6:6" ht="12" customHeight="1" x14ac:dyDescent="0.25">
      <c r="F16419" s="245"/>
    </row>
    <row r="16420" spans="6:6" ht="12" customHeight="1" x14ac:dyDescent="0.25">
      <c r="F16420" s="245"/>
    </row>
    <row r="16421" spans="6:6" ht="12" customHeight="1" x14ac:dyDescent="0.25">
      <c r="F16421" s="245"/>
    </row>
    <row r="16422" spans="6:6" ht="12" customHeight="1" x14ac:dyDescent="0.25">
      <c r="F16422" s="245"/>
    </row>
    <row r="16423" spans="6:6" ht="12" customHeight="1" x14ac:dyDescent="0.25">
      <c r="F16423" s="245"/>
    </row>
    <row r="16424" spans="6:6" ht="12" customHeight="1" x14ac:dyDescent="0.25">
      <c r="F16424" s="245"/>
    </row>
    <row r="16425" spans="6:6" ht="12" customHeight="1" x14ac:dyDescent="0.25">
      <c r="F16425" s="245"/>
    </row>
    <row r="16426" spans="6:6" ht="12" customHeight="1" x14ac:dyDescent="0.25">
      <c r="F16426" s="245"/>
    </row>
    <row r="16427" spans="6:6" ht="12" customHeight="1" x14ac:dyDescent="0.25">
      <c r="F16427" s="245"/>
    </row>
    <row r="16428" spans="6:6" ht="12" customHeight="1" x14ac:dyDescent="0.25">
      <c r="F16428" s="245"/>
    </row>
    <row r="16429" spans="6:6" ht="12" customHeight="1" x14ac:dyDescent="0.25">
      <c r="F16429" s="245"/>
    </row>
    <row r="16430" spans="6:6" ht="12" customHeight="1" x14ac:dyDescent="0.25">
      <c r="F16430" s="245"/>
    </row>
    <row r="16431" spans="6:6" ht="12" customHeight="1" x14ac:dyDescent="0.25">
      <c r="F16431" s="245"/>
    </row>
    <row r="16432" spans="6:6" ht="12" customHeight="1" x14ac:dyDescent="0.25">
      <c r="F16432" s="245"/>
    </row>
    <row r="16433" spans="6:6" ht="12" customHeight="1" x14ac:dyDescent="0.25">
      <c r="F16433" s="245"/>
    </row>
    <row r="16434" spans="6:6" ht="12" customHeight="1" x14ac:dyDescent="0.25">
      <c r="F16434" s="245"/>
    </row>
    <row r="16435" spans="6:6" ht="12" customHeight="1" x14ac:dyDescent="0.25">
      <c r="F16435" s="245"/>
    </row>
    <row r="16436" spans="6:6" ht="12" customHeight="1" x14ac:dyDescent="0.25">
      <c r="F16436" s="245"/>
    </row>
    <row r="16437" spans="6:6" ht="12" customHeight="1" x14ac:dyDescent="0.25">
      <c r="F16437" s="245"/>
    </row>
    <row r="16438" spans="6:6" ht="12" customHeight="1" x14ac:dyDescent="0.25">
      <c r="F16438" s="245"/>
    </row>
    <row r="16439" spans="6:6" ht="12" customHeight="1" x14ac:dyDescent="0.25">
      <c r="F16439" s="245"/>
    </row>
    <row r="16440" spans="6:6" ht="12" customHeight="1" x14ac:dyDescent="0.25">
      <c r="F16440" s="245"/>
    </row>
    <row r="16441" spans="6:6" ht="12" customHeight="1" x14ac:dyDescent="0.25">
      <c r="F16441" s="245"/>
    </row>
    <row r="16442" spans="6:6" ht="12" customHeight="1" x14ac:dyDescent="0.25">
      <c r="F16442" s="245"/>
    </row>
    <row r="16443" spans="6:6" ht="12" customHeight="1" x14ac:dyDescent="0.25">
      <c r="F16443" s="245"/>
    </row>
    <row r="16444" spans="6:6" ht="12" customHeight="1" x14ac:dyDescent="0.25">
      <c r="F16444" s="245"/>
    </row>
    <row r="16445" spans="6:6" ht="12" customHeight="1" x14ac:dyDescent="0.25">
      <c r="F16445" s="245"/>
    </row>
    <row r="16446" spans="6:6" ht="12" customHeight="1" x14ac:dyDescent="0.25">
      <c r="F16446" s="245"/>
    </row>
    <row r="16447" spans="6:6" ht="12" customHeight="1" x14ac:dyDescent="0.25">
      <c r="F16447" s="245"/>
    </row>
    <row r="16448" spans="6:6" ht="12" customHeight="1" x14ac:dyDescent="0.25">
      <c r="F16448" s="245"/>
    </row>
    <row r="16449" spans="6:6" ht="12" customHeight="1" x14ac:dyDescent="0.25">
      <c r="F16449" s="245"/>
    </row>
    <row r="16450" spans="6:6" ht="12" customHeight="1" x14ac:dyDescent="0.25">
      <c r="F16450" s="245"/>
    </row>
    <row r="16451" spans="6:6" ht="12" customHeight="1" x14ac:dyDescent="0.25">
      <c r="F16451" s="245"/>
    </row>
    <row r="16452" spans="6:6" ht="12" customHeight="1" x14ac:dyDescent="0.25">
      <c r="F16452" s="245"/>
    </row>
    <row r="16453" spans="6:6" ht="12" customHeight="1" x14ac:dyDescent="0.25">
      <c r="F16453" s="245"/>
    </row>
    <row r="16454" spans="6:6" ht="12" customHeight="1" x14ac:dyDescent="0.25">
      <c r="F16454" s="245"/>
    </row>
    <row r="16455" spans="6:6" ht="12" customHeight="1" x14ac:dyDescent="0.25">
      <c r="F16455" s="245"/>
    </row>
    <row r="16456" spans="6:6" ht="12" customHeight="1" x14ac:dyDescent="0.25">
      <c r="F16456" s="245"/>
    </row>
    <row r="16457" spans="6:6" ht="12" customHeight="1" x14ac:dyDescent="0.25">
      <c r="F16457" s="245"/>
    </row>
    <row r="16458" spans="6:6" ht="12" customHeight="1" x14ac:dyDescent="0.25">
      <c r="F16458" s="245"/>
    </row>
    <row r="16459" spans="6:6" ht="12" customHeight="1" x14ac:dyDescent="0.25">
      <c r="F16459" s="245"/>
    </row>
    <row r="16460" spans="6:6" ht="12" customHeight="1" x14ac:dyDescent="0.25">
      <c r="F16460" s="245"/>
    </row>
    <row r="16461" spans="6:6" ht="12" customHeight="1" x14ac:dyDescent="0.25">
      <c r="F16461" s="245"/>
    </row>
    <row r="16462" spans="6:6" ht="12" customHeight="1" x14ac:dyDescent="0.25">
      <c r="F16462" s="245"/>
    </row>
    <row r="16463" spans="6:6" ht="12" customHeight="1" x14ac:dyDescent="0.25">
      <c r="F16463" s="245"/>
    </row>
    <row r="16464" spans="6:6" ht="12" customHeight="1" x14ac:dyDescent="0.25">
      <c r="F16464" s="245"/>
    </row>
    <row r="16465" spans="6:6" ht="12" customHeight="1" x14ac:dyDescent="0.25">
      <c r="F16465" s="245"/>
    </row>
    <row r="16466" spans="6:6" ht="12" customHeight="1" x14ac:dyDescent="0.25">
      <c r="F16466" s="245"/>
    </row>
    <row r="16467" spans="6:6" ht="12" customHeight="1" x14ac:dyDescent="0.25">
      <c r="F16467" s="245"/>
    </row>
    <row r="16468" spans="6:6" ht="12" customHeight="1" x14ac:dyDescent="0.25">
      <c r="F16468" s="245"/>
    </row>
    <row r="16469" spans="6:6" ht="12" customHeight="1" x14ac:dyDescent="0.25">
      <c r="F16469" s="245"/>
    </row>
    <row r="16470" spans="6:6" ht="12" customHeight="1" x14ac:dyDescent="0.25">
      <c r="F16470" s="245"/>
    </row>
    <row r="16471" spans="6:6" ht="12" customHeight="1" x14ac:dyDescent="0.25">
      <c r="F16471" s="245"/>
    </row>
    <row r="16472" spans="6:6" ht="12" customHeight="1" x14ac:dyDescent="0.25">
      <c r="F16472" s="245"/>
    </row>
    <row r="16473" spans="6:6" ht="12" customHeight="1" x14ac:dyDescent="0.25">
      <c r="F16473" s="245"/>
    </row>
    <row r="16474" spans="6:6" ht="12" customHeight="1" x14ac:dyDescent="0.25">
      <c r="F16474" s="245"/>
    </row>
    <row r="16475" spans="6:6" ht="12" customHeight="1" x14ac:dyDescent="0.25">
      <c r="F16475" s="245"/>
    </row>
    <row r="16476" spans="6:6" ht="12" customHeight="1" x14ac:dyDescent="0.25">
      <c r="F16476" s="245"/>
    </row>
    <row r="16477" spans="6:6" ht="12" customHeight="1" x14ac:dyDescent="0.25">
      <c r="F16477" s="245"/>
    </row>
    <row r="16478" spans="6:6" ht="12" customHeight="1" x14ac:dyDescent="0.25">
      <c r="F16478" s="245"/>
    </row>
    <row r="16479" spans="6:6" ht="12" customHeight="1" x14ac:dyDescent="0.25">
      <c r="F16479" s="245"/>
    </row>
    <row r="16480" spans="6:6" ht="12" customHeight="1" x14ac:dyDescent="0.25">
      <c r="F16480" s="245"/>
    </row>
    <row r="16481" spans="6:6" ht="12" customHeight="1" x14ac:dyDescent="0.25">
      <c r="F16481" s="245"/>
    </row>
    <row r="16482" spans="6:6" ht="12" customHeight="1" x14ac:dyDescent="0.25">
      <c r="F16482" s="245"/>
    </row>
    <row r="16483" spans="6:6" ht="12" customHeight="1" x14ac:dyDescent="0.25">
      <c r="F16483" s="245"/>
    </row>
    <row r="16484" spans="6:6" ht="12" customHeight="1" x14ac:dyDescent="0.25">
      <c r="F16484" s="245"/>
    </row>
    <row r="16485" spans="6:6" ht="12" customHeight="1" x14ac:dyDescent="0.25">
      <c r="F16485" s="245"/>
    </row>
    <row r="16486" spans="6:6" ht="12" customHeight="1" x14ac:dyDescent="0.25">
      <c r="F16486" s="245"/>
    </row>
    <row r="16487" spans="6:6" ht="12" customHeight="1" x14ac:dyDescent="0.25">
      <c r="F16487" s="245"/>
    </row>
    <row r="16488" spans="6:6" ht="12" customHeight="1" x14ac:dyDescent="0.25">
      <c r="F16488" s="245"/>
    </row>
    <row r="16489" spans="6:6" ht="12" customHeight="1" x14ac:dyDescent="0.25">
      <c r="F16489" s="245"/>
    </row>
    <row r="16490" spans="6:6" ht="12" customHeight="1" x14ac:dyDescent="0.25">
      <c r="F16490" s="245"/>
    </row>
    <row r="16491" spans="6:6" ht="12" customHeight="1" x14ac:dyDescent="0.25">
      <c r="F16491" s="245"/>
    </row>
    <row r="16492" spans="6:6" ht="12" customHeight="1" x14ac:dyDescent="0.25">
      <c r="F16492" s="245"/>
    </row>
    <row r="16493" spans="6:6" ht="12" customHeight="1" x14ac:dyDescent="0.25">
      <c r="F16493" s="245"/>
    </row>
    <row r="16494" spans="6:6" ht="12" customHeight="1" x14ac:dyDescent="0.25">
      <c r="F16494" s="245"/>
    </row>
    <row r="16495" spans="6:6" ht="12" customHeight="1" x14ac:dyDescent="0.25">
      <c r="F16495" s="245"/>
    </row>
    <row r="16496" spans="6:6" ht="12" customHeight="1" x14ac:dyDescent="0.25">
      <c r="F16496" s="245"/>
    </row>
    <row r="16497" spans="6:6" ht="12" customHeight="1" x14ac:dyDescent="0.25">
      <c r="F16497" s="245"/>
    </row>
    <row r="16498" spans="6:6" ht="12" customHeight="1" x14ac:dyDescent="0.25">
      <c r="F16498" s="245"/>
    </row>
    <row r="16499" spans="6:6" ht="12" customHeight="1" x14ac:dyDescent="0.25">
      <c r="F16499" s="245"/>
    </row>
    <row r="16500" spans="6:6" ht="12" customHeight="1" x14ac:dyDescent="0.25">
      <c r="F16500" s="245"/>
    </row>
    <row r="16501" spans="6:6" ht="12" customHeight="1" x14ac:dyDescent="0.25">
      <c r="F16501" s="245"/>
    </row>
    <row r="16502" spans="6:6" ht="12" customHeight="1" x14ac:dyDescent="0.25">
      <c r="F16502" s="245"/>
    </row>
    <row r="16503" spans="6:6" ht="12" customHeight="1" x14ac:dyDescent="0.25">
      <c r="F16503" s="245"/>
    </row>
    <row r="16504" spans="6:6" ht="12" customHeight="1" x14ac:dyDescent="0.25">
      <c r="F16504" s="245"/>
    </row>
    <row r="16505" spans="6:6" ht="12" customHeight="1" x14ac:dyDescent="0.25">
      <c r="F16505" s="245"/>
    </row>
    <row r="16506" spans="6:6" ht="12" customHeight="1" x14ac:dyDescent="0.25">
      <c r="F16506" s="245"/>
    </row>
    <row r="16507" spans="6:6" ht="12" customHeight="1" x14ac:dyDescent="0.25">
      <c r="F16507" s="245"/>
    </row>
    <row r="16508" spans="6:6" ht="12" customHeight="1" x14ac:dyDescent="0.25">
      <c r="F16508" s="245"/>
    </row>
    <row r="16509" spans="6:6" ht="12" customHeight="1" x14ac:dyDescent="0.25">
      <c r="F16509" s="245"/>
    </row>
    <row r="16510" spans="6:6" ht="12" customHeight="1" x14ac:dyDescent="0.25">
      <c r="F16510" s="245"/>
    </row>
    <row r="16511" spans="6:6" ht="12" customHeight="1" x14ac:dyDescent="0.25">
      <c r="F16511" s="245"/>
    </row>
    <row r="16512" spans="6:6" ht="12" customHeight="1" x14ac:dyDescent="0.25">
      <c r="F16512" s="245"/>
    </row>
    <row r="16513" spans="6:6" ht="12" customHeight="1" x14ac:dyDescent="0.25">
      <c r="F16513" s="245"/>
    </row>
    <row r="16514" spans="6:6" ht="12" customHeight="1" x14ac:dyDescent="0.25">
      <c r="F16514" s="245"/>
    </row>
    <row r="16515" spans="6:6" ht="12" customHeight="1" x14ac:dyDescent="0.25">
      <c r="F16515" s="245"/>
    </row>
    <row r="16516" spans="6:6" ht="12" customHeight="1" x14ac:dyDescent="0.25">
      <c r="F16516" s="245"/>
    </row>
    <row r="16517" spans="6:6" ht="12" customHeight="1" x14ac:dyDescent="0.25">
      <c r="F16517" s="245"/>
    </row>
    <row r="16518" spans="6:6" ht="12" customHeight="1" x14ac:dyDescent="0.25">
      <c r="F16518" s="245"/>
    </row>
    <row r="16519" spans="6:6" ht="12" customHeight="1" x14ac:dyDescent="0.25">
      <c r="F16519" s="245"/>
    </row>
    <row r="16520" spans="6:6" ht="12" customHeight="1" x14ac:dyDescent="0.25">
      <c r="F16520" s="245"/>
    </row>
    <row r="16521" spans="6:6" ht="12" customHeight="1" x14ac:dyDescent="0.25">
      <c r="F16521" s="245"/>
    </row>
    <row r="16522" spans="6:6" ht="12" customHeight="1" x14ac:dyDescent="0.25">
      <c r="F16522" s="245"/>
    </row>
    <row r="16523" spans="6:6" ht="12" customHeight="1" x14ac:dyDescent="0.25">
      <c r="F16523" s="245"/>
    </row>
    <row r="16524" spans="6:6" ht="12" customHeight="1" x14ac:dyDescent="0.25">
      <c r="F16524" s="245"/>
    </row>
    <row r="16525" spans="6:6" ht="12" customHeight="1" x14ac:dyDescent="0.25">
      <c r="F16525" s="245"/>
    </row>
    <row r="16526" spans="6:6" ht="12" customHeight="1" x14ac:dyDescent="0.25">
      <c r="F16526" s="245"/>
    </row>
    <row r="16527" spans="6:6" ht="12" customHeight="1" x14ac:dyDescent="0.25">
      <c r="F16527" s="245"/>
    </row>
    <row r="16528" spans="6:6" ht="12" customHeight="1" x14ac:dyDescent="0.25">
      <c r="F16528" s="245"/>
    </row>
    <row r="16529" spans="6:6" ht="12" customHeight="1" x14ac:dyDescent="0.25">
      <c r="F16529" s="245"/>
    </row>
    <row r="16530" spans="6:6" ht="12" customHeight="1" x14ac:dyDescent="0.25">
      <c r="F16530" s="245"/>
    </row>
    <row r="16531" spans="6:6" ht="12" customHeight="1" x14ac:dyDescent="0.25">
      <c r="F16531" s="245"/>
    </row>
    <row r="16532" spans="6:6" ht="12" customHeight="1" x14ac:dyDescent="0.25">
      <c r="F16532" s="245"/>
    </row>
    <row r="16533" spans="6:6" ht="12" customHeight="1" x14ac:dyDescent="0.25">
      <c r="F16533" s="245"/>
    </row>
    <row r="16534" spans="6:6" ht="12" customHeight="1" x14ac:dyDescent="0.25">
      <c r="F16534" s="245"/>
    </row>
    <row r="16535" spans="6:6" ht="12" customHeight="1" x14ac:dyDescent="0.25">
      <c r="F16535" s="245"/>
    </row>
    <row r="16536" spans="6:6" ht="12" customHeight="1" x14ac:dyDescent="0.25">
      <c r="F16536" s="245"/>
    </row>
    <row r="16537" spans="6:6" ht="12" customHeight="1" x14ac:dyDescent="0.25">
      <c r="F16537" s="245"/>
    </row>
    <row r="16538" spans="6:6" ht="12" customHeight="1" x14ac:dyDescent="0.25">
      <c r="F16538" s="245"/>
    </row>
    <row r="16539" spans="6:6" ht="12" customHeight="1" x14ac:dyDescent="0.25">
      <c r="F16539" s="245"/>
    </row>
    <row r="16540" spans="6:6" ht="12" customHeight="1" x14ac:dyDescent="0.25">
      <c r="F16540" s="245"/>
    </row>
    <row r="16541" spans="6:6" ht="12" customHeight="1" x14ac:dyDescent="0.25">
      <c r="F16541" s="245"/>
    </row>
    <row r="16542" spans="6:6" ht="12" customHeight="1" x14ac:dyDescent="0.25">
      <c r="F16542" s="245"/>
    </row>
    <row r="16543" spans="6:6" ht="12" customHeight="1" x14ac:dyDescent="0.25">
      <c r="F16543" s="245"/>
    </row>
    <row r="16544" spans="6:6" ht="12" customHeight="1" x14ac:dyDescent="0.25">
      <c r="F16544" s="245"/>
    </row>
    <row r="16545" spans="6:6" ht="12" customHeight="1" x14ac:dyDescent="0.25">
      <c r="F16545" s="245"/>
    </row>
    <row r="16546" spans="6:6" ht="12" customHeight="1" x14ac:dyDescent="0.25">
      <c r="F16546" s="245"/>
    </row>
    <row r="16547" spans="6:6" ht="12" customHeight="1" x14ac:dyDescent="0.25">
      <c r="F16547" s="245"/>
    </row>
    <row r="16548" spans="6:6" ht="12" customHeight="1" x14ac:dyDescent="0.25">
      <c r="F16548" s="245"/>
    </row>
    <row r="16549" spans="6:6" ht="12" customHeight="1" x14ac:dyDescent="0.25">
      <c r="F16549" s="245"/>
    </row>
    <row r="16550" spans="6:6" ht="12" customHeight="1" x14ac:dyDescent="0.25">
      <c r="F16550" s="245"/>
    </row>
    <row r="16551" spans="6:6" ht="12" customHeight="1" x14ac:dyDescent="0.25">
      <c r="F16551" s="245"/>
    </row>
    <row r="16552" spans="6:6" ht="12" customHeight="1" x14ac:dyDescent="0.25">
      <c r="F16552" s="245"/>
    </row>
    <row r="16553" spans="6:6" ht="12" customHeight="1" x14ac:dyDescent="0.25">
      <c r="F16553" s="245"/>
    </row>
    <row r="16554" spans="6:6" ht="12" customHeight="1" x14ac:dyDescent="0.25">
      <c r="F16554" s="245"/>
    </row>
    <row r="16555" spans="6:6" ht="12" customHeight="1" x14ac:dyDescent="0.25">
      <c r="F16555" s="245"/>
    </row>
    <row r="16556" spans="6:6" ht="12" customHeight="1" x14ac:dyDescent="0.25">
      <c r="F16556" s="245"/>
    </row>
    <row r="16557" spans="6:6" ht="12" customHeight="1" x14ac:dyDescent="0.25">
      <c r="F16557" s="245"/>
    </row>
    <row r="16558" spans="6:6" ht="12" customHeight="1" x14ac:dyDescent="0.25">
      <c r="F16558" s="245"/>
    </row>
    <row r="16559" spans="6:6" ht="12" customHeight="1" x14ac:dyDescent="0.25">
      <c r="F16559" s="245"/>
    </row>
    <row r="16560" spans="6:6" ht="12" customHeight="1" x14ac:dyDescent="0.25">
      <c r="F16560" s="245"/>
    </row>
    <row r="16561" spans="6:6" ht="12" customHeight="1" x14ac:dyDescent="0.25">
      <c r="F16561" s="245"/>
    </row>
    <row r="16562" spans="6:6" ht="12" customHeight="1" x14ac:dyDescent="0.25">
      <c r="F16562" s="245"/>
    </row>
    <row r="16563" spans="6:6" ht="12" customHeight="1" x14ac:dyDescent="0.25">
      <c r="F16563" s="245"/>
    </row>
    <row r="16564" spans="6:6" ht="12" customHeight="1" x14ac:dyDescent="0.25">
      <c r="F16564" s="245"/>
    </row>
    <row r="16565" spans="6:6" ht="12" customHeight="1" x14ac:dyDescent="0.25">
      <c r="F16565" s="245"/>
    </row>
    <row r="16566" spans="6:6" ht="12" customHeight="1" x14ac:dyDescent="0.25">
      <c r="F16566" s="245"/>
    </row>
    <row r="16567" spans="6:6" ht="12" customHeight="1" x14ac:dyDescent="0.25">
      <c r="F16567" s="245"/>
    </row>
    <row r="16568" spans="6:6" ht="12" customHeight="1" x14ac:dyDescent="0.25">
      <c r="F16568" s="245"/>
    </row>
    <row r="16569" spans="6:6" ht="12" customHeight="1" x14ac:dyDescent="0.25">
      <c r="F16569" s="245"/>
    </row>
    <row r="16570" spans="6:6" ht="12" customHeight="1" x14ac:dyDescent="0.25">
      <c r="F16570" s="245"/>
    </row>
    <row r="16571" spans="6:6" ht="12" customHeight="1" x14ac:dyDescent="0.25">
      <c r="F16571" s="245"/>
    </row>
    <row r="16572" spans="6:6" ht="12" customHeight="1" x14ac:dyDescent="0.25">
      <c r="F16572" s="245"/>
    </row>
    <row r="16573" spans="6:6" ht="12" customHeight="1" x14ac:dyDescent="0.25">
      <c r="F16573" s="245"/>
    </row>
    <row r="16574" spans="6:6" ht="12" customHeight="1" x14ac:dyDescent="0.25">
      <c r="F16574" s="245"/>
    </row>
    <row r="16575" spans="6:6" ht="12" customHeight="1" x14ac:dyDescent="0.25">
      <c r="F16575" s="245"/>
    </row>
    <row r="16576" spans="6:6" ht="12" customHeight="1" x14ac:dyDescent="0.25">
      <c r="F16576" s="245"/>
    </row>
    <row r="16577" spans="6:6" ht="12" customHeight="1" x14ac:dyDescent="0.25">
      <c r="F16577" s="245"/>
    </row>
    <row r="16578" spans="6:6" ht="12" customHeight="1" x14ac:dyDescent="0.25">
      <c r="F16578" s="245"/>
    </row>
    <row r="16579" spans="6:6" ht="12" customHeight="1" x14ac:dyDescent="0.25">
      <c r="F16579" s="245"/>
    </row>
    <row r="16580" spans="6:6" ht="12" customHeight="1" x14ac:dyDescent="0.25">
      <c r="F16580" s="245"/>
    </row>
    <row r="16581" spans="6:6" ht="12" customHeight="1" x14ac:dyDescent="0.25">
      <c r="F16581" s="245"/>
    </row>
    <row r="16582" spans="6:6" ht="12" customHeight="1" x14ac:dyDescent="0.25">
      <c r="F16582" s="245"/>
    </row>
    <row r="16583" spans="6:6" ht="12" customHeight="1" x14ac:dyDescent="0.25">
      <c r="F16583" s="245"/>
    </row>
    <row r="16584" spans="6:6" ht="12" customHeight="1" x14ac:dyDescent="0.25">
      <c r="F16584" s="245"/>
    </row>
    <row r="16585" spans="6:6" ht="12" customHeight="1" x14ac:dyDescent="0.25">
      <c r="F16585" s="245"/>
    </row>
    <row r="16586" spans="6:6" ht="12" customHeight="1" x14ac:dyDescent="0.25">
      <c r="F16586" s="245"/>
    </row>
    <row r="16587" spans="6:6" ht="12" customHeight="1" x14ac:dyDescent="0.25">
      <c r="F16587" s="245"/>
    </row>
    <row r="16588" spans="6:6" ht="12" customHeight="1" x14ac:dyDescent="0.25">
      <c r="F16588" s="245"/>
    </row>
    <row r="16589" spans="6:6" ht="12" customHeight="1" x14ac:dyDescent="0.25">
      <c r="F16589" s="245"/>
    </row>
    <row r="16590" spans="6:6" ht="12" customHeight="1" x14ac:dyDescent="0.25">
      <c r="F16590" s="245"/>
    </row>
    <row r="16591" spans="6:6" ht="12" customHeight="1" x14ac:dyDescent="0.25">
      <c r="F16591" s="245"/>
    </row>
    <row r="16592" spans="6:6" ht="12" customHeight="1" x14ac:dyDescent="0.25">
      <c r="F16592" s="245"/>
    </row>
    <row r="16593" spans="6:6" ht="12" customHeight="1" x14ac:dyDescent="0.25">
      <c r="F16593" s="245"/>
    </row>
    <row r="16594" spans="6:6" ht="12" customHeight="1" x14ac:dyDescent="0.25">
      <c r="F16594" s="245"/>
    </row>
    <row r="16595" spans="6:6" ht="12" customHeight="1" x14ac:dyDescent="0.25">
      <c r="F16595" s="245"/>
    </row>
    <row r="16596" spans="6:6" ht="12" customHeight="1" x14ac:dyDescent="0.25">
      <c r="F16596" s="245"/>
    </row>
    <row r="16597" spans="6:6" ht="12" customHeight="1" x14ac:dyDescent="0.25">
      <c r="F16597" s="245"/>
    </row>
    <row r="16598" spans="6:6" ht="12" customHeight="1" x14ac:dyDescent="0.25">
      <c r="F16598" s="245"/>
    </row>
    <row r="16599" spans="6:6" ht="12" customHeight="1" x14ac:dyDescent="0.25">
      <c r="F16599" s="245"/>
    </row>
    <row r="16600" spans="6:6" ht="12" customHeight="1" x14ac:dyDescent="0.25">
      <c r="F16600" s="245"/>
    </row>
    <row r="16601" spans="6:6" ht="12" customHeight="1" x14ac:dyDescent="0.25">
      <c r="F16601" s="245"/>
    </row>
    <row r="16602" spans="6:6" ht="12" customHeight="1" x14ac:dyDescent="0.25">
      <c r="F16602" s="245"/>
    </row>
    <row r="16603" spans="6:6" ht="12" customHeight="1" x14ac:dyDescent="0.25">
      <c r="F16603" s="245"/>
    </row>
    <row r="16604" spans="6:6" ht="12" customHeight="1" x14ac:dyDescent="0.25">
      <c r="F16604" s="245"/>
    </row>
    <row r="16605" spans="6:6" ht="12" customHeight="1" x14ac:dyDescent="0.25">
      <c r="F16605" s="245"/>
    </row>
    <row r="16606" spans="6:6" ht="12" customHeight="1" x14ac:dyDescent="0.25">
      <c r="F16606" s="245"/>
    </row>
    <row r="16607" spans="6:6" ht="12" customHeight="1" x14ac:dyDescent="0.25">
      <c r="F16607" s="245"/>
    </row>
    <row r="16608" spans="6:6" ht="12" customHeight="1" x14ac:dyDescent="0.25">
      <c r="F16608" s="245"/>
    </row>
    <row r="16609" spans="6:6" ht="12" customHeight="1" x14ac:dyDescent="0.25">
      <c r="F16609" s="245"/>
    </row>
    <row r="16610" spans="6:6" ht="12" customHeight="1" x14ac:dyDescent="0.25">
      <c r="F16610" s="245"/>
    </row>
    <row r="16611" spans="6:6" ht="12" customHeight="1" x14ac:dyDescent="0.25">
      <c r="F16611" s="245"/>
    </row>
    <row r="16612" spans="6:6" ht="12" customHeight="1" x14ac:dyDescent="0.25">
      <c r="F16612" s="245"/>
    </row>
    <row r="16613" spans="6:6" ht="12" customHeight="1" x14ac:dyDescent="0.25">
      <c r="F16613" s="245"/>
    </row>
    <row r="16614" spans="6:6" ht="12" customHeight="1" x14ac:dyDescent="0.25">
      <c r="F16614" s="245"/>
    </row>
    <row r="16615" spans="6:6" ht="12" customHeight="1" x14ac:dyDescent="0.25">
      <c r="F16615" s="245"/>
    </row>
    <row r="16616" spans="6:6" ht="12" customHeight="1" x14ac:dyDescent="0.25">
      <c r="F16616" s="245"/>
    </row>
    <row r="16617" spans="6:6" ht="12" customHeight="1" x14ac:dyDescent="0.25">
      <c r="F16617" s="245"/>
    </row>
    <row r="16618" spans="6:6" ht="12" customHeight="1" x14ac:dyDescent="0.25">
      <c r="F16618" s="245"/>
    </row>
    <row r="16619" spans="6:6" ht="12" customHeight="1" x14ac:dyDescent="0.25">
      <c r="F16619" s="245"/>
    </row>
    <row r="16620" spans="6:6" ht="12" customHeight="1" x14ac:dyDescent="0.25">
      <c r="F16620" s="245"/>
    </row>
    <row r="16621" spans="6:6" ht="12" customHeight="1" x14ac:dyDescent="0.25">
      <c r="F16621" s="245"/>
    </row>
    <row r="16622" spans="6:6" ht="12" customHeight="1" x14ac:dyDescent="0.25">
      <c r="F16622" s="245"/>
    </row>
    <row r="16623" spans="6:6" ht="12" customHeight="1" x14ac:dyDescent="0.25">
      <c r="F16623" s="245"/>
    </row>
    <row r="16624" spans="6:6" ht="12" customHeight="1" x14ac:dyDescent="0.25">
      <c r="F16624" s="245"/>
    </row>
    <row r="16625" spans="6:6" ht="12" customHeight="1" x14ac:dyDescent="0.25">
      <c r="F16625" s="245"/>
    </row>
    <row r="16626" spans="6:6" ht="12" customHeight="1" x14ac:dyDescent="0.25">
      <c r="F16626" s="245"/>
    </row>
    <row r="16627" spans="6:6" ht="12" customHeight="1" x14ac:dyDescent="0.25">
      <c r="F16627" s="245"/>
    </row>
    <row r="16628" spans="6:6" ht="12" customHeight="1" x14ac:dyDescent="0.25">
      <c r="F16628" s="245"/>
    </row>
    <row r="16629" spans="6:6" ht="12" customHeight="1" x14ac:dyDescent="0.25">
      <c r="F16629" s="245"/>
    </row>
    <row r="16630" spans="6:6" ht="12" customHeight="1" x14ac:dyDescent="0.25">
      <c r="F16630" s="245"/>
    </row>
    <row r="16631" spans="6:6" ht="12" customHeight="1" x14ac:dyDescent="0.25">
      <c r="F16631" s="245"/>
    </row>
    <row r="16632" spans="6:6" ht="12" customHeight="1" x14ac:dyDescent="0.25">
      <c r="F16632" s="245"/>
    </row>
    <row r="16633" spans="6:6" ht="12" customHeight="1" x14ac:dyDescent="0.25">
      <c r="F16633" s="245"/>
    </row>
    <row r="16634" spans="6:6" ht="12" customHeight="1" x14ac:dyDescent="0.25">
      <c r="F16634" s="245"/>
    </row>
    <row r="16635" spans="6:6" ht="12" customHeight="1" x14ac:dyDescent="0.25">
      <c r="F16635" s="245"/>
    </row>
    <row r="16636" spans="6:6" ht="12" customHeight="1" x14ac:dyDescent="0.25">
      <c r="F16636" s="245"/>
    </row>
    <row r="16637" spans="6:6" ht="12" customHeight="1" x14ac:dyDescent="0.25">
      <c r="F16637" s="245"/>
    </row>
    <row r="16638" spans="6:6" ht="12" customHeight="1" x14ac:dyDescent="0.25">
      <c r="F16638" s="245"/>
    </row>
    <row r="16639" spans="6:6" ht="12" customHeight="1" x14ac:dyDescent="0.25">
      <c r="F16639" s="245"/>
    </row>
    <row r="16640" spans="6:6" ht="12" customHeight="1" x14ac:dyDescent="0.25">
      <c r="F16640" s="245"/>
    </row>
    <row r="16641" spans="6:6" ht="12" customHeight="1" x14ac:dyDescent="0.25">
      <c r="F16641" s="245"/>
    </row>
    <row r="16642" spans="6:6" ht="12" customHeight="1" x14ac:dyDescent="0.25">
      <c r="F16642" s="245"/>
    </row>
    <row r="16643" spans="6:6" ht="12" customHeight="1" x14ac:dyDescent="0.25">
      <c r="F16643" s="245"/>
    </row>
    <row r="16644" spans="6:6" ht="12" customHeight="1" x14ac:dyDescent="0.25">
      <c r="F16644" s="245"/>
    </row>
    <row r="16645" spans="6:6" ht="12" customHeight="1" x14ac:dyDescent="0.25">
      <c r="F16645" s="245"/>
    </row>
    <row r="16646" spans="6:6" ht="12" customHeight="1" x14ac:dyDescent="0.25">
      <c r="F16646" s="245"/>
    </row>
    <row r="16647" spans="6:6" ht="12" customHeight="1" x14ac:dyDescent="0.25">
      <c r="F16647" s="245"/>
    </row>
    <row r="16648" spans="6:6" ht="12" customHeight="1" x14ac:dyDescent="0.25">
      <c r="F16648" s="245"/>
    </row>
    <row r="16649" spans="6:6" ht="12" customHeight="1" x14ac:dyDescent="0.25">
      <c r="F16649" s="245"/>
    </row>
    <row r="16650" spans="6:6" ht="12" customHeight="1" x14ac:dyDescent="0.25">
      <c r="F16650" s="245"/>
    </row>
    <row r="16651" spans="6:6" ht="12" customHeight="1" x14ac:dyDescent="0.25">
      <c r="F16651" s="245"/>
    </row>
    <row r="16652" spans="6:6" ht="12" customHeight="1" x14ac:dyDescent="0.25">
      <c r="F16652" s="245"/>
    </row>
    <row r="16653" spans="6:6" ht="12" customHeight="1" x14ac:dyDescent="0.25">
      <c r="F16653" s="245"/>
    </row>
    <row r="16654" spans="6:6" ht="12" customHeight="1" x14ac:dyDescent="0.25">
      <c r="F16654" s="245"/>
    </row>
    <row r="16655" spans="6:6" ht="12" customHeight="1" x14ac:dyDescent="0.25">
      <c r="F16655" s="245"/>
    </row>
    <row r="16656" spans="6:6" ht="12" customHeight="1" x14ac:dyDescent="0.25">
      <c r="F16656" s="245"/>
    </row>
    <row r="16657" spans="6:6" ht="12" customHeight="1" x14ac:dyDescent="0.25">
      <c r="F16657" s="245"/>
    </row>
    <row r="16658" spans="6:6" ht="12" customHeight="1" x14ac:dyDescent="0.25">
      <c r="F16658" s="245"/>
    </row>
    <row r="16659" spans="6:6" ht="12" customHeight="1" x14ac:dyDescent="0.25">
      <c r="F16659" s="245"/>
    </row>
    <row r="16660" spans="6:6" ht="12" customHeight="1" x14ac:dyDescent="0.25">
      <c r="F16660" s="245"/>
    </row>
    <row r="16661" spans="6:6" ht="12" customHeight="1" x14ac:dyDescent="0.25">
      <c r="F16661" s="245"/>
    </row>
    <row r="16662" spans="6:6" ht="12" customHeight="1" x14ac:dyDescent="0.25">
      <c r="F16662" s="245"/>
    </row>
    <row r="16663" spans="6:6" ht="12" customHeight="1" x14ac:dyDescent="0.25">
      <c r="F16663" s="245"/>
    </row>
    <row r="16664" spans="6:6" ht="12" customHeight="1" x14ac:dyDescent="0.25">
      <c r="F16664" s="245"/>
    </row>
    <row r="16665" spans="6:6" ht="12" customHeight="1" x14ac:dyDescent="0.25">
      <c r="F16665" s="245"/>
    </row>
    <row r="16666" spans="6:6" ht="12" customHeight="1" x14ac:dyDescent="0.25">
      <c r="F16666" s="245"/>
    </row>
    <row r="16667" spans="6:6" ht="12" customHeight="1" x14ac:dyDescent="0.25">
      <c r="F16667" s="245"/>
    </row>
    <row r="16668" spans="6:6" ht="12" customHeight="1" x14ac:dyDescent="0.25">
      <c r="F16668" s="245"/>
    </row>
    <row r="16669" spans="6:6" ht="12" customHeight="1" x14ac:dyDescent="0.25">
      <c r="F16669" s="245"/>
    </row>
    <row r="16670" spans="6:6" ht="12" customHeight="1" x14ac:dyDescent="0.25">
      <c r="F16670" s="245"/>
    </row>
    <row r="16671" spans="6:6" ht="12" customHeight="1" x14ac:dyDescent="0.25">
      <c r="F16671" s="245"/>
    </row>
    <row r="16672" spans="6:6" ht="12" customHeight="1" x14ac:dyDescent="0.25">
      <c r="F16672" s="245"/>
    </row>
    <row r="16673" spans="6:6" ht="12" customHeight="1" x14ac:dyDescent="0.25">
      <c r="F16673" s="245"/>
    </row>
    <row r="16674" spans="6:6" ht="12" customHeight="1" x14ac:dyDescent="0.25">
      <c r="F16674" s="245"/>
    </row>
    <row r="16675" spans="6:6" ht="12" customHeight="1" x14ac:dyDescent="0.25">
      <c r="F16675" s="245"/>
    </row>
    <row r="16676" spans="6:6" ht="12" customHeight="1" x14ac:dyDescent="0.25">
      <c r="F16676" s="245"/>
    </row>
    <row r="16677" spans="6:6" ht="12" customHeight="1" x14ac:dyDescent="0.25">
      <c r="F16677" s="245"/>
    </row>
    <row r="16678" spans="6:6" ht="12" customHeight="1" x14ac:dyDescent="0.25">
      <c r="F16678" s="245"/>
    </row>
    <row r="16679" spans="6:6" ht="12" customHeight="1" x14ac:dyDescent="0.25">
      <c r="F16679" s="245"/>
    </row>
    <row r="16680" spans="6:6" ht="12" customHeight="1" x14ac:dyDescent="0.25">
      <c r="F16680" s="245"/>
    </row>
    <row r="16681" spans="6:6" ht="12" customHeight="1" x14ac:dyDescent="0.25">
      <c r="F16681" s="245"/>
    </row>
    <row r="16682" spans="6:6" ht="12" customHeight="1" x14ac:dyDescent="0.25">
      <c r="F16682" s="245"/>
    </row>
    <row r="16683" spans="6:6" ht="12" customHeight="1" x14ac:dyDescent="0.25">
      <c r="F16683" s="245"/>
    </row>
    <row r="16684" spans="6:6" ht="12" customHeight="1" x14ac:dyDescent="0.25">
      <c r="F16684" s="245"/>
    </row>
    <row r="16685" spans="6:6" ht="12" customHeight="1" x14ac:dyDescent="0.25">
      <c r="F16685" s="245"/>
    </row>
    <row r="16686" spans="6:6" ht="12" customHeight="1" x14ac:dyDescent="0.25">
      <c r="F16686" s="245"/>
    </row>
    <row r="16687" spans="6:6" ht="12" customHeight="1" x14ac:dyDescent="0.25">
      <c r="F16687" s="245"/>
    </row>
    <row r="16688" spans="6:6" ht="12" customHeight="1" x14ac:dyDescent="0.25">
      <c r="F16688" s="245"/>
    </row>
    <row r="16689" spans="6:6" ht="12" customHeight="1" x14ac:dyDescent="0.25">
      <c r="F16689" s="245"/>
    </row>
    <row r="16690" spans="6:6" ht="12" customHeight="1" x14ac:dyDescent="0.25">
      <c r="F16690" s="245"/>
    </row>
    <row r="16691" spans="6:6" ht="12" customHeight="1" x14ac:dyDescent="0.25">
      <c r="F16691" s="245"/>
    </row>
    <row r="16692" spans="6:6" ht="12" customHeight="1" x14ac:dyDescent="0.25">
      <c r="F16692" s="245"/>
    </row>
    <row r="16693" spans="6:6" ht="12" customHeight="1" x14ac:dyDescent="0.25">
      <c r="F16693" s="245"/>
    </row>
    <row r="16694" spans="6:6" ht="12" customHeight="1" x14ac:dyDescent="0.25">
      <c r="F16694" s="245"/>
    </row>
    <row r="16695" spans="6:6" ht="12" customHeight="1" x14ac:dyDescent="0.25">
      <c r="F16695" s="245"/>
    </row>
    <row r="16696" spans="6:6" ht="12" customHeight="1" x14ac:dyDescent="0.25">
      <c r="F16696" s="245"/>
    </row>
    <row r="16697" spans="6:6" ht="12" customHeight="1" x14ac:dyDescent="0.25">
      <c r="F16697" s="245"/>
    </row>
    <row r="16698" spans="6:6" ht="12" customHeight="1" x14ac:dyDescent="0.25">
      <c r="F16698" s="245"/>
    </row>
    <row r="16699" spans="6:6" ht="12" customHeight="1" x14ac:dyDescent="0.25">
      <c r="F16699" s="245"/>
    </row>
    <row r="16700" spans="6:6" ht="12" customHeight="1" x14ac:dyDescent="0.25">
      <c r="F16700" s="245"/>
    </row>
    <row r="16701" spans="6:6" ht="12" customHeight="1" x14ac:dyDescent="0.25">
      <c r="F16701" s="245"/>
    </row>
    <row r="16702" spans="6:6" ht="12" customHeight="1" x14ac:dyDescent="0.25">
      <c r="F16702" s="245"/>
    </row>
    <row r="16703" spans="6:6" ht="12" customHeight="1" x14ac:dyDescent="0.25">
      <c r="F16703" s="245"/>
    </row>
    <row r="16704" spans="6:6" ht="12" customHeight="1" x14ac:dyDescent="0.25">
      <c r="F16704" s="245"/>
    </row>
    <row r="16705" spans="6:6" ht="12" customHeight="1" x14ac:dyDescent="0.25">
      <c r="F16705" s="245"/>
    </row>
    <row r="16706" spans="6:6" ht="12" customHeight="1" x14ac:dyDescent="0.25">
      <c r="F16706" s="245"/>
    </row>
    <row r="16707" spans="6:6" ht="12" customHeight="1" x14ac:dyDescent="0.25">
      <c r="F16707" s="245"/>
    </row>
    <row r="16708" spans="6:6" ht="12" customHeight="1" x14ac:dyDescent="0.25">
      <c r="F16708" s="245"/>
    </row>
    <row r="16709" spans="6:6" ht="12" customHeight="1" x14ac:dyDescent="0.25">
      <c r="F16709" s="245"/>
    </row>
    <row r="16710" spans="6:6" ht="12" customHeight="1" x14ac:dyDescent="0.25">
      <c r="F16710" s="245"/>
    </row>
    <row r="16711" spans="6:6" ht="12" customHeight="1" x14ac:dyDescent="0.25">
      <c r="F16711" s="245"/>
    </row>
    <row r="16712" spans="6:6" ht="12" customHeight="1" x14ac:dyDescent="0.25">
      <c r="F16712" s="245"/>
    </row>
    <row r="16713" spans="6:6" ht="12" customHeight="1" x14ac:dyDescent="0.25">
      <c r="F16713" s="245"/>
    </row>
    <row r="16714" spans="6:6" ht="12" customHeight="1" x14ac:dyDescent="0.25">
      <c r="F16714" s="245"/>
    </row>
    <row r="16715" spans="6:6" ht="12" customHeight="1" x14ac:dyDescent="0.25">
      <c r="F16715" s="245"/>
    </row>
    <row r="16716" spans="6:6" ht="12" customHeight="1" x14ac:dyDescent="0.25">
      <c r="F16716" s="245"/>
    </row>
    <row r="16717" spans="6:6" ht="12" customHeight="1" x14ac:dyDescent="0.25">
      <c r="F16717" s="245"/>
    </row>
    <row r="16718" spans="6:6" ht="12" customHeight="1" x14ac:dyDescent="0.25">
      <c r="F16718" s="245"/>
    </row>
    <row r="16719" spans="6:6" ht="12" customHeight="1" x14ac:dyDescent="0.25">
      <c r="F16719" s="245"/>
    </row>
    <row r="16720" spans="6:6" ht="12" customHeight="1" x14ac:dyDescent="0.25">
      <c r="F16720" s="245"/>
    </row>
    <row r="16721" spans="6:6" ht="12" customHeight="1" x14ac:dyDescent="0.25">
      <c r="F16721" s="245"/>
    </row>
    <row r="16722" spans="6:6" ht="12" customHeight="1" x14ac:dyDescent="0.25">
      <c r="F16722" s="245"/>
    </row>
    <row r="16723" spans="6:6" ht="12" customHeight="1" x14ac:dyDescent="0.25">
      <c r="F16723" s="245"/>
    </row>
    <row r="16724" spans="6:6" ht="12" customHeight="1" x14ac:dyDescent="0.25">
      <c r="F16724" s="245"/>
    </row>
    <row r="16725" spans="6:6" ht="12" customHeight="1" x14ac:dyDescent="0.25">
      <c r="F16725" s="245"/>
    </row>
    <row r="16726" spans="6:6" ht="12" customHeight="1" x14ac:dyDescent="0.25">
      <c r="F16726" s="245"/>
    </row>
    <row r="16727" spans="6:6" ht="12" customHeight="1" x14ac:dyDescent="0.25">
      <c r="F16727" s="245"/>
    </row>
    <row r="16728" spans="6:6" ht="12" customHeight="1" x14ac:dyDescent="0.25">
      <c r="F16728" s="245"/>
    </row>
    <row r="16729" spans="6:6" ht="12" customHeight="1" x14ac:dyDescent="0.25">
      <c r="F16729" s="245"/>
    </row>
    <row r="16730" spans="6:6" ht="12" customHeight="1" x14ac:dyDescent="0.25">
      <c r="F16730" s="245"/>
    </row>
    <row r="16731" spans="6:6" ht="12" customHeight="1" x14ac:dyDescent="0.25">
      <c r="F16731" s="245"/>
    </row>
    <row r="16732" spans="6:6" ht="12" customHeight="1" x14ac:dyDescent="0.25">
      <c r="F16732" s="245"/>
    </row>
    <row r="16733" spans="6:6" ht="12" customHeight="1" x14ac:dyDescent="0.25">
      <c r="F16733" s="245"/>
    </row>
    <row r="16734" spans="6:6" ht="12" customHeight="1" x14ac:dyDescent="0.25">
      <c r="F16734" s="245"/>
    </row>
    <row r="16735" spans="6:6" ht="12" customHeight="1" x14ac:dyDescent="0.25">
      <c r="F16735" s="245"/>
    </row>
    <row r="16736" spans="6:6" ht="12" customHeight="1" x14ac:dyDescent="0.25">
      <c r="F16736" s="245"/>
    </row>
    <row r="16737" spans="6:6" ht="12" customHeight="1" x14ac:dyDescent="0.25">
      <c r="F16737" s="245"/>
    </row>
    <row r="16738" spans="6:6" ht="12" customHeight="1" x14ac:dyDescent="0.25">
      <c r="F16738" s="245"/>
    </row>
    <row r="16739" spans="6:6" ht="12" customHeight="1" x14ac:dyDescent="0.25">
      <c r="F16739" s="245"/>
    </row>
    <row r="16740" spans="6:6" ht="12" customHeight="1" x14ac:dyDescent="0.25">
      <c r="F16740" s="245"/>
    </row>
    <row r="16741" spans="6:6" ht="12" customHeight="1" x14ac:dyDescent="0.25">
      <c r="F16741" s="245"/>
    </row>
    <row r="16742" spans="6:6" ht="12" customHeight="1" x14ac:dyDescent="0.25">
      <c r="F16742" s="245"/>
    </row>
    <row r="16743" spans="6:6" ht="12" customHeight="1" x14ac:dyDescent="0.25">
      <c r="F16743" s="245"/>
    </row>
    <row r="16744" spans="6:6" ht="12" customHeight="1" x14ac:dyDescent="0.25">
      <c r="F16744" s="245"/>
    </row>
    <row r="16745" spans="6:6" ht="12" customHeight="1" x14ac:dyDescent="0.25">
      <c r="F16745" s="245"/>
    </row>
    <row r="16746" spans="6:6" ht="12" customHeight="1" x14ac:dyDescent="0.25">
      <c r="F16746" s="245"/>
    </row>
    <row r="16747" spans="6:6" ht="12" customHeight="1" x14ac:dyDescent="0.25">
      <c r="F16747" s="245"/>
    </row>
    <row r="16748" spans="6:6" ht="12" customHeight="1" x14ac:dyDescent="0.25">
      <c r="F16748" s="245"/>
    </row>
    <row r="16749" spans="6:6" ht="12" customHeight="1" x14ac:dyDescent="0.25">
      <c r="F16749" s="245"/>
    </row>
    <row r="16750" spans="6:6" ht="12" customHeight="1" x14ac:dyDescent="0.25">
      <c r="F16750" s="245"/>
    </row>
    <row r="16751" spans="6:6" ht="12" customHeight="1" x14ac:dyDescent="0.25">
      <c r="F16751" s="245"/>
    </row>
    <row r="16752" spans="6:6" ht="12" customHeight="1" x14ac:dyDescent="0.25">
      <c r="F16752" s="245"/>
    </row>
    <row r="16753" spans="6:6" ht="12" customHeight="1" x14ac:dyDescent="0.25">
      <c r="F16753" s="245"/>
    </row>
    <row r="16754" spans="6:6" ht="12" customHeight="1" x14ac:dyDescent="0.25">
      <c r="F16754" s="245"/>
    </row>
    <row r="16755" spans="6:6" ht="12" customHeight="1" x14ac:dyDescent="0.25">
      <c r="F16755" s="245"/>
    </row>
    <row r="16756" spans="6:6" ht="12" customHeight="1" x14ac:dyDescent="0.25">
      <c r="F16756" s="245"/>
    </row>
    <row r="16757" spans="6:6" ht="12" customHeight="1" x14ac:dyDescent="0.25">
      <c r="F16757" s="245"/>
    </row>
    <row r="16758" spans="6:6" ht="12" customHeight="1" x14ac:dyDescent="0.25">
      <c r="F16758" s="245"/>
    </row>
    <row r="16759" spans="6:6" ht="12" customHeight="1" x14ac:dyDescent="0.25">
      <c r="F16759" s="245"/>
    </row>
    <row r="16760" spans="6:6" ht="12" customHeight="1" x14ac:dyDescent="0.25">
      <c r="F16760" s="245"/>
    </row>
    <row r="16761" spans="6:6" ht="12" customHeight="1" x14ac:dyDescent="0.25">
      <c r="F16761" s="245"/>
    </row>
    <row r="16762" spans="6:6" ht="12" customHeight="1" x14ac:dyDescent="0.25">
      <c r="F16762" s="245"/>
    </row>
    <row r="16763" spans="6:6" ht="12" customHeight="1" x14ac:dyDescent="0.25">
      <c r="F16763" s="245"/>
    </row>
    <row r="16764" spans="6:6" ht="12" customHeight="1" x14ac:dyDescent="0.25">
      <c r="F16764" s="245"/>
    </row>
    <row r="16765" spans="6:6" ht="12" customHeight="1" x14ac:dyDescent="0.25">
      <c r="F16765" s="245"/>
    </row>
    <row r="16766" spans="6:6" ht="12" customHeight="1" x14ac:dyDescent="0.25">
      <c r="F16766" s="245"/>
    </row>
    <row r="16767" spans="6:6" ht="12" customHeight="1" x14ac:dyDescent="0.25">
      <c r="F16767" s="245"/>
    </row>
    <row r="16768" spans="6:6" ht="12" customHeight="1" x14ac:dyDescent="0.25">
      <c r="F16768" s="245"/>
    </row>
    <row r="16769" spans="6:6" ht="12" customHeight="1" x14ac:dyDescent="0.25">
      <c r="F16769" s="245"/>
    </row>
    <row r="16770" spans="6:6" ht="12" customHeight="1" x14ac:dyDescent="0.25">
      <c r="F16770" s="245"/>
    </row>
    <row r="16771" spans="6:6" ht="12" customHeight="1" x14ac:dyDescent="0.25">
      <c r="F16771" s="245"/>
    </row>
    <row r="16772" spans="6:6" ht="12" customHeight="1" x14ac:dyDescent="0.25">
      <c r="F16772" s="245"/>
    </row>
    <row r="16773" spans="6:6" ht="12" customHeight="1" x14ac:dyDescent="0.25">
      <c r="F16773" s="245"/>
    </row>
    <row r="16774" spans="6:6" ht="12" customHeight="1" x14ac:dyDescent="0.25">
      <c r="F16774" s="245"/>
    </row>
    <row r="16775" spans="6:6" ht="12" customHeight="1" x14ac:dyDescent="0.25">
      <c r="F16775" s="245"/>
    </row>
    <row r="16776" spans="6:6" ht="12" customHeight="1" x14ac:dyDescent="0.25">
      <c r="F16776" s="245"/>
    </row>
    <row r="16777" spans="6:6" ht="12" customHeight="1" x14ac:dyDescent="0.25">
      <c r="F16777" s="245"/>
    </row>
    <row r="16778" spans="6:6" ht="12" customHeight="1" x14ac:dyDescent="0.25">
      <c r="F16778" s="245"/>
    </row>
    <row r="16779" spans="6:6" ht="12" customHeight="1" x14ac:dyDescent="0.25">
      <c r="F16779" s="245"/>
    </row>
    <row r="16780" spans="6:6" ht="12" customHeight="1" x14ac:dyDescent="0.25">
      <c r="F16780" s="245"/>
    </row>
    <row r="16781" spans="6:6" ht="12" customHeight="1" x14ac:dyDescent="0.25">
      <c r="F16781" s="245"/>
    </row>
    <row r="16782" spans="6:6" ht="12" customHeight="1" x14ac:dyDescent="0.25">
      <c r="F16782" s="245"/>
    </row>
    <row r="16783" spans="6:6" ht="12" customHeight="1" x14ac:dyDescent="0.25">
      <c r="F16783" s="245"/>
    </row>
    <row r="16784" spans="6:6" ht="12" customHeight="1" x14ac:dyDescent="0.25">
      <c r="F16784" s="245"/>
    </row>
    <row r="16785" spans="6:6" ht="12" customHeight="1" x14ac:dyDescent="0.25">
      <c r="F16785" s="245"/>
    </row>
    <row r="16786" spans="6:6" ht="12" customHeight="1" x14ac:dyDescent="0.25">
      <c r="F16786" s="245"/>
    </row>
    <row r="16787" spans="6:6" ht="12" customHeight="1" x14ac:dyDescent="0.25">
      <c r="F16787" s="245"/>
    </row>
    <row r="16788" spans="6:6" ht="12" customHeight="1" x14ac:dyDescent="0.25">
      <c r="F16788" s="245"/>
    </row>
    <row r="16789" spans="6:6" ht="12" customHeight="1" x14ac:dyDescent="0.25">
      <c r="F16789" s="245"/>
    </row>
    <row r="16790" spans="6:6" ht="12" customHeight="1" x14ac:dyDescent="0.25">
      <c r="F16790" s="245"/>
    </row>
    <row r="16791" spans="6:6" ht="12" customHeight="1" x14ac:dyDescent="0.25">
      <c r="F16791" s="245"/>
    </row>
    <row r="16792" spans="6:6" ht="12" customHeight="1" x14ac:dyDescent="0.25">
      <c r="F16792" s="245"/>
    </row>
    <row r="16793" spans="6:6" ht="12" customHeight="1" x14ac:dyDescent="0.25">
      <c r="F16793" s="245"/>
    </row>
    <row r="16794" spans="6:6" ht="12" customHeight="1" x14ac:dyDescent="0.25">
      <c r="F16794" s="245"/>
    </row>
    <row r="16795" spans="6:6" ht="12" customHeight="1" x14ac:dyDescent="0.25">
      <c r="F16795" s="245"/>
    </row>
    <row r="16796" spans="6:6" ht="12" customHeight="1" x14ac:dyDescent="0.25">
      <c r="F16796" s="245"/>
    </row>
    <row r="16797" spans="6:6" ht="12" customHeight="1" x14ac:dyDescent="0.25">
      <c r="F16797" s="245"/>
    </row>
    <row r="16798" spans="6:6" ht="12" customHeight="1" x14ac:dyDescent="0.25">
      <c r="F16798" s="245"/>
    </row>
    <row r="16799" spans="6:6" ht="12" customHeight="1" x14ac:dyDescent="0.25">
      <c r="F16799" s="245"/>
    </row>
    <row r="16800" spans="6:6" ht="12" customHeight="1" x14ac:dyDescent="0.25">
      <c r="F16800" s="245"/>
    </row>
    <row r="16801" spans="6:6" ht="12" customHeight="1" x14ac:dyDescent="0.25">
      <c r="F16801" s="245"/>
    </row>
    <row r="16802" spans="6:6" ht="12" customHeight="1" x14ac:dyDescent="0.25">
      <c r="F16802" s="245"/>
    </row>
    <row r="16803" spans="6:6" ht="12" customHeight="1" x14ac:dyDescent="0.25">
      <c r="F16803" s="245"/>
    </row>
    <row r="16804" spans="6:6" ht="12" customHeight="1" x14ac:dyDescent="0.25">
      <c r="F16804" s="245"/>
    </row>
    <row r="16805" spans="6:6" ht="12" customHeight="1" x14ac:dyDescent="0.25">
      <c r="F16805" s="245"/>
    </row>
    <row r="16806" spans="6:6" ht="12" customHeight="1" x14ac:dyDescent="0.25">
      <c r="F16806" s="245"/>
    </row>
    <row r="16807" spans="6:6" ht="12" customHeight="1" x14ac:dyDescent="0.25">
      <c r="F16807" s="245"/>
    </row>
    <row r="16808" spans="6:6" ht="12" customHeight="1" x14ac:dyDescent="0.25">
      <c r="F16808" s="245"/>
    </row>
    <row r="16809" spans="6:6" ht="12" customHeight="1" x14ac:dyDescent="0.25">
      <c r="F16809" s="245"/>
    </row>
    <row r="16810" spans="6:6" ht="12" customHeight="1" x14ac:dyDescent="0.25">
      <c r="F16810" s="245"/>
    </row>
    <row r="16811" spans="6:6" ht="12" customHeight="1" x14ac:dyDescent="0.25">
      <c r="F16811" s="245"/>
    </row>
    <row r="16812" spans="6:6" ht="12" customHeight="1" x14ac:dyDescent="0.25">
      <c r="F16812" s="245"/>
    </row>
    <row r="16813" spans="6:6" ht="12" customHeight="1" x14ac:dyDescent="0.25">
      <c r="F16813" s="245"/>
    </row>
    <row r="16814" spans="6:6" ht="12" customHeight="1" x14ac:dyDescent="0.25">
      <c r="F16814" s="245"/>
    </row>
    <row r="16815" spans="6:6" ht="12" customHeight="1" x14ac:dyDescent="0.25">
      <c r="F16815" s="245"/>
    </row>
    <row r="16816" spans="6:6" ht="12" customHeight="1" x14ac:dyDescent="0.25">
      <c r="F16816" s="245"/>
    </row>
    <row r="16817" spans="6:6" ht="12" customHeight="1" x14ac:dyDescent="0.25">
      <c r="F16817" s="245"/>
    </row>
    <row r="16818" spans="6:6" ht="12" customHeight="1" x14ac:dyDescent="0.25">
      <c r="F16818" s="245"/>
    </row>
    <row r="16819" spans="6:6" ht="12" customHeight="1" x14ac:dyDescent="0.25">
      <c r="F16819" s="245"/>
    </row>
    <row r="16820" spans="6:6" ht="12" customHeight="1" x14ac:dyDescent="0.25">
      <c r="F16820" s="245"/>
    </row>
    <row r="16821" spans="6:6" ht="12" customHeight="1" x14ac:dyDescent="0.25">
      <c r="F16821" s="245"/>
    </row>
    <row r="16822" spans="6:6" ht="12" customHeight="1" x14ac:dyDescent="0.25">
      <c r="F16822" s="245"/>
    </row>
    <row r="16823" spans="6:6" ht="12" customHeight="1" x14ac:dyDescent="0.25">
      <c r="F16823" s="245"/>
    </row>
    <row r="16824" spans="6:6" ht="12" customHeight="1" x14ac:dyDescent="0.25">
      <c r="F16824" s="245"/>
    </row>
    <row r="16825" spans="6:6" ht="12" customHeight="1" x14ac:dyDescent="0.25">
      <c r="F16825" s="245"/>
    </row>
    <row r="16826" spans="6:6" ht="12" customHeight="1" x14ac:dyDescent="0.25">
      <c r="F16826" s="245"/>
    </row>
    <row r="16827" spans="6:6" ht="12" customHeight="1" x14ac:dyDescent="0.25">
      <c r="F16827" s="245"/>
    </row>
    <row r="16828" spans="6:6" ht="12" customHeight="1" x14ac:dyDescent="0.25">
      <c r="F16828" s="245"/>
    </row>
    <row r="16829" spans="6:6" ht="12" customHeight="1" x14ac:dyDescent="0.25">
      <c r="F16829" s="245"/>
    </row>
    <row r="16830" spans="6:6" ht="12" customHeight="1" x14ac:dyDescent="0.25">
      <c r="F16830" s="245"/>
    </row>
    <row r="16831" spans="6:6" ht="12" customHeight="1" x14ac:dyDescent="0.25">
      <c r="F16831" s="245"/>
    </row>
    <row r="16832" spans="6:6" ht="12" customHeight="1" x14ac:dyDescent="0.25">
      <c r="F16832" s="245"/>
    </row>
    <row r="16833" spans="6:6" ht="12" customHeight="1" x14ac:dyDescent="0.25">
      <c r="F16833" s="245"/>
    </row>
    <row r="16834" spans="6:6" ht="12" customHeight="1" x14ac:dyDescent="0.25">
      <c r="F16834" s="245"/>
    </row>
    <row r="16835" spans="6:6" ht="12" customHeight="1" x14ac:dyDescent="0.25">
      <c r="F16835" s="245"/>
    </row>
    <row r="16836" spans="6:6" ht="12" customHeight="1" x14ac:dyDescent="0.25">
      <c r="F16836" s="245"/>
    </row>
    <row r="16837" spans="6:6" ht="12" customHeight="1" x14ac:dyDescent="0.25">
      <c r="F16837" s="245"/>
    </row>
    <row r="16838" spans="6:6" ht="12" customHeight="1" x14ac:dyDescent="0.25">
      <c r="F16838" s="245"/>
    </row>
    <row r="16839" spans="6:6" ht="12" customHeight="1" x14ac:dyDescent="0.25">
      <c r="F16839" s="245"/>
    </row>
    <row r="16840" spans="6:6" ht="12" customHeight="1" x14ac:dyDescent="0.25">
      <c r="F16840" s="245"/>
    </row>
    <row r="16841" spans="6:6" ht="12" customHeight="1" x14ac:dyDescent="0.25">
      <c r="F16841" s="245"/>
    </row>
    <row r="16842" spans="6:6" ht="12" customHeight="1" x14ac:dyDescent="0.25">
      <c r="F16842" s="245"/>
    </row>
    <row r="16843" spans="6:6" ht="12" customHeight="1" x14ac:dyDescent="0.25">
      <c r="F16843" s="245"/>
    </row>
    <row r="16844" spans="6:6" ht="12" customHeight="1" x14ac:dyDescent="0.25">
      <c r="F16844" s="245"/>
    </row>
    <row r="16845" spans="6:6" ht="12" customHeight="1" x14ac:dyDescent="0.25">
      <c r="F16845" s="245"/>
    </row>
    <row r="16846" spans="6:6" ht="12" customHeight="1" x14ac:dyDescent="0.25">
      <c r="F16846" s="245"/>
    </row>
    <row r="16847" spans="6:6" ht="12" customHeight="1" x14ac:dyDescent="0.25">
      <c r="F16847" s="245"/>
    </row>
    <row r="16848" spans="6:6" ht="12" customHeight="1" x14ac:dyDescent="0.25">
      <c r="F16848" s="245"/>
    </row>
    <row r="16849" spans="6:6" ht="12" customHeight="1" x14ac:dyDescent="0.25">
      <c r="F16849" s="245"/>
    </row>
    <row r="16850" spans="6:6" ht="12" customHeight="1" x14ac:dyDescent="0.25">
      <c r="F16850" s="245"/>
    </row>
    <row r="16851" spans="6:6" ht="12" customHeight="1" x14ac:dyDescent="0.25">
      <c r="F16851" s="245"/>
    </row>
    <row r="16852" spans="6:6" ht="12" customHeight="1" x14ac:dyDescent="0.25">
      <c r="F16852" s="245"/>
    </row>
    <row r="16853" spans="6:6" ht="12" customHeight="1" x14ac:dyDescent="0.25">
      <c r="F16853" s="245"/>
    </row>
    <row r="16854" spans="6:6" ht="12" customHeight="1" x14ac:dyDescent="0.25">
      <c r="F16854" s="245"/>
    </row>
    <row r="16855" spans="6:6" ht="12" customHeight="1" x14ac:dyDescent="0.25">
      <c r="F16855" s="245"/>
    </row>
    <row r="16856" spans="6:6" ht="12" customHeight="1" x14ac:dyDescent="0.25">
      <c r="F16856" s="245"/>
    </row>
    <row r="16857" spans="6:6" ht="12" customHeight="1" x14ac:dyDescent="0.25">
      <c r="F16857" s="245"/>
    </row>
    <row r="16858" spans="6:6" ht="12" customHeight="1" x14ac:dyDescent="0.25">
      <c r="F16858" s="245"/>
    </row>
    <row r="16859" spans="6:6" ht="12" customHeight="1" x14ac:dyDescent="0.25">
      <c r="F16859" s="245"/>
    </row>
    <row r="16860" spans="6:6" ht="12" customHeight="1" x14ac:dyDescent="0.25">
      <c r="F16860" s="245"/>
    </row>
    <row r="16861" spans="6:6" ht="12" customHeight="1" x14ac:dyDescent="0.25">
      <c r="F16861" s="245"/>
    </row>
    <row r="16862" spans="6:6" ht="12" customHeight="1" x14ac:dyDescent="0.25">
      <c r="F16862" s="245"/>
    </row>
    <row r="16863" spans="6:6" ht="12" customHeight="1" x14ac:dyDescent="0.25">
      <c r="F16863" s="245"/>
    </row>
    <row r="16864" spans="6:6" ht="12" customHeight="1" x14ac:dyDescent="0.25">
      <c r="F16864" s="245"/>
    </row>
    <row r="16865" spans="6:6" ht="12" customHeight="1" x14ac:dyDescent="0.25">
      <c r="F16865" s="245"/>
    </row>
    <row r="16866" spans="6:6" ht="12" customHeight="1" x14ac:dyDescent="0.25">
      <c r="F16866" s="245"/>
    </row>
    <row r="16867" spans="6:6" ht="12" customHeight="1" x14ac:dyDescent="0.25">
      <c r="F16867" s="245"/>
    </row>
    <row r="16868" spans="6:6" ht="12" customHeight="1" x14ac:dyDescent="0.25">
      <c r="F16868" s="245"/>
    </row>
    <row r="16869" spans="6:6" ht="12" customHeight="1" x14ac:dyDescent="0.25">
      <c r="F16869" s="245"/>
    </row>
    <row r="16870" spans="6:6" ht="12" customHeight="1" x14ac:dyDescent="0.25">
      <c r="F16870" s="245"/>
    </row>
    <row r="16871" spans="6:6" ht="12" customHeight="1" x14ac:dyDescent="0.25">
      <c r="F16871" s="245"/>
    </row>
    <row r="16872" spans="6:6" ht="12" customHeight="1" x14ac:dyDescent="0.25">
      <c r="F16872" s="245"/>
    </row>
    <row r="16873" spans="6:6" ht="12" customHeight="1" x14ac:dyDescent="0.25">
      <c r="F16873" s="245"/>
    </row>
    <row r="16874" spans="6:6" ht="12" customHeight="1" x14ac:dyDescent="0.25">
      <c r="F16874" s="245"/>
    </row>
    <row r="16875" spans="6:6" ht="12" customHeight="1" x14ac:dyDescent="0.25">
      <c r="F16875" s="245"/>
    </row>
    <row r="16876" spans="6:6" ht="12" customHeight="1" x14ac:dyDescent="0.25">
      <c r="F16876" s="245"/>
    </row>
    <row r="16877" spans="6:6" ht="12" customHeight="1" x14ac:dyDescent="0.25">
      <c r="F16877" s="245"/>
    </row>
    <row r="16878" spans="6:6" ht="12" customHeight="1" x14ac:dyDescent="0.25">
      <c r="F16878" s="245"/>
    </row>
    <row r="16879" spans="6:6" ht="12" customHeight="1" x14ac:dyDescent="0.25">
      <c r="F16879" s="245"/>
    </row>
    <row r="16880" spans="6:6" ht="12" customHeight="1" x14ac:dyDescent="0.25">
      <c r="F16880" s="245"/>
    </row>
    <row r="16881" spans="6:6" ht="12" customHeight="1" x14ac:dyDescent="0.25">
      <c r="F16881" s="245"/>
    </row>
    <row r="16882" spans="6:6" ht="12" customHeight="1" x14ac:dyDescent="0.25">
      <c r="F16882" s="245"/>
    </row>
    <row r="16883" spans="6:6" ht="12" customHeight="1" x14ac:dyDescent="0.25">
      <c r="F16883" s="245"/>
    </row>
    <row r="16884" spans="6:6" ht="12" customHeight="1" x14ac:dyDescent="0.25">
      <c r="F16884" s="245"/>
    </row>
    <row r="16885" spans="6:6" ht="12" customHeight="1" x14ac:dyDescent="0.25">
      <c r="F16885" s="245"/>
    </row>
    <row r="16886" spans="6:6" ht="12" customHeight="1" x14ac:dyDescent="0.25">
      <c r="F16886" s="245"/>
    </row>
    <row r="16887" spans="6:6" ht="12" customHeight="1" x14ac:dyDescent="0.25">
      <c r="F16887" s="245"/>
    </row>
    <row r="16888" spans="6:6" ht="12" customHeight="1" x14ac:dyDescent="0.25">
      <c r="F16888" s="245"/>
    </row>
    <row r="16889" spans="6:6" ht="12" customHeight="1" x14ac:dyDescent="0.25">
      <c r="F16889" s="245"/>
    </row>
    <row r="16890" spans="6:6" ht="12" customHeight="1" x14ac:dyDescent="0.25">
      <c r="F16890" s="245"/>
    </row>
    <row r="16891" spans="6:6" ht="12" customHeight="1" x14ac:dyDescent="0.25">
      <c r="F16891" s="245"/>
    </row>
    <row r="16892" spans="6:6" ht="12" customHeight="1" x14ac:dyDescent="0.25">
      <c r="F16892" s="245"/>
    </row>
    <row r="16893" spans="6:6" ht="12" customHeight="1" x14ac:dyDescent="0.25">
      <c r="F16893" s="245"/>
    </row>
    <row r="16894" spans="6:6" ht="12" customHeight="1" x14ac:dyDescent="0.25">
      <c r="F16894" s="245"/>
    </row>
    <row r="16895" spans="6:6" ht="12" customHeight="1" x14ac:dyDescent="0.25">
      <c r="F16895" s="245"/>
    </row>
    <row r="16896" spans="6:6" ht="12" customHeight="1" x14ac:dyDescent="0.25">
      <c r="F16896" s="245"/>
    </row>
    <row r="16897" spans="6:6" ht="12" customHeight="1" x14ac:dyDescent="0.25">
      <c r="F16897" s="245"/>
    </row>
    <row r="16898" spans="6:6" ht="12" customHeight="1" x14ac:dyDescent="0.25">
      <c r="F16898" s="245"/>
    </row>
    <row r="16899" spans="6:6" ht="12" customHeight="1" x14ac:dyDescent="0.25">
      <c r="F16899" s="245"/>
    </row>
    <row r="16900" spans="6:6" ht="12" customHeight="1" x14ac:dyDescent="0.25">
      <c r="F16900" s="245"/>
    </row>
    <row r="16901" spans="6:6" ht="12" customHeight="1" x14ac:dyDescent="0.25">
      <c r="F16901" s="245"/>
    </row>
    <row r="16902" spans="6:6" ht="12" customHeight="1" x14ac:dyDescent="0.25">
      <c r="F16902" s="245"/>
    </row>
    <row r="16903" spans="6:6" ht="12" customHeight="1" x14ac:dyDescent="0.25">
      <c r="F16903" s="245"/>
    </row>
    <row r="16904" spans="6:6" ht="12" customHeight="1" x14ac:dyDescent="0.25">
      <c r="F16904" s="245"/>
    </row>
    <row r="16905" spans="6:6" ht="12" customHeight="1" x14ac:dyDescent="0.25">
      <c r="F16905" s="245"/>
    </row>
    <row r="16906" spans="6:6" ht="12" customHeight="1" x14ac:dyDescent="0.25">
      <c r="F16906" s="245"/>
    </row>
    <row r="16907" spans="6:6" ht="12" customHeight="1" x14ac:dyDescent="0.25">
      <c r="F16907" s="245"/>
    </row>
    <row r="16908" spans="6:6" ht="12" customHeight="1" x14ac:dyDescent="0.25">
      <c r="F16908" s="245"/>
    </row>
    <row r="16909" spans="6:6" ht="12" customHeight="1" x14ac:dyDescent="0.25">
      <c r="F16909" s="245"/>
    </row>
    <row r="16910" spans="6:6" ht="12" customHeight="1" x14ac:dyDescent="0.25">
      <c r="F16910" s="245"/>
    </row>
    <row r="16911" spans="6:6" ht="12" customHeight="1" x14ac:dyDescent="0.25">
      <c r="F16911" s="245"/>
    </row>
    <row r="16912" spans="6:6" ht="12" customHeight="1" x14ac:dyDescent="0.25">
      <c r="F16912" s="245"/>
    </row>
    <row r="16913" spans="6:6" ht="12" customHeight="1" x14ac:dyDescent="0.25">
      <c r="F16913" s="245"/>
    </row>
    <row r="16914" spans="6:6" ht="12" customHeight="1" x14ac:dyDescent="0.25">
      <c r="F16914" s="245"/>
    </row>
    <row r="16915" spans="6:6" ht="12" customHeight="1" x14ac:dyDescent="0.25">
      <c r="F16915" s="245"/>
    </row>
    <row r="16916" spans="6:6" ht="12" customHeight="1" x14ac:dyDescent="0.25">
      <c r="F16916" s="245"/>
    </row>
    <row r="16917" spans="6:6" ht="12" customHeight="1" x14ac:dyDescent="0.25">
      <c r="F16917" s="245"/>
    </row>
    <row r="16918" spans="6:6" ht="12" customHeight="1" x14ac:dyDescent="0.25">
      <c r="F16918" s="245"/>
    </row>
    <row r="16919" spans="6:6" ht="12" customHeight="1" x14ac:dyDescent="0.25">
      <c r="F16919" s="245"/>
    </row>
    <row r="16920" spans="6:6" ht="12" customHeight="1" x14ac:dyDescent="0.25">
      <c r="F16920" s="245"/>
    </row>
    <row r="16921" spans="6:6" ht="12" customHeight="1" x14ac:dyDescent="0.25">
      <c r="F16921" s="245"/>
    </row>
    <row r="16922" spans="6:6" ht="12" customHeight="1" x14ac:dyDescent="0.25">
      <c r="F16922" s="245"/>
    </row>
    <row r="16923" spans="6:6" ht="12" customHeight="1" x14ac:dyDescent="0.25">
      <c r="F16923" s="245"/>
    </row>
    <row r="16924" spans="6:6" ht="12" customHeight="1" x14ac:dyDescent="0.25">
      <c r="F16924" s="245"/>
    </row>
    <row r="16925" spans="6:6" ht="12" customHeight="1" x14ac:dyDescent="0.25">
      <c r="F16925" s="245"/>
    </row>
    <row r="16926" spans="6:6" ht="12" customHeight="1" x14ac:dyDescent="0.25">
      <c r="F16926" s="245"/>
    </row>
    <row r="16927" spans="6:6" ht="12" customHeight="1" x14ac:dyDescent="0.25">
      <c r="F16927" s="245"/>
    </row>
    <row r="16928" spans="6:6" ht="12" customHeight="1" x14ac:dyDescent="0.25">
      <c r="F16928" s="245"/>
    </row>
    <row r="16929" spans="6:6" ht="12" customHeight="1" x14ac:dyDescent="0.25">
      <c r="F16929" s="245"/>
    </row>
    <row r="16930" spans="6:6" ht="12" customHeight="1" x14ac:dyDescent="0.25">
      <c r="F16930" s="245"/>
    </row>
    <row r="16931" spans="6:6" ht="12" customHeight="1" x14ac:dyDescent="0.25">
      <c r="F16931" s="245"/>
    </row>
    <row r="16932" spans="6:6" ht="12" customHeight="1" x14ac:dyDescent="0.25">
      <c r="F16932" s="245"/>
    </row>
    <row r="16933" spans="6:6" ht="12" customHeight="1" x14ac:dyDescent="0.25">
      <c r="F16933" s="245"/>
    </row>
    <row r="16934" spans="6:6" ht="12" customHeight="1" x14ac:dyDescent="0.25">
      <c r="F16934" s="245"/>
    </row>
    <row r="16935" spans="6:6" ht="12" customHeight="1" x14ac:dyDescent="0.25">
      <c r="F16935" s="245"/>
    </row>
    <row r="16936" spans="6:6" ht="12" customHeight="1" x14ac:dyDescent="0.25">
      <c r="F16936" s="245"/>
    </row>
    <row r="16937" spans="6:6" ht="12" customHeight="1" x14ac:dyDescent="0.25">
      <c r="F16937" s="245"/>
    </row>
    <row r="16938" spans="6:6" ht="12" customHeight="1" x14ac:dyDescent="0.25">
      <c r="F16938" s="245"/>
    </row>
    <row r="16939" spans="6:6" ht="12" customHeight="1" x14ac:dyDescent="0.25">
      <c r="F16939" s="245"/>
    </row>
    <row r="16940" spans="6:6" ht="12" customHeight="1" x14ac:dyDescent="0.25">
      <c r="F16940" s="245"/>
    </row>
    <row r="16941" spans="6:6" ht="12" customHeight="1" x14ac:dyDescent="0.25">
      <c r="F16941" s="245"/>
    </row>
    <row r="16942" spans="6:6" ht="12" customHeight="1" x14ac:dyDescent="0.25">
      <c r="F16942" s="245"/>
    </row>
    <row r="16943" spans="6:6" ht="12" customHeight="1" x14ac:dyDescent="0.25">
      <c r="F16943" s="245"/>
    </row>
    <row r="16944" spans="6:6" ht="12" customHeight="1" x14ac:dyDescent="0.25">
      <c r="F16944" s="245"/>
    </row>
    <row r="16945" spans="6:6" ht="12" customHeight="1" x14ac:dyDescent="0.25">
      <c r="F16945" s="245"/>
    </row>
    <row r="16946" spans="6:6" ht="12" customHeight="1" x14ac:dyDescent="0.25">
      <c r="F16946" s="245"/>
    </row>
    <row r="16947" spans="6:6" ht="12" customHeight="1" x14ac:dyDescent="0.25">
      <c r="F16947" s="245"/>
    </row>
    <row r="16948" spans="6:6" ht="12" customHeight="1" x14ac:dyDescent="0.25">
      <c r="F16948" s="245"/>
    </row>
    <row r="16949" spans="6:6" ht="12" customHeight="1" x14ac:dyDescent="0.25">
      <c r="F16949" s="245"/>
    </row>
    <row r="16950" spans="6:6" ht="12" customHeight="1" x14ac:dyDescent="0.25">
      <c r="F16950" s="245"/>
    </row>
    <row r="16951" spans="6:6" ht="12" customHeight="1" x14ac:dyDescent="0.25">
      <c r="F16951" s="245"/>
    </row>
    <row r="16952" spans="6:6" ht="12" customHeight="1" x14ac:dyDescent="0.25">
      <c r="F16952" s="245"/>
    </row>
    <row r="16953" spans="6:6" ht="12" customHeight="1" x14ac:dyDescent="0.25">
      <c r="F16953" s="245"/>
    </row>
    <row r="16954" spans="6:6" ht="12" customHeight="1" x14ac:dyDescent="0.25">
      <c r="F16954" s="245"/>
    </row>
    <row r="16955" spans="6:6" ht="12" customHeight="1" x14ac:dyDescent="0.25">
      <c r="F16955" s="245"/>
    </row>
    <row r="16956" spans="6:6" ht="12" customHeight="1" x14ac:dyDescent="0.25">
      <c r="F16956" s="245"/>
    </row>
    <row r="16957" spans="6:6" ht="12" customHeight="1" x14ac:dyDescent="0.25">
      <c r="F16957" s="245"/>
    </row>
    <row r="16958" spans="6:6" ht="12" customHeight="1" x14ac:dyDescent="0.25">
      <c r="F16958" s="245"/>
    </row>
    <row r="16959" spans="6:6" ht="12" customHeight="1" x14ac:dyDescent="0.25">
      <c r="F16959" s="245"/>
    </row>
    <row r="16960" spans="6:6" ht="12" customHeight="1" x14ac:dyDescent="0.25">
      <c r="F16960" s="245"/>
    </row>
    <row r="16961" spans="6:6" ht="12" customHeight="1" x14ac:dyDescent="0.25">
      <c r="F16961" s="245"/>
    </row>
    <row r="16962" spans="6:6" ht="12" customHeight="1" x14ac:dyDescent="0.25">
      <c r="F16962" s="245"/>
    </row>
    <row r="16963" spans="6:6" ht="12" customHeight="1" x14ac:dyDescent="0.25">
      <c r="F16963" s="245"/>
    </row>
    <row r="16964" spans="6:6" ht="12" customHeight="1" x14ac:dyDescent="0.25">
      <c r="F16964" s="245"/>
    </row>
    <row r="16965" spans="6:6" ht="12" customHeight="1" x14ac:dyDescent="0.25">
      <c r="F16965" s="245"/>
    </row>
    <row r="16966" spans="6:6" ht="12" customHeight="1" x14ac:dyDescent="0.25">
      <c r="F16966" s="245"/>
    </row>
    <row r="16967" spans="6:6" ht="12" customHeight="1" x14ac:dyDescent="0.25">
      <c r="F16967" s="245"/>
    </row>
    <row r="16968" spans="6:6" ht="12" customHeight="1" x14ac:dyDescent="0.25">
      <c r="F16968" s="245"/>
    </row>
    <row r="16969" spans="6:6" ht="12" customHeight="1" x14ac:dyDescent="0.25">
      <c r="F16969" s="245"/>
    </row>
    <row r="16970" spans="6:6" ht="12" customHeight="1" x14ac:dyDescent="0.25">
      <c r="F16970" s="245"/>
    </row>
    <row r="16971" spans="6:6" ht="12" customHeight="1" x14ac:dyDescent="0.25">
      <c r="F16971" s="245"/>
    </row>
    <row r="16972" spans="6:6" ht="12" customHeight="1" x14ac:dyDescent="0.25">
      <c r="F16972" s="245"/>
    </row>
    <row r="16973" spans="6:6" ht="12" customHeight="1" x14ac:dyDescent="0.25">
      <c r="F16973" s="245"/>
    </row>
    <row r="16974" spans="6:6" ht="12" customHeight="1" x14ac:dyDescent="0.25">
      <c r="F16974" s="245"/>
    </row>
    <row r="16975" spans="6:6" ht="12" customHeight="1" x14ac:dyDescent="0.25">
      <c r="F16975" s="245"/>
    </row>
    <row r="16976" spans="6:6" ht="12" customHeight="1" x14ac:dyDescent="0.25">
      <c r="F16976" s="245"/>
    </row>
    <row r="16977" spans="6:6" ht="12" customHeight="1" x14ac:dyDescent="0.25">
      <c r="F16977" s="245"/>
    </row>
    <row r="16978" spans="6:6" ht="12" customHeight="1" x14ac:dyDescent="0.25">
      <c r="F16978" s="245"/>
    </row>
    <row r="16979" spans="6:6" ht="12" customHeight="1" x14ac:dyDescent="0.25">
      <c r="F16979" s="245"/>
    </row>
    <row r="16980" spans="6:6" ht="12" customHeight="1" x14ac:dyDescent="0.25">
      <c r="F16980" s="245"/>
    </row>
    <row r="16981" spans="6:6" ht="12" customHeight="1" x14ac:dyDescent="0.25">
      <c r="F16981" s="245"/>
    </row>
    <row r="16982" spans="6:6" ht="12" customHeight="1" x14ac:dyDescent="0.25">
      <c r="F16982" s="245"/>
    </row>
    <row r="16983" spans="6:6" ht="12" customHeight="1" x14ac:dyDescent="0.25">
      <c r="F16983" s="245"/>
    </row>
    <row r="16984" spans="6:6" ht="12" customHeight="1" x14ac:dyDescent="0.25">
      <c r="F16984" s="245"/>
    </row>
    <row r="16985" spans="6:6" ht="12" customHeight="1" x14ac:dyDescent="0.25">
      <c r="F16985" s="245"/>
    </row>
    <row r="16986" spans="6:6" ht="12" customHeight="1" x14ac:dyDescent="0.25">
      <c r="F16986" s="245"/>
    </row>
    <row r="16987" spans="6:6" ht="12" customHeight="1" x14ac:dyDescent="0.25">
      <c r="F16987" s="245"/>
    </row>
    <row r="16988" spans="6:6" ht="12" customHeight="1" x14ac:dyDescent="0.25">
      <c r="F16988" s="245"/>
    </row>
    <row r="16989" spans="6:6" ht="12" customHeight="1" x14ac:dyDescent="0.25">
      <c r="F16989" s="245"/>
    </row>
    <row r="16990" spans="6:6" ht="12" customHeight="1" x14ac:dyDescent="0.25">
      <c r="F16990" s="245"/>
    </row>
    <row r="16991" spans="6:6" ht="12" customHeight="1" x14ac:dyDescent="0.25">
      <c r="F16991" s="245"/>
    </row>
    <row r="16992" spans="6:6" ht="12" customHeight="1" x14ac:dyDescent="0.25">
      <c r="F16992" s="245"/>
    </row>
    <row r="16993" spans="6:6" ht="12" customHeight="1" x14ac:dyDescent="0.25">
      <c r="F16993" s="245"/>
    </row>
    <row r="16994" spans="6:6" ht="12" customHeight="1" x14ac:dyDescent="0.25">
      <c r="F16994" s="245"/>
    </row>
    <row r="16995" spans="6:6" ht="12" customHeight="1" x14ac:dyDescent="0.25">
      <c r="F16995" s="245"/>
    </row>
    <row r="16996" spans="6:6" ht="12" customHeight="1" x14ac:dyDescent="0.25">
      <c r="F16996" s="245"/>
    </row>
    <row r="16997" spans="6:6" ht="12" customHeight="1" x14ac:dyDescent="0.25">
      <c r="F16997" s="245"/>
    </row>
    <row r="16998" spans="6:6" ht="12" customHeight="1" x14ac:dyDescent="0.25">
      <c r="F16998" s="245"/>
    </row>
    <row r="16999" spans="6:6" ht="12" customHeight="1" x14ac:dyDescent="0.25">
      <c r="F16999" s="245"/>
    </row>
    <row r="17000" spans="6:6" ht="12" customHeight="1" x14ac:dyDescent="0.25">
      <c r="F17000" s="245"/>
    </row>
    <row r="17001" spans="6:6" ht="12" customHeight="1" x14ac:dyDescent="0.25">
      <c r="F17001" s="245"/>
    </row>
    <row r="17002" spans="6:6" ht="12" customHeight="1" x14ac:dyDescent="0.25">
      <c r="F17002" s="245"/>
    </row>
    <row r="17003" spans="6:6" ht="12" customHeight="1" x14ac:dyDescent="0.25">
      <c r="F17003" s="245"/>
    </row>
    <row r="17004" spans="6:6" ht="12" customHeight="1" x14ac:dyDescent="0.25">
      <c r="F17004" s="245"/>
    </row>
    <row r="17005" spans="6:6" ht="12" customHeight="1" x14ac:dyDescent="0.25">
      <c r="F17005" s="245"/>
    </row>
    <row r="17006" spans="6:6" ht="12" customHeight="1" x14ac:dyDescent="0.25">
      <c r="F17006" s="245"/>
    </row>
    <row r="17007" spans="6:6" ht="12" customHeight="1" x14ac:dyDescent="0.25">
      <c r="F17007" s="245"/>
    </row>
    <row r="17008" spans="6:6" ht="12" customHeight="1" x14ac:dyDescent="0.25">
      <c r="F17008" s="245"/>
    </row>
    <row r="17009" spans="6:6" ht="12" customHeight="1" x14ac:dyDescent="0.25">
      <c r="F17009" s="245"/>
    </row>
    <row r="17010" spans="6:6" ht="12" customHeight="1" x14ac:dyDescent="0.25">
      <c r="F17010" s="245"/>
    </row>
    <row r="17011" spans="6:6" ht="12" customHeight="1" x14ac:dyDescent="0.25">
      <c r="F17011" s="245"/>
    </row>
    <row r="17012" spans="6:6" ht="12" customHeight="1" x14ac:dyDescent="0.25">
      <c r="F17012" s="245"/>
    </row>
    <row r="17013" spans="6:6" ht="12" customHeight="1" x14ac:dyDescent="0.25">
      <c r="F17013" s="245"/>
    </row>
    <row r="17014" spans="6:6" ht="12" customHeight="1" x14ac:dyDescent="0.25">
      <c r="F17014" s="245"/>
    </row>
    <row r="17015" spans="6:6" ht="12" customHeight="1" x14ac:dyDescent="0.25">
      <c r="F17015" s="245"/>
    </row>
    <row r="17016" spans="6:6" ht="12" customHeight="1" x14ac:dyDescent="0.25">
      <c r="F17016" s="245"/>
    </row>
    <row r="17017" spans="6:6" ht="12" customHeight="1" x14ac:dyDescent="0.25">
      <c r="F17017" s="245"/>
    </row>
    <row r="17018" spans="6:6" ht="12" customHeight="1" x14ac:dyDescent="0.25">
      <c r="F17018" s="245"/>
    </row>
    <row r="17019" spans="6:6" ht="12" customHeight="1" x14ac:dyDescent="0.25">
      <c r="F17019" s="245"/>
    </row>
    <row r="17020" spans="6:6" ht="12" customHeight="1" x14ac:dyDescent="0.25">
      <c r="F17020" s="245"/>
    </row>
    <row r="17021" spans="6:6" ht="12" customHeight="1" x14ac:dyDescent="0.25">
      <c r="F17021" s="245"/>
    </row>
    <row r="17022" spans="6:6" ht="12" customHeight="1" x14ac:dyDescent="0.25">
      <c r="F17022" s="245"/>
    </row>
    <row r="17023" spans="6:6" ht="12" customHeight="1" x14ac:dyDescent="0.25">
      <c r="F17023" s="245"/>
    </row>
    <row r="17024" spans="6:6" ht="12" customHeight="1" x14ac:dyDescent="0.25">
      <c r="F17024" s="245"/>
    </row>
    <row r="17025" spans="6:6" ht="12" customHeight="1" x14ac:dyDescent="0.25">
      <c r="F17025" s="245"/>
    </row>
    <row r="17026" spans="6:6" ht="12" customHeight="1" x14ac:dyDescent="0.25">
      <c r="F17026" s="245"/>
    </row>
    <row r="17027" spans="6:6" ht="12" customHeight="1" x14ac:dyDescent="0.25">
      <c r="F17027" s="245"/>
    </row>
    <row r="17028" spans="6:6" ht="12" customHeight="1" x14ac:dyDescent="0.25">
      <c r="F17028" s="245"/>
    </row>
    <row r="17029" spans="6:6" ht="12" customHeight="1" x14ac:dyDescent="0.25">
      <c r="F17029" s="245"/>
    </row>
    <row r="17030" spans="6:6" ht="12" customHeight="1" x14ac:dyDescent="0.25">
      <c r="F17030" s="245"/>
    </row>
    <row r="17031" spans="6:6" ht="12" customHeight="1" x14ac:dyDescent="0.25">
      <c r="F17031" s="245"/>
    </row>
    <row r="17032" spans="6:6" ht="12" customHeight="1" x14ac:dyDescent="0.25">
      <c r="F17032" s="245"/>
    </row>
    <row r="17033" spans="6:6" ht="12" customHeight="1" x14ac:dyDescent="0.25">
      <c r="F17033" s="245"/>
    </row>
    <row r="17034" spans="6:6" ht="12" customHeight="1" x14ac:dyDescent="0.25">
      <c r="F17034" s="245"/>
    </row>
    <row r="17035" spans="6:6" ht="12" customHeight="1" x14ac:dyDescent="0.25">
      <c r="F17035" s="245"/>
    </row>
    <row r="17036" spans="6:6" ht="12" customHeight="1" x14ac:dyDescent="0.25">
      <c r="F17036" s="245"/>
    </row>
    <row r="17037" spans="6:6" ht="12" customHeight="1" x14ac:dyDescent="0.25">
      <c r="F17037" s="245"/>
    </row>
    <row r="17038" spans="6:6" ht="12" customHeight="1" x14ac:dyDescent="0.25">
      <c r="F17038" s="245"/>
    </row>
    <row r="17039" spans="6:6" ht="12" customHeight="1" x14ac:dyDescent="0.25">
      <c r="F17039" s="245"/>
    </row>
    <row r="17040" spans="6:6" ht="12" customHeight="1" x14ac:dyDescent="0.25">
      <c r="F17040" s="245"/>
    </row>
    <row r="17041" spans="6:6" ht="12" customHeight="1" x14ac:dyDescent="0.25">
      <c r="F17041" s="245"/>
    </row>
    <row r="17042" spans="6:6" ht="12" customHeight="1" x14ac:dyDescent="0.25">
      <c r="F17042" s="245"/>
    </row>
    <row r="17043" spans="6:6" ht="12" customHeight="1" x14ac:dyDescent="0.25">
      <c r="F17043" s="245"/>
    </row>
    <row r="17044" spans="6:6" ht="12" customHeight="1" x14ac:dyDescent="0.25">
      <c r="F17044" s="245"/>
    </row>
    <row r="17045" spans="6:6" ht="12" customHeight="1" x14ac:dyDescent="0.25">
      <c r="F17045" s="245"/>
    </row>
    <row r="17046" spans="6:6" ht="12" customHeight="1" x14ac:dyDescent="0.25">
      <c r="F17046" s="245"/>
    </row>
    <row r="17047" spans="6:6" ht="12" customHeight="1" x14ac:dyDescent="0.25">
      <c r="F17047" s="245"/>
    </row>
    <row r="17048" spans="6:6" ht="12" customHeight="1" x14ac:dyDescent="0.25">
      <c r="F17048" s="245"/>
    </row>
    <row r="17049" spans="6:6" ht="12" customHeight="1" x14ac:dyDescent="0.25">
      <c r="F17049" s="245"/>
    </row>
    <row r="17050" spans="6:6" ht="12" customHeight="1" x14ac:dyDescent="0.25">
      <c r="F17050" s="245"/>
    </row>
    <row r="17051" spans="6:6" ht="12" customHeight="1" x14ac:dyDescent="0.25">
      <c r="F17051" s="245"/>
    </row>
    <row r="17052" spans="6:6" ht="12" customHeight="1" x14ac:dyDescent="0.25">
      <c r="F17052" s="245"/>
    </row>
    <row r="17053" spans="6:6" ht="12" customHeight="1" x14ac:dyDescent="0.25">
      <c r="F17053" s="245"/>
    </row>
    <row r="17054" spans="6:6" ht="12" customHeight="1" x14ac:dyDescent="0.25">
      <c r="F17054" s="245"/>
    </row>
    <row r="17055" spans="6:6" ht="12" customHeight="1" x14ac:dyDescent="0.25">
      <c r="F17055" s="245"/>
    </row>
    <row r="17056" spans="6:6" ht="12" customHeight="1" x14ac:dyDescent="0.25">
      <c r="F17056" s="245"/>
    </row>
    <row r="17057" spans="6:6" ht="12" customHeight="1" x14ac:dyDescent="0.25">
      <c r="F17057" s="245"/>
    </row>
    <row r="17058" spans="6:6" ht="12" customHeight="1" x14ac:dyDescent="0.25">
      <c r="F17058" s="245"/>
    </row>
    <row r="17059" spans="6:6" ht="12" customHeight="1" x14ac:dyDescent="0.25">
      <c r="F17059" s="245"/>
    </row>
    <row r="17060" spans="6:6" ht="12" customHeight="1" x14ac:dyDescent="0.25">
      <c r="F17060" s="245"/>
    </row>
    <row r="17061" spans="6:6" ht="12" customHeight="1" x14ac:dyDescent="0.25">
      <c r="F17061" s="245"/>
    </row>
    <row r="17062" spans="6:6" ht="12" customHeight="1" x14ac:dyDescent="0.25">
      <c r="F17062" s="245"/>
    </row>
    <row r="17063" spans="6:6" ht="12" customHeight="1" x14ac:dyDescent="0.25">
      <c r="F17063" s="245"/>
    </row>
    <row r="17064" spans="6:6" ht="12" customHeight="1" x14ac:dyDescent="0.25">
      <c r="F17064" s="245"/>
    </row>
    <row r="17065" spans="6:6" ht="12" customHeight="1" x14ac:dyDescent="0.25">
      <c r="F17065" s="245"/>
    </row>
    <row r="17066" spans="6:6" ht="12" customHeight="1" x14ac:dyDescent="0.25">
      <c r="F17066" s="245"/>
    </row>
    <row r="17067" spans="6:6" ht="12" customHeight="1" x14ac:dyDescent="0.25">
      <c r="F17067" s="245"/>
    </row>
    <row r="17068" spans="6:6" ht="12" customHeight="1" x14ac:dyDescent="0.25">
      <c r="F17068" s="245"/>
    </row>
    <row r="17069" spans="6:6" ht="12" customHeight="1" x14ac:dyDescent="0.25">
      <c r="F17069" s="245"/>
    </row>
    <row r="17070" spans="6:6" ht="12" customHeight="1" x14ac:dyDescent="0.25">
      <c r="F17070" s="245"/>
    </row>
    <row r="17071" spans="6:6" ht="12" customHeight="1" x14ac:dyDescent="0.25">
      <c r="F17071" s="245"/>
    </row>
    <row r="17072" spans="6:6" ht="12" customHeight="1" x14ac:dyDescent="0.25">
      <c r="F17072" s="245"/>
    </row>
    <row r="17073" spans="6:6" ht="12" customHeight="1" x14ac:dyDescent="0.25">
      <c r="F17073" s="245"/>
    </row>
    <row r="17074" spans="6:6" ht="12" customHeight="1" x14ac:dyDescent="0.25">
      <c r="F17074" s="245"/>
    </row>
    <row r="17075" spans="6:6" ht="12" customHeight="1" x14ac:dyDescent="0.25">
      <c r="F17075" s="245"/>
    </row>
    <row r="17076" spans="6:6" ht="12" customHeight="1" x14ac:dyDescent="0.25">
      <c r="F17076" s="245"/>
    </row>
    <row r="17077" spans="6:6" ht="12" customHeight="1" x14ac:dyDescent="0.25">
      <c r="F17077" s="245"/>
    </row>
    <row r="17078" spans="6:6" ht="12" customHeight="1" x14ac:dyDescent="0.25">
      <c r="F17078" s="245"/>
    </row>
    <row r="17079" spans="6:6" ht="12" customHeight="1" x14ac:dyDescent="0.25">
      <c r="F17079" s="245"/>
    </row>
    <row r="17080" spans="6:6" ht="12" customHeight="1" x14ac:dyDescent="0.25">
      <c r="F17080" s="245"/>
    </row>
    <row r="17081" spans="6:6" ht="12" customHeight="1" x14ac:dyDescent="0.25">
      <c r="F17081" s="245"/>
    </row>
    <row r="17082" spans="6:6" ht="12" customHeight="1" x14ac:dyDescent="0.25">
      <c r="F17082" s="245"/>
    </row>
    <row r="17083" spans="6:6" ht="12" customHeight="1" x14ac:dyDescent="0.25">
      <c r="F17083" s="245"/>
    </row>
    <row r="17084" spans="6:6" ht="12" customHeight="1" x14ac:dyDescent="0.25">
      <c r="F17084" s="245"/>
    </row>
    <row r="17085" spans="6:6" ht="12" customHeight="1" x14ac:dyDescent="0.25">
      <c r="F17085" s="245"/>
    </row>
    <row r="17086" spans="6:6" ht="12" customHeight="1" x14ac:dyDescent="0.25">
      <c r="F17086" s="245"/>
    </row>
    <row r="17087" spans="6:6" ht="12" customHeight="1" x14ac:dyDescent="0.25">
      <c r="F17087" s="245"/>
    </row>
    <row r="17088" spans="6:6" ht="12" customHeight="1" x14ac:dyDescent="0.25">
      <c r="F17088" s="245"/>
    </row>
    <row r="17089" spans="6:6" ht="12" customHeight="1" x14ac:dyDescent="0.25">
      <c r="F17089" s="245"/>
    </row>
    <row r="17090" spans="6:6" ht="12" customHeight="1" x14ac:dyDescent="0.25">
      <c r="F17090" s="245"/>
    </row>
    <row r="17091" spans="6:6" ht="12" customHeight="1" x14ac:dyDescent="0.25">
      <c r="F17091" s="245"/>
    </row>
    <row r="17092" spans="6:6" ht="12" customHeight="1" x14ac:dyDescent="0.25">
      <c r="F17092" s="245"/>
    </row>
    <row r="17093" spans="6:6" ht="12" customHeight="1" x14ac:dyDescent="0.25">
      <c r="F17093" s="245"/>
    </row>
    <row r="17094" spans="6:6" ht="12" customHeight="1" x14ac:dyDescent="0.25">
      <c r="F17094" s="245"/>
    </row>
    <row r="17095" spans="6:6" ht="12" customHeight="1" x14ac:dyDescent="0.25">
      <c r="F17095" s="245"/>
    </row>
    <row r="17096" spans="6:6" ht="12" customHeight="1" x14ac:dyDescent="0.25">
      <c r="F17096" s="245"/>
    </row>
    <row r="17097" spans="6:6" ht="12" customHeight="1" x14ac:dyDescent="0.25">
      <c r="F17097" s="245"/>
    </row>
    <row r="17098" spans="6:6" ht="12" customHeight="1" x14ac:dyDescent="0.25">
      <c r="F17098" s="245"/>
    </row>
    <row r="17099" spans="6:6" ht="12" customHeight="1" x14ac:dyDescent="0.25">
      <c r="F17099" s="245"/>
    </row>
    <row r="17100" spans="6:6" ht="12" customHeight="1" x14ac:dyDescent="0.25">
      <c r="F17100" s="245"/>
    </row>
    <row r="17101" spans="6:6" ht="12" customHeight="1" x14ac:dyDescent="0.25">
      <c r="F17101" s="245"/>
    </row>
    <row r="17102" spans="6:6" ht="12" customHeight="1" x14ac:dyDescent="0.25">
      <c r="F17102" s="245"/>
    </row>
    <row r="17103" spans="6:6" ht="12" customHeight="1" x14ac:dyDescent="0.25">
      <c r="F17103" s="245"/>
    </row>
    <row r="17104" spans="6:6" ht="12" customHeight="1" x14ac:dyDescent="0.25">
      <c r="F17104" s="245"/>
    </row>
    <row r="17105" spans="6:6" ht="12" customHeight="1" x14ac:dyDescent="0.25">
      <c r="F17105" s="245"/>
    </row>
    <row r="17106" spans="6:6" ht="12" customHeight="1" x14ac:dyDescent="0.25">
      <c r="F17106" s="245"/>
    </row>
    <row r="17107" spans="6:6" ht="12" customHeight="1" x14ac:dyDescent="0.25">
      <c r="F17107" s="245"/>
    </row>
    <row r="17108" spans="6:6" ht="12" customHeight="1" x14ac:dyDescent="0.25">
      <c r="F17108" s="245"/>
    </row>
    <row r="17109" spans="6:6" ht="12" customHeight="1" x14ac:dyDescent="0.25">
      <c r="F17109" s="245"/>
    </row>
    <row r="17110" spans="6:6" ht="12" customHeight="1" x14ac:dyDescent="0.25">
      <c r="F17110" s="245"/>
    </row>
    <row r="17111" spans="6:6" ht="12" customHeight="1" x14ac:dyDescent="0.25">
      <c r="F17111" s="245"/>
    </row>
    <row r="17112" spans="6:6" ht="12" customHeight="1" x14ac:dyDescent="0.25">
      <c r="F17112" s="245"/>
    </row>
    <row r="17113" spans="6:6" ht="12" customHeight="1" x14ac:dyDescent="0.25">
      <c r="F17113" s="245"/>
    </row>
    <row r="17114" spans="6:6" ht="12" customHeight="1" x14ac:dyDescent="0.25">
      <c r="F17114" s="245"/>
    </row>
    <row r="17115" spans="6:6" ht="12" customHeight="1" x14ac:dyDescent="0.25">
      <c r="F17115" s="245"/>
    </row>
    <row r="17116" spans="6:6" ht="12" customHeight="1" x14ac:dyDescent="0.25">
      <c r="F17116" s="245"/>
    </row>
    <row r="17117" spans="6:6" ht="12" customHeight="1" x14ac:dyDescent="0.25">
      <c r="F17117" s="245"/>
    </row>
    <row r="17118" spans="6:6" ht="12" customHeight="1" x14ac:dyDescent="0.25">
      <c r="F17118" s="245"/>
    </row>
    <row r="17119" spans="6:6" ht="12" customHeight="1" x14ac:dyDescent="0.25">
      <c r="F17119" s="245"/>
    </row>
    <row r="17120" spans="6:6" ht="12" customHeight="1" x14ac:dyDescent="0.25">
      <c r="F17120" s="245"/>
    </row>
    <row r="17121" spans="6:6" ht="12" customHeight="1" x14ac:dyDescent="0.25">
      <c r="F17121" s="245"/>
    </row>
    <row r="17122" spans="6:6" ht="12" customHeight="1" x14ac:dyDescent="0.25">
      <c r="F17122" s="245"/>
    </row>
    <row r="17123" spans="6:6" ht="12" customHeight="1" x14ac:dyDescent="0.25">
      <c r="F17123" s="245"/>
    </row>
    <row r="17124" spans="6:6" ht="12" customHeight="1" x14ac:dyDescent="0.25">
      <c r="F17124" s="245"/>
    </row>
    <row r="17125" spans="6:6" ht="12" customHeight="1" x14ac:dyDescent="0.25">
      <c r="F17125" s="245"/>
    </row>
    <row r="17126" spans="6:6" ht="12" customHeight="1" x14ac:dyDescent="0.25">
      <c r="F17126" s="245"/>
    </row>
    <row r="17127" spans="6:6" ht="12" customHeight="1" x14ac:dyDescent="0.25">
      <c r="F17127" s="245"/>
    </row>
    <row r="17128" spans="6:6" ht="12" customHeight="1" x14ac:dyDescent="0.25">
      <c r="F17128" s="245"/>
    </row>
    <row r="17129" spans="6:6" ht="12" customHeight="1" x14ac:dyDescent="0.25">
      <c r="F17129" s="245"/>
    </row>
    <row r="17130" spans="6:6" ht="12" customHeight="1" x14ac:dyDescent="0.25">
      <c r="F17130" s="245"/>
    </row>
    <row r="17131" spans="6:6" ht="12" customHeight="1" x14ac:dyDescent="0.25">
      <c r="F17131" s="245"/>
    </row>
    <row r="17132" spans="6:6" ht="12" customHeight="1" x14ac:dyDescent="0.25">
      <c r="F17132" s="245"/>
    </row>
    <row r="17133" spans="6:6" ht="12" customHeight="1" x14ac:dyDescent="0.25">
      <c r="F17133" s="245"/>
    </row>
    <row r="17134" spans="6:6" ht="12" customHeight="1" x14ac:dyDescent="0.25">
      <c r="F17134" s="245"/>
    </row>
    <row r="17135" spans="6:6" ht="12" customHeight="1" x14ac:dyDescent="0.25">
      <c r="F17135" s="245"/>
    </row>
    <row r="17136" spans="6:6" ht="12" customHeight="1" x14ac:dyDescent="0.25">
      <c r="F17136" s="245"/>
    </row>
    <row r="17137" spans="6:6" ht="12" customHeight="1" x14ac:dyDescent="0.25">
      <c r="F17137" s="245"/>
    </row>
    <row r="17138" spans="6:6" ht="12" customHeight="1" x14ac:dyDescent="0.25">
      <c r="F17138" s="245"/>
    </row>
    <row r="17139" spans="6:6" ht="12" customHeight="1" x14ac:dyDescent="0.25">
      <c r="F17139" s="245"/>
    </row>
    <row r="17140" spans="6:6" ht="12" customHeight="1" x14ac:dyDescent="0.25">
      <c r="F17140" s="245"/>
    </row>
    <row r="17141" spans="6:6" ht="12" customHeight="1" x14ac:dyDescent="0.25">
      <c r="F17141" s="245"/>
    </row>
    <row r="17142" spans="6:6" ht="12" customHeight="1" x14ac:dyDescent="0.25">
      <c r="F17142" s="245"/>
    </row>
    <row r="17143" spans="6:6" ht="12" customHeight="1" x14ac:dyDescent="0.25">
      <c r="F17143" s="245"/>
    </row>
    <row r="17144" spans="6:6" ht="12" customHeight="1" x14ac:dyDescent="0.25">
      <c r="F17144" s="245"/>
    </row>
    <row r="17145" spans="6:6" ht="12" customHeight="1" x14ac:dyDescent="0.25">
      <c r="F17145" s="245"/>
    </row>
    <row r="17146" spans="6:6" ht="12" customHeight="1" x14ac:dyDescent="0.25">
      <c r="F17146" s="245"/>
    </row>
    <row r="17147" spans="6:6" ht="12" customHeight="1" x14ac:dyDescent="0.25">
      <c r="F17147" s="245"/>
    </row>
    <row r="17148" spans="6:6" ht="12" customHeight="1" x14ac:dyDescent="0.25">
      <c r="F17148" s="245"/>
    </row>
    <row r="17149" spans="6:6" ht="12" customHeight="1" x14ac:dyDescent="0.25">
      <c r="F17149" s="245"/>
    </row>
    <row r="17150" spans="6:6" ht="12" customHeight="1" x14ac:dyDescent="0.25">
      <c r="F17150" s="245"/>
    </row>
    <row r="17151" spans="6:6" ht="12" customHeight="1" x14ac:dyDescent="0.25">
      <c r="F17151" s="245"/>
    </row>
    <row r="17152" spans="6:6" ht="12" customHeight="1" x14ac:dyDescent="0.25">
      <c r="F17152" s="245"/>
    </row>
    <row r="17153" spans="6:6" ht="12" customHeight="1" x14ac:dyDescent="0.25">
      <c r="F17153" s="245"/>
    </row>
    <row r="17154" spans="6:6" ht="12" customHeight="1" x14ac:dyDescent="0.25">
      <c r="F17154" s="245"/>
    </row>
    <row r="17155" spans="6:6" ht="12" customHeight="1" x14ac:dyDescent="0.25">
      <c r="F17155" s="245"/>
    </row>
    <row r="17156" spans="6:6" ht="12" customHeight="1" x14ac:dyDescent="0.25">
      <c r="F17156" s="245"/>
    </row>
    <row r="17157" spans="6:6" ht="12" customHeight="1" x14ac:dyDescent="0.25">
      <c r="F17157" s="245"/>
    </row>
    <row r="17158" spans="6:6" ht="12" customHeight="1" x14ac:dyDescent="0.25">
      <c r="F17158" s="245"/>
    </row>
    <row r="17159" spans="6:6" ht="12" customHeight="1" x14ac:dyDescent="0.25">
      <c r="F17159" s="245"/>
    </row>
    <row r="17160" spans="6:6" ht="12" customHeight="1" x14ac:dyDescent="0.25">
      <c r="F17160" s="245"/>
    </row>
    <row r="17161" spans="6:6" ht="12" customHeight="1" x14ac:dyDescent="0.25">
      <c r="F17161" s="245"/>
    </row>
    <row r="17162" spans="6:6" ht="12" customHeight="1" x14ac:dyDescent="0.25">
      <c r="F17162" s="245"/>
    </row>
    <row r="17163" spans="6:6" ht="12" customHeight="1" x14ac:dyDescent="0.25">
      <c r="F17163" s="245"/>
    </row>
    <row r="17164" spans="6:6" ht="12" customHeight="1" x14ac:dyDescent="0.25">
      <c r="F17164" s="245"/>
    </row>
    <row r="17165" spans="6:6" ht="12" customHeight="1" x14ac:dyDescent="0.25">
      <c r="F17165" s="245"/>
    </row>
    <row r="17166" spans="6:6" ht="12" customHeight="1" x14ac:dyDescent="0.25">
      <c r="F17166" s="245"/>
    </row>
    <row r="17167" spans="6:6" ht="12" customHeight="1" x14ac:dyDescent="0.25">
      <c r="F17167" s="245"/>
    </row>
    <row r="17168" spans="6:6" ht="12" customHeight="1" x14ac:dyDescent="0.25">
      <c r="F17168" s="245"/>
    </row>
    <row r="17169" spans="6:6" ht="12" customHeight="1" x14ac:dyDescent="0.25">
      <c r="F17169" s="245"/>
    </row>
    <row r="17170" spans="6:6" ht="12" customHeight="1" x14ac:dyDescent="0.25">
      <c r="F17170" s="245"/>
    </row>
    <row r="17171" spans="6:6" ht="12" customHeight="1" x14ac:dyDescent="0.25">
      <c r="F17171" s="245"/>
    </row>
    <row r="17172" spans="6:6" ht="12" customHeight="1" x14ac:dyDescent="0.25">
      <c r="F17172" s="245"/>
    </row>
    <row r="17173" spans="6:6" ht="12" customHeight="1" x14ac:dyDescent="0.25">
      <c r="F17173" s="245"/>
    </row>
    <row r="17174" spans="6:6" ht="12" customHeight="1" x14ac:dyDescent="0.25">
      <c r="F17174" s="245"/>
    </row>
    <row r="17175" spans="6:6" ht="12" customHeight="1" x14ac:dyDescent="0.25">
      <c r="F17175" s="245"/>
    </row>
    <row r="17176" spans="6:6" ht="12" customHeight="1" x14ac:dyDescent="0.25">
      <c r="F17176" s="245"/>
    </row>
    <row r="17177" spans="6:6" ht="12" customHeight="1" x14ac:dyDescent="0.25">
      <c r="F17177" s="245"/>
    </row>
    <row r="17178" spans="6:6" ht="12" customHeight="1" x14ac:dyDescent="0.25">
      <c r="F17178" s="245"/>
    </row>
    <row r="17179" spans="6:6" ht="12" customHeight="1" x14ac:dyDescent="0.25">
      <c r="F17179" s="245"/>
    </row>
    <row r="17180" spans="6:6" ht="12" customHeight="1" x14ac:dyDescent="0.25">
      <c r="F17180" s="245"/>
    </row>
    <row r="17181" spans="6:6" ht="12" customHeight="1" x14ac:dyDescent="0.25">
      <c r="F17181" s="245"/>
    </row>
    <row r="17182" spans="6:6" ht="12" customHeight="1" x14ac:dyDescent="0.25">
      <c r="F17182" s="245"/>
    </row>
    <row r="17183" spans="6:6" ht="12" customHeight="1" x14ac:dyDescent="0.25">
      <c r="F17183" s="245"/>
    </row>
    <row r="17184" spans="6:6" ht="12" customHeight="1" x14ac:dyDescent="0.25">
      <c r="F17184" s="245"/>
    </row>
    <row r="17185" spans="6:6" ht="12" customHeight="1" x14ac:dyDescent="0.25">
      <c r="F17185" s="245"/>
    </row>
    <row r="17186" spans="6:6" ht="12" customHeight="1" x14ac:dyDescent="0.25">
      <c r="F17186" s="245"/>
    </row>
    <row r="17187" spans="6:6" ht="12" customHeight="1" x14ac:dyDescent="0.25">
      <c r="F17187" s="245"/>
    </row>
    <row r="17188" spans="6:6" ht="12" customHeight="1" x14ac:dyDescent="0.25">
      <c r="F17188" s="245"/>
    </row>
    <row r="17189" spans="6:6" ht="12" customHeight="1" x14ac:dyDescent="0.25">
      <c r="F17189" s="245"/>
    </row>
    <row r="17190" spans="6:6" ht="12" customHeight="1" x14ac:dyDescent="0.25">
      <c r="F17190" s="245"/>
    </row>
    <row r="17191" spans="6:6" ht="12" customHeight="1" x14ac:dyDescent="0.25">
      <c r="F17191" s="245"/>
    </row>
    <row r="17192" spans="6:6" ht="12" customHeight="1" x14ac:dyDescent="0.25">
      <c r="F17192" s="245"/>
    </row>
    <row r="17193" spans="6:6" ht="12" customHeight="1" x14ac:dyDescent="0.25">
      <c r="F17193" s="245"/>
    </row>
    <row r="17194" spans="6:6" ht="12" customHeight="1" x14ac:dyDescent="0.25">
      <c r="F17194" s="245"/>
    </row>
    <row r="17195" spans="6:6" ht="12" customHeight="1" x14ac:dyDescent="0.25">
      <c r="F17195" s="245"/>
    </row>
    <row r="17196" spans="6:6" ht="12" customHeight="1" x14ac:dyDescent="0.25">
      <c r="F17196" s="245"/>
    </row>
    <row r="17197" spans="6:6" ht="12" customHeight="1" x14ac:dyDescent="0.25">
      <c r="F17197" s="245"/>
    </row>
    <row r="17198" spans="6:6" ht="12" customHeight="1" x14ac:dyDescent="0.25">
      <c r="F17198" s="245"/>
    </row>
    <row r="17199" spans="6:6" ht="12" customHeight="1" x14ac:dyDescent="0.25">
      <c r="F17199" s="245"/>
    </row>
    <row r="17200" spans="6:6" ht="12" customHeight="1" x14ac:dyDescent="0.25">
      <c r="F17200" s="245"/>
    </row>
    <row r="17201" spans="6:6" ht="12" customHeight="1" x14ac:dyDescent="0.25">
      <c r="F17201" s="245"/>
    </row>
    <row r="17202" spans="6:6" ht="12" customHeight="1" x14ac:dyDescent="0.25">
      <c r="F17202" s="245"/>
    </row>
    <row r="17203" spans="6:6" ht="12" customHeight="1" x14ac:dyDescent="0.25">
      <c r="F17203" s="245"/>
    </row>
    <row r="17204" spans="6:6" ht="12" customHeight="1" x14ac:dyDescent="0.25">
      <c r="F17204" s="245"/>
    </row>
    <row r="17205" spans="6:6" ht="12" customHeight="1" x14ac:dyDescent="0.25">
      <c r="F17205" s="245"/>
    </row>
    <row r="17206" spans="6:6" ht="12" customHeight="1" x14ac:dyDescent="0.25">
      <c r="F17206" s="245"/>
    </row>
    <row r="17207" spans="6:6" ht="12" customHeight="1" x14ac:dyDescent="0.25">
      <c r="F17207" s="245"/>
    </row>
    <row r="17208" spans="6:6" ht="12" customHeight="1" x14ac:dyDescent="0.25">
      <c r="F17208" s="245"/>
    </row>
    <row r="17209" spans="6:6" ht="12" customHeight="1" x14ac:dyDescent="0.25">
      <c r="F17209" s="245"/>
    </row>
    <row r="17210" spans="6:6" ht="12" customHeight="1" x14ac:dyDescent="0.25">
      <c r="F17210" s="245"/>
    </row>
    <row r="17211" spans="6:6" ht="12" customHeight="1" x14ac:dyDescent="0.25">
      <c r="F17211" s="245"/>
    </row>
    <row r="17212" spans="6:6" ht="12" customHeight="1" x14ac:dyDescent="0.25">
      <c r="F17212" s="245"/>
    </row>
    <row r="17213" spans="6:6" ht="12" customHeight="1" x14ac:dyDescent="0.25">
      <c r="F17213" s="245"/>
    </row>
    <row r="17214" spans="6:6" ht="12" customHeight="1" x14ac:dyDescent="0.25">
      <c r="F17214" s="245"/>
    </row>
    <row r="17215" spans="6:6" ht="12" customHeight="1" x14ac:dyDescent="0.25">
      <c r="F17215" s="245"/>
    </row>
    <row r="17216" spans="6:6" ht="12" customHeight="1" x14ac:dyDescent="0.25">
      <c r="F17216" s="245"/>
    </row>
    <row r="17217" spans="6:6" ht="12" customHeight="1" x14ac:dyDescent="0.25">
      <c r="F17217" s="245"/>
    </row>
    <row r="17218" spans="6:6" ht="12" customHeight="1" x14ac:dyDescent="0.25">
      <c r="F17218" s="245"/>
    </row>
    <row r="17219" spans="6:6" ht="12" customHeight="1" x14ac:dyDescent="0.25">
      <c r="F17219" s="245"/>
    </row>
    <row r="17220" spans="6:6" ht="12" customHeight="1" x14ac:dyDescent="0.25">
      <c r="F17220" s="245"/>
    </row>
    <row r="17221" spans="6:6" ht="12" customHeight="1" x14ac:dyDescent="0.25">
      <c r="F17221" s="245"/>
    </row>
    <row r="17222" spans="6:6" ht="12" customHeight="1" x14ac:dyDescent="0.25">
      <c r="F17222" s="245"/>
    </row>
    <row r="17223" spans="6:6" ht="12" customHeight="1" x14ac:dyDescent="0.25">
      <c r="F17223" s="245"/>
    </row>
    <row r="17224" spans="6:6" ht="12" customHeight="1" x14ac:dyDescent="0.25">
      <c r="F17224" s="245"/>
    </row>
    <row r="17225" spans="6:6" ht="12" customHeight="1" x14ac:dyDescent="0.25">
      <c r="F17225" s="245"/>
    </row>
    <row r="17226" spans="6:6" ht="12" customHeight="1" x14ac:dyDescent="0.25">
      <c r="F17226" s="245"/>
    </row>
    <row r="17227" spans="6:6" ht="12" customHeight="1" x14ac:dyDescent="0.25">
      <c r="F17227" s="245"/>
    </row>
    <row r="17228" spans="6:6" ht="12" customHeight="1" x14ac:dyDescent="0.25">
      <c r="F17228" s="245"/>
    </row>
    <row r="17229" spans="6:6" ht="12" customHeight="1" x14ac:dyDescent="0.25">
      <c r="F17229" s="245"/>
    </row>
    <row r="17230" spans="6:6" ht="12" customHeight="1" x14ac:dyDescent="0.25">
      <c r="F17230" s="245"/>
    </row>
    <row r="17231" spans="6:6" ht="12" customHeight="1" x14ac:dyDescent="0.25">
      <c r="F17231" s="245"/>
    </row>
    <row r="17232" spans="6:6" ht="12" customHeight="1" x14ac:dyDescent="0.25">
      <c r="F17232" s="245"/>
    </row>
    <row r="17233" spans="6:6" ht="12" customHeight="1" x14ac:dyDescent="0.25">
      <c r="F17233" s="245"/>
    </row>
    <row r="17234" spans="6:6" ht="12" customHeight="1" x14ac:dyDescent="0.25">
      <c r="F17234" s="245"/>
    </row>
    <row r="17235" spans="6:6" ht="12" customHeight="1" x14ac:dyDescent="0.25">
      <c r="F17235" s="245"/>
    </row>
    <row r="17236" spans="6:6" ht="12" customHeight="1" x14ac:dyDescent="0.25">
      <c r="F17236" s="245"/>
    </row>
    <row r="17237" spans="6:6" ht="12" customHeight="1" x14ac:dyDescent="0.25">
      <c r="F17237" s="245"/>
    </row>
    <row r="17238" spans="6:6" ht="12" customHeight="1" x14ac:dyDescent="0.25">
      <c r="F17238" s="245"/>
    </row>
    <row r="17239" spans="6:6" ht="12" customHeight="1" x14ac:dyDescent="0.25">
      <c r="F17239" s="245"/>
    </row>
    <row r="17240" spans="6:6" ht="12" customHeight="1" x14ac:dyDescent="0.25">
      <c r="F17240" s="245"/>
    </row>
    <row r="17241" spans="6:6" ht="12" customHeight="1" x14ac:dyDescent="0.25">
      <c r="F17241" s="245"/>
    </row>
    <row r="17242" spans="6:6" ht="12" customHeight="1" x14ac:dyDescent="0.25">
      <c r="F17242" s="245"/>
    </row>
    <row r="17243" spans="6:6" ht="12" customHeight="1" x14ac:dyDescent="0.25">
      <c r="F17243" s="245"/>
    </row>
    <row r="17244" spans="6:6" ht="12" customHeight="1" x14ac:dyDescent="0.25">
      <c r="F17244" s="245"/>
    </row>
    <row r="17245" spans="6:6" ht="12" customHeight="1" x14ac:dyDescent="0.25">
      <c r="F17245" s="245"/>
    </row>
    <row r="17246" spans="6:6" ht="12" customHeight="1" x14ac:dyDescent="0.25">
      <c r="F17246" s="245"/>
    </row>
    <row r="17247" spans="6:6" ht="12" customHeight="1" x14ac:dyDescent="0.25">
      <c r="F17247" s="245"/>
    </row>
    <row r="17248" spans="6:6" ht="12" customHeight="1" x14ac:dyDescent="0.25">
      <c r="F17248" s="245"/>
    </row>
    <row r="17249" spans="6:6" ht="12" customHeight="1" x14ac:dyDescent="0.25">
      <c r="F17249" s="245"/>
    </row>
    <row r="17250" spans="6:6" ht="12" customHeight="1" x14ac:dyDescent="0.25">
      <c r="F17250" s="245"/>
    </row>
    <row r="17251" spans="6:6" ht="12" customHeight="1" x14ac:dyDescent="0.25">
      <c r="F17251" s="245"/>
    </row>
    <row r="17252" spans="6:6" ht="12" customHeight="1" x14ac:dyDescent="0.25">
      <c r="F17252" s="245"/>
    </row>
    <row r="17253" spans="6:6" ht="12" customHeight="1" x14ac:dyDescent="0.25">
      <c r="F17253" s="245"/>
    </row>
    <row r="17254" spans="6:6" ht="12" customHeight="1" x14ac:dyDescent="0.25">
      <c r="F17254" s="245"/>
    </row>
    <row r="17255" spans="6:6" ht="12" customHeight="1" x14ac:dyDescent="0.25">
      <c r="F17255" s="245"/>
    </row>
    <row r="17256" spans="6:6" ht="12" customHeight="1" x14ac:dyDescent="0.25">
      <c r="F17256" s="245"/>
    </row>
    <row r="17257" spans="6:6" ht="12" customHeight="1" x14ac:dyDescent="0.25">
      <c r="F17257" s="245"/>
    </row>
    <row r="17258" spans="6:6" ht="12" customHeight="1" x14ac:dyDescent="0.25">
      <c r="F17258" s="245"/>
    </row>
    <row r="17259" spans="6:6" ht="12" customHeight="1" x14ac:dyDescent="0.25">
      <c r="F17259" s="245"/>
    </row>
    <row r="17260" spans="6:6" ht="12" customHeight="1" x14ac:dyDescent="0.25">
      <c r="F17260" s="245"/>
    </row>
    <row r="17261" spans="6:6" ht="12" customHeight="1" x14ac:dyDescent="0.25">
      <c r="F17261" s="245"/>
    </row>
    <row r="17262" spans="6:6" ht="12" customHeight="1" x14ac:dyDescent="0.25">
      <c r="F17262" s="245"/>
    </row>
    <row r="17263" spans="6:6" ht="12" customHeight="1" x14ac:dyDescent="0.25">
      <c r="F17263" s="245"/>
    </row>
    <row r="17264" spans="6:6" ht="12" customHeight="1" x14ac:dyDescent="0.25">
      <c r="F17264" s="245"/>
    </row>
    <row r="17265" spans="6:6" ht="12" customHeight="1" x14ac:dyDescent="0.25">
      <c r="F17265" s="245"/>
    </row>
    <row r="17266" spans="6:6" ht="12" customHeight="1" x14ac:dyDescent="0.25">
      <c r="F17266" s="245"/>
    </row>
    <row r="17267" spans="6:6" ht="12" customHeight="1" x14ac:dyDescent="0.25">
      <c r="F17267" s="245"/>
    </row>
    <row r="17268" spans="6:6" ht="12" customHeight="1" x14ac:dyDescent="0.25">
      <c r="F17268" s="245"/>
    </row>
    <row r="17269" spans="6:6" ht="12" customHeight="1" x14ac:dyDescent="0.25">
      <c r="F17269" s="245"/>
    </row>
    <row r="17270" spans="6:6" ht="12" customHeight="1" x14ac:dyDescent="0.25">
      <c r="F17270" s="245"/>
    </row>
    <row r="17271" spans="6:6" ht="12" customHeight="1" x14ac:dyDescent="0.25">
      <c r="F17271" s="245"/>
    </row>
    <row r="17272" spans="6:6" ht="12" customHeight="1" x14ac:dyDescent="0.25">
      <c r="F17272" s="245"/>
    </row>
    <row r="17273" spans="6:6" ht="12" customHeight="1" x14ac:dyDescent="0.25">
      <c r="F17273" s="245"/>
    </row>
    <row r="17274" spans="6:6" ht="12" customHeight="1" x14ac:dyDescent="0.25">
      <c r="F17274" s="245"/>
    </row>
    <row r="17275" spans="6:6" ht="12" customHeight="1" x14ac:dyDescent="0.25">
      <c r="F17275" s="245"/>
    </row>
    <row r="17276" spans="6:6" ht="12" customHeight="1" x14ac:dyDescent="0.25">
      <c r="F17276" s="245"/>
    </row>
    <row r="17277" spans="6:6" ht="12" customHeight="1" x14ac:dyDescent="0.25">
      <c r="F17277" s="245"/>
    </row>
    <row r="17278" spans="6:6" ht="12" customHeight="1" x14ac:dyDescent="0.25">
      <c r="F17278" s="245"/>
    </row>
    <row r="17279" spans="6:6" ht="12" customHeight="1" x14ac:dyDescent="0.25">
      <c r="F17279" s="245"/>
    </row>
    <row r="17280" spans="6:6" ht="12" customHeight="1" x14ac:dyDescent="0.25">
      <c r="F17280" s="245"/>
    </row>
    <row r="17281" spans="6:6" ht="12" customHeight="1" x14ac:dyDescent="0.25">
      <c r="F17281" s="245"/>
    </row>
    <row r="17282" spans="6:6" ht="12" customHeight="1" x14ac:dyDescent="0.25">
      <c r="F17282" s="245"/>
    </row>
    <row r="17283" spans="6:6" ht="12" customHeight="1" x14ac:dyDescent="0.25">
      <c r="F17283" s="245"/>
    </row>
    <row r="17284" spans="6:6" ht="12" customHeight="1" x14ac:dyDescent="0.25">
      <c r="F17284" s="245"/>
    </row>
    <row r="17285" spans="6:6" ht="12" customHeight="1" x14ac:dyDescent="0.25">
      <c r="F17285" s="245"/>
    </row>
    <row r="17286" spans="6:6" ht="12" customHeight="1" x14ac:dyDescent="0.25">
      <c r="F17286" s="245"/>
    </row>
    <row r="17287" spans="6:6" ht="12" customHeight="1" x14ac:dyDescent="0.25">
      <c r="F17287" s="245"/>
    </row>
    <row r="17288" spans="6:6" ht="12" customHeight="1" x14ac:dyDescent="0.25">
      <c r="F17288" s="245"/>
    </row>
    <row r="17289" spans="6:6" ht="12" customHeight="1" x14ac:dyDescent="0.25">
      <c r="F17289" s="245"/>
    </row>
    <row r="17290" spans="6:6" ht="12" customHeight="1" x14ac:dyDescent="0.25">
      <c r="F17290" s="245"/>
    </row>
    <row r="17291" spans="6:6" ht="12" customHeight="1" x14ac:dyDescent="0.25">
      <c r="F17291" s="245"/>
    </row>
    <row r="17292" spans="6:6" ht="12" customHeight="1" x14ac:dyDescent="0.25">
      <c r="F17292" s="245"/>
    </row>
    <row r="17293" spans="6:6" ht="12" customHeight="1" x14ac:dyDescent="0.25">
      <c r="F17293" s="245"/>
    </row>
    <row r="17294" spans="6:6" ht="12" customHeight="1" x14ac:dyDescent="0.25">
      <c r="F17294" s="245"/>
    </row>
    <row r="17295" spans="6:6" ht="12" customHeight="1" x14ac:dyDescent="0.25">
      <c r="F17295" s="245"/>
    </row>
    <row r="17296" spans="6:6" ht="12" customHeight="1" x14ac:dyDescent="0.25">
      <c r="F17296" s="245"/>
    </row>
    <row r="17297" spans="6:6" ht="12" customHeight="1" x14ac:dyDescent="0.25">
      <c r="F17297" s="245"/>
    </row>
    <row r="17298" spans="6:6" ht="12" customHeight="1" x14ac:dyDescent="0.25">
      <c r="F17298" s="245"/>
    </row>
    <row r="17299" spans="6:6" ht="12" customHeight="1" x14ac:dyDescent="0.25">
      <c r="F17299" s="245"/>
    </row>
    <row r="17300" spans="6:6" ht="12" customHeight="1" x14ac:dyDescent="0.25">
      <c r="F17300" s="245"/>
    </row>
    <row r="17301" spans="6:6" ht="12" customHeight="1" x14ac:dyDescent="0.25">
      <c r="F17301" s="245"/>
    </row>
    <row r="17302" spans="6:6" ht="12" customHeight="1" x14ac:dyDescent="0.25">
      <c r="F17302" s="245"/>
    </row>
    <row r="17303" spans="6:6" ht="12" customHeight="1" x14ac:dyDescent="0.25">
      <c r="F17303" s="245"/>
    </row>
    <row r="17304" spans="6:6" ht="12" customHeight="1" x14ac:dyDescent="0.25">
      <c r="F17304" s="245"/>
    </row>
    <row r="17305" spans="6:6" ht="12" customHeight="1" x14ac:dyDescent="0.25">
      <c r="F17305" s="245"/>
    </row>
    <row r="17306" spans="6:6" ht="12" customHeight="1" x14ac:dyDescent="0.25">
      <c r="F17306" s="245"/>
    </row>
    <row r="17307" spans="6:6" ht="12" customHeight="1" x14ac:dyDescent="0.25">
      <c r="F17307" s="245"/>
    </row>
    <row r="17308" spans="6:6" ht="12" customHeight="1" x14ac:dyDescent="0.25">
      <c r="F17308" s="245"/>
    </row>
    <row r="17309" spans="6:6" ht="12" customHeight="1" x14ac:dyDescent="0.25">
      <c r="F17309" s="245"/>
    </row>
    <row r="17310" spans="6:6" ht="12" customHeight="1" x14ac:dyDescent="0.25">
      <c r="F17310" s="245"/>
    </row>
    <row r="17311" spans="6:6" ht="12" customHeight="1" x14ac:dyDescent="0.25">
      <c r="F17311" s="245"/>
    </row>
    <row r="17312" spans="6:6" ht="12" customHeight="1" x14ac:dyDescent="0.25">
      <c r="F17312" s="245"/>
    </row>
    <row r="17313" spans="6:6" ht="12" customHeight="1" x14ac:dyDescent="0.25">
      <c r="F17313" s="245"/>
    </row>
    <row r="17314" spans="6:6" ht="12" customHeight="1" x14ac:dyDescent="0.25">
      <c r="F17314" s="245"/>
    </row>
    <row r="17315" spans="6:6" ht="12" customHeight="1" x14ac:dyDescent="0.25">
      <c r="F17315" s="245"/>
    </row>
    <row r="17316" spans="6:6" ht="12" customHeight="1" x14ac:dyDescent="0.25">
      <c r="F17316" s="245"/>
    </row>
    <row r="17317" spans="6:6" ht="12" customHeight="1" x14ac:dyDescent="0.25">
      <c r="F17317" s="245"/>
    </row>
    <row r="17318" spans="6:6" ht="12" customHeight="1" x14ac:dyDescent="0.25">
      <c r="F17318" s="245"/>
    </row>
    <row r="17319" spans="6:6" ht="12" customHeight="1" x14ac:dyDescent="0.25">
      <c r="F17319" s="245"/>
    </row>
    <row r="17320" spans="6:6" ht="12" customHeight="1" x14ac:dyDescent="0.25">
      <c r="F17320" s="245"/>
    </row>
    <row r="17321" spans="6:6" ht="12" customHeight="1" x14ac:dyDescent="0.25">
      <c r="F17321" s="245"/>
    </row>
    <row r="17322" spans="6:6" ht="12" customHeight="1" x14ac:dyDescent="0.25">
      <c r="F17322" s="245"/>
    </row>
    <row r="17323" spans="6:6" ht="12" customHeight="1" x14ac:dyDescent="0.25">
      <c r="F17323" s="245"/>
    </row>
    <row r="17324" spans="6:6" ht="12" customHeight="1" x14ac:dyDescent="0.25">
      <c r="F17324" s="245"/>
    </row>
    <row r="17325" spans="6:6" ht="12" customHeight="1" x14ac:dyDescent="0.25">
      <c r="F17325" s="245"/>
    </row>
    <row r="17326" spans="6:6" ht="12" customHeight="1" x14ac:dyDescent="0.25">
      <c r="F17326" s="245"/>
    </row>
    <row r="17327" spans="6:6" ht="12" customHeight="1" x14ac:dyDescent="0.25">
      <c r="F17327" s="245"/>
    </row>
    <row r="17328" spans="6:6" ht="12" customHeight="1" x14ac:dyDescent="0.25">
      <c r="F17328" s="245"/>
    </row>
    <row r="17329" spans="6:6" ht="12" customHeight="1" x14ac:dyDescent="0.25">
      <c r="F17329" s="245"/>
    </row>
    <row r="17330" spans="6:6" ht="12" customHeight="1" x14ac:dyDescent="0.25">
      <c r="F17330" s="245"/>
    </row>
    <row r="17331" spans="6:6" ht="12" customHeight="1" x14ac:dyDescent="0.25">
      <c r="F17331" s="245"/>
    </row>
    <row r="17332" spans="6:6" ht="12" customHeight="1" x14ac:dyDescent="0.25">
      <c r="F17332" s="245"/>
    </row>
    <row r="17333" spans="6:6" ht="12" customHeight="1" x14ac:dyDescent="0.25">
      <c r="F17333" s="245"/>
    </row>
    <row r="17334" spans="6:6" ht="12" customHeight="1" x14ac:dyDescent="0.25">
      <c r="F17334" s="245"/>
    </row>
    <row r="17335" spans="6:6" ht="12" customHeight="1" x14ac:dyDescent="0.25">
      <c r="F17335" s="245"/>
    </row>
    <row r="17336" spans="6:6" ht="12" customHeight="1" x14ac:dyDescent="0.25">
      <c r="F17336" s="245"/>
    </row>
    <row r="17337" spans="6:6" ht="12" customHeight="1" x14ac:dyDescent="0.25">
      <c r="F17337" s="245"/>
    </row>
    <row r="17338" spans="6:6" ht="12" customHeight="1" x14ac:dyDescent="0.25">
      <c r="F17338" s="245"/>
    </row>
    <row r="17339" spans="6:6" ht="12" customHeight="1" x14ac:dyDescent="0.25">
      <c r="F17339" s="245"/>
    </row>
    <row r="17340" spans="6:6" ht="12" customHeight="1" x14ac:dyDescent="0.25">
      <c r="F17340" s="245"/>
    </row>
    <row r="17341" spans="6:6" ht="12" customHeight="1" x14ac:dyDescent="0.25">
      <c r="F17341" s="245"/>
    </row>
    <row r="17342" spans="6:6" ht="12" customHeight="1" x14ac:dyDescent="0.25">
      <c r="F17342" s="245"/>
    </row>
    <row r="17343" spans="6:6" ht="12" customHeight="1" x14ac:dyDescent="0.25">
      <c r="F17343" s="245"/>
    </row>
    <row r="17344" spans="6:6" ht="12" customHeight="1" x14ac:dyDescent="0.25">
      <c r="F17344" s="245"/>
    </row>
    <row r="17345" spans="6:6" ht="12" customHeight="1" x14ac:dyDescent="0.25">
      <c r="F17345" s="245"/>
    </row>
    <row r="17346" spans="6:6" ht="12" customHeight="1" x14ac:dyDescent="0.25">
      <c r="F17346" s="245"/>
    </row>
    <row r="17347" spans="6:6" ht="12" customHeight="1" x14ac:dyDescent="0.25">
      <c r="F17347" s="245"/>
    </row>
    <row r="17348" spans="6:6" ht="12" customHeight="1" x14ac:dyDescent="0.25">
      <c r="F17348" s="245"/>
    </row>
    <row r="17349" spans="6:6" ht="12" customHeight="1" x14ac:dyDescent="0.25">
      <c r="F17349" s="245"/>
    </row>
    <row r="17350" spans="6:6" ht="12" customHeight="1" x14ac:dyDescent="0.25">
      <c r="F17350" s="245"/>
    </row>
    <row r="17351" spans="6:6" ht="12" customHeight="1" x14ac:dyDescent="0.25">
      <c r="F17351" s="245"/>
    </row>
    <row r="17352" spans="6:6" ht="12" customHeight="1" x14ac:dyDescent="0.25">
      <c r="F17352" s="245"/>
    </row>
    <row r="17353" spans="6:6" ht="12" customHeight="1" x14ac:dyDescent="0.25">
      <c r="F17353" s="245"/>
    </row>
    <row r="17354" spans="6:6" ht="12" customHeight="1" x14ac:dyDescent="0.25">
      <c r="F17354" s="245"/>
    </row>
    <row r="17355" spans="6:6" ht="12" customHeight="1" x14ac:dyDescent="0.25">
      <c r="F17355" s="245"/>
    </row>
    <row r="17356" spans="6:6" ht="12" customHeight="1" x14ac:dyDescent="0.25">
      <c r="F17356" s="245"/>
    </row>
    <row r="17357" spans="6:6" ht="12" customHeight="1" x14ac:dyDescent="0.25">
      <c r="F17357" s="245"/>
    </row>
    <row r="17358" spans="6:6" ht="12" customHeight="1" x14ac:dyDescent="0.25">
      <c r="F17358" s="245"/>
    </row>
    <row r="17359" spans="6:6" ht="12" customHeight="1" x14ac:dyDescent="0.25">
      <c r="F17359" s="245"/>
    </row>
    <row r="17360" spans="6:6" ht="12" customHeight="1" x14ac:dyDescent="0.25">
      <c r="F17360" s="245"/>
    </row>
    <row r="17361" spans="6:6" ht="12" customHeight="1" x14ac:dyDescent="0.25">
      <c r="F17361" s="245"/>
    </row>
    <row r="17362" spans="6:6" ht="12" customHeight="1" x14ac:dyDescent="0.25">
      <c r="F17362" s="245"/>
    </row>
    <row r="17363" spans="6:6" ht="12" customHeight="1" x14ac:dyDescent="0.25">
      <c r="F17363" s="245"/>
    </row>
    <row r="17364" spans="6:6" ht="12" customHeight="1" x14ac:dyDescent="0.25">
      <c r="F17364" s="245"/>
    </row>
    <row r="17365" spans="6:6" ht="12" customHeight="1" x14ac:dyDescent="0.25">
      <c r="F17365" s="245"/>
    </row>
    <row r="17366" spans="6:6" ht="12" customHeight="1" x14ac:dyDescent="0.25">
      <c r="F17366" s="245"/>
    </row>
    <row r="17367" spans="6:6" ht="12" customHeight="1" x14ac:dyDescent="0.25">
      <c r="F17367" s="245"/>
    </row>
    <row r="17368" spans="6:6" ht="12" customHeight="1" x14ac:dyDescent="0.25">
      <c r="F17368" s="245"/>
    </row>
    <row r="17369" spans="6:6" ht="12" customHeight="1" x14ac:dyDescent="0.25">
      <c r="F17369" s="245"/>
    </row>
    <row r="17370" spans="6:6" ht="12" customHeight="1" x14ac:dyDescent="0.25">
      <c r="F17370" s="245"/>
    </row>
    <row r="17371" spans="6:6" ht="12" customHeight="1" x14ac:dyDescent="0.25">
      <c r="F17371" s="245"/>
    </row>
    <row r="17372" spans="6:6" ht="12" customHeight="1" x14ac:dyDescent="0.25">
      <c r="F17372" s="245"/>
    </row>
    <row r="17373" spans="6:6" ht="12" customHeight="1" x14ac:dyDescent="0.25">
      <c r="F17373" s="245"/>
    </row>
    <row r="17374" spans="6:6" ht="12" customHeight="1" x14ac:dyDescent="0.25">
      <c r="F17374" s="245"/>
    </row>
    <row r="17375" spans="6:6" ht="12" customHeight="1" x14ac:dyDescent="0.25">
      <c r="F17375" s="245"/>
    </row>
    <row r="17376" spans="6:6" ht="12" customHeight="1" x14ac:dyDescent="0.25">
      <c r="F17376" s="245"/>
    </row>
    <row r="17377" spans="6:6" ht="12" customHeight="1" x14ac:dyDescent="0.25">
      <c r="F17377" s="245"/>
    </row>
    <row r="17378" spans="6:6" ht="12" customHeight="1" x14ac:dyDescent="0.25">
      <c r="F17378" s="245"/>
    </row>
    <row r="17379" spans="6:6" ht="12" customHeight="1" x14ac:dyDescent="0.25">
      <c r="F17379" s="245"/>
    </row>
    <row r="17380" spans="6:6" ht="12" customHeight="1" x14ac:dyDescent="0.25">
      <c r="F17380" s="245"/>
    </row>
    <row r="17381" spans="6:6" ht="12" customHeight="1" x14ac:dyDescent="0.25">
      <c r="F17381" s="245"/>
    </row>
    <row r="17382" spans="6:6" ht="12" customHeight="1" x14ac:dyDescent="0.25">
      <c r="F17382" s="245"/>
    </row>
    <row r="17383" spans="6:6" ht="12" customHeight="1" x14ac:dyDescent="0.25">
      <c r="F17383" s="245"/>
    </row>
    <row r="17384" spans="6:6" ht="12" customHeight="1" x14ac:dyDescent="0.25">
      <c r="F17384" s="245"/>
    </row>
    <row r="17385" spans="6:6" ht="12" customHeight="1" x14ac:dyDescent="0.25">
      <c r="F17385" s="245"/>
    </row>
    <row r="17386" spans="6:6" ht="12" customHeight="1" x14ac:dyDescent="0.25">
      <c r="F17386" s="245"/>
    </row>
    <row r="17387" spans="6:6" ht="12" customHeight="1" x14ac:dyDescent="0.25">
      <c r="F17387" s="245"/>
    </row>
    <row r="17388" spans="6:6" ht="12" customHeight="1" x14ac:dyDescent="0.25">
      <c r="F17388" s="245"/>
    </row>
    <row r="17389" spans="6:6" ht="12" customHeight="1" x14ac:dyDescent="0.25">
      <c r="F17389" s="245"/>
    </row>
    <row r="17390" spans="6:6" ht="12" customHeight="1" x14ac:dyDescent="0.25">
      <c r="F17390" s="245"/>
    </row>
    <row r="17391" spans="6:6" ht="12" customHeight="1" x14ac:dyDescent="0.25">
      <c r="F17391" s="245"/>
    </row>
    <row r="17392" spans="6:6" ht="12" customHeight="1" x14ac:dyDescent="0.25">
      <c r="F17392" s="245"/>
    </row>
    <row r="17393" spans="6:6" ht="12" customHeight="1" x14ac:dyDescent="0.25">
      <c r="F17393" s="245"/>
    </row>
    <row r="17394" spans="6:6" ht="12" customHeight="1" x14ac:dyDescent="0.25">
      <c r="F17394" s="245"/>
    </row>
    <row r="17395" spans="6:6" ht="12" customHeight="1" x14ac:dyDescent="0.25">
      <c r="F17395" s="245"/>
    </row>
    <row r="17396" spans="6:6" ht="12" customHeight="1" x14ac:dyDescent="0.25">
      <c r="F17396" s="245"/>
    </row>
    <row r="17397" spans="6:6" ht="12" customHeight="1" x14ac:dyDescent="0.25">
      <c r="F17397" s="245"/>
    </row>
    <row r="17398" spans="6:6" ht="12" customHeight="1" x14ac:dyDescent="0.25">
      <c r="F17398" s="245"/>
    </row>
    <row r="17399" spans="6:6" ht="12" customHeight="1" x14ac:dyDescent="0.25">
      <c r="F17399" s="245"/>
    </row>
    <row r="17400" spans="6:6" ht="12" customHeight="1" x14ac:dyDescent="0.25">
      <c r="F17400" s="245"/>
    </row>
    <row r="17401" spans="6:6" ht="12" customHeight="1" x14ac:dyDescent="0.25">
      <c r="F17401" s="245"/>
    </row>
    <row r="17402" spans="6:6" ht="12" customHeight="1" x14ac:dyDescent="0.25">
      <c r="F17402" s="245"/>
    </row>
    <row r="17403" spans="6:6" ht="12" customHeight="1" x14ac:dyDescent="0.25">
      <c r="F17403" s="245"/>
    </row>
    <row r="17404" spans="6:6" ht="12" customHeight="1" x14ac:dyDescent="0.25">
      <c r="F17404" s="245"/>
    </row>
    <row r="17405" spans="6:6" ht="12" customHeight="1" x14ac:dyDescent="0.25">
      <c r="F17405" s="245"/>
    </row>
    <row r="17406" spans="6:6" ht="12" customHeight="1" x14ac:dyDescent="0.25">
      <c r="F17406" s="245"/>
    </row>
    <row r="17407" spans="6:6" ht="12" customHeight="1" x14ac:dyDescent="0.25">
      <c r="F17407" s="245"/>
    </row>
    <row r="17408" spans="6:6" ht="12" customHeight="1" x14ac:dyDescent="0.25">
      <c r="F17408" s="245"/>
    </row>
    <row r="17409" spans="6:6" ht="12" customHeight="1" x14ac:dyDescent="0.25">
      <c r="F17409" s="245"/>
    </row>
    <row r="17410" spans="6:6" ht="12" customHeight="1" x14ac:dyDescent="0.25">
      <c r="F17410" s="245"/>
    </row>
    <row r="17411" spans="6:6" ht="12" customHeight="1" x14ac:dyDescent="0.25">
      <c r="F17411" s="245"/>
    </row>
    <row r="17412" spans="6:6" ht="12" customHeight="1" x14ac:dyDescent="0.25">
      <c r="F17412" s="245"/>
    </row>
    <row r="17413" spans="6:6" ht="12" customHeight="1" x14ac:dyDescent="0.25">
      <c r="F17413" s="245"/>
    </row>
    <row r="17414" spans="6:6" ht="12" customHeight="1" x14ac:dyDescent="0.25">
      <c r="F17414" s="245"/>
    </row>
    <row r="17415" spans="6:6" ht="12" customHeight="1" x14ac:dyDescent="0.25">
      <c r="F17415" s="245"/>
    </row>
    <row r="17416" spans="6:6" ht="12" customHeight="1" x14ac:dyDescent="0.25">
      <c r="F17416" s="245"/>
    </row>
    <row r="17417" spans="6:6" ht="12" customHeight="1" x14ac:dyDescent="0.25">
      <c r="F17417" s="245"/>
    </row>
    <row r="17418" spans="6:6" ht="12" customHeight="1" x14ac:dyDescent="0.25">
      <c r="F17418" s="245"/>
    </row>
    <row r="17419" spans="6:6" ht="12" customHeight="1" x14ac:dyDescent="0.25">
      <c r="F17419" s="245"/>
    </row>
    <row r="17420" spans="6:6" ht="12" customHeight="1" x14ac:dyDescent="0.25">
      <c r="F17420" s="245"/>
    </row>
    <row r="17421" spans="6:6" ht="12" customHeight="1" x14ac:dyDescent="0.25">
      <c r="F17421" s="245"/>
    </row>
    <row r="17422" spans="6:6" ht="12" customHeight="1" x14ac:dyDescent="0.25">
      <c r="F17422" s="245"/>
    </row>
    <row r="17423" spans="6:6" ht="12" customHeight="1" x14ac:dyDescent="0.25">
      <c r="F17423" s="245"/>
    </row>
    <row r="17424" spans="6:6" ht="12" customHeight="1" x14ac:dyDescent="0.25">
      <c r="F17424" s="245"/>
    </row>
    <row r="17425" spans="6:6" ht="12" customHeight="1" x14ac:dyDescent="0.25">
      <c r="F17425" s="245"/>
    </row>
    <row r="17426" spans="6:6" ht="12" customHeight="1" x14ac:dyDescent="0.25">
      <c r="F17426" s="245"/>
    </row>
    <row r="17427" spans="6:6" ht="12" customHeight="1" x14ac:dyDescent="0.25">
      <c r="F17427" s="245"/>
    </row>
    <row r="17428" spans="6:6" ht="12" customHeight="1" x14ac:dyDescent="0.25">
      <c r="F17428" s="245"/>
    </row>
    <row r="17429" spans="6:6" ht="12" customHeight="1" x14ac:dyDescent="0.25">
      <c r="F17429" s="245"/>
    </row>
    <row r="17430" spans="6:6" ht="12" customHeight="1" x14ac:dyDescent="0.25">
      <c r="F17430" s="245"/>
    </row>
    <row r="17431" spans="6:6" ht="12" customHeight="1" x14ac:dyDescent="0.25">
      <c r="F17431" s="245"/>
    </row>
    <row r="17432" spans="6:6" ht="12" customHeight="1" x14ac:dyDescent="0.25">
      <c r="F17432" s="245"/>
    </row>
    <row r="17433" spans="6:6" ht="12" customHeight="1" x14ac:dyDescent="0.25">
      <c r="F17433" s="245"/>
    </row>
    <row r="17434" spans="6:6" ht="12" customHeight="1" x14ac:dyDescent="0.25">
      <c r="F17434" s="245"/>
    </row>
    <row r="17435" spans="6:6" ht="12" customHeight="1" x14ac:dyDescent="0.25">
      <c r="F17435" s="245"/>
    </row>
    <row r="17436" spans="6:6" ht="12" customHeight="1" x14ac:dyDescent="0.25">
      <c r="F17436" s="245"/>
    </row>
    <row r="17437" spans="6:6" ht="12" customHeight="1" x14ac:dyDescent="0.25">
      <c r="F17437" s="245"/>
    </row>
    <row r="17438" spans="6:6" ht="12" customHeight="1" x14ac:dyDescent="0.25">
      <c r="F17438" s="245"/>
    </row>
    <row r="17439" spans="6:6" ht="12" customHeight="1" x14ac:dyDescent="0.25">
      <c r="F17439" s="245"/>
    </row>
    <row r="17440" spans="6:6" ht="12" customHeight="1" x14ac:dyDescent="0.25">
      <c r="F17440" s="245"/>
    </row>
    <row r="17441" spans="6:6" ht="12" customHeight="1" x14ac:dyDescent="0.25">
      <c r="F17441" s="245"/>
    </row>
    <row r="17442" spans="6:6" ht="12" customHeight="1" x14ac:dyDescent="0.25">
      <c r="F17442" s="245"/>
    </row>
    <row r="17443" spans="6:6" ht="12" customHeight="1" x14ac:dyDescent="0.25">
      <c r="F17443" s="245"/>
    </row>
    <row r="17444" spans="6:6" ht="12" customHeight="1" x14ac:dyDescent="0.25">
      <c r="F17444" s="245"/>
    </row>
    <row r="17445" spans="6:6" ht="12" customHeight="1" x14ac:dyDescent="0.25">
      <c r="F17445" s="245"/>
    </row>
    <row r="17446" spans="6:6" ht="12" customHeight="1" x14ac:dyDescent="0.25">
      <c r="F17446" s="245"/>
    </row>
    <row r="17447" spans="6:6" ht="12" customHeight="1" x14ac:dyDescent="0.25">
      <c r="F17447" s="245"/>
    </row>
    <row r="17448" spans="6:6" ht="12" customHeight="1" x14ac:dyDescent="0.25">
      <c r="F17448" s="245"/>
    </row>
    <row r="17449" spans="6:6" ht="12" customHeight="1" x14ac:dyDescent="0.25">
      <c r="F17449" s="245"/>
    </row>
    <row r="17450" spans="6:6" ht="12" customHeight="1" x14ac:dyDescent="0.25">
      <c r="F17450" s="245"/>
    </row>
    <row r="17451" spans="6:6" ht="12" customHeight="1" x14ac:dyDescent="0.25">
      <c r="F17451" s="245"/>
    </row>
    <row r="17452" spans="6:6" ht="12" customHeight="1" x14ac:dyDescent="0.25">
      <c r="F17452" s="245"/>
    </row>
    <row r="17453" spans="6:6" ht="12" customHeight="1" x14ac:dyDescent="0.25">
      <c r="F17453" s="245"/>
    </row>
    <row r="17454" spans="6:6" ht="12" customHeight="1" x14ac:dyDescent="0.25">
      <c r="F17454" s="245"/>
    </row>
    <row r="17455" spans="6:6" ht="12" customHeight="1" x14ac:dyDescent="0.25">
      <c r="F17455" s="245"/>
    </row>
    <row r="17456" spans="6:6" ht="12" customHeight="1" x14ac:dyDescent="0.25">
      <c r="F17456" s="245"/>
    </row>
    <row r="17457" spans="6:6" ht="12" customHeight="1" x14ac:dyDescent="0.25">
      <c r="F17457" s="245"/>
    </row>
    <row r="17458" spans="6:6" ht="12" customHeight="1" x14ac:dyDescent="0.25">
      <c r="F17458" s="245"/>
    </row>
    <row r="17459" spans="6:6" ht="12" customHeight="1" x14ac:dyDescent="0.25">
      <c r="F17459" s="245"/>
    </row>
    <row r="17460" spans="6:6" ht="12" customHeight="1" x14ac:dyDescent="0.25">
      <c r="F17460" s="245"/>
    </row>
    <row r="17461" spans="6:6" ht="12" customHeight="1" x14ac:dyDescent="0.25">
      <c r="F17461" s="245"/>
    </row>
    <row r="17462" spans="6:6" ht="12" customHeight="1" x14ac:dyDescent="0.25">
      <c r="F17462" s="245"/>
    </row>
    <row r="17463" spans="6:6" ht="12" customHeight="1" x14ac:dyDescent="0.25">
      <c r="F17463" s="245"/>
    </row>
    <row r="17464" spans="6:6" ht="12" customHeight="1" x14ac:dyDescent="0.25">
      <c r="F17464" s="245"/>
    </row>
    <row r="17465" spans="6:6" ht="12" customHeight="1" x14ac:dyDescent="0.25">
      <c r="F17465" s="245"/>
    </row>
    <row r="17466" spans="6:6" ht="12" customHeight="1" x14ac:dyDescent="0.25">
      <c r="F17466" s="245"/>
    </row>
    <row r="17467" spans="6:6" ht="12" customHeight="1" x14ac:dyDescent="0.25">
      <c r="F17467" s="245"/>
    </row>
    <row r="17468" spans="6:6" ht="12" customHeight="1" x14ac:dyDescent="0.25">
      <c r="F17468" s="245"/>
    </row>
    <row r="17469" spans="6:6" ht="12" customHeight="1" x14ac:dyDescent="0.25">
      <c r="F17469" s="245"/>
    </row>
    <row r="17470" spans="6:6" ht="12" customHeight="1" x14ac:dyDescent="0.25">
      <c r="F17470" s="245"/>
    </row>
    <row r="17471" spans="6:6" ht="12" customHeight="1" x14ac:dyDescent="0.25">
      <c r="F17471" s="245"/>
    </row>
    <row r="17472" spans="6:6" ht="12" customHeight="1" x14ac:dyDescent="0.25">
      <c r="F17472" s="245"/>
    </row>
    <row r="17473" spans="6:6" ht="12" customHeight="1" x14ac:dyDescent="0.25">
      <c r="F17473" s="245"/>
    </row>
    <row r="17474" spans="6:6" ht="12" customHeight="1" x14ac:dyDescent="0.25">
      <c r="F17474" s="245"/>
    </row>
    <row r="17475" spans="6:6" ht="12" customHeight="1" x14ac:dyDescent="0.25">
      <c r="F17475" s="245"/>
    </row>
    <row r="17476" spans="6:6" ht="12" customHeight="1" x14ac:dyDescent="0.25">
      <c r="F17476" s="245"/>
    </row>
    <row r="17477" spans="6:6" ht="12" customHeight="1" x14ac:dyDescent="0.25">
      <c r="F17477" s="245"/>
    </row>
    <row r="17478" spans="6:6" ht="12" customHeight="1" x14ac:dyDescent="0.25">
      <c r="F17478" s="245"/>
    </row>
    <row r="17479" spans="6:6" ht="12" customHeight="1" x14ac:dyDescent="0.25">
      <c r="F17479" s="245"/>
    </row>
    <row r="17480" spans="6:6" ht="12" customHeight="1" x14ac:dyDescent="0.25">
      <c r="F17480" s="245"/>
    </row>
    <row r="17481" spans="6:6" ht="12" customHeight="1" x14ac:dyDescent="0.25">
      <c r="F17481" s="245"/>
    </row>
    <row r="17482" spans="6:6" ht="12" customHeight="1" x14ac:dyDescent="0.25">
      <c r="F17482" s="245"/>
    </row>
    <row r="17483" spans="6:6" ht="12" customHeight="1" x14ac:dyDescent="0.25">
      <c r="F17483" s="245"/>
    </row>
    <row r="17484" spans="6:6" ht="12" customHeight="1" x14ac:dyDescent="0.25">
      <c r="F17484" s="245"/>
    </row>
    <row r="17485" spans="6:6" ht="12" customHeight="1" x14ac:dyDescent="0.25">
      <c r="F17485" s="245"/>
    </row>
    <row r="17486" spans="6:6" ht="12" customHeight="1" x14ac:dyDescent="0.25">
      <c r="F17486" s="245"/>
    </row>
    <row r="17487" spans="6:6" ht="12" customHeight="1" x14ac:dyDescent="0.25">
      <c r="F17487" s="245"/>
    </row>
    <row r="17488" spans="6:6" ht="12" customHeight="1" x14ac:dyDescent="0.25">
      <c r="F17488" s="245"/>
    </row>
    <row r="17489" spans="6:6" ht="12" customHeight="1" x14ac:dyDescent="0.25">
      <c r="F17489" s="245"/>
    </row>
    <row r="17490" spans="6:6" ht="12" customHeight="1" x14ac:dyDescent="0.25">
      <c r="F17490" s="245"/>
    </row>
    <row r="17491" spans="6:6" ht="12" customHeight="1" x14ac:dyDescent="0.25">
      <c r="F17491" s="245"/>
    </row>
    <row r="17492" spans="6:6" ht="12" customHeight="1" x14ac:dyDescent="0.25">
      <c r="F17492" s="245"/>
    </row>
    <row r="17493" spans="6:6" ht="12" customHeight="1" x14ac:dyDescent="0.25">
      <c r="F17493" s="245"/>
    </row>
    <row r="17494" spans="6:6" ht="12" customHeight="1" x14ac:dyDescent="0.25">
      <c r="F17494" s="245"/>
    </row>
    <row r="17495" spans="6:6" ht="12" customHeight="1" x14ac:dyDescent="0.25">
      <c r="F17495" s="245"/>
    </row>
    <row r="17496" spans="6:6" ht="12" customHeight="1" x14ac:dyDescent="0.25">
      <c r="F17496" s="245"/>
    </row>
    <row r="17497" spans="6:6" ht="12" customHeight="1" x14ac:dyDescent="0.25">
      <c r="F17497" s="245"/>
    </row>
    <row r="17498" spans="6:6" ht="12" customHeight="1" x14ac:dyDescent="0.25">
      <c r="F17498" s="245"/>
    </row>
    <row r="17499" spans="6:6" ht="12" customHeight="1" x14ac:dyDescent="0.25">
      <c r="F17499" s="245"/>
    </row>
    <row r="17500" spans="6:6" ht="12" customHeight="1" x14ac:dyDescent="0.25">
      <c r="F17500" s="245"/>
    </row>
    <row r="17501" spans="6:6" ht="12" customHeight="1" x14ac:dyDescent="0.25">
      <c r="F17501" s="245"/>
    </row>
    <row r="17502" spans="6:6" ht="12" customHeight="1" x14ac:dyDescent="0.25">
      <c r="F17502" s="245"/>
    </row>
    <row r="17503" spans="6:6" ht="12" customHeight="1" x14ac:dyDescent="0.25">
      <c r="F17503" s="245"/>
    </row>
    <row r="17504" spans="6:6" ht="12" customHeight="1" x14ac:dyDescent="0.25">
      <c r="F17504" s="245"/>
    </row>
    <row r="17505" spans="6:6" ht="12" customHeight="1" x14ac:dyDescent="0.25">
      <c r="F17505" s="245"/>
    </row>
    <row r="17506" spans="6:6" ht="12" customHeight="1" x14ac:dyDescent="0.25">
      <c r="F17506" s="245"/>
    </row>
    <row r="17507" spans="6:6" ht="12" customHeight="1" x14ac:dyDescent="0.25">
      <c r="F17507" s="245"/>
    </row>
    <row r="17508" spans="6:6" ht="12" customHeight="1" x14ac:dyDescent="0.25">
      <c r="F17508" s="245"/>
    </row>
    <row r="17509" spans="6:6" ht="12" customHeight="1" x14ac:dyDescent="0.25">
      <c r="F17509" s="245"/>
    </row>
    <row r="17510" spans="6:6" ht="12" customHeight="1" x14ac:dyDescent="0.25">
      <c r="F17510" s="245"/>
    </row>
    <row r="17511" spans="6:6" ht="12" customHeight="1" x14ac:dyDescent="0.25">
      <c r="F17511" s="245"/>
    </row>
    <row r="17512" spans="6:6" ht="12" customHeight="1" x14ac:dyDescent="0.25">
      <c r="F17512" s="245"/>
    </row>
    <row r="17513" spans="6:6" ht="12" customHeight="1" x14ac:dyDescent="0.25">
      <c r="F17513" s="245"/>
    </row>
    <row r="17514" spans="6:6" ht="12" customHeight="1" x14ac:dyDescent="0.25">
      <c r="F17514" s="245"/>
    </row>
    <row r="17515" spans="6:6" ht="12" customHeight="1" x14ac:dyDescent="0.25">
      <c r="F17515" s="245"/>
    </row>
    <row r="17516" spans="6:6" ht="12" customHeight="1" x14ac:dyDescent="0.25">
      <c r="F17516" s="245"/>
    </row>
    <row r="17517" spans="6:6" ht="12" customHeight="1" x14ac:dyDescent="0.25">
      <c r="F17517" s="245"/>
    </row>
    <row r="17518" spans="6:6" ht="12" customHeight="1" x14ac:dyDescent="0.25">
      <c r="F17518" s="245"/>
    </row>
    <row r="17519" spans="6:6" ht="12" customHeight="1" x14ac:dyDescent="0.25">
      <c r="F17519" s="245"/>
    </row>
    <row r="17520" spans="6:6" ht="12" customHeight="1" x14ac:dyDescent="0.25">
      <c r="F17520" s="245"/>
    </row>
    <row r="17521" spans="6:6" ht="12" customHeight="1" x14ac:dyDescent="0.25">
      <c r="F17521" s="245"/>
    </row>
    <row r="17522" spans="6:6" ht="12" customHeight="1" x14ac:dyDescent="0.25">
      <c r="F17522" s="245"/>
    </row>
    <row r="17523" spans="6:6" ht="12" customHeight="1" x14ac:dyDescent="0.25">
      <c r="F17523" s="245"/>
    </row>
    <row r="17524" spans="6:6" ht="12" customHeight="1" x14ac:dyDescent="0.25">
      <c r="F17524" s="245"/>
    </row>
    <row r="17525" spans="6:6" ht="12" customHeight="1" x14ac:dyDescent="0.25">
      <c r="F17525" s="245"/>
    </row>
    <row r="17526" spans="6:6" ht="12" customHeight="1" x14ac:dyDescent="0.25">
      <c r="F17526" s="245"/>
    </row>
    <row r="17527" spans="6:6" ht="12" customHeight="1" x14ac:dyDescent="0.25">
      <c r="F17527" s="245"/>
    </row>
    <row r="17528" spans="6:6" ht="12" customHeight="1" x14ac:dyDescent="0.25">
      <c r="F17528" s="245"/>
    </row>
    <row r="17529" spans="6:6" ht="12" customHeight="1" x14ac:dyDescent="0.25">
      <c r="F17529" s="245"/>
    </row>
    <row r="17530" spans="6:6" ht="12" customHeight="1" x14ac:dyDescent="0.25">
      <c r="F17530" s="245"/>
    </row>
    <row r="17531" spans="6:6" ht="12" customHeight="1" x14ac:dyDescent="0.25">
      <c r="F17531" s="245"/>
    </row>
    <row r="17532" spans="6:6" ht="12" customHeight="1" x14ac:dyDescent="0.25">
      <c r="F17532" s="245"/>
    </row>
    <row r="17533" spans="6:6" ht="12" customHeight="1" x14ac:dyDescent="0.25">
      <c r="F17533" s="245"/>
    </row>
    <row r="17534" spans="6:6" ht="12" customHeight="1" x14ac:dyDescent="0.25">
      <c r="F17534" s="245"/>
    </row>
    <row r="17535" spans="6:6" ht="12" customHeight="1" x14ac:dyDescent="0.25">
      <c r="F17535" s="245"/>
    </row>
    <row r="17536" spans="6:6" ht="12" customHeight="1" x14ac:dyDescent="0.25">
      <c r="F17536" s="245"/>
    </row>
    <row r="17537" spans="6:6" ht="12" customHeight="1" x14ac:dyDescent="0.25">
      <c r="F17537" s="245"/>
    </row>
    <row r="17538" spans="6:6" ht="12" customHeight="1" x14ac:dyDescent="0.25">
      <c r="F17538" s="245"/>
    </row>
    <row r="17539" spans="6:6" ht="12" customHeight="1" x14ac:dyDescent="0.25">
      <c r="F17539" s="245"/>
    </row>
    <row r="17540" spans="6:6" ht="12" customHeight="1" x14ac:dyDescent="0.25">
      <c r="F17540" s="245"/>
    </row>
    <row r="17541" spans="6:6" ht="12" customHeight="1" x14ac:dyDescent="0.25">
      <c r="F17541" s="245"/>
    </row>
    <row r="17542" spans="6:6" ht="12" customHeight="1" x14ac:dyDescent="0.25">
      <c r="F17542" s="245"/>
    </row>
    <row r="17543" spans="6:6" ht="12" customHeight="1" x14ac:dyDescent="0.25">
      <c r="F17543" s="245"/>
    </row>
    <row r="17544" spans="6:6" ht="12" customHeight="1" x14ac:dyDescent="0.25">
      <c r="F17544" s="245"/>
    </row>
    <row r="17545" spans="6:6" ht="12" customHeight="1" x14ac:dyDescent="0.25">
      <c r="F17545" s="245"/>
    </row>
    <row r="17546" spans="6:6" ht="12" customHeight="1" x14ac:dyDescent="0.25">
      <c r="F17546" s="245"/>
    </row>
    <row r="17547" spans="6:6" ht="12" customHeight="1" x14ac:dyDescent="0.25">
      <c r="F17547" s="245"/>
    </row>
    <row r="17548" spans="6:6" ht="12" customHeight="1" x14ac:dyDescent="0.25">
      <c r="F17548" s="245"/>
    </row>
    <row r="17549" spans="6:6" ht="12" customHeight="1" x14ac:dyDescent="0.25">
      <c r="F17549" s="245"/>
    </row>
    <row r="17550" spans="6:6" ht="12" customHeight="1" x14ac:dyDescent="0.25">
      <c r="F17550" s="245"/>
    </row>
    <row r="17551" spans="6:6" ht="12" customHeight="1" x14ac:dyDescent="0.25">
      <c r="F17551" s="245"/>
    </row>
    <row r="17552" spans="6:6" ht="12" customHeight="1" x14ac:dyDescent="0.25">
      <c r="F17552" s="245"/>
    </row>
    <row r="17553" spans="6:6" ht="12" customHeight="1" x14ac:dyDescent="0.25">
      <c r="F17553" s="245"/>
    </row>
    <row r="17554" spans="6:6" ht="12" customHeight="1" x14ac:dyDescent="0.25">
      <c r="F17554" s="245"/>
    </row>
    <row r="17555" spans="6:6" ht="12" customHeight="1" x14ac:dyDescent="0.25">
      <c r="F17555" s="245"/>
    </row>
    <row r="17556" spans="6:6" ht="12" customHeight="1" x14ac:dyDescent="0.25">
      <c r="F17556" s="245"/>
    </row>
    <row r="17557" spans="6:6" ht="12" customHeight="1" x14ac:dyDescent="0.25">
      <c r="F17557" s="245"/>
    </row>
    <row r="17558" spans="6:6" ht="12" customHeight="1" x14ac:dyDescent="0.25">
      <c r="F17558" s="245"/>
    </row>
    <row r="17559" spans="6:6" ht="12" customHeight="1" x14ac:dyDescent="0.25">
      <c r="F17559" s="245"/>
    </row>
    <row r="17560" spans="6:6" ht="12" customHeight="1" x14ac:dyDescent="0.25">
      <c r="F17560" s="245"/>
    </row>
    <row r="17561" spans="6:6" ht="12" customHeight="1" x14ac:dyDescent="0.25">
      <c r="F17561" s="245"/>
    </row>
    <row r="17562" spans="6:6" ht="12" customHeight="1" x14ac:dyDescent="0.25">
      <c r="F17562" s="245"/>
    </row>
    <row r="17563" spans="6:6" ht="12" customHeight="1" x14ac:dyDescent="0.25">
      <c r="F17563" s="245"/>
    </row>
    <row r="17564" spans="6:6" ht="12" customHeight="1" x14ac:dyDescent="0.25">
      <c r="F17564" s="245"/>
    </row>
    <row r="17565" spans="6:6" ht="12" customHeight="1" x14ac:dyDescent="0.25">
      <c r="F17565" s="245"/>
    </row>
    <row r="17566" spans="6:6" ht="12" customHeight="1" x14ac:dyDescent="0.25">
      <c r="F17566" s="245"/>
    </row>
    <row r="17567" spans="6:6" ht="12" customHeight="1" x14ac:dyDescent="0.25">
      <c r="F17567" s="245"/>
    </row>
    <row r="17568" spans="6:6" ht="12" customHeight="1" x14ac:dyDescent="0.25">
      <c r="F17568" s="245"/>
    </row>
    <row r="17569" spans="6:6" ht="12" customHeight="1" x14ac:dyDescent="0.25">
      <c r="F17569" s="245"/>
    </row>
    <row r="17570" spans="6:6" ht="12" customHeight="1" x14ac:dyDescent="0.25">
      <c r="F17570" s="245"/>
    </row>
    <row r="17571" spans="6:6" ht="12" customHeight="1" x14ac:dyDescent="0.25">
      <c r="F17571" s="245"/>
    </row>
    <row r="17572" spans="6:6" ht="12" customHeight="1" x14ac:dyDescent="0.25">
      <c r="F17572" s="245"/>
    </row>
    <row r="17573" spans="6:6" ht="12" customHeight="1" x14ac:dyDescent="0.25">
      <c r="F17573" s="245"/>
    </row>
    <row r="17574" spans="6:6" ht="12" customHeight="1" x14ac:dyDescent="0.25">
      <c r="F17574" s="245"/>
    </row>
    <row r="17575" spans="6:6" ht="12" customHeight="1" x14ac:dyDescent="0.25">
      <c r="F17575" s="245"/>
    </row>
    <row r="17576" spans="6:6" ht="12" customHeight="1" x14ac:dyDescent="0.25">
      <c r="F17576" s="245"/>
    </row>
    <row r="17577" spans="6:6" ht="12" customHeight="1" x14ac:dyDescent="0.25">
      <c r="F17577" s="245"/>
    </row>
    <row r="17578" spans="6:6" ht="12" customHeight="1" x14ac:dyDescent="0.25">
      <c r="F17578" s="245"/>
    </row>
    <row r="17579" spans="6:6" ht="12" customHeight="1" x14ac:dyDescent="0.25">
      <c r="F17579" s="245"/>
    </row>
    <row r="17580" spans="6:6" ht="12" customHeight="1" x14ac:dyDescent="0.25">
      <c r="F17580" s="245"/>
    </row>
    <row r="17581" spans="6:6" ht="12" customHeight="1" x14ac:dyDescent="0.25">
      <c r="F17581" s="245"/>
    </row>
    <row r="17582" spans="6:6" ht="12" customHeight="1" x14ac:dyDescent="0.25">
      <c r="F17582" s="245"/>
    </row>
    <row r="17583" spans="6:6" ht="12" customHeight="1" x14ac:dyDescent="0.25">
      <c r="F17583" s="245"/>
    </row>
    <row r="17584" spans="6:6" ht="12" customHeight="1" x14ac:dyDescent="0.25">
      <c r="F17584" s="245"/>
    </row>
    <row r="17585" spans="6:6" ht="12" customHeight="1" x14ac:dyDescent="0.25">
      <c r="F17585" s="245"/>
    </row>
    <row r="17586" spans="6:6" ht="12" customHeight="1" x14ac:dyDescent="0.25">
      <c r="F17586" s="245"/>
    </row>
    <row r="17587" spans="6:6" ht="12" customHeight="1" x14ac:dyDescent="0.25">
      <c r="F17587" s="245"/>
    </row>
    <row r="17588" spans="6:6" ht="12" customHeight="1" x14ac:dyDescent="0.25">
      <c r="F17588" s="245"/>
    </row>
    <row r="17589" spans="6:6" ht="12" customHeight="1" x14ac:dyDescent="0.25">
      <c r="F17589" s="245"/>
    </row>
    <row r="17590" spans="6:6" ht="12" customHeight="1" x14ac:dyDescent="0.25">
      <c r="F17590" s="245"/>
    </row>
    <row r="17591" spans="6:6" ht="12" customHeight="1" x14ac:dyDescent="0.25">
      <c r="F17591" s="245"/>
    </row>
    <row r="17592" spans="6:6" ht="12" customHeight="1" x14ac:dyDescent="0.25">
      <c r="F17592" s="245"/>
    </row>
    <row r="17593" spans="6:6" ht="12" customHeight="1" x14ac:dyDescent="0.25">
      <c r="F17593" s="245"/>
    </row>
    <row r="17594" spans="6:6" ht="12" customHeight="1" x14ac:dyDescent="0.25">
      <c r="F17594" s="245"/>
    </row>
    <row r="17595" spans="6:6" ht="12" customHeight="1" x14ac:dyDescent="0.25">
      <c r="F17595" s="245"/>
    </row>
    <row r="17596" spans="6:6" ht="12" customHeight="1" x14ac:dyDescent="0.25">
      <c r="F17596" s="245"/>
    </row>
    <row r="17597" spans="6:6" ht="12" customHeight="1" x14ac:dyDescent="0.25">
      <c r="F17597" s="245"/>
    </row>
    <row r="17598" spans="6:6" ht="12" customHeight="1" x14ac:dyDescent="0.25">
      <c r="F17598" s="245"/>
    </row>
    <row r="17599" spans="6:6" ht="12" customHeight="1" x14ac:dyDescent="0.25">
      <c r="F17599" s="245"/>
    </row>
    <row r="17600" spans="6:6" ht="12" customHeight="1" x14ac:dyDescent="0.25">
      <c r="F17600" s="245"/>
    </row>
    <row r="17601" spans="6:6" ht="12" customHeight="1" x14ac:dyDescent="0.25">
      <c r="F17601" s="245"/>
    </row>
    <row r="17602" spans="6:6" ht="12" customHeight="1" x14ac:dyDescent="0.25">
      <c r="F17602" s="245"/>
    </row>
    <row r="17603" spans="6:6" ht="12" customHeight="1" x14ac:dyDescent="0.25">
      <c r="F17603" s="245"/>
    </row>
    <row r="17604" spans="6:6" ht="12" customHeight="1" x14ac:dyDescent="0.25">
      <c r="F17604" s="245"/>
    </row>
    <row r="17605" spans="6:6" ht="12" customHeight="1" x14ac:dyDescent="0.25">
      <c r="F17605" s="245"/>
    </row>
    <row r="17606" spans="6:6" ht="12" customHeight="1" x14ac:dyDescent="0.25">
      <c r="F17606" s="245"/>
    </row>
    <row r="17607" spans="6:6" ht="12" customHeight="1" x14ac:dyDescent="0.25">
      <c r="F17607" s="245"/>
    </row>
    <row r="17608" spans="6:6" ht="12" customHeight="1" x14ac:dyDescent="0.25">
      <c r="F17608" s="245"/>
    </row>
    <row r="17609" spans="6:6" ht="12" customHeight="1" x14ac:dyDescent="0.25">
      <c r="F17609" s="245"/>
    </row>
    <row r="17610" spans="6:6" ht="12" customHeight="1" x14ac:dyDescent="0.25">
      <c r="F17610" s="245"/>
    </row>
    <row r="17611" spans="6:6" ht="12" customHeight="1" x14ac:dyDescent="0.25">
      <c r="F17611" s="245"/>
    </row>
    <row r="17612" spans="6:6" ht="12" customHeight="1" x14ac:dyDescent="0.25">
      <c r="F17612" s="245"/>
    </row>
    <row r="17613" spans="6:6" ht="12" customHeight="1" x14ac:dyDescent="0.25">
      <c r="F17613" s="245"/>
    </row>
    <row r="17614" spans="6:6" ht="12" customHeight="1" x14ac:dyDescent="0.25">
      <c r="F17614" s="245"/>
    </row>
    <row r="17615" spans="6:6" ht="12" customHeight="1" x14ac:dyDescent="0.25">
      <c r="F17615" s="245"/>
    </row>
    <row r="17616" spans="6:6" ht="12" customHeight="1" x14ac:dyDescent="0.25">
      <c r="F17616" s="245"/>
    </row>
    <row r="17617" spans="6:6" ht="12" customHeight="1" x14ac:dyDescent="0.25">
      <c r="F17617" s="245"/>
    </row>
    <row r="17618" spans="6:6" ht="12" customHeight="1" x14ac:dyDescent="0.25">
      <c r="F17618" s="245"/>
    </row>
    <row r="17619" spans="6:6" ht="12" customHeight="1" x14ac:dyDescent="0.25">
      <c r="F17619" s="245"/>
    </row>
    <row r="17620" spans="6:6" ht="12" customHeight="1" x14ac:dyDescent="0.25">
      <c r="F17620" s="245"/>
    </row>
    <row r="17621" spans="6:6" ht="12" customHeight="1" x14ac:dyDescent="0.25">
      <c r="F17621" s="245"/>
    </row>
    <row r="17622" spans="6:6" ht="12" customHeight="1" x14ac:dyDescent="0.25">
      <c r="F17622" s="245"/>
    </row>
    <row r="17623" spans="6:6" ht="12" customHeight="1" x14ac:dyDescent="0.25">
      <c r="F17623" s="245"/>
    </row>
    <row r="17624" spans="6:6" ht="12" customHeight="1" x14ac:dyDescent="0.25">
      <c r="F17624" s="245"/>
    </row>
    <row r="17625" spans="6:6" ht="12" customHeight="1" x14ac:dyDescent="0.25">
      <c r="F17625" s="245"/>
    </row>
    <row r="17626" spans="6:6" ht="12" customHeight="1" x14ac:dyDescent="0.25">
      <c r="F17626" s="245"/>
    </row>
    <row r="17627" spans="6:6" ht="12" customHeight="1" x14ac:dyDescent="0.25">
      <c r="F17627" s="245"/>
    </row>
    <row r="17628" spans="6:6" ht="12" customHeight="1" x14ac:dyDescent="0.25">
      <c r="F17628" s="245"/>
    </row>
    <row r="17629" spans="6:6" ht="12" customHeight="1" x14ac:dyDescent="0.25">
      <c r="F17629" s="245"/>
    </row>
    <row r="17630" spans="6:6" ht="12" customHeight="1" x14ac:dyDescent="0.25">
      <c r="F17630" s="245"/>
    </row>
    <row r="17631" spans="6:6" ht="12" customHeight="1" x14ac:dyDescent="0.25">
      <c r="F17631" s="245"/>
    </row>
    <row r="17632" spans="6:6" ht="12" customHeight="1" x14ac:dyDescent="0.25">
      <c r="F17632" s="245"/>
    </row>
    <row r="17633" spans="6:6" ht="12" customHeight="1" x14ac:dyDescent="0.25">
      <c r="F17633" s="245"/>
    </row>
    <row r="17634" spans="6:6" ht="12" customHeight="1" x14ac:dyDescent="0.25">
      <c r="F17634" s="245"/>
    </row>
    <row r="17635" spans="6:6" ht="12" customHeight="1" x14ac:dyDescent="0.25">
      <c r="F17635" s="245"/>
    </row>
    <row r="17636" spans="6:6" ht="12" customHeight="1" x14ac:dyDescent="0.25">
      <c r="F17636" s="245"/>
    </row>
    <row r="17637" spans="6:6" ht="12" customHeight="1" x14ac:dyDescent="0.25">
      <c r="F17637" s="245"/>
    </row>
    <row r="17638" spans="6:6" ht="12" customHeight="1" x14ac:dyDescent="0.25">
      <c r="F17638" s="245"/>
    </row>
    <row r="17639" spans="6:6" ht="12" customHeight="1" x14ac:dyDescent="0.25">
      <c r="F17639" s="245"/>
    </row>
    <row r="17640" spans="6:6" ht="12" customHeight="1" x14ac:dyDescent="0.25">
      <c r="F17640" s="245"/>
    </row>
    <row r="17641" spans="6:6" ht="12" customHeight="1" x14ac:dyDescent="0.25">
      <c r="F17641" s="245"/>
    </row>
    <row r="17642" spans="6:6" ht="12" customHeight="1" x14ac:dyDescent="0.25">
      <c r="F17642" s="245"/>
    </row>
    <row r="17643" spans="6:6" ht="12" customHeight="1" x14ac:dyDescent="0.25">
      <c r="F17643" s="245"/>
    </row>
    <row r="17644" spans="6:6" ht="12" customHeight="1" x14ac:dyDescent="0.25">
      <c r="F17644" s="245"/>
    </row>
    <row r="17645" spans="6:6" ht="12" customHeight="1" x14ac:dyDescent="0.25">
      <c r="F17645" s="245"/>
    </row>
    <row r="17646" spans="6:6" ht="12" customHeight="1" x14ac:dyDescent="0.25">
      <c r="F17646" s="245"/>
    </row>
    <row r="17647" spans="6:6" ht="12" customHeight="1" x14ac:dyDescent="0.25">
      <c r="F17647" s="245"/>
    </row>
    <row r="17648" spans="6:6" ht="12" customHeight="1" x14ac:dyDescent="0.25">
      <c r="F17648" s="245"/>
    </row>
    <row r="17649" spans="6:6" ht="12" customHeight="1" x14ac:dyDescent="0.25">
      <c r="F17649" s="245"/>
    </row>
    <row r="17650" spans="6:6" ht="12" customHeight="1" x14ac:dyDescent="0.25">
      <c r="F17650" s="245"/>
    </row>
    <row r="17651" spans="6:6" ht="12" customHeight="1" x14ac:dyDescent="0.25">
      <c r="F17651" s="245"/>
    </row>
    <row r="17652" spans="6:6" ht="12" customHeight="1" x14ac:dyDescent="0.25">
      <c r="F17652" s="245"/>
    </row>
    <row r="17653" spans="6:6" ht="12" customHeight="1" x14ac:dyDescent="0.25">
      <c r="F17653" s="245"/>
    </row>
    <row r="17654" spans="6:6" ht="12" customHeight="1" x14ac:dyDescent="0.25">
      <c r="F17654" s="245"/>
    </row>
    <row r="17655" spans="6:6" ht="12" customHeight="1" x14ac:dyDescent="0.25">
      <c r="F17655" s="245"/>
    </row>
    <row r="17656" spans="6:6" ht="12" customHeight="1" x14ac:dyDescent="0.25">
      <c r="F17656" s="245"/>
    </row>
    <row r="17657" spans="6:6" ht="12" customHeight="1" x14ac:dyDescent="0.25">
      <c r="F17657" s="245"/>
    </row>
    <row r="17658" spans="6:6" ht="12" customHeight="1" x14ac:dyDescent="0.25">
      <c r="F17658" s="245"/>
    </row>
    <row r="17659" spans="6:6" ht="12" customHeight="1" x14ac:dyDescent="0.25">
      <c r="F17659" s="245"/>
    </row>
    <row r="17660" spans="6:6" ht="12" customHeight="1" x14ac:dyDescent="0.25">
      <c r="F17660" s="245"/>
    </row>
    <row r="17661" spans="6:6" ht="12" customHeight="1" x14ac:dyDescent="0.25">
      <c r="F17661" s="245"/>
    </row>
    <row r="17662" spans="6:6" ht="12" customHeight="1" x14ac:dyDescent="0.25">
      <c r="F17662" s="245"/>
    </row>
    <row r="17663" spans="6:6" ht="12" customHeight="1" x14ac:dyDescent="0.25">
      <c r="F17663" s="245"/>
    </row>
    <row r="17664" spans="6:6" ht="12" customHeight="1" x14ac:dyDescent="0.25">
      <c r="F17664" s="245"/>
    </row>
    <row r="17665" spans="6:6" ht="12" customHeight="1" x14ac:dyDescent="0.25">
      <c r="F17665" s="245"/>
    </row>
    <row r="17666" spans="6:6" ht="12" customHeight="1" x14ac:dyDescent="0.25">
      <c r="F17666" s="245"/>
    </row>
    <row r="17667" spans="6:6" ht="12" customHeight="1" x14ac:dyDescent="0.25">
      <c r="F17667" s="245"/>
    </row>
    <row r="17668" spans="6:6" ht="12" customHeight="1" x14ac:dyDescent="0.25">
      <c r="F17668" s="245"/>
    </row>
    <row r="17669" spans="6:6" ht="12" customHeight="1" x14ac:dyDescent="0.25">
      <c r="F17669" s="245"/>
    </row>
    <row r="17670" spans="6:6" ht="12" customHeight="1" x14ac:dyDescent="0.25">
      <c r="F17670" s="245"/>
    </row>
    <row r="17671" spans="6:6" ht="12" customHeight="1" x14ac:dyDescent="0.25">
      <c r="F17671" s="245"/>
    </row>
    <row r="17672" spans="6:6" ht="12" customHeight="1" x14ac:dyDescent="0.25">
      <c r="F17672" s="245"/>
    </row>
    <row r="17673" spans="6:6" ht="12" customHeight="1" x14ac:dyDescent="0.25">
      <c r="F17673" s="245"/>
    </row>
    <row r="17674" spans="6:6" ht="12" customHeight="1" x14ac:dyDescent="0.25">
      <c r="F17674" s="245"/>
    </row>
    <row r="17675" spans="6:6" ht="12" customHeight="1" x14ac:dyDescent="0.25">
      <c r="F17675" s="245"/>
    </row>
    <row r="17676" spans="6:6" ht="12" customHeight="1" x14ac:dyDescent="0.25">
      <c r="F17676" s="245"/>
    </row>
    <row r="17677" spans="6:6" ht="12" customHeight="1" x14ac:dyDescent="0.25">
      <c r="F17677" s="245"/>
    </row>
    <row r="17678" spans="6:6" ht="12" customHeight="1" x14ac:dyDescent="0.25">
      <c r="F17678" s="245"/>
    </row>
    <row r="17679" spans="6:6" ht="12" customHeight="1" x14ac:dyDescent="0.25">
      <c r="F17679" s="245"/>
    </row>
    <row r="17680" spans="6:6" ht="12" customHeight="1" x14ac:dyDescent="0.25">
      <c r="F17680" s="245"/>
    </row>
    <row r="17681" spans="6:6" ht="12" customHeight="1" x14ac:dyDescent="0.25">
      <c r="F17681" s="245"/>
    </row>
    <row r="17682" spans="6:6" ht="12" customHeight="1" x14ac:dyDescent="0.25">
      <c r="F17682" s="245"/>
    </row>
    <row r="17683" spans="6:6" ht="12" customHeight="1" x14ac:dyDescent="0.25">
      <c r="F17683" s="245"/>
    </row>
    <row r="17684" spans="6:6" ht="12" customHeight="1" x14ac:dyDescent="0.25">
      <c r="F17684" s="245"/>
    </row>
    <row r="17685" spans="6:6" ht="12" customHeight="1" x14ac:dyDescent="0.25">
      <c r="F17685" s="245"/>
    </row>
    <row r="17686" spans="6:6" ht="12" customHeight="1" x14ac:dyDescent="0.25">
      <c r="F17686" s="245"/>
    </row>
    <row r="17687" spans="6:6" ht="12" customHeight="1" x14ac:dyDescent="0.25">
      <c r="F17687" s="245"/>
    </row>
    <row r="17688" spans="6:6" ht="12" customHeight="1" x14ac:dyDescent="0.25">
      <c r="F17688" s="245"/>
    </row>
    <row r="17689" spans="6:6" ht="12" customHeight="1" x14ac:dyDescent="0.25">
      <c r="F17689" s="245"/>
    </row>
    <row r="17690" spans="6:6" ht="12" customHeight="1" x14ac:dyDescent="0.25">
      <c r="F17690" s="245"/>
    </row>
    <row r="17691" spans="6:6" ht="12" customHeight="1" x14ac:dyDescent="0.25">
      <c r="F17691" s="245"/>
    </row>
    <row r="17692" spans="6:6" ht="12" customHeight="1" x14ac:dyDescent="0.25">
      <c r="F17692" s="245"/>
    </row>
    <row r="17693" spans="6:6" ht="12" customHeight="1" x14ac:dyDescent="0.25">
      <c r="F17693" s="245"/>
    </row>
    <row r="17694" spans="6:6" ht="12" customHeight="1" x14ac:dyDescent="0.25">
      <c r="F17694" s="245"/>
    </row>
    <row r="17695" spans="6:6" ht="12" customHeight="1" x14ac:dyDescent="0.25">
      <c r="F17695" s="245"/>
    </row>
    <row r="17696" spans="6:6" ht="12" customHeight="1" x14ac:dyDescent="0.25">
      <c r="F17696" s="245"/>
    </row>
    <row r="17697" spans="6:6" ht="12" customHeight="1" x14ac:dyDescent="0.25">
      <c r="F17697" s="245"/>
    </row>
    <row r="17698" spans="6:6" ht="12" customHeight="1" x14ac:dyDescent="0.25">
      <c r="F17698" s="245"/>
    </row>
    <row r="17699" spans="6:6" ht="12" customHeight="1" x14ac:dyDescent="0.25">
      <c r="F17699" s="245"/>
    </row>
    <row r="17700" spans="6:6" ht="12" customHeight="1" x14ac:dyDescent="0.25">
      <c r="F17700" s="245"/>
    </row>
    <row r="17701" spans="6:6" ht="12" customHeight="1" x14ac:dyDescent="0.25">
      <c r="F17701" s="245"/>
    </row>
    <row r="17702" spans="6:6" ht="12" customHeight="1" x14ac:dyDescent="0.25">
      <c r="F17702" s="245"/>
    </row>
    <row r="17703" spans="6:6" ht="12" customHeight="1" x14ac:dyDescent="0.25">
      <c r="F17703" s="245"/>
    </row>
    <row r="17704" spans="6:6" ht="12" customHeight="1" x14ac:dyDescent="0.25">
      <c r="F17704" s="245"/>
    </row>
    <row r="17705" spans="6:6" ht="12" customHeight="1" x14ac:dyDescent="0.25">
      <c r="F17705" s="245"/>
    </row>
    <row r="17706" spans="6:6" ht="12" customHeight="1" x14ac:dyDescent="0.25">
      <c r="F17706" s="245"/>
    </row>
    <row r="17707" spans="6:6" ht="12" customHeight="1" x14ac:dyDescent="0.25">
      <c r="F17707" s="245"/>
    </row>
    <row r="17708" spans="6:6" ht="12" customHeight="1" x14ac:dyDescent="0.25">
      <c r="F17708" s="245"/>
    </row>
    <row r="17709" spans="6:6" ht="12" customHeight="1" x14ac:dyDescent="0.25">
      <c r="F17709" s="245"/>
    </row>
    <row r="17710" spans="6:6" ht="12" customHeight="1" x14ac:dyDescent="0.25">
      <c r="F17710" s="245"/>
    </row>
    <row r="17711" spans="6:6" ht="12" customHeight="1" x14ac:dyDescent="0.25">
      <c r="F17711" s="245"/>
    </row>
    <row r="17712" spans="6:6" ht="12" customHeight="1" x14ac:dyDescent="0.25">
      <c r="F17712" s="245"/>
    </row>
    <row r="17713" spans="6:6" ht="12" customHeight="1" x14ac:dyDescent="0.25">
      <c r="F17713" s="245"/>
    </row>
    <row r="17714" spans="6:6" ht="12" customHeight="1" x14ac:dyDescent="0.25">
      <c r="F17714" s="245"/>
    </row>
    <row r="17715" spans="6:6" ht="12" customHeight="1" x14ac:dyDescent="0.25">
      <c r="F17715" s="245"/>
    </row>
    <row r="17716" spans="6:6" ht="12" customHeight="1" x14ac:dyDescent="0.25">
      <c r="F17716" s="245"/>
    </row>
    <row r="17717" spans="6:6" ht="12" customHeight="1" x14ac:dyDescent="0.25">
      <c r="F17717" s="245"/>
    </row>
    <row r="17718" spans="6:6" ht="12" customHeight="1" x14ac:dyDescent="0.25">
      <c r="F17718" s="245"/>
    </row>
    <row r="17719" spans="6:6" ht="12" customHeight="1" x14ac:dyDescent="0.25">
      <c r="F17719" s="245"/>
    </row>
    <row r="17720" spans="6:6" ht="12" customHeight="1" x14ac:dyDescent="0.25">
      <c r="F17720" s="245"/>
    </row>
    <row r="17721" spans="6:6" ht="12" customHeight="1" x14ac:dyDescent="0.25">
      <c r="F17721" s="245"/>
    </row>
    <row r="17722" spans="6:6" ht="12" customHeight="1" x14ac:dyDescent="0.25">
      <c r="F17722" s="245"/>
    </row>
    <row r="17723" spans="6:6" ht="12" customHeight="1" x14ac:dyDescent="0.25">
      <c r="F17723" s="245"/>
    </row>
    <row r="17724" spans="6:6" ht="12" customHeight="1" x14ac:dyDescent="0.25">
      <c r="F17724" s="245"/>
    </row>
    <row r="17725" spans="6:6" ht="12" customHeight="1" x14ac:dyDescent="0.25">
      <c r="F17725" s="245"/>
    </row>
    <row r="17726" spans="6:6" ht="12" customHeight="1" x14ac:dyDescent="0.25">
      <c r="F17726" s="245"/>
    </row>
    <row r="17727" spans="6:6" ht="12" customHeight="1" x14ac:dyDescent="0.25">
      <c r="F17727" s="245"/>
    </row>
    <row r="17728" spans="6:6" ht="12" customHeight="1" x14ac:dyDescent="0.25">
      <c r="F17728" s="245"/>
    </row>
    <row r="17729" spans="6:6" ht="12" customHeight="1" x14ac:dyDescent="0.25">
      <c r="F17729" s="245"/>
    </row>
    <row r="17730" spans="6:6" ht="12" customHeight="1" x14ac:dyDescent="0.25">
      <c r="F17730" s="245"/>
    </row>
    <row r="17731" spans="6:6" ht="12" customHeight="1" x14ac:dyDescent="0.25">
      <c r="F17731" s="245"/>
    </row>
    <row r="17732" spans="6:6" ht="12" customHeight="1" x14ac:dyDescent="0.25">
      <c r="F17732" s="245"/>
    </row>
    <row r="17733" spans="6:6" ht="12" customHeight="1" x14ac:dyDescent="0.25">
      <c r="F17733" s="245"/>
    </row>
    <row r="17734" spans="6:6" ht="12" customHeight="1" x14ac:dyDescent="0.25">
      <c r="F17734" s="245"/>
    </row>
    <row r="17735" spans="6:6" ht="12" customHeight="1" x14ac:dyDescent="0.25">
      <c r="F17735" s="245"/>
    </row>
    <row r="17736" spans="6:6" ht="12" customHeight="1" x14ac:dyDescent="0.25">
      <c r="F17736" s="245"/>
    </row>
    <row r="17737" spans="6:6" ht="12" customHeight="1" x14ac:dyDescent="0.25">
      <c r="F17737" s="245"/>
    </row>
    <row r="17738" spans="6:6" ht="12" customHeight="1" x14ac:dyDescent="0.25">
      <c r="F17738" s="245"/>
    </row>
    <row r="17739" spans="6:6" ht="12" customHeight="1" x14ac:dyDescent="0.25">
      <c r="F17739" s="245"/>
    </row>
    <row r="17740" spans="6:6" ht="12" customHeight="1" x14ac:dyDescent="0.25">
      <c r="F17740" s="245"/>
    </row>
    <row r="17741" spans="6:6" ht="12" customHeight="1" x14ac:dyDescent="0.25">
      <c r="F17741" s="245"/>
    </row>
    <row r="17742" spans="6:6" ht="12" customHeight="1" x14ac:dyDescent="0.25">
      <c r="F17742" s="245"/>
    </row>
    <row r="17743" spans="6:6" ht="12" customHeight="1" x14ac:dyDescent="0.25">
      <c r="F17743" s="245"/>
    </row>
    <row r="17744" spans="6:6" ht="12" customHeight="1" x14ac:dyDescent="0.25">
      <c r="F17744" s="245"/>
    </row>
    <row r="17745" spans="6:6" ht="12" customHeight="1" x14ac:dyDescent="0.25">
      <c r="F17745" s="245"/>
    </row>
    <row r="17746" spans="6:6" ht="12" customHeight="1" x14ac:dyDescent="0.25">
      <c r="F17746" s="245"/>
    </row>
    <row r="17747" spans="6:6" ht="12" customHeight="1" x14ac:dyDescent="0.25">
      <c r="F17747" s="245"/>
    </row>
    <row r="17748" spans="6:6" ht="12" customHeight="1" x14ac:dyDescent="0.25">
      <c r="F17748" s="245"/>
    </row>
    <row r="17749" spans="6:6" ht="12" customHeight="1" x14ac:dyDescent="0.25">
      <c r="F17749" s="245"/>
    </row>
    <row r="17750" spans="6:6" ht="12" customHeight="1" x14ac:dyDescent="0.25">
      <c r="F17750" s="245"/>
    </row>
    <row r="17751" spans="6:6" ht="12" customHeight="1" x14ac:dyDescent="0.25">
      <c r="F17751" s="245"/>
    </row>
    <row r="17752" spans="6:6" ht="12" customHeight="1" x14ac:dyDescent="0.25">
      <c r="F17752" s="245"/>
    </row>
    <row r="17753" spans="6:6" ht="12" customHeight="1" x14ac:dyDescent="0.25">
      <c r="F17753" s="245"/>
    </row>
    <row r="17754" spans="6:6" ht="12" customHeight="1" x14ac:dyDescent="0.25">
      <c r="F17754" s="245"/>
    </row>
    <row r="17755" spans="6:6" ht="12" customHeight="1" x14ac:dyDescent="0.25">
      <c r="F17755" s="245"/>
    </row>
    <row r="17756" spans="6:6" ht="12" customHeight="1" x14ac:dyDescent="0.25">
      <c r="F17756" s="245"/>
    </row>
    <row r="17757" spans="6:6" ht="12" customHeight="1" x14ac:dyDescent="0.25">
      <c r="F17757" s="245"/>
    </row>
    <row r="17758" spans="6:6" ht="12" customHeight="1" x14ac:dyDescent="0.25">
      <c r="F17758" s="245"/>
    </row>
    <row r="17759" spans="6:6" ht="12" customHeight="1" x14ac:dyDescent="0.25">
      <c r="F17759" s="245"/>
    </row>
    <row r="17760" spans="6:6" ht="12" customHeight="1" x14ac:dyDescent="0.25">
      <c r="F17760" s="245"/>
    </row>
    <row r="17761" spans="6:6" ht="12" customHeight="1" x14ac:dyDescent="0.25">
      <c r="F17761" s="245"/>
    </row>
    <row r="17762" spans="6:6" ht="12" customHeight="1" x14ac:dyDescent="0.25">
      <c r="F17762" s="245"/>
    </row>
    <row r="17763" spans="6:6" ht="12" customHeight="1" x14ac:dyDescent="0.25">
      <c r="F17763" s="245"/>
    </row>
    <row r="17764" spans="6:6" ht="12" customHeight="1" x14ac:dyDescent="0.25">
      <c r="F17764" s="245"/>
    </row>
    <row r="17765" spans="6:6" ht="12" customHeight="1" x14ac:dyDescent="0.25">
      <c r="F17765" s="245"/>
    </row>
    <row r="17766" spans="6:6" ht="12" customHeight="1" x14ac:dyDescent="0.25">
      <c r="F17766" s="245"/>
    </row>
    <row r="17767" spans="6:6" ht="12" customHeight="1" x14ac:dyDescent="0.25">
      <c r="F17767" s="245"/>
    </row>
    <row r="17768" spans="6:6" ht="12" customHeight="1" x14ac:dyDescent="0.25">
      <c r="F17768" s="245"/>
    </row>
    <row r="17769" spans="6:6" ht="12" customHeight="1" x14ac:dyDescent="0.25">
      <c r="F17769" s="245"/>
    </row>
    <row r="17770" spans="6:6" ht="12" customHeight="1" x14ac:dyDescent="0.25">
      <c r="F17770" s="245"/>
    </row>
    <row r="17771" spans="6:6" ht="12" customHeight="1" x14ac:dyDescent="0.25">
      <c r="F17771" s="245"/>
    </row>
    <row r="17772" spans="6:6" ht="12" customHeight="1" x14ac:dyDescent="0.25">
      <c r="F17772" s="245"/>
    </row>
    <row r="17773" spans="6:6" ht="12" customHeight="1" x14ac:dyDescent="0.25">
      <c r="F17773" s="245"/>
    </row>
    <row r="17774" spans="6:6" ht="12" customHeight="1" x14ac:dyDescent="0.25">
      <c r="F17774" s="245"/>
    </row>
    <row r="17775" spans="6:6" ht="12" customHeight="1" x14ac:dyDescent="0.25">
      <c r="F17775" s="245"/>
    </row>
    <row r="17776" spans="6:6" ht="12" customHeight="1" x14ac:dyDescent="0.25">
      <c r="F17776" s="245"/>
    </row>
    <row r="17777" spans="6:6" ht="12" customHeight="1" x14ac:dyDescent="0.25">
      <c r="F17777" s="245"/>
    </row>
    <row r="17778" spans="6:6" ht="12" customHeight="1" x14ac:dyDescent="0.25">
      <c r="F17778" s="245"/>
    </row>
    <row r="17779" spans="6:6" ht="12" customHeight="1" x14ac:dyDescent="0.25">
      <c r="F17779" s="245"/>
    </row>
    <row r="17780" spans="6:6" ht="12" customHeight="1" x14ac:dyDescent="0.25">
      <c r="F17780" s="245"/>
    </row>
    <row r="17781" spans="6:6" ht="12" customHeight="1" x14ac:dyDescent="0.25">
      <c r="F17781" s="245"/>
    </row>
    <row r="17782" spans="6:6" ht="12" customHeight="1" x14ac:dyDescent="0.25">
      <c r="F17782" s="245"/>
    </row>
    <row r="17783" spans="6:6" ht="12" customHeight="1" x14ac:dyDescent="0.25">
      <c r="F17783" s="245"/>
    </row>
    <row r="17784" spans="6:6" ht="12" customHeight="1" x14ac:dyDescent="0.25">
      <c r="F17784" s="245"/>
    </row>
    <row r="17785" spans="6:6" ht="12" customHeight="1" x14ac:dyDescent="0.25">
      <c r="F17785" s="245"/>
    </row>
    <row r="17786" spans="6:6" ht="12" customHeight="1" x14ac:dyDescent="0.25">
      <c r="F17786" s="245"/>
    </row>
    <row r="17787" spans="6:6" ht="12" customHeight="1" x14ac:dyDescent="0.25">
      <c r="F17787" s="245"/>
    </row>
    <row r="17788" spans="6:6" ht="12" customHeight="1" x14ac:dyDescent="0.25">
      <c r="F17788" s="245"/>
    </row>
    <row r="17789" spans="6:6" ht="12" customHeight="1" x14ac:dyDescent="0.25">
      <c r="F17789" s="245"/>
    </row>
    <row r="17790" spans="6:6" ht="12" customHeight="1" x14ac:dyDescent="0.25">
      <c r="F17790" s="245"/>
    </row>
    <row r="17791" spans="6:6" ht="12" customHeight="1" x14ac:dyDescent="0.25">
      <c r="F17791" s="245"/>
    </row>
    <row r="17792" spans="6:6" ht="12" customHeight="1" x14ac:dyDescent="0.25">
      <c r="F17792" s="245"/>
    </row>
    <row r="17793" spans="6:6" ht="12" customHeight="1" x14ac:dyDescent="0.25">
      <c r="F17793" s="245"/>
    </row>
    <row r="17794" spans="6:6" ht="12" customHeight="1" x14ac:dyDescent="0.25">
      <c r="F17794" s="245"/>
    </row>
    <row r="17795" spans="6:6" ht="12" customHeight="1" x14ac:dyDescent="0.25">
      <c r="F17795" s="245"/>
    </row>
    <row r="17796" spans="6:6" ht="12" customHeight="1" x14ac:dyDescent="0.25">
      <c r="F17796" s="245"/>
    </row>
    <row r="17797" spans="6:6" ht="12" customHeight="1" x14ac:dyDescent="0.25">
      <c r="F17797" s="245"/>
    </row>
    <row r="17798" spans="6:6" ht="12" customHeight="1" x14ac:dyDescent="0.25">
      <c r="F17798" s="245"/>
    </row>
    <row r="17799" spans="6:6" ht="12" customHeight="1" x14ac:dyDescent="0.25">
      <c r="F17799" s="245"/>
    </row>
    <row r="17800" spans="6:6" ht="12" customHeight="1" x14ac:dyDescent="0.25">
      <c r="F17800" s="245"/>
    </row>
    <row r="17801" spans="6:6" ht="12" customHeight="1" x14ac:dyDescent="0.25">
      <c r="F17801" s="245"/>
    </row>
    <row r="17802" spans="6:6" ht="12" customHeight="1" x14ac:dyDescent="0.25">
      <c r="F17802" s="245"/>
    </row>
    <row r="17803" spans="6:6" ht="12" customHeight="1" x14ac:dyDescent="0.25">
      <c r="F17803" s="245"/>
    </row>
    <row r="17804" spans="6:6" ht="12" customHeight="1" x14ac:dyDescent="0.25">
      <c r="F17804" s="245"/>
    </row>
    <row r="17805" spans="6:6" ht="12" customHeight="1" x14ac:dyDescent="0.25">
      <c r="F17805" s="245"/>
    </row>
    <row r="17806" spans="6:6" ht="12" customHeight="1" x14ac:dyDescent="0.25">
      <c r="F17806" s="245"/>
    </row>
    <row r="17807" spans="6:6" ht="12" customHeight="1" x14ac:dyDescent="0.25">
      <c r="F17807" s="245"/>
    </row>
    <row r="17808" spans="6:6" ht="12" customHeight="1" x14ac:dyDescent="0.25">
      <c r="F17808" s="245"/>
    </row>
    <row r="17809" spans="6:6" ht="12" customHeight="1" x14ac:dyDescent="0.25">
      <c r="F17809" s="245"/>
    </row>
    <row r="17810" spans="6:6" ht="12" customHeight="1" x14ac:dyDescent="0.25">
      <c r="F17810" s="245"/>
    </row>
    <row r="17811" spans="6:6" ht="12" customHeight="1" x14ac:dyDescent="0.25">
      <c r="F17811" s="245"/>
    </row>
    <row r="17812" spans="6:6" ht="12" customHeight="1" x14ac:dyDescent="0.25">
      <c r="F17812" s="245"/>
    </row>
    <row r="17813" spans="6:6" ht="12" customHeight="1" x14ac:dyDescent="0.25">
      <c r="F17813" s="245"/>
    </row>
    <row r="17814" spans="6:6" ht="12" customHeight="1" x14ac:dyDescent="0.25">
      <c r="F17814" s="245"/>
    </row>
    <row r="17815" spans="6:6" ht="12" customHeight="1" x14ac:dyDescent="0.25">
      <c r="F17815" s="245"/>
    </row>
    <row r="17816" spans="6:6" ht="12" customHeight="1" x14ac:dyDescent="0.25">
      <c r="F17816" s="245"/>
    </row>
    <row r="17817" spans="6:6" ht="12" customHeight="1" x14ac:dyDescent="0.25">
      <c r="F17817" s="245"/>
    </row>
    <row r="17818" spans="6:6" ht="12" customHeight="1" x14ac:dyDescent="0.25">
      <c r="F17818" s="245"/>
    </row>
    <row r="17819" spans="6:6" ht="12" customHeight="1" x14ac:dyDescent="0.25">
      <c r="F17819" s="245"/>
    </row>
    <row r="17820" spans="6:6" ht="12" customHeight="1" x14ac:dyDescent="0.25">
      <c r="F17820" s="245"/>
    </row>
    <row r="17821" spans="6:6" ht="12" customHeight="1" x14ac:dyDescent="0.25">
      <c r="F17821" s="245"/>
    </row>
    <row r="17822" spans="6:6" ht="12" customHeight="1" x14ac:dyDescent="0.25">
      <c r="F17822" s="245"/>
    </row>
    <row r="17823" spans="6:6" ht="12" customHeight="1" x14ac:dyDescent="0.25">
      <c r="F17823" s="245"/>
    </row>
    <row r="17824" spans="6:6" ht="12" customHeight="1" x14ac:dyDescent="0.25">
      <c r="F17824" s="245"/>
    </row>
    <row r="17825" spans="6:6" ht="12" customHeight="1" x14ac:dyDescent="0.25">
      <c r="F17825" s="245"/>
    </row>
    <row r="17826" spans="6:6" ht="12" customHeight="1" x14ac:dyDescent="0.25">
      <c r="F17826" s="245"/>
    </row>
    <row r="17827" spans="6:6" ht="12" customHeight="1" x14ac:dyDescent="0.25">
      <c r="F17827" s="245"/>
    </row>
    <row r="17828" spans="6:6" ht="12" customHeight="1" x14ac:dyDescent="0.25">
      <c r="F17828" s="245"/>
    </row>
    <row r="17829" spans="6:6" ht="12" customHeight="1" x14ac:dyDescent="0.25">
      <c r="F17829" s="245"/>
    </row>
    <row r="17830" spans="6:6" ht="12" customHeight="1" x14ac:dyDescent="0.25">
      <c r="F17830" s="245"/>
    </row>
    <row r="17831" spans="6:6" ht="12" customHeight="1" x14ac:dyDescent="0.25">
      <c r="F17831" s="245"/>
    </row>
    <row r="17832" spans="6:6" ht="12" customHeight="1" x14ac:dyDescent="0.25">
      <c r="F17832" s="245"/>
    </row>
    <row r="17833" spans="6:6" ht="12" customHeight="1" x14ac:dyDescent="0.25">
      <c r="F17833" s="245"/>
    </row>
    <row r="17834" spans="6:6" ht="12" customHeight="1" x14ac:dyDescent="0.25">
      <c r="F17834" s="245"/>
    </row>
    <row r="17835" spans="6:6" ht="12" customHeight="1" x14ac:dyDescent="0.25">
      <c r="F17835" s="245"/>
    </row>
    <row r="17836" spans="6:6" ht="12" customHeight="1" x14ac:dyDescent="0.25">
      <c r="F17836" s="245"/>
    </row>
    <row r="17837" spans="6:6" ht="12" customHeight="1" x14ac:dyDescent="0.25">
      <c r="F17837" s="245"/>
    </row>
    <row r="17838" spans="6:6" ht="12" customHeight="1" x14ac:dyDescent="0.25">
      <c r="F17838" s="245"/>
    </row>
    <row r="17839" spans="6:6" ht="12" customHeight="1" x14ac:dyDescent="0.25">
      <c r="F17839" s="245"/>
    </row>
    <row r="17840" spans="6:6" ht="12" customHeight="1" x14ac:dyDescent="0.25">
      <c r="F17840" s="245"/>
    </row>
    <row r="17841" spans="6:6" ht="12" customHeight="1" x14ac:dyDescent="0.25">
      <c r="F17841" s="245"/>
    </row>
    <row r="17842" spans="6:6" ht="12" customHeight="1" x14ac:dyDescent="0.25">
      <c r="F17842" s="245"/>
    </row>
    <row r="17843" spans="6:6" ht="12" customHeight="1" x14ac:dyDescent="0.25">
      <c r="F17843" s="245"/>
    </row>
    <row r="17844" spans="6:6" ht="12" customHeight="1" x14ac:dyDescent="0.25">
      <c r="F17844" s="245"/>
    </row>
    <row r="17845" spans="6:6" ht="12" customHeight="1" x14ac:dyDescent="0.25">
      <c r="F17845" s="245"/>
    </row>
    <row r="17846" spans="6:6" ht="12" customHeight="1" x14ac:dyDescent="0.25">
      <c r="F17846" s="245"/>
    </row>
    <row r="17847" spans="6:6" ht="12" customHeight="1" x14ac:dyDescent="0.25">
      <c r="F17847" s="245"/>
    </row>
    <row r="17848" spans="6:6" ht="12" customHeight="1" x14ac:dyDescent="0.25">
      <c r="F17848" s="245"/>
    </row>
    <row r="17849" spans="6:6" ht="12" customHeight="1" x14ac:dyDescent="0.25">
      <c r="F17849" s="245"/>
    </row>
    <row r="17850" spans="6:6" ht="12" customHeight="1" x14ac:dyDescent="0.25">
      <c r="F17850" s="245"/>
    </row>
    <row r="17851" spans="6:6" ht="12" customHeight="1" x14ac:dyDescent="0.25">
      <c r="F17851" s="245"/>
    </row>
    <row r="17852" spans="6:6" ht="12" customHeight="1" x14ac:dyDescent="0.25">
      <c r="F17852" s="245"/>
    </row>
    <row r="17853" spans="6:6" ht="12" customHeight="1" x14ac:dyDescent="0.25">
      <c r="F17853" s="245"/>
    </row>
    <row r="17854" spans="6:6" ht="12" customHeight="1" x14ac:dyDescent="0.25">
      <c r="F17854" s="245"/>
    </row>
    <row r="17855" spans="6:6" ht="12" customHeight="1" x14ac:dyDescent="0.25">
      <c r="F17855" s="245"/>
    </row>
    <row r="17856" spans="6:6" ht="12" customHeight="1" x14ac:dyDescent="0.25">
      <c r="F17856" s="245"/>
    </row>
    <row r="17857" spans="6:6" ht="12" customHeight="1" x14ac:dyDescent="0.25">
      <c r="F17857" s="245"/>
    </row>
    <row r="17858" spans="6:6" ht="12" customHeight="1" x14ac:dyDescent="0.25">
      <c r="F17858" s="245"/>
    </row>
    <row r="17859" spans="6:6" ht="12" customHeight="1" x14ac:dyDescent="0.25">
      <c r="F17859" s="245"/>
    </row>
    <row r="17860" spans="6:6" ht="12" customHeight="1" x14ac:dyDescent="0.25">
      <c r="F17860" s="245"/>
    </row>
    <row r="17861" spans="6:6" ht="12" customHeight="1" x14ac:dyDescent="0.25">
      <c r="F17861" s="245"/>
    </row>
    <row r="17862" spans="6:6" ht="12" customHeight="1" x14ac:dyDescent="0.25">
      <c r="F17862" s="245"/>
    </row>
    <row r="17863" spans="6:6" ht="12" customHeight="1" x14ac:dyDescent="0.25">
      <c r="F17863" s="245"/>
    </row>
    <row r="17864" spans="6:6" ht="12" customHeight="1" x14ac:dyDescent="0.25">
      <c r="F17864" s="245"/>
    </row>
    <row r="17865" spans="6:6" ht="12" customHeight="1" x14ac:dyDescent="0.25">
      <c r="F17865" s="245"/>
    </row>
    <row r="17866" spans="6:6" ht="12" customHeight="1" x14ac:dyDescent="0.25">
      <c r="F17866" s="245"/>
    </row>
    <row r="17867" spans="6:6" ht="12" customHeight="1" x14ac:dyDescent="0.25">
      <c r="F17867" s="245"/>
    </row>
    <row r="17868" spans="6:6" ht="12" customHeight="1" x14ac:dyDescent="0.25">
      <c r="F17868" s="245"/>
    </row>
    <row r="17869" spans="6:6" ht="12" customHeight="1" x14ac:dyDescent="0.25">
      <c r="F17869" s="245"/>
    </row>
    <row r="17870" spans="6:6" ht="12" customHeight="1" x14ac:dyDescent="0.25">
      <c r="F17870" s="245"/>
    </row>
    <row r="17871" spans="6:6" ht="12" customHeight="1" x14ac:dyDescent="0.25">
      <c r="F17871" s="245"/>
    </row>
    <row r="17872" spans="6:6" ht="12" customHeight="1" x14ac:dyDescent="0.25">
      <c r="F17872" s="245"/>
    </row>
    <row r="17873" spans="6:6" ht="12" customHeight="1" x14ac:dyDescent="0.25">
      <c r="F17873" s="245"/>
    </row>
    <row r="17874" spans="6:6" ht="12" customHeight="1" x14ac:dyDescent="0.25">
      <c r="F17874" s="245"/>
    </row>
    <row r="17875" spans="6:6" ht="12" customHeight="1" x14ac:dyDescent="0.25">
      <c r="F17875" s="245"/>
    </row>
    <row r="17876" spans="6:6" ht="12" customHeight="1" x14ac:dyDescent="0.25">
      <c r="F17876" s="245"/>
    </row>
    <row r="17877" spans="6:6" ht="12" customHeight="1" x14ac:dyDescent="0.25">
      <c r="F17877" s="245"/>
    </row>
    <row r="17878" spans="6:6" ht="12" customHeight="1" x14ac:dyDescent="0.25">
      <c r="F17878" s="245"/>
    </row>
    <row r="17879" spans="6:6" ht="12" customHeight="1" x14ac:dyDescent="0.25">
      <c r="F17879" s="245"/>
    </row>
    <row r="17880" spans="6:6" ht="12" customHeight="1" x14ac:dyDescent="0.25">
      <c r="F17880" s="245"/>
    </row>
    <row r="17881" spans="6:6" ht="12" customHeight="1" x14ac:dyDescent="0.25">
      <c r="F17881" s="245"/>
    </row>
    <row r="17882" spans="6:6" ht="12" customHeight="1" x14ac:dyDescent="0.25">
      <c r="F17882" s="245"/>
    </row>
    <row r="17883" spans="6:6" ht="12" customHeight="1" x14ac:dyDescent="0.25">
      <c r="F17883" s="245"/>
    </row>
    <row r="17884" spans="6:6" ht="12" customHeight="1" x14ac:dyDescent="0.25">
      <c r="F17884" s="245"/>
    </row>
    <row r="17885" spans="6:6" ht="12" customHeight="1" x14ac:dyDescent="0.25">
      <c r="F17885" s="245"/>
    </row>
    <row r="17886" spans="6:6" ht="12" customHeight="1" x14ac:dyDescent="0.25">
      <c r="F17886" s="245"/>
    </row>
    <row r="17887" spans="6:6" ht="12" customHeight="1" x14ac:dyDescent="0.25">
      <c r="F17887" s="245"/>
    </row>
    <row r="17888" spans="6:6" ht="12" customHeight="1" x14ac:dyDescent="0.25">
      <c r="F17888" s="245"/>
    </row>
    <row r="17889" spans="6:6" ht="12" customHeight="1" x14ac:dyDescent="0.25">
      <c r="F17889" s="245"/>
    </row>
    <row r="17890" spans="6:6" ht="12" customHeight="1" x14ac:dyDescent="0.25">
      <c r="F17890" s="245"/>
    </row>
    <row r="17891" spans="6:6" ht="12" customHeight="1" x14ac:dyDescent="0.25">
      <c r="F17891" s="245"/>
    </row>
    <row r="17892" spans="6:6" ht="12" customHeight="1" x14ac:dyDescent="0.25">
      <c r="F17892" s="245"/>
    </row>
    <row r="17893" spans="6:6" ht="12" customHeight="1" x14ac:dyDescent="0.25">
      <c r="F17893" s="245"/>
    </row>
    <row r="17894" spans="6:6" ht="12" customHeight="1" x14ac:dyDescent="0.25">
      <c r="F17894" s="245"/>
    </row>
    <row r="17895" spans="6:6" ht="12" customHeight="1" x14ac:dyDescent="0.25">
      <c r="F17895" s="245"/>
    </row>
    <row r="17896" spans="6:6" ht="12" customHeight="1" x14ac:dyDescent="0.25">
      <c r="F17896" s="245"/>
    </row>
    <row r="17897" spans="6:6" ht="12" customHeight="1" x14ac:dyDescent="0.25">
      <c r="F17897" s="245"/>
    </row>
    <row r="17898" spans="6:6" ht="12" customHeight="1" x14ac:dyDescent="0.25">
      <c r="F17898" s="245"/>
    </row>
    <row r="17899" spans="6:6" ht="12" customHeight="1" x14ac:dyDescent="0.25">
      <c r="F17899" s="245"/>
    </row>
    <row r="17900" spans="6:6" ht="12" customHeight="1" x14ac:dyDescent="0.25">
      <c r="F17900" s="245"/>
    </row>
    <row r="17901" spans="6:6" ht="12" customHeight="1" x14ac:dyDescent="0.25">
      <c r="F17901" s="245"/>
    </row>
    <row r="17902" spans="6:6" ht="12" customHeight="1" x14ac:dyDescent="0.25">
      <c r="F17902" s="245"/>
    </row>
    <row r="17903" spans="6:6" ht="12" customHeight="1" x14ac:dyDescent="0.25">
      <c r="F17903" s="245"/>
    </row>
    <row r="17904" spans="6:6" ht="12" customHeight="1" x14ac:dyDescent="0.25">
      <c r="F17904" s="245"/>
    </row>
    <row r="17905" spans="6:6" ht="12" customHeight="1" x14ac:dyDescent="0.25">
      <c r="F17905" s="245"/>
    </row>
    <row r="17906" spans="6:6" ht="12" customHeight="1" x14ac:dyDescent="0.25">
      <c r="F17906" s="245"/>
    </row>
    <row r="17907" spans="6:6" ht="12" customHeight="1" x14ac:dyDescent="0.25">
      <c r="F17907" s="245"/>
    </row>
    <row r="17908" spans="6:6" ht="12" customHeight="1" x14ac:dyDescent="0.25">
      <c r="F17908" s="245"/>
    </row>
    <row r="17909" spans="6:6" ht="12" customHeight="1" x14ac:dyDescent="0.25">
      <c r="F17909" s="245"/>
    </row>
    <row r="17910" spans="6:6" ht="12" customHeight="1" x14ac:dyDescent="0.25">
      <c r="F17910" s="245"/>
    </row>
    <row r="17911" spans="6:6" ht="12" customHeight="1" x14ac:dyDescent="0.25">
      <c r="F17911" s="245"/>
    </row>
    <row r="17912" spans="6:6" ht="12" customHeight="1" x14ac:dyDescent="0.25">
      <c r="F17912" s="245"/>
    </row>
    <row r="17913" spans="6:6" ht="12" customHeight="1" x14ac:dyDescent="0.25">
      <c r="F17913" s="245"/>
    </row>
    <row r="17914" spans="6:6" ht="12" customHeight="1" x14ac:dyDescent="0.25">
      <c r="F17914" s="245"/>
    </row>
    <row r="17915" spans="6:6" ht="12" customHeight="1" x14ac:dyDescent="0.25">
      <c r="F17915" s="245"/>
    </row>
    <row r="17916" spans="6:6" ht="12" customHeight="1" x14ac:dyDescent="0.25">
      <c r="F17916" s="245"/>
    </row>
    <row r="17917" spans="6:6" ht="12" customHeight="1" x14ac:dyDescent="0.25">
      <c r="F17917" s="245"/>
    </row>
    <row r="17918" spans="6:6" ht="12" customHeight="1" x14ac:dyDescent="0.25">
      <c r="F17918" s="245"/>
    </row>
    <row r="17919" spans="6:6" ht="12" customHeight="1" x14ac:dyDescent="0.25">
      <c r="F17919" s="245"/>
    </row>
    <row r="17920" spans="6:6" ht="12" customHeight="1" x14ac:dyDescent="0.25">
      <c r="F17920" s="245"/>
    </row>
    <row r="17921" spans="6:6" ht="12" customHeight="1" x14ac:dyDescent="0.25">
      <c r="F17921" s="245"/>
    </row>
    <row r="17922" spans="6:6" ht="12" customHeight="1" x14ac:dyDescent="0.25">
      <c r="F17922" s="245"/>
    </row>
    <row r="17923" spans="6:6" ht="12" customHeight="1" x14ac:dyDescent="0.25">
      <c r="F17923" s="245"/>
    </row>
    <row r="17924" spans="6:6" ht="12" customHeight="1" x14ac:dyDescent="0.25">
      <c r="F17924" s="245"/>
    </row>
    <row r="17925" spans="6:6" ht="12" customHeight="1" x14ac:dyDescent="0.25">
      <c r="F17925" s="245"/>
    </row>
    <row r="17926" spans="6:6" ht="12" customHeight="1" x14ac:dyDescent="0.25">
      <c r="F17926" s="245"/>
    </row>
    <row r="17927" spans="6:6" ht="12" customHeight="1" x14ac:dyDescent="0.25">
      <c r="F17927" s="245"/>
    </row>
    <row r="17928" spans="6:6" ht="12" customHeight="1" x14ac:dyDescent="0.25">
      <c r="F17928" s="245"/>
    </row>
    <row r="17929" spans="6:6" ht="12" customHeight="1" x14ac:dyDescent="0.25">
      <c r="F17929" s="245"/>
    </row>
    <row r="17930" spans="6:6" ht="12" customHeight="1" x14ac:dyDescent="0.25">
      <c r="F17930" s="245"/>
    </row>
    <row r="17931" spans="6:6" ht="12" customHeight="1" x14ac:dyDescent="0.25">
      <c r="F17931" s="245"/>
    </row>
    <row r="17932" spans="6:6" ht="12" customHeight="1" x14ac:dyDescent="0.25">
      <c r="F17932" s="245"/>
    </row>
    <row r="17933" spans="6:6" ht="12" customHeight="1" x14ac:dyDescent="0.25">
      <c r="F17933" s="245"/>
    </row>
    <row r="17934" spans="6:6" ht="12" customHeight="1" x14ac:dyDescent="0.25">
      <c r="F17934" s="245"/>
    </row>
    <row r="17935" spans="6:6" ht="12" customHeight="1" x14ac:dyDescent="0.25">
      <c r="F17935" s="245"/>
    </row>
    <row r="17936" spans="6:6" ht="12" customHeight="1" x14ac:dyDescent="0.25">
      <c r="F17936" s="245"/>
    </row>
    <row r="17937" spans="6:6" ht="12" customHeight="1" x14ac:dyDescent="0.25">
      <c r="F17937" s="245"/>
    </row>
    <row r="17938" spans="6:6" ht="12" customHeight="1" x14ac:dyDescent="0.25">
      <c r="F17938" s="245"/>
    </row>
    <row r="17939" spans="6:6" ht="12" customHeight="1" x14ac:dyDescent="0.25">
      <c r="F17939" s="245"/>
    </row>
    <row r="17940" spans="6:6" ht="12" customHeight="1" x14ac:dyDescent="0.25">
      <c r="F17940" s="245"/>
    </row>
    <row r="17941" spans="6:6" ht="12" customHeight="1" x14ac:dyDescent="0.25">
      <c r="F17941" s="245"/>
    </row>
    <row r="17942" spans="6:6" ht="12" customHeight="1" x14ac:dyDescent="0.25">
      <c r="F17942" s="245"/>
    </row>
    <row r="17943" spans="6:6" ht="12" customHeight="1" x14ac:dyDescent="0.25">
      <c r="F17943" s="245"/>
    </row>
    <row r="17944" spans="6:6" ht="12" customHeight="1" x14ac:dyDescent="0.25">
      <c r="F17944" s="245"/>
    </row>
    <row r="17945" spans="6:6" ht="12" customHeight="1" x14ac:dyDescent="0.25">
      <c r="F17945" s="245"/>
    </row>
    <row r="17946" spans="6:6" ht="12" customHeight="1" x14ac:dyDescent="0.25">
      <c r="F17946" s="245"/>
    </row>
    <row r="17947" spans="6:6" ht="12" customHeight="1" x14ac:dyDescent="0.25">
      <c r="F17947" s="245"/>
    </row>
    <row r="17948" spans="6:6" ht="12" customHeight="1" x14ac:dyDescent="0.25">
      <c r="F17948" s="245"/>
    </row>
    <row r="17949" spans="6:6" ht="12" customHeight="1" x14ac:dyDescent="0.25">
      <c r="F17949" s="245"/>
    </row>
    <row r="17950" spans="6:6" ht="12" customHeight="1" x14ac:dyDescent="0.25">
      <c r="F17950" s="245"/>
    </row>
    <row r="17951" spans="6:6" ht="12" customHeight="1" x14ac:dyDescent="0.25">
      <c r="F17951" s="245"/>
    </row>
    <row r="17952" spans="6:6" ht="12" customHeight="1" x14ac:dyDescent="0.25">
      <c r="F17952" s="245"/>
    </row>
    <row r="17953" spans="6:6" ht="12" customHeight="1" x14ac:dyDescent="0.25">
      <c r="F17953" s="245"/>
    </row>
    <row r="17954" spans="6:6" ht="12" customHeight="1" x14ac:dyDescent="0.25">
      <c r="F17954" s="245"/>
    </row>
    <row r="17955" spans="6:6" ht="12" customHeight="1" x14ac:dyDescent="0.25">
      <c r="F17955" s="245"/>
    </row>
    <row r="17956" spans="6:6" ht="12" customHeight="1" x14ac:dyDescent="0.25">
      <c r="F17956" s="245"/>
    </row>
    <row r="17957" spans="6:6" ht="12" customHeight="1" x14ac:dyDescent="0.25">
      <c r="F17957" s="245"/>
    </row>
    <row r="17958" spans="6:6" ht="12" customHeight="1" x14ac:dyDescent="0.25">
      <c r="F17958" s="245"/>
    </row>
    <row r="17959" spans="6:6" ht="12" customHeight="1" x14ac:dyDescent="0.25">
      <c r="F17959" s="245"/>
    </row>
    <row r="17960" spans="6:6" ht="12" customHeight="1" x14ac:dyDescent="0.25">
      <c r="F17960" s="245"/>
    </row>
    <row r="17961" spans="6:6" ht="12" customHeight="1" x14ac:dyDescent="0.25">
      <c r="F17961" s="245"/>
    </row>
    <row r="17962" spans="6:6" ht="12" customHeight="1" x14ac:dyDescent="0.25">
      <c r="F17962" s="245"/>
    </row>
    <row r="17963" spans="6:6" ht="12" customHeight="1" x14ac:dyDescent="0.25">
      <c r="F17963" s="245"/>
    </row>
    <row r="17964" spans="6:6" ht="12" customHeight="1" x14ac:dyDescent="0.25">
      <c r="F17964" s="245"/>
    </row>
    <row r="17965" spans="6:6" ht="12" customHeight="1" x14ac:dyDescent="0.25">
      <c r="F17965" s="245"/>
    </row>
    <row r="17966" spans="6:6" ht="12" customHeight="1" x14ac:dyDescent="0.25">
      <c r="F17966" s="245"/>
    </row>
    <row r="17967" spans="6:6" ht="12" customHeight="1" x14ac:dyDescent="0.25">
      <c r="F17967" s="245"/>
    </row>
    <row r="17968" spans="6:6" ht="12" customHeight="1" x14ac:dyDescent="0.25">
      <c r="F17968" s="245"/>
    </row>
    <row r="17969" spans="6:6" ht="12" customHeight="1" x14ac:dyDescent="0.25">
      <c r="F17969" s="245"/>
    </row>
    <row r="17970" spans="6:6" ht="12" customHeight="1" x14ac:dyDescent="0.25">
      <c r="F17970" s="245"/>
    </row>
    <row r="17971" spans="6:6" ht="12" customHeight="1" x14ac:dyDescent="0.25">
      <c r="F17971" s="245"/>
    </row>
    <row r="17972" spans="6:6" ht="12" customHeight="1" x14ac:dyDescent="0.25">
      <c r="F17972" s="245"/>
    </row>
    <row r="17973" spans="6:6" ht="12" customHeight="1" x14ac:dyDescent="0.25">
      <c r="F17973" s="245"/>
    </row>
    <row r="17974" spans="6:6" ht="12" customHeight="1" x14ac:dyDescent="0.25">
      <c r="F17974" s="245"/>
    </row>
    <row r="17975" spans="6:6" ht="12" customHeight="1" x14ac:dyDescent="0.25">
      <c r="F17975" s="245"/>
    </row>
    <row r="17976" spans="6:6" ht="12" customHeight="1" x14ac:dyDescent="0.25">
      <c r="F17976" s="245"/>
    </row>
    <row r="17977" spans="6:6" ht="12" customHeight="1" x14ac:dyDescent="0.25">
      <c r="F17977" s="245"/>
    </row>
    <row r="17978" spans="6:6" ht="12" customHeight="1" x14ac:dyDescent="0.25">
      <c r="F17978" s="245"/>
    </row>
    <row r="17979" spans="6:6" ht="12" customHeight="1" x14ac:dyDescent="0.25">
      <c r="F17979" s="245"/>
    </row>
    <row r="17980" spans="6:6" ht="12" customHeight="1" x14ac:dyDescent="0.25">
      <c r="F17980" s="245"/>
    </row>
    <row r="17981" spans="6:6" ht="12" customHeight="1" x14ac:dyDescent="0.25">
      <c r="F17981" s="245"/>
    </row>
    <row r="17982" spans="6:6" ht="12" customHeight="1" x14ac:dyDescent="0.25">
      <c r="F17982" s="245"/>
    </row>
    <row r="17983" spans="6:6" ht="12" customHeight="1" x14ac:dyDescent="0.25">
      <c r="F17983" s="245"/>
    </row>
    <row r="17984" spans="6:6" ht="12" customHeight="1" x14ac:dyDescent="0.25">
      <c r="F17984" s="245"/>
    </row>
    <row r="17985" spans="6:6" ht="12" customHeight="1" x14ac:dyDescent="0.25">
      <c r="F17985" s="245"/>
    </row>
    <row r="17986" spans="6:6" ht="12" customHeight="1" x14ac:dyDescent="0.25">
      <c r="F17986" s="245"/>
    </row>
    <row r="17987" spans="6:6" ht="12" customHeight="1" x14ac:dyDescent="0.25">
      <c r="F17987" s="245"/>
    </row>
    <row r="17988" spans="6:6" ht="12" customHeight="1" x14ac:dyDescent="0.25">
      <c r="F17988" s="245"/>
    </row>
    <row r="17989" spans="6:6" ht="12" customHeight="1" x14ac:dyDescent="0.25">
      <c r="F17989" s="245"/>
    </row>
    <row r="17990" spans="6:6" ht="12" customHeight="1" x14ac:dyDescent="0.25">
      <c r="F17990" s="245"/>
    </row>
    <row r="17991" spans="6:6" ht="12" customHeight="1" x14ac:dyDescent="0.25">
      <c r="F17991" s="245"/>
    </row>
    <row r="17992" spans="6:6" ht="12" customHeight="1" x14ac:dyDescent="0.25">
      <c r="F17992" s="245"/>
    </row>
    <row r="17993" spans="6:6" ht="12" customHeight="1" x14ac:dyDescent="0.25">
      <c r="F17993" s="245"/>
    </row>
    <row r="17994" spans="6:6" ht="12" customHeight="1" x14ac:dyDescent="0.25">
      <c r="F17994" s="245"/>
    </row>
    <row r="17995" spans="6:6" ht="12" customHeight="1" x14ac:dyDescent="0.25">
      <c r="F17995" s="245"/>
    </row>
    <row r="17996" spans="6:6" ht="12" customHeight="1" x14ac:dyDescent="0.25">
      <c r="F17996" s="245"/>
    </row>
    <row r="17997" spans="6:6" ht="12" customHeight="1" x14ac:dyDescent="0.25">
      <c r="F17997" s="245"/>
    </row>
    <row r="17998" spans="6:6" ht="12" customHeight="1" x14ac:dyDescent="0.25">
      <c r="F17998" s="245"/>
    </row>
    <row r="17999" spans="6:6" ht="12" customHeight="1" x14ac:dyDescent="0.25">
      <c r="F17999" s="245"/>
    </row>
    <row r="18000" spans="6:6" ht="12" customHeight="1" x14ac:dyDescent="0.25">
      <c r="F18000" s="245"/>
    </row>
    <row r="18001" spans="6:6" ht="12" customHeight="1" x14ac:dyDescent="0.25">
      <c r="F18001" s="245"/>
    </row>
    <row r="18002" spans="6:6" ht="12" customHeight="1" x14ac:dyDescent="0.25">
      <c r="F18002" s="245"/>
    </row>
    <row r="18003" spans="6:6" ht="12" customHeight="1" x14ac:dyDescent="0.25">
      <c r="F18003" s="245"/>
    </row>
    <row r="18004" spans="6:6" ht="12" customHeight="1" x14ac:dyDescent="0.25">
      <c r="F18004" s="245"/>
    </row>
    <row r="18005" spans="6:6" ht="12" customHeight="1" x14ac:dyDescent="0.25">
      <c r="F18005" s="245"/>
    </row>
    <row r="18006" spans="6:6" ht="12" customHeight="1" x14ac:dyDescent="0.25">
      <c r="F18006" s="245"/>
    </row>
    <row r="18007" spans="6:6" ht="12" customHeight="1" x14ac:dyDescent="0.25">
      <c r="F18007" s="245"/>
    </row>
    <row r="18008" spans="6:6" ht="12" customHeight="1" x14ac:dyDescent="0.25">
      <c r="F18008" s="245"/>
    </row>
    <row r="18009" spans="6:6" ht="12" customHeight="1" x14ac:dyDescent="0.25">
      <c r="F18009" s="245"/>
    </row>
    <row r="18010" spans="6:6" ht="12" customHeight="1" x14ac:dyDescent="0.25">
      <c r="F18010" s="245"/>
    </row>
    <row r="18011" spans="6:6" ht="12" customHeight="1" x14ac:dyDescent="0.25">
      <c r="F18011" s="245"/>
    </row>
    <row r="18012" spans="6:6" ht="12" customHeight="1" x14ac:dyDescent="0.25">
      <c r="F18012" s="245"/>
    </row>
    <row r="18013" spans="6:6" ht="12" customHeight="1" x14ac:dyDescent="0.25">
      <c r="F18013" s="245"/>
    </row>
    <row r="18014" spans="6:6" ht="12" customHeight="1" x14ac:dyDescent="0.25">
      <c r="F18014" s="245"/>
    </row>
    <row r="18015" spans="6:6" ht="12" customHeight="1" x14ac:dyDescent="0.25">
      <c r="F18015" s="245"/>
    </row>
    <row r="18016" spans="6:6" ht="12" customHeight="1" x14ac:dyDescent="0.25">
      <c r="F18016" s="245"/>
    </row>
    <row r="18017" spans="6:6" ht="12" customHeight="1" x14ac:dyDescent="0.25">
      <c r="F18017" s="245"/>
    </row>
    <row r="18018" spans="6:6" ht="12" customHeight="1" x14ac:dyDescent="0.25">
      <c r="F18018" s="245"/>
    </row>
    <row r="18019" spans="6:6" ht="12" customHeight="1" x14ac:dyDescent="0.25">
      <c r="F18019" s="245"/>
    </row>
    <row r="18020" spans="6:6" ht="12" customHeight="1" x14ac:dyDescent="0.25">
      <c r="F18020" s="245"/>
    </row>
    <row r="18021" spans="6:6" ht="12" customHeight="1" x14ac:dyDescent="0.25">
      <c r="F18021" s="245"/>
    </row>
    <row r="18022" spans="6:6" ht="12" customHeight="1" x14ac:dyDescent="0.25">
      <c r="F18022" s="245"/>
    </row>
    <row r="18023" spans="6:6" ht="12" customHeight="1" x14ac:dyDescent="0.25">
      <c r="F18023" s="245"/>
    </row>
    <row r="18024" spans="6:6" ht="12" customHeight="1" x14ac:dyDescent="0.25">
      <c r="F18024" s="245"/>
    </row>
    <row r="18025" spans="6:6" ht="12" customHeight="1" x14ac:dyDescent="0.25">
      <c r="F18025" s="245"/>
    </row>
    <row r="18026" spans="6:6" ht="12" customHeight="1" x14ac:dyDescent="0.25">
      <c r="F18026" s="245"/>
    </row>
    <row r="18027" spans="6:6" ht="12" customHeight="1" x14ac:dyDescent="0.25">
      <c r="F18027" s="245"/>
    </row>
    <row r="18028" spans="6:6" ht="12" customHeight="1" x14ac:dyDescent="0.25">
      <c r="F18028" s="245"/>
    </row>
    <row r="18029" spans="6:6" ht="12" customHeight="1" x14ac:dyDescent="0.25">
      <c r="F18029" s="245"/>
    </row>
    <row r="18030" spans="6:6" ht="12" customHeight="1" x14ac:dyDescent="0.25">
      <c r="F18030" s="245"/>
    </row>
    <row r="18031" spans="6:6" ht="12" customHeight="1" x14ac:dyDescent="0.25">
      <c r="F18031" s="245"/>
    </row>
    <row r="18032" spans="6:6" ht="12" customHeight="1" x14ac:dyDescent="0.25">
      <c r="F18032" s="245"/>
    </row>
    <row r="18033" spans="6:6" ht="12" customHeight="1" x14ac:dyDescent="0.25">
      <c r="F18033" s="245"/>
    </row>
    <row r="18034" spans="6:6" ht="12" customHeight="1" x14ac:dyDescent="0.25">
      <c r="F18034" s="245"/>
    </row>
    <row r="18035" spans="6:6" ht="12" customHeight="1" x14ac:dyDescent="0.25">
      <c r="F18035" s="245"/>
    </row>
    <row r="18036" spans="6:6" ht="12" customHeight="1" x14ac:dyDescent="0.25">
      <c r="F18036" s="245"/>
    </row>
    <row r="18037" spans="6:6" ht="12" customHeight="1" x14ac:dyDescent="0.25">
      <c r="F18037" s="245"/>
    </row>
    <row r="18038" spans="6:6" ht="12" customHeight="1" x14ac:dyDescent="0.25">
      <c r="F18038" s="245"/>
    </row>
    <row r="18039" spans="6:6" ht="12" customHeight="1" x14ac:dyDescent="0.25">
      <c r="F18039" s="245"/>
    </row>
    <row r="18040" spans="6:6" ht="12" customHeight="1" x14ac:dyDescent="0.25">
      <c r="F18040" s="245"/>
    </row>
    <row r="18041" spans="6:6" ht="12" customHeight="1" x14ac:dyDescent="0.25">
      <c r="F18041" s="245"/>
    </row>
    <row r="18042" spans="6:6" ht="12" customHeight="1" x14ac:dyDescent="0.25">
      <c r="F18042" s="245"/>
    </row>
    <row r="18043" spans="6:6" ht="12" customHeight="1" x14ac:dyDescent="0.25">
      <c r="F18043" s="245"/>
    </row>
    <row r="18044" spans="6:6" ht="12" customHeight="1" x14ac:dyDescent="0.25">
      <c r="F18044" s="245"/>
    </row>
    <row r="18045" spans="6:6" ht="12" customHeight="1" x14ac:dyDescent="0.25">
      <c r="F18045" s="245"/>
    </row>
    <row r="18046" spans="6:6" ht="12" customHeight="1" x14ac:dyDescent="0.25">
      <c r="F18046" s="245"/>
    </row>
    <row r="18047" spans="6:6" ht="12" customHeight="1" x14ac:dyDescent="0.25">
      <c r="F18047" s="245"/>
    </row>
    <row r="18048" spans="6:6" ht="12" customHeight="1" x14ac:dyDescent="0.25">
      <c r="F18048" s="245"/>
    </row>
    <row r="18049" spans="6:6" ht="12" customHeight="1" x14ac:dyDescent="0.25">
      <c r="F18049" s="245"/>
    </row>
    <row r="18050" spans="6:6" ht="12" customHeight="1" x14ac:dyDescent="0.25">
      <c r="F18050" s="245"/>
    </row>
    <row r="18051" spans="6:6" ht="12" customHeight="1" x14ac:dyDescent="0.25">
      <c r="F18051" s="245"/>
    </row>
    <row r="18052" spans="6:6" ht="12" customHeight="1" x14ac:dyDescent="0.25">
      <c r="F18052" s="245"/>
    </row>
    <row r="18053" spans="6:6" ht="12" customHeight="1" x14ac:dyDescent="0.25">
      <c r="F18053" s="245"/>
    </row>
    <row r="18054" spans="6:6" ht="12" customHeight="1" x14ac:dyDescent="0.25">
      <c r="F18054" s="245"/>
    </row>
    <row r="18055" spans="6:6" ht="12" customHeight="1" x14ac:dyDescent="0.25">
      <c r="F18055" s="245"/>
    </row>
    <row r="18056" spans="6:6" ht="12" customHeight="1" x14ac:dyDescent="0.25">
      <c r="F18056" s="245"/>
    </row>
    <row r="18057" spans="6:6" ht="12" customHeight="1" x14ac:dyDescent="0.25">
      <c r="F18057" s="245"/>
    </row>
    <row r="18058" spans="6:6" ht="12" customHeight="1" x14ac:dyDescent="0.25">
      <c r="F18058" s="245"/>
    </row>
    <row r="18059" spans="6:6" ht="12" customHeight="1" x14ac:dyDescent="0.25">
      <c r="F18059" s="245"/>
    </row>
    <row r="18060" spans="6:6" ht="12" customHeight="1" x14ac:dyDescent="0.25">
      <c r="F18060" s="245"/>
    </row>
    <row r="18061" spans="6:6" ht="12" customHeight="1" x14ac:dyDescent="0.25">
      <c r="F18061" s="245"/>
    </row>
    <row r="18062" spans="6:6" ht="12" customHeight="1" x14ac:dyDescent="0.25">
      <c r="F18062" s="245"/>
    </row>
    <row r="18063" spans="6:6" ht="12" customHeight="1" x14ac:dyDescent="0.25">
      <c r="F18063" s="245"/>
    </row>
    <row r="18064" spans="6:6" ht="12" customHeight="1" x14ac:dyDescent="0.25">
      <c r="F18064" s="245"/>
    </row>
    <row r="18065" spans="6:6" ht="12" customHeight="1" x14ac:dyDescent="0.25">
      <c r="F18065" s="245"/>
    </row>
    <row r="18066" spans="6:6" ht="12" customHeight="1" x14ac:dyDescent="0.25">
      <c r="F18066" s="245"/>
    </row>
    <row r="18067" spans="6:6" ht="12" customHeight="1" x14ac:dyDescent="0.25">
      <c r="F18067" s="245"/>
    </row>
    <row r="18068" spans="6:6" ht="12" customHeight="1" x14ac:dyDescent="0.25">
      <c r="F18068" s="245"/>
    </row>
    <row r="18069" spans="6:6" ht="12" customHeight="1" x14ac:dyDescent="0.25">
      <c r="F18069" s="245"/>
    </row>
    <row r="18070" spans="6:6" ht="12" customHeight="1" x14ac:dyDescent="0.25">
      <c r="F18070" s="245"/>
    </row>
    <row r="18071" spans="6:6" ht="12" customHeight="1" x14ac:dyDescent="0.25">
      <c r="F18071" s="245"/>
    </row>
    <row r="18072" spans="6:6" ht="12" customHeight="1" x14ac:dyDescent="0.25">
      <c r="F18072" s="245"/>
    </row>
    <row r="18073" spans="6:6" ht="12" customHeight="1" x14ac:dyDescent="0.25">
      <c r="F18073" s="245"/>
    </row>
    <row r="18074" spans="6:6" ht="12" customHeight="1" x14ac:dyDescent="0.25">
      <c r="F18074" s="245"/>
    </row>
    <row r="18075" spans="6:6" ht="12" customHeight="1" x14ac:dyDescent="0.25">
      <c r="F18075" s="245"/>
    </row>
    <row r="18076" spans="6:6" ht="12" customHeight="1" x14ac:dyDescent="0.25">
      <c r="F18076" s="245"/>
    </row>
    <row r="18077" spans="6:6" ht="12" customHeight="1" x14ac:dyDescent="0.25">
      <c r="F18077" s="245"/>
    </row>
    <row r="18078" spans="6:6" ht="12" customHeight="1" x14ac:dyDescent="0.25">
      <c r="F18078" s="245"/>
    </row>
    <row r="18079" spans="6:6" ht="12" customHeight="1" x14ac:dyDescent="0.25">
      <c r="F18079" s="245"/>
    </row>
    <row r="18080" spans="6:6" ht="12" customHeight="1" x14ac:dyDescent="0.25">
      <c r="F18080" s="245"/>
    </row>
    <row r="18081" spans="6:6" ht="12" customHeight="1" x14ac:dyDescent="0.25">
      <c r="F18081" s="245"/>
    </row>
    <row r="18082" spans="6:6" ht="12" customHeight="1" x14ac:dyDescent="0.25">
      <c r="F18082" s="245"/>
    </row>
    <row r="18083" spans="6:6" ht="12" customHeight="1" x14ac:dyDescent="0.25">
      <c r="F18083" s="245"/>
    </row>
    <row r="18084" spans="6:6" ht="12" customHeight="1" x14ac:dyDescent="0.25">
      <c r="F18084" s="245"/>
    </row>
    <row r="18085" spans="6:6" ht="12" customHeight="1" x14ac:dyDescent="0.25">
      <c r="F18085" s="245"/>
    </row>
    <row r="18086" spans="6:6" ht="12" customHeight="1" x14ac:dyDescent="0.25">
      <c r="F18086" s="245"/>
    </row>
    <row r="18087" spans="6:6" ht="12" customHeight="1" x14ac:dyDescent="0.25">
      <c r="F18087" s="245"/>
    </row>
    <row r="18088" spans="6:6" ht="12" customHeight="1" x14ac:dyDescent="0.25">
      <c r="F18088" s="245"/>
    </row>
    <row r="18089" spans="6:6" ht="12" customHeight="1" x14ac:dyDescent="0.25">
      <c r="F18089" s="245"/>
    </row>
    <row r="18090" spans="6:6" ht="12" customHeight="1" x14ac:dyDescent="0.25">
      <c r="F18090" s="245"/>
    </row>
    <row r="18091" spans="6:6" ht="12" customHeight="1" x14ac:dyDescent="0.25">
      <c r="F18091" s="245"/>
    </row>
    <row r="18092" spans="6:6" ht="12" customHeight="1" x14ac:dyDescent="0.25">
      <c r="F18092" s="245"/>
    </row>
    <row r="18093" spans="6:6" ht="12" customHeight="1" x14ac:dyDescent="0.25">
      <c r="F18093" s="245"/>
    </row>
    <row r="18094" spans="6:6" ht="12" customHeight="1" x14ac:dyDescent="0.25">
      <c r="F18094" s="245"/>
    </row>
    <row r="18095" spans="6:6" ht="12" customHeight="1" x14ac:dyDescent="0.25">
      <c r="F18095" s="245"/>
    </row>
    <row r="18096" spans="6:6" ht="12" customHeight="1" x14ac:dyDescent="0.25">
      <c r="F18096" s="245"/>
    </row>
    <row r="18097" spans="6:6" ht="12" customHeight="1" x14ac:dyDescent="0.25">
      <c r="F18097" s="245"/>
    </row>
    <row r="18098" spans="6:6" ht="12" customHeight="1" x14ac:dyDescent="0.25">
      <c r="F18098" s="245"/>
    </row>
    <row r="18099" spans="6:6" ht="12" customHeight="1" x14ac:dyDescent="0.25">
      <c r="F18099" s="245"/>
    </row>
    <row r="18100" spans="6:6" ht="12" customHeight="1" x14ac:dyDescent="0.25">
      <c r="F18100" s="245"/>
    </row>
    <row r="18101" spans="6:6" ht="12" customHeight="1" x14ac:dyDescent="0.25">
      <c r="F18101" s="245"/>
    </row>
    <row r="18102" spans="6:6" ht="12" customHeight="1" x14ac:dyDescent="0.25">
      <c r="F18102" s="245"/>
    </row>
    <row r="18103" spans="6:6" ht="12" customHeight="1" x14ac:dyDescent="0.25">
      <c r="F18103" s="245"/>
    </row>
    <row r="18104" spans="6:6" ht="12" customHeight="1" x14ac:dyDescent="0.25">
      <c r="F18104" s="245"/>
    </row>
    <row r="18105" spans="6:6" ht="12" customHeight="1" x14ac:dyDescent="0.25">
      <c r="F18105" s="245"/>
    </row>
    <row r="18106" spans="6:6" ht="12" customHeight="1" x14ac:dyDescent="0.25">
      <c r="F18106" s="245"/>
    </row>
    <row r="18107" spans="6:6" ht="12" customHeight="1" x14ac:dyDescent="0.25">
      <c r="F18107" s="245"/>
    </row>
    <row r="18108" spans="6:6" ht="12" customHeight="1" x14ac:dyDescent="0.25">
      <c r="F18108" s="245"/>
    </row>
    <row r="18109" spans="6:6" ht="12" customHeight="1" x14ac:dyDescent="0.25">
      <c r="F18109" s="245"/>
    </row>
    <row r="18110" spans="6:6" ht="12" customHeight="1" x14ac:dyDescent="0.25">
      <c r="F18110" s="245"/>
    </row>
    <row r="18111" spans="6:6" ht="12" customHeight="1" x14ac:dyDescent="0.25">
      <c r="F18111" s="245"/>
    </row>
    <row r="18112" spans="6:6" ht="12" customHeight="1" x14ac:dyDescent="0.25">
      <c r="F18112" s="245"/>
    </row>
    <row r="18113" spans="6:6" ht="12" customHeight="1" x14ac:dyDescent="0.25">
      <c r="F18113" s="245"/>
    </row>
    <row r="18114" spans="6:6" ht="12" customHeight="1" x14ac:dyDescent="0.25">
      <c r="F18114" s="245"/>
    </row>
    <row r="18115" spans="6:6" ht="12" customHeight="1" x14ac:dyDescent="0.25">
      <c r="F18115" s="245"/>
    </row>
    <row r="18116" spans="6:6" ht="12" customHeight="1" x14ac:dyDescent="0.25">
      <c r="F18116" s="245"/>
    </row>
    <row r="18117" spans="6:6" ht="12" customHeight="1" x14ac:dyDescent="0.25">
      <c r="F18117" s="245"/>
    </row>
    <row r="18118" spans="6:6" ht="12" customHeight="1" x14ac:dyDescent="0.25">
      <c r="F18118" s="245"/>
    </row>
    <row r="18119" spans="6:6" ht="12" customHeight="1" x14ac:dyDescent="0.25">
      <c r="F18119" s="245"/>
    </row>
    <row r="18120" spans="6:6" ht="12" customHeight="1" x14ac:dyDescent="0.25">
      <c r="F18120" s="245"/>
    </row>
    <row r="18121" spans="6:6" ht="12" customHeight="1" x14ac:dyDescent="0.25">
      <c r="F18121" s="245"/>
    </row>
    <row r="18122" spans="6:6" ht="12" customHeight="1" x14ac:dyDescent="0.25">
      <c r="F18122" s="245"/>
    </row>
    <row r="18123" spans="6:6" ht="12" customHeight="1" x14ac:dyDescent="0.25">
      <c r="F18123" s="245"/>
    </row>
    <row r="18124" spans="6:6" ht="12" customHeight="1" x14ac:dyDescent="0.25">
      <c r="F18124" s="245"/>
    </row>
    <row r="18125" spans="6:6" ht="12" customHeight="1" x14ac:dyDescent="0.25">
      <c r="F18125" s="245"/>
    </row>
    <row r="18126" spans="6:6" ht="12" customHeight="1" x14ac:dyDescent="0.25">
      <c r="F18126" s="245"/>
    </row>
    <row r="18127" spans="6:6" ht="12" customHeight="1" x14ac:dyDescent="0.25">
      <c r="F18127" s="245"/>
    </row>
    <row r="18128" spans="6:6" ht="12" customHeight="1" x14ac:dyDescent="0.25">
      <c r="F18128" s="245"/>
    </row>
    <row r="18129" spans="6:6" ht="12" customHeight="1" x14ac:dyDescent="0.25">
      <c r="F18129" s="245"/>
    </row>
    <row r="18130" spans="6:6" ht="12" customHeight="1" x14ac:dyDescent="0.25">
      <c r="F18130" s="245"/>
    </row>
    <row r="18131" spans="6:6" ht="12" customHeight="1" x14ac:dyDescent="0.25">
      <c r="F18131" s="245"/>
    </row>
    <row r="18132" spans="6:6" ht="12" customHeight="1" x14ac:dyDescent="0.25">
      <c r="F18132" s="245"/>
    </row>
    <row r="18133" spans="6:6" ht="12" customHeight="1" x14ac:dyDescent="0.25">
      <c r="F18133" s="245"/>
    </row>
    <row r="18134" spans="6:6" ht="12" customHeight="1" x14ac:dyDescent="0.25">
      <c r="F18134" s="245"/>
    </row>
    <row r="18135" spans="6:6" ht="12" customHeight="1" x14ac:dyDescent="0.25">
      <c r="F18135" s="245"/>
    </row>
    <row r="18136" spans="6:6" ht="12" customHeight="1" x14ac:dyDescent="0.25">
      <c r="F18136" s="245"/>
    </row>
    <row r="18137" spans="6:6" ht="12" customHeight="1" x14ac:dyDescent="0.25">
      <c r="F18137" s="245"/>
    </row>
    <row r="18138" spans="6:6" ht="12" customHeight="1" x14ac:dyDescent="0.25">
      <c r="F18138" s="245"/>
    </row>
    <row r="18139" spans="6:6" ht="12" customHeight="1" x14ac:dyDescent="0.25">
      <c r="F18139" s="245"/>
    </row>
    <row r="18140" spans="6:6" ht="12" customHeight="1" x14ac:dyDescent="0.25">
      <c r="F18140" s="245"/>
    </row>
    <row r="18141" spans="6:6" ht="12" customHeight="1" x14ac:dyDescent="0.25">
      <c r="F18141" s="245"/>
    </row>
    <row r="18142" spans="6:6" ht="12" customHeight="1" x14ac:dyDescent="0.25">
      <c r="F18142" s="245"/>
    </row>
    <row r="18143" spans="6:6" ht="12" customHeight="1" x14ac:dyDescent="0.25">
      <c r="F18143" s="245"/>
    </row>
    <row r="18144" spans="6:6" ht="12" customHeight="1" x14ac:dyDescent="0.25">
      <c r="F18144" s="245"/>
    </row>
    <row r="18145" spans="6:6" ht="12" customHeight="1" x14ac:dyDescent="0.25">
      <c r="F18145" s="245"/>
    </row>
    <row r="18146" spans="6:6" ht="12" customHeight="1" x14ac:dyDescent="0.25">
      <c r="F18146" s="245"/>
    </row>
    <row r="18147" spans="6:6" ht="12" customHeight="1" x14ac:dyDescent="0.25">
      <c r="F18147" s="245"/>
    </row>
    <row r="18148" spans="6:6" ht="12" customHeight="1" x14ac:dyDescent="0.25">
      <c r="F18148" s="245"/>
    </row>
    <row r="18149" spans="6:6" ht="12" customHeight="1" x14ac:dyDescent="0.25">
      <c r="F18149" s="245"/>
    </row>
    <row r="18150" spans="6:6" ht="12" customHeight="1" x14ac:dyDescent="0.25">
      <c r="F18150" s="245"/>
    </row>
    <row r="18151" spans="6:6" ht="12" customHeight="1" x14ac:dyDescent="0.25">
      <c r="F18151" s="245"/>
    </row>
    <row r="18152" spans="6:6" ht="12" customHeight="1" x14ac:dyDescent="0.25">
      <c r="F18152" s="245"/>
    </row>
    <row r="18153" spans="6:6" ht="12" customHeight="1" x14ac:dyDescent="0.25">
      <c r="F18153" s="245"/>
    </row>
    <row r="18154" spans="6:6" ht="12" customHeight="1" x14ac:dyDescent="0.25">
      <c r="F18154" s="245"/>
    </row>
    <row r="18155" spans="6:6" ht="12" customHeight="1" x14ac:dyDescent="0.25">
      <c r="F18155" s="245"/>
    </row>
    <row r="18156" spans="6:6" ht="12" customHeight="1" x14ac:dyDescent="0.25">
      <c r="F18156" s="245"/>
    </row>
    <row r="18157" spans="6:6" ht="12" customHeight="1" x14ac:dyDescent="0.25">
      <c r="F18157" s="245"/>
    </row>
    <row r="18158" spans="6:6" ht="12" customHeight="1" x14ac:dyDescent="0.25">
      <c r="F18158" s="245"/>
    </row>
    <row r="18159" spans="6:6" ht="12" customHeight="1" x14ac:dyDescent="0.25">
      <c r="F18159" s="245"/>
    </row>
    <row r="18160" spans="6:6" ht="12" customHeight="1" x14ac:dyDescent="0.25">
      <c r="F18160" s="245"/>
    </row>
    <row r="18161" spans="6:6" ht="12" customHeight="1" x14ac:dyDescent="0.25">
      <c r="F18161" s="245"/>
    </row>
    <row r="18162" spans="6:6" ht="12" customHeight="1" x14ac:dyDescent="0.25">
      <c r="F18162" s="245"/>
    </row>
    <row r="18163" spans="6:6" ht="12" customHeight="1" x14ac:dyDescent="0.25">
      <c r="F18163" s="245"/>
    </row>
    <row r="18164" spans="6:6" ht="12" customHeight="1" x14ac:dyDescent="0.25">
      <c r="F18164" s="245"/>
    </row>
    <row r="18165" spans="6:6" ht="12" customHeight="1" x14ac:dyDescent="0.25">
      <c r="F18165" s="245"/>
    </row>
    <row r="18166" spans="6:6" ht="12" customHeight="1" x14ac:dyDescent="0.25">
      <c r="F18166" s="245"/>
    </row>
    <row r="18167" spans="6:6" ht="12" customHeight="1" x14ac:dyDescent="0.25">
      <c r="F18167" s="245"/>
    </row>
    <row r="18168" spans="6:6" ht="12" customHeight="1" x14ac:dyDescent="0.25">
      <c r="F18168" s="245"/>
    </row>
    <row r="18169" spans="6:6" ht="12" customHeight="1" x14ac:dyDescent="0.25">
      <c r="F18169" s="245"/>
    </row>
    <row r="18170" spans="6:6" ht="12" customHeight="1" x14ac:dyDescent="0.25">
      <c r="F18170" s="245"/>
    </row>
    <row r="18171" spans="6:6" ht="12" customHeight="1" x14ac:dyDescent="0.25">
      <c r="F18171" s="245"/>
    </row>
    <row r="18172" spans="6:6" ht="12" customHeight="1" x14ac:dyDescent="0.25">
      <c r="F18172" s="245"/>
    </row>
    <row r="18173" spans="6:6" ht="12" customHeight="1" x14ac:dyDescent="0.25">
      <c r="F18173" s="245"/>
    </row>
    <row r="18174" spans="6:6" ht="12" customHeight="1" x14ac:dyDescent="0.25">
      <c r="F18174" s="245"/>
    </row>
    <row r="18175" spans="6:6" ht="12" customHeight="1" x14ac:dyDescent="0.25">
      <c r="F18175" s="245"/>
    </row>
    <row r="18176" spans="6:6" ht="12" customHeight="1" x14ac:dyDescent="0.25">
      <c r="F18176" s="245"/>
    </row>
    <row r="18177" spans="6:6" ht="12" customHeight="1" x14ac:dyDescent="0.25">
      <c r="F18177" s="245"/>
    </row>
    <row r="18178" spans="6:6" ht="12" customHeight="1" x14ac:dyDescent="0.25">
      <c r="F18178" s="245"/>
    </row>
    <row r="18179" spans="6:6" ht="12" customHeight="1" x14ac:dyDescent="0.25">
      <c r="F18179" s="245"/>
    </row>
    <row r="18180" spans="6:6" ht="12" customHeight="1" x14ac:dyDescent="0.25">
      <c r="F18180" s="245"/>
    </row>
    <row r="18181" spans="6:6" ht="12" customHeight="1" x14ac:dyDescent="0.25">
      <c r="F18181" s="245"/>
    </row>
    <row r="18182" spans="6:6" ht="12" customHeight="1" x14ac:dyDescent="0.25">
      <c r="F18182" s="245"/>
    </row>
    <row r="18183" spans="6:6" ht="12" customHeight="1" x14ac:dyDescent="0.25">
      <c r="F18183" s="245"/>
    </row>
    <row r="18184" spans="6:6" ht="12" customHeight="1" x14ac:dyDescent="0.25">
      <c r="F18184" s="245"/>
    </row>
    <row r="18185" spans="6:6" ht="12" customHeight="1" x14ac:dyDescent="0.25">
      <c r="F18185" s="245"/>
    </row>
    <row r="18186" spans="6:6" ht="12" customHeight="1" x14ac:dyDescent="0.25">
      <c r="F18186" s="245"/>
    </row>
    <row r="18187" spans="6:6" ht="12" customHeight="1" x14ac:dyDescent="0.25">
      <c r="F18187" s="245"/>
    </row>
    <row r="18188" spans="6:6" ht="12" customHeight="1" x14ac:dyDescent="0.25">
      <c r="F18188" s="245"/>
    </row>
    <row r="18189" spans="6:6" ht="12" customHeight="1" x14ac:dyDescent="0.25">
      <c r="F18189" s="245"/>
    </row>
    <row r="18190" spans="6:6" ht="12" customHeight="1" x14ac:dyDescent="0.25">
      <c r="F18190" s="245"/>
    </row>
    <row r="18191" spans="6:6" ht="12" customHeight="1" x14ac:dyDescent="0.25">
      <c r="F18191" s="245"/>
    </row>
    <row r="18192" spans="6:6" ht="12" customHeight="1" x14ac:dyDescent="0.25">
      <c r="F18192" s="245"/>
    </row>
    <row r="18193" spans="6:6" ht="12" customHeight="1" x14ac:dyDescent="0.25">
      <c r="F18193" s="245"/>
    </row>
    <row r="18194" spans="6:6" ht="12" customHeight="1" x14ac:dyDescent="0.25">
      <c r="F18194" s="245"/>
    </row>
    <row r="18195" spans="6:6" ht="12" customHeight="1" x14ac:dyDescent="0.25">
      <c r="F18195" s="245"/>
    </row>
    <row r="18196" spans="6:6" ht="12" customHeight="1" x14ac:dyDescent="0.25">
      <c r="F18196" s="245"/>
    </row>
    <row r="18197" spans="6:6" ht="12" customHeight="1" x14ac:dyDescent="0.25">
      <c r="F18197" s="245"/>
    </row>
    <row r="18198" spans="6:6" ht="12" customHeight="1" x14ac:dyDescent="0.25">
      <c r="F18198" s="245"/>
    </row>
    <row r="18199" spans="6:6" ht="12" customHeight="1" x14ac:dyDescent="0.25">
      <c r="F18199" s="245"/>
    </row>
    <row r="18200" spans="6:6" ht="12" customHeight="1" x14ac:dyDescent="0.25">
      <c r="F18200" s="245"/>
    </row>
    <row r="18201" spans="6:6" ht="12" customHeight="1" x14ac:dyDescent="0.25">
      <c r="F18201" s="245"/>
    </row>
    <row r="18202" spans="6:6" ht="12" customHeight="1" x14ac:dyDescent="0.25">
      <c r="F18202" s="245"/>
    </row>
    <row r="18203" spans="6:6" ht="12" customHeight="1" x14ac:dyDescent="0.25">
      <c r="F18203" s="245"/>
    </row>
    <row r="18204" spans="6:6" ht="12" customHeight="1" x14ac:dyDescent="0.25">
      <c r="F18204" s="245"/>
    </row>
    <row r="18205" spans="6:6" ht="12" customHeight="1" x14ac:dyDescent="0.25">
      <c r="F18205" s="245"/>
    </row>
    <row r="18206" spans="6:6" ht="12" customHeight="1" x14ac:dyDescent="0.25">
      <c r="F18206" s="245"/>
    </row>
    <row r="18207" spans="6:6" ht="12" customHeight="1" x14ac:dyDescent="0.25">
      <c r="F18207" s="245"/>
    </row>
    <row r="18208" spans="6:6" ht="12" customHeight="1" x14ac:dyDescent="0.25">
      <c r="F18208" s="245"/>
    </row>
    <row r="18209" spans="6:6" ht="12" customHeight="1" x14ac:dyDescent="0.25">
      <c r="F18209" s="245"/>
    </row>
    <row r="18210" spans="6:6" ht="12" customHeight="1" x14ac:dyDescent="0.25">
      <c r="F18210" s="245"/>
    </row>
    <row r="18211" spans="6:6" ht="12" customHeight="1" x14ac:dyDescent="0.25">
      <c r="F18211" s="245"/>
    </row>
    <row r="18212" spans="6:6" ht="12" customHeight="1" x14ac:dyDescent="0.25">
      <c r="F18212" s="245"/>
    </row>
    <row r="18213" spans="6:6" ht="12" customHeight="1" x14ac:dyDescent="0.25">
      <c r="F18213" s="245"/>
    </row>
    <row r="18214" spans="6:6" ht="12" customHeight="1" x14ac:dyDescent="0.25">
      <c r="F18214" s="245"/>
    </row>
    <row r="18215" spans="6:6" ht="12" customHeight="1" x14ac:dyDescent="0.25">
      <c r="F18215" s="245"/>
    </row>
    <row r="18216" spans="6:6" ht="12" customHeight="1" x14ac:dyDescent="0.25">
      <c r="F18216" s="245"/>
    </row>
    <row r="18217" spans="6:6" ht="12" customHeight="1" x14ac:dyDescent="0.25">
      <c r="F18217" s="245"/>
    </row>
    <row r="18218" spans="6:6" ht="12" customHeight="1" x14ac:dyDescent="0.25">
      <c r="F18218" s="245"/>
    </row>
    <row r="18219" spans="6:6" ht="12" customHeight="1" x14ac:dyDescent="0.25">
      <c r="F18219" s="245"/>
    </row>
    <row r="18220" spans="6:6" ht="12" customHeight="1" x14ac:dyDescent="0.25">
      <c r="F18220" s="245"/>
    </row>
    <row r="18221" spans="6:6" ht="12" customHeight="1" x14ac:dyDescent="0.25">
      <c r="F18221" s="245"/>
    </row>
    <row r="18222" spans="6:6" ht="12" customHeight="1" x14ac:dyDescent="0.25">
      <c r="F18222" s="245"/>
    </row>
    <row r="18223" spans="6:6" ht="12" customHeight="1" x14ac:dyDescent="0.25">
      <c r="F18223" s="245"/>
    </row>
    <row r="18224" spans="6:6" ht="12" customHeight="1" x14ac:dyDescent="0.25">
      <c r="F18224" s="245"/>
    </row>
    <row r="18225" spans="6:6" ht="12" customHeight="1" x14ac:dyDescent="0.25">
      <c r="F18225" s="245"/>
    </row>
    <row r="18226" spans="6:6" ht="12" customHeight="1" x14ac:dyDescent="0.25">
      <c r="F18226" s="245"/>
    </row>
    <row r="18227" spans="6:6" ht="12" customHeight="1" x14ac:dyDescent="0.25">
      <c r="F18227" s="245"/>
    </row>
    <row r="18228" spans="6:6" ht="12" customHeight="1" x14ac:dyDescent="0.25">
      <c r="F18228" s="245"/>
    </row>
    <row r="18229" spans="6:6" ht="12" customHeight="1" x14ac:dyDescent="0.25">
      <c r="F18229" s="245"/>
    </row>
    <row r="18230" spans="6:6" ht="12" customHeight="1" x14ac:dyDescent="0.25">
      <c r="F18230" s="245"/>
    </row>
    <row r="18231" spans="6:6" ht="12" customHeight="1" x14ac:dyDescent="0.25">
      <c r="F18231" s="245"/>
    </row>
    <row r="18232" spans="6:6" ht="12" customHeight="1" x14ac:dyDescent="0.25">
      <c r="F18232" s="245"/>
    </row>
    <row r="18233" spans="6:6" ht="12" customHeight="1" x14ac:dyDescent="0.25">
      <c r="F18233" s="245"/>
    </row>
    <row r="18234" spans="6:6" ht="12" customHeight="1" x14ac:dyDescent="0.25">
      <c r="F18234" s="245"/>
    </row>
    <row r="18235" spans="6:6" ht="12" customHeight="1" x14ac:dyDescent="0.25">
      <c r="F18235" s="245"/>
    </row>
    <row r="18236" spans="6:6" ht="12" customHeight="1" x14ac:dyDescent="0.25">
      <c r="F18236" s="245"/>
    </row>
    <row r="18237" spans="6:6" ht="12" customHeight="1" x14ac:dyDescent="0.25">
      <c r="F18237" s="245"/>
    </row>
    <row r="18238" spans="6:6" ht="12" customHeight="1" x14ac:dyDescent="0.25">
      <c r="F18238" s="245"/>
    </row>
    <row r="18239" spans="6:6" ht="12" customHeight="1" x14ac:dyDescent="0.25">
      <c r="F18239" s="245"/>
    </row>
    <row r="18240" spans="6:6" ht="12" customHeight="1" x14ac:dyDescent="0.25">
      <c r="F18240" s="245"/>
    </row>
    <row r="18241" spans="6:6" ht="12" customHeight="1" x14ac:dyDescent="0.25">
      <c r="F18241" s="245"/>
    </row>
    <row r="18242" spans="6:6" ht="12" customHeight="1" x14ac:dyDescent="0.25">
      <c r="F18242" s="245"/>
    </row>
    <row r="18243" spans="6:6" ht="12" customHeight="1" x14ac:dyDescent="0.25">
      <c r="F18243" s="245"/>
    </row>
    <row r="18244" spans="6:6" ht="12" customHeight="1" x14ac:dyDescent="0.25">
      <c r="F18244" s="245"/>
    </row>
    <row r="18245" spans="6:6" ht="12" customHeight="1" x14ac:dyDescent="0.25">
      <c r="F18245" s="245"/>
    </row>
    <row r="18246" spans="6:6" ht="12" customHeight="1" x14ac:dyDescent="0.25">
      <c r="F18246" s="245"/>
    </row>
    <row r="18247" spans="6:6" ht="12" customHeight="1" x14ac:dyDescent="0.25">
      <c r="F18247" s="245"/>
    </row>
    <row r="18248" spans="6:6" ht="12" customHeight="1" x14ac:dyDescent="0.25">
      <c r="F18248" s="245"/>
    </row>
    <row r="18249" spans="6:6" ht="12" customHeight="1" x14ac:dyDescent="0.25">
      <c r="F18249" s="245"/>
    </row>
    <row r="18250" spans="6:6" ht="12" customHeight="1" x14ac:dyDescent="0.25">
      <c r="F18250" s="245"/>
    </row>
    <row r="18251" spans="6:6" ht="12" customHeight="1" x14ac:dyDescent="0.25">
      <c r="F18251" s="245"/>
    </row>
    <row r="18252" spans="6:6" ht="12" customHeight="1" x14ac:dyDescent="0.25">
      <c r="F18252" s="245"/>
    </row>
    <row r="18253" spans="6:6" ht="12" customHeight="1" x14ac:dyDescent="0.25">
      <c r="F18253" s="245"/>
    </row>
    <row r="18254" spans="6:6" ht="12" customHeight="1" x14ac:dyDescent="0.25">
      <c r="F18254" s="245"/>
    </row>
    <row r="18255" spans="6:6" ht="12" customHeight="1" x14ac:dyDescent="0.25">
      <c r="F18255" s="245"/>
    </row>
    <row r="18256" spans="6:6" ht="12" customHeight="1" x14ac:dyDescent="0.25">
      <c r="F18256" s="245"/>
    </row>
    <row r="18257" spans="6:6" ht="12" customHeight="1" x14ac:dyDescent="0.25">
      <c r="F18257" s="245"/>
    </row>
    <row r="18258" spans="6:6" ht="12" customHeight="1" x14ac:dyDescent="0.25">
      <c r="F18258" s="245"/>
    </row>
    <row r="18259" spans="6:6" ht="12" customHeight="1" x14ac:dyDescent="0.25">
      <c r="F18259" s="245"/>
    </row>
    <row r="18260" spans="6:6" ht="12" customHeight="1" x14ac:dyDescent="0.25">
      <c r="F18260" s="245"/>
    </row>
    <row r="18261" spans="6:6" ht="12" customHeight="1" x14ac:dyDescent="0.25">
      <c r="F18261" s="245"/>
    </row>
    <row r="18262" spans="6:6" ht="12" customHeight="1" x14ac:dyDescent="0.25">
      <c r="F18262" s="245"/>
    </row>
    <row r="18263" spans="6:6" ht="12" customHeight="1" x14ac:dyDescent="0.25">
      <c r="F18263" s="245"/>
    </row>
    <row r="18264" spans="6:6" ht="12" customHeight="1" x14ac:dyDescent="0.25">
      <c r="F18264" s="245"/>
    </row>
    <row r="18265" spans="6:6" ht="12" customHeight="1" x14ac:dyDescent="0.25">
      <c r="F18265" s="245"/>
    </row>
    <row r="18266" spans="6:6" ht="12" customHeight="1" x14ac:dyDescent="0.25">
      <c r="F18266" s="245"/>
    </row>
    <row r="18267" spans="6:6" ht="12" customHeight="1" x14ac:dyDescent="0.25">
      <c r="F18267" s="245"/>
    </row>
    <row r="18268" spans="6:6" ht="12" customHeight="1" x14ac:dyDescent="0.25">
      <c r="F18268" s="245"/>
    </row>
    <row r="18269" spans="6:6" ht="12" customHeight="1" x14ac:dyDescent="0.25">
      <c r="F18269" s="245"/>
    </row>
    <row r="18270" spans="6:6" ht="12" customHeight="1" x14ac:dyDescent="0.25">
      <c r="F18270" s="245"/>
    </row>
    <row r="18271" spans="6:6" ht="12" customHeight="1" x14ac:dyDescent="0.25">
      <c r="F18271" s="245"/>
    </row>
    <row r="18272" spans="6:6" ht="12" customHeight="1" x14ac:dyDescent="0.25">
      <c r="F18272" s="245"/>
    </row>
    <row r="18273" spans="6:6" ht="12" customHeight="1" x14ac:dyDescent="0.25">
      <c r="F18273" s="245"/>
    </row>
    <row r="18274" spans="6:6" ht="12" customHeight="1" x14ac:dyDescent="0.25">
      <c r="F18274" s="245"/>
    </row>
    <row r="18275" spans="6:6" ht="12" customHeight="1" x14ac:dyDescent="0.25">
      <c r="F18275" s="245"/>
    </row>
    <row r="18276" spans="6:6" ht="12" customHeight="1" x14ac:dyDescent="0.25">
      <c r="F18276" s="245"/>
    </row>
    <row r="18277" spans="6:6" ht="12" customHeight="1" x14ac:dyDescent="0.25">
      <c r="F18277" s="245"/>
    </row>
    <row r="18278" spans="6:6" ht="12" customHeight="1" x14ac:dyDescent="0.25">
      <c r="F18278" s="245"/>
    </row>
    <row r="18279" spans="6:6" ht="12" customHeight="1" x14ac:dyDescent="0.25">
      <c r="F18279" s="245"/>
    </row>
    <row r="18280" spans="6:6" ht="12" customHeight="1" x14ac:dyDescent="0.25">
      <c r="F18280" s="245"/>
    </row>
    <row r="18281" spans="6:6" ht="12" customHeight="1" x14ac:dyDescent="0.25">
      <c r="F18281" s="245"/>
    </row>
    <row r="18282" spans="6:6" ht="12" customHeight="1" x14ac:dyDescent="0.25">
      <c r="F18282" s="245"/>
    </row>
    <row r="18283" spans="6:6" ht="12" customHeight="1" x14ac:dyDescent="0.25">
      <c r="F18283" s="245"/>
    </row>
    <row r="18284" spans="6:6" ht="12" customHeight="1" x14ac:dyDescent="0.25">
      <c r="F18284" s="245"/>
    </row>
    <row r="18285" spans="6:6" ht="12" customHeight="1" x14ac:dyDescent="0.25">
      <c r="F18285" s="245"/>
    </row>
    <row r="18286" spans="6:6" ht="12" customHeight="1" x14ac:dyDescent="0.25">
      <c r="F18286" s="245"/>
    </row>
    <row r="18287" spans="6:6" ht="12" customHeight="1" x14ac:dyDescent="0.25">
      <c r="F18287" s="245"/>
    </row>
    <row r="18288" spans="6:6" ht="12" customHeight="1" x14ac:dyDescent="0.25">
      <c r="F18288" s="245"/>
    </row>
    <row r="18289" spans="6:6" ht="12" customHeight="1" x14ac:dyDescent="0.25">
      <c r="F18289" s="245"/>
    </row>
    <row r="18290" spans="6:6" ht="12" customHeight="1" x14ac:dyDescent="0.25">
      <c r="F18290" s="245"/>
    </row>
    <row r="18291" spans="6:6" ht="12" customHeight="1" x14ac:dyDescent="0.25">
      <c r="F18291" s="245"/>
    </row>
    <row r="18292" spans="6:6" ht="12" customHeight="1" x14ac:dyDescent="0.25">
      <c r="F18292" s="245"/>
    </row>
    <row r="18293" spans="6:6" ht="12" customHeight="1" x14ac:dyDescent="0.25">
      <c r="F18293" s="245"/>
    </row>
    <row r="18294" spans="6:6" ht="12" customHeight="1" x14ac:dyDescent="0.25">
      <c r="F18294" s="245"/>
    </row>
    <row r="18295" spans="6:6" ht="12" customHeight="1" x14ac:dyDescent="0.25">
      <c r="F18295" s="245"/>
    </row>
    <row r="18296" spans="6:6" ht="12" customHeight="1" x14ac:dyDescent="0.25">
      <c r="F18296" s="245"/>
    </row>
    <row r="18297" spans="6:6" ht="12" customHeight="1" x14ac:dyDescent="0.25">
      <c r="F18297" s="245"/>
    </row>
    <row r="18298" spans="6:6" ht="12" customHeight="1" x14ac:dyDescent="0.25">
      <c r="F18298" s="245"/>
    </row>
    <row r="18299" spans="6:6" ht="12" customHeight="1" x14ac:dyDescent="0.25">
      <c r="F18299" s="245"/>
    </row>
    <row r="18300" spans="6:6" ht="12" customHeight="1" x14ac:dyDescent="0.25">
      <c r="F18300" s="245"/>
    </row>
    <row r="18301" spans="6:6" ht="12" customHeight="1" x14ac:dyDescent="0.25">
      <c r="F18301" s="245"/>
    </row>
    <row r="18302" spans="6:6" ht="12" customHeight="1" x14ac:dyDescent="0.25">
      <c r="F18302" s="245"/>
    </row>
    <row r="18303" spans="6:6" ht="12" customHeight="1" x14ac:dyDescent="0.25">
      <c r="F18303" s="245"/>
    </row>
    <row r="18304" spans="6:6" ht="12" customHeight="1" x14ac:dyDescent="0.25">
      <c r="F18304" s="245"/>
    </row>
    <row r="18305" spans="6:6" ht="12" customHeight="1" x14ac:dyDescent="0.25">
      <c r="F18305" s="245"/>
    </row>
    <row r="18306" spans="6:6" ht="12" customHeight="1" x14ac:dyDescent="0.25">
      <c r="F18306" s="245"/>
    </row>
    <row r="18307" spans="6:6" ht="12" customHeight="1" x14ac:dyDescent="0.25">
      <c r="F18307" s="245"/>
    </row>
    <row r="18308" spans="6:6" ht="12" customHeight="1" x14ac:dyDescent="0.25">
      <c r="F18308" s="245"/>
    </row>
    <row r="18309" spans="6:6" ht="12" customHeight="1" x14ac:dyDescent="0.25">
      <c r="F18309" s="245"/>
    </row>
    <row r="18310" spans="6:6" ht="12" customHeight="1" x14ac:dyDescent="0.25">
      <c r="F18310" s="245"/>
    </row>
    <row r="18311" spans="6:6" ht="12" customHeight="1" x14ac:dyDescent="0.25">
      <c r="F18311" s="245"/>
    </row>
    <row r="18312" spans="6:6" ht="12" customHeight="1" x14ac:dyDescent="0.25">
      <c r="F18312" s="245"/>
    </row>
    <row r="18313" spans="6:6" ht="12" customHeight="1" x14ac:dyDescent="0.25">
      <c r="F18313" s="245"/>
    </row>
    <row r="18314" spans="6:6" ht="12" customHeight="1" x14ac:dyDescent="0.25">
      <c r="F18314" s="245"/>
    </row>
    <row r="18315" spans="6:6" ht="12" customHeight="1" x14ac:dyDescent="0.25">
      <c r="F18315" s="245"/>
    </row>
    <row r="18316" spans="6:6" ht="12" customHeight="1" x14ac:dyDescent="0.25">
      <c r="F18316" s="245"/>
    </row>
    <row r="18317" spans="6:6" ht="12" customHeight="1" x14ac:dyDescent="0.25">
      <c r="F18317" s="245"/>
    </row>
    <row r="18318" spans="6:6" ht="12" customHeight="1" x14ac:dyDescent="0.25">
      <c r="F18318" s="245"/>
    </row>
    <row r="18319" spans="6:6" ht="12" customHeight="1" x14ac:dyDescent="0.25">
      <c r="F18319" s="245"/>
    </row>
    <row r="18320" spans="6:6" ht="12" customHeight="1" x14ac:dyDescent="0.25">
      <c r="F18320" s="245"/>
    </row>
    <row r="18321" spans="6:6" ht="12" customHeight="1" x14ac:dyDescent="0.25">
      <c r="F18321" s="245"/>
    </row>
    <row r="18322" spans="6:6" ht="12" customHeight="1" x14ac:dyDescent="0.25">
      <c r="F18322" s="245"/>
    </row>
    <row r="18323" spans="6:6" ht="12" customHeight="1" x14ac:dyDescent="0.25">
      <c r="F18323" s="245"/>
    </row>
    <row r="18324" spans="6:6" ht="12" customHeight="1" x14ac:dyDescent="0.25">
      <c r="F18324" s="245"/>
    </row>
    <row r="18325" spans="6:6" ht="12" customHeight="1" x14ac:dyDescent="0.25">
      <c r="F18325" s="245"/>
    </row>
    <row r="18326" spans="6:6" ht="12" customHeight="1" x14ac:dyDescent="0.25">
      <c r="F18326" s="245"/>
    </row>
    <row r="18327" spans="6:6" ht="12" customHeight="1" x14ac:dyDescent="0.25">
      <c r="F18327" s="245"/>
    </row>
    <row r="18328" spans="6:6" ht="12" customHeight="1" x14ac:dyDescent="0.25">
      <c r="F18328" s="245"/>
    </row>
    <row r="18329" spans="6:6" ht="12" customHeight="1" x14ac:dyDescent="0.25">
      <c r="F18329" s="245"/>
    </row>
    <row r="18330" spans="6:6" ht="12" customHeight="1" x14ac:dyDescent="0.25">
      <c r="F18330" s="245"/>
    </row>
    <row r="18331" spans="6:6" ht="12" customHeight="1" x14ac:dyDescent="0.25">
      <c r="F18331" s="245"/>
    </row>
    <row r="18332" spans="6:6" ht="12" customHeight="1" x14ac:dyDescent="0.25">
      <c r="F18332" s="245"/>
    </row>
    <row r="18333" spans="6:6" ht="12" customHeight="1" x14ac:dyDescent="0.25">
      <c r="F18333" s="245"/>
    </row>
    <row r="18334" spans="6:6" ht="12" customHeight="1" x14ac:dyDescent="0.25">
      <c r="F18334" s="245"/>
    </row>
    <row r="18335" spans="6:6" ht="12" customHeight="1" x14ac:dyDescent="0.25">
      <c r="F18335" s="245"/>
    </row>
    <row r="18336" spans="6:6" ht="12" customHeight="1" x14ac:dyDescent="0.25">
      <c r="F18336" s="245"/>
    </row>
    <row r="18337" spans="6:6" ht="12" customHeight="1" x14ac:dyDescent="0.25">
      <c r="F18337" s="245"/>
    </row>
    <row r="18338" spans="6:6" ht="12" customHeight="1" x14ac:dyDescent="0.25">
      <c r="F18338" s="245"/>
    </row>
    <row r="18339" spans="6:6" ht="12" customHeight="1" x14ac:dyDescent="0.25">
      <c r="F18339" s="245"/>
    </row>
    <row r="18340" spans="6:6" ht="12" customHeight="1" x14ac:dyDescent="0.25">
      <c r="F18340" s="245"/>
    </row>
    <row r="18341" spans="6:6" ht="12" customHeight="1" x14ac:dyDescent="0.25">
      <c r="F18341" s="245"/>
    </row>
    <row r="18342" spans="6:6" ht="12" customHeight="1" x14ac:dyDescent="0.25">
      <c r="F18342" s="245"/>
    </row>
    <row r="18343" spans="6:6" ht="12" customHeight="1" x14ac:dyDescent="0.25">
      <c r="F18343" s="245"/>
    </row>
    <row r="18344" spans="6:6" ht="12" customHeight="1" x14ac:dyDescent="0.25">
      <c r="F18344" s="245"/>
    </row>
    <row r="18345" spans="6:6" ht="12" customHeight="1" x14ac:dyDescent="0.25">
      <c r="F18345" s="245"/>
    </row>
    <row r="18346" spans="6:6" ht="12" customHeight="1" x14ac:dyDescent="0.25">
      <c r="F18346" s="245"/>
    </row>
    <row r="18347" spans="6:6" ht="12" customHeight="1" x14ac:dyDescent="0.25">
      <c r="F18347" s="245"/>
    </row>
    <row r="18348" spans="6:6" ht="12" customHeight="1" x14ac:dyDescent="0.25">
      <c r="F18348" s="245"/>
    </row>
    <row r="18349" spans="6:6" ht="12" customHeight="1" x14ac:dyDescent="0.25">
      <c r="F18349" s="245"/>
    </row>
    <row r="18350" spans="6:6" ht="12" customHeight="1" x14ac:dyDescent="0.25">
      <c r="F18350" s="245"/>
    </row>
    <row r="18351" spans="6:6" ht="12" customHeight="1" x14ac:dyDescent="0.25">
      <c r="F18351" s="245"/>
    </row>
    <row r="18352" spans="6:6" ht="12" customHeight="1" x14ac:dyDescent="0.25">
      <c r="F18352" s="245"/>
    </row>
    <row r="18353" spans="6:6" ht="12" customHeight="1" x14ac:dyDescent="0.25">
      <c r="F18353" s="245"/>
    </row>
    <row r="18354" spans="6:6" ht="12" customHeight="1" x14ac:dyDescent="0.25">
      <c r="F18354" s="245"/>
    </row>
    <row r="18355" spans="6:6" ht="12" customHeight="1" x14ac:dyDescent="0.25">
      <c r="F18355" s="245"/>
    </row>
    <row r="18356" spans="6:6" ht="12" customHeight="1" x14ac:dyDescent="0.25">
      <c r="F18356" s="245"/>
    </row>
    <row r="18357" spans="6:6" ht="12" customHeight="1" x14ac:dyDescent="0.25">
      <c r="F18357" s="245"/>
    </row>
    <row r="18358" spans="6:6" ht="12" customHeight="1" x14ac:dyDescent="0.25">
      <c r="F18358" s="245"/>
    </row>
    <row r="18359" spans="6:6" ht="12" customHeight="1" x14ac:dyDescent="0.25">
      <c r="F18359" s="245"/>
    </row>
    <row r="18360" spans="6:6" ht="12" customHeight="1" x14ac:dyDescent="0.25">
      <c r="F18360" s="245"/>
    </row>
    <row r="18361" spans="6:6" ht="12" customHeight="1" x14ac:dyDescent="0.25">
      <c r="F18361" s="245"/>
    </row>
    <row r="18362" spans="6:6" ht="12" customHeight="1" x14ac:dyDescent="0.25">
      <c r="F18362" s="245"/>
    </row>
    <row r="18363" spans="6:6" ht="12" customHeight="1" x14ac:dyDescent="0.25">
      <c r="F18363" s="245"/>
    </row>
    <row r="18364" spans="6:6" ht="12" customHeight="1" x14ac:dyDescent="0.25">
      <c r="F18364" s="245"/>
    </row>
    <row r="18365" spans="6:6" ht="12" customHeight="1" x14ac:dyDescent="0.25">
      <c r="F18365" s="245"/>
    </row>
    <row r="18366" spans="6:6" ht="12" customHeight="1" x14ac:dyDescent="0.25">
      <c r="F18366" s="245"/>
    </row>
    <row r="18367" spans="6:6" ht="12" customHeight="1" x14ac:dyDescent="0.25">
      <c r="F18367" s="245"/>
    </row>
    <row r="18368" spans="6:6" ht="12" customHeight="1" x14ac:dyDescent="0.25">
      <c r="F18368" s="245"/>
    </row>
    <row r="18369" spans="6:6" ht="12" customHeight="1" x14ac:dyDescent="0.25">
      <c r="F18369" s="245"/>
    </row>
    <row r="18370" spans="6:6" ht="12" customHeight="1" x14ac:dyDescent="0.25">
      <c r="F18370" s="245"/>
    </row>
    <row r="18371" spans="6:6" ht="12" customHeight="1" x14ac:dyDescent="0.25">
      <c r="F18371" s="245"/>
    </row>
    <row r="18372" spans="6:6" ht="12" customHeight="1" x14ac:dyDescent="0.25">
      <c r="F18372" s="245"/>
    </row>
    <row r="18373" spans="6:6" ht="12" customHeight="1" x14ac:dyDescent="0.25">
      <c r="F18373" s="245"/>
    </row>
    <row r="18374" spans="6:6" ht="12" customHeight="1" x14ac:dyDescent="0.25">
      <c r="F18374" s="245"/>
    </row>
    <row r="18375" spans="6:6" ht="12" customHeight="1" x14ac:dyDescent="0.25">
      <c r="F18375" s="245"/>
    </row>
    <row r="18376" spans="6:6" ht="12" customHeight="1" x14ac:dyDescent="0.25">
      <c r="F18376" s="245"/>
    </row>
    <row r="18377" spans="6:6" ht="12" customHeight="1" x14ac:dyDescent="0.25">
      <c r="F18377" s="245"/>
    </row>
    <row r="18378" spans="6:6" ht="12" customHeight="1" x14ac:dyDescent="0.25">
      <c r="F18378" s="245"/>
    </row>
    <row r="18379" spans="6:6" ht="12" customHeight="1" x14ac:dyDescent="0.25">
      <c r="F18379" s="245"/>
    </row>
    <row r="18380" spans="6:6" ht="12" customHeight="1" x14ac:dyDescent="0.25">
      <c r="F18380" s="245"/>
    </row>
    <row r="18381" spans="6:6" ht="12" customHeight="1" x14ac:dyDescent="0.25">
      <c r="F18381" s="245"/>
    </row>
    <row r="18382" spans="6:6" ht="12" customHeight="1" x14ac:dyDescent="0.25">
      <c r="F18382" s="245"/>
    </row>
    <row r="18383" spans="6:6" ht="12" customHeight="1" x14ac:dyDescent="0.25">
      <c r="F18383" s="245"/>
    </row>
    <row r="18384" spans="6:6" ht="12" customHeight="1" x14ac:dyDescent="0.25">
      <c r="F18384" s="245"/>
    </row>
    <row r="18385" spans="6:6" ht="12" customHeight="1" x14ac:dyDescent="0.25">
      <c r="F18385" s="245"/>
    </row>
    <row r="18386" spans="6:6" ht="12" customHeight="1" x14ac:dyDescent="0.25">
      <c r="F18386" s="245"/>
    </row>
    <row r="18387" spans="6:6" ht="12" customHeight="1" x14ac:dyDescent="0.25">
      <c r="F18387" s="245"/>
    </row>
    <row r="18388" spans="6:6" ht="12" customHeight="1" x14ac:dyDescent="0.25">
      <c r="F18388" s="245"/>
    </row>
    <row r="18389" spans="6:6" ht="12" customHeight="1" x14ac:dyDescent="0.25">
      <c r="F18389" s="245"/>
    </row>
    <row r="18390" spans="6:6" ht="12" customHeight="1" x14ac:dyDescent="0.25">
      <c r="F18390" s="245"/>
    </row>
    <row r="18391" spans="6:6" ht="12" customHeight="1" x14ac:dyDescent="0.25">
      <c r="F18391" s="245"/>
    </row>
    <row r="18392" spans="6:6" ht="12" customHeight="1" x14ac:dyDescent="0.25">
      <c r="F18392" s="245"/>
    </row>
    <row r="18393" spans="6:6" ht="12" customHeight="1" x14ac:dyDescent="0.25">
      <c r="F18393" s="245"/>
    </row>
    <row r="18394" spans="6:6" ht="12" customHeight="1" x14ac:dyDescent="0.25">
      <c r="F18394" s="245"/>
    </row>
    <row r="18395" spans="6:6" ht="12" customHeight="1" x14ac:dyDescent="0.25">
      <c r="F18395" s="245"/>
    </row>
    <row r="18396" spans="6:6" ht="12" customHeight="1" x14ac:dyDescent="0.25">
      <c r="F18396" s="245"/>
    </row>
    <row r="18397" spans="6:6" ht="12" customHeight="1" x14ac:dyDescent="0.25">
      <c r="F18397" s="245"/>
    </row>
    <row r="18398" spans="6:6" ht="12" customHeight="1" x14ac:dyDescent="0.25">
      <c r="F18398" s="245"/>
    </row>
    <row r="18399" spans="6:6" ht="12" customHeight="1" x14ac:dyDescent="0.25">
      <c r="F18399" s="245"/>
    </row>
    <row r="18400" spans="6:6" ht="12" customHeight="1" x14ac:dyDescent="0.25">
      <c r="F18400" s="245"/>
    </row>
    <row r="18401" spans="6:6" ht="12" customHeight="1" x14ac:dyDescent="0.25">
      <c r="F18401" s="245"/>
    </row>
    <row r="18402" spans="6:6" ht="12" customHeight="1" x14ac:dyDescent="0.25">
      <c r="F18402" s="245"/>
    </row>
    <row r="18403" spans="6:6" ht="12" customHeight="1" x14ac:dyDescent="0.25">
      <c r="F18403" s="245"/>
    </row>
    <row r="18404" spans="6:6" ht="12" customHeight="1" x14ac:dyDescent="0.25">
      <c r="F18404" s="245"/>
    </row>
    <row r="18405" spans="6:6" ht="12" customHeight="1" x14ac:dyDescent="0.25">
      <c r="F18405" s="245"/>
    </row>
    <row r="18406" spans="6:6" ht="12" customHeight="1" x14ac:dyDescent="0.25">
      <c r="F18406" s="245"/>
    </row>
    <row r="18407" spans="6:6" ht="12" customHeight="1" x14ac:dyDescent="0.25">
      <c r="F18407" s="245"/>
    </row>
    <row r="18408" spans="6:6" ht="12" customHeight="1" x14ac:dyDescent="0.25">
      <c r="F18408" s="245"/>
    </row>
    <row r="18409" spans="6:6" ht="12" customHeight="1" x14ac:dyDescent="0.25">
      <c r="F18409" s="245"/>
    </row>
    <row r="18410" spans="6:6" ht="12" customHeight="1" x14ac:dyDescent="0.25">
      <c r="F18410" s="245"/>
    </row>
    <row r="18411" spans="6:6" ht="12" customHeight="1" x14ac:dyDescent="0.25">
      <c r="F18411" s="245"/>
    </row>
    <row r="18412" spans="6:6" ht="12" customHeight="1" x14ac:dyDescent="0.25">
      <c r="F18412" s="245"/>
    </row>
    <row r="18413" spans="6:6" ht="12" customHeight="1" x14ac:dyDescent="0.25">
      <c r="F18413" s="245"/>
    </row>
    <row r="18414" spans="6:6" ht="12" customHeight="1" x14ac:dyDescent="0.25">
      <c r="F18414" s="245"/>
    </row>
    <row r="18415" spans="6:6" ht="12" customHeight="1" x14ac:dyDescent="0.25">
      <c r="F18415" s="245"/>
    </row>
    <row r="18416" spans="6:6" ht="12" customHeight="1" x14ac:dyDescent="0.25">
      <c r="F18416" s="245"/>
    </row>
    <row r="18417" spans="6:6" ht="12" customHeight="1" x14ac:dyDescent="0.25">
      <c r="F18417" s="245"/>
    </row>
    <row r="18418" spans="6:6" ht="12" customHeight="1" x14ac:dyDescent="0.25">
      <c r="F18418" s="245"/>
    </row>
    <row r="18419" spans="6:6" ht="12" customHeight="1" x14ac:dyDescent="0.25">
      <c r="F18419" s="245"/>
    </row>
    <row r="18420" spans="6:6" ht="12" customHeight="1" x14ac:dyDescent="0.25">
      <c r="F18420" s="245"/>
    </row>
    <row r="18421" spans="6:6" ht="12" customHeight="1" x14ac:dyDescent="0.25">
      <c r="F18421" s="245"/>
    </row>
    <row r="18422" spans="6:6" ht="12" customHeight="1" x14ac:dyDescent="0.25">
      <c r="F18422" s="245"/>
    </row>
    <row r="18423" spans="6:6" ht="12" customHeight="1" x14ac:dyDescent="0.25">
      <c r="F18423" s="245"/>
    </row>
    <row r="18424" spans="6:6" ht="12" customHeight="1" x14ac:dyDescent="0.25">
      <c r="F18424" s="245"/>
    </row>
    <row r="18425" spans="6:6" ht="12" customHeight="1" x14ac:dyDescent="0.25">
      <c r="F18425" s="245"/>
    </row>
    <row r="18426" spans="6:6" ht="12" customHeight="1" x14ac:dyDescent="0.25">
      <c r="F18426" s="245"/>
    </row>
    <row r="18427" spans="6:6" ht="12" customHeight="1" x14ac:dyDescent="0.25">
      <c r="F18427" s="245"/>
    </row>
    <row r="18428" spans="6:6" ht="12" customHeight="1" x14ac:dyDescent="0.25">
      <c r="F18428" s="245"/>
    </row>
    <row r="18429" spans="6:6" ht="12" customHeight="1" x14ac:dyDescent="0.25">
      <c r="F18429" s="245"/>
    </row>
    <row r="18430" spans="6:6" ht="12" customHeight="1" x14ac:dyDescent="0.25">
      <c r="F18430" s="245"/>
    </row>
    <row r="18431" spans="6:6" ht="12" customHeight="1" x14ac:dyDescent="0.25">
      <c r="F18431" s="245"/>
    </row>
    <row r="18432" spans="6:6" ht="12" customHeight="1" x14ac:dyDescent="0.25">
      <c r="F18432" s="245"/>
    </row>
    <row r="18433" spans="6:6" ht="12" customHeight="1" x14ac:dyDescent="0.25">
      <c r="F18433" s="245"/>
    </row>
    <row r="18434" spans="6:6" ht="12" customHeight="1" x14ac:dyDescent="0.25">
      <c r="F18434" s="245"/>
    </row>
    <row r="18435" spans="6:6" ht="12" customHeight="1" x14ac:dyDescent="0.25">
      <c r="F18435" s="245"/>
    </row>
    <row r="18436" spans="6:6" ht="12" customHeight="1" x14ac:dyDescent="0.25">
      <c r="F18436" s="245"/>
    </row>
    <row r="18437" spans="6:6" ht="12" customHeight="1" x14ac:dyDescent="0.25">
      <c r="F18437" s="245"/>
    </row>
    <row r="18438" spans="6:6" ht="12" customHeight="1" x14ac:dyDescent="0.25">
      <c r="F18438" s="245"/>
    </row>
    <row r="18439" spans="6:6" ht="12" customHeight="1" x14ac:dyDescent="0.25">
      <c r="F18439" s="245"/>
    </row>
    <row r="18440" spans="6:6" ht="12" customHeight="1" x14ac:dyDescent="0.25">
      <c r="F18440" s="245"/>
    </row>
    <row r="18441" spans="6:6" ht="12" customHeight="1" x14ac:dyDescent="0.25">
      <c r="F18441" s="245"/>
    </row>
    <row r="18442" spans="6:6" ht="12" customHeight="1" x14ac:dyDescent="0.25">
      <c r="F18442" s="245"/>
    </row>
    <row r="18443" spans="6:6" ht="12" customHeight="1" x14ac:dyDescent="0.25">
      <c r="F18443" s="245"/>
    </row>
    <row r="18444" spans="6:6" ht="12" customHeight="1" x14ac:dyDescent="0.25">
      <c r="F18444" s="245"/>
    </row>
    <row r="18445" spans="6:6" ht="12" customHeight="1" x14ac:dyDescent="0.25">
      <c r="F18445" s="245"/>
    </row>
    <row r="18446" spans="6:6" ht="12" customHeight="1" x14ac:dyDescent="0.25">
      <c r="F18446" s="245"/>
    </row>
    <row r="18447" spans="6:6" ht="12" customHeight="1" x14ac:dyDescent="0.25">
      <c r="F18447" s="245"/>
    </row>
    <row r="18448" spans="6:6" ht="12" customHeight="1" x14ac:dyDescent="0.25">
      <c r="F18448" s="245"/>
    </row>
    <row r="18449" spans="6:6" ht="12" customHeight="1" x14ac:dyDescent="0.25">
      <c r="F18449" s="245"/>
    </row>
    <row r="18450" spans="6:6" ht="12" customHeight="1" x14ac:dyDescent="0.25">
      <c r="F18450" s="245"/>
    </row>
    <row r="18451" spans="6:6" ht="12" customHeight="1" x14ac:dyDescent="0.25">
      <c r="F18451" s="245"/>
    </row>
    <row r="18452" spans="6:6" ht="12" customHeight="1" x14ac:dyDescent="0.25">
      <c r="F18452" s="245"/>
    </row>
    <row r="18453" spans="6:6" ht="12" customHeight="1" x14ac:dyDescent="0.25">
      <c r="F18453" s="245"/>
    </row>
    <row r="18454" spans="6:6" ht="12" customHeight="1" x14ac:dyDescent="0.25">
      <c r="F18454" s="245"/>
    </row>
    <row r="18455" spans="6:6" ht="12" customHeight="1" x14ac:dyDescent="0.25">
      <c r="F18455" s="245"/>
    </row>
    <row r="18456" spans="6:6" ht="12" customHeight="1" x14ac:dyDescent="0.25">
      <c r="F18456" s="245"/>
    </row>
    <row r="18457" spans="6:6" ht="12" customHeight="1" x14ac:dyDescent="0.25">
      <c r="F18457" s="245"/>
    </row>
    <row r="18458" spans="6:6" ht="12" customHeight="1" x14ac:dyDescent="0.25">
      <c r="F18458" s="245"/>
    </row>
    <row r="18459" spans="6:6" ht="12" customHeight="1" x14ac:dyDescent="0.25">
      <c r="F18459" s="245"/>
    </row>
    <row r="18460" spans="6:6" ht="12" customHeight="1" x14ac:dyDescent="0.25">
      <c r="F18460" s="245"/>
    </row>
    <row r="18461" spans="6:6" ht="12" customHeight="1" x14ac:dyDescent="0.25">
      <c r="F18461" s="245"/>
    </row>
    <row r="18462" spans="6:6" ht="12" customHeight="1" x14ac:dyDescent="0.25">
      <c r="F18462" s="245"/>
    </row>
    <row r="18463" spans="6:6" ht="12" customHeight="1" x14ac:dyDescent="0.25">
      <c r="F18463" s="245"/>
    </row>
    <row r="18464" spans="6:6" ht="12" customHeight="1" x14ac:dyDescent="0.25">
      <c r="F18464" s="245"/>
    </row>
    <row r="18465" spans="6:6" ht="12" customHeight="1" x14ac:dyDescent="0.25">
      <c r="F18465" s="245"/>
    </row>
    <row r="18466" spans="6:6" ht="12" customHeight="1" x14ac:dyDescent="0.25">
      <c r="F18466" s="245"/>
    </row>
    <row r="18467" spans="6:6" ht="12" customHeight="1" x14ac:dyDescent="0.25">
      <c r="F18467" s="245"/>
    </row>
    <row r="18468" spans="6:6" ht="12" customHeight="1" x14ac:dyDescent="0.25">
      <c r="F18468" s="245"/>
    </row>
    <row r="18469" spans="6:6" ht="12" customHeight="1" x14ac:dyDescent="0.25">
      <c r="F18469" s="245"/>
    </row>
    <row r="18470" spans="6:6" ht="12" customHeight="1" x14ac:dyDescent="0.25">
      <c r="F18470" s="245"/>
    </row>
    <row r="18471" spans="6:6" ht="12" customHeight="1" x14ac:dyDescent="0.25">
      <c r="F18471" s="245"/>
    </row>
    <row r="18472" spans="6:6" ht="12" customHeight="1" x14ac:dyDescent="0.25">
      <c r="F18472" s="245"/>
    </row>
    <row r="18473" spans="6:6" ht="12" customHeight="1" x14ac:dyDescent="0.25">
      <c r="F18473" s="245"/>
    </row>
    <row r="18474" spans="6:6" ht="12" customHeight="1" x14ac:dyDescent="0.25">
      <c r="F18474" s="245"/>
    </row>
    <row r="18475" spans="6:6" ht="12" customHeight="1" x14ac:dyDescent="0.25">
      <c r="F18475" s="245"/>
    </row>
    <row r="18476" spans="6:6" ht="12" customHeight="1" x14ac:dyDescent="0.25">
      <c r="F18476" s="245"/>
    </row>
    <row r="18477" spans="6:6" ht="12" customHeight="1" x14ac:dyDescent="0.25">
      <c r="F18477" s="245"/>
    </row>
    <row r="18478" spans="6:6" ht="12" customHeight="1" x14ac:dyDescent="0.25">
      <c r="F18478" s="245"/>
    </row>
    <row r="18479" spans="6:6" ht="12" customHeight="1" x14ac:dyDescent="0.25">
      <c r="F18479" s="245"/>
    </row>
    <row r="18480" spans="6:6" ht="12" customHeight="1" x14ac:dyDescent="0.25">
      <c r="F18480" s="245"/>
    </row>
    <row r="18481" spans="6:6" ht="12" customHeight="1" x14ac:dyDescent="0.25">
      <c r="F18481" s="245"/>
    </row>
    <row r="18482" spans="6:6" ht="12" customHeight="1" x14ac:dyDescent="0.25">
      <c r="F18482" s="245"/>
    </row>
    <row r="18483" spans="6:6" ht="12" customHeight="1" x14ac:dyDescent="0.25">
      <c r="F18483" s="245"/>
    </row>
    <row r="18484" spans="6:6" ht="12" customHeight="1" x14ac:dyDescent="0.25">
      <c r="F18484" s="245"/>
    </row>
    <row r="18485" spans="6:6" ht="12" customHeight="1" x14ac:dyDescent="0.25">
      <c r="F18485" s="245"/>
    </row>
    <row r="18486" spans="6:6" ht="12" customHeight="1" x14ac:dyDescent="0.25">
      <c r="F18486" s="245"/>
    </row>
    <row r="18487" spans="6:6" ht="12" customHeight="1" x14ac:dyDescent="0.25">
      <c r="F18487" s="245"/>
    </row>
    <row r="18488" spans="6:6" ht="12" customHeight="1" x14ac:dyDescent="0.25">
      <c r="F18488" s="245"/>
    </row>
    <row r="18489" spans="6:6" ht="12" customHeight="1" x14ac:dyDescent="0.25">
      <c r="F18489" s="245"/>
    </row>
    <row r="18490" spans="6:6" ht="12" customHeight="1" x14ac:dyDescent="0.25">
      <c r="F18490" s="245"/>
    </row>
    <row r="18491" spans="6:6" ht="12" customHeight="1" x14ac:dyDescent="0.25">
      <c r="F18491" s="245"/>
    </row>
    <row r="18492" spans="6:6" ht="12" customHeight="1" x14ac:dyDescent="0.25">
      <c r="F18492" s="245"/>
    </row>
    <row r="18493" spans="6:6" ht="12" customHeight="1" x14ac:dyDescent="0.25">
      <c r="F18493" s="245"/>
    </row>
    <row r="18494" spans="6:6" ht="12" customHeight="1" x14ac:dyDescent="0.25">
      <c r="F18494" s="245"/>
    </row>
    <row r="18495" spans="6:6" ht="12" customHeight="1" x14ac:dyDescent="0.25">
      <c r="F18495" s="245"/>
    </row>
    <row r="18496" spans="6:6" ht="12" customHeight="1" x14ac:dyDescent="0.25">
      <c r="F18496" s="245"/>
    </row>
    <row r="18497" spans="6:6" ht="12" customHeight="1" x14ac:dyDescent="0.25">
      <c r="F18497" s="245"/>
    </row>
    <row r="18498" spans="6:6" ht="12" customHeight="1" x14ac:dyDescent="0.25">
      <c r="F18498" s="245"/>
    </row>
    <row r="18499" spans="6:6" ht="12" customHeight="1" x14ac:dyDescent="0.25">
      <c r="F18499" s="245"/>
    </row>
    <row r="18500" spans="6:6" ht="12" customHeight="1" x14ac:dyDescent="0.25">
      <c r="F18500" s="245"/>
    </row>
    <row r="18501" spans="6:6" ht="12" customHeight="1" x14ac:dyDescent="0.25">
      <c r="F18501" s="245"/>
    </row>
    <row r="18502" spans="6:6" ht="12" customHeight="1" x14ac:dyDescent="0.25">
      <c r="F18502" s="245"/>
    </row>
    <row r="18503" spans="6:6" ht="12" customHeight="1" x14ac:dyDescent="0.25">
      <c r="F18503" s="245"/>
    </row>
    <row r="18504" spans="6:6" ht="12" customHeight="1" x14ac:dyDescent="0.25">
      <c r="F18504" s="245"/>
    </row>
    <row r="18505" spans="6:6" ht="12" customHeight="1" x14ac:dyDescent="0.25">
      <c r="F18505" s="245"/>
    </row>
    <row r="18506" spans="6:6" ht="12" customHeight="1" x14ac:dyDescent="0.25">
      <c r="F18506" s="245"/>
    </row>
    <row r="18507" spans="6:6" ht="12" customHeight="1" x14ac:dyDescent="0.25">
      <c r="F18507" s="245"/>
    </row>
    <row r="18508" spans="6:6" ht="12" customHeight="1" x14ac:dyDescent="0.25">
      <c r="F18508" s="245"/>
    </row>
    <row r="18509" spans="6:6" ht="12" customHeight="1" x14ac:dyDescent="0.25">
      <c r="F18509" s="245"/>
    </row>
    <row r="18510" spans="6:6" ht="12" customHeight="1" x14ac:dyDescent="0.25">
      <c r="F18510" s="245"/>
    </row>
    <row r="18511" spans="6:6" ht="12" customHeight="1" x14ac:dyDescent="0.25">
      <c r="F18511" s="245"/>
    </row>
    <row r="18512" spans="6:6" ht="12" customHeight="1" x14ac:dyDescent="0.25">
      <c r="F18512" s="245"/>
    </row>
    <row r="18513" spans="6:6" ht="12" customHeight="1" x14ac:dyDescent="0.25">
      <c r="F18513" s="245"/>
    </row>
    <row r="18514" spans="6:6" ht="12" customHeight="1" x14ac:dyDescent="0.25">
      <c r="F18514" s="245"/>
    </row>
    <row r="18515" spans="6:6" ht="12" customHeight="1" x14ac:dyDescent="0.25">
      <c r="F18515" s="245"/>
    </row>
    <row r="18516" spans="6:6" ht="12" customHeight="1" x14ac:dyDescent="0.25">
      <c r="F18516" s="245"/>
    </row>
    <row r="18517" spans="6:6" ht="12" customHeight="1" x14ac:dyDescent="0.25">
      <c r="F18517" s="245"/>
    </row>
    <row r="18518" spans="6:6" ht="12" customHeight="1" x14ac:dyDescent="0.25">
      <c r="F18518" s="245"/>
    </row>
    <row r="18519" spans="6:6" ht="12" customHeight="1" x14ac:dyDescent="0.25">
      <c r="F18519" s="245"/>
    </row>
    <row r="18520" spans="6:6" ht="12" customHeight="1" x14ac:dyDescent="0.25">
      <c r="F18520" s="245"/>
    </row>
    <row r="18521" spans="6:6" ht="12" customHeight="1" x14ac:dyDescent="0.25">
      <c r="F18521" s="245"/>
    </row>
    <row r="18522" spans="6:6" ht="12" customHeight="1" x14ac:dyDescent="0.25">
      <c r="F18522" s="245"/>
    </row>
    <row r="18523" spans="6:6" ht="12" customHeight="1" x14ac:dyDescent="0.25">
      <c r="F18523" s="245"/>
    </row>
    <row r="18524" spans="6:6" ht="12" customHeight="1" x14ac:dyDescent="0.25">
      <c r="F18524" s="245"/>
    </row>
    <row r="18525" spans="6:6" ht="12" customHeight="1" x14ac:dyDescent="0.25">
      <c r="F18525" s="245"/>
    </row>
    <row r="18526" spans="6:6" ht="12" customHeight="1" x14ac:dyDescent="0.25">
      <c r="F18526" s="245"/>
    </row>
    <row r="18527" spans="6:6" ht="12" customHeight="1" x14ac:dyDescent="0.25">
      <c r="F18527" s="245"/>
    </row>
    <row r="18528" spans="6:6" ht="12" customHeight="1" x14ac:dyDescent="0.25">
      <c r="F18528" s="245"/>
    </row>
    <row r="18529" spans="6:6" ht="12" customHeight="1" x14ac:dyDescent="0.25">
      <c r="F18529" s="245"/>
    </row>
    <row r="18530" spans="6:6" ht="12" customHeight="1" x14ac:dyDescent="0.25">
      <c r="F18530" s="245"/>
    </row>
    <row r="18531" spans="6:6" ht="12" customHeight="1" x14ac:dyDescent="0.25">
      <c r="F18531" s="245"/>
    </row>
    <row r="18532" spans="6:6" ht="12" customHeight="1" x14ac:dyDescent="0.25">
      <c r="F18532" s="245"/>
    </row>
    <row r="18533" spans="6:6" ht="12" customHeight="1" x14ac:dyDescent="0.25">
      <c r="F18533" s="245"/>
    </row>
    <row r="18534" spans="6:6" ht="12" customHeight="1" x14ac:dyDescent="0.25">
      <c r="F18534" s="245"/>
    </row>
    <row r="18535" spans="6:6" ht="12" customHeight="1" x14ac:dyDescent="0.25">
      <c r="F18535" s="245"/>
    </row>
    <row r="18536" spans="6:6" ht="12" customHeight="1" x14ac:dyDescent="0.25">
      <c r="F18536" s="245"/>
    </row>
    <row r="18537" spans="6:6" ht="12" customHeight="1" x14ac:dyDescent="0.25">
      <c r="F18537" s="245"/>
    </row>
    <row r="18538" spans="6:6" ht="12" customHeight="1" x14ac:dyDescent="0.25">
      <c r="F18538" s="245"/>
    </row>
    <row r="18539" spans="6:6" ht="12" customHeight="1" x14ac:dyDescent="0.25">
      <c r="F18539" s="245"/>
    </row>
    <row r="18540" spans="6:6" ht="12" customHeight="1" x14ac:dyDescent="0.25">
      <c r="F18540" s="245"/>
    </row>
    <row r="18541" spans="6:6" ht="12" customHeight="1" x14ac:dyDescent="0.25">
      <c r="F18541" s="245"/>
    </row>
    <row r="18542" spans="6:6" ht="12" customHeight="1" x14ac:dyDescent="0.25">
      <c r="F18542" s="245"/>
    </row>
    <row r="18543" spans="6:6" ht="12" customHeight="1" x14ac:dyDescent="0.25">
      <c r="F18543" s="245"/>
    </row>
    <row r="18544" spans="6:6" ht="12" customHeight="1" x14ac:dyDescent="0.25">
      <c r="F18544" s="245"/>
    </row>
    <row r="18545" spans="6:6" ht="12" customHeight="1" x14ac:dyDescent="0.25">
      <c r="F18545" s="245"/>
    </row>
    <row r="18546" spans="6:6" ht="12" customHeight="1" x14ac:dyDescent="0.25">
      <c r="F18546" s="245"/>
    </row>
    <row r="18547" spans="6:6" ht="12" customHeight="1" x14ac:dyDescent="0.25">
      <c r="F18547" s="245"/>
    </row>
    <row r="18548" spans="6:6" ht="12" customHeight="1" x14ac:dyDescent="0.25">
      <c r="F18548" s="245"/>
    </row>
    <row r="18549" spans="6:6" ht="12" customHeight="1" x14ac:dyDescent="0.25">
      <c r="F18549" s="245"/>
    </row>
    <row r="18550" spans="6:6" ht="12" customHeight="1" x14ac:dyDescent="0.25">
      <c r="F18550" s="245"/>
    </row>
    <row r="18551" spans="6:6" ht="12" customHeight="1" x14ac:dyDescent="0.25">
      <c r="F18551" s="245"/>
    </row>
    <row r="18552" spans="6:6" ht="12" customHeight="1" x14ac:dyDescent="0.25">
      <c r="F18552" s="245"/>
    </row>
    <row r="18553" spans="6:6" ht="12" customHeight="1" x14ac:dyDescent="0.25">
      <c r="F18553" s="245"/>
    </row>
    <row r="18554" spans="6:6" ht="12" customHeight="1" x14ac:dyDescent="0.25">
      <c r="F18554" s="245"/>
    </row>
    <row r="18555" spans="6:6" ht="12" customHeight="1" x14ac:dyDescent="0.25">
      <c r="F18555" s="245"/>
    </row>
    <row r="18556" spans="6:6" ht="12" customHeight="1" x14ac:dyDescent="0.25">
      <c r="F18556" s="245"/>
    </row>
    <row r="18557" spans="6:6" ht="12" customHeight="1" x14ac:dyDescent="0.25">
      <c r="F18557" s="245"/>
    </row>
    <row r="18558" spans="6:6" ht="12" customHeight="1" x14ac:dyDescent="0.25">
      <c r="F18558" s="245"/>
    </row>
    <row r="18559" spans="6:6" ht="12" customHeight="1" x14ac:dyDescent="0.25">
      <c r="F18559" s="245"/>
    </row>
    <row r="18560" spans="6:6" ht="12" customHeight="1" x14ac:dyDescent="0.25">
      <c r="F18560" s="245"/>
    </row>
    <row r="18561" spans="6:6" ht="12" customHeight="1" x14ac:dyDescent="0.25">
      <c r="F18561" s="245"/>
    </row>
    <row r="18562" spans="6:6" ht="12" customHeight="1" x14ac:dyDescent="0.25">
      <c r="F18562" s="245"/>
    </row>
    <row r="18563" spans="6:6" ht="12" customHeight="1" x14ac:dyDescent="0.25">
      <c r="F18563" s="245"/>
    </row>
    <row r="18564" spans="6:6" ht="12" customHeight="1" x14ac:dyDescent="0.25">
      <c r="F18564" s="245"/>
    </row>
    <row r="18565" spans="6:6" ht="12" customHeight="1" x14ac:dyDescent="0.25">
      <c r="F18565" s="245"/>
    </row>
    <row r="18566" spans="6:6" ht="12" customHeight="1" x14ac:dyDescent="0.25">
      <c r="F18566" s="245"/>
    </row>
    <row r="18567" spans="6:6" ht="12" customHeight="1" x14ac:dyDescent="0.25">
      <c r="F18567" s="245"/>
    </row>
    <row r="18568" spans="6:6" ht="12" customHeight="1" x14ac:dyDescent="0.25">
      <c r="F18568" s="245"/>
    </row>
    <row r="18569" spans="6:6" ht="12" customHeight="1" x14ac:dyDescent="0.25">
      <c r="F18569" s="245"/>
    </row>
    <row r="18570" spans="6:6" ht="12" customHeight="1" x14ac:dyDescent="0.25">
      <c r="F18570" s="245"/>
    </row>
    <row r="18571" spans="6:6" ht="12" customHeight="1" x14ac:dyDescent="0.25">
      <c r="F18571" s="245"/>
    </row>
    <row r="18572" spans="6:6" ht="12" customHeight="1" x14ac:dyDescent="0.25">
      <c r="F18572" s="245"/>
    </row>
    <row r="18573" spans="6:6" ht="12" customHeight="1" x14ac:dyDescent="0.25">
      <c r="F18573" s="245"/>
    </row>
    <row r="18574" spans="6:6" ht="12" customHeight="1" x14ac:dyDescent="0.25">
      <c r="F18574" s="245"/>
    </row>
    <row r="18575" spans="6:6" ht="12" customHeight="1" x14ac:dyDescent="0.25">
      <c r="F18575" s="245"/>
    </row>
    <row r="18576" spans="6:6" ht="12" customHeight="1" x14ac:dyDescent="0.25">
      <c r="F18576" s="245"/>
    </row>
    <row r="18577" spans="6:6" ht="12" customHeight="1" x14ac:dyDescent="0.25">
      <c r="F18577" s="245"/>
    </row>
    <row r="18578" spans="6:6" ht="12" customHeight="1" x14ac:dyDescent="0.25">
      <c r="F18578" s="245"/>
    </row>
    <row r="18579" spans="6:6" ht="12" customHeight="1" x14ac:dyDescent="0.25">
      <c r="F18579" s="245"/>
    </row>
    <row r="18580" spans="6:6" ht="12" customHeight="1" x14ac:dyDescent="0.25">
      <c r="F18580" s="245"/>
    </row>
    <row r="18581" spans="6:6" ht="12" customHeight="1" x14ac:dyDescent="0.25">
      <c r="F18581" s="245"/>
    </row>
    <row r="18582" spans="6:6" ht="12" customHeight="1" x14ac:dyDescent="0.25">
      <c r="F18582" s="245"/>
    </row>
    <row r="18583" spans="6:6" ht="12" customHeight="1" x14ac:dyDescent="0.25">
      <c r="F18583" s="245"/>
    </row>
    <row r="18584" spans="6:6" ht="12" customHeight="1" x14ac:dyDescent="0.25">
      <c r="F18584" s="245"/>
    </row>
    <row r="18585" spans="6:6" ht="12" customHeight="1" x14ac:dyDescent="0.25">
      <c r="F18585" s="245"/>
    </row>
    <row r="18586" spans="6:6" ht="12" customHeight="1" x14ac:dyDescent="0.25">
      <c r="F18586" s="245"/>
    </row>
    <row r="18587" spans="6:6" ht="12" customHeight="1" x14ac:dyDescent="0.25">
      <c r="F18587" s="245"/>
    </row>
    <row r="18588" spans="6:6" ht="12" customHeight="1" x14ac:dyDescent="0.25">
      <c r="F18588" s="245"/>
    </row>
    <row r="18589" spans="6:6" ht="12" customHeight="1" x14ac:dyDescent="0.25">
      <c r="F18589" s="245"/>
    </row>
    <row r="18590" spans="6:6" ht="12" customHeight="1" x14ac:dyDescent="0.25">
      <c r="F18590" s="245"/>
    </row>
    <row r="18591" spans="6:6" ht="12" customHeight="1" x14ac:dyDescent="0.25">
      <c r="F18591" s="245"/>
    </row>
    <row r="18592" spans="6:6" ht="12" customHeight="1" x14ac:dyDescent="0.25">
      <c r="F18592" s="245"/>
    </row>
    <row r="18593" spans="6:6" ht="12" customHeight="1" x14ac:dyDescent="0.25">
      <c r="F18593" s="245"/>
    </row>
    <row r="18594" spans="6:6" ht="12" customHeight="1" x14ac:dyDescent="0.25">
      <c r="F18594" s="245"/>
    </row>
    <row r="18595" spans="6:6" ht="12" customHeight="1" x14ac:dyDescent="0.25">
      <c r="F18595" s="245"/>
    </row>
    <row r="18596" spans="6:6" ht="12" customHeight="1" x14ac:dyDescent="0.25">
      <c r="F18596" s="245"/>
    </row>
    <row r="18597" spans="6:6" ht="12" customHeight="1" x14ac:dyDescent="0.25">
      <c r="F18597" s="245"/>
    </row>
    <row r="18598" spans="6:6" ht="12" customHeight="1" x14ac:dyDescent="0.25">
      <c r="F18598" s="245"/>
    </row>
    <row r="18599" spans="6:6" ht="12" customHeight="1" x14ac:dyDescent="0.25">
      <c r="F18599" s="245"/>
    </row>
    <row r="18600" spans="6:6" ht="12" customHeight="1" x14ac:dyDescent="0.25">
      <c r="F18600" s="245"/>
    </row>
    <row r="18601" spans="6:6" ht="12" customHeight="1" x14ac:dyDescent="0.25">
      <c r="F18601" s="245"/>
    </row>
    <row r="18602" spans="6:6" ht="12" customHeight="1" x14ac:dyDescent="0.25">
      <c r="F18602" s="245"/>
    </row>
    <row r="18603" spans="6:6" ht="12" customHeight="1" x14ac:dyDescent="0.25">
      <c r="F18603" s="245"/>
    </row>
    <row r="18604" spans="6:6" ht="12" customHeight="1" x14ac:dyDescent="0.25">
      <c r="F18604" s="245"/>
    </row>
    <row r="18605" spans="6:6" ht="12" customHeight="1" x14ac:dyDescent="0.25">
      <c r="F18605" s="245"/>
    </row>
    <row r="18606" spans="6:6" ht="12" customHeight="1" x14ac:dyDescent="0.25">
      <c r="F18606" s="245"/>
    </row>
    <row r="18607" spans="6:6" ht="12" customHeight="1" x14ac:dyDescent="0.25">
      <c r="F18607" s="245"/>
    </row>
    <row r="18608" spans="6:6" ht="12" customHeight="1" x14ac:dyDescent="0.25">
      <c r="F18608" s="245"/>
    </row>
    <row r="18609" spans="6:6" ht="12" customHeight="1" x14ac:dyDescent="0.25">
      <c r="F18609" s="245"/>
    </row>
    <row r="18610" spans="6:6" ht="12" customHeight="1" x14ac:dyDescent="0.25">
      <c r="F18610" s="245"/>
    </row>
    <row r="18611" spans="6:6" ht="12" customHeight="1" x14ac:dyDescent="0.25">
      <c r="F18611" s="245"/>
    </row>
    <row r="18612" spans="6:6" ht="12" customHeight="1" x14ac:dyDescent="0.25">
      <c r="F18612" s="245"/>
    </row>
    <row r="18613" spans="6:6" ht="12" customHeight="1" x14ac:dyDescent="0.25">
      <c r="F18613" s="245"/>
    </row>
    <row r="18614" spans="6:6" ht="12" customHeight="1" x14ac:dyDescent="0.25">
      <c r="F18614" s="245"/>
    </row>
    <row r="18615" spans="6:6" ht="12" customHeight="1" x14ac:dyDescent="0.25">
      <c r="F18615" s="245"/>
    </row>
    <row r="18616" spans="6:6" ht="12" customHeight="1" x14ac:dyDescent="0.25">
      <c r="F18616" s="245"/>
    </row>
    <row r="18617" spans="6:6" ht="12" customHeight="1" x14ac:dyDescent="0.25">
      <c r="F18617" s="245"/>
    </row>
    <row r="18618" spans="6:6" ht="12" customHeight="1" x14ac:dyDescent="0.25">
      <c r="F18618" s="245"/>
    </row>
    <row r="18619" spans="6:6" ht="12" customHeight="1" x14ac:dyDescent="0.25">
      <c r="F18619" s="245"/>
    </row>
    <row r="18620" spans="6:6" ht="12" customHeight="1" x14ac:dyDescent="0.25">
      <c r="F18620" s="245"/>
    </row>
    <row r="18621" spans="6:6" ht="12" customHeight="1" x14ac:dyDescent="0.25">
      <c r="F18621" s="245"/>
    </row>
    <row r="18622" spans="6:6" ht="12" customHeight="1" x14ac:dyDescent="0.25">
      <c r="F18622" s="245"/>
    </row>
    <row r="18623" spans="6:6" ht="12" customHeight="1" x14ac:dyDescent="0.25">
      <c r="F18623" s="245"/>
    </row>
    <row r="18624" spans="6:6" ht="12" customHeight="1" x14ac:dyDescent="0.25">
      <c r="F18624" s="245"/>
    </row>
    <row r="18625" spans="6:6" ht="12" customHeight="1" x14ac:dyDescent="0.25">
      <c r="F18625" s="245"/>
    </row>
    <row r="18626" spans="6:6" ht="12" customHeight="1" x14ac:dyDescent="0.25">
      <c r="F18626" s="245"/>
    </row>
    <row r="18627" spans="6:6" ht="12" customHeight="1" x14ac:dyDescent="0.25">
      <c r="F18627" s="245"/>
    </row>
    <row r="18628" spans="6:6" ht="12" customHeight="1" x14ac:dyDescent="0.25">
      <c r="F18628" s="245"/>
    </row>
    <row r="18629" spans="6:6" ht="12" customHeight="1" x14ac:dyDescent="0.25">
      <c r="F18629" s="245"/>
    </row>
    <row r="18630" spans="6:6" ht="12" customHeight="1" x14ac:dyDescent="0.25">
      <c r="F18630" s="245"/>
    </row>
    <row r="18631" spans="6:6" ht="12" customHeight="1" x14ac:dyDescent="0.25">
      <c r="F18631" s="245"/>
    </row>
    <row r="18632" spans="6:6" ht="12" customHeight="1" x14ac:dyDescent="0.25">
      <c r="F18632" s="245"/>
    </row>
    <row r="18633" spans="6:6" ht="12" customHeight="1" x14ac:dyDescent="0.25">
      <c r="F18633" s="245"/>
    </row>
    <row r="18634" spans="6:6" ht="12" customHeight="1" x14ac:dyDescent="0.25">
      <c r="F18634" s="245"/>
    </row>
    <row r="18635" spans="6:6" ht="12" customHeight="1" x14ac:dyDescent="0.25">
      <c r="F18635" s="245"/>
    </row>
    <row r="18636" spans="6:6" ht="12" customHeight="1" x14ac:dyDescent="0.25">
      <c r="F18636" s="245"/>
    </row>
    <row r="18637" spans="6:6" ht="12" customHeight="1" x14ac:dyDescent="0.25">
      <c r="F18637" s="245"/>
    </row>
    <row r="18638" spans="6:6" ht="12" customHeight="1" x14ac:dyDescent="0.25">
      <c r="F18638" s="245"/>
    </row>
    <row r="18639" spans="6:6" ht="12" customHeight="1" x14ac:dyDescent="0.25">
      <c r="F18639" s="245"/>
    </row>
    <row r="18640" spans="6:6" ht="12" customHeight="1" x14ac:dyDescent="0.25">
      <c r="F18640" s="245"/>
    </row>
    <row r="18641" spans="6:6" ht="12" customHeight="1" x14ac:dyDescent="0.25">
      <c r="F18641" s="245"/>
    </row>
    <row r="18642" spans="6:6" ht="12" customHeight="1" x14ac:dyDescent="0.25">
      <c r="F18642" s="245"/>
    </row>
    <row r="18643" spans="6:6" ht="12" customHeight="1" x14ac:dyDescent="0.25">
      <c r="F18643" s="245"/>
    </row>
    <row r="18644" spans="6:6" ht="12" customHeight="1" x14ac:dyDescent="0.25">
      <c r="F18644" s="245"/>
    </row>
    <row r="18645" spans="6:6" ht="12" customHeight="1" x14ac:dyDescent="0.25">
      <c r="F18645" s="245"/>
    </row>
    <row r="18646" spans="6:6" ht="12" customHeight="1" x14ac:dyDescent="0.25">
      <c r="F18646" s="245"/>
    </row>
    <row r="18647" spans="6:6" ht="12" customHeight="1" x14ac:dyDescent="0.25">
      <c r="F18647" s="245"/>
    </row>
    <row r="18648" spans="6:6" ht="12" customHeight="1" x14ac:dyDescent="0.25">
      <c r="F18648" s="245"/>
    </row>
    <row r="18649" spans="6:6" ht="12" customHeight="1" x14ac:dyDescent="0.25">
      <c r="F18649" s="245"/>
    </row>
    <row r="18650" spans="6:6" ht="12" customHeight="1" x14ac:dyDescent="0.25">
      <c r="F18650" s="245"/>
    </row>
    <row r="18651" spans="6:6" ht="12" customHeight="1" x14ac:dyDescent="0.25">
      <c r="F18651" s="245"/>
    </row>
    <row r="18652" spans="6:6" ht="12" customHeight="1" x14ac:dyDescent="0.25">
      <c r="F18652" s="245"/>
    </row>
    <row r="18653" spans="6:6" ht="12" customHeight="1" x14ac:dyDescent="0.25">
      <c r="F18653" s="245"/>
    </row>
    <row r="18654" spans="6:6" ht="12" customHeight="1" x14ac:dyDescent="0.25">
      <c r="F18654" s="245"/>
    </row>
    <row r="18655" spans="6:6" ht="12" customHeight="1" x14ac:dyDescent="0.25">
      <c r="F18655" s="245"/>
    </row>
    <row r="18656" spans="6:6" ht="12" customHeight="1" x14ac:dyDescent="0.25">
      <c r="F18656" s="245"/>
    </row>
    <row r="18657" spans="6:6" ht="12" customHeight="1" x14ac:dyDescent="0.25">
      <c r="F18657" s="245"/>
    </row>
    <row r="18658" spans="6:6" ht="12" customHeight="1" x14ac:dyDescent="0.25">
      <c r="F18658" s="245"/>
    </row>
    <row r="18659" spans="6:6" ht="12" customHeight="1" x14ac:dyDescent="0.25">
      <c r="F18659" s="245"/>
    </row>
    <row r="18660" spans="6:6" ht="12" customHeight="1" x14ac:dyDescent="0.25">
      <c r="F18660" s="245"/>
    </row>
    <row r="18661" spans="6:6" ht="12" customHeight="1" x14ac:dyDescent="0.25">
      <c r="F18661" s="245"/>
    </row>
    <row r="18662" spans="6:6" ht="12" customHeight="1" x14ac:dyDescent="0.25">
      <c r="F18662" s="245"/>
    </row>
    <row r="18663" spans="6:6" ht="12" customHeight="1" x14ac:dyDescent="0.25">
      <c r="F18663" s="245"/>
    </row>
    <row r="18664" spans="6:6" ht="12" customHeight="1" x14ac:dyDescent="0.25">
      <c r="F18664" s="245"/>
    </row>
    <row r="18665" spans="6:6" ht="12" customHeight="1" x14ac:dyDescent="0.25">
      <c r="F18665" s="245"/>
    </row>
    <row r="18666" spans="6:6" ht="12" customHeight="1" x14ac:dyDescent="0.25">
      <c r="F18666" s="245"/>
    </row>
    <row r="18667" spans="6:6" ht="12" customHeight="1" x14ac:dyDescent="0.25">
      <c r="F18667" s="245"/>
    </row>
    <row r="18668" spans="6:6" ht="12" customHeight="1" x14ac:dyDescent="0.25">
      <c r="F18668" s="245"/>
    </row>
    <row r="18669" spans="6:6" ht="12" customHeight="1" x14ac:dyDescent="0.25">
      <c r="F18669" s="245"/>
    </row>
    <row r="18670" spans="6:6" ht="12" customHeight="1" x14ac:dyDescent="0.25">
      <c r="F18670" s="245"/>
    </row>
    <row r="18671" spans="6:6" ht="12" customHeight="1" x14ac:dyDescent="0.25">
      <c r="F18671" s="245"/>
    </row>
    <row r="18672" spans="6:6" ht="12" customHeight="1" x14ac:dyDescent="0.25">
      <c r="F18672" s="245"/>
    </row>
    <row r="18673" spans="6:6" ht="12" customHeight="1" x14ac:dyDescent="0.25">
      <c r="F18673" s="245"/>
    </row>
    <row r="18674" spans="6:6" ht="12" customHeight="1" x14ac:dyDescent="0.25">
      <c r="F18674" s="245"/>
    </row>
    <row r="18675" spans="6:6" ht="12" customHeight="1" x14ac:dyDescent="0.25">
      <c r="F18675" s="245"/>
    </row>
    <row r="18676" spans="6:6" ht="12" customHeight="1" x14ac:dyDescent="0.25">
      <c r="F18676" s="245"/>
    </row>
    <row r="18677" spans="6:6" ht="12" customHeight="1" x14ac:dyDescent="0.25">
      <c r="F18677" s="245"/>
    </row>
    <row r="18678" spans="6:6" ht="12" customHeight="1" x14ac:dyDescent="0.25">
      <c r="F18678" s="245"/>
    </row>
    <row r="18679" spans="6:6" ht="12" customHeight="1" x14ac:dyDescent="0.25">
      <c r="F18679" s="245"/>
    </row>
    <row r="18680" spans="6:6" ht="12" customHeight="1" x14ac:dyDescent="0.25">
      <c r="F18680" s="245"/>
    </row>
    <row r="18681" spans="6:6" ht="12" customHeight="1" x14ac:dyDescent="0.25">
      <c r="F18681" s="245"/>
    </row>
    <row r="18682" spans="6:6" ht="12" customHeight="1" x14ac:dyDescent="0.25">
      <c r="F18682" s="245"/>
    </row>
    <row r="18683" spans="6:6" ht="12" customHeight="1" x14ac:dyDescent="0.25">
      <c r="F18683" s="245"/>
    </row>
    <row r="18684" spans="6:6" ht="12" customHeight="1" x14ac:dyDescent="0.25">
      <c r="F18684" s="245"/>
    </row>
    <row r="18685" spans="6:6" ht="12" customHeight="1" x14ac:dyDescent="0.25">
      <c r="F18685" s="245"/>
    </row>
    <row r="18686" spans="6:6" ht="12" customHeight="1" x14ac:dyDescent="0.25">
      <c r="F18686" s="245"/>
    </row>
    <row r="18687" spans="6:6" ht="12" customHeight="1" x14ac:dyDescent="0.25">
      <c r="F18687" s="245"/>
    </row>
    <row r="18688" spans="6:6" ht="12" customHeight="1" x14ac:dyDescent="0.25">
      <c r="F18688" s="245"/>
    </row>
    <row r="18689" spans="6:6" ht="12" customHeight="1" x14ac:dyDescent="0.25">
      <c r="F18689" s="245"/>
    </row>
    <row r="18690" spans="6:6" ht="12" customHeight="1" x14ac:dyDescent="0.25">
      <c r="F18690" s="245"/>
    </row>
    <row r="18691" spans="6:6" ht="12" customHeight="1" x14ac:dyDescent="0.25">
      <c r="F18691" s="245"/>
    </row>
    <row r="18692" spans="6:6" ht="12" customHeight="1" x14ac:dyDescent="0.25">
      <c r="F18692" s="245"/>
    </row>
    <row r="18693" spans="6:6" ht="12" customHeight="1" x14ac:dyDescent="0.25">
      <c r="F18693" s="245"/>
    </row>
    <row r="18694" spans="6:6" ht="12" customHeight="1" x14ac:dyDescent="0.25">
      <c r="F18694" s="245"/>
    </row>
    <row r="18695" spans="6:6" ht="12" customHeight="1" x14ac:dyDescent="0.25">
      <c r="F18695" s="245"/>
    </row>
    <row r="18696" spans="6:6" ht="12" customHeight="1" x14ac:dyDescent="0.25">
      <c r="F18696" s="245"/>
    </row>
    <row r="18697" spans="6:6" ht="12" customHeight="1" x14ac:dyDescent="0.25">
      <c r="F18697" s="245"/>
    </row>
    <row r="18698" spans="6:6" ht="12" customHeight="1" x14ac:dyDescent="0.25">
      <c r="F18698" s="245"/>
    </row>
    <row r="18699" spans="6:6" ht="12" customHeight="1" x14ac:dyDescent="0.25">
      <c r="F18699" s="245"/>
    </row>
    <row r="18700" spans="6:6" ht="12" customHeight="1" x14ac:dyDescent="0.25">
      <c r="F18700" s="245"/>
    </row>
    <row r="18701" spans="6:6" ht="12" customHeight="1" x14ac:dyDescent="0.25">
      <c r="F18701" s="245"/>
    </row>
    <row r="18702" spans="6:6" ht="12" customHeight="1" x14ac:dyDescent="0.25">
      <c r="F18702" s="245"/>
    </row>
    <row r="18703" spans="6:6" ht="12" customHeight="1" x14ac:dyDescent="0.25">
      <c r="F18703" s="245"/>
    </row>
    <row r="18704" spans="6:6" ht="12" customHeight="1" x14ac:dyDescent="0.25">
      <c r="F18704" s="245"/>
    </row>
    <row r="18705" spans="6:6" ht="12" customHeight="1" x14ac:dyDescent="0.25">
      <c r="F18705" s="245"/>
    </row>
    <row r="18706" spans="6:6" ht="12" customHeight="1" x14ac:dyDescent="0.25">
      <c r="F18706" s="245"/>
    </row>
    <row r="18707" spans="6:6" ht="12" customHeight="1" x14ac:dyDescent="0.25">
      <c r="F18707" s="245"/>
    </row>
    <row r="18708" spans="6:6" ht="12" customHeight="1" x14ac:dyDescent="0.25">
      <c r="F18708" s="245"/>
    </row>
    <row r="18709" spans="6:6" ht="12" customHeight="1" x14ac:dyDescent="0.25">
      <c r="F18709" s="245"/>
    </row>
    <row r="18710" spans="6:6" ht="12" customHeight="1" x14ac:dyDescent="0.25">
      <c r="F18710" s="245"/>
    </row>
    <row r="18711" spans="6:6" ht="12" customHeight="1" x14ac:dyDescent="0.25">
      <c r="F18711" s="245"/>
    </row>
    <row r="18712" spans="6:6" ht="12" customHeight="1" x14ac:dyDescent="0.25">
      <c r="F18712" s="245"/>
    </row>
    <row r="18713" spans="6:6" ht="12" customHeight="1" x14ac:dyDescent="0.25">
      <c r="F18713" s="245"/>
    </row>
    <row r="18714" spans="6:6" ht="12" customHeight="1" x14ac:dyDescent="0.25">
      <c r="F18714" s="245"/>
    </row>
    <row r="18715" spans="6:6" ht="12" customHeight="1" x14ac:dyDescent="0.25">
      <c r="F18715" s="245"/>
    </row>
    <row r="18716" spans="6:6" ht="12" customHeight="1" x14ac:dyDescent="0.25">
      <c r="F18716" s="245"/>
    </row>
    <row r="18717" spans="6:6" ht="12" customHeight="1" x14ac:dyDescent="0.25">
      <c r="F18717" s="245"/>
    </row>
    <row r="18718" spans="6:6" ht="12" customHeight="1" x14ac:dyDescent="0.25">
      <c r="F18718" s="245"/>
    </row>
    <row r="18719" spans="6:6" ht="12" customHeight="1" x14ac:dyDescent="0.25">
      <c r="F18719" s="245"/>
    </row>
    <row r="18720" spans="6:6" ht="12" customHeight="1" x14ac:dyDescent="0.25">
      <c r="F18720" s="245"/>
    </row>
    <row r="18721" spans="6:6" ht="12" customHeight="1" x14ac:dyDescent="0.25">
      <c r="F18721" s="245"/>
    </row>
    <row r="18722" spans="6:6" ht="12" customHeight="1" x14ac:dyDescent="0.25">
      <c r="F18722" s="245"/>
    </row>
    <row r="18723" spans="6:6" ht="12" customHeight="1" x14ac:dyDescent="0.25">
      <c r="F18723" s="245"/>
    </row>
    <row r="18724" spans="6:6" ht="12" customHeight="1" x14ac:dyDescent="0.25">
      <c r="F18724" s="245"/>
    </row>
    <row r="18725" spans="6:6" ht="12" customHeight="1" x14ac:dyDescent="0.25">
      <c r="F18725" s="245"/>
    </row>
    <row r="18726" spans="6:6" ht="12" customHeight="1" x14ac:dyDescent="0.25">
      <c r="F18726" s="245"/>
    </row>
    <row r="18727" spans="6:6" ht="12" customHeight="1" x14ac:dyDescent="0.25">
      <c r="F18727" s="245"/>
    </row>
    <row r="18728" spans="6:6" ht="12" customHeight="1" x14ac:dyDescent="0.25">
      <c r="F18728" s="245"/>
    </row>
    <row r="18729" spans="6:6" ht="12" customHeight="1" x14ac:dyDescent="0.25">
      <c r="F18729" s="245"/>
    </row>
    <row r="18730" spans="6:6" ht="12" customHeight="1" x14ac:dyDescent="0.25">
      <c r="F18730" s="245"/>
    </row>
    <row r="18731" spans="6:6" ht="12" customHeight="1" x14ac:dyDescent="0.25">
      <c r="F18731" s="245"/>
    </row>
    <row r="18732" spans="6:6" ht="12" customHeight="1" x14ac:dyDescent="0.25">
      <c r="F18732" s="245"/>
    </row>
    <row r="18733" spans="6:6" ht="12" customHeight="1" x14ac:dyDescent="0.25">
      <c r="F18733" s="245"/>
    </row>
    <row r="18734" spans="6:6" ht="12" customHeight="1" x14ac:dyDescent="0.25">
      <c r="F18734" s="245"/>
    </row>
    <row r="18735" spans="6:6" ht="12" customHeight="1" x14ac:dyDescent="0.25">
      <c r="F18735" s="245"/>
    </row>
    <row r="18736" spans="6:6" ht="12" customHeight="1" x14ac:dyDescent="0.25">
      <c r="F18736" s="245"/>
    </row>
    <row r="18737" spans="6:6" ht="12" customHeight="1" x14ac:dyDescent="0.25">
      <c r="F18737" s="245"/>
    </row>
    <row r="18738" spans="6:6" ht="12" customHeight="1" x14ac:dyDescent="0.25">
      <c r="F18738" s="245"/>
    </row>
    <row r="18739" spans="6:6" ht="12" customHeight="1" x14ac:dyDescent="0.25">
      <c r="F18739" s="245"/>
    </row>
    <row r="18740" spans="6:6" ht="12" customHeight="1" x14ac:dyDescent="0.25">
      <c r="F18740" s="245"/>
    </row>
    <row r="18741" spans="6:6" ht="12" customHeight="1" x14ac:dyDescent="0.25">
      <c r="F18741" s="245"/>
    </row>
    <row r="18742" spans="6:6" ht="12" customHeight="1" x14ac:dyDescent="0.25">
      <c r="F18742" s="245"/>
    </row>
    <row r="18743" spans="6:6" ht="12" customHeight="1" x14ac:dyDescent="0.25">
      <c r="F18743" s="245"/>
    </row>
    <row r="18744" spans="6:6" ht="12" customHeight="1" x14ac:dyDescent="0.25">
      <c r="F18744" s="245"/>
    </row>
    <row r="18745" spans="6:6" ht="12" customHeight="1" x14ac:dyDescent="0.25">
      <c r="F18745" s="245"/>
    </row>
    <row r="18746" spans="6:6" ht="12" customHeight="1" x14ac:dyDescent="0.25">
      <c r="F18746" s="245"/>
    </row>
    <row r="18747" spans="6:6" ht="12" customHeight="1" x14ac:dyDescent="0.25">
      <c r="F18747" s="245"/>
    </row>
    <row r="18748" spans="6:6" ht="12" customHeight="1" x14ac:dyDescent="0.25">
      <c r="F18748" s="245"/>
    </row>
    <row r="18749" spans="6:6" ht="12" customHeight="1" x14ac:dyDescent="0.25">
      <c r="F18749" s="245"/>
    </row>
    <row r="18750" spans="6:6" ht="12" customHeight="1" x14ac:dyDescent="0.25">
      <c r="F18750" s="245"/>
    </row>
    <row r="18751" spans="6:6" ht="12" customHeight="1" x14ac:dyDescent="0.25">
      <c r="F18751" s="245"/>
    </row>
    <row r="18752" spans="6:6" ht="12" customHeight="1" x14ac:dyDescent="0.25">
      <c r="F18752" s="245"/>
    </row>
    <row r="18753" spans="6:6" ht="12" customHeight="1" x14ac:dyDescent="0.25">
      <c r="F18753" s="245"/>
    </row>
    <row r="18754" spans="6:6" ht="12" customHeight="1" x14ac:dyDescent="0.25">
      <c r="F18754" s="245"/>
    </row>
    <row r="18755" spans="6:6" ht="12" customHeight="1" x14ac:dyDescent="0.25">
      <c r="F18755" s="245"/>
    </row>
    <row r="18756" spans="6:6" ht="12" customHeight="1" x14ac:dyDescent="0.25">
      <c r="F18756" s="245"/>
    </row>
    <row r="18757" spans="6:6" ht="12" customHeight="1" x14ac:dyDescent="0.25">
      <c r="F18757" s="245"/>
    </row>
    <row r="18758" spans="6:6" ht="12" customHeight="1" x14ac:dyDescent="0.25">
      <c r="F18758" s="245"/>
    </row>
    <row r="18759" spans="6:6" ht="12" customHeight="1" x14ac:dyDescent="0.25">
      <c r="F18759" s="245"/>
    </row>
    <row r="18760" spans="6:6" ht="12" customHeight="1" x14ac:dyDescent="0.25">
      <c r="F18760" s="245"/>
    </row>
    <row r="18761" spans="6:6" ht="12" customHeight="1" x14ac:dyDescent="0.25">
      <c r="F18761" s="245"/>
    </row>
    <row r="18762" spans="6:6" ht="12" customHeight="1" x14ac:dyDescent="0.25">
      <c r="F18762" s="245"/>
    </row>
    <row r="18763" spans="6:6" ht="12" customHeight="1" x14ac:dyDescent="0.25">
      <c r="F18763" s="245"/>
    </row>
    <row r="18764" spans="6:6" ht="12" customHeight="1" x14ac:dyDescent="0.25">
      <c r="F18764" s="245"/>
    </row>
    <row r="18765" spans="6:6" ht="12" customHeight="1" x14ac:dyDescent="0.25">
      <c r="F18765" s="245"/>
    </row>
    <row r="18766" spans="6:6" ht="12" customHeight="1" x14ac:dyDescent="0.25">
      <c r="F18766" s="245"/>
    </row>
    <row r="18767" spans="6:6" ht="12" customHeight="1" x14ac:dyDescent="0.25">
      <c r="F18767" s="245"/>
    </row>
    <row r="18768" spans="6:6" ht="12" customHeight="1" x14ac:dyDescent="0.25">
      <c r="F18768" s="245"/>
    </row>
    <row r="18769" spans="6:6" ht="12" customHeight="1" x14ac:dyDescent="0.25">
      <c r="F18769" s="245"/>
    </row>
    <row r="18770" spans="6:6" ht="12" customHeight="1" x14ac:dyDescent="0.25">
      <c r="F18770" s="245"/>
    </row>
    <row r="18771" spans="6:6" ht="12" customHeight="1" x14ac:dyDescent="0.25">
      <c r="F18771" s="245"/>
    </row>
    <row r="18772" spans="6:6" ht="12" customHeight="1" x14ac:dyDescent="0.25">
      <c r="F18772" s="245"/>
    </row>
    <row r="18773" spans="6:6" ht="12" customHeight="1" x14ac:dyDescent="0.25">
      <c r="F18773" s="245"/>
    </row>
    <row r="18774" spans="6:6" ht="12" customHeight="1" x14ac:dyDescent="0.25">
      <c r="F18774" s="245"/>
    </row>
    <row r="18775" spans="6:6" ht="12" customHeight="1" x14ac:dyDescent="0.25">
      <c r="F18775" s="245"/>
    </row>
    <row r="18776" spans="6:6" ht="12" customHeight="1" x14ac:dyDescent="0.25">
      <c r="F18776" s="245"/>
    </row>
    <row r="18777" spans="6:6" ht="12" customHeight="1" x14ac:dyDescent="0.25">
      <c r="F18777" s="245"/>
    </row>
    <row r="18778" spans="6:6" ht="12" customHeight="1" x14ac:dyDescent="0.25">
      <c r="F18778" s="245"/>
    </row>
    <row r="18779" spans="6:6" ht="12" customHeight="1" x14ac:dyDescent="0.25">
      <c r="F18779" s="245"/>
    </row>
    <row r="18780" spans="6:6" ht="12" customHeight="1" x14ac:dyDescent="0.25">
      <c r="F18780" s="245"/>
    </row>
    <row r="18781" spans="6:6" ht="12" customHeight="1" x14ac:dyDescent="0.25">
      <c r="F18781" s="245"/>
    </row>
    <row r="18782" spans="6:6" ht="12" customHeight="1" x14ac:dyDescent="0.25">
      <c r="F18782" s="245"/>
    </row>
    <row r="18783" spans="6:6" ht="12" customHeight="1" x14ac:dyDescent="0.25">
      <c r="F18783" s="245"/>
    </row>
    <row r="18784" spans="6:6" ht="12" customHeight="1" x14ac:dyDescent="0.25">
      <c r="F18784" s="245"/>
    </row>
    <row r="18785" spans="6:6" ht="12" customHeight="1" x14ac:dyDescent="0.25">
      <c r="F18785" s="245"/>
    </row>
    <row r="18786" spans="6:6" ht="12" customHeight="1" x14ac:dyDescent="0.25">
      <c r="F18786" s="245"/>
    </row>
    <row r="18787" spans="6:6" ht="12" customHeight="1" x14ac:dyDescent="0.25">
      <c r="F18787" s="245"/>
    </row>
    <row r="18788" spans="6:6" ht="12" customHeight="1" x14ac:dyDescent="0.25">
      <c r="F18788" s="245"/>
    </row>
    <row r="18789" spans="6:6" ht="12" customHeight="1" x14ac:dyDescent="0.25">
      <c r="F18789" s="245"/>
    </row>
    <row r="18790" spans="6:6" ht="12" customHeight="1" x14ac:dyDescent="0.25">
      <c r="F18790" s="245"/>
    </row>
    <row r="18791" spans="6:6" ht="12" customHeight="1" x14ac:dyDescent="0.25">
      <c r="F18791" s="245"/>
    </row>
    <row r="18792" spans="6:6" ht="12" customHeight="1" x14ac:dyDescent="0.25">
      <c r="F18792" s="245"/>
    </row>
    <row r="18793" spans="6:6" ht="12" customHeight="1" x14ac:dyDescent="0.25">
      <c r="F18793" s="245"/>
    </row>
    <row r="18794" spans="6:6" ht="12" customHeight="1" x14ac:dyDescent="0.25">
      <c r="F18794" s="245"/>
    </row>
    <row r="18795" spans="6:6" ht="12" customHeight="1" x14ac:dyDescent="0.25">
      <c r="F18795" s="245"/>
    </row>
    <row r="18796" spans="6:6" ht="12" customHeight="1" x14ac:dyDescent="0.25">
      <c r="F18796" s="245"/>
    </row>
    <row r="18797" spans="6:6" ht="12" customHeight="1" x14ac:dyDescent="0.25">
      <c r="F18797" s="245"/>
    </row>
    <row r="18798" spans="6:6" ht="12" customHeight="1" x14ac:dyDescent="0.25">
      <c r="F18798" s="245"/>
    </row>
    <row r="18799" spans="6:6" ht="12" customHeight="1" x14ac:dyDescent="0.25">
      <c r="F18799" s="245"/>
    </row>
    <row r="18800" spans="6:6" ht="12" customHeight="1" x14ac:dyDescent="0.25">
      <c r="F18800" s="245"/>
    </row>
    <row r="18801" spans="6:6" ht="12" customHeight="1" x14ac:dyDescent="0.25">
      <c r="F18801" s="245"/>
    </row>
    <row r="18802" spans="6:6" ht="12" customHeight="1" x14ac:dyDescent="0.25">
      <c r="F18802" s="245"/>
    </row>
    <row r="18803" spans="6:6" ht="12" customHeight="1" x14ac:dyDescent="0.25">
      <c r="F18803" s="245"/>
    </row>
    <row r="18804" spans="6:6" ht="12" customHeight="1" x14ac:dyDescent="0.25">
      <c r="F18804" s="245"/>
    </row>
    <row r="18805" spans="6:6" ht="12" customHeight="1" x14ac:dyDescent="0.25">
      <c r="F18805" s="245"/>
    </row>
    <row r="18806" spans="6:6" ht="12" customHeight="1" x14ac:dyDescent="0.25">
      <c r="F18806" s="245"/>
    </row>
    <row r="18807" spans="6:6" ht="12" customHeight="1" x14ac:dyDescent="0.25">
      <c r="F18807" s="245"/>
    </row>
    <row r="18808" spans="6:6" ht="12" customHeight="1" x14ac:dyDescent="0.25">
      <c r="F18808" s="245"/>
    </row>
    <row r="18809" spans="6:6" ht="12" customHeight="1" x14ac:dyDescent="0.25">
      <c r="F18809" s="245"/>
    </row>
    <row r="18810" spans="6:6" ht="12" customHeight="1" x14ac:dyDescent="0.25">
      <c r="F18810" s="245"/>
    </row>
    <row r="18811" spans="6:6" ht="12" customHeight="1" x14ac:dyDescent="0.25">
      <c r="F18811" s="245"/>
    </row>
    <row r="18812" spans="6:6" ht="12" customHeight="1" x14ac:dyDescent="0.25">
      <c r="F18812" s="245"/>
    </row>
    <row r="18813" spans="6:6" ht="12" customHeight="1" x14ac:dyDescent="0.25">
      <c r="F18813" s="245"/>
    </row>
    <row r="18814" spans="6:6" ht="12" customHeight="1" x14ac:dyDescent="0.25">
      <c r="F18814" s="245"/>
    </row>
    <row r="18815" spans="6:6" ht="12" customHeight="1" x14ac:dyDescent="0.25">
      <c r="F18815" s="245"/>
    </row>
    <row r="18816" spans="6:6" ht="12" customHeight="1" x14ac:dyDescent="0.25">
      <c r="F18816" s="245"/>
    </row>
    <row r="18817" spans="6:6" ht="12" customHeight="1" x14ac:dyDescent="0.25">
      <c r="F18817" s="245"/>
    </row>
    <row r="18818" spans="6:6" ht="12" customHeight="1" x14ac:dyDescent="0.25">
      <c r="F18818" s="245"/>
    </row>
    <row r="18819" spans="6:6" ht="12" customHeight="1" x14ac:dyDescent="0.25">
      <c r="F18819" s="245"/>
    </row>
    <row r="18820" spans="6:6" ht="12" customHeight="1" x14ac:dyDescent="0.25">
      <c r="F18820" s="245"/>
    </row>
    <row r="18821" spans="6:6" ht="12" customHeight="1" x14ac:dyDescent="0.25">
      <c r="F18821" s="245"/>
    </row>
    <row r="18822" spans="6:6" ht="12" customHeight="1" x14ac:dyDescent="0.25">
      <c r="F18822" s="245"/>
    </row>
    <row r="18823" spans="6:6" ht="12" customHeight="1" x14ac:dyDescent="0.25">
      <c r="F18823" s="245"/>
    </row>
    <row r="18824" spans="6:6" ht="12" customHeight="1" x14ac:dyDescent="0.25">
      <c r="F18824" s="245"/>
    </row>
    <row r="18825" spans="6:6" ht="12" customHeight="1" x14ac:dyDescent="0.25">
      <c r="F18825" s="245"/>
    </row>
    <row r="18826" spans="6:6" ht="12" customHeight="1" x14ac:dyDescent="0.25">
      <c r="F18826" s="245"/>
    </row>
    <row r="18827" spans="6:6" ht="12" customHeight="1" x14ac:dyDescent="0.25">
      <c r="F18827" s="245"/>
    </row>
    <row r="18828" spans="6:6" ht="12" customHeight="1" x14ac:dyDescent="0.25">
      <c r="F18828" s="245"/>
    </row>
    <row r="18829" spans="6:6" ht="12" customHeight="1" x14ac:dyDescent="0.25">
      <c r="F18829" s="245"/>
    </row>
    <row r="18830" spans="6:6" ht="12" customHeight="1" x14ac:dyDescent="0.25">
      <c r="F18830" s="245"/>
    </row>
    <row r="18831" spans="6:6" ht="12" customHeight="1" x14ac:dyDescent="0.25">
      <c r="F18831" s="245"/>
    </row>
    <row r="18832" spans="6:6" ht="12" customHeight="1" x14ac:dyDescent="0.25">
      <c r="F18832" s="245"/>
    </row>
    <row r="18833" spans="6:6" ht="12" customHeight="1" x14ac:dyDescent="0.25">
      <c r="F18833" s="245"/>
    </row>
    <row r="18834" spans="6:6" ht="12" customHeight="1" x14ac:dyDescent="0.25">
      <c r="F18834" s="245"/>
    </row>
    <row r="18835" spans="6:6" ht="12" customHeight="1" x14ac:dyDescent="0.25">
      <c r="F18835" s="245"/>
    </row>
    <row r="18836" spans="6:6" ht="12" customHeight="1" x14ac:dyDescent="0.25">
      <c r="F18836" s="245"/>
    </row>
    <row r="18837" spans="6:6" ht="12" customHeight="1" x14ac:dyDescent="0.25">
      <c r="F18837" s="245"/>
    </row>
    <row r="18838" spans="6:6" ht="12" customHeight="1" x14ac:dyDescent="0.25">
      <c r="F18838" s="245"/>
    </row>
    <row r="18839" spans="6:6" ht="12" customHeight="1" x14ac:dyDescent="0.25">
      <c r="F18839" s="245"/>
    </row>
    <row r="18840" spans="6:6" ht="12" customHeight="1" x14ac:dyDescent="0.25">
      <c r="F18840" s="245"/>
    </row>
    <row r="18841" spans="6:6" ht="12" customHeight="1" x14ac:dyDescent="0.25">
      <c r="F18841" s="245"/>
    </row>
    <row r="18842" spans="6:6" ht="12" customHeight="1" x14ac:dyDescent="0.25">
      <c r="F18842" s="245"/>
    </row>
    <row r="18843" spans="6:6" ht="12" customHeight="1" x14ac:dyDescent="0.25">
      <c r="F18843" s="245"/>
    </row>
    <row r="18844" spans="6:6" ht="12" customHeight="1" x14ac:dyDescent="0.25">
      <c r="F18844" s="245"/>
    </row>
    <row r="18845" spans="6:6" ht="12" customHeight="1" x14ac:dyDescent="0.25">
      <c r="F18845" s="245"/>
    </row>
    <row r="18846" spans="6:6" ht="12" customHeight="1" x14ac:dyDescent="0.25">
      <c r="F18846" s="245"/>
    </row>
    <row r="18847" spans="6:6" ht="12" customHeight="1" x14ac:dyDescent="0.25">
      <c r="F18847" s="245"/>
    </row>
    <row r="18848" spans="6:6" ht="12" customHeight="1" x14ac:dyDescent="0.25">
      <c r="F18848" s="245"/>
    </row>
    <row r="18849" spans="6:6" ht="12" customHeight="1" x14ac:dyDescent="0.25">
      <c r="F18849" s="245"/>
    </row>
    <row r="18850" spans="6:6" ht="12" customHeight="1" x14ac:dyDescent="0.25">
      <c r="F18850" s="245"/>
    </row>
    <row r="18851" spans="6:6" ht="12" customHeight="1" x14ac:dyDescent="0.25">
      <c r="F18851" s="245"/>
    </row>
    <row r="18852" spans="6:6" ht="12" customHeight="1" x14ac:dyDescent="0.25">
      <c r="F18852" s="245"/>
    </row>
    <row r="18853" spans="6:6" ht="12" customHeight="1" x14ac:dyDescent="0.25">
      <c r="F18853" s="245"/>
    </row>
    <row r="18854" spans="6:6" ht="12" customHeight="1" x14ac:dyDescent="0.25">
      <c r="F18854" s="245"/>
    </row>
    <row r="18855" spans="6:6" ht="12" customHeight="1" x14ac:dyDescent="0.25">
      <c r="F18855" s="245"/>
    </row>
    <row r="18856" spans="6:6" ht="12" customHeight="1" x14ac:dyDescent="0.25">
      <c r="F18856" s="245"/>
    </row>
    <row r="18857" spans="6:6" ht="12" customHeight="1" x14ac:dyDescent="0.25">
      <c r="F18857" s="245"/>
    </row>
    <row r="18858" spans="6:6" ht="12" customHeight="1" x14ac:dyDescent="0.25">
      <c r="F18858" s="245"/>
    </row>
    <row r="18859" spans="6:6" ht="12" customHeight="1" x14ac:dyDescent="0.25">
      <c r="F18859" s="245"/>
    </row>
    <row r="18860" spans="6:6" ht="12" customHeight="1" x14ac:dyDescent="0.25">
      <c r="F18860" s="245"/>
    </row>
    <row r="18861" spans="6:6" ht="12" customHeight="1" x14ac:dyDescent="0.25">
      <c r="F18861" s="245"/>
    </row>
    <row r="18862" spans="6:6" ht="12" customHeight="1" x14ac:dyDescent="0.25">
      <c r="F18862" s="245"/>
    </row>
    <row r="18863" spans="6:6" ht="12" customHeight="1" x14ac:dyDescent="0.25">
      <c r="F18863" s="245"/>
    </row>
    <row r="18864" spans="6:6" ht="12" customHeight="1" x14ac:dyDescent="0.25">
      <c r="F18864" s="245"/>
    </row>
    <row r="18865" spans="6:6" ht="12" customHeight="1" x14ac:dyDescent="0.25">
      <c r="F18865" s="245"/>
    </row>
    <row r="18866" spans="6:6" ht="12" customHeight="1" x14ac:dyDescent="0.25">
      <c r="F18866" s="245"/>
    </row>
    <row r="18867" spans="6:6" ht="12" customHeight="1" x14ac:dyDescent="0.25">
      <c r="F18867" s="245"/>
    </row>
    <row r="18868" spans="6:6" ht="12" customHeight="1" x14ac:dyDescent="0.25">
      <c r="F18868" s="245"/>
    </row>
    <row r="18869" spans="6:6" ht="12" customHeight="1" x14ac:dyDescent="0.25">
      <c r="F18869" s="245"/>
    </row>
    <row r="18870" spans="6:6" ht="12" customHeight="1" x14ac:dyDescent="0.25">
      <c r="F18870" s="245"/>
    </row>
    <row r="18871" spans="6:6" ht="12" customHeight="1" x14ac:dyDescent="0.25">
      <c r="F18871" s="245"/>
    </row>
    <row r="18872" spans="6:6" ht="12" customHeight="1" x14ac:dyDescent="0.25">
      <c r="F18872" s="245"/>
    </row>
    <row r="18873" spans="6:6" ht="12" customHeight="1" x14ac:dyDescent="0.25">
      <c r="F18873" s="245"/>
    </row>
    <row r="18874" spans="6:6" ht="12" customHeight="1" x14ac:dyDescent="0.25">
      <c r="F18874" s="245"/>
    </row>
    <row r="18875" spans="6:6" ht="12" customHeight="1" x14ac:dyDescent="0.25">
      <c r="F18875" s="245"/>
    </row>
    <row r="18876" spans="6:6" ht="12" customHeight="1" x14ac:dyDescent="0.25">
      <c r="F18876" s="245"/>
    </row>
    <row r="18877" spans="6:6" ht="12" customHeight="1" x14ac:dyDescent="0.25">
      <c r="F18877" s="245"/>
    </row>
    <row r="18878" spans="6:6" ht="12" customHeight="1" x14ac:dyDescent="0.25">
      <c r="F18878" s="245"/>
    </row>
    <row r="18879" spans="6:6" ht="12" customHeight="1" x14ac:dyDescent="0.25">
      <c r="F18879" s="245"/>
    </row>
    <row r="18880" spans="6:6" ht="12" customHeight="1" x14ac:dyDescent="0.25">
      <c r="F18880" s="245"/>
    </row>
    <row r="18881" spans="6:6" ht="12" customHeight="1" x14ac:dyDescent="0.25">
      <c r="F18881" s="245"/>
    </row>
    <row r="18882" spans="6:6" ht="12" customHeight="1" x14ac:dyDescent="0.25">
      <c r="F18882" s="245"/>
    </row>
    <row r="18883" spans="6:6" ht="12" customHeight="1" x14ac:dyDescent="0.25">
      <c r="F18883" s="245"/>
    </row>
    <row r="18884" spans="6:6" ht="12" customHeight="1" x14ac:dyDescent="0.25">
      <c r="F18884" s="245"/>
    </row>
    <row r="18885" spans="6:6" ht="12" customHeight="1" x14ac:dyDescent="0.25">
      <c r="F18885" s="245"/>
    </row>
    <row r="18886" spans="6:6" ht="12" customHeight="1" x14ac:dyDescent="0.25">
      <c r="F18886" s="245"/>
    </row>
    <row r="18887" spans="6:6" ht="12" customHeight="1" x14ac:dyDescent="0.25">
      <c r="F18887" s="245"/>
    </row>
    <row r="18888" spans="6:6" ht="12" customHeight="1" x14ac:dyDescent="0.25">
      <c r="F18888" s="245"/>
    </row>
    <row r="18889" spans="6:6" ht="12" customHeight="1" x14ac:dyDescent="0.25">
      <c r="F18889" s="245"/>
    </row>
    <row r="18890" spans="6:6" ht="12" customHeight="1" x14ac:dyDescent="0.25">
      <c r="F18890" s="245"/>
    </row>
    <row r="18891" spans="6:6" ht="12" customHeight="1" x14ac:dyDescent="0.25">
      <c r="F18891" s="245"/>
    </row>
    <row r="18892" spans="6:6" ht="12" customHeight="1" x14ac:dyDescent="0.25">
      <c r="F18892" s="245"/>
    </row>
    <row r="18893" spans="6:6" ht="12" customHeight="1" x14ac:dyDescent="0.25">
      <c r="F18893" s="245"/>
    </row>
    <row r="18894" spans="6:6" ht="12" customHeight="1" x14ac:dyDescent="0.25">
      <c r="F18894" s="245"/>
    </row>
    <row r="18895" spans="6:6" ht="12" customHeight="1" x14ac:dyDescent="0.25">
      <c r="F18895" s="245"/>
    </row>
    <row r="18896" spans="6:6" ht="12" customHeight="1" x14ac:dyDescent="0.25">
      <c r="F18896" s="245"/>
    </row>
    <row r="18897" spans="6:6" ht="12" customHeight="1" x14ac:dyDescent="0.25">
      <c r="F18897" s="245"/>
    </row>
    <row r="18898" spans="6:6" ht="12" customHeight="1" x14ac:dyDescent="0.25">
      <c r="F18898" s="245"/>
    </row>
    <row r="18899" spans="6:6" ht="12" customHeight="1" x14ac:dyDescent="0.25">
      <c r="F18899" s="245"/>
    </row>
    <row r="18900" spans="6:6" ht="12" customHeight="1" x14ac:dyDescent="0.25">
      <c r="F18900" s="245"/>
    </row>
    <row r="18901" spans="6:6" ht="12" customHeight="1" x14ac:dyDescent="0.25">
      <c r="F18901" s="245"/>
    </row>
    <row r="18902" spans="6:6" ht="12" customHeight="1" x14ac:dyDescent="0.25">
      <c r="F18902" s="245"/>
    </row>
    <row r="18903" spans="6:6" ht="12" customHeight="1" x14ac:dyDescent="0.25">
      <c r="F18903" s="245"/>
    </row>
    <row r="18904" spans="6:6" ht="12" customHeight="1" x14ac:dyDescent="0.25">
      <c r="F18904" s="245"/>
    </row>
    <row r="18905" spans="6:6" ht="12" customHeight="1" x14ac:dyDescent="0.25">
      <c r="F18905" s="245"/>
    </row>
    <row r="18906" spans="6:6" ht="12" customHeight="1" x14ac:dyDescent="0.25">
      <c r="F18906" s="245"/>
    </row>
    <row r="18907" spans="6:6" ht="12" customHeight="1" x14ac:dyDescent="0.25">
      <c r="F18907" s="245"/>
    </row>
    <row r="18908" spans="6:6" ht="12" customHeight="1" x14ac:dyDescent="0.25">
      <c r="F18908" s="245"/>
    </row>
    <row r="18909" spans="6:6" ht="12" customHeight="1" x14ac:dyDescent="0.25">
      <c r="F18909" s="245"/>
    </row>
    <row r="18910" spans="6:6" ht="12" customHeight="1" x14ac:dyDescent="0.25">
      <c r="F18910" s="245"/>
    </row>
    <row r="18911" spans="6:6" ht="12" customHeight="1" x14ac:dyDescent="0.25">
      <c r="F18911" s="245"/>
    </row>
    <row r="18912" spans="6:6" ht="12" customHeight="1" x14ac:dyDescent="0.25">
      <c r="F18912" s="245"/>
    </row>
    <row r="18913" spans="6:6" ht="12" customHeight="1" x14ac:dyDescent="0.25">
      <c r="F18913" s="245"/>
    </row>
    <row r="18914" spans="6:6" ht="12" customHeight="1" x14ac:dyDescent="0.25">
      <c r="F18914" s="245"/>
    </row>
    <row r="18915" spans="6:6" ht="12" customHeight="1" x14ac:dyDescent="0.25">
      <c r="F18915" s="245"/>
    </row>
    <row r="18916" spans="6:6" ht="12" customHeight="1" x14ac:dyDescent="0.25">
      <c r="F18916" s="245"/>
    </row>
    <row r="18917" spans="6:6" ht="12" customHeight="1" x14ac:dyDescent="0.25">
      <c r="F18917" s="245"/>
    </row>
    <row r="18918" spans="6:6" ht="12" customHeight="1" x14ac:dyDescent="0.25">
      <c r="F18918" s="245"/>
    </row>
    <row r="18919" spans="6:6" ht="12" customHeight="1" x14ac:dyDescent="0.25">
      <c r="F18919" s="245"/>
    </row>
    <row r="18920" spans="6:6" ht="12" customHeight="1" x14ac:dyDescent="0.25">
      <c r="F18920" s="245"/>
    </row>
    <row r="18921" spans="6:6" ht="12" customHeight="1" x14ac:dyDescent="0.25">
      <c r="F18921" s="245"/>
    </row>
    <row r="18922" spans="6:6" ht="12" customHeight="1" x14ac:dyDescent="0.25">
      <c r="F18922" s="245"/>
    </row>
    <row r="18923" spans="6:6" ht="12" customHeight="1" x14ac:dyDescent="0.25">
      <c r="F18923" s="245"/>
    </row>
    <row r="18924" spans="6:6" ht="12" customHeight="1" x14ac:dyDescent="0.25">
      <c r="F18924" s="245"/>
    </row>
    <row r="18925" spans="6:6" ht="12" customHeight="1" x14ac:dyDescent="0.25">
      <c r="F18925" s="245"/>
    </row>
    <row r="18926" spans="6:6" ht="12" customHeight="1" x14ac:dyDescent="0.25">
      <c r="F18926" s="245"/>
    </row>
    <row r="18927" spans="6:6" ht="12" customHeight="1" x14ac:dyDescent="0.25">
      <c r="F18927" s="245"/>
    </row>
    <row r="18928" spans="6:6" ht="12" customHeight="1" x14ac:dyDescent="0.25">
      <c r="F18928" s="245"/>
    </row>
    <row r="18929" spans="6:6" ht="12" customHeight="1" x14ac:dyDescent="0.25">
      <c r="F18929" s="245"/>
    </row>
    <row r="18930" spans="6:6" ht="12" customHeight="1" x14ac:dyDescent="0.25">
      <c r="F18930" s="245"/>
    </row>
    <row r="18931" spans="6:6" ht="12" customHeight="1" x14ac:dyDescent="0.25">
      <c r="F18931" s="245"/>
    </row>
    <row r="18932" spans="6:6" ht="12" customHeight="1" x14ac:dyDescent="0.25">
      <c r="F18932" s="245"/>
    </row>
    <row r="18933" spans="6:6" ht="12" customHeight="1" x14ac:dyDescent="0.25">
      <c r="F18933" s="245"/>
    </row>
    <row r="18934" spans="6:6" ht="12" customHeight="1" x14ac:dyDescent="0.25">
      <c r="F18934" s="245"/>
    </row>
    <row r="18935" spans="6:6" ht="12" customHeight="1" x14ac:dyDescent="0.25">
      <c r="F18935" s="245"/>
    </row>
    <row r="18936" spans="6:6" ht="12" customHeight="1" x14ac:dyDescent="0.25">
      <c r="F18936" s="245"/>
    </row>
    <row r="18937" spans="6:6" ht="12" customHeight="1" x14ac:dyDescent="0.25">
      <c r="F18937" s="245"/>
    </row>
    <row r="18938" spans="6:6" ht="12" customHeight="1" x14ac:dyDescent="0.25">
      <c r="F18938" s="245"/>
    </row>
    <row r="18939" spans="6:6" ht="12" customHeight="1" x14ac:dyDescent="0.25">
      <c r="F18939" s="245"/>
    </row>
    <row r="18940" spans="6:6" ht="12" customHeight="1" x14ac:dyDescent="0.25">
      <c r="F18940" s="245"/>
    </row>
    <row r="18941" spans="6:6" ht="12" customHeight="1" x14ac:dyDescent="0.25">
      <c r="F18941" s="245"/>
    </row>
    <row r="18942" spans="6:6" ht="12" customHeight="1" x14ac:dyDescent="0.25">
      <c r="F18942" s="245"/>
    </row>
    <row r="18943" spans="6:6" ht="12" customHeight="1" x14ac:dyDescent="0.25">
      <c r="F18943" s="245"/>
    </row>
    <row r="18944" spans="6:6" ht="12" customHeight="1" x14ac:dyDescent="0.25">
      <c r="F18944" s="245"/>
    </row>
    <row r="18945" spans="6:6" ht="12" customHeight="1" x14ac:dyDescent="0.25">
      <c r="F18945" s="245"/>
    </row>
    <row r="18946" spans="6:6" ht="12" customHeight="1" x14ac:dyDescent="0.25">
      <c r="F18946" s="245"/>
    </row>
    <row r="18947" spans="6:6" ht="12" customHeight="1" x14ac:dyDescent="0.25">
      <c r="F18947" s="245"/>
    </row>
    <row r="18948" spans="6:6" ht="12" customHeight="1" x14ac:dyDescent="0.25">
      <c r="F18948" s="245"/>
    </row>
    <row r="18949" spans="6:6" ht="12" customHeight="1" x14ac:dyDescent="0.25">
      <c r="F18949" s="245"/>
    </row>
    <row r="18950" spans="6:6" ht="12" customHeight="1" x14ac:dyDescent="0.25">
      <c r="F18950" s="245"/>
    </row>
    <row r="18951" spans="6:6" ht="12" customHeight="1" x14ac:dyDescent="0.25">
      <c r="F18951" s="245"/>
    </row>
    <row r="18952" spans="6:6" ht="12" customHeight="1" x14ac:dyDescent="0.25">
      <c r="F18952" s="245"/>
    </row>
    <row r="18953" spans="6:6" ht="12" customHeight="1" x14ac:dyDescent="0.25">
      <c r="F18953" s="245"/>
    </row>
    <row r="18954" spans="6:6" ht="12" customHeight="1" x14ac:dyDescent="0.25">
      <c r="F18954" s="245"/>
    </row>
    <row r="18955" spans="6:6" ht="12" customHeight="1" x14ac:dyDescent="0.25">
      <c r="F18955" s="245"/>
    </row>
    <row r="18956" spans="6:6" ht="12" customHeight="1" x14ac:dyDescent="0.25">
      <c r="F18956" s="245"/>
    </row>
    <row r="18957" spans="6:6" ht="12" customHeight="1" x14ac:dyDescent="0.25">
      <c r="F18957" s="245"/>
    </row>
    <row r="18958" spans="6:6" ht="12" customHeight="1" x14ac:dyDescent="0.25">
      <c r="F18958" s="245"/>
    </row>
    <row r="18959" spans="6:6" ht="12" customHeight="1" x14ac:dyDescent="0.25">
      <c r="F18959" s="245"/>
    </row>
    <row r="18960" spans="6:6" ht="12" customHeight="1" x14ac:dyDescent="0.25">
      <c r="F18960" s="245"/>
    </row>
    <row r="18961" spans="6:6" ht="12" customHeight="1" x14ac:dyDescent="0.25">
      <c r="F18961" s="245"/>
    </row>
    <row r="18962" spans="6:6" ht="12" customHeight="1" x14ac:dyDescent="0.25">
      <c r="F18962" s="245"/>
    </row>
    <row r="18963" spans="6:6" ht="12" customHeight="1" x14ac:dyDescent="0.25">
      <c r="F18963" s="245"/>
    </row>
    <row r="18964" spans="6:6" ht="12" customHeight="1" x14ac:dyDescent="0.25">
      <c r="F18964" s="245"/>
    </row>
    <row r="18965" spans="6:6" ht="12" customHeight="1" x14ac:dyDescent="0.25">
      <c r="F18965" s="245"/>
    </row>
    <row r="18966" spans="6:6" ht="12" customHeight="1" x14ac:dyDescent="0.25">
      <c r="F18966" s="245"/>
    </row>
    <row r="18967" spans="6:6" ht="12" customHeight="1" x14ac:dyDescent="0.25">
      <c r="F18967" s="245"/>
    </row>
    <row r="18968" spans="6:6" ht="12" customHeight="1" x14ac:dyDescent="0.25">
      <c r="F18968" s="245"/>
    </row>
    <row r="18969" spans="6:6" ht="12" customHeight="1" x14ac:dyDescent="0.25">
      <c r="F18969" s="245"/>
    </row>
    <row r="18970" spans="6:6" ht="12" customHeight="1" x14ac:dyDescent="0.25">
      <c r="F18970" s="245"/>
    </row>
    <row r="18971" spans="6:6" ht="12" customHeight="1" x14ac:dyDescent="0.25">
      <c r="F18971" s="245"/>
    </row>
    <row r="18972" spans="6:6" ht="12" customHeight="1" x14ac:dyDescent="0.25">
      <c r="F18972" s="245"/>
    </row>
    <row r="18973" spans="6:6" ht="12" customHeight="1" x14ac:dyDescent="0.25">
      <c r="F18973" s="245"/>
    </row>
    <row r="18974" spans="6:6" ht="12" customHeight="1" x14ac:dyDescent="0.25">
      <c r="F18974" s="245"/>
    </row>
    <row r="18975" spans="6:6" ht="12" customHeight="1" x14ac:dyDescent="0.25">
      <c r="F18975" s="245"/>
    </row>
    <row r="18976" spans="6:6" ht="12" customHeight="1" x14ac:dyDescent="0.25">
      <c r="F18976" s="245"/>
    </row>
    <row r="18977" spans="6:6" ht="12" customHeight="1" x14ac:dyDescent="0.25">
      <c r="F18977" s="245"/>
    </row>
    <row r="18978" spans="6:6" ht="12" customHeight="1" x14ac:dyDescent="0.25">
      <c r="F18978" s="245"/>
    </row>
    <row r="18979" spans="6:6" ht="12" customHeight="1" x14ac:dyDescent="0.25">
      <c r="F18979" s="245"/>
    </row>
    <row r="18980" spans="6:6" ht="12" customHeight="1" x14ac:dyDescent="0.25">
      <c r="F18980" s="245"/>
    </row>
    <row r="18981" spans="6:6" ht="12" customHeight="1" x14ac:dyDescent="0.25">
      <c r="F18981" s="245"/>
    </row>
    <row r="18982" spans="6:6" ht="12" customHeight="1" x14ac:dyDescent="0.25">
      <c r="F18982" s="245"/>
    </row>
    <row r="18983" spans="6:6" ht="12" customHeight="1" x14ac:dyDescent="0.25">
      <c r="F18983" s="245"/>
    </row>
    <row r="18984" spans="6:6" ht="12" customHeight="1" x14ac:dyDescent="0.25">
      <c r="F18984" s="245"/>
    </row>
    <row r="18985" spans="6:6" ht="12" customHeight="1" x14ac:dyDescent="0.25">
      <c r="F18985" s="245"/>
    </row>
    <row r="18986" spans="6:6" ht="12" customHeight="1" x14ac:dyDescent="0.25">
      <c r="F18986" s="245"/>
    </row>
    <row r="18987" spans="6:6" ht="12" customHeight="1" x14ac:dyDescent="0.25">
      <c r="F18987" s="245"/>
    </row>
    <row r="18988" spans="6:6" ht="12" customHeight="1" x14ac:dyDescent="0.25">
      <c r="F18988" s="245"/>
    </row>
    <row r="18989" spans="6:6" ht="12" customHeight="1" x14ac:dyDescent="0.25">
      <c r="F18989" s="245"/>
    </row>
    <row r="18990" spans="6:6" ht="12" customHeight="1" x14ac:dyDescent="0.25">
      <c r="F18990" s="245"/>
    </row>
    <row r="18991" spans="6:6" ht="12" customHeight="1" x14ac:dyDescent="0.25">
      <c r="F18991" s="245"/>
    </row>
    <row r="18992" spans="6:6" ht="12" customHeight="1" x14ac:dyDescent="0.25">
      <c r="F18992" s="245"/>
    </row>
    <row r="18993" spans="6:6" ht="12" customHeight="1" x14ac:dyDescent="0.25">
      <c r="F18993" s="245"/>
    </row>
    <row r="18994" spans="6:6" ht="12" customHeight="1" x14ac:dyDescent="0.25">
      <c r="F18994" s="245"/>
    </row>
    <row r="18995" spans="6:6" ht="12" customHeight="1" x14ac:dyDescent="0.25">
      <c r="F18995" s="245"/>
    </row>
    <row r="18996" spans="6:6" ht="12" customHeight="1" x14ac:dyDescent="0.25">
      <c r="F18996" s="245"/>
    </row>
    <row r="18997" spans="6:6" ht="12" customHeight="1" x14ac:dyDescent="0.25">
      <c r="F18997" s="245"/>
    </row>
    <row r="18998" spans="6:6" ht="12" customHeight="1" x14ac:dyDescent="0.25">
      <c r="F18998" s="245"/>
    </row>
    <row r="18999" spans="6:6" ht="12" customHeight="1" x14ac:dyDescent="0.25">
      <c r="F18999" s="245"/>
    </row>
    <row r="19000" spans="6:6" ht="12" customHeight="1" x14ac:dyDescent="0.25">
      <c r="F19000" s="245"/>
    </row>
    <row r="19001" spans="6:6" ht="12" customHeight="1" x14ac:dyDescent="0.25">
      <c r="F19001" s="245"/>
    </row>
    <row r="19002" spans="6:6" ht="12" customHeight="1" x14ac:dyDescent="0.25">
      <c r="F19002" s="245"/>
    </row>
    <row r="19003" spans="6:6" ht="12" customHeight="1" x14ac:dyDescent="0.25">
      <c r="F19003" s="245"/>
    </row>
    <row r="19004" spans="6:6" ht="12" customHeight="1" x14ac:dyDescent="0.25">
      <c r="F19004" s="245"/>
    </row>
    <row r="19005" spans="6:6" ht="12" customHeight="1" x14ac:dyDescent="0.25">
      <c r="F19005" s="245"/>
    </row>
    <row r="19006" spans="6:6" ht="12" customHeight="1" x14ac:dyDescent="0.25">
      <c r="F19006" s="245"/>
    </row>
    <row r="19007" spans="6:6" ht="12" customHeight="1" x14ac:dyDescent="0.25">
      <c r="F19007" s="245"/>
    </row>
    <row r="19008" spans="6:6" ht="12" customHeight="1" x14ac:dyDescent="0.25">
      <c r="F19008" s="245"/>
    </row>
    <row r="19009" spans="6:6" ht="12" customHeight="1" x14ac:dyDescent="0.25">
      <c r="F19009" s="245"/>
    </row>
    <row r="19010" spans="6:6" ht="12" customHeight="1" x14ac:dyDescent="0.25">
      <c r="F19010" s="245"/>
    </row>
    <row r="19011" spans="6:6" ht="12" customHeight="1" x14ac:dyDescent="0.25">
      <c r="F19011" s="245"/>
    </row>
    <row r="19012" spans="6:6" ht="12" customHeight="1" x14ac:dyDescent="0.25">
      <c r="F19012" s="245"/>
    </row>
    <row r="19013" spans="6:6" ht="12" customHeight="1" x14ac:dyDescent="0.25">
      <c r="F19013" s="245"/>
    </row>
    <row r="19014" spans="6:6" ht="12" customHeight="1" x14ac:dyDescent="0.25">
      <c r="F19014" s="245"/>
    </row>
    <row r="19015" spans="6:6" ht="12" customHeight="1" x14ac:dyDescent="0.25">
      <c r="F19015" s="245"/>
    </row>
    <row r="19016" spans="6:6" ht="12" customHeight="1" x14ac:dyDescent="0.25">
      <c r="F19016" s="245"/>
    </row>
    <row r="19017" spans="6:6" ht="12" customHeight="1" x14ac:dyDescent="0.25">
      <c r="F19017" s="245"/>
    </row>
    <row r="19018" spans="6:6" ht="12" customHeight="1" x14ac:dyDescent="0.25">
      <c r="F19018" s="245"/>
    </row>
    <row r="19019" spans="6:6" ht="12" customHeight="1" x14ac:dyDescent="0.25">
      <c r="F19019" s="245"/>
    </row>
    <row r="19020" spans="6:6" ht="12" customHeight="1" x14ac:dyDescent="0.25">
      <c r="F19020" s="245"/>
    </row>
    <row r="19021" spans="6:6" ht="12" customHeight="1" x14ac:dyDescent="0.25">
      <c r="F19021" s="245"/>
    </row>
    <row r="19022" spans="6:6" ht="12" customHeight="1" x14ac:dyDescent="0.25">
      <c r="F19022" s="245"/>
    </row>
    <row r="19023" spans="6:6" ht="12" customHeight="1" x14ac:dyDescent="0.25">
      <c r="F19023" s="245"/>
    </row>
    <row r="19024" spans="6:6" ht="12" customHeight="1" x14ac:dyDescent="0.25">
      <c r="F19024" s="245"/>
    </row>
    <row r="19025" spans="6:6" ht="12" customHeight="1" x14ac:dyDescent="0.25">
      <c r="F19025" s="245"/>
    </row>
    <row r="19026" spans="6:6" ht="12" customHeight="1" x14ac:dyDescent="0.25">
      <c r="F19026" s="245"/>
    </row>
    <row r="19027" spans="6:6" ht="12" customHeight="1" x14ac:dyDescent="0.25">
      <c r="F19027" s="245"/>
    </row>
    <row r="19028" spans="6:6" ht="12" customHeight="1" x14ac:dyDescent="0.25">
      <c r="F19028" s="245"/>
    </row>
    <row r="19029" spans="6:6" ht="12" customHeight="1" x14ac:dyDescent="0.25">
      <c r="F19029" s="245"/>
    </row>
    <row r="19030" spans="6:6" ht="12" customHeight="1" x14ac:dyDescent="0.25">
      <c r="F19030" s="245"/>
    </row>
    <row r="19031" spans="6:6" ht="12" customHeight="1" x14ac:dyDescent="0.25">
      <c r="F19031" s="245"/>
    </row>
    <row r="19032" spans="6:6" ht="12" customHeight="1" x14ac:dyDescent="0.25">
      <c r="F19032" s="245"/>
    </row>
    <row r="19033" spans="6:6" ht="12" customHeight="1" x14ac:dyDescent="0.25">
      <c r="F19033" s="245"/>
    </row>
    <row r="19034" spans="6:6" ht="12" customHeight="1" x14ac:dyDescent="0.25">
      <c r="F19034" s="245"/>
    </row>
    <row r="19035" spans="6:6" ht="12" customHeight="1" x14ac:dyDescent="0.25">
      <c r="F19035" s="245"/>
    </row>
    <row r="19036" spans="6:6" ht="12" customHeight="1" x14ac:dyDescent="0.25">
      <c r="F19036" s="245"/>
    </row>
    <row r="19037" spans="6:6" ht="12" customHeight="1" x14ac:dyDescent="0.25">
      <c r="F19037" s="245"/>
    </row>
    <row r="19038" spans="6:6" ht="12" customHeight="1" x14ac:dyDescent="0.25">
      <c r="F19038" s="245"/>
    </row>
    <row r="19039" spans="6:6" ht="12" customHeight="1" x14ac:dyDescent="0.25">
      <c r="F19039" s="245"/>
    </row>
    <row r="19040" spans="6:6" ht="12" customHeight="1" x14ac:dyDescent="0.25">
      <c r="F19040" s="245"/>
    </row>
    <row r="19041" spans="6:6" ht="12" customHeight="1" x14ac:dyDescent="0.25">
      <c r="F19041" s="245"/>
    </row>
    <row r="19042" spans="6:6" ht="12" customHeight="1" x14ac:dyDescent="0.25">
      <c r="F19042" s="245"/>
    </row>
    <row r="19043" spans="6:6" ht="12" customHeight="1" x14ac:dyDescent="0.25">
      <c r="F19043" s="245"/>
    </row>
    <row r="19044" spans="6:6" ht="12" customHeight="1" x14ac:dyDescent="0.25">
      <c r="F19044" s="245"/>
    </row>
    <row r="19045" spans="6:6" ht="12" customHeight="1" x14ac:dyDescent="0.25">
      <c r="F19045" s="245"/>
    </row>
    <row r="19046" spans="6:6" ht="12" customHeight="1" x14ac:dyDescent="0.25">
      <c r="F19046" s="245"/>
    </row>
    <row r="19047" spans="6:6" ht="12" customHeight="1" x14ac:dyDescent="0.25">
      <c r="F19047" s="245"/>
    </row>
    <row r="19048" spans="6:6" ht="12" customHeight="1" x14ac:dyDescent="0.25">
      <c r="F19048" s="245"/>
    </row>
    <row r="19049" spans="6:6" ht="12" customHeight="1" x14ac:dyDescent="0.25">
      <c r="F19049" s="245"/>
    </row>
    <row r="19050" spans="6:6" ht="12" customHeight="1" x14ac:dyDescent="0.25">
      <c r="F19050" s="245"/>
    </row>
    <row r="19051" spans="6:6" ht="12" customHeight="1" x14ac:dyDescent="0.25">
      <c r="F19051" s="245"/>
    </row>
    <row r="19052" spans="6:6" ht="12" customHeight="1" x14ac:dyDescent="0.25">
      <c r="F19052" s="245"/>
    </row>
    <row r="19053" spans="6:6" ht="12" customHeight="1" x14ac:dyDescent="0.25">
      <c r="F19053" s="245"/>
    </row>
    <row r="19054" spans="6:6" ht="12" customHeight="1" x14ac:dyDescent="0.25">
      <c r="F19054" s="245"/>
    </row>
    <row r="19055" spans="6:6" ht="12" customHeight="1" x14ac:dyDescent="0.25">
      <c r="F19055" s="245"/>
    </row>
    <row r="19056" spans="6:6" ht="12" customHeight="1" x14ac:dyDescent="0.25">
      <c r="F19056" s="245"/>
    </row>
    <row r="19057" spans="6:6" ht="12" customHeight="1" x14ac:dyDescent="0.25">
      <c r="F19057" s="245"/>
    </row>
    <row r="19058" spans="6:6" ht="12" customHeight="1" x14ac:dyDescent="0.25">
      <c r="F19058" s="245"/>
    </row>
    <row r="19059" spans="6:6" ht="12" customHeight="1" x14ac:dyDescent="0.25">
      <c r="F19059" s="245"/>
    </row>
    <row r="19060" spans="6:6" ht="12" customHeight="1" x14ac:dyDescent="0.25">
      <c r="F19060" s="245"/>
    </row>
    <row r="19061" spans="6:6" ht="12" customHeight="1" x14ac:dyDescent="0.25">
      <c r="F19061" s="245"/>
    </row>
    <row r="19062" spans="6:6" ht="12" customHeight="1" x14ac:dyDescent="0.25">
      <c r="F19062" s="245"/>
    </row>
    <row r="19063" spans="6:6" ht="12" customHeight="1" x14ac:dyDescent="0.25">
      <c r="F19063" s="245"/>
    </row>
    <row r="19064" spans="6:6" ht="12" customHeight="1" x14ac:dyDescent="0.25">
      <c r="F19064" s="245"/>
    </row>
    <row r="19065" spans="6:6" ht="12" customHeight="1" x14ac:dyDescent="0.25">
      <c r="F19065" s="245"/>
    </row>
    <row r="19066" spans="6:6" ht="12" customHeight="1" x14ac:dyDescent="0.25">
      <c r="F19066" s="245"/>
    </row>
    <row r="19067" spans="6:6" ht="12" customHeight="1" x14ac:dyDescent="0.25">
      <c r="F19067" s="245"/>
    </row>
    <row r="19068" spans="6:6" ht="12" customHeight="1" x14ac:dyDescent="0.25">
      <c r="F19068" s="245"/>
    </row>
    <row r="19069" spans="6:6" ht="12" customHeight="1" x14ac:dyDescent="0.25">
      <c r="F19069" s="245"/>
    </row>
    <row r="19070" spans="6:6" ht="12" customHeight="1" x14ac:dyDescent="0.25">
      <c r="F19070" s="245"/>
    </row>
    <row r="19071" spans="6:6" ht="12" customHeight="1" x14ac:dyDescent="0.25">
      <c r="F19071" s="245"/>
    </row>
    <row r="19072" spans="6:6" ht="12" customHeight="1" x14ac:dyDescent="0.25">
      <c r="F19072" s="245"/>
    </row>
    <row r="19073" spans="6:6" ht="12" customHeight="1" x14ac:dyDescent="0.25">
      <c r="F19073" s="245"/>
    </row>
    <row r="19074" spans="6:6" ht="12" customHeight="1" x14ac:dyDescent="0.25">
      <c r="F19074" s="245"/>
    </row>
    <row r="19075" spans="6:6" ht="12" customHeight="1" x14ac:dyDescent="0.25">
      <c r="F19075" s="245"/>
    </row>
    <row r="19076" spans="6:6" ht="12" customHeight="1" x14ac:dyDescent="0.25">
      <c r="F19076" s="245"/>
    </row>
    <row r="19077" spans="6:6" ht="12" customHeight="1" x14ac:dyDescent="0.25">
      <c r="F19077" s="245"/>
    </row>
    <row r="19078" spans="6:6" ht="12" customHeight="1" x14ac:dyDescent="0.25">
      <c r="F19078" s="245"/>
    </row>
    <row r="19079" spans="6:6" ht="12" customHeight="1" x14ac:dyDescent="0.25">
      <c r="F19079" s="245"/>
    </row>
    <row r="19080" spans="6:6" ht="12" customHeight="1" x14ac:dyDescent="0.25">
      <c r="F19080" s="245"/>
    </row>
    <row r="19081" spans="6:6" ht="12" customHeight="1" x14ac:dyDescent="0.25">
      <c r="F19081" s="245"/>
    </row>
    <row r="19082" spans="6:6" ht="12" customHeight="1" x14ac:dyDescent="0.25">
      <c r="F19082" s="245"/>
    </row>
    <row r="19083" spans="6:6" ht="12" customHeight="1" x14ac:dyDescent="0.25">
      <c r="F19083" s="245"/>
    </row>
    <row r="19084" spans="6:6" ht="12" customHeight="1" x14ac:dyDescent="0.25">
      <c r="F19084" s="245"/>
    </row>
    <row r="19085" spans="6:6" ht="12" customHeight="1" x14ac:dyDescent="0.25">
      <c r="F19085" s="245"/>
    </row>
    <row r="19086" spans="6:6" ht="12" customHeight="1" x14ac:dyDescent="0.25">
      <c r="F19086" s="245"/>
    </row>
    <row r="19087" spans="6:6" ht="12" customHeight="1" x14ac:dyDescent="0.25">
      <c r="F19087" s="245"/>
    </row>
    <row r="19088" spans="6:6" ht="12" customHeight="1" x14ac:dyDescent="0.25">
      <c r="F19088" s="245"/>
    </row>
    <row r="19089" spans="6:6" ht="12" customHeight="1" x14ac:dyDescent="0.25">
      <c r="F19089" s="245"/>
    </row>
    <row r="19090" spans="6:6" ht="12" customHeight="1" x14ac:dyDescent="0.25">
      <c r="F19090" s="245"/>
    </row>
    <row r="19091" spans="6:6" ht="12" customHeight="1" x14ac:dyDescent="0.25">
      <c r="F19091" s="245"/>
    </row>
    <row r="19092" spans="6:6" ht="12" customHeight="1" x14ac:dyDescent="0.25">
      <c r="F19092" s="245"/>
    </row>
    <row r="19093" spans="6:6" ht="12" customHeight="1" x14ac:dyDescent="0.25">
      <c r="F19093" s="245"/>
    </row>
    <row r="19094" spans="6:6" ht="12" customHeight="1" x14ac:dyDescent="0.25">
      <c r="F19094" s="245"/>
    </row>
    <row r="19095" spans="6:6" ht="12" customHeight="1" x14ac:dyDescent="0.25">
      <c r="F19095" s="245"/>
    </row>
    <row r="19096" spans="6:6" ht="12" customHeight="1" x14ac:dyDescent="0.25">
      <c r="F19096" s="245"/>
    </row>
    <row r="19097" spans="6:6" ht="12" customHeight="1" x14ac:dyDescent="0.25">
      <c r="F19097" s="245"/>
    </row>
    <row r="19098" spans="6:6" ht="12" customHeight="1" x14ac:dyDescent="0.25">
      <c r="F19098" s="245"/>
    </row>
    <row r="19099" spans="6:6" ht="12" customHeight="1" x14ac:dyDescent="0.25">
      <c r="F19099" s="245"/>
    </row>
    <row r="19100" spans="6:6" ht="12" customHeight="1" x14ac:dyDescent="0.25">
      <c r="F19100" s="245"/>
    </row>
    <row r="19101" spans="6:6" ht="12" customHeight="1" x14ac:dyDescent="0.25">
      <c r="F19101" s="245"/>
    </row>
    <row r="19102" spans="6:6" ht="12" customHeight="1" x14ac:dyDescent="0.25">
      <c r="F19102" s="245"/>
    </row>
    <row r="19103" spans="6:6" ht="12" customHeight="1" x14ac:dyDescent="0.25">
      <c r="F19103" s="245"/>
    </row>
    <row r="19104" spans="6:6" ht="12" customHeight="1" x14ac:dyDescent="0.25">
      <c r="F19104" s="245"/>
    </row>
    <row r="19105" spans="6:6" ht="12" customHeight="1" x14ac:dyDescent="0.25">
      <c r="F19105" s="245"/>
    </row>
    <row r="19106" spans="6:6" ht="12" customHeight="1" x14ac:dyDescent="0.25">
      <c r="F19106" s="245"/>
    </row>
    <row r="19107" spans="6:6" ht="12" customHeight="1" x14ac:dyDescent="0.25">
      <c r="F19107" s="245"/>
    </row>
    <row r="19108" spans="6:6" ht="12" customHeight="1" x14ac:dyDescent="0.25">
      <c r="F19108" s="245"/>
    </row>
    <row r="19109" spans="6:6" ht="12" customHeight="1" x14ac:dyDescent="0.25">
      <c r="F19109" s="245"/>
    </row>
    <row r="19110" spans="6:6" ht="12" customHeight="1" x14ac:dyDescent="0.25">
      <c r="F19110" s="245"/>
    </row>
    <row r="19111" spans="6:6" ht="12" customHeight="1" x14ac:dyDescent="0.25">
      <c r="F19111" s="245"/>
    </row>
    <row r="19112" spans="6:6" ht="12" customHeight="1" x14ac:dyDescent="0.25">
      <c r="F19112" s="245"/>
    </row>
    <row r="19113" spans="6:6" ht="12" customHeight="1" x14ac:dyDescent="0.25">
      <c r="F19113" s="245"/>
    </row>
    <row r="19114" spans="6:6" ht="12" customHeight="1" x14ac:dyDescent="0.25">
      <c r="F19114" s="245"/>
    </row>
    <row r="19115" spans="6:6" ht="12" customHeight="1" x14ac:dyDescent="0.25">
      <c r="F19115" s="245"/>
    </row>
    <row r="19116" spans="6:6" ht="12" customHeight="1" x14ac:dyDescent="0.25">
      <c r="F19116" s="245"/>
    </row>
    <row r="19117" spans="6:6" ht="12" customHeight="1" x14ac:dyDescent="0.25">
      <c r="F19117" s="245"/>
    </row>
    <row r="19118" spans="6:6" ht="12" customHeight="1" x14ac:dyDescent="0.25">
      <c r="F19118" s="245"/>
    </row>
    <row r="19119" spans="6:6" ht="12" customHeight="1" x14ac:dyDescent="0.25">
      <c r="F19119" s="245"/>
    </row>
    <row r="19120" spans="6:6" ht="12" customHeight="1" x14ac:dyDescent="0.25">
      <c r="F19120" s="245"/>
    </row>
    <row r="19121" spans="6:6" ht="12" customHeight="1" x14ac:dyDescent="0.25">
      <c r="F19121" s="245"/>
    </row>
    <row r="19122" spans="6:6" ht="12" customHeight="1" x14ac:dyDescent="0.25">
      <c r="F19122" s="245"/>
    </row>
    <row r="19123" spans="6:6" ht="12" customHeight="1" x14ac:dyDescent="0.25">
      <c r="F19123" s="245"/>
    </row>
    <row r="19124" spans="6:6" ht="12" customHeight="1" x14ac:dyDescent="0.25">
      <c r="F19124" s="245"/>
    </row>
    <row r="19125" spans="6:6" ht="12" customHeight="1" x14ac:dyDescent="0.25">
      <c r="F19125" s="245"/>
    </row>
    <row r="19126" spans="6:6" ht="12" customHeight="1" x14ac:dyDescent="0.25">
      <c r="F19126" s="245"/>
    </row>
    <row r="19127" spans="6:6" ht="12" customHeight="1" x14ac:dyDescent="0.25">
      <c r="F19127" s="245"/>
    </row>
    <row r="19128" spans="6:6" ht="12" customHeight="1" x14ac:dyDescent="0.25">
      <c r="F19128" s="245"/>
    </row>
    <row r="19129" spans="6:6" ht="12" customHeight="1" x14ac:dyDescent="0.25">
      <c r="F19129" s="245"/>
    </row>
    <row r="19130" spans="6:6" ht="12" customHeight="1" x14ac:dyDescent="0.25">
      <c r="F19130" s="245"/>
    </row>
    <row r="19131" spans="6:6" ht="12" customHeight="1" x14ac:dyDescent="0.25">
      <c r="F19131" s="245"/>
    </row>
    <row r="19132" spans="6:6" ht="12" customHeight="1" x14ac:dyDescent="0.25">
      <c r="F19132" s="245"/>
    </row>
    <row r="19133" spans="6:6" ht="12" customHeight="1" x14ac:dyDescent="0.25">
      <c r="F19133" s="245"/>
    </row>
    <row r="19134" spans="6:6" ht="12" customHeight="1" x14ac:dyDescent="0.25">
      <c r="F19134" s="245"/>
    </row>
    <row r="19135" spans="6:6" ht="12" customHeight="1" x14ac:dyDescent="0.25">
      <c r="F19135" s="245"/>
    </row>
    <row r="19136" spans="6:6" ht="12" customHeight="1" x14ac:dyDescent="0.25">
      <c r="F19136" s="245"/>
    </row>
    <row r="19137" spans="6:6" ht="12" customHeight="1" x14ac:dyDescent="0.25">
      <c r="F19137" s="245"/>
    </row>
    <row r="19138" spans="6:6" ht="12" customHeight="1" x14ac:dyDescent="0.25">
      <c r="F19138" s="245"/>
    </row>
    <row r="19139" spans="6:6" ht="12" customHeight="1" x14ac:dyDescent="0.25">
      <c r="F19139" s="245"/>
    </row>
    <row r="19140" spans="6:6" ht="12" customHeight="1" x14ac:dyDescent="0.25">
      <c r="F19140" s="245"/>
    </row>
    <row r="19141" spans="6:6" ht="12" customHeight="1" x14ac:dyDescent="0.25">
      <c r="F19141" s="245"/>
    </row>
    <row r="19142" spans="6:6" ht="12" customHeight="1" x14ac:dyDescent="0.25">
      <c r="F19142" s="245"/>
    </row>
    <row r="19143" spans="6:6" ht="12" customHeight="1" x14ac:dyDescent="0.25">
      <c r="F19143" s="245"/>
    </row>
    <row r="19144" spans="6:6" ht="12" customHeight="1" x14ac:dyDescent="0.25">
      <c r="F19144" s="245"/>
    </row>
    <row r="19145" spans="6:6" ht="12" customHeight="1" x14ac:dyDescent="0.25">
      <c r="F19145" s="245"/>
    </row>
    <row r="19146" spans="6:6" ht="12" customHeight="1" x14ac:dyDescent="0.25">
      <c r="F19146" s="245"/>
    </row>
    <row r="19147" spans="6:6" ht="12" customHeight="1" x14ac:dyDescent="0.25">
      <c r="F19147" s="245"/>
    </row>
    <row r="19148" spans="6:6" ht="12" customHeight="1" x14ac:dyDescent="0.25">
      <c r="F19148" s="245"/>
    </row>
    <row r="19149" spans="6:6" ht="12" customHeight="1" x14ac:dyDescent="0.25">
      <c r="F19149" s="245"/>
    </row>
    <row r="19150" spans="6:6" ht="12" customHeight="1" x14ac:dyDescent="0.25">
      <c r="F19150" s="245"/>
    </row>
    <row r="19151" spans="6:6" ht="12" customHeight="1" x14ac:dyDescent="0.25">
      <c r="F19151" s="245"/>
    </row>
    <row r="19152" spans="6:6" ht="12" customHeight="1" x14ac:dyDescent="0.25">
      <c r="F19152" s="245"/>
    </row>
    <row r="19153" spans="6:6" ht="12" customHeight="1" x14ac:dyDescent="0.25">
      <c r="F19153" s="245"/>
    </row>
    <row r="19154" spans="6:6" ht="12" customHeight="1" x14ac:dyDescent="0.25">
      <c r="F19154" s="245"/>
    </row>
    <row r="19155" spans="6:6" ht="12" customHeight="1" x14ac:dyDescent="0.25">
      <c r="F19155" s="245"/>
    </row>
    <row r="19156" spans="6:6" ht="12" customHeight="1" x14ac:dyDescent="0.25">
      <c r="F19156" s="245"/>
    </row>
    <row r="19157" spans="6:6" ht="12" customHeight="1" x14ac:dyDescent="0.25">
      <c r="F19157" s="245"/>
    </row>
    <row r="19158" spans="6:6" ht="12" customHeight="1" x14ac:dyDescent="0.25">
      <c r="F19158" s="245"/>
    </row>
    <row r="19159" spans="6:6" ht="12" customHeight="1" x14ac:dyDescent="0.25">
      <c r="F19159" s="245"/>
    </row>
    <row r="19160" spans="6:6" ht="12" customHeight="1" x14ac:dyDescent="0.25">
      <c r="F19160" s="245"/>
    </row>
    <row r="19161" spans="6:6" ht="12" customHeight="1" x14ac:dyDescent="0.25">
      <c r="F19161" s="245"/>
    </row>
    <row r="19162" spans="6:6" ht="12" customHeight="1" x14ac:dyDescent="0.25">
      <c r="F19162" s="245"/>
    </row>
    <row r="19163" spans="6:6" ht="12" customHeight="1" x14ac:dyDescent="0.25">
      <c r="F19163" s="245"/>
    </row>
    <row r="19164" spans="6:6" ht="12" customHeight="1" x14ac:dyDescent="0.25">
      <c r="F19164" s="245"/>
    </row>
    <row r="19165" spans="6:6" ht="12" customHeight="1" x14ac:dyDescent="0.25">
      <c r="F19165" s="245"/>
    </row>
    <row r="19166" spans="6:6" ht="12" customHeight="1" x14ac:dyDescent="0.25">
      <c r="F19166" s="245"/>
    </row>
    <row r="19167" spans="6:6" ht="12" customHeight="1" x14ac:dyDescent="0.25">
      <c r="F19167" s="245"/>
    </row>
    <row r="19168" spans="6:6" ht="12" customHeight="1" x14ac:dyDescent="0.25">
      <c r="F19168" s="245"/>
    </row>
    <row r="19169" spans="6:6" ht="12" customHeight="1" x14ac:dyDescent="0.25">
      <c r="F19169" s="245"/>
    </row>
    <row r="19170" spans="6:6" ht="12" customHeight="1" x14ac:dyDescent="0.25">
      <c r="F19170" s="245"/>
    </row>
    <row r="19171" spans="6:6" ht="12" customHeight="1" x14ac:dyDescent="0.25">
      <c r="F19171" s="245"/>
    </row>
    <row r="19172" spans="6:6" ht="12" customHeight="1" x14ac:dyDescent="0.25">
      <c r="F19172" s="245"/>
    </row>
    <row r="19173" spans="6:6" ht="12" customHeight="1" x14ac:dyDescent="0.25">
      <c r="F19173" s="245"/>
    </row>
    <row r="19174" spans="6:6" ht="12" customHeight="1" x14ac:dyDescent="0.25">
      <c r="F19174" s="245"/>
    </row>
    <row r="19175" spans="6:6" ht="12" customHeight="1" x14ac:dyDescent="0.25">
      <c r="F19175" s="245"/>
    </row>
    <row r="19176" spans="6:6" ht="12" customHeight="1" x14ac:dyDescent="0.25">
      <c r="F19176" s="245"/>
    </row>
    <row r="19177" spans="6:6" ht="12" customHeight="1" x14ac:dyDescent="0.25">
      <c r="F19177" s="245"/>
    </row>
    <row r="19178" spans="6:6" ht="12" customHeight="1" x14ac:dyDescent="0.25">
      <c r="F19178" s="245"/>
    </row>
    <row r="19179" spans="6:6" ht="12" customHeight="1" x14ac:dyDescent="0.25">
      <c r="F19179" s="245"/>
    </row>
    <row r="19180" spans="6:6" ht="12" customHeight="1" x14ac:dyDescent="0.25">
      <c r="F19180" s="245"/>
    </row>
    <row r="19181" spans="6:6" ht="12" customHeight="1" x14ac:dyDescent="0.25">
      <c r="F19181" s="245"/>
    </row>
    <row r="19182" spans="6:6" ht="12" customHeight="1" x14ac:dyDescent="0.25">
      <c r="F19182" s="245"/>
    </row>
    <row r="19183" spans="6:6" ht="12" customHeight="1" x14ac:dyDescent="0.25">
      <c r="F19183" s="245"/>
    </row>
    <row r="19184" spans="6:6" ht="12" customHeight="1" x14ac:dyDescent="0.25">
      <c r="F19184" s="245"/>
    </row>
    <row r="19185" spans="6:6" ht="12" customHeight="1" x14ac:dyDescent="0.25">
      <c r="F19185" s="245"/>
    </row>
    <row r="19186" spans="6:6" ht="12" customHeight="1" x14ac:dyDescent="0.25">
      <c r="F19186" s="245"/>
    </row>
    <row r="19187" spans="6:6" ht="12" customHeight="1" x14ac:dyDescent="0.25">
      <c r="F19187" s="245"/>
    </row>
    <row r="19188" spans="6:6" ht="12" customHeight="1" x14ac:dyDescent="0.25">
      <c r="F19188" s="245"/>
    </row>
    <row r="19189" spans="6:6" ht="12" customHeight="1" x14ac:dyDescent="0.25">
      <c r="F19189" s="245"/>
    </row>
    <row r="19190" spans="6:6" ht="12" customHeight="1" x14ac:dyDescent="0.25">
      <c r="F19190" s="245"/>
    </row>
    <row r="19191" spans="6:6" ht="12" customHeight="1" x14ac:dyDescent="0.25">
      <c r="F19191" s="245"/>
    </row>
    <row r="19192" spans="6:6" ht="12" customHeight="1" x14ac:dyDescent="0.25">
      <c r="F19192" s="245"/>
    </row>
    <row r="19193" spans="6:6" ht="12" customHeight="1" x14ac:dyDescent="0.25">
      <c r="F19193" s="245"/>
    </row>
    <row r="19194" spans="6:6" ht="12" customHeight="1" x14ac:dyDescent="0.25">
      <c r="F19194" s="245"/>
    </row>
    <row r="19195" spans="6:6" ht="12" customHeight="1" x14ac:dyDescent="0.25">
      <c r="F19195" s="245"/>
    </row>
    <row r="19196" spans="6:6" ht="12" customHeight="1" x14ac:dyDescent="0.25">
      <c r="F19196" s="245"/>
    </row>
    <row r="19197" spans="6:6" ht="12" customHeight="1" x14ac:dyDescent="0.25">
      <c r="F19197" s="245"/>
    </row>
    <row r="19198" spans="6:6" ht="12" customHeight="1" x14ac:dyDescent="0.25">
      <c r="F19198" s="245"/>
    </row>
    <row r="19199" spans="6:6" ht="12" customHeight="1" x14ac:dyDescent="0.25">
      <c r="F19199" s="245"/>
    </row>
    <row r="19200" spans="6:6" ht="12" customHeight="1" x14ac:dyDescent="0.25">
      <c r="F19200" s="245"/>
    </row>
    <row r="19201" spans="6:6" ht="12" customHeight="1" x14ac:dyDescent="0.25">
      <c r="F19201" s="245"/>
    </row>
    <row r="19202" spans="6:6" ht="12" customHeight="1" x14ac:dyDescent="0.25">
      <c r="F19202" s="245"/>
    </row>
    <row r="19203" spans="6:6" ht="12" customHeight="1" x14ac:dyDescent="0.25">
      <c r="F19203" s="245"/>
    </row>
    <row r="19204" spans="6:6" ht="12" customHeight="1" x14ac:dyDescent="0.25">
      <c r="F19204" s="245"/>
    </row>
    <row r="19205" spans="6:6" ht="12" customHeight="1" x14ac:dyDescent="0.25">
      <c r="F19205" s="245"/>
    </row>
    <row r="19206" spans="6:6" ht="12" customHeight="1" x14ac:dyDescent="0.25">
      <c r="F19206" s="245"/>
    </row>
    <row r="19207" spans="6:6" ht="12" customHeight="1" x14ac:dyDescent="0.25">
      <c r="F19207" s="245"/>
    </row>
    <row r="19208" spans="6:6" ht="12" customHeight="1" x14ac:dyDescent="0.25">
      <c r="F19208" s="245"/>
    </row>
    <row r="19209" spans="6:6" ht="12" customHeight="1" x14ac:dyDescent="0.25">
      <c r="F19209" s="245"/>
    </row>
    <row r="19210" spans="6:6" ht="12" customHeight="1" x14ac:dyDescent="0.25">
      <c r="F19210" s="245"/>
    </row>
    <row r="19211" spans="6:6" ht="12" customHeight="1" x14ac:dyDescent="0.25">
      <c r="F19211" s="245"/>
    </row>
    <row r="19212" spans="6:6" ht="12" customHeight="1" x14ac:dyDescent="0.25">
      <c r="F19212" s="245"/>
    </row>
    <row r="19213" spans="6:6" ht="12" customHeight="1" x14ac:dyDescent="0.25">
      <c r="F19213" s="245"/>
    </row>
    <row r="19214" spans="6:6" ht="12" customHeight="1" x14ac:dyDescent="0.25">
      <c r="F19214" s="245"/>
    </row>
    <row r="19215" spans="6:6" ht="12" customHeight="1" x14ac:dyDescent="0.25">
      <c r="F19215" s="245"/>
    </row>
    <row r="19216" spans="6:6" ht="12" customHeight="1" x14ac:dyDescent="0.25">
      <c r="F19216" s="245"/>
    </row>
    <row r="19217" spans="6:6" ht="12" customHeight="1" x14ac:dyDescent="0.25">
      <c r="F19217" s="245"/>
    </row>
    <row r="19218" spans="6:6" ht="12" customHeight="1" x14ac:dyDescent="0.25">
      <c r="F19218" s="245"/>
    </row>
    <row r="19219" spans="6:6" ht="12" customHeight="1" x14ac:dyDescent="0.25">
      <c r="F19219" s="245"/>
    </row>
    <row r="19220" spans="6:6" ht="12" customHeight="1" x14ac:dyDescent="0.25">
      <c r="F19220" s="245"/>
    </row>
    <row r="19221" spans="6:6" ht="12" customHeight="1" x14ac:dyDescent="0.25">
      <c r="F19221" s="245"/>
    </row>
    <row r="19222" spans="6:6" ht="12" customHeight="1" x14ac:dyDescent="0.25">
      <c r="F19222" s="245"/>
    </row>
    <row r="19223" spans="6:6" ht="12" customHeight="1" x14ac:dyDescent="0.25">
      <c r="F19223" s="245"/>
    </row>
    <row r="19224" spans="6:6" ht="12" customHeight="1" x14ac:dyDescent="0.25">
      <c r="F19224" s="245"/>
    </row>
    <row r="19225" spans="6:6" ht="12" customHeight="1" x14ac:dyDescent="0.25">
      <c r="F19225" s="245"/>
    </row>
    <row r="19226" spans="6:6" ht="12" customHeight="1" x14ac:dyDescent="0.25">
      <c r="F19226" s="245"/>
    </row>
    <row r="19227" spans="6:6" ht="12" customHeight="1" x14ac:dyDescent="0.25">
      <c r="F19227" s="245"/>
    </row>
    <row r="19228" spans="6:6" ht="12" customHeight="1" x14ac:dyDescent="0.25">
      <c r="F19228" s="245"/>
    </row>
    <row r="19229" spans="6:6" ht="12" customHeight="1" x14ac:dyDescent="0.25">
      <c r="F19229" s="245"/>
    </row>
    <row r="19230" spans="6:6" ht="12" customHeight="1" x14ac:dyDescent="0.25">
      <c r="F19230" s="245"/>
    </row>
    <row r="19231" spans="6:6" ht="12" customHeight="1" x14ac:dyDescent="0.25">
      <c r="F19231" s="245"/>
    </row>
    <row r="19232" spans="6:6" ht="12" customHeight="1" x14ac:dyDescent="0.25">
      <c r="F19232" s="245"/>
    </row>
    <row r="19233" spans="6:6" ht="12" customHeight="1" x14ac:dyDescent="0.25">
      <c r="F19233" s="245"/>
    </row>
    <row r="19234" spans="6:6" ht="12" customHeight="1" x14ac:dyDescent="0.25">
      <c r="F19234" s="245"/>
    </row>
    <row r="19235" spans="6:6" ht="12" customHeight="1" x14ac:dyDescent="0.25">
      <c r="F19235" s="245"/>
    </row>
    <row r="19236" spans="6:6" ht="12" customHeight="1" x14ac:dyDescent="0.25">
      <c r="F19236" s="245"/>
    </row>
    <row r="19237" spans="6:6" ht="12" customHeight="1" x14ac:dyDescent="0.25">
      <c r="F19237" s="245"/>
    </row>
    <row r="19238" spans="6:6" ht="12" customHeight="1" x14ac:dyDescent="0.25">
      <c r="F19238" s="245"/>
    </row>
    <row r="19239" spans="6:6" ht="12" customHeight="1" x14ac:dyDescent="0.25">
      <c r="F19239" s="245"/>
    </row>
    <row r="19240" spans="6:6" ht="12" customHeight="1" x14ac:dyDescent="0.25">
      <c r="F19240" s="245"/>
    </row>
    <row r="19241" spans="6:6" ht="12" customHeight="1" x14ac:dyDescent="0.25">
      <c r="F19241" s="245"/>
    </row>
    <row r="19242" spans="6:6" ht="12" customHeight="1" x14ac:dyDescent="0.25">
      <c r="F19242" s="245"/>
    </row>
    <row r="19243" spans="6:6" ht="12" customHeight="1" x14ac:dyDescent="0.25">
      <c r="F19243" s="245"/>
    </row>
    <row r="19244" spans="6:6" ht="12" customHeight="1" x14ac:dyDescent="0.25">
      <c r="F19244" s="245"/>
    </row>
    <row r="19245" spans="6:6" ht="12" customHeight="1" x14ac:dyDescent="0.25">
      <c r="F19245" s="245"/>
    </row>
    <row r="19246" spans="6:6" ht="12" customHeight="1" x14ac:dyDescent="0.25">
      <c r="F19246" s="245"/>
    </row>
    <row r="19247" spans="6:6" ht="12" customHeight="1" x14ac:dyDescent="0.25">
      <c r="F19247" s="245"/>
    </row>
    <row r="19248" spans="6:6" ht="12" customHeight="1" x14ac:dyDescent="0.25">
      <c r="F19248" s="245"/>
    </row>
    <row r="19249" spans="6:6" ht="12" customHeight="1" x14ac:dyDescent="0.25">
      <c r="F19249" s="245"/>
    </row>
    <row r="19250" spans="6:6" ht="12" customHeight="1" x14ac:dyDescent="0.25">
      <c r="F19250" s="245"/>
    </row>
    <row r="19251" spans="6:6" ht="12" customHeight="1" x14ac:dyDescent="0.25">
      <c r="F19251" s="245"/>
    </row>
    <row r="19252" spans="6:6" ht="12" customHeight="1" x14ac:dyDescent="0.25">
      <c r="F19252" s="245"/>
    </row>
    <row r="19253" spans="6:6" ht="12" customHeight="1" x14ac:dyDescent="0.25">
      <c r="F19253" s="245"/>
    </row>
    <row r="19254" spans="6:6" ht="12" customHeight="1" x14ac:dyDescent="0.25">
      <c r="F19254" s="245"/>
    </row>
    <row r="19255" spans="6:6" ht="12" customHeight="1" x14ac:dyDescent="0.25">
      <c r="F19255" s="245"/>
    </row>
    <row r="19256" spans="6:6" ht="12" customHeight="1" x14ac:dyDescent="0.25">
      <c r="F19256" s="245"/>
    </row>
    <row r="19257" spans="6:6" ht="12" customHeight="1" x14ac:dyDescent="0.25">
      <c r="F19257" s="245"/>
    </row>
    <row r="19258" spans="6:6" ht="12" customHeight="1" x14ac:dyDescent="0.25">
      <c r="F19258" s="245"/>
    </row>
    <row r="19259" spans="6:6" ht="12" customHeight="1" x14ac:dyDescent="0.25">
      <c r="F19259" s="245"/>
    </row>
    <row r="19260" spans="6:6" ht="12" customHeight="1" x14ac:dyDescent="0.25">
      <c r="F19260" s="245"/>
    </row>
    <row r="19261" spans="6:6" ht="12" customHeight="1" x14ac:dyDescent="0.25">
      <c r="F19261" s="245"/>
    </row>
    <row r="19262" spans="6:6" ht="12" customHeight="1" x14ac:dyDescent="0.25">
      <c r="F19262" s="245"/>
    </row>
    <row r="19263" spans="6:6" ht="12" customHeight="1" x14ac:dyDescent="0.25">
      <c r="F19263" s="245"/>
    </row>
    <row r="19264" spans="6:6" ht="12" customHeight="1" x14ac:dyDescent="0.25">
      <c r="F19264" s="245"/>
    </row>
    <row r="19265" spans="6:6" ht="12" customHeight="1" x14ac:dyDescent="0.25">
      <c r="F19265" s="245"/>
    </row>
    <row r="19266" spans="6:6" ht="12" customHeight="1" x14ac:dyDescent="0.25">
      <c r="F19266" s="245"/>
    </row>
    <row r="19267" spans="6:6" ht="12" customHeight="1" x14ac:dyDescent="0.25">
      <c r="F19267" s="245"/>
    </row>
    <row r="19268" spans="6:6" ht="12" customHeight="1" x14ac:dyDescent="0.25">
      <c r="F19268" s="245"/>
    </row>
    <row r="19269" spans="6:6" ht="12" customHeight="1" x14ac:dyDescent="0.25">
      <c r="F19269" s="245"/>
    </row>
    <row r="19270" spans="6:6" ht="12" customHeight="1" x14ac:dyDescent="0.25">
      <c r="F19270" s="245"/>
    </row>
    <row r="19271" spans="6:6" ht="12" customHeight="1" x14ac:dyDescent="0.25">
      <c r="F19271" s="245"/>
    </row>
    <row r="19272" spans="6:6" ht="12" customHeight="1" x14ac:dyDescent="0.25">
      <c r="F19272" s="245"/>
    </row>
    <row r="19273" spans="6:6" ht="12" customHeight="1" x14ac:dyDescent="0.25">
      <c r="F19273" s="245"/>
    </row>
    <row r="19274" spans="6:6" ht="12" customHeight="1" x14ac:dyDescent="0.25">
      <c r="F19274" s="245"/>
    </row>
    <row r="19275" spans="6:6" ht="12" customHeight="1" x14ac:dyDescent="0.25">
      <c r="F19275" s="245"/>
    </row>
    <row r="19276" spans="6:6" ht="12" customHeight="1" x14ac:dyDescent="0.25">
      <c r="F19276" s="245"/>
    </row>
    <row r="19277" spans="6:6" ht="12" customHeight="1" x14ac:dyDescent="0.25">
      <c r="F19277" s="245"/>
    </row>
    <row r="19278" spans="6:6" ht="12" customHeight="1" x14ac:dyDescent="0.25">
      <c r="F19278" s="245"/>
    </row>
    <row r="19279" spans="6:6" ht="12" customHeight="1" x14ac:dyDescent="0.25">
      <c r="F19279" s="245"/>
    </row>
    <row r="19280" spans="6:6" ht="12" customHeight="1" x14ac:dyDescent="0.25">
      <c r="F19280" s="245"/>
    </row>
    <row r="19281" spans="6:6" ht="12" customHeight="1" x14ac:dyDescent="0.25">
      <c r="F19281" s="245"/>
    </row>
    <row r="19282" spans="6:6" ht="12" customHeight="1" x14ac:dyDescent="0.25">
      <c r="F19282" s="245"/>
    </row>
    <row r="19283" spans="6:6" ht="12" customHeight="1" x14ac:dyDescent="0.25">
      <c r="F19283" s="245"/>
    </row>
    <row r="19284" spans="6:6" ht="12" customHeight="1" x14ac:dyDescent="0.25">
      <c r="F19284" s="245"/>
    </row>
    <row r="19285" spans="6:6" ht="12" customHeight="1" x14ac:dyDescent="0.25">
      <c r="F19285" s="245"/>
    </row>
    <row r="19286" spans="6:6" ht="12" customHeight="1" x14ac:dyDescent="0.25">
      <c r="F19286" s="245"/>
    </row>
    <row r="19287" spans="6:6" ht="12" customHeight="1" x14ac:dyDescent="0.25">
      <c r="F19287" s="245"/>
    </row>
    <row r="19288" spans="6:6" ht="12" customHeight="1" x14ac:dyDescent="0.25">
      <c r="F19288" s="245"/>
    </row>
    <row r="19289" spans="6:6" ht="12" customHeight="1" x14ac:dyDescent="0.25">
      <c r="F19289" s="245"/>
    </row>
    <row r="19290" spans="6:6" ht="12" customHeight="1" x14ac:dyDescent="0.25">
      <c r="F19290" s="245"/>
    </row>
    <row r="19291" spans="6:6" ht="12" customHeight="1" x14ac:dyDescent="0.25">
      <c r="F19291" s="245"/>
    </row>
    <row r="19292" spans="6:6" ht="12" customHeight="1" x14ac:dyDescent="0.25">
      <c r="F19292" s="245"/>
    </row>
    <row r="19293" spans="6:6" ht="12" customHeight="1" x14ac:dyDescent="0.25">
      <c r="F19293" s="245"/>
    </row>
    <row r="19294" spans="6:6" ht="12" customHeight="1" x14ac:dyDescent="0.25">
      <c r="F19294" s="245"/>
    </row>
    <row r="19295" spans="6:6" ht="12" customHeight="1" x14ac:dyDescent="0.25">
      <c r="F19295" s="245"/>
    </row>
    <row r="19296" spans="6:6" ht="12" customHeight="1" x14ac:dyDescent="0.25">
      <c r="F19296" s="245"/>
    </row>
    <row r="19297" spans="6:6" ht="12" customHeight="1" x14ac:dyDescent="0.25">
      <c r="F19297" s="245"/>
    </row>
    <row r="19298" spans="6:6" ht="12" customHeight="1" x14ac:dyDescent="0.25">
      <c r="F19298" s="245"/>
    </row>
    <row r="19299" spans="6:6" ht="12" customHeight="1" x14ac:dyDescent="0.25">
      <c r="F19299" s="245"/>
    </row>
    <row r="19300" spans="6:6" ht="12" customHeight="1" x14ac:dyDescent="0.25">
      <c r="F19300" s="245"/>
    </row>
    <row r="19301" spans="6:6" ht="12" customHeight="1" x14ac:dyDescent="0.25">
      <c r="F19301" s="245"/>
    </row>
    <row r="19302" spans="6:6" ht="12" customHeight="1" x14ac:dyDescent="0.25">
      <c r="F19302" s="245"/>
    </row>
    <row r="19303" spans="6:6" ht="12" customHeight="1" x14ac:dyDescent="0.25">
      <c r="F19303" s="245"/>
    </row>
    <row r="19304" spans="6:6" ht="12" customHeight="1" x14ac:dyDescent="0.25">
      <c r="F19304" s="245"/>
    </row>
    <row r="19305" spans="6:6" ht="12" customHeight="1" x14ac:dyDescent="0.25">
      <c r="F19305" s="245"/>
    </row>
    <row r="19306" spans="6:6" ht="12" customHeight="1" x14ac:dyDescent="0.25">
      <c r="F19306" s="245"/>
    </row>
    <row r="19307" spans="6:6" ht="12" customHeight="1" x14ac:dyDescent="0.25">
      <c r="F19307" s="245"/>
    </row>
    <row r="19308" spans="6:6" ht="12" customHeight="1" x14ac:dyDescent="0.25">
      <c r="F19308" s="245"/>
    </row>
    <row r="19309" spans="6:6" ht="12" customHeight="1" x14ac:dyDescent="0.25">
      <c r="F19309" s="245"/>
    </row>
    <row r="19310" spans="6:6" ht="12" customHeight="1" x14ac:dyDescent="0.25">
      <c r="F19310" s="245"/>
    </row>
    <row r="19311" spans="6:6" ht="12" customHeight="1" x14ac:dyDescent="0.25">
      <c r="F19311" s="245"/>
    </row>
    <row r="19312" spans="6:6" ht="12" customHeight="1" x14ac:dyDescent="0.25">
      <c r="F19312" s="245"/>
    </row>
    <row r="19313" spans="6:6" ht="12" customHeight="1" x14ac:dyDescent="0.25">
      <c r="F19313" s="245"/>
    </row>
    <row r="19314" spans="6:6" ht="12" customHeight="1" x14ac:dyDescent="0.25">
      <c r="F19314" s="245"/>
    </row>
    <row r="19315" spans="6:6" ht="12" customHeight="1" x14ac:dyDescent="0.25">
      <c r="F19315" s="245"/>
    </row>
    <row r="19316" spans="6:6" ht="12" customHeight="1" x14ac:dyDescent="0.25">
      <c r="F19316" s="245"/>
    </row>
    <row r="19317" spans="6:6" ht="12" customHeight="1" x14ac:dyDescent="0.25">
      <c r="F19317" s="245"/>
    </row>
    <row r="19318" spans="6:6" ht="12" customHeight="1" x14ac:dyDescent="0.25">
      <c r="F19318" s="245"/>
    </row>
    <row r="19319" spans="6:6" ht="12" customHeight="1" x14ac:dyDescent="0.25">
      <c r="F19319" s="245"/>
    </row>
    <row r="19320" spans="6:6" ht="12" customHeight="1" x14ac:dyDescent="0.25">
      <c r="F19320" s="245"/>
    </row>
    <row r="19321" spans="6:6" ht="12" customHeight="1" x14ac:dyDescent="0.25">
      <c r="F19321" s="245"/>
    </row>
    <row r="19322" spans="6:6" ht="12" customHeight="1" x14ac:dyDescent="0.25">
      <c r="F19322" s="245"/>
    </row>
    <row r="19323" spans="6:6" ht="12" customHeight="1" x14ac:dyDescent="0.25">
      <c r="F19323" s="245"/>
    </row>
    <row r="19324" spans="6:6" ht="12" customHeight="1" x14ac:dyDescent="0.25">
      <c r="F19324" s="245"/>
    </row>
    <row r="19325" spans="6:6" ht="12" customHeight="1" x14ac:dyDescent="0.25">
      <c r="F19325" s="245"/>
    </row>
    <row r="19326" spans="6:6" ht="12" customHeight="1" x14ac:dyDescent="0.25">
      <c r="F19326" s="245"/>
    </row>
    <row r="19327" spans="6:6" ht="12" customHeight="1" x14ac:dyDescent="0.25">
      <c r="F19327" s="245"/>
    </row>
    <row r="19328" spans="6:6" ht="12" customHeight="1" x14ac:dyDescent="0.25">
      <c r="F19328" s="245"/>
    </row>
    <row r="19329" spans="6:6" ht="12" customHeight="1" x14ac:dyDescent="0.25">
      <c r="F19329" s="245"/>
    </row>
    <row r="19330" spans="6:6" ht="12" customHeight="1" x14ac:dyDescent="0.25">
      <c r="F19330" s="245"/>
    </row>
    <row r="19331" spans="6:6" ht="12" customHeight="1" x14ac:dyDescent="0.25">
      <c r="F19331" s="245"/>
    </row>
    <row r="19332" spans="6:6" ht="12" customHeight="1" x14ac:dyDescent="0.25">
      <c r="F19332" s="245"/>
    </row>
    <row r="19333" spans="6:6" ht="12" customHeight="1" x14ac:dyDescent="0.25">
      <c r="F19333" s="245"/>
    </row>
    <row r="19334" spans="6:6" ht="12" customHeight="1" x14ac:dyDescent="0.25">
      <c r="F19334" s="245"/>
    </row>
    <row r="19335" spans="6:6" ht="12" customHeight="1" x14ac:dyDescent="0.25">
      <c r="F19335" s="245"/>
    </row>
    <row r="19336" spans="6:6" ht="12" customHeight="1" x14ac:dyDescent="0.25">
      <c r="F19336" s="245"/>
    </row>
    <row r="19337" spans="6:6" ht="12" customHeight="1" x14ac:dyDescent="0.25">
      <c r="F19337" s="245"/>
    </row>
    <row r="19338" spans="6:6" ht="12" customHeight="1" x14ac:dyDescent="0.25">
      <c r="F19338" s="245"/>
    </row>
    <row r="19339" spans="6:6" ht="12" customHeight="1" x14ac:dyDescent="0.25">
      <c r="F19339" s="245"/>
    </row>
    <row r="19340" spans="6:6" ht="12" customHeight="1" x14ac:dyDescent="0.25">
      <c r="F19340" s="245"/>
    </row>
    <row r="19341" spans="6:6" ht="12" customHeight="1" x14ac:dyDescent="0.25">
      <c r="F19341" s="245"/>
    </row>
    <row r="19342" spans="6:6" ht="12" customHeight="1" x14ac:dyDescent="0.25">
      <c r="F19342" s="245"/>
    </row>
    <row r="19343" spans="6:6" ht="12" customHeight="1" x14ac:dyDescent="0.25">
      <c r="F19343" s="245"/>
    </row>
    <row r="19344" spans="6:6" ht="12" customHeight="1" x14ac:dyDescent="0.25">
      <c r="F19344" s="245"/>
    </row>
    <row r="19345" spans="6:6" ht="12" customHeight="1" x14ac:dyDescent="0.25">
      <c r="F19345" s="245"/>
    </row>
    <row r="19346" spans="6:6" ht="12" customHeight="1" x14ac:dyDescent="0.25">
      <c r="F19346" s="245"/>
    </row>
    <row r="19347" spans="6:6" ht="12" customHeight="1" x14ac:dyDescent="0.25">
      <c r="F19347" s="245"/>
    </row>
    <row r="19348" spans="6:6" ht="12" customHeight="1" x14ac:dyDescent="0.25">
      <c r="F19348" s="245"/>
    </row>
    <row r="19349" spans="6:6" ht="12" customHeight="1" x14ac:dyDescent="0.25">
      <c r="F19349" s="245"/>
    </row>
    <row r="19350" spans="6:6" ht="12" customHeight="1" x14ac:dyDescent="0.25">
      <c r="F19350" s="245"/>
    </row>
    <row r="19351" spans="6:6" ht="12" customHeight="1" x14ac:dyDescent="0.25">
      <c r="F19351" s="245"/>
    </row>
    <row r="19352" spans="6:6" ht="12" customHeight="1" x14ac:dyDescent="0.25">
      <c r="F19352" s="245"/>
    </row>
    <row r="19353" spans="6:6" ht="12" customHeight="1" x14ac:dyDescent="0.25">
      <c r="F19353" s="245"/>
    </row>
    <row r="19354" spans="6:6" ht="12" customHeight="1" x14ac:dyDescent="0.25">
      <c r="F19354" s="245"/>
    </row>
    <row r="19355" spans="6:6" ht="12" customHeight="1" x14ac:dyDescent="0.25">
      <c r="F19355" s="245"/>
    </row>
    <row r="19356" spans="6:6" ht="12" customHeight="1" x14ac:dyDescent="0.25">
      <c r="F19356" s="245"/>
    </row>
    <row r="19357" spans="6:6" ht="12" customHeight="1" x14ac:dyDescent="0.25">
      <c r="F19357" s="245"/>
    </row>
    <row r="19358" spans="6:6" ht="12" customHeight="1" x14ac:dyDescent="0.25">
      <c r="F19358" s="245"/>
    </row>
    <row r="19359" spans="6:6" ht="12" customHeight="1" x14ac:dyDescent="0.25">
      <c r="F19359" s="245"/>
    </row>
    <row r="19360" spans="6:6" ht="12" customHeight="1" x14ac:dyDescent="0.25">
      <c r="F19360" s="245"/>
    </row>
    <row r="19361" spans="6:6" ht="12" customHeight="1" x14ac:dyDescent="0.25">
      <c r="F19361" s="245"/>
    </row>
    <row r="19362" spans="6:6" ht="12" customHeight="1" x14ac:dyDescent="0.25">
      <c r="F19362" s="245"/>
    </row>
    <row r="19363" spans="6:6" ht="12" customHeight="1" x14ac:dyDescent="0.25">
      <c r="F19363" s="245"/>
    </row>
    <row r="19364" spans="6:6" ht="12" customHeight="1" x14ac:dyDescent="0.25">
      <c r="F19364" s="245"/>
    </row>
    <row r="19365" spans="6:6" ht="12" customHeight="1" x14ac:dyDescent="0.25">
      <c r="F19365" s="245"/>
    </row>
    <row r="19366" spans="6:6" ht="12" customHeight="1" x14ac:dyDescent="0.25">
      <c r="F19366" s="245"/>
    </row>
    <row r="19367" spans="6:6" ht="12" customHeight="1" x14ac:dyDescent="0.25">
      <c r="F19367" s="245"/>
    </row>
    <row r="19368" spans="6:6" ht="12" customHeight="1" x14ac:dyDescent="0.25">
      <c r="F19368" s="245"/>
    </row>
    <row r="19369" spans="6:6" ht="12" customHeight="1" x14ac:dyDescent="0.25">
      <c r="F19369" s="245"/>
    </row>
    <row r="19370" spans="6:6" ht="12" customHeight="1" x14ac:dyDescent="0.25">
      <c r="F19370" s="245"/>
    </row>
    <row r="19371" spans="6:6" ht="12" customHeight="1" x14ac:dyDescent="0.25">
      <c r="F19371" s="245"/>
    </row>
    <row r="19372" spans="6:6" ht="12" customHeight="1" x14ac:dyDescent="0.25">
      <c r="F19372" s="245"/>
    </row>
    <row r="19373" spans="6:6" ht="12" customHeight="1" x14ac:dyDescent="0.25">
      <c r="F19373" s="245"/>
    </row>
    <row r="19374" spans="6:6" ht="12" customHeight="1" x14ac:dyDescent="0.25">
      <c r="F19374" s="245"/>
    </row>
    <row r="19375" spans="6:6" ht="12" customHeight="1" x14ac:dyDescent="0.25">
      <c r="F19375" s="245"/>
    </row>
    <row r="19376" spans="6:6" ht="12" customHeight="1" x14ac:dyDescent="0.25">
      <c r="F19376" s="245"/>
    </row>
    <row r="19377" spans="6:6" ht="12" customHeight="1" x14ac:dyDescent="0.25">
      <c r="F19377" s="245"/>
    </row>
    <row r="19378" spans="6:6" ht="12" customHeight="1" x14ac:dyDescent="0.25">
      <c r="F19378" s="245"/>
    </row>
    <row r="19379" spans="6:6" ht="12" customHeight="1" x14ac:dyDescent="0.25">
      <c r="F19379" s="245"/>
    </row>
    <row r="19380" spans="6:6" ht="12" customHeight="1" x14ac:dyDescent="0.25">
      <c r="F19380" s="245"/>
    </row>
    <row r="19381" spans="6:6" ht="12" customHeight="1" x14ac:dyDescent="0.25">
      <c r="F19381" s="245"/>
    </row>
    <row r="19382" spans="6:6" ht="12" customHeight="1" x14ac:dyDescent="0.25">
      <c r="F19382" s="245"/>
    </row>
    <row r="19383" spans="6:6" ht="12" customHeight="1" x14ac:dyDescent="0.25">
      <c r="F19383" s="245"/>
    </row>
    <row r="19384" spans="6:6" ht="12" customHeight="1" x14ac:dyDescent="0.25">
      <c r="F19384" s="245"/>
    </row>
    <row r="19385" spans="6:6" ht="12" customHeight="1" x14ac:dyDescent="0.25">
      <c r="F19385" s="245"/>
    </row>
    <row r="19386" spans="6:6" ht="12" customHeight="1" x14ac:dyDescent="0.25">
      <c r="F19386" s="245"/>
    </row>
    <row r="19387" spans="6:6" ht="12" customHeight="1" x14ac:dyDescent="0.25">
      <c r="F19387" s="245"/>
    </row>
    <row r="19388" spans="6:6" ht="12" customHeight="1" x14ac:dyDescent="0.25">
      <c r="F19388" s="245"/>
    </row>
    <row r="19389" spans="6:6" ht="12" customHeight="1" x14ac:dyDescent="0.25">
      <c r="F19389" s="245"/>
    </row>
    <row r="19390" spans="6:6" ht="12" customHeight="1" x14ac:dyDescent="0.25">
      <c r="F19390" s="245"/>
    </row>
    <row r="19391" spans="6:6" ht="12" customHeight="1" x14ac:dyDescent="0.25">
      <c r="F19391" s="245"/>
    </row>
    <row r="19392" spans="6:6" ht="12" customHeight="1" x14ac:dyDescent="0.25">
      <c r="F19392" s="245"/>
    </row>
    <row r="19393" spans="6:6" ht="12" customHeight="1" x14ac:dyDescent="0.25">
      <c r="F19393" s="245"/>
    </row>
    <row r="19394" spans="6:6" ht="12" customHeight="1" x14ac:dyDescent="0.25">
      <c r="F19394" s="245"/>
    </row>
    <row r="19395" spans="6:6" ht="12" customHeight="1" x14ac:dyDescent="0.25">
      <c r="F19395" s="245"/>
    </row>
    <row r="19396" spans="6:6" ht="12" customHeight="1" x14ac:dyDescent="0.25">
      <c r="F19396" s="245"/>
    </row>
    <row r="19397" spans="6:6" ht="12" customHeight="1" x14ac:dyDescent="0.25">
      <c r="F19397" s="245"/>
    </row>
    <row r="19398" spans="6:6" ht="12" customHeight="1" x14ac:dyDescent="0.25">
      <c r="F19398" s="245"/>
    </row>
    <row r="19399" spans="6:6" ht="12" customHeight="1" x14ac:dyDescent="0.25">
      <c r="F19399" s="245"/>
    </row>
    <row r="19400" spans="6:6" ht="12" customHeight="1" x14ac:dyDescent="0.25">
      <c r="F19400" s="245"/>
    </row>
    <row r="19401" spans="6:6" ht="12" customHeight="1" x14ac:dyDescent="0.25">
      <c r="F19401" s="245"/>
    </row>
    <row r="19402" spans="6:6" ht="12" customHeight="1" x14ac:dyDescent="0.25">
      <c r="F19402" s="245"/>
    </row>
    <row r="19403" spans="6:6" ht="12" customHeight="1" x14ac:dyDescent="0.25">
      <c r="F19403" s="245"/>
    </row>
    <row r="19404" spans="6:6" ht="12" customHeight="1" x14ac:dyDescent="0.25">
      <c r="F19404" s="245"/>
    </row>
    <row r="19405" spans="6:6" ht="12" customHeight="1" x14ac:dyDescent="0.25">
      <c r="F19405" s="245"/>
    </row>
    <row r="19406" spans="6:6" ht="12" customHeight="1" x14ac:dyDescent="0.25">
      <c r="F19406" s="245"/>
    </row>
    <row r="19407" spans="6:6" ht="12" customHeight="1" x14ac:dyDescent="0.25">
      <c r="F19407" s="245"/>
    </row>
    <row r="19408" spans="6:6" ht="12" customHeight="1" x14ac:dyDescent="0.25">
      <c r="F19408" s="245"/>
    </row>
    <row r="19409" spans="6:6" ht="12" customHeight="1" x14ac:dyDescent="0.25">
      <c r="F19409" s="245"/>
    </row>
    <row r="19410" spans="6:6" ht="12" customHeight="1" x14ac:dyDescent="0.25">
      <c r="F19410" s="245"/>
    </row>
    <row r="19411" spans="6:6" ht="12" customHeight="1" x14ac:dyDescent="0.25">
      <c r="F19411" s="245"/>
    </row>
    <row r="19412" spans="6:6" ht="12" customHeight="1" x14ac:dyDescent="0.25">
      <c r="F19412" s="245"/>
    </row>
    <row r="19413" spans="6:6" ht="12" customHeight="1" x14ac:dyDescent="0.25">
      <c r="F19413" s="245"/>
    </row>
    <row r="19414" spans="6:6" ht="12" customHeight="1" x14ac:dyDescent="0.25">
      <c r="F19414" s="245"/>
    </row>
    <row r="19415" spans="6:6" ht="12" customHeight="1" x14ac:dyDescent="0.25">
      <c r="F19415" s="245"/>
    </row>
    <row r="19416" spans="6:6" ht="12" customHeight="1" x14ac:dyDescent="0.25">
      <c r="F19416" s="245"/>
    </row>
    <row r="19417" spans="6:6" ht="12" customHeight="1" x14ac:dyDescent="0.25">
      <c r="F19417" s="245"/>
    </row>
    <row r="19418" spans="6:6" ht="12" customHeight="1" x14ac:dyDescent="0.25">
      <c r="F19418" s="245"/>
    </row>
    <row r="19419" spans="6:6" ht="12" customHeight="1" x14ac:dyDescent="0.25">
      <c r="F19419" s="245"/>
    </row>
    <row r="19420" spans="6:6" ht="12" customHeight="1" x14ac:dyDescent="0.25">
      <c r="F19420" s="245"/>
    </row>
    <row r="19421" spans="6:6" ht="12" customHeight="1" x14ac:dyDescent="0.25">
      <c r="F19421" s="245"/>
    </row>
    <row r="19422" spans="6:6" ht="12" customHeight="1" x14ac:dyDescent="0.25">
      <c r="F19422" s="245"/>
    </row>
    <row r="19423" spans="6:6" ht="12" customHeight="1" x14ac:dyDescent="0.25">
      <c r="F19423" s="245"/>
    </row>
    <row r="19424" spans="6:6" ht="12" customHeight="1" x14ac:dyDescent="0.25">
      <c r="F19424" s="245"/>
    </row>
    <row r="19425" spans="6:6" ht="12" customHeight="1" x14ac:dyDescent="0.25">
      <c r="F19425" s="245"/>
    </row>
    <row r="19426" spans="6:6" ht="12" customHeight="1" x14ac:dyDescent="0.25">
      <c r="F19426" s="245"/>
    </row>
    <row r="19427" spans="6:6" ht="12" customHeight="1" x14ac:dyDescent="0.25">
      <c r="F19427" s="245"/>
    </row>
    <row r="19428" spans="6:6" ht="12" customHeight="1" x14ac:dyDescent="0.25">
      <c r="F19428" s="245"/>
    </row>
    <row r="19429" spans="6:6" ht="12" customHeight="1" x14ac:dyDescent="0.25">
      <c r="F19429" s="245"/>
    </row>
    <row r="19430" spans="6:6" ht="12" customHeight="1" x14ac:dyDescent="0.25">
      <c r="F19430" s="245"/>
    </row>
    <row r="19431" spans="6:6" ht="12" customHeight="1" x14ac:dyDescent="0.25">
      <c r="F19431" s="245"/>
    </row>
    <row r="19432" spans="6:6" ht="12" customHeight="1" x14ac:dyDescent="0.25">
      <c r="F19432" s="245"/>
    </row>
    <row r="19433" spans="6:6" ht="12" customHeight="1" x14ac:dyDescent="0.25">
      <c r="F19433" s="245"/>
    </row>
    <row r="19434" spans="6:6" ht="12" customHeight="1" x14ac:dyDescent="0.25">
      <c r="F19434" s="245"/>
    </row>
    <row r="19435" spans="6:6" ht="12" customHeight="1" x14ac:dyDescent="0.25">
      <c r="F19435" s="245"/>
    </row>
    <row r="19436" spans="6:6" ht="12" customHeight="1" x14ac:dyDescent="0.25">
      <c r="F19436" s="245"/>
    </row>
    <row r="19437" spans="6:6" ht="12" customHeight="1" x14ac:dyDescent="0.25">
      <c r="F19437" s="245"/>
    </row>
    <row r="19438" spans="6:6" ht="12" customHeight="1" x14ac:dyDescent="0.25">
      <c r="F19438" s="245"/>
    </row>
    <row r="19439" spans="6:6" ht="12" customHeight="1" x14ac:dyDescent="0.25">
      <c r="F19439" s="245"/>
    </row>
    <row r="19440" spans="6:6" ht="12" customHeight="1" x14ac:dyDescent="0.25">
      <c r="F19440" s="245"/>
    </row>
    <row r="19441" spans="6:6" ht="12" customHeight="1" x14ac:dyDescent="0.25">
      <c r="F19441" s="245"/>
    </row>
    <row r="19442" spans="6:6" ht="12" customHeight="1" x14ac:dyDescent="0.25">
      <c r="F19442" s="245"/>
    </row>
    <row r="19443" spans="6:6" ht="12" customHeight="1" x14ac:dyDescent="0.25">
      <c r="F19443" s="245"/>
    </row>
    <row r="19444" spans="6:6" ht="12" customHeight="1" x14ac:dyDescent="0.25">
      <c r="F19444" s="245"/>
    </row>
    <row r="19445" spans="6:6" ht="12" customHeight="1" x14ac:dyDescent="0.25">
      <c r="F19445" s="245"/>
    </row>
    <row r="19446" spans="6:6" ht="12" customHeight="1" x14ac:dyDescent="0.25">
      <c r="F19446" s="245"/>
    </row>
    <row r="19447" spans="6:6" ht="12" customHeight="1" x14ac:dyDescent="0.25">
      <c r="F19447" s="245"/>
    </row>
    <row r="19448" spans="6:6" ht="12" customHeight="1" x14ac:dyDescent="0.25">
      <c r="F19448" s="245"/>
    </row>
    <row r="19449" spans="6:6" ht="12" customHeight="1" x14ac:dyDescent="0.25">
      <c r="F19449" s="245"/>
    </row>
    <row r="19450" spans="6:6" ht="12" customHeight="1" x14ac:dyDescent="0.25">
      <c r="F19450" s="245"/>
    </row>
    <row r="19451" spans="6:6" ht="12" customHeight="1" x14ac:dyDescent="0.25">
      <c r="F19451" s="245"/>
    </row>
    <row r="19452" spans="6:6" ht="12" customHeight="1" x14ac:dyDescent="0.25">
      <c r="F19452" s="245"/>
    </row>
    <row r="19453" spans="6:6" ht="12" customHeight="1" x14ac:dyDescent="0.25">
      <c r="F19453" s="245"/>
    </row>
    <row r="19454" spans="6:6" ht="12" customHeight="1" x14ac:dyDescent="0.25">
      <c r="F19454" s="245"/>
    </row>
    <row r="19455" spans="6:6" ht="12" customHeight="1" x14ac:dyDescent="0.25">
      <c r="F19455" s="245"/>
    </row>
    <row r="19456" spans="6:6" ht="12" customHeight="1" x14ac:dyDescent="0.25">
      <c r="F19456" s="245"/>
    </row>
    <row r="19457" spans="6:6" ht="12" customHeight="1" x14ac:dyDescent="0.25">
      <c r="F19457" s="245"/>
    </row>
    <row r="19458" spans="6:6" ht="12" customHeight="1" x14ac:dyDescent="0.25">
      <c r="F19458" s="245"/>
    </row>
    <row r="19459" spans="6:6" ht="12" customHeight="1" x14ac:dyDescent="0.25">
      <c r="F19459" s="245"/>
    </row>
    <row r="19460" spans="6:6" ht="12" customHeight="1" x14ac:dyDescent="0.25">
      <c r="F19460" s="245"/>
    </row>
    <row r="19461" spans="6:6" ht="12" customHeight="1" x14ac:dyDescent="0.25">
      <c r="F19461" s="245"/>
    </row>
    <row r="19462" spans="6:6" ht="12" customHeight="1" x14ac:dyDescent="0.25">
      <c r="F19462" s="245"/>
    </row>
    <row r="19463" spans="6:6" ht="12" customHeight="1" x14ac:dyDescent="0.25">
      <c r="F19463" s="245"/>
    </row>
    <row r="19464" spans="6:6" ht="12" customHeight="1" x14ac:dyDescent="0.25">
      <c r="F19464" s="245"/>
    </row>
    <row r="19465" spans="6:6" ht="12" customHeight="1" x14ac:dyDescent="0.25">
      <c r="F19465" s="245"/>
    </row>
    <row r="19466" spans="6:6" ht="12" customHeight="1" x14ac:dyDescent="0.25">
      <c r="F19466" s="245"/>
    </row>
    <row r="19467" spans="6:6" ht="12" customHeight="1" x14ac:dyDescent="0.25">
      <c r="F19467" s="245"/>
    </row>
    <row r="19468" spans="6:6" ht="12" customHeight="1" x14ac:dyDescent="0.25">
      <c r="F19468" s="245"/>
    </row>
    <row r="19469" spans="6:6" ht="12" customHeight="1" x14ac:dyDescent="0.25">
      <c r="F19469" s="245"/>
    </row>
    <row r="19470" spans="6:6" ht="12" customHeight="1" x14ac:dyDescent="0.25">
      <c r="F19470" s="245"/>
    </row>
    <row r="19471" spans="6:6" ht="12" customHeight="1" x14ac:dyDescent="0.25">
      <c r="F19471" s="245"/>
    </row>
    <row r="19472" spans="6:6" ht="12" customHeight="1" x14ac:dyDescent="0.25">
      <c r="F19472" s="245"/>
    </row>
    <row r="19473" spans="6:6" ht="12" customHeight="1" x14ac:dyDescent="0.25">
      <c r="F19473" s="245"/>
    </row>
    <row r="19474" spans="6:6" ht="12" customHeight="1" x14ac:dyDescent="0.25">
      <c r="F19474" s="245"/>
    </row>
    <row r="19475" spans="6:6" ht="12" customHeight="1" x14ac:dyDescent="0.25">
      <c r="F19475" s="245"/>
    </row>
    <row r="19476" spans="6:6" ht="12" customHeight="1" x14ac:dyDescent="0.25">
      <c r="F19476" s="245"/>
    </row>
    <row r="19477" spans="6:6" ht="12" customHeight="1" x14ac:dyDescent="0.25">
      <c r="F19477" s="245"/>
    </row>
    <row r="19478" spans="6:6" ht="12" customHeight="1" x14ac:dyDescent="0.25">
      <c r="F19478" s="245"/>
    </row>
    <row r="19479" spans="6:6" ht="12" customHeight="1" x14ac:dyDescent="0.25">
      <c r="F19479" s="245"/>
    </row>
    <row r="19480" spans="6:6" ht="12" customHeight="1" x14ac:dyDescent="0.25">
      <c r="F19480" s="245"/>
    </row>
    <row r="19481" spans="6:6" ht="12" customHeight="1" x14ac:dyDescent="0.25">
      <c r="F19481" s="245"/>
    </row>
    <row r="19482" spans="6:6" ht="12" customHeight="1" x14ac:dyDescent="0.25">
      <c r="F19482" s="245"/>
    </row>
    <row r="19483" spans="6:6" ht="12" customHeight="1" x14ac:dyDescent="0.25">
      <c r="F19483" s="245"/>
    </row>
    <row r="19484" spans="6:6" ht="12" customHeight="1" x14ac:dyDescent="0.25">
      <c r="F19484" s="245"/>
    </row>
    <row r="19485" spans="6:6" ht="12" customHeight="1" x14ac:dyDescent="0.25">
      <c r="F19485" s="245"/>
    </row>
    <row r="19486" spans="6:6" ht="12" customHeight="1" x14ac:dyDescent="0.25">
      <c r="F19486" s="245"/>
    </row>
    <row r="19487" spans="6:6" ht="12" customHeight="1" x14ac:dyDescent="0.25">
      <c r="F19487" s="245"/>
    </row>
    <row r="19488" spans="6:6" ht="12" customHeight="1" x14ac:dyDescent="0.25">
      <c r="F19488" s="245"/>
    </row>
    <row r="19489" spans="6:6" ht="12" customHeight="1" x14ac:dyDescent="0.25">
      <c r="F19489" s="245"/>
    </row>
    <row r="19490" spans="6:6" ht="12" customHeight="1" x14ac:dyDescent="0.25">
      <c r="F19490" s="245"/>
    </row>
    <row r="19491" spans="6:6" ht="12" customHeight="1" x14ac:dyDescent="0.25">
      <c r="F19491" s="245"/>
    </row>
    <row r="19492" spans="6:6" ht="12" customHeight="1" x14ac:dyDescent="0.25">
      <c r="F19492" s="245"/>
    </row>
    <row r="19493" spans="6:6" ht="12" customHeight="1" x14ac:dyDescent="0.25">
      <c r="F19493" s="245"/>
    </row>
    <row r="19494" spans="6:6" ht="12" customHeight="1" x14ac:dyDescent="0.25">
      <c r="F19494" s="245"/>
    </row>
    <row r="19495" spans="6:6" ht="12" customHeight="1" x14ac:dyDescent="0.25">
      <c r="F19495" s="245"/>
    </row>
    <row r="19496" spans="6:6" ht="12" customHeight="1" x14ac:dyDescent="0.25">
      <c r="F19496" s="245"/>
    </row>
    <row r="19497" spans="6:6" ht="12" customHeight="1" x14ac:dyDescent="0.25">
      <c r="F19497" s="245"/>
    </row>
    <row r="19498" spans="6:6" ht="12" customHeight="1" x14ac:dyDescent="0.25">
      <c r="F19498" s="245"/>
    </row>
    <row r="19499" spans="6:6" ht="12" customHeight="1" x14ac:dyDescent="0.25">
      <c r="F19499" s="245"/>
    </row>
    <row r="19500" spans="6:6" ht="12" customHeight="1" x14ac:dyDescent="0.25">
      <c r="F19500" s="245"/>
    </row>
    <row r="19501" spans="6:6" ht="12" customHeight="1" x14ac:dyDescent="0.25">
      <c r="F19501" s="245"/>
    </row>
    <row r="19502" spans="6:6" ht="12" customHeight="1" x14ac:dyDescent="0.25">
      <c r="F19502" s="245"/>
    </row>
    <row r="19503" spans="6:6" ht="12" customHeight="1" x14ac:dyDescent="0.25">
      <c r="F19503" s="245"/>
    </row>
    <row r="19504" spans="6:6" ht="12" customHeight="1" x14ac:dyDescent="0.25">
      <c r="F19504" s="245"/>
    </row>
    <row r="19505" spans="6:6" ht="12" customHeight="1" x14ac:dyDescent="0.25">
      <c r="F19505" s="245"/>
    </row>
    <row r="19506" spans="6:6" ht="12" customHeight="1" x14ac:dyDescent="0.25">
      <c r="F19506" s="245"/>
    </row>
    <row r="19507" spans="6:6" ht="12" customHeight="1" x14ac:dyDescent="0.25">
      <c r="F19507" s="245"/>
    </row>
    <row r="19508" spans="6:6" ht="12" customHeight="1" x14ac:dyDescent="0.25">
      <c r="F19508" s="245"/>
    </row>
    <row r="19509" spans="6:6" ht="12" customHeight="1" x14ac:dyDescent="0.25">
      <c r="F19509" s="245"/>
    </row>
    <row r="19510" spans="6:6" ht="12" customHeight="1" x14ac:dyDescent="0.25">
      <c r="F19510" s="245"/>
    </row>
    <row r="19511" spans="6:6" ht="12" customHeight="1" x14ac:dyDescent="0.25">
      <c r="F19511" s="245"/>
    </row>
    <row r="19512" spans="6:6" ht="12" customHeight="1" x14ac:dyDescent="0.25">
      <c r="F19512" s="245"/>
    </row>
    <row r="19513" spans="6:6" ht="12" customHeight="1" x14ac:dyDescent="0.25">
      <c r="F19513" s="245"/>
    </row>
    <row r="19514" spans="6:6" ht="12" customHeight="1" x14ac:dyDescent="0.25">
      <c r="F19514" s="245"/>
    </row>
    <row r="19515" spans="6:6" ht="12" customHeight="1" x14ac:dyDescent="0.25">
      <c r="F19515" s="245"/>
    </row>
    <row r="19516" spans="6:6" ht="12" customHeight="1" x14ac:dyDescent="0.25">
      <c r="F19516" s="245"/>
    </row>
    <row r="19517" spans="6:6" ht="12" customHeight="1" x14ac:dyDescent="0.25">
      <c r="F19517" s="245"/>
    </row>
    <row r="19518" spans="6:6" ht="12" customHeight="1" x14ac:dyDescent="0.25">
      <c r="F19518" s="245"/>
    </row>
    <row r="19519" spans="6:6" ht="12" customHeight="1" x14ac:dyDescent="0.25">
      <c r="F19519" s="245"/>
    </row>
    <row r="19520" spans="6:6" ht="12" customHeight="1" x14ac:dyDescent="0.25">
      <c r="F19520" s="245"/>
    </row>
    <row r="19521" spans="6:6" ht="12" customHeight="1" x14ac:dyDescent="0.25">
      <c r="F19521" s="245"/>
    </row>
    <row r="19522" spans="6:6" ht="12" customHeight="1" x14ac:dyDescent="0.25">
      <c r="F19522" s="245"/>
    </row>
    <row r="19523" spans="6:6" ht="12" customHeight="1" x14ac:dyDescent="0.25">
      <c r="F19523" s="245"/>
    </row>
    <row r="19524" spans="6:6" ht="12" customHeight="1" x14ac:dyDescent="0.25">
      <c r="F19524" s="245"/>
    </row>
    <row r="19525" spans="6:6" ht="12" customHeight="1" x14ac:dyDescent="0.25">
      <c r="F19525" s="245"/>
    </row>
    <row r="19526" spans="6:6" ht="12" customHeight="1" x14ac:dyDescent="0.25">
      <c r="F19526" s="245"/>
    </row>
    <row r="19527" spans="6:6" ht="12" customHeight="1" x14ac:dyDescent="0.25">
      <c r="F19527" s="245"/>
    </row>
    <row r="19528" spans="6:6" ht="12" customHeight="1" x14ac:dyDescent="0.25">
      <c r="F19528" s="245"/>
    </row>
    <row r="19529" spans="6:6" ht="12" customHeight="1" x14ac:dyDescent="0.25">
      <c r="F19529" s="245"/>
    </row>
    <row r="19530" spans="6:6" ht="12" customHeight="1" x14ac:dyDescent="0.25">
      <c r="F19530" s="245"/>
    </row>
    <row r="19531" spans="6:6" ht="12" customHeight="1" x14ac:dyDescent="0.25">
      <c r="F19531" s="245"/>
    </row>
    <row r="19532" spans="6:6" ht="12" customHeight="1" x14ac:dyDescent="0.25">
      <c r="F19532" s="245"/>
    </row>
    <row r="19533" spans="6:6" ht="12" customHeight="1" x14ac:dyDescent="0.25">
      <c r="F19533" s="245"/>
    </row>
    <row r="19534" spans="6:6" ht="12" customHeight="1" x14ac:dyDescent="0.25">
      <c r="F19534" s="245"/>
    </row>
    <row r="19535" spans="6:6" ht="12" customHeight="1" x14ac:dyDescent="0.25">
      <c r="F19535" s="245"/>
    </row>
    <row r="19536" spans="6:6" ht="12" customHeight="1" x14ac:dyDescent="0.25">
      <c r="F19536" s="245"/>
    </row>
    <row r="19537" spans="6:6" ht="12" customHeight="1" x14ac:dyDescent="0.25">
      <c r="F19537" s="245"/>
    </row>
    <row r="19538" spans="6:6" ht="12" customHeight="1" x14ac:dyDescent="0.25">
      <c r="F19538" s="245"/>
    </row>
    <row r="19539" spans="6:6" ht="12" customHeight="1" x14ac:dyDescent="0.25">
      <c r="F19539" s="245"/>
    </row>
    <row r="19540" spans="6:6" ht="12" customHeight="1" x14ac:dyDescent="0.25">
      <c r="F19540" s="245"/>
    </row>
    <row r="19541" spans="6:6" ht="12" customHeight="1" x14ac:dyDescent="0.25">
      <c r="F19541" s="245"/>
    </row>
    <row r="19542" spans="6:6" ht="12" customHeight="1" x14ac:dyDescent="0.25">
      <c r="F19542" s="245"/>
    </row>
    <row r="19543" spans="6:6" ht="12" customHeight="1" x14ac:dyDescent="0.25">
      <c r="F19543" s="245"/>
    </row>
    <row r="19544" spans="6:6" ht="12" customHeight="1" x14ac:dyDescent="0.25">
      <c r="F19544" s="245"/>
    </row>
    <row r="19545" spans="6:6" ht="12" customHeight="1" x14ac:dyDescent="0.25">
      <c r="F19545" s="245"/>
    </row>
    <row r="19546" spans="6:6" ht="12" customHeight="1" x14ac:dyDescent="0.25">
      <c r="F19546" s="245"/>
    </row>
    <row r="19547" spans="6:6" ht="12" customHeight="1" x14ac:dyDescent="0.25">
      <c r="F19547" s="245"/>
    </row>
    <row r="19548" spans="6:6" ht="12" customHeight="1" x14ac:dyDescent="0.25">
      <c r="F19548" s="245"/>
    </row>
    <row r="19549" spans="6:6" ht="12" customHeight="1" x14ac:dyDescent="0.25">
      <c r="F19549" s="245"/>
    </row>
    <row r="19550" spans="6:6" ht="12" customHeight="1" x14ac:dyDescent="0.25">
      <c r="F19550" s="245"/>
    </row>
    <row r="19551" spans="6:6" ht="12" customHeight="1" x14ac:dyDescent="0.25">
      <c r="F19551" s="245"/>
    </row>
    <row r="19552" spans="6:6" ht="12" customHeight="1" x14ac:dyDescent="0.25">
      <c r="F19552" s="245"/>
    </row>
    <row r="19553" spans="6:6" ht="12" customHeight="1" x14ac:dyDescent="0.25">
      <c r="F19553" s="245"/>
    </row>
    <row r="19554" spans="6:6" ht="12" customHeight="1" x14ac:dyDescent="0.25">
      <c r="F19554" s="245"/>
    </row>
    <row r="19555" spans="6:6" ht="12" customHeight="1" x14ac:dyDescent="0.25">
      <c r="F19555" s="245"/>
    </row>
    <row r="19556" spans="6:6" ht="12" customHeight="1" x14ac:dyDescent="0.25">
      <c r="F19556" s="245"/>
    </row>
    <row r="19557" spans="6:6" ht="12" customHeight="1" x14ac:dyDescent="0.25">
      <c r="F19557" s="245"/>
    </row>
    <row r="19558" spans="6:6" ht="12" customHeight="1" x14ac:dyDescent="0.25">
      <c r="F19558" s="245"/>
    </row>
    <row r="19559" spans="6:6" ht="12" customHeight="1" x14ac:dyDescent="0.25">
      <c r="F19559" s="245"/>
    </row>
    <row r="19560" spans="6:6" ht="12" customHeight="1" x14ac:dyDescent="0.25">
      <c r="F19560" s="245"/>
    </row>
    <row r="19561" spans="6:6" ht="12" customHeight="1" x14ac:dyDescent="0.25">
      <c r="F19561" s="245"/>
    </row>
    <row r="19562" spans="6:6" ht="12" customHeight="1" x14ac:dyDescent="0.25">
      <c r="F19562" s="245"/>
    </row>
    <row r="19563" spans="6:6" ht="12" customHeight="1" x14ac:dyDescent="0.25">
      <c r="F19563" s="245"/>
    </row>
    <row r="19564" spans="6:6" ht="12" customHeight="1" x14ac:dyDescent="0.25">
      <c r="F19564" s="245"/>
    </row>
    <row r="19565" spans="6:6" ht="12" customHeight="1" x14ac:dyDescent="0.25">
      <c r="F19565" s="245"/>
    </row>
    <row r="19566" spans="6:6" ht="12" customHeight="1" x14ac:dyDescent="0.25">
      <c r="F19566" s="245"/>
    </row>
    <row r="19567" spans="6:6" ht="12" customHeight="1" x14ac:dyDescent="0.25">
      <c r="F19567" s="245"/>
    </row>
    <row r="19568" spans="6:6" ht="12" customHeight="1" x14ac:dyDescent="0.25">
      <c r="F19568" s="245"/>
    </row>
    <row r="19569" spans="6:6" ht="12" customHeight="1" x14ac:dyDescent="0.25">
      <c r="F19569" s="245"/>
    </row>
    <row r="19570" spans="6:6" ht="12" customHeight="1" x14ac:dyDescent="0.25">
      <c r="F19570" s="245"/>
    </row>
    <row r="19571" spans="6:6" ht="12" customHeight="1" x14ac:dyDescent="0.25">
      <c r="F19571" s="245"/>
    </row>
    <row r="19572" spans="6:6" ht="12" customHeight="1" x14ac:dyDescent="0.25">
      <c r="F19572" s="245"/>
    </row>
    <row r="19573" spans="6:6" ht="12" customHeight="1" x14ac:dyDescent="0.25">
      <c r="F19573" s="245"/>
    </row>
    <row r="19574" spans="6:6" ht="12" customHeight="1" x14ac:dyDescent="0.25">
      <c r="F19574" s="245"/>
    </row>
    <row r="19575" spans="6:6" ht="12" customHeight="1" x14ac:dyDescent="0.25">
      <c r="F19575" s="245"/>
    </row>
    <row r="19576" spans="6:6" ht="12" customHeight="1" x14ac:dyDescent="0.25">
      <c r="F19576" s="245"/>
    </row>
    <row r="19577" spans="6:6" ht="12" customHeight="1" x14ac:dyDescent="0.25">
      <c r="F19577" s="245"/>
    </row>
    <row r="19578" spans="6:6" ht="12" customHeight="1" x14ac:dyDescent="0.25">
      <c r="F19578" s="245"/>
    </row>
    <row r="19579" spans="6:6" ht="12" customHeight="1" x14ac:dyDescent="0.25">
      <c r="F19579" s="245"/>
    </row>
    <row r="19580" spans="6:6" ht="12" customHeight="1" x14ac:dyDescent="0.25">
      <c r="F19580" s="245"/>
    </row>
    <row r="19581" spans="6:6" ht="12" customHeight="1" x14ac:dyDescent="0.25">
      <c r="F19581" s="245"/>
    </row>
    <row r="19582" spans="6:6" ht="12" customHeight="1" x14ac:dyDescent="0.25">
      <c r="F19582" s="245"/>
    </row>
    <row r="19583" spans="6:6" ht="12" customHeight="1" x14ac:dyDescent="0.25">
      <c r="F19583" s="245"/>
    </row>
    <row r="19584" spans="6:6" ht="12" customHeight="1" x14ac:dyDescent="0.25">
      <c r="F19584" s="245"/>
    </row>
    <row r="19585" spans="6:6" ht="12" customHeight="1" x14ac:dyDescent="0.25">
      <c r="F19585" s="245"/>
    </row>
    <row r="19586" spans="6:6" ht="12" customHeight="1" x14ac:dyDescent="0.25">
      <c r="F19586" s="245"/>
    </row>
    <row r="19587" spans="6:6" ht="12" customHeight="1" x14ac:dyDescent="0.25">
      <c r="F19587" s="245"/>
    </row>
    <row r="19588" spans="6:6" ht="12" customHeight="1" x14ac:dyDescent="0.25">
      <c r="F19588" s="245"/>
    </row>
    <row r="19589" spans="6:6" ht="12" customHeight="1" x14ac:dyDescent="0.25">
      <c r="F19589" s="245"/>
    </row>
    <row r="19590" spans="6:6" ht="12" customHeight="1" x14ac:dyDescent="0.25">
      <c r="F19590" s="245"/>
    </row>
    <row r="19591" spans="6:6" ht="12" customHeight="1" x14ac:dyDescent="0.25">
      <c r="F19591" s="245"/>
    </row>
    <row r="19592" spans="6:6" ht="12" customHeight="1" x14ac:dyDescent="0.25">
      <c r="F19592" s="245"/>
    </row>
    <row r="19593" spans="6:6" ht="12" customHeight="1" x14ac:dyDescent="0.25">
      <c r="F19593" s="245"/>
    </row>
    <row r="19594" spans="6:6" ht="12" customHeight="1" x14ac:dyDescent="0.25">
      <c r="F19594" s="245"/>
    </row>
    <row r="19595" spans="6:6" ht="12" customHeight="1" x14ac:dyDescent="0.25">
      <c r="F19595" s="245"/>
    </row>
    <row r="19596" spans="6:6" ht="12" customHeight="1" x14ac:dyDescent="0.25">
      <c r="F19596" s="245"/>
    </row>
    <row r="19597" spans="6:6" ht="12" customHeight="1" x14ac:dyDescent="0.25">
      <c r="F19597" s="245"/>
    </row>
    <row r="19598" spans="6:6" ht="12" customHeight="1" x14ac:dyDescent="0.25">
      <c r="F19598" s="245"/>
    </row>
    <row r="19599" spans="6:6" ht="12" customHeight="1" x14ac:dyDescent="0.25">
      <c r="F19599" s="245"/>
    </row>
    <row r="19600" spans="6:6" ht="12" customHeight="1" x14ac:dyDescent="0.25">
      <c r="F19600" s="245"/>
    </row>
    <row r="19601" spans="6:6" ht="12" customHeight="1" x14ac:dyDescent="0.25">
      <c r="F19601" s="245"/>
    </row>
    <row r="19602" spans="6:6" ht="12" customHeight="1" x14ac:dyDescent="0.25">
      <c r="F19602" s="245"/>
    </row>
    <row r="19603" spans="6:6" ht="12" customHeight="1" x14ac:dyDescent="0.25">
      <c r="F19603" s="245"/>
    </row>
    <row r="19604" spans="6:6" ht="12" customHeight="1" x14ac:dyDescent="0.25">
      <c r="F19604" s="245"/>
    </row>
    <row r="19605" spans="6:6" ht="12" customHeight="1" x14ac:dyDescent="0.25">
      <c r="F19605" s="245"/>
    </row>
    <row r="19606" spans="6:6" ht="12" customHeight="1" x14ac:dyDescent="0.25">
      <c r="F19606" s="245"/>
    </row>
    <row r="19607" spans="6:6" ht="12" customHeight="1" x14ac:dyDescent="0.25">
      <c r="F19607" s="245"/>
    </row>
    <row r="19608" spans="6:6" ht="12" customHeight="1" x14ac:dyDescent="0.25">
      <c r="F19608" s="245"/>
    </row>
    <row r="19609" spans="6:6" ht="12" customHeight="1" x14ac:dyDescent="0.25">
      <c r="F19609" s="245"/>
    </row>
    <row r="19610" spans="6:6" ht="12" customHeight="1" x14ac:dyDescent="0.25">
      <c r="F19610" s="245"/>
    </row>
    <row r="19611" spans="6:6" ht="12" customHeight="1" x14ac:dyDescent="0.25">
      <c r="F19611" s="245"/>
    </row>
    <row r="19612" spans="6:6" ht="12" customHeight="1" x14ac:dyDescent="0.25">
      <c r="F19612" s="245"/>
    </row>
    <row r="19613" spans="6:6" ht="12" customHeight="1" x14ac:dyDescent="0.25">
      <c r="F19613" s="245"/>
    </row>
    <row r="19614" spans="6:6" ht="12" customHeight="1" x14ac:dyDescent="0.25">
      <c r="F19614" s="245"/>
    </row>
    <row r="19615" spans="6:6" ht="12" customHeight="1" x14ac:dyDescent="0.25">
      <c r="F19615" s="245"/>
    </row>
    <row r="19616" spans="6:6" ht="12" customHeight="1" x14ac:dyDescent="0.25">
      <c r="F19616" s="245"/>
    </row>
    <row r="19617" spans="6:6" ht="12" customHeight="1" x14ac:dyDescent="0.25">
      <c r="F19617" s="245"/>
    </row>
    <row r="19618" spans="6:6" ht="12" customHeight="1" x14ac:dyDescent="0.25">
      <c r="F19618" s="245"/>
    </row>
    <row r="19619" spans="6:6" ht="12" customHeight="1" x14ac:dyDescent="0.25">
      <c r="F19619" s="245"/>
    </row>
    <row r="19620" spans="6:6" ht="12" customHeight="1" x14ac:dyDescent="0.25">
      <c r="F19620" s="245"/>
    </row>
    <row r="19621" spans="6:6" ht="12" customHeight="1" x14ac:dyDescent="0.25">
      <c r="F19621" s="245"/>
    </row>
    <row r="19622" spans="6:6" ht="12" customHeight="1" x14ac:dyDescent="0.25">
      <c r="F19622" s="245"/>
    </row>
    <row r="19623" spans="6:6" ht="12" customHeight="1" x14ac:dyDescent="0.25">
      <c r="F19623" s="245"/>
    </row>
    <row r="19624" spans="6:6" ht="12" customHeight="1" x14ac:dyDescent="0.25">
      <c r="F19624" s="245"/>
    </row>
    <row r="19625" spans="6:6" ht="12" customHeight="1" x14ac:dyDescent="0.25">
      <c r="F19625" s="245"/>
    </row>
    <row r="19626" spans="6:6" ht="12" customHeight="1" x14ac:dyDescent="0.25">
      <c r="F19626" s="245"/>
    </row>
    <row r="19627" spans="6:6" ht="12" customHeight="1" x14ac:dyDescent="0.25">
      <c r="F19627" s="245"/>
    </row>
    <row r="19628" spans="6:6" ht="12" customHeight="1" x14ac:dyDescent="0.25">
      <c r="F19628" s="245"/>
    </row>
    <row r="19629" spans="6:6" ht="12" customHeight="1" x14ac:dyDescent="0.25">
      <c r="F19629" s="245"/>
    </row>
    <row r="19630" spans="6:6" ht="12" customHeight="1" x14ac:dyDescent="0.25">
      <c r="F19630" s="245"/>
    </row>
    <row r="19631" spans="6:6" ht="12" customHeight="1" x14ac:dyDescent="0.25">
      <c r="F19631" s="245"/>
    </row>
    <row r="19632" spans="6:6" ht="12" customHeight="1" x14ac:dyDescent="0.25">
      <c r="F19632" s="245"/>
    </row>
    <row r="19633" spans="6:6" ht="12" customHeight="1" x14ac:dyDescent="0.25">
      <c r="F19633" s="245"/>
    </row>
    <row r="19634" spans="6:6" ht="12" customHeight="1" x14ac:dyDescent="0.25">
      <c r="F19634" s="245"/>
    </row>
    <row r="19635" spans="6:6" ht="12" customHeight="1" x14ac:dyDescent="0.25">
      <c r="F19635" s="245"/>
    </row>
    <row r="19636" spans="6:6" ht="12" customHeight="1" x14ac:dyDescent="0.25">
      <c r="F19636" s="245"/>
    </row>
    <row r="19637" spans="6:6" ht="12" customHeight="1" x14ac:dyDescent="0.25">
      <c r="F19637" s="245"/>
    </row>
    <row r="19638" spans="6:6" ht="12" customHeight="1" x14ac:dyDescent="0.25">
      <c r="F19638" s="245"/>
    </row>
    <row r="19639" spans="6:6" ht="12" customHeight="1" x14ac:dyDescent="0.25">
      <c r="F19639" s="245"/>
    </row>
    <row r="19640" spans="6:6" ht="12" customHeight="1" x14ac:dyDescent="0.25">
      <c r="F19640" s="245"/>
    </row>
    <row r="19641" spans="6:6" ht="12" customHeight="1" x14ac:dyDescent="0.25">
      <c r="F19641" s="245"/>
    </row>
    <row r="19642" spans="6:6" ht="12" customHeight="1" x14ac:dyDescent="0.25">
      <c r="F19642" s="245"/>
    </row>
    <row r="19643" spans="6:6" ht="12" customHeight="1" x14ac:dyDescent="0.25">
      <c r="F19643" s="245"/>
    </row>
    <row r="19644" spans="6:6" ht="12" customHeight="1" x14ac:dyDescent="0.25">
      <c r="F19644" s="245"/>
    </row>
    <row r="19645" spans="6:6" ht="12" customHeight="1" x14ac:dyDescent="0.25">
      <c r="F19645" s="245"/>
    </row>
    <row r="19646" spans="6:6" ht="12" customHeight="1" x14ac:dyDescent="0.25">
      <c r="F19646" s="245"/>
    </row>
    <row r="19647" spans="6:6" ht="12" customHeight="1" x14ac:dyDescent="0.25">
      <c r="F19647" s="245"/>
    </row>
    <row r="19648" spans="6:6" ht="12" customHeight="1" x14ac:dyDescent="0.25">
      <c r="F19648" s="245"/>
    </row>
    <row r="19649" spans="6:6" ht="12" customHeight="1" x14ac:dyDescent="0.25">
      <c r="F19649" s="245"/>
    </row>
    <row r="19650" spans="6:6" ht="12" customHeight="1" x14ac:dyDescent="0.25">
      <c r="F19650" s="245"/>
    </row>
    <row r="19651" spans="6:6" ht="12" customHeight="1" x14ac:dyDescent="0.25">
      <c r="F19651" s="245"/>
    </row>
    <row r="19652" spans="6:6" ht="12" customHeight="1" x14ac:dyDescent="0.25">
      <c r="F19652" s="245"/>
    </row>
    <row r="19653" spans="6:6" ht="12" customHeight="1" x14ac:dyDescent="0.25">
      <c r="F19653" s="245"/>
    </row>
    <row r="19654" spans="6:6" ht="12" customHeight="1" x14ac:dyDescent="0.25">
      <c r="F19654" s="245"/>
    </row>
    <row r="19655" spans="6:6" ht="12" customHeight="1" x14ac:dyDescent="0.25">
      <c r="F19655" s="245"/>
    </row>
    <row r="19656" spans="6:6" ht="12" customHeight="1" x14ac:dyDescent="0.25">
      <c r="F19656" s="245"/>
    </row>
    <row r="19657" spans="6:6" ht="12" customHeight="1" x14ac:dyDescent="0.25">
      <c r="F19657" s="245"/>
    </row>
    <row r="19658" spans="6:6" ht="12" customHeight="1" x14ac:dyDescent="0.25">
      <c r="F19658" s="245"/>
    </row>
    <row r="19659" spans="6:6" ht="12" customHeight="1" x14ac:dyDescent="0.25">
      <c r="F19659" s="245"/>
    </row>
    <row r="19660" spans="6:6" ht="12" customHeight="1" x14ac:dyDescent="0.25">
      <c r="F19660" s="245"/>
    </row>
    <row r="19661" spans="6:6" ht="12" customHeight="1" x14ac:dyDescent="0.25">
      <c r="F19661" s="245"/>
    </row>
    <row r="19662" spans="6:6" ht="12" customHeight="1" x14ac:dyDescent="0.25">
      <c r="F19662" s="245"/>
    </row>
    <row r="19663" spans="6:6" ht="12" customHeight="1" x14ac:dyDescent="0.25">
      <c r="F19663" s="245"/>
    </row>
    <row r="19664" spans="6:6" ht="12" customHeight="1" x14ac:dyDescent="0.25">
      <c r="F19664" s="245"/>
    </row>
    <row r="19665" spans="6:6" ht="12" customHeight="1" x14ac:dyDescent="0.25">
      <c r="F19665" s="245"/>
    </row>
    <row r="19666" spans="6:6" ht="12" customHeight="1" x14ac:dyDescent="0.25">
      <c r="F19666" s="245"/>
    </row>
    <row r="19667" spans="6:6" ht="12" customHeight="1" x14ac:dyDescent="0.25">
      <c r="F19667" s="245"/>
    </row>
    <row r="19668" spans="6:6" ht="12" customHeight="1" x14ac:dyDescent="0.25">
      <c r="F19668" s="245"/>
    </row>
    <row r="19669" spans="6:6" ht="12" customHeight="1" x14ac:dyDescent="0.25">
      <c r="F19669" s="245"/>
    </row>
    <row r="19670" spans="6:6" ht="12" customHeight="1" x14ac:dyDescent="0.25">
      <c r="F19670" s="245"/>
    </row>
    <row r="19671" spans="6:6" ht="12" customHeight="1" x14ac:dyDescent="0.25">
      <c r="F19671" s="245"/>
    </row>
    <row r="19672" spans="6:6" ht="12" customHeight="1" x14ac:dyDescent="0.25">
      <c r="F19672" s="245"/>
    </row>
    <row r="19673" spans="6:6" ht="12" customHeight="1" x14ac:dyDescent="0.25">
      <c r="F19673" s="245"/>
    </row>
    <row r="19674" spans="6:6" ht="12" customHeight="1" x14ac:dyDescent="0.25">
      <c r="F19674" s="245"/>
    </row>
    <row r="19675" spans="6:6" ht="12" customHeight="1" x14ac:dyDescent="0.25">
      <c r="F19675" s="245"/>
    </row>
    <row r="19676" spans="6:6" ht="12" customHeight="1" x14ac:dyDescent="0.25">
      <c r="F19676" s="245"/>
    </row>
    <row r="19677" spans="6:6" ht="12" customHeight="1" x14ac:dyDescent="0.25">
      <c r="F19677" s="245"/>
    </row>
    <row r="19678" spans="6:6" ht="12" customHeight="1" x14ac:dyDescent="0.25">
      <c r="F19678" s="245"/>
    </row>
    <row r="19679" spans="6:6" ht="12" customHeight="1" x14ac:dyDescent="0.25">
      <c r="F19679" s="245"/>
    </row>
    <row r="19680" spans="6:6" ht="12" customHeight="1" x14ac:dyDescent="0.25">
      <c r="F19680" s="245"/>
    </row>
    <row r="19681" spans="6:6" ht="12" customHeight="1" x14ac:dyDescent="0.25">
      <c r="F19681" s="245"/>
    </row>
    <row r="19682" spans="6:6" ht="12" customHeight="1" x14ac:dyDescent="0.25">
      <c r="F19682" s="245"/>
    </row>
    <row r="19683" spans="6:6" ht="12" customHeight="1" x14ac:dyDescent="0.25">
      <c r="F19683" s="245"/>
    </row>
    <row r="19684" spans="6:6" ht="12" customHeight="1" x14ac:dyDescent="0.25">
      <c r="F19684" s="245"/>
    </row>
    <row r="19685" spans="6:6" ht="12" customHeight="1" x14ac:dyDescent="0.25">
      <c r="F19685" s="245"/>
    </row>
    <row r="19686" spans="6:6" ht="12" customHeight="1" x14ac:dyDescent="0.25">
      <c r="F19686" s="245"/>
    </row>
    <row r="19687" spans="6:6" ht="12" customHeight="1" x14ac:dyDescent="0.25">
      <c r="F19687" s="245"/>
    </row>
    <row r="19688" spans="6:6" ht="12" customHeight="1" x14ac:dyDescent="0.25">
      <c r="F19688" s="245"/>
    </row>
    <row r="19689" spans="6:6" ht="12" customHeight="1" x14ac:dyDescent="0.25">
      <c r="F19689" s="245"/>
    </row>
    <row r="19690" spans="6:6" ht="12" customHeight="1" x14ac:dyDescent="0.25">
      <c r="F19690" s="245"/>
    </row>
    <row r="19691" spans="6:6" ht="12" customHeight="1" x14ac:dyDescent="0.25">
      <c r="F19691" s="245"/>
    </row>
    <row r="19692" spans="6:6" ht="12" customHeight="1" x14ac:dyDescent="0.25">
      <c r="F19692" s="245"/>
    </row>
    <row r="19693" spans="6:6" ht="12" customHeight="1" x14ac:dyDescent="0.25">
      <c r="F19693" s="245"/>
    </row>
    <row r="19694" spans="6:6" ht="12" customHeight="1" x14ac:dyDescent="0.25">
      <c r="F19694" s="245"/>
    </row>
    <row r="19695" spans="6:6" ht="12" customHeight="1" x14ac:dyDescent="0.25">
      <c r="F19695" s="245"/>
    </row>
    <row r="19696" spans="6:6" ht="12" customHeight="1" x14ac:dyDescent="0.25">
      <c r="F19696" s="245"/>
    </row>
    <row r="19697" spans="6:6" ht="12" customHeight="1" x14ac:dyDescent="0.25">
      <c r="F19697" s="245"/>
    </row>
    <row r="19698" spans="6:6" ht="12" customHeight="1" x14ac:dyDescent="0.25">
      <c r="F19698" s="245"/>
    </row>
    <row r="19699" spans="6:6" ht="12" customHeight="1" x14ac:dyDescent="0.25">
      <c r="F19699" s="245"/>
    </row>
    <row r="19700" spans="6:6" ht="12" customHeight="1" x14ac:dyDescent="0.25">
      <c r="F19700" s="245"/>
    </row>
    <row r="19701" spans="6:6" ht="12" customHeight="1" x14ac:dyDescent="0.25">
      <c r="F19701" s="245"/>
    </row>
    <row r="19702" spans="6:6" ht="12" customHeight="1" x14ac:dyDescent="0.25">
      <c r="F19702" s="245"/>
    </row>
    <row r="19703" spans="6:6" ht="12" customHeight="1" x14ac:dyDescent="0.25">
      <c r="F19703" s="245"/>
    </row>
    <row r="19704" spans="6:6" ht="12" customHeight="1" x14ac:dyDescent="0.25">
      <c r="F19704" s="245"/>
    </row>
    <row r="19705" spans="6:6" ht="12" customHeight="1" x14ac:dyDescent="0.25">
      <c r="F19705" s="245"/>
    </row>
    <row r="19706" spans="6:6" ht="12" customHeight="1" x14ac:dyDescent="0.25">
      <c r="F19706" s="245"/>
    </row>
    <row r="19707" spans="6:6" ht="12" customHeight="1" x14ac:dyDescent="0.25">
      <c r="F19707" s="245"/>
    </row>
    <row r="19708" spans="6:6" ht="12" customHeight="1" x14ac:dyDescent="0.25">
      <c r="F19708" s="245"/>
    </row>
    <row r="19709" spans="6:6" ht="12" customHeight="1" x14ac:dyDescent="0.25">
      <c r="F19709" s="245"/>
    </row>
    <row r="19710" spans="6:6" ht="12" customHeight="1" x14ac:dyDescent="0.25">
      <c r="F19710" s="245"/>
    </row>
    <row r="19711" spans="6:6" ht="12" customHeight="1" x14ac:dyDescent="0.25">
      <c r="F19711" s="245"/>
    </row>
    <row r="19712" spans="6:6" ht="12" customHeight="1" x14ac:dyDescent="0.25">
      <c r="F19712" s="245"/>
    </row>
    <row r="19713" spans="6:6" ht="12" customHeight="1" x14ac:dyDescent="0.25">
      <c r="F19713" s="245"/>
    </row>
    <row r="19714" spans="6:6" ht="12" customHeight="1" x14ac:dyDescent="0.25">
      <c r="F19714" s="245"/>
    </row>
    <row r="19715" spans="6:6" ht="12" customHeight="1" x14ac:dyDescent="0.25">
      <c r="F19715" s="245"/>
    </row>
    <row r="19716" spans="6:6" ht="12" customHeight="1" x14ac:dyDescent="0.25">
      <c r="F19716" s="245"/>
    </row>
    <row r="19717" spans="6:6" ht="12" customHeight="1" x14ac:dyDescent="0.25">
      <c r="F19717" s="245"/>
    </row>
    <row r="19718" spans="6:6" ht="12" customHeight="1" x14ac:dyDescent="0.25">
      <c r="F19718" s="245"/>
    </row>
    <row r="19719" spans="6:6" ht="12" customHeight="1" x14ac:dyDescent="0.25">
      <c r="F19719" s="245"/>
    </row>
    <row r="19720" spans="6:6" ht="12" customHeight="1" x14ac:dyDescent="0.25">
      <c r="F19720" s="245"/>
    </row>
    <row r="19721" spans="6:6" ht="12" customHeight="1" x14ac:dyDescent="0.25">
      <c r="F19721" s="245"/>
    </row>
    <row r="19722" spans="6:6" ht="12" customHeight="1" x14ac:dyDescent="0.25">
      <c r="F19722" s="245"/>
    </row>
    <row r="19723" spans="6:6" ht="12" customHeight="1" x14ac:dyDescent="0.25">
      <c r="F19723" s="245"/>
    </row>
    <row r="19724" spans="6:6" ht="12" customHeight="1" x14ac:dyDescent="0.25">
      <c r="F19724" s="245"/>
    </row>
    <row r="19725" spans="6:6" ht="12" customHeight="1" x14ac:dyDescent="0.25">
      <c r="F19725" s="245"/>
    </row>
    <row r="19726" spans="6:6" ht="12" customHeight="1" x14ac:dyDescent="0.25">
      <c r="F19726" s="245"/>
    </row>
    <row r="19727" spans="6:6" ht="12" customHeight="1" x14ac:dyDescent="0.25">
      <c r="F19727" s="245"/>
    </row>
    <row r="19728" spans="6:6" ht="12" customHeight="1" x14ac:dyDescent="0.25">
      <c r="F19728" s="245"/>
    </row>
    <row r="19729" spans="6:6" ht="12" customHeight="1" x14ac:dyDescent="0.25">
      <c r="F19729" s="245"/>
    </row>
    <row r="19730" spans="6:6" ht="12" customHeight="1" x14ac:dyDescent="0.25">
      <c r="F19730" s="245"/>
    </row>
    <row r="19731" spans="6:6" ht="12" customHeight="1" x14ac:dyDescent="0.25">
      <c r="F19731" s="245"/>
    </row>
    <row r="19732" spans="6:6" ht="12" customHeight="1" x14ac:dyDescent="0.25">
      <c r="F19732" s="245"/>
    </row>
    <row r="19733" spans="6:6" ht="12" customHeight="1" x14ac:dyDescent="0.25">
      <c r="F19733" s="245"/>
    </row>
    <row r="19734" spans="6:6" ht="12" customHeight="1" x14ac:dyDescent="0.25">
      <c r="F19734" s="245"/>
    </row>
    <row r="19735" spans="6:6" ht="12" customHeight="1" x14ac:dyDescent="0.25">
      <c r="F19735" s="245"/>
    </row>
    <row r="19736" spans="6:6" ht="12" customHeight="1" x14ac:dyDescent="0.25">
      <c r="F19736" s="245"/>
    </row>
    <row r="19737" spans="6:6" ht="12" customHeight="1" x14ac:dyDescent="0.25">
      <c r="F19737" s="245"/>
    </row>
    <row r="19738" spans="6:6" ht="12" customHeight="1" x14ac:dyDescent="0.25">
      <c r="F19738" s="245"/>
    </row>
    <row r="19739" spans="6:6" ht="12" customHeight="1" x14ac:dyDescent="0.25">
      <c r="F19739" s="245"/>
    </row>
    <row r="19740" spans="6:6" ht="12" customHeight="1" x14ac:dyDescent="0.25">
      <c r="F19740" s="245"/>
    </row>
    <row r="19741" spans="6:6" ht="12" customHeight="1" x14ac:dyDescent="0.25">
      <c r="F19741" s="245"/>
    </row>
    <row r="19742" spans="6:6" ht="12" customHeight="1" x14ac:dyDescent="0.25">
      <c r="F19742" s="245"/>
    </row>
    <row r="19743" spans="6:6" ht="12" customHeight="1" x14ac:dyDescent="0.25">
      <c r="F19743" s="245"/>
    </row>
    <row r="19744" spans="6:6" ht="12" customHeight="1" x14ac:dyDescent="0.25">
      <c r="F19744" s="245"/>
    </row>
    <row r="19745" spans="6:6" ht="12" customHeight="1" x14ac:dyDescent="0.25">
      <c r="F19745" s="245"/>
    </row>
    <row r="19746" spans="6:6" ht="12" customHeight="1" x14ac:dyDescent="0.25">
      <c r="F19746" s="245"/>
    </row>
    <row r="19747" spans="6:6" ht="12" customHeight="1" x14ac:dyDescent="0.25">
      <c r="F19747" s="245"/>
    </row>
    <row r="19748" spans="6:6" ht="12" customHeight="1" x14ac:dyDescent="0.25">
      <c r="F19748" s="245"/>
    </row>
    <row r="19749" spans="6:6" ht="12" customHeight="1" x14ac:dyDescent="0.25">
      <c r="F19749" s="245"/>
    </row>
    <row r="19750" spans="6:6" ht="12" customHeight="1" x14ac:dyDescent="0.25">
      <c r="F19750" s="245"/>
    </row>
    <row r="19751" spans="6:6" ht="12" customHeight="1" x14ac:dyDescent="0.25">
      <c r="F19751" s="245"/>
    </row>
    <row r="19752" spans="6:6" ht="12" customHeight="1" x14ac:dyDescent="0.25">
      <c r="F19752" s="245"/>
    </row>
    <row r="19753" spans="6:6" ht="12" customHeight="1" x14ac:dyDescent="0.25">
      <c r="F19753" s="245"/>
    </row>
    <row r="19754" spans="6:6" ht="12" customHeight="1" x14ac:dyDescent="0.25">
      <c r="F19754" s="245"/>
    </row>
    <row r="19755" spans="6:6" ht="12" customHeight="1" x14ac:dyDescent="0.25">
      <c r="F19755" s="245"/>
    </row>
    <row r="19756" spans="6:6" ht="12" customHeight="1" x14ac:dyDescent="0.25">
      <c r="F19756" s="245"/>
    </row>
    <row r="19757" spans="6:6" ht="12" customHeight="1" x14ac:dyDescent="0.25">
      <c r="F19757" s="245"/>
    </row>
    <row r="19758" spans="6:6" ht="12" customHeight="1" x14ac:dyDescent="0.25">
      <c r="F19758" s="245"/>
    </row>
    <row r="19759" spans="6:6" ht="12" customHeight="1" x14ac:dyDescent="0.25">
      <c r="F19759" s="245"/>
    </row>
    <row r="19760" spans="6:6" ht="12" customHeight="1" x14ac:dyDescent="0.25">
      <c r="F19760" s="245"/>
    </row>
    <row r="19761" spans="6:6" ht="12" customHeight="1" x14ac:dyDescent="0.25">
      <c r="F19761" s="245"/>
    </row>
    <row r="19762" spans="6:6" ht="12" customHeight="1" x14ac:dyDescent="0.25">
      <c r="F19762" s="245"/>
    </row>
    <row r="19763" spans="6:6" ht="12" customHeight="1" x14ac:dyDescent="0.25">
      <c r="F19763" s="245"/>
    </row>
    <row r="19764" spans="6:6" ht="12" customHeight="1" x14ac:dyDescent="0.25">
      <c r="F19764" s="245"/>
    </row>
    <row r="19765" spans="6:6" ht="12" customHeight="1" x14ac:dyDescent="0.25">
      <c r="F19765" s="245"/>
    </row>
    <row r="19766" spans="6:6" ht="12" customHeight="1" x14ac:dyDescent="0.25">
      <c r="F19766" s="245"/>
    </row>
    <row r="19767" spans="6:6" ht="12" customHeight="1" x14ac:dyDescent="0.25">
      <c r="F19767" s="245"/>
    </row>
    <row r="19768" spans="6:6" ht="12" customHeight="1" x14ac:dyDescent="0.25">
      <c r="F19768" s="245"/>
    </row>
    <row r="19769" spans="6:6" ht="12" customHeight="1" x14ac:dyDescent="0.25">
      <c r="F19769" s="245"/>
    </row>
    <row r="19770" spans="6:6" ht="12" customHeight="1" x14ac:dyDescent="0.25">
      <c r="F19770" s="245"/>
    </row>
    <row r="19771" spans="6:6" ht="12" customHeight="1" x14ac:dyDescent="0.25">
      <c r="F19771" s="245"/>
    </row>
    <row r="19772" spans="6:6" ht="12" customHeight="1" x14ac:dyDescent="0.25">
      <c r="F19772" s="245"/>
    </row>
    <row r="19773" spans="6:6" ht="12" customHeight="1" x14ac:dyDescent="0.25">
      <c r="F19773" s="245"/>
    </row>
    <row r="19774" spans="6:6" ht="12" customHeight="1" x14ac:dyDescent="0.25">
      <c r="F19774" s="245"/>
    </row>
    <row r="19775" spans="6:6" ht="12" customHeight="1" x14ac:dyDescent="0.25">
      <c r="F19775" s="245"/>
    </row>
    <row r="19776" spans="6:6" ht="12" customHeight="1" x14ac:dyDescent="0.25">
      <c r="F19776" s="245"/>
    </row>
    <row r="19777" spans="6:6" ht="12" customHeight="1" x14ac:dyDescent="0.25">
      <c r="F19777" s="245"/>
    </row>
    <row r="19778" spans="6:6" ht="12" customHeight="1" x14ac:dyDescent="0.25">
      <c r="F19778" s="245"/>
    </row>
    <row r="19779" spans="6:6" ht="12" customHeight="1" x14ac:dyDescent="0.25">
      <c r="F19779" s="245"/>
    </row>
    <row r="19780" spans="6:6" ht="12" customHeight="1" x14ac:dyDescent="0.25">
      <c r="F19780" s="245"/>
    </row>
    <row r="19781" spans="6:6" ht="12" customHeight="1" x14ac:dyDescent="0.25">
      <c r="F19781" s="245"/>
    </row>
    <row r="19782" spans="6:6" ht="12" customHeight="1" x14ac:dyDescent="0.25">
      <c r="F19782" s="245"/>
    </row>
    <row r="19783" spans="6:6" ht="12" customHeight="1" x14ac:dyDescent="0.25">
      <c r="F19783" s="245"/>
    </row>
    <row r="19784" spans="6:6" ht="12" customHeight="1" x14ac:dyDescent="0.25">
      <c r="F19784" s="245"/>
    </row>
    <row r="19785" spans="6:6" ht="12" customHeight="1" x14ac:dyDescent="0.25">
      <c r="F19785" s="245"/>
    </row>
    <row r="19786" spans="6:6" ht="12" customHeight="1" x14ac:dyDescent="0.25">
      <c r="F19786" s="245"/>
    </row>
    <row r="19787" spans="6:6" ht="12" customHeight="1" x14ac:dyDescent="0.25">
      <c r="F19787" s="245"/>
    </row>
    <row r="19788" spans="6:6" ht="12" customHeight="1" x14ac:dyDescent="0.25">
      <c r="F19788" s="245"/>
    </row>
    <row r="19789" spans="6:6" ht="12" customHeight="1" x14ac:dyDescent="0.25">
      <c r="F19789" s="245"/>
    </row>
    <row r="19790" spans="6:6" ht="12" customHeight="1" x14ac:dyDescent="0.25">
      <c r="F19790" s="245"/>
    </row>
    <row r="19791" spans="6:6" ht="12" customHeight="1" x14ac:dyDescent="0.25">
      <c r="F19791" s="245"/>
    </row>
    <row r="19792" spans="6:6" ht="12" customHeight="1" x14ac:dyDescent="0.25">
      <c r="F19792" s="245"/>
    </row>
    <row r="19793" spans="6:6" ht="12" customHeight="1" x14ac:dyDescent="0.25">
      <c r="F19793" s="245"/>
    </row>
    <row r="19794" spans="6:6" ht="12" customHeight="1" x14ac:dyDescent="0.25">
      <c r="F19794" s="245"/>
    </row>
    <row r="19795" spans="6:6" ht="12" customHeight="1" x14ac:dyDescent="0.25">
      <c r="F19795" s="245"/>
    </row>
    <row r="19796" spans="6:6" ht="12" customHeight="1" x14ac:dyDescent="0.25">
      <c r="F19796" s="245"/>
    </row>
    <row r="19797" spans="6:6" ht="12" customHeight="1" x14ac:dyDescent="0.25">
      <c r="F19797" s="245"/>
    </row>
    <row r="19798" spans="6:6" ht="12" customHeight="1" x14ac:dyDescent="0.25">
      <c r="F19798" s="245"/>
    </row>
    <row r="19799" spans="6:6" ht="12" customHeight="1" x14ac:dyDescent="0.25">
      <c r="F19799" s="245"/>
    </row>
    <row r="19800" spans="6:6" ht="12" customHeight="1" x14ac:dyDescent="0.25">
      <c r="F19800" s="245"/>
    </row>
    <row r="19801" spans="6:6" ht="12" customHeight="1" x14ac:dyDescent="0.25">
      <c r="F19801" s="245"/>
    </row>
    <row r="19802" spans="6:6" ht="12" customHeight="1" x14ac:dyDescent="0.25">
      <c r="F19802" s="245"/>
    </row>
    <row r="19803" spans="6:6" ht="12" customHeight="1" x14ac:dyDescent="0.25">
      <c r="F19803" s="245"/>
    </row>
    <row r="19804" spans="6:6" ht="12" customHeight="1" x14ac:dyDescent="0.25">
      <c r="F19804" s="245"/>
    </row>
    <row r="19805" spans="6:6" ht="12" customHeight="1" x14ac:dyDescent="0.25">
      <c r="F19805" s="245"/>
    </row>
    <row r="19806" spans="6:6" ht="12" customHeight="1" x14ac:dyDescent="0.25">
      <c r="F19806" s="245"/>
    </row>
    <row r="19807" spans="6:6" ht="12" customHeight="1" x14ac:dyDescent="0.25">
      <c r="F19807" s="245"/>
    </row>
    <row r="19808" spans="6:6" ht="12" customHeight="1" x14ac:dyDescent="0.25">
      <c r="F19808" s="245"/>
    </row>
    <row r="19809" spans="6:6" ht="12" customHeight="1" x14ac:dyDescent="0.25">
      <c r="F19809" s="245"/>
    </row>
    <row r="19810" spans="6:6" ht="12" customHeight="1" x14ac:dyDescent="0.25">
      <c r="F19810" s="245"/>
    </row>
    <row r="19811" spans="6:6" ht="12" customHeight="1" x14ac:dyDescent="0.25">
      <c r="F19811" s="245"/>
    </row>
    <row r="19812" spans="6:6" ht="12" customHeight="1" x14ac:dyDescent="0.25">
      <c r="F19812" s="245"/>
    </row>
    <row r="19813" spans="6:6" ht="12" customHeight="1" x14ac:dyDescent="0.25">
      <c r="F19813" s="245"/>
    </row>
    <row r="19814" spans="6:6" ht="12" customHeight="1" x14ac:dyDescent="0.25">
      <c r="F19814" s="245"/>
    </row>
    <row r="19815" spans="6:6" ht="12" customHeight="1" x14ac:dyDescent="0.25">
      <c r="F19815" s="245"/>
    </row>
    <row r="19816" spans="6:6" ht="12" customHeight="1" x14ac:dyDescent="0.25">
      <c r="F19816" s="245"/>
    </row>
    <row r="19817" spans="6:6" ht="12" customHeight="1" x14ac:dyDescent="0.25">
      <c r="F19817" s="245"/>
    </row>
    <row r="19818" spans="6:6" ht="12" customHeight="1" x14ac:dyDescent="0.25">
      <c r="F19818" s="245"/>
    </row>
    <row r="19819" spans="6:6" ht="12" customHeight="1" x14ac:dyDescent="0.25">
      <c r="F19819" s="245"/>
    </row>
    <row r="19820" spans="6:6" ht="12" customHeight="1" x14ac:dyDescent="0.25">
      <c r="F19820" s="245"/>
    </row>
    <row r="19821" spans="6:6" ht="12" customHeight="1" x14ac:dyDescent="0.25">
      <c r="F19821" s="245"/>
    </row>
    <row r="19822" spans="6:6" ht="12" customHeight="1" x14ac:dyDescent="0.25">
      <c r="F19822" s="245"/>
    </row>
    <row r="19823" spans="6:6" ht="12" customHeight="1" x14ac:dyDescent="0.25">
      <c r="F19823" s="245"/>
    </row>
    <row r="19824" spans="6:6" ht="12" customHeight="1" x14ac:dyDescent="0.25">
      <c r="F19824" s="245"/>
    </row>
    <row r="19825" spans="6:6" ht="12" customHeight="1" x14ac:dyDescent="0.25">
      <c r="F19825" s="245"/>
    </row>
    <row r="19826" spans="6:6" ht="12" customHeight="1" x14ac:dyDescent="0.25">
      <c r="F19826" s="245"/>
    </row>
    <row r="19827" spans="6:6" ht="12" customHeight="1" x14ac:dyDescent="0.25">
      <c r="F19827" s="245"/>
    </row>
    <row r="19828" spans="6:6" ht="12" customHeight="1" x14ac:dyDescent="0.25">
      <c r="F19828" s="245"/>
    </row>
    <row r="19829" spans="6:6" ht="12" customHeight="1" x14ac:dyDescent="0.25">
      <c r="F19829" s="245"/>
    </row>
    <row r="19830" spans="6:6" ht="12" customHeight="1" x14ac:dyDescent="0.25">
      <c r="F19830" s="245"/>
    </row>
    <row r="19831" spans="6:6" ht="12" customHeight="1" x14ac:dyDescent="0.25">
      <c r="F19831" s="245"/>
    </row>
    <row r="19832" spans="6:6" ht="12" customHeight="1" x14ac:dyDescent="0.25">
      <c r="F19832" s="245"/>
    </row>
    <row r="19833" spans="6:6" ht="12" customHeight="1" x14ac:dyDescent="0.25">
      <c r="F19833" s="245"/>
    </row>
    <row r="19834" spans="6:6" ht="12" customHeight="1" x14ac:dyDescent="0.25">
      <c r="F19834" s="245"/>
    </row>
    <row r="19835" spans="6:6" ht="12" customHeight="1" x14ac:dyDescent="0.25">
      <c r="F19835" s="245"/>
    </row>
    <row r="19836" spans="6:6" ht="12" customHeight="1" x14ac:dyDescent="0.25">
      <c r="F19836" s="245"/>
    </row>
    <row r="19837" spans="6:6" ht="12" customHeight="1" x14ac:dyDescent="0.25">
      <c r="F19837" s="245"/>
    </row>
    <row r="19838" spans="6:6" ht="12" customHeight="1" x14ac:dyDescent="0.25">
      <c r="F19838" s="245"/>
    </row>
    <row r="19839" spans="6:6" ht="12" customHeight="1" x14ac:dyDescent="0.25">
      <c r="F19839" s="245"/>
    </row>
    <row r="19840" spans="6:6" ht="12" customHeight="1" x14ac:dyDescent="0.25">
      <c r="F19840" s="245"/>
    </row>
    <row r="19841" spans="6:6" ht="12" customHeight="1" x14ac:dyDescent="0.25">
      <c r="F19841" s="245"/>
    </row>
    <row r="19842" spans="6:6" ht="12" customHeight="1" x14ac:dyDescent="0.25">
      <c r="F19842" s="245"/>
    </row>
    <row r="19843" spans="6:6" ht="12" customHeight="1" x14ac:dyDescent="0.25">
      <c r="F19843" s="245"/>
    </row>
    <row r="19844" spans="6:6" ht="12" customHeight="1" x14ac:dyDescent="0.25">
      <c r="F19844" s="245"/>
    </row>
    <row r="19845" spans="6:6" ht="12" customHeight="1" x14ac:dyDescent="0.25">
      <c r="F19845" s="245"/>
    </row>
    <row r="19846" spans="6:6" ht="12" customHeight="1" x14ac:dyDescent="0.25">
      <c r="F19846" s="245"/>
    </row>
    <row r="19847" spans="6:6" ht="12" customHeight="1" x14ac:dyDescent="0.25">
      <c r="F19847" s="245"/>
    </row>
    <row r="19848" spans="6:6" ht="12" customHeight="1" x14ac:dyDescent="0.25">
      <c r="F19848" s="245"/>
    </row>
    <row r="19849" spans="6:6" ht="12" customHeight="1" x14ac:dyDescent="0.25">
      <c r="F19849" s="245"/>
    </row>
    <row r="19850" spans="6:6" ht="12" customHeight="1" x14ac:dyDescent="0.25">
      <c r="F19850" s="245"/>
    </row>
    <row r="19851" spans="6:6" ht="12" customHeight="1" x14ac:dyDescent="0.25">
      <c r="F19851" s="245"/>
    </row>
    <row r="19852" spans="6:6" ht="12" customHeight="1" x14ac:dyDescent="0.25">
      <c r="F19852" s="245"/>
    </row>
    <row r="19853" spans="6:6" ht="12" customHeight="1" x14ac:dyDescent="0.25">
      <c r="F19853" s="245"/>
    </row>
    <row r="19854" spans="6:6" ht="12" customHeight="1" x14ac:dyDescent="0.25">
      <c r="F19854" s="245"/>
    </row>
    <row r="19855" spans="6:6" ht="12" customHeight="1" x14ac:dyDescent="0.25">
      <c r="F19855" s="245"/>
    </row>
    <row r="19856" spans="6:6" ht="12" customHeight="1" x14ac:dyDescent="0.25">
      <c r="F19856" s="245"/>
    </row>
    <row r="19857" spans="6:6" ht="12" customHeight="1" x14ac:dyDescent="0.25">
      <c r="F19857" s="245"/>
    </row>
    <row r="19858" spans="6:6" ht="12" customHeight="1" x14ac:dyDescent="0.25">
      <c r="F19858" s="245"/>
    </row>
    <row r="19859" spans="6:6" ht="12" customHeight="1" x14ac:dyDescent="0.25">
      <c r="F19859" s="245"/>
    </row>
    <row r="19860" spans="6:6" ht="12" customHeight="1" x14ac:dyDescent="0.25">
      <c r="F19860" s="245"/>
    </row>
    <row r="19861" spans="6:6" ht="12" customHeight="1" x14ac:dyDescent="0.25">
      <c r="F19861" s="245"/>
    </row>
    <row r="19862" spans="6:6" ht="12" customHeight="1" x14ac:dyDescent="0.25">
      <c r="F19862" s="245"/>
    </row>
    <row r="19863" spans="6:6" ht="12" customHeight="1" x14ac:dyDescent="0.25">
      <c r="F19863" s="245"/>
    </row>
    <row r="19864" spans="6:6" ht="12" customHeight="1" x14ac:dyDescent="0.25">
      <c r="F19864" s="245"/>
    </row>
    <row r="19865" spans="6:6" ht="12" customHeight="1" x14ac:dyDescent="0.25">
      <c r="F19865" s="245"/>
    </row>
    <row r="19866" spans="6:6" ht="12" customHeight="1" x14ac:dyDescent="0.25">
      <c r="F19866" s="245"/>
    </row>
    <row r="19867" spans="6:6" ht="12" customHeight="1" x14ac:dyDescent="0.25">
      <c r="F19867" s="245"/>
    </row>
    <row r="19868" spans="6:6" ht="12" customHeight="1" x14ac:dyDescent="0.25">
      <c r="F19868" s="245"/>
    </row>
    <row r="19869" spans="6:6" ht="12" customHeight="1" x14ac:dyDescent="0.25">
      <c r="F19869" s="245"/>
    </row>
    <row r="19870" spans="6:6" ht="12" customHeight="1" x14ac:dyDescent="0.25">
      <c r="F19870" s="245"/>
    </row>
    <row r="19871" spans="6:6" ht="12" customHeight="1" x14ac:dyDescent="0.25">
      <c r="F19871" s="245"/>
    </row>
    <row r="19872" spans="6:6" ht="12" customHeight="1" x14ac:dyDescent="0.25">
      <c r="F19872" s="245"/>
    </row>
    <row r="19873" spans="6:6" ht="12" customHeight="1" x14ac:dyDescent="0.25">
      <c r="F19873" s="245"/>
    </row>
    <row r="19874" spans="6:6" ht="12" customHeight="1" x14ac:dyDescent="0.25">
      <c r="F19874" s="245"/>
    </row>
    <row r="19875" spans="6:6" ht="12" customHeight="1" x14ac:dyDescent="0.25">
      <c r="F19875" s="245"/>
    </row>
    <row r="19876" spans="6:6" ht="12" customHeight="1" x14ac:dyDescent="0.25">
      <c r="F19876" s="245"/>
    </row>
    <row r="19877" spans="6:6" ht="12" customHeight="1" x14ac:dyDescent="0.25">
      <c r="F19877" s="245"/>
    </row>
    <row r="19878" spans="6:6" ht="12" customHeight="1" x14ac:dyDescent="0.25">
      <c r="F19878" s="245"/>
    </row>
    <row r="19879" spans="6:6" ht="12" customHeight="1" x14ac:dyDescent="0.25">
      <c r="F19879" s="245"/>
    </row>
    <row r="19880" spans="6:6" ht="12" customHeight="1" x14ac:dyDescent="0.25">
      <c r="F19880" s="245"/>
    </row>
    <row r="19881" spans="6:6" ht="12" customHeight="1" x14ac:dyDescent="0.25">
      <c r="F19881" s="245"/>
    </row>
    <row r="19882" spans="6:6" ht="12" customHeight="1" x14ac:dyDescent="0.25">
      <c r="F19882" s="245"/>
    </row>
    <row r="19883" spans="6:6" ht="12" customHeight="1" x14ac:dyDescent="0.25">
      <c r="F19883" s="245"/>
    </row>
    <row r="19884" spans="6:6" ht="12" customHeight="1" x14ac:dyDescent="0.25">
      <c r="F19884" s="245"/>
    </row>
    <row r="19885" spans="6:6" ht="12" customHeight="1" x14ac:dyDescent="0.25">
      <c r="F19885" s="245"/>
    </row>
    <row r="19886" spans="6:6" ht="12" customHeight="1" x14ac:dyDescent="0.25">
      <c r="F19886" s="245"/>
    </row>
    <row r="19887" spans="6:6" ht="12" customHeight="1" x14ac:dyDescent="0.25">
      <c r="F19887" s="245"/>
    </row>
    <row r="19888" spans="6:6" ht="12" customHeight="1" x14ac:dyDescent="0.25">
      <c r="F19888" s="245"/>
    </row>
    <row r="19889" spans="6:6" ht="12" customHeight="1" x14ac:dyDescent="0.25">
      <c r="F19889" s="245"/>
    </row>
    <row r="19890" spans="6:6" ht="12" customHeight="1" x14ac:dyDescent="0.25">
      <c r="F19890" s="245"/>
    </row>
    <row r="19891" spans="6:6" ht="12" customHeight="1" x14ac:dyDescent="0.25">
      <c r="F19891" s="245"/>
    </row>
    <row r="19892" spans="6:6" ht="12" customHeight="1" x14ac:dyDescent="0.25">
      <c r="F19892" s="245"/>
    </row>
    <row r="19893" spans="6:6" ht="12" customHeight="1" x14ac:dyDescent="0.25">
      <c r="F19893" s="245"/>
    </row>
    <row r="19894" spans="6:6" ht="12" customHeight="1" x14ac:dyDescent="0.25">
      <c r="F19894" s="245"/>
    </row>
    <row r="19895" spans="6:6" ht="12" customHeight="1" x14ac:dyDescent="0.25">
      <c r="F19895" s="245"/>
    </row>
    <row r="19896" spans="6:6" ht="12" customHeight="1" x14ac:dyDescent="0.25">
      <c r="F19896" s="245"/>
    </row>
    <row r="19897" spans="6:6" ht="12" customHeight="1" x14ac:dyDescent="0.25">
      <c r="F19897" s="245"/>
    </row>
    <row r="19898" spans="6:6" ht="12" customHeight="1" x14ac:dyDescent="0.25">
      <c r="F19898" s="245"/>
    </row>
    <row r="19899" spans="6:6" ht="12" customHeight="1" x14ac:dyDescent="0.25">
      <c r="F19899" s="245"/>
    </row>
    <row r="19900" spans="6:6" ht="12" customHeight="1" x14ac:dyDescent="0.25">
      <c r="F19900" s="245"/>
    </row>
    <row r="19901" spans="6:6" ht="12" customHeight="1" x14ac:dyDescent="0.25">
      <c r="F19901" s="245"/>
    </row>
    <row r="19902" spans="6:6" ht="12" customHeight="1" x14ac:dyDescent="0.25">
      <c r="F19902" s="245"/>
    </row>
    <row r="19903" spans="6:6" ht="12" customHeight="1" x14ac:dyDescent="0.25">
      <c r="F19903" s="245"/>
    </row>
    <row r="19904" spans="6:6" ht="12" customHeight="1" x14ac:dyDescent="0.25">
      <c r="F19904" s="245"/>
    </row>
    <row r="19905" spans="6:6" ht="12" customHeight="1" x14ac:dyDescent="0.25">
      <c r="F19905" s="245"/>
    </row>
    <row r="19906" spans="6:6" ht="12" customHeight="1" x14ac:dyDescent="0.25">
      <c r="F19906" s="245"/>
    </row>
    <row r="19907" spans="6:6" ht="12" customHeight="1" x14ac:dyDescent="0.25">
      <c r="F19907" s="245"/>
    </row>
    <row r="19908" spans="6:6" ht="12" customHeight="1" x14ac:dyDescent="0.25">
      <c r="F19908" s="245"/>
    </row>
    <row r="19909" spans="6:6" ht="12" customHeight="1" x14ac:dyDescent="0.25">
      <c r="F19909" s="245"/>
    </row>
    <row r="19910" spans="6:6" ht="12" customHeight="1" x14ac:dyDescent="0.25">
      <c r="F19910" s="245"/>
    </row>
    <row r="19911" spans="6:6" ht="12" customHeight="1" x14ac:dyDescent="0.25">
      <c r="F19911" s="245"/>
    </row>
    <row r="19912" spans="6:6" ht="12" customHeight="1" x14ac:dyDescent="0.25">
      <c r="F19912" s="245"/>
    </row>
    <row r="19913" spans="6:6" ht="12" customHeight="1" x14ac:dyDescent="0.25">
      <c r="F19913" s="245"/>
    </row>
    <row r="19914" spans="6:6" ht="12" customHeight="1" x14ac:dyDescent="0.25">
      <c r="F19914" s="245"/>
    </row>
    <row r="19915" spans="6:6" ht="12" customHeight="1" x14ac:dyDescent="0.25">
      <c r="F19915" s="245"/>
    </row>
    <row r="19916" spans="6:6" ht="12" customHeight="1" x14ac:dyDescent="0.25">
      <c r="F19916" s="245"/>
    </row>
    <row r="19917" spans="6:6" ht="12" customHeight="1" x14ac:dyDescent="0.25">
      <c r="F19917" s="245"/>
    </row>
    <row r="19918" spans="6:6" ht="12" customHeight="1" x14ac:dyDescent="0.25">
      <c r="F19918" s="245"/>
    </row>
    <row r="19919" spans="6:6" ht="12" customHeight="1" x14ac:dyDescent="0.25">
      <c r="F19919" s="245"/>
    </row>
    <row r="19920" spans="6:6" ht="12" customHeight="1" x14ac:dyDescent="0.25">
      <c r="F19920" s="245"/>
    </row>
    <row r="19921" spans="6:6" ht="12" customHeight="1" x14ac:dyDescent="0.25">
      <c r="F19921" s="245"/>
    </row>
    <row r="19922" spans="6:6" ht="12" customHeight="1" x14ac:dyDescent="0.25">
      <c r="F19922" s="245"/>
    </row>
    <row r="19923" spans="6:6" ht="12" customHeight="1" x14ac:dyDescent="0.25">
      <c r="F19923" s="245"/>
    </row>
    <row r="19924" spans="6:6" ht="12" customHeight="1" x14ac:dyDescent="0.25">
      <c r="F19924" s="245"/>
    </row>
    <row r="19925" spans="6:6" ht="12" customHeight="1" x14ac:dyDescent="0.25">
      <c r="F19925" s="245"/>
    </row>
    <row r="19926" spans="6:6" ht="12" customHeight="1" x14ac:dyDescent="0.25">
      <c r="F19926" s="245"/>
    </row>
    <row r="19927" spans="6:6" ht="12" customHeight="1" x14ac:dyDescent="0.25">
      <c r="F19927" s="245"/>
    </row>
    <row r="19928" spans="6:6" ht="12" customHeight="1" x14ac:dyDescent="0.25">
      <c r="F19928" s="245"/>
    </row>
    <row r="19929" spans="6:6" ht="12" customHeight="1" x14ac:dyDescent="0.25">
      <c r="F19929" s="245"/>
    </row>
    <row r="19930" spans="6:6" ht="12" customHeight="1" x14ac:dyDescent="0.25">
      <c r="F19930" s="245"/>
    </row>
    <row r="19931" spans="6:6" ht="12" customHeight="1" x14ac:dyDescent="0.25">
      <c r="F19931" s="245"/>
    </row>
    <row r="19932" spans="6:6" ht="12" customHeight="1" x14ac:dyDescent="0.25">
      <c r="F19932" s="245"/>
    </row>
    <row r="19933" spans="6:6" ht="12" customHeight="1" x14ac:dyDescent="0.25">
      <c r="F19933" s="245"/>
    </row>
    <row r="19934" spans="6:6" ht="12" customHeight="1" x14ac:dyDescent="0.25">
      <c r="F19934" s="245"/>
    </row>
    <row r="19935" spans="6:6" ht="12" customHeight="1" x14ac:dyDescent="0.25">
      <c r="F19935" s="245"/>
    </row>
    <row r="19936" spans="6:6" ht="12" customHeight="1" x14ac:dyDescent="0.25">
      <c r="F19936" s="245"/>
    </row>
    <row r="19937" spans="6:6" ht="12" customHeight="1" x14ac:dyDescent="0.25">
      <c r="F19937" s="245"/>
    </row>
    <row r="19938" spans="6:6" ht="12" customHeight="1" x14ac:dyDescent="0.25">
      <c r="F19938" s="245"/>
    </row>
    <row r="19939" spans="6:6" ht="12" customHeight="1" x14ac:dyDescent="0.25">
      <c r="F19939" s="245"/>
    </row>
    <row r="19940" spans="6:6" ht="12" customHeight="1" x14ac:dyDescent="0.25">
      <c r="F19940" s="245"/>
    </row>
    <row r="19941" spans="6:6" ht="12" customHeight="1" x14ac:dyDescent="0.25">
      <c r="F19941" s="245"/>
    </row>
    <row r="19942" spans="6:6" ht="12" customHeight="1" x14ac:dyDescent="0.25">
      <c r="F19942" s="245"/>
    </row>
    <row r="19943" spans="6:6" ht="12" customHeight="1" x14ac:dyDescent="0.25">
      <c r="F19943" s="245"/>
    </row>
    <row r="19944" spans="6:6" ht="12" customHeight="1" x14ac:dyDescent="0.25">
      <c r="F19944" s="245"/>
    </row>
    <row r="19945" spans="6:6" ht="12" customHeight="1" x14ac:dyDescent="0.25">
      <c r="F19945" s="245"/>
    </row>
    <row r="19946" spans="6:6" ht="12" customHeight="1" x14ac:dyDescent="0.25">
      <c r="F19946" s="245"/>
    </row>
    <row r="19947" spans="6:6" ht="12" customHeight="1" x14ac:dyDescent="0.25">
      <c r="F19947" s="245"/>
    </row>
    <row r="19948" spans="6:6" ht="12" customHeight="1" x14ac:dyDescent="0.25">
      <c r="F19948" s="245"/>
    </row>
    <row r="19949" spans="6:6" ht="12" customHeight="1" x14ac:dyDescent="0.25">
      <c r="F19949" s="245"/>
    </row>
    <row r="19950" spans="6:6" ht="12" customHeight="1" x14ac:dyDescent="0.25">
      <c r="F19950" s="245"/>
    </row>
    <row r="19951" spans="6:6" ht="12" customHeight="1" x14ac:dyDescent="0.25">
      <c r="F19951" s="245"/>
    </row>
    <row r="19952" spans="6:6" ht="12" customHeight="1" x14ac:dyDescent="0.25">
      <c r="F19952" s="245"/>
    </row>
    <row r="19953" spans="6:6" ht="12" customHeight="1" x14ac:dyDescent="0.25">
      <c r="F19953" s="245"/>
    </row>
    <row r="19954" spans="6:6" ht="12" customHeight="1" x14ac:dyDescent="0.25">
      <c r="F19954" s="245"/>
    </row>
    <row r="19955" spans="6:6" ht="12" customHeight="1" x14ac:dyDescent="0.25">
      <c r="F19955" s="245"/>
    </row>
    <row r="19956" spans="6:6" ht="12" customHeight="1" x14ac:dyDescent="0.25">
      <c r="F19956" s="245"/>
    </row>
    <row r="19957" spans="6:6" ht="12" customHeight="1" x14ac:dyDescent="0.25">
      <c r="F19957" s="245"/>
    </row>
    <row r="19958" spans="6:6" ht="12" customHeight="1" x14ac:dyDescent="0.25">
      <c r="F19958" s="245"/>
    </row>
    <row r="19959" spans="6:6" ht="12" customHeight="1" x14ac:dyDescent="0.25">
      <c r="F19959" s="245"/>
    </row>
    <row r="19960" spans="6:6" ht="12" customHeight="1" x14ac:dyDescent="0.25">
      <c r="F19960" s="245"/>
    </row>
    <row r="19961" spans="6:6" ht="12" customHeight="1" x14ac:dyDescent="0.25">
      <c r="F19961" s="245"/>
    </row>
    <row r="19962" spans="6:6" ht="12" customHeight="1" x14ac:dyDescent="0.25">
      <c r="F19962" s="245"/>
    </row>
    <row r="19963" spans="6:6" ht="12" customHeight="1" x14ac:dyDescent="0.25">
      <c r="F19963" s="245"/>
    </row>
    <row r="19964" spans="6:6" ht="12" customHeight="1" x14ac:dyDescent="0.25">
      <c r="F19964" s="245"/>
    </row>
    <row r="19965" spans="6:6" ht="12" customHeight="1" x14ac:dyDescent="0.25">
      <c r="F19965" s="245"/>
    </row>
    <row r="19966" spans="6:6" ht="12" customHeight="1" x14ac:dyDescent="0.25">
      <c r="F19966" s="245"/>
    </row>
    <row r="19967" spans="6:6" ht="12" customHeight="1" x14ac:dyDescent="0.25">
      <c r="F19967" s="245"/>
    </row>
    <row r="19968" spans="6:6" ht="12" customHeight="1" x14ac:dyDescent="0.25">
      <c r="F19968" s="245"/>
    </row>
    <row r="19969" spans="6:6" ht="12" customHeight="1" x14ac:dyDescent="0.25">
      <c r="F19969" s="245"/>
    </row>
    <row r="19970" spans="6:6" ht="12" customHeight="1" x14ac:dyDescent="0.25">
      <c r="F19970" s="245"/>
    </row>
    <row r="19971" spans="6:6" ht="12" customHeight="1" x14ac:dyDescent="0.25">
      <c r="F19971" s="245"/>
    </row>
    <row r="19972" spans="6:6" ht="12" customHeight="1" x14ac:dyDescent="0.25">
      <c r="F19972" s="245"/>
    </row>
    <row r="19973" spans="6:6" ht="12" customHeight="1" x14ac:dyDescent="0.25">
      <c r="F19973" s="245"/>
    </row>
    <row r="19974" spans="6:6" ht="12" customHeight="1" x14ac:dyDescent="0.25">
      <c r="F19974" s="245"/>
    </row>
    <row r="19975" spans="6:6" ht="12" customHeight="1" x14ac:dyDescent="0.25">
      <c r="F19975" s="245"/>
    </row>
    <row r="19976" spans="6:6" ht="12" customHeight="1" x14ac:dyDescent="0.25">
      <c r="F19976" s="245"/>
    </row>
    <row r="19977" spans="6:6" ht="12" customHeight="1" x14ac:dyDescent="0.25">
      <c r="F19977" s="245"/>
    </row>
    <row r="19978" spans="6:6" ht="12" customHeight="1" x14ac:dyDescent="0.25">
      <c r="F19978" s="245"/>
    </row>
    <row r="19979" spans="6:6" ht="12" customHeight="1" x14ac:dyDescent="0.25">
      <c r="F19979" s="245"/>
    </row>
    <row r="19980" spans="6:6" ht="12" customHeight="1" x14ac:dyDescent="0.25">
      <c r="F19980" s="245"/>
    </row>
    <row r="19981" spans="6:6" ht="12" customHeight="1" x14ac:dyDescent="0.25">
      <c r="F19981" s="245"/>
    </row>
    <row r="19982" spans="6:6" ht="12" customHeight="1" x14ac:dyDescent="0.25">
      <c r="F19982" s="245"/>
    </row>
    <row r="19983" spans="6:6" ht="12" customHeight="1" x14ac:dyDescent="0.25">
      <c r="F19983" s="245"/>
    </row>
    <row r="19984" spans="6:6" ht="12" customHeight="1" x14ac:dyDescent="0.25">
      <c r="F19984" s="245"/>
    </row>
    <row r="19985" spans="6:6" ht="12" customHeight="1" x14ac:dyDescent="0.25">
      <c r="F19985" s="245"/>
    </row>
    <row r="19986" spans="6:6" ht="12" customHeight="1" x14ac:dyDescent="0.25">
      <c r="F19986" s="245"/>
    </row>
    <row r="19987" spans="6:6" ht="12" customHeight="1" x14ac:dyDescent="0.25">
      <c r="F19987" s="245"/>
    </row>
    <row r="19988" spans="6:6" ht="12" customHeight="1" x14ac:dyDescent="0.25">
      <c r="F19988" s="245"/>
    </row>
    <row r="19989" spans="6:6" ht="12" customHeight="1" x14ac:dyDescent="0.25">
      <c r="F19989" s="245"/>
    </row>
    <row r="19990" spans="6:6" ht="12" customHeight="1" x14ac:dyDescent="0.25">
      <c r="F19990" s="245"/>
    </row>
    <row r="19991" spans="6:6" ht="12" customHeight="1" x14ac:dyDescent="0.25">
      <c r="F19991" s="245"/>
    </row>
    <row r="19992" spans="6:6" ht="12" customHeight="1" x14ac:dyDescent="0.25">
      <c r="F19992" s="245"/>
    </row>
    <row r="19993" spans="6:6" ht="12" customHeight="1" x14ac:dyDescent="0.25">
      <c r="F19993" s="245"/>
    </row>
    <row r="19994" spans="6:6" ht="12" customHeight="1" x14ac:dyDescent="0.25">
      <c r="F19994" s="245"/>
    </row>
    <row r="19995" spans="6:6" ht="12" customHeight="1" x14ac:dyDescent="0.25">
      <c r="F19995" s="245"/>
    </row>
    <row r="19996" spans="6:6" ht="12" customHeight="1" x14ac:dyDescent="0.25">
      <c r="F19996" s="245"/>
    </row>
    <row r="19997" spans="6:6" ht="12" customHeight="1" x14ac:dyDescent="0.25">
      <c r="F19997" s="245"/>
    </row>
    <row r="19998" spans="6:6" ht="12" customHeight="1" x14ac:dyDescent="0.25">
      <c r="F19998" s="245"/>
    </row>
    <row r="19999" spans="6:6" ht="12" customHeight="1" x14ac:dyDescent="0.25">
      <c r="F19999" s="245"/>
    </row>
    <row r="20000" spans="6:6" ht="12" customHeight="1" x14ac:dyDescent="0.25">
      <c r="F20000" s="245"/>
    </row>
    <row r="20001" spans="6:6" ht="12" customHeight="1" x14ac:dyDescent="0.25">
      <c r="F20001" s="245"/>
    </row>
    <row r="20002" spans="6:6" ht="12" customHeight="1" x14ac:dyDescent="0.25">
      <c r="F20002" s="245"/>
    </row>
    <row r="20003" spans="6:6" ht="12" customHeight="1" x14ac:dyDescent="0.25">
      <c r="F20003" s="245"/>
    </row>
    <row r="20004" spans="6:6" ht="12" customHeight="1" x14ac:dyDescent="0.25">
      <c r="F20004" s="245"/>
    </row>
    <row r="20005" spans="6:6" ht="12" customHeight="1" x14ac:dyDescent="0.25">
      <c r="F20005" s="245"/>
    </row>
    <row r="20006" spans="6:6" ht="12" customHeight="1" x14ac:dyDescent="0.25">
      <c r="F20006" s="245"/>
    </row>
    <row r="20007" spans="6:6" ht="12" customHeight="1" x14ac:dyDescent="0.25">
      <c r="F20007" s="245"/>
    </row>
    <row r="20008" spans="6:6" ht="12" customHeight="1" x14ac:dyDescent="0.25">
      <c r="F20008" s="245"/>
    </row>
    <row r="20009" spans="6:6" ht="12" customHeight="1" x14ac:dyDescent="0.25">
      <c r="F20009" s="245"/>
    </row>
    <row r="20010" spans="6:6" ht="12" customHeight="1" x14ac:dyDescent="0.25">
      <c r="F20010" s="245"/>
    </row>
    <row r="20011" spans="6:6" ht="12" customHeight="1" x14ac:dyDescent="0.25">
      <c r="F20011" s="245"/>
    </row>
    <row r="20012" spans="6:6" ht="12" customHeight="1" x14ac:dyDescent="0.25">
      <c r="F20012" s="245"/>
    </row>
    <row r="20013" spans="6:6" ht="12" customHeight="1" x14ac:dyDescent="0.25">
      <c r="F20013" s="245"/>
    </row>
    <row r="20014" spans="6:6" ht="12" customHeight="1" x14ac:dyDescent="0.25">
      <c r="F20014" s="245"/>
    </row>
    <row r="20015" spans="6:6" ht="12" customHeight="1" x14ac:dyDescent="0.25">
      <c r="F20015" s="245"/>
    </row>
    <row r="20016" spans="6:6" ht="12" customHeight="1" x14ac:dyDescent="0.25">
      <c r="F20016" s="245"/>
    </row>
    <row r="20017" spans="6:6" ht="12" customHeight="1" x14ac:dyDescent="0.25">
      <c r="F20017" s="245"/>
    </row>
    <row r="20018" spans="6:6" ht="12" customHeight="1" x14ac:dyDescent="0.25">
      <c r="F20018" s="245"/>
    </row>
    <row r="20019" spans="6:6" ht="12" customHeight="1" x14ac:dyDescent="0.25">
      <c r="F20019" s="245"/>
    </row>
    <row r="20020" spans="6:6" ht="12" customHeight="1" x14ac:dyDescent="0.25">
      <c r="F20020" s="245"/>
    </row>
    <row r="20021" spans="6:6" ht="12" customHeight="1" x14ac:dyDescent="0.25">
      <c r="F20021" s="245"/>
    </row>
    <row r="20022" spans="6:6" ht="12" customHeight="1" x14ac:dyDescent="0.25">
      <c r="F20022" s="245"/>
    </row>
    <row r="20023" spans="6:6" ht="12" customHeight="1" x14ac:dyDescent="0.25">
      <c r="F20023" s="245"/>
    </row>
    <row r="20024" spans="6:6" ht="12" customHeight="1" x14ac:dyDescent="0.25">
      <c r="F20024" s="245"/>
    </row>
    <row r="20025" spans="6:6" ht="12" customHeight="1" x14ac:dyDescent="0.25">
      <c r="F20025" s="245"/>
    </row>
    <row r="20026" spans="6:6" ht="12" customHeight="1" x14ac:dyDescent="0.25">
      <c r="F20026" s="245"/>
    </row>
    <row r="20027" spans="6:6" ht="12" customHeight="1" x14ac:dyDescent="0.25">
      <c r="F20027" s="245"/>
    </row>
    <row r="20028" spans="6:6" ht="12" customHeight="1" x14ac:dyDescent="0.25">
      <c r="F20028" s="245"/>
    </row>
    <row r="20029" spans="6:6" ht="12" customHeight="1" x14ac:dyDescent="0.25">
      <c r="F20029" s="245"/>
    </row>
    <row r="20030" spans="6:6" ht="12" customHeight="1" x14ac:dyDescent="0.25">
      <c r="F20030" s="245"/>
    </row>
    <row r="20031" spans="6:6" ht="12" customHeight="1" x14ac:dyDescent="0.25">
      <c r="F20031" s="245"/>
    </row>
    <row r="20032" spans="6:6" ht="12" customHeight="1" x14ac:dyDescent="0.25">
      <c r="F20032" s="245"/>
    </row>
    <row r="20033" spans="6:6" ht="12" customHeight="1" x14ac:dyDescent="0.25">
      <c r="F20033" s="245"/>
    </row>
    <row r="20034" spans="6:6" ht="12" customHeight="1" x14ac:dyDescent="0.25">
      <c r="F20034" s="245"/>
    </row>
    <row r="20035" spans="6:6" ht="12" customHeight="1" x14ac:dyDescent="0.25">
      <c r="F20035" s="245"/>
    </row>
    <row r="20036" spans="6:6" ht="12" customHeight="1" x14ac:dyDescent="0.25">
      <c r="F20036" s="245"/>
    </row>
    <row r="20037" spans="6:6" ht="12" customHeight="1" x14ac:dyDescent="0.25">
      <c r="F20037" s="245"/>
    </row>
    <row r="20038" spans="6:6" ht="12" customHeight="1" x14ac:dyDescent="0.25">
      <c r="F20038" s="245"/>
    </row>
    <row r="20039" spans="6:6" ht="12" customHeight="1" x14ac:dyDescent="0.25">
      <c r="F20039" s="245"/>
    </row>
    <row r="20040" spans="6:6" ht="12" customHeight="1" x14ac:dyDescent="0.25">
      <c r="F20040" s="245"/>
    </row>
    <row r="20041" spans="6:6" ht="12" customHeight="1" x14ac:dyDescent="0.25">
      <c r="F20041" s="245"/>
    </row>
    <row r="20042" spans="6:6" ht="12" customHeight="1" x14ac:dyDescent="0.25">
      <c r="F20042" s="245"/>
    </row>
    <row r="20043" spans="6:6" ht="12" customHeight="1" x14ac:dyDescent="0.25">
      <c r="F20043" s="245"/>
    </row>
    <row r="20044" spans="6:6" ht="12" customHeight="1" x14ac:dyDescent="0.25">
      <c r="F20044" s="245"/>
    </row>
    <row r="20045" spans="6:6" ht="12" customHeight="1" x14ac:dyDescent="0.25">
      <c r="F20045" s="245"/>
    </row>
    <row r="20046" spans="6:6" ht="12" customHeight="1" x14ac:dyDescent="0.25">
      <c r="F20046" s="245"/>
    </row>
    <row r="20047" spans="6:6" ht="12" customHeight="1" x14ac:dyDescent="0.25">
      <c r="F20047" s="245"/>
    </row>
    <row r="20048" spans="6:6" ht="12" customHeight="1" x14ac:dyDescent="0.25">
      <c r="F20048" s="245"/>
    </row>
    <row r="20049" spans="6:6" ht="12" customHeight="1" x14ac:dyDescent="0.25">
      <c r="F20049" s="245"/>
    </row>
    <row r="20050" spans="6:6" ht="12" customHeight="1" x14ac:dyDescent="0.25">
      <c r="F20050" s="245"/>
    </row>
    <row r="20051" spans="6:6" ht="12" customHeight="1" x14ac:dyDescent="0.25">
      <c r="F20051" s="245"/>
    </row>
    <row r="20052" spans="6:6" ht="12" customHeight="1" x14ac:dyDescent="0.25">
      <c r="F20052" s="245"/>
    </row>
    <row r="20053" spans="6:6" ht="12" customHeight="1" x14ac:dyDescent="0.25">
      <c r="F20053" s="245"/>
    </row>
    <row r="20054" spans="6:6" ht="12" customHeight="1" x14ac:dyDescent="0.25">
      <c r="F20054" s="245"/>
    </row>
    <row r="20055" spans="6:6" ht="12" customHeight="1" x14ac:dyDescent="0.25">
      <c r="F20055" s="245"/>
    </row>
    <row r="20056" spans="6:6" ht="12" customHeight="1" x14ac:dyDescent="0.25">
      <c r="F20056" s="245"/>
    </row>
    <row r="20057" spans="6:6" ht="12" customHeight="1" x14ac:dyDescent="0.25">
      <c r="F20057" s="245"/>
    </row>
    <row r="20058" spans="6:6" ht="12" customHeight="1" x14ac:dyDescent="0.25">
      <c r="F20058" s="245"/>
    </row>
    <row r="20059" spans="6:6" ht="12" customHeight="1" x14ac:dyDescent="0.25">
      <c r="F20059" s="245"/>
    </row>
    <row r="20060" spans="6:6" ht="12" customHeight="1" x14ac:dyDescent="0.25">
      <c r="F20060" s="245"/>
    </row>
    <row r="20061" spans="6:6" ht="12" customHeight="1" x14ac:dyDescent="0.25">
      <c r="F20061" s="245"/>
    </row>
    <row r="20062" spans="6:6" ht="12" customHeight="1" x14ac:dyDescent="0.25">
      <c r="F20062" s="245"/>
    </row>
    <row r="20063" spans="6:6" ht="12" customHeight="1" x14ac:dyDescent="0.25">
      <c r="F20063" s="245"/>
    </row>
    <row r="20064" spans="6:6" ht="12" customHeight="1" x14ac:dyDescent="0.25">
      <c r="F20064" s="245"/>
    </row>
    <row r="20065" spans="6:6" ht="12" customHeight="1" x14ac:dyDescent="0.25">
      <c r="F20065" s="245"/>
    </row>
    <row r="20066" spans="6:6" ht="12" customHeight="1" x14ac:dyDescent="0.25">
      <c r="F20066" s="245"/>
    </row>
    <row r="20067" spans="6:6" ht="12" customHeight="1" x14ac:dyDescent="0.25">
      <c r="F20067" s="245"/>
    </row>
    <row r="20068" spans="6:6" ht="12" customHeight="1" x14ac:dyDescent="0.25">
      <c r="F20068" s="245"/>
    </row>
    <row r="20069" spans="6:6" ht="12" customHeight="1" x14ac:dyDescent="0.25">
      <c r="F20069" s="245"/>
    </row>
    <row r="20070" spans="6:6" ht="12" customHeight="1" x14ac:dyDescent="0.25">
      <c r="F20070" s="245"/>
    </row>
    <row r="20071" spans="6:6" ht="12" customHeight="1" x14ac:dyDescent="0.25">
      <c r="F20071" s="245"/>
    </row>
    <row r="20072" spans="6:6" ht="12" customHeight="1" x14ac:dyDescent="0.25">
      <c r="F20072" s="245"/>
    </row>
    <row r="20073" spans="6:6" ht="12" customHeight="1" x14ac:dyDescent="0.25">
      <c r="F20073" s="245"/>
    </row>
    <row r="20074" spans="6:6" ht="12" customHeight="1" x14ac:dyDescent="0.25">
      <c r="F20074" s="245"/>
    </row>
    <row r="20075" spans="6:6" ht="12" customHeight="1" x14ac:dyDescent="0.25">
      <c r="F20075" s="245"/>
    </row>
    <row r="20076" spans="6:6" ht="12" customHeight="1" x14ac:dyDescent="0.25">
      <c r="F20076" s="245"/>
    </row>
    <row r="20077" spans="6:6" ht="12" customHeight="1" x14ac:dyDescent="0.25">
      <c r="F20077" s="245"/>
    </row>
    <row r="20078" spans="6:6" ht="12" customHeight="1" x14ac:dyDescent="0.25">
      <c r="F20078" s="245"/>
    </row>
    <row r="20079" spans="6:6" ht="12" customHeight="1" x14ac:dyDescent="0.25">
      <c r="F20079" s="245"/>
    </row>
    <row r="20080" spans="6:6" ht="12" customHeight="1" x14ac:dyDescent="0.25">
      <c r="F20080" s="245"/>
    </row>
    <row r="20081" spans="6:6" ht="12" customHeight="1" x14ac:dyDescent="0.25">
      <c r="F20081" s="245"/>
    </row>
    <row r="20082" spans="6:6" ht="12" customHeight="1" x14ac:dyDescent="0.25">
      <c r="F20082" s="245"/>
    </row>
    <row r="20083" spans="6:6" ht="12" customHeight="1" x14ac:dyDescent="0.25">
      <c r="F20083" s="245"/>
    </row>
    <row r="20084" spans="6:6" ht="12" customHeight="1" x14ac:dyDescent="0.25">
      <c r="F20084" s="245"/>
    </row>
    <row r="20085" spans="6:6" ht="12" customHeight="1" x14ac:dyDescent="0.25">
      <c r="F20085" s="245"/>
    </row>
    <row r="20086" spans="6:6" ht="12" customHeight="1" x14ac:dyDescent="0.25">
      <c r="F20086" s="245"/>
    </row>
    <row r="20087" spans="6:6" ht="12" customHeight="1" x14ac:dyDescent="0.25">
      <c r="F20087" s="245"/>
    </row>
    <row r="20088" spans="6:6" ht="12" customHeight="1" x14ac:dyDescent="0.25">
      <c r="F20088" s="245"/>
    </row>
    <row r="20089" spans="6:6" ht="12" customHeight="1" x14ac:dyDescent="0.25">
      <c r="F20089" s="245"/>
    </row>
    <row r="20090" spans="6:6" ht="12" customHeight="1" x14ac:dyDescent="0.25">
      <c r="F20090" s="245"/>
    </row>
    <row r="20091" spans="6:6" ht="12" customHeight="1" x14ac:dyDescent="0.25">
      <c r="F20091" s="245"/>
    </row>
    <row r="20092" spans="6:6" ht="12" customHeight="1" x14ac:dyDescent="0.25">
      <c r="F20092" s="245"/>
    </row>
    <row r="20093" spans="6:6" ht="12" customHeight="1" x14ac:dyDescent="0.25">
      <c r="F20093" s="245"/>
    </row>
    <row r="20094" spans="6:6" ht="12" customHeight="1" x14ac:dyDescent="0.25">
      <c r="F20094" s="245"/>
    </row>
    <row r="20095" spans="6:6" ht="12" customHeight="1" x14ac:dyDescent="0.25">
      <c r="F20095" s="245"/>
    </row>
    <row r="20096" spans="6:6" ht="12" customHeight="1" x14ac:dyDescent="0.25">
      <c r="F20096" s="245"/>
    </row>
    <row r="20097" spans="6:6" ht="12" customHeight="1" x14ac:dyDescent="0.25">
      <c r="F20097" s="245"/>
    </row>
    <row r="20098" spans="6:6" ht="12" customHeight="1" x14ac:dyDescent="0.25">
      <c r="F20098" s="245"/>
    </row>
    <row r="20099" spans="6:6" ht="12" customHeight="1" x14ac:dyDescent="0.25">
      <c r="F20099" s="245"/>
    </row>
    <row r="20100" spans="6:6" ht="12" customHeight="1" x14ac:dyDescent="0.25">
      <c r="F20100" s="245"/>
    </row>
    <row r="20101" spans="6:6" ht="12" customHeight="1" x14ac:dyDescent="0.25">
      <c r="F20101" s="245"/>
    </row>
    <row r="20102" spans="6:6" ht="12" customHeight="1" x14ac:dyDescent="0.25">
      <c r="F20102" s="245"/>
    </row>
    <row r="20103" spans="6:6" ht="12" customHeight="1" x14ac:dyDescent="0.25">
      <c r="F20103" s="245"/>
    </row>
    <row r="20104" spans="6:6" ht="12" customHeight="1" x14ac:dyDescent="0.25">
      <c r="F20104" s="245"/>
    </row>
    <row r="20105" spans="6:6" ht="12" customHeight="1" x14ac:dyDescent="0.25">
      <c r="F20105" s="245"/>
    </row>
    <row r="20106" spans="6:6" ht="12" customHeight="1" x14ac:dyDescent="0.25">
      <c r="F20106" s="245"/>
    </row>
    <row r="20107" spans="6:6" ht="12" customHeight="1" x14ac:dyDescent="0.25">
      <c r="F20107" s="245"/>
    </row>
    <row r="20108" spans="6:6" ht="12" customHeight="1" x14ac:dyDescent="0.25">
      <c r="F20108" s="245"/>
    </row>
    <row r="20109" spans="6:6" ht="12" customHeight="1" x14ac:dyDescent="0.25">
      <c r="F20109" s="245"/>
    </row>
    <row r="20110" spans="6:6" ht="12" customHeight="1" x14ac:dyDescent="0.25">
      <c r="F20110" s="245"/>
    </row>
    <row r="20111" spans="6:6" ht="12" customHeight="1" x14ac:dyDescent="0.25">
      <c r="F20111" s="245"/>
    </row>
    <row r="20112" spans="6:6" ht="12" customHeight="1" x14ac:dyDescent="0.25">
      <c r="F20112" s="245"/>
    </row>
    <row r="20113" spans="6:6" ht="12" customHeight="1" x14ac:dyDescent="0.25">
      <c r="F20113" s="245"/>
    </row>
    <row r="20114" spans="6:6" ht="12" customHeight="1" x14ac:dyDescent="0.25">
      <c r="F20114" s="245"/>
    </row>
    <row r="20115" spans="6:6" ht="12" customHeight="1" x14ac:dyDescent="0.25">
      <c r="F20115" s="245"/>
    </row>
    <row r="20116" spans="6:6" ht="12" customHeight="1" x14ac:dyDescent="0.25">
      <c r="F20116" s="245"/>
    </row>
    <row r="20117" spans="6:6" ht="12" customHeight="1" x14ac:dyDescent="0.25">
      <c r="F20117" s="245"/>
    </row>
    <row r="20118" spans="6:6" ht="12" customHeight="1" x14ac:dyDescent="0.25">
      <c r="F20118" s="245"/>
    </row>
    <row r="20119" spans="6:6" ht="12" customHeight="1" x14ac:dyDescent="0.25">
      <c r="F20119" s="245"/>
    </row>
    <row r="20120" spans="6:6" ht="12" customHeight="1" x14ac:dyDescent="0.25">
      <c r="F20120" s="245"/>
    </row>
    <row r="20121" spans="6:6" ht="12" customHeight="1" x14ac:dyDescent="0.25">
      <c r="F20121" s="245"/>
    </row>
    <row r="20122" spans="6:6" ht="12" customHeight="1" x14ac:dyDescent="0.25">
      <c r="F20122" s="245"/>
    </row>
    <row r="20123" spans="6:6" ht="12" customHeight="1" x14ac:dyDescent="0.25">
      <c r="F20123" s="245"/>
    </row>
    <row r="20124" spans="6:6" ht="12" customHeight="1" x14ac:dyDescent="0.25">
      <c r="F20124" s="245"/>
    </row>
    <row r="20125" spans="6:6" ht="12" customHeight="1" x14ac:dyDescent="0.25">
      <c r="F20125" s="245"/>
    </row>
    <row r="20126" spans="6:6" ht="12" customHeight="1" x14ac:dyDescent="0.25">
      <c r="F20126" s="245"/>
    </row>
    <row r="20127" spans="6:6" ht="12" customHeight="1" x14ac:dyDescent="0.25">
      <c r="F20127" s="245"/>
    </row>
    <row r="20128" spans="6:6" ht="12" customHeight="1" x14ac:dyDescent="0.25">
      <c r="F20128" s="245"/>
    </row>
    <row r="20129" spans="6:6" ht="12" customHeight="1" x14ac:dyDescent="0.25">
      <c r="F20129" s="245"/>
    </row>
    <row r="20130" spans="6:6" ht="12" customHeight="1" x14ac:dyDescent="0.25">
      <c r="F20130" s="245"/>
    </row>
    <row r="20131" spans="6:6" ht="12" customHeight="1" x14ac:dyDescent="0.25">
      <c r="F20131" s="245"/>
    </row>
    <row r="20132" spans="6:6" ht="12" customHeight="1" x14ac:dyDescent="0.25">
      <c r="F20132" s="245"/>
    </row>
    <row r="20133" spans="6:6" ht="12" customHeight="1" x14ac:dyDescent="0.25">
      <c r="F20133" s="245"/>
    </row>
    <row r="20134" spans="6:6" ht="12" customHeight="1" x14ac:dyDescent="0.25">
      <c r="F20134" s="245"/>
    </row>
    <row r="20135" spans="6:6" ht="12" customHeight="1" x14ac:dyDescent="0.25">
      <c r="F20135" s="245"/>
    </row>
    <row r="20136" spans="6:6" ht="12" customHeight="1" x14ac:dyDescent="0.25">
      <c r="F20136" s="245"/>
    </row>
    <row r="20137" spans="6:6" ht="12" customHeight="1" x14ac:dyDescent="0.25">
      <c r="F20137" s="245"/>
    </row>
    <row r="20138" spans="6:6" ht="12" customHeight="1" x14ac:dyDescent="0.25">
      <c r="F20138" s="245"/>
    </row>
    <row r="20139" spans="6:6" ht="12" customHeight="1" x14ac:dyDescent="0.25">
      <c r="F20139" s="245"/>
    </row>
    <row r="20140" spans="6:6" ht="12" customHeight="1" x14ac:dyDescent="0.25">
      <c r="F20140" s="245"/>
    </row>
    <row r="20141" spans="6:6" ht="12" customHeight="1" x14ac:dyDescent="0.25">
      <c r="F20141" s="245"/>
    </row>
    <row r="20142" spans="6:6" ht="12" customHeight="1" x14ac:dyDescent="0.25">
      <c r="F20142" s="245"/>
    </row>
    <row r="20143" spans="6:6" ht="12" customHeight="1" x14ac:dyDescent="0.25">
      <c r="F20143" s="245"/>
    </row>
    <row r="20144" spans="6:6" ht="12" customHeight="1" x14ac:dyDescent="0.25">
      <c r="F20144" s="245"/>
    </row>
    <row r="20145" spans="6:6" ht="12" customHeight="1" x14ac:dyDescent="0.25">
      <c r="F20145" s="245"/>
    </row>
    <row r="20146" spans="6:6" ht="12" customHeight="1" x14ac:dyDescent="0.25">
      <c r="F20146" s="245"/>
    </row>
    <row r="20147" spans="6:6" ht="12" customHeight="1" x14ac:dyDescent="0.25">
      <c r="F20147" s="245"/>
    </row>
    <row r="20148" spans="6:6" ht="12" customHeight="1" x14ac:dyDescent="0.25">
      <c r="F20148" s="245"/>
    </row>
    <row r="20149" spans="6:6" ht="12" customHeight="1" x14ac:dyDescent="0.25">
      <c r="F20149" s="245"/>
    </row>
    <row r="20150" spans="6:6" ht="12" customHeight="1" x14ac:dyDescent="0.25">
      <c r="F20150" s="245"/>
    </row>
    <row r="20151" spans="6:6" ht="12" customHeight="1" x14ac:dyDescent="0.25">
      <c r="F20151" s="245"/>
    </row>
    <row r="20152" spans="6:6" ht="12" customHeight="1" x14ac:dyDescent="0.25">
      <c r="F20152" s="245"/>
    </row>
    <row r="20153" spans="6:6" ht="12" customHeight="1" x14ac:dyDescent="0.25">
      <c r="F20153" s="245"/>
    </row>
    <row r="20154" spans="6:6" ht="12" customHeight="1" x14ac:dyDescent="0.25">
      <c r="F20154" s="245"/>
    </row>
    <row r="20155" spans="6:6" ht="12" customHeight="1" x14ac:dyDescent="0.25">
      <c r="F20155" s="245"/>
    </row>
    <row r="20156" spans="6:6" ht="12" customHeight="1" x14ac:dyDescent="0.25">
      <c r="F20156" s="245"/>
    </row>
    <row r="20157" spans="6:6" ht="12" customHeight="1" x14ac:dyDescent="0.25">
      <c r="F20157" s="245"/>
    </row>
    <row r="20158" spans="6:6" ht="12" customHeight="1" x14ac:dyDescent="0.25">
      <c r="F20158" s="245"/>
    </row>
    <row r="20159" spans="6:6" ht="12" customHeight="1" x14ac:dyDescent="0.25">
      <c r="F20159" s="245"/>
    </row>
    <row r="20160" spans="6:6" ht="12" customHeight="1" x14ac:dyDescent="0.25">
      <c r="F20160" s="245"/>
    </row>
    <row r="20161" spans="6:6" ht="12" customHeight="1" x14ac:dyDescent="0.25">
      <c r="F20161" s="245"/>
    </row>
    <row r="20162" spans="6:6" ht="12" customHeight="1" x14ac:dyDescent="0.25">
      <c r="F20162" s="245"/>
    </row>
    <row r="20163" spans="6:6" ht="12" customHeight="1" x14ac:dyDescent="0.25">
      <c r="F20163" s="245"/>
    </row>
    <row r="20164" spans="6:6" ht="12" customHeight="1" x14ac:dyDescent="0.25">
      <c r="F20164" s="245"/>
    </row>
    <row r="20165" spans="6:6" ht="12" customHeight="1" x14ac:dyDescent="0.25">
      <c r="F20165" s="245"/>
    </row>
    <row r="20166" spans="6:6" ht="12" customHeight="1" x14ac:dyDescent="0.25">
      <c r="F20166" s="245"/>
    </row>
    <row r="20167" spans="6:6" ht="12" customHeight="1" x14ac:dyDescent="0.25">
      <c r="F20167" s="245"/>
    </row>
    <row r="20168" spans="6:6" ht="12" customHeight="1" x14ac:dyDescent="0.25">
      <c r="F20168" s="245"/>
    </row>
    <row r="20169" spans="6:6" ht="12" customHeight="1" x14ac:dyDescent="0.25">
      <c r="F20169" s="245"/>
    </row>
    <row r="20170" spans="6:6" ht="12" customHeight="1" x14ac:dyDescent="0.25">
      <c r="F20170" s="245"/>
    </row>
    <row r="20171" spans="6:6" ht="12" customHeight="1" x14ac:dyDescent="0.25">
      <c r="F20171" s="245"/>
    </row>
    <row r="20172" spans="6:6" ht="12" customHeight="1" x14ac:dyDescent="0.25">
      <c r="F20172" s="245"/>
    </row>
    <row r="20173" spans="6:6" ht="12" customHeight="1" x14ac:dyDescent="0.25">
      <c r="F20173" s="245"/>
    </row>
    <row r="20174" spans="6:6" ht="12" customHeight="1" x14ac:dyDescent="0.25">
      <c r="F20174" s="245"/>
    </row>
    <row r="20175" spans="6:6" ht="12" customHeight="1" x14ac:dyDescent="0.25">
      <c r="F20175" s="245"/>
    </row>
    <row r="20176" spans="6:6" ht="12" customHeight="1" x14ac:dyDescent="0.25">
      <c r="F20176" s="245"/>
    </row>
    <row r="20177" spans="6:6" ht="12" customHeight="1" x14ac:dyDescent="0.25">
      <c r="F20177" s="245"/>
    </row>
    <row r="20178" spans="6:6" ht="12" customHeight="1" x14ac:dyDescent="0.25">
      <c r="F20178" s="245"/>
    </row>
    <row r="20179" spans="6:6" ht="12" customHeight="1" x14ac:dyDescent="0.25">
      <c r="F20179" s="245"/>
    </row>
    <row r="20180" spans="6:6" ht="12" customHeight="1" x14ac:dyDescent="0.25">
      <c r="F20180" s="245"/>
    </row>
    <row r="20181" spans="6:6" ht="12" customHeight="1" x14ac:dyDescent="0.25">
      <c r="F20181" s="245"/>
    </row>
    <row r="20182" spans="6:6" ht="12" customHeight="1" x14ac:dyDescent="0.25">
      <c r="F20182" s="245"/>
    </row>
    <row r="20183" spans="6:6" ht="12" customHeight="1" x14ac:dyDescent="0.25">
      <c r="F20183" s="245"/>
    </row>
    <row r="20184" spans="6:6" ht="12" customHeight="1" x14ac:dyDescent="0.25">
      <c r="F20184" s="245"/>
    </row>
    <row r="20185" spans="6:6" ht="12" customHeight="1" x14ac:dyDescent="0.25">
      <c r="F20185" s="245"/>
    </row>
    <row r="20186" spans="6:6" ht="12" customHeight="1" x14ac:dyDescent="0.25">
      <c r="F20186" s="245"/>
    </row>
    <row r="20187" spans="6:6" ht="12" customHeight="1" x14ac:dyDescent="0.25">
      <c r="F20187" s="245"/>
    </row>
    <row r="20188" spans="6:6" ht="12" customHeight="1" x14ac:dyDescent="0.25">
      <c r="F20188" s="245"/>
    </row>
    <row r="20189" spans="6:6" ht="12" customHeight="1" x14ac:dyDescent="0.25">
      <c r="F20189" s="245"/>
    </row>
    <row r="20190" spans="6:6" ht="12" customHeight="1" x14ac:dyDescent="0.25">
      <c r="F20190" s="245"/>
    </row>
    <row r="20191" spans="6:6" ht="12" customHeight="1" x14ac:dyDescent="0.25">
      <c r="F20191" s="245"/>
    </row>
    <row r="20192" spans="6:6" ht="12" customHeight="1" x14ac:dyDescent="0.25">
      <c r="F20192" s="245"/>
    </row>
    <row r="20193" spans="6:6" ht="12" customHeight="1" x14ac:dyDescent="0.25">
      <c r="F20193" s="245"/>
    </row>
    <row r="20194" spans="6:6" ht="12" customHeight="1" x14ac:dyDescent="0.25">
      <c r="F20194" s="245"/>
    </row>
    <row r="20195" spans="6:6" ht="12" customHeight="1" x14ac:dyDescent="0.25">
      <c r="F20195" s="245"/>
    </row>
    <row r="20196" spans="6:6" ht="12" customHeight="1" x14ac:dyDescent="0.25">
      <c r="F20196" s="245"/>
    </row>
    <row r="20197" spans="6:6" ht="12" customHeight="1" x14ac:dyDescent="0.25">
      <c r="F20197" s="245"/>
    </row>
    <row r="20198" spans="6:6" ht="12" customHeight="1" x14ac:dyDescent="0.25">
      <c r="F20198" s="245"/>
    </row>
    <row r="20199" spans="6:6" ht="12" customHeight="1" x14ac:dyDescent="0.25">
      <c r="F20199" s="245"/>
    </row>
    <row r="20200" spans="6:6" ht="12" customHeight="1" x14ac:dyDescent="0.25">
      <c r="F20200" s="245"/>
    </row>
    <row r="20201" spans="6:6" ht="12" customHeight="1" x14ac:dyDescent="0.25">
      <c r="F20201" s="245"/>
    </row>
    <row r="20202" spans="6:6" ht="12" customHeight="1" x14ac:dyDescent="0.25">
      <c r="F20202" s="245"/>
    </row>
    <row r="20203" spans="6:6" ht="12" customHeight="1" x14ac:dyDescent="0.25">
      <c r="F20203" s="245"/>
    </row>
    <row r="20204" spans="6:6" ht="12" customHeight="1" x14ac:dyDescent="0.25">
      <c r="F20204" s="245"/>
    </row>
    <row r="20205" spans="6:6" ht="12" customHeight="1" x14ac:dyDescent="0.25">
      <c r="F20205" s="245"/>
    </row>
    <row r="20206" spans="6:6" ht="12" customHeight="1" x14ac:dyDescent="0.25">
      <c r="F20206" s="245"/>
    </row>
    <row r="20207" spans="6:6" ht="12" customHeight="1" x14ac:dyDescent="0.25">
      <c r="F20207" s="245"/>
    </row>
    <row r="20208" spans="6:6" ht="12" customHeight="1" x14ac:dyDescent="0.25">
      <c r="F20208" s="245"/>
    </row>
    <row r="20209" spans="6:6" ht="12" customHeight="1" x14ac:dyDescent="0.25">
      <c r="F20209" s="245"/>
    </row>
    <row r="20210" spans="6:6" ht="12" customHeight="1" x14ac:dyDescent="0.25">
      <c r="F20210" s="245"/>
    </row>
    <row r="20211" spans="6:6" ht="12" customHeight="1" x14ac:dyDescent="0.25">
      <c r="F20211" s="245"/>
    </row>
    <row r="20212" spans="6:6" ht="12" customHeight="1" x14ac:dyDescent="0.25">
      <c r="F20212" s="245"/>
    </row>
    <row r="20213" spans="6:6" ht="12" customHeight="1" x14ac:dyDescent="0.25">
      <c r="F20213" s="245"/>
    </row>
    <row r="20214" spans="6:6" ht="12" customHeight="1" x14ac:dyDescent="0.25">
      <c r="F20214" s="245"/>
    </row>
    <row r="20215" spans="6:6" ht="12" customHeight="1" x14ac:dyDescent="0.25">
      <c r="F20215" s="245"/>
    </row>
    <row r="20216" spans="6:6" ht="12" customHeight="1" x14ac:dyDescent="0.25">
      <c r="F20216" s="245"/>
    </row>
    <row r="20217" spans="6:6" ht="12" customHeight="1" x14ac:dyDescent="0.25">
      <c r="F20217" s="245"/>
    </row>
    <row r="20218" spans="6:6" ht="12" customHeight="1" x14ac:dyDescent="0.25">
      <c r="F20218" s="245"/>
    </row>
    <row r="20219" spans="6:6" ht="12" customHeight="1" x14ac:dyDescent="0.25">
      <c r="F20219" s="245"/>
    </row>
    <row r="20220" spans="6:6" ht="12" customHeight="1" x14ac:dyDescent="0.25">
      <c r="F20220" s="245"/>
    </row>
    <row r="20221" spans="6:6" ht="12" customHeight="1" x14ac:dyDescent="0.25">
      <c r="F20221" s="245"/>
    </row>
    <row r="20222" spans="6:6" ht="12" customHeight="1" x14ac:dyDescent="0.25">
      <c r="F20222" s="245"/>
    </row>
    <row r="20223" spans="6:6" ht="12" customHeight="1" x14ac:dyDescent="0.25">
      <c r="F20223" s="245"/>
    </row>
    <row r="20224" spans="6:6" ht="12" customHeight="1" x14ac:dyDescent="0.25">
      <c r="F20224" s="245"/>
    </row>
    <row r="20225" spans="6:6" ht="12" customHeight="1" x14ac:dyDescent="0.25">
      <c r="F20225" s="245"/>
    </row>
    <row r="20226" spans="6:6" ht="12" customHeight="1" x14ac:dyDescent="0.25">
      <c r="F20226" s="245"/>
    </row>
    <row r="20227" spans="6:6" ht="12" customHeight="1" x14ac:dyDescent="0.25">
      <c r="F20227" s="245"/>
    </row>
    <row r="20228" spans="6:6" ht="12" customHeight="1" x14ac:dyDescent="0.25">
      <c r="F20228" s="245"/>
    </row>
    <row r="20229" spans="6:6" ht="12" customHeight="1" x14ac:dyDescent="0.25">
      <c r="F20229" s="245"/>
    </row>
    <row r="20230" spans="6:6" ht="12" customHeight="1" x14ac:dyDescent="0.25">
      <c r="F20230" s="245"/>
    </row>
    <row r="20231" spans="6:6" ht="12" customHeight="1" x14ac:dyDescent="0.25">
      <c r="F20231" s="245"/>
    </row>
    <row r="20232" spans="6:6" ht="12" customHeight="1" x14ac:dyDescent="0.25">
      <c r="F20232" s="245"/>
    </row>
    <row r="20233" spans="6:6" ht="12" customHeight="1" x14ac:dyDescent="0.25">
      <c r="F20233" s="245"/>
    </row>
    <row r="20234" spans="6:6" ht="12" customHeight="1" x14ac:dyDescent="0.25">
      <c r="F20234" s="245"/>
    </row>
    <row r="20235" spans="6:6" ht="12" customHeight="1" x14ac:dyDescent="0.25">
      <c r="F20235" s="245"/>
    </row>
    <row r="20236" spans="6:6" ht="12" customHeight="1" x14ac:dyDescent="0.25">
      <c r="F20236" s="245"/>
    </row>
    <row r="20237" spans="6:6" ht="12" customHeight="1" x14ac:dyDescent="0.25">
      <c r="F20237" s="245"/>
    </row>
    <row r="20238" spans="6:6" ht="12" customHeight="1" x14ac:dyDescent="0.25">
      <c r="F20238" s="245"/>
    </row>
    <row r="20239" spans="6:6" ht="12" customHeight="1" x14ac:dyDescent="0.25">
      <c r="F20239" s="245"/>
    </row>
    <row r="20240" spans="6:6" ht="12" customHeight="1" x14ac:dyDescent="0.25">
      <c r="F20240" s="245"/>
    </row>
    <row r="20241" spans="6:6" ht="12" customHeight="1" x14ac:dyDescent="0.25">
      <c r="F20241" s="245"/>
    </row>
    <row r="20242" spans="6:6" ht="12" customHeight="1" x14ac:dyDescent="0.25">
      <c r="F20242" s="245"/>
    </row>
    <row r="20243" spans="6:6" ht="12" customHeight="1" x14ac:dyDescent="0.25">
      <c r="F20243" s="245"/>
    </row>
    <row r="20244" spans="6:6" ht="12" customHeight="1" x14ac:dyDescent="0.25">
      <c r="F20244" s="245"/>
    </row>
    <row r="20245" spans="6:6" ht="12" customHeight="1" x14ac:dyDescent="0.25">
      <c r="F20245" s="245"/>
    </row>
    <row r="20246" spans="6:6" ht="12" customHeight="1" x14ac:dyDescent="0.25">
      <c r="F20246" s="245"/>
    </row>
    <row r="20247" spans="6:6" ht="12" customHeight="1" x14ac:dyDescent="0.25">
      <c r="F20247" s="245"/>
    </row>
    <row r="20248" spans="6:6" ht="12" customHeight="1" x14ac:dyDescent="0.25">
      <c r="F20248" s="245"/>
    </row>
    <row r="20249" spans="6:6" ht="12" customHeight="1" x14ac:dyDescent="0.25">
      <c r="F20249" s="245"/>
    </row>
    <row r="20250" spans="6:6" ht="12" customHeight="1" x14ac:dyDescent="0.25">
      <c r="F20250" s="245"/>
    </row>
    <row r="20251" spans="6:6" ht="12" customHeight="1" x14ac:dyDescent="0.25">
      <c r="F20251" s="245"/>
    </row>
    <row r="20252" spans="6:6" ht="12" customHeight="1" x14ac:dyDescent="0.25">
      <c r="F20252" s="245"/>
    </row>
    <row r="20253" spans="6:6" ht="12" customHeight="1" x14ac:dyDescent="0.25">
      <c r="F20253" s="245"/>
    </row>
    <row r="20254" spans="6:6" ht="12" customHeight="1" x14ac:dyDescent="0.25">
      <c r="F20254" s="245"/>
    </row>
    <row r="20255" spans="6:6" ht="12" customHeight="1" x14ac:dyDescent="0.25">
      <c r="F20255" s="245"/>
    </row>
    <row r="20256" spans="6:6" ht="12" customHeight="1" x14ac:dyDescent="0.25">
      <c r="F20256" s="245"/>
    </row>
    <row r="20257" spans="6:6" ht="12" customHeight="1" x14ac:dyDescent="0.25">
      <c r="F20257" s="245"/>
    </row>
    <row r="20258" spans="6:6" ht="12" customHeight="1" x14ac:dyDescent="0.25">
      <c r="F20258" s="245"/>
    </row>
    <row r="20259" spans="6:6" ht="12" customHeight="1" x14ac:dyDescent="0.25">
      <c r="F20259" s="245"/>
    </row>
    <row r="20260" spans="6:6" ht="12" customHeight="1" x14ac:dyDescent="0.25">
      <c r="F20260" s="245"/>
    </row>
    <row r="20261" spans="6:6" ht="12" customHeight="1" x14ac:dyDescent="0.25">
      <c r="F20261" s="245"/>
    </row>
    <row r="20262" spans="6:6" ht="12" customHeight="1" x14ac:dyDescent="0.25">
      <c r="F20262" s="245"/>
    </row>
    <row r="20263" spans="6:6" ht="12" customHeight="1" x14ac:dyDescent="0.25">
      <c r="F20263" s="245"/>
    </row>
    <row r="20264" spans="6:6" ht="12" customHeight="1" x14ac:dyDescent="0.25">
      <c r="F20264" s="245"/>
    </row>
    <row r="20265" spans="6:6" ht="12" customHeight="1" x14ac:dyDescent="0.25">
      <c r="F20265" s="245"/>
    </row>
    <row r="20266" spans="6:6" ht="12" customHeight="1" x14ac:dyDescent="0.25">
      <c r="F20266" s="245"/>
    </row>
    <row r="20267" spans="6:6" ht="12" customHeight="1" x14ac:dyDescent="0.25">
      <c r="F20267" s="245"/>
    </row>
    <row r="20268" spans="6:6" ht="12" customHeight="1" x14ac:dyDescent="0.25">
      <c r="F20268" s="245"/>
    </row>
    <row r="20269" spans="6:6" ht="12" customHeight="1" x14ac:dyDescent="0.25">
      <c r="F20269" s="245"/>
    </row>
    <row r="20270" spans="6:6" ht="12" customHeight="1" x14ac:dyDescent="0.25">
      <c r="F20270" s="245"/>
    </row>
    <row r="20271" spans="6:6" ht="12" customHeight="1" x14ac:dyDescent="0.25">
      <c r="F20271" s="245"/>
    </row>
    <row r="20272" spans="6:6" ht="12" customHeight="1" x14ac:dyDescent="0.25">
      <c r="F20272" s="245"/>
    </row>
    <row r="20273" spans="6:6" ht="12" customHeight="1" x14ac:dyDescent="0.25">
      <c r="F20273" s="245"/>
    </row>
    <row r="20274" spans="6:6" ht="12" customHeight="1" x14ac:dyDescent="0.25">
      <c r="F20274" s="245"/>
    </row>
    <row r="20275" spans="6:6" ht="12" customHeight="1" x14ac:dyDescent="0.25">
      <c r="F20275" s="245"/>
    </row>
    <row r="20276" spans="6:6" ht="12" customHeight="1" x14ac:dyDescent="0.25">
      <c r="F20276" s="245"/>
    </row>
    <row r="20277" spans="6:6" ht="12" customHeight="1" x14ac:dyDescent="0.25">
      <c r="F20277" s="245"/>
    </row>
    <row r="20278" spans="6:6" ht="12" customHeight="1" x14ac:dyDescent="0.25">
      <c r="F20278" s="245"/>
    </row>
    <row r="20279" spans="6:6" ht="12" customHeight="1" x14ac:dyDescent="0.25">
      <c r="F20279" s="245"/>
    </row>
    <row r="20280" spans="6:6" ht="12" customHeight="1" x14ac:dyDescent="0.25">
      <c r="F20280" s="245"/>
    </row>
    <row r="20281" spans="6:6" ht="12" customHeight="1" x14ac:dyDescent="0.25">
      <c r="F20281" s="245"/>
    </row>
    <row r="20282" spans="6:6" ht="12" customHeight="1" x14ac:dyDescent="0.25">
      <c r="F20282" s="245"/>
    </row>
    <row r="20283" spans="6:6" ht="12" customHeight="1" x14ac:dyDescent="0.25">
      <c r="F20283" s="245"/>
    </row>
    <row r="20284" spans="6:6" ht="12" customHeight="1" x14ac:dyDescent="0.25">
      <c r="F20284" s="245"/>
    </row>
    <row r="20285" spans="6:6" ht="12" customHeight="1" x14ac:dyDescent="0.25">
      <c r="F20285" s="245"/>
    </row>
    <row r="20286" spans="6:6" ht="12" customHeight="1" x14ac:dyDescent="0.25">
      <c r="F20286" s="245"/>
    </row>
    <row r="20287" spans="6:6" ht="12" customHeight="1" x14ac:dyDescent="0.25">
      <c r="F20287" s="245"/>
    </row>
    <row r="20288" spans="6:6" ht="12" customHeight="1" x14ac:dyDescent="0.25">
      <c r="F20288" s="245"/>
    </row>
    <row r="20289" spans="6:6" ht="12" customHeight="1" x14ac:dyDescent="0.25">
      <c r="F20289" s="245"/>
    </row>
    <row r="20290" spans="6:6" ht="12" customHeight="1" x14ac:dyDescent="0.25">
      <c r="F20290" s="245"/>
    </row>
    <row r="20291" spans="6:6" ht="12" customHeight="1" x14ac:dyDescent="0.25">
      <c r="F20291" s="245"/>
    </row>
    <row r="20292" spans="6:6" ht="12" customHeight="1" x14ac:dyDescent="0.25">
      <c r="F20292" s="245"/>
    </row>
    <row r="20293" spans="6:6" ht="12" customHeight="1" x14ac:dyDescent="0.25">
      <c r="F20293" s="245"/>
    </row>
    <row r="20294" spans="6:6" ht="12" customHeight="1" x14ac:dyDescent="0.25">
      <c r="F20294" s="245"/>
    </row>
    <row r="20295" spans="6:6" ht="12" customHeight="1" x14ac:dyDescent="0.25">
      <c r="F20295" s="245"/>
    </row>
    <row r="20296" spans="6:6" ht="12" customHeight="1" x14ac:dyDescent="0.25">
      <c r="F20296" s="245"/>
    </row>
    <row r="20297" spans="6:6" ht="12" customHeight="1" x14ac:dyDescent="0.25">
      <c r="F20297" s="245"/>
    </row>
    <row r="20298" spans="6:6" ht="12" customHeight="1" x14ac:dyDescent="0.25">
      <c r="F20298" s="245"/>
    </row>
    <row r="20299" spans="6:6" ht="12" customHeight="1" x14ac:dyDescent="0.25">
      <c r="F20299" s="245"/>
    </row>
    <row r="20300" spans="6:6" ht="12" customHeight="1" x14ac:dyDescent="0.25">
      <c r="F20300" s="245"/>
    </row>
    <row r="20301" spans="6:6" ht="12" customHeight="1" x14ac:dyDescent="0.25">
      <c r="F20301" s="245"/>
    </row>
    <row r="20302" spans="6:6" ht="12" customHeight="1" x14ac:dyDescent="0.25">
      <c r="F20302" s="245"/>
    </row>
    <row r="20303" spans="6:6" ht="12" customHeight="1" x14ac:dyDescent="0.25">
      <c r="F20303" s="245"/>
    </row>
    <row r="20304" spans="6:6" ht="12" customHeight="1" x14ac:dyDescent="0.25">
      <c r="F20304" s="245"/>
    </row>
    <row r="20305" spans="6:6" ht="12" customHeight="1" x14ac:dyDescent="0.25">
      <c r="F20305" s="245"/>
    </row>
    <row r="20306" spans="6:6" ht="12" customHeight="1" x14ac:dyDescent="0.25">
      <c r="F20306" s="245"/>
    </row>
    <row r="20307" spans="6:6" ht="12" customHeight="1" x14ac:dyDescent="0.25">
      <c r="F20307" s="245"/>
    </row>
    <row r="20308" spans="6:6" ht="12" customHeight="1" x14ac:dyDescent="0.25">
      <c r="F20308" s="245"/>
    </row>
    <row r="20309" spans="6:6" ht="12" customHeight="1" x14ac:dyDescent="0.25">
      <c r="F20309" s="245"/>
    </row>
    <row r="20310" spans="6:6" ht="12" customHeight="1" x14ac:dyDescent="0.25">
      <c r="F20310" s="245"/>
    </row>
    <row r="20311" spans="6:6" ht="12" customHeight="1" x14ac:dyDescent="0.25">
      <c r="F20311" s="245"/>
    </row>
    <row r="20312" spans="6:6" ht="12" customHeight="1" x14ac:dyDescent="0.25">
      <c r="F20312" s="245"/>
    </row>
    <row r="20313" spans="6:6" ht="12" customHeight="1" x14ac:dyDescent="0.25">
      <c r="F20313" s="245"/>
    </row>
    <row r="20314" spans="6:6" ht="12" customHeight="1" x14ac:dyDescent="0.25">
      <c r="F20314" s="245"/>
    </row>
    <row r="20315" spans="6:6" ht="12" customHeight="1" x14ac:dyDescent="0.25">
      <c r="F20315" s="245"/>
    </row>
    <row r="20316" spans="6:6" ht="12" customHeight="1" x14ac:dyDescent="0.25">
      <c r="F20316" s="245"/>
    </row>
    <row r="20317" spans="6:6" ht="12" customHeight="1" x14ac:dyDescent="0.25">
      <c r="F20317" s="245"/>
    </row>
    <row r="20318" spans="6:6" ht="12" customHeight="1" x14ac:dyDescent="0.25">
      <c r="F20318" s="245"/>
    </row>
    <row r="20319" spans="6:6" ht="12" customHeight="1" x14ac:dyDescent="0.25">
      <c r="F20319" s="245"/>
    </row>
    <row r="20320" spans="6:6" ht="12" customHeight="1" x14ac:dyDescent="0.25">
      <c r="F20320" s="245"/>
    </row>
    <row r="20321" spans="6:6" ht="12" customHeight="1" x14ac:dyDescent="0.25">
      <c r="F20321" s="245"/>
    </row>
    <row r="20322" spans="6:6" ht="12" customHeight="1" x14ac:dyDescent="0.25">
      <c r="F20322" s="245"/>
    </row>
    <row r="20323" spans="6:6" ht="12" customHeight="1" x14ac:dyDescent="0.25">
      <c r="F20323" s="245"/>
    </row>
    <row r="20324" spans="6:6" ht="12" customHeight="1" x14ac:dyDescent="0.25">
      <c r="F20324" s="245"/>
    </row>
    <row r="20325" spans="6:6" ht="12" customHeight="1" x14ac:dyDescent="0.25">
      <c r="F20325" s="245"/>
    </row>
    <row r="20326" spans="6:6" ht="12" customHeight="1" x14ac:dyDescent="0.25">
      <c r="F20326" s="245"/>
    </row>
    <row r="20327" spans="6:6" ht="12" customHeight="1" x14ac:dyDescent="0.25">
      <c r="F20327" s="245"/>
    </row>
    <row r="20328" spans="6:6" ht="12" customHeight="1" x14ac:dyDescent="0.25">
      <c r="F20328" s="245"/>
    </row>
    <row r="20329" spans="6:6" ht="12" customHeight="1" x14ac:dyDescent="0.25">
      <c r="F20329" s="245"/>
    </row>
    <row r="20330" spans="6:6" ht="12" customHeight="1" x14ac:dyDescent="0.25">
      <c r="F20330" s="245"/>
    </row>
    <row r="20331" spans="6:6" ht="12" customHeight="1" x14ac:dyDescent="0.25">
      <c r="F20331" s="245"/>
    </row>
    <row r="20332" spans="6:6" ht="12" customHeight="1" x14ac:dyDescent="0.25">
      <c r="F20332" s="245"/>
    </row>
    <row r="20333" spans="6:6" ht="12" customHeight="1" x14ac:dyDescent="0.25">
      <c r="F20333" s="245"/>
    </row>
    <row r="20334" spans="6:6" ht="12" customHeight="1" x14ac:dyDescent="0.25">
      <c r="F20334" s="245"/>
    </row>
    <row r="20335" spans="6:6" ht="12" customHeight="1" x14ac:dyDescent="0.25">
      <c r="F20335" s="245"/>
    </row>
    <row r="20336" spans="6:6" ht="12" customHeight="1" x14ac:dyDescent="0.25">
      <c r="F20336" s="245"/>
    </row>
    <row r="20337" spans="6:6" ht="12" customHeight="1" x14ac:dyDescent="0.25">
      <c r="F20337" s="245"/>
    </row>
    <row r="20338" spans="6:6" ht="12" customHeight="1" x14ac:dyDescent="0.25">
      <c r="F20338" s="245"/>
    </row>
    <row r="20339" spans="6:6" ht="12" customHeight="1" x14ac:dyDescent="0.25">
      <c r="F20339" s="245"/>
    </row>
    <row r="20340" spans="6:6" ht="12" customHeight="1" x14ac:dyDescent="0.25">
      <c r="F20340" s="245"/>
    </row>
    <row r="20341" spans="6:6" ht="12" customHeight="1" x14ac:dyDescent="0.25">
      <c r="F20341" s="245"/>
    </row>
    <row r="20342" spans="6:6" ht="12" customHeight="1" x14ac:dyDescent="0.25">
      <c r="F20342" s="245"/>
    </row>
    <row r="20343" spans="6:6" ht="12" customHeight="1" x14ac:dyDescent="0.25">
      <c r="F20343" s="245"/>
    </row>
    <row r="20344" spans="6:6" ht="12" customHeight="1" x14ac:dyDescent="0.25">
      <c r="F20344" s="245"/>
    </row>
    <row r="20345" spans="6:6" ht="12" customHeight="1" x14ac:dyDescent="0.25">
      <c r="F20345" s="245"/>
    </row>
    <row r="20346" spans="6:6" ht="12" customHeight="1" x14ac:dyDescent="0.25">
      <c r="F20346" s="245"/>
    </row>
    <row r="20347" spans="6:6" ht="12" customHeight="1" x14ac:dyDescent="0.25">
      <c r="F20347" s="245"/>
    </row>
    <row r="20348" spans="6:6" ht="12" customHeight="1" x14ac:dyDescent="0.25">
      <c r="F20348" s="245"/>
    </row>
    <row r="20349" spans="6:6" ht="12" customHeight="1" x14ac:dyDescent="0.25">
      <c r="F20349" s="245"/>
    </row>
    <row r="20350" spans="6:6" ht="12" customHeight="1" x14ac:dyDescent="0.25">
      <c r="F20350" s="245"/>
    </row>
    <row r="20351" spans="6:6" ht="12" customHeight="1" x14ac:dyDescent="0.25">
      <c r="F20351" s="245"/>
    </row>
    <row r="20352" spans="6:6" ht="12" customHeight="1" x14ac:dyDescent="0.25">
      <c r="F20352" s="245"/>
    </row>
    <row r="20353" spans="6:6" ht="12" customHeight="1" x14ac:dyDescent="0.25">
      <c r="F20353" s="245"/>
    </row>
    <row r="20354" spans="6:6" ht="12" customHeight="1" x14ac:dyDescent="0.25">
      <c r="F20354" s="245"/>
    </row>
    <row r="20355" spans="6:6" ht="12" customHeight="1" x14ac:dyDescent="0.25">
      <c r="F20355" s="245"/>
    </row>
    <row r="20356" spans="6:6" ht="12" customHeight="1" x14ac:dyDescent="0.25">
      <c r="F20356" s="245"/>
    </row>
    <row r="20357" spans="6:6" ht="12" customHeight="1" x14ac:dyDescent="0.25">
      <c r="F20357" s="245"/>
    </row>
    <row r="20358" spans="6:6" ht="12" customHeight="1" x14ac:dyDescent="0.25">
      <c r="F20358" s="245"/>
    </row>
    <row r="20359" spans="6:6" ht="12" customHeight="1" x14ac:dyDescent="0.25">
      <c r="F20359" s="245"/>
    </row>
    <row r="20360" spans="6:6" ht="12" customHeight="1" x14ac:dyDescent="0.25">
      <c r="F20360" s="245"/>
    </row>
    <row r="20361" spans="6:6" ht="12" customHeight="1" x14ac:dyDescent="0.25">
      <c r="F20361" s="245"/>
    </row>
    <row r="20362" spans="6:6" ht="12" customHeight="1" x14ac:dyDescent="0.25">
      <c r="F20362" s="245"/>
    </row>
    <row r="20363" spans="6:6" ht="12" customHeight="1" x14ac:dyDescent="0.25">
      <c r="F20363" s="245"/>
    </row>
    <row r="20364" spans="6:6" ht="12" customHeight="1" x14ac:dyDescent="0.25">
      <c r="F20364" s="245"/>
    </row>
    <row r="20365" spans="6:6" ht="12" customHeight="1" x14ac:dyDescent="0.25">
      <c r="F20365" s="245"/>
    </row>
    <row r="20366" spans="6:6" ht="12" customHeight="1" x14ac:dyDescent="0.25">
      <c r="F20366" s="245"/>
    </row>
    <row r="20367" spans="6:6" ht="12" customHeight="1" x14ac:dyDescent="0.25">
      <c r="F20367" s="245"/>
    </row>
    <row r="20368" spans="6:6" ht="12" customHeight="1" x14ac:dyDescent="0.25">
      <c r="F20368" s="245"/>
    </row>
    <row r="20369" spans="6:6" ht="12" customHeight="1" x14ac:dyDescent="0.25">
      <c r="F20369" s="245"/>
    </row>
    <row r="20370" spans="6:6" ht="12" customHeight="1" x14ac:dyDescent="0.25">
      <c r="F20370" s="245"/>
    </row>
    <row r="20371" spans="6:6" ht="12" customHeight="1" x14ac:dyDescent="0.25">
      <c r="F20371" s="245"/>
    </row>
    <row r="20372" spans="6:6" ht="12" customHeight="1" x14ac:dyDescent="0.25">
      <c r="F20372" s="245"/>
    </row>
    <row r="20373" spans="6:6" ht="12" customHeight="1" x14ac:dyDescent="0.25">
      <c r="F20373" s="245"/>
    </row>
    <row r="20374" spans="6:6" ht="12" customHeight="1" x14ac:dyDescent="0.25">
      <c r="F20374" s="245"/>
    </row>
    <row r="20375" spans="6:6" ht="12" customHeight="1" x14ac:dyDescent="0.25">
      <c r="F20375" s="245"/>
    </row>
    <row r="20376" spans="6:6" ht="12" customHeight="1" x14ac:dyDescent="0.25">
      <c r="F20376" s="245"/>
    </row>
    <row r="20377" spans="6:6" ht="12" customHeight="1" x14ac:dyDescent="0.25">
      <c r="F20377" s="245"/>
    </row>
    <row r="20378" spans="6:6" ht="12" customHeight="1" x14ac:dyDescent="0.25">
      <c r="F20378" s="245"/>
    </row>
    <row r="20379" spans="6:6" ht="12" customHeight="1" x14ac:dyDescent="0.25">
      <c r="F20379" s="245"/>
    </row>
    <row r="20380" spans="6:6" ht="12" customHeight="1" x14ac:dyDescent="0.25">
      <c r="F20380" s="245"/>
    </row>
    <row r="20381" spans="6:6" ht="12" customHeight="1" x14ac:dyDescent="0.25">
      <c r="F20381" s="245"/>
    </row>
    <row r="20382" spans="6:6" ht="12" customHeight="1" x14ac:dyDescent="0.25">
      <c r="F20382" s="245"/>
    </row>
    <row r="20383" spans="6:6" ht="12" customHeight="1" x14ac:dyDescent="0.25">
      <c r="F20383" s="245"/>
    </row>
    <row r="20384" spans="6:6" ht="12" customHeight="1" x14ac:dyDescent="0.25">
      <c r="F20384" s="245"/>
    </row>
    <row r="20385" spans="6:6" ht="12" customHeight="1" x14ac:dyDescent="0.25">
      <c r="F20385" s="245"/>
    </row>
    <row r="20386" spans="6:6" ht="12" customHeight="1" x14ac:dyDescent="0.25">
      <c r="F20386" s="245"/>
    </row>
    <row r="20387" spans="6:6" ht="12" customHeight="1" x14ac:dyDescent="0.25">
      <c r="F20387" s="245"/>
    </row>
    <row r="20388" spans="6:6" ht="12" customHeight="1" x14ac:dyDescent="0.25">
      <c r="F20388" s="245"/>
    </row>
    <row r="20389" spans="6:6" ht="12" customHeight="1" x14ac:dyDescent="0.25">
      <c r="F20389" s="245"/>
    </row>
    <row r="20390" spans="6:6" ht="12" customHeight="1" x14ac:dyDescent="0.25">
      <c r="F20390" s="245"/>
    </row>
    <row r="20391" spans="6:6" ht="12" customHeight="1" x14ac:dyDescent="0.25">
      <c r="F20391" s="245"/>
    </row>
    <row r="20392" spans="6:6" ht="12" customHeight="1" x14ac:dyDescent="0.25">
      <c r="F20392" s="245"/>
    </row>
    <row r="20393" spans="6:6" ht="12" customHeight="1" x14ac:dyDescent="0.25">
      <c r="F20393" s="245"/>
    </row>
    <row r="20394" spans="6:6" ht="12" customHeight="1" x14ac:dyDescent="0.25">
      <c r="F20394" s="245"/>
    </row>
    <row r="20395" spans="6:6" ht="12" customHeight="1" x14ac:dyDescent="0.25">
      <c r="F20395" s="245"/>
    </row>
    <row r="20396" spans="6:6" ht="12" customHeight="1" x14ac:dyDescent="0.25">
      <c r="F20396" s="245"/>
    </row>
    <row r="20397" spans="6:6" ht="12" customHeight="1" x14ac:dyDescent="0.25">
      <c r="F20397" s="245"/>
    </row>
    <row r="20398" spans="6:6" ht="12" customHeight="1" x14ac:dyDescent="0.25">
      <c r="F20398" s="245"/>
    </row>
    <row r="20399" spans="6:6" ht="12" customHeight="1" x14ac:dyDescent="0.25">
      <c r="F20399" s="245"/>
    </row>
    <row r="20400" spans="6:6" ht="12" customHeight="1" x14ac:dyDescent="0.25">
      <c r="F20400" s="245"/>
    </row>
    <row r="20401" spans="6:6" ht="12" customHeight="1" x14ac:dyDescent="0.25">
      <c r="F20401" s="245"/>
    </row>
    <row r="20402" spans="6:6" ht="12" customHeight="1" x14ac:dyDescent="0.25">
      <c r="F20402" s="245"/>
    </row>
    <row r="20403" spans="6:6" ht="12" customHeight="1" x14ac:dyDescent="0.25">
      <c r="F20403" s="245"/>
    </row>
    <row r="20404" spans="6:6" ht="12" customHeight="1" x14ac:dyDescent="0.25">
      <c r="F20404" s="245"/>
    </row>
    <row r="20405" spans="6:6" ht="12" customHeight="1" x14ac:dyDescent="0.25">
      <c r="F20405" s="245"/>
    </row>
    <row r="20406" spans="6:6" ht="12" customHeight="1" x14ac:dyDescent="0.25">
      <c r="F20406" s="245"/>
    </row>
    <row r="20407" spans="6:6" ht="12" customHeight="1" x14ac:dyDescent="0.25">
      <c r="F20407" s="245"/>
    </row>
    <row r="20408" spans="6:6" ht="12" customHeight="1" x14ac:dyDescent="0.25">
      <c r="F20408" s="245"/>
    </row>
    <row r="20409" spans="6:6" ht="12" customHeight="1" x14ac:dyDescent="0.25">
      <c r="F20409" s="245"/>
    </row>
    <row r="20410" spans="6:6" ht="12" customHeight="1" x14ac:dyDescent="0.25">
      <c r="F20410" s="245"/>
    </row>
    <row r="20411" spans="6:6" ht="12" customHeight="1" x14ac:dyDescent="0.25">
      <c r="F20411" s="245"/>
    </row>
    <row r="20412" spans="6:6" ht="12" customHeight="1" x14ac:dyDescent="0.25">
      <c r="F20412" s="245"/>
    </row>
    <row r="20413" spans="6:6" ht="12" customHeight="1" x14ac:dyDescent="0.25">
      <c r="F20413" s="245"/>
    </row>
    <row r="20414" spans="6:6" ht="12" customHeight="1" x14ac:dyDescent="0.25">
      <c r="F20414" s="245"/>
    </row>
    <row r="20415" spans="6:6" ht="12" customHeight="1" x14ac:dyDescent="0.25">
      <c r="F20415" s="245"/>
    </row>
    <row r="20416" spans="6:6" ht="12" customHeight="1" x14ac:dyDescent="0.25">
      <c r="F20416" s="245"/>
    </row>
    <row r="20417" spans="6:6" ht="12" customHeight="1" x14ac:dyDescent="0.25">
      <c r="F20417" s="245"/>
    </row>
    <row r="20418" spans="6:6" ht="12" customHeight="1" x14ac:dyDescent="0.25">
      <c r="F20418" s="245"/>
    </row>
    <row r="20419" spans="6:6" ht="12" customHeight="1" x14ac:dyDescent="0.25">
      <c r="F20419" s="245"/>
    </row>
    <row r="20420" spans="6:6" ht="12" customHeight="1" x14ac:dyDescent="0.25">
      <c r="F20420" s="245"/>
    </row>
    <row r="20421" spans="6:6" ht="12" customHeight="1" x14ac:dyDescent="0.25">
      <c r="F20421" s="245"/>
    </row>
    <row r="20422" spans="6:6" ht="12" customHeight="1" x14ac:dyDescent="0.25">
      <c r="F20422" s="245"/>
    </row>
    <row r="20423" spans="6:6" ht="12" customHeight="1" x14ac:dyDescent="0.25">
      <c r="F20423" s="245"/>
    </row>
    <row r="20424" spans="6:6" ht="12" customHeight="1" x14ac:dyDescent="0.25">
      <c r="F20424" s="245"/>
    </row>
    <row r="20425" spans="6:6" ht="12" customHeight="1" x14ac:dyDescent="0.25">
      <c r="F20425" s="245"/>
    </row>
    <row r="20426" spans="6:6" ht="12" customHeight="1" x14ac:dyDescent="0.25">
      <c r="F20426" s="245"/>
    </row>
    <row r="20427" spans="6:6" ht="12" customHeight="1" x14ac:dyDescent="0.25">
      <c r="F20427" s="245"/>
    </row>
    <row r="20428" spans="6:6" ht="12" customHeight="1" x14ac:dyDescent="0.25">
      <c r="F20428" s="245"/>
    </row>
    <row r="20429" spans="6:6" ht="12" customHeight="1" x14ac:dyDescent="0.25">
      <c r="F20429" s="245"/>
    </row>
    <row r="20430" spans="6:6" ht="12" customHeight="1" x14ac:dyDescent="0.25">
      <c r="F20430" s="245"/>
    </row>
    <row r="20431" spans="6:6" ht="12" customHeight="1" x14ac:dyDescent="0.25">
      <c r="F20431" s="245"/>
    </row>
    <row r="20432" spans="6:6" ht="12" customHeight="1" x14ac:dyDescent="0.25">
      <c r="F20432" s="245"/>
    </row>
    <row r="20433" spans="6:6" ht="12" customHeight="1" x14ac:dyDescent="0.25">
      <c r="F20433" s="245"/>
    </row>
    <row r="20434" spans="6:6" ht="12" customHeight="1" x14ac:dyDescent="0.25">
      <c r="F20434" s="245"/>
    </row>
    <row r="20435" spans="6:6" ht="12" customHeight="1" x14ac:dyDescent="0.25">
      <c r="F20435" s="245"/>
    </row>
    <row r="20436" spans="6:6" ht="12" customHeight="1" x14ac:dyDescent="0.25">
      <c r="F20436" s="245"/>
    </row>
    <row r="20437" spans="6:6" ht="12" customHeight="1" x14ac:dyDescent="0.25">
      <c r="F20437" s="245"/>
    </row>
    <row r="20438" spans="6:6" ht="12" customHeight="1" x14ac:dyDescent="0.25">
      <c r="F20438" s="245"/>
    </row>
    <row r="20439" spans="6:6" ht="12" customHeight="1" x14ac:dyDescent="0.25">
      <c r="F20439" s="245"/>
    </row>
    <row r="20440" spans="6:6" ht="12" customHeight="1" x14ac:dyDescent="0.25">
      <c r="F20440" s="245"/>
    </row>
    <row r="20441" spans="6:6" ht="12" customHeight="1" x14ac:dyDescent="0.25">
      <c r="F20441" s="245"/>
    </row>
    <row r="20442" spans="6:6" ht="12" customHeight="1" x14ac:dyDescent="0.25">
      <c r="F20442" s="245"/>
    </row>
    <row r="20443" spans="6:6" ht="12" customHeight="1" x14ac:dyDescent="0.25">
      <c r="F20443" s="245"/>
    </row>
    <row r="20444" spans="6:6" ht="12" customHeight="1" x14ac:dyDescent="0.25">
      <c r="F20444" s="245"/>
    </row>
    <row r="20445" spans="6:6" ht="12" customHeight="1" x14ac:dyDescent="0.25">
      <c r="F20445" s="245"/>
    </row>
    <row r="20446" spans="6:6" ht="12" customHeight="1" x14ac:dyDescent="0.25">
      <c r="F20446" s="245"/>
    </row>
    <row r="20447" spans="6:6" ht="12" customHeight="1" x14ac:dyDescent="0.25">
      <c r="F20447" s="245"/>
    </row>
    <row r="20448" spans="6:6" ht="12" customHeight="1" x14ac:dyDescent="0.25">
      <c r="F20448" s="245"/>
    </row>
    <row r="20449" spans="6:6" ht="12" customHeight="1" x14ac:dyDescent="0.25">
      <c r="F20449" s="245"/>
    </row>
    <row r="20450" spans="6:6" ht="12" customHeight="1" x14ac:dyDescent="0.25">
      <c r="F20450" s="245"/>
    </row>
    <row r="20451" spans="6:6" ht="12" customHeight="1" x14ac:dyDescent="0.25">
      <c r="F20451" s="245"/>
    </row>
    <row r="20452" spans="6:6" ht="12" customHeight="1" x14ac:dyDescent="0.25">
      <c r="F20452" s="245"/>
    </row>
    <row r="20453" spans="6:6" ht="12" customHeight="1" x14ac:dyDescent="0.25">
      <c r="F20453" s="245"/>
    </row>
    <row r="20454" spans="6:6" ht="12" customHeight="1" x14ac:dyDescent="0.25">
      <c r="F20454" s="245"/>
    </row>
    <row r="20455" spans="6:6" ht="12" customHeight="1" x14ac:dyDescent="0.25">
      <c r="F20455" s="245"/>
    </row>
    <row r="20456" spans="6:6" ht="12" customHeight="1" x14ac:dyDescent="0.25">
      <c r="F20456" s="245"/>
    </row>
    <row r="20457" spans="6:6" ht="12" customHeight="1" x14ac:dyDescent="0.25">
      <c r="F20457" s="245"/>
    </row>
    <row r="20458" spans="6:6" ht="12" customHeight="1" x14ac:dyDescent="0.25">
      <c r="F20458" s="245"/>
    </row>
    <row r="20459" spans="6:6" ht="12" customHeight="1" x14ac:dyDescent="0.25">
      <c r="F20459" s="245"/>
    </row>
    <row r="20460" spans="6:6" ht="12" customHeight="1" x14ac:dyDescent="0.25">
      <c r="F20460" s="245"/>
    </row>
    <row r="20461" spans="6:6" ht="12" customHeight="1" x14ac:dyDescent="0.25">
      <c r="F20461" s="245"/>
    </row>
    <row r="20462" spans="6:6" ht="12" customHeight="1" x14ac:dyDescent="0.25">
      <c r="F20462" s="245"/>
    </row>
    <row r="20463" spans="6:6" ht="12" customHeight="1" x14ac:dyDescent="0.25">
      <c r="F20463" s="245"/>
    </row>
    <row r="20464" spans="6:6" ht="12" customHeight="1" x14ac:dyDescent="0.25">
      <c r="F20464" s="245"/>
    </row>
    <row r="20465" spans="6:6" ht="12" customHeight="1" x14ac:dyDescent="0.25">
      <c r="F20465" s="245"/>
    </row>
    <row r="20466" spans="6:6" ht="12" customHeight="1" x14ac:dyDescent="0.25">
      <c r="F20466" s="245"/>
    </row>
    <row r="20467" spans="6:6" ht="12" customHeight="1" x14ac:dyDescent="0.25">
      <c r="F20467" s="245"/>
    </row>
    <row r="20468" spans="6:6" ht="12" customHeight="1" x14ac:dyDescent="0.25">
      <c r="F20468" s="245"/>
    </row>
    <row r="20469" spans="6:6" ht="12" customHeight="1" x14ac:dyDescent="0.25">
      <c r="F20469" s="245"/>
    </row>
    <row r="20470" spans="6:6" ht="12" customHeight="1" x14ac:dyDescent="0.25">
      <c r="F20470" s="245"/>
    </row>
    <row r="20471" spans="6:6" ht="12" customHeight="1" x14ac:dyDescent="0.25">
      <c r="F20471" s="245"/>
    </row>
    <row r="20472" spans="6:6" ht="12" customHeight="1" x14ac:dyDescent="0.25">
      <c r="F20472" s="245"/>
    </row>
    <row r="20473" spans="6:6" ht="12" customHeight="1" x14ac:dyDescent="0.25">
      <c r="F20473" s="245"/>
    </row>
    <row r="20474" spans="6:6" ht="12" customHeight="1" x14ac:dyDescent="0.25">
      <c r="F20474" s="245"/>
    </row>
    <row r="20475" spans="6:6" ht="12" customHeight="1" x14ac:dyDescent="0.25">
      <c r="F20475" s="245"/>
    </row>
    <row r="20476" spans="6:6" ht="12" customHeight="1" x14ac:dyDescent="0.25">
      <c r="F20476" s="245"/>
    </row>
    <row r="20477" spans="6:6" ht="12" customHeight="1" x14ac:dyDescent="0.25">
      <c r="F20477" s="245"/>
    </row>
    <row r="20478" spans="6:6" ht="12" customHeight="1" x14ac:dyDescent="0.25">
      <c r="F20478" s="245"/>
    </row>
    <row r="20479" spans="6:6" ht="12" customHeight="1" x14ac:dyDescent="0.25">
      <c r="F20479" s="245"/>
    </row>
    <row r="20480" spans="6:6" ht="12" customHeight="1" x14ac:dyDescent="0.25">
      <c r="F20480" s="245"/>
    </row>
    <row r="20481" spans="6:6" ht="12" customHeight="1" x14ac:dyDescent="0.25">
      <c r="F20481" s="245"/>
    </row>
    <row r="20482" spans="6:6" ht="12" customHeight="1" x14ac:dyDescent="0.25">
      <c r="F20482" s="245"/>
    </row>
    <row r="20483" spans="6:6" ht="12" customHeight="1" x14ac:dyDescent="0.25">
      <c r="F20483" s="245"/>
    </row>
    <row r="20484" spans="6:6" ht="12" customHeight="1" x14ac:dyDescent="0.25">
      <c r="F20484" s="245"/>
    </row>
    <row r="20485" spans="6:6" ht="12" customHeight="1" x14ac:dyDescent="0.25">
      <c r="F20485" s="245"/>
    </row>
    <row r="20486" spans="6:6" ht="12" customHeight="1" x14ac:dyDescent="0.25">
      <c r="F20486" s="245"/>
    </row>
    <row r="20487" spans="6:6" ht="12" customHeight="1" x14ac:dyDescent="0.25">
      <c r="F20487" s="245"/>
    </row>
    <row r="20488" spans="6:6" ht="12" customHeight="1" x14ac:dyDescent="0.25">
      <c r="F20488" s="245"/>
    </row>
    <row r="20489" spans="6:6" ht="12" customHeight="1" x14ac:dyDescent="0.25">
      <c r="F20489" s="245"/>
    </row>
    <row r="20490" spans="6:6" ht="12" customHeight="1" x14ac:dyDescent="0.25">
      <c r="F20490" s="245"/>
    </row>
    <row r="20491" spans="6:6" ht="12" customHeight="1" x14ac:dyDescent="0.25">
      <c r="F20491" s="245"/>
    </row>
    <row r="20492" spans="6:6" ht="12" customHeight="1" x14ac:dyDescent="0.25">
      <c r="F20492" s="245"/>
    </row>
    <row r="20493" spans="6:6" ht="12" customHeight="1" x14ac:dyDescent="0.25">
      <c r="F20493" s="245"/>
    </row>
    <row r="20494" spans="6:6" ht="12" customHeight="1" x14ac:dyDescent="0.25">
      <c r="F20494" s="245"/>
    </row>
    <row r="20495" spans="6:6" ht="12" customHeight="1" x14ac:dyDescent="0.25">
      <c r="F20495" s="245"/>
    </row>
    <row r="20496" spans="6:6" ht="12" customHeight="1" x14ac:dyDescent="0.25">
      <c r="F20496" s="245"/>
    </row>
    <row r="20497" spans="6:6" ht="12" customHeight="1" x14ac:dyDescent="0.25">
      <c r="F20497" s="245"/>
    </row>
    <row r="20498" spans="6:6" ht="12" customHeight="1" x14ac:dyDescent="0.25">
      <c r="F20498" s="245"/>
    </row>
    <row r="20499" spans="6:6" ht="12" customHeight="1" x14ac:dyDescent="0.25">
      <c r="F20499" s="245"/>
    </row>
    <row r="20500" spans="6:6" ht="12" customHeight="1" x14ac:dyDescent="0.25">
      <c r="F20500" s="245"/>
    </row>
    <row r="20501" spans="6:6" ht="12" customHeight="1" x14ac:dyDescent="0.25">
      <c r="F20501" s="245"/>
    </row>
    <row r="20502" spans="6:6" ht="12" customHeight="1" x14ac:dyDescent="0.25">
      <c r="F20502" s="245"/>
    </row>
    <row r="20503" spans="6:6" ht="12" customHeight="1" x14ac:dyDescent="0.25">
      <c r="F20503" s="245"/>
    </row>
    <row r="20504" spans="6:6" ht="12" customHeight="1" x14ac:dyDescent="0.25">
      <c r="F20504" s="245"/>
    </row>
    <row r="20505" spans="6:6" ht="12" customHeight="1" x14ac:dyDescent="0.25">
      <c r="F20505" s="245"/>
    </row>
    <row r="20506" spans="6:6" ht="12" customHeight="1" x14ac:dyDescent="0.25">
      <c r="F20506" s="245"/>
    </row>
    <row r="20507" spans="6:6" ht="12" customHeight="1" x14ac:dyDescent="0.25">
      <c r="F20507" s="245"/>
    </row>
    <row r="20508" spans="6:6" ht="12" customHeight="1" x14ac:dyDescent="0.25">
      <c r="F20508" s="245"/>
    </row>
    <row r="20509" spans="6:6" ht="12" customHeight="1" x14ac:dyDescent="0.25">
      <c r="F20509" s="245"/>
    </row>
    <row r="20510" spans="6:6" ht="12" customHeight="1" x14ac:dyDescent="0.25">
      <c r="F20510" s="245"/>
    </row>
    <row r="20511" spans="6:6" ht="12" customHeight="1" x14ac:dyDescent="0.25">
      <c r="F20511" s="245"/>
    </row>
    <row r="20512" spans="6:6" ht="12" customHeight="1" x14ac:dyDescent="0.25">
      <c r="F20512" s="245"/>
    </row>
    <row r="20513" spans="6:6" ht="12" customHeight="1" x14ac:dyDescent="0.25">
      <c r="F20513" s="245"/>
    </row>
    <row r="20514" spans="6:6" ht="12" customHeight="1" x14ac:dyDescent="0.25">
      <c r="F20514" s="245"/>
    </row>
    <row r="20515" spans="6:6" ht="12" customHeight="1" x14ac:dyDescent="0.25">
      <c r="F20515" s="245"/>
    </row>
    <row r="20516" spans="6:6" ht="12" customHeight="1" x14ac:dyDescent="0.25">
      <c r="F20516" s="245"/>
    </row>
    <row r="20517" spans="6:6" ht="12" customHeight="1" x14ac:dyDescent="0.25">
      <c r="F20517" s="245"/>
    </row>
    <row r="20518" spans="6:6" ht="12" customHeight="1" x14ac:dyDescent="0.25">
      <c r="F20518" s="245"/>
    </row>
    <row r="20519" spans="6:6" ht="12" customHeight="1" x14ac:dyDescent="0.25">
      <c r="F20519" s="245"/>
    </row>
    <row r="20520" spans="6:6" ht="12" customHeight="1" x14ac:dyDescent="0.25">
      <c r="F20520" s="245"/>
    </row>
    <row r="20521" spans="6:6" ht="12" customHeight="1" x14ac:dyDescent="0.25">
      <c r="F20521" s="245"/>
    </row>
    <row r="20522" spans="6:6" ht="12" customHeight="1" x14ac:dyDescent="0.25">
      <c r="F20522" s="245"/>
    </row>
    <row r="20523" spans="6:6" ht="12" customHeight="1" x14ac:dyDescent="0.25">
      <c r="F20523" s="245"/>
    </row>
    <row r="20524" spans="6:6" ht="12" customHeight="1" x14ac:dyDescent="0.25">
      <c r="F20524" s="245"/>
    </row>
    <row r="20525" spans="6:6" ht="12" customHeight="1" x14ac:dyDescent="0.25">
      <c r="F20525" s="245"/>
    </row>
    <row r="20526" spans="6:6" ht="12" customHeight="1" x14ac:dyDescent="0.25">
      <c r="F20526" s="245"/>
    </row>
    <row r="20527" spans="6:6" ht="12" customHeight="1" x14ac:dyDescent="0.25">
      <c r="F20527" s="245"/>
    </row>
    <row r="20528" spans="6:6" ht="12" customHeight="1" x14ac:dyDescent="0.25">
      <c r="F20528" s="245"/>
    </row>
    <row r="20529" spans="6:6" ht="12" customHeight="1" x14ac:dyDescent="0.25">
      <c r="F20529" s="245"/>
    </row>
    <row r="20530" spans="6:6" ht="12" customHeight="1" x14ac:dyDescent="0.25">
      <c r="F20530" s="245"/>
    </row>
    <row r="20531" spans="6:6" ht="12" customHeight="1" x14ac:dyDescent="0.25">
      <c r="F20531" s="245"/>
    </row>
    <row r="20532" spans="6:6" ht="12" customHeight="1" x14ac:dyDescent="0.25">
      <c r="F20532" s="245"/>
    </row>
    <row r="20533" spans="6:6" ht="12" customHeight="1" x14ac:dyDescent="0.25">
      <c r="F20533" s="245"/>
    </row>
    <row r="20534" spans="6:6" ht="12" customHeight="1" x14ac:dyDescent="0.25">
      <c r="F20534" s="245"/>
    </row>
    <row r="20535" spans="6:6" ht="12" customHeight="1" x14ac:dyDescent="0.25">
      <c r="F20535" s="245"/>
    </row>
    <row r="20536" spans="6:6" ht="12" customHeight="1" x14ac:dyDescent="0.25">
      <c r="F20536" s="245"/>
    </row>
    <row r="20537" spans="6:6" ht="12" customHeight="1" x14ac:dyDescent="0.25">
      <c r="F20537" s="245"/>
    </row>
    <row r="20538" spans="6:6" ht="12" customHeight="1" x14ac:dyDescent="0.25">
      <c r="F20538" s="245"/>
    </row>
    <row r="20539" spans="6:6" ht="12" customHeight="1" x14ac:dyDescent="0.25">
      <c r="F20539" s="245"/>
    </row>
    <row r="20540" spans="6:6" ht="12" customHeight="1" x14ac:dyDescent="0.25">
      <c r="F20540" s="245"/>
    </row>
    <row r="20541" spans="6:6" ht="12" customHeight="1" x14ac:dyDescent="0.25">
      <c r="F20541" s="245"/>
    </row>
    <row r="20542" spans="6:6" ht="12" customHeight="1" x14ac:dyDescent="0.25">
      <c r="F20542" s="245"/>
    </row>
    <row r="20543" spans="6:6" ht="12" customHeight="1" x14ac:dyDescent="0.25">
      <c r="F20543" s="245"/>
    </row>
    <row r="20544" spans="6:6" ht="12" customHeight="1" x14ac:dyDescent="0.25">
      <c r="F20544" s="245"/>
    </row>
    <row r="20545" spans="6:6" ht="12" customHeight="1" x14ac:dyDescent="0.25">
      <c r="F20545" s="245"/>
    </row>
    <row r="20546" spans="6:6" ht="12" customHeight="1" x14ac:dyDescent="0.25">
      <c r="F20546" s="245"/>
    </row>
    <row r="20547" spans="6:6" ht="12" customHeight="1" x14ac:dyDescent="0.25">
      <c r="F20547" s="245"/>
    </row>
    <row r="20548" spans="6:6" ht="12" customHeight="1" x14ac:dyDescent="0.25">
      <c r="F20548" s="245"/>
    </row>
    <row r="20549" spans="6:6" ht="12" customHeight="1" x14ac:dyDescent="0.25">
      <c r="F20549" s="245"/>
    </row>
    <row r="20550" spans="6:6" ht="12" customHeight="1" x14ac:dyDescent="0.25">
      <c r="F20550" s="245"/>
    </row>
    <row r="20551" spans="6:6" ht="12" customHeight="1" x14ac:dyDescent="0.25">
      <c r="F20551" s="245"/>
    </row>
    <row r="20552" spans="6:6" ht="12" customHeight="1" x14ac:dyDescent="0.25">
      <c r="F20552" s="245"/>
    </row>
    <row r="20553" spans="6:6" ht="12" customHeight="1" x14ac:dyDescent="0.25">
      <c r="F20553" s="245"/>
    </row>
    <row r="20554" spans="6:6" ht="12" customHeight="1" x14ac:dyDescent="0.25">
      <c r="F20554" s="245"/>
    </row>
    <row r="20555" spans="6:6" ht="12" customHeight="1" x14ac:dyDescent="0.25">
      <c r="F20555" s="245"/>
    </row>
    <row r="20556" spans="6:6" ht="12" customHeight="1" x14ac:dyDescent="0.25">
      <c r="F20556" s="245"/>
    </row>
    <row r="20557" spans="6:6" ht="12" customHeight="1" x14ac:dyDescent="0.25">
      <c r="F20557" s="245"/>
    </row>
    <row r="20558" spans="6:6" ht="12" customHeight="1" x14ac:dyDescent="0.25">
      <c r="F20558" s="245"/>
    </row>
    <row r="20559" spans="6:6" ht="12" customHeight="1" x14ac:dyDescent="0.25">
      <c r="F20559" s="245"/>
    </row>
    <row r="20560" spans="6:6" ht="12" customHeight="1" x14ac:dyDescent="0.25">
      <c r="F20560" s="245"/>
    </row>
    <row r="20561" spans="6:6" ht="12" customHeight="1" x14ac:dyDescent="0.25">
      <c r="F20561" s="245"/>
    </row>
    <row r="20562" spans="6:6" ht="12" customHeight="1" x14ac:dyDescent="0.25">
      <c r="F20562" s="245"/>
    </row>
    <row r="20563" spans="6:6" ht="12" customHeight="1" x14ac:dyDescent="0.25">
      <c r="F20563" s="245"/>
    </row>
    <row r="20564" spans="6:6" ht="12" customHeight="1" x14ac:dyDescent="0.25">
      <c r="F20564" s="245"/>
    </row>
    <row r="20565" spans="6:6" ht="12" customHeight="1" x14ac:dyDescent="0.25">
      <c r="F20565" s="245"/>
    </row>
    <row r="20566" spans="6:6" ht="12" customHeight="1" x14ac:dyDescent="0.25">
      <c r="F20566" s="245"/>
    </row>
    <row r="20567" spans="6:6" ht="12" customHeight="1" x14ac:dyDescent="0.25">
      <c r="F20567" s="245"/>
    </row>
    <row r="20568" spans="6:6" ht="12" customHeight="1" x14ac:dyDescent="0.25">
      <c r="F20568" s="245"/>
    </row>
    <row r="20569" spans="6:6" ht="12" customHeight="1" x14ac:dyDescent="0.25">
      <c r="F20569" s="245"/>
    </row>
    <row r="20570" spans="6:6" ht="12" customHeight="1" x14ac:dyDescent="0.25">
      <c r="F20570" s="245"/>
    </row>
    <row r="20571" spans="6:6" ht="12" customHeight="1" x14ac:dyDescent="0.25">
      <c r="F20571" s="245"/>
    </row>
    <row r="20572" spans="6:6" ht="12" customHeight="1" x14ac:dyDescent="0.25">
      <c r="F20572" s="245"/>
    </row>
    <row r="20573" spans="6:6" ht="12" customHeight="1" x14ac:dyDescent="0.25">
      <c r="F20573" s="245"/>
    </row>
    <row r="20574" spans="6:6" ht="12" customHeight="1" x14ac:dyDescent="0.25">
      <c r="F20574" s="245"/>
    </row>
    <row r="20575" spans="6:6" ht="12" customHeight="1" x14ac:dyDescent="0.25">
      <c r="F20575" s="245"/>
    </row>
    <row r="20576" spans="6:6" ht="12" customHeight="1" x14ac:dyDescent="0.25">
      <c r="F20576" s="245"/>
    </row>
    <row r="20577" spans="6:6" ht="12" customHeight="1" x14ac:dyDescent="0.25">
      <c r="F20577" s="245"/>
    </row>
    <row r="20578" spans="6:6" ht="12" customHeight="1" x14ac:dyDescent="0.25">
      <c r="F20578" s="245"/>
    </row>
    <row r="20579" spans="6:6" ht="12" customHeight="1" x14ac:dyDescent="0.25">
      <c r="F20579" s="245"/>
    </row>
    <row r="20580" spans="6:6" ht="12" customHeight="1" x14ac:dyDescent="0.25">
      <c r="F20580" s="245"/>
    </row>
    <row r="20581" spans="6:6" ht="12" customHeight="1" x14ac:dyDescent="0.25">
      <c r="F20581" s="245"/>
    </row>
    <row r="20582" spans="6:6" ht="12" customHeight="1" x14ac:dyDescent="0.25">
      <c r="F20582" s="245"/>
    </row>
    <row r="20583" spans="6:6" ht="12" customHeight="1" x14ac:dyDescent="0.25">
      <c r="F20583" s="245"/>
    </row>
    <row r="20584" spans="6:6" ht="12" customHeight="1" x14ac:dyDescent="0.25">
      <c r="F20584" s="245"/>
    </row>
    <row r="20585" spans="6:6" ht="12" customHeight="1" x14ac:dyDescent="0.25">
      <c r="F20585" s="245"/>
    </row>
    <row r="20586" spans="6:6" ht="12" customHeight="1" x14ac:dyDescent="0.25">
      <c r="F20586" s="245"/>
    </row>
    <row r="20587" spans="6:6" ht="12" customHeight="1" x14ac:dyDescent="0.25">
      <c r="F20587" s="245"/>
    </row>
    <row r="20588" spans="6:6" ht="12" customHeight="1" x14ac:dyDescent="0.25">
      <c r="F20588" s="245"/>
    </row>
    <row r="20589" spans="6:6" ht="12" customHeight="1" x14ac:dyDescent="0.25">
      <c r="F20589" s="245"/>
    </row>
    <row r="20590" spans="6:6" ht="12" customHeight="1" x14ac:dyDescent="0.25">
      <c r="F20590" s="245"/>
    </row>
    <row r="20591" spans="6:6" ht="12" customHeight="1" x14ac:dyDescent="0.25">
      <c r="F20591" s="245"/>
    </row>
    <row r="20592" spans="6:6" ht="12" customHeight="1" x14ac:dyDescent="0.25">
      <c r="F20592" s="245"/>
    </row>
    <row r="20593" spans="6:6" ht="12" customHeight="1" x14ac:dyDescent="0.25">
      <c r="F20593" s="245"/>
    </row>
    <row r="20594" spans="6:6" ht="12" customHeight="1" x14ac:dyDescent="0.25">
      <c r="F20594" s="245"/>
    </row>
    <row r="20595" spans="6:6" ht="12" customHeight="1" x14ac:dyDescent="0.25">
      <c r="F20595" s="245"/>
    </row>
    <row r="20596" spans="6:6" ht="12" customHeight="1" x14ac:dyDescent="0.25">
      <c r="F20596" s="245"/>
    </row>
    <row r="20597" spans="6:6" ht="12" customHeight="1" x14ac:dyDescent="0.25">
      <c r="F20597" s="245"/>
    </row>
    <row r="20598" spans="6:6" ht="12" customHeight="1" x14ac:dyDescent="0.25">
      <c r="F20598" s="245"/>
    </row>
    <row r="20599" spans="6:6" ht="12" customHeight="1" x14ac:dyDescent="0.25">
      <c r="F20599" s="245"/>
    </row>
    <row r="20600" spans="6:6" ht="12" customHeight="1" x14ac:dyDescent="0.25">
      <c r="F20600" s="245"/>
    </row>
    <row r="20601" spans="6:6" ht="12" customHeight="1" x14ac:dyDescent="0.25">
      <c r="F20601" s="245"/>
    </row>
    <row r="20602" spans="6:6" ht="12" customHeight="1" x14ac:dyDescent="0.25">
      <c r="F20602" s="245"/>
    </row>
    <row r="20603" spans="6:6" ht="12" customHeight="1" x14ac:dyDescent="0.25">
      <c r="F20603" s="245"/>
    </row>
    <row r="20604" spans="6:6" ht="12" customHeight="1" x14ac:dyDescent="0.25">
      <c r="F20604" s="245"/>
    </row>
    <row r="20605" spans="6:6" ht="12" customHeight="1" x14ac:dyDescent="0.25">
      <c r="F20605" s="245"/>
    </row>
    <row r="20606" spans="6:6" ht="12" customHeight="1" x14ac:dyDescent="0.25">
      <c r="F20606" s="245"/>
    </row>
    <row r="20607" spans="6:6" ht="12" customHeight="1" x14ac:dyDescent="0.25">
      <c r="F20607" s="245"/>
    </row>
    <row r="20608" spans="6:6" ht="12" customHeight="1" x14ac:dyDescent="0.25">
      <c r="F20608" s="245"/>
    </row>
    <row r="20609" spans="6:6" ht="12" customHeight="1" x14ac:dyDescent="0.25">
      <c r="F20609" s="245"/>
    </row>
    <row r="20610" spans="6:6" ht="12" customHeight="1" x14ac:dyDescent="0.25">
      <c r="F20610" s="245"/>
    </row>
    <row r="20611" spans="6:6" ht="12" customHeight="1" x14ac:dyDescent="0.25">
      <c r="F20611" s="245"/>
    </row>
    <row r="20612" spans="6:6" ht="12" customHeight="1" x14ac:dyDescent="0.25">
      <c r="F20612" s="245"/>
    </row>
    <row r="20613" spans="6:6" ht="12" customHeight="1" x14ac:dyDescent="0.25">
      <c r="F20613" s="245"/>
    </row>
    <row r="20614" spans="6:6" ht="12" customHeight="1" x14ac:dyDescent="0.25">
      <c r="F20614" s="245"/>
    </row>
    <row r="20615" spans="6:6" ht="12" customHeight="1" x14ac:dyDescent="0.25">
      <c r="F20615" s="245"/>
    </row>
    <row r="20616" spans="6:6" ht="12" customHeight="1" x14ac:dyDescent="0.25">
      <c r="F20616" s="245"/>
    </row>
    <row r="20617" spans="6:6" ht="12" customHeight="1" x14ac:dyDescent="0.25">
      <c r="F20617" s="245"/>
    </row>
    <row r="20618" spans="6:6" ht="12" customHeight="1" x14ac:dyDescent="0.25">
      <c r="F20618" s="245"/>
    </row>
    <row r="20619" spans="6:6" ht="12" customHeight="1" x14ac:dyDescent="0.25">
      <c r="F20619" s="245"/>
    </row>
    <row r="20620" spans="6:6" ht="12" customHeight="1" x14ac:dyDescent="0.25">
      <c r="F20620" s="245"/>
    </row>
    <row r="20621" spans="6:6" ht="12" customHeight="1" x14ac:dyDescent="0.25">
      <c r="F20621" s="245"/>
    </row>
    <row r="20622" spans="6:6" ht="12" customHeight="1" x14ac:dyDescent="0.25">
      <c r="F20622" s="245"/>
    </row>
    <row r="20623" spans="6:6" ht="12" customHeight="1" x14ac:dyDescent="0.25">
      <c r="F20623" s="245"/>
    </row>
    <row r="20624" spans="6:6" ht="12" customHeight="1" x14ac:dyDescent="0.25">
      <c r="F20624" s="245"/>
    </row>
    <row r="20625" spans="6:6" ht="12" customHeight="1" x14ac:dyDescent="0.25">
      <c r="F20625" s="245"/>
    </row>
    <row r="20626" spans="6:6" ht="12" customHeight="1" x14ac:dyDescent="0.25">
      <c r="F20626" s="245"/>
    </row>
    <row r="20627" spans="6:6" ht="12" customHeight="1" x14ac:dyDescent="0.25">
      <c r="F20627" s="245"/>
    </row>
    <row r="20628" spans="6:6" ht="12" customHeight="1" x14ac:dyDescent="0.25">
      <c r="F20628" s="245"/>
    </row>
    <row r="20629" spans="6:6" ht="12" customHeight="1" x14ac:dyDescent="0.25">
      <c r="F20629" s="245"/>
    </row>
    <row r="20630" spans="6:6" ht="12" customHeight="1" x14ac:dyDescent="0.25">
      <c r="F20630" s="245"/>
    </row>
    <row r="20631" spans="6:6" ht="12" customHeight="1" x14ac:dyDescent="0.25">
      <c r="F20631" s="245"/>
    </row>
    <row r="20632" spans="6:6" ht="12" customHeight="1" x14ac:dyDescent="0.25">
      <c r="F20632" s="245"/>
    </row>
    <row r="20633" spans="6:6" ht="12" customHeight="1" x14ac:dyDescent="0.25">
      <c r="F20633" s="245"/>
    </row>
    <row r="20634" spans="6:6" ht="12" customHeight="1" x14ac:dyDescent="0.25">
      <c r="F20634" s="245"/>
    </row>
    <row r="20635" spans="6:6" ht="12" customHeight="1" x14ac:dyDescent="0.25">
      <c r="F20635" s="245"/>
    </row>
    <row r="20636" spans="6:6" ht="12" customHeight="1" x14ac:dyDescent="0.25">
      <c r="F20636" s="245"/>
    </row>
    <row r="20637" spans="6:6" ht="12" customHeight="1" x14ac:dyDescent="0.25">
      <c r="F20637" s="245"/>
    </row>
    <row r="20638" spans="6:6" ht="12" customHeight="1" x14ac:dyDescent="0.25">
      <c r="F20638" s="245"/>
    </row>
    <row r="20639" spans="6:6" ht="12" customHeight="1" x14ac:dyDescent="0.25">
      <c r="F20639" s="245"/>
    </row>
    <row r="20640" spans="6:6" ht="12" customHeight="1" x14ac:dyDescent="0.25">
      <c r="F20640" s="245"/>
    </row>
    <row r="20641" spans="6:6" ht="12" customHeight="1" x14ac:dyDescent="0.25">
      <c r="F20641" s="245"/>
    </row>
    <row r="20642" spans="6:6" ht="12" customHeight="1" x14ac:dyDescent="0.25">
      <c r="F20642" s="245"/>
    </row>
    <row r="20643" spans="6:6" ht="12" customHeight="1" x14ac:dyDescent="0.25">
      <c r="F20643" s="245"/>
    </row>
    <row r="20644" spans="6:6" ht="12" customHeight="1" x14ac:dyDescent="0.25">
      <c r="F20644" s="245"/>
    </row>
    <row r="20645" spans="6:6" ht="12" customHeight="1" x14ac:dyDescent="0.25">
      <c r="F20645" s="245"/>
    </row>
    <row r="20646" spans="6:6" ht="12" customHeight="1" x14ac:dyDescent="0.25">
      <c r="F20646" s="245"/>
    </row>
    <row r="20647" spans="6:6" ht="12" customHeight="1" x14ac:dyDescent="0.25">
      <c r="F20647" s="245"/>
    </row>
    <row r="20648" spans="6:6" ht="12" customHeight="1" x14ac:dyDescent="0.25">
      <c r="F20648" s="245"/>
    </row>
    <row r="20649" spans="6:6" ht="12" customHeight="1" x14ac:dyDescent="0.25">
      <c r="F20649" s="245"/>
    </row>
    <row r="20650" spans="6:6" ht="12" customHeight="1" x14ac:dyDescent="0.25">
      <c r="F20650" s="245"/>
    </row>
    <row r="20651" spans="6:6" ht="12" customHeight="1" x14ac:dyDescent="0.25">
      <c r="F20651" s="245"/>
    </row>
    <row r="20652" spans="6:6" ht="12" customHeight="1" x14ac:dyDescent="0.25">
      <c r="F20652" s="245"/>
    </row>
    <row r="20653" spans="6:6" ht="12" customHeight="1" x14ac:dyDescent="0.25">
      <c r="F20653" s="245"/>
    </row>
    <row r="20654" spans="6:6" ht="12" customHeight="1" x14ac:dyDescent="0.25">
      <c r="F20654" s="245"/>
    </row>
    <row r="20655" spans="6:6" ht="12" customHeight="1" x14ac:dyDescent="0.25">
      <c r="F20655" s="245"/>
    </row>
    <row r="20656" spans="6:6" ht="12" customHeight="1" x14ac:dyDescent="0.25">
      <c r="F20656" s="245"/>
    </row>
    <row r="20657" spans="6:6" ht="12" customHeight="1" x14ac:dyDescent="0.25">
      <c r="F20657" s="245"/>
    </row>
    <row r="20658" spans="6:6" ht="12" customHeight="1" x14ac:dyDescent="0.25">
      <c r="F20658" s="245"/>
    </row>
    <row r="20659" spans="6:6" ht="12" customHeight="1" x14ac:dyDescent="0.25">
      <c r="F20659" s="245"/>
    </row>
    <row r="20660" spans="6:6" ht="12" customHeight="1" x14ac:dyDescent="0.25">
      <c r="F20660" s="245"/>
    </row>
    <row r="20661" spans="6:6" ht="12" customHeight="1" x14ac:dyDescent="0.25">
      <c r="F20661" s="245"/>
    </row>
    <row r="20662" spans="6:6" ht="12" customHeight="1" x14ac:dyDescent="0.25">
      <c r="F20662" s="245"/>
    </row>
    <row r="20663" spans="6:6" ht="12" customHeight="1" x14ac:dyDescent="0.25">
      <c r="F20663" s="245"/>
    </row>
    <row r="20664" spans="6:6" ht="12" customHeight="1" x14ac:dyDescent="0.25">
      <c r="F20664" s="245"/>
    </row>
    <row r="20665" spans="6:6" ht="12" customHeight="1" x14ac:dyDescent="0.25">
      <c r="F20665" s="245"/>
    </row>
    <row r="20666" spans="6:6" ht="12" customHeight="1" x14ac:dyDescent="0.25">
      <c r="F20666" s="245"/>
    </row>
    <row r="20667" spans="6:6" ht="12" customHeight="1" x14ac:dyDescent="0.25">
      <c r="F20667" s="245"/>
    </row>
    <row r="20668" spans="6:6" ht="12" customHeight="1" x14ac:dyDescent="0.25">
      <c r="F20668" s="245"/>
    </row>
    <row r="20669" spans="6:6" ht="12" customHeight="1" x14ac:dyDescent="0.25">
      <c r="F20669" s="245"/>
    </row>
    <row r="20670" spans="6:6" ht="12" customHeight="1" x14ac:dyDescent="0.25">
      <c r="F20670" s="245"/>
    </row>
    <row r="20671" spans="6:6" ht="12" customHeight="1" x14ac:dyDescent="0.25">
      <c r="F20671" s="245"/>
    </row>
    <row r="20672" spans="6:6" ht="12" customHeight="1" x14ac:dyDescent="0.25">
      <c r="F20672" s="245"/>
    </row>
    <row r="20673" spans="6:6" ht="12" customHeight="1" x14ac:dyDescent="0.25">
      <c r="F20673" s="245"/>
    </row>
    <row r="20674" spans="6:6" ht="12" customHeight="1" x14ac:dyDescent="0.25">
      <c r="F20674" s="245"/>
    </row>
    <row r="20675" spans="6:6" ht="12" customHeight="1" x14ac:dyDescent="0.25">
      <c r="F20675" s="245"/>
    </row>
    <row r="20676" spans="6:6" ht="12" customHeight="1" x14ac:dyDescent="0.25">
      <c r="F20676" s="245"/>
    </row>
    <row r="20677" spans="6:6" ht="12" customHeight="1" x14ac:dyDescent="0.25">
      <c r="F20677" s="245"/>
    </row>
    <row r="20678" spans="6:6" ht="12" customHeight="1" x14ac:dyDescent="0.25">
      <c r="F20678" s="245"/>
    </row>
    <row r="20679" spans="6:6" ht="12" customHeight="1" x14ac:dyDescent="0.25">
      <c r="F20679" s="245"/>
    </row>
    <row r="20680" spans="6:6" ht="12" customHeight="1" x14ac:dyDescent="0.25">
      <c r="F20680" s="245"/>
    </row>
    <row r="20681" spans="6:6" ht="12" customHeight="1" x14ac:dyDescent="0.25">
      <c r="F20681" s="245"/>
    </row>
    <row r="20682" spans="6:6" ht="12" customHeight="1" x14ac:dyDescent="0.25">
      <c r="F20682" s="245"/>
    </row>
    <row r="20683" spans="6:6" ht="12" customHeight="1" x14ac:dyDescent="0.25">
      <c r="F20683" s="245"/>
    </row>
    <row r="20684" spans="6:6" ht="12" customHeight="1" x14ac:dyDescent="0.25">
      <c r="F20684" s="245"/>
    </row>
    <row r="20685" spans="6:6" ht="12" customHeight="1" x14ac:dyDescent="0.25">
      <c r="F20685" s="245"/>
    </row>
    <row r="20686" spans="6:6" ht="12" customHeight="1" x14ac:dyDescent="0.25">
      <c r="F20686" s="245"/>
    </row>
    <row r="20687" spans="6:6" ht="12" customHeight="1" x14ac:dyDescent="0.25">
      <c r="F20687" s="245"/>
    </row>
    <row r="20688" spans="6:6" ht="12" customHeight="1" x14ac:dyDescent="0.25">
      <c r="F20688" s="245"/>
    </row>
    <row r="20689" spans="6:6" ht="12" customHeight="1" x14ac:dyDescent="0.25">
      <c r="F20689" s="245"/>
    </row>
    <row r="20690" spans="6:6" ht="12" customHeight="1" x14ac:dyDescent="0.25">
      <c r="F20690" s="245"/>
    </row>
    <row r="20691" spans="6:6" ht="12" customHeight="1" x14ac:dyDescent="0.25">
      <c r="F20691" s="245"/>
    </row>
    <row r="20692" spans="6:6" ht="12" customHeight="1" x14ac:dyDescent="0.25">
      <c r="F20692" s="245"/>
    </row>
    <row r="20693" spans="6:6" ht="12" customHeight="1" x14ac:dyDescent="0.25">
      <c r="F20693" s="245"/>
    </row>
    <row r="20694" spans="6:6" ht="12" customHeight="1" x14ac:dyDescent="0.25">
      <c r="F20694" s="245"/>
    </row>
    <row r="20695" spans="6:6" ht="12" customHeight="1" x14ac:dyDescent="0.25">
      <c r="F20695" s="245"/>
    </row>
    <row r="20696" spans="6:6" ht="12" customHeight="1" x14ac:dyDescent="0.25">
      <c r="F20696" s="245"/>
    </row>
    <row r="20697" spans="6:6" ht="12" customHeight="1" x14ac:dyDescent="0.25">
      <c r="F20697" s="245"/>
    </row>
    <row r="20698" spans="6:6" ht="12" customHeight="1" x14ac:dyDescent="0.25">
      <c r="F20698" s="245"/>
    </row>
    <row r="20699" spans="6:6" ht="12" customHeight="1" x14ac:dyDescent="0.25">
      <c r="F20699" s="245"/>
    </row>
    <row r="20700" spans="6:6" ht="12" customHeight="1" x14ac:dyDescent="0.25">
      <c r="F20700" s="245"/>
    </row>
    <row r="20701" spans="6:6" ht="12" customHeight="1" x14ac:dyDescent="0.25">
      <c r="F20701" s="245"/>
    </row>
    <row r="20702" spans="6:6" ht="12" customHeight="1" x14ac:dyDescent="0.25">
      <c r="F20702" s="245"/>
    </row>
    <row r="20703" spans="6:6" ht="12" customHeight="1" x14ac:dyDescent="0.25">
      <c r="F20703" s="245"/>
    </row>
    <row r="20704" spans="6:6" ht="12" customHeight="1" x14ac:dyDescent="0.25">
      <c r="F20704" s="245"/>
    </row>
    <row r="20705" spans="6:6" ht="12" customHeight="1" x14ac:dyDescent="0.25">
      <c r="F20705" s="245"/>
    </row>
    <row r="20706" spans="6:6" ht="12" customHeight="1" x14ac:dyDescent="0.25">
      <c r="F20706" s="245"/>
    </row>
    <row r="20707" spans="6:6" ht="12" customHeight="1" x14ac:dyDescent="0.25">
      <c r="F20707" s="245"/>
    </row>
    <row r="20708" spans="6:6" ht="12" customHeight="1" x14ac:dyDescent="0.25">
      <c r="F20708" s="245"/>
    </row>
    <row r="20709" spans="6:6" ht="12" customHeight="1" x14ac:dyDescent="0.25">
      <c r="F20709" s="245"/>
    </row>
    <row r="20710" spans="6:6" ht="12" customHeight="1" x14ac:dyDescent="0.25">
      <c r="F20710" s="245"/>
    </row>
    <row r="20711" spans="6:6" ht="12" customHeight="1" x14ac:dyDescent="0.25">
      <c r="F20711" s="245"/>
    </row>
    <row r="20712" spans="6:6" ht="12" customHeight="1" x14ac:dyDescent="0.25">
      <c r="F20712" s="245"/>
    </row>
    <row r="20713" spans="6:6" ht="12" customHeight="1" x14ac:dyDescent="0.25">
      <c r="F20713" s="245"/>
    </row>
    <row r="20714" spans="6:6" ht="12" customHeight="1" x14ac:dyDescent="0.25">
      <c r="F20714" s="245"/>
    </row>
    <row r="20715" spans="6:6" ht="12" customHeight="1" x14ac:dyDescent="0.25">
      <c r="F20715" s="245"/>
    </row>
    <row r="20716" spans="6:6" ht="12" customHeight="1" x14ac:dyDescent="0.25">
      <c r="F20716" s="245"/>
    </row>
    <row r="20717" spans="6:6" ht="12" customHeight="1" x14ac:dyDescent="0.25">
      <c r="F20717" s="245"/>
    </row>
    <row r="20718" spans="6:6" ht="12" customHeight="1" x14ac:dyDescent="0.25">
      <c r="F20718" s="245"/>
    </row>
    <row r="20719" spans="6:6" ht="12" customHeight="1" x14ac:dyDescent="0.25">
      <c r="F20719" s="245"/>
    </row>
    <row r="20720" spans="6:6" ht="12" customHeight="1" x14ac:dyDescent="0.25">
      <c r="F20720" s="245"/>
    </row>
    <row r="20721" spans="6:6" ht="12" customHeight="1" x14ac:dyDescent="0.25">
      <c r="F20721" s="245"/>
    </row>
    <row r="20722" spans="6:6" ht="12" customHeight="1" x14ac:dyDescent="0.25">
      <c r="F20722" s="245"/>
    </row>
    <row r="20723" spans="6:6" ht="12" customHeight="1" x14ac:dyDescent="0.25">
      <c r="F20723" s="245"/>
    </row>
    <row r="20724" spans="6:6" ht="12" customHeight="1" x14ac:dyDescent="0.25">
      <c r="F20724" s="245"/>
    </row>
    <row r="20725" spans="6:6" ht="12" customHeight="1" x14ac:dyDescent="0.25">
      <c r="F20725" s="245"/>
    </row>
    <row r="20726" spans="6:6" ht="12" customHeight="1" x14ac:dyDescent="0.25">
      <c r="F20726" s="245"/>
    </row>
    <row r="20727" spans="6:6" ht="12" customHeight="1" x14ac:dyDescent="0.25">
      <c r="F20727" s="245"/>
    </row>
    <row r="20728" spans="6:6" ht="12" customHeight="1" x14ac:dyDescent="0.25">
      <c r="F20728" s="245"/>
    </row>
    <row r="20729" spans="6:6" ht="12" customHeight="1" x14ac:dyDescent="0.25">
      <c r="F20729" s="245"/>
    </row>
    <row r="20730" spans="6:6" ht="12" customHeight="1" x14ac:dyDescent="0.25">
      <c r="F20730" s="245"/>
    </row>
    <row r="20731" spans="6:6" ht="12" customHeight="1" x14ac:dyDescent="0.25">
      <c r="F20731" s="245"/>
    </row>
    <row r="20732" spans="6:6" ht="12" customHeight="1" x14ac:dyDescent="0.25">
      <c r="F20732" s="245"/>
    </row>
    <row r="20733" spans="6:6" ht="12" customHeight="1" x14ac:dyDescent="0.25">
      <c r="F20733" s="245"/>
    </row>
    <row r="20734" spans="6:6" ht="12" customHeight="1" x14ac:dyDescent="0.25">
      <c r="F20734" s="245"/>
    </row>
    <row r="20735" spans="6:6" ht="12" customHeight="1" x14ac:dyDescent="0.25">
      <c r="F20735" s="245"/>
    </row>
    <row r="20736" spans="6:6" ht="12" customHeight="1" x14ac:dyDescent="0.25">
      <c r="F20736" s="245"/>
    </row>
    <row r="20737" spans="6:6" ht="12" customHeight="1" x14ac:dyDescent="0.25">
      <c r="F20737" s="245"/>
    </row>
    <row r="20738" spans="6:6" ht="12" customHeight="1" x14ac:dyDescent="0.25">
      <c r="F20738" s="245"/>
    </row>
    <row r="20739" spans="6:6" ht="12" customHeight="1" x14ac:dyDescent="0.25">
      <c r="F20739" s="245"/>
    </row>
    <row r="20740" spans="6:6" ht="12" customHeight="1" x14ac:dyDescent="0.25">
      <c r="F20740" s="245"/>
    </row>
    <row r="20741" spans="6:6" ht="12" customHeight="1" x14ac:dyDescent="0.25">
      <c r="F20741" s="245"/>
    </row>
    <row r="20742" spans="6:6" ht="12" customHeight="1" x14ac:dyDescent="0.25">
      <c r="F20742" s="245"/>
    </row>
    <row r="20743" spans="6:6" ht="12" customHeight="1" x14ac:dyDescent="0.25">
      <c r="F20743" s="245"/>
    </row>
    <row r="20744" spans="6:6" ht="12" customHeight="1" x14ac:dyDescent="0.25">
      <c r="F20744" s="245"/>
    </row>
    <row r="20745" spans="6:6" ht="12" customHeight="1" x14ac:dyDescent="0.25">
      <c r="F20745" s="245"/>
    </row>
    <row r="20746" spans="6:6" ht="12" customHeight="1" x14ac:dyDescent="0.25">
      <c r="F20746" s="245"/>
    </row>
    <row r="20747" spans="6:6" ht="12" customHeight="1" x14ac:dyDescent="0.25">
      <c r="F20747" s="245"/>
    </row>
    <row r="20748" spans="6:6" ht="12" customHeight="1" x14ac:dyDescent="0.25">
      <c r="F20748" s="245"/>
    </row>
    <row r="20749" spans="6:6" ht="12" customHeight="1" x14ac:dyDescent="0.25">
      <c r="F20749" s="245"/>
    </row>
    <row r="20750" spans="6:6" ht="12" customHeight="1" x14ac:dyDescent="0.25">
      <c r="F20750" s="245"/>
    </row>
    <row r="20751" spans="6:6" ht="12" customHeight="1" x14ac:dyDescent="0.25">
      <c r="F20751" s="245"/>
    </row>
    <row r="20752" spans="6:6" ht="12" customHeight="1" x14ac:dyDescent="0.25">
      <c r="F20752" s="245"/>
    </row>
    <row r="20753" spans="6:6" ht="12" customHeight="1" x14ac:dyDescent="0.25">
      <c r="F20753" s="245"/>
    </row>
    <row r="20754" spans="6:6" ht="12" customHeight="1" x14ac:dyDescent="0.25">
      <c r="F20754" s="245"/>
    </row>
    <row r="20755" spans="6:6" ht="12" customHeight="1" x14ac:dyDescent="0.25">
      <c r="F20755" s="245"/>
    </row>
    <row r="20756" spans="6:6" ht="12" customHeight="1" x14ac:dyDescent="0.25">
      <c r="F20756" s="245"/>
    </row>
    <row r="20757" spans="6:6" ht="12" customHeight="1" x14ac:dyDescent="0.25">
      <c r="F20757" s="245"/>
    </row>
    <row r="20758" spans="6:6" ht="12" customHeight="1" x14ac:dyDescent="0.25">
      <c r="F20758" s="245"/>
    </row>
    <row r="20759" spans="6:6" ht="12" customHeight="1" x14ac:dyDescent="0.25">
      <c r="F20759" s="245"/>
    </row>
    <row r="20760" spans="6:6" ht="12" customHeight="1" x14ac:dyDescent="0.25">
      <c r="F20760" s="245"/>
    </row>
    <row r="20761" spans="6:6" ht="12" customHeight="1" x14ac:dyDescent="0.25">
      <c r="F20761" s="245"/>
    </row>
    <row r="20762" spans="6:6" ht="12" customHeight="1" x14ac:dyDescent="0.25">
      <c r="F20762" s="245"/>
    </row>
    <row r="20763" spans="6:6" ht="12" customHeight="1" x14ac:dyDescent="0.25">
      <c r="F20763" s="245"/>
    </row>
    <row r="20764" spans="6:6" ht="12" customHeight="1" x14ac:dyDescent="0.25">
      <c r="F20764" s="245"/>
    </row>
    <row r="20765" spans="6:6" ht="12" customHeight="1" x14ac:dyDescent="0.25">
      <c r="F20765" s="245"/>
    </row>
    <row r="20766" spans="6:6" ht="12" customHeight="1" x14ac:dyDescent="0.25">
      <c r="F20766" s="245"/>
    </row>
    <row r="20767" spans="6:6" ht="12" customHeight="1" x14ac:dyDescent="0.25">
      <c r="F20767" s="245"/>
    </row>
    <row r="20768" spans="6:6" ht="12" customHeight="1" x14ac:dyDescent="0.25">
      <c r="F20768" s="245"/>
    </row>
    <row r="20769" spans="6:6" ht="12" customHeight="1" x14ac:dyDescent="0.25">
      <c r="F20769" s="245"/>
    </row>
    <row r="20770" spans="6:6" ht="12" customHeight="1" x14ac:dyDescent="0.25">
      <c r="F20770" s="245"/>
    </row>
    <row r="20771" spans="6:6" ht="12" customHeight="1" x14ac:dyDescent="0.25">
      <c r="F20771" s="245"/>
    </row>
    <row r="20772" spans="6:6" ht="12" customHeight="1" x14ac:dyDescent="0.25">
      <c r="F20772" s="245"/>
    </row>
    <row r="20773" spans="6:6" ht="12" customHeight="1" x14ac:dyDescent="0.25">
      <c r="F20773" s="245"/>
    </row>
    <row r="20774" spans="6:6" ht="12" customHeight="1" x14ac:dyDescent="0.25">
      <c r="F20774" s="245"/>
    </row>
    <row r="20775" spans="6:6" ht="12" customHeight="1" x14ac:dyDescent="0.25">
      <c r="F20775" s="245"/>
    </row>
    <row r="20776" spans="6:6" ht="12" customHeight="1" x14ac:dyDescent="0.25">
      <c r="F20776" s="245"/>
    </row>
    <row r="20777" spans="6:6" ht="12" customHeight="1" x14ac:dyDescent="0.25">
      <c r="F20777" s="245"/>
    </row>
    <row r="20778" spans="6:6" ht="12" customHeight="1" x14ac:dyDescent="0.25">
      <c r="F20778" s="245"/>
    </row>
    <row r="20779" spans="6:6" ht="12" customHeight="1" x14ac:dyDescent="0.25">
      <c r="F20779" s="245"/>
    </row>
    <row r="20780" spans="6:6" ht="12" customHeight="1" x14ac:dyDescent="0.25">
      <c r="F20780" s="245"/>
    </row>
    <row r="20781" spans="6:6" ht="12" customHeight="1" x14ac:dyDescent="0.25">
      <c r="F20781" s="245"/>
    </row>
    <row r="20782" spans="6:6" ht="12" customHeight="1" x14ac:dyDescent="0.25">
      <c r="F20782" s="245"/>
    </row>
    <row r="20783" spans="6:6" ht="12" customHeight="1" x14ac:dyDescent="0.25">
      <c r="F20783" s="245"/>
    </row>
    <row r="20784" spans="6:6" ht="12" customHeight="1" x14ac:dyDescent="0.25">
      <c r="F20784" s="245"/>
    </row>
    <row r="20785" spans="6:6" ht="12" customHeight="1" x14ac:dyDescent="0.25">
      <c r="F20785" s="245"/>
    </row>
    <row r="20786" spans="6:6" ht="12" customHeight="1" x14ac:dyDescent="0.25">
      <c r="F20786" s="245"/>
    </row>
    <row r="20787" spans="6:6" ht="12" customHeight="1" x14ac:dyDescent="0.25">
      <c r="F20787" s="245"/>
    </row>
    <row r="20788" spans="6:6" ht="12" customHeight="1" x14ac:dyDescent="0.25">
      <c r="F20788" s="245"/>
    </row>
    <row r="20789" spans="6:6" ht="12" customHeight="1" x14ac:dyDescent="0.25">
      <c r="F20789" s="245"/>
    </row>
    <row r="20790" spans="6:6" ht="12" customHeight="1" x14ac:dyDescent="0.25">
      <c r="F20790" s="245"/>
    </row>
    <row r="20791" spans="6:6" ht="12" customHeight="1" x14ac:dyDescent="0.25">
      <c r="F20791" s="245"/>
    </row>
    <row r="20792" spans="6:6" ht="12" customHeight="1" x14ac:dyDescent="0.25">
      <c r="F20792" s="245"/>
    </row>
    <row r="20793" spans="6:6" ht="12" customHeight="1" x14ac:dyDescent="0.25">
      <c r="F20793" s="245"/>
    </row>
    <row r="20794" spans="6:6" ht="12" customHeight="1" x14ac:dyDescent="0.25">
      <c r="F20794" s="245"/>
    </row>
    <row r="20795" spans="6:6" ht="12" customHeight="1" x14ac:dyDescent="0.25">
      <c r="F20795" s="245"/>
    </row>
    <row r="20796" spans="6:6" ht="12" customHeight="1" x14ac:dyDescent="0.25">
      <c r="F20796" s="245"/>
    </row>
    <row r="20797" spans="6:6" ht="12" customHeight="1" x14ac:dyDescent="0.25">
      <c r="F20797" s="245"/>
    </row>
    <row r="20798" spans="6:6" ht="12" customHeight="1" x14ac:dyDescent="0.25">
      <c r="F20798" s="245"/>
    </row>
    <row r="20799" spans="6:6" ht="12" customHeight="1" x14ac:dyDescent="0.25">
      <c r="F20799" s="245"/>
    </row>
    <row r="20800" spans="6:6" ht="12" customHeight="1" x14ac:dyDescent="0.25">
      <c r="F20800" s="245"/>
    </row>
    <row r="20801" spans="6:6" ht="12" customHeight="1" x14ac:dyDescent="0.25">
      <c r="F20801" s="245"/>
    </row>
    <row r="20802" spans="6:6" ht="12" customHeight="1" x14ac:dyDescent="0.25">
      <c r="F20802" s="245"/>
    </row>
    <row r="20803" spans="6:6" ht="12" customHeight="1" x14ac:dyDescent="0.25">
      <c r="F20803" s="245"/>
    </row>
    <row r="20804" spans="6:6" ht="12" customHeight="1" x14ac:dyDescent="0.25">
      <c r="F20804" s="245"/>
    </row>
    <row r="20805" spans="6:6" ht="12" customHeight="1" x14ac:dyDescent="0.25">
      <c r="F20805" s="245"/>
    </row>
    <row r="20806" spans="6:6" ht="12" customHeight="1" x14ac:dyDescent="0.25">
      <c r="F20806" s="245"/>
    </row>
    <row r="20807" spans="6:6" ht="12" customHeight="1" x14ac:dyDescent="0.25">
      <c r="F20807" s="245"/>
    </row>
    <row r="20808" spans="6:6" ht="12" customHeight="1" x14ac:dyDescent="0.25">
      <c r="F20808" s="245"/>
    </row>
    <row r="20809" spans="6:6" ht="12" customHeight="1" x14ac:dyDescent="0.25">
      <c r="F20809" s="245"/>
    </row>
    <row r="20810" spans="6:6" ht="12" customHeight="1" x14ac:dyDescent="0.25">
      <c r="F20810" s="245"/>
    </row>
    <row r="20811" spans="6:6" ht="12" customHeight="1" x14ac:dyDescent="0.25">
      <c r="F20811" s="245"/>
    </row>
    <row r="20812" spans="6:6" ht="12" customHeight="1" x14ac:dyDescent="0.25">
      <c r="F20812" s="245"/>
    </row>
    <row r="20813" spans="6:6" ht="12" customHeight="1" x14ac:dyDescent="0.25">
      <c r="F20813" s="245"/>
    </row>
    <row r="20814" spans="6:6" ht="12" customHeight="1" x14ac:dyDescent="0.25">
      <c r="F20814" s="245"/>
    </row>
    <row r="20815" spans="6:6" ht="12" customHeight="1" x14ac:dyDescent="0.25">
      <c r="F20815" s="245"/>
    </row>
    <row r="20816" spans="6:6" ht="12" customHeight="1" x14ac:dyDescent="0.25">
      <c r="F20816" s="245"/>
    </row>
    <row r="20817" spans="6:6" ht="12" customHeight="1" x14ac:dyDescent="0.25">
      <c r="F20817" s="245"/>
    </row>
    <row r="20818" spans="6:6" ht="12" customHeight="1" x14ac:dyDescent="0.25">
      <c r="F20818" s="245"/>
    </row>
    <row r="20819" spans="6:6" ht="12" customHeight="1" x14ac:dyDescent="0.25">
      <c r="F20819" s="245"/>
    </row>
    <row r="20820" spans="6:6" ht="12" customHeight="1" x14ac:dyDescent="0.25">
      <c r="F20820" s="245"/>
    </row>
    <row r="20821" spans="6:6" ht="12" customHeight="1" x14ac:dyDescent="0.25">
      <c r="F20821" s="245"/>
    </row>
    <row r="20822" spans="6:6" ht="12" customHeight="1" x14ac:dyDescent="0.25">
      <c r="F20822" s="245"/>
    </row>
    <row r="20823" spans="6:6" ht="12" customHeight="1" x14ac:dyDescent="0.25">
      <c r="F20823" s="245"/>
    </row>
    <row r="20824" spans="6:6" ht="12" customHeight="1" x14ac:dyDescent="0.25">
      <c r="F20824" s="245"/>
    </row>
    <row r="20825" spans="6:6" ht="12" customHeight="1" x14ac:dyDescent="0.25">
      <c r="F20825" s="245"/>
    </row>
    <row r="20826" spans="6:6" ht="12" customHeight="1" x14ac:dyDescent="0.25">
      <c r="F20826" s="245"/>
    </row>
    <row r="20827" spans="6:6" ht="12" customHeight="1" x14ac:dyDescent="0.25">
      <c r="F20827" s="245"/>
    </row>
    <row r="20828" spans="6:6" ht="12" customHeight="1" x14ac:dyDescent="0.25">
      <c r="F20828" s="245"/>
    </row>
    <row r="20829" spans="6:6" ht="12" customHeight="1" x14ac:dyDescent="0.25">
      <c r="F20829" s="245"/>
    </row>
    <row r="20830" spans="6:6" ht="12" customHeight="1" x14ac:dyDescent="0.25">
      <c r="F20830" s="245"/>
    </row>
    <row r="20831" spans="6:6" ht="12" customHeight="1" x14ac:dyDescent="0.25">
      <c r="F20831" s="245"/>
    </row>
    <row r="20832" spans="6:6" ht="12" customHeight="1" x14ac:dyDescent="0.25">
      <c r="F20832" s="245"/>
    </row>
    <row r="20833" spans="6:6" ht="12" customHeight="1" x14ac:dyDescent="0.25">
      <c r="F20833" s="245"/>
    </row>
    <row r="20834" spans="6:6" ht="12" customHeight="1" x14ac:dyDescent="0.25">
      <c r="F20834" s="245"/>
    </row>
    <row r="20835" spans="6:6" ht="12" customHeight="1" x14ac:dyDescent="0.25">
      <c r="F20835" s="245"/>
    </row>
    <row r="20836" spans="6:6" ht="12" customHeight="1" x14ac:dyDescent="0.25">
      <c r="F20836" s="245"/>
    </row>
    <row r="20837" spans="6:6" ht="12" customHeight="1" x14ac:dyDescent="0.25">
      <c r="F20837" s="245"/>
    </row>
    <row r="20838" spans="6:6" ht="12" customHeight="1" x14ac:dyDescent="0.25">
      <c r="F20838" s="245"/>
    </row>
    <row r="20839" spans="6:6" ht="12" customHeight="1" x14ac:dyDescent="0.25">
      <c r="F20839" s="245"/>
    </row>
    <row r="20840" spans="6:6" ht="12" customHeight="1" x14ac:dyDescent="0.25">
      <c r="F20840" s="245"/>
    </row>
    <row r="20841" spans="6:6" ht="12" customHeight="1" x14ac:dyDescent="0.25">
      <c r="F20841" s="245"/>
    </row>
    <row r="20842" spans="6:6" ht="12" customHeight="1" x14ac:dyDescent="0.25">
      <c r="F20842" s="245"/>
    </row>
    <row r="20843" spans="6:6" ht="12" customHeight="1" x14ac:dyDescent="0.25">
      <c r="F20843" s="245"/>
    </row>
    <row r="20844" spans="6:6" ht="12" customHeight="1" x14ac:dyDescent="0.25">
      <c r="F20844" s="245"/>
    </row>
    <row r="20845" spans="6:6" ht="12" customHeight="1" x14ac:dyDescent="0.25">
      <c r="F20845" s="245"/>
    </row>
    <row r="20846" spans="6:6" ht="12" customHeight="1" x14ac:dyDescent="0.25">
      <c r="F20846" s="245"/>
    </row>
    <row r="20847" spans="6:6" ht="12" customHeight="1" x14ac:dyDescent="0.25">
      <c r="F20847" s="245"/>
    </row>
    <row r="20848" spans="6:6" ht="12" customHeight="1" x14ac:dyDescent="0.25">
      <c r="F20848" s="245"/>
    </row>
    <row r="20849" spans="6:6" ht="12" customHeight="1" x14ac:dyDescent="0.25">
      <c r="F20849" s="245"/>
    </row>
    <row r="20850" spans="6:6" ht="12" customHeight="1" x14ac:dyDescent="0.25">
      <c r="F20850" s="245"/>
    </row>
    <row r="20851" spans="6:6" ht="12" customHeight="1" x14ac:dyDescent="0.25">
      <c r="F20851" s="245"/>
    </row>
    <row r="20852" spans="6:6" ht="12" customHeight="1" x14ac:dyDescent="0.25">
      <c r="F20852" s="245"/>
    </row>
    <row r="20853" spans="6:6" ht="12" customHeight="1" x14ac:dyDescent="0.25">
      <c r="F20853" s="245"/>
    </row>
    <row r="20854" spans="6:6" ht="12" customHeight="1" x14ac:dyDescent="0.25">
      <c r="F20854" s="245"/>
    </row>
    <row r="20855" spans="6:6" ht="12" customHeight="1" x14ac:dyDescent="0.25">
      <c r="F20855" s="245"/>
    </row>
    <row r="20856" spans="6:6" ht="12" customHeight="1" x14ac:dyDescent="0.25">
      <c r="F20856" s="245"/>
    </row>
    <row r="20857" spans="6:6" ht="12" customHeight="1" x14ac:dyDescent="0.25">
      <c r="F20857" s="245"/>
    </row>
    <row r="20858" spans="6:6" ht="12" customHeight="1" x14ac:dyDescent="0.25">
      <c r="F20858" s="245"/>
    </row>
    <row r="20859" spans="6:6" ht="12" customHeight="1" x14ac:dyDescent="0.25">
      <c r="F20859" s="245"/>
    </row>
    <row r="20860" spans="6:6" ht="12" customHeight="1" x14ac:dyDescent="0.25">
      <c r="F20860" s="245"/>
    </row>
    <row r="20861" spans="6:6" ht="12" customHeight="1" x14ac:dyDescent="0.25">
      <c r="F20861" s="245"/>
    </row>
    <row r="20862" spans="6:6" ht="12" customHeight="1" x14ac:dyDescent="0.25">
      <c r="F20862" s="245"/>
    </row>
    <row r="20863" spans="6:6" ht="12" customHeight="1" x14ac:dyDescent="0.25">
      <c r="F20863" s="245"/>
    </row>
    <row r="20864" spans="6:6" ht="12" customHeight="1" x14ac:dyDescent="0.25">
      <c r="F20864" s="245"/>
    </row>
    <row r="20865" spans="6:6" ht="12" customHeight="1" x14ac:dyDescent="0.25">
      <c r="F20865" s="245"/>
    </row>
    <row r="20866" spans="6:6" ht="12" customHeight="1" x14ac:dyDescent="0.25">
      <c r="F20866" s="245"/>
    </row>
    <row r="20867" spans="6:6" ht="12" customHeight="1" x14ac:dyDescent="0.25">
      <c r="F20867" s="245"/>
    </row>
    <row r="20868" spans="6:6" ht="12" customHeight="1" x14ac:dyDescent="0.25">
      <c r="F20868" s="245"/>
    </row>
    <row r="20869" spans="6:6" ht="12" customHeight="1" x14ac:dyDescent="0.25">
      <c r="F20869" s="245"/>
    </row>
    <row r="20870" spans="6:6" ht="12" customHeight="1" x14ac:dyDescent="0.25">
      <c r="F20870" s="245"/>
    </row>
    <row r="20871" spans="6:6" ht="12" customHeight="1" x14ac:dyDescent="0.25">
      <c r="F20871" s="245"/>
    </row>
    <row r="20872" spans="6:6" ht="12" customHeight="1" x14ac:dyDescent="0.25">
      <c r="F20872" s="245"/>
    </row>
    <row r="20873" spans="6:6" ht="12" customHeight="1" x14ac:dyDescent="0.25">
      <c r="F20873" s="245"/>
    </row>
    <row r="20874" spans="6:6" ht="12" customHeight="1" x14ac:dyDescent="0.25">
      <c r="F20874" s="245"/>
    </row>
    <row r="20875" spans="6:6" ht="12" customHeight="1" x14ac:dyDescent="0.25">
      <c r="F20875" s="245"/>
    </row>
    <row r="20876" spans="6:6" ht="12" customHeight="1" x14ac:dyDescent="0.25">
      <c r="F20876" s="245"/>
    </row>
    <row r="20877" spans="6:6" ht="12" customHeight="1" x14ac:dyDescent="0.25">
      <c r="F20877" s="245"/>
    </row>
    <row r="20878" spans="6:6" ht="12" customHeight="1" x14ac:dyDescent="0.25">
      <c r="F20878" s="245"/>
    </row>
    <row r="20879" spans="6:6" ht="12" customHeight="1" x14ac:dyDescent="0.25">
      <c r="F20879" s="245"/>
    </row>
    <row r="20880" spans="6:6" ht="12" customHeight="1" x14ac:dyDescent="0.25">
      <c r="F20880" s="245"/>
    </row>
    <row r="20881" spans="6:6" ht="12" customHeight="1" x14ac:dyDescent="0.25">
      <c r="F20881" s="245"/>
    </row>
    <row r="20882" spans="6:6" ht="12" customHeight="1" x14ac:dyDescent="0.25">
      <c r="F20882" s="245"/>
    </row>
    <row r="20883" spans="6:6" ht="12" customHeight="1" x14ac:dyDescent="0.25">
      <c r="F20883" s="245"/>
    </row>
    <row r="20884" spans="6:6" ht="12" customHeight="1" x14ac:dyDescent="0.25">
      <c r="F20884" s="245"/>
    </row>
    <row r="20885" spans="6:6" ht="12" customHeight="1" x14ac:dyDescent="0.25">
      <c r="F20885" s="245"/>
    </row>
    <row r="20886" spans="6:6" ht="12" customHeight="1" x14ac:dyDescent="0.25">
      <c r="F20886" s="245"/>
    </row>
    <row r="20887" spans="6:6" ht="12" customHeight="1" x14ac:dyDescent="0.25">
      <c r="F20887" s="245"/>
    </row>
    <row r="20888" spans="6:6" ht="12" customHeight="1" x14ac:dyDescent="0.25">
      <c r="F20888" s="245"/>
    </row>
    <row r="20889" spans="6:6" ht="12" customHeight="1" x14ac:dyDescent="0.25">
      <c r="F20889" s="245"/>
    </row>
    <row r="20890" spans="6:6" ht="12" customHeight="1" x14ac:dyDescent="0.25">
      <c r="F20890" s="245"/>
    </row>
    <row r="20891" spans="6:6" ht="12" customHeight="1" x14ac:dyDescent="0.25">
      <c r="F20891" s="245"/>
    </row>
    <row r="20892" spans="6:6" ht="12" customHeight="1" x14ac:dyDescent="0.25">
      <c r="F20892" s="245"/>
    </row>
    <row r="20893" spans="6:6" ht="12" customHeight="1" x14ac:dyDescent="0.25">
      <c r="F20893" s="245"/>
    </row>
    <row r="20894" spans="6:6" ht="12" customHeight="1" x14ac:dyDescent="0.25">
      <c r="F20894" s="245"/>
    </row>
    <row r="20895" spans="6:6" ht="12" customHeight="1" x14ac:dyDescent="0.25">
      <c r="F20895" s="245"/>
    </row>
    <row r="20896" spans="6:6" ht="12" customHeight="1" x14ac:dyDescent="0.25">
      <c r="F20896" s="245"/>
    </row>
    <row r="20897" spans="6:6" ht="12" customHeight="1" x14ac:dyDescent="0.25">
      <c r="F20897" s="245"/>
    </row>
    <row r="20898" spans="6:6" ht="12" customHeight="1" x14ac:dyDescent="0.25">
      <c r="F20898" s="245"/>
    </row>
    <row r="20899" spans="6:6" ht="12" customHeight="1" x14ac:dyDescent="0.25">
      <c r="F20899" s="245"/>
    </row>
    <row r="20900" spans="6:6" ht="12" customHeight="1" x14ac:dyDescent="0.25">
      <c r="F20900" s="245"/>
    </row>
    <row r="20901" spans="6:6" ht="12" customHeight="1" x14ac:dyDescent="0.25">
      <c r="F20901" s="245"/>
    </row>
    <row r="20902" spans="6:6" ht="12" customHeight="1" x14ac:dyDescent="0.25">
      <c r="F20902" s="245"/>
    </row>
    <row r="20903" spans="6:6" ht="12" customHeight="1" x14ac:dyDescent="0.25">
      <c r="F20903" s="245"/>
    </row>
    <row r="20904" spans="6:6" ht="12" customHeight="1" x14ac:dyDescent="0.25">
      <c r="F20904" s="245"/>
    </row>
    <row r="20905" spans="6:6" ht="12" customHeight="1" x14ac:dyDescent="0.25">
      <c r="F20905" s="245"/>
    </row>
    <row r="20906" spans="6:6" ht="12" customHeight="1" x14ac:dyDescent="0.25">
      <c r="F20906" s="245"/>
    </row>
    <row r="20907" spans="6:6" ht="12" customHeight="1" x14ac:dyDescent="0.25">
      <c r="F20907" s="245"/>
    </row>
    <row r="20908" spans="6:6" ht="12" customHeight="1" x14ac:dyDescent="0.25">
      <c r="F20908" s="245"/>
    </row>
    <row r="20909" spans="6:6" ht="12" customHeight="1" x14ac:dyDescent="0.25">
      <c r="F20909" s="245"/>
    </row>
    <row r="20910" spans="6:6" ht="12" customHeight="1" x14ac:dyDescent="0.25">
      <c r="F20910" s="245"/>
    </row>
    <row r="20911" spans="6:6" ht="12" customHeight="1" x14ac:dyDescent="0.25">
      <c r="F20911" s="245"/>
    </row>
    <row r="20912" spans="6:6" ht="12" customHeight="1" x14ac:dyDescent="0.25">
      <c r="F20912" s="245"/>
    </row>
    <row r="20913" spans="6:6" ht="12" customHeight="1" x14ac:dyDescent="0.25">
      <c r="F20913" s="245"/>
    </row>
    <row r="20914" spans="6:6" ht="12" customHeight="1" x14ac:dyDescent="0.25">
      <c r="F20914" s="245"/>
    </row>
    <row r="20915" spans="6:6" ht="12" customHeight="1" x14ac:dyDescent="0.25">
      <c r="F20915" s="245"/>
    </row>
    <row r="20916" spans="6:6" ht="12" customHeight="1" x14ac:dyDescent="0.25">
      <c r="F20916" s="245"/>
    </row>
    <row r="20917" spans="6:6" ht="12" customHeight="1" x14ac:dyDescent="0.25">
      <c r="F20917" s="245"/>
    </row>
    <row r="20918" spans="6:6" ht="12" customHeight="1" x14ac:dyDescent="0.25">
      <c r="F20918" s="245"/>
    </row>
    <row r="20919" spans="6:6" ht="12" customHeight="1" x14ac:dyDescent="0.25">
      <c r="F20919" s="245"/>
    </row>
    <row r="20920" spans="6:6" ht="12" customHeight="1" x14ac:dyDescent="0.25">
      <c r="F20920" s="245"/>
    </row>
    <row r="20921" spans="6:6" ht="12" customHeight="1" x14ac:dyDescent="0.25">
      <c r="F20921" s="245"/>
    </row>
    <row r="20922" spans="6:6" ht="12" customHeight="1" x14ac:dyDescent="0.25">
      <c r="F20922" s="245"/>
    </row>
    <row r="20923" spans="6:6" ht="12" customHeight="1" x14ac:dyDescent="0.25">
      <c r="F20923" s="245"/>
    </row>
    <row r="20924" spans="6:6" ht="12" customHeight="1" x14ac:dyDescent="0.25">
      <c r="F20924" s="245"/>
    </row>
    <row r="20925" spans="6:6" ht="12" customHeight="1" x14ac:dyDescent="0.25">
      <c r="F20925" s="245"/>
    </row>
    <row r="20926" spans="6:6" ht="12" customHeight="1" x14ac:dyDescent="0.25">
      <c r="F20926" s="245"/>
    </row>
    <row r="20927" spans="6:6" ht="12" customHeight="1" x14ac:dyDescent="0.25">
      <c r="F20927" s="245"/>
    </row>
    <row r="20928" spans="6:6" ht="12" customHeight="1" x14ac:dyDescent="0.25">
      <c r="F20928" s="245"/>
    </row>
    <row r="20929" spans="6:6" ht="12" customHeight="1" x14ac:dyDescent="0.25">
      <c r="F20929" s="245"/>
    </row>
    <row r="20930" spans="6:6" ht="12" customHeight="1" x14ac:dyDescent="0.25">
      <c r="F20930" s="245"/>
    </row>
    <row r="20931" spans="6:6" ht="12" customHeight="1" x14ac:dyDescent="0.25">
      <c r="F20931" s="245"/>
    </row>
    <row r="20932" spans="6:6" ht="12" customHeight="1" x14ac:dyDescent="0.25">
      <c r="F20932" s="245"/>
    </row>
    <row r="20933" spans="6:6" ht="12" customHeight="1" x14ac:dyDescent="0.25">
      <c r="F20933" s="245"/>
    </row>
    <row r="20934" spans="6:6" ht="12" customHeight="1" x14ac:dyDescent="0.25">
      <c r="F20934" s="245"/>
    </row>
    <row r="20935" spans="6:6" ht="12" customHeight="1" x14ac:dyDescent="0.25">
      <c r="F20935" s="245"/>
    </row>
    <row r="20936" spans="6:6" ht="12" customHeight="1" x14ac:dyDescent="0.25">
      <c r="F20936" s="245"/>
    </row>
    <row r="20937" spans="6:6" ht="12" customHeight="1" x14ac:dyDescent="0.25">
      <c r="F20937" s="245"/>
    </row>
    <row r="20938" spans="6:6" ht="12" customHeight="1" x14ac:dyDescent="0.25">
      <c r="F20938" s="245"/>
    </row>
    <row r="20939" spans="6:6" ht="12" customHeight="1" x14ac:dyDescent="0.25">
      <c r="F20939" s="245"/>
    </row>
    <row r="20940" spans="6:6" ht="12" customHeight="1" x14ac:dyDescent="0.25">
      <c r="F20940" s="245"/>
    </row>
    <row r="20941" spans="6:6" ht="12" customHeight="1" x14ac:dyDescent="0.25">
      <c r="F20941" s="245"/>
    </row>
    <row r="20942" spans="6:6" ht="12" customHeight="1" x14ac:dyDescent="0.25">
      <c r="F20942" s="245"/>
    </row>
    <row r="20943" spans="6:6" ht="12" customHeight="1" x14ac:dyDescent="0.25">
      <c r="F20943" s="245"/>
    </row>
    <row r="20944" spans="6:6" ht="12" customHeight="1" x14ac:dyDescent="0.25">
      <c r="F20944" s="245"/>
    </row>
    <row r="20945" spans="6:6" ht="12" customHeight="1" x14ac:dyDescent="0.25">
      <c r="F20945" s="245"/>
    </row>
    <row r="20946" spans="6:6" ht="12" customHeight="1" x14ac:dyDescent="0.25">
      <c r="F20946" s="245"/>
    </row>
    <row r="20947" spans="6:6" ht="12" customHeight="1" x14ac:dyDescent="0.25">
      <c r="F20947" s="245"/>
    </row>
    <row r="20948" spans="6:6" ht="12" customHeight="1" x14ac:dyDescent="0.25">
      <c r="F20948" s="245"/>
    </row>
    <row r="20949" spans="6:6" ht="12" customHeight="1" x14ac:dyDescent="0.25">
      <c r="F20949" s="245"/>
    </row>
    <row r="20950" spans="6:6" ht="12" customHeight="1" x14ac:dyDescent="0.25">
      <c r="F20950" s="245"/>
    </row>
    <row r="20951" spans="6:6" ht="12" customHeight="1" x14ac:dyDescent="0.25">
      <c r="F20951" s="245"/>
    </row>
    <row r="20952" spans="6:6" ht="12" customHeight="1" x14ac:dyDescent="0.25">
      <c r="F20952" s="245"/>
    </row>
    <row r="20953" spans="6:6" ht="12" customHeight="1" x14ac:dyDescent="0.25">
      <c r="F20953" s="245"/>
    </row>
    <row r="20954" spans="6:6" ht="12" customHeight="1" x14ac:dyDescent="0.25">
      <c r="F20954" s="245"/>
    </row>
    <row r="20955" spans="6:6" ht="12" customHeight="1" x14ac:dyDescent="0.25">
      <c r="F20955" s="245"/>
    </row>
    <row r="20956" spans="6:6" ht="12" customHeight="1" x14ac:dyDescent="0.25">
      <c r="F20956" s="245"/>
    </row>
    <row r="20957" spans="6:6" ht="12" customHeight="1" x14ac:dyDescent="0.25">
      <c r="F20957" s="245"/>
    </row>
    <row r="20958" spans="6:6" ht="12" customHeight="1" x14ac:dyDescent="0.25">
      <c r="F20958" s="245"/>
    </row>
    <row r="20959" spans="6:6" ht="12" customHeight="1" x14ac:dyDescent="0.25">
      <c r="F20959" s="245"/>
    </row>
    <row r="20960" spans="6:6" ht="12" customHeight="1" x14ac:dyDescent="0.25">
      <c r="F20960" s="245"/>
    </row>
    <row r="20961" spans="6:6" ht="12" customHeight="1" x14ac:dyDescent="0.25">
      <c r="F20961" s="245"/>
    </row>
    <row r="20962" spans="6:6" ht="12" customHeight="1" x14ac:dyDescent="0.25">
      <c r="F20962" s="245"/>
    </row>
    <row r="20963" spans="6:6" ht="12" customHeight="1" x14ac:dyDescent="0.25">
      <c r="F20963" s="245"/>
    </row>
    <row r="20964" spans="6:6" ht="12" customHeight="1" x14ac:dyDescent="0.25">
      <c r="F20964" s="245"/>
    </row>
    <row r="20965" spans="6:6" ht="12" customHeight="1" x14ac:dyDescent="0.25">
      <c r="F20965" s="245"/>
    </row>
    <row r="20966" spans="6:6" ht="12" customHeight="1" x14ac:dyDescent="0.25">
      <c r="F20966" s="245"/>
    </row>
    <row r="20967" spans="6:6" ht="12" customHeight="1" x14ac:dyDescent="0.25">
      <c r="F20967" s="245"/>
    </row>
    <row r="20968" spans="6:6" ht="12" customHeight="1" x14ac:dyDescent="0.25">
      <c r="F20968" s="245"/>
    </row>
    <row r="20969" spans="6:6" ht="12" customHeight="1" x14ac:dyDescent="0.25">
      <c r="F20969" s="245"/>
    </row>
    <row r="20970" spans="6:6" ht="12" customHeight="1" x14ac:dyDescent="0.25">
      <c r="F20970" s="245"/>
    </row>
    <row r="20971" spans="6:6" ht="12" customHeight="1" x14ac:dyDescent="0.25">
      <c r="F20971" s="245"/>
    </row>
    <row r="20972" spans="6:6" ht="12" customHeight="1" x14ac:dyDescent="0.25">
      <c r="F20972" s="245"/>
    </row>
    <row r="20973" spans="6:6" ht="12" customHeight="1" x14ac:dyDescent="0.25">
      <c r="F20973" s="245"/>
    </row>
    <row r="20974" spans="6:6" ht="12" customHeight="1" x14ac:dyDescent="0.25">
      <c r="F20974" s="245"/>
    </row>
    <row r="20975" spans="6:6" ht="12" customHeight="1" x14ac:dyDescent="0.25">
      <c r="F20975" s="245"/>
    </row>
    <row r="20976" spans="6:6" ht="12" customHeight="1" x14ac:dyDescent="0.25">
      <c r="F20976" s="245"/>
    </row>
    <row r="20977" spans="6:6" ht="12" customHeight="1" x14ac:dyDescent="0.25">
      <c r="F20977" s="245"/>
    </row>
    <row r="20978" spans="6:6" ht="12" customHeight="1" x14ac:dyDescent="0.25">
      <c r="F20978" s="245"/>
    </row>
    <row r="20979" spans="6:6" ht="12" customHeight="1" x14ac:dyDescent="0.25">
      <c r="F20979" s="245"/>
    </row>
    <row r="20980" spans="6:6" ht="12" customHeight="1" x14ac:dyDescent="0.25">
      <c r="F20980" s="245"/>
    </row>
    <row r="20981" spans="6:6" ht="12" customHeight="1" x14ac:dyDescent="0.25">
      <c r="F20981" s="245"/>
    </row>
    <row r="20982" spans="6:6" ht="12" customHeight="1" x14ac:dyDescent="0.25">
      <c r="F20982" s="245"/>
    </row>
    <row r="20983" spans="6:6" ht="12" customHeight="1" x14ac:dyDescent="0.25">
      <c r="F20983" s="245"/>
    </row>
    <row r="20984" spans="6:6" ht="12" customHeight="1" x14ac:dyDescent="0.25">
      <c r="F20984" s="245"/>
    </row>
    <row r="20985" spans="6:6" ht="12" customHeight="1" x14ac:dyDescent="0.25">
      <c r="F20985" s="245"/>
    </row>
    <row r="20986" spans="6:6" ht="12" customHeight="1" x14ac:dyDescent="0.25">
      <c r="F20986" s="245"/>
    </row>
    <row r="20987" spans="6:6" ht="12" customHeight="1" x14ac:dyDescent="0.25">
      <c r="F20987" s="245"/>
    </row>
    <row r="20988" spans="6:6" ht="12" customHeight="1" x14ac:dyDescent="0.25">
      <c r="F20988" s="245"/>
    </row>
    <row r="20989" spans="6:6" ht="12" customHeight="1" x14ac:dyDescent="0.25">
      <c r="F20989" s="245"/>
    </row>
    <row r="20990" spans="6:6" ht="12" customHeight="1" x14ac:dyDescent="0.25">
      <c r="F20990" s="245"/>
    </row>
    <row r="20991" spans="6:6" ht="12" customHeight="1" x14ac:dyDescent="0.25">
      <c r="F20991" s="245"/>
    </row>
    <row r="20992" spans="6:6" ht="12" customHeight="1" x14ac:dyDescent="0.25">
      <c r="F20992" s="245"/>
    </row>
    <row r="20993" spans="6:6" ht="12" customHeight="1" x14ac:dyDescent="0.25">
      <c r="F20993" s="245"/>
    </row>
    <row r="20994" spans="6:6" ht="12" customHeight="1" x14ac:dyDescent="0.25">
      <c r="F20994" s="245"/>
    </row>
    <row r="20995" spans="6:6" ht="12" customHeight="1" x14ac:dyDescent="0.25">
      <c r="F20995" s="245"/>
    </row>
    <row r="20996" spans="6:6" ht="12" customHeight="1" x14ac:dyDescent="0.25">
      <c r="F20996" s="245"/>
    </row>
    <row r="20997" spans="6:6" ht="12" customHeight="1" x14ac:dyDescent="0.25">
      <c r="F20997" s="245"/>
    </row>
    <row r="20998" spans="6:6" ht="12" customHeight="1" x14ac:dyDescent="0.25">
      <c r="F20998" s="245"/>
    </row>
    <row r="20999" spans="6:6" ht="12" customHeight="1" x14ac:dyDescent="0.25">
      <c r="F20999" s="245"/>
    </row>
    <row r="21000" spans="6:6" ht="12" customHeight="1" x14ac:dyDescent="0.25">
      <c r="F21000" s="245"/>
    </row>
    <row r="21001" spans="6:6" ht="12" customHeight="1" x14ac:dyDescent="0.25">
      <c r="F21001" s="245"/>
    </row>
    <row r="21002" spans="6:6" ht="12" customHeight="1" x14ac:dyDescent="0.25">
      <c r="F21002" s="245"/>
    </row>
    <row r="21003" spans="6:6" ht="12" customHeight="1" x14ac:dyDescent="0.25">
      <c r="F21003" s="245"/>
    </row>
    <row r="21004" spans="6:6" ht="12" customHeight="1" x14ac:dyDescent="0.25">
      <c r="F21004" s="245"/>
    </row>
    <row r="21005" spans="6:6" ht="12" customHeight="1" x14ac:dyDescent="0.25">
      <c r="F21005" s="245"/>
    </row>
    <row r="21006" spans="6:6" ht="12" customHeight="1" x14ac:dyDescent="0.25">
      <c r="F21006" s="245"/>
    </row>
    <row r="21007" spans="6:6" ht="12" customHeight="1" x14ac:dyDescent="0.25">
      <c r="F21007" s="245"/>
    </row>
    <row r="21008" spans="6:6" ht="12" customHeight="1" x14ac:dyDescent="0.25">
      <c r="F21008" s="245"/>
    </row>
    <row r="21009" spans="6:6" ht="12" customHeight="1" x14ac:dyDescent="0.25">
      <c r="F21009" s="245"/>
    </row>
    <row r="21010" spans="6:6" ht="12" customHeight="1" x14ac:dyDescent="0.25">
      <c r="F21010" s="245"/>
    </row>
    <row r="21011" spans="6:6" ht="12" customHeight="1" x14ac:dyDescent="0.25">
      <c r="F21011" s="245"/>
    </row>
    <row r="21012" spans="6:6" ht="12" customHeight="1" x14ac:dyDescent="0.25">
      <c r="F21012" s="245"/>
    </row>
    <row r="21013" spans="6:6" ht="12" customHeight="1" x14ac:dyDescent="0.25">
      <c r="F21013" s="245"/>
    </row>
    <row r="21014" spans="6:6" ht="12" customHeight="1" x14ac:dyDescent="0.25">
      <c r="F21014" s="245"/>
    </row>
    <row r="21015" spans="6:6" ht="12" customHeight="1" x14ac:dyDescent="0.25">
      <c r="F21015" s="245"/>
    </row>
    <row r="21016" spans="6:6" ht="12" customHeight="1" x14ac:dyDescent="0.25">
      <c r="F21016" s="245"/>
    </row>
    <row r="21017" spans="6:6" ht="12" customHeight="1" x14ac:dyDescent="0.25">
      <c r="F21017" s="245"/>
    </row>
    <row r="21018" spans="6:6" ht="12" customHeight="1" x14ac:dyDescent="0.25">
      <c r="F21018" s="245"/>
    </row>
    <row r="21019" spans="6:6" ht="12" customHeight="1" x14ac:dyDescent="0.25">
      <c r="F21019" s="245"/>
    </row>
    <row r="21020" spans="6:6" ht="12" customHeight="1" x14ac:dyDescent="0.25">
      <c r="F21020" s="245"/>
    </row>
    <row r="21021" spans="6:6" ht="12" customHeight="1" x14ac:dyDescent="0.25">
      <c r="F21021" s="245"/>
    </row>
    <row r="21022" spans="6:6" ht="12" customHeight="1" x14ac:dyDescent="0.25">
      <c r="F21022" s="245"/>
    </row>
    <row r="21023" spans="6:6" ht="12" customHeight="1" x14ac:dyDescent="0.25">
      <c r="F21023" s="245"/>
    </row>
    <row r="21024" spans="6:6" ht="12" customHeight="1" x14ac:dyDescent="0.25">
      <c r="F21024" s="245"/>
    </row>
    <row r="21025" spans="6:6" ht="12" customHeight="1" x14ac:dyDescent="0.25">
      <c r="F21025" s="245"/>
    </row>
    <row r="21026" spans="6:6" ht="12" customHeight="1" x14ac:dyDescent="0.25">
      <c r="F21026" s="245"/>
    </row>
    <row r="21027" spans="6:6" ht="12" customHeight="1" x14ac:dyDescent="0.25">
      <c r="F21027" s="245"/>
    </row>
    <row r="21028" spans="6:6" ht="12" customHeight="1" x14ac:dyDescent="0.25">
      <c r="F21028" s="245"/>
    </row>
    <row r="21029" spans="6:6" ht="12" customHeight="1" x14ac:dyDescent="0.25">
      <c r="F21029" s="245"/>
    </row>
    <row r="21030" spans="6:6" ht="12" customHeight="1" x14ac:dyDescent="0.25">
      <c r="F21030" s="245"/>
    </row>
    <row r="21031" spans="6:6" ht="12" customHeight="1" x14ac:dyDescent="0.25">
      <c r="F21031" s="245"/>
    </row>
    <row r="21032" spans="6:6" ht="12" customHeight="1" x14ac:dyDescent="0.25">
      <c r="F21032" s="245"/>
    </row>
    <row r="21033" spans="6:6" ht="12" customHeight="1" x14ac:dyDescent="0.25">
      <c r="F21033" s="245"/>
    </row>
    <row r="21034" spans="6:6" ht="12" customHeight="1" x14ac:dyDescent="0.25">
      <c r="F21034" s="245"/>
    </row>
    <row r="21035" spans="6:6" ht="12" customHeight="1" x14ac:dyDescent="0.25">
      <c r="F21035" s="245"/>
    </row>
    <row r="21036" spans="6:6" ht="12" customHeight="1" x14ac:dyDescent="0.25">
      <c r="F21036" s="245"/>
    </row>
    <row r="21037" spans="6:6" ht="12" customHeight="1" x14ac:dyDescent="0.25">
      <c r="F21037" s="245"/>
    </row>
    <row r="21038" spans="6:6" ht="12" customHeight="1" x14ac:dyDescent="0.25">
      <c r="F21038" s="245"/>
    </row>
    <row r="21039" spans="6:6" ht="12" customHeight="1" x14ac:dyDescent="0.25">
      <c r="F21039" s="245"/>
    </row>
    <row r="21040" spans="6:6" ht="12" customHeight="1" x14ac:dyDescent="0.25">
      <c r="F21040" s="245"/>
    </row>
    <row r="21041" spans="6:6" ht="12" customHeight="1" x14ac:dyDescent="0.25">
      <c r="F21041" s="245"/>
    </row>
    <row r="21042" spans="6:6" ht="12" customHeight="1" x14ac:dyDescent="0.25">
      <c r="F21042" s="245"/>
    </row>
    <row r="21043" spans="6:6" ht="12" customHeight="1" x14ac:dyDescent="0.25">
      <c r="F21043" s="245"/>
    </row>
    <row r="21044" spans="6:6" ht="12" customHeight="1" x14ac:dyDescent="0.25">
      <c r="F21044" s="245"/>
    </row>
    <row r="21045" spans="6:6" ht="12" customHeight="1" x14ac:dyDescent="0.25">
      <c r="F21045" s="245"/>
    </row>
    <row r="21046" spans="6:6" ht="12" customHeight="1" x14ac:dyDescent="0.25">
      <c r="F21046" s="245"/>
    </row>
    <row r="21047" spans="6:6" ht="12" customHeight="1" x14ac:dyDescent="0.25">
      <c r="F21047" s="245"/>
    </row>
    <row r="21048" spans="6:6" ht="12" customHeight="1" x14ac:dyDescent="0.25">
      <c r="F21048" s="245"/>
    </row>
    <row r="21049" spans="6:6" ht="12" customHeight="1" x14ac:dyDescent="0.25">
      <c r="F21049" s="245"/>
    </row>
    <row r="21050" spans="6:6" ht="12" customHeight="1" x14ac:dyDescent="0.25">
      <c r="F21050" s="245"/>
    </row>
    <row r="21051" spans="6:6" ht="12" customHeight="1" x14ac:dyDescent="0.25">
      <c r="F21051" s="245"/>
    </row>
    <row r="21052" spans="6:6" ht="12" customHeight="1" x14ac:dyDescent="0.25">
      <c r="F21052" s="245"/>
    </row>
    <row r="21053" spans="6:6" ht="12" customHeight="1" x14ac:dyDescent="0.25">
      <c r="F21053" s="245"/>
    </row>
    <row r="21054" spans="6:6" ht="12" customHeight="1" x14ac:dyDescent="0.25">
      <c r="F21054" s="245"/>
    </row>
    <row r="21055" spans="6:6" ht="12" customHeight="1" x14ac:dyDescent="0.25">
      <c r="F21055" s="245"/>
    </row>
    <row r="21056" spans="6:6" ht="12" customHeight="1" x14ac:dyDescent="0.25">
      <c r="F21056" s="245"/>
    </row>
    <row r="21057" spans="6:6" ht="12" customHeight="1" x14ac:dyDescent="0.25">
      <c r="F21057" s="245"/>
    </row>
    <row r="21058" spans="6:6" ht="12" customHeight="1" x14ac:dyDescent="0.25">
      <c r="F21058" s="245"/>
    </row>
    <row r="21059" spans="6:6" ht="12" customHeight="1" x14ac:dyDescent="0.25">
      <c r="F21059" s="245"/>
    </row>
    <row r="21060" spans="6:6" ht="12" customHeight="1" x14ac:dyDescent="0.25">
      <c r="F21060" s="245"/>
    </row>
    <row r="21061" spans="6:6" ht="12" customHeight="1" x14ac:dyDescent="0.25">
      <c r="F21061" s="245"/>
    </row>
    <row r="21062" spans="6:6" ht="12" customHeight="1" x14ac:dyDescent="0.25">
      <c r="F21062" s="245"/>
    </row>
    <row r="21063" spans="6:6" ht="12" customHeight="1" x14ac:dyDescent="0.25">
      <c r="F21063" s="245"/>
    </row>
    <row r="21064" spans="6:6" ht="12" customHeight="1" x14ac:dyDescent="0.25">
      <c r="F21064" s="245"/>
    </row>
    <row r="21065" spans="6:6" ht="12" customHeight="1" x14ac:dyDescent="0.25">
      <c r="F21065" s="245"/>
    </row>
    <row r="21066" spans="6:6" ht="12" customHeight="1" x14ac:dyDescent="0.25">
      <c r="F21066" s="245"/>
    </row>
    <row r="21067" spans="6:6" ht="12" customHeight="1" x14ac:dyDescent="0.25">
      <c r="F21067" s="245"/>
    </row>
    <row r="21068" spans="6:6" ht="12" customHeight="1" x14ac:dyDescent="0.25">
      <c r="F21068" s="245"/>
    </row>
    <row r="21069" spans="6:6" ht="12" customHeight="1" x14ac:dyDescent="0.25">
      <c r="F21069" s="245"/>
    </row>
    <row r="21070" spans="6:6" ht="12" customHeight="1" x14ac:dyDescent="0.25">
      <c r="F21070" s="245"/>
    </row>
    <row r="21071" spans="6:6" ht="12" customHeight="1" x14ac:dyDescent="0.25">
      <c r="F21071" s="245"/>
    </row>
    <row r="21072" spans="6:6" ht="12" customHeight="1" x14ac:dyDescent="0.25">
      <c r="F21072" s="245"/>
    </row>
    <row r="21073" spans="6:6" ht="12" customHeight="1" x14ac:dyDescent="0.25">
      <c r="F21073" s="245"/>
    </row>
    <row r="21074" spans="6:6" ht="12" customHeight="1" x14ac:dyDescent="0.25">
      <c r="F21074" s="245"/>
    </row>
    <row r="21075" spans="6:6" ht="12" customHeight="1" x14ac:dyDescent="0.25">
      <c r="F21075" s="245"/>
    </row>
    <row r="21076" spans="6:6" ht="12" customHeight="1" x14ac:dyDescent="0.25">
      <c r="F21076" s="245"/>
    </row>
    <row r="21077" spans="6:6" ht="12" customHeight="1" x14ac:dyDescent="0.25">
      <c r="F21077" s="245"/>
    </row>
    <row r="21078" spans="6:6" ht="12" customHeight="1" x14ac:dyDescent="0.25">
      <c r="F21078" s="245"/>
    </row>
    <row r="21079" spans="6:6" ht="12" customHeight="1" x14ac:dyDescent="0.25">
      <c r="F21079" s="245"/>
    </row>
    <row r="21080" spans="6:6" ht="12" customHeight="1" x14ac:dyDescent="0.25">
      <c r="F21080" s="245"/>
    </row>
    <row r="21081" spans="6:6" ht="12" customHeight="1" x14ac:dyDescent="0.25">
      <c r="F21081" s="245"/>
    </row>
    <row r="21082" spans="6:6" ht="12" customHeight="1" x14ac:dyDescent="0.25">
      <c r="F21082" s="245"/>
    </row>
    <row r="21083" spans="6:6" ht="12" customHeight="1" x14ac:dyDescent="0.25">
      <c r="F21083" s="245"/>
    </row>
    <row r="21084" spans="6:6" ht="12" customHeight="1" x14ac:dyDescent="0.25">
      <c r="F21084" s="245"/>
    </row>
    <row r="21085" spans="6:6" ht="12" customHeight="1" x14ac:dyDescent="0.25">
      <c r="F21085" s="245"/>
    </row>
    <row r="21086" spans="6:6" ht="12" customHeight="1" x14ac:dyDescent="0.25">
      <c r="F21086" s="245"/>
    </row>
    <row r="21087" spans="6:6" ht="12" customHeight="1" x14ac:dyDescent="0.25">
      <c r="F21087" s="245"/>
    </row>
    <row r="21088" spans="6:6" ht="12" customHeight="1" x14ac:dyDescent="0.25">
      <c r="F21088" s="245"/>
    </row>
    <row r="21089" spans="6:6" ht="12" customHeight="1" x14ac:dyDescent="0.25">
      <c r="F21089" s="245"/>
    </row>
    <row r="21090" spans="6:6" ht="12" customHeight="1" x14ac:dyDescent="0.25">
      <c r="F21090" s="245"/>
    </row>
    <row r="21091" spans="6:6" ht="12" customHeight="1" x14ac:dyDescent="0.25">
      <c r="F21091" s="245"/>
    </row>
    <row r="21092" spans="6:6" ht="12" customHeight="1" x14ac:dyDescent="0.25">
      <c r="F21092" s="245"/>
    </row>
    <row r="21093" spans="6:6" ht="12" customHeight="1" x14ac:dyDescent="0.25">
      <c r="F21093" s="245"/>
    </row>
    <row r="21094" spans="6:6" ht="12" customHeight="1" x14ac:dyDescent="0.25">
      <c r="F21094" s="245"/>
    </row>
    <row r="21095" spans="6:6" ht="12" customHeight="1" x14ac:dyDescent="0.25">
      <c r="F21095" s="245"/>
    </row>
    <row r="21096" spans="6:6" ht="12" customHeight="1" x14ac:dyDescent="0.25">
      <c r="F21096" s="245"/>
    </row>
    <row r="21097" spans="6:6" ht="12" customHeight="1" x14ac:dyDescent="0.25">
      <c r="F21097" s="245"/>
    </row>
    <row r="21098" spans="6:6" ht="12" customHeight="1" x14ac:dyDescent="0.25">
      <c r="F21098" s="245"/>
    </row>
    <row r="21099" spans="6:6" ht="12" customHeight="1" x14ac:dyDescent="0.25">
      <c r="F21099" s="245"/>
    </row>
    <row r="21100" spans="6:6" ht="12" customHeight="1" x14ac:dyDescent="0.25">
      <c r="F21100" s="245"/>
    </row>
    <row r="21101" spans="6:6" ht="12" customHeight="1" x14ac:dyDescent="0.25">
      <c r="F21101" s="245"/>
    </row>
    <row r="21102" spans="6:6" ht="12" customHeight="1" x14ac:dyDescent="0.25">
      <c r="F21102" s="245"/>
    </row>
    <row r="21103" spans="6:6" ht="12" customHeight="1" x14ac:dyDescent="0.25">
      <c r="F21103" s="245"/>
    </row>
    <row r="21104" spans="6:6" ht="12" customHeight="1" x14ac:dyDescent="0.25">
      <c r="F21104" s="245"/>
    </row>
    <row r="21105" spans="6:6" ht="12" customHeight="1" x14ac:dyDescent="0.25">
      <c r="F21105" s="245"/>
    </row>
    <row r="21106" spans="6:6" ht="12" customHeight="1" x14ac:dyDescent="0.25">
      <c r="F21106" s="245"/>
    </row>
    <row r="21107" spans="6:6" ht="12" customHeight="1" x14ac:dyDescent="0.25">
      <c r="F21107" s="245"/>
    </row>
    <row r="21108" spans="6:6" ht="12" customHeight="1" x14ac:dyDescent="0.25">
      <c r="F21108" s="245"/>
    </row>
    <row r="21109" spans="6:6" ht="12" customHeight="1" x14ac:dyDescent="0.25">
      <c r="F21109" s="245"/>
    </row>
    <row r="21110" spans="6:6" ht="12" customHeight="1" x14ac:dyDescent="0.25">
      <c r="F21110" s="245"/>
    </row>
    <row r="21111" spans="6:6" ht="12" customHeight="1" x14ac:dyDescent="0.25">
      <c r="F21111" s="245"/>
    </row>
    <row r="21112" spans="6:6" ht="12" customHeight="1" x14ac:dyDescent="0.25">
      <c r="F21112" s="245"/>
    </row>
    <row r="21113" spans="6:6" ht="12" customHeight="1" x14ac:dyDescent="0.25">
      <c r="F21113" s="245"/>
    </row>
    <row r="21114" spans="6:6" ht="12" customHeight="1" x14ac:dyDescent="0.25">
      <c r="F21114" s="245"/>
    </row>
    <row r="21115" spans="6:6" ht="12" customHeight="1" x14ac:dyDescent="0.25">
      <c r="F21115" s="245"/>
    </row>
    <row r="21116" spans="6:6" ht="12" customHeight="1" x14ac:dyDescent="0.25">
      <c r="F21116" s="245"/>
    </row>
    <row r="21117" spans="6:6" ht="12" customHeight="1" x14ac:dyDescent="0.25">
      <c r="F21117" s="245"/>
    </row>
    <row r="21118" spans="6:6" ht="12" customHeight="1" x14ac:dyDescent="0.25">
      <c r="F21118" s="245"/>
    </row>
    <row r="21119" spans="6:6" ht="12" customHeight="1" x14ac:dyDescent="0.25">
      <c r="F21119" s="245"/>
    </row>
    <row r="21120" spans="6:6" ht="12" customHeight="1" x14ac:dyDescent="0.25">
      <c r="F21120" s="245"/>
    </row>
    <row r="21121" spans="6:6" ht="12" customHeight="1" x14ac:dyDescent="0.25">
      <c r="F21121" s="245"/>
    </row>
    <row r="21122" spans="6:6" ht="12" customHeight="1" x14ac:dyDescent="0.25">
      <c r="F21122" s="245"/>
    </row>
    <row r="21123" spans="6:6" ht="12" customHeight="1" x14ac:dyDescent="0.25">
      <c r="F21123" s="245"/>
    </row>
    <row r="21124" spans="6:6" ht="12" customHeight="1" x14ac:dyDescent="0.25">
      <c r="F21124" s="245"/>
    </row>
    <row r="21125" spans="6:6" ht="12" customHeight="1" x14ac:dyDescent="0.25">
      <c r="F21125" s="245"/>
    </row>
    <row r="21126" spans="6:6" ht="12" customHeight="1" x14ac:dyDescent="0.25">
      <c r="F21126" s="245"/>
    </row>
    <row r="21127" spans="6:6" ht="12" customHeight="1" x14ac:dyDescent="0.25">
      <c r="F21127" s="245"/>
    </row>
    <row r="21128" spans="6:6" ht="12" customHeight="1" x14ac:dyDescent="0.25">
      <c r="F21128" s="245"/>
    </row>
    <row r="21129" spans="6:6" ht="12" customHeight="1" x14ac:dyDescent="0.25">
      <c r="F21129" s="245"/>
    </row>
    <row r="21130" spans="6:6" ht="12" customHeight="1" x14ac:dyDescent="0.25">
      <c r="F21130" s="245"/>
    </row>
    <row r="21131" spans="6:6" ht="12" customHeight="1" x14ac:dyDescent="0.25">
      <c r="F21131" s="245"/>
    </row>
    <row r="21132" spans="6:6" ht="12" customHeight="1" x14ac:dyDescent="0.25">
      <c r="F21132" s="245"/>
    </row>
    <row r="21133" spans="6:6" ht="12" customHeight="1" x14ac:dyDescent="0.25">
      <c r="F21133" s="245"/>
    </row>
    <row r="21134" spans="6:6" ht="12" customHeight="1" x14ac:dyDescent="0.25">
      <c r="F21134" s="245"/>
    </row>
    <row r="21135" spans="6:6" ht="12" customHeight="1" x14ac:dyDescent="0.25">
      <c r="F21135" s="245"/>
    </row>
    <row r="21136" spans="6:6" ht="12" customHeight="1" x14ac:dyDescent="0.25">
      <c r="F21136" s="245"/>
    </row>
    <row r="21137" spans="6:6" ht="12" customHeight="1" x14ac:dyDescent="0.25">
      <c r="F21137" s="245"/>
    </row>
    <row r="21138" spans="6:6" ht="12" customHeight="1" x14ac:dyDescent="0.25">
      <c r="F21138" s="245"/>
    </row>
    <row r="21139" spans="6:6" ht="12" customHeight="1" x14ac:dyDescent="0.25">
      <c r="F21139" s="245"/>
    </row>
    <row r="21140" spans="6:6" ht="12" customHeight="1" x14ac:dyDescent="0.25">
      <c r="F21140" s="245"/>
    </row>
    <row r="21141" spans="6:6" ht="12" customHeight="1" x14ac:dyDescent="0.25">
      <c r="F21141" s="245"/>
    </row>
    <row r="21142" spans="6:6" ht="12" customHeight="1" x14ac:dyDescent="0.25">
      <c r="F21142" s="245"/>
    </row>
    <row r="21143" spans="6:6" ht="12" customHeight="1" x14ac:dyDescent="0.25">
      <c r="F21143" s="245"/>
    </row>
    <row r="21144" spans="6:6" ht="12" customHeight="1" x14ac:dyDescent="0.25">
      <c r="F21144" s="245"/>
    </row>
    <row r="21145" spans="6:6" ht="12" customHeight="1" x14ac:dyDescent="0.25">
      <c r="F21145" s="245"/>
    </row>
    <row r="21146" spans="6:6" ht="12" customHeight="1" x14ac:dyDescent="0.25">
      <c r="F21146" s="245"/>
    </row>
    <row r="21147" spans="6:6" ht="12" customHeight="1" x14ac:dyDescent="0.25">
      <c r="F21147" s="245"/>
    </row>
    <row r="21148" spans="6:6" ht="12" customHeight="1" x14ac:dyDescent="0.25">
      <c r="F21148" s="245"/>
    </row>
    <row r="21149" spans="6:6" ht="12" customHeight="1" x14ac:dyDescent="0.25">
      <c r="F21149" s="245"/>
    </row>
    <row r="21150" spans="6:6" ht="12" customHeight="1" x14ac:dyDescent="0.25">
      <c r="F21150" s="245"/>
    </row>
    <row r="21151" spans="6:6" ht="12" customHeight="1" x14ac:dyDescent="0.25">
      <c r="F21151" s="245"/>
    </row>
    <row r="21152" spans="6:6" ht="12" customHeight="1" x14ac:dyDescent="0.25">
      <c r="F21152" s="245"/>
    </row>
    <row r="21153" spans="6:6" ht="12" customHeight="1" x14ac:dyDescent="0.25">
      <c r="F21153" s="245"/>
    </row>
    <row r="21154" spans="6:6" ht="12" customHeight="1" x14ac:dyDescent="0.25">
      <c r="F21154" s="245"/>
    </row>
    <row r="21155" spans="6:6" ht="12" customHeight="1" x14ac:dyDescent="0.25">
      <c r="F21155" s="245"/>
    </row>
    <row r="21156" spans="6:6" ht="12" customHeight="1" x14ac:dyDescent="0.25">
      <c r="F21156" s="245"/>
    </row>
    <row r="21157" spans="6:6" ht="12" customHeight="1" x14ac:dyDescent="0.25">
      <c r="F21157" s="245"/>
    </row>
    <row r="21158" spans="6:6" ht="12" customHeight="1" x14ac:dyDescent="0.25">
      <c r="F21158" s="245"/>
    </row>
    <row r="21159" spans="6:6" ht="12" customHeight="1" x14ac:dyDescent="0.25">
      <c r="F21159" s="245"/>
    </row>
    <row r="21160" spans="6:6" ht="12" customHeight="1" x14ac:dyDescent="0.25">
      <c r="F21160" s="245"/>
    </row>
    <row r="21161" spans="6:6" ht="12" customHeight="1" x14ac:dyDescent="0.25">
      <c r="F21161" s="245"/>
    </row>
    <row r="21162" spans="6:6" ht="12" customHeight="1" x14ac:dyDescent="0.25">
      <c r="F21162" s="245"/>
    </row>
    <row r="21163" spans="6:6" ht="12" customHeight="1" x14ac:dyDescent="0.25">
      <c r="F21163" s="245"/>
    </row>
    <row r="21164" spans="6:6" ht="12" customHeight="1" x14ac:dyDescent="0.25">
      <c r="F21164" s="245"/>
    </row>
    <row r="21165" spans="6:6" ht="12" customHeight="1" x14ac:dyDescent="0.25">
      <c r="F21165" s="245"/>
    </row>
    <row r="21166" spans="6:6" ht="12" customHeight="1" x14ac:dyDescent="0.25">
      <c r="F21166" s="245"/>
    </row>
    <row r="21167" spans="6:6" ht="12" customHeight="1" x14ac:dyDescent="0.25">
      <c r="F21167" s="245"/>
    </row>
    <row r="21168" spans="6:6" ht="12" customHeight="1" x14ac:dyDescent="0.25">
      <c r="F21168" s="245"/>
    </row>
    <row r="21169" spans="6:6" ht="12" customHeight="1" x14ac:dyDescent="0.25">
      <c r="F21169" s="245"/>
    </row>
    <row r="21170" spans="6:6" ht="12" customHeight="1" x14ac:dyDescent="0.25">
      <c r="F21170" s="245"/>
    </row>
    <row r="21171" spans="6:6" ht="12" customHeight="1" x14ac:dyDescent="0.25">
      <c r="F21171" s="245"/>
    </row>
    <row r="21172" spans="6:6" ht="12" customHeight="1" x14ac:dyDescent="0.25">
      <c r="F21172" s="245"/>
    </row>
    <row r="21173" spans="6:6" ht="12" customHeight="1" x14ac:dyDescent="0.25">
      <c r="F21173" s="245"/>
    </row>
    <row r="21174" spans="6:6" ht="12" customHeight="1" x14ac:dyDescent="0.25">
      <c r="F21174" s="245"/>
    </row>
    <row r="21175" spans="6:6" ht="12" customHeight="1" x14ac:dyDescent="0.25">
      <c r="F21175" s="245"/>
    </row>
    <row r="21176" spans="6:6" ht="12" customHeight="1" x14ac:dyDescent="0.25">
      <c r="F21176" s="245"/>
    </row>
    <row r="21177" spans="6:6" ht="12" customHeight="1" x14ac:dyDescent="0.25">
      <c r="F21177" s="245"/>
    </row>
    <row r="21178" spans="6:6" ht="12" customHeight="1" x14ac:dyDescent="0.25">
      <c r="F21178" s="245"/>
    </row>
    <row r="21179" spans="6:6" ht="12" customHeight="1" x14ac:dyDescent="0.25">
      <c r="F21179" s="245"/>
    </row>
    <row r="21180" spans="6:6" ht="12" customHeight="1" x14ac:dyDescent="0.25">
      <c r="F21180" s="245"/>
    </row>
    <row r="21181" spans="6:6" ht="12" customHeight="1" x14ac:dyDescent="0.25">
      <c r="F21181" s="245"/>
    </row>
    <row r="21182" spans="6:6" ht="12" customHeight="1" x14ac:dyDescent="0.25">
      <c r="F21182" s="245"/>
    </row>
    <row r="21183" spans="6:6" ht="12" customHeight="1" x14ac:dyDescent="0.25">
      <c r="F21183" s="245"/>
    </row>
    <row r="21184" spans="6:6" ht="12" customHeight="1" x14ac:dyDescent="0.25">
      <c r="F21184" s="245"/>
    </row>
    <row r="21185" spans="6:6" ht="12" customHeight="1" x14ac:dyDescent="0.25">
      <c r="F21185" s="245"/>
    </row>
    <row r="21186" spans="6:6" ht="12" customHeight="1" x14ac:dyDescent="0.25">
      <c r="F21186" s="245"/>
    </row>
    <row r="21187" spans="6:6" ht="12" customHeight="1" x14ac:dyDescent="0.25">
      <c r="F21187" s="245"/>
    </row>
    <row r="21188" spans="6:6" ht="12" customHeight="1" x14ac:dyDescent="0.25">
      <c r="F21188" s="245"/>
    </row>
    <row r="21189" spans="6:6" ht="12" customHeight="1" x14ac:dyDescent="0.25">
      <c r="F21189" s="245"/>
    </row>
    <row r="21190" spans="6:6" ht="12" customHeight="1" x14ac:dyDescent="0.25">
      <c r="F21190" s="245"/>
    </row>
    <row r="21191" spans="6:6" ht="12" customHeight="1" x14ac:dyDescent="0.25">
      <c r="F21191" s="245"/>
    </row>
    <row r="21192" spans="6:6" ht="12" customHeight="1" x14ac:dyDescent="0.25">
      <c r="F21192" s="245"/>
    </row>
    <row r="21193" spans="6:6" ht="12" customHeight="1" x14ac:dyDescent="0.25">
      <c r="F21193" s="245"/>
    </row>
    <row r="21194" spans="6:6" ht="12" customHeight="1" x14ac:dyDescent="0.25">
      <c r="F21194" s="245"/>
    </row>
    <row r="21195" spans="6:6" ht="12" customHeight="1" x14ac:dyDescent="0.25">
      <c r="F21195" s="245"/>
    </row>
    <row r="21196" spans="6:6" ht="12" customHeight="1" x14ac:dyDescent="0.25">
      <c r="F21196" s="245"/>
    </row>
    <row r="21197" spans="6:6" ht="12" customHeight="1" x14ac:dyDescent="0.25">
      <c r="F21197" s="245"/>
    </row>
    <row r="21198" spans="6:6" ht="12" customHeight="1" x14ac:dyDescent="0.25">
      <c r="F21198" s="245"/>
    </row>
    <row r="21199" spans="6:6" ht="12" customHeight="1" x14ac:dyDescent="0.25">
      <c r="F21199" s="245"/>
    </row>
    <row r="21200" spans="6:6" ht="12" customHeight="1" x14ac:dyDescent="0.25">
      <c r="F21200" s="245"/>
    </row>
    <row r="21201" spans="6:6" ht="12" customHeight="1" x14ac:dyDescent="0.25">
      <c r="F21201" s="245"/>
    </row>
    <row r="21202" spans="6:6" ht="12" customHeight="1" x14ac:dyDescent="0.25">
      <c r="F21202" s="245"/>
    </row>
    <row r="21203" spans="6:6" ht="12" customHeight="1" x14ac:dyDescent="0.25">
      <c r="F21203" s="245"/>
    </row>
    <row r="21204" spans="6:6" ht="12" customHeight="1" x14ac:dyDescent="0.25">
      <c r="F21204" s="245"/>
    </row>
    <row r="21205" spans="6:6" ht="12" customHeight="1" x14ac:dyDescent="0.25">
      <c r="F21205" s="245"/>
    </row>
    <row r="21206" spans="6:6" ht="12" customHeight="1" x14ac:dyDescent="0.25">
      <c r="F21206" s="245"/>
    </row>
    <row r="21207" spans="6:6" ht="12" customHeight="1" x14ac:dyDescent="0.25">
      <c r="F21207" s="245"/>
    </row>
    <row r="21208" spans="6:6" ht="12" customHeight="1" x14ac:dyDescent="0.25">
      <c r="F21208" s="245"/>
    </row>
    <row r="21209" spans="6:6" ht="12" customHeight="1" x14ac:dyDescent="0.25">
      <c r="F21209" s="245"/>
    </row>
    <row r="21210" spans="6:6" ht="12" customHeight="1" x14ac:dyDescent="0.25">
      <c r="F21210" s="245"/>
    </row>
    <row r="21211" spans="6:6" ht="12" customHeight="1" x14ac:dyDescent="0.25">
      <c r="F21211" s="245"/>
    </row>
    <row r="21212" spans="6:6" ht="12" customHeight="1" x14ac:dyDescent="0.25">
      <c r="F21212" s="245"/>
    </row>
    <row r="21213" spans="6:6" ht="12" customHeight="1" x14ac:dyDescent="0.25">
      <c r="F21213" s="245"/>
    </row>
    <row r="21214" spans="6:6" ht="12" customHeight="1" x14ac:dyDescent="0.25">
      <c r="F21214" s="245"/>
    </row>
    <row r="21215" spans="6:6" ht="12" customHeight="1" x14ac:dyDescent="0.25">
      <c r="F21215" s="245"/>
    </row>
    <row r="21216" spans="6:6" ht="12" customHeight="1" x14ac:dyDescent="0.25">
      <c r="F21216" s="245"/>
    </row>
    <row r="21217" spans="6:6" ht="12" customHeight="1" x14ac:dyDescent="0.25">
      <c r="F21217" s="245"/>
    </row>
    <row r="21218" spans="6:6" ht="12" customHeight="1" x14ac:dyDescent="0.25">
      <c r="F21218" s="245"/>
    </row>
    <row r="21219" spans="6:6" ht="12" customHeight="1" x14ac:dyDescent="0.25">
      <c r="F21219" s="245"/>
    </row>
    <row r="21220" spans="6:6" ht="12" customHeight="1" x14ac:dyDescent="0.25">
      <c r="F21220" s="245"/>
    </row>
    <row r="21221" spans="6:6" ht="12" customHeight="1" x14ac:dyDescent="0.25">
      <c r="F21221" s="245"/>
    </row>
    <row r="21222" spans="6:6" ht="12" customHeight="1" x14ac:dyDescent="0.25">
      <c r="F21222" s="245"/>
    </row>
    <row r="21223" spans="6:6" ht="12" customHeight="1" x14ac:dyDescent="0.25">
      <c r="F21223" s="245"/>
    </row>
    <row r="21224" spans="6:6" ht="12" customHeight="1" x14ac:dyDescent="0.25">
      <c r="F21224" s="245"/>
    </row>
    <row r="21225" spans="6:6" ht="12" customHeight="1" x14ac:dyDescent="0.25">
      <c r="F21225" s="245"/>
    </row>
    <row r="21226" spans="6:6" ht="12" customHeight="1" x14ac:dyDescent="0.25">
      <c r="F21226" s="245"/>
    </row>
    <row r="21227" spans="6:6" ht="12" customHeight="1" x14ac:dyDescent="0.25">
      <c r="F21227" s="245"/>
    </row>
    <row r="21228" spans="6:6" ht="12" customHeight="1" x14ac:dyDescent="0.25">
      <c r="F21228" s="245"/>
    </row>
    <row r="21229" spans="6:6" ht="12" customHeight="1" x14ac:dyDescent="0.25">
      <c r="F21229" s="245"/>
    </row>
    <row r="21230" spans="6:6" ht="12" customHeight="1" x14ac:dyDescent="0.25">
      <c r="F21230" s="245"/>
    </row>
    <row r="21231" spans="6:6" ht="12" customHeight="1" x14ac:dyDescent="0.25">
      <c r="F21231" s="245"/>
    </row>
    <row r="21232" spans="6:6" ht="12" customHeight="1" x14ac:dyDescent="0.25">
      <c r="F21232" s="245"/>
    </row>
    <row r="21233" spans="6:6" ht="12" customHeight="1" x14ac:dyDescent="0.25">
      <c r="F21233" s="245"/>
    </row>
    <row r="21234" spans="6:6" ht="12" customHeight="1" x14ac:dyDescent="0.25">
      <c r="F21234" s="245"/>
    </row>
    <row r="21235" spans="6:6" ht="12" customHeight="1" x14ac:dyDescent="0.25">
      <c r="F21235" s="245"/>
    </row>
    <row r="21236" spans="6:6" ht="12" customHeight="1" x14ac:dyDescent="0.25">
      <c r="F21236" s="245"/>
    </row>
    <row r="21237" spans="6:6" ht="12" customHeight="1" x14ac:dyDescent="0.25">
      <c r="F21237" s="245"/>
    </row>
    <row r="21238" spans="6:6" ht="12" customHeight="1" x14ac:dyDescent="0.25">
      <c r="F21238" s="245"/>
    </row>
    <row r="21239" spans="6:6" ht="12" customHeight="1" x14ac:dyDescent="0.25">
      <c r="F21239" s="245"/>
    </row>
    <row r="21240" spans="6:6" ht="12" customHeight="1" x14ac:dyDescent="0.25">
      <c r="F21240" s="245"/>
    </row>
    <row r="21241" spans="6:6" ht="12" customHeight="1" x14ac:dyDescent="0.25">
      <c r="F21241" s="245"/>
    </row>
    <row r="21242" spans="6:6" ht="12" customHeight="1" x14ac:dyDescent="0.25">
      <c r="F21242" s="245"/>
    </row>
    <row r="21243" spans="6:6" ht="12" customHeight="1" x14ac:dyDescent="0.25">
      <c r="F21243" s="245"/>
    </row>
    <row r="21244" spans="6:6" ht="12" customHeight="1" x14ac:dyDescent="0.25">
      <c r="F21244" s="245"/>
    </row>
    <row r="21245" spans="6:6" ht="12" customHeight="1" x14ac:dyDescent="0.25">
      <c r="F21245" s="245"/>
    </row>
    <row r="21246" spans="6:6" ht="12" customHeight="1" x14ac:dyDescent="0.25">
      <c r="F21246" s="245"/>
    </row>
    <row r="21247" spans="6:6" ht="12" customHeight="1" x14ac:dyDescent="0.25">
      <c r="F21247" s="245"/>
    </row>
    <row r="21248" spans="6:6" ht="12" customHeight="1" x14ac:dyDescent="0.25">
      <c r="F21248" s="245"/>
    </row>
    <row r="21249" spans="6:6" ht="12" customHeight="1" x14ac:dyDescent="0.25">
      <c r="F21249" s="245"/>
    </row>
    <row r="21250" spans="6:6" ht="12" customHeight="1" x14ac:dyDescent="0.25">
      <c r="F21250" s="245"/>
    </row>
    <row r="21251" spans="6:6" ht="12" customHeight="1" x14ac:dyDescent="0.25">
      <c r="F21251" s="245"/>
    </row>
    <row r="21252" spans="6:6" ht="12" customHeight="1" x14ac:dyDescent="0.25">
      <c r="F21252" s="245"/>
    </row>
    <row r="21253" spans="6:6" ht="12" customHeight="1" x14ac:dyDescent="0.25">
      <c r="F21253" s="245"/>
    </row>
    <row r="21254" spans="6:6" ht="12" customHeight="1" x14ac:dyDescent="0.25">
      <c r="F21254" s="245"/>
    </row>
    <row r="21255" spans="6:6" ht="12" customHeight="1" x14ac:dyDescent="0.25">
      <c r="F21255" s="245"/>
    </row>
    <row r="21256" spans="6:6" ht="12" customHeight="1" x14ac:dyDescent="0.25">
      <c r="F21256" s="245"/>
    </row>
    <row r="21257" spans="6:6" ht="12" customHeight="1" x14ac:dyDescent="0.25">
      <c r="F21257" s="245"/>
    </row>
    <row r="21258" spans="6:6" ht="12" customHeight="1" x14ac:dyDescent="0.25">
      <c r="F21258" s="245"/>
    </row>
    <row r="21259" spans="6:6" ht="12" customHeight="1" x14ac:dyDescent="0.25">
      <c r="F21259" s="245"/>
    </row>
    <row r="21260" spans="6:6" ht="12" customHeight="1" x14ac:dyDescent="0.25">
      <c r="F21260" s="245"/>
    </row>
    <row r="21261" spans="6:6" ht="12" customHeight="1" x14ac:dyDescent="0.25">
      <c r="F21261" s="245"/>
    </row>
    <row r="21262" spans="6:6" ht="12" customHeight="1" x14ac:dyDescent="0.25">
      <c r="F21262" s="245"/>
    </row>
    <row r="21263" spans="6:6" ht="12" customHeight="1" x14ac:dyDescent="0.25">
      <c r="F21263" s="245"/>
    </row>
    <row r="21264" spans="6:6" ht="12" customHeight="1" x14ac:dyDescent="0.25">
      <c r="F21264" s="245"/>
    </row>
    <row r="21265" spans="6:6" ht="12" customHeight="1" x14ac:dyDescent="0.25">
      <c r="F21265" s="245"/>
    </row>
    <row r="21266" spans="6:6" ht="12" customHeight="1" x14ac:dyDescent="0.25">
      <c r="F21266" s="245"/>
    </row>
    <row r="21267" spans="6:6" ht="12" customHeight="1" x14ac:dyDescent="0.25">
      <c r="F21267" s="245"/>
    </row>
    <row r="21268" spans="6:6" ht="12" customHeight="1" x14ac:dyDescent="0.25">
      <c r="F21268" s="245"/>
    </row>
    <row r="21269" spans="6:6" ht="12" customHeight="1" x14ac:dyDescent="0.25">
      <c r="F21269" s="245"/>
    </row>
    <row r="21270" spans="6:6" ht="12" customHeight="1" x14ac:dyDescent="0.25">
      <c r="F21270" s="245"/>
    </row>
    <row r="21271" spans="6:6" ht="12" customHeight="1" x14ac:dyDescent="0.25">
      <c r="F21271" s="245"/>
    </row>
    <row r="21272" spans="6:6" ht="12" customHeight="1" x14ac:dyDescent="0.25">
      <c r="F21272" s="245"/>
    </row>
    <row r="21273" spans="6:6" ht="12" customHeight="1" x14ac:dyDescent="0.25">
      <c r="F21273" s="245"/>
    </row>
    <row r="21274" spans="6:6" ht="12" customHeight="1" x14ac:dyDescent="0.25">
      <c r="F21274" s="245"/>
    </row>
    <row r="21275" spans="6:6" ht="12" customHeight="1" x14ac:dyDescent="0.25">
      <c r="F21275" s="245"/>
    </row>
    <row r="21276" spans="6:6" ht="12" customHeight="1" x14ac:dyDescent="0.25">
      <c r="F21276" s="245"/>
    </row>
    <row r="21277" spans="6:6" ht="12" customHeight="1" x14ac:dyDescent="0.25">
      <c r="F21277" s="245"/>
    </row>
    <row r="21278" spans="6:6" ht="12" customHeight="1" x14ac:dyDescent="0.25">
      <c r="F21278" s="245"/>
    </row>
    <row r="21279" spans="6:6" ht="12" customHeight="1" x14ac:dyDescent="0.25">
      <c r="F21279" s="245"/>
    </row>
    <row r="21280" spans="6:6" ht="12" customHeight="1" x14ac:dyDescent="0.25">
      <c r="F21280" s="245"/>
    </row>
    <row r="21281" spans="6:6" ht="12" customHeight="1" x14ac:dyDescent="0.25">
      <c r="F21281" s="245"/>
    </row>
    <row r="21282" spans="6:6" ht="12" customHeight="1" x14ac:dyDescent="0.25">
      <c r="F21282" s="245"/>
    </row>
    <row r="21283" spans="6:6" ht="12" customHeight="1" x14ac:dyDescent="0.25">
      <c r="F21283" s="245"/>
    </row>
    <row r="21284" spans="6:6" ht="12" customHeight="1" x14ac:dyDescent="0.25">
      <c r="F21284" s="245"/>
    </row>
    <row r="21285" spans="6:6" ht="12" customHeight="1" x14ac:dyDescent="0.25">
      <c r="F21285" s="245"/>
    </row>
    <row r="21286" spans="6:6" ht="12" customHeight="1" x14ac:dyDescent="0.25">
      <c r="F21286" s="245"/>
    </row>
    <row r="21287" spans="6:6" ht="12" customHeight="1" x14ac:dyDescent="0.25">
      <c r="F21287" s="245"/>
    </row>
    <row r="21288" spans="6:6" ht="12" customHeight="1" x14ac:dyDescent="0.25">
      <c r="F21288" s="245"/>
    </row>
    <row r="21289" spans="6:6" ht="12" customHeight="1" x14ac:dyDescent="0.25">
      <c r="F21289" s="245"/>
    </row>
    <row r="21290" spans="6:6" ht="12" customHeight="1" x14ac:dyDescent="0.25">
      <c r="F21290" s="245"/>
    </row>
    <row r="21291" spans="6:6" ht="12" customHeight="1" x14ac:dyDescent="0.25">
      <c r="F21291" s="245"/>
    </row>
    <row r="21292" spans="6:6" ht="12" customHeight="1" x14ac:dyDescent="0.25">
      <c r="F21292" s="245"/>
    </row>
    <row r="21293" spans="6:6" ht="12" customHeight="1" x14ac:dyDescent="0.25">
      <c r="F21293" s="245"/>
    </row>
    <row r="21294" spans="6:6" ht="12" customHeight="1" x14ac:dyDescent="0.25">
      <c r="F21294" s="245"/>
    </row>
    <row r="21295" spans="6:6" ht="12" customHeight="1" x14ac:dyDescent="0.25">
      <c r="F21295" s="245"/>
    </row>
    <row r="21296" spans="6:6" ht="12" customHeight="1" x14ac:dyDescent="0.25">
      <c r="F21296" s="245"/>
    </row>
    <row r="21297" spans="6:6" ht="12" customHeight="1" x14ac:dyDescent="0.25">
      <c r="F21297" s="245"/>
    </row>
    <row r="21298" spans="6:6" ht="12" customHeight="1" x14ac:dyDescent="0.25">
      <c r="F21298" s="245"/>
    </row>
    <row r="21299" spans="6:6" ht="12" customHeight="1" x14ac:dyDescent="0.25">
      <c r="F21299" s="245"/>
    </row>
    <row r="21300" spans="6:6" ht="12" customHeight="1" x14ac:dyDescent="0.25">
      <c r="F21300" s="245"/>
    </row>
    <row r="21301" spans="6:6" ht="12" customHeight="1" x14ac:dyDescent="0.25">
      <c r="F21301" s="245"/>
    </row>
    <row r="21302" spans="6:6" ht="12" customHeight="1" x14ac:dyDescent="0.25">
      <c r="F21302" s="245"/>
    </row>
    <row r="21303" spans="6:6" ht="12" customHeight="1" x14ac:dyDescent="0.25">
      <c r="F21303" s="245"/>
    </row>
    <row r="21304" spans="6:6" ht="12" customHeight="1" x14ac:dyDescent="0.25">
      <c r="F21304" s="245"/>
    </row>
    <row r="21305" spans="6:6" ht="12" customHeight="1" x14ac:dyDescent="0.25">
      <c r="F21305" s="245"/>
    </row>
    <row r="21306" spans="6:6" ht="12" customHeight="1" x14ac:dyDescent="0.25">
      <c r="F21306" s="245"/>
    </row>
    <row r="21307" spans="6:6" ht="12" customHeight="1" x14ac:dyDescent="0.25">
      <c r="F21307" s="245"/>
    </row>
    <row r="21308" spans="6:6" ht="12" customHeight="1" x14ac:dyDescent="0.25">
      <c r="F21308" s="245"/>
    </row>
    <row r="21309" spans="6:6" ht="12" customHeight="1" x14ac:dyDescent="0.25">
      <c r="F21309" s="245"/>
    </row>
    <row r="21310" spans="6:6" ht="12" customHeight="1" x14ac:dyDescent="0.25">
      <c r="F21310" s="245"/>
    </row>
    <row r="21311" spans="6:6" ht="12" customHeight="1" x14ac:dyDescent="0.25">
      <c r="F21311" s="245"/>
    </row>
    <row r="21312" spans="6:6" ht="12" customHeight="1" x14ac:dyDescent="0.25">
      <c r="F21312" s="245"/>
    </row>
    <row r="21313" spans="6:6" ht="12" customHeight="1" x14ac:dyDescent="0.25">
      <c r="F21313" s="245"/>
    </row>
    <row r="21314" spans="6:6" ht="12" customHeight="1" x14ac:dyDescent="0.25">
      <c r="F21314" s="245"/>
    </row>
    <row r="21315" spans="6:6" ht="12" customHeight="1" x14ac:dyDescent="0.25">
      <c r="F21315" s="245"/>
    </row>
    <row r="21316" spans="6:6" ht="12" customHeight="1" x14ac:dyDescent="0.25">
      <c r="F21316" s="245"/>
    </row>
    <row r="21317" spans="6:6" ht="12" customHeight="1" x14ac:dyDescent="0.25">
      <c r="F21317" s="245"/>
    </row>
    <row r="21318" spans="6:6" ht="12" customHeight="1" x14ac:dyDescent="0.25">
      <c r="F21318" s="245"/>
    </row>
    <row r="21319" spans="6:6" ht="12" customHeight="1" x14ac:dyDescent="0.25">
      <c r="F21319" s="245"/>
    </row>
    <row r="21320" spans="6:6" ht="12" customHeight="1" x14ac:dyDescent="0.25">
      <c r="F21320" s="245"/>
    </row>
    <row r="21321" spans="6:6" ht="12" customHeight="1" x14ac:dyDescent="0.25">
      <c r="F21321" s="245"/>
    </row>
    <row r="21322" spans="6:6" ht="12" customHeight="1" x14ac:dyDescent="0.25">
      <c r="F21322" s="245"/>
    </row>
    <row r="21323" spans="6:6" ht="12" customHeight="1" x14ac:dyDescent="0.25">
      <c r="F21323" s="245"/>
    </row>
    <row r="21324" spans="6:6" ht="12" customHeight="1" x14ac:dyDescent="0.25">
      <c r="F21324" s="245"/>
    </row>
    <row r="21325" spans="6:6" ht="12" customHeight="1" x14ac:dyDescent="0.25">
      <c r="F21325" s="245"/>
    </row>
    <row r="21326" spans="6:6" ht="12" customHeight="1" x14ac:dyDescent="0.25">
      <c r="F21326" s="245"/>
    </row>
    <row r="21327" spans="6:6" ht="12" customHeight="1" x14ac:dyDescent="0.25">
      <c r="F21327" s="245"/>
    </row>
    <row r="21328" spans="6:6" ht="12" customHeight="1" x14ac:dyDescent="0.25">
      <c r="F21328" s="245"/>
    </row>
    <row r="21329" spans="6:6" ht="12" customHeight="1" x14ac:dyDescent="0.25">
      <c r="F21329" s="245"/>
    </row>
    <row r="21330" spans="6:6" ht="12" customHeight="1" x14ac:dyDescent="0.25">
      <c r="F21330" s="245"/>
    </row>
    <row r="21331" spans="6:6" ht="12" customHeight="1" x14ac:dyDescent="0.25">
      <c r="F21331" s="245"/>
    </row>
    <row r="21332" spans="6:6" ht="12" customHeight="1" x14ac:dyDescent="0.25">
      <c r="F21332" s="245"/>
    </row>
    <row r="21333" spans="6:6" ht="12" customHeight="1" x14ac:dyDescent="0.25">
      <c r="F21333" s="245"/>
    </row>
    <row r="21334" spans="6:6" ht="12" customHeight="1" x14ac:dyDescent="0.25">
      <c r="F21334" s="245"/>
    </row>
    <row r="21335" spans="6:6" ht="12" customHeight="1" x14ac:dyDescent="0.25">
      <c r="F21335" s="245"/>
    </row>
    <row r="21336" spans="6:6" ht="12" customHeight="1" x14ac:dyDescent="0.25">
      <c r="F21336" s="245"/>
    </row>
    <row r="21337" spans="6:6" ht="12" customHeight="1" x14ac:dyDescent="0.25">
      <c r="F21337" s="245"/>
    </row>
    <row r="21338" spans="6:6" ht="12" customHeight="1" x14ac:dyDescent="0.25">
      <c r="F21338" s="245"/>
    </row>
    <row r="21339" spans="6:6" ht="12" customHeight="1" x14ac:dyDescent="0.25">
      <c r="F21339" s="245"/>
    </row>
    <row r="21340" spans="6:6" ht="12" customHeight="1" x14ac:dyDescent="0.25">
      <c r="F21340" s="245"/>
    </row>
    <row r="21341" spans="6:6" ht="12" customHeight="1" x14ac:dyDescent="0.25">
      <c r="F21341" s="245"/>
    </row>
    <row r="21342" spans="6:6" ht="12" customHeight="1" x14ac:dyDescent="0.25">
      <c r="F21342" s="245"/>
    </row>
    <row r="21343" spans="6:6" ht="12" customHeight="1" x14ac:dyDescent="0.25">
      <c r="F21343" s="245"/>
    </row>
    <row r="21344" spans="6:6" ht="12" customHeight="1" x14ac:dyDescent="0.25">
      <c r="F21344" s="245"/>
    </row>
    <row r="21345" spans="6:6" ht="12" customHeight="1" x14ac:dyDescent="0.25">
      <c r="F21345" s="245"/>
    </row>
    <row r="21346" spans="6:6" ht="12" customHeight="1" x14ac:dyDescent="0.25">
      <c r="F21346" s="245"/>
    </row>
    <row r="21347" spans="6:6" ht="12" customHeight="1" x14ac:dyDescent="0.25">
      <c r="F21347" s="245"/>
    </row>
    <row r="21348" spans="6:6" ht="12" customHeight="1" x14ac:dyDescent="0.25">
      <c r="F21348" s="245"/>
    </row>
    <row r="21349" spans="6:6" ht="12" customHeight="1" x14ac:dyDescent="0.25">
      <c r="F21349" s="245"/>
    </row>
    <row r="21350" spans="6:6" ht="12" customHeight="1" x14ac:dyDescent="0.25">
      <c r="F21350" s="245"/>
    </row>
    <row r="21351" spans="6:6" ht="12" customHeight="1" x14ac:dyDescent="0.25">
      <c r="F21351" s="245"/>
    </row>
    <row r="21352" spans="6:6" ht="12" customHeight="1" x14ac:dyDescent="0.25">
      <c r="F21352" s="245"/>
    </row>
    <row r="21353" spans="6:6" ht="12" customHeight="1" x14ac:dyDescent="0.25">
      <c r="F21353" s="245"/>
    </row>
    <row r="21354" spans="6:6" ht="12" customHeight="1" x14ac:dyDescent="0.25">
      <c r="F21354" s="245"/>
    </row>
    <row r="21355" spans="6:6" ht="12" customHeight="1" x14ac:dyDescent="0.25">
      <c r="F21355" s="245"/>
    </row>
    <row r="21356" spans="6:6" ht="12" customHeight="1" x14ac:dyDescent="0.25">
      <c r="F21356" s="245"/>
    </row>
    <row r="21357" spans="6:6" ht="12" customHeight="1" x14ac:dyDescent="0.25">
      <c r="F21357" s="245"/>
    </row>
    <row r="21358" spans="6:6" ht="12" customHeight="1" x14ac:dyDescent="0.25">
      <c r="F21358" s="245"/>
    </row>
    <row r="21359" spans="6:6" ht="12" customHeight="1" x14ac:dyDescent="0.25">
      <c r="F21359" s="245"/>
    </row>
    <row r="21360" spans="6:6" ht="12" customHeight="1" x14ac:dyDescent="0.25">
      <c r="F21360" s="245"/>
    </row>
    <row r="21361" spans="6:6" ht="12" customHeight="1" x14ac:dyDescent="0.25">
      <c r="F21361" s="245"/>
    </row>
    <row r="21362" spans="6:6" ht="12" customHeight="1" x14ac:dyDescent="0.25">
      <c r="F21362" s="245"/>
    </row>
    <row r="21363" spans="6:6" ht="12" customHeight="1" x14ac:dyDescent="0.25">
      <c r="F21363" s="245"/>
    </row>
    <row r="21364" spans="6:6" ht="12" customHeight="1" x14ac:dyDescent="0.25">
      <c r="F21364" s="245"/>
    </row>
    <row r="21365" spans="6:6" ht="12" customHeight="1" x14ac:dyDescent="0.25">
      <c r="F21365" s="245"/>
    </row>
    <row r="21366" spans="6:6" ht="12" customHeight="1" x14ac:dyDescent="0.25">
      <c r="F21366" s="245"/>
    </row>
    <row r="21367" spans="6:6" ht="12" customHeight="1" x14ac:dyDescent="0.25">
      <c r="F21367" s="245"/>
    </row>
    <row r="21368" spans="6:6" ht="12" customHeight="1" x14ac:dyDescent="0.25">
      <c r="F21368" s="245"/>
    </row>
    <row r="21369" spans="6:6" ht="12" customHeight="1" x14ac:dyDescent="0.25">
      <c r="F21369" s="245"/>
    </row>
    <row r="21370" spans="6:6" ht="12" customHeight="1" x14ac:dyDescent="0.25">
      <c r="F21370" s="245"/>
    </row>
    <row r="21371" spans="6:6" ht="12" customHeight="1" x14ac:dyDescent="0.25">
      <c r="F21371" s="245"/>
    </row>
    <row r="21372" spans="6:6" ht="12" customHeight="1" x14ac:dyDescent="0.25">
      <c r="F21372" s="245"/>
    </row>
    <row r="21373" spans="6:6" ht="12" customHeight="1" x14ac:dyDescent="0.25">
      <c r="F21373" s="245"/>
    </row>
    <row r="21374" spans="6:6" ht="12" customHeight="1" x14ac:dyDescent="0.25">
      <c r="F21374" s="245"/>
    </row>
    <row r="21375" spans="6:6" ht="12" customHeight="1" x14ac:dyDescent="0.25">
      <c r="F21375" s="245"/>
    </row>
    <row r="21376" spans="6:6" ht="12" customHeight="1" x14ac:dyDescent="0.25">
      <c r="F21376" s="245"/>
    </row>
    <row r="21377" spans="6:6" ht="12" customHeight="1" x14ac:dyDescent="0.25">
      <c r="F21377" s="245"/>
    </row>
    <row r="21378" spans="6:6" ht="12" customHeight="1" x14ac:dyDescent="0.25">
      <c r="F21378" s="245"/>
    </row>
    <row r="21379" spans="6:6" ht="12" customHeight="1" x14ac:dyDescent="0.25">
      <c r="F21379" s="245"/>
    </row>
    <row r="21380" spans="6:6" ht="12" customHeight="1" x14ac:dyDescent="0.25">
      <c r="F21380" s="245"/>
    </row>
    <row r="21381" spans="6:6" ht="12" customHeight="1" x14ac:dyDescent="0.25">
      <c r="F21381" s="245"/>
    </row>
    <row r="21382" spans="6:6" ht="12" customHeight="1" x14ac:dyDescent="0.25">
      <c r="F21382" s="245"/>
    </row>
    <row r="21383" spans="6:6" ht="12" customHeight="1" x14ac:dyDescent="0.25">
      <c r="F21383" s="245"/>
    </row>
    <row r="21384" spans="6:6" ht="12" customHeight="1" x14ac:dyDescent="0.25">
      <c r="F21384" s="245"/>
    </row>
    <row r="21385" spans="6:6" ht="12" customHeight="1" x14ac:dyDescent="0.25">
      <c r="F21385" s="245"/>
    </row>
    <row r="21386" spans="6:6" ht="12" customHeight="1" x14ac:dyDescent="0.25">
      <c r="F21386" s="245"/>
    </row>
    <row r="21387" spans="6:6" ht="12" customHeight="1" x14ac:dyDescent="0.25">
      <c r="F21387" s="245"/>
    </row>
    <row r="21388" spans="6:6" ht="12" customHeight="1" x14ac:dyDescent="0.25">
      <c r="F21388" s="245"/>
    </row>
    <row r="21389" spans="6:6" ht="12" customHeight="1" x14ac:dyDescent="0.25">
      <c r="F21389" s="245"/>
    </row>
    <row r="21390" spans="6:6" ht="12" customHeight="1" x14ac:dyDescent="0.25">
      <c r="F21390" s="245"/>
    </row>
    <row r="21391" spans="6:6" ht="12" customHeight="1" x14ac:dyDescent="0.25">
      <c r="F21391" s="245"/>
    </row>
    <row r="21392" spans="6:6" ht="12" customHeight="1" x14ac:dyDescent="0.25">
      <c r="F21392" s="245"/>
    </row>
    <row r="21393" spans="6:6" ht="12" customHeight="1" x14ac:dyDescent="0.25">
      <c r="F21393" s="245"/>
    </row>
    <row r="21394" spans="6:6" ht="12" customHeight="1" x14ac:dyDescent="0.25">
      <c r="F21394" s="245"/>
    </row>
    <row r="21395" spans="6:6" ht="12" customHeight="1" x14ac:dyDescent="0.25">
      <c r="F21395" s="245"/>
    </row>
    <row r="21396" spans="6:6" ht="12" customHeight="1" x14ac:dyDescent="0.25">
      <c r="F21396" s="245"/>
    </row>
    <row r="21397" spans="6:6" ht="12" customHeight="1" x14ac:dyDescent="0.25">
      <c r="F21397" s="245"/>
    </row>
    <row r="21398" spans="6:6" ht="12" customHeight="1" x14ac:dyDescent="0.25">
      <c r="F21398" s="245"/>
    </row>
    <row r="21399" spans="6:6" ht="12" customHeight="1" x14ac:dyDescent="0.25">
      <c r="F21399" s="245"/>
    </row>
    <row r="21400" spans="6:6" ht="12" customHeight="1" x14ac:dyDescent="0.25">
      <c r="F21400" s="245"/>
    </row>
    <row r="21401" spans="6:6" ht="12" customHeight="1" x14ac:dyDescent="0.25">
      <c r="F21401" s="245"/>
    </row>
    <row r="21402" spans="6:6" ht="12" customHeight="1" x14ac:dyDescent="0.25">
      <c r="F21402" s="245"/>
    </row>
    <row r="21403" spans="6:6" ht="12" customHeight="1" x14ac:dyDescent="0.25">
      <c r="F21403" s="245"/>
    </row>
    <row r="21404" spans="6:6" ht="12" customHeight="1" x14ac:dyDescent="0.25">
      <c r="F21404" s="245"/>
    </row>
    <row r="21405" spans="6:6" ht="12" customHeight="1" x14ac:dyDescent="0.25">
      <c r="F21405" s="245"/>
    </row>
    <row r="21406" spans="6:6" ht="12" customHeight="1" x14ac:dyDescent="0.25">
      <c r="F21406" s="245"/>
    </row>
    <row r="21407" spans="6:6" ht="12" customHeight="1" x14ac:dyDescent="0.25">
      <c r="F21407" s="245"/>
    </row>
    <row r="21408" spans="6:6" ht="12" customHeight="1" x14ac:dyDescent="0.25">
      <c r="F21408" s="245"/>
    </row>
    <row r="21409" spans="6:6" ht="12" customHeight="1" x14ac:dyDescent="0.25">
      <c r="F21409" s="245"/>
    </row>
    <row r="21410" spans="6:6" ht="12" customHeight="1" x14ac:dyDescent="0.25">
      <c r="F21410" s="245"/>
    </row>
    <row r="21411" spans="6:6" ht="12" customHeight="1" x14ac:dyDescent="0.25">
      <c r="F21411" s="245"/>
    </row>
    <row r="21412" spans="6:6" ht="12" customHeight="1" x14ac:dyDescent="0.25">
      <c r="F21412" s="245"/>
    </row>
    <row r="21413" spans="6:6" ht="12" customHeight="1" x14ac:dyDescent="0.25">
      <c r="F21413" s="245"/>
    </row>
    <row r="21414" spans="6:6" ht="12" customHeight="1" x14ac:dyDescent="0.25">
      <c r="F21414" s="245"/>
    </row>
    <row r="21415" spans="6:6" ht="12" customHeight="1" x14ac:dyDescent="0.25">
      <c r="F21415" s="245"/>
    </row>
    <row r="21416" spans="6:6" ht="12" customHeight="1" x14ac:dyDescent="0.25">
      <c r="F21416" s="245"/>
    </row>
    <row r="21417" spans="6:6" ht="12" customHeight="1" x14ac:dyDescent="0.25">
      <c r="F21417" s="245"/>
    </row>
    <row r="21418" spans="6:6" ht="12" customHeight="1" x14ac:dyDescent="0.25">
      <c r="F21418" s="245"/>
    </row>
    <row r="21419" spans="6:6" ht="12" customHeight="1" x14ac:dyDescent="0.25">
      <c r="F21419" s="245"/>
    </row>
    <row r="21420" spans="6:6" ht="12" customHeight="1" x14ac:dyDescent="0.25">
      <c r="F21420" s="245"/>
    </row>
    <row r="21421" spans="6:6" ht="12" customHeight="1" x14ac:dyDescent="0.25">
      <c r="F21421" s="245"/>
    </row>
    <row r="21422" spans="6:6" ht="12" customHeight="1" x14ac:dyDescent="0.25">
      <c r="F21422" s="245"/>
    </row>
    <row r="21423" spans="6:6" ht="12" customHeight="1" x14ac:dyDescent="0.25">
      <c r="F21423" s="245"/>
    </row>
    <row r="21424" spans="6:6" ht="12" customHeight="1" x14ac:dyDescent="0.25">
      <c r="F21424" s="245"/>
    </row>
    <row r="21425" spans="6:6" ht="12" customHeight="1" x14ac:dyDescent="0.25">
      <c r="F21425" s="245"/>
    </row>
    <row r="21426" spans="6:6" ht="12" customHeight="1" x14ac:dyDescent="0.25">
      <c r="F21426" s="245"/>
    </row>
    <row r="21427" spans="6:6" ht="12" customHeight="1" x14ac:dyDescent="0.25">
      <c r="F21427" s="245"/>
    </row>
    <row r="21428" spans="6:6" ht="12" customHeight="1" x14ac:dyDescent="0.25">
      <c r="F21428" s="245"/>
    </row>
    <row r="21429" spans="6:6" ht="12" customHeight="1" x14ac:dyDescent="0.25">
      <c r="F21429" s="245"/>
    </row>
    <row r="21430" spans="6:6" ht="12" customHeight="1" x14ac:dyDescent="0.25">
      <c r="F21430" s="245"/>
    </row>
    <row r="21431" spans="6:6" ht="12" customHeight="1" x14ac:dyDescent="0.25">
      <c r="F21431" s="245"/>
    </row>
    <row r="21432" spans="6:6" ht="12" customHeight="1" x14ac:dyDescent="0.25">
      <c r="F21432" s="245"/>
    </row>
    <row r="21433" spans="6:6" ht="12" customHeight="1" x14ac:dyDescent="0.25">
      <c r="F21433" s="245"/>
    </row>
    <row r="21434" spans="6:6" ht="12" customHeight="1" x14ac:dyDescent="0.25">
      <c r="F21434" s="245"/>
    </row>
    <row r="21435" spans="6:6" ht="12" customHeight="1" x14ac:dyDescent="0.25">
      <c r="F21435" s="245"/>
    </row>
    <row r="21436" spans="6:6" ht="12" customHeight="1" x14ac:dyDescent="0.25">
      <c r="F21436" s="245"/>
    </row>
    <row r="21437" spans="6:6" ht="12" customHeight="1" x14ac:dyDescent="0.25">
      <c r="F21437" s="245"/>
    </row>
    <row r="21438" spans="6:6" ht="12" customHeight="1" x14ac:dyDescent="0.25">
      <c r="F21438" s="245"/>
    </row>
    <row r="21439" spans="6:6" ht="12" customHeight="1" x14ac:dyDescent="0.25">
      <c r="F21439" s="245"/>
    </row>
    <row r="21440" spans="6:6" ht="12" customHeight="1" x14ac:dyDescent="0.25">
      <c r="F21440" s="245"/>
    </row>
    <row r="21441" spans="6:6" ht="12" customHeight="1" x14ac:dyDescent="0.25">
      <c r="F21441" s="245"/>
    </row>
    <row r="21442" spans="6:6" ht="12" customHeight="1" x14ac:dyDescent="0.25">
      <c r="F21442" s="245"/>
    </row>
    <row r="21443" spans="6:6" ht="12" customHeight="1" x14ac:dyDescent="0.25">
      <c r="F21443" s="245"/>
    </row>
    <row r="21444" spans="6:6" ht="12" customHeight="1" x14ac:dyDescent="0.25">
      <c r="F21444" s="245"/>
    </row>
    <row r="21445" spans="6:6" ht="12" customHeight="1" x14ac:dyDescent="0.25">
      <c r="F21445" s="245"/>
    </row>
    <row r="21446" spans="6:6" ht="12" customHeight="1" x14ac:dyDescent="0.25">
      <c r="F21446" s="245"/>
    </row>
    <row r="21447" spans="6:6" ht="12" customHeight="1" x14ac:dyDescent="0.25">
      <c r="F21447" s="245"/>
    </row>
    <row r="21448" spans="6:6" ht="12" customHeight="1" x14ac:dyDescent="0.25">
      <c r="F21448" s="245"/>
    </row>
    <row r="21449" spans="6:6" ht="12" customHeight="1" x14ac:dyDescent="0.25">
      <c r="F21449" s="245"/>
    </row>
    <row r="21450" spans="6:6" ht="12" customHeight="1" x14ac:dyDescent="0.25">
      <c r="F21450" s="245"/>
    </row>
    <row r="21451" spans="6:6" ht="12" customHeight="1" x14ac:dyDescent="0.25">
      <c r="F21451" s="245"/>
    </row>
    <row r="21452" spans="6:6" ht="12" customHeight="1" x14ac:dyDescent="0.25">
      <c r="F21452" s="245"/>
    </row>
    <row r="21453" spans="6:6" ht="12" customHeight="1" x14ac:dyDescent="0.25">
      <c r="F21453" s="245"/>
    </row>
    <row r="21454" spans="6:6" ht="12" customHeight="1" x14ac:dyDescent="0.25">
      <c r="F21454" s="245"/>
    </row>
    <row r="21455" spans="6:6" ht="12" customHeight="1" x14ac:dyDescent="0.25">
      <c r="F21455" s="245"/>
    </row>
    <row r="21456" spans="6:6" ht="12" customHeight="1" x14ac:dyDescent="0.25">
      <c r="F21456" s="245"/>
    </row>
    <row r="21457" spans="6:6" ht="12" customHeight="1" x14ac:dyDescent="0.25">
      <c r="F21457" s="245"/>
    </row>
    <row r="21458" spans="6:6" ht="12" customHeight="1" x14ac:dyDescent="0.25">
      <c r="F21458" s="245"/>
    </row>
    <row r="21459" spans="6:6" ht="12" customHeight="1" x14ac:dyDescent="0.25">
      <c r="F21459" s="245"/>
    </row>
    <row r="21460" spans="6:6" ht="12" customHeight="1" x14ac:dyDescent="0.25">
      <c r="F21460" s="245"/>
    </row>
    <row r="21461" spans="6:6" ht="12" customHeight="1" x14ac:dyDescent="0.25">
      <c r="F21461" s="245"/>
    </row>
    <row r="21462" spans="6:6" ht="12" customHeight="1" x14ac:dyDescent="0.25">
      <c r="F21462" s="245"/>
    </row>
    <row r="21463" spans="6:6" ht="12" customHeight="1" x14ac:dyDescent="0.25">
      <c r="F21463" s="245"/>
    </row>
    <row r="21464" spans="6:6" ht="12" customHeight="1" x14ac:dyDescent="0.25">
      <c r="F21464" s="245"/>
    </row>
    <row r="21465" spans="6:6" ht="12" customHeight="1" x14ac:dyDescent="0.25">
      <c r="F21465" s="245"/>
    </row>
    <row r="21466" spans="6:6" ht="12" customHeight="1" x14ac:dyDescent="0.25">
      <c r="F21466" s="245"/>
    </row>
    <row r="21467" spans="6:6" ht="12" customHeight="1" x14ac:dyDescent="0.25">
      <c r="F21467" s="245"/>
    </row>
    <row r="21468" spans="6:6" ht="12" customHeight="1" x14ac:dyDescent="0.25">
      <c r="F21468" s="245"/>
    </row>
    <row r="21469" spans="6:6" ht="12" customHeight="1" x14ac:dyDescent="0.25">
      <c r="F21469" s="245"/>
    </row>
    <row r="21470" spans="6:6" ht="12" customHeight="1" x14ac:dyDescent="0.25">
      <c r="F21470" s="245"/>
    </row>
    <row r="21471" spans="6:6" ht="12" customHeight="1" x14ac:dyDescent="0.25">
      <c r="F21471" s="245"/>
    </row>
    <row r="21472" spans="6:6" ht="12" customHeight="1" x14ac:dyDescent="0.25">
      <c r="F21472" s="245"/>
    </row>
    <row r="21473" spans="6:6" ht="12" customHeight="1" x14ac:dyDescent="0.25">
      <c r="F21473" s="245"/>
    </row>
    <row r="21474" spans="6:6" ht="12" customHeight="1" x14ac:dyDescent="0.25">
      <c r="F21474" s="245"/>
    </row>
    <row r="21475" spans="6:6" ht="12" customHeight="1" x14ac:dyDescent="0.25">
      <c r="F21475" s="245"/>
    </row>
    <row r="21476" spans="6:6" ht="12" customHeight="1" x14ac:dyDescent="0.25">
      <c r="F21476" s="245"/>
    </row>
    <row r="21477" spans="6:6" ht="12" customHeight="1" x14ac:dyDescent="0.25">
      <c r="F21477" s="245"/>
    </row>
    <row r="21478" spans="6:6" ht="12" customHeight="1" x14ac:dyDescent="0.25">
      <c r="F21478" s="245"/>
    </row>
    <row r="21479" spans="6:6" ht="12" customHeight="1" x14ac:dyDescent="0.25">
      <c r="F21479" s="245"/>
    </row>
    <row r="21480" spans="6:6" ht="12" customHeight="1" x14ac:dyDescent="0.25">
      <c r="F21480" s="245"/>
    </row>
    <row r="21481" spans="6:6" ht="12" customHeight="1" x14ac:dyDescent="0.25">
      <c r="F21481" s="245"/>
    </row>
    <row r="21482" spans="6:6" ht="12" customHeight="1" x14ac:dyDescent="0.25">
      <c r="F21482" s="245"/>
    </row>
    <row r="21483" spans="6:6" ht="12" customHeight="1" x14ac:dyDescent="0.25">
      <c r="F21483" s="245"/>
    </row>
    <row r="21484" spans="6:6" ht="12" customHeight="1" x14ac:dyDescent="0.25">
      <c r="F21484" s="245"/>
    </row>
    <row r="21485" spans="6:6" ht="12" customHeight="1" x14ac:dyDescent="0.25">
      <c r="F21485" s="245"/>
    </row>
    <row r="21486" spans="6:6" ht="12" customHeight="1" x14ac:dyDescent="0.25">
      <c r="F21486" s="245"/>
    </row>
    <row r="21487" spans="6:6" ht="12" customHeight="1" x14ac:dyDescent="0.25">
      <c r="F21487" s="245"/>
    </row>
    <row r="21488" spans="6:6" ht="12" customHeight="1" x14ac:dyDescent="0.25">
      <c r="F21488" s="245"/>
    </row>
    <row r="21489" spans="6:6" ht="12" customHeight="1" x14ac:dyDescent="0.25">
      <c r="F21489" s="245"/>
    </row>
    <row r="21490" spans="6:6" ht="12" customHeight="1" x14ac:dyDescent="0.25">
      <c r="F21490" s="245"/>
    </row>
    <row r="21491" spans="6:6" ht="12" customHeight="1" x14ac:dyDescent="0.25">
      <c r="F21491" s="245"/>
    </row>
    <row r="21492" spans="6:6" ht="12" customHeight="1" x14ac:dyDescent="0.25">
      <c r="F21492" s="245"/>
    </row>
    <row r="21493" spans="6:6" ht="12" customHeight="1" x14ac:dyDescent="0.25">
      <c r="F21493" s="245"/>
    </row>
    <row r="21494" spans="6:6" ht="12" customHeight="1" x14ac:dyDescent="0.25">
      <c r="F21494" s="245"/>
    </row>
    <row r="21495" spans="6:6" ht="12" customHeight="1" x14ac:dyDescent="0.25">
      <c r="F21495" s="245"/>
    </row>
    <row r="21496" spans="6:6" ht="12" customHeight="1" x14ac:dyDescent="0.25">
      <c r="F21496" s="245"/>
    </row>
    <row r="21497" spans="6:6" ht="12" customHeight="1" x14ac:dyDescent="0.25">
      <c r="F21497" s="245"/>
    </row>
    <row r="21498" spans="6:6" ht="12" customHeight="1" x14ac:dyDescent="0.25">
      <c r="F21498" s="245"/>
    </row>
    <row r="21499" spans="6:6" ht="12" customHeight="1" x14ac:dyDescent="0.25">
      <c r="F21499" s="245"/>
    </row>
    <row r="21500" spans="6:6" ht="12" customHeight="1" x14ac:dyDescent="0.25">
      <c r="F21500" s="245"/>
    </row>
    <row r="21501" spans="6:6" ht="12" customHeight="1" x14ac:dyDescent="0.25">
      <c r="F21501" s="245"/>
    </row>
    <row r="21502" spans="6:6" ht="12" customHeight="1" x14ac:dyDescent="0.25">
      <c r="F21502" s="245"/>
    </row>
    <row r="21503" spans="6:6" ht="12" customHeight="1" x14ac:dyDescent="0.25">
      <c r="F21503" s="245"/>
    </row>
    <row r="21504" spans="6:6" ht="12" customHeight="1" x14ac:dyDescent="0.25">
      <c r="F21504" s="245"/>
    </row>
    <row r="21505" spans="6:6" ht="12" customHeight="1" x14ac:dyDescent="0.25">
      <c r="F21505" s="245"/>
    </row>
    <row r="21506" spans="6:6" ht="12" customHeight="1" x14ac:dyDescent="0.25">
      <c r="F21506" s="245"/>
    </row>
    <row r="21507" spans="6:6" ht="12" customHeight="1" x14ac:dyDescent="0.25">
      <c r="F21507" s="245"/>
    </row>
    <row r="21508" spans="6:6" ht="12" customHeight="1" x14ac:dyDescent="0.25">
      <c r="F21508" s="245"/>
    </row>
    <row r="21509" spans="6:6" ht="12" customHeight="1" x14ac:dyDescent="0.25">
      <c r="F21509" s="245"/>
    </row>
    <row r="21510" spans="6:6" ht="12" customHeight="1" x14ac:dyDescent="0.25">
      <c r="F21510" s="245"/>
    </row>
    <row r="21511" spans="6:6" ht="12" customHeight="1" x14ac:dyDescent="0.25">
      <c r="F21511" s="245"/>
    </row>
    <row r="21512" spans="6:6" ht="12" customHeight="1" x14ac:dyDescent="0.25">
      <c r="F21512" s="245"/>
    </row>
    <row r="21513" spans="6:6" ht="12" customHeight="1" x14ac:dyDescent="0.25">
      <c r="F21513" s="245"/>
    </row>
    <row r="21514" spans="6:6" ht="12" customHeight="1" x14ac:dyDescent="0.25">
      <c r="F21514" s="245"/>
    </row>
    <row r="21515" spans="6:6" ht="12" customHeight="1" x14ac:dyDescent="0.25">
      <c r="F21515" s="245"/>
    </row>
    <row r="21516" spans="6:6" ht="12" customHeight="1" x14ac:dyDescent="0.25">
      <c r="F21516" s="245"/>
    </row>
    <row r="21517" spans="6:6" ht="12" customHeight="1" x14ac:dyDescent="0.25">
      <c r="F21517" s="245"/>
    </row>
    <row r="21518" spans="6:6" ht="12" customHeight="1" x14ac:dyDescent="0.25">
      <c r="F21518" s="245"/>
    </row>
    <row r="21519" spans="6:6" ht="12" customHeight="1" x14ac:dyDescent="0.25">
      <c r="F21519" s="245"/>
    </row>
    <row r="21520" spans="6:6" ht="12" customHeight="1" x14ac:dyDescent="0.25">
      <c r="F21520" s="245"/>
    </row>
    <row r="21521" spans="6:6" ht="12" customHeight="1" x14ac:dyDescent="0.25">
      <c r="F21521" s="245"/>
    </row>
    <row r="21522" spans="6:6" ht="12" customHeight="1" x14ac:dyDescent="0.25">
      <c r="F21522" s="245"/>
    </row>
    <row r="21523" spans="6:6" ht="12" customHeight="1" x14ac:dyDescent="0.25">
      <c r="F21523" s="245"/>
    </row>
    <row r="21524" spans="6:6" ht="12" customHeight="1" x14ac:dyDescent="0.25">
      <c r="F21524" s="245"/>
    </row>
    <row r="21525" spans="6:6" ht="12" customHeight="1" x14ac:dyDescent="0.25">
      <c r="F21525" s="245"/>
    </row>
    <row r="21526" spans="6:6" ht="12" customHeight="1" x14ac:dyDescent="0.25">
      <c r="F21526" s="245"/>
    </row>
    <row r="21527" spans="6:6" ht="12" customHeight="1" x14ac:dyDescent="0.25">
      <c r="F21527" s="245"/>
    </row>
    <row r="21528" spans="6:6" ht="12" customHeight="1" x14ac:dyDescent="0.25">
      <c r="F21528" s="245"/>
    </row>
    <row r="21529" spans="6:6" ht="12" customHeight="1" x14ac:dyDescent="0.25">
      <c r="F21529" s="245"/>
    </row>
    <row r="21530" spans="6:6" ht="12" customHeight="1" x14ac:dyDescent="0.25">
      <c r="F21530" s="245"/>
    </row>
    <row r="21531" spans="6:6" ht="12" customHeight="1" x14ac:dyDescent="0.25">
      <c r="F21531" s="245"/>
    </row>
    <row r="21532" spans="6:6" ht="12" customHeight="1" x14ac:dyDescent="0.25">
      <c r="F21532" s="245"/>
    </row>
    <row r="21533" spans="6:6" ht="12" customHeight="1" x14ac:dyDescent="0.25">
      <c r="F21533" s="245"/>
    </row>
    <row r="21534" spans="6:6" ht="12" customHeight="1" x14ac:dyDescent="0.25">
      <c r="F21534" s="245"/>
    </row>
    <row r="21535" spans="6:6" ht="12" customHeight="1" x14ac:dyDescent="0.25">
      <c r="F21535" s="245"/>
    </row>
    <row r="21536" spans="6:6" ht="12" customHeight="1" x14ac:dyDescent="0.25">
      <c r="F21536" s="245"/>
    </row>
    <row r="21537" spans="6:6" ht="12" customHeight="1" x14ac:dyDescent="0.25">
      <c r="F21537" s="245"/>
    </row>
    <row r="21538" spans="6:6" ht="12" customHeight="1" x14ac:dyDescent="0.25">
      <c r="F21538" s="245"/>
    </row>
    <row r="21539" spans="6:6" ht="12" customHeight="1" x14ac:dyDescent="0.25">
      <c r="F21539" s="245"/>
    </row>
    <row r="21540" spans="6:6" ht="12" customHeight="1" x14ac:dyDescent="0.25">
      <c r="F21540" s="245"/>
    </row>
    <row r="21541" spans="6:6" ht="12" customHeight="1" x14ac:dyDescent="0.25">
      <c r="F21541" s="245"/>
    </row>
    <row r="21542" spans="6:6" ht="12" customHeight="1" x14ac:dyDescent="0.25">
      <c r="F21542" s="245"/>
    </row>
    <row r="21543" spans="6:6" ht="12" customHeight="1" x14ac:dyDescent="0.25">
      <c r="F21543" s="245"/>
    </row>
    <row r="21544" spans="6:6" ht="12" customHeight="1" x14ac:dyDescent="0.25">
      <c r="F21544" s="245"/>
    </row>
    <row r="21545" spans="6:6" ht="12" customHeight="1" x14ac:dyDescent="0.25">
      <c r="F21545" s="245"/>
    </row>
    <row r="21546" spans="6:6" ht="12" customHeight="1" x14ac:dyDescent="0.25">
      <c r="F21546" s="245"/>
    </row>
    <row r="21547" spans="6:6" ht="12" customHeight="1" x14ac:dyDescent="0.25">
      <c r="F21547" s="245"/>
    </row>
    <row r="21548" spans="6:6" ht="12" customHeight="1" x14ac:dyDescent="0.25">
      <c r="F21548" s="245"/>
    </row>
    <row r="21549" spans="6:6" ht="12" customHeight="1" x14ac:dyDescent="0.25">
      <c r="F21549" s="245"/>
    </row>
    <row r="21550" spans="6:6" ht="12" customHeight="1" x14ac:dyDescent="0.25">
      <c r="F21550" s="245"/>
    </row>
    <row r="21551" spans="6:6" ht="12" customHeight="1" x14ac:dyDescent="0.25">
      <c r="F21551" s="245"/>
    </row>
    <row r="21552" spans="6:6" ht="12" customHeight="1" x14ac:dyDescent="0.25">
      <c r="F21552" s="245"/>
    </row>
    <row r="21553" spans="6:6" ht="12" customHeight="1" x14ac:dyDescent="0.25">
      <c r="F21553" s="245"/>
    </row>
    <row r="21554" spans="6:6" ht="12" customHeight="1" x14ac:dyDescent="0.25">
      <c r="F21554" s="245"/>
    </row>
    <row r="21555" spans="6:6" ht="12" customHeight="1" x14ac:dyDescent="0.25">
      <c r="F21555" s="245"/>
    </row>
    <row r="21556" spans="6:6" ht="12" customHeight="1" x14ac:dyDescent="0.25">
      <c r="F21556" s="245"/>
    </row>
    <row r="21557" spans="6:6" ht="12" customHeight="1" x14ac:dyDescent="0.25">
      <c r="F21557" s="245"/>
    </row>
    <row r="21558" spans="6:6" ht="12" customHeight="1" x14ac:dyDescent="0.25">
      <c r="F21558" s="245"/>
    </row>
    <row r="21559" spans="6:6" ht="12" customHeight="1" x14ac:dyDescent="0.25">
      <c r="F21559" s="245"/>
    </row>
    <row r="21560" spans="6:6" ht="12" customHeight="1" x14ac:dyDescent="0.25">
      <c r="F21560" s="245"/>
    </row>
    <row r="21561" spans="6:6" ht="12" customHeight="1" x14ac:dyDescent="0.25">
      <c r="F21561" s="245"/>
    </row>
    <row r="21562" spans="6:6" ht="12" customHeight="1" x14ac:dyDescent="0.25">
      <c r="F21562" s="245"/>
    </row>
    <row r="21563" spans="6:6" ht="12" customHeight="1" x14ac:dyDescent="0.25">
      <c r="F21563" s="245"/>
    </row>
    <row r="21564" spans="6:6" ht="12" customHeight="1" x14ac:dyDescent="0.25">
      <c r="F21564" s="245"/>
    </row>
    <row r="21565" spans="6:6" ht="12" customHeight="1" x14ac:dyDescent="0.25">
      <c r="F21565" s="245"/>
    </row>
    <row r="21566" spans="6:6" ht="12" customHeight="1" x14ac:dyDescent="0.25">
      <c r="F21566" s="245"/>
    </row>
    <row r="21567" spans="6:6" ht="12" customHeight="1" x14ac:dyDescent="0.25">
      <c r="F21567" s="245"/>
    </row>
    <row r="21568" spans="6:6" ht="12" customHeight="1" x14ac:dyDescent="0.25">
      <c r="F21568" s="245"/>
    </row>
    <row r="21569" spans="6:6" ht="12" customHeight="1" x14ac:dyDescent="0.25">
      <c r="F21569" s="245"/>
    </row>
    <row r="21570" spans="6:6" ht="12" customHeight="1" x14ac:dyDescent="0.25">
      <c r="F21570" s="245"/>
    </row>
    <row r="21571" spans="6:6" ht="12" customHeight="1" x14ac:dyDescent="0.25">
      <c r="F21571" s="245"/>
    </row>
    <row r="21572" spans="6:6" ht="12" customHeight="1" x14ac:dyDescent="0.25">
      <c r="F21572" s="245"/>
    </row>
    <row r="21573" spans="6:6" ht="12" customHeight="1" x14ac:dyDescent="0.25">
      <c r="F21573" s="245"/>
    </row>
    <row r="21574" spans="6:6" ht="12" customHeight="1" x14ac:dyDescent="0.25">
      <c r="F21574" s="245"/>
    </row>
    <row r="21575" spans="6:6" ht="12" customHeight="1" x14ac:dyDescent="0.25">
      <c r="F21575" s="245"/>
    </row>
    <row r="21576" spans="6:6" ht="12" customHeight="1" x14ac:dyDescent="0.25">
      <c r="F21576" s="245"/>
    </row>
    <row r="21577" spans="6:6" ht="12" customHeight="1" x14ac:dyDescent="0.25">
      <c r="F21577" s="245"/>
    </row>
    <row r="21578" spans="6:6" ht="12" customHeight="1" x14ac:dyDescent="0.25">
      <c r="F21578" s="245"/>
    </row>
    <row r="21579" spans="6:6" ht="12" customHeight="1" x14ac:dyDescent="0.25">
      <c r="F21579" s="245"/>
    </row>
    <row r="21580" spans="6:6" ht="12" customHeight="1" x14ac:dyDescent="0.25">
      <c r="F21580" s="245"/>
    </row>
    <row r="21581" spans="6:6" ht="12" customHeight="1" x14ac:dyDescent="0.25">
      <c r="F21581" s="245"/>
    </row>
    <row r="21582" spans="6:6" ht="12" customHeight="1" x14ac:dyDescent="0.25">
      <c r="F21582" s="245"/>
    </row>
    <row r="21583" spans="6:6" ht="12" customHeight="1" x14ac:dyDescent="0.25">
      <c r="F21583" s="245"/>
    </row>
    <row r="21584" spans="6:6" ht="12" customHeight="1" x14ac:dyDescent="0.25">
      <c r="F21584" s="245"/>
    </row>
    <row r="21585" spans="6:6" ht="12" customHeight="1" x14ac:dyDescent="0.25">
      <c r="F21585" s="245"/>
    </row>
    <row r="21586" spans="6:6" ht="12" customHeight="1" x14ac:dyDescent="0.25">
      <c r="F21586" s="245"/>
    </row>
    <row r="21587" spans="6:6" ht="12" customHeight="1" x14ac:dyDescent="0.25">
      <c r="F21587" s="245"/>
    </row>
    <row r="21588" spans="6:6" ht="12" customHeight="1" x14ac:dyDescent="0.25">
      <c r="F21588" s="245"/>
    </row>
    <row r="21589" spans="6:6" ht="12" customHeight="1" x14ac:dyDescent="0.25">
      <c r="F21589" s="245"/>
    </row>
    <row r="21590" spans="6:6" ht="12" customHeight="1" x14ac:dyDescent="0.25">
      <c r="F21590" s="245"/>
    </row>
    <row r="21591" spans="6:6" ht="12" customHeight="1" x14ac:dyDescent="0.25">
      <c r="F21591" s="245"/>
    </row>
    <row r="21592" spans="6:6" ht="12" customHeight="1" x14ac:dyDescent="0.25">
      <c r="F21592" s="245"/>
    </row>
    <row r="21593" spans="6:6" ht="12" customHeight="1" x14ac:dyDescent="0.25">
      <c r="F21593" s="245"/>
    </row>
    <row r="21594" spans="6:6" ht="12" customHeight="1" x14ac:dyDescent="0.25">
      <c r="F21594" s="245"/>
    </row>
    <row r="21595" spans="6:6" ht="12" customHeight="1" x14ac:dyDescent="0.25">
      <c r="F21595" s="245"/>
    </row>
    <row r="21596" spans="6:6" ht="12" customHeight="1" x14ac:dyDescent="0.25">
      <c r="F21596" s="245"/>
    </row>
    <row r="21597" spans="6:6" ht="12" customHeight="1" x14ac:dyDescent="0.25">
      <c r="F21597" s="245"/>
    </row>
    <row r="21598" spans="6:6" ht="12" customHeight="1" x14ac:dyDescent="0.25">
      <c r="F21598" s="245"/>
    </row>
    <row r="21599" spans="6:6" ht="12" customHeight="1" x14ac:dyDescent="0.25">
      <c r="F21599" s="245"/>
    </row>
    <row r="21600" spans="6:6" ht="12" customHeight="1" x14ac:dyDescent="0.25">
      <c r="F21600" s="245"/>
    </row>
    <row r="21601" spans="6:6" ht="12" customHeight="1" x14ac:dyDescent="0.25">
      <c r="F21601" s="245"/>
    </row>
    <row r="21602" spans="6:6" ht="12" customHeight="1" x14ac:dyDescent="0.25">
      <c r="F21602" s="245"/>
    </row>
    <row r="21603" spans="6:6" ht="12" customHeight="1" x14ac:dyDescent="0.25">
      <c r="F21603" s="245"/>
    </row>
    <row r="21604" spans="6:6" ht="12" customHeight="1" x14ac:dyDescent="0.25">
      <c r="F21604" s="245"/>
    </row>
    <row r="21605" spans="6:6" ht="12" customHeight="1" x14ac:dyDescent="0.25">
      <c r="F21605" s="245"/>
    </row>
    <row r="21606" spans="6:6" ht="12" customHeight="1" x14ac:dyDescent="0.25">
      <c r="F21606" s="245"/>
    </row>
    <row r="21607" spans="6:6" ht="12" customHeight="1" x14ac:dyDescent="0.25">
      <c r="F21607" s="245"/>
    </row>
    <row r="21608" spans="6:6" ht="12" customHeight="1" x14ac:dyDescent="0.25">
      <c r="F21608" s="245"/>
    </row>
    <row r="21609" spans="6:6" ht="12" customHeight="1" x14ac:dyDescent="0.25">
      <c r="F21609" s="245"/>
    </row>
    <row r="21610" spans="6:6" ht="12" customHeight="1" x14ac:dyDescent="0.25">
      <c r="F21610" s="245"/>
    </row>
    <row r="21611" spans="6:6" ht="12" customHeight="1" x14ac:dyDescent="0.25">
      <c r="F21611" s="245"/>
    </row>
    <row r="21612" spans="6:6" ht="12" customHeight="1" x14ac:dyDescent="0.25">
      <c r="F21612" s="245"/>
    </row>
    <row r="21613" spans="6:6" ht="12" customHeight="1" x14ac:dyDescent="0.25">
      <c r="F21613" s="245"/>
    </row>
    <row r="21614" spans="6:6" ht="12" customHeight="1" x14ac:dyDescent="0.25">
      <c r="F21614" s="245"/>
    </row>
    <row r="21615" spans="6:6" ht="12" customHeight="1" x14ac:dyDescent="0.25">
      <c r="F21615" s="245"/>
    </row>
    <row r="21616" spans="6:6" ht="12" customHeight="1" x14ac:dyDescent="0.25">
      <c r="F21616" s="245"/>
    </row>
    <row r="21617" spans="6:6" ht="12" customHeight="1" x14ac:dyDescent="0.25">
      <c r="F21617" s="245"/>
    </row>
    <row r="21618" spans="6:6" ht="12" customHeight="1" x14ac:dyDescent="0.25">
      <c r="F21618" s="245"/>
    </row>
    <row r="21619" spans="6:6" ht="12" customHeight="1" x14ac:dyDescent="0.25">
      <c r="F21619" s="245"/>
    </row>
    <row r="21620" spans="6:6" ht="12" customHeight="1" x14ac:dyDescent="0.25">
      <c r="F21620" s="245"/>
    </row>
    <row r="21621" spans="6:6" ht="12" customHeight="1" x14ac:dyDescent="0.25">
      <c r="F21621" s="245"/>
    </row>
    <row r="21622" spans="6:6" ht="12" customHeight="1" x14ac:dyDescent="0.25">
      <c r="F21622" s="245"/>
    </row>
    <row r="21623" spans="6:6" ht="12" customHeight="1" x14ac:dyDescent="0.25">
      <c r="F21623" s="245"/>
    </row>
    <row r="21624" spans="6:6" ht="12" customHeight="1" x14ac:dyDescent="0.25">
      <c r="F21624" s="245"/>
    </row>
    <row r="21625" spans="6:6" ht="12" customHeight="1" x14ac:dyDescent="0.25">
      <c r="F21625" s="245"/>
    </row>
    <row r="21626" spans="6:6" ht="12" customHeight="1" x14ac:dyDescent="0.25">
      <c r="F21626" s="245"/>
    </row>
    <row r="21627" spans="6:6" ht="12" customHeight="1" x14ac:dyDescent="0.25">
      <c r="F21627" s="245"/>
    </row>
    <row r="21628" spans="6:6" ht="12" customHeight="1" x14ac:dyDescent="0.25">
      <c r="F21628" s="245"/>
    </row>
    <row r="21629" spans="6:6" ht="12" customHeight="1" x14ac:dyDescent="0.25">
      <c r="F21629" s="245"/>
    </row>
    <row r="21630" spans="6:6" ht="12" customHeight="1" x14ac:dyDescent="0.25">
      <c r="F21630" s="245"/>
    </row>
    <row r="21631" spans="6:6" ht="12" customHeight="1" x14ac:dyDescent="0.25">
      <c r="F21631" s="245"/>
    </row>
    <row r="21632" spans="6:6" ht="12" customHeight="1" x14ac:dyDescent="0.25">
      <c r="F21632" s="245"/>
    </row>
    <row r="21633" spans="6:6" ht="12" customHeight="1" x14ac:dyDescent="0.25">
      <c r="F21633" s="245"/>
    </row>
    <row r="21634" spans="6:6" ht="12" customHeight="1" x14ac:dyDescent="0.25">
      <c r="F21634" s="245"/>
    </row>
    <row r="21635" spans="6:6" ht="12" customHeight="1" x14ac:dyDescent="0.25">
      <c r="F21635" s="245"/>
    </row>
    <row r="21636" spans="6:6" ht="12" customHeight="1" x14ac:dyDescent="0.25">
      <c r="F21636" s="245"/>
    </row>
    <row r="21637" spans="6:6" ht="12" customHeight="1" x14ac:dyDescent="0.25">
      <c r="F21637" s="245"/>
    </row>
    <row r="21638" spans="6:6" ht="12" customHeight="1" x14ac:dyDescent="0.25">
      <c r="F21638" s="245"/>
    </row>
    <row r="21639" spans="6:6" ht="12" customHeight="1" x14ac:dyDescent="0.25">
      <c r="F21639" s="245"/>
    </row>
    <row r="21640" spans="6:6" ht="12" customHeight="1" x14ac:dyDescent="0.25">
      <c r="F21640" s="245"/>
    </row>
    <row r="21641" spans="6:6" ht="12" customHeight="1" x14ac:dyDescent="0.25">
      <c r="F21641" s="245"/>
    </row>
    <row r="21642" spans="6:6" ht="12" customHeight="1" x14ac:dyDescent="0.25">
      <c r="F21642" s="245"/>
    </row>
    <row r="21643" spans="6:6" ht="12" customHeight="1" x14ac:dyDescent="0.25">
      <c r="F21643" s="245"/>
    </row>
    <row r="21644" spans="6:6" ht="12" customHeight="1" x14ac:dyDescent="0.25">
      <c r="F21644" s="245"/>
    </row>
    <row r="21645" spans="6:6" ht="12" customHeight="1" x14ac:dyDescent="0.25">
      <c r="F21645" s="245"/>
    </row>
    <row r="21646" spans="6:6" ht="12" customHeight="1" x14ac:dyDescent="0.25">
      <c r="F21646" s="245"/>
    </row>
    <row r="21647" spans="6:6" ht="12" customHeight="1" x14ac:dyDescent="0.25">
      <c r="F21647" s="245"/>
    </row>
    <row r="21648" spans="6:6" ht="12" customHeight="1" x14ac:dyDescent="0.25">
      <c r="F21648" s="245"/>
    </row>
    <row r="21649" spans="6:6" ht="12" customHeight="1" x14ac:dyDescent="0.25">
      <c r="F21649" s="245"/>
    </row>
    <row r="21650" spans="6:6" ht="12" customHeight="1" x14ac:dyDescent="0.25">
      <c r="F21650" s="245"/>
    </row>
    <row r="21651" spans="6:6" ht="12" customHeight="1" x14ac:dyDescent="0.25">
      <c r="F21651" s="245"/>
    </row>
    <row r="21652" spans="6:6" ht="12" customHeight="1" x14ac:dyDescent="0.25">
      <c r="F21652" s="245"/>
    </row>
    <row r="21653" spans="6:6" ht="12" customHeight="1" x14ac:dyDescent="0.25">
      <c r="F21653" s="245"/>
    </row>
    <row r="21654" spans="6:6" ht="12" customHeight="1" x14ac:dyDescent="0.25">
      <c r="F21654" s="245"/>
    </row>
    <row r="21655" spans="6:6" ht="12" customHeight="1" x14ac:dyDescent="0.25">
      <c r="F21655" s="245"/>
    </row>
    <row r="21656" spans="6:6" ht="12" customHeight="1" x14ac:dyDescent="0.25">
      <c r="F21656" s="245"/>
    </row>
    <row r="21657" spans="6:6" ht="12" customHeight="1" x14ac:dyDescent="0.25">
      <c r="F21657" s="245"/>
    </row>
    <row r="21658" spans="6:6" ht="12" customHeight="1" x14ac:dyDescent="0.25">
      <c r="F21658" s="245"/>
    </row>
    <row r="21659" spans="6:6" ht="12" customHeight="1" x14ac:dyDescent="0.25">
      <c r="F21659" s="245"/>
    </row>
    <row r="21660" spans="6:6" ht="12" customHeight="1" x14ac:dyDescent="0.25">
      <c r="F21660" s="245"/>
    </row>
    <row r="21661" spans="6:6" ht="12" customHeight="1" x14ac:dyDescent="0.25">
      <c r="F21661" s="245"/>
    </row>
    <row r="21662" spans="6:6" ht="12" customHeight="1" x14ac:dyDescent="0.25">
      <c r="F21662" s="245"/>
    </row>
    <row r="21663" spans="6:6" ht="12" customHeight="1" x14ac:dyDescent="0.25">
      <c r="F21663" s="245"/>
    </row>
    <row r="21664" spans="6:6" ht="12" customHeight="1" x14ac:dyDescent="0.25">
      <c r="F21664" s="245"/>
    </row>
    <row r="21665" spans="6:6" ht="12" customHeight="1" x14ac:dyDescent="0.25">
      <c r="F21665" s="245"/>
    </row>
    <row r="21666" spans="6:6" ht="12" customHeight="1" x14ac:dyDescent="0.25">
      <c r="F21666" s="245"/>
    </row>
    <row r="21667" spans="6:6" ht="12" customHeight="1" x14ac:dyDescent="0.25">
      <c r="F21667" s="245"/>
    </row>
    <row r="21668" spans="6:6" ht="12" customHeight="1" x14ac:dyDescent="0.25">
      <c r="F21668" s="245"/>
    </row>
    <row r="21669" spans="6:6" ht="12" customHeight="1" x14ac:dyDescent="0.25">
      <c r="F21669" s="245"/>
    </row>
    <row r="21670" spans="6:6" ht="12" customHeight="1" x14ac:dyDescent="0.25">
      <c r="F21670" s="245"/>
    </row>
    <row r="21671" spans="6:6" ht="12" customHeight="1" x14ac:dyDescent="0.25">
      <c r="F21671" s="245"/>
    </row>
    <row r="21672" spans="6:6" ht="12" customHeight="1" x14ac:dyDescent="0.25">
      <c r="F21672" s="245"/>
    </row>
    <row r="21673" spans="6:6" ht="12" customHeight="1" x14ac:dyDescent="0.25">
      <c r="F21673" s="245"/>
    </row>
    <row r="21674" spans="6:6" ht="12" customHeight="1" x14ac:dyDescent="0.25">
      <c r="F21674" s="245"/>
    </row>
    <row r="21675" spans="6:6" ht="12" customHeight="1" x14ac:dyDescent="0.25">
      <c r="F21675" s="245"/>
    </row>
    <row r="21676" spans="6:6" ht="12" customHeight="1" x14ac:dyDescent="0.25">
      <c r="F21676" s="245"/>
    </row>
    <row r="21677" spans="6:6" ht="12" customHeight="1" x14ac:dyDescent="0.25">
      <c r="F21677" s="245"/>
    </row>
    <row r="21678" spans="6:6" ht="12" customHeight="1" x14ac:dyDescent="0.25">
      <c r="F21678" s="245"/>
    </row>
    <row r="21679" spans="6:6" ht="12" customHeight="1" x14ac:dyDescent="0.25">
      <c r="F21679" s="245"/>
    </row>
    <row r="21680" spans="6:6" ht="12" customHeight="1" x14ac:dyDescent="0.25">
      <c r="F21680" s="245"/>
    </row>
    <row r="21681" spans="6:6" ht="12" customHeight="1" x14ac:dyDescent="0.25">
      <c r="F21681" s="245"/>
    </row>
    <row r="21682" spans="6:6" ht="12" customHeight="1" x14ac:dyDescent="0.25">
      <c r="F21682" s="245"/>
    </row>
    <row r="21683" spans="6:6" ht="12" customHeight="1" x14ac:dyDescent="0.25">
      <c r="F21683" s="245"/>
    </row>
    <row r="21684" spans="6:6" ht="12" customHeight="1" x14ac:dyDescent="0.25">
      <c r="F21684" s="245"/>
    </row>
    <row r="21685" spans="6:6" ht="12" customHeight="1" x14ac:dyDescent="0.25">
      <c r="F21685" s="245"/>
    </row>
    <row r="21686" spans="6:6" ht="12" customHeight="1" x14ac:dyDescent="0.25">
      <c r="F21686" s="245"/>
    </row>
    <row r="21687" spans="6:6" ht="12" customHeight="1" x14ac:dyDescent="0.25">
      <c r="F21687" s="245"/>
    </row>
    <row r="21688" spans="6:6" ht="12" customHeight="1" x14ac:dyDescent="0.25">
      <c r="F21688" s="245"/>
    </row>
    <row r="21689" spans="6:6" ht="12" customHeight="1" x14ac:dyDescent="0.25">
      <c r="F21689" s="245"/>
    </row>
    <row r="21690" spans="6:6" ht="12" customHeight="1" x14ac:dyDescent="0.25">
      <c r="F21690" s="245"/>
    </row>
    <row r="21691" spans="6:6" ht="12" customHeight="1" x14ac:dyDescent="0.25">
      <c r="F21691" s="245"/>
    </row>
    <row r="21692" spans="6:6" ht="12" customHeight="1" x14ac:dyDescent="0.25">
      <c r="F21692" s="245"/>
    </row>
    <row r="21693" spans="6:6" ht="12" customHeight="1" x14ac:dyDescent="0.25">
      <c r="F21693" s="245"/>
    </row>
    <row r="21694" spans="6:6" ht="12" customHeight="1" x14ac:dyDescent="0.25">
      <c r="F21694" s="245"/>
    </row>
    <row r="21695" spans="6:6" ht="12" customHeight="1" x14ac:dyDescent="0.25">
      <c r="F21695" s="245"/>
    </row>
    <row r="21696" spans="6:6" ht="12" customHeight="1" x14ac:dyDescent="0.25">
      <c r="F21696" s="245"/>
    </row>
    <row r="21697" spans="6:6" ht="12" customHeight="1" x14ac:dyDescent="0.25">
      <c r="F21697" s="245"/>
    </row>
    <row r="21698" spans="6:6" ht="12" customHeight="1" x14ac:dyDescent="0.25">
      <c r="F21698" s="245"/>
    </row>
    <row r="21699" spans="6:6" ht="12" customHeight="1" x14ac:dyDescent="0.25">
      <c r="F21699" s="245"/>
    </row>
    <row r="21700" spans="6:6" ht="12" customHeight="1" x14ac:dyDescent="0.25">
      <c r="F21700" s="245"/>
    </row>
    <row r="21701" spans="6:6" ht="12" customHeight="1" x14ac:dyDescent="0.25">
      <c r="F21701" s="245"/>
    </row>
    <row r="21702" spans="6:6" ht="12" customHeight="1" x14ac:dyDescent="0.25">
      <c r="F21702" s="245"/>
    </row>
    <row r="21703" spans="6:6" ht="12" customHeight="1" x14ac:dyDescent="0.25">
      <c r="F21703" s="245"/>
    </row>
    <row r="21704" spans="6:6" ht="12" customHeight="1" x14ac:dyDescent="0.25">
      <c r="F21704" s="245"/>
    </row>
    <row r="21705" spans="6:6" ht="12" customHeight="1" x14ac:dyDescent="0.25">
      <c r="F21705" s="245"/>
    </row>
    <row r="21706" spans="6:6" ht="12" customHeight="1" x14ac:dyDescent="0.25">
      <c r="F21706" s="245"/>
    </row>
    <row r="21707" spans="6:6" ht="12" customHeight="1" x14ac:dyDescent="0.25">
      <c r="F21707" s="245"/>
    </row>
    <row r="21708" spans="6:6" ht="12" customHeight="1" x14ac:dyDescent="0.25">
      <c r="F21708" s="245"/>
    </row>
    <row r="21709" spans="6:6" ht="12" customHeight="1" x14ac:dyDescent="0.25">
      <c r="F21709" s="245"/>
    </row>
    <row r="21710" spans="6:6" ht="12" customHeight="1" x14ac:dyDescent="0.25">
      <c r="F21710" s="245"/>
    </row>
    <row r="21711" spans="6:6" ht="12" customHeight="1" x14ac:dyDescent="0.25">
      <c r="F21711" s="245"/>
    </row>
    <row r="21712" spans="6:6" ht="12" customHeight="1" x14ac:dyDescent="0.25">
      <c r="F21712" s="245"/>
    </row>
    <row r="21713" spans="6:6" ht="12" customHeight="1" x14ac:dyDescent="0.25">
      <c r="F21713" s="245"/>
    </row>
    <row r="21714" spans="6:6" ht="12" customHeight="1" x14ac:dyDescent="0.25">
      <c r="F21714" s="245"/>
    </row>
    <row r="21715" spans="6:6" ht="12" customHeight="1" x14ac:dyDescent="0.25">
      <c r="F21715" s="245"/>
    </row>
    <row r="21716" spans="6:6" ht="12" customHeight="1" x14ac:dyDescent="0.25">
      <c r="F21716" s="245"/>
    </row>
    <row r="21717" spans="6:6" ht="12" customHeight="1" x14ac:dyDescent="0.25">
      <c r="F21717" s="245"/>
    </row>
    <row r="21718" spans="6:6" ht="12" customHeight="1" x14ac:dyDescent="0.25">
      <c r="F21718" s="245"/>
    </row>
    <row r="21719" spans="6:6" ht="12" customHeight="1" x14ac:dyDescent="0.25">
      <c r="F21719" s="245"/>
    </row>
    <row r="21720" spans="6:6" ht="12" customHeight="1" x14ac:dyDescent="0.25">
      <c r="F21720" s="245"/>
    </row>
    <row r="21721" spans="6:6" ht="12" customHeight="1" x14ac:dyDescent="0.25">
      <c r="F21721" s="245"/>
    </row>
    <row r="21722" spans="6:6" ht="12" customHeight="1" x14ac:dyDescent="0.25">
      <c r="F21722" s="245"/>
    </row>
    <row r="21723" spans="6:6" ht="12" customHeight="1" x14ac:dyDescent="0.25">
      <c r="F21723" s="245"/>
    </row>
    <row r="21724" spans="6:6" ht="12" customHeight="1" x14ac:dyDescent="0.25">
      <c r="F21724" s="245"/>
    </row>
    <row r="21725" spans="6:6" ht="12" customHeight="1" x14ac:dyDescent="0.25">
      <c r="F21725" s="245"/>
    </row>
    <row r="21726" spans="6:6" ht="12" customHeight="1" x14ac:dyDescent="0.25">
      <c r="F21726" s="245"/>
    </row>
    <row r="21727" spans="6:6" ht="12" customHeight="1" x14ac:dyDescent="0.25">
      <c r="F21727" s="245"/>
    </row>
    <row r="21728" spans="6:6" ht="12" customHeight="1" x14ac:dyDescent="0.25">
      <c r="F21728" s="245"/>
    </row>
    <row r="21729" spans="6:6" ht="12" customHeight="1" x14ac:dyDescent="0.25">
      <c r="F21729" s="245"/>
    </row>
    <row r="21730" spans="6:6" ht="12" customHeight="1" x14ac:dyDescent="0.25">
      <c r="F21730" s="245"/>
    </row>
    <row r="21731" spans="6:6" ht="12" customHeight="1" x14ac:dyDescent="0.25">
      <c r="F21731" s="245"/>
    </row>
    <row r="21732" spans="6:6" ht="12" customHeight="1" x14ac:dyDescent="0.25">
      <c r="F21732" s="245"/>
    </row>
    <row r="21733" spans="6:6" ht="12" customHeight="1" x14ac:dyDescent="0.25">
      <c r="F21733" s="245"/>
    </row>
    <row r="21734" spans="6:6" ht="12" customHeight="1" x14ac:dyDescent="0.25">
      <c r="F21734" s="245"/>
    </row>
    <row r="21735" spans="6:6" ht="12" customHeight="1" x14ac:dyDescent="0.25">
      <c r="F21735" s="245"/>
    </row>
    <row r="21736" spans="6:6" ht="12" customHeight="1" x14ac:dyDescent="0.25">
      <c r="F21736" s="245"/>
    </row>
    <row r="21737" spans="6:6" ht="12" customHeight="1" x14ac:dyDescent="0.25">
      <c r="F21737" s="245"/>
    </row>
    <row r="21738" spans="6:6" ht="12" customHeight="1" x14ac:dyDescent="0.25">
      <c r="F21738" s="245"/>
    </row>
    <row r="21739" spans="6:6" ht="12" customHeight="1" x14ac:dyDescent="0.25">
      <c r="F21739" s="245"/>
    </row>
    <row r="21740" spans="6:6" ht="12" customHeight="1" x14ac:dyDescent="0.25">
      <c r="F21740" s="245"/>
    </row>
    <row r="21741" spans="6:6" ht="12" customHeight="1" x14ac:dyDescent="0.25">
      <c r="F21741" s="245"/>
    </row>
    <row r="21742" spans="6:6" ht="12" customHeight="1" x14ac:dyDescent="0.25">
      <c r="F21742" s="245"/>
    </row>
    <row r="21743" spans="6:6" ht="12" customHeight="1" x14ac:dyDescent="0.25">
      <c r="F21743" s="245"/>
    </row>
    <row r="21744" spans="6:6" ht="12" customHeight="1" x14ac:dyDescent="0.25">
      <c r="F21744" s="245"/>
    </row>
    <row r="21745" spans="6:6" ht="12" customHeight="1" x14ac:dyDescent="0.25">
      <c r="F21745" s="245"/>
    </row>
    <row r="21746" spans="6:6" ht="12" customHeight="1" x14ac:dyDescent="0.25">
      <c r="F21746" s="245"/>
    </row>
    <row r="21747" spans="6:6" ht="12" customHeight="1" x14ac:dyDescent="0.25">
      <c r="F21747" s="245"/>
    </row>
    <row r="21748" spans="6:6" ht="12" customHeight="1" x14ac:dyDescent="0.25">
      <c r="F21748" s="245"/>
    </row>
    <row r="21749" spans="6:6" ht="12" customHeight="1" x14ac:dyDescent="0.25">
      <c r="F21749" s="245"/>
    </row>
    <row r="21750" spans="6:6" ht="12" customHeight="1" x14ac:dyDescent="0.25">
      <c r="F21750" s="245"/>
    </row>
    <row r="21751" spans="6:6" ht="12" customHeight="1" x14ac:dyDescent="0.25">
      <c r="F21751" s="245"/>
    </row>
    <row r="21752" spans="6:6" ht="12" customHeight="1" x14ac:dyDescent="0.25">
      <c r="F21752" s="245"/>
    </row>
    <row r="21753" spans="6:6" ht="12" customHeight="1" x14ac:dyDescent="0.25">
      <c r="F21753" s="245"/>
    </row>
    <row r="21754" spans="6:6" ht="12" customHeight="1" x14ac:dyDescent="0.25">
      <c r="F21754" s="245"/>
    </row>
    <row r="21755" spans="6:6" ht="12" customHeight="1" x14ac:dyDescent="0.25">
      <c r="F21755" s="245"/>
    </row>
    <row r="21756" spans="6:6" ht="12" customHeight="1" x14ac:dyDescent="0.25">
      <c r="F21756" s="245"/>
    </row>
    <row r="21757" spans="6:6" ht="12" customHeight="1" x14ac:dyDescent="0.25">
      <c r="F21757" s="245"/>
    </row>
    <row r="21758" spans="6:6" ht="12" customHeight="1" x14ac:dyDescent="0.25">
      <c r="F21758" s="245"/>
    </row>
    <row r="21759" spans="6:6" ht="12" customHeight="1" x14ac:dyDescent="0.25">
      <c r="F21759" s="245"/>
    </row>
    <row r="21760" spans="6:6" ht="12" customHeight="1" x14ac:dyDescent="0.25">
      <c r="F21760" s="245"/>
    </row>
    <row r="21761" spans="6:6" ht="12" customHeight="1" x14ac:dyDescent="0.25">
      <c r="F21761" s="245"/>
    </row>
    <row r="21762" spans="6:6" ht="12" customHeight="1" x14ac:dyDescent="0.25">
      <c r="F21762" s="245"/>
    </row>
    <row r="21763" spans="6:6" ht="12" customHeight="1" x14ac:dyDescent="0.25">
      <c r="F21763" s="245"/>
    </row>
    <row r="21764" spans="6:6" ht="12" customHeight="1" x14ac:dyDescent="0.25">
      <c r="F21764" s="245"/>
    </row>
    <row r="21765" spans="6:6" ht="12" customHeight="1" x14ac:dyDescent="0.25">
      <c r="F21765" s="245"/>
    </row>
    <row r="21766" spans="6:6" ht="12" customHeight="1" x14ac:dyDescent="0.25">
      <c r="F21766" s="245"/>
    </row>
    <row r="21767" spans="6:6" ht="12" customHeight="1" x14ac:dyDescent="0.25">
      <c r="F21767" s="245"/>
    </row>
    <row r="21768" spans="6:6" ht="12" customHeight="1" x14ac:dyDescent="0.25">
      <c r="F21768" s="245"/>
    </row>
    <row r="21769" spans="6:6" ht="12" customHeight="1" x14ac:dyDescent="0.25">
      <c r="F21769" s="245"/>
    </row>
    <row r="21770" spans="6:6" ht="12" customHeight="1" x14ac:dyDescent="0.25">
      <c r="F21770" s="245"/>
    </row>
    <row r="21771" spans="6:6" ht="12" customHeight="1" x14ac:dyDescent="0.25">
      <c r="F21771" s="245"/>
    </row>
    <row r="21772" spans="6:6" ht="12" customHeight="1" x14ac:dyDescent="0.25">
      <c r="F21772" s="245"/>
    </row>
    <row r="21773" spans="6:6" ht="12" customHeight="1" x14ac:dyDescent="0.25">
      <c r="F21773" s="245"/>
    </row>
    <row r="21774" spans="6:6" ht="12" customHeight="1" x14ac:dyDescent="0.25">
      <c r="F21774" s="245"/>
    </row>
    <row r="21775" spans="6:6" ht="12" customHeight="1" x14ac:dyDescent="0.25">
      <c r="F21775" s="245"/>
    </row>
    <row r="21776" spans="6:6" ht="12" customHeight="1" x14ac:dyDescent="0.25">
      <c r="F21776" s="245"/>
    </row>
    <row r="21777" spans="6:6" ht="12" customHeight="1" x14ac:dyDescent="0.25">
      <c r="F21777" s="245"/>
    </row>
    <row r="21778" spans="6:6" ht="12" customHeight="1" x14ac:dyDescent="0.25">
      <c r="F21778" s="245"/>
    </row>
    <row r="21779" spans="6:6" ht="12" customHeight="1" x14ac:dyDescent="0.25">
      <c r="F21779" s="245"/>
    </row>
    <row r="21780" spans="6:6" ht="12" customHeight="1" x14ac:dyDescent="0.25">
      <c r="F21780" s="245"/>
    </row>
    <row r="21781" spans="6:6" ht="12" customHeight="1" x14ac:dyDescent="0.25">
      <c r="F21781" s="245"/>
    </row>
    <row r="21782" spans="6:6" ht="12" customHeight="1" x14ac:dyDescent="0.25">
      <c r="F21782" s="245"/>
    </row>
    <row r="21783" spans="6:6" ht="12" customHeight="1" x14ac:dyDescent="0.25">
      <c r="F21783" s="245"/>
    </row>
    <row r="21784" spans="6:6" ht="12" customHeight="1" x14ac:dyDescent="0.25">
      <c r="F21784" s="245"/>
    </row>
    <row r="21785" spans="6:6" ht="12" customHeight="1" x14ac:dyDescent="0.25">
      <c r="F21785" s="245"/>
    </row>
    <row r="21786" spans="6:6" ht="12" customHeight="1" x14ac:dyDescent="0.25">
      <c r="F21786" s="245"/>
    </row>
    <row r="21787" spans="6:6" ht="12" customHeight="1" x14ac:dyDescent="0.25">
      <c r="F21787" s="245"/>
    </row>
    <row r="21788" spans="6:6" ht="12" customHeight="1" x14ac:dyDescent="0.25">
      <c r="F21788" s="245"/>
    </row>
    <row r="21789" spans="6:6" ht="12" customHeight="1" x14ac:dyDescent="0.25">
      <c r="F21789" s="245"/>
    </row>
    <row r="21790" spans="6:6" ht="12" customHeight="1" x14ac:dyDescent="0.25">
      <c r="F21790" s="245"/>
    </row>
    <row r="21791" spans="6:6" ht="12" customHeight="1" x14ac:dyDescent="0.25">
      <c r="F21791" s="245"/>
    </row>
    <row r="21792" spans="6:6" ht="12" customHeight="1" x14ac:dyDescent="0.25">
      <c r="F21792" s="245"/>
    </row>
    <row r="21793" spans="6:6" ht="12" customHeight="1" x14ac:dyDescent="0.25">
      <c r="F21793" s="245"/>
    </row>
    <row r="21794" spans="6:6" ht="12" customHeight="1" x14ac:dyDescent="0.25">
      <c r="F21794" s="245"/>
    </row>
    <row r="21795" spans="6:6" ht="12" customHeight="1" x14ac:dyDescent="0.25">
      <c r="F21795" s="245"/>
    </row>
    <row r="21796" spans="6:6" ht="12" customHeight="1" x14ac:dyDescent="0.25">
      <c r="F21796" s="245"/>
    </row>
    <row r="21797" spans="6:6" ht="12" customHeight="1" x14ac:dyDescent="0.25">
      <c r="F21797" s="245"/>
    </row>
    <row r="21798" spans="6:6" ht="12" customHeight="1" x14ac:dyDescent="0.25">
      <c r="F21798" s="245"/>
    </row>
    <row r="21799" spans="6:6" ht="12" customHeight="1" x14ac:dyDescent="0.25">
      <c r="F21799" s="245"/>
    </row>
    <row r="21800" spans="6:6" ht="12" customHeight="1" x14ac:dyDescent="0.25">
      <c r="F21800" s="245"/>
    </row>
    <row r="21801" spans="6:6" ht="12" customHeight="1" x14ac:dyDescent="0.25">
      <c r="F21801" s="245"/>
    </row>
    <row r="21802" spans="6:6" ht="12" customHeight="1" x14ac:dyDescent="0.25">
      <c r="F21802" s="245"/>
    </row>
    <row r="21803" spans="6:6" ht="12" customHeight="1" x14ac:dyDescent="0.25">
      <c r="F21803" s="245"/>
    </row>
    <row r="21804" spans="6:6" ht="12" customHeight="1" x14ac:dyDescent="0.25">
      <c r="F21804" s="245"/>
    </row>
    <row r="21805" spans="6:6" ht="12" customHeight="1" x14ac:dyDescent="0.25">
      <c r="F21805" s="245"/>
    </row>
    <row r="21806" spans="6:6" ht="12" customHeight="1" x14ac:dyDescent="0.25">
      <c r="F21806" s="245"/>
    </row>
    <row r="21807" spans="6:6" ht="12" customHeight="1" x14ac:dyDescent="0.25">
      <c r="F21807" s="245"/>
    </row>
    <row r="21808" spans="6:6" ht="12" customHeight="1" x14ac:dyDescent="0.25">
      <c r="F21808" s="245"/>
    </row>
    <row r="21809" spans="6:6" ht="12" customHeight="1" x14ac:dyDescent="0.25">
      <c r="F21809" s="245"/>
    </row>
    <row r="21810" spans="6:6" ht="12" customHeight="1" x14ac:dyDescent="0.25">
      <c r="F21810" s="245"/>
    </row>
    <row r="21811" spans="6:6" ht="12" customHeight="1" x14ac:dyDescent="0.25">
      <c r="F21811" s="245"/>
    </row>
    <row r="21812" spans="6:6" ht="12" customHeight="1" x14ac:dyDescent="0.25">
      <c r="F21812" s="245"/>
    </row>
    <row r="21813" spans="6:6" ht="12" customHeight="1" x14ac:dyDescent="0.25">
      <c r="F21813" s="245"/>
    </row>
    <row r="21814" spans="6:6" ht="12" customHeight="1" x14ac:dyDescent="0.25">
      <c r="F21814" s="245"/>
    </row>
    <row r="21815" spans="6:6" ht="12" customHeight="1" x14ac:dyDescent="0.25">
      <c r="F21815" s="245"/>
    </row>
    <row r="21816" spans="6:6" ht="12" customHeight="1" x14ac:dyDescent="0.25">
      <c r="F21816" s="245"/>
    </row>
    <row r="21817" spans="6:6" ht="12" customHeight="1" x14ac:dyDescent="0.25">
      <c r="F21817" s="245"/>
    </row>
    <row r="21818" spans="6:6" ht="12" customHeight="1" x14ac:dyDescent="0.25">
      <c r="F21818" s="245"/>
    </row>
    <row r="21819" spans="6:6" ht="12" customHeight="1" x14ac:dyDescent="0.25">
      <c r="F21819" s="245"/>
    </row>
    <row r="21820" spans="6:6" ht="12" customHeight="1" x14ac:dyDescent="0.25">
      <c r="F21820" s="245"/>
    </row>
    <row r="21821" spans="6:6" ht="12" customHeight="1" x14ac:dyDescent="0.25">
      <c r="F21821" s="245"/>
    </row>
    <row r="21822" spans="6:6" ht="12" customHeight="1" x14ac:dyDescent="0.25">
      <c r="F21822" s="245"/>
    </row>
    <row r="21823" spans="6:6" ht="12" customHeight="1" x14ac:dyDescent="0.25">
      <c r="F21823" s="245"/>
    </row>
    <row r="21824" spans="6:6" ht="12" customHeight="1" x14ac:dyDescent="0.25">
      <c r="F21824" s="245"/>
    </row>
    <row r="21825" spans="6:6" ht="12" customHeight="1" x14ac:dyDescent="0.25">
      <c r="F21825" s="245"/>
    </row>
    <row r="21826" spans="6:6" ht="12" customHeight="1" x14ac:dyDescent="0.25">
      <c r="F21826" s="245"/>
    </row>
    <row r="21827" spans="6:6" ht="12" customHeight="1" x14ac:dyDescent="0.25">
      <c r="F21827" s="245"/>
    </row>
    <row r="21828" spans="6:6" ht="12" customHeight="1" x14ac:dyDescent="0.25">
      <c r="F21828" s="245"/>
    </row>
    <row r="21829" spans="6:6" ht="12" customHeight="1" x14ac:dyDescent="0.25">
      <c r="F21829" s="245"/>
    </row>
    <row r="21830" spans="6:6" ht="12" customHeight="1" x14ac:dyDescent="0.25">
      <c r="F21830" s="245"/>
    </row>
    <row r="21831" spans="6:6" ht="12" customHeight="1" x14ac:dyDescent="0.25">
      <c r="F21831" s="245"/>
    </row>
    <row r="21832" spans="6:6" ht="12" customHeight="1" x14ac:dyDescent="0.25">
      <c r="F21832" s="245"/>
    </row>
    <row r="21833" spans="6:6" ht="12" customHeight="1" x14ac:dyDescent="0.25">
      <c r="F21833" s="245"/>
    </row>
    <row r="21834" spans="6:6" ht="12" customHeight="1" x14ac:dyDescent="0.25">
      <c r="F21834" s="245"/>
    </row>
    <row r="21835" spans="6:6" ht="12" customHeight="1" x14ac:dyDescent="0.25">
      <c r="F21835" s="245"/>
    </row>
    <row r="21836" spans="6:6" ht="12" customHeight="1" x14ac:dyDescent="0.25">
      <c r="F21836" s="245"/>
    </row>
    <row r="21837" spans="6:6" ht="12" customHeight="1" x14ac:dyDescent="0.25">
      <c r="F21837" s="245"/>
    </row>
    <row r="21838" spans="6:6" ht="12" customHeight="1" x14ac:dyDescent="0.25">
      <c r="F21838" s="245"/>
    </row>
    <row r="21839" spans="6:6" ht="12" customHeight="1" x14ac:dyDescent="0.25">
      <c r="F21839" s="245"/>
    </row>
    <row r="21840" spans="6:6" ht="12" customHeight="1" x14ac:dyDescent="0.25">
      <c r="F21840" s="245"/>
    </row>
    <row r="21841" spans="6:6" ht="12" customHeight="1" x14ac:dyDescent="0.25">
      <c r="F21841" s="245"/>
    </row>
    <row r="21842" spans="6:6" ht="12" customHeight="1" x14ac:dyDescent="0.25">
      <c r="F21842" s="245"/>
    </row>
    <row r="21843" spans="6:6" ht="12" customHeight="1" x14ac:dyDescent="0.25">
      <c r="F21843" s="245"/>
    </row>
    <row r="21844" spans="6:6" ht="12" customHeight="1" x14ac:dyDescent="0.25">
      <c r="F21844" s="245"/>
    </row>
    <row r="21845" spans="6:6" ht="12" customHeight="1" x14ac:dyDescent="0.25">
      <c r="F21845" s="245"/>
    </row>
    <row r="21846" spans="6:6" ht="12" customHeight="1" x14ac:dyDescent="0.25">
      <c r="F21846" s="245"/>
    </row>
    <row r="21847" spans="6:6" ht="12" customHeight="1" x14ac:dyDescent="0.25">
      <c r="F21847" s="245"/>
    </row>
    <row r="21848" spans="6:6" ht="12" customHeight="1" x14ac:dyDescent="0.25">
      <c r="F21848" s="245"/>
    </row>
    <row r="21849" spans="6:6" ht="12" customHeight="1" x14ac:dyDescent="0.25">
      <c r="F21849" s="245"/>
    </row>
    <row r="21850" spans="6:6" ht="12" customHeight="1" x14ac:dyDescent="0.25">
      <c r="F21850" s="245"/>
    </row>
    <row r="21851" spans="6:6" ht="12" customHeight="1" x14ac:dyDescent="0.25">
      <c r="F21851" s="245"/>
    </row>
    <row r="21852" spans="6:6" ht="12" customHeight="1" x14ac:dyDescent="0.25">
      <c r="F21852" s="245"/>
    </row>
    <row r="21853" spans="6:6" ht="12" customHeight="1" x14ac:dyDescent="0.25">
      <c r="F21853" s="245"/>
    </row>
    <row r="21854" spans="6:6" ht="12" customHeight="1" x14ac:dyDescent="0.25">
      <c r="F21854" s="245"/>
    </row>
    <row r="21855" spans="6:6" ht="12" customHeight="1" x14ac:dyDescent="0.25">
      <c r="F21855" s="245"/>
    </row>
    <row r="21856" spans="6:6" ht="12" customHeight="1" x14ac:dyDescent="0.25">
      <c r="F21856" s="245"/>
    </row>
    <row r="21857" spans="6:6" ht="12" customHeight="1" x14ac:dyDescent="0.25">
      <c r="F21857" s="245"/>
    </row>
    <row r="21858" spans="6:6" ht="12" customHeight="1" x14ac:dyDescent="0.25">
      <c r="F21858" s="245"/>
    </row>
    <row r="21859" spans="6:6" ht="12" customHeight="1" x14ac:dyDescent="0.25">
      <c r="F21859" s="245"/>
    </row>
    <row r="21860" spans="6:6" ht="12" customHeight="1" x14ac:dyDescent="0.25">
      <c r="F21860" s="245"/>
    </row>
    <row r="21861" spans="6:6" ht="12" customHeight="1" x14ac:dyDescent="0.25">
      <c r="F21861" s="245"/>
    </row>
    <row r="21862" spans="6:6" ht="12" customHeight="1" x14ac:dyDescent="0.25">
      <c r="F21862" s="245"/>
    </row>
    <row r="21863" spans="6:6" ht="12" customHeight="1" x14ac:dyDescent="0.25">
      <c r="F21863" s="245"/>
    </row>
    <row r="21864" spans="6:6" ht="12" customHeight="1" x14ac:dyDescent="0.25">
      <c r="F21864" s="245"/>
    </row>
    <row r="21865" spans="6:6" ht="12" customHeight="1" x14ac:dyDescent="0.25">
      <c r="F21865" s="245"/>
    </row>
    <row r="21866" spans="6:6" ht="12" customHeight="1" x14ac:dyDescent="0.25">
      <c r="F21866" s="245"/>
    </row>
    <row r="21867" spans="6:6" ht="12" customHeight="1" x14ac:dyDescent="0.25">
      <c r="F21867" s="245"/>
    </row>
    <row r="21868" spans="6:6" ht="12" customHeight="1" x14ac:dyDescent="0.25">
      <c r="F21868" s="245"/>
    </row>
    <row r="21869" spans="6:6" ht="12" customHeight="1" x14ac:dyDescent="0.25">
      <c r="F21869" s="245"/>
    </row>
    <row r="21870" spans="6:6" ht="12" customHeight="1" x14ac:dyDescent="0.25">
      <c r="F21870" s="245"/>
    </row>
    <row r="21871" spans="6:6" ht="12" customHeight="1" x14ac:dyDescent="0.25">
      <c r="F21871" s="245"/>
    </row>
    <row r="21872" spans="6:6" ht="12" customHeight="1" x14ac:dyDescent="0.25">
      <c r="F21872" s="245"/>
    </row>
    <row r="21873" spans="6:6" ht="12" customHeight="1" x14ac:dyDescent="0.25">
      <c r="F21873" s="245"/>
    </row>
    <row r="21874" spans="6:6" ht="12" customHeight="1" x14ac:dyDescent="0.25">
      <c r="F21874" s="245"/>
    </row>
    <row r="21875" spans="6:6" ht="12" customHeight="1" x14ac:dyDescent="0.25">
      <c r="F21875" s="245"/>
    </row>
    <row r="21876" spans="6:6" ht="12" customHeight="1" x14ac:dyDescent="0.25">
      <c r="F21876" s="245"/>
    </row>
    <row r="21877" spans="6:6" ht="12" customHeight="1" x14ac:dyDescent="0.25">
      <c r="F21877" s="245"/>
    </row>
    <row r="21878" spans="6:6" ht="12" customHeight="1" x14ac:dyDescent="0.25">
      <c r="F21878" s="245"/>
    </row>
    <row r="21879" spans="6:6" ht="12" customHeight="1" x14ac:dyDescent="0.25">
      <c r="F21879" s="245"/>
    </row>
    <row r="21880" spans="6:6" ht="12" customHeight="1" x14ac:dyDescent="0.25">
      <c r="F21880" s="245"/>
    </row>
    <row r="21881" spans="6:6" ht="12" customHeight="1" x14ac:dyDescent="0.25">
      <c r="F21881" s="245"/>
    </row>
    <row r="21882" spans="6:6" ht="12" customHeight="1" x14ac:dyDescent="0.25">
      <c r="F21882" s="245"/>
    </row>
    <row r="21883" spans="6:6" ht="12" customHeight="1" x14ac:dyDescent="0.25">
      <c r="F21883" s="245"/>
    </row>
    <row r="21884" spans="6:6" ht="12" customHeight="1" x14ac:dyDescent="0.25">
      <c r="F21884" s="245"/>
    </row>
    <row r="21885" spans="6:6" ht="12" customHeight="1" x14ac:dyDescent="0.25">
      <c r="F21885" s="245"/>
    </row>
    <row r="21886" spans="6:6" ht="12" customHeight="1" x14ac:dyDescent="0.25">
      <c r="F21886" s="245"/>
    </row>
    <row r="21887" spans="6:6" ht="12" customHeight="1" x14ac:dyDescent="0.25">
      <c r="F21887" s="245"/>
    </row>
    <row r="21888" spans="6:6" ht="12" customHeight="1" x14ac:dyDescent="0.25">
      <c r="F21888" s="245"/>
    </row>
    <row r="21889" spans="6:6" ht="12" customHeight="1" x14ac:dyDescent="0.25">
      <c r="F21889" s="245"/>
    </row>
    <row r="21890" spans="6:6" ht="12" customHeight="1" x14ac:dyDescent="0.25">
      <c r="F21890" s="245"/>
    </row>
    <row r="21891" spans="6:6" ht="12" customHeight="1" x14ac:dyDescent="0.25">
      <c r="F21891" s="245"/>
    </row>
    <row r="21892" spans="6:6" ht="12" customHeight="1" x14ac:dyDescent="0.25">
      <c r="F21892" s="245"/>
    </row>
    <row r="21893" spans="6:6" ht="12" customHeight="1" x14ac:dyDescent="0.25">
      <c r="F21893" s="245"/>
    </row>
    <row r="21894" spans="6:6" ht="12" customHeight="1" x14ac:dyDescent="0.25">
      <c r="F21894" s="245"/>
    </row>
    <row r="21895" spans="6:6" ht="12" customHeight="1" x14ac:dyDescent="0.25">
      <c r="F21895" s="245"/>
    </row>
    <row r="21896" spans="6:6" ht="12" customHeight="1" x14ac:dyDescent="0.25">
      <c r="F21896" s="245"/>
    </row>
    <row r="21897" spans="6:6" ht="12" customHeight="1" x14ac:dyDescent="0.25">
      <c r="F21897" s="245"/>
    </row>
    <row r="21898" spans="6:6" ht="12" customHeight="1" x14ac:dyDescent="0.25">
      <c r="F21898" s="245"/>
    </row>
    <row r="21899" spans="6:6" ht="12" customHeight="1" x14ac:dyDescent="0.25">
      <c r="F21899" s="245"/>
    </row>
    <row r="21900" spans="6:6" ht="12" customHeight="1" x14ac:dyDescent="0.25">
      <c r="F21900" s="245"/>
    </row>
    <row r="21901" spans="6:6" ht="12" customHeight="1" x14ac:dyDescent="0.25">
      <c r="F21901" s="245"/>
    </row>
    <row r="21902" spans="6:6" ht="12" customHeight="1" x14ac:dyDescent="0.25">
      <c r="F21902" s="245"/>
    </row>
    <row r="21903" spans="6:6" ht="12" customHeight="1" x14ac:dyDescent="0.25">
      <c r="F21903" s="245"/>
    </row>
    <row r="21904" spans="6:6" ht="12" customHeight="1" x14ac:dyDescent="0.25">
      <c r="F21904" s="245"/>
    </row>
    <row r="21905" spans="6:6" ht="12" customHeight="1" x14ac:dyDescent="0.25">
      <c r="F21905" s="245"/>
    </row>
    <row r="21906" spans="6:6" ht="12" customHeight="1" x14ac:dyDescent="0.25">
      <c r="F21906" s="245"/>
    </row>
    <row r="21907" spans="6:6" ht="12" customHeight="1" x14ac:dyDescent="0.25">
      <c r="F21907" s="245"/>
    </row>
    <row r="21908" spans="6:6" ht="12" customHeight="1" x14ac:dyDescent="0.25">
      <c r="F21908" s="245"/>
    </row>
    <row r="21909" spans="6:6" ht="12" customHeight="1" x14ac:dyDescent="0.25">
      <c r="F21909" s="245"/>
    </row>
    <row r="21910" spans="6:6" ht="12" customHeight="1" x14ac:dyDescent="0.25">
      <c r="F21910" s="245"/>
    </row>
    <row r="21911" spans="6:6" ht="12" customHeight="1" x14ac:dyDescent="0.25">
      <c r="F21911" s="245"/>
    </row>
    <row r="21912" spans="6:6" ht="12" customHeight="1" x14ac:dyDescent="0.25">
      <c r="F21912" s="245"/>
    </row>
    <row r="21913" spans="6:6" ht="12" customHeight="1" x14ac:dyDescent="0.25">
      <c r="F21913" s="245"/>
    </row>
    <row r="21914" spans="6:6" ht="12" customHeight="1" x14ac:dyDescent="0.25">
      <c r="F21914" s="245"/>
    </row>
    <row r="21915" spans="6:6" ht="12" customHeight="1" x14ac:dyDescent="0.25">
      <c r="F21915" s="245"/>
    </row>
    <row r="21916" spans="6:6" ht="12" customHeight="1" x14ac:dyDescent="0.25">
      <c r="F21916" s="245"/>
    </row>
    <row r="21917" spans="6:6" ht="12" customHeight="1" x14ac:dyDescent="0.25">
      <c r="F21917" s="245"/>
    </row>
    <row r="21918" spans="6:6" ht="12" customHeight="1" x14ac:dyDescent="0.25">
      <c r="F21918" s="245"/>
    </row>
    <row r="21919" spans="6:6" ht="12" customHeight="1" x14ac:dyDescent="0.25">
      <c r="F21919" s="245"/>
    </row>
    <row r="21920" spans="6:6" ht="12" customHeight="1" x14ac:dyDescent="0.25">
      <c r="F21920" s="245"/>
    </row>
    <row r="21921" spans="6:6" ht="12" customHeight="1" x14ac:dyDescent="0.25">
      <c r="F21921" s="245"/>
    </row>
    <row r="21922" spans="6:6" ht="12" customHeight="1" x14ac:dyDescent="0.25">
      <c r="F21922" s="245"/>
    </row>
    <row r="21923" spans="6:6" ht="12" customHeight="1" x14ac:dyDescent="0.25">
      <c r="F21923" s="245"/>
    </row>
    <row r="21924" spans="6:6" ht="12" customHeight="1" x14ac:dyDescent="0.25">
      <c r="F21924" s="245"/>
    </row>
    <row r="21925" spans="6:6" ht="12" customHeight="1" x14ac:dyDescent="0.25">
      <c r="F21925" s="245"/>
    </row>
    <row r="21926" spans="6:6" ht="12" customHeight="1" x14ac:dyDescent="0.25">
      <c r="F21926" s="245"/>
    </row>
    <row r="21927" spans="6:6" ht="12" customHeight="1" x14ac:dyDescent="0.25">
      <c r="F21927" s="245"/>
    </row>
    <row r="21928" spans="6:6" ht="12" customHeight="1" x14ac:dyDescent="0.25">
      <c r="F21928" s="245"/>
    </row>
    <row r="21929" spans="6:6" ht="12" customHeight="1" x14ac:dyDescent="0.25">
      <c r="F21929" s="245"/>
    </row>
    <row r="21930" spans="6:6" ht="12" customHeight="1" x14ac:dyDescent="0.25">
      <c r="F21930" s="245"/>
    </row>
    <row r="21931" spans="6:6" ht="12" customHeight="1" x14ac:dyDescent="0.25">
      <c r="F21931" s="245"/>
    </row>
    <row r="21932" spans="6:6" ht="12" customHeight="1" x14ac:dyDescent="0.25">
      <c r="F21932" s="245"/>
    </row>
    <row r="21933" spans="6:6" ht="12" customHeight="1" x14ac:dyDescent="0.25">
      <c r="F21933" s="245"/>
    </row>
    <row r="21934" spans="6:6" ht="12" customHeight="1" x14ac:dyDescent="0.25">
      <c r="F21934" s="245"/>
    </row>
    <row r="21935" spans="6:6" ht="12" customHeight="1" x14ac:dyDescent="0.25">
      <c r="F21935" s="245"/>
    </row>
    <row r="21936" spans="6:6" ht="12" customHeight="1" x14ac:dyDescent="0.25">
      <c r="F21936" s="245"/>
    </row>
    <row r="21937" spans="6:6" ht="12" customHeight="1" x14ac:dyDescent="0.25">
      <c r="F21937" s="245"/>
    </row>
    <row r="21938" spans="6:6" ht="12" customHeight="1" x14ac:dyDescent="0.25">
      <c r="F21938" s="245"/>
    </row>
    <row r="21939" spans="6:6" ht="12" customHeight="1" x14ac:dyDescent="0.25">
      <c r="F21939" s="245"/>
    </row>
    <row r="21940" spans="6:6" ht="12" customHeight="1" x14ac:dyDescent="0.25">
      <c r="F21940" s="245"/>
    </row>
    <row r="21941" spans="6:6" ht="12" customHeight="1" x14ac:dyDescent="0.25">
      <c r="F21941" s="245"/>
    </row>
    <row r="21942" spans="6:6" ht="12" customHeight="1" x14ac:dyDescent="0.25">
      <c r="F21942" s="245"/>
    </row>
    <row r="21943" spans="6:6" ht="12" customHeight="1" x14ac:dyDescent="0.25">
      <c r="F21943" s="245"/>
    </row>
    <row r="21944" spans="6:6" ht="12" customHeight="1" x14ac:dyDescent="0.25">
      <c r="F21944" s="245"/>
    </row>
    <row r="21945" spans="6:6" ht="12" customHeight="1" x14ac:dyDescent="0.25">
      <c r="F21945" s="245"/>
    </row>
    <row r="21946" spans="6:6" ht="12" customHeight="1" x14ac:dyDescent="0.25">
      <c r="F21946" s="245"/>
    </row>
    <row r="21947" spans="6:6" ht="12" customHeight="1" x14ac:dyDescent="0.25">
      <c r="F21947" s="245"/>
    </row>
    <row r="21948" spans="6:6" ht="12" customHeight="1" x14ac:dyDescent="0.25">
      <c r="F21948" s="245"/>
    </row>
    <row r="21949" spans="6:6" ht="12" customHeight="1" x14ac:dyDescent="0.25">
      <c r="F21949" s="245"/>
    </row>
    <row r="21950" spans="6:6" ht="12" customHeight="1" x14ac:dyDescent="0.25">
      <c r="F21950" s="245"/>
    </row>
    <row r="21951" spans="6:6" ht="12" customHeight="1" x14ac:dyDescent="0.25">
      <c r="F21951" s="245"/>
    </row>
    <row r="21952" spans="6:6" ht="12" customHeight="1" x14ac:dyDescent="0.25">
      <c r="F21952" s="245"/>
    </row>
    <row r="21953" spans="6:6" ht="12" customHeight="1" x14ac:dyDescent="0.25">
      <c r="F21953" s="245"/>
    </row>
    <row r="21954" spans="6:6" ht="12" customHeight="1" x14ac:dyDescent="0.25">
      <c r="F21954" s="245"/>
    </row>
    <row r="21955" spans="6:6" ht="12" customHeight="1" x14ac:dyDescent="0.25">
      <c r="F21955" s="245"/>
    </row>
    <row r="21956" spans="6:6" ht="12" customHeight="1" x14ac:dyDescent="0.25">
      <c r="F21956" s="245"/>
    </row>
    <row r="21957" spans="6:6" ht="12" customHeight="1" x14ac:dyDescent="0.25">
      <c r="F21957" s="245"/>
    </row>
    <row r="21958" spans="6:6" ht="12" customHeight="1" x14ac:dyDescent="0.25">
      <c r="F21958" s="245"/>
    </row>
    <row r="21959" spans="6:6" ht="12" customHeight="1" x14ac:dyDescent="0.25">
      <c r="F21959" s="245"/>
    </row>
    <row r="21960" spans="6:6" ht="12" customHeight="1" x14ac:dyDescent="0.25">
      <c r="F21960" s="245"/>
    </row>
    <row r="21961" spans="6:6" ht="12" customHeight="1" x14ac:dyDescent="0.25">
      <c r="F21961" s="245"/>
    </row>
    <row r="21962" spans="6:6" ht="12" customHeight="1" x14ac:dyDescent="0.25">
      <c r="F21962" s="245"/>
    </row>
    <row r="21963" spans="6:6" ht="12" customHeight="1" x14ac:dyDescent="0.25">
      <c r="F21963" s="245"/>
    </row>
    <row r="21964" spans="6:6" ht="12" customHeight="1" x14ac:dyDescent="0.25">
      <c r="F21964" s="245"/>
    </row>
    <row r="21965" spans="6:6" ht="12" customHeight="1" x14ac:dyDescent="0.25">
      <c r="F21965" s="245"/>
    </row>
    <row r="21966" spans="6:6" ht="12" customHeight="1" x14ac:dyDescent="0.25">
      <c r="F21966" s="245"/>
    </row>
    <row r="21967" spans="6:6" ht="12" customHeight="1" x14ac:dyDescent="0.25">
      <c r="F21967" s="245"/>
    </row>
    <row r="21968" spans="6:6" ht="12" customHeight="1" x14ac:dyDescent="0.25">
      <c r="F21968" s="245"/>
    </row>
    <row r="21969" spans="6:6" ht="12" customHeight="1" x14ac:dyDescent="0.25">
      <c r="F21969" s="245"/>
    </row>
    <row r="21970" spans="6:6" ht="12" customHeight="1" x14ac:dyDescent="0.25">
      <c r="F21970" s="245"/>
    </row>
    <row r="21971" spans="6:6" ht="12" customHeight="1" x14ac:dyDescent="0.25">
      <c r="F21971" s="245"/>
    </row>
    <row r="21972" spans="6:6" ht="12" customHeight="1" x14ac:dyDescent="0.25">
      <c r="F21972" s="245"/>
    </row>
    <row r="21973" spans="6:6" ht="12" customHeight="1" x14ac:dyDescent="0.25">
      <c r="F21973" s="245"/>
    </row>
    <row r="21974" spans="6:6" ht="12" customHeight="1" x14ac:dyDescent="0.25">
      <c r="F21974" s="245"/>
    </row>
    <row r="21975" spans="6:6" ht="12" customHeight="1" x14ac:dyDescent="0.25">
      <c r="F21975" s="245"/>
    </row>
    <row r="21976" spans="6:6" ht="12" customHeight="1" x14ac:dyDescent="0.25">
      <c r="F21976" s="245"/>
    </row>
    <row r="21977" spans="6:6" ht="12" customHeight="1" x14ac:dyDescent="0.25">
      <c r="F21977" s="245"/>
    </row>
    <row r="21978" spans="6:6" ht="12" customHeight="1" x14ac:dyDescent="0.25">
      <c r="F21978" s="245"/>
    </row>
    <row r="21979" spans="6:6" ht="12" customHeight="1" x14ac:dyDescent="0.25">
      <c r="F21979" s="245"/>
    </row>
    <row r="21980" spans="6:6" ht="12" customHeight="1" x14ac:dyDescent="0.25">
      <c r="F21980" s="245"/>
    </row>
    <row r="21981" spans="6:6" ht="12" customHeight="1" x14ac:dyDescent="0.25">
      <c r="F21981" s="245"/>
    </row>
    <row r="21982" spans="6:6" ht="12" customHeight="1" x14ac:dyDescent="0.25">
      <c r="F21982" s="245"/>
    </row>
    <row r="21983" spans="6:6" ht="12" customHeight="1" x14ac:dyDescent="0.25">
      <c r="F21983" s="245"/>
    </row>
    <row r="21984" spans="6:6" ht="12" customHeight="1" x14ac:dyDescent="0.25">
      <c r="F21984" s="245"/>
    </row>
    <row r="21985" spans="6:6" ht="12" customHeight="1" x14ac:dyDescent="0.25">
      <c r="F21985" s="245"/>
    </row>
    <row r="21986" spans="6:6" ht="12" customHeight="1" x14ac:dyDescent="0.25">
      <c r="F21986" s="245"/>
    </row>
    <row r="21987" spans="6:6" ht="12" customHeight="1" x14ac:dyDescent="0.25">
      <c r="F21987" s="245"/>
    </row>
    <row r="21988" spans="6:6" ht="12" customHeight="1" x14ac:dyDescent="0.25">
      <c r="F21988" s="245"/>
    </row>
    <row r="21989" spans="6:6" ht="12" customHeight="1" x14ac:dyDescent="0.25">
      <c r="F21989" s="245"/>
    </row>
    <row r="21990" spans="6:6" ht="12" customHeight="1" x14ac:dyDescent="0.25">
      <c r="F21990" s="245"/>
    </row>
    <row r="21991" spans="6:6" ht="12" customHeight="1" x14ac:dyDescent="0.25">
      <c r="F21991" s="245"/>
    </row>
    <row r="21992" spans="6:6" ht="12" customHeight="1" x14ac:dyDescent="0.25">
      <c r="F21992" s="245"/>
    </row>
    <row r="21993" spans="6:6" ht="12" customHeight="1" x14ac:dyDescent="0.25">
      <c r="F21993" s="245"/>
    </row>
    <row r="21994" spans="6:6" ht="12" customHeight="1" x14ac:dyDescent="0.25">
      <c r="F21994" s="245"/>
    </row>
    <row r="21995" spans="6:6" ht="12" customHeight="1" x14ac:dyDescent="0.25">
      <c r="F21995" s="245"/>
    </row>
    <row r="21996" spans="6:6" ht="12" customHeight="1" x14ac:dyDescent="0.25">
      <c r="F21996" s="245"/>
    </row>
    <row r="21997" spans="6:6" ht="12" customHeight="1" x14ac:dyDescent="0.25">
      <c r="F21997" s="245"/>
    </row>
    <row r="21998" spans="6:6" ht="12" customHeight="1" x14ac:dyDescent="0.25">
      <c r="F21998" s="245"/>
    </row>
    <row r="21999" spans="6:6" ht="12" customHeight="1" x14ac:dyDescent="0.25">
      <c r="F21999" s="245"/>
    </row>
    <row r="22000" spans="6:6" ht="12" customHeight="1" x14ac:dyDescent="0.25">
      <c r="F22000" s="245"/>
    </row>
    <row r="22001" spans="6:6" ht="12" customHeight="1" x14ac:dyDescent="0.25">
      <c r="F22001" s="245"/>
    </row>
    <row r="22002" spans="6:6" ht="12" customHeight="1" x14ac:dyDescent="0.25">
      <c r="F22002" s="245"/>
    </row>
    <row r="22003" spans="6:6" ht="12" customHeight="1" x14ac:dyDescent="0.25">
      <c r="F22003" s="245"/>
    </row>
    <row r="22004" spans="6:6" ht="12" customHeight="1" x14ac:dyDescent="0.25">
      <c r="F22004" s="245"/>
    </row>
    <row r="22005" spans="6:6" ht="12" customHeight="1" x14ac:dyDescent="0.25">
      <c r="F22005" s="245"/>
    </row>
    <row r="22006" spans="6:6" ht="12" customHeight="1" x14ac:dyDescent="0.25">
      <c r="F22006" s="245"/>
    </row>
    <row r="22007" spans="6:6" ht="12" customHeight="1" x14ac:dyDescent="0.25">
      <c r="F22007" s="245"/>
    </row>
    <row r="22008" spans="6:6" ht="12" customHeight="1" x14ac:dyDescent="0.25">
      <c r="F22008" s="245"/>
    </row>
    <row r="22009" spans="6:6" ht="12" customHeight="1" x14ac:dyDescent="0.25">
      <c r="F22009" s="245"/>
    </row>
    <row r="22010" spans="6:6" ht="12" customHeight="1" x14ac:dyDescent="0.25">
      <c r="F22010" s="245"/>
    </row>
    <row r="22011" spans="6:6" ht="12" customHeight="1" x14ac:dyDescent="0.25">
      <c r="F22011" s="245"/>
    </row>
    <row r="22012" spans="6:6" ht="12" customHeight="1" x14ac:dyDescent="0.25">
      <c r="F22012" s="245"/>
    </row>
    <row r="22013" spans="6:6" ht="12" customHeight="1" x14ac:dyDescent="0.25">
      <c r="F22013" s="245"/>
    </row>
    <row r="22014" spans="6:6" ht="12" customHeight="1" x14ac:dyDescent="0.25">
      <c r="F22014" s="245"/>
    </row>
    <row r="22015" spans="6:6" ht="12" customHeight="1" x14ac:dyDescent="0.25">
      <c r="F22015" s="245"/>
    </row>
    <row r="22016" spans="6:6" ht="12" customHeight="1" x14ac:dyDescent="0.25">
      <c r="F22016" s="245"/>
    </row>
    <row r="22017" spans="6:6" ht="12" customHeight="1" x14ac:dyDescent="0.25">
      <c r="F22017" s="245"/>
    </row>
    <row r="22018" spans="6:6" ht="12" customHeight="1" x14ac:dyDescent="0.25">
      <c r="F22018" s="245"/>
    </row>
    <row r="22019" spans="6:6" ht="12" customHeight="1" x14ac:dyDescent="0.25">
      <c r="F22019" s="245"/>
    </row>
    <row r="22020" spans="6:6" ht="12" customHeight="1" x14ac:dyDescent="0.25">
      <c r="F22020" s="245"/>
    </row>
    <row r="22021" spans="6:6" ht="12" customHeight="1" x14ac:dyDescent="0.25">
      <c r="F22021" s="245"/>
    </row>
    <row r="22022" spans="6:6" ht="12" customHeight="1" x14ac:dyDescent="0.25">
      <c r="F22022" s="245"/>
    </row>
    <row r="22023" spans="6:6" ht="12" customHeight="1" x14ac:dyDescent="0.25">
      <c r="F22023" s="245"/>
    </row>
    <row r="22024" spans="6:6" ht="12" customHeight="1" x14ac:dyDescent="0.25">
      <c r="F22024" s="245"/>
    </row>
    <row r="22025" spans="6:6" ht="12" customHeight="1" x14ac:dyDescent="0.25">
      <c r="F22025" s="245"/>
    </row>
    <row r="22026" spans="6:6" ht="12" customHeight="1" x14ac:dyDescent="0.25">
      <c r="F22026" s="245"/>
    </row>
    <row r="22027" spans="6:6" ht="12" customHeight="1" x14ac:dyDescent="0.25">
      <c r="F22027" s="245"/>
    </row>
    <row r="22028" spans="6:6" ht="12" customHeight="1" x14ac:dyDescent="0.25">
      <c r="F22028" s="245"/>
    </row>
    <row r="22029" spans="6:6" ht="12" customHeight="1" x14ac:dyDescent="0.25">
      <c r="F22029" s="245"/>
    </row>
    <row r="22030" spans="6:6" ht="12" customHeight="1" x14ac:dyDescent="0.25">
      <c r="F22030" s="245"/>
    </row>
    <row r="22031" spans="6:6" ht="12" customHeight="1" x14ac:dyDescent="0.25">
      <c r="F22031" s="245"/>
    </row>
    <row r="22032" spans="6:6" ht="12" customHeight="1" x14ac:dyDescent="0.25">
      <c r="F22032" s="245"/>
    </row>
    <row r="22033" spans="6:6" ht="12" customHeight="1" x14ac:dyDescent="0.25">
      <c r="F22033" s="245"/>
    </row>
    <row r="22034" spans="6:6" ht="12" customHeight="1" x14ac:dyDescent="0.25">
      <c r="F22034" s="245"/>
    </row>
    <row r="22035" spans="6:6" ht="12" customHeight="1" x14ac:dyDescent="0.25">
      <c r="F22035" s="245"/>
    </row>
    <row r="22036" spans="6:6" ht="12" customHeight="1" x14ac:dyDescent="0.25">
      <c r="F22036" s="245"/>
    </row>
    <row r="22037" spans="6:6" ht="12" customHeight="1" x14ac:dyDescent="0.25">
      <c r="F22037" s="245"/>
    </row>
    <row r="22038" spans="6:6" ht="12" customHeight="1" x14ac:dyDescent="0.25">
      <c r="F22038" s="245"/>
    </row>
    <row r="22039" spans="6:6" ht="12" customHeight="1" x14ac:dyDescent="0.25">
      <c r="F22039" s="245"/>
    </row>
    <row r="22040" spans="6:6" ht="12" customHeight="1" x14ac:dyDescent="0.25">
      <c r="F22040" s="245"/>
    </row>
    <row r="22041" spans="6:6" ht="12" customHeight="1" x14ac:dyDescent="0.25">
      <c r="F22041" s="245"/>
    </row>
    <row r="22042" spans="6:6" ht="12" customHeight="1" x14ac:dyDescent="0.25">
      <c r="F22042" s="245"/>
    </row>
    <row r="22043" spans="6:6" ht="12" customHeight="1" x14ac:dyDescent="0.25">
      <c r="F22043" s="245"/>
    </row>
    <row r="22044" spans="6:6" ht="12" customHeight="1" x14ac:dyDescent="0.25">
      <c r="F22044" s="245"/>
    </row>
    <row r="22045" spans="6:6" ht="12" customHeight="1" x14ac:dyDescent="0.25">
      <c r="F22045" s="245"/>
    </row>
    <row r="22046" spans="6:6" ht="12" customHeight="1" x14ac:dyDescent="0.25">
      <c r="F22046" s="245"/>
    </row>
    <row r="22047" spans="6:6" ht="12" customHeight="1" x14ac:dyDescent="0.25">
      <c r="F22047" s="245"/>
    </row>
    <row r="22048" spans="6:6" ht="12" customHeight="1" x14ac:dyDescent="0.25">
      <c r="F22048" s="245"/>
    </row>
    <row r="22049" spans="6:6" ht="12" customHeight="1" x14ac:dyDescent="0.25">
      <c r="F22049" s="245"/>
    </row>
    <row r="22050" spans="6:6" ht="12" customHeight="1" x14ac:dyDescent="0.25">
      <c r="F22050" s="245"/>
    </row>
    <row r="22051" spans="6:6" ht="12" customHeight="1" x14ac:dyDescent="0.25">
      <c r="F22051" s="245"/>
    </row>
    <row r="22052" spans="6:6" ht="12" customHeight="1" x14ac:dyDescent="0.25">
      <c r="F22052" s="245"/>
    </row>
    <row r="22053" spans="6:6" ht="12" customHeight="1" x14ac:dyDescent="0.25">
      <c r="F22053" s="245"/>
    </row>
    <row r="22054" spans="6:6" ht="12" customHeight="1" x14ac:dyDescent="0.25">
      <c r="F22054" s="245"/>
    </row>
    <row r="22055" spans="6:6" ht="12" customHeight="1" x14ac:dyDescent="0.25">
      <c r="F22055" s="245"/>
    </row>
    <row r="22056" spans="6:6" ht="12" customHeight="1" x14ac:dyDescent="0.25">
      <c r="F22056" s="245"/>
    </row>
    <row r="22057" spans="6:6" ht="12" customHeight="1" x14ac:dyDescent="0.25">
      <c r="F22057" s="245"/>
    </row>
    <row r="22058" spans="6:6" ht="12" customHeight="1" x14ac:dyDescent="0.25">
      <c r="F22058" s="245"/>
    </row>
    <row r="22059" spans="6:6" ht="12" customHeight="1" x14ac:dyDescent="0.25">
      <c r="F22059" s="245"/>
    </row>
    <row r="22060" spans="6:6" ht="12" customHeight="1" x14ac:dyDescent="0.25">
      <c r="F22060" s="245"/>
    </row>
    <row r="22061" spans="6:6" ht="12" customHeight="1" x14ac:dyDescent="0.25">
      <c r="F22061" s="245"/>
    </row>
    <row r="22062" spans="6:6" ht="12" customHeight="1" x14ac:dyDescent="0.25">
      <c r="F22062" s="245"/>
    </row>
    <row r="22063" spans="6:6" ht="12" customHeight="1" x14ac:dyDescent="0.25">
      <c r="F22063" s="245"/>
    </row>
    <row r="22064" spans="6:6" ht="12" customHeight="1" x14ac:dyDescent="0.25">
      <c r="F22064" s="245"/>
    </row>
    <row r="22065" spans="6:6" ht="12" customHeight="1" x14ac:dyDescent="0.25">
      <c r="F22065" s="245"/>
    </row>
    <row r="22066" spans="6:6" ht="12" customHeight="1" x14ac:dyDescent="0.25">
      <c r="F22066" s="245"/>
    </row>
    <row r="22067" spans="6:6" ht="12" customHeight="1" x14ac:dyDescent="0.25">
      <c r="F22067" s="245"/>
    </row>
    <row r="22068" spans="6:6" ht="12" customHeight="1" x14ac:dyDescent="0.25">
      <c r="F22068" s="245"/>
    </row>
    <row r="22069" spans="6:6" ht="12" customHeight="1" x14ac:dyDescent="0.25">
      <c r="F22069" s="245"/>
    </row>
    <row r="22070" spans="6:6" ht="12" customHeight="1" x14ac:dyDescent="0.25">
      <c r="F22070" s="245"/>
    </row>
    <row r="22071" spans="6:6" ht="12" customHeight="1" x14ac:dyDescent="0.25">
      <c r="F22071" s="245"/>
    </row>
    <row r="22072" spans="6:6" ht="12" customHeight="1" x14ac:dyDescent="0.25">
      <c r="F22072" s="245"/>
    </row>
    <row r="22073" spans="6:6" ht="12" customHeight="1" x14ac:dyDescent="0.25">
      <c r="F22073" s="245"/>
    </row>
    <row r="22074" spans="6:6" ht="12" customHeight="1" x14ac:dyDescent="0.25">
      <c r="F22074" s="245"/>
    </row>
    <row r="22075" spans="6:6" ht="12" customHeight="1" x14ac:dyDescent="0.25">
      <c r="F22075" s="245"/>
    </row>
    <row r="22076" spans="6:6" ht="12" customHeight="1" x14ac:dyDescent="0.25">
      <c r="F22076" s="245"/>
    </row>
    <row r="22077" spans="6:6" ht="12" customHeight="1" x14ac:dyDescent="0.25">
      <c r="F22077" s="245"/>
    </row>
    <row r="22078" spans="6:6" ht="12" customHeight="1" x14ac:dyDescent="0.25">
      <c r="F22078" s="245"/>
    </row>
    <row r="22079" spans="6:6" ht="12" customHeight="1" x14ac:dyDescent="0.25">
      <c r="F22079" s="245"/>
    </row>
    <row r="22080" spans="6:6" ht="12" customHeight="1" x14ac:dyDescent="0.25">
      <c r="F22080" s="245"/>
    </row>
    <row r="22081" spans="6:6" ht="12" customHeight="1" x14ac:dyDescent="0.25">
      <c r="F22081" s="245"/>
    </row>
    <row r="22082" spans="6:6" ht="12" customHeight="1" x14ac:dyDescent="0.25">
      <c r="F22082" s="245"/>
    </row>
    <row r="22083" spans="6:6" ht="12" customHeight="1" x14ac:dyDescent="0.25">
      <c r="F22083" s="245"/>
    </row>
    <row r="22084" spans="6:6" ht="12" customHeight="1" x14ac:dyDescent="0.25">
      <c r="F22084" s="245"/>
    </row>
    <row r="22085" spans="6:6" ht="12" customHeight="1" x14ac:dyDescent="0.25">
      <c r="F22085" s="245"/>
    </row>
    <row r="22086" spans="6:6" ht="12" customHeight="1" x14ac:dyDescent="0.25">
      <c r="F22086" s="245"/>
    </row>
    <row r="22087" spans="6:6" ht="12" customHeight="1" x14ac:dyDescent="0.25">
      <c r="F22087" s="245"/>
    </row>
    <row r="22088" spans="6:6" ht="12" customHeight="1" x14ac:dyDescent="0.25">
      <c r="F22088" s="245"/>
    </row>
    <row r="22089" spans="6:6" ht="12" customHeight="1" x14ac:dyDescent="0.25">
      <c r="F22089" s="245"/>
    </row>
    <row r="22090" spans="6:6" ht="12" customHeight="1" x14ac:dyDescent="0.25">
      <c r="F22090" s="245"/>
    </row>
    <row r="22091" spans="6:6" ht="12" customHeight="1" x14ac:dyDescent="0.25">
      <c r="F22091" s="245"/>
    </row>
    <row r="22092" spans="6:6" ht="12" customHeight="1" x14ac:dyDescent="0.25">
      <c r="F22092" s="245"/>
    </row>
    <row r="22093" spans="6:6" ht="12" customHeight="1" x14ac:dyDescent="0.25">
      <c r="F22093" s="245"/>
    </row>
    <row r="22094" spans="6:6" ht="12" customHeight="1" x14ac:dyDescent="0.25">
      <c r="F22094" s="245"/>
    </row>
    <row r="22095" spans="6:6" ht="12" customHeight="1" x14ac:dyDescent="0.25">
      <c r="F22095" s="245"/>
    </row>
    <row r="22096" spans="6:6" ht="12" customHeight="1" x14ac:dyDescent="0.25">
      <c r="F22096" s="245"/>
    </row>
    <row r="22097" spans="6:6" ht="12" customHeight="1" x14ac:dyDescent="0.25">
      <c r="F22097" s="245"/>
    </row>
    <row r="22098" spans="6:6" ht="12" customHeight="1" x14ac:dyDescent="0.25">
      <c r="F22098" s="245"/>
    </row>
    <row r="22099" spans="6:6" ht="12" customHeight="1" x14ac:dyDescent="0.25">
      <c r="F22099" s="245"/>
    </row>
    <row r="22100" spans="6:6" ht="12" customHeight="1" x14ac:dyDescent="0.25">
      <c r="F22100" s="245"/>
    </row>
    <row r="22101" spans="6:6" ht="12" customHeight="1" x14ac:dyDescent="0.25">
      <c r="F22101" s="245"/>
    </row>
    <row r="22102" spans="6:6" ht="12" customHeight="1" x14ac:dyDescent="0.25">
      <c r="F22102" s="245"/>
    </row>
    <row r="22103" spans="6:6" ht="12" customHeight="1" x14ac:dyDescent="0.25">
      <c r="F22103" s="245"/>
    </row>
    <row r="22104" spans="6:6" ht="12" customHeight="1" x14ac:dyDescent="0.25">
      <c r="F22104" s="245"/>
    </row>
    <row r="22105" spans="6:6" ht="12" customHeight="1" x14ac:dyDescent="0.25">
      <c r="F22105" s="245"/>
    </row>
    <row r="22106" spans="6:6" ht="12" customHeight="1" x14ac:dyDescent="0.25">
      <c r="F22106" s="245"/>
    </row>
    <row r="22107" spans="6:6" ht="12" customHeight="1" x14ac:dyDescent="0.25">
      <c r="F22107" s="245"/>
    </row>
    <row r="22108" spans="6:6" ht="12" customHeight="1" x14ac:dyDescent="0.25">
      <c r="F22108" s="245"/>
    </row>
    <row r="22109" spans="6:6" ht="12" customHeight="1" x14ac:dyDescent="0.25">
      <c r="F22109" s="245"/>
    </row>
    <row r="22110" spans="6:6" ht="12" customHeight="1" x14ac:dyDescent="0.25">
      <c r="F22110" s="245"/>
    </row>
    <row r="22111" spans="6:6" ht="12" customHeight="1" x14ac:dyDescent="0.25">
      <c r="F22111" s="245"/>
    </row>
    <row r="22112" spans="6:6" ht="12" customHeight="1" x14ac:dyDescent="0.25">
      <c r="F22112" s="245"/>
    </row>
    <row r="22113" spans="6:6" ht="12" customHeight="1" x14ac:dyDescent="0.25">
      <c r="F22113" s="245"/>
    </row>
    <row r="22114" spans="6:6" ht="12" customHeight="1" x14ac:dyDescent="0.25">
      <c r="F22114" s="245"/>
    </row>
    <row r="22115" spans="6:6" ht="12" customHeight="1" x14ac:dyDescent="0.25">
      <c r="F22115" s="245"/>
    </row>
    <row r="22116" spans="6:6" ht="12" customHeight="1" x14ac:dyDescent="0.25">
      <c r="F22116" s="245"/>
    </row>
    <row r="22117" spans="6:6" ht="12" customHeight="1" x14ac:dyDescent="0.25">
      <c r="F22117" s="245"/>
    </row>
    <row r="22118" spans="6:6" ht="12" customHeight="1" x14ac:dyDescent="0.25">
      <c r="F22118" s="245"/>
    </row>
    <row r="22119" spans="6:6" ht="12" customHeight="1" x14ac:dyDescent="0.25">
      <c r="F22119" s="245"/>
    </row>
    <row r="22120" spans="6:6" ht="12" customHeight="1" x14ac:dyDescent="0.25">
      <c r="F22120" s="245"/>
    </row>
    <row r="22121" spans="6:6" ht="12" customHeight="1" x14ac:dyDescent="0.25">
      <c r="F22121" s="245"/>
    </row>
    <row r="22122" spans="6:6" ht="12" customHeight="1" x14ac:dyDescent="0.25">
      <c r="F22122" s="245"/>
    </row>
    <row r="22123" spans="6:6" ht="12" customHeight="1" x14ac:dyDescent="0.25">
      <c r="F22123" s="245"/>
    </row>
    <row r="22124" spans="6:6" ht="12" customHeight="1" x14ac:dyDescent="0.25">
      <c r="F22124" s="245"/>
    </row>
    <row r="22125" spans="6:6" ht="12" customHeight="1" x14ac:dyDescent="0.25">
      <c r="F22125" s="245"/>
    </row>
    <row r="22126" spans="6:6" ht="12" customHeight="1" x14ac:dyDescent="0.25">
      <c r="F22126" s="245"/>
    </row>
    <row r="22127" spans="6:6" ht="12" customHeight="1" x14ac:dyDescent="0.25">
      <c r="F22127" s="245"/>
    </row>
    <row r="22128" spans="6:6" ht="12" customHeight="1" x14ac:dyDescent="0.25">
      <c r="F22128" s="245"/>
    </row>
    <row r="22129" spans="6:6" ht="12" customHeight="1" x14ac:dyDescent="0.25">
      <c r="F22129" s="245"/>
    </row>
    <row r="22130" spans="6:6" ht="12" customHeight="1" x14ac:dyDescent="0.25">
      <c r="F22130" s="245"/>
    </row>
    <row r="22131" spans="6:6" ht="12" customHeight="1" x14ac:dyDescent="0.25">
      <c r="F22131" s="245"/>
    </row>
    <row r="22132" spans="6:6" ht="12" customHeight="1" x14ac:dyDescent="0.25">
      <c r="F22132" s="245"/>
    </row>
    <row r="22133" spans="6:6" ht="12" customHeight="1" x14ac:dyDescent="0.25">
      <c r="F22133" s="245"/>
    </row>
    <row r="22134" spans="6:6" ht="12" customHeight="1" x14ac:dyDescent="0.25">
      <c r="F22134" s="245"/>
    </row>
    <row r="22135" spans="6:6" ht="12" customHeight="1" x14ac:dyDescent="0.25">
      <c r="F22135" s="245"/>
    </row>
    <row r="22136" spans="6:6" ht="12" customHeight="1" x14ac:dyDescent="0.25">
      <c r="F22136" s="245"/>
    </row>
    <row r="22137" spans="6:6" ht="12" customHeight="1" x14ac:dyDescent="0.25">
      <c r="F22137" s="245"/>
    </row>
    <row r="22138" spans="6:6" ht="12" customHeight="1" x14ac:dyDescent="0.25">
      <c r="F22138" s="245"/>
    </row>
    <row r="22139" spans="6:6" ht="12" customHeight="1" x14ac:dyDescent="0.25">
      <c r="F22139" s="245"/>
    </row>
    <row r="22140" spans="6:6" ht="12" customHeight="1" x14ac:dyDescent="0.25">
      <c r="F22140" s="245"/>
    </row>
    <row r="22141" spans="6:6" ht="12" customHeight="1" x14ac:dyDescent="0.25">
      <c r="F22141" s="245"/>
    </row>
    <row r="22142" spans="6:6" ht="12" customHeight="1" x14ac:dyDescent="0.25">
      <c r="F22142" s="245"/>
    </row>
    <row r="22143" spans="6:6" ht="12" customHeight="1" x14ac:dyDescent="0.25">
      <c r="F22143" s="245"/>
    </row>
    <row r="22144" spans="6:6" ht="12" customHeight="1" x14ac:dyDescent="0.25">
      <c r="F22144" s="245"/>
    </row>
    <row r="22145" spans="6:6" ht="12" customHeight="1" x14ac:dyDescent="0.25">
      <c r="F22145" s="245"/>
    </row>
    <row r="22146" spans="6:6" ht="12" customHeight="1" x14ac:dyDescent="0.25">
      <c r="F22146" s="245"/>
    </row>
    <row r="22147" spans="6:6" ht="12" customHeight="1" x14ac:dyDescent="0.25">
      <c r="F22147" s="245"/>
    </row>
    <row r="22148" spans="6:6" ht="12" customHeight="1" x14ac:dyDescent="0.25">
      <c r="F22148" s="245"/>
    </row>
    <row r="22149" spans="6:6" ht="12" customHeight="1" x14ac:dyDescent="0.25">
      <c r="F22149" s="245"/>
    </row>
    <row r="22150" spans="6:6" ht="12" customHeight="1" x14ac:dyDescent="0.25">
      <c r="F22150" s="245"/>
    </row>
    <row r="22151" spans="6:6" ht="12" customHeight="1" x14ac:dyDescent="0.25">
      <c r="F22151" s="245"/>
    </row>
    <row r="22152" spans="6:6" ht="12" customHeight="1" x14ac:dyDescent="0.25">
      <c r="F22152" s="245"/>
    </row>
    <row r="22153" spans="6:6" ht="12" customHeight="1" x14ac:dyDescent="0.25">
      <c r="F22153" s="245"/>
    </row>
    <row r="22154" spans="6:6" ht="12" customHeight="1" x14ac:dyDescent="0.25">
      <c r="F22154" s="245"/>
    </row>
    <row r="22155" spans="6:6" ht="12" customHeight="1" x14ac:dyDescent="0.25">
      <c r="F22155" s="245"/>
    </row>
    <row r="22156" spans="6:6" ht="12" customHeight="1" x14ac:dyDescent="0.25">
      <c r="F22156" s="245"/>
    </row>
    <row r="22157" spans="6:6" ht="12" customHeight="1" x14ac:dyDescent="0.25">
      <c r="F22157" s="245"/>
    </row>
    <row r="22158" spans="6:6" ht="12" customHeight="1" x14ac:dyDescent="0.25">
      <c r="F22158" s="245"/>
    </row>
    <row r="22159" spans="6:6" ht="12" customHeight="1" x14ac:dyDescent="0.25">
      <c r="F22159" s="245"/>
    </row>
    <row r="22160" spans="6:6" ht="12" customHeight="1" x14ac:dyDescent="0.25">
      <c r="F22160" s="245"/>
    </row>
    <row r="22161" spans="6:6" ht="12" customHeight="1" x14ac:dyDescent="0.25">
      <c r="F22161" s="245"/>
    </row>
    <row r="22162" spans="6:6" ht="12" customHeight="1" x14ac:dyDescent="0.25">
      <c r="F22162" s="245"/>
    </row>
    <row r="22163" spans="6:6" ht="12" customHeight="1" x14ac:dyDescent="0.25">
      <c r="F22163" s="245"/>
    </row>
    <row r="22164" spans="6:6" ht="12" customHeight="1" x14ac:dyDescent="0.25">
      <c r="F22164" s="245"/>
    </row>
    <row r="22165" spans="6:6" ht="12" customHeight="1" x14ac:dyDescent="0.25">
      <c r="F22165" s="245"/>
    </row>
    <row r="22166" spans="6:6" ht="12" customHeight="1" x14ac:dyDescent="0.25">
      <c r="F22166" s="245"/>
    </row>
    <row r="22167" spans="6:6" ht="12" customHeight="1" x14ac:dyDescent="0.25">
      <c r="F22167" s="245"/>
    </row>
    <row r="22168" spans="6:6" ht="12" customHeight="1" x14ac:dyDescent="0.25">
      <c r="F22168" s="245"/>
    </row>
    <row r="22169" spans="6:6" ht="12" customHeight="1" x14ac:dyDescent="0.25">
      <c r="F22169" s="245"/>
    </row>
    <row r="22170" spans="6:6" ht="12" customHeight="1" x14ac:dyDescent="0.25">
      <c r="F22170" s="245"/>
    </row>
    <row r="22171" spans="6:6" ht="12" customHeight="1" x14ac:dyDescent="0.25">
      <c r="F22171" s="245"/>
    </row>
    <row r="22172" spans="6:6" ht="12" customHeight="1" x14ac:dyDescent="0.25">
      <c r="F22172" s="245"/>
    </row>
    <row r="22173" spans="6:6" ht="12" customHeight="1" x14ac:dyDescent="0.25">
      <c r="F22173" s="245"/>
    </row>
    <row r="22174" spans="6:6" ht="12" customHeight="1" x14ac:dyDescent="0.25">
      <c r="F22174" s="245"/>
    </row>
    <row r="22175" spans="6:6" ht="12" customHeight="1" x14ac:dyDescent="0.25">
      <c r="F22175" s="245"/>
    </row>
    <row r="22176" spans="6:6" ht="12" customHeight="1" x14ac:dyDescent="0.25">
      <c r="F22176" s="245"/>
    </row>
    <row r="22177" spans="6:6" ht="12" customHeight="1" x14ac:dyDescent="0.25">
      <c r="F22177" s="245"/>
    </row>
    <row r="22178" spans="6:6" ht="12" customHeight="1" x14ac:dyDescent="0.25">
      <c r="F22178" s="245"/>
    </row>
    <row r="22179" spans="6:6" ht="12" customHeight="1" x14ac:dyDescent="0.25">
      <c r="F22179" s="245"/>
    </row>
    <row r="22180" spans="6:6" ht="12" customHeight="1" x14ac:dyDescent="0.25">
      <c r="F22180" s="245"/>
    </row>
    <row r="22181" spans="6:6" ht="12" customHeight="1" x14ac:dyDescent="0.25">
      <c r="F22181" s="245"/>
    </row>
    <row r="22182" spans="6:6" ht="12" customHeight="1" x14ac:dyDescent="0.25">
      <c r="F22182" s="245"/>
    </row>
    <row r="22183" spans="6:6" ht="12" customHeight="1" x14ac:dyDescent="0.25">
      <c r="F22183" s="245"/>
    </row>
    <row r="22184" spans="6:6" ht="12" customHeight="1" x14ac:dyDescent="0.25">
      <c r="F22184" s="245"/>
    </row>
    <row r="22185" spans="6:6" ht="12" customHeight="1" x14ac:dyDescent="0.25">
      <c r="F22185" s="245"/>
    </row>
    <row r="22186" spans="6:6" ht="12" customHeight="1" x14ac:dyDescent="0.25">
      <c r="F22186" s="245"/>
    </row>
    <row r="22187" spans="6:6" ht="12" customHeight="1" x14ac:dyDescent="0.25">
      <c r="F22187" s="245"/>
    </row>
    <row r="22188" spans="6:6" ht="12" customHeight="1" x14ac:dyDescent="0.25">
      <c r="F22188" s="245"/>
    </row>
    <row r="22189" spans="6:6" ht="12" customHeight="1" x14ac:dyDescent="0.25">
      <c r="F22189" s="245"/>
    </row>
    <row r="22190" spans="6:6" ht="12" customHeight="1" x14ac:dyDescent="0.25">
      <c r="F22190" s="245"/>
    </row>
    <row r="22191" spans="6:6" ht="12" customHeight="1" x14ac:dyDescent="0.25">
      <c r="F22191" s="245"/>
    </row>
    <row r="22192" spans="6:6" ht="12" customHeight="1" x14ac:dyDescent="0.25">
      <c r="F22192" s="245"/>
    </row>
    <row r="22193" spans="6:6" ht="12" customHeight="1" x14ac:dyDescent="0.25">
      <c r="F22193" s="245"/>
    </row>
    <row r="22194" spans="6:6" ht="12" customHeight="1" x14ac:dyDescent="0.25">
      <c r="F22194" s="245"/>
    </row>
    <row r="22195" spans="6:6" ht="12" customHeight="1" x14ac:dyDescent="0.25">
      <c r="F22195" s="245"/>
    </row>
    <row r="22196" spans="6:6" ht="12" customHeight="1" x14ac:dyDescent="0.25">
      <c r="F22196" s="245"/>
    </row>
    <row r="22197" spans="6:6" ht="12" customHeight="1" x14ac:dyDescent="0.25">
      <c r="F22197" s="245"/>
    </row>
    <row r="22198" spans="6:6" ht="12" customHeight="1" x14ac:dyDescent="0.25">
      <c r="F22198" s="245"/>
    </row>
    <row r="22199" spans="6:6" ht="12" customHeight="1" x14ac:dyDescent="0.25">
      <c r="F22199" s="245"/>
    </row>
    <row r="22200" spans="6:6" ht="12" customHeight="1" x14ac:dyDescent="0.25">
      <c r="F22200" s="245"/>
    </row>
    <row r="22201" spans="6:6" ht="12" customHeight="1" x14ac:dyDescent="0.25">
      <c r="F22201" s="245"/>
    </row>
    <row r="22202" spans="6:6" ht="12" customHeight="1" x14ac:dyDescent="0.25">
      <c r="F22202" s="245"/>
    </row>
    <row r="22203" spans="6:6" ht="12" customHeight="1" x14ac:dyDescent="0.25">
      <c r="F22203" s="245"/>
    </row>
    <row r="22204" spans="6:6" ht="12" customHeight="1" x14ac:dyDescent="0.25">
      <c r="F22204" s="245"/>
    </row>
    <row r="22205" spans="6:6" ht="12" customHeight="1" x14ac:dyDescent="0.25">
      <c r="F22205" s="245"/>
    </row>
    <row r="22206" spans="6:6" ht="12" customHeight="1" x14ac:dyDescent="0.25">
      <c r="F22206" s="245"/>
    </row>
    <row r="22207" spans="6:6" ht="12" customHeight="1" x14ac:dyDescent="0.25">
      <c r="F22207" s="245"/>
    </row>
    <row r="22208" spans="6:6" ht="12" customHeight="1" x14ac:dyDescent="0.25">
      <c r="F22208" s="245"/>
    </row>
    <row r="22209" spans="6:6" ht="12" customHeight="1" x14ac:dyDescent="0.25">
      <c r="F22209" s="245"/>
    </row>
    <row r="22210" spans="6:6" ht="12" customHeight="1" x14ac:dyDescent="0.25">
      <c r="F22210" s="245"/>
    </row>
    <row r="22211" spans="6:6" ht="12" customHeight="1" x14ac:dyDescent="0.25">
      <c r="F22211" s="245"/>
    </row>
    <row r="22212" spans="6:6" ht="12" customHeight="1" x14ac:dyDescent="0.25">
      <c r="F22212" s="245"/>
    </row>
    <row r="22213" spans="6:6" ht="12" customHeight="1" x14ac:dyDescent="0.25">
      <c r="F22213" s="245"/>
    </row>
    <row r="22214" spans="6:6" ht="12" customHeight="1" x14ac:dyDescent="0.25">
      <c r="F22214" s="245"/>
    </row>
    <row r="22215" spans="6:6" ht="12" customHeight="1" x14ac:dyDescent="0.25">
      <c r="F22215" s="245"/>
    </row>
    <row r="22216" spans="6:6" ht="12" customHeight="1" x14ac:dyDescent="0.25">
      <c r="F22216" s="245"/>
    </row>
    <row r="22217" spans="6:6" ht="12" customHeight="1" x14ac:dyDescent="0.25">
      <c r="F22217" s="245"/>
    </row>
    <row r="22218" spans="6:6" ht="12" customHeight="1" x14ac:dyDescent="0.25">
      <c r="F22218" s="245"/>
    </row>
    <row r="22219" spans="6:6" ht="12" customHeight="1" x14ac:dyDescent="0.25">
      <c r="F22219" s="245"/>
    </row>
    <row r="22220" spans="6:6" ht="12" customHeight="1" x14ac:dyDescent="0.25">
      <c r="F22220" s="245"/>
    </row>
    <row r="22221" spans="6:6" ht="12" customHeight="1" x14ac:dyDescent="0.25">
      <c r="F22221" s="245"/>
    </row>
    <row r="22222" spans="6:6" ht="12" customHeight="1" x14ac:dyDescent="0.25">
      <c r="F22222" s="245"/>
    </row>
    <row r="22223" spans="6:6" ht="12" customHeight="1" x14ac:dyDescent="0.25">
      <c r="F22223" s="245"/>
    </row>
    <row r="22224" spans="6:6" ht="12" customHeight="1" x14ac:dyDescent="0.25">
      <c r="F22224" s="245"/>
    </row>
    <row r="22225" spans="6:6" ht="12" customHeight="1" x14ac:dyDescent="0.25">
      <c r="F22225" s="245"/>
    </row>
    <row r="22226" spans="6:6" ht="12" customHeight="1" x14ac:dyDescent="0.25">
      <c r="F22226" s="245"/>
    </row>
    <row r="22227" spans="6:6" ht="12" customHeight="1" x14ac:dyDescent="0.25">
      <c r="F22227" s="245"/>
    </row>
    <row r="22228" spans="6:6" ht="12" customHeight="1" x14ac:dyDescent="0.25">
      <c r="F22228" s="245"/>
    </row>
    <row r="22229" spans="6:6" ht="12" customHeight="1" x14ac:dyDescent="0.25">
      <c r="F22229" s="245"/>
    </row>
    <row r="22230" spans="6:6" ht="12" customHeight="1" x14ac:dyDescent="0.25">
      <c r="F22230" s="245"/>
    </row>
    <row r="22231" spans="6:6" ht="12" customHeight="1" x14ac:dyDescent="0.25">
      <c r="F22231" s="245"/>
    </row>
    <row r="22232" spans="6:6" ht="12" customHeight="1" x14ac:dyDescent="0.25">
      <c r="F22232" s="245"/>
    </row>
    <row r="22233" spans="6:6" ht="12" customHeight="1" x14ac:dyDescent="0.25">
      <c r="F22233" s="245"/>
    </row>
    <row r="22234" spans="6:6" ht="12" customHeight="1" x14ac:dyDescent="0.25">
      <c r="F22234" s="245"/>
    </row>
    <row r="22235" spans="6:6" ht="12" customHeight="1" x14ac:dyDescent="0.25">
      <c r="F22235" s="245"/>
    </row>
    <row r="22236" spans="6:6" ht="12" customHeight="1" x14ac:dyDescent="0.25">
      <c r="F22236" s="245"/>
    </row>
    <row r="22237" spans="6:6" ht="12" customHeight="1" x14ac:dyDescent="0.25">
      <c r="F22237" s="245"/>
    </row>
    <row r="22238" spans="6:6" ht="12" customHeight="1" x14ac:dyDescent="0.25">
      <c r="F22238" s="245"/>
    </row>
    <row r="22239" spans="6:6" ht="12" customHeight="1" x14ac:dyDescent="0.25">
      <c r="F22239" s="245"/>
    </row>
    <row r="22240" spans="6:6" ht="12" customHeight="1" x14ac:dyDescent="0.25">
      <c r="F22240" s="245"/>
    </row>
    <row r="22241" spans="6:6" ht="12" customHeight="1" x14ac:dyDescent="0.25">
      <c r="F22241" s="245"/>
    </row>
    <row r="22242" spans="6:6" ht="12" customHeight="1" x14ac:dyDescent="0.25">
      <c r="F22242" s="245"/>
    </row>
    <row r="22243" spans="6:6" ht="12" customHeight="1" x14ac:dyDescent="0.25">
      <c r="F22243" s="245"/>
    </row>
    <row r="22244" spans="6:6" ht="12" customHeight="1" x14ac:dyDescent="0.25">
      <c r="F22244" s="245"/>
    </row>
    <row r="22245" spans="6:6" ht="12" customHeight="1" x14ac:dyDescent="0.25">
      <c r="F22245" s="245"/>
    </row>
    <row r="22246" spans="6:6" ht="12" customHeight="1" x14ac:dyDescent="0.25">
      <c r="F22246" s="245"/>
    </row>
    <row r="22247" spans="6:6" ht="12" customHeight="1" x14ac:dyDescent="0.25">
      <c r="F22247" s="245"/>
    </row>
    <row r="22248" spans="6:6" ht="12" customHeight="1" x14ac:dyDescent="0.25">
      <c r="F22248" s="245"/>
    </row>
    <row r="22249" spans="6:6" ht="12" customHeight="1" x14ac:dyDescent="0.25">
      <c r="F22249" s="245"/>
    </row>
    <row r="22250" spans="6:6" ht="12" customHeight="1" x14ac:dyDescent="0.25">
      <c r="F22250" s="245"/>
    </row>
    <row r="22251" spans="6:6" ht="12" customHeight="1" x14ac:dyDescent="0.25">
      <c r="F22251" s="245"/>
    </row>
    <row r="22252" spans="6:6" ht="12" customHeight="1" x14ac:dyDescent="0.25">
      <c r="F22252" s="245"/>
    </row>
    <row r="22253" spans="6:6" ht="12" customHeight="1" x14ac:dyDescent="0.25">
      <c r="F22253" s="245"/>
    </row>
    <row r="22254" spans="6:6" ht="12" customHeight="1" x14ac:dyDescent="0.25">
      <c r="F22254" s="245"/>
    </row>
    <row r="22255" spans="6:6" ht="12" customHeight="1" x14ac:dyDescent="0.25">
      <c r="F22255" s="245"/>
    </row>
    <row r="22256" spans="6:6" ht="12" customHeight="1" x14ac:dyDescent="0.25">
      <c r="F22256" s="245"/>
    </row>
    <row r="22257" spans="6:6" ht="12" customHeight="1" x14ac:dyDescent="0.25">
      <c r="F22257" s="245"/>
    </row>
    <row r="22258" spans="6:6" ht="12" customHeight="1" x14ac:dyDescent="0.25">
      <c r="F22258" s="245"/>
    </row>
    <row r="22259" spans="6:6" ht="12" customHeight="1" x14ac:dyDescent="0.25">
      <c r="F22259" s="245"/>
    </row>
    <row r="22260" spans="6:6" ht="12" customHeight="1" x14ac:dyDescent="0.25">
      <c r="F22260" s="245"/>
    </row>
    <row r="22261" spans="6:6" ht="12" customHeight="1" x14ac:dyDescent="0.25">
      <c r="F22261" s="245"/>
    </row>
    <row r="22262" spans="6:6" ht="12" customHeight="1" x14ac:dyDescent="0.25">
      <c r="F22262" s="245"/>
    </row>
    <row r="22263" spans="6:6" ht="12" customHeight="1" x14ac:dyDescent="0.25">
      <c r="F22263" s="245"/>
    </row>
    <row r="22264" spans="6:6" ht="12" customHeight="1" x14ac:dyDescent="0.25">
      <c r="F22264" s="245"/>
    </row>
    <row r="22265" spans="6:6" ht="12" customHeight="1" x14ac:dyDescent="0.25">
      <c r="F22265" s="245"/>
    </row>
    <row r="22266" spans="6:6" ht="12" customHeight="1" x14ac:dyDescent="0.25">
      <c r="F22266" s="245"/>
    </row>
    <row r="22267" spans="6:6" ht="12" customHeight="1" x14ac:dyDescent="0.25">
      <c r="F22267" s="245"/>
    </row>
    <row r="22268" spans="6:6" ht="12" customHeight="1" x14ac:dyDescent="0.25">
      <c r="F22268" s="245"/>
    </row>
    <row r="22269" spans="6:6" ht="12" customHeight="1" x14ac:dyDescent="0.25">
      <c r="F22269" s="245"/>
    </row>
    <row r="22270" spans="6:6" ht="12" customHeight="1" x14ac:dyDescent="0.25">
      <c r="F22270" s="245"/>
    </row>
    <row r="22271" spans="6:6" ht="12" customHeight="1" x14ac:dyDescent="0.25">
      <c r="F22271" s="245"/>
    </row>
    <row r="22272" spans="6:6" ht="12" customHeight="1" x14ac:dyDescent="0.25">
      <c r="F22272" s="245"/>
    </row>
    <row r="22273" spans="6:6" ht="12" customHeight="1" x14ac:dyDescent="0.25">
      <c r="F22273" s="245"/>
    </row>
    <row r="22274" spans="6:6" ht="12" customHeight="1" x14ac:dyDescent="0.25">
      <c r="F22274" s="245"/>
    </row>
    <row r="22275" spans="6:6" ht="12" customHeight="1" x14ac:dyDescent="0.25">
      <c r="F22275" s="245"/>
    </row>
    <row r="22276" spans="6:6" ht="12" customHeight="1" x14ac:dyDescent="0.25">
      <c r="F22276" s="245"/>
    </row>
    <row r="22277" spans="6:6" ht="12" customHeight="1" x14ac:dyDescent="0.25">
      <c r="F22277" s="245"/>
    </row>
    <row r="22278" spans="6:6" ht="12" customHeight="1" x14ac:dyDescent="0.25">
      <c r="F22278" s="245"/>
    </row>
    <row r="22279" spans="6:6" ht="12" customHeight="1" x14ac:dyDescent="0.25">
      <c r="F22279" s="245"/>
    </row>
    <row r="22280" spans="6:6" ht="12" customHeight="1" x14ac:dyDescent="0.25">
      <c r="F22280" s="245"/>
    </row>
    <row r="22281" spans="6:6" ht="12" customHeight="1" x14ac:dyDescent="0.25">
      <c r="F22281" s="245"/>
    </row>
    <row r="22282" spans="6:6" ht="12" customHeight="1" x14ac:dyDescent="0.25">
      <c r="F22282" s="245"/>
    </row>
    <row r="22283" spans="6:6" ht="12" customHeight="1" x14ac:dyDescent="0.25">
      <c r="F22283" s="245"/>
    </row>
    <row r="22284" spans="6:6" ht="12" customHeight="1" x14ac:dyDescent="0.25">
      <c r="F22284" s="245"/>
    </row>
    <row r="22285" spans="6:6" ht="12" customHeight="1" x14ac:dyDescent="0.25">
      <c r="F22285" s="245"/>
    </row>
    <row r="22286" spans="6:6" ht="12" customHeight="1" x14ac:dyDescent="0.25">
      <c r="F22286" s="245"/>
    </row>
    <row r="22287" spans="6:6" ht="12" customHeight="1" x14ac:dyDescent="0.25">
      <c r="F22287" s="245"/>
    </row>
    <row r="22288" spans="6:6" ht="12" customHeight="1" x14ac:dyDescent="0.25">
      <c r="F22288" s="245"/>
    </row>
    <row r="22289" spans="6:6" ht="12" customHeight="1" x14ac:dyDescent="0.25">
      <c r="F22289" s="245"/>
    </row>
    <row r="22290" spans="6:6" ht="12" customHeight="1" x14ac:dyDescent="0.25">
      <c r="F22290" s="245"/>
    </row>
    <row r="22291" spans="6:6" ht="12" customHeight="1" x14ac:dyDescent="0.25">
      <c r="F22291" s="245"/>
    </row>
    <row r="22292" spans="6:6" ht="12" customHeight="1" x14ac:dyDescent="0.25">
      <c r="F22292" s="245"/>
    </row>
    <row r="22293" spans="6:6" ht="12" customHeight="1" x14ac:dyDescent="0.25">
      <c r="F22293" s="245"/>
    </row>
    <row r="22294" spans="6:6" ht="12" customHeight="1" x14ac:dyDescent="0.25">
      <c r="F22294" s="245"/>
    </row>
    <row r="22295" spans="6:6" ht="12" customHeight="1" x14ac:dyDescent="0.25">
      <c r="F22295" s="245"/>
    </row>
    <row r="22296" spans="6:6" ht="12" customHeight="1" x14ac:dyDescent="0.25">
      <c r="F22296" s="245"/>
    </row>
    <row r="22297" spans="6:6" ht="12" customHeight="1" x14ac:dyDescent="0.25">
      <c r="F22297" s="245"/>
    </row>
    <row r="22298" spans="6:6" ht="12" customHeight="1" x14ac:dyDescent="0.25">
      <c r="F22298" s="245"/>
    </row>
    <row r="22299" spans="6:6" ht="12" customHeight="1" x14ac:dyDescent="0.25">
      <c r="F22299" s="245"/>
    </row>
    <row r="22300" spans="6:6" ht="12" customHeight="1" x14ac:dyDescent="0.25">
      <c r="F22300" s="245"/>
    </row>
    <row r="22301" spans="6:6" ht="12" customHeight="1" x14ac:dyDescent="0.25">
      <c r="F22301" s="245"/>
    </row>
    <row r="22302" spans="6:6" ht="12" customHeight="1" x14ac:dyDescent="0.25">
      <c r="F22302" s="245"/>
    </row>
    <row r="22303" spans="6:6" ht="12" customHeight="1" x14ac:dyDescent="0.25">
      <c r="F22303" s="245"/>
    </row>
    <row r="22304" spans="6:6" ht="12" customHeight="1" x14ac:dyDescent="0.25">
      <c r="F22304" s="245"/>
    </row>
    <row r="22305" spans="6:6" ht="12" customHeight="1" x14ac:dyDescent="0.25">
      <c r="F22305" s="245"/>
    </row>
    <row r="22306" spans="6:6" ht="12" customHeight="1" x14ac:dyDescent="0.25">
      <c r="F22306" s="245"/>
    </row>
    <row r="22307" spans="6:6" ht="12" customHeight="1" x14ac:dyDescent="0.25">
      <c r="F22307" s="245"/>
    </row>
    <row r="22308" spans="6:6" ht="12" customHeight="1" x14ac:dyDescent="0.25">
      <c r="F22308" s="245"/>
    </row>
    <row r="22309" spans="6:6" ht="12" customHeight="1" x14ac:dyDescent="0.25">
      <c r="F22309" s="245"/>
    </row>
    <row r="22310" spans="6:6" ht="12" customHeight="1" x14ac:dyDescent="0.25">
      <c r="F22310" s="245"/>
    </row>
    <row r="22311" spans="6:6" ht="12" customHeight="1" x14ac:dyDescent="0.25">
      <c r="F22311" s="245"/>
    </row>
    <row r="22312" spans="6:6" ht="12" customHeight="1" x14ac:dyDescent="0.25">
      <c r="F22312" s="245"/>
    </row>
    <row r="22313" spans="6:6" ht="12" customHeight="1" x14ac:dyDescent="0.25">
      <c r="F22313" s="245"/>
    </row>
    <row r="22314" spans="6:6" ht="12" customHeight="1" x14ac:dyDescent="0.25">
      <c r="F22314" s="245"/>
    </row>
    <row r="22315" spans="6:6" ht="12" customHeight="1" x14ac:dyDescent="0.25">
      <c r="F22315" s="245"/>
    </row>
    <row r="22316" spans="6:6" ht="12" customHeight="1" x14ac:dyDescent="0.25">
      <c r="F22316" s="245"/>
    </row>
    <row r="22317" spans="6:6" ht="12" customHeight="1" x14ac:dyDescent="0.25">
      <c r="F22317" s="245"/>
    </row>
    <row r="22318" spans="6:6" ht="12" customHeight="1" x14ac:dyDescent="0.25">
      <c r="F22318" s="245"/>
    </row>
    <row r="22319" spans="6:6" ht="12" customHeight="1" x14ac:dyDescent="0.25">
      <c r="F22319" s="245"/>
    </row>
    <row r="22320" spans="6:6" ht="12" customHeight="1" x14ac:dyDescent="0.25">
      <c r="F22320" s="245"/>
    </row>
    <row r="22321" spans="6:6" ht="12" customHeight="1" x14ac:dyDescent="0.25">
      <c r="F22321" s="245"/>
    </row>
    <row r="22322" spans="6:6" ht="12" customHeight="1" x14ac:dyDescent="0.25">
      <c r="F22322" s="245"/>
    </row>
    <row r="22323" spans="6:6" ht="12" customHeight="1" x14ac:dyDescent="0.25">
      <c r="F22323" s="245"/>
    </row>
    <row r="22324" spans="6:6" ht="12" customHeight="1" x14ac:dyDescent="0.25">
      <c r="F22324" s="245"/>
    </row>
    <row r="22325" spans="6:6" ht="12" customHeight="1" x14ac:dyDescent="0.25">
      <c r="F22325" s="245"/>
    </row>
    <row r="22326" spans="6:6" ht="12" customHeight="1" x14ac:dyDescent="0.25">
      <c r="F22326" s="245"/>
    </row>
    <row r="22327" spans="6:6" ht="12" customHeight="1" x14ac:dyDescent="0.25">
      <c r="F22327" s="245"/>
    </row>
    <row r="22328" spans="6:6" ht="12" customHeight="1" x14ac:dyDescent="0.25">
      <c r="F22328" s="245"/>
    </row>
    <row r="22329" spans="6:6" ht="12" customHeight="1" x14ac:dyDescent="0.25">
      <c r="F22329" s="245"/>
    </row>
    <row r="22330" spans="6:6" ht="12" customHeight="1" x14ac:dyDescent="0.25">
      <c r="F22330" s="245"/>
    </row>
    <row r="22331" spans="6:6" ht="12" customHeight="1" x14ac:dyDescent="0.25">
      <c r="F22331" s="245"/>
    </row>
    <row r="22332" spans="6:6" ht="12" customHeight="1" x14ac:dyDescent="0.25">
      <c r="F22332" s="245"/>
    </row>
    <row r="22333" spans="6:6" ht="12" customHeight="1" x14ac:dyDescent="0.25">
      <c r="F22333" s="245"/>
    </row>
    <row r="22334" spans="6:6" ht="12" customHeight="1" x14ac:dyDescent="0.25">
      <c r="F22334" s="245"/>
    </row>
    <row r="22335" spans="6:6" ht="12" customHeight="1" x14ac:dyDescent="0.25">
      <c r="F22335" s="245"/>
    </row>
    <row r="22336" spans="6:6" ht="12" customHeight="1" x14ac:dyDescent="0.25">
      <c r="F22336" s="245"/>
    </row>
    <row r="22337" spans="6:6" ht="12" customHeight="1" x14ac:dyDescent="0.25">
      <c r="F22337" s="245"/>
    </row>
    <row r="22338" spans="6:6" ht="12" customHeight="1" x14ac:dyDescent="0.25">
      <c r="F22338" s="245"/>
    </row>
    <row r="22339" spans="6:6" ht="12" customHeight="1" x14ac:dyDescent="0.25">
      <c r="F22339" s="245"/>
    </row>
    <row r="22340" spans="6:6" ht="12" customHeight="1" x14ac:dyDescent="0.25">
      <c r="F22340" s="245"/>
    </row>
    <row r="22341" spans="6:6" ht="12" customHeight="1" x14ac:dyDescent="0.25">
      <c r="F22341" s="245"/>
    </row>
    <row r="22342" spans="6:6" ht="12" customHeight="1" x14ac:dyDescent="0.25">
      <c r="F22342" s="245"/>
    </row>
    <row r="22343" spans="6:6" ht="12" customHeight="1" x14ac:dyDescent="0.25">
      <c r="F22343" s="245"/>
    </row>
    <row r="22344" spans="6:6" ht="12" customHeight="1" x14ac:dyDescent="0.25">
      <c r="F22344" s="245"/>
    </row>
    <row r="22345" spans="6:6" ht="12" customHeight="1" x14ac:dyDescent="0.25">
      <c r="F22345" s="245"/>
    </row>
    <row r="22346" spans="6:6" ht="12" customHeight="1" x14ac:dyDescent="0.25">
      <c r="F22346" s="245"/>
    </row>
    <row r="22347" spans="6:6" ht="12" customHeight="1" x14ac:dyDescent="0.25">
      <c r="F22347" s="245"/>
    </row>
    <row r="22348" spans="6:6" ht="12" customHeight="1" x14ac:dyDescent="0.25">
      <c r="F22348" s="245"/>
    </row>
    <row r="22349" spans="6:6" ht="12" customHeight="1" x14ac:dyDescent="0.25">
      <c r="F22349" s="245"/>
    </row>
    <row r="22350" spans="6:6" ht="12" customHeight="1" x14ac:dyDescent="0.25">
      <c r="F22350" s="245"/>
    </row>
    <row r="22351" spans="6:6" ht="12" customHeight="1" x14ac:dyDescent="0.25">
      <c r="F22351" s="245"/>
    </row>
    <row r="22352" spans="6:6" ht="12" customHeight="1" x14ac:dyDescent="0.25">
      <c r="F22352" s="245"/>
    </row>
    <row r="22353" spans="6:6" ht="12" customHeight="1" x14ac:dyDescent="0.25">
      <c r="F22353" s="245"/>
    </row>
    <row r="22354" spans="6:6" ht="12" customHeight="1" x14ac:dyDescent="0.25">
      <c r="F22354" s="245"/>
    </row>
    <row r="22355" spans="6:6" ht="12" customHeight="1" x14ac:dyDescent="0.25">
      <c r="F22355" s="245"/>
    </row>
    <row r="22356" spans="6:6" ht="12" customHeight="1" x14ac:dyDescent="0.25">
      <c r="F22356" s="245"/>
    </row>
    <row r="22357" spans="6:6" ht="12" customHeight="1" x14ac:dyDescent="0.25">
      <c r="F22357" s="245"/>
    </row>
    <row r="22358" spans="6:6" ht="12" customHeight="1" x14ac:dyDescent="0.25">
      <c r="F22358" s="245"/>
    </row>
    <row r="22359" spans="6:6" ht="12" customHeight="1" x14ac:dyDescent="0.25">
      <c r="F22359" s="245"/>
    </row>
    <row r="22360" spans="6:6" ht="12" customHeight="1" x14ac:dyDescent="0.25">
      <c r="F22360" s="245"/>
    </row>
    <row r="22361" spans="6:6" ht="12" customHeight="1" x14ac:dyDescent="0.25">
      <c r="F22361" s="245"/>
    </row>
    <row r="22362" spans="6:6" ht="12" customHeight="1" x14ac:dyDescent="0.25">
      <c r="F22362" s="245"/>
    </row>
    <row r="22363" spans="6:6" ht="12" customHeight="1" x14ac:dyDescent="0.25">
      <c r="F22363" s="245"/>
    </row>
    <row r="22364" spans="6:6" ht="12" customHeight="1" x14ac:dyDescent="0.25">
      <c r="F22364" s="245"/>
    </row>
    <row r="22365" spans="6:6" ht="12" customHeight="1" x14ac:dyDescent="0.25">
      <c r="F22365" s="245"/>
    </row>
    <row r="22366" spans="6:6" ht="12" customHeight="1" x14ac:dyDescent="0.25">
      <c r="F22366" s="245"/>
    </row>
    <row r="22367" spans="6:6" ht="12" customHeight="1" x14ac:dyDescent="0.25">
      <c r="F22367" s="245"/>
    </row>
    <row r="22368" spans="6:6" ht="12" customHeight="1" x14ac:dyDescent="0.25">
      <c r="F22368" s="245"/>
    </row>
    <row r="22369" spans="6:6" ht="12" customHeight="1" x14ac:dyDescent="0.25">
      <c r="F22369" s="245"/>
    </row>
    <row r="22370" spans="6:6" ht="12" customHeight="1" x14ac:dyDescent="0.25">
      <c r="F22370" s="245"/>
    </row>
    <row r="22371" spans="6:6" ht="12" customHeight="1" x14ac:dyDescent="0.25">
      <c r="F22371" s="245"/>
    </row>
    <row r="22372" spans="6:6" ht="12" customHeight="1" x14ac:dyDescent="0.25">
      <c r="F22372" s="245"/>
    </row>
    <row r="22373" spans="6:6" ht="12" customHeight="1" x14ac:dyDescent="0.25">
      <c r="F22373" s="245"/>
    </row>
    <row r="22374" spans="6:6" ht="12" customHeight="1" x14ac:dyDescent="0.25">
      <c r="F22374" s="245"/>
    </row>
    <row r="22375" spans="6:6" ht="12" customHeight="1" x14ac:dyDescent="0.25">
      <c r="F22375" s="245"/>
    </row>
    <row r="22376" spans="6:6" ht="12" customHeight="1" x14ac:dyDescent="0.25">
      <c r="F22376" s="245"/>
    </row>
    <row r="22377" spans="6:6" ht="12" customHeight="1" x14ac:dyDescent="0.25">
      <c r="F22377" s="245"/>
    </row>
    <row r="22378" spans="6:6" ht="12" customHeight="1" x14ac:dyDescent="0.25">
      <c r="F22378" s="245"/>
    </row>
    <row r="22379" spans="6:6" ht="12" customHeight="1" x14ac:dyDescent="0.25">
      <c r="F22379" s="245"/>
    </row>
    <row r="22380" spans="6:6" ht="12" customHeight="1" x14ac:dyDescent="0.25">
      <c r="F22380" s="245"/>
    </row>
    <row r="22381" spans="6:6" ht="12" customHeight="1" x14ac:dyDescent="0.25">
      <c r="F22381" s="245"/>
    </row>
    <row r="22382" spans="6:6" ht="12" customHeight="1" x14ac:dyDescent="0.25">
      <c r="F22382" s="245"/>
    </row>
    <row r="22383" spans="6:6" ht="12" customHeight="1" x14ac:dyDescent="0.25">
      <c r="F22383" s="245"/>
    </row>
    <row r="22384" spans="6:6" ht="12" customHeight="1" x14ac:dyDescent="0.25">
      <c r="F22384" s="245"/>
    </row>
    <row r="22385" spans="6:6" ht="12" customHeight="1" x14ac:dyDescent="0.25">
      <c r="F22385" s="245"/>
    </row>
    <row r="22386" spans="6:6" ht="12" customHeight="1" x14ac:dyDescent="0.25">
      <c r="F22386" s="245"/>
    </row>
    <row r="22387" spans="6:6" ht="12" customHeight="1" x14ac:dyDescent="0.25">
      <c r="F22387" s="245"/>
    </row>
    <row r="22388" spans="6:6" ht="12" customHeight="1" x14ac:dyDescent="0.25">
      <c r="F22388" s="245"/>
    </row>
    <row r="22389" spans="6:6" ht="12" customHeight="1" x14ac:dyDescent="0.25">
      <c r="F22389" s="245"/>
    </row>
    <row r="22390" spans="6:6" ht="12" customHeight="1" x14ac:dyDescent="0.25">
      <c r="F22390" s="245"/>
    </row>
    <row r="22391" spans="6:6" ht="12" customHeight="1" x14ac:dyDescent="0.25">
      <c r="F22391" s="245"/>
    </row>
    <row r="22392" spans="6:6" ht="12" customHeight="1" x14ac:dyDescent="0.25">
      <c r="F22392" s="245"/>
    </row>
    <row r="22393" spans="6:6" ht="12" customHeight="1" x14ac:dyDescent="0.25">
      <c r="F22393" s="245"/>
    </row>
    <row r="22394" spans="6:6" ht="12" customHeight="1" x14ac:dyDescent="0.25">
      <c r="F22394" s="245"/>
    </row>
    <row r="22395" spans="6:6" ht="12" customHeight="1" x14ac:dyDescent="0.25">
      <c r="F22395" s="245"/>
    </row>
    <row r="22396" spans="6:6" ht="12" customHeight="1" x14ac:dyDescent="0.25">
      <c r="F22396" s="245"/>
    </row>
    <row r="22397" spans="6:6" ht="12" customHeight="1" x14ac:dyDescent="0.25">
      <c r="F22397" s="245"/>
    </row>
    <row r="22398" spans="6:6" ht="12" customHeight="1" x14ac:dyDescent="0.25">
      <c r="F22398" s="245"/>
    </row>
    <row r="22399" spans="6:6" ht="12" customHeight="1" x14ac:dyDescent="0.25">
      <c r="F22399" s="245"/>
    </row>
    <row r="22400" spans="6:6" ht="12" customHeight="1" x14ac:dyDescent="0.25">
      <c r="F22400" s="245"/>
    </row>
    <row r="22401" spans="6:6" ht="12" customHeight="1" x14ac:dyDescent="0.25">
      <c r="F22401" s="245"/>
    </row>
    <row r="22402" spans="6:6" ht="12" customHeight="1" x14ac:dyDescent="0.25">
      <c r="F22402" s="245"/>
    </row>
    <row r="22403" spans="6:6" ht="12" customHeight="1" x14ac:dyDescent="0.25">
      <c r="F22403" s="245"/>
    </row>
    <row r="22404" spans="6:6" ht="12" customHeight="1" x14ac:dyDescent="0.25">
      <c r="F22404" s="245"/>
    </row>
    <row r="22405" spans="6:6" ht="12" customHeight="1" x14ac:dyDescent="0.25">
      <c r="F22405" s="245"/>
    </row>
    <row r="22406" spans="6:6" ht="12" customHeight="1" x14ac:dyDescent="0.25">
      <c r="F22406" s="245"/>
    </row>
    <row r="22407" spans="6:6" ht="12" customHeight="1" x14ac:dyDescent="0.25">
      <c r="F22407" s="245"/>
    </row>
    <row r="22408" spans="6:6" ht="12" customHeight="1" x14ac:dyDescent="0.25">
      <c r="F22408" s="245"/>
    </row>
    <row r="22409" spans="6:6" ht="12" customHeight="1" x14ac:dyDescent="0.25">
      <c r="F22409" s="245"/>
    </row>
    <row r="22410" spans="6:6" ht="12" customHeight="1" x14ac:dyDescent="0.25">
      <c r="F22410" s="245"/>
    </row>
    <row r="22411" spans="6:6" ht="12" customHeight="1" x14ac:dyDescent="0.25">
      <c r="F22411" s="245"/>
    </row>
    <row r="22412" spans="6:6" ht="12" customHeight="1" x14ac:dyDescent="0.25">
      <c r="F22412" s="245"/>
    </row>
    <row r="22413" spans="6:6" ht="12" customHeight="1" x14ac:dyDescent="0.25">
      <c r="F22413" s="245"/>
    </row>
    <row r="22414" spans="6:6" ht="12" customHeight="1" x14ac:dyDescent="0.25">
      <c r="F22414" s="245"/>
    </row>
    <row r="22415" spans="6:6" ht="12" customHeight="1" x14ac:dyDescent="0.25">
      <c r="F22415" s="245"/>
    </row>
    <row r="22416" spans="6:6" ht="12" customHeight="1" x14ac:dyDescent="0.25">
      <c r="F22416" s="245"/>
    </row>
    <row r="22417" spans="6:6" ht="12" customHeight="1" x14ac:dyDescent="0.25">
      <c r="F22417" s="245"/>
    </row>
    <row r="22418" spans="6:6" ht="12" customHeight="1" x14ac:dyDescent="0.25">
      <c r="F22418" s="245"/>
    </row>
    <row r="22419" spans="6:6" ht="12" customHeight="1" x14ac:dyDescent="0.25">
      <c r="F22419" s="245"/>
    </row>
    <row r="22420" spans="6:6" ht="12" customHeight="1" x14ac:dyDescent="0.25">
      <c r="F22420" s="245"/>
    </row>
    <row r="22421" spans="6:6" ht="12" customHeight="1" x14ac:dyDescent="0.25">
      <c r="F22421" s="245"/>
    </row>
    <row r="22422" spans="6:6" ht="12" customHeight="1" x14ac:dyDescent="0.25">
      <c r="F22422" s="245"/>
    </row>
    <row r="22423" spans="6:6" ht="12" customHeight="1" x14ac:dyDescent="0.25">
      <c r="F22423" s="245"/>
    </row>
    <row r="22424" spans="6:6" ht="12" customHeight="1" x14ac:dyDescent="0.25">
      <c r="F22424" s="245"/>
    </row>
    <row r="22425" spans="6:6" ht="12" customHeight="1" x14ac:dyDescent="0.25">
      <c r="F22425" s="245"/>
    </row>
    <row r="22426" spans="6:6" ht="12" customHeight="1" x14ac:dyDescent="0.25">
      <c r="F22426" s="245"/>
    </row>
    <row r="22427" spans="6:6" ht="12" customHeight="1" x14ac:dyDescent="0.25">
      <c r="F22427" s="245"/>
    </row>
    <row r="22428" spans="6:6" ht="12" customHeight="1" x14ac:dyDescent="0.25">
      <c r="F22428" s="245"/>
    </row>
    <row r="22429" spans="6:6" ht="12" customHeight="1" x14ac:dyDescent="0.25">
      <c r="F22429" s="245"/>
    </row>
    <row r="22430" spans="6:6" ht="12" customHeight="1" x14ac:dyDescent="0.25">
      <c r="F22430" s="245"/>
    </row>
    <row r="22431" spans="6:6" ht="12" customHeight="1" x14ac:dyDescent="0.25">
      <c r="F22431" s="245"/>
    </row>
    <row r="22432" spans="6:6" ht="12" customHeight="1" x14ac:dyDescent="0.25">
      <c r="F22432" s="245"/>
    </row>
    <row r="22433" spans="6:6" ht="12" customHeight="1" x14ac:dyDescent="0.25">
      <c r="F22433" s="245"/>
    </row>
    <row r="22434" spans="6:6" ht="12" customHeight="1" x14ac:dyDescent="0.25">
      <c r="F22434" s="245"/>
    </row>
    <row r="22435" spans="6:6" ht="12" customHeight="1" x14ac:dyDescent="0.25">
      <c r="F22435" s="245"/>
    </row>
    <row r="22436" spans="6:6" ht="12" customHeight="1" x14ac:dyDescent="0.25">
      <c r="F22436" s="245"/>
    </row>
    <row r="22437" spans="6:6" ht="12" customHeight="1" x14ac:dyDescent="0.25">
      <c r="F22437" s="245"/>
    </row>
    <row r="22438" spans="6:6" ht="12" customHeight="1" x14ac:dyDescent="0.25">
      <c r="F22438" s="245"/>
    </row>
    <row r="22439" spans="6:6" ht="12" customHeight="1" x14ac:dyDescent="0.25">
      <c r="F22439" s="245"/>
    </row>
    <row r="22440" spans="6:6" ht="12" customHeight="1" x14ac:dyDescent="0.25">
      <c r="F22440" s="245"/>
    </row>
    <row r="22441" spans="6:6" ht="12" customHeight="1" x14ac:dyDescent="0.25">
      <c r="F22441" s="245"/>
    </row>
    <row r="22442" spans="6:6" ht="12" customHeight="1" x14ac:dyDescent="0.25">
      <c r="F22442" s="245"/>
    </row>
    <row r="22443" spans="6:6" ht="12" customHeight="1" x14ac:dyDescent="0.25">
      <c r="F22443" s="245"/>
    </row>
    <row r="22444" spans="6:6" ht="12" customHeight="1" x14ac:dyDescent="0.25">
      <c r="F22444" s="245"/>
    </row>
    <row r="22445" spans="6:6" ht="12" customHeight="1" x14ac:dyDescent="0.25">
      <c r="F22445" s="245"/>
    </row>
    <row r="22446" spans="6:6" ht="12" customHeight="1" x14ac:dyDescent="0.25">
      <c r="F22446" s="245"/>
    </row>
    <row r="22447" spans="6:6" ht="12" customHeight="1" x14ac:dyDescent="0.25">
      <c r="F22447" s="245"/>
    </row>
    <row r="22448" spans="6:6" ht="12" customHeight="1" x14ac:dyDescent="0.25">
      <c r="F22448" s="245"/>
    </row>
    <row r="22449" spans="6:6" ht="12" customHeight="1" x14ac:dyDescent="0.25">
      <c r="F22449" s="245"/>
    </row>
    <row r="22450" spans="6:6" ht="12" customHeight="1" x14ac:dyDescent="0.25">
      <c r="F22450" s="245"/>
    </row>
    <row r="22451" spans="6:6" ht="12" customHeight="1" x14ac:dyDescent="0.25">
      <c r="F22451" s="245"/>
    </row>
    <row r="22452" spans="6:6" ht="12" customHeight="1" x14ac:dyDescent="0.25">
      <c r="F22452" s="245"/>
    </row>
    <row r="22453" spans="6:6" ht="12" customHeight="1" x14ac:dyDescent="0.25">
      <c r="F22453" s="245"/>
    </row>
    <row r="22454" spans="6:6" ht="12" customHeight="1" x14ac:dyDescent="0.25">
      <c r="F22454" s="245"/>
    </row>
    <row r="22455" spans="6:6" ht="12" customHeight="1" x14ac:dyDescent="0.25">
      <c r="F22455" s="245"/>
    </row>
    <row r="22456" spans="6:6" ht="12" customHeight="1" x14ac:dyDescent="0.25">
      <c r="F22456" s="245"/>
    </row>
    <row r="22457" spans="6:6" ht="12" customHeight="1" x14ac:dyDescent="0.25">
      <c r="F22457" s="245"/>
    </row>
    <row r="22458" spans="6:6" ht="12" customHeight="1" x14ac:dyDescent="0.25">
      <c r="F22458" s="245"/>
    </row>
    <row r="22459" spans="6:6" ht="12" customHeight="1" x14ac:dyDescent="0.25">
      <c r="F22459" s="245"/>
    </row>
    <row r="22460" spans="6:6" ht="12" customHeight="1" x14ac:dyDescent="0.25">
      <c r="F22460" s="245"/>
    </row>
    <row r="22461" spans="6:6" ht="12" customHeight="1" x14ac:dyDescent="0.25">
      <c r="F22461" s="245"/>
    </row>
    <row r="22462" spans="6:6" ht="12" customHeight="1" x14ac:dyDescent="0.25">
      <c r="F22462" s="245"/>
    </row>
    <row r="22463" spans="6:6" ht="12" customHeight="1" x14ac:dyDescent="0.25">
      <c r="F22463" s="245"/>
    </row>
    <row r="22464" spans="6:6" ht="12" customHeight="1" x14ac:dyDescent="0.25">
      <c r="F22464" s="245"/>
    </row>
    <row r="22465" spans="6:6" ht="12" customHeight="1" x14ac:dyDescent="0.25">
      <c r="F22465" s="245"/>
    </row>
    <row r="22466" spans="6:6" ht="12" customHeight="1" x14ac:dyDescent="0.25">
      <c r="F22466" s="245"/>
    </row>
    <row r="22467" spans="6:6" ht="12" customHeight="1" x14ac:dyDescent="0.25">
      <c r="F22467" s="245"/>
    </row>
    <row r="22468" spans="6:6" ht="12" customHeight="1" x14ac:dyDescent="0.25">
      <c r="F22468" s="245"/>
    </row>
    <row r="22469" spans="6:6" ht="12" customHeight="1" x14ac:dyDescent="0.25">
      <c r="F22469" s="245"/>
    </row>
    <row r="22470" spans="6:6" ht="12" customHeight="1" x14ac:dyDescent="0.25">
      <c r="F22470" s="245"/>
    </row>
    <row r="22471" spans="6:6" ht="12" customHeight="1" x14ac:dyDescent="0.25">
      <c r="F22471" s="245"/>
    </row>
    <row r="22472" spans="6:6" ht="12" customHeight="1" x14ac:dyDescent="0.25">
      <c r="F22472" s="245"/>
    </row>
    <row r="22473" spans="6:6" ht="12" customHeight="1" x14ac:dyDescent="0.25">
      <c r="F22473" s="245"/>
    </row>
    <row r="22474" spans="6:6" ht="12" customHeight="1" x14ac:dyDescent="0.25">
      <c r="F22474" s="245"/>
    </row>
    <row r="22475" spans="6:6" ht="12" customHeight="1" x14ac:dyDescent="0.25">
      <c r="F22475" s="245"/>
    </row>
    <row r="22476" spans="6:6" ht="12" customHeight="1" x14ac:dyDescent="0.25">
      <c r="F22476" s="245"/>
    </row>
    <row r="22477" spans="6:6" ht="12" customHeight="1" x14ac:dyDescent="0.25">
      <c r="F22477" s="245"/>
    </row>
    <row r="22478" spans="6:6" ht="12" customHeight="1" x14ac:dyDescent="0.25">
      <c r="F22478" s="245"/>
    </row>
    <row r="22479" spans="6:6" ht="12" customHeight="1" x14ac:dyDescent="0.25">
      <c r="F22479" s="245"/>
    </row>
    <row r="22480" spans="6:6" ht="12" customHeight="1" x14ac:dyDescent="0.25">
      <c r="F22480" s="245"/>
    </row>
    <row r="22481" spans="6:6" ht="12" customHeight="1" x14ac:dyDescent="0.25">
      <c r="F22481" s="245"/>
    </row>
    <row r="22482" spans="6:6" ht="12" customHeight="1" x14ac:dyDescent="0.25">
      <c r="F22482" s="245"/>
    </row>
    <row r="22483" spans="6:6" ht="12" customHeight="1" x14ac:dyDescent="0.25">
      <c r="F22483" s="245"/>
    </row>
    <row r="22484" spans="6:6" ht="12" customHeight="1" x14ac:dyDescent="0.25">
      <c r="F22484" s="245"/>
    </row>
    <row r="22485" spans="6:6" ht="12" customHeight="1" x14ac:dyDescent="0.25">
      <c r="F22485" s="245"/>
    </row>
    <row r="22486" spans="6:6" ht="12" customHeight="1" x14ac:dyDescent="0.25">
      <c r="F22486" s="245"/>
    </row>
    <row r="22487" spans="6:6" ht="12" customHeight="1" x14ac:dyDescent="0.25">
      <c r="F22487" s="245"/>
    </row>
    <row r="22488" spans="6:6" ht="12" customHeight="1" x14ac:dyDescent="0.25">
      <c r="F22488" s="245"/>
    </row>
    <row r="22489" spans="6:6" ht="12" customHeight="1" x14ac:dyDescent="0.25">
      <c r="F22489" s="245"/>
    </row>
    <row r="22490" spans="6:6" ht="12" customHeight="1" x14ac:dyDescent="0.25">
      <c r="F22490" s="245"/>
    </row>
    <row r="22491" spans="6:6" ht="12" customHeight="1" x14ac:dyDescent="0.25">
      <c r="F22491" s="245"/>
    </row>
    <row r="22492" spans="6:6" ht="12" customHeight="1" x14ac:dyDescent="0.25">
      <c r="F22492" s="245"/>
    </row>
    <row r="22493" spans="6:6" ht="12" customHeight="1" x14ac:dyDescent="0.25">
      <c r="F22493" s="245"/>
    </row>
    <row r="22494" spans="6:6" ht="12" customHeight="1" x14ac:dyDescent="0.25">
      <c r="F22494" s="245"/>
    </row>
    <row r="22495" spans="6:6" ht="12" customHeight="1" x14ac:dyDescent="0.25">
      <c r="F22495" s="245"/>
    </row>
    <row r="22496" spans="6:6" ht="12" customHeight="1" x14ac:dyDescent="0.25">
      <c r="F22496" s="245"/>
    </row>
    <row r="22497" spans="6:6" ht="12" customHeight="1" x14ac:dyDescent="0.25">
      <c r="F22497" s="245"/>
    </row>
    <row r="22498" spans="6:6" ht="12" customHeight="1" x14ac:dyDescent="0.25">
      <c r="F22498" s="245"/>
    </row>
    <row r="22499" spans="6:6" ht="12" customHeight="1" x14ac:dyDescent="0.25">
      <c r="F22499" s="245"/>
    </row>
    <row r="22500" spans="6:6" ht="12" customHeight="1" x14ac:dyDescent="0.25">
      <c r="F22500" s="245"/>
    </row>
    <row r="22501" spans="6:6" ht="12" customHeight="1" x14ac:dyDescent="0.25">
      <c r="F22501" s="245"/>
    </row>
    <row r="22502" spans="6:6" ht="12" customHeight="1" x14ac:dyDescent="0.25">
      <c r="F22502" s="245"/>
    </row>
    <row r="22503" spans="6:6" ht="12" customHeight="1" x14ac:dyDescent="0.25">
      <c r="F22503" s="245"/>
    </row>
    <row r="22504" spans="6:6" ht="12" customHeight="1" x14ac:dyDescent="0.25">
      <c r="F22504" s="245"/>
    </row>
    <row r="22505" spans="6:6" ht="12" customHeight="1" x14ac:dyDescent="0.25">
      <c r="F22505" s="245"/>
    </row>
    <row r="22506" spans="6:6" ht="12" customHeight="1" x14ac:dyDescent="0.25">
      <c r="F22506" s="245"/>
    </row>
    <row r="22507" spans="6:6" ht="12" customHeight="1" x14ac:dyDescent="0.25">
      <c r="F22507" s="245"/>
    </row>
    <row r="22508" spans="6:6" ht="12" customHeight="1" x14ac:dyDescent="0.25">
      <c r="F22508" s="245"/>
    </row>
    <row r="22509" spans="6:6" ht="12" customHeight="1" x14ac:dyDescent="0.25">
      <c r="F22509" s="245"/>
    </row>
    <row r="22510" spans="6:6" ht="12" customHeight="1" x14ac:dyDescent="0.25">
      <c r="F22510" s="245"/>
    </row>
    <row r="22511" spans="6:6" ht="12" customHeight="1" x14ac:dyDescent="0.25">
      <c r="F22511" s="245"/>
    </row>
    <row r="22512" spans="6:6" ht="12" customHeight="1" x14ac:dyDescent="0.25">
      <c r="F22512" s="245"/>
    </row>
    <row r="22513" spans="6:6" ht="12" customHeight="1" x14ac:dyDescent="0.25">
      <c r="F22513" s="245"/>
    </row>
    <row r="22514" spans="6:6" ht="12" customHeight="1" x14ac:dyDescent="0.25">
      <c r="F22514" s="245"/>
    </row>
    <row r="22515" spans="6:6" ht="12" customHeight="1" x14ac:dyDescent="0.25">
      <c r="F22515" s="245"/>
    </row>
    <row r="22516" spans="6:6" ht="12" customHeight="1" x14ac:dyDescent="0.25">
      <c r="F22516" s="245"/>
    </row>
    <row r="22517" spans="6:6" ht="12" customHeight="1" x14ac:dyDescent="0.25">
      <c r="F22517" s="245"/>
    </row>
    <row r="22518" spans="6:6" ht="12" customHeight="1" x14ac:dyDescent="0.25">
      <c r="F22518" s="245"/>
    </row>
    <row r="22519" spans="6:6" ht="12" customHeight="1" x14ac:dyDescent="0.25">
      <c r="F22519" s="245"/>
    </row>
    <row r="22520" spans="6:6" ht="12" customHeight="1" x14ac:dyDescent="0.25">
      <c r="F22520" s="245"/>
    </row>
    <row r="22521" spans="6:6" ht="12" customHeight="1" x14ac:dyDescent="0.25">
      <c r="F22521" s="245"/>
    </row>
    <row r="22522" spans="6:6" ht="12" customHeight="1" x14ac:dyDescent="0.25">
      <c r="F22522" s="245"/>
    </row>
    <row r="22523" spans="6:6" ht="12" customHeight="1" x14ac:dyDescent="0.25">
      <c r="F22523" s="245"/>
    </row>
    <row r="22524" spans="6:6" ht="12" customHeight="1" x14ac:dyDescent="0.25">
      <c r="F22524" s="245"/>
    </row>
    <row r="22525" spans="6:6" ht="12" customHeight="1" x14ac:dyDescent="0.25">
      <c r="F22525" s="245"/>
    </row>
    <row r="22526" spans="6:6" ht="12" customHeight="1" x14ac:dyDescent="0.25">
      <c r="F22526" s="245"/>
    </row>
    <row r="22527" spans="6:6" ht="12" customHeight="1" x14ac:dyDescent="0.25">
      <c r="F22527" s="245"/>
    </row>
    <row r="22528" spans="6:6" ht="12" customHeight="1" x14ac:dyDescent="0.25">
      <c r="F22528" s="245"/>
    </row>
    <row r="22529" spans="6:6" ht="12" customHeight="1" x14ac:dyDescent="0.25">
      <c r="F22529" s="245"/>
    </row>
    <row r="22530" spans="6:6" ht="12" customHeight="1" x14ac:dyDescent="0.25">
      <c r="F22530" s="245"/>
    </row>
    <row r="22531" spans="6:6" ht="12" customHeight="1" x14ac:dyDescent="0.25">
      <c r="F22531" s="245"/>
    </row>
    <row r="22532" spans="6:6" ht="12" customHeight="1" x14ac:dyDescent="0.25">
      <c r="F22532" s="245"/>
    </row>
    <row r="22533" spans="6:6" ht="12" customHeight="1" x14ac:dyDescent="0.25">
      <c r="F22533" s="245"/>
    </row>
    <row r="22534" spans="6:6" ht="12" customHeight="1" x14ac:dyDescent="0.25">
      <c r="F22534" s="245"/>
    </row>
    <row r="22535" spans="6:6" ht="12" customHeight="1" x14ac:dyDescent="0.25">
      <c r="F22535" s="245"/>
    </row>
    <row r="22536" spans="6:6" ht="12" customHeight="1" x14ac:dyDescent="0.25">
      <c r="F22536" s="245"/>
    </row>
    <row r="22537" spans="6:6" ht="12" customHeight="1" x14ac:dyDescent="0.25">
      <c r="F22537" s="245"/>
    </row>
    <row r="22538" spans="6:6" ht="12" customHeight="1" x14ac:dyDescent="0.25">
      <c r="F22538" s="245"/>
    </row>
    <row r="22539" spans="6:6" ht="12" customHeight="1" x14ac:dyDescent="0.25">
      <c r="F22539" s="245"/>
    </row>
    <row r="22540" spans="6:6" ht="12" customHeight="1" x14ac:dyDescent="0.25">
      <c r="F22540" s="245"/>
    </row>
    <row r="22541" spans="6:6" ht="12" customHeight="1" x14ac:dyDescent="0.25">
      <c r="F22541" s="245"/>
    </row>
    <row r="22542" spans="6:6" ht="12" customHeight="1" x14ac:dyDescent="0.25">
      <c r="F22542" s="245"/>
    </row>
    <row r="22543" spans="6:6" ht="12" customHeight="1" x14ac:dyDescent="0.25">
      <c r="F22543" s="245"/>
    </row>
    <row r="22544" spans="6:6" ht="12" customHeight="1" x14ac:dyDescent="0.25">
      <c r="F22544" s="245"/>
    </row>
    <row r="22545" spans="6:6" ht="12" customHeight="1" x14ac:dyDescent="0.25">
      <c r="F22545" s="245"/>
    </row>
    <row r="22546" spans="6:6" ht="12" customHeight="1" x14ac:dyDescent="0.25">
      <c r="F22546" s="245"/>
    </row>
    <row r="22547" spans="6:6" ht="12" customHeight="1" x14ac:dyDescent="0.25">
      <c r="F22547" s="245"/>
    </row>
    <row r="22548" spans="6:6" ht="12" customHeight="1" x14ac:dyDescent="0.25">
      <c r="F22548" s="245"/>
    </row>
    <row r="22549" spans="6:6" ht="12" customHeight="1" x14ac:dyDescent="0.25">
      <c r="F22549" s="245"/>
    </row>
    <row r="22550" spans="6:6" ht="12" customHeight="1" x14ac:dyDescent="0.25">
      <c r="F22550" s="245"/>
    </row>
    <row r="22551" spans="6:6" ht="12" customHeight="1" x14ac:dyDescent="0.25">
      <c r="F22551" s="245"/>
    </row>
    <row r="22552" spans="6:6" ht="12" customHeight="1" x14ac:dyDescent="0.25">
      <c r="F22552" s="245"/>
    </row>
    <row r="22553" spans="6:6" ht="12" customHeight="1" x14ac:dyDescent="0.25">
      <c r="F22553" s="245"/>
    </row>
    <row r="22554" spans="6:6" ht="12" customHeight="1" x14ac:dyDescent="0.25">
      <c r="F22554" s="245"/>
    </row>
    <row r="22555" spans="6:6" ht="12" customHeight="1" x14ac:dyDescent="0.25">
      <c r="F22555" s="245"/>
    </row>
    <row r="22556" spans="6:6" ht="12" customHeight="1" x14ac:dyDescent="0.25">
      <c r="F22556" s="245"/>
    </row>
    <row r="22557" spans="6:6" ht="12" customHeight="1" x14ac:dyDescent="0.25">
      <c r="F22557" s="245"/>
    </row>
    <row r="22558" spans="6:6" ht="12" customHeight="1" x14ac:dyDescent="0.25">
      <c r="F22558" s="245"/>
    </row>
    <row r="22559" spans="6:6" ht="12" customHeight="1" x14ac:dyDescent="0.25">
      <c r="F22559" s="245"/>
    </row>
    <row r="22560" spans="6:6" ht="12" customHeight="1" x14ac:dyDescent="0.25">
      <c r="F22560" s="245"/>
    </row>
    <row r="22561" spans="6:6" ht="12" customHeight="1" x14ac:dyDescent="0.25">
      <c r="F22561" s="245"/>
    </row>
    <row r="22562" spans="6:6" ht="12" customHeight="1" x14ac:dyDescent="0.25">
      <c r="F22562" s="245"/>
    </row>
    <row r="22563" spans="6:6" ht="12" customHeight="1" x14ac:dyDescent="0.25">
      <c r="F22563" s="245"/>
    </row>
    <row r="22564" spans="6:6" ht="12" customHeight="1" x14ac:dyDescent="0.25">
      <c r="F22564" s="245"/>
    </row>
    <row r="22565" spans="6:6" ht="12" customHeight="1" x14ac:dyDescent="0.25">
      <c r="F22565" s="245"/>
    </row>
    <row r="22566" spans="6:6" ht="12" customHeight="1" x14ac:dyDescent="0.25">
      <c r="F22566" s="245"/>
    </row>
    <row r="22567" spans="6:6" ht="12" customHeight="1" x14ac:dyDescent="0.25">
      <c r="F22567" s="245"/>
    </row>
    <row r="22568" spans="6:6" ht="12" customHeight="1" x14ac:dyDescent="0.25">
      <c r="F22568" s="245"/>
    </row>
    <row r="22569" spans="6:6" ht="12" customHeight="1" x14ac:dyDescent="0.25">
      <c r="F22569" s="245"/>
    </row>
    <row r="22570" spans="6:6" ht="12" customHeight="1" x14ac:dyDescent="0.25">
      <c r="F22570" s="245"/>
    </row>
    <row r="22571" spans="6:6" ht="12" customHeight="1" x14ac:dyDescent="0.25">
      <c r="F22571" s="245"/>
    </row>
    <row r="22572" spans="6:6" ht="12" customHeight="1" x14ac:dyDescent="0.25">
      <c r="F22572" s="245"/>
    </row>
    <row r="22573" spans="6:6" ht="12" customHeight="1" x14ac:dyDescent="0.25">
      <c r="F22573" s="245"/>
    </row>
    <row r="22574" spans="6:6" ht="12" customHeight="1" x14ac:dyDescent="0.25">
      <c r="F22574" s="245"/>
    </row>
    <row r="22575" spans="6:6" ht="12" customHeight="1" x14ac:dyDescent="0.25">
      <c r="F22575" s="245"/>
    </row>
    <row r="22576" spans="6:6" ht="12" customHeight="1" x14ac:dyDescent="0.25">
      <c r="F22576" s="245"/>
    </row>
    <row r="22577" spans="6:6" ht="12" customHeight="1" x14ac:dyDescent="0.25">
      <c r="F22577" s="245"/>
    </row>
    <row r="22578" spans="6:6" ht="12" customHeight="1" x14ac:dyDescent="0.25">
      <c r="F22578" s="245"/>
    </row>
    <row r="22579" spans="6:6" ht="12" customHeight="1" x14ac:dyDescent="0.25">
      <c r="F22579" s="245"/>
    </row>
    <row r="22580" spans="6:6" ht="12" customHeight="1" x14ac:dyDescent="0.25">
      <c r="F22580" s="245"/>
    </row>
    <row r="22581" spans="6:6" ht="12" customHeight="1" x14ac:dyDescent="0.25">
      <c r="F22581" s="245"/>
    </row>
    <row r="22582" spans="6:6" ht="12" customHeight="1" x14ac:dyDescent="0.25">
      <c r="F22582" s="245"/>
    </row>
    <row r="22583" spans="6:6" ht="12" customHeight="1" x14ac:dyDescent="0.25">
      <c r="F22583" s="245"/>
    </row>
    <row r="22584" spans="6:6" ht="12" customHeight="1" x14ac:dyDescent="0.25">
      <c r="F22584" s="245"/>
    </row>
    <row r="22585" spans="6:6" ht="12" customHeight="1" x14ac:dyDescent="0.25">
      <c r="F22585" s="245"/>
    </row>
    <row r="22586" spans="6:6" ht="12" customHeight="1" x14ac:dyDescent="0.25">
      <c r="F22586" s="245"/>
    </row>
    <row r="22587" spans="6:6" ht="12" customHeight="1" x14ac:dyDescent="0.25">
      <c r="F22587" s="245"/>
    </row>
    <row r="22588" spans="6:6" ht="12" customHeight="1" x14ac:dyDescent="0.25">
      <c r="F22588" s="245"/>
    </row>
    <row r="22589" spans="6:6" ht="12" customHeight="1" x14ac:dyDescent="0.25">
      <c r="F22589" s="245"/>
    </row>
    <row r="22590" spans="6:6" ht="12" customHeight="1" x14ac:dyDescent="0.25">
      <c r="F22590" s="245"/>
    </row>
    <row r="22591" spans="6:6" ht="12" customHeight="1" x14ac:dyDescent="0.25">
      <c r="F22591" s="245"/>
    </row>
    <row r="22592" spans="6:6" ht="12" customHeight="1" x14ac:dyDescent="0.25">
      <c r="F22592" s="245"/>
    </row>
    <row r="22593" spans="6:6" ht="12" customHeight="1" x14ac:dyDescent="0.25">
      <c r="F22593" s="245"/>
    </row>
    <row r="22594" spans="6:6" ht="12" customHeight="1" x14ac:dyDescent="0.25">
      <c r="F22594" s="245"/>
    </row>
    <row r="22595" spans="6:6" ht="12" customHeight="1" x14ac:dyDescent="0.25">
      <c r="F22595" s="245"/>
    </row>
    <row r="22596" spans="6:6" ht="12" customHeight="1" x14ac:dyDescent="0.25">
      <c r="F22596" s="245"/>
    </row>
    <row r="22597" spans="6:6" ht="12" customHeight="1" x14ac:dyDescent="0.25">
      <c r="F22597" s="245"/>
    </row>
    <row r="22598" spans="6:6" ht="12" customHeight="1" x14ac:dyDescent="0.25">
      <c r="F22598" s="245"/>
    </row>
    <row r="22599" spans="6:6" ht="12" customHeight="1" x14ac:dyDescent="0.25">
      <c r="F22599" s="245"/>
    </row>
    <row r="22600" spans="6:6" ht="12" customHeight="1" x14ac:dyDescent="0.25">
      <c r="F22600" s="245"/>
    </row>
    <row r="22601" spans="6:6" ht="12" customHeight="1" x14ac:dyDescent="0.25">
      <c r="F22601" s="245"/>
    </row>
    <row r="22602" spans="6:6" ht="12" customHeight="1" x14ac:dyDescent="0.25">
      <c r="F22602" s="245"/>
    </row>
    <row r="22603" spans="6:6" ht="12" customHeight="1" x14ac:dyDescent="0.25">
      <c r="F22603" s="245"/>
    </row>
    <row r="22604" spans="6:6" ht="12" customHeight="1" x14ac:dyDescent="0.25">
      <c r="F22604" s="245"/>
    </row>
    <row r="22605" spans="6:6" ht="12" customHeight="1" x14ac:dyDescent="0.25">
      <c r="F22605" s="245"/>
    </row>
    <row r="22606" spans="6:6" ht="12" customHeight="1" x14ac:dyDescent="0.25">
      <c r="F22606" s="245"/>
    </row>
    <row r="22607" spans="6:6" ht="12" customHeight="1" x14ac:dyDescent="0.25">
      <c r="F22607" s="245"/>
    </row>
    <row r="22608" spans="6:6" ht="12" customHeight="1" x14ac:dyDescent="0.25">
      <c r="F22608" s="245"/>
    </row>
    <row r="22609" spans="6:6" ht="12" customHeight="1" x14ac:dyDescent="0.25">
      <c r="F22609" s="245"/>
    </row>
    <row r="22610" spans="6:6" ht="12" customHeight="1" x14ac:dyDescent="0.25">
      <c r="F22610" s="245"/>
    </row>
    <row r="22611" spans="6:6" ht="12" customHeight="1" x14ac:dyDescent="0.25">
      <c r="F22611" s="245"/>
    </row>
    <row r="22612" spans="6:6" ht="12" customHeight="1" x14ac:dyDescent="0.25">
      <c r="F22612" s="245"/>
    </row>
    <row r="22613" spans="6:6" ht="12" customHeight="1" x14ac:dyDescent="0.25">
      <c r="F22613" s="245"/>
    </row>
    <row r="22614" spans="6:6" ht="12" customHeight="1" x14ac:dyDescent="0.25">
      <c r="F22614" s="245"/>
    </row>
    <row r="22615" spans="6:6" ht="12" customHeight="1" x14ac:dyDescent="0.25">
      <c r="F22615" s="245"/>
    </row>
    <row r="22616" spans="6:6" ht="12" customHeight="1" x14ac:dyDescent="0.25">
      <c r="F22616" s="245"/>
    </row>
    <row r="22617" spans="6:6" ht="12" customHeight="1" x14ac:dyDescent="0.25">
      <c r="F22617" s="245"/>
    </row>
    <row r="22618" spans="6:6" ht="12" customHeight="1" x14ac:dyDescent="0.25">
      <c r="F22618" s="245"/>
    </row>
    <row r="22619" spans="6:6" ht="12" customHeight="1" x14ac:dyDescent="0.25">
      <c r="F22619" s="245"/>
    </row>
    <row r="22620" spans="6:6" ht="12" customHeight="1" x14ac:dyDescent="0.25">
      <c r="F22620" s="245"/>
    </row>
    <row r="22621" spans="6:6" ht="12" customHeight="1" x14ac:dyDescent="0.25">
      <c r="F22621" s="245"/>
    </row>
    <row r="22622" spans="6:6" ht="12" customHeight="1" x14ac:dyDescent="0.25">
      <c r="F22622" s="245"/>
    </row>
    <row r="22623" spans="6:6" ht="12" customHeight="1" x14ac:dyDescent="0.25">
      <c r="F22623" s="245"/>
    </row>
    <row r="22624" spans="6:6" ht="12" customHeight="1" x14ac:dyDescent="0.25">
      <c r="F22624" s="245"/>
    </row>
    <row r="22625" spans="6:6" ht="12" customHeight="1" x14ac:dyDescent="0.25">
      <c r="F22625" s="245"/>
    </row>
    <row r="22626" spans="6:6" ht="12" customHeight="1" x14ac:dyDescent="0.25">
      <c r="F22626" s="245"/>
    </row>
    <row r="22627" spans="6:6" ht="12" customHeight="1" x14ac:dyDescent="0.25">
      <c r="F22627" s="245"/>
    </row>
    <row r="22628" spans="6:6" ht="12" customHeight="1" x14ac:dyDescent="0.25">
      <c r="F22628" s="245"/>
    </row>
    <row r="22629" spans="6:6" ht="12" customHeight="1" x14ac:dyDescent="0.25">
      <c r="F22629" s="245"/>
    </row>
    <row r="22630" spans="6:6" ht="12" customHeight="1" x14ac:dyDescent="0.25">
      <c r="F22630" s="245"/>
    </row>
    <row r="22631" spans="6:6" ht="12" customHeight="1" x14ac:dyDescent="0.25">
      <c r="F22631" s="245"/>
    </row>
    <row r="22632" spans="6:6" ht="12" customHeight="1" x14ac:dyDescent="0.25">
      <c r="F22632" s="245"/>
    </row>
    <row r="22633" spans="6:6" ht="12" customHeight="1" x14ac:dyDescent="0.25">
      <c r="F22633" s="245"/>
    </row>
    <row r="22634" spans="6:6" ht="12" customHeight="1" x14ac:dyDescent="0.25">
      <c r="F22634" s="245"/>
    </row>
    <row r="22635" spans="6:6" ht="12" customHeight="1" x14ac:dyDescent="0.25">
      <c r="F22635" s="245"/>
    </row>
    <row r="22636" spans="6:6" ht="12" customHeight="1" x14ac:dyDescent="0.25">
      <c r="F22636" s="245"/>
    </row>
    <row r="22637" spans="6:6" ht="12" customHeight="1" x14ac:dyDescent="0.25">
      <c r="F22637" s="245"/>
    </row>
    <row r="22638" spans="6:6" ht="12" customHeight="1" x14ac:dyDescent="0.25">
      <c r="F22638" s="245"/>
    </row>
    <row r="22639" spans="6:6" ht="12" customHeight="1" x14ac:dyDescent="0.25">
      <c r="F22639" s="245"/>
    </row>
    <row r="22640" spans="6:6" ht="12" customHeight="1" x14ac:dyDescent="0.25">
      <c r="F22640" s="245"/>
    </row>
    <row r="22641" spans="6:6" ht="12" customHeight="1" x14ac:dyDescent="0.25">
      <c r="F22641" s="245"/>
    </row>
    <row r="22642" spans="6:6" ht="12" customHeight="1" x14ac:dyDescent="0.25">
      <c r="F22642" s="245"/>
    </row>
    <row r="22643" spans="6:6" ht="12" customHeight="1" x14ac:dyDescent="0.25">
      <c r="F22643" s="245"/>
    </row>
    <row r="22644" spans="6:6" ht="12" customHeight="1" x14ac:dyDescent="0.25">
      <c r="F22644" s="245"/>
    </row>
    <row r="22645" spans="6:6" ht="12" customHeight="1" x14ac:dyDescent="0.25">
      <c r="F22645" s="245"/>
    </row>
    <row r="22646" spans="6:6" ht="12" customHeight="1" x14ac:dyDescent="0.25">
      <c r="F22646" s="245"/>
    </row>
    <row r="22647" spans="6:6" ht="12" customHeight="1" x14ac:dyDescent="0.25">
      <c r="F22647" s="245"/>
    </row>
    <row r="22648" spans="6:6" ht="12" customHeight="1" x14ac:dyDescent="0.25">
      <c r="F22648" s="245"/>
    </row>
    <row r="22649" spans="6:6" ht="12" customHeight="1" x14ac:dyDescent="0.25">
      <c r="F22649" s="245"/>
    </row>
    <row r="22650" spans="6:6" ht="12" customHeight="1" x14ac:dyDescent="0.25">
      <c r="F22650" s="245"/>
    </row>
    <row r="22651" spans="6:6" ht="12" customHeight="1" x14ac:dyDescent="0.25">
      <c r="F22651" s="245"/>
    </row>
    <row r="22652" spans="6:6" ht="12" customHeight="1" x14ac:dyDescent="0.25">
      <c r="F22652" s="245"/>
    </row>
    <row r="22653" spans="6:6" ht="12" customHeight="1" x14ac:dyDescent="0.25">
      <c r="F22653" s="245"/>
    </row>
    <row r="22654" spans="6:6" ht="12" customHeight="1" x14ac:dyDescent="0.25">
      <c r="F22654" s="245"/>
    </row>
    <row r="22655" spans="6:6" ht="12" customHeight="1" x14ac:dyDescent="0.25">
      <c r="F22655" s="245"/>
    </row>
    <row r="22656" spans="6:6" ht="12" customHeight="1" x14ac:dyDescent="0.25">
      <c r="F22656" s="245"/>
    </row>
    <row r="22657" spans="6:6" ht="12" customHeight="1" x14ac:dyDescent="0.25">
      <c r="F22657" s="245"/>
    </row>
    <row r="22658" spans="6:6" ht="12" customHeight="1" x14ac:dyDescent="0.25">
      <c r="F22658" s="245"/>
    </row>
    <row r="22659" spans="6:6" ht="12" customHeight="1" x14ac:dyDescent="0.25">
      <c r="F22659" s="245"/>
    </row>
    <row r="22660" spans="6:6" ht="12" customHeight="1" x14ac:dyDescent="0.25">
      <c r="F22660" s="245"/>
    </row>
    <row r="22661" spans="6:6" ht="12" customHeight="1" x14ac:dyDescent="0.25">
      <c r="F22661" s="245"/>
    </row>
    <row r="22662" spans="6:6" ht="12" customHeight="1" x14ac:dyDescent="0.25">
      <c r="F22662" s="245"/>
    </row>
    <row r="22663" spans="6:6" ht="12" customHeight="1" x14ac:dyDescent="0.25">
      <c r="F22663" s="245"/>
    </row>
    <row r="22664" spans="6:6" ht="12" customHeight="1" x14ac:dyDescent="0.25">
      <c r="F22664" s="245"/>
    </row>
    <row r="22665" spans="6:6" ht="12" customHeight="1" x14ac:dyDescent="0.25">
      <c r="F22665" s="245"/>
    </row>
    <row r="22666" spans="6:6" ht="12" customHeight="1" x14ac:dyDescent="0.25">
      <c r="F22666" s="245"/>
    </row>
    <row r="22667" spans="6:6" ht="12" customHeight="1" x14ac:dyDescent="0.25">
      <c r="F22667" s="245"/>
    </row>
    <row r="22668" spans="6:6" ht="12" customHeight="1" x14ac:dyDescent="0.25">
      <c r="F22668" s="245"/>
    </row>
    <row r="22669" spans="6:6" ht="12" customHeight="1" x14ac:dyDescent="0.25">
      <c r="F22669" s="245"/>
    </row>
    <row r="22670" spans="6:6" ht="12" customHeight="1" x14ac:dyDescent="0.25">
      <c r="F22670" s="245"/>
    </row>
    <row r="22671" spans="6:6" ht="12" customHeight="1" x14ac:dyDescent="0.25">
      <c r="F22671" s="245"/>
    </row>
    <row r="22672" spans="6:6" ht="12" customHeight="1" x14ac:dyDescent="0.25">
      <c r="F22672" s="245"/>
    </row>
    <row r="22673" spans="6:6" ht="12" customHeight="1" x14ac:dyDescent="0.25">
      <c r="F22673" s="245"/>
    </row>
    <row r="22674" spans="6:6" ht="12" customHeight="1" x14ac:dyDescent="0.25">
      <c r="F22674" s="245"/>
    </row>
    <row r="22675" spans="6:6" ht="12" customHeight="1" x14ac:dyDescent="0.25">
      <c r="F22675" s="245"/>
    </row>
    <row r="22676" spans="6:6" ht="12" customHeight="1" x14ac:dyDescent="0.25">
      <c r="F22676" s="245"/>
    </row>
    <row r="22677" spans="6:6" ht="12" customHeight="1" x14ac:dyDescent="0.25">
      <c r="F22677" s="245"/>
    </row>
    <row r="22678" spans="6:6" ht="12" customHeight="1" x14ac:dyDescent="0.25">
      <c r="F22678" s="245"/>
    </row>
    <row r="22679" spans="6:6" ht="12" customHeight="1" x14ac:dyDescent="0.25">
      <c r="F22679" s="245"/>
    </row>
    <row r="22680" spans="6:6" ht="12" customHeight="1" x14ac:dyDescent="0.25">
      <c r="F22680" s="245"/>
    </row>
    <row r="22681" spans="6:6" ht="12" customHeight="1" x14ac:dyDescent="0.25">
      <c r="F22681" s="245"/>
    </row>
    <row r="22682" spans="6:6" ht="12" customHeight="1" x14ac:dyDescent="0.25">
      <c r="F22682" s="245"/>
    </row>
    <row r="22683" spans="6:6" ht="12" customHeight="1" x14ac:dyDescent="0.25">
      <c r="F22683" s="245"/>
    </row>
    <row r="22684" spans="6:6" ht="12" customHeight="1" x14ac:dyDescent="0.25">
      <c r="F22684" s="245"/>
    </row>
    <row r="22685" spans="6:6" ht="12" customHeight="1" x14ac:dyDescent="0.25">
      <c r="F22685" s="245"/>
    </row>
    <row r="22686" spans="6:6" ht="12" customHeight="1" x14ac:dyDescent="0.25">
      <c r="F22686" s="245"/>
    </row>
    <row r="22687" spans="6:6" ht="12" customHeight="1" x14ac:dyDescent="0.25">
      <c r="F22687" s="245"/>
    </row>
    <row r="22688" spans="6:6" ht="12" customHeight="1" x14ac:dyDescent="0.25">
      <c r="F22688" s="245"/>
    </row>
    <row r="22689" spans="6:6" ht="12" customHeight="1" x14ac:dyDescent="0.25">
      <c r="F22689" s="245"/>
    </row>
    <row r="22690" spans="6:6" ht="12" customHeight="1" x14ac:dyDescent="0.25">
      <c r="F22690" s="245"/>
    </row>
    <row r="22691" spans="6:6" ht="12" customHeight="1" x14ac:dyDescent="0.25">
      <c r="F22691" s="245"/>
    </row>
    <row r="22692" spans="6:6" ht="12" customHeight="1" x14ac:dyDescent="0.25">
      <c r="F22692" s="245"/>
    </row>
    <row r="22693" spans="6:6" ht="12" customHeight="1" x14ac:dyDescent="0.25">
      <c r="F22693" s="245"/>
    </row>
    <row r="22694" spans="6:6" ht="12" customHeight="1" x14ac:dyDescent="0.25">
      <c r="F22694" s="245"/>
    </row>
    <row r="22695" spans="6:6" ht="12" customHeight="1" x14ac:dyDescent="0.25">
      <c r="F22695" s="245"/>
    </row>
    <row r="22696" spans="6:6" ht="12" customHeight="1" x14ac:dyDescent="0.25">
      <c r="F22696" s="245"/>
    </row>
    <row r="22697" spans="6:6" ht="12" customHeight="1" x14ac:dyDescent="0.25">
      <c r="F22697" s="245"/>
    </row>
    <row r="22698" spans="6:6" ht="12" customHeight="1" x14ac:dyDescent="0.25">
      <c r="F22698" s="245"/>
    </row>
    <row r="22699" spans="6:6" ht="12" customHeight="1" x14ac:dyDescent="0.25">
      <c r="F22699" s="245"/>
    </row>
    <row r="22700" spans="6:6" ht="12" customHeight="1" x14ac:dyDescent="0.25">
      <c r="F22700" s="245"/>
    </row>
    <row r="22701" spans="6:6" ht="12" customHeight="1" x14ac:dyDescent="0.25">
      <c r="F22701" s="245"/>
    </row>
    <row r="22702" spans="6:6" ht="12" customHeight="1" x14ac:dyDescent="0.25">
      <c r="F22702" s="245"/>
    </row>
    <row r="22703" spans="6:6" ht="12" customHeight="1" x14ac:dyDescent="0.25">
      <c r="F22703" s="245"/>
    </row>
    <row r="22704" spans="6:6" ht="12" customHeight="1" x14ac:dyDescent="0.25">
      <c r="F22704" s="245"/>
    </row>
    <row r="22705" spans="6:6" ht="12" customHeight="1" x14ac:dyDescent="0.25">
      <c r="F22705" s="245"/>
    </row>
    <row r="22706" spans="6:6" ht="12" customHeight="1" x14ac:dyDescent="0.25">
      <c r="F22706" s="245"/>
    </row>
    <row r="22707" spans="6:6" ht="12" customHeight="1" x14ac:dyDescent="0.25">
      <c r="F22707" s="245"/>
    </row>
    <row r="22708" spans="6:6" ht="12" customHeight="1" x14ac:dyDescent="0.25">
      <c r="F22708" s="245"/>
    </row>
    <row r="22709" spans="6:6" ht="12" customHeight="1" x14ac:dyDescent="0.25">
      <c r="F22709" s="245"/>
    </row>
    <row r="22710" spans="6:6" ht="12" customHeight="1" x14ac:dyDescent="0.25">
      <c r="F22710" s="245"/>
    </row>
    <row r="22711" spans="6:6" ht="12" customHeight="1" x14ac:dyDescent="0.25">
      <c r="F22711" s="245"/>
    </row>
    <row r="22712" spans="6:6" ht="12" customHeight="1" x14ac:dyDescent="0.25">
      <c r="F22712" s="245"/>
    </row>
    <row r="22713" spans="6:6" ht="12" customHeight="1" x14ac:dyDescent="0.25">
      <c r="F22713" s="245"/>
    </row>
    <row r="22714" spans="6:6" ht="12" customHeight="1" x14ac:dyDescent="0.25">
      <c r="F22714" s="245"/>
    </row>
    <row r="22715" spans="6:6" ht="12" customHeight="1" x14ac:dyDescent="0.25">
      <c r="F22715" s="245"/>
    </row>
    <row r="22716" spans="6:6" ht="12" customHeight="1" x14ac:dyDescent="0.25">
      <c r="F22716" s="245"/>
    </row>
    <row r="22717" spans="6:6" ht="12" customHeight="1" x14ac:dyDescent="0.25">
      <c r="F22717" s="245"/>
    </row>
    <row r="22718" spans="6:6" ht="12" customHeight="1" x14ac:dyDescent="0.25">
      <c r="F22718" s="245"/>
    </row>
    <row r="22719" spans="6:6" ht="12" customHeight="1" x14ac:dyDescent="0.25">
      <c r="F22719" s="245"/>
    </row>
    <row r="22720" spans="6:6" ht="12" customHeight="1" x14ac:dyDescent="0.25">
      <c r="F22720" s="245"/>
    </row>
    <row r="22721" spans="6:6" ht="12" customHeight="1" x14ac:dyDescent="0.25">
      <c r="F22721" s="245"/>
    </row>
    <row r="22722" spans="6:6" ht="12" customHeight="1" x14ac:dyDescent="0.25">
      <c r="F22722" s="245"/>
    </row>
    <row r="22723" spans="6:6" ht="12" customHeight="1" x14ac:dyDescent="0.25">
      <c r="F22723" s="245"/>
    </row>
    <row r="22724" spans="6:6" ht="12" customHeight="1" x14ac:dyDescent="0.25">
      <c r="F22724" s="245"/>
    </row>
    <row r="22725" spans="6:6" ht="12" customHeight="1" x14ac:dyDescent="0.25">
      <c r="F22725" s="245"/>
    </row>
    <row r="22726" spans="6:6" ht="12" customHeight="1" x14ac:dyDescent="0.25">
      <c r="F22726" s="245"/>
    </row>
    <row r="22727" spans="6:6" ht="12" customHeight="1" x14ac:dyDescent="0.25">
      <c r="F22727" s="245"/>
    </row>
    <row r="22728" spans="6:6" ht="12" customHeight="1" x14ac:dyDescent="0.25">
      <c r="F22728" s="245"/>
    </row>
    <row r="22729" spans="6:6" ht="12" customHeight="1" x14ac:dyDescent="0.25">
      <c r="F22729" s="245"/>
    </row>
    <row r="22730" spans="6:6" ht="12" customHeight="1" x14ac:dyDescent="0.25">
      <c r="F22730" s="245"/>
    </row>
    <row r="22731" spans="6:6" ht="12" customHeight="1" x14ac:dyDescent="0.25">
      <c r="F22731" s="245"/>
    </row>
    <row r="22732" spans="6:6" ht="12" customHeight="1" x14ac:dyDescent="0.25">
      <c r="F22732" s="245"/>
    </row>
    <row r="22733" spans="6:6" ht="12" customHeight="1" x14ac:dyDescent="0.25">
      <c r="F22733" s="245"/>
    </row>
    <row r="22734" spans="6:6" ht="12" customHeight="1" x14ac:dyDescent="0.25">
      <c r="F22734" s="245"/>
    </row>
    <row r="22735" spans="6:6" ht="12" customHeight="1" x14ac:dyDescent="0.25">
      <c r="F22735" s="245"/>
    </row>
    <row r="22736" spans="6:6" ht="12" customHeight="1" x14ac:dyDescent="0.25">
      <c r="F22736" s="245"/>
    </row>
    <row r="22737" spans="6:6" ht="12" customHeight="1" x14ac:dyDescent="0.25">
      <c r="F22737" s="245"/>
    </row>
    <row r="22738" spans="6:6" ht="12" customHeight="1" x14ac:dyDescent="0.25">
      <c r="F22738" s="245"/>
    </row>
    <row r="22739" spans="6:6" ht="12" customHeight="1" x14ac:dyDescent="0.25">
      <c r="F22739" s="245"/>
    </row>
    <row r="22740" spans="6:6" ht="12" customHeight="1" x14ac:dyDescent="0.25">
      <c r="F22740" s="245"/>
    </row>
    <row r="22741" spans="6:6" ht="12" customHeight="1" x14ac:dyDescent="0.25">
      <c r="F22741" s="245"/>
    </row>
    <row r="22742" spans="6:6" ht="12" customHeight="1" x14ac:dyDescent="0.25">
      <c r="F22742" s="245"/>
    </row>
    <row r="22743" spans="6:6" ht="12" customHeight="1" x14ac:dyDescent="0.25">
      <c r="F22743" s="245"/>
    </row>
    <row r="22744" spans="6:6" ht="12" customHeight="1" x14ac:dyDescent="0.25">
      <c r="F22744" s="245"/>
    </row>
    <row r="22745" spans="6:6" ht="12" customHeight="1" x14ac:dyDescent="0.25">
      <c r="F22745" s="245"/>
    </row>
    <row r="22746" spans="6:6" ht="12" customHeight="1" x14ac:dyDescent="0.25">
      <c r="F22746" s="245"/>
    </row>
    <row r="22747" spans="6:6" ht="12" customHeight="1" x14ac:dyDescent="0.25">
      <c r="F22747" s="245"/>
    </row>
    <row r="22748" spans="6:6" ht="12" customHeight="1" x14ac:dyDescent="0.25">
      <c r="F22748" s="245"/>
    </row>
    <row r="22749" spans="6:6" ht="12" customHeight="1" x14ac:dyDescent="0.25">
      <c r="F22749" s="245"/>
    </row>
    <row r="22750" spans="6:6" ht="12" customHeight="1" x14ac:dyDescent="0.25">
      <c r="F22750" s="245"/>
    </row>
    <row r="22751" spans="6:6" ht="12" customHeight="1" x14ac:dyDescent="0.25">
      <c r="F22751" s="245"/>
    </row>
    <row r="22752" spans="6:6" ht="12" customHeight="1" x14ac:dyDescent="0.25">
      <c r="F22752" s="245"/>
    </row>
    <row r="22753" spans="6:6" ht="12" customHeight="1" x14ac:dyDescent="0.25">
      <c r="F22753" s="245"/>
    </row>
    <row r="22754" spans="6:6" ht="12" customHeight="1" x14ac:dyDescent="0.25">
      <c r="F22754" s="245"/>
    </row>
    <row r="22755" spans="6:6" ht="12" customHeight="1" x14ac:dyDescent="0.25">
      <c r="F22755" s="245"/>
    </row>
    <row r="22756" spans="6:6" ht="12" customHeight="1" x14ac:dyDescent="0.25">
      <c r="F22756" s="245"/>
    </row>
    <row r="22757" spans="6:6" ht="12" customHeight="1" x14ac:dyDescent="0.25">
      <c r="F22757" s="245"/>
    </row>
    <row r="22758" spans="6:6" ht="12" customHeight="1" x14ac:dyDescent="0.25">
      <c r="F22758" s="245"/>
    </row>
    <row r="22759" spans="6:6" ht="12" customHeight="1" x14ac:dyDescent="0.25">
      <c r="F22759" s="245"/>
    </row>
    <row r="22760" spans="6:6" ht="12" customHeight="1" x14ac:dyDescent="0.25">
      <c r="F22760" s="245"/>
    </row>
    <row r="22761" spans="6:6" ht="12" customHeight="1" x14ac:dyDescent="0.25">
      <c r="F22761" s="245"/>
    </row>
    <row r="22762" spans="6:6" ht="12" customHeight="1" x14ac:dyDescent="0.25">
      <c r="F22762" s="245"/>
    </row>
    <row r="22763" spans="6:6" ht="12" customHeight="1" x14ac:dyDescent="0.25">
      <c r="F22763" s="245"/>
    </row>
    <row r="22764" spans="6:6" ht="12" customHeight="1" x14ac:dyDescent="0.25">
      <c r="F22764" s="245"/>
    </row>
    <row r="22765" spans="6:6" ht="12" customHeight="1" x14ac:dyDescent="0.25">
      <c r="F22765" s="245"/>
    </row>
    <row r="22766" spans="6:6" ht="12" customHeight="1" x14ac:dyDescent="0.25">
      <c r="F22766" s="245"/>
    </row>
    <row r="22767" spans="6:6" ht="12" customHeight="1" x14ac:dyDescent="0.25">
      <c r="F22767" s="245"/>
    </row>
    <row r="22768" spans="6:6" ht="12" customHeight="1" x14ac:dyDescent="0.25">
      <c r="F22768" s="245"/>
    </row>
    <row r="22769" spans="6:6" ht="12" customHeight="1" x14ac:dyDescent="0.25">
      <c r="F22769" s="245"/>
    </row>
    <row r="22770" spans="6:6" ht="12" customHeight="1" x14ac:dyDescent="0.25">
      <c r="F22770" s="245"/>
    </row>
    <row r="22771" spans="6:6" ht="12" customHeight="1" x14ac:dyDescent="0.25">
      <c r="F22771" s="245"/>
    </row>
    <row r="22772" spans="6:6" ht="12" customHeight="1" x14ac:dyDescent="0.25">
      <c r="F22772" s="245"/>
    </row>
    <row r="22773" spans="6:6" ht="12" customHeight="1" x14ac:dyDescent="0.25">
      <c r="F22773" s="245"/>
    </row>
    <row r="22774" spans="6:6" ht="12" customHeight="1" x14ac:dyDescent="0.25">
      <c r="F22774" s="245"/>
    </row>
    <row r="22775" spans="6:6" ht="12" customHeight="1" x14ac:dyDescent="0.25">
      <c r="F22775" s="245"/>
    </row>
    <row r="22776" spans="6:6" ht="12" customHeight="1" x14ac:dyDescent="0.25">
      <c r="F22776" s="245"/>
    </row>
    <row r="22777" spans="6:6" ht="12" customHeight="1" x14ac:dyDescent="0.25">
      <c r="F22777" s="245"/>
    </row>
    <row r="22778" spans="6:6" ht="12" customHeight="1" x14ac:dyDescent="0.25">
      <c r="F22778" s="245"/>
    </row>
    <row r="22779" spans="6:6" ht="12" customHeight="1" x14ac:dyDescent="0.25">
      <c r="F22779" s="245"/>
    </row>
    <row r="22780" spans="6:6" ht="12" customHeight="1" x14ac:dyDescent="0.25">
      <c r="F22780" s="245"/>
    </row>
    <row r="22781" spans="6:6" ht="12" customHeight="1" x14ac:dyDescent="0.25">
      <c r="F22781" s="245"/>
    </row>
    <row r="22782" spans="6:6" ht="12" customHeight="1" x14ac:dyDescent="0.25">
      <c r="F22782" s="245"/>
    </row>
    <row r="22783" spans="6:6" ht="12" customHeight="1" x14ac:dyDescent="0.25">
      <c r="F22783" s="245"/>
    </row>
    <row r="22784" spans="6:6" ht="12" customHeight="1" x14ac:dyDescent="0.25">
      <c r="F22784" s="245"/>
    </row>
    <row r="22785" spans="6:6" ht="12" customHeight="1" x14ac:dyDescent="0.25">
      <c r="F22785" s="245"/>
    </row>
    <row r="22786" spans="6:6" ht="12" customHeight="1" x14ac:dyDescent="0.25">
      <c r="F22786" s="245"/>
    </row>
    <row r="22787" spans="6:6" ht="12" customHeight="1" x14ac:dyDescent="0.25">
      <c r="F22787" s="245"/>
    </row>
    <row r="22788" spans="6:6" ht="12" customHeight="1" x14ac:dyDescent="0.25">
      <c r="F22788" s="245"/>
    </row>
    <row r="22789" spans="6:6" ht="12" customHeight="1" x14ac:dyDescent="0.25">
      <c r="F22789" s="245"/>
    </row>
    <row r="22790" spans="6:6" ht="12" customHeight="1" x14ac:dyDescent="0.25">
      <c r="F22790" s="245"/>
    </row>
    <row r="22791" spans="6:6" ht="12" customHeight="1" x14ac:dyDescent="0.25">
      <c r="F22791" s="245"/>
    </row>
    <row r="22792" spans="6:6" ht="12" customHeight="1" x14ac:dyDescent="0.25">
      <c r="F22792" s="245"/>
    </row>
    <row r="22793" spans="6:6" ht="12" customHeight="1" x14ac:dyDescent="0.25">
      <c r="F22793" s="245"/>
    </row>
    <row r="22794" spans="6:6" ht="12" customHeight="1" x14ac:dyDescent="0.25">
      <c r="F22794" s="245"/>
    </row>
    <row r="22795" spans="6:6" ht="12" customHeight="1" x14ac:dyDescent="0.25">
      <c r="F22795" s="245"/>
    </row>
    <row r="22796" spans="6:6" ht="12" customHeight="1" x14ac:dyDescent="0.25">
      <c r="F22796" s="245"/>
    </row>
    <row r="22797" spans="6:6" ht="12" customHeight="1" x14ac:dyDescent="0.25">
      <c r="F22797" s="245"/>
    </row>
    <row r="22798" spans="6:6" ht="12" customHeight="1" x14ac:dyDescent="0.25">
      <c r="F22798" s="245"/>
    </row>
    <row r="22799" spans="6:6" ht="12" customHeight="1" x14ac:dyDescent="0.25">
      <c r="F22799" s="245"/>
    </row>
    <row r="22800" spans="6:6" ht="12" customHeight="1" x14ac:dyDescent="0.25">
      <c r="F22800" s="245"/>
    </row>
    <row r="22801" spans="6:6" ht="12" customHeight="1" x14ac:dyDescent="0.25">
      <c r="F22801" s="245"/>
    </row>
    <row r="22802" spans="6:6" ht="12" customHeight="1" x14ac:dyDescent="0.25">
      <c r="F22802" s="245"/>
    </row>
    <row r="22803" spans="6:6" ht="12" customHeight="1" x14ac:dyDescent="0.25">
      <c r="F22803" s="245"/>
    </row>
    <row r="22804" spans="6:6" ht="12" customHeight="1" x14ac:dyDescent="0.25">
      <c r="F22804" s="245"/>
    </row>
    <row r="22805" spans="6:6" ht="12" customHeight="1" x14ac:dyDescent="0.25">
      <c r="F22805" s="245"/>
    </row>
    <row r="22806" spans="6:6" ht="12" customHeight="1" x14ac:dyDescent="0.25">
      <c r="F22806" s="245"/>
    </row>
    <row r="22807" spans="6:6" ht="12" customHeight="1" x14ac:dyDescent="0.25">
      <c r="F22807" s="245"/>
    </row>
    <row r="22808" spans="6:6" ht="12" customHeight="1" x14ac:dyDescent="0.25">
      <c r="F22808" s="245"/>
    </row>
    <row r="22809" spans="6:6" ht="12" customHeight="1" x14ac:dyDescent="0.25">
      <c r="F22809" s="245"/>
    </row>
    <row r="22810" spans="6:6" ht="12" customHeight="1" x14ac:dyDescent="0.25">
      <c r="F22810" s="245"/>
    </row>
    <row r="22811" spans="6:6" ht="12" customHeight="1" x14ac:dyDescent="0.25">
      <c r="F22811" s="245"/>
    </row>
    <row r="22812" spans="6:6" ht="12" customHeight="1" x14ac:dyDescent="0.25">
      <c r="F22812" s="245"/>
    </row>
    <row r="22813" spans="6:6" ht="12" customHeight="1" x14ac:dyDescent="0.25">
      <c r="F22813" s="245"/>
    </row>
    <row r="22814" spans="6:6" ht="12" customHeight="1" x14ac:dyDescent="0.25">
      <c r="F22814" s="245"/>
    </row>
    <row r="22815" spans="6:6" ht="12" customHeight="1" x14ac:dyDescent="0.25">
      <c r="F22815" s="245"/>
    </row>
    <row r="22816" spans="6:6" ht="12" customHeight="1" x14ac:dyDescent="0.25">
      <c r="F22816" s="245"/>
    </row>
    <row r="22817" spans="6:6" ht="12" customHeight="1" x14ac:dyDescent="0.25">
      <c r="F22817" s="245"/>
    </row>
    <row r="22818" spans="6:6" ht="12" customHeight="1" x14ac:dyDescent="0.25">
      <c r="F22818" s="245"/>
    </row>
    <row r="22819" spans="6:6" ht="12" customHeight="1" x14ac:dyDescent="0.25">
      <c r="F22819" s="245"/>
    </row>
    <row r="22820" spans="6:6" ht="12" customHeight="1" x14ac:dyDescent="0.25">
      <c r="F22820" s="245"/>
    </row>
    <row r="22821" spans="6:6" ht="12" customHeight="1" x14ac:dyDescent="0.25">
      <c r="F22821" s="245"/>
    </row>
    <row r="22822" spans="6:6" ht="12" customHeight="1" x14ac:dyDescent="0.25">
      <c r="F22822" s="245"/>
    </row>
    <row r="22823" spans="6:6" ht="12" customHeight="1" x14ac:dyDescent="0.25">
      <c r="F22823" s="245"/>
    </row>
    <row r="22824" spans="6:6" ht="12" customHeight="1" x14ac:dyDescent="0.25">
      <c r="F22824" s="245"/>
    </row>
    <row r="22825" spans="6:6" ht="12" customHeight="1" x14ac:dyDescent="0.25">
      <c r="F22825" s="245"/>
    </row>
    <row r="22826" spans="6:6" ht="12" customHeight="1" x14ac:dyDescent="0.25">
      <c r="F22826" s="245"/>
    </row>
    <row r="22827" spans="6:6" ht="12" customHeight="1" x14ac:dyDescent="0.25">
      <c r="F22827" s="245"/>
    </row>
    <row r="22828" spans="6:6" ht="12" customHeight="1" x14ac:dyDescent="0.25">
      <c r="F22828" s="245"/>
    </row>
    <row r="22829" spans="6:6" ht="12" customHeight="1" x14ac:dyDescent="0.25">
      <c r="F22829" s="245"/>
    </row>
    <row r="22830" spans="6:6" ht="12" customHeight="1" x14ac:dyDescent="0.25">
      <c r="F22830" s="245"/>
    </row>
    <row r="22831" spans="6:6" ht="12" customHeight="1" x14ac:dyDescent="0.25">
      <c r="F22831" s="245"/>
    </row>
    <row r="22832" spans="6:6" ht="12" customHeight="1" x14ac:dyDescent="0.25">
      <c r="F22832" s="245"/>
    </row>
    <row r="22833" spans="6:6" ht="12" customHeight="1" x14ac:dyDescent="0.25">
      <c r="F22833" s="245"/>
    </row>
    <row r="22834" spans="6:6" ht="12" customHeight="1" x14ac:dyDescent="0.25">
      <c r="F22834" s="245"/>
    </row>
    <row r="22835" spans="6:6" ht="12" customHeight="1" x14ac:dyDescent="0.25">
      <c r="F22835" s="245"/>
    </row>
    <row r="22836" spans="6:6" ht="12" customHeight="1" x14ac:dyDescent="0.25">
      <c r="F22836" s="245"/>
    </row>
    <row r="22837" spans="6:6" ht="12" customHeight="1" x14ac:dyDescent="0.25">
      <c r="F22837" s="245"/>
    </row>
    <row r="22838" spans="6:6" ht="12" customHeight="1" x14ac:dyDescent="0.25">
      <c r="F22838" s="245"/>
    </row>
    <row r="22839" spans="6:6" ht="12" customHeight="1" x14ac:dyDescent="0.25">
      <c r="F22839" s="245"/>
    </row>
    <row r="22840" spans="6:6" ht="12" customHeight="1" x14ac:dyDescent="0.25">
      <c r="F22840" s="245"/>
    </row>
    <row r="22841" spans="6:6" ht="12" customHeight="1" x14ac:dyDescent="0.25">
      <c r="F22841" s="245"/>
    </row>
    <row r="22842" spans="6:6" ht="12" customHeight="1" x14ac:dyDescent="0.25">
      <c r="F22842" s="245"/>
    </row>
    <row r="22843" spans="6:6" ht="12" customHeight="1" x14ac:dyDescent="0.25">
      <c r="F22843" s="245"/>
    </row>
    <row r="22844" spans="6:6" ht="12" customHeight="1" x14ac:dyDescent="0.25">
      <c r="F22844" s="245"/>
    </row>
    <row r="22845" spans="6:6" ht="12" customHeight="1" x14ac:dyDescent="0.25">
      <c r="F22845" s="245"/>
    </row>
    <row r="22846" spans="6:6" ht="12" customHeight="1" x14ac:dyDescent="0.25">
      <c r="F22846" s="245"/>
    </row>
    <row r="22847" spans="6:6" ht="12" customHeight="1" x14ac:dyDescent="0.25">
      <c r="F22847" s="245"/>
    </row>
    <row r="22848" spans="6:6" ht="12" customHeight="1" x14ac:dyDescent="0.25">
      <c r="F22848" s="245"/>
    </row>
    <row r="22849" spans="6:6" ht="12" customHeight="1" x14ac:dyDescent="0.25">
      <c r="F22849" s="245"/>
    </row>
    <row r="22850" spans="6:6" ht="12" customHeight="1" x14ac:dyDescent="0.25">
      <c r="F22850" s="245"/>
    </row>
    <row r="22851" spans="6:6" ht="12" customHeight="1" x14ac:dyDescent="0.25">
      <c r="F22851" s="245"/>
    </row>
    <row r="22852" spans="6:6" ht="12" customHeight="1" x14ac:dyDescent="0.25">
      <c r="F22852" s="245"/>
    </row>
    <row r="22853" spans="6:6" ht="12" customHeight="1" x14ac:dyDescent="0.25">
      <c r="F22853" s="245"/>
    </row>
    <row r="22854" spans="6:6" ht="12" customHeight="1" x14ac:dyDescent="0.25">
      <c r="F22854" s="245"/>
    </row>
    <row r="22855" spans="6:6" ht="12" customHeight="1" x14ac:dyDescent="0.25">
      <c r="F22855" s="245"/>
    </row>
    <row r="22856" spans="6:6" ht="12" customHeight="1" x14ac:dyDescent="0.25">
      <c r="F22856" s="245"/>
    </row>
    <row r="22857" spans="6:6" ht="12" customHeight="1" x14ac:dyDescent="0.25">
      <c r="F22857" s="245"/>
    </row>
    <row r="22858" spans="6:6" ht="12" customHeight="1" x14ac:dyDescent="0.25">
      <c r="F22858" s="245"/>
    </row>
    <row r="22859" spans="6:6" ht="12" customHeight="1" x14ac:dyDescent="0.25">
      <c r="F22859" s="245"/>
    </row>
    <row r="22860" spans="6:6" ht="12" customHeight="1" x14ac:dyDescent="0.25">
      <c r="F22860" s="245"/>
    </row>
    <row r="22861" spans="6:6" ht="12" customHeight="1" x14ac:dyDescent="0.25">
      <c r="F22861" s="245"/>
    </row>
    <row r="22862" spans="6:6" ht="12" customHeight="1" x14ac:dyDescent="0.25">
      <c r="F22862" s="245"/>
    </row>
    <row r="22863" spans="6:6" ht="12" customHeight="1" x14ac:dyDescent="0.25">
      <c r="F22863" s="245"/>
    </row>
    <row r="22864" spans="6:6" ht="12" customHeight="1" x14ac:dyDescent="0.25">
      <c r="F22864" s="245"/>
    </row>
    <row r="22865" spans="6:6" ht="12" customHeight="1" x14ac:dyDescent="0.25">
      <c r="F22865" s="245"/>
    </row>
    <row r="22866" spans="6:6" ht="12" customHeight="1" x14ac:dyDescent="0.25">
      <c r="F22866" s="245"/>
    </row>
    <row r="22867" spans="6:6" ht="12" customHeight="1" x14ac:dyDescent="0.25">
      <c r="F22867" s="245"/>
    </row>
    <row r="22868" spans="6:6" ht="12" customHeight="1" x14ac:dyDescent="0.25">
      <c r="F22868" s="245"/>
    </row>
    <row r="22869" spans="6:6" ht="12" customHeight="1" x14ac:dyDescent="0.25">
      <c r="F22869" s="245"/>
    </row>
    <row r="22870" spans="6:6" ht="12" customHeight="1" x14ac:dyDescent="0.25">
      <c r="F22870" s="245"/>
    </row>
    <row r="22871" spans="6:6" ht="12" customHeight="1" x14ac:dyDescent="0.25">
      <c r="F22871" s="245"/>
    </row>
    <row r="22872" spans="6:6" ht="12" customHeight="1" x14ac:dyDescent="0.25">
      <c r="F22872" s="245"/>
    </row>
    <row r="22873" spans="6:6" ht="12" customHeight="1" x14ac:dyDescent="0.25">
      <c r="F22873" s="245"/>
    </row>
    <row r="22874" spans="6:6" ht="12" customHeight="1" x14ac:dyDescent="0.25">
      <c r="F22874" s="245"/>
    </row>
    <row r="22875" spans="6:6" ht="12" customHeight="1" x14ac:dyDescent="0.25">
      <c r="F22875" s="245"/>
    </row>
    <row r="22876" spans="6:6" ht="12" customHeight="1" x14ac:dyDescent="0.25">
      <c r="F22876" s="245"/>
    </row>
    <row r="22877" spans="6:6" ht="12" customHeight="1" x14ac:dyDescent="0.25">
      <c r="F22877" s="245"/>
    </row>
    <row r="22878" spans="6:6" ht="12" customHeight="1" x14ac:dyDescent="0.25">
      <c r="F22878" s="245"/>
    </row>
    <row r="22879" spans="6:6" ht="12" customHeight="1" x14ac:dyDescent="0.25">
      <c r="F22879" s="245"/>
    </row>
    <row r="22880" spans="6:6" ht="12" customHeight="1" x14ac:dyDescent="0.25">
      <c r="F22880" s="245"/>
    </row>
    <row r="22881" spans="6:6" ht="12" customHeight="1" x14ac:dyDescent="0.25">
      <c r="F22881" s="245"/>
    </row>
    <row r="22882" spans="6:6" ht="12" customHeight="1" x14ac:dyDescent="0.25">
      <c r="F22882" s="245"/>
    </row>
    <row r="22883" spans="6:6" ht="12" customHeight="1" x14ac:dyDescent="0.25">
      <c r="F22883" s="245"/>
    </row>
    <row r="22884" spans="6:6" ht="12" customHeight="1" x14ac:dyDescent="0.25">
      <c r="F22884" s="245"/>
    </row>
    <row r="22885" spans="6:6" ht="12" customHeight="1" x14ac:dyDescent="0.25">
      <c r="F22885" s="245"/>
    </row>
    <row r="22886" spans="6:6" ht="12" customHeight="1" x14ac:dyDescent="0.25">
      <c r="F22886" s="245"/>
    </row>
    <row r="22887" spans="6:6" ht="12" customHeight="1" x14ac:dyDescent="0.25">
      <c r="F22887" s="245"/>
    </row>
    <row r="22888" spans="6:6" ht="12" customHeight="1" x14ac:dyDescent="0.25">
      <c r="F22888" s="245"/>
    </row>
    <row r="22889" spans="6:6" ht="12" customHeight="1" x14ac:dyDescent="0.25">
      <c r="F22889" s="245"/>
    </row>
    <row r="22890" spans="6:6" ht="12" customHeight="1" x14ac:dyDescent="0.25">
      <c r="F22890" s="245"/>
    </row>
    <row r="22891" spans="6:6" ht="12" customHeight="1" x14ac:dyDescent="0.25">
      <c r="F22891" s="245"/>
    </row>
    <row r="22892" spans="6:6" ht="12" customHeight="1" x14ac:dyDescent="0.25">
      <c r="F22892" s="245"/>
    </row>
    <row r="22893" spans="6:6" ht="12" customHeight="1" x14ac:dyDescent="0.25">
      <c r="F22893" s="245"/>
    </row>
    <row r="22894" spans="6:6" ht="12" customHeight="1" x14ac:dyDescent="0.25">
      <c r="F22894" s="245"/>
    </row>
    <row r="22895" spans="6:6" ht="12" customHeight="1" x14ac:dyDescent="0.25">
      <c r="F22895" s="245"/>
    </row>
    <row r="22896" spans="6:6" ht="12" customHeight="1" x14ac:dyDescent="0.25">
      <c r="F22896" s="245"/>
    </row>
    <row r="22897" spans="6:6" ht="12" customHeight="1" x14ac:dyDescent="0.25">
      <c r="F22897" s="245"/>
    </row>
    <row r="22898" spans="6:6" ht="12" customHeight="1" x14ac:dyDescent="0.25">
      <c r="F22898" s="245"/>
    </row>
    <row r="22899" spans="6:6" ht="12" customHeight="1" x14ac:dyDescent="0.25">
      <c r="F22899" s="245"/>
    </row>
    <row r="22900" spans="6:6" ht="12" customHeight="1" x14ac:dyDescent="0.25">
      <c r="F22900" s="245"/>
    </row>
    <row r="22901" spans="6:6" ht="12" customHeight="1" x14ac:dyDescent="0.25">
      <c r="F22901" s="245"/>
    </row>
    <row r="22902" spans="6:6" ht="12" customHeight="1" x14ac:dyDescent="0.25">
      <c r="F22902" s="245"/>
    </row>
    <row r="22903" spans="6:6" ht="12" customHeight="1" x14ac:dyDescent="0.25">
      <c r="F22903" s="245"/>
    </row>
    <row r="22904" spans="6:6" ht="12" customHeight="1" x14ac:dyDescent="0.25">
      <c r="F22904" s="245"/>
    </row>
    <row r="22905" spans="6:6" ht="12" customHeight="1" x14ac:dyDescent="0.25">
      <c r="F22905" s="245"/>
    </row>
    <row r="22906" spans="6:6" ht="12" customHeight="1" x14ac:dyDescent="0.25">
      <c r="F22906" s="245"/>
    </row>
    <row r="22907" spans="6:6" ht="12" customHeight="1" x14ac:dyDescent="0.25">
      <c r="F22907" s="245"/>
    </row>
    <row r="22908" spans="6:6" ht="12" customHeight="1" x14ac:dyDescent="0.25">
      <c r="F22908" s="245"/>
    </row>
    <row r="22909" spans="6:6" ht="12" customHeight="1" x14ac:dyDescent="0.25">
      <c r="F22909" s="245"/>
    </row>
    <row r="22910" spans="6:6" ht="12" customHeight="1" x14ac:dyDescent="0.25">
      <c r="F22910" s="245"/>
    </row>
    <row r="22911" spans="6:6" ht="12" customHeight="1" x14ac:dyDescent="0.25">
      <c r="F22911" s="245"/>
    </row>
    <row r="22912" spans="6:6" ht="12" customHeight="1" x14ac:dyDescent="0.25">
      <c r="F22912" s="245"/>
    </row>
    <row r="22913" spans="6:6" ht="12" customHeight="1" x14ac:dyDescent="0.25">
      <c r="F22913" s="245"/>
    </row>
    <row r="22914" spans="6:6" ht="12" customHeight="1" x14ac:dyDescent="0.25">
      <c r="F22914" s="245"/>
    </row>
    <row r="22915" spans="6:6" ht="12" customHeight="1" x14ac:dyDescent="0.25">
      <c r="F22915" s="245"/>
    </row>
    <row r="22916" spans="6:6" ht="12" customHeight="1" x14ac:dyDescent="0.25">
      <c r="F22916" s="245"/>
    </row>
    <row r="22917" spans="6:6" ht="12" customHeight="1" x14ac:dyDescent="0.25">
      <c r="F22917" s="245"/>
    </row>
    <row r="22918" spans="6:6" ht="12" customHeight="1" x14ac:dyDescent="0.25">
      <c r="F22918" s="245"/>
    </row>
    <row r="22919" spans="6:6" ht="12" customHeight="1" x14ac:dyDescent="0.25">
      <c r="F22919" s="245"/>
    </row>
    <row r="22920" spans="6:6" ht="12" customHeight="1" x14ac:dyDescent="0.25">
      <c r="F22920" s="245"/>
    </row>
    <row r="22921" spans="6:6" ht="12" customHeight="1" x14ac:dyDescent="0.25">
      <c r="F22921" s="245"/>
    </row>
    <row r="22922" spans="6:6" ht="12" customHeight="1" x14ac:dyDescent="0.25">
      <c r="F22922" s="245"/>
    </row>
    <row r="22923" spans="6:6" ht="12" customHeight="1" x14ac:dyDescent="0.25">
      <c r="F22923" s="245"/>
    </row>
    <row r="22924" spans="6:6" ht="12" customHeight="1" x14ac:dyDescent="0.25">
      <c r="F22924" s="245"/>
    </row>
    <row r="22925" spans="6:6" ht="12" customHeight="1" x14ac:dyDescent="0.25">
      <c r="F22925" s="245"/>
    </row>
    <row r="22926" spans="6:6" ht="12" customHeight="1" x14ac:dyDescent="0.25">
      <c r="F22926" s="245"/>
    </row>
    <row r="22927" spans="6:6" ht="12" customHeight="1" x14ac:dyDescent="0.25">
      <c r="F22927" s="245"/>
    </row>
    <row r="22928" spans="6:6" ht="12" customHeight="1" x14ac:dyDescent="0.25">
      <c r="F22928" s="245"/>
    </row>
    <row r="22929" spans="6:6" ht="12" customHeight="1" x14ac:dyDescent="0.25">
      <c r="F22929" s="245"/>
    </row>
    <row r="22930" spans="6:6" ht="12" customHeight="1" x14ac:dyDescent="0.25">
      <c r="F22930" s="245"/>
    </row>
    <row r="22931" spans="6:6" ht="12" customHeight="1" x14ac:dyDescent="0.25">
      <c r="F22931" s="245"/>
    </row>
    <row r="22932" spans="6:6" ht="12" customHeight="1" x14ac:dyDescent="0.25">
      <c r="F22932" s="245"/>
    </row>
    <row r="22933" spans="6:6" ht="12" customHeight="1" x14ac:dyDescent="0.25">
      <c r="F22933" s="245"/>
    </row>
    <row r="22934" spans="6:6" ht="12" customHeight="1" x14ac:dyDescent="0.25">
      <c r="F22934" s="245"/>
    </row>
    <row r="22935" spans="6:6" ht="12" customHeight="1" x14ac:dyDescent="0.25">
      <c r="F22935" s="245"/>
    </row>
    <row r="22936" spans="6:6" ht="12" customHeight="1" x14ac:dyDescent="0.25">
      <c r="F22936" s="245"/>
    </row>
    <row r="22937" spans="6:6" ht="12" customHeight="1" x14ac:dyDescent="0.25">
      <c r="F22937" s="245"/>
    </row>
    <row r="22938" spans="6:6" ht="12" customHeight="1" x14ac:dyDescent="0.25">
      <c r="F22938" s="245"/>
    </row>
    <row r="22939" spans="6:6" ht="12" customHeight="1" x14ac:dyDescent="0.25">
      <c r="F22939" s="245"/>
    </row>
    <row r="22940" spans="6:6" ht="12" customHeight="1" x14ac:dyDescent="0.25">
      <c r="F22940" s="245"/>
    </row>
    <row r="22941" spans="6:6" ht="12" customHeight="1" x14ac:dyDescent="0.25">
      <c r="F22941" s="245"/>
    </row>
    <row r="22942" spans="6:6" ht="12" customHeight="1" x14ac:dyDescent="0.25">
      <c r="F22942" s="245"/>
    </row>
    <row r="22943" spans="6:6" ht="12" customHeight="1" x14ac:dyDescent="0.25">
      <c r="F22943" s="245"/>
    </row>
    <row r="22944" spans="6:6" ht="12" customHeight="1" x14ac:dyDescent="0.25">
      <c r="F22944" s="245"/>
    </row>
    <row r="22945" spans="6:6" ht="12" customHeight="1" x14ac:dyDescent="0.25">
      <c r="F22945" s="245"/>
    </row>
    <row r="22946" spans="6:6" ht="12" customHeight="1" x14ac:dyDescent="0.25">
      <c r="F22946" s="245"/>
    </row>
    <row r="22947" spans="6:6" ht="12" customHeight="1" x14ac:dyDescent="0.25">
      <c r="F22947" s="245"/>
    </row>
    <row r="22948" spans="6:6" ht="12" customHeight="1" x14ac:dyDescent="0.25">
      <c r="F22948" s="245"/>
    </row>
    <row r="22949" spans="6:6" ht="12" customHeight="1" x14ac:dyDescent="0.25">
      <c r="F22949" s="245"/>
    </row>
    <row r="22950" spans="6:6" ht="12" customHeight="1" x14ac:dyDescent="0.25">
      <c r="F22950" s="245"/>
    </row>
    <row r="22951" spans="6:6" ht="12" customHeight="1" x14ac:dyDescent="0.25">
      <c r="F22951" s="245"/>
    </row>
    <row r="22952" spans="6:6" ht="12" customHeight="1" x14ac:dyDescent="0.25">
      <c r="F22952" s="245"/>
    </row>
    <row r="22953" spans="6:6" ht="12" customHeight="1" x14ac:dyDescent="0.25">
      <c r="F22953" s="245"/>
    </row>
    <row r="22954" spans="6:6" ht="12" customHeight="1" x14ac:dyDescent="0.25">
      <c r="F22954" s="245"/>
    </row>
    <row r="22955" spans="6:6" ht="12" customHeight="1" x14ac:dyDescent="0.25">
      <c r="F22955" s="245"/>
    </row>
    <row r="22956" spans="6:6" ht="12" customHeight="1" x14ac:dyDescent="0.25">
      <c r="F22956" s="245"/>
    </row>
    <row r="22957" spans="6:6" ht="12" customHeight="1" x14ac:dyDescent="0.25">
      <c r="F22957" s="245"/>
    </row>
    <row r="22958" spans="6:6" ht="12" customHeight="1" x14ac:dyDescent="0.25">
      <c r="F22958" s="245"/>
    </row>
    <row r="22959" spans="6:6" ht="12" customHeight="1" x14ac:dyDescent="0.25">
      <c r="F22959" s="245"/>
    </row>
    <row r="22960" spans="6:6" ht="12" customHeight="1" x14ac:dyDescent="0.25">
      <c r="F22960" s="245"/>
    </row>
    <row r="22961" spans="6:6" ht="12" customHeight="1" x14ac:dyDescent="0.25">
      <c r="F22961" s="245"/>
    </row>
    <row r="22962" spans="6:6" ht="12" customHeight="1" x14ac:dyDescent="0.25">
      <c r="F22962" s="245"/>
    </row>
    <row r="22963" spans="6:6" ht="12" customHeight="1" x14ac:dyDescent="0.25">
      <c r="F22963" s="245"/>
    </row>
    <row r="22964" spans="6:6" ht="12" customHeight="1" x14ac:dyDescent="0.25">
      <c r="F22964" s="245"/>
    </row>
    <row r="22965" spans="6:6" ht="12" customHeight="1" x14ac:dyDescent="0.25">
      <c r="F22965" s="245"/>
    </row>
    <row r="22966" spans="6:6" ht="12" customHeight="1" x14ac:dyDescent="0.25">
      <c r="F22966" s="245"/>
    </row>
    <row r="22967" spans="6:6" ht="12" customHeight="1" x14ac:dyDescent="0.25">
      <c r="F22967" s="245"/>
    </row>
    <row r="22968" spans="6:6" ht="12" customHeight="1" x14ac:dyDescent="0.25">
      <c r="F22968" s="245"/>
    </row>
    <row r="22969" spans="6:6" ht="12" customHeight="1" x14ac:dyDescent="0.25">
      <c r="F22969" s="245"/>
    </row>
    <row r="22970" spans="6:6" ht="12" customHeight="1" x14ac:dyDescent="0.25">
      <c r="F22970" s="245"/>
    </row>
    <row r="22971" spans="6:6" ht="12" customHeight="1" x14ac:dyDescent="0.25">
      <c r="F22971" s="245"/>
    </row>
    <row r="22972" spans="6:6" ht="12" customHeight="1" x14ac:dyDescent="0.25">
      <c r="F22972" s="245"/>
    </row>
    <row r="22973" spans="6:6" ht="12" customHeight="1" x14ac:dyDescent="0.25">
      <c r="F22973" s="245"/>
    </row>
    <row r="22974" spans="6:6" ht="12" customHeight="1" x14ac:dyDescent="0.25">
      <c r="F22974" s="245"/>
    </row>
    <row r="22975" spans="6:6" ht="12" customHeight="1" x14ac:dyDescent="0.25">
      <c r="F22975" s="245"/>
    </row>
    <row r="22976" spans="6:6" ht="12" customHeight="1" x14ac:dyDescent="0.25">
      <c r="F22976" s="245"/>
    </row>
    <row r="22977" spans="6:6" ht="12" customHeight="1" x14ac:dyDescent="0.25">
      <c r="F22977" s="245"/>
    </row>
    <row r="22978" spans="6:6" ht="12" customHeight="1" x14ac:dyDescent="0.25">
      <c r="F22978" s="245"/>
    </row>
    <row r="22979" spans="6:6" ht="12" customHeight="1" x14ac:dyDescent="0.25">
      <c r="F22979" s="245"/>
    </row>
    <row r="22980" spans="6:6" ht="12" customHeight="1" x14ac:dyDescent="0.25">
      <c r="F22980" s="245"/>
    </row>
    <row r="22981" spans="6:6" ht="12" customHeight="1" x14ac:dyDescent="0.25">
      <c r="F22981" s="245"/>
    </row>
    <row r="22982" spans="6:6" ht="12" customHeight="1" x14ac:dyDescent="0.25">
      <c r="F22982" s="245"/>
    </row>
    <row r="22983" spans="6:6" ht="12" customHeight="1" x14ac:dyDescent="0.25">
      <c r="F22983" s="245"/>
    </row>
    <row r="22984" spans="6:6" ht="12" customHeight="1" x14ac:dyDescent="0.25">
      <c r="F22984" s="245"/>
    </row>
    <row r="22985" spans="6:6" ht="12" customHeight="1" x14ac:dyDescent="0.25">
      <c r="F22985" s="245"/>
    </row>
    <row r="22986" spans="6:6" ht="12" customHeight="1" x14ac:dyDescent="0.25">
      <c r="F22986" s="245"/>
    </row>
    <row r="22987" spans="6:6" ht="12" customHeight="1" x14ac:dyDescent="0.25">
      <c r="F22987" s="245"/>
    </row>
    <row r="22988" spans="6:6" ht="12" customHeight="1" x14ac:dyDescent="0.25">
      <c r="F22988" s="245"/>
    </row>
    <row r="22989" spans="6:6" ht="12" customHeight="1" x14ac:dyDescent="0.25">
      <c r="F22989" s="245"/>
    </row>
    <row r="22990" spans="6:6" ht="12" customHeight="1" x14ac:dyDescent="0.25">
      <c r="F22990" s="245"/>
    </row>
    <row r="22991" spans="6:6" ht="12" customHeight="1" x14ac:dyDescent="0.25">
      <c r="F22991" s="245"/>
    </row>
    <row r="22992" spans="6:6" ht="12" customHeight="1" x14ac:dyDescent="0.25">
      <c r="F22992" s="245"/>
    </row>
    <row r="22993" spans="6:6" ht="12" customHeight="1" x14ac:dyDescent="0.25">
      <c r="F22993" s="245"/>
    </row>
    <row r="22994" spans="6:6" ht="12" customHeight="1" x14ac:dyDescent="0.25">
      <c r="F22994" s="245"/>
    </row>
    <row r="22995" spans="6:6" ht="12" customHeight="1" x14ac:dyDescent="0.25">
      <c r="F22995" s="245"/>
    </row>
    <row r="22996" spans="6:6" ht="12" customHeight="1" x14ac:dyDescent="0.25">
      <c r="F22996" s="245"/>
    </row>
    <row r="22997" spans="6:6" ht="12" customHeight="1" x14ac:dyDescent="0.25">
      <c r="F22997" s="245"/>
    </row>
    <row r="22998" spans="6:6" ht="12" customHeight="1" x14ac:dyDescent="0.25">
      <c r="F22998" s="245"/>
    </row>
    <row r="22999" spans="6:6" ht="12" customHeight="1" x14ac:dyDescent="0.25">
      <c r="F22999" s="245"/>
    </row>
    <row r="23000" spans="6:6" ht="12" customHeight="1" x14ac:dyDescent="0.25">
      <c r="F23000" s="245"/>
    </row>
    <row r="23001" spans="6:6" ht="12" customHeight="1" x14ac:dyDescent="0.25">
      <c r="F23001" s="245"/>
    </row>
    <row r="23002" spans="6:6" ht="12" customHeight="1" x14ac:dyDescent="0.25">
      <c r="F23002" s="245"/>
    </row>
    <row r="23003" spans="6:6" ht="12" customHeight="1" x14ac:dyDescent="0.25">
      <c r="F23003" s="245"/>
    </row>
    <row r="23004" spans="6:6" ht="12" customHeight="1" x14ac:dyDescent="0.25">
      <c r="F23004" s="245"/>
    </row>
    <row r="23005" spans="6:6" ht="12" customHeight="1" x14ac:dyDescent="0.25">
      <c r="F23005" s="245"/>
    </row>
    <row r="23006" spans="6:6" ht="12" customHeight="1" x14ac:dyDescent="0.25">
      <c r="F23006" s="245"/>
    </row>
    <row r="23007" spans="6:6" ht="12" customHeight="1" x14ac:dyDescent="0.25">
      <c r="F23007" s="245"/>
    </row>
    <row r="23008" spans="6:6" ht="12" customHeight="1" x14ac:dyDescent="0.25">
      <c r="F23008" s="245"/>
    </row>
    <row r="23009" spans="6:6" ht="12" customHeight="1" x14ac:dyDescent="0.25">
      <c r="F23009" s="245"/>
    </row>
    <row r="23010" spans="6:6" ht="12" customHeight="1" x14ac:dyDescent="0.25">
      <c r="F23010" s="245"/>
    </row>
    <row r="23011" spans="6:6" ht="12" customHeight="1" x14ac:dyDescent="0.25">
      <c r="F23011" s="245"/>
    </row>
    <row r="23012" spans="6:6" ht="12" customHeight="1" x14ac:dyDescent="0.25">
      <c r="F23012" s="245"/>
    </row>
    <row r="23013" spans="6:6" ht="12" customHeight="1" x14ac:dyDescent="0.25">
      <c r="F23013" s="245"/>
    </row>
    <row r="23014" spans="6:6" ht="12" customHeight="1" x14ac:dyDescent="0.25">
      <c r="F23014" s="245"/>
    </row>
    <row r="23015" spans="6:6" ht="12" customHeight="1" x14ac:dyDescent="0.25">
      <c r="F23015" s="245"/>
    </row>
    <row r="23016" spans="6:6" ht="12" customHeight="1" x14ac:dyDescent="0.25">
      <c r="F23016" s="245"/>
    </row>
    <row r="23017" spans="6:6" ht="12" customHeight="1" x14ac:dyDescent="0.25">
      <c r="F23017" s="245"/>
    </row>
    <row r="23018" spans="6:6" ht="12" customHeight="1" x14ac:dyDescent="0.25">
      <c r="F23018" s="245"/>
    </row>
    <row r="23019" spans="6:6" ht="12" customHeight="1" x14ac:dyDescent="0.25">
      <c r="F23019" s="245"/>
    </row>
    <row r="23020" spans="6:6" ht="12" customHeight="1" x14ac:dyDescent="0.25">
      <c r="F23020" s="245"/>
    </row>
    <row r="23021" spans="6:6" ht="12" customHeight="1" x14ac:dyDescent="0.25">
      <c r="F23021" s="245"/>
    </row>
    <row r="23022" spans="6:6" ht="12" customHeight="1" x14ac:dyDescent="0.25">
      <c r="F23022" s="245"/>
    </row>
    <row r="23023" spans="6:6" ht="12" customHeight="1" x14ac:dyDescent="0.25">
      <c r="F23023" s="245"/>
    </row>
    <row r="23024" spans="6:6" ht="12" customHeight="1" x14ac:dyDescent="0.25">
      <c r="F23024" s="245"/>
    </row>
    <row r="23025" spans="6:6" ht="12" customHeight="1" x14ac:dyDescent="0.25">
      <c r="F23025" s="245"/>
    </row>
    <row r="23026" spans="6:6" ht="12" customHeight="1" x14ac:dyDescent="0.25">
      <c r="F23026" s="245"/>
    </row>
    <row r="23027" spans="6:6" ht="12" customHeight="1" x14ac:dyDescent="0.25">
      <c r="F23027" s="245"/>
    </row>
    <row r="23028" spans="6:6" ht="12" customHeight="1" x14ac:dyDescent="0.25">
      <c r="F23028" s="245"/>
    </row>
    <row r="23029" spans="6:6" ht="12" customHeight="1" x14ac:dyDescent="0.25">
      <c r="F23029" s="245"/>
    </row>
    <row r="23030" spans="6:6" ht="12" customHeight="1" x14ac:dyDescent="0.25">
      <c r="F23030" s="245"/>
    </row>
    <row r="23031" spans="6:6" ht="12" customHeight="1" x14ac:dyDescent="0.25">
      <c r="F23031" s="245"/>
    </row>
    <row r="23032" spans="6:6" ht="12" customHeight="1" x14ac:dyDescent="0.25">
      <c r="F23032" s="245"/>
    </row>
    <row r="23033" spans="6:6" ht="12" customHeight="1" x14ac:dyDescent="0.25">
      <c r="F23033" s="245"/>
    </row>
    <row r="23034" spans="6:6" ht="12" customHeight="1" x14ac:dyDescent="0.25">
      <c r="F23034" s="245"/>
    </row>
    <row r="23035" spans="6:6" ht="12" customHeight="1" x14ac:dyDescent="0.25">
      <c r="F23035" s="245"/>
    </row>
    <row r="23036" spans="6:6" ht="12" customHeight="1" x14ac:dyDescent="0.25">
      <c r="F23036" s="245"/>
    </row>
    <row r="23037" spans="6:6" ht="12" customHeight="1" x14ac:dyDescent="0.25">
      <c r="F23037" s="245"/>
    </row>
    <row r="23038" spans="6:6" ht="12" customHeight="1" x14ac:dyDescent="0.25">
      <c r="F23038" s="245"/>
    </row>
    <row r="23039" spans="6:6" ht="12" customHeight="1" x14ac:dyDescent="0.25">
      <c r="F23039" s="245"/>
    </row>
    <row r="23040" spans="6:6" ht="12" customHeight="1" x14ac:dyDescent="0.25">
      <c r="F23040" s="245"/>
    </row>
    <row r="23041" spans="6:6" ht="12" customHeight="1" x14ac:dyDescent="0.25">
      <c r="F23041" s="245"/>
    </row>
    <row r="23042" spans="6:6" ht="12" customHeight="1" x14ac:dyDescent="0.25">
      <c r="F23042" s="245"/>
    </row>
    <row r="23043" spans="6:6" ht="12" customHeight="1" x14ac:dyDescent="0.25">
      <c r="F23043" s="245"/>
    </row>
    <row r="23044" spans="6:6" ht="12" customHeight="1" x14ac:dyDescent="0.25">
      <c r="F23044" s="245"/>
    </row>
    <row r="23045" spans="6:6" ht="12" customHeight="1" x14ac:dyDescent="0.25">
      <c r="F23045" s="245"/>
    </row>
    <row r="23046" spans="6:6" ht="12" customHeight="1" x14ac:dyDescent="0.25">
      <c r="F23046" s="245"/>
    </row>
    <row r="23047" spans="6:6" ht="12" customHeight="1" x14ac:dyDescent="0.25">
      <c r="F23047" s="245"/>
    </row>
    <row r="23048" spans="6:6" ht="12" customHeight="1" x14ac:dyDescent="0.25">
      <c r="F23048" s="245"/>
    </row>
    <row r="23049" spans="6:6" ht="12" customHeight="1" x14ac:dyDescent="0.25">
      <c r="F23049" s="245"/>
    </row>
    <row r="23050" spans="6:6" ht="12" customHeight="1" x14ac:dyDescent="0.25">
      <c r="F23050" s="245"/>
    </row>
    <row r="23051" spans="6:6" ht="12" customHeight="1" x14ac:dyDescent="0.25">
      <c r="F23051" s="245"/>
    </row>
    <row r="23052" spans="6:6" ht="12" customHeight="1" x14ac:dyDescent="0.25">
      <c r="F23052" s="245"/>
    </row>
    <row r="23053" spans="6:6" ht="12" customHeight="1" x14ac:dyDescent="0.25">
      <c r="F23053" s="245"/>
    </row>
    <row r="23054" spans="6:6" ht="12" customHeight="1" x14ac:dyDescent="0.25">
      <c r="F23054" s="245"/>
    </row>
    <row r="23055" spans="6:6" ht="12" customHeight="1" x14ac:dyDescent="0.25">
      <c r="F23055" s="245"/>
    </row>
    <row r="23056" spans="6:6" ht="12" customHeight="1" x14ac:dyDescent="0.25">
      <c r="F23056" s="245"/>
    </row>
    <row r="23057" spans="6:6" ht="12" customHeight="1" x14ac:dyDescent="0.25">
      <c r="F23057" s="245"/>
    </row>
    <row r="23058" spans="6:6" ht="12" customHeight="1" x14ac:dyDescent="0.25">
      <c r="F23058" s="245"/>
    </row>
    <row r="23059" spans="6:6" ht="12" customHeight="1" x14ac:dyDescent="0.25">
      <c r="F23059" s="245"/>
    </row>
    <row r="23060" spans="6:6" ht="12" customHeight="1" x14ac:dyDescent="0.25">
      <c r="F23060" s="245"/>
    </row>
    <row r="23061" spans="6:6" ht="12" customHeight="1" x14ac:dyDescent="0.25">
      <c r="F23061" s="245"/>
    </row>
    <row r="23062" spans="6:6" ht="12" customHeight="1" x14ac:dyDescent="0.25">
      <c r="F23062" s="245"/>
    </row>
    <row r="23063" spans="6:6" ht="12" customHeight="1" x14ac:dyDescent="0.25">
      <c r="F23063" s="245"/>
    </row>
    <row r="23064" spans="6:6" ht="12" customHeight="1" x14ac:dyDescent="0.25">
      <c r="F23064" s="245"/>
    </row>
    <row r="23065" spans="6:6" ht="12" customHeight="1" x14ac:dyDescent="0.25">
      <c r="F23065" s="245"/>
    </row>
    <row r="23066" spans="6:6" ht="12" customHeight="1" x14ac:dyDescent="0.25">
      <c r="F23066" s="245"/>
    </row>
    <row r="23067" spans="6:6" ht="12" customHeight="1" x14ac:dyDescent="0.25">
      <c r="F23067" s="245"/>
    </row>
    <row r="23068" spans="6:6" ht="12" customHeight="1" x14ac:dyDescent="0.25">
      <c r="F23068" s="245"/>
    </row>
    <row r="23069" spans="6:6" ht="12" customHeight="1" x14ac:dyDescent="0.25">
      <c r="F23069" s="245"/>
    </row>
    <row r="23070" spans="6:6" ht="12" customHeight="1" x14ac:dyDescent="0.25">
      <c r="F23070" s="245"/>
    </row>
    <row r="23071" spans="6:6" ht="12" customHeight="1" x14ac:dyDescent="0.25">
      <c r="F23071" s="245"/>
    </row>
    <row r="23072" spans="6:6" ht="12" customHeight="1" x14ac:dyDescent="0.25">
      <c r="F23072" s="245"/>
    </row>
    <row r="23073" spans="6:6" ht="12" customHeight="1" x14ac:dyDescent="0.25">
      <c r="F23073" s="245"/>
    </row>
    <row r="23074" spans="6:6" ht="12" customHeight="1" x14ac:dyDescent="0.25">
      <c r="F23074" s="245"/>
    </row>
    <row r="23075" spans="6:6" ht="12" customHeight="1" x14ac:dyDescent="0.25">
      <c r="F23075" s="245"/>
    </row>
    <row r="23076" spans="6:6" ht="12" customHeight="1" x14ac:dyDescent="0.25">
      <c r="F23076" s="245"/>
    </row>
    <row r="23077" spans="6:6" ht="12" customHeight="1" x14ac:dyDescent="0.25">
      <c r="F23077" s="245"/>
    </row>
    <row r="23078" spans="6:6" ht="12" customHeight="1" x14ac:dyDescent="0.25">
      <c r="F23078" s="245"/>
    </row>
    <row r="23079" spans="6:6" ht="12" customHeight="1" x14ac:dyDescent="0.25">
      <c r="F23079" s="245"/>
    </row>
    <row r="23080" spans="6:6" ht="12" customHeight="1" x14ac:dyDescent="0.25">
      <c r="F23080" s="245"/>
    </row>
    <row r="23081" spans="6:6" ht="12" customHeight="1" x14ac:dyDescent="0.25">
      <c r="F23081" s="245"/>
    </row>
    <row r="23082" spans="6:6" ht="12" customHeight="1" x14ac:dyDescent="0.25">
      <c r="F23082" s="245"/>
    </row>
    <row r="23083" spans="6:6" ht="12" customHeight="1" x14ac:dyDescent="0.25">
      <c r="F23083" s="245"/>
    </row>
    <row r="23084" spans="6:6" ht="12" customHeight="1" x14ac:dyDescent="0.25">
      <c r="F23084" s="245"/>
    </row>
    <row r="23085" spans="6:6" ht="12" customHeight="1" x14ac:dyDescent="0.25">
      <c r="F23085" s="245"/>
    </row>
    <row r="23086" spans="6:6" ht="12" customHeight="1" x14ac:dyDescent="0.25">
      <c r="F23086" s="245"/>
    </row>
    <row r="23087" spans="6:6" ht="12" customHeight="1" x14ac:dyDescent="0.25">
      <c r="F23087" s="245"/>
    </row>
    <row r="23088" spans="6:6" ht="12" customHeight="1" x14ac:dyDescent="0.25">
      <c r="F23088" s="245"/>
    </row>
    <row r="23089" spans="6:6" ht="12" customHeight="1" x14ac:dyDescent="0.25">
      <c r="F23089" s="245"/>
    </row>
    <row r="23090" spans="6:6" ht="12" customHeight="1" x14ac:dyDescent="0.25">
      <c r="F23090" s="245"/>
    </row>
    <row r="23091" spans="6:6" ht="12" customHeight="1" x14ac:dyDescent="0.25">
      <c r="F23091" s="245"/>
    </row>
    <row r="23092" spans="6:6" ht="12" customHeight="1" x14ac:dyDescent="0.25">
      <c r="F23092" s="245"/>
    </row>
    <row r="23093" spans="6:6" ht="12" customHeight="1" x14ac:dyDescent="0.25">
      <c r="F23093" s="245"/>
    </row>
    <row r="23094" spans="6:6" ht="12" customHeight="1" x14ac:dyDescent="0.25">
      <c r="F23094" s="245"/>
    </row>
    <row r="23095" spans="6:6" ht="12" customHeight="1" x14ac:dyDescent="0.25">
      <c r="F23095" s="245"/>
    </row>
    <row r="23096" spans="6:6" ht="12" customHeight="1" x14ac:dyDescent="0.25">
      <c r="F23096" s="245"/>
    </row>
    <row r="23097" spans="6:6" ht="12" customHeight="1" x14ac:dyDescent="0.25">
      <c r="F23097" s="245"/>
    </row>
    <row r="23098" spans="6:6" ht="12" customHeight="1" x14ac:dyDescent="0.25">
      <c r="F23098" s="245"/>
    </row>
    <row r="23099" spans="6:6" ht="12" customHeight="1" x14ac:dyDescent="0.25">
      <c r="F23099" s="245"/>
    </row>
    <row r="23100" spans="6:6" ht="12" customHeight="1" x14ac:dyDescent="0.25">
      <c r="F23100" s="245"/>
    </row>
    <row r="23101" spans="6:6" ht="12" customHeight="1" x14ac:dyDescent="0.25">
      <c r="F23101" s="245"/>
    </row>
    <row r="23102" spans="6:6" ht="12" customHeight="1" x14ac:dyDescent="0.25">
      <c r="F23102" s="245"/>
    </row>
    <row r="23103" spans="6:6" ht="12" customHeight="1" x14ac:dyDescent="0.25">
      <c r="F23103" s="245"/>
    </row>
    <row r="23104" spans="6:6" ht="12" customHeight="1" x14ac:dyDescent="0.25">
      <c r="F23104" s="245"/>
    </row>
    <row r="23105" spans="6:6" ht="12" customHeight="1" x14ac:dyDescent="0.25">
      <c r="F23105" s="245"/>
    </row>
    <row r="23106" spans="6:6" ht="12" customHeight="1" x14ac:dyDescent="0.25">
      <c r="F23106" s="245"/>
    </row>
    <row r="23107" spans="6:6" ht="12" customHeight="1" x14ac:dyDescent="0.25">
      <c r="F23107" s="245"/>
    </row>
    <row r="23108" spans="6:6" ht="12" customHeight="1" x14ac:dyDescent="0.25">
      <c r="F23108" s="245"/>
    </row>
    <row r="23109" spans="6:6" ht="12" customHeight="1" x14ac:dyDescent="0.25">
      <c r="F23109" s="245"/>
    </row>
    <row r="23110" spans="6:6" ht="12" customHeight="1" x14ac:dyDescent="0.25">
      <c r="F23110" s="245"/>
    </row>
    <row r="23111" spans="6:6" ht="12" customHeight="1" x14ac:dyDescent="0.25">
      <c r="F23111" s="245"/>
    </row>
    <row r="23112" spans="6:6" ht="12" customHeight="1" x14ac:dyDescent="0.25">
      <c r="F23112" s="245"/>
    </row>
    <row r="23113" spans="6:6" ht="12" customHeight="1" x14ac:dyDescent="0.25">
      <c r="F23113" s="245"/>
    </row>
    <row r="23114" spans="6:6" ht="12" customHeight="1" x14ac:dyDescent="0.25">
      <c r="F23114" s="245"/>
    </row>
    <row r="23115" spans="6:6" ht="12" customHeight="1" x14ac:dyDescent="0.25">
      <c r="F23115" s="245"/>
    </row>
    <row r="23116" spans="6:6" ht="12" customHeight="1" x14ac:dyDescent="0.25">
      <c r="F23116" s="245"/>
    </row>
    <row r="23117" spans="6:6" ht="12" customHeight="1" x14ac:dyDescent="0.25">
      <c r="F23117" s="245"/>
    </row>
    <row r="23118" spans="6:6" ht="12" customHeight="1" x14ac:dyDescent="0.25">
      <c r="F23118" s="245"/>
    </row>
    <row r="23119" spans="6:6" ht="12" customHeight="1" x14ac:dyDescent="0.25">
      <c r="F23119" s="245"/>
    </row>
    <row r="23120" spans="6:6" ht="12" customHeight="1" x14ac:dyDescent="0.25">
      <c r="F23120" s="245"/>
    </row>
    <row r="23121" spans="6:6" ht="12" customHeight="1" x14ac:dyDescent="0.25">
      <c r="F23121" s="245"/>
    </row>
    <row r="23122" spans="6:6" ht="12" customHeight="1" x14ac:dyDescent="0.25">
      <c r="F23122" s="245"/>
    </row>
    <row r="23123" spans="6:6" ht="12" customHeight="1" x14ac:dyDescent="0.25">
      <c r="F23123" s="245"/>
    </row>
    <row r="23124" spans="6:6" ht="12" customHeight="1" x14ac:dyDescent="0.25">
      <c r="F23124" s="245"/>
    </row>
    <row r="23125" spans="6:6" ht="12" customHeight="1" x14ac:dyDescent="0.25">
      <c r="F23125" s="245"/>
    </row>
    <row r="23126" spans="6:6" ht="12" customHeight="1" x14ac:dyDescent="0.25">
      <c r="F23126" s="245"/>
    </row>
    <row r="23127" spans="6:6" ht="12" customHeight="1" x14ac:dyDescent="0.25">
      <c r="F23127" s="245"/>
    </row>
    <row r="23128" spans="6:6" ht="12" customHeight="1" x14ac:dyDescent="0.25">
      <c r="F23128" s="245"/>
    </row>
    <row r="23129" spans="6:6" ht="12" customHeight="1" x14ac:dyDescent="0.25">
      <c r="F23129" s="245"/>
    </row>
    <row r="23130" spans="6:6" ht="12" customHeight="1" x14ac:dyDescent="0.25">
      <c r="F23130" s="245"/>
    </row>
    <row r="23131" spans="6:6" ht="12" customHeight="1" x14ac:dyDescent="0.25">
      <c r="F23131" s="245"/>
    </row>
    <row r="23132" spans="6:6" ht="12" customHeight="1" x14ac:dyDescent="0.25">
      <c r="F23132" s="245"/>
    </row>
    <row r="23133" spans="6:6" ht="12" customHeight="1" x14ac:dyDescent="0.25">
      <c r="F23133" s="245"/>
    </row>
    <row r="23134" spans="6:6" ht="12" customHeight="1" x14ac:dyDescent="0.25">
      <c r="F23134" s="245"/>
    </row>
    <row r="23135" spans="6:6" ht="12" customHeight="1" x14ac:dyDescent="0.25">
      <c r="F23135" s="245"/>
    </row>
    <row r="23136" spans="6:6" ht="12" customHeight="1" x14ac:dyDescent="0.25">
      <c r="F23136" s="245"/>
    </row>
    <row r="23137" spans="6:6" ht="12" customHeight="1" x14ac:dyDescent="0.25">
      <c r="F23137" s="245"/>
    </row>
    <row r="23138" spans="6:6" ht="12" customHeight="1" x14ac:dyDescent="0.25">
      <c r="F23138" s="245"/>
    </row>
    <row r="23139" spans="6:6" ht="12" customHeight="1" x14ac:dyDescent="0.25">
      <c r="F23139" s="245"/>
    </row>
    <row r="23140" spans="6:6" ht="12" customHeight="1" x14ac:dyDescent="0.25">
      <c r="F23140" s="245"/>
    </row>
    <row r="23141" spans="6:6" ht="12" customHeight="1" x14ac:dyDescent="0.25">
      <c r="F23141" s="245"/>
    </row>
    <row r="23142" spans="6:6" ht="12" customHeight="1" x14ac:dyDescent="0.25">
      <c r="F23142" s="245"/>
    </row>
    <row r="23143" spans="6:6" ht="12" customHeight="1" x14ac:dyDescent="0.25">
      <c r="F23143" s="245"/>
    </row>
    <row r="23144" spans="6:6" ht="12" customHeight="1" x14ac:dyDescent="0.25">
      <c r="F23144" s="245"/>
    </row>
    <row r="23145" spans="6:6" ht="12" customHeight="1" x14ac:dyDescent="0.25">
      <c r="F23145" s="245"/>
    </row>
    <row r="23146" spans="6:6" ht="12" customHeight="1" x14ac:dyDescent="0.25">
      <c r="F23146" s="245"/>
    </row>
    <row r="23147" spans="6:6" ht="12" customHeight="1" x14ac:dyDescent="0.25">
      <c r="F23147" s="245"/>
    </row>
    <row r="23148" spans="6:6" ht="12" customHeight="1" x14ac:dyDescent="0.25">
      <c r="F23148" s="245"/>
    </row>
    <row r="23149" spans="6:6" ht="12" customHeight="1" x14ac:dyDescent="0.25">
      <c r="F23149" s="245"/>
    </row>
    <row r="23150" spans="6:6" ht="12" customHeight="1" x14ac:dyDescent="0.25">
      <c r="F23150" s="245"/>
    </row>
    <row r="23151" spans="6:6" ht="12" customHeight="1" x14ac:dyDescent="0.25">
      <c r="F23151" s="245"/>
    </row>
    <row r="23152" spans="6:6" ht="12" customHeight="1" x14ac:dyDescent="0.25">
      <c r="F23152" s="245"/>
    </row>
    <row r="23153" spans="6:6" ht="12" customHeight="1" x14ac:dyDescent="0.25">
      <c r="F23153" s="245"/>
    </row>
    <row r="23154" spans="6:6" ht="12" customHeight="1" x14ac:dyDescent="0.25">
      <c r="F23154" s="245"/>
    </row>
    <row r="23155" spans="6:6" ht="12" customHeight="1" x14ac:dyDescent="0.25">
      <c r="F23155" s="245"/>
    </row>
    <row r="23156" spans="6:6" ht="12" customHeight="1" x14ac:dyDescent="0.25">
      <c r="F23156" s="245"/>
    </row>
    <row r="23157" spans="6:6" ht="12" customHeight="1" x14ac:dyDescent="0.25">
      <c r="F23157" s="245"/>
    </row>
    <row r="23158" spans="6:6" ht="12" customHeight="1" x14ac:dyDescent="0.25">
      <c r="F23158" s="245"/>
    </row>
    <row r="23159" spans="6:6" ht="12" customHeight="1" x14ac:dyDescent="0.25">
      <c r="F23159" s="245"/>
    </row>
    <row r="23160" spans="6:6" ht="12" customHeight="1" x14ac:dyDescent="0.25">
      <c r="F23160" s="245"/>
    </row>
    <row r="23161" spans="6:6" ht="12" customHeight="1" x14ac:dyDescent="0.25">
      <c r="F23161" s="245"/>
    </row>
    <row r="23162" spans="6:6" ht="12" customHeight="1" x14ac:dyDescent="0.25">
      <c r="F23162" s="245"/>
    </row>
    <row r="23163" spans="6:6" ht="12" customHeight="1" x14ac:dyDescent="0.25">
      <c r="F23163" s="245"/>
    </row>
    <row r="23164" spans="6:6" ht="12" customHeight="1" x14ac:dyDescent="0.25">
      <c r="F23164" s="245"/>
    </row>
    <row r="23165" spans="6:6" ht="12" customHeight="1" x14ac:dyDescent="0.25">
      <c r="F23165" s="245"/>
    </row>
    <row r="23166" spans="6:6" ht="12" customHeight="1" x14ac:dyDescent="0.25">
      <c r="F23166" s="245"/>
    </row>
    <row r="23167" spans="6:6" ht="12" customHeight="1" x14ac:dyDescent="0.25">
      <c r="F23167" s="245"/>
    </row>
    <row r="23168" spans="6:6" ht="12" customHeight="1" x14ac:dyDescent="0.25">
      <c r="F23168" s="245"/>
    </row>
    <row r="23169" spans="6:6" ht="12" customHeight="1" x14ac:dyDescent="0.25">
      <c r="F23169" s="245"/>
    </row>
    <row r="23170" spans="6:6" ht="12" customHeight="1" x14ac:dyDescent="0.25">
      <c r="F23170" s="245"/>
    </row>
    <row r="23171" spans="6:6" ht="12" customHeight="1" x14ac:dyDescent="0.25">
      <c r="F23171" s="245"/>
    </row>
    <row r="23172" spans="6:6" ht="12" customHeight="1" x14ac:dyDescent="0.25">
      <c r="F23172" s="245"/>
    </row>
    <row r="23173" spans="6:6" ht="12" customHeight="1" x14ac:dyDescent="0.25">
      <c r="F23173" s="245"/>
    </row>
    <row r="23174" spans="6:6" ht="12" customHeight="1" x14ac:dyDescent="0.25">
      <c r="F23174" s="245"/>
    </row>
    <row r="23175" spans="6:6" ht="12" customHeight="1" x14ac:dyDescent="0.25">
      <c r="F23175" s="245"/>
    </row>
    <row r="23176" spans="6:6" ht="12" customHeight="1" x14ac:dyDescent="0.25">
      <c r="F23176" s="245"/>
    </row>
    <row r="23177" spans="6:6" ht="12" customHeight="1" x14ac:dyDescent="0.25">
      <c r="F23177" s="245"/>
    </row>
    <row r="23178" spans="6:6" ht="12" customHeight="1" x14ac:dyDescent="0.25">
      <c r="F23178" s="245"/>
    </row>
    <row r="23179" spans="6:6" ht="12" customHeight="1" x14ac:dyDescent="0.25">
      <c r="F23179" s="245"/>
    </row>
    <row r="23180" spans="6:6" ht="12" customHeight="1" x14ac:dyDescent="0.25">
      <c r="F23180" s="245"/>
    </row>
    <row r="23181" spans="6:6" ht="12" customHeight="1" x14ac:dyDescent="0.25">
      <c r="F23181" s="245"/>
    </row>
    <row r="23182" spans="6:6" ht="12" customHeight="1" x14ac:dyDescent="0.25">
      <c r="F23182" s="245"/>
    </row>
    <row r="23183" spans="6:6" ht="12" customHeight="1" x14ac:dyDescent="0.25">
      <c r="F23183" s="245"/>
    </row>
    <row r="23184" spans="6:6" ht="12" customHeight="1" x14ac:dyDescent="0.25">
      <c r="F23184" s="245"/>
    </row>
    <row r="23185" spans="6:6" ht="12" customHeight="1" x14ac:dyDescent="0.25">
      <c r="F23185" s="245"/>
    </row>
    <row r="23186" spans="6:6" ht="12" customHeight="1" x14ac:dyDescent="0.25">
      <c r="F23186" s="245"/>
    </row>
    <row r="23187" spans="6:6" ht="12" customHeight="1" x14ac:dyDescent="0.25">
      <c r="F23187" s="245"/>
    </row>
    <row r="23188" spans="6:6" ht="12" customHeight="1" x14ac:dyDescent="0.25">
      <c r="F23188" s="245"/>
    </row>
    <row r="23189" spans="6:6" ht="12" customHeight="1" x14ac:dyDescent="0.25">
      <c r="F23189" s="245"/>
    </row>
    <row r="23190" spans="6:6" ht="12" customHeight="1" x14ac:dyDescent="0.25">
      <c r="F23190" s="245"/>
    </row>
    <row r="23191" spans="6:6" ht="12" customHeight="1" x14ac:dyDescent="0.25">
      <c r="F23191" s="245"/>
    </row>
    <row r="23192" spans="6:6" ht="12" customHeight="1" x14ac:dyDescent="0.25">
      <c r="F23192" s="245"/>
    </row>
    <row r="23193" spans="6:6" ht="12" customHeight="1" x14ac:dyDescent="0.25">
      <c r="F23193" s="245"/>
    </row>
    <row r="23194" spans="6:6" ht="12" customHeight="1" x14ac:dyDescent="0.25">
      <c r="F23194" s="245"/>
    </row>
    <row r="23195" spans="6:6" ht="12" customHeight="1" x14ac:dyDescent="0.25">
      <c r="F23195" s="245"/>
    </row>
    <row r="23196" spans="6:6" ht="12" customHeight="1" x14ac:dyDescent="0.25">
      <c r="F23196" s="245"/>
    </row>
    <row r="23197" spans="6:6" ht="12" customHeight="1" x14ac:dyDescent="0.25">
      <c r="F23197" s="245"/>
    </row>
    <row r="23198" spans="6:6" ht="12" customHeight="1" x14ac:dyDescent="0.25">
      <c r="F23198" s="245"/>
    </row>
    <row r="23199" spans="6:6" ht="12" customHeight="1" x14ac:dyDescent="0.25">
      <c r="F23199" s="245"/>
    </row>
    <row r="23200" spans="6:6" ht="12" customHeight="1" x14ac:dyDescent="0.25">
      <c r="F23200" s="245"/>
    </row>
    <row r="23201" spans="6:6" ht="12" customHeight="1" x14ac:dyDescent="0.25">
      <c r="F23201" s="245"/>
    </row>
    <row r="23202" spans="6:6" ht="12" customHeight="1" x14ac:dyDescent="0.25">
      <c r="F23202" s="245"/>
    </row>
    <row r="23203" spans="6:6" ht="12" customHeight="1" x14ac:dyDescent="0.25">
      <c r="F23203" s="245"/>
    </row>
    <row r="23204" spans="6:6" ht="12" customHeight="1" x14ac:dyDescent="0.25">
      <c r="F23204" s="245"/>
    </row>
    <row r="23205" spans="6:6" ht="12" customHeight="1" x14ac:dyDescent="0.25">
      <c r="F23205" s="245"/>
    </row>
    <row r="23206" spans="6:6" ht="12" customHeight="1" x14ac:dyDescent="0.25">
      <c r="F23206" s="245"/>
    </row>
    <row r="23207" spans="6:6" ht="12" customHeight="1" x14ac:dyDescent="0.25">
      <c r="F23207" s="245"/>
    </row>
    <row r="23208" spans="6:6" ht="12" customHeight="1" x14ac:dyDescent="0.25">
      <c r="F23208" s="245"/>
    </row>
    <row r="23209" spans="6:6" ht="12" customHeight="1" x14ac:dyDescent="0.25">
      <c r="F23209" s="245"/>
    </row>
    <row r="23210" spans="6:6" ht="12" customHeight="1" x14ac:dyDescent="0.25">
      <c r="F23210" s="245"/>
    </row>
    <row r="23211" spans="6:6" ht="12" customHeight="1" x14ac:dyDescent="0.25">
      <c r="F23211" s="245"/>
    </row>
    <row r="23212" spans="6:6" ht="12" customHeight="1" x14ac:dyDescent="0.25">
      <c r="F23212" s="245"/>
    </row>
    <row r="23213" spans="6:6" ht="12" customHeight="1" x14ac:dyDescent="0.25">
      <c r="F23213" s="245"/>
    </row>
    <row r="23214" spans="6:6" ht="12" customHeight="1" x14ac:dyDescent="0.25">
      <c r="F23214" s="245"/>
    </row>
    <row r="23215" spans="6:6" ht="12" customHeight="1" x14ac:dyDescent="0.25">
      <c r="F23215" s="245"/>
    </row>
    <row r="23216" spans="6:6" ht="12" customHeight="1" x14ac:dyDescent="0.25">
      <c r="F23216" s="245"/>
    </row>
    <row r="23217" spans="6:6" ht="12" customHeight="1" x14ac:dyDescent="0.25">
      <c r="F23217" s="245"/>
    </row>
    <row r="23218" spans="6:6" ht="12" customHeight="1" x14ac:dyDescent="0.25">
      <c r="F23218" s="245"/>
    </row>
    <row r="23219" spans="6:6" ht="12" customHeight="1" x14ac:dyDescent="0.25">
      <c r="F23219" s="245"/>
    </row>
    <row r="23220" spans="6:6" ht="12" customHeight="1" x14ac:dyDescent="0.25">
      <c r="F23220" s="245"/>
    </row>
    <row r="23221" spans="6:6" ht="12" customHeight="1" x14ac:dyDescent="0.25">
      <c r="F23221" s="245"/>
    </row>
    <row r="23222" spans="6:6" ht="12" customHeight="1" x14ac:dyDescent="0.25">
      <c r="F23222" s="245"/>
    </row>
    <row r="23223" spans="6:6" ht="12" customHeight="1" x14ac:dyDescent="0.25">
      <c r="F23223" s="245"/>
    </row>
    <row r="23224" spans="6:6" ht="12" customHeight="1" x14ac:dyDescent="0.25">
      <c r="F23224" s="245"/>
    </row>
    <row r="23225" spans="6:6" ht="12" customHeight="1" x14ac:dyDescent="0.25">
      <c r="F23225" s="245"/>
    </row>
    <row r="23226" spans="6:6" ht="12" customHeight="1" x14ac:dyDescent="0.25">
      <c r="F23226" s="245"/>
    </row>
    <row r="23227" spans="6:6" ht="12" customHeight="1" x14ac:dyDescent="0.25">
      <c r="F23227" s="245"/>
    </row>
    <row r="23228" spans="6:6" ht="12" customHeight="1" x14ac:dyDescent="0.25">
      <c r="F23228" s="245"/>
    </row>
    <row r="23229" spans="6:6" ht="12" customHeight="1" x14ac:dyDescent="0.25">
      <c r="F23229" s="245"/>
    </row>
    <row r="23230" spans="6:6" ht="12" customHeight="1" x14ac:dyDescent="0.25">
      <c r="F23230" s="245"/>
    </row>
    <row r="23231" spans="6:6" ht="12" customHeight="1" x14ac:dyDescent="0.25">
      <c r="F23231" s="245"/>
    </row>
    <row r="23232" spans="6:6" ht="12" customHeight="1" x14ac:dyDescent="0.25">
      <c r="F23232" s="245"/>
    </row>
    <row r="23233" spans="6:6" ht="12" customHeight="1" x14ac:dyDescent="0.25">
      <c r="F23233" s="245"/>
    </row>
    <row r="23234" spans="6:6" ht="12" customHeight="1" x14ac:dyDescent="0.25">
      <c r="F23234" s="245"/>
    </row>
    <row r="23235" spans="6:6" ht="12" customHeight="1" x14ac:dyDescent="0.25">
      <c r="F23235" s="245"/>
    </row>
    <row r="23236" spans="6:6" ht="12" customHeight="1" x14ac:dyDescent="0.25">
      <c r="F23236" s="245"/>
    </row>
    <row r="23237" spans="6:6" ht="12" customHeight="1" x14ac:dyDescent="0.25">
      <c r="F23237" s="245"/>
    </row>
    <row r="23238" spans="6:6" ht="12" customHeight="1" x14ac:dyDescent="0.25">
      <c r="F23238" s="245"/>
    </row>
    <row r="23239" spans="6:6" ht="12" customHeight="1" x14ac:dyDescent="0.25">
      <c r="F23239" s="245"/>
    </row>
    <row r="23240" spans="6:6" ht="12" customHeight="1" x14ac:dyDescent="0.25">
      <c r="F23240" s="245"/>
    </row>
    <row r="23241" spans="6:6" ht="12" customHeight="1" x14ac:dyDescent="0.25">
      <c r="F23241" s="245"/>
    </row>
    <row r="23242" spans="6:6" ht="12" customHeight="1" x14ac:dyDescent="0.25">
      <c r="F23242" s="245"/>
    </row>
    <row r="23243" spans="6:6" ht="12" customHeight="1" x14ac:dyDescent="0.25">
      <c r="F23243" s="245"/>
    </row>
    <row r="23244" spans="6:6" ht="12" customHeight="1" x14ac:dyDescent="0.25">
      <c r="F23244" s="245"/>
    </row>
    <row r="23245" spans="6:6" ht="12" customHeight="1" x14ac:dyDescent="0.25">
      <c r="F23245" s="245"/>
    </row>
    <row r="23246" spans="6:6" ht="12" customHeight="1" x14ac:dyDescent="0.25">
      <c r="F23246" s="245"/>
    </row>
    <row r="23247" spans="6:6" ht="12" customHeight="1" x14ac:dyDescent="0.25">
      <c r="F23247" s="245"/>
    </row>
    <row r="23248" spans="6:6" ht="12" customHeight="1" x14ac:dyDescent="0.25">
      <c r="F23248" s="245"/>
    </row>
    <row r="23249" spans="6:6" ht="12" customHeight="1" x14ac:dyDescent="0.25">
      <c r="F23249" s="245"/>
    </row>
    <row r="23250" spans="6:6" ht="12" customHeight="1" x14ac:dyDescent="0.25">
      <c r="F23250" s="245"/>
    </row>
    <row r="23251" spans="6:6" ht="12" customHeight="1" x14ac:dyDescent="0.25">
      <c r="F23251" s="245"/>
    </row>
    <row r="23252" spans="6:6" ht="12" customHeight="1" x14ac:dyDescent="0.25">
      <c r="F23252" s="245"/>
    </row>
    <row r="23253" spans="6:6" ht="12" customHeight="1" x14ac:dyDescent="0.25">
      <c r="F23253" s="245"/>
    </row>
    <row r="23254" spans="6:6" ht="12" customHeight="1" x14ac:dyDescent="0.25">
      <c r="F23254" s="245"/>
    </row>
    <row r="23255" spans="6:6" ht="12" customHeight="1" x14ac:dyDescent="0.25">
      <c r="F23255" s="245"/>
    </row>
    <row r="23256" spans="6:6" ht="12" customHeight="1" x14ac:dyDescent="0.25">
      <c r="F23256" s="245"/>
    </row>
    <row r="23257" spans="6:6" ht="12" customHeight="1" x14ac:dyDescent="0.25">
      <c r="F23257" s="245"/>
    </row>
    <row r="23258" spans="6:6" ht="12" customHeight="1" x14ac:dyDescent="0.25">
      <c r="F23258" s="245"/>
    </row>
    <row r="23259" spans="6:6" ht="12" customHeight="1" x14ac:dyDescent="0.25">
      <c r="F23259" s="245"/>
    </row>
    <row r="23260" spans="6:6" ht="12" customHeight="1" x14ac:dyDescent="0.25">
      <c r="F23260" s="245"/>
    </row>
    <row r="23261" spans="6:6" ht="12" customHeight="1" x14ac:dyDescent="0.25">
      <c r="F23261" s="245"/>
    </row>
    <row r="23262" spans="6:6" ht="12" customHeight="1" x14ac:dyDescent="0.25">
      <c r="F23262" s="245"/>
    </row>
    <row r="23263" spans="6:6" ht="12" customHeight="1" x14ac:dyDescent="0.25">
      <c r="F23263" s="245"/>
    </row>
    <row r="23264" spans="6:6" ht="12" customHeight="1" x14ac:dyDescent="0.25">
      <c r="F23264" s="245"/>
    </row>
    <row r="23265" spans="6:6" ht="12" customHeight="1" x14ac:dyDescent="0.25">
      <c r="F23265" s="245"/>
    </row>
    <row r="23266" spans="6:6" ht="12" customHeight="1" x14ac:dyDescent="0.25">
      <c r="F23266" s="245"/>
    </row>
    <row r="23267" spans="6:6" ht="12" customHeight="1" x14ac:dyDescent="0.25">
      <c r="F23267" s="245"/>
    </row>
    <row r="23268" spans="6:6" ht="12" customHeight="1" x14ac:dyDescent="0.25">
      <c r="F23268" s="245"/>
    </row>
    <row r="23269" spans="6:6" ht="12" customHeight="1" x14ac:dyDescent="0.25">
      <c r="F23269" s="245"/>
    </row>
    <row r="23270" spans="6:6" ht="12" customHeight="1" x14ac:dyDescent="0.25">
      <c r="F23270" s="245"/>
    </row>
    <row r="23271" spans="6:6" ht="12" customHeight="1" x14ac:dyDescent="0.25">
      <c r="F23271" s="245"/>
    </row>
    <row r="23272" spans="6:6" ht="12" customHeight="1" x14ac:dyDescent="0.25">
      <c r="F23272" s="245"/>
    </row>
    <row r="23273" spans="6:6" ht="12" customHeight="1" x14ac:dyDescent="0.25">
      <c r="F23273" s="245"/>
    </row>
    <row r="23274" spans="6:6" ht="12" customHeight="1" x14ac:dyDescent="0.25">
      <c r="F23274" s="245"/>
    </row>
    <row r="23275" spans="6:6" ht="12" customHeight="1" x14ac:dyDescent="0.25">
      <c r="F23275" s="245"/>
    </row>
    <row r="23276" spans="6:6" ht="12" customHeight="1" x14ac:dyDescent="0.25">
      <c r="F23276" s="245"/>
    </row>
    <row r="23277" spans="6:6" ht="12" customHeight="1" x14ac:dyDescent="0.25">
      <c r="F23277" s="245"/>
    </row>
    <row r="23278" spans="6:6" ht="12" customHeight="1" x14ac:dyDescent="0.25">
      <c r="F23278" s="245"/>
    </row>
    <row r="23279" spans="6:6" ht="12" customHeight="1" x14ac:dyDescent="0.25">
      <c r="F23279" s="245"/>
    </row>
    <row r="23280" spans="6:6" ht="12" customHeight="1" x14ac:dyDescent="0.25">
      <c r="F23280" s="245"/>
    </row>
    <row r="23281" spans="6:6" ht="12" customHeight="1" x14ac:dyDescent="0.25">
      <c r="F23281" s="245"/>
    </row>
    <row r="23282" spans="6:6" ht="12" customHeight="1" x14ac:dyDescent="0.25">
      <c r="F23282" s="245"/>
    </row>
    <row r="23283" spans="6:6" ht="12" customHeight="1" x14ac:dyDescent="0.25">
      <c r="F23283" s="245"/>
    </row>
    <row r="23284" spans="6:6" ht="12" customHeight="1" x14ac:dyDescent="0.25">
      <c r="F23284" s="245"/>
    </row>
    <row r="23285" spans="6:6" ht="12" customHeight="1" x14ac:dyDescent="0.25">
      <c r="F23285" s="245"/>
    </row>
    <row r="23286" spans="6:6" ht="12" customHeight="1" x14ac:dyDescent="0.25">
      <c r="F23286" s="245"/>
    </row>
    <row r="23287" spans="6:6" ht="12" customHeight="1" x14ac:dyDescent="0.25">
      <c r="F23287" s="245"/>
    </row>
    <row r="23288" spans="6:6" ht="12" customHeight="1" x14ac:dyDescent="0.25">
      <c r="F23288" s="245"/>
    </row>
    <row r="23289" spans="6:6" ht="12" customHeight="1" x14ac:dyDescent="0.25">
      <c r="F23289" s="245"/>
    </row>
    <row r="23290" spans="6:6" ht="12" customHeight="1" x14ac:dyDescent="0.25">
      <c r="F23290" s="245"/>
    </row>
    <row r="23291" spans="6:6" ht="12" customHeight="1" x14ac:dyDescent="0.25">
      <c r="F23291" s="245"/>
    </row>
    <row r="23292" spans="6:6" ht="12" customHeight="1" x14ac:dyDescent="0.25">
      <c r="F23292" s="245"/>
    </row>
    <row r="23293" spans="6:6" ht="12" customHeight="1" x14ac:dyDescent="0.25">
      <c r="F23293" s="245"/>
    </row>
    <row r="23294" spans="6:6" ht="12" customHeight="1" x14ac:dyDescent="0.25">
      <c r="F23294" s="245"/>
    </row>
    <row r="23295" spans="6:6" ht="12" customHeight="1" x14ac:dyDescent="0.25">
      <c r="F23295" s="245"/>
    </row>
    <row r="23296" spans="6:6" ht="12" customHeight="1" x14ac:dyDescent="0.25">
      <c r="F23296" s="245"/>
    </row>
    <row r="23297" spans="6:6" ht="12" customHeight="1" x14ac:dyDescent="0.25">
      <c r="F23297" s="245"/>
    </row>
    <row r="23298" spans="6:6" ht="12" customHeight="1" x14ac:dyDescent="0.25">
      <c r="F23298" s="245"/>
    </row>
    <row r="23299" spans="6:6" ht="12" customHeight="1" x14ac:dyDescent="0.25">
      <c r="F23299" s="245"/>
    </row>
    <row r="23300" spans="6:6" ht="12" customHeight="1" x14ac:dyDescent="0.25">
      <c r="F23300" s="245"/>
    </row>
    <row r="23301" spans="6:6" ht="12" customHeight="1" x14ac:dyDescent="0.25">
      <c r="F23301" s="245"/>
    </row>
    <row r="23302" spans="6:6" ht="12" customHeight="1" x14ac:dyDescent="0.25">
      <c r="F23302" s="245"/>
    </row>
    <row r="23303" spans="6:6" ht="12" customHeight="1" x14ac:dyDescent="0.25">
      <c r="F23303" s="245"/>
    </row>
    <row r="23304" spans="6:6" ht="12" customHeight="1" x14ac:dyDescent="0.25">
      <c r="F23304" s="245"/>
    </row>
    <row r="23305" spans="6:6" ht="12" customHeight="1" x14ac:dyDescent="0.25">
      <c r="F23305" s="245"/>
    </row>
    <row r="23306" spans="6:6" ht="12" customHeight="1" x14ac:dyDescent="0.25">
      <c r="F23306" s="245"/>
    </row>
    <row r="23307" spans="6:6" ht="12" customHeight="1" x14ac:dyDescent="0.25">
      <c r="F23307" s="245"/>
    </row>
    <row r="23308" spans="6:6" ht="12" customHeight="1" x14ac:dyDescent="0.25">
      <c r="F23308" s="245"/>
    </row>
    <row r="23309" spans="6:6" ht="12" customHeight="1" x14ac:dyDescent="0.25">
      <c r="F23309" s="245"/>
    </row>
    <row r="23310" spans="6:6" ht="12" customHeight="1" x14ac:dyDescent="0.25">
      <c r="F23310" s="245"/>
    </row>
    <row r="23311" spans="6:6" ht="12" customHeight="1" x14ac:dyDescent="0.25">
      <c r="F23311" s="245"/>
    </row>
    <row r="23312" spans="6:6" ht="12" customHeight="1" x14ac:dyDescent="0.25">
      <c r="F23312" s="245"/>
    </row>
    <row r="23313" spans="6:6" ht="12" customHeight="1" x14ac:dyDescent="0.25">
      <c r="F23313" s="245"/>
    </row>
    <row r="23314" spans="6:6" ht="12" customHeight="1" x14ac:dyDescent="0.25">
      <c r="F23314" s="245"/>
    </row>
    <row r="23315" spans="6:6" ht="12" customHeight="1" x14ac:dyDescent="0.25">
      <c r="F23315" s="245"/>
    </row>
    <row r="23316" spans="6:6" ht="12" customHeight="1" x14ac:dyDescent="0.25">
      <c r="F23316" s="245"/>
    </row>
    <row r="23317" spans="6:6" ht="12" customHeight="1" x14ac:dyDescent="0.25">
      <c r="F23317" s="245"/>
    </row>
    <row r="23318" spans="6:6" ht="12" customHeight="1" x14ac:dyDescent="0.25">
      <c r="F23318" s="245"/>
    </row>
    <row r="23319" spans="6:6" ht="12" customHeight="1" x14ac:dyDescent="0.25">
      <c r="F23319" s="245"/>
    </row>
    <row r="23320" spans="6:6" ht="12" customHeight="1" x14ac:dyDescent="0.25">
      <c r="F23320" s="245"/>
    </row>
    <row r="23321" spans="6:6" ht="12" customHeight="1" x14ac:dyDescent="0.25">
      <c r="F23321" s="245"/>
    </row>
    <row r="23322" spans="6:6" ht="12" customHeight="1" x14ac:dyDescent="0.25">
      <c r="F23322" s="245"/>
    </row>
    <row r="23323" spans="6:6" ht="12" customHeight="1" x14ac:dyDescent="0.25">
      <c r="F23323" s="245"/>
    </row>
    <row r="23324" spans="6:6" ht="12" customHeight="1" x14ac:dyDescent="0.25">
      <c r="F23324" s="245"/>
    </row>
    <row r="23325" spans="6:6" ht="12" customHeight="1" x14ac:dyDescent="0.25">
      <c r="F23325" s="245"/>
    </row>
    <row r="23326" spans="6:6" ht="12" customHeight="1" x14ac:dyDescent="0.25">
      <c r="F23326" s="245"/>
    </row>
    <row r="23327" spans="6:6" ht="12" customHeight="1" x14ac:dyDescent="0.25">
      <c r="F23327" s="245"/>
    </row>
    <row r="23328" spans="6:6" ht="12" customHeight="1" x14ac:dyDescent="0.25">
      <c r="F23328" s="245"/>
    </row>
    <row r="23329" spans="6:6" ht="12" customHeight="1" x14ac:dyDescent="0.25">
      <c r="F23329" s="245"/>
    </row>
    <row r="23330" spans="6:6" ht="12" customHeight="1" x14ac:dyDescent="0.25">
      <c r="F23330" s="245"/>
    </row>
    <row r="23331" spans="6:6" ht="12" customHeight="1" x14ac:dyDescent="0.25">
      <c r="F23331" s="245"/>
    </row>
    <row r="23332" spans="6:6" ht="12" customHeight="1" x14ac:dyDescent="0.25">
      <c r="F23332" s="245"/>
    </row>
    <row r="23333" spans="6:6" ht="12" customHeight="1" x14ac:dyDescent="0.25">
      <c r="F23333" s="245"/>
    </row>
    <row r="23334" spans="6:6" ht="12" customHeight="1" x14ac:dyDescent="0.25">
      <c r="F23334" s="245"/>
    </row>
    <row r="23335" spans="6:6" ht="12" customHeight="1" x14ac:dyDescent="0.25">
      <c r="F23335" s="245"/>
    </row>
    <row r="23336" spans="6:6" ht="12" customHeight="1" x14ac:dyDescent="0.25">
      <c r="F23336" s="245"/>
    </row>
    <row r="23337" spans="6:6" ht="12" customHeight="1" x14ac:dyDescent="0.25">
      <c r="F23337" s="245"/>
    </row>
    <row r="23338" spans="6:6" ht="12" customHeight="1" x14ac:dyDescent="0.25">
      <c r="F23338" s="245"/>
    </row>
    <row r="23339" spans="6:6" ht="12" customHeight="1" x14ac:dyDescent="0.25">
      <c r="F23339" s="245"/>
    </row>
    <row r="23340" spans="6:6" ht="12" customHeight="1" x14ac:dyDescent="0.25">
      <c r="F23340" s="245"/>
    </row>
    <row r="23341" spans="6:6" ht="12" customHeight="1" x14ac:dyDescent="0.25">
      <c r="F23341" s="245"/>
    </row>
    <row r="23342" spans="6:6" ht="12" customHeight="1" x14ac:dyDescent="0.25">
      <c r="F23342" s="245"/>
    </row>
    <row r="23343" spans="6:6" ht="12" customHeight="1" x14ac:dyDescent="0.25">
      <c r="F23343" s="245"/>
    </row>
    <row r="23344" spans="6:6" ht="12" customHeight="1" x14ac:dyDescent="0.25">
      <c r="F23344" s="245"/>
    </row>
    <row r="23345" spans="6:6" ht="12" customHeight="1" x14ac:dyDescent="0.25">
      <c r="F23345" s="245"/>
    </row>
    <row r="23346" spans="6:6" ht="12" customHeight="1" x14ac:dyDescent="0.25">
      <c r="F23346" s="245"/>
    </row>
    <row r="23347" spans="6:6" ht="12" customHeight="1" x14ac:dyDescent="0.25">
      <c r="F23347" s="245"/>
    </row>
    <row r="23348" spans="6:6" ht="12" customHeight="1" x14ac:dyDescent="0.25">
      <c r="F23348" s="245"/>
    </row>
    <row r="23349" spans="6:6" ht="12" customHeight="1" x14ac:dyDescent="0.25">
      <c r="F23349" s="245"/>
    </row>
    <row r="23350" spans="6:6" ht="12" customHeight="1" x14ac:dyDescent="0.25">
      <c r="F23350" s="245"/>
    </row>
    <row r="23351" spans="6:6" ht="12" customHeight="1" x14ac:dyDescent="0.25">
      <c r="F23351" s="245"/>
    </row>
    <row r="23352" spans="6:6" ht="12" customHeight="1" x14ac:dyDescent="0.25">
      <c r="F23352" s="245"/>
    </row>
    <row r="23353" spans="6:6" ht="12" customHeight="1" x14ac:dyDescent="0.25">
      <c r="F23353" s="245"/>
    </row>
    <row r="23354" spans="6:6" ht="12" customHeight="1" x14ac:dyDescent="0.25">
      <c r="F23354" s="245"/>
    </row>
    <row r="23355" spans="6:6" ht="12" customHeight="1" x14ac:dyDescent="0.25">
      <c r="F23355" s="245"/>
    </row>
    <row r="23356" spans="6:6" ht="12" customHeight="1" x14ac:dyDescent="0.25">
      <c r="F23356" s="245"/>
    </row>
    <row r="23357" spans="6:6" ht="12" customHeight="1" x14ac:dyDescent="0.25">
      <c r="F23357" s="245"/>
    </row>
    <row r="23358" spans="6:6" ht="12" customHeight="1" x14ac:dyDescent="0.25">
      <c r="F23358" s="245"/>
    </row>
    <row r="23359" spans="6:6" ht="12" customHeight="1" x14ac:dyDescent="0.25">
      <c r="F23359" s="245"/>
    </row>
    <row r="23360" spans="6:6" ht="12" customHeight="1" x14ac:dyDescent="0.25">
      <c r="F23360" s="245"/>
    </row>
    <row r="23361" spans="6:6" ht="12" customHeight="1" x14ac:dyDescent="0.25">
      <c r="F23361" s="245"/>
    </row>
    <row r="23362" spans="6:6" ht="12" customHeight="1" x14ac:dyDescent="0.25">
      <c r="F23362" s="245"/>
    </row>
    <row r="23363" spans="6:6" ht="12" customHeight="1" x14ac:dyDescent="0.25">
      <c r="F23363" s="245"/>
    </row>
    <row r="23364" spans="6:6" ht="12" customHeight="1" x14ac:dyDescent="0.25">
      <c r="F23364" s="245"/>
    </row>
    <row r="23365" spans="6:6" ht="12" customHeight="1" x14ac:dyDescent="0.25">
      <c r="F23365" s="245"/>
    </row>
    <row r="23366" spans="6:6" ht="12" customHeight="1" x14ac:dyDescent="0.25">
      <c r="F23366" s="245"/>
    </row>
    <row r="23367" spans="6:6" ht="12" customHeight="1" x14ac:dyDescent="0.25">
      <c r="F23367" s="245"/>
    </row>
    <row r="23368" spans="6:6" ht="12" customHeight="1" x14ac:dyDescent="0.25">
      <c r="F23368" s="245"/>
    </row>
    <row r="23369" spans="6:6" ht="12" customHeight="1" x14ac:dyDescent="0.25">
      <c r="F23369" s="245"/>
    </row>
    <row r="23370" spans="6:6" ht="12" customHeight="1" x14ac:dyDescent="0.25">
      <c r="F23370" s="245"/>
    </row>
    <row r="23371" spans="6:6" ht="12" customHeight="1" x14ac:dyDescent="0.25">
      <c r="F23371" s="245"/>
    </row>
    <row r="23372" spans="6:6" ht="12" customHeight="1" x14ac:dyDescent="0.25">
      <c r="F23372" s="245"/>
    </row>
    <row r="23373" spans="6:6" ht="12" customHeight="1" x14ac:dyDescent="0.25">
      <c r="F23373" s="245"/>
    </row>
    <row r="23374" spans="6:6" ht="12" customHeight="1" x14ac:dyDescent="0.25">
      <c r="F23374" s="245"/>
    </row>
    <row r="23375" spans="6:6" ht="12" customHeight="1" x14ac:dyDescent="0.25">
      <c r="F23375" s="245"/>
    </row>
    <row r="23376" spans="6:6" ht="12" customHeight="1" x14ac:dyDescent="0.25">
      <c r="F23376" s="245"/>
    </row>
    <row r="23377" spans="6:6" ht="12" customHeight="1" x14ac:dyDescent="0.25">
      <c r="F23377" s="245"/>
    </row>
    <row r="23378" spans="6:6" ht="12" customHeight="1" x14ac:dyDescent="0.25">
      <c r="F23378" s="245"/>
    </row>
    <row r="23379" spans="6:6" ht="12" customHeight="1" x14ac:dyDescent="0.25">
      <c r="F23379" s="245"/>
    </row>
    <row r="23380" spans="6:6" ht="12" customHeight="1" x14ac:dyDescent="0.25">
      <c r="F23380" s="245"/>
    </row>
    <row r="23381" spans="6:6" ht="12" customHeight="1" x14ac:dyDescent="0.25">
      <c r="F23381" s="245"/>
    </row>
    <row r="23382" spans="6:6" ht="12" customHeight="1" x14ac:dyDescent="0.25">
      <c r="F23382" s="245"/>
    </row>
    <row r="23383" spans="6:6" ht="12" customHeight="1" x14ac:dyDescent="0.25">
      <c r="F23383" s="245"/>
    </row>
    <row r="23384" spans="6:6" ht="12" customHeight="1" x14ac:dyDescent="0.25">
      <c r="F23384" s="245"/>
    </row>
    <row r="23385" spans="6:6" ht="12" customHeight="1" x14ac:dyDescent="0.25">
      <c r="F23385" s="245"/>
    </row>
    <row r="23386" spans="6:6" ht="12" customHeight="1" x14ac:dyDescent="0.25">
      <c r="F23386" s="245"/>
    </row>
    <row r="23387" spans="6:6" ht="12" customHeight="1" x14ac:dyDescent="0.25">
      <c r="F23387" s="245"/>
    </row>
    <row r="23388" spans="6:6" ht="12" customHeight="1" x14ac:dyDescent="0.25">
      <c r="F23388" s="245"/>
    </row>
    <row r="23389" spans="6:6" ht="12" customHeight="1" x14ac:dyDescent="0.25">
      <c r="F23389" s="245"/>
    </row>
    <row r="23390" spans="6:6" ht="12" customHeight="1" x14ac:dyDescent="0.25">
      <c r="F23390" s="245"/>
    </row>
    <row r="23391" spans="6:6" ht="12" customHeight="1" x14ac:dyDescent="0.25">
      <c r="F23391" s="245"/>
    </row>
    <row r="23392" spans="6:6" ht="12" customHeight="1" x14ac:dyDescent="0.25">
      <c r="F23392" s="245"/>
    </row>
    <row r="23393" spans="6:6" ht="12" customHeight="1" x14ac:dyDescent="0.25">
      <c r="F23393" s="245"/>
    </row>
    <row r="23394" spans="6:6" ht="12" customHeight="1" x14ac:dyDescent="0.25">
      <c r="F23394" s="245"/>
    </row>
    <row r="23395" spans="6:6" ht="12" customHeight="1" x14ac:dyDescent="0.25">
      <c r="F23395" s="245"/>
    </row>
    <row r="23396" spans="6:6" ht="12" customHeight="1" x14ac:dyDescent="0.25">
      <c r="F23396" s="245"/>
    </row>
    <row r="23397" spans="6:6" ht="12" customHeight="1" x14ac:dyDescent="0.25">
      <c r="F23397" s="245"/>
    </row>
    <row r="23398" spans="6:6" ht="12" customHeight="1" x14ac:dyDescent="0.25">
      <c r="F23398" s="245"/>
    </row>
    <row r="23399" spans="6:6" ht="12" customHeight="1" x14ac:dyDescent="0.25">
      <c r="F23399" s="245"/>
    </row>
    <row r="23400" spans="6:6" ht="12" customHeight="1" x14ac:dyDescent="0.25">
      <c r="F23400" s="245"/>
    </row>
    <row r="23401" spans="6:6" ht="12" customHeight="1" x14ac:dyDescent="0.25">
      <c r="F23401" s="245"/>
    </row>
    <row r="23402" spans="6:6" ht="12" customHeight="1" x14ac:dyDescent="0.25">
      <c r="F23402" s="245"/>
    </row>
    <row r="23403" spans="6:6" ht="12" customHeight="1" x14ac:dyDescent="0.25">
      <c r="F23403" s="245"/>
    </row>
    <row r="23404" spans="6:6" ht="12" customHeight="1" x14ac:dyDescent="0.25">
      <c r="F23404" s="245"/>
    </row>
    <row r="23405" spans="6:6" ht="12" customHeight="1" x14ac:dyDescent="0.25">
      <c r="F23405" s="245"/>
    </row>
    <row r="23406" spans="6:6" ht="12" customHeight="1" x14ac:dyDescent="0.25">
      <c r="F23406" s="245"/>
    </row>
    <row r="23407" spans="6:6" ht="12" customHeight="1" x14ac:dyDescent="0.25">
      <c r="F23407" s="245"/>
    </row>
    <row r="23408" spans="6:6" ht="12" customHeight="1" x14ac:dyDescent="0.25">
      <c r="F23408" s="245"/>
    </row>
    <row r="23409" spans="6:6" ht="12" customHeight="1" x14ac:dyDescent="0.25">
      <c r="F23409" s="245"/>
    </row>
    <row r="23410" spans="6:6" ht="12" customHeight="1" x14ac:dyDescent="0.25">
      <c r="F23410" s="245"/>
    </row>
    <row r="23411" spans="6:6" ht="12" customHeight="1" x14ac:dyDescent="0.25">
      <c r="F23411" s="245"/>
    </row>
    <row r="23412" spans="6:6" ht="12" customHeight="1" x14ac:dyDescent="0.25">
      <c r="F23412" s="245"/>
    </row>
    <row r="23413" spans="6:6" ht="12" customHeight="1" x14ac:dyDescent="0.25">
      <c r="F23413" s="245"/>
    </row>
    <row r="23414" spans="6:6" ht="12" customHeight="1" x14ac:dyDescent="0.25">
      <c r="F23414" s="245"/>
    </row>
    <row r="23415" spans="6:6" ht="12" customHeight="1" x14ac:dyDescent="0.25">
      <c r="F23415" s="245"/>
    </row>
    <row r="23416" spans="6:6" ht="12" customHeight="1" x14ac:dyDescent="0.25">
      <c r="F23416" s="245"/>
    </row>
    <row r="23417" spans="6:6" ht="12" customHeight="1" x14ac:dyDescent="0.25">
      <c r="F23417" s="245"/>
    </row>
    <row r="23418" spans="6:6" ht="12" customHeight="1" x14ac:dyDescent="0.25">
      <c r="F23418" s="245"/>
    </row>
    <row r="23419" spans="6:6" ht="12" customHeight="1" x14ac:dyDescent="0.25">
      <c r="F23419" s="245"/>
    </row>
    <row r="23420" spans="6:6" ht="12" customHeight="1" x14ac:dyDescent="0.25">
      <c r="F23420" s="245"/>
    </row>
    <row r="23421" spans="6:6" ht="12" customHeight="1" x14ac:dyDescent="0.25">
      <c r="F23421" s="245"/>
    </row>
    <row r="23422" spans="6:6" ht="12" customHeight="1" x14ac:dyDescent="0.25">
      <c r="F23422" s="245"/>
    </row>
    <row r="23423" spans="6:6" ht="12" customHeight="1" x14ac:dyDescent="0.25">
      <c r="F23423" s="245"/>
    </row>
    <row r="23424" spans="6:6" ht="12" customHeight="1" x14ac:dyDescent="0.25">
      <c r="F23424" s="245"/>
    </row>
    <row r="23425" spans="6:6" ht="12" customHeight="1" x14ac:dyDescent="0.25">
      <c r="F23425" s="245"/>
    </row>
    <row r="23426" spans="6:6" ht="12" customHeight="1" x14ac:dyDescent="0.25">
      <c r="F23426" s="245"/>
    </row>
    <row r="23427" spans="6:6" ht="12" customHeight="1" x14ac:dyDescent="0.25">
      <c r="F23427" s="245"/>
    </row>
    <row r="23428" spans="6:6" ht="12" customHeight="1" x14ac:dyDescent="0.25">
      <c r="F23428" s="245"/>
    </row>
    <row r="23429" spans="6:6" ht="12" customHeight="1" x14ac:dyDescent="0.25">
      <c r="F23429" s="245"/>
    </row>
    <row r="23430" spans="6:6" ht="12" customHeight="1" x14ac:dyDescent="0.25">
      <c r="F23430" s="245"/>
    </row>
    <row r="23431" spans="6:6" ht="12" customHeight="1" x14ac:dyDescent="0.25">
      <c r="F23431" s="245"/>
    </row>
    <row r="23432" spans="6:6" ht="12" customHeight="1" x14ac:dyDescent="0.25">
      <c r="F23432" s="245"/>
    </row>
    <row r="23433" spans="6:6" ht="12" customHeight="1" x14ac:dyDescent="0.25">
      <c r="F23433" s="245"/>
    </row>
    <row r="23434" spans="6:6" ht="12" customHeight="1" x14ac:dyDescent="0.25">
      <c r="F23434" s="245"/>
    </row>
    <row r="23435" spans="6:6" ht="12" customHeight="1" x14ac:dyDescent="0.25">
      <c r="F23435" s="245"/>
    </row>
    <row r="23436" spans="6:6" ht="12" customHeight="1" x14ac:dyDescent="0.25">
      <c r="F23436" s="245"/>
    </row>
    <row r="23437" spans="6:6" ht="12" customHeight="1" x14ac:dyDescent="0.25">
      <c r="F23437" s="245"/>
    </row>
    <row r="23438" spans="6:6" ht="12" customHeight="1" x14ac:dyDescent="0.25">
      <c r="F23438" s="245"/>
    </row>
    <row r="23439" spans="6:6" ht="12" customHeight="1" x14ac:dyDescent="0.25">
      <c r="F23439" s="245"/>
    </row>
    <row r="23440" spans="6:6" ht="12" customHeight="1" x14ac:dyDescent="0.25">
      <c r="F23440" s="245"/>
    </row>
    <row r="23441" spans="6:6" ht="12" customHeight="1" x14ac:dyDescent="0.25">
      <c r="F23441" s="245"/>
    </row>
    <row r="23442" spans="6:6" ht="12" customHeight="1" x14ac:dyDescent="0.25">
      <c r="F23442" s="245"/>
    </row>
    <row r="23443" spans="6:6" ht="12" customHeight="1" x14ac:dyDescent="0.25">
      <c r="F23443" s="245"/>
    </row>
    <row r="23444" spans="6:6" ht="12" customHeight="1" x14ac:dyDescent="0.25">
      <c r="F23444" s="245"/>
    </row>
    <row r="23445" spans="6:6" ht="12" customHeight="1" x14ac:dyDescent="0.25">
      <c r="F23445" s="245"/>
    </row>
    <row r="23446" spans="6:6" ht="12" customHeight="1" x14ac:dyDescent="0.25">
      <c r="F23446" s="245"/>
    </row>
    <row r="23447" spans="6:6" ht="12" customHeight="1" x14ac:dyDescent="0.25">
      <c r="F23447" s="245"/>
    </row>
    <row r="23448" spans="6:6" ht="12" customHeight="1" x14ac:dyDescent="0.25">
      <c r="F23448" s="245"/>
    </row>
    <row r="23449" spans="6:6" ht="12" customHeight="1" x14ac:dyDescent="0.25">
      <c r="F23449" s="245"/>
    </row>
    <row r="23450" spans="6:6" ht="12" customHeight="1" x14ac:dyDescent="0.25">
      <c r="F23450" s="245"/>
    </row>
    <row r="23451" spans="6:6" ht="12" customHeight="1" x14ac:dyDescent="0.25">
      <c r="F23451" s="245"/>
    </row>
    <row r="23452" spans="6:6" ht="12" customHeight="1" x14ac:dyDescent="0.25">
      <c r="F23452" s="245"/>
    </row>
    <row r="23453" spans="6:6" ht="12" customHeight="1" x14ac:dyDescent="0.25">
      <c r="F23453" s="245"/>
    </row>
    <row r="23454" spans="6:6" ht="12" customHeight="1" x14ac:dyDescent="0.25">
      <c r="F23454" s="245"/>
    </row>
    <row r="23455" spans="6:6" ht="12" customHeight="1" x14ac:dyDescent="0.25">
      <c r="F23455" s="245"/>
    </row>
    <row r="23456" spans="6:6" ht="12" customHeight="1" x14ac:dyDescent="0.25">
      <c r="F23456" s="245"/>
    </row>
    <row r="23457" spans="6:6" ht="12" customHeight="1" x14ac:dyDescent="0.25">
      <c r="F23457" s="245"/>
    </row>
    <row r="23458" spans="6:6" ht="12" customHeight="1" x14ac:dyDescent="0.25">
      <c r="F23458" s="245"/>
    </row>
    <row r="23459" spans="6:6" ht="12" customHeight="1" x14ac:dyDescent="0.25">
      <c r="F23459" s="245"/>
    </row>
    <row r="23460" spans="6:6" ht="12" customHeight="1" x14ac:dyDescent="0.25">
      <c r="F23460" s="245"/>
    </row>
    <row r="23461" spans="6:6" ht="12" customHeight="1" x14ac:dyDescent="0.25">
      <c r="F23461" s="245"/>
    </row>
    <row r="23462" spans="6:6" ht="12" customHeight="1" x14ac:dyDescent="0.25">
      <c r="F23462" s="245"/>
    </row>
    <row r="23463" spans="6:6" ht="12" customHeight="1" x14ac:dyDescent="0.25">
      <c r="F23463" s="245"/>
    </row>
    <row r="23464" spans="6:6" ht="12" customHeight="1" x14ac:dyDescent="0.25">
      <c r="F23464" s="245"/>
    </row>
    <row r="23465" spans="6:6" ht="12" customHeight="1" x14ac:dyDescent="0.25">
      <c r="F23465" s="245"/>
    </row>
    <row r="23466" spans="6:6" ht="12" customHeight="1" x14ac:dyDescent="0.25">
      <c r="F23466" s="245"/>
    </row>
    <row r="23467" spans="6:6" ht="12" customHeight="1" x14ac:dyDescent="0.25">
      <c r="F23467" s="245"/>
    </row>
    <row r="23468" spans="6:6" ht="12" customHeight="1" x14ac:dyDescent="0.25">
      <c r="F23468" s="245"/>
    </row>
    <row r="23469" spans="6:6" ht="12" customHeight="1" x14ac:dyDescent="0.25">
      <c r="F23469" s="245"/>
    </row>
    <row r="23470" spans="6:6" ht="12" customHeight="1" x14ac:dyDescent="0.25">
      <c r="F23470" s="245"/>
    </row>
    <row r="23471" spans="6:6" ht="12" customHeight="1" x14ac:dyDescent="0.25">
      <c r="F23471" s="245"/>
    </row>
    <row r="23472" spans="6:6" ht="12" customHeight="1" x14ac:dyDescent="0.25">
      <c r="F23472" s="245"/>
    </row>
    <row r="23473" spans="6:6" ht="12" customHeight="1" x14ac:dyDescent="0.25">
      <c r="F23473" s="245"/>
    </row>
    <row r="23474" spans="6:6" ht="12" customHeight="1" x14ac:dyDescent="0.25">
      <c r="F23474" s="245"/>
    </row>
    <row r="23475" spans="6:6" ht="12" customHeight="1" x14ac:dyDescent="0.25">
      <c r="F23475" s="245"/>
    </row>
    <row r="23476" spans="6:6" ht="12" customHeight="1" x14ac:dyDescent="0.25">
      <c r="F23476" s="245"/>
    </row>
    <row r="23477" spans="6:6" ht="12" customHeight="1" x14ac:dyDescent="0.25">
      <c r="F23477" s="245"/>
    </row>
    <row r="23478" spans="6:6" ht="12" customHeight="1" x14ac:dyDescent="0.25">
      <c r="F23478" s="245"/>
    </row>
    <row r="23479" spans="6:6" ht="12" customHeight="1" x14ac:dyDescent="0.25">
      <c r="F23479" s="245"/>
    </row>
    <row r="23480" spans="6:6" ht="12" customHeight="1" x14ac:dyDescent="0.25">
      <c r="F23480" s="245"/>
    </row>
    <row r="23481" spans="6:6" ht="12" customHeight="1" x14ac:dyDescent="0.25">
      <c r="F23481" s="245"/>
    </row>
    <row r="23482" spans="6:6" ht="12" customHeight="1" x14ac:dyDescent="0.25">
      <c r="F23482" s="245"/>
    </row>
    <row r="23483" spans="6:6" ht="12" customHeight="1" x14ac:dyDescent="0.25">
      <c r="F23483" s="245"/>
    </row>
    <row r="23484" spans="6:6" ht="12" customHeight="1" x14ac:dyDescent="0.25">
      <c r="F23484" s="245"/>
    </row>
    <row r="23485" spans="6:6" ht="12" customHeight="1" x14ac:dyDescent="0.25">
      <c r="F23485" s="245"/>
    </row>
    <row r="23486" spans="6:6" ht="12" customHeight="1" x14ac:dyDescent="0.25">
      <c r="F23486" s="245"/>
    </row>
    <row r="23487" spans="6:6" ht="12" customHeight="1" x14ac:dyDescent="0.25">
      <c r="F23487" s="245"/>
    </row>
    <row r="23488" spans="6:6" ht="12" customHeight="1" x14ac:dyDescent="0.25">
      <c r="F23488" s="245"/>
    </row>
    <row r="23489" spans="6:6" ht="12" customHeight="1" x14ac:dyDescent="0.25">
      <c r="F23489" s="245"/>
    </row>
    <row r="23490" spans="6:6" ht="12" customHeight="1" x14ac:dyDescent="0.25">
      <c r="F23490" s="245"/>
    </row>
    <row r="23491" spans="6:6" ht="12" customHeight="1" x14ac:dyDescent="0.25">
      <c r="F23491" s="245"/>
    </row>
    <row r="23492" spans="6:6" ht="12" customHeight="1" x14ac:dyDescent="0.25">
      <c r="F23492" s="245"/>
    </row>
    <row r="23493" spans="6:6" ht="12" customHeight="1" x14ac:dyDescent="0.25">
      <c r="F23493" s="245"/>
    </row>
    <row r="23494" spans="6:6" ht="12" customHeight="1" x14ac:dyDescent="0.25">
      <c r="F23494" s="245"/>
    </row>
    <row r="23495" spans="6:6" ht="12" customHeight="1" x14ac:dyDescent="0.25">
      <c r="F23495" s="245"/>
    </row>
    <row r="23496" spans="6:6" ht="12" customHeight="1" x14ac:dyDescent="0.25">
      <c r="F23496" s="245"/>
    </row>
    <row r="23497" spans="6:6" ht="12" customHeight="1" x14ac:dyDescent="0.25">
      <c r="F23497" s="245"/>
    </row>
    <row r="23498" spans="6:6" ht="12" customHeight="1" x14ac:dyDescent="0.25">
      <c r="F23498" s="245"/>
    </row>
    <row r="23499" spans="6:6" ht="12" customHeight="1" x14ac:dyDescent="0.25">
      <c r="F23499" s="245"/>
    </row>
    <row r="23500" spans="6:6" ht="12" customHeight="1" x14ac:dyDescent="0.25">
      <c r="F23500" s="245"/>
    </row>
    <row r="23501" spans="6:6" ht="12" customHeight="1" x14ac:dyDescent="0.25">
      <c r="F23501" s="245"/>
    </row>
    <row r="23502" spans="6:6" ht="12" customHeight="1" x14ac:dyDescent="0.25">
      <c r="F23502" s="245"/>
    </row>
    <row r="23503" spans="6:6" ht="12" customHeight="1" x14ac:dyDescent="0.25">
      <c r="F23503" s="245"/>
    </row>
    <row r="23504" spans="6:6" ht="12" customHeight="1" x14ac:dyDescent="0.25">
      <c r="F23504" s="245"/>
    </row>
    <row r="23505" spans="6:6" ht="12" customHeight="1" x14ac:dyDescent="0.25">
      <c r="F23505" s="245"/>
    </row>
    <row r="23506" spans="6:6" ht="12" customHeight="1" x14ac:dyDescent="0.25">
      <c r="F23506" s="245"/>
    </row>
    <row r="23507" spans="6:6" ht="12" customHeight="1" x14ac:dyDescent="0.25">
      <c r="F23507" s="245"/>
    </row>
    <row r="23508" spans="6:6" ht="12" customHeight="1" x14ac:dyDescent="0.25">
      <c r="F23508" s="245"/>
    </row>
    <row r="23509" spans="6:6" ht="12" customHeight="1" x14ac:dyDescent="0.25">
      <c r="F23509" s="245"/>
    </row>
    <row r="23510" spans="6:6" ht="12" customHeight="1" x14ac:dyDescent="0.25">
      <c r="F23510" s="245"/>
    </row>
    <row r="23511" spans="6:6" ht="12" customHeight="1" x14ac:dyDescent="0.25">
      <c r="F23511" s="245"/>
    </row>
    <row r="23512" spans="6:6" ht="12" customHeight="1" x14ac:dyDescent="0.25">
      <c r="F23512" s="245"/>
    </row>
    <row r="23513" spans="6:6" ht="12" customHeight="1" x14ac:dyDescent="0.25">
      <c r="F23513" s="245"/>
    </row>
    <row r="23514" spans="6:6" ht="12" customHeight="1" x14ac:dyDescent="0.25">
      <c r="F23514" s="245"/>
    </row>
    <row r="23515" spans="6:6" ht="12" customHeight="1" x14ac:dyDescent="0.25">
      <c r="F23515" s="245"/>
    </row>
    <row r="23516" spans="6:6" ht="12" customHeight="1" x14ac:dyDescent="0.25">
      <c r="F23516" s="245"/>
    </row>
    <row r="23517" spans="6:6" ht="12" customHeight="1" x14ac:dyDescent="0.25">
      <c r="F23517" s="245"/>
    </row>
    <row r="23518" spans="6:6" ht="12" customHeight="1" x14ac:dyDescent="0.25">
      <c r="F23518" s="245"/>
    </row>
    <row r="23519" spans="6:6" ht="12" customHeight="1" x14ac:dyDescent="0.25">
      <c r="F23519" s="245"/>
    </row>
    <row r="23520" spans="6:6" ht="12" customHeight="1" x14ac:dyDescent="0.25">
      <c r="F23520" s="245"/>
    </row>
    <row r="23521" spans="6:6" ht="12" customHeight="1" x14ac:dyDescent="0.25">
      <c r="F23521" s="245"/>
    </row>
    <row r="23522" spans="6:6" ht="12" customHeight="1" x14ac:dyDescent="0.25">
      <c r="F23522" s="245"/>
    </row>
    <row r="23523" spans="6:6" ht="12" customHeight="1" x14ac:dyDescent="0.25">
      <c r="F23523" s="245"/>
    </row>
    <row r="23524" spans="6:6" ht="12" customHeight="1" x14ac:dyDescent="0.25">
      <c r="F23524" s="245"/>
    </row>
    <row r="23525" spans="6:6" ht="12" customHeight="1" x14ac:dyDescent="0.25">
      <c r="F23525" s="245"/>
    </row>
    <row r="23526" spans="6:6" ht="12" customHeight="1" x14ac:dyDescent="0.25">
      <c r="F23526" s="245"/>
    </row>
    <row r="23527" spans="6:6" ht="12" customHeight="1" x14ac:dyDescent="0.25">
      <c r="F23527" s="245"/>
    </row>
    <row r="23528" spans="6:6" ht="12" customHeight="1" x14ac:dyDescent="0.25">
      <c r="F23528" s="245"/>
    </row>
    <row r="23529" spans="6:6" ht="12" customHeight="1" x14ac:dyDescent="0.25">
      <c r="F23529" s="245"/>
    </row>
    <row r="23530" spans="6:6" ht="12" customHeight="1" x14ac:dyDescent="0.25">
      <c r="F23530" s="245"/>
    </row>
    <row r="23531" spans="6:6" ht="12" customHeight="1" x14ac:dyDescent="0.25">
      <c r="F23531" s="245"/>
    </row>
    <row r="23532" spans="6:6" ht="12" customHeight="1" x14ac:dyDescent="0.25">
      <c r="F23532" s="245"/>
    </row>
    <row r="23533" spans="6:6" ht="12" customHeight="1" x14ac:dyDescent="0.25">
      <c r="F23533" s="245"/>
    </row>
    <row r="23534" spans="6:6" ht="12" customHeight="1" x14ac:dyDescent="0.25">
      <c r="F23534" s="245"/>
    </row>
    <row r="23535" spans="6:6" ht="12" customHeight="1" x14ac:dyDescent="0.25">
      <c r="F23535" s="245"/>
    </row>
    <row r="23536" spans="6:6" ht="12" customHeight="1" x14ac:dyDescent="0.25">
      <c r="F23536" s="245"/>
    </row>
    <row r="23537" spans="6:6" ht="12" customHeight="1" x14ac:dyDescent="0.25">
      <c r="F23537" s="245"/>
    </row>
    <row r="23538" spans="6:6" ht="12" customHeight="1" x14ac:dyDescent="0.25">
      <c r="F23538" s="245"/>
    </row>
    <row r="23539" spans="6:6" ht="12" customHeight="1" x14ac:dyDescent="0.25">
      <c r="F23539" s="245"/>
    </row>
    <row r="23540" spans="6:6" ht="12" customHeight="1" x14ac:dyDescent="0.25">
      <c r="F23540" s="245"/>
    </row>
    <row r="23541" spans="6:6" ht="12" customHeight="1" x14ac:dyDescent="0.25">
      <c r="F23541" s="245"/>
    </row>
    <row r="23542" spans="6:6" ht="12" customHeight="1" x14ac:dyDescent="0.25">
      <c r="F23542" s="245"/>
    </row>
    <row r="23543" spans="6:6" ht="12" customHeight="1" x14ac:dyDescent="0.25">
      <c r="F23543" s="245"/>
    </row>
    <row r="23544" spans="6:6" ht="12" customHeight="1" x14ac:dyDescent="0.25">
      <c r="F23544" s="245"/>
    </row>
    <row r="23545" spans="6:6" ht="12" customHeight="1" x14ac:dyDescent="0.25">
      <c r="F23545" s="245"/>
    </row>
    <row r="23546" spans="6:6" ht="12" customHeight="1" x14ac:dyDescent="0.25">
      <c r="F23546" s="245"/>
    </row>
    <row r="23547" spans="6:6" ht="12" customHeight="1" x14ac:dyDescent="0.25">
      <c r="F23547" s="245"/>
    </row>
    <row r="23548" spans="6:6" ht="12" customHeight="1" x14ac:dyDescent="0.25">
      <c r="F23548" s="245"/>
    </row>
    <row r="23549" spans="6:6" ht="12" customHeight="1" x14ac:dyDescent="0.25">
      <c r="F23549" s="245"/>
    </row>
    <row r="23550" spans="6:6" ht="12" customHeight="1" x14ac:dyDescent="0.25">
      <c r="F23550" s="245"/>
    </row>
    <row r="23551" spans="6:6" ht="12" customHeight="1" x14ac:dyDescent="0.25">
      <c r="F23551" s="245"/>
    </row>
    <row r="23552" spans="6:6" ht="12" customHeight="1" x14ac:dyDescent="0.25">
      <c r="F23552" s="245"/>
    </row>
    <row r="23553" spans="6:6" ht="12" customHeight="1" x14ac:dyDescent="0.25">
      <c r="F23553" s="245"/>
    </row>
    <row r="23554" spans="6:6" ht="12" customHeight="1" x14ac:dyDescent="0.25">
      <c r="F23554" s="245"/>
    </row>
    <row r="23555" spans="6:6" ht="12" customHeight="1" x14ac:dyDescent="0.25">
      <c r="F23555" s="245"/>
    </row>
    <row r="23556" spans="6:6" ht="12" customHeight="1" x14ac:dyDescent="0.25">
      <c r="F23556" s="245"/>
    </row>
    <row r="23557" spans="6:6" ht="12" customHeight="1" x14ac:dyDescent="0.25">
      <c r="F23557" s="245"/>
    </row>
    <row r="23558" spans="6:6" ht="12" customHeight="1" x14ac:dyDescent="0.25">
      <c r="F23558" s="245"/>
    </row>
    <row r="23559" spans="6:6" ht="12" customHeight="1" x14ac:dyDescent="0.25">
      <c r="F23559" s="245"/>
    </row>
    <row r="23560" spans="6:6" ht="12" customHeight="1" x14ac:dyDescent="0.25">
      <c r="F23560" s="245"/>
    </row>
    <row r="23561" spans="6:6" ht="12" customHeight="1" x14ac:dyDescent="0.25">
      <c r="F23561" s="245"/>
    </row>
    <row r="23562" spans="6:6" ht="12" customHeight="1" x14ac:dyDescent="0.25">
      <c r="F23562" s="245"/>
    </row>
    <row r="23563" spans="6:6" ht="12" customHeight="1" x14ac:dyDescent="0.25">
      <c r="F23563" s="245"/>
    </row>
    <row r="23564" spans="6:6" ht="12" customHeight="1" x14ac:dyDescent="0.25">
      <c r="F23564" s="245"/>
    </row>
    <row r="23565" spans="6:6" ht="12" customHeight="1" x14ac:dyDescent="0.25">
      <c r="F23565" s="245"/>
    </row>
    <row r="23566" spans="6:6" ht="12" customHeight="1" x14ac:dyDescent="0.25">
      <c r="F23566" s="245"/>
    </row>
    <row r="23567" spans="6:6" ht="12" customHeight="1" x14ac:dyDescent="0.25">
      <c r="F23567" s="245"/>
    </row>
    <row r="23568" spans="6:6" ht="12" customHeight="1" x14ac:dyDescent="0.25">
      <c r="F23568" s="245"/>
    </row>
    <row r="23569" spans="6:6" ht="12" customHeight="1" x14ac:dyDescent="0.25">
      <c r="F23569" s="245"/>
    </row>
    <row r="23570" spans="6:6" ht="12" customHeight="1" x14ac:dyDescent="0.25">
      <c r="F23570" s="245"/>
    </row>
    <row r="23571" spans="6:6" ht="12" customHeight="1" x14ac:dyDescent="0.25">
      <c r="F23571" s="245"/>
    </row>
    <row r="23572" spans="6:6" ht="12" customHeight="1" x14ac:dyDescent="0.25">
      <c r="F23572" s="245"/>
    </row>
    <row r="23573" spans="6:6" ht="12" customHeight="1" x14ac:dyDescent="0.25">
      <c r="F23573" s="245"/>
    </row>
    <row r="23574" spans="6:6" ht="12" customHeight="1" x14ac:dyDescent="0.25">
      <c r="F23574" s="245"/>
    </row>
    <row r="23575" spans="6:6" ht="12" customHeight="1" x14ac:dyDescent="0.25">
      <c r="F23575" s="245"/>
    </row>
    <row r="23576" spans="6:6" ht="12" customHeight="1" x14ac:dyDescent="0.25">
      <c r="F23576" s="245"/>
    </row>
    <row r="23577" spans="6:6" ht="12" customHeight="1" x14ac:dyDescent="0.25">
      <c r="F23577" s="245"/>
    </row>
    <row r="23578" spans="6:6" ht="12" customHeight="1" x14ac:dyDescent="0.25">
      <c r="F23578" s="245"/>
    </row>
    <row r="23579" spans="6:6" ht="12" customHeight="1" x14ac:dyDescent="0.25">
      <c r="F23579" s="245"/>
    </row>
    <row r="23580" spans="6:6" ht="12" customHeight="1" x14ac:dyDescent="0.25">
      <c r="F23580" s="245"/>
    </row>
    <row r="23581" spans="6:6" ht="12" customHeight="1" x14ac:dyDescent="0.25">
      <c r="F23581" s="245"/>
    </row>
    <row r="23582" spans="6:6" ht="12" customHeight="1" x14ac:dyDescent="0.25">
      <c r="F23582" s="245"/>
    </row>
    <row r="23583" spans="6:6" ht="12" customHeight="1" x14ac:dyDescent="0.25">
      <c r="F23583" s="245"/>
    </row>
    <row r="23584" spans="6:6" ht="12" customHeight="1" x14ac:dyDescent="0.25">
      <c r="F23584" s="245"/>
    </row>
    <row r="23585" spans="6:6" ht="12" customHeight="1" x14ac:dyDescent="0.25">
      <c r="F23585" s="245"/>
    </row>
    <row r="23586" spans="6:6" ht="12" customHeight="1" x14ac:dyDescent="0.25">
      <c r="F23586" s="245"/>
    </row>
    <row r="23587" spans="6:6" ht="12" customHeight="1" x14ac:dyDescent="0.25">
      <c r="F23587" s="245"/>
    </row>
    <row r="23588" spans="6:6" ht="12" customHeight="1" x14ac:dyDescent="0.25">
      <c r="F23588" s="245"/>
    </row>
    <row r="23589" spans="6:6" ht="12" customHeight="1" x14ac:dyDescent="0.25">
      <c r="F23589" s="245"/>
    </row>
    <row r="23590" spans="6:6" ht="12" customHeight="1" x14ac:dyDescent="0.25">
      <c r="F23590" s="245"/>
    </row>
    <row r="23591" spans="6:6" ht="12" customHeight="1" x14ac:dyDescent="0.25">
      <c r="F23591" s="245"/>
    </row>
    <row r="23592" spans="6:6" ht="12" customHeight="1" x14ac:dyDescent="0.25">
      <c r="F23592" s="245"/>
    </row>
    <row r="23593" spans="6:6" ht="12" customHeight="1" x14ac:dyDescent="0.25">
      <c r="F23593" s="245"/>
    </row>
    <row r="23594" spans="6:6" ht="12" customHeight="1" x14ac:dyDescent="0.25">
      <c r="F23594" s="245"/>
    </row>
    <row r="23595" spans="6:6" ht="12" customHeight="1" x14ac:dyDescent="0.25">
      <c r="F23595" s="245"/>
    </row>
    <row r="23596" spans="6:6" ht="12" customHeight="1" x14ac:dyDescent="0.25">
      <c r="F23596" s="245"/>
    </row>
    <row r="23597" spans="6:6" ht="12" customHeight="1" x14ac:dyDescent="0.25">
      <c r="F23597" s="245"/>
    </row>
    <row r="23598" spans="6:6" ht="12" customHeight="1" x14ac:dyDescent="0.25">
      <c r="F23598" s="245"/>
    </row>
    <row r="23599" spans="6:6" ht="12" customHeight="1" x14ac:dyDescent="0.25">
      <c r="F23599" s="245"/>
    </row>
    <row r="23600" spans="6:6" ht="12" customHeight="1" x14ac:dyDescent="0.25">
      <c r="F23600" s="245"/>
    </row>
    <row r="23601" spans="6:6" ht="12" customHeight="1" x14ac:dyDescent="0.25">
      <c r="F23601" s="245"/>
    </row>
    <row r="23602" spans="6:6" ht="12" customHeight="1" x14ac:dyDescent="0.25">
      <c r="F23602" s="245"/>
    </row>
    <row r="23603" spans="6:6" ht="12" customHeight="1" x14ac:dyDescent="0.25">
      <c r="F23603" s="245"/>
    </row>
    <row r="23604" spans="6:6" ht="12" customHeight="1" x14ac:dyDescent="0.25">
      <c r="F23604" s="245"/>
    </row>
    <row r="23605" spans="6:6" ht="12" customHeight="1" x14ac:dyDescent="0.25">
      <c r="F23605" s="245"/>
    </row>
    <row r="23606" spans="6:6" ht="12" customHeight="1" x14ac:dyDescent="0.25">
      <c r="F23606" s="245"/>
    </row>
    <row r="23607" spans="6:6" ht="12" customHeight="1" x14ac:dyDescent="0.25">
      <c r="F23607" s="245"/>
    </row>
    <row r="23608" spans="6:6" ht="12" customHeight="1" x14ac:dyDescent="0.25">
      <c r="F23608" s="245"/>
    </row>
    <row r="23609" spans="6:6" ht="12" customHeight="1" x14ac:dyDescent="0.25">
      <c r="F23609" s="245"/>
    </row>
    <row r="23610" spans="6:6" ht="12" customHeight="1" x14ac:dyDescent="0.25">
      <c r="F23610" s="245"/>
    </row>
    <row r="23611" spans="6:6" ht="12" customHeight="1" x14ac:dyDescent="0.25">
      <c r="F23611" s="245"/>
    </row>
    <row r="23612" spans="6:6" ht="12" customHeight="1" x14ac:dyDescent="0.25">
      <c r="F23612" s="245"/>
    </row>
    <row r="23613" spans="6:6" ht="12" customHeight="1" x14ac:dyDescent="0.25">
      <c r="F23613" s="245"/>
    </row>
    <row r="23614" spans="6:6" ht="12" customHeight="1" x14ac:dyDescent="0.25">
      <c r="F23614" s="245"/>
    </row>
    <row r="23615" spans="6:6" ht="12" customHeight="1" x14ac:dyDescent="0.25">
      <c r="F23615" s="245"/>
    </row>
    <row r="23616" spans="6:6" ht="12" customHeight="1" x14ac:dyDescent="0.25">
      <c r="F23616" s="245"/>
    </row>
    <row r="23617" spans="6:6" ht="12" customHeight="1" x14ac:dyDescent="0.25">
      <c r="F23617" s="245"/>
    </row>
    <row r="23618" spans="6:6" ht="12" customHeight="1" x14ac:dyDescent="0.25">
      <c r="F23618" s="245"/>
    </row>
    <row r="23619" spans="6:6" ht="12" customHeight="1" x14ac:dyDescent="0.25">
      <c r="F23619" s="245"/>
    </row>
    <row r="23620" spans="6:6" ht="12" customHeight="1" x14ac:dyDescent="0.25">
      <c r="F23620" s="245"/>
    </row>
    <row r="23621" spans="6:6" ht="12" customHeight="1" x14ac:dyDescent="0.25">
      <c r="F23621" s="245"/>
    </row>
    <row r="23622" spans="6:6" ht="12" customHeight="1" x14ac:dyDescent="0.25">
      <c r="F23622" s="245"/>
    </row>
    <row r="23623" spans="6:6" ht="12" customHeight="1" x14ac:dyDescent="0.25">
      <c r="F23623" s="245"/>
    </row>
    <row r="23624" spans="6:6" ht="12" customHeight="1" x14ac:dyDescent="0.25">
      <c r="F23624" s="245"/>
    </row>
    <row r="23625" spans="6:6" ht="12" customHeight="1" x14ac:dyDescent="0.25">
      <c r="F23625" s="245"/>
    </row>
    <row r="23626" spans="6:6" ht="12" customHeight="1" x14ac:dyDescent="0.25">
      <c r="F23626" s="245"/>
    </row>
    <row r="23627" spans="6:6" ht="12" customHeight="1" x14ac:dyDescent="0.25">
      <c r="F23627" s="245"/>
    </row>
    <row r="23628" spans="6:6" ht="12" customHeight="1" x14ac:dyDescent="0.25">
      <c r="F23628" s="245"/>
    </row>
    <row r="23629" spans="6:6" ht="12" customHeight="1" x14ac:dyDescent="0.25">
      <c r="F23629" s="245"/>
    </row>
    <row r="23630" spans="6:6" ht="12" customHeight="1" x14ac:dyDescent="0.25">
      <c r="F23630" s="245"/>
    </row>
    <row r="23631" spans="6:6" ht="12" customHeight="1" x14ac:dyDescent="0.25">
      <c r="F23631" s="245"/>
    </row>
    <row r="23632" spans="6:6" ht="12" customHeight="1" x14ac:dyDescent="0.25">
      <c r="F23632" s="245"/>
    </row>
    <row r="23633" spans="6:6" ht="12" customHeight="1" x14ac:dyDescent="0.25">
      <c r="F23633" s="245"/>
    </row>
    <row r="23634" spans="6:6" ht="12" customHeight="1" x14ac:dyDescent="0.25">
      <c r="F23634" s="245"/>
    </row>
    <row r="23635" spans="6:6" ht="12" customHeight="1" x14ac:dyDescent="0.25">
      <c r="F23635" s="245"/>
    </row>
    <row r="23636" spans="6:6" ht="12" customHeight="1" x14ac:dyDescent="0.25">
      <c r="F23636" s="245"/>
    </row>
    <row r="23637" spans="6:6" ht="12" customHeight="1" x14ac:dyDescent="0.25">
      <c r="F23637" s="245"/>
    </row>
    <row r="23638" spans="6:6" ht="12" customHeight="1" x14ac:dyDescent="0.25">
      <c r="F23638" s="245"/>
    </row>
    <row r="23639" spans="6:6" ht="12" customHeight="1" x14ac:dyDescent="0.25">
      <c r="F23639" s="245"/>
    </row>
    <row r="23640" spans="6:6" ht="12" customHeight="1" x14ac:dyDescent="0.25">
      <c r="F23640" s="245"/>
    </row>
    <row r="23641" spans="6:6" ht="12" customHeight="1" x14ac:dyDescent="0.25">
      <c r="F23641" s="245"/>
    </row>
    <row r="23642" spans="6:6" ht="12" customHeight="1" x14ac:dyDescent="0.25">
      <c r="F23642" s="245"/>
    </row>
    <row r="23643" spans="6:6" ht="12" customHeight="1" x14ac:dyDescent="0.25">
      <c r="F23643" s="245"/>
    </row>
    <row r="23644" spans="6:6" ht="12" customHeight="1" x14ac:dyDescent="0.25">
      <c r="F23644" s="245"/>
    </row>
    <row r="23645" spans="6:6" ht="12" customHeight="1" x14ac:dyDescent="0.25">
      <c r="F23645" s="245"/>
    </row>
    <row r="23646" spans="6:6" ht="12" customHeight="1" x14ac:dyDescent="0.25">
      <c r="F23646" s="245"/>
    </row>
    <row r="23647" spans="6:6" ht="12" customHeight="1" x14ac:dyDescent="0.25">
      <c r="F23647" s="245"/>
    </row>
    <row r="23648" spans="6:6" ht="12" customHeight="1" x14ac:dyDescent="0.25">
      <c r="F23648" s="245"/>
    </row>
    <row r="23649" spans="6:6" ht="12" customHeight="1" x14ac:dyDescent="0.25">
      <c r="F23649" s="245"/>
    </row>
    <row r="23650" spans="6:6" ht="12" customHeight="1" x14ac:dyDescent="0.25">
      <c r="F23650" s="245"/>
    </row>
    <row r="23651" spans="6:6" ht="12" customHeight="1" x14ac:dyDescent="0.25">
      <c r="F23651" s="245"/>
    </row>
    <row r="23652" spans="6:6" ht="12" customHeight="1" x14ac:dyDescent="0.25">
      <c r="F23652" s="245"/>
    </row>
    <row r="23653" spans="6:6" ht="12" customHeight="1" x14ac:dyDescent="0.25">
      <c r="F23653" s="245"/>
    </row>
    <row r="23654" spans="6:6" ht="12" customHeight="1" x14ac:dyDescent="0.25">
      <c r="F23654" s="245"/>
    </row>
    <row r="23655" spans="6:6" ht="12" customHeight="1" x14ac:dyDescent="0.25">
      <c r="F23655" s="245"/>
    </row>
    <row r="23656" spans="6:6" ht="12" customHeight="1" x14ac:dyDescent="0.25">
      <c r="F23656" s="245"/>
    </row>
    <row r="23657" spans="6:6" ht="12" customHeight="1" x14ac:dyDescent="0.25">
      <c r="F23657" s="245"/>
    </row>
    <row r="23658" spans="6:6" ht="12" customHeight="1" x14ac:dyDescent="0.25">
      <c r="F23658" s="245"/>
    </row>
    <row r="23659" spans="6:6" ht="12" customHeight="1" x14ac:dyDescent="0.25">
      <c r="F23659" s="245"/>
    </row>
    <row r="23660" spans="6:6" ht="12" customHeight="1" x14ac:dyDescent="0.25">
      <c r="F23660" s="245"/>
    </row>
    <row r="23661" spans="6:6" ht="12" customHeight="1" x14ac:dyDescent="0.25">
      <c r="F23661" s="245"/>
    </row>
    <row r="23662" spans="6:6" ht="12" customHeight="1" x14ac:dyDescent="0.25">
      <c r="F23662" s="245"/>
    </row>
    <row r="23663" spans="6:6" ht="12" customHeight="1" x14ac:dyDescent="0.25">
      <c r="F23663" s="245"/>
    </row>
    <row r="23664" spans="6:6" ht="12" customHeight="1" x14ac:dyDescent="0.25">
      <c r="F23664" s="245"/>
    </row>
    <row r="23665" spans="6:6" ht="12" customHeight="1" x14ac:dyDescent="0.25">
      <c r="F23665" s="245"/>
    </row>
    <row r="23666" spans="6:6" ht="12" customHeight="1" x14ac:dyDescent="0.25">
      <c r="F23666" s="245"/>
    </row>
    <row r="23667" spans="6:6" ht="12" customHeight="1" x14ac:dyDescent="0.25">
      <c r="F23667" s="245"/>
    </row>
    <row r="23668" spans="6:6" ht="12" customHeight="1" x14ac:dyDescent="0.25">
      <c r="F23668" s="245"/>
    </row>
    <row r="23669" spans="6:6" ht="12" customHeight="1" x14ac:dyDescent="0.25">
      <c r="F23669" s="245"/>
    </row>
    <row r="23670" spans="6:6" ht="12" customHeight="1" x14ac:dyDescent="0.25">
      <c r="F23670" s="245"/>
    </row>
    <row r="23671" spans="6:6" ht="12" customHeight="1" x14ac:dyDescent="0.25">
      <c r="F23671" s="245"/>
    </row>
    <row r="23672" spans="6:6" ht="12" customHeight="1" x14ac:dyDescent="0.25">
      <c r="F23672" s="245"/>
    </row>
    <row r="23673" spans="6:6" ht="12" customHeight="1" x14ac:dyDescent="0.25">
      <c r="F23673" s="245"/>
    </row>
    <row r="23674" spans="6:6" ht="12" customHeight="1" x14ac:dyDescent="0.25">
      <c r="F23674" s="245"/>
    </row>
    <row r="23675" spans="6:6" ht="12" customHeight="1" x14ac:dyDescent="0.25">
      <c r="F23675" s="245"/>
    </row>
    <row r="23676" spans="6:6" ht="12" customHeight="1" x14ac:dyDescent="0.25">
      <c r="F23676" s="245"/>
    </row>
    <row r="23677" spans="6:6" ht="12" customHeight="1" x14ac:dyDescent="0.25">
      <c r="F23677" s="245"/>
    </row>
    <row r="23678" spans="6:6" ht="12" customHeight="1" x14ac:dyDescent="0.25">
      <c r="F23678" s="245"/>
    </row>
    <row r="23679" spans="6:6" ht="12" customHeight="1" x14ac:dyDescent="0.25">
      <c r="F23679" s="245"/>
    </row>
    <row r="23680" spans="6:6" ht="12" customHeight="1" x14ac:dyDescent="0.25">
      <c r="F23680" s="245"/>
    </row>
    <row r="23681" spans="6:6" ht="12" customHeight="1" x14ac:dyDescent="0.25">
      <c r="F23681" s="245"/>
    </row>
    <row r="23682" spans="6:6" ht="12" customHeight="1" x14ac:dyDescent="0.25">
      <c r="F23682" s="245"/>
    </row>
    <row r="23683" spans="6:6" ht="12" customHeight="1" x14ac:dyDescent="0.25">
      <c r="F23683" s="245"/>
    </row>
    <row r="23684" spans="6:6" ht="12" customHeight="1" x14ac:dyDescent="0.25">
      <c r="F23684" s="245"/>
    </row>
    <row r="23685" spans="6:6" ht="12" customHeight="1" x14ac:dyDescent="0.25">
      <c r="F23685" s="245"/>
    </row>
    <row r="23686" spans="6:6" ht="12" customHeight="1" x14ac:dyDescent="0.25">
      <c r="F23686" s="245"/>
    </row>
    <row r="23687" spans="6:6" ht="12" customHeight="1" x14ac:dyDescent="0.25">
      <c r="F23687" s="245"/>
    </row>
    <row r="23688" spans="6:6" ht="12" customHeight="1" x14ac:dyDescent="0.25">
      <c r="F23688" s="245"/>
    </row>
    <row r="23689" spans="6:6" ht="12" customHeight="1" x14ac:dyDescent="0.25">
      <c r="F23689" s="245"/>
    </row>
    <row r="23690" spans="6:6" ht="12" customHeight="1" x14ac:dyDescent="0.25">
      <c r="F23690" s="245"/>
    </row>
    <row r="23691" spans="6:6" ht="12" customHeight="1" x14ac:dyDescent="0.25">
      <c r="F23691" s="245"/>
    </row>
    <row r="23692" spans="6:6" ht="12" customHeight="1" x14ac:dyDescent="0.25">
      <c r="F23692" s="245"/>
    </row>
    <row r="23693" spans="6:6" ht="12" customHeight="1" x14ac:dyDescent="0.25">
      <c r="F23693" s="245"/>
    </row>
    <row r="23694" spans="6:6" ht="12" customHeight="1" x14ac:dyDescent="0.25">
      <c r="F23694" s="245"/>
    </row>
    <row r="23695" spans="6:6" ht="12" customHeight="1" x14ac:dyDescent="0.25">
      <c r="F23695" s="245"/>
    </row>
    <row r="23696" spans="6:6" ht="12" customHeight="1" x14ac:dyDescent="0.25">
      <c r="F23696" s="245"/>
    </row>
    <row r="23697" spans="6:6" ht="12" customHeight="1" x14ac:dyDescent="0.25">
      <c r="F23697" s="245"/>
    </row>
    <row r="23698" spans="6:6" ht="12" customHeight="1" x14ac:dyDescent="0.25">
      <c r="F23698" s="245"/>
    </row>
    <row r="23699" spans="6:6" ht="12" customHeight="1" x14ac:dyDescent="0.25">
      <c r="F23699" s="245"/>
    </row>
    <row r="23700" spans="6:6" ht="12" customHeight="1" x14ac:dyDescent="0.25">
      <c r="F23700" s="245"/>
    </row>
    <row r="23701" spans="6:6" ht="12" customHeight="1" x14ac:dyDescent="0.25">
      <c r="F23701" s="245"/>
    </row>
    <row r="23702" spans="6:6" ht="12" customHeight="1" x14ac:dyDescent="0.25">
      <c r="F23702" s="245"/>
    </row>
    <row r="23703" spans="6:6" ht="12" customHeight="1" x14ac:dyDescent="0.25">
      <c r="F23703" s="245"/>
    </row>
    <row r="23704" spans="6:6" ht="12" customHeight="1" x14ac:dyDescent="0.25">
      <c r="F23704" s="245"/>
    </row>
    <row r="23705" spans="6:6" ht="12" customHeight="1" x14ac:dyDescent="0.25">
      <c r="F23705" s="245"/>
    </row>
    <row r="23706" spans="6:6" ht="12" customHeight="1" x14ac:dyDescent="0.25">
      <c r="F23706" s="245"/>
    </row>
    <row r="23707" spans="6:6" ht="12" customHeight="1" x14ac:dyDescent="0.25">
      <c r="F23707" s="245"/>
    </row>
    <row r="23708" spans="6:6" ht="12" customHeight="1" x14ac:dyDescent="0.25">
      <c r="F23708" s="245"/>
    </row>
    <row r="23709" spans="6:6" ht="12" customHeight="1" x14ac:dyDescent="0.25">
      <c r="F23709" s="245"/>
    </row>
    <row r="23710" spans="6:6" ht="12" customHeight="1" x14ac:dyDescent="0.25">
      <c r="F23710" s="245"/>
    </row>
    <row r="23711" spans="6:6" ht="12" customHeight="1" x14ac:dyDescent="0.25">
      <c r="F23711" s="245"/>
    </row>
    <row r="23712" spans="6:6" ht="12" customHeight="1" x14ac:dyDescent="0.25">
      <c r="F23712" s="245"/>
    </row>
    <row r="23713" spans="6:6" ht="12" customHeight="1" x14ac:dyDescent="0.25">
      <c r="F23713" s="245"/>
    </row>
    <row r="23714" spans="6:6" ht="12" customHeight="1" x14ac:dyDescent="0.25">
      <c r="F23714" s="245"/>
    </row>
    <row r="23715" spans="6:6" ht="12" customHeight="1" x14ac:dyDescent="0.25">
      <c r="F23715" s="245"/>
    </row>
    <row r="23716" spans="6:6" ht="12" customHeight="1" x14ac:dyDescent="0.25">
      <c r="F23716" s="245"/>
    </row>
    <row r="23717" spans="6:6" ht="12" customHeight="1" x14ac:dyDescent="0.25">
      <c r="F23717" s="245"/>
    </row>
    <row r="23718" spans="6:6" ht="12" customHeight="1" x14ac:dyDescent="0.25">
      <c r="F23718" s="245"/>
    </row>
    <row r="23719" spans="6:6" ht="12" customHeight="1" x14ac:dyDescent="0.25">
      <c r="F23719" s="245"/>
    </row>
    <row r="23720" spans="6:6" ht="12" customHeight="1" x14ac:dyDescent="0.25">
      <c r="F23720" s="245"/>
    </row>
    <row r="23721" spans="6:6" ht="12" customHeight="1" x14ac:dyDescent="0.25">
      <c r="F23721" s="245"/>
    </row>
    <row r="23722" spans="6:6" ht="12" customHeight="1" x14ac:dyDescent="0.25">
      <c r="F23722" s="245"/>
    </row>
    <row r="23723" spans="6:6" ht="12" customHeight="1" x14ac:dyDescent="0.25">
      <c r="F23723" s="245"/>
    </row>
    <row r="23724" spans="6:6" ht="12" customHeight="1" x14ac:dyDescent="0.25">
      <c r="F23724" s="245"/>
    </row>
    <row r="23725" spans="6:6" ht="12" customHeight="1" x14ac:dyDescent="0.25">
      <c r="F23725" s="245"/>
    </row>
    <row r="23726" spans="6:6" ht="12" customHeight="1" x14ac:dyDescent="0.25">
      <c r="F23726" s="245"/>
    </row>
    <row r="23727" spans="6:6" ht="12" customHeight="1" x14ac:dyDescent="0.25">
      <c r="F23727" s="245"/>
    </row>
    <row r="23728" spans="6:6" ht="12" customHeight="1" x14ac:dyDescent="0.25">
      <c r="F23728" s="245"/>
    </row>
    <row r="23729" spans="6:6" ht="12" customHeight="1" x14ac:dyDescent="0.25">
      <c r="F23729" s="245"/>
    </row>
    <row r="23730" spans="6:6" ht="12" customHeight="1" x14ac:dyDescent="0.25">
      <c r="F23730" s="245"/>
    </row>
    <row r="23731" spans="6:6" ht="12" customHeight="1" x14ac:dyDescent="0.25">
      <c r="F23731" s="245"/>
    </row>
    <row r="23732" spans="6:6" ht="12" customHeight="1" x14ac:dyDescent="0.25">
      <c r="F23732" s="245"/>
    </row>
    <row r="23733" spans="6:6" ht="12" customHeight="1" x14ac:dyDescent="0.25">
      <c r="F23733" s="245"/>
    </row>
    <row r="23734" spans="6:6" ht="12" customHeight="1" x14ac:dyDescent="0.25">
      <c r="F23734" s="245"/>
    </row>
    <row r="23735" spans="6:6" ht="12" customHeight="1" x14ac:dyDescent="0.25">
      <c r="F23735" s="245"/>
    </row>
    <row r="23736" spans="6:6" ht="12" customHeight="1" x14ac:dyDescent="0.25">
      <c r="F23736" s="245"/>
    </row>
    <row r="23737" spans="6:6" ht="12" customHeight="1" x14ac:dyDescent="0.25">
      <c r="F23737" s="245"/>
    </row>
    <row r="23738" spans="6:6" ht="12" customHeight="1" x14ac:dyDescent="0.25">
      <c r="F23738" s="245"/>
    </row>
    <row r="23739" spans="6:6" ht="12" customHeight="1" x14ac:dyDescent="0.25">
      <c r="F23739" s="245"/>
    </row>
    <row r="23740" spans="6:6" ht="12" customHeight="1" x14ac:dyDescent="0.25">
      <c r="F23740" s="245"/>
    </row>
    <row r="23741" spans="6:6" ht="12" customHeight="1" x14ac:dyDescent="0.25">
      <c r="F23741" s="245"/>
    </row>
    <row r="23742" spans="6:6" ht="12" customHeight="1" x14ac:dyDescent="0.25">
      <c r="F23742" s="245"/>
    </row>
    <row r="23743" spans="6:6" ht="12" customHeight="1" x14ac:dyDescent="0.25">
      <c r="F23743" s="245"/>
    </row>
    <row r="23744" spans="6:6" ht="12" customHeight="1" x14ac:dyDescent="0.25">
      <c r="F23744" s="245"/>
    </row>
    <row r="23745" spans="6:6" ht="12" customHeight="1" x14ac:dyDescent="0.25">
      <c r="F23745" s="245"/>
    </row>
    <row r="23746" spans="6:6" ht="12" customHeight="1" x14ac:dyDescent="0.25">
      <c r="F23746" s="245"/>
    </row>
    <row r="23747" spans="6:6" ht="12" customHeight="1" x14ac:dyDescent="0.25">
      <c r="F23747" s="245"/>
    </row>
    <row r="23748" spans="6:6" ht="12" customHeight="1" x14ac:dyDescent="0.25">
      <c r="F23748" s="245"/>
    </row>
    <row r="23749" spans="6:6" ht="12" customHeight="1" x14ac:dyDescent="0.25">
      <c r="F23749" s="245"/>
    </row>
    <row r="23750" spans="6:6" ht="12" customHeight="1" x14ac:dyDescent="0.25">
      <c r="F23750" s="245"/>
    </row>
    <row r="23751" spans="6:6" ht="12" customHeight="1" x14ac:dyDescent="0.25">
      <c r="F23751" s="245"/>
    </row>
    <row r="23752" spans="6:6" ht="12" customHeight="1" x14ac:dyDescent="0.25">
      <c r="F23752" s="245"/>
    </row>
    <row r="23753" spans="6:6" ht="12" customHeight="1" x14ac:dyDescent="0.25">
      <c r="F23753" s="245"/>
    </row>
    <row r="23754" spans="6:6" ht="12" customHeight="1" x14ac:dyDescent="0.25">
      <c r="F23754" s="245"/>
    </row>
    <row r="23755" spans="6:6" ht="12" customHeight="1" x14ac:dyDescent="0.25">
      <c r="F23755" s="245"/>
    </row>
    <row r="23756" spans="6:6" ht="12" customHeight="1" x14ac:dyDescent="0.25">
      <c r="F23756" s="245"/>
    </row>
    <row r="23757" spans="6:6" ht="12" customHeight="1" x14ac:dyDescent="0.25">
      <c r="F23757" s="245"/>
    </row>
    <row r="23758" spans="6:6" ht="12" customHeight="1" x14ac:dyDescent="0.25">
      <c r="F23758" s="245"/>
    </row>
    <row r="23759" spans="6:6" ht="12" customHeight="1" x14ac:dyDescent="0.25">
      <c r="F23759" s="245"/>
    </row>
    <row r="23760" spans="6:6" ht="12" customHeight="1" x14ac:dyDescent="0.25">
      <c r="F23760" s="245"/>
    </row>
    <row r="23761" spans="6:6" ht="12" customHeight="1" x14ac:dyDescent="0.25">
      <c r="F23761" s="245"/>
    </row>
    <row r="23762" spans="6:6" ht="12" customHeight="1" x14ac:dyDescent="0.25">
      <c r="F23762" s="245"/>
    </row>
    <row r="23763" spans="6:6" ht="12" customHeight="1" x14ac:dyDescent="0.25">
      <c r="F23763" s="245"/>
    </row>
    <row r="23764" spans="6:6" ht="12" customHeight="1" x14ac:dyDescent="0.25">
      <c r="F23764" s="245"/>
    </row>
    <row r="23765" spans="6:6" ht="12" customHeight="1" x14ac:dyDescent="0.25">
      <c r="F23765" s="245"/>
    </row>
    <row r="23766" spans="6:6" ht="12" customHeight="1" x14ac:dyDescent="0.25">
      <c r="F23766" s="245"/>
    </row>
    <row r="23767" spans="6:6" ht="12" customHeight="1" x14ac:dyDescent="0.25">
      <c r="F23767" s="245"/>
    </row>
    <row r="23768" spans="6:6" ht="12" customHeight="1" x14ac:dyDescent="0.25">
      <c r="F23768" s="245"/>
    </row>
    <row r="23769" spans="6:6" ht="12" customHeight="1" x14ac:dyDescent="0.25">
      <c r="F23769" s="245"/>
    </row>
    <row r="23770" spans="6:6" ht="12" customHeight="1" x14ac:dyDescent="0.25">
      <c r="F23770" s="245"/>
    </row>
    <row r="23771" spans="6:6" ht="12" customHeight="1" x14ac:dyDescent="0.25">
      <c r="F23771" s="245"/>
    </row>
    <row r="23772" spans="6:6" ht="12" customHeight="1" x14ac:dyDescent="0.25">
      <c r="F23772" s="245"/>
    </row>
    <row r="23773" spans="6:6" ht="12" customHeight="1" x14ac:dyDescent="0.25">
      <c r="F23773" s="245"/>
    </row>
    <row r="23774" spans="6:6" ht="12" customHeight="1" x14ac:dyDescent="0.25">
      <c r="F23774" s="245"/>
    </row>
    <row r="23775" spans="6:6" ht="12" customHeight="1" x14ac:dyDescent="0.25">
      <c r="F23775" s="245"/>
    </row>
    <row r="23776" spans="6:6" ht="12" customHeight="1" x14ac:dyDescent="0.25">
      <c r="F23776" s="245"/>
    </row>
    <row r="23777" spans="6:6" ht="12" customHeight="1" x14ac:dyDescent="0.25">
      <c r="F23777" s="245"/>
    </row>
    <row r="23778" spans="6:6" ht="12" customHeight="1" x14ac:dyDescent="0.25">
      <c r="F23778" s="245"/>
    </row>
    <row r="23779" spans="6:6" ht="12" customHeight="1" x14ac:dyDescent="0.25">
      <c r="F23779" s="245"/>
    </row>
    <row r="23780" spans="6:6" ht="12" customHeight="1" x14ac:dyDescent="0.25">
      <c r="F23780" s="245"/>
    </row>
    <row r="23781" spans="6:6" ht="12" customHeight="1" x14ac:dyDescent="0.25">
      <c r="F23781" s="245"/>
    </row>
    <row r="23782" spans="6:6" ht="12" customHeight="1" x14ac:dyDescent="0.25">
      <c r="F23782" s="245"/>
    </row>
    <row r="23783" spans="6:6" ht="12" customHeight="1" x14ac:dyDescent="0.25">
      <c r="F23783" s="245"/>
    </row>
    <row r="23784" spans="6:6" ht="12" customHeight="1" x14ac:dyDescent="0.25">
      <c r="F23784" s="245"/>
    </row>
    <row r="23785" spans="6:6" ht="12" customHeight="1" x14ac:dyDescent="0.25">
      <c r="F23785" s="245"/>
    </row>
    <row r="23786" spans="6:6" ht="12" customHeight="1" x14ac:dyDescent="0.25">
      <c r="F23786" s="245"/>
    </row>
    <row r="23787" spans="6:6" ht="12" customHeight="1" x14ac:dyDescent="0.25">
      <c r="F23787" s="245"/>
    </row>
    <row r="23788" spans="6:6" ht="12" customHeight="1" x14ac:dyDescent="0.25">
      <c r="F23788" s="245"/>
    </row>
    <row r="23789" spans="6:6" ht="12" customHeight="1" x14ac:dyDescent="0.25">
      <c r="F23789" s="245"/>
    </row>
    <row r="23790" spans="6:6" ht="12" customHeight="1" x14ac:dyDescent="0.25">
      <c r="F23790" s="245"/>
    </row>
    <row r="23791" spans="6:6" ht="12" customHeight="1" x14ac:dyDescent="0.25">
      <c r="F23791" s="245"/>
    </row>
    <row r="23792" spans="6:6" ht="12" customHeight="1" x14ac:dyDescent="0.25">
      <c r="F23792" s="245"/>
    </row>
    <row r="23793" spans="6:6" ht="12" customHeight="1" x14ac:dyDescent="0.25">
      <c r="F23793" s="245"/>
    </row>
    <row r="23794" spans="6:6" ht="12" customHeight="1" x14ac:dyDescent="0.25">
      <c r="F23794" s="245"/>
    </row>
    <row r="23795" spans="6:6" ht="12" customHeight="1" x14ac:dyDescent="0.25">
      <c r="F23795" s="245"/>
    </row>
    <row r="23796" spans="6:6" ht="12" customHeight="1" x14ac:dyDescent="0.25">
      <c r="F23796" s="245"/>
    </row>
    <row r="23797" spans="6:6" ht="12" customHeight="1" x14ac:dyDescent="0.25">
      <c r="F23797" s="245"/>
    </row>
    <row r="23798" spans="6:6" ht="12" customHeight="1" x14ac:dyDescent="0.25">
      <c r="F23798" s="245"/>
    </row>
    <row r="23799" spans="6:6" ht="12" customHeight="1" x14ac:dyDescent="0.25">
      <c r="F23799" s="245"/>
    </row>
    <row r="23800" spans="6:6" ht="12" customHeight="1" x14ac:dyDescent="0.25">
      <c r="F23800" s="245"/>
    </row>
    <row r="23801" spans="6:6" ht="12" customHeight="1" x14ac:dyDescent="0.25">
      <c r="F23801" s="245"/>
    </row>
    <row r="23802" spans="6:6" ht="12" customHeight="1" x14ac:dyDescent="0.25">
      <c r="F23802" s="245"/>
    </row>
    <row r="23803" spans="6:6" ht="12" customHeight="1" x14ac:dyDescent="0.25">
      <c r="F23803" s="245"/>
    </row>
    <row r="23804" spans="6:6" ht="12" customHeight="1" x14ac:dyDescent="0.25">
      <c r="F23804" s="245"/>
    </row>
    <row r="23805" spans="6:6" ht="12" customHeight="1" x14ac:dyDescent="0.25">
      <c r="F23805" s="245"/>
    </row>
    <row r="23806" spans="6:6" ht="12" customHeight="1" x14ac:dyDescent="0.25">
      <c r="F23806" s="245"/>
    </row>
    <row r="23807" spans="6:6" ht="12" customHeight="1" x14ac:dyDescent="0.25">
      <c r="F23807" s="245"/>
    </row>
    <row r="23808" spans="6:6" ht="12" customHeight="1" x14ac:dyDescent="0.25">
      <c r="F23808" s="245"/>
    </row>
    <row r="23809" spans="6:6" ht="12" customHeight="1" x14ac:dyDescent="0.25">
      <c r="F23809" s="245"/>
    </row>
    <row r="23810" spans="6:6" ht="12" customHeight="1" x14ac:dyDescent="0.25">
      <c r="F23810" s="245"/>
    </row>
    <row r="23811" spans="6:6" ht="12" customHeight="1" x14ac:dyDescent="0.25">
      <c r="F23811" s="245"/>
    </row>
    <row r="23812" spans="6:6" ht="12" customHeight="1" x14ac:dyDescent="0.25">
      <c r="F23812" s="245"/>
    </row>
    <row r="23813" spans="6:6" ht="12" customHeight="1" x14ac:dyDescent="0.25">
      <c r="F23813" s="245"/>
    </row>
    <row r="23814" spans="6:6" ht="12" customHeight="1" x14ac:dyDescent="0.25">
      <c r="F23814" s="245"/>
    </row>
    <row r="23815" spans="6:6" ht="12" customHeight="1" x14ac:dyDescent="0.25">
      <c r="F23815" s="245"/>
    </row>
    <row r="23816" spans="6:6" ht="12" customHeight="1" x14ac:dyDescent="0.25">
      <c r="F23816" s="245"/>
    </row>
    <row r="23817" spans="6:6" ht="12" customHeight="1" x14ac:dyDescent="0.25">
      <c r="F23817" s="245"/>
    </row>
    <row r="23818" spans="6:6" ht="12" customHeight="1" x14ac:dyDescent="0.25">
      <c r="F23818" s="245"/>
    </row>
    <row r="23819" spans="6:6" ht="12" customHeight="1" x14ac:dyDescent="0.25">
      <c r="F23819" s="245"/>
    </row>
    <row r="23820" spans="6:6" ht="12" customHeight="1" x14ac:dyDescent="0.25">
      <c r="F23820" s="245"/>
    </row>
    <row r="23821" spans="6:6" ht="12" customHeight="1" x14ac:dyDescent="0.25">
      <c r="F23821" s="245"/>
    </row>
    <row r="23822" spans="6:6" ht="12" customHeight="1" x14ac:dyDescent="0.25">
      <c r="F23822" s="245"/>
    </row>
    <row r="23823" spans="6:6" ht="12" customHeight="1" x14ac:dyDescent="0.25">
      <c r="F23823" s="245"/>
    </row>
    <row r="23824" spans="6:6" ht="12" customHeight="1" x14ac:dyDescent="0.25">
      <c r="F23824" s="245"/>
    </row>
    <row r="23825" spans="6:6" ht="12" customHeight="1" x14ac:dyDescent="0.25">
      <c r="F23825" s="245"/>
    </row>
    <row r="23826" spans="6:6" ht="12" customHeight="1" x14ac:dyDescent="0.25">
      <c r="F23826" s="245"/>
    </row>
    <row r="23827" spans="6:6" ht="12" customHeight="1" x14ac:dyDescent="0.25">
      <c r="F23827" s="245"/>
    </row>
    <row r="23828" spans="6:6" ht="12" customHeight="1" x14ac:dyDescent="0.25">
      <c r="F23828" s="245"/>
    </row>
    <row r="23829" spans="6:6" ht="12" customHeight="1" x14ac:dyDescent="0.25">
      <c r="F23829" s="245"/>
    </row>
    <row r="23830" spans="6:6" ht="12" customHeight="1" x14ac:dyDescent="0.25">
      <c r="F23830" s="245"/>
    </row>
    <row r="23831" spans="6:6" ht="12" customHeight="1" x14ac:dyDescent="0.25">
      <c r="F23831" s="245"/>
    </row>
    <row r="23832" spans="6:6" ht="12" customHeight="1" x14ac:dyDescent="0.25">
      <c r="F23832" s="245"/>
    </row>
    <row r="23833" spans="6:6" ht="12" customHeight="1" x14ac:dyDescent="0.25">
      <c r="F23833" s="245"/>
    </row>
    <row r="23834" spans="6:6" ht="12" customHeight="1" x14ac:dyDescent="0.25">
      <c r="F23834" s="245"/>
    </row>
    <row r="23835" spans="6:6" ht="12" customHeight="1" x14ac:dyDescent="0.25">
      <c r="F23835" s="245"/>
    </row>
    <row r="23836" spans="6:6" ht="12" customHeight="1" x14ac:dyDescent="0.25">
      <c r="F23836" s="245"/>
    </row>
    <row r="23837" spans="6:6" ht="12" customHeight="1" x14ac:dyDescent="0.25">
      <c r="F23837" s="245"/>
    </row>
    <row r="23838" spans="6:6" ht="12" customHeight="1" x14ac:dyDescent="0.25">
      <c r="F23838" s="245"/>
    </row>
    <row r="23839" spans="6:6" ht="12" customHeight="1" x14ac:dyDescent="0.25">
      <c r="F23839" s="245"/>
    </row>
    <row r="23840" spans="6:6" ht="12" customHeight="1" x14ac:dyDescent="0.25">
      <c r="F23840" s="245"/>
    </row>
    <row r="23841" spans="6:6" ht="12" customHeight="1" x14ac:dyDescent="0.25">
      <c r="F23841" s="245"/>
    </row>
    <row r="23842" spans="6:6" ht="12" customHeight="1" x14ac:dyDescent="0.25">
      <c r="F23842" s="245"/>
    </row>
    <row r="23843" spans="6:6" ht="12" customHeight="1" x14ac:dyDescent="0.25">
      <c r="F23843" s="245"/>
    </row>
    <row r="23844" spans="6:6" ht="12" customHeight="1" x14ac:dyDescent="0.25">
      <c r="F23844" s="245"/>
    </row>
    <row r="23845" spans="6:6" ht="12" customHeight="1" x14ac:dyDescent="0.25">
      <c r="F23845" s="245"/>
    </row>
    <row r="23846" spans="6:6" ht="12" customHeight="1" x14ac:dyDescent="0.25">
      <c r="F23846" s="245"/>
    </row>
    <row r="23847" spans="6:6" ht="12" customHeight="1" x14ac:dyDescent="0.25">
      <c r="F23847" s="245"/>
    </row>
    <row r="23848" spans="6:6" ht="12" customHeight="1" x14ac:dyDescent="0.25">
      <c r="F23848" s="245"/>
    </row>
    <row r="23849" spans="6:6" ht="12" customHeight="1" x14ac:dyDescent="0.25">
      <c r="F23849" s="245"/>
    </row>
    <row r="23850" spans="6:6" ht="12" customHeight="1" x14ac:dyDescent="0.25">
      <c r="F23850" s="245"/>
    </row>
    <row r="23851" spans="6:6" ht="12" customHeight="1" x14ac:dyDescent="0.25">
      <c r="F23851" s="245"/>
    </row>
    <row r="23852" spans="6:6" ht="12" customHeight="1" x14ac:dyDescent="0.25">
      <c r="F23852" s="245"/>
    </row>
    <row r="23853" spans="6:6" ht="12" customHeight="1" x14ac:dyDescent="0.25">
      <c r="F23853" s="245"/>
    </row>
    <row r="23854" spans="6:6" ht="12" customHeight="1" x14ac:dyDescent="0.25">
      <c r="F23854" s="245"/>
    </row>
    <row r="23855" spans="6:6" ht="12" customHeight="1" x14ac:dyDescent="0.25">
      <c r="F23855" s="245"/>
    </row>
    <row r="23856" spans="6:6" ht="12" customHeight="1" x14ac:dyDescent="0.25">
      <c r="F23856" s="245"/>
    </row>
    <row r="23857" spans="6:6" ht="12" customHeight="1" x14ac:dyDescent="0.25">
      <c r="F23857" s="245"/>
    </row>
    <row r="23858" spans="6:6" ht="12" customHeight="1" x14ac:dyDescent="0.25">
      <c r="F23858" s="245"/>
    </row>
    <row r="23859" spans="6:6" ht="12" customHeight="1" x14ac:dyDescent="0.25">
      <c r="F23859" s="245"/>
    </row>
    <row r="23860" spans="6:6" ht="12" customHeight="1" x14ac:dyDescent="0.25">
      <c r="F23860" s="245"/>
    </row>
    <row r="23861" spans="6:6" ht="12" customHeight="1" x14ac:dyDescent="0.25">
      <c r="F23861" s="245"/>
    </row>
    <row r="23862" spans="6:6" ht="12" customHeight="1" x14ac:dyDescent="0.25">
      <c r="F23862" s="245"/>
    </row>
    <row r="23863" spans="6:6" ht="12" customHeight="1" x14ac:dyDescent="0.25">
      <c r="F23863" s="245"/>
    </row>
    <row r="23864" spans="6:6" ht="12" customHeight="1" x14ac:dyDescent="0.25">
      <c r="F23864" s="245"/>
    </row>
    <row r="23865" spans="6:6" ht="12" customHeight="1" x14ac:dyDescent="0.25">
      <c r="F23865" s="245"/>
    </row>
    <row r="23866" spans="6:6" ht="12" customHeight="1" x14ac:dyDescent="0.25">
      <c r="F23866" s="245"/>
    </row>
    <row r="23867" spans="6:6" ht="12" customHeight="1" x14ac:dyDescent="0.25">
      <c r="F23867" s="245"/>
    </row>
    <row r="23868" spans="6:6" ht="12" customHeight="1" x14ac:dyDescent="0.25">
      <c r="F23868" s="245"/>
    </row>
    <row r="23869" spans="6:6" ht="12" customHeight="1" x14ac:dyDescent="0.25">
      <c r="F23869" s="245"/>
    </row>
    <row r="23870" spans="6:6" ht="12" customHeight="1" x14ac:dyDescent="0.25">
      <c r="F23870" s="245"/>
    </row>
    <row r="23871" spans="6:6" ht="12" customHeight="1" x14ac:dyDescent="0.25">
      <c r="F23871" s="245"/>
    </row>
    <row r="23872" spans="6:6" ht="12" customHeight="1" x14ac:dyDescent="0.25">
      <c r="F23872" s="245"/>
    </row>
    <row r="23873" spans="6:6" ht="12" customHeight="1" x14ac:dyDescent="0.25">
      <c r="F23873" s="245"/>
    </row>
    <row r="23874" spans="6:6" ht="12" customHeight="1" x14ac:dyDescent="0.25">
      <c r="F23874" s="245"/>
    </row>
    <row r="23875" spans="6:6" ht="12" customHeight="1" x14ac:dyDescent="0.25">
      <c r="F23875" s="245"/>
    </row>
    <row r="23876" spans="6:6" ht="12" customHeight="1" x14ac:dyDescent="0.25">
      <c r="F23876" s="245"/>
    </row>
    <row r="23877" spans="6:6" ht="12" customHeight="1" x14ac:dyDescent="0.25">
      <c r="F23877" s="245"/>
    </row>
    <row r="23878" spans="6:6" ht="12" customHeight="1" x14ac:dyDescent="0.25">
      <c r="F23878" s="245"/>
    </row>
    <row r="23879" spans="6:6" ht="12" customHeight="1" x14ac:dyDescent="0.25">
      <c r="F23879" s="245"/>
    </row>
    <row r="23880" spans="6:6" ht="12" customHeight="1" x14ac:dyDescent="0.25">
      <c r="F23880" s="245"/>
    </row>
    <row r="23881" spans="6:6" ht="12" customHeight="1" x14ac:dyDescent="0.25">
      <c r="F23881" s="245"/>
    </row>
    <row r="23882" spans="6:6" ht="12" customHeight="1" x14ac:dyDescent="0.25">
      <c r="F23882" s="245"/>
    </row>
    <row r="23883" spans="6:6" ht="12" customHeight="1" x14ac:dyDescent="0.25">
      <c r="F23883" s="245"/>
    </row>
    <row r="23884" spans="6:6" ht="12" customHeight="1" x14ac:dyDescent="0.25">
      <c r="F23884" s="245"/>
    </row>
    <row r="23885" spans="6:6" ht="12" customHeight="1" x14ac:dyDescent="0.25">
      <c r="F23885" s="245"/>
    </row>
    <row r="23886" spans="6:6" ht="12" customHeight="1" x14ac:dyDescent="0.25">
      <c r="F23886" s="245"/>
    </row>
    <row r="23887" spans="6:6" ht="12" customHeight="1" x14ac:dyDescent="0.25">
      <c r="F23887" s="245"/>
    </row>
    <row r="23888" spans="6:6" ht="12" customHeight="1" x14ac:dyDescent="0.25">
      <c r="F23888" s="245"/>
    </row>
    <row r="23889" spans="6:6" ht="12" customHeight="1" x14ac:dyDescent="0.25">
      <c r="F23889" s="245"/>
    </row>
    <row r="23890" spans="6:6" ht="12" customHeight="1" x14ac:dyDescent="0.25">
      <c r="F23890" s="245"/>
    </row>
    <row r="23891" spans="6:6" ht="12" customHeight="1" x14ac:dyDescent="0.25">
      <c r="F23891" s="245"/>
    </row>
    <row r="23892" spans="6:6" ht="12" customHeight="1" x14ac:dyDescent="0.25">
      <c r="F23892" s="245"/>
    </row>
    <row r="23893" spans="6:6" ht="12" customHeight="1" x14ac:dyDescent="0.25">
      <c r="F23893" s="245"/>
    </row>
    <row r="23894" spans="6:6" ht="12" customHeight="1" x14ac:dyDescent="0.25">
      <c r="F23894" s="245"/>
    </row>
    <row r="23895" spans="6:6" ht="12" customHeight="1" x14ac:dyDescent="0.25">
      <c r="F23895" s="245"/>
    </row>
    <row r="23896" spans="6:6" ht="12" customHeight="1" x14ac:dyDescent="0.25">
      <c r="F23896" s="245"/>
    </row>
    <row r="23897" spans="6:6" ht="12" customHeight="1" x14ac:dyDescent="0.25">
      <c r="F23897" s="245"/>
    </row>
    <row r="23898" spans="6:6" ht="12" customHeight="1" x14ac:dyDescent="0.25">
      <c r="F23898" s="245"/>
    </row>
    <row r="23899" spans="6:6" ht="12" customHeight="1" x14ac:dyDescent="0.25">
      <c r="F23899" s="245"/>
    </row>
    <row r="23900" spans="6:6" ht="12" customHeight="1" x14ac:dyDescent="0.25">
      <c r="F23900" s="245"/>
    </row>
    <row r="23901" spans="6:6" ht="12" customHeight="1" x14ac:dyDescent="0.25">
      <c r="F23901" s="245"/>
    </row>
    <row r="23902" spans="6:6" ht="12" customHeight="1" x14ac:dyDescent="0.25">
      <c r="F23902" s="245"/>
    </row>
    <row r="23903" spans="6:6" ht="12" customHeight="1" x14ac:dyDescent="0.25">
      <c r="F23903" s="245"/>
    </row>
    <row r="23904" spans="6:6" ht="12" customHeight="1" x14ac:dyDescent="0.25">
      <c r="F23904" s="245"/>
    </row>
    <row r="23905" spans="6:6" ht="12" customHeight="1" x14ac:dyDescent="0.25">
      <c r="F23905" s="245"/>
    </row>
    <row r="23906" spans="6:6" ht="12" customHeight="1" x14ac:dyDescent="0.25">
      <c r="F23906" s="245"/>
    </row>
    <row r="23907" spans="6:6" ht="12" customHeight="1" x14ac:dyDescent="0.25">
      <c r="F23907" s="245"/>
    </row>
    <row r="23908" spans="6:6" ht="12" customHeight="1" x14ac:dyDescent="0.25">
      <c r="F23908" s="245"/>
    </row>
    <row r="23909" spans="6:6" ht="12" customHeight="1" x14ac:dyDescent="0.25">
      <c r="F23909" s="245"/>
    </row>
    <row r="23910" spans="6:6" ht="12" customHeight="1" x14ac:dyDescent="0.25">
      <c r="F23910" s="245"/>
    </row>
    <row r="23911" spans="6:6" ht="12" customHeight="1" x14ac:dyDescent="0.25">
      <c r="F23911" s="245"/>
    </row>
    <row r="23912" spans="6:6" ht="12" customHeight="1" x14ac:dyDescent="0.25">
      <c r="F23912" s="245"/>
    </row>
    <row r="23913" spans="6:6" ht="12" customHeight="1" x14ac:dyDescent="0.25">
      <c r="F23913" s="245"/>
    </row>
    <row r="23914" spans="6:6" ht="12" customHeight="1" x14ac:dyDescent="0.25">
      <c r="F23914" s="245"/>
    </row>
    <row r="23915" spans="6:6" ht="12" customHeight="1" x14ac:dyDescent="0.25">
      <c r="F23915" s="245"/>
    </row>
    <row r="23916" spans="6:6" ht="12" customHeight="1" x14ac:dyDescent="0.25">
      <c r="F23916" s="245"/>
    </row>
    <row r="23917" spans="6:6" ht="12" customHeight="1" x14ac:dyDescent="0.25">
      <c r="F23917" s="245"/>
    </row>
    <row r="23918" spans="6:6" ht="12" customHeight="1" x14ac:dyDescent="0.25">
      <c r="F23918" s="245"/>
    </row>
    <row r="23919" spans="6:6" ht="12" customHeight="1" x14ac:dyDescent="0.25">
      <c r="F23919" s="245"/>
    </row>
    <row r="23920" spans="6:6" ht="12" customHeight="1" x14ac:dyDescent="0.25">
      <c r="F23920" s="245"/>
    </row>
    <row r="23921" spans="6:6" ht="12" customHeight="1" x14ac:dyDescent="0.25">
      <c r="F23921" s="245"/>
    </row>
    <row r="23922" spans="6:6" ht="12" customHeight="1" x14ac:dyDescent="0.25">
      <c r="F23922" s="245"/>
    </row>
    <row r="23923" spans="6:6" ht="12" customHeight="1" x14ac:dyDescent="0.25">
      <c r="F23923" s="245"/>
    </row>
    <row r="23924" spans="6:6" ht="12" customHeight="1" x14ac:dyDescent="0.25">
      <c r="F23924" s="245"/>
    </row>
    <row r="23925" spans="6:6" ht="12" customHeight="1" x14ac:dyDescent="0.25">
      <c r="F23925" s="245"/>
    </row>
    <row r="23926" spans="6:6" ht="12" customHeight="1" x14ac:dyDescent="0.25">
      <c r="F23926" s="245"/>
    </row>
    <row r="23927" spans="6:6" ht="12" customHeight="1" x14ac:dyDescent="0.25">
      <c r="F23927" s="245"/>
    </row>
    <row r="23928" spans="6:6" ht="12" customHeight="1" x14ac:dyDescent="0.25">
      <c r="F23928" s="245"/>
    </row>
    <row r="23929" spans="6:6" ht="12" customHeight="1" x14ac:dyDescent="0.25">
      <c r="F23929" s="245"/>
    </row>
    <row r="23930" spans="6:6" ht="12" customHeight="1" x14ac:dyDescent="0.25">
      <c r="F23930" s="245"/>
    </row>
    <row r="23931" spans="6:6" ht="12" customHeight="1" x14ac:dyDescent="0.25">
      <c r="F23931" s="245"/>
    </row>
    <row r="23932" spans="6:6" ht="12" customHeight="1" x14ac:dyDescent="0.25">
      <c r="F23932" s="245"/>
    </row>
    <row r="23933" spans="6:6" ht="12" customHeight="1" x14ac:dyDescent="0.25">
      <c r="F23933" s="245"/>
    </row>
    <row r="23934" spans="6:6" ht="12" customHeight="1" x14ac:dyDescent="0.25">
      <c r="F23934" s="245"/>
    </row>
    <row r="23935" spans="6:6" ht="12" customHeight="1" x14ac:dyDescent="0.25">
      <c r="F23935" s="245"/>
    </row>
    <row r="23936" spans="6:6" ht="12" customHeight="1" x14ac:dyDescent="0.25">
      <c r="F23936" s="245"/>
    </row>
    <row r="23937" spans="6:6" ht="12" customHeight="1" x14ac:dyDescent="0.25">
      <c r="F23937" s="245"/>
    </row>
    <row r="23938" spans="6:6" ht="12" customHeight="1" x14ac:dyDescent="0.25">
      <c r="F23938" s="245"/>
    </row>
    <row r="23939" spans="6:6" ht="12" customHeight="1" x14ac:dyDescent="0.25">
      <c r="F23939" s="245"/>
    </row>
    <row r="23940" spans="6:6" ht="12" customHeight="1" x14ac:dyDescent="0.25">
      <c r="F23940" s="245"/>
    </row>
    <row r="23941" spans="6:6" ht="12" customHeight="1" x14ac:dyDescent="0.25">
      <c r="F23941" s="245"/>
    </row>
    <row r="23942" spans="6:6" ht="12" customHeight="1" x14ac:dyDescent="0.25">
      <c r="F23942" s="245"/>
    </row>
    <row r="23943" spans="6:6" ht="12" customHeight="1" x14ac:dyDescent="0.25">
      <c r="F23943" s="245"/>
    </row>
    <row r="23944" spans="6:6" ht="12" customHeight="1" x14ac:dyDescent="0.25">
      <c r="F23944" s="245"/>
    </row>
    <row r="23945" spans="6:6" ht="12" customHeight="1" x14ac:dyDescent="0.25">
      <c r="F23945" s="245"/>
    </row>
    <row r="23946" spans="6:6" ht="12" customHeight="1" x14ac:dyDescent="0.25">
      <c r="F23946" s="245"/>
    </row>
    <row r="23947" spans="6:6" ht="12" customHeight="1" x14ac:dyDescent="0.25">
      <c r="F23947" s="245"/>
    </row>
    <row r="23948" spans="6:6" ht="12" customHeight="1" x14ac:dyDescent="0.25">
      <c r="F23948" s="245"/>
    </row>
    <row r="23949" spans="6:6" ht="12" customHeight="1" x14ac:dyDescent="0.25">
      <c r="F23949" s="245"/>
    </row>
    <row r="23950" spans="6:6" ht="12" customHeight="1" x14ac:dyDescent="0.25">
      <c r="F23950" s="245"/>
    </row>
    <row r="23951" spans="6:6" ht="12" customHeight="1" x14ac:dyDescent="0.25">
      <c r="F23951" s="245"/>
    </row>
    <row r="23952" spans="6:6" ht="12" customHeight="1" x14ac:dyDescent="0.25">
      <c r="F23952" s="245"/>
    </row>
    <row r="23953" spans="6:6" ht="12" customHeight="1" x14ac:dyDescent="0.25">
      <c r="F23953" s="245"/>
    </row>
    <row r="23954" spans="6:6" ht="12" customHeight="1" x14ac:dyDescent="0.25">
      <c r="F23954" s="245"/>
    </row>
    <row r="23955" spans="6:6" ht="12" customHeight="1" x14ac:dyDescent="0.25">
      <c r="F23955" s="245"/>
    </row>
    <row r="23956" spans="6:6" ht="12" customHeight="1" x14ac:dyDescent="0.25">
      <c r="F23956" s="245"/>
    </row>
    <row r="23957" spans="6:6" ht="12" customHeight="1" x14ac:dyDescent="0.25">
      <c r="F23957" s="245"/>
    </row>
    <row r="23958" spans="6:6" ht="12" customHeight="1" x14ac:dyDescent="0.25">
      <c r="F23958" s="245"/>
    </row>
    <row r="23959" spans="6:6" ht="12" customHeight="1" x14ac:dyDescent="0.25">
      <c r="F23959" s="245"/>
    </row>
    <row r="23960" spans="6:6" ht="12" customHeight="1" x14ac:dyDescent="0.25">
      <c r="F23960" s="245"/>
    </row>
    <row r="23961" spans="6:6" ht="12" customHeight="1" x14ac:dyDescent="0.25">
      <c r="F23961" s="245"/>
    </row>
    <row r="23962" spans="6:6" ht="12" customHeight="1" x14ac:dyDescent="0.25">
      <c r="F23962" s="245"/>
    </row>
    <row r="23963" spans="6:6" ht="12" customHeight="1" x14ac:dyDescent="0.25">
      <c r="F23963" s="245"/>
    </row>
    <row r="23964" spans="6:6" ht="12" customHeight="1" x14ac:dyDescent="0.25">
      <c r="F23964" s="245"/>
    </row>
    <row r="23965" spans="6:6" ht="12" customHeight="1" x14ac:dyDescent="0.25">
      <c r="F23965" s="245"/>
    </row>
    <row r="23966" spans="6:6" ht="12" customHeight="1" x14ac:dyDescent="0.25">
      <c r="F23966" s="245"/>
    </row>
    <row r="23967" spans="6:6" ht="12" customHeight="1" x14ac:dyDescent="0.25">
      <c r="F23967" s="245"/>
    </row>
    <row r="23968" spans="6:6" ht="12" customHeight="1" x14ac:dyDescent="0.25">
      <c r="F23968" s="245"/>
    </row>
    <row r="23969" spans="6:6" ht="12" customHeight="1" x14ac:dyDescent="0.25">
      <c r="F23969" s="245"/>
    </row>
    <row r="23970" spans="6:6" ht="12" customHeight="1" x14ac:dyDescent="0.25">
      <c r="F23970" s="245"/>
    </row>
    <row r="23971" spans="6:6" ht="12" customHeight="1" x14ac:dyDescent="0.25">
      <c r="F23971" s="245"/>
    </row>
    <row r="23972" spans="6:6" ht="12" customHeight="1" x14ac:dyDescent="0.25">
      <c r="F23972" s="245"/>
    </row>
    <row r="23973" spans="6:6" ht="12" customHeight="1" x14ac:dyDescent="0.25">
      <c r="F23973" s="245"/>
    </row>
    <row r="23974" spans="6:6" ht="12" customHeight="1" x14ac:dyDescent="0.25">
      <c r="F23974" s="245"/>
    </row>
    <row r="23975" spans="6:6" ht="12" customHeight="1" x14ac:dyDescent="0.25">
      <c r="F23975" s="245"/>
    </row>
    <row r="23976" spans="6:6" ht="12" customHeight="1" x14ac:dyDescent="0.25">
      <c r="F23976" s="245"/>
    </row>
    <row r="23977" spans="6:6" ht="12" customHeight="1" x14ac:dyDescent="0.25">
      <c r="F23977" s="245"/>
    </row>
    <row r="23978" spans="6:6" ht="12" customHeight="1" x14ac:dyDescent="0.25">
      <c r="F23978" s="245"/>
    </row>
    <row r="23979" spans="6:6" ht="12" customHeight="1" x14ac:dyDescent="0.25">
      <c r="F23979" s="245"/>
    </row>
    <row r="23980" spans="6:6" ht="12" customHeight="1" x14ac:dyDescent="0.25">
      <c r="F23980" s="245"/>
    </row>
    <row r="23981" spans="6:6" ht="12" customHeight="1" x14ac:dyDescent="0.25">
      <c r="F23981" s="245"/>
    </row>
    <row r="23982" spans="6:6" ht="12" customHeight="1" x14ac:dyDescent="0.25">
      <c r="F23982" s="245"/>
    </row>
    <row r="23983" spans="6:6" ht="12" customHeight="1" x14ac:dyDescent="0.25">
      <c r="F23983" s="245"/>
    </row>
    <row r="23984" spans="6:6" ht="12" customHeight="1" x14ac:dyDescent="0.25">
      <c r="F23984" s="245"/>
    </row>
    <row r="23985" spans="6:6" ht="12" customHeight="1" x14ac:dyDescent="0.25">
      <c r="F23985" s="245"/>
    </row>
    <row r="23986" spans="6:6" ht="12" customHeight="1" x14ac:dyDescent="0.25">
      <c r="F23986" s="245"/>
    </row>
    <row r="23987" spans="6:6" ht="12" customHeight="1" x14ac:dyDescent="0.25">
      <c r="F23987" s="245"/>
    </row>
    <row r="23988" spans="6:6" ht="12" customHeight="1" x14ac:dyDescent="0.25">
      <c r="F23988" s="245"/>
    </row>
    <row r="23989" spans="6:6" ht="12" customHeight="1" x14ac:dyDescent="0.25">
      <c r="F23989" s="245"/>
    </row>
    <row r="23990" spans="6:6" ht="12" customHeight="1" x14ac:dyDescent="0.25">
      <c r="F23990" s="245"/>
    </row>
    <row r="23991" spans="6:6" ht="12" customHeight="1" x14ac:dyDescent="0.25">
      <c r="F23991" s="245"/>
    </row>
    <row r="23992" spans="6:6" ht="12" customHeight="1" x14ac:dyDescent="0.25">
      <c r="F23992" s="245"/>
    </row>
    <row r="23993" spans="6:6" ht="12" customHeight="1" x14ac:dyDescent="0.25">
      <c r="F23993" s="245"/>
    </row>
    <row r="23994" spans="6:6" ht="12" customHeight="1" x14ac:dyDescent="0.25">
      <c r="F23994" s="245"/>
    </row>
    <row r="23995" spans="6:6" ht="12" customHeight="1" x14ac:dyDescent="0.25">
      <c r="F23995" s="245"/>
    </row>
    <row r="23996" spans="6:6" ht="12" customHeight="1" x14ac:dyDescent="0.25">
      <c r="F23996" s="245"/>
    </row>
    <row r="23997" spans="6:6" ht="12" customHeight="1" x14ac:dyDescent="0.25">
      <c r="F23997" s="245"/>
    </row>
    <row r="23998" spans="6:6" ht="12" customHeight="1" x14ac:dyDescent="0.25">
      <c r="F23998" s="245"/>
    </row>
    <row r="23999" spans="6:6" ht="12" customHeight="1" x14ac:dyDescent="0.25">
      <c r="F23999" s="245"/>
    </row>
    <row r="24000" spans="6:6" ht="12" customHeight="1" x14ac:dyDescent="0.25">
      <c r="F24000" s="245"/>
    </row>
    <row r="24001" spans="6:6" ht="12" customHeight="1" x14ac:dyDescent="0.25">
      <c r="F24001" s="245"/>
    </row>
    <row r="24002" spans="6:6" ht="12" customHeight="1" x14ac:dyDescent="0.25">
      <c r="F24002" s="245"/>
    </row>
    <row r="24003" spans="6:6" ht="12" customHeight="1" x14ac:dyDescent="0.25">
      <c r="F24003" s="245"/>
    </row>
    <row r="24004" spans="6:6" ht="12" customHeight="1" x14ac:dyDescent="0.25">
      <c r="F24004" s="245"/>
    </row>
    <row r="24005" spans="6:6" ht="12" customHeight="1" x14ac:dyDescent="0.25">
      <c r="F24005" s="245"/>
    </row>
    <row r="24006" spans="6:6" ht="12" customHeight="1" x14ac:dyDescent="0.25">
      <c r="F24006" s="245"/>
    </row>
    <row r="24007" spans="6:6" ht="12" customHeight="1" x14ac:dyDescent="0.25">
      <c r="F24007" s="245"/>
    </row>
    <row r="24008" spans="6:6" ht="12" customHeight="1" x14ac:dyDescent="0.25">
      <c r="F24008" s="245"/>
    </row>
    <row r="24009" spans="6:6" ht="12" customHeight="1" x14ac:dyDescent="0.25">
      <c r="F24009" s="245"/>
    </row>
    <row r="24010" spans="6:6" ht="12" customHeight="1" x14ac:dyDescent="0.25">
      <c r="F24010" s="245"/>
    </row>
    <row r="24011" spans="6:6" ht="12" customHeight="1" x14ac:dyDescent="0.25">
      <c r="F24011" s="245"/>
    </row>
    <row r="24012" spans="6:6" ht="12" customHeight="1" x14ac:dyDescent="0.25">
      <c r="F24012" s="245"/>
    </row>
    <row r="24013" spans="6:6" ht="12" customHeight="1" x14ac:dyDescent="0.25">
      <c r="F24013" s="245"/>
    </row>
    <row r="24014" spans="6:6" ht="12" customHeight="1" x14ac:dyDescent="0.25">
      <c r="F24014" s="245"/>
    </row>
    <row r="24015" spans="6:6" ht="12" customHeight="1" x14ac:dyDescent="0.25">
      <c r="F24015" s="245"/>
    </row>
    <row r="24016" spans="6:6" ht="12" customHeight="1" x14ac:dyDescent="0.25">
      <c r="F24016" s="245"/>
    </row>
    <row r="24017" spans="6:6" ht="12" customHeight="1" x14ac:dyDescent="0.25">
      <c r="F24017" s="245"/>
    </row>
    <row r="24018" spans="6:6" ht="12" customHeight="1" x14ac:dyDescent="0.25">
      <c r="F24018" s="245"/>
    </row>
    <row r="24019" spans="6:6" ht="12" customHeight="1" x14ac:dyDescent="0.25">
      <c r="F24019" s="245"/>
    </row>
    <row r="24020" spans="6:6" ht="12" customHeight="1" x14ac:dyDescent="0.25">
      <c r="F24020" s="245"/>
    </row>
    <row r="24021" spans="6:6" ht="12" customHeight="1" x14ac:dyDescent="0.25">
      <c r="F24021" s="245"/>
    </row>
    <row r="24022" spans="6:6" ht="12" customHeight="1" x14ac:dyDescent="0.25">
      <c r="F24022" s="245"/>
    </row>
    <row r="24023" spans="6:6" ht="12" customHeight="1" x14ac:dyDescent="0.25">
      <c r="F24023" s="245"/>
    </row>
    <row r="24024" spans="6:6" ht="12" customHeight="1" x14ac:dyDescent="0.25">
      <c r="F24024" s="245"/>
    </row>
    <row r="24025" spans="6:6" ht="12" customHeight="1" x14ac:dyDescent="0.25">
      <c r="F24025" s="245"/>
    </row>
    <row r="24026" spans="6:6" ht="12" customHeight="1" x14ac:dyDescent="0.25">
      <c r="F24026" s="245"/>
    </row>
    <row r="24027" spans="6:6" ht="12" customHeight="1" x14ac:dyDescent="0.25">
      <c r="F24027" s="245"/>
    </row>
    <row r="24028" spans="6:6" ht="12" customHeight="1" x14ac:dyDescent="0.25">
      <c r="F24028" s="245"/>
    </row>
    <row r="24029" spans="6:6" ht="12" customHeight="1" x14ac:dyDescent="0.25">
      <c r="F24029" s="245"/>
    </row>
    <row r="24030" spans="6:6" ht="12" customHeight="1" x14ac:dyDescent="0.25">
      <c r="F24030" s="245"/>
    </row>
    <row r="24031" spans="6:6" ht="12" customHeight="1" x14ac:dyDescent="0.25">
      <c r="F24031" s="245"/>
    </row>
    <row r="24032" spans="6:6" ht="12" customHeight="1" x14ac:dyDescent="0.25">
      <c r="F24032" s="245"/>
    </row>
    <row r="24033" spans="6:6" ht="12" customHeight="1" x14ac:dyDescent="0.25">
      <c r="F24033" s="245"/>
    </row>
    <row r="24034" spans="6:6" ht="12" customHeight="1" x14ac:dyDescent="0.25">
      <c r="F24034" s="245"/>
    </row>
    <row r="24035" spans="6:6" ht="12" customHeight="1" x14ac:dyDescent="0.25">
      <c r="F24035" s="245"/>
    </row>
    <row r="24036" spans="6:6" ht="12" customHeight="1" x14ac:dyDescent="0.25">
      <c r="F24036" s="245"/>
    </row>
    <row r="24037" spans="6:6" ht="12" customHeight="1" x14ac:dyDescent="0.25">
      <c r="F24037" s="245"/>
    </row>
    <row r="24038" spans="6:6" ht="12" customHeight="1" x14ac:dyDescent="0.25">
      <c r="F24038" s="245"/>
    </row>
    <row r="24039" spans="6:6" ht="12" customHeight="1" x14ac:dyDescent="0.25">
      <c r="F24039" s="245"/>
    </row>
    <row r="24040" spans="6:6" ht="12" customHeight="1" x14ac:dyDescent="0.25">
      <c r="F24040" s="245"/>
    </row>
    <row r="24041" spans="6:6" ht="12" customHeight="1" x14ac:dyDescent="0.25">
      <c r="F24041" s="245"/>
    </row>
    <row r="24042" spans="6:6" ht="12" customHeight="1" x14ac:dyDescent="0.25">
      <c r="F24042" s="245"/>
    </row>
    <row r="24043" spans="6:6" ht="12" customHeight="1" x14ac:dyDescent="0.25">
      <c r="F24043" s="245"/>
    </row>
    <row r="24044" spans="6:6" ht="12" customHeight="1" x14ac:dyDescent="0.25">
      <c r="F24044" s="245"/>
    </row>
    <row r="24045" spans="6:6" ht="12" customHeight="1" x14ac:dyDescent="0.25">
      <c r="F24045" s="245"/>
    </row>
    <row r="24046" spans="6:6" ht="12" customHeight="1" x14ac:dyDescent="0.25">
      <c r="F24046" s="245"/>
    </row>
    <row r="24047" spans="6:6" ht="12" customHeight="1" x14ac:dyDescent="0.25">
      <c r="F24047" s="245"/>
    </row>
    <row r="24048" spans="6:6" ht="12" customHeight="1" x14ac:dyDescent="0.25">
      <c r="F24048" s="245"/>
    </row>
    <row r="24049" spans="6:6" ht="12" customHeight="1" x14ac:dyDescent="0.25">
      <c r="F24049" s="245"/>
    </row>
    <row r="24050" spans="6:6" ht="12" customHeight="1" x14ac:dyDescent="0.25">
      <c r="F24050" s="245"/>
    </row>
    <row r="24051" spans="6:6" ht="12" customHeight="1" x14ac:dyDescent="0.25">
      <c r="F24051" s="245"/>
    </row>
    <row r="24052" spans="6:6" ht="12" customHeight="1" x14ac:dyDescent="0.25">
      <c r="F24052" s="245"/>
    </row>
    <row r="24053" spans="6:6" ht="12" customHeight="1" x14ac:dyDescent="0.25">
      <c r="F24053" s="245"/>
    </row>
    <row r="24054" spans="6:6" ht="12" customHeight="1" x14ac:dyDescent="0.25">
      <c r="F24054" s="245"/>
    </row>
    <row r="24055" spans="6:6" ht="12" customHeight="1" x14ac:dyDescent="0.25">
      <c r="F24055" s="245"/>
    </row>
    <row r="24056" spans="6:6" ht="12" customHeight="1" x14ac:dyDescent="0.25">
      <c r="F24056" s="245"/>
    </row>
    <row r="24057" spans="6:6" ht="12" customHeight="1" x14ac:dyDescent="0.25">
      <c r="F24057" s="245"/>
    </row>
    <row r="24058" spans="6:6" ht="12" customHeight="1" x14ac:dyDescent="0.25">
      <c r="F24058" s="245"/>
    </row>
    <row r="24059" spans="6:6" ht="12" customHeight="1" x14ac:dyDescent="0.25">
      <c r="F24059" s="245"/>
    </row>
    <row r="24060" spans="6:6" ht="12" customHeight="1" x14ac:dyDescent="0.25">
      <c r="F24060" s="245"/>
    </row>
    <row r="24061" spans="6:6" ht="12" customHeight="1" x14ac:dyDescent="0.25">
      <c r="F24061" s="245"/>
    </row>
    <row r="24062" spans="6:6" ht="12" customHeight="1" x14ac:dyDescent="0.25">
      <c r="F24062" s="245"/>
    </row>
    <row r="24063" spans="6:6" ht="12" customHeight="1" x14ac:dyDescent="0.25">
      <c r="F24063" s="245"/>
    </row>
    <row r="24064" spans="6:6" ht="12" customHeight="1" x14ac:dyDescent="0.25">
      <c r="F24064" s="245"/>
    </row>
    <row r="24065" spans="6:6" ht="12" customHeight="1" x14ac:dyDescent="0.25">
      <c r="F24065" s="245"/>
    </row>
    <row r="24066" spans="6:6" ht="12" customHeight="1" x14ac:dyDescent="0.25">
      <c r="F24066" s="245"/>
    </row>
    <row r="24067" spans="6:6" ht="12" customHeight="1" x14ac:dyDescent="0.25">
      <c r="F24067" s="245"/>
    </row>
    <row r="24068" spans="6:6" ht="12" customHeight="1" x14ac:dyDescent="0.25">
      <c r="F24068" s="245"/>
    </row>
    <row r="24069" spans="6:6" ht="12" customHeight="1" x14ac:dyDescent="0.25">
      <c r="F24069" s="245"/>
    </row>
    <row r="24070" spans="6:6" ht="12" customHeight="1" x14ac:dyDescent="0.25">
      <c r="F24070" s="245"/>
    </row>
    <row r="24071" spans="6:6" ht="12" customHeight="1" x14ac:dyDescent="0.25">
      <c r="F24071" s="245"/>
    </row>
    <row r="24072" spans="6:6" ht="12" customHeight="1" x14ac:dyDescent="0.25">
      <c r="F24072" s="245"/>
    </row>
    <row r="24073" spans="6:6" ht="12" customHeight="1" x14ac:dyDescent="0.25">
      <c r="F24073" s="245"/>
    </row>
    <row r="24074" spans="6:6" ht="12" customHeight="1" x14ac:dyDescent="0.25">
      <c r="F24074" s="245"/>
    </row>
    <row r="24075" spans="6:6" ht="12" customHeight="1" x14ac:dyDescent="0.25">
      <c r="F24075" s="245"/>
    </row>
    <row r="24076" spans="6:6" ht="12" customHeight="1" x14ac:dyDescent="0.25">
      <c r="F24076" s="245"/>
    </row>
    <row r="24077" spans="6:6" ht="12" customHeight="1" x14ac:dyDescent="0.25">
      <c r="F24077" s="245"/>
    </row>
    <row r="24078" spans="6:6" ht="12" customHeight="1" x14ac:dyDescent="0.25">
      <c r="F24078" s="245"/>
    </row>
    <row r="24079" spans="6:6" ht="12" customHeight="1" x14ac:dyDescent="0.25">
      <c r="F24079" s="245"/>
    </row>
    <row r="24080" spans="6:6" ht="12" customHeight="1" x14ac:dyDescent="0.25">
      <c r="F24080" s="245"/>
    </row>
    <row r="24081" spans="6:6" ht="12" customHeight="1" x14ac:dyDescent="0.25">
      <c r="F24081" s="245"/>
    </row>
    <row r="24082" spans="6:6" ht="12" customHeight="1" x14ac:dyDescent="0.25">
      <c r="F24082" s="245"/>
    </row>
    <row r="24083" spans="6:6" ht="12" customHeight="1" x14ac:dyDescent="0.25">
      <c r="F24083" s="245"/>
    </row>
    <row r="24084" spans="6:6" ht="12" customHeight="1" x14ac:dyDescent="0.25">
      <c r="F24084" s="245"/>
    </row>
    <row r="24085" spans="6:6" ht="12" customHeight="1" x14ac:dyDescent="0.25">
      <c r="F24085" s="245"/>
    </row>
    <row r="24086" spans="6:6" ht="12" customHeight="1" x14ac:dyDescent="0.25">
      <c r="F24086" s="245"/>
    </row>
    <row r="24087" spans="6:6" ht="12" customHeight="1" x14ac:dyDescent="0.25">
      <c r="F24087" s="245"/>
    </row>
    <row r="24088" spans="6:6" ht="12" customHeight="1" x14ac:dyDescent="0.25">
      <c r="F24088" s="245"/>
    </row>
    <row r="24089" spans="6:6" ht="12" customHeight="1" x14ac:dyDescent="0.25">
      <c r="F24089" s="245"/>
    </row>
    <row r="24090" spans="6:6" ht="12" customHeight="1" x14ac:dyDescent="0.25">
      <c r="F24090" s="245"/>
    </row>
    <row r="24091" spans="6:6" ht="12" customHeight="1" x14ac:dyDescent="0.25">
      <c r="F24091" s="245"/>
    </row>
    <row r="24092" spans="6:6" ht="12" customHeight="1" x14ac:dyDescent="0.25">
      <c r="F24092" s="245"/>
    </row>
    <row r="24093" spans="6:6" ht="12" customHeight="1" x14ac:dyDescent="0.25">
      <c r="F24093" s="245"/>
    </row>
    <row r="24094" spans="6:6" ht="12" customHeight="1" x14ac:dyDescent="0.25">
      <c r="F24094" s="245"/>
    </row>
    <row r="24095" spans="6:6" ht="12" customHeight="1" x14ac:dyDescent="0.25">
      <c r="F24095" s="245"/>
    </row>
    <row r="24096" spans="6:6" ht="12" customHeight="1" x14ac:dyDescent="0.25">
      <c r="F24096" s="245"/>
    </row>
    <row r="24097" spans="6:6" ht="12" customHeight="1" x14ac:dyDescent="0.25">
      <c r="F24097" s="245"/>
    </row>
    <row r="24098" spans="6:6" ht="12" customHeight="1" x14ac:dyDescent="0.25">
      <c r="F24098" s="245"/>
    </row>
    <row r="24099" spans="6:6" ht="12" customHeight="1" x14ac:dyDescent="0.25">
      <c r="F24099" s="245"/>
    </row>
    <row r="24100" spans="6:6" ht="12" customHeight="1" x14ac:dyDescent="0.25">
      <c r="F24100" s="245"/>
    </row>
    <row r="24101" spans="6:6" ht="12" customHeight="1" x14ac:dyDescent="0.25">
      <c r="F24101" s="245"/>
    </row>
    <row r="24102" spans="6:6" ht="12" customHeight="1" x14ac:dyDescent="0.25">
      <c r="F24102" s="245"/>
    </row>
    <row r="24103" spans="6:6" ht="12" customHeight="1" x14ac:dyDescent="0.25">
      <c r="F24103" s="245"/>
    </row>
    <row r="24104" spans="6:6" ht="12" customHeight="1" x14ac:dyDescent="0.25">
      <c r="F24104" s="245"/>
    </row>
    <row r="24105" spans="6:6" ht="12" customHeight="1" x14ac:dyDescent="0.25">
      <c r="F24105" s="245"/>
    </row>
    <row r="24106" spans="6:6" ht="12" customHeight="1" x14ac:dyDescent="0.25">
      <c r="F24106" s="245"/>
    </row>
    <row r="24107" spans="6:6" ht="12" customHeight="1" x14ac:dyDescent="0.25">
      <c r="F24107" s="245"/>
    </row>
    <row r="24108" spans="6:6" ht="12" customHeight="1" x14ac:dyDescent="0.25">
      <c r="F24108" s="245"/>
    </row>
    <row r="24109" spans="6:6" ht="12" customHeight="1" x14ac:dyDescent="0.25">
      <c r="F24109" s="245"/>
    </row>
    <row r="24110" spans="6:6" ht="12" customHeight="1" x14ac:dyDescent="0.25">
      <c r="F24110" s="245"/>
    </row>
    <row r="24111" spans="6:6" ht="12" customHeight="1" x14ac:dyDescent="0.25">
      <c r="F24111" s="245"/>
    </row>
    <row r="24112" spans="6:6" ht="12" customHeight="1" x14ac:dyDescent="0.25">
      <c r="F24112" s="245"/>
    </row>
    <row r="24113" spans="6:6" ht="12" customHeight="1" x14ac:dyDescent="0.25">
      <c r="F24113" s="245"/>
    </row>
    <row r="24114" spans="6:6" ht="12" customHeight="1" x14ac:dyDescent="0.25">
      <c r="F24114" s="245"/>
    </row>
    <row r="24115" spans="6:6" ht="12" customHeight="1" x14ac:dyDescent="0.25">
      <c r="F24115" s="245"/>
    </row>
    <row r="24116" spans="6:6" ht="12" customHeight="1" x14ac:dyDescent="0.25">
      <c r="F24116" s="245"/>
    </row>
    <row r="24117" spans="6:6" ht="12" customHeight="1" x14ac:dyDescent="0.25">
      <c r="F24117" s="245"/>
    </row>
    <row r="24118" spans="6:6" ht="12" customHeight="1" x14ac:dyDescent="0.25">
      <c r="F24118" s="245"/>
    </row>
    <row r="24119" spans="6:6" ht="12" customHeight="1" x14ac:dyDescent="0.25">
      <c r="F24119" s="245"/>
    </row>
    <row r="24120" spans="6:6" ht="12" customHeight="1" x14ac:dyDescent="0.25">
      <c r="F24120" s="245"/>
    </row>
    <row r="24121" spans="6:6" ht="12" customHeight="1" x14ac:dyDescent="0.25">
      <c r="F24121" s="245"/>
    </row>
    <row r="24122" spans="6:6" ht="12" customHeight="1" x14ac:dyDescent="0.25">
      <c r="F24122" s="245"/>
    </row>
    <row r="24123" spans="6:6" ht="12" customHeight="1" x14ac:dyDescent="0.25">
      <c r="F24123" s="245"/>
    </row>
    <row r="24124" spans="6:6" ht="12" customHeight="1" x14ac:dyDescent="0.25">
      <c r="F24124" s="245"/>
    </row>
    <row r="24125" spans="6:6" ht="12" customHeight="1" x14ac:dyDescent="0.25">
      <c r="F24125" s="245"/>
    </row>
    <row r="24126" spans="6:6" ht="12" customHeight="1" x14ac:dyDescent="0.25">
      <c r="F24126" s="245"/>
    </row>
    <row r="24127" spans="6:6" ht="12" customHeight="1" x14ac:dyDescent="0.25">
      <c r="F24127" s="245"/>
    </row>
    <row r="24128" spans="6:6" ht="12" customHeight="1" x14ac:dyDescent="0.25">
      <c r="F24128" s="245"/>
    </row>
    <row r="24129" spans="6:6" ht="12" customHeight="1" x14ac:dyDescent="0.25">
      <c r="F24129" s="245"/>
    </row>
    <row r="24130" spans="6:6" ht="12" customHeight="1" x14ac:dyDescent="0.25">
      <c r="F24130" s="245"/>
    </row>
    <row r="24131" spans="6:6" ht="12" customHeight="1" x14ac:dyDescent="0.25">
      <c r="F24131" s="245"/>
    </row>
    <row r="24132" spans="6:6" ht="12" customHeight="1" x14ac:dyDescent="0.25">
      <c r="F24132" s="245"/>
    </row>
    <row r="24133" spans="6:6" ht="12" customHeight="1" x14ac:dyDescent="0.25">
      <c r="F24133" s="245"/>
    </row>
    <row r="24134" spans="6:6" ht="12" customHeight="1" x14ac:dyDescent="0.25">
      <c r="F24134" s="245"/>
    </row>
    <row r="24135" spans="6:6" ht="12" customHeight="1" x14ac:dyDescent="0.25">
      <c r="F24135" s="245"/>
    </row>
    <row r="24136" spans="6:6" ht="12" customHeight="1" x14ac:dyDescent="0.25">
      <c r="F24136" s="245"/>
    </row>
    <row r="24137" spans="6:6" ht="12" customHeight="1" x14ac:dyDescent="0.25">
      <c r="F24137" s="245"/>
    </row>
    <row r="24138" spans="6:6" ht="12" customHeight="1" x14ac:dyDescent="0.25">
      <c r="F24138" s="245"/>
    </row>
    <row r="24139" spans="6:6" ht="12" customHeight="1" x14ac:dyDescent="0.25">
      <c r="F24139" s="245"/>
    </row>
    <row r="24140" spans="6:6" ht="12" customHeight="1" x14ac:dyDescent="0.25">
      <c r="F24140" s="245"/>
    </row>
    <row r="24141" spans="6:6" ht="12" customHeight="1" x14ac:dyDescent="0.25">
      <c r="F24141" s="245"/>
    </row>
    <row r="24142" spans="6:6" ht="12" customHeight="1" x14ac:dyDescent="0.25">
      <c r="F24142" s="245"/>
    </row>
    <row r="24143" spans="6:6" ht="12" customHeight="1" x14ac:dyDescent="0.25">
      <c r="F24143" s="245"/>
    </row>
    <row r="24144" spans="6:6" ht="12" customHeight="1" x14ac:dyDescent="0.25">
      <c r="F24144" s="245"/>
    </row>
    <row r="24145" spans="6:6" ht="12" customHeight="1" x14ac:dyDescent="0.25">
      <c r="F24145" s="245"/>
    </row>
    <row r="24146" spans="6:6" ht="12" customHeight="1" x14ac:dyDescent="0.25">
      <c r="F24146" s="245"/>
    </row>
    <row r="24147" spans="6:6" ht="12" customHeight="1" x14ac:dyDescent="0.25">
      <c r="F24147" s="245"/>
    </row>
    <row r="24148" spans="6:6" ht="12" customHeight="1" x14ac:dyDescent="0.25">
      <c r="F24148" s="245"/>
    </row>
    <row r="24149" spans="6:6" ht="12" customHeight="1" x14ac:dyDescent="0.25">
      <c r="F24149" s="245"/>
    </row>
    <row r="24150" spans="6:6" ht="12" customHeight="1" x14ac:dyDescent="0.25">
      <c r="F24150" s="245"/>
    </row>
    <row r="24151" spans="6:6" ht="12" customHeight="1" x14ac:dyDescent="0.25">
      <c r="F24151" s="245"/>
    </row>
    <row r="24152" spans="6:6" ht="12" customHeight="1" x14ac:dyDescent="0.25">
      <c r="F24152" s="245"/>
    </row>
    <row r="24153" spans="6:6" ht="12" customHeight="1" x14ac:dyDescent="0.25">
      <c r="F24153" s="245"/>
    </row>
    <row r="24154" spans="6:6" ht="12" customHeight="1" x14ac:dyDescent="0.25">
      <c r="F24154" s="245"/>
    </row>
    <row r="24155" spans="6:6" ht="12" customHeight="1" x14ac:dyDescent="0.25">
      <c r="F24155" s="245"/>
    </row>
    <row r="24156" spans="6:6" ht="12" customHeight="1" x14ac:dyDescent="0.25">
      <c r="F24156" s="245"/>
    </row>
    <row r="24157" spans="6:6" ht="12" customHeight="1" x14ac:dyDescent="0.25">
      <c r="F24157" s="245"/>
    </row>
    <row r="24158" spans="6:6" ht="12" customHeight="1" x14ac:dyDescent="0.25">
      <c r="F24158" s="245"/>
    </row>
    <row r="24159" spans="6:6" ht="12" customHeight="1" x14ac:dyDescent="0.25">
      <c r="F24159" s="245"/>
    </row>
    <row r="24160" spans="6:6" ht="12" customHeight="1" x14ac:dyDescent="0.25">
      <c r="F24160" s="245"/>
    </row>
    <row r="24161" spans="6:6" ht="12" customHeight="1" x14ac:dyDescent="0.25">
      <c r="F24161" s="245"/>
    </row>
    <row r="24162" spans="6:6" ht="12" customHeight="1" x14ac:dyDescent="0.25">
      <c r="F24162" s="245"/>
    </row>
    <row r="24163" spans="6:6" ht="12" customHeight="1" x14ac:dyDescent="0.25">
      <c r="F24163" s="245"/>
    </row>
    <row r="24164" spans="6:6" ht="12" customHeight="1" x14ac:dyDescent="0.25">
      <c r="F24164" s="245"/>
    </row>
    <row r="24165" spans="6:6" ht="12" customHeight="1" x14ac:dyDescent="0.25">
      <c r="F24165" s="245"/>
    </row>
    <row r="24166" spans="6:6" ht="12" customHeight="1" x14ac:dyDescent="0.25">
      <c r="F24166" s="245"/>
    </row>
    <row r="24167" spans="6:6" ht="12" customHeight="1" x14ac:dyDescent="0.25">
      <c r="F24167" s="245"/>
    </row>
    <row r="24168" spans="6:6" ht="12" customHeight="1" x14ac:dyDescent="0.25">
      <c r="F24168" s="245"/>
    </row>
    <row r="24169" spans="6:6" ht="12" customHeight="1" x14ac:dyDescent="0.25">
      <c r="F24169" s="245"/>
    </row>
    <row r="24170" spans="6:6" ht="12" customHeight="1" x14ac:dyDescent="0.25">
      <c r="F24170" s="245"/>
    </row>
    <row r="24171" spans="6:6" ht="12" customHeight="1" x14ac:dyDescent="0.25">
      <c r="F24171" s="245"/>
    </row>
    <row r="24172" spans="6:6" ht="12" customHeight="1" x14ac:dyDescent="0.25">
      <c r="F24172" s="245"/>
    </row>
    <row r="24173" spans="6:6" ht="12" customHeight="1" x14ac:dyDescent="0.25">
      <c r="F24173" s="245"/>
    </row>
    <row r="24174" spans="6:6" ht="12" customHeight="1" x14ac:dyDescent="0.25">
      <c r="F24174" s="245"/>
    </row>
    <row r="24175" spans="6:6" ht="12" customHeight="1" x14ac:dyDescent="0.25">
      <c r="F24175" s="245"/>
    </row>
    <row r="24176" spans="6:6" ht="12" customHeight="1" x14ac:dyDescent="0.25">
      <c r="F24176" s="245"/>
    </row>
    <row r="24177" spans="6:6" ht="12" customHeight="1" x14ac:dyDescent="0.25">
      <c r="F24177" s="245"/>
    </row>
    <row r="24178" spans="6:6" ht="12" customHeight="1" x14ac:dyDescent="0.25">
      <c r="F24178" s="245"/>
    </row>
    <row r="24179" spans="6:6" ht="12" customHeight="1" x14ac:dyDescent="0.25">
      <c r="F24179" s="245"/>
    </row>
    <row r="24180" spans="6:6" ht="12" customHeight="1" x14ac:dyDescent="0.25">
      <c r="F24180" s="245"/>
    </row>
    <row r="24181" spans="6:6" ht="12" customHeight="1" x14ac:dyDescent="0.25">
      <c r="F24181" s="245"/>
    </row>
    <row r="24182" spans="6:6" ht="12" customHeight="1" x14ac:dyDescent="0.25">
      <c r="F24182" s="245"/>
    </row>
    <row r="24183" spans="6:6" ht="12" customHeight="1" x14ac:dyDescent="0.25">
      <c r="F24183" s="245"/>
    </row>
    <row r="24184" spans="6:6" ht="12" customHeight="1" x14ac:dyDescent="0.25">
      <c r="F24184" s="245"/>
    </row>
    <row r="24185" spans="6:6" ht="12" customHeight="1" x14ac:dyDescent="0.25">
      <c r="F24185" s="245"/>
    </row>
    <row r="24186" spans="6:6" ht="12" customHeight="1" x14ac:dyDescent="0.25">
      <c r="F24186" s="245"/>
    </row>
    <row r="24187" spans="6:6" ht="12" customHeight="1" x14ac:dyDescent="0.25">
      <c r="F24187" s="245"/>
    </row>
    <row r="24188" spans="6:6" ht="12" customHeight="1" x14ac:dyDescent="0.25">
      <c r="F24188" s="245"/>
    </row>
    <row r="24189" spans="6:6" ht="12" customHeight="1" x14ac:dyDescent="0.25">
      <c r="F24189" s="245"/>
    </row>
    <row r="24190" spans="6:6" ht="12" customHeight="1" x14ac:dyDescent="0.25">
      <c r="F24190" s="245"/>
    </row>
    <row r="24191" spans="6:6" ht="12" customHeight="1" x14ac:dyDescent="0.25">
      <c r="F24191" s="245"/>
    </row>
    <row r="24192" spans="6:6" ht="12" customHeight="1" x14ac:dyDescent="0.25">
      <c r="F24192" s="245"/>
    </row>
    <row r="24193" spans="6:6" ht="12" customHeight="1" x14ac:dyDescent="0.25">
      <c r="F24193" s="245"/>
    </row>
    <row r="24194" spans="6:6" ht="12" customHeight="1" x14ac:dyDescent="0.25">
      <c r="F24194" s="245"/>
    </row>
    <row r="24195" spans="6:6" ht="12" customHeight="1" x14ac:dyDescent="0.25">
      <c r="F24195" s="245"/>
    </row>
    <row r="24196" spans="6:6" ht="12" customHeight="1" x14ac:dyDescent="0.25">
      <c r="F24196" s="245"/>
    </row>
    <row r="24197" spans="6:6" ht="12" customHeight="1" x14ac:dyDescent="0.25">
      <c r="F24197" s="245"/>
    </row>
    <row r="24198" spans="6:6" ht="12" customHeight="1" x14ac:dyDescent="0.25">
      <c r="F24198" s="245"/>
    </row>
    <row r="24199" spans="6:6" ht="12" customHeight="1" x14ac:dyDescent="0.25">
      <c r="F24199" s="245"/>
    </row>
    <row r="24200" spans="6:6" ht="12" customHeight="1" x14ac:dyDescent="0.25">
      <c r="F24200" s="245"/>
    </row>
    <row r="24201" spans="6:6" ht="12" customHeight="1" x14ac:dyDescent="0.25">
      <c r="F24201" s="245"/>
    </row>
    <row r="24202" spans="6:6" ht="12" customHeight="1" x14ac:dyDescent="0.25">
      <c r="F24202" s="245"/>
    </row>
    <row r="24203" spans="6:6" ht="12" customHeight="1" x14ac:dyDescent="0.25">
      <c r="F24203" s="245"/>
    </row>
    <row r="24204" spans="6:6" ht="12" customHeight="1" x14ac:dyDescent="0.25">
      <c r="F24204" s="245"/>
    </row>
    <row r="24205" spans="6:6" ht="12" customHeight="1" x14ac:dyDescent="0.25">
      <c r="F24205" s="245"/>
    </row>
    <row r="24206" spans="6:6" ht="12" customHeight="1" x14ac:dyDescent="0.25">
      <c r="F24206" s="245"/>
    </row>
    <row r="24207" spans="6:6" ht="12" customHeight="1" x14ac:dyDescent="0.25">
      <c r="F24207" s="245"/>
    </row>
    <row r="24208" spans="6:6" ht="12" customHeight="1" x14ac:dyDescent="0.25">
      <c r="F24208" s="245"/>
    </row>
    <row r="24209" spans="6:6" ht="12" customHeight="1" x14ac:dyDescent="0.25">
      <c r="F24209" s="245"/>
    </row>
    <row r="24210" spans="6:6" ht="12" customHeight="1" x14ac:dyDescent="0.25">
      <c r="F24210" s="245"/>
    </row>
    <row r="24211" spans="6:6" ht="12" customHeight="1" x14ac:dyDescent="0.25">
      <c r="F24211" s="245"/>
    </row>
    <row r="24212" spans="6:6" ht="12" customHeight="1" x14ac:dyDescent="0.25">
      <c r="F24212" s="245"/>
    </row>
    <row r="24213" spans="6:6" ht="12" customHeight="1" x14ac:dyDescent="0.25">
      <c r="F24213" s="245"/>
    </row>
    <row r="24214" spans="6:6" ht="12" customHeight="1" x14ac:dyDescent="0.25">
      <c r="F24214" s="245"/>
    </row>
    <row r="24215" spans="6:6" ht="12" customHeight="1" x14ac:dyDescent="0.25">
      <c r="F24215" s="245"/>
    </row>
    <row r="24216" spans="6:6" ht="12" customHeight="1" x14ac:dyDescent="0.25">
      <c r="F24216" s="245"/>
    </row>
    <row r="24217" spans="6:6" ht="12" customHeight="1" x14ac:dyDescent="0.25">
      <c r="F24217" s="245"/>
    </row>
    <row r="24218" spans="6:6" ht="12" customHeight="1" x14ac:dyDescent="0.25">
      <c r="F24218" s="245"/>
    </row>
    <row r="24219" spans="6:6" ht="12" customHeight="1" x14ac:dyDescent="0.25">
      <c r="F24219" s="245"/>
    </row>
    <row r="24220" spans="6:6" ht="12" customHeight="1" x14ac:dyDescent="0.25">
      <c r="F24220" s="245"/>
    </row>
    <row r="24221" spans="6:6" ht="12" customHeight="1" x14ac:dyDescent="0.25">
      <c r="F24221" s="245"/>
    </row>
    <row r="24222" spans="6:6" ht="12" customHeight="1" x14ac:dyDescent="0.25">
      <c r="F24222" s="245"/>
    </row>
    <row r="24223" spans="6:6" ht="12" customHeight="1" x14ac:dyDescent="0.25">
      <c r="F24223" s="245"/>
    </row>
    <row r="24224" spans="6:6" ht="12" customHeight="1" x14ac:dyDescent="0.25">
      <c r="F24224" s="245"/>
    </row>
    <row r="24225" spans="6:6" ht="12" customHeight="1" x14ac:dyDescent="0.25">
      <c r="F24225" s="245"/>
    </row>
    <row r="24226" spans="6:6" ht="12" customHeight="1" x14ac:dyDescent="0.25">
      <c r="F24226" s="245"/>
    </row>
    <row r="24227" spans="6:6" ht="12" customHeight="1" x14ac:dyDescent="0.25">
      <c r="F24227" s="245"/>
    </row>
    <row r="24228" spans="6:6" ht="12" customHeight="1" x14ac:dyDescent="0.25">
      <c r="F24228" s="245"/>
    </row>
    <row r="24229" spans="6:6" ht="12" customHeight="1" x14ac:dyDescent="0.25">
      <c r="F24229" s="245"/>
    </row>
    <row r="24230" spans="6:6" ht="12" customHeight="1" x14ac:dyDescent="0.25">
      <c r="F24230" s="245"/>
    </row>
    <row r="24231" spans="6:6" ht="12" customHeight="1" x14ac:dyDescent="0.25">
      <c r="F24231" s="245"/>
    </row>
    <row r="24232" spans="6:6" ht="12" customHeight="1" x14ac:dyDescent="0.25">
      <c r="F24232" s="245"/>
    </row>
    <row r="24233" spans="6:6" ht="12" customHeight="1" x14ac:dyDescent="0.25">
      <c r="F24233" s="245"/>
    </row>
    <row r="24234" spans="6:6" ht="12" customHeight="1" x14ac:dyDescent="0.25">
      <c r="F24234" s="245"/>
    </row>
    <row r="24235" spans="6:6" ht="12" customHeight="1" x14ac:dyDescent="0.25">
      <c r="F24235" s="245"/>
    </row>
    <row r="24236" spans="6:6" ht="12" customHeight="1" x14ac:dyDescent="0.25">
      <c r="F24236" s="245"/>
    </row>
    <row r="24237" spans="6:6" ht="12" customHeight="1" x14ac:dyDescent="0.25">
      <c r="F24237" s="245"/>
    </row>
    <row r="24238" spans="6:6" ht="12" customHeight="1" x14ac:dyDescent="0.25">
      <c r="F24238" s="245"/>
    </row>
    <row r="24239" spans="6:6" ht="12" customHeight="1" x14ac:dyDescent="0.25">
      <c r="F24239" s="245"/>
    </row>
    <row r="24240" spans="6:6" ht="12" customHeight="1" x14ac:dyDescent="0.25">
      <c r="F24240" s="245"/>
    </row>
    <row r="24241" spans="6:6" ht="12" customHeight="1" x14ac:dyDescent="0.25">
      <c r="F24241" s="245"/>
    </row>
    <row r="24242" spans="6:6" ht="12" customHeight="1" x14ac:dyDescent="0.25">
      <c r="F24242" s="245"/>
    </row>
    <row r="24243" spans="6:6" ht="12" customHeight="1" x14ac:dyDescent="0.25">
      <c r="F24243" s="245"/>
    </row>
    <row r="24244" spans="6:6" ht="12" customHeight="1" x14ac:dyDescent="0.25">
      <c r="F24244" s="245"/>
    </row>
    <row r="24245" spans="6:6" ht="12" customHeight="1" x14ac:dyDescent="0.25">
      <c r="F24245" s="245"/>
    </row>
    <row r="24246" spans="6:6" ht="12" customHeight="1" x14ac:dyDescent="0.25">
      <c r="F24246" s="245"/>
    </row>
    <row r="24247" spans="6:6" ht="12" customHeight="1" x14ac:dyDescent="0.25">
      <c r="F24247" s="245"/>
    </row>
    <row r="24248" spans="6:6" ht="12" customHeight="1" x14ac:dyDescent="0.25">
      <c r="F24248" s="245"/>
    </row>
    <row r="24249" spans="6:6" ht="12" customHeight="1" x14ac:dyDescent="0.25">
      <c r="F24249" s="245"/>
    </row>
    <row r="24250" spans="6:6" ht="12" customHeight="1" x14ac:dyDescent="0.25">
      <c r="F24250" s="245"/>
    </row>
    <row r="24251" spans="6:6" ht="12" customHeight="1" x14ac:dyDescent="0.25">
      <c r="F24251" s="245"/>
    </row>
    <row r="24252" spans="6:6" ht="12" customHeight="1" x14ac:dyDescent="0.25">
      <c r="F24252" s="245"/>
    </row>
    <row r="24253" spans="6:6" ht="12" customHeight="1" x14ac:dyDescent="0.25">
      <c r="F24253" s="245"/>
    </row>
    <row r="24254" spans="6:6" ht="12" customHeight="1" x14ac:dyDescent="0.25">
      <c r="F24254" s="245"/>
    </row>
    <row r="24255" spans="6:6" ht="12" customHeight="1" x14ac:dyDescent="0.25">
      <c r="F24255" s="245"/>
    </row>
    <row r="24256" spans="6:6" ht="12" customHeight="1" x14ac:dyDescent="0.25">
      <c r="F24256" s="245"/>
    </row>
    <row r="24257" spans="6:6" ht="12" customHeight="1" x14ac:dyDescent="0.25">
      <c r="F24257" s="245"/>
    </row>
    <row r="24258" spans="6:6" ht="12" customHeight="1" x14ac:dyDescent="0.25">
      <c r="F24258" s="245"/>
    </row>
    <row r="24259" spans="6:6" ht="12" customHeight="1" x14ac:dyDescent="0.25">
      <c r="F24259" s="245"/>
    </row>
    <row r="24260" spans="6:6" ht="12" customHeight="1" x14ac:dyDescent="0.25">
      <c r="F24260" s="245"/>
    </row>
    <row r="24261" spans="6:6" ht="12" customHeight="1" x14ac:dyDescent="0.25">
      <c r="F24261" s="245"/>
    </row>
    <row r="24262" spans="6:6" ht="12" customHeight="1" x14ac:dyDescent="0.25">
      <c r="F24262" s="245"/>
    </row>
    <row r="24263" spans="6:6" ht="12" customHeight="1" x14ac:dyDescent="0.25">
      <c r="F24263" s="245"/>
    </row>
    <row r="24264" spans="6:6" ht="12" customHeight="1" x14ac:dyDescent="0.25">
      <c r="F24264" s="245"/>
    </row>
    <row r="24265" spans="6:6" ht="12" customHeight="1" x14ac:dyDescent="0.25">
      <c r="F24265" s="245"/>
    </row>
    <row r="24266" spans="6:6" ht="12" customHeight="1" x14ac:dyDescent="0.25">
      <c r="F24266" s="245"/>
    </row>
    <row r="24267" spans="6:6" ht="12" customHeight="1" x14ac:dyDescent="0.25">
      <c r="F24267" s="245"/>
    </row>
    <row r="24268" spans="6:6" ht="12" customHeight="1" x14ac:dyDescent="0.25">
      <c r="F24268" s="245"/>
    </row>
    <row r="24269" spans="6:6" ht="12" customHeight="1" x14ac:dyDescent="0.25">
      <c r="F24269" s="245"/>
    </row>
    <row r="24270" spans="6:6" ht="12" customHeight="1" x14ac:dyDescent="0.25">
      <c r="F24270" s="245"/>
    </row>
    <row r="24271" spans="6:6" ht="12" customHeight="1" x14ac:dyDescent="0.25">
      <c r="F24271" s="245"/>
    </row>
    <row r="24272" spans="6:6" ht="12" customHeight="1" x14ac:dyDescent="0.25">
      <c r="F24272" s="245"/>
    </row>
    <row r="24273" spans="6:6" ht="12" customHeight="1" x14ac:dyDescent="0.25">
      <c r="F24273" s="245"/>
    </row>
    <row r="24274" spans="6:6" ht="12" customHeight="1" x14ac:dyDescent="0.25">
      <c r="F24274" s="245"/>
    </row>
    <row r="24275" spans="6:6" ht="12" customHeight="1" x14ac:dyDescent="0.25">
      <c r="F24275" s="245"/>
    </row>
    <row r="24276" spans="6:6" ht="12" customHeight="1" x14ac:dyDescent="0.25">
      <c r="F24276" s="245"/>
    </row>
    <row r="24277" spans="6:6" ht="12" customHeight="1" x14ac:dyDescent="0.25">
      <c r="F24277" s="245"/>
    </row>
    <row r="24278" spans="6:6" ht="12" customHeight="1" x14ac:dyDescent="0.25">
      <c r="F24278" s="245"/>
    </row>
    <row r="24279" spans="6:6" ht="12" customHeight="1" x14ac:dyDescent="0.25">
      <c r="F24279" s="245"/>
    </row>
    <row r="24280" spans="6:6" ht="12" customHeight="1" x14ac:dyDescent="0.25">
      <c r="F24280" s="245"/>
    </row>
    <row r="24281" spans="6:6" ht="12" customHeight="1" x14ac:dyDescent="0.25">
      <c r="F24281" s="245"/>
    </row>
    <row r="24282" spans="6:6" ht="12" customHeight="1" x14ac:dyDescent="0.25">
      <c r="F24282" s="245"/>
    </row>
    <row r="24283" spans="6:6" ht="12" customHeight="1" x14ac:dyDescent="0.25">
      <c r="F24283" s="245"/>
    </row>
    <row r="24284" spans="6:6" ht="12" customHeight="1" x14ac:dyDescent="0.25">
      <c r="F24284" s="245"/>
    </row>
    <row r="24285" spans="6:6" ht="12" customHeight="1" x14ac:dyDescent="0.25">
      <c r="F24285" s="245"/>
    </row>
    <row r="24286" spans="6:6" ht="12" customHeight="1" x14ac:dyDescent="0.25">
      <c r="F24286" s="245"/>
    </row>
    <row r="24287" spans="6:6" ht="12" customHeight="1" x14ac:dyDescent="0.25">
      <c r="F24287" s="245"/>
    </row>
    <row r="24288" spans="6:6" ht="12" customHeight="1" x14ac:dyDescent="0.25">
      <c r="F24288" s="245"/>
    </row>
    <row r="24289" spans="6:6" ht="12" customHeight="1" x14ac:dyDescent="0.25">
      <c r="F24289" s="245"/>
    </row>
    <row r="24290" spans="6:6" ht="12" customHeight="1" x14ac:dyDescent="0.25">
      <c r="F24290" s="245"/>
    </row>
    <row r="24291" spans="6:6" ht="12" customHeight="1" x14ac:dyDescent="0.25">
      <c r="F24291" s="245"/>
    </row>
    <row r="24292" spans="6:6" ht="12" customHeight="1" x14ac:dyDescent="0.25">
      <c r="F24292" s="245"/>
    </row>
    <row r="24293" spans="6:6" ht="12" customHeight="1" x14ac:dyDescent="0.25">
      <c r="F24293" s="245"/>
    </row>
    <row r="24294" spans="6:6" ht="12" customHeight="1" x14ac:dyDescent="0.25">
      <c r="F24294" s="245"/>
    </row>
    <row r="24295" spans="6:6" ht="12" customHeight="1" x14ac:dyDescent="0.25">
      <c r="F24295" s="245"/>
    </row>
    <row r="24296" spans="6:6" ht="12" customHeight="1" x14ac:dyDescent="0.25">
      <c r="F24296" s="245"/>
    </row>
    <row r="24297" spans="6:6" ht="12" customHeight="1" x14ac:dyDescent="0.25">
      <c r="F24297" s="245"/>
    </row>
    <row r="24298" spans="6:6" ht="12" customHeight="1" x14ac:dyDescent="0.25">
      <c r="F24298" s="245"/>
    </row>
    <row r="24299" spans="6:6" ht="12" customHeight="1" x14ac:dyDescent="0.25">
      <c r="F24299" s="245"/>
    </row>
    <row r="24300" spans="6:6" ht="12" customHeight="1" x14ac:dyDescent="0.25">
      <c r="F24300" s="245"/>
    </row>
    <row r="24301" spans="6:6" ht="12" customHeight="1" x14ac:dyDescent="0.25">
      <c r="F24301" s="245"/>
    </row>
    <row r="24302" spans="6:6" ht="12" customHeight="1" x14ac:dyDescent="0.25">
      <c r="F24302" s="245"/>
    </row>
    <row r="24303" spans="6:6" ht="12" customHeight="1" x14ac:dyDescent="0.25">
      <c r="F24303" s="245"/>
    </row>
    <row r="24304" spans="6:6" ht="12" customHeight="1" x14ac:dyDescent="0.25">
      <c r="F24304" s="245"/>
    </row>
    <row r="24305" spans="6:6" ht="12" customHeight="1" x14ac:dyDescent="0.25">
      <c r="F24305" s="245"/>
    </row>
    <row r="24306" spans="6:6" ht="12" customHeight="1" x14ac:dyDescent="0.25">
      <c r="F24306" s="245"/>
    </row>
    <row r="24307" spans="6:6" ht="12" customHeight="1" x14ac:dyDescent="0.25">
      <c r="F24307" s="245"/>
    </row>
    <row r="24308" spans="6:6" ht="12" customHeight="1" x14ac:dyDescent="0.25">
      <c r="F24308" s="245"/>
    </row>
    <row r="24309" spans="6:6" ht="12" customHeight="1" x14ac:dyDescent="0.25">
      <c r="F24309" s="245"/>
    </row>
    <row r="24310" spans="6:6" ht="12" customHeight="1" x14ac:dyDescent="0.25">
      <c r="F24310" s="245"/>
    </row>
    <row r="24311" spans="6:6" ht="12" customHeight="1" x14ac:dyDescent="0.25">
      <c r="F24311" s="245"/>
    </row>
    <row r="24312" spans="6:6" ht="12" customHeight="1" x14ac:dyDescent="0.25">
      <c r="F24312" s="245"/>
    </row>
    <row r="24313" spans="6:6" ht="12" customHeight="1" x14ac:dyDescent="0.25">
      <c r="F24313" s="245"/>
    </row>
    <row r="24314" spans="6:6" ht="12" customHeight="1" x14ac:dyDescent="0.25">
      <c r="F24314" s="245"/>
    </row>
    <row r="24315" spans="6:6" ht="12" customHeight="1" x14ac:dyDescent="0.25">
      <c r="F24315" s="245"/>
    </row>
    <row r="24316" spans="6:6" ht="12" customHeight="1" x14ac:dyDescent="0.25">
      <c r="F24316" s="245"/>
    </row>
    <row r="24317" spans="6:6" ht="12" customHeight="1" x14ac:dyDescent="0.25">
      <c r="F24317" s="245"/>
    </row>
    <row r="24318" spans="6:6" ht="12" customHeight="1" x14ac:dyDescent="0.25">
      <c r="F24318" s="245"/>
    </row>
    <row r="24319" spans="6:6" ht="12" customHeight="1" x14ac:dyDescent="0.25">
      <c r="F24319" s="245"/>
    </row>
    <row r="24320" spans="6:6" ht="12" customHeight="1" x14ac:dyDescent="0.25">
      <c r="F24320" s="245"/>
    </row>
    <row r="24321" spans="6:6" ht="12" customHeight="1" x14ac:dyDescent="0.25">
      <c r="F24321" s="245"/>
    </row>
    <row r="24322" spans="6:6" ht="12" customHeight="1" x14ac:dyDescent="0.25">
      <c r="F24322" s="245"/>
    </row>
    <row r="24323" spans="6:6" ht="12" customHeight="1" x14ac:dyDescent="0.25">
      <c r="F24323" s="245"/>
    </row>
    <row r="24324" spans="6:6" ht="12" customHeight="1" x14ac:dyDescent="0.25">
      <c r="F24324" s="245"/>
    </row>
    <row r="24325" spans="6:6" ht="12" customHeight="1" x14ac:dyDescent="0.25">
      <c r="F24325" s="245"/>
    </row>
    <row r="24326" spans="6:6" ht="12" customHeight="1" x14ac:dyDescent="0.25">
      <c r="F24326" s="245"/>
    </row>
    <row r="24327" spans="6:6" ht="12" customHeight="1" x14ac:dyDescent="0.25">
      <c r="F24327" s="245"/>
    </row>
    <row r="24328" spans="6:6" ht="12" customHeight="1" x14ac:dyDescent="0.25">
      <c r="F24328" s="245"/>
    </row>
    <row r="24329" spans="6:6" ht="12" customHeight="1" x14ac:dyDescent="0.25">
      <c r="F24329" s="245"/>
    </row>
    <row r="24330" spans="6:6" ht="12" customHeight="1" x14ac:dyDescent="0.25">
      <c r="F24330" s="245"/>
    </row>
    <row r="24331" spans="6:6" ht="12" customHeight="1" x14ac:dyDescent="0.25">
      <c r="F24331" s="245"/>
    </row>
    <row r="24332" spans="6:6" ht="12" customHeight="1" x14ac:dyDescent="0.25">
      <c r="F24332" s="245"/>
    </row>
    <row r="24333" spans="6:6" ht="12" customHeight="1" x14ac:dyDescent="0.25">
      <c r="F24333" s="245"/>
    </row>
    <row r="24334" spans="6:6" ht="12" customHeight="1" x14ac:dyDescent="0.25">
      <c r="F24334" s="245"/>
    </row>
    <row r="24335" spans="6:6" ht="12" customHeight="1" x14ac:dyDescent="0.25">
      <c r="F24335" s="245"/>
    </row>
    <row r="24336" spans="6:6" ht="12" customHeight="1" x14ac:dyDescent="0.25">
      <c r="F24336" s="245"/>
    </row>
    <row r="24337" spans="6:6" ht="12" customHeight="1" x14ac:dyDescent="0.25">
      <c r="F24337" s="245"/>
    </row>
    <row r="24338" spans="6:6" ht="12" customHeight="1" x14ac:dyDescent="0.25">
      <c r="F24338" s="245"/>
    </row>
    <row r="24339" spans="6:6" ht="12" customHeight="1" x14ac:dyDescent="0.25">
      <c r="F24339" s="245"/>
    </row>
    <row r="24340" spans="6:6" ht="12" customHeight="1" x14ac:dyDescent="0.25">
      <c r="F24340" s="245"/>
    </row>
    <row r="24341" spans="6:6" ht="12" customHeight="1" x14ac:dyDescent="0.25">
      <c r="F24341" s="245"/>
    </row>
    <row r="24342" spans="6:6" ht="12" customHeight="1" x14ac:dyDescent="0.25">
      <c r="F24342" s="245"/>
    </row>
    <row r="24343" spans="6:6" ht="12" customHeight="1" x14ac:dyDescent="0.25">
      <c r="F24343" s="245"/>
    </row>
    <row r="24344" spans="6:6" ht="12" customHeight="1" x14ac:dyDescent="0.25">
      <c r="F24344" s="245"/>
    </row>
    <row r="24345" spans="6:6" ht="12" customHeight="1" x14ac:dyDescent="0.25">
      <c r="F24345" s="245"/>
    </row>
    <row r="24346" spans="6:6" ht="12" customHeight="1" x14ac:dyDescent="0.25">
      <c r="F24346" s="245"/>
    </row>
    <row r="24347" spans="6:6" ht="12" customHeight="1" x14ac:dyDescent="0.25">
      <c r="F24347" s="245"/>
    </row>
    <row r="24348" spans="6:6" ht="12" customHeight="1" x14ac:dyDescent="0.25">
      <c r="F24348" s="245"/>
    </row>
    <row r="24349" spans="6:6" ht="12" customHeight="1" x14ac:dyDescent="0.25">
      <c r="F24349" s="245"/>
    </row>
    <row r="24350" spans="6:6" ht="12" customHeight="1" x14ac:dyDescent="0.25">
      <c r="F24350" s="245"/>
    </row>
    <row r="24351" spans="6:6" ht="12" customHeight="1" x14ac:dyDescent="0.25">
      <c r="F24351" s="245"/>
    </row>
    <row r="24352" spans="6:6" ht="12" customHeight="1" x14ac:dyDescent="0.25">
      <c r="F24352" s="245"/>
    </row>
    <row r="24353" spans="6:6" ht="12" customHeight="1" x14ac:dyDescent="0.25">
      <c r="F24353" s="245"/>
    </row>
    <row r="24354" spans="6:6" ht="12" customHeight="1" x14ac:dyDescent="0.25">
      <c r="F24354" s="245"/>
    </row>
    <row r="24355" spans="6:6" ht="12" customHeight="1" x14ac:dyDescent="0.25">
      <c r="F24355" s="245"/>
    </row>
    <row r="24356" spans="6:6" ht="12" customHeight="1" x14ac:dyDescent="0.25">
      <c r="F24356" s="245"/>
    </row>
    <row r="24357" spans="6:6" ht="12" customHeight="1" x14ac:dyDescent="0.25">
      <c r="F24357" s="245"/>
    </row>
    <row r="24358" spans="6:6" ht="12" customHeight="1" x14ac:dyDescent="0.25">
      <c r="F24358" s="245"/>
    </row>
    <row r="24359" spans="6:6" ht="12" customHeight="1" x14ac:dyDescent="0.25">
      <c r="F24359" s="245"/>
    </row>
    <row r="24360" spans="6:6" ht="12" customHeight="1" x14ac:dyDescent="0.25">
      <c r="F24360" s="245"/>
    </row>
    <row r="24361" spans="6:6" ht="12" customHeight="1" x14ac:dyDescent="0.25">
      <c r="F24361" s="245"/>
    </row>
    <row r="24362" spans="6:6" ht="12" customHeight="1" x14ac:dyDescent="0.25">
      <c r="F24362" s="245"/>
    </row>
    <row r="24363" spans="6:6" ht="12" customHeight="1" x14ac:dyDescent="0.25">
      <c r="F24363" s="245"/>
    </row>
    <row r="24364" spans="6:6" ht="12" customHeight="1" x14ac:dyDescent="0.25">
      <c r="F24364" s="245"/>
    </row>
    <row r="24365" spans="6:6" ht="12" customHeight="1" x14ac:dyDescent="0.25">
      <c r="F24365" s="245"/>
    </row>
    <row r="24366" spans="6:6" ht="12" customHeight="1" x14ac:dyDescent="0.25">
      <c r="F24366" s="245"/>
    </row>
    <row r="24367" spans="6:6" ht="12" customHeight="1" x14ac:dyDescent="0.25">
      <c r="F24367" s="245"/>
    </row>
    <row r="24368" spans="6:6" ht="12" customHeight="1" x14ac:dyDescent="0.25">
      <c r="F24368" s="245"/>
    </row>
    <row r="24369" spans="6:6" ht="12" customHeight="1" x14ac:dyDescent="0.25">
      <c r="F24369" s="245"/>
    </row>
    <row r="24370" spans="6:6" ht="12" customHeight="1" x14ac:dyDescent="0.25">
      <c r="F24370" s="245"/>
    </row>
    <row r="24371" spans="6:6" ht="12" customHeight="1" x14ac:dyDescent="0.25">
      <c r="F24371" s="245"/>
    </row>
    <row r="24372" spans="6:6" ht="12" customHeight="1" x14ac:dyDescent="0.25">
      <c r="F24372" s="245"/>
    </row>
    <row r="24373" spans="6:6" ht="12" customHeight="1" x14ac:dyDescent="0.25">
      <c r="F24373" s="245"/>
    </row>
    <row r="24374" spans="6:6" ht="12" customHeight="1" x14ac:dyDescent="0.25">
      <c r="F24374" s="245"/>
    </row>
    <row r="24375" spans="6:6" ht="12" customHeight="1" x14ac:dyDescent="0.25">
      <c r="F24375" s="245"/>
    </row>
    <row r="24376" spans="6:6" ht="12" customHeight="1" x14ac:dyDescent="0.25">
      <c r="F24376" s="245"/>
    </row>
    <row r="24377" spans="6:6" ht="12" customHeight="1" x14ac:dyDescent="0.25">
      <c r="F24377" s="245"/>
    </row>
    <row r="24378" spans="6:6" ht="12" customHeight="1" x14ac:dyDescent="0.25">
      <c r="F24378" s="245"/>
    </row>
    <row r="24379" spans="6:6" ht="12" customHeight="1" x14ac:dyDescent="0.25">
      <c r="F24379" s="245"/>
    </row>
    <row r="24380" spans="6:6" ht="12" customHeight="1" x14ac:dyDescent="0.25">
      <c r="F24380" s="245"/>
    </row>
    <row r="24381" spans="6:6" ht="12" customHeight="1" x14ac:dyDescent="0.25">
      <c r="F24381" s="245"/>
    </row>
    <row r="24382" spans="6:6" ht="12" customHeight="1" x14ac:dyDescent="0.25">
      <c r="F24382" s="245"/>
    </row>
    <row r="24383" spans="6:6" ht="12" customHeight="1" x14ac:dyDescent="0.25">
      <c r="F24383" s="245"/>
    </row>
    <row r="24384" spans="6:6" ht="12" customHeight="1" x14ac:dyDescent="0.25">
      <c r="F24384" s="245"/>
    </row>
    <row r="24385" spans="6:6" ht="12" customHeight="1" x14ac:dyDescent="0.25">
      <c r="F24385" s="245"/>
    </row>
    <row r="24386" spans="6:6" ht="12" customHeight="1" x14ac:dyDescent="0.25">
      <c r="F24386" s="245"/>
    </row>
    <row r="24387" spans="6:6" ht="12" customHeight="1" x14ac:dyDescent="0.25">
      <c r="F24387" s="245"/>
    </row>
    <row r="24388" spans="6:6" ht="12" customHeight="1" x14ac:dyDescent="0.25">
      <c r="F24388" s="245"/>
    </row>
    <row r="24389" spans="6:6" ht="12" customHeight="1" x14ac:dyDescent="0.25">
      <c r="F24389" s="245"/>
    </row>
    <row r="24390" spans="6:6" ht="12" customHeight="1" x14ac:dyDescent="0.25">
      <c r="F24390" s="245"/>
    </row>
    <row r="24391" spans="6:6" ht="12" customHeight="1" x14ac:dyDescent="0.25">
      <c r="F24391" s="245"/>
    </row>
    <row r="24392" spans="6:6" ht="12" customHeight="1" x14ac:dyDescent="0.25">
      <c r="F24392" s="245"/>
    </row>
    <row r="24393" spans="6:6" ht="12" customHeight="1" x14ac:dyDescent="0.25">
      <c r="F24393" s="245"/>
    </row>
    <row r="24394" spans="6:6" ht="12" customHeight="1" x14ac:dyDescent="0.25">
      <c r="F24394" s="245"/>
    </row>
    <row r="24395" spans="6:6" ht="12" customHeight="1" x14ac:dyDescent="0.25">
      <c r="F24395" s="245"/>
    </row>
    <row r="24396" spans="6:6" ht="12" customHeight="1" x14ac:dyDescent="0.25">
      <c r="F24396" s="245"/>
    </row>
    <row r="24397" spans="6:6" ht="12" customHeight="1" x14ac:dyDescent="0.25">
      <c r="F24397" s="245"/>
    </row>
    <row r="24398" spans="6:6" ht="12" customHeight="1" x14ac:dyDescent="0.25">
      <c r="F24398" s="245"/>
    </row>
    <row r="24399" spans="6:6" ht="12" customHeight="1" x14ac:dyDescent="0.25">
      <c r="F24399" s="245"/>
    </row>
    <row r="24400" spans="6:6" ht="12" customHeight="1" x14ac:dyDescent="0.25">
      <c r="F24400" s="245"/>
    </row>
    <row r="24401" spans="6:6" ht="12" customHeight="1" x14ac:dyDescent="0.25">
      <c r="F24401" s="245"/>
    </row>
    <row r="24402" spans="6:6" ht="12" customHeight="1" x14ac:dyDescent="0.25">
      <c r="F24402" s="245"/>
    </row>
    <row r="24403" spans="6:6" ht="12" customHeight="1" x14ac:dyDescent="0.25">
      <c r="F24403" s="245"/>
    </row>
    <row r="24404" spans="6:6" ht="12" customHeight="1" x14ac:dyDescent="0.25">
      <c r="F24404" s="245"/>
    </row>
    <row r="24405" spans="6:6" ht="12" customHeight="1" x14ac:dyDescent="0.25">
      <c r="F24405" s="245"/>
    </row>
    <row r="24406" spans="6:6" ht="12" customHeight="1" x14ac:dyDescent="0.25">
      <c r="F24406" s="245"/>
    </row>
    <row r="24407" spans="6:6" ht="12" customHeight="1" x14ac:dyDescent="0.25">
      <c r="F24407" s="245"/>
    </row>
    <row r="24408" spans="6:6" ht="12" customHeight="1" x14ac:dyDescent="0.25">
      <c r="F24408" s="245"/>
    </row>
    <row r="24409" spans="6:6" ht="12" customHeight="1" x14ac:dyDescent="0.25">
      <c r="F24409" s="245"/>
    </row>
    <row r="24410" spans="6:6" ht="12" customHeight="1" x14ac:dyDescent="0.25">
      <c r="F24410" s="245"/>
    </row>
    <row r="24411" spans="6:6" ht="12" customHeight="1" x14ac:dyDescent="0.25">
      <c r="F24411" s="245"/>
    </row>
    <row r="24412" spans="6:6" ht="12" customHeight="1" x14ac:dyDescent="0.25">
      <c r="F24412" s="245"/>
    </row>
    <row r="24413" spans="6:6" ht="12" customHeight="1" x14ac:dyDescent="0.25">
      <c r="F24413" s="245"/>
    </row>
    <row r="24414" spans="6:6" ht="12" customHeight="1" x14ac:dyDescent="0.25">
      <c r="F24414" s="245"/>
    </row>
    <row r="24415" spans="6:6" ht="12" customHeight="1" x14ac:dyDescent="0.25">
      <c r="F24415" s="245"/>
    </row>
    <row r="24416" spans="6:6" ht="12" customHeight="1" x14ac:dyDescent="0.25">
      <c r="F24416" s="245"/>
    </row>
    <row r="24417" spans="6:6" ht="12" customHeight="1" x14ac:dyDescent="0.25">
      <c r="F24417" s="245"/>
    </row>
    <row r="24418" spans="6:6" ht="12" customHeight="1" x14ac:dyDescent="0.25">
      <c r="F24418" s="245"/>
    </row>
    <row r="24419" spans="6:6" ht="12" customHeight="1" x14ac:dyDescent="0.25">
      <c r="F24419" s="245"/>
    </row>
    <row r="24420" spans="6:6" ht="12" customHeight="1" x14ac:dyDescent="0.25">
      <c r="F24420" s="245"/>
    </row>
    <row r="24421" spans="6:6" ht="12" customHeight="1" x14ac:dyDescent="0.25">
      <c r="F24421" s="245"/>
    </row>
    <row r="24422" spans="6:6" ht="12" customHeight="1" x14ac:dyDescent="0.25">
      <c r="F24422" s="245"/>
    </row>
    <row r="24423" spans="6:6" ht="12" customHeight="1" x14ac:dyDescent="0.25">
      <c r="F24423" s="245"/>
    </row>
    <row r="24424" spans="6:6" ht="12" customHeight="1" x14ac:dyDescent="0.25">
      <c r="F24424" s="245"/>
    </row>
    <row r="24425" spans="6:6" ht="12" customHeight="1" x14ac:dyDescent="0.25">
      <c r="F24425" s="245"/>
    </row>
    <row r="24426" spans="6:6" ht="12" customHeight="1" x14ac:dyDescent="0.25">
      <c r="F24426" s="245"/>
    </row>
    <row r="24427" spans="6:6" ht="12" customHeight="1" x14ac:dyDescent="0.25">
      <c r="F24427" s="245"/>
    </row>
    <row r="24428" spans="6:6" ht="12" customHeight="1" x14ac:dyDescent="0.25">
      <c r="F24428" s="245"/>
    </row>
    <row r="24429" spans="6:6" ht="12" customHeight="1" x14ac:dyDescent="0.25">
      <c r="F24429" s="245"/>
    </row>
    <row r="24430" spans="6:6" ht="12" customHeight="1" x14ac:dyDescent="0.25">
      <c r="F24430" s="245"/>
    </row>
    <row r="24431" spans="6:6" ht="12" customHeight="1" x14ac:dyDescent="0.25">
      <c r="F24431" s="245"/>
    </row>
    <row r="24432" spans="6:6" ht="12" customHeight="1" x14ac:dyDescent="0.25">
      <c r="F24432" s="245"/>
    </row>
    <row r="24433" spans="6:6" ht="12" customHeight="1" x14ac:dyDescent="0.25">
      <c r="F24433" s="245"/>
    </row>
    <row r="24434" spans="6:6" ht="12" customHeight="1" x14ac:dyDescent="0.25">
      <c r="F24434" s="245"/>
    </row>
    <row r="24435" spans="6:6" ht="12" customHeight="1" x14ac:dyDescent="0.25">
      <c r="F24435" s="245"/>
    </row>
    <row r="24436" spans="6:6" ht="12" customHeight="1" x14ac:dyDescent="0.25">
      <c r="F24436" s="245"/>
    </row>
    <row r="24437" spans="6:6" ht="12" customHeight="1" x14ac:dyDescent="0.25">
      <c r="F24437" s="245"/>
    </row>
    <row r="24438" spans="6:6" ht="12" customHeight="1" x14ac:dyDescent="0.25">
      <c r="F24438" s="245"/>
    </row>
    <row r="24439" spans="6:6" ht="12" customHeight="1" x14ac:dyDescent="0.25">
      <c r="F24439" s="245"/>
    </row>
    <row r="24440" spans="6:6" ht="12" customHeight="1" x14ac:dyDescent="0.25">
      <c r="F24440" s="245"/>
    </row>
    <row r="24441" spans="6:6" ht="12" customHeight="1" x14ac:dyDescent="0.25">
      <c r="F24441" s="245"/>
    </row>
    <row r="24442" spans="6:6" ht="12" customHeight="1" x14ac:dyDescent="0.25">
      <c r="F24442" s="245"/>
    </row>
    <row r="24443" spans="6:6" ht="12" customHeight="1" x14ac:dyDescent="0.25">
      <c r="F24443" s="245"/>
    </row>
    <row r="24444" spans="6:6" ht="12" customHeight="1" x14ac:dyDescent="0.25">
      <c r="F24444" s="245"/>
    </row>
    <row r="24445" spans="6:6" ht="12" customHeight="1" x14ac:dyDescent="0.25">
      <c r="F24445" s="245"/>
    </row>
    <row r="24446" spans="6:6" ht="12" customHeight="1" x14ac:dyDescent="0.25">
      <c r="F24446" s="245"/>
    </row>
    <row r="24447" spans="6:6" ht="12" customHeight="1" x14ac:dyDescent="0.25">
      <c r="F24447" s="245"/>
    </row>
    <row r="24448" spans="6:6" ht="12" customHeight="1" x14ac:dyDescent="0.25">
      <c r="F24448" s="245"/>
    </row>
    <row r="24449" spans="6:6" ht="12" customHeight="1" x14ac:dyDescent="0.25">
      <c r="F24449" s="245"/>
    </row>
    <row r="24450" spans="6:6" ht="12" customHeight="1" x14ac:dyDescent="0.25">
      <c r="F24450" s="245"/>
    </row>
    <row r="24451" spans="6:6" ht="12" customHeight="1" x14ac:dyDescent="0.25">
      <c r="F24451" s="245"/>
    </row>
    <row r="24452" spans="6:6" ht="12" customHeight="1" x14ac:dyDescent="0.25">
      <c r="F24452" s="245"/>
    </row>
    <row r="24453" spans="6:6" ht="12" customHeight="1" x14ac:dyDescent="0.25">
      <c r="F24453" s="245"/>
    </row>
    <row r="24454" spans="6:6" ht="12" customHeight="1" x14ac:dyDescent="0.25">
      <c r="F24454" s="245"/>
    </row>
    <row r="24455" spans="6:6" ht="12" customHeight="1" x14ac:dyDescent="0.25">
      <c r="F24455" s="245"/>
    </row>
    <row r="24456" spans="6:6" ht="12" customHeight="1" x14ac:dyDescent="0.25">
      <c r="F24456" s="245"/>
    </row>
    <row r="24457" spans="6:6" ht="12" customHeight="1" x14ac:dyDescent="0.25">
      <c r="F24457" s="245"/>
    </row>
    <row r="24458" spans="6:6" ht="12" customHeight="1" x14ac:dyDescent="0.25">
      <c r="F24458" s="245"/>
    </row>
    <row r="24459" spans="6:6" ht="12" customHeight="1" x14ac:dyDescent="0.25">
      <c r="F24459" s="245"/>
    </row>
    <row r="24460" spans="6:6" ht="12" customHeight="1" x14ac:dyDescent="0.25">
      <c r="F24460" s="245"/>
    </row>
    <row r="24461" spans="6:6" ht="12" customHeight="1" x14ac:dyDescent="0.25">
      <c r="F24461" s="245"/>
    </row>
    <row r="24462" spans="6:6" ht="12" customHeight="1" x14ac:dyDescent="0.25">
      <c r="F24462" s="245"/>
    </row>
    <row r="24463" spans="6:6" ht="12" customHeight="1" x14ac:dyDescent="0.25">
      <c r="F24463" s="245"/>
    </row>
    <row r="24464" spans="6:6" ht="12" customHeight="1" x14ac:dyDescent="0.25">
      <c r="F24464" s="245"/>
    </row>
    <row r="24465" spans="6:6" ht="12" customHeight="1" x14ac:dyDescent="0.25">
      <c r="F24465" s="245"/>
    </row>
    <row r="24466" spans="6:6" ht="12" customHeight="1" x14ac:dyDescent="0.25">
      <c r="F24466" s="245"/>
    </row>
    <row r="24467" spans="6:6" ht="12" customHeight="1" x14ac:dyDescent="0.25">
      <c r="F24467" s="245"/>
    </row>
    <row r="24468" spans="6:6" ht="12" customHeight="1" x14ac:dyDescent="0.25">
      <c r="F24468" s="245"/>
    </row>
    <row r="24469" spans="6:6" ht="12" customHeight="1" x14ac:dyDescent="0.25">
      <c r="F24469" s="245"/>
    </row>
    <row r="24470" spans="6:6" ht="12" customHeight="1" x14ac:dyDescent="0.25">
      <c r="F24470" s="245"/>
    </row>
    <row r="24471" spans="6:6" ht="12" customHeight="1" x14ac:dyDescent="0.25">
      <c r="F24471" s="245"/>
    </row>
    <row r="24472" spans="6:6" ht="12" customHeight="1" x14ac:dyDescent="0.25">
      <c r="F24472" s="245"/>
    </row>
    <row r="24473" spans="6:6" ht="12" customHeight="1" x14ac:dyDescent="0.25">
      <c r="F24473" s="245"/>
    </row>
    <row r="24474" spans="6:6" ht="12" customHeight="1" x14ac:dyDescent="0.25">
      <c r="F24474" s="245"/>
    </row>
    <row r="24475" spans="6:6" ht="12" customHeight="1" x14ac:dyDescent="0.25">
      <c r="F24475" s="245"/>
    </row>
    <row r="24476" spans="6:6" ht="12" customHeight="1" x14ac:dyDescent="0.25">
      <c r="F24476" s="245"/>
    </row>
    <row r="24477" spans="6:6" ht="12" customHeight="1" x14ac:dyDescent="0.25">
      <c r="F24477" s="245"/>
    </row>
    <row r="24478" spans="6:6" ht="12" customHeight="1" x14ac:dyDescent="0.25">
      <c r="F24478" s="245"/>
    </row>
    <row r="24479" spans="6:6" ht="12" customHeight="1" x14ac:dyDescent="0.25">
      <c r="F24479" s="245"/>
    </row>
    <row r="24480" spans="6:6" ht="12" customHeight="1" x14ac:dyDescent="0.25">
      <c r="F24480" s="245"/>
    </row>
    <row r="24481" spans="6:6" ht="12" customHeight="1" x14ac:dyDescent="0.25">
      <c r="F24481" s="245"/>
    </row>
    <row r="24482" spans="6:6" ht="12" customHeight="1" x14ac:dyDescent="0.25">
      <c r="F24482" s="245"/>
    </row>
    <row r="24483" spans="6:6" ht="12" customHeight="1" x14ac:dyDescent="0.25">
      <c r="F24483" s="245"/>
    </row>
    <row r="24484" spans="6:6" ht="12" customHeight="1" x14ac:dyDescent="0.25">
      <c r="F24484" s="245"/>
    </row>
    <row r="24485" spans="6:6" ht="12" customHeight="1" x14ac:dyDescent="0.25">
      <c r="F24485" s="245"/>
    </row>
    <row r="24486" spans="6:6" ht="12" customHeight="1" x14ac:dyDescent="0.25">
      <c r="F24486" s="245"/>
    </row>
    <row r="24487" spans="6:6" ht="12" customHeight="1" x14ac:dyDescent="0.25">
      <c r="F24487" s="245"/>
    </row>
    <row r="24488" spans="6:6" ht="12" customHeight="1" x14ac:dyDescent="0.25">
      <c r="F24488" s="245"/>
    </row>
    <row r="24489" spans="6:6" ht="12" customHeight="1" x14ac:dyDescent="0.25">
      <c r="F24489" s="245"/>
    </row>
    <row r="24490" spans="6:6" ht="12" customHeight="1" x14ac:dyDescent="0.25">
      <c r="F24490" s="245"/>
    </row>
    <row r="24491" spans="6:6" ht="12" customHeight="1" x14ac:dyDescent="0.25">
      <c r="F24491" s="245"/>
    </row>
    <row r="24492" spans="6:6" ht="12" customHeight="1" x14ac:dyDescent="0.25">
      <c r="F24492" s="245"/>
    </row>
    <row r="24493" spans="6:6" ht="12" customHeight="1" x14ac:dyDescent="0.25">
      <c r="F24493" s="245"/>
    </row>
    <row r="24494" spans="6:6" ht="12" customHeight="1" x14ac:dyDescent="0.25">
      <c r="F24494" s="245"/>
    </row>
    <row r="24495" spans="6:6" ht="12" customHeight="1" x14ac:dyDescent="0.25">
      <c r="F24495" s="245"/>
    </row>
    <row r="24496" spans="6:6" ht="12" customHeight="1" x14ac:dyDescent="0.25">
      <c r="F24496" s="245"/>
    </row>
    <row r="24497" spans="6:6" ht="12" customHeight="1" x14ac:dyDescent="0.25">
      <c r="F24497" s="245"/>
    </row>
    <row r="24498" spans="6:6" ht="12" customHeight="1" x14ac:dyDescent="0.25">
      <c r="F24498" s="245"/>
    </row>
    <row r="24499" spans="6:6" ht="12" customHeight="1" x14ac:dyDescent="0.25">
      <c r="F24499" s="245"/>
    </row>
    <row r="24500" spans="6:6" ht="12" customHeight="1" x14ac:dyDescent="0.25">
      <c r="F24500" s="245"/>
    </row>
    <row r="24501" spans="6:6" ht="12" customHeight="1" x14ac:dyDescent="0.25">
      <c r="F24501" s="245"/>
    </row>
    <row r="24502" spans="6:6" ht="12" customHeight="1" x14ac:dyDescent="0.25">
      <c r="F24502" s="245"/>
    </row>
    <row r="24503" spans="6:6" ht="12" customHeight="1" x14ac:dyDescent="0.25">
      <c r="F24503" s="245"/>
    </row>
    <row r="24504" spans="6:6" ht="12" customHeight="1" x14ac:dyDescent="0.25">
      <c r="F24504" s="245"/>
    </row>
    <row r="24505" spans="6:6" ht="12" customHeight="1" x14ac:dyDescent="0.25">
      <c r="F24505" s="245"/>
    </row>
    <row r="24506" spans="6:6" ht="12" customHeight="1" x14ac:dyDescent="0.25">
      <c r="F24506" s="245"/>
    </row>
    <row r="24507" spans="6:6" ht="12" customHeight="1" x14ac:dyDescent="0.25">
      <c r="F24507" s="245"/>
    </row>
    <row r="24508" spans="6:6" ht="12" customHeight="1" x14ac:dyDescent="0.25">
      <c r="F24508" s="245"/>
    </row>
    <row r="24509" spans="6:6" ht="12" customHeight="1" x14ac:dyDescent="0.25">
      <c r="F24509" s="245"/>
    </row>
    <row r="24510" spans="6:6" ht="12" customHeight="1" x14ac:dyDescent="0.25">
      <c r="F24510" s="245"/>
    </row>
    <row r="24511" spans="6:6" ht="12" customHeight="1" x14ac:dyDescent="0.25">
      <c r="F24511" s="245"/>
    </row>
    <row r="24512" spans="6:6" ht="12" customHeight="1" x14ac:dyDescent="0.25">
      <c r="F24512" s="245"/>
    </row>
    <row r="24513" spans="6:6" ht="12" customHeight="1" x14ac:dyDescent="0.25">
      <c r="F24513" s="245"/>
    </row>
    <row r="24514" spans="6:6" ht="12" customHeight="1" x14ac:dyDescent="0.25">
      <c r="F24514" s="245"/>
    </row>
    <row r="24515" spans="6:6" ht="12" customHeight="1" x14ac:dyDescent="0.25">
      <c r="F24515" s="245"/>
    </row>
    <row r="24516" spans="6:6" ht="12" customHeight="1" x14ac:dyDescent="0.25">
      <c r="F24516" s="245"/>
    </row>
    <row r="24517" spans="6:6" ht="12" customHeight="1" x14ac:dyDescent="0.25">
      <c r="F24517" s="245"/>
    </row>
    <row r="24518" spans="6:6" ht="12" customHeight="1" x14ac:dyDescent="0.25">
      <c r="F24518" s="245"/>
    </row>
    <row r="24519" spans="6:6" ht="12" customHeight="1" x14ac:dyDescent="0.25">
      <c r="F24519" s="245"/>
    </row>
    <row r="24520" spans="6:6" ht="12" customHeight="1" x14ac:dyDescent="0.25">
      <c r="F24520" s="245"/>
    </row>
    <row r="24521" spans="6:6" ht="12" customHeight="1" x14ac:dyDescent="0.25">
      <c r="F24521" s="245"/>
    </row>
    <row r="24522" spans="6:6" ht="12" customHeight="1" x14ac:dyDescent="0.25">
      <c r="F24522" s="245"/>
    </row>
    <row r="24523" spans="6:6" ht="12" customHeight="1" x14ac:dyDescent="0.25">
      <c r="F24523" s="245"/>
    </row>
    <row r="24524" spans="6:6" ht="12" customHeight="1" x14ac:dyDescent="0.25">
      <c r="F24524" s="245"/>
    </row>
    <row r="24525" spans="6:6" ht="12" customHeight="1" x14ac:dyDescent="0.25">
      <c r="F24525" s="245"/>
    </row>
    <row r="24526" spans="6:6" ht="12" customHeight="1" x14ac:dyDescent="0.25">
      <c r="F24526" s="245"/>
    </row>
    <row r="24527" spans="6:6" ht="12" customHeight="1" x14ac:dyDescent="0.25">
      <c r="F24527" s="245"/>
    </row>
    <row r="24528" spans="6:6" ht="12" customHeight="1" x14ac:dyDescent="0.25">
      <c r="F24528" s="245"/>
    </row>
    <row r="24529" spans="6:6" ht="12" customHeight="1" x14ac:dyDescent="0.25">
      <c r="F24529" s="245"/>
    </row>
    <row r="24530" spans="6:6" ht="12" customHeight="1" x14ac:dyDescent="0.25">
      <c r="F24530" s="245"/>
    </row>
    <row r="24531" spans="6:6" ht="12" customHeight="1" x14ac:dyDescent="0.25">
      <c r="F24531" s="245"/>
    </row>
    <row r="24532" spans="6:6" ht="12" customHeight="1" x14ac:dyDescent="0.25">
      <c r="F24532" s="245"/>
    </row>
    <row r="24533" spans="6:6" ht="12" customHeight="1" x14ac:dyDescent="0.25">
      <c r="F24533" s="245"/>
    </row>
    <row r="24534" spans="6:6" ht="12" customHeight="1" x14ac:dyDescent="0.25">
      <c r="F24534" s="245"/>
    </row>
    <row r="24535" spans="6:6" ht="12" customHeight="1" x14ac:dyDescent="0.25">
      <c r="F24535" s="245"/>
    </row>
    <row r="24536" spans="6:6" ht="12" customHeight="1" x14ac:dyDescent="0.25">
      <c r="F24536" s="245"/>
    </row>
    <row r="24537" spans="6:6" ht="12" customHeight="1" x14ac:dyDescent="0.25">
      <c r="F24537" s="245"/>
    </row>
    <row r="24538" spans="6:6" ht="12" customHeight="1" x14ac:dyDescent="0.25">
      <c r="F24538" s="245"/>
    </row>
    <row r="24539" spans="6:6" ht="12" customHeight="1" x14ac:dyDescent="0.25">
      <c r="F24539" s="245"/>
    </row>
    <row r="24540" spans="6:6" ht="12" customHeight="1" x14ac:dyDescent="0.25">
      <c r="F24540" s="245"/>
    </row>
    <row r="24541" spans="6:6" ht="12" customHeight="1" x14ac:dyDescent="0.25">
      <c r="F24541" s="245"/>
    </row>
    <row r="24542" spans="6:6" ht="12" customHeight="1" x14ac:dyDescent="0.25">
      <c r="F24542" s="245"/>
    </row>
    <row r="24543" spans="6:6" ht="12" customHeight="1" x14ac:dyDescent="0.25">
      <c r="F24543" s="245"/>
    </row>
    <row r="24544" spans="6:6" ht="12" customHeight="1" x14ac:dyDescent="0.25">
      <c r="F24544" s="245"/>
    </row>
    <row r="24545" spans="6:6" ht="12" customHeight="1" x14ac:dyDescent="0.25">
      <c r="F24545" s="245"/>
    </row>
    <row r="24546" spans="6:6" ht="12" customHeight="1" x14ac:dyDescent="0.25">
      <c r="F24546" s="245"/>
    </row>
    <row r="24547" spans="6:6" ht="12" customHeight="1" x14ac:dyDescent="0.25">
      <c r="F24547" s="245"/>
    </row>
    <row r="24548" spans="6:6" ht="12" customHeight="1" x14ac:dyDescent="0.25">
      <c r="F24548" s="245"/>
    </row>
    <row r="24549" spans="6:6" ht="12" customHeight="1" x14ac:dyDescent="0.25">
      <c r="F24549" s="245"/>
    </row>
    <row r="24550" spans="6:6" ht="12" customHeight="1" x14ac:dyDescent="0.25">
      <c r="F24550" s="245"/>
    </row>
    <row r="24551" spans="6:6" ht="12" customHeight="1" x14ac:dyDescent="0.25">
      <c r="F24551" s="245"/>
    </row>
    <row r="24552" spans="6:6" ht="12" customHeight="1" x14ac:dyDescent="0.25">
      <c r="F24552" s="245"/>
    </row>
    <row r="24553" spans="6:6" ht="12" customHeight="1" x14ac:dyDescent="0.25">
      <c r="F24553" s="245"/>
    </row>
    <row r="24554" spans="6:6" ht="12" customHeight="1" x14ac:dyDescent="0.25">
      <c r="F24554" s="245"/>
    </row>
    <row r="24555" spans="6:6" ht="12" customHeight="1" x14ac:dyDescent="0.25">
      <c r="F24555" s="245"/>
    </row>
    <row r="24556" spans="6:6" ht="12" customHeight="1" x14ac:dyDescent="0.25">
      <c r="F24556" s="245"/>
    </row>
    <row r="24557" spans="6:6" ht="12" customHeight="1" x14ac:dyDescent="0.25">
      <c r="F24557" s="245"/>
    </row>
    <row r="24558" spans="6:6" ht="12" customHeight="1" x14ac:dyDescent="0.25">
      <c r="F24558" s="245"/>
    </row>
    <row r="24559" spans="6:6" ht="12" customHeight="1" x14ac:dyDescent="0.25">
      <c r="F24559" s="245"/>
    </row>
    <row r="24560" spans="6:6" ht="12" customHeight="1" x14ac:dyDescent="0.25">
      <c r="F24560" s="245"/>
    </row>
    <row r="24561" spans="6:6" ht="12" customHeight="1" x14ac:dyDescent="0.25">
      <c r="F24561" s="245"/>
    </row>
    <row r="24562" spans="6:6" ht="12" customHeight="1" x14ac:dyDescent="0.25">
      <c r="F24562" s="245"/>
    </row>
    <row r="24563" spans="6:6" ht="12" customHeight="1" x14ac:dyDescent="0.25">
      <c r="F24563" s="245"/>
    </row>
    <row r="24564" spans="6:6" ht="12" customHeight="1" x14ac:dyDescent="0.25">
      <c r="F24564" s="245"/>
    </row>
    <row r="24565" spans="6:6" ht="12" customHeight="1" x14ac:dyDescent="0.25">
      <c r="F24565" s="245"/>
    </row>
    <row r="24566" spans="6:6" ht="12" customHeight="1" x14ac:dyDescent="0.25">
      <c r="F24566" s="245"/>
    </row>
    <row r="24567" spans="6:6" ht="12" customHeight="1" x14ac:dyDescent="0.25">
      <c r="F24567" s="245"/>
    </row>
    <row r="24568" spans="6:6" ht="12" customHeight="1" x14ac:dyDescent="0.25">
      <c r="F24568" s="245"/>
    </row>
    <row r="24569" spans="6:6" ht="12" customHeight="1" x14ac:dyDescent="0.25">
      <c r="F24569" s="245"/>
    </row>
    <row r="24570" spans="6:6" ht="12" customHeight="1" x14ac:dyDescent="0.25">
      <c r="F24570" s="245"/>
    </row>
    <row r="24571" spans="6:6" ht="12" customHeight="1" x14ac:dyDescent="0.25">
      <c r="F24571" s="245"/>
    </row>
    <row r="24572" spans="6:6" ht="12" customHeight="1" x14ac:dyDescent="0.25">
      <c r="F24572" s="245"/>
    </row>
    <row r="24573" spans="6:6" ht="12" customHeight="1" x14ac:dyDescent="0.25">
      <c r="F24573" s="245"/>
    </row>
    <row r="24574" spans="6:6" ht="12" customHeight="1" x14ac:dyDescent="0.25">
      <c r="F24574" s="245"/>
    </row>
    <row r="24575" spans="6:6" ht="12" customHeight="1" x14ac:dyDescent="0.25">
      <c r="F24575" s="245"/>
    </row>
    <row r="24576" spans="6:6" ht="12" customHeight="1" x14ac:dyDescent="0.25">
      <c r="F24576" s="245"/>
    </row>
    <row r="24577" spans="6:6" ht="12" customHeight="1" x14ac:dyDescent="0.25">
      <c r="F24577" s="245"/>
    </row>
    <row r="24578" spans="6:6" ht="12" customHeight="1" x14ac:dyDescent="0.25">
      <c r="F24578" s="245"/>
    </row>
    <row r="24579" spans="6:6" ht="12" customHeight="1" x14ac:dyDescent="0.25">
      <c r="F24579" s="245"/>
    </row>
    <row r="24580" spans="6:6" ht="12" customHeight="1" x14ac:dyDescent="0.25">
      <c r="F24580" s="245"/>
    </row>
    <row r="24581" spans="6:6" ht="12" customHeight="1" x14ac:dyDescent="0.25">
      <c r="F24581" s="245"/>
    </row>
    <row r="24582" spans="6:6" ht="12" customHeight="1" x14ac:dyDescent="0.25">
      <c r="F24582" s="245"/>
    </row>
    <row r="24583" spans="6:6" ht="12" customHeight="1" x14ac:dyDescent="0.25">
      <c r="F24583" s="245"/>
    </row>
    <row r="24584" spans="6:6" ht="12" customHeight="1" x14ac:dyDescent="0.25">
      <c r="F24584" s="245"/>
    </row>
    <row r="24585" spans="6:6" ht="12" customHeight="1" x14ac:dyDescent="0.25">
      <c r="F24585" s="245"/>
    </row>
    <row r="24586" spans="6:6" ht="12" customHeight="1" x14ac:dyDescent="0.25">
      <c r="F24586" s="245"/>
    </row>
    <row r="24587" spans="6:6" ht="12" customHeight="1" x14ac:dyDescent="0.25">
      <c r="F24587" s="245"/>
    </row>
    <row r="24588" spans="6:6" ht="12" customHeight="1" x14ac:dyDescent="0.25">
      <c r="F24588" s="245"/>
    </row>
    <row r="24589" spans="6:6" ht="12" customHeight="1" x14ac:dyDescent="0.25">
      <c r="F24589" s="245"/>
    </row>
    <row r="24590" spans="6:6" ht="12" customHeight="1" x14ac:dyDescent="0.25">
      <c r="F24590" s="245"/>
    </row>
    <row r="24591" spans="6:6" ht="12" customHeight="1" x14ac:dyDescent="0.25">
      <c r="F24591" s="245"/>
    </row>
    <row r="24592" spans="6:6" ht="12" customHeight="1" x14ac:dyDescent="0.25">
      <c r="F24592" s="245"/>
    </row>
    <row r="24593" spans="6:6" ht="12" customHeight="1" x14ac:dyDescent="0.25">
      <c r="F24593" s="245"/>
    </row>
    <row r="24594" spans="6:6" ht="12" customHeight="1" x14ac:dyDescent="0.25">
      <c r="F24594" s="245"/>
    </row>
    <row r="24595" spans="6:6" ht="12" customHeight="1" x14ac:dyDescent="0.25">
      <c r="F24595" s="245"/>
    </row>
    <row r="24596" spans="6:6" ht="12" customHeight="1" x14ac:dyDescent="0.25">
      <c r="F24596" s="245"/>
    </row>
    <row r="24597" spans="6:6" ht="12" customHeight="1" x14ac:dyDescent="0.25">
      <c r="F24597" s="245"/>
    </row>
    <row r="24598" spans="6:6" ht="12" customHeight="1" x14ac:dyDescent="0.25">
      <c r="F24598" s="245"/>
    </row>
    <row r="24599" spans="6:6" ht="12" customHeight="1" x14ac:dyDescent="0.25">
      <c r="F24599" s="245"/>
    </row>
    <row r="24600" spans="6:6" ht="12" customHeight="1" x14ac:dyDescent="0.25">
      <c r="F24600" s="245"/>
    </row>
    <row r="24601" spans="6:6" ht="12" customHeight="1" x14ac:dyDescent="0.25">
      <c r="F24601" s="245"/>
    </row>
    <row r="24602" spans="6:6" ht="12" customHeight="1" x14ac:dyDescent="0.25">
      <c r="F24602" s="245"/>
    </row>
    <row r="24603" spans="6:6" ht="12" customHeight="1" x14ac:dyDescent="0.25">
      <c r="F24603" s="245"/>
    </row>
    <row r="24604" spans="6:6" ht="12" customHeight="1" x14ac:dyDescent="0.25">
      <c r="F24604" s="245"/>
    </row>
    <row r="24605" spans="6:6" ht="12" customHeight="1" x14ac:dyDescent="0.25">
      <c r="F24605" s="245"/>
    </row>
    <row r="24606" spans="6:6" ht="12" customHeight="1" x14ac:dyDescent="0.25">
      <c r="F24606" s="245"/>
    </row>
    <row r="24607" spans="6:6" ht="12" customHeight="1" x14ac:dyDescent="0.25">
      <c r="F24607" s="245"/>
    </row>
    <row r="24608" spans="6:6" ht="12" customHeight="1" x14ac:dyDescent="0.25">
      <c r="F24608" s="245"/>
    </row>
    <row r="24609" spans="6:6" ht="12" customHeight="1" x14ac:dyDescent="0.25">
      <c r="F24609" s="245"/>
    </row>
    <row r="24610" spans="6:6" ht="12" customHeight="1" x14ac:dyDescent="0.25">
      <c r="F24610" s="245"/>
    </row>
    <row r="24611" spans="6:6" ht="12" customHeight="1" x14ac:dyDescent="0.25">
      <c r="F24611" s="245"/>
    </row>
    <row r="24612" spans="6:6" ht="12" customHeight="1" x14ac:dyDescent="0.25">
      <c r="F24612" s="245"/>
    </row>
    <row r="24613" spans="6:6" ht="12" customHeight="1" x14ac:dyDescent="0.25">
      <c r="F24613" s="245"/>
    </row>
    <row r="24614" spans="6:6" ht="12" customHeight="1" x14ac:dyDescent="0.25">
      <c r="F24614" s="245"/>
    </row>
    <row r="24615" spans="6:6" ht="12" customHeight="1" x14ac:dyDescent="0.25">
      <c r="F24615" s="245"/>
    </row>
    <row r="24616" spans="6:6" ht="12" customHeight="1" x14ac:dyDescent="0.25">
      <c r="F24616" s="245"/>
    </row>
    <row r="24617" spans="6:6" ht="12" customHeight="1" x14ac:dyDescent="0.25">
      <c r="F24617" s="245"/>
    </row>
    <row r="24618" spans="6:6" ht="12" customHeight="1" x14ac:dyDescent="0.25">
      <c r="F24618" s="245"/>
    </row>
    <row r="24619" spans="6:6" ht="12" customHeight="1" x14ac:dyDescent="0.25">
      <c r="F24619" s="245"/>
    </row>
    <row r="24620" spans="6:6" ht="12" customHeight="1" x14ac:dyDescent="0.25">
      <c r="F24620" s="245"/>
    </row>
    <row r="24621" spans="6:6" ht="12" customHeight="1" x14ac:dyDescent="0.25">
      <c r="F24621" s="245"/>
    </row>
    <row r="24622" spans="6:6" ht="12" customHeight="1" x14ac:dyDescent="0.25">
      <c r="F24622" s="245"/>
    </row>
    <row r="24623" spans="6:6" ht="12" customHeight="1" x14ac:dyDescent="0.25">
      <c r="F24623" s="245"/>
    </row>
    <row r="24624" spans="6:6" ht="12" customHeight="1" x14ac:dyDescent="0.25">
      <c r="F24624" s="245"/>
    </row>
    <row r="24625" spans="6:6" ht="12" customHeight="1" x14ac:dyDescent="0.25">
      <c r="F24625" s="245"/>
    </row>
    <row r="24626" spans="6:6" ht="12" customHeight="1" x14ac:dyDescent="0.25">
      <c r="F24626" s="245"/>
    </row>
    <row r="24627" spans="6:6" ht="12" customHeight="1" x14ac:dyDescent="0.25">
      <c r="F24627" s="245"/>
    </row>
    <row r="24628" spans="6:6" ht="12" customHeight="1" x14ac:dyDescent="0.25">
      <c r="F24628" s="245"/>
    </row>
    <row r="24629" spans="6:6" ht="12" customHeight="1" x14ac:dyDescent="0.25">
      <c r="F24629" s="245"/>
    </row>
    <row r="24630" spans="6:6" ht="12" customHeight="1" x14ac:dyDescent="0.25">
      <c r="F24630" s="245"/>
    </row>
    <row r="24631" spans="6:6" ht="12" customHeight="1" x14ac:dyDescent="0.25">
      <c r="F24631" s="245"/>
    </row>
    <row r="24632" spans="6:6" ht="12" customHeight="1" x14ac:dyDescent="0.25">
      <c r="F24632" s="245"/>
    </row>
    <row r="24633" spans="6:6" ht="12" customHeight="1" x14ac:dyDescent="0.25">
      <c r="F24633" s="245"/>
    </row>
    <row r="24634" spans="6:6" ht="12" customHeight="1" x14ac:dyDescent="0.25">
      <c r="F24634" s="245"/>
    </row>
    <row r="24635" spans="6:6" ht="12" customHeight="1" x14ac:dyDescent="0.25">
      <c r="F24635" s="245"/>
    </row>
    <row r="24636" spans="6:6" ht="12" customHeight="1" x14ac:dyDescent="0.25">
      <c r="F24636" s="245"/>
    </row>
    <row r="24637" spans="6:6" ht="12" customHeight="1" x14ac:dyDescent="0.25">
      <c r="F24637" s="245"/>
    </row>
    <row r="24638" spans="6:6" ht="12" customHeight="1" x14ac:dyDescent="0.25">
      <c r="F24638" s="245"/>
    </row>
    <row r="24639" spans="6:6" ht="12" customHeight="1" x14ac:dyDescent="0.25">
      <c r="F24639" s="245"/>
    </row>
    <row r="24640" spans="6:6" ht="12" customHeight="1" x14ac:dyDescent="0.25">
      <c r="F24640" s="245"/>
    </row>
    <row r="24641" spans="6:6" ht="12" customHeight="1" x14ac:dyDescent="0.25">
      <c r="F24641" s="245"/>
    </row>
    <row r="24642" spans="6:6" ht="12" customHeight="1" x14ac:dyDescent="0.25">
      <c r="F24642" s="245"/>
    </row>
    <row r="24643" spans="6:6" ht="12" customHeight="1" x14ac:dyDescent="0.25">
      <c r="F24643" s="245"/>
    </row>
    <row r="24644" spans="6:6" ht="12" customHeight="1" x14ac:dyDescent="0.25">
      <c r="F24644" s="245"/>
    </row>
    <row r="24645" spans="6:6" ht="12" customHeight="1" x14ac:dyDescent="0.25">
      <c r="F24645" s="245"/>
    </row>
    <row r="24646" spans="6:6" ht="12" customHeight="1" x14ac:dyDescent="0.25">
      <c r="F24646" s="245"/>
    </row>
    <row r="24647" spans="6:6" ht="12" customHeight="1" x14ac:dyDescent="0.25">
      <c r="F24647" s="245"/>
    </row>
    <row r="24648" spans="6:6" ht="12" customHeight="1" x14ac:dyDescent="0.25">
      <c r="F24648" s="245"/>
    </row>
    <row r="24649" spans="6:6" ht="12" customHeight="1" x14ac:dyDescent="0.25">
      <c r="F24649" s="245"/>
    </row>
    <row r="24650" spans="6:6" ht="12" customHeight="1" x14ac:dyDescent="0.25">
      <c r="F24650" s="245"/>
    </row>
    <row r="24651" spans="6:6" ht="12" customHeight="1" x14ac:dyDescent="0.25">
      <c r="F24651" s="245"/>
    </row>
    <row r="24652" spans="6:6" ht="12" customHeight="1" x14ac:dyDescent="0.25">
      <c r="F24652" s="245"/>
    </row>
    <row r="24653" spans="6:6" ht="12" customHeight="1" x14ac:dyDescent="0.25">
      <c r="F24653" s="245"/>
    </row>
    <row r="24654" spans="6:6" ht="12" customHeight="1" x14ac:dyDescent="0.25">
      <c r="F24654" s="245"/>
    </row>
    <row r="24655" spans="6:6" ht="12" customHeight="1" x14ac:dyDescent="0.25">
      <c r="F24655" s="245"/>
    </row>
    <row r="24656" spans="6:6" ht="12" customHeight="1" x14ac:dyDescent="0.25">
      <c r="F24656" s="245"/>
    </row>
    <row r="24657" spans="6:6" ht="12" customHeight="1" x14ac:dyDescent="0.25">
      <c r="F24657" s="245"/>
    </row>
    <row r="24658" spans="6:6" ht="12" customHeight="1" x14ac:dyDescent="0.25">
      <c r="F24658" s="245"/>
    </row>
    <row r="24659" spans="6:6" ht="12" customHeight="1" x14ac:dyDescent="0.25">
      <c r="F24659" s="245"/>
    </row>
    <row r="24660" spans="6:6" ht="12" customHeight="1" x14ac:dyDescent="0.25">
      <c r="F24660" s="245"/>
    </row>
    <row r="24661" spans="6:6" ht="12" customHeight="1" x14ac:dyDescent="0.25">
      <c r="F24661" s="245"/>
    </row>
    <row r="24662" spans="6:6" ht="12" customHeight="1" x14ac:dyDescent="0.25">
      <c r="F24662" s="245"/>
    </row>
    <row r="24663" spans="6:6" ht="12" customHeight="1" x14ac:dyDescent="0.25">
      <c r="F24663" s="245"/>
    </row>
    <row r="24664" spans="6:6" ht="12" customHeight="1" x14ac:dyDescent="0.25">
      <c r="F24664" s="245"/>
    </row>
    <row r="24665" spans="6:6" ht="12" customHeight="1" x14ac:dyDescent="0.25">
      <c r="F24665" s="245"/>
    </row>
    <row r="24666" spans="6:6" ht="12" customHeight="1" x14ac:dyDescent="0.25">
      <c r="F24666" s="245"/>
    </row>
    <row r="24667" spans="6:6" ht="12" customHeight="1" x14ac:dyDescent="0.25">
      <c r="F24667" s="245"/>
    </row>
    <row r="24668" spans="6:6" ht="12" customHeight="1" x14ac:dyDescent="0.25">
      <c r="F24668" s="245"/>
    </row>
    <row r="24669" spans="6:6" ht="12" customHeight="1" x14ac:dyDescent="0.25">
      <c r="F24669" s="245"/>
    </row>
    <row r="24670" spans="6:6" ht="12" customHeight="1" x14ac:dyDescent="0.25">
      <c r="F24670" s="245"/>
    </row>
    <row r="24671" spans="6:6" ht="12" customHeight="1" x14ac:dyDescent="0.25">
      <c r="F24671" s="245"/>
    </row>
    <row r="24672" spans="6:6" ht="12" customHeight="1" x14ac:dyDescent="0.25">
      <c r="F24672" s="245"/>
    </row>
    <row r="24673" spans="6:6" ht="12" customHeight="1" x14ac:dyDescent="0.25">
      <c r="F24673" s="245"/>
    </row>
    <row r="24674" spans="6:6" ht="12" customHeight="1" x14ac:dyDescent="0.25">
      <c r="F24674" s="245"/>
    </row>
    <row r="24675" spans="6:6" ht="12" customHeight="1" x14ac:dyDescent="0.25">
      <c r="F24675" s="245"/>
    </row>
    <row r="24676" spans="6:6" ht="12" customHeight="1" x14ac:dyDescent="0.25">
      <c r="F24676" s="245"/>
    </row>
    <row r="24677" spans="6:6" ht="12" customHeight="1" x14ac:dyDescent="0.25">
      <c r="F24677" s="245"/>
    </row>
    <row r="24678" spans="6:6" ht="12" customHeight="1" x14ac:dyDescent="0.25">
      <c r="F24678" s="245"/>
    </row>
    <row r="24679" spans="6:6" ht="12" customHeight="1" x14ac:dyDescent="0.25">
      <c r="F24679" s="245"/>
    </row>
    <row r="24680" spans="6:6" ht="12" customHeight="1" x14ac:dyDescent="0.25">
      <c r="F24680" s="245"/>
    </row>
    <row r="24681" spans="6:6" ht="12" customHeight="1" x14ac:dyDescent="0.25">
      <c r="F24681" s="245"/>
    </row>
    <row r="24682" spans="6:6" ht="12" customHeight="1" x14ac:dyDescent="0.25">
      <c r="F24682" s="245"/>
    </row>
    <row r="24683" spans="6:6" ht="12" customHeight="1" x14ac:dyDescent="0.25">
      <c r="F24683" s="245"/>
    </row>
    <row r="24684" spans="6:6" ht="12" customHeight="1" x14ac:dyDescent="0.25">
      <c r="F24684" s="245"/>
    </row>
    <row r="24685" spans="6:6" ht="12" customHeight="1" x14ac:dyDescent="0.25">
      <c r="F24685" s="245"/>
    </row>
    <row r="24686" spans="6:6" ht="12" customHeight="1" x14ac:dyDescent="0.25">
      <c r="F24686" s="245"/>
    </row>
    <row r="24687" spans="6:6" ht="12" customHeight="1" x14ac:dyDescent="0.25">
      <c r="F24687" s="245"/>
    </row>
    <row r="24688" spans="6:6" ht="12" customHeight="1" x14ac:dyDescent="0.25">
      <c r="F24688" s="245"/>
    </row>
    <row r="24689" spans="6:6" ht="12" customHeight="1" x14ac:dyDescent="0.25">
      <c r="F24689" s="245"/>
    </row>
    <row r="24690" spans="6:6" ht="12" customHeight="1" x14ac:dyDescent="0.25">
      <c r="F24690" s="245"/>
    </row>
    <row r="24691" spans="6:6" ht="12" customHeight="1" x14ac:dyDescent="0.25">
      <c r="F24691" s="245"/>
    </row>
    <row r="24692" spans="6:6" ht="12" customHeight="1" x14ac:dyDescent="0.25">
      <c r="F24692" s="245"/>
    </row>
    <row r="24693" spans="6:6" ht="12" customHeight="1" x14ac:dyDescent="0.25">
      <c r="F24693" s="245"/>
    </row>
    <row r="24694" spans="6:6" ht="12" customHeight="1" x14ac:dyDescent="0.25">
      <c r="F24694" s="245"/>
    </row>
    <row r="24695" spans="6:6" ht="12" customHeight="1" x14ac:dyDescent="0.25">
      <c r="F24695" s="245"/>
    </row>
    <row r="24696" spans="6:6" ht="12" customHeight="1" x14ac:dyDescent="0.25">
      <c r="F24696" s="245"/>
    </row>
    <row r="24697" spans="6:6" ht="12" customHeight="1" x14ac:dyDescent="0.25">
      <c r="F24697" s="245"/>
    </row>
    <row r="24698" spans="6:6" ht="12" customHeight="1" x14ac:dyDescent="0.25">
      <c r="F24698" s="245"/>
    </row>
    <row r="24699" spans="6:6" ht="12" customHeight="1" x14ac:dyDescent="0.25">
      <c r="F24699" s="245"/>
    </row>
    <row r="24700" spans="6:6" ht="12" customHeight="1" x14ac:dyDescent="0.25">
      <c r="F24700" s="245"/>
    </row>
    <row r="24701" spans="6:6" ht="12" customHeight="1" x14ac:dyDescent="0.25">
      <c r="F24701" s="245"/>
    </row>
    <row r="24702" spans="6:6" ht="12" customHeight="1" x14ac:dyDescent="0.25">
      <c r="F24702" s="245"/>
    </row>
    <row r="24703" spans="6:6" ht="12" customHeight="1" x14ac:dyDescent="0.25">
      <c r="F24703" s="245"/>
    </row>
    <row r="24704" spans="6:6" ht="12" customHeight="1" x14ac:dyDescent="0.25">
      <c r="F24704" s="245"/>
    </row>
    <row r="24705" spans="6:6" ht="12" customHeight="1" x14ac:dyDescent="0.25">
      <c r="F24705" s="245"/>
    </row>
    <row r="24706" spans="6:6" ht="12" customHeight="1" x14ac:dyDescent="0.25">
      <c r="F24706" s="245"/>
    </row>
    <row r="24707" spans="6:6" ht="12" customHeight="1" x14ac:dyDescent="0.25">
      <c r="F24707" s="245"/>
    </row>
    <row r="24708" spans="6:6" ht="12" customHeight="1" x14ac:dyDescent="0.25">
      <c r="F24708" s="245"/>
    </row>
    <row r="24709" spans="6:6" ht="12" customHeight="1" x14ac:dyDescent="0.25">
      <c r="F24709" s="245"/>
    </row>
    <row r="24710" spans="6:6" ht="12" customHeight="1" x14ac:dyDescent="0.25">
      <c r="F24710" s="245"/>
    </row>
    <row r="24711" spans="6:6" ht="12" customHeight="1" x14ac:dyDescent="0.25">
      <c r="F24711" s="245"/>
    </row>
    <row r="24712" spans="6:6" ht="12" customHeight="1" x14ac:dyDescent="0.25">
      <c r="F24712" s="245"/>
    </row>
    <row r="24713" spans="6:6" ht="12" customHeight="1" x14ac:dyDescent="0.25">
      <c r="F24713" s="245"/>
    </row>
    <row r="24714" spans="6:6" ht="12" customHeight="1" x14ac:dyDescent="0.25">
      <c r="F24714" s="245"/>
    </row>
    <row r="24715" spans="6:6" ht="12" customHeight="1" x14ac:dyDescent="0.25">
      <c r="F24715" s="245"/>
    </row>
    <row r="24716" spans="6:6" ht="12" customHeight="1" x14ac:dyDescent="0.25">
      <c r="F24716" s="245"/>
    </row>
    <row r="24717" spans="6:6" ht="12" customHeight="1" x14ac:dyDescent="0.25">
      <c r="F24717" s="245"/>
    </row>
    <row r="24718" spans="6:6" ht="12" customHeight="1" x14ac:dyDescent="0.25">
      <c r="F24718" s="245"/>
    </row>
    <row r="24719" spans="6:6" ht="12" customHeight="1" x14ac:dyDescent="0.25">
      <c r="F24719" s="245"/>
    </row>
    <row r="24720" spans="6:6" ht="12" customHeight="1" x14ac:dyDescent="0.25">
      <c r="F24720" s="245"/>
    </row>
    <row r="24721" spans="6:6" ht="12" customHeight="1" x14ac:dyDescent="0.25">
      <c r="F24721" s="245"/>
    </row>
    <row r="24722" spans="6:6" ht="12" customHeight="1" x14ac:dyDescent="0.25">
      <c r="F24722" s="245"/>
    </row>
    <row r="24723" spans="6:6" ht="12" customHeight="1" x14ac:dyDescent="0.25">
      <c r="F24723" s="245"/>
    </row>
    <row r="24724" spans="6:6" ht="12" customHeight="1" x14ac:dyDescent="0.25">
      <c r="F24724" s="245"/>
    </row>
    <row r="24725" spans="6:6" ht="12" customHeight="1" x14ac:dyDescent="0.25">
      <c r="F24725" s="245"/>
    </row>
    <row r="24726" spans="6:6" ht="12" customHeight="1" x14ac:dyDescent="0.25">
      <c r="F24726" s="245"/>
    </row>
    <row r="24727" spans="6:6" ht="12" customHeight="1" x14ac:dyDescent="0.25">
      <c r="F24727" s="245"/>
    </row>
    <row r="24728" spans="6:6" ht="12" customHeight="1" x14ac:dyDescent="0.25">
      <c r="F24728" s="245"/>
    </row>
    <row r="24729" spans="6:6" ht="12" customHeight="1" x14ac:dyDescent="0.25">
      <c r="F24729" s="245"/>
    </row>
    <row r="24730" spans="6:6" ht="12" customHeight="1" x14ac:dyDescent="0.25">
      <c r="F24730" s="245"/>
    </row>
    <row r="24731" spans="6:6" ht="12" customHeight="1" x14ac:dyDescent="0.25">
      <c r="F24731" s="245"/>
    </row>
    <row r="24732" spans="6:6" ht="12" customHeight="1" x14ac:dyDescent="0.25">
      <c r="F24732" s="245"/>
    </row>
    <row r="24733" spans="6:6" ht="12" customHeight="1" x14ac:dyDescent="0.25">
      <c r="F24733" s="245"/>
    </row>
    <row r="24734" spans="6:6" ht="12" customHeight="1" x14ac:dyDescent="0.25">
      <c r="F24734" s="245"/>
    </row>
    <row r="24735" spans="6:6" ht="12" customHeight="1" x14ac:dyDescent="0.25">
      <c r="F24735" s="245"/>
    </row>
    <row r="24736" spans="6:6" ht="12" customHeight="1" x14ac:dyDescent="0.25">
      <c r="F24736" s="245"/>
    </row>
    <row r="24737" spans="6:6" ht="12" customHeight="1" x14ac:dyDescent="0.25">
      <c r="F24737" s="245"/>
    </row>
    <row r="24738" spans="6:6" ht="12" customHeight="1" x14ac:dyDescent="0.25">
      <c r="F24738" s="245"/>
    </row>
    <row r="24739" spans="6:6" ht="12" customHeight="1" x14ac:dyDescent="0.25">
      <c r="F24739" s="245"/>
    </row>
    <row r="24740" spans="6:6" ht="12" customHeight="1" x14ac:dyDescent="0.25">
      <c r="F24740" s="245"/>
    </row>
    <row r="24741" spans="6:6" ht="12" customHeight="1" x14ac:dyDescent="0.25">
      <c r="F24741" s="245"/>
    </row>
    <row r="24742" spans="6:6" ht="12" customHeight="1" x14ac:dyDescent="0.25">
      <c r="F24742" s="245"/>
    </row>
    <row r="24743" spans="6:6" ht="12" customHeight="1" x14ac:dyDescent="0.25">
      <c r="F24743" s="245"/>
    </row>
    <row r="24744" spans="6:6" ht="12" customHeight="1" x14ac:dyDescent="0.25">
      <c r="F24744" s="245"/>
    </row>
    <row r="24745" spans="6:6" ht="12" customHeight="1" x14ac:dyDescent="0.25">
      <c r="F24745" s="245"/>
    </row>
    <row r="24746" spans="6:6" ht="12" customHeight="1" x14ac:dyDescent="0.25">
      <c r="F24746" s="245"/>
    </row>
    <row r="24747" spans="6:6" ht="12" customHeight="1" x14ac:dyDescent="0.25">
      <c r="F24747" s="245"/>
    </row>
    <row r="24748" spans="6:6" ht="12" customHeight="1" x14ac:dyDescent="0.25">
      <c r="F24748" s="245"/>
    </row>
    <row r="24749" spans="6:6" ht="12" customHeight="1" x14ac:dyDescent="0.25">
      <c r="F24749" s="245"/>
    </row>
    <row r="24750" spans="6:6" ht="12" customHeight="1" x14ac:dyDescent="0.25">
      <c r="F24750" s="245"/>
    </row>
    <row r="24751" spans="6:6" ht="12" customHeight="1" x14ac:dyDescent="0.25">
      <c r="F24751" s="245"/>
    </row>
    <row r="24752" spans="6:6" ht="12" customHeight="1" x14ac:dyDescent="0.25">
      <c r="F24752" s="245"/>
    </row>
    <row r="24753" spans="6:6" ht="12" customHeight="1" x14ac:dyDescent="0.25">
      <c r="F24753" s="245"/>
    </row>
    <row r="24754" spans="6:6" ht="12" customHeight="1" x14ac:dyDescent="0.25">
      <c r="F24754" s="245"/>
    </row>
    <row r="24755" spans="6:6" ht="12" customHeight="1" x14ac:dyDescent="0.25">
      <c r="F24755" s="245"/>
    </row>
    <row r="24756" spans="6:6" ht="12" customHeight="1" x14ac:dyDescent="0.25">
      <c r="F24756" s="245"/>
    </row>
    <row r="24757" spans="6:6" ht="12" customHeight="1" x14ac:dyDescent="0.25">
      <c r="F24757" s="245"/>
    </row>
    <row r="24758" spans="6:6" ht="12" customHeight="1" x14ac:dyDescent="0.25">
      <c r="F24758" s="245"/>
    </row>
    <row r="24759" spans="6:6" ht="12" customHeight="1" x14ac:dyDescent="0.25">
      <c r="F24759" s="245"/>
    </row>
    <row r="24760" spans="6:6" ht="12" customHeight="1" x14ac:dyDescent="0.25">
      <c r="F24760" s="245"/>
    </row>
    <row r="24761" spans="6:6" ht="12" customHeight="1" x14ac:dyDescent="0.25">
      <c r="F24761" s="245"/>
    </row>
    <row r="24762" spans="6:6" ht="12" customHeight="1" x14ac:dyDescent="0.25">
      <c r="F24762" s="245"/>
    </row>
    <row r="24763" spans="6:6" ht="12" customHeight="1" x14ac:dyDescent="0.25">
      <c r="F24763" s="245"/>
    </row>
    <row r="24764" spans="6:6" ht="12" customHeight="1" x14ac:dyDescent="0.25">
      <c r="F24764" s="245"/>
    </row>
    <row r="24765" spans="6:6" ht="12" customHeight="1" x14ac:dyDescent="0.25">
      <c r="F24765" s="245"/>
    </row>
    <row r="24766" spans="6:6" ht="12" customHeight="1" x14ac:dyDescent="0.25">
      <c r="F24766" s="245"/>
    </row>
    <row r="24767" spans="6:6" ht="12" customHeight="1" x14ac:dyDescent="0.25">
      <c r="F24767" s="245"/>
    </row>
    <row r="24768" spans="6:6" ht="12" customHeight="1" x14ac:dyDescent="0.25">
      <c r="F24768" s="245"/>
    </row>
    <row r="24769" spans="6:6" ht="12" customHeight="1" x14ac:dyDescent="0.25">
      <c r="F24769" s="245"/>
    </row>
    <row r="24770" spans="6:6" ht="12" customHeight="1" x14ac:dyDescent="0.25">
      <c r="F24770" s="245"/>
    </row>
    <row r="24771" spans="6:6" ht="12" customHeight="1" x14ac:dyDescent="0.25">
      <c r="F24771" s="245"/>
    </row>
    <row r="24772" spans="6:6" ht="12" customHeight="1" x14ac:dyDescent="0.25">
      <c r="F24772" s="245"/>
    </row>
    <row r="24773" spans="6:6" ht="12" customHeight="1" x14ac:dyDescent="0.25">
      <c r="F24773" s="245"/>
    </row>
    <row r="24774" spans="6:6" ht="12" customHeight="1" x14ac:dyDescent="0.25">
      <c r="F24774" s="245"/>
    </row>
    <row r="24775" spans="6:6" ht="12" customHeight="1" x14ac:dyDescent="0.25">
      <c r="F24775" s="245"/>
    </row>
    <row r="24776" spans="6:6" ht="12" customHeight="1" x14ac:dyDescent="0.25">
      <c r="F24776" s="245"/>
    </row>
    <row r="24777" spans="6:6" ht="12" customHeight="1" x14ac:dyDescent="0.25">
      <c r="F24777" s="245"/>
    </row>
    <row r="24778" spans="6:6" ht="12" customHeight="1" x14ac:dyDescent="0.25">
      <c r="F24778" s="245"/>
    </row>
    <row r="24779" spans="6:6" ht="12" customHeight="1" x14ac:dyDescent="0.25">
      <c r="F24779" s="245"/>
    </row>
    <row r="24780" spans="6:6" ht="12" customHeight="1" x14ac:dyDescent="0.25">
      <c r="F24780" s="245"/>
    </row>
    <row r="24781" spans="6:6" ht="12" customHeight="1" x14ac:dyDescent="0.25">
      <c r="F24781" s="245"/>
    </row>
    <row r="24782" spans="6:6" ht="12" customHeight="1" x14ac:dyDescent="0.25">
      <c r="F24782" s="245"/>
    </row>
    <row r="24783" spans="6:6" ht="12" customHeight="1" x14ac:dyDescent="0.25">
      <c r="F24783" s="245"/>
    </row>
    <row r="24784" spans="6:6" ht="12" customHeight="1" x14ac:dyDescent="0.25">
      <c r="F24784" s="245"/>
    </row>
    <row r="24785" spans="6:6" ht="12" customHeight="1" x14ac:dyDescent="0.25">
      <c r="F24785" s="245"/>
    </row>
    <row r="24786" spans="6:6" ht="12" customHeight="1" x14ac:dyDescent="0.25">
      <c r="F24786" s="245"/>
    </row>
    <row r="24787" spans="6:6" ht="12" customHeight="1" x14ac:dyDescent="0.25">
      <c r="F24787" s="245"/>
    </row>
    <row r="24788" spans="6:6" ht="12" customHeight="1" x14ac:dyDescent="0.25">
      <c r="F24788" s="245"/>
    </row>
    <row r="24789" spans="6:6" ht="12" customHeight="1" x14ac:dyDescent="0.25">
      <c r="F24789" s="245"/>
    </row>
    <row r="24790" spans="6:6" ht="12" customHeight="1" x14ac:dyDescent="0.25">
      <c r="F24790" s="245"/>
    </row>
    <row r="24791" spans="6:6" ht="12" customHeight="1" x14ac:dyDescent="0.25">
      <c r="F24791" s="245"/>
    </row>
    <row r="24792" spans="6:6" ht="12" customHeight="1" x14ac:dyDescent="0.25">
      <c r="F24792" s="245"/>
    </row>
    <row r="24793" spans="6:6" ht="12" customHeight="1" x14ac:dyDescent="0.25">
      <c r="F24793" s="245"/>
    </row>
    <row r="24794" spans="6:6" ht="12" customHeight="1" x14ac:dyDescent="0.25">
      <c r="F24794" s="245"/>
    </row>
    <row r="24795" spans="6:6" ht="12" customHeight="1" x14ac:dyDescent="0.25">
      <c r="F24795" s="245"/>
    </row>
    <row r="24796" spans="6:6" ht="12" customHeight="1" x14ac:dyDescent="0.25">
      <c r="F24796" s="245"/>
    </row>
    <row r="24797" spans="6:6" ht="12" customHeight="1" x14ac:dyDescent="0.25">
      <c r="F24797" s="245"/>
    </row>
    <row r="24798" spans="6:6" ht="12" customHeight="1" x14ac:dyDescent="0.25">
      <c r="F24798" s="245"/>
    </row>
    <row r="24799" spans="6:6" ht="12" customHeight="1" x14ac:dyDescent="0.25">
      <c r="F24799" s="245"/>
    </row>
    <row r="24800" spans="6:6" ht="12" customHeight="1" x14ac:dyDescent="0.25">
      <c r="F24800" s="245"/>
    </row>
    <row r="24801" spans="6:6" ht="12" customHeight="1" x14ac:dyDescent="0.25">
      <c r="F24801" s="245"/>
    </row>
    <row r="24802" spans="6:6" ht="12" customHeight="1" x14ac:dyDescent="0.25">
      <c r="F24802" s="245"/>
    </row>
    <row r="24803" spans="6:6" ht="12" customHeight="1" x14ac:dyDescent="0.25">
      <c r="F24803" s="245"/>
    </row>
    <row r="24804" spans="6:6" ht="12" customHeight="1" x14ac:dyDescent="0.25">
      <c r="F24804" s="245"/>
    </row>
    <row r="24805" spans="6:6" ht="12" customHeight="1" x14ac:dyDescent="0.25">
      <c r="F24805" s="245"/>
    </row>
    <row r="24806" spans="6:6" ht="12" customHeight="1" x14ac:dyDescent="0.25">
      <c r="F24806" s="245"/>
    </row>
    <row r="24807" spans="6:6" ht="12" customHeight="1" x14ac:dyDescent="0.25">
      <c r="F24807" s="245"/>
    </row>
    <row r="24808" spans="6:6" ht="12" customHeight="1" x14ac:dyDescent="0.25">
      <c r="F24808" s="245"/>
    </row>
    <row r="24809" spans="6:6" ht="12" customHeight="1" x14ac:dyDescent="0.25">
      <c r="F24809" s="245"/>
    </row>
    <row r="24810" spans="6:6" ht="12" customHeight="1" x14ac:dyDescent="0.25">
      <c r="F24810" s="245"/>
    </row>
    <row r="24811" spans="6:6" ht="12" customHeight="1" x14ac:dyDescent="0.25">
      <c r="F24811" s="245"/>
    </row>
    <row r="24812" spans="6:6" ht="12" customHeight="1" x14ac:dyDescent="0.25">
      <c r="F24812" s="245"/>
    </row>
    <row r="24813" spans="6:6" ht="12" customHeight="1" x14ac:dyDescent="0.25">
      <c r="F24813" s="245"/>
    </row>
    <row r="24814" spans="6:6" ht="12" customHeight="1" x14ac:dyDescent="0.25">
      <c r="F24814" s="245"/>
    </row>
    <row r="24815" spans="6:6" ht="12" customHeight="1" x14ac:dyDescent="0.25">
      <c r="F24815" s="245"/>
    </row>
    <row r="24816" spans="6:6" ht="12" customHeight="1" x14ac:dyDescent="0.25">
      <c r="F24816" s="245"/>
    </row>
    <row r="24817" spans="6:6" ht="12" customHeight="1" x14ac:dyDescent="0.25">
      <c r="F24817" s="245"/>
    </row>
    <row r="24818" spans="6:6" ht="12" customHeight="1" x14ac:dyDescent="0.25">
      <c r="F24818" s="245"/>
    </row>
    <row r="24819" spans="6:6" ht="12" customHeight="1" x14ac:dyDescent="0.25">
      <c r="F24819" s="245"/>
    </row>
    <row r="24820" spans="6:6" ht="12" customHeight="1" x14ac:dyDescent="0.25">
      <c r="F24820" s="245"/>
    </row>
    <row r="24821" spans="6:6" ht="12" customHeight="1" x14ac:dyDescent="0.25">
      <c r="F24821" s="245"/>
    </row>
    <row r="24822" spans="6:6" ht="12" customHeight="1" x14ac:dyDescent="0.25">
      <c r="F24822" s="245"/>
    </row>
    <row r="24823" spans="6:6" ht="12" customHeight="1" x14ac:dyDescent="0.25">
      <c r="F24823" s="245"/>
    </row>
    <row r="24824" spans="6:6" ht="12" customHeight="1" x14ac:dyDescent="0.25">
      <c r="F24824" s="245"/>
    </row>
    <row r="24825" spans="6:6" ht="12" customHeight="1" x14ac:dyDescent="0.25">
      <c r="F24825" s="245"/>
    </row>
    <row r="24826" spans="6:6" ht="12" customHeight="1" x14ac:dyDescent="0.25">
      <c r="F24826" s="245"/>
    </row>
    <row r="24827" spans="6:6" ht="12" customHeight="1" x14ac:dyDescent="0.25">
      <c r="F24827" s="245"/>
    </row>
    <row r="24828" spans="6:6" ht="12" customHeight="1" x14ac:dyDescent="0.25">
      <c r="F24828" s="245"/>
    </row>
    <row r="24829" spans="6:6" ht="12" customHeight="1" x14ac:dyDescent="0.25">
      <c r="F24829" s="245"/>
    </row>
    <row r="24830" spans="6:6" ht="12" customHeight="1" x14ac:dyDescent="0.25">
      <c r="F24830" s="245"/>
    </row>
    <row r="24831" spans="6:6" ht="12" customHeight="1" x14ac:dyDescent="0.25">
      <c r="F24831" s="245"/>
    </row>
    <row r="24832" spans="6:6" ht="12" customHeight="1" x14ac:dyDescent="0.25">
      <c r="F24832" s="245"/>
    </row>
    <row r="24833" spans="6:6" ht="12" customHeight="1" x14ac:dyDescent="0.25">
      <c r="F24833" s="245"/>
    </row>
    <row r="24834" spans="6:6" ht="12" customHeight="1" x14ac:dyDescent="0.25">
      <c r="F24834" s="245"/>
    </row>
    <row r="24835" spans="6:6" ht="12" customHeight="1" x14ac:dyDescent="0.25">
      <c r="F24835" s="245"/>
    </row>
    <row r="24836" spans="6:6" ht="12" customHeight="1" x14ac:dyDescent="0.25">
      <c r="F24836" s="245"/>
    </row>
    <row r="24837" spans="6:6" ht="12" customHeight="1" x14ac:dyDescent="0.25">
      <c r="F24837" s="245"/>
    </row>
    <row r="24838" spans="6:6" ht="12" customHeight="1" x14ac:dyDescent="0.25">
      <c r="F24838" s="245"/>
    </row>
    <row r="24839" spans="6:6" ht="12" customHeight="1" x14ac:dyDescent="0.25">
      <c r="F24839" s="245"/>
    </row>
    <row r="24840" spans="6:6" ht="12" customHeight="1" x14ac:dyDescent="0.25">
      <c r="F24840" s="245"/>
    </row>
    <row r="24841" spans="6:6" ht="12" customHeight="1" x14ac:dyDescent="0.25">
      <c r="F24841" s="245"/>
    </row>
    <row r="24842" spans="6:6" ht="12" customHeight="1" x14ac:dyDescent="0.25">
      <c r="F24842" s="245"/>
    </row>
    <row r="24843" spans="6:6" ht="12" customHeight="1" x14ac:dyDescent="0.25">
      <c r="F24843" s="245"/>
    </row>
    <row r="24844" spans="6:6" ht="12" customHeight="1" x14ac:dyDescent="0.25">
      <c r="F24844" s="245"/>
    </row>
    <row r="24845" spans="6:6" ht="12" customHeight="1" x14ac:dyDescent="0.25">
      <c r="F24845" s="245"/>
    </row>
    <row r="24846" spans="6:6" ht="12" customHeight="1" x14ac:dyDescent="0.25">
      <c r="F24846" s="245"/>
    </row>
    <row r="24847" spans="6:6" ht="12" customHeight="1" x14ac:dyDescent="0.25">
      <c r="F24847" s="245"/>
    </row>
    <row r="24848" spans="6:6" ht="12" customHeight="1" x14ac:dyDescent="0.25">
      <c r="F24848" s="245"/>
    </row>
    <row r="24849" spans="6:6" ht="12" customHeight="1" x14ac:dyDescent="0.25">
      <c r="F24849" s="245"/>
    </row>
    <row r="24850" spans="6:6" ht="12" customHeight="1" x14ac:dyDescent="0.25">
      <c r="F24850" s="245"/>
    </row>
    <row r="24851" spans="6:6" ht="12" customHeight="1" x14ac:dyDescent="0.25">
      <c r="F24851" s="245"/>
    </row>
    <row r="24852" spans="6:6" ht="12" customHeight="1" x14ac:dyDescent="0.25">
      <c r="F24852" s="245"/>
    </row>
    <row r="24853" spans="6:6" ht="12" customHeight="1" x14ac:dyDescent="0.25">
      <c r="F24853" s="245"/>
    </row>
    <row r="24854" spans="6:6" ht="12" customHeight="1" x14ac:dyDescent="0.25">
      <c r="F24854" s="245"/>
    </row>
    <row r="24855" spans="6:6" ht="12" customHeight="1" x14ac:dyDescent="0.25">
      <c r="F24855" s="245"/>
    </row>
    <row r="24856" spans="6:6" ht="12" customHeight="1" x14ac:dyDescent="0.25">
      <c r="F24856" s="245"/>
    </row>
    <row r="24857" spans="6:6" ht="12" customHeight="1" x14ac:dyDescent="0.25">
      <c r="F24857" s="245"/>
    </row>
    <row r="24858" spans="6:6" ht="12" customHeight="1" x14ac:dyDescent="0.25">
      <c r="F24858" s="245"/>
    </row>
    <row r="24859" spans="6:6" ht="12" customHeight="1" x14ac:dyDescent="0.25">
      <c r="F24859" s="245"/>
    </row>
    <row r="24860" spans="6:6" ht="12" customHeight="1" x14ac:dyDescent="0.25">
      <c r="F24860" s="245"/>
    </row>
    <row r="24861" spans="6:6" ht="12" customHeight="1" x14ac:dyDescent="0.25">
      <c r="F24861" s="245"/>
    </row>
    <row r="24862" spans="6:6" ht="12" customHeight="1" x14ac:dyDescent="0.25">
      <c r="F24862" s="245"/>
    </row>
    <row r="24863" spans="6:6" ht="12" customHeight="1" x14ac:dyDescent="0.25">
      <c r="F24863" s="245"/>
    </row>
    <row r="24864" spans="6:6" ht="12" customHeight="1" x14ac:dyDescent="0.25">
      <c r="F24864" s="245"/>
    </row>
    <row r="24865" spans="6:6" ht="12" customHeight="1" x14ac:dyDescent="0.25">
      <c r="F24865" s="245"/>
    </row>
    <row r="24866" spans="6:6" ht="12" customHeight="1" x14ac:dyDescent="0.25">
      <c r="F24866" s="245"/>
    </row>
    <row r="24867" spans="6:6" ht="12" customHeight="1" x14ac:dyDescent="0.25">
      <c r="F24867" s="245"/>
    </row>
    <row r="24868" spans="6:6" ht="12" customHeight="1" x14ac:dyDescent="0.25">
      <c r="F24868" s="245"/>
    </row>
    <row r="24869" spans="6:6" ht="12" customHeight="1" x14ac:dyDescent="0.25">
      <c r="F24869" s="245"/>
    </row>
    <row r="24870" spans="6:6" ht="12" customHeight="1" x14ac:dyDescent="0.25">
      <c r="F24870" s="245"/>
    </row>
    <row r="24871" spans="6:6" ht="12" customHeight="1" x14ac:dyDescent="0.25">
      <c r="F24871" s="245"/>
    </row>
    <row r="24872" spans="6:6" ht="12" customHeight="1" x14ac:dyDescent="0.25">
      <c r="F24872" s="245"/>
    </row>
    <row r="24873" spans="6:6" ht="12" customHeight="1" x14ac:dyDescent="0.25">
      <c r="F24873" s="245"/>
    </row>
    <row r="24874" spans="6:6" ht="12" customHeight="1" x14ac:dyDescent="0.25">
      <c r="F24874" s="245"/>
    </row>
    <row r="24875" spans="6:6" ht="12" customHeight="1" x14ac:dyDescent="0.25">
      <c r="F24875" s="245"/>
    </row>
    <row r="24876" spans="6:6" ht="12" customHeight="1" x14ac:dyDescent="0.25">
      <c r="F24876" s="245"/>
    </row>
    <row r="24877" spans="6:6" ht="12" customHeight="1" x14ac:dyDescent="0.25">
      <c r="F24877" s="245"/>
    </row>
    <row r="24878" spans="6:6" ht="12" customHeight="1" x14ac:dyDescent="0.25">
      <c r="F24878" s="245"/>
    </row>
    <row r="24879" spans="6:6" ht="12" customHeight="1" x14ac:dyDescent="0.25">
      <c r="F24879" s="245"/>
    </row>
    <row r="24880" spans="6:6" ht="12" customHeight="1" x14ac:dyDescent="0.25">
      <c r="F24880" s="245"/>
    </row>
    <row r="24881" spans="6:6" ht="12" customHeight="1" x14ac:dyDescent="0.25">
      <c r="F24881" s="245"/>
    </row>
    <row r="24882" spans="6:6" ht="12" customHeight="1" x14ac:dyDescent="0.25">
      <c r="F24882" s="245"/>
    </row>
    <row r="24883" spans="6:6" ht="12" customHeight="1" x14ac:dyDescent="0.25">
      <c r="F24883" s="245"/>
    </row>
    <row r="24884" spans="6:6" ht="12" customHeight="1" x14ac:dyDescent="0.25">
      <c r="F24884" s="245"/>
    </row>
    <row r="24885" spans="6:6" ht="12" customHeight="1" x14ac:dyDescent="0.25">
      <c r="F24885" s="245"/>
    </row>
    <row r="24886" spans="6:6" ht="12" customHeight="1" x14ac:dyDescent="0.25">
      <c r="F24886" s="245"/>
    </row>
    <row r="24887" spans="6:6" ht="12" customHeight="1" x14ac:dyDescent="0.25">
      <c r="F24887" s="245"/>
    </row>
    <row r="24888" spans="6:6" ht="12" customHeight="1" x14ac:dyDescent="0.25">
      <c r="F24888" s="245"/>
    </row>
    <row r="24889" spans="6:6" ht="12" customHeight="1" x14ac:dyDescent="0.25">
      <c r="F24889" s="245"/>
    </row>
    <row r="24890" spans="6:6" ht="12" customHeight="1" x14ac:dyDescent="0.25">
      <c r="F24890" s="245"/>
    </row>
    <row r="24891" spans="6:6" ht="12" customHeight="1" x14ac:dyDescent="0.25">
      <c r="F24891" s="245"/>
    </row>
    <row r="24892" spans="6:6" ht="12" customHeight="1" x14ac:dyDescent="0.25">
      <c r="F24892" s="245"/>
    </row>
    <row r="24893" spans="6:6" ht="12" customHeight="1" x14ac:dyDescent="0.25">
      <c r="F24893" s="245"/>
    </row>
    <row r="24894" spans="6:6" ht="12" customHeight="1" x14ac:dyDescent="0.25">
      <c r="F24894" s="245"/>
    </row>
    <row r="24895" spans="6:6" ht="12" customHeight="1" x14ac:dyDescent="0.25">
      <c r="F24895" s="245"/>
    </row>
    <row r="24896" spans="6:6" ht="12" customHeight="1" x14ac:dyDescent="0.25">
      <c r="F24896" s="245"/>
    </row>
    <row r="24897" spans="6:6" ht="12" customHeight="1" x14ac:dyDescent="0.25">
      <c r="F24897" s="245"/>
    </row>
    <row r="24898" spans="6:6" ht="12" customHeight="1" x14ac:dyDescent="0.25">
      <c r="F24898" s="245"/>
    </row>
    <row r="24899" spans="6:6" ht="12" customHeight="1" x14ac:dyDescent="0.25">
      <c r="F24899" s="245"/>
    </row>
    <row r="24900" spans="6:6" ht="12" customHeight="1" x14ac:dyDescent="0.25">
      <c r="F24900" s="245"/>
    </row>
    <row r="24901" spans="6:6" ht="12" customHeight="1" x14ac:dyDescent="0.25">
      <c r="F24901" s="245"/>
    </row>
    <row r="24902" spans="6:6" ht="12" customHeight="1" x14ac:dyDescent="0.25">
      <c r="F24902" s="245"/>
    </row>
    <row r="24903" spans="6:6" ht="12" customHeight="1" x14ac:dyDescent="0.25">
      <c r="F24903" s="245"/>
    </row>
    <row r="24904" spans="6:6" ht="12" customHeight="1" x14ac:dyDescent="0.25">
      <c r="F24904" s="245"/>
    </row>
    <row r="24905" spans="6:6" ht="12" customHeight="1" x14ac:dyDescent="0.25">
      <c r="F24905" s="245"/>
    </row>
    <row r="24906" spans="6:6" ht="12" customHeight="1" x14ac:dyDescent="0.25">
      <c r="F24906" s="245"/>
    </row>
    <row r="24907" spans="6:6" ht="12" customHeight="1" x14ac:dyDescent="0.25">
      <c r="F24907" s="245"/>
    </row>
    <row r="24908" spans="6:6" ht="12" customHeight="1" x14ac:dyDescent="0.25">
      <c r="F24908" s="245"/>
    </row>
    <row r="24909" spans="6:6" ht="12" customHeight="1" x14ac:dyDescent="0.25">
      <c r="F24909" s="245"/>
    </row>
    <row r="24910" spans="6:6" ht="12" customHeight="1" x14ac:dyDescent="0.25">
      <c r="F24910" s="245"/>
    </row>
    <row r="24911" spans="6:6" ht="12" customHeight="1" x14ac:dyDescent="0.25">
      <c r="F24911" s="245"/>
    </row>
    <row r="24912" spans="6:6" ht="12" customHeight="1" x14ac:dyDescent="0.25">
      <c r="F24912" s="245"/>
    </row>
    <row r="24913" spans="6:6" ht="12" customHeight="1" x14ac:dyDescent="0.25">
      <c r="F24913" s="245"/>
    </row>
    <row r="24914" spans="6:6" ht="12" customHeight="1" x14ac:dyDescent="0.25">
      <c r="F24914" s="245"/>
    </row>
    <row r="24915" spans="6:6" ht="12" customHeight="1" x14ac:dyDescent="0.25">
      <c r="F24915" s="245"/>
    </row>
    <row r="24916" spans="6:6" ht="12" customHeight="1" x14ac:dyDescent="0.25">
      <c r="F24916" s="245"/>
    </row>
    <row r="24917" spans="6:6" ht="12" customHeight="1" x14ac:dyDescent="0.25">
      <c r="F24917" s="245"/>
    </row>
    <row r="24918" spans="6:6" ht="12" customHeight="1" x14ac:dyDescent="0.25">
      <c r="F24918" s="245"/>
    </row>
    <row r="24919" spans="6:6" ht="12" customHeight="1" x14ac:dyDescent="0.25">
      <c r="F24919" s="245"/>
    </row>
    <row r="24920" spans="6:6" ht="12" customHeight="1" x14ac:dyDescent="0.25">
      <c r="F24920" s="245"/>
    </row>
    <row r="24921" spans="6:6" ht="12" customHeight="1" x14ac:dyDescent="0.25">
      <c r="F24921" s="245"/>
    </row>
    <row r="24922" spans="6:6" ht="12" customHeight="1" x14ac:dyDescent="0.25">
      <c r="F24922" s="245"/>
    </row>
    <row r="24923" spans="6:6" ht="12" customHeight="1" x14ac:dyDescent="0.25">
      <c r="F24923" s="245"/>
    </row>
    <row r="24924" spans="6:6" ht="12" customHeight="1" x14ac:dyDescent="0.25">
      <c r="F24924" s="245"/>
    </row>
    <row r="24925" spans="6:6" ht="12" customHeight="1" x14ac:dyDescent="0.25">
      <c r="F24925" s="245"/>
    </row>
    <row r="24926" spans="6:6" ht="12" customHeight="1" x14ac:dyDescent="0.25">
      <c r="F24926" s="245"/>
    </row>
    <row r="24927" spans="6:6" ht="12" customHeight="1" x14ac:dyDescent="0.25">
      <c r="F24927" s="245"/>
    </row>
    <row r="24928" spans="6:6" ht="12" customHeight="1" x14ac:dyDescent="0.25">
      <c r="F24928" s="245"/>
    </row>
    <row r="24929" spans="6:6" ht="12" customHeight="1" x14ac:dyDescent="0.25">
      <c r="F24929" s="245"/>
    </row>
    <row r="24930" spans="6:6" ht="12" customHeight="1" x14ac:dyDescent="0.25">
      <c r="F24930" s="245"/>
    </row>
    <row r="24931" spans="6:6" ht="12" customHeight="1" x14ac:dyDescent="0.25">
      <c r="F24931" s="245"/>
    </row>
    <row r="24932" spans="6:6" ht="12" customHeight="1" x14ac:dyDescent="0.25">
      <c r="F24932" s="245"/>
    </row>
    <row r="24933" spans="6:6" ht="12" customHeight="1" x14ac:dyDescent="0.25">
      <c r="F24933" s="245"/>
    </row>
    <row r="24934" spans="6:6" ht="12" customHeight="1" x14ac:dyDescent="0.25">
      <c r="F24934" s="245"/>
    </row>
    <row r="24935" spans="6:6" ht="12" customHeight="1" x14ac:dyDescent="0.25">
      <c r="F24935" s="245"/>
    </row>
    <row r="24936" spans="6:6" ht="12" customHeight="1" x14ac:dyDescent="0.25">
      <c r="F24936" s="245"/>
    </row>
    <row r="24937" spans="6:6" ht="12" customHeight="1" x14ac:dyDescent="0.25">
      <c r="F24937" s="245"/>
    </row>
    <row r="24938" spans="6:6" ht="12" customHeight="1" x14ac:dyDescent="0.25">
      <c r="F24938" s="245"/>
    </row>
    <row r="24939" spans="6:6" ht="12" customHeight="1" x14ac:dyDescent="0.25">
      <c r="F24939" s="245"/>
    </row>
    <row r="24940" spans="6:6" ht="12" customHeight="1" x14ac:dyDescent="0.25">
      <c r="F24940" s="245"/>
    </row>
    <row r="24941" spans="6:6" ht="12" customHeight="1" x14ac:dyDescent="0.25">
      <c r="F24941" s="245"/>
    </row>
    <row r="24942" spans="6:6" ht="12" customHeight="1" x14ac:dyDescent="0.25">
      <c r="F24942" s="245"/>
    </row>
    <row r="24943" spans="6:6" ht="12" customHeight="1" x14ac:dyDescent="0.25">
      <c r="F24943" s="245"/>
    </row>
    <row r="24944" spans="6:6" ht="12" customHeight="1" x14ac:dyDescent="0.25">
      <c r="F24944" s="245"/>
    </row>
    <row r="24945" spans="6:6" ht="12" customHeight="1" x14ac:dyDescent="0.25">
      <c r="F24945" s="245"/>
    </row>
    <row r="24946" spans="6:6" ht="12" customHeight="1" x14ac:dyDescent="0.25">
      <c r="F24946" s="245"/>
    </row>
    <row r="24947" spans="6:6" ht="12" customHeight="1" x14ac:dyDescent="0.25">
      <c r="F24947" s="245"/>
    </row>
    <row r="24948" spans="6:6" ht="12" customHeight="1" x14ac:dyDescent="0.25">
      <c r="F24948" s="245"/>
    </row>
    <row r="24949" spans="6:6" ht="12" customHeight="1" x14ac:dyDescent="0.25">
      <c r="F24949" s="245"/>
    </row>
    <row r="24950" spans="6:6" ht="12" customHeight="1" x14ac:dyDescent="0.25">
      <c r="F24950" s="245"/>
    </row>
    <row r="24951" spans="6:6" ht="12" customHeight="1" x14ac:dyDescent="0.25">
      <c r="F24951" s="245"/>
    </row>
    <row r="24952" spans="6:6" ht="12" customHeight="1" x14ac:dyDescent="0.25">
      <c r="F24952" s="245"/>
    </row>
    <row r="24953" spans="6:6" ht="12" customHeight="1" x14ac:dyDescent="0.25">
      <c r="F24953" s="245"/>
    </row>
    <row r="24954" spans="6:6" ht="12" customHeight="1" x14ac:dyDescent="0.25">
      <c r="F24954" s="245"/>
    </row>
    <row r="24955" spans="6:6" ht="12" customHeight="1" x14ac:dyDescent="0.25">
      <c r="F24955" s="245"/>
    </row>
    <row r="24956" spans="6:6" ht="12" customHeight="1" x14ac:dyDescent="0.25">
      <c r="F24956" s="245"/>
    </row>
    <row r="24957" spans="6:6" ht="12" customHeight="1" x14ac:dyDescent="0.25">
      <c r="F24957" s="245"/>
    </row>
    <row r="24958" spans="6:6" ht="12" customHeight="1" x14ac:dyDescent="0.25">
      <c r="F24958" s="245"/>
    </row>
    <row r="24959" spans="6:6" ht="12" customHeight="1" x14ac:dyDescent="0.25">
      <c r="F24959" s="245"/>
    </row>
    <row r="24960" spans="6:6" ht="12" customHeight="1" x14ac:dyDescent="0.25">
      <c r="F24960" s="245"/>
    </row>
    <row r="24961" spans="6:6" ht="12" customHeight="1" x14ac:dyDescent="0.25">
      <c r="F24961" s="245"/>
    </row>
    <row r="24962" spans="6:6" ht="12" customHeight="1" x14ac:dyDescent="0.25">
      <c r="F24962" s="245"/>
    </row>
    <row r="24963" spans="6:6" ht="12" customHeight="1" x14ac:dyDescent="0.25">
      <c r="F24963" s="245"/>
    </row>
    <row r="24964" spans="6:6" ht="12" customHeight="1" x14ac:dyDescent="0.25">
      <c r="F24964" s="245"/>
    </row>
    <row r="24965" spans="6:6" ht="12" customHeight="1" x14ac:dyDescent="0.25">
      <c r="F24965" s="245"/>
    </row>
    <row r="24966" spans="6:6" ht="12" customHeight="1" x14ac:dyDescent="0.25">
      <c r="F24966" s="245"/>
    </row>
    <row r="24967" spans="6:6" ht="12" customHeight="1" x14ac:dyDescent="0.25">
      <c r="F24967" s="245"/>
    </row>
    <row r="24968" spans="6:6" ht="12" customHeight="1" x14ac:dyDescent="0.25">
      <c r="F24968" s="245"/>
    </row>
    <row r="24969" spans="6:6" ht="12" customHeight="1" x14ac:dyDescent="0.25">
      <c r="F24969" s="245"/>
    </row>
    <row r="24970" spans="6:6" ht="12" customHeight="1" x14ac:dyDescent="0.25">
      <c r="F24970" s="245"/>
    </row>
    <row r="24971" spans="6:6" ht="12" customHeight="1" x14ac:dyDescent="0.25">
      <c r="F24971" s="245"/>
    </row>
    <row r="24972" spans="6:6" ht="12" customHeight="1" x14ac:dyDescent="0.25">
      <c r="F24972" s="245"/>
    </row>
    <row r="24973" spans="6:6" ht="12" customHeight="1" x14ac:dyDescent="0.25">
      <c r="F24973" s="245"/>
    </row>
    <row r="24974" spans="6:6" ht="12" customHeight="1" x14ac:dyDescent="0.25">
      <c r="F24974" s="245"/>
    </row>
    <row r="24975" spans="6:6" ht="12" customHeight="1" x14ac:dyDescent="0.25">
      <c r="F24975" s="245"/>
    </row>
    <row r="24976" spans="6:6" ht="12" customHeight="1" x14ac:dyDescent="0.25">
      <c r="F24976" s="245"/>
    </row>
    <row r="24977" spans="6:6" ht="12" customHeight="1" x14ac:dyDescent="0.25">
      <c r="F24977" s="245"/>
    </row>
    <row r="24978" spans="6:6" ht="12" customHeight="1" x14ac:dyDescent="0.25">
      <c r="F24978" s="245"/>
    </row>
    <row r="24979" spans="6:6" ht="12" customHeight="1" x14ac:dyDescent="0.25">
      <c r="F24979" s="245"/>
    </row>
    <row r="24980" spans="6:6" ht="12" customHeight="1" x14ac:dyDescent="0.25">
      <c r="F24980" s="245"/>
    </row>
    <row r="24981" spans="6:6" ht="12" customHeight="1" x14ac:dyDescent="0.25">
      <c r="F24981" s="245"/>
    </row>
    <row r="24982" spans="6:6" ht="12" customHeight="1" x14ac:dyDescent="0.25">
      <c r="F24982" s="245"/>
    </row>
    <row r="24983" spans="6:6" ht="12" customHeight="1" x14ac:dyDescent="0.25">
      <c r="F24983" s="245"/>
    </row>
    <row r="24984" spans="6:6" ht="12" customHeight="1" x14ac:dyDescent="0.25">
      <c r="F24984" s="245"/>
    </row>
    <row r="24985" spans="6:6" ht="12" customHeight="1" x14ac:dyDescent="0.25">
      <c r="F24985" s="245"/>
    </row>
    <row r="24986" spans="6:6" ht="12" customHeight="1" x14ac:dyDescent="0.25">
      <c r="F24986" s="245"/>
    </row>
    <row r="24987" spans="6:6" ht="12" customHeight="1" x14ac:dyDescent="0.25">
      <c r="F24987" s="245"/>
    </row>
    <row r="24988" spans="6:6" ht="12" customHeight="1" x14ac:dyDescent="0.25">
      <c r="F24988" s="245"/>
    </row>
    <row r="24989" spans="6:6" ht="12" customHeight="1" x14ac:dyDescent="0.25">
      <c r="F24989" s="245"/>
    </row>
    <row r="24990" spans="6:6" ht="12" customHeight="1" x14ac:dyDescent="0.25">
      <c r="F24990" s="245"/>
    </row>
    <row r="24991" spans="6:6" ht="12" customHeight="1" x14ac:dyDescent="0.25">
      <c r="F24991" s="245"/>
    </row>
    <row r="24992" spans="6:6" ht="12" customHeight="1" x14ac:dyDescent="0.25">
      <c r="F24992" s="245"/>
    </row>
    <row r="24993" spans="6:6" ht="12" customHeight="1" x14ac:dyDescent="0.25">
      <c r="F24993" s="245"/>
    </row>
    <row r="24994" spans="6:6" ht="12" customHeight="1" x14ac:dyDescent="0.25">
      <c r="F24994" s="245"/>
    </row>
    <row r="24995" spans="6:6" ht="12" customHeight="1" x14ac:dyDescent="0.25">
      <c r="F24995" s="245"/>
    </row>
    <row r="24996" spans="6:6" ht="12" customHeight="1" x14ac:dyDescent="0.25">
      <c r="F24996" s="245"/>
    </row>
    <row r="24997" spans="6:6" ht="12" customHeight="1" x14ac:dyDescent="0.25">
      <c r="F24997" s="245"/>
    </row>
    <row r="24998" spans="6:6" ht="12" customHeight="1" x14ac:dyDescent="0.25">
      <c r="F24998" s="245"/>
    </row>
    <row r="24999" spans="6:6" ht="12" customHeight="1" x14ac:dyDescent="0.25">
      <c r="F24999" s="245"/>
    </row>
    <row r="25000" spans="6:6" ht="12" customHeight="1" x14ac:dyDescent="0.25">
      <c r="F25000" s="245"/>
    </row>
    <row r="25001" spans="6:6" ht="12" customHeight="1" x14ac:dyDescent="0.25">
      <c r="F25001" s="245"/>
    </row>
    <row r="25002" spans="6:6" ht="12" customHeight="1" x14ac:dyDescent="0.25">
      <c r="F25002" s="245"/>
    </row>
    <row r="25003" spans="6:6" ht="12" customHeight="1" x14ac:dyDescent="0.25">
      <c r="F25003" s="245"/>
    </row>
    <row r="25004" spans="6:6" ht="12" customHeight="1" x14ac:dyDescent="0.25">
      <c r="F25004" s="245"/>
    </row>
    <row r="25005" spans="6:6" ht="12" customHeight="1" x14ac:dyDescent="0.25">
      <c r="F25005" s="245"/>
    </row>
    <row r="25006" spans="6:6" ht="12" customHeight="1" x14ac:dyDescent="0.25">
      <c r="F25006" s="245"/>
    </row>
    <row r="25007" spans="6:6" ht="12" customHeight="1" x14ac:dyDescent="0.25">
      <c r="F25007" s="245"/>
    </row>
    <row r="25008" spans="6:6" ht="12" customHeight="1" x14ac:dyDescent="0.25">
      <c r="F25008" s="245"/>
    </row>
    <row r="25009" spans="6:6" ht="12" customHeight="1" x14ac:dyDescent="0.25">
      <c r="F25009" s="245"/>
    </row>
    <row r="25010" spans="6:6" ht="12" customHeight="1" x14ac:dyDescent="0.25">
      <c r="F25010" s="245"/>
    </row>
    <row r="25011" spans="6:6" ht="12" customHeight="1" x14ac:dyDescent="0.25">
      <c r="F25011" s="245"/>
    </row>
    <row r="25012" spans="6:6" ht="12" customHeight="1" x14ac:dyDescent="0.25">
      <c r="F25012" s="245"/>
    </row>
    <row r="25013" spans="6:6" ht="12" customHeight="1" x14ac:dyDescent="0.25">
      <c r="F25013" s="245"/>
    </row>
    <row r="25014" spans="6:6" ht="12" customHeight="1" x14ac:dyDescent="0.25">
      <c r="F25014" s="245"/>
    </row>
    <row r="25015" spans="6:6" ht="12" customHeight="1" x14ac:dyDescent="0.25">
      <c r="F25015" s="245"/>
    </row>
    <row r="25016" spans="6:6" ht="12" customHeight="1" x14ac:dyDescent="0.25">
      <c r="F25016" s="245"/>
    </row>
    <row r="25017" spans="6:6" ht="12" customHeight="1" x14ac:dyDescent="0.25">
      <c r="F25017" s="245"/>
    </row>
    <row r="25018" spans="6:6" ht="12" customHeight="1" x14ac:dyDescent="0.25">
      <c r="F25018" s="245"/>
    </row>
    <row r="25019" spans="6:6" ht="12" customHeight="1" x14ac:dyDescent="0.25">
      <c r="F25019" s="245"/>
    </row>
    <row r="25020" spans="6:6" ht="12" customHeight="1" x14ac:dyDescent="0.25">
      <c r="F25020" s="245"/>
    </row>
    <row r="25021" spans="6:6" ht="12" customHeight="1" x14ac:dyDescent="0.25">
      <c r="F25021" s="245"/>
    </row>
    <row r="25022" spans="6:6" ht="12" customHeight="1" x14ac:dyDescent="0.25">
      <c r="F25022" s="245"/>
    </row>
    <row r="25023" spans="6:6" ht="12" customHeight="1" x14ac:dyDescent="0.25">
      <c r="F25023" s="245"/>
    </row>
    <row r="25024" spans="6:6" ht="12" customHeight="1" x14ac:dyDescent="0.25">
      <c r="F25024" s="245"/>
    </row>
    <row r="25025" spans="6:6" ht="12" customHeight="1" x14ac:dyDescent="0.25">
      <c r="F25025" s="245"/>
    </row>
    <row r="25026" spans="6:6" ht="12" customHeight="1" x14ac:dyDescent="0.25">
      <c r="F25026" s="245"/>
    </row>
    <row r="25027" spans="6:6" ht="12" customHeight="1" x14ac:dyDescent="0.25">
      <c r="F25027" s="245"/>
    </row>
    <row r="25028" spans="6:6" ht="12" customHeight="1" x14ac:dyDescent="0.25">
      <c r="F25028" s="245"/>
    </row>
    <row r="25029" spans="6:6" ht="12" customHeight="1" x14ac:dyDescent="0.25">
      <c r="F25029" s="245"/>
    </row>
    <row r="25030" spans="6:6" ht="12" customHeight="1" x14ac:dyDescent="0.25">
      <c r="F25030" s="245"/>
    </row>
    <row r="25031" spans="6:6" ht="12" customHeight="1" x14ac:dyDescent="0.25">
      <c r="F25031" s="245"/>
    </row>
    <row r="25032" spans="6:6" ht="12" customHeight="1" x14ac:dyDescent="0.25">
      <c r="F25032" s="245"/>
    </row>
    <row r="25033" spans="6:6" ht="12" customHeight="1" x14ac:dyDescent="0.25">
      <c r="F25033" s="245"/>
    </row>
    <row r="25034" spans="6:6" ht="12" customHeight="1" x14ac:dyDescent="0.25">
      <c r="F25034" s="245"/>
    </row>
    <row r="25035" spans="6:6" ht="12" customHeight="1" x14ac:dyDescent="0.25">
      <c r="F25035" s="245"/>
    </row>
    <row r="25036" spans="6:6" ht="12" customHeight="1" x14ac:dyDescent="0.25">
      <c r="F25036" s="245"/>
    </row>
    <row r="25037" spans="6:6" ht="12" customHeight="1" x14ac:dyDescent="0.25">
      <c r="F25037" s="245"/>
    </row>
    <row r="25038" spans="6:6" ht="12" customHeight="1" x14ac:dyDescent="0.25">
      <c r="F25038" s="245"/>
    </row>
    <row r="25039" spans="6:6" ht="12" customHeight="1" x14ac:dyDescent="0.25">
      <c r="F25039" s="245"/>
    </row>
    <row r="25040" spans="6:6" ht="12" customHeight="1" x14ac:dyDescent="0.25">
      <c r="F25040" s="245"/>
    </row>
    <row r="25041" spans="6:6" ht="12" customHeight="1" x14ac:dyDescent="0.25">
      <c r="F25041" s="245"/>
    </row>
    <row r="25042" spans="6:6" ht="12" customHeight="1" x14ac:dyDescent="0.25">
      <c r="F25042" s="245"/>
    </row>
    <row r="25043" spans="6:6" ht="12" customHeight="1" x14ac:dyDescent="0.25">
      <c r="F25043" s="245"/>
    </row>
    <row r="25044" spans="6:6" ht="12" customHeight="1" x14ac:dyDescent="0.25">
      <c r="F25044" s="245"/>
    </row>
    <row r="25045" spans="6:6" ht="12" customHeight="1" x14ac:dyDescent="0.25">
      <c r="F25045" s="245"/>
    </row>
    <row r="25046" spans="6:6" ht="12" customHeight="1" x14ac:dyDescent="0.25">
      <c r="F25046" s="245"/>
    </row>
    <row r="25047" spans="6:6" ht="12" customHeight="1" x14ac:dyDescent="0.25">
      <c r="F25047" s="245"/>
    </row>
    <row r="25048" spans="6:6" ht="12" customHeight="1" x14ac:dyDescent="0.25">
      <c r="F25048" s="245"/>
    </row>
    <row r="25049" spans="6:6" ht="12" customHeight="1" x14ac:dyDescent="0.25">
      <c r="F25049" s="245"/>
    </row>
    <row r="25050" spans="6:6" ht="12" customHeight="1" x14ac:dyDescent="0.25">
      <c r="F25050" s="245"/>
    </row>
    <row r="25051" spans="6:6" ht="12" customHeight="1" x14ac:dyDescent="0.25">
      <c r="F25051" s="245"/>
    </row>
    <row r="25052" spans="6:6" ht="12" customHeight="1" x14ac:dyDescent="0.25">
      <c r="F25052" s="245"/>
    </row>
    <row r="25053" spans="6:6" ht="12" customHeight="1" x14ac:dyDescent="0.25">
      <c r="F25053" s="245"/>
    </row>
    <row r="25054" spans="6:6" ht="12" customHeight="1" x14ac:dyDescent="0.25">
      <c r="F25054" s="245"/>
    </row>
    <row r="25055" spans="6:6" ht="12" customHeight="1" x14ac:dyDescent="0.25">
      <c r="F25055" s="245"/>
    </row>
    <row r="25056" spans="6:6" ht="12" customHeight="1" x14ac:dyDescent="0.25">
      <c r="F25056" s="245"/>
    </row>
    <row r="25057" spans="6:6" ht="12" customHeight="1" x14ac:dyDescent="0.25">
      <c r="F25057" s="245"/>
    </row>
    <row r="25058" spans="6:6" ht="12" customHeight="1" x14ac:dyDescent="0.25">
      <c r="F25058" s="245"/>
    </row>
    <row r="25059" spans="6:6" ht="12" customHeight="1" x14ac:dyDescent="0.25">
      <c r="F25059" s="245"/>
    </row>
    <row r="25060" spans="6:6" ht="12" customHeight="1" x14ac:dyDescent="0.25">
      <c r="F25060" s="245"/>
    </row>
    <row r="25061" spans="6:6" ht="12" customHeight="1" x14ac:dyDescent="0.25">
      <c r="F25061" s="245"/>
    </row>
    <row r="25062" spans="6:6" ht="12" customHeight="1" x14ac:dyDescent="0.25">
      <c r="F25062" s="245"/>
    </row>
    <row r="25063" spans="6:6" ht="12" customHeight="1" x14ac:dyDescent="0.25">
      <c r="F25063" s="245"/>
    </row>
    <row r="25064" spans="6:6" ht="12" customHeight="1" x14ac:dyDescent="0.25">
      <c r="F25064" s="245"/>
    </row>
    <row r="25065" spans="6:6" ht="12" customHeight="1" x14ac:dyDescent="0.25">
      <c r="F25065" s="245"/>
    </row>
    <row r="25066" spans="6:6" ht="12" customHeight="1" x14ac:dyDescent="0.25">
      <c r="F25066" s="245"/>
    </row>
    <row r="25067" spans="6:6" ht="12" customHeight="1" x14ac:dyDescent="0.25">
      <c r="F25067" s="245"/>
    </row>
    <row r="25068" spans="6:6" ht="12" customHeight="1" x14ac:dyDescent="0.25">
      <c r="F25068" s="245"/>
    </row>
    <row r="25069" spans="6:6" ht="12" customHeight="1" x14ac:dyDescent="0.25">
      <c r="F25069" s="245"/>
    </row>
    <row r="25070" spans="6:6" ht="12" customHeight="1" x14ac:dyDescent="0.25">
      <c r="F25070" s="245"/>
    </row>
    <row r="25071" spans="6:6" ht="12" customHeight="1" x14ac:dyDescent="0.25">
      <c r="F25071" s="245"/>
    </row>
    <row r="25072" spans="6:6" ht="12" customHeight="1" x14ac:dyDescent="0.25">
      <c r="F25072" s="245"/>
    </row>
    <row r="25073" spans="6:6" ht="12" customHeight="1" x14ac:dyDescent="0.25">
      <c r="F25073" s="245"/>
    </row>
    <row r="25074" spans="6:6" ht="12" customHeight="1" x14ac:dyDescent="0.25">
      <c r="F25074" s="245"/>
    </row>
    <row r="25075" spans="6:6" ht="12" customHeight="1" x14ac:dyDescent="0.25">
      <c r="F25075" s="245"/>
    </row>
    <row r="25076" spans="6:6" ht="12" customHeight="1" x14ac:dyDescent="0.25">
      <c r="F25076" s="245"/>
    </row>
    <row r="25077" spans="6:6" ht="12" customHeight="1" x14ac:dyDescent="0.25">
      <c r="F25077" s="245"/>
    </row>
    <row r="25078" spans="6:6" ht="12" customHeight="1" x14ac:dyDescent="0.25">
      <c r="F25078" s="245"/>
    </row>
    <row r="25079" spans="6:6" ht="12" customHeight="1" x14ac:dyDescent="0.25">
      <c r="F25079" s="245"/>
    </row>
    <row r="25080" spans="6:6" ht="12" customHeight="1" x14ac:dyDescent="0.25">
      <c r="F25080" s="245"/>
    </row>
    <row r="25081" spans="6:6" ht="12" customHeight="1" x14ac:dyDescent="0.25">
      <c r="F25081" s="245"/>
    </row>
    <row r="25082" spans="6:6" ht="12" customHeight="1" x14ac:dyDescent="0.25">
      <c r="F25082" s="245"/>
    </row>
    <row r="25083" spans="6:6" ht="12" customHeight="1" x14ac:dyDescent="0.25">
      <c r="F25083" s="245"/>
    </row>
    <row r="25084" spans="6:6" ht="12" customHeight="1" x14ac:dyDescent="0.25">
      <c r="F25084" s="245"/>
    </row>
    <row r="25085" spans="6:6" ht="12" customHeight="1" x14ac:dyDescent="0.25">
      <c r="F25085" s="245"/>
    </row>
    <row r="25086" spans="6:6" ht="12" customHeight="1" x14ac:dyDescent="0.25">
      <c r="F25086" s="245"/>
    </row>
    <row r="25087" spans="6:6" ht="12" customHeight="1" x14ac:dyDescent="0.25">
      <c r="F25087" s="245"/>
    </row>
    <row r="25088" spans="6:6" ht="12" customHeight="1" x14ac:dyDescent="0.25">
      <c r="F25088" s="245"/>
    </row>
    <row r="25089" spans="6:6" ht="12" customHeight="1" x14ac:dyDescent="0.25">
      <c r="F25089" s="245"/>
    </row>
    <row r="25090" spans="6:6" ht="12" customHeight="1" x14ac:dyDescent="0.25">
      <c r="F25090" s="245"/>
    </row>
    <row r="25091" spans="6:6" ht="12" customHeight="1" x14ac:dyDescent="0.25">
      <c r="F25091" s="245"/>
    </row>
    <row r="25092" spans="6:6" ht="12" customHeight="1" x14ac:dyDescent="0.25">
      <c r="F25092" s="245"/>
    </row>
    <row r="25093" spans="6:6" ht="12" customHeight="1" x14ac:dyDescent="0.25">
      <c r="F25093" s="245"/>
    </row>
    <row r="25094" spans="6:6" ht="12" customHeight="1" x14ac:dyDescent="0.25">
      <c r="F25094" s="245"/>
    </row>
    <row r="25095" spans="6:6" ht="12" customHeight="1" x14ac:dyDescent="0.25">
      <c r="F25095" s="245"/>
    </row>
    <row r="25096" spans="6:6" ht="12" customHeight="1" x14ac:dyDescent="0.25">
      <c r="F25096" s="245"/>
    </row>
    <row r="25097" spans="6:6" ht="12" customHeight="1" x14ac:dyDescent="0.25">
      <c r="F25097" s="245"/>
    </row>
    <row r="25098" spans="6:6" ht="12" customHeight="1" x14ac:dyDescent="0.25">
      <c r="F25098" s="245"/>
    </row>
    <row r="25099" spans="6:6" ht="12" customHeight="1" x14ac:dyDescent="0.25">
      <c r="F25099" s="245"/>
    </row>
    <row r="25100" spans="6:6" ht="12" customHeight="1" x14ac:dyDescent="0.25">
      <c r="F25100" s="245"/>
    </row>
    <row r="25101" spans="6:6" ht="12" customHeight="1" x14ac:dyDescent="0.25">
      <c r="F25101" s="245"/>
    </row>
    <row r="25102" spans="6:6" ht="12" customHeight="1" x14ac:dyDescent="0.25">
      <c r="F25102" s="245"/>
    </row>
    <row r="25103" spans="6:6" ht="12" customHeight="1" x14ac:dyDescent="0.25">
      <c r="F25103" s="245"/>
    </row>
    <row r="25104" spans="6:6" ht="12" customHeight="1" x14ac:dyDescent="0.25">
      <c r="F25104" s="245"/>
    </row>
    <row r="25105" spans="6:6" ht="12" customHeight="1" x14ac:dyDescent="0.25">
      <c r="F25105" s="245"/>
    </row>
    <row r="25106" spans="6:6" ht="12" customHeight="1" x14ac:dyDescent="0.25">
      <c r="F25106" s="245"/>
    </row>
    <row r="25107" spans="6:6" ht="12" customHeight="1" x14ac:dyDescent="0.25">
      <c r="F25107" s="245"/>
    </row>
    <row r="25108" spans="6:6" ht="12" customHeight="1" x14ac:dyDescent="0.25">
      <c r="F25108" s="245"/>
    </row>
    <row r="25109" spans="6:6" ht="12" customHeight="1" x14ac:dyDescent="0.25">
      <c r="F25109" s="245"/>
    </row>
    <row r="25110" spans="6:6" ht="12" customHeight="1" x14ac:dyDescent="0.25">
      <c r="F25110" s="245"/>
    </row>
    <row r="25111" spans="6:6" ht="12" customHeight="1" x14ac:dyDescent="0.25">
      <c r="F25111" s="245"/>
    </row>
    <row r="25112" spans="6:6" ht="12" customHeight="1" x14ac:dyDescent="0.25">
      <c r="F25112" s="245"/>
    </row>
    <row r="25113" spans="6:6" ht="12" customHeight="1" x14ac:dyDescent="0.25">
      <c r="F25113" s="245"/>
    </row>
    <row r="25114" spans="6:6" ht="12" customHeight="1" x14ac:dyDescent="0.25">
      <c r="F25114" s="245"/>
    </row>
    <row r="25115" spans="6:6" ht="12" customHeight="1" x14ac:dyDescent="0.25">
      <c r="F25115" s="245"/>
    </row>
    <row r="25116" spans="6:6" ht="12" customHeight="1" x14ac:dyDescent="0.25">
      <c r="F25116" s="245"/>
    </row>
    <row r="25117" spans="6:6" ht="12" customHeight="1" x14ac:dyDescent="0.25">
      <c r="F25117" s="245"/>
    </row>
    <row r="25118" spans="6:6" ht="12" customHeight="1" x14ac:dyDescent="0.25">
      <c r="F25118" s="245"/>
    </row>
    <row r="25119" spans="6:6" ht="12" customHeight="1" x14ac:dyDescent="0.25">
      <c r="F25119" s="245"/>
    </row>
    <row r="25120" spans="6:6" ht="12" customHeight="1" x14ac:dyDescent="0.25">
      <c r="F25120" s="245"/>
    </row>
    <row r="25121" spans="6:6" ht="12" customHeight="1" x14ac:dyDescent="0.25">
      <c r="F25121" s="245"/>
    </row>
    <row r="25122" spans="6:6" ht="12" customHeight="1" x14ac:dyDescent="0.25">
      <c r="F25122" s="245"/>
    </row>
    <row r="25123" spans="6:6" ht="12" customHeight="1" x14ac:dyDescent="0.25">
      <c r="F25123" s="245"/>
    </row>
    <row r="25124" spans="6:6" ht="12" customHeight="1" x14ac:dyDescent="0.25">
      <c r="F25124" s="245"/>
    </row>
    <row r="25125" spans="6:6" ht="12" customHeight="1" x14ac:dyDescent="0.25">
      <c r="F25125" s="245"/>
    </row>
    <row r="25126" spans="6:6" ht="12" customHeight="1" x14ac:dyDescent="0.25">
      <c r="F25126" s="245"/>
    </row>
    <row r="25127" spans="6:6" ht="12" customHeight="1" x14ac:dyDescent="0.25">
      <c r="F25127" s="245"/>
    </row>
    <row r="25128" spans="6:6" ht="12" customHeight="1" x14ac:dyDescent="0.25">
      <c r="F25128" s="245"/>
    </row>
    <row r="25129" spans="6:6" ht="12" customHeight="1" x14ac:dyDescent="0.25">
      <c r="F25129" s="245"/>
    </row>
    <row r="25130" spans="6:6" ht="12" customHeight="1" x14ac:dyDescent="0.25">
      <c r="F25130" s="245"/>
    </row>
    <row r="25131" spans="6:6" ht="12" customHeight="1" x14ac:dyDescent="0.25">
      <c r="F25131" s="245"/>
    </row>
    <row r="25132" spans="6:6" ht="12" customHeight="1" x14ac:dyDescent="0.25">
      <c r="F25132" s="245"/>
    </row>
    <row r="25133" spans="6:6" ht="12" customHeight="1" x14ac:dyDescent="0.25">
      <c r="F25133" s="245"/>
    </row>
    <row r="25134" spans="6:6" ht="12" customHeight="1" x14ac:dyDescent="0.25">
      <c r="F25134" s="245"/>
    </row>
    <row r="25135" spans="6:6" ht="12" customHeight="1" x14ac:dyDescent="0.25">
      <c r="F25135" s="245"/>
    </row>
    <row r="25136" spans="6:6" ht="12" customHeight="1" x14ac:dyDescent="0.25">
      <c r="F25136" s="245"/>
    </row>
    <row r="25137" spans="6:6" ht="12" customHeight="1" x14ac:dyDescent="0.25">
      <c r="F25137" s="245"/>
    </row>
    <row r="25138" spans="6:6" ht="12" customHeight="1" x14ac:dyDescent="0.25">
      <c r="F25138" s="245"/>
    </row>
    <row r="25139" spans="6:6" ht="12" customHeight="1" x14ac:dyDescent="0.25">
      <c r="F25139" s="245"/>
    </row>
    <row r="25140" spans="6:6" ht="12" customHeight="1" x14ac:dyDescent="0.25">
      <c r="F25140" s="245"/>
    </row>
    <row r="25141" spans="6:6" ht="12" customHeight="1" x14ac:dyDescent="0.25">
      <c r="F25141" s="245"/>
    </row>
    <row r="25142" spans="6:6" ht="12" customHeight="1" x14ac:dyDescent="0.25">
      <c r="F25142" s="245"/>
    </row>
    <row r="25143" spans="6:6" ht="12" customHeight="1" x14ac:dyDescent="0.25">
      <c r="F25143" s="245"/>
    </row>
    <row r="25144" spans="6:6" ht="12" customHeight="1" x14ac:dyDescent="0.25">
      <c r="F25144" s="245"/>
    </row>
    <row r="25145" spans="6:6" ht="12" customHeight="1" x14ac:dyDescent="0.25">
      <c r="F25145" s="245"/>
    </row>
    <row r="25146" spans="6:6" ht="12" customHeight="1" x14ac:dyDescent="0.25">
      <c r="F25146" s="245"/>
    </row>
    <row r="25147" spans="6:6" ht="12" customHeight="1" x14ac:dyDescent="0.25">
      <c r="F25147" s="245"/>
    </row>
    <row r="25148" spans="6:6" ht="12" customHeight="1" x14ac:dyDescent="0.25">
      <c r="F25148" s="245"/>
    </row>
    <row r="25149" spans="6:6" ht="12" customHeight="1" x14ac:dyDescent="0.25">
      <c r="F25149" s="245"/>
    </row>
    <row r="25150" spans="6:6" ht="12" customHeight="1" x14ac:dyDescent="0.25">
      <c r="F25150" s="245"/>
    </row>
    <row r="25151" spans="6:6" ht="12" customHeight="1" x14ac:dyDescent="0.25">
      <c r="F25151" s="245"/>
    </row>
    <row r="25152" spans="6:6" ht="12" customHeight="1" x14ac:dyDescent="0.25">
      <c r="F25152" s="245"/>
    </row>
    <row r="25153" spans="6:6" ht="12" customHeight="1" x14ac:dyDescent="0.25">
      <c r="F25153" s="245"/>
    </row>
    <row r="25154" spans="6:6" ht="12" customHeight="1" x14ac:dyDescent="0.25">
      <c r="F25154" s="245"/>
    </row>
    <row r="25155" spans="6:6" ht="12" customHeight="1" x14ac:dyDescent="0.25">
      <c r="F25155" s="245"/>
    </row>
    <row r="25156" spans="6:6" ht="12" customHeight="1" x14ac:dyDescent="0.25">
      <c r="F25156" s="245"/>
    </row>
    <row r="25157" spans="6:6" ht="12" customHeight="1" x14ac:dyDescent="0.25">
      <c r="F25157" s="245"/>
    </row>
    <row r="25158" spans="6:6" ht="12" customHeight="1" x14ac:dyDescent="0.25">
      <c r="F25158" s="245"/>
    </row>
    <row r="25159" spans="6:6" ht="12" customHeight="1" x14ac:dyDescent="0.25">
      <c r="F25159" s="245"/>
    </row>
    <row r="25160" spans="6:6" ht="12" customHeight="1" x14ac:dyDescent="0.25">
      <c r="F25160" s="245"/>
    </row>
    <row r="25161" spans="6:6" ht="12" customHeight="1" x14ac:dyDescent="0.25">
      <c r="F25161" s="245"/>
    </row>
    <row r="25162" spans="6:6" ht="12" customHeight="1" x14ac:dyDescent="0.25">
      <c r="F25162" s="245"/>
    </row>
    <row r="25163" spans="6:6" ht="12" customHeight="1" x14ac:dyDescent="0.25">
      <c r="F25163" s="245"/>
    </row>
    <row r="25164" spans="6:6" ht="12" customHeight="1" x14ac:dyDescent="0.25">
      <c r="F25164" s="245"/>
    </row>
    <row r="25165" spans="6:6" ht="12" customHeight="1" x14ac:dyDescent="0.25">
      <c r="F25165" s="245"/>
    </row>
    <row r="25166" spans="6:6" ht="12" customHeight="1" x14ac:dyDescent="0.25">
      <c r="F25166" s="245"/>
    </row>
    <row r="25167" spans="6:6" ht="12" customHeight="1" x14ac:dyDescent="0.25">
      <c r="F25167" s="245"/>
    </row>
    <row r="25168" spans="6:6" ht="12" customHeight="1" x14ac:dyDescent="0.25">
      <c r="F25168" s="245"/>
    </row>
    <row r="25169" spans="6:6" ht="12" customHeight="1" x14ac:dyDescent="0.25">
      <c r="F25169" s="245"/>
    </row>
    <row r="25170" spans="6:6" ht="12" customHeight="1" x14ac:dyDescent="0.25">
      <c r="F25170" s="245"/>
    </row>
    <row r="25171" spans="6:6" ht="12" customHeight="1" x14ac:dyDescent="0.25">
      <c r="F25171" s="245"/>
    </row>
    <row r="25172" spans="6:6" ht="12" customHeight="1" x14ac:dyDescent="0.25">
      <c r="F25172" s="245"/>
    </row>
    <row r="25173" spans="6:6" ht="12" customHeight="1" x14ac:dyDescent="0.25">
      <c r="F25173" s="245"/>
    </row>
    <row r="25174" spans="6:6" ht="12" customHeight="1" x14ac:dyDescent="0.25">
      <c r="F25174" s="245"/>
    </row>
    <row r="25175" spans="6:6" ht="12" customHeight="1" x14ac:dyDescent="0.25">
      <c r="F25175" s="245"/>
    </row>
    <row r="25176" spans="6:6" ht="12" customHeight="1" x14ac:dyDescent="0.25">
      <c r="F25176" s="245"/>
    </row>
    <row r="25177" spans="6:6" ht="12" customHeight="1" x14ac:dyDescent="0.25">
      <c r="F25177" s="245"/>
    </row>
    <row r="25178" spans="6:6" ht="12" customHeight="1" x14ac:dyDescent="0.25">
      <c r="F25178" s="245"/>
    </row>
    <row r="25179" spans="6:6" ht="12" customHeight="1" x14ac:dyDescent="0.25">
      <c r="F25179" s="245"/>
    </row>
    <row r="25180" spans="6:6" ht="12" customHeight="1" x14ac:dyDescent="0.25">
      <c r="F25180" s="245"/>
    </row>
    <row r="25181" spans="6:6" ht="12" customHeight="1" x14ac:dyDescent="0.25">
      <c r="F25181" s="245"/>
    </row>
    <row r="25182" spans="6:6" ht="12" customHeight="1" x14ac:dyDescent="0.25">
      <c r="F25182" s="245"/>
    </row>
    <row r="25183" spans="6:6" ht="12" customHeight="1" x14ac:dyDescent="0.25">
      <c r="F25183" s="245"/>
    </row>
    <row r="25184" spans="6:6" ht="12" customHeight="1" x14ac:dyDescent="0.25">
      <c r="F25184" s="245"/>
    </row>
    <row r="25185" spans="6:6" ht="12" customHeight="1" x14ac:dyDescent="0.25">
      <c r="F25185" s="245"/>
    </row>
    <row r="25186" spans="6:6" ht="12" customHeight="1" x14ac:dyDescent="0.25">
      <c r="F25186" s="245"/>
    </row>
    <row r="25187" spans="6:6" ht="12" customHeight="1" x14ac:dyDescent="0.25">
      <c r="F25187" s="245"/>
    </row>
    <row r="25188" spans="6:6" ht="12" customHeight="1" x14ac:dyDescent="0.25">
      <c r="F25188" s="245"/>
    </row>
    <row r="25189" spans="6:6" ht="12" customHeight="1" x14ac:dyDescent="0.25">
      <c r="F25189" s="245"/>
    </row>
    <row r="25190" spans="6:6" ht="12" customHeight="1" x14ac:dyDescent="0.25">
      <c r="F25190" s="245"/>
    </row>
    <row r="25191" spans="6:6" ht="12" customHeight="1" x14ac:dyDescent="0.25">
      <c r="F25191" s="245"/>
    </row>
    <row r="25192" spans="6:6" ht="12" customHeight="1" x14ac:dyDescent="0.25">
      <c r="F25192" s="245"/>
    </row>
    <row r="25193" spans="6:6" ht="12" customHeight="1" x14ac:dyDescent="0.25">
      <c r="F25193" s="245"/>
    </row>
    <row r="25194" spans="6:6" ht="12" customHeight="1" x14ac:dyDescent="0.25">
      <c r="F25194" s="245"/>
    </row>
    <row r="25195" spans="6:6" ht="12" customHeight="1" x14ac:dyDescent="0.25">
      <c r="F25195" s="245"/>
    </row>
    <row r="25196" spans="6:6" ht="12" customHeight="1" x14ac:dyDescent="0.25">
      <c r="F25196" s="245"/>
    </row>
    <row r="25197" spans="6:6" ht="12" customHeight="1" x14ac:dyDescent="0.25">
      <c r="F25197" s="245"/>
    </row>
    <row r="25198" spans="6:6" ht="12" customHeight="1" x14ac:dyDescent="0.25">
      <c r="F25198" s="245"/>
    </row>
    <row r="25199" spans="6:6" ht="12" customHeight="1" x14ac:dyDescent="0.25">
      <c r="F25199" s="245"/>
    </row>
    <row r="25200" spans="6:6" ht="12" customHeight="1" x14ac:dyDescent="0.25">
      <c r="F25200" s="245"/>
    </row>
    <row r="25201" spans="6:6" ht="12" customHeight="1" x14ac:dyDescent="0.25">
      <c r="F25201" s="245"/>
    </row>
    <row r="25202" spans="6:6" ht="12" customHeight="1" x14ac:dyDescent="0.25">
      <c r="F25202" s="245"/>
    </row>
    <row r="25203" spans="6:6" ht="12" customHeight="1" x14ac:dyDescent="0.25">
      <c r="F25203" s="245"/>
    </row>
    <row r="25204" spans="6:6" ht="12" customHeight="1" x14ac:dyDescent="0.25">
      <c r="F25204" s="245"/>
    </row>
    <row r="25205" spans="6:6" ht="12" customHeight="1" x14ac:dyDescent="0.25">
      <c r="F25205" s="245"/>
    </row>
    <row r="25206" spans="6:6" ht="12" customHeight="1" x14ac:dyDescent="0.25">
      <c r="F25206" s="245"/>
    </row>
    <row r="25207" spans="6:6" ht="12" customHeight="1" x14ac:dyDescent="0.25">
      <c r="F25207" s="245"/>
    </row>
    <row r="25208" spans="6:6" ht="12" customHeight="1" x14ac:dyDescent="0.25">
      <c r="F25208" s="245"/>
    </row>
    <row r="25209" spans="6:6" ht="12" customHeight="1" x14ac:dyDescent="0.25">
      <c r="F25209" s="245"/>
    </row>
    <row r="25210" spans="6:6" ht="12" customHeight="1" x14ac:dyDescent="0.25">
      <c r="F25210" s="245"/>
    </row>
    <row r="25211" spans="6:6" ht="12" customHeight="1" x14ac:dyDescent="0.25">
      <c r="F25211" s="245"/>
    </row>
    <row r="25212" spans="6:6" ht="12" customHeight="1" x14ac:dyDescent="0.25">
      <c r="F25212" s="245"/>
    </row>
    <row r="25213" spans="6:6" ht="12" customHeight="1" x14ac:dyDescent="0.25">
      <c r="F25213" s="245"/>
    </row>
    <row r="25214" spans="6:6" ht="12" customHeight="1" x14ac:dyDescent="0.25">
      <c r="F25214" s="245"/>
    </row>
    <row r="25215" spans="6:6" ht="12" customHeight="1" x14ac:dyDescent="0.25">
      <c r="F25215" s="245"/>
    </row>
    <row r="25216" spans="6:6" ht="12" customHeight="1" x14ac:dyDescent="0.25">
      <c r="F25216" s="245"/>
    </row>
    <row r="25217" spans="6:6" ht="12" customHeight="1" x14ac:dyDescent="0.25">
      <c r="F25217" s="245"/>
    </row>
    <row r="25218" spans="6:6" ht="12" customHeight="1" x14ac:dyDescent="0.25">
      <c r="F25218" s="245"/>
    </row>
    <row r="25219" spans="6:6" ht="12" customHeight="1" x14ac:dyDescent="0.25">
      <c r="F25219" s="245"/>
    </row>
    <row r="25220" spans="6:6" ht="12" customHeight="1" x14ac:dyDescent="0.25">
      <c r="F25220" s="245"/>
    </row>
    <row r="25221" spans="6:6" ht="12" customHeight="1" x14ac:dyDescent="0.25">
      <c r="F25221" s="245"/>
    </row>
    <row r="25222" spans="6:6" ht="12" customHeight="1" x14ac:dyDescent="0.25">
      <c r="F25222" s="245"/>
    </row>
    <row r="25223" spans="6:6" ht="12" customHeight="1" x14ac:dyDescent="0.25">
      <c r="F25223" s="245"/>
    </row>
    <row r="25224" spans="6:6" ht="12" customHeight="1" x14ac:dyDescent="0.25">
      <c r="F25224" s="245"/>
    </row>
    <row r="25225" spans="6:6" ht="12" customHeight="1" x14ac:dyDescent="0.25">
      <c r="F25225" s="245"/>
    </row>
    <row r="25226" spans="6:6" ht="12" customHeight="1" x14ac:dyDescent="0.25">
      <c r="F25226" s="245"/>
    </row>
    <row r="25227" spans="6:6" ht="12" customHeight="1" x14ac:dyDescent="0.25">
      <c r="F25227" s="245"/>
    </row>
    <row r="25228" spans="6:6" ht="12" customHeight="1" x14ac:dyDescent="0.25">
      <c r="F25228" s="245"/>
    </row>
    <row r="25229" spans="6:6" ht="12" customHeight="1" x14ac:dyDescent="0.25">
      <c r="F25229" s="245"/>
    </row>
    <row r="25230" spans="6:6" ht="12" customHeight="1" x14ac:dyDescent="0.25">
      <c r="F25230" s="245"/>
    </row>
    <row r="25231" spans="6:6" ht="12" customHeight="1" x14ac:dyDescent="0.25">
      <c r="F25231" s="245"/>
    </row>
    <row r="25232" spans="6:6" ht="12" customHeight="1" x14ac:dyDescent="0.25">
      <c r="F25232" s="245"/>
    </row>
    <row r="25233" spans="6:6" ht="12" customHeight="1" x14ac:dyDescent="0.25">
      <c r="F25233" s="245"/>
    </row>
    <row r="25234" spans="6:6" ht="12" customHeight="1" x14ac:dyDescent="0.25">
      <c r="F25234" s="245"/>
    </row>
    <row r="25235" spans="6:6" ht="12" customHeight="1" x14ac:dyDescent="0.25">
      <c r="F25235" s="245"/>
    </row>
    <row r="25236" spans="6:6" ht="12" customHeight="1" x14ac:dyDescent="0.25">
      <c r="F25236" s="245"/>
    </row>
    <row r="25237" spans="6:6" ht="12" customHeight="1" x14ac:dyDescent="0.25">
      <c r="F25237" s="245"/>
    </row>
    <row r="25238" spans="6:6" ht="12" customHeight="1" x14ac:dyDescent="0.25">
      <c r="F25238" s="245"/>
    </row>
    <row r="25239" spans="6:6" ht="12" customHeight="1" x14ac:dyDescent="0.25">
      <c r="F25239" s="245"/>
    </row>
    <row r="25240" spans="6:6" ht="12" customHeight="1" x14ac:dyDescent="0.25">
      <c r="F25240" s="245"/>
    </row>
    <row r="25241" spans="6:6" ht="12" customHeight="1" x14ac:dyDescent="0.25">
      <c r="F25241" s="245"/>
    </row>
    <row r="25242" spans="6:6" ht="12" customHeight="1" x14ac:dyDescent="0.25">
      <c r="F25242" s="245"/>
    </row>
    <row r="25243" spans="6:6" ht="12" customHeight="1" x14ac:dyDescent="0.25">
      <c r="F25243" s="245"/>
    </row>
    <row r="25244" spans="6:6" ht="12" customHeight="1" x14ac:dyDescent="0.25">
      <c r="F25244" s="245"/>
    </row>
    <row r="25245" spans="6:6" ht="12" customHeight="1" x14ac:dyDescent="0.25">
      <c r="F25245" s="245"/>
    </row>
    <row r="25246" spans="6:6" ht="12" customHeight="1" x14ac:dyDescent="0.25">
      <c r="F25246" s="245"/>
    </row>
    <row r="25247" spans="6:6" ht="12" customHeight="1" x14ac:dyDescent="0.25">
      <c r="F25247" s="245"/>
    </row>
    <row r="25248" spans="6:6" ht="12" customHeight="1" x14ac:dyDescent="0.25">
      <c r="F25248" s="245"/>
    </row>
    <row r="25249" spans="6:6" ht="12" customHeight="1" x14ac:dyDescent="0.25">
      <c r="F25249" s="245"/>
    </row>
    <row r="25250" spans="6:6" ht="12" customHeight="1" x14ac:dyDescent="0.25">
      <c r="F25250" s="245"/>
    </row>
    <row r="25251" spans="6:6" ht="12" customHeight="1" x14ac:dyDescent="0.25">
      <c r="F25251" s="245"/>
    </row>
    <row r="25252" spans="6:6" ht="12" customHeight="1" x14ac:dyDescent="0.25">
      <c r="F25252" s="245"/>
    </row>
    <row r="25253" spans="6:6" ht="12" customHeight="1" x14ac:dyDescent="0.25">
      <c r="F25253" s="245"/>
    </row>
    <row r="25254" spans="6:6" ht="12" customHeight="1" x14ac:dyDescent="0.25">
      <c r="F25254" s="245"/>
    </row>
    <row r="25255" spans="6:6" ht="12" customHeight="1" x14ac:dyDescent="0.25">
      <c r="F25255" s="245"/>
    </row>
    <row r="25256" spans="6:6" ht="12" customHeight="1" x14ac:dyDescent="0.25">
      <c r="F25256" s="245"/>
    </row>
    <row r="25257" spans="6:6" ht="12" customHeight="1" x14ac:dyDescent="0.25">
      <c r="F25257" s="245"/>
    </row>
    <row r="25258" spans="6:6" ht="12" customHeight="1" x14ac:dyDescent="0.25">
      <c r="F25258" s="245"/>
    </row>
    <row r="25259" spans="6:6" ht="12" customHeight="1" x14ac:dyDescent="0.25">
      <c r="F25259" s="245"/>
    </row>
    <row r="25260" spans="6:6" ht="12" customHeight="1" x14ac:dyDescent="0.25">
      <c r="F25260" s="245"/>
    </row>
    <row r="25261" spans="6:6" ht="12" customHeight="1" x14ac:dyDescent="0.25">
      <c r="F25261" s="245"/>
    </row>
    <row r="25262" spans="6:6" ht="12" customHeight="1" x14ac:dyDescent="0.25">
      <c r="F25262" s="245"/>
    </row>
    <row r="25263" spans="6:6" ht="12" customHeight="1" x14ac:dyDescent="0.25">
      <c r="F25263" s="245"/>
    </row>
    <row r="25264" spans="6:6" ht="12" customHeight="1" x14ac:dyDescent="0.25">
      <c r="F25264" s="245"/>
    </row>
    <row r="25265" spans="6:6" ht="12" customHeight="1" x14ac:dyDescent="0.25">
      <c r="F25265" s="245"/>
    </row>
    <row r="25266" spans="6:6" ht="12" customHeight="1" x14ac:dyDescent="0.25">
      <c r="F25266" s="245"/>
    </row>
    <row r="25267" spans="6:6" ht="12" customHeight="1" x14ac:dyDescent="0.25">
      <c r="F25267" s="245"/>
    </row>
    <row r="25268" spans="6:6" ht="12" customHeight="1" x14ac:dyDescent="0.25">
      <c r="F25268" s="245"/>
    </row>
    <row r="25269" spans="6:6" ht="12" customHeight="1" x14ac:dyDescent="0.25">
      <c r="F25269" s="245"/>
    </row>
    <row r="25270" spans="6:6" ht="12" customHeight="1" x14ac:dyDescent="0.25">
      <c r="F25270" s="245"/>
    </row>
    <row r="25271" spans="6:6" ht="12" customHeight="1" x14ac:dyDescent="0.25">
      <c r="F25271" s="245"/>
    </row>
    <row r="25272" spans="6:6" ht="12" customHeight="1" x14ac:dyDescent="0.25">
      <c r="F25272" s="245"/>
    </row>
    <row r="25273" spans="6:6" ht="12" customHeight="1" x14ac:dyDescent="0.25">
      <c r="F25273" s="245"/>
    </row>
    <row r="25274" spans="6:6" ht="12" customHeight="1" x14ac:dyDescent="0.25">
      <c r="F25274" s="245"/>
    </row>
    <row r="25275" spans="6:6" ht="12" customHeight="1" x14ac:dyDescent="0.25">
      <c r="F25275" s="245"/>
    </row>
    <row r="25276" spans="6:6" ht="12" customHeight="1" x14ac:dyDescent="0.25">
      <c r="F25276" s="245"/>
    </row>
    <row r="25277" spans="6:6" ht="12" customHeight="1" x14ac:dyDescent="0.25">
      <c r="F25277" s="245"/>
    </row>
    <row r="25278" spans="6:6" ht="12" customHeight="1" x14ac:dyDescent="0.25">
      <c r="F25278" s="245"/>
    </row>
    <row r="25279" spans="6:6" ht="12" customHeight="1" x14ac:dyDescent="0.25">
      <c r="F25279" s="245"/>
    </row>
    <row r="25280" spans="6:6" ht="12" customHeight="1" x14ac:dyDescent="0.25">
      <c r="F25280" s="245"/>
    </row>
    <row r="25281" spans="6:6" ht="12" customHeight="1" x14ac:dyDescent="0.25">
      <c r="F25281" s="245"/>
    </row>
    <row r="25282" spans="6:6" ht="12" customHeight="1" x14ac:dyDescent="0.25">
      <c r="F25282" s="245"/>
    </row>
    <row r="25283" spans="6:6" ht="12" customHeight="1" x14ac:dyDescent="0.25">
      <c r="F25283" s="245"/>
    </row>
    <row r="25284" spans="6:6" ht="12" customHeight="1" x14ac:dyDescent="0.25">
      <c r="F25284" s="245"/>
    </row>
    <row r="25285" spans="6:6" ht="12" customHeight="1" x14ac:dyDescent="0.25">
      <c r="F25285" s="245"/>
    </row>
    <row r="25286" spans="6:6" ht="12" customHeight="1" x14ac:dyDescent="0.25">
      <c r="F25286" s="245"/>
    </row>
    <row r="25287" spans="6:6" ht="12" customHeight="1" x14ac:dyDescent="0.25">
      <c r="F25287" s="245"/>
    </row>
    <row r="25288" spans="6:6" ht="12" customHeight="1" x14ac:dyDescent="0.25">
      <c r="F25288" s="245"/>
    </row>
    <row r="25289" spans="6:6" ht="12" customHeight="1" x14ac:dyDescent="0.25">
      <c r="F25289" s="245"/>
    </row>
    <row r="25290" spans="6:6" ht="12" customHeight="1" x14ac:dyDescent="0.25">
      <c r="F25290" s="245"/>
    </row>
    <row r="25291" spans="6:6" ht="12" customHeight="1" x14ac:dyDescent="0.25">
      <c r="F25291" s="245"/>
    </row>
    <row r="25292" spans="6:6" ht="12" customHeight="1" x14ac:dyDescent="0.25">
      <c r="F25292" s="245"/>
    </row>
    <row r="25293" spans="6:6" ht="12" customHeight="1" x14ac:dyDescent="0.25">
      <c r="F25293" s="245"/>
    </row>
    <row r="25294" spans="6:6" ht="12" customHeight="1" x14ac:dyDescent="0.25">
      <c r="F25294" s="245"/>
    </row>
    <row r="25295" spans="6:6" ht="12" customHeight="1" x14ac:dyDescent="0.25">
      <c r="F25295" s="245"/>
    </row>
    <row r="25296" spans="6:6" ht="12" customHeight="1" x14ac:dyDescent="0.25">
      <c r="F25296" s="245"/>
    </row>
    <row r="25297" spans="6:6" ht="12" customHeight="1" x14ac:dyDescent="0.25">
      <c r="F25297" s="245"/>
    </row>
    <row r="25298" spans="6:6" ht="12" customHeight="1" x14ac:dyDescent="0.25">
      <c r="F25298" s="245"/>
    </row>
    <row r="25299" spans="6:6" ht="12" customHeight="1" x14ac:dyDescent="0.25">
      <c r="F25299" s="245"/>
    </row>
    <row r="25300" spans="6:6" ht="12" customHeight="1" x14ac:dyDescent="0.25">
      <c r="F25300" s="245"/>
    </row>
    <row r="25301" spans="6:6" ht="12" customHeight="1" x14ac:dyDescent="0.25">
      <c r="F25301" s="245"/>
    </row>
    <row r="25302" spans="6:6" ht="12" customHeight="1" x14ac:dyDescent="0.25">
      <c r="F25302" s="245"/>
    </row>
    <row r="25303" spans="6:6" ht="12" customHeight="1" x14ac:dyDescent="0.25">
      <c r="F25303" s="245"/>
    </row>
    <row r="25304" spans="6:6" ht="12" customHeight="1" x14ac:dyDescent="0.25">
      <c r="F25304" s="245"/>
    </row>
    <row r="25305" spans="6:6" ht="12" customHeight="1" x14ac:dyDescent="0.25">
      <c r="F25305" s="245"/>
    </row>
    <row r="25306" spans="6:6" ht="12" customHeight="1" x14ac:dyDescent="0.25">
      <c r="F25306" s="245"/>
    </row>
    <row r="25307" spans="6:6" ht="12" customHeight="1" x14ac:dyDescent="0.25">
      <c r="F25307" s="245"/>
    </row>
    <row r="25308" spans="6:6" ht="12" customHeight="1" x14ac:dyDescent="0.25">
      <c r="F25308" s="245"/>
    </row>
    <row r="25309" spans="6:6" ht="12" customHeight="1" x14ac:dyDescent="0.25">
      <c r="F25309" s="245"/>
    </row>
    <row r="25310" spans="6:6" ht="12" customHeight="1" x14ac:dyDescent="0.25">
      <c r="F25310" s="245"/>
    </row>
    <row r="25311" spans="6:6" ht="12" customHeight="1" x14ac:dyDescent="0.25">
      <c r="F25311" s="245"/>
    </row>
    <row r="25312" spans="6:6" ht="12" customHeight="1" x14ac:dyDescent="0.25">
      <c r="F25312" s="245"/>
    </row>
    <row r="25313" spans="6:6" ht="12" customHeight="1" x14ac:dyDescent="0.25">
      <c r="F25313" s="245"/>
    </row>
    <row r="25314" spans="6:6" ht="12" customHeight="1" x14ac:dyDescent="0.25">
      <c r="F25314" s="245"/>
    </row>
    <row r="25315" spans="6:6" ht="12" customHeight="1" x14ac:dyDescent="0.25">
      <c r="F25315" s="245"/>
    </row>
    <row r="25316" spans="6:6" ht="12" customHeight="1" x14ac:dyDescent="0.25">
      <c r="F25316" s="245"/>
    </row>
    <row r="25317" spans="6:6" ht="12" customHeight="1" x14ac:dyDescent="0.25">
      <c r="F25317" s="245"/>
    </row>
    <row r="25318" spans="6:6" ht="12" customHeight="1" x14ac:dyDescent="0.25">
      <c r="F25318" s="245"/>
    </row>
    <row r="25319" spans="6:6" ht="12" customHeight="1" x14ac:dyDescent="0.25">
      <c r="F25319" s="245"/>
    </row>
    <row r="25320" spans="6:6" ht="12" customHeight="1" x14ac:dyDescent="0.25">
      <c r="F25320" s="245"/>
    </row>
    <row r="25321" spans="6:6" ht="12" customHeight="1" x14ac:dyDescent="0.25">
      <c r="F25321" s="245"/>
    </row>
    <row r="25322" spans="6:6" ht="12" customHeight="1" x14ac:dyDescent="0.25">
      <c r="F25322" s="245"/>
    </row>
    <row r="25323" spans="6:6" ht="12" customHeight="1" x14ac:dyDescent="0.25">
      <c r="F25323" s="245"/>
    </row>
    <row r="25324" spans="6:6" ht="12" customHeight="1" x14ac:dyDescent="0.25">
      <c r="F25324" s="245"/>
    </row>
    <row r="25325" spans="6:6" ht="12" customHeight="1" x14ac:dyDescent="0.25">
      <c r="F25325" s="245"/>
    </row>
    <row r="25326" spans="6:6" ht="12" customHeight="1" x14ac:dyDescent="0.25">
      <c r="F25326" s="245"/>
    </row>
    <row r="25327" spans="6:6" ht="12" customHeight="1" x14ac:dyDescent="0.25">
      <c r="F25327" s="245"/>
    </row>
    <row r="25328" spans="6:6" ht="12" customHeight="1" x14ac:dyDescent="0.25">
      <c r="F25328" s="245"/>
    </row>
    <row r="25329" spans="6:6" ht="12" customHeight="1" x14ac:dyDescent="0.25">
      <c r="F25329" s="245"/>
    </row>
    <row r="25330" spans="6:6" ht="12" customHeight="1" x14ac:dyDescent="0.25">
      <c r="F25330" s="245"/>
    </row>
    <row r="25331" spans="6:6" ht="12" customHeight="1" x14ac:dyDescent="0.25">
      <c r="F25331" s="245"/>
    </row>
    <row r="25332" spans="6:6" ht="12" customHeight="1" x14ac:dyDescent="0.25">
      <c r="F25332" s="245"/>
    </row>
    <row r="25333" spans="6:6" ht="12" customHeight="1" x14ac:dyDescent="0.25">
      <c r="F25333" s="245"/>
    </row>
    <row r="25334" spans="6:6" ht="12" customHeight="1" x14ac:dyDescent="0.25">
      <c r="F25334" s="245"/>
    </row>
    <row r="25335" spans="6:6" ht="12" customHeight="1" x14ac:dyDescent="0.25">
      <c r="F25335" s="245"/>
    </row>
    <row r="25336" spans="6:6" ht="12" customHeight="1" x14ac:dyDescent="0.25">
      <c r="F25336" s="245"/>
    </row>
    <row r="25337" spans="6:6" ht="12" customHeight="1" x14ac:dyDescent="0.25">
      <c r="F25337" s="245"/>
    </row>
    <row r="25338" spans="6:6" ht="12" customHeight="1" x14ac:dyDescent="0.25">
      <c r="F25338" s="245"/>
    </row>
    <row r="25339" spans="6:6" ht="12" customHeight="1" x14ac:dyDescent="0.25">
      <c r="F25339" s="245"/>
    </row>
    <row r="25340" spans="6:6" ht="12" customHeight="1" x14ac:dyDescent="0.25">
      <c r="F25340" s="245"/>
    </row>
    <row r="25341" spans="6:6" ht="12" customHeight="1" x14ac:dyDescent="0.25">
      <c r="F25341" s="245"/>
    </row>
    <row r="25342" spans="6:6" ht="12" customHeight="1" x14ac:dyDescent="0.25">
      <c r="F25342" s="245"/>
    </row>
    <row r="25343" spans="6:6" ht="12" customHeight="1" x14ac:dyDescent="0.25">
      <c r="F25343" s="245"/>
    </row>
    <row r="25344" spans="6:6" ht="12" customHeight="1" x14ac:dyDescent="0.25">
      <c r="F25344" s="245"/>
    </row>
    <row r="25345" spans="6:6" ht="12" customHeight="1" x14ac:dyDescent="0.25">
      <c r="F25345" s="245"/>
    </row>
    <row r="25346" spans="6:6" ht="12" customHeight="1" x14ac:dyDescent="0.25">
      <c r="F25346" s="245"/>
    </row>
    <row r="25347" spans="6:6" ht="12" customHeight="1" x14ac:dyDescent="0.25">
      <c r="F25347" s="245"/>
    </row>
    <row r="25348" spans="6:6" ht="12" customHeight="1" x14ac:dyDescent="0.25">
      <c r="F25348" s="245"/>
    </row>
    <row r="25349" spans="6:6" ht="12" customHeight="1" x14ac:dyDescent="0.25">
      <c r="F25349" s="245"/>
    </row>
    <row r="25350" spans="6:6" ht="12" customHeight="1" x14ac:dyDescent="0.25">
      <c r="F25350" s="245"/>
    </row>
    <row r="25351" spans="6:6" ht="12" customHeight="1" x14ac:dyDescent="0.25">
      <c r="F25351" s="245"/>
    </row>
    <row r="25352" spans="6:6" ht="12" customHeight="1" x14ac:dyDescent="0.25">
      <c r="F25352" s="245"/>
    </row>
    <row r="25353" spans="6:6" ht="12" customHeight="1" x14ac:dyDescent="0.25">
      <c r="F25353" s="245"/>
    </row>
    <row r="25354" spans="6:6" ht="12" customHeight="1" x14ac:dyDescent="0.25">
      <c r="F25354" s="245"/>
    </row>
    <row r="25355" spans="6:6" ht="12" customHeight="1" x14ac:dyDescent="0.25">
      <c r="F25355" s="245"/>
    </row>
    <row r="25356" spans="6:6" ht="12" customHeight="1" x14ac:dyDescent="0.25">
      <c r="F25356" s="245"/>
    </row>
    <row r="25357" spans="6:6" ht="12" customHeight="1" x14ac:dyDescent="0.25">
      <c r="F25357" s="245"/>
    </row>
    <row r="25358" spans="6:6" ht="12" customHeight="1" x14ac:dyDescent="0.25">
      <c r="F25358" s="245"/>
    </row>
    <row r="25359" spans="6:6" ht="12" customHeight="1" x14ac:dyDescent="0.25">
      <c r="F25359" s="245"/>
    </row>
    <row r="25360" spans="6:6" ht="12" customHeight="1" x14ac:dyDescent="0.25">
      <c r="F25360" s="245"/>
    </row>
    <row r="25361" spans="6:6" ht="12" customHeight="1" x14ac:dyDescent="0.25">
      <c r="F25361" s="245"/>
    </row>
    <row r="25362" spans="6:6" ht="12" customHeight="1" x14ac:dyDescent="0.25">
      <c r="F25362" s="245"/>
    </row>
    <row r="25363" spans="6:6" ht="12" customHeight="1" x14ac:dyDescent="0.25">
      <c r="F25363" s="245"/>
    </row>
    <row r="25364" spans="6:6" ht="12" customHeight="1" x14ac:dyDescent="0.25">
      <c r="F25364" s="245"/>
    </row>
    <row r="25365" spans="6:6" ht="12" customHeight="1" x14ac:dyDescent="0.25">
      <c r="F25365" s="245"/>
    </row>
    <row r="25366" spans="6:6" ht="12" customHeight="1" x14ac:dyDescent="0.25">
      <c r="F25366" s="245"/>
    </row>
    <row r="25367" spans="6:6" ht="12" customHeight="1" x14ac:dyDescent="0.25">
      <c r="F25367" s="245"/>
    </row>
    <row r="25368" spans="6:6" ht="12" customHeight="1" x14ac:dyDescent="0.25">
      <c r="F25368" s="245"/>
    </row>
    <row r="25369" spans="6:6" ht="12" customHeight="1" x14ac:dyDescent="0.25">
      <c r="F25369" s="245"/>
    </row>
    <row r="25370" spans="6:6" ht="12" customHeight="1" x14ac:dyDescent="0.25">
      <c r="F25370" s="245"/>
    </row>
    <row r="25371" spans="6:6" ht="12" customHeight="1" x14ac:dyDescent="0.25">
      <c r="F25371" s="245"/>
    </row>
    <row r="25372" spans="6:6" ht="12" customHeight="1" x14ac:dyDescent="0.25">
      <c r="F25372" s="245"/>
    </row>
    <row r="25373" spans="6:6" ht="12" customHeight="1" x14ac:dyDescent="0.25">
      <c r="F25373" s="245"/>
    </row>
    <row r="25374" spans="6:6" ht="12" customHeight="1" x14ac:dyDescent="0.25">
      <c r="F25374" s="245"/>
    </row>
    <row r="25375" spans="6:6" ht="12" customHeight="1" x14ac:dyDescent="0.25">
      <c r="F25375" s="245"/>
    </row>
    <row r="25376" spans="6:6" ht="12" customHeight="1" x14ac:dyDescent="0.25">
      <c r="F25376" s="245"/>
    </row>
    <row r="25377" spans="6:6" ht="12" customHeight="1" x14ac:dyDescent="0.25">
      <c r="F25377" s="245"/>
    </row>
    <row r="25378" spans="6:6" ht="12" customHeight="1" x14ac:dyDescent="0.25">
      <c r="F25378" s="245"/>
    </row>
    <row r="25379" spans="6:6" ht="12" customHeight="1" x14ac:dyDescent="0.25">
      <c r="F25379" s="245"/>
    </row>
    <row r="25380" spans="6:6" ht="12" customHeight="1" x14ac:dyDescent="0.25">
      <c r="F25380" s="245"/>
    </row>
    <row r="25381" spans="6:6" ht="12" customHeight="1" x14ac:dyDescent="0.25">
      <c r="F25381" s="245"/>
    </row>
    <row r="25382" spans="6:6" ht="12" customHeight="1" x14ac:dyDescent="0.25">
      <c r="F25382" s="245"/>
    </row>
    <row r="25383" spans="6:6" ht="12" customHeight="1" x14ac:dyDescent="0.25">
      <c r="F25383" s="245"/>
    </row>
    <row r="25384" spans="6:6" ht="12" customHeight="1" x14ac:dyDescent="0.25">
      <c r="F25384" s="245"/>
    </row>
    <row r="25385" spans="6:6" ht="12" customHeight="1" x14ac:dyDescent="0.25">
      <c r="F25385" s="245"/>
    </row>
    <row r="25386" spans="6:6" ht="12" customHeight="1" x14ac:dyDescent="0.25">
      <c r="F25386" s="245"/>
    </row>
    <row r="25387" spans="6:6" ht="12" customHeight="1" x14ac:dyDescent="0.25">
      <c r="F25387" s="245"/>
    </row>
    <row r="25388" spans="6:6" ht="12" customHeight="1" x14ac:dyDescent="0.25">
      <c r="F25388" s="245"/>
    </row>
    <row r="25389" spans="6:6" ht="12" customHeight="1" x14ac:dyDescent="0.25">
      <c r="F25389" s="245"/>
    </row>
    <row r="25390" spans="6:6" ht="12" customHeight="1" x14ac:dyDescent="0.25">
      <c r="F25390" s="245"/>
    </row>
    <row r="25391" spans="6:6" ht="12" customHeight="1" x14ac:dyDescent="0.25">
      <c r="F25391" s="245"/>
    </row>
    <row r="25392" spans="6:6" ht="12" customHeight="1" x14ac:dyDescent="0.25">
      <c r="F25392" s="245"/>
    </row>
    <row r="25393" spans="6:6" ht="12" customHeight="1" x14ac:dyDescent="0.25">
      <c r="F25393" s="245"/>
    </row>
    <row r="25394" spans="6:6" ht="12" customHeight="1" x14ac:dyDescent="0.25">
      <c r="F25394" s="245"/>
    </row>
    <row r="25395" spans="6:6" ht="12" customHeight="1" x14ac:dyDescent="0.25">
      <c r="F25395" s="245"/>
    </row>
    <row r="25396" spans="6:6" ht="12" customHeight="1" x14ac:dyDescent="0.25">
      <c r="F25396" s="245"/>
    </row>
    <row r="25397" spans="6:6" ht="12" customHeight="1" x14ac:dyDescent="0.25">
      <c r="F25397" s="245"/>
    </row>
    <row r="25398" spans="6:6" ht="12" customHeight="1" x14ac:dyDescent="0.25">
      <c r="F25398" s="245"/>
    </row>
    <row r="25399" spans="6:6" ht="12" customHeight="1" x14ac:dyDescent="0.25">
      <c r="F25399" s="245"/>
    </row>
    <row r="25400" spans="6:6" ht="12" customHeight="1" x14ac:dyDescent="0.25">
      <c r="F25400" s="245"/>
    </row>
    <row r="25401" spans="6:6" ht="12" customHeight="1" x14ac:dyDescent="0.25">
      <c r="F25401" s="245"/>
    </row>
    <row r="25402" spans="6:6" ht="12" customHeight="1" x14ac:dyDescent="0.25">
      <c r="F25402" s="245"/>
    </row>
    <row r="25403" spans="6:6" ht="12" customHeight="1" x14ac:dyDescent="0.25">
      <c r="F25403" s="245"/>
    </row>
    <row r="25404" spans="6:6" ht="12" customHeight="1" x14ac:dyDescent="0.25">
      <c r="F25404" s="245"/>
    </row>
    <row r="25405" spans="6:6" ht="12" customHeight="1" x14ac:dyDescent="0.25">
      <c r="F25405" s="245"/>
    </row>
    <row r="25406" spans="6:6" ht="12" customHeight="1" x14ac:dyDescent="0.25">
      <c r="F25406" s="245"/>
    </row>
    <row r="25407" spans="6:6" ht="12" customHeight="1" x14ac:dyDescent="0.25">
      <c r="F25407" s="245"/>
    </row>
    <row r="25408" spans="6:6" ht="12" customHeight="1" x14ac:dyDescent="0.25">
      <c r="F25408" s="245"/>
    </row>
    <row r="25409" spans="6:6" ht="12" customHeight="1" x14ac:dyDescent="0.25">
      <c r="F25409" s="245"/>
    </row>
    <row r="25410" spans="6:6" ht="12" customHeight="1" x14ac:dyDescent="0.25">
      <c r="F25410" s="245"/>
    </row>
    <row r="25411" spans="6:6" ht="12" customHeight="1" x14ac:dyDescent="0.25">
      <c r="F25411" s="245"/>
    </row>
    <row r="25412" spans="6:6" ht="12" customHeight="1" x14ac:dyDescent="0.25">
      <c r="F25412" s="245"/>
    </row>
    <row r="25413" spans="6:6" ht="12" customHeight="1" x14ac:dyDescent="0.25">
      <c r="F25413" s="245"/>
    </row>
    <row r="25414" spans="6:6" ht="12" customHeight="1" x14ac:dyDescent="0.25">
      <c r="F25414" s="245"/>
    </row>
    <row r="25415" spans="6:6" ht="12" customHeight="1" x14ac:dyDescent="0.25">
      <c r="F25415" s="245"/>
    </row>
    <row r="25416" spans="6:6" ht="12" customHeight="1" x14ac:dyDescent="0.25">
      <c r="F25416" s="245"/>
    </row>
    <row r="25417" spans="6:6" ht="12" customHeight="1" x14ac:dyDescent="0.25">
      <c r="F25417" s="245"/>
    </row>
    <row r="25418" spans="6:6" ht="12" customHeight="1" x14ac:dyDescent="0.25">
      <c r="F25418" s="245"/>
    </row>
    <row r="25419" spans="6:6" ht="12" customHeight="1" x14ac:dyDescent="0.25">
      <c r="F25419" s="245"/>
    </row>
    <row r="25420" spans="6:6" ht="12" customHeight="1" x14ac:dyDescent="0.25">
      <c r="F25420" s="245"/>
    </row>
    <row r="25421" spans="6:6" ht="12" customHeight="1" x14ac:dyDescent="0.25">
      <c r="F25421" s="245"/>
    </row>
    <row r="25422" spans="6:6" ht="12" customHeight="1" x14ac:dyDescent="0.25">
      <c r="F25422" s="245"/>
    </row>
    <row r="25423" spans="6:6" ht="12" customHeight="1" x14ac:dyDescent="0.25">
      <c r="F25423" s="245"/>
    </row>
    <row r="25424" spans="6:6" ht="12" customHeight="1" x14ac:dyDescent="0.25">
      <c r="F25424" s="245"/>
    </row>
    <row r="25425" spans="6:6" ht="12" customHeight="1" x14ac:dyDescent="0.25">
      <c r="F25425" s="245"/>
    </row>
    <row r="25426" spans="6:6" ht="12" customHeight="1" x14ac:dyDescent="0.25">
      <c r="F25426" s="245"/>
    </row>
    <row r="25427" spans="6:6" ht="12" customHeight="1" x14ac:dyDescent="0.25">
      <c r="F25427" s="245"/>
    </row>
    <row r="25428" spans="6:6" ht="12" customHeight="1" x14ac:dyDescent="0.25">
      <c r="F25428" s="245"/>
    </row>
    <row r="25429" spans="6:6" ht="12" customHeight="1" x14ac:dyDescent="0.25">
      <c r="F25429" s="245"/>
    </row>
    <row r="25430" spans="6:6" ht="12" customHeight="1" x14ac:dyDescent="0.25">
      <c r="F25430" s="245"/>
    </row>
    <row r="25431" spans="6:6" ht="12" customHeight="1" x14ac:dyDescent="0.25">
      <c r="F25431" s="245"/>
    </row>
    <row r="25432" spans="6:6" ht="12" customHeight="1" x14ac:dyDescent="0.25">
      <c r="F25432" s="245"/>
    </row>
    <row r="25433" spans="6:6" ht="12" customHeight="1" x14ac:dyDescent="0.25">
      <c r="F25433" s="245"/>
    </row>
    <row r="25434" spans="6:6" ht="12" customHeight="1" x14ac:dyDescent="0.25">
      <c r="F25434" s="245"/>
    </row>
    <row r="25435" spans="6:6" ht="12" customHeight="1" x14ac:dyDescent="0.25">
      <c r="F25435" s="245"/>
    </row>
    <row r="25436" spans="6:6" ht="12" customHeight="1" x14ac:dyDescent="0.25">
      <c r="F25436" s="245"/>
    </row>
    <row r="25437" spans="6:6" ht="12" customHeight="1" x14ac:dyDescent="0.25">
      <c r="F25437" s="245"/>
    </row>
    <row r="25438" spans="6:6" ht="12" customHeight="1" x14ac:dyDescent="0.25">
      <c r="F25438" s="245"/>
    </row>
    <row r="25439" spans="6:6" ht="12" customHeight="1" x14ac:dyDescent="0.25">
      <c r="F25439" s="245"/>
    </row>
    <row r="25440" spans="6:6" ht="12" customHeight="1" x14ac:dyDescent="0.25">
      <c r="F25440" s="245"/>
    </row>
    <row r="25441" spans="6:6" ht="12" customHeight="1" x14ac:dyDescent="0.25">
      <c r="F25441" s="245"/>
    </row>
    <row r="25442" spans="6:6" ht="12" customHeight="1" x14ac:dyDescent="0.25">
      <c r="F25442" s="245"/>
    </row>
    <row r="25443" spans="6:6" ht="12" customHeight="1" x14ac:dyDescent="0.25">
      <c r="F25443" s="245"/>
    </row>
    <row r="25444" spans="6:6" ht="12" customHeight="1" x14ac:dyDescent="0.25">
      <c r="F25444" s="245"/>
    </row>
    <row r="25445" spans="6:6" ht="12" customHeight="1" x14ac:dyDescent="0.25">
      <c r="F25445" s="245"/>
    </row>
    <row r="25446" spans="6:6" ht="12" customHeight="1" x14ac:dyDescent="0.25">
      <c r="F25446" s="245"/>
    </row>
    <row r="25447" spans="6:6" ht="12" customHeight="1" x14ac:dyDescent="0.25">
      <c r="F25447" s="245"/>
    </row>
    <row r="25448" spans="6:6" ht="12" customHeight="1" x14ac:dyDescent="0.25">
      <c r="F25448" s="245"/>
    </row>
    <row r="25449" spans="6:6" ht="12" customHeight="1" x14ac:dyDescent="0.25">
      <c r="F25449" s="245"/>
    </row>
    <row r="25450" spans="6:6" ht="12" customHeight="1" x14ac:dyDescent="0.25">
      <c r="F25450" s="245"/>
    </row>
    <row r="25451" spans="6:6" ht="12" customHeight="1" x14ac:dyDescent="0.25">
      <c r="F25451" s="245"/>
    </row>
    <row r="25452" spans="6:6" ht="12" customHeight="1" x14ac:dyDescent="0.25">
      <c r="F25452" s="245"/>
    </row>
    <row r="25453" spans="6:6" ht="12" customHeight="1" x14ac:dyDescent="0.25">
      <c r="F25453" s="245"/>
    </row>
    <row r="25454" spans="6:6" ht="12" customHeight="1" x14ac:dyDescent="0.25">
      <c r="F25454" s="245"/>
    </row>
    <row r="25455" spans="6:6" ht="12" customHeight="1" x14ac:dyDescent="0.25">
      <c r="F25455" s="245"/>
    </row>
    <row r="25456" spans="6:6" ht="12" customHeight="1" x14ac:dyDescent="0.25">
      <c r="F25456" s="245"/>
    </row>
    <row r="25457" spans="6:6" ht="12" customHeight="1" x14ac:dyDescent="0.25">
      <c r="F25457" s="245"/>
    </row>
    <row r="25458" spans="6:6" ht="12" customHeight="1" x14ac:dyDescent="0.25">
      <c r="F25458" s="245"/>
    </row>
    <row r="25459" spans="6:6" ht="12" customHeight="1" x14ac:dyDescent="0.25">
      <c r="F25459" s="245"/>
    </row>
    <row r="25460" spans="6:6" ht="12" customHeight="1" x14ac:dyDescent="0.25">
      <c r="F25460" s="245"/>
    </row>
    <row r="25461" spans="6:6" ht="12" customHeight="1" x14ac:dyDescent="0.25">
      <c r="F25461" s="245"/>
    </row>
    <row r="25462" spans="6:6" ht="12" customHeight="1" x14ac:dyDescent="0.25">
      <c r="F25462" s="245"/>
    </row>
    <row r="25463" spans="6:6" ht="12" customHeight="1" x14ac:dyDescent="0.25">
      <c r="F25463" s="245"/>
    </row>
    <row r="25464" spans="6:6" ht="12" customHeight="1" x14ac:dyDescent="0.25">
      <c r="F25464" s="245"/>
    </row>
    <row r="25465" spans="6:6" ht="12" customHeight="1" x14ac:dyDescent="0.25">
      <c r="F25465" s="245"/>
    </row>
    <row r="25466" spans="6:6" ht="12" customHeight="1" x14ac:dyDescent="0.25">
      <c r="F25466" s="245"/>
    </row>
    <row r="25467" spans="6:6" ht="12" customHeight="1" x14ac:dyDescent="0.25">
      <c r="F25467" s="245"/>
    </row>
    <row r="25468" spans="6:6" ht="12" customHeight="1" x14ac:dyDescent="0.25">
      <c r="F25468" s="245"/>
    </row>
    <row r="25469" spans="6:6" ht="12" customHeight="1" x14ac:dyDescent="0.25">
      <c r="F25469" s="245"/>
    </row>
    <row r="25470" spans="6:6" ht="12" customHeight="1" x14ac:dyDescent="0.25">
      <c r="F25470" s="245"/>
    </row>
    <row r="25471" spans="6:6" ht="12" customHeight="1" x14ac:dyDescent="0.25">
      <c r="F25471" s="245"/>
    </row>
    <row r="25472" spans="6:6" ht="12" customHeight="1" x14ac:dyDescent="0.25">
      <c r="F25472" s="245"/>
    </row>
    <row r="25473" spans="6:6" ht="12" customHeight="1" x14ac:dyDescent="0.25">
      <c r="F25473" s="245"/>
    </row>
    <row r="25474" spans="6:6" ht="12" customHeight="1" x14ac:dyDescent="0.25">
      <c r="F25474" s="245"/>
    </row>
    <row r="25475" spans="6:6" ht="12" customHeight="1" x14ac:dyDescent="0.25">
      <c r="F25475" s="245"/>
    </row>
    <row r="25476" spans="6:6" ht="12" customHeight="1" x14ac:dyDescent="0.25">
      <c r="F25476" s="245"/>
    </row>
    <row r="25477" spans="6:6" ht="12" customHeight="1" x14ac:dyDescent="0.25">
      <c r="F25477" s="245"/>
    </row>
    <row r="25478" spans="6:6" ht="12" customHeight="1" x14ac:dyDescent="0.25">
      <c r="F25478" s="245"/>
    </row>
    <row r="25479" spans="6:6" ht="12" customHeight="1" x14ac:dyDescent="0.25">
      <c r="F25479" s="245"/>
    </row>
    <row r="25480" spans="6:6" ht="12" customHeight="1" x14ac:dyDescent="0.25">
      <c r="F25480" s="245"/>
    </row>
    <row r="25481" spans="6:6" ht="12" customHeight="1" x14ac:dyDescent="0.25">
      <c r="F25481" s="245"/>
    </row>
    <row r="25482" spans="6:6" ht="12" customHeight="1" x14ac:dyDescent="0.25">
      <c r="F25482" s="245"/>
    </row>
    <row r="25483" spans="6:6" ht="12" customHeight="1" x14ac:dyDescent="0.25">
      <c r="F25483" s="245"/>
    </row>
    <row r="25484" spans="6:6" ht="12" customHeight="1" x14ac:dyDescent="0.25">
      <c r="F25484" s="245"/>
    </row>
    <row r="25485" spans="6:6" ht="12" customHeight="1" x14ac:dyDescent="0.25">
      <c r="F25485" s="245"/>
    </row>
    <row r="25486" spans="6:6" ht="12" customHeight="1" x14ac:dyDescent="0.25">
      <c r="F25486" s="245"/>
    </row>
    <row r="25487" spans="6:6" ht="12" customHeight="1" x14ac:dyDescent="0.25">
      <c r="F25487" s="245"/>
    </row>
    <row r="25488" spans="6:6" ht="12" customHeight="1" x14ac:dyDescent="0.25">
      <c r="F25488" s="245"/>
    </row>
    <row r="25489" spans="6:6" ht="12" customHeight="1" x14ac:dyDescent="0.25">
      <c r="F25489" s="245"/>
    </row>
    <row r="25490" spans="6:6" ht="12" customHeight="1" x14ac:dyDescent="0.25">
      <c r="F25490" s="245"/>
    </row>
    <row r="25491" spans="6:6" ht="12" customHeight="1" x14ac:dyDescent="0.25">
      <c r="F25491" s="245"/>
    </row>
    <row r="25492" spans="6:6" ht="12" customHeight="1" x14ac:dyDescent="0.25">
      <c r="F25492" s="245"/>
    </row>
    <row r="25493" spans="6:6" ht="12" customHeight="1" x14ac:dyDescent="0.25">
      <c r="F25493" s="245"/>
    </row>
    <row r="25494" spans="6:6" ht="12" customHeight="1" x14ac:dyDescent="0.25">
      <c r="F25494" s="245"/>
    </row>
    <row r="25495" spans="6:6" ht="12" customHeight="1" x14ac:dyDescent="0.25">
      <c r="F25495" s="245"/>
    </row>
    <row r="25496" spans="6:6" ht="12" customHeight="1" x14ac:dyDescent="0.25">
      <c r="F25496" s="245"/>
    </row>
    <row r="25497" spans="6:6" ht="12" customHeight="1" x14ac:dyDescent="0.25">
      <c r="F25497" s="245"/>
    </row>
    <row r="25498" spans="6:6" ht="12" customHeight="1" x14ac:dyDescent="0.25">
      <c r="F25498" s="245"/>
    </row>
    <row r="25499" spans="6:6" ht="12" customHeight="1" x14ac:dyDescent="0.25">
      <c r="F25499" s="245"/>
    </row>
    <row r="25500" spans="6:6" ht="12" customHeight="1" x14ac:dyDescent="0.25">
      <c r="F25500" s="245"/>
    </row>
    <row r="25501" spans="6:6" ht="12" customHeight="1" x14ac:dyDescent="0.25">
      <c r="F25501" s="245"/>
    </row>
    <row r="25502" spans="6:6" ht="12" customHeight="1" x14ac:dyDescent="0.25">
      <c r="F25502" s="245"/>
    </row>
    <row r="25503" spans="6:6" ht="12" customHeight="1" x14ac:dyDescent="0.25">
      <c r="F25503" s="245"/>
    </row>
    <row r="25504" spans="6:6" ht="12" customHeight="1" x14ac:dyDescent="0.25">
      <c r="F25504" s="245"/>
    </row>
    <row r="25505" spans="6:6" ht="12" customHeight="1" x14ac:dyDescent="0.25">
      <c r="F25505" s="245"/>
    </row>
    <row r="25506" spans="6:6" ht="12" customHeight="1" x14ac:dyDescent="0.25">
      <c r="F25506" s="245"/>
    </row>
    <row r="25507" spans="6:6" ht="12" customHeight="1" x14ac:dyDescent="0.25">
      <c r="F25507" s="245"/>
    </row>
    <row r="25508" spans="6:6" ht="12" customHeight="1" x14ac:dyDescent="0.25">
      <c r="F25508" s="245"/>
    </row>
    <row r="25509" spans="6:6" ht="12" customHeight="1" x14ac:dyDescent="0.25">
      <c r="F25509" s="245"/>
    </row>
    <row r="25510" spans="6:6" ht="12" customHeight="1" x14ac:dyDescent="0.25">
      <c r="F25510" s="245"/>
    </row>
    <row r="25511" spans="6:6" ht="12" customHeight="1" x14ac:dyDescent="0.25">
      <c r="F25511" s="245"/>
    </row>
    <row r="25512" spans="6:6" ht="12" customHeight="1" x14ac:dyDescent="0.25">
      <c r="F25512" s="245"/>
    </row>
    <row r="25513" spans="6:6" ht="12" customHeight="1" x14ac:dyDescent="0.25">
      <c r="F25513" s="245"/>
    </row>
    <row r="25514" spans="6:6" ht="12" customHeight="1" x14ac:dyDescent="0.25">
      <c r="F25514" s="245"/>
    </row>
    <row r="25515" spans="6:6" ht="12" customHeight="1" x14ac:dyDescent="0.25">
      <c r="F25515" s="245"/>
    </row>
    <row r="25516" spans="6:6" ht="12" customHeight="1" x14ac:dyDescent="0.25">
      <c r="F25516" s="245"/>
    </row>
    <row r="25517" spans="6:6" ht="12" customHeight="1" x14ac:dyDescent="0.25">
      <c r="F25517" s="245"/>
    </row>
    <row r="25518" spans="6:6" ht="12" customHeight="1" x14ac:dyDescent="0.25">
      <c r="F25518" s="245"/>
    </row>
    <row r="25519" spans="6:6" ht="12" customHeight="1" x14ac:dyDescent="0.25">
      <c r="F25519" s="245"/>
    </row>
    <row r="25520" spans="6:6" ht="12" customHeight="1" x14ac:dyDescent="0.25">
      <c r="F25520" s="245"/>
    </row>
    <row r="25521" spans="6:6" ht="12" customHeight="1" x14ac:dyDescent="0.25">
      <c r="F25521" s="245"/>
    </row>
    <row r="25522" spans="6:6" ht="12" customHeight="1" x14ac:dyDescent="0.25">
      <c r="F25522" s="245"/>
    </row>
    <row r="25523" spans="6:6" ht="12" customHeight="1" x14ac:dyDescent="0.25">
      <c r="F25523" s="245"/>
    </row>
    <row r="25524" spans="6:6" ht="12" customHeight="1" x14ac:dyDescent="0.25">
      <c r="F25524" s="245"/>
    </row>
    <row r="25525" spans="6:6" ht="12" customHeight="1" x14ac:dyDescent="0.25">
      <c r="F25525" s="245"/>
    </row>
    <row r="25526" spans="6:6" ht="12" customHeight="1" x14ac:dyDescent="0.25">
      <c r="F25526" s="245"/>
    </row>
    <row r="25527" spans="6:6" ht="12" customHeight="1" x14ac:dyDescent="0.25">
      <c r="F25527" s="245"/>
    </row>
    <row r="25528" spans="6:6" ht="12" customHeight="1" x14ac:dyDescent="0.25">
      <c r="F25528" s="245"/>
    </row>
    <row r="25529" spans="6:6" ht="12" customHeight="1" x14ac:dyDescent="0.25">
      <c r="F25529" s="245"/>
    </row>
    <row r="25530" spans="6:6" ht="12" customHeight="1" x14ac:dyDescent="0.25">
      <c r="F25530" s="245"/>
    </row>
    <row r="25531" spans="6:6" ht="12" customHeight="1" x14ac:dyDescent="0.25">
      <c r="F25531" s="245"/>
    </row>
    <row r="25532" spans="6:6" ht="12" customHeight="1" x14ac:dyDescent="0.25">
      <c r="F25532" s="245"/>
    </row>
    <row r="25533" spans="6:6" ht="12" customHeight="1" x14ac:dyDescent="0.25">
      <c r="F25533" s="245"/>
    </row>
    <row r="25534" spans="6:6" ht="12" customHeight="1" x14ac:dyDescent="0.25">
      <c r="F25534" s="245"/>
    </row>
    <row r="25535" spans="6:6" ht="12" customHeight="1" x14ac:dyDescent="0.25">
      <c r="F25535" s="245"/>
    </row>
    <row r="25536" spans="6:6" ht="12" customHeight="1" x14ac:dyDescent="0.25">
      <c r="F25536" s="245"/>
    </row>
    <row r="25537" spans="6:6" ht="12" customHeight="1" x14ac:dyDescent="0.25">
      <c r="F25537" s="245"/>
    </row>
    <row r="25538" spans="6:6" ht="12" customHeight="1" x14ac:dyDescent="0.25">
      <c r="F25538" s="245"/>
    </row>
    <row r="25539" spans="6:6" ht="12" customHeight="1" x14ac:dyDescent="0.25">
      <c r="F25539" s="245"/>
    </row>
    <row r="25540" spans="6:6" ht="12" customHeight="1" x14ac:dyDescent="0.25">
      <c r="F25540" s="245"/>
    </row>
    <row r="25541" spans="6:6" ht="12" customHeight="1" x14ac:dyDescent="0.25">
      <c r="F25541" s="245"/>
    </row>
    <row r="25542" spans="6:6" ht="12" customHeight="1" x14ac:dyDescent="0.25">
      <c r="F25542" s="245"/>
    </row>
    <row r="25543" spans="6:6" ht="12" customHeight="1" x14ac:dyDescent="0.25">
      <c r="F25543" s="245"/>
    </row>
    <row r="25544" spans="6:6" ht="12" customHeight="1" x14ac:dyDescent="0.25">
      <c r="F25544" s="245"/>
    </row>
    <row r="25545" spans="6:6" ht="12" customHeight="1" x14ac:dyDescent="0.25">
      <c r="F25545" s="245"/>
    </row>
    <row r="25546" spans="6:6" ht="12" customHeight="1" x14ac:dyDescent="0.25">
      <c r="F25546" s="245"/>
    </row>
    <row r="25547" spans="6:6" ht="12" customHeight="1" x14ac:dyDescent="0.25">
      <c r="F25547" s="245"/>
    </row>
    <row r="25548" spans="6:6" ht="12" customHeight="1" x14ac:dyDescent="0.25">
      <c r="F25548" s="245"/>
    </row>
    <row r="25549" spans="6:6" ht="12" customHeight="1" x14ac:dyDescent="0.25">
      <c r="F25549" s="245"/>
    </row>
    <row r="25550" spans="6:6" ht="12" customHeight="1" x14ac:dyDescent="0.25">
      <c r="F25550" s="245"/>
    </row>
    <row r="25551" spans="6:6" ht="12" customHeight="1" x14ac:dyDescent="0.25">
      <c r="F25551" s="245"/>
    </row>
    <row r="25552" spans="6:6" ht="12" customHeight="1" x14ac:dyDescent="0.25">
      <c r="F25552" s="245"/>
    </row>
    <row r="25553" spans="6:6" ht="12" customHeight="1" x14ac:dyDescent="0.25">
      <c r="F25553" s="245"/>
    </row>
    <row r="25554" spans="6:6" ht="12" customHeight="1" x14ac:dyDescent="0.25">
      <c r="F25554" s="245"/>
    </row>
    <row r="25555" spans="6:6" ht="12" customHeight="1" x14ac:dyDescent="0.25">
      <c r="F25555" s="245"/>
    </row>
    <row r="25556" spans="6:6" ht="12" customHeight="1" x14ac:dyDescent="0.25">
      <c r="F25556" s="245"/>
    </row>
    <row r="25557" spans="6:6" ht="12" customHeight="1" x14ac:dyDescent="0.25">
      <c r="F25557" s="245"/>
    </row>
    <row r="25558" spans="6:6" ht="12" customHeight="1" x14ac:dyDescent="0.25">
      <c r="F25558" s="245"/>
    </row>
    <row r="25559" spans="6:6" ht="12" customHeight="1" x14ac:dyDescent="0.25">
      <c r="F25559" s="245"/>
    </row>
    <row r="25560" spans="6:6" ht="12" customHeight="1" x14ac:dyDescent="0.25">
      <c r="F25560" s="245"/>
    </row>
    <row r="25561" spans="6:6" ht="12" customHeight="1" x14ac:dyDescent="0.25">
      <c r="F25561" s="245"/>
    </row>
    <row r="25562" spans="6:6" ht="12" customHeight="1" x14ac:dyDescent="0.25">
      <c r="F25562" s="245"/>
    </row>
    <row r="25563" spans="6:6" ht="12" customHeight="1" x14ac:dyDescent="0.25">
      <c r="F25563" s="245"/>
    </row>
    <row r="25564" spans="6:6" ht="12" customHeight="1" x14ac:dyDescent="0.25">
      <c r="F25564" s="245"/>
    </row>
    <row r="25565" spans="6:6" ht="12" customHeight="1" x14ac:dyDescent="0.25">
      <c r="F25565" s="245"/>
    </row>
    <row r="25566" spans="6:6" ht="12" customHeight="1" x14ac:dyDescent="0.25">
      <c r="F25566" s="245"/>
    </row>
    <row r="25567" spans="6:6" ht="12" customHeight="1" x14ac:dyDescent="0.25">
      <c r="F25567" s="245"/>
    </row>
    <row r="25568" spans="6:6" ht="12" customHeight="1" x14ac:dyDescent="0.25">
      <c r="F25568" s="245"/>
    </row>
    <row r="25569" spans="6:6" ht="12" customHeight="1" x14ac:dyDescent="0.25">
      <c r="F25569" s="245"/>
    </row>
    <row r="25570" spans="6:6" ht="12" customHeight="1" x14ac:dyDescent="0.25">
      <c r="F25570" s="245"/>
    </row>
    <row r="25571" spans="6:6" ht="12" customHeight="1" x14ac:dyDescent="0.25">
      <c r="F25571" s="245"/>
    </row>
    <row r="25572" spans="6:6" ht="12" customHeight="1" x14ac:dyDescent="0.25">
      <c r="F25572" s="245"/>
    </row>
    <row r="25573" spans="6:6" ht="12" customHeight="1" x14ac:dyDescent="0.25">
      <c r="F25573" s="245"/>
    </row>
    <row r="25574" spans="6:6" ht="12" customHeight="1" x14ac:dyDescent="0.25">
      <c r="F25574" s="245"/>
    </row>
    <row r="25575" spans="6:6" ht="12" customHeight="1" x14ac:dyDescent="0.25">
      <c r="F25575" s="245"/>
    </row>
    <row r="25576" spans="6:6" ht="12" customHeight="1" x14ac:dyDescent="0.25">
      <c r="F25576" s="245"/>
    </row>
    <row r="25577" spans="6:6" ht="12" customHeight="1" x14ac:dyDescent="0.25">
      <c r="F25577" s="245"/>
    </row>
    <row r="25578" spans="6:6" ht="12" customHeight="1" x14ac:dyDescent="0.25">
      <c r="F25578" s="245"/>
    </row>
    <row r="25579" spans="6:6" ht="12" customHeight="1" x14ac:dyDescent="0.25">
      <c r="F25579" s="245"/>
    </row>
    <row r="25580" spans="6:6" ht="12" customHeight="1" x14ac:dyDescent="0.25">
      <c r="F25580" s="245"/>
    </row>
    <row r="25581" spans="6:6" ht="12" customHeight="1" x14ac:dyDescent="0.25">
      <c r="F25581" s="245"/>
    </row>
    <row r="25582" spans="6:6" ht="12" customHeight="1" x14ac:dyDescent="0.25">
      <c r="F25582" s="245"/>
    </row>
    <row r="25583" spans="6:6" ht="12" customHeight="1" x14ac:dyDescent="0.25">
      <c r="F25583" s="245"/>
    </row>
    <row r="25584" spans="6:6" ht="12" customHeight="1" x14ac:dyDescent="0.25">
      <c r="F25584" s="245"/>
    </row>
    <row r="25585" spans="6:6" ht="12" customHeight="1" x14ac:dyDescent="0.25">
      <c r="F25585" s="245"/>
    </row>
    <row r="25586" spans="6:6" ht="12" customHeight="1" x14ac:dyDescent="0.25">
      <c r="F25586" s="245"/>
    </row>
    <row r="25587" spans="6:6" ht="12" customHeight="1" x14ac:dyDescent="0.25">
      <c r="F25587" s="245"/>
    </row>
    <row r="25588" spans="6:6" ht="12" customHeight="1" x14ac:dyDescent="0.25">
      <c r="F25588" s="245"/>
    </row>
    <row r="25589" spans="6:6" ht="12" customHeight="1" x14ac:dyDescent="0.25">
      <c r="F25589" s="245"/>
    </row>
    <row r="25590" spans="6:6" ht="12" customHeight="1" x14ac:dyDescent="0.25">
      <c r="F25590" s="245"/>
    </row>
    <row r="25591" spans="6:6" ht="12" customHeight="1" x14ac:dyDescent="0.25">
      <c r="F25591" s="245"/>
    </row>
    <row r="25592" spans="6:6" ht="12" customHeight="1" x14ac:dyDescent="0.25">
      <c r="F25592" s="245"/>
    </row>
    <row r="25593" spans="6:6" ht="12" customHeight="1" x14ac:dyDescent="0.25">
      <c r="F25593" s="245"/>
    </row>
    <row r="25594" spans="6:6" ht="12" customHeight="1" x14ac:dyDescent="0.25">
      <c r="F25594" s="245"/>
    </row>
    <row r="25595" spans="6:6" ht="12" customHeight="1" x14ac:dyDescent="0.25">
      <c r="F25595" s="245"/>
    </row>
    <row r="25596" spans="6:6" ht="12" customHeight="1" x14ac:dyDescent="0.25">
      <c r="F25596" s="245"/>
    </row>
    <row r="25597" spans="6:6" ht="12" customHeight="1" x14ac:dyDescent="0.25">
      <c r="F25597" s="245"/>
    </row>
    <row r="25598" spans="6:6" ht="12" customHeight="1" x14ac:dyDescent="0.25">
      <c r="F25598" s="245"/>
    </row>
    <row r="25599" spans="6:6" ht="12" customHeight="1" x14ac:dyDescent="0.25">
      <c r="F25599" s="245"/>
    </row>
    <row r="25600" spans="6:6" ht="12" customHeight="1" x14ac:dyDescent="0.25">
      <c r="F25600" s="245"/>
    </row>
    <row r="25601" spans="6:6" ht="12" customHeight="1" x14ac:dyDescent="0.25">
      <c r="F25601" s="245"/>
    </row>
    <row r="25602" spans="6:6" ht="12" customHeight="1" x14ac:dyDescent="0.25">
      <c r="F25602" s="245"/>
    </row>
    <row r="25603" spans="6:6" ht="12" customHeight="1" x14ac:dyDescent="0.25">
      <c r="F25603" s="245"/>
    </row>
    <row r="25604" spans="6:6" ht="12" customHeight="1" x14ac:dyDescent="0.25">
      <c r="F25604" s="245"/>
    </row>
    <row r="25605" spans="6:6" ht="12" customHeight="1" x14ac:dyDescent="0.25">
      <c r="F25605" s="245"/>
    </row>
    <row r="25606" spans="6:6" ht="12" customHeight="1" x14ac:dyDescent="0.25">
      <c r="F25606" s="245"/>
    </row>
    <row r="25607" spans="6:6" ht="12" customHeight="1" x14ac:dyDescent="0.25">
      <c r="F25607" s="245"/>
    </row>
    <row r="25608" spans="6:6" ht="12" customHeight="1" x14ac:dyDescent="0.25">
      <c r="F25608" s="245"/>
    </row>
    <row r="25609" spans="6:6" ht="12" customHeight="1" x14ac:dyDescent="0.25">
      <c r="F25609" s="245"/>
    </row>
    <row r="25610" spans="6:6" ht="12" customHeight="1" x14ac:dyDescent="0.25">
      <c r="F25610" s="245"/>
    </row>
    <row r="25611" spans="6:6" ht="12" customHeight="1" x14ac:dyDescent="0.25">
      <c r="F25611" s="245"/>
    </row>
    <row r="25612" spans="6:6" ht="12" customHeight="1" x14ac:dyDescent="0.25">
      <c r="F25612" s="245"/>
    </row>
    <row r="25613" spans="6:6" ht="12" customHeight="1" x14ac:dyDescent="0.25">
      <c r="F25613" s="245"/>
    </row>
    <row r="25614" spans="6:6" ht="12" customHeight="1" x14ac:dyDescent="0.25">
      <c r="F25614" s="245"/>
    </row>
    <row r="25615" spans="6:6" ht="12" customHeight="1" x14ac:dyDescent="0.25">
      <c r="F25615" s="245"/>
    </row>
    <row r="25616" spans="6:6" ht="12" customHeight="1" x14ac:dyDescent="0.25">
      <c r="F25616" s="245"/>
    </row>
    <row r="25617" spans="6:6" ht="12" customHeight="1" x14ac:dyDescent="0.25">
      <c r="F25617" s="245"/>
    </row>
    <row r="25618" spans="6:6" ht="12" customHeight="1" x14ac:dyDescent="0.25">
      <c r="F25618" s="245"/>
    </row>
    <row r="25619" spans="6:6" ht="12" customHeight="1" x14ac:dyDescent="0.25">
      <c r="F25619" s="245"/>
    </row>
    <row r="25620" spans="6:6" ht="12" customHeight="1" x14ac:dyDescent="0.25">
      <c r="F25620" s="245"/>
    </row>
    <row r="25621" spans="6:6" ht="12" customHeight="1" x14ac:dyDescent="0.25">
      <c r="F25621" s="245"/>
    </row>
    <row r="25622" spans="6:6" ht="12" customHeight="1" x14ac:dyDescent="0.25">
      <c r="F25622" s="245"/>
    </row>
    <row r="25623" spans="6:6" ht="12" customHeight="1" x14ac:dyDescent="0.25">
      <c r="F25623" s="245"/>
    </row>
    <row r="25624" spans="6:6" ht="12" customHeight="1" x14ac:dyDescent="0.25">
      <c r="F25624" s="245"/>
    </row>
    <row r="25625" spans="6:6" ht="12" customHeight="1" x14ac:dyDescent="0.25">
      <c r="F25625" s="245"/>
    </row>
    <row r="25626" spans="6:6" ht="12" customHeight="1" x14ac:dyDescent="0.25">
      <c r="F25626" s="245"/>
    </row>
    <row r="25627" spans="6:6" ht="12" customHeight="1" x14ac:dyDescent="0.25">
      <c r="F25627" s="245"/>
    </row>
    <row r="25628" spans="6:6" ht="12" customHeight="1" x14ac:dyDescent="0.25">
      <c r="F25628" s="245"/>
    </row>
    <row r="25629" spans="6:6" ht="12" customHeight="1" x14ac:dyDescent="0.25">
      <c r="F25629" s="245"/>
    </row>
    <row r="25630" spans="6:6" ht="12" customHeight="1" x14ac:dyDescent="0.25">
      <c r="F25630" s="245"/>
    </row>
    <row r="25631" spans="6:6" ht="12" customHeight="1" x14ac:dyDescent="0.25">
      <c r="F25631" s="245"/>
    </row>
    <row r="25632" spans="6:6" ht="12" customHeight="1" x14ac:dyDescent="0.25">
      <c r="F25632" s="245"/>
    </row>
    <row r="25633" spans="6:6" ht="12" customHeight="1" x14ac:dyDescent="0.25">
      <c r="F25633" s="245"/>
    </row>
    <row r="25634" spans="6:6" ht="12" customHeight="1" x14ac:dyDescent="0.25">
      <c r="F25634" s="245"/>
    </row>
    <row r="25635" spans="6:6" ht="12" customHeight="1" x14ac:dyDescent="0.25">
      <c r="F25635" s="245"/>
    </row>
    <row r="25636" spans="6:6" ht="12" customHeight="1" x14ac:dyDescent="0.25">
      <c r="F25636" s="245"/>
    </row>
    <row r="25637" spans="6:6" ht="12" customHeight="1" x14ac:dyDescent="0.25">
      <c r="F25637" s="245"/>
    </row>
    <row r="25638" spans="6:6" ht="12" customHeight="1" x14ac:dyDescent="0.25">
      <c r="F25638" s="245"/>
    </row>
    <row r="25639" spans="6:6" ht="12" customHeight="1" x14ac:dyDescent="0.25">
      <c r="F25639" s="245"/>
    </row>
    <row r="25640" spans="6:6" ht="12" customHeight="1" x14ac:dyDescent="0.25">
      <c r="F25640" s="245"/>
    </row>
    <row r="25641" spans="6:6" ht="12" customHeight="1" x14ac:dyDescent="0.25">
      <c r="F25641" s="245"/>
    </row>
    <row r="25642" spans="6:6" ht="12" customHeight="1" x14ac:dyDescent="0.25">
      <c r="F25642" s="245"/>
    </row>
    <row r="25643" spans="6:6" ht="12" customHeight="1" x14ac:dyDescent="0.25">
      <c r="F25643" s="245"/>
    </row>
    <row r="25644" spans="6:6" ht="12" customHeight="1" x14ac:dyDescent="0.25">
      <c r="F25644" s="245"/>
    </row>
    <row r="25645" spans="6:6" ht="12" customHeight="1" x14ac:dyDescent="0.25">
      <c r="F25645" s="245"/>
    </row>
    <row r="25646" spans="6:6" ht="12" customHeight="1" x14ac:dyDescent="0.25">
      <c r="F25646" s="245"/>
    </row>
    <row r="25647" spans="6:6" ht="12" customHeight="1" x14ac:dyDescent="0.25">
      <c r="F25647" s="245"/>
    </row>
    <row r="25648" spans="6:6" ht="12" customHeight="1" x14ac:dyDescent="0.25">
      <c r="F25648" s="245"/>
    </row>
    <row r="25649" spans="6:6" ht="12" customHeight="1" x14ac:dyDescent="0.25">
      <c r="F25649" s="245"/>
    </row>
    <row r="25650" spans="6:6" ht="12" customHeight="1" x14ac:dyDescent="0.25">
      <c r="F25650" s="245"/>
    </row>
    <row r="25651" spans="6:6" ht="12" customHeight="1" x14ac:dyDescent="0.25">
      <c r="F25651" s="245"/>
    </row>
    <row r="25652" spans="6:6" ht="12" customHeight="1" x14ac:dyDescent="0.25">
      <c r="F25652" s="245"/>
    </row>
    <row r="25653" spans="6:6" ht="12" customHeight="1" x14ac:dyDescent="0.25">
      <c r="F25653" s="245"/>
    </row>
    <row r="25654" spans="6:6" ht="12" customHeight="1" x14ac:dyDescent="0.25">
      <c r="F25654" s="245"/>
    </row>
    <row r="25655" spans="6:6" ht="12" customHeight="1" x14ac:dyDescent="0.25">
      <c r="F25655" s="245"/>
    </row>
    <row r="25656" spans="6:6" ht="12" customHeight="1" x14ac:dyDescent="0.25">
      <c r="F25656" s="245"/>
    </row>
    <row r="25657" spans="6:6" ht="12" customHeight="1" x14ac:dyDescent="0.25">
      <c r="F25657" s="245"/>
    </row>
    <row r="25658" spans="6:6" ht="12" customHeight="1" x14ac:dyDescent="0.25">
      <c r="F25658" s="245"/>
    </row>
    <row r="25659" spans="6:6" ht="12" customHeight="1" x14ac:dyDescent="0.25">
      <c r="F25659" s="245"/>
    </row>
    <row r="25660" spans="6:6" ht="12" customHeight="1" x14ac:dyDescent="0.25">
      <c r="F25660" s="245"/>
    </row>
    <row r="25661" spans="6:6" ht="12" customHeight="1" x14ac:dyDescent="0.25">
      <c r="F25661" s="245"/>
    </row>
    <row r="25662" spans="6:6" ht="12" customHeight="1" x14ac:dyDescent="0.25">
      <c r="F25662" s="245"/>
    </row>
    <row r="25663" spans="6:6" ht="12" customHeight="1" x14ac:dyDescent="0.25">
      <c r="F25663" s="245"/>
    </row>
    <row r="25664" spans="6:6" ht="12" customHeight="1" x14ac:dyDescent="0.25">
      <c r="F25664" s="245"/>
    </row>
    <row r="25665" spans="6:6" ht="12" customHeight="1" x14ac:dyDescent="0.25">
      <c r="F25665" s="245"/>
    </row>
    <row r="25666" spans="6:6" ht="12" customHeight="1" x14ac:dyDescent="0.25">
      <c r="F25666" s="245"/>
    </row>
    <row r="25667" spans="6:6" ht="12" customHeight="1" x14ac:dyDescent="0.25">
      <c r="F25667" s="245"/>
    </row>
    <row r="25668" spans="6:6" ht="12" customHeight="1" x14ac:dyDescent="0.25">
      <c r="F25668" s="245"/>
    </row>
    <row r="25669" spans="6:6" ht="12" customHeight="1" x14ac:dyDescent="0.25">
      <c r="F25669" s="245"/>
    </row>
    <row r="25670" spans="6:6" ht="12" customHeight="1" x14ac:dyDescent="0.25">
      <c r="F25670" s="245"/>
    </row>
    <row r="25671" spans="6:6" ht="12" customHeight="1" x14ac:dyDescent="0.25">
      <c r="F25671" s="245"/>
    </row>
    <row r="25672" spans="6:6" ht="12" customHeight="1" x14ac:dyDescent="0.25">
      <c r="F25672" s="245"/>
    </row>
    <row r="25673" spans="6:6" ht="12" customHeight="1" x14ac:dyDescent="0.25">
      <c r="F25673" s="245"/>
    </row>
    <row r="25674" spans="6:6" ht="12" customHeight="1" x14ac:dyDescent="0.25">
      <c r="F25674" s="245"/>
    </row>
    <row r="25675" spans="6:6" ht="12" customHeight="1" x14ac:dyDescent="0.25">
      <c r="F25675" s="245"/>
    </row>
    <row r="25676" spans="6:6" ht="12" customHeight="1" x14ac:dyDescent="0.25">
      <c r="F25676" s="245"/>
    </row>
    <row r="25677" spans="6:6" ht="12" customHeight="1" x14ac:dyDescent="0.25">
      <c r="F25677" s="245"/>
    </row>
    <row r="25678" spans="6:6" ht="12" customHeight="1" x14ac:dyDescent="0.25">
      <c r="F25678" s="245"/>
    </row>
    <row r="25679" spans="6:6" ht="12" customHeight="1" x14ac:dyDescent="0.25">
      <c r="F25679" s="245"/>
    </row>
    <row r="25680" spans="6:6" ht="12" customHeight="1" x14ac:dyDescent="0.25">
      <c r="F25680" s="245"/>
    </row>
    <row r="25681" spans="6:6" ht="12" customHeight="1" x14ac:dyDescent="0.25">
      <c r="F25681" s="245"/>
    </row>
    <row r="25682" spans="6:6" ht="12" customHeight="1" x14ac:dyDescent="0.25">
      <c r="F25682" s="245"/>
    </row>
    <row r="25683" spans="6:6" ht="12" customHeight="1" x14ac:dyDescent="0.25">
      <c r="F25683" s="245"/>
    </row>
    <row r="25684" spans="6:6" ht="12" customHeight="1" x14ac:dyDescent="0.25">
      <c r="F25684" s="245"/>
    </row>
    <row r="25685" spans="6:6" ht="12" customHeight="1" x14ac:dyDescent="0.25">
      <c r="F25685" s="245"/>
    </row>
    <row r="25686" spans="6:6" ht="12" customHeight="1" x14ac:dyDescent="0.25">
      <c r="F25686" s="245"/>
    </row>
    <row r="25687" spans="6:6" ht="12" customHeight="1" x14ac:dyDescent="0.25">
      <c r="F25687" s="245"/>
    </row>
    <row r="25688" spans="6:6" ht="12" customHeight="1" x14ac:dyDescent="0.25">
      <c r="F25688" s="245"/>
    </row>
    <row r="25689" spans="6:6" ht="12" customHeight="1" x14ac:dyDescent="0.25">
      <c r="F25689" s="245"/>
    </row>
    <row r="25690" spans="6:6" ht="12" customHeight="1" x14ac:dyDescent="0.25">
      <c r="F25690" s="245"/>
    </row>
    <row r="25691" spans="6:6" ht="12" customHeight="1" x14ac:dyDescent="0.25">
      <c r="F25691" s="245"/>
    </row>
    <row r="25692" spans="6:6" ht="12" customHeight="1" x14ac:dyDescent="0.25">
      <c r="F25692" s="245"/>
    </row>
    <row r="25693" spans="6:6" ht="12" customHeight="1" x14ac:dyDescent="0.25">
      <c r="F25693" s="245"/>
    </row>
    <row r="25694" spans="6:6" ht="12" customHeight="1" x14ac:dyDescent="0.25">
      <c r="F25694" s="245"/>
    </row>
    <row r="25695" spans="6:6" ht="12" customHeight="1" x14ac:dyDescent="0.25">
      <c r="F25695" s="245"/>
    </row>
    <row r="25696" spans="6:6" ht="12" customHeight="1" x14ac:dyDescent="0.25">
      <c r="F25696" s="245"/>
    </row>
    <row r="25697" spans="6:6" ht="12" customHeight="1" x14ac:dyDescent="0.25">
      <c r="F25697" s="245"/>
    </row>
    <row r="25698" spans="6:6" ht="12" customHeight="1" x14ac:dyDescent="0.25">
      <c r="F25698" s="245"/>
    </row>
    <row r="25699" spans="6:6" ht="12" customHeight="1" x14ac:dyDescent="0.25">
      <c r="F25699" s="245"/>
    </row>
    <row r="25700" spans="6:6" ht="12" customHeight="1" x14ac:dyDescent="0.25">
      <c r="F25700" s="245"/>
    </row>
    <row r="25701" spans="6:6" ht="12" customHeight="1" x14ac:dyDescent="0.25">
      <c r="F25701" s="245"/>
    </row>
    <row r="25702" spans="6:6" ht="12" customHeight="1" x14ac:dyDescent="0.25">
      <c r="F25702" s="245"/>
    </row>
    <row r="25703" spans="6:6" ht="12" customHeight="1" x14ac:dyDescent="0.25">
      <c r="F25703" s="245"/>
    </row>
    <row r="25704" spans="6:6" ht="12" customHeight="1" x14ac:dyDescent="0.25">
      <c r="F25704" s="245"/>
    </row>
    <row r="25705" spans="6:6" ht="12" customHeight="1" x14ac:dyDescent="0.25">
      <c r="F25705" s="245"/>
    </row>
    <row r="25706" spans="6:6" ht="12" customHeight="1" x14ac:dyDescent="0.25">
      <c r="F25706" s="245"/>
    </row>
    <row r="25707" spans="6:6" ht="12" customHeight="1" x14ac:dyDescent="0.25">
      <c r="F25707" s="245"/>
    </row>
    <row r="25708" spans="6:6" ht="12" customHeight="1" x14ac:dyDescent="0.25">
      <c r="F25708" s="245"/>
    </row>
    <row r="25709" spans="6:6" ht="12" customHeight="1" x14ac:dyDescent="0.25">
      <c r="F25709" s="245"/>
    </row>
    <row r="25710" spans="6:6" ht="12" customHeight="1" x14ac:dyDescent="0.25">
      <c r="F25710" s="245"/>
    </row>
    <row r="25711" spans="6:6" ht="12" customHeight="1" x14ac:dyDescent="0.25">
      <c r="F25711" s="245"/>
    </row>
    <row r="25712" spans="6:6" ht="12" customHeight="1" x14ac:dyDescent="0.25">
      <c r="F25712" s="245"/>
    </row>
    <row r="25713" spans="6:6" ht="12" customHeight="1" x14ac:dyDescent="0.25">
      <c r="F25713" s="245"/>
    </row>
    <row r="25714" spans="6:6" ht="12" customHeight="1" x14ac:dyDescent="0.25">
      <c r="F25714" s="245"/>
    </row>
    <row r="25715" spans="6:6" ht="12" customHeight="1" x14ac:dyDescent="0.25">
      <c r="F25715" s="245"/>
    </row>
    <row r="25716" spans="6:6" ht="12" customHeight="1" x14ac:dyDescent="0.25">
      <c r="F25716" s="245"/>
    </row>
    <row r="25717" spans="6:6" ht="12" customHeight="1" x14ac:dyDescent="0.25">
      <c r="F25717" s="245"/>
    </row>
    <row r="25718" spans="6:6" ht="12" customHeight="1" x14ac:dyDescent="0.25">
      <c r="F25718" s="245"/>
    </row>
    <row r="25719" spans="6:6" ht="12" customHeight="1" x14ac:dyDescent="0.25">
      <c r="F25719" s="245"/>
    </row>
    <row r="25720" spans="6:6" ht="12" customHeight="1" x14ac:dyDescent="0.25">
      <c r="F25720" s="245"/>
    </row>
    <row r="25721" spans="6:6" ht="12" customHeight="1" x14ac:dyDescent="0.25">
      <c r="F25721" s="245"/>
    </row>
    <row r="25722" spans="6:6" ht="12" customHeight="1" x14ac:dyDescent="0.25">
      <c r="F25722" s="245"/>
    </row>
    <row r="25723" spans="6:6" ht="12" customHeight="1" x14ac:dyDescent="0.25">
      <c r="F25723" s="245"/>
    </row>
    <row r="25724" spans="6:6" ht="12" customHeight="1" x14ac:dyDescent="0.25">
      <c r="F25724" s="245"/>
    </row>
    <row r="25725" spans="6:6" ht="12" customHeight="1" x14ac:dyDescent="0.25">
      <c r="F25725" s="245"/>
    </row>
    <row r="25726" spans="6:6" ht="12" customHeight="1" x14ac:dyDescent="0.25">
      <c r="F25726" s="245"/>
    </row>
    <row r="25727" spans="6:6" ht="12" customHeight="1" x14ac:dyDescent="0.25">
      <c r="F25727" s="245"/>
    </row>
    <row r="25728" spans="6:6" ht="12" customHeight="1" x14ac:dyDescent="0.25">
      <c r="F25728" s="245"/>
    </row>
    <row r="25729" spans="6:6" ht="12" customHeight="1" x14ac:dyDescent="0.25">
      <c r="F25729" s="245"/>
    </row>
    <row r="25730" spans="6:6" ht="12" customHeight="1" x14ac:dyDescent="0.25">
      <c r="F25730" s="245"/>
    </row>
    <row r="25731" spans="6:6" ht="12" customHeight="1" x14ac:dyDescent="0.25">
      <c r="F25731" s="245"/>
    </row>
    <row r="25732" spans="6:6" ht="12" customHeight="1" x14ac:dyDescent="0.25">
      <c r="F25732" s="245"/>
    </row>
    <row r="25733" spans="6:6" ht="12" customHeight="1" x14ac:dyDescent="0.25">
      <c r="F25733" s="245"/>
    </row>
    <row r="25734" spans="6:6" ht="12" customHeight="1" x14ac:dyDescent="0.25">
      <c r="F25734" s="245"/>
    </row>
    <row r="25735" spans="6:6" ht="12" customHeight="1" x14ac:dyDescent="0.25">
      <c r="F25735" s="245"/>
    </row>
    <row r="25736" spans="6:6" ht="12" customHeight="1" x14ac:dyDescent="0.25">
      <c r="F25736" s="245"/>
    </row>
    <row r="25737" spans="6:6" ht="12" customHeight="1" x14ac:dyDescent="0.25">
      <c r="F25737" s="245"/>
    </row>
    <row r="25738" spans="6:6" ht="12" customHeight="1" x14ac:dyDescent="0.25">
      <c r="F25738" s="245"/>
    </row>
    <row r="25739" spans="6:6" ht="12" customHeight="1" x14ac:dyDescent="0.25">
      <c r="F25739" s="245"/>
    </row>
    <row r="25740" spans="6:6" ht="12" customHeight="1" x14ac:dyDescent="0.25">
      <c r="F25740" s="245"/>
    </row>
    <row r="25741" spans="6:6" ht="12" customHeight="1" x14ac:dyDescent="0.25">
      <c r="F25741" s="245"/>
    </row>
    <row r="25742" spans="6:6" ht="12" customHeight="1" x14ac:dyDescent="0.25">
      <c r="F25742" s="245"/>
    </row>
    <row r="25743" spans="6:6" ht="12" customHeight="1" x14ac:dyDescent="0.25">
      <c r="F25743" s="245"/>
    </row>
    <row r="25744" spans="6:6" ht="12" customHeight="1" x14ac:dyDescent="0.25">
      <c r="F25744" s="245"/>
    </row>
    <row r="25745" spans="6:6" ht="12" customHeight="1" x14ac:dyDescent="0.25">
      <c r="F25745" s="245"/>
    </row>
    <row r="25746" spans="6:6" ht="12" customHeight="1" x14ac:dyDescent="0.25">
      <c r="F25746" s="245"/>
    </row>
    <row r="25747" spans="6:6" ht="12" customHeight="1" x14ac:dyDescent="0.25">
      <c r="F25747" s="245"/>
    </row>
    <row r="25748" spans="6:6" ht="12" customHeight="1" x14ac:dyDescent="0.25">
      <c r="F25748" s="245"/>
    </row>
    <row r="25749" spans="6:6" ht="12" customHeight="1" x14ac:dyDescent="0.25">
      <c r="F25749" s="245"/>
    </row>
    <row r="25750" spans="6:6" ht="12" customHeight="1" x14ac:dyDescent="0.25">
      <c r="F25750" s="245"/>
    </row>
    <row r="25751" spans="6:6" ht="12" customHeight="1" x14ac:dyDescent="0.25">
      <c r="F25751" s="245"/>
    </row>
    <row r="25752" spans="6:6" ht="12" customHeight="1" x14ac:dyDescent="0.25">
      <c r="F25752" s="245"/>
    </row>
    <row r="25753" spans="6:6" ht="12" customHeight="1" x14ac:dyDescent="0.25">
      <c r="F25753" s="245"/>
    </row>
    <row r="25754" spans="6:6" ht="12" customHeight="1" x14ac:dyDescent="0.25">
      <c r="F25754" s="245"/>
    </row>
    <row r="25755" spans="6:6" ht="12" customHeight="1" x14ac:dyDescent="0.25">
      <c r="F25755" s="245"/>
    </row>
    <row r="25756" spans="6:6" ht="12" customHeight="1" x14ac:dyDescent="0.25">
      <c r="F25756" s="245"/>
    </row>
    <row r="25757" spans="6:6" ht="12" customHeight="1" x14ac:dyDescent="0.25">
      <c r="F25757" s="245"/>
    </row>
    <row r="25758" spans="6:6" ht="12" customHeight="1" x14ac:dyDescent="0.25">
      <c r="F25758" s="245"/>
    </row>
    <row r="25759" spans="6:6" ht="12" customHeight="1" x14ac:dyDescent="0.25">
      <c r="F25759" s="245"/>
    </row>
    <row r="25760" spans="6:6" ht="12" customHeight="1" x14ac:dyDescent="0.25">
      <c r="F25760" s="245"/>
    </row>
    <row r="25761" spans="6:6" ht="12" customHeight="1" x14ac:dyDescent="0.25">
      <c r="F25761" s="245"/>
    </row>
    <row r="25762" spans="6:6" ht="12" customHeight="1" x14ac:dyDescent="0.25">
      <c r="F25762" s="245"/>
    </row>
    <row r="25763" spans="6:6" ht="12" customHeight="1" x14ac:dyDescent="0.25">
      <c r="F25763" s="245"/>
    </row>
    <row r="25764" spans="6:6" ht="12" customHeight="1" x14ac:dyDescent="0.25">
      <c r="F25764" s="245"/>
    </row>
    <row r="25765" spans="6:6" ht="12" customHeight="1" x14ac:dyDescent="0.25">
      <c r="F25765" s="245"/>
    </row>
    <row r="25766" spans="6:6" ht="12" customHeight="1" x14ac:dyDescent="0.25">
      <c r="F25766" s="245"/>
    </row>
    <row r="25767" spans="6:6" ht="12" customHeight="1" x14ac:dyDescent="0.25">
      <c r="F25767" s="245"/>
    </row>
    <row r="25768" spans="6:6" ht="12" customHeight="1" x14ac:dyDescent="0.25">
      <c r="F25768" s="245"/>
    </row>
    <row r="25769" spans="6:6" ht="12" customHeight="1" x14ac:dyDescent="0.25">
      <c r="F25769" s="245"/>
    </row>
    <row r="25770" spans="6:6" ht="12" customHeight="1" x14ac:dyDescent="0.25">
      <c r="F25770" s="245"/>
    </row>
    <row r="25771" spans="6:6" ht="12" customHeight="1" x14ac:dyDescent="0.25">
      <c r="F25771" s="245"/>
    </row>
    <row r="25772" spans="6:6" ht="12" customHeight="1" x14ac:dyDescent="0.25">
      <c r="F25772" s="245"/>
    </row>
    <row r="25773" spans="6:6" ht="12" customHeight="1" x14ac:dyDescent="0.25">
      <c r="F25773" s="245"/>
    </row>
    <row r="25774" spans="6:6" ht="12" customHeight="1" x14ac:dyDescent="0.25">
      <c r="F25774" s="245"/>
    </row>
    <row r="25775" spans="6:6" ht="12" customHeight="1" x14ac:dyDescent="0.25">
      <c r="F25775" s="245"/>
    </row>
    <row r="25776" spans="6:6" ht="12" customHeight="1" x14ac:dyDescent="0.25">
      <c r="F25776" s="245"/>
    </row>
    <row r="25777" spans="6:6" ht="12" customHeight="1" x14ac:dyDescent="0.25">
      <c r="F25777" s="245"/>
    </row>
    <row r="25778" spans="6:6" ht="12" customHeight="1" x14ac:dyDescent="0.25">
      <c r="F25778" s="245"/>
    </row>
    <row r="25779" spans="6:6" ht="12" customHeight="1" x14ac:dyDescent="0.25">
      <c r="F25779" s="245"/>
    </row>
    <row r="25780" spans="6:6" ht="12" customHeight="1" x14ac:dyDescent="0.25">
      <c r="F25780" s="245"/>
    </row>
    <row r="25781" spans="6:6" ht="12" customHeight="1" x14ac:dyDescent="0.25">
      <c r="F25781" s="245"/>
    </row>
    <row r="25782" spans="6:6" ht="12" customHeight="1" x14ac:dyDescent="0.25">
      <c r="F25782" s="245"/>
    </row>
    <row r="25783" spans="6:6" ht="12" customHeight="1" x14ac:dyDescent="0.25">
      <c r="F25783" s="245"/>
    </row>
    <row r="25784" spans="6:6" ht="12" customHeight="1" x14ac:dyDescent="0.25">
      <c r="F25784" s="245"/>
    </row>
    <row r="25785" spans="6:6" ht="12" customHeight="1" x14ac:dyDescent="0.25">
      <c r="F25785" s="245"/>
    </row>
    <row r="25786" spans="6:6" ht="12" customHeight="1" x14ac:dyDescent="0.25">
      <c r="F25786" s="245"/>
    </row>
    <row r="25787" spans="6:6" ht="12" customHeight="1" x14ac:dyDescent="0.25">
      <c r="F25787" s="245"/>
    </row>
    <row r="25788" spans="6:6" ht="12" customHeight="1" x14ac:dyDescent="0.25">
      <c r="F25788" s="245"/>
    </row>
    <row r="25789" spans="6:6" ht="12" customHeight="1" x14ac:dyDescent="0.25">
      <c r="F25789" s="245"/>
    </row>
    <row r="25790" spans="6:6" ht="12" customHeight="1" x14ac:dyDescent="0.25">
      <c r="F25790" s="245"/>
    </row>
    <row r="25791" spans="6:6" ht="12" customHeight="1" x14ac:dyDescent="0.25">
      <c r="F25791" s="245"/>
    </row>
    <row r="25792" spans="6:6" ht="12" customHeight="1" x14ac:dyDescent="0.25">
      <c r="F25792" s="245"/>
    </row>
    <row r="25793" spans="6:6" ht="12" customHeight="1" x14ac:dyDescent="0.25">
      <c r="F25793" s="245"/>
    </row>
    <row r="25794" spans="6:6" ht="12" customHeight="1" x14ac:dyDescent="0.25">
      <c r="F25794" s="245"/>
    </row>
    <row r="25795" spans="6:6" ht="12" customHeight="1" x14ac:dyDescent="0.25">
      <c r="F25795" s="245"/>
    </row>
    <row r="25796" spans="6:6" ht="12" customHeight="1" x14ac:dyDescent="0.25">
      <c r="F25796" s="245"/>
    </row>
    <row r="25797" spans="6:6" ht="12" customHeight="1" x14ac:dyDescent="0.25">
      <c r="F25797" s="245"/>
    </row>
    <row r="25798" spans="6:6" ht="12" customHeight="1" x14ac:dyDescent="0.25">
      <c r="F25798" s="245"/>
    </row>
    <row r="25799" spans="6:6" ht="12" customHeight="1" x14ac:dyDescent="0.25">
      <c r="F25799" s="245"/>
    </row>
    <row r="25800" spans="6:6" ht="12" customHeight="1" x14ac:dyDescent="0.25">
      <c r="F25800" s="245"/>
    </row>
    <row r="25801" spans="6:6" ht="12" customHeight="1" x14ac:dyDescent="0.25">
      <c r="F25801" s="245"/>
    </row>
    <row r="25802" spans="6:6" ht="12" customHeight="1" x14ac:dyDescent="0.25">
      <c r="F25802" s="245"/>
    </row>
    <row r="25803" spans="6:6" ht="12" customHeight="1" x14ac:dyDescent="0.25">
      <c r="F25803" s="245"/>
    </row>
    <row r="25804" spans="6:6" ht="12" customHeight="1" x14ac:dyDescent="0.25">
      <c r="F25804" s="245"/>
    </row>
    <row r="25805" spans="6:6" ht="12" customHeight="1" x14ac:dyDescent="0.25">
      <c r="F25805" s="245"/>
    </row>
    <row r="25806" spans="6:6" ht="12" customHeight="1" x14ac:dyDescent="0.25">
      <c r="F25806" s="245"/>
    </row>
    <row r="25807" spans="6:6" ht="12" customHeight="1" x14ac:dyDescent="0.25">
      <c r="F25807" s="245"/>
    </row>
    <row r="25808" spans="6:6" ht="12" customHeight="1" x14ac:dyDescent="0.25">
      <c r="F25808" s="245"/>
    </row>
    <row r="25809" spans="6:6" ht="12" customHeight="1" x14ac:dyDescent="0.25">
      <c r="F25809" s="245"/>
    </row>
    <row r="25810" spans="6:6" ht="12" customHeight="1" x14ac:dyDescent="0.25">
      <c r="F25810" s="245"/>
    </row>
    <row r="25811" spans="6:6" ht="12" customHeight="1" x14ac:dyDescent="0.25">
      <c r="F25811" s="245"/>
    </row>
    <row r="25812" spans="6:6" ht="12" customHeight="1" x14ac:dyDescent="0.25">
      <c r="F25812" s="245"/>
    </row>
    <row r="25813" spans="6:6" ht="12" customHeight="1" x14ac:dyDescent="0.25">
      <c r="F25813" s="245"/>
    </row>
    <row r="25814" spans="6:6" ht="12" customHeight="1" x14ac:dyDescent="0.25">
      <c r="F25814" s="245"/>
    </row>
    <row r="25815" spans="6:6" ht="12" customHeight="1" x14ac:dyDescent="0.25">
      <c r="F25815" s="245"/>
    </row>
    <row r="25816" spans="6:6" ht="12" customHeight="1" x14ac:dyDescent="0.25">
      <c r="F25816" s="245"/>
    </row>
    <row r="25817" spans="6:6" ht="12" customHeight="1" x14ac:dyDescent="0.25">
      <c r="F25817" s="245"/>
    </row>
    <row r="25818" spans="6:6" ht="12" customHeight="1" x14ac:dyDescent="0.25">
      <c r="F25818" s="245"/>
    </row>
    <row r="25819" spans="6:6" ht="12" customHeight="1" x14ac:dyDescent="0.25">
      <c r="F25819" s="245"/>
    </row>
    <row r="25820" spans="6:6" ht="12" customHeight="1" x14ac:dyDescent="0.25">
      <c r="F25820" s="245"/>
    </row>
    <row r="25821" spans="6:6" ht="12" customHeight="1" x14ac:dyDescent="0.25">
      <c r="F25821" s="245"/>
    </row>
    <row r="25822" spans="6:6" ht="12" customHeight="1" x14ac:dyDescent="0.25">
      <c r="F25822" s="245"/>
    </row>
    <row r="25823" spans="6:6" ht="12" customHeight="1" x14ac:dyDescent="0.25">
      <c r="F25823" s="245"/>
    </row>
    <row r="25824" spans="6:6" ht="12" customHeight="1" x14ac:dyDescent="0.25">
      <c r="F25824" s="245"/>
    </row>
    <row r="25825" spans="6:6" ht="12" customHeight="1" x14ac:dyDescent="0.25">
      <c r="F25825" s="245"/>
    </row>
    <row r="25826" spans="6:6" ht="12" customHeight="1" x14ac:dyDescent="0.25">
      <c r="F25826" s="245"/>
    </row>
    <row r="25827" spans="6:6" ht="12" customHeight="1" x14ac:dyDescent="0.25">
      <c r="F25827" s="245"/>
    </row>
    <row r="25828" spans="6:6" ht="12" customHeight="1" x14ac:dyDescent="0.25">
      <c r="F25828" s="245"/>
    </row>
    <row r="25829" spans="6:6" ht="12" customHeight="1" x14ac:dyDescent="0.25">
      <c r="F25829" s="245"/>
    </row>
    <row r="25830" spans="6:6" ht="12" customHeight="1" x14ac:dyDescent="0.25">
      <c r="F25830" s="245"/>
    </row>
    <row r="25831" spans="6:6" ht="12" customHeight="1" x14ac:dyDescent="0.25">
      <c r="F25831" s="245"/>
    </row>
    <row r="25832" spans="6:6" ht="12" customHeight="1" x14ac:dyDescent="0.25">
      <c r="F25832" s="245"/>
    </row>
    <row r="25833" spans="6:6" ht="12" customHeight="1" x14ac:dyDescent="0.25">
      <c r="F25833" s="245"/>
    </row>
    <row r="25834" spans="6:6" ht="12" customHeight="1" x14ac:dyDescent="0.25">
      <c r="F25834" s="245"/>
    </row>
    <row r="25835" spans="6:6" ht="12" customHeight="1" x14ac:dyDescent="0.25">
      <c r="F25835" s="245"/>
    </row>
    <row r="25836" spans="6:6" ht="12" customHeight="1" x14ac:dyDescent="0.25">
      <c r="F25836" s="245"/>
    </row>
    <row r="25837" spans="6:6" ht="12" customHeight="1" x14ac:dyDescent="0.25">
      <c r="F25837" s="245"/>
    </row>
    <row r="25838" spans="6:6" ht="12" customHeight="1" x14ac:dyDescent="0.25">
      <c r="F25838" s="245"/>
    </row>
    <row r="25839" spans="6:6" ht="12" customHeight="1" x14ac:dyDescent="0.25">
      <c r="F25839" s="245"/>
    </row>
    <row r="25840" spans="6:6" ht="12" customHeight="1" x14ac:dyDescent="0.25">
      <c r="F25840" s="245"/>
    </row>
    <row r="25841" spans="6:6" ht="12" customHeight="1" x14ac:dyDescent="0.25">
      <c r="F25841" s="245"/>
    </row>
    <row r="25842" spans="6:6" ht="12" customHeight="1" x14ac:dyDescent="0.25">
      <c r="F25842" s="245"/>
    </row>
    <row r="25843" spans="6:6" ht="12" customHeight="1" x14ac:dyDescent="0.25">
      <c r="F25843" s="245"/>
    </row>
    <row r="25844" spans="6:6" ht="12" customHeight="1" x14ac:dyDescent="0.25">
      <c r="F25844" s="245"/>
    </row>
    <row r="25845" spans="6:6" ht="12" customHeight="1" x14ac:dyDescent="0.25">
      <c r="F25845" s="245"/>
    </row>
    <row r="25846" spans="6:6" ht="12" customHeight="1" x14ac:dyDescent="0.25">
      <c r="F25846" s="245"/>
    </row>
    <row r="25847" spans="6:6" ht="12" customHeight="1" x14ac:dyDescent="0.25">
      <c r="F25847" s="245"/>
    </row>
    <row r="25848" spans="6:6" ht="12" customHeight="1" x14ac:dyDescent="0.25">
      <c r="F25848" s="245"/>
    </row>
    <row r="25849" spans="6:6" ht="12" customHeight="1" x14ac:dyDescent="0.25">
      <c r="F25849" s="245"/>
    </row>
    <row r="25850" spans="6:6" ht="12" customHeight="1" x14ac:dyDescent="0.25">
      <c r="F25850" s="245"/>
    </row>
    <row r="25851" spans="6:6" ht="12" customHeight="1" x14ac:dyDescent="0.25">
      <c r="F25851" s="245"/>
    </row>
    <row r="25852" spans="6:6" ht="12" customHeight="1" x14ac:dyDescent="0.25">
      <c r="F25852" s="245"/>
    </row>
    <row r="25853" spans="6:6" ht="12" customHeight="1" x14ac:dyDescent="0.25">
      <c r="F25853" s="245"/>
    </row>
    <row r="25854" spans="6:6" ht="12" customHeight="1" x14ac:dyDescent="0.25">
      <c r="F25854" s="245"/>
    </row>
    <row r="25855" spans="6:6" ht="12" customHeight="1" x14ac:dyDescent="0.25">
      <c r="F25855" s="245"/>
    </row>
    <row r="25856" spans="6:6" ht="12" customHeight="1" x14ac:dyDescent="0.25">
      <c r="F25856" s="245"/>
    </row>
    <row r="25857" spans="6:6" ht="12" customHeight="1" x14ac:dyDescent="0.25">
      <c r="F25857" s="245"/>
    </row>
    <row r="25858" spans="6:6" ht="12" customHeight="1" x14ac:dyDescent="0.25">
      <c r="F25858" s="245"/>
    </row>
    <row r="25859" spans="6:6" ht="12" customHeight="1" x14ac:dyDescent="0.25">
      <c r="F25859" s="245"/>
    </row>
    <row r="25860" spans="6:6" ht="12" customHeight="1" x14ac:dyDescent="0.25">
      <c r="F25860" s="245"/>
    </row>
    <row r="25861" spans="6:6" ht="12" customHeight="1" x14ac:dyDescent="0.25">
      <c r="F25861" s="245"/>
    </row>
    <row r="25862" spans="6:6" ht="12" customHeight="1" x14ac:dyDescent="0.25">
      <c r="F25862" s="245"/>
    </row>
    <row r="25863" spans="6:6" ht="12" customHeight="1" x14ac:dyDescent="0.25">
      <c r="F25863" s="245"/>
    </row>
    <row r="25864" spans="6:6" ht="12" customHeight="1" x14ac:dyDescent="0.25">
      <c r="F25864" s="245"/>
    </row>
    <row r="25865" spans="6:6" ht="12" customHeight="1" x14ac:dyDescent="0.25">
      <c r="F25865" s="245"/>
    </row>
    <row r="25866" spans="6:6" ht="12" customHeight="1" x14ac:dyDescent="0.25">
      <c r="F25866" s="245"/>
    </row>
    <row r="25867" spans="6:6" ht="12" customHeight="1" x14ac:dyDescent="0.25">
      <c r="F25867" s="245"/>
    </row>
    <row r="25868" spans="6:6" ht="12" customHeight="1" x14ac:dyDescent="0.25">
      <c r="F25868" s="245"/>
    </row>
    <row r="25869" spans="6:6" ht="12" customHeight="1" x14ac:dyDescent="0.25">
      <c r="F25869" s="245"/>
    </row>
    <row r="25870" spans="6:6" ht="12" customHeight="1" x14ac:dyDescent="0.25">
      <c r="F25870" s="245"/>
    </row>
    <row r="25871" spans="6:6" ht="12" customHeight="1" x14ac:dyDescent="0.25">
      <c r="F25871" s="245"/>
    </row>
    <row r="25872" spans="6:6" ht="12" customHeight="1" x14ac:dyDescent="0.25">
      <c r="F25872" s="245"/>
    </row>
    <row r="25873" spans="6:6" ht="12" customHeight="1" x14ac:dyDescent="0.25">
      <c r="F25873" s="245"/>
    </row>
    <row r="25874" spans="6:6" ht="12" customHeight="1" x14ac:dyDescent="0.25">
      <c r="F25874" s="245"/>
    </row>
    <row r="25875" spans="6:6" ht="12" customHeight="1" x14ac:dyDescent="0.25">
      <c r="F25875" s="245"/>
    </row>
    <row r="25876" spans="6:6" ht="12" customHeight="1" x14ac:dyDescent="0.25">
      <c r="F25876" s="245"/>
    </row>
    <row r="25877" spans="6:6" ht="12" customHeight="1" x14ac:dyDescent="0.25">
      <c r="F25877" s="245"/>
    </row>
    <row r="25878" spans="6:6" ht="12" customHeight="1" x14ac:dyDescent="0.25">
      <c r="F25878" s="245"/>
    </row>
    <row r="25879" spans="6:6" ht="12" customHeight="1" x14ac:dyDescent="0.25">
      <c r="F25879" s="245"/>
    </row>
    <row r="25880" spans="6:6" ht="12" customHeight="1" x14ac:dyDescent="0.25">
      <c r="F25880" s="245"/>
    </row>
    <row r="25881" spans="6:6" ht="12" customHeight="1" x14ac:dyDescent="0.25">
      <c r="F25881" s="245"/>
    </row>
    <row r="25882" spans="6:6" ht="12" customHeight="1" x14ac:dyDescent="0.25">
      <c r="F25882" s="245"/>
    </row>
    <row r="25883" spans="6:6" ht="12" customHeight="1" x14ac:dyDescent="0.25">
      <c r="F25883" s="245"/>
    </row>
    <row r="25884" spans="6:6" ht="12" customHeight="1" x14ac:dyDescent="0.25">
      <c r="F25884" s="245"/>
    </row>
    <row r="25885" spans="6:6" ht="12" customHeight="1" x14ac:dyDescent="0.25">
      <c r="F25885" s="245"/>
    </row>
    <row r="25886" spans="6:6" ht="12" customHeight="1" x14ac:dyDescent="0.25">
      <c r="F25886" s="245"/>
    </row>
    <row r="25887" spans="6:6" ht="12" customHeight="1" x14ac:dyDescent="0.25">
      <c r="F25887" s="245"/>
    </row>
    <row r="25888" spans="6:6" ht="12" customHeight="1" x14ac:dyDescent="0.25">
      <c r="F25888" s="245"/>
    </row>
    <row r="25889" spans="6:6" ht="12" customHeight="1" x14ac:dyDescent="0.25">
      <c r="F25889" s="245"/>
    </row>
    <row r="25890" spans="6:6" ht="12" customHeight="1" x14ac:dyDescent="0.25">
      <c r="F25890" s="245"/>
    </row>
    <row r="25891" spans="6:6" ht="12" customHeight="1" x14ac:dyDescent="0.25">
      <c r="F25891" s="245"/>
    </row>
    <row r="25892" spans="6:6" ht="12" customHeight="1" x14ac:dyDescent="0.25">
      <c r="F25892" s="245"/>
    </row>
    <row r="25893" spans="6:6" ht="12" customHeight="1" x14ac:dyDescent="0.25">
      <c r="F25893" s="245"/>
    </row>
    <row r="25894" spans="6:6" ht="12" customHeight="1" x14ac:dyDescent="0.25">
      <c r="F25894" s="245"/>
    </row>
    <row r="25895" spans="6:6" ht="12" customHeight="1" x14ac:dyDescent="0.25">
      <c r="F25895" s="245"/>
    </row>
    <row r="25896" spans="6:6" ht="12" customHeight="1" x14ac:dyDescent="0.25">
      <c r="F25896" s="245"/>
    </row>
    <row r="25897" spans="6:6" ht="12" customHeight="1" x14ac:dyDescent="0.25">
      <c r="F25897" s="245"/>
    </row>
    <row r="25898" spans="6:6" ht="12" customHeight="1" x14ac:dyDescent="0.25">
      <c r="F25898" s="245"/>
    </row>
    <row r="25899" spans="6:6" ht="12" customHeight="1" x14ac:dyDescent="0.25">
      <c r="F25899" s="245"/>
    </row>
    <row r="25900" spans="6:6" ht="12" customHeight="1" x14ac:dyDescent="0.25">
      <c r="F25900" s="245"/>
    </row>
    <row r="25901" spans="6:6" ht="12" customHeight="1" x14ac:dyDescent="0.25">
      <c r="F25901" s="245"/>
    </row>
    <row r="25902" spans="6:6" ht="12" customHeight="1" x14ac:dyDescent="0.25">
      <c r="F25902" s="245"/>
    </row>
    <row r="25903" spans="6:6" ht="12" customHeight="1" x14ac:dyDescent="0.25">
      <c r="F25903" s="245"/>
    </row>
    <row r="25904" spans="6:6" ht="12" customHeight="1" x14ac:dyDescent="0.25">
      <c r="F25904" s="245"/>
    </row>
    <row r="25905" spans="6:6" ht="12" customHeight="1" x14ac:dyDescent="0.25">
      <c r="F25905" s="245"/>
    </row>
    <row r="25906" spans="6:6" ht="12" customHeight="1" x14ac:dyDescent="0.25">
      <c r="F25906" s="245"/>
    </row>
    <row r="25907" spans="6:6" ht="12" customHeight="1" x14ac:dyDescent="0.25">
      <c r="F25907" s="245"/>
    </row>
    <row r="25908" spans="6:6" ht="12" customHeight="1" x14ac:dyDescent="0.25">
      <c r="F25908" s="245"/>
    </row>
    <row r="25909" spans="6:6" ht="12" customHeight="1" x14ac:dyDescent="0.25">
      <c r="F25909" s="245"/>
    </row>
    <row r="25910" spans="6:6" ht="12" customHeight="1" x14ac:dyDescent="0.25">
      <c r="F25910" s="245"/>
    </row>
    <row r="25911" spans="6:6" ht="12" customHeight="1" x14ac:dyDescent="0.25">
      <c r="F25911" s="245"/>
    </row>
    <row r="25912" spans="6:6" ht="12" customHeight="1" x14ac:dyDescent="0.25">
      <c r="F25912" s="245"/>
    </row>
    <row r="25913" spans="6:6" ht="12" customHeight="1" x14ac:dyDescent="0.25">
      <c r="F25913" s="245"/>
    </row>
    <row r="25914" spans="6:6" ht="12" customHeight="1" x14ac:dyDescent="0.25">
      <c r="F25914" s="245"/>
    </row>
    <row r="25915" spans="6:6" ht="12" customHeight="1" x14ac:dyDescent="0.25">
      <c r="F25915" s="245"/>
    </row>
    <row r="25916" spans="6:6" ht="12" customHeight="1" x14ac:dyDescent="0.25">
      <c r="F25916" s="245"/>
    </row>
    <row r="25917" spans="6:6" ht="12" customHeight="1" x14ac:dyDescent="0.25">
      <c r="F25917" s="245"/>
    </row>
    <row r="25918" spans="6:6" ht="12" customHeight="1" x14ac:dyDescent="0.25">
      <c r="F25918" s="245"/>
    </row>
    <row r="25919" spans="6:6" ht="12" customHeight="1" x14ac:dyDescent="0.25">
      <c r="F25919" s="245"/>
    </row>
    <row r="25920" spans="6:6" ht="12" customHeight="1" x14ac:dyDescent="0.25">
      <c r="F25920" s="245"/>
    </row>
    <row r="25921" spans="6:6" ht="12" customHeight="1" x14ac:dyDescent="0.25">
      <c r="F25921" s="245"/>
    </row>
    <row r="25922" spans="6:6" ht="12" customHeight="1" x14ac:dyDescent="0.25">
      <c r="F25922" s="245"/>
    </row>
    <row r="25923" spans="6:6" ht="12" customHeight="1" x14ac:dyDescent="0.25">
      <c r="F25923" s="245"/>
    </row>
    <row r="25924" spans="6:6" ht="12" customHeight="1" x14ac:dyDescent="0.25">
      <c r="F25924" s="245"/>
    </row>
    <row r="25925" spans="6:6" ht="12" customHeight="1" x14ac:dyDescent="0.25">
      <c r="F25925" s="245"/>
    </row>
    <row r="25926" spans="6:6" ht="12" customHeight="1" x14ac:dyDescent="0.25">
      <c r="F25926" s="245"/>
    </row>
    <row r="25927" spans="6:6" ht="12" customHeight="1" x14ac:dyDescent="0.25">
      <c r="F25927" s="245"/>
    </row>
    <row r="25928" spans="6:6" ht="12" customHeight="1" x14ac:dyDescent="0.25">
      <c r="F25928" s="245"/>
    </row>
    <row r="25929" spans="6:6" ht="12" customHeight="1" x14ac:dyDescent="0.25">
      <c r="F25929" s="245"/>
    </row>
    <row r="25930" spans="6:6" ht="12" customHeight="1" x14ac:dyDescent="0.25">
      <c r="F25930" s="245"/>
    </row>
    <row r="25931" spans="6:6" ht="12" customHeight="1" x14ac:dyDescent="0.25">
      <c r="F25931" s="245"/>
    </row>
    <row r="25932" spans="6:6" ht="12" customHeight="1" x14ac:dyDescent="0.25">
      <c r="F25932" s="245"/>
    </row>
    <row r="25933" spans="6:6" ht="12" customHeight="1" x14ac:dyDescent="0.25">
      <c r="F25933" s="245"/>
    </row>
    <row r="25934" spans="6:6" ht="12" customHeight="1" x14ac:dyDescent="0.25">
      <c r="F25934" s="245"/>
    </row>
    <row r="25935" spans="6:6" ht="12" customHeight="1" x14ac:dyDescent="0.25">
      <c r="F25935" s="245"/>
    </row>
    <row r="25936" spans="6:6" ht="12" customHeight="1" x14ac:dyDescent="0.25">
      <c r="F25936" s="245"/>
    </row>
    <row r="25937" spans="6:6" ht="12" customHeight="1" x14ac:dyDescent="0.25">
      <c r="F25937" s="245"/>
    </row>
    <row r="25938" spans="6:6" ht="12" customHeight="1" x14ac:dyDescent="0.25">
      <c r="F25938" s="245"/>
    </row>
    <row r="25939" spans="6:6" ht="12" customHeight="1" x14ac:dyDescent="0.25">
      <c r="F25939" s="245"/>
    </row>
    <row r="25940" spans="6:6" ht="12" customHeight="1" x14ac:dyDescent="0.25">
      <c r="F25940" s="245"/>
    </row>
    <row r="25941" spans="6:6" ht="12" customHeight="1" x14ac:dyDescent="0.25">
      <c r="F25941" s="245"/>
    </row>
    <row r="25942" spans="6:6" ht="12" customHeight="1" x14ac:dyDescent="0.25">
      <c r="F25942" s="245"/>
    </row>
    <row r="25943" spans="6:6" ht="12" customHeight="1" x14ac:dyDescent="0.25">
      <c r="F25943" s="245"/>
    </row>
    <row r="25944" spans="6:6" ht="12" customHeight="1" x14ac:dyDescent="0.25">
      <c r="F25944" s="245"/>
    </row>
    <row r="25945" spans="6:6" ht="12" customHeight="1" x14ac:dyDescent="0.25">
      <c r="F25945" s="245"/>
    </row>
    <row r="25946" spans="6:6" ht="12" customHeight="1" x14ac:dyDescent="0.25">
      <c r="F25946" s="245"/>
    </row>
    <row r="25947" spans="6:6" ht="12" customHeight="1" x14ac:dyDescent="0.25">
      <c r="F25947" s="245"/>
    </row>
    <row r="25948" spans="6:6" ht="12" customHeight="1" x14ac:dyDescent="0.25">
      <c r="F25948" s="245"/>
    </row>
    <row r="25949" spans="6:6" ht="12" customHeight="1" x14ac:dyDescent="0.25">
      <c r="F25949" s="245"/>
    </row>
    <row r="25950" spans="6:6" ht="12" customHeight="1" x14ac:dyDescent="0.25">
      <c r="F25950" s="245"/>
    </row>
    <row r="25951" spans="6:6" ht="12" customHeight="1" x14ac:dyDescent="0.25">
      <c r="F25951" s="245"/>
    </row>
    <row r="25952" spans="6:6" ht="12" customHeight="1" x14ac:dyDescent="0.25">
      <c r="F25952" s="245"/>
    </row>
    <row r="25953" spans="6:6" ht="12" customHeight="1" x14ac:dyDescent="0.25">
      <c r="F25953" s="245"/>
    </row>
    <row r="25954" spans="6:6" ht="12" customHeight="1" x14ac:dyDescent="0.25">
      <c r="F25954" s="245"/>
    </row>
    <row r="25955" spans="6:6" ht="12" customHeight="1" x14ac:dyDescent="0.25">
      <c r="F25955" s="245"/>
    </row>
    <row r="25956" spans="6:6" ht="12" customHeight="1" x14ac:dyDescent="0.25">
      <c r="F25956" s="245"/>
    </row>
    <row r="25957" spans="6:6" ht="12" customHeight="1" x14ac:dyDescent="0.25">
      <c r="F25957" s="245"/>
    </row>
    <row r="25958" spans="6:6" ht="12" customHeight="1" x14ac:dyDescent="0.25">
      <c r="F25958" s="245"/>
    </row>
    <row r="25959" spans="6:6" ht="12" customHeight="1" x14ac:dyDescent="0.25">
      <c r="F25959" s="245"/>
    </row>
    <row r="25960" spans="6:6" ht="12" customHeight="1" x14ac:dyDescent="0.25">
      <c r="F25960" s="245"/>
    </row>
    <row r="25961" spans="6:6" ht="12" customHeight="1" x14ac:dyDescent="0.25">
      <c r="F25961" s="245"/>
    </row>
    <row r="25962" spans="6:6" ht="12" customHeight="1" x14ac:dyDescent="0.25">
      <c r="F25962" s="245"/>
    </row>
    <row r="25963" spans="6:6" ht="12" customHeight="1" x14ac:dyDescent="0.25">
      <c r="F25963" s="245"/>
    </row>
    <row r="25964" spans="6:6" ht="12" customHeight="1" x14ac:dyDescent="0.25">
      <c r="F25964" s="245"/>
    </row>
    <row r="25965" spans="6:6" ht="12" customHeight="1" x14ac:dyDescent="0.25">
      <c r="F25965" s="245"/>
    </row>
    <row r="25966" spans="6:6" ht="12" customHeight="1" x14ac:dyDescent="0.25">
      <c r="F25966" s="245"/>
    </row>
    <row r="25967" spans="6:6" ht="12" customHeight="1" x14ac:dyDescent="0.25">
      <c r="F25967" s="245"/>
    </row>
    <row r="25968" spans="6:6" ht="12" customHeight="1" x14ac:dyDescent="0.25">
      <c r="F25968" s="245"/>
    </row>
    <row r="25969" spans="6:6" ht="12" customHeight="1" x14ac:dyDescent="0.25">
      <c r="F25969" s="245"/>
    </row>
    <row r="25970" spans="6:6" ht="12" customHeight="1" x14ac:dyDescent="0.25">
      <c r="F25970" s="245"/>
    </row>
    <row r="25971" spans="6:6" ht="12" customHeight="1" x14ac:dyDescent="0.25">
      <c r="F25971" s="245"/>
    </row>
    <row r="25972" spans="6:6" ht="12" customHeight="1" x14ac:dyDescent="0.25">
      <c r="F25972" s="245"/>
    </row>
    <row r="25973" spans="6:6" ht="12" customHeight="1" x14ac:dyDescent="0.25">
      <c r="F25973" s="245"/>
    </row>
    <row r="25974" spans="6:6" ht="12" customHeight="1" x14ac:dyDescent="0.25">
      <c r="F25974" s="245"/>
    </row>
    <row r="25975" spans="6:6" ht="12" customHeight="1" x14ac:dyDescent="0.25">
      <c r="F25975" s="245"/>
    </row>
    <row r="25976" spans="6:6" ht="12" customHeight="1" x14ac:dyDescent="0.25">
      <c r="F25976" s="245"/>
    </row>
    <row r="25977" spans="6:6" ht="12" customHeight="1" x14ac:dyDescent="0.25">
      <c r="F25977" s="245"/>
    </row>
    <row r="25978" spans="6:6" ht="12" customHeight="1" x14ac:dyDescent="0.25">
      <c r="F25978" s="245"/>
    </row>
    <row r="25979" spans="6:6" ht="12" customHeight="1" x14ac:dyDescent="0.25">
      <c r="F25979" s="245"/>
    </row>
    <row r="25980" spans="6:6" ht="12" customHeight="1" x14ac:dyDescent="0.25">
      <c r="F25980" s="245"/>
    </row>
    <row r="25981" spans="6:6" ht="12" customHeight="1" x14ac:dyDescent="0.25">
      <c r="F25981" s="245"/>
    </row>
    <row r="25982" spans="6:6" ht="12" customHeight="1" x14ac:dyDescent="0.25">
      <c r="F25982" s="245"/>
    </row>
    <row r="25983" spans="6:6" ht="12" customHeight="1" x14ac:dyDescent="0.25">
      <c r="F25983" s="245"/>
    </row>
    <row r="25984" spans="6:6" ht="12" customHeight="1" x14ac:dyDescent="0.25">
      <c r="F25984" s="245"/>
    </row>
    <row r="25985" spans="6:6" ht="12" customHeight="1" x14ac:dyDescent="0.25">
      <c r="F25985" s="245"/>
    </row>
    <row r="25986" spans="6:6" ht="12" customHeight="1" x14ac:dyDescent="0.25">
      <c r="F25986" s="245"/>
    </row>
    <row r="25987" spans="6:6" ht="12" customHeight="1" x14ac:dyDescent="0.25">
      <c r="F25987" s="245"/>
    </row>
    <row r="25988" spans="6:6" ht="12" customHeight="1" x14ac:dyDescent="0.25">
      <c r="F25988" s="245"/>
    </row>
    <row r="25989" spans="6:6" ht="12" customHeight="1" x14ac:dyDescent="0.25">
      <c r="F25989" s="245"/>
    </row>
    <row r="25990" spans="6:6" ht="12" customHeight="1" x14ac:dyDescent="0.25">
      <c r="F25990" s="245"/>
    </row>
    <row r="25991" spans="6:6" ht="12" customHeight="1" x14ac:dyDescent="0.25">
      <c r="F25991" s="245"/>
    </row>
    <row r="25992" spans="6:6" ht="12" customHeight="1" x14ac:dyDescent="0.25">
      <c r="F25992" s="245"/>
    </row>
    <row r="25993" spans="6:6" ht="12" customHeight="1" x14ac:dyDescent="0.25">
      <c r="F25993" s="245"/>
    </row>
    <row r="25994" spans="6:6" ht="12" customHeight="1" x14ac:dyDescent="0.25">
      <c r="F25994" s="245"/>
    </row>
    <row r="25995" spans="6:6" ht="12" customHeight="1" x14ac:dyDescent="0.25">
      <c r="F25995" s="245"/>
    </row>
    <row r="25996" spans="6:6" ht="12" customHeight="1" x14ac:dyDescent="0.25">
      <c r="F25996" s="245"/>
    </row>
    <row r="25997" spans="6:6" ht="12" customHeight="1" x14ac:dyDescent="0.25">
      <c r="F25997" s="245"/>
    </row>
    <row r="25998" spans="6:6" ht="12" customHeight="1" x14ac:dyDescent="0.25">
      <c r="F25998" s="245"/>
    </row>
    <row r="25999" spans="6:6" ht="12" customHeight="1" x14ac:dyDescent="0.25">
      <c r="F25999" s="245"/>
    </row>
    <row r="26000" spans="6:6" ht="12" customHeight="1" x14ac:dyDescent="0.25">
      <c r="F26000" s="245"/>
    </row>
    <row r="26001" spans="6:6" ht="12" customHeight="1" x14ac:dyDescent="0.25">
      <c r="F26001" s="245"/>
    </row>
    <row r="26002" spans="6:6" ht="12" customHeight="1" x14ac:dyDescent="0.25">
      <c r="F26002" s="245"/>
    </row>
    <row r="26003" spans="6:6" ht="12" customHeight="1" x14ac:dyDescent="0.25">
      <c r="F26003" s="245"/>
    </row>
    <row r="26004" spans="6:6" ht="12" customHeight="1" x14ac:dyDescent="0.25">
      <c r="F26004" s="245"/>
    </row>
    <row r="26005" spans="6:6" ht="12" customHeight="1" x14ac:dyDescent="0.25">
      <c r="F26005" s="245"/>
    </row>
    <row r="26006" spans="6:6" ht="12" customHeight="1" x14ac:dyDescent="0.25">
      <c r="F26006" s="245"/>
    </row>
    <row r="26007" spans="6:6" ht="12" customHeight="1" x14ac:dyDescent="0.25">
      <c r="F26007" s="245"/>
    </row>
    <row r="26008" spans="6:6" ht="12" customHeight="1" x14ac:dyDescent="0.25">
      <c r="F26008" s="245"/>
    </row>
    <row r="26009" spans="6:6" ht="12" customHeight="1" x14ac:dyDescent="0.25">
      <c r="F26009" s="245"/>
    </row>
    <row r="26010" spans="6:6" ht="12" customHeight="1" x14ac:dyDescent="0.25">
      <c r="F26010" s="245"/>
    </row>
    <row r="26011" spans="6:6" ht="12" customHeight="1" x14ac:dyDescent="0.25">
      <c r="F26011" s="245"/>
    </row>
    <row r="26012" spans="6:6" ht="12" customHeight="1" x14ac:dyDescent="0.25">
      <c r="F26012" s="245"/>
    </row>
    <row r="26013" spans="6:6" ht="12" customHeight="1" x14ac:dyDescent="0.25">
      <c r="F26013" s="245"/>
    </row>
    <row r="26014" spans="6:6" ht="12" customHeight="1" x14ac:dyDescent="0.25">
      <c r="F26014" s="245"/>
    </row>
    <row r="26015" spans="6:6" ht="12" customHeight="1" x14ac:dyDescent="0.25">
      <c r="F26015" s="245"/>
    </row>
    <row r="26016" spans="6:6" ht="12" customHeight="1" x14ac:dyDescent="0.25">
      <c r="F26016" s="245"/>
    </row>
    <row r="26017" spans="6:6" ht="12" customHeight="1" x14ac:dyDescent="0.25">
      <c r="F26017" s="245"/>
    </row>
    <row r="26018" spans="6:6" ht="12" customHeight="1" x14ac:dyDescent="0.25">
      <c r="F26018" s="245"/>
    </row>
    <row r="26019" spans="6:6" ht="12" customHeight="1" x14ac:dyDescent="0.25">
      <c r="F26019" s="245"/>
    </row>
    <row r="26020" spans="6:6" ht="12" customHeight="1" x14ac:dyDescent="0.25">
      <c r="F26020" s="245"/>
    </row>
    <row r="26021" spans="6:6" ht="12" customHeight="1" x14ac:dyDescent="0.25">
      <c r="F26021" s="245"/>
    </row>
    <row r="26022" spans="6:6" ht="12" customHeight="1" x14ac:dyDescent="0.25">
      <c r="F26022" s="245"/>
    </row>
    <row r="26023" spans="6:6" ht="12" customHeight="1" x14ac:dyDescent="0.25">
      <c r="F26023" s="245"/>
    </row>
    <row r="26024" spans="6:6" ht="12" customHeight="1" x14ac:dyDescent="0.25">
      <c r="F26024" s="245"/>
    </row>
    <row r="26025" spans="6:6" ht="12" customHeight="1" x14ac:dyDescent="0.25">
      <c r="F26025" s="245"/>
    </row>
    <row r="26026" spans="6:6" ht="12" customHeight="1" x14ac:dyDescent="0.25">
      <c r="F26026" s="245"/>
    </row>
    <row r="26027" spans="6:6" ht="12" customHeight="1" x14ac:dyDescent="0.25">
      <c r="F26027" s="245"/>
    </row>
    <row r="26028" spans="6:6" ht="12" customHeight="1" x14ac:dyDescent="0.25">
      <c r="F26028" s="245"/>
    </row>
    <row r="26029" spans="6:6" ht="12" customHeight="1" x14ac:dyDescent="0.25">
      <c r="F26029" s="245"/>
    </row>
    <row r="26030" spans="6:6" ht="12" customHeight="1" x14ac:dyDescent="0.25">
      <c r="F26030" s="245"/>
    </row>
    <row r="26031" spans="6:6" ht="12" customHeight="1" x14ac:dyDescent="0.25">
      <c r="F26031" s="245"/>
    </row>
    <row r="26032" spans="6:6" ht="12" customHeight="1" x14ac:dyDescent="0.25">
      <c r="F26032" s="245"/>
    </row>
    <row r="26033" spans="6:6" ht="12" customHeight="1" x14ac:dyDescent="0.25">
      <c r="F26033" s="245"/>
    </row>
    <row r="26034" spans="6:6" ht="12" customHeight="1" x14ac:dyDescent="0.25">
      <c r="F26034" s="245"/>
    </row>
    <row r="26035" spans="6:6" ht="12" customHeight="1" x14ac:dyDescent="0.25">
      <c r="F26035" s="245"/>
    </row>
    <row r="26036" spans="6:6" ht="12" customHeight="1" x14ac:dyDescent="0.25">
      <c r="F26036" s="245"/>
    </row>
    <row r="26037" spans="6:6" ht="12" customHeight="1" x14ac:dyDescent="0.25">
      <c r="F26037" s="245"/>
    </row>
    <row r="26038" spans="6:6" ht="12" customHeight="1" x14ac:dyDescent="0.25">
      <c r="F26038" s="245"/>
    </row>
    <row r="26039" spans="6:6" ht="12" customHeight="1" x14ac:dyDescent="0.25">
      <c r="F26039" s="245"/>
    </row>
    <row r="26040" spans="6:6" ht="12" customHeight="1" x14ac:dyDescent="0.25">
      <c r="F26040" s="245"/>
    </row>
    <row r="26041" spans="6:6" ht="12" customHeight="1" x14ac:dyDescent="0.25">
      <c r="F26041" s="245"/>
    </row>
    <row r="26042" spans="6:6" ht="12" customHeight="1" x14ac:dyDescent="0.25">
      <c r="F26042" s="245"/>
    </row>
    <row r="26043" spans="6:6" ht="12" customHeight="1" x14ac:dyDescent="0.25">
      <c r="F26043" s="245"/>
    </row>
    <row r="26044" spans="6:6" ht="12" customHeight="1" x14ac:dyDescent="0.25">
      <c r="F26044" s="245"/>
    </row>
    <row r="26045" spans="6:6" ht="12" customHeight="1" x14ac:dyDescent="0.25">
      <c r="F26045" s="245"/>
    </row>
    <row r="26046" spans="6:6" ht="12" customHeight="1" x14ac:dyDescent="0.25">
      <c r="F26046" s="245"/>
    </row>
    <row r="26047" spans="6:6" ht="12" customHeight="1" x14ac:dyDescent="0.25">
      <c r="F26047" s="245"/>
    </row>
    <row r="26048" spans="6:6" ht="12" customHeight="1" x14ac:dyDescent="0.25">
      <c r="F26048" s="245"/>
    </row>
    <row r="26049" spans="6:6" ht="12" customHeight="1" x14ac:dyDescent="0.25">
      <c r="F26049" s="245"/>
    </row>
    <row r="26050" spans="6:6" ht="12" customHeight="1" x14ac:dyDescent="0.25">
      <c r="F26050" s="245"/>
    </row>
    <row r="26051" spans="6:6" ht="12" customHeight="1" x14ac:dyDescent="0.25">
      <c r="F26051" s="245"/>
    </row>
    <row r="26052" spans="6:6" ht="12" customHeight="1" x14ac:dyDescent="0.25">
      <c r="F26052" s="245"/>
    </row>
    <row r="26053" spans="6:6" ht="12" customHeight="1" x14ac:dyDescent="0.25">
      <c r="F26053" s="245"/>
    </row>
    <row r="26054" spans="6:6" ht="12" customHeight="1" x14ac:dyDescent="0.25">
      <c r="F26054" s="245"/>
    </row>
    <row r="26055" spans="6:6" ht="12" customHeight="1" x14ac:dyDescent="0.25">
      <c r="F26055" s="245"/>
    </row>
    <row r="26056" spans="6:6" ht="12" customHeight="1" x14ac:dyDescent="0.25">
      <c r="F26056" s="245"/>
    </row>
    <row r="26057" spans="6:6" ht="12" customHeight="1" x14ac:dyDescent="0.25">
      <c r="F26057" s="245"/>
    </row>
    <row r="26058" spans="6:6" ht="12" customHeight="1" x14ac:dyDescent="0.25">
      <c r="F26058" s="245"/>
    </row>
    <row r="26059" spans="6:6" ht="12" customHeight="1" x14ac:dyDescent="0.25">
      <c r="F26059" s="245"/>
    </row>
    <row r="26060" spans="6:6" ht="12" customHeight="1" x14ac:dyDescent="0.25">
      <c r="F26060" s="245"/>
    </row>
    <row r="26061" spans="6:6" ht="12" customHeight="1" x14ac:dyDescent="0.25">
      <c r="F26061" s="245"/>
    </row>
    <row r="26062" spans="6:6" ht="12" customHeight="1" x14ac:dyDescent="0.25">
      <c r="F26062" s="245"/>
    </row>
    <row r="26063" spans="6:6" ht="12" customHeight="1" x14ac:dyDescent="0.25">
      <c r="F26063" s="245"/>
    </row>
    <row r="26064" spans="6:6" ht="12" customHeight="1" x14ac:dyDescent="0.25">
      <c r="F26064" s="245"/>
    </row>
    <row r="26065" spans="6:6" ht="12" customHeight="1" x14ac:dyDescent="0.25">
      <c r="F26065" s="245"/>
    </row>
    <row r="26066" spans="6:6" ht="12" customHeight="1" x14ac:dyDescent="0.25">
      <c r="F26066" s="245"/>
    </row>
    <row r="26067" spans="6:6" ht="12" customHeight="1" x14ac:dyDescent="0.25">
      <c r="F26067" s="245"/>
    </row>
    <row r="26068" spans="6:6" ht="12" customHeight="1" x14ac:dyDescent="0.25">
      <c r="F26068" s="245"/>
    </row>
    <row r="26069" spans="6:6" ht="12" customHeight="1" x14ac:dyDescent="0.25">
      <c r="F26069" s="245"/>
    </row>
    <row r="26070" spans="6:6" ht="12" customHeight="1" x14ac:dyDescent="0.25">
      <c r="F26070" s="245"/>
    </row>
    <row r="26071" spans="6:6" ht="12" customHeight="1" x14ac:dyDescent="0.25">
      <c r="F26071" s="245"/>
    </row>
    <row r="26072" spans="6:6" ht="12" customHeight="1" x14ac:dyDescent="0.25">
      <c r="F26072" s="245"/>
    </row>
    <row r="26073" spans="6:6" ht="12" customHeight="1" x14ac:dyDescent="0.25">
      <c r="F26073" s="245"/>
    </row>
    <row r="26074" spans="6:6" ht="12" customHeight="1" x14ac:dyDescent="0.25">
      <c r="F26074" s="245"/>
    </row>
    <row r="26075" spans="6:6" ht="12" customHeight="1" x14ac:dyDescent="0.25">
      <c r="F26075" s="245"/>
    </row>
    <row r="26076" spans="6:6" ht="12" customHeight="1" x14ac:dyDescent="0.25">
      <c r="F26076" s="245"/>
    </row>
    <row r="26077" spans="6:6" ht="12" customHeight="1" x14ac:dyDescent="0.25">
      <c r="F26077" s="245"/>
    </row>
    <row r="26078" spans="6:6" ht="12" customHeight="1" x14ac:dyDescent="0.25">
      <c r="F26078" s="245"/>
    </row>
    <row r="26079" spans="6:6" ht="12" customHeight="1" x14ac:dyDescent="0.25">
      <c r="F26079" s="245"/>
    </row>
    <row r="26080" spans="6:6" ht="12" customHeight="1" x14ac:dyDescent="0.25">
      <c r="F26080" s="245"/>
    </row>
    <row r="26081" spans="6:6" ht="12" customHeight="1" x14ac:dyDescent="0.25">
      <c r="F26081" s="245"/>
    </row>
    <row r="26082" spans="6:6" ht="12" customHeight="1" x14ac:dyDescent="0.25">
      <c r="F26082" s="245"/>
    </row>
    <row r="26083" spans="6:6" ht="12" customHeight="1" x14ac:dyDescent="0.25">
      <c r="F26083" s="245"/>
    </row>
    <row r="26084" spans="6:6" ht="12" customHeight="1" x14ac:dyDescent="0.25">
      <c r="F26084" s="245"/>
    </row>
    <row r="26085" spans="6:6" ht="12" customHeight="1" x14ac:dyDescent="0.25">
      <c r="F26085" s="245"/>
    </row>
    <row r="26086" spans="6:6" ht="12" customHeight="1" x14ac:dyDescent="0.25">
      <c r="F26086" s="245"/>
    </row>
    <row r="26087" spans="6:6" ht="12" customHeight="1" x14ac:dyDescent="0.25">
      <c r="F26087" s="245"/>
    </row>
    <row r="26088" spans="6:6" ht="12" customHeight="1" x14ac:dyDescent="0.25">
      <c r="F26088" s="245"/>
    </row>
    <row r="26089" spans="6:6" ht="12" customHeight="1" x14ac:dyDescent="0.25">
      <c r="F26089" s="245"/>
    </row>
    <row r="26090" spans="6:6" ht="12" customHeight="1" x14ac:dyDescent="0.25">
      <c r="F26090" s="245"/>
    </row>
    <row r="26091" spans="6:6" ht="12" customHeight="1" x14ac:dyDescent="0.25">
      <c r="F26091" s="245"/>
    </row>
    <row r="26092" spans="6:6" ht="12" customHeight="1" x14ac:dyDescent="0.25">
      <c r="F26092" s="245"/>
    </row>
    <row r="26093" spans="6:6" ht="12" customHeight="1" x14ac:dyDescent="0.25">
      <c r="F26093" s="245"/>
    </row>
    <row r="26094" spans="6:6" ht="12" customHeight="1" x14ac:dyDescent="0.25">
      <c r="F26094" s="245"/>
    </row>
    <row r="26095" spans="6:6" ht="12" customHeight="1" x14ac:dyDescent="0.25">
      <c r="F26095" s="245"/>
    </row>
    <row r="26096" spans="6:6" ht="12" customHeight="1" x14ac:dyDescent="0.25">
      <c r="F26096" s="245"/>
    </row>
    <row r="26097" spans="6:6" ht="12" customHeight="1" x14ac:dyDescent="0.25">
      <c r="F26097" s="245"/>
    </row>
    <row r="26098" spans="6:6" ht="12" customHeight="1" x14ac:dyDescent="0.25">
      <c r="F26098" s="245"/>
    </row>
    <row r="26099" spans="6:6" ht="12" customHeight="1" x14ac:dyDescent="0.25">
      <c r="F26099" s="245"/>
    </row>
    <row r="26100" spans="6:6" ht="12" customHeight="1" x14ac:dyDescent="0.25">
      <c r="F26100" s="245"/>
    </row>
    <row r="26101" spans="6:6" ht="12" customHeight="1" x14ac:dyDescent="0.25">
      <c r="F26101" s="245"/>
    </row>
    <row r="26102" spans="6:6" ht="12" customHeight="1" x14ac:dyDescent="0.25">
      <c r="F26102" s="245"/>
    </row>
    <row r="26103" spans="6:6" ht="12" customHeight="1" x14ac:dyDescent="0.25">
      <c r="F26103" s="245"/>
    </row>
    <row r="26104" spans="6:6" ht="12" customHeight="1" x14ac:dyDescent="0.25">
      <c r="F26104" s="245"/>
    </row>
    <row r="26105" spans="6:6" ht="12" customHeight="1" x14ac:dyDescent="0.25">
      <c r="F26105" s="245"/>
    </row>
    <row r="26106" spans="6:6" ht="12" customHeight="1" x14ac:dyDescent="0.25">
      <c r="F26106" s="245"/>
    </row>
    <row r="26107" spans="6:6" ht="12" customHeight="1" x14ac:dyDescent="0.25">
      <c r="F26107" s="245"/>
    </row>
    <row r="26108" spans="6:6" ht="12" customHeight="1" x14ac:dyDescent="0.25">
      <c r="F26108" s="245"/>
    </row>
    <row r="26109" spans="6:6" ht="12" customHeight="1" x14ac:dyDescent="0.25">
      <c r="F26109" s="245"/>
    </row>
    <row r="26110" spans="6:6" ht="12" customHeight="1" x14ac:dyDescent="0.25">
      <c r="F26110" s="245"/>
    </row>
    <row r="26111" spans="6:6" ht="12" customHeight="1" x14ac:dyDescent="0.25">
      <c r="F26111" s="245"/>
    </row>
    <row r="26112" spans="6:6" ht="12" customHeight="1" x14ac:dyDescent="0.25">
      <c r="F26112" s="245"/>
    </row>
    <row r="26113" spans="6:6" ht="12" customHeight="1" x14ac:dyDescent="0.25">
      <c r="F26113" s="245"/>
    </row>
    <row r="26114" spans="6:6" ht="12" customHeight="1" x14ac:dyDescent="0.25">
      <c r="F26114" s="245"/>
    </row>
    <row r="26115" spans="6:6" ht="12" customHeight="1" x14ac:dyDescent="0.25">
      <c r="F26115" s="245"/>
    </row>
    <row r="26116" spans="6:6" ht="12" customHeight="1" x14ac:dyDescent="0.25">
      <c r="F26116" s="245"/>
    </row>
    <row r="26117" spans="6:6" ht="12" customHeight="1" x14ac:dyDescent="0.25">
      <c r="F26117" s="245"/>
    </row>
    <row r="26118" spans="6:6" ht="12" customHeight="1" x14ac:dyDescent="0.25">
      <c r="F26118" s="245"/>
    </row>
    <row r="26119" spans="6:6" ht="12" customHeight="1" x14ac:dyDescent="0.25">
      <c r="F26119" s="245"/>
    </row>
    <row r="26120" spans="6:6" ht="12" customHeight="1" x14ac:dyDescent="0.25">
      <c r="F26120" s="245"/>
    </row>
    <row r="26121" spans="6:6" ht="12" customHeight="1" x14ac:dyDescent="0.25">
      <c r="F26121" s="245"/>
    </row>
    <row r="26122" spans="6:6" ht="12" customHeight="1" x14ac:dyDescent="0.25">
      <c r="F26122" s="245"/>
    </row>
    <row r="26123" spans="6:6" ht="12" customHeight="1" x14ac:dyDescent="0.25">
      <c r="F26123" s="245"/>
    </row>
    <row r="26124" spans="6:6" ht="12" customHeight="1" x14ac:dyDescent="0.25">
      <c r="F26124" s="245"/>
    </row>
    <row r="26125" spans="6:6" ht="12" customHeight="1" x14ac:dyDescent="0.25">
      <c r="F26125" s="245"/>
    </row>
    <row r="26126" spans="6:6" ht="12" customHeight="1" x14ac:dyDescent="0.25">
      <c r="F26126" s="245"/>
    </row>
    <row r="26127" spans="6:6" ht="12" customHeight="1" x14ac:dyDescent="0.25">
      <c r="F26127" s="245"/>
    </row>
    <row r="26128" spans="6:6" ht="12" customHeight="1" x14ac:dyDescent="0.25">
      <c r="F26128" s="245"/>
    </row>
    <row r="26129" spans="6:6" ht="12" customHeight="1" x14ac:dyDescent="0.25">
      <c r="F26129" s="245"/>
    </row>
    <row r="26130" spans="6:6" ht="12" customHeight="1" x14ac:dyDescent="0.25">
      <c r="F26130" s="245"/>
    </row>
    <row r="26131" spans="6:6" ht="12" customHeight="1" x14ac:dyDescent="0.25">
      <c r="F26131" s="245"/>
    </row>
    <row r="26132" spans="6:6" ht="12" customHeight="1" x14ac:dyDescent="0.25">
      <c r="F26132" s="245"/>
    </row>
    <row r="26133" spans="6:6" ht="12" customHeight="1" x14ac:dyDescent="0.25">
      <c r="F26133" s="245"/>
    </row>
    <row r="26134" spans="6:6" ht="12" customHeight="1" x14ac:dyDescent="0.25">
      <c r="F26134" s="245"/>
    </row>
    <row r="26135" spans="6:6" ht="12" customHeight="1" x14ac:dyDescent="0.25">
      <c r="F26135" s="245"/>
    </row>
    <row r="26136" spans="6:6" ht="12" customHeight="1" x14ac:dyDescent="0.25">
      <c r="F26136" s="245"/>
    </row>
    <row r="26137" spans="6:6" ht="12" customHeight="1" x14ac:dyDescent="0.25">
      <c r="F26137" s="245"/>
    </row>
    <row r="26138" spans="6:6" ht="12" customHeight="1" x14ac:dyDescent="0.25">
      <c r="F26138" s="245"/>
    </row>
    <row r="26139" spans="6:6" ht="12" customHeight="1" x14ac:dyDescent="0.25">
      <c r="F26139" s="245"/>
    </row>
    <row r="26140" spans="6:6" ht="12" customHeight="1" x14ac:dyDescent="0.25">
      <c r="F26140" s="245"/>
    </row>
    <row r="26141" spans="6:6" ht="12" customHeight="1" x14ac:dyDescent="0.25">
      <c r="F26141" s="245"/>
    </row>
    <row r="26142" spans="6:6" ht="12" customHeight="1" x14ac:dyDescent="0.25">
      <c r="F26142" s="245"/>
    </row>
    <row r="26143" spans="6:6" ht="12" customHeight="1" x14ac:dyDescent="0.25">
      <c r="F26143" s="245"/>
    </row>
    <row r="26144" spans="6:6" ht="12" customHeight="1" x14ac:dyDescent="0.25">
      <c r="F26144" s="245"/>
    </row>
    <row r="26145" spans="6:6" ht="12" customHeight="1" x14ac:dyDescent="0.25">
      <c r="F26145" s="245"/>
    </row>
    <row r="26146" spans="6:6" ht="12" customHeight="1" x14ac:dyDescent="0.25">
      <c r="F26146" s="245"/>
    </row>
    <row r="26147" spans="6:6" ht="12" customHeight="1" x14ac:dyDescent="0.25">
      <c r="F26147" s="245"/>
    </row>
    <row r="26148" spans="6:6" ht="12" customHeight="1" x14ac:dyDescent="0.25">
      <c r="F26148" s="245"/>
    </row>
    <row r="26149" spans="6:6" ht="12" customHeight="1" x14ac:dyDescent="0.25">
      <c r="F26149" s="245"/>
    </row>
    <row r="26150" spans="6:6" ht="12" customHeight="1" x14ac:dyDescent="0.25">
      <c r="F26150" s="245"/>
    </row>
    <row r="26151" spans="6:6" ht="12" customHeight="1" x14ac:dyDescent="0.25">
      <c r="F26151" s="245"/>
    </row>
    <row r="26152" spans="6:6" ht="12" customHeight="1" x14ac:dyDescent="0.25">
      <c r="F26152" s="245"/>
    </row>
    <row r="26153" spans="6:6" ht="12" customHeight="1" x14ac:dyDescent="0.25">
      <c r="F26153" s="245"/>
    </row>
    <row r="26154" spans="6:6" ht="12" customHeight="1" x14ac:dyDescent="0.25">
      <c r="F26154" s="245"/>
    </row>
    <row r="26155" spans="6:6" ht="12" customHeight="1" x14ac:dyDescent="0.25">
      <c r="F26155" s="245"/>
    </row>
    <row r="26156" spans="6:6" ht="12" customHeight="1" x14ac:dyDescent="0.25">
      <c r="F26156" s="245"/>
    </row>
    <row r="26157" spans="6:6" ht="12" customHeight="1" x14ac:dyDescent="0.25">
      <c r="F26157" s="245"/>
    </row>
    <row r="26158" spans="6:6" ht="12" customHeight="1" x14ac:dyDescent="0.25">
      <c r="F26158" s="245"/>
    </row>
    <row r="26159" spans="6:6" ht="12" customHeight="1" x14ac:dyDescent="0.25">
      <c r="F26159" s="245"/>
    </row>
    <row r="26160" spans="6:6" ht="12" customHeight="1" x14ac:dyDescent="0.25">
      <c r="F26160" s="245"/>
    </row>
    <row r="26161" spans="6:6" ht="12" customHeight="1" x14ac:dyDescent="0.25">
      <c r="F26161" s="245"/>
    </row>
    <row r="26162" spans="6:6" ht="12" customHeight="1" x14ac:dyDescent="0.25">
      <c r="F26162" s="245"/>
    </row>
    <row r="26163" spans="6:6" ht="12" customHeight="1" x14ac:dyDescent="0.25">
      <c r="F26163" s="245"/>
    </row>
    <row r="26164" spans="6:6" ht="12" customHeight="1" x14ac:dyDescent="0.25">
      <c r="F26164" s="245"/>
    </row>
    <row r="26165" spans="6:6" ht="12" customHeight="1" x14ac:dyDescent="0.25">
      <c r="F26165" s="245"/>
    </row>
    <row r="26166" spans="6:6" ht="12" customHeight="1" x14ac:dyDescent="0.25">
      <c r="F26166" s="245"/>
    </row>
    <row r="26167" spans="6:6" ht="12" customHeight="1" x14ac:dyDescent="0.25">
      <c r="F26167" s="245"/>
    </row>
    <row r="26168" spans="6:6" ht="12" customHeight="1" x14ac:dyDescent="0.25">
      <c r="F26168" s="245"/>
    </row>
    <row r="26169" spans="6:6" ht="12" customHeight="1" x14ac:dyDescent="0.25">
      <c r="F26169" s="245"/>
    </row>
    <row r="26170" spans="6:6" ht="12" customHeight="1" x14ac:dyDescent="0.25">
      <c r="F26170" s="245"/>
    </row>
    <row r="26171" spans="6:6" ht="12" customHeight="1" x14ac:dyDescent="0.25">
      <c r="F26171" s="245"/>
    </row>
    <row r="26172" spans="6:6" ht="12" customHeight="1" x14ac:dyDescent="0.25">
      <c r="F26172" s="245"/>
    </row>
    <row r="26173" spans="6:6" ht="12" customHeight="1" x14ac:dyDescent="0.25">
      <c r="F26173" s="245"/>
    </row>
    <row r="26174" spans="6:6" ht="12" customHeight="1" x14ac:dyDescent="0.25">
      <c r="F26174" s="245"/>
    </row>
    <row r="26175" spans="6:6" ht="12" customHeight="1" x14ac:dyDescent="0.25">
      <c r="F26175" s="245"/>
    </row>
    <row r="26176" spans="6:6" ht="12" customHeight="1" x14ac:dyDescent="0.25">
      <c r="F26176" s="245"/>
    </row>
    <row r="26177" spans="6:6" ht="12" customHeight="1" x14ac:dyDescent="0.25">
      <c r="F26177" s="245"/>
    </row>
    <row r="26178" spans="6:6" ht="12" customHeight="1" x14ac:dyDescent="0.25">
      <c r="F26178" s="245"/>
    </row>
    <row r="26179" spans="6:6" ht="12" customHeight="1" x14ac:dyDescent="0.25">
      <c r="F26179" s="245"/>
    </row>
    <row r="26180" spans="6:6" ht="12" customHeight="1" x14ac:dyDescent="0.25">
      <c r="F26180" s="245"/>
    </row>
    <row r="26181" spans="6:6" ht="12" customHeight="1" x14ac:dyDescent="0.25">
      <c r="F26181" s="245"/>
    </row>
    <row r="26182" spans="6:6" ht="12" customHeight="1" x14ac:dyDescent="0.25">
      <c r="F26182" s="245"/>
    </row>
    <row r="26183" spans="6:6" ht="12" customHeight="1" x14ac:dyDescent="0.25">
      <c r="F26183" s="245"/>
    </row>
    <row r="26184" spans="6:6" ht="12" customHeight="1" x14ac:dyDescent="0.25">
      <c r="F26184" s="245"/>
    </row>
    <row r="26185" spans="6:6" ht="12" customHeight="1" x14ac:dyDescent="0.25">
      <c r="F26185" s="245"/>
    </row>
    <row r="26186" spans="6:6" ht="12" customHeight="1" x14ac:dyDescent="0.25">
      <c r="F26186" s="245"/>
    </row>
    <row r="26187" spans="6:6" ht="12" customHeight="1" x14ac:dyDescent="0.25">
      <c r="F26187" s="245"/>
    </row>
    <row r="26188" spans="6:6" ht="12" customHeight="1" x14ac:dyDescent="0.25">
      <c r="F26188" s="245"/>
    </row>
    <row r="26189" spans="6:6" ht="12" customHeight="1" x14ac:dyDescent="0.25">
      <c r="F26189" s="245"/>
    </row>
    <row r="26190" spans="6:6" ht="12" customHeight="1" x14ac:dyDescent="0.25">
      <c r="F26190" s="245"/>
    </row>
    <row r="26191" spans="6:6" ht="12" customHeight="1" x14ac:dyDescent="0.25">
      <c r="F26191" s="245"/>
    </row>
    <row r="26192" spans="6:6" ht="12" customHeight="1" x14ac:dyDescent="0.25">
      <c r="F26192" s="245"/>
    </row>
    <row r="26193" spans="6:6" ht="12" customHeight="1" x14ac:dyDescent="0.25">
      <c r="F26193" s="245"/>
    </row>
    <row r="26194" spans="6:6" ht="12" customHeight="1" x14ac:dyDescent="0.25">
      <c r="F26194" s="245"/>
    </row>
    <row r="26195" spans="6:6" ht="12" customHeight="1" x14ac:dyDescent="0.25">
      <c r="F26195" s="245"/>
    </row>
    <row r="26196" spans="6:6" ht="12" customHeight="1" x14ac:dyDescent="0.25">
      <c r="F26196" s="245"/>
    </row>
    <row r="26197" spans="6:6" ht="12" customHeight="1" x14ac:dyDescent="0.25">
      <c r="F26197" s="245"/>
    </row>
    <row r="26198" spans="6:6" ht="12" customHeight="1" x14ac:dyDescent="0.25">
      <c r="F26198" s="245"/>
    </row>
    <row r="26199" spans="6:6" ht="12" customHeight="1" x14ac:dyDescent="0.25">
      <c r="F26199" s="245"/>
    </row>
    <row r="26200" spans="6:6" ht="12" customHeight="1" x14ac:dyDescent="0.25">
      <c r="F26200" s="245"/>
    </row>
    <row r="26201" spans="6:6" ht="12" customHeight="1" x14ac:dyDescent="0.25">
      <c r="F26201" s="245"/>
    </row>
    <row r="26202" spans="6:6" ht="12" customHeight="1" x14ac:dyDescent="0.25">
      <c r="F26202" s="245"/>
    </row>
    <row r="26203" spans="6:6" ht="12" customHeight="1" x14ac:dyDescent="0.25">
      <c r="F26203" s="245"/>
    </row>
    <row r="26204" spans="6:6" ht="12" customHeight="1" x14ac:dyDescent="0.25">
      <c r="F26204" s="245"/>
    </row>
    <row r="26205" spans="6:6" ht="12" customHeight="1" x14ac:dyDescent="0.25">
      <c r="F26205" s="245"/>
    </row>
    <row r="26206" spans="6:6" ht="12" customHeight="1" x14ac:dyDescent="0.25">
      <c r="F26206" s="245"/>
    </row>
    <row r="26207" spans="6:6" ht="12" customHeight="1" x14ac:dyDescent="0.25">
      <c r="F26207" s="245"/>
    </row>
    <row r="26208" spans="6:6" ht="12" customHeight="1" x14ac:dyDescent="0.25">
      <c r="F26208" s="245"/>
    </row>
    <row r="26209" spans="6:6" ht="12" customHeight="1" x14ac:dyDescent="0.25">
      <c r="F26209" s="245"/>
    </row>
    <row r="26210" spans="6:6" ht="12" customHeight="1" x14ac:dyDescent="0.25">
      <c r="F26210" s="245"/>
    </row>
    <row r="26211" spans="6:6" ht="12" customHeight="1" x14ac:dyDescent="0.25">
      <c r="F26211" s="245"/>
    </row>
    <row r="26212" spans="6:6" ht="12" customHeight="1" x14ac:dyDescent="0.25">
      <c r="F26212" s="245"/>
    </row>
    <row r="26213" spans="6:6" ht="12" customHeight="1" x14ac:dyDescent="0.25">
      <c r="F26213" s="245"/>
    </row>
    <row r="26214" spans="6:6" ht="12" customHeight="1" x14ac:dyDescent="0.25">
      <c r="F26214" s="245"/>
    </row>
    <row r="26215" spans="6:6" ht="12" customHeight="1" x14ac:dyDescent="0.25">
      <c r="F26215" s="245"/>
    </row>
    <row r="26216" spans="6:6" ht="12" customHeight="1" x14ac:dyDescent="0.25">
      <c r="F26216" s="245"/>
    </row>
    <row r="26217" spans="6:6" ht="12" customHeight="1" x14ac:dyDescent="0.25">
      <c r="F26217" s="245"/>
    </row>
    <row r="26218" spans="6:6" ht="12" customHeight="1" x14ac:dyDescent="0.25">
      <c r="F26218" s="245"/>
    </row>
    <row r="26219" spans="6:6" ht="12" customHeight="1" x14ac:dyDescent="0.25">
      <c r="F26219" s="245"/>
    </row>
    <row r="26220" spans="6:6" ht="12" customHeight="1" x14ac:dyDescent="0.25">
      <c r="F26220" s="245"/>
    </row>
    <row r="26221" spans="6:6" ht="12" customHeight="1" x14ac:dyDescent="0.25">
      <c r="F26221" s="245"/>
    </row>
    <row r="26222" spans="6:6" ht="12" customHeight="1" x14ac:dyDescent="0.25">
      <c r="F26222" s="245"/>
    </row>
    <row r="26223" spans="6:6" ht="12" customHeight="1" x14ac:dyDescent="0.25">
      <c r="F26223" s="245"/>
    </row>
    <row r="26224" spans="6:6" ht="12" customHeight="1" x14ac:dyDescent="0.25">
      <c r="F26224" s="245"/>
    </row>
    <row r="26225" spans="6:6" ht="12" customHeight="1" x14ac:dyDescent="0.25">
      <c r="F26225" s="245"/>
    </row>
    <row r="26226" spans="6:6" ht="12" customHeight="1" x14ac:dyDescent="0.25">
      <c r="F26226" s="245"/>
    </row>
    <row r="26227" spans="6:6" ht="12" customHeight="1" x14ac:dyDescent="0.25">
      <c r="F26227" s="245"/>
    </row>
    <row r="26228" spans="6:6" ht="12" customHeight="1" x14ac:dyDescent="0.25">
      <c r="F26228" s="245"/>
    </row>
    <row r="26229" spans="6:6" ht="12" customHeight="1" x14ac:dyDescent="0.25">
      <c r="F26229" s="245"/>
    </row>
    <row r="26230" spans="6:6" ht="12" customHeight="1" x14ac:dyDescent="0.25">
      <c r="F26230" s="245"/>
    </row>
    <row r="26231" spans="6:6" ht="12" customHeight="1" x14ac:dyDescent="0.25">
      <c r="F26231" s="245"/>
    </row>
    <row r="26232" spans="6:6" ht="12" customHeight="1" x14ac:dyDescent="0.25">
      <c r="F26232" s="245"/>
    </row>
    <row r="26233" spans="6:6" ht="12" customHeight="1" x14ac:dyDescent="0.25">
      <c r="F26233" s="245"/>
    </row>
    <row r="26234" spans="6:6" ht="12" customHeight="1" x14ac:dyDescent="0.25">
      <c r="F26234" s="245"/>
    </row>
    <row r="26235" spans="6:6" ht="12" customHeight="1" x14ac:dyDescent="0.25">
      <c r="F26235" s="245"/>
    </row>
    <row r="26236" spans="6:6" ht="12" customHeight="1" x14ac:dyDescent="0.25">
      <c r="F26236" s="245"/>
    </row>
    <row r="26237" spans="6:6" ht="12" customHeight="1" x14ac:dyDescent="0.25">
      <c r="F26237" s="245"/>
    </row>
    <row r="26238" spans="6:6" ht="12" customHeight="1" x14ac:dyDescent="0.25">
      <c r="F26238" s="245"/>
    </row>
    <row r="26239" spans="6:6" ht="12" customHeight="1" x14ac:dyDescent="0.25">
      <c r="F26239" s="245"/>
    </row>
    <row r="26240" spans="6:6" ht="12" customHeight="1" x14ac:dyDescent="0.25">
      <c r="F26240" s="245"/>
    </row>
    <row r="26241" spans="6:6" ht="12" customHeight="1" x14ac:dyDescent="0.25">
      <c r="F26241" s="245"/>
    </row>
    <row r="26242" spans="6:6" ht="12" customHeight="1" x14ac:dyDescent="0.25">
      <c r="F26242" s="245"/>
    </row>
    <row r="26243" spans="6:6" ht="12" customHeight="1" x14ac:dyDescent="0.25">
      <c r="F26243" s="245"/>
    </row>
    <row r="26244" spans="6:6" ht="12" customHeight="1" x14ac:dyDescent="0.25">
      <c r="F26244" s="245"/>
    </row>
    <row r="26245" spans="6:6" ht="12" customHeight="1" x14ac:dyDescent="0.25">
      <c r="F26245" s="245"/>
    </row>
    <row r="26246" spans="6:6" ht="12" customHeight="1" x14ac:dyDescent="0.25">
      <c r="F26246" s="245"/>
    </row>
    <row r="26247" spans="6:6" ht="12" customHeight="1" x14ac:dyDescent="0.25">
      <c r="F26247" s="245"/>
    </row>
    <row r="26248" spans="6:6" ht="12" customHeight="1" x14ac:dyDescent="0.25">
      <c r="F26248" s="245"/>
    </row>
    <row r="26249" spans="6:6" ht="12" customHeight="1" x14ac:dyDescent="0.25">
      <c r="F26249" s="245"/>
    </row>
    <row r="26250" spans="6:6" ht="12" customHeight="1" x14ac:dyDescent="0.25">
      <c r="F26250" s="245"/>
    </row>
    <row r="26251" spans="6:6" ht="12" customHeight="1" x14ac:dyDescent="0.25">
      <c r="F26251" s="245"/>
    </row>
    <row r="26252" spans="6:6" ht="12" customHeight="1" x14ac:dyDescent="0.25">
      <c r="F26252" s="245"/>
    </row>
    <row r="26253" spans="6:6" ht="12" customHeight="1" x14ac:dyDescent="0.25">
      <c r="F26253" s="245"/>
    </row>
    <row r="26254" spans="6:6" ht="12" customHeight="1" x14ac:dyDescent="0.25">
      <c r="F26254" s="245"/>
    </row>
    <row r="26255" spans="6:6" ht="12" customHeight="1" x14ac:dyDescent="0.25">
      <c r="F26255" s="245"/>
    </row>
    <row r="26256" spans="6:6" ht="12" customHeight="1" x14ac:dyDescent="0.25">
      <c r="F26256" s="245"/>
    </row>
    <row r="26257" spans="6:6" ht="12" customHeight="1" x14ac:dyDescent="0.25">
      <c r="F26257" s="245"/>
    </row>
    <row r="26258" spans="6:6" ht="12" customHeight="1" x14ac:dyDescent="0.25">
      <c r="F26258" s="245"/>
    </row>
    <row r="26259" spans="6:6" ht="12" customHeight="1" x14ac:dyDescent="0.25">
      <c r="F26259" s="245"/>
    </row>
    <row r="26260" spans="6:6" ht="12" customHeight="1" x14ac:dyDescent="0.25">
      <c r="F26260" s="245"/>
    </row>
    <row r="26261" spans="6:6" ht="12" customHeight="1" x14ac:dyDescent="0.25">
      <c r="F26261" s="245"/>
    </row>
    <row r="26262" spans="6:6" ht="12" customHeight="1" x14ac:dyDescent="0.25">
      <c r="F26262" s="245"/>
    </row>
    <row r="26263" spans="6:6" ht="12" customHeight="1" x14ac:dyDescent="0.25">
      <c r="F26263" s="245"/>
    </row>
    <row r="26264" spans="6:6" ht="12" customHeight="1" x14ac:dyDescent="0.25">
      <c r="F26264" s="245"/>
    </row>
    <row r="26265" spans="6:6" ht="12" customHeight="1" x14ac:dyDescent="0.25">
      <c r="F26265" s="245"/>
    </row>
    <row r="26266" spans="6:6" ht="12" customHeight="1" x14ac:dyDescent="0.25">
      <c r="F26266" s="245"/>
    </row>
    <row r="26267" spans="6:6" ht="12" customHeight="1" x14ac:dyDescent="0.25">
      <c r="F26267" s="245"/>
    </row>
    <row r="26268" spans="6:6" ht="12" customHeight="1" x14ac:dyDescent="0.25">
      <c r="F26268" s="245"/>
    </row>
    <row r="26269" spans="6:6" ht="12" customHeight="1" x14ac:dyDescent="0.25">
      <c r="F26269" s="245"/>
    </row>
    <row r="26270" spans="6:6" ht="12" customHeight="1" x14ac:dyDescent="0.25">
      <c r="F26270" s="245"/>
    </row>
    <row r="26271" spans="6:6" ht="12" customHeight="1" x14ac:dyDescent="0.25">
      <c r="F26271" s="245"/>
    </row>
    <row r="26272" spans="6:6" ht="12" customHeight="1" x14ac:dyDescent="0.25">
      <c r="F26272" s="245"/>
    </row>
    <row r="26273" spans="6:6" ht="12" customHeight="1" x14ac:dyDescent="0.25">
      <c r="F26273" s="245"/>
    </row>
    <row r="26274" spans="6:6" ht="12" customHeight="1" x14ac:dyDescent="0.25">
      <c r="F26274" s="245"/>
    </row>
    <row r="26275" spans="6:6" ht="12" customHeight="1" x14ac:dyDescent="0.25">
      <c r="F26275" s="245"/>
    </row>
    <row r="26276" spans="6:6" ht="12" customHeight="1" x14ac:dyDescent="0.25">
      <c r="F26276" s="245"/>
    </row>
    <row r="26277" spans="6:6" ht="12" customHeight="1" x14ac:dyDescent="0.25">
      <c r="F26277" s="245"/>
    </row>
    <row r="26278" spans="6:6" ht="12" customHeight="1" x14ac:dyDescent="0.25">
      <c r="F26278" s="245"/>
    </row>
    <row r="26279" spans="6:6" ht="12" customHeight="1" x14ac:dyDescent="0.25">
      <c r="F26279" s="245"/>
    </row>
    <row r="26280" spans="6:6" ht="12" customHeight="1" x14ac:dyDescent="0.25">
      <c r="F26280" s="245"/>
    </row>
    <row r="26281" spans="6:6" ht="12" customHeight="1" x14ac:dyDescent="0.25">
      <c r="F26281" s="245"/>
    </row>
    <row r="26282" spans="6:6" ht="12" customHeight="1" x14ac:dyDescent="0.25">
      <c r="F26282" s="245"/>
    </row>
    <row r="26283" spans="6:6" ht="12" customHeight="1" x14ac:dyDescent="0.25">
      <c r="F26283" s="245"/>
    </row>
    <row r="26284" spans="6:6" ht="12" customHeight="1" x14ac:dyDescent="0.25">
      <c r="F26284" s="245"/>
    </row>
    <row r="26285" spans="6:6" ht="12" customHeight="1" x14ac:dyDescent="0.25">
      <c r="F26285" s="245"/>
    </row>
    <row r="26286" spans="6:6" ht="12" customHeight="1" x14ac:dyDescent="0.25">
      <c r="F26286" s="245"/>
    </row>
    <row r="26287" spans="6:6" ht="12" customHeight="1" x14ac:dyDescent="0.25">
      <c r="F26287" s="245"/>
    </row>
    <row r="26288" spans="6:6" ht="12" customHeight="1" x14ac:dyDescent="0.25">
      <c r="F26288" s="245"/>
    </row>
    <row r="26289" spans="6:6" ht="12" customHeight="1" x14ac:dyDescent="0.25">
      <c r="F26289" s="245"/>
    </row>
    <row r="26290" spans="6:6" ht="12" customHeight="1" x14ac:dyDescent="0.25">
      <c r="F26290" s="245"/>
    </row>
    <row r="26291" spans="6:6" ht="12" customHeight="1" x14ac:dyDescent="0.25">
      <c r="F26291" s="245"/>
    </row>
    <row r="26292" spans="6:6" ht="12" customHeight="1" x14ac:dyDescent="0.25">
      <c r="F26292" s="245"/>
    </row>
    <row r="26293" spans="6:6" ht="12" customHeight="1" x14ac:dyDescent="0.25">
      <c r="F26293" s="245"/>
    </row>
    <row r="26294" spans="6:6" ht="12" customHeight="1" x14ac:dyDescent="0.25">
      <c r="F26294" s="245"/>
    </row>
    <row r="26295" spans="6:6" ht="12" customHeight="1" x14ac:dyDescent="0.25">
      <c r="F26295" s="245"/>
    </row>
    <row r="26296" spans="6:6" ht="12" customHeight="1" x14ac:dyDescent="0.25">
      <c r="F26296" s="245"/>
    </row>
    <row r="26297" spans="6:6" ht="12" customHeight="1" x14ac:dyDescent="0.25">
      <c r="F26297" s="245"/>
    </row>
    <row r="26298" spans="6:6" ht="12" customHeight="1" x14ac:dyDescent="0.25">
      <c r="F26298" s="245"/>
    </row>
    <row r="26299" spans="6:6" ht="12" customHeight="1" x14ac:dyDescent="0.25">
      <c r="F26299" s="245"/>
    </row>
    <row r="26300" spans="6:6" ht="12" customHeight="1" x14ac:dyDescent="0.25">
      <c r="F26300" s="245"/>
    </row>
    <row r="26301" spans="6:6" ht="12" customHeight="1" x14ac:dyDescent="0.25">
      <c r="F26301" s="245"/>
    </row>
    <row r="26302" spans="6:6" ht="12" customHeight="1" x14ac:dyDescent="0.25">
      <c r="F26302" s="245"/>
    </row>
    <row r="26303" spans="6:6" ht="12" customHeight="1" x14ac:dyDescent="0.25">
      <c r="F26303" s="245"/>
    </row>
    <row r="26304" spans="6:6" ht="12" customHeight="1" x14ac:dyDescent="0.25">
      <c r="F26304" s="245"/>
    </row>
    <row r="26305" spans="6:6" ht="12" customHeight="1" x14ac:dyDescent="0.25">
      <c r="F26305" s="245"/>
    </row>
    <row r="26306" spans="6:6" ht="12" customHeight="1" x14ac:dyDescent="0.25">
      <c r="F26306" s="245"/>
    </row>
    <row r="26307" spans="6:6" ht="12" customHeight="1" x14ac:dyDescent="0.25">
      <c r="F26307" s="245"/>
    </row>
    <row r="26308" spans="6:6" ht="12" customHeight="1" x14ac:dyDescent="0.25">
      <c r="F26308" s="245"/>
    </row>
    <row r="26309" spans="6:6" ht="12" customHeight="1" x14ac:dyDescent="0.25">
      <c r="F26309" s="245"/>
    </row>
    <row r="26310" spans="6:6" ht="12" customHeight="1" x14ac:dyDescent="0.25">
      <c r="F26310" s="245"/>
    </row>
    <row r="26311" spans="6:6" ht="12" customHeight="1" x14ac:dyDescent="0.25">
      <c r="F26311" s="245"/>
    </row>
    <row r="26312" spans="6:6" ht="12" customHeight="1" x14ac:dyDescent="0.25">
      <c r="F26312" s="245"/>
    </row>
    <row r="26313" spans="6:6" ht="12" customHeight="1" x14ac:dyDescent="0.25">
      <c r="F26313" s="245"/>
    </row>
    <row r="26314" spans="6:6" ht="12" customHeight="1" x14ac:dyDescent="0.25">
      <c r="F26314" s="245"/>
    </row>
    <row r="26315" spans="6:6" ht="12" customHeight="1" x14ac:dyDescent="0.25">
      <c r="F26315" s="245"/>
    </row>
    <row r="26316" spans="6:6" ht="12" customHeight="1" x14ac:dyDescent="0.25">
      <c r="F26316" s="245"/>
    </row>
    <row r="26317" spans="6:6" ht="12" customHeight="1" x14ac:dyDescent="0.25">
      <c r="F26317" s="245"/>
    </row>
    <row r="26318" spans="6:6" ht="12" customHeight="1" x14ac:dyDescent="0.25">
      <c r="F26318" s="245"/>
    </row>
    <row r="26319" spans="6:6" ht="12" customHeight="1" x14ac:dyDescent="0.25">
      <c r="F26319" s="245"/>
    </row>
    <row r="26320" spans="6:6" ht="12" customHeight="1" x14ac:dyDescent="0.25">
      <c r="F26320" s="245"/>
    </row>
    <row r="26321" spans="6:6" ht="12" customHeight="1" x14ac:dyDescent="0.25">
      <c r="F26321" s="245"/>
    </row>
    <row r="26322" spans="6:6" ht="12" customHeight="1" x14ac:dyDescent="0.25">
      <c r="F26322" s="245"/>
    </row>
    <row r="26323" spans="6:6" ht="12" customHeight="1" x14ac:dyDescent="0.25">
      <c r="F26323" s="245"/>
    </row>
    <row r="26324" spans="6:6" ht="12" customHeight="1" x14ac:dyDescent="0.25">
      <c r="F26324" s="245"/>
    </row>
    <row r="26325" spans="6:6" ht="12" customHeight="1" x14ac:dyDescent="0.25">
      <c r="F26325" s="245"/>
    </row>
    <row r="26326" spans="6:6" ht="12" customHeight="1" x14ac:dyDescent="0.25">
      <c r="F26326" s="245"/>
    </row>
    <row r="26327" spans="6:6" ht="12" customHeight="1" x14ac:dyDescent="0.25">
      <c r="F26327" s="245"/>
    </row>
    <row r="26328" spans="6:6" ht="12" customHeight="1" x14ac:dyDescent="0.25">
      <c r="F26328" s="245"/>
    </row>
    <row r="26329" spans="6:6" ht="12" customHeight="1" x14ac:dyDescent="0.25">
      <c r="F26329" s="245"/>
    </row>
    <row r="26330" spans="6:6" ht="12" customHeight="1" x14ac:dyDescent="0.25">
      <c r="F26330" s="245"/>
    </row>
    <row r="26331" spans="6:6" ht="12" customHeight="1" x14ac:dyDescent="0.25">
      <c r="F26331" s="245"/>
    </row>
    <row r="26332" spans="6:6" ht="12" customHeight="1" x14ac:dyDescent="0.25">
      <c r="F26332" s="245"/>
    </row>
    <row r="26333" spans="6:6" ht="12" customHeight="1" x14ac:dyDescent="0.25">
      <c r="F26333" s="245"/>
    </row>
    <row r="26334" spans="6:6" ht="12" customHeight="1" x14ac:dyDescent="0.25">
      <c r="F26334" s="245"/>
    </row>
    <row r="26335" spans="6:6" ht="12" customHeight="1" x14ac:dyDescent="0.25">
      <c r="F26335" s="245"/>
    </row>
    <row r="26336" spans="6:6" ht="12" customHeight="1" x14ac:dyDescent="0.25">
      <c r="F26336" s="245"/>
    </row>
    <row r="26337" spans="6:6" ht="12" customHeight="1" x14ac:dyDescent="0.25">
      <c r="F26337" s="245"/>
    </row>
    <row r="26338" spans="6:6" ht="12" customHeight="1" x14ac:dyDescent="0.25">
      <c r="F26338" s="245"/>
    </row>
    <row r="26339" spans="6:6" ht="12" customHeight="1" x14ac:dyDescent="0.25">
      <c r="F26339" s="245"/>
    </row>
    <row r="26340" spans="6:6" ht="12" customHeight="1" x14ac:dyDescent="0.25">
      <c r="F26340" s="245"/>
    </row>
    <row r="26341" spans="6:6" ht="12" customHeight="1" x14ac:dyDescent="0.25">
      <c r="F26341" s="245"/>
    </row>
    <row r="26342" spans="6:6" ht="12" customHeight="1" x14ac:dyDescent="0.25">
      <c r="F26342" s="245"/>
    </row>
    <row r="26343" spans="6:6" ht="12" customHeight="1" x14ac:dyDescent="0.25">
      <c r="F26343" s="245"/>
    </row>
    <row r="26344" spans="6:6" ht="12" customHeight="1" x14ac:dyDescent="0.25">
      <c r="F26344" s="245"/>
    </row>
    <row r="26345" spans="6:6" ht="12" customHeight="1" x14ac:dyDescent="0.25">
      <c r="F26345" s="245"/>
    </row>
    <row r="26346" spans="6:6" ht="12" customHeight="1" x14ac:dyDescent="0.25">
      <c r="F26346" s="245"/>
    </row>
    <row r="26347" spans="6:6" ht="12" customHeight="1" x14ac:dyDescent="0.25">
      <c r="F26347" s="245"/>
    </row>
    <row r="26348" spans="6:6" ht="12" customHeight="1" x14ac:dyDescent="0.25">
      <c r="F26348" s="245"/>
    </row>
    <row r="26349" spans="6:6" ht="12" customHeight="1" x14ac:dyDescent="0.25">
      <c r="F26349" s="245"/>
    </row>
    <row r="26350" spans="6:6" ht="12" customHeight="1" x14ac:dyDescent="0.25">
      <c r="F26350" s="245"/>
    </row>
    <row r="26351" spans="6:6" ht="12" customHeight="1" x14ac:dyDescent="0.25">
      <c r="F26351" s="245"/>
    </row>
    <row r="26352" spans="6:6" ht="12" customHeight="1" x14ac:dyDescent="0.25">
      <c r="F26352" s="245"/>
    </row>
    <row r="26353" spans="6:6" ht="12" customHeight="1" x14ac:dyDescent="0.25">
      <c r="F26353" s="245"/>
    </row>
    <row r="26354" spans="6:6" ht="12" customHeight="1" x14ac:dyDescent="0.25">
      <c r="F26354" s="245"/>
    </row>
    <row r="26355" spans="6:6" ht="12" customHeight="1" x14ac:dyDescent="0.25">
      <c r="F26355" s="245"/>
    </row>
    <row r="26356" spans="6:6" ht="12" customHeight="1" x14ac:dyDescent="0.25">
      <c r="F26356" s="245"/>
    </row>
    <row r="26357" spans="6:6" ht="12" customHeight="1" x14ac:dyDescent="0.25">
      <c r="F26357" s="245"/>
    </row>
    <row r="26358" spans="6:6" ht="12" customHeight="1" x14ac:dyDescent="0.25">
      <c r="F26358" s="245"/>
    </row>
    <row r="26359" spans="6:6" ht="12" customHeight="1" x14ac:dyDescent="0.25">
      <c r="F26359" s="245"/>
    </row>
    <row r="26360" spans="6:6" ht="12" customHeight="1" x14ac:dyDescent="0.25">
      <c r="F26360" s="245"/>
    </row>
    <row r="26361" spans="6:6" ht="12" customHeight="1" x14ac:dyDescent="0.25">
      <c r="F26361" s="245"/>
    </row>
    <row r="26362" spans="6:6" ht="12" customHeight="1" x14ac:dyDescent="0.25">
      <c r="F26362" s="245"/>
    </row>
    <row r="26363" spans="6:6" ht="12" customHeight="1" x14ac:dyDescent="0.25">
      <c r="F26363" s="245"/>
    </row>
    <row r="26364" spans="6:6" ht="12" customHeight="1" x14ac:dyDescent="0.25">
      <c r="F26364" s="245"/>
    </row>
    <row r="26365" spans="6:6" ht="12" customHeight="1" x14ac:dyDescent="0.25">
      <c r="F26365" s="245"/>
    </row>
    <row r="26366" spans="6:6" ht="12" customHeight="1" x14ac:dyDescent="0.25">
      <c r="F26366" s="245"/>
    </row>
    <row r="26367" spans="6:6" ht="12" customHeight="1" x14ac:dyDescent="0.25">
      <c r="F26367" s="245"/>
    </row>
    <row r="26368" spans="6:6" ht="12" customHeight="1" x14ac:dyDescent="0.25">
      <c r="F26368" s="245"/>
    </row>
    <row r="26369" spans="6:6" ht="12" customHeight="1" x14ac:dyDescent="0.25">
      <c r="F26369" s="245"/>
    </row>
    <row r="26370" spans="6:6" ht="12" customHeight="1" x14ac:dyDescent="0.25">
      <c r="F26370" s="245"/>
    </row>
    <row r="26371" spans="6:6" ht="12" customHeight="1" x14ac:dyDescent="0.25">
      <c r="F26371" s="245"/>
    </row>
    <row r="26372" spans="6:6" ht="12" customHeight="1" x14ac:dyDescent="0.25">
      <c r="F26372" s="245"/>
    </row>
    <row r="26373" spans="6:6" ht="12" customHeight="1" x14ac:dyDescent="0.25">
      <c r="F26373" s="245"/>
    </row>
    <row r="26374" spans="6:6" ht="12" customHeight="1" x14ac:dyDescent="0.25">
      <c r="F26374" s="245"/>
    </row>
    <row r="26375" spans="6:6" ht="12" customHeight="1" x14ac:dyDescent="0.25">
      <c r="F26375" s="245"/>
    </row>
    <row r="26376" spans="6:6" ht="12" customHeight="1" x14ac:dyDescent="0.25">
      <c r="F26376" s="245"/>
    </row>
    <row r="26377" spans="6:6" ht="12" customHeight="1" x14ac:dyDescent="0.25">
      <c r="F26377" s="245"/>
    </row>
    <row r="26378" spans="6:6" ht="12" customHeight="1" x14ac:dyDescent="0.25">
      <c r="F26378" s="245"/>
    </row>
    <row r="26379" spans="6:6" ht="12" customHeight="1" x14ac:dyDescent="0.25">
      <c r="F26379" s="245"/>
    </row>
    <row r="26380" spans="6:6" ht="12" customHeight="1" x14ac:dyDescent="0.25">
      <c r="F26380" s="245"/>
    </row>
    <row r="26381" spans="6:6" ht="12" customHeight="1" x14ac:dyDescent="0.25">
      <c r="F26381" s="245"/>
    </row>
    <row r="26382" spans="6:6" ht="12" customHeight="1" x14ac:dyDescent="0.25">
      <c r="F26382" s="245"/>
    </row>
    <row r="26383" spans="6:6" ht="12" customHeight="1" x14ac:dyDescent="0.25">
      <c r="F26383" s="245"/>
    </row>
    <row r="26384" spans="6:6" ht="12" customHeight="1" x14ac:dyDescent="0.25">
      <c r="F26384" s="245"/>
    </row>
    <row r="26385" spans="6:6" ht="12" customHeight="1" x14ac:dyDescent="0.25">
      <c r="F26385" s="245"/>
    </row>
    <row r="26386" spans="6:6" ht="12" customHeight="1" x14ac:dyDescent="0.25">
      <c r="F26386" s="245"/>
    </row>
    <row r="26387" spans="6:6" ht="12" customHeight="1" x14ac:dyDescent="0.25">
      <c r="F26387" s="245"/>
    </row>
    <row r="26388" spans="6:6" ht="12" customHeight="1" x14ac:dyDescent="0.25">
      <c r="F26388" s="245"/>
    </row>
    <row r="26389" spans="6:6" ht="12" customHeight="1" x14ac:dyDescent="0.25">
      <c r="F26389" s="245"/>
    </row>
    <row r="26390" spans="6:6" ht="12" customHeight="1" x14ac:dyDescent="0.25">
      <c r="F26390" s="245"/>
    </row>
    <row r="26391" spans="6:6" ht="12" customHeight="1" x14ac:dyDescent="0.25">
      <c r="F26391" s="245"/>
    </row>
    <row r="26392" spans="6:6" ht="12" customHeight="1" x14ac:dyDescent="0.25">
      <c r="F26392" s="245"/>
    </row>
    <row r="26393" spans="6:6" ht="12" customHeight="1" x14ac:dyDescent="0.25">
      <c r="F26393" s="245"/>
    </row>
    <row r="26394" spans="6:6" ht="12" customHeight="1" x14ac:dyDescent="0.25">
      <c r="F26394" s="245"/>
    </row>
    <row r="26395" spans="6:6" ht="12" customHeight="1" x14ac:dyDescent="0.25">
      <c r="F26395" s="245"/>
    </row>
    <row r="26396" spans="6:6" ht="12" customHeight="1" x14ac:dyDescent="0.25">
      <c r="F26396" s="245"/>
    </row>
    <row r="26397" spans="6:6" ht="12" customHeight="1" x14ac:dyDescent="0.25">
      <c r="F26397" s="245"/>
    </row>
    <row r="26398" spans="6:6" ht="12" customHeight="1" x14ac:dyDescent="0.25">
      <c r="F26398" s="245"/>
    </row>
    <row r="26399" spans="6:6" ht="12" customHeight="1" x14ac:dyDescent="0.25">
      <c r="F26399" s="245"/>
    </row>
    <row r="26400" spans="6:6" ht="12" customHeight="1" x14ac:dyDescent="0.25">
      <c r="F26400" s="245"/>
    </row>
    <row r="26401" spans="6:6" ht="12" customHeight="1" x14ac:dyDescent="0.25">
      <c r="F26401" s="245"/>
    </row>
    <row r="26402" spans="6:6" ht="12" customHeight="1" x14ac:dyDescent="0.25">
      <c r="F26402" s="245"/>
    </row>
    <row r="26403" spans="6:6" ht="12" customHeight="1" x14ac:dyDescent="0.25">
      <c r="F26403" s="245"/>
    </row>
    <row r="26404" spans="6:6" ht="12" customHeight="1" x14ac:dyDescent="0.25">
      <c r="F26404" s="245"/>
    </row>
    <row r="26405" spans="6:6" ht="12" customHeight="1" x14ac:dyDescent="0.25">
      <c r="F26405" s="245"/>
    </row>
    <row r="26406" spans="6:6" ht="12" customHeight="1" x14ac:dyDescent="0.25">
      <c r="F26406" s="245"/>
    </row>
    <row r="26407" spans="6:6" ht="12" customHeight="1" x14ac:dyDescent="0.25">
      <c r="F26407" s="245"/>
    </row>
    <row r="26408" spans="6:6" ht="12" customHeight="1" x14ac:dyDescent="0.25">
      <c r="F26408" s="245"/>
    </row>
    <row r="26409" spans="6:6" ht="12" customHeight="1" x14ac:dyDescent="0.25">
      <c r="F26409" s="245"/>
    </row>
    <row r="26410" spans="6:6" ht="12" customHeight="1" x14ac:dyDescent="0.25">
      <c r="F26410" s="245"/>
    </row>
    <row r="26411" spans="6:6" ht="12" customHeight="1" x14ac:dyDescent="0.25">
      <c r="F26411" s="245"/>
    </row>
    <row r="26412" spans="6:6" ht="12" customHeight="1" x14ac:dyDescent="0.25">
      <c r="F26412" s="245"/>
    </row>
    <row r="26413" spans="6:6" ht="12" customHeight="1" x14ac:dyDescent="0.25">
      <c r="F26413" s="245"/>
    </row>
    <row r="26414" spans="6:6" ht="12" customHeight="1" x14ac:dyDescent="0.25">
      <c r="F26414" s="245"/>
    </row>
    <row r="26415" spans="6:6" ht="12" customHeight="1" x14ac:dyDescent="0.25">
      <c r="F26415" s="245"/>
    </row>
    <row r="26416" spans="6:6" ht="12" customHeight="1" x14ac:dyDescent="0.25">
      <c r="F26416" s="245"/>
    </row>
    <row r="26417" spans="6:6" ht="12" customHeight="1" x14ac:dyDescent="0.25">
      <c r="F26417" s="245"/>
    </row>
    <row r="26418" spans="6:6" ht="12" customHeight="1" x14ac:dyDescent="0.25">
      <c r="F26418" s="245"/>
    </row>
    <row r="26419" spans="6:6" ht="12" customHeight="1" x14ac:dyDescent="0.25">
      <c r="F26419" s="245"/>
    </row>
    <row r="26420" spans="6:6" ht="12" customHeight="1" x14ac:dyDescent="0.25">
      <c r="F26420" s="245"/>
    </row>
    <row r="26421" spans="6:6" ht="12" customHeight="1" x14ac:dyDescent="0.25">
      <c r="F26421" s="245"/>
    </row>
    <row r="26422" spans="6:6" ht="12" customHeight="1" x14ac:dyDescent="0.25">
      <c r="F26422" s="245"/>
    </row>
    <row r="26423" spans="6:6" ht="12" customHeight="1" x14ac:dyDescent="0.25">
      <c r="F26423" s="245"/>
    </row>
    <row r="26424" spans="6:6" ht="12" customHeight="1" x14ac:dyDescent="0.25">
      <c r="F26424" s="245"/>
    </row>
    <row r="26425" spans="6:6" ht="12" customHeight="1" x14ac:dyDescent="0.25">
      <c r="F26425" s="245"/>
    </row>
    <row r="26426" spans="6:6" ht="12" customHeight="1" x14ac:dyDescent="0.25">
      <c r="F26426" s="245"/>
    </row>
    <row r="26427" spans="6:6" ht="12" customHeight="1" x14ac:dyDescent="0.25">
      <c r="F26427" s="245"/>
    </row>
    <row r="26428" spans="6:6" ht="12" customHeight="1" x14ac:dyDescent="0.25">
      <c r="F26428" s="245"/>
    </row>
    <row r="26429" spans="6:6" ht="12" customHeight="1" x14ac:dyDescent="0.25">
      <c r="F26429" s="245"/>
    </row>
    <row r="26430" spans="6:6" ht="12" customHeight="1" x14ac:dyDescent="0.25">
      <c r="F26430" s="245"/>
    </row>
    <row r="26431" spans="6:6" ht="12" customHeight="1" x14ac:dyDescent="0.25">
      <c r="F26431" s="245"/>
    </row>
    <row r="26432" spans="6:6" ht="12" customHeight="1" x14ac:dyDescent="0.25">
      <c r="F26432" s="245"/>
    </row>
    <row r="26433" spans="6:6" ht="12" customHeight="1" x14ac:dyDescent="0.25">
      <c r="F26433" s="245"/>
    </row>
    <row r="26434" spans="6:6" ht="12" customHeight="1" x14ac:dyDescent="0.25">
      <c r="F26434" s="245"/>
    </row>
    <row r="26435" spans="6:6" ht="12" customHeight="1" x14ac:dyDescent="0.25">
      <c r="F26435" s="245"/>
    </row>
    <row r="26436" spans="6:6" ht="12" customHeight="1" x14ac:dyDescent="0.25">
      <c r="F26436" s="245"/>
    </row>
    <row r="26437" spans="6:6" ht="12" customHeight="1" x14ac:dyDescent="0.25">
      <c r="F26437" s="245"/>
    </row>
    <row r="26438" spans="6:6" ht="12" customHeight="1" x14ac:dyDescent="0.25">
      <c r="F26438" s="245"/>
    </row>
    <row r="26439" spans="6:6" ht="12" customHeight="1" x14ac:dyDescent="0.25">
      <c r="F26439" s="245"/>
    </row>
    <row r="26440" spans="6:6" ht="12" customHeight="1" x14ac:dyDescent="0.25">
      <c r="F26440" s="245"/>
    </row>
    <row r="26441" spans="6:6" ht="12" customHeight="1" x14ac:dyDescent="0.25">
      <c r="F26441" s="245"/>
    </row>
    <row r="26442" spans="6:6" ht="12" customHeight="1" x14ac:dyDescent="0.25">
      <c r="F26442" s="245"/>
    </row>
    <row r="26443" spans="6:6" ht="12" customHeight="1" x14ac:dyDescent="0.25">
      <c r="F26443" s="245"/>
    </row>
    <row r="26444" spans="6:6" ht="12" customHeight="1" x14ac:dyDescent="0.25">
      <c r="F26444" s="245"/>
    </row>
    <row r="26445" spans="6:6" ht="12" customHeight="1" x14ac:dyDescent="0.25">
      <c r="F26445" s="245"/>
    </row>
    <row r="26446" spans="6:6" ht="12" customHeight="1" x14ac:dyDescent="0.25">
      <c r="F26446" s="245"/>
    </row>
    <row r="26447" spans="6:6" ht="12" customHeight="1" x14ac:dyDescent="0.25">
      <c r="F26447" s="245"/>
    </row>
    <row r="26448" spans="6:6" ht="12" customHeight="1" x14ac:dyDescent="0.25">
      <c r="F26448" s="245"/>
    </row>
    <row r="26449" spans="6:6" ht="12" customHeight="1" x14ac:dyDescent="0.25">
      <c r="F26449" s="245"/>
    </row>
    <row r="26450" spans="6:6" ht="12" customHeight="1" x14ac:dyDescent="0.25">
      <c r="F26450" s="245"/>
    </row>
    <row r="26451" spans="6:6" ht="12" customHeight="1" x14ac:dyDescent="0.25">
      <c r="F26451" s="245"/>
    </row>
    <row r="26452" spans="6:6" ht="12" customHeight="1" x14ac:dyDescent="0.25">
      <c r="F26452" s="245"/>
    </row>
    <row r="26453" spans="6:6" ht="12" customHeight="1" x14ac:dyDescent="0.25">
      <c r="F26453" s="245"/>
    </row>
    <row r="26454" spans="6:6" ht="12" customHeight="1" x14ac:dyDescent="0.25">
      <c r="F26454" s="245"/>
    </row>
    <row r="26455" spans="6:6" ht="12" customHeight="1" x14ac:dyDescent="0.25">
      <c r="F26455" s="245"/>
    </row>
    <row r="26456" spans="6:6" ht="12" customHeight="1" x14ac:dyDescent="0.25">
      <c r="F26456" s="245"/>
    </row>
    <row r="26457" spans="6:6" ht="12" customHeight="1" x14ac:dyDescent="0.25">
      <c r="F26457" s="245"/>
    </row>
    <row r="26458" spans="6:6" ht="12" customHeight="1" x14ac:dyDescent="0.25">
      <c r="F26458" s="245"/>
    </row>
    <row r="26459" spans="6:6" ht="12" customHeight="1" x14ac:dyDescent="0.25">
      <c r="F26459" s="245"/>
    </row>
    <row r="26460" spans="6:6" ht="12" customHeight="1" x14ac:dyDescent="0.25">
      <c r="F26460" s="245"/>
    </row>
    <row r="26461" spans="6:6" ht="12" customHeight="1" x14ac:dyDescent="0.25">
      <c r="F26461" s="245"/>
    </row>
    <row r="26462" spans="6:6" ht="12" customHeight="1" x14ac:dyDescent="0.25">
      <c r="F26462" s="245"/>
    </row>
    <row r="26463" spans="6:6" ht="12" customHeight="1" x14ac:dyDescent="0.25">
      <c r="F26463" s="245"/>
    </row>
    <row r="26464" spans="6:6" ht="12" customHeight="1" x14ac:dyDescent="0.25">
      <c r="F26464" s="245"/>
    </row>
    <row r="26465" spans="6:6" ht="12" customHeight="1" x14ac:dyDescent="0.25">
      <c r="F26465" s="245"/>
    </row>
    <row r="26466" spans="6:6" ht="12" customHeight="1" x14ac:dyDescent="0.25">
      <c r="F26466" s="245"/>
    </row>
    <row r="26467" spans="6:6" ht="12" customHeight="1" x14ac:dyDescent="0.25">
      <c r="F26467" s="245"/>
    </row>
    <row r="26468" spans="6:6" ht="12" customHeight="1" x14ac:dyDescent="0.25">
      <c r="F26468" s="245"/>
    </row>
    <row r="26469" spans="6:6" ht="12" customHeight="1" x14ac:dyDescent="0.25">
      <c r="F26469" s="245"/>
    </row>
    <row r="26470" spans="6:6" ht="12" customHeight="1" x14ac:dyDescent="0.25">
      <c r="F26470" s="245"/>
    </row>
    <row r="26471" spans="6:6" ht="12" customHeight="1" x14ac:dyDescent="0.25">
      <c r="F26471" s="245"/>
    </row>
    <row r="26472" spans="6:6" ht="12" customHeight="1" x14ac:dyDescent="0.25">
      <c r="F26472" s="245"/>
    </row>
    <row r="26473" spans="6:6" ht="12" customHeight="1" x14ac:dyDescent="0.25">
      <c r="F26473" s="245"/>
    </row>
    <row r="26474" spans="6:6" ht="12" customHeight="1" x14ac:dyDescent="0.25">
      <c r="F26474" s="245"/>
    </row>
    <row r="26475" spans="6:6" ht="12" customHeight="1" x14ac:dyDescent="0.25">
      <c r="F26475" s="245"/>
    </row>
    <row r="26476" spans="6:6" ht="12" customHeight="1" x14ac:dyDescent="0.25">
      <c r="F26476" s="245"/>
    </row>
    <row r="26477" spans="6:6" ht="12" customHeight="1" x14ac:dyDescent="0.25">
      <c r="F26477" s="245"/>
    </row>
    <row r="26478" spans="6:6" ht="12" customHeight="1" x14ac:dyDescent="0.25">
      <c r="F26478" s="245"/>
    </row>
    <row r="26479" spans="6:6" ht="12" customHeight="1" x14ac:dyDescent="0.25">
      <c r="F26479" s="245"/>
    </row>
    <row r="26480" spans="6:6" ht="12" customHeight="1" x14ac:dyDescent="0.25">
      <c r="F26480" s="245"/>
    </row>
    <row r="26481" spans="6:6" ht="12" customHeight="1" x14ac:dyDescent="0.25">
      <c r="F26481" s="245"/>
    </row>
    <row r="26482" spans="6:6" ht="12" customHeight="1" x14ac:dyDescent="0.25">
      <c r="F26482" s="245"/>
    </row>
    <row r="26483" spans="6:6" ht="12" customHeight="1" x14ac:dyDescent="0.25">
      <c r="F26483" s="245"/>
    </row>
    <row r="26484" spans="6:6" ht="12" customHeight="1" x14ac:dyDescent="0.25">
      <c r="F26484" s="245"/>
    </row>
    <row r="26485" spans="6:6" ht="12" customHeight="1" x14ac:dyDescent="0.25">
      <c r="F26485" s="245"/>
    </row>
    <row r="26486" spans="6:6" ht="12" customHeight="1" x14ac:dyDescent="0.25">
      <c r="F26486" s="245"/>
    </row>
    <row r="26487" spans="6:6" ht="12" customHeight="1" x14ac:dyDescent="0.25">
      <c r="F26487" s="245"/>
    </row>
    <row r="26488" spans="6:6" ht="12" customHeight="1" x14ac:dyDescent="0.25">
      <c r="F26488" s="245"/>
    </row>
    <row r="26489" spans="6:6" ht="12" customHeight="1" x14ac:dyDescent="0.25">
      <c r="F26489" s="245"/>
    </row>
    <row r="26490" spans="6:6" ht="12" customHeight="1" x14ac:dyDescent="0.25">
      <c r="F26490" s="245"/>
    </row>
    <row r="26491" spans="6:6" ht="12" customHeight="1" x14ac:dyDescent="0.25">
      <c r="F26491" s="245"/>
    </row>
    <row r="26492" spans="6:6" ht="12" customHeight="1" x14ac:dyDescent="0.25">
      <c r="F26492" s="245"/>
    </row>
    <row r="26493" spans="6:6" ht="12" customHeight="1" x14ac:dyDescent="0.25">
      <c r="F26493" s="245"/>
    </row>
    <row r="26494" spans="6:6" ht="12" customHeight="1" x14ac:dyDescent="0.25">
      <c r="F26494" s="245"/>
    </row>
    <row r="26495" spans="6:6" ht="12" customHeight="1" x14ac:dyDescent="0.25">
      <c r="F26495" s="245"/>
    </row>
    <row r="26496" spans="6:6" ht="12" customHeight="1" x14ac:dyDescent="0.25">
      <c r="F26496" s="245"/>
    </row>
    <row r="26497" spans="6:6" ht="12" customHeight="1" x14ac:dyDescent="0.25">
      <c r="F26497" s="245"/>
    </row>
    <row r="26498" spans="6:6" ht="12" customHeight="1" x14ac:dyDescent="0.25">
      <c r="F26498" s="245"/>
    </row>
    <row r="26499" spans="6:6" ht="12" customHeight="1" x14ac:dyDescent="0.25">
      <c r="F26499" s="245"/>
    </row>
    <row r="26500" spans="6:6" ht="12" customHeight="1" x14ac:dyDescent="0.25">
      <c r="F26500" s="245"/>
    </row>
    <row r="26501" spans="6:6" ht="12" customHeight="1" x14ac:dyDescent="0.25">
      <c r="F26501" s="245"/>
    </row>
    <row r="26502" spans="6:6" ht="12" customHeight="1" x14ac:dyDescent="0.25">
      <c r="F26502" s="245"/>
    </row>
    <row r="26503" spans="6:6" ht="12" customHeight="1" x14ac:dyDescent="0.25">
      <c r="F26503" s="245"/>
    </row>
    <row r="26504" spans="6:6" ht="12" customHeight="1" x14ac:dyDescent="0.25">
      <c r="F26504" s="245"/>
    </row>
    <row r="26505" spans="6:6" ht="12" customHeight="1" x14ac:dyDescent="0.25">
      <c r="F26505" s="245"/>
    </row>
    <row r="26506" spans="6:6" ht="12" customHeight="1" x14ac:dyDescent="0.25">
      <c r="F26506" s="245"/>
    </row>
    <row r="26507" spans="6:6" ht="12" customHeight="1" x14ac:dyDescent="0.25">
      <c r="F26507" s="245"/>
    </row>
    <row r="26508" spans="6:6" ht="12" customHeight="1" x14ac:dyDescent="0.25">
      <c r="F26508" s="245"/>
    </row>
    <row r="26509" spans="6:6" ht="12" customHeight="1" x14ac:dyDescent="0.25">
      <c r="F26509" s="245"/>
    </row>
    <row r="26510" spans="6:6" ht="12" customHeight="1" x14ac:dyDescent="0.25">
      <c r="F26510" s="245"/>
    </row>
    <row r="26511" spans="6:6" ht="12" customHeight="1" x14ac:dyDescent="0.25">
      <c r="F26511" s="245"/>
    </row>
    <row r="26512" spans="6:6" ht="12" customHeight="1" x14ac:dyDescent="0.25">
      <c r="F26512" s="245"/>
    </row>
    <row r="26513" spans="6:6" ht="12" customHeight="1" x14ac:dyDescent="0.25">
      <c r="F26513" s="245"/>
    </row>
    <row r="26514" spans="6:6" ht="12" customHeight="1" x14ac:dyDescent="0.25">
      <c r="F26514" s="245"/>
    </row>
    <row r="26515" spans="6:6" ht="12" customHeight="1" x14ac:dyDescent="0.25">
      <c r="F26515" s="245"/>
    </row>
    <row r="26516" spans="6:6" ht="12" customHeight="1" x14ac:dyDescent="0.25">
      <c r="F26516" s="245"/>
    </row>
    <row r="26517" spans="6:6" ht="12" customHeight="1" x14ac:dyDescent="0.25">
      <c r="F26517" s="245"/>
    </row>
    <row r="26518" spans="6:6" ht="12" customHeight="1" x14ac:dyDescent="0.25">
      <c r="F26518" s="245"/>
    </row>
    <row r="26519" spans="6:6" ht="12" customHeight="1" x14ac:dyDescent="0.25">
      <c r="F26519" s="245"/>
    </row>
    <row r="26520" spans="6:6" ht="12" customHeight="1" x14ac:dyDescent="0.25">
      <c r="F26520" s="245"/>
    </row>
    <row r="26521" spans="6:6" ht="12" customHeight="1" x14ac:dyDescent="0.25">
      <c r="F26521" s="245"/>
    </row>
    <row r="26522" spans="6:6" ht="12" customHeight="1" x14ac:dyDescent="0.25">
      <c r="F26522" s="245"/>
    </row>
    <row r="26523" spans="6:6" ht="12" customHeight="1" x14ac:dyDescent="0.25">
      <c r="F26523" s="245"/>
    </row>
    <row r="26524" spans="6:6" ht="12" customHeight="1" x14ac:dyDescent="0.25">
      <c r="F26524" s="245"/>
    </row>
    <row r="26525" spans="6:6" ht="12" customHeight="1" x14ac:dyDescent="0.25">
      <c r="F26525" s="245"/>
    </row>
    <row r="26526" spans="6:6" ht="12" customHeight="1" x14ac:dyDescent="0.25">
      <c r="F26526" s="245"/>
    </row>
    <row r="26527" spans="6:6" ht="12" customHeight="1" x14ac:dyDescent="0.25">
      <c r="F26527" s="245"/>
    </row>
    <row r="26528" spans="6:6" ht="12" customHeight="1" x14ac:dyDescent="0.25">
      <c r="F26528" s="245"/>
    </row>
    <row r="26529" spans="6:6" ht="12" customHeight="1" x14ac:dyDescent="0.25">
      <c r="F26529" s="245"/>
    </row>
    <row r="26530" spans="6:6" ht="12" customHeight="1" x14ac:dyDescent="0.25">
      <c r="F26530" s="245"/>
    </row>
    <row r="26531" spans="6:6" ht="12" customHeight="1" x14ac:dyDescent="0.25">
      <c r="F26531" s="245"/>
    </row>
    <row r="26532" spans="6:6" ht="12" customHeight="1" x14ac:dyDescent="0.25">
      <c r="F26532" s="245"/>
    </row>
    <row r="26533" spans="6:6" ht="12" customHeight="1" x14ac:dyDescent="0.25">
      <c r="F26533" s="245"/>
    </row>
    <row r="26534" spans="6:6" ht="12" customHeight="1" x14ac:dyDescent="0.25">
      <c r="F26534" s="245"/>
    </row>
    <row r="26535" spans="6:6" ht="12" customHeight="1" x14ac:dyDescent="0.25">
      <c r="F26535" s="245"/>
    </row>
    <row r="26536" spans="6:6" ht="12" customHeight="1" x14ac:dyDescent="0.25">
      <c r="F26536" s="245"/>
    </row>
    <row r="26537" spans="6:6" ht="12" customHeight="1" x14ac:dyDescent="0.25">
      <c r="F26537" s="245"/>
    </row>
    <row r="26538" spans="6:6" ht="12" customHeight="1" x14ac:dyDescent="0.25">
      <c r="F26538" s="245"/>
    </row>
    <row r="26539" spans="6:6" ht="12" customHeight="1" x14ac:dyDescent="0.25">
      <c r="F26539" s="245"/>
    </row>
    <row r="26540" spans="6:6" ht="12" customHeight="1" x14ac:dyDescent="0.25">
      <c r="F26540" s="245"/>
    </row>
    <row r="26541" spans="6:6" ht="12" customHeight="1" x14ac:dyDescent="0.25">
      <c r="F26541" s="245"/>
    </row>
    <row r="26542" spans="6:6" ht="12" customHeight="1" x14ac:dyDescent="0.25">
      <c r="F26542" s="245"/>
    </row>
    <row r="26543" spans="6:6" ht="12" customHeight="1" x14ac:dyDescent="0.25">
      <c r="F26543" s="245"/>
    </row>
    <row r="26544" spans="6:6" ht="12" customHeight="1" x14ac:dyDescent="0.25">
      <c r="F26544" s="245"/>
    </row>
    <row r="26545" spans="6:6" ht="12" customHeight="1" x14ac:dyDescent="0.25">
      <c r="F26545" s="245"/>
    </row>
    <row r="26546" spans="6:6" ht="12" customHeight="1" x14ac:dyDescent="0.25">
      <c r="F26546" s="245"/>
    </row>
    <row r="26547" spans="6:6" ht="12" customHeight="1" x14ac:dyDescent="0.25">
      <c r="F26547" s="245"/>
    </row>
    <row r="26548" spans="6:6" ht="12" customHeight="1" x14ac:dyDescent="0.25">
      <c r="F26548" s="245"/>
    </row>
    <row r="26549" spans="6:6" ht="12" customHeight="1" x14ac:dyDescent="0.25">
      <c r="F26549" s="245"/>
    </row>
    <row r="26550" spans="6:6" ht="12" customHeight="1" x14ac:dyDescent="0.25">
      <c r="F26550" s="245"/>
    </row>
    <row r="26551" spans="6:6" ht="12" customHeight="1" x14ac:dyDescent="0.25">
      <c r="F26551" s="245"/>
    </row>
    <row r="26552" spans="6:6" ht="12" customHeight="1" x14ac:dyDescent="0.25">
      <c r="F26552" s="245"/>
    </row>
    <row r="26553" spans="6:6" ht="12" customHeight="1" x14ac:dyDescent="0.25">
      <c r="F26553" s="245"/>
    </row>
    <row r="26554" spans="6:6" ht="12" customHeight="1" x14ac:dyDescent="0.25">
      <c r="F26554" s="245"/>
    </row>
    <row r="26555" spans="6:6" ht="12" customHeight="1" x14ac:dyDescent="0.25">
      <c r="F26555" s="245"/>
    </row>
    <row r="26556" spans="6:6" ht="12" customHeight="1" x14ac:dyDescent="0.25">
      <c r="F26556" s="245"/>
    </row>
    <row r="26557" spans="6:6" ht="12" customHeight="1" x14ac:dyDescent="0.25">
      <c r="F26557" s="245"/>
    </row>
    <row r="26558" spans="6:6" ht="12" customHeight="1" x14ac:dyDescent="0.25">
      <c r="F26558" s="245"/>
    </row>
    <row r="26559" spans="6:6" ht="12" customHeight="1" x14ac:dyDescent="0.25">
      <c r="F26559" s="245"/>
    </row>
    <row r="26560" spans="6:6" ht="12" customHeight="1" x14ac:dyDescent="0.25">
      <c r="F26560" s="245"/>
    </row>
    <row r="26561" spans="6:6" ht="12" customHeight="1" x14ac:dyDescent="0.25">
      <c r="F26561" s="245"/>
    </row>
    <row r="26562" spans="6:6" ht="12" customHeight="1" x14ac:dyDescent="0.25">
      <c r="F26562" s="245"/>
    </row>
    <row r="26563" spans="6:6" ht="12" customHeight="1" x14ac:dyDescent="0.25">
      <c r="F26563" s="245"/>
    </row>
    <row r="26564" spans="6:6" ht="12" customHeight="1" x14ac:dyDescent="0.25">
      <c r="F26564" s="245"/>
    </row>
    <row r="26565" spans="6:6" ht="12" customHeight="1" x14ac:dyDescent="0.25">
      <c r="F26565" s="245"/>
    </row>
    <row r="26566" spans="6:6" ht="12" customHeight="1" x14ac:dyDescent="0.25">
      <c r="F26566" s="245"/>
    </row>
    <row r="26567" spans="6:6" ht="12" customHeight="1" x14ac:dyDescent="0.25">
      <c r="F26567" s="245"/>
    </row>
    <row r="26568" spans="6:6" ht="12" customHeight="1" x14ac:dyDescent="0.25">
      <c r="F26568" s="245"/>
    </row>
    <row r="26569" spans="6:6" ht="12" customHeight="1" x14ac:dyDescent="0.25">
      <c r="F26569" s="245"/>
    </row>
    <row r="26570" spans="6:6" ht="12" customHeight="1" x14ac:dyDescent="0.25">
      <c r="F26570" s="245"/>
    </row>
    <row r="26571" spans="6:6" ht="12" customHeight="1" x14ac:dyDescent="0.25">
      <c r="F26571" s="245"/>
    </row>
    <row r="26572" spans="6:6" ht="12" customHeight="1" x14ac:dyDescent="0.25">
      <c r="F26572" s="245"/>
    </row>
    <row r="26573" spans="6:6" ht="12" customHeight="1" x14ac:dyDescent="0.25">
      <c r="F26573" s="245"/>
    </row>
    <row r="26574" spans="6:6" ht="12" customHeight="1" x14ac:dyDescent="0.25">
      <c r="F26574" s="245"/>
    </row>
    <row r="26575" spans="6:6" ht="12" customHeight="1" x14ac:dyDescent="0.25">
      <c r="F26575" s="245"/>
    </row>
    <row r="26576" spans="6:6" ht="12" customHeight="1" x14ac:dyDescent="0.25">
      <c r="F26576" s="245"/>
    </row>
    <row r="26577" spans="6:6" ht="12" customHeight="1" x14ac:dyDescent="0.25">
      <c r="F26577" s="245"/>
    </row>
    <row r="26578" spans="6:6" ht="12" customHeight="1" x14ac:dyDescent="0.25">
      <c r="F26578" s="245"/>
    </row>
    <row r="26579" spans="6:6" ht="12" customHeight="1" x14ac:dyDescent="0.25">
      <c r="F26579" s="245"/>
    </row>
    <row r="26580" spans="6:6" ht="12" customHeight="1" x14ac:dyDescent="0.25">
      <c r="F26580" s="245"/>
    </row>
    <row r="26581" spans="6:6" ht="12" customHeight="1" x14ac:dyDescent="0.25">
      <c r="F26581" s="245"/>
    </row>
    <row r="26582" spans="6:6" ht="12" customHeight="1" x14ac:dyDescent="0.25">
      <c r="F26582" s="245"/>
    </row>
    <row r="26583" spans="6:6" ht="12" customHeight="1" x14ac:dyDescent="0.25">
      <c r="F26583" s="245"/>
    </row>
    <row r="26584" spans="6:6" ht="12" customHeight="1" x14ac:dyDescent="0.25">
      <c r="F26584" s="245"/>
    </row>
    <row r="26585" spans="6:6" ht="12" customHeight="1" x14ac:dyDescent="0.25">
      <c r="F26585" s="245"/>
    </row>
    <row r="26586" spans="6:6" ht="12" customHeight="1" x14ac:dyDescent="0.25">
      <c r="F26586" s="245"/>
    </row>
    <row r="26587" spans="6:6" ht="12" customHeight="1" x14ac:dyDescent="0.25">
      <c r="F26587" s="245"/>
    </row>
    <row r="26588" spans="6:6" ht="12" customHeight="1" x14ac:dyDescent="0.25">
      <c r="F26588" s="245"/>
    </row>
    <row r="26589" spans="6:6" ht="12" customHeight="1" x14ac:dyDescent="0.25">
      <c r="F26589" s="245"/>
    </row>
    <row r="26590" spans="6:6" ht="12" customHeight="1" x14ac:dyDescent="0.25">
      <c r="F26590" s="245"/>
    </row>
    <row r="26591" spans="6:6" ht="12" customHeight="1" x14ac:dyDescent="0.25">
      <c r="F26591" s="245"/>
    </row>
    <row r="26592" spans="6:6" ht="12" customHeight="1" x14ac:dyDescent="0.25">
      <c r="F26592" s="245"/>
    </row>
    <row r="26593" spans="6:6" ht="12" customHeight="1" x14ac:dyDescent="0.25">
      <c r="F26593" s="245"/>
    </row>
    <row r="26594" spans="6:6" ht="12" customHeight="1" x14ac:dyDescent="0.25">
      <c r="F26594" s="245"/>
    </row>
    <row r="26595" spans="6:6" ht="12" customHeight="1" x14ac:dyDescent="0.25">
      <c r="F26595" s="245"/>
    </row>
    <row r="26596" spans="6:6" ht="12" customHeight="1" x14ac:dyDescent="0.25">
      <c r="F26596" s="245"/>
    </row>
    <row r="26597" spans="6:6" ht="12" customHeight="1" x14ac:dyDescent="0.25">
      <c r="F26597" s="245"/>
    </row>
    <row r="26598" spans="6:6" ht="12" customHeight="1" x14ac:dyDescent="0.25">
      <c r="F26598" s="245"/>
    </row>
    <row r="26599" spans="6:6" ht="12" customHeight="1" x14ac:dyDescent="0.25">
      <c r="F26599" s="245"/>
    </row>
    <row r="26600" spans="6:6" ht="12" customHeight="1" x14ac:dyDescent="0.25">
      <c r="F26600" s="245"/>
    </row>
    <row r="26601" spans="6:6" ht="12" customHeight="1" x14ac:dyDescent="0.25">
      <c r="F26601" s="245"/>
    </row>
    <row r="26602" spans="6:6" ht="12" customHeight="1" x14ac:dyDescent="0.25">
      <c r="F26602" s="245"/>
    </row>
    <row r="26603" spans="6:6" ht="12" customHeight="1" x14ac:dyDescent="0.25">
      <c r="F26603" s="245"/>
    </row>
    <row r="26604" spans="6:6" ht="12" customHeight="1" x14ac:dyDescent="0.25">
      <c r="F26604" s="245"/>
    </row>
    <row r="26605" spans="6:6" ht="12" customHeight="1" x14ac:dyDescent="0.25">
      <c r="F26605" s="245"/>
    </row>
    <row r="26606" spans="6:6" ht="12" customHeight="1" x14ac:dyDescent="0.25">
      <c r="F26606" s="245"/>
    </row>
    <row r="26607" spans="6:6" ht="12" customHeight="1" x14ac:dyDescent="0.25">
      <c r="F26607" s="245"/>
    </row>
    <row r="26608" spans="6:6" ht="12" customHeight="1" x14ac:dyDescent="0.25">
      <c r="F26608" s="245"/>
    </row>
    <row r="26609" spans="6:6" ht="12" customHeight="1" x14ac:dyDescent="0.25">
      <c r="F26609" s="245"/>
    </row>
    <row r="26610" spans="6:6" ht="12" customHeight="1" x14ac:dyDescent="0.25">
      <c r="F26610" s="245"/>
    </row>
    <row r="26611" spans="6:6" ht="12" customHeight="1" x14ac:dyDescent="0.25">
      <c r="F26611" s="245"/>
    </row>
    <row r="26612" spans="6:6" ht="12" customHeight="1" x14ac:dyDescent="0.25">
      <c r="F26612" s="245"/>
    </row>
    <row r="26613" spans="6:6" ht="12" customHeight="1" x14ac:dyDescent="0.25">
      <c r="F26613" s="245"/>
    </row>
    <row r="26614" spans="6:6" ht="12" customHeight="1" x14ac:dyDescent="0.25">
      <c r="F26614" s="245"/>
    </row>
    <row r="26615" spans="6:6" ht="12" customHeight="1" x14ac:dyDescent="0.25">
      <c r="F26615" s="245"/>
    </row>
    <row r="26616" spans="6:6" ht="12" customHeight="1" x14ac:dyDescent="0.25">
      <c r="F26616" s="245"/>
    </row>
    <row r="26617" spans="6:6" ht="12" customHeight="1" x14ac:dyDescent="0.25">
      <c r="F26617" s="245"/>
    </row>
    <row r="26618" spans="6:6" ht="12" customHeight="1" x14ac:dyDescent="0.25">
      <c r="F26618" s="245"/>
    </row>
    <row r="26619" spans="6:6" ht="12" customHeight="1" x14ac:dyDescent="0.25">
      <c r="F26619" s="245"/>
    </row>
    <row r="26620" spans="6:6" ht="12" customHeight="1" x14ac:dyDescent="0.25">
      <c r="F26620" s="245"/>
    </row>
    <row r="26621" spans="6:6" ht="12" customHeight="1" x14ac:dyDescent="0.25">
      <c r="F26621" s="245"/>
    </row>
    <row r="26622" spans="6:6" ht="12" customHeight="1" x14ac:dyDescent="0.25">
      <c r="F26622" s="245"/>
    </row>
    <row r="26623" spans="6:6" ht="12" customHeight="1" x14ac:dyDescent="0.25">
      <c r="F26623" s="245"/>
    </row>
    <row r="26624" spans="6:6" ht="12" customHeight="1" x14ac:dyDescent="0.25">
      <c r="F26624" s="245"/>
    </row>
    <row r="26625" spans="6:6" ht="12" customHeight="1" x14ac:dyDescent="0.25">
      <c r="F26625" s="245"/>
    </row>
    <row r="26626" spans="6:6" ht="12" customHeight="1" x14ac:dyDescent="0.25">
      <c r="F26626" s="245"/>
    </row>
    <row r="26627" spans="6:6" ht="12" customHeight="1" x14ac:dyDescent="0.25">
      <c r="F26627" s="245"/>
    </row>
    <row r="26628" spans="6:6" ht="12" customHeight="1" x14ac:dyDescent="0.25">
      <c r="F26628" s="245"/>
    </row>
    <row r="26629" spans="6:6" ht="12" customHeight="1" x14ac:dyDescent="0.25">
      <c r="F26629" s="245"/>
    </row>
    <row r="26630" spans="6:6" ht="12" customHeight="1" x14ac:dyDescent="0.25">
      <c r="F26630" s="245"/>
    </row>
    <row r="26631" spans="6:6" ht="12" customHeight="1" x14ac:dyDescent="0.25">
      <c r="F26631" s="245"/>
    </row>
    <row r="26632" spans="6:6" ht="12" customHeight="1" x14ac:dyDescent="0.25">
      <c r="F26632" s="245"/>
    </row>
    <row r="26633" spans="6:6" ht="12" customHeight="1" x14ac:dyDescent="0.25">
      <c r="F26633" s="245"/>
    </row>
    <row r="26634" spans="6:6" ht="12" customHeight="1" x14ac:dyDescent="0.25">
      <c r="F26634" s="245"/>
    </row>
    <row r="26635" spans="6:6" ht="12" customHeight="1" x14ac:dyDescent="0.25">
      <c r="F26635" s="245"/>
    </row>
    <row r="26636" spans="6:6" ht="12" customHeight="1" x14ac:dyDescent="0.25">
      <c r="F26636" s="245"/>
    </row>
    <row r="26637" spans="6:6" ht="12" customHeight="1" x14ac:dyDescent="0.25">
      <c r="F26637" s="245"/>
    </row>
    <row r="26638" spans="6:6" ht="12" customHeight="1" x14ac:dyDescent="0.25">
      <c r="F26638" s="245"/>
    </row>
    <row r="26639" spans="6:6" ht="12" customHeight="1" x14ac:dyDescent="0.25">
      <c r="F26639" s="245"/>
    </row>
    <row r="26640" spans="6:6" ht="12" customHeight="1" x14ac:dyDescent="0.25">
      <c r="F26640" s="245"/>
    </row>
    <row r="26641" spans="6:6" ht="12" customHeight="1" x14ac:dyDescent="0.25">
      <c r="F26641" s="245"/>
    </row>
    <row r="26642" spans="6:6" ht="12" customHeight="1" x14ac:dyDescent="0.25">
      <c r="F26642" s="245"/>
    </row>
    <row r="26643" spans="6:6" ht="12" customHeight="1" x14ac:dyDescent="0.25">
      <c r="F26643" s="245"/>
    </row>
    <row r="26644" spans="6:6" ht="12" customHeight="1" x14ac:dyDescent="0.25">
      <c r="F26644" s="245"/>
    </row>
    <row r="26645" spans="6:6" ht="12" customHeight="1" x14ac:dyDescent="0.25">
      <c r="F26645" s="245"/>
    </row>
    <row r="26646" spans="6:6" ht="12" customHeight="1" x14ac:dyDescent="0.25">
      <c r="F26646" s="245"/>
    </row>
    <row r="26647" spans="6:6" ht="12" customHeight="1" x14ac:dyDescent="0.25">
      <c r="F26647" s="245"/>
    </row>
    <row r="26648" spans="6:6" ht="12" customHeight="1" x14ac:dyDescent="0.25">
      <c r="F26648" s="245"/>
    </row>
    <row r="26649" spans="6:6" ht="12" customHeight="1" x14ac:dyDescent="0.25">
      <c r="F26649" s="245"/>
    </row>
    <row r="26650" spans="6:6" ht="12" customHeight="1" x14ac:dyDescent="0.25">
      <c r="F26650" s="245"/>
    </row>
    <row r="26651" spans="6:6" ht="12" customHeight="1" x14ac:dyDescent="0.25">
      <c r="F26651" s="245"/>
    </row>
    <row r="26652" spans="6:6" ht="12" customHeight="1" x14ac:dyDescent="0.25">
      <c r="F26652" s="245"/>
    </row>
    <row r="26653" spans="6:6" ht="12" customHeight="1" x14ac:dyDescent="0.25">
      <c r="F26653" s="245"/>
    </row>
    <row r="26654" spans="6:6" ht="12" customHeight="1" x14ac:dyDescent="0.25">
      <c r="F26654" s="245"/>
    </row>
    <row r="26655" spans="6:6" ht="12" customHeight="1" x14ac:dyDescent="0.25">
      <c r="F26655" s="245"/>
    </row>
    <row r="26656" spans="6:6" ht="12" customHeight="1" x14ac:dyDescent="0.25">
      <c r="F26656" s="245"/>
    </row>
    <row r="26657" spans="6:6" ht="12" customHeight="1" x14ac:dyDescent="0.25">
      <c r="F26657" s="245"/>
    </row>
    <row r="26658" spans="6:6" ht="12" customHeight="1" x14ac:dyDescent="0.25">
      <c r="F26658" s="245"/>
    </row>
    <row r="26659" spans="6:6" ht="12" customHeight="1" x14ac:dyDescent="0.25">
      <c r="F26659" s="245"/>
    </row>
    <row r="26660" spans="6:6" ht="12" customHeight="1" x14ac:dyDescent="0.25">
      <c r="F26660" s="245"/>
    </row>
    <row r="26661" spans="6:6" ht="12" customHeight="1" x14ac:dyDescent="0.25">
      <c r="F26661" s="245"/>
    </row>
    <row r="26662" spans="6:6" ht="12" customHeight="1" x14ac:dyDescent="0.25">
      <c r="F26662" s="245"/>
    </row>
    <row r="26663" spans="6:6" ht="12" customHeight="1" x14ac:dyDescent="0.25">
      <c r="F26663" s="245"/>
    </row>
    <row r="26664" spans="6:6" ht="12" customHeight="1" x14ac:dyDescent="0.25">
      <c r="F26664" s="245"/>
    </row>
    <row r="26665" spans="6:6" ht="12" customHeight="1" x14ac:dyDescent="0.25">
      <c r="F26665" s="245"/>
    </row>
    <row r="26666" spans="6:6" ht="12" customHeight="1" x14ac:dyDescent="0.25">
      <c r="F26666" s="245"/>
    </row>
    <row r="26667" spans="6:6" ht="12" customHeight="1" x14ac:dyDescent="0.25">
      <c r="F26667" s="245"/>
    </row>
    <row r="26668" spans="6:6" ht="12" customHeight="1" x14ac:dyDescent="0.25">
      <c r="F26668" s="245"/>
    </row>
    <row r="26669" spans="6:6" ht="12" customHeight="1" x14ac:dyDescent="0.25">
      <c r="F26669" s="245"/>
    </row>
    <row r="26670" spans="6:6" ht="12" customHeight="1" x14ac:dyDescent="0.25">
      <c r="F26670" s="245"/>
    </row>
    <row r="26671" spans="6:6" ht="12" customHeight="1" x14ac:dyDescent="0.25">
      <c r="F26671" s="245"/>
    </row>
    <row r="26672" spans="6:6" ht="12" customHeight="1" x14ac:dyDescent="0.25">
      <c r="F26672" s="245"/>
    </row>
    <row r="26673" spans="6:6" ht="12" customHeight="1" x14ac:dyDescent="0.25">
      <c r="F26673" s="245"/>
    </row>
    <row r="26674" spans="6:6" ht="12" customHeight="1" x14ac:dyDescent="0.25">
      <c r="F26674" s="245"/>
    </row>
    <row r="26675" spans="6:6" ht="12" customHeight="1" x14ac:dyDescent="0.25">
      <c r="F26675" s="245"/>
    </row>
    <row r="26676" spans="6:6" ht="12" customHeight="1" x14ac:dyDescent="0.25">
      <c r="F26676" s="245"/>
    </row>
    <row r="26677" spans="6:6" ht="12" customHeight="1" x14ac:dyDescent="0.25">
      <c r="F26677" s="245"/>
    </row>
    <row r="26678" spans="6:6" ht="12" customHeight="1" x14ac:dyDescent="0.25">
      <c r="F26678" s="245"/>
    </row>
    <row r="26679" spans="6:6" ht="12" customHeight="1" x14ac:dyDescent="0.25">
      <c r="F26679" s="245"/>
    </row>
    <row r="26680" spans="6:6" ht="12" customHeight="1" x14ac:dyDescent="0.25">
      <c r="F26680" s="245"/>
    </row>
    <row r="26681" spans="6:6" ht="12" customHeight="1" x14ac:dyDescent="0.25">
      <c r="F26681" s="245"/>
    </row>
    <row r="26682" spans="6:6" ht="12" customHeight="1" x14ac:dyDescent="0.25">
      <c r="F26682" s="245"/>
    </row>
    <row r="26683" spans="6:6" ht="12" customHeight="1" x14ac:dyDescent="0.25">
      <c r="F26683" s="245"/>
    </row>
    <row r="26684" spans="6:6" ht="12" customHeight="1" x14ac:dyDescent="0.25">
      <c r="F26684" s="245"/>
    </row>
    <row r="26685" spans="6:6" ht="12" customHeight="1" x14ac:dyDescent="0.25">
      <c r="F26685" s="245"/>
    </row>
    <row r="26686" spans="6:6" ht="12" customHeight="1" x14ac:dyDescent="0.25">
      <c r="F26686" s="245"/>
    </row>
    <row r="26687" spans="6:6" ht="12" customHeight="1" x14ac:dyDescent="0.25">
      <c r="F26687" s="245"/>
    </row>
    <row r="26688" spans="6:6" ht="12" customHeight="1" x14ac:dyDescent="0.25">
      <c r="F26688" s="245"/>
    </row>
    <row r="26689" spans="6:6" ht="12" customHeight="1" x14ac:dyDescent="0.25">
      <c r="F26689" s="245"/>
    </row>
    <row r="26690" spans="6:6" ht="12" customHeight="1" x14ac:dyDescent="0.25">
      <c r="F26690" s="245"/>
    </row>
    <row r="26691" spans="6:6" ht="12" customHeight="1" x14ac:dyDescent="0.25">
      <c r="F26691" s="245"/>
    </row>
    <row r="26692" spans="6:6" ht="12" customHeight="1" x14ac:dyDescent="0.25">
      <c r="F26692" s="245"/>
    </row>
    <row r="26693" spans="6:6" ht="12" customHeight="1" x14ac:dyDescent="0.25">
      <c r="F26693" s="245"/>
    </row>
    <row r="26694" spans="6:6" ht="12" customHeight="1" x14ac:dyDescent="0.25">
      <c r="F26694" s="245"/>
    </row>
    <row r="26695" spans="6:6" ht="12" customHeight="1" x14ac:dyDescent="0.25">
      <c r="F26695" s="245"/>
    </row>
    <row r="26696" spans="6:6" ht="12" customHeight="1" x14ac:dyDescent="0.25">
      <c r="F26696" s="245"/>
    </row>
    <row r="26697" spans="6:6" ht="12" customHeight="1" x14ac:dyDescent="0.25">
      <c r="F26697" s="245"/>
    </row>
    <row r="26698" spans="6:6" ht="12" customHeight="1" x14ac:dyDescent="0.25">
      <c r="F26698" s="245"/>
    </row>
    <row r="26699" spans="6:6" ht="12" customHeight="1" x14ac:dyDescent="0.25">
      <c r="F26699" s="245"/>
    </row>
    <row r="26700" spans="6:6" ht="12" customHeight="1" x14ac:dyDescent="0.25">
      <c r="F26700" s="245"/>
    </row>
    <row r="26701" spans="6:6" ht="12" customHeight="1" x14ac:dyDescent="0.25">
      <c r="F26701" s="245"/>
    </row>
    <row r="26702" spans="6:6" ht="12" customHeight="1" x14ac:dyDescent="0.25">
      <c r="F26702" s="245"/>
    </row>
    <row r="26703" spans="6:6" ht="12" customHeight="1" x14ac:dyDescent="0.25">
      <c r="F26703" s="245"/>
    </row>
    <row r="26704" spans="6:6" ht="12" customHeight="1" x14ac:dyDescent="0.25">
      <c r="F26704" s="245"/>
    </row>
    <row r="26705" spans="6:6" ht="12" customHeight="1" x14ac:dyDescent="0.25">
      <c r="F26705" s="245"/>
    </row>
    <row r="26706" spans="6:6" ht="12" customHeight="1" x14ac:dyDescent="0.25">
      <c r="F26706" s="245"/>
    </row>
    <row r="26707" spans="6:6" ht="12" customHeight="1" x14ac:dyDescent="0.25">
      <c r="F26707" s="245"/>
    </row>
    <row r="26708" spans="6:6" ht="12" customHeight="1" x14ac:dyDescent="0.25">
      <c r="F26708" s="245"/>
    </row>
    <row r="26709" spans="6:6" ht="12" customHeight="1" x14ac:dyDescent="0.25">
      <c r="F26709" s="245"/>
    </row>
    <row r="26710" spans="6:6" ht="12" customHeight="1" x14ac:dyDescent="0.25">
      <c r="F26710" s="245"/>
    </row>
    <row r="26711" spans="6:6" ht="12" customHeight="1" x14ac:dyDescent="0.25">
      <c r="F26711" s="245"/>
    </row>
    <row r="26712" spans="6:6" ht="12" customHeight="1" x14ac:dyDescent="0.25">
      <c r="F26712" s="245"/>
    </row>
    <row r="26713" spans="6:6" ht="12" customHeight="1" x14ac:dyDescent="0.25">
      <c r="F26713" s="245"/>
    </row>
    <row r="26714" spans="6:6" ht="12" customHeight="1" x14ac:dyDescent="0.25">
      <c r="F26714" s="245"/>
    </row>
    <row r="26715" spans="6:6" ht="12" customHeight="1" x14ac:dyDescent="0.25">
      <c r="F26715" s="245"/>
    </row>
    <row r="26716" spans="6:6" ht="12" customHeight="1" x14ac:dyDescent="0.25">
      <c r="F26716" s="245"/>
    </row>
    <row r="26717" spans="6:6" ht="12" customHeight="1" x14ac:dyDescent="0.25">
      <c r="F26717" s="245"/>
    </row>
    <row r="26718" spans="6:6" ht="12" customHeight="1" x14ac:dyDescent="0.25">
      <c r="F26718" s="245"/>
    </row>
    <row r="26719" spans="6:6" ht="12" customHeight="1" x14ac:dyDescent="0.25">
      <c r="F26719" s="245"/>
    </row>
    <row r="26720" spans="6:6" ht="12" customHeight="1" x14ac:dyDescent="0.25">
      <c r="F26720" s="245"/>
    </row>
    <row r="26721" spans="6:6" ht="12" customHeight="1" x14ac:dyDescent="0.25">
      <c r="F26721" s="245"/>
    </row>
    <row r="26722" spans="6:6" ht="12" customHeight="1" x14ac:dyDescent="0.25">
      <c r="F26722" s="245"/>
    </row>
    <row r="26723" spans="6:6" ht="12" customHeight="1" x14ac:dyDescent="0.25">
      <c r="F26723" s="245"/>
    </row>
    <row r="26724" spans="6:6" ht="12" customHeight="1" x14ac:dyDescent="0.25">
      <c r="F26724" s="245"/>
    </row>
    <row r="26725" spans="6:6" ht="12" customHeight="1" x14ac:dyDescent="0.25">
      <c r="F26725" s="245"/>
    </row>
    <row r="26726" spans="6:6" ht="12" customHeight="1" x14ac:dyDescent="0.25">
      <c r="F26726" s="245"/>
    </row>
    <row r="26727" spans="6:6" ht="12" customHeight="1" x14ac:dyDescent="0.25">
      <c r="F26727" s="245"/>
    </row>
    <row r="26728" spans="6:6" ht="12" customHeight="1" x14ac:dyDescent="0.25">
      <c r="F26728" s="245"/>
    </row>
    <row r="26729" spans="6:6" ht="12" customHeight="1" x14ac:dyDescent="0.25">
      <c r="F26729" s="245"/>
    </row>
    <row r="26730" spans="6:6" ht="12" customHeight="1" x14ac:dyDescent="0.25">
      <c r="F26730" s="245"/>
    </row>
    <row r="26731" spans="6:6" ht="12" customHeight="1" x14ac:dyDescent="0.25">
      <c r="F26731" s="245"/>
    </row>
    <row r="26732" spans="6:6" ht="12" customHeight="1" x14ac:dyDescent="0.25">
      <c r="F26732" s="245"/>
    </row>
    <row r="26733" spans="6:6" ht="12" customHeight="1" x14ac:dyDescent="0.25">
      <c r="F26733" s="245"/>
    </row>
    <row r="26734" spans="6:6" ht="12" customHeight="1" x14ac:dyDescent="0.25">
      <c r="F26734" s="245"/>
    </row>
    <row r="26735" spans="6:6" ht="12" customHeight="1" x14ac:dyDescent="0.25">
      <c r="F26735" s="245"/>
    </row>
    <row r="26736" spans="6:6" ht="12" customHeight="1" x14ac:dyDescent="0.25">
      <c r="F26736" s="245"/>
    </row>
    <row r="26737" spans="6:6" ht="12" customHeight="1" x14ac:dyDescent="0.25">
      <c r="F26737" s="245"/>
    </row>
    <row r="26738" spans="6:6" ht="12" customHeight="1" x14ac:dyDescent="0.25">
      <c r="F26738" s="245"/>
    </row>
    <row r="26739" spans="6:6" ht="12" customHeight="1" x14ac:dyDescent="0.25">
      <c r="F26739" s="245"/>
    </row>
    <row r="26740" spans="6:6" ht="12" customHeight="1" x14ac:dyDescent="0.25">
      <c r="F26740" s="245"/>
    </row>
    <row r="26741" spans="6:6" ht="12" customHeight="1" x14ac:dyDescent="0.25">
      <c r="F26741" s="245"/>
    </row>
    <row r="26742" spans="6:6" ht="12" customHeight="1" x14ac:dyDescent="0.25">
      <c r="F26742" s="245"/>
    </row>
    <row r="26743" spans="6:6" ht="12" customHeight="1" x14ac:dyDescent="0.25">
      <c r="F26743" s="245"/>
    </row>
    <row r="26744" spans="6:6" ht="12" customHeight="1" x14ac:dyDescent="0.25">
      <c r="F26744" s="245"/>
    </row>
    <row r="26745" spans="6:6" ht="12" customHeight="1" x14ac:dyDescent="0.25">
      <c r="F26745" s="245"/>
    </row>
    <row r="26746" spans="6:6" ht="12" customHeight="1" x14ac:dyDescent="0.25">
      <c r="F26746" s="245"/>
    </row>
    <row r="26747" spans="6:6" ht="12" customHeight="1" x14ac:dyDescent="0.25">
      <c r="F26747" s="245"/>
    </row>
    <row r="26748" spans="6:6" ht="12" customHeight="1" x14ac:dyDescent="0.25">
      <c r="F26748" s="245"/>
    </row>
    <row r="26749" spans="6:6" ht="12" customHeight="1" x14ac:dyDescent="0.25">
      <c r="F26749" s="245"/>
    </row>
    <row r="26750" spans="6:6" ht="12" customHeight="1" x14ac:dyDescent="0.25">
      <c r="F26750" s="245"/>
    </row>
    <row r="26751" spans="6:6" ht="12" customHeight="1" x14ac:dyDescent="0.25">
      <c r="F26751" s="245"/>
    </row>
    <row r="26752" spans="6:6" ht="12" customHeight="1" x14ac:dyDescent="0.25">
      <c r="F26752" s="245"/>
    </row>
    <row r="26753" spans="6:6" ht="12" customHeight="1" x14ac:dyDescent="0.25">
      <c r="F26753" s="245"/>
    </row>
    <row r="26754" spans="6:6" ht="12" customHeight="1" x14ac:dyDescent="0.25">
      <c r="F26754" s="245"/>
    </row>
    <row r="26755" spans="6:6" ht="12" customHeight="1" x14ac:dyDescent="0.25">
      <c r="F26755" s="245"/>
    </row>
    <row r="26756" spans="6:6" ht="12" customHeight="1" x14ac:dyDescent="0.25">
      <c r="F26756" s="245"/>
    </row>
    <row r="26757" spans="6:6" ht="12" customHeight="1" x14ac:dyDescent="0.25">
      <c r="F26757" s="245"/>
    </row>
    <row r="26758" spans="6:6" ht="12" customHeight="1" x14ac:dyDescent="0.25">
      <c r="F26758" s="245"/>
    </row>
    <row r="26759" spans="6:6" ht="12" customHeight="1" x14ac:dyDescent="0.25">
      <c r="F26759" s="245"/>
    </row>
    <row r="26760" spans="6:6" ht="12" customHeight="1" x14ac:dyDescent="0.25">
      <c r="F26760" s="245"/>
    </row>
    <row r="26761" spans="6:6" ht="12" customHeight="1" x14ac:dyDescent="0.25">
      <c r="F26761" s="245"/>
    </row>
    <row r="26762" spans="6:6" ht="12" customHeight="1" x14ac:dyDescent="0.25">
      <c r="F26762" s="245"/>
    </row>
    <row r="26763" spans="6:6" ht="12" customHeight="1" x14ac:dyDescent="0.25">
      <c r="F26763" s="245"/>
    </row>
    <row r="26764" spans="6:6" ht="12" customHeight="1" x14ac:dyDescent="0.25">
      <c r="F26764" s="245"/>
    </row>
    <row r="26765" spans="6:6" ht="12" customHeight="1" x14ac:dyDescent="0.25">
      <c r="F26765" s="245"/>
    </row>
    <row r="26766" spans="6:6" ht="12" customHeight="1" x14ac:dyDescent="0.25">
      <c r="F26766" s="245"/>
    </row>
    <row r="26767" spans="6:6" ht="12" customHeight="1" x14ac:dyDescent="0.25">
      <c r="F26767" s="245"/>
    </row>
    <row r="26768" spans="6:6" ht="12" customHeight="1" x14ac:dyDescent="0.25">
      <c r="F26768" s="245"/>
    </row>
    <row r="26769" spans="6:6" ht="12" customHeight="1" x14ac:dyDescent="0.25">
      <c r="F26769" s="245"/>
    </row>
    <row r="26770" spans="6:6" ht="12" customHeight="1" x14ac:dyDescent="0.25">
      <c r="F26770" s="245"/>
    </row>
    <row r="26771" spans="6:6" ht="12" customHeight="1" x14ac:dyDescent="0.25">
      <c r="F26771" s="245"/>
    </row>
    <row r="26772" spans="6:6" ht="12" customHeight="1" x14ac:dyDescent="0.25">
      <c r="F26772" s="245"/>
    </row>
    <row r="26773" spans="6:6" ht="12" customHeight="1" x14ac:dyDescent="0.25">
      <c r="F26773" s="245"/>
    </row>
    <row r="26774" spans="6:6" ht="12" customHeight="1" x14ac:dyDescent="0.25">
      <c r="F26774" s="245"/>
    </row>
    <row r="26775" spans="6:6" ht="12" customHeight="1" x14ac:dyDescent="0.25">
      <c r="F26775" s="245"/>
    </row>
    <row r="26776" spans="6:6" ht="12" customHeight="1" x14ac:dyDescent="0.25">
      <c r="F26776" s="245"/>
    </row>
    <row r="26777" spans="6:6" ht="12" customHeight="1" x14ac:dyDescent="0.25">
      <c r="F26777" s="245"/>
    </row>
    <row r="26778" spans="6:6" ht="12" customHeight="1" x14ac:dyDescent="0.25">
      <c r="F26778" s="245"/>
    </row>
    <row r="26779" spans="6:6" ht="12" customHeight="1" x14ac:dyDescent="0.25">
      <c r="F26779" s="245"/>
    </row>
    <row r="26780" spans="6:6" ht="12" customHeight="1" x14ac:dyDescent="0.25">
      <c r="F26780" s="245"/>
    </row>
    <row r="26781" spans="6:6" ht="12" customHeight="1" x14ac:dyDescent="0.25">
      <c r="F26781" s="245"/>
    </row>
    <row r="26782" spans="6:6" ht="12" customHeight="1" x14ac:dyDescent="0.25">
      <c r="F26782" s="245"/>
    </row>
    <row r="26783" spans="6:6" ht="12" customHeight="1" x14ac:dyDescent="0.25">
      <c r="F26783" s="245"/>
    </row>
    <row r="26784" spans="6:6" ht="12" customHeight="1" x14ac:dyDescent="0.25">
      <c r="F26784" s="245"/>
    </row>
    <row r="26785" spans="6:6" ht="12" customHeight="1" x14ac:dyDescent="0.25">
      <c r="F26785" s="245"/>
    </row>
    <row r="26786" spans="6:6" ht="12" customHeight="1" x14ac:dyDescent="0.25">
      <c r="F26786" s="245"/>
    </row>
    <row r="26787" spans="6:6" ht="12" customHeight="1" x14ac:dyDescent="0.25">
      <c r="F26787" s="245"/>
    </row>
    <row r="26788" spans="6:6" ht="12" customHeight="1" x14ac:dyDescent="0.25">
      <c r="F26788" s="245"/>
    </row>
    <row r="26789" spans="6:6" ht="12" customHeight="1" x14ac:dyDescent="0.25">
      <c r="F26789" s="245"/>
    </row>
    <row r="26790" spans="6:6" ht="12" customHeight="1" x14ac:dyDescent="0.25">
      <c r="F26790" s="245"/>
    </row>
    <row r="26791" spans="6:6" ht="12" customHeight="1" x14ac:dyDescent="0.25">
      <c r="F26791" s="245"/>
    </row>
    <row r="26792" spans="6:6" ht="12" customHeight="1" x14ac:dyDescent="0.25">
      <c r="F26792" s="245"/>
    </row>
    <row r="26793" spans="6:6" ht="12" customHeight="1" x14ac:dyDescent="0.25">
      <c r="F26793" s="245"/>
    </row>
    <row r="26794" spans="6:6" ht="12" customHeight="1" x14ac:dyDescent="0.25">
      <c r="F26794" s="245"/>
    </row>
    <row r="26795" spans="6:6" ht="12" customHeight="1" x14ac:dyDescent="0.25">
      <c r="F26795" s="245"/>
    </row>
    <row r="26796" spans="6:6" ht="12" customHeight="1" x14ac:dyDescent="0.25">
      <c r="F26796" s="245"/>
    </row>
    <row r="26797" spans="6:6" ht="12" customHeight="1" x14ac:dyDescent="0.25">
      <c r="F26797" s="245"/>
    </row>
    <row r="26798" spans="6:6" ht="12" customHeight="1" x14ac:dyDescent="0.25">
      <c r="F26798" s="245"/>
    </row>
    <row r="26799" spans="6:6" ht="12" customHeight="1" x14ac:dyDescent="0.25">
      <c r="F26799" s="245"/>
    </row>
    <row r="26800" spans="6:6" ht="12" customHeight="1" x14ac:dyDescent="0.25">
      <c r="F26800" s="245"/>
    </row>
    <row r="26801" spans="6:6" ht="12" customHeight="1" x14ac:dyDescent="0.25">
      <c r="F26801" s="245"/>
    </row>
    <row r="26802" spans="6:6" ht="12" customHeight="1" x14ac:dyDescent="0.25">
      <c r="F26802" s="245"/>
    </row>
    <row r="26803" spans="6:6" ht="12" customHeight="1" x14ac:dyDescent="0.25">
      <c r="F26803" s="245"/>
    </row>
    <row r="26804" spans="6:6" ht="12" customHeight="1" x14ac:dyDescent="0.25">
      <c r="F26804" s="245"/>
    </row>
    <row r="26805" spans="6:6" ht="12" customHeight="1" x14ac:dyDescent="0.25">
      <c r="F26805" s="245"/>
    </row>
    <row r="26806" spans="6:6" ht="12" customHeight="1" x14ac:dyDescent="0.25">
      <c r="F26806" s="245"/>
    </row>
    <row r="26807" spans="6:6" ht="12" customHeight="1" x14ac:dyDescent="0.25">
      <c r="F26807" s="245"/>
    </row>
    <row r="26808" spans="6:6" ht="12" customHeight="1" x14ac:dyDescent="0.25">
      <c r="F26808" s="245"/>
    </row>
    <row r="26809" spans="6:6" ht="12" customHeight="1" x14ac:dyDescent="0.25">
      <c r="F26809" s="245"/>
    </row>
    <row r="26810" spans="6:6" ht="12" customHeight="1" x14ac:dyDescent="0.25">
      <c r="F26810" s="245"/>
    </row>
    <row r="26811" spans="6:6" ht="12" customHeight="1" x14ac:dyDescent="0.25">
      <c r="F26811" s="245"/>
    </row>
    <row r="26812" spans="6:6" ht="12" customHeight="1" x14ac:dyDescent="0.25">
      <c r="F26812" s="245"/>
    </row>
    <row r="26813" spans="6:6" ht="12" customHeight="1" x14ac:dyDescent="0.25">
      <c r="F26813" s="245"/>
    </row>
    <row r="26814" spans="6:6" ht="12" customHeight="1" x14ac:dyDescent="0.25">
      <c r="F26814" s="245"/>
    </row>
    <row r="26815" spans="6:6" ht="12" customHeight="1" x14ac:dyDescent="0.25">
      <c r="F26815" s="245"/>
    </row>
    <row r="26816" spans="6:6" ht="12" customHeight="1" x14ac:dyDescent="0.25">
      <c r="F26816" s="245"/>
    </row>
    <row r="26817" spans="6:6" ht="12" customHeight="1" x14ac:dyDescent="0.25">
      <c r="F26817" s="245"/>
    </row>
    <row r="26818" spans="6:6" ht="12" customHeight="1" x14ac:dyDescent="0.25">
      <c r="F26818" s="245"/>
    </row>
    <row r="26819" spans="6:6" ht="12" customHeight="1" x14ac:dyDescent="0.25">
      <c r="F26819" s="245"/>
    </row>
    <row r="26820" spans="6:6" ht="12" customHeight="1" x14ac:dyDescent="0.25">
      <c r="F26820" s="245"/>
    </row>
    <row r="26821" spans="6:6" ht="12" customHeight="1" x14ac:dyDescent="0.25">
      <c r="F26821" s="245"/>
    </row>
    <row r="26822" spans="6:6" ht="12" customHeight="1" x14ac:dyDescent="0.25">
      <c r="F26822" s="245"/>
    </row>
    <row r="26823" spans="6:6" ht="12" customHeight="1" x14ac:dyDescent="0.25">
      <c r="F26823" s="245"/>
    </row>
    <row r="26824" spans="6:6" ht="12" customHeight="1" x14ac:dyDescent="0.25">
      <c r="F26824" s="245"/>
    </row>
    <row r="26825" spans="6:6" ht="12" customHeight="1" x14ac:dyDescent="0.25">
      <c r="F26825" s="245"/>
    </row>
    <row r="26826" spans="6:6" ht="12" customHeight="1" x14ac:dyDescent="0.25">
      <c r="F26826" s="245"/>
    </row>
    <row r="26827" spans="6:6" ht="12" customHeight="1" x14ac:dyDescent="0.25">
      <c r="F26827" s="245"/>
    </row>
    <row r="26828" spans="6:6" ht="12" customHeight="1" x14ac:dyDescent="0.25">
      <c r="F26828" s="245"/>
    </row>
    <row r="26829" spans="6:6" ht="12" customHeight="1" x14ac:dyDescent="0.25">
      <c r="F26829" s="245"/>
    </row>
    <row r="26830" spans="6:6" ht="12" customHeight="1" x14ac:dyDescent="0.25">
      <c r="F26830" s="245"/>
    </row>
    <row r="26831" spans="6:6" ht="12" customHeight="1" x14ac:dyDescent="0.25">
      <c r="F26831" s="245"/>
    </row>
    <row r="26832" spans="6:6" ht="12" customHeight="1" x14ac:dyDescent="0.25">
      <c r="F26832" s="245"/>
    </row>
    <row r="26833" spans="6:6" ht="12" customHeight="1" x14ac:dyDescent="0.25">
      <c r="F26833" s="245"/>
    </row>
    <row r="26834" spans="6:6" ht="12" customHeight="1" x14ac:dyDescent="0.25">
      <c r="F26834" s="245"/>
    </row>
    <row r="26835" spans="6:6" ht="12" customHeight="1" x14ac:dyDescent="0.25">
      <c r="F26835" s="245"/>
    </row>
    <row r="26836" spans="6:6" ht="12" customHeight="1" x14ac:dyDescent="0.25">
      <c r="F26836" s="245"/>
    </row>
    <row r="26837" spans="6:6" ht="12" customHeight="1" x14ac:dyDescent="0.25">
      <c r="F26837" s="245"/>
    </row>
    <row r="26838" spans="6:6" ht="12" customHeight="1" x14ac:dyDescent="0.25">
      <c r="F26838" s="245"/>
    </row>
    <row r="26839" spans="6:6" ht="12" customHeight="1" x14ac:dyDescent="0.25">
      <c r="F26839" s="245"/>
    </row>
    <row r="26840" spans="6:6" ht="12" customHeight="1" x14ac:dyDescent="0.25">
      <c r="F26840" s="245"/>
    </row>
    <row r="26841" spans="6:6" ht="12" customHeight="1" x14ac:dyDescent="0.25">
      <c r="F26841" s="245"/>
    </row>
    <row r="26842" spans="6:6" ht="12" customHeight="1" x14ac:dyDescent="0.25">
      <c r="F26842" s="245"/>
    </row>
    <row r="26843" spans="6:6" ht="12" customHeight="1" x14ac:dyDescent="0.25">
      <c r="F26843" s="245"/>
    </row>
    <row r="26844" spans="6:6" ht="12" customHeight="1" x14ac:dyDescent="0.25">
      <c r="F26844" s="245"/>
    </row>
    <row r="26845" spans="6:6" ht="12" customHeight="1" x14ac:dyDescent="0.25">
      <c r="F26845" s="245"/>
    </row>
    <row r="26846" spans="6:6" ht="12" customHeight="1" x14ac:dyDescent="0.25">
      <c r="F26846" s="245"/>
    </row>
    <row r="26847" spans="6:6" ht="12" customHeight="1" x14ac:dyDescent="0.25">
      <c r="F26847" s="245"/>
    </row>
    <row r="26848" spans="6:6" ht="12" customHeight="1" x14ac:dyDescent="0.25">
      <c r="F26848" s="245"/>
    </row>
    <row r="26849" spans="6:6" ht="12" customHeight="1" x14ac:dyDescent="0.25">
      <c r="F26849" s="245"/>
    </row>
    <row r="26850" spans="6:6" ht="12" customHeight="1" x14ac:dyDescent="0.25">
      <c r="F26850" s="245"/>
    </row>
    <row r="26851" spans="6:6" ht="12" customHeight="1" x14ac:dyDescent="0.25">
      <c r="F26851" s="245"/>
    </row>
    <row r="26852" spans="6:6" ht="12" customHeight="1" x14ac:dyDescent="0.25">
      <c r="F26852" s="245"/>
    </row>
    <row r="26853" spans="6:6" ht="12" customHeight="1" x14ac:dyDescent="0.25">
      <c r="F26853" s="245"/>
    </row>
    <row r="26854" spans="6:6" ht="12" customHeight="1" x14ac:dyDescent="0.25">
      <c r="F26854" s="245"/>
    </row>
    <row r="26855" spans="6:6" ht="12" customHeight="1" x14ac:dyDescent="0.25">
      <c r="F26855" s="245"/>
    </row>
    <row r="26856" spans="6:6" ht="12" customHeight="1" x14ac:dyDescent="0.25">
      <c r="F26856" s="245"/>
    </row>
    <row r="26857" spans="6:6" ht="12" customHeight="1" x14ac:dyDescent="0.25">
      <c r="F26857" s="245"/>
    </row>
    <row r="26858" spans="6:6" ht="12" customHeight="1" x14ac:dyDescent="0.25">
      <c r="F26858" s="245"/>
    </row>
    <row r="26859" spans="6:6" ht="12" customHeight="1" x14ac:dyDescent="0.25">
      <c r="F26859" s="245"/>
    </row>
    <row r="26860" spans="6:6" ht="12" customHeight="1" x14ac:dyDescent="0.25">
      <c r="F26860" s="245"/>
    </row>
    <row r="26861" spans="6:6" ht="12" customHeight="1" x14ac:dyDescent="0.25">
      <c r="F26861" s="245"/>
    </row>
    <row r="26862" spans="6:6" ht="12" customHeight="1" x14ac:dyDescent="0.25">
      <c r="F26862" s="245"/>
    </row>
    <row r="26863" spans="6:6" ht="12" customHeight="1" x14ac:dyDescent="0.25">
      <c r="F26863" s="245"/>
    </row>
    <row r="26864" spans="6:6" ht="12" customHeight="1" x14ac:dyDescent="0.25">
      <c r="F26864" s="245"/>
    </row>
    <row r="26865" spans="6:6" ht="12" customHeight="1" x14ac:dyDescent="0.25">
      <c r="F26865" s="245"/>
    </row>
    <row r="26866" spans="6:6" ht="12" customHeight="1" x14ac:dyDescent="0.25">
      <c r="F26866" s="245"/>
    </row>
    <row r="26867" spans="6:6" ht="12" customHeight="1" x14ac:dyDescent="0.25">
      <c r="F26867" s="245"/>
    </row>
    <row r="26868" spans="6:6" ht="12" customHeight="1" x14ac:dyDescent="0.25">
      <c r="F26868" s="245"/>
    </row>
    <row r="26869" spans="6:6" ht="12" customHeight="1" x14ac:dyDescent="0.25">
      <c r="F26869" s="245"/>
    </row>
    <row r="26870" spans="6:6" ht="12" customHeight="1" x14ac:dyDescent="0.25">
      <c r="F26870" s="245"/>
    </row>
    <row r="26871" spans="6:6" ht="12" customHeight="1" x14ac:dyDescent="0.25">
      <c r="F26871" s="245"/>
    </row>
    <row r="26872" spans="6:6" ht="12" customHeight="1" x14ac:dyDescent="0.25">
      <c r="F26872" s="245"/>
    </row>
    <row r="26873" spans="6:6" ht="12" customHeight="1" x14ac:dyDescent="0.25">
      <c r="F26873" s="245"/>
    </row>
    <row r="26874" spans="6:6" ht="12" customHeight="1" x14ac:dyDescent="0.25">
      <c r="F26874" s="245"/>
    </row>
    <row r="26875" spans="6:6" ht="12" customHeight="1" x14ac:dyDescent="0.25">
      <c r="F26875" s="245"/>
    </row>
    <row r="26876" spans="6:6" ht="12" customHeight="1" x14ac:dyDescent="0.25">
      <c r="F26876" s="245"/>
    </row>
    <row r="26877" spans="6:6" ht="12" customHeight="1" x14ac:dyDescent="0.25">
      <c r="F26877" s="245"/>
    </row>
    <row r="26878" spans="6:6" ht="12" customHeight="1" x14ac:dyDescent="0.25">
      <c r="F26878" s="245"/>
    </row>
    <row r="26879" spans="6:6" ht="12" customHeight="1" x14ac:dyDescent="0.25">
      <c r="F26879" s="245"/>
    </row>
    <row r="26880" spans="6:6" ht="12" customHeight="1" x14ac:dyDescent="0.25">
      <c r="F26880" s="245"/>
    </row>
    <row r="26881" spans="6:6" ht="12" customHeight="1" x14ac:dyDescent="0.25">
      <c r="F26881" s="245"/>
    </row>
    <row r="26882" spans="6:6" ht="12" customHeight="1" x14ac:dyDescent="0.25">
      <c r="F26882" s="245"/>
    </row>
    <row r="26883" spans="6:6" ht="12" customHeight="1" x14ac:dyDescent="0.25">
      <c r="F26883" s="245"/>
    </row>
    <row r="26884" spans="6:6" ht="12" customHeight="1" x14ac:dyDescent="0.25">
      <c r="F26884" s="245"/>
    </row>
    <row r="26885" spans="6:6" ht="12" customHeight="1" x14ac:dyDescent="0.25">
      <c r="F26885" s="245"/>
    </row>
    <row r="26886" spans="6:6" ht="12" customHeight="1" x14ac:dyDescent="0.25">
      <c r="F26886" s="245"/>
    </row>
    <row r="26887" spans="6:6" ht="12" customHeight="1" x14ac:dyDescent="0.25">
      <c r="F26887" s="245"/>
    </row>
    <row r="26888" spans="6:6" ht="12" customHeight="1" x14ac:dyDescent="0.25">
      <c r="F26888" s="245"/>
    </row>
    <row r="26889" spans="6:6" ht="12" customHeight="1" x14ac:dyDescent="0.25">
      <c r="F26889" s="245"/>
    </row>
    <row r="26890" spans="6:6" ht="12" customHeight="1" x14ac:dyDescent="0.25">
      <c r="F26890" s="245"/>
    </row>
    <row r="26891" spans="6:6" ht="12" customHeight="1" x14ac:dyDescent="0.25">
      <c r="F26891" s="245"/>
    </row>
    <row r="26892" spans="6:6" ht="12" customHeight="1" x14ac:dyDescent="0.25">
      <c r="F26892" s="245"/>
    </row>
    <row r="26893" spans="6:6" ht="12" customHeight="1" x14ac:dyDescent="0.25">
      <c r="F26893" s="245"/>
    </row>
    <row r="26894" spans="6:6" ht="12" customHeight="1" x14ac:dyDescent="0.25">
      <c r="F26894" s="245"/>
    </row>
    <row r="26895" spans="6:6" ht="12" customHeight="1" x14ac:dyDescent="0.25">
      <c r="F26895" s="245"/>
    </row>
    <row r="26896" spans="6:6" ht="12" customHeight="1" x14ac:dyDescent="0.25">
      <c r="F26896" s="245"/>
    </row>
    <row r="26897" spans="6:6" ht="12" customHeight="1" x14ac:dyDescent="0.25">
      <c r="F26897" s="245"/>
    </row>
    <row r="26898" spans="6:6" ht="12" customHeight="1" x14ac:dyDescent="0.25">
      <c r="F26898" s="245"/>
    </row>
    <row r="26899" spans="6:6" ht="12" customHeight="1" x14ac:dyDescent="0.25">
      <c r="F26899" s="245"/>
    </row>
    <row r="26900" spans="6:6" ht="12" customHeight="1" x14ac:dyDescent="0.25">
      <c r="F26900" s="245"/>
    </row>
    <row r="26901" spans="6:6" ht="12" customHeight="1" x14ac:dyDescent="0.25">
      <c r="F26901" s="245"/>
    </row>
    <row r="26902" spans="6:6" ht="12" customHeight="1" x14ac:dyDescent="0.25">
      <c r="F26902" s="245"/>
    </row>
    <row r="26903" spans="6:6" ht="12" customHeight="1" x14ac:dyDescent="0.25">
      <c r="F26903" s="245"/>
    </row>
    <row r="26904" spans="6:6" ht="12" customHeight="1" x14ac:dyDescent="0.25">
      <c r="F26904" s="245"/>
    </row>
    <row r="26905" spans="6:6" ht="12" customHeight="1" x14ac:dyDescent="0.25">
      <c r="F26905" s="245"/>
    </row>
    <row r="26906" spans="6:6" ht="12" customHeight="1" x14ac:dyDescent="0.25">
      <c r="F26906" s="245"/>
    </row>
    <row r="26907" spans="6:6" ht="12" customHeight="1" x14ac:dyDescent="0.25">
      <c r="F26907" s="245"/>
    </row>
    <row r="26908" spans="6:6" ht="12" customHeight="1" x14ac:dyDescent="0.25">
      <c r="F26908" s="245"/>
    </row>
    <row r="26909" spans="6:6" ht="12" customHeight="1" x14ac:dyDescent="0.25">
      <c r="F26909" s="245"/>
    </row>
    <row r="26910" spans="6:6" ht="12" customHeight="1" x14ac:dyDescent="0.25">
      <c r="F26910" s="245"/>
    </row>
    <row r="26911" spans="6:6" ht="12" customHeight="1" x14ac:dyDescent="0.25">
      <c r="F26911" s="245"/>
    </row>
    <row r="26912" spans="6:6" ht="12" customHeight="1" x14ac:dyDescent="0.25">
      <c r="F26912" s="245"/>
    </row>
    <row r="26913" spans="6:6" ht="12" customHeight="1" x14ac:dyDescent="0.25">
      <c r="F26913" s="245"/>
    </row>
    <row r="26914" spans="6:6" ht="12" customHeight="1" x14ac:dyDescent="0.25">
      <c r="F26914" s="245"/>
    </row>
    <row r="26915" spans="6:6" ht="12" customHeight="1" x14ac:dyDescent="0.25">
      <c r="F26915" s="245"/>
    </row>
    <row r="26916" spans="6:6" ht="12" customHeight="1" x14ac:dyDescent="0.25">
      <c r="F26916" s="245"/>
    </row>
    <row r="26917" spans="6:6" ht="12" customHeight="1" x14ac:dyDescent="0.25">
      <c r="F26917" s="245"/>
    </row>
    <row r="26918" spans="6:6" ht="12" customHeight="1" x14ac:dyDescent="0.25">
      <c r="F26918" s="245"/>
    </row>
    <row r="26919" spans="6:6" ht="12" customHeight="1" x14ac:dyDescent="0.25">
      <c r="F26919" s="245"/>
    </row>
    <row r="26920" spans="6:6" ht="12" customHeight="1" x14ac:dyDescent="0.25">
      <c r="F26920" s="245"/>
    </row>
    <row r="26921" spans="6:6" ht="12" customHeight="1" x14ac:dyDescent="0.25">
      <c r="F26921" s="245"/>
    </row>
    <row r="26922" spans="6:6" ht="12" customHeight="1" x14ac:dyDescent="0.25">
      <c r="F26922" s="245"/>
    </row>
    <row r="26923" spans="6:6" ht="12" customHeight="1" x14ac:dyDescent="0.25">
      <c r="F26923" s="245"/>
    </row>
    <row r="26924" spans="6:6" ht="12" customHeight="1" x14ac:dyDescent="0.25">
      <c r="F26924" s="245"/>
    </row>
    <row r="26925" spans="6:6" ht="12" customHeight="1" x14ac:dyDescent="0.25">
      <c r="F26925" s="245"/>
    </row>
    <row r="26926" spans="6:6" ht="12" customHeight="1" x14ac:dyDescent="0.25">
      <c r="F26926" s="245"/>
    </row>
    <row r="26927" spans="6:6" ht="12" customHeight="1" x14ac:dyDescent="0.25">
      <c r="F26927" s="245"/>
    </row>
    <row r="26928" spans="6:6" ht="12" customHeight="1" x14ac:dyDescent="0.25">
      <c r="F26928" s="245"/>
    </row>
    <row r="26929" spans="6:6" ht="12" customHeight="1" x14ac:dyDescent="0.25">
      <c r="F26929" s="245"/>
    </row>
    <row r="26930" spans="6:6" ht="12" customHeight="1" x14ac:dyDescent="0.25">
      <c r="F26930" s="245"/>
    </row>
    <row r="26931" spans="6:6" ht="12" customHeight="1" x14ac:dyDescent="0.25">
      <c r="F26931" s="245"/>
    </row>
    <row r="26932" spans="6:6" ht="12" customHeight="1" x14ac:dyDescent="0.25">
      <c r="F26932" s="245"/>
    </row>
    <row r="26933" spans="6:6" ht="12" customHeight="1" x14ac:dyDescent="0.25">
      <c r="F26933" s="245"/>
    </row>
    <row r="26934" spans="6:6" ht="12" customHeight="1" x14ac:dyDescent="0.25">
      <c r="F26934" s="245"/>
    </row>
    <row r="26935" spans="6:6" ht="12" customHeight="1" x14ac:dyDescent="0.25">
      <c r="F26935" s="245"/>
    </row>
    <row r="26936" spans="6:6" ht="12" customHeight="1" x14ac:dyDescent="0.25">
      <c r="F26936" s="245"/>
    </row>
    <row r="26937" spans="6:6" ht="12" customHeight="1" x14ac:dyDescent="0.25">
      <c r="F26937" s="245"/>
    </row>
    <row r="26938" spans="6:6" ht="12" customHeight="1" x14ac:dyDescent="0.25">
      <c r="F26938" s="245"/>
    </row>
    <row r="26939" spans="6:6" ht="12" customHeight="1" x14ac:dyDescent="0.25">
      <c r="F26939" s="245"/>
    </row>
    <row r="26940" spans="6:6" ht="12" customHeight="1" x14ac:dyDescent="0.25">
      <c r="F26940" s="245"/>
    </row>
    <row r="26941" spans="6:6" ht="12" customHeight="1" x14ac:dyDescent="0.25">
      <c r="F26941" s="245"/>
    </row>
    <row r="26942" spans="6:6" ht="12" customHeight="1" x14ac:dyDescent="0.25">
      <c r="F26942" s="245"/>
    </row>
    <row r="26943" spans="6:6" ht="12" customHeight="1" x14ac:dyDescent="0.25">
      <c r="F26943" s="245"/>
    </row>
    <row r="26944" spans="6:6" ht="12" customHeight="1" x14ac:dyDescent="0.25">
      <c r="F26944" s="245"/>
    </row>
    <row r="26945" spans="6:6" ht="12" customHeight="1" x14ac:dyDescent="0.25">
      <c r="F26945" s="245"/>
    </row>
    <row r="26946" spans="6:6" ht="12" customHeight="1" x14ac:dyDescent="0.25">
      <c r="F26946" s="245"/>
    </row>
    <row r="26947" spans="6:6" ht="12" customHeight="1" x14ac:dyDescent="0.25">
      <c r="F26947" s="245"/>
    </row>
    <row r="26948" spans="6:6" ht="12" customHeight="1" x14ac:dyDescent="0.25">
      <c r="F26948" s="245"/>
    </row>
    <row r="26949" spans="6:6" ht="12" customHeight="1" x14ac:dyDescent="0.25">
      <c r="F26949" s="245"/>
    </row>
    <row r="26950" spans="6:6" ht="12" customHeight="1" x14ac:dyDescent="0.25">
      <c r="F26950" s="245"/>
    </row>
    <row r="26951" spans="6:6" ht="12" customHeight="1" x14ac:dyDescent="0.25">
      <c r="F26951" s="245"/>
    </row>
    <row r="26952" spans="6:6" ht="12" customHeight="1" x14ac:dyDescent="0.25">
      <c r="F26952" s="245"/>
    </row>
    <row r="26953" spans="6:6" ht="12" customHeight="1" x14ac:dyDescent="0.25">
      <c r="F26953" s="245"/>
    </row>
    <row r="26954" spans="6:6" ht="12" customHeight="1" x14ac:dyDescent="0.25">
      <c r="F26954" s="245"/>
    </row>
    <row r="26955" spans="6:6" ht="12" customHeight="1" x14ac:dyDescent="0.25">
      <c r="F26955" s="245"/>
    </row>
    <row r="26956" spans="6:6" ht="12" customHeight="1" x14ac:dyDescent="0.25">
      <c r="F26956" s="245"/>
    </row>
    <row r="26957" spans="6:6" ht="12" customHeight="1" x14ac:dyDescent="0.25">
      <c r="F26957" s="245"/>
    </row>
    <row r="26958" spans="6:6" ht="12" customHeight="1" x14ac:dyDescent="0.25">
      <c r="F26958" s="245"/>
    </row>
    <row r="26959" spans="6:6" ht="12" customHeight="1" x14ac:dyDescent="0.25">
      <c r="F26959" s="245"/>
    </row>
    <row r="26960" spans="6:6" ht="12" customHeight="1" x14ac:dyDescent="0.25">
      <c r="F26960" s="245"/>
    </row>
    <row r="26961" spans="6:6" ht="12" customHeight="1" x14ac:dyDescent="0.25">
      <c r="F26961" s="245"/>
    </row>
    <row r="26962" spans="6:6" ht="12" customHeight="1" x14ac:dyDescent="0.25">
      <c r="F26962" s="245"/>
    </row>
    <row r="26963" spans="6:6" ht="12" customHeight="1" x14ac:dyDescent="0.25">
      <c r="F26963" s="245"/>
    </row>
    <row r="26964" spans="6:6" ht="12" customHeight="1" x14ac:dyDescent="0.25">
      <c r="F26964" s="245"/>
    </row>
    <row r="26965" spans="6:6" ht="12" customHeight="1" x14ac:dyDescent="0.25">
      <c r="F26965" s="245"/>
    </row>
    <row r="26966" spans="6:6" ht="12" customHeight="1" x14ac:dyDescent="0.25">
      <c r="F26966" s="245"/>
    </row>
    <row r="26967" spans="6:6" ht="12" customHeight="1" x14ac:dyDescent="0.25">
      <c r="F26967" s="245"/>
    </row>
    <row r="26968" spans="6:6" ht="12" customHeight="1" x14ac:dyDescent="0.25">
      <c r="F26968" s="245"/>
    </row>
    <row r="26969" spans="6:6" ht="12" customHeight="1" x14ac:dyDescent="0.25">
      <c r="F26969" s="245"/>
    </row>
    <row r="26970" spans="6:6" ht="12" customHeight="1" x14ac:dyDescent="0.25">
      <c r="F26970" s="245"/>
    </row>
    <row r="26971" spans="6:6" ht="12" customHeight="1" x14ac:dyDescent="0.25">
      <c r="F26971" s="245"/>
    </row>
    <row r="26972" spans="6:6" ht="12" customHeight="1" x14ac:dyDescent="0.25">
      <c r="F26972" s="245"/>
    </row>
    <row r="26973" spans="6:6" ht="12" customHeight="1" x14ac:dyDescent="0.25">
      <c r="F26973" s="245"/>
    </row>
    <row r="26974" spans="6:6" ht="12" customHeight="1" x14ac:dyDescent="0.25">
      <c r="F26974" s="245"/>
    </row>
    <row r="26975" spans="6:6" ht="12" customHeight="1" x14ac:dyDescent="0.25">
      <c r="F26975" s="245"/>
    </row>
    <row r="26976" spans="6:6" ht="12" customHeight="1" x14ac:dyDescent="0.25">
      <c r="F26976" s="245"/>
    </row>
    <row r="26977" spans="6:6" ht="12" customHeight="1" x14ac:dyDescent="0.25">
      <c r="F26977" s="245"/>
    </row>
    <row r="26978" spans="6:6" ht="12" customHeight="1" x14ac:dyDescent="0.25">
      <c r="F26978" s="245"/>
    </row>
    <row r="26979" spans="6:6" ht="12" customHeight="1" x14ac:dyDescent="0.25">
      <c r="F26979" s="245"/>
    </row>
    <row r="26980" spans="6:6" ht="12" customHeight="1" x14ac:dyDescent="0.25">
      <c r="F26980" s="245"/>
    </row>
    <row r="26981" spans="6:6" ht="12" customHeight="1" x14ac:dyDescent="0.25">
      <c r="F26981" s="245"/>
    </row>
    <row r="26982" spans="6:6" ht="12" customHeight="1" x14ac:dyDescent="0.25">
      <c r="F26982" s="245"/>
    </row>
    <row r="26983" spans="6:6" ht="12" customHeight="1" x14ac:dyDescent="0.25">
      <c r="F26983" s="245"/>
    </row>
    <row r="26984" spans="6:6" ht="12" customHeight="1" x14ac:dyDescent="0.25">
      <c r="F26984" s="245"/>
    </row>
    <row r="26985" spans="6:6" ht="12" customHeight="1" x14ac:dyDescent="0.25">
      <c r="F26985" s="245"/>
    </row>
    <row r="26986" spans="6:6" ht="12" customHeight="1" x14ac:dyDescent="0.25">
      <c r="F26986" s="245"/>
    </row>
    <row r="26987" spans="6:6" ht="12" customHeight="1" x14ac:dyDescent="0.25">
      <c r="F26987" s="245"/>
    </row>
    <row r="26988" spans="6:6" ht="12" customHeight="1" x14ac:dyDescent="0.25">
      <c r="F26988" s="245"/>
    </row>
    <row r="26989" spans="6:6" ht="12" customHeight="1" x14ac:dyDescent="0.25">
      <c r="F26989" s="245"/>
    </row>
    <row r="26990" spans="6:6" ht="12" customHeight="1" x14ac:dyDescent="0.25">
      <c r="F26990" s="245"/>
    </row>
    <row r="26991" spans="6:6" ht="12" customHeight="1" x14ac:dyDescent="0.25">
      <c r="F26991" s="245"/>
    </row>
    <row r="26992" spans="6:6" ht="12" customHeight="1" x14ac:dyDescent="0.25">
      <c r="F26992" s="245"/>
    </row>
    <row r="26993" spans="6:6" ht="12" customHeight="1" x14ac:dyDescent="0.25">
      <c r="F26993" s="245"/>
    </row>
    <row r="26994" spans="6:6" ht="12" customHeight="1" x14ac:dyDescent="0.25">
      <c r="F26994" s="245"/>
    </row>
    <row r="26995" spans="6:6" ht="12" customHeight="1" x14ac:dyDescent="0.25">
      <c r="F26995" s="245"/>
    </row>
    <row r="26996" spans="6:6" ht="12" customHeight="1" x14ac:dyDescent="0.25">
      <c r="F26996" s="245"/>
    </row>
    <row r="26997" spans="6:6" ht="12" customHeight="1" x14ac:dyDescent="0.25">
      <c r="F26997" s="245"/>
    </row>
    <row r="26998" spans="6:6" ht="12" customHeight="1" x14ac:dyDescent="0.25">
      <c r="F26998" s="245"/>
    </row>
    <row r="26999" spans="6:6" ht="12" customHeight="1" x14ac:dyDescent="0.25">
      <c r="F26999" s="245"/>
    </row>
    <row r="27000" spans="6:6" ht="12" customHeight="1" x14ac:dyDescent="0.25">
      <c r="F27000" s="245"/>
    </row>
    <row r="27001" spans="6:6" ht="12" customHeight="1" x14ac:dyDescent="0.25">
      <c r="F27001" s="245"/>
    </row>
    <row r="27002" spans="6:6" ht="12" customHeight="1" x14ac:dyDescent="0.25">
      <c r="F27002" s="245"/>
    </row>
    <row r="27003" spans="6:6" ht="12" customHeight="1" x14ac:dyDescent="0.25">
      <c r="F27003" s="245"/>
    </row>
    <row r="27004" spans="6:6" ht="12" customHeight="1" x14ac:dyDescent="0.25">
      <c r="F27004" s="245"/>
    </row>
    <row r="27005" spans="6:6" ht="12" customHeight="1" x14ac:dyDescent="0.25">
      <c r="F27005" s="245"/>
    </row>
    <row r="27006" spans="6:6" ht="12" customHeight="1" x14ac:dyDescent="0.25">
      <c r="F27006" s="245"/>
    </row>
    <row r="27007" spans="6:6" ht="12" customHeight="1" x14ac:dyDescent="0.25">
      <c r="F27007" s="245"/>
    </row>
    <row r="27008" spans="6:6" ht="12" customHeight="1" x14ac:dyDescent="0.25">
      <c r="F27008" s="245"/>
    </row>
    <row r="27009" spans="6:6" ht="12" customHeight="1" x14ac:dyDescent="0.25">
      <c r="F27009" s="245"/>
    </row>
    <row r="27010" spans="6:6" ht="12" customHeight="1" x14ac:dyDescent="0.25">
      <c r="F27010" s="245"/>
    </row>
    <row r="27011" spans="6:6" ht="12" customHeight="1" x14ac:dyDescent="0.25">
      <c r="F27011" s="245"/>
    </row>
    <row r="27012" spans="6:6" ht="12" customHeight="1" x14ac:dyDescent="0.25">
      <c r="F27012" s="245"/>
    </row>
    <row r="27013" spans="6:6" ht="12" customHeight="1" x14ac:dyDescent="0.25">
      <c r="F27013" s="245"/>
    </row>
    <row r="27014" spans="6:6" ht="12" customHeight="1" x14ac:dyDescent="0.25">
      <c r="F27014" s="245"/>
    </row>
    <row r="27015" spans="6:6" ht="12" customHeight="1" x14ac:dyDescent="0.25">
      <c r="F27015" s="245"/>
    </row>
    <row r="27016" spans="6:6" ht="12" customHeight="1" x14ac:dyDescent="0.25">
      <c r="F27016" s="245"/>
    </row>
    <row r="27017" spans="6:6" ht="12" customHeight="1" x14ac:dyDescent="0.25">
      <c r="F27017" s="245"/>
    </row>
    <row r="27018" spans="6:6" ht="12" customHeight="1" x14ac:dyDescent="0.25">
      <c r="F27018" s="245"/>
    </row>
    <row r="27019" spans="6:6" ht="12" customHeight="1" x14ac:dyDescent="0.25">
      <c r="F27019" s="245"/>
    </row>
    <row r="27020" spans="6:6" ht="12" customHeight="1" x14ac:dyDescent="0.25">
      <c r="F27020" s="245"/>
    </row>
    <row r="27021" spans="6:6" ht="12" customHeight="1" x14ac:dyDescent="0.25">
      <c r="F27021" s="245"/>
    </row>
    <row r="27022" spans="6:6" ht="12" customHeight="1" x14ac:dyDescent="0.25">
      <c r="F27022" s="245"/>
    </row>
    <row r="27023" spans="6:6" ht="12" customHeight="1" x14ac:dyDescent="0.25">
      <c r="F27023" s="245"/>
    </row>
    <row r="27024" spans="6:6" ht="12" customHeight="1" x14ac:dyDescent="0.25">
      <c r="F27024" s="245"/>
    </row>
    <row r="27025" spans="6:6" ht="12" customHeight="1" x14ac:dyDescent="0.25">
      <c r="F27025" s="245"/>
    </row>
    <row r="27026" spans="6:6" ht="12" customHeight="1" x14ac:dyDescent="0.25">
      <c r="F27026" s="245"/>
    </row>
    <row r="27027" spans="6:6" ht="12" customHeight="1" x14ac:dyDescent="0.25">
      <c r="F27027" s="245"/>
    </row>
    <row r="27028" spans="6:6" ht="12" customHeight="1" x14ac:dyDescent="0.25">
      <c r="F27028" s="245"/>
    </row>
    <row r="27029" spans="6:6" ht="12" customHeight="1" x14ac:dyDescent="0.25">
      <c r="F27029" s="245"/>
    </row>
    <row r="27030" spans="6:6" ht="12" customHeight="1" x14ac:dyDescent="0.25">
      <c r="F27030" s="245"/>
    </row>
    <row r="27031" spans="6:6" ht="12" customHeight="1" x14ac:dyDescent="0.25">
      <c r="F27031" s="245"/>
    </row>
    <row r="27032" spans="6:6" ht="12" customHeight="1" x14ac:dyDescent="0.25">
      <c r="F27032" s="245"/>
    </row>
    <row r="27033" spans="6:6" ht="12" customHeight="1" x14ac:dyDescent="0.25">
      <c r="F27033" s="245"/>
    </row>
    <row r="27034" spans="6:6" ht="12" customHeight="1" x14ac:dyDescent="0.25">
      <c r="F27034" s="245"/>
    </row>
    <row r="27035" spans="6:6" ht="12" customHeight="1" x14ac:dyDescent="0.25">
      <c r="F27035" s="245"/>
    </row>
    <row r="27036" spans="6:6" ht="12" customHeight="1" x14ac:dyDescent="0.25">
      <c r="F27036" s="245"/>
    </row>
    <row r="27037" spans="6:6" ht="12" customHeight="1" x14ac:dyDescent="0.25">
      <c r="F27037" s="245"/>
    </row>
    <row r="27038" spans="6:6" ht="12" customHeight="1" x14ac:dyDescent="0.25">
      <c r="F27038" s="245"/>
    </row>
    <row r="27039" spans="6:6" ht="12" customHeight="1" x14ac:dyDescent="0.25">
      <c r="F27039" s="245"/>
    </row>
    <row r="27040" spans="6:6" ht="12" customHeight="1" x14ac:dyDescent="0.25">
      <c r="F27040" s="245"/>
    </row>
    <row r="27041" spans="6:6" ht="12" customHeight="1" x14ac:dyDescent="0.25">
      <c r="F27041" s="245"/>
    </row>
    <row r="27042" spans="6:6" ht="12" customHeight="1" x14ac:dyDescent="0.25">
      <c r="F27042" s="245"/>
    </row>
    <row r="27043" spans="6:6" ht="12" customHeight="1" x14ac:dyDescent="0.25">
      <c r="F27043" s="245"/>
    </row>
    <row r="27044" spans="6:6" ht="12" customHeight="1" x14ac:dyDescent="0.25">
      <c r="F27044" s="245"/>
    </row>
    <row r="27045" spans="6:6" ht="12" customHeight="1" x14ac:dyDescent="0.25">
      <c r="F27045" s="245"/>
    </row>
    <row r="27046" spans="6:6" ht="12" customHeight="1" x14ac:dyDescent="0.25">
      <c r="F27046" s="245"/>
    </row>
    <row r="27047" spans="6:6" ht="12" customHeight="1" x14ac:dyDescent="0.25">
      <c r="F27047" s="245"/>
    </row>
    <row r="27048" spans="6:6" ht="12" customHeight="1" x14ac:dyDescent="0.25">
      <c r="F27048" s="245"/>
    </row>
    <row r="27049" spans="6:6" ht="12" customHeight="1" x14ac:dyDescent="0.25">
      <c r="F27049" s="245"/>
    </row>
    <row r="27050" spans="6:6" ht="12" customHeight="1" x14ac:dyDescent="0.25">
      <c r="F27050" s="245"/>
    </row>
    <row r="27051" spans="6:6" ht="12" customHeight="1" x14ac:dyDescent="0.25">
      <c r="F27051" s="245"/>
    </row>
    <row r="27052" spans="6:6" ht="12" customHeight="1" x14ac:dyDescent="0.25">
      <c r="F27052" s="245"/>
    </row>
    <row r="27053" spans="6:6" ht="12" customHeight="1" x14ac:dyDescent="0.25">
      <c r="F27053" s="245"/>
    </row>
    <row r="27054" spans="6:6" ht="12" customHeight="1" x14ac:dyDescent="0.25">
      <c r="F27054" s="245"/>
    </row>
    <row r="27055" spans="6:6" ht="12" customHeight="1" x14ac:dyDescent="0.25">
      <c r="F27055" s="245"/>
    </row>
    <row r="27056" spans="6:6" ht="12" customHeight="1" x14ac:dyDescent="0.25">
      <c r="F27056" s="245"/>
    </row>
    <row r="27057" spans="6:6" ht="12" customHeight="1" x14ac:dyDescent="0.25">
      <c r="F27057" s="245"/>
    </row>
    <row r="27058" spans="6:6" ht="12" customHeight="1" x14ac:dyDescent="0.25">
      <c r="F27058" s="245"/>
    </row>
    <row r="27059" spans="6:6" ht="12" customHeight="1" x14ac:dyDescent="0.25">
      <c r="F27059" s="245"/>
    </row>
    <row r="27060" spans="6:6" ht="12" customHeight="1" x14ac:dyDescent="0.25">
      <c r="F27060" s="245"/>
    </row>
    <row r="27061" spans="6:6" ht="12" customHeight="1" x14ac:dyDescent="0.25">
      <c r="F27061" s="245"/>
    </row>
    <row r="27062" spans="6:6" ht="12" customHeight="1" x14ac:dyDescent="0.25">
      <c r="F27062" s="245"/>
    </row>
    <row r="27063" spans="6:6" ht="12" customHeight="1" x14ac:dyDescent="0.25">
      <c r="F27063" s="245"/>
    </row>
    <row r="27064" spans="6:6" ht="12" customHeight="1" x14ac:dyDescent="0.25">
      <c r="F27064" s="245"/>
    </row>
    <row r="27065" spans="6:6" ht="12" customHeight="1" x14ac:dyDescent="0.25">
      <c r="F27065" s="245"/>
    </row>
    <row r="27066" spans="6:6" ht="12" customHeight="1" x14ac:dyDescent="0.25">
      <c r="F27066" s="245"/>
    </row>
    <row r="27067" spans="6:6" ht="12" customHeight="1" x14ac:dyDescent="0.25">
      <c r="F27067" s="245"/>
    </row>
    <row r="27068" spans="6:6" ht="12" customHeight="1" x14ac:dyDescent="0.25">
      <c r="F27068" s="245"/>
    </row>
    <row r="27069" spans="6:6" ht="12" customHeight="1" x14ac:dyDescent="0.25">
      <c r="F27069" s="245"/>
    </row>
    <row r="27070" spans="6:6" ht="12" customHeight="1" x14ac:dyDescent="0.25">
      <c r="F27070" s="245"/>
    </row>
    <row r="27071" spans="6:6" ht="12" customHeight="1" x14ac:dyDescent="0.25">
      <c r="F27071" s="245"/>
    </row>
    <row r="27072" spans="6:6" ht="12" customHeight="1" x14ac:dyDescent="0.25">
      <c r="F27072" s="245"/>
    </row>
    <row r="27073" spans="6:6" ht="12" customHeight="1" x14ac:dyDescent="0.25">
      <c r="F27073" s="245"/>
    </row>
    <row r="27074" spans="6:6" ht="12" customHeight="1" x14ac:dyDescent="0.25">
      <c r="F27074" s="245"/>
    </row>
    <row r="27075" spans="6:6" ht="12" customHeight="1" x14ac:dyDescent="0.25">
      <c r="F27075" s="245"/>
    </row>
    <row r="27076" spans="6:6" ht="12" customHeight="1" x14ac:dyDescent="0.25">
      <c r="F27076" s="245"/>
    </row>
    <row r="27077" spans="6:6" ht="12" customHeight="1" x14ac:dyDescent="0.25">
      <c r="F27077" s="245"/>
    </row>
    <row r="27078" spans="6:6" ht="12" customHeight="1" x14ac:dyDescent="0.25">
      <c r="F27078" s="245"/>
    </row>
    <row r="27079" spans="6:6" ht="12" customHeight="1" x14ac:dyDescent="0.25">
      <c r="F27079" s="245"/>
    </row>
    <row r="27080" spans="6:6" ht="12" customHeight="1" x14ac:dyDescent="0.25">
      <c r="F27080" s="245"/>
    </row>
    <row r="27081" spans="6:6" ht="12" customHeight="1" x14ac:dyDescent="0.25">
      <c r="F27081" s="245"/>
    </row>
    <row r="27082" spans="6:6" ht="12" customHeight="1" x14ac:dyDescent="0.25">
      <c r="F27082" s="245"/>
    </row>
    <row r="27083" spans="6:6" ht="12" customHeight="1" x14ac:dyDescent="0.25">
      <c r="F27083" s="245"/>
    </row>
    <row r="27084" spans="6:6" ht="12" customHeight="1" x14ac:dyDescent="0.25">
      <c r="F27084" s="245"/>
    </row>
    <row r="27085" spans="6:6" ht="12" customHeight="1" x14ac:dyDescent="0.25">
      <c r="F27085" s="245"/>
    </row>
    <row r="27086" spans="6:6" ht="12" customHeight="1" x14ac:dyDescent="0.25">
      <c r="F27086" s="245"/>
    </row>
    <row r="27087" spans="6:6" ht="12" customHeight="1" x14ac:dyDescent="0.25">
      <c r="F27087" s="245"/>
    </row>
    <row r="27088" spans="6:6" ht="12" customHeight="1" x14ac:dyDescent="0.25">
      <c r="F27088" s="245"/>
    </row>
    <row r="27089" spans="6:6" ht="12" customHeight="1" x14ac:dyDescent="0.25">
      <c r="F27089" s="245"/>
    </row>
    <row r="27090" spans="6:6" ht="12" customHeight="1" x14ac:dyDescent="0.25">
      <c r="F27090" s="245"/>
    </row>
    <row r="27091" spans="6:6" ht="12" customHeight="1" x14ac:dyDescent="0.25">
      <c r="F27091" s="245"/>
    </row>
    <row r="27092" spans="6:6" ht="12" customHeight="1" x14ac:dyDescent="0.25">
      <c r="F27092" s="245"/>
    </row>
    <row r="27093" spans="6:6" ht="12" customHeight="1" x14ac:dyDescent="0.25">
      <c r="F27093" s="245"/>
    </row>
    <row r="27094" spans="6:6" ht="12" customHeight="1" x14ac:dyDescent="0.25">
      <c r="F27094" s="245"/>
    </row>
    <row r="27095" spans="6:6" ht="12" customHeight="1" x14ac:dyDescent="0.25">
      <c r="F27095" s="245"/>
    </row>
    <row r="27096" spans="6:6" ht="12" customHeight="1" x14ac:dyDescent="0.25">
      <c r="F27096" s="245"/>
    </row>
    <row r="27097" spans="6:6" ht="12" customHeight="1" x14ac:dyDescent="0.25">
      <c r="F27097" s="245"/>
    </row>
    <row r="27098" spans="6:6" ht="12" customHeight="1" x14ac:dyDescent="0.25">
      <c r="F27098" s="245"/>
    </row>
    <row r="27099" spans="6:6" ht="12" customHeight="1" x14ac:dyDescent="0.25">
      <c r="F27099" s="245"/>
    </row>
    <row r="27100" spans="6:6" ht="12" customHeight="1" x14ac:dyDescent="0.25">
      <c r="F27100" s="245"/>
    </row>
    <row r="27101" spans="6:6" ht="12" customHeight="1" x14ac:dyDescent="0.25">
      <c r="F27101" s="245"/>
    </row>
    <row r="27102" spans="6:6" ht="12" customHeight="1" x14ac:dyDescent="0.25">
      <c r="F27102" s="245"/>
    </row>
    <row r="27103" spans="6:6" ht="12" customHeight="1" x14ac:dyDescent="0.25">
      <c r="F27103" s="245"/>
    </row>
    <row r="27104" spans="6:6" ht="12" customHeight="1" x14ac:dyDescent="0.25">
      <c r="F27104" s="245"/>
    </row>
    <row r="27105" spans="6:6" ht="12" customHeight="1" x14ac:dyDescent="0.25">
      <c r="F27105" s="245"/>
    </row>
    <row r="27106" spans="6:6" ht="12" customHeight="1" x14ac:dyDescent="0.25">
      <c r="F27106" s="245"/>
    </row>
    <row r="27107" spans="6:6" ht="12" customHeight="1" x14ac:dyDescent="0.25">
      <c r="F27107" s="245"/>
    </row>
    <row r="27108" spans="6:6" ht="12" customHeight="1" x14ac:dyDescent="0.25">
      <c r="F27108" s="245"/>
    </row>
    <row r="27109" spans="6:6" ht="12" customHeight="1" x14ac:dyDescent="0.25">
      <c r="F27109" s="245"/>
    </row>
    <row r="27110" spans="6:6" ht="12" customHeight="1" x14ac:dyDescent="0.25">
      <c r="F27110" s="245"/>
    </row>
    <row r="27111" spans="6:6" ht="12" customHeight="1" x14ac:dyDescent="0.25">
      <c r="F27111" s="245"/>
    </row>
    <row r="27112" spans="6:6" ht="12" customHeight="1" x14ac:dyDescent="0.25">
      <c r="F27112" s="245"/>
    </row>
    <row r="27113" spans="6:6" ht="12" customHeight="1" x14ac:dyDescent="0.25">
      <c r="F27113" s="245"/>
    </row>
    <row r="27114" spans="6:6" ht="12" customHeight="1" x14ac:dyDescent="0.25">
      <c r="F27114" s="245"/>
    </row>
    <row r="27115" spans="6:6" ht="12" customHeight="1" x14ac:dyDescent="0.25">
      <c r="F27115" s="245"/>
    </row>
    <row r="27116" spans="6:6" ht="12" customHeight="1" x14ac:dyDescent="0.25">
      <c r="F27116" s="245"/>
    </row>
    <row r="27117" spans="6:6" ht="12" customHeight="1" x14ac:dyDescent="0.25">
      <c r="F27117" s="245"/>
    </row>
    <row r="27118" spans="6:6" ht="12" customHeight="1" x14ac:dyDescent="0.25">
      <c r="F27118" s="245"/>
    </row>
    <row r="27119" spans="6:6" ht="12" customHeight="1" x14ac:dyDescent="0.25">
      <c r="F27119" s="245"/>
    </row>
    <row r="27120" spans="6:6" ht="12" customHeight="1" x14ac:dyDescent="0.25">
      <c r="F27120" s="245"/>
    </row>
    <row r="27121" spans="6:6" ht="12" customHeight="1" x14ac:dyDescent="0.25">
      <c r="F27121" s="245"/>
    </row>
    <row r="27122" spans="6:6" ht="12" customHeight="1" x14ac:dyDescent="0.25">
      <c r="F27122" s="245"/>
    </row>
    <row r="27123" spans="6:6" ht="12" customHeight="1" x14ac:dyDescent="0.25">
      <c r="F27123" s="245"/>
    </row>
    <row r="27124" spans="6:6" ht="12" customHeight="1" x14ac:dyDescent="0.25">
      <c r="F27124" s="245"/>
    </row>
    <row r="27125" spans="6:6" ht="12" customHeight="1" x14ac:dyDescent="0.25">
      <c r="F27125" s="245"/>
    </row>
    <row r="27126" spans="6:6" ht="12" customHeight="1" x14ac:dyDescent="0.25">
      <c r="F27126" s="245"/>
    </row>
    <row r="27127" spans="6:6" ht="12" customHeight="1" x14ac:dyDescent="0.25">
      <c r="F27127" s="245"/>
    </row>
    <row r="27128" spans="6:6" ht="12" customHeight="1" x14ac:dyDescent="0.25">
      <c r="F27128" s="245"/>
    </row>
    <row r="27129" spans="6:6" ht="12" customHeight="1" x14ac:dyDescent="0.25">
      <c r="F27129" s="245"/>
    </row>
    <row r="27130" spans="6:6" ht="12" customHeight="1" x14ac:dyDescent="0.25">
      <c r="F27130" s="245"/>
    </row>
    <row r="27131" spans="6:6" ht="12" customHeight="1" x14ac:dyDescent="0.25">
      <c r="F27131" s="245"/>
    </row>
    <row r="27132" spans="6:6" ht="12" customHeight="1" x14ac:dyDescent="0.25">
      <c r="F27132" s="245"/>
    </row>
    <row r="27133" spans="6:6" ht="12" customHeight="1" x14ac:dyDescent="0.25">
      <c r="F27133" s="245"/>
    </row>
    <row r="27134" spans="6:6" ht="12" customHeight="1" x14ac:dyDescent="0.25">
      <c r="F27134" s="245"/>
    </row>
    <row r="27135" spans="6:6" ht="12" customHeight="1" x14ac:dyDescent="0.25">
      <c r="F27135" s="245"/>
    </row>
    <row r="27136" spans="6:6" ht="12" customHeight="1" x14ac:dyDescent="0.25">
      <c r="F27136" s="245"/>
    </row>
    <row r="27137" spans="6:6" ht="12" customHeight="1" x14ac:dyDescent="0.25">
      <c r="F27137" s="245"/>
    </row>
    <row r="27138" spans="6:6" ht="12" customHeight="1" x14ac:dyDescent="0.25">
      <c r="F27138" s="245"/>
    </row>
    <row r="27139" spans="6:6" ht="12" customHeight="1" x14ac:dyDescent="0.25">
      <c r="F27139" s="245"/>
    </row>
    <row r="27140" spans="6:6" ht="12" customHeight="1" x14ac:dyDescent="0.25">
      <c r="F27140" s="245"/>
    </row>
    <row r="27141" spans="6:6" ht="12" customHeight="1" x14ac:dyDescent="0.25">
      <c r="F27141" s="245"/>
    </row>
    <row r="27142" spans="6:6" ht="12" customHeight="1" x14ac:dyDescent="0.25">
      <c r="F27142" s="245"/>
    </row>
    <row r="27143" spans="6:6" ht="12" customHeight="1" x14ac:dyDescent="0.25">
      <c r="F27143" s="245"/>
    </row>
    <row r="27144" spans="6:6" ht="12" customHeight="1" x14ac:dyDescent="0.25">
      <c r="F27144" s="245"/>
    </row>
    <row r="27145" spans="6:6" ht="12" customHeight="1" x14ac:dyDescent="0.25">
      <c r="F27145" s="245"/>
    </row>
    <row r="27146" spans="6:6" ht="12" customHeight="1" x14ac:dyDescent="0.25">
      <c r="F27146" s="245"/>
    </row>
    <row r="27147" spans="6:6" ht="12" customHeight="1" x14ac:dyDescent="0.25">
      <c r="F27147" s="245"/>
    </row>
    <row r="27148" spans="6:6" ht="12" customHeight="1" x14ac:dyDescent="0.25">
      <c r="F27148" s="245"/>
    </row>
    <row r="27149" spans="6:6" ht="12" customHeight="1" x14ac:dyDescent="0.25">
      <c r="F27149" s="245"/>
    </row>
    <row r="27150" spans="6:6" ht="12" customHeight="1" x14ac:dyDescent="0.25">
      <c r="F27150" s="245"/>
    </row>
    <row r="27151" spans="6:6" ht="12" customHeight="1" x14ac:dyDescent="0.25">
      <c r="F27151" s="245"/>
    </row>
    <row r="27152" spans="6:6" ht="12" customHeight="1" x14ac:dyDescent="0.25">
      <c r="F27152" s="245"/>
    </row>
    <row r="27153" spans="6:6" ht="12" customHeight="1" x14ac:dyDescent="0.25">
      <c r="F27153" s="245"/>
    </row>
    <row r="27154" spans="6:6" ht="12" customHeight="1" x14ac:dyDescent="0.25">
      <c r="F27154" s="245"/>
    </row>
    <row r="27155" spans="6:6" ht="12" customHeight="1" x14ac:dyDescent="0.25">
      <c r="F27155" s="245"/>
    </row>
    <row r="27156" spans="6:6" ht="12" customHeight="1" x14ac:dyDescent="0.25">
      <c r="F27156" s="245"/>
    </row>
    <row r="27157" spans="6:6" ht="12" customHeight="1" x14ac:dyDescent="0.25">
      <c r="F27157" s="245"/>
    </row>
    <row r="27158" spans="6:6" ht="12" customHeight="1" x14ac:dyDescent="0.25">
      <c r="F27158" s="245"/>
    </row>
    <row r="27159" spans="6:6" ht="12" customHeight="1" x14ac:dyDescent="0.25">
      <c r="F27159" s="245"/>
    </row>
    <row r="27160" spans="6:6" ht="12" customHeight="1" x14ac:dyDescent="0.25">
      <c r="F27160" s="245"/>
    </row>
    <row r="27161" spans="6:6" ht="12" customHeight="1" x14ac:dyDescent="0.25">
      <c r="F27161" s="245"/>
    </row>
    <row r="27162" spans="6:6" ht="12" customHeight="1" x14ac:dyDescent="0.25">
      <c r="F27162" s="245"/>
    </row>
    <row r="27163" spans="6:6" ht="12" customHeight="1" x14ac:dyDescent="0.25">
      <c r="F27163" s="245"/>
    </row>
    <row r="27164" spans="6:6" ht="12" customHeight="1" x14ac:dyDescent="0.25">
      <c r="F27164" s="245"/>
    </row>
    <row r="27165" spans="6:6" ht="12" customHeight="1" x14ac:dyDescent="0.25">
      <c r="F27165" s="245"/>
    </row>
    <row r="27166" spans="6:6" ht="12" customHeight="1" x14ac:dyDescent="0.25">
      <c r="F27166" s="245"/>
    </row>
    <row r="27167" spans="6:6" ht="12" customHeight="1" x14ac:dyDescent="0.25">
      <c r="F27167" s="245"/>
    </row>
    <row r="27168" spans="6:6" ht="12" customHeight="1" x14ac:dyDescent="0.25">
      <c r="F27168" s="245"/>
    </row>
    <row r="27169" spans="6:6" ht="12" customHeight="1" x14ac:dyDescent="0.25">
      <c r="F27169" s="245"/>
    </row>
    <row r="27170" spans="6:6" ht="12" customHeight="1" x14ac:dyDescent="0.25">
      <c r="F27170" s="245"/>
    </row>
    <row r="27171" spans="6:6" ht="12" customHeight="1" x14ac:dyDescent="0.25">
      <c r="F27171" s="245"/>
    </row>
    <row r="27172" spans="6:6" ht="12" customHeight="1" x14ac:dyDescent="0.25">
      <c r="F27172" s="245"/>
    </row>
    <row r="27173" spans="6:6" ht="12" customHeight="1" x14ac:dyDescent="0.25">
      <c r="F27173" s="245"/>
    </row>
    <row r="27174" spans="6:6" ht="12" customHeight="1" x14ac:dyDescent="0.25">
      <c r="F27174" s="245"/>
    </row>
    <row r="27175" spans="6:6" ht="12" customHeight="1" x14ac:dyDescent="0.25">
      <c r="F27175" s="245"/>
    </row>
    <row r="27176" spans="6:6" ht="12" customHeight="1" x14ac:dyDescent="0.25">
      <c r="F27176" s="245"/>
    </row>
    <row r="27177" spans="6:6" ht="12" customHeight="1" x14ac:dyDescent="0.25">
      <c r="F27177" s="245"/>
    </row>
    <row r="27178" spans="6:6" ht="12" customHeight="1" x14ac:dyDescent="0.25">
      <c r="F27178" s="245"/>
    </row>
    <row r="27179" spans="6:6" ht="12" customHeight="1" x14ac:dyDescent="0.25">
      <c r="F27179" s="245"/>
    </row>
    <row r="27180" spans="6:6" ht="12" customHeight="1" x14ac:dyDescent="0.25">
      <c r="F27180" s="245"/>
    </row>
    <row r="27181" spans="6:6" ht="12" customHeight="1" x14ac:dyDescent="0.25">
      <c r="F27181" s="245"/>
    </row>
    <row r="27182" spans="6:6" ht="12" customHeight="1" x14ac:dyDescent="0.25">
      <c r="F27182" s="245"/>
    </row>
    <row r="27183" spans="6:6" ht="12" customHeight="1" x14ac:dyDescent="0.25">
      <c r="F27183" s="245"/>
    </row>
    <row r="27184" spans="6:6" ht="12" customHeight="1" x14ac:dyDescent="0.25">
      <c r="F27184" s="245"/>
    </row>
    <row r="27185" spans="6:6" ht="12" customHeight="1" x14ac:dyDescent="0.25">
      <c r="F27185" s="245"/>
    </row>
    <row r="27186" spans="6:6" ht="12" customHeight="1" x14ac:dyDescent="0.25">
      <c r="F27186" s="245"/>
    </row>
    <row r="27187" spans="6:6" ht="12" customHeight="1" x14ac:dyDescent="0.25">
      <c r="F27187" s="245"/>
    </row>
    <row r="27188" spans="6:6" ht="12" customHeight="1" x14ac:dyDescent="0.25">
      <c r="F27188" s="245"/>
    </row>
    <row r="27189" spans="6:6" ht="12" customHeight="1" x14ac:dyDescent="0.25">
      <c r="F27189" s="245"/>
    </row>
    <row r="27190" spans="6:6" ht="12" customHeight="1" x14ac:dyDescent="0.25">
      <c r="F27190" s="245"/>
    </row>
    <row r="27191" spans="6:6" ht="12" customHeight="1" x14ac:dyDescent="0.25">
      <c r="F27191" s="245"/>
    </row>
    <row r="27192" spans="6:6" ht="12" customHeight="1" x14ac:dyDescent="0.25">
      <c r="F27192" s="245"/>
    </row>
    <row r="27193" spans="6:6" ht="12" customHeight="1" x14ac:dyDescent="0.25">
      <c r="F27193" s="245"/>
    </row>
    <row r="27194" spans="6:6" ht="12" customHeight="1" x14ac:dyDescent="0.25">
      <c r="F27194" s="245"/>
    </row>
    <row r="27195" spans="6:6" ht="12" customHeight="1" x14ac:dyDescent="0.25">
      <c r="F27195" s="245"/>
    </row>
    <row r="27196" spans="6:6" ht="12" customHeight="1" x14ac:dyDescent="0.25">
      <c r="F27196" s="245"/>
    </row>
    <row r="27197" spans="6:6" ht="12" customHeight="1" x14ac:dyDescent="0.25">
      <c r="F27197" s="245"/>
    </row>
    <row r="27198" spans="6:6" ht="12" customHeight="1" x14ac:dyDescent="0.25">
      <c r="F27198" s="245"/>
    </row>
    <row r="27199" spans="6:6" ht="12" customHeight="1" x14ac:dyDescent="0.25">
      <c r="F27199" s="245"/>
    </row>
    <row r="27200" spans="6:6" ht="12" customHeight="1" x14ac:dyDescent="0.25">
      <c r="F27200" s="245"/>
    </row>
    <row r="27201" spans="6:6" ht="12" customHeight="1" x14ac:dyDescent="0.25">
      <c r="F27201" s="245"/>
    </row>
    <row r="27202" spans="6:6" ht="12" customHeight="1" x14ac:dyDescent="0.25">
      <c r="F27202" s="245"/>
    </row>
    <row r="27203" spans="6:6" ht="12" customHeight="1" x14ac:dyDescent="0.25">
      <c r="F27203" s="245"/>
    </row>
    <row r="27204" spans="6:6" ht="12" customHeight="1" x14ac:dyDescent="0.25">
      <c r="F27204" s="245"/>
    </row>
    <row r="27205" spans="6:6" ht="12" customHeight="1" x14ac:dyDescent="0.25">
      <c r="F27205" s="245"/>
    </row>
    <row r="27206" spans="6:6" ht="12" customHeight="1" x14ac:dyDescent="0.25">
      <c r="F27206" s="245"/>
    </row>
    <row r="27207" spans="6:6" ht="12" customHeight="1" x14ac:dyDescent="0.25">
      <c r="F27207" s="245"/>
    </row>
    <row r="27208" spans="6:6" ht="12" customHeight="1" x14ac:dyDescent="0.25">
      <c r="F27208" s="245"/>
    </row>
    <row r="27209" spans="6:6" ht="12" customHeight="1" x14ac:dyDescent="0.25">
      <c r="F27209" s="245"/>
    </row>
    <row r="27210" spans="6:6" ht="12" customHeight="1" x14ac:dyDescent="0.25">
      <c r="F27210" s="245"/>
    </row>
    <row r="27211" spans="6:6" ht="12" customHeight="1" x14ac:dyDescent="0.25">
      <c r="F27211" s="245"/>
    </row>
    <row r="27212" spans="6:6" ht="12" customHeight="1" x14ac:dyDescent="0.25">
      <c r="F27212" s="245"/>
    </row>
    <row r="27213" spans="6:6" ht="12" customHeight="1" x14ac:dyDescent="0.25">
      <c r="F27213" s="245"/>
    </row>
    <row r="27214" spans="6:6" ht="12" customHeight="1" x14ac:dyDescent="0.25">
      <c r="F27214" s="245"/>
    </row>
    <row r="27215" spans="6:6" ht="12" customHeight="1" x14ac:dyDescent="0.25">
      <c r="F27215" s="245"/>
    </row>
    <row r="27216" spans="6:6" ht="12" customHeight="1" x14ac:dyDescent="0.25">
      <c r="F27216" s="245"/>
    </row>
    <row r="27217" spans="6:6" ht="12" customHeight="1" x14ac:dyDescent="0.25">
      <c r="F27217" s="245"/>
    </row>
    <row r="27218" spans="6:6" ht="12" customHeight="1" x14ac:dyDescent="0.25">
      <c r="F27218" s="245"/>
    </row>
    <row r="27219" spans="6:6" ht="12" customHeight="1" x14ac:dyDescent="0.25">
      <c r="F27219" s="245"/>
    </row>
    <row r="27220" spans="6:6" ht="12" customHeight="1" x14ac:dyDescent="0.25">
      <c r="F27220" s="245"/>
    </row>
    <row r="27221" spans="6:6" ht="12" customHeight="1" x14ac:dyDescent="0.25">
      <c r="F27221" s="245"/>
    </row>
    <row r="27222" spans="6:6" ht="12" customHeight="1" x14ac:dyDescent="0.25">
      <c r="F27222" s="245"/>
    </row>
    <row r="27223" spans="6:6" ht="12" customHeight="1" x14ac:dyDescent="0.25">
      <c r="F27223" s="245"/>
    </row>
    <row r="27224" spans="6:6" ht="12" customHeight="1" x14ac:dyDescent="0.25">
      <c r="F27224" s="245"/>
    </row>
    <row r="27225" spans="6:6" ht="12" customHeight="1" x14ac:dyDescent="0.25">
      <c r="F27225" s="245"/>
    </row>
    <row r="27226" spans="6:6" ht="12" customHeight="1" x14ac:dyDescent="0.25">
      <c r="F27226" s="245"/>
    </row>
    <row r="27227" spans="6:6" ht="12" customHeight="1" x14ac:dyDescent="0.25">
      <c r="F27227" s="245"/>
    </row>
    <row r="27228" spans="6:6" ht="12" customHeight="1" x14ac:dyDescent="0.25">
      <c r="F27228" s="245"/>
    </row>
    <row r="27229" spans="6:6" ht="12" customHeight="1" x14ac:dyDescent="0.25">
      <c r="F27229" s="245"/>
    </row>
    <row r="27230" spans="6:6" ht="12" customHeight="1" x14ac:dyDescent="0.25">
      <c r="F27230" s="245"/>
    </row>
    <row r="27231" spans="6:6" ht="12" customHeight="1" x14ac:dyDescent="0.25">
      <c r="F27231" s="245"/>
    </row>
    <row r="27232" spans="6:6" ht="12" customHeight="1" x14ac:dyDescent="0.25">
      <c r="F27232" s="245"/>
    </row>
    <row r="27233" spans="6:6" ht="12" customHeight="1" x14ac:dyDescent="0.25">
      <c r="F27233" s="245"/>
    </row>
    <row r="27234" spans="6:6" ht="12" customHeight="1" x14ac:dyDescent="0.25">
      <c r="F27234" s="245"/>
    </row>
    <row r="27235" spans="6:6" ht="12" customHeight="1" x14ac:dyDescent="0.25">
      <c r="F27235" s="245"/>
    </row>
    <row r="27236" spans="6:6" ht="12" customHeight="1" x14ac:dyDescent="0.25">
      <c r="F27236" s="245"/>
    </row>
    <row r="27237" spans="6:6" ht="12" customHeight="1" x14ac:dyDescent="0.25">
      <c r="F27237" s="245"/>
    </row>
    <row r="27238" spans="6:6" ht="12" customHeight="1" x14ac:dyDescent="0.25">
      <c r="F27238" s="245"/>
    </row>
    <row r="27239" spans="6:6" ht="12" customHeight="1" x14ac:dyDescent="0.25">
      <c r="F27239" s="245"/>
    </row>
    <row r="27240" spans="6:6" ht="12" customHeight="1" x14ac:dyDescent="0.25">
      <c r="F27240" s="245"/>
    </row>
    <row r="27241" spans="6:6" ht="12" customHeight="1" x14ac:dyDescent="0.25">
      <c r="F27241" s="245"/>
    </row>
    <row r="27242" spans="6:6" ht="12" customHeight="1" x14ac:dyDescent="0.25">
      <c r="F27242" s="245"/>
    </row>
    <row r="27243" spans="6:6" ht="12" customHeight="1" x14ac:dyDescent="0.25">
      <c r="F27243" s="245"/>
    </row>
    <row r="27244" spans="6:6" ht="12" customHeight="1" x14ac:dyDescent="0.25">
      <c r="F27244" s="245"/>
    </row>
    <row r="27245" spans="6:6" ht="12" customHeight="1" x14ac:dyDescent="0.25">
      <c r="F27245" s="245"/>
    </row>
    <row r="27246" spans="6:6" ht="12" customHeight="1" x14ac:dyDescent="0.25">
      <c r="F27246" s="245"/>
    </row>
    <row r="27247" spans="6:6" ht="12" customHeight="1" x14ac:dyDescent="0.25">
      <c r="F27247" s="245"/>
    </row>
    <row r="27248" spans="6:6" ht="12" customHeight="1" x14ac:dyDescent="0.25">
      <c r="F27248" s="245"/>
    </row>
    <row r="27249" spans="6:6" ht="12" customHeight="1" x14ac:dyDescent="0.25">
      <c r="F27249" s="245"/>
    </row>
    <row r="27250" spans="6:6" ht="12" customHeight="1" x14ac:dyDescent="0.25">
      <c r="F27250" s="245"/>
    </row>
    <row r="27251" spans="6:6" ht="12" customHeight="1" x14ac:dyDescent="0.25">
      <c r="F27251" s="245"/>
    </row>
    <row r="27252" spans="6:6" ht="12" customHeight="1" x14ac:dyDescent="0.25">
      <c r="F27252" s="245"/>
    </row>
    <row r="27253" spans="6:6" ht="12" customHeight="1" x14ac:dyDescent="0.25">
      <c r="F27253" s="245"/>
    </row>
    <row r="27254" spans="6:6" ht="12" customHeight="1" x14ac:dyDescent="0.25">
      <c r="F27254" s="245"/>
    </row>
    <row r="27255" spans="6:6" ht="12" customHeight="1" x14ac:dyDescent="0.25">
      <c r="F27255" s="245"/>
    </row>
    <row r="27256" spans="6:6" ht="12" customHeight="1" x14ac:dyDescent="0.25">
      <c r="F27256" s="245"/>
    </row>
    <row r="27257" spans="6:6" ht="12" customHeight="1" x14ac:dyDescent="0.25">
      <c r="F27257" s="245"/>
    </row>
    <row r="27258" spans="6:6" ht="12" customHeight="1" x14ac:dyDescent="0.25">
      <c r="F27258" s="245"/>
    </row>
    <row r="27259" spans="6:6" ht="12" customHeight="1" x14ac:dyDescent="0.25">
      <c r="F27259" s="245"/>
    </row>
    <row r="27260" spans="6:6" ht="12" customHeight="1" x14ac:dyDescent="0.25">
      <c r="F27260" s="245"/>
    </row>
    <row r="27261" spans="6:6" ht="12" customHeight="1" x14ac:dyDescent="0.25">
      <c r="F27261" s="245"/>
    </row>
    <row r="27262" spans="6:6" ht="12" customHeight="1" x14ac:dyDescent="0.25">
      <c r="F27262" s="245"/>
    </row>
    <row r="27263" spans="6:6" ht="12" customHeight="1" x14ac:dyDescent="0.25">
      <c r="F27263" s="245"/>
    </row>
    <row r="27264" spans="6:6" ht="12" customHeight="1" x14ac:dyDescent="0.25">
      <c r="F27264" s="245"/>
    </row>
    <row r="27265" spans="6:6" ht="12" customHeight="1" x14ac:dyDescent="0.25">
      <c r="F27265" s="245"/>
    </row>
    <row r="27266" spans="6:6" ht="12" customHeight="1" x14ac:dyDescent="0.25">
      <c r="F27266" s="245"/>
    </row>
    <row r="27267" spans="6:6" ht="12" customHeight="1" x14ac:dyDescent="0.25">
      <c r="F27267" s="245"/>
    </row>
    <row r="27268" spans="6:6" ht="12" customHeight="1" x14ac:dyDescent="0.25">
      <c r="F27268" s="245"/>
    </row>
    <row r="27269" spans="6:6" ht="12" customHeight="1" x14ac:dyDescent="0.25">
      <c r="F27269" s="245"/>
    </row>
    <row r="27270" spans="6:6" ht="12" customHeight="1" x14ac:dyDescent="0.25">
      <c r="F27270" s="245"/>
    </row>
    <row r="27271" spans="6:6" ht="12" customHeight="1" x14ac:dyDescent="0.25">
      <c r="F27271" s="245"/>
    </row>
    <row r="27272" spans="6:6" ht="12" customHeight="1" x14ac:dyDescent="0.25">
      <c r="F27272" s="245"/>
    </row>
    <row r="27273" spans="6:6" ht="12" customHeight="1" x14ac:dyDescent="0.25">
      <c r="F27273" s="245"/>
    </row>
    <row r="27274" spans="6:6" ht="12" customHeight="1" x14ac:dyDescent="0.25">
      <c r="F27274" s="245"/>
    </row>
    <row r="27275" spans="6:6" ht="12" customHeight="1" x14ac:dyDescent="0.25">
      <c r="F27275" s="245"/>
    </row>
    <row r="27276" spans="6:6" ht="12" customHeight="1" x14ac:dyDescent="0.25">
      <c r="F27276" s="245"/>
    </row>
    <row r="27277" spans="6:6" ht="12" customHeight="1" x14ac:dyDescent="0.25">
      <c r="F27277" s="245"/>
    </row>
    <row r="27278" spans="6:6" ht="12" customHeight="1" x14ac:dyDescent="0.25">
      <c r="F27278" s="245"/>
    </row>
    <row r="27279" spans="6:6" ht="12" customHeight="1" x14ac:dyDescent="0.25">
      <c r="F27279" s="245"/>
    </row>
    <row r="27280" spans="6:6" ht="12" customHeight="1" x14ac:dyDescent="0.25">
      <c r="F27280" s="245"/>
    </row>
    <row r="27281" spans="6:6" ht="12" customHeight="1" x14ac:dyDescent="0.25">
      <c r="F27281" s="245"/>
    </row>
    <row r="27282" spans="6:6" ht="12" customHeight="1" x14ac:dyDescent="0.25">
      <c r="F27282" s="245"/>
    </row>
    <row r="27283" spans="6:6" ht="12" customHeight="1" x14ac:dyDescent="0.25">
      <c r="F27283" s="245"/>
    </row>
    <row r="27284" spans="6:6" ht="12" customHeight="1" x14ac:dyDescent="0.25">
      <c r="F27284" s="245"/>
    </row>
    <row r="27285" spans="6:6" ht="12" customHeight="1" x14ac:dyDescent="0.25">
      <c r="F27285" s="245"/>
    </row>
    <row r="27286" spans="6:6" ht="12" customHeight="1" x14ac:dyDescent="0.25">
      <c r="F27286" s="245"/>
    </row>
    <row r="27287" spans="6:6" ht="12" customHeight="1" x14ac:dyDescent="0.25">
      <c r="F27287" s="245"/>
    </row>
    <row r="27288" spans="6:6" ht="12" customHeight="1" x14ac:dyDescent="0.25">
      <c r="F27288" s="245"/>
    </row>
    <row r="27289" spans="6:6" ht="12" customHeight="1" x14ac:dyDescent="0.25">
      <c r="F27289" s="245"/>
    </row>
    <row r="27290" spans="6:6" ht="12" customHeight="1" x14ac:dyDescent="0.25">
      <c r="F27290" s="245"/>
    </row>
    <row r="27291" spans="6:6" ht="12" customHeight="1" x14ac:dyDescent="0.25">
      <c r="F27291" s="245"/>
    </row>
    <row r="27292" spans="6:6" ht="12" customHeight="1" x14ac:dyDescent="0.25">
      <c r="F27292" s="245"/>
    </row>
    <row r="27293" spans="6:6" ht="12" customHeight="1" x14ac:dyDescent="0.25">
      <c r="F27293" s="245"/>
    </row>
    <row r="27294" spans="6:6" ht="12" customHeight="1" x14ac:dyDescent="0.25">
      <c r="F27294" s="245"/>
    </row>
    <row r="27295" spans="6:6" ht="12" customHeight="1" x14ac:dyDescent="0.25">
      <c r="F27295" s="245"/>
    </row>
    <row r="27296" spans="6:6" ht="12" customHeight="1" x14ac:dyDescent="0.25">
      <c r="F27296" s="245"/>
    </row>
    <row r="27297" spans="6:6" ht="12" customHeight="1" x14ac:dyDescent="0.25">
      <c r="F27297" s="245"/>
    </row>
    <row r="27298" spans="6:6" ht="12" customHeight="1" x14ac:dyDescent="0.25">
      <c r="F27298" s="245"/>
    </row>
    <row r="27299" spans="6:6" ht="12" customHeight="1" x14ac:dyDescent="0.25">
      <c r="F27299" s="245"/>
    </row>
    <row r="27300" spans="6:6" ht="12" customHeight="1" x14ac:dyDescent="0.25">
      <c r="F27300" s="245"/>
    </row>
    <row r="27301" spans="6:6" ht="12" customHeight="1" x14ac:dyDescent="0.25">
      <c r="F27301" s="245"/>
    </row>
    <row r="27302" spans="6:6" ht="12" customHeight="1" x14ac:dyDescent="0.25">
      <c r="F27302" s="245"/>
    </row>
    <row r="27303" spans="6:6" ht="12" customHeight="1" x14ac:dyDescent="0.25">
      <c r="F27303" s="245"/>
    </row>
    <row r="27304" spans="6:6" ht="12" customHeight="1" x14ac:dyDescent="0.25">
      <c r="F27304" s="245"/>
    </row>
    <row r="27305" spans="6:6" ht="12" customHeight="1" x14ac:dyDescent="0.25">
      <c r="F27305" s="245"/>
    </row>
    <row r="27306" spans="6:6" ht="12" customHeight="1" x14ac:dyDescent="0.25">
      <c r="F27306" s="245"/>
    </row>
    <row r="27307" spans="6:6" ht="12" customHeight="1" x14ac:dyDescent="0.25">
      <c r="F27307" s="245"/>
    </row>
    <row r="27308" spans="6:6" ht="12" customHeight="1" x14ac:dyDescent="0.25">
      <c r="F27308" s="245"/>
    </row>
    <row r="27309" spans="6:6" ht="12" customHeight="1" x14ac:dyDescent="0.25">
      <c r="F27309" s="245"/>
    </row>
    <row r="27310" spans="6:6" ht="12" customHeight="1" x14ac:dyDescent="0.25">
      <c r="F27310" s="245"/>
    </row>
    <row r="27311" spans="6:6" ht="12" customHeight="1" x14ac:dyDescent="0.25">
      <c r="F27311" s="245"/>
    </row>
    <row r="27312" spans="6:6" ht="12" customHeight="1" x14ac:dyDescent="0.25">
      <c r="F27312" s="245"/>
    </row>
    <row r="27313" spans="6:6" ht="12" customHeight="1" x14ac:dyDescent="0.25">
      <c r="F27313" s="245"/>
    </row>
    <row r="27314" spans="6:6" ht="12" customHeight="1" x14ac:dyDescent="0.25">
      <c r="F27314" s="245"/>
    </row>
    <row r="27315" spans="6:6" ht="12" customHeight="1" x14ac:dyDescent="0.25">
      <c r="F27315" s="245"/>
    </row>
    <row r="27316" spans="6:6" ht="12" customHeight="1" x14ac:dyDescent="0.25">
      <c r="F27316" s="245"/>
    </row>
    <row r="27317" spans="6:6" ht="12" customHeight="1" x14ac:dyDescent="0.25">
      <c r="F27317" s="245"/>
    </row>
    <row r="27318" spans="6:6" ht="12" customHeight="1" x14ac:dyDescent="0.25">
      <c r="F27318" s="245"/>
    </row>
    <row r="27319" spans="6:6" ht="12" customHeight="1" x14ac:dyDescent="0.25">
      <c r="F27319" s="245"/>
    </row>
    <row r="27320" spans="6:6" ht="12" customHeight="1" x14ac:dyDescent="0.25">
      <c r="F27320" s="245"/>
    </row>
    <row r="27321" spans="6:6" ht="12" customHeight="1" x14ac:dyDescent="0.25">
      <c r="F27321" s="245"/>
    </row>
    <row r="27322" spans="6:6" ht="12" customHeight="1" x14ac:dyDescent="0.25">
      <c r="F27322" s="245"/>
    </row>
    <row r="27323" spans="6:6" ht="12" customHeight="1" x14ac:dyDescent="0.25">
      <c r="F27323" s="245"/>
    </row>
    <row r="27324" spans="6:6" ht="12" customHeight="1" x14ac:dyDescent="0.25">
      <c r="F27324" s="245"/>
    </row>
    <row r="27325" spans="6:6" ht="12" customHeight="1" x14ac:dyDescent="0.25">
      <c r="F27325" s="245"/>
    </row>
    <row r="27326" spans="6:6" ht="12" customHeight="1" x14ac:dyDescent="0.25">
      <c r="F27326" s="245"/>
    </row>
    <row r="27327" spans="6:6" ht="12" customHeight="1" x14ac:dyDescent="0.25">
      <c r="F27327" s="245"/>
    </row>
    <row r="27328" spans="6:6" ht="12" customHeight="1" x14ac:dyDescent="0.25">
      <c r="F27328" s="245"/>
    </row>
    <row r="27329" spans="6:6" ht="12" customHeight="1" x14ac:dyDescent="0.25">
      <c r="F27329" s="245"/>
    </row>
    <row r="27330" spans="6:6" ht="12" customHeight="1" x14ac:dyDescent="0.25">
      <c r="F27330" s="245"/>
    </row>
    <row r="27331" spans="6:6" ht="12" customHeight="1" x14ac:dyDescent="0.25">
      <c r="F27331" s="245"/>
    </row>
    <row r="27332" spans="6:6" ht="12" customHeight="1" x14ac:dyDescent="0.25">
      <c r="F27332" s="245"/>
    </row>
    <row r="27333" spans="6:6" ht="12" customHeight="1" x14ac:dyDescent="0.25">
      <c r="F27333" s="245"/>
    </row>
    <row r="27334" spans="6:6" ht="12" customHeight="1" x14ac:dyDescent="0.25">
      <c r="F27334" s="245"/>
    </row>
    <row r="27335" spans="6:6" ht="12" customHeight="1" x14ac:dyDescent="0.25">
      <c r="F27335" s="245"/>
    </row>
    <row r="27336" spans="6:6" ht="12" customHeight="1" x14ac:dyDescent="0.25">
      <c r="F27336" s="245"/>
    </row>
    <row r="27337" spans="6:6" ht="12" customHeight="1" x14ac:dyDescent="0.25">
      <c r="F27337" s="245"/>
    </row>
    <row r="27338" spans="6:6" ht="12" customHeight="1" x14ac:dyDescent="0.25">
      <c r="F27338" s="245"/>
    </row>
    <row r="27339" spans="6:6" ht="12" customHeight="1" x14ac:dyDescent="0.25">
      <c r="F27339" s="245"/>
    </row>
    <row r="27340" spans="6:6" ht="12" customHeight="1" x14ac:dyDescent="0.25">
      <c r="F27340" s="245"/>
    </row>
    <row r="27341" spans="6:6" ht="12" customHeight="1" x14ac:dyDescent="0.25">
      <c r="F27341" s="245"/>
    </row>
    <row r="27342" spans="6:6" ht="12" customHeight="1" x14ac:dyDescent="0.25">
      <c r="F27342" s="245"/>
    </row>
    <row r="27343" spans="6:6" ht="12" customHeight="1" x14ac:dyDescent="0.25">
      <c r="F27343" s="245"/>
    </row>
    <row r="27344" spans="6:6" ht="12" customHeight="1" x14ac:dyDescent="0.25">
      <c r="F27344" s="245"/>
    </row>
    <row r="27345" spans="6:6" ht="12" customHeight="1" x14ac:dyDescent="0.25">
      <c r="F27345" s="245"/>
    </row>
    <row r="27346" spans="6:6" ht="12" customHeight="1" x14ac:dyDescent="0.25">
      <c r="F27346" s="245"/>
    </row>
    <row r="27347" spans="6:6" ht="12" customHeight="1" x14ac:dyDescent="0.25">
      <c r="F27347" s="245"/>
    </row>
    <row r="27348" spans="6:6" ht="12" customHeight="1" x14ac:dyDescent="0.25">
      <c r="F27348" s="245"/>
    </row>
    <row r="27349" spans="6:6" ht="12" customHeight="1" x14ac:dyDescent="0.25">
      <c r="F27349" s="245"/>
    </row>
    <row r="27350" spans="6:6" ht="12" customHeight="1" x14ac:dyDescent="0.25">
      <c r="F27350" s="245"/>
    </row>
    <row r="27351" spans="6:6" ht="12" customHeight="1" x14ac:dyDescent="0.25">
      <c r="F27351" s="245"/>
    </row>
    <row r="27352" spans="6:6" ht="12" customHeight="1" x14ac:dyDescent="0.25">
      <c r="F27352" s="245"/>
    </row>
    <row r="27353" spans="6:6" ht="12" customHeight="1" x14ac:dyDescent="0.25">
      <c r="F27353" s="245"/>
    </row>
    <row r="27354" spans="6:6" ht="12" customHeight="1" x14ac:dyDescent="0.25">
      <c r="F27354" s="245"/>
    </row>
    <row r="27355" spans="6:6" ht="12" customHeight="1" x14ac:dyDescent="0.25">
      <c r="F27355" s="245"/>
    </row>
    <row r="27356" spans="6:6" ht="12" customHeight="1" x14ac:dyDescent="0.25">
      <c r="F27356" s="245"/>
    </row>
    <row r="27357" spans="6:6" ht="12" customHeight="1" x14ac:dyDescent="0.25">
      <c r="F27357" s="245"/>
    </row>
    <row r="27358" spans="6:6" ht="12" customHeight="1" x14ac:dyDescent="0.25">
      <c r="F27358" s="245"/>
    </row>
    <row r="27359" spans="6:6" ht="12" customHeight="1" x14ac:dyDescent="0.25">
      <c r="F27359" s="245"/>
    </row>
    <row r="27360" spans="6:6" ht="12" customHeight="1" x14ac:dyDescent="0.25">
      <c r="F27360" s="245"/>
    </row>
    <row r="27361" spans="6:6" ht="12" customHeight="1" x14ac:dyDescent="0.25">
      <c r="F27361" s="245"/>
    </row>
    <row r="27362" spans="6:6" ht="12" customHeight="1" x14ac:dyDescent="0.25">
      <c r="F27362" s="245"/>
    </row>
    <row r="27363" spans="6:6" ht="12" customHeight="1" x14ac:dyDescent="0.25">
      <c r="F27363" s="245"/>
    </row>
    <row r="27364" spans="6:6" ht="12" customHeight="1" x14ac:dyDescent="0.25">
      <c r="F27364" s="245"/>
    </row>
    <row r="27365" spans="6:6" ht="12" customHeight="1" x14ac:dyDescent="0.25">
      <c r="F27365" s="245"/>
    </row>
    <row r="27366" spans="6:6" ht="12" customHeight="1" x14ac:dyDescent="0.25">
      <c r="F27366" s="245"/>
    </row>
    <row r="27367" spans="6:6" ht="12" customHeight="1" x14ac:dyDescent="0.25">
      <c r="F27367" s="245"/>
    </row>
    <row r="27368" spans="6:6" ht="12" customHeight="1" x14ac:dyDescent="0.25">
      <c r="F27368" s="245"/>
    </row>
    <row r="27369" spans="6:6" ht="12" customHeight="1" x14ac:dyDescent="0.25">
      <c r="F27369" s="245"/>
    </row>
    <row r="27370" spans="6:6" ht="12" customHeight="1" x14ac:dyDescent="0.25">
      <c r="F27370" s="245"/>
    </row>
    <row r="27371" spans="6:6" ht="12" customHeight="1" x14ac:dyDescent="0.25">
      <c r="F27371" s="245"/>
    </row>
    <row r="27372" spans="6:6" ht="12" customHeight="1" x14ac:dyDescent="0.25">
      <c r="F27372" s="245"/>
    </row>
    <row r="27373" spans="6:6" ht="12" customHeight="1" x14ac:dyDescent="0.25">
      <c r="F27373" s="245"/>
    </row>
    <row r="27374" spans="6:6" ht="12" customHeight="1" x14ac:dyDescent="0.25">
      <c r="F27374" s="245"/>
    </row>
    <row r="27375" spans="6:6" ht="12" customHeight="1" x14ac:dyDescent="0.25">
      <c r="F27375" s="245"/>
    </row>
    <row r="27376" spans="6:6" ht="12" customHeight="1" x14ac:dyDescent="0.25">
      <c r="F27376" s="245"/>
    </row>
    <row r="27377" spans="6:6" ht="12" customHeight="1" x14ac:dyDescent="0.25">
      <c r="F27377" s="245"/>
    </row>
    <row r="27378" spans="6:6" ht="12" customHeight="1" x14ac:dyDescent="0.25">
      <c r="F27378" s="245"/>
    </row>
    <row r="27379" spans="6:6" ht="12" customHeight="1" x14ac:dyDescent="0.25">
      <c r="F27379" s="245"/>
    </row>
    <row r="27380" spans="6:6" ht="12" customHeight="1" x14ac:dyDescent="0.25">
      <c r="F27380" s="245"/>
    </row>
    <row r="27381" spans="6:6" ht="12" customHeight="1" x14ac:dyDescent="0.25">
      <c r="F27381" s="245"/>
    </row>
    <row r="27382" spans="6:6" ht="12" customHeight="1" x14ac:dyDescent="0.25">
      <c r="F27382" s="245"/>
    </row>
    <row r="27383" spans="6:6" ht="12" customHeight="1" x14ac:dyDescent="0.25">
      <c r="F27383" s="245"/>
    </row>
    <row r="27384" spans="6:6" ht="12" customHeight="1" x14ac:dyDescent="0.25">
      <c r="F27384" s="245"/>
    </row>
    <row r="27385" spans="6:6" ht="12" customHeight="1" x14ac:dyDescent="0.25">
      <c r="F27385" s="245"/>
    </row>
    <row r="27386" spans="6:6" ht="12" customHeight="1" x14ac:dyDescent="0.25">
      <c r="F27386" s="245"/>
    </row>
    <row r="27387" spans="6:6" ht="12" customHeight="1" x14ac:dyDescent="0.25">
      <c r="F27387" s="245"/>
    </row>
    <row r="27388" spans="6:6" ht="12" customHeight="1" x14ac:dyDescent="0.25">
      <c r="F27388" s="245"/>
    </row>
    <row r="27389" spans="6:6" ht="12" customHeight="1" x14ac:dyDescent="0.25">
      <c r="F27389" s="245"/>
    </row>
    <row r="27390" spans="6:6" ht="12" customHeight="1" x14ac:dyDescent="0.25">
      <c r="F27390" s="245"/>
    </row>
    <row r="27391" spans="6:6" ht="12" customHeight="1" x14ac:dyDescent="0.25">
      <c r="F27391" s="245"/>
    </row>
    <row r="27392" spans="6:6" ht="12" customHeight="1" x14ac:dyDescent="0.25">
      <c r="F27392" s="245"/>
    </row>
    <row r="27393" spans="6:6" ht="12" customHeight="1" x14ac:dyDescent="0.25">
      <c r="F27393" s="245"/>
    </row>
    <row r="27394" spans="6:6" ht="12" customHeight="1" x14ac:dyDescent="0.25">
      <c r="F27394" s="245"/>
    </row>
    <row r="27395" spans="6:6" ht="12" customHeight="1" x14ac:dyDescent="0.25">
      <c r="F27395" s="245"/>
    </row>
    <row r="27396" spans="6:6" ht="12" customHeight="1" x14ac:dyDescent="0.25">
      <c r="F27396" s="245"/>
    </row>
    <row r="27397" spans="6:6" ht="12" customHeight="1" x14ac:dyDescent="0.25">
      <c r="F27397" s="245"/>
    </row>
    <row r="27398" spans="6:6" ht="12" customHeight="1" x14ac:dyDescent="0.25">
      <c r="F27398" s="245"/>
    </row>
    <row r="27399" spans="6:6" ht="12" customHeight="1" x14ac:dyDescent="0.25">
      <c r="F27399" s="245"/>
    </row>
    <row r="27400" spans="6:6" ht="12" customHeight="1" x14ac:dyDescent="0.25">
      <c r="F27400" s="245"/>
    </row>
    <row r="27401" spans="6:6" ht="12" customHeight="1" x14ac:dyDescent="0.25">
      <c r="F27401" s="245"/>
    </row>
    <row r="27402" spans="6:6" ht="12" customHeight="1" x14ac:dyDescent="0.25">
      <c r="F27402" s="245"/>
    </row>
    <row r="27403" spans="6:6" ht="12" customHeight="1" x14ac:dyDescent="0.25">
      <c r="F27403" s="245"/>
    </row>
    <row r="27404" spans="6:6" ht="12" customHeight="1" x14ac:dyDescent="0.25">
      <c r="F27404" s="245"/>
    </row>
    <row r="27405" spans="6:6" ht="12" customHeight="1" x14ac:dyDescent="0.25">
      <c r="F27405" s="245"/>
    </row>
    <row r="27406" spans="6:6" ht="12" customHeight="1" x14ac:dyDescent="0.25">
      <c r="F27406" s="245"/>
    </row>
    <row r="27407" spans="6:6" ht="12" customHeight="1" x14ac:dyDescent="0.25">
      <c r="F27407" s="245"/>
    </row>
    <row r="27408" spans="6:6" ht="12" customHeight="1" x14ac:dyDescent="0.25">
      <c r="F27408" s="245"/>
    </row>
    <row r="27409" spans="6:6" ht="12" customHeight="1" x14ac:dyDescent="0.25">
      <c r="F27409" s="245"/>
    </row>
    <row r="27410" spans="6:6" ht="12" customHeight="1" x14ac:dyDescent="0.25">
      <c r="F27410" s="245"/>
    </row>
    <row r="27411" spans="6:6" ht="12" customHeight="1" x14ac:dyDescent="0.25">
      <c r="F27411" s="245"/>
    </row>
    <row r="27412" spans="6:6" ht="12" customHeight="1" x14ac:dyDescent="0.25">
      <c r="F27412" s="245"/>
    </row>
    <row r="27413" spans="6:6" ht="12" customHeight="1" x14ac:dyDescent="0.25">
      <c r="F27413" s="245"/>
    </row>
    <row r="27414" spans="6:6" ht="12" customHeight="1" x14ac:dyDescent="0.25">
      <c r="F27414" s="245"/>
    </row>
    <row r="27415" spans="6:6" ht="12" customHeight="1" x14ac:dyDescent="0.25">
      <c r="F27415" s="245"/>
    </row>
    <row r="27416" spans="6:6" ht="12" customHeight="1" x14ac:dyDescent="0.25">
      <c r="F27416" s="245"/>
    </row>
    <row r="27417" spans="6:6" ht="12" customHeight="1" x14ac:dyDescent="0.25">
      <c r="F27417" s="245"/>
    </row>
    <row r="27418" spans="6:6" ht="12" customHeight="1" x14ac:dyDescent="0.25">
      <c r="F27418" s="245"/>
    </row>
    <row r="27419" spans="6:6" ht="12" customHeight="1" x14ac:dyDescent="0.25">
      <c r="F27419" s="245"/>
    </row>
    <row r="27420" spans="6:6" ht="12" customHeight="1" x14ac:dyDescent="0.25">
      <c r="F27420" s="245"/>
    </row>
    <row r="27421" spans="6:6" ht="12" customHeight="1" x14ac:dyDescent="0.25">
      <c r="F27421" s="245"/>
    </row>
    <row r="27422" spans="6:6" ht="12" customHeight="1" x14ac:dyDescent="0.25">
      <c r="F27422" s="245"/>
    </row>
    <row r="27423" spans="6:6" ht="12" customHeight="1" x14ac:dyDescent="0.25">
      <c r="F27423" s="245"/>
    </row>
    <row r="27424" spans="6:6" ht="12" customHeight="1" x14ac:dyDescent="0.25">
      <c r="F27424" s="245"/>
    </row>
    <row r="27425" spans="6:6" ht="12" customHeight="1" x14ac:dyDescent="0.25">
      <c r="F27425" s="245"/>
    </row>
    <row r="27426" spans="6:6" ht="12" customHeight="1" x14ac:dyDescent="0.25">
      <c r="F27426" s="245"/>
    </row>
    <row r="27427" spans="6:6" ht="12" customHeight="1" x14ac:dyDescent="0.25">
      <c r="F27427" s="245"/>
    </row>
    <row r="27428" spans="6:6" ht="12" customHeight="1" x14ac:dyDescent="0.25">
      <c r="F27428" s="245"/>
    </row>
    <row r="27429" spans="6:6" ht="12" customHeight="1" x14ac:dyDescent="0.25">
      <c r="F27429" s="245"/>
    </row>
    <row r="27430" spans="6:6" ht="12" customHeight="1" x14ac:dyDescent="0.25">
      <c r="F27430" s="245"/>
    </row>
    <row r="27431" spans="6:6" ht="12" customHeight="1" x14ac:dyDescent="0.25">
      <c r="F27431" s="245"/>
    </row>
    <row r="27432" spans="6:6" ht="12" customHeight="1" x14ac:dyDescent="0.25">
      <c r="F27432" s="245"/>
    </row>
    <row r="27433" spans="6:6" ht="12" customHeight="1" x14ac:dyDescent="0.25">
      <c r="F27433" s="245"/>
    </row>
    <row r="27434" spans="6:6" ht="12" customHeight="1" x14ac:dyDescent="0.25">
      <c r="F27434" s="245"/>
    </row>
    <row r="27435" spans="6:6" ht="12" customHeight="1" x14ac:dyDescent="0.25">
      <c r="F27435" s="245"/>
    </row>
    <row r="27436" spans="6:6" ht="12" customHeight="1" x14ac:dyDescent="0.25">
      <c r="F27436" s="245"/>
    </row>
    <row r="27437" spans="6:6" ht="12" customHeight="1" x14ac:dyDescent="0.25">
      <c r="F27437" s="245"/>
    </row>
    <row r="27438" spans="6:6" ht="12" customHeight="1" x14ac:dyDescent="0.25">
      <c r="F27438" s="245"/>
    </row>
    <row r="27439" spans="6:6" ht="12" customHeight="1" x14ac:dyDescent="0.25">
      <c r="F27439" s="245"/>
    </row>
    <row r="27440" spans="6:6" ht="12" customHeight="1" x14ac:dyDescent="0.25">
      <c r="F27440" s="245"/>
    </row>
    <row r="27441" spans="6:6" ht="12" customHeight="1" x14ac:dyDescent="0.25">
      <c r="F27441" s="245"/>
    </row>
    <row r="27442" spans="6:6" ht="12" customHeight="1" x14ac:dyDescent="0.25">
      <c r="F27442" s="245"/>
    </row>
    <row r="27443" spans="6:6" ht="12" customHeight="1" x14ac:dyDescent="0.25">
      <c r="F27443" s="245"/>
    </row>
    <row r="27444" spans="6:6" ht="12" customHeight="1" x14ac:dyDescent="0.25">
      <c r="F27444" s="245"/>
    </row>
    <row r="27445" spans="6:6" ht="12" customHeight="1" x14ac:dyDescent="0.25">
      <c r="F27445" s="245"/>
    </row>
    <row r="27446" spans="6:6" ht="12" customHeight="1" x14ac:dyDescent="0.25">
      <c r="F27446" s="245"/>
    </row>
    <row r="27447" spans="6:6" ht="12" customHeight="1" x14ac:dyDescent="0.25">
      <c r="F27447" s="245"/>
    </row>
    <row r="27448" spans="6:6" ht="12" customHeight="1" x14ac:dyDescent="0.25">
      <c r="F27448" s="245"/>
    </row>
    <row r="27449" spans="6:6" ht="12" customHeight="1" x14ac:dyDescent="0.25">
      <c r="F27449" s="245"/>
    </row>
    <row r="27450" spans="6:6" ht="12" customHeight="1" x14ac:dyDescent="0.25">
      <c r="F27450" s="245"/>
    </row>
    <row r="27451" spans="6:6" ht="12" customHeight="1" x14ac:dyDescent="0.25">
      <c r="F27451" s="245"/>
    </row>
    <row r="27452" spans="6:6" ht="12" customHeight="1" x14ac:dyDescent="0.25">
      <c r="F27452" s="245"/>
    </row>
    <row r="27453" spans="6:6" ht="12" customHeight="1" x14ac:dyDescent="0.25">
      <c r="F27453" s="245"/>
    </row>
    <row r="27454" spans="6:6" ht="12" customHeight="1" x14ac:dyDescent="0.25">
      <c r="F27454" s="245"/>
    </row>
    <row r="27455" spans="6:6" ht="12" customHeight="1" x14ac:dyDescent="0.25">
      <c r="F27455" s="245"/>
    </row>
    <row r="27456" spans="6:6" ht="12" customHeight="1" x14ac:dyDescent="0.25">
      <c r="F27456" s="245"/>
    </row>
    <row r="27457" spans="6:6" ht="12" customHeight="1" x14ac:dyDescent="0.25">
      <c r="F27457" s="245"/>
    </row>
    <row r="27458" spans="6:6" ht="12" customHeight="1" x14ac:dyDescent="0.25">
      <c r="F27458" s="245"/>
    </row>
    <row r="27459" spans="6:6" ht="12" customHeight="1" x14ac:dyDescent="0.25">
      <c r="F27459" s="245"/>
    </row>
    <row r="27460" spans="6:6" ht="12" customHeight="1" x14ac:dyDescent="0.25">
      <c r="F27460" s="245"/>
    </row>
    <row r="27461" spans="6:6" ht="12" customHeight="1" x14ac:dyDescent="0.25">
      <c r="F27461" s="245"/>
    </row>
    <row r="27462" spans="6:6" ht="12" customHeight="1" x14ac:dyDescent="0.25">
      <c r="F27462" s="245"/>
    </row>
    <row r="27463" spans="6:6" ht="12" customHeight="1" x14ac:dyDescent="0.25">
      <c r="F27463" s="245"/>
    </row>
    <row r="27464" spans="6:6" ht="12" customHeight="1" x14ac:dyDescent="0.25">
      <c r="F27464" s="245"/>
    </row>
    <row r="27465" spans="6:6" ht="12" customHeight="1" x14ac:dyDescent="0.25">
      <c r="F27465" s="245"/>
    </row>
    <row r="27466" spans="6:6" ht="12" customHeight="1" x14ac:dyDescent="0.25">
      <c r="F27466" s="245"/>
    </row>
    <row r="27467" spans="6:6" ht="12" customHeight="1" x14ac:dyDescent="0.25">
      <c r="F27467" s="245"/>
    </row>
    <row r="27468" spans="6:6" ht="12" customHeight="1" x14ac:dyDescent="0.25">
      <c r="F27468" s="245"/>
    </row>
    <row r="27469" spans="6:6" ht="12" customHeight="1" x14ac:dyDescent="0.25">
      <c r="F27469" s="245"/>
    </row>
    <row r="27470" spans="6:6" ht="12" customHeight="1" x14ac:dyDescent="0.25">
      <c r="F27470" s="245"/>
    </row>
    <row r="27471" spans="6:6" ht="12" customHeight="1" x14ac:dyDescent="0.25">
      <c r="F27471" s="245"/>
    </row>
    <row r="27472" spans="6:6" ht="12" customHeight="1" x14ac:dyDescent="0.25">
      <c r="F27472" s="245"/>
    </row>
    <row r="27473" spans="6:6" ht="12" customHeight="1" x14ac:dyDescent="0.25">
      <c r="F27473" s="245"/>
    </row>
    <row r="27474" spans="6:6" ht="12" customHeight="1" x14ac:dyDescent="0.25">
      <c r="F27474" s="245"/>
    </row>
    <row r="27475" spans="6:6" ht="12" customHeight="1" x14ac:dyDescent="0.25">
      <c r="F27475" s="245"/>
    </row>
    <row r="27476" spans="6:6" ht="12" customHeight="1" x14ac:dyDescent="0.25">
      <c r="F27476" s="245"/>
    </row>
    <row r="27477" spans="6:6" ht="12" customHeight="1" x14ac:dyDescent="0.25">
      <c r="F27477" s="245"/>
    </row>
    <row r="27478" spans="6:6" ht="12" customHeight="1" x14ac:dyDescent="0.25">
      <c r="F27478" s="245"/>
    </row>
    <row r="27479" spans="6:6" ht="12" customHeight="1" x14ac:dyDescent="0.25">
      <c r="F27479" s="245"/>
    </row>
    <row r="27480" spans="6:6" ht="12" customHeight="1" x14ac:dyDescent="0.25">
      <c r="F27480" s="245"/>
    </row>
    <row r="27481" spans="6:6" ht="12" customHeight="1" x14ac:dyDescent="0.25">
      <c r="F27481" s="245"/>
    </row>
    <row r="27482" spans="6:6" ht="12" customHeight="1" x14ac:dyDescent="0.25">
      <c r="F27482" s="245"/>
    </row>
    <row r="27483" spans="6:6" ht="12" customHeight="1" x14ac:dyDescent="0.25">
      <c r="F27483" s="245"/>
    </row>
    <row r="27484" spans="6:6" ht="12" customHeight="1" x14ac:dyDescent="0.25">
      <c r="F27484" s="245"/>
    </row>
    <row r="27485" spans="6:6" ht="12" customHeight="1" x14ac:dyDescent="0.25">
      <c r="F27485" s="245"/>
    </row>
    <row r="27486" spans="6:6" ht="12" customHeight="1" x14ac:dyDescent="0.25">
      <c r="F27486" s="245"/>
    </row>
    <row r="27487" spans="6:6" ht="12" customHeight="1" x14ac:dyDescent="0.25">
      <c r="F27487" s="245"/>
    </row>
    <row r="27488" spans="6:6" ht="12" customHeight="1" x14ac:dyDescent="0.25">
      <c r="F27488" s="245"/>
    </row>
    <row r="27489" spans="6:6" ht="12" customHeight="1" x14ac:dyDescent="0.25">
      <c r="F27489" s="245"/>
    </row>
    <row r="27490" spans="6:6" ht="12" customHeight="1" x14ac:dyDescent="0.25">
      <c r="F27490" s="245"/>
    </row>
    <row r="27491" spans="6:6" ht="12" customHeight="1" x14ac:dyDescent="0.25">
      <c r="F27491" s="245"/>
    </row>
    <row r="27492" spans="6:6" ht="12" customHeight="1" x14ac:dyDescent="0.25">
      <c r="F27492" s="245"/>
    </row>
    <row r="27493" spans="6:6" ht="12" customHeight="1" x14ac:dyDescent="0.25">
      <c r="F27493" s="245"/>
    </row>
    <row r="27494" spans="6:6" ht="12" customHeight="1" x14ac:dyDescent="0.25">
      <c r="F27494" s="245"/>
    </row>
    <row r="27495" spans="6:6" ht="12" customHeight="1" x14ac:dyDescent="0.25">
      <c r="F27495" s="245"/>
    </row>
    <row r="27496" spans="6:6" ht="12" customHeight="1" x14ac:dyDescent="0.25">
      <c r="F27496" s="245"/>
    </row>
    <row r="27497" spans="6:6" ht="12" customHeight="1" x14ac:dyDescent="0.25">
      <c r="F27497" s="245"/>
    </row>
    <row r="27498" spans="6:6" ht="12" customHeight="1" x14ac:dyDescent="0.25">
      <c r="F27498" s="245"/>
    </row>
    <row r="27499" spans="6:6" ht="12" customHeight="1" x14ac:dyDescent="0.25">
      <c r="F27499" s="245"/>
    </row>
    <row r="27500" spans="6:6" ht="12" customHeight="1" x14ac:dyDescent="0.25">
      <c r="F27500" s="245"/>
    </row>
    <row r="27501" spans="6:6" ht="12" customHeight="1" x14ac:dyDescent="0.25">
      <c r="F27501" s="245"/>
    </row>
    <row r="27502" spans="6:6" ht="12" customHeight="1" x14ac:dyDescent="0.25">
      <c r="F27502" s="245"/>
    </row>
    <row r="27503" spans="6:6" ht="12" customHeight="1" x14ac:dyDescent="0.25">
      <c r="F27503" s="245"/>
    </row>
    <row r="27504" spans="6:6" ht="12" customHeight="1" x14ac:dyDescent="0.25">
      <c r="F27504" s="245"/>
    </row>
    <row r="27505" spans="6:6" ht="12" customHeight="1" x14ac:dyDescent="0.25">
      <c r="F27505" s="245"/>
    </row>
    <row r="27506" spans="6:6" ht="12" customHeight="1" x14ac:dyDescent="0.25">
      <c r="F27506" s="245"/>
    </row>
    <row r="27507" spans="6:6" ht="12" customHeight="1" x14ac:dyDescent="0.25">
      <c r="F27507" s="245"/>
    </row>
    <row r="27508" spans="6:6" ht="12" customHeight="1" x14ac:dyDescent="0.25">
      <c r="F27508" s="245"/>
    </row>
    <row r="27509" spans="6:6" ht="12" customHeight="1" x14ac:dyDescent="0.25">
      <c r="F27509" s="245"/>
    </row>
    <row r="27510" spans="6:6" ht="12" customHeight="1" x14ac:dyDescent="0.25">
      <c r="F27510" s="245"/>
    </row>
    <row r="27511" spans="6:6" ht="12" customHeight="1" x14ac:dyDescent="0.25">
      <c r="F27511" s="245"/>
    </row>
    <row r="27512" spans="6:6" ht="12" customHeight="1" x14ac:dyDescent="0.25">
      <c r="F27512" s="245"/>
    </row>
    <row r="27513" spans="6:6" ht="12" customHeight="1" x14ac:dyDescent="0.25">
      <c r="F27513" s="245"/>
    </row>
    <row r="27514" spans="6:6" ht="12" customHeight="1" x14ac:dyDescent="0.25">
      <c r="F27514" s="245"/>
    </row>
    <row r="27515" spans="6:6" ht="12" customHeight="1" x14ac:dyDescent="0.25">
      <c r="F27515" s="245"/>
    </row>
    <row r="27516" spans="6:6" ht="12" customHeight="1" x14ac:dyDescent="0.25">
      <c r="F27516" s="245"/>
    </row>
    <row r="27517" spans="6:6" ht="12" customHeight="1" x14ac:dyDescent="0.25">
      <c r="F27517" s="245"/>
    </row>
    <row r="27518" spans="6:6" ht="12" customHeight="1" x14ac:dyDescent="0.25">
      <c r="F27518" s="245"/>
    </row>
    <row r="27519" spans="6:6" ht="12" customHeight="1" x14ac:dyDescent="0.25">
      <c r="F27519" s="245"/>
    </row>
    <row r="27520" spans="6:6" ht="12" customHeight="1" x14ac:dyDescent="0.25">
      <c r="F27520" s="245"/>
    </row>
    <row r="27521" spans="6:6" ht="12" customHeight="1" x14ac:dyDescent="0.25">
      <c r="F27521" s="245"/>
    </row>
    <row r="27522" spans="6:6" ht="12" customHeight="1" x14ac:dyDescent="0.25">
      <c r="F27522" s="245"/>
    </row>
    <row r="27523" spans="6:6" ht="12" customHeight="1" x14ac:dyDescent="0.25">
      <c r="F27523" s="245"/>
    </row>
    <row r="27524" spans="6:6" ht="12" customHeight="1" x14ac:dyDescent="0.25">
      <c r="F27524" s="245"/>
    </row>
    <row r="27525" spans="6:6" ht="12" customHeight="1" x14ac:dyDescent="0.25">
      <c r="F27525" s="245"/>
    </row>
    <row r="27526" spans="6:6" ht="12" customHeight="1" x14ac:dyDescent="0.25">
      <c r="F27526" s="245"/>
    </row>
    <row r="27527" spans="6:6" ht="12" customHeight="1" x14ac:dyDescent="0.25">
      <c r="F27527" s="245"/>
    </row>
    <row r="27528" spans="6:6" ht="12" customHeight="1" x14ac:dyDescent="0.25">
      <c r="F27528" s="245"/>
    </row>
    <row r="27529" spans="6:6" ht="12" customHeight="1" x14ac:dyDescent="0.25">
      <c r="F27529" s="245"/>
    </row>
    <row r="27530" spans="6:6" ht="12" customHeight="1" x14ac:dyDescent="0.25">
      <c r="F27530" s="245"/>
    </row>
    <row r="27531" spans="6:6" ht="12" customHeight="1" x14ac:dyDescent="0.25">
      <c r="F27531" s="245"/>
    </row>
    <row r="27532" spans="6:6" ht="12" customHeight="1" x14ac:dyDescent="0.25">
      <c r="F27532" s="245"/>
    </row>
    <row r="27533" spans="6:6" ht="12" customHeight="1" x14ac:dyDescent="0.25">
      <c r="F27533" s="245"/>
    </row>
    <row r="27534" spans="6:6" ht="12" customHeight="1" x14ac:dyDescent="0.25">
      <c r="F27534" s="245"/>
    </row>
    <row r="27535" spans="6:6" ht="12" customHeight="1" x14ac:dyDescent="0.25">
      <c r="F27535" s="245"/>
    </row>
    <row r="27536" spans="6:6" ht="12" customHeight="1" x14ac:dyDescent="0.25">
      <c r="F27536" s="245"/>
    </row>
    <row r="27537" spans="6:6" ht="12" customHeight="1" x14ac:dyDescent="0.25">
      <c r="F27537" s="245"/>
    </row>
    <row r="27538" spans="6:6" ht="12" customHeight="1" x14ac:dyDescent="0.25">
      <c r="F27538" s="245"/>
    </row>
    <row r="27539" spans="6:6" ht="12" customHeight="1" x14ac:dyDescent="0.25">
      <c r="F27539" s="245"/>
    </row>
    <row r="27540" spans="6:6" ht="12" customHeight="1" x14ac:dyDescent="0.25">
      <c r="F27540" s="245"/>
    </row>
    <row r="27541" spans="6:6" ht="12" customHeight="1" x14ac:dyDescent="0.25">
      <c r="F27541" s="245"/>
    </row>
    <row r="27542" spans="6:6" ht="12" customHeight="1" x14ac:dyDescent="0.25">
      <c r="F27542" s="245"/>
    </row>
    <row r="27543" spans="6:6" ht="12" customHeight="1" x14ac:dyDescent="0.25">
      <c r="F27543" s="245"/>
    </row>
    <row r="27544" spans="6:6" ht="12" customHeight="1" x14ac:dyDescent="0.25">
      <c r="F27544" s="245"/>
    </row>
    <row r="27545" spans="6:6" ht="12" customHeight="1" x14ac:dyDescent="0.25">
      <c r="F27545" s="245"/>
    </row>
    <row r="27546" spans="6:6" ht="12" customHeight="1" x14ac:dyDescent="0.25">
      <c r="F27546" s="245"/>
    </row>
    <row r="27547" spans="6:6" ht="12" customHeight="1" x14ac:dyDescent="0.25">
      <c r="F27547" s="245"/>
    </row>
    <row r="27548" spans="6:6" ht="12" customHeight="1" x14ac:dyDescent="0.25">
      <c r="F27548" s="245"/>
    </row>
    <row r="27549" spans="6:6" ht="12" customHeight="1" x14ac:dyDescent="0.25">
      <c r="F27549" s="245"/>
    </row>
    <row r="27550" spans="6:6" ht="12" customHeight="1" x14ac:dyDescent="0.25">
      <c r="F27550" s="245"/>
    </row>
    <row r="27551" spans="6:6" ht="12" customHeight="1" x14ac:dyDescent="0.25">
      <c r="F27551" s="245"/>
    </row>
    <row r="27552" spans="6:6" ht="12" customHeight="1" x14ac:dyDescent="0.25">
      <c r="F27552" s="245"/>
    </row>
    <row r="27553" spans="6:6" ht="12" customHeight="1" x14ac:dyDescent="0.25">
      <c r="F27553" s="245"/>
    </row>
    <row r="27554" spans="6:6" ht="12" customHeight="1" x14ac:dyDescent="0.25">
      <c r="F27554" s="245"/>
    </row>
    <row r="27555" spans="6:6" ht="12" customHeight="1" x14ac:dyDescent="0.25">
      <c r="F27555" s="245"/>
    </row>
    <row r="27556" spans="6:6" ht="12" customHeight="1" x14ac:dyDescent="0.25">
      <c r="F27556" s="245"/>
    </row>
    <row r="27557" spans="6:6" ht="12" customHeight="1" x14ac:dyDescent="0.25">
      <c r="F27557" s="245"/>
    </row>
    <row r="27558" spans="6:6" ht="12" customHeight="1" x14ac:dyDescent="0.25">
      <c r="F27558" s="245"/>
    </row>
    <row r="27559" spans="6:6" ht="12" customHeight="1" x14ac:dyDescent="0.25">
      <c r="F27559" s="245"/>
    </row>
    <row r="27560" spans="6:6" ht="12" customHeight="1" x14ac:dyDescent="0.25">
      <c r="F27560" s="245"/>
    </row>
    <row r="27561" spans="6:6" ht="12" customHeight="1" x14ac:dyDescent="0.25">
      <c r="F27561" s="245"/>
    </row>
    <row r="27562" spans="6:6" ht="12" customHeight="1" x14ac:dyDescent="0.25">
      <c r="F27562" s="245"/>
    </row>
    <row r="27563" spans="6:6" ht="12" customHeight="1" x14ac:dyDescent="0.25">
      <c r="F27563" s="245"/>
    </row>
    <row r="27564" spans="6:6" ht="12" customHeight="1" x14ac:dyDescent="0.25">
      <c r="F27564" s="245"/>
    </row>
    <row r="27565" spans="6:6" ht="12" customHeight="1" x14ac:dyDescent="0.25">
      <c r="F27565" s="245"/>
    </row>
    <row r="27566" spans="6:6" ht="12" customHeight="1" x14ac:dyDescent="0.25">
      <c r="F27566" s="245"/>
    </row>
    <row r="27567" spans="6:6" ht="12" customHeight="1" x14ac:dyDescent="0.25">
      <c r="F27567" s="245"/>
    </row>
    <row r="27568" spans="6:6" ht="12" customHeight="1" x14ac:dyDescent="0.25">
      <c r="F27568" s="245"/>
    </row>
    <row r="27569" spans="6:6" ht="12" customHeight="1" x14ac:dyDescent="0.25">
      <c r="F27569" s="245"/>
    </row>
    <row r="27570" spans="6:6" ht="12" customHeight="1" x14ac:dyDescent="0.25">
      <c r="F27570" s="245"/>
    </row>
    <row r="27571" spans="6:6" ht="12" customHeight="1" x14ac:dyDescent="0.25">
      <c r="F27571" s="245"/>
    </row>
    <row r="27572" spans="6:6" ht="12" customHeight="1" x14ac:dyDescent="0.25">
      <c r="F27572" s="245"/>
    </row>
    <row r="27573" spans="6:6" ht="12" customHeight="1" x14ac:dyDescent="0.25">
      <c r="F27573" s="245"/>
    </row>
    <row r="27574" spans="6:6" ht="12" customHeight="1" x14ac:dyDescent="0.25">
      <c r="F27574" s="245"/>
    </row>
    <row r="27575" spans="6:6" ht="12" customHeight="1" x14ac:dyDescent="0.25">
      <c r="F27575" s="245"/>
    </row>
    <row r="27576" spans="6:6" ht="12" customHeight="1" x14ac:dyDescent="0.25">
      <c r="F27576" s="245"/>
    </row>
    <row r="27577" spans="6:6" ht="12" customHeight="1" x14ac:dyDescent="0.25">
      <c r="F27577" s="245"/>
    </row>
    <row r="27578" spans="6:6" ht="12" customHeight="1" x14ac:dyDescent="0.25">
      <c r="F27578" s="245"/>
    </row>
    <row r="27579" spans="6:6" ht="12" customHeight="1" x14ac:dyDescent="0.25">
      <c r="F27579" s="245"/>
    </row>
    <row r="27580" spans="6:6" ht="12" customHeight="1" x14ac:dyDescent="0.25">
      <c r="F27580" s="245"/>
    </row>
    <row r="27581" spans="6:6" ht="12" customHeight="1" x14ac:dyDescent="0.25">
      <c r="F27581" s="245"/>
    </row>
    <row r="27582" spans="6:6" ht="12" customHeight="1" x14ac:dyDescent="0.25">
      <c r="F27582" s="245"/>
    </row>
    <row r="27583" spans="6:6" ht="12" customHeight="1" x14ac:dyDescent="0.25">
      <c r="F27583" s="245"/>
    </row>
    <row r="27584" spans="6:6" ht="12" customHeight="1" x14ac:dyDescent="0.25">
      <c r="F27584" s="245"/>
    </row>
    <row r="27585" spans="6:6" ht="12" customHeight="1" x14ac:dyDescent="0.25">
      <c r="F27585" s="245"/>
    </row>
    <row r="27586" spans="6:6" ht="12" customHeight="1" x14ac:dyDescent="0.25">
      <c r="F27586" s="245"/>
    </row>
    <row r="27587" spans="6:6" ht="12" customHeight="1" x14ac:dyDescent="0.25">
      <c r="F27587" s="245"/>
    </row>
    <row r="27588" spans="6:6" ht="12" customHeight="1" x14ac:dyDescent="0.25">
      <c r="F27588" s="245"/>
    </row>
    <row r="27589" spans="6:6" ht="12" customHeight="1" x14ac:dyDescent="0.25">
      <c r="F27589" s="245"/>
    </row>
    <row r="27590" spans="6:6" ht="12" customHeight="1" x14ac:dyDescent="0.25">
      <c r="F27590" s="245"/>
    </row>
    <row r="27591" spans="6:6" ht="12" customHeight="1" x14ac:dyDescent="0.25">
      <c r="F27591" s="245"/>
    </row>
    <row r="27592" spans="6:6" ht="12" customHeight="1" x14ac:dyDescent="0.25">
      <c r="F27592" s="245"/>
    </row>
    <row r="27593" spans="6:6" ht="12" customHeight="1" x14ac:dyDescent="0.25">
      <c r="F27593" s="245"/>
    </row>
    <row r="27594" spans="6:6" ht="12" customHeight="1" x14ac:dyDescent="0.25">
      <c r="F27594" s="245"/>
    </row>
    <row r="27595" spans="6:6" ht="12" customHeight="1" x14ac:dyDescent="0.25">
      <c r="F27595" s="245"/>
    </row>
    <row r="27596" spans="6:6" ht="12" customHeight="1" x14ac:dyDescent="0.25">
      <c r="F27596" s="245"/>
    </row>
    <row r="27597" spans="6:6" ht="12" customHeight="1" x14ac:dyDescent="0.25">
      <c r="F27597" s="245"/>
    </row>
    <row r="27598" spans="6:6" ht="12" customHeight="1" x14ac:dyDescent="0.25">
      <c r="F27598" s="245"/>
    </row>
    <row r="27599" spans="6:6" ht="12" customHeight="1" x14ac:dyDescent="0.25">
      <c r="F27599" s="245"/>
    </row>
    <row r="27600" spans="6:6" ht="12" customHeight="1" x14ac:dyDescent="0.25">
      <c r="F27600" s="245"/>
    </row>
    <row r="27601" spans="6:6" ht="12" customHeight="1" x14ac:dyDescent="0.25">
      <c r="F27601" s="245"/>
    </row>
    <row r="27602" spans="6:6" ht="12" customHeight="1" x14ac:dyDescent="0.25">
      <c r="F27602" s="245"/>
    </row>
    <row r="27603" spans="6:6" ht="12" customHeight="1" x14ac:dyDescent="0.25">
      <c r="F27603" s="245"/>
    </row>
    <row r="27604" spans="6:6" ht="12" customHeight="1" x14ac:dyDescent="0.25">
      <c r="F27604" s="245"/>
    </row>
    <row r="27605" spans="6:6" ht="12" customHeight="1" x14ac:dyDescent="0.25">
      <c r="F27605" s="245"/>
    </row>
    <row r="27606" spans="6:6" ht="12" customHeight="1" x14ac:dyDescent="0.25">
      <c r="F27606" s="245"/>
    </row>
    <row r="27607" spans="6:6" ht="12" customHeight="1" x14ac:dyDescent="0.25">
      <c r="F27607" s="245"/>
    </row>
    <row r="27608" spans="6:6" ht="12" customHeight="1" x14ac:dyDescent="0.25">
      <c r="F27608" s="245"/>
    </row>
    <row r="27609" spans="6:6" ht="12" customHeight="1" x14ac:dyDescent="0.25">
      <c r="F27609" s="245"/>
    </row>
    <row r="27610" spans="6:6" ht="12" customHeight="1" x14ac:dyDescent="0.25">
      <c r="F27610" s="245"/>
    </row>
    <row r="27611" spans="6:6" ht="12" customHeight="1" x14ac:dyDescent="0.25">
      <c r="F27611" s="245"/>
    </row>
    <row r="27612" spans="6:6" ht="12" customHeight="1" x14ac:dyDescent="0.25">
      <c r="F27612" s="245"/>
    </row>
    <row r="27613" spans="6:6" ht="12" customHeight="1" x14ac:dyDescent="0.25">
      <c r="F27613" s="245"/>
    </row>
    <row r="27614" spans="6:6" ht="12" customHeight="1" x14ac:dyDescent="0.25">
      <c r="F27614" s="245"/>
    </row>
    <row r="27615" spans="6:6" ht="12" customHeight="1" x14ac:dyDescent="0.25">
      <c r="F27615" s="245"/>
    </row>
    <row r="27616" spans="6:6" ht="12" customHeight="1" x14ac:dyDescent="0.25">
      <c r="F27616" s="245"/>
    </row>
    <row r="27617" spans="6:6" ht="12" customHeight="1" x14ac:dyDescent="0.25">
      <c r="F27617" s="245"/>
    </row>
    <row r="27618" spans="6:6" ht="12" customHeight="1" x14ac:dyDescent="0.25">
      <c r="F27618" s="245"/>
    </row>
    <row r="27619" spans="6:6" ht="12" customHeight="1" x14ac:dyDescent="0.25">
      <c r="F27619" s="245"/>
    </row>
    <row r="27620" spans="6:6" ht="12" customHeight="1" x14ac:dyDescent="0.25">
      <c r="F27620" s="245"/>
    </row>
    <row r="27621" spans="6:6" ht="12" customHeight="1" x14ac:dyDescent="0.25">
      <c r="F27621" s="245"/>
    </row>
    <row r="27622" spans="6:6" ht="12" customHeight="1" x14ac:dyDescent="0.25">
      <c r="F27622" s="245"/>
    </row>
    <row r="27623" spans="6:6" ht="12" customHeight="1" x14ac:dyDescent="0.25">
      <c r="F27623" s="245"/>
    </row>
    <row r="27624" spans="6:6" ht="12" customHeight="1" x14ac:dyDescent="0.25">
      <c r="F27624" s="245"/>
    </row>
    <row r="27625" spans="6:6" ht="12" customHeight="1" x14ac:dyDescent="0.25">
      <c r="F27625" s="245"/>
    </row>
    <row r="27626" spans="6:6" ht="12" customHeight="1" x14ac:dyDescent="0.25">
      <c r="F27626" s="245"/>
    </row>
    <row r="27627" spans="6:6" ht="12" customHeight="1" x14ac:dyDescent="0.25">
      <c r="F27627" s="245"/>
    </row>
    <row r="27628" spans="6:6" ht="12" customHeight="1" x14ac:dyDescent="0.25">
      <c r="F27628" s="245"/>
    </row>
    <row r="27629" spans="6:6" ht="12" customHeight="1" x14ac:dyDescent="0.25">
      <c r="F27629" s="245"/>
    </row>
    <row r="27630" spans="6:6" ht="12" customHeight="1" x14ac:dyDescent="0.25">
      <c r="F27630" s="245"/>
    </row>
    <row r="27631" spans="6:6" ht="12" customHeight="1" x14ac:dyDescent="0.25">
      <c r="F27631" s="245"/>
    </row>
    <row r="27632" spans="6:6" ht="12" customHeight="1" x14ac:dyDescent="0.25">
      <c r="F27632" s="245"/>
    </row>
    <row r="27633" spans="6:6" ht="12" customHeight="1" x14ac:dyDescent="0.25">
      <c r="F27633" s="245"/>
    </row>
    <row r="27634" spans="6:6" ht="12" customHeight="1" x14ac:dyDescent="0.25">
      <c r="F27634" s="245"/>
    </row>
    <row r="27635" spans="6:6" ht="12" customHeight="1" x14ac:dyDescent="0.25">
      <c r="F27635" s="245"/>
    </row>
    <row r="27636" spans="6:6" ht="12" customHeight="1" x14ac:dyDescent="0.25">
      <c r="F27636" s="245"/>
    </row>
    <row r="27637" spans="6:6" ht="12" customHeight="1" x14ac:dyDescent="0.25">
      <c r="F27637" s="245"/>
    </row>
    <row r="27638" spans="6:6" ht="12" customHeight="1" x14ac:dyDescent="0.25">
      <c r="F27638" s="245"/>
    </row>
    <row r="27639" spans="6:6" ht="12" customHeight="1" x14ac:dyDescent="0.25">
      <c r="F27639" s="245"/>
    </row>
    <row r="27640" spans="6:6" ht="12" customHeight="1" x14ac:dyDescent="0.25">
      <c r="F27640" s="245"/>
    </row>
    <row r="27641" spans="6:6" ht="12" customHeight="1" x14ac:dyDescent="0.25">
      <c r="F27641" s="245"/>
    </row>
    <row r="27642" spans="6:6" ht="12" customHeight="1" x14ac:dyDescent="0.25">
      <c r="F27642" s="245"/>
    </row>
    <row r="27643" spans="6:6" ht="12" customHeight="1" x14ac:dyDescent="0.25">
      <c r="F27643" s="245"/>
    </row>
    <row r="27644" spans="6:6" ht="12" customHeight="1" x14ac:dyDescent="0.25">
      <c r="F27644" s="245"/>
    </row>
    <row r="27645" spans="6:6" ht="12" customHeight="1" x14ac:dyDescent="0.25">
      <c r="F27645" s="245"/>
    </row>
    <row r="27646" spans="6:6" ht="12" customHeight="1" x14ac:dyDescent="0.25">
      <c r="F27646" s="245"/>
    </row>
    <row r="27647" spans="6:6" ht="12" customHeight="1" x14ac:dyDescent="0.25">
      <c r="F27647" s="245"/>
    </row>
    <row r="27648" spans="6:6" ht="12" customHeight="1" x14ac:dyDescent="0.25">
      <c r="F27648" s="245"/>
    </row>
    <row r="27649" spans="6:6" ht="12" customHeight="1" x14ac:dyDescent="0.25">
      <c r="F27649" s="245"/>
    </row>
    <row r="27650" spans="6:6" ht="12" customHeight="1" x14ac:dyDescent="0.25">
      <c r="F27650" s="245"/>
    </row>
    <row r="27651" spans="6:6" ht="12" customHeight="1" x14ac:dyDescent="0.25">
      <c r="F27651" s="245"/>
    </row>
    <row r="27652" spans="6:6" ht="12" customHeight="1" x14ac:dyDescent="0.25">
      <c r="F27652" s="245"/>
    </row>
    <row r="27653" spans="6:6" ht="12" customHeight="1" x14ac:dyDescent="0.25">
      <c r="F27653" s="245"/>
    </row>
    <row r="27654" spans="6:6" ht="12" customHeight="1" x14ac:dyDescent="0.25">
      <c r="F27654" s="245"/>
    </row>
    <row r="27655" spans="6:6" ht="12" customHeight="1" x14ac:dyDescent="0.25">
      <c r="F27655" s="245"/>
    </row>
    <row r="27656" spans="6:6" ht="12" customHeight="1" x14ac:dyDescent="0.25">
      <c r="F27656" s="245"/>
    </row>
    <row r="27657" spans="6:6" ht="12" customHeight="1" x14ac:dyDescent="0.25">
      <c r="F27657" s="245"/>
    </row>
    <row r="27658" spans="6:6" ht="12" customHeight="1" x14ac:dyDescent="0.25">
      <c r="F27658" s="245"/>
    </row>
    <row r="27659" spans="6:6" ht="12" customHeight="1" x14ac:dyDescent="0.25">
      <c r="F27659" s="245"/>
    </row>
    <row r="27660" spans="6:6" ht="12" customHeight="1" x14ac:dyDescent="0.25">
      <c r="F27660" s="245"/>
    </row>
    <row r="27661" spans="6:6" ht="12" customHeight="1" x14ac:dyDescent="0.25">
      <c r="F27661" s="245"/>
    </row>
    <row r="27662" spans="6:6" ht="12" customHeight="1" x14ac:dyDescent="0.25">
      <c r="F27662" s="245"/>
    </row>
    <row r="27663" spans="6:6" ht="12" customHeight="1" x14ac:dyDescent="0.25">
      <c r="F27663" s="245"/>
    </row>
    <row r="27664" spans="6:6" ht="12" customHeight="1" x14ac:dyDescent="0.25">
      <c r="F27664" s="245"/>
    </row>
    <row r="27665" spans="6:6" ht="12" customHeight="1" x14ac:dyDescent="0.25">
      <c r="F27665" s="245"/>
    </row>
    <row r="27666" spans="6:6" ht="12" customHeight="1" x14ac:dyDescent="0.25">
      <c r="F27666" s="245"/>
    </row>
    <row r="27667" spans="6:6" ht="12" customHeight="1" x14ac:dyDescent="0.25">
      <c r="F27667" s="245"/>
    </row>
    <row r="27668" spans="6:6" ht="12" customHeight="1" x14ac:dyDescent="0.25">
      <c r="F27668" s="245"/>
    </row>
    <row r="27669" spans="6:6" ht="12" customHeight="1" x14ac:dyDescent="0.25">
      <c r="F27669" s="245"/>
    </row>
    <row r="27670" spans="6:6" ht="12" customHeight="1" x14ac:dyDescent="0.25">
      <c r="F27670" s="245"/>
    </row>
    <row r="27671" spans="6:6" ht="12" customHeight="1" x14ac:dyDescent="0.25">
      <c r="F27671" s="245"/>
    </row>
    <row r="27672" spans="6:6" ht="12" customHeight="1" x14ac:dyDescent="0.25">
      <c r="F27672" s="245"/>
    </row>
    <row r="27673" spans="6:6" ht="12" customHeight="1" x14ac:dyDescent="0.25">
      <c r="F27673" s="245"/>
    </row>
    <row r="27674" spans="6:6" ht="12" customHeight="1" x14ac:dyDescent="0.25">
      <c r="F27674" s="245"/>
    </row>
    <row r="27675" spans="6:6" ht="12" customHeight="1" x14ac:dyDescent="0.25">
      <c r="F27675" s="245"/>
    </row>
    <row r="27676" spans="6:6" ht="12" customHeight="1" x14ac:dyDescent="0.25">
      <c r="F27676" s="245"/>
    </row>
    <row r="27677" spans="6:6" ht="12" customHeight="1" x14ac:dyDescent="0.25">
      <c r="F27677" s="245"/>
    </row>
    <row r="27678" spans="6:6" ht="12" customHeight="1" x14ac:dyDescent="0.25">
      <c r="F27678" s="245"/>
    </row>
    <row r="27679" spans="6:6" ht="12" customHeight="1" x14ac:dyDescent="0.25">
      <c r="F27679" s="245"/>
    </row>
    <row r="27680" spans="6:6" ht="12" customHeight="1" x14ac:dyDescent="0.25">
      <c r="F27680" s="245"/>
    </row>
    <row r="27681" spans="6:6" ht="12" customHeight="1" x14ac:dyDescent="0.25">
      <c r="F27681" s="245"/>
    </row>
    <row r="27682" spans="6:6" ht="12" customHeight="1" x14ac:dyDescent="0.25">
      <c r="F27682" s="245"/>
    </row>
    <row r="27683" spans="6:6" ht="12" customHeight="1" x14ac:dyDescent="0.25">
      <c r="F27683" s="245"/>
    </row>
    <row r="27684" spans="6:6" ht="12" customHeight="1" x14ac:dyDescent="0.25">
      <c r="F27684" s="245"/>
    </row>
    <row r="27685" spans="6:6" ht="12" customHeight="1" x14ac:dyDescent="0.25">
      <c r="F27685" s="245"/>
    </row>
    <row r="27686" spans="6:6" ht="12" customHeight="1" x14ac:dyDescent="0.25">
      <c r="F27686" s="245"/>
    </row>
    <row r="27687" spans="6:6" ht="12" customHeight="1" x14ac:dyDescent="0.25">
      <c r="F27687" s="245"/>
    </row>
    <row r="27688" spans="6:6" ht="12" customHeight="1" x14ac:dyDescent="0.25">
      <c r="F27688" s="245"/>
    </row>
    <row r="27689" spans="6:6" ht="12" customHeight="1" x14ac:dyDescent="0.25">
      <c r="F27689" s="245"/>
    </row>
    <row r="27690" spans="6:6" ht="12" customHeight="1" x14ac:dyDescent="0.25">
      <c r="F27690" s="245"/>
    </row>
    <row r="27691" spans="6:6" ht="12" customHeight="1" x14ac:dyDescent="0.25">
      <c r="F27691" s="245"/>
    </row>
    <row r="27692" spans="6:6" ht="12" customHeight="1" x14ac:dyDescent="0.25">
      <c r="F27692" s="245"/>
    </row>
    <row r="27693" spans="6:6" ht="12" customHeight="1" x14ac:dyDescent="0.25">
      <c r="F27693" s="245"/>
    </row>
    <row r="27694" spans="6:6" ht="12" customHeight="1" x14ac:dyDescent="0.25">
      <c r="F27694" s="245"/>
    </row>
    <row r="27695" spans="6:6" ht="12" customHeight="1" x14ac:dyDescent="0.25">
      <c r="F27695" s="245"/>
    </row>
    <row r="27696" spans="6:6" ht="12" customHeight="1" x14ac:dyDescent="0.25">
      <c r="F27696" s="245"/>
    </row>
    <row r="27697" spans="6:6" ht="12" customHeight="1" x14ac:dyDescent="0.25">
      <c r="F27697" s="245"/>
    </row>
    <row r="27698" spans="6:6" ht="12" customHeight="1" x14ac:dyDescent="0.25">
      <c r="F27698" s="245"/>
    </row>
    <row r="27699" spans="6:6" ht="12" customHeight="1" x14ac:dyDescent="0.25">
      <c r="F27699" s="245"/>
    </row>
    <row r="27700" spans="6:6" ht="12" customHeight="1" x14ac:dyDescent="0.25">
      <c r="F27700" s="245"/>
    </row>
    <row r="27701" spans="6:6" ht="12" customHeight="1" x14ac:dyDescent="0.25">
      <c r="F27701" s="245"/>
    </row>
    <row r="27702" spans="6:6" ht="12" customHeight="1" x14ac:dyDescent="0.25">
      <c r="F27702" s="245"/>
    </row>
    <row r="27703" spans="6:6" ht="12" customHeight="1" x14ac:dyDescent="0.25">
      <c r="F27703" s="245"/>
    </row>
    <row r="27704" spans="6:6" ht="12" customHeight="1" x14ac:dyDescent="0.25">
      <c r="F27704" s="245"/>
    </row>
    <row r="27705" spans="6:6" ht="12" customHeight="1" x14ac:dyDescent="0.25">
      <c r="F27705" s="245"/>
    </row>
    <row r="27706" spans="6:6" ht="12" customHeight="1" x14ac:dyDescent="0.25">
      <c r="F27706" s="245"/>
    </row>
    <row r="27707" spans="6:6" ht="12" customHeight="1" x14ac:dyDescent="0.25">
      <c r="F27707" s="245"/>
    </row>
    <row r="27708" spans="6:6" ht="12" customHeight="1" x14ac:dyDescent="0.25">
      <c r="F27708" s="245"/>
    </row>
    <row r="27709" spans="6:6" ht="12" customHeight="1" x14ac:dyDescent="0.25">
      <c r="F27709" s="245"/>
    </row>
    <row r="27710" spans="6:6" ht="12" customHeight="1" x14ac:dyDescent="0.25">
      <c r="F27710" s="245"/>
    </row>
    <row r="27711" spans="6:6" ht="12" customHeight="1" x14ac:dyDescent="0.25">
      <c r="F27711" s="245"/>
    </row>
    <row r="27712" spans="6:6" ht="12" customHeight="1" x14ac:dyDescent="0.25">
      <c r="F27712" s="245"/>
    </row>
    <row r="27713" spans="6:6" ht="12" customHeight="1" x14ac:dyDescent="0.25">
      <c r="F27713" s="245"/>
    </row>
    <row r="27714" spans="6:6" ht="12" customHeight="1" x14ac:dyDescent="0.25">
      <c r="F27714" s="245"/>
    </row>
    <row r="27715" spans="6:6" ht="12" customHeight="1" x14ac:dyDescent="0.25">
      <c r="F27715" s="245"/>
    </row>
    <row r="27716" spans="6:6" ht="12" customHeight="1" x14ac:dyDescent="0.25">
      <c r="F27716" s="245"/>
    </row>
    <row r="27717" spans="6:6" ht="12" customHeight="1" x14ac:dyDescent="0.25">
      <c r="F27717" s="245"/>
    </row>
    <row r="27718" spans="6:6" ht="12" customHeight="1" x14ac:dyDescent="0.25">
      <c r="F27718" s="245"/>
    </row>
    <row r="27719" spans="6:6" ht="12" customHeight="1" x14ac:dyDescent="0.25">
      <c r="F27719" s="245"/>
    </row>
    <row r="27720" spans="6:6" ht="12" customHeight="1" x14ac:dyDescent="0.25">
      <c r="F27720" s="245"/>
    </row>
    <row r="27721" spans="6:6" ht="12" customHeight="1" x14ac:dyDescent="0.25">
      <c r="F27721" s="245"/>
    </row>
    <row r="27722" spans="6:6" ht="12" customHeight="1" x14ac:dyDescent="0.25">
      <c r="F27722" s="245"/>
    </row>
    <row r="27723" spans="6:6" ht="12" customHeight="1" x14ac:dyDescent="0.25">
      <c r="F27723" s="245"/>
    </row>
    <row r="27724" spans="6:6" ht="12" customHeight="1" x14ac:dyDescent="0.25">
      <c r="F27724" s="245"/>
    </row>
    <row r="27725" spans="6:6" ht="12" customHeight="1" x14ac:dyDescent="0.25">
      <c r="F27725" s="245"/>
    </row>
    <row r="27726" spans="6:6" ht="12" customHeight="1" x14ac:dyDescent="0.25">
      <c r="F27726" s="245"/>
    </row>
    <row r="27727" spans="6:6" ht="12" customHeight="1" x14ac:dyDescent="0.25">
      <c r="F27727" s="245"/>
    </row>
    <row r="27728" spans="6:6" ht="12" customHeight="1" x14ac:dyDescent="0.25">
      <c r="F27728" s="245"/>
    </row>
    <row r="27729" spans="6:6" ht="12" customHeight="1" x14ac:dyDescent="0.25">
      <c r="F27729" s="245"/>
    </row>
    <row r="27730" spans="6:6" ht="12" customHeight="1" x14ac:dyDescent="0.25">
      <c r="F27730" s="245"/>
    </row>
    <row r="27731" spans="6:6" ht="12" customHeight="1" x14ac:dyDescent="0.25">
      <c r="F27731" s="245"/>
    </row>
    <row r="27732" spans="6:6" ht="12" customHeight="1" x14ac:dyDescent="0.25">
      <c r="F27732" s="245"/>
    </row>
    <row r="27733" spans="6:6" ht="12" customHeight="1" x14ac:dyDescent="0.25">
      <c r="F27733" s="245"/>
    </row>
    <row r="27734" spans="6:6" ht="12" customHeight="1" x14ac:dyDescent="0.25">
      <c r="F27734" s="245"/>
    </row>
    <row r="27735" spans="6:6" ht="12" customHeight="1" x14ac:dyDescent="0.25">
      <c r="F27735" s="245"/>
    </row>
    <row r="27736" spans="6:6" ht="12" customHeight="1" x14ac:dyDescent="0.25">
      <c r="F27736" s="245"/>
    </row>
    <row r="27737" spans="6:6" ht="12" customHeight="1" x14ac:dyDescent="0.25">
      <c r="F27737" s="245"/>
    </row>
    <row r="27738" spans="6:6" ht="12" customHeight="1" x14ac:dyDescent="0.25">
      <c r="F27738" s="245"/>
    </row>
    <row r="27739" spans="6:6" ht="12" customHeight="1" x14ac:dyDescent="0.25">
      <c r="F27739" s="245"/>
    </row>
    <row r="27740" spans="6:6" ht="12" customHeight="1" x14ac:dyDescent="0.25">
      <c r="F27740" s="245"/>
    </row>
    <row r="27741" spans="6:6" ht="12" customHeight="1" x14ac:dyDescent="0.25">
      <c r="F27741" s="245"/>
    </row>
    <row r="27742" spans="6:6" ht="12" customHeight="1" x14ac:dyDescent="0.25">
      <c r="F27742" s="245"/>
    </row>
    <row r="27743" spans="6:6" ht="12" customHeight="1" x14ac:dyDescent="0.25">
      <c r="F27743" s="245"/>
    </row>
    <row r="27744" spans="6:6" ht="12" customHeight="1" x14ac:dyDescent="0.25">
      <c r="F27744" s="245"/>
    </row>
    <row r="27745" spans="6:6" ht="12" customHeight="1" x14ac:dyDescent="0.25">
      <c r="F27745" s="245"/>
    </row>
    <row r="27746" spans="6:6" ht="12" customHeight="1" x14ac:dyDescent="0.25">
      <c r="F27746" s="245"/>
    </row>
    <row r="27747" spans="6:6" ht="12" customHeight="1" x14ac:dyDescent="0.25">
      <c r="F27747" s="245"/>
    </row>
    <row r="27748" spans="6:6" ht="12" customHeight="1" x14ac:dyDescent="0.25">
      <c r="F27748" s="245"/>
    </row>
    <row r="27749" spans="6:6" ht="12" customHeight="1" x14ac:dyDescent="0.25">
      <c r="F27749" s="245"/>
    </row>
    <row r="27750" spans="6:6" ht="12" customHeight="1" x14ac:dyDescent="0.25">
      <c r="F27750" s="245"/>
    </row>
    <row r="27751" spans="6:6" ht="12" customHeight="1" x14ac:dyDescent="0.25">
      <c r="F27751" s="245"/>
    </row>
    <row r="27752" spans="6:6" ht="12" customHeight="1" x14ac:dyDescent="0.25">
      <c r="F27752" s="245"/>
    </row>
    <row r="27753" spans="6:6" ht="12" customHeight="1" x14ac:dyDescent="0.25">
      <c r="F27753" s="245"/>
    </row>
    <row r="27754" spans="6:6" ht="12" customHeight="1" x14ac:dyDescent="0.25">
      <c r="F27754" s="245"/>
    </row>
    <row r="27755" spans="6:6" ht="12" customHeight="1" x14ac:dyDescent="0.25">
      <c r="F27755" s="245"/>
    </row>
    <row r="27756" spans="6:6" ht="12" customHeight="1" x14ac:dyDescent="0.25">
      <c r="F27756" s="245"/>
    </row>
    <row r="27757" spans="6:6" ht="12" customHeight="1" x14ac:dyDescent="0.25">
      <c r="F27757" s="245"/>
    </row>
    <row r="27758" spans="6:6" ht="12" customHeight="1" x14ac:dyDescent="0.25">
      <c r="F27758" s="245"/>
    </row>
    <row r="27759" spans="6:6" ht="12" customHeight="1" x14ac:dyDescent="0.25">
      <c r="F27759" s="245"/>
    </row>
    <row r="27760" spans="6:6" ht="12" customHeight="1" x14ac:dyDescent="0.25">
      <c r="F27760" s="245"/>
    </row>
    <row r="27761" spans="6:6" ht="12" customHeight="1" x14ac:dyDescent="0.25">
      <c r="F27761" s="245"/>
    </row>
    <row r="27762" spans="6:6" ht="12" customHeight="1" x14ac:dyDescent="0.25">
      <c r="F27762" s="245"/>
    </row>
    <row r="27763" spans="6:6" ht="12" customHeight="1" x14ac:dyDescent="0.25">
      <c r="F27763" s="245"/>
    </row>
    <row r="27764" spans="6:6" ht="12" customHeight="1" x14ac:dyDescent="0.25">
      <c r="F27764" s="245"/>
    </row>
    <row r="27765" spans="6:6" ht="12" customHeight="1" x14ac:dyDescent="0.25">
      <c r="F27765" s="245"/>
    </row>
    <row r="27766" spans="6:6" ht="12" customHeight="1" x14ac:dyDescent="0.25">
      <c r="F27766" s="245"/>
    </row>
    <row r="27767" spans="6:6" ht="12" customHeight="1" x14ac:dyDescent="0.25">
      <c r="F27767" s="245"/>
    </row>
    <row r="27768" spans="6:6" ht="12" customHeight="1" x14ac:dyDescent="0.25">
      <c r="F27768" s="245"/>
    </row>
    <row r="27769" spans="6:6" ht="12" customHeight="1" x14ac:dyDescent="0.25">
      <c r="F27769" s="245"/>
    </row>
    <row r="27770" spans="6:6" ht="12" customHeight="1" x14ac:dyDescent="0.25">
      <c r="F27770" s="245"/>
    </row>
    <row r="27771" spans="6:6" ht="12" customHeight="1" x14ac:dyDescent="0.25">
      <c r="F27771" s="245"/>
    </row>
    <row r="27772" spans="6:6" ht="12" customHeight="1" x14ac:dyDescent="0.25">
      <c r="F27772" s="245"/>
    </row>
    <row r="27773" spans="6:6" ht="12" customHeight="1" x14ac:dyDescent="0.25">
      <c r="F27773" s="245"/>
    </row>
    <row r="27774" spans="6:6" ht="12" customHeight="1" x14ac:dyDescent="0.25">
      <c r="F27774" s="245"/>
    </row>
    <row r="27775" spans="6:6" ht="12" customHeight="1" x14ac:dyDescent="0.25">
      <c r="F27775" s="245"/>
    </row>
    <row r="27776" spans="6:6" ht="12" customHeight="1" x14ac:dyDescent="0.25">
      <c r="F27776" s="245"/>
    </row>
    <row r="27777" spans="6:6" ht="12" customHeight="1" x14ac:dyDescent="0.25">
      <c r="F27777" s="245"/>
    </row>
    <row r="27778" spans="6:6" ht="12" customHeight="1" x14ac:dyDescent="0.25">
      <c r="F27778" s="245"/>
    </row>
    <row r="27779" spans="6:6" ht="12" customHeight="1" x14ac:dyDescent="0.25">
      <c r="F27779" s="245"/>
    </row>
    <row r="27780" spans="6:6" ht="12" customHeight="1" x14ac:dyDescent="0.25">
      <c r="F27780" s="245"/>
    </row>
    <row r="27781" spans="6:6" ht="12" customHeight="1" x14ac:dyDescent="0.25">
      <c r="F27781" s="245"/>
    </row>
    <row r="27782" spans="6:6" ht="12" customHeight="1" x14ac:dyDescent="0.25">
      <c r="F27782" s="245"/>
    </row>
    <row r="27783" spans="6:6" ht="12" customHeight="1" x14ac:dyDescent="0.25">
      <c r="F27783" s="245"/>
    </row>
    <row r="27784" spans="6:6" ht="12" customHeight="1" x14ac:dyDescent="0.25">
      <c r="F27784" s="245"/>
    </row>
    <row r="27785" spans="6:6" ht="12" customHeight="1" x14ac:dyDescent="0.25">
      <c r="F27785" s="245"/>
    </row>
    <row r="27786" spans="6:6" ht="12" customHeight="1" x14ac:dyDescent="0.25">
      <c r="F27786" s="245"/>
    </row>
    <row r="27787" spans="6:6" ht="12" customHeight="1" x14ac:dyDescent="0.25">
      <c r="F27787" s="245"/>
    </row>
    <row r="27788" spans="6:6" ht="12" customHeight="1" x14ac:dyDescent="0.25">
      <c r="F27788" s="245"/>
    </row>
    <row r="27789" spans="6:6" ht="12" customHeight="1" x14ac:dyDescent="0.25">
      <c r="F27789" s="245"/>
    </row>
    <row r="27790" spans="6:6" ht="12" customHeight="1" x14ac:dyDescent="0.25">
      <c r="F27790" s="245"/>
    </row>
    <row r="27791" spans="6:6" ht="12" customHeight="1" x14ac:dyDescent="0.25">
      <c r="F27791" s="245"/>
    </row>
    <row r="27792" spans="6:6" ht="12" customHeight="1" x14ac:dyDescent="0.25">
      <c r="F27792" s="245"/>
    </row>
    <row r="27793" spans="6:6" ht="12" customHeight="1" x14ac:dyDescent="0.25">
      <c r="F27793" s="245"/>
    </row>
    <row r="27794" spans="6:6" ht="12" customHeight="1" x14ac:dyDescent="0.25">
      <c r="F27794" s="245"/>
    </row>
    <row r="27795" spans="6:6" ht="12" customHeight="1" x14ac:dyDescent="0.25">
      <c r="F27795" s="245"/>
    </row>
    <row r="27796" spans="6:6" ht="12" customHeight="1" x14ac:dyDescent="0.25">
      <c r="F27796" s="245"/>
    </row>
    <row r="27797" spans="6:6" ht="12" customHeight="1" x14ac:dyDescent="0.25">
      <c r="F27797" s="245"/>
    </row>
    <row r="27798" spans="6:6" ht="12" customHeight="1" x14ac:dyDescent="0.25">
      <c r="F27798" s="245"/>
    </row>
    <row r="27799" spans="6:6" ht="12" customHeight="1" x14ac:dyDescent="0.25">
      <c r="F27799" s="245"/>
    </row>
    <row r="27800" spans="6:6" ht="12" customHeight="1" x14ac:dyDescent="0.25">
      <c r="F27800" s="245"/>
    </row>
    <row r="27801" spans="6:6" ht="12" customHeight="1" x14ac:dyDescent="0.25">
      <c r="F27801" s="245"/>
    </row>
    <row r="27802" spans="6:6" ht="12" customHeight="1" x14ac:dyDescent="0.25">
      <c r="F27802" s="245"/>
    </row>
    <row r="27803" spans="6:6" ht="12" customHeight="1" x14ac:dyDescent="0.25">
      <c r="F27803" s="245"/>
    </row>
    <row r="27804" spans="6:6" ht="12" customHeight="1" x14ac:dyDescent="0.25">
      <c r="F27804" s="245"/>
    </row>
    <row r="27805" spans="6:6" ht="12" customHeight="1" x14ac:dyDescent="0.25">
      <c r="F27805" s="245"/>
    </row>
    <row r="27806" spans="6:6" ht="12" customHeight="1" x14ac:dyDescent="0.25">
      <c r="F27806" s="245"/>
    </row>
    <row r="27807" spans="6:6" ht="12" customHeight="1" x14ac:dyDescent="0.25">
      <c r="F27807" s="245"/>
    </row>
    <row r="27808" spans="6:6" ht="12" customHeight="1" x14ac:dyDescent="0.25">
      <c r="F27808" s="245"/>
    </row>
    <row r="27809" spans="6:6" ht="12" customHeight="1" x14ac:dyDescent="0.25">
      <c r="F27809" s="245"/>
    </row>
    <row r="27810" spans="6:6" ht="12" customHeight="1" x14ac:dyDescent="0.25">
      <c r="F27810" s="245"/>
    </row>
    <row r="27811" spans="6:6" ht="12" customHeight="1" x14ac:dyDescent="0.25">
      <c r="F27811" s="245"/>
    </row>
    <row r="27812" spans="6:6" ht="12" customHeight="1" x14ac:dyDescent="0.25">
      <c r="F27812" s="245"/>
    </row>
    <row r="27813" spans="6:6" ht="12" customHeight="1" x14ac:dyDescent="0.25">
      <c r="F27813" s="245"/>
    </row>
    <row r="27814" spans="6:6" ht="12" customHeight="1" x14ac:dyDescent="0.25">
      <c r="F27814" s="245"/>
    </row>
    <row r="27815" spans="6:6" ht="12" customHeight="1" x14ac:dyDescent="0.25">
      <c r="F27815" s="245"/>
    </row>
    <row r="27816" spans="6:6" ht="12" customHeight="1" x14ac:dyDescent="0.25">
      <c r="F27816" s="245"/>
    </row>
    <row r="27817" spans="6:6" ht="12" customHeight="1" x14ac:dyDescent="0.25">
      <c r="F27817" s="245"/>
    </row>
    <row r="27818" spans="6:6" ht="12" customHeight="1" x14ac:dyDescent="0.25">
      <c r="F27818" s="245"/>
    </row>
    <row r="27819" spans="6:6" ht="12" customHeight="1" x14ac:dyDescent="0.25">
      <c r="F27819" s="245"/>
    </row>
    <row r="27820" spans="6:6" ht="12" customHeight="1" x14ac:dyDescent="0.25">
      <c r="F27820" s="245"/>
    </row>
    <row r="27821" spans="6:6" ht="12" customHeight="1" x14ac:dyDescent="0.25">
      <c r="F27821" s="245"/>
    </row>
    <row r="27822" spans="6:6" ht="12" customHeight="1" x14ac:dyDescent="0.25">
      <c r="F27822" s="245"/>
    </row>
    <row r="27823" spans="6:6" ht="12" customHeight="1" x14ac:dyDescent="0.25">
      <c r="F27823" s="245"/>
    </row>
    <row r="27824" spans="6:6" ht="12" customHeight="1" x14ac:dyDescent="0.25">
      <c r="F27824" s="245"/>
    </row>
    <row r="27825" spans="6:6" ht="12" customHeight="1" x14ac:dyDescent="0.25">
      <c r="F27825" s="245"/>
    </row>
    <row r="27826" spans="6:6" ht="12" customHeight="1" x14ac:dyDescent="0.25">
      <c r="F27826" s="245"/>
    </row>
    <row r="27827" spans="6:6" ht="12" customHeight="1" x14ac:dyDescent="0.25">
      <c r="F27827" s="245"/>
    </row>
    <row r="27828" spans="6:6" ht="12" customHeight="1" x14ac:dyDescent="0.25">
      <c r="F27828" s="245"/>
    </row>
    <row r="27829" spans="6:6" ht="12" customHeight="1" x14ac:dyDescent="0.25">
      <c r="F27829" s="245"/>
    </row>
    <row r="27830" spans="6:6" ht="12" customHeight="1" x14ac:dyDescent="0.25">
      <c r="F27830" s="245"/>
    </row>
    <row r="27831" spans="6:6" ht="12" customHeight="1" x14ac:dyDescent="0.25">
      <c r="F27831" s="245"/>
    </row>
    <row r="27832" spans="6:6" ht="12" customHeight="1" x14ac:dyDescent="0.25">
      <c r="F27832" s="245"/>
    </row>
    <row r="27833" spans="6:6" ht="12" customHeight="1" x14ac:dyDescent="0.25">
      <c r="F27833" s="245"/>
    </row>
    <row r="27834" spans="6:6" ht="12" customHeight="1" x14ac:dyDescent="0.25">
      <c r="F27834" s="245"/>
    </row>
    <row r="27835" spans="6:6" ht="12" customHeight="1" x14ac:dyDescent="0.25">
      <c r="F27835" s="245"/>
    </row>
    <row r="27836" spans="6:6" ht="12" customHeight="1" x14ac:dyDescent="0.25">
      <c r="F27836" s="245"/>
    </row>
    <row r="27837" spans="6:6" ht="12" customHeight="1" x14ac:dyDescent="0.25">
      <c r="F27837" s="245"/>
    </row>
    <row r="27838" spans="6:6" ht="12" customHeight="1" x14ac:dyDescent="0.25">
      <c r="F27838" s="245"/>
    </row>
    <row r="27839" spans="6:6" ht="12" customHeight="1" x14ac:dyDescent="0.25">
      <c r="F27839" s="245"/>
    </row>
    <row r="27840" spans="6:6" ht="12" customHeight="1" x14ac:dyDescent="0.25">
      <c r="F27840" s="245"/>
    </row>
    <row r="27841" spans="6:6" ht="12" customHeight="1" x14ac:dyDescent="0.25">
      <c r="F27841" s="245"/>
    </row>
    <row r="27842" spans="6:6" ht="12" customHeight="1" x14ac:dyDescent="0.25">
      <c r="F27842" s="245"/>
    </row>
    <row r="27843" spans="6:6" ht="12" customHeight="1" x14ac:dyDescent="0.25">
      <c r="F27843" s="245"/>
    </row>
    <row r="27844" spans="6:6" ht="12" customHeight="1" x14ac:dyDescent="0.25">
      <c r="F27844" s="245"/>
    </row>
    <row r="27845" spans="6:6" ht="12" customHeight="1" x14ac:dyDescent="0.25">
      <c r="F27845" s="245"/>
    </row>
    <row r="27846" spans="6:6" ht="12" customHeight="1" x14ac:dyDescent="0.25">
      <c r="F27846" s="245"/>
    </row>
    <row r="27847" spans="6:6" ht="12" customHeight="1" x14ac:dyDescent="0.25">
      <c r="F27847" s="245"/>
    </row>
    <row r="27848" spans="6:6" ht="12" customHeight="1" x14ac:dyDescent="0.25">
      <c r="F27848" s="245"/>
    </row>
    <row r="27849" spans="6:6" ht="12" customHeight="1" x14ac:dyDescent="0.25">
      <c r="F27849" s="245"/>
    </row>
    <row r="27850" spans="6:6" ht="12" customHeight="1" x14ac:dyDescent="0.25">
      <c r="F27850" s="245"/>
    </row>
    <row r="27851" spans="6:6" ht="12" customHeight="1" x14ac:dyDescent="0.25">
      <c r="F27851" s="245"/>
    </row>
    <row r="27852" spans="6:6" ht="12" customHeight="1" x14ac:dyDescent="0.25">
      <c r="F27852" s="245"/>
    </row>
    <row r="27853" spans="6:6" ht="12" customHeight="1" x14ac:dyDescent="0.25">
      <c r="F27853" s="245"/>
    </row>
    <row r="27854" spans="6:6" ht="12" customHeight="1" x14ac:dyDescent="0.25">
      <c r="F27854" s="245"/>
    </row>
    <row r="27855" spans="6:6" ht="12" customHeight="1" x14ac:dyDescent="0.25">
      <c r="F27855" s="245"/>
    </row>
    <row r="27856" spans="6:6" ht="12" customHeight="1" x14ac:dyDescent="0.25">
      <c r="F27856" s="245"/>
    </row>
    <row r="27857" spans="6:6" ht="12" customHeight="1" x14ac:dyDescent="0.25">
      <c r="F27857" s="245"/>
    </row>
    <row r="27858" spans="6:6" ht="12" customHeight="1" x14ac:dyDescent="0.25">
      <c r="F27858" s="245"/>
    </row>
    <row r="27859" spans="6:6" ht="12" customHeight="1" x14ac:dyDescent="0.25">
      <c r="F27859" s="245"/>
    </row>
    <row r="27860" spans="6:6" ht="12" customHeight="1" x14ac:dyDescent="0.25">
      <c r="F27860" s="245"/>
    </row>
    <row r="27861" spans="6:6" ht="12" customHeight="1" x14ac:dyDescent="0.25">
      <c r="F27861" s="245"/>
    </row>
    <row r="27862" spans="6:6" ht="12" customHeight="1" x14ac:dyDescent="0.25">
      <c r="F27862" s="245"/>
    </row>
    <row r="27863" spans="6:6" ht="12" customHeight="1" x14ac:dyDescent="0.25">
      <c r="F27863" s="245"/>
    </row>
    <row r="27864" spans="6:6" ht="12" customHeight="1" x14ac:dyDescent="0.25">
      <c r="F27864" s="245"/>
    </row>
    <row r="27865" spans="6:6" ht="12" customHeight="1" x14ac:dyDescent="0.25">
      <c r="F27865" s="245"/>
    </row>
    <row r="27866" spans="6:6" ht="12" customHeight="1" x14ac:dyDescent="0.25">
      <c r="F27866" s="245"/>
    </row>
    <row r="27867" spans="6:6" ht="12" customHeight="1" x14ac:dyDescent="0.25">
      <c r="F27867" s="245"/>
    </row>
    <row r="27868" spans="6:6" ht="12" customHeight="1" x14ac:dyDescent="0.25">
      <c r="F27868" s="245"/>
    </row>
    <row r="27869" spans="6:6" ht="12" customHeight="1" x14ac:dyDescent="0.25">
      <c r="F27869" s="245"/>
    </row>
    <row r="27870" spans="6:6" ht="12" customHeight="1" x14ac:dyDescent="0.25">
      <c r="F27870" s="245"/>
    </row>
    <row r="27871" spans="6:6" ht="12" customHeight="1" x14ac:dyDescent="0.25">
      <c r="F27871" s="245"/>
    </row>
    <row r="27872" spans="6:6" ht="12" customHeight="1" x14ac:dyDescent="0.25">
      <c r="F27872" s="245"/>
    </row>
    <row r="27873" spans="6:6" ht="12" customHeight="1" x14ac:dyDescent="0.25">
      <c r="F27873" s="245"/>
    </row>
    <row r="27874" spans="6:6" ht="12" customHeight="1" x14ac:dyDescent="0.25">
      <c r="F27874" s="245"/>
    </row>
    <row r="27875" spans="6:6" ht="12" customHeight="1" x14ac:dyDescent="0.25">
      <c r="F27875" s="245"/>
    </row>
    <row r="27876" spans="6:6" ht="12" customHeight="1" x14ac:dyDescent="0.25">
      <c r="F27876" s="245"/>
    </row>
    <row r="27877" spans="6:6" ht="12" customHeight="1" x14ac:dyDescent="0.25">
      <c r="F27877" s="245"/>
    </row>
    <row r="27878" spans="6:6" ht="12" customHeight="1" x14ac:dyDescent="0.25">
      <c r="F27878" s="245"/>
    </row>
    <row r="27879" spans="6:6" ht="12" customHeight="1" x14ac:dyDescent="0.25">
      <c r="F27879" s="245"/>
    </row>
    <row r="27880" spans="6:6" ht="12" customHeight="1" x14ac:dyDescent="0.25">
      <c r="F27880" s="245"/>
    </row>
    <row r="27881" spans="6:6" ht="12" customHeight="1" x14ac:dyDescent="0.25">
      <c r="F27881" s="245"/>
    </row>
    <row r="27882" spans="6:6" ht="12" customHeight="1" x14ac:dyDescent="0.25">
      <c r="F27882" s="245"/>
    </row>
    <row r="27883" spans="6:6" ht="12" customHeight="1" x14ac:dyDescent="0.25">
      <c r="F27883" s="245"/>
    </row>
    <row r="27884" spans="6:6" ht="12" customHeight="1" x14ac:dyDescent="0.25">
      <c r="F27884" s="245"/>
    </row>
    <row r="27885" spans="6:6" ht="12" customHeight="1" x14ac:dyDescent="0.25">
      <c r="F27885" s="245"/>
    </row>
    <row r="27886" spans="6:6" ht="12" customHeight="1" x14ac:dyDescent="0.25">
      <c r="F27886" s="245"/>
    </row>
    <row r="27887" spans="6:6" ht="12" customHeight="1" x14ac:dyDescent="0.25">
      <c r="F27887" s="245"/>
    </row>
    <row r="27888" spans="6:6" ht="12" customHeight="1" x14ac:dyDescent="0.25">
      <c r="F27888" s="245"/>
    </row>
    <row r="27889" spans="6:6" ht="12" customHeight="1" x14ac:dyDescent="0.25">
      <c r="F27889" s="245"/>
    </row>
    <row r="27890" spans="6:6" ht="12" customHeight="1" x14ac:dyDescent="0.25">
      <c r="F27890" s="245"/>
    </row>
    <row r="27891" spans="6:6" ht="12" customHeight="1" x14ac:dyDescent="0.25">
      <c r="F27891" s="245"/>
    </row>
    <row r="27892" spans="6:6" ht="12" customHeight="1" x14ac:dyDescent="0.25">
      <c r="F27892" s="245"/>
    </row>
    <row r="27893" spans="6:6" ht="12" customHeight="1" x14ac:dyDescent="0.25">
      <c r="F27893" s="245"/>
    </row>
    <row r="27894" spans="6:6" ht="12" customHeight="1" x14ac:dyDescent="0.25">
      <c r="F27894" s="245"/>
    </row>
    <row r="27895" spans="6:6" ht="12" customHeight="1" x14ac:dyDescent="0.25">
      <c r="F27895" s="245"/>
    </row>
    <row r="27896" spans="6:6" ht="12" customHeight="1" x14ac:dyDescent="0.25">
      <c r="F27896" s="245"/>
    </row>
    <row r="27897" spans="6:6" ht="12" customHeight="1" x14ac:dyDescent="0.25">
      <c r="F27897" s="245"/>
    </row>
    <row r="27898" spans="6:6" ht="12" customHeight="1" x14ac:dyDescent="0.25">
      <c r="F27898" s="245"/>
    </row>
    <row r="27899" spans="6:6" ht="12" customHeight="1" x14ac:dyDescent="0.25">
      <c r="F27899" s="245"/>
    </row>
    <row r="27900" spans="6:6" ht="12" customHeight="1" x14ac:dyDescent="0.25">
      <c r="F27900" s="245"/>
    </row>
    <row r="27901" spans="6:6" ht="12" customHeight="1" x14ac:dyDescent="0.25">
      <c r="F27901" s="245"/>
    </row>
    <row r="27902" spans="6:6" ht="12" customHeight="1" x14ac:dyDescent="0.25">
      <c r="F27902" s="245"/>
    </row>
    <row r="27903" spans="6:6" ht="12" customHeight="1" x14ac:dyDescent="0.25">
      <c r="F27903" s="245"/>
    </row>
    <row r="27904" spans="6:6" ht="12" customHeight="1" x14ac:dyDescent="0.25">
      <c r="F27904" s="245"/>
    </row>
    <row r="27905" spans="6:6" ht="12" customHeight="1" x14ac:dyDescent="0.25">
      <c r="F27905" s="245"/>
    </row>
    <row r="27906" spans="6:6" ht="12" customHeight="1" x14ac:dyDescent="0.25">
      <c r="F27906" s="245"/>
    </row>
    <row r="27907" spans="6:6" ht="12" customHeight="1" x14ac:dyDescent="0.25">
      <c r="F27907" s="245"/>
    </row>
    <row r="27908" spans="6:6" ht="12" customHeight="1" x14ac:dyDescent="0.25">
      <c r="F27908" s="245"/>
    </row>
    <row r="27909" spans="6:6" ht="12" customHeight="1" x14ac:dyDescent="0.25">
      <c r="F27909" s="245"/>
    </row>
    <row r="27910" spans="6:6" ht="12" customHeight="1" x14ac:dyDescent="0.25">
      <c r="F27910" s="245"/>
    </row>
    <row r="27911" spans="6:6" ht="12" customHeight="1" x14ac:dyDescent="0.25">
      <c r="F27911" s="245"/>
    </row>
    <row r="27912" spans="6:6" ht="12" customHeight="1" x14ac:dyDescent="0.25">
      <c r="F27912" s="245"/>
    </row>
    <row r="27913" spans="6:6" ht="12" customHeight="1" x14ac:dyDescent="0.25">
      <c r="F27913" s="245"/>
    </row>
    <row r="27914" spans="6:6" ht="12" customHeight="1" x14ac:dyDescent="0.25">
      <c r="F27914" s="245"/>
    </row>
    <row r="27915" spans="6:6" ht="12" customHeight="1" x14ac:dyDescent="0.25">
      <c r="F27915" s="245"/>
    </row>
    <row r="27916" spans="6:6" ht="12" customHeight="1" x14ac:dyDescent="0.25">
      <c r="F27916" s="245"/>
    </row>
    <row r="27917" spans="6:6" ht="12" customHeight="1" x14ac:dyDescent="0.25">
      <c r="F27917" s="245"/>
    </row>
    <row r="27918" spans="6:6" ht="12" customHeight="1" x14ac:dyDescent="0.25">
      <c r="F27918" s="245"/>
    </row>
    <row r="27919" spans="6:6" ht="12" customHeight="1" x14ac:dyDescent="0.25">
      <c r="F27919" s="245"/>
    </row>
    <row r="27920" spans="6:6" ht="12" customHeight="1" x14ac:dyDescent="0.25">
      <c r="F27920" s="245"/>
    </row>
    <row r="27921" spans="6:6" ht="12" customHeight="1" x14ac:dyDescent="0.25">
      <c r="F27921" s="245"/>
    </row>
    <row r="27922" spans="6:6" ht="12" customHeight="1" x14ac:dyDescent="0.25">
      <c r="F27922" s="245"/>
    </row>
    <row r="27923" spans="6:6" ht="12" customHeight="1" x14ac:dyDescent="0.25">
      <c r="F27923" s="245"/>
    </row>
    <row r="27924" spans="6:6" ht="12" customHeight="1" x14ac:dyDescent="0.25">
      <c r="F27924" s="245"/>
    </row>
    <row r="27925" spans="6:6" ht="12" customHeight="1" x14ac:dyDescent="0.25">
      <c r="F27925" s="245"/>
    </row>
    <row r="27926" spans="6:6" ht="12" customHeight="1" x14ac:dyDescent="0.25">
      <c r="F27926" s="245"/>
    </row>
    <row r="27927" spans="6:6" ht="12" customHeight="1" x14ac:dyDescent="0.25">
      <c r="F27927" s="245"/>
    </row>
    <row r="27928" spans="6:6" ht="12" customHeight="1" x14ac:dyDescent="0.25">
      <c r="F27928" s="245"/>
    </row>
    <row r="27929" spans="6:6" ht="12" customHeight="1" x14ac:dyDescent="0.25">
      <c r="F27929" s="245"/>
    </row>
    <row r="27930" spans="6:6" ht="12" customHeight="1" x14ac:dyDescent="0.25">
      <c r="F27930" s="245"/>
    </row>
    <row r="27931" spans="6:6" ht="12" customHeight="1" x14ac:dyDescent="0.25">
      <c r="F27931" s="245"/>
    </row>
    <row r="27932" spans="6:6" ht="12" customHeight="1" x14ac:dyDescent="0.25">
      <c r="F27932" s="245"/>
    </row>
    <row r="27933" spans="6:6" ht="12" customHeight="1" x14ac:dyDescent="0.25">
      <c r="F27933" s="245"/>
    </row>
    <row r="27934" spans="6:6" ht="12" customHeight="1" x14ac:dyDescent="0.25">
      <c r="F27934" s="245"/>
    </row>
    <row r="27935" spans="6:6" ht="12" customHeight="1" x14ac:dyDescent="0.25">
      <c r="F27935" s="245"/>
    </row>
    <row r="27936" spans="6:6" ht="12" customHeight="1" x14ac:dyDescent="0.25">
      <c r="F27936" s="245"/>
    </row>
    <row r="27937" spans="6:6" ht="12" customHeight="1" x14ac:dyDescent="0.25">
      <c r="F27937" s="245"/>
    </row>
    <row r="27938" spans="6:6" ht="12" customHeight="1" x14ac:dyDescent="0.25">
      <c r="F27938" s="245"/>
    </row>
    <row r="27939" spans="6:6" ht="12" customHeight="1" x14ac:dyDescent="0.25">
      <c r="F27939" s="245"/>
    </row>
    <row r="27940" spans="6:6" ht="12" customHeight="1" x14ac:dyDescent="0.25">
      <c r="F27940" s="245"/>
    </row>
    <row r="27941" spans="6:6" ht="12" customHeight="1" x14ac:dyDescent="0.25">
      <c r="F27941" s="245"/>
    </row>
    <row r="27942" spans="6:6" ht="12" customHeight="1" x14ac:dyDescent="0.25">
      <c r="F27942" s="245"/>
    </row>
    <row r="27943" spans="6:6" ht="12" customHeight="1" x14ac:dyDescent="0.25">
      <c r="F27943" s="245"/>
    </row>
    <row r="27944" spans="6:6" ht="12" customHeight="1" x14ac:dyDescent="0.25">
      <c r="F27944" s="245"/>
    </row>
    <row r="27945" spans="6:6" ht="12" customHeight="1" x14ac:dyDescent="0.25">
      <c r="F27945" s="245"/>
    </row>
    <row r="27946" spans="6:6" ht="12" customHeight="1" x14ac:dyDescent="0.25">
      <c r="F27946" s="245"/>
    </row>
    <row r="27947" spans="6:6" ht="12" customHeight="1" x14ac:dyDescent="0.25">
      <c r="F27947" s="245"/>
    </row>
    <row r="27948" spans="6:6" ht="12" customHeight="1" x14ac:dyDescent="0.25">
      <c r="F27948" s="245"/>
    </row>
    <row r="27949" spans="6:6" ht="12" customHeight="1" x14ac:dyDescent="0.25">
      <c r="F27949" s="245"/>
    </row>
    <row r="27950" spans="6:6" ht="12" customHeight="1" x14ac:dyDescent="0.25">
      <c r="F27950" s="245"/>
    </row>
    <row r="27951" spans="6:6" ht="12" customHeight="1" x14ac:dyDescent="0.25">
      <c r="F27951" s="245"/>
    </row>
    <row r="27952" spans="6:6" ht="12" customHeight="1" x14ac:dyDescent="0.25">
      <c r="F27952" s="245"/>
    </row>
    <row r="27953" spans="6:6" ht="12" customHeight="1" x14ac:dyDescent="0.25">
      <c r="F27953" s="245"/>
    </row>
    <row r="27954" spans="6:6" ht="12" customHeight="1" x14ac:dyDescent="0.25">
      <c r="F27954" s="245"/>
    </row>
    <row r="27955" spans="6:6" ht="12" customHeight="1" x14ac:dyDescent="0.25">
      <c r="F27955" s="245"/>
    </row>
    <row r="27956" spans="6:6" ht="12" customHeight="1" x14ac:dyDescent="0.25">
      <c r="F27956" s="245"/>
    </row>
    <row r="27957" spans="6:6" ht="12" customHeight="1" x14ac:dyDescent="0.25">
      <c r="F27957" s="245"/>
    </row>
    <row r="27958" spans="6:6" ht="12" customHeight="1" x14ac:dyDescent="0.25">
      <c r="F27958" s="245"/>
    </row>
    <row r="27959" spans="6:6" ht="12" customHeight="1" x14ac:dyDescent="0.25">
      <c r="F27959" s="245"/>
    </row>
    <row r="27960" spans="6:6" ht="12" customHeight="1" x14ac:dyDescent="0.25">
      <c r="F27960" s="245"/>
    </row>
    <row r="27961" spans="6:6" ht="12" customHeight="1" x14ac:dyDescent="0.25">
      <c r="F27961" s="245"/>
    </row>
    <row r="27962" spans="6:6" ht="12" customHeight="1" x14ac:dyDescent="0.25">
      <c r="F27962" s="245"/>
    </row>
    <row r="27963" spans="6:6" ht="12" customHeight="1" x14ac:dyDescent="0.25">
      <c r="F27963" s="245"/>
    </row>
    <row r="27964" spans="6:6" ht="12" customHeight="1" x14ac:dyDescent="0.25">
      <c r="F27964" s="245"/>
    </row>
    <row r="27965" spans="6:6" ht="12" customHeight="1" x14ac:dyDescent="0.25">
      <c r="F27965" s="245"/>
    </row>
    <row r="27966" spans="6:6" ht="12" customHeight="1" x14ac:dyDescent="0.25">
      <c r="F27966" s="245"/>
    </row>
    <row r="27967" spans="6:6" ht="12" customHeight="1" x14ac:dyDescent="0.25">
      <c r="F27967" s="245"/>
    </row>
    <row r="27968" spans="6:6" ht="12" customHeight="1" x14ac:dyDescent="0.25">
      <c r="F27968" s="245"/>
    </row>
    <row r="27969" spans="6:6" ht="12" customHeight="1" x14ac:dyDescent="0.25">
      <c r="F27969" s="245"/>
    </row>
    <row r="27970" spans="6:6" ht="12" customHeight="1" x14ac:dyDescent="0.25">
      <c r="F27970" s="245"/>
    </row>
    <row r="27971" spans="6:6" ht="12" customHeight="1" x14ac:dyDescent="0.25">
      <c r="F27971" s="245"/>
    </row>
    <row r="27972" spans="6:6" ht="12" customHeight="1" x14ac:dyDescent="0.25">
      <c r="F27972" s="245"/>
    </row>
    <row r="27973" spans="6:6" ht="12" customHeight="1" x14ac:dyDescent="0.25">
      <c r="F27973" s="245"/>
    </row>
    <row r="27974" spans="6:6" ht="12" customHeight="1" x14ac:dyDescent="0.25">
      <c r="F27974" s="245"/>
    </row>
    <row r="27975" spans="6:6" ht="12" customHeight="1" x14ac:dyDescent="0.25">
      <c r="F27975" s="245"/>
    </row>
    <row r="27976" spans="6:6" ht="12" customHeight="1" x14ac:dyDescent="0.25">
      <c r="F27976" s="245"/>
    </row>
    <row r="27977" spans="6:6" ht="12" customHeight="1" x14ac:dyDescent="0.25">
      <c r="F27977" s="245"/>
    </row>
    <row r="27978" spans="6:6" ht="12" customHeight="1" x14ac:dyDescent="0.25">
      <c r="F27978" s="245"/>
    </row>
    <row r="27979" spans="6:6" ht="12" customHeight="1" x14ac:dyDescent="0.25">
      <c r="F27979" s="245"/>
    </row>
    <row r="27980" spans="6:6" ht="12" customHeight="1" x14ac:dyDescent="0.25">
      <c r="F27980" s="245"/>
    </row>
    <row r="27981" spans="6:6" ht="12" customHeight="1" x14ac:dyDescent="0.25">
      <c r="F27981" s="245"/>
    </row>
    <row r="27982" spans="6:6" ht="12" customHeight="1" x14ac:dyDescent="0.25">
      <c r="F27982" s="245"/>
    </row>
    <row r="27983" spans="6:6" ht="12" customHeight="1" x14ac:dyDescent="0.25">
      <c r="F27983" s="245"/>
    </row>
    <row r="27984" spans="6:6" ht="12" customHeight="1" x14ac:dyDescent="0.25">
      <c r="F27984" s="245"/>
    </row>
    <row r="27985" spans="6:6" ht="12" customHeight="1" x14ac:dyDescent="0.25">
      <c r="F27985" s="245"/>
    </row>
    <row r="27986" spans="6:6" ht="12" customHeight="1" x14ac:dyDescent="0.25">
      <c r="F27986" s="245"/>
    </row>
    <row r="27987" spans="6:6" ht="12" customHeight="1" x14ac:dyDescent="0.25">
      <c r="F27987" s="245"/>
    </row>
    <row r="27988" spans="6:6" ht="12" customHeight="1" x14ac:dyDescent="0.25">
      <c r="F27988" s="245"/>
    </row>
    <row r="27989" spans="6:6" ht="12" customHeight="1" x14ac:dyDescent="0.25">
      <c r="F27989" s="245"/>
    </row>
    <row r="27990" spans="6:6" ht="12" customHeight="1" x14ac:dyDescent="0.25">
      <c r="F27990" s="245"/>
    </row>
    <row r="27991" spans="6:6" ht="12" customHeight="1" x14ac:dyDescent="0.25">
      <c r="F27991" s="245"/>
    </row>
    <row r="27992" spans="6:6" ht="12" customHeight="1" x14ac:dyDescent="0.25">
      <c r="F27992" s="245"/>
    </row>
    <row r="27993" spans="6:6" ht="12" customHeight="1" x14ac:dyDescent="0.25">
      <c r="F27993" s="245"/>
    </row>
    <row r="27994" spans="6:6" ht="12" customHeight="1" x14ac:dyDescent="0.25">
      <c r="F27994" s="245"/>
    </row>
    <row r="27995" spans="6:6" ht="12" customHeight="1" x14ac:dyDescent="0.25">
      <c r="F27995" s="245"/>
    </row>
    <row r="27996" spans="6:6" ht="12" customHeight="1" x14ac:dyDescent="0.25">
      <c r="F27996" s="245"/>
    </row>
    <row r="27997" spans="6:6" ht="12" customHeight="1" x14ac:dyDescent="0.25">
      <c r="F27997" s="245"/>
    </row>
    <row r="27998" spans="6:6" ht="12" customHeight="1" x14ac:dyDescent="0.25">
      <c r="F27998" s="245"/>
    </row>
    <row r="27999" spans="6:6" ht="12" customHeight="1" x14ac:dyDescent="0.25">
      <c r="F27999" s="245"/>
    </row>
    <row r="28000" spans="6:6" ht="12" customHeight="1" x14ac:dyDescent="0.25">
      <c r="F28000" s="245"/>
    </row>
    <row r="28001" spans="6:6" ht="12" customHeight="1" x14ac:dyDescent="0.25">
      <c r="F28001" s="245"/>
    </row>
    <row r="28002" spans="6:6" ht="12" customHeight="1" x14ac:dyDescent="0.25">
      <c r="F28002" s="245"/>
    </row>
    <row r="28003" spans="6:6" ht="12" customHeight="1" x14ac:dyDescent="0.25">
      <c r="F28003" s="245"/>
    </row>
    <row r="28004" spans="6:6" ht="12" customHeight="1" x14ac:dyDescent="0.25">
      <c r="F28004" s="245"/>
    </row>
    <row r="28005" spans="6:6" ht="12" customHeight="1" x14ac:dyDescent="0.25">
      <c r="F28005" s="245"/>
    </row>
    <row r="28006" spans="6:6" ht="12" customHeight="1" x14ac:dyDescent="0.25">
      <c r="F28006" s="245"/>
    </row>
    <row r="28007" spans="6:6" ht="12" customHeight="1" x14ac:dyDescent="0.25">
      <c r="F28007" s="245"/>
    </row>
    <row r="28008" spans="6:6" ht="12" customHeight="1" x14ac:dyDescent="0.25">
      <c r="F28008" s="245"/>
    </row>
    <row r="28009" spans="6:6" ht="12" customHeight="1" x14ac:dyDescent="0.25">
      <c r="F28009" s="245"/>
    </row>
    <row r="28010" spans="6:6" ht="12" customHeight="1" x14ac:dyDescent="0.25">
      <c r="F28010" s="245"/>
    </row>
    <row r="28011" spans="6:6" ht="12" customHeight="1" x14ac:dyDescent="0.25">
      <c r="F28011" s="245"/>
    </row>
    <row r="28012" spans="6:6" ht="12" customHeight="1" x14ac:dyDescent="0.25">
      <c r="F28012" s="245"/>
    </row>
    <row r="28013" spans="6:6" ht="12" customHeight="1" x14ac:dyDescent="0.25">
      <c r="F28013" s="245"/>
    </row>
    <row r="28014" spans="6:6" ht="12" customHeight="1" x14ac:dyDescent="0.25">
      <c r="F28014" s="245"/>
    </row>
    <row r="28015" spans="6:6" ht="12" customHeight="1" x14ac:dyDescent="0.25">
      <c r="F28015" s="245"/>
    </row>
    <row r="28016" spans="6:6" ht="12" customHeight="1" x14ac:dyDescent="0.25">
      <c r="F28016" s="245"/>
    </row>
    <row r="28017" spans="6:6" ht="12" customHeight="1" x14ac:dyDescent="0.25">
      <c r="F28017" s="245"/>
    </row>
    <row r="28018" spans="6:6" ht="12" customHeight="1" x14ac:dyDescent="0.25">
      <c r="F28018" s="245"/>
    </row>
    <row r="28019" spans="6:6" ht="12" customHeight="1" x14ac:dyDescent="0.25">
      <c r="F28019" s="245"/>
    </row>
    <row r="28020" spans="6:6" ht="12" customHeight="1" x14ac:dyDescent="0.25">
      <c r="F28020" s="245"/>
    </row>
    <row r="28021" spans="6:6" ht="12" customHeight="1" x14ac:dyDescent="0.25">
      <c r="F28021" s="245"/>
    </row>
    <row r="28022" spans="6:6" ht="12" customHeight="1" x14ac:dyDescent="0.25">
      <c r="F28022" s="245"/>
    </row>
    <row r="28023" spans="6:6" ht="12" customHeight="1" x14ac:dyDescent="0.25">
      <c r="F28023" s="245"/>
    </row>
    <row r="28024" spans="6:6" ht="12" customHeight="1" x14ac:dyDescent="0.25">
      <c r="F28024" s="245"/>
    </row>
    <row r="28025" spans="6:6" ht="12" customHeight="1" x14ac:dyDescent="0.25">
      <c r="F28025" s="245"/>
    </row>
    <row r="28026" spans="6:6" ht="12" customHeight="1" x14ac:dyDescent="0.25">
      <c r="F28026" s="245"/>
    </row>
    <row r="28027" spans="6:6" ht="12" customHeight="1" x14ac:dyDescent="0.25">
      <c r="F28027" s="245"/>
    </row>
    <row r="28028" spans="6:6" ht="12" customHeight="1" x14ac:dyDescent="0.25">
      <c r="F28028" s="245"/>
    </row>
    <row r="28029" spans="6:6" ht="12" customHeight="1" x14ac:dyDescent="0.25">
      <c r="F28029" s="245"/>
    </row>
    <row r="28030" spans="6:6" ht="12" customHeight="1" x14ac:dyDescent="0.25">
      <c r="F28030" s="245"/>
    </row>
    <row r="28031" spans="6:6" ht="12" customHeight="1" x14ac:dyDescent="0.25">
      <c r="F28031" s="245"/>
    </row>
    <row r="28032" spans="6:6" ht="12" customHeight="1" x14ac:dyDescent="0.25">
      <c r="F28032" s="245"/>
    </row>
    <row r="28033" spans="6:6" ht="12" customHeight="1" x14ac:dyDescent="0.25">
      <c r="F28033" s="245"/>
    </row>
    <row r="28034" spans="6:6" ht="12" customHeight="1" x14ac:dyDescent="0.25">
      <c r="F28034" s="245"/>
    </row>
    <row r="28035" spans="6:6" ht="12" customHeight="1" x14ac:dyDescent="0.25">
      <c r="F28035" s="245"/>
    </row>
    <row r="28036" spans="6:6" ht="12" customHeight="1" x14ac:dyDescent="0.25">
      <c r="F28036" s="245"/>
    </row>
    <row r="28037" spans="6:6" ht="12" customHeight="1" x14ac:dyDescent="0.25">
      <c r="F28037" s="245"/>
    </row>
    <row r="28038" spans="6:6" ht="12" customHeight="1" x14ac:dyDescent="0.25">
      <c r="F28038" s="245"/>
    </row>
    <row r="28039" spans="6:6" ht="12" customHeight="1" x14ac:dyDescent="0.25">
      <c r="F28039" s="245"/>
    </row>
    <row r="28040" spans="6:6" ht="12" customHeight="1" x14ac:dyDescent="0.25">
      <c r="F28040" s="245"/>
    </row>
    <row r="28041" spans="6:6" ht="12" customHeight="1" x14ac:dyDescent="0.25">
      <c r="F28041" s="245"/>
    </row>
    <row r="28042" spans="6:6" ht="12" customHeight="1" x14ac:dyDescent="0.25">
      <c r="F28042" s="245"/>
    </row>
    <row r="28043" spans="6:6" ht="12" customHeight="1" x14ac:dyDescent="0.25">
      <c r="F28043" s="245"/>
    </row>
    <row r="28044" spans="6:6" ht="12" customHeight="1" x14ac:dyDescent="0.25">
      <c r="F28044" s="245"/>
    </row>
    <row r="28045" spans="6:6" ht="12" customHeight="1" x14ac:dyDescent="0.25">
      <c r="F28045" s="245"/>
    </row>
    <row r="28046" spans="6:6" ht="12" customHeight="1" x14ac:dyDescent="0.25">
      <c r="F28046" s="245"/>
    </row>
    <row r="28047" spans="6:6" ht="12" customHeight="1" x14ac:dyDescent="0.25">
      <c r="F28047" s="245"/>
    </row>
    <row r="28048" spans="6:6" ht="12" customHeight="1" x14ac:dyDescent="0.25">
      <c r="F28048" s="245"/>
    </row>
    <row r="28049" spans="6:6" ht="12" customHeight="1" x14ac:dyDescent="0.25">
      <c r="F28049" s="245"/>
    </row>
    <row r="28050" spans="6:6" ht="12" customHeight="1" x14ac:dyDescent="0.25">
      <c r="F28050" s="245"/>
    </row>
    <row r="28051" spans="6:6" ht="12" customHeight="1" x14ac:dyDescent="0.25">
      <c r="F28051" s="245"/>
    </row>
    <row r="28052" spans="6:6" ht="12" customHeight="1" x14ac:dyDescent="0.25">
      <c r="F28052" s="245"/>
    </row>
    <row r="28053" spans="6:6" ht="12" customHeight="1" x14ac:dyDescent="0.25">
      <c r="F28053" s="245"/>
    </row>
    <row r="28054" spans="6:6" ht="12" customHeight="1" x14ac:dyDescent="0.25">
      <c r="F28054" s="245"/>
    </row>
    <row r="28055" spans="6:6" ht="12" customHeight="1" x14ac:dyDescent="0.25">
      <c r="F28055" s="245"/>
    </row>
    <row r="28056" spans="6:6" ht="12" customHeight="1" x14ac:dyDescent="0.25">
      <c r="F28056" s="245"/>
    </row>
    <row r="28057" spans="6:6" ht="12" customHeight="1" x14ac:dyDescent="0.25">
      <c r="F28057" s="245"/>
    </row>
    <row r="28058" spans="6:6" ht="12" customHeight="1" x14ac:dyDescent="0.25">
      <c r="F28058" s="245"/>
    </row>
    <row r="28059" spans="6:6" ht="12" customHeight="1" x14ac:dyDescent="0.25">
      <c r="F28059" s="245"/>
    </row>
    <row r="28060" spans="6:6" ht="12" customHeight="1" x14ac:dyDescent="0.25">
      <c r="F28060" s="245"/>
    </row>
    <row r="28061" spans="6:6" ht="12" customHeight="1" x14ac:dyDescent="0.25">
      <c r="F28061" s="245"/>
    </row>
    <row r="28062" spans="6:6" ht="12" customHeight="1" x14ac:dyDescent="0.25">
      <c r="F28062" s="245"/>
    </row>
    <row r="28063" spans="6:6" ht="12" customHeight="1" x14ac:dyDescent="0.25">
      <c r="F28063" s="245"/>
    </row>
    <row r="28064" spans="6:6" ht="12" customHeight="1" x14ac:dyDescent="0.25">
      <c r="F28064" s="245"/>
    </row>
    <row r="28065" spans="6:6" ht="12" customHeight="1" x14ac:dyDescent="0.25">
      <c r="F28065" s="245"/>
    </row>
    <row r="28066" spans="6:6" ht="12" customHeight="1" x14ac:dyDescent="0.25">
      <c r="F28066" s="245"/>
    </row>
    <row r="28067" spans="6:6" ht="12" customHeight="1" x14ac:dyDescent="0.25">
      <c r="F28067" s="245"/>
    </row>
    <row r="28068" spans="6:6" ht="12" customHeight="1" x14ac:dyDescent="0.25">
      <c r="F28068" s="245"/>
    </row>
    <row r="28069" spans="6:6" ht="12" customHeight="1" x14ac:dyDescent="0.25">
      <c r="F28069" s="245"/>
    </row>
    <row r="28070" spans="6:6" ht="12" customHeight="1" x14ac:dyDescent="0.25">
      <c r="F28070" s="245"/>
    </row>
    <row r="28071" spans="6:6" ht="12" customHeight="1" x14ac:dyDescent="0.25">
      <c r="F28071" s="245"/>
    </row>
    <row r="28072" spans="6:6" ht="12" customHeight="1" x14ac:dyDescent="0.25">
      <c r="F28072" s="245"/>
    </row>
    <row r="28073" spans="6:6" ht="12" customHeight="1" x14ac:dyDescent="0.25">
      <c r="F28073" s="245"/>
    </row>
    <row r="28074" spans="6:6" ht="12" customHeight="1" x14ac:dyDescent="0.25">
      <c r="F28074" s="245"/>
    </row>
    <row r="28075" spans="6:6" ht="12" customHeight="1" x14ac:dyDescent="0.25">
      <c r="F28075" s="245"/>
    </row>
    <row r="28076" spans="6:6" ht="12" customHeight="1" x14ac:dyDescent="0.25">
      <c r="F28076" s="245"/>
    </row>
    <row r="28077" spans="6:6" ht="12" customHeight="1" x14ac:dyDescent="0.25">
      <c r="F28077" s="245"/>
    </row>
    <row r="28078" spans="6:6" ht="12" customHeight="1" x14ac:dyDescent="0.25">
      <c r="F28078" s="245"/>
    </row>
    <row r="28079" spans="6:6" ht="12" customHeight="1" x14ac:dyDescent="0.25">
      <c r="F28079" s="245"/>
    </row>
    <row r="28080" spans="6:6" ht="12" customHeight="1" x14ac:dyDescent="0.25">
      <c r="F28080" s="245"/>
    </row>
    <row r="28081" spans="6:6" ht="12" customHeight="1" x14ac:dyDescent="0.25">
      <c r="F28081" s="245"/>
    </row>
    <row r="28082" spans="6:6" ht="12" customHeight="1" x14ac:dyDescent="0.25">
      <c r="F28082" s="245"/>
    </row>
    <row r="28083" spans="6:6" ht="12" customHeight="1" x14ac:dyDescent="0.25">
      <c r="F28083" s="245"/>
    </row>
    <row r="28084" spans="6:6" ht="12" customHeight="1" x14ac:dyDescent="0.25">
      <c r="F28084" s="245"/>
    </row>
    <row r="28085" spans="6:6" ht="12" customHeight="1" x14ac:dyDescent="0.25">
      <c r="F28085" s="245"/>
    </row>
    <row r="28086" spans="6:6" ht="12" customHeight="1" x14ac:dyDescent="0.25">
      <c r="F28086" s="245"/>
    </row>
    <row r="28087" spans="6:6" ht="12" customHeight="1" x14ac:dyDescent="0.25">
      <c r="F28087" s="245"/>
    </row>
    <row r="28088" spans="6:6" ht="12" customHeight="1" x14ac:dyDescent="0.25">
      <c r="F28088" s="245"/>
    </row>
    <row r="28089" spans="6:6" ht="12" customHeight="1" x14ac:dyDescent="0.25">
      <c r="F28089" s="245"/>
    </row>
    <row r="28090" spans="6:6" ht="12" customHeight="1" x14ac:dyDescent="0.25">
      <c r="F28090" s="245"/>
    </row>
    <row r="28091" spans="6:6" ht="12" customHeight="1" x14ac:dyDescent="0.25">
      <c r="F28091" s="245"/>
    </row>
    <row r="28092" spans="6:6" ht="12" customHeight="1" x14ac:dyDescent="0.25">
      <c r="F28092" s="245"/>
    </row>
    <row r="28093" spans="6:6" ht="12" customHeight="1" x14ac:dyDescent="0.25">
      <c r="F28093" s="245"/>
    </row>
    <row r="28094" spans="6:6" ht="12" customHeight="1" x14ac:dyDescent="0.25">
      <c r="F28094" s="245"/>
    </row>
    <row r="28095" spans="6:6" ht="12" customHeight="1" x14ac:dyDescent="0.25">
      <c r="F28095" s="245"/>
    </row>
    <row r="28096" spans="6:6" ht="12" customHeight="1" x14ac:dyDescent="0.25">
      <c r="F28096" s="245"/>
    </row>
    <row r="28097" spans="6:6" ht="12" customHeight="1" x14ac:dyDescent="0.25">
      <c r="F28097" s="245"/>
    </row>
    <row r="28098" spans="6:6" ht="12" customHeight="1" x14ac:dyDescent="0.25">
      <c r="F28098" s="245"/>
    </row>
    <row r="28099" spans="6:6" ht="12" customHeight="1" x14ac:dyDescent="0.25">
      <c r="F28099" s="245"/>
    </row>
    <row r="28100" spans="6:6" ht="12" customHeight="1" x14ac:dyDescent="0.25">
      <c r="F28100" s="245"/>
    </row>
    <row r="28101" spans="6:6" ht="12" customHeight="1" x14ac:dyDescent="0.25">
      <c r="F28101" s="245"/>
    </row>
    <row r="28102" spans="6:6" ht="12" customHeight="1" x14ac:dyDescent="0.25">
      <c r="F28102" s="245"/>
    </row>
    <row r="28103" spans="6:6" ht="12" customHeight="1" x14ac:dyDescent="0.25">
      <c r="F28103" s="245"/>
    </row>
    <row r="28104" spans="6:6" ht="12" customHeight="1" x14ac:dyDescent="0.25">
      <c r="F28104" s="245"/>
    </row>
    <row r="28105" spans="6:6" ht="12" customHeight="1" x14ac:dyDescent="0.25">
      <c r="F28105" s="245"/>
    </row>
    <row r="28106" spans="6:6" ht="12" customHeight="1" x14ac:dyDescent="0.25">
      <c r="F28106" s="245"/>
    </row>
    <row r="28107" spans="6:6" ht="12" customHeight="1" x14ac:dyDescent="0.25">
      <c r="F28107" s="245"/>
    </row>
    <row r="28108" spans="6:6" ht="12" customHeight="1" x14ac:dyDescent="0.25">
      <c r="F28108" s="245"/>
    </row>
    <row r="28109" spans="6:6" ht="12" customHeight="1" x14ac:dyDescent="0.25">
      <c r="F28109" s="245"/>
    </row>
    <row r="28110" spans="6:6" ht="12" customHeight="1" x14ac:dyDescent="0.25">
      <c r="F28110" s="245"/>
    </row>
    <row r="28111" spans="6:6" ht="12" customHeight="1" x14ac:dyDescent="0.25">
      <c r="F28111" s="245"/>
    </row>
    <row r="28112" spans="6:6" ht="12" customHeight="1" x14ac:dyDescent="0.25">
      <c r="F28112" s="245"/>
    </row>
    <row r="28113" spans="6:6" ht="12" customHeight="1" x14ac:dyDescent="0.25">
      <c r="F28113" s="245"/>
    </row>
    <row r="28114" spans="6:6" ht="12" customHeight="1" x14ac:dyDescent="0.25">
      <c r="F28114" s="245"/>
    </row>
    <row r="28115" spans="6:6" ht="12" customHeight="1" x14ac:dyDescent="0.25">
      <c r="F28115" s="245"/>
    </row>
    <row r="28116" spans="6:6" ht="12" customHeight="1" x14ac:dyDescent="0.25">
      <c r="F28116" s="245"/>
    </row>
    <row r="28117" spans="6:6" ht="12" customHeight="1" x14ac:dyDescent="0.25">
      <c r="F28117" s="245"/>
    </row>
    <row r="28118" spans="6:6" ht="12" customHeight="1" x14ac:dyDescent="0.25">
      <c r="F28118" s="245"/>
    </row>
    <row r="28119" spans="6:6" ht="12" customHeight="1" x14ac:dyDescent="0.25">
      <c r="F28119" s="245"/>
    </row>
    <row r="28120" spans="6:6" ht="12" customHeight="1" x14ac:dyDescent="0.25">
      <c r="F28120" s="245"/>
    </row>
    <row r="28121" spans="6:6" ht="12" customHeight="1" x14ac:dyDescent="0.25">
      <c r="F28121" s="245"/>
    </row>
    <row r="28122" spans="6:6" ht="12" customHeight="1" x14ac:dyDescent="0.25">
      <c r="F28122" s="245"/>
    </row>
    <row r="28123" spans="6:6" ht="12" customHeight="1" x14ac:dyDescent="0.25">
      <c r="F28123" s="245"/>
    </row>
    <row r="28124" spans="6:6" ht="12" customHeight="1" x14ac:dyDescent="0.25">
      <c r="F28124" s="245"/>
    </row>
    <row r="28125" spans="6:6" ht="12" customHeight="1" x14ac:dyDescent="0.25">
      <c r="F28125" s="245"/>
    </row>
    <row r="28126" spans="6:6" ht="12" customHeight="1" x14ac:dyDescent="0.25">
      <c r="F28126" s="245"/>
    </row>
    <row r="28127" spans="6:6" ht="12" customHeight="1" x14ac:dyDescent="0.25">
      <c r="F28127" s="245"/>
    </row>
    <row r="28128" spans="6:6" ht="12" customHeight="1" x14ac:dyDescent="0.25">
      <c r="F28128" s="245"/>
    </row>
    <row r="28129" spans="6:6" ht="12" customHeight="1" x14ac:dyDescent="0.25">
      <c r="F28129" s="245"/>
    </row>
    <row r="28130" spans="6:6" ht="12" customHeight="1" x14ac:dyDescent="0.25">
      <c r="F28130" s="245"/>
    </row>
    <row r="28131" spans="6:6" ht="12" customHeight="1" x14ac:dyDescent="0.25">
      <c r="F28131" s="245"/>
    </row>
    <row r="28132" spans="6:6" ht="12" customHeight="1" x14ac:dyDescent="0.25">
      <c r="F28132" s="245"/>
    </row>
    <row r="28133" spans="6:6" ht="12" customHeight="1" x14ac:dyDescent="0.25">
      <c r="F28133" s="245"/>
    </row>
    <row r="28134" spans="6:6" ht="12" customHeight="1" x14ac:dyDescent="0.25">
      <c r="F28134" s="245"/>
    </row>
    <row r="28135" spans="6:6" ht="12" customHeight="1" x14ac:dyDescent="0.25">
      <c r="F28135" s="245"/>
    </row>
    <row r="28136" spans="6:6" ht="12" customHeight="1" x14ac:dyDescent="0.25">
      <c r="F28136" s="245"/>
    </row>
    <row r="28137" spans="6:6" ht="12" customHeight="1" x14ac:dyDescent="0.25">
      <c r="F28137" s="245"/>
    </row>
    <row r="28138" spans="6:6" ht="12" customHeight="1" x14ac:dyDescent="0.25">
      <c r="F28138" s="245"/>
    </row>
    <row r="28139" spans="6:6" ht="12" customHeight="1" x14ac:dyDescent="0.25">
      <c r="F28139" s="245"/>
    </row>
    <row r="28140" spans="6:6" ht="12" customHeight="1" x14ac:dyDescent="0.25">
      <c r="F28140" s="245"/>
    </row>
    <row r="28141" spans="6:6" ht="12" customHeight="1" x14ac:dyDescent="0.25">
      <c r="F28141" s="245"/>
    </row>
    <row r="28142" spans="6:6" ht="12" customHeight="1" x14ac:dyDescent="0.25">
      <c r="F28142" s="245"/>
    </row>
    <row r="28143" spans="6:6" ht="12" customHeight="1" x14ac:dyDescent="0.25">
      <c r="F28143" s="245"/>
    </row>
    <row r="28144" spans="6:6" ht="12" customHeight="1" x14ac:dyDescent="0.25">
      <c r="F28144" s="245"/>
    </row>
    <row r="28145" spans="6:6" ht="12" customHeight="1" x14ac:dyDescent="0.25">
      <c r="F28145" s="245"/>
    </row>
    <row r="28146" spans="6:6" ht="12" customHeight="1" x14ac:dyDescent="0.25">
      <c r="F28146" s="245"/>
    </row>
    <row r="28147" spans="6:6" ht="12" customHeight="1" x14ac:dyDescent="0.25">
      <c r="F28147" s="245"/>
    </row>
    <row r="28148" spans="6:6" ht="12" customHeight="1" x14ac:dyDescent="0.25">
      <c r="F28148" s="245"/>
    </row>
    <row r="28149" spans="6:6" ht="12" customHeight="1" x14ac:dyDescent="0.25">
      <c r="F28149" s="245"/>
    </row>
    <row r="28150" spans="6:6" ht="12" customHeight="1" x14ac:dyDescent="0.25">
      <c r="F28150" s="245"/>
    </row>
    <row r="28151" spans="6:6" ht="12" customHeight="1" x14ac:dyDescent="0.25">
      <c r="F28151" s="245"/>
    </row>
    <row r="28152" spans="6:6" ht="12" customHeight="1" x14ac:dyDescent="0.25">
      <c r="F28152" s="245"/>
    </row>
    <row r="28153" spans="6:6" ht="12" customHeight="1" x14ac:dyDescent="0.25">
      <c r="F28153" s="245"/>
    </row>
    <row r="28154" spans="6:6" ht="12" customHeight="1" x14ac:dyDescent="0.25">
      <c r="F28154" s="245"/>
    </row>
    <row r="28155" spans="6:6" ht="12" customHeight="1" x14ac:dyDescent="0.25">
      <c r="F28155" s="245"/>
    </row>
    <row r="28156" spans="6:6" ht="12" customHeight="1" x14ac:dyDescent="0.25">
      <c r="F28156" s="245"/>
    </row>
    <row r="28157" spans="6:6" ht="12" customHeight="1" x14ac:dyDescent="0.25">
      <c r="F28157" s="245"/>
    </row>
    <row r="28158" spans="6:6" ht="12" customHeight="1" x14ac:dyDescent="0.25">
      <c r="F28158" s="245"/>
    </row>
    <row r="28159" spans="6:6" ht="12" customHeight="1" x14ac:dyDescent="0.25">
      <c r="F28159" s="245"/>
    </row>
    <row r="28160" spans="6:6" ht="12" customHeight="1" x14ac:dyDescent="0.25">
      <c r="F28160" s="245"/>
    </row>
    <row r="28161" spans="6:6" ht="12" customHeight="1" x14ac:dyDescent="0.25">
      <c r="F28161" s="245"/>
    </row>
    <row r="28162" spans="6:6" ht="12" customHeight="1" x14ac:dyDescent="0.25">
      <c r="F28162" s="245"/>
    </row>
    <row r="28163" spans="6:6" ht="12" customHeight="1" x14ac:dyDescent="0.25">
      <c r="F28163" s="245"/>
    </row>
    <row r="28164" spans="6:6" ht="12" customHeight="1" x14ac:dyDescent="0.25">
      <c r="F28164" s="245"/>
    </row>
    <row r="28165" spans="6:6" ht="12" customHeight="1" x14ac:dyDescent="0.25">
      <c r="F28165" s="245"/>
    </row>
    <row r="28166" spans="6:6" ht="12" customHeight="1" x14ac:dyDescent="0.25">
      <c r="F28166" s="245"/>
    </row>
    <row r="28167" spans="6:6" ht="12" customHeight="1" x14ac:dyDescent="0.25">
      <c r="F28167" s="245"/>
    </row>
    <row r="28168" spans="6:6" ht="12" customHeight="1" x14ac:dyDescent="0.25">
      <c r="F28168" s="245"/>
    </row>
    <row r="28169" spans="6:6" ht="12" customHeight="1" x14ac:dyDescent="0.25">
      <c r="F28169" s="245"/>
    </row>
    <row r="28170" spans="6:6" ht="12" customHeight="1" x14ac:dyDescent="0.25">
      <c r="F28170" s="245"/>
    </row>
    <row r="28171" spans="6:6" ht="12" customHeight="1" x14ac:dyDescent="0.25">
      <c r="F28171" s="245"/>
    </row>
    <row r="28172" spans="6:6" ht="12" customHeight="1" x14ac:dyDescent="0.25">
      <c r="F28172" s="245"/>
    </row>
    <row r="28173" spans="6:6" ht="12" customHeight="1" x14ac:dyDescent="0.25">
      <c r="F28173" s="245"/>
    </row>
    <row r="28174" spans="6:6" ht="12" customHeight="1" x14ac:dyDescent="0.25">
      <c r="F28174" s="245"/>
    </row>
    <row r="28175" spans="6:6" ht="12" customHeight="1" x14ac:dyDescent="0.25">
      <c r="F28175" s="245"/>
    </row>
    <row r="28176" spans="6:6" ht="12" customHeight="1" x14ac:dyDescent="0.25">
      <c r="F28176" s="245"/>
    </row>
    <row r="28177" spans="6:6" ht="12" customHeight="1" x14ac:dyDescent="0.25">
      <c r="F28177" s="245"/>
    </row>
    <row r="28178" spans="6:6" ht="12" customHeight="1" x14ac:dyDescent="0.25">
      <c r="F28178" s="245"/>
    </row>
    <row r="28179" spans="6:6" ht="12" customHeight="1" x14ac:dyDescent="0.25">
      <c r="F28179" s="245"/>
    </row>
    <row r="28180" spans="6:6" ht="12" customHeight="1" x14ac:dyDescent="0.25">
      <c r="F28180" s="245"/>
    </row>
    <row r="28181" spans="6:6" ht="12" customHeight="1" x14ac:dyDescent="0.25">
      <c r="F28181" s="245"/>
    </row>
    <row r="28182" spans="6:6" ht="12" customHeight="1" x14ac:dyDescent="0.25">
      <c r="F28182" s="245"/>
    </row>
    <row r="28183" spans="6:6" ht="12" customHeight="1" x14ac:dyDescent="0.25">
      <c r="F28183" s="245"/>
    </row>
    <row r="28184" spans="6:6" ht="12" customHeight="1" x14ac:dyDescent="0.25">
      <c r="F28184" s="245"/>
    </row>
    <row r="28185" spans="6:6" ht="12" customHeight="1" x14ac:dyDescent="0.25">
      <c r="F28185" s="245"/>
    </row>
    <row r="28186" spans="6:6" ht="12" customHeight="1" x14ac:dyDescent="0.25">
      <c r="F28186" s="245"/>
    </row>
    <row r="28187" spans="6:6" ht="12" customHeight="1" x14ac:dyDescent="0.25">
      <c r="F28187" s="245"/>
    </row>
    <row r="28188" spans="6:6" ht="12" customHeight="1" x14ac:dyDescent="0.25">
      <c r="F28188" s="245"/>
    </row>
    <row r="28189" spans="6:6" ht="12" customHeight="1" x14ac:dyDescent="0.25">
      <c r="F28189" s="245"/>
    </row>
    <row r="28190" spans="6:6" ht="12" customHeight="1" x14ac:dyDescent="0.25">
      <c r="F28190" s="245"/>
    </row>
    <row r="28191" spans="6:6" ht="12" customHeight="1" x14ac:dyDescent="0.25">
      <c r="F28191" s="245"/>
    </row>
    <row r="28192" spans="6:6" ht="12" customHeight="1" x14ac:dyDescent="0.25">
      <c r="F28192" s="245"/>
    </row>
    <row r="28193" spans="6:6" ht="12" customHeight="1" x14ac:dyDescent="0.25">
      <c r="F28193" s="245"/>
    </row>
    <row r="28194" spans="6:6" ht="12" customHeight="1" x14ac:dyDescent="0.25">
      <c r="F28194" s="245"/>
    </row>
    <row r="28195" spans="6:6" ht="12" customHeight="1" x14ac:dyDescent="0.25">
      <c r="F28195" s="245"/>
    </row>
    <row r="28196" spans="6:6" ht="12" customHeight="1" x14ac:dyDescent="0.25">
      <c r="F28196" s="245"/>
    </row>
    <row r="28197" spans="6:6" ht="12" customHeight="1" x14ac:dyDescent="0.25">
      <c r="F28197" s="245"/>
    </row>
    <row r="28198" spans="6:6" ht="12" customHeight="1" x14ac:dyDescent="0.25">
      <c r="F28198" s="245"/>
    </row>
    <row r="28199" spans="6:6" ht="12" customHeight="1" x14ac:dyDescent="0.25">
      <c r="F28199" s="245"/>
    </row>
    <row r="28200" spans="6:6" ht="12" customHeight="1" x14ac:dyDescent="0.25">
      <c r="F28200" s="245"/>
    </row>
    <row r="28201" spans="6:6" ht="12" customHeight="1" x14ac:dyDescent="0.25">
      <c r="F28201" s="245"/>
    </row>
    <row r="28202" spans="6:6" ht="12" customHeight="1" x14ac:dyDescent="0.25">
      <c r="F28202" s="245"/>
    </row>
    <row r="28203" spans="6:6" ht="12" customHeight="1" x14ac:dyDescent="0.25">
      <c r="F28203" s="245"/>
    </row>
    <row r="28204" spans="6:6" ht="12" customHeight="1" x14ac:dyDescent="0.25">
      <c r="F28204" s="245"/>
    </row>
    <row r="28205" spans="6:6" ht="12" customHeight="1" x14ac:dyDescent="0.25">
      <c r="F28205" s="245"/>
    </row>
    <row r="28206" spans="6:6" ht="12" customHeight="1" x14ac:dyDescent="0.25">
      <c r="F28206" s="245"/>
    </row>
    <row r="28207" spans="6:6" ht="12" customHeight="1" x14ac:dyDescent="0.25">
      <c r="F28207" s="245"/>
    </row>
    <row r="28208" spans="6:6" ht="12" customHeight="1" x14ac:dyDescent="0.25">
      <c r="F28208" s="245"/>
    </row>
    <row r="28209" spans="6:6" ht="12" customHeight="1" x14ac:dyDescent="0.25">
      <c r="F28209" s="245"/>
    </row>
    <row r="28210" spans="6:6" ht="12" customHeight="1" x14ac:dyDescent="0.25">
      <c r="F28210" s="245"/>
    </row>
    <row r="28211" spans="6:6" ht="12" customHeight="1" x14ac:dyDescent="0.25">
      <c r="F28211" s="245"/>
    </row>
    <row r="28212" spans="6:6" ht="12" customHeight="1" x14ac:dyDescent="0.25">
      <c r="F28212" s="245"/>
    </row>
    <row r="28213" spans="6:6" ht="12" customHeight="1" x14ac:dyDescent="0.25">
      <c r="F28213" s="245"/>
    </row>
    <row r="28214" spans="6:6" ht="12" customHeight="1" x14ac:dyDescent="0.25">
      <c r="F28214" s="245"/>
    </row>
    <row r="28215" spans="6:6" ht="12" customHeight="1" x14ac:dyDescent="0.25">
      <c r="F28215" s="245"/>
    </row>
    <row r="28216" spans="6:6" ht="12" customHeight="1" x14ac:dyDescent="0.25">
      <c r="F28216" s="245"/>
    </row>
    <row r="28217" spans="6:6" ht="12" customHeight="1" x14ac:dyDescent="0.25">
      <c r="F28217" s="245"/>
    </row>
    <row r="28218" spans="6:6" ht="12" customHeight="1" x14ac:dyDescent="0.25">
      <c r="F28218" s="245"/>
    </row>
    <row r="28219" spans="6:6" ht="12" customHeight="1" x14ac:dyDescent="0.25">
      <c r="F28219" s="245"/>
    </row>
    <row r="28220" spans="6:6" ht="12" customHeight="1" x14ac:dyDescent="0.25">
      <c r="F28220" s="245"/>
    </row>
    <row r="28221" spans="6:6" ht="12" customHeight="1" x14ac:dyDescent="0.25">
      <c r="F28221" s="245"/>
    </row>
    <row r="28222" spans="6:6" ht="12" customHeight="1" x14ac:dyDescent="0.25">
      <c r="F28222" s="245"/>
    </row>
    <row r="28223" spans="6:6" ht="12" customHeight="1" x14ac:dyDescent="0.25">
      <c r="F28223" s="245"/>
    </row>
    <row r="28224" spans="6:6" ht="12" customHeight="1" x14ac:dyDescent="0.25">
      <c r="F28224" s="245"/>
    </row>
    <row r="28225" spans="6:6" ht="12" customHeight="1" x14ac:dyDescent="0.25">
      <c r="F28225" s="245"/>
    </row>
    <row r="28226" spans="6:6" ht="12" customHeight="1" x14ac:dyDescent="0.25">
      <c r="F28226" s="245"/>
    </row>
    <row r="28227" spans="6:6" ht="12" customHeight="1" x14ac:dyDescent="0.25">
      <c r="F28227" s="245"/>
    </row>
    <row r="28228" spans="6:6" ht="12" customHeight="1" x14ac:dyDescent="0.25">
      <c r="F28228" s="245"/>
    </row>
    <row r="28229" spans="6:6" ht="12" customHeight="1" x14ac:dyDescent="0.25">
      <c r="F28229" s="245"/>
    </row>
    <row r="28230" spans="6:6" ht="12" customHeight="1" x14ac:dyDescent="0.25">
      <c r="F28230" s="245"/>
    </row>
    <row r="28231" spans="6:6" ht="12" customHeight="1" x14ac:dyDescent="0.25">
      <c r="F28231" s="245"/>
    </row>
    <row r="28232" spans="6:6" ht="12" customHeight="1" x14ac:dyDescent="0.25">
      <c r="F28232" s="245"/>
    </row>
    <row r="28233" spans="6:6" ht="12" customHeight="1" x14ac:dyDescent="0.25">
      <c r="F28233" s="245"/>
    </row>
    <row r="28234" spans="6:6" ht="12" customHeight="1" x14ac:dyDescent="0.25">
      <c r="F28234" s="245"/>
    </row>
    <row r="28235" spans="6:6" ht="12" customHeight="1" x14ac:dyDescent="0.25">
      <c r="F28235" s="245"/>
    </row>
    <row r="28236" spans="6:6" ht="12" customHeight="1" x14ac:dyDescent="0.25">
      <c r="F28236" s="245"/>
    </row>
    <row r="28237" spans="6:6" ht="12" customHeight="1" x14ac:dyDescent="0.25">
      <c r="F28237" s="245"/>
    </row>
    <row r="28238" spans="6:6" ht="12" customHeight="1" x14ac:dyDescent="0.25">
      <c r="F28238" s="245"/>
    </row>
    <row r="28239" spans="6:6" ht="12" customHeight="1" x14ac:dyDescent="0.25">
      <c r="F28239" s="245"/>
    </row>
    <row r="28240" spans="6:6" ht="12" customHeight="1" x14ac:dyDescent="0.25">
      <c r="F28240" s="245"/>
    </row>
    <row r="28241" spans="6:6" ht="12" customHeight="1" x14ac:dyDescent="0.25">
      <c r="F28241" s="245"/>
    </row>
    <row r="28242" spans="6:6" ht="12" customHeight="1" x14ac:dyDescent="0.25">
      <c r="F28242" s="245"/>
    </row>
    <row r="28243" spans="6:6" ht="12" customHeight="1" x14ac:dyDescent="0.25">
      <c r="F28243" s="245"/>
    </row>
    <row r="28244" spans="6:6" ht="12" customHeight="1" x14ac:dyDescent="0.25">
      <c r="F28244" s="245"/>
    </row>
    <row r="28245" spans="6:6" ht="12" customHeight="1" x14ac:dyDescent="0.25">
      <c r="F28245" s="245"/>
    </row>
    <row r="28246" spans="6:6" ht="12" customHeight="1" x14ac:dyDescent="0.25">
      <c r="F28246" s="245"/>
    </row>
    <row r="28247" spans="6:6" ht="12" customHeight="1" x14ac:dyDescent="0.25">
      <c r="F28247" s="245"/>
    </row>
    <row r="28248" spans="6:6" ht="12" customHeight="1" x14ac:dyDescent="0.25">
      <c r="F28248" s="245"/>
    </row>
    <row r="28249" spans="6:6" ht="12" customHeight="1" x14ac:dyDescent="0.25">
      <c r="F28249" s="245"/>
    </row>
    <row r="28250" spans="6:6" ht="12" customHeight="1" x14ac:dyDescent="0.25">
      <c r="F28250" s="245"/>
    </row>
    <row r="28251" spans="6:6" ht="12" customHeight="1" x14ac:dyDescent="0.25">
      <c r="F28251" s="245"/>
    </row>
    <row r="28252" spans="6:6" ht="12" customHeight="1" x14ac:dyDescent="0.25">
      <c r="F28252" s="245"/>
    </row>
    <row r="28253" spans="6:6" ht="12" customHeight="1" x14ac:dyDescent="0.25">
      <c r="F28253" s="245"/>
    </row>
    <row r="28254" spans="6:6" ht="12" customHeight="1" x14ac:dyDescent="0.25">
      <c r="F28254" s="245"/>
    </row>
    <row r="28255" spans="6:6" ht="12" customHeight="1" x14ac:dyDescent="0.25">
      <c r="F28255" s="245"/>
    </row>
    <row r="28256" spans="6:6" ht="12" customHeight="1" x14ac:dyDescent="0.25">
      <c r="F28256" s="245"/>
    </row>
    <row r="28257" spans="6:6" ht="12" customHeight="1" x14ac:dyDescent="0.25">
      <c r="F28257" s="245"/>
    </row>
    <row r="28258" spans="6:6" ht="12" customHeight="1" x14ac:dyDescent="0.25">
      <c r="F28258" s="245"/>
    </row>
    <row r="28259" spans="6:6" ht="12" customHeight="1" x14ac:dyDescent="0.25">
      <c r="F28259" s="245"/>
    </row>
    <row r="28260" spans="6:6" ht="12" customHeight="1" x14ac:dyDescent="0.25">
      <c r="F28260" s="245"/>
    </row>
    <row r="28261" spans="6:6" ht="12" customHeight="1" x14ac:dyDescent="0.25">
      <c r="F28261" s="245"/>
    </row>
    <row r="28262" spans="6:6" ht="12" customHeight="1" x14ac:dyDescent="0.25">
      <c r="F28262" s="245"/>
    </row>
    <row r="28263" spans="6:6" ht="12" customHeight="1" x14ac:dyDescent="0.25">
      <c r="F28263" s="245"/>
    </row>
    <row r="28264" spans="6:6" ht="12" customHeight="1" x14ac:dyDescent="0.25">
      <c r="F28264" s="245"/>
    </row>
    <row r="28265" spans="6:6" ht="12" customHeight="1" x14ac:dyDescent="0.25">
      <c r="F28265" s="245"/>
    </row>
    <row r="28266" spans="6:6" ht="12" customHeight="1" x14ac:dyDescent="0.25">
      <c r="F28266" s="245"/>
    </row>
    <row r="28267" spans="6:6" ht="12" customHeight="1" x14ac:dyDescent="0.25">
      <c r="F28267" s="245"/>
    </row>
    <row r="28268" spans="6:6" ht="12" customHeight="1" x14ac:dyDescent="0.25">
      <c r="F28268" s="245"/>
    </row>
    <row r="28269" spans="6:6" ht="12" customHeight="1" x14ac:dyDescent="0.25">
      <c r="F28269" s="245"/>
    </row>
    <row r="28270" spans="6:6" ht="12" customHeight="1" x14ac:dyDescent="0.25">
      <c r="F28270" s="245"/>
    </row>
    <row r="28271" spans="6:6" ht="12" customHeight="1" x14ac:dyDescent="0.25">
      <c r="F28271" s="245"/>
    </row>
    <row r="28272" spans="6:6" ht="12" customHeight="1" x14ac:dyDescent="0.25">
      <c r="F28272" s="245"/>
    </row>
    <row r="28273" spans="6:6" ht="12" customHeight="1" x14ac:dyDescent="0.25">
      <c r="F28273" s="245"/>
    </row>
    <row r="28274" spans="6:6" ht="12" customHeight="1" x14ac:dyDescent="0.25">
      <c r="F28274" s="245"/>
    </row>
    <row r="28275" spans="6:6" ht="12" customHeight="1" x14ac:dyDescent="0.25">
      <c r="F28275" s="245"/>
    </row>
    <row r="28276" spans="6:6" ht="12" customHeight="1" x14ac:dyDescent="0.25">
      <c r="F28276" s="245"/>
    </row>
    <row r="28277" spans="6:6" ht="12" customHeight="1" x14ac:dyDescent="0.25">
      <c r="F28277" s="245"/>
    </row>
    <row r="28278" spans="6:6" ht="12" customHeight="1" x14ac:dyDescent="0.25">
      <c r="F28278" s="245"/>
    </row>
    <row r="28279" spans="6:6" ht="12" customHeight="1" x14ac:dyDescent="0.25">
      <c r="F28279" s="245"/>
    </row>
    <row r="28280" spans="6:6" ht="12" customHeight="1" x14ac:dyDescent="0.25">
      <c r="F28280" s="245"/>
    </row>
    <row r="28281" spans="6:6" ht="12" customHeight="1" x14ac:dyDescent="0.25">
      <c r="F28281" s="245"/>
    </row>
    <row r="28282" spans="6:6" ht="12" customHeight="1" x14ac:dyDescent="0.25">
      <c r="F28282" s="245"/>
    </row>
    <row r="28283" spans="6:6" ht="12" customHeight="1" x14ac:dyDescent="0.25">
      <c r="F28283" s="245"/>
    </row>
    <row r="28284" spans="6:6" ht="12" customHeight="1" x14ac:dyDescent="0.25">
      <c r="F28284" s="245"/>
    </row>
    <row r="28285" spans="6:6" ht="12" customHeight="1" x14ac:dyDescent="0.25">
      <c r="F28285" s="245"/>
    </row>
    <row r="28286" spans="6:6" ht="12" customHeight="1" x14ac:dyDescent="0.25">
      <c r="F28286" s="245"/>
    </row>
    <row r="28287" spans="6:6" ht="12" customHeight="1" x14ac:dyDescent="0.25">
      <c r="F28287" s="245"/>
    </row>
    <row r="28288" spans="6:6" ht="12" customHeight="1" x14ac:dyDescent="0.25">
      <c r="F28288" s="245"/>
    </row>
    <row r="28289" spans="6:6" ht="12" customHeight="1" x14ac:dyDescent="0.25">
      <c r="F28289" s="245"/>
    </row>
    <row r="28290" spans="6:6" ht="12" customHeight="1" x14ac:dyDescent="0.25">
      <c r="F28290" s="245"/>
    </row>
    <row r="28291" spans="6:6" ht="12" customHeight="1" x14ac:dyDescent="0.25">
      <c r="F28291" s="245"/>
    </row>
    <row r="28292" spans="6:6" ht="12" customHeight="1" x14ac:dyDescent="0.25">
      <c r="F28292" s="245"/>
    </row>
    <row r="28293" spans="6:6" ht="12" customHeight="1" x14ac:dyDescent="0.25">
      <c r="F28293" s="245"/>
    </row>
    <row r="28294" spans="6:6" ht="12" customHeight="1" x14ac:dyDescent="0.25">
      <c r="F28294" s="245"/>
    </row>
    <row r="28295" spans="6:6" ht="12" customHeight="1" x14ac:dyDescent="0.25">
      <c r="F28295" s="245"/>
    </row>
    <row r="28296" spans="6:6" ht="12" customHeight="1" x14ac:dyDescent="0.25">
      <c r="F28296" s="245"/>
    </row>
    <row r="28297" spans="6:6" ht="12" customHeight="1" x14ac:dyDescent="0.25">
      <c r="F28297" s="245"/>
    </row>
    <row r="28298" spans="6:6" ht="12" customHeight="1" x14ac:dyDescent="0.25">
      <c r="F28298" s="245"/>
    </row>
    <row r="28299" spans="6:6" ht="12" customHeight="1" x14ac:dyDescent="0.25">
      <c r="F28299" s="245"/>
    </row>
    <row r="28300" spans="6:6" ht="12" customHeight="1" x14ac:dyDescent="0.25">
      <c r="F28300" s="245"/>
    </row>
    <row r="28301" spans="6:6" ht="12" customHeight="1" x14ac:dyDescent="0.25">
      <c r="F28301" s="245"/>
    </row>
    <row r="28302" spans="6:6" ht="12" customHeight="1" x14ac:dyDescent="0.25">
      <c r="F28302" s="245"/>
    </row>
    <row r="28303" spans="6:6" ht="12" customHeight="1" x14ac:dyDescent="0.25">
      <c r="F28303" s="245"/>
    </row>
    <row r="28304" spans="6:6" ht="12" customHeight="1" x14ac:dyDescent="0.25">
      <c r="F28304" s="245"/>
    </row>
    <row r="28305" spans="6:6" ht="12" customHeight="1" x14ac:dyDescent="0.25">
      <c r="F28305" s="245"/>
    </row>
    <row r="28306" spans="6:6" ht="12" customHeight="1" x14ac:dyDescent="0.25">
      <c r="F28306" s="245"/>
    </row>
    <row r="28307" spans="6:6" ht="12" customHeight="1" x14ac:dyDescent="0.25">
      <c r="F28307" s="245"/>
    </row>
    <row r="28308" spans="6:6" ht="12" customHeight="1" x14ac:dyDescent="0.25">
      <c r="F28308" s="245"/>
    </row>
    <row r="28309" spans="6:6" ht="12" customHeight="1" x14ac:dyDescent="0.25">
      <c r="F28309" s="245"/>
    </row>
    <row r="28310" spans="6:6" ht="12" customHeight="1" x14ac:dyDescent="0.25">
      <c r="F28310" s="245"/>
    </row>
    <row r="28311" spans="6:6" ht="12" customHeight="1" x14ac:dyDescent="0.25">
      <c r="F28311" s="245"/>
    </row>
    <row r="28312" spans="6:6" ht="12" customHeight="1" x14ac:dyDescent="0.25">
      <c r="F28312" s="245"/>
    </row>
    <row r="28313" spans="6:6" ht="12" customHeight="1" x14ac:dyDescent="0.25">
      <c r="F28313" s="245"/>
    </row>
    <row r="28314" spans="6:6" ht="12" customHeight="1" x14ac:dyDescent="0.25">
      <c r="F28314" s="245"/>
    </row>
    <row r="28315" spans="6:6" ht="12" customHeight="1" x14ac:dyDescent="0.25">
      <c r="F28315" s="245"/>
    </row>
    <row r="28316" spans="6:6" ht="12" customHeight="1" x14ac:dyDescent="0.25">
      <c r="F28316" s="245"/>
    </row>
    <row r="28317" spans="6:6" ht="12" customHeight="1" x14ac:dyDescent="0.25">
      <c r="F28317" s="245"/>
    </row>
    <row r="28318" spans="6:6" ht="12" customHeight="1" x14ac:dyDescent="0.25">
      <c r="F28318" s="245"/>
    </row>
    <row r="28319" spans="6:6" ht="12" customHeight="1" x14ac:dyDescent="0.25">
      <c r="F28319" s="245"/>
    </row>
    <row r="28320" spans="6:6" ht="12" customHeight="1" x14ac:dyDescent="0.25">
      <c r="F28320" s="245"/>
    </row>
    <row r="28321" spans="6:6" ht="12" customHeight="1" x14ac:dyDescent="0.25">
      <c r="F28321" s="245"/>
    </row>
    <row r="28322" spans="6:6" ht="12" customHeight="1" x14ac:dyDescent="0.25">
      <c r="F28322" s="245"/>
    </row>
    <row r="28323" spans="6:6" ht="12" customHeight="1" x14ac:dyDescent="0.25">
      <c r="F28323" s="245"/>
    </row>
    <row r="28324" spans="6:6" ht="12" customHeight="1" x14ac:dyDescent="0.25">
      <c r="F28324" s="245"/>
    </row>
    <row r="28325" spans="6:6" ht="12" customHeight="1" x14ac:dyDescent="0.25">
      <c r="F28325" s="245"/>
    </row>
    <row r="28326" spans="6:6" ht="12" customHeight="1" x14ac:dyDescent="0.25">
      <c r="F28326" s="245"/>
    </row>
    <row r="28327" spans="6:6" ht="12" customHeight="1" x14ac:dyDescent="0.25">
      <c r="F28327" s="245"/>
    </row>
    <row r="28328" spans="6:6" ht="12" customHeight="1" x14ac:dyDescent="0.25">
      <c r="F28328" s="245"/>
    </row>
    <row r="28329" spans="6:6" ht="12" customHeight="1" x14ac:dyDescent="0.25">
      <c r="F28329" s="245"/>
    </row>
    <row r="28330" spans="6:6" ht="12" customHeight="1" x14ac:dyDescent="0.25">
      <c r="F28330" s="245"/>
    </row>
    <row r="28331" spans="6:6" ht="12" customHeight="1" x14ac:dyDescent="0.25">
      <c r="F28331" s="245"/>
    </row>
    <row r="28332" spans="6:6" ht="12" customHeight="1" x14ac:dyDescent="0.25">
      <c r="F28332" s="245"/>
    </row>
    <row r="28333" spans="6:6" ht="12" customHeight="1" x14ac:dyDescent="0.25">
      <c r="F28333" s="245"/>
    </row>
    <row r="28334" spans="6:6" ht="12" customHeight="1" x14ac:dyDescent="0.25">
      <c r="F28334" s="245"/>
    </row>
    <row r="28335" spans="6:6" ht="12" customHeight="1" x14ac:dyDescent="0.25">
      <c r="F28335" s="245"/>
    </row>
    <row r="28336" spans="6:6" ht="12" customHeight="1" x14ac:dyDescent="0.25">
      <c r="F28336" s="245"/>
    </row>
    <row r="28337" spans="6:6" ht="12" customHeight="1" x14ac:dyDescent="0.25">
      <c r="F28337" s="245"/>
    </row>
    <row r="28338" spans="6:6" ht="12" customHeight="1" x14ac:dyDescent="0.25">
      <c r="F28338" s="245"/>
    </row>
    <row r="28339" spans="6:6" ht="12" customHeight="1" x14ac:dyDescent="0.25">
      <c r="F28339" s="245"/>
    </row>
    <row r="28340" spans="6:6" ht="12" customHeight="1" x14ac:dyDescent="0.25">
      <c r="F28340" s="245"/>
    </row>
    <row r="28341" spans="6:6" ht="12" customHeight="1" x14ac:dyDescent="0.25">
      <c r="F28341" s="245"/>
    </row>
    <row r="28342" spans="6:6" ht="12" customHeight="1" x14ac:dyDescent="0.25">
      <c r="F28342" s="245"/>
    </row>
    <row r="28343" spans="6:6" ht="12" customHeight="1" x14ac:dyDescent="0.25">
      <c r="F28343" s="245"/>
    </row>
    <row r="28344" spans="6:6" ht="12" customHeight="1" x14ac:dyDescent="0.25">
      <c r="F28344" s="245"/>
    </row>
    <row r="28345" spans="6:6" ht="12" customHeight="1" x14ac:dyDescent="0.25">
      <c r="F28345" s="245"/>
    </row>
    <row r="28346" spans="6:6" ht="12" customHeight="1" x14ac:dyDescent="0.25">
      <c r="F28346" s="245"/>
    </row>
    <row r="28347" spans="6:6" ht="12" customHeight="1" x14ac:dyDescent="0.25">
      <c r="F28347" s="245"/>
    </row>
    <row r="28348" spans="6:6" ht="12" customHeight="1" x14ac:dyDescent="0.25">
      <c r="F28348" s="245"/>
    </row>
    <row r="28349" spans="6:6" ht="12" customHeight="1" x14ac:dyDescent="0.25">
      <c r="F28349" s="245"/>
    </row>
    <row r="28350" spans="6:6" ht="12" customHeight="1" x14ac:dyDescent="0.25">
      <c r="F28350" s="245"/>
    </row>
    <row r="28351" spans="6:6" ht="12" customHeight="1" x14ac:dyDescent="0.25">
      <c r="F28351" s="245"/>
    </row>
    <row r="28352" spans="6:6" ht="12" customHeight="1" x14ac:dyDescent="0.25">
      <c r="F28352" s="245"/>
    </row>
    <row r="28353" spans="6:6" ht="12" customHeight="1" x14ac:dyDescent="0.25">
      <c r="F28353" s="245"/>
    </row>
    <row r="28354" spans="6:6" ht="12" customHeight="1" x14ac:dyDescent="0.25">
      <c r="F28354" s="245"/>
    </row>
    <row r="28355" spans="6:6" ht="12" customHeight="1" x14ac:dyDescent="0.25">
      <c r="F28355" s="245"/>
    </row>
    <row r="28356" spans="6:6" ht="12" customHeight="1" x14ac:dyDescent="0.25">
      <c r="F28356" s="245"/>
    </row>
    <row r="28357" spans="6:6" ht="12" customHeight="1" x14ac:dyDescent="0.25">
      <c r="F28357" s="245"/>
    </row>
    <row r="28358" spans="6:6" ht="12" customHeight="1" x14ac:dyDescent="0.25">
      <c r="F28358" s="245"/>
    </row>
    <row r="28359" spans="6:6" ht="12" customHeight="1" x14ac:dyDescent="0.25">
      <c r="F28359" s="245"/>
    </row>
    <row r="28360" spans="6:6" ht="12" customHeight="1" x14ac:dyDescent="0.25">
      <c r="F28360" s="245"/>
    </row>
    <row r="28361" spans="6:6" ht="12" customHeight="1" x14ac:dyDescent="0.25">
      <c r="F28361" s="245"/>
    </row>
    <row r="28362" spans="6:6" ht="12" customHeight="1" x14ac:dyDescent="0.25">
      <c r="F28362" s="245"/>
    </row>
    <row r="28363" spans="6:6" ht="12" customHeight="1" x14ac:dyDescent="0.25">
      <c r="F28363" s="245"/>
    </row>
    <row r="28364" spans="6:6" ht="12" customHeight="1" x14ac:dyDescent="0.25">
      <c r="F28364" s="245"/>
    </row>
    <row r="28365" spans="6:6" ht="12" customHeight="1" x14ac:dyDescent="0.25">
      <c r="F28365" s="245"/>
    </row>
    <row r="28366" spans="6:6" ht="12" customHeight="1" x14ac:dyDescent="0.25">
      <c r="F28366" s="245"/>
    </row>
    <row r="28367" spans="6:6" ht="12" customHeight="1" x14ac:dyDescent="0.25">
      <c r="F28367" s="245"/>
    </row>
    <row r="28368" spans="6:6" ht="12" customHeight="1" x14ac:dyDescent="0.25">
      <c r="F28368" s="245"/>
    </row>
    <row r="28369" spans="6:6" ht="12" customHeight="1" x14ac:dyDescent="0.25">
      <c r="F28369" s="245"/>
    </row>
    <row r="28370" spans="6:6" ht="12" customHeight="1" x14ac:dyDescent="0.25">
      <c r="F28370" s="245"/>
    </row>
    <row r="28371" spans="6:6" ht="12" customHeight="1" x14ac:dyDescent="0.25">
      <c r="F28371" s="245"/>
    </row>
    <row r="28372" spans="6:6" ht="12" customHeight="1" x14ac:dyDescent="0.25">
      <c r="F28372" s="245"/>
    </row>
    <row r="28373" spans="6:6" ht="12" customHeight="1" x14ac:dyDescent="0.25">
      <c r="F28373" s="245"/>
    </row>
    <row r="28374" spans="6:6" ht="12" customHeight="1" x14ac:dyDescent="0.25">
      <c r="F28374" s="245"/>
    </row>
    <row r="28375" spans="6:6" ht="12" customHeight="1" x14ac:dyDescent="0.25">
      <c r="F28375" s="245"/>
    </row>
    <row r="28376" spans="6:6" ht="12" customHeight="1" x14ac:dyDescent="0.25">
      <c r="F28376" s="245"/>
    </row>
    <row r="28377" spans="6:6" ht="12" customHeight="1" x14ac:dyDescent="0.25">
      <c r="F28377" s="245"/>
    </row>
    <row r="28378" spans="6:6" ht="12" customHeight="1" x14ac:dyDescent="0.25">
      <c r="F28378" s="245"/>
    </row>
    <row r="28379" spans="6:6" ht="12" customHeight="1" x14ac:dyDescent="0.25">
      <c r="F28379" s="245"/>
    </row>
    <row r="28380" spans="6:6" ht="12" customHeight="1" x14ac:dyDescent="0.25">
      <c r="F28380" s="245"/>
    </row>
    <row r="28381" spans="6:6" ht="12" customHeight="1" x14ac:dyDescent="0.25">
      <c r="F28381" s="245"/>
    </row>
    <row r="28382" spans="6:6" ht="12" customHeight="1" x14ac:dyDescent="0.25">
      <c r="F28382" s="245"/>
    </row>
    <row r="28383" spans="6:6" ht="12" customHeight="1" x14ac:dyDescent="0.25">
      <c r="F28383" s="245"/>
    </row>
    <row r="28384" spans="6:6" ht="12" customHeight="1" x14ac:dyDescent="0.25">
      <c r="F28384" s="245"/>
    </row>
    <row r="28385" spans="6:6" ht="12" customHeight="1" x14ac:dyDescent="0.25">
      <c r="F28385" s="245"/>
    </row>
    <row r="28386" spans="6:6" ht="12" customHeight="1" x14ac:dyDescent="0.25">
      <c r="F28386" s="245"/>
    </row>
    <row r="28387" spans="6:6" ht="12" customHeight="1" x14ac:dyDescent="0.25">
      <c r="F28387" s="245"/>
    </row>
    <row r="28388" spans="6:6" ht="12" customHeight="1" x14ac:dyDescent="0.25">
      <c r="F28388" s="245"/>
    </row>
    <row r="28389" spans="6:6" ht="12" customHeight="1" x14ac:dyDescent="0.25">
      <c r="F28389" s="245"/>
    </row>
    <row r="28390" spans="6:6" ht="12" customHeight="1" x14ac:dyDescent="0.25">
      <c r="F28390" s="245"/>
    </row>
    <row r="28391" spans="6:6" ht="12" customHeight="1" x14ac:dyDescent="0.25">
      <c r="F28391" s="245"/>
    </row>
    <row r="28392" spans="6:6" ht="12" customHeight="1" x14ac:dyDescent="0.25">
      <c r="F28392" s="245"/>
    </row>
    <row r="28393" spans="6:6" ht="12" customHeight="1" x14ac:dyDescent="0.25">
      <c r="F28393" s="245"/>
    </row>
    <row r="28394" spans="6:6" ht="12" customHeight="1" x14ac:dyDescent="0.25">
      <c r="F28394" s="245"/>
    </row>
    <row r="28395" spans="6:6" ht="12" customHeight="1" x14ac:dyDescent="0.25">
      <c r="F28395" s="245"/>
    </row>
    <row r="28396" spans="6:6" ht="12" customHeight="1" x14ac:dyDescent="0.25">
      <c r="F28396" s="245"/>
    </row>
    <row r="28397" spans="6:6" ht="12" customHeight="1" x14ac:dyDescent="0.25">
      <c r="F28397" s="245"/>
    </row>
    <row r="28398" spans="6:6" ht="12" customHeight="1" x14ac:dyDescent="0.25">
      <c r="F28398" s="245"/>
    </row>
    <row r="28399" spans="6:6" ht="12" customHeight="1" x14ac:dyDescent="0.25">
      <c r="F28399" s="245"/>
    </row>
    <row r="28400" spans="6:6" ht="12" customHeight="1" x14ac:dyDescent="0.25">
      <c r="F28400" s="245"/>
    </row>
    <row r="28401" spans="6:6" ht="12" customHeight="1" x14ac:dyDescent="0.25">
      <c r="F28401" s="245"/>
    </row>
    <row r="28402" spans="6:6" ht="12" customHeight="1" x14ac:dyDescent="0.25">
      <c r="F28402" s="245"/>
    </row>
    <row r="28403" spans="6:6" ht="12" customHeight="1" x14ac:dyDescent="0.25">
      <c r="F28403" s="245"/>
    </row>
    <row r="28404" spans="6:6" ht="12" customHeight="1" x14ac:dyDescent="0.25">
      <c r="F28404" s="245"/>
    </row>
    <row r="28405" spans="6:6" ht="12" customHeight="1" x14ac:dyDescent="0.25">
      <c r="F28405" s="245"/>
    </row>
    <row r="28406" spans="6:6" ht="12" customHeight="1" x14ac:dyDescent="0.25">
      <c r="F28406" s="245"/>
    </row>
    <row r="28407" spans="6:6" ht="12" customHeight="1" x14ac:dyDescent="0.25">
      <c r="F28407" s="245"/>
    </row>
    <row r="28408" spans="6:6" ht="12" customHeight="1" x14ac:dyDescent="0.25">
      <c r="F28408" s="245"/>
    </row>
    <row r="28409" spans="6:6" ht="12" customHeight="1" x14ac:dyDescent="0.25">
      <c r="F28409" s="245"/>
    </row>
    <row r="28410" spans="6:6" ht="12" customHeight="1" x14ac:dyDescent="0.25">
      <c r="F28410" s="245"/>
    </row>
    <row r="28411" spans="6:6" ht="12" customHeight="1" x14ac:dyDescent="0.25">
      <c r="F28411" s="245"/>
    </row>
    <row r="28412" spans="6:6" ht="12" customHeight="1" x14ac:dyDescent="0.25">
      <c r="F28412" s="245"/>
    </row>
    <row r="28413" spans="6:6" ht="12" customHeight="1" x14ac:dyDescent="0.25">
      <c r="F28413" s="245"/>
    </row>
    <row r="28414" spans="6:6" ht="12" customHeight="1" x14ac:dyDescent="0.25">
      <c r="F28414" s="245"/>
    </row>
    <row r="28415" spans="6:6" ht="12" customHeight="1" x14ac:dyDescent="0.25">
      <c r="F28415" s="245"/>
    </row>
    <row r="28416" spans="6:6" ht="12" customHeight="1" x14ac:dyDescent="0.25">
      <c r="F28416" s="245"/>
    </row>
    <row r="28417" spans="6:6" ht="12" customHeight="1" x14ac:dyDescent="0.25">
      <c r="F28417" s="245"/>
    </row>
    <row r="28418" spans="6:6" ht="12" customHeight="1" x14ac:dyDescent="0.25">
      <c r="F28418" s="245"/>
    </row>
    <row r="28419" spans="6:6" ht="12" customHeight="1" x14ac:dyDescent="0.25">
      <c r="F28419" s="245"/>
    </row>
    <row r="28420" spans="6:6" ht="12" customHeight="1" x14ac:dyDescent="0.25">
      <c r="F28420" s="245"/>
    </row>
    <row r="28421" spans="6:6" ht="12" customHeight="1" x14ac:dyDescent="0.25">
      <c r="F28421" s="245"/>
    </row>
    <row r="28422" spans="6:6" ht="12" customHeight="1" x14ac:dyDescent="0.25">
      <c r="F28422" s="245"/>
    </row>
    <row r="28423" spans="6:6" ht="12" customHeight="1" x14ac:dyDescent="0.25">
      <c r="F28423" s="245"/>
    </row>
    <row r="28424" spans="6:6" ht="12" customHeight="1" x14ac:dyDescent="0.25">
      <c r="F28424" s="245"/>
    </row>
    <row r="28425" spans="6:6" ht="12" customHeight="1" x14ac:dyDescent="0.25">
      <c r="F28425" s="245"/>
    </row>
    <row r="28426" spans="6:6" ht="12" customHeight="1" x14ac:dyDescent="0.25">
      <c r="F28426" s="245"/>
    </row>
    <row r="28427" spans="6:6" ht="12" customHeight="1" x14ac:dyDescent="0.25">
      <c r="F28427" s="245"/>
    </row>
    <row r="28428" spans="6:6" ht="12" customHeight="1" x14ac:dyDescent="0.25">
      <c r="F28428" s="245"/>
    </row>
    <row r="28429" spans="6:6" ht="12" customHeight="1" x14ac:dyDescent="0.25">
      <c r="F28429" s="245"/>
    </row>
    <row r="28430" spans="6:6" ht="12" customHeight="1" x14ac:dyDescent="0.25">
      <c r="F28430" s="245"/>
    </row>
    <row r="28431" spans="6:6" ht="12" customHeight="1" x14ac:dyDescent="0.25">
      <c r="F28431" s="245"/>
    </row>
    <row r="28432" spans="6:6" ht="12" customHeight="1" x14ac:dyDescent="0.25">
      <c r="F28432" s="245"/>
    </row>
    <row r="28433" spans="6:6" ht="12" customHeight="1" x14ac:dyDescent="0.25">
      <c r="F28433" s="245"/>
    </row>
    <row r="28434" spans="6:6" ht="12" customHeight="1" x14ac:dyDescent="0.25">
      <c r="F28434" s="245"/>
    </row>
    <row r="28435" spans="6:6" ht="12" customHeight="1" x14ac:dyDescent="0.25">
      <c r="F28435" s="245"/>
    </row>
    <row r="28436" spans="6:6" ht="12" customHeight="1" x14ac:dyDescent="0.25">
      <c r="F28436" s="245"/>
    </row>
    <row r="28437" spans="6:6" ht="12" customHeight="1" x14ac:dyDescent="0.25">
      <c r="F28437" s="245"/>
    </row>
    <row r="28438" spans="6:6" ht="12" customHeight="1" x14ac:dyDescent="0.25">
      <c r="F28438" s="245"/>
    </row>
    <row r="28439" spans="6:6" ht="12" customHeight="1" x14ac:dyDescent="0.25">
      <c r="F28439" s="245"/>
    </row>
    <row r="28440" spans="6:6" ht="12" customHeight="1" x14ac:dyDescent="0.25">
      <c r="F28440" s="245"/>
    </row>
    <row r="28441" spans="6:6" ht="12" customHeight="1" x14ac:dyDescent="0.25">
      <c r="F28441" s="245"/>
    </row>
    <row r="28442" spans="6:6" ht="12" customHeight="1" x14ac:dyDescent="0.25">
      <c r="F28442" s="245"/>
    </row>
    <row r="28443" spans="6:6" ht="12" customHeight="1" x14ac:dyDescent="0.25">
      <c r="F28443" s="245"/>
    </row>
    <row r="28444" spans="6:6" ht="12" customHeight="1" x14ac:dyDescent="0.25">
      <c r="F28444" s="245"/>
    </row>
    <row r="28445" spans="6:6" ht="12" customHeight="1" x14ac:dyDescent="0.25">
      <c r="F28445" s="245"/>
    </row>
    <row r="28446" spans="6:6" ht="12" customHeight="1" x14ac:dyDescent="0.25">
      <c r="F28446" s="245"/>
    </row>
    <row r="28447" spans="6:6" ht="12" customHeight="1" x14ac:dyDescent="0.25">
      <c r="F28447" s="245"/>
    </row>
    <row r="28448" spans="6:6" ht="12" customHeight="1" x14ac:dyDescent="0.25">
      <c r="F28448" s="245"/>
    </row>
    <row r="28449" spans="6:6" ht="12" customHeight="1" x14ac:dyDescent="0.25">
      <c r="F28449" s="245"/>
    </row>
    <row r="28450" spans="6:6" ht="12" customHeight="1" x14ac:dyDescent="0.25">
      <c r="F28450" s="245"/>
    </row>
    <row r="28451" spans="6:6" ht="12" customHeight="1" x14ac:dyDescent="0.25">
      <c r="F28451" s="245"/>
    </row>
    <row r="28452" spans="6:6" ht="12" customHeight="1" x14ac:dyDescent="0.25">
      <c r="F28452" s="245"/>
    </row>
    <row r="28453" spans="6:6" ht="12" customHeight="1" x14ac:dyDescent="0.25">
      <c r="F28453" s="245"/>
    </row>
    <row r="28454" spans="6:6" ht="12" customHeight="1" x14ac:dyDescent="0.25">
      <c r="F28454" s="245"/>
    </row>
    <row r="28455" spans="6:6" ht="12" customHeight="1" x14ac:dyDescent="0.25">
      <c r="F28455" s="245"/>
    </row>
    <row r="28456" spans="6:6" ht="12" customHeight="1" x14ac:dyDescent="0.25">
      <c r="F28456" s="245"/>
    </row>
    <row r="28457" spans="6:6" ht="12" customHeight="1" x14ac:dyDescent="0.25">
      <c r="F28457" s="245"/>
    </row>
    <row r="28458" spans="6:6" ht="12" customHeight="1" x14ac:dyDescent="0.25">
      <c r="F28458" s="245"/>
    </row>
    <row r="28459" spans="6:6" ht="12" customHeight="1" x14ac:dyDescent="0.25">
      <c r="F28459" s="245"/>
    </row>
    <row r="28460" spans="6:6" ht="12" customHeight="1" x14ac:dyDescent="0.25">
      <c r="F28460" s="245"/>
    </row>
    <row r="28461" spans="6:6" ht="12" customHeight="1" x14ac:dyDescent="0.25">
      <c r="F28461" s="245"/>
    </row>
    <row r="28462" spans="6:6" ht="12" customHeight="1" x14ac:dyDescent="0.25">
      <c r="F28462" s="245"/>
    </row>
    <row r="28463" spans="6:6" ht="12" customHeight="1" x14ac:dyDescent="0.25">
      <c r="F28463" s="245"/>
    </row>
    <row r="28464" spans="6:6" ht="12" customHeight="1" x14ac:dyDescent="0.25">
      <c r="F28464" s="245"/>
    </row>
    <row r="28465" spans="6:6" ht="12" customHeight="1" x14ac:dyDescent="0.25">
      <c r="F28465" s="245"/>
    </row>
    <row r="28466" spans="6:6" ht="12" customHeight="1" x14ac:dyDescent="0.25">
      <c r="F28466" s="245"/>
    </row>
    <row r="28467" spans="6:6" ht="12" customHeight="1" x14ac:dyDescent="0.25">
      <c r="F28467" s="245"/>
    </row>
    <row r="28468" spans="6:6" ht="12" customHeight="1" x14ac:dyDescent="0.25">
      <c r="F28468" s="245"/>
    </row>
    <row r="28469" spans="6:6" ht="12" customHeight="1" x14ac:dyDescent="0.25">
      <c r="F28469" s="245"/>
    </row>
    <row r="28470" spans="6:6" ht="12" customHeight="1" x14ac:dyDescent="0.25">
      <c r="F28470" s="245"/>
    </row>
    <row r="28471" spans="6:6" ht="12" customHeight="1" x14ac:dyDescent="0.25">
      <c r="F28471" s="245"/>
    </row>
    <row r="28472" spans="6:6" ht="12" customHeight="1" x14ac:dyDescent="0.25">
      <c r="F28472" s="245"/>
    </row>
    <row r="28473" spans="6:6" ht="12" customHeight="1" x14ac:dyDescent="0.25">
      <c r="F28473" s="245"/>
    </row>
    <row r="28474" spans="6:6" ht="12" customHeight="1" x14ac:dyDescent="0.25">
      <c r="F28474" s="245"/>
    </row>
    <row r="28475" spans="6:6" ht="12" customHeight="1" x14ac:dyDescent="0.25">
      <c r="F28475" s="245"/>
    </row>
    <row r="28476" spans="6:6" ht="12" customHeight="1" x14ac:dyDescent="0.25">
      <c r="F28476" s="245"/>
    </row>
    <row r="28477" spans="6:6" ht="12" customHeight="1" x14ac:dyDescent="0.25">
      <c r="F28477" s="245"/>
    </row>
    <row r="28478" spans="6:6" ht="12" customHeight="1" x14ac:dyDescent="0.25">
      <c r="F28478" s="245"/>
    </row>
    <row r="28479" spans="6:6" ht="12" customHeight="1" x14ac:dyDescent="0.25">
      <c r="F28479" s="245"/>
    </row>
    <row r="28480" spans="6:6" ht="12" customHeight="1" x14ac:dyDescent="0.25">
      <c r="F28480" s="245"/>
    </row>
    <row r="28481" spans="6:6" ht="12" customHeight="1" x14ac:dyDescent="0.25">
      <c r="F28481" s="245"/>
    </row>
    <row r="28482" spans="6:6" ht="12" customHeight="1" x14ac:dyDescent="0.25">
      <c r="F28482" s="245"/>
    </row>
    <row r="28483" spans="6:6" ht="12" customHeight="1" x14ac:dyDescent="0.25">
      <c r="F28483" s="245"/>
    </row>
    <row r="28484" spans="6:6" ht="12" customHeight="1" x14ac:dyDescent="0.25">
      <c r="F28484" s="245"/>
    </row>
    <row r="28485" spans="6:6" ht="12" customHeight="1" x14ac:dyDescent="0.25">
      <c r="F28485" s="245"/>
    </row>
    <row r="28486" spans="6:6" ht="12" customHeight="1" x14ac:dyDescent="0.25">
      <c r="F28486" s="245"/>
    </row>
    <row r="28487" spans="6:6" ht="12" customHeight="1" x14ac:dyDescent="0.25">
      <c r="F28487" s="245"/>
    </row>
    <row r="28488" spans="6:6" ht="12" customHeight="1" x14ac:dyDescent="0.25">
      <c r="F28488" s="245"/>
    </row>
    <row r="28489" spans="6:6" ht="12" customHeight="1" x14ac:dyDescent="0.25">
      <c r="F28489" s="245"/>
    </row>
    <row r="28490" spans="6:6" ht="12" customHeight="1" x14ac:dyDescent="0.25">
      <c r="F28490" s="245"/>
    </row>
    <row r="28491" spans="6:6" ht="12" customHeight="1" x14ac:dyDescent="0.25">
      <c r="F28491" s="245"/>
    </row>
    <row r="28492" spans="6:6" ht="12" customHeight="1" x14ac:dyDescent="0.25">
      <c r="F28492" s="245"/>
    </row>
    <row r="28493" spans="6:6" ht="12" customHeight="1" x14ac:dyDescent="0.25">
      <c r="F28493" s="245"/>
    </row>
    <row r="28494" spans="6:6" ht="12" customHeight="1" x14ac:dyDescent="0.25">
      <c r="F28494" s="245"/>
    </row>
    <row r="28495" spans="6:6" ht="12" customHeight="1" x14ac:dyDescent="0.25">
      <c r="F28495" s="245"/>
    </row>
    <row r="28496" spans="6:6" ht="12" customHeight="1" x14ac:dyDescent="0.25">
      <c r="F28496" s="245"/>
    </row>
    <row r="28497" spans="6:6" ht="12" customHeight="1" x14ac:dyDescent="0.25">
      <c r="F28497" s="245"/>
    </row>
    <row r="28498" spans="6:6" ht="12" customHeight="1" x14ac:dyDescent="0.25">
      <c r="F28498" s="245"/>
    </row>
    <row r="28499" spans="6:6" ht="12" customHeight="1" x14ac:dyDescent="0.25">
      <c r="F28499" s="245"/>
    </row>
    <row r="28500" spans="6:6" ht="12" customHeight="1" x14ac:dyDescent="0.25">
      <c r="F28500" s="245"/>
    </row>
    <row r="28501" spans="6:6" ht="12" customHeight="1" x14ac:dyDescent="0.25">
      <c r="F28501" s="245"/>
    </row>
    <row r="28502" spans="6:6" ht="12" customHeight="1" x14ac:dyDescent="0.25">
      <c r="F28502" s="245"/>
    </row>
    <row r="28503" spans="6:6" ht="12" customHeight="1" x14ac:dyDescent="0.25">
      <c r="F28503" s="245"/>
    </row>
    <row r="28504" spans="6:6" ht="12" customHeight="1" x14ac:dyDescent="0.25">
      <c r="F28504" s="245"/>
    </row>
    <row r="28505" spans="6:6" ht="12" customHeight="1" x14ac:dyDescent="0.25">
      <c r="F28505" s="245"/>
    </row>
    <row r="28506" spans="6:6" ht="12" customHeight="1" x14ac:dyDescent="0.25">
      <c r="F28506" s="245"/>
    </row>
    <row r="28507" spans="6:6" ht="12" customHeight="1" x14ac:dyDescent="0.25">
      <c r="F28507" s="245"/>
    </row>
    <row r="28508" spans="6:6" ht="12" customHeight="1" x14ac:dyDescent="0.25">
      <c r="F28508" s="245"/>
    </row>
    <row r="28509" spans="6:6" ht="12" customHeight="1" x14ac:dyDescent="0.25">
      <c r="F28509" s="245"/>
    </row>
    <row r="28510" spans="6:6" ht="12" customHeight="1" x14ac:dyDescent="0.25">
      <c r="F28510" s="245"/>
    </row>
    <row r="28511" spans="6:6" ht="12" customHeight="1" x14ac:dyDescent="0.25">
      <c r="F28511" s="245"/>
    </row>
    <row r="28512" spans="6:6" ht="12" customHeight="1" x14ac:dyDescent="0.25">
      <c r="F28512" s="245"/>
    </row>
    <row r="28513" spans="6:6" ht="12" customHeight="1" x14ac:dyDescent="0.25">
      <c r="F28513" s="245"/>
    </row>
    <row r="28514" spans="6:6" ht="12" customHeight="1" x14ac:dyDescent="0.25">
      <c r="F28514" s="245"/>
    </row>
    <row r="28515" spans="6:6" ht="12" customHeight="1" x14ac:dyDescent="0.25">
      <c r="F28515" s="245"/>
    </row>
    <row r="28516" spans="6:6" ht="12" customHeight="1" x14ac:dyDescent="0.25">
      <c r="F28516" s="245"/>
    </row>
    <row r="28517" spans="6:6" ht="12" customHeight="1" x14ac:dyDescent="0.25">
      <c r="F28517" s="245"/>
    </row>
    <row r="28518" spans="6:6" ht="12" customHeight="1" x14ac:dyDescent="0.25">
      <c r="F28518" s="245"/>
    </row>
    <row r="28519" spans="6:6" ht="12" customHeight="1" x14ac:dyDescent="0.25">
      <c r="F28519" s="245"/>
    </row>
    <row r="28520" spans="6:6" ht="12" customHeight="1" x14ac:dyDescent="0.25">
      <c r="F28520" s="245"/>
    </row>
    <row r="28521" spans="6:6" ht="12" customHeight="1" x14ac:dyDescent="0.25">
      <c r="F28521" s="245"/>
    </row>
    <row r="28522" spans="6:6" ht="12" customHeight="1" x14ac:dyDescent="0.25">
      <c r="F28522" s="245"/>
    </row>
    <row r="28523" spans="6:6" ht="12" customHeight="1" x14ac:dyDescent="0.25">
      <c r="F28523" s="245"/>
    </row>
    <row r="28524" spans="6:6" ht="12" customHeight="1" x14ac:dyDescent="0.25">
      <c r="F28524" s="245"/>
    </row>
    <row r="28525" spans="6:6" ht="12" customHeight="1" x14ac:dyDescent="0.25">
      <c r="F28525" s="245"/>
    </row>
    <row r="28526" spans="6:6" ht="12" customHeight="1" x14ac:dyDescent="0.25">
      <c r="F28526" s="245"/>
    </row>
    <row r="28527" spans="6:6" ht="12" customHeight="1" x14ac:dyDescent="0.25">
      <c r="F28527" s="245"/>
    </row>
    <row r="28528" spans="6:6" ht="12" customHeight="1" x14ac:dyDescent="0.25">
      <c r="F28528" s="245"/>
    </row>
    <row r="28529" spans="6:6" ht="12" customHeight="1" x14ac:dyDescent="0.25">
      <c r="F28529" s="245"/>
    </row>
    <row r="28530" spans="6:6" ht="12" customHeight="1" x14ac:dyDescent="0.25">
      <c r="F28530" s="245"/>
    </row>
    <row r="28531" spans="6:6" ht="12" customHeight="1" x14ac:dyDescent="0.25">
      <c r="F28531" s="245"/>
    </row>
    <row r="28532" spans="6:6" ht="12" customHeight="1" x14ac:dyDescent="0.25">
      <c r="F28532" s="245"/>
    </row>
    <row r="28533" spans="6:6" ht="12" customHeight="1" x14ac:dyDescent="0.25">
      <c r="F28533" s="245"/>
    </row>
    <row r="28534" spans="6:6" ht="12" customHeight="1" x14ac:dyDescent="0.25">
      <c r="F28534" s="245"/>
    </row>
    <row r="28535" spans="6:6" ht="12" customHeight="1" x14ac:dyDescent="0.25">
      <c r="F28535" s="245"/>
    </row>
    <row r="28536" spans="6:6" ht="12" customHeight="1" x14ac:dyDescent="0.25">
      <c r="F28536" s="245"/>
    </row>
    <row r="28537" spans="6:6" ht="12" customHeight="1" x14ac:dyDescent="0.25">
      <c r="F28537" s="245"/>
    </row>
    <row r="28538" spans="6:6" ht="12" customHeight="1" x14ac:dyDescent="0.25">
      <c r="F28538" s="245"/>
    </row>
    <row r="28539" spans="6:6" ht="12" customHeight="1" x14ac:dyDescent="0.25">
      <c r="F28539" s="245"/>
    </row>
    <row r="28540" spans="6:6" ht="12" customHeight="1" x14ac:dyDescent="0.25">
      <c r="F28540" s="245"/>
    </row>
    <row r="28541" spans="6:6" ht="12" customHeight="1" x14ac:dyDescent="0.25">
      <c r="F28541" s="245"/>
    </row>
    <row r="28542" spans="6:6" ht="12" customHeight="1" x14ac:dyDescent="0.25">
      <c r="F28542" s="245"/>
    </row>
    <row r="28543" spans="6:6" ht="12" customHeight="1" x14ac:dyDescent="0.25">
      <c r="F28543" s="245"/>
    </row>
    <row r="28544" spans="6:6" ht="12" customHeight="1" x14ac:dyDescent="0.25">
      <c r="F28544" s="245"/>
    </row>
    <row r="28545" spans="6:6" ht="12" customHeight="1" x14ac:dyDescent="0.25">
      <c r="F28545" s="245"/>
    </row>
    <row r="28546" spans="6:6" ht="12" customHeight="1" x14ac:dyDescent="0.25">
      <c r="F28546" s="245"/>
    </row>
    <row r="28547" spans="6:6" ht="12" customHeight="1" x14ac:dyDescent="0.25">
      <c r="F28547" s="245"/>
    </row>
    <row r="28548" spans="6:6" ht="12" customHeight="1" x14ac:dyDescent="0.25">
      <c r="F28548" s="245"/>
    </row>
    <row r="28549" spans="6:6" ht="12" customHeight="1" x14ac:dyDescent="0.25">
      <c r="F28549" s="245"/>
    </row>
    <row r="28550" spans="6:6" ht="12" customHeight="1" x14ac:dyDescent="0.25">
      <c r="F28550" s="245"/>
    </row>
    <row r="28551" spans="6:6" ht="12" customHeight="1" x14ac:dyDescent="0.25">
      <c r="F28551" s="245"/>
    </row>
    <row r="28552" spans="6:6" ht="12" customHeight="1" x14ac:dyDescent="0.25">
      <c r="F28552" s="245"/>
    </row>
    <row r="28553" spans="6:6" ht="12" customHeight="1" x14ac:dyDescent="0.25">
      <c r="F28553" s="245"/>
    </row>
    <row r="28554" spans="6:6" ht="12" customHeight="1" x14ac:dyDescent="0.25">
      <c r="F28554" s="245"/>
    </row>
    <row r="28555" spans="6:6" ht="12" customHeight="1" x14ac:dyDescent="0.25">
      <c r="F28555" s="245"/>
    </row>
    <row r="28556" spans="6:6" ht="12" customHeight="1" x14ac:dyDescent="0.25">
      <c r="F28556" s="245"/>
    </row>
    <row r="28557" spans="6:6" ht="12" customHeight="1" x14ac:dyDescent="0.25">
      <c r="F28557" s="245"/>
    </row>
    <row r="28558" spans="6:6" ht="12" customHeight="1" x14ac:dyDescent="0.25">
      <c r="F28558" s="245"/>
    </row>
    <row r="28559" spans="6:6" ht="12" customHeight="1" x14ac:dyDescent="0.25">
      <c r="F28559" s="245"/>
    </row>
    <row r="28560" spans="6:6" ht="12" customHeight="1" x14ac:dyDescent="0.25">
      <c r="F28560" s="245"/>
    </row>
    <row r="28561" spans="6:6" ht="12" customHeight="1" x14ac:dyDescent="0.25">
      <c r="F28561" s="245"/>
    </row>
    <row r="28562" spans="6:6" ht="12" customHeight="1" x14ac:dyDescent="0.25">
      <c r="F28562" s="245"/>
    </row>
    <row r="28563" spans="6:6" ht="12" customHeight="1" x14ac:dyDescent="0.25">
      <c r="F28563" s="245"/>
    </row>
    <row r="28564" spans="6:6" ht="12" customHeight="1" x14ac:dyDescent="0.25">
      <c r="F28564" s="245"/>
    </row>
    <row r="28565" spans="6:6" ht="12" customHeight="1" x14ac:dyDescent="0.25">
      <c r="F28565" s="245"/>
    </row>
    <row r="28566" spans="6:6" ht="12" customHeight="1" x14ac:dyDescent="0.25">
      <c r="F28566" s="245"/>
    </row>
    <row r="28567" spans="6:6" ht="12" customHeight="1" x14ac:dyDescent="0.25">
      <c r="F28567" s="245"/>
    </row>
    <row r="28568" spans="6:6" ht="12" customHeight="1" x14ac:dyDescent="0.25">
      <c r="F28568" s="245"/>
    </row>
    <row r="28569" spans="6:6" ht="12" customHeight="1" x14ac:dyDescent="0.25">
      <c r="F28569" s="245"/>
    </row>
    <row r="28570" spans="6:6" ht="12" customHeight="1" x14ac:dyDescent="0.25">
      <c r="F28570" s="245"/>
    </row>
    <row r="28571" spans="6:6" ht="12" customHeight="1" x14ac:dyDescent="0.25">
      <c r="F28571" s="245"/>
    </row>
    <row r="28572" spans="6:6" ht="12" customHeight="1" x14ac:dyDescent="0.25">
      <c r="F28572" s="245"/>
    </row>
    <row r="28573" spans="6:6" ht="12" customHeight="1" x14ac:dyDescent="0.25">
      <c r="F28573" s="245"/>
    </row>
    <row r="28574" spans="6:6" ht="12" customHeight="1" x14ac:dyDescent="0.25">
      <c r="F28574" s="245"/>
    </row>
    <row r="28575" spans="6:6" ht="12" customHeight="1" x14ac:dyDescent="0.25">
      <c r="F28575" s="245"/>
    </row>
    <row r="28576" spans="6:6" ht="12" customHeight="1" x14ac:dyDescent="0.25">
      <c r="F28576" s="245"/>
    </row>
    <row r="28577" spans="6:6" ht="12" customHeight="1" x14ac:dyDescent="0.25">
      <c r="F28577" s="245"/>
    </row>
    <row r="28578" spans="6:6" ht="12" customHeight="1" x14ac:dyDescent="0.25">
      <c r="F28578" s="245"/>
    </row>
    <row r="28579" spans="6:6" ht="12" customHeight="1" x14ac:dyDescent="0.25">
      <c r="F28579" s="245"/>
    </row>
    <row r="28580" spans="6:6" ht="12" customHeight="1" x14ac:dyDescent="0.25">
      <c r="F28580" s="245"/>
    </row>
    <row r="28581" spans="6:6" ht="12" customHeight="1" x14ac:dyDescent="0.25">
      <c r="F28581" s="245"/>
    </row>
    <row r="28582" spans="6:6" ht="12" customHeight="1" x14ac:dyDescent="0.25">
      <c r="F28582" s="245"/>
    </row>
    <row r="28583" spans="6:6" ht="12" customHeight="1" x14ac:dyDescent="0.25">
      <c r="F28583" s="245"/>
    </row>
    <row r="28584" spans="6:6" ht="12" customHeight="1" x14ac:dyDescent="0.25">
      <c r="F28584" s="245"/>
    </row>
    <row r="28585" spans="6:6" ht="12" customHeight="1" x14ac:dyDescent="0.25">
      <c r="F28585" s="245"/>
    </row>
    <row r="28586" spans="6:6" ht="12" customHeight="1" x14ac:dyDescent="0.25">
      <c r="F28586" s="245"/>
    </row>
    <row r="28587" spans="6:6" ht="12" customHeight="1" x14ac:dyDescent="0.25">
      <c r="F28587" s="245"/>
    </row>
    <row r="28588" spans="6:6" ht="12" customHeight="1" x14ac:dyDescent="0.25">
      <c r="F28588" s="245"/>
    </row>
    <row r="28589" spans="6:6" ht="12" customHeight="1" x14ac:dyDescent="0.25">
      <c r="F28589" s="245"/>
    </row>
    <row r="28590" spans="6:6" ht="12" customHeight="1" x14ac:dyDescent="0.25">
      <c r="F28590" s="245"/>
    </row>
    <row r="28591" spans="6:6" ht="12" customHeight="1" x14ac:dyDescent="0.25">
      <c r="F28591" s="245"/>
    </row>
    <row r="28592" spans="6:6" ht="12" customHeight="1" x14ac:dyDescent="0.25">
      <c r="F28592" s="245"/>
    </row>
    <row r="28593" spans="6:6" ht="12" customHeight="1" x14ac:dyDescent="0.25">
      <c r="F28593" s="245"/>
    </row>
    <row r="28594" spans="6:6" ht="12" customHeight="1" x14ac:dyDescent="0.25">
      <c r="F28594" s="245"/>
    </row>
    <row r="28595" spans="6:6" ht="12" customHeight="1" x14ac:dyDescent="0.25">
      <c r="F28595" s="245"/>
    </row>
    <row r="28596" spans="6:6" ht="12" customHeight="1" x14ac:dyDescent="0.25">
      <c r="F28596" s="245"/>
    </row>
    <row r="28597" spans="6:6" ht="12" customHeight="1" x14ac:dyDescent="0.25">
      <c r="F28597" s="245"/>
    </row>
    <row r="28598" spans="6:6" ht="12" customHeight="1" x14ac:dyDescent="0.25">
      <c r="F28598" s="245"/>
    </row>
    <row r="28599" spans="6:6" ht="12" customHeight="1" x14ac:dyDescent="0.25">
      <c r="F28599" s="245"/>
    </row>
    <row r="28600" spans="6:6" ht="12" customHeight="1" x14ac:dyDescent="0.25">
      <c r="F28600" s="245"/>
    </row>
    <row r="28601" spans="6:6" ht="12" customHeight="1" x14ac:dyDescent="0.25">
      <c r="F28601" s="245"/>
    </row>
    <row r="28602" spans="6:6" ht="12" customHeight="1" x14ac:dyDescent="0.25">
      <c r="F28602" s="245"/>
    </row>
    <row r="28603" spans="6:6" ht="12" customHeight="1" x14ac:dyDescent="0.25">
      <c r="F28603" s="245"/>
    </row>
    <row r="28604" spans="6:6" ht="12" customHeight="1" x14ac:dyDescent="0.25">
      <c r="F28604" s="245"/>
    </row>
    <row r="28605" spans="6:6" ht="12" customHeight="1" x14ac:dyDescent="0.25">
      <c r="F28605" s="245"/>
    </row>
    <row r="28606" spans="6:6" ht="12" customHeight="1" x14ac:dyDescent="0.25">
      <c r="F28606" s="245"/>
    </row>
    <row r="28607" spans="6:6" ht="12" customHeight="1" x14ac:dyDescent="0.25">
      <c r="F28607" s="245"/>
    </row>
    <row r="28608" spans="6:6" ht="12" customHeight="1" x14ac:dyDescent="0.25">
      <c r="F28608" s="245"/>
    </row>
    <row r="28609" spans="6:6" ht="12" customHeight="1" x14ac:dyDescent="0.25">
      <c r="F28609" s="245"/>
    </row>
    <row r="28610" spans="6:6" ht="12" customHeight="1" x14ac:dyDescent="0.25">
      <c r="F28610" s="245"/>
    </row>
    <row r="28611" spans="6:6" ht="12" customHeight="1" x14ac:dyDescent="0.25">
      <c r="F28611" s="245"/>
    </row>
    <row r="28612" spans="6:6" ht="12" customHeight="1" x14ac:dyDescent="0.25">
      <c r="F28612" s="245"/>
    </row>
    <row r="28613" spans="6:6" ht="12" customHeight="1" x14ac:dyDescent="0.25">
      <c r="F28613" s="245"/>
    </row>
    <row r="28614" spans="6:6" ht="12" customHeight="1" x14ac:dyDescent="0.25">
      <c r="F28614" s="245"/>
    </row>
    <row r="28615" spans="6:6" ht="12" customHeight="1" x14ac:dyDescent="0.25">
      <c r="F28615" s="245"/>
    </row>
    <row r="28616" spans="6:6" ht="12" customHeight="1" x14ac:dyDescent="0.25">
      <c r="F28616" s="245"/>
    </row>
    <row r="28617" spans="6:6" ht="12" customHeight="1" x14ac:dyDescent="0.25">
      <c r="F28617" s="245"/>
    </row>
    <row r="28618" spans="6:6" ht="12" customHeight="1" x14ac:dyDescent="0.25">
      <c r="F28618" s="245"/>
    </row>
    <row r="28619" spans="6:6" ht="12" customHeight="1" x14ac:dyDescent="0.25">
      <c r="F28619" s="245"/>
    </row>
    <row r="28620" spans="6:6" ht="12" customHeight="1" x14ac:dyDescent="0.25">
      <c r="F28620" s="245"/>
    </row>
    <row r="28621" spans="6:6" ht="12" customHeight="1" x14ac:dyDescent="0.25">
      <c r="F28621" s="245"/>
    </row>
    <row r="28622" spans="6:6" ht="12" customHeight="1" x14ac:dyDescent="0.25">
      <c r="F28622" s="245"/>
    </row>
    <row r="28623" spans="6:6" ht="12" customHeight="1" x14ac:dyDescent="0.25">
      <c r="F28623" s="245"/>
    </row>
    <row r="28624" spans="6:6" ht="12" customHeight="1" x14ac:dyDescent="0.25">
      <c r="F28624" s="245"/>
    </row>
    <row r="28625" spans="6:6" ht="12" customHeight="1" x14ac:dyDescent="0.25">
      <c r="F28625" s="245"/>
    </row>
    <row r="28626" spans="6:6" ht="12" customHeight="1" x14ac:dyDescent="0.25">
      <c r="F28626" s="245"/>
    </row>
    <row r="28627" spans="6:6" ht="12" customHeight="1" x14ac:dyDescent="0.25">
      <c r="F28627" s="245"/>
    </row>
    <row r="28628" spans="6:6" ht="12" customHeight="1" x14ac:dyDescent="0.25">
      <c r="F28628" s="245"/>
    </row>
    <row r="28629" spans="6:6" ht="12" customHeight="1" x14ac:dyDescent="0.25">
      <c r="F28629" s="245"/>
    </row>
    <row r="28630" spans="6:6" ht="12" customHeight="1" x14ac:dyDescent="0.25">
      <c r="F28630" s="245"/>
    </row>
    <row r="28631" spans="6:6" ht="12" customHeight="1" x14ac:dyDescent="0.25">
      <c r="F28631" s="245"/>
    </row>
    <row r="28632" spans="6:6" ht="12" customHeight="1" x14ac:dyDescent="0.25">
      <c r="F28632" s="245"/>
    </row>
    <row r="28633" spans="6:6" ht="12" customHeight="1" x14ac:dyDescent="0.25">
      <c r="F28633" s="245"/>
    </row>
    <row r="28634" spans="6:6" ht="12" customHeight="1" x14ac:dyDescent="0.25">
      <c r="F28634" s="245"/>
    </row>
    <row r="28635" spans="6:6" ht="12" customHeight="1" x14ac:dyDescent="0.25">
      <c r="F28635" s="245"/>
    </row>
    <row r="28636" spans="6:6" ht="12" customHeight="1" x14ac:dyDescent="0.25">
      <c r="F28636" s="245"/>
    </row>
    <row r="28637" spans="6:6" ht="12" customHeight="1" x14ac:dyDescent="0.25">
      <c r="F28637" s="245"/>
    </row>
    <row r="28638" spans="6:6" ht="12" customHeight="1" x14ac:dyDescent="0.25">
      <c r="F28638" s="245"/>
    </row>
    <row r="28639" spans="6:6" ht="12" customHeight="1" x14ac:dyDescent="0.25">
      <c r="F28639" s="245"/>
    </row>
    <row r="28640" spans="6:6" ht="12" customHeight="1" x14ac:dyDescent="0.25">
      <c r="F28640" s="245"/>
    </row>
    <row r="28641" spans="6:6" ht="12" customHeight="1" x14ac:dyDescent="0.25">
      <c r="F28641" s="245"/>
    </row>
    <row r="28642" spans="6:6" ht="12" customHeight="1" x14ac:dyDescent="0.25">
      <c r="F28642" s="245"/>
    </row>
    <row r="28643" spans="6:6" ht="12" customHeight="1" x14ac:dyDescent="0.25">
      <c r="F28643" s="245"/>
    </row>
    <row r="28644" spans="6:6" ht="12" customHeight="1" x14ac:dyDescent="0.25">
      <c r="F28644" s="245"/>
    </row>
    <row r="28645" spans="6:6" ht="12" customHeight="1" x14ac:dyDescent="0.25">
      <c r="F28645" s="245"/>
    </row>
    <row r="28646" spans="6:6" ht="12" customHeight="1" x14ac:dyDescent="0.25">
      <c r="F28646" s="245"/>
    </row>
    <row r="28647" spans="6:6" ht="12" customHeight="1" x14ac:dyDescent="0.25">
      <c r="F28647" s="245"/>
    </row>
    <row r="28648" spans="6:6" ht="12" customHeight="1" x14ac:dyDescent="0.25">
      <c r="F28648" s="245"/>
    </row>
    <row r="28649" spans="6:6" ht="12" customHeight="1" x14ac:dyDescent="0.25">
      <c r="F28649" s="245"/>
    </row>
    <row r="28650" spans="6:6" ht="12" customHeight="1" x14ac:dyDescent="0.25">
      <c r="F28650" s="245"/>
    </row>
    <row r="28651" spans="6:6" ht="12" customHeight="1" x14ac:dyDescent="0.25">
      <c r="F28651" s="245"/>
    </row>
    <row r="28652" spans="6:6" ht="12" customHeight="1" x14ac:dyDescent="0.25">
      <c r="F28652" s="245"/>
    </row>
    <row r="28653" spans="6:6" ht="12" customHeight="1" x14ac:dyDescent="0.25">
      <c r="F28653" s="245"/>
    </row>
    <row r="28654" spans="6:6" ht="12" customHeight="1" x14ac:dyDescent="0.25">
      <c r="F28654" s="245"/>
    </row>
    <row r="28655" spans="6:6" ht="12" customHeight="1" x14ac:dyDescent="0.25">
      <c r="F28655" s="245"/>
    </row>
    <row r="28656" spans="6:6" ht="12" customHeight="1" x14ac:dyDescent="0.25">
      <c r="F28656" s="245"/>
    </row>
    <row r="28657" spans="6:6" ht="12" customHeight="1" x14ac:dyDescent="0.25">
      <c r="F28657" s="245"/>
    </row>
    <row r="28658" spans="6:6" ht="12" customHeight="1" x14ac:dyDescent="0.25">
      <c r="F28658" s="245"/>
    </row>
    <row r="28659" spans="6:6" ht="12" customHeight="1" x14ac:dyDescent="0.25">
      <c r="F28659" s="245"/>
    </row>
    <row r="28660" spans="6:6" ht="12" customHeight="1" x14ac:dyDescent="0.25">
      <c r="F28660" s="245"/>
    </row>
    <row r="28661" spans="6:6" ht="12" customHeight="1" x14ac:dyDescent="0.25">
      <c r="F28661" s="245"/>
    </row>
    <row r="28662" spans="6:6" ht="12" customHeight="1" x14ac:dyDescent="0.25">
      <c r="F28662" s="245"/>
    </row>
    <row r="28663" spans="6:6" ht="12" customHeight="1" x14ac:dyDescent="0.25">
      <c r="F28663" s="245"/>
    </row>
    <row r="28664" spans="6:6" ht="12" customHeight="1" x14ac:dyDescent="0.25">
      <c r="F28664" s="245"/>
    </row>
    <row r="28665" spans="6:6" ht="12" customHeight="1" x14ac:dyDescent="0.25">
      <c r="F28665" s="245"/>
    </row>
    <row r="28666" spans="6:6" ht="12" customHeight="1" x14ac:dyDescent="0.25">
      <c r="F28666" s="245"/>
    </row>
    <row r="28667" spans="6:6" ht="12" customHeight="1" x14ac:dyDescent="0.25">
      <c r="F28667" s="245"/>
    </row>
    <row r="28668" spans="6:6" ht="12" customHeight="1" x14ac:dyDescent="0.25">
      <c r="F28668" s="245"/>
    </row>
    <row r="28669" spans="6:6" ht="12" customHeight="1" x14ac:dyDescent="0.25">
      <c r="F28669" s="245"/>
    </row>
    <row r="28670" spans="6:6" ht="12" customHeight="1" x14ac:dyDescent="0.25">
      <c r="F28670" s="245"/>
    </row>
    <row r="28671" spans="6:6" ht="12" customHeight="1" x14ac:dyDescent="0.25">
      <c r="F28671" s="245"/>
    </row>
    <row r="28672" spans="6:6" ht="12" customHeight="1" x14ac:dyDescent="0.25">
      <c r="F28672" s="245"/>
    </row>
    <row r="28673" spans="6:6" ht="12" customHeight="1" x14ac:dyDescent="0.25">
      <c r="F28673" s="245"/>
    </row>
    <row r="28674" spans="6:6" ht="12" customHeight="1" x14ac:dyDescent="0.25">
      <c r="F28674" s="245"/>
    </row>
    <row r="28675" spans="6:6" ht="12" customHeight="1" x14ac:dyDescent="0.25">
      <c r="F28675" s="245"/>
    </row>
    <row r="28676" spans="6:6" ht="12" customHeight="1" x14ac:dyDescent="0.25">
      <c r="F28676" s="245"/>
    </row>
    <row r="28677" spans="6:6" ht="12" customHeight="1" x14ac:dyDescent="0.25">
      <c r="F28677" s="245"/>
    </row>
    <row r="28678" spans="6:6" ht="12" customHeight="1" x14ac:dyDescent="0.25">
      <c r="F28678" s="245"/>
    </row>
    <row r="28679" spans="6:6" ht="12" customHeight="1" x14ac:dyDescent="0.25">
      <c r="F28679" s="245"/>
    </row>
    <row r="28680" spans="6:6" ht="12" customHeight="1" x14ac:dyDescent="0.25">
      <c r="F28680" s="245"/>
    </row>
    <row r="28681" spans="6:6" ht="12" customHeight="1" x14ac:dyDescent="0.25">
      <c r="F28681" s="245"/>
    </row>
    <row r="28682" spans="6:6" ht="12" customHeight="1" x14ac:dyDescent="0.25">
      <c r="F28682" s="245"/>
    </row>
    <row r="28683" spans="6:6" ht="12" customHeight="1" x14ac:dyDescent="0.25">
      <c r="F28683" s="245"/>
    </row>
    <row r="28684" spans="6:6" ht="12" customHeight="1" x14ac:dyDescent="0.25">
      <c r="F28684" s="245"/>
    </row>
    <row r="28685" spans="6:6" ht="12" customHeight="1" x14ac:dyDescent="0.25">
      <c r="F28685" s="245"/>
    </row>
    <row r="28686" spans="6:6" ht="12" customHeight="1" x14ac:dyDescent="0.25">
      <c r="F28686" s="245"/>
    </row>
    <row r="28687" spans="6:6" ht="12" customHeight="1" x14ac:dyDescent="0.25">
      <c r="F28687" s="245"/>
    </row>
    <row r="28688" spans="6:6" ht="12" customHeight="1" x14ac:dyDescent="0.25">
      <c r="F28688" s="245"/>
    </row>
    <row r="28689" spans="6:6" ht="12" customHeight="1" x14ac:dyDescent="0.25">
      <c r="F28689" s="245"/>
    </row>
    <row r="28690" spans="6:6" ht="12" customHeight="1" x14ac:dyDescent="0.25">
      <c r="F28690" s="245"/>
    </row>
    <row r="28691" spans="6:6" ht="12" customHeight="1" x14ac:dyDescent="0.25">
      <c r="F28691" s="245"/>
    </row>
    <row r="28692" spans="6:6" ht="12" customHeight="1" x14ac:dyDescent="0.25">
      <c r="F28692" s="245"/>
    </row>
    <row r="28693" spans="6:6" ht="12" customHeight="1" x14ac:dyDescent="0.25">
      <c r="F28693" s="245"/>
    </row>
    <row r="28694" spans="6:6" ht="12" customHeight="1" x14ac:dyDescent="0.25">
      <c r="F28694" s="245"/>
    </row>
    <row r="28695" spans="6:6" ht="12" customHeight="1" x14ac:dyDescent="0.25">
      <c r="F28695" s="245"/>
    </row>
    <row r="28696" spans="6:6" ht="12" customHeight="1" x14ac:dyDescent="0.25">
      <c r="F28696" s="245"/>
    </row>
    <row r="28697" spans="6:6" ht="12" customHeight="1" x14ac:dyDescent="0.25">
      <c r="F28697" s="245"/>
    </row>
    <row r="28698" spans="6:6" ht="12" customHeight="1" x14ac:dyDescent="0.25">
      <c r="F28698" s="245"/>
    </row>
    <row r="28699" spans="6:6" ht="12" customHeight="1" x14ac:dyDescent="0.25">
      <c r="F28699" s="245"/>
    </row>
    <row r="28700" spans="6:6" ht="12" customHeight="1" x14ac:dyDescent="0.25">
      <c r="F28700" s="245"/>
    </row>
    <row r="28701" spans="6:6" ht="12" customHeight="1" x14ac:dyDescent="0.25">
      <c r="F28701" s="245"/>
    </row>
    <row r="28702" spans="6:6" ht="12" customHeight="1" x14ac:dyDescent="0.25">
      <c r="F28702" s="245"/>
    </row>
    <row r="28703" spans="6:6" ht="12" customHeight="1" x14ac:dyDescent="0.25">
      <c r="F28703" s="245"/>
    </row>
    <row r="28704" spans="6:6" ht="12" customHeight="1" x14ac:dyDescent="0.25">
      <c r="F28704" s="245"/>
    </row>
    <row r="28705" spans="6:6" ht="12" customHeight="1" x14ac:dyDescent="0.25">
      <c r="F28705" s="245"/>
    </row>
    <row r="28706" spans="6:6" ht="12" customHeight="1" x14ac:dyDescent="0.25">
      <c r="F28706" s="245"/>
    </row>
    <row r="28707" spans="6:6" ht="12" customHeight="1" x14ac:dyDescent="0.25">
      <c r="F28707" s="245"/>
    </row>
    <row r="28708" spans="6:6" ht="12" customHeight="1" x14ac:dyDescent="0.25">
      <c r="F28708" s="245"/>
    </row>
    <row r="28709" spans="6:6" ht="12" customHeight="1" x14ac:dyDescent="0.25">
      <c r="F28709" s="245"/>
    </row>
    <row r="28710" spans="6:6" ht="12" customHeight="1" x14ac:dyDescent="0.25">
      <c r="F28710" s="245"/>
    </row>
    <row r="28711" spans="6:6" ht="12" customHeight="1" x14ac:dyDescent="0.25">
      <c r="F28711" s="245"/>
    </row>
    <row r="28712" spans="6:6" ht="12" customHeight="1" x14ac:dyDescent="0.25">
      <c r="F28712" s="245"/>
    </row>
    <row r="28713" spans="6:6" ht="12" customHeight="1" x14ac:dyDescent="0.25">
      <c r="F28713" s="245"/>
    </row>
    <row r="28714" spans="6:6" ht="12" customHeight="1" x14ac:dyDescent="0.25">
      <c r="F28714" s="245"/>
    </row>
    <row r="28715" spans="6:6" ht="12" customHeight="1" x14ac:dyDescent="0.25">
      <c r="F28715" s="245"/>
    </row>
    <row r="28716" spans="6:6" ht="12" customHeight="1" x14ac:dyDescent="0.25">
      <c r="F28716" s="245"/>
    </row>
    <row r="28717" spans="6:6" ht="12" customHeight="1" x14ac:dyDescent="0.25">
      <c r="F28717" s="245"/>
    </row>
    <row r="28718" spans="6:6" ht="12" customHeight="1" x14ac:dyDescent="0.25">
      <c r="F28718" s="245"/>
    </row>
    <row r="28719" spans="6:6" ht="12" customHeight="1" x14ac:dyDescent="0.25">
      <c r="F28719" s="245"/>
    </row>
    <row r="28720" spans="6:6" ht="12" customHeight="1" x14ac:dyDescent="0.25">
      <c r="F28720" s="245"/>
    </row>
    <row r="28721" spans="6:6" ht="12" customHeight="1" x14ac:dyDescent="0.25">
      <c r="F28721" s="245"/>
    </row>
    <row r="28722" spans="6:6" ht="12" customHeight="1" x14ac:dyDescent="0.25">
      <c r="F28722" s="245"/>
    </row>
    <row r="28723" spans="6:6" ht="12" customHeight="1" x14ac:dyDescent="0.25">
      <c r="F28723" s="245"/>
    </row>
    <row r="28724" spans="6:6" ht="12" customHeight="1" x14ac:dyDescent="0.25">
      <c r="F28724" s="245"/>
    </row>
    <row r="28725" spans="6:6" ht="12" customHeight="1" x14ac:dyDescent="0.25">
      <c r="F28725" s="245"/>
    </row>
    <row r="28726" spans="6:6" ht="12" customHeight="1" x14ac:dyDescent="0.25">
      <c r="F28726" s="245"/>
    </row>
    <row r="28727" spans="6:6" ht="12" customHeight="1" x14ac:dyDescent="0.25">
      <c r="F28727" s="245"/>
    </row>
    <row r="28728" spans="6:6" ht="12" customHeight="1" x14ac:dyDescent="0.25">
      <c r="F28728" s="245"/>
    </row>
    <row r="28729" spans="6:6" ht="12" customHeight="1" x14ac:dyDescent="0.25">
      <c r="F28729" s="245"/>
    </row>
    <row r="28730" spans="6:6" ht="12" customHeight="1" x14ac:dyDescent="0.25">
      <c r="F28730" s="245"/>
    </row>
    <row r="28731" spans="6:6" ht="12" customHeight="1" x14ac:dyDescent="0.25">
      <c r="F28731" s="245"/>
    </row>
    <row r="28732" spans="6:6" ht="12" customHeight="1" x14ac:dyDescent="0.25">
      <c r="F28732" s="245"/>
    </row>
    <row r="28733" spans="6:6" ht="12" customHeight="1" x14ac:dyDescent="0.25">
      <c r="F28733" s="245"/>
    </row>
    <row r="28734" spans="6:6" ht="12" customHeight="1" x14ac:dyDescent="0.25">
      <c r="F28734" s="245"/>
    </row>
    <row r="28735" spans="6:6" ht="12" customHeight="1" x14ac:dyDescent="0.25">
      <c r="F28735" s="245"/>
    </row>
    <row r="28736" spans="6:6" ht="12" customHeight="1" x14ac:dyDescent="0.25">
      <c r="F28736" s="245"/>
    </row>
    <row r="28737" spans="6:6" ht="12" customHeight="1" x14ac:dyDescent="0.25">
      <c r="F28737" s="245"/>
    </row>
    <row r="28738" spans="6:6" ht="12" customHeight="1" x14ac:dyDescent="0.25">
      <c r="F28738" s="245"/>
    </row>
    <row r="28739" spans="6:6" ht="12" customHeight="1" x14ac:dyDescent="0.25">
      <c r="F28739" s="245"/>
    </row>
    <row r="28740" spans="6:6" ht="12" customHeight="1" x14ac:dyDescent="0.25">
      <c r="F28740" s="245"/>
    </row>
    <row r="28741" spans="6:6" ht="12" customHeight="1" x14ac:dyDescent="0.25">
      <c r="F28741" s="245"/>
    </row>
    <row r="28742" spans="6:6" ht="12" customHeight="1" x14ac:dyDescent="0.25">
      <c r="F28742" s="245"/>
    </row>
    <row r="28743" spans="6:6" ht="12" customHeight="1" x14ac:dyDescent="0.25">
      <c r="F28743" s="245"/>
    </row>
    <row r="28744" spans="6:6" ht="12" customHeight="1" x14ac:dyDescent="0.25">
      <c r="F28744" s="245"/>
    </row>
    <row r="28745" spans="6:6" ht="12" customHeight="1" x14ac:dyDescent="0.25">
      <c r="F28745" s="245"/>
    </row>
    <row r="28746" spans="6:6" ht="12" customHeight="1" x14ac:dyDescent="0.25">
      <c r="F28746" s="245"/>
    </row>
    <row r="28747" spans="6:6" ht="12" customHeight="1" x14ac:dyDescent="0.25">
      <c r="F28747" s="245"/>
    </row>
    <row r="28748" spans="6:6" ht="12" customHeight="1" x14ac:dyDescent="0.25">
      <c r="F28748" s="245"/>
    </row>
    <row r="28749" spans="6:6" ht="12" customHeight="1" x14ac:dyDescent="0.25">
      <c r="F28749" s="245"/>
    </row>
    <row r="28750" spans="6:6" ht="12" customHeight="1" x14ac:dyDescent="0.25">
      <c r="F28750" s="245"/>
    </row>
    <row r="28751" spans="6:6" ht="12" customHeight="1" x14ac:dyDescent="0.25">
      <c r="F28751" s="245"/>
    </row>
    <row r="28752" spans="6:6" ht="12" customHeight="1" x14ac:dyDescent="0.25">
      <c r="F28752" s="245"/>
    </row>
    <row r="28753" spans="6:6" ht="12" customHeight="1" x14ac:dyDescent="0.25">
      <c r="F28753" s="245"/>
    </row>
    <row r="28754" spans="6:6" ht="12" customHeight="1" x14ac:dyDescent="0.25">
      <c r="F28754" s="245"/>
    </row>
    <row r="28755" spans="6:6" ht="12" customHeight="1" x14ac:dyDescent="0.25">
      <c r="F28755" s="245"/>
    </row>
    <row r="28756" spans="6:6" ht="12" customHeight="1" x14ac:dyDescent="0.25">
      <c r="F28756" s="245"/>
    </row>
    <row r="28757" spans="6:6" ht="12" customHeight="1" x14ac:dyDescent="0.25">
      <c r="F28757" s="245"/>
    </row>
    <row r="28758" spans="6:6" ht="12" customHeight="1" x14ac:dyDescent="0.25">
      <c r="F28758" s="245"/>
    </row>
    <row r="28759" spans="6:6" ht="12" customHeight="1" x14ac:dyDescent="0.25">
      <c r="F28759" s="245"/>
    </row>
    <row r="28760" spans="6:6" ht="12" customHeight="1" x14ac:dyDescent="0.25">
      <c r="F28760" s="245"/>
    </row>
    <row r="28761" spans="6:6" ht="12" customHeight="1" x14ac:dyDescent="0.25">
      <c r="F28761" s="245"/>
    </row>
    <row r="28762" spans="6:6" ht="12" customHeight="1" x14ac:dyDescent="0.25">
      <c r="F28762" s="245"/>
    </row>
    <row r="28763" spans="6:6" ht="12" customHeight="1" x14ac:dyDescent="0.25">
      <c r="F28763" s="245"/>
    </row>
    <row r="28764" spans="6:6" ht="12" customHeight="1" x14ac:dyDescent="0.25">
      <c r="F28764" s="245"/>
    </row>
    <row r="28765" spans="6:6" ht="12" customHeight="1" x14ac:dyDescent="0.25">
      <c r="F28765" s="245"/>
    </row>
    <row r="28766" spans="6:6" ht="12" customHeight="1" x14ac:dyDescent="0.25">
      <c r="F28766" s="245"/>
    </row>
    <row r="28767" spans="6:6" ht="12" customHeight="1" x14ac:dyDescent="0.25">
      <c r="F28767" s="245"/>
    </row>
    <row r="28768" spans="6:6" ht="12" customHeight="1" x14ac:dyDescent="0.25">
      <c r="F28768" s="245"/>
    </row>
    <row r="28769" spans="6:6" ht="12" customHeight="1" x14ac:dyDescent="0.25">
      <c r="F28769" s="245"/>
    </row>
    <row r="28770" spans="6:6" ht="12" customHeight="1" x14ac:dyDescent="0.25">
      <c r="F28770" s="245"/>
    </row>
    <row r="28771" spans="6:6" ht="12" customHeight="1" x14ac:dyDescent="0.25">
      <c r="F28771" s="245"/>
    </row>
    <row r="28772" spans="6:6" ht="12" customHeight="1" x14ac:dyDescent="0.25">
      <c r="F28772" s="245"/>
    </row>
    <row r="28773" spans="6:6" ht="12" customHeight="1" x14ac:dyDescent="0.25">
      <c r="F28773" s="245"/>
    </row>
    <row r="28774" spans="6:6" ht="12" customHeight="1" x14ac:dyDescent="0.25">
      <c r="F28774" s="245"/>
    </row>
    <row r="28775" spans="6:6" ht="12" customHeight="1" x14ac:dyDescent="0.25">
      <c r="F28775" s="245"/>
    </row>
    <row r="28776" spans="6:6" ht="12" customHeight="1" x14ac:dyDescent="0.25">
      <c r="F28776" s="245"/>
    </row>
    <row r="28777" spans="6:6" ht="12" customHeight="1" x14ac:dyDescent="0.25">
      <c r="F28777" s="245"/>
    </row>
    <row r="28778" spans="6:6" ht="12" customHeight="1" x14ac:dyDescent="0.25">
      <c r="F28778" s="245"/>
    </row>
    <row r="28779" spans="6:6" ht="12" customHeight="1" x14ac:dyDescent="0.25">
      <c r="F28779" s="245"/>
    </row>
    <row r="28780" spans="6:6" ht="12" customHeight="1" x14ac:dyDescent="0.25">
      <c r="F28780" s="245"/>
    </row>
    <row r="28781" spans="6:6" ht="12" customHeight="1" x14ac:dyDescent="0.25">
      <c r="F28781" s="245"/>
    </row>
    <row r="28782" spans="6:6" ht="12" customHeight="1" x14ac:dyDescent="0.25">
      <c r="F28782" s="245"/>
    </row>
    <row r="28783" spans="6:6" ht="12" customHeight="1" x14ac:dyDescent="0.25">
      <c r="F28783" s="245"/>
    </row>
    <row r="28784" spans="6:6" ht="12" customHeight="1" x14ac:dyDescent="0.25">
      <c r="F28784" s="245"/>
    </row>
    <row r="28785" spans="6:6" ht="12" customHeight="1" x14ac:dyDescent="0.25">
      <c r="F28785" s="245"/>
    </row>
    <row r="28786" spans="6:6" ht="12" customHeight="1" x14ac:dyDescent="0.25">
      <c r="F28786" s="245"/>
    </row>
    <row r="28787" spans="6:6" ht="12" customHeight="1" x14ac:dyDescent="0.25">
      <c r="F28787" s="245"/>
    </row>
    <row r="28788" spans="6:6" ht="12" customHeight="1" x14ac:dyDescent="0.25">
      <c r="F28788" s="245"/>
    </row>
    <row r="28789" spans="6:6" ht="12" customHeight="1" x14ac:dyDescent="0.25">
      <c r="F28789" s="245"/>
    </row>
    <row r="28790" spans="6:6" ht="12" customHeight="1" x14ac:dyDescent="0.25">
      <c r="F28790" s="245"/>
    </row>
    <row r="28791" spans="6:6" ht="12" customHeight="1" x14ac:dyDescent="0.25">
      <c r="F28791" s="245"/>
    </row>
    <row r="28792" spans="6:6" ht="12" customHeight="1" x14ac:dyDescent="0.25">
      <c r="F28792" s="245"/>
    </row>
    <row r="28793" spans="6:6" ht="12" customHeight="1" x14ac:dyDescent="0.25">
      <c r="F28793" s="245"/>
    </row>
    <row r="28794" spans="6:6" ht="12" customHeight="1" x14ac:dyDescent="0.25">
      <c r="F28794" s="245"/>
    </row>
    <row r="28795" spans="6:6" ht="12" customHeight="1" x14ac:dyDescent="0.25">
      <c r="F28795" s="245"/>
    </row>
    <row r="28796" spans="6:6" ht="12" customHeight="1" x14ac:dyDescent="0.25">
      <c r="F28796" s="245"/>
    </row>
    <row r="28797" spans="6:6" ht="12" customHeight="1" x14ac:dyDescent="0.25">
      <c r="F28797" s="245"/>
    </row>
    <row r="28798" spans="6:6" ht="12" customHeight="1" x14ac:dyDescent="0.25">
      <c r="F28798" s="245"/>
    </row>
    <row r="28799" spans="6:6" ht="12" customHeight="1" x14ac:dyDescent="0.25">
      <c r="F28799" s="245"/>
    </row>
    <row r="28800" spans="6:6" ht="12" customHeight="1" x14ac:dyDescent="0.25">
      <c r="F28800" s="245"/>
    </row>
    <row r="28801" spans="6:6" ht="12" customHeight="1" x14ac:dyDescent="0.25">
      <c r="F28801" s="245"/>
    </row>
    <row r="28802" spans="6:6" ht="12" customHeight="1" x14ac:dyDescent="0.25">
      <c r="F28802" s="245"/>
    </row>
    <row r="28803" spans="6:6" ht="12" customHeight="1" x14ac:dyDescent="0.25">
      <c r="F28803" s="245"/>
    </row>
    <row r="28804" spans="6:6" ht="12" customHeight="1" x14ac:dyDescent="0.25">
      <c r="F28804" s="245"/>
    </row>
    <row r="28805" spans="6:6" ht="12" customHeight="1" x14ac:dyDescent="0.25">
      <c r="F28805" s="245"/>
    </row>
    <row r="28806" spans="6:6" ht="12" customHeight="1" x14ac:dyDescent="0.25">
      <c r="F28806" s="245"/>
    </row>
    <row r="28807" spans="6:6" ht="12" customHeight="1" x14ac:dyDescent="0.25">
      <c r="F28807" s="245"/>
    </row>
    <row r="28808" spans="6:6" ht="12" customHeight="1" x14ac:dyDescent="0.25">
      <c r="F28808" s="245"/>
    </row>
    <row r="28809" spans="6:6" ht="12" customHeight="1" x14ac:dyDescent="0.25">
      <c r="F28809" s="245"/>
    </row>
    <row r="28810" spans="6:6" ht="12" customHeight="1" x14ac:dyDescent="0.25">
      <c r="F28810" s="245"/>
    </row>
    <row r="28811" spans="6:6" ht="12" customHeight="1" x14ac:dyDescent="0.25">
      <c r="F28811" s="245"/>
    </row>
    <row r="28812" spans="6:6" ht="12" customHeight="1" x14ac:dyDescent="0.25">
      <c r="F28812" s="245"/>
    </row>
    <row r="28813" spans="6:6" ht="12" customHeight="1" x14ac:dyDescent="0.25">
      <c r="F28813" s="245"/>
    </row>
    <row r="28814" spans="6:6" ht="12" customHeight="1" x14ac:dyDescent="0.25">
      <c r="F28814" s="245"/>
    </row>
    <row r="28815" spans="6:6" ht="12" customHeight="1" x14ac:dyDescent="0.25">
      <c r="F28815" s="245"/>
    </row>
    <row r="28816" spans="6:6" ht="12" customHeight="1" x14ac:dyDescent="0.25">
      <c r="F28816" s="245"/>
    </row>
    <row r="28817" spans="6:6" ht="12" customHeight="1" x14ac:dyDescent="0.25">
      <c r="F28817" s="245"/>
    </row>
    <row r="28818" spans="6:6" ht="12" customHeight="1" x14ac:dyDescent="0.25">
      <c r="F28818" s="245"/>
    </row>
    <row r="28819" spans="6:6" ht="12" customHeight="1" x14ac:dyDescent="0.25">
      <c r="F28819" s="245"/>
    </row>
    <row r="28820" spans="6:6" ht="12" customHeight="1" x14ac:dyDescent="0.25">
      <c r="F28820" s="245"/>
    </row>
    <row r="28821" spans="6:6" ht="12" customHeight="1" x14ac:dyDescent="0.25">
      <c r="F28821" s="245"/>
    </row>
    <row r="28822" spans="6:6" ht="12" customHeight="1" x14ac:dyDescent="0.25">
      <c r="F28822" s="245"/>
    </row>
    <row r="28823" spans="6:6" ht="12" customHeight="1" x14ac:dyDescent="0.25">
      <c r="F28823" s="245"/>
    </row>
    <row r="28824" spans="6:6" ht="12" customHeight="1" x14ac:dyDescent="0.25">
      <c r="F28824" s="245"/>
    </row>
    <row r="28825" spans="6:6" ht="12" customHeight="1" x14ac:dyDescent="0.25">
      <c r="F28825" s="245"/>
    </row>
    <row r="28826" spans="6:6" ht="12" customHeight="1" x14ac:dyDescent="0.25">
      <c r="F28826" s="245"/>
    </row>
    <row r="28827" spans="6:6" ht="12" customHeight="1" x14ac:dyDescent="0.25">
      <c r="F28827" s="245"/>
    </row>
    <row r="28828" spans="6:6" ht="12" customHeight="1" x14ac:dyDescent="0.25">
      <c r="F28828" s="245"/>
    </row>
    <row r="28829" spans="6:6" ht="12" customHeight="1" x14ac:dyDescent="0.25">
      <c r="F28829" s="245"/>
    </row>
    <row r="28830" spans="6:6" ht="12" customHeight="1" x14ac:dyDescent="0.25">
      <c r="F28830" s="245"/>
    </row>
    <row r="28831" spans="6:6" ht="12" customHeight="1" x14ac:dyDescent="0.25">
      <c r="F28831" s="245"/>
    </row>
    <row r="28832" spans="6:6" ht="12" customHeight="1" x14ac:dyDescent="0.25">
      <c r="F28832" s="245"/>
    </row>
    <row r="28833" spans="6:6" ht="12" customHeight="1" x14ac:dyDescent="0.25">
      <c r="F28833" s="245"/>
    </row>
    <row r="28834" spans="6:6" ht="12" customHeight="1" x14ac:dyDescent="0.25">
      <c r="F28834" s="245"/>
    </row>
    <row r="28835" spans="6:6" ht="12" customHeight="1" x14ac:dyDescent="0.25">
      <c r="F28835" s="245"/>
    </row>
    <row r="28836" spans="6:6" ht="12" customHeight="1" x14ac:dyDescent="0.25">
      <c r="F28836" s="245"/>
    </row>
    <row r="28837" spans="6:6" ht="12" customHeight="1" x14ac:dyDescent="0.25">
      <c r="F28837" s="245"/>
    </row>
    <row r="28838" spans="6:6" ht="12" customHeight="1" x14ac:dyDescent="0.25">
      <c r="F28838" s="245"/>
    </row>
    <row r="28839" spans="6:6" ht="12" customHeight="1" x14ac:dyDescent="0.25">
      <c r="F28839" s="245"/>
    </row>
    <row r="28840" spans="6:6" ht="12" customHeight="1" x14ac:dyDescent="0.25">
      <c r="F28840" s="245"/>
    </row>
    <row r="28841" spans="6:6" ht="12" customHeight="1" x14ac:dyDescent="0.25">
      <c r="F28841" s="245"/>
    </row>
    <row r="28842" spans="6:6" ht="12" customHeight="1" x14ac:dyDescent="0.25">
      <c r="F28842" s="245"/>
    </row>
    <row r="28843" spans="6:6" ht="12" customHeight="1" x14ac:dyDescent="0.25">
      <c r="F28843" s="245"/>
    </row>
    <row r="28844" spans="6:6" ht="12" customHeight="1" x14ac:dyDescent="0.25">
      <c r="F28844" s="245"/>
    </row>
    <row r="28845" spans="6:6" ht="12" customHeight="1" x14ac:dyDescent="0.25">
      <c r="F28845" s="245"/>
    </row>
    <row r="28846" spans="6:6" ht="12" customHeight="1" x14ac:dyDescent="0.25">
      <c r="F28846" s="245"/>
    </row>
    <row r="28847" spans="6:6" ht="12" customHeight="1" x14ac:dyDescent="0.25">
      <c r="F28847" s="245"/>
    </row>
    <row r="28848" spans="6:6" ht="12" customHeight="1" x14ac:dyDescent="0.25">
      <c r="F28848" s="245"/>
    </row>
    <row r="28849" spans="6:6" ht="12" customHeight="1" x14ac:dyDescent="0.25">
      <c r="F28849" s="245"/>
    </row>
    <row r="28850" spans="6:6" ht="12" customHeight="1" x14ac:dyDescent="0.25">
      <c r="F28850" s="245"/>
    </row>
    <row r="28851" spans="6:6" ht="12" customHeight="1" x14ac:dyDescent="0.25">
      <c r="F28851" s="245"/>
    </row>
    <row r="28852" spans="6:6" ht="12" customHeight="1" x14ac:dyDescent="0.25">
      <c r="F28852" s="245"/>
    </row>
    <row r="28853" spans="6:6" ht="12" customHeight="1" x14ac:dyDescent="0.25">
      <c r="F28853" s="245"/>
    </row>
    <row r="28854" spans="6:6" ht="12" customHeight="1" x14ac:dyDescent="0.25">
      <c r="F28854" s="245"/>
    </row>
    <row r="28855" spans="6:6" ht="12" customHeight="1" x14ac:dyDescent="0.25">
      <c r="F28855" s="245"/>
    </row>
    <row r="28856" spans="6:6" ht="12" customHeight="1" x14ac:dyDescent="0.25">
      <c r="F28856" s="245"/>
    </row>
    <row r="28857" spans="6:6" ht="12" customHeight="1" x14ac:dyDescent="0.25">
      <c r="F28857" s="245"/>
    </row>
    <row r="28858" spans="6:6" ht="12" customHeight="1" x14ac:dyDescent="0.25">
      <c r="F28858" s="245"/>
    </row>
    <row r="28859" spans="6:6" ht="12" customHeight="1" x14ac:dyDescent="0.25">
      <c r="F28859" s="245"/>
    </row>
    <row r="28860" spans="6:6" ht="12" customHeight="1" x14ac:dyDescent="0.25">
      <c r="F28860" s="245"/>
    </row>
    <row r="28861" spans="6:6" ht="12" customHeight="1" x14ac:dyDescent="0.25">
      <c r="F28861" s="245"/>
    </row>
    <row r="28862" spans="6:6" ht="12" customHeight="1" x14ac:dyDescent="0.25">
      <c r="F28862" s="245"/>
    </row>
    <row r="28863" spans="6:6" ht="12" customHeight="1" x14ac:dyDescent="0.25">
      <c r="F28863" s="245"/>
    </row>
    <row r="28864" spans="6:6" ht="12" customHeight="1" x14ac:dyDescent="0.25">
      <c r="F28864" s="245"/>
    </row>
    <row r="28865" spans="6:6" ht="12" customHeight="1" x14ac:dyDescent="0.25">
      <c r="F28865" s="245"/>
    </row>
    <row r="28866" spans="6:6" ht="12" customHeight="1" x14ac:dyDescent="0.25">
      <c r="F28866" s="245"/>
    </row>
    <row r="28867" spans="6:6" ht="12" customHeight="1" x14ac:dyDescent="0.25">
      <c r="F28867" s="245"/>
    </row>
    <row r="28868" spans="6:6" ht="12" customHeight="1" x14ac:dyDescent="0.25">
      <c r="F28868" s="245"/>
    </row>
    <row r="28869" spans="6:6" ht="12" customHeight="1" x14ac:dyDescent="0.25">
      <c r="F28869" s="245"/>
    </row>
    <row r="28870" spans="6:6" ht="12" customHeight="1" x14ac:dyDescent="0.25">
      <c r="F28870" s="245"/>
    </row>
    <row r="28871" spans="6:6" ht="12" customHeight="1" x14ac:dyDescent="0.25">
      <c r="F28871" s="245"/>
    </row>
    <row r="28872" spans="6:6" ht="12" customHeight="1" x14ac:dyDescent="0.25">
      <c r="F28872" s="245"/>
    </row>
    <row r="28873" spans="6:6" ht="12" customHeight="1" x14ac:dyDescent="0.25">
      <c r="F28873" s="245"/>
    </row>
    <row r="28874" spans="6:6" ht="12" customHeight="1" x14ac:dyDescent="0.25">
      <c r="F28874" s="245"/>
    </row>
    <row r="28875" spans="6:6" ht="12" customHeight="1" x14ac:dyDescent="0.25">
      <c r="F28875" s="245"/>
    </row>
    <row r="28876" spans="6:6" ht="12" customHeight="1" x14ac:dyDescent="0.25">
      <c r="F28876" s="245"/>
    </row>
    <row r="28877" spans="6:6" ht="12" customHeight="1" x14ac:dyDescent="0.25">
      <c r="F28877" s="245"/>
    </row>
    <row r="28878" spans="6:6" ht="12" customHeight="1" x14ac:dyDescent="0.25">
      <c r="F28878" s="245"/>
    </row>
    <row r="28879" spans="6:6" ht="12" customHeight="1" x14ac:dyDescent="0.25">
      <c r="F28879" s="245"/>
    </row>
    <row r="28880" spans="6:6" ht="12" customHeight="1" x14ac:dyDescent="0.25">
      <c r="F28880" s="245"/>
    </row>
    <row r="28881" spans="6:6" ht="12" customHeight="1" x14ac:dyDescent="0.25">
      <c r="F28881" s="245"/>
    </row>
    <row r="28882" spans="6:6" ht="12" customHeight="1" x14ac:dyDescent="0.25">
      <c r="F28882" s="245"/>
    </row>
    <row r="28883" spans="6:6" ht="12" customHeight="1" x14ac:dyDescent="0.25">
      <c r="F28883" s="245"/>
    </row>
    <row r="28884" spans="6:6" ht="12" customHeight="1" x14ac:dyDescent="0.25">
      <c r="F28884" s="245"/>
    </row>
    <row r="28885" spans="6:6" ht="12" customHeight="1" x14ac:dyDescent="0.25">
      <c r="F28885" s="245"/>
    </row>
    <row r="28886" spans="6:6" ht="12" customHeight="1" x14ac:dyDescent="0.25">
      <c r="F28886" s="245"/>
    </row>
    <row r="28887" spans="6:6" ht="12" customHeight="1" x14ac:dyDescent="0.25">
      <c r="F28887" s="245"/>
    </row>
    <row r="28888" spans="6:6" ht="12" customHeight="1" x14ac:dyDescent="0.25">
      <c r="F28888" s="245"/>
    </row>
    <row r="28889" spans="6:6" ht="12" customHeight="1" x14ac:dyDescent="0.25">
      <c r="F28889" s="245"/>
    </row>
    <row r="28890" spans="6:6" ht="12" customHeight="1" x14ac:dyDescent="0.25">
      <c r="F28890" s="245"/>
    </row>
    <row r="28891" spans="6:6" ht="12" customHeight="1" x14ac:dyDescent="0.25">
      <c r="F28891" s="245"/>
    </row>
    <row r="28892" spans="6:6" ht="12" customHeight="1" x14ac:dyDescent="0.25">
      <c r="F28892" s="245"/>
    </row>
    <row r="28893" spans="6:6" ht="12" customHeight="1" x14ac:dyDescent="0.25">
      <c r="F28893" s="245"/>
    </row>
    <row r="28894" spans="6:6" ht="12" customHeight="1" x14ac:dyDescent="0.25">
      <c r="F28894" s="245"/>
    </row>
    <row r="28895" spans="6:6" ht="12" customHeight="1" x14ac:dyDescent="0.25">
      <c r="F28895" s="245"/>
    </row>
    <row r="28896" spans="6:6" ht="12" customHeight="1" x14ac:dyDescent="0.25">
      <c r="F28896" s="245"/>
    </row>
    <row r="28897" spans="6:6" ht="12" customHeight="1" x14ac:dyDescent="0.25">
      <c r="F28897" s="245"/>
    </row>
    <row r="28898" spans="6:6" ht="12" customHeight="1" x14ac:dyDescent="0.25">
      <c r="F28898" s="245"/>
    </row>
    <row r="28899" spans="6:6" ht="12" customHeight="1" x14ac:dyDescent="0.25">
      <c r="F28899" s="245"/>
    </row>
    <row r="28900" spans="6:6" ht="12" customHeight="1" x14ac:dyDescent="0.25">
      <c r="F28900" s="245"/>
    </row>
    <row r="28901" spans="6:6" ht="12" customHeight="1" x14ac:dyDescent="0.25">
      <c r="F28901" s="245"/>
    </row>
    <row r="28902" spans="6:6" ht="12" customHeight="1" x14ac:dyDescent="0.25">
      <c r="F28902" s="245"/>
    </row>
    <row r="28903" spans="6:6" ht="12" customHeight="1" x14ac:dyDescent="0.25">
      <c r="F28903" s="245"/>
    </row>
    <row r="28904" spans="6:6" ht="12" customHeight="1" x14ac:dyDescent="0.25">
      <c r="F28904" s="245"/>
    </row>
    <row r="28905" spans="6:6" ht="12" customHeight="1" x14ac:dyDescent="0.25">
      <c r="F28905" s="245"/>
    </row>
    <row r="28906" spans="6:6" ht="12" customHeight="1" x14ac:dyDescent="0.25">
      <c r="F28906" s="245"/>
    </row>
    <row r="28907" spans="6:6" ht="12" customHeight="1" x14ac:dyDescent="0.25">
      <c r="F28907" s="245"/>
    </row>
    <row r="28908" spans="6:6" ht="12" customHeight="1" x14ac:dyDescent="0.25">
      <c r="F28908" s="245"/>
    </row>
    <row r="28909" spans="6:6" ht="12" customHeight="1" x14ac:dyDescent="0.25">
      <c r="F28909" s="245"/>
    </row>
    <row r="28910" spans="6:6" ht="12" customHeight="1" x14ac:dyDescent="0.25">
      <c r="F28910" s="245"/>
    </row>
    <row r="28911" spans="6:6" ht="12" customHeight="1" x14ac:dyDescent="0.25">
      <c r="F28911" s="245"/>
    </row>
    <row r="28912" spans="6:6" ht="12" customHeight="1" x14ac:dyDescent="0.25">
      <c r="F28912" s="245"/>
    </row>
    <row r="28913" spans="6:6" ht="12" customHeight="1" x14ac:dyDescent="0.25">
      <c r="F28913" s="245"/>
    </row>
    <row r="28914" spans="6:6" ht="12" customHeight="1" x14ac:dyDescent="0.25">
      <c r="F28914" s="245"/>
    </row>
    <row r="28915" spans="6:6" ht="12" customHeight="1" x14ac:dyDescent="0.25">
      <c r="F28915" s="245"/>
    </row>
    <row r="28916" spans="6:6" ht="12" customHeight="1" x14ac:dyDescent="0.25">
      <c r="F28916" s="245"/>
    </row>
    <row r="28917" spans="6:6" ht="12" customHeight="1" x14ac:dyDescent="0.25">
      <c r="F28917" s="245"/>
    </row>
    <row r="28918" spans="6:6" ht="12" customHeight="1" x14ac:dyDescent="0.25">
      <c r="F28918" s="245"/>
    </row>
    <row r="28919" spans="6:6" ht="12" customHeight="1" x14ac:dyDescent="0.25">
      <c r="F28919" s="245"/>
    </row>
    <row r="28920" spans="6:6" ht="12" customHeight="1" x14ac:dyDescent="0.25">
      <c r="F28920" s="245"/>
    </row>
    <row r="28921" spans="6:6" ht="12" customHeight="1" x14ac:dyDescent="0.25">
      <c r="F28921" s="245"/>
    </row>
    <row r="28922" spans="6:6" ht="12" customHeight="1" x14ac:dyDescent="0.25">
      <c r="F28922" s="245"/>
    </row>
    <row r="28923" spans="6:6" ht="12" customHeight="1" x14ac:dyDescent="0.25">
      <c r="F28923" s="245"/>
    </row>
    <row r="28924" spans="6:6" ht="12" customHeight="1" x14ac:dyDescent="0.25">
      <c r="F28924" s="245"/>
    </row>
    <row r="28925" spans="6:6" ht="12" customHeight="1" x14ac:dyDescent="0.25">
      <c r="F28925" s="245"/>
    </row>
    <row r="28926" spans="6:6" ht="12" customHeight="1" x14ac:dyDescent="0.25">
      <c r="F28926" s="245"/>
    </row>
    <row r="28927" spans="6:6" ht="12" customHeight="1" x14ac:dyDescent="0.25">
      <c r="F28927" s="245"/>
    </row>
    <row r="28928" spans="6:6" ht="12" customHeight="1" x14ac:dyDescent="0.25">
      <c r="F28928" s="245"/>
    </row>
    <row r="28929" spans="6:6" ht="12" customHeight="1" x14ac:dyDescent="0.25">
      <c r="F28929" s="245"/>
    </row>
    <row r="28930" spans="6:6" ht="12" customHeight="1" x14ac:dyDescent="0.25">
      <c r="F28930" s="245"/>
    </row>
    <row r="28931" spans="6:6" ht="12" customHeight="1" x14ac:dyDescent="0.25">
      <c r="F28931" s="245"/>
    </row>
    <row r="28932" spans="6:6" ht="12" customHeight="1" x14ac:dyDescent="0.25">
      <c r="F28932" s="245"/>
    </row>
    <row r="28933" spans="6:6" ht="12" customHeight="1" x14ac:dyDescent="0.25">
      <c r="F28933" s="245"/>
    </row>
    <row r="28934" spans="6:6" ht="12" customHeight="1" x14ac:dyDescent="0.25">
      <c r="F28934" s="245"/>
    </row>
    <row r="28935" spans="6:6" ht="12" customHeight="1" x14ac:dyDescent="0.25">
      <c r="F28935" s="245"/>
    </row>
    <row r="28936" spans="6:6" ht="12" customHeight="1" x14ac:dyDescent="0.25">
      <c r="F28936" s="245"/>
    </row>
    <row r="28937" spans="6:6" ht="12" customHeight="1" x14ac:dyDescent="0.25">
      <c r="F28937" s="245"/>
    </row>
    <row r="28938" spans="6:6" ht="12" customHeight="1" x14ac:dyDescent="0.25">
      <c r="F28938" s="245"/>
    </row>
    <row r="28939" spans="6:6" ht="12" customHeight="1" x14ac:dyDescent="0.25">
      <c r="F28939" s="245"/>
    </row>
    <row r="28940" spans="6:6" ht="12" customHeight="1" x14ac:dyDescent="0.25">
      <c r="F28940" s="245"/>
    </row>
    <row r="28941" spans="6:6" ht="12" customHeight="1" x14ac:dyDescent="0.25">
      <c r="F28941" s="245"/>
    </row>
    <row r="28942" spans="6:6" ht="12" customHeight="1" x14ac:dyDescent="0.25">
      <c r="F28942" s="245"/>
    </row>
    <row r="28943" spans="6:6" ht="12" customHeight="1" x14ac:dyDescent="0.25">
      <c r="F28943" s="245"/>
    </row>
    <row r="28944" spans="6:6" ht="12" customHeight="1" x14ac:dyDescent="0.25">
      <c r="F28944" s="245"/>
    </row>
    <row r="28945" spans="6:6" ht="12" customHeight="1" x14ac:dyDescent="0.25">
      <c r="F28945" s="245"/>
    </row>
    <row r="28946" spans="6:6" ht="12" customHeight="1" x14ac:dyDescent="0.25">
      <c r="F28946" s="245"/>
    </row>
    <row r="28947" spans="6:6" ht="12" customHeight="1" x14ac:dyDescent="0.25">
      <c r="F28947" s="245"/>
    </row>
    <row r="28948" spans="6:6" ht="12" customHeight="1" x14ac:dyDescent="0.25">
      <c r="F28948" s="245"/>
    </row>
    <row r="28949" spans="6:6" ht="12" customHeight="1" x14ac:dyDescent="0.25">
      <c r="F28949" s="245"/>
    </row>
    <row r="28950" spans="6:6" ht="12" customHeight="1" x14ac:dyDescent="0.25">
      <c r="F28950" s="245"/>
    </row>
    <row r="28951" spans="6:6" ht="12" customHeight="1" x14ac:dyDescent="0.25">
      <c r="F28951" s="245"/>
    </row>
    <row r="28952" spans="6:6" ht="12" customHeight="1" x14ac:dyDescent="0.25">
      <c r="F28952" s="245"/>
    </row>
    <row r="28953" spans="6:6" ht="12" customHeight="1" x14ac:dyDescent="0.25">
      <c r="F28953" s="245"/>
    </row>
    <row r="28954" spans="6:6" ht="12" customHeight="1" x14ac:dyDescent="0.25">
      <c r="F28954" s="245"/>
    </row>
    <row r="28955" spans="6:6" ht="12" customHeight="1" x14ac:dyDescent="0.25">
      <c r="F28955" s="245"/>
    </row>
    <row r="28956" spans="6:6" ht="12" customHeight="1" x14ac:dyDescent="0.25">
      <c r="F28956" s="245"/>
    </row>
    <row r="28957" spans="6:6" ht="12" customHeight="1" x14ac:dyDescent="0.25">
      <c r="F28957" s="245"/>
    </row>
    <row r="28958" spans="6:6" ht="12" customHeight="1" x14ac:dyDescent="0.25">
      <c r="F28958" s="245"/>
    </row>
    <row r="28959" spans="6:6" ht="12" customHeight="1" x14ac:dyDescent="0.25">
      <c r="F28959" s="245"/>
    </row>
    <row r="28960" spans="6:6" ht="12" customHeight="1" x14ac:dyDescent="0.25">
      <c r="F28960" s="245"/>
    </row>
    <row r="28961" spans="6:6" ht="12" customHeight="1" x14ac:dyDescent="0.25">
      <c r="F28961" s="245"/>
    </row>
    <row r="28962" spans="6:6" ht="12" customHeight="1" x14ac:dyDescent="0.25">
      <c r="F28962" s="245"/>
    </row>
    <row r="28963" spans="6:6" ht="12" customHeight="1" x14ac:dyDescent="0.25">
      <c r="F28963" s="245"/>
    </row>
    <row r="28964" spans="6:6" ht="12" customHeight="1" x14ac:dyDescent="0.25">
      <c r="F28964" s="245"/>
    </row>
    <row r="28965" spans="6:6" ht="12" customHeight="1" x14ac:dyDescent="0.25">
      <c r="F28965" s="245"/>
    </row>
    <row r="28966" spans="6:6" ht="12" customHeight="1" x14ac:dyDescent="0.25">
      <c r="F28966" s="245"/>
    </row>
    <row r="28967" spans="6:6" ht="12" customHeight="1" x14ac:dyDescent="0.25">
      <c r="F28967" s="245"/>
    </row>
    <row r="28968" spans="6:6" ht="12" customHeight="1" x14ac:dyDescent="0.25">
      <c r="F28968" s="245"/>
    </row>
    <row r="28969" spans="6:6" ht="12" customHeight="1" x14ac:dyDescent="0.25">
      <c r="F28969" s="245"/>
    </row>
    <row r="28970" spans="6:6" ht="12" customHeight="1" x14ac:dyDescent="0.25">
      <c r="F28970" s="245"/>
    </row>
    <row r="28971" spans="6:6" ht="12" customHeight="1" x14ac:dyDescent="0.25">
      <c r="F28971" s="245"/>
    </row>
    <row r="28972" spans="6:6" ht="12" customHeight="1" x14ac:dyDescent="0.25">
      <c r="F28972" s="245"/>
    </row>
    <row r="28973" spans="6:6" ht="12" customHeight="1" x14ac:dyDescent="0.25">
      <c r="F28973" s="245"/>
    </row>
    <row r="28974" spans="6:6" ht="12" customHeight="1" x14ac:dyDescent="0.25">
      <c r="F28974" s="245"/>
    </row>
    <row r="28975" spans="6:6" ht="12" customHeight="1" x14ac:dyDescent="0.25">
      <c r="F28975" s="245"/>
    </row>
    <row r="28976" spans="6:6" ht="12" customHeight="1" x14ac:dyDescent="0.25">
      <c r="F28976" s="245"/>
    </row>
    <row r="28977" spans="6:6" ht="12" customHeight="1" x14ac:dyDescent="0.25">
      <c r="F28977" s="245"/>
    </row>
    <row r="28978" spans="6:6" ht="12" customHeight="1" x14ac:dyDescent="0.25">
      <c r="F28978" s="245"/>
    </row>
    <row r="28979" spans="6:6" ht="12" customHeight="1" x14ac:dyDescent="0.25">
      <c r="F28979" s="245"/>
    </row>
    <row r="28980" spans="6:6" ht="12" customHeight="1" x14ac:dyDescent="0.25">
      <c r="F28980" s="245"/>
    </row>
    <row r="28981" spans="6:6" ht="12" customHeight="1" x14ac:dyDescent="0.25">
      <c r="F28981" s="245"/>
    </row>
    <row r="28982" spans="6:6" ht="12" customHeight="1" x14ac:dyDescent="0.25">
      <c r="F28982" s="245"/>
    </row>
    <row r="28983" spans="6:6" ht="12" customHeight="1" x14ac:dyDescent="0.25">
      <c r="F28983" s="245"/>
    </row>
    <row r="28984" spans="6:6" ht="12" customHeight="1" x14ac:dyDescent="0.25">
      <c r="F28984" s="245"/>
    </row>
    <row r="28985" spans="6:6" ht="12" customHeight="1" x14ac:dyDescent="0.25">
      <c r="F28985" s="245"/>
    </row>
    <row r="28986" spans="6:6" ht="12" customHeight="1" x14ac:dyDescent="0.25">
      <c r="F28986" s="245"/>
    </row>
    <row r="28987" spans="6:6" ht="12" customHeight="1" x14ac:dyDescent="0.25">
      <c r="F28987" s="245"/>
    </row>
    <row r="28988" spans="6:6" ht="12" customHeight="1" x14ac:dyDescent="0.25">
      <c r="F28988" s="245"/>
    </row>
    <row r="28989" spans="6:6" ht="12" customHeight="1" x14ac:dyDescent="0.25">
      <c r="F28989" s="245"/>
    </row>
    <row r="28990" spans="6:6" ht="12" customHeight="1" x14ac:dyDescent="0.25">
      <c r="F28990" s="245"/>
    </row>
    <row r="28991" spans="6:6" ht="12" customHeight="1" x14ac:dyDescent="0.25">
      <c r="F28991" s="245"/>
    </row>
    <row r="28992" spans="6:6" ht="12" customHeight="1" x14ac:dyDescent="0.25">
      <c r="F28992" s="245"/>
    </row>
    <row r="28993" spans="6:6" ht="12" customHeight="1" x14ac:dyDescent="0.25">
      <c r="F28993" s="245"/>
    </row>
    <row r="28994" spans="6:6" ht="12" customHeight="1" x14ac:dyDescent="0.25">
      <c r="F28994" s="245"/>
    </row>
    <row r="28995" spans="6:6" ht="12" customHeight="1" x14ac:dyDescent="0.25">
      <c r="F28995" s="245"/>
    </row>
    <row r="28996" spans="6:6" ht="12" customHeight="1" x14ac:dyDescent="0.25">
      <c r="F28996" s="245"/>
    </row>
    <row r="28997" spans="6:6" ht="12" customHeight="1" x14ac:dyDescent="0.25">
      <c r="F28997" s="245"/>
    </row>
    <row r="28998" spans="6:6" ht="12" customHeight="1" x14ac:dyDescent="0.25">
      <c r="F28998" s="245"/>
    </row>
    <row r="28999" spans="6:6" ht="12" customHeight="1" x14ac:dyDescent="0.25">
      <c r="F28999" s="245"/>
    </row>
    <row r="29000" spans="6:6" ht="12" customHeight="1" x14ac:dyDescent="0.25">
      <c r="F29000" s="245"/>
    </row>
    <row r="29001" spans="6:6" ht="12" customHeight="1" x14ac:dyDescent="0.25">
      <c r="F29001" s="245"/>
    </row>
    <row r="29002" spans="6:6" ht="12" customHeight="1" x14ac:dyDescent="0.25">
      <c r="F29002" s="245"/>
    </row>
    <row r="29003" spans="6:6" ht="12" customHeight="1" x14ac:dyDescent="0.25">
      <c r="F29003" s="245"/>
    </row>
    <row r="29004" spans="6:6" ht="12" customHeight="1" x14ac:dyDescent="0.25">
      <c r="F29004" s="245"/>
    </row>
    <row r="29005" spans="6:6" ht="12" customHeight="1" x14ac:dyDescent="0.25">
      <c r="F29005" s="245"/>
    </row>
    <row r="29006" spans="6:6" ht="12" customHeight="1" x14ac:dyDescent="0.25">
      <c r="F29006" s="245"/>
    </row>
    <row r="29007" spans="6:6" ht="12" customHeight="1" x14ac:dyDescent="0.25">
      <c r="F29007" s="245"/>
    </row>
    <row r="29008" spans="6:6" ht="12" customHeight="1" x14ac:dyDescent="0.25">
      <c r="F29008" s="245"/>
    </row>
    <row r="29009" spans="6:6" ht="12" customHeight="1" x14ac:dyDescent="0.25">
      <c r="F29009" s="245"/>
    </row>
    <row r="29010" spans="6:6" ht="12" customHeight="1" x14ac:dyDescent="0.25">
      <c r="F29010" s="245"/>
    </row>
    <row r="29011" spans="6:6" ht="12" customHeight="1" x14ac:dyDescent="0.25">
      <c r="F29011" s="245"/>
    </row>
    <row r="29012" spans="6:6" ht="12" customHeight="1" x14ac:dyDescent="0.25">
      <c r="F29012" s="245"/>
    </row>
    <row r="29013" spans="6:6" ht="12" customHeight="1" x14ac:dyDescent="0.25">
      <c r="F29013" s="245"/>
    </row>
    <row r="29014" spans="6:6" ht="12" customHeight="1" x14ac:dyDescent="0.25">
      <c r="F29014" s="245"/>
    </row>
    <row r="29015" spans="6:6" ht="12" customHeight="1" x14ac:dyDescent="0.25">
      <c r="F29015" s="245"/>
    </row>
    <row r="29016" spans="6:6" ht="12" customHeight="1" x14ac:dyDescent="0.25">
      <c r="F29016" s="245"/>
    </row>
    <row r="29017" spans="6:6" ht="12" customHeight="1" x14ac:dyDescent="0.25">
      <c r="F29017" s="245"/>
    </row>
    <row r="29018" spans="6:6" ht="12" customHeight="1" x14ac:dyDescent="0.25">
      <c r="F29018" s="245"/>
    </row>
    <row r="29019" spans="6:6" ht="12" customHeight="1" x14ac:dyDescent="0.25">
      <c r="F29019" s="245"/>
    </row>
    <row r="29020" spans="6:6" ht="12" customHeight="1" x14ac:dyDescent="0.25">
      <c r="F29020" s="245"/>
    </row>
    <row r="29021" spans="6:6" ht="12" customHeight="1" x14ac:dyDescent="0.25">
      <c r="F29021" s="245"/>
    </row>
    <row r="29022" spans="6:6" ht="12" customHeight="1" x14ac:dyDescent="0.25">
      <c r="F29022" s="245"/>
    </row>
    <row r="29023" spans="6:6" ht="12" customHeight="1" x14ac:dyDescent="0.25">
      <c r="F29023" s="245"/>
    </row>
    <row r="29024" spans="6:6" ht="12" customHeight="1" x14ac:dyDescent="0.25">
      <c r="F29024" s="245"/>
    </row>
    <row r="29025" spans="6:6" ht="12" customHeight="1" x14ac:dyDescent="0.25">
      <c r="F29025" s="245"/>
    </row>
    <row r="29026" spans="6:6" ht="12" customHeight="1" x14ac:dyDescent="0.25">
      <c r="F29026" s="245"/>
    </row>
    <row r="29027" spans="6:6" ht="12" customHeight="1" x14ac:dyDescent="0.25">
      <c r="F29027" s="245"/>
    </row>
    <row r="29028" spans="6:6" ht="12" customHeight="1" x14ac:dyDescent="0.25">
      <c r="F29028" s="245"/>
    </row>
    <row r="29029" spans="6:6" ht="12" customHeight="1" x14ac:dyDescent="0.25">
      <c r="F29029" s="245"/>
    </row>
    <row r="29030" spans="6:6" ht="12" customHeight="1" x14ac:dyDescent="0.25">
      <c r="F29030" s="245"/>
    </row>
    <row r="29031" spans="6:6" ht="12" customHeight="1" x14ac:dyDescent="0.25">
      <c r="F29031" s="245"/>
    </row>
    <row r="29032" spans="6:6" ht="12" customHeight="1" x14ac:dyDescent="0.25">
      <c r="F29032" s="245"/>
    </row>
    <row r="29033" spans="6:6" ht="12" customHeight="1" x14ac:dyDescent="0.25">
      <c r="F29033" s="245"/>
    </row>
    <row r="29034" spans="6:6" ht="12" customHeight="1" x14ac:dyDescent="0.25">
      <c r="F29034" s="245"/>
    </row>
    <row r="29035" spans="6:6" ht="12" customHeight="1" x14ac:dyDescent="0.25">
      <c r="F29035" s="245"/>
    </row>
    <row r="29036" spans="6:6" ht="12" customHeight="1" x14ac:dyDescent="0.25">
      <c r="F29036" s="245"/>
    </row>
    <row r="29037" spans="6:6" ht="12" customHeight="1" x14ac:dyDescent="0.25">
      <c r="F29037" s="245"/>
    </row>
    <row r="29038" spans="6:6" ht="12" customHeight="1" x14ac:dyDescent="0.25">
      <c r="F29038" s="245"/>
    </row>
    <row r="29039" spans="6:6" ht="12" customHeight="1" x14ac:dyDescent="0.25">
      <c r="F29039" s="245"/>
    </row>
    <row r="29040" spans="6:6" ht="12" customHeight="1" x14ac:dyDescent="0.25">
      <c r="F29040" s="245"/>
    </row>
    <row r="29041" spans="6:6" ht="12" customHeight="1" x14ac:dyDescent="0.25">
      <c r="F29041" s="245"/>
    </row>
    <row r="29042" spans="6:6" ht="12" customHeight="1" x14ac:dyDescent="0.25">
      <c r="F29042" s="245"/>
    </row>
    <row r="29043" spans="6:6" ht="12" customHeight="1" x14ac:dyDescent="0.25">
      <c r="F29043" s="245"/>
    </row>
    <row r="29044" spans="6:6" ht="12" customHeight="1" x14ac:dyDescent="0.25">
      <c r="F29044" s="245"/>
    </row>
    <row r="29045" spans="6:6" ht="12" customHeight="1" x14ac:dyDescent="0.25">
      <c r="F29045" s="245"/>
    </row>
    <row r="29046" spans="6:6" ht="12" customHeight="1" x14ac:dyDescent="0.25">
      <c r="F29046" s="245"/>
    </row>
    <row r="29047" spans="6:6" ht="12" customHeight="1" x14ac:dyDescent="0.25">
      <c r="F29047" s="245"/>
    </row>
    <row r="29048" spans="6:6" ht="12" customHeight="1" x14ac:dyDescent="0.25">
      <c r="F29048" s="245"/>
    </row>
    <row r="29049" spans="6:6" ht="12" customHeight="1" x14ac:dyDescent="0.25">
      <c r="F29049" s="245"/>
    </row>
    <row r="29050" spans="6:6" ht="12" customHeight="1" x14ac:dyDescent="0.25">
      <c r="F29050" s="245"/>
    </row>
    <row r="29051" spans="6:6" ht="12" customHeight="1" x14ac:dyDescent="0.25">
      <c r="F29051" s="245"/>
    </row>
    <row r="29052" spans="6:6" ht="12" customHeight="1" x14ac:dyDescent="0.25">
      <c r="F29052" s="245"/>
    </row>
    <row r="29053" spans="6:6" ht="12" customHeight="1" x14ac:dyDescent="0.25">
      <c r="F29053" s="245"/>
    </row>
    <row r="29054" spans="6:6" ht="12" customHeight="1" x14ac:dyDescent="0.25">
      <c r="F29054" s="245"/>
    </row>
    <row r="29055" spans="6:6" ht="12" customHeight="1" x14ac:dyDescent="0.25">
      <c r="F29055" s="245"/>
    </row>
    <row r="29056" spans="6:6" ht="12" customHeight="1" x14ac:dyDescent="0.25">
      <c r="F29056" s="245"/>
    </row>
    <row r="29057" spans="6:6" ht="12" customHeight="1" x14ac:dyDescent="0.25">
      <c r="F29057" s="245"/>
    </row>
    <row r="29058" spans="6:6" ht="12" customHeight="1" x14ac:dyDescent="0.25">
      <c r="F29058" s="245"/>
    </row>
    <row r="29059" spans="6:6" ht="12" customHeight="1" x14ac:dyDescent="0.25">
      <c r="F29059" s="245"/>
    </row>
    <row r="29060" spans="6:6" ht="12" customHeight="1" x14ac:dyDescent="0.25">
      <c r="F29060" s="245"/>
    </row>
    <row r="29061" spans="6:6" ht="12" customHeight="1" x14ac:dyDescent="0.25">
      <c r="F29061" s="245"/>
    </row>
    <row r="29062" spans="6:6" ht="12" customHeight="1" x14ac:dyDescent="0.25">
      <c r="F29062" s="245"/>
    </row>
    <row r="29063" spans="6:6" ht="12" customHeight="1" x14ac:dyDescent="0.25">
      <c r="F29063" s="245"/>
    </row>
    <row r="29064" spans="6:6" ht="12" customHeight="1" x14ac:dyDescent="0.25">
      <c r="F29064" s="245"/>
    </row>
    <row r="29065" spans="6:6" ht="12" customHeight="1" x14ac:dyDescent="0.25">
      <c r="F29065" s="245"/>
    </row>
    <row r="29066" spans="6:6" ht="12" customHeight="1" x14ac:dyDescent="0.25">
      <c r="F29066" s="245"/>
    </row>
    <row r="29067" spans="6:6" ht="12" customHeight="1" x14ac:dyDescent="0.25">
      <c r="F29067" s="245"/>
    </row>
    <row r="29068" spans="6:6" ht="12" customHeight="1" x14ac:dyDescent="0.25">
      <c r="F29068" s="245"/>
    </row>
    <row r="29069" spans="6:6" ht="12" customHeight="1" x14ac:dyDescent="0.25">
      <c r="F29069" s="245"/>
    </row>
    <row r="29070" spans="6:6" ht="12" customHeight="1" x14ac:dyDescent="0.25">
      <c r="F29070" s="245"/>
    </row>
    <row r="29071" spans="6:6" ht="12" customHeight="1" x14ac:dyDescent="0.25">
      <c r="F29071" s="245"/>
    </row>
    <row r="29072" spans="6:6" ht="12" customHeight="1" x14ac:dyDescent="0.25">
      <c r="F29072" s="245"/>
    </row>
    <row r="29073" spans="6:6" ht="12" customHeight="1" x14ac:dyDescent="0.25">
      <c r="F29073" s="245"/>
    </row>
    <row r="29074" spans="6:6" ht="12" customHeight="1" x14ac:dyDescent="0.25">
      <c r="F29074" s="245"/>
    </row>
    <row r="29075" spans="6:6" ht="12" customHeight="1" x14ac:dyDescent="0.25">
      <c r="F29075" s="245"/>
    </row>
    <row r="29076" spans="6:6" ht="12" customHeight="1" x14ac:dyDescent="0.25">
      <c r="F29076" s="245"/>
    </row>
    <row r="29077" spans="6:6" ht="12" customHeight="1" x14ac:dyDescent="0.25">
      <c r="F29077" s="245"/>
    </row>
    <row r="29078" spans="6:6" ht="12" customHeight="1" x14ac:dyDescent="0.25">
      <c r="F29078" s="245"/>
    </row>
    <row r="29079" spans="6:6" ht="12" customHeight="1" x14ac:dyDescent="0.25">
      <c r="F29079" s="245"/>
    </row>
    <row r="29080" spans="6:6" ht="12" customHeight="1" x14ac:dyDescent="0.25">
      <c r="F29080" s="245"/>
    </row>
    <row r="29081" spans="6:6" ht="12" customHeight="1" x14ac:dyDescent="0.25">
      <c r="F29081" s="245"/>
    </row>
    <row r="29082" spans="6:6" ht="12" customHeight="1" x14ac:dyDescent="0.25">
      <c r="F29082" s="245"/>
    </row>
    <row r="29083" spans="6:6" ht="12" customHeight="1" x14ac:dyDescent="0.25">
      <c r="F29083" s="245"/>
    </row>
    <row r="29084" spans="6:6" ht="12" customHeight="1" x14ac:dyDescent="0.25">
      <c r="F29084" s="245"/>
    </row>
    <row r="29085" spans="6:6" ht="12" customHeight="1" x14ac:dyDescent="0.25">
      <c r="F29085" s="245"/>
    </row>
    <row r="29086" spans="6:6" ht="12" customHeight="1" x14ac:dyDescent="0.25">
      <c r="F29086" s="245"/>
    </row>
    <row r="29087" spans="6:6" ht="12" customHeight="1" x14ac:dyDescent="0.25">
      <c r="F29087" s="245"/>
    </row>
    <row r="29088" spans="6:6" ht="12" customHeight="1" x14ac:dyDescent="0.25">
      <c r="F29088" s="245"/>
    </row>
    <row r="29089" spans="6:6" ht="12" customHeight="1" x14ac:dyDescent="0.25">
      <c r="F29089" s="245"/>
    </row>
    <row r="29090" spans="6:6" ht="12" customHeight="1" x14ac:dyDescent="0.25">
      <c r="F29090" s="245"/>
    </row>
    <row r="29091" spans="6:6" ht="12" customHeight="1" x14ac:dyDescent="0.25">
      <c r="F29091" s="245"/>
    </row>
    <row r="29092" spans="6:6" ht="12" customHeight="1" x14ac:dyDescent="0.25">
      <c r="F29092" s="245"/>
    </row>
    <row r="29093" spans="6:6" ht="12" customHeight="1" x14ac:dyDescent="0.25">
      <c r="F29093" s="245"/>
    </row>
    <row r="29094" spans="6:6" ht="12" customHeight="1" x14ac:dyDescent="0.25">
      <c r="F29094" s="245"/>
    </row>
    <row r="29095" spans="6:6" ht="12" customHeight="1" x14ac:dyDescent="0.25">
      <c r="F29095" s="245"/>
    </row>
    <row r="29096" spans="6:6" ht="12" customHeight="1" x14ac:dyDescent="0.25">
      <c r="F29096" s="245"/>
    </row>
    <row r="29097" spans="6:6" ht="12" customHeight="1" x14ac:dyDescent="0.25">
      <c r="F29097" s="245"/>
    </row>
    <row r="29098" spans="6:6" ht="12" customHeight="1" x14ac:dyDescent="0.25">
      <c r="F29098" s="245"/>
    </row>
    <row r="29099" spans="6:6" ht="12" customHeight="1" x14ac:dyDescent="0.25">
      <c r="F29099" s="245"/>
    </row>
    <row r="29100" spans="6:6" ht="12" customHeight="1" x14ac:dyDescent="0.25">
      <c r="F29100" s="245"/>
    </row>
    <row r="29101" spans="6:6" ht="12" customHeight="1" x14ac:dyDescent="0.25">
      <c r="F29101" s="245"/>
    </row>
    <row r="29102" spans="6:6" ht="12" customHeight="1" x14ac:dyDescent="0.25">
      <c r="F29102" s="245"/>
    </row>
    <row r="29103" spans="6:6" ht="12" customHeight="1" x14ac:dyDescent="0.25">
      <c r="F29103" s="245"/>
    </row>
    <row r="29104" spans="6:6" ht="12" customHeight="1" x14ac:dyDescent="0.25">
      <c r="F29104" s="245"/>
    </row>
    <row r="29105" spans="6:6" ht="12" customHeight="1" x14ac:dyDescent="0.25">
      <c r="F29105" s="245"/>
    </row>
    <row r="29106" spans="6:6" ht="12" customHeight="1" x14ac:dyDescent="0.25">
      <c r="F29106" s="245"/>
    </row>
    <row r="29107" spans="6:6" ht="12" customHeight="1" x14ac:dyDescent="0.25">
      <c r="F29107" s="245"/>
    </row>
    <row r="29108" spans="6:6" ht="12" customHeight="1" x14ac:dyDescent="0.25">
      <c r="F29108" s="245"/>
    </row>
    <row r="29109" spans="6:6" ht="12" customHeight="1" x14ac:dyDescent="0.25">
      <c r="F29109" s="245"/>
    </row>
    <row r="29110" spans="6:6" ht="12" customHeight="1" x14ac:dyDescent="0.25">
      <c r="F29110" s="245"/>
    </row>
    <row r="29111" spans="6:6" ht="12" customHeight="1" x14ac:dyDescent="0.25">
      <c r="F29111" s="245"/>
    </row>
    <row r="29112" spans="6:6" ht="12" customHeight="1" x14ac:dyDescent="0.25">
      <c r="F29112" s="245"/>
    </row>
    <row r="29113" spans="6:6" ht="12" customHeight="1" x14ac:dyDescent="0.25">
      <c r="F29113" s="245"/>
    </row>
    <row r="29114" spans="6:6" ht="12" customHeight="1" x14ac:dyDescent="0.25">
      <c r="F29114" s="245"/>
    </row>
    <row r="29115" spans="6:6" ht="12" customHeight="1" x14ac:dyDescent="0.25">
      <c r="F29115" s="245"/>
    </row>
    <row r="29116" spans="6:6" ht="12" customHeight="1" x14ac:dyDescent="0.25">
      <c r="F29116" s="245"/>
    </row>
    <row r="29117" spans="6:6" ht="12" customHeight="1" x14ac:dyDescent="0.25">
      <c r="F29117" s="245"/>
    </row>
    <row r="29118" spans="6:6" ht="12" customHeight="1" x14ac:dyDescent="0.25">
      <c r="F29118" s="245"/>
    </row>
    <row r="29119" spans="6:6" ht="12" customHeight="1" x14ac:dyDescent="0.25">
      <c r="F29119" s="245"/>
    </row>
    <row r="29120" spans="6:6" ht="12" customHeight="1" x14ac:dyDescent="0.25">
      <c r="F29120" s="245"/>
    </row>
    <row r="29121" spans="6:6" ht="12" customHeight="1" x14ac:dyDescent="0.25">
      <c r="F29121" s="245"/>
    </row>
    <row r="29122" spans="6:6" ht="12" customHeight="1" x14ac:dyDescent="0.25">
      <c r="F29122" s="245"/>
    </row>
    <row r="29123" spans="6:6" ht="12" customHeight="1" x14ac:dyDescent="0.25">
      <c r="F29123" s="245"/>
    </row>
    <row r="29124" spans="6:6" ht="12" customHeight="1" x14ac:dyDescent="0.25">
      <c r="F29124" s="245"/>
    </row>
    <row r="29125" spans="6:6" ht="12" customHeight="1" x14ac:dyDescent="0.25">
      <c r="F29125" s="245"/>
    </row>
    <row r="29126" spans="6:6" ht="12" customHeight="1" x14ac:dyDescent="0.25">
      <c r="F29126" s="245"/>
    </row>
    <row r="29127" spans="6:6" ht="12" customHeight="1" x14ac:dyDescent="0.25">
      <c r="F29127" s="245"/>
    </row>
    <row r="29128" spans="6:6" ht="12" customHeight="1" x14ac:dyDescent="0.25">
      <c r="F29128" s="245"/>
    </row>
    <row r="29129" spans="6:6" ht="12" customHeight="1" x14ac:dyDescent="0.25">
      <c r="F29129" s="245"/>
    </row>
    <row r="29130" spans="6:6" ht="12" customHeight="1" x14ac:dyDescent="0.25">
      <c r="F29130" s="245"/>
    </row>
    <row r="29131" spans="6:6" ht="12" customHeight="1" x14ac:dyDescent="0.25">
      <c r="F29131" s="245"/>
    </row>
    <row r="29132" spans="6:6" ht="12" customHeight="1" x14ac:dyDescent="0.25">
      <c r="F29132" s="245"/>
    </row>
    <row r="29133" spans="6:6" ht="12" customHeight="1" x14ac:dyDescent="0.25">
      <c r="F29133" s="245"/>
    </row>
    <row r="29134" spans="6:6" ht="12" customHeight="1" x14ac:dyDescent="0.25">
      <c r="F29134" s="245"/>
    </row>
    <row r="29135" spans="6:6" ht="12" customHeight="1" x14ac:dyDescent="0.25">
      <c r="F29135" s="245"/>
    </row>
    <row r="29136" spans="6:6" ht="12" customHeight="1" x14ac:dyDescent="0.25">
      <c r="F29136" s="245"/>
    </row>
    <row r="29137" spans="6:6" ht="12" customHeight="1" x14ac:dyDescent="0.25">
      <c r="F29137" s="245"/>
    </row>
    <row r="29138" spans="6:6" ht="12" customHeight="1" x14ac:dyDescent="0.25">
      <c r="F29138" s="245"/>
    </row>
    <row r="29139" spans="6:6" ht="12" customHeight="1" x14ac:dyDescent="0.25">
      <c r="F29139" s="245"/>
    </row>
    <row r="29140" spans="6:6" ht="12" customHeight="1" x14ac:dyDescent="0.25">
      <c r="F29140" s="245"/>
    </row>
    <row r="29141" spans="6:6" ht="12" customHeight="1" x14ac:dyDescent="0.25">
      <c r="F29141" s="245"/>
    </row>
    <row r="29142" spans="6:6" ht="12" customHeight="1" x14ac:dyDescent="0.25">
      <c r="F29142" s="245"/>
    </row>
    <row r="29143" spans="6:6" ht="12" customHeight="1" x14ac:dyDescent="0.25">
      <c r="F29143" s="245"/>
    </row>
    <row r="29144" spans="6:6" ht="12" customHeight="1" x14ac:dyDescent="0.25">
      <c r="F29144" s="245"/>
    </row>
    <row r="29145" spans="6:6" ht="12" customHeight="1" x14ac:dyDescent="0.25">
      <c r="F29145" s="245"/>
    </row>
    <row r="29146" spans="6:6" ht="12" customHeight="1" x14ac:dyDescent="0.25">
      <c r="F29146" s="245"/>
    </row>
    <row r="29147" spans="6:6" ht="12" customHeight="1" x14ac:dyDescent="0.25">
      <c r="F29147" s="245"/>
    </row>
    <row r="29148" spans="6:6" ht="12" customHeight="1" x14ac:dyDescent="0.25">
      <c r="F29148" s="245"/>
    </row>
    <row r="29149" spans="6:6" ht="12" customHeight="1" x14ac:dyDescent="0.25">
      <c r="F29149" s="245"/>
    </row>
    <row r="29150" spans="6:6" ht="12" customHeight="1" x14ac:dyDescent="0.25">
      <c r="F29150" s="245"/>
    </row>
    <row r="29151" spans="6:6" ht="12" customHeight="1" x14ac:dyDescent="0.25">
      <c r="F29151" s="245"/>
    </row>
    <row r="29152" spans="6:6" ht="12" customHeight="1" x14ac:dyDescent="0.25">
      <c r="F29152" s="245"/>
    </row>
    <row r="29153" spans="6:6" ht="12" customHeight="1" x14ac:dyDescent="0.25">
      <c r="F29153" s="245"/>
    </row>
    <row r="29154" spans="6:6" ht="12" customHeight="1" x14ac:dyDescent="0.25">
      <c r="F29154" s="245"/>
    </row>
    <row r="29155" spans="6:6" ht="12" customHeight="1" x14ac:dyDescent="0.25">
      <c r="F29155" s="245"/>
    </row>
    <row r="29156" spans="6:6" ht="12" customHeight="1" x14ac:dyDescent="0.25">
      <c r="F29156" s="245"/>
    </row>
    <row r="29157" spans="6:6" ht="12" customHeight="1" x14ac:dyDescent="0.25">
      <c r="F29157" s="245"/>
    </row>
    <row r="29158" spans="6:6" ht="12" customHeight="1" x14ac:dyDescent="0.25">
      <c r="F29158" s="245"/>
    </row>
    <row r="29159" spans="6:6" ht="12" customHeight="1" x14ac:dyDescent="0.25">
      <c r="F29159" s="245"/>
    </row>
    <row r="29160" spans="6:6" ht="12" customHeight="1" x14ac:dyDescent="0.25">
      <c r="F29160" s="245"/>
    </row>
    <row r="29161" spans="6:6" ht="12" customHeight="1" x14ac:dyDescent="0.25">
      <c r="F29161" s="245"/>
    </row>
    <row r="29162" spans="6:6" ht="12" customHeight="1" x14ac:dyDescent="0.25">
      <c r="F29162" s="245"/>
    </row>
    <row r="29163" spans="6:6" ht="12" customHeight="1" x14ac:dyDescent="0.25">
      <c r="F29163" s="245"/>
    </row>
    <row r="29164" spans="6:6" ht="12" customHeight="1" x14ac:dyDescent="0.25">
      <c r="F29164" s="245"/>
    </row>
    <row r="29165" spans="6:6" ht="12" customHeight="1" x14ac:dyDescent="0.25">
      <c r="F29165" s="245"/>
    </row>
    <row r="29166" spans="6:6" ht="12" customHeight="1" x14ac:dyDescent="0.25">
      <c r="F29166" s="245"/>
    </row>
    <row r="29167" spans="6:6" ht="12" customHeight="1" x14ac:dyDescent="0.25">
      <c r="F29167" s="245"/>
    </row>
    <row r="29168" spans="6:6" ht="12" customHeight="1" x14ac:dyDescent="0.25">
      <c r="F29168" s="245"/>
    </row>
    <row r="29169" spans="6:6" ht="12" customHeight="1" x14ac:dyDescent="0.25">
      <c r="F29169" s="245"/>
    </row>
    <row r="29170" spans="6:6" ht="12" customHeight="1" x14ac:dyDescent="0.25">
      <c r="F29170" s="245"/>
    </row>
    <row r="29171" spans="6:6" ht="12" customHeight="1" x14ac:dyDescent="0.25">
      <c r="F29171" s="245"/>
    </row>
    <row r="29172" spans="6:6" ht="12" customHeight="1" x14ac:dyDescent="0.25">
      <c r="F29172" s="245"/>
    </row>
    <row r="29173" spans="6:6" ht="12" customHeight="1" x14ac:dyDescent="0.25">
      <c r="F29173" s="245"/>
    </row>
    <row r="29174" spans="6:6" ht="12" customHeight="1" x14ac:dyDescent="0.25">
      <c r="F29174" s="245"/>
    </row>
    <row r="29175" spans="6:6" ht="12" customHeight="1" x14ac:dyDescent="0.25">
      <c r="F29175" s="245"/>
    </row>
    <row r="29176" spans="6:6" ht="12" customHeight="1" x14ac:dyDescent="0.25">
      <c r="F29176" s="245"/>
    </row>
    <row r="29177" spans="6:6" ht="12" customHeight="1" x14ac:dyDescent="0.25">
      <c r="F29177" s="245"/>
    </row>
    <row r="29178" spans="6:6" ht="12" customHeight="1" x14ac:dyDescent="0.25">
      <c r="F29178" s="245"/>
    </row>
    <row r="29179" spans="6:6" ht="12" customHeight="1" x14ac:dyDescent="0.25">
      <c r="F29179" s="245"/>
    </row>
    <row r="29180" spans="6:6" ht="12" customHeight="1" x14ac:dyDescent="0.25">
      <c r="F29180" s="245"/>
    </row>
    <row r="29181" spans="6:6" ht="12" customHeight="1" x14ac:dyDescent="0.25">
      <c r="F29181" s="245"/>
    </row>
    <row r="29182" spans="6:6" ht="12" customHeight="1" x14ac:dyDescent="0.25">
      <c r="F29182" s="245"/>
    </row>
    <row r="29183" spans="6:6" ht="12" customHeight="1" x14ac:dyDescent="0.25">
      <c r="F29183" s="245"/>
    </row>
    <row r="29184" spans="6:6" ht="12" customHeight="1" x14ac:dyDescent="0.25">
      <c r="F29184" s="245"/>
    </row>
    <row r="29185" spans="6:6" ht="12" customHeight="1" x14ac:dyDescent="0.25">
      <c r="F29185" s="245"/>
    </row>
    <row r="29186" spans="6:6" ht="12" customHeight="1" x14ac:dyDescent="0.25">
      <c r="F29186" s="245"/>
    </row>
    <row r="29187" spans="6:6" ht="12" customHeight="1" x14ac:dyDescent="0.25">
      <c r="F29187" s="245"/>
    </row>
    <row r="29188" spans="6:6" ht="12" customHeight="1" x14ac:dyDescent="0.25">
      <c r="F29188" s="245"/>
    </row>
    <row r="29189" spans="6:6" ht="12" customHeight="1" x14ac:dyDescent="0.25">
      <c r="F29189" s="245"/>
    </row>
    <row r="29190" spans="6:6" ht="12" customHeight="1" x14ac:dyDescent="0.25">
      <c r="F29190" s="245"/>
    </row>
    <row r="29191" spans="6:6" ht="12" customHeight="1" x14ac:dyDescent="0.25">
      <c r="F29191" s="245"/>
    </row>
    <row r="29192" spans="6:6" ht="12" customHeight="1" x14ac:dyDescent="0.25">
      <c r="F29192" s="245"/>
    </row>
    <row r="29193" spans="6:6" ht="12" customHeight="1" x14ac:dyDescent="0.25">
      <c r="F29193" s="245"/>
    </row>
    <row r="29194" spans="6:6" ht="12" customHeight="1" x14ac:dyDescent="0.25">
      <c r="F29194" s="245"/>
    </row>
    <row r="29195" spans="6:6" ht="12" customHeight="1" x14ac:dyDescent="0.25">
      <c r="F29195" s="245"/>
    </row>
    <row r="29196" spans="6:6" ht="12" customHeight="1" x14ac:dyDescent="0.25">
      <c r="F29196" s="245"/>
    </row>
    <row r="29197" spans="6:6" ht="12" customHeight="1" x14ac:dyDescent="0.25">
      <c r="F29197" s="245"/>
    </row>
    <row r="29198" spans="6:6" ht="12" customHeight="1" x14ac:dyDescent="0.25">
      <c r="F29198" s="245"/>
    </row>
    <row r="29199" spans="6:6" ht="12" customHeight="1" x14ac:dyDescent="0.25">
      <c r="F29199" s="245"/>
    </row>
    <row r="29200" spans="6:6" ht="12" customHeight="1" x14ac:dyDescent="0.25">
      <c r="F29200" s="245"/>
    </row>
    <row r="29201" spans="6:6" ht="12" customHeight="1" x14ac:dyDescent="0.25">
      <c r="F29201" s="245"/>
    </row>
    <row r="29202" spans="6:6" ht="12" customHeight="1" x14ac:dyDescent="0.25">
      <c r="F29202" s="245"/>
    </row>
    <row r="29203" spans="6:6" ht="12" customHeight="1" x14ac:dyDescent="0.25">
      <c r="F29203" s="245"/>
    </row>
    <row r="29204" spans="6:6" ht="12" customHeight="1" x14ac:dyDescent="0.25">
      <c r="F29204" s="245"/>
    </row>
    <row r="29205" spans="6:6" ht="12" customHeight="1" x14ac:dyDescent="0.25">
      <c r="F29205" s="245"/>
    </row>
    <row r="29206" spans="6:6" ht="12" customHeight="1" x14ac:dyDescent="0.25">
      <c r="F29206" s="245"/>
    </row>
    <row r="29207" spans="6:6" ht="12" customHeight="1" x14ac:dyDescent="0.25">
      <c r="F29207" s="245"/>
    </row>
    <row r="29208" spans="6:6" ht="12" customHeight="1" x14ac:dyDescent="0.25">
      <c r="F29208" s="245"/>
    </row>
    <row r="29209" spans="6:6" ht="12" customHeight="1" x14ac:dyDescent="0.25">
      <c r="F29209" s="245"/>
    </row>
    <row r="29210" spans="6:6" ht="12" customHeight="1" x14ac:dyDescent="0.25">
      <c r="F29210" s="245"/>
    </row>
    <row r="29211" spans="6:6" ht="12" customHeight="1" x14ac:dyDescent="0.25">
      <c r="F29211" s="245"/>
    </row>
    <row r="29212" spans="6:6" ht="12" customHeight="1" x14ac:dyDescent="0.25">
      <c r="F29212" s="245"/>
    </row>
    <row r="29213" spans="6:6" ht="12" customHeight="1" x14ac:dyDescent="0.25">
      <c r="F29213" s="245"/>
    </row>
    <row r="29214" spans="6:6" ht="12" customHeight="1" x14ac:dyDescent="0.25">
      <c r="F29214" s="245"/>
    </row>
    <row r="29215" spans="6:6" ht="12" customHeight="1" x14ac:dyDescent="0.25">
      <c r="F29215" s="245"/>
    </row>
    <row r="29216" spans="6:6" ht="12" customHeight="1" x14ac:dyDescent="0.25">
      <c r="F29216" s="245"/>
    </row>
    <row r="29217" spans="6:6" ht="12" customHeight="1" x14ac:dyDescent="0.25">
      <c r="F29217" s="245"/>
    </row>
    <row r="29218" spans="6:6" ht="12" customHeight="1" x14ac:dyDescent="0.25">
      <c r="F29218" s="245"/>
    </row>
    <row r="29219" spans="6:6" ht="12" customHeight="1" x14ac:dyDescent="0.25">
      <c r="F29219" s="245"/>
    </row>
    <row r="29220" spans="6:6" ht="12" customHeight="1" x14ac:dyDescent="0.25">
      <c r="F29220" s="245"/>
    </row>
    <row r="29221" spans="6:6" ht="12" customHeight="1" x14ac:dyDescent="0.25">
      <c r="F29221" s="245"/>
    </row>
    <row r="29222" spans="6:6" ht="12" customHeight="1" x14ac:dyDescent="0.25">
      <c r="F29222" s="245"/>
    </row>
    <row r="29223" spans="6:6" ht="12" customHeight="1" x14ac:dyDescent="0.25">
      <c r="F29223" s="245"/>
    </row>
    <row r="29224" spans="6:6" ht="12" customHeight="1" x14ac:dyDescent="0.25">
      <c r="F29224" s="245"/>
    </row>
    <row r="29225" spans="6:6" ht="12" customHeight="1" x14ac:dyDescent="0.25">
      <c r="F29225" s="245"/>
    </row>
    <row r="29226" spans="6:6" ht="12" customHeight="1" x14ac:dyDescent="0.25">
      <c r="F29226" s="245"/>
    </row>
    <row r="29227" spans="6:6" ht="12" customHeight="1" x14ac:dyDescent="0.25">
      <c r="F29227" s="245"/>
    </row>
    <row r="29228" spans="6:6" ht="12" customHeight="1" x14ac:dyDescent="0.25">
      <c r="F29228" s="245"/>
    </row>
    <row r="29229" spans="6:6" ht="12" customHeight="1" x14ac:dyDescent="0.25">
      <c r="F29229" s="245"/>
    </row>
    <row r="29230" spans="6:6" ht="12" customHeight="1" x14ac:dyDescent="0.25">
      <c r="F29230" s="245"/>
    </row>
    <row r="29231" spans="6:6" ht="12" customHeight="1" x14ac:dyDescent="0.25">
      <c r="F29231" s="245"/>
    </row>
    <row r="29232" spans="6:6" ht="12" customHeight="1" x14ac:dyDescent="0.25">
      <c r="F29232" s="245"/>
    </row>
    <row r="29233" spans="6:6" ht="12" customHeight="1" x14ac:dyDescent="0.25">
      <c r="F29233" s="245"/>
    </row>
    <row r="29234" spans="6:6" ht="12" customHeight="1" x14ac:dyDescent="0.25">
      <c r="F29234" s="245"/>
    </row>
    <row r="29235" spans="6:6" ht="12" customHeight="1" x14ac:dyDescent="0.25">
      <c r="F29235" s="245"/>
    </row>
    <row r="29236" spans="6:6" ht="12" customHeight="1" x14ac:dyDescent="0.25">
      <c r="F29236" s="245"/>
    </row>
    <row r="29237" spans="6:6" ht="12" customHeight="1" x14ac:dyDescent="0.25">
      <c r="F29237" s="245"/>
    </row>
    <row r="29238" spans="6:6" ht="12" customHeight="1" x14ac:dyDescent="0.25">
      <c r="F29238" s="245"/>
    </row>
    <row r="29239" spans="6:6" ht="12" customHeight="1" x14ac:dyDescent="0.25">
      <c r="F29239" s="245"/>
    </row>
    <row r="29240" spans="6:6" ht="12" customHeight="1" x14ac:dyDescent="0.25">
      <c r="F29240" s="245"/>
    </row>
    <row r="29241" spans="6:6" ht="12" customHeight="1" x14ac:dyDescent="0.25">
      <c r="F29241" s="245"/>
    </row>
    <row r="29242" spans="6:6" ht="12" customHeight="1" x14ac:dyDescent="0.25">
      <c r="F29242" s="245"/>
    </row>
    <row r="29243" spans="6:6" ht="12" customHeight="1" x14ac:dyDescent="0.25">
      <c r="F29243" s="245"/>
    </row>
    <row r="29244" spans="6:6" ht="12" customHeight="1" x14ac:dyDescent="0.25">
      <c r="F29244" s="245"/>
    </row>
    <row r="29245" spans="6:6" ht="12" customHeight="1" x14ac:dyDescent="0.25">
      <c r="F29245" s="245"/>
    </row>
    <row r="29246" spans="6:6" ht="12" customHeight="1" x14ac:dyDescent="0.25">
      <c r="F29246" s="245"/>
    </row>
    <row r="29247" spans="6:6" ht="12" customHeight="1" x14ac:dyDescent="0.25">
      <c r="F29247" s="245"/>
    </row>
    <row r="29248" spans="6:6" ht="12" customHeight="1" x14ac:dyDescent="0.25">
      <c r="F29248" s="245"/>
    </row>
    <row r="29249" spans="6:6" ht="12" customHeight="1" x14ac:dyDescent="0.25">
      <c r="F29249" s="245"/>
    </row>
    <row r="29250" spans="6:6" ht="12" customHeight="1" x14ac:dyDescent="0.25">
      <c r="F29250" s="245"/>
    </row>
    <row r="29251" spans="6:6" ht="12" customHeight="1" x14ac:dyDescent="0.25">
      <c r="F29251" s="245"/>
    </row>
    <row r="29252" spans="6:6" ht="12" customHeight="1" x14ac:dyDescent="0.25">
      <c r="F29252" s="245"/>
    </row>
    <row r="29253" spans="6:6" ht="12" customHeight="1" x14ac:dyDescent="0.25">
      <c r="F29253" s="245"/>
    </row>
    <row r="29254" spans="6:6" ht="12" customHeight="1" x14ac:dyDescent="0.25">
      <c r="F29254" s="245"/>
    </row>
    <row r="29255" spans="6:6" ht="12" customHeight="1" x14ac:dyDescent="0.25">
      <c r="F29255" s="245"/>
    </row>
    <row r="29256" spans="6:6" ht="12" customHeight="1" x14ac:dyDescent="0.25">
      <c r="F29256" s="245"/>
    </row>
    <row r="29257" spans="6:6" ht="12" customHeight="1" x14ac:dyDescent="0.25">
      <c r="F29257" s="245"/>
    </row>
    <row r="29258" spans="6:6" ht="12" customHeight="1" x14ac:dyDescent="0.25">
      <c r="F29258" s="245"/>
    </row>
    <row r="29259" spans="6:6" ht="12" customHeight="1" x14ac:dyDescent="0.25">
      <c r="F29259" s="245"/>
    </row>
    <row r="29260" spans="6:6" ht="12" customHeight="1" x14ac:dyDescent="0.25">
      <c r="F29260" s="245"/>
    </row>
    <row r="29261" spans="6:6" ht="12" customHeight="1" x14ac:dyDescent="0.25">
      <c r="F29261" s="245"/>
    </row>
    <row r="29262" spans="6:6" ht="12" customHeight="1" x14ac:dyDescent="0.25">
      <c r="F29262" s="245"/>
    </row>
    <row r="29263" spans="6:6" ht="12" customHeight="1" x14ac:dyDescent="0.25">
      <c r="F29263" s="245"/>
    </row>
    <row r="29264" spans="6:6" ht="12" customHeight="1" x14ac:dyDescent="0.25">
      <c r="F29264" s="245"/>
    </row>
    <row r="29265" spans="6:6" ht="12" customHeight="1" x14ac:dyDescent="0.25">
      <c r="F29265" s="245"/>
    </row>
    <row r="29266" spans="6:6" ht="12" customHeight="1" x14ac:dyDescent="0.25">
      <c r="F29266" s="245"/>
    </row>
    <row r="29267" spans="6:6" ht="12" customHeight="1" x14ac:dyDescent="0.25">
      <c r="F29267" s="245"/>
    </row>
    <row r="29268" spans="6:6" ht="12" customHeight="1" x14ac:dyDescent="0.25">
      <c r="F29268" s="245"/>
    </row>
    <row r="29269" spans="6:6" ht="12" customHeight="1" x14ac:dyDescent="0.25">
      <c r="F29269" s="245"/>
    </row>
    <row r="29270" spans="6:6" ht="12" customHeight="1" x14ac:dyDescent="0.25">
      <c r="F29270" s="245"/>
    </row>
    <row r="29271" spans="6:6" ht="12" customHeight="1" x14ac:dyDescent="0.25">
      <c r="F29271" s="245"/>
    </row>
    <row r="29272" spans="6:6" ht="12" customHeight="1" x14ac:dyDescent="0.25">
      <c r="F29272" s="245"/>
    </row>
    <row r="29273" spans="6:6" ht="12" customHeight="1" x14ac:dyDescent="0.25">
      <c r="F29273" s="245"/>
    </row>
    <row r="29274" spans="6:6" ht="12" customHeight="1" x14ac:dyDescent="0.25">
      <c r="F29274" s="245"/>
    </row>
    <row r="29275" spans="6:6" ht="12" customHeight="1" x14ac:dyDescent="0.25">
      <c r="F29275" s="245"/>
    </row>
    <row r="29276" spans="6:6" ht="12" customHeight="1" x14ac:dyDescent="0.25">
      <c r="F29276" s="245"/>
    </row>
    <row r="29277" spans="6:6" ht="12" customHeight="1" x14ac:dyDescent="0.25">
      <c r="F29277" s="245"/>
    </row>
    <row r="29278" spans="6:6" ht="12" customHeight="1" x14ac:dyDescent="0.25">
      <c r="F29278" s="245"/>
    </row>
    <row r="29279" spans="6:6" ht="12" customHeight="1" x14ac:dyDescent="0.25">
      <c r="F29279" s="245"/>
    </row>
    <row r="29280" spans="6:6" ht="12" customHeight="1" x14ac:dyDescent="0.25">
      <c r="F29280" s="245"/>
    </row>
    <row r="29281" spans="6:6" ht="12" customHeight="1" x14ac:dyDescent="0.25">
      <c r="F29281" s="245"/>
    </row>
    <row r="29282" spans="6:6" ht="12" customHeight="1" x14ac:dyDescent="0.25">
      <c r="F29282" s="245"/>
    </row>
    <row r="29283" spans="6:6" ht="12" customHeight="1" x14ac:dyDescent="0.25">
      <c r="F29283" s="245"/>
    </row>
    <row r="29284" spans="6:6" ht="12" customHeight="1" x14ac:dyDescent="0.25">
      <c r="F29284" s="245"/>
    </row>
    <row r="29285" spans="6:6" ht="12" customHeight="1" x14ac:dyDescent="0.25">
      <c r="F29285" s="245"/>
    </row>
    <row r="29286" spans="6:6" ht="12" customHeight="1" x14ac:dyDescent="0.25">
      <c r="F29286" s="245"/>
    </row>
    <row r="29287" spans="6:6" ht="12" customHeight="1" x14ac:dyDescent="0.25">
      <c r="F29287" s="245"/>
    </row>
    <row r="29288" spans="6:6" ht="12" customHeight="1" x14ac:dyDescent="0.25">
      <c r="F29288" s="245"/>
    </row>
    <row r="29289" spans="6:6" ht="12" customHeight="1" x14ac:dyDescent="0.25">
      <c r="F29289" s="245"/>
    </row>
    <row r="29290" spans="6:6" ht="12" customHeight="1" x14ac:dyDescent="0.25">
      <c r="F29290" s="245"/>
    </row>
    <row r="29291" spans="6:6" ht="12" customHeight="1" x14ac:dyDescent="0.25">
      <c r="F29291" s="245"/>
    </row>
    <row r="29292" spans="6:6" ht="12" customHeight="1" x14ac:dyDescent="0.25">
      <c r="F29292" s="245"/>
    </row>
    <row r="29293" spans="6:6" ht="12" customHeight="1" x14ac:dyDescent="0.25">
      <c r="F29293" s="245"/>
    </row>
    <row r="29294" spans="6:6" ht="12" customHeight="1" x14ac:dyDescent="0.25">
      <c r="F29294" s="245"/>
    </row>
    <row r="29295" spans="6:6" ht="12" customHeight="1" x14ac:dyDescent="0.25">
      <c r="F29295" s="245"/>
    </row>
    <row r="29296" spans="6:6" ht="12" customHeight="1" x14ac:dyDescent="0.25">
      <c r="F29296" s="245"/>
    </row>
    <row r="29297" spans="6:6" ht="12" customHeight="1" x14ac:dyDescent="0.25">
      <c r="F29297" s="245"/>
    </row>
    <row r="29298" spans="6:6" ht="12" customHeight="1" x14ac:dyDescent="0.25">
      <c r="F29298" s="245"/>
    </row>
    <row r="29299" spans="6:6" ht="12" customHeight="1" x14ac:dyDescent="0.25">
      <c r="F29299" s="245"/>
    </row>
    <row r="29300" spans="6:6" ht="12" customHeight="1" x14ac:dyDescent="0.25">
      <c r="F29300" s="245"/>
    </row>
    <row r="29301" spans="6:6" ht="12" customHeight="1" x14ac:dyDescent="0.25">
      <c r="F29301" s="245"/>
    </row>
    <row r="29302" spans="6:6" ht="12" customHeight="1" x14ac:dyDescent="0.25">
      <c r="F29302" s="245"/>
    </row>
    <row r="29303" spans="6:6" ht="12" customHeight="1" x14ac:dyDescent="0.25">
      <c r="F29303" s="245"/>
    </row>
    <row r="29304" spans="6:6" ht="12" customHeight="1" x14ac:dyDescent="0.25">
      <c r="F29304" s="245"/>
    </row>
    <row r="29305" spans="6:6" ht="12" customHeight="1" x14ac:dyDescent="0.25">
      <c r="F29305" s="245"/>
    </row>
    <row r="29306" spans="6:6" ht="12" customHeight="1" x14ac:dyDescent="0.25">
      <c r="F29306" s="245"/>
    </row>
    <row r="29307" spans="6:6" ht="12" customHeight="1" x14ac:dyDescent="0.25">
      <c r="F29307" s="245"/>
    </row>
    <row r="29308" spans="6:6" ht="12" customHeight="1" x14ac:dyDescent="0.25">
      <c r="F29308" s="245"/>
    </row>
    <row r="29309" spans="6:6" ht="12" customHeight="1" x14ac:dyDescent="0.25">
      <c r="F29309" s="245"/>
    </row>
    <row r="29310" spans="6:6" ht="12" customHeight="1" x14ac:dyDescent="0.25">
      <c r="F29310" s="245"/>
    </row>
    <row r="29311" spans="6:6" ht="12" customHeight="1" x14ac:dyDescent="0.25">
      <c r="F29311" s="245"/>
    </row>
    <row r="29312" spans="6:6" ht="12" customHeight="1" x14ac:dyDescent="0.25">
      <c r="F29312" s="245"/>
    </row>
    <row r="29313" spans="6:6" ht="12" customHeight="1" x14ac:dyDescent="0.25">
      <c r="F29313" s="245"/>
    </row>
    <row r="29314" spans="6:6" ht="12" customHeight="1" x14ac:dyDescent="0.25">
      <c r="F29314" s="245"/>
    </row>
    <row r="29315" spans="6:6" ht="12" customHeight="1" x14ac:dyDescent="0.25">
      <c r="F29315" s="245"/>
    </row>
    <row r="29316" spans="6:6" ht="12" customHeight="1" x14ac:dyDescent="0.25">
      <c r="F29316" s="245"/>
    </row>
    <row r="29317" spans="6:6" ht="12" customHeight="1" x14ac:dyDescent="0.25">
      <c r="F29317" s="245"/>
    </row>
    <row r="29318" spans="6:6" ht="12" customHeight="1" x14ac:dyDescent="0.25">
      <c r="F29318" s="245"/>
    </row>
    <row r="29319" spans="6:6" ht="12" customHeight="1" x14ac:dyDescent="0.25">
      <c r="F29319" s="245"/>
    </row>
    <row r="29320" spans="6:6" ht="12" customHeight="1" x14ac:dyDescent="0.25">
      <c r="F29320" s="245"/>
    </row>
    <row r="29321" spans="6:6" ht="12" customHeight="1" x14ac:dyDescent="0.25">
      <c r="F29321" s="245"/>
    </row>
    <row r="29322" spans="6:6" ht="12" customHeight="1" x14ac:dyDescent="0.25">
      <c r="F29322" s="245"/>
    </row>
    <row r="29323" spans="6:6" ht="12" customHeight="1" x14ac:dyDescent="0.25">
      <c r="F29323" s="245"/>
    </row>
    <row r="29324" spans="6:6" ht="12" customHeight="1" x14ac:dyDescent="0.25">
      <c r="F29324" s="245"/>
    </row>
    <row r="29325" spans="6:6" ht="12" customHeight="1" x14ac:dyDescent="0.25">
      <c r="F29325" s="245"/>
    </row>
    <row r="29326" spans="6:6" ht="12" customHeight="1" x14ac:dyDescent="0.25">
      <c r="F29326" s="245"/>
    </row>
    <row r="29327" spans="6:6" ht="12" customHeight="1" x14ac:dyDescent="0.25">
      <c r="F29327" s="245"/>
    </row>
    <row r="29328" spans="6:6" ht="12" customHeight="1" x14ac:dyDescent="0.25">
      <c r="F29328" s="245"/>
    </row>
    <row r="29329" spans="6:6" ht="12" customHeight="1" x14ac:dyDescent="0.25">
      <c r="F29329" s="245"/>
    </row>
    <row r="29330" spans="6:6" ht="12" customHeight="1" x14ac:dyDescent="0.25">
      <c r="F29330" s="245"/>
    </row>
    <row r="29331" spans="6:6" ht="12" customHeight="1" x14ac:dyDescent="0.25">
      <c r="F29331" s="245"/>
    </row>
    <row r="29332" spans="6:6" ht="12" customHeight="1" x14ac:dyDescent="0.25">
      <c r="F29332" s="245"/>
    </row>
    <row r="29333" spans="6:6" ht="12" customHeight="1" x14ac:dyDescent="0.25">
      <c r="F29333" s="245"/>
    </row>
    <row r="29334" spans="6:6" ht="12" customHeight="1" x14ac:dyDescent="0.25">
      <c r="F29334" s="245"/>
    </row>
    <row r="29335" spans="6:6" ht="12" customHeight="1" x14ac:dyDescent="0.25">
      <c r="F29335" s="245"/>
    </row>
    <row r="29336" spans="6:6" ht="12" customHeight="1" x14ac:dyDescent="0.25">
      <c r="F29336" s="245"/>
    </row>
    <row r="29337" spans="6:6" ht="12" customHeight="1" x14ac:dyDescent="0.25">
      <c r="F29337" s="245"/>
    </row>
    <row r="29338" spans="6:6" ht="12" customHeight="1" x14ac:dyDescent="0.25">
      <c r="F29338" s="245"/>
    </row>
    <row r="29339" spans="6:6" ht="12" customHeight="1" x14ac:dyDescent="0.25">
      <c r="F29339" s="245"/>
    </row>
    <row r="29340" spans="6:6" ht="12" customHeight="1" x14ac:dyDescent="0.25">
      <c r="F29340" s="245"/>
    </row>
    <row r="29341" spans="6:6" ht="12" customHeight="1" x14ac:dyDescent="0.25">
      <c r="F29341" s="245"/>
    </row>
    <row r="29342" spans="6:6" ht="12" customHeight="1" x14ac:dyDescent="0.25">
      <c r="F29342" s="245"/>
    </row>
    <row r="29343" spans="6:6" ht="12" customHeight="1" x14ac:dyDescent="0.25">
      <c r="F29343" s="245"/>
    </row>
    <row r="29344" spans="6:6" ht="12" customHeight="1" x14ac:dyDescent="0.25">
      <c r="F29344" s="245"/>
    </row>
    <row r="29345" spans="6:6" ht="12" customHeight="1" x14ac:dyDescent="0.25">
      <c r="F29345" s="245"/>
    </row>
    <row r="29346" spans="6:6" ht="12" customHeight="1" x14ac:dyDescent="0.25">
      <c r="F29346" s="245"/>
    </row>
    <row r="29347" spans="6:6" ht="12" customHeight="1" x14ac:dyDescent="0.25">
      <c r="F29347" s="245"/>
    </row>
    <row r="29348" spans="6:6" ht="12" customHeight="1" x14ac:dyDescent="0.25">
      <c r="F29348" s="245"/>
    </row>
    <row r="29349" spans="6:6" ht="12" customHeight="1" x14ac:dyDescent="0.25">
      <c r="F29349" s="245"/>
    </row>
    <row r="29350" spans="6:6" ht="12" customHeight="1" x14ac:dyDescent="0.25">
      <c r="F29350" s="245"/>
    </row>
    <row r="29351" spans="6:6" ht="12" customHeight="1" x14ac:dyDescent="0.25">
      <c r="F29351" s="245"/>
    </row>
    <row r="29352" spans="6:6" ht="12" customHeight="1" x14ac:dyDescent="0.25">
      <c r="F29352" s="245"/>
    </row>
    <row r="29353" spans="6:6" ht="12" customHeight="1" x14ac:dyDescent="0.25">
      <c r="F29353" s="245"/>
    </row>
    <row r="29354" spans="6:6" ht="12" customHeight="1" x14ac:dyDescent="0.25">
      <c r="F29354" s="245"/>
    </row>
    <row r="29355" spans="6:6" ht="12" customHeight="1" x14ac:dyDescent="0.25">
      <c r="F29355" s="245"/>
    </row>
    <row r="29356" spans="6:6" ht="12" customHeight="1" x14ac:dyDescent="0.25">
      <c r="F29356" s="245"/>
    </row>
    <row r="29357" spans="6:6" ht="12" customHeight="1" x14ac:dyDescent="0.25">
      <c r="F29357" s="245"/>
    </row>
    <row r="29358" spans="6:6" ht="12" customHeight="1" x14ac:dyDescent="0.25">
      <c r="F29358" s="245"/>
    </row>
    <row r="29359" spans="6:6" ht="12" customHeight="1" x14ac:dyDescent="0.25">
      <c r="F29359" s="245"/>
    </row>
    <row r="29360" spans="6:6" ht="12" customHeight="1" x14ac:dyDescent="0.25">
      <c r="F29360" s="245"/>
    </row>
    <row r="29361" spans="6:6" ht="12" customHeight="1" x14ac:dyDescent="0.25">
      <c r="F29361" s="245"/>
    </row>
    <row r="29362" spans="6:6" ht="12" customHeight="1" x14ac:dyDescent="0.25">
      <c r="F29362" s="245"/>
    </row>
    <row r="29363" spans="6:6" ht="12" customHeight="1" x14ac:dyDescent="0.25">
      <c r="F29363" s="245"/>
    </row>
    <row r="29364" spans="6:6" ht="12" customHeight="1" x14ac:dyDescent="0.25">
      <c r="F29364" s="245"/>
    </row>
    <row r="29365" spans="6:6" ht="12" customHeight="1" x14ac:dyDescent="0.25">
      <c r="F29365" s="245"/>
    </row>
    <row r="29366" spans="6:6" ht="12" customHeight="1" x14ac:dyDescent="0.25">
      <c r="F29366" s="245"/>
    </row>
    <row r="29367" spans="6:6" ht="12" customHeight="1" x14ac:dyDescent="0.25">
      <c r="F29367" s="245"/>
    </row>
    <row r="29368" spans="6:6" ht="12" customHeight="1" x14ac:dyDescent="0.25">
      <c r="F29368" s="245"/>
    </row>
    <row r="29369" spans="6:6" ht="12" customHeight="1" x14ac:dyDescent="0.25">
      <c r="F29369" s="245"/>
    </row>
    <row r="29370" spans="6:6" ht="12" customHeight="1" x14ac:dyDescent="0.25">
      <c r="F29370" s="245"/>
    </row>
    <row r="29371" spans="6:6" ht="12" customHeight="1" x14ac:dyDescent="0.25">
      <c r="F29371" s="245"/>
    </row>
    <row r="29372" spans="6:6" ht="12" customHeight="1" x14ac:dyDescent="0.25">
      <c r="F29372" s="245"/>
    </row>
    <row r="29373" spans="6:6" ht="12" customHeight="1" x14ac:dyDescent="0.25">
      <c r="F29373" s="245"/>
    </row>
    <row r="29374" spans="6:6" ht="12" customHeight="1" x14ac:dyDescent="0.25">
      <c r="F29374" s="245"/>
    </row>
    <row r="29375" spans="6:6" ht="12" customHeight="1" x14ac:dyDescent="0.25">
      <c r="F29375" s="245"/>
    </row>
    <row r="29376" spans="6:6" ht="12" customHeight="1" x14ac:dyDescent="0.25">
      <c r="F29376" s="245"/>
    </row>
    <row r="29377" spans="6:6" ht="12" customHeight="1" x14ac:dyDescent="0.25">
      <c r="F29377" s="245"/>
    </row>
    <row r="29378" spans="6:6" ht="12" customHeight="1" x14ac:dyDescent="0.25">
      <c r="F29378" s="245"/>
    </row>
    <row r="29379" spans="6:6" ht="12" customHeight="1" x14ac:dyDescent="0.25">
      <c r="F29379" s="245"/>
    </row>
    <row r="29380" spans="6:6" ht="12" customHeight="1" x14ac:dyDescent="0.25">
      <c r="F29380" s="245"/>
    </row>
    <row r="29381" spans="6:6" ht="12" customHeight="1" x14ac:dyDescent="0.25">
      <c r="F29381" s="245"/>
    </row>
    <row r="29382" spans="6:6" ht="12" customHeight="1" x14ac:dyDescent="0.25">
      <c r="F29382" s="245"/>
    </row>
    <row r="29383" spans="6:6" ht="12" customHeight="1" x14ac:dyDescent="0.25">
      <c r="F29383" s="245"/>
    </row>
    <row r="29384" spans="6:6" ht="12" customHeight="1" x14ac:dyDescent="0.25">
      <c r="F29384" s="245"/>
    </row>
    <row r="29385" spans="6:6" ht="12" customHeight="1" x14ac:dyDescent="0.25">
      <c r="F29385" s="245"/>
    </row>
    <row r="29386" spans="6:6" ht="12" customHeight="1" x14ac:dyDescent="0.25">
      <c r="F29386" s="245"/>
    </row>
    <row r="29387" spans="6:6" ht="12" customHeight="1" x14ac:dyDescent="0.25">
      <c r="F29387" s="245"/>
    </row>
    <row r="29388" spans="6:6" ht="12" customHeight="1" x14ac:dyDescent="0.25">
      <c r="F29388" s="245"/>
    </row>
    <row r="29389" spans="6:6" ht="12" customHeight="1" x14ac:dyDescent="0.25">
      <c r="F29389" s="245"/>
    </row>
    <row r="29390" spans="6:6" ht="12" customHeight="1" x14ac:dyDescent="0.25">
      <c r="F29390" s="245"/>
    </row>
    <row r="29391" spans="6:6" ht="12" customHeight="1" x14ac:dyDescent="0.25">
      <c r="F29391" s="245"/>
    </row>
    <row r="29392" spans="6:6" ht="12" customHeight="1" x14ac:dyDescent="0.25">
      <c r="F29392" s="245"/>
    </row>
    <row r="29393" spans="6:6" ht="12" customHeight="1" x14ac:dyDescent="0.25">
      <c r="F29393" s="245"/>
    </row>
    <row r="29394" spans="6:6" ht="12" customHeight="1" x14ac:dyDescent="0.25">
      <c r="F29394" s="245"/>
    </row>
    <row r="29395" spans="6:6" ht="12" customHeight="1" x14ac:dyDescent="0.25">
      <c r="F29395" s="245"/>
    </row>
    <row r="29396" spans="6:6" ht="12" customHeight="1" x14ac:dyDescent="0.25">
      <c r="F29396" s="245"/>
    </row>
    <row r="29397" spans="6:6" ht="12" customHeight="1" x14ac:dyDescent="0.25">
      <c r="F29397" s="245"/>
    </row>
    <row r="29398" spans="6:6" ht="12" customHeight="1" x14ac:dyDescent="0.25">
      <c r="F29398" s="245"/>
    </row>
    <row r="29399" spans="6:6" ht="12" customHeight="1" x14ac:dyDescent="0.25">
      <c r="F29399" s="245"/>
    </row>
    <row r="29400" spans="6:6" ht="12" customHeight="1" x14ac:dyDescent="0.25">
      <c r="F29400" s="245"/>
    </row>
    <row r="29401" spans="6:6" ht="12" customHeight="1" x14ac:dyDescent="0.25">
      <c r="F29401" s="245"/>
    </row>
    <row r="29402" spans="6:6" ht="12" customHeight="1" x14ac:dyDescent="0.25">
      <c r="F29402" s="245"/>
    </row>
    <row r="29403" spans="6:6" ht="12" customHeight="1" x14ac:dyDescent="0.25">
      <c r="F29403" s="245"/>
    </row>
    <row r="29404" spans="6:6" ht="12" customHeight="1" x14ac:dyDescent="0.25">
      <c r="F29404" s="245"/>
    </row>
    <row r="29405" spans="6:6" ht="12" customHeight="1" x14ac:dyDescent="0.25">
      <c r="F29405" s="245"/>
    </row>
    <row r="29406" spans="6:6" ht="12" customHeight="1" x14ac:dyDescent="0.25">
      <c r="F29406" s="245"/>
    </row>
    <row r="29407" spans="6:6" ht="12" customHeight="1" x14ac:dyDescent="0.25">
      <c r="F29407" s="245"/>
    </row>
    <row r="29408" spans="6:6" ht="12" customHeight="1" x14ac:dyDescent="0.25">
      <c r="F29408" s="245"/>
    </row>
    <row r="29409" spans="6:6" ht="12" customHeight="1" x14ac:dyDescent="0.25">
      <c r="F29409" s="245"/>
    </row>
    <row r="29410" spans="6:6" ht="12" customHeight="1" x14ac:dyDescent="0.25">
      <c r="F29410" s="245"/>
    </row>
    <row r="29411" spans="6:6" ht="12" customHeight="1" x14ac:dyDescent="0.25">
      <c r="F29411" s="245"/>
    </row>
    <row r="29412" spans="6:6" ht="12" customHeight="1" x14ac:dyDescent="0.25">
      <c r="F29412" s="245"/>
    </row>
    <row r="29413" spans="6:6" ht="12" customHeight="1" x14ac:dyDescent="0.25">
      <c r="F29413" s="245"/>
    </row>
    <row r="29414" spans="6:6" ht="12" customHeight="1" x14ac:dyDescent="0.25">
      <c r="F29414" s="245"/>
    </row>
    <row r="29415" spans="6:6" ht="12" customHeight="1" x14ac:dyDescent="0.25">
      <c r="F29415" s="245"/>
    </row>
    <row r="29416" spans="6:6" ht="12" customHeight="1" x14ac:dyDescent="0.25">
      <c r="F29416" s="245"/>
    </row>
    <row r="29417" spans="6:6" ht="12" customHeight="1" x14ac:dyDescent="0.25">
      <c r="F29417" s="245"/>
    </row>
    <row r="29418" spans="6:6" ht="12" customHeight="1" x14ac:dyDescent="0.25">
      <c r="F29418" s="245"/>
    </row>
    <row r="29419" spans="6:6" ht="12" customHeight="1" x14ac:dyDescent="0.25">
      <c r="F29419" s="245"/>
    </row>
    <row r="29420" spans="6:6" ht="12" customHeight="1" x14ac:dyDescent="0.25">
      <c r="F29420" s="245"/>
    </row>
    <row r="29421" spans="6:6" ht="12" customHeight="1" x14ac:dyDescent="0.25">
      <c r="F29421" s="245"/>
    </row>
    <row r="29422" spans="6:6" ht="12" customHeight="1" x14ac:dyDescent="0.25">
      <c r="F29422" s="245"/>
    </row>
    <row r="29423" spans="6:6" ht="12" customHeight="1" x14ac:dyDescent="0.25">
      <c r="F29423" s="245"/>
    </row>
    <row r="29424" spans="6:6" ht="12" customHeight="1" x14ac:dyDescent="0.25">
      <c r="F29424" s="245"/>
    </row>
    <row r="29425" spans="6:6" ht="12" customHeight="1" x14ac:dyDescent="0.25">
      <c r="F29425" s="245"/>
    </row>
    <row r="29426" spans="6:6" ht="12" customHeight="1" x14ac:dyDescent="0.25">
      <c r="F29426" s="245"/>
    </row>
    <row r="29427" spans="6:6" ht="12" customHeight="1" x14ac:dyDescent="0.25">
      <c r="F29427" s="245"/>
    </row>
    <row r="29428" spans="6:6" ht="12" customHeight="1" x14ac:dyDescent="0.25">
      <c r="F29428" s="245"/>
    </row>
    <row r="29429" spans="6:6" ht="12" customHeight="1" x14ac:dyDescent="0.25">
      <c r="F29429" s="245"/>
    </row>
    <row r="29430" spans="6:6" ht="12" customHeight="1" x14ac:dyDescent="0.25">
      <c r="F29430" s="245"/>
    </row>
    <row r="29431" spans="6:6" ht="12" customHeight="1" x14ac:dyDescent="0.25">
      <c r="F29431" s="245"/>
    </row>
    <row r="29432" spans="6:6" ht="12" customHeight="1" x14ac:dyDescent="0.25">
      <c r="F29432" s="245"/>
    </row>
    <row r="29433" spans="6:6" ht="12" customHeight="1" x14ac:dyDescent="0.25">
      <c r="F29433" s="245"/>
    </row>
    <row r="29434" spans="6:6" ht="12" customHeight="1" x14ac:dyDescent="0.25">
      <c r="F29434" s="245"/>
    </row>
    <row r="29435" spans="6:6" ht="12" customHeight="1" x14ac:dyDescent="0.25">
      <c r="F29435" s="245"/>
    </row>
    <row r="29436" spans="6:6" ht="12" customHeight="1" x14ac:dyDescent="0.25">
      <c r="F29436" s="245"/>
    </row>
    <row r="29437" spans="6:6" ht="12" customHeight="1" x14ac:dyDescent="0.25">
      <c r="F29437" s="245"/>
    </row>
    <row r="29438" spans="6:6" ht="12" customHeight="1" x14ac:dyDescent="0.25">
      <c r="F29438" s="245"/>
    </row>
    <row r="29439" spans="6:6" ht="12" customHeight="1" x14ac:dyDescent="0.25">
      <c r="F29439" s="245"/>
    </row>
    <row r="29440" spans="6:6" ht="12" customHeight="1" x14ac:dyDescent="0.25">
      <c r="F29440" s="245"/>
    </row>
    <row r="29441" spans="6:6" ht="12" customHeight="1" x14ac:dyDescent="0.25">
      <c r="F29441" s="245"/>
    </row>
    <row r="29442" spans="6:6" ht="12" customHeight="1" x14ac:dyDescent="0.25">
      <c r="F29442" s="245"/>
    </row>
    <row r="29443" spans="6:6" ht="12" customHeight="1" x14ac:dyDescent="0.25">
      <c r="F29443" s="245"/>
    </row>
    <row r="29444" spans="6:6" ht="12" customHeight="1" x14ac:dyDescent="0.25">
      <c r="F29444" s="245"/>
    </row>
    <row r="29445" spans="6:6" ht="12" customHeight="1" x14ac:dyDescent="0.25">
      <c r="F29445" s="245"/>
    </row>
    <row r="29446" spans="6:6" ht="12" customHeight="1" x14ac:dyDescent="0.25">
      <c r="F29446" s="245"/>
    </row>
    <row r="29447" spans="6:6" ht="12" customHeight="1" x14ac:dyDescent="0.25">
      <c r="F29447" s="245"/>
    </row>
    <row r="29448" spans="6:6" ht="12" customHeight="1" x14ac:dyDescent="0.25">
      <c r="F29448" s="245"/>
    </row>
    <row r="29449" spans="6:6" ht="12" customHeight="1" x14ac:dyDescent="0.25">
      <c r="F29449" s="245"/>
    </row>
    <row r="29450" spans="6:6" ht="12" customHeight="1" x14ac:dyDescent="0.25">
      <c r="F29450" s="245"/>
    </row>
    <row r="29451" spans="6:6" ht="12" customHeight="1" x14ac:dyDescent="0.25">
      <c r="F29451" s="245"/>
    </row>
    <row r="29452" spans="6:6" ht="12" customHeight="1" x14ac:dyDescent="0.25">
      <c r="F29452" s="245"/>
    </row>
    <row r="29453" spans="6:6" ht="12" customHeight="1" x14ac:dyDescent="0.25">
      <c r="F29453" s="245"/>
    </row>
    <row r="29454" spans="6:6" ht="12" customHeight="1" x14ac:dyDescent="0.25">
      <c r="F29454" s="245"/>
    </row>
    <row r="29455" spans="6:6" ht="12" customHeight="1" x14ac:dyDescent="0.25">
      <c r="F29455" s="245"/>
    </row>
    <row r="29456" spans="6:6" ht="12" customHeight="1" x14ac:dyDescent="0.25">
      <c r="F29456" s="245"/>
    </row>
    <row r="29457" spans="6:6" ht="12" customHeight="1" x14ac:dyDescent="0.25">
      <c r="F29457" s="245"/>
    </row>
    <row r="29458" spans="6:6" ht="12" customHeight="1" x14ac:dyDescent="0.25">
      <c r="F29458" s="245"/>
    </row>
    <row r="29459" spans="6:6" ht="12" customHeight="1" x14ac:dyDescent="0.25">
      <c r="F29459" s="245"/>
    </row>
    <row r="29460" spans="6:6" ht="12" customHeight="1" x14ac:dyDescent="0.25">
      <c r="F29460" s="245"/>
    </row>
    <row r="29461" spans="6:6" ht="12" customHeight="1" x14ac:dyDescent="0.25">
      <c r="F29461" s="245"/>
    </row>
    <row r="29462" spans="6:6" ht="12" customHeight="1" x14ac:dyDescent="0.25">
      <c r="F29462" s="245"/>
    </row>
    <row r="29463" spans="6:6" ht="12" customHeight="1" x14ac:dyDescent="0.25">
      <c r="F29463" s="245"/>
    </row>
    <row r="29464" spans="6:6" ht="12" customHeight="1" x14ac:dyDescent="0.25">
      <c r="F29464" s="245"/>
    </row>
    <row r="29465" spans="6:6" ht="12" customHeight="1" x14ac:dyDescent="0.25">
      <c r="F29465" s="245"/>
    </row>
    <row r="29466" spans="6:6" ht="12" customHeight="1" x14ac:dyDescent="0.25">
      <c r="F29466" s="245"/>
    </row>
    <row r="29467" spans="6:6" ht="12" customHeight="1" x14ac:dyDescent="0.25">
      <c r="F29467" s="245"/>
    </row>
    <row r="29468" spans="6:6" ht="12" customHeight="1" x14ac:dyDescent="0.25">
      <c r="F29468" s="245"/>
    </row>
    <row r="29469" spans="6:6" ht="12" customHeight="1" x14ac:dyDescent="0.25">
      <c r="F29469" s="245"/>
    </row>
    <row r="29470" spans="6:6" ht="12" customHeight="1" x14ac:dyDescent="0.25">
      <c r="F29470" s="245"/>
    </row>
    <row r="29471" spans="6:6" ht="12" customHeight="1" x14ac:dyDescent="0.25">
      <c r="F29471" s="245"/>
    </row>
    <row r="29472" spans="6:6" ht="12" customHeight="1" x14ac:dyDescent="0.25">
      <c r="F29472" s="245"/>
    </row>
    <row r="29473" spans="6:6" ht="12" customHeight="1" x14ac:dyDescent="0.25">
      <c r="F29473" s="245"/>
    </row>
    <row r="29474" spans="6:6" ht="12" customHeight="1" x14ac:dyDescent="0.25">
      <c r="F29474" s="245"/>
    </row>
    <row r="29475" spans="6:6" ht="12" customHeight="1" x14ac:dyDescent="0.25">
      <c r="F29475" s="245"/>
    </row>
    <row r="29476" spans="6:6" ht="12" customHeight="1" x14ac:dyDescent="0.25">
      <c r="F29476" s="245"/>
    </row>
    <row r="29477" spans="6:6" ht="12" customHeight="1" x14ac:dyDescent="0.25">
      <c r="F29477" s="245"/>
    </row>
    <row r="29478" spans="6:6" ht="12" customHeight="1" x14ac:dyDescent="0.25">
      <c r="F29478" s="245"/>
    </row>
    <row r="29479" spans="6:6" ht="12" customHeight="1" x14ac:dyDescent="0.25">
      <c r="F29479" s="245"/>
    </row>
    <row r="29480" spans="6:6" ht="12" customHeight="1" x14ac:dyDescent="0.25">
      <c r="F29480" s="245"/>
    </row>
    <row r="29481" spans="6:6" ht="12" customHeight="1" x14ac:dyDescent="0.25">
      <c r="F29481" s="245"/>
    </row>
    <row r="29482" spans="6:6" ht="12" customHeight="1" x14ac:dyDescent="0.25">
      <c r="F29482" s="245"/>
    </row>
    <row r="29483" spans="6:6" ht="12" customHeight="1" x14ac:dyDescent="0.25">
      <c r="F29483" s="245"/>
    </row>
    <row r="29484" spans="6:6" ht="12" customHeight="1" x14ac:dyDescent="0.25">
      <c r="F29484" s="245"/>
    </row>
    <row r="29485" spans="6:6" ht="12" customHeight="1" x14ac:dyDescent="0.25">
      <c r="F29485" s="245"/>
    </row>
    <row r="29486" spans="6:6" ht="12" customHeight="1" x14ac:dyDescent="0.25">
      <c r="F29486" s="245"/>
    </row>
    <row r="29487" spans="6:6" ht="12" customHeight="1" x14ac:dyDescent="0.25">
      <c r="F29487" s="245"/>
    </row>
    <row r="29488" spans="6:6" ht="12" customHeight="1" x14ac:dyDescent="0.25">
      <c r="F29488" s="245"/>
    </row>
    <row r="29489" spans="6:6" ht="12" customHeight="1" x14ac:dyDescent="0.25">
      <c r="F29489" s="245"/>
    </row>
    <row r="29490" spans="6:6" ht="12" customHeight="1" x14ac:dyDescent="0.25">
      <c r="F29490" s="245"/>
    </row>
    <row r="29491" spans="6:6" ht="12" customHeight="1" x14ac:dyDescent="0.25">
      <c r="F29491" s="245"/>
    </row>
    <row r="29492" spans="6:6" ht="12" customHeight="1" x14ac:dyDescent="0.25">
      <c r="F29492" s="245"/>
    </row>
    <row r="29493" spans="6:6" ht="12" customHeight="1" x14ac:dyDescent="0.25">
      <c r="F29493" s="245"/>
    </row>
    <row r="29494" spans="6:6" ht="12" customHeight="1" x14ac:dyDescent="0.25">
      <c r="F29494" s="245"/>
    </row>
    <row r="29495" spans="6:6" ht="12" customHeight="1" x14ac:dyDescent="0.25">
      <c r="F29495" s="245"/>
    </row>
    <row r="29496" spans="6:6" ht="12" customHeight="1" x14ac:dyDescent="0.25">
      <c r="F29496" s="245"/>
    </row>
    <row r="29497" spans="6:6" ht="12" customHeight="1" x14ac:dyDescent="0.25">
      <c r="F29497" s="245"/>
    </row>
    <row r="29498" spans="6:6" ht="12" customHeight="1" x14ac:dyDescent="0.25">
      <c r="F29498" s="245"/>
    </row>
    <row r="29499" spans="6:6" ht="12" customHeight="1" x14ac:dyDescent="0.25">
      <c r="F29499" s="245"/>
    </row>
    <row r="29500" spans="6:6" ht="12" customHeight="1" x14ac:dyDescent="0.25">
      <c r="F29500" s="245"/>
    </row>
    <row r="29501" spans="6:6" ht="12" customHeight="1" x14ac:dyDescent="0.25">
      <c r="F29501" s="245"/>
    </row>
    <row r="29502" spans="6:6" ht="12" customHeight="1" x14ac:dyDescent="0.25">
      <c r="F29502" s="245"/>
    </row>
    <row r="29503" spans="6:6" ht="12" customHeight="1" x14ac:dyDescent="0.25">
      <c r="F29503" s="245"/>
    </row>
    <row r="29504" spans="6:6" ht="12" customHeight="1" x14ac:dyDescent="0.25">
      <c r="F29504" s="245"/>
    </row>
    <row r="29505" spans="6:6" ht="12" customHeight="1" x14ac:dyDescent="0.25">
      <c r="F29505" s="245"/>
    </row>
    <row r="29506" spans="6:6" ht="12" customHeight="1" x14ac:dyDescent="0.25">
      <c r="F29506" s="245"/>
    </row>
    <row r="29507" spans="6:6" ht="12" customHeight="1" x14ac:dyDescent="0.25">
      <c r="F29507" s="245"/>
    </row>
    <row r="29508" spans="6:6" ht="12" customHeight="1" x14ac:dyDescent="0.25">
      <c r="F29508" s="245"/>
    </row>
    <row r="29509" spans="6:6" ht="12" customHeight="1" x14ac:dyDescent="0.25">
      <c r="F29509" s="245"/>
    </row>
    <row r="29510" spans="6:6" ht="12" customHeight="1" x14ac:dyDescent="0.25">
      <c r="F29510" s="245"/>
    </row>
    <row r="29511" spans="6:6" ht="12" customHeight="1" x14ac:dyDescent="0.25">
      <c r="F29511" s="245"/>
    </row>
    <row r="29512" spans="6:6" ht="12" customHeight="1" x14ac:dyDescent="0.25">
      <c r="F29512" s="245"/>
    </row>
    <row r="29513" spans="6:6" ht="12" customHeight="1" x14ac:dyDescent="0.25">
      <c r="F29513" s="245"/>
    </row>
    <row r="29514" spans="6:6" ht="12" customHeight="1" x14ac:dyDescent="0.25">
      <c r="F29514" s="245"/>
    </row>
    <row r="29515" spans="6:6" ht="12" customHeight="1" x14ac:dyDescent="0.25">
      <c r="F29515" s="245"/>
    </row>
    <row r="29516" spans="6:6" ht="12" customHeight="1" x14ac:dyDescent="0.25">
      <c r="F29516" s="245"/>
    </row>
    <row r="29517" spans="6:6" ht="12" customHeight="1" x14ac:dyDescent="0.25">
      <c r="F29517" s="245"/>
    </row>
    <row r="29518" spans="6:6" ht="12" customHeight="1" x14ac:dyDescent="0.25">
      <c r="F29518" s="245"/>
    </row>
    <row r="29519" spans="6:6" ht="12" customHeight="1" x14ac:dyDescent="0.25">
      <c r="F29519" s="245"/>
    </row>
    <row r="29520" spans="6:6" ht="12" customHeight="1" x14ac:dyDescent="0.25">
      <c r="F29520" s="245"/>
    </row>
    <row r="29521" spans="6:6" ht="12" customHeight="1" x14ac:dyDescent="0.25">
      <c r="F29521" s="245"/>
    </row>
    <row r="29522" spans="6:6" ht="12" customHeight="1" x14ac:dyDescent="0.25">
      <c r="F29522" s="245"/>
    </row>
    <row r="29523" spans="6:6" ht="12" customHeight="1" x14ac:dyDescent="0.25">
      <c r="F29523" s="245"/>
    </row>
    <row r="29524" spans="6:6" ht="12" customHeight="1" x14ac:dyDescent="0.25">
      <c r="F29524" s="245"/>
    </row>
    <row r="29525" spans="6:6" ht="12" customHeight="1" x14ac:dyDescent="0.25">
      <c r="F29525" s="245"/>
    </row>
    <row r="29526" spans="6:6" ht="12" customHeight="1" x14ac:dyDescent="0.25">
      <c r="F29526" s="245"/>
    </row>
    <row r="29527" spans="6:6" ht="12" customHeight="1" x14ac:dyDescent="0.25">
      <c r="F29527" s="245"/>
    </row>
    <row r="29528" spans="6:6" ht="12" customHeight="1" x14ac:dyDescent="0.25">
      <c r="F29528" s="245"/>
    </row>
    <row r="29529" spans="6:6" ht="12" customHeight="1" x14ac:dyDescent="0.25">
      <c r="F29529" s="245"/>
    </row>
    <row r="29530" spans="6:6" ht="12" customHeight="1" x14ac:dyDescent="0.25">
      <c r="F29530" s="245"/>
    </row>
    <row r="29531" spans="6:6" ht="12" customHeight="1" x14ac:dyDescent="0.25">
      <c r="F29531" s="245"/>
    </row>
    <row r="29532" spans="6:6" ht="12" customHeight="1" x14ac:dyDescent="0.25">
      <c r="F29532" s="245"/>
    </row>
    <row r="29533" spans="6:6" ht="12" customHeight="1" x14ac:dyDescent="0.25">
      <c r="F29533" s="245"/>
    </row>
    <row r="29534" spans="6:6" ht="12" customHeight="1" x14ac:dyDescent="0.25">
      <c r="F29534" s="245"/>
    </row>
    <row r="29535" spans="6:6" ht="12" customHeight="1" x14ac:dyDescent="0.25">
      <c r="F29535" s="245"/>
    </row>
    <row r="29536" spans="6:6" ht="12" customHeight="1" x14ac:dyDescent="0.25">
      <c r="F29536" s="245"/>
    </row>
    <row r="29537" spans="6:6" ht="12" customHeight="1" x14ac:dyDescent="0.25">
      <c r="F29537" s="245"/>
    </row>
    <row r="29538" spans="6:6" ht="12" customHeight="1" x14ac:dyDescent="0.25">
      <c r="F29538" s="245"/>
    </row>
    <row r="29539" spans="6:6" ht="12" customHeight="1" x14ac:dyDescent="0.25">
      <c r="F29539" s="245"/>
    </row>
    <row r="29540" spans="6:6" ht="12" customHeight="1" x14ac:dyDescent="0.25">
      <c r="F29540" s="245"/>
    </row>
    <row r="29541" spans="6:6" ht="12" customHeight="1" x14ac:dyDescent="0.25">
      <c r="F29541" s="245"/>
    </row>
    <row r="29542" spans="6:6" ht="12" customHeight="1" x14ac:dyDescent="0.25">
      <c r="F29542" s="245"/>
    </row>
    <row r="29543" spans="6:6" ht="12" customHeight="1" x14ac:dyDescent="0.25">
      <c r="F29543" s="245"/>
    </row>
    <row r="29544" spans="6:6" ht="12" customHeight="1" x14ac:dyDescent="0.25">
      <c r="F29544" s="245"/>
    </row>
    <row r="29545" spans="6:6" ht="12" customHeight="1" x14ac:dyDescent="0.25">
      <c r="F29545" s="245"/>
    </row>
    <row r="29546" spans="6:6" ht="12" customHeight="1" x14ac:dyDescent="0.25">
      <c r="F29546" s="245"/>
    </row>
    <row r="29547" spans="6:6" ht="12" customHeight="1" x14ac:dyDescent="0.25">
      <c r="F29547" s="245"/>
    </row>
    <row r="29548" spans="6:6" ht="12" customHeight="1" x14ac:dyDescent="0.25">
      <c r="F29548" s="245"/>
    </row>
    <row r="29549" spans="6:6" ht="12" customHeight="1" x14ac:dyDescent="0.25">
      <c r="F29549" s="245"/>
    </row>
    <row r="29550" spans="6:6" ht="12" customHeight="1" x14ac:dyDescent="0.25">
      <c r="F29550" s="245"/>
    </row>
    <row r="29551" spans="6:6" ht="12" customHeight="1" x14ac:dyDescent="0.25">
      <c r="F29551" s="245"/>
    </row>
    <row r="29552" spans="6:6" ht="12" customHeight="1" x14ac:dyDescent="0.25">
      <c r="F29552" s="245"/>
    </row>
    <row r="29553" spans="6:6" ht="12" customHeight="1" x14ac:dyDescent="0.25">
      <c r="F29553" s="245"/>
    </row>
    <row r="29554" spans="6:6" ht="12" customHeight="1" x14ac:dyDescent="0.25">
      <c r="F29554" s="245"/>
    </row>
    <row r="29555" spans="6:6" ht="12" customHeight="1" x14ac:dyDescent="0.25">
      <c r="F29555" s="245"/>
    </row>
    <row r="29556" spans="6:6" ht="12" customHeight="1" x14ac:dyDescent="0.25">
      <c r="F29556" s="245"/>
    </row>
    <row r="29557" spans="6:6" ht="12" customHeight="1" x14ac:dyDescent="0.25">
      <c r="F29557" s="245"/>
    </row>
    <row r="29558" spans="6:6" ht="12" customHeight="1" x14ac:dyDescent="0.25">
      <c r="F29558" s="245"/>
    </row>
    <row r="29559" spans="6:6" ht="12" customHeight="1" x14ac:dyDescent="0.25">
      <c r="F29559" s="245"/>
    </row>
    <row r="29560" spans="6:6" ht="12" customHeight="1" x14ac:dyDescent="0.25">
      <c r="F29560" s="245"/>
    </row>
    <row r="29561" spans="6:6" ht="12" customHeight="1" x14ac:dyDescent="0.25">
      <c r="F29561" s="245"/>
    </row>
    <row r="29562" spans="6:6" ht="12" customHeight="1" x14ac:dyDescent="0.25">
      <c r="F29562" s="245"/>
    </row>
    <row r="29563" spans="6:6" ht="12" customHeight="1" x14ac:dyDescent="0.25">
      <c r="F29563" s="245"/>
    </row>
    <row r="29564" spans="6:6" ht="12" customHeight="1" x14ac:dyDescent="0.25">
      <c r="F29564" s="245"/>
    </row>
    <row r="29565" spans="6:6" ht="12" customHeight="1" x14ac:dyDescent="0.25">
      <c r="F29565" s="245"/>
    </row>
    <row r="29566" spans="6:6" ht="12" customHeight="1" x14ac:dyDescent="0.25">
      <c r="F29566" s="245"/>
    </row>
    <row r="29567" spans="6:6" ht="12" customHeight="1" x14ac:dyDescent="0.25">
      <c r="F29567" s="245"/>
    </row>
    <row r="29568" spans="6:6" ht="12" customHeight="1" x14ac:dyDescent="0.25">
      <c r="F29568" s="245"/>
    </row>
    <row r="29569" spans="6:6" ht="12" customHeight="1" x14ac:dyDescent="0.25">
      <c r="F29569" s="245"/>
    </row>
    <row r="29570" spans="6:6" ht="12" customHeight="1" x14ac:dyDescent="0.25">
      <c r="F29570" s="245"/>
    </row>
    <row r="29571" spans="6:6" ht="12" customHeight="1" x14ac:dyDescent="0.25">
      <c r="F29571" s="245"/>
    </row>
    <row r="29572" spans="6:6" ht="12" customHeight="1" x14ac:dyDescent="0.25">
      <c r="F29572" s="245"/>
    </row>
    <row r="29573" spans="6:6" ht="12" customHeight="1" x14ac:dyDescent="0.25">
      <c r="F29573" s="245"/>
    </row>
    <row r="29574" spans="6:6" ht="12" customHeight="1" x14ac:dyDescent="0.25">
      <c r="F29574" s="245"/>
    </row>
    <row r="29575" spans="6:6" ht="12" customHeight="1" x14ac:dyDescent="0.25">
      <c r="F29575" s="245"/>
    </row>
    <row r="29576" spans="6:6" ht="12" customHeight="1" x14ac:dyDescent="0.25">
      <c r="F29576" s="245"/>
    </row>
    <row r="29577" spans="6:6" ht="12" customHeight="1" x14ac:dyDescent="0.25">
      <c r="F29577" s="245"/>
    </row>
    <row r="29578" spans="6:6" ht="12" customHeight="1" x14ac:dyDescent="0.25">
      <c r="F29578" s="245"/>
    </row>
    <row r="29579" spans="6:6" ht="12" customHeight="1" x14ac:dyDescent="0.25">
      <c r="F29579" s="245"/>
    </row>
    <row r="29580" spans="6:6" ht="12" customHeight="1" x14ac:dyDescent="0.25">
      <c r="F29580" s="245"/>
    </row>
    <row r="29581" spans="6:6" ht="12" customHeight="1" x14ac:dyDescent="0.25">
      <c r="F29581" s="245"/>
    </row>
    <row r="29582" spans="6:6" ht="12" customHeight="1" x14ac:dyDescent="0.25">
      <c r="F29582" s="245"/>
    </row>
    <row r="29583" spans="6:6" ht="12" customHeight="1" x14ac:dyDescent="0.25">
      <c r="F29583" s="245"/>
    </row>
    <row r="29584" spans="6:6" ht="12" customHeight="1" x14ac:dyDescent="0.25">
      <c r="F29584" s="245"/>
    </row>
    <row r="29585" spans="6:6" ht="12" customHeight="1" x14ac:dyDescent="0.25">
      <c r="F29585" s="245"/>
    </row>
    <row r="29586" spans="6:6" ht="12" customHeight="1" x14ac:dyDescent="0.25">
      <c r="F29586" s="245"/>
    </row>
    <row r="29587" spans="6:6" ht="12" customHeight="1" x14ac:dyDescent="0.25">
      <c r="F29587" s="245"/>
    </row>
    <row r="29588" spans="6:6" ht="12" customHeight="1" x14ac:dyDescent="0.25">
      <c r="F29588" s="245"/>
    </row>
    <row r="29589" spans="6:6" ht="12" customHeight="1" x14ac:dyDescent="0.25">
      <c r="F29589" s="245"/>
    </row>
    <row r="29590" spans="6:6" ht="12" customHeight="1" x14ac:dyDescent="0.25">
      <c r="F29590" s="245"/>
    </row>
    <row r="29591" spans="6:6" ht="12" customHeight="1" x14ac:dyDescent="0.25">
      <c r="F29591" s="245"/>
    </row>
    <row r="29592" spans="6:6" ht="12" customHeight="1" x14ac:dyDescent="0.25">
      <c r="F29592" s="245"/>
    </row>
    <row r="29593" spans="6:6" ht="12" customHeight="1" x14ac:dyDescent="0.25">
      <c r="F29593" s="245"/>
    </row>
    <row r="29594" spans="6:6" ht="12" customHeight="1" x14ac:dyDescent="0.25">
      <c r="F29594" s="245"/>
    </row>
    <row r="29595" spans="6:6" ht="12" customHeight="1" x14ac:dyDescent="0.25">
      <c r="F29595" s="245"/>
    </row>
    <row r="29596" spans="6:6" ht="12" customHeight="1" x14ac:dyDescent="0.25">
      <c r="F29596" s="245"/>
    </row>
    <row r="29597" spans="6:6" ht="12" customHeight="1" x14ac:dyDescent="0.25">
      <c r="F29597" s="245"/>
    </row>
    <row r="29598" spans="6:6" ht="12" customHeight="1" x14ac:dyDescent="0.25">
      <c r="F29598" s="245"/>
    </row>
    <row r="29599" spans="6:6" ht="12" customHeight="1" x14ac:dyDescent="0.25">
      <c r="F29599" s="245"/>
    </row>
    <row r="29600" spans="6:6" ht="12" customHeight="1" x14ac:dyDescent="0.25">
      <c r="F29600" s="245"/>
    </row>
    <row r="29601" spans="6:6" ht="12" customHeight="1" x14ac:dyDescent="0.25">
      <c r="F29601" s="245"/>
    </row>
    <row r="29602" spans="6:6" ht="12" customHeight="1" x14ac:dyDescent="0.25">
      <c r="F29602" s="245"/>
    </row>
    <row r="29603" spans="6:6" ht="12" customHeight="1" x14ac:dyDescent="0.25">
      <c r="F29603" s="245"/>
    </row>
    <row r="29604" spans="6:6" ht="12" customHeight="1" x14ac:dyDescent="0.25">
      <c r="F29604" s="245"/>
    </row>
    <row r="29605" spans="6:6" ht="12" customHeight="1" x14ac:dyDescent="0.25">
      <c r="F29605" s="245"/>
    </row>
    <row r="29606" spans="6:6" ht="12" customHeight="1" x14ac:dyDescent="0.25">
      <c r="F29606" s="245"/>
    </row>
    <row r="29607" spans="6:6" ht="12" customHeight="1" x14ac:dyDescent="0.25">
      <c r="F29607" s="245"/>
    </row>
    <row r="29608" spans="6:6" ht="12" customHeight="1" x14ac:dyDescent="0.25">
      <c r="F29608" s="245"/>
    </row>
    <row r="29609" spans="6:6" ht="12" customHeight="1" x14ac:dyDescent="0.25">
      <c r="F29609" s="245"/>
    </row>
    <row r="29610" spans="6:6" ht="12" customHeight="1" x14ac:dyDescent="0.25">
      <c r="F29610" s="245"/>
    </row>
    <row r="29611" spans="6:6" ht="12" customHeight="1" x14ac:dyDescent="0.25">
      <c r="F29611" s="245"/>
    </row>
    <row r="29612" spans="6:6" ht="12" customHeight="1" x14ac:dyDescent="0.25">
      <c r="F29612" s="245"/>
    </row>
    <row r="29613" spans="6:6" ht="12" customHeight="1" x14ac:dyDescent="0.25">
      <c r="F29613" s="245"/>
    </row>
    <row r="29614" spans="6:6" ht="12" customHeight="1" x14ac:dyDescent="0.25">
      <c r="F29614" s="245"/>
    </row>
    <row r="29615" spans="6:6" ht="12" customHeight="1" x14ac:dyDescent="0.25">
      <c r="F29615" s="245"/>
    </row>
    <row r="29616" spans="6:6" ht="12" customHeight="1" x14ac:dyDescent="0.25">
      <c r="F29616" s="245"/>
    </row>
    <row r="29617" spans="6:6" ht="12" customHeight="1" x14ac:dyDescent="0.25">
      <c r="F29617" s="245"/>
    </row>
    <row r="29618" spans="6:6" ht="12" customHeight="1" x14ac:dyDescent="0.25">
      <c r="F29618" s="245"/>
    </row>
    <row r="29619" spans="6:6" ht="12" customHeight="1" x14ac:dyDescent="0.25">
      <c r="F29619" s="245"/>
    </row>
    <row r="29620" spans="6:6" ht="12" customHeight="1" x14ac:dyDescent="0.25">
      <c r="F29620" s="245"/>
    </row>
    <row r="29621" spans="6:6" ht="12" customHeight="1" x14ac:dyDescent="0.25">
      <c r="F29621" s="245"/>
    </row>
    <row r="29622" spans="6:6" ht="12" customHeight="1" x14ac:dyDescent="0.25">
      <c r="F29622" s="245"/>
    </row>
    <row r="29623" spans="6:6" ht="12" customHeight="1" x14ac:dyDescent="0.25">
      <c r="F29623" s="245"/>
    </row>
    <row r="29624" spans="6:6" ht="12" customHeight="1" x14ac:dyDescent="0.25">
      <c r="F29624" s="245"/>
    </row>
    <row r="29625" spans="6:6" ht="12" customHeight="1" x14ac:dyDescent="0.25">
      <c r="F29625" s="245"/>
    </row>
    <row r="29626" spans="6:6" ht="12" customHeight="1" x14ac:dyDescent="0.25">
      <c r="F29626" s="245"/>
    </row>
    <row r="29627" spans="6:6" ht="12" customHeight="1" x14ac:dyDescent="0.25">
      <c r="F29627" s="245"/>
    </row>
    <row r="29628" spans="6:6" ht="12" customHeight="1" x14ac:dyDescent="0.25">
      <c r="F29628" s="245"/>
    </row>
    <row r="29629" spans="6:6" ht="12" customHeight="1" x14ac:dyDescent="0.25">
      <c r="F29629" s="245"/>
    </row>
    <row r="29630" spans="6:6" ht="12" customHeight="1" x14ac:dyDescent="0.25">
      <c r="F29630" s="245"/>
    </row>
    <row r="29631" spans="6:6" ht="12" customHeight="1" x14ac:dyDescent="0.25">
      <c r="F29631" s="245"/>
    </row>
    <row r="29632" spans="6:6" ht="12" customHeight="1" x14ac:dyDescent="0.25">
      <c r="F29632" s="245"/>
    </row>
    <row r="29633" spans="6:6" ht="12" customHeight="1" x14ac:dyDescent="0.25">
      <c r="F29633" s="245"/>
    </row>
    <row r="29634" spans="6:6" ht="12" customHeight="1" x14ac:dyDescent="0.25">
      <c r="F29634" s="245"/>
    </row>
    <row r="29635" spans="6:6" ht="12" customHeight="1" x14ac:dyDescent="0.25">
      <c r="F29635" s="245"/>
    </row>
    <row r="29636" spans="6:6" ht="12" customHeight="1" x14ac:dyDescent="0.25">
      <c r="F29636" s="245"/>
    </row>
    <row r="29637" spans="6:6" ht="12" customHeight="1" x14ac:dyDescent="0.25">
      <c r="F29637" s="245"/>
    </row>
    <row r="29638" spans="6:6" ht="12" customHeight="1" x14ac:dyDescent="0.25">
      <c r="F29638" s="245"/>
    </row>
    <row r="29639" spans="6:6" ht="12" customHeight="1" x14ac:dyDescent="0.25">
      <c r="F29639" s="245"/>
    </row>
    <row r="29640" spans="6:6" ht="12" customHeight="1" x14ac:dyDescent="0.25">
      <c r="F29640" s="245"/>
    </row>
    <row r="29641" spans="6:6" ht="12" customHeight="1" x14ac:dyDescent="0.25">
      <c r="F29641" s="245"/>
    </row>
    <row r="29642" spans="6:6" ht="12" customHeight="1" x14ac:dyDescent="0.25">
      <c r="F29642" s="245"/>
    </row>
    <row r="29643" spans="6:6" ht="12" customHeight="1" x14ac:dyDescent="0.25">
      <c r="F29643" s="245"/>
    </row>
    <row r="29644" spans="6:6" ht="12" customHeight="1" x14ac:dyDescent="0.25">
      <c r="F29644" s="245"/>
    </row>
    <row r="29645" spans="6:6" ht="12" customHeight="1" x14ac:dyDescent="0.25">
      <c r="F29645" s="245"/>
    </row>
    <row r="29646" spans="6:6" ht="12" customHeight="1" x14ac:dyDescent="0.25">
      <c r="F29646" s="245"/>
    </row>
    <row r="29647" spans="6:6" ht="12" customHeight="1" x14ac:dyDescent="0.25">
      <c r="F29647" s="245"/>
    </row>
    <row r="29648" spans="6:6" ht="12" customHeight="1" x14ac:dyDescent="0.25">
      <c r="F29648" s="245"/>
    </row>
    <row r="29649" spans="6:6" ht="12" customHeight="1" x14ac:dyDescent="0.25">
      <c r="F29649" s="245"/>
    </row>
    <row r="29650" spans="6:6" ht="12" customHeight="1" x14ac:dyDescent="0.25">
      <c r="F29650" s="245"/>
    </row>
    <row r="29651" spans="6:6" ht="12" customHeight="1" x14ac:dyDescent="0.25">
      <c r="F29651" s="245"/>
    </row>
    <row r="29652" spans="6:6" ht="12" customHeight="1" x14ac:dyDescent="0.25">
      <c r="F29652" s="245"/>
    </row>
    <row r="29653" spans="6:6" ht="12" customHeight="1" x14ac:dyDescent="0.25">
      <c r="F29653" s="245"/>
    </row>
    <row r="29654" spans="6:6" ht="12" customHeight="1" x14ac:dyDescent="0.25">
      <c r="F29654" s="245"/>
    </row>
    <row r="29655" spans="6:6" ht="12" customHeight="1" x14ac:dyDescent="0.25">
      <c r="F29655" s="245"/>
    </row>
    <row r="29656" spans="6:6" ht="12" customHeight="1" x14ac:dyDescent="0.25">
      <c r="F29656" s="245"/>
    </row>
    <row r="29657" spans="6:6" ht="12" customHeight="1" x14ac:dyDescent="0.25">
      <c r="F29657" s="245"/>
    </row>
    <row r="29658" spans="6:6" ht="12" customHeight="1" x14ac:dyDescent="0.25">
      <c r="F29658" s="245"/>
    </row>
    <row r="29659" spans="6:6" ht="12" customHeight="1" x14ac:dyDescent="0.25">
      <c r="F29659" s="245"/>
    </row>
    <row r="29660" spans="6:6" ht="12" customHeight="1" x14ac:dyDescent="0.25">
      <c r="F29660" s="245"/>
    </row>
    <row r="29661" spans="6:6" ht="12" customHeight="1" x14ac:dyDescent="0.25">
      <c r="F29661" s="245"/>
    </row>
    <row r="29662" spans="6:6" ht="12" customHeight="1" x14ac:dyDescent="0.25">
      <c r="F29662" s="245"/>
    </row>
    <row r="29663" spans="6:6" ht="12" customHeight="1" x14ac:dyDescent="0.25">
      <c r="F29663" s="245"/>
    </row>
    <row r="29664" spans="6:6" ht="12" customHeight="1" x14ac:dyDescent="0.25">
      <c r="F29664" s="245"/>
    </row>
    <row r="29665" spans="6:6" ht="12" customHeight="1" x14ac:dyDescent="0.25">
      <c r="F29665" s="245"/>
    </row>
    <row r="29666" spans="6:6" ht="12" customHeight="1" x14ac:dyDescent="0.25">
      <c r="F29666" s="245"/>
    </row>
    <row r="29667" spans="6:6" ht="12" customHeight="1" x14ac:dyDescent="0.25">
      <c r="F29667" s="245"/>
    </row>
    <row r="29668" spans="6:6" ht="12" customHeight="1" x14ac:dyDescent="0.25">
      <c r="F29668" s="245"/>
    </row>
    <row r="29669" spans="6:6" ht="12" customHeight="1" x14ac:dyDescent="0.25">
      <c r="F29669" s="245"/>
    </row>
    <row r="29670" spans="6:6" ht="12" customHeight="1" x14ac:dyDescent="0.25">
      <c r="F29670" s="245"/>
    </row>
    <row r="29671" spans="6:6" ht="12" customHeight="1" x14ac:dyDescent="0.25">
      <c r="F29671" s="245"/>
    </row>
    <row r="29672" spans="6:6" ht="12" customHeight="1" x14ac:dyDescent="0.25">
      <c r="F29672" s="245"/>
    </row>
    <row r="29673" spans="6:6" ht="12" customHeight="1" x14ac:dyDescent="0.25">
      <c r="F29673" s="245"/>
    </row>
    <row r="29674" spans="6:6" ht="12" customHeight="1" x14ac:dyDescent="0.25">
      <c r="F29674" s="245"/>
    </row>
    <row r="29675" spans="6:6" ht="12" customHeight="1" x14ac:dyDescent="0.25">
      <c r="F29675" s="245"/>
    </row>
    <row r="29676" spans="6:6" ht="12" customHeight="1" x14ac:dyDescent="0.25">
      <c r="F29676" s="245"/>
    </row>
    <row r="29677" spans="6:6" ht="12" customHeight="1" x14ac:dyDescent="0.25">
      <c r="F29677" s="245"/>
    </row>
    <row r="29678" spans="6:6" ht="12" customHeight="1" x14ac:dyDescent="0.25">
      <c r="F29678" s="245"/>
    </row>
    <row r="29679" spans="6:6" ht="12" customHeight="1" x14ac:dyDescent="0.25">
      <c r="F29679" s="245"/>
    </row>
    <row r="29680" spans="6:6" ht="12" customHeight="1" x14ac:dyDescent="0.25">
      <c r="F29680" s="245"/>
    </row>
    <row r="29681" spans="6:6" ht="12" customHeight="1" x14ac:dyDescent="0.25">
      <c r="F29681" s="245"/>
    </row>
    <row r="29682" spans="6:6" ht="12" customHeight="1" x14ac:dyDescent="0.25">
      <c r="F29682" s="245"/>
    </row>
    <row r="29683" spans="6:6" ht="12" customHeight="1" x14ac:dyDescent="0.25">
      <c r="F29683" s="245"/>
    </row>
    <row r="29684" spans="6:6" ht="12" customHeight="1" x14ac:dyDescent="0.25">
      <c r="F29684" s="245"/>
    </row>
    <row r="29685" spans="6:6" ht="12" customHeight="1" x14ac:dyDescent="0.25">
      <c r="F29685" s="245"/>
    </row>
    <row r="29686" spans="6:6" ht="12" customHeight="1" x14ac:dyDescent="0.25">
      <c r="F29686" s="245"/>
    </row>
    <row r="29687" spans="6:6" ht="12" customHeight="1" x14ac:dyDescent="0.25">
      <c r="F29687" s="245"/>
    </row>
    <row r="29688" spans="6:6" ht="12" customHeight="1" x14ac:dyDescent="0.25">
      <c r="F29688" s="245"/>
    </row>
    <row r="29689" spans="6:6" ht="12" customHeight="1" x14ac:dyDescent="0.25">
      <c r="F29689" s="245"/>
    </row>
    <row r="29690" spans="6:6" ht="12" customHeight="1" x14ac:dyDescent="0.25">
      <c r="F29690" s="245"/>
    </row>
    <row r="29691" spans="6:6" ht="12" customHeight="1" x14ac:dyDescent="0.25">
      <c r="F29691" s="245"/>
    </row>
    <row r="29692" spans="6:6" ht="12" customHeight="1" x14ac:dyDescent="0.25">
      <c r="F29692" s="245"/>
    </row>
    <row r="29693" spans="6:6" ht="12" customHeight="1" x14ac:dyDescent="0.25">
      <c r="F29693" s="245"/>
    </row>
    <row r="29694" spans="6:6" ht="12" customHeight="1" x14ac:dyDescent="0.25">
      <c r="F29694" s="245"/>
    </row>
    <row r="29695" spans="6:6" ht="12" customHeight="1" x14ac:dyDescent="0.25">
      <c r="F29695" s="245"/>
    </row>
    <row r="29696" spans="6:6" ht="12" customHeight="1" x14ac:dyDescent="0.25">
      <c r="F29696" s="245"/>
    </row>
    <row r="29697" spans="6:6" ht="12" customHeight="1" x14ac:dyDescent="0.25">
      <c r="F29697" s="245"/>
    </row>
    <row r="29698" spans="6:6" ht="12" customHeight="1" x14ac:dyDescent="0.25">
      <c r="F29698" s="245"/>
    </row>
    <row r="29699" spans="6:6" ht="12" customHeight="1" x14ac:dyDescent="0.25">
      <c r="F29699" s="245"/>
    </row>
    <row r="29700" spans="6:6" ht="12" customHeight="1" x14ac:dyDescent="0.25">
      <c r="F29700" s="245"/>
    </row>
    <row r="29701" spans="6:6" ht="12" customHeight="1" x14ac:dyDescent="0.25">
      <c r="F29701" s="245"/>
    </row>
    <row r="29702" spans="6:6" ht="12" customHeight="1" x14ac:dyDescent="0.25">
      <c r="F29702" s="245"/>
    </row>
    <row r="29703" spans="6:6" ht="12" customHeight="1" x14ac:dyDescent="0.25">
      <c r="F29703" s="245"/>
    </row>
    <row r="29704" spans="6:6" ht="12" customHeight="1" x14ac:dyDescent="0.25">
      <c r="F29704" s="245"/>
    </row>
    <row r="29705" spans="6:6" ht="12" customHeight="1" x14ac:dyDescent="0.25">
      <c r="F29705" s="245"/>
    </row>
    <row r="29706" spans="6:6" ht="12" customHeight="1" x14ac:dyDescent="0.25">
      <c r="F29706" s="245"/>
    </row>
    <row r="29707" spans="6:6" ht="12" customHeight="1" x14ac:dyDescent="0.25">
      <c r="F29707" s="245"/>
    </row>
    <row r="29708" spans="6:6" ht="12" customHeight="1" x14ac:dyDescent="0.25">
      <c r="F29708" s="245"/>
    </row>
    <row r="29709" spans="6:6" ht="12" customHeight="1" x14ac:dyDescent="0.25">
      <c r="F29709" s="245"/>
    </row>
    <row r="29710" spans="6:6" ht="12" customHeight="1" x14ac:dyDescent="0.25">
      <c r="F29710" s="245"/>
    </row>
    <row r="29711" spans="6:6" ht="12" customHeight="1" x14ac:dyDescent="0.25">
      <c r="F29711" s="245"/>
    </row>
    <row r="29712" spans="6:6" ht="12" customHeight="1" x14ac:dyDescent="0.25">
      <c r="F29712" s="245"/>
    </row>
    <row r="29713" spans="6:6" ht="12" customHeight="1" x14ac:dyDescent="0.25">
      <c r="F29713" s="245"/>
    </row>
    <row r="29714" spans="6:6" ht="12" customHeight="1" x14ac:dyDescent="0.25">
      <c r="F29714" s="245"/>
    </row>
    <row r="29715" spans="6:6" ht="12" customHeight="1" x14ac:dyDescent="0.25">
      <c r="F29715" s="245"/>
    </row>
    <row r="29716" spans="6:6" ht="12" customHeight="1" x14ac:dyDescent="0.25">
      <c r="F29716" s="245"/>
    </row>
    <row r="29717" spans="6:6" ht="12" customHeight="1" x14ac:dyDescent="0.25">
      <c r="F29717" s="245"/>
    </row>
    <row r="29718" spans="6:6" ht="12" customHeight="1" x14ac:dyDescent="0.25">
      <c r="F29718" s="245"/>
    </row>
    <row r="29719" spans="6:6" ht="12" customHeight="1" x14ac:dyDescent="0.25">
      <c r="F29719" s="245"/>
    </row>
    <row r="29720" spans="6:6" ht="12" customHeight="1" x14ac:dyDescent="0.25">
      <c r="F29720" s="245"/>
    </row>
    <row r="29721" spans="6:6" ht="12" customHeight="1" x14ac:dyDescent="0.25">
      <c r="F29721" s="245"/>
    </row>
    <row r="29722" spans="6:6" ht="12" customHeight="1" x14ac:dyDescent="0.25">
      <c r="F29722" s="245"/>
    </row>
    <row r="29723" spans="6:6" ht="12" customHeight="1" x14ac:dyDescent="0.25">
      <c r="F29723" s="245"/>
    </row>
    <row r="29724" spans="6:6" ht="12" customHeight="1" x14ac:dyDescent="0.25">
      <c r="F29724" s="245"/>
    </row>
    <row r="29725" spans="6:6" ht="12" customHeight="1" x14ac:dyDescent="0.25">
      <c r="F29725" s="245"/>
    </row>
    <row r="29726" spans="6:6" ht="12" customHeight="1" x14ac:dyDescent="0.25">
      <c r="F29726" s="245"/>
    </row>
    <row r="29727" spans="6:6" ht="12" customHeight="1" x14ac:dyDescent="0.25">
      <c r="F29727" s="245"/>
    </row>
    <row r="29728" spans="6:6" ht="12" customHeight="1" x14ac:dyDescent="0.25">
      <c r="F29728" s="245"/>
    </row>
    <row r="29729" spans="6:6" ht="12" customHeight="1" x14ac:dyDescent="0.25">
      <c r="F29729" s="245"/>
    </row>
    <row r="29730" spans="6:6" ht="12" customHeight="1" x14ac:dyDescent="0.25">
      <c r="F29730" s="245"/>
    </row>
    <row r="29731" spans="6:6" ht="12" customHeight="1" x14ac:dyDescent="0.25">
      <c r="F29731" s="245"/>
    </row>
    <row r="29732" spans="6:6" ht="12" customHeight="1" x14ac:dyDescent="0.25">
      <c r="F29732" s="245"/>
    </row>
    <row r="29733" spans="6:6" ht="12" customHeight="1" x14ac:dyDescent="0.25">
      <c r="F29733" s="245"/>
    </row>
    <row r="29734" spans="6:6" ht="12" customHeight="1" x14ac:dyDescent="0.25">
      <c r="F29734" s="245"/>
    </row>
    <row r="29735" spans="6:6" ht="12" customHeight="1" x14ac:dyDescent="0.25">
      <c r="F29735" s="245"/>
    </row>
    <row r="29736" spans="6:6" ht="12" customHeight="1" x14ac:dyDescent="0.25">
      <c r="F29736" s="245"/>
    </row>
    <row r="29737" spans="6:6" ht="12" customHeight="1" x14ac:dyDescent="0.25">
      <c r="F29737" s="245"/>
    </row>
    <row r="29738" spans="6:6" ht="12" customHeight="1" x14ac:dyDescent="0.25">
      <c r="F29738" s="245"/>
    </row>
    <row r="29739" spans="6:6" ht="12" customHeight="1" x14ac:dyDescent="0.25">
      <c r="F29739" s="245"/>
    </row>
    <row r="29740" spans="6:6" ht="12" customHeight="1" x14ac:dyDescent="0.25">
      <c r="F29740" s="245"/>
    </row>
    <row r="29741" spans="6:6" ht="12" customHeight="1" x14ac:dyDescent="0.25">
      <c r="F29741" s="245"/>
    </row>
    <row r="29742" spans="6:6" ht="12" customHeight="1" x14ac:dyDescent="0.25">
      <c r="F29742" s="245"/>
    </row>
    <row r="29743" spans="6:6" ht="12" customHeight="1" x14ac:dyDescent="0.25">
      <c r="F29743" s="245"/>
    </row>
    <row r="29744" spans="6:6" ht="12" customHeight="1" x14ac:dyDescent="0.25">
      <c r="F29744" s="245"/>
    </row>
    <row r="29745" spans="6:6" ht="12" customHeight="1" x14ac:dyDescent="0.25">
      <c r="F29745" s="245"/>
    </row>
    <row r="29746" spans="6:6" ht="12" customHeight="1" x14ac:dyDescent="0.25">
      <c r="F29746" s="245"/>
    </row>
    <row r="29747" spans="6:6" ht="12" customHeight="1" x14ac:dyDescent="0.25">
      <c r="F29747" s="245"/>
    </row>
    <row r="29748" spans="6:6" ht="12" customHeight="1" x14ac:dyDescent="0.25">
      <c r="F29748" s="245"/>
    </row>
    <row r="29749" spans="6:6" ht="12" customHeight="1" x14ac:dyDescent="0.25">
      <c r="F29749" s="245"/>
    </row>
    <row r="29750" spans="6:6" ht="12" customHeight="1" x14ac:dyDescent="0.25">
      <c r="F29750" s="245"/>
    </row>
    <row r="29751" spans="6:6" ht="12" customHeight="1" x14ac:dyDescent="0.25">
      <c r="F29751" s="245"/>
    </row>
    <row r="29752" spans="6:6" ht="12" customHeight="1" x14ac:dyDescent="0.25">
      <c r="F29752" s="245"/>
    </row>
    <row r="29753" spans="6:6" ht="12" customHeight="1" x14ac:dyDescent="0.25">
      <c r="F29753" s="245"/>
    </row>
    <row r="29754" spans="6:6" ht="12" customHeight="1" x14ac:dyDescent="0.25">
      <c r="F29754" s="245"/>
    </row>
    <row r="29755" spans="6:6" ht="12" customHeight="1" x14ac:dyDescent="0.25">
      <c r="F29755" s="245"/>
    </row>
    <row r="29756" spans="6:6" ht="12" customHeight="1" x14ac:dyDescent="0.25">
      <c r="F29756" s="245"/>
    </row>
    <row r="29757" spans="6:6" ht="12" customHeight="1" x14ac:dyDescent="0.25">
      <c r="F29757" s="245"/>
    </row>
    <row r="29758" spans="6:6" ht="12" customHeight="1" x14ac:dyDescent="0.25">
      <c r="F29758" s="245"/>
    </row>
    <row r="29759" spans="6:6" ht="12" customHeight="1" x14ac:dyDescent="0.25">
      <c r="F29759" s="245"/>
    </row>
    <row r="29760" spans="6:6" ht="12" customHeight="1" x14ac:dyDescent="0.25">
      <c r="F29760" s="245"/>
    </row>
    <row r="29761" spans="6:6" ht="12" customHeight="1" x14ac:dyDescent="0.25">
      <c r="F29761" s="245"/>
    </row>
    <row r="29762" spans="6:6" ht="12" customHeight="1" x14ac:dyDescent="0.25">
      <c r="F29762" s="245"/>
    </row>
    <row r="29763" spans="6:6" ht="12" customHeight="1" x14ac:dyDescent="0.25">
      <c r="F29763" s="245"/>
    </row>
    <row r="29764" spans="6:6" ht="12" customHeight="1" x14ac:dyDescent="0.25">
      <c r="F29764" s="245"/>
    </row>
    <row r="29765" spans="6:6" ht="12" customHeight="1" x14ac:dyDescent="0.25">
      <c r="F29765" s="245"/>
    </row>
    <row r="29766" spans="6:6" ht="12" customHeight="1" x14ac:dyDescent="0.25">
      <c r="F29766" s="245"/>
    </row>
    <row r="29767" spans="6:6" ht="12" customHeight="1" x14ac:dyDescent="0.25">
      <c r="F29767" s="245"/>
    </row>
    <row r="29768" spans="6:6" ht="12" customHeight="1" x14ac:dyDescent="0.25">
      <c r="F29768" s="245"/>
    </row>
    <row r="29769" spans="6:6" ht="12" customHeight="1" x14ac:dyDescent="0.25">
      <c r="F29769" s="245"/>
    </row>
    <row r="29770" spans="6:6" ht="12" customHeight="1" x14ac:dyDescent="0.25">
      <c r="F29770" s="245"/>
    </row>
    <row r="29771" spans="6:6" ht="12" customHeight="1" x14ac:dyDescent="0.25">
      <c r="F29771" s="245"/>
    </row>
    <row r="29772" spans="6:6" ht="12" customHeight="1" x14ac:dyDescent="0.25">
      <c r="F29772" s="245"/>
    </row>
    <row r="29773" spans="6:6" ht="12" customHeight="1" x14ac:dyDescent="0.25">
      <c r="F29773" s="245"/>
    </row>
    <row r="29774" spans="6:6" ht="12" customHeight="1" x14ac:dyDescent="0.25">
      <c r="F29774" s="245"/>
    </row>
    <row r="29775" spans="6:6" ht="12" customHeight="1" x14ac:dyDescent="0.25">
      <c r="F29775" s="245"/>
    </row>
    <row r="29776" spans="6:6" ht="12" customHeight="1" x14ac:dyDescent="0.25">
      <c r="F29776" s="245"/>
    </row>
    <row r="29777" spans="6:6" ht="12" customHeight="1" x14ac:dyDescent="0.25">
      <c r="F29777" s="245"/>
    </row>
    <row r="29778" spans="6:6" ht="12" customHeight="1" x14ac:dyDescent="0.25">
      <c r="F29778" s="245"/>
    </row>
    <row r="29779" spans="6:6" ht="12" customHeight="1" x14ac:dyDescent="0.25">
      <c r="F29779" s="245"/>
    </row>
    <row r="29780" spans="6:6" ht="12" customHeight="1" x14ac:dyDescent="0.25">
      <c r="F29780" s="245"/>
    </row>
    <row r="29781" spans="6:6" ht="12" customHeight="1" x14ac:dyDescent="0.25">
      <c r="F29781" s="245"/>
    </row>
    <row r="29782" spans="6:6" ht="12" customHeight="1" x14ac:dyDescent="0.25">
      <c r="F29782" s="245"/>
    </row>
    <row r="29783" spans="6:6" ht="12" customHeight="1" x14ac:dyDescent="0.25">
      <c r="F29783" s="245"/>
    </row>
    <row r="29784" spans="6:6" ht="12" customHeight="1" x14ac:dyDescent="0.25">
      <c r="F29784" s="245"/>
    </row>
    <row r="29785" spans="6:6" ht="12" customHeight="1" x14ac:dyDescent="0.25">
      <c r="F29785" s="245"/>
    </row>
    <row r="29786" spans="6:6" ht="12" customHeight="1" x14ac:dyDescent="0.25">
      <c r="F29786" s="245"/>
    </row>
    <row r="29787" spans="6:6" ht="12" customHeight="1" x14ac:dyDescent="0.25">
      <c r="F29787" s="245"/>
    </row>
    <row r="29788" spans="6:6" ht="12" customHeight="1" x14ac:dyDescent="0.25">
      <c r="F29788" s="245"/>
    </row>
    <row r="29789" spans="6:6" ht="12" customHeight="1" x14ac:dyDescent="0.25">
      <c r="F29789" s="245"/>
    </row>
    <row r="29790" spans="6:6" ht="12" customHeight="1" x14ac:dyDescent="0.25">
      <c r="F29790" s="245"/>
    </row>
    <row r="29791" spans="6:6" ht="12" customHeight="1" x14ac:dyDescent="0.25">
      <c r="F29791" s="245"/>
    </row>
    <row r="29792" spans="6:6" ht="12" customHeight="1" x14ac:dyDescent="0.25">
      <c r="F29792" s="245"/>
    </row>
    <row r="29793" spans="6:6" ht="12" customHeight="1" x14ac:dyDescent="0.25">
      <c r="F29793" s="245"/>
    </row>
    <row r="29794" spans="6:6" ht="12" customHeight="1" x14ac:dyDescent="0.25">
      <c r="F29794" s="245"/>
    </row>
    <row r="29795" spans="6:6" ht="12" customHeight="1" x14ac:dyDescent="0.25">
      <c r="F29795" s="245"/>
    </row>
    <row r="29796" spans="6:6" ht="12" customHeight="1" x14ac:dyDescent="0.25">
      <c r="F29796" s="245"/>
    </row>
    <row r="29797" spans="6:6" ht="12" customHeight="1" x14ac:dyDescent="0.25">
      <c r="F29797" s="245"/>
    </row>
    <row r="29798" spans="6:6" ht="12" customHeight="1" x14ac:dyDescent="0.25">
      <c r="F29798" s="245"/>
    </row>
    <row r="29799" spans="6:6" ht="12" customHeight="1" x14ac:dyDescent="0.25">
      <c r="F29799" s="245"/>
    </row>
    <row r="29800" spans="6:6" ht="12" customHeight="1" x14ac:dyDescent="0.25">
      <c r="F29800" s="245"/>
    </row>
    <row r="29801" spans="6:6" ht="12" customHeight="1" x14ac:dyDescent="0.25">
      <c r="F29801" s="245"/>
    </row>
    <row r="29802" spans="6:6" ht="12" customHeight="1" x14ac:dyDescent="0.25">
      <c r="F29802" s="245"/>
    </row>
    <row r="29803" spans="6:6" ht="12" customHeight="1" x14ac:dyDescent="0.25">
      <c r="F29803" s="245"/>
    </row>
    <row r="29804" spans="6:6" ht="12" customHeight="1" x14ac:dyDescent="0.25">
      <c r="F29804" s="245"/>
    </row>
    <row r="29805" spans="6:6" ht="12" customHeight="1" x14ac:dyDescent="0.25">
      <c r="F29805" s="245"/>
    </row>
    <row r="29806" spans="6:6" ht="12" customHeight="1" x14ac:dyDescent="0.25">
      <c r="F29806" s="245"/>
    </row>
    <row r="29807" spans="6:6" ht="12" customHeight="1" x14ac:dyDescent="0.25">
      <c r="F29807" s="245"/>
    </row>
    <row r="29808" spans="6:6" ht="12" customHeight="1" x14ac:dyDescent="0.25">
      <c r="F29808" s="245"/>
    </row>
    <row r="29809" spans="6:6" ht="12" customHeight="1" x14ac:dyDescent="0.25">
      <c r="F29809" s="245"/>
    </row>
    <row r="29810" spans="6:6" ht="12" customHeight="1" x14ac:dyDescent="0.25">
      <c r="F29810" s="245"/>
    </row>
    <row r="29811" spans="6:6" ht="12" customHeight="1" x14ac:dyDescent="0.25">
      <c r="F29811" s="245"/>
    </row>
    <row r="29812" spans="6:6" ht="12" customHeight="1" x14ac:dyDescent="0.25">
      <c r="F29812" s="245"/>
    </row>
    <row r="29813" spans="6:6" ht="12" customHeight="1" x14ac:dyDescent="0.25">
      <c r="F29813" s="245"/>
    </row>
    <row r="29814" spans="6:6" ht="12" customHeight="1" x14ac:dyDescent="0.25">
      <c r="F29814" s="245"/>
    </row>
    <row r="29815" spans="6:6" ht="12" customHeight="1" x14ac:dyDescent="0.25">
      <c r="F29815" s="245"/>
    </row>
    <row r="29816" spans="6:6" ht="12" customHeight="1" x14ac:dyDescent="0.25">
      <c r="F29816" s="245"/>
    </row>
    <row r="29817" spans="6:6" ht="12" customHeight="1" x14ac:dyDescent="0.25">
      <c r="F29817" s="245"/>
    </row>
    <row r="29818" spans="6:6" ht="12" customHeight="1" x14ac:dyDescent="0.25">
      <c r="F29818" s="245"/>
    </row>
    <row r="29819" spans="6:6" ht="12" customHeight="1" x14ac:dyDescent="0.25">
      <c r="F29819" s="245"/>
    </row>
    <row r="29820" spans="6:6" ht="12" customHeight="1" x14ac:dyDescent="0.25">
      <c r="F29820" s="245"/>
    </row>
    <row r="29821" spans="6:6" ht="12" customHeight="1" x14ac:dyDescent="0.25">
      <c r="F29821" s="245"/>
    </row>
    <row r="29822" spans="6:6" ht="12" customHeight="1" x14ac:dyDescent="0.25">
      <c r="F29822" s="245"/>
    </row>
    <row r="29823" spans="6:6" ht="12" customHeight="1" x14ac:dyDescent="0.25">
      <c r="F29823" s="245"/>
    </row>
    <row r="29824" spans="6:6" ht="12" customHeight="1" x14ac:dyDescent="0.25">
      <c r="F29824" s="245"/>
    </row>
    <row r="29825" spans="6:6" ht="12" customHeight="1" x14ac:dyDescent="0.25">
      <c r="F29825" s="245"/>
    </row>
    <row r="29826" spans="6:6" ht="12" customHeight="1" x14ac:dyDescent="0.25">
      <c r="F29826" s="245"/>
    </row>
    <row r="29827" spans="6:6" ht="12" customHeight="1" x14ac:dyDescent="0.25">
      <c r="F29827" s="245"/>
    </row>
    <row r="29828" spans="6:6" ht="12" customHeight="1" x14ac:dyDescent="0.25">
      <c r="F29828" s="245"/>
    </row>
    <row r="29829" spans="6:6" ht="12" customHeight="1" x14ac:dyDescent="0.25">
      <c r="F29829" s="245"/>
    </row>
    <row r="29830" spans="6:6" ht="12" customHeight="1" x14ac:dyDescent="0.25">
      <c r="F29830" s="245"/>
    </row>
    <row r="29831" spans="6:6" ht="12" customHeight="1" x14ac:dyDescent="0.25">
      <c r="F29831" s="245"/>
    </row>
    <row r="29832" spans="6:6" ht="12" customHeight="1" x14ac:dyDescent="0.25">
      <c r="F29832" s="245"/>
    </row>
    <row r="29833" spans="6:6" ht="12" customHeight="1" x14ac:dyDescent="0.25">
      <c r="F29833" s="245"/>
    </row>
    <row r="29834" spans="6:6" ht="12" customHeight="1" x14ac:dyDescent="0.25">
      <c r="F29834" s="245"/>
    </row>
    <row r="29835" spans="6:6" ht="12" customHeight="1" x14ac:dyDescent="0.25">
      <c r="F29835" s="245"/>
    </row>
    <row r="29836" spans="6:6" ht="12" customHeight="1" x14ac:dyDescent="0.25">
      <c r="F29836" s="245"/>
    </row>
    <row r="29837" spans="6:6" ht="12" customHeight="1" x14ac:dyDescent="0.25">
      <c r="F29837" s="245"/>
    </row>
    <row r="29838" spans="6:6" ht="12" customHeight="1" x14ac:dyDescent="0.25">
      <c r="F29838" s="245"/>
    </row>
    <row r="29839" spans="6:6" ht="12" customHeight="1" x14ac:dyDescent="0.25">
      <c r="F29839" s="245"/>
    </row>
    <row r="29840" spans="6:6" ht="12" customHeight="1" x14ac:dyDescent="0.25">
      <c r="F29840" s="245"/>
    </row>
    <row r="29841" spans="6:6" ht="12" customHeight="1" x14ac:dyDescent="0.25">
      <c r="F29841" s="245"/>
    </row>
    <row r="29842" spans="6:6" ht="12" customHeight="1" x14ac:dyDescent="0.25">
      <c r="F29842" s="245"/>
    </row>
    <row r="29843" spans="6:6" ht="12" customHeight="1" x14ac:dyDescent="0.25">
      <c r="F29843" s="245"/>
    </row>
    <row r="29844" spans="6:6" ht="12" customHeight="1" x14ac:dyDescent="0.25">
      <c r="F29844" s="245"/>
    </row>
    <row r="29845" spans="6:6" ht="12" customHeight="1" x14ac:dyDescent="0.25">
      <c r="F29845" s="245"/>
    </row>
    <row r="29846" spans="6:6" ht="12" customHeight="1" x14ac:dyDescent="0.25">
      <c r="F29846" s="245"/>
    </row>
    <row r="29847" spans="6:6" ht="12" customHeight="1" x14ac:dyDescent="0.25">
      <c r="F29847" s="245"/>
    </row>
    <row r="29848" spans="6:6" ht="12" customHeight="1" x14ac:dyDescent="0.25">
      <c r="F29848" s="245"/>
    </row>
    <row r="29849" spans="6:6" ht="12" customHeight="1" x14ac:dyDescent="0.25">
      <c r="F29849" s="245"/>
    </row>
    <row r="29850" spans="6:6" ht="12" customHeight="1" x14ac:dyDescent="0.25">
      <c r="F29850" s="245"/>
    </row>
    <row r="29851" spans="6:6" ht="12" customHeight="1" x14ac:dyDescent="0.25">
      <c r="F29851" s="245"/>
    </row>
    <row r="29852" spans="6:6" ht="12" customHeight="1" x14ac:dyDescent="0.25">
      <c r="F29852" s="245"/>
    </row>
    <row r="29853" spans="6:6" ht="12" customHeight="1" x14ac:dyDescent="0.25">
      <c r="F29853" s="245"/>
    </row>
    <row r="29854" spans="6:6" ht="12" customHeight="1" x14ac:dyDescent="0.25">
      <c r="F29854" s="245"/>
    </row>
    <row r="29855" spans="6:6" ht="12" customHeight="1" x14ac:dyDescent="0.25">
      <c r="F29855" s="245"/>
    </row>
    <row r="29856" spans="6:6" ht="12" customHeight="1" x14ac:dyDescent="0.25">
      <c r="F29856" s="245"/>
    </row>
    <row r="29857" spans="6:6" ht="12" customHeight="1" x14ac:dyDescent="0.25">
      <c r="F29857" s="245"/>
    </row>
    <row r="29858" spans="6:6" ht="12" customHeight="1" x14ac:dyDescent="0.25">
      <c r="F29858" s="245"/>
    </row>
    <row r="29859" spans="6:6" ht="12" customHeight="1" x14ac:dyDescent="0.25">
      <c r="F29859" s="245"/>
    </row>
    <row r="29860" spans="6:6" ht="12" customHeight="1" x14ac:dyDescent="0.25">
      <c r="F29860" s="245"/>
    </row>
    <row r="29861" spans="6:6" ht="12" customHeight="1" x14ac:dyDescent="0.25">
      <c r="F29861" s="245"/>
    </row>
    <row r="29862" spans="6:6" ht="12" customHeight="1" x14ac:dyDescent="0.25">
      <c r="F29862" s="245"/>
    </row>
    <row r="29863" spans="6:6" ht="12" customHeight="1" x14ac:dyDescent="0.25">
      <c r="F29863" s="245"/>
    </row>
    <row r="29864" spans="6:6" ht="12" customHeight="1" x14ac:dyDescent="0.25">
      <c r="F29864" s="245"/>
    </row>
    <row r="29865" spans="6:6" ht="12" customHeight="1" x14ac:dyDescent="0.25">
      <c r="F29865" s="245"/>
    </row>
    <row r="29866" spans="6:6" ht="12" customHeight="1" x14ac:dyDescent="0.25">
      <c r="F29866" s="245"/>
    </row>
    <row r="29867" spans="6:6" ht="12" customHeight="1" x14ac:dyDescent="0.25">
      <c r="F29867" s="245"/>
    </row>
    <row r="29868" spans="6:6" ht="12" customHeight="1" x14ac:dyDescent="0.25">
      <c r="F29868" s="245"/>
    </row>
    <row r="29869" spans="6:6" ht="12" customHeight="1" x14ac:dyDescent="0.25">
      <c r="F29869" s="245"/>
    </row>
    <row r="29870" spans="6:6" ht="12" customHeight="1" x14ac:dyDescent="0.25">
      <c r="F29870" s="245"/>
    </row>
    <row r="29871" spans="6:6" ht="12" customHeight="1" x14ac:dyDescent="0.25">
      <c r="F29871" s="245"/>
    </row>
    <row r="29872" spans="6:6" ht="12" customHeight="1" x14ac:dyDescent="0.25">
      <c r="F29872" s="245"/>
    </row>
    <row r="29873" spans="6:6" ht="12" customHeight="1" x14ac:dyDescent="0.25">
      <c r="F29873" s="245"/>
    </row>
    <row r="29874" spans="6:6" ht="12" customHeight="1" x14ac:dyDescent="0.25">
      <c r="F29874" s="245"/>
    </row>
    <row r="29875" spans="6:6" ht="12" customHeight="1" x14ac:dyDescent="0.25">
      <c r="F29875" s="245"/>
    </row>
    <row r="29876" spans="6:6" ht="12" customHeight="1" x14ac:dyDescent="0.25">
      <c r="F29876" s="245"/>
    </row>
    <row r="29877" spans="6:6" ht="12" customHeight="1" x14ac:dyDescent="0.25">
      <c r="F29877" s="245"/>
    </row>
    <row r="29878" spans="6:6" ht="12" customHeight="1" x14ac:dyDescent="0.25">
      <c r="F29878" s="245"/>
    </row>
    <row r="29879" spans="6:6" ht="12" customHeight="1" x14ac:dyDescent="0.25">
      <c r="F29879" s="245"/>
    </row>
    <row r="29880" spans="6:6" ht="12" customHeight="1" x14ac:dyDescent="0.25">
      <c r="F29880" s="245"/>
    </row>
    <row r="29881" spans="6:6" ht="12" customHeight="1" x14ac:dyDescent="0.25">
      <c r="F29881" s="245"/>
    </row>
    <row r="29882" spans="6:6" ht="12" customHeight="1" x14ac:dyDescent="0.25">
      <c r="F29882" s="245"/>
    </row>
    <row r="29883" spans="6:6" ht="12" customHeight="1" x14ac:dyDescent="0.25">
      <c r="F29883" s="245"/>
    </row>
    <row r="29884" spans="6:6" ht="12" customHeight="1" x14ac:dyDescent="0.25">
      <c r="F29884" s="245"/>
    </row>
    <row r="29885" spans="6:6" ht="12" customHeight="1" x14ac:dyDescent="0.25">
      <c r="F29885" s="245"/>
    </row>
    <row r="29886" spans="6:6" ht="12" customHeight="1" x14ac:dyDescent="0.25">
      <c r="F29886" s="245"/>
    </row>
    <row r="29887" spans="6:6" ht="12" customHeight="1" x14ac:dyDescent="0.25">
      <c r="F29887" s="245"/>
    </row>
    <row r="29888" spans="6:6" ht="12" customHeight="1" x14ac:dyDescent="0.25">
      <c r="F29888" s="245"/>
    </row>
    <row r="29889" spans="6:6" ht="12" customHeight="1" x14ac:dyDescent="0.25">
      <c r="F29889" s="245"/>
    </row>
    <row r="29890" spans="6:6" ht="12" customHeight="1" x14ac:dyDescent="0.25">
      <c r="F29890" s="245"/>
    </row>
    <row r="29891" spans="6:6" ht="12" customHeight="1" x14ac:dyDescent="0.25">
      <c r="F29891" s="245"/>
    </row>
    <row r="29892" spans="6:6" ht="12" customHeight="1" x14ac:dyDescent="0.25">
      <c r="F29892" s="245"/>
    </row>
    <row r="29893" spans="6:6" ht="12" customHeight="1" x14ac:dyDescent="0.25">
      <c r="F29893" s="245"/>
    </row>
    <row r="29894" spans="6:6" ht="12" customHeight="1" x14ac:dyDescent="0.25">
      <c r="F29894" s="245"/>
    </row>
    <row r="29895" spans="6:6" ht="12" customHeight="1" x14ac:dyDescent="0.25">
      <c r="F29895" s="245"/>
    </row>
    <row r="29896" spans="6:6" ht="12" customHeight="1" x14ac:dyDescent="0.25">
      <c r="F29896" s="245"/>
    </row>
    <row r="29897" spans="6:6" ht="12" customHeight="1" x14ac:dyDescent="0.25">
      <c r="F29897" s="245"/>
    </row>
    <row r="29898" spans="6:6" ht="12" customHeight="1" x14ac:dyDescent="0.25">
      <c r="F29898" s="245"/>
    </row>
    <row r="29899" spans="6:6" ht="12" customHeight="1" x14ac:dyDescent="0.25">
      <c r="F29899" s="245"/>
    </row>
    <row r="29900" spans="6:6" ht="12" customHeight="1" x14ac:dyDescent="0.25">
      <c r="F29900" s="245"/>
    </row>
    <row r="29901" spans="6:6" ht="12" customHeight="1" x14ac:dyDescent="0.25">
      <c r="F29901" s="245"/>
    </row>
    <row r="29902" spans="6:6" ht="12" customHeight="1" x14ac:dyDescent="0.25">
      <c r="F29902" s="245"/>
    </row>
    <row r="29903" spans="6:6" ht="12" customHeight="1" x14ac:dyDescent="0.25">
      <c r="F29903" s="245"/>
    </row>
    <row r="29904" spans="6:6" ht="12" customHeight="1" x14ac:dyDescent="0.25">
      <c r="F29904" s="245"/>
    </row>
    <row r="29905" spans="6:6" ht="12" customHeight="1" x14ac:dyDescent="0.25">
      <c r="F29905" s="245"/>
    </row>
    <row r="29906" spans="6:6" ht="12" customHeight="1" x14ac:dyDescent="0.25">
      <c r="F29906" s="245"/>
    </row>
    <row r="29907" spans="6:6" ht="12" customHeight="1" x14ac:dyDescent="0.25">
      <c r="F29907" s="245"/>
    </row>
    <row r="29908" spans="6:6" ht="12" customHeight="1" x14ac:dyDescent="0.25">
      <c r="F29908" s="245"/>
    </row>
    <row r="29909" spans="6:6" ht="12" customHeight="1" x14ac:dyDescent="0.25">
      <c r="F29909" s="245"/>
    </row>
    <row r="29910" spans="6:6" ht="12" customHeight="1" x14ac:dyDescent="0.25">
      <c r="F29910" s="245"/>
    </row>
    <row r="29911" spans="6:6" ht="12" customHeight="1" x14ac:dyDescent="0.25">
      <c r="F29911" s="245"/>
    </row>
    <row r="29912" spans="6:6" ht="12" customHeight="1" x14ac:dyDescent="0.25">
      <c r="F29912" s="245"/>
    </row>
    <row r="29913" spans="6:6" ht="12" customHeight="1" x14ac:dyDescent="0.25">
      <c r="F29913" s="245"/>
    </row>
    <row r="29914" spans="6:6" ht="12" customHeight="1" x14ac:dyDescent="0.25">
      <c r="F29914" s="245"/>
    </row>
    <row r="29915" spans="6:6" ht="12" customHeight="1" x14ac:dyDescent="0.25">
      <c r="F29915" s="245"/>
    </row>
    <row r="29916" spans="6:6" ht="12" customHeight="1" x14ac:dyDescent="0.25">
      <c r="F29916" s="245"/>
    </row>
    <row r="29917" spans="6:6" ht="12" customHeight="1" x14ac:dyDescent="0.25">
      <c r="F29917" s="245"/>
    </row>
    <row r="29918" spans="6:6" ht="12" customHeight="1" x14ac:dyDescent="0.25">
      <c r="F29918" s="245"/>
    </row>
    <row r="29919" spans="6:6" ht="12" customHeight="1" x14ac:dyDescent="0.25">
      <c r="F29919" s="245"/>
    </row>
    <row r="29920" spans="6:6" ht="12" customHeight="1" x14ac:dyDescent="0.25">
      <c r="F29920" s="245"/>
    </row>
    <row r="29921" spans="6:6" ht="12" customHeight="1" x14ac:dyDescent="0.25">
      <c r="F29921" s="245"/>
    </row>
    <row r="29922" spans="6:6" ht="12" customHeight="1" x14ac:dyDescent="0.25">
      <c r="F29922" s="245"/>
    </row>
    <row r="29923" spans="6:6" ht="12" customHeight="1" x14ac:dyDescent="0.25">
      <c r="F29923" s="245"/>
    </row>
    <row r="29924" spans="6:6" ht="12" customHeight="1" x14ac:dyDescent="0.25">
      <c r="F29924" s="245"/>
    </row>
    <row r="29925" spans="6:6" ht="12" customHeight="1" x14ac:dyDescent="0.25">
      <c r="F29925" s="245"/>
    </row>
    <row r="29926" spans="6:6" ht="12" customHeight="1" x14ac:dyDescent="0.25">
      <c r="F29926" s="245"/>
    </row>
    <row r="29927" spans="6:6" ht="12" customHeight="1" x14ac:dyDescent="0.25">
      <c r="F29927" s="245"/>
    </row>
    <row r="29928" spans="6:6" ht="12" customHeight="1" x14ac:dyDescent="0.25">
      <c r="F29928" s="245"/>
    </row>
    <row r="29929" spans="6:6" ht="12" customHeight="1" x14ac:dyDescent="0.25">
      <c r="F29929" s="245"/>
    </row>
    <row r="29930" spans="6:6" ht="12" customHeight="1" x14ac:dyDescent="0.25">
      <c r="F29930" s="245"/>
    </row>
    <row r="29931" spans="6:6" ht="12" customHeight="1" x14ac:dyDescent="0.25">
      <c r="F29931" s="245"/>
    </row>
    <row r="29932" spans="6:6" ht="12" customHeight="1" x14ac:dyDescent="0.25">
      <c r="F29932" s="245"/>
    </row>
    <row r="29933" spans="6:6" ht="12" customHeight="1" x14ac:dyDescent="0.25">
      <c r="F29933" s="245"/>
    </row>
    <row r="29934" spans="6:6" ht="12" customHeight="1" x14ac:dyDescent="0.25">
      <c r="F29934" s="245"/>
    </row>
    <row r="29935" spans="6:6" ht="12" customHeight="1" x14ac:dyDescent="0.25">
      <c r="F29935" s="245"/>
    </row>
    <row r="29936" spans="6:6" ht="12" customHeight="1" x14ac:dyDescent="0.25">
      <c r="F29936" s="245"/>
    </row>
    <row r="29937" spans="6:6" ht="12" customHeight="1" x14ac:dyDescent="0.25">
      <c r="F29937" s="245"/>
    </row>
    <row r="29938" spans="6:6" ht="12" customHeight="1" x14ac:dyDescent="0.25">
      <c r="F29938" s="245"/>
    </row>
    <row r="29939" spans="6:6" ht="12" customHeight="1" x14ac:dyDescent="0.25">
      <c r="F29939" s="245"/>
    </row>
    <row r="29940" spans="6:6" ht="12" customHeight="1" x14ac:dyDescent="0.25">
      <c r="F29940" s="245"/>
    </row>
    <row r="29941" spans="6:6" ht="12" customHeight="1" x14ac:dyDescent="0.25">
      <c r="F29941" s="245"/>
    </row>
    <row r="29942" spans="6:6" ht="12" customHeight="1" x14ac:dyDescent="0.25">
      <c r="F29942" s="245"/>
    </row>
    <row r="29943" spans="6:6" ht="12" customHeight="1" x14ac:dyDescent="0.25">
      <c r="F29943" s="245"/>
    </row>
    <row r="29944" spans="6:6" ht="12" customHeight="1" x14ac:dyDescent="0.25">
      <c r="F29944" s="245"/>
    </row>
    <row r="29945" spans="6:6" ht="12" customHeight="1" x14ac:dyDescent="0.25">
      <c r="F29945" s="245"/>
    </row>
    <row r="29946" spans="6:6" ht="12" customHeight="1" x14ac:dyDescent="0.25">
      <c r="F29946" s="245"/>
    </row>
    <row r="29947" spans="6:6" ht="12" customHeight="1" x14ac:dyDescent="0.25">
      <c r="F29947" s="245"/>
    </row>
    <row r="29948" spans="6:6" ht="12" customHeight="1" x14ac:dyDescent="0.25">
      <c r="F29948" s="245"/>
    </row>
    <row r="29949" spans="6:6" ht="12" customHeight="1" x14ac:dyDescent="0.25">
      <c r="F29949" s="245"/>
    </row>
    <row r="29950" spans="6:6" ht="12" customHeight="1" x14ac:dyDescent="0.25">
      <c r="F29950" s="245"/>
    </row>
    <row r="29951" spans="6:6" ht="12" customHeight="1" x14ac:dyDescent="0.25">
      <c r="F29951" s="245"/>
    </row>
    <row r="29952" spans="6:6" ht="12" customHeight="1" x14ac:dyDescent="0.25">
      <c r="F29952" s="245"/>
    </row>
    <row r="29953" spans="6:6" ht="12" customHeight="1" x14ac:dyDescent="0.25">
      <c r="F29953" s="245"/>
    </row>
    <row r="29954" spans="6:6" ht="12" customHeight="1" x14ac:dyDescent="0.25">
      <c r="F29954" s="245"/>
    </row>
    <row r="29955" spans="6:6" ht="12" customHeight="1" x14ac:dyDescent="0.25">
      <c r="F29955" s="245"/>
    </row>
    <row r="29956" spans="6:6" ht="12" customHeight="1" x14ac:dyDescent="0.25">
      <c r="F29956" s="245"/>
    </row>
    <row r="29957" spans="6:6" ht="12" customHeight="1" x14ac:dyDescent="0.25">
      <c r="F29957" s="245"/>
    </row>
    <row r="29958" spans="6:6" ht="12" customHeight="1" x14ac:dyDescent="0.25">
      <c r="F29958" s="245"/>
    </row>
    <row r="29959" spans="6:6" ht="12" customHeight="1" x14ac:dyDescent="0.25">
      <c r="F29959" s="245"/>
    </row>
    <row r="29960" spans="6:6" ht="12" customHeight="1" x14ac:dyDescent="0.25">
      <c r="F29960" s="245"/>
    </row>
    <row r="29961" spans="6:6" ht="12" customHeight="1" x14ac:dyDescent="0.25">
      <c r="F29961" s="245"/>
    </row>
    <row r="29962" spans="6:6" ht="12" customHeight="1" x14ac:dyDescent="0.25">
      <c r="F29962" s="245"/>
    </row>
    <row r="29963" spans="6:6" ht="12" customHeight="1" x14ac:dyDescent="0.25">
      <c r="F29963" s="245"/>
    </row>
    <row r="29964" spans="6:6" ht="12" customHeight="1" x14ac:dyDescent="0.25">
      <c r="F29964" s="245"/>
    </row>
    <row r="29965" spans="6:6" ht="12" customHeight="1" x14ac:dyDescent="0.25">
      <c r="F29965" s="245"/>
    </row>
    <row r="29966" spans="6:6" ht="12" customHeight="1" x14ac:dyDescent="0.25">
      <c r="F29966" s="245"/>
    </row>
    <row r="29967" spans="6:6" ht="12" customHeight="1" x14ac:dyDescent="0.25">
      <c r="F29967" s="245"/>
    </row>
    <row r="29968" spans="6:6" ht="12" customHeight="1" x14ac:dyDescent="0.25">
      <c r="F29968" s="245"/>
    </row>
    <row r="29969" spans="6:6" ht="12" customHeight="1" x14ac:dyDescent="0.25">
      <c r="F29969" s="245"/>
    </row>
    <row r="29970" spans="6:6" ht="12" customHeight="1" x14ac:dyDescent="0.25">
      <c r="F29970" s="245"/>
    </row>
    <row r="29971" spans="6:6" ht="12" customHeight="1" x14ac:dyDescent="0.25">
      <c r="F29971" s="245"/>
    </row>
    <row r="29972" spans="6:6" ht="12" customHeight="1" x14ac:dyDescent="0.25">
      <c r="F29972" s="245"/>
    </row>
    <row r="29973" spans="6:6" ht="12" customHeight="1" x14ac:dyDescent="0.25">
      <c r="F29973" s="245"/>
    </row>
    <row r="29974" spans="6:6" ht="12" customHeight="1" x14ac:dyDescent="0.25">
      <c r="F29974" s="245"/>
    </row>
    <row r="29975" spans="6:6" ht="12" customHeight="1" x14ac:dyDescent="0.25">
      <c r="F29975" s="245"/>
    </row>
    <row r="29976" spans="6:6" ht="12" customHeight="1" x14ac:dyDescent="0.25">
      <c r="F29976" s="245"/>
    </row>
    <row r="29977" spans="6:6" ht="12" customHeight="1" x14ac:dyDescent="0.25">
      <c r="F29977" s="245"/>
    </row>
    <row r="29978" spans="6:6" ht="12" customHeight="1" x14ac:dyDescent="0.25">
      <c r="F29978" s="245"/>
    </row>
    <row r="29979" spans="6:6" ht="12" customHeight="1" x14ac:dyDescent="0.25">
      <c r="F29979" s="245"/>
    </row>
    <row r="29980" spans="6:6" ht="12" customHeight="1" x14ac:dyDescent="0.25">
      <c r="F29980" s="245"/>
    </row>
    <row r="29981" spans="6:6" ht="12" customHeight="1" x14ac:dyDescent="0.25">
      <c r="F29981" s="245"/>
    </row>
    <row r="29982" spans="6:6" ht="12" customHeight="1" x14ac:dyDescent="0.25">
      <c r="F29982" s="245"/>
    </row>
    <row r="29983" spans="6:6" ht="12" customHeight="1" x14ac:dyDescent="0.25">
      <c r="F29983" s="245"/>
    </row>
    <row r="29984" spans="6:6" ht="12" customHeight="1" x14ac:dyDescent="0.25">
      <c r="F29984" s="245"/>
    </row>
    <row r="29985" spans="6:6" ht="12" customHeight="1" x14ac:dyDescent="0.25">
      <c r="F29985" s="245"/>
    </row>
    <row r="29986" spans="6:6" ht="12" customHeight="1" x14ac:dyDescent="0.25">
      <c r="F29986" s="245"/>
    </row>
    <row r="29987" spans="6:6" ht="12" customHeight="1" x14ac:dyDescent="0.25">
      <c r="F29987" s="245"/>
    </row>
    <row r="29988" spans="6:6" ht="12" customHeight="1" x14ac:dyDescent="0.25">
      <c r="F29988" s="245"/>
    </row>
    <row r="29989" spans="6:6" ht="12" customHeight="1" x14ac:dyDescent="0.25">
      <c r="F29989" s="245"/>
    </row>
    <row r="29990" spans="6:6" ht="12" customHeight="1" x14ac:dyDescent="0.25">
      <c r="F29990" s="245"/>
    </row>
    <row r="29991" spans="6:6" ht="12" customHeight="1" x14ac:dyDescent="0.25">
      <c r="F29991" s="245"/>
    </row>
    <row r="29992" spans="6:6" ht="12" customHeight="1" x14ac:dyDescent="0.25">
      <c r="F29992" s="245"/>
    </row>
    <row r="29993" spans="6:6" ht="12" customHeight="1" x14ac:dyDescent="0.25">
      <c r="F29993" s="245"/>
    </row>
    <row r="29994" spans="6:6" ht="12" customHeight="1" x14ac:dyDescent="0.25">
      <c r="F29994" s="245"/>
    </row>
    <row r="29995" spans="6:6" ht="12" customHeight="1" x14ac:dyDescent="0.25">
      <c r="F29995" s="245"/>
    </row>
    <row r="29996" spans="6:6" ht="12" customHeight="1" x14ac:dyDescent="0.25">
      <c r="F29996" s="245"/>
    </row>
    <row r="29997" spans="6:6" ht="12" customHeight="1" x14ac:dyDescent="0.25">
      <c r="F29997" s="245"/>
    </row>
    <row r="29998" spans="6:6" ht="12" customHeight="1" x14ac:dyDescent="0.25">
      <c r="F29998" s="245"/>
    </row>
    <row r="29999" spans="6:6" ht="12" customHeight="1" x14ac:dyDescent="0.25">
      <c r="F29999" s="245"/>
    </row>
    <row r="30000" spans="6:6" ht="12" customHeight="1" x14ac:dyDescent="0.25">
      <c r="F30000" s="245"/>
    </row>
    <row r="30001" spans="6:6" ht="12" customHeight="1" x14ac:dyDescent="0.25">
      <c r="F30001" s="245"/>
    </row>
    <row r="30002" spans="6:6" ht="12" customHeight="1" x14ac:dyDescent="0.25">
      <c r="F30002" s="245"/>
    </row>
    <row r="30003" spans="6:6" ht="12" customHeight="1" x14ac:dyDescent="0.25">
      <c r="F30003" s="245"/>
    </row>
    <row r="30004" spans="6:6" ht="12" customHeight="1" x14ac:dyDescent="0.25">
      <c r="F30004" s="245"/>
    </row>
    <row r="30005" spans="6:6" ht="12" customHeight="1" x14ac:dyDescent="0.25">
      <c r="F30005" s="245"/>
    </row>
    <row r="30006" spans="6:6" ht="12" customHeight="1" x14ac:dyDescent="0.25">
      <c r="F30006" s="245"/>
    </row>
    <row r="30007" spans="6:6" ht="12" customHeight="1" x14ac:dyDescent="0.25">
      <c r="F30007" s="245"/>
    </row>
    <row r="30008" spans="6:6" ht="12" customHeight="1" x14ac:dyDescent="0.25">
      <c r="F30008" s="245"/>
    </row>
    <row r="30009" spans="6:6" ht="12" customHeight="1" x14ac:dyDescent="0.25">
      <c r="F30009" s="245"/>
    </row>
    <row r="30010" spans="6:6" ht="12" customHeight="1" x14ac:dyDescent="0.25">
      <c r="F30010" s="245"/>
    </row>
    <row r="30011" spans="6:6" ht="12" customHeight="1" x14ac:dyDescent="0.25">
      <c r="F30011" s="245"/>
    </row>
    <row r="30012" spans="6:6" ht="12" customHeight="1" x14ac:dyDescent="0.25">
      <c r="F30012" s="245"/>
    </row>
    <row r="30013" spans="6:6" ht="12" customHeight="1" x14ac:dyDescent="0.25">
      <c r="F30013" s="245"/>
    </row>
    <row r="30014" spans="6:6" ht="12" customHeight="1" x14ac:dyDescent="0.25">
      <c r="F30014" s="245"/>
    </row>
    <row r="30015" spans="6:6" ht="12" customHeight="1" x14ac:dyDescent="0.25">
      <c r="F30015" s="245"/>
    </row>
    <row r="30016" spans="6:6" ht="12" customHeight="1" x14ac:dyDescent="0.25">
      <c r="F30016" s="245"/>
    </row>
    <row r="30017" spans="6:6" ht="12" customHeight="1" x14ac:dyDescent="0.25">
      <c r="F30017" s="245"/>
    </row>
    <row r="30018" spans="6:6" ht="12" customHeight="1" x14ac:dyDescent="0.25">
      <c r="F30018" s="245"/>
    </row>
    <row r="30019" spans="6:6" ht="12" customHeight="1" x14ac:dyDescent="0.25">
      <c r="F30019" s="245"/>
    </row>
    <row r="30020" spans="6:6" ht="12" customHeight="1" x14ac:dyDescent="0.25">
      <c r="F30020" s="245"/>
    </row>
    <row r="30021" spans="6:6" ht="12" customHeight="1" x14ac:dyDescent="0.25">
      <c r="F30021" s="245"/>
    </row>
    <row r="30022" spans="6:6" ht="12" customHeight="1" x14ac:dyDescent="0.25">
      <c r="F30022" s="245"/>
    </row>
    <row r="30023" spans="6:6" ht="12" customHeight="1" x14ac:dyDescent="0.25">
      <c r="F30023" s="245"/>
    </row>
    <row r="30024" spans="6:6" ht="12" customHeight="1" x14ac:dyDescent="0.25">
      <c r="F30024" s="245"/>
    </row>
    <row r="30025" spans="6:6" ht="12" customHeight="1" x14ac:dyDescent="0.25">
      <c r="F30025" s="245"/>
    </row>
    <row r="30026" spans="6:6" ht="12" customHeight="1" x14ac:dyDescent="0.25">
      <c r="F30026" s="245"/>
    </row>
    <row r="30027" spans="6:6" ht="12" customHeight="1" x14ac:dyDescent="0.25">
      <c r="F30027" s="245"/>
    </row>
    <row r="30028" spans="6:6" ht="12" customHeight="1" x14ac:dyDescent="0.25">
      <c r="F30028" s="245"/>
    </row>
    <row r="30029" spans="6:6" ht="12" customHeight="1" x14ac:dyDescent="0.25">
      <c r="F30029" s="245"/>
    </row>
    <row r="30030" spans="6:6" ht="12" customHeight="1" x14ac:dyDescent="0.25">
      <c r="F30030" s="245"/>
    </row>
    <row r="30031" spans="6:6" ht="12" customHeight="1" x14ac:dyDescent="0.25">
      <c r="F30031" s="245"/>
    </row>
    <row r="30032" spans="6:6" ht="12" customHeight="1" x14ac:dyDescent="0.25">
      <c r="F30032" s="245"/>
    </row>
    <row r="30033" spans="6:6" ht="12" customHeight="1" x14ac:dyDescent="0.25">
      <c r="F30033" s="245"/>
    </row>
    <row r="30034" spans="6:6" ht="12" customHeight="1" x14ac:dyDescent="0.25">
      <c r="F30034" s="245"/>
    </row>
    <row r="30035" spans="6:6" ht="12" customHeight="1" x14ac:dyDescent="0.25">
      <c r="F30035" s="245"/>
    </row>
    <row r="30036" spans="6:6" ht="12" customHeight="1" x14ac:dyDescent="0.25">
      <c r="F30036" s="245"/>
    </row>
    <row r="30037" spans="6:6" ht="12" customHeight="1" x14ac:dyDescent="0.25">
      <c r="F30037" s="245"/>
    </row>
    <row r="30038" spans="6:6" ht="12" customHeight="1" x14ac:dyDescent="0.25">
      <c r="F30038" s="245"/>
    </row>
    <row r="30039" spans="6:6" ht="12" customHeight="1" x14ac:dyDescent="0.25">
      <c r="F30039" s="245"/>
    </row>
    <row r="30040" spans="6:6" ht="12" customHeight="1" x14ac:dyDescent="0.25">
      <c r="F30040" s="245"/>
    </row>
    <row r="30041" spans="6:6" ht="12" customHeight="1" x14ac:dyDescent="0.25">
      <c r="F30041" s="245"/>
    </row>
    <row r="30042" spans="6:6" ht="12" customHeight="1" x14ac:dyDescent="0.25">
      <c r="F30042" s="245"/>
    </row>
    <row r="30043" spans="6:6" ht="12" customHeight="1" x14ac:dyDescent="0.25">
      <c r="F30043" s="245"/>
    </row>
    <row r="30044" spans="6:6" ht="12" customHeight="1" x14ac:dyDescent="0.25">
      <c r="F30044" s="245"/>
    </row>
    <row r="30045" spans="6:6" ht="12" customHeight="1" x14ac:dyDescent="0.25">
      <c r="F30045" s="245"/>
    </row>
    <row r="30046" spans="6:6" ht="12" customHeight="1" x14ac:dyDescent="0.25">
      <c r="F30046" s="245"/>
    </row>
    <row r="30047" spans="6:6" ht="12" customHeight="1" x14ac:dyDescent="0.25">
      <c r="F30047" s="245"/>
    </row>
    <row r="30048" spans="6:6" ht="12" customHeight="1" x14ac:dyDescent="0.25">
      <c r="F30048" s="245"/>
    </row>
    <row r="30049" spans="6:6" ht="12" customHeight="1" x14ac:dyDescent="0.25">
      <c r="F30049" s="245"/>
    </row>
    <row r="30050" spans="6:6" ht="12" customHeight="1" x14ac:dyDescent="0.25">
      <c r="F30050" s="245"/>
    </row>
    <row r="30051" spans="6:6" ht="12" customHeight="1" x14ac:dyDescent="0.25">
      <c r="F30051" s="245"/>
    </row>
    <row r="30052" spans="6:6" ht="12" customHeight="1" x14ac:dyDescent="0.25">
      <c r="F30052" s="245"/>
    </row>
    <row r="30053" spans="6:6" ht="12" customHeight="1" x14ac:dyDescent="0.25">
      <c r="F30053" s="245"/>
    </row>
    <row r="30054" spans="6:6" ht="12" customHeight="1" x14ac:dyDescent="0.25">
      <c r="F30054" s="245"/>
    </row>
    <row r="30055" spans="6:6" ht="12" customHeight="1" x14ac:dyDescent="0.25">
      <c r="F30055" s="245"/>
    </row>
    <row r="30056" spans="6:6" ht="12" customHeight="1" x14ac:dyDescent="0.25">
      <c r="F30056" s="245"/>
    </row>
    <row r="30057" spans="6:6" ht="12" customHeight="1" x14ac:dyDescent="0.25">
      <c r="F30057" s="245"/>
    </row>
    <row r="30058" spans="6:6" ht="12" customHeight="1" x14ac:dyDescent="0.25">
      <c r="F30058" s="245"/>
    </row>
    <row r="30059" spans="6:6" ht="12" customHeight="1" x14ac:dyDescent="0.25">
      <c r="F30059" s="245"/>
    </row>
    <row r="30060" spans="6:6" ht="12" customHeight="1" x14ac:dyDescent="0.25">
      <c r="F30060" s="245"/>
    </row>
    <row r="30061" spans="6:6" ht="12" customHeight="1" x14ac:dyDescent="0.25">
      <c r="F30061" s="245"/>
    </row>
    <row r="30062" spans="6:6" ht="12" customHeight="1" x14ac:dyDescent="0.25">
      <c r="F30062" s="245"/>
    </row>
    <row r="30063" spans="6:6" ht="12" customHeight="1" x14ac:dyDescent="0.25">
      <c r="F30063" s="245"/>
    </row>
    <row r="30064" spans="6:6" ht="12" customHeight="1" x14ac:dyDescent="0.25">
      <c r="F30064" s="245"/>
    </row>
    <row r="30065" spans="6:6" ht="12" customHeight="1" x14ac:dyDescent="0.25">
      <c r="F30065" s="245"/>
    </row>
    <row r="30066" spans="6:6" ht="12" customHeight="1" x14ac:dyDescent="0.25">
      <c r="F30066" s="245"/>
    </row>
    <row r="30067" spans="6:6" ht="12" customHeight="1" x14ac:dyDescent="0.25">
      <c r="F30067" s="245"/>
    </row>
    <row r="30068" spans="6:6" ht="12" customHeight="1" x14ac:dyDescent="0.25">
      <c r="F30068" s="245"/>
    </row>
    <row r="30069" spans="6:6" ht="12" customHeight="1" x14ac:dyDescent="0.25">
      <c r="F30069" s="245"/>
    </row>
    <row r="30070" spans="6:6" ht="12" customHeight="1" x14ac:dyDescent="0.25">
      <c r="F30070" s="245"/>
    </row>
    <row r="30071" spans="6:6" ht="12" customHeight="1" x14ac:dyDescent="0.25">
      <c r="F30071" s="245"/>
    </row>
    <row r="30072" spans="6:6" ht="12" customHeight="1" x14ac:dyDescent="0.25">
      <c r="F30072" s="245"/>
    </row>
    <row r="30073" spans="6:6" ht="12" customHeight="1" x14ac:dyDescent="0.25">
      <c r="F30073" s="245"/>
    </row>
    <row r="30074" spans="6:6" ht="12" customHeight="1" x14ac:dyDescent="0.25">
      <c r="F30074" s="245"/>
    </row>
    <row r="30075" spans="6:6" ht="12" customHeight="1" x14ac:dyDescent="0.25">
      <c r="F30075" s="245"/>
    </row>
    <row r="30076" spans="6:6" ht="12" customHeight="1" x14ac:dyDescent="0.25">
      <c r="F30076" s="245"/>
    </row>
    <row r="30077" spans="6:6" ht="12" customHeight="1" x14ac:dyDescent="0.25">
      <c r="F30077" s="245"/>
    </row>
    <row r="30078" spans="6:6" ht="12" customHeight="1" x14ac:dyDescent="0.25">
      <c r="F30078" s="245"/>
    </row>
    <row r="30079" spans="6:6" ht="12" customHeight="1" x14ac:dyDescent="0.25">
      <c r="F30079" s="245"/>
    </row>
    <row r="30080" spans="6:6" ht="12" customHeight="1" x14ac:dyDescent="0.25">
      <c r="F30080" s="245"/>
    </row>
    <row r="30081" spans="6:6" ht="12" customHeight="1" x14ac:dyDescent="0.25">
      <c r="F30081" s="245"/>
    </row>
    <row r="30082" spans="6:6" ht="12" customHeight="1" x14ac:dyDescent="0.25">
      <c r="F30082" s="245"/>
    </row>
    <row r="30083" spans="6:6" ht="12" customHeight="1" x14ac:dyDescent="0.25">
      <c r="F30083" s="245"/>
    </row>
    <row r="30084" spans="6:6" ht="12" customHeight="1" x14ac:dyDescent="0.25">
      <c r="F30084" s="245"/>
    </row>
    <row r="30085" spans="6:6" ht="12" customHeight="1" x14ac:dyDescent="0.25">
      <c r="F30085" s="245"/>
    </row>
    <row r="30086" spans="6:6" ht="12" customHeight="1" x14ac:dyDescent="0.25">
      <c r="F30086" s="245"/>
    </row>
    <row r="30087" spans="6:6" ht="12" customHeight="1" x14ac:dyDescent="0.25">
      <c r="F30087" s="245"/>
    </row>
    <row r="30088" spans="6:6" ht="12" customHeight="1" x14ac:dyDescent="0.25">
      <c r="F30088" s="245"/>
    </row>
    <row r="30089" spans="6:6" ht="12" customHeight="1" x14ac:dyDescent="0.25">
      <c r="F30089" s="245"/>
    </row>
    <row r="30090" spans="6:6" ht="12" customHeight="1" x14ac:dyDescent="0.25">
      <c r="F30090" s="245"/>
    </row>
    <row r="30091" spans="6:6" ht="12" customHeight="1" x14ac:dyDescent="0.25">
      <c r="F30091" s="245"/>
    </row>
    <row r="30092" spans="6:6" ht="12" customHeight="1" x14ac:dyDescent="0.25">
      <c r="F30092" s="245"/>
    </row>
    <row r="30093" spans="6:6" ht="12" customHeight="1" x14ac:dyDescent="0.25">
      <c r="F30093" s="245"/>
    </row>
    <row r="30094" spans="6:6" ht="12" customHeight="1" x14ac:dyDescent="0.25">
      <c r="F30094" s="245"/>
    </row>
    <row r="30095" spans="6:6" ht="12" customHeight="1" x14ac:dyDescent="0.25">
      <c r="F30095" s="245"/>
    </row>
    <row r="30096" spans="6:6" ht="12" customHeight="1" x14ac:dyDescent="0.25">
      <c r="F30096" s="245"/>
    </row>
    <row r="30097" spans="6:6" ht="12" customHeight="1" x14ac:dyDescent="0.25">
      <c r="F30097" s="245"/>
    </row>
    <row r="30098" spans="6:6" ht="12" customHeight="1" x14ac:dyDescent="0.25">
      <c r="F30098" s="245"/>
    </row>
    <row r="30099" spans="6:6" ht="12" customHeight="1" x14ac:dyDescent="0.25">
      <c r="F30099" s="245"/>
    </row>
    <row r="30100" spans="6:6" ht="12" customHeight="1" x14ac:dyDescent="0.25">
      <c r="F30100" s="245"/>
    </row>
    <row r="30101" spans="6:6" ht="12" customHeight="1" x14ac:dyDescent="0.25">
      <c r="F30101" s="245"/>
    </row>
    <row r="30102" spans="6:6" ht="12" customHeight="1" x14ac:dyDescent="0.25">
      <c r="F30102" s="245"/>
    </row>
    <row r="30103" spans="6:6" ht="12" customHeight="1" x14ac:dyDescent="0.25">
      <c r="F30103" s="245"/>
    </row>
    <row r="30104" spans="6:6" ht="12" customHeight="1" x14ac:dyDescent="0.25">
      <c r="F30104" s="245"/>
    </row>
    <row r="30105" spans="6:6" ht="12" customHeight="1" x14ac:dyDescent="0.25">
      <c r="F30105" s="245"/>
    </row>
    <row r="30106" spans="6:6" ht="12" customHeight="1" x14ac:dyDescent="0.25">
      <c r="F30106" s="245"/>
    </row>
    <row r="30107" spans="6:6" ht="12" customHeight="1" x14ac:dyDescent="0.25">
      <c r="F30107" s="245"/>
    </row>
    <row r="30108" spans="6:6" ht="12" customHeight="1" x14ac:dyDescent="0.25">
      <c r="F30108" s="245"/>
    </row>
    <row r="30109" spans="6:6" ht="12" customHeight="1" x14ac:dyDescent="0.25">
      <c r="F30109" s="245"/>
    </row>
    <row r="30110" spans="6:6" ht="12" customHeight="1" x14ac:dyDescent="0.25">
      <c r="F30110" s="245"/>
    </row>
    <row r="30111" spans="6:6" ht="12" customHeight="1" x14ac:dyDescent="0.25">
      <c r="F30111" s="245"/>
    </row>
    <row r="30112" spans="6:6" ht="12" customHeight="1" x14ac:dyDescent="0.25">
      <c r="F30112" s="245"/>
    </row>
    <row r="30113" spans="6:6" ht="12" customHeight="1" x14ac:dyDescent="0.25">
      <c r="F30113" s="245"/>
    </row>
    <row r="30114" spans="6:6" ht="12" customHeight="1" x14ac:dyDescent="0.25">
      <c r="F30114" s="245"/>
    </row>
    <row r="30115" spans="6:6" ht="12" customHeight="1" x14ac:dyDescent="0.25">
      <c r="F30115" s="245"/>
    </row>
    <row r="30116" spans="6:6" ht="12" customHeight="1" x14ac:dyDescent="0.25">
      <c r="F30116" s="245"/>
    </row>
    <row r="30117" spans="6:6" ht="12" customHeight="1" x14ac:dyDescent="0.25">
      <c r="F30117" s="245"/>
    </row>
    <row r="30118" spans="6:6" ht="12" customHeight="1" x14ac:dyDescent="0.25">
      <c r="F30118" s="245"/>
    </row>
    <row r="30119" spans="6:6" ht="12" customHeight="1" x14ac:dyDescent="0.25">
      <c r="F30119" s="245"/>
    </row>
    <row r="30120" spans="6:6" ht="12" customHeight="1" x14ac:dyDescent="0.25">
      <c r="F30120" s="245"/>
    </row>
    <row r="30121" spans="6:6" ht="12" customHeight="1" x14ac:dyDescent="0.25">
      <c r="F30121" s="245"/>
    </row>
    <row r="30122" spans="6:6" ht="12" customHeight="1" x14ac:dyDescent="0.25">
      <c r="F30122" s="245"/>
    </row>
    <row r="30123" spans="6:6" ht="12" customHeight="1" x14ac:dyDescent="0.25">
      <c r="F30123" s="245"/>
    </row>
    <row r="30124" spans="6:6" ht="12" customHeight="1" x14ac:dyDescent="0.25">
      <c r="F30124" s="245"/>
    </row>
    <row r="30125" spans="6:6" ht="12" customHeight="1" x14ac:dyDescent="0.25">
      <c r="F30125" s="245"/>
    </row>
    <row r="30126" spans="6:6" ht="12" customHeight="1" x14ac:dyDescent="0.25">
      <c r="F30126" s="245"/>
    </row>
    <row r="30127" spans="6:6" ht="12" customHeight="1" x14ac:dyDescent="0.25">
      <c r="F30127" s="245"/>
    </row>
    <row r="30128" spans="6:6" ht="12" customHeight="1" x14ac:dyDescent="0.25">
      <c r="F30128" s="245"/>
    </row>
    <row r="30129" spans="6:6" ht="12" customHeight="1" x14ac:dyDescent="0.25">
      <c r="F30129" s="245"/>
    </row>
    <row r="30130" spans="6:6" ht="12" customHeight="1" x14ac:dyDescent="0.25">
      <c r="F30130" s="245"/>
    </row>
    <row r="30131" spans="6:6" ht="12" customHeight="1" x14ac:dyDescent="0.25">
      <c r="F30131" s="245"/>
    </row>
    <row r="30132" spans="6:6" ht="12" customHeight="1" x14ac:dyDescent="0.25">
      <c r="F30132" s="245"/>
    </row>
    <row r="30133" spans="6:6" ht="12" customHeight="1" x14ac:dyDescent="0.25">
      <c r="F30133" s="245"/>
    </row>
    <row r="30134" spans="6:6" ht="12" customHeight="1" x14ac:dyDescent="0.25">
      <c r="F30134" s="245"/>
    </row>
    <row r="30135" spans="6:6" ht="12" customHeight="1" x14ac:dyDescent="0.25">
      <c r="F30135" s="245"/>
    </row>
    <row r="30136" spans="6:6" ht="12" customHeight="1" x14ac:dyDescent="0.25">
      <c r="F30136" s="245"/>
    </row>
    <row r="30137" spans="6:6" ht="12" customHeight="1" x14ac:dyDescent="0.25">
      <c r="F30137" s="245"/>
    </row>
    <row r="30138" spans="6:6" ht="12" customHeight="1" x14ac:dyDescent="0.25">
      <c r="F30138" s="245"/>
    </row>
    <row r="30139" spans="6:6" ht="12" customHeight="1" x14ac:dyDescent="0.25">
      <c r="F30139" s="245"/>
    </row>
    <row r="30140" spans="6:6" ht="12" customHeight="1" x14ac:dyDescent="0.25">
      <c r="F30140" s="245"/>
    </row>
    <row r="30141" spans="6:6" ht="12" customHeight="1" x14ac:dyDescent="0.25">
      <c r="F30141" s="245"/>
    </row>
    <row r="30142" spans="6:6" ht="12" customHeight="1" x14ac:dyDescent="0.25">
      <c r="F30142" s="245"/>
    </row>
    <row r="30143" spans="6:6" ht="12" customHeight="1" x14ac:dyDescent="0.25">
      <c r="F30143" s="245"/>
    </row>
    <row r="30144" spans="6:6" ht="12" customHeight="1" x14ac:dyDescent="0.25">
      <c r="F30144" s="245"/>
    </row>
    <row r="30145" spans="6:6" ht="12" customHeight="1" x14ac:dyDescent="0.25">
      <c r="F30145" s="245"/>
    </row>
    <row r="30146" spans="6:6" ht="12" customHeight="1" x14ac:dyDescent="0.25">
      <c r="F30146" s="245"/>
    </row>
    <row r="30147" spans="6:6" ht="12" customHeight="1" x14ac:dyDescent="0.25">
      <c r="F30147" s="245"/>
    </row>
    <row r="30148" spans="6:6" ht="12" customHeight="1" x14ac:dyDescent="0.25">
      <c r="F30148" s="245"/>
    </row>
    <row r="30149" spans="6:6" ht="12" customHeight="1" x14ac:dyDescent="0.25">
      <c r="F30149" s="245"/>
    </row>
    <row r="30150" spans="6:6" ht="12" customHeight="1" x14ac:dyDescent="0.25">
      <c r="F30150" s="245"/>
    </row>
    <row r="30151" spans="6:6" ht="12" customHeight="1" x14ac:dyDescent="0.25">
      <c r="F30151" s="245"/>
    </row>
    <row r="30152" spans="6:6" ht="12" customHeight="1" x14ac:dyDescent="0.25">
      <c r="F30152" s="245"/>
    </row>
    <row r="30153" spans="6:6" ht="12" customHeight="1" x14ac:dyDescent="0.25">
      <c r="F30153" s="245"/>
    </row>
    <row r="30154" spans="6:6" ht="12" customHeight="1" x14ac:dyDescent="0.25">
      <c r="F30154" s="245"/>
    </row>
    <row r="30155" spans="6:6" ht="12" customHeight="1" x14ac:dyDescent="0.25">
      <c r="F30155" s="245"/>
    </row>
    <row r="30156" spans="6:6" ht="12" customHeight="1" x14ac:dyDescent="0.25">
      <c r="F30156" s="245"/>
    </row>
    <row r="30157" spans="6:6" ht="12" customHeight="1" x14ac:dyDescent="0.25">
      <c r="F30157" s="245"/>
    </row>
    <row r="30158" spans="6:6" ht="12" customHeight="1" x14ac:dyDescent="0.25">
      <c r="F30158" s="245"/>
    </row>
    <row r="30159" spans="6:6" ht="12" customHeight="1" x14ac:dyDescent="0.25">
      <c r="F30159" s="245"/>
    </row>
    <row r="30160" spans="6:6" ht="12" customHeight="1" x14ac:dyDescent="0.25">
      <c r="F30160" s="245"/>
    </row>
    <row r="30161" spans="6:6" ht="12" customHeight="1" x14ac:dyDescent="0.25">
      <c r="F30161" s="245"/>
    </row>
    <row r="30162" spans="6:6" ht="12" customHeight="1" x14ac:dyDescent="0.25">
      <c r="F30162" s="245"/>
    </row>
    <row r="30163" spans="6:6" ht="12" customHeight="1" x14ac:dyDescent="0.25">
      <c r="F30163" s="245"/>
    </row>
    <row r="30164" spans="6:6" ht="12" customHeight="1" x14ac:dyDescent="0.25">
      <c r="F30164" s="245"/>
    </row>
    <row r="30165" spans="6:6" ht="12" customHeight="1" x14ac:dyDescent="0.25">
      <c r="F30165" s="245"/>
    </row>
    <row r="30166" spans="6:6" ht="12" customHeight="1" x14ac:dyDescent="0.25">
      <c r="F30166" s="245"/>
    </row>
    <row r="30167" spans="6:6" ht="12" customHeight="1" x14ac:dyDescent="0.25">
      <c r="F30167" s="245"/>
    </row>
    <row r="30168" spans="6:6" ht="12" customHeight="1" x14ac:dyDescent="0.25">
      <c r="F30168" s="245"/>
    </row>
    <row r="30169" spans="6:6" ht="12" customHeight="1" x14ac:dyDescent="0.25">
      <c r="F30169" s="245"/>
    </row>
    <row r="30170" spans="6:6" ht="12" customHeight="1" x14ac:dyDescent="0.25">
      <c r="F30170" s="245"/>
    </row>
    <row r="30171" spans="6:6" ht="12" customHeight="1" x14ac:dyDescent="0.25">
      <c r="F30171" s="245"/>
    </row>
    <row r="30172" spans="6:6" ht="12" customHeight="1" x14ac:dyDescent="0.25">
      <c r="F30172" s="245"/>
    </row>
    <row r="30173" spans="6:6" ht="12" customHeight="1" x14ac:dyDescent="0.25">
      <c r="F30173" s="245"/>
    </row>
    <row r="30174" spans="6:6" ht="12" customHeight="1" x14ac:dyDescent="0.25">
      <c r="F30174" s="245"/>
    </row>
    <row r="30175" spans="6:6" ht="12" customHeight="1" x14ac:dyDescent="0.25">
      <c r="F30175" s="245"/>
    </row>
    <row r="30176" spans="6:6" ht="12" customHeight="1" x14ac:dyDescent="0.25">
      <c r="F30176" s="245"/>
    </row>
    <row r="30177" spans="6:6" ht="12" customHeight="1" x14ac:dyDescent="0.25">
      <c r="F30177" s="245"/>
    </row>
    <row r="30178" spans="6:6" ht="12" customHeight="1" x14ac:dyDescent="0.25">
      <c r="F30178" s="245"/>
    </row>
    <row r="30179" spans="6:6" ht="12" customHeight="1" x14ac:dyDescent="0.25">
      <c r="F30179" s="245"/>
    </row>
    <row r="30180" spans="6:6" ht="12" customHeight="1" x14ac:dyDescent="0.25">
      <c r="F30180" s="245"/>
    </row>
    <row r="30181" spans="6:6" ht="12" customHeight="1" x14ac:dyDescent="0.25">
      <c r="F30181" s="245"/>
    </row>
    <row r="30182" spans="6:6" ht="12" customHeight="1" x14ac:dyDescent="0.25">
      <c r="F30182" s="245"/>
    </row>
    <row r="30183" spans="6:6" ht="12" customHeight="1" x14ac:dyDescent="0.25">
      <c r="F30183" s="245"/>
    </row>
    <row r="30184" spans="6:6" ht="12" customHeight="1" x14ac:dyDescent="0.25">
      <c r="F30184" s="245"/>
    </row>
    <row r="30185" spans="6:6" ht="12" customHeight="1" x14ac:dyDescent="0.25">
      <c r="F30185" s="245"/>
    </row>
    <row r="30186" spans="6:6" ht="12" customHeight="1" x14ac:dyDescent="0.25">
      <c r="F30186" s="245"/>
    </row>
    <row r="30187" spans="6:6" ht="12" customHeight="1" x14ac:dyDescent="0.25">
      <c r="F30187" s="245"/>
    </row>
    <row r="30188" spans="6:6" ht="12" customHeight="1" x14ac:dyDescent="0.25">
      <c r="F30188" s="245"/>
    </row>
    <row r="30189" spans="6:6" ht="12" customHeight="1" x14ac:dyDescent="0.25">
      <c r="F30189" s="245"/>
    </row>
    <row r="30190" spans="6:6" ht="12" customHeight="1" x14ac:dyDescent="0.25">
      <c r="F30190" s="245"/>
    </row>
    <row r="30191" spans="6:6" ht="12" customHeight="1" x14ac:dyDescent="0.25">
      <c r="F30191" s="245"/>
    </row>
    <row r="30192" spans="6:6" ht="12" customHeight="1" x14ac:dyDescent="0.25">
      <c r="F30192" s="245"/>
    </row>
    <row r="30193" spans="6:6" ht="12" customHeight="1" x14ac:dyDescent="0.25">
      <c r="F30193" s="245"/>
    </row>
    <row r="30194" spans="6:6" ht="12" customHeight="1" x14ac:dyDescent="0.25">
      <c r="F30194" s="245"/>
    </row>
    <row r="30195" spans="6:6" ht="12" customHeight="1" x14ac:dyDescent="0.25">
      <c r="F30195" s="245"/>
    </row>
    <row r="30196" spans="6:6" ht="12" customHeight="1" x14ac:dyDescent="0.25">
      <c r="F30196" s="245"/>
    </row>
    <row r="30197" spans="6:6" ht="12" customHeight="1" x14ac:dyDescent="0.25">
      <c r="F30197" s="245"/>
    </row>
    <row r="30198" spans="6:6" ht="12" customHeight="1" x14ac:dyDescent="0.25">
      <c r="F30198" s="245"/>
    </row>
    <row r="30199" spans="6:6" ht="12" customHeight="1" x14ac:dyDescent="0.25">
      <c r="F30199" s="245"/>
    </row>
    <row r="30200" spans="6:6" ht="12" customHeight="1" x14ac:dyDescent="0.25">
      <c r="F30200" s="245"/>
    </row>
    <row r="30201" spans="6:6" ht="12" customHeight="1" x14ac:dyDescent="0.25">
      <c r="F30201" s="245"/>
    </row>
    <row r="30202" spans="6:6" ht="12" customHeight="1" x14ac:dyDescent="0.25">
      <c r="F30202" s="245"/>
    </row>
    <row r="30203" spans="6:6" ht="12" customHeight="1" x14ac:dyDescent="0.25">
      <c r="F30203" s="245"/>
    </row>
    <row r="30204" spans="6:6" ht="12" customHeight="1" x14ac:dyDescent="0.25">
      <c r="F30204" s="245"/>
    </row>
    <row r="30205" spans="6:6" ht="12" customHeight="1" x14ac:dyDescent="0.25">
      <c r="F30205" s="245"/>
    </row>
    <row r="30206" spans="6:6" ht="12" customHeight="1" x14ac:dyDescent="0.25">
      <c r="F30206" s="245"/>
    </row>
    <row r="30207" spans="6:6" ht="12" customHeight="1" x14ac:dyDescent="0.25">
      <c r="F30207" s="245"/>
    </row>
    <row r="30208" spans="6:6" ht="12" customHeight="1" x14ac:dyDescent="0.25">
      <c r="F30208" s="245"/>
    </row>
    <row r="30209" spans="6:6" ht="12" customHeight="1" x14ac:dyDescent="0.25">
      <c r="F30209" s="245"/>
    </row>
    <row r="30210" spans="6:6" ht="12" customHeight="1" x14ac:dyDescent="0.25">
      <c r="F30210" s="245"/>
    </row>
    <row r="30211" spans="6:6" ht="12" customHeight="1" x14ac:dyDescent="0.25">
      <c r="F30211" s="245"/>
    </row>
    <row r="30212" spans="6:6" ht="12" customHeight="1" x14ac:dyDescent="0.25">
      <c r="F30212" s="245"/>
    </row>
    <row r="30213" spans="6:6" ht="12" customHeight="1" x14ac:dyDescent="0.25">
      <c r="F30213" s="245"/>
    </row>
    <row r="30214" spans="6:6" ht="12" customHeight="1" x14ac:dyDescent="0.25">
      <c r="F30214" s="245"/>
    </row>
    <row r="30215" spans="6:6" ht="12" customHeight="1" x14ac:dyDescent="0.25">
      <c r="F30215" s="245"/>
    </row>
    <row r="30216" spans="6:6" ht="12" customHeight="1" x14ac:dyDescent="0.25">
      <c r="F30216" s="245"/>
    </row>
    <row r="30217" spans="6:6" ht="12" customHeight="1" x14ac:dyDescent="0.25">
      <c r="F30217" s="245"/>
    </row>
    <row r="30218" spans="6:6" ht="12" customHeight="1" x14ac:dyDescent="0.25">
      <c r="F30218" s="245"/>
    </row>
    <row r="30219" spans="6:6" ht="12" customHeight="1" x14ac:dyDescent="0.25">
      <c r="F30219" s="245"/>
    </row>
    <row r="30220" spans="6:6" ht="12" customHeight="1" x14ac:dyDescent="0.25">
      <c r="F30220" s="245"/>
    </row>
    <row r="30221" spans="6:6" ht="12" customHeight="1" x14ac:dyDescent="0.25">
      <c r="F30221" s="245"/>
    </row>
    <row r="30222" spans="6:6" ht="12" customHeight="1" x14ac:dyDescent="0.25">
      <c r="F30222" s="245"/>
    </row>
    <row r="30223" spans="6:6" ht="12" customHeight="1" x14ac:dyDescent="0.25">
      <c r="F30223" s="245"/>
    </row>
    <row r="30224" spans="6:6" ht="12" customHeight="1" x14ac:dyDescent="0.25">
      <c r="F30224" s="245"/>
    </row>
    <row r="30225" spans="6:6" ht="12" customHeight="1" x14ac:dyDescent="0.25">
      <c r="F30225" s="245"/>
    </row>
    <row r="30226" spans="6:6" ht="12" customHeight="1" x14ac:dyDescent="0.25">
      <c r="F30226" s="245"/>
    </row>
    <row r="30227" spans="6:6" ht="12" customHeight="1" x14ac:dyDescent="0.25">
      <c r="F30227" s="245"/>
    </row>
    <row r="30228" spans="6:6" ht="12" customHeight="1" x14ac:dyDescent="0.25">
      <c r="F30228" s="245"/>
    </row>
    <row r="30229" spans="6:6" ht="12" customHeight="1" x14ac:dyDescent="0.25">
      <c r="F30229" s="245"/>
    </row>
    <row r="30230" spans="6:6" ht="12" customHeight="1" x14ac:dyDescent="0.25">
      <c r="F30230" s="245"/>
    </row>
    <row r="30231" spans="6:6" ht="12" customHeight="1" x14ac:dyDescent="0.25">
      <c r="F30231" s="245"/>
    </row>
    <row r="30232" spans="6:6" ht="12" customHeight="1" x14ac:dyDescent="0.25">
      <c r="F30232" s="245"/>
    </row>
    <row r="30233" spans="6:6" ht="12" customHeight="1" x14ac:dyDescent="0.25">
      <c r="F30233" s="245"/>
    </row>
    <row r="30234" spans="6:6" ht="12" customHeight="1" x14ac:dyDescent="0.25">
      <c r="F30234" s="245"/>
    </row>
    <row r="30235" spans="6:6" ht="12" customHeight="1" x14ac:dyDescent="0.25">
      <c r="F30235" s="245"/>
    </row>
    <row r="30236" spans="6:6" ht="12" customHeight="1" x14ac:dyDescent="0.25">
      <c r="F30236" s="245"/>
    </row>
    <row r="30237" spans="6:6" ht="12" customHeight="1" x14ac:dyDescent="0.25">
      <c r="F30237" s="245"/>
    </row>
    <row r="30238" spans="6:6" ht="12" customHeight="1" x14ac:dyDescent="0.25">
      <c r="F30238" s="245"/>
    </row>
    <row r="30239" spans="6:6" ht="12" customHeight="1" x14ac:dyDescent="0.25">
      <c r="F30239" s="245"/>
    </row>
    <row r="30240" spans="6:6" ht="12" customHeight="1" x14ac:dyDescent="0.25">
      <c r="F30240" s="245"/>
    </row>
    <row r="30241" spans="6:6" ht="12" customHeight="1" x14ac:dyDescent="0.25">
      <c r="F30241" s="245"/>
    </row>
    <row r="30242" spans="6:6" ht="12" customHeight="1" x14ac:dyDescent="0.25">
      <c r="F30242" s="245"/>
    </row>
    <row r="30243" spans="6:6" ht="12" customHeight="1" x14ac:dyDescent="0.25">
      <c r="F30243" s="245"/>
    </row>
    <row r="30244" spans="6:6" ht="12" customHeight="1" x14ac:dyDescent="0.25">
      <c r="F30244" s="245"/>
    </row>
    <row r="30245" spans="6:6" ht="12" customHeight="1" x14ac:dyDescent="0.25">
      <c r="F30245" s="245"/>
    </row>
    <row r="30246" spans="6:6" ht="12" customHeight="1" x14ac:dyDescent="0.25">
      <c r="F30246" s="245"/>
    </row>
    <row r="30247" spans="6:6" ht="12" customHeight="1" x14ac:dyDescent="0.25">
      <c r="F30247" s="245"/>
    </row>
    <row r="30248" spans="6:6" ht="12" customHeight="1" x14ac:dyDescent="0.25">
      <c r="F30248" s="245"/>
    </row>
    <row r="30249" spans="6:6" ht="12" customHeight="1" x14ac:dyDescent="0.25">
      <c r="F30249" s="245"/>
    </row>
    <row r="30250" spans="6:6" ht="12" customHeight="1" x14ac:dyDescent="0.25">
      <c r="F30250" s="245"/>
    </row>
    <row r="30251" spans="6:6" ht="12" customHeight="1" x14ac:dyDescent="0.25">
      <c r="F30251" s="245"/>
    </row>
    <row r="30252" spans="6:6" ht="12" customHeight="1" x14ac:dyDescent="0.25">
      <c r="F30252" s="245"/>
    </row>
    <row r="30253" spans="6:6" ht="12" customHeight="1" x14ac:dyDescent="0.25">
      <c r="F30253" s="245"/>
    </row>
    <row r="30254" spans="6:6" ht="12" customHeight="1" x14ac:dyDescent="0.25">
      <c r="F30254" s="245"/>
    </row>
    <row r="30255" spans="6:6" ht="12" customHeight="1" x14ac:dyDescent="0.25">
      <c r="F30255" s="245"/>
    </row>
    <row r="30256" spans="6:6" ht="12" customHeight="1" x14ac:dyDescent="0.25">
      <c r="F30256" s="245"/>
    </row>
    <row r="30257" spans="6:6" ht="12" customHeight="1" x14ac:dyDescent="0.25">
      <c r="F30257" s="245"/>
    </row>
    <row r="30258" spans="6:6" ht="12" customHeight="1" x14ac:dyDescent="0.25">
      <c r="F30258" s="245"/>
    </row>
    <row r="30259" spans="6:6" ht="12" customHeight="1" x14ac:dyDescent="0.25">
      <c r="F30259" s="245"/>
    </row>
    <row r="30260" spans="6:6" ht="12" customHeight="1" x14ac:dyDescent="0.25">
      <c r="F30260" s="245"/>
    </row>
    <row r="30261" spans="6:6" ht="12" customHeight="1" x14ac:dyDescent="0.25">
      <c r="F30261" s="245"/>
    </row>
    <row r="30262" spans="6:6" ht="12" customHeight="1" x14ac:dyDescent="0.25">
      <c r="F30262" s="245"/>
    </row>
    <row r="30263" spans="6:6" ht="12" customHeight="1" x14ac:dyDescent="0.25">
      <c r="F30263" s="245"/>
    </row>
    <row r="30264" spans="6:6" ht="12" customHeight="1" x14ac:dyDescent="0.25">
      <c r="F30264" s="245"/>
    </row>
    <row r="30265" spans="6:6" ht="12" customHeight="1" x14ac:dyDescent="0.25">
      <c r="F30265" s="245"/>
    </row>
    <row r="30266" spans="6:6" ht="12" customHeight="1" x14ac:dyDescent="0.25">
      <c r="F30266" s="245"/>
    </row>
    <row r="30267" spans="6:6" ht="12" customHeight="1" x14ac:dyDescent="0.25">
      <c r="F30267" s="245"/>
    </row>
    <row r="30268" spans="6:6" ht="12" customHeight="1" x14ac:dyDescent="0.25">
      <c r="F30268" s="245"/>
    </row>
    <row r="30269" spans="6:6" ht="12" customHeight="1" x14ac:dyDescent="0.25">
      <c r="F30269" s="245"/>
    </row>
    <row r="30270" spans="6:6" ht="12" customHeight="1" x14ac:dyDescent="0.25">
      <c r="F30270" s="245"/>
    </row>
    <row r="30271" spans="6:6" ht="12" customHeight="1" x14ac:dyDescent="0.25">
      <c r="F30271" s="245"/>
    </row>
    <row r="30272" spans="6:6" ht="12" customHeight="1" x14ac:dyDescent="0.25">
      <c r="F30272" s="245"/>
    </row>
    <row r="30273" spans="6:6" ht="12" customHeight="1" x14ac:dyDescent="0.25">
      <c r="F30273" s="245"/>
    </row>
    <row r="30274" spans="6:6" ht="12" customHeight="1" x14ac:dyDescent="0.25">
      <c r="F30274" s="245"/>
    </row>
    <row r="30275" spans="6:6" ht="12" customHeight="1" x14ac:dyDescent="0.25">
      <c r="F30275" s="245"/>
    </row>
    <row r="30276" spans="6:6" ht="12" customHeight="1" x14ac:dyDescent="0.25">
      <c r="F30276" s="245"/>
    </row>
    <row r="30277" spans="6:6" ht="12" customHeight="1" x14ac:dyDescent="0.25">
      <c r="F30277" s="245"/>
    </row>
    <row r="30278" spans="6:6" ht="12" customHeight="1" x14ac:dyDescent="0.25">
      <c r="F30278" s="245"/>
    </row>
    <row r="30279" spans="6:6" ht="12" customHeight="1" x14ac:dyDescent="0.25">
      <c r="F30279" s="245"/>
    </row>
    <row r="30280" spans="6:6" ht="12" customHeight="1" x14ac:dyDescent="0.25">
      <c r="F30280" s="245"/>
    </row>
    <row r="30281" spans="6:6" ht="12" customHeight="1" x14ac:dyDescent="0.25">
      <c r="F30281" s="245"/>
    </row>
    <row r="30282" spans="6:6" ht="12" customHeight="1" x14ac:dyDescent="0.25">
      <c r="F30282" s="245"/>
    </row>
    <row r="30283" spans="6:6" ht="12" customHeight="1" x14ac:dyDescent="0.25">
      <c r="F30283" s="245"/>
    </row>
    <row r="30284" spans="6:6" ht="12" customHeight="1" x14ac:dyDescent="0.25">
      <c r="F30284" s="245"/>
    </row>
    <row r="30285" spans="6:6" ht="12" customHeight="1" x14ac:dyDescent="0.25">
      <c r="F30285" s="245"/>
    </row>
    <row r="30286" spans="6:6" ht="12" customHeight="1" x14ac:dyDescent="0.25">
      <c r="F30286" s="245"/>
    </row>
    <row r="30287" spans="6:6" ht="12" customHeight="1" x14ac:dyDescent="0.25">
      <c r="F30287" s="245"/>
    </row>
    <row r="30288" spans="6:6" ht="12" customHeight="1" x14ac:dyDescent="0.25">
      <c r="F30288" s="245"/>
    </row>
    <row r="30289" spans="6:6" ht="12" customHeight="1" x14ac:dyDescent="0.25">
      <c r="F30289" s="245"/>
    </row>
    <row r="30290" spans="6:6" ht="12" customHeight="1" x14ac:dyDescent="0.25">
      <c r="F30290" s="245"/>
    </row>
    <row r="30291" spans="6:6" ht="12" customHeight="1" x14ac:dyDescent="0.25">
      <c r="F30291" s="245"/>
    </row>
    <row r="30292" spans="6:6" ht="12" customHeight="1" x14ac:dyDescent="0.25">
      <c r="F30292" s="245"/>
    </row>
    <row r="30293" spans="6:6" ht="12" customHeight="1" x14ac:dyDescent="0.25">
      <c r="F30293" s="245"/>
    </row>
    <row r="30294" spans="6:6" ht="12" customHeight="1" x14ac:dyDescent="0.25">
      <c r="F30294" s="245"/>
    </row>
    <row r="30295" spans="6:6" ht="12" customHeight="1" x14ac:dyDescent="0.25">
      <c r="F30295" s="245"/>
    </row>
    <row r="30296" spans="6:6" ht="12" customHeight="1" x14ac:dyDescent="0.25">
      <c r="F30296" s="245"/>
    </row>
    <row r="30297" spans="6:6" ht="12" customHeight="1" x14ac:dyDescent="0.25">
      <c r="F30297" s="245"/>
    </row>
    <row r="30298" spans="6:6" ht="12" customHeight="1" x14ac:dyDescent="0.25">
      <c r="F30298" s="245"/>
    </row>
    <row r="30299" spans="6:6" ht="12" customHeight="1" x14ac:dyDescent="0.25">
      <c r="F30299" s="245"/>
    </row>
    <row r="30300" spans="6:6" ht="12" customHeight="1" x14ac:dyDescent="0.25">
      <c r="F30300" s="245"/>
    </row>
    <row r="30301" spans="6:6" ht="12" customHeight="1" x14ac:dyDescent="0.25">
      <c r="F30301" s="245"/>
    </row>
    <row r="30302" spans="6:6" ht="12" customHeight="1" x14ac:dyDescent="0.25">
      <c r="F30302" s="245"/>
    </row>
    <row r="30303" spans="6:6" ht="12" customHeight="1" x14ac:dyDescent="0.25">
      <c r="F30303" s="245"/>
    </row>
    <row r="30304" spans="6:6" ht="12" customHeight="1" x14ac:dyDescent="0.25">
      <c r="F30304" s="245"/>
    </row>
    <row r="30305" spans="6:6" ht="12" customHeight="1" x14ac:dyDescent="0.25">
      <c r="F30305" s="245"/>
    </row>
    <row r="30306" spans="6:6" ht="12" customHeight="1" x14ac:dyDescent="0.25">
      <c r="F30306" s="245"/>
    </row>
    <row r="30307" spans="6:6" ht="12" customHeight="1" x14ac:dyDescent="0.25">
      <c r="F30307" s="245"/>
    </row>
    <row r="30308" spans="6:6" ht="12" customHeight="1" x14ac:dyDescent="0.25">
      <c r="F30308" s="245"/>
    </row>
    <row r="30309" spans="6:6" ht="12" customHeight="1" x14ac:dyDescent="0.25">
      <c r="F30309" s="245"/>
    </row>
    <row r="30310" spans="6:6" ht="12" customHeight="1" x14ac:dyDescent="0.25">
      <c r="F30310" s="245"/>
    </row>
    <row r="30311" spans="6:6" ht="12" customHeight="1" x14ac:dyDescent="0.25">
      <c r="F30311" s="245"/>
    </row>
    <row r="30312" spans="6:6" ht="12" customHeight="1" x14ac:dyDescent="0.25">
      <c r="F30312" s="245"/>
    </row>
    <row r="30313" spans="6:6" ht="12" customHeight="1" x14ac:dyDescent="0.25">
      <c r="F30313" s="245"/>
    </row>
    <row r="30314" spans="6:6" ht="12" customHeight="1" x14ac:dyDescent="0.25">
      <c r="F30314" s="245"/>
    </row>
    <row r="30315" spans="6:6" ht="12" customHeight="1" x14ac:dyDescent="0.25">
      <c r="F30315" s="245"/>
    </row>
    <row r="30316" spans="6:6" ht="12" customHeight="1" x14ac:dyDescent="0.25">
      <c r="F30316" s="245"/>
    </row>
    <row r="30317" spans="6:6" ht="12" customHeight="1" x14ac:dyDescent="0.25">
      <c r="F30317" s="245"/>
    </row>
    <row r="30318" spans="6:6" ht="12" customHeight="1" x14ac:dyDescent="0.25">
      <c r="F30318" s="245"/>
    </row>
    <row r="30319" spans="6:6" ht="12" customHeight="1" x14ac:dyDescent="0.25">
      <c r="F30319" s="245"/>
    </row>
    <row r="30320" spans="6:6" ht="12" customHeight="1" x14ac:dyDescent="0.25">
      <c r="F30320" s="245"/>
    </row>
    <row r="30321" spans="6:6" ht="12" customHeight="1" x14ac:dyDescent="0.25">
      <c r="F30321" s="245"/>
    </row>
    <row r="30322" spans="6:6" ht="12" customHeight="1" x14ac:dyDescent="0.25">
      <c r="F30322" s="245"/>
    </row>
    <row r="30323" spans="6:6" ht="12" customHeight="1" x14ac:dyDescent="0.25">
      <c r="F30323" s="245"/>
    </row>
    <row r="30324" spans="6:6" ht="12" customHeight="1" x14ac:dyDescent="0.25">
      <c r="F30324" s="245"/>
    </row>
    <row r="30325" spans="6:6" ht="12" customHeight="1" x14ac:dyDescent="0.25">
      <c r="F30325" s="245"/>
    </row>
    <row r="30326" spans="6:6" ht="12" customHeight="1" x14ac:dyDescent="0.25">
      <c r="F30326" s="245"/>
    </row>
    <row r="30327" spans="6:6" ht="12" customHeight="1" x14ac:dyDescent="0.25">
      <c r="F30327" s="245"/>
    </row>
    <row r="30328" spans="6:6" ht="12" customHeight="1" x14ac:dyDescent="0.25">
      <c r="F30328" s="245"/>
    </row>
    <row r="30329" spans="6:6" ht="12" customHeight="1" x14ac:dyDescent="0.25">
      <c r="F30329" s="245"/>
    </row>
    <row r="30330" spans="6:6" ht="12" customHeight="1" x14ac:dyDescent="0.25">
      <c r="F30330" s="245"/>
    </row>
    <row r="30331" spans="6:6" ht="12" customHeight="1" x14ac:dyDescent="0.25">
      <c r="F30331" s="245"/>
    </row>
    <row r="30332" spans="6:6" ht="12" customHeight="1" x14ac:dyDescent="0.25">
      <c r="F30332" s="245"/>
    </row>
    <row r="30333" spans="6:6" ht="12" customHeight="1" x14ac:dyDescent="0.25">
      <c r="F30333" s="245"/>
    </row>
    <row r="30334" spans="6:6" ht="12" customHeight="1" x14ac:dyDescent="0.25">
      <c r="F30334" s="245"/>
    </row>
    <row r="30335" spans="6:6" ht="12" customHeight="1" x14ac:dyDescent="0.25">
      <c r="F30335" s="245"/>
    </row>
    <row r="30336" spans="6:6" ht="12" customHeight="1" x14ac:dyDescent="0.25">
      <c r="F30336" s="245"/>
    </row>
    <row r="30337" spans="6:6" ht="12" customHeight="1" x14ac:dyDescent="0.25">
      <c r="F30337" s="245"/>
    </row>
    <row r="30338" spans="6:6" ht="12" customHeight="1" x14ac:dyDescent="0.25">
      <c r="F30338" s="245"/>
    </row>
    <row r="30339" spans="6:6" ht="12" customHeight="1" x14ac:dyDescent="0.25">
      <c r="F30339" s="245"/>
    </row>
    <row r="30340" spans="6:6" ht="12" customHeight="1" x14ac:dyDescent="0.25">
      <c r="F30340" s="245"/>
    </row>
    <row r="30341" spans="6:6" ht="12" customHeight="1" x14ac:dyDescent="0.25">
      <c r="F30341" s="245"/>
    </row>
    <row r="30342" spans="6:6" ht="12" customHeight="1" x14ac:dyDescent="0.25">
      <c r="F30342" s="245"/>
    </row>
    <row r="30343" spans="6:6" ht="12" customHeight="1" x14ac:dyDescent="0.25">
      <c r="F30343" s="245"/>
    </row>
    <row r="30344" spans="6:6" ht="12" customHeight="1" x14ac:dyDescent="0.25">
      <c r="F30344" s="245"/>
    </row>
    <row r="30345" spans="6:6" ht="12" customHeight="1" x14ac:dyDescent="0.25">
      <c r="F30345" s="245"/>
    </row>
    <row r="30346" spans="6:6" ht="12" customHeight="1" x14ac:dyDescent="0.25">
      <c r="F30346" s="245"/>
    </row>
    <row r="30347" spans="6:6" ht="12" customHeight="1" x14ac:dyDescent="0.25">
      <c r="F30347" s="245"/>
    </row>
    <row r="30348" spans="6:6" ht="12" customHeight="1" x14ac:dyDescent="0.25">
      <c r="F30348" s="245"/>
    </row>
    <row r="30349" spans="6:6" ht="12" customHeight="1" x14ac:dyDescent="0.25">
      <c r="F30349" s="245"/>
    </row>
    <row r="30350" spans="6:6" ht="12" customHeight="1" x14ac:dyDescent="0.25">
      <c r="F30350" s="245"/>
    </row>
    <row r="30351" spans="6:6" ht="12" customHeight="1" x14ac:dyDescent="0.25">
      <c r="F30351" s="245"/>
    </row>
    <row r="30352" spans="6:6" ht="12" customHeight="1" x14ac:dyDescent="0.25">
      <c r="F30352" s="245"/>
    </row>
    <row r="30353" spans="6:6" ht="12" customHeight="1" x14ac:dyDescent="0.25">
      <c r="F30353" s="245"/>
    </row>
    <row r="30354" spans="6:6" ht="12" customHeight="1" x14ac:dyDescent="0.25">
      <c r="F30354" s="245"/>
    </row>
    <row r="30355" spans="6:6" ht="12" customHeight="1" x14ac:dyDescent="0.25">
      <c r="F30355" s="245"/>
    </row>
    <row r="30356" spans="6:6" ht="12" customHeight="1" x14ac:dyDescent="0.25">
      <c r="F30356" s="245"/>
    </row>
    <row r="30357" spans="6:6" ht="12" customHeight="1" x14ac:dyDescent="0.25">
      <c r="F30357" s="245"/>
    </row>
    <row r="30358" spans="6:6" ht="12" customHeight="1" x14ac:dyDescent="0.25">
      <c r="F30358" s="245"/>
    </row>
    <row r="30359" spans="6:6" ht="12" customHeight="1" x14ac:dyDescent="0.25">
      <c r="F30359" s="245"/>
    </row>
    <row r="30360" spans="6:6" ht="12" customHeight="1" x14ac:dyDescent="0.25">
      <c r="F30360" s="245"/>
    </row>
    <row r="30361" spans="6:6" ht="12" customHeight="1" x14ac:dyDescent="0.25">
      <c r="F30361" s="245"/>
    </row>
    <row r="30362" spans="6:6" ht="12" customHeight="1" x14ac:dyDescent="0.25">
      <c r="F30362" s="245"/>
    </row>
    <row r="30363" spans="6:6" ht="12" customHeight="1" x14ac:dyDescent="0.25">
      <c r="F30363" s="245"/>
    </row>
    <row r="30364" spans="6:6" ht="12" customHeight="1" x14ac:dyDescent="0.25">
      <c r="F30364" s="245"/>
    </row>
    <row r="30365" spans="6:6" ht="12" customHeight="1" x14ac:dyDescent="0.25">
      <c r="F30365" s="245"/>
    </row>
    <row r="30366" spans="6:6" ht="12" customHeight="1" x14ac:dyDescent="0.25">
      <c r="F30366" s="245"/>
    </row>
    <row r="30367" spans="6:6" ht="12" customHeight="1" x14ac:dyDescent="0.25">
      <c r="F30367" s="245"/>
    </row>
    <row r="30368" spans="6:6" ht="12" customHeight="1" x14ac:dyDescent="0.25">
      <c r="F30368" s="245"/>
    </row>
    <row r="30369" spans="6:6" ht="12" customHeight="1" x14ac:dyDescent="0.25">
      <c r="F30369" s="245"/>
    </row>
    <row r="30370" spans="6:6" ht="12" customHeight="1" x14ac:dyDescent="0.25">
      <c r="F30370" s="245"/>
    </row>
    <row r="30371" spans="6:6" ht="12" customHeight="1" x14ac:dyDescent="0.25">
      <c r="F30371" s="245"/>
    </row>
    <row r="30372" spans="6:6" ht="12" customHeight="1" x14ac:dyDescent="0.25">
      <c r="F30372" s="245"/>
    </row>
    <row r="30373" spans="6:6" ht="12" customHeight="1" x14ac:dyDescent="0.25">
      <c r="F30373" s="245"/>
    </row>
    <row r="30374" spans="6:6" ht="12" customHeight="1" x14ac:dyDescent="0.25">
      <c r="F30374" s="245"/>
    </row>
    <row r="30375" spans="6:6" ht="12" customHeight="1" x14ac:dyDescent="0.25">
      <c r="F30375" s="245"/>
    </row>
    <row r="30376" spans="6:6" ht="12" customHeight="1" x14ac:dyDescent="0.25">
      <c r="F30376" s="245"/>
    </row>
    <row r="30377" spans="6:6" ht="12" customHeight="1" x14ac:dyDescent="0.25">
      <c r="F30377" s="245"/>
    </row>
    <row r="30378" spans="6:6" ht="12" customHeight="1" x14ac:dyDescent="0.25">
      <c r="F30378" s="245"/>
    </row>
    <row r="30379" spans="6:6" ht="12" customHeight="1" x14ac:dyDescent="0.25">
      <c r="F30379" s="245"/>
    </row>
    <row r="30380" spans="6:6" ht="12" customHeight="1" x14ac:dyDescent="0.25">
      <c r="F30380" s="245"/>
    </row>
    <row r="30381" spans="6:6" ht="12" customHeight="1" x14ac:dyDescent="0.25">
      <c r="F30381" s="245"/>
    </row>
    <row r="30382" spans="6:6" ht="12" customHeight="1" x14ac:dyDescent="0.25">
      <c r="F30382" s="245"/>
    </row>
    <row r="30383" spans="6:6" ht="12" customHeight="1" x14ac:dyDescent="0.25">
      <c r="F30383" s="245"/>
    </row>
    <row r="30384" spans="6:6" ht="12" customHeight="1" x14ac:dyDescent="0.25">
      <c r="F30384" s="245"/>
    </row>
    <row r="30385" spans="6:6" ht="12" customHeight="1" x14ac:dyDescent="0.25">
      <c r="F30385" s="245"/>
    </row>
    <row r="30386" spans="6:6" ht="12" customHeight="1" x14ac:dyDescent="0.25">
      <c r="F30386" s="245"/>
    </row>
    <row r="30387" spans="6:6" ht="12" customHeight="1" x14ac:dyDescent="0.25">
      <c r="F30387" s="245"/>
    </row>
    <row r="30388" spans="6:6" ht="12" customHeight="1" x14ac:dyDescent="0.25">
      <c r="F30388" s="245"/>
    </row>
    <row r="30389" spans="6:6" ht="12" customHeight="1" x14ac:dyDescent="0.25">
      <c r="F30389" s="245"/>
    </row>
    <row r="30390" spans="6:6" ht="12" customHeight="1" x14ac:dyDescent="0.25">
      <c r="F30390" s="245"/>
    </row>
    <row r="30391" spans="6:6" ht="12" customHeight="1" x14ac:dyDescent="0.25">
      <c r="F30391" s="245"/>
    </row>
    <row r="30392" spans="6:6" ht="12" customHeight="1" x14ac:dyDescent="0.25">
      <c r="F30392" s="245"/>
    </row>
    <row r="30393" spans="6:6" ht="12" customHeight="1" x14ac:dyDescent="0.25">
      <c r="F30393" s="245"/>
    </row>
    <row r="30394" spans="6:6" ht="12" customHeight="1" x14ac:dyDescent="0.25">
      <c r="F30394" s="245"/>
    </row>
    <row r="30395" spans="6:6" ht="12" customHeight="1" x14ac:dyDescent="0.25">
      <c r="F30395" s="245"/>
    </row>
    <row r="30396" spans="6:6" ht="12" customHeight="1" x14ac:dyDescent="0.25">
      <c r="F30396" s="245"/>
    </row>
    <row r="30397" spans="6:6" ht="12" customHeight="1" x14ac:dyDescent="0.25">
      <c r="F30397" s="245"/>
    </row>
    <row r="30398" spans="6:6" ht="12" customHeight="1" x14ac:dyDescent="0.25">
      <c r="F30398" s="245"/>
    </row>
    <row r="30399" spans="6:6" ht="12" customHeight="1" x14ac:dyDescent="0.25">
      <c r="F30399" s="245"/>
    </row>
    <row r="30400" spans="6:6" ht="12" customHeight="1" x14ac:dyDescent="0.25">
      <c r="F30400" s="245"/>
    </row>
    <row r="30401" spans="6:6" ht="12" customHeight="1" x14ac:dyDescent="0.25">
      <c r="F30401" s="245"/>
    </row>
    <row r="30402" spans="6:6" ht="12" customHeight="1" x14ac:dyDescent="0.25">
      <c r="F30402" s="245"/>
    </row>
    <row r="30403" spans="6:6" ht="12" customHeight="1" x14ac:dyDescent="0.25">
      <c r="F30403" s="245"/>
    </row>
    <row r="30404" spans="6:6" ht="12" customHeight="1" x14ac:dyDescent="0.25">
      <c r="F30404" s="245"/>
    </row>
    <row r="30405" spans="6:6" ht="12" customHeight="1" x14ac:dyDescent="0.25">
      <c r="F30405" s="245"/>
    </row>
    <row r="30406" spans="6:6" ht="12" customHeight="1" x14ac:dyDescent="0.25">
      <c r="F30406" s="245"/>
    </row>
    <row r="30407" spans="6:6" ht="12" customHeight="1" x14ac:dyDescent="0.25">
      <c r="F30407" s="245"/>
    </row>
    <row r="30408" spans="6:6" ht="12" customHeight="1" x14ac:dyDescent="0.25">
      <c r="F30408" s="245"/>
    </row>
    <row r="30409" spans="6:6" ht="12" customHeight="1" x14ac:dyDescent="0.25">
      <c r="F30409" s="245"/>
    </row>
    <row r="30410" spans="6:6" ht="12" customHeight="1" x14ac:dyDescent="0.25">
      <c r="F30410" s="245"/>
    </row>
    <row r="30411" spans="6:6" ht="12" customHeight="1" x14ac:dyDescent="0.25">
      <c r="F30411" s="245"/>
    </row>
    <row r="30412" spans="6:6" ht="12" customHeight="1" x14ac:dyDescent="0.25">
      <c r="F30412" s="245"/>
    </row>
    <row r="30413" spans="6:6" ht="12" customHeight="1" x14ac:dyDescent="0.25">
      <c r="F30413" s="245"/>
    </row>
    <row r="30414" spans="6:6" ht="12" customHeight="1" x14ac:dyDescent="0.25">
      <c r="F30414" s="245"/>
    </row>
    <row r="30415" spans="6:6" ht="12" customHeight="1" x14ac:dyDescent="0.25">
      <c r="F30415" s="245"/>
    </row>
    <row r="30416" spans="6:6" ht="12" customHeight="1" x14ac:dyDescent="0.25">
      <c r="F30416" s="245"/>
    </row>
    <row r="30417" spans="6:6" ht="12" customHeight="1" x14ac:dyDescent="0.25">
      <c r="F30417" s="245"/>
    </row>
    <row r="30418" spans="6:6" ht="12" customHeight="1" x14ac:dyDescent="0.25">
      <c r="F30418" s="245"/>
    </row>
    <row r="30419" spans="6:6" ht="12" customHeight="1" x14ac:dyDescent="0.25">
      <c r="F30419" s="245"/>
    </row>
    <row r="30420" spans="6:6" ht="12" customHeight="1" x14ac:dyDescent="0.25">
      <c r="F30420" s="245"/>
    </row>
    <row r="30421" spans="6:6" ht="12" customHeight="1" x14ac:dyDescent="0.25">
      <c r="F30421" s="245"/>
    </row>
    <row r="30422" spans="6:6" ht="12" customHeight="1" x14ac:dyDescent="0.25">
      <c r="F30422" s="245"/>
    </row>
    <row r="30423" spans="6:6" ht="12" customHeight="1" x14ac:dyDescent="0.25">
      <c r="F30423" s="245"/>
    </row>
    <row r="30424" spans="6:6" ht="12" customHeight="1" x14ac:dyDescent="0.25">
      <c r="F30424" s="245"/>
    </row>
    <row r="30425" spans="6:6" ht="12" customHeight="1" x14ac:dyDescent="0.25">
      <c r="F30425" s="245"/>
    </row>
    <row r="30426" spans="6:6" ht="12" customHeight="1" x14ac:dyDescent="0.25">
      <c r="F30426" s="245"/>
    </row>
    <row r="30427" spans="6:6" ht="12" customHeight="1" x14ac:dyDescent="0.25">
      <c r="F30427" s="245"/>
    </row>
    <row r="30428" spans="6:6" ht="12" customHeight="1" x14ac:dyDescent="0.25">
      <c r="F30428" s="245"/>
    </row>
    <row r="30429" spans="6:6" ht="12" customHeight="1" x14ac:dyDescent="0.25">
      <c r="F30429" s="245"/>
    </row>
    <row r="30430" spans="6:6" ht="12" customHeight="1" x14ac:dyDescent="0.25">
      <c r="F30430" s="245"/>
    </row>
    <row r="30431" spans="6:6" ht="12" customHeight="1" x14ac:dyDescent="0.25">
      <c r="F30431" s="245"/>
    </row>
    <row r="30432" spans="6:6" ht="12" customHeight="1" x14ac:dyDescent="0.25">
      <c r="F30432" s="245"/>
    </row>
    <row r="30433" spans="6:6" ht="12" customHeight="1" x14ac:dyDescent="0.25">
      <c r="F30433" s="245"/>
    </row>
    <row r="30434" spans="6:6" ht="12" customHeight="1" x14ac:dyDescent="0.25">
      <c r="F30434" s="245"/>
    </row>
    <row r="30435" spans="6:6" ht="12" customHeight="1" x14ac:dyDescent="0.25">
      <c r="F30435" s="245"/>
    </row>
    <row r="30436" spans="6:6" ht="12" customHeight="1" x14ac:dyDescent="0.25">
      <c r="F30436" s="245"/>
    </row>
    <row r="30437" spans="6:6" ht="12" customHeight="1" x14ac:dyDescent="0.25">
      <c r="F30437" s="245"/>
    </row>
    <row r="30438" spans="6:6" ht="12" customHeight="1" x14ac:dyDescent="0.25">
      <c r="F30438" s="245"/>
    </row>
    <row r="30439" spans="6:6" ht="12" customHeight="1" x14ac:dyDescent="0.25">
      <c r="F30439" s="245"/>
    </row>
    <row r="30440" spans="6:6" ht="12" customHeight="1" x14ac:dyDescent="0.25">
      <c r="F30440" s="245"/>
    </row>
    <row r="30441" spans="6:6" ht="12" customHeight="1" x14ac:dyDescent="0.25">
      <c r="F30441" s="245"/>
    </row>
    <row r="30442" spans="6:6" ht="12" customHeight="1" x14ac:dyDescent="0.25">
      <c r="F30442" s="245"/>
    </row>
    <row r="30443" spans="6:6" ht="12" customHeight="1" x14ac:dyDescent="0.25">
      <c r="F30443" s="245"/>
    </row>
    <row r="30444" spans="6:6" ht="12" customHeight="1" x14ac:dyDescent="0.25">
      <c r="F30444" s="245"/>
    </row>
    <row r="30445" spans="6:6" ht="12" customHeight="1" x14ac:dyDescent="0.25">
      <c r="F30445" s="245"/>
    </row>
    <row r="30446" spans="6:6" ht="12" customHeight="1" x14ac:dyDescent="0.25">
      <c r="F30446" s="245"/>
    </row>
    <row r="30447" spans="6:6" ht="12" customHeight="1" x14ac:dyDescent="0.25">
      <c r="F30447" s="245"/>
    </row>
    <row r="30448" spans="6:6" ht="12" customHeight="1" x14ac:dyDescent="0.25">
      <c r="F30448" s="245"/>
    </row>
    <row r="30449" spans="6:6" ht="12" customHeight="1" x14ac:dyDescent="0.25">
      <c r="F30449" s="245"/>
    </row>
    <row r="30450" spans="6:6" ht="12" customHeight="1" x14ac:dyDescent="0.25">
      <c r="F30450" s="245"/>
    </row>
    <row r="30451" spans="6:6" ht="12" customHeight="1" x14ac:dyDescent="0.25">
      <c r="F30451" s="245"/>
    </row>
    <row r="30452" spans="6:6" ht="12" customHeight="1" x14ac:dyDescent="0.25">
      <c r="F30452" s="245"/>
    </row>
    <row r="30453" spans="6:6" ht="12" customHeight="1" x14ac:dyDescent="0.25">
      <c r="F30453" s="245"/>
    </row>
    <row r="30454" spans="6:6" ht="12" customHeight="1" x14ac:dyDescent="0.25">
      <c r="F30454" s="245"/>
    </row>
    <row r="30455" spans="6:6" ht="12" customHeight="1" x14ac:dyDescent="0.25">
      <c r="F30455" s="245"/>
    </row>
    <row r="30456" spans="6:6" ht="12" customHeight="1" x14ac:dyDescent="0.25">
      <c r="F30456" s="245"/>
    </row>
    <row r="30457" spans="6:6" ht="12" customHeight="1" x14ac:dyDescent="0.25">
      <c r="F30457" s="245"/>
    </row>
    <row r="30458" spans="6:6" ht="12" customHeight="1" x14ac:dyDescent="0.25">
      <c r="F30458" s="245"/>
    </row>
    <row r="30459" spans="6:6" ht="12" customHeight="1" x14ac:dyDescent="0.25">
      <c r="F30459" s="245"/>
    </row>
    <row r="30460" spans="6:6" ht="12" customHeight="1" x14ac:dyDescent="0.25">
      <c r="F30460" s="245"/>
    </row>
    <row r="30461" spans="6:6" ht="12" customHeight="1" x14ac:dyDescent="0.25">
      <c r="F30461" s="245"/>
    </row>
    <row r="30462" spans="6:6" ht="12" customHeight="1" x14ac:dyDescent="0.25">
      <c r="F30462" s="245"/>
    </row>
    <row r="30463" spans="6:6" ht="12" customHeight="1" x14ac:dyDescent="0.25">
      <c r="F30463" s="245"/>
    </row>
    <row r="30464" spans="6:6" ht="12" customHeight="1" x14ac:dyDescent="0.25">
      <c r="F30464" s="245"/>
    </row>
    <row r="30465" spans="6:6" ht="12" customHeight="1" x14ac:dyDescent="0.25">
      <c r="F30465" s="245"/>
    </row>
    <row r="30466" spans="6:6" ht="12" customHeight="1" x14ac:dyDescent="0.25">
      <c r="F30466" s="245"/>
    </row>
    <row r="30467" spans="6:6" ht="12" customHeight="1" x14ac:dyDescent="0.25">
      <c r="F30467" s="245"/>
    </row>
    <row r="30468" spans="6:6" ht="12" customHeight="1" x14ac:dyDescent="0.25">
      <c r="F30468" s="245"/>
    </row>
    <row r="30469" spans="6:6" ht="12" customHeight="1" x14ac:dyDescent="0.25">
      <c r="F30469" s="245"/>
    </row>
    <row r="30470" spans="6:6" ht="12" customHeight="1" x14ac:dyDescent="0.25">
      <c r="F30470" s="245"/>
    </row>
    <row r="30471" spans="6:6" ht="12" customHeight="1" x14ac:dyDescent="0.25">
      <c r="F30471" s="245"/>
    </row>
    <row r="30472" spans="6:6" ht="12" customHeight="1" x14ac:dyDescent="0.25">
      <c r="F30472" s="245"/>
    </row>
    <row r="30473" spans="6:6" ht="12" customHeight="1" x14ac:dyDescent="0.25">
      <c r="F30473" s="245"/>
    </row>
    <row r="30474" spans="6:6" ht="12" customHeight="1" x14ac:dyDescent="0.25">
      <c r="F30474" s="245"/>
    </row>
    <row r="30475" spans="6:6" ht="12" customHeight="1" x14ac:dyDescent="0.25">
      <c r="F30475" s="245"/>
    </row>
    <row r="30476" spans="6:6" ht="12" customHeight="1" x14ac:dyDescent="0.25">
      <c r="F30476" s="245"/>
    </row>
    <row r="30477" spans="6:6" ht="12" customHeight="1" x14ac:dyDescent="0.25">
      <c r="F30477" s="245"/>
    </row>
    <row r="30478" spans="6:6" ht="12" customHeight="1" x14ac:dyDescent="0.25">
      <c r="F30478" s="245"/>
    </row>
    <row r="30479" spans="6:6" ht="12" customHeight="1" x14ac:dyDescent="0.25">
      <c r="F30479" s="245"/>
    </row>
    <row r="30480" spans="6:6" ht="12" customHeight="1" x14ac:dyDescent="0.25">
      <c r="F30480" s="245"/>
    </row>
    <row r="30481" spans="6:6" ht="12" customHeight="1" x14ac:dyDescent="0.25">
      <c r="F30481" s="245"/>
    </row>
    <row r="30482" spans="6:6" ht="12" customHeight="1" x14ac:dyDescent="0.25">
      <c r="F30482" s="245"/>
    </row>
    <row r="30483" spans="6:6" ht="12" customHeight="1" x14ac:dyDescent="0.25">
      <c r="F30483" s="245"/>
    </row>
    <row r="30484" spans="6:6" ht="12" customHeight="1" x14ac:dyDescent="0.25">
      <c r="F30484" s="245"/>
    </row>
    <row r="30485" spans="6:6" ht="12" customHeight="1" x14ac:dyDescent="0.25">
      <c r="F30485" s="245"/>
    </row>
    <row r="30486" spans="6:6" ht="12" customHeight="1" x14ac:dyDescent="0.25">
      <c r="F30486" s="245"/>
    </row>
    <row r="30487" spans="6:6" ht="12" customHeight="1" x14ac:dyDescent="0.25">
      <c r="F30487" s="245"/>
    </row>
    <row r="30488" spans="6:6" ht="12" customHeight="1" x14ac:dyDescent="0.25">
      <c r="F30488" s="245"/>
    </row>
    <row r="30489" spans="6:6" ht="12" customHeight="1" x14ac:dyDescent="0.25">
      <c r="F30489" s="245"/>
    </row>
    <row r="30490" spans="6:6" ht="12" customHeight="1" x14ac:dyDescent="0.25">
      <c r="F30490" s="245"/>
    </row>
    <row r="30491" spans="6:6" ht="12" customHeight="1" x14ac:dyDescent="0.25">
      <c r="F30491" s="245"/>
    </row>
    <row r="30492" spans="6:6" ht="12" customHeight="1" x14ac:dyDescent="0.25">
      <c r="F30492" s="245"/>
    </row>
    <row r="30493" spans="6:6" ht="12" customHeight="1" x14ac:dyDescent="0.25">
      <c r="F30493" s="245"/>
    </row>
    <row r="30494" spans="6:6" ht="12" customHeight="1" x14ac:dyDescent="0.25">
      <c r="F30494" s="245"/>
    </row>
    <row r="30495" spans="6:6" ht="12" customHeight="1" x14ac:dyDescent="0.25">
      <c r="F30495" s="245"/>
    </row>
    <row r="30496" spans="6:6" ht="12" customHeight="1" x14ac:dyDescent="0.25">
      <c r="F30496" s="245"/>
    </row>
    <row r="30497" spans="6:6" ht="12" customHeight="1" x14ac:dyDescent="0.25">
      <c r="F30497" s="245"/>
    </row>
    <row r="30498" spans="6:6" ht="12" customHeight="1" x14ac:dyDescent="0.25">
      <c r="F30498" s="245"/>
    </row>
    <row r="30499" spans="6:6" ht="12" customHeight="1" x14ac:dyDescent="0.25">
      <c r="F30499" s="245"/>
    </row>
    <row r="30500" spans="6:6" ht="12" customHeight="1" x14ac:dyDescent="0.25">
      <c r="F30500" s="245"/>
    </row>
    <row r="30501" spans="6:6" ht="12" customHeight="1" x14ac:dyDescent="0.25">
      <c r="F30501" s="245"/>
    </row>
    <row r="30502" spans="6:6" ht="12" customHeight="1" x14ac:dyDescent="0.25">
      <c r="F30502" s="245"/>
    </row>
    <row r="30503" spans="6:6" ht="12" customHeight="1" x14ac:dyDescent="0.25">
      <c r="F30503" s="245"/>
    </row>
    <row r="30504" spans="6:6" ht="12" customHeight="1" x14ac:dyDescent="0.25">
      <c r="F30504" s="245"/>
    </row>
    <row r="30505" spans="6:6" ht="12" customHeight="1" x14ac:dyDescent="0.25">
      <c r="F30505" s="245"/>
    </row>
    <row r="30506" spans="6:6" ht="12" customHeight="1" x14ac:dyDescent="0.25">
      <c r="F30506" s="245"/>
    </row>
    <row r="30507" spans="6:6" ht="12" customHeight="1" x14ac:dyDescent="0.25">
      <c r="F30507" s="245"/>
    </row>
    <row r="30508" spans="6:6" ht="12" customHeight="1" x14ac:dyDescent="0.25">
      <c r="F30508" s="245"/>
    </row>
    <row r="30509" spans="6:6" ht="12" customHeight="1" x14ac:dyDescent="0.25">
      <c r="F30509" s="245"/>
    </row>
    <row r="30510" spans="6:6" ht="12" customHeight="1" x14ac:dyDescent="0.25">
      <c r="F30510" s="245"/>
    </row>
    <row r="30511" spans="6:6" ht="12" customHeight="1" x14ac:dyDescent="0.25">
      <c r="F30511" s="245"/>
    </row>
    <row r="30512" spans="6:6" ht="12" customHeight="1" x14ac:dyDescent="0.25">
      <c r="F30512" s="245"/>
    </row>
    <row r="30513" spans="6:6" ht="12" customHeight="1" x14ac:dyDescent="0.25">
      <c r="F30513" s="245"/>
    </row>
    <row r="30514" spans="6:6" ht="12" customHeight="1" x14ac:dyDescent="0.25">
      <c r="F30514" s="245"/>
    </row>
    <row r="30515" spans="6:6" ht="12" customHeight="1" x14ac:dyDescent="0.25">
      <c r="F30515" s="245"/>
    </row>
    <row r="30516" spans="6:6" ht="12" customHeight="1" x14ac:dyDescent="0.25">
      <c r="F30516" s="245"/>
    </row>
    <row r="30517" spans="6:6" ht="12" customHeight="1" x14ac:dyDescent="0.25">
      <c r="F30517" s="245"/>
    </row>
    <row r="30518" spans="6:6" ht="12" customHeight="1" x14ac:dyDescent="0.25">
      <c r="F30518" s="245"/>
    </row>
    <row r="30519" spans="6:6" ht="12" customHeight="1" x14ac:dyDescent="0.25">
      <c r="F30519" s="245"/>
    </row>
    <row r="30520" spans="6:6" ht="12" customHeight="1" x14ac:dyDescent="0.25">
      <c r="F30520" s="245"/>
    </row>
    <row r="30521" spans="6:6" ht="12" customHeight="1" x14ac:dyDescent="0.25">
      <c r="F30521" s="245"/>
    </row>
    <row r="30522" spans="6:6" ht="12" customHeight="1" x14ac:dyDescent="0.25">
      <c r="F30522" s="245"/>
    </row>
    <row r="30523" spans="6:6" ht="12" customHeight="1" x14ac:dyDescent="0.25">
      <c r="F30523" s="245"/>
    </row>
    <row r="30524" spans="6:6" ht="12" customHeight="1" x14ac:dyDescent="0.25">
      <c r="F30524" s="245"/>
    </row>
    <row r="30525" spans="6:6" ht="12" customHeight="1" x14ac:dyDescent="0.25">
      <c r="F30525" s="245"/>
    </row>
    <row r="30526" spans="6:6" ht="12" customHeight="1" x14ac:dyDescent="0.25">
      <c r="F30526" s="245"/>
    </row>
    <row r="30527" spans="6:6" ht="12" customHeight="1" x14ac:dyDescent="0.25">
      <c r="F30527" s="245"/>
    </row>
    <row r="30528" spans="6:6" ht="12" customHeight="1" x14ac:dyDescent="0.25">
      <c r="F30528" s="245"/>
    </row>
    <row r="30529" spans="6:6" ht="12" customHeight="1" x14ac:dyDescent="0.25">
      <c r="F30529" s="245"/>
    </row>
    <row r="30530" spans="6:6" ht="12" customHeight="1" x14ac:dyDescent="0.25">
      <c r="F30530" s="245"/>
    </row>
    <row r="30531" spans="6:6" ht="12" customHeight="1" x14ac:dyDescent="0.25">
      <c r="F30531" s="245"/>
    </row>
    <row r="30532" spans="6:6" ht="12" customHeight="1" x14ac:dyDescent="0.25">
      <c r="F30532" s="245"/>
    </row>
    <row r="30533" spans="6:6" ht="12" customHeight="1" x14ac:dyDescent="0.25">
      <c r="F30533" s="245"/>
    </row>
    <row r="30534" spans="6:6" ht="12" customHeight="1" x14ac:dyDescent="0.25">
      <c r="F30534" s="245"/>
    </row>
    <row r="30535" spans="6:6" ht="12" customHeight="1" x14ac:dyDescent="0.25">
      <c r="F30535" s="245"/>
    </row>
    <row r="30536" spans="6:6" ht="12" customHeight="1" x14ac:dyDescent="0.25">
      <c r="F30536" s="245"/>
    </row>
    <row r="30537" spans="6:6" ht="12" customHeight="1" x14ac:dyDescent="0.25">
      <c r="F30537" s="245"/>
    </row>
    <row r="30538" spans="6:6" ht="12" customHeight="1" x14ac:dyDescent="0.25">
      <c r="F30538" s="245"/>
    </row>
    <row r="30539" spans="6:6" ht="12" customHeight="1" x14ac:dyDescent="0.25">
      <c r="F30539" s="245"/>
    </row>
    <row r="30540" spans="6:6" ht="12" customHeight="1" x14ac:dyDescent="0.25">
      <c r="F30540" s="245"/>
    </row>
    <row r="30541" spans="6:6" ht="12" customHeight="1" x14ac:dyDescent="0.25">
      <c r="F30541" s="245"/>
    </row>
    <row r="30542" spans="6:6" ht="12" customHeight="1" x14ac:dyDescent="0.25">
      <c r="F30542" s="245"/>
    </row>
    <row r="30543" spans="6:6" ht="12" customHeight="1" x14ac:dyDescent="0.25">
      <c r="F30543" s="245"/>
    </row>
    <row r="30544" spans="6:6" ht="12" customHeight="1" x14ac:dyDescent="0.25">
      <c r="F30544" s="245"/>
    </row>
    <row r="30545" spans="6:6" ht="12" customHeight="1" x14ac:dyDescent="0.25">
      <c r="F30545" s="245"/>
    </row>
    <row r="30546" spans="6:6" ht="12" customHeight="1" x14ac:dyDescent="0.25">
      <c r="F30546" s="245"/>
    </row>
    <row r="30547" spans="6:6" ht="12" customHeight="1" x14ac:dyDescent="0.25">
      <c r="F30547" s="245"/>
    </row>
    <row r="30548" spans="6:6" ht="12" customHeight="1" x14ac:dyDescent="0.25">
      <c r="F30548" s="245"/>
    </row>
    <row r="30549" spans="6:6" ht="12" customHeight="1" x14ac:dyDescent="0.25">
      <c r="F30549" s="245"/>
    </row>
    <row r="30550" spans="6:6" ht="12" customHeight="1" x14ac:dyDescent="0.25">
      <c r="F30550" s="245"/>
    </row>
    <row r="30551" spans="6:6" ht="12" customHeight="1" x14ac:dyDescent="0.25">
      <c r="F30551" s="245"/>
    </row>
    <row r="30552" spans="6:6" ht="12" customHeight="1" x14ac:dyDescent="0.25">
      <c r="F30552" s="245"/>
    </row>
    <row r="30553" spans="6:6" ht="12" customHeight="1" x14ac:dyDescent="0.25">
      <c r="F30553" s="245"/>
    </row>
    <row r="30554" spans="6:6" ht="12" customHeight="1" x14ac:dyDescent="0.25">
      <c r="F30554" s="245"/>
    </row>
    <row r="30555" spans="6:6" ht="12" customHeight="1" x14ac:dyDescent="0.25">
      <c r="F30555" s="245"/>
    </row>
    <row r="30556" spans="6:6" ht="12" customHeight="1" x14ac:dyDescent="0.25">
      <c r="F30556" s="245"/>
    </row>
    <row r="30557" spans="6:6" ht="12" customHeight="1" x14ac:dyDescent="0.25">
      <c r="F30557" s="245"/>
    </row>
    <row r="30558" spans="6:6" ht="12" customHeight="1" x14ac:dyDescent="0.25">
      <c r="F30558" s="245"/>
    </row>
    <row r="30559" spans="6:6" ht="12" customHeight="1" x14ac:dyDescent="0.25">
      <c r="F30559" s="245"/>
    </row>
    <row r="30560" spans="6:6" ht="12" customHeight="1" x14ac:dyDescent="0.25">
      <c r="F30560" s="245"/>
    </row>
    <row r="30561" spans="6:6" ht="12" customHeight="1" x14ac:dyDescent="0.25">
      <c r="F30561" s="245"/>
    </row>
    <row r="30562" spans="6:6" ht="12" customHeight="1" x14ac:dyDescent="0.25">
      <c r="F30562" s="245"/>
    </row>
    <row r="30563" spans="6:6" ht="12" customHeight="1" x14ac:dyDescent="0.25">
      <c r="F30563" s="245"/>
    </row>
    <row r="30564" spans="6:6" ht="12" customHeight="1" x14ac:dyDescent="0.25">
      <c r="F30564" s="245"/>
    </row>
    <row r="30565" spans="6:6" ht="12" customHeight="1" x14ac:dyDescent="0.25">
      <c r="F30565" s="245"/>
    </row>
    <row r="30566" spans="6:6" ht="12" customHeight="1" x14ac:dyDescent="0.25">
      <c r="F30566" s="245"/>
    </row>
    <row r="30567" spans="6:6" ht="12" customHeight="1" x14ac:dyDescent="0.25">
      <c r="F30567" s="245"/>
    </row>
    <row r="30568" spans="6:6" ht="12" customHeight="1" x14ac:dyDescent="0.25">
      <c r="F30568" s="245"/>
    </row>
    <row r="30569" spans="6:6" ht="12" customHeight="1" x14ac:dyDescent="0.25">
      <c r="F30569" s="245"/>
    </row>
    <row r="30570" spans="6:6" ht="12" customHeight="1" x14ac:dyDescent="0.25">
      <c r="F30570" s="245"/>
    </row>
    <row r="30571" spans="6:6" ht="12" customHeight="1" x14ac:dyDescent="0.25">
      <c r="F30571" s="245"/>
    </row>
    <row r="30572" spans="6:6" ht="12" customHeight="1" x14ac:dyDescent="0.25">
      <c r="F30572" s="245"/>
    </row>
    <row r="30573" spans="6:6" ht="12" customHeight="1" x14ac:dyDescent="0.25">
      <c r="F30573" s="245"/>
    </row>
    <row r="30574" spans="6:6" ht="12" customHeight="1" x14ac:dyDescent="0.25">
      <c r="F30574" s="245"/>
    </row>
    <row r="30575" spans="6:6" ht="12" customHeight="1" x14ac:dyDescent="0.25">
      <c r="F30575" s="245"/>
    </row>
    <row r="30576" spans="6:6" ht="12" customHeight="1" x14ac:dyDescent="0.25">
      <c r="F30576" s="245"/>
    </row>
    <row r="30577" spans="6:6" ht="12" customHeight="1" x14ac:dyDescent="0.25">
      <c r="F30577" s="245"/>
    </row>
    <row r="30578" spans="6:6" ht="12" customHeight="1" x14ac:dyDescent="0.25">
      <c r="F30578" s="245"/>
    </row>
    <row r="30579" spans="6:6" ht="12" customHeight="1" x14ac:dyDescent="0.25">
      <c r="F30579" s="245"/>
    </row>
    <row r="30580" spans="6:6" ht="12" customHeight="1" x14ac:dyDescent="0.25">
      <c r="F30580" s="245"/>
    </row>
    <row r="30581" spans="6:6" ht="12" customHeight="1" x14ac:dyDescent="0.25">
      <c r="F30581" s="245"/>
    </row>
    <row r="30582" spans="6:6" ht="12" customHeight="1" x14ac:dyDescent="0.25">
      <c r="F30582" s="245"/>
    </row>
    <row r="30583" spans="6:6" ht="12" customHeight="1" x14ac:dyDescent="0.25">
      <c r="F30583" s="245"/>
    </row>
    <row r="30584" spans="6:6" ht="12" customHeight="1" x14ac:dyDescent="0.25">
      <c r="F30584" s="245"/>
    </row>
    <row r="30585" spans="6:6" ht="12" customHeight="1" x14ac:dyDescent="0.25">
      <c r="F30585" s="245"/>
    </row>
    <row r="30586" spans="6:6" ht="12" customHeight="1" x14ac:dyDescent="0.25">
      <c r="F30586" s="245"/>
    </row>
    <row r="30587" spans="6:6" ht="12" customHeight="1" x14ac:dyDescent="0.25">
      <c r="F30587" s="245"/>
    </row>
    <row r="30588" spans="6:6" ht="12" customHeight="1" x14ac:dyDescent="0.25">
      <c r="F30588" s="245"/>
    </row>
    <row r="30589" spans="6:6" ht="12" customHeight="1" x14ac:dyDescent="0.25">
      <c r="F30589" s="245"/>
    </row>
    <row r="30590" spans="6:6" ht="12" customHeight="1" x14ac:dyDescent="0.25">
      <c r="F30590" s="245"/>
    </row>
    <row r="30591" spans="6:6" ht="12" customHeight="1" x14ac:dyDescent="0.25">
      <c r="F30591" s="245"/>
    </row>
    <row r="30592" spans="6:6" ht="12" customHeight="1" x14ac:dyDescent="0.25">
      <c r="F30592" s="245"/>
    </row>
    <row r="30593" spans="6:6" ht="12" customHeight="1" x14ac:dyDescent="0.25">
      <c r="F30593" s="245"/>
    </row>
    <row r="30594" spans="6:6" ht="12" customHeight="1" x14ac:dyDescent="0.25">
      <c r="F30594" s="245"/>
    </row>
    <row r="30595" spans="6:6" ht="12" customHeight="1" x14ac:dyDescent="0.25">
      <c r="F30595" s="245"/>
    </row>
    <row r="30596" spans="6:6" ht="12" customHeight="1" x14ac:dyDescent="0.25">
      <c r="F30596" s="245"/>
    </row>
    <row r="30597" spans="6:6" ht="12" customHeight="1" x14ac:dyDescent="0.25">
      <c r="F30597" s="245"/>
    </row>
    <row r="30598" spans="6:6" ht="12" customHeight="1" x14ac:dyDescent="0.25">
      <c r="F30598" s="245"/>
    </row>
    <row r="30599" spans="6:6" ht="12" customHeight="1" x14ac:dyDescent="0.25">
      <c r="F30599" s="245"/>
    </row>
    <row r="30600" spans="6:6" ht="12" customHeight="1" x14ac:dyDescent="0.25">
      <c r="F30600" s="245"/>
    </row>
    <row r="30601" spans="6:6" ht="12" customHeight="1" x14ac:dyDescent="0.25">
      <c r="F30601" s="245"/>
    </row>
    <row r="30602" spans="6:6" ht="12" customHeight="1" x14ac:dyDescent="0.25">
      <c r="F30602" s="245"/>
    </row>
    <row r="30603" spans="6:6" ht="12" customHeight="1" x14ac:dyDescent="0.25">
      <c r="F30603" s="245"/>
    </row>
    <row r="30604" spans="6:6" ht="12" customHeight="1" x14ac:dyDescent="0.25">
      <c r="F30604" s="245"/>
    </row>
    <row r="30605" spans="6:6" ht="12" customHeight="1" x14ac:dyDescent="0.25">
      <c r="F30605" s="245"/>
    </row>
    <row r="30606" spans="6:6" ht="12" customHeight="1" x14ac:dyDescent="0.25">
      <c r="F30606" s="245"/>
    </row>
    <row r="30607" spans="6:6" ht="12" customHeight="1" x14ac:dyDescent="0.25">
      <c r="F30607" s="245"/>
    </row>
    <row r="30608" spans="6:6" ht="12" customHeight="1" x14ac:dyDescent="0.25">
      <c r="F30608" s="245"/>
    </row>
    <row r="30609" spans="6:6" ht="12" customHeight="1" x14ac:dyDescent="0.25">
      <c r="F30609" s="245"/>
    </row>
    <row r="30610" spans="6:6" ht="12" customHeight="1" x14ac:dyDescent="0.25">
      <c r="F30610" s="245"/>
    </row>
    <row r="30611" spans="6:6" ht="12" customHeight="1" x14ac:dyDescent="0.25">
      <c r="F30611" s="245"/>
    </row>
    <row r="30612" spans="6:6" ht="12" customHeight="1" x14ac:dyDescent="0.25">
      <c r="F30612" s="245"/>
    </row>
    <row r="30613" spans="6:6" ht="12" customHeight="1" x14ac:dyDescent="0.25">
      <c r="F30613" s="245"/>
    </row>
    <row r="30614" spans="6:6" ht="12" customHeight="1" x14ac:dyDescent="0.25">
      <c r="F30614" s="245"/>
    </row>
    <row r="30615" spans="6:6" ht="12" customHeight="1" x14ac:dyDescent="0.25">
      <c r="F30615" s="245"/>
    </row>
    <row r="30616" spans="6:6" ht="12" customHeight="1" x14ac:dyDescent="0.25">
      <c r="F30616" s="245"/>
    </row>
    <row r="30617" spans="6:6" ht="12" customHeight="1" x14ac:dyDescent="0.25">
      <c r="F30617" s="245"/>
    </row>
    <row r="30618" spans="6:6" ht="12" customHeight="1" x14ac:dyDescent="0.25">
      <c r="F30618" s="245"/>
    </row>
    <row r="30619" spans="6:6" ht="12" customHeight="1" x14ac:dyDescent="0.25">
      <c r="F30619" s="245"/>
    </row>
    <row r="30620" spans="6:6" ht="12" customHeight="1" x14ac:dyDescent="0.25">
      <c r="F30620" s="245"/>
    </row>
    <row r="30621" spans="6:6" ht="12" customHeight="1" x14ac:dyDescent="0.25">
      <c r="F30621" s="245"/>
    </row>
    <row r="30622" spans="6:6" ht="12" customHeight="1" x14ac:dyDescent="0.25">
      <c r="F30622" s="245"/>
    </row>
    <row r="30623" spans="6:6" ht="12" customHeight="1" x14ac:dyDescent="0.25">
      <c r="F30623" s="245"/>
    </row>
    <row r="30624" spans="6:6" ht="12" customHeight="1" x14ac:dyDescent="0.25">
      <c r="F30624" s="245"/>
    </row>
    <row r="30625" spans="6:6" ht="12" customHeight="1" x14ac:dyDescent="0.25">
      <c r="F30625" s="245"/>
    </row>
    <row r="30626" spans="6:6" ht="12" customHeight="1" x14ac:dyDescent="0.25">
      <c r="F30626" s="245"/>
    </row>
    <row r="30627" spans="6:6" ht="12" customHeight="1" x14ac:dyDescent="0.25">
      <c r="F30627" s="245"/>
    </row>
    <row r="30628" spans="6:6" ht="12" customHeight="1" x14ac:dyDescent="0.25">
      <c r="F30628" s="245"/>
    </row>
    <row r="30629" spans="6:6" ht="12" customHeight="1" x14ac:dyDescent="0.25">
      <c r="F30629" s="245"/>
    </row>
    <row r="30630" spans="6:6" ht="12" customHeight="1" x14ac:dyDescent="0.25">
      <c r="F30630" s="245"/>
    </row>
    <row r="30631" spans="6:6" ht="12" customHeight="1" x14ac:dyDescent="0.25">
      <c r="F30631" s="245"/>
    </row>
    <row r="30632" spans="6:6" ht="12" customHeight="1" x14ac:dyDescent="0.25">
      <c r="F30632" s="245"/>
    </row>
    <row r="30633" spans="6:6" ht="12" customHeight="1" x14ac:dyDescent="0.25">
      <c r="F30633" s="245"/>
    </row>
    <row r="30634" spans="6:6" ht="12" customHeight="1" x14ac:dyDescent="0.25">
      <c r="F30634" s="245"/>
    </row>
    <row r="30635" spans="6:6" ht="12" customHeight="1" x14ac:dyDescent="0.25">
      <c r="F30635" s="245"/>
    </row>
    <row r="30636" spans="6:6" ht="12" customHeight="1" x14ac:dyDescent="0.25">
      <c r="F30636" s="245"/>
    </row>
    <row r="30637" spans="6:6" ht="12" customHeight="1" x14ac:dyDescent="0.25">
      <c r="F30637" s="245"/>
    </row>
    <row r="30638" spans="6:6" ht="12" customHeight="1" x14ac:dyDescent="0.25">
      <c r="F30638" s="245"/>
    </row>
    <row r="30639" spans="6:6" ht="12" customHeight="1" x14ac:dyDescent="0.25">
      <c r="F30639" s="245"/>
    </row>
    <row r="30640" spans="6:6" ht="12" customHeight="1" x14ac:dyDescent="0.25">
      <c r="F30640" s="245"/>
    </row>
    <row r="30641" spans="6:6" ht="12" customHeight="1" x14ac:dyDescent="0.25">
      <c r="F30641" s="245"/>
    </row>
    <row r="30642" spans="6:6" ht="12" customHeight="1" x14ac:dyDescent="0.25">
      <c r="F30642" s="245"/>
    </row>
    <row r="30643" spans="6:6" ht="12" customHeight="1" x14ac:dyDescent="0.25">
      <c r="F30643" s="245"/>
    </row>
    <row r="30644" spans="6:6" ht="12" customHeight="1" x14ac:dyDescent="0.25">
      <c r="F30644" s="245"/>
    </row>
    <row r="30645" spans="6:6" ht="12" customHeight="1" x14ac:dyDescent="0.25">
      <c r="F30645" s="245"/>
    </row>
    <row r="30646" spans="6:6" ht="12" customHeight="1" x14ac:dyDescent="0.25">
      <c r="F30646" s="245"/>
    </row>
    <row r="30647" spans="6:6" ht="12" customHeight="1" x14ac:dyDescent="0.25">
      <c r="F30647" s="245"/>
    </row>
    <row r="30648" spans="6:6" ht="12" customHeight="1" x14ac:dyDescent="0.25">
      <c r="F30648" s="245"/>
    </row>
    <row r="30649" spans="6:6" ht="12" customHeight="1" x14ac:dyDescent="0.25">
      <c r="F30649" s="245"/>
    </row>
    <row r="30650" spans="6:6" ht="12" customHeight="1" x14ac:dyDescent="0.25">
      <c r="F30650" s="245"/>
    </row>
    <row r="30651" spans="6:6" ht="12" customHeight="1" x14ac:dyDescent="0.25">
      <c r="F30651" s="245"/>
    </row>
    <row r="30652" spans="6:6" ht="12" customHeight="1" x14ac:dyDescent="0.25">
      <c r="F30652" s="245"/>
    </row>
    <row r="30653" spans="6:6" ht="12" customHeight="1" x14ac:dyDescent="0.25">
      <c r="F30653" s="245"/>
    </row>
    <row r="30654" spans="6:6" ht="12" customHeight="1" x14ac:dyDescent="0.25">
      <c r="F30654" s="245"/>
    </row>
    <row r="30655" spans="6:6" ht="12" customHeight="1" x14ac:dyDescent="0.25">
      <c r="F30655" s="245"/>
    </row>
    <row r="30656" spans="6:6" ht="12" customHeight="1" x14ac:dyDescent="0.25">
      <c r="F30656" s="245"/>
    </row>
    <row r="30657" spans="6:6" ht="12" customHeight="1" x14ac:dyDescent="0.25">
      <c r="F30657" s="245"/>
    </row>
    <row r="30658" spans="6:6" ht="12" customHeight="1" x14ac:dyDescent="0.25">
      <c r="F30658" s="245"/>
    </row>
    <row r="30659" spans="6:6" ht="12" customHeight="1" x14ac:dyDescent="0.25">
      <c r="F30659" s="245"/>
    </row>
    <row r="30660" spans="6:6" ht="12" customHeight="1" x14ac:dyDescent="0.25">
      <c r="F30660" s="245"/>
    </row>
    <row r="30661" spans="6:6" ht="12" customHeight="1" x14ac:dyDescent="0.25">
      <c r="F30661" s="245"/>
    </row>
    <row r="30662" spans="6:6" ht="12" customHeight="1" x14ac:dyDescent="0.25">
      <c r="F30662" s="245"/>
    </row>
    <row r="30663" spans="6:6" ht="12" customHeight="1" x14ac:dyDescent="0.25">
      <c r="F30663" s="245"/>
    </row>
    <row r="30664" spans="6:6" ht="12" customHeight="1" x14ac:dyDescent="0.25">
      <c r="F30664" s="245"/>
    </row>
    <row r="30665" spans="6:6" ht="12" customHeight="1" x14ac:dyDescent="0.25">
      <c r="F30665" s="245"/>
    </row>
    <row r="30666" spans="6:6" ht="12" customHeight="1" x14ac:dyDescent="0.25">
      <c r="F30666" s="245"/>
    </row>
    <row r="30667" spans="6:6" ht="12" customHeight="1" x14ac:dyDescent="0.25">
      <c r="F30667" s="245"/>
    </row>
    <row r="30668" spans="6:6" ht="12" customHeight="1" x14ac:dyDescent="0.25">
      <c r="F30668" s="245"/>
    </row>
    <row r="30669" spans="6:6" ht="12" customHeight="1" x14ac:dyDescent="0.25">
      <c r="F30669" s="245"/>
    </row>
    <row r="30670" spans="6:6" ht="12" customHeight="1" x14ac:dyDescent="0.25">
      <c r="F30670" s="245"/>
    </row>
    <row r="30671" spans="6:6" ht="12" customHeight="1" x14ac:dyDescent="0.25">
      <c r="F30671" s="245"/>
    </row>
    <row r="30672" spans="6:6" ht="12" customHeight="1" x14ac:dyDescent="0.25">
      <c r="F30672" s="245"/>
    </row>
    <row r="30673" spans="6:6" ht="12" customHeight="1" x14ac:dyDescent="0.25">
      <c r="F30673" s="245"/>
    </row>
    <row r="30674" spans="6:6" ht="12" customHeight="1" x14ac:dyDescent="0.25">
      <c r="F30674" s="245"/>
    </row>
    <row r="30675" spans="6:6" ht="12" customHeight="1" x14ac:dyDescent="0.25">
      <c r="F30675" s="245"/>
    </row>
    <row r="30676" spans="6:6" ht="12" customHeight="1" x14ac:dyDescent="0.25">
      <c r="F30676" s="245"/>
    </row>
    <row r="30677" spans="6:6" ht="12" customHeight="1" x14ac:dyDescent="0.25">
      <c r="F30677" s="245"/>
    </row>
    <row r="30678" spans="6:6" ht="12" customHeight="1" x14ac:dyDescent="0.25">
      <c r="F30678" s="245"/>
    </row>
    <row r="30679" spans="6:6" ht="12" customHeight="1" x14ac:dyDescent="0.25">
      <c r="F30679" s="245"/>
    </row>
    <row r="30680" spans="6:6" ht="12" customHeight="1" x14ac:dyDescent="0.25">
      <c r="F30680" s="245"/>
    </row>
    <row r="30681" spans="6:6" ht="12" customHeight="1" x14ac:dyDescent="0.25">
      <c r="F30681" s="245"/>
    </row>
    <row r="30682" spans="6:6" ht="12" customHeight="1" x14ac:dyDescent="0.25">
      <c r="F30682" s="245"/>
    </row>
    <row r="30683" spans="6:6" ht="12" customHeight="1" x14ac:dyDescent="0.25">
      <c r="F30683" s="245"/>
    </row>
    <row r="30684" spans="6:6" ht="12" customHeight="1" x14ac:dyDescent="0.25">
      <c r="F30684" s="245"/>
    </row>
    <row r="30685" spans="6:6" ht="12" customHeight="1" x14ac:dyDescent="0.25">
      <c r="F30685" s="245"/>
    </row>
    <row r="30686" spans="6:6" ht="12" customHeight="1" x14ac:dyDescent="0.25">
      <c r="F30686" s="245"/>
    </row>
    <row r="30687" spans="6:6" ht="12" customHeight="1" x14ac:dyDescent="0.25">
      <c r="F30687" s="245"/>
    </row>
    <row r="30688" spans="6:6" ht="12" customHeight="1" x14ac:dyDescent="0.25">
      <c r="F30688" s="245"/>
    </row>
    <row r="30689" spans="6:6" ht="12" customHeight="1" x14ac:dyDescent="0.25">
      <c r="F30689" s="245"/>
    </row>
    <row r="30690" spans="6:6" ht="12" customHeight="1" x14ac:dyDescent="0.25">
      <c r="F30690" s="245"/>
    </row>
    <row r="30691" spans="6:6" ht="12" customHeight="1" x14ac:dyDescent="0.25">
      <c r="F30691" s="245"/>
    </row>
    <row r="30692" spans="6:6" ht="12" customHeight="1" x14ac:dyDescent="0.25">
      <c r="F30692" s="245"/>
    </row>
    <row r="30693" spans="6:6" ht="12" customHeight="1" x14ac:dyDescent="0.25">
      <c r="F30693" s="245"/>
    </row>
    <row r="30694" spans="6:6" ht="12" customHeight="1" x14ac:dyDescent="0.25">
      <c r="F30694" s="245"/>
    </row>
    <row r="30695" spans="6:6" ht="12" customHeight="1" x14ac:dyDescent="0.25">
      <c r="F30695" s="245"/>
    </row>
    <row r="30696" spans="6:6" ht="12" customHeight="1" x14ac:dyDescent="0.25">
      <c r="F30696" s="245"/>
    </row>
    <row r="30697" spans="6:6" ht="12" customHeight="1" x14ac:dyDescent="0.25">
      <c r="F30697" s="245"/>
    </row>
    <row r="30698" spans="6:6" ht="12" customHeight="1" x14ac:dyDescent="0.25">
      <c r="F30698" s="245"/>
    </row>
    <row r="30699" spans="6:6" ht="12" customHeight="1" x14ac:dyDescent="0.25">
      <c r="F30699" s="245"/>
    </row>
    <row r="30700" spans="6:6" ht="12" customHeight="1" x14ac:dyDescent="0.25">
      <c r="F30700" s="245"/>
    </row>
    <row r="30701" spans="6:6" ht="12" customHeight="1" x14ac:dyDescent="0.25">
      <c r="F30701" s="245"/>
    </row>
    <row r="30702" spans="6:6" ht="12" customHeight="1" x14ac:dyDescent="0.25">
      <c r="F30702" s="245"/>
    </row>
    <row r="30703" spans="6:6" ht="12" customHeight="1" x14ac:dyDescent="0.25">
      <c r="F30703" s="245"/>
    </row>
    <row r="30704" spans="6:6" ht="12" customHeight="1" x14ac:dyDescent="0.25">
      <c r="F30704" s="245"/>
    </row>
    <row r="30705" spans="6:6" ht="12" customHeight="1" x14ac:dyDescent="0.25">
      <c r="F30705" s="245"/>
    </row>
    <row r="30706" spans="6:6" ht="12" customHeight="1" x14ac:dyDescent="0.25">
      <c r="F30706" s="245"/>
    </row>
    <row r="30707" spans="6:6" ht="12" customHeight="1" x14ac:dyDescent="0.25">
      <c r="F30707" s="245"/>
    </row>
    <row r="30708" spans="6:6" ht="12" customHeight="1" x14ac:dyDescent="0.25">
      <c r="F30708" s="245"/>
    </row>
    <row r="30709" spans="6:6" ht="12" customHeight="1" x14ac:dyDescent="0.25">
      <c r="F30709" s="245"/>
    </row>
    <row r="30710" spans="6:6" ht="12" customHeight="1" x14ac:dyDescent="0.25">
      <c r="F30710" s="245"/>
    </row>
    <row r="30711" spans="6:6" ht="12" customHeight="1" x14ac:dyDescent="0.25">
      <c r="F30711" s="245"/>
    </row>
    <row r="30712" spans="6:6" ht="12" customHeight="1" x14ac:dyDescent="0.25">
      <c r="F30712" s="245"/>
    </row>
    <row r="30713" spans="6:6" ht="12" customHeight="1" x14ac:dyDescent="0.25">
      <c r="F30713" s="245"/>
    </row>
    <row r="30714" spans="6:6" ht="12" customHeight="1" x14ac:dyDescent="0.25">
      <c r="F30714" s="245"/>
    </row>
    <row r="30715" spans="6:6" ht="12" customHeight="1" x14ac:dyDescent="0.25">
      <c r="F30715" s="245"/>
    </row>
    <row r="30716" spans="6:6" ht="12" customHeight="1" x14ac:dyDescent="0.25">
      <c r="F30716" s="245"/>
    </row>
    <row r="30717" spans="6:6" ht="12" customHeight="1" x14ac:dyDescent="0.25">
      <c r="F30717" s="245"/>
    </row>
    <row r="30718" spans="6:6" ht="12" customHeight="1" x14ac:dyDescent="0.25">
      <c r="F30718" s="245"/>
    </row>
    <row r="30719" spans="6:6" ht="12" customHeight="1" x14ac:dyDescent="0.25">
      <c r="F30719" s="245"/>
    </row>
    <row r="30720" spans="6:6" ht="12" customHeight="1" x14ac:dyDescent="0.25">
      <c r="F30720" s="245"/>
    </row>
    <row r="30721" spans="6:6" ht="12" customHeight="1" x14ac:dyDescent="0.25">
      <c r="F30721" s="245"/>
    </row>
    <row r="30722" spans="6:6" ht="12" customHeight="1" x14ac:dyDescent="0.25">
      <c r="F30722" s="245"/>
    </row>
    <row r="30723" spans="6:6" ht="12" customHeight="1" x14ac:dyDescent="0.25">
      <c r="F30723" s="245"/>
    </row>
    <row r="30724" spans="6:6" ht="12" customHeight="1" x14ac:dyDescent="0.25">
      <c r="F30724" s="245"/>
    </row>
    <row r="30725" spans="6:6" ht="12" customHeight="1" x14ac:dyDescent="0.25">
      <c r="F30725" s="245"/>
    </row>
    <row r="30726" spans="6:6" ht="12" customHeight="1" x14ac:dyDescent="0.25">
      <c r="F30726" s="245"/>
    </row>
    <row r="30727" spans="6:6" ht="12" customHeight="1" x14ac:dyDescent="0.25">
      <c r="F30727" s="245"/>
    </row>
    <row r="30728" spans="6:6" ht="12" customHeight="1" x14ac:dyDescent="0.25">
      <c r="F30728" s="245"/>
    </row>
    <row r="30729" spans="6:6" ht="12" customHeight="1" x14ac:dyDescent="0.25">
      <c r="F30729" s="245"/>
    </row>
    <row r="30730" spans="6:6" ht="12" customHeight="1" x14ac:dyDescent="0.25">
      <c r="F30730" s="245"/>
    </row>
    <row r="30731" spans="6:6" ht="12" customHeight="1" x14ac:dyDescent="0.25">
      <c r="F30731" s="245"/>
    </row>
    <row r="30732" spans="6:6" ht="12" customHeight="1" x14ac:dyDescent="0.25">
      <c r="F30732" s="245"/>
    </row>
    <row r="30733" spans="6:6" ht="12" customHeight="1" x14ac:dyDescent="0.25">
      <c r="F30733" s="245"/>
    </row>
    <row r="30734" spans="6:6" ht="12" customHeight="1" x14ac:dyDescent="0.25">
      <c r="F30734" s="245"/>
    </row>
    <row r="30735" spans="6:6" ht="12" customHeight="1" x14ac:dyDescent="0.25">
      <c r="F30735" s="245"/>
    </row>
    <row r="30736" spans="6:6" ht="12" customHeight="1" x14ac:dyDescent="0.25">
      <c r="F30736" s="245"/>
    </row>
    <row r="30737" spans="6:6" ht="12" customHeight="1" x14ac:dyDescent="0.25">
      <c r="F30737" s="245"/>
    </row>
    <row r="30738" spans="6:6" ht="12" customHeight="1" x14ac:dyDescent="0.25">
      <c r="F30738" s="245"/>
    </row>
    <row r="30739" spans="6:6" ht="12" customHeight="1" x14ac:dyDescent="0.25">
      <c r="F30739" s="245"/>
    </row>
    <row r="30740" spans="6:6" ht="12" customHeight="1" x14ac:dyDescent="0.25">
      <c r="F30740" s="245"/>
    </row>
    <row r="30741" spans="6:6" ht="12" customHeight="1" x14ac:dyDescent="0.25">
      <c r="F30741" s="245"/>
    </row>
    <row r="30742" spans="6:6" ht="12" customHeight="1" x14ac:dyDescent="0.25">
      <c r="F30742" s="245"/>
    </row>
    <row r="30743" spans="6:6" ht="12" customHeight="1" x14ac:dyDescent="0.25">
      <c r="F30743" s="245"/>
    </row>
    <row r="30744" spans="6:6" ht="12" customHeight="1" x14ac:dyDescent="0.25">
      <c r="F30744" s="245"/>
    </row>
    <row r="30745" spans="6:6" ht="12" customHeight="1" x14ac:dyDescent="0.25">
      <c r="F30745" s="245"/>
    </row>
    <row r="30746" spans="6:6" ht="12" customHeight="1" x14ac:dyDescent="0.25">
      <c r="F30746" s="245"/>
    </row>
    <row r="30747" spans="6:6" ht="12" customHeight="1" x14ac:dyDescent="0.25">
      <c r="F30747" s="245"/>
    </row>
    <row r="30748" spans="6:6" ht="12" customHeight="1" x14ac:dyDescent="0.25">
      <c r="F30748" s="245"/>
    </row>
    <row r="30749" spans="6:6" ht="12" customHeight="1" x14ac:dyDescent="0.25">
      <c r="F30749" s="245"/>
    </row>
    <row r="30750" spans="6:6" ht="12" customHeight="1" x14ac:dyDescent="0.25">
      <c r="F30750" s="245"/>
    </row>
    <row r="30751" spans="6:6" ht="12" customHeight="1" x14ac:dyDescent="0.25">
      <c r="F30751" s="245"/>
    </row>
    <row r="30752" spans="6:6" ht="12" customHeight="1" x14ac:dyDescent="0.25">
      <c r="F30752" s="245"/>
    </row>
    <row r="30753" spans="6:6" ht="12" customHeight="1" x14ac:dyDescent="0.25">
      <c r="F30753" s="245"/>
    </row>
    <row r="30754" spans="6:6" ht="12" customHeight="1" x14ac:dyDescent="0.25">
      <c r="F30754" s="245"/>
    </row>
    <row r="30755" spans="6:6" ht="12" customHeight="1" x14ac:dyDescent="0.25">
      <c r="F30755" s="245"/>
    </row>
    <row r="30756" spans="6:6" ht="12" customHeight="1" x14ac:dyDescent="0.25">
      <c r="F30756" s="245"/>
    </row>
    <row r="30757" spans="6:6" ht="12" customHeight="1" x14ac:dyDescent="0.25">
      <c r="F30757" s="245"/>
    </row>
    <row r="30758" spans="6:6" ht="12" customHeight="1" x14ac:dyDescent="0.25">
      <c r="F30758" s="245"/>
    </row>
    <row r="30759" spans="6:6" ht="12" customHeight="1" x14ac:dyDescent="0.25">
      <c r="F30759" s="245"/>
    </row>
    <row r="30760" spans="6:6" ht="12" customHeight="1" x14ac:dyDescent="0.25">
      <c r="F30760" s="245"/>
    </row>
    <row r="30761" spans="6:6" ht="12" customHeight="1" x14ac:dyDescent="0.25">
      <c r="F30761" s="245"/>
    </row>
    <row r="30762" spans="6:6" ht="12" customHeight="1" x14ac:dyDescent="0.25">
      <c r="F30762" s="245"/>
    </row>
    <row r="30763" spans="6:6" ht="12" customHeight="1" x14ac:dyDescent="0.25">
      <c r="F30763" s="245"/>
    </row>
    <row r="30764" spans="6:6" ht="12" customHeight="1" x14ac:dyDescent="0.25">
      <c r="F30764" s="245"/>
    </row>
    <row r="30765" spans="6:6" ht="12" customHeight="1" x14ac:dyDescent="0.25">
      <c r="F30765" s="245"/>
    </row>
    <row r="30766" spans="6:6" ht="12" customHeight="1" x14ac:dyDescent="0.25">
      <c r="F30766" s="245"/>
    </row>
    <row r="30767" spans="6:6" ht="12" customHeight="1" x14ac:dyDescent="0.25">
      <c r="F30767" s="245"/>
    </row>
    <row r="30768" spans="6:6" ht="12" customHeight="1" x14ac:dyDescent="0.25">
      <c r="F30768" s="245"/>
    </row>
    <row r="30769" spans="6:6" ht="12" customHeight="1" x14ac:dyDescent="0.25">
      <c r="F30769" s="245"/>
    </row>
    <row r="30770" spans="6:6" ht="12" customHeight="1" x14ac:dyDescent="0.25">
      <c r="F30770" s="245"/>
    </row>
    <row r="30771" spans="6:6" ht="12" customHeight="1" x14ac:dyDescent="0.25">
      <c r="F30771" s="245"/>
    </row>
    <row r="30772" spans="6:6" ht="12" customHeight="1" x14ac:dyDescent="0.25">
      <c r="F30772" s="245"/>
    </row>
    <row r="30773" spans="6:6" ht="12" customHeight="1" x14ac:dyDescent="0.25">
      <c r="F30773" s="245"/>
    </row>
    <row r="30774" spans="6:6" ht="12" customHeight="1" x14ac:dyDescent="0.25">
      <c r="F30774" s="245"/>
    </row>
    <row r="30775" spans="6:6" ht="12" customHeight="1" x14ac:dyDescent="0.25">
      <c r="F30775" s="245"/>
    </row>
    <row r="30776" spans="6:6" ht="12" customHeight="1" x14ac:dyDescent="0.25">
      <c r="F30776" s="245"/>
    </row>
    <row r="30777" spans="6:6" ht="12" customHeight="1" x14ac:dyDescent="0.25">
      <c r="F30777" s="245"/>
    </row>
    <row r="30778" spans="6:6" ht="12" customHeight="1" x14ac:dyDescent="0.25">
      <c r="F30778" s="245"/>
    </row>
    <row r="30779" spans="6:6" ht="12" customHeight="1" x14ac:dyDescent="0.25">
      <c r="F30779" s="245"/>
    </row>
    <row r="30780" spans="6:6" ht="12" customHeight="1" x14ac:dyDescent="0.25">
      <c r="F30780" s="245"/>
    </row>
    <row r="30781" spans="6:6" ht="12" customHeight="1" x14ac:dyDescent="0.25">
      <c r="F30781" s="245"/>
    </row>
    <row r="30782" spans="6:6" ht="12" customHeight="1" x14ac:dyDescent="0.25">
      <c r="F30782" s="245"/>
    </row>
    <row r="30783" spans="6:6" ht="12" customHeight="1" x14ac:dyDescent="0.25">
      <c r="F30783" s="245"/>
    </row>
    <row r="30784" spans="6:6" ht="12" customHeight="1" x14ac:dyDescent="0.25">
      <c r="F30784" s="245"/>
    </row>
    <row r="30785" spans="6:6" ht="12" customHeight="1" x14ac:dyDescent="0.25">
      <c r="F30785" s="245"/>
    </row>
    <row r="30786" spans="6:6" ht="12" customHeight="1" x14ac:dyDescent="0.25">
      <c r="F30786" s="245"/>
    </row>
    <row r="30787" spans="6:6" ht="12" customHeight="1" x14ac:dyDescent="0.25">
      <c r="F30787" s="245"/>
    </row>
    <row r="30788" spans="6:6" ht="12" customHeight="1" x14ac:dyDescent="0.25">
      <c r="F30788" s="245"/>
    </row>
    <row r="30789" spans="6:6" ht="12" customHeight="1" x14ac:dyDescent="0.25">
      <c r="F30789" s="245"/>
    </row>
    <row r="30790" spans="6:6" ht="12" customHeight="1" x14ac:dyDescent="0.25">
      <c r="F30790" s="245"/>
    </row>
    <row r="30791" spans="6:6" ht="12" customHeight="1" x14ac:dyDescent="0.25">
      <c r="F30791" s="245"/>
    </row>
    <row r="30792" spans="6:6" ht="12" customHeight="1" x14ac:dyDescent="0.25">
      <c r="F30792" s="245"/>
    </row>
    <row r="30793" spans="6:6" ht="12" customHeight="1" x14ac:dyDescent="0.25">
      <c r="F30793" s="245"/>
    </row>
    <row r="30794" spans="6:6" ht="12" customHeight="1" x14ac:dyDescent="0.25">
      <c r="F30794" s="245"/>
    </row>
    <row r="30795" spans="6:6" ht="12" customHeight="1" x14ac:dyDescent="0.25">
      <c r="F30795" s="245"/>
    </row>
    <row r="30796" spans="6:6" ht="12" customHeight="1" x14ac:dyDescent="0.25">
      <c r="F30796" s="245"/>
    </row>
    <row r="30797" spans="6:6" ht="12" customHeight="1" x14ac:dyDescent="0.25">
      <c r="F30797" s="245"/>
    </row>
    <row r="30798" spans="6:6" ht="12" customHeight="1" x14ac:dyDescent="0.25">
      <c r="F30798" s="245"/>
    </row>
    <row r="30799" spans="6:6" ht="12" customHeight="1" x14ac:dyDescent="0.25">
      <c r="F30799" s="245"/>
    </row>
    <row r="30800" spans="6:6" ht="12" customHeight="1" x14ac:dyDescent="0.25">
      <c r="F30800" s="245"/>
    </row>
    <row r="30801" spans="6:6" ht="12" customHeight="1" x14ac:dyDescent="0.25">
      <c r="F30801" s="245"/>
    </row>
    <row r="30802" spans="6:6" ht="12" customHeight="1" x14ac:dyDescent="0.25">
      <c r="F30802" s="245"/>
    </row>
    <row r="30803" spans="6:6" ht="12" customHeight="1" x14ac:dyDescent="0.25">
      <c r="F30803" s="245"/>
    </row>
    <row r="30804" spans="6:6" ht="12" customHeight="1" x14ac:dyDescent="0.25">
      <c r="F30804" s="245"/>
    </row>
    <row r="30805" spans="6:6" ht="12" customHeight="1" x14ac:dyDescent="0.25">
      <c r="F30805" s="245"/>
    </row>
    <row r="30806" spans="6:6" ht="12" customHeight="1" x14ac:dyDescent="0.25">
      <c r="F30806" s="245"/>
    </row>
    <row r="30807" spans="6:6" ht="12" customHeight="1" x14ac:dyDescent="0.25">
      <c r="F30807" s="245"/>
    </row>
    <row r="30808" spans="6:6" ht="12" customHeight="1" x14ac:dyDescent="0.25">
      <c r="F30808" s="245"/>
    </row>
    <row r="30809" spans="6:6" ht="12" customHeight="1" x14ac:dyDescent="0.25">
      <c r="F30809" s="245"/>
    </row>
    <row r="30810" spans="6:6" ht="12" customHeight="1" x14ac:dyDescent="0.25">
      <c r="F30810" s="245"/>
    </row>
    <row r="30811" spans="6:6" ht="12" customHeight="1" x14ac:dyDescent="0.25">
      <c r="F30811" s="245"/>
    </row>
    <row r="30812" spans="6:6" ht="12" customHeight="1" x14ac:dyDescent="0.25">
      <c r="F30812" s="245"/>
    </row>
    <row r="30813" spans="6:6" ht="12" customHeight="1" x14ac:dyDescent="0.25">
      <c r="F30813" s="245"/>
    </row>
    <row r="30814" spans="6:6" ht="12" customHeight="1" x14ac:dyDescent="0.25">
      <c r="F30814" s="245"/>
    </row>
    <row r="30815" spans="6:6" ht="12" customHeight="1" x14ac:dyDescent="0.25">
      <c r="F30815" s="245"/>
    </row>
    <row r="30816" spans="6:6" ht="12" customHeight="1" x14ac:dyDescent="0.25">
      <c r="F30816" s="245"/>
    </row>
    <row r="30817" spans="6:6" ht="12" customHeight="1" x14ac:dyDescent="0.25">
      <c r="F30817" s="245"/>
    </row>
    <row r="30818" spans="6:6" ht="12" customHeight="1" x14ac:dyDescent="0.25">
      <c r="F30818" s="245"/>
    </row>
    <row r="30819" spans="6:6" ht="12" customHeight="1" x14ac:dyDescent="0.25">
      <c r="F30819" s="245"/>
    </row>
    <row r="30820" spans="6:6" ht="12" customHeight="1" x14ac:dyDescent="0.25">
      <c r="F30820" s="245"/>
    </row>
    <row r="30821" spans="6:6" ht="12" customHeight="1" x14ac:dyDescent="0.25">
      <c r="F30821" s="245"/>
    </row>
    <row r="30822" spans="6:6" ht="12" customHeight="1" x14ac:dyDescent="0.25">
      <c r="F30822" s="245"/>
    </row>
    <row r="30823" spans="6:6" ht="12" customHeight="1" x14ac:dyDescent="0.25">
      <c r="F30823" s="245"/>
    </row>
    <row r="30824" spans="6:6" ht="12" customHeight="1" x14ac:dyDescent="0.25">
      <c r="F30824" s="245"/>
    </row>
    <row r="30825" spans="6:6" ht="12" customHeight="1" x14ac:dyDescent="0.25">
      <c r="F30825" s="245"/>
    </row>
    <row r="30826" spans="6:6" ht="12" customHeight="1" x14ac:dyDescent="0.25">
      <c r="F30826" s="245"/>
    </row>
    <row r="30827" spans="6:6" ht="12" customHeight="1" x14ac:dyDescent="0.25">
      <c r="F30827" s="245"/>
    </row>
    <row r="30828" spans="6:6" ht="12" customHeight="1" x14ac:dyDescent="0.25">
      <c r="F30828" s="245"/>
    </row>
    <row r="30829" spans="6:6" ht="12" customHeight="1" x14ac:dyDescent="0.25">
      <c r="F30829" s="245"/>
    </row>
    <row r="30830" spans="6:6" ht="12" customHeight="1" x14ac:dyDescent="0.25">
      <c r="F30830" s="245"/>
    </row>
    <row r="30831" spans="6:6" ht="12" customHeight="1" x14ac:dyDescent="0.25">
      <c r="F30831" s="245"/>
    </row>
    <row r="30832" spans="6:6" ht="12" customHeight="1" x14ac:dyDescent="0.25">
      <c r="F30832" s="245"/>
    </row>
    <row r="30833" spans="6:6" ht="12" customHeight="1" x14ac:dyDescent="0.25">
      <c r="F30833" s="245"/>
    </row>
    <row r="30834" spans="6:6" ht="12" customHeight="1" x14ac:dyDescent="0.25">
      <c r="F30834" s="245"/>
    </row>
    <row r="30835" spans="6:6" ht="12" customHeight="1" x14ac:dyDescent="0.25">
      <c r="F30835" s="245"/>
    </row>
    <row r="30836" spans="6:6" ht="12" customHeight="1" x14ac:dyDescent="0.25">
      <c r="F30836" s="245"/>
    </row>
    <row r="30837" spans="6:6" ht="12" customHeight="1" x14ac:dyDescent="0.25">
      <c r="F30837" s="245"/>
    </row>
    <row r="30838" spans="6:6" ht="12" customHeight="1" x14ac:dyDescent="0.25">
      <c r="F30838" s="245"/>
    </row>
    <row r="30839" spans="6:6" ht="12" customHeight="1" x14ac:dyDescent="0.25">
      <c r="F30839" s="245"/>
    </row>
    <row r="30840" spans="6:6" ht="12" customHeight="1" x14ac:dyDescent="0.25">
      <c r="F30840" s="245"/>
    </row>
    <row r="30841" spans="6:6" ht="12" customHeight="1" x14ac:dyDescent="0.25">
      <c r="F30841" s="245"/>
    </row>
    <row r="30842" spans="6:6" ht="12" customHeight="1" x14ac:dyDescent="0.25">
      <c r="F30842" s="245"/>
    </row>
    <row r="30843" spans="6:6" ht="12" customHeight="1" x14ac:dyDescent="0.25">
      <c r="F30843" s="245"/>
    </row>
    <row r="30844" spans="6:6" ht="12" customHeight="1" x14ac:dyDescent="0.25">
      <c r="F30844" s="245"/>
    </row>
    <row r="30845" spans="6:6" ht="12" customHeight="1" x14ac:dyDescent="0.25">
      <c r="F30845" s="245"/>
    </row>
    <row r="30846" spans="6:6" ht="12" customHeight="1" x14ac:dyDescent="0.25">
      <c r="F30846" s="245"/>
    </row>
    <row r="30847" spans="6:6" ht="12" customHeight="1" x14ac:dyDescent="0.25">
      <c r="F30847" s="245"/>
    </row>
    <row r="30848" spans="6:6" ht="12" customHeight="1" x14ac:dyDescent="0.25">
      <c r="F30848" s="245"/>
    </row>
    <row r="30849" spans="6:6" ht="12" customHeight="1" x14ac:dyDescent="0.25">
      <c r="F30849" s="245"/>
    </row>
    <row r="30850" spans="6:6" ht="12" customHeight="1" x14ac:dyDescent="0.25">
      <c r="F30850" s="245"/>
    </row>
    <row r="30851" spans="6:6" ht="12" customHeight="1" x14ac:dyDescent="0.25">
      <c r="F30851" s="245"/>
    </row>
    <row r="30852" spans="6:6" ht="12" customHeight="1" x14ac:dyDescent="0.25">
      <c r="F30852" s="245"/>
    </row>
    <row r="30853" spans="6:6" ht="12" customHeight="1" x14ac:dyDescent="0.25">
      <c r="F30853" s="245"/>
    </row>
    <row r="30854" spans="6:6" ht="12" customHeight="1" x14ac:dyDescent="0.25">
      <c r="F30854" s="245"/>
    </row>
    <row r="30855" spans="6:6" ht="12" customHeight="1" x14ac:dyDescent="0.25">
      <c r="F30855" s="245"/>
    </row>
    <row r="30856" spans="6:6" ht="12" customHeight="1" x14ac:dyDescent="0.25">
      <c r="F30856" s="245"/>
    </row>
    <row r="30857" spans="6:6" ht="12" customHeight="1" x14ac:dyDescent="0.25">
      <c r="F30857" s="245"/>
    </row>
    <row r="30858" spans="6:6" ht="12" customHeight="1" x14ac:dyDescent="0.25">
      <c r="F30858" s="245"/>
    </row>
    <row r="30859" spans="6:6" ht="12" customHeight="1" x14ac:dyDescent="0.25">
      <c r="F30859" s="245"/>
    </row>
    <row r="30860" spans="6:6" ht="12" customHeight="1" x14ac:dyDescent="0.25">
      <c r="F30860" s="245"/>
    </row>
    <row r="30861" spans="6:6" ht="12" customHeight="1" x14ac:dyDescent="0.25">
      <c r="F30861" s="245"/>
    </row>
    <row r="30862" spans="6:6" ht="12" customHeight="1" x14ac:dyDescent="0.25">
      <c r="F30862" s="245"/>
    </row>
    <row r="30863" spans="6:6" ht="12" customHeight="1" x14ac:dyDescent="0.25">
      <c r="F30863" s="245"/>
    </row>
    <row r="30864" spans="6:6" ht="12" customHeight="1" x14ac:dyDescent="0.25">
      <c r="F30864" s="245"/>
    </row>
    <row r="30865" spans="6:6" ht="12" customHeight="1" x14ac:dyDescent="0.25">
      <c r="F30865" s="245"/>
    </row>
    <row r="30866" spans="6:6" ht="12" customHeight="1" x14ac:dyDescent="0.25">
      <c r="F30866" s="245"/>
    </row>
    <row r="30867" spans="6:6" ht="12" customHeight="1" x14ac:dyDescent="0.25">
      <c r="F30867" s="245"/>
    </row>
    <row r="30868" spans="6:6" ht="12" customHeight="1" x14ac:dyDescent="0.25">
      <c r="F30868" s="245"/>
    </row>
    <row r="30869" spans="6:6" ht="12" customHeight="1" x14ac:dyDescent="0.25">
      <c r="F30869" s="245"/>
    </row>
    <row r="30870" spans="6:6" ht="12" customHeight="1" x14ac:dyDescent="0.25">
      <c r="F30870" s="245"/>
    </row>
    <row r="30871" spans="6:6" ht="12" customHeight="1" x14ac:dyDescent="0.25">
      <c r="F30871" s="245"/>
    </row>
    <row r="30872" spans="6:6" ht="12" customHeight="1" x14ac:dyDescent="0.25">
      <c r="F30872" s="245"/>
    </row>
    <row r="30873" spans="6:6" ht="12" customHeight="1" x14ac:dyDescent="0.25">
      <c r="F30873" s="245"/>
    </row>
    <row r="30874" spans="6:6" ht="12" customHeight="1" x14ac:dyDescent="0.25">
      <c r="F30874" s="245"/>
    </row>
    <row r="30875" spans="6:6" ht="12" customHeight="1" x14ac:dyDescent="0.25">
      <c r="F30875" s="245"/>
    </row>
    <row r="30876" spans="6:6" ht="12" customHeight="1" x14ac:dyDescent="0.25">
      <c r="F30876" s="245"/>
    </row>
    <row r="30877" spans="6:6" ht="12" customHeight="1" x14ac:dyDescent="0.25">
      <c r="F30877" s="245"/>
    </row>
    <row r="30878" spans="6:6" ht="12" customHeight="1" x14ac:dyDescent="0.25">
      <c r="F30878" s="245"/>
    </row>
    <row r="30879" spans="6:6" ht="12" customHeight="1" x14ac:dyDescent="0.25">
      <c r="F30879" s="245"/>
    </row>
    <row r="30880" spans="6:6" ht="12" customHeight="1" x14ac:dyDescent="0.25">
      <c r="F30880" s="245"/>
    </row>
    <row r="30881" spans="6:6" ht="12" customHeight="1" x14ac:dyDescent="0.25">
      <c r="F30881" s="245"/>
    </row>
    <row r="30882" spans="6:6" ht="12" customHeight="1" x14ac:dyDescent="0.25">
      <c r="F30882" s="245"/>
    </row>
    <row r="30883" spans="6:6" ht="12" customHeight="1" x14ac:dyDescent="0.25">
      <c r="F30883" s="245"/>
    </row>
    <row r="30884" spans="6:6" ht="12" customHeight="1" x14ac:dyDescent="0.25">
      <c r="F30884" s="245"/>
    </row>
    <row r="30885" spans="6:6" ht="12" customHeight="1" x14ac:dyDescent="0.25">
      <c r="F30885" s="245"/>
    </row>
    <row r="30886" spans="6:6" ht="12" customHeight="1" x14ac:dyDescent="0.25">
      <c r="F30886" s="245"/>
    </row>
    <row r="30887" spans="6:6" ht="12" customHeight="1" x14ac:dyDescent="0.25">
      <c r="F30887" s="245"/>
    </row>
    <row r="30888" spans="6:6" ht="12" customHeight="1" x14ac:dyDescent="0.25">
      <c r="F30888" s="245"/>
    </row>
    <row r="30889" spans="6:6" ht="12" customHeight="1" x14ac:dyDescent="0.25">
      <c r="F30889" s="245"/>
    </row>
    <row r="30890" spans="6:6" ht="12" customHeight="1" x14ac:dyDescent="0.25">
      <c r="F30890" s="245"/>
    </row>
    <row r="30891" spans="6:6" ht="12" customHeight="1" x14ac:dyDescent="0.25">
      <c r="F30891" s="245"/>
    </row>
    <row r="30892" spans="6:6" ht="12" customHeight="1" x14ac:dyDescent="0.25">
      <c r="F30892" s="245"/>
    </row>
    <row r="30893" spans="6:6" ht="12" customHeight="1" x14ac:dyDescent="0.25">
      <c r="F30893" s="245"/>
    </row>
    <row r="30894" spans="6:6" ht="12" customHeight="1" x14ac:dyDescent="0.25">
      <c r="F30894" s="245"/>
    </row>
    <row r="30895" spans="6:6" ht="12" customHeight="1" x14ac:dyDescent="0.25">
      <c r="F30895" s="245"/>
    </row>
    <row r="30896" spans="6:6" ht="12" customHeight="1" x14ac:dyDescent="0.25">
      <c r="F30896" s="245"/>
    </row>
    <row r="30897" spans="6:6" ht="12" customHeight="1" x14ac:dyDescent="0.25">
      <c r="F30897" s="245"/>
    </row>
    <row r="30898" spans="6:6" ht="12" customHeight="1" x14ac:dyDescent="0.25">
      <c r="F30898" s="245"/>
    </row>
    <row r="30899" spans="6:6" ht="12" customHeight="1" x14ac:dyDescent="0.25">
      <c r="F30899" s="245"/>
    </row>
    <row r="30900" spans="6:6" ht="12" customHeight="1" x14ac:dyDescent="0.25">
      <c r="F30900" s="245"/>
    </row>
    <row r="30901" spans="6:6" ht="12" customHeight="1" x14ac:dyDescent="0.25">
      <c r="F30901" s="245"/>
    </row>
    <row r="30902" spans="6:6" ht="12" customHeight="1" x14ac:dyDescent="0.25">
      <c r="F30902" s="245"/>
    </row>
    <row r="30903" spans="6:6" ht="12" customHeight="1" x14ac:dyDescent="0.25">
      <c r="F30903" s="245"/>
    </row>
    <row r="30904" spans="6:6" ht="12" customHeight="1" x14ac:dyDescent="0.25">
      <c r="F30904" s="245"/>
    </row>
    <row r="30905" spans="6:6" ht="12" customHeight="1" x14ac:dyDescent="0.25">
      <c r="F30905" s="245"/>
    </row>
    <row r="30906" spans="6:6" ht="12" customHeight="1" x14ac:dyDescent="0.25">
      <c r="F30906" s="245"/>
    </row>
    <row r="30907" spans="6:6" ht="12" customHeight="1" x14ac:dyDescent="0.25">
      <c r="F30907" s="245"/>
    </row>
    <row r="30908" spans="6:6" ht="12" customHeight="1" x14ac:dyDescent="0.25">
      <c r="F30908" s="245"/>
    </row>
    <row r="30909" spans="6:6" ht="12" customHeight="1" x14ac:dyDescent="0.25">
      <c r="F30909" s="245"/>
    </row>
    <row r="30910" spans="6:6" ht="12" customHeight="1" x14ac:dyDescent="0.25">
      <c r="F30910" s="245"/>
    </row>
    <row r="30911" spans="6:6" ht="12" customHeight="1" x14ac:dyDescent="0.25">
      <c r="F30911" s="245"/>
    </row>
    <row r="30912" spans="6:6" ht="12" customHeight="1" x14ac:dyDescent="0.25">
      <c r="F30912" s="245"/>
    </row>
    <row r="30913" spans="6:6" ht="12" customHeight="1" x14ac:dyDescent="0.25">
      <c r="F30913" s="245"/>
    </row>
    <row r="30914" spans="6:6" ht="12" customHeight="1" x14ac:dyDescent="0.25">
      <c r="F30914" s="245"/>
    </row>
    <row r="30915" spans="6:6" ht="12" customHeight="1" x14ac:dyDescent="0.25">
      <c r="F30915" s="245"/>
    </row>
    <row r="30916" spans="6:6" ht="12" customHeight="1" x14ac:dyDescent="0.25">
      <c r="F30916" s="245"/>
    </row>
    <row r="30917" spans="6:6" ht="12" customHeight="1" x14ac:dyDescent="0.25">
      <c r="F30917" s="245"/>
    </row>
    <row r="30918" spans="6:6" ht="12" customHeight="1" x14ac:dyDescent="0.25">
      <c r="F30918" s="245"/>
    </row>
    <row r="30919" spans="6:6" ht="12" customHeight="1" x14ac:dyDescent="0.25">
      <c r="F30919" s="245"/>
    </row>
    <row r="30920" spans="6:6" ht="12" customHeight="1" x14ac:dyDescent="0.25">
      <c r="F30920" s="245"/>
    </row>
    <row r="30921" spans="6:6" ht="12" customHeight="1" x14ac:dyDescent="0.25">
      <c r="F30921" s="245"/>
    </row>
    <row r="30922" spans="6:6" ht="12" customHeight="1" x14ac:dyDescent="0.25">
      <c r="F30922" s="245"/>
    </row>
    <row r="30923" spans="6:6" ht="12" customHeight="1" x14ac:dyDescent="0.25">
      <c r="F30923" s="245"/>
    </row>
    <row r="30924" spans="6:6" ht="12" customHeight="1" x14ac:dyDescent="0.25">
      <c r="F30924" s="245"/>
    </row>
    <row r="30925" spans="6:6" ht="12" customHeight="1" x14ac:dyDescent="0.25">
      <c r="F30925" s="245"/>
    </row>
    <row r="30926" spans="6:6" ht="12" customHeight="1" x14ac:dyDescent="0.25">
      <c r="F30926" s="245"/>
    </row>
    <row r="30927" spans="6:6" ht="12" customHeight="1" x14ac:dyDescent="0.25">
      <c r="F30927" s="245"/>
    </row>
    <row r="30928" spans="6:6" ht="12" customHeight="1" x14ac:dyDescent="0.25">
      <c r="F30928" s="245"/>
    </row>
    <row r="30929" spans="6:6" ht="12" customHeight="1" x14ac:dyDescent="0.25">
      <c r="F30929" s="245"/>
    </row>
    <row r="30930" spans="6:6" ht="12" customHeight="1" x14ac:dyDescent="0.25">
      <c r="F30930" s="245"/>
    </row>
    <row r="30931" spans="6:6" ht="12" customHeight="1" x14ac:dyDescent="0.25">
      <c r="F30931" s="245"/>
    </row>
    <row r="30932" spans="6:6" ht="12" customHeight="1" x14ac:dyDescent="0.25">
      <c r="F30932" s="245"/>
    </row>
    <row r="30933" spans="6:6" ht="12" customHeight="1" x14ac:dyDescent="0.25">
      <c r="F30933" s="245"/>
    </row>
    <row r="30934" spans="6:6" ht="12" customHeight="1" x14ac:dyDescent="0.25">
      <c r="F30934" s="245"/>
    </row>
    <row r="30935" spans="6:6" ht="12" customHeight="1" x14ac:dyDescent="0.25">
      <c r="F30935" s="245"/>
    </row>
    <row r="30936" spans="6:6" ht="12" customHeight="1" x14ac:dyDescent="0.25">
      <c r="F30936" s="245"/>
    </row>
    <row r="30937" spans="6:6" ht="12" customHeight="1" x14ac:dyDescent="0.25">
      <c r="F30937" s="245"/>
    </row>
    <row r="30938" spans="6:6" ht="12" customHeight="1" x14ac:dyDescent="0.25">
      <c r="F30938" s="245"/>
    </row>
    <row r="30939" spans="6:6" ht="12" customHeight="1" x14ac:dyDescent="0.25">
      <c r="F30939" s="245"/>
    </row>
    <row r="30940" spans="6:6" ht="12" customHeight="1" x14ac:dyDescent="0.25">
      <c r="F30940" s="245"/>
    </row>
    <row r="30941" spans="6:6" ht="12" customHeight="1" x14ac:dyDescent="0.25">
      <c r="F30941" s="245"/>
    </row>
    <row r="30942" spans="6:6" ht="12" customHeight="1" x14ac:dyDescent="0.25">
      <c r="F30942" s="245"/>
    </row>
    <row r="30943" spans="6:6" ht="12" customHeight="1" x14ac:dyDescent="0.25">
      <c r="F30943" s="245"/>
    </row>
    <row r="30944" spans="6:6" ht="12" customHeight="1" x14ac:dyDescent="0.25">
      <c r="F30944" s="245"/>
    </row>
    <row r="30945" spans="6:6" ht="12" customHeight="1" x14ac:dyDescent="0.25">
      <c r="F30945" s="245"/>
    </row>
    <row r="30946" spans="6:6" ht="12" customHeight="1" x14ac:dyDescent="0.25">
      <c r="F30946" s="245"/>
    </row>
    <row r="30947" spans="6:6" ht="12" customHeight="1" x14ac:dyDescent="0.25">
      <c r="F30947" s="245"/>
    </row>
    <row r="30948" spans="6:6" ht="12" customHeight="1" x14ac:dyDescent="0.25">
      <c r="F30948" s="245"/>
    </row>
    <row r="30949" spans="6:6" ht="12" customHeight="1" x14ac:dyDescent="0.25">
      <c r="F30949" s="245"/>
    </row>
    <row r="30950" spans="6:6" ht="12" customHeight="1" x14ac:dyDescent="0.25">
      <c r="F30950" s="245"/>
    </row>
    <row r="30951" spans="6:6" ht="12" customHeight="1" x14ac:dyDescent="0.25">
      <c r="F30951" s="245"/>
    </row>
    <row r="30952" spans="6:6" ht="12" customHeight="1" x14ac:dyDescent="0.25">
      <c r="F30952" s="245"/>
    </row>
    <row r="30953" spans="6:6" ht="12" customHeight="1" x14ac:dyDescent="0.25">
      <c r="F30953" s="245"/>
    </row>
    <row r="30954" spans="6:6" ht="12" customHeight="1" x14ac:dyDescent="0.25">
      <c r="F30954" s="245"/>
    </row>
    <row r="30955" spans="6:6" ht="12" customHeight="1" x14ac:dyDescent="0.25">
      <c r="F30955" s="245"/>
    </row>
    <row r="30956" spans="6:6" ht="12" customHeight="1" x14ac:dyDescent="0.25">
      <c r="F30956" s="245"/>
    </row>
    <row r="30957" spans="6:6" ht="12" customHeight="1" x14ac:dyDescent="0.25">
      <c r="F30957" s="245"/>
    </row>
    <row r="30958" spans="6:6" ht="12" customHeight="1" x14ac:dyDescent="0.25">
      <c r="F30958" s="245"/>
    </row>
    <row r="30959" spans="6:6" ht="12" customHeight="1" x14ac:dyDescent="0.25">
      <c r="F30959" s="245"/>
    </row>
    <row r="30960" spans="6:6" ht="12" customHeight="1" x14ac:dyDescent="0.25">
      <c r="F30960" s="245"/>
    </row>
    <row r="30961" spans="6:6" ht="12" customHeight="1" x14ac:dyDescent="0.25">
      <c r="F30961" s="245"/>
    </row>
    <row r="30962" spans="6:6" ht="12" customHeight="1" x14ac:dyDescent="0.25">
      <c r="F30962" s="245"/>
    </row>
    <row r="30963" spans="6:6" ht="12" customHeight="1" x14ac:dyDescent="0.25">
      <c r="F30963" s="245"/>
    </row>
    <row r="30964" spans="6:6" ht="12" customHeight="1" x14ac:dyDescent="0.25">
      <c r="F30964" s="245"/>
    </row>
    <row r="30965" spans="6:6" ht="12" customHeight="1" x14ac:dyDescent="0.25">
      <c r="F30965" s="245"/>
    </row>
    <row r="30966" spans="6:6" ht="12" customHeight="1" x14ac:dyDescent="0.25">
      <c r="F30966" s="245"/>
    </row>
    <row r="30967" spans="6:6" ht="12" customHeight="1" x14ac:dyDescent="0.25">
      <c r="F30967" s="245"/>
    </row>
    <row r="30968" spans="6:6" ht="12" customHeight="1" x14ac:dyDescent="0.25">
      <c r="F30968" s="245"/>
    </row>
    <row r="30969" spans="6:6" ht="12" customHeight="1" x14ac:dyDescent="0.25">
      <c r="F30969" s="245"/>
    </row>
    <row r="30970" spans="6:6" ht="12" customHeight="1" x14ac:dyDescent="0.25">
      <c r="F30970" s="245"/>
    </row>
    <row r="30971" spans="6:6" ht="12" customHeight="1" x14ac:dyDescent="0.25">
      <c r="F30971" s="245"/>
    </row>
    <row r="30972" spans="6:6" ht="12" customHeight="1" x14ac:dyDescent="0.25">
      <c r="F30972" s="245"/>
    </row>
    <row r="30973" spans="6:6" ht="12" customHeight="1" x14ac:dyDescent="0.25">
      <c r="F30973" s="245"/>
    </row>
    <row r="30974" spans="6:6" ht="12" customHeight="1" x14ac:dyDescent="0.25">
      <c r="F30974" s="245"/>
    </row>
    <row r="30975" spans="6:6" ht="12" customHeight="1" x14ac:dyDescent="0.25">
      <c r="F30975" s="245"/>
    </row>
    <row r="30976" spans="6:6" ht="12" customHeight="1" x14ac:dyDescent="0.25">
      <c r="F30976" s="245"/>
    </row>
    <row r="30977" spans="6:6" ht="12" customHeight="1" x14ac:dyDescent="0.25">
      <c r="F30977" s="245"/>
    </row>
    <row r="30978" spans="6:6" ht="12" customHeight="1" x14ac:dyDescent="0.25">
      <c r="F30978" s="245"/>
    </row>
    <row r="30979" spans="6:6" ht="12" customHeight="1" x14ac:dyDescent="0.25">
      <c r="F30979" s="245"/>
    </row>
    <row r="30980" spans="6:6" ht="12" customHeight="1" x14ac:dyDescent="0.25">
      <c r="F30980" s="245"/>
    </row>
    <row r="30981" spans="6:6" ht="12" customHeight="1" x14ac:dyDescent="0.25">
      <c r="F30981" s="245"/>
    </row>
    <row r="30982" spans="6:6" ht="12" customHeight="1" x14ac:dyDescent="0.25">
      <c r="F30982" s="245"/>
    </row>
    <row r="30983" spans="6:6" ht="12" customHeight="1" x14ac:dyDescent="0.25">
      <c r="F30983" s="245"/>
    </row>
    <row r="30984" spans="6:6" ht="12" customHeight="1" x14ac:dyDescent="0.25">
      <c r="F30984" s="245"/>
    </row>
    <row r="30985" spans="6:6" ht="12" customHeight="1" x14ac:dyDescent="0.25">
      <c r="F30985" s="245"/>
    </row>
    <row r="30986" spans="6:6" ht="12" customHeight="1" x14ac:dyDescent="0.25">
      <c r="F30986" s="245"/>
    </row>
    <row r="30987" spans="6:6" ht="12" customHeight="1" x14ac:dyDescent="0.25">
      <c r="F30987" s="245"/>
    </row>
    <row r="30988" spans="6:6" ht="12" customHeight="1" x14ac:dyDescent="0.25">
      <c r="F30988" s="245"/>
    </row>
    <row r="30989" spans="6:6" ht="12" customHeight="1" x14ac:dyDescent="0.25">
      <c r="F30989" s="245"/>
    </row>
    <row r="30990" spans="6:6" ht="12" customHeight="1" x14ac:dyDescent="0.25">
      <c r="F30990" s="245"/>
    </row>
    <row r="30991" spans="6:6" ht="12" customHeight="1" x14ac:dyDescent="0.25">
      <c r="F30991" s="245"/>
    </row>
    <row r="30992" spans="6:6" ht="12" customHeight="1" x14ac:dyDescent="0.25">
      <c r="F30992" s="245"/>
    </row>
    <row r="30993" spans="6:6" ht="12" customHeight="1" x14ac:dyDescent="0.25">
      <c r="F30993" s="245"/>
    </row>
    <row r="30994" spans="6:6" ht="12" customHeight="1" x14ac:dyDescent="0.25">
      <c r="F30994" s="245"/>
    </row>
    <row r="30995" spans="6:6" ht="12" customHeight="1" x14ac:dyDescent="0.25">
      <c r="F30995" s="245"/>
    </row>
    <row r="30996" spans="6:6" ht="12" customHeight="1" x14ac:dyDescent="0.25">
      <c r="F30996" s="245"/>
    </row>
    <row r="30997" spans="6:6" ht="12" customHeight="1" x14ac:dyDescent="0.25">
      <c r="F30997" s="245"/>
    </row>
    <row r="30998" spans="6:6" ht="12" customHeight="1" x14ac:dyDescent="0.25">
      <c r="F30998" s="245"/>
    </row>
    <row r="30999" spans="6:6" ht="12" customHeight="1" x14ac:dyDescent="0.25">
      <c r="F30999" s="245"/>
    </row>
    <row r="31000" spans="6:6" ht="12" customHeight="1" x14ac:dyDescent="0.25">
      <c r="F31000" s="245"/>
    </row>
    <row r="31001" spans="6:6" ht="12" customHeight="1" x14ac:dyDescent="0.25">
      <c r="F31001" s="245"/>
    </row>
    <row r="31002" spans="6:6" ht="12" customHeight="1" x14ac:dyDescent="0.25">
      <c r="F31002" s="245"/>
    </row>
    <row r="31003" spans="6:6" ht="12" customHeight="1" x14ac:dyDescent="0.25">
      <c r="F31003" s="245"/>
    </row>
    <row r="31004" spans="6:6" ht="12" customHeight="1" x14ac:dyDescent="0.25">
      <c r="F31004" s="245"/>
    </row>
    <row r="31005" spans="6:6" ht="12" customHeight="1" x14ac:dyDescent="0.25">
      <c r="F31005" s="245"/>
    </row>
    <row r="31006" spans="6:6" ht="12" customHeight="1" x14ac:dyDescent="0.25">
      <c r="F31006" s="245"/>
    </row>
    <row r="31007" spans="6:6" ht="12" customHeight="1" x14ac:dyDescent="0.25">
      <c r="F31007" s="245"/>
    </row>
    <row r="31008" spans="6:6" ht="12" customHeight="1" x14ac:dyDescent="0.25">
      <c r="F31008" s="245"/>
    </row>
    <row r="31009" spans="6:6" ht="12" customHeight="1" x14ac:dyDescent="0.25">
      <c r="F31009" s="245"/>
    </row>
    <row r="31010" spans="6:6" ht="12" customHeight="1" x14ac:dyDescent="0.25">
      <c r="F31010" s="245"/>
    </row>
    <row r="31011" spans="6:6" ht="12" customHeight="1" x14ac:dyDescent="0.25">
      <c r="F31011" s="245"/>
    </row>
    <row r="31012" spans="6:6" ht="12" customHeight="1" x14ac:dyDescent="0.25">
      <c r="F31012" s="245"/>
    </row>
    <row r="31013" spans="6:6" ht="12" customHeight="1" x14ac:dyDescent="0.25">
      <c r="F31013" s="245"/>
    </row>
    <row r="31014" spans="6:6" ht="12" customHeight="1" x14ac:dyDescent="0.25">
      <c r="F31014" s="245"/>
    </row>
    <row r="31015" spans="6:6" ht="12" customHeight="1" x14ac:dyDescent="0.25">
      <c r="F31015" s="245"/>
    </row>
    <row r="31016" spans="6:6" ht="12" customHeight="1" x14ac:dyDescent="0.25">
      <c r="F31016" s="245"/>
    </row>
    <row r="31017" spans="6:6" ht="12" customHeight="1" x14ac:dyDescent="0.25">
      <c r="F31017" s="245"/>
    </row>
    <row r="31018" spans="6:6" ht="12" customHeight="1" x14ac:dyDescent="0.25">
      <c r="F31018" s="245"/>
    </row>
    <row r="31019" spans="6:6" ht="12" customHeight="1" x14ac:dyDescent="0.25">
      <c r="F31019" s="245"/>
    </row>
    <row r="31020" spans="6:6" ht="12" customHeight="1" x14ac:dyDescent="0.25">
      <c r="F31020" s="245"/>
    </row>
    <row r="31021" spans="6:6" ht="12" customHeight="1" x14ac:dyDescent="0.25">
      <c r="F31021" s="245"/>
    </row>
    <row r="31022" spans="6:6" ht="12" customHeight="1" x14ac:dyDescent="0.25">
      <c r="F31022" s="245"/>
    </row>
    <row r="31023" spans="6:6" ht="12" customHeight="1" x14ac:dyDescent="0.25">
      <c r="F31023" s="245"/>
    </row>
    <row r="31024" spans="6:6" ht="12" customHeight="1" x14ac:dyDescent="0.25">
      <c r="F31024" s="245"/>
    </row>
    <row r="31025" spans="6:6" ht="12" customHeight="1" x14ac:dyDescent="0.25">
      <c r="F31025" s="245"/>
    </row>
    <row r="31026" spans="6:6" ht="12" customHeight="1" x14ac:dyDescent="0.25">
      <c r="F31026" s="245"/>
    </row>
    <row r="31027" spans="6:6" ht="12" customHeight="1" x14ac:dyDescent="0.25">
      <c r="F31027" s="245"/>
    </row>
    <row r="31028" spans="6:6" ht="12" customHeight="1" x14ac:dyDescent="0.25">
      <c r="F31028" s="245"/>
    </row>
    <row r="31029" spans="6:6" ht="12" customHeight="1" x14ac:dyDescent="0.25">
      <c r="F31029" s="245"/>
    </row>
    <row r="31030" spans="6:6" ht="12" customHeight="1" x14ac:dyDescent="0.25">
      <c r="F31030" s="245"/>
    </row>
    <row r="31031" spans="6:6" ht="12" customHeight="1" x14ac:dyDescent="0.25">
      <c r="F31031" s="245"/>
    </row>
    <row r="31032" spans="6:6" ht="12" customHeight="1" x14ac:dyDescent="0.25">
      <c r="F31032" s="245"/>
    </row>
    <row r="31033" spans="6:6" ht="12" customHeight="1" x14ac:dyDescent="0.25">
      <c r="F31033" s="245"/>
    </row>
    <row r="31034" spans="6:6" ht="12" customHeight="1" x14ac:dyDescent="0.25">
      <c r="F31034" s="245"/>
    </row>
    <row r="31035" spans="6:6" ht="12" customHeight="1" x14ac:dyDescent="0.25">
      <c r="F31035" s="245"/>
    </row>
    <row r="31036" spans="6:6" ht="12" customHeight="1" x14ac:dyDescent="0.25">
      <c r="F31036" s="245"/>
    </row>
    <row r="31037" spans="6:6" ht="12" customHeight="1" x14ac:dyDescent="0.25">
      <c r="F31037" s="245"/>
    </row>
    <row r="31038" spans="6:6" ht="12" customHeight="1" x14ac:dyDescent="0.25">
      <c r="F31038" s="245"/>
    </row>
    <row r="31039" spans="6:6" ht="12" customHeight="1" x14ac:dyDescent="0.25">
      <c r="F31039" s="245"/>
    </row>
    <row r="31040" spans="6:6" ht="12" customHeight="1" x14ac:dyDescent="0.25">
      <c r="F31040" s="245"/>
    </row>
    <row r="31041" spans="6:6" ht="12" customHeight="1" x14ac:dyDescent="0.25">
      <c r="F31041" s="245"/>
    </row>
    <row r="31042" spans="6:6" ht="12" customHeight="1" x14ac:dyDescent="0.25">
      <c r="F31042" s="245"/>
    </row>
    <row r="31043" spans="6:6" ht="12" customHeight="1" x14ac:dyDescent="0.25">
      <c r="F31043" s="245"/>
    </row>
    <row r="31044" spans="6:6" ht="12" customHeight="1" x14ac:dyDescent="0.25">
      <c r="F31044" s="245"/>
    </row>
    <row r="31045" spans="6:6" ht="12" customHeight="1" x14ac:dyDescent="0.25">
      <c r="F31045" s="245"/>
    </row>
    <row r="31046" spans="6:6" ht="12" customHeight="1" x14ac:dyDescent="0.25">
      <c r="F31046" s="245"/>
    </row>
    <row r="31047" spans="6:6" ht="12" customHeight="1" x14ac:dyDescent="0.25">
      <c r="F31047" s="245"/>
    </row>
    <row r="31048" spans="6:6" ht="12" customHeight="1" x14ac:dyDescent="0.25">
      <c r="F31048" s="245"/>
    </row>
    <row r="31049" spans="6:6" ht="12" customHeight="1" x14ac:dyDescent="0.25">
      <c r="F31049" s="245"/>
    </row>
    <row r="31050" spans="6:6" ht="12" customHeight="1" x14ac:dyDescent="0.25">
      <c r="F31050" s="245"/>
    </row>
    <row r="31051" spans="6:6" ht="12" customHeight="1" x14ac:dyDescent="0.25">
      <c r="F31051" s="245"/>
    </row>
    <row r="31052" spans="6:6" ht="12" customHeight="1" x14ac:dyDescent="0.25">
      <c r="F31052" s="245"/>
    </row>
    <row r="31053" spans="6:6" ht="12" customHeight="1" x14ac:dyDescent="0.25">
      <c r="F31053" s="245"/>
    </row>
    <row r="31054" spans="6:6" ht="12" customHeight="1" x14ac:dyDescent="0.25">
      <c r="F31054" s="245"/>
    </row>
    <row r="31055" spans="6:6" ht="12" customHeight="1" x14ac:dyDescent="0.25">
      <c r="F31055" s="245"/>
    </row>
    <row r="31056" spans="6:6" ht="12" customHeight="1" x14ac:dyDescent="0.25">
      <c r="F31056" s="245"/>
    </row>
    <row r="31057" spans="6:6" ht="12" customHeight="1" x14ac:dyDescent="0.25">
      <c r="F31057" s="245"/>
    </row>
    <row r="31058" spans="6:6" ht="12" customHeight="1" x14ac:dyDescent="0.25">
      <c r="F31058" s="245"/>
    </row>
    <row r="31059" spans="6:6" ht="12" customHeight="1" x14ac:dyDescent="0.25">
      <c r="F31059" s="245"/>
    </row>
    <row r="31060" spans="6:6" ht="12" customHeight="1" x14ac:dyDescent="0.25">
      <c r="F31060" s="245"/>
    </row>
    <row r="31061" spans="6:6" ht="12" customHeight="1" x14ac:dyDescent="0.25">
      <c r="F31061" s="245"/>
    </row>
    <row r="31062" spans="6:6" ht="12" customHeight="1" x14ac:dyDescent="0.25">
      <c r="F31062" s="245"/>
    </row>
    <row r="31063" spans="6:6" ht="12" customHeight="1" x14ac:dyDescent="0.25">
      <c r="F31063" s="245"/>
    </row>
    <row r="31064" spans="6:6" ht="12" customHeight="1" x14ac:dyDescent="0.25">
      <c r="F31064" s="245"/>
    </row>
    <row r="31065" spans="6:6" ht="12" customHeight="1" x14ac:dyDescent="0.25">
      <c r="F31065" s="245"/>
    </row>
    <row r="31066" spans="6:6" ht="12" customHeight="1" x14ac:dyDescent="0.25">
      <c r="F31066" s="245"/>
    </row>
    <row r="31067" spans="6:6" ht="12" customHeight="1" x14ac:dyDescent="0.25">
      <c r="F31067" s="245"/>
    </row>
    <row r="31068" spans="6:6" ht="12" customHeight="1" x14ac:dyDescent="0.25">
      <c r="F31068" s="245"/>
    </row>
    <row r="31069" spans="6:6" ht="12" customHeight="1" x14ac:dyDescent="0.25">
      <c r="F31069" s="245"/>
    </row>
    <row r="31070" spans="6:6" ht="12" customHeight="1" x14ac:dyDescent="0.25">
      <c r="F31070" s="245"/>
    </row>
    <row r="31071" spans="6:6" ht="12" customHeight="1" x14ac:dyDescent="0.25">
      <c r="F31071" s="245"/>
    </row>
    <row r="31072" spans="6:6" ht="12" customHeight="1" x14ac:dyDescent="0.25">
      <c r="F31072" s="245"/>
    </row>
    <row r="31073" spans="6:6" ht="12" customHeight="1" x14ac:dyDescent="0.25">
      <c r="F31073" s="245"/>
    </row>
    <row r="31074" spans="6:6" ht="12" customHeight="1" x14ac:dyDescent="0.25">
      <c r="F31074" s="245"/>
    </row>
    <row r="31075" spans="6:6" ht="12" customHeight="1" x14ac:dyDescent="0.25">
      <c r="F31075" s="245"/>
    </row>
    <row r="31076" spans="6:6" ht="12" customHeight="1" x14ac:dyDescent="0.25">
      <c r="F31076" s="245"/>
    </row>
    <row r="31077" spans="6:6" ht="12" customHeight="1" x14ac:dyDescent="0.25">
      <c r="F31077" s="245"/>
    </row>
    <row r="31078" spans="6:6" ht="12" customHeight="1" x14ac:dyDescent="0.25">
      <c r="F31078" s="245"/>
    </row>
    <row r="31079" spans="6:6" ht="12" customHeight="1" x14ac:dyDescent="0.25">
      <c r="F31079" s="245"/>
    </row>
    <row r="31080" spans="6:6" ht="12" customHeight="1" x14ac:dyDescent="0.25">
      <c r="F31080" s="245"/>
    </row>
    <row r="31081" spans="6:6" ht="12" customHeight="1" x14ac:dyDescent="0.25">
      <c r="F31081" s="245"/>
    </row>
    <row r="31082" spans="6:6" ht="12" customHeight="1" x14ac:dyDescent="0.25">
      <c r="F31082" s="245"/>
    </row>
    <row r="31083" spans="6:6" ht="12" customHeight="1" x14ac:dyDescent="0.25">
      <c r="F31083" s="245"/>
    </row>
    <row r="31084" spans="6:6" ht="12" customHeight="1" x14ac:dyDescent="0.25">
      <c r="F31084" s="245"/>
    </row>
    <row r="31085" spans="6:6" ht="12" customHeight="1" x14ac:dyDescent="0.25">
      <c r="F31085" s="245"/>
    </row>
    <row r="31086" spans="6:6" ht="12" customHeight="1" x14ac:dyDescent="0.25">
      <c r="F31086" s="245"/>
    </row>
    <row r="31087" spans="6:6" ht="12" customHeight="1" x14ac:dyDescent="0.25">
      <c r="F31087" s="245"/>
    </row>
    <row r="31088" spans="6:6" ht="12" customHeight="1" x14ac:dyDescent="0.25">
      <c r="F31088" s="245"/>
    </row>
    <row r="31089" spans="6:6" ht="12" customHeight="1" x14ac:dyDescent="0.25">
      <c r="F31089" s="245"/>
    </row>
    <row r="31090" spans="6:6" ht="12" customHeight="1" x14ac:dyDescent="0.25">
      <c r="F31090" s="245"/>
    </row>
    <row r="31091" spans="6:6" ht="12" customHeight="1" x14ac:dyDescent="0.25">
      <c r="F31091" s="245"/>
    </row>
    <row r="31092" spans="6:6" ht="12" customHeight="1" x14ac:dyDescent="0.25">
      <c r="F31092" s="245"/>
    </row>
    <row r="31093" spans="6:6" ht="12" customHeight="1" x14ac:dyDescent="0.25">
      <c r="F31093" s="245"/>
    </row>
    <row r="31094" spans="6:6" ht="12" customHeight="1" x14ac:dyDescent="0.25">
      <c r="F31094" s="245"/>
    </row>
    <row r="31095" spans="6:6" ht="12" customHeight="1" x14ac:dyDescent="0.25">
      <c r="F31095" s="245"/>
    </row>
    <row r="31096" spans="6:6" ht="12" customHeight="1" x14ac:dyDescent="0.25">
      <c r="F31096" s="245"/>
    </row>
    <row r="31097" spans="6:6" ht="12" customHeight="1" x14ac:dyDescent="0.25">
      <c r="F31097" s="245"/>
    </row>
    <row r="31098" spans="6:6" ht="12" customHeight="1" x14ac:dyDescent="0.25">
      <c r="F31098" s="245"/>
    </row>
    <row r="31099" spans="6:6" ht="12" customHeight="1" x14ac:dyDescent="0.25">
      <c r="F31099" s="245"/>
    </row>
    <row r="31100" spans="6:6" ht="12" customHeight="1" x14ac:dyDescent="0.25">
      <c r="F31100" s="245"/>
    </row>
    <row r="31101" spans="6:6" ht="12" customHeight="1" x14ac:dyDescent="0.25">
      <c r="F31101" s="245"/>
    </row>
    <row r="31102" spans="6:6" ht="12" customHeight="1" x14ac:dyDescent="0.25">
      <c r="F31102" s="245"/>
    </row>
    <row r="31103" spans="6:6" ht="12" customHeight="1" x14ac:dyDescent="0.25">
      <c r="F31103" s="245"/>
    </row>
    <row r="31104" spans="6:6" ht="12" customHeight="1" x14ac:dyDescent="0.25">
      <c r="F31104" s="245"/>
    </row>
    <row r="31105" spans="6:6" ht="12" customHeight="1" x14ac:dyDescent="0.25">
      <c r="F31105" s="245"/>
    </row>
    <row r="31106" spans="6:6" ht="12" customHeight="1" x14ac:dyDescent="0.25">
      <c r="F31106" s="245"/>
    </row>
    <row r="31107" spans="6:6" ht="12" customHeight="1" x14ac:dyDescent="0.25">
      <c r="F31107" s="245"/>
    </row>
    <row r="31108" spans="6:6" ht="12" customHeight="1" x14ac:dyDescent="0.25">
      <c r="F31108" s="245"/>
    </row>
    <row r="31109" spans="6:6" ht="12" customHeight="1" x14ac:dyDescent="0.25">
      <c r="F31109" s="245"/>
    </row>
    <row r="31110" spans="6:6" ht="12" customHeight="1" x14ac:dyDescent="0.25">
      <c r="F31110" s="245"/>
    </row>
    <row r="31111" spans="6:6" ht="12" customHeight="1" x14ac:dyDescent="0.25">
      <c r="F31111" s="245"/>
    </row>
    <row r="31112" spans="6:6" ht="12" customHeight="1" x14ac:dyDescent="0.25">
      <c r="F31112" s="245"/>
    </row>
    <row r="31113" spans="6:6" ht="12" customHeight="1" x14ac:dyDescent="0.25">
      <c r="F31113" s="245"/>
    </row>
    <row r="31114" spans="6:6" ht="12" customHeight="1" x14ac:dyDescent="0.25">
      <c r="F31114" s="245"/>
    </row>
    <row r="31115" spans="6:6" ht="12" customHeight="1" x14ac:dyDescent="0.25">
      <c r="F31115" s="245"/>
    </row>
    <row r="31116" spans="6:6" ht="12" customHeight="1" x14ac:dyDescent="0.25">
      <c r="F31116" s="245"/>
    </row>
    <row r="31117" spans="6:6" ht="12" customHeight="1" x14ac:dyDescent="0.25">
      <c r="F31117" s="245"/>
    </row>
    <row r="31118" spans="6:6" ht="12" customHeight="1" x14ac:dyDescent="0.25">
      <c r="F31118" s="245"/>
    </row>
    <row r="31119" spans="6:6" ht="12" customHeight="1" x14ac:dyDescent="0.25">
      <c r="F31119" s="245"/>
    </row>
    <row r="31120" spans="6:6" ht="12" customHeight="1" x14ac:dyDescent="0.25">
      <c r="F31120" s="245"/>
    </row>
    <row r="31121" spans="6:6" ht="12" customHeight="1" x14ac:dyDescent="0.25">
      <c r="F31121" s="245"/>
    </row>
    <row r="31122" spans="6:6" ht="12" customHeight="1" x14ac:dyDescent="0.25">
      <c r="F31122" s="245"/>
    </row>
    <row r="31123" spans="6:6" ht="12" customHeight="1" x14ac:dyDescent="0.25">
      <c r="F31123" s="245"/>
    </row>
    <row r="31124" spans="6:6" ht="12" customHeight="1" x14ac:dyDescent="0.25">
      <c r="F31124" s="245"/>
    </row>
    <row r="31125" spans="6:6" ht="12" customHeight="1" x14ac:dyDescent="0.25">
      <c r="F31125" s="245"/>
    </row>
    <row r="31126" spans="6:6" ht="12" customHeight="1" x14ac:dyDescent="0.25">
      <c r="F31126" s="245"/>
    </row>
    <row r="31127" spans="6:6" ht="12" customHeight="1" x14ac:dyDescent="0.25">
      <c r="F31127" s="245"/>
    </row>
    <row r="31128" spans="6:6" ht="12" customHeight="1" x14ac:dyDescent="0.25">
      <c r="F31128" s="245"/>
    </row>
    <row r="31129" spans="6:6" ht="12" customHeight="1" x14ac:dyDescent="0.25">
      <c r="F31129" s="245"/>
    </row>
    <row r="31130" spans="6:6" ht="12" customHeight="1" x14ac:dyDescent="0.25">
      <c r="F31130" s="245"/>
    </row>
    <row r="31131" spans="6:6" ht="12" customHeight="1" x14ac:dyDescent="0.25">
      <c r="F31131" s="245"/>
    </row>
    <row r="31132" spans="6:6" ht="12" customHeight="1" x14ac:dyDescent="0.25">
      <c r="F31132" s="245"/>
    </row>
    <row r="31133" spans="6:6" ht="12" customHeight="1" x14ac:dyDescent="0.25">
      <c r="F31133" s="245"/>
    </row>
    <row r="31134" spans="6:6" ht="12" customHeight="1" x14ac:dyDescent="0.25">
      <c r="F31134" s="245"/>
    </row>
    <row r="31135" spans="6:6" ht="12" customHeight="1" x14ac:dyDescent="0.25">
      <c r="F31135" s="245"/>
    </row>
    <row r="31136" spans="6:6" ht="12" customHeight="1" x14ac:dyDescent="0.25">
      <c r="F31136" s="245"/>
    </row>
    <row r="31137" spans="6:6" ht="12" customHeight="1" x14ac:dyDescent="0.25">
      <c r="F31137" s="245"/>
    </row>
    <row r="31138" spans="6:6" ht="12" customHeight="1" x14ac:dyDescent="0.25">
      <c r="F31138" s="245"/>
    </row>
    <row r="31139" spans="6:6" ht="12" customHeight="1" x14ac:dyDescent="0.25">
      <c r="F31139" s="245"/>
    </row>
    <row r="31140" spans="6:6" ht="12" customHeight="1" x14ac:dyDescent="0.25">
      <c r="F31140" s="245"/>
    </row>
    <row r="31141" spans="6:6" ht="12" customHeight="1" x14ac:dyDescent="0.25">
      <c r="F31141" s="245"/>
    </row>
    <row r="31142" spans="6:6" ht="12" customHeight="1" x14ac:dyDescent="0.25">
      <c r="F31142" s="245"/>
    </row>
    <row r="31143" spans="6:6" ht="12" customHeight="1" x14ac:dyDescent="0.25">
      <c r="F31143" s="245"/>
    </row>
    <row r="31144" spans="6:6" ht="12" customHeight="1" x14ac:dyDescent="0.25">
      <c r="F31144" s="245"/>
    </row>
    <row r="31145" spans="6:6" ht="12" customHeight="1" x14ac:dyDescent="0.25">
      <c r="F31145" s="245"/>
    </row>
    <row r="31146" spans="6:6" ht="12" customHeight="1" x14ac:dyDescent="0.25">
      <c r="F31146" s="245"/>
    </row>
    <row r="31147" spans="6:6" ht="12" customHeight="1" x14ac:dyDescent="0.25">
      <c r="F31147" s="245"/>
    </row>
    <row r="31148" spans="6:6" ht="12" customHeight="1" x14ac:dyDescent="0.25">
      <c r="F31148" s="245"/>
    </row>
    <row r="31149" spans="6:6" ht="12" customHeight="1" x14ac:dyDescent="0.25">
      <c r="F31149" s="245"/>
    </row>
    <row r="31150" spans="6:6" ht="12" customHeight="1" x14ac:dyDescent="0.25">
      <c r="F31150" s="245"/>
    </row>
    <row r="31151" spans="6:6" ht="12" customHeight="1" x14ac:dyDescent="0.25">
      <c r="F31151" s="245"/>
    </row>
    <row r="31152" spans="6:6" ht="12" customHeight="1" x14ac:dyDescent="0.25">
      <c r="F31152" s="245"/>
    </row>
    <row r="31153" spans="6:6" ht="12" customHeight="1" x14ac:dyDescent="0.25">
      <c r="F31153" s="245"/>
    </row>
    <row r="31154" spans="6:6" ht="12" customHeight="1" x14ac:dyDescent="0.25">
      <c r="F31154" s="245"/>
    </row>
    <row r="31155" spans="6:6" ht="12" customHeight="1" x14ac:dyDescent="0.25">
      <c r="F31155" s="245"/>
    </row>
    <row r="31156" spans="6:6" ht="12" customHeight="1" x14ac:dyDescent="0.25">
      <c r="F31156" s="245"/>
    </row>
    <row r="31157" spans="6:6" ht="12" customHeight="1" x14ac:dyDescent="0.25">
      <c r="F31157" s="245"/>
    </row>
    <row r="31158" spans="6:6" ht="12" customHeight="1" x14ac:dyDescent="0.25">
      <c r="F31158" s="245"/>
    </row>
    <row r="31159" spans="6:6" ht="12" customHeight="1" x14ac:dyDescent="0.25">
      <c r="F31159" s="245"/>
    </row>
    <row r="31160" spans="6:6" ht="12" customHeight="1" x14ac:dyDescent="0.25">
      <c r="F31160" s="245"/>
    </row>
    <row r="31161" spans="6:6" ht="12" customHeight="1" x14ac:dyDescent="0.25">
      <c r="F31161" s="245"/>
    </row>
    <row r="31162" spans="6:6" ht="12" customHeight="1" x14ac:dyDescent="0.25">
      <c r="F31162" s="245"/>
    </row>
    <row r="31163" spans="6:6" ht="12" customHeight="1" x14ac:dyDescent="0.25">
      <c r="F31163" s="245"/>
    </row>
    <row r="31164" spans="6:6" ht="12" customHeight="1" x14ac:dyDescent="0.25">
      <c r="F31164" s="245"/>
    </row>
    <row r="31165" spans="6:6" ht="12" customHeight="1" x14ac:dyDescent="0.25">
      <c r="F31165" s="245"/>
    </row>
    <row r="31166" spans="6:6" ht="12" customHeight="1" x14ac:dyDescent="0.25">
      <c r="F31166" s="245"/>
    </row>
    <row r="31167" spans="6:6" ht="12" customHeight="1" x14ac:dyDescent="0.25">
      <c r="F31167" s="245"/>
    </row>
    <row r="31168" spans="6:6" ht="12" customHeight="1" x14ac:dyDescent="0.25">
      <c r="F31168" s="245"/>
    </row>
    <row r="31169" spans="6:6" ht="12" customHeight="1" x14ac:dyDescent="0.25">
      <c r="F31169" s="245"/>
    </row>
    <row r="31170" spans="6:6" ht="12" customHeight="1" x14ac:dyDescent="0.25">
      <c r="F31170" s="245"/>
    </row>
    <row r="31171" spans="6:6" ht="12" customHeight="1" x14ac:dyDescent="0.25">
      <c r="F31171" s="245"/>
    </row>
    <row r="31172" spans="6:6" ht="12" customHeight="1" x14ac:dyDescent="0.25">
      <c r="F31172" s="245"/>
    </row>
    <row r="31173" spans="6:6" ht="12" customHeight="1" x14ac:dyDescent="0.25">
      <c r="F31173" s="245"/>
    </row>
    <row r="31174" spans="6:6" ht="12" customHeight="1" x14ac:dyDescent="0.25">
      <c r="F31174" s="245"/>
    </row>
    <row r="31175" spans="6:6" ht="12" customHeight="1" x14ac:dyDescent="0.25">
      <c r="F31175" s="245"/>
    </row>
    <row r="31176" spans="6:6" ht="12" customHeight="1" x14ac:dyDescent="0.25">
      <c r="F31176" s="245"/>
    </row>
    <row r="31177" spans="6:6" ht="12" customHeight="1" x14ac:dyDescent="0.25">
      <c r="F31177" s="245"/>
    </row>
    <row r="31178" spans="6:6" ht="12" customHeight="1" x14ac:dyDescent="0.25">
      <c r="F31178" s="245"/>
    </row>
    <row r="31179" spans="6:6" ht="12" customHeight="1" x14ac:dyDescent="0.25">
      <c r="F31179" s="245"/>
    </row>
    <row r="31180" spans="6:6" ht="12" customHeight="1" x14ac:dyDescent="0.25">
      <c r="F31180" s="245"/>
    </row>
    <row r="31181" spans="6:6" ht="12" customHeight="1" x14ac:dyDescent="0.25">
      <c r="F31181" s="245"/>
    </row>
    <row r="31182" spans="6:6" ht="12" customHeight="1" x14ac:dyDescent="0.25">
      <c r="F31182" s="245"/>
    </row>
    <row r="31183" spans="6:6" ht="12" customHeight="1" x14ac:dyDescent="0.25">
      <c r="F31183" s="245"/>
    </row>
    <row r="31184" spans="6:6" ht="12" customHeight="1" x14ac:dyDescent="0.25">
      <c r="F31184" s="245"/>
    </row>
    <row r="31185" spans="6:6" ht="12" customHeight="1" x14ac:dyDescent="0.25">
      <c r="F31185" s="245"/>
    </row>
    <row r="31186" spans="6:6" ht="12" customHeight="1" x14ac:dyDescent="0.25">
      <c r="F31186" s="245"/>
    </row>
    <row r="31187" spans="6:6" ht="12" customHeight="1" x14ac:dyDescent="0.25">
      <c r="F31187" s="245"/>
    </row>
    <row r="31188" spans="6:6" ht="12" customHeight="1" x14ac:dyDescent="0.25">
      <c r="F31188" s="245"/>
    </row>
    <row r="31189" spans="6:6" ht="12" customHeight="1" x14ac:dyDescent="0.25">
      <c r="F31189" s="245"/>
    </row>
    <row r="31190" spans="6:6" ht="12" customHeight="1" x14ac:dyDescent="0.25">
      <c r="F31190" s="245"/>
    </row>
    <row r="31191" spans="6:6" ht="12" customHeight="1" x14ac:dyDescent="0.25">
      <c r="F31191" s="245"/>
    </row>
    <row r="31192" spans="6:6" ht="12" customHeight="1" x14ac:dyDescent="0.25">
      <c r="F31192" s="245"/>
    </row>
    <row r="31193" spans="6:6" ht="12" customHeight="1" x14ac:dyDescent="0.25">
      <c r="F31193" s="245"/>
    </row>
    <row r="31194" spans="6:6" ht="12" customHeight="1" x14ac:dyDescent="0.25">
      <c r="F31194" s="245"/>
    </row>
    <row r="31195" spans="6:6" ht="12" customHeight="1" x14ac:dyDescent="0.25">
      <c r="F31195" s="245"/>
    </row>
    <row r="31196" spans="6:6" ht="12" customHeight="1" x14ac:dyDescent="0.25">
      <c r="F31196" s="245"/>
    </row>
    <row r="31197" spans="6:6" ht="12" customHeight="1" x14ac:dyDescent="0.25">
      <c r="F31197" s="245"/>
    </row>
    <row r="31198" spans="6:6" ht="12" customHeight="1" x14ac:dyDescent="0.25">
      <c r="F31198" s="245"/>
    </row>
    <row r="31199" spans="6:6" ht="12" customHeight="1" x14ac:dyDescent="0.25">
      <c r="F31199" s="245"/>
    </row>
    <row r="31200" spans="6:6" ht="12" customHeight="1" x14ac:dyDescent="0.25">
      <c r="F31200" s="245"/>
    </row>
    <row r="31201" spans="6:6" ht="12" customHeight="1" x14ac:dyDescent="0.25">
      <c r="F31201" s="245"/>
    </row>
    <row r="31202" spans="6:6" ht="12" customHeight="1" x14ac:dyDescent="0.25">
      <c r="F31202" s="245"/>
    </row>
    <row r="31203" spans="6:6" ht="12" customHeight="1" x14ac:dyDescent="0.25">
      <c r="F31203" s="245"/>
    </row>
    <row r="31204" spans="6:6" ht="12" customHeight="1" x14ac:dyDescent="0.25">
      <c r="F31204" s="245"/>
    </row>
    <row r="31205" spans="6:6" ht="12" customHeight="1" x14ac:dyDescent="0.25">
      <c r="F31205" s="245"/>
    </row>
    <row r="31206" spans="6:6" ht="12" customHeight="1" x14ac:dyDescent="0.25">
      <c r="F31206" s="245"/>
    </row>
    <row r="31207" spans="6:6" ht="12" customHeight="1" x14ac:dyDescent="0.25">
      <c r="F31207" s="245"/>
    </row>
    <row r="31208" spans="6:6" ht="12" customHeight="1" x14ac:dyDescent="0.25">
      <c r="F31208" s="245"/>
    </row>
    <row r="31209" spans="6:6" ht="12" customHeight="1" x14ac:dyDescent="0.25">
      <c r="F31209" s="245"/>
    </row>
    <row r="31210" spans="6:6" ht="12" customHeight="1" x14ac:dyDescent="0.25">
      <c r="F31210" s="245"/>
    </row>
    <row r="31211" spans="6:6" ht="12" customHeight="1" x14ac:dyDescent="0.25">
      <c r="F31211" s="245"/>
    </row>
    <row r="31212" spans="6:6" ht="12" customHeight="1" x14ac:dyDescent="0.25">
      <c r="F31212" s="245"/>
    </row>
    <row r="31213" spans="6:6" ht="12" customHeight="1" x14ac:dyDescent="0.25">
      <c r="F31213" s="245"/>
    </row>
    <row r="31214" spans="6:6" ht="12" customHeight="1" x14ac:dyDescent="0.25">
      <c r="F31214" s="245"/>
    </row>
    <row r="31215" spans="6:6" ht="12" customHeight="1" x14ac:dyDescent="0.25">
      <c r="F31215" s="245"/>
    </row>
    <row r="31216" spans="6:6" ht="12" customHeight="1" x14ac:dyDescent="0.25">
      <c r="F31216" s="245"/>
    </row>
    <row r="31217" spans="6:6" ht="12" customHeight="1" x14ac:dyDescent="0.25">
      <c r="F31217" s="245"/>
    </row>
    <row r="31218" spans="6:6" ht="12" customHeight="1" x14ac:dyDescent="0.25">
      <c r="F31218" s="245"/>
    </row>
    <row r="31219" spans="6:6" ht="12" customHeight="1" x14ac:dyDescent="0.25">
      <c r="F31219" s="245"/>
    </row>
    <row r="31220" spans="6:6" ht="12" customHeight="1" x14ac:dyDescent="0.25">
      <c r="F31220" s="245"/>
    </row>
    <row r="31221" spans="6:6" ht="12" customHeight="1" x14ac:dyDescent="0.25">
      <c r="F31221" s="245"/>
    </row>
    <row r="31222" spans="6:6" ht="12" customHeight="1" x14ac:dyDescent="0.25">
      <c r="F31222" s="245"/>
    </row>
    <row r="31223" spans="6:6" ht="12" customHeight="1" x14ac:dyDescent="0.25">
      <c r="F31223" s="245"/>
    </row>
    <row r="31224" spans="6:6" ht="12" customHeight="1" x14ac:dyDescent="0.25">
      <c r="F31224" s="245"/>
    </row>
    <row r="31225" spans="6:6" ht="12" customHeight="1" x14ac:dyDescent="0.25">
      <c r="F31225" s="245"/>
    </row>
    <row r="31226" spans="6:6" ht="12" customHeight="1" x14ac:dyDescent="0.25">
      <c r="F31226" s="245"/>
    </row>
    <row r="31227" spans="6:6" ht="12" customHeight="1" x14ac:dyDescent="0.25">
      <c r="F31227" s="245"/>
    </row>
    <row r="31228" spans="6:6" ht="12" customHeight="1" x14ac:dyDescent="0.25">
      <c r="F31228" s="245"/>
    </row>
    <row r="31229" spans="6:6" ht="12" customHeight="1" x14ac:dyDescent="0.25">
      <c r="F31229" s="245"/>
    </row>
    <row r="31230" spans="6:6" ht="12" customHeight="1" x14ac:dyDescent="0.25">
      <c r="F31230" s="245"/>
    </row>
    <row r="31231" spans="6:6" ht="12" customHeight="1" x14ac:dyDescent="0.25">
      <c r="F31231" s="245"/>
    </row>
    <row r="31232" spans="6:6" ht="12" customHeight="1" x14ac:dyDescent="0.25">
      <c r="F31232" s="245"/>
    </row>
    <row r="31233" spans="6:6" ht="12" customHeight="1" x14ac:dyDescent="0.25">
      <c r="F31233" s="245"/>
    </row>
    <row r="31234" spans="6:6" ht="12" customHeight="1" x14ac:dyDescent="0.25">
      <c r="F31234" s="245"/>
    </row>
    <row r="31235" spans="6:6" ht="12" customHeight="1" x14ac:dyDescent="0.25">
      <c r="F31235" s="245"/>
    </row>
    <row r="31236" spans="6:6" ht="12" customHeight="1" x14ac:dyDescent="0.25">
      <c r="F31236" s="245"/>
    </row>
    <row r="31237" spans="6:6" ht="12" customHeight="1" x14ac:dyDescent="0.25">
      <c r="F31237" s="245"/>
    </row>
    <row r="31238" spans="6:6" ht="12" customHeight="1" x14ac:dyDescent="0.25">
      <c r="F31238" s="245"/>
    </row>
    <row r="31239" spans="6:6" ht="12" customHeight="1" x14ac:dyDescent="0.25">
      <c r="F31239" s="245"/>
    </row>
    <row r="31240" spans="6:6" ht="12" customHeight="1" x14ac:dyDescent="0.25">
      <c r="F31240" s="245"/>
    </row>
    <row r="31241" spans="6:6" ht="12" customHeight="1" x14ac:dyDescent="0.25">
      <c r="F31241" s="245"/>
    </row>
    <row r="31242" spans="6:6" ht="12" customHeight="1" x14ac:dyDescent="0.25">
      <c r="F31242" s="245"/>
    </row>
    <row r="31243" spans="6:6" ht="12" customHeight="1" x14ac:dyDescent="0.25">
      <c r="F31243" s="245"/>
    </row>
    <row r="31244" spans="6:6" ht="12" customHeight="1" x14ac:dyDescent="0.25">
      <c r="F31244" s="245"/>
    </row>
    <row r="31245" spans="6:6" ht="12" customHeight="1" x14ac:dyDescent="0.25">
      <c r="F31245" s="245"/>
    </row>
    <row r="31246" spans="6:6" ht="12" customHeight="1" x14ac:dyDescent="0.25">
      <c r="F31246" s="245"/>
    </row>
    <row r="31247" spans="6:6" ht="12" customHeight="1" x14ac:dyDescent="0.25">
      <c r="F31247" s="245"/>
    </row>
    <row r="31248" spans="6:6" ht="12" customHeight="1" x14ac:dyDescent="0.25">
      <c r="F31248" s="245"/>
    </row>
    <row r="31249" spans="6:6" ht="12" customHeight="1" x14ac:dyDescent="0.25">
      <c r="F31249" s="245"/>
    </row>
    <row r="31250" spans="6:6" ht="12" customHeight="1" x14ac:dyDescent="0.25">
      <c r="F31250" s="245"/>
    </row>
    <row r="31251" spans="6:6" ht="12" customHeight="1" x14ac:dyDescent="0.25">
      <c r="F31251" s="245"/>
    </row>
    <row r="31252" spans="6:6" ht="12" customHeight="1" x14ac:dyDescent="0.25">
      <c r="F31252" s="245"/>
    </row>
    <row r="31253" spans="6:6" ht="12" customHeight="1" x14ac:dyDescent="0.25">
      <c r="F31253" s="245"/>
    </row>
    <row r="31254" spans="6:6" ht="12" customHeight="1" x14ac:dyDescent="0.25">
      <c r="F31254" s="245"/>
    </row>
    <row r="31255" spans="6:6" ht="12" customHeight="1" x14ac:dyDescent="0.25">
      <c r="F31255" s="245"/>
    </row>
    <row r="31256" spans="6:6" ht="12" customHeight="1" x14ac:dyDescent="0.25">
      <c r="F31256" s="245"/>
    </row>
    <row r="31257" spans="6:6" ht="12" customHeight="1" x14ac:dyDescent="0.25">
      <c r="F31257" s="245"/>
    </row>
    <row r="31258" spans="6:6" ht="12" customHeight="1" x14ac:dyDescent="0.25">
      <c r="F31258" s="245"/>
    </row>
    <row r="31259" spans="6:6" ht="12" customHeight="1" x14ac:dyDescent="0.25">
      <c r="F31259" s="245"/>
    </row>
    <row r="31260" spans="6:6" ht="12" customHeight="1" x14ac:dyDescent="0.25">
      <c r="F31260" s="245"/>
    </row>
    <row r="31261" spans="6:6" ht="12" customHeight="1" x14ac:dyDescent="0.25">
      <c r="F31261" s="245"/>
    </row>
    <row r="31262" spans="6:6" ht="12" customHeight="1" x14ac:dyDescent="0.25">
      <c r="F31262" s="245"/>
    </row>
    <row r="31263" spans="6:6" ht="12" customHeight="1" x14ac:dyDescent="0.25">
      <c r="F31263" s="245"/>
    </row>
    <row r="31264" spans="6:6" ht="12" customHeight="1" x14ac:dyDescent="0.25">
      <c r="F31264" s="245"/>
    </row>
    <row r="31265" spans="6:6" ht="12" customHeight="1" x14ac:dyDescent="0.25">
      <c r="F31265" s="245"/>
    </row>
    <row r="31266" spans="6:6" ht="12" customHeight="1" x14ac:dyDescent="0.25">
      <c r="F31266" s="245"/>
    </row>
    <row r="31267" spans="6:6" ht="12" customHeight="1" x14ac:dyDescent="0.25">
      <c r="F31267" s="245"/>
    </row>
    <row r="31268" spans="6:6" ht="12" customHeight="1" x14ac:dyDescent="0.25">
      <c r="F31268" s="245"/>
    </row>
    <row r="31269" spans="6:6" ht="12" customHeight="1" x14ac:dyDescent="0.25">
      <c r="F31269" s="245"/>
    </row>
    <row r="31270" spans="6:6" ht="12" customHeight="1" x14ac:dyDescent="0.25">
      <c r="F31270" s="245"/>
    </row>
    <row r="31271" spans="6:6" ht="12" customHeight="1" x14ac:dyDescent="0.25">
      <c r="F31271" s="245"/>
    </row>
    <row r="31272" spans="6:6" ht="12" customHeight="1" x14ac:dyDescent="0.25">
      <c r="F31272" s="245"/>
    </row>
    <row r="31273" spans="6:6" ht="12" customHeight="1" x14ac:dyDescent="0.25">
      <c r="F31273" s="245"/>
    </row>
    <row r="31274" spans="6:6" ht="12" customHeight="1" x14ac:dyDescent="0.25">
      <c r="F31274" s="245"/>
    </row>
    <row r="31275" spans="6:6" ht="12" customHeight="1" x14ac:dyDescent="0.25">
      <c r="F31275" s="245"/>
    </row>
    <row r="31276" spans="6:6" ht="12" customHeight="1" x14ac:dyDescent="0.25">
      <c r="F31276" s="245"/>
    </row>
    <row r="31277" spans="6:6" ht="12" customHeight="1" x14ac:dyDescent="0.25">
      <c r="F31277" s="245"/>
    </row>
    <row r="31278" spans="6:6" ht="12" customHeight="1" x14ac:dyDescent="0.25">
      <c r="F31278" s="245"/>
    </row>
    <row r="31279" spans="6:6" ht="12" customHeight="1" x14ac:dyDescent="0.25">
      <c r="F31279" s="245"/>
    </row>
    <row r="31280" spans="6:6" ht="12" customHeight="1" x14ac:dyDescent="0.25">
      <c r="F31280" s="245"/>
    </row>
    <row r="31281" spans="6:6" ht="12" customHeight="1" x14ac:dyDescent="0.25">
      <c r="F31281" s="245"/>
    </row>
    <row r="31282" spans="6:6" ht="12" customHeight="1" x14ac:dyDescent="0.25">
      <c r="F31282" s="245"/>
    </row>
    <row r="31283" spans="6:6" ht="12" customHeight="1" x14ac:dyDescent="0.25">
      <c r="F31283" s="245"/>
    </row>
    <row r="31284" spans="6:6" ht="12" customHeight="1" x14ac:dyDescent="0.25">
      <c r="F31284" s="245"/>
    </row>
    <row r="31285" spans="6:6" ht="12" customHeight="1" x14ac:dyDescent="0.25">
      <c r="F31285" s="245"/>
    </row>
    <row r="31286" spans="6:6" ht="12" customHeight="1" x14ac:dyDescent="0.25">
      <c r="F31286" s="245"/>
    </row>
    <row r="31287" spans="6:6" ht="12" customHeight="1" x14ac:dyDescent="0.25">
      <c r="F31287" s="245"/>
    </row>
    <row r="31288" spans="6:6" ht="12" customHeight="1" x14ac:dyDescent="0.25">
      <c r="F31288" s="245"/>
    </row>
    <row r="31289" spans="6:6" ht="12" customHeight="1" x14ac:dyDescent="0.25">
      <c r="F31289" s="245"/>
    </row>
    <row r="31290" spans="6:6" ht="12" customHeight="1" x14ac:dyDescent="0.25">
      <c r="F31290" s="245"/>
    </row>
    <row r="31291" spans="6:6" ht="12" customHeight="1" x14ac:dyDescent="0.25">
      <c r="F31291" s="245"/>
    </row>
    <row r="31292" spans="6:6" ht="12" customHeight="1" x14ac:dyDescent="0.25">
      <c r="F31292" s="245"/>
    </row>
    <row r="31293" spans="6:6" ht="12" customHeight="1" x14ac:dyDescent="0.25">
      <c r="F31293" s="245"/>
    </row>
    <row r="31294" spans="6:6" ht="12" customHeight="1" x14ac:dyDescent="0.25">
      <c r="F31294" s="245"/>
    </row>
    <row r="31295" spans="6:6" ht="12" customHeight="1" x14ac:dyDescent="0.25">
      <c r="F31295" s="245"/>
    </row>
    <row r="31296" spans="6:6" ht="12" customHeight="1" x14ac:dyDescent="0.25">
      <c r="F31296" s="245"/>
    </row>
    <row r="31297" spans="6:6" ht="12" customHeight="1" x14ac:dyDescent="0.25">
      <c r="F31297" s="245"/>
    </row>
    <row r="31298" spans="6:6" ht="12" customHeight="1" x14ac:dyDescent="0.25">
      <c r="F31298" s="245"/>
    </row>
    <row r="31299" spans="6:6" ht="12" customHeight="1" x14ac:dyDescent="0.25">
      <c r="F31299" s="245"/>
    </row>
    <row r="31300" spans="6:6" ht="12" customHeight="1" x14ac:dyDescent="0.25">
      <c r="F31300" s="245"/>
    </row>
    <row r="31301" spans="6:6" ht="12" customHeight="1" x14ac:dyDescent="0.25">
      <c r="F31301" s="245"/>
    </row>
    <row r="31302" spans="6:6" ht="12" customHeight="1" x14ac:dyDescent="0.25">
      <c r="F31302" s="245"/>
    </row>
    <row r="31303" spans="6:6" ht="12" customHeight="1" x14ac:dyDescent="0.25">
      <c r="F31303" s="245"/>
    </row>
    <row r="31304" spans="6:6" ht="12" customHeight="1" x14ac:dyDescent="0.25">
      <c r="F31304" s="245"/>
    </row>
    <row r="31305" spans="6:6" ht="12" customHeight="1" x14ac:dyDescent="0.25">
      <c r="F31305" s="245"/>
    </row>
    <row r="31306" spans="6:6" ht="12" customHeight="1" x14ac:dyDescent="0.25">
      <c r="F31306" s="245"/>
    </row>
    <row r="31307" spans="6:6" ht="12" customHeight="1" x14ac:dyDescent="0.25">
      <c r="F31307" s="245"/>
    </row>
    <row r="31308" spans="6:6" ht="12" customHeight="1" x14ac:dyDescent="0.25">
      <c r="F31308" s="245"/>
    </row>
    <row r="31309" spans="6:6" ht="12" customHeight="1" x14ac:dyDescent="0.25">
      <c r="F31309" s="245"/>
    </row>
    <row r="31310" spans="6:6" ht="12" customHeight="1" x14ac:dyDescent="0.25">
      <c r="F31310" s="245"/>
    </row>
    <row r="31311" spans="6:6" ht="12" customHeight="1" x14ac:dyDescent="0.25">
      <c r="F31311" s="245"/>
    </row>
    <row r="31312" spans="6:6" ht="12" customHeight="1" x14ac:dyDescent="0.25">
      <c r="F31312" s="245"/>
    </row>
    <row r="31313" spans="6:6" ht="12" customHeight="1" x14ac:dyDescent="0.25">
      <c r="F31313" s="245"/>
    </row>
    <row r="31314" spans="6:6" ht="12" customHeight="1" x14ac:dyDescent="0.25">
      <c r="F31314" s="245"/>
    </row>
    <row r="31315" spans="6:6" ht="12" customHeight="1" x14ac:dyDescent="0.25">
      <c r="F31315" s="245"/>
    </row>
    <row r="31316" spans="6:6" ht="12" customHeight="1" x14ac:dyDescent="0.25">
      <c r="F31316" s="245"/>
    </row>
    <row r="31317" spans="6:6" ht="12" customHeight="1" x14ac:dyDescent="0.25">
      <c r="F31317" s="245"/>
    </row>
    <row r="31318" spans="6:6" ht="12" customHeight="1" x14ac:dyDescent="0.25">
      <c r="F31318" s="245"/>
    </row>
    <row r="31319" spans="6:6" ht="12" customHeight="1" x14ac:dyDescent="0.25">
      <c r="F31319" s="245"/>
    </row>
    <row r="31320" spans="6:6" ht="12" customHeight="1" x14ac:dyDescent="0.25">
      <c r="F31320" s="245"/>
    </row>
    <row r="31321" spans="6:6" ht="12" customHeight="1" x14ac:dyDescent="0.25">
      <c r="F31321" s="245"/>
    </row>
    <row r="31322" spans="6:6" ht="12" customHeight="1" x14ac:dyDescent="0.25">
      <c r="F31322" s="245"/>
    </row>
    <row r="31323" spans="6:6" ht="12" customHeight="1" x14ac:dyDescent="0.25">
      <c r="F31323" s="245"/>
    </row>
    <row r="31324" spans="6:6" ht="12" customHeight="1" x14ac:dyDescent="0.25">
      <c r="F31324" s="245"/>
    </row>
    <row r="31325" spans="6:6" ht="12" customHeight="1" x14ac:dyDescent="0.25">
      <c r="F31325" s="245"/>
    </row>
    <row r="31326" spans="6:6" ht="12" customHeight="1" x14ac:dyDescent="0.25">
      <c r="F31326" s="245"/>
    </row>
    <row r="31327" spans="6:6" ht="12" customHeight="1" x14ac:dyDescent="0.25">
      <c r="F31327" s="245"/>
    </row>
    <row r="31328" spans="6:6" ht="12" customHeight="1" x14ac:dyDescent="0.25">
      <c r="F31328" s="245"/>
    </row>
    <row r="31329" spans="6:6" ht="12" customHeight="1" x14ac:dyDescent="0.25">
      <c r="F31329" s="245"/>
    </row>
    <row r="31330" spans="6:6" ht="12" customHeight="1" x14ac:dyDescent="0.25">
      <c r="F31330" s="245"/>
    </row>
    <row r="31331" spans="6:6" ht="12" customHeight="1" x14ac:dyDescent="0.25">
      <c r="F31331" s="245"/>
    </row>
    <row r="31332" spans="6:6" ht="12" customHeight="1" x14ac:dyDescent="0.25">
      <c r="F31332" s="245"/>
    </row>
    <row r="31333" spans="6:6" ht="12" customHeight="1" x14ac:dyDescent="0.25">
      <c r="F31333" s="245"/>
    </row>
    <row r="31334" spans="6:6" ht="12" customHeight="1" x14ac:dyDescent="0.25">
      <c r="F31334" s="245"/>
    </row>
    <row r="31335" spans="6:6" ht="12" customHeight="1" x14ac:dyDescent="0.25">
      <c r="F31335" s="245"/>
    </row>
    <row r="31336" spans="6:6" ht="12" customHeight="1" x14ac:dyDescent="0.25">
      <c r="F31336" s="245"/>
    </row>
    <row r="31337" spans="6:6" ht="12" customHeight="1" x14ac:dyDescent="0.25">
      <c r="F31337" s="245"/>
    </row>
    <row r="31338" spans="6:6" ht="12" customHeight="1" x14ac:dyDescent="0.25">
      <c r="F31338" s="245"/>
    </row>
    <row r="31339" spans="6:6" ht="12" customHeight="1" x14ac:dyDescent="0.25">
      <c r="F31339" s="245"/>
    </row>
    <row r="31340" spans="6:6" ht="12" customHeight="1" x14ac:dyDescent="0.25">
      <c r="F31340" s="245"/>
    </row>
    <row r="31341" spans="6:6" ht="12" customHeight="1" x14ac:dyDescent="0.25">
      <c r="F31341" s="245"/>
    </row>
    <row r="31342" spans="6:6" ht="12" customHeight="1" x14ac:dyDescent="0.25">
      <c r="F31342" s="245"/>
    </row>
    <row r="31343" spans="6:6" ht="12" customHeight="1" x14ac:dyDescent="0.25">
      <c r="F31343" s="245"/>
    </row>
    <row r="31344" spans="6:6" ht="12" customHeight="1" x14ac:dyDescent="0.25">
      <c r="F31344" s="245"/>
    </row>
    <row r="31345" spans="6:6" ht="12" customHeight="1" x14ac:dyDescent="0.25">
      <c r="F31345" s="245"/>
    </row>
    <row r="31346" spans="6:6" ht="12" customHeight="1" x14ac:dyDescent="0.25">
      <c r="F31346" s="245"/>
    </row>
    <row r="31347" spans="6:6" ht="12" customHeight="1" x14ac:dyDescent="0.25">
      <c r="F31347" s="245"/>
    </row>
    <row r="31348" spans="6:6" ht="12" customHeight="1" x14ac:dyDescent="0.25">
      <c r="F31348" s="245"/>
    </row>
    <row r="31349" spans="6:6" ht="12" customHeight="1" x14ac:dyDescent="0.25">
      <c r="F31349" s="245"/>
    </row>
    <row r="31350" spans="6:6" ht="12" customHeight="1" x14ac:dyDescent="0.25">
      <c r="F31350" s="245"/>
    </row>
    <row r="31351" spans="6:6" ht="12" customHeight="1" x14ac:dyDescent="0.25">
      <c r="F31351" s="245"/>
    </row>
    <row r="31352" spans="6:6" ht="12" customHeight="1" x14ac:dyDescent="0.25">
      <c r="F31352" s="245"/>
    </row>
    <row r="31353" spans="6:6" ht="12" customHeight="1" x14ac:dyDescent="0.25">
      <c r="F31353" s="245"/>
    </row>
    <row r="31354" spans="6:6" ht="12" customHeight="1" x14ac:dyDescent="0.25">
      <c r="F31354" s="245"/>
    </row>
    <row r="31355" spans="6:6" ht="12" customHeight="1" x14ac:dyDescent="0.25">
      <c r="F31355" s="245"/>
    </row>
    <row r="31356" spans="6:6" ht="12" customHeight="1" x14ac:dyDescent="0.25">
      <c r="F31356" s="245"/>
    </row>
    <row r="31357" spans="6:6" ht="12" customHeight="1" x14ac:dyDescent="0.25">
      <c r="F31357" s="245"/>
    </row>
    <row r="31358" spans="6:6" ht="12" customHeight="1" x14ac:dyDescent="0.25">
      <c r="F31358" s="245"/>
    </row>
    <row r="31359" spans="6:6" ht="12" customHeight="1" x14ac:dyDescent="0.25">
      <c r="F31359" s="245"/>
    </row>
    <row r="31360" spans="6:6" ht="12" customHeight="1" x14ac:dyDescent="0.25">
      <c r="F31360" s="245"/>
    </row>
    <row r="31361" spans="6:6" ht="12" customHeight="1" x14ac:dyDescent="0.25">
      <c r="F31361" s="245"/>
    </row>
    <row r="31362" spans="6:6" ht="12" customHeight="1" x14ac:dyDescent="0.25">
      <c r="F31362" s="245"/>
    </row>
    <row r="31363" spans="6:6" ht="12" customHeight="1" x14ac:dyDescent="0.25">
      <c r="F31363" s="245"/>
    </row>
    <row r="31364" spans="6:6" ht="12" customHeight="1" x14ac:dyDescent="0.25">
      <c r="F31364" s="245"/>
    </row>
    <row r="31365" spans="6:6" ht="12" customHeight="1" x14ac:dyDescent="0.25">
      <c r="F31365" s="245"/>
    </row>
    <row r="31366" spans="6:6" ht="12" customHeight="1" x14ac:dyDescent="0.25">
      <c r="F31366" s="245"/>
    </row>
    <row r="31367" spans="6:6" ht="12" customHeight="1" x14ac:dyDescent="0.25">
      <c r="F31367" s="245"/>
    </row>
    <row r="31368" spans="6:6" ht="12" customHeight="1" x14ac:dyDescent="0.25">
      <c r="F31368" s="245"/>
    </row>
    <row r="31369" spans="6:6" ht="12" customHeight="1" x14ac:dyDescent="0.25">
      <c r="F31369" s="245"/>
    </row>
    <row r="31370" spans="6:6" ht="12" customHeight="1" x14ac:dyDescent="0.25">
      <c r="F31370" s="245"/>
    </row>
    <row r="31371" spans="6:6" ht="12" customHeight="1" x14ac:dyDescent="0.25">
      <c r="F31371" s="245"/>
    </row>
    <row r="31372" spans="6:6" ht="12" customHeight="1" x14ac:dyDescent="0.25">
      <c r="F31372" s="245"/>
    </row>
    <row r="31373" spans="6:6" ht="12" customHeight="1" x14ac:dyDescent="0.25">
      <c r="F31373" s="245"/>
    </row>
    <row r="31374" spans="6:6" ht="12" customHeight="1" x14ac:dyDescent="0.25">
      <c r="F31374" s="245"/>
    </row>
    <row r="31375" spans="6:6" ht="12" customHeight="1" x14ac:dyDescent="0.25">
      <c r="F31375" s="245"/>
    </row>
    <row r="31376" spans="6:6" ht="12" customHeight="1" x14ac:dyDescent="0.25">
      <c r="F31376" s="245"/>
    </row>
    <row r="31377" spans="6:6" ht="12" customHeight="1" x14ac:dyDescent="0.25">
      <c r="F31377" s="245"/>
    </row>
    <row r="31378" spans="6:6" ht="12" customHeight="1" x14ac:dyDescent="0.25">
      <c r="F31378" s="245"/>
    </row>
    <row r="31379" spans="6:6" ht="12" customHeight="1" x14ac:dyDescent="0.25">
      <c r="F31379" s="245"/>
    </row>
    <row r="31380" spans="6:6" ht="12" customHeight="1" x14ac:dyDescent="0.25">
      <c r="F31380" s="245"/>
    </row>
    <row r="31381" spans="6:6" ht="12" customHeight="1" x14ac:dyDescent="0.25">
      <c r="F31381" s="245"/>
    </row>
    <row r="31382" spans="6:6" ht="12" customHeight="1" x14ac:dyDescent="0.25">
      <c r="F31382" s="245"/>
    </row>
    <row r="31383" spans="6:6" ht="12" customHeight="1" x14ac:dyDescent="0.25">
      <c r="F31383" s="245"/>
    </row>
    <row r="31384" spans="6:6" ht="12" customHeight="1" x14ac:dyDescent="0.25">
      <c r="F31384" s="245"/>
    </row>
    <row r="31385" spans="6:6" ht="12" customHeight="1" x14ac:dyDescent="0.25">
      <c r="F31385" s="245"/>
    </row>
    <row r="31386" spans="6:6" ht="12" customHeight="1" x14ac:dyDescent="0.25">
      <c r="F31386" s="245"/>
    </row>
    <row r="31387" spans="6:6" ht="12" customHeight="1" x14ac:dyDescent="0.25">
      <c r="F31387" s="245"/>
    </row>
    <row r="31388" spans="6:6" ht="12" customHeight="1" x14ac:dyDescent="0.25">
      <c r="F31388" s="245"/>
    </row>
    <row r="31389" spans="6:6" ht="12" customHeight="1" x14ac:dyDescent="0.25">
      <c r="F31389" s="245"/>
    </row>
    <row r="31390" spans="6:6" ht="12" customHeight="1" x14ac:dyDescent="0.25">
      <c r="F31390" s="245"/>
    </row>
    <row r="31391" spans="6:6" ht="12" customHeight="1" x14ac:dyDescent="0.25">
      <c r="F31391" s="245"/>
    </row>
    <row r="31392" spans="6:6" ht="12" customHeight="1" x14ac:dyDescent="0.25">
      <c r="F31392" s="245"/>
    </row>
    <row r="31393" spans="6:6" ht="12" customHeight="1" x14ac:dyDescent="0.25">
      <c r="F31393" s="245"/>
    </row>
    <row r="31394" spans="6:6" ht="12" customHeight="1" x14ac:dyDescent="0.25">
      <c r="F31394" s="245"/>
    </row>
    <row r="31395" spans="6:6" ht="12" customHeight="1" x14ac:dyDescent="0.25">
      <c r="F31395" s="245"/>
    </row>
    <row r="31396" spans="6:6" ht="12" customHeight="1" x14ac:dyDescent="0.25">
      <c r="F31396" s="245"/>
    </row>
    <row r="31397" spans="6:6" ht="12" customHeight="1" x14ac:dyDescent="0.25">
      <c r="F31397" s="245"/>
    </row>
    <row r="31398" spans="6:6" ht="12" customHeight="1" x14ac:dyDescent="0.25">
      <c r="F31398" s="245"/>
    </row>
    <row r="31399" spans="6:6" ht="12" customHeight="1" x14ac:dyDescent="0.25">
      <c r="F31399" s="245"/>
    </row>
    <row r="31400" spans="6:6" ht="12" customHeight="1" x14ac:dyDescent="0.25">
      <c r="F31400" s="245"/>
    </row>
    <row r="31401" spans="6:6" ht="12" customHeight="1" x14ac:dyDescent="0.25">
      <c r="F31401" s="245"/>
    </row>
    <row r="31402" spans="6:6" ht="12" customHeight="1" x14ac:dyDescent="0.25">
      <c r="F31402" s="245"/>
    </row>
    <row r="31403" spans="6:6" ht="12" customHeight="1" x14ac:dyDescent="0.25">
      <c r="F31403" s="245"/>
    </row>
    <row r="31404" spans="6:6" ht="12" customHeight="1" x14ac:dyDescent="0.25">
      <c r="F31404" s="245"/>
    </row>
    <row r="31405" spans="6:6" ht="12" customHeight="1" x14ac:dyDescent="0.25">
      <c r="F31405" s="245"/>
    </row>
    <row r="31406" spans="6:6" ht="12" customHeight="1" x14ac:dyDescent="0.25">
      <c r="F31406" s="245"/>
    </row>
    <row r="31407" spans="6:6" ht="12" customHeight="1" x14ac:dyDescent="0.25">
      <c r="F31407" s="245"/>
    </row>
    <row r="31408" spans="6:6" ht="12" customHeight="1" x14ac:dyDescent="0.25">
      <c r="F31408" s="245"/>
    </row>
    <row r="31409" spans="6:6" ht="12" customHeight="1" x14ac:dyDescent="0.25">
      <c r="F31409" s="245"/>
    </row>
    <row r="31410" spans="6:6" ht="12" customHeight="1" x14ac:dyDescent="0.25">
      <c r="F31410" s="245"/>
    </row>
    <row r="31411" spans="6:6" ht="12" customHeight="1" x14ac:dyDescent="0.25">
      <c r="F31411" s="245"/>
    </row>
    <row r="31412" spans="6:6" ht="12" customHeight="1" x14ac:dyDescent="0.25">
      <c r="F31412" s="245"/>
    </row>
    <row r="31413" spans="6:6" ht="12" customHeight="1" x14ac:dyDescent="0.25">
      <c r="F31413" s="245"/>
    </row>
    <row r="31414" spans="6:6" ht="12" customHeight="1" x14ac:dyDescent="0.25">
      <c r="F31414" s="245"/>
    </row>
    <row r="31415" spans="6:6" ht="12" customHeight="1" x14ac:dyDescent="0.25">
      <c r="F31415" s="245"/>
    </row>
    <row r="31416" spans="6:6" ht="12" customHeight="1" x14ac:dyDescent="0.25">
      <c r="F31416" s="245"/>
    </row>
    <row r="31417" spans="6:6" ht="12" customHeight="1" x14ac:dyDescent="0.25">
      <c r="F31417" s="245"/>
    </row>
    <row r="31418" spans="6:6" ht="12" customHeight="1" x14ac:dyDescent="0.25">
      <c r="F31418" s="245"/>
    </row>
    <row r="31419" spans="6:6" ht="12" customHeight="1" x14ac:dyDescent="0.25">
      <c r="F31419" s="245"/>
    </row>
    <row r="31420" spans="6:6" ht="12" customHeight="1" x14ac:dyDescent="0.25">
      <c r="F31420" s="245"/>
    </row>
    <row r="31421" spans="6:6" ht="12" customHeight="1" x14ac:dyDescent="0.25">
      <c r="F31421" s="245"/>
    </row>
    <row r="31422" spans="6:6" ht="12" customHeight="1" x14ac:dyDescent="0.25">
      <c r="F31422" s="245"/>
    </row>
    <row r="31423" spans="6:6" ht="12" customHeight="1" x14ac:dyDescent="0.25">
      <c r="F31423" s="245"/>
    </row>
    <row r="31424" spans="6:6" ht="12" customHeight="1" x14ac:dyDescent="0.25">
      <c r="F31424" s="245"/>
    </row>
    <row r="31425" spans="6:6" ht="12" customHeight="1" x14ac:dyDescent="0.25">
      <c r="F31425" s="245"/>
    </row>
    <row r="31426" spans="6:6" ht="12" customHeight="1" x14ac:dyDescent="0.25">
      <c r="F31426" s="245"/>
    </row>
    <row r="31427" spans="6:6" ht="12" customHeight="1" x14ac:dyDescent="0.25">
      <c r="F31427" s="245"/>
    </row>
    <row r="31428" spans="6:6" ht="12" customHeight="1" x14ac:dyDescent="0.25">
      <c r="F31428" s="245"/>
    </row>
    <row r="31429" spans="6:6" ht="12" customHeight="1" x14ac:dyDescent="0.25">
      <c r="F31429" s="245"/>
    </row>
    <row r="31430" spans="6:6" ht="12" customHeight="1" x14ac:dyDescent="0.25">
      <c r="F31430" s="245"/>
    </row>
    <row r="31431" spans="6:6" ht="12" customHeight="1" x14ac:dyDescent="0.25">
      <c r="F31431" s="245"/>
    </row>
    <row r="31432" spans="6:6" ht="12" customHeight="1" x14ac:dyDescent="0.25">
      <c r="F31432" s="245"/>
    </row>
    <row r="31433" spans="6:6" ht="12" customHeight="1" x14ac:dyDescent="0.25">
      <c r="F31433" s="245"/>
    </row>
    <row r="31434" spans="6:6" ht="12" customHeight="1" x14ac:dyDescent="0.25">
      <c r="F31434" s="245"/>
    </row>
    <row r="31435" spans="6:6" ht="12" customHeight="1" x14ac:dyDescent="0.25">
      <c r="F31435" s="245"/>
    </row>
    <row r="31436" spans="6:6" ht="12" customHeight="1" x14ac:dyDescent="0.25">
      <c r="F31436" s="245"/>
    </row>
    <row r="31437" spans="6:6" ht="12" customHeight="1" x14ac:dyDescent="0.25">
      <c r="F31437" s="245"/>
    </row>
    <row r="31438" spans="6:6" ht="12" customHeight="1" x14ac:dyDescent="0.25">
      <c r="F31438" s="245"/>
    </row>
    <row r="31439" spans="6:6" ht="12" customHeight="1" x14ac:dyDescent="0.25">
      <c r="F31439" s="245"/>
    </row>
    <row r="31440" spans="6:6" ht="12" customHeight="1" x14ac:dyDescent="0.25">
      <c r="F31440" s="245"/>
    </row>
    <row r="31441" spans="6:6" ht="12" customHeight="1" x14ac:dyDescent="0.25">
      <c r="F31441" s="245"/>
    </row>
    <row r="31442" spans="6:6" ht="12" customHeight="1" x14ac:dyDescent="0.25">
      <c r="F31442" s="245"/>
    </row>
    <row r="31443" spans="6:6" ht="12" customHeight="1" x14ac:dyDescent="0.25">
      <c r="F31443" s="245"/>
    </row>
    <row r="31444" spans="6:6" ht="12" customHeight="1" x14ac:dyDescent="0.25">
      <c r="F31444" s="245"/>
    </row>
    <row r="31445" spans="6:6" ht="12" customHeight="1" x14ac:dyDescent="0.25">
      <c r="F31445" s="245"/>
    </row>
    <row r="31446" spans="6:6" ht="12" customHeight="1" x14ac:dyDescent="0.25">
      <c r="F31446" s="245"/>
    </row>
    <row r="31447" spans="6:6" ht="12" customHeight="1" x14ac:dyDescent="0.25">
      <c r="F31447" s="245"/>
    </row>
    <row r="31448" spans="6:6" ht="12" customHeight="1" x14ac:dyDescent="0.25">
      <c r="F31448" s="245"/>
    </row>
    <row r="31449" spans="6:6" ht="12" customHeight="1" x14ac:dyDescent="0.25">
      <c r="F31449" s="245"/>
    </row>
    <row r="31450" spans="6:6" ht="12" customHeight="1" x14ac:dyDescent="0.25">
      <c r="F31450" s="245"/>
    </row>
    <row r="31451" spans="6:6" ht="12" customHeight="1" x14ac:dyDescent="0.25">
      <c r="F31451" s="245"/>
    </row>
    <row r="31452" spans="6:6" ht="12" customHeight="1" x14ac:dyDescent="0.25">
      <c r="F31452" s="245"/>
    </row>
    <row r="31453" spans="6:6" ht="12" customHeight="1" x14ac:dyDescent="0.25">
      <c r="F31453" s="245"/>
    </row>
    <row r="31454" spans="6:6" ht="12" customHeight="1" x14ac:dyDescent="0.25">
      <c r="F31454" s="245"/>
    </row>
    <row r="31455" spans="6:6" ht="12" customHeight="1" x14ac:dyDescent="0.25">
      <c r="F31455" s="245"/>
    </row>
    <row r="31456" spans="6:6" ht="12" customHeight="1" x14ac:dyDescent="0.25">
      <c r="F31456" s="245"/>
    </row>
    <row r="31457" spans="6:6" ht="12" customHeight="1" x14ac:dyDescent="0.25">
      <c r="F31457" s="245"/>
    </row>
    <row r="31458" spans="6:6" ht="12" customHeight="1" x14ac:dyDescent="0.25">
      <c r="F31458" s="245"/>
    </row>
    <row r="31459" spans="6:6" ht="12" customHeight="1" x14ac:dyDescent="0.25">
      <c r="F31459" s="245"/>
    </row>
    <row r="31460" spans="6:6" ht="12" customHeight="1" x14ac:dyDescent="0.25">
      <c r="F31460" s="245"/>
    </row>
    <row r="31461" spans="6:6" ht="12" customHeight="1" x14ac:dyDescent="0.25">
      <c r="F31461" s="245"/>
    </row>
    <row r="31462" spans="6:6" ht="12" customHeight="1" x14ac:dyDescent="0.25">
      <c r="F31462" s="245"/>
    </row>
    <row r="31463" spans="6:6" ht="12" customHeight="1" x14ac:dyDescent="0.25">
      <c r="F31463" s="245"/>
    </row>
    <row r="31464" spans="6:6" ht="12" customHeight="1" x14ac:dyDescent="0.25">
      <c r="F31464" s="245"/>
    </row>
    <row r="31465" spans="6:6" ht="12" customHeight="1" x14ac:dyDescent="0.25">
      <c r="F31465" s="245"/>
    </row>
    <row r="31466" spans="6:6" ht="12" customHeight="1" x14ac:dyDescent="0.25">
      <c r="F31466" s="245"/>
    </row>
    <row r="31467" spans="6:6" ht="12" customHeight="1" x14ac:dyDescent="0.25">
      <c r="F31467" s="245"/>
    </row>
    <row r="31468" spans="6:6" ht="12" customHeight="1" x14ac:dyDescent="0.25">
      <c r="F31468" s="245"/>
    </row>
    <row r="31469" spans="6:6" ht="12" customHeight="1" x14ac:dyDescent="0.25">
      <c r="F31469" s="245"/>
    </row>
    <row r="31470" spans="6:6" ht="12" customHeight="1" x14ac:dyDescent="0.25">
      <c r="F31470" s="245"/>
    </row>
    <row r="31471" spans="6:6" ht="12" customHeight="1" x14ac:dyDescent="0.25">
      <c r="F31471" s="245"/>
    </row>
    <row r="31472" spans="6:6" ht="12" customHeight="1" x14ac:dyDescent="0.25">
      <c r="F31472" s="245"/>
    </row>
    <row r="31473" spans="6:6" ht="12" customHeight="1" x14ac:dyDescent="0.25">
      <c r="F31473" s="245"/>
    </row>
    <row r="31474" spans="6:6" ht="12" customHeight="1" x14ac:dyDescent="0.25">
      <c r="F31474" s="245"/>
    </row>
    <row r="31475" spans="6:6" ht="12" customHeight="1" x14ac:dyDescent="0.25">
      <c r="F31475" s="245"/>
    </row>
    <row r="31476" spans="6:6" ht="12" customHeight="1" x14ac:dyDescent="0.25">
      <c r="F31476" s="245"/>
    </row>
    <row r="31477" spans="6:6" ht="12" customHeight="1" x14ac:dyDescent="0.25">
      <c r="F31477" s="245"/>
    </row>
    <row r="31478" spans="6:6" ht="12" customHeight="1" x14ac:dyDescent="0.25">
      <c r="F31478" s="245"/>
    </row>
    <row r="31479" spans="6:6" ht="12" customHeight="1" x14ac:dyDescent="0.25">
      <c r="F31479" s="245"/>
    </row>
    <row r="31480" spans="6:6" ht="12" customHeight="1" x14ac:dyDescent="0.25">
      <c r="F31480" s="245"/>
    </row>
    <row r="31481" spans="6:6" ht="12" customHeight="1" x14ac:dyDescent="0.25">
      <c r="F31481" s="245"/>
    </row>
    <row r="31482" spans="6:6" ht="12" customHeight="1" x14ac:dyDescent="0.25">
      <c r="F31482" s="245"/>
    </row>
    <row r="31483" spans="6:6" ht="12" customHeight="1" x14ac:dyDescent="0.25">
      <c r="F31483" s="245"/>
    </row>
    <row r="31484" spans="6:6" ht="12" customHeight="1" x14ac:dyDescent="0.25">
      <c r="F31484" s="245"/>
    </row>
    <row r="31485" spans="6:6" ht="12" customHeight="1" x14ac:dyDescent="0.25">
      <c r="F31485" s="245"/>
    </row>
    <row r="31486" spans="6:6" ht="12" customHeight="1" x14ac:dyDescent="0.25">
      <c r="F31486" s="245"/>
    </row>
    <row r="31487" spans="6:6" ht="12" customHeight="1" x14ac:dyDescent="0.25">
      <c r="F31487" s="245"/>
    </row>
    <row r="31488" spans="6:6" ht="12" customHeight="1" x14ac:dyDescent="0.25">
      <c r="F31488" s="245"/>
    </row>
    <row r="31489" spans="6:6" ht="12" customHeight="1" x14ac:dyDescent="0.25">
      <c r="F31489" s="245"/>
    </row>
    <row r="31490" spans="6:6" ht="12" customHeight="1" x14ac:dyDescent="0.25">
      <c r="F31490" s="245"/>
    </row>
    <row r="31491" spans="6:6" ht="12" customHeight="1" x14ac:dyDescent="0.25">
      <c r="F31491" s="245"/>
    </row>
    <row r="31492" spans="6:6" ht="12" customHeight="1" x14ac:dyDescent="0.25">
      <c r="F31492" s="245"/>
    </row>
    <row r="31493" spans="6:6" ht="12" customHeight="1" x14ac:dyDescent="0.25">
      <c r="F31493" s="245"/>
    </row>
    <row r="31494" spans="6:6" ht="12" customHeight="1" x14ac:dyDescent="0.25">
      <c r="F31494" s="245"/>
    </row>
    <row r="31495" spans="6:6" ht="12" customHeight="1" x14ac:dyDescent="0.25">
      <c r="F31495" s="245"/>
    </row>
    <row r="31496" spans="6:6" ht="12" customHeight="1" x14ac:dyDescent="0.25">
      <c r="F31496" s="245"/>
    </row>
    <row r="31497" spans="6:6" ht="12" customHeight="1" x14ac:dyDescent="0.25">
      <c r="F31497" s="245"/>
    </row>
    <row r="31498" spans="6:6" ht="12" customHeight="1" x14ac:dyDescent="0.25">
      <c r="F31498" s="245"/>
    </row>
    <row r="31499" spans="6:6" ht="12" customHeight="1" x14ac:dyDescent="0.25">
      <c r="F31499" s="245"/>
    </row>
    <row r="31500" spans="6:6" ht="12" customHeight="1" x14ac:dyDescent="0.25">
      <c r="F31500" s="245"/>
    </row>
    <row r="31501" spans="6:6" ht="12" customHeight="1" x14ac:dyDescent="0.25">
      <c r="F31501" s="245"/>
    </row>
    <row r="31502" spans="6:6" ht="12" customHeight="1" x14ac:dyDescent="0.25">
      <c r="F31502" s="245"/>
    </row>
    <row r="31503" spans="6:6" ht="12" customHeight="1" x14ac:dyDescent="0.25">
      <c r="F31503" s="245"/>
    </row>
    <row r="31504" spans="6:6" ht="12" customHeight="1" x14ac:dyDescent="0.25">
      <c r="F31504" s="245"/>
    </row>
    <row r="31505" spans="6:6" ht="12" customHeight="1" x14ac:dyDescent="0.25">
      <c r="F31505" s="245"/>
    </row>
    <row r="31506" spans="6:6" ht="12" customHeight="1" x14ac:dyDescent="0.25">
      <c r="F31506" s="245"/>
    </row>
    <row r="31507" spans="6:6" ht="12" customHeight="1" x14ac:dyDescent="0.25">
      <c r="F31507" s="245"/>
    </row>
    <row r="31508" spans="6:6" ht="12" customHeight="1" x14ac:dyDescent="0.25">
      <c r="F31508" s="245"/>
    </row>
    <row r="31509" spans="6:6" ht="12" customHeight="1" x14ac:dyDescent="0.25">
      <c r="F31509" s="245"/>
    </row>
    <row r="31510" spans="6:6" ht="12" customHeight="1" x14ac:dyDescent="0.25">
      <c r="F31510" s="245"/>
    </row>
    <row r="31511" spans="6:6" ht="12" customHeight="1" x14ac:dyDescent="0.25">
      <c r="F31511" s="245"/>
    </row>
    <row r="31512" spans="6:6" ht="12" customHeight="1" x14ac:dyDescent="0.25">
      <c r="F31512" s="245"/>
    </row>
    <row r="31513" spans="6:6" ht="12" customHeight="1" x14ac:dyDescent="0.25">
      <c r="F31513" s="245"/>
    </row>
    <row r="31514" spans="6:6" ht="12" customHeight="1" x14ac:dyDescent="0.25">
      <c r="F31514" s="245"/>
    </row>
    <row r="31515" spans="6:6" ht="12" customHeight="1" x14ac:dyDescent="0.25">
      <c r="F31515" s="245"/>
    </row>
    <row r="31516" spans="6:6" ht="12" customHeight="1" x14ac:dyDescent="0.25">
      <c r="F31516" s="245"/>
    </row>
    <row r="31517" spans="6:6" ht="12" customHeight="1" x14ac:dyDescent="0.25">
      <c r="F31517" s="245"/>
    </row>
    <row r="31518" spans="6:6" ht="12" customHeight="1" x14ac:dyDescent="0.25">
      <c r="F31518" s="245"/>
    </row>
    <row r="31519" spans="6:6" ht="12" customHeight="1" x14ac:dyDescent="0.25">
      <c r="F31519" s="245"/>
    </row>
    <row r="31520" spans="6:6" ht="12" customHeight="1" x14ac:dyDescent="0.25">
      <c r="F31520" s="245"/>
    </row>
    <row r="31521" spans="6:6" ht="12" customHeight="1" x14ac:dyDescent="0.25">
      <c r="F31521" s="245"/>
    </row>
    <row r="31522" spans="6:6" ht="12" customHeight="1" x14ac:dyDescent="0.25">
      <c r="F31522" s="245"/>
    </row>
    <row r="31523" spans="6:6" ht="12" customHeight="1" x14ac:dyDescent="0.25">
      <c r="F31523" s="245"/>
    </row>
    <row r="31524" spans="6:6" ht="12" customHeight="1" x14ac:dyDescent="0.25">
      <c r="F31524" s="245"/>
    </row>
    <row r="31525" spans="6:6" ht="12" customHeight="1" x14ac:dyDescent="0.25">
      <c r="F31525" s="245"/>
    </row>
    <row r="31526" spans="6:6" ht="12" customHeight="1" x14ac:dyDescent="0.25">
      <c r="F31526" s="245"/>
    </row>
    <row r="31527" spans="6:6" ht="12" customHeight="1" x14ac:dyDescent="0.25">
      <c r="F31527" s="245"/>
    </row>
    <row r="31528" spans="6:6" ht="12" customHeight="1" x14ac:dyDescent="0.25">
      <c r="F31528" s="245"/>
    </row>
    <row r="31529" spans="6:6" ht="12" customHeight="1" x14ac:dyDescent="0.25">
      <c r="F31529" s="245"/>
    </row>
    <row r="31530" spans="6:6" ht="12" customHeight="1" x14ac:dyDescent="0.25">
      <c r="F31530" s="245"/>
    </row>
    <row r="31531" spans="6:6" ht="12" customHeight="1" x14ac:dyDescent="0.25">
      <c r="F31531" s="245"/>
    </row>
    <row r="31532" spans="6:6" ht="12" customHeight="1" x14ac:dyDescent="0.25">
      <c r="F31532" s="245"/>
    </row>
    <row r="31533" spans="6:6" ht="12" customHeight="1" x14ac:dyDescent="0.25">
      <c r="F31533" s="245"/>
    </row>
    <row r="31534" spans="6:6" ht="12" customHeight="1" x14ac:dyDescent="0.25">
      <c r="F31534" s="245"/>
    </row>
    <row r="31535" spans="6:6" ht="12" customHeight="1" x14ac:dyDescent="0.25">
      <c r="F31535" s="245"/>
    </row>
    <row r="31536" spans="6:6" ht="12" customHeight="1" x14ac:dyDescent="0.25">
      <c r="F31536" s="245"/>
    </row>
    <row r="31537" spans="6:6" ht="12" customHeight="1" x14ac:dyDescent="0.25">
      <c r="F31537" s="245"/>
    </row>
    <row r="31538" spans="6:6" ht="12" customHeight="1" x14ac:dyDescent="0.25">
      <c r="F31538" s="245"/>
    </row>
    <row r="31539" spans="6:6" ht="12" customHeight="1" x14ac:dyDescent="0.25">
      <c r="F31539" s="245"/>
    </row>
    <row r="31540" spans="6:6" ht="12" customHeight="1" x14ac:dyDescent="0.25">
      <c r="F31540" s="245"/>
    </row>
    <row r="31541" spans="6:6" ht="12" customHeight="1" x14ac:dyDescent="0.25">
      <c r="F31541" s="245"/>
    </row>
    <row r="31542" spans="6:6" ht="12" customHeight="1" x14ac:dyDescent="0.25">
      <c r="F31542" s="245"/>
    </row>
    <row r="31543" spans="6:6" ht="12" customHeight="1" x14ac:dyDescent="0.25">
      <c r="F31543" s="245"/>
    </row>
    <row r="31544" spans="6:6" ht="12" customHeight="1" x14ac:dyDescent="0.25">
      <c r="F31544" s="245"/>
    </row>
    <row r="31545" spans="6:6" ht="12" customHeight="1" x14ac:dyDescent="0.25">
      <c r="F31545" s="245"/>
    </row>
    <row r="31546" spans="6:6" ht="12" customHeight="1" x14ac:dyDescent="0.25">
      <c r="F31546" s="245"/>
    </row>
    <row r="31547" spans="6:6" ht="12" customHeight="1" x14ac:dyDescent="0.25">
      <c r="F31547" s="245"/>
    </row>
    <row r="31548" spans="6:6" ht="12" customHeight="1" x14ac:dyDescent="0.25">
      <c r="F31548" s="245"/>
    </row>
    <row r="31549" spans="6:6" ht="12" customHeight="1" x14ac:dyDescent="0.25">
      <c r="F31549" s="245"/>
    </row>
    <row r="31550" spans="6:6" ht="12" customHeight="1" x14ac:dyDescent="0.25">
      <c r="F31550" s="245"/>
    </row>
    <row r="31551" spans="6:6" ht="12" customHeight="1" x14ac:dyDescent="0.25">
      <c r="F31551" s="245"/>
    </row>
    <row r="31552" spans="6:6" ht="12" customHeight="1" x14ac:dyDescent="0.25">
      <c r="F31552" s="245"/>
    </row>
    <row r="31553" spans="6:6" ht="12" customHeight="1" x14ac:dyDescent="0.25">
      <c r="F31553" s="245"/>
    </row>
    <row r="31554" spans="6:6" ht="12" customHeight="1" x14ac:dyDescent="0.25">
      <c r="F31554" s="245"/>
    </row>
    <row r="31555" spans="6:6" ht="12" customHeight="1" x14ac:dyDescent="0.25">
      <c r="F31555" s="245"/>
    </row>
    <row r="31556" spans="6:6" ht="12" customHeight="1" x14ac:dyDescent="0.25">
      <c r="F31556" s="245"/>
    </row>
    <row r="31557" spans="6:6" ht="12" customHeight="1" x14ac:dyDescent="0.25">
      <c r="F31557" s="245"/>
    </row>
    <row r="31558" spans="6:6" ht="12" customHeight="1" x14ac:dyDescent="0.25">
      <c r="F31558" s="245"/>
    </row>
    <row r="31559" spans="6:6" ht="12" customHeight="1" x14ac:dyDescent="0.25">
      <c r="F31559" s="245"/>
    </row>
    <row r="31560" spans="6:6" ht="12" customHeight="1" x14ac:dyDescent="0.25">
      <c r="F31560" s="245"/>
    </row>
    <row r="31561" spans="6:6" ht="12" customHeight="1" x14ac:dyDescent="0.25">
      <c r="F31561" s="245"/>
    </row>
    <row r="31562" spans="6:6" ht="12" customHeight="1" x14ac:dyDescent="0.25">
      <c r="F31562" s="245"/>
    </row>
    <row r="31563" spans="6:6" ht="12" customHeight="1" x14ac:dyDescent="0.25">
      <c r="F31563" s="245"/>
    </row>
    <row r="31564" spans="6:6" ht="12" customHeight="1" x14ac:dyDescent="0.25">
      <c r="F31564" s="245"/>
    </row>
    <row r="31565" spans="6:6" ht="12" customHeight="1" x14ac:dyDescent="0.25">
      <c r="F31565" s="245"/>
    </row>
    <row r="31566" spans="6:6" ht="12" customHeight="1" x14ac:dyDescent="0.25">
      <c r="F31566" s="245"/>
    </row>
    <row r="31567" spans="6:6" ht="12" customHeight="1" x14ac:dyDescent="0.25">
      <c r="F31567" s="245"/>
    </row>
    <row r="31568" spans="6:6" ht="12" customHeight="1" x14ac:dyDescent="0.25">
      <c r="F31568" s="245"/>
    </row>
    <row r="31569" spans="6:6" ht="12" customHeight="1" x14ac:dyDescent="0.25">
      <c r="F31569" s="245"/>
    </row>
    <row r="31570" spans="6:6" ht="12" customHeight="1" x14ac:dyDescent="0.25">
      <c r="F31570" s="245"/>
    </row>
    <row r="31571" spans="6:6" ht="12" customHeight="1" x14ac:dyDescent="0.25">
      <c r="F31571" s="245"/>
    </row>
    <row r="31572" spans="6:6" ht="12" customHeight="1" x14ac:dyDescent="0.25">
      <c r="F31572" s="245"/>
    </row>
    <row r="31573" spans="6:6" ht="12" customHeight="1" x14ac:dyDescent="0.25">
      <c r="F31573" s="245"/>
    </row>
    <row r="31574" spans="6:6" ht="12" customHeight="1" x14ac:dyDescent="0.25">
      <c r="F31574" s="245"/>
    </row>
    <row r="31575" spans="6:6" ht="12" customHeight="1" x14ac:dyDescent="0.25">
      <c r="F31575" s="245"/>
    </row>
    <row r="31576" spans="6:6" ht="12" customHeight="1" x14ac:dyDescent="0.25">
      <c r="F31576" s="245"/>
    </row>
    <row r="31577" spans="6:6" ht="12" customHeight="1" x14ac:dyDescent="0.25">
      <c r="F31577" s="245"/>
    </row>
    <row r="31578" spans="6:6" ht="12" customHeight="1" x14ac:dyDescent="0.25">
      <c r="F31578" s="245"/>
    </row>
    <row r="31579" spans="6:6" ht="12" customHeight="1" x14ac:dyDescent="0.25">
      <c r="F31579" s="245"/>
    </row>
    <row r="31580" spans="6:6" ht="12" customHeight="1" x14ac:dyDescent="0.25">
      <c r="F31580" s="245"/>
    </row>
    <row r="31581" spans="6:6" ht="12" customHeight="1" x14ac:dyDescent="0.25">
      <c r="F31581" s="245"/>
    </row>
    <row r="31582" spans="6:6" ht="12" customHeight="1" x14ac:dyDescent="0.25">
      <c r="F31582" s="245"/>
    </row>
    <row r="31583" spans="6:6" ht="12" customHeight="1" x14ac:dyDescent="0.25">
      <c r="F31583" s="245"/>
    </row>
    <row r="31584" spans="6:6" ht="12" customHeight="1" x14ac:dyDescent="0.25">
      <c r="F31584" s="245"/>
    </row>
    <row r="31585" spans="6:6" ht="12" customHeight="1" x14ac:dyDescent="0.25">
      <c r="F31585" s="245"/>
    </row>
    <row r="31586" spans="6:6" ht="12" customHeight="1" x14ac:dyDescent="0.25">
      <c r="F31586" s="245"/>
    </row>
    <row r="31587" spans="6:6" ht="12" customHeight="1" x14ac:dyDescent="0.25">
      <c r="F31587" s="245"/>
    </row>
    <row r="31588" spans="6:6" ht="12" customHeight="1" x14ac:dyDescent="0.25">
      <c r="F31588" s="245"/>
    </row>
    <row r="31589" spans="6:6" ht="12" customHeight="1" x14ac:dyDescent="0.25">
      <c r="F31589" s="245"/>
    </row>
    <row r="31590" spans="6:6" ht="12" customHeight="1" x14ac:dyDescent="0.25">
      <c r="F31590" s="245"/>
    </row>
    <row r="31591" spans="6:6" ht="12" customHeight="1" x14ac:dyDescent="0.25">
      <c r="F31591" s="245"/>
    </row>
    <row r="31592" spans="6:6" ht="12" customHeight="1" x14ac:dyDescent="0.25">
      <c r="F31592" s="245"/>
    </row>
    <row r="31593" spans="6:6" ht="12" customHeight="1" x14ac:dyDescent="0.25">
      <c r="F31593" s="245"/>
    </row>
    <row r="31594" spans="6:6" ht="12" customHeight="1" x14ac:dyDescent="0.25">
      <c r="F31594" s="245"/>
    </row>
    <row r="31595" spans="6:6" ht="12" customHeight="1" x14ac:dyDescent="0.25">
      <c r="F31595" s="245"/>
    </row>
    <row r="31596" spans="6:6" ht="12" customHeight="1" x14ac:dyDescent="0.25">
      <c r="F31596" s="245"/>
    </row>
    <row r="31597" spans="6:6" ht="12" customHeight="1" x14ac:dyDescent="0.25">
      <c r="F31597" s="245"/>
    </row>
    <row r="31598" spans="6:6" ht="12" customHeight="1" x14ac:dyDescent="0.25">
      <c r="F31598" s="245"/>
    </row>
    <row r="31599" spans="6:6" ht="12" customHeight="1" x14ac:dyDescent="0.25">
      <c r="F31599" s="245"/>
    </row>
    <row r="31600" spans="6:6" ht="12" customHeight="1" x14ac:dyDescent="0.25">
      <c r="F31600" s="245"/>
    </row>
    <row r="31601" spans="6:6" ht="12" customHeight="1" x14ac:dyDescent="0.25">
      <c r="F31601" s="245"/>
    </row>
    <row r="31602" spans="6:6" ht="12" customHeight="1" x14ac:dyDescent="0.25">
      <c r="F31602" s="245"/>
    </row>
    <row r="31603" spans="6:6" ht="12" customHeight="1" x14ac:dyDescent="0.25">
      <c r="F31603" s="245"/>
    </row>
    <row r="31604" spans="6:6" ht="12" customHeight="1" x14ac:dyDescent="0.25">
      <c r="F31604" s="245"/>
    </row>
    <row r="31605" spans="6:6" ht="12" customHeight="1" x14ac:dyDescent="0.25">
      <c r="F31605" s="245"/>
    </row>
    <row r="31606" spans="6:6" ht="12" customHeight="1" x14ac:dyDescent="0.25">
      <c r="F31606" s="245"/>
    </row>
    <row r="31607" spans="6:6" ht="12" customHeight="1" x14ac:dyDescent="0.25">
      <c r="F31607" s="245"/>
    </row>
    <row r="31608" spans="6:6" ht="12" customHeight="1" x14ac:dyDescent="0.25">
      <c r="F31608" s="245"/>
    </row>
    <row r="31609" spans="6:6" ht="12" customHeight="1" x14ac:dyDescent="0.25">
      <c r="F31609" s="245"/>
    </row>
    <row r="31610" spans="6:6" ht="12" customHeight="1" x14ac:dyDescent="0.25">
      <c r="F31610" s="245"/>
    </row>
    <row r="31611" spans="6:6" ht="12" customHeight="1" x14ac:dyDescent="0.25">
      <c r="F31611" s="245"/>
    </row>
    <row r="31612" spans="6:6" ht="12" customHeight="1" x14ac:dyDescent="0.25">
      <c r="F31612" s="245"/>
    </row>
    <row r="31613" spans="6:6" ht="12" customHeight="1" x14ac:dyDescent="0.25">
      <c r="F31613" s="245"/>
    </row>
    <row r="31614" spans="6:6" ht="12" customHeight="1" x14ac:dyDescent="0.25">
      <c r="F31614" s="245"/>
    </row>
    <row r="31615" spans="6:6" ht="12" customHeight="1" x14ac:dyDescent="0.25">
      <c r="F31615" s="245"/>
    </row>
    <row r="31616" spans="6:6" ht="12" customHeight="1" x14ac:dyDescent="0.25">
      <c r="F31616" s="245"/>
    </row>
    <row r="31617" spans="6:6" ht="12" customHeight="1" x14ac:dyDescent="0.25">
      <c r="F31617" s="245"/>
    </row>
    <row r="31618" spans="6:6" ht="12" customHeight="1" x14ac:dyDescent="0.25">
      <c r="F31618" s="245"/>
    </row>
    <row r="31619" spans="6:6" ht="12" customHeight="1" x14ac:dyDescent="0.25">
      <c r="F31619" s="245"/>
    </row>
    <row r="31620" spans="6:6" ht="12" customHeight="1" x14ac:dyDescent="0.25">
      <c r="F31620" s="245"/>
    </row>
    <row r="31621" spans="6:6" ht="12" customHeight="1" x14ac:dyDescent="0.25">
      <c r="F31621" s="245"/>
    </row>
    <row r="31622" spans="6:6" ht="12" customHeight="1" x14ac:dyDescent="0.25">
      <c r="F31622" s="245"/>
    </row>
    <row r="31623" spans="6:6" ht="12" customHeight="1" x14ac:dyDescent="0.25">
      <c r="F31623" s="245"/>
    </row>
    <row r="31624" spans="6:6" ht="12" customHeight="1" x14ac:dyDescent="0.25">
      <c r="F31624" s="245"/>
    </row>
    <row r="31625" spans="6:6" ht="12" customHeight="1" x14ac:dyDescent="0.25">
      <c r="F31625" s="245"/>
    </row>
    <row r="31626" spans="6:6" ht="12" customHeight="1" x14ac:dyDescent="0.25">
      <c r="F31626" s="245"/>
    </row>
    <row r="31627" spans="6:6" ht="12" customHeight="1" x14ac:dyDescent="0.25">
      <c r="F31627" s="245"/>
    </row>
    <row r="31628" spans="6:6" ht="12" customHeight="1" x14ac:dyDescent="0.25">
      <c r="F31628" s="245"/>
    </row>
    <row r="31629" spans="6:6" ht="12" customHeight="1" x14ac:dyDescent="0.25">
      <c r="F31629" s="245"/>
    </row>
    <row r="31630" spans="6:6" ht="12" customHeight="1" x14ac:dyDescent="0.25">
      <c r="F31630" s="245"/>
    </row>
    <row r="31631" spans="6:6" ht="12" customHeight="1" x14ac:dyDescent="0.25">
      <c r="F31631" s="245"/>
    </row>
    <row r="31632" spans="6:6" ht="12" customHeight="1" x14ac:dyDescent="0.25">
      <c r="F31632" s="245"/>
    </row>
    <row r="31633" spans="6:6" ht="12" customHeight="1" x14ac:dyDescent="0.25">
      <c r="F31633" s="245"/>
    </row>
    <row r="31634" spans="6:6" ht="12" customHeight="1" x14ac:dyDescent="0.25">
      <c r="F31634" s="245"/>
    </row>
    <row r="31635" spans="6:6" ht="12" customHeight="1" x14ac:dyDescent="0.25">
      <c r="F31635" s="245"/>
    </row>
    <row r="31636" spans="6:6" ht="12" customHeight="1" x14ac:dyDescent="0.25">
      <c r="F31636" s="245"/>
    </row>
    <row r="31637" spans="6:6" ht="12" customHeight="1" x14ac:dyDescent="0.25">
      <c r="F31637" s="245"/>
    </row>
    <row r="31638" spans="6:6" ht="12" customHeight="1" x14ac:dyDescent="0.25">
      <c r="F31638" s="245"/>
    </row>
    <row r="31639" spans="6:6" ht="12" customHeight="1" x14ac:dyDescent="0.25">
      <c r="F31639" s="245"/>
    </row>
    <row r="31640" spans="6:6" ht="12" customHeight="1" x14ac:dyDescent="0.25">
      <c r="F31640" s="245"/>
    </row>
    <row r="31641" spans="6:6" ht="12" customHeight="1" x14ac:dyDescent="0.25">
      <c r="F31641" s="245"/>
    </row>
    <row r="31642" spans="6:6" ht="12" customHeight="1" x14ac:dyDescent="0.25">
      <c r="F31642" s="245"/>
    </row>
    <row r="31643" spans="6:6" ht="12" customHeight="1" x14ac:dyDescent="0.25">
      <c r="F31643" s="245"/>
    </row>
    <row r="31644" spans="6:6" ht="12" customHeight="1" x14ac:dyDescent="0.25">
      <c r="F31644" s="245"/>
    </row>
    <row r="31645" spans="6:6" ht="12" customHeight="1" x14ac:dyDescent="0.25">
      <c r="F31645" s="245"/>
    </row>
    <row r="31646" spans="6:6" ht="12" customHeight="1" x14ac:dyDescent="0.25">
      <c r="F31646" s="245"/>
    </row>
    <row r="31647" spans="6:6" ht="12" customHeight="1" x14ac:dyDescent="0.25">
      <c r="F31647" s="245"/>
    </row>
    <row r="31648" spans="6:6" ht="12" customHeight="1" x14ac:dyDescent="0.25">
      <c r="F31648" s="245"/>
    </row>
    <row r="31649" spans="6:6" ht="12" customHeight="1" x14ac:dyDescent="0.25">
      <c r="F31649" s="245"/>
    </row>
    <row r="31650" spans="6:6" ht="12" customHeight="1" x14ac:dyDescent="0.25">
      <c r="F31650" s="245"/>
    </row>
    <row r="31651" spans="6:6" ht="12" customHeight="1" x14ac:dyDescent="0.25">
      <c r="F31651" s="245"/>
    </row>
    <row r="31652" spans="6:6" ht="12" customHeight="1" x14ac:dyDescent="0.25">
      <c r="F31652" s="245"/>
    </row>
    <row r="31653" spans="6:6" ht="12" customHeight="1" x14ac:dyDescent="0.25">
      <c r="F31653" s="245"/>
    </row>
    <row r="31654" spans="6:6" ht="12" customHeight="1" x14ac:dyDescent="0.25">
      <c r="F31654" s="245"/>
    </row>
    <row r="31655" spans="6:6" ht="12" customHeight="1" x14ac:dyDescent="0.25">
      <c r="F31655" s="245"/>
    </row>
    <row r="31656" spans="6:6" ht="12" customHeight="1" x14ac:dyDescent="0.25">
      <c r="F31656" s="245"/>
    </row>
    <row r="31657" spans="6:6" ht="12" customHeight="1" x14ac:dyDescent="0.25">
      <c r="F31657" s="245"/>
    </row>
    <row r="31658" spans="6:6" ht="12" customHeight="1" x14ac:dyDescent="0.25">
      <c r="F31658" s="245"/>
    </row>
    <row r="31659" spans="6:6" ht="12" customHeight="1" x14ac:dyDescent="0.25">
      <c r="F31659" s="245"/>
    </row>
    <row r="31660" spans="6:6" ht="12" customHeight="1" x14ac:dyDescent="0.25">
      <c r="F31660" s="245"/>
    </row>
    <row r="31661" spans="6:6" ht="12" customHeight="1" x14ac:dyDescent="0.25">
      <c r="F31661" s="245"/>
    </row>
    <row r="31662" spans="6:6" ht="12" customHeight="1" x14ac:dyDescent="0.25">
      <c r="F31662" s="245"/>
    </row>
    <row r="31663" spans="6:6" ht="12" customHeight="1" x14ac:dyDescent="0.25">
      <c r="F31663" s="245"/>
    </row>
    <row r="31664" spans="6:6" ht="12" customHeight="1" x14ac:dyDescent="0.25">
      <c r="F31664" s="245"/>
    </row>
    <row r="31665" spans="6:6" ht="12" customHeight="1" x14ac:dyDescent="0.25">
      <c r="F31665" s="245"/>
    </row>
    <row r="31666" spans="6:6" ht="12" customHeight="1" x14ac:dyDescent="0.25">
      <c r="F31666" s="245"/>
    </row>
    <row r="31667" spans="6:6" ht="12" customHeight="1" x14ac:dyDescent="0.25">
      <c r="F31667" s="245"/>
    </row>
    <row r="31668" spans="6:6" ht="12" customHeight="1" x14ac:dyDescent="0.25">
      <c r="F31668" s="245"/>
    </row>
    <row r="31669" spans="6:6" ht="12" customHeight="1" x14ac:dyDescent="0.25">
      <c r="F31669" s="245"/>
    </row>
    <row r="31670" spans="6:6" ht="12" customHeight="1" x14ac:dyDescent="0.25">
      <c r="F31670" s="245"/>
    </row>
    <row r="31671" spans="6:6" ht="12" customHeight="1" x14ac:dyDescent="0.25">
      <c r="F31671" s="245"/>
    </row>
    <row r="31672" spans="6:6" ht="12" customHeight="1" x14ac:dyDescent="0.25">
      <c r="F31672" s="245"/>
    </row>
    <row r="31673" spans="6:6" ht="12" customHeight="1" x14ac:dyDescent="0.25">
      <c r="F31673" s="245"/>
    </row>
    <row r="31674" spans="6:6" ht="12" customHeight="1" x14ac:dyDescent="0.25">
      <c r="F31674" s="245"/>
    </row>
    <row r="31675" spans="6:6" ht="12" customHeight="1" x14ac:dyDescent="0.25">
      <c r="F31675" s="245"/>
    </row>
    <row r="31676" spans="6:6" ht="12" customHeight="1" x14ac:dyDescent="0.25">
      <c r="F31676" s="245"/>
    </row>
    <row r="31677" spans="6:6" ht="12" customHeight="1" x14ac:dyDescent="0.25">
      <c r="F31677" s="245"/>
    </row>
    <row r="31678" spans="6:6" ht="12" customHeight="1" x14ac:dyDescent="0.25">
      <c r="F31678" s="245"/>
    </row>
    <row r="31679" spans="6:6" ht="12" customHeight="1" x14ac:dyDescent="0.25">
      <c r="F31679" s="245"/>
    </row>
    <row r="31680" spans="6:6" ht="12" customHeight="1" x14ac:dyDescent="0.25">
      <c r="F31680" s="245"/>
    </row>
    <row r="31681" spans="6:6" ht="12" customHeight="1" x14ac:dyDescent="0.25">
      <c r="F31681" s="245"/>
    </row>
    <row r="31682" spans="6:6" ht="12" customHeight="1" x14ac:dyDescent="0.25">
      <c r="F31682" s="245"/>
    </row>
    <row r="31683" spans="6:6" ht="12" customHeight="1" x14ac:dyDescent="0.25">
      <c r="F31683" s="245"/>
    </row>
    <row r="31684" spans="6:6" ht="12" customHeight="1" x14ac:dyDescent="0.25">
      <c r="F31684" s="245"/>
    </row>
    <row r="31685" spans="6:6" ht="12" customHeight="1" x14ac:dyDescent="0.25">
      <c r="F31685" s="245"/>
    </row>
    <row r="31686" spans="6:6" ht="12" customHeight="1" x14ac:dyDescent="0.25">
      <c r="F31686" s="245"/>
    </row>
    <row r="31687" spans="6:6" ht="12" customHeight="1" x14ac:dyDescent="0.25">
      <c r="F31687" s="245"/>
    </row>
    <row r="31688" spans="6:6" ht="12" customHeight="1" x14ac:dyDescent="0.25">
      <c r="F31688" s="245"/>
    </row>
    <row r="31689" spans="6:6" ht="12" customHeight="1" x14ac:dyDescent="0.25">
      <c r="F31689" s="245"/>
    </row>
    <row r="31690" spans="6:6" ht="12" customHeight="1" x14ac:dyDescent="0.25">
      <c r="F31690" s="245"/>
    </row>
    <row r="31691" spans="6:6" ht="12" customHeight="1" x14ac:dyDescent="0.25">
      <c r="F31691" s="245"/>
    </row>
    <row r="31692" spans="6:6" ht="12" customHeight="1" x14ac:dyDescent="0.25">
      <c r="F31692" s="245"/>
    </row>
    <row r="31693" spans="6:6" ht="12" customHeight="1" x14ac:dyDescent="0.25">
      <c r="F31693" s="245"/>
    </row>
    <row r="31694" spans="6:6" ht="12" customHeight="1" x14ac:dyDescent="0.25">
      <c r="F31694" s="245"/>
    </row>
    <row r="31695" spans="6:6" ht="12" customHeight="1" x14ac:dyDescent="0.25">
      <c r="F31695" s="245"/>
    </row>
    <row r="31696" spans="6:6" ht="12" customHeight="1" x14ac:dyDescent="0.25">
      <c r="F31696" s="245"/>
    </row>
    <row r="31697" spans="6:6" ht="12" customHeight="1" x14ac:dyDescent="0.25">
      <c r="F31697" s="245"/>
    </row>
    <row r="31698" spans="6:6" ht="12" customHeight="1" x14ac:dyDescent="0.25">
      <c r="F31698" s="245"/>
    </row>
    <row r="31699" spans="6:6" ht="12" customHeight="1" x14ac:dyDescent="0.25">
      <c r="F31699" s="245"/>
    </row>
    <row r="31700" spans="6:6" ht="12" customHeight="1" x14ac:dyDescent="0.25">
      <c r="F31700" s="245"/>
    </row>
    <row r="31701" spans="6:6" ht="12" customHeight="1" x14ac:dyDescent="0.25">
      <c r="F31701" s="245"/>
    </row>
    <row r="31702" spans="6:6" ht="12" customHeight="1" x14ac:dyDescent="0.25">
      <c r="F31702" s="245"/>
    </row>
    <row r="31703" spans="6:6" ht="12" customHeight="1" x14ac:dyDescent="0.25">
      <c r="F31703" s="245"/>
    </row>
    <row r="31704" spans="6:6" ht="12" customHeight="1" x14ac:dyDescent="0.25">
      <c r="F31704" s="245"/>
    </row>
    <row r="31705" spans="6:6" ht="12" customHeight="1" x14ac:dyDescent="0.25">
      <c r="F31705" s="245"/>
    </row>
    <row r="31706" spans="6:6" ht="12" customHeight="1" x14ac:dyDescent="0.25">
      <c r="F31706" s="245"/>
    </row>
    <row r="31707" spans="6:6" ht="12" customHeight="1" x14ac:dyDescent="0.25">
      <c r="F31707" s="245"/>
    </row>
    <row r="31708" spans="6:6" ht="12" customHeight="1" x14ac:dyDescent="0.25">
      <c r="F31708" s="245"/>
    </row>
    <row r="31709" spans="6:6" ht="12" customHeight="1" x14ac:dyDescent="0.25">
      <c r="F31709" s="245"/>
    </row>
    <row r="31710" spans="6:6" ht="12" customHeight="1" x14ac:dyDescent="0.25">
      <c r="F31710" s="245"/>
    </row>
    <row r="31711" spans="6:6" ht="12" customHeight="1" x14ac:dyDescent="0.25">
      <c r="F31711" s="245"/>
    </row>
    <row r="31712" spans="6:6" ht="12" customHeight="1" x14ac:dyDescent="0.25">
      <c r="F31712" s="245"/>
    </row>
    <row r="31713" spans="6:6" ht="12" customHeight="1" x14ac:dyDescent="0.25">
      <c r="F31713" s="245"/>
    </row>
    <row r="31714" spans="6:6" ht="12" customHeight="1" x14ac:dyDescent="0.25">
      <c r="F31714" s="245"/>
    </row>
    <row r="31715" spans="6:6" ht="12" customHeight="1" x14ac:dyDescent="0.25">
      <c r="F31715" s="245"/>
    </row>
    <row r="31716" spans="6:6" ht="12" customHeight="1" x14ac:dyDescent="0.25">
      <c r="F31716" s="245"/>
    </row>
    <row r="31717" spans="6:6" ht="12" customHeight="1" x14ac:dyDescent="0.25">
      <c r="F31717" s="245"/>
    </row>
    <row r="31718" spans="6:6" ht="12" customHeight="1" x14ac:dyDescent="0.25">
      <c r="F31718" s="245"/>
    </row>
    <row r="31719" spans="6:6" ht="12" customHeight="1" x14ac:dyDescent="0.25">
      <c r="F31719" s="245"/>
    </row>
    <row r="31720" spans="6:6" ht="12" customHeight="1" x14ac:dyDescent="0.25">
      <c r="F31720" s="245"/>
    </row>
    <row r="31721" spans="6:6" ht="12" customHeight="1" x14ac:dyDescent="0.25">
      <c r="F31721" s="245"/>
    </row>
    <row r="31722" spans="6:6" ht="12" customHeight="1" x14ac:dyDescent="0.25">
      <c r="F31722" s="245"/>
    </row>
    <row r="31723" spans="6:6" ht="12" customHeight="1" x14ac:dyDescent="0.25">
      <c r="F31723" s="245"/>
    </row>
    <row r="31724" spans="6:6" ht="12" customHeight="1" x14ac:dyDescent="0.25">
      <c r="F31724" s="245"/>
    </row>
    <row r="31725" spans="6:6" ht="12" customHeight="1" x14ac:dyDescent="0.25">
      <c r="F31725" s="245"/>
    </row>
    <row r="31726" spans="6:6" ht="12" customHeight="1" x14ac:dyDescent="0.25">
      <c r="F31726" s="245"/>
    </row>
    <row r="31727" spans="6:6" ht="12" customHeight="1" x14ac:dyDescent="0.25">
      <c r="F31727" s="245"/>
    </row>
    <row r="31728" spans="6:6" ht="12" customHeight="1" x14ac:dyDescent="0.25">
      <c r="F31728" s="245"/>
    </row>
    <row r="31729" spans="6:6" ht="12" customHeight="1" x14ac:dyDescent="0.25">
      <c r="F31729" s="245"/>
    </row>
    <row r="31730" spans="6:6" ht="12" customHeight="1" x14ac:dyDescent="0.25">
      <c r="F31730" s="245"/>
    </row>
    <row r="31731" spans="6:6" ht="12" customHeight="1" x14ac:dyDescent="0.25">
      <c r="F31731" s="245"/>
    </row>
    <row r="31732" spans="6:6" ht="12" customHeight="1" x14ac:dyDescent="0.25">
      <c r="F31732" s="245"/>
    </row>
    <row r="31733" spans="6:6" ht="12" customHeight="1" x14ac:dyDescent="0.25">
      <c r="F31733" s="245"/>
    </row>
    <row r="31734" spans="6:6" ht="12" customHeight="1" x14ac:dyDescent="0.25">
      <c r="F31734" s="245"/>
    </row>
    <row r="31735" spans="6:6" ht="12" customHeight="1" x14ac:dyDescent="0.25">
      <c r="F31735" s="245"/>
    </row>
    <row r="31736" spans="6:6" ht="12" customHeight="1" x14ac:dyDescent="0.25">
      <c r="F31736" s="245"/>
    </row>
    <row r="31737" spans="6:6" ht="12" customHeight="1" x14ac:dyDescent="0.25">
      <c r="F31737" s="245"/>
    </row>
    <row r="31738" spans="6:6" ht="12" customHeight="1" x14ac:dyDescent="0.25">
      <c r="F31738" s="245"/>
    </row>
    <row r="31739" spans="6:6" ht="12" customHeight="1" x14ac:dyDescent="0.25">
      <c r="F31739" s="245"/>
    </row>
    <row r="31740" spans="6:6" ht="12" customHeight="1" x14ac:dyDescent="0.25">
      <c r="F31740" s="245"/>
    </row>
    <row r="31741" spans="6:6" ht="12" customHeight="1" x14ac:dyDescent="0.25">
      <c r="F31741" s="245"/>
    </row>
    <row r="31742" spans="6:6" ht="12" customHeight="1" x14ac:dyDescent="0.25">
      <c r="F31742" s="245"/>
    </row>
    <row r="31743" spans="6:6" ht="12" customHeight="1" x14ac:dyDescent="0.25">
      <c r="F31743" s="245"/>
    </row>
    <row r="31744" spans="6:6" ht="12" customHeight="1" x14ac:dyDescent="0.25">
      <c r="F31744" s="245"/>
    </row>
    <row r="31745" spans="6:6" ht="12" customHeight="1" x14ac:dyDescent="0.25">
      <c r="F31745" s="245"/>
    </row>
    <row r="31746" spans="6:6" ht="12" customHeight="1" x14ac:dyDescent="0.25">
      <c r="F31746" s="245"/>
    </row>
    <row r="31747" spans="6:6" ht="12" customHeight="1" x14ac:dyDescent="0.25">
      <c r="F31747" s="245"/>
    </row>
    <row r="31748" spans="6:6" ht="12" customHeight="1" x14ac:dyDescent="0.25">
      <c r="F31748" s="245"/>
    </row>
    <row r="31749" spans="6:6" ht="12" customHeight="1" x14ac:dyDescent="0.25">
      <c r="F31749" s="245"/>
    </row>
    <row r="31750" spans="6:6" ht="12" customHeight="1" x14ac:dyDescent="0.25">
      <c r="F31750" s="245"/>
    </row>
    <row r="31751" spans="6:6" ht="12" customHeight="1" x14ac:dyDescent="0.25">
      <c r="F31751" s="245"/>
    </row>
    <row r="31752" spans="6:6" ht="12" customHeight="1" x14ac:dyDescent="0.25">
      <c r="F31752" s="245"/>
    </row>
    <row r="31753" spans="6:6" ht="12" customHeight="1" x14ac:dyDescent="0.25">
      <c r="F31753" s="245"/>
    </row>
    <row r="31754" spans="6:6" ht="12" customHeight="1" x14ac:dyDescent="0.25">
      <c r="F31754" s="245"/>
    </row>
    <row r="31755" spans="6:6" ht="12" customHeight="1" x14ac:dyDescent="0.25">
      <c r="F31755" s="245"/>
    </row>
    <row r="31756" spans="6:6" ht="12" customHeight="1" x14ac:dyDescent="0.25">
      <c r="F31756" s="245"/>
    </row>
    <row r="31757" spans="6:6" ht="12" customHeight="1" x14ac:dyDescent="0.25">
      <c r="F31757" s="245"/>
    </row>
    <row r="31758" spans="6:6" ht="12" customHeight="1" x14ac:dyDescent="0.25">
      <c r="F31758" s="245"/>
    </row>
    <row r="31759" spans="6:6" ht="12" customHeight="1" x14ac:dyDescent="0.25">
      <c r="F31759" s="245"/>
    </row>
    <row r="31760" spans="6:6" ht="12" customHeight="1" x14ac:dyDescent="0.25">
      <c r="F31760" s="245"/>
    </row>
    <row r="31761" spans="6:6" ht="12" customHeight="1" x14ac:dyDescent="0.25">
      <c r="F31761" s="245"/>
    </row>
    <row r="31762" spans="6:6" ht="12" customHeight="1" x14ac:dyDescent="0.25">
      <c r="F31762" s="245"/>
    </row>
    <row r="31763" spans="6:6" ht="12" customHeight="1" x14ac:dyDescent="0.25">
      <c r="F31763" s="245"/>
    </row>
    <row r="31764" spans="6:6" ht="12" customHeight="1" x14ac:dyDescent="0.25">
      <c r="F31764" s="245"/>
    </row>
    <row r="31765" spans="6:6" ht="12" customHeight="1" x14ac:dyDescent="0.25">
      <c r="F31765" s="245"/>
    </row>
    <row r="31766" spans="6:6" ht="12" customHeight="1" x14ac:dyDescent="0.25">
      <c r="F31766" s="245"/>
    </row>
    <row r="31767" spans="6:6" ht="12" customHeight="1" x14ac:dyDescent="0.25">
      <c r="F31767" s="245"/>
    </row>
    <row r="31768" spans="6:6" ht="12" customHeight="1" x14ac:dyDescent="0.25">
      <c r="F31768" s="245"/>
    </row>
    <row r="31769" spans="6:6" ht="12" customHeight="1" x14ac:dyDescent="0.25">
      <c r="F31769" s="245"/>
    </row>
    <row r="31770" spans="6:6" ht="12" customHeight="1" x14ac:dyDescent="0.25">
      <c r="F31770" s="245"/>
    </row>
    <row r="31771" spans="6:6" ht="12" customHeight="1" x14ac:dyDescent="0.25">
      <c r="F31771" s="245"/>
    </row>
    <row r="31772" spans="6:6" ht="12" customHeight="1" x14ac:dyDescent="0.25">
      <c r="F31772" s="245"/>
    </row>
    <row r="31773" spans="6:6" ht="12" customHeight="1" x14ac:dyDescent="0.25">
      <c r="F31773" s="245"/>
    </row>
    <row r="31774" spans="6:6" ht="12" customHeight="1" x14ac:dyDescent="0.25">
      <c r="F31774" s="245"/>
    </row>
    <row r="31775" spans="6:6" ht="12" customHeight="1" x14ac:dyDescent="0.25">
      <c r="F31775" s="245"/>
    </row>
    <row r="31776" spans="6:6" ht="12" customHeight="1" x14ac:dyDescent="0.25">
      <c r="F31776" s="245"/>
    </row>
    <row r="31777" spans="6:6" ht="12" customHeight="1" x14ac:dyDescent="0.25">
      <c r="F31777" s="245"/>
    </row>
    <row r="31778" spans="6:6" ht="12" customHeight="1" x14ac:dyDescent="0.25">
      <c r="F31778" s="245"/>
    </row>
    <row r="31779" spans="6:6" ht="12" customHeight="1" x14ac:dyDescent="0.25">
      <c r="F31779" s="245"/>
    </row>
    <row r="31780" spans="6:6" ht="12" customHeight="1" x14ac:dyDescent="0.25">
      <c r="F31780" s="245"/>
    </row>
    <row r="31781" spans="6:6" ht="12" customHeight="1" x14ac:dyDescent="0.25">
      <c r="F31781" s="245"/>
    </row>
    <row r="31782" spans="6:6" ht="12" customHeight="1" x14ac:dyDescent="0.25">
      <c r="F31782" s="245"/>
    </row>
    <row r="31783" spans="6:6" ht="12" customHeight="1" x14ac:dyDescent="0.25">
      <c r="F31783" s="245"/>
    </row>
    <row r="31784" spans="6:6" ht="12" customHeight="1" x14ac:dyDescent="0.25">
      <c r="F31784" s="245"/>
    </row>
    <row r="31785" spans="6:6" ht="12" customHeight="1" x14ac:dyDescent="0.25">
      <c r="F31785" s="245"/>
    </row>
    <row r="31786" spans="6:6" ht="12" customHeight="1" x14ac:dyDescent="0.25">
      <c r="F31786" s="245"/>
    </row>
    <row r="31787" spans="6:6" ht="12" customHeight="1" x14ac:dyDescent="0.25">
      <c r="F31787" s="245"/>
    </row>
    <row r="31788" spans="6:6" ht="12" customHeight="1" x14ac:dyDescent="0.25">
      <c r="F31788" s="245"/>
    </row>
    <row r="31789" spans="6:6" ht="12" customHeight="1" x14ac:dyDescent="0.25">
      <c r="F31789" s="245"/>
    </row>
    <row r="31790" spans="6:6" ht="12" customHeight="1" x14ac:dyDescent="0.25">
      <c r="F31790" s="245"/>
    </row>
    <row r="31791" spans="6:6" ht="12" customHeight="1" x14ac:dyDescent="0.25">
      <c r="F31791" s="245"/>
    </row>
    <row r="31792" spans="6:6" ht="12" customHeight="1" x14ac:dyDescent="0.25">
      <c r="F31792" s="245"/>
    </row>
    <row r="31793" spans="6:6" ht="12" customHeight="1" x14ac:dyDescent="0.25">
      <c r="F31793" s="245"/>
    </row>
    <row r="31794" spans="6:6" ht="12" customHeight="1" x14ac:dyDescent="0.25">
      <c r="F31794" s="245"/>
    </row>
    <row r="31795" spans="6:6" ht="12" customHeight="1" x14ac:dyDescent="0.25">
      <c r="F31795" s="245"/>
    </row>
    <row r="31796" spans="6:6" ht="12" customHeight="1" x14ac:dyDescent="0.25">
      <c r="F31796" s="245"/>
    </row>
    <row r="31797" spans="6:6" ht="12" customHeight="1" x14ac:dyDescent="0.25">
      <c r="F31797" s="245"/>
    </row>
    <row r="31798" spans="6:6" ht="12" customHeight="1" x14ac:dyDescent="0.25">
      <c r="F31798" s="245"/>
    </row>
    <row r="31799" spans="6:6" ht="12" customHeight="1" x14ac:dyDescent="0.25">
      <c r="F31799" s="245"/>
    </row>
    <row r="31800" spans="6:6" ht="12" customHeight="1" x14ac:dyDescent="0.25">
      <c r="F31800" s="245"/>
    </row>
    <row r="31801" spans="6:6" ht="12" customHeight="1" x14ac:dyDescent="0.25">
      <c r="F31801" s="245"/>
    </row>
    <row r="31802" spans="6:6" ht="12" customHeight="1" x14ac:dyDescent="0.25">
      <c r="F31802" s="245"/>
    </row>
    <row r="31803" spans="6:6" ht="12" customHeight="1" x14ac:dyDescent="0.25">
      <c r="F31803" s="245"/>
    </row>
    <row r="31804" spans="6:6" ht="12" customHeight="1" x14ac:dyDescent="0.25">
      <c r="F31804" s="245"/>
    </row>
    <row r="31805" spans="6:6" ht="12" customHeight="1" x14ac:dyDescent="0.25">
      <c r="F31805" s="245"/>
    </row>
    <row r="31806" spans="6:6" ht="12" customHeight="1" x14ac:dyDescent="0.25">
      <c r="F31806" s="245"/>
    </row>
    <row r="31807" spans="6:6" ht="12" customHeight="1" x14ac:dyDescent="0.25">
      <c r="F31807" s="245"/>
    </row>
    <row r="31808" spans="6:6" ht="12" customHeight="1" x14ac:dyDescent="0.25">
      <c r="F31808" s="245"/>
    </row>
    <row r="31809" spans="6:6" ht="12" customHeight="1" x14ac:dyDescent="0.25">
      <c r="F31809" s="245"/>
    </row>
    <row r="31810" spans="6:6" ht="12" customHeight="1" x14ac:dyDescent="0.25">
      <c r="F31810" s="245"/>
    </row>
    <row r="31811" spans="6:6" ht="12" customHeight="1" x14ac:dyDescent="0.25">
      <c r="F31811" s="245"/>
    </row>
    <row r="31812" spans="6:6" ht="12" customHeight="1" x14ac:dyDescent="0.25">
      <c r="F31812" s="245"/>
    </row>
    <row r="31813" spans="6:6" ht="12" customHeight="1" x14ac:dyDescent="0.25">
      <c r="F31813" s="245"/>
    </row>
    <row r="31814" spans="6:6" ht="12" customHeight="1" x14ac:dyDescent="0.25">
      <c r="F31814" s="245"/>
    </row>
    <row r="31815" spans="6:6" ht="12" customHeight="1" x14ac:dyDescent="0.25">
      <c r="F31815" s="245"/>
    </row>
    <row r="31816" spans="6:6" ht="12" customHeight="1" x14ac:dyDescent="0.25">
      <c r="F31816" s="245"/>
    </row>
    <row r="31817" spans="6:6" ht="12" customHeight="1" x14ac:dyDescent="0.25">
      <c r="F31817" s="245"/>
    </row>
    <row r="31818" spans="6:6" ht="12" customHeight="1" x14ac:dyDescent="0.25">
      <c r="F31818" s="245"/>
    </row>
    <row r="31819" spans="6:6" ht="12" customHeight="1" x14ac:dyDescent="0.25">
      <c r="F31819" s="245"/>
    </row>
    <row r="31820" spans="6:6" ht="12" customHeight="1" x14ac:dyDescent="0.25">
      <c r="F31820" s="245"/>
    </row>
    <row r="31821" spans="6:6" ht="12" customHeight="1" x14ac:dyDescent="0.25">
      <c r="F31821" s="245"/>
    </row>
    <row r="31822" spans="6:6" ht="12" customHeight="1" x14ac:dyDescent="0.25">
      <c r="F31822" s="245"/>
    </row>
    <row r="31823" spans="6:6" ht="12" customHeight="1" x14ac:dyDescent="0.25">
      <c r="F31823" s="245"/>
    </row>
    <row r="31824" spans="6:6" ht="12" customHeight="1" x14ac:dyDescent="0.25">
      <c r="F31824" s="245"/>
    </row>
    <row r="31825" spans="6:6" ht="12" customHeight="1" x14ac:dyDescent="0.25">
      <c r="F31825" s="245"/>
    </row>
    <row r="31826" spans="6:6" ht="12" customHeight="1" x14ac:dyDescent="0.25">
      <c r="F31826" s="245"/>
    </row>
    <row r="31827" spans="6:6" ht="12" customHeight="1" x14ac:dyDescent="0.25">
      <c r="F31827" s="245"/>
    </row>
    <row r="31828" spans="6:6" ht="12" customHeight="1" x14ac:dyDescent="0.25">
      <c r="F31828" s="245"/>
    </row>
    <row r="31829" spans="6:6" ht="12" customHeight="1" x14ac:dyDescent="0.25">
      <c r="F31829" s="245"/>
    </row>
    <row r="31830" spans="6:6" ht="12" customHeight="1" x14ac:dyDescent="0.25">
      <c r="F31830" s="245"/>
    </row>
    <row r="31831" spans="6:6" ht="12" customHeight="1" x14ac:dyDescent="0.25">
      <c r="F31831" s="245"/>
    </row>
    <row r="31832" spans="6:6" ht="12" customHeight="1" x14ac:dyDescent="0.25">
      <c r="F31832" s="245"/>
    </row>
    <row r="31833" spans="6:6" ht="12" customHeight="1" x14ac:dyDescent="0.25">
      <c r="F31833" s="245"/>
    </row>
    <row r="31834" spans="6:6" ht="12" customHeight="1" x14ac:dyDescent="0.25">
      <c r="F31834" s="245"/>
    </row>
    <row r="31835" spans="6:6" ht="12" customHeight="1" x14ac:dyDescent="0.25">
      <c r="F31835" s="245"/>
    </row>
    <row r="31836" spans="6:6" ht="12" customHeight="1" x14ac:dyDescent="0.25">
      <c r="F31836" s="245"/>
    </row>
    <row r="31837" spans="6:6" ht="12" customHeight="1" x14ac:dyDescent="0.25">
      <c r="F31837" s="245"/>
    </row>
    <row r="31838" spans="6:6" ht="12" customHeight="1" x14ac:dyDescent="0.25">
      <c r="F31838" s="245"/>
    </row>
    <row r="31839" spans="6:6" ht="12" customHeight="1" x14ac:dyDescent="0.25">
      <c r="F31839" s="245"/>
    </row>
    <row r="31840" spans="6:6" ht="12" customHeight="1" x14ac:dyDescent="0.25">
      <c r="F31840" s="245"/>
    </row>
    <row r="31841" spans="6:6" ht="12" customHeight="1" x14ac:dyDescent="0.25">
      <c r="F31841" s="245"/>
    </row>
    <row r="31842" spans="6:6" ht="12" customHeight="1" x14ac:dyDescent="0.25">
      <c r="F31842" s="245"/>
    </row>
    <row r="31843" spans="6:6" ht="12" customHeight="1" x14ac:dyDescent="0.25">
      <c r="F31843" s="245"/>
    </row>
    <row r="31844" spans="6:6" ht="12" customHeight="1" x14ac:dyDescent="0.25">
      <c r="F31844" s="245"/>
    </row>
    <row r="31845" spans="6:6" ht="12" customHeight="1" x14ac:dyDescent="0.25">
      <c r="F31845" s="245"/>
    </row>
    <row r="31846" spans="6:6" ht="12" customHeight="1" x14ac:dyDescent="0.25">
      <c r="F31846" s="245"/>
    </row>
    <row r="31847" spans="6:6" ht="12" customHeight="1" x14ac:dyDescent="0.25">
      <c r="F31847" s="245"/>
    </row>
    <row r="31848" spans="6:6" ht="12" customHeight="1" x14ac:dyDescent="0.25">
      <c r="F31848" s="245"/>
    </row>
    <row r="31849" spans="6:6" ht="12" customHeight="1" x14ac:dyDescent="0.25">
      <c r="F31849" s="245"/>
    </row>
    <row r="31850" spans="6:6" ht="12" customHeight="1" x14ac:dyDescent="0.25">
      <c r="F31850" s="245"/>
    </row>
    <row r="31851" spans="6:6" ht="12" customHeight="1" x14ac:dyDescent="0.25">
      <c r="F31851" s="245"/>
    </row>
    <row r="31852" spans="6:6" ht="12" customHeight="1" x14ac:dyDescent="0.25">
      <c r="F31852" s="245"/>
    </row>
    <row r="31853" spans="6:6" ht="12" customHeight="1" x14ac:dyDescent="0.25">
      <c r="F31853" s="245"/>
    </row>
    <row r="31854" spans="6:6" ht="12" customHeight="1" x14ac:dyDescent="0.25">
      <c r="F31854" s="245"/>
    </row>
    <row r="31855" spans="6:6" ht="12" customHeight="1" x14ac:dyDescent="0.25">
      <c r="F31855" s="245"/>
    </row>
    <row r="31856" spans="6:6" ht="12" customHeight="1" x14ac:dyDescent="0.25">
      <c r="F31856" s="245"/>
    </row>
    <row r="31857" spans="6:6" ht="12" customHeight="1" x14ac:dyDescent="0.25">
      <c r="F31857" s="245"/>
    </row>
    <row r="31858" spans="6:6" ht="12" customHeight="1" x14ac:dyDescent="0.25">
      <c r="F31858" s="245"/>
    </row>
    <row r="31859" spans="6:6" ht="12" customHeight="1" x14ac:dyDescent="0.25">
      <c r="F31859" s="245"/>
    </row>
    <row r="31860" spans="6:6" ht="12" customHeight="1" x14ac:dyDescent="0.25">
      <c r="F31860" s="245"/>
    </row>
    <row r="31861" spans="6:6" ht="12" customHeight="1" x14ac:dyDescent="0.25">
      <c r="F31861" s="245"/>
    </row>
    <row r="31862" spans="6:6" ht="12" customHeight="1" x14ac:dyDescent="0.25">
      <c r="F31862" s="245"/>
    </row>
    <row r="31863" spans="6:6" ht="12" customHeight="1" x14ac:dyDescent="0.25">
      <c r="F31863" s="245"/>
    </row>
    <row r="31864" spans="6:6" ht="12" customHeight="1" x14ac:dyDescent="0.25">
      <c r="F31864" s="245"/>
    </row>
    <row r="31865" spans="6:6" ht="12" customHeight="1" x14ac:dyDescent="0.25">
      <c r="F31865" s="245"/>
    </row>
    <row r="31866" spans="6:6" ht="12" customHeight="1" x14ac:dyDescent="0.25">
      <c r="F31866" s="245"/>
    </row>
    <row r="31867" spans="6:6" ht="12" customHeight="1" x14ac:dyDescent="0.25">
      <c r="F31867" s="245"/>
    </row>
    <row r="31868" spans="6:6" ht="12" customHeight="1" x14ac:dyDescent="0.25">
      <c r="F31868" s="245"/>
    </row>
    <row r="31869" spans="6:6" ht="12" customHeight="1" x14ac:dyDescent="0.25">
      <c r="F31869" s="245"/>
    </row>
    <row r="31870" spans="6:6" ht="12" customHeight="1" x14ac:dyDescent="0.25">
      <c r="F31870" s="245"/>
    </row>
    <row r="31871" spans="6:6" ht="12" customHeight="1" x14ac:dyDescent="0.25">
      <c r="F31871" s="245"/>
    </row>
    <row r="31872" spans="6:6" ht="12" customHeight="1" x14ac:dyDescent="0.25">
      <c r="F31872" s="245"/>
    </row>
    <row r="31873" spans="6:6" ht="12" customHeight="1" x14ac:dyDescent="0.25">
      <c r="F31873" s="245"/>
    </row>
    <row r="31874" spans="6:6" ht="12" customHeight="1" x14ac:dyDescent="0.25">
      <c r="F31874" s="245"/>
    </row>
    <row r="31875" spans="6:6" ht="12" customHeight="1" x14ac:dyDescent="0.25">
      <c r="F31875" s="245"/>
    </row>
    <row r="31876" spans="6:6" ht="12" customHeight="1" x14ac:dyDescent="0.25">
      <c r="F31876" s="245"/>
    </row>
    <row r="31877" spans="6:6" ht="12" customHeight="1" x14ac:dyDescent="0.25">
      <c r="F31877" s="245"/>
    </row>
    <row r="31878" spans="6:6" ht="12" customHeight="1" x14ac:dyDescent="0.25">
      <c r="F31878" s="245"/>
    </row>
    <row r="31879" spans="6:6" ht="12" customHeight="1" x14ac:dyDescent="0.25">
      <c r="F31879" s="245"/>
    </row>
    <row r="31880" spans="6:6" ht="12" customHeight="1" x14ac:dyDescent="0.25">
      <c r="F31880" s="245"/>
    </row>
    <row r="31881" spans="6:6" ht="12" customHeight="1" x14ac:dyDescent="0.25">
      <c r="F31881" s="245"/>
    </row>
    <row r="31882" spans="6:6" ht="12" customHeight="1" x14ac:dyDescent="0.25">
      <c r="F31882" s="245"/>
    </row>
    <row r="31883" spans="6:6" ht="12" customHeight="1" x14ac:dyDescent="0.25">
      <c r="F31883" s="245"/>
    </row>
    <row r="31884" spans="6:6" ht="12" customHeight="1" x14ac:dyDescent="0.25">
      <c r="F31884" s="245"/>
    </row>
    <row r="31885" spans="6:6" ht="12" customHeight="1" x14ac:dyDescent="0.25">
      <c r="F31885" s="245"/>
    </row>
    <row r="31886" spans="6:6" ht="12" customHeight="1" x14ac:dyDescent="0.25">
      <c r="F31886" s="245"/>
    </row>
    <row r="31887" spans="6:6" ht="12" customHeight="1" x14ac:dyDescent="0.25">
      <c r="F31887" s="245"/>
    </row>
    <row r="31888" spans="6:6" ht="12" customHeight="1" x14ac:dyDescent="0.25">
      <c r="F31888" s="245"/>
    </row>
    <row r="31889" spans="6:6" ht="12" customHeight="1" x14ac:dyDescent="0.25">
      <c r="F31889" s="245"/>
    </row>
    <row r="31890" spans="6:6" ht="12" customHeight="1" x14ac:dyDescent="0.25">
      <c r="F31890" s="245"/>
    </row>
    <row r="31891" spans="6:6" ht="12" customHeight="1" x14ac:dyDescent="0.25">
      <c r="F31891" s="245"/>
    </row>
    <row r="31892" spans="6:6" ht="12" customHeight="1" x14ac:dyDescent="0.25">
      <c r="F31892" s="245"/>
    </row>
    <row r="31893" spans="6:6" ht="12" customHeight="1" x14ac:dyDescent="0.25">
      <c r="F31893" s="245"/>
    </row>
    <row r="31894" spans="6:6" ht="12" customHeight="1" x14ac:dyDescent="0.25">
      <c r="F31894" s="245"/>
    </row>
    <row r="31895" spans="6:6" ht="12" customHeight="1" x14ac:dyDescent="0.25">
      <c r="F31895" s="245"/>
    </row>
    <row r="31896" spans="6:6" ht="12" customHeight="1" x14ac:dyDescent="0.25">
      <c r="F31896" s="245"/>
    </row>
    <row r="31897" spans="6:6" ht="12" customHeight="1" x14ac:dyDescent="0.25">
      <c r="F31897" s="245"/>
    </row>
    <row r="31898" spans="6:6" ht="12" customHeight="1" x14ac:dyDescent="0.25">
      <c r="F31898" s="245"/>
    </row>
    <row r="31899" spans="6:6" ht="12" customHeight="1" x14ac:dyDescent="0.25">
      <c r="F31899" s="245"/>
    </row>
    <row r="31900" spans="6:6" ht="12" customHeight="1" x14ac:dyDescent="0.25">
      <c r="F31900" s="245"/>
    </row>
    <row r="31901" spans="6:6" ht="12" customHeight="1" x14ac:dyDescent="0.25">
      <c r="F31901" s="245"/>
    </row>
    <row r="31902" spans="6:6" ht="12" customHeight="1" x14ac:dyDescent="0.25">
      <c r="F31902" s="245"/>
    </row>
    <row r="31903" spans="6:6" ht="12" customHeight="1" x14ac:dyDescent="0.25">
      <c r="F31903" s="245"/>
    </row>
    <row r="31904" spans="6:6" ht="12" customHeight="1" x14ac:dyDescent="0.25">
      <c r="F31904" s="245"/>
    </row>
    <row r="31905" spans="6:6" ht="12" customHeight="1" x14ac:dyDescent="0.25">
      <c r="F31905" s="245"/>
    </row>
    <row r="31906" spans="6:6" ht="12" customHeight="1" x14ac:dyDescent="0.25">
      <c r="F31906" s="245"/>
    </row>
    <row r="31907" spans="6:6" ht="12" customHeight="1" x14ac:dyDescent="0.25">
      <c r="F31907" s="245"/>
    </row>
    <row r="31908" spans="6:6" ht="12" customHeight="1" x14ac:dyDescent="0.25">
      <c r="F31908" s="245"/>
    </row>
    <row r="31909" spans="6:6" ht="12" customHeight="1" x14ac:dyDescent="0.25">
      <c r="F31909" s="245"/>
    </row>
    <row r="31910" spans="6:6" ht="12" customHeight="1" x14ac:dyDescent="0.25">
      <c r="F31910" s="245"/>
    </row>
    <row r="31911" spans="6:6" ht="12" customHeight="1" x14ac:dyDescent="0.25">
      <c r="F31911" s="245"/>
    </row>
    <row r="31912" spans="6:6" ht="12" customHeight="1" x14ac:dyDescent="0.25">
      <c r="F31912" s="245"/>
    </row>
    <row r="31913" spans="6:6" ht="12" customHeight="1" x14ac:dyDescent="0.25">
      <c r="F31913" s="245"/>
    </row>
    <row r="31914" spans="6:6" ht="12" customHeight="1" x14ac:dyDescent="0.25">
      <c r="F31914" s="245"/>
    </row>
    <row r="31915" spans="6:6" ht="12" customHeight="1" x14ac:dyDescent="0.25">
      <c r="F31915" s="245"/>
    </row>
    <row r="31916" spans="6:6" ht="12" customHeight="1" x14ac:dyDescent="0.25">
      <c r="F31916" s="245"/>
    </row>
    <row r="31917" spans="6:6" ht="12" customHeight="1" x14ac:dyDescent="0.25">
      <c r="F31917" s="245"/>
    </row>
    <row r="31918" spans="6:6" ht="12" customHeight="1" x14ac:dyDescent="0.25">
      <c r="F31918" s="245"/>
    </row>
    <row r="31919" spans="6:6" ht="12" customHeight="1" x14ac:dyDescent="0.25">
      <c r="F31919" s="245"/>
    </row>
    <row r="31920" spans="6:6" ht="12" customHeight="1" x14ac:dyDescent="0.25">
      <c r="F31920" s="245"/>
    </row>
    <row r="31921" spans="6:6" ht="12" customHeight="1" x14ac:dyDescent="0.25">
      <c r="F31921" s="245"/>
    </row>
    <row r="31922" spans="6:6" ht="12" customHeight="1" x14ac:dyDescent="0.25">
      <c r="F31922" s="245"/>
    </row>
    <row r="31923" spans="6:6" ht="12" customHeight="1" x14ac:dyDescent="0.25">
      <c r="F31923" s="245"/>
    </row>
    <row r="31924" spans="6:6" ht="12" customHeight="1" x14ac:dyDescent="0.25">
      <c r="F31924" s="245"/>
    </row>
    <row r="31925" spans="6:6" ht="12" customHeight="1" x14ac:dyDescent="0.25">
      <c r="F31925" s="245"/>
    </row>
    <row r="31926" spans="6:6" ht="12" customHeight="1" x14ac:dyDescent="0.25">
      <c r="F31926" s="245"/>
    </row>
    <row r="31927" spans="6:6" ht="12" customHeight="1" x14ac:dyDescent="0.25">
      <c r="F31927" s="245"/>
    </row>
    <row r="31928" spans="6:6" ht="12" customHeight="1" x14ac:dyDescent="0.25">
      <c r="F31928" s="245"/>
    </row>
    <row r="31929" spans="6:6" ht="12" customHeight="1" x14ac:dyDescent="0.25">
      <c r="F31929" s="245"/>
    </row>
    <row r="31930" spans="6:6" ht="12" customHeight="1" x14ac:dyDescent="0.25">
      <c r="F31930" s="245"/>
    </row>
    <row r="31931" spans="6:6" ht="12" customHeight="1" x14ac:dyDescent="0.25">
      <c r="F31931" s="245"/>
    </row>
    <row r="31932" spans="6:6" ht="12" customHeight="1" x14ac:dyDescent="0.25">
      <c r="F31932" s="245"/>
    </row>
    <row r="31933" spans="6:6" ht="12" customHeight="1" x14ac:dyDescent="0.25">
      <c r="F31933" s="245"/>
    </row>
    <row r="31934" spans="6:6" ht="12" customHeight="1" x14ac:dyDescent="0.25">
      <c r="F31934" s="245"/>
    </row>
    <row r="31935" spans="6:6" ht="12" customHeight="1" x14ac:dyDescent="0.25">
      <c r="F31935" s="245"/>
    </row>
    <row r="31936" spans="6:6" ht="12" customHeight="1" x14ac:dyDescent="0.25">
      <c r="F31936" s="245"/>
    </row>
    <row r="31937" spans="6:6" ht="12" customHeight="1" x14ac:dyDescent="0.25">
      <c r="F31937" s="245"/>
    </row>
    <row r="31938" spans="6:6" ht="12" customHeight="1" x14ac:dyDescent="0.25">
      <c r="F31938" s="245"/>
    </row>
    <row r="31939" spans="6:6" ht="12" customHeight="1" x14ac:dyDescent="0.25">
      <c r="F31939" s="245"/>
    </row>
    <row r="31940" spans="6:6" ht="12" customHeight="1" x14ac:dyDescent="0.25">
      <c r="F31940" s="245"/>
    </row>
    <row r="31941" spans="6:6" ht="12" customHeight="1" x14ac:dyDescent="0.25">
      <c r="F31941" s="245"/>
    </row>
    <row r="31942" spans="6:6" ht="12" customHeight="1" x14ac:dyDescent="0.25">
      <c r="F31942" s="245"/>
    </row>
    <row r="31943" spans="6:6" ht="12" customHeight="1" x14ac:dyDescent="0.25">
      <c r="F31943" s="245"/>
    </row>
    <row r="31944" spans="6:6" ht="12" customHeight="1" x14ac:dyDescent="0.25">
      <c r="F31944" s="245"/>
    </row>
    <row r="31945" spans="6:6" ht="12" customHeight="1" x14ac:dyDescent="0.25">
      <c r="F31945" s="245"/>
    </row>
    <row r="31946" spans="6:6" ht="12" customHeight="1" x14ac:dyDescent="0.25">
      <c r="F31946" s="245"/>
    </row>
    <row r="31947" spans="6:6" ht="12" customHeight="1" x14ac:dyDescent="0.25">
      <c r="F31947" s="245"/>
    </row>
    <row r="31948" spans="6:6" ht="12" customHeight="1" x14ac:dyDescent="0.25">
      <c r="F31948" s="245"/>
    </row>
    <row r="31949" spans="6:6" ht="12" customHeight="1" x14ac:dyDescent="0.25">
      <c r="F31949" s="245"/>
    </row>
    <row r="31950" spans="6:6" ht="12" customHeight="1" x14ac:dyDescent="0.25">
      <c r="F31950" s="245"/>
    </row>
    <row r="31951" spans="6:6" ht="12" customHeight="1" x14ac:dyDescent="0.25">
      <c r="F31951" s="245"/>
    </row>
    <row r="31952" spans="6:6" ht="12" customHeight="1" x14ac:dyDescent="0.25">
      <c r="F31952" s="245"/>
    </row>
    <row r="31953" spans="6:6" ht="12" customHeight="1" x14ac:dyDescent="0.25">
      <c r="F31953" s="245"/>
    </row>
    <row r="31954" spans="6:6" ht="12" customHeight="1" x14ac:dyDescent="0.25">
      <c r="F31954" s="245"/>
    </row>
    <row r="31955" spans="6:6" ht="12" customHeight="1" x14ac:dyDescent="0.25">
      <c r="F31955" s="245"/>
    </row>
    <row r="31956" spans="6:6" ht="12" customHeight="1" x14ac:dyDescent="0.25">
      <c r="F31956" s="245"/>
    </row>
    <row r="31957" spans="6:6" ht="12" customHeight="1" x14ac:dyDescent="0.25">
      <c r="F31957" s="245"/>
    </row>
    <row r="31958" spans="6:6" ht="12" customHeight="1" x14ac:dyDescent="0.25">
      <c r="F31958" s="245"/>
    </row>
    <row r="31959" spans="6:6" ht="12" customHeight="1" x14ac:dyDescent="0.25">
      <c r="F31959" s="245"/>
    </row>
    <row r="31960" spans="6:6" ht="12" customHeight="1" x14ac:dyDescent="0.25">
      <c r="F31960" s="245"/>
    </row>
    <row r="31961" spans="6:6" ht="12" customHeight="1" x14ac:dyDescent="0.25">
      <c r="F31961" s="245"/>
    </row>
    <row r="31962" spans="6:6" ht="12" customHeight="1" x14ac:dyDescent="0.25">
      <c r="F31962" s="245"/>
    </row>
    <row r="31963" spans="6:6" ht="12" customHeight="1" x14ac:dyDescent="0.25">
      <c r="F31963" s="245"/>
    </row>
    <row r="31964" spans="6:6" ht="12" customHeight="1" x14ac:dyDescent="0.25">
      <c r="F31964" s="245"/>
    </row>
    <row r="31965" spans="6:6" ht="12" customHeight="1" x14ac:dyDescent="0.25">
      <c r="F31965" s="245"/>
    </row>
    <row r="31966" spans="6:6" ht="12" customHeight="1" x14ac:dyDescent="0.25">
      <c r="F31966" s="245"/>
    </row>
    <row r="31967" spans="6:6" ht="12" customHeight="1" x14ac:dyDescent="0.25">
      <c r="F31967" s="245"/>
    </row>
    <row r="31968" spans="6:6" ht="12" customHeight="1" x14ac:dyDescent="0.25">
      <c r="F31968" s="245"/>
    </row>
    <row r="31969" spans="6:6" ht="12" customHeight="1" x14ac:dyDescent="0.25">
      <c r="F31969" s="245"/>
    </row>
    <row r="31970" spans="6:6" ht="12" customHeight="1" x14ac:dyDescent="0.25">
      <c r="F31970" s="245"/>
    </row>
    <row r="31971" spans="6:6" ht="12" customHeight="1" x14ac:dyDescent="0.25">
      <c r="F31971" s="245"/>
    </row>
    <row r="31972" spans="6:6" ht="12" customHeight="1" x14ac:dyDescent="0.25">
      <c r="F31972" s="245"/>
    </row>
    <row r="31973" spans="6:6" ht="12" customHeight="1" x14ac:dyDescent="0.25">
      <c r="F31973" s="245"/>
    </row>
    <row r="31974" spans="6:6" ht="12" customHeight="1" x14ac:dyDescent="0.25">
      <c r="F31974" s="245"/>
    </row>
    <row r="31975" spans="6:6" ht="12" customHeight="1" x14ac:dyDescent="0.25">
      <c r="F31975" s="245"/>
    </row>
    <row r="31976" spans="6:6" ht="12" customHeight="1" x14ac:dyDescent="0.25">
      <c r="F31976" s="245"/>
    </row>
    <row r="31977" spans="6:6" ht="12" customHeight="1" x14ac:dyDescent="0.25">
      <c r="F31977" s="245"/>
    </row>
    <row r="31978" spans="6:6" ht="12" customHeight="1" x14ac:dyDescent="0.25">
      <c r="F31978" s="245"/>
    </row>
    <row r="31979" spans="6:6" ht="12" customHeight="1" x14ac:dyDescent="0.25">
      <c r="F31979" s="245"/>
    </row>
    <row r="31980" spans="6:6" ht="12" customHeight="1" x14ac:dyDescent="0.25">
      <c r="F31980" s="245"/>
    </row>
    <row r="31981" spans="6:6" ht="12" customHeight="1" x14ac:dyDescent="0.25">
      <c r="F31981" s="245"/>
    </row>
    <row r="31982" spans="6:6" ht="12" customHeight="1" x14ac:dyDescent="0.25">
      <c r="F31982" s="245"/>
    </row>
    <row r="31983" spans="6:6" ht="12" customHeight="1" x14ac:dyDescent="0.25">
      <c r="F31983" s="245"/>
    </row>
    <row r="31984" spans="6:6" ht="12" customHeight="1" x14ac:dyDescent="0.25">
      <c r="F31984" s="245"/>
    </row>
    <row r="31985" spans="6:6" ht="12" customHeight="1" x14ac:dyDescent="0.25">
      <c r="F31985" s="245"/>
    </row>
    <row r="31986" spans="6:6" ht="12" customHeight="1" x14ac:dyDescent="0.25">
      <c r="F31986" s="245"/>
    </row>
    <row r="31987" spans="6:6" ht="12" customHeight="1" x14ac:dyDescent="0.25">
      <c r="F31987" s="245"/>
    </row>
    <row r="31988" spans="6:6" ht="12" customHeight="1" x14ac:dyDescent="0.25">
      <c r="F31988" s="245"/>
    </row>
    <row r="31989" spans="6:6" ht="12" customHeight="1" x14ac:dyDescent="0.25">
      <c r="F31989" s="245"/>
    </row>
    <row r="31990" spans="6:6" ht="12" customHeight="1" x14ac:dyDescent="0.25">
      <c r="F31990" s="245"/>
    </row>
    <row r="31991" spans="6:6" ht="12" customHeight="1" x14ac:dyDescent="0.25">
      <c r="F31991" s="245"/>
    </row>
    <row r="31992" spans="6:6" ht="12" customHeight="1" x14ac:dyDescent="0.25">
      <c r="F31992" s="245"/>
    </row>
    <row r="31993" spans="6:6" ht="12" customHeight="1" x14ac:dyDescent="0.25">
      <c r="F31993" s="245"/>
    </row>
    <row r="31994" spans="6:6" ht="12" customHeight="1" x14ac:dyDescent="0.25">
      <c r="F31994" s="245"/>
    </row>
    <row r="31995" spans="6:6" ht="12" customHeight="1" x14ac:dyDescent="0.25">
      <c r="F31995" s="245"/>
    </row>
    <row r="31996" spans="6:6" ht="12" customHeight="1" x14ac:dyDescent="0.25">
      <c r="F31996" s="245"/>
    </row>
    <row r="31997" spans="6:6" ht="12" customHeight="1" x14ac:dyDescent="0.25">
      <c r="F31997" s="245"/>
    </row>
    <row r="31998" spans="6:6" ht="12" customHeight="1" x14ac:dyDescent="0.25">
      <c r="F31998" s="245"/>
    </row>
    <row r="31999" spans="6:6" ht="12" customHeight="1" x14ac:dyDescent="0.25">
      <c r="F31999" s="245"/>
    </row>
    <row r="32000" spans="6:6" ht="12" customHeight="1" x14ac:dyDescent="0.25">
      <c r="F32000" s="245"/>
    </row>
    <row r="32001" spans="6:6" ht="12" customHeight="1" x14ac:dyDescent="0.25">
      <c r="F32001" s="245"/>
    </row>
    <row r="32002" spans="6:6" ht="12" customHeight="1" x14ac:dyDescent="0.25">
      <c r="F32002" s="245"/>
    </row>
    <row r="32003" spans="6:6" ht="12" customHeight="1" x14ac:dyDescent="0.25">
      <c r="F32003" s="245"/>
    </row>
    <row r="32004" spans="6:6" ht="12" customHeight="1" x14ac:dyDescent="0.25">
      <c r="F32004" s="245"/>
    </row>
    <row r="32005" spans="6:6" ht="12" customHeight="1" x14ac:dyDescent="0.25">
      <c r="F32005" s="245"/>
    </row>
    <row r="32006" spans="6:6" ht="12" customHeight="1" x14ac:dyDescent="0.25">
      <c r="F32006" s="245"/>
    </row>
    <row r="32007" spans="6:6" ht="12" customHeight="1" x14ac:dyDescent="0.25">
      <c r="F32007" s="245"/>
    </row>
    <row r="32008" spans="6:6" ht="12" customHeight="1" x14ac:dyDescent="0.25">
      <c r="F32008" s="245"/>
    </row>
    <row r="32009" spans="6:6" ht="12" customHeight="1" x14ac:dyDescent="0.25">
      <c r="F32009" s="245"/>
    </row>
    <row r="32010" spans="6:6" ht="12" customHeight="1" x14ac:dyDescent="0.25">
      <c r="F32010" s="245"/>
    </row>
    <row r="32011" spans="6:6" ht="12" customHeight="1" x14ac:dyDescent="0.25">
      <c r="F32011" s="245"/>
    </row>
    <row r="32012" spans="6:6" ht="12" customHeight="1" x14ac:dyDescent="0.25">
      <c r="F32012" s="245"/>
    </row>
    <row r="32013" spans="6:6" ht="12" customHeight="1" x14ac:dyDescent="0.25">
      <c r="F32013" s="245"/>
    </row>
    <row r="32014" spans="6:6" ht="12" customHeight="1" x14ac:dyDescent="0.25">
      <c r="F32014" s="245"/>
    </row>
    <row r="32015" spans="6:6" ht="12" customHeight="1" x14ac:dyDescent="0.25">
      <c r="F32015" s="245"/>
    </row>
    <row r="32016" spans="6:6" ht="12" customHeight="1" x14ac:dyDescent="0.25">
      <c r="F32016" s="245"/>
    </row>
    <row r="32017" spans="6:6" ht="12" customHeight="1" x14ac:dyDescent="0.25">
      <c r="F32017" s="245"/>
    </row>
    <row r="32018" spans="6:6" ht="12" customHeight="1" x14ac:dyDescent="0.25">
      <c r="F32018" s="245"/>
    </row>
    <row r="32019" spans="6:6" ht="12" customHeight="1" x14ac:dyDescent="0.25">
      <c r="F32019" s="245"/>
    </row>
    <row r="32020" spans="6:6" ht="12" customHeight="1" x14ac:dyDescent="0.25">
      <c r="F32020" s="245"/>
    </row>
    <row r="32021" spans="6:6" ht="12" customHeight="1" x14ac:dyDescent="0.25">
      <c r="F32021" s="245"/>
    </row>
    <row r="32022" spans="6:6" ht="12" customHeight="1" x14ac:dyDescent="0.25">
      <c r="F32022" s="245"/>
    </row>
    <row r="32023" spans="6:6" ht="12" customHeight="1" x14ac:dyDescent="0.25">
      <c r="F32023" s="245"/>
    </row>
    <row r="32024" spans="6:6" ht="12" customHeight="1" x14ac:dyDescent="0.25">
      <c r="F32024" s="245"/>
    </row>
    <row r="32025" spans="6:6" ht="12" customHeight="1" x14ac:dyDescent="0.25">
      <c r="F32025" s="245"/>
    </row>
    <row r="32026" spans="6:6" ht="12" customHeight="1" x14ac:dyDescent="0.25">
      <c r="F32026" s="245"/>
    </row>
    <row r="32027" spans="6:6" ht="12" customHeight="1" x14ac:dyDescent="0.25">
      <c r="F32027" s="245"/>
    </row>
    <row r="32028" spans="6:6" ht="12" customHeight="1" x14ac:dyDescent="0.25">
      <c r="F32028" s="245"/>
    </row>
    <row r="32029" spans="6:6" ht="12" customHeight="1" x14ac:dyDescent="0.25">
      <c r="F32029" s="245"/>
    </row>
    <row r="32030" spans="6:6" ht="12" customHeight="1" x14ac:dyDescent="0.25">
      <c r="F32030" s="245"/>
    </row>
    <row r="32031" spans="6:6" ht="12" customHeight="1" x14ac:dyDescent="0.25">
      <c r="F32031" s="245"/>
    </row>
    <row r="32032" spans="6:6" ht="12" customHeight="1" x14ac:dyDescent="0.25">
      <c r="F32032" s="245"/>
    </row>
    <row r="32033" spans="6:6" ht="12" customHeight="1" x14ac:dyDescent="0.25">
      <c r="F32033" s="245"/>
    </row>
    <row r="32034" spans="6:6" ht="12" customHeight="1" x14ac:dyDescent="0.25">
      <c r="F32034" s="245"/>
    </row>
    <row r="32035" spans="6:6" ht="12" customHeight="1" x14ac:dyDescent="0.25">
      <c r="F32035" s="245"/>
    </row>
    <row r="32036" spans="6:6" ht="12" customHeight="1" x14ac:dyDescent="0.25">
      <c r="F32036" s="245"/>
    </row>
    <row r="32037" spans="6:6" ht="12" customHeight="1" x14ac:dyDescent="0.25">
      <c r="F32037" s="245"/>
    </row>
    <row r="32038" spans="6:6" ht="12" customHeight="1" x14ac:dyDescent="0.25">
      <c r="F32038" s="245"/>
    </row>
    <row r="32039" spans="6:6" ht="12" customHeight="1" x14ac:dyDescent="0.25">
      <c r="F32039" s="245"/>
    </row>
    <row r="32040" spans="6:6" ht="12" customHeight="1" x14ac:dyDescent="0.25">
      <c r="F32040" s="245"/>
    </row>
    <row r="32041" spans="6:6" ht="12" customHeight="1" x14ac:dyDescent="0.25">
      <c r="F32041" s="245"/>
    </row>
    <row r="32042" spans="6:6" ht="12" customHeight="1" x14ac:dyDescent="0.25">
      <c r="F32042" s="245"/>
    </row>
    <row r="32043" spans="6:6" ht="12" customHeight="1" x14ac:dyDescent="0.25">
      <c r="F32043" s="245"/>
    </row>
    <row r="32044" spans="6:6" ht="12" customHeight="1" x14ac:dyDescent="0.25">
      <c r="F32044" s="245"/>
    </row>
    <row r="32045" spans="6:6" ht="12" customHeight="1" x14ac:dyDescent="0.25">
      <c r="F32045" s="245"/>
    </row>
    <row r="32046" spans="6:6" ht="12" customHeight="1" x14ac:dyDescent="0.25">
      <c r="F32046" s="245"/>
    </row>
    <row r="32047" spans="6:6" ht="12" customHeight="1" x14ac:dyDescent="0.25">
      <c r="F32047" s="245"/>
    </row>
    <row r="32048" spans="6:6" ht="12" customHeight="1" x14ac:dyDescent="0.25">
      <c r="F32048" s="245"/>
    </row>
    <row r="32049" spans="6:6" ht="12" customHeight="1" x14ac:dyDescent="0.25">
      <c r="F32049" s="245"/>
    </row>
    <row r="32050" spans="6:6" ht="12" customHeight="1" x14ac:dyDescent="0.25">
      <c r="F32050" s="245"/>
    </row>
    <row r="32051" spans="6:6" ht="12" customHeight="1" x14ac:dyDescent="0.25">
      <c r="F32051" s="245"/>
    </row>
    <row r="32052" spans="6:6" ht="12" customHeight="1" x14ac:dyDescent="0.25">
      <c r="F32052" s="245"/>
    </row>
    <row r="32053" spans="6:6" ht="12" customHeight="1" x14ac:dyDescent="0.25">
      <c r="F32053" s="245"/>
    </row>
    <row r="32054" spans="6:6" ht="12" customHeight="1" x14ac:dyDescent="0.25">
      <c r="F32054" s="245"/>
    </row>
    <row r="32055" spans="6:6" ht="12" customHeight="1" x14ac:dyDescent="0.25">
      <c r="F32055" s="245"/>
    </row>
    <row r="32056" spans="6:6" ht="12" customHeight="1" x14ac:dyDescent="0.25">
      <c r="F32056" s="245"/>
    </row>
    <row r="32057" spans="6:6" ht="12" customHeight="1" x14ac:dyDescent="0.25">
      <c r="F32057" s="245"/>
    </row>
    <row r="32058" spans="6:6" ht="12" customHeight="1" x14ac:dyDescent="0.25">
      <c r="F32058" s="245"/>
    </row>
    <row r="32059" spans="6:6" ht="12" customHeight="1" x14ac:dyDescent="0.25">
      <c r="F32059" s="245"/>
    </row>
    <row r="32060" spans="6:6" ht="12" customHeight="1" x14ac:dyDescent="0.25">
      <c r="F32060" s="245"/>
    </row>
    <row r="32061" spans="6:6" ht="12" customHeight="1" x14ac:dyDescent="0.25">
      <c r="F32061" s="245"/>
    </row>
    <row r="32062" spans="6:6" ht="12" customHeight="1" x14ac:dyDescent="0.25">
      <c r="F32062" s="245"/>
    </row>
    <row r="32063" spans="6:6" ht="12" customHeight="1" x14ac:dyDescent="0.25">
      <c r="F32063" s="245"/>
    </row>
    <row r="32064" spans="6:6" ht="12" customHeight="1" x14ac:dyDescent="0.25">
      <c r="F32064" s="245"/>
    </row>
    <row r="32065" spans="6:6" ht="12" customHeight="1" x14ac:dyDescent="0.25">
      <c r="F32065" s="245"/>
    </row>
    <row r="32066" spans="6:6" ht="12" customHeight="1" x14ac:dyDescent="0.25">
      <c r="F32066" s="245"/>
    </row>
    <row r="32067" spans="6:6" ht="12" customHeight="1" x14ac:dyDescent="0.25">
      <c r="F32067" s="245"/>
    </row>
    <row r="32068" spans="6:6" ht="12" customHeight="1" x14ac:dyDescent="0.25">
      <c r="F32068" s="245"/>
    </row>
    <row r="32069" spans="6:6" ht="12" customHeight="1" x14ac:dyDescent="0.25">
      <c r="F32069" s="245"/>
    </row>
    <row r="32070" spans="6:6" ht="12" customHeight="1" x14ac:dyDescent="0.25">
      <c r="F32070" s="245"/>
    </row>
    <row r="32071" spans="6:6" ht="12" customHeight="1" x14ac:dyDescent="0.25">
      <c r="F32071" s="245"/>
    </row>
    <row r="32072" spans="6:6" ht="12" customHeight="1" x14ac:dyDescent="0.25">
      <c r="F32072" s="245"/>
    </row>
    <row r="32073" spans="6:6" ht="12" customHeight="1" x14ac:dyDescent="0.25">
      <c r="F32073" s="245"/>
    </row>
    <row r="32074" spans="6:6" ht="12" customHeight="1" x14ac:dyDescent="0.25">
      <c r="F32074" s="245"/>
    </row>
    <row r="32075" spans="6:6" ht="12" customHeight="1" x14ac:dyDescent="0.25">
      <c r="F32075" s="245"/>
    </row>
    <row r="32076" spans="6:6" ht="12" customHeight="1" x14ac:dyDescent="0.25">
      <c r="F32076" s="245"/>
    </row>
    <row r="32077" spans="6:6" ht="12" customHeight="1" x14ac:dyDescent="0.25">
      <c r="F32077" s="245"/>
    </row>
    <row r="32078" spans="6:6" ht="12" customHeight="1" x14ac:dyDescent="0.25">
      <c r="F32078" s="245"/>
    </row>
    <row r="32079" spans="6:6" ht="12" customHeight="1" x14ac:dyDescent="0.25">
      <c r="F32079" s="245"/>
    </row>
    <row r="32080" spans="6:6" ht="12" customHeight="1" x14ac:dyDescent="0.25">
      <c r="F32080" s="245"/>
    </row>
    <row r="32081" spans="6:6" ht="12" customHeight="1" x14ac:dyDescent="0.25">
      <c r="F32081" s="245"/>
    </row>
    <row r="32082" spans="6:6" ht="12" customHeight="1" x14ac:dyDescent="0.25">
      <c r="F32082" s="245"/>
    </row>
    <row r="32083" spans="6:6" ht="12" customHeight="1" x14ac:dyDescent="0.25">
      <c r="F32083" s="245"/>
    </row>
    <row r="32084" spans="6:6" ht="12" customHeight="1" x14ac:dyDescent="0.25">
      <c r="F32084" s="245"/>
    </row>
    <row r="32085" spans="6:6" ht="12" customHeight="1" x14ac:dyDescent="0.25">
      <c r="F32085" s="245"/>
    </row>
    <row r="32086" spans="6:6" ht="12" customHeight="1" x14ac:dyDescent="0.25">
      <c r="F32086" s="245"/>
    </row>
    <row r="32087" spans="6:6" ht="12" customHeight="1" x14ac:dyDescent="0.25">
      <c r="F32087" s="245"/>
    </row>
    <row r="32088" spans="6:6" ht="12" customHeight="1" x14ac:dyDescent="0.25">
      <c r="F32088" s="245"/>
    </row>
    <row r="32089" spans="6:6" ht="12" customHeight="1" x14ac:dyDescent="0.25">
      <c r="F32089" s="245"/>
    </row>
    <row r="32090" spans="6:6" ht="12" customHeight="1" x14ac:dyDescent="0.25">
      <c r="F32090" s="245"/>
    </row>
    <row r="32091" spans="6:6" ht="12" customHeight="1" x14ac:dyDescent="0.25">
      <c r="F32091" s="245"/>
    </row>
    <row r="32092" spans="6:6" ht="12" customHeight="1" x14ac:dyDescent="0.25">
      <c r="F32092" s="245"/>
    </row>
    <row r="32093" spans="6:6" ht="12" customHeight="1" x14ac:dyDescent="0.25">
      <c r="F32093" s="245"/>
    </row>
    <row r="32094" spans="6:6" ht="12" customHeight="1" x14ac:dyDescent="0.25">
      <c r="F32094" s="245"/>
    </row>
    <row r="32095" spans="6:6" ht="12" customHeight="1" x14ac:dyDescent="0.25">
      <c r="F32095" s="245"/>
    </row>
    <row r="32096" spans="6:6" ht="12" customHeight="1" x14ac:dyDescent="0.25">
      <c r="F32096" s="245"/>
    </row>
    <row r="32097" spans="6:6" ht="12" customHeight="1" x14ac:dyDescent="0.25">
      <c r="F32097" s="245"/>
    </row>
    <row r="32098" spans="6:6" ht="12" customHeight="1" x14ac:dyDescent="0.25">
      <c r="F32098" s="245"/>
    </row>
    <row r="32099" spans="6:6" ht="12" customHeight="1" x14ac:dyDescent="0.25">
      <c r="F32099" s="245"/>
    </row>
    <row r="32100" spans="6:6" ht="12" customHeight="1" x14ac:dyDescent="0.25">
      <c r="F32100" s="245"/>
    </row>
    <row r="32101" spans="6:6" ht="12" customHeight="1" x14ac:dyDescent="0.25">
      <c r="F32101" s="245"/>
    </row>
    <row r="32102" spans="6:6" ht="12" customHeight="1" x14ac:dyDescent="0.25">
      <c r="F32102" s="245"/>
    </row>
    <row r="32103" spans="6:6" ht="12" customHeight="1" x14ac:dyDescent="0.25">
      <c r="F32103" s="245"/>
    </row>
    <row r="32104" spans="6:6" ht="12" customHeight="1" x14ac:dyDescent="0.25">
      <c r="F32104" s="245"/>
    </row>
    <row r="32105" spans="6:6" ht="12" customHeight="1" x14ac:dyDescent="0.25">
      <c r="F32105" s="245"/>
    </row>
    <row r="32106" spans="6:6" ht="12" customHeight="1" x14ac:dyDescent="0.25">
      <c r="F32106" s="245"/>
    </row>
    <row r="32107" spans="6:6" ht="12" customHeight="1" x14ac:dyDescent="0.25">
      <c r="F32107" s="245"/>
    </row>
    <row r="32108" spans="6:6" ht="12" customHeight="1" x14ac:dyDescent="0.25">
      <c r="F32108" s="245"/>
    </row>
    <row r="32109" spans="6:6" ht="12" customHeight="1" x14ac:dyDescent="0.25">
      <c r="F32109" s="245"/>
    </row>
    <row r="32110" spans="6:6" ht="12" customHeight="1" x14ac:dyDescent="0.25">
      <c r="F32110" s="245"/>
    </row>
    <row r="32111" spans="6:6" ht="12" customHeight="1" x14ac:dyDescent="0.25">
      <c r="F32111" s="245"/>
    </row>
    <row r="32112" spans="6:6" ht="12" customHeight="1" x14ac:dyDescent="0.25">
      <c r="F32112" s="245"/>
    </row>
    <row r="32113" spans="6:6" ht="12" customHeight="1" x14ac:dyDescent="0.25">
      <c r="F32113" s="245"/>
    </row>
    <row r="32114" spans="6:6" ht="12" customHeight="1" x14ac:dyDescent="0.25">
      <c r="F32114" s="245"/>
    </row>
    <row r="32115" spans="6:6" ht="12" customHeight="1" x14ac:dyDescent="0.25">
      <c r="F32115" s="245"/>
    </row>
    <row r="32116" spans="6:6" ht="12" customHeight="1" x14ac:dyDescent="0.25">
      <c r="F32116" s="245"/>
    </row>
    <row r="32117" spans="6:6" ht="12" customHeight="1" x14ac:dyDescent="0.25">
      <c r="F32117" s="245"/>
    </row>
    <row r="32118" spans="6:6" ht="12" customHeight="1" x14ac:dyDescent="0.25">
      <c r="F32118" s="245"/>
    </row>
    <row r="32119" spans="6:6" ht="12" customHeight="1" x14ac:dyDescent="0.25">
      <c r="F32119" s="245"/>
    </row>
    <row r="32120" spans="6:6" ht="12" customHeight="1" x14ac:dyDescent="0.25">
      <c r="F32120" s="245"/>
    </row>
    <row r="32121" spans="6:6" ht="12" customHeight="1" x14ac:dyDescent="0.25">
      <c r="F32121" s="245"/>
    </row>
    <row r="32122" spans="6:6" ht="12" customHeight="1" x14ac:dyDescent="0.25">
      <c r="F32122" s="245"/>
    </row>
    <row r="32123" spans="6:6" ht="12" customHeight="1" x14ac:dyDescent="0.25">
      <c r="F32123" s="245"/>
    </row>
    <row r="32124" spans="6:6" ht="12" customHeight="1" x14ac:dyDescent="0.25">
      <c r="F32124" s="245"/>
    </row>
    <row r="32125" spans="6:6" ht="12" customHeight="1" x14ac:dyDescent="0.25">
      <c r="F32125" s="245"/>
    </row>
    <row r="32126" spans="6:6" ht="12" customHeight="1" x14ac:dyDescent="0.25">
      <c r="F32126" s="245"/>
    </row>
    <row r="32127" spans="6:6" ht="12" customHeight="1" x14ac:dyDescent="0.25">
      <c r="F32127" s="245"/>
    </row>
    <row r="32128" spans="6:6" ht="12" customHeight="1" x14ac:dyDescent="0.25">
      <c r="F32128" s="245"/>
    </row>
    <row r="32129" spans="6:6" ht="12" customHeight="1" x14ac:dyDescent="0.25">
      <c r="F32129" s="245"/>
    </row>
    <row r="32130" spans="6:6" ht="12" customHeight="1" x14ac:dyDescent="0.25">
      <c r="F32130" s="245"/>
    </row>
    <row r="32131" spans="6:6" ht="12" customHeight="1" x14ac:dyDescent="0.25">
      <c r="F32131" s="245"/>
    </row>
    <row r="32132" spans="6:6" ht="12" customHeight="1" x14ac:dyDescent="0.25">
      <c r="F32132" s="245"/>
    </row>
    <row r="32133" spans="6:6" ht="12" customHeight="1" x14ac:dyDescent="0.25">
      <c r="F32133" s="245"/>
    </row>
    <row r="32134" spans="6:6" ht="12" customHeight="1" x14ac:dyDescent="0.25">
      <c r="F32134" s="245"/>
    </row>
    <row r="32135" spans="6:6" ht="12" customHeight="1" x14ac:dyDescent="0.25">
      <c r="F32135" s="245"/>
    </row>
    <row r="32136" spans="6:6" ht="12" customHeight="1" x14ac:dyDescent="0.25">
      <c r="F32136" s="245"/>
    </row>
    <row r="32137" spans="6:6" ht="12" customHeight="1" x14ac:dyDescent="0.25">
      <c r="F32137" s="245"/>
    </row>
    <row r="32138" spans="6:6" ht="12" customHeight="1" x14ac:dyDescent="0.25">
      <c r="F32138" s="245"/>
    </row>
    <row r="32139" spans="6:6" ht="12" customHeight="1" x14ac:dyDescent="0.25">
      <c r="F32139" s="245"/>
    </row>
    <row r="32140" spans="6:6" ht="12" customHeight="1" x14ac:dyDescent="0.25">
      <c r="F32140" s="245"/>
    </row>
    <row r="32141" spans="6:6" ht="12" customHeight="1" x14ac:dyDescent="0.25">
      <c r="F32141" s="245"/>
    </row>
    <row r="32142" spans="6:6" ht="12" customHeight="1" x14ac:dyDescent="0.25">
      <c r="F32142" s="245"/>
    </row>
    <row r="32143" spans="6:6" ht="12" customHeight="1" x14ac:dyDescent="0.25">
      <c r="F32143" s="245"/>
    </row>
    <row r="32144" spans="6:6" ht="12" customHeight="1" x14ac:dyDescent="0.25">
      <c r="F32144" s="245"/>
    </row>
    <row r="32145" spans="6:6" ht="12" customHeight="1" x14ac:dyDescent="0.25">
      <c r="F32145" s="245"/>
    </row>
    <row r="32146" spans="6:6" ht="12" customHeight="1" x14ac:dyDescent="0.25">
      <c r="F32146" s="245"/>
    </row>
    <row r="32147" spans="6:6" ht="12" customHeight="1" x14ac:dyDescent="0.25">
      <c r="F32147" s="245"/>
    </row>
    <row r="32148" spans="6:6" ht="12" customHeight="1" x14ac:dyDescent="0.25">
      <c r="F32148" s="245"/>
    </row>
    <row r="32149" spans="6:6" ht="12" customHeight="1" x14ac:dyDescent="0.25">
      <c r="F32149" s="245"/>
    </row>
    <row r="32150" spans="6:6" ht="12" customHeight="1" x14ac:dyDescent="0.25">
      <c r="F32150" s="245"/>
    </row>
    <row r="32151" spans="6:6" ht="12" customHeight="1" x14ac:dyDescent="0.25">
      <c r="F32151" s="245"/>
    </row>
    <row r="32152" spans="6:6" ht="12" customHeight="1" x14ac:dyDescent="0.25">
      <c r="F32152" s="245"/>
    </row>
    <row r="32153" spans="6:6" ht="12" customHeight="1" x14ac:dyDescent="0.25">
      <c r="F32153" s="245"/>
    </row>
    <row r="32154" spans="6:6" ht="12" customHeight="1" x14ac:dyDescent="0.25">
      <c r="F32154" s="245"/>
    </row>
    <row r="32155" spans="6:6" ht="12" customHeight="1" x14ac:dyDescent="0.25">
      <c r="F32155" s="245"/>
    </row>
    <row r="32156" spans="6:6" ht="12" customHeight="1" x14ac:dyDescent="0.25">
      <c r="F32156" s="245"/>
    </row>
    <row r="32157" spans="6:6" ht="12" customHeight="1" x14ac:dyDescent="0.25">
      <c r="F32157" s="245"/>
    </row>
    <row r="32158" spans="6:6" ht="12" customHeight="1" x14ac:dyDescent="0.25">
      <c r="F32158" s="245"/>
    </row>
    <row r="32159" spans="6:6" ht="12" customHeight="1" x14ac:dyDescent="0.25">
      <c r="F32159" s="245"/>
    </row>
    <row r="32160" spans="6:6" ht="12" customHeight="1" x14ac:dyDescent="0.25">
      <c r="F32160" s="245"/>
    </row>
    <row r="32161" spans="6:6" ht="12" customHeight="1" x14ac:dyDescent="0.25">
      <c r="F32161" s="245"/>
    </row>
    <row r="32162" spans="6:6" ht="12" customHeight="1" x14ac:dyDescent="0.25">
      <c r="F32162" s="245"/>
    </row>
    <row r="32163" spans="6:6" ht="12" customHeight="1" x14ac:dyDescent="0.25">
      <c r="F32163" s="245"/>
    </row>
    <row r="32164" spans="6:6" ht="12" customHeight="1" x14ac:dyDescent="0.25">
      <c r="F32164" s="245"/>
    </row>
    <row r="32165" spans="6:6" ht="12" customHeight="1" x14ac:dyDescent="0.25">
      <c r="F32165" s="245"/>
    </row>
    <row r="32166" spans="6:6" ht="12" customHeight="1" x14ac:dyDescent="0.25">
      <c r="F32166" s="245"/>
    </row>
    <row r="32167" spans="6:6" ht="12" customHeight="1" x14ac:dyDescent="0.25">
      <c r="F32167" s="245"/>
    </row>
    <row r="32168" spans="6:6" ht="12" customHeight="1" x14ac:dyDescent="0.25">
      <c r="F32168" s="245"/>
    </row>
    <row r="32169" spans="6:6" ht="12" customHeight="1" x14ac:dyDescent="0.25">
      <c r="F32169" s="245"/>
    </row>
    <row r="32170" spans="6:6" ht="12" customHeight="1" x14ac:dyDescent="0.25">
      <c r="F32170" s="245"/>
    </row>
    <row r="32171" spans="6:6" ht="12" customHeight="1" x14ac:dyDescent="0.25">
      <c r="F32171" s="245"/>
    </row>
    <row r="32172" spans="6:6" ht="12" customHeight="1" x14ac:dyDescent="0.25">
      <c r="F32172" s="245"/>
    </row>
    <row r="32173" spans="6:6" ht="12" customHeight="1" x14ac:dyDescent="0.25">
      <c r="F32173" s="245"/>
    </row>
    <row r="32174" spans="6:6" ht="12" customHeight="1" x14ac:dyDescent="0.25">
      <c r="F32174" s="245"/>
    </row>
    <row r="32175" spans="6:6" ht="12" customHeight="1" x14ac:dyDescent="0.25">
      <c r="F32175" s="245"/>
    </row>
    <row r="32176" spans="6:6" ht="12" customHeight="1" x14ac:dyDescent="0.25">
      <c r="F32176" s="245"/>
    </row>
    <row r="32177" spans="6:6" ht="12" customHeight="1" x14ac:dyDescent="0.25">
      <c r="F32177" s="245"/>
    </row>
    <row r="32178" spans="6:6" ht="12" customHeight="1" x14ac:dyDescent="0.25">
      <c r="F32178" s="245"/>
    </row>
    <row r="32179" spans="6:6" ht="12" customHeight="1" x14ac:dyDescent="0.25">
      <c r="F32179" s="245"/>
    </row>
    <row r="32180" spans="6:6" ht="12" customHeight="1" x14ac:dyDescent="0.25">
      <c r="F32180" s="245"/>
    </row>
    <row r="32181" spans="6:6" ht="12" customHeight="1" x14ac:dyDescent="0.25">
      <c r="F32181" s="245"/>
    </row>
    <row r="32182" spans="6:6" ht="12" customHeight="1" x14ac:dyDescent="0.25">
      <c r="F32182" s="245"/>
    </row>
    <row r="32183" spans="6:6" ht="12" customHeight="1" x14ac:dyDescent="0.25">
      <c r="F32183" s="245"/>
    </row>
    <row r="32184" spans="6:6" ht="12" customHeight="1" x14ac:dyDescent="0.25">
      <c r="F32184" s="245"/>
    </row>
    <row r="32185" spans="6:6" ht="12" customHeight="1" x14ac:dyDescent="0.25">
      <c r="F32185" s="245"/>
    </row>
    <row r="32186" spans="6:6" ht="12" customHeight="1" x14ac:dyDescent="0.25">
      <c r="F32186" s="245"/>
    </row>
    <row r="32187" spans="6:6" ht="12" customHeight="1" x14ac:dyDescent="0.25">
      <c r="F32187" s="245"/>
    </row>
    <row r="32188" spans="6:6" ht="12" customHeight="1" x14ac:dyDescent="0.25">
      <c r="F32188" s="245"/>
    </row>
    <row r="32189" spans="6:6" ht="12" customHeight="1" x14ac:dyDescent="0.25">
      <c r="F32189" s="245"/>
    </row>
    <row r="32190" spans="6:6" ht="12" customHeight="1" x14ac:dyDescent="0.25">
      <c r="F32190" s="245"/>
    </row>
    <row r="32191" spans="6:6" ht="12" customHeight="1" x14ac:dyDescent="0.25">
      <c r="F32191" s="245"/>
    </row>
    <row r="32192" spans="6:6" ht="12" customHeight="1" x14ac:dyDescent="0.25">
      <c r="F32192" s="245"/>
    </row>
    <row r="32193" spans="6:6" ht="12" customHeight="1" x14ac:dyDescent="0.25">
      <c r="F32193" s="245"/>
    </row>
    <row r="32194" spans="6:6" ht="12" customHeight="1" x14ac:dyDescent="0.25">
      <c r="F32194" s="245"/>
    </row>
    <row r="32195" spans="6:6" ht="12" customHeight="1" x14ac:dyDescent="0.25">
      <c r="F32195" s="245"/>
    </row>
    <row r="32196" spans="6:6" ht="12" customHeight="1" x14ac:dyDescent="0.25">
      <c r="F32196" s="245"/>
    </row>
    <row r="32197" spans="6:6" ht="12" customHeight="1" x14ac:dyDescent="0.25">
      <c r="F32197" s="245"/>
    </row>
    <row r="32198" spans="6:6" ht="12" customHeight="1" x14ac:dyDescent="0.25">
      <c r="F32198" s="245"/>
    </row>
    <row r="32199" spans="6:6" ht="12" customHeight="1" x14ac:dyDescent="0.25">
      <c r="F32199" s="245"/>
    </row>
    <row r="32200" spans="6:6" ht="12" customHeight="1" x14ac:dyDescent="0.25">
      <c r="F32200" s="245"/>
    </row>
    <row r="32201" spans="6:6" ht="12" customHeight="1" x14ac:dyDescent="0.25">
      <c r="F32201" s="245"/>
    </row>
    <row r="32202" spans="6:6" ht="12" customHeight="1" x14ac:dyDescent="0.25">
      <c r="F32202" s="245"/>
    </row>
    <row r="32203" spans="6:6" ht="12" customHeight="1" x14ac:dyDescent="0.25">
      <c r="F32203" s="245"/>
    </row>
    <row r="32204" spans="6:6" ht="12" customHeight="1" x14ac:dyDescent="0.25">
      <c r="F32204" s="245"/>
    </row>
    <row r="32205" spans="6:6" ht="12" customHeight="1" x14ac:dyDescent="0.25">
      <c r="F32205" s="245"/>
    </row>
    <row r="32206" spans="6:6" ht="12" customHeight="1" x14ac:dyDescent="0.25">
      <c r="F32206" s="245"/>
    </row>
    <row r="32207" spans="6:6" ht="12" customHeight="1" x14ac:dyDescent="0.25">
      <c r="F32207" s="245"/>
    </row>
    <row r="32208" spans="6:6" ht="12" customHeight="1" x14ac:dyDescent="0.25">
      <c r="F32208" s="245"/>
    </row>
    <row r="32209" spans="6:6" ht="12" customHeight="1" x14ac:dyDescent="0.25">
      <c r="F32209" s="245"/>
    </row>
    <row r="32210" spans="6:6" ht="12" customHeight="1" x14ac:dyDescent="0.25">
      <c r="F32210" s="245"/>
    </row>
    <row r="32211" spans="6:6" ht="12" customHeight="1" x14ac:dyDescent="0.25">
      <c r="F32211" s="245"/>
    </row>
    <row r="32212" spans="6:6" ht="12" customHeight="1" x14ac:dyDescent="0.25">
      <c r="F32212" s="245"/>
    </row>
    <row r="32213" spans="6:6" ht="12" customHeight="1" x14ac:dyDescent="0.25">
      <c r="F32213" s="245"/>
    </row>
    <row r="32214" spans="6:6" ht="12" customHeight="1" x14ac:dyDescent="0.25">
      <c r="F32214" s="245"/>
    </row>
    <row r="32215" spans="6:6" ht="12" customHeight="1" x14ac:dyDescent="0.25">
      <c r="F32215" s="245"/>
    </row>
    <row r="32216" spans="6:6" ht="12" customHeight="1" x14ac:dyDescent="0.25">
      <c r="F32216" s="245"/>
    </row>
    <row r="32217" spans="6:6" ht="12" customHeight="1" x14ac:dyDescent="0.25">
      <c r="F32217" s="245"/>
    </row>
    <row r="32218" spans="6:6" ht="12" customHeight="1" x14ac:dyDescent="0.25">
      <c r="F32218" s="245"/>
    </row>
    <row r="32219" spans="6:6" ht="12" customHeight="1" x14ac:dyDescent="0.25">
      <c r="F32219" s="245"/>
    </row>
    <row r="32220" spans="6:6" ht="12" customHeight="1" x14ac:dyDescent="0.25">
      <c r="F32220" s="245"/>
    </row>
    <row r="32221" spans="6:6" ht="12" customHeight="1" x14ac:dyDescent="0.25">
      <c r="F32221" s="245"/>
    </row>
    <row r="32222" spans="6:6" ht="12" customHeight="1" x14ac:dyDescent="0.25">
      <c r="F32222" s="245"/>
    </row>
    <row r="32223" spans="6:6" ht="12" customHeight="1" x14ac:dyDescent="0.25">
      <c r="F32223" s="245"/>
    </row>
    <row r="32224" spans="6:6" ht="12" customHeight="1" x14ac:dyDescent="0.25">
      <c r="F32224" s="245"/>
    </row>
    <row r="32225" spans="6:6" ht="12" customHeight="1" x14ac:dyDescent="0.25">
      <c r="F32225" s="245"/>
    </row>
    <row r="32226" spans="6:6" ht="12" customHeight="1" x14ac:dyDescent="0.25">
      <c r="F32226" s="245"/>
    </row>
    <row r="32227" spans="6:6" ht="12" customHeight="1" x14ac:dyDescent="0.25">
      <c r="F32227" s="245"/>
    </row>
    <row r="32228" spans="6:6" ht="12" customHeight="1" x14ac:dyDescent="0.25">
      <c r="F32228" s="245"/>
    </row>
    <row r="32229" spans="6:6" ht="12" customHeight="1" x14ac:dyDescent="0.25">
      <c r="F32229" s="245"/>
    </row>
    <row r="32230" spans="6:6" ht="12" customHeight="1" x14ac:dyDescent="0.25">
      <c r="F32230" s="245"/>
    </row>
    <row r="32231" spans="6:6" ht="12" customHeight="1" x14ac:dyDescent="0.25">
      <c r="F32231" s="245"/>
    </row>
    <row r="32232" spans="6:6" ht="12" customHeight="1" x14ac:dyDescent="0.25">
      <c r="F32232" s="245"/>
    </row>
    <row r="32233" spans="6:6" ht="12" customHeight="1" x14ac:dyDescent="0.25">
      <c r="F32233" s="245"/>
    </row>
    <row r="32234" spans="6:6" ht="12" customHeight="1" x14ac:dyDescent="0.25">
      <c r="F32234" s="245"/>
    </row>
    <row r="32235" spans="6:6" ht="12" customHeight="1" x14ac:dyDescent="0.25">
      <c r="F32235" s="245"/>
    </row>
    <row r="32236" spans="6:6" ht="12" customHeight="1" x14ac:dyDescent="0.25">
      <c r="F32236" s="245"/>
    </row>
    <row r="32237" spans="6:6" ht="12" customHeight="1" x14ac:dyDescent="0.25">
      <c r="F32237" s="245"/>
    </row>
    <row r="32238" spans="6:6" ht="12" customHeight="1" x14ac:dyDescent="0.25">
      <c r="F32238" s="245"/>
    </row>
    <row r="32239" spans="6:6" ht="12" customHeight="1" x14ac:dyDescent="0.25">
      <c r="F32239" s="245"/>
    </row>
    <row r="32240" spans="6:6" ht="12" customHeight="1" x14ac:dyDescent="0.25">
      <c r="F32240" s="245"/>
    </row>
    <row r="32241" spans="6:6" ht="12" customHeight="1" x14ac:dyDescent="0.25">
      <c r="F32241" s="245"/>
    </row>
    <row r="32242" spans="6:6" ht="12" customHeight="1" x14ac:dyDescent="0.25">
      <c r="F32242" s="245"/>
    </row>
    <row r="32243" spans="6:6" ht="12" customHeight="1" x14ac:dyDescent="0.25">
      <c r="F32243" s="245"/>
    </row>
    <row r="32244" spans="6:6" ht="12" customHeight="1" x14ac:dyDescent="0.25">
      <c r="F32244" s="245"/>
    </row>
    <row r="32245" spans="6:6" ht="12" customHeight="1" x14ac:dyDescent="0.25">
      <c r="F32245" s="245"/>
    </row>
    <row r="32246" spans="6:6" ht="12" customHeight="1" x14ac:dyDescent="0.25">
      <c r="F32246" s="245"/>
    </row>
    <row r="32247" spans="6:6" ht="12" customHeight="1" x14ac:dyDescent="0.25">
      <c r="F32247" s="245"/>
    </row>
    <row r="32248" spans="6:6" ht="12" customHeight="1" x14ac:dyDescent="0.25">
      <c r="F32248" s="245"/>
    </row>
    <row r="32249" spans="6:6" ht="12" customHeight="1" x14ac:dyDescent="0.25">
      <c r="F32249" s="245"/>
    </row>
    <row r="32250" spans="6:6" ht="12" customHeight="1" x14ac:dyDescent="0.25">
      <c r="F32250" s="245"/>
    </row>
    <row r="32251" spans="6:6" ht="12" customHeight="1" x14ac:dyDescent="0.25">
      <c r="F32251" s="245"/>
    </row>
    <row r="32252" spans="6:6" ht="12" customHeight="1" x14ac:dyDescent="0.25">
      <c r="F32252" s="245"/>
    </row>
    <row r="32253" spans="6:6" ht="12" customHeight="1" x14ac:dyDescent="0.25">
      <c r="F32253" s="245"/>
    </row>
    <row r="32254" spans="6:6" ht="12" customHeight="1" x14ac:dyDescent="0.25">
      <c r="F32254" s="245"/>
    </row>
    <row r="32255" spans="6:6" ht="12" customHeight="1" x14ac:dyDescent="0.25">
      <c r="F32255" s="245"/>
    </row>
    <row r="32256" spans="6:6" ht="12" customHeight="1" x14ac:dyDescent="0.25">
      <c r="F32256" s="245"/>
    </row>
    <row r="32257" spans="6:6" ht="12" customHeight="1" x14ac:dyDescent="0.25">
      <c r="F32257" s="245"/>
    </row>
    <row r="32258" spans="6:6" ht="12" customHeight="1" x14ac:dyDescent="0.25">
      <c r="F32258" s="245"/>
    </row>
    <row r="32259" spans="6:6" ht="12" customHeight="1" x14ac:dyDescent="0.25">
      <c r="F32259" s="245"/>
    </row>
    <row r="32260" spans="6:6" ht="12" customHeight="1" x14ac:dyDescent="0.25">
      <c r="F32260" s="245"/>
    </row>
    <row r="32261" spans="6:6" ht="12" customHeight="1" x14ac:dyDescent="0.25">
      <c r="F32261" s="245"/>
    </row>
    <row r="32262" spans="6:6" ht="12" customHeight="1" x14ac:dyDescent="0.25">
      <c r="F32262" s="245"/>
    </row>
    <row r="32263" spans="6:6" ht="12" customHeight="1" x14ac:dyDescent="0.25">
      <c r="F32263" s="245"/>
    </row>
    <row r="32264" spans="6:6" ht="12" customHeight="1" x14ac:dyDescent="0.25">
      <c r="F32264" s="245"/>
    </row>
    <row r="32265" spans="6:6" ht="12" customHeight="1" x14ac:dyDescent="0.25">
      <c r="F32265" s="245"/>
    </row>
    <row r="32266" spans="6:6" ht="12" customHeight="1" x14ac:dyDescent="0.25">
      <c r="F32266" s="245"/>
    </row>
    <row r="32267" spans="6:6" ht="12" customHeight="1" x14ac:dyDescent="0.25">
      <c r="F32267" s="245"/>
    </row>
    <row r="32268" spans="6:6" ht="12" customHeight="1" x14ac:dyDescent="0.25">
      <c r="F32268" s="245"/>
    </row>
    <row r="32269" spans="6:6" ht="12" customHeight="1" x14ac:dyDescent="0.25">
      <c r="F32269" s="245"/>
    </row>
    <row r="32270" spans="6:6" ht="12" customHeight="1" x14ac:dyDescent="0.25">
      <c r="F32270" s="245"/>
    </row>
    <row r="32271" spans="6:6" ht="12" customHeight="1" x14ac:dyDescent="0.25">
      <c r="F32271" s="245"/>
    </row>
    <row r="32272" spans="6:6" ht="12" customHeight="1" x14ac:dyDescent="0.25">
      <c r="F32272" s="245"/>
    </row>
    <row r="32273" spans="6:6" ht="12" customHeight="1" x14ac:dyDescent="0.25">
      <c r="F32273" s="245"/>
    </row>
    <row r="32274" spans="6:6" ht="12" customHeight="1" x14ac:dyDescent="0.25">
      <c r="F32274" s="245"/>
    </row>
    <row r="32275" spans="6:6" ht="12" customHeight="1" x14ac:dyDescent="0.25">
      <c r="F32275" s="245"/>
    </row>
    <row r="32276" spans="6:6" ht="12" customHeight="1" x14ac:dyDescent="0.25">
      <c r="F32276" s="245"/>
    </row>
    <row r="32277" spans="6:6" ht="12" customHeight="1" x14ac:dyDescent="0.25">
      <c r="F32277" s="245"/>
    </row>
    <row r="32278" spans="6:6" ht="12" customHeight="1" x14ac:dyDescent="0.25">
      <c r="F32278" s="245"/>
    </row>
    <row r="32279" spans="6:6" ht="12" customHeight="1" x14ac:dyDescent="0.25">
      <c r="F32279" s="245"/>
    </row>
    <row r="32280" spans="6:6" ht="12" customHeight="1" x14ac:dyDescent="0.25">
      <c r="F32280" s="245"/>
    </row>
    <row r="32281" spans="6:6" ht="12" customHeight="1" x14ac:dyDescent="0.25">
      <c r="F32281" s="245"/>
    </row>
    <row r="32282" spans="6:6" ht="12" customHeight="1" x14ac:dyDescent="0.25">
      <c r="F32282" s="245"/>
    </row>
    <row r="32283" spans="6:6" ht="12" customHeight="1" x14ac:dyDescent="0.25">
      <c r="F32283" s="245"/>
    </row>
    <row r="32284" spans="6:6" ht="12" customHeight="1" x14ac:dyDescent="0.25">
      <c r="F32284" s="245"/>
    </row>
    <row r="32285" spans="6:6" ht="12" customHeight="1" x14ac:dyDescent="0.25">
      <c r="F32285" s="245"/>
    </row>
    <row r="32286" spans="6:6" ht="12" customHeight="1" x14ac:dyDescent="0.25">
      <c r="F32286" s="245"/>
    </row>
    <row r="32287" spans="6:6" ht="12" customHeight="1" x14ac:dyDescent="0.25">
      <c r="F32287" s="245"/>
    </row>
    <row r="32288" spans="6:6" ht="12" customHeight="1" x14ac:dyDescent="0.25">
      <c r="F32288" s="245"/>
    </row>
    <row r="32289" spans="6:6" ht="12" customHeight="1" x14ac:dyDescent="0.25">
      <c r="F32289" s="245"/>
    </row>
    <row r="32290" spans="6:6" ht="12" customHeight="1" x14ac:dyDescent="0.25">
      <c r="F32290" s="245"/>
    </row>
    <row r="32291" spans="6:6" ht="12" customHeight="1" x14ac:dyDescent="0.25">
      <c r="F32291" s="245"/>
    </row>
    <row r="32292" spans="6:6" ht="12" customHeight="1" x14ac:dyDescent="0.25">
      <c r="F32292" s="245"/>
    </row>
    <row r="32293" spans="6:6" ht="12" customHeight="1" x14ac:dyDescent="0.25">
      <c r="F32293" s="245"/>
    </row>
    <row r="32294" spans="6:6" ht="12" customHeight="1" x14ac:dyDescent="0.25">
      <c r="F32294" s="245"/>
    </row>
    <row r="32295" spans="6:6" ht="12" customHeight="1" x14ac:dyDescent="0.25">
      <c r="F32295" s="245"/>
    </row>
    <row r="32296" spans="6:6" ht="12" customHeight="1" x14ac:dyDescent="0.25">
      <c r="F32296" s="245"/>
    </row>
    <row r="32297" spans="6:6" ht="12" customHeight="1" x14ac:dyDescent="0.25">
      <c r="F32297" s="245"/>
    </row>
    <row r="32298" spans="6:6" ht="12" customHeight="1" x14ac:dyDescent="0.25">
      <c r="F32298" s="245"/>
    </row>
    <row r="32299" spans="6:6" ht="12" customHeight="1" x14ac:dyDescent="0.25">
      <c r="F32299" s="245"/>
    </row>
    <row r="32300" spans="6:6" ht="12" customHeight="1" x14ac:dyDescent="0.25">
      <c r="F32300" s="245"/>
    </row>
    <row r="32301" spans="6:6" ht="12" customHeight="1" x14ac:dyDescent="0.25">
      <c r="F32301" s="245"/>
    </row>
    <row r="32302" spans="6:6" ht="12" customHeight="1" x14ac:dyDescent="0.25">
      <c r="F32302" s="245"/>
    </row>
    <row r="32303" spans="6:6" ht="12" customHeight="1" x14ac:dyDescent="0.25">
      <c r="F32303" s="245"/>
    </row>
    <row r="32304" spans="6:6" ht="12" customHeight="1" x14ac:dyDescent="0.25">
      <c r="F32304" s="245"/>
    </row>
    <row r="32305" spans="6:6" ht="12" customHeight="1" x14ac:dyDescent="0.25">
      <c r="F32305" s="245"/>
    </row>
    <row r="32306" spans="6:6" ht="12" customHeight="1" x14ac:dyDescent="0.25">
      <c r="F32306" s="245"/>
    </row>
    <row r="32307" spans="6:6" ht="12" customHeight="1" x14ac:dyDescent="0.25">
      <c r="F32307" s="245"/>
    </row>
    <row r="32308" spans="6:6" ht="12" customHeight="1" x14ac:dyDescent="0.25">
      <c r="F32308" s="245"/>
    </row>
    <row r="32309" spans="6:6" ht="12" customHeight="1" x14ac:dyDescent="0.25">
      <c r="F32309" s="245"/>
    </row>
    <row r="32310" spans="6:6" ht="12" customHeight="1" x14ac:dyDescent="0.25">
      <c r="F32310" s="245"/>
    </row>
    <row r="32311" spans="6:6" ht="12" customHeight="1" x14ac:dyDescent="0.25">
      <c r="F32311" s="245"/>
    </row>
    <row r="32312" spans="6:6" ht="12" customHeight="1" x14ac:dyDescent="0.25">
      <c r="F32312" s="245"/>
    </row>
    <row r="32313" spans="6:6" ht="12" customHeight="1" x14ac:dyDescent="0.25">
      <c r="F32313" s="245"/>
    </row>
    <row r="32314" spans="6:6" ht="12" customHeight="1" x14ac:dyDescent="0.25">
      <c r="F32314" s="245"/>
    </row>
    <row r="32315" spans="6:6" ht="12" customHeight="1" x14ac:dyDescent="0.25">
      <c r="F32315" s="245"/>
    </row>
    <row r="32316" spans="6:6" ht="12" customHeight="1" x14ac:dyDescent="0.25">
      <c r="F32316" s="245"/>
    </row>
    <row r="32317" spans="6:6" ht="12" customHeight="1" x14ac:dyDescent="0.25">
      <c r="F32317" s="245"/>
    </row>
    <row r="32318" spans="6:6" ht="12" customHeight="1" x14ac:dyDescent="0.25">
      <c r="F32318" s="245"/>
    </row>
    <row r="32319" spans="6:6" ht="12" customHeight="1" x14ac:dyDescent="0.25">
      <c r="F32319" s="245"/>
    </row>
    <row r="32320" spans="6:6" ht="12" customHeight="1" x14ac:dyDescent="0.25">
      <c r="F32320" s="245"/>
    </row>
    <row r="32321" spans="6:6" ht="12" customHeight="1" x14ac:dyDescent="0.25">
      <c r="F32321" s="245"/>
    </row>
    <row r="32322" spans="6:6" ht="12" customHeight="1" x14ac:dyDescent="0.25">
      <c r="F32322" s="245"/>
    </row>
    <row r="32323" spans="6:6" ht="12" customHeight="1" x14ac:dyDescent="0.25">
      <c r="F32323" s="245"/>
    </row>
    <row r="32324" spans="6:6" ht="12" customHeight="1" x14ac:dyDescent="0.25">
      <c r="F32324" s="245"/>
    </row>
    <row r="32325" spans="6:6" ht="12" customHeight="1" x14ac:dyDescent="0.25">
      <c r="F32325" s="245"/>
    </row>
    <row r="32326" spans="6:6" ht="12" customHeight="1" x14ac:dyDescent="0.25">
      <c r="F32326" s="245"/>
    </row>
    <row r="32327" spans="6:6" ht="12" customHeight="1" x14ac:dyDescent="0.25">
      <c r="F32327" s="245"/>
    </row>
    <row r="32328" spans="6:6" ht="12" customHeight="1" x14ac:dyDescent="0.25">
      <c r="F32328" s="245"/>
    </row>
    <row r="32329" spans="6:6" ht="12" customHeight="1" x14ac:dyDescent="0.25">
      <c r="F32329" s="245"/>
    </row>
    <row r="32330" spans="6:6" ht="12" customHeight="1" x14ac:dyDescent="0.25">
      <c r="F32330" s="245"/>
    </row>
    <row r="32331" spans="6:6" ht="12" customHeight="1" x14ac:dyDescent="0.25">
      <c r="F32331" s="245"/>
    </row>
    <row r="32332" spans="6:6" ht="12" customHeight="1" x14ac:dyDescent="0.25">
      <c r="F32332" s="245"/>
    </row>
    <row r="32333" spans="6:6" ht="12" customHeight="1" x14ac:dyDescent="0.25">
      <c r="F32333" s="245"/>
    </row>
    <row r="32334" spans="6:6" ht="12" customHeight="1" x14ac:dyDescent="0.25">
      <c r="F32334" s="245"/>
    </row>
    <row r="32335" spans="6:6" ht="12" customHeight="1" x14ac:dyDescent="0.25">
      <c r="F32335" s="245"/>
    </row>
    <row r="32336" spans="6:6" ht="12" customHeight="1" x14ac:dyDescent="0.25">
      <c r="F32336" s="245"/>
    </row>
    <row r="32337" spans="6:6" ht="12" customHeight="1" x14ac:dyDescent="0.25">
      <c r="F32337" s="245"/>
    </row>
    <row r="32338" spans="6:6" ht="12" customHeight="1" x14ac:dyDescent="0.25">
      <c r="F32338" s="245"/>
    </row>
    <row r="32339" spans="6:6" ht="12" customHeight="1" x14ac:dyDescent="0.25">
      <c r="F32339" s="245"/>
    </row>
    <row r="32340" spans="6:6" ht="12" customHeight="1" x14ac:dyDescent="0.25">
      <c r="F32340" s="245"/>
    </row>
    <row r="32341" spans="6:6" ht="12" customHeight="1" x14ac:dyDescent="0.25">
      <c r="F32341" s="245"/>
    </row>
    <row r="32342" spans="6:6" ht="12" customHeight="1" x14ac:dyDescent="0.25">
      <c r="F32342" s="245"/>
    </row>
    <row r="32343" spans="6:6" ht="12" customHeight="1" x14ac:dyDescent="0.25">
      <c r="F32343" s="245"/>
    </row>
    <row r="32344" spans="6:6" ht="12" customHeight="1" x14ac:dyDescent="0.25">
      <c r="F32344" s="245"/>
    </row>
    <row r="32345" spans="6:6" ht="12" customHeight="1" x14ac:dyDescent="0.25">
      <c r="F32345" s="245"/>
    </row>
    <row r="32346" spans="6:6" ht="12" customHeight="1" x14ac:dyDescent="0.25">
      <c r="F32346" s="245"/>
    </row>
    <row r="32347" spans="6:6" ht="12" customHeight="1" x14ac:dyDescent="0.25">
      <c r="F32347" s="245"/>
    </row>
    <row r="32348" spans="6:6" ht="12" customHeight="1" x14ac:dyDescent="0.25">
      <c r="F32348" s="245"/>
    </row>
    <row r="32349" spans="6:6" ht="12" customHeight="1" x14ac:dyDescent="0.25">
      <c r="F32349" s="245"/>
    </row>
    <row r="32350" spans="6:6" ht="12" customHeight="1" x14ac:dyDescent="0.25">
      <c r="F32350" s="245"/>
    </row>
    <row r="32351" spans="6:6" ht="12" customHeight="1" x14ac:dyDescent="0.25">
      <c r="F32351" s="245"/>
    </row>
    <row r="32352" spans="6:6" ht="12" customHeight="1" x14ac:dyDescent="0.25">
      <c r="F32352" s="245"/>
    </row>
    <row r="32353" spans="6:6" ht="12" customHeight="1" x14ac:dyDescent="0.25">
      <c r="F32353" s="245"/>
    </row>
    <row r="32354" spans="6:6" ht="12" customHeight="1" x14ac:dyDescent="0.25">
      <c r="F32354" s="245"/>
    </row>
    <row r="32355" spans="6:6" ht="12" customHeight="1" x14ac:dyDescent="0.25">
      <c r="F32355" s="245"/>
    </row>
    <row r="32356" spans="6:6" ht="12" customHeight="1" x14ac:dyDescent="0.25">
      <c r="F32356" s="245"/>
    </row>
    <row r="32357" spans="6:6" ht="12" customHeight="1" x14ac:dyDescent="0.25">
      <c r="F32357" s="245"/>
    </row>
    <row r="32358" spans="6:6" ht="12" customHeight="1" x14ac:dyDescent="0.25">
      <c r="F32358" s="245"/>
    </row>
    <row r="32359" spans="6:6" ht="12" customHeight="1" x14ac:dyDescent="0.25">
      <c r="F32359" s="245"/>
    </row>
    <row r="32360" spans="6:6" ht="12" customHeight="1" x14ac:dyDescent="0.25">
      <c r="F32360" s="245"/>
    </row>
    <row r="32361" spans="6:6" ht="12" customHeight="1" x14ac:dyDescent="0.25">
      <c r="F32361" s="245"/>
    </row>
    <row r="32362" spans="6:6" ht="12" customHeight="1" x14ac:dyDescent="0.25">
      <c r="F32362" s="245"/>
    </row>
    <row r="32363" spans="6:6" ht="12" customHeight="1" x14ac:dyDescent="0.25">
      <c r="F32363" s="245"/>
    </row>
    <row r="32364" spans="6:6" ht="12" customHeight="1" x14ac:dyDescent="0.25">
      <c r="F32364" s="245"/>
    </row>
    <row r="32365" spans="6:6" ht="12" customHeight="1" x14ac:dyDescent="0.25">
      <c r="F32365" s="245"/>
    </row>
    <row r="32366" spans="6:6" ht="12" customHeight="1" x14ac:dyDescent="0.25">
      <c r="F32366" s="245"/>
    </row>
    <row r="32367" spans="6:6" ht="12" customHeight="1" x14ac:dyDescent="0.25">
      <c r="F32367" s="245"/>
    </row>
    <row r="32368" spans="6:6" ht="12" customHeight="1" x14ac:dyDescent="0.25">
      <c r="F32368" s="245"/>
    </row>
    <row r="32369" spans="6:6" ht="12" customHeight="1" x14ac:dyDescent="0.25">
      <c r="F32369" s="245"/>
    </row>
    <row r="32370" spans="6:6" ht="12" customHeight="1" x14ac:dyDescent="0.25">
      <c r="F32370" s="245"/>
    </row>
    <row r="32371" spans="6:6" ht="12" customHeight="1" x14ac:dyDescent="0.25">
      <c r="F32371" s="245"/>
    </row>
    <row r="32372" spans="6:6" ht="12" customHeight="1" x14ac:dyDescent="0.25">
      <c r="F32372" s="245"/>
    </row>
    <row r="32373" spans="6:6" ht="12" customHeight="1" x14ac:dyDescent="0.25">
      <c r="F32373" s="245"/>
    </row>
    <row r="32374" spans="6:6" ht="12" customHeight="1" x14ac:dyDescent="0.25">
      <c r="F32374" s="245"/>
    </row>
    <row r="32375" spans="6:6" ht="12" customHeight="1" x14ac:dyDescent="0.25">
      <c r="F32375" s="245"/>
    </row>
    <row r="32376" spans="6:6" ht="12" customHeight="1" x14ac:dyDescent="0.25">
      <c r="F32376" s="245"/>
    </row>
    <row r="32377" spans="6:6" ht="12" customHeight="1" x14ac:dyDescent="0.25">
      <c r="F32377" s="245"/>
    </row>
    <row r="32378" spans="6:6" ht="12" customHeight="1" x14ac:dyDescent="0.25">
      <c r="F32378" s="245"/>
    </row>
    <row r="32379" spans="6:6" ht="12" customHeight="1" x14ac:dyDescent="0.25">
      <c r="F32379" s="245"/>
    </row>
    <row r="32380" spans="6:6" ht="12" customHeight="1" x14ac:dyDescent="0.25">
      <c r="F32380" s="245"/>
    </row>
    <row r="32381" spans="6:6" ht="12" customHeight="1" x14ac:dyDescent="0.25">
      <c r="F32381" s="245"/>
    </row>
    <row r="32382" spans="6:6" ht="12" customHeight="1" x14ac:dyDescent="0.25">
      <c r="F32382" s="245"/>
    </row>
    <row r="32383" spans="6:6" ht="12" customHeight="1" x14ac:dyDescent="0.25">
      <c r="F32383" s="245"/>
    </row>
    <row r="32384" spans="6:6" ht="12" customHeight="1" x14ac:dyDescent="0.25">
      <c r="F32384" s="245"/>
    </row>
    <row r="32385" spans="6:6" ht="12" customHeight="1" x14ac:dyDescent="0.25">
      <c r="F32385" s="245"/>
    </row>
    <row r="32386" spans="6:6" ht="12" customHeight="1" x14ac:dyDescent="0.25">
      <c r="F32386" s="245"/>
    </row>
    <row r="32387" spans="6:6" ht="12" customHeight="1" x14ac:dyDescent="0.25">
      <c r="F32387" s="245"/>
    </row>
    <row r="32388" spans="6:6" ht="12" customHeight="1" x14ac:dyDescent="0.25">
      <c r="F32388" s="245"/>
    </row>
    <row r="32389" spans="6:6" ht="12" customHeight="1" x14ac:dyDescent="0.25">
      <c r="F32389" s="245"/>
    </row>
    <row r="32390" spans="6:6" ht="12" customHeight="1" x14ac:dyDescent="0.25">
      <c r="F32390" s="245"/>
    </row>
    <row r="32391" spans="6:6" ht="12" customHeight="1" x14ac:dyDescent="0.25">
      <c r="F32391" s="245"/>
    </row>
    <row r="32392" spans="6:6" ht="12" customHeight="1" x14ac:dyDescent="0.25">
      <c r="F32392" s="245"/>
    </row>
    <row r="32393" spans="6:6" ht="12" customHeight="1" x14ac:dyDescent="0.25">
      <c r="F32393" s="245"/>
    </row>
    <row r="32394" spans="6:6" ht="12" customHeight="1" x14ac:dyDescent="0.25">
      <c r="F32394" s="245"/>
    </row>
    <row r="32395" spans="6:6" ht="12" customHeight="1" x14ac:dyDescent="0.25">
      <c r="F32395" s="245"/>
    </row>
    <row r="32396" spans="6:6" ht="12" customHeight="1" x14ac:dyDescent="0.25">
      <c r="F32396" s="245"/>
    </row>
    <row r="32397" spans="6:6" ht="12" customHeight="1" x14ac:dyDescent="0.25">
      <c r="F32397" s="245"/>
    </row>
    <row r="32398" spans="6:6" ht="12" customHeight="1" x14ac:dyDescent="0.25">
      <c r="F32398" s="245"/>
    </row>
    <row r="32399" spans="6:6" ht="12" customHeight="1" x14ac:dyDescent="0.25">
      <c r="F32399" s="245"/>
    </row>
    <row r="32400" spans="6:6" ht="12" customHeight="1" x14ac:dyDescent="0.25">
      <c r="F32400" s="245"/>
    </row>
    <row r="32401" spans="6:6" ht="12" customHeight="1" x14ac:dyDescent="0.25">
      <c r="F32401" s="245"/>
    </row>
    <row r="32402" spans="6:6" ht="12" customHeight="1" x14ac:dyDescent="0.25">
      <c r="F32402" s="245"/>
    </row>
    <row r="32403" spans="6:6" ht="12" customHeight="1" x14ac:dyDescent="0.25">
      <c r="F32403" s="245"/>
    </row>
    <row r="32404" spans="6:6" ht="12" customHeight="1" x14ac:dyDescent="0.25">
      <c r="F32404" s="245"/>
    </row>
    <row r="32405" spans="6:6" ht="12" customHeight="1" x14ac:dyDescent="0.25">
      <c r="F32405" s="245"/>
    </row>
    <row r="32406" spans="6:6" ht="12" customHeight="1" x14ac:dyDescent="0.25">
      <c r="F32406" s="245"/>
    </row>
    <row r="32407" spans="6:6" ht="12" customHeight="1" x14ac:dyDescent="0.25">
      <c r="F32407" s="245"/>
    </row>
    <row r="32408" spans="6:6" ht="12" customHeight="1" x14ac:dyDescent="0.25">
      <c r="F32408" s="245"/>
    </row>
    <row r="32409" spans="6:6" ht="12" customHeight="1" x14ac:dyDescent="0.25">
      <c r="F32409" s="245"/>
    </row>
    <row r="32410" spans="6:6" ht="12" customHeight="1" x14ac:dyDescent="0.25">
      <c r="F32410" s="245"/>
    </row>
    <row r="32411" spans="6:6" ht="12" customHeight="1" x14ac:dyDescent="0.25">
      <c r="F32411" s="245"/>
    </row>
    <row r="32412" spans="6:6" ht="12" customHeight="1" x14ac:dyDescent="0.25">
      <c r="F32412" s="245"/>
    </row>
    <row r="32413" spans="6:6" ht="12" customHeight="1" x14ac:dyDescent="0.25">
      <c r="F32413" s="245"/>
    </row>
    <row r="32414" spans="6:6" ht="12" customHeight="1" x14ac:dyDescent="0.25">
      <c r="F32414" s="245"/>
    </row>
    <row r="32415" spans="6:6" ht="12" customHeight="1" x14ac:dyDescent="0.25">
      <c r="F32415" s="245"/>
    </row>
    <row r="32416" spans="6:6" ht="12" customHeight="1" x14ac:dyDescent="0.25">
      <c r="F32416" s="245"/>
    </row>
    <row r="32417" spans="6:6" ht="12" customHeight="1" x14ac:dyDescent="0.25">
      <c r="F32417" s="245"/>
    </row>
    <row r="32418" spans="6:6" ht="12" customHeight="1" x14ac:dyDescent="0.25">
      <c r="F32418" s="245"/>
    </row>
    <row r="32419" spans="6:6" ht="12" customHeight="1" x14ac:dyDescent="0.25">
      <c r="F32419" s="245"/>
    </row>
    <row r="32420" spans="6:6" ht="12" customHeight="1" x14ac:dyDescent="0.25">
      <c r="F32420" s="245"/>
    </row>
    <row r="32421" spans="6:6" ht="12" customHeight="1" x14ac:dyDescent="0.25">
      <c r="F32421" s="245"/>
    </row>
    <row r="32422" spans="6:6" ht="12" customHeight="1" x14ac:dyDescent="0.25">
      <c r="F32422" s="245"/>
    </row>
    <row r="32423" spans="6:6" ht="12" customHeight="1" x14ac:dyDescent="0.25">
      <c r="F32423" s="245"/>
    </row>
    <row r="32424" spans="6:6" ht="12" customHeight="1" x14ac:dyDescent="0.25">
      <c r="F32424" s="245"/>
    </row>
    <row r="32425" spans="6:6" ht="12" customHeight="1" x14ac:dyDescent="0.25">
      <c r="F32425" s="245"/>
    </row>
    <row r="32426" spans="6:6" ht="12" customHeight="1" x14ac:dyDescent="0.25">
      <c r="F32426" s="245"/>
    </row>
    <row r="32427" spans="6:6" ht="12" customHeight="1" x14ac:dyDescent="0.25">
      <c r="F32427" s="245"/>
    </row>
    <row r="32428" spans="6:6" ht="12" customHeight="1" x14ac:dyDescent="0.25">
      <c r="F32428" s="245"/>
    </row>
    <row r="32429" spans="6:6" ht="12" customHeight="1" x14ac:dyDescent="0.25">
      <c r="F32429" s="245"/>
    </row>
    <row r="32430" spans="6:6" ht="12" customHeight="1" x14ac:dyDescent="0.25">
      <c r="F32430" s="245"/>
    </row>
    <row r="32431" spans="6:6" ht="12" customHeight="1" x14ac:dyDescent="0.25">
      <c r="F32431" s="245"/>
    </row>
    <row r="32432" spans="6:6" ht="12" customHeight="1" x14ac:dyDescent="0.25">
      <c r="F32432" s="245"/>
    </row>
    <row r="32433" spans="6:6" ht="12" customHeight="1" x14ac:dyDescent="0.25">
      <c r="F32433" s="245"/>
    </row>
    <row r="32434" spans="6:6" ht="12" customHeight="1" x14ac:dyDescent="0.25">
      <c r="F32434" s="245"/>
    </row>
    <row r="32435" spans="6:6" ht="12" customHeight="1" x14ac:dyDescent="0.25">
      <c r="F32435" s="245"/>
    </row>
    <row r="32436" spans="6:6" ht="12" customHeight="1" x14ac:dyDescent="0.25">
      <c r="F32436" s="245"/>
    </row>
    <row r="32437" spans="6:6" ht="12" customHeight="1" x14ac:dyDescent="0.25">
      <c r="F32437" s="245"/>
    </row>
    <row r="32438" spans="6:6" ht="12" customHeight="1" x14ac:dyDescent="0.25">
      <c r="F32438" s="245"/>
    </row>
    <row r="32439" spans="6:6" ht="12" customHeight="1" x14ac:dyDescent="0.25">
      <c r="F32439" s="245"/>
    </row>
    <row r="32440" spans="6:6" ht="12" customHeight="1" x14ac:dyDescent="0.25">
      <c r="F32440" s="245"/>
    </row>
    <row r="32441" spans="6:6" ht="12" customHeight="1" x14ac:dyDescent="0.25">
      <c r="F32441" s="245"/>
    </row>
    <row r="32442" spans="6:6" ht="12" customHeight="1" x14ac:dyDescent="0.25">
      <c r="F32442" s="245"/>
    </row>
    <row r="32443" spans="6:6" ht="12" customHeight="1" x14ac:dyDescent="0.25">
      <c r="F32443" s="245"/>
    </row>
    <row r="32444" spans="6:6" ht="12" customHeight="1" x14ac:dyDescent="0.25">
      <c r="F32444" s="245"/>
    </row>
    <row r="32445" spans="6:6" ht="12" customHeight="1" x14ac:dyDescent="0.25">
      <c r="F32445" s="245"/>
    </row>
    <row r="32446" spans="6:6" ht="12" customHeight="1" x14ac:dyDescent="0.25">
      <c r="F32446" s="245"/>
    </row>
    <row r="32447" spans="6:6" ht="12" customHeight="1" x14ac:dyDescent="0.25">
      <c r="F32447" s="245"/>
    </row>
    <row r="32448" spans="6:6" ht="12" customHeight="1" x14ac:dyDescent="0.25">
      <c r="F32448" s="245"/>
    </row>
    <row r="32449" spans="6:6" ht="12" customHeight="1" x14ac:dyDescent="0.25">
      <c r="F32449" s="245"/>
    </row>
    <row r="32450" spans="6:6" ht="12" customHeight="1" x14ac:dyDescent="0.25">
      <c r="F32450" s="245"/>
    </row>
    <row r="32451" spans="6:6" ht="12" customHeight="1" x14ac:dyDescent="0.25">
      <c r="F32451" s="245"/>
    </row>
    <row r="32452" spans="6:6" ht="12" customHeight="1" x14ac:dyDescent="0.25">
      <c r="F32452" s="245"/>
    </row>
    <row r="32453" spans="6:6" ht="12" customHeight="1" x14ac:dyDescent="0.25">
      <c r="F32453" s="245"/>
    </row>
    <row r="32454" spans="6:6" ht="12" customHeight="1" x14ac:dyDescent="0.25">
      <c r="F32454" s="245"/>
    </row>
    <row r="32455" spans="6:6" ht="12" customHeight="1" x14ac:dyDescent="0.25">
      <c r="F32455" s="245"/>
    </row>
    <row r="32456" spans="6:6" ht="12" customHeight="1" x14ac:dyDescent="0.25">
      <c r="F32456" s="245"/>
    </row>
    <row r="32457" spans="6:6" ht="12" customHeight="1" x14ac:dyDescent="0.25">
      <c r="F32457" s="245"/>
    </row>
    <row r="32458" spans="6:6" ht="12" customHeight="1" x14ac:dyDescent="0.25">
      <c r="F32458" s="245"/>
    </row>
    <row r="32459" spans="6:6" ht="12" customHeight="1" x14ac:dyDescent="0.25">
      <c r="F32459" s="245"/>
    </row>
    <row r="32460" spans="6:6" ht="12" customHeight="1" x14ac:dyDescent="0.25">
      <c r="F32460" s="245"/>
    </row>
    <row r="32461" spans="6:6" ht="12" customHeight="1" x14ac:dyDescent="0.25">
      <c r="F32461" s="245"/>
    </row>
    <row r="32462" spans="6:6" ht="12" customHeight="1" x14ac:dyDescent="0.25">
      <c r="F32462" s="245"/>
    </row>
    <row r="32463" spans="6:6" ht="12" customHeight="1" x14ac:dyDescent="0.25">
      <c r="F32463" s="245"/>
    </row>
    <row r="32464" spans="6:6" ht="12" customHeight="1" x14ac:dyDescent="0.25">
      <c r="F32464" s="245"/>
    </row>
    <row r="32465" spans="6:6" ht="12" customHeight="1" x14ac:dyDescent="0.25">
      <c r="F32465" s="245"/>
    </row>
    <row r="32466" spans="6:6" ht="12" customHeight="1" x14ac:dyDescent="0.25">
      <c r="F32466" s="245"/>
    </row>
    <row r="32467" spans="6:6" ht="12" customHeight="1" x14ac:dyDescent="0.25">
      <c r="F32467" s="245"/>
    </row>
    <row r="32468" spans="6:6" ht="12" customHeight="1" x14ac:dyDescent="0.25">
      <c r="F32468" s="245"/>
    </row>
    <row r="32469" spans="6:6" ht="12" customHeight="1" x14ac:dyDescent="0.25">
      <c r="F32469" s="245"/>
    </row>
    <row r="32470" spans="6:6" ht="12" customHeight="1" x14ac:dyDescent="0.25">
      <c r="F32470" s="245"/>
    </row>
    <row r="32471" spans="6:6" ht="12" customHeight="1" x14ac:dyDescent="0.25">
      <c r="F32471" s="245"/>
    </row>
    <row r="32472" spans="6:6" ht="12" customHeight="1" x14ac:dyDescent="0.25">
      <c r="F32472" s="245"/>
    </row>
    <row r="32473" spans="6:6" ht="12" customHeight="1" x14ac:dyDescent="0.25">
      <c r="F32473" s="245"/>
    </row>
    <row r="32474" spans="6:6" ht="12" customHeight="1" x14ac:dyDescent="0.25">
      <c r="F32474" s="245"/>
    </row>
    <row r="32475" spans="6:6" ht="12" customHeight="1" x14ac:dyDescent="0.25">
      <c r="F32475" s="245"/>
    </row>
    <row r="32476" spans="6:6" ht="12" customHeight="1" x14ac:dyDescent="0.25">
      <c r="F32476" s="245"/>
    </row>
    <row r="32477" spans="6:6" ht="12" customHeight="1" x14ac:dyDescent="0.25">
      <c r="F32477" s="245"/>
    </row>
    <row r="32478" spans="6:6" ht="12" customHeight="1" x14ac:dyDescent="0.25">
      <c r="F32478" s="245"/>
    </row>
    <row r="32479" spans="6:6" ht="12" customHeight="1" x14ac:dyDescent="0.25">
      <c r="F32479" s="245"/>
    </row>
    <row r="32480" spans="6:6" ht="12" customHeight="1" x14ac:dyDescent="0.25">
      <c r="F32480" s="245"/>
    </row>
    <row r="32481" spans="6:6" ht="12" customHeight="1" x14ac:dyDescent="0.25">
      <c r="F32481" s="245"/>
    </row>
    <row r="32482" spans="6:6" ht="12" customHeight="1" x14ac:dyDescent="0.25">
      <c r="F32482" s="245"/>
    </row>
    <row r="32483" spans="6:6" ht="12" customHeight="1" x14ac:dyDescent="0.25">
      <c r="F32483" s="245"/>
    </row>
    <row r="32484" spans="6:6" ht="12" customHeight="1" x14ac:dyDescent="0.25">
      <c r="F32484" s="245"/>
    </row>
    <row r="32485" spans="6:6" ht="12" customHeight="1" x14ac:dyDescent="0.25">
      <c r="F32485" s="245"/>
    </row>
    <row r="32486" spans="6:6" ht="12" customHeight="1" x14ac:dyDescent="0.25">
      <c r="F32486" s="245"/>
    </row>
    <row r="32487" spans="6:6" ht="12" customHeight="1" x14ac:dyDescent="0.25">
      <c r="F32487" s="245"/>
    </row>
    <row r="32488" spans="6:6" ht="12" customHeight="1" x14ac:dyDescent="0.25">
      <c r="F32488" s="245"/>
    </row>
    <row r="32489" spans="6:6" ht="12" customHeight="1" x14ac:dyDescent="0.25">
      <c r="F32489" s="245"/>
    </row>
    <row r="32490" spans="6:6" ht="12" customHeight="1" x14ac:dyDescent="0.25">
      <c r="F32490" s="245"/>
    </row>
    <row r="32491" spans="6:6" ht="12" customHeight="1" x14ac:dyDescent="0.25">
      <c r="F32491" s="245"/>
    </row>
    <row r="32492" spans="6:6" ht="12" customHeight="1" x14ac:dyDescent="0.25">
      <c r="F32492" s="245"/>
    </row>
    <row r="32493" spans="6:6" ht="12" customHeight="1" x14ac:dyDescent="0.25">
      <c r="F32493" s="245"/>
    </row>
    <row r="32494" spans="6:6" ht="12" customHeight="1" x14ac:dyDescent="0.25">
      <c r="F32494" s="245"/>
    </row>
    <row r="32495" spans="6:6" ht="12" customHeight="1" x14ac:dyDescent="0.25">
      <c r="F32495" s="245"/>
    </row>
    <row r="32496" spans="6:6" ht="12" customHeight="1" x14ac:dyDescent="0.25">
      <c r="F32496" s="245"/>
    </row>
    <row r="32497" spans="6:6" ht="12" customHeight="1" x14ac:dyDescent="0.25">
      <c r="F32497" s="245"/>
    </row>
    <row r="32498" spans="6:6" ht="12" customHeight="1" x14ac:dyDescent="0.25">
      <c r="F32498" s="245"/>
    </row>
    <row r="32499" spans="6:6" ht="12" customHeight="1" x14ac:dyDescent="0.25">
      <c r="F32499" s="245"/>
    </row>
    <row r="32500" spans="6:6" ht="12" customHeight="1" x14ac:dyDescent="0.25">
      <c r="F32500" s="245"/>
    </row>
    <row r="32501" spans="6:6" ht="12" customHeight="1" x14ac:dyDescent="0.25">
      <c r="F32501" s="245"/>
    </row>
    <row r="32502" spans="6:6" ht="12" customHeight="1" x14ac:dyDescent="0.25">
      <c r="F32502" s="245"/>
    </row>
    <row r="32503" spans="6:6" ht="12" customHeight="1" x14ac:dyDescent="0.25">
      <c r="F32503" s="245"/>
    </row>
    <row r="32504" spans="6:6" ht="12" customHeight="1" x14ac:dyDescent="0.25">
      <c r="F32504" s="245"/>
    </row>
    <row r="32505" spans="6:6" ht="12" customHeight="1" x14ac:dyDescent="0.25">
      <c r="F32505" s="245"/>
    </row>
    <row r="32506" spans="6:6" ht="12" customHeight="1" x14ac:dyDescent="0.25">
      <c r="F32506" s="245"/>
    </row>
    <row r="32507" spans="6:6" ht="12" customHeight="1" x14ac:dyDescent="0.25">
      <c r="F32507" s="245"/>
    </row>
    <row r="32508" spans="6:6" ht="12" customHeight="1" x14ac:dyDescent="0.25">
      <c r="F32508" s="245"/>
    </row>
    <row r="32509" spans="6:6" ht="12" customHeight="1" x14ac:dyDescent="0.25">
      <c r="F32509" s="245"/>
    </row>
    <row r="32510" spans="6:6" ht="12" customHeight="1" x14ac:dyDescent="0.25">
      <c r="F32510" s="245"/>
    </row>
    <row r="32511" spans="6:6" ht="12" customHeight="1" x14ac:dyDescent="0.25">
      <c r="F32511" s="245"/>
    </row>
    <row r="32512" spans="6:6" ht="12" customHeight="1" x14ac:dyDescent="0.25">
      <c r="F32512" s="245"/>
    </row>
    <row r="32513" spans="6:6" ht="12" customHeight="1" x14ac:dyDescent="0.25">
      <c r="F32513" s="245"/>
    </row>
    <row r="32514" spans="6:6" ht="12" customHeight="1" x14ac:dyDescent="0.25">
      <c r="F32514" s="245"/>
    </row>
    <row r="32515" spans="6:6" ht="12" customHeight="1" x14ac:dyDescent="0.25">
      <c r="F32515" s="245"/>
    </row>
    <row r="32516" spans="6:6" ht="12" customHeight="1" x14ac:dyDescent="0.25">
      <c r="F32516" s="245"/>
    </row>
    <row r="32517" spans="6:6" ht="12" customHeight="1" x14ac:dyDescent="0.25">
      <c r="F32517" s="245"/>
    </row>
    <row r="32518" spans="6:6" ht="12" customHeight="1" x14ac:dyDescent="0.25">
      <c r="F32518" s="245"/>
    </row>
    <row r="32519" spans="6:6" ht="12" customHeight="1" x14ac:dyDescent="0.25">
      <c r="F32519" s="245"/>
    </row>
    <row r="32520" spans="6:6" ht="12" customHeight="1" x14ac:dyDescent="0.25">
      <c r="F32520" s="245"/>
    </row>
    <row r="32521" spans="6:6" ht="12" customHeight="1" x14ac:dyDescent="0.25">
      <c r="F32521" s="245"/>
    </row>
    <row r="32522" spans="6:6" ht="12" customHeight="1" x14ac:dyDescent="0.25">
      <c r="F32522" s="245"/>
    </row>
    <row r="32523" spans="6:6" ht="12" customHeight="1" x14ac:dyDescent="0.25">
      <c r="F32523" s="245"/>
    </row>
    <row r="32524" spans="6:6" ht="12" customHeight="1" x14ac:dyDescent="0.25">
      <c r="F32524" s="245"/>
    </row>
    <row r="32525" spans="6:6" ht="12" customHeight="1" x14ac:dyDescent="0.25">
      <c r="F32525" s="245"/>
    </row>
    <row r="32526" spans="6:6" ht="12" customHeight="1" x14ac:dyDescent="0.25">
      <c r="F32526" s="245"/>
    </row>
    <row r="32527" spans="6:6" ht="12" customHeight="1" x14ac:dyDescent="0.25">
      <c r="F32527" s="245"/>
    </row>
    <row r="32528" spans="6:6" ht="12" customHeight="1" x14ac:dyDescent="0.25">
      <c r="F32528" s="245"/>
    </row>
    <row r="32529" spans="6:6" ht="12" customHeight="1" x14ac:dyDescent="0.25">
      <c r="F32529" s="245"/>
    </row>
    <row r="32530" spans="6:6" ht="12" customHeight="1" x14ac:dyDescent="0.25">
      <c r="F32530" s="245"/>
    </row>
    <row r="32531" spans="6:6" ht="12" customHeight="1" x14ac:dyDescent="0.25">
      <c r="F32531" s="245"/>
    </row>
    <row r="32532" spans="6:6" ht="12" customHeight="1" x14ac:dyDescent="0.25">
      <c r="F32532" s="245"/>
    </row>
    <row r="32533" spans="6:6" ht="12" customHeight="1" x14ac:dyDescent="0.25">
      <c r="F32533" s="245"/>
    </row>
    <row r="32534" spans="6:6" ht="12" customHeight="1" x14ac:dyDescent="0.25">
      <c r="F32534" s="245"/>
    </row>
    <row r="32535" spans="6:6" ht="12" customHeight="1" x14ac:dyDescent="0.25">
      <c r="F32535" s="245"/>
    </row>
    <row r="32536" spans="6:6" ht="12" customHeight="1" x14ac:dyDescent="0.25">
      <c r="F32536" s="245"/>
    </row>
    <row r="32537" spans="6:6" ht="12" customHeight="1" x14ac:dyDescent="0.25">
      <c r="F32537" s="245"/>
    </row>
    <row r="32538" spans="6:6" ht="12" customHeight="1" x14ac:dyDescent="0.25">
      <c r="F32538" s="245"/>
    </row>
    <row r="32539" spans="6:6" ht="12" customHeight="1" x14ac:dyDescent="0.25">
      <c r="F32539" s="245"/>
    </row>
    <row r="32540" spans="6:6" ht="12" customHeight="1" x14ac:dyDescent="0.25">
      <c r="F32540" s="245"/>
    </row>
    <row r="32541" spans="6:6" ht="12" customHeight="1" x14ac:dyDescent="0.25">
      <c r="F32541" s="245"/>
    </row>
    <row r="32542" spans="6:6" ht="12" customHeight="1" x14ac:dyDescent="0.25">
      <c r="F32542" s="245"/>
    </row>
    <row r="32543" spans="6:6" ht="12" customHeight="1" x14ac:dyDescent="0.25">
      <c r="F32543" s="245"/>
    </row>
    <row r="32544" spans="6:6" ht="12" customHeight="1" x14ac:dyDescent="0.25">
      <c r="F32544" s="245"/>
    </row>
    <row r="32545" spans="6:6" ht="12" customHeight="1" x14ac:dyDescent="0.25">
      <c r="F32545" s="245"/>
    </row>
    <row r="32546" spans="6:6" ht="12" customHeight="1" x14ac:dyDescent="0.25">
      <c r="F32546" s="245"/>
    </row>
    <row r="32547" spans="6:6" ht="12" customHeight="1" x14ac:dyDescent="0.25">
      <c r="F32547" s="245"/>
    </row>
    <row r="32548" spans="6:6" ht="12" customHeight="1" x14ac:dyDescent="0.25">
      <c r="F32548" s="245"/>
    </row>
    <row r="32549" spans="6:6" ht="12" customHeight="1" x14ac:dyDescent="0.25">
      <c r="F32549" s="245"/>
    </row>
    <row r="32550" spans="6:6" ht="12" customHeight="1" x14ac:dyDescent="0.25">
      <c r="F32550" s="245"/>
    </row>
    <row r="32551" spans="6:6" ht="12" customHeight="1" x14ac:dyDescent="0.25">
      <c r="F32551" s="245"/>
    </row>
    <row r="32552" spans="6:6" ht="12" customHeight="1" x14ac:dyDescent="0.25">
      <c r="F32552" s="245"/>
    </row>
    <row r="32553" spans="6:6" ht="12" customHeight="1" x14ac:dyDescent="0.25">
      <c r="F32553" s="245"/>
    </row>
    <row r="32554" spans="6:6" ht="12" customHeight="1" x14ac:dyDescent="0.25">
      <c r="F32554" s="245"/>
    </row>
    <row r="32555" spans="6:6" ht="12" customHeight="1" x14ac:dyDescent="0.25">
      <c r="F32555" s="245"/>
    </row>
    <row r="32556" spans="6:6" ht="12" customHeight="1" x14ac:dyDescent="0.25">
      <c r="F32556" s="245"/>
    </row>
    <row r="32557" spans="6:6" ht="12" customHeight="1" x14ac:dyDescent="0.25">
      <c r="F32557" s="245"/>
    </row>
    <row r="32558" spans="6:6" ht="12" customHeight="1" x14ac:dyDescent="0.25">
      <c r="F32558" s="245"/>
    </row>
    <row r="32559" spans="6:6" ht="12" customHeight="1" x14ac:dyDescent="0.25">
      <c r="F32559" s="245"/>
    </row>
    <row r="32560" spans="6:6" ht="12" customHeight="1" x14ac:dyDescent="0.25">
      <c r="F32560" s="245"/>
    </row>
    <row r="32561" spans="6:6" ht="12" customHeight="1" x14ac:dyDescent="0.25">
      <c r="F32561" s="245"/>
    </row>
    <row r="32562" spans="6:6" ht="12" customHeight="1" x14ac:dyDescent="0.25">
      <c r="F32562" s="245"/>
    </row>
    <row r="32563" spans="6:6" ht="12" customHeight="1" x14ac:dyDescent="0.25">
      <c r="F32563" s="245"/>
    </row>
    <row r="32564" spans="6:6" ht="12" customHeight="1" x14ac:dyDescent="0.25">
      <c r="F32564" s="245"/>
    </row>
    <row r="32565" spans="6:6" ht="12" customHeight="1" x14ac:dyDescent="0.25">
      <c r="F32565" s="245"/>
    </row>
    <row r="32566" spans="6:6" ht="12" customHeight="1" x14ac:dyDescent="0.25">
      <c r="F32566" s="245"/>
    </row>
    <row r="32567" spans="6:6" ht="12" customHeight="1" x14ac:dyDescent="0.25">
      <c r="F32567" s="245"/>
    </row>
    <row r="32568" spans="6:6" ht="12" customHeight="1" x14ac:dyDescent="0.25">
      <c r="F32568" s="245"/>
    </row>
    <row r="32569" spans="6:6" ht="12" customHeight="1" x14ac:dyDescent="0.25">
      <c r="F32569" s="245"/>
    </row>
    <row r="32570" spans="6:6" ht="12" customHeight="1" x14ac:dyDescent="0.25">
      <c r="F32570" s="245"/>
    </row>
    <row r="32571" spans="6:6" ht="12" customHeight="1" x14ac:dyDescent="0.25">
      <c r="F32571" s="245"/>
    </row>
    <row r="32572" spans="6:6" ht="12" customHeight="1" x14ac:dyDescent="0.25">
      <c r="F32572" s="245"/>
    </row>
    <row r="32573" spans="6:6" ht="12" customHeight="1" x14ac:dyDescent="0.25">
      <c r="F32573" s="245"/>
    </row>
    <row r="32574" spans="6:6" ht="12" customHeight="1" x14ac:dyDescent="0.25">
      <c r="F32574" s="245"/>
    </row>
    <row r="32575" spans="6:6" ht="12" customHeight="1" x14ac:dyDescent="0.25">
      <c r="F32575" s="245"/>
    </row>
    <row r="32576" spans="6:6" ht="12" customHeight="1" x14ac:dyDescent="0.25">
      <c r="F32576" s="245"/>
    </row>
    <row r="32577" spans="6:6" ht="12" customHeight="1" x14ac:dyDescent="0.25">
      <c r="F32577" s="245"/>
    </row>
    <row r="32578" spans="6:6" ht="12" customHeight="1" x14ac:dyDescent="0.25">
      <c r="F32578" s="245"/>
    </row>
    <row r="32579" spans="6:6" ht="12" customHeight="1" x14ac:dyDescent="0.25">
      <c r="F32579" s="245"/>
    </row>
    <row r="32580" spans="6:6" ht="12" customHeight="1" x14ac:dyDescent="0.25">
      <c r="F32580" s="245"/>
    </row>
    <row r="32581" spans="6:6" ht="12" customHeight="1" x14ac:dyDescent="0.25">
      <c r="F32581" s="245"/>
    </row>
    <row r="32582" spans="6:6" ht="12" customHeight="1" x14ac:dyDescent="0.25">
      <c r="F32582" s="245"/>
    </row>
    <row r="32583" spans="6:6" ht="12" customHeight="1" x14ac:dyDescent="0.25">
      <c r="F32583" s="245"/>
    </row>
    <row r="32584" spans="6:6" ht="12" customHeight="1" x14ac:dyDescent="0.25">
      <c r="F32584" s="245"/>
    </row>
    <row r="32585" spans="6:6" ht="12" customHeight="1" x14ac:dyDescent="0.25">
      <c r="F32585" s="245"/>
    </row>
    <row r="32586" spans="6:6" ht="12" customHeight="1" x14ac:dyDescent="0.25">
      <c r="F32586" s="245"/>
    </row>
    <row r="32587" spans="6:6" ht="12" customHeight="1" x14ac:dyDescent="0.25">
      <c r="F32587" s="245"/>
    </row>
    <row r="32588" spans="6:6" ht="12" customHeight="1" x14ac:dyDescent="0.25">
      <c r="F32588" s="245"/>
    </row>
    <row r="32589" spans="6:6" ht="12" customHeight="1" x14ac:dyDescent="0.25">
      <c r="F32589" s="245"/>
    </row>
    <row r="32590" spans="6:6" ht="12" customHeight="1" x14ac:dyDescent="0.25">
      <c r="F32590" s="245"/>
    </row>
    <row r="32591" spans="6:6" ht="12" customHeight="1" x14ac:dyDescent="0.25">
      <c r="F32591" s="245"/>
    </row>
    <row r="32592" spans="6:6" ht="12" customHeight="1" x14ac:dyDescent="0.25">
      <c r="F32592" s="245"/>
    </row>
    <row r="32593" spans="6:6" ht="12" customHeight="1" x14ac:dyDescent="0.25">
      <c r="F32593" s="245"/>
    </row>
    <row r="32594" spans="6:6" ht="12" customHeight="1" x14ac:dyDescent="0.25">
      <c r="F32594" s="245"/>
    </row>
    <row r="32595" spans="6:6" ht="12" customHeight="1" x14ac:dyDescent="0.25">
      <c r="F32595" s="245"/>
    </row>
    <row r="32596" spans="6:6" ht="12" customHeight="1" x14ac:dyDescent="0.25">
      <c r="F32596" s="245"/>
    </row>
    <row r="32597" spans="6:6" ht="12" customHeight="1" x14ac:dyDescent="0.25">
      <c r="F32597" s="245"/>
    </row>
    <row r="32598" spans="6:6" ht="12" customHeight="1" x14ac:dyDescent="0.25">
      <c r="F32598" s="245"/>
    </row>
    <row r="32599" spans="6:6" ht="12" customHeight="1" x14ac:dyDescent="0.25">
      <c r="F32599" s="245"/>
    </row>
    <row r="32600" spans="6:6" ht="12" customHeight="1" x14ac:dyDescent="0.25">
      <c r="F32600" s="245"/>
    </row>
    <row r="32601" spans="6:6" ht="12" customHeight="1" x14ac:dyDescent="0.25">
      <c r="F32601" s="245"/>
    </row>
    <row r="32602" spans="6:6" ht="12" customHeight="1" x14ac:dyDescent="0.25">
      <c r="F32602" s="245"/>
    </row>
    <row r="32603" spans="6:6" ht="12" customHeight="1" x14ac:dyDescent="0.25">
      <c r="F32603" s="245"/>
    </row>
    <row r="32604" spans="6:6" ht="12" customHeight="1" x14ac:dyDescent="0.25">
      <c r="F32604" s="245"/>
    </row>
    <row r="32605" spans="6:6" ht="12" customHeight="1" x14ac:dyDescent="0.25">
      <c r="F32605" s="245"/>
    </row>
    <row r="32606" spans="6:6" ht="12" customHeight="1" x14ac:dyDescent="0.25">
      <c r="F32606" s="245"/>
    </row>
    <row r="32607" spans="6:6" ht="12" customHeight="1" x14ac:dyDescent="0.25">
      <c r="F32607" s="245"/>
    </row>
    <row r="32608" spans="6:6" ht="12" customHeight="1" x14ac:dyDescent="0.25">
      <c r="F32608" s="245"/>
    </row>
    <row r="32609" spans="6:6" ht="12" customHeight="1" x14ac:dyDescent="0.25">
      <c r="F32609" s="245"/>
    </row>
    <row r="32610" spans="6:6" ht="12" customHeight="1" x14ac:dyDescent="0.25">
      <c r="F32610" s="245"/>
    </row>
    <row r="32611" spans="6:6" ht="12" customHeight="1" x14ac:dyDescent="0.25">
      <c r="F32611" s="245"/>
    </row>
    <row r="32612" spans="6:6" ht="12" customHeight="1" x14ac:dyDescent="0.25">
      <c r="F32612" s="245"/>
    </row>
    <row r="32613" spans="6:6" ht="12" customHeight="1" x14ac:dyDescent="0.25">
      <c r="F32613" s="245"/>
    </row>
    <row r="32614" spans="6:6" ht="12" customHeight="1" x14ac:dyDescent="0.25">
      <c r="F32614" s="245"/>
    </row>
    <row r="32615" spans="6:6" ht="12" customHeight="1" x14ac:dyDescent="0.25">
      <c r="F32615" s="245"/>
    </row>
    <row r="32616" spans="6:6" ht="12" customHeight="1" x14ac:dyDescent="0.25">
      <c r="F32616" s="245"/>
    </row>
    <row r="32617" spans="6:6" ht="12" customHeight="1" x14ac:dyDescent="0.25">
      <c r="F32617" s="245"/>
    </row>
    <row r="32618" spans="6:6" ht="12" customHeight="1" x14ac:dyDescent="0.25">
      <c r="F32618" s="245"/>
    </row>
    <row r="32619" spans="6:6" ht="12" customHeight="1" x14ac:dyDescent="0.25">
      <c r="F32619" s="245"/>
    </row>
    <row r="32620" spans="6:6" ht="12" customHeight="1" x14ac:dyDescent="0.25">
      <c r="F32620" s="245"/>
    </row>
    <row r="32621" spans="6:6" ht="12" customHeight="1" x14ac:dyDescent="0.25">
      <c r="F32621" s="245"/>
    </row>
    <row r="32622" spans="6:6" ht="12" customHeight="1" x14ac:dyDescent="0.25">
      <c r="F32622" s="245"/>
    </row>
    <row r="32623" spans="6:6" ht="12" customHeight="1" x14ac:dyDescent="0.25">
      <c r="F32623" s="245"/>
    </row>
    <row r="32624" spans="6:6" ht="12" customHeight="1" x14ac:dyDescent="0.25">
      <c r="F32624" s="245"/>
    </row>
    <row r="32625" spans="6:6" ht="12" customHeight="1" x14ac:dyDescent="0.25">
      <c r="F32625" s="245"/>
    </row>
    <row r="32626" spans="6:6" ht="12" customHeight="1" x14ac:dyDescent="0.25">
      <c r="F32626" s="245"/>
    </row>
    <row r="32627" spans="6:6" ht="12" customHeight="1" x14ac:dyDescent="0.25">
      <c r="F32627" s="245"/>
    </row>
    <row r="32628" spans="6:6" ht="12" customHeight="1" x14ac:dyDescent="0.25">
      <c r="F32628" s="245"/>
    </row>
    <row r="32629" spans="6:6" ht="12" customHeight="1" x14ac:dyDescent="0.25">
      <c r="F32629" s="245"/>
    </row>
    <row r="32630" spans="6:6" ht="12" customHeight="1" x14ac:dyDescent="0.25">
      <c r="F32630" s="245"/>
    </row>
    <row r="32631" spans="6:6" ht="12" customHeight="1" x14ac:dyDescent="0.25">
      <c r="F32631" s="245"/>
    </row>
    <row r="32632" spans="6:6" ht="12" customHeight="1" x14ac:dyDescent="0.25">
      <c r="F32632" s="245"/>
    </row>
    <row r="32633" spans="6:6" ht="12" customHeight="1" x14ac:dyDescent="0.25">
      <c r="F32633" s="245"/>
    </row>
    <row r="32634" spans="6:6" ht="12" customHeight="1" x14ac:dyDescent="0.25">
      <c r="F32634" s="245"/>
    </row>
    <row r="32635" spans="6:6" ht="12" customHeight="1" x14ac:dyDescent="0.25">
      <c r="F32635" s="245"/>
    </row>
    <row r="32636" spans="6:6" ht="12" customHeight="1" x14ac:dyDescent="0.25">
      <c r="F32636" s="245"/>
    </row>
    <row r="32637" spans="6:6" ht="12" customHeight="1" x14ac:dyDescent="0.25">
      <c r="F32637" s="245"/>
    </row>
    <row r="32638" spans="6:6" ht="12" customHeight="1" x14ac:dyDescent="0.25">
      <c r="F32638" s="245"/>
    </row>
    <row r="32639" spans="6:6" ht="12" customHeight="1" x14ac:dyDescent="0.25">
      <c r="F32639" s="245"/>
    </row>
    <row r="32640" spans="6:6" ht="12" customHeight="1" x14ac:dyDescent="0.25">
      <c r="F32640" s="245"/>
    </row>
    <row r="32641" spans="6:6" ht="12" customHeight="1" x14ac:dyDescent="0.25">
      <c r="F32641" s="245"/>
    </row>
    <row r="32642" spans="6:6" ht="12" customHeight="1" x14ac:dyDescent="0.25">
      <c r="F32642" s="245"/>
    </row>
    <row r="32643" spans="6:6" ht="12" customHeight="1" x14ac:dyDescent="0.25">
      <c r="F32643" s="245"/>
    </row>
    <row r="32644" spans="6:6" ht="12" customHeight="1" x14ac:dyDescent="0.25">
      <c r="F32644" s="245"/>
    </row>
    <row r="32645" spans="6:6" ht="12" customHeight="1" x14ac:dyDescent="0.25">
      <c r="F32645" s="245"/>
    </row>
    <row r="32646" spans="6:6" ht="12" customHeight="1" x14ac:dyDescent="0.25">
      <c r="F32646" s="245"/>
    </row>
    <row r="32647" spans="6:6" ht="12" customHeight="1" x14ac:dyDescent="0.25">
      <c r="F32647" s="245"/>
    </row>
    <row r="32648" spans="6:6" ht="12" customHeight="1" x14ac:dyDescent="0.25">
      <c r="F32648" s="245"/>
    </row>
    <row r="32649" spans="6:6" ht="12" customHeight="1" x14ac:dyDescent="0.25">
      <c r="F32649" s="245"/>
    </row>
    <row r="32650" spans="6:6" ht="12" customHeight="1" x14ac:dyDescent="0.25">
      <c r="F32650" s="245"/>
    </row>
    <row r="32651" spans="6:6" ht="12" customHeight="1" x14ac:dyDescent="0.25">
      <c r="F32651" s="245"/>
    </row>
    <row r="32652" spans="6:6" ht="12" customHeight="1" x14ac:dyDescent="0.25">
      <c r="F32652" s="245"/>
    </row>
    <row r="32653" spans="6:6" ht="12" customHeight="1" x14ac:dyDescent="0.25">
      <c r="F32653" s="245"/>
    </row>
    <row r="32654" spans="6:6" ht="12" customHeight="1" x14ac:dyDescent="0.25">
      <c r="F32654" s="245"/>
    </row>
    <row r="32655" spans="6:6" ht="12" customHeight="1" x14ac:dyDescent="0.25">
      <c r="F32655" s="245"/>
    </row>
    <row r="32656" spans="6:6" ht="12" customHeight="1" x14ac:dyDescent="0.25">
      <c r="F32656" s="245"/>
    </row>
    <row r="32657" spans="6:6" ht="12" customHeight="1" x14ac:dyDescent="0.25">
      <c r="F32657" s="245"/>
    </row>
    <row r="32658" spans="6:6" ht="12" customHeight="1" x14ac:dyDescent="0.25">
      <c r="F32658" s="245"/>
    </row>
    <row r="32659" spans="6:6" ht="12" customHeight="1" x14ac:dyDescent="0.25">
      <c r="F32659" s="245"/>
    </row>
    <row r="32660" spans="6:6" ht="12" customHeight="1" x14ac:dyDescent="0.25">
      <c r="F32660" s="245"/>
    </row>
    <row r="32661" spans="6:6" ht="12" customHeight="1" x14ac:dyDescent="0.25">
      <c r="F32661" s="245"/>
    </row>
    <row r="32662" spans="6:6" ht="12" customHeight="1" x14ac:dyDescent="0.25">
      <c r="F32662" s="245"/>
    </row>
    <row r="32663" spans="6:6" ht="12" customHeight="1" x14ac:dyDescent="0.25">
      <c r="F32663" s="245"/>
    </row>
    <row r="32664" spans="6:6" ht="12" customHeight="1" x14ac:dyDescent="0.25">
      <c r="F32664" s="245"/>
    </row>
    <row r="32665" spans="6:6" ht="12" customHeight="1" x14ac:dyDescent="0.25">
      <c r="F32665" s="245"/>
    </row>
    <row r="32666" spans="6:6" ht="12" customHeight="1" x14ac:dyDescent="0.25">
      <c r="F32666" s="245"/>
    </row>
    <row r="32667" spans="6:6" ht="12" customHeight="1" x14ac:dyDescent="0.25">
      <c r="F32667" s="245"/>
    </row>
    <row r="32668" spans="6:6" ht="12" customHeight="1" x14ac:dyDescent="0.25">
      <c r="F32668" s="245"/>
    </row>
    <row r="32669" spans="6:6" ht="12" customHeight="1" x14ac:dyDescent="0.25">
      <c r="F32669" s="245"/>
    </row>
    <row r="32670" spans="6:6" ht="12" customHeight="1" x14ac:dyDescent="0.25">
      <c r="F32670" s="245"/>
    </row>
    <row r="32671" spans="6:6" ht="12" customHeight="1" x14ac:dyDescent="0.25">
      <c r="F32671" s="245"/>
    </row>
    <row r="32672" spans="6:6" ht="12" customHeight="1" x14ac:dyDescent="0.25">
      <c r="F32672" s="245"/>
    </row>
    <row r="32673" spans="6:6" ht="12" customHeight="1" x14ac:dyDescent="0.25">
      <c r="F32673" s="245"/>
    </row>
    <row r="32674" spans="6:6" ht="12" customHeight="1" x14ac:dyDescent="0.25">
      <c r="F32674" s="245"/>
    </row>
    <row r="32675" spans="6:6" ht="12" customHeight="1" x14ac:dyDescent="0.25">
      <c r="F32675" s="245"/>
    </row>
    <row r="32676" spans="6:6" ht="12" customHeight="1" x14ac:dyDescent="0.25">
      <c r="F32676" s="245"/>
    </row>
    <row r="32677" spans="6:6" ht="12" customHeight="1" x14ac:dyDescent="0.25">
      <c r="F32677" s="245"/>
    </row>
    <row r="32678" spans="6:6" ht="12" customHeight="1" x14ac:dyDescent="0.25">
      <c r="F32678" s="245"/>
    </row>
    <row r="32679" spans="6:6" ht="12" customHeight="1" x14ac:dyDescent="0.25">
      <c r="F32679" s="245"/>
    </row>
    <row r="32680" spans="6:6" ht="12" customHeight="1" x14ac:dyDescent="0.25">
      <c r="F32680" s="245"/>
    </row>
    <row r="32681" spans="6:6" ht="12" customHeight="1" x14ac:dyDescent="0.25">
      <c r="F32681" s="245"/>
    </row>
    <row r="32682" spans="6:6" ht="12" customHeight="1" x14ac:dyDescent="0.25">
      <c r="F32682" s="245"/>
    </row>
    <row r="32683" spans="6:6" ht="12" customHeight="1" x14ac:dyDescent="0.25">
      <c r="F32683" s="245"/>
    </row>
    <row r="32684" spans="6:6" ht="12" customHeight="1" x14ac:dyDescent="0.25">
      <c r="F32684" s="245"/>
    </row>
    <row r="32685" spans="6:6" ht="12" customHeight="1" x14ac:dyDescent="0.25">
      <c r="F32685" s="245"/>
    </row>
    <row r="32686" spans="6:6" ht="12" customHeight="1" x14ac:dyDescent="0.25">
      <c r="F32686" s="245"/>
    </row>
    <row r="32687" spans="6:6" ht="12" customHeight="1" x14ac:dyDescent="0.25">
      <c r="F32687" s="245"/>
    </row>
    <row r="32688" spans="6:6" ht="12" customHeight="1" x14ac:dyDescent="0.25">
      <c r="F32688" s="245"/>
    </row>
    <row r="32689" spans="6:6" ht="12" customHeight="1" x14ac:dyDescent="0.25">
      <c r="F32689" s="245"/>
    </row>
    <row r="32690" spans="6:6" ht="12" customHeight="1" x14ac:dyDescent="0.25">
      <c r="F32690" s="245"/>
    </row>
    <row r="32691" spans="6:6" ht="12" customHeight="1" x14ac:dyDescent="0.25">
      <c r="F32691" s="245"/>
    </row>
    <row r="32692" spans="6:6" ht="12" customHeight="1" x14ac:dyDescent="0.25">
      <c r="F32692" s="245"/>
    </row>
    <row r="32693" spans="6:6" ht="12" customHeight="1" x14ac:dyDescent="0.25">
      <c r="F32693" s="245"/>
    </row>
    <row r="32694" spans="6:6" ht="12" customHeight="1" x14ac:dyDescent="0.25">
      <c r="F32694" s="245"/>
    </row>
    <row r="32695" spans="6:6" ht="12" customHeight="1" x14ac:dyDescent="0.25">
      <c r="F32695" s="245"/>
    </row>
    <row r="32696" spans="6:6" ht="12" customHeight="1" x14ac:dyDescent="0.25">
      <c r="F32696" s="245"/>
    </row>
    <row r="32697" spans="6:6" ht="12" customHeight="1" x14ac:dyDescent="0.25">
      <c r="F32697" s="245"/>
    </row>
    <row r="32698" spans="6:6" ht="12" customHeight="1" x14ac:dyDescent="0.25">
      <c r="F32698" s="245"/>
    </row>
    <row r="32699" spans="6:6" ht="12" customHeight="1" x14ac:dyDescent="0.25">
      <c r="F32699" s="245"/>
    </row>
    <row r="32700" spans="6:6" ht="12" customHeight="1" x14ac:dyDescent="0.25">
      <c r="F32700" s="245"/>
    </row>
    <row r="32701" spans="6:6" ht="12" customHeight="1" x14ac:dyDescent="0.25">
      <c r="F32701" s="245"/>
    </row>
    <row r="32702" spans="6:6" ht="12" customHeight="1" x14ac:dyDescent="0.25">
      <c r="F32702" s="245"/>
    </row>
    <row r="32703" spans="6:6" ht="12" customHeight="1" x14ac:dyDescent="0.25">
      <c r="F32703" s="245"/>
    </row>
    <row r="32704" spans="6:6" ht="12" customHeight="1" x14ac:dyDescent="0.25">
      <c r="F32704" s="245"/>
    </row>
    <row r="32705" spans="6:6" ht="12" customHeight="1" x14ac:dyDescent="0.25">
      <c r="F32705" s="245"/>
    </row>
    <row r="32706" spans="6:6" ht="12" customHeight="1" x14ac:dyDescent="0.25">
      <c r="F32706" s="245"/>
    </row>
    <row r="32707" spans="6:6" ht="12" customHeight="1" x14ac:dyDescent="0.25">
      <c r="F32707" s="245"/>
    </row>
    <row r="32708" spans="6:6" ht="12" customHeight="1" x14ac:dyDescent="0.25">
      <c r="F32708" s="245"/>
    </row>
    <row r="32709" spans="6:6" ht="12" customHeight="1" x14ac:dyDescent="0.25">
      <c r="F32709" s="245"/>
    </row>
    <row r="32710" spans="6:6" ht="12" customHeight="1" x14ac:dyDescent="0.25">
      <c r="F32710" s="245"/>
    </row>
    <row r="32711" spans="6:6" ht="12" customHeight="1" x14ac:dyDescent="0.25">
      <c r="F32711" s="245"/>
    </row>
    <row r="32712" spans="6:6" ht="12" customHeight="1" x14ac:dyDescent="0.25">
      <c r="F32712" s="245"/>
    </row>
    <row r="32713" spans="6:6" ht="12" customHeight="1" x14ac:dyDescent="0.25">
      <c r="F32713" s="245"/>
    </row>
    <row r="32714" spans="6:6" ht="12" customHeight="1" x14ac:dyDescent="0.25">
      <c r="F32714" s="245"/>
    </row>
    <row r="32715" spans="6:6" ht="12" customHeight="1" x14ac:dyDescent="0.25">
      <c r="F32715" s="245"/>
    </row>
    <row r="32716" spans="6:6" ht="12" customHeight="1" x14ac:dyDescent="0.25">
      <c r="F32716" s="245"/>
    </row>
    <row r="32717" spans="6:6" ht="12" customHeight="1" x14ac:dyDescent="0.25">
      <c r="F32717" s="245"/>
    </row>
    <row r="32718" spans="6:6" ht="12" customHeight="1" x14ac:dyDescent="0.25">
      <c r="F32718" s="245"/>
    </row>
    <row r="32719" spans="6:6" ht="12" customHeight="1" x14ac:dyDescent="0.25">
      <c r="F32719" s="245"/>
    </row>
    <row r="32720" spans="6:6" ht="12" customHeight="1" x14ac:dyDescent="0.25">
      <c r="F32720" s="245"/>
    </row>
    <row r="32721" spans="6:6" ht="12" customHeight="1" x14ac:dyDescent="0.25">
      <c r="F32721" s="245"/>
    </row>
    <row r="32722" spans="6:6" ht="12" customHeight="1" x14ac:dyDescent="0.25">
      <c r="F32722" s="245"/>
    </row>
    <row r="32723" spans="6:6" ht="12" customHeight="1" x14ac:dyDescent="0.25">
      <c r="F32723" s="245"/>
    </row>
    <row r="32724" spans="6:6" ht="12" customHeight="1" x14ac:dyDescent="0.25">
      <c r="F32724" s="245"/>
    </row>
    <row r="32725" spans="6:6" ht="12" customHeight="1" x14ac:dyDescent="0.25">
      <c r="F32725" s="245"/>
    </row>
    <row r="32726" spans="6:6" ht="12" customHeight="1" x14ac:dyDescent="0.25">
      <c r="F32726" s="245"/>
    </row>
    <row r="32727" spans="6:6" ht="12" customHeight="1" x14ac:dyDescent="0.25">
      <c r="F32727" s="245"/>
    </row>
    <row r="32728" spans="6:6" ht="12" customHeight="1" x14ac:dyDescent="0.25">
      <c r="F32728" s="245"/>
    </row>
    <row r="32729" spans="6:6" ht="12" customHeight="1" x14ac:dyDescent="0.25">
      <c r="F32729" s="245"/>
    </row>
    <row r="32730" spans="6:6" ht="12" customHeight="1" x14ac:dyDescent="0.25">
      <c r="F32730" s="245"/>
    </row>
    <row r="32731" spans="6:6" ht="12" customHeight="1" x14ac:dyDescent="0.25">
      <c r="F32731" s="245"/>
    </row>
    <row r="32732" spans="6:6" ht="12" customHeight="1" x14ac:dyDescent="0.25">
      <c r="F32732" s="245"/>
    </row>
    <row r="32733" spans="6:6" ht="12" customHeight="1" x14ac:dyDescent="0.25">
      <c r="F32733" s="245"/>
    </row>
    <row r="32734" spans="6:6" ht="12" customHeight="1" x14ac:dyDescent="0.25">
      <c r="F32734" s="245"/>
    </row>
    <row r="32735" spans="6:6" ht="12" customHeight="1" x14ac:dyDescent="0.25">
      <c r="F32735" s="245"/>
    </row>
    <row r="32736" spans="6:6" ht="12" customHeight="1" x14ac:dyDescent="0.25">
      <c r="F32736" s="245"/>
    </row>
    <row r="32737" spans="6:6" ht="12" customHeight="1" x14ac:dyDescent="0.25">
      <c r="F32737" s="245"/>
    </row>
    <row r="32738" spans="6:6" ht="12" customHeight="1" x14ac:dyDescent="0.25">
      <c r="F32738" s="245"/>
    </row>
    <row r="32739" spans="6:6" ht="12" customHeight="1" x14ac:dyDescent="0.25">
      <c r="F32739" s="245"/>
    </row>
    <row r="32740" spans="6:6" ht="12" customHeight="1" x14ac:dyDescent="0.25">
      <c r="F32740" s="245"/>
    </row>
    <row r="32741" spans="6:6" ht="12" customHeight="1" x14ac:dyDescent="0.25">
      <c r="F32741" s="245"/>
    </row>
    <row r="32742" spans="6:6" ht="12" customHeight="1" x14ac:dyDescent="0.25">
      <c r="F32742" s="245"/>
    </row>
    <row r="32743" spans="6:6" ht="12" customHeight="1" x14ac:dyDescent="0.25">
      <c r="F32743" s="245"/>
    </row>
    <row r="32744" spans="6:6" ht="12" customHeight="1" x14ac:dyDescent="0.25">
      <c r="F32744" s="245"/>
    </row>
    <row r="32745" spans="6:6" ht="12" customHeight="1" x14ac:dyDescent="0.25">
      <c r="F32745" s="245"/>
    </row>
    <row r="32746" spans="6:6" ht="12" customHeight="1" x14ac:dyDescent="0.25">
      <c r="F32746" s="245"/>
    </row>
    <row r="32747" spans="6:6" ht="12" customHeight="1" x14ac:dyDescent="0.25">
      <c r="F32747" s="245"/>
    </row>
    <row r="32748" spans="6:6" ht="12" customHeight="1" x14ac:dyDescent="0.25">
      <c r="F32748" s="245"/>
    </row>
    <row r="32749" spans="6:6" ht="12" customHeight="1" x14ac:dyDescent="0.25">
      <c r="F32749" s="245"/>
    </row>
    <row r="32750" spans="6:6" ht="12" customHeight="1" x14ac:dyDescent="0.25">
      <c r="F32750" s="245"/>
    </row>
    <row r="32751" spans="6:6" ht="12" customHeight="1" x14ac:dyDescent="0.25">
      <c r="F32751" s="245"/>
    </row>
    <row r="32752" spans="6:6" ht="12" customHeight="1" x14ac:dyDescent="0.25">
      <c r="F32752" s="245"/>
    </row>
    <row r="32753" spans="6:6" ht="12" customHeight="1" x14ac:dyDescent="0.25">
      <c r="F32753" s="245"/>
    </row>
    <row r="32754" spans="6:6" ht="12" customHeight="1" x14ac:dyDescent="0.25">
      <c r="F32754" s="245"/>
    </row>
    <row r="32755" spans="6:6" ht="12" customHeight="1" x14ac:dyDescent="0.25">
      <c r="F32755" s="245"/>
    </row>
    <row r="32756" spans="6:6" ht="12" customHeight="1" x14ac:dyDescent="0.25">
      <c r="F32756" s="245"/>
    </row>
    <row r="32757" spans="6:6" ht="12" customHeight="1" x14ac:dyDescent="0.25">
      <c r="F32757" s="245"/>
    </row>
    <row r="32758" spans="6:6" ht="12" customHeight="1" x14ac:dyDescent="0.25">
      <c r="F32758" s="245"/>
    </row>
    <row r="32759" spans="6:6" ht="12" customHeight="1" x14ac:dyDescent="0.25">
      <c r="F32759" s="245"/>
    </row>
    <row r="32760" spans="6:6" ht="12" customHeight="1" x14ac:dyDescent="0.25">
      <c r="F32760" s="245"/>
    </row>
    <row r="32761" spans="6:6" ht="12" customHeight="1" x14ac:dyDescent="0.25">
      <c r="F32761" s="245"/>
    </row>
    <row r="32762" spans="6:6" ht="12" customHeight="1" x14ac:dyDescent="0.25">
      <c r="F32762" s="245"/>
    </row>
    <row r="32763" spans="6:6" ht="12" customHeight="1" x14ac:dyDescent="0.25">
      <c r="F32763" s="245"/>
    </row>
    <row r="32764" spans="6:6" ht="12" customHeight="1" x14ac:dyDescent="0.25">
      <c r="F32764" s="245"/>
    </row>
    <row r="32765" spans="6:6" ht="12" customHeight="1" x14ac:dyDescent="0.25">
      <c r="F32765" s="245"/>
    </row>
    <row r="32766" spans="6:6" ht="12" customHeight="1" x14ac:dyDescent="0.25">
      <c r="F32766" s="245"/>
    </row>
    <row r="32767" spans="6:6" ht="12" customHeight="1" x14ac:dyDescent="0.25">
      <c r="F32767" s="245"/>
    </row>
    <row r="32768" spans="6:6" ht="12" customHeight="1" x14ac:dyDescent="0.25">
      <c r="F32768" s="245"/>
    </row>
    <row r="32769" spans="6:6" ht="12" customHeight="1" x14ac:dyDescent="0.25">
      <c r="F32769" s="245"/>
    </row>
    <row r="32770" spans="6:6" ht="12" customHeight="1" x14ac:dyDescent="0.25">
      <c r="F32770" s="245"/>
    </row>
    <row r="32771" spans="6:6" ht="12" customHeight="1" x14ac:dyDescent="0.25">
      <c r="F32771" s="245"/>
    </row>
    <row r="32772" spans="6:6" ht="12" customHeight="1" x14ac:dyDescent="0.25">
      <c r="F32772" s="245"/>
    </row>
    <row r="32773" spans="6:6" ht="12" customHeight="1" x14ac:dyDescent="0.25">
      <c r="F32773" s="245"/>
    </row>
    <row r="32774" spans="6:6" ht="12" customHeight="1" x14ac:dyDescent="0.25">
      <c r="F32774" s="245"/>
    </row>
    <row r="32775" spans="6:6" ht="12" customHeight="1" x14ac:dyDescent="0.25">
      <c r="F32775" s="245"/>
    </row>
    <row r="32776" spans="6:6" ht="12" customHeight="1" x14ac:dyDescent="0.25">
      <c r="F32776" s="245"/>
    </row>
    <row r="32777" spans="6:6" ht="12" customHeight="1" x14ac:dyDescent="0.25">
      <c r="F32777" s="245"/>
    </row>
    <row r="32778" spans="6:6" ht="12" customHeight="1" x14ac:dyDescent="0.25">
      <c r="F32778" s="245"/>
    </row>
    <row r="32779" spans="6:6" ht="12" customHeight="1" x14ac:dyDescent="0.25">
      <c r="F32779" s="245"/>
    </row>
    <row r="32780" spans="6:6" ht="12" customHeight="1" x14ac:dyDescent="0.25">
      <c r="F32780" s="245"/>
    </row>
    <row r="32781" spans="6:6" ht="12" customHeight="1" x14ac:dyDescent="0.25">
      <c r="F32781" s="245"/>
    </row>
    <row r="32782" spans="6:6" ht="12" customHeight="1" x14ac:dyDescent="0.25">
      <c r="F32782" s="245"/>
    </row>
    <row r="32783" spans="6:6" ht="12" customHeight="1" x14ac:dyDescent="0.25">
      <c r="F32783" s="245"/>
    </row>
    <row r="32784" spans="6:6" ht="12" customHeight="1" x14ac:dyDescent="0.25">
      <c r="F32784" s="245"/>
    </row>
    <row r="32785" spans="6:6" ht="12" customHeight="1" x14ac:dyDescent="0.25">
      <c r="F32785" s="245"/>
    </row>
    <row r="32786" spans="6:6" ht="12" customHeight="1" x14ac:dyDescent="0.25">
      <c r="F32786" s="245"/>
    </row>
    <row r="32787" spans="6:6" ht="12" customHeight="1" x14ac:dyDescent="0.25">
      <c r="F32787" s="245"/>
    </row>
    <row r="32788" spans="6:6" ht="12" customHeight="1" x14ac:dyDescent="0.25">
      <c r="F32788" s="245"/>
    </row>
    <row r="32789" spans="6:6" ht="12" customHeight="1" x14ac:dyDescent="0.25">
      <c r="F32789" s="245"/>
    </row>
    <row r="32790" spans="6:6" ht="12" customHeight="1" x14ac:dyDescent="0.25">
      <c r="F32790" s="245"/>
    </row>
    <row r="32791" spans="6:6" ht="12" customHeight="1" x14ac:dyDescent="0.25">
      <c r="F32791" s="245"/>
    </row>
    <row r="32792" spans="6:6" ht="12" customHeight="1" x14ac:dyDescent="0.25">
      <c r="F32792" s="245"/>
    </row>
    <row r="32793" spans="6:6" ht="12" customHeight="1" x14ac:dyDescent="0.25">
      <c r="F32793" s="245"/>
    </row>
    <row r="32794" spans="6:6" ht="12" customHeight="1" x14ac:dyDescent="0.25">
      <c r="F32794" s="245"/>
    </row>
    <row r="32795" spans="6:6" ht="12" customHeight="1" x14ac:dyDescent="0.25">
      <c r="F32795" s="245"/>
    </row>
    <row r="32796" spans="6:6" ht="12" customHeight="1" x14ac:dyDescent="0.25">
      <c r="F32796" s="245"/>
    </row>
    <row r="32797" spans="6:6" ht="12" customHeight="1" x14ac:dyDescent="0.25">
      <c r="F32797" s="245"/>
    </row>
    <row r="32798" spans="6:6" ht="12" customHeight="1" x14ac:dyDescent="0.25">
      <c r="F32798" s="245"/>
    </row>
    <row r="32799" spans="6:6" ht="12" customHeight="1" x14ac:dyDescent="0.25">
      <c r="F32799" s="245"/>
    </row>
    <row r="32800" spans="6:6" ht="12" customHeight="1" x14ac:dyDescent="0.25">
      <c r="F32800" s="245"/>
    </row>
    <row r="32801" spans="6:6" ht="12" customHeight="1" x14ac:dyDescent="0.25">
      <c r="F32801" s="245"/>
    </row>
    <row r="32802" spans="6:6" ht="12" customHeight="1" x14ac:dyDescent="0.25">
      <c r="F32802" s="245"/>
    </row>
    <row r="32803" spans="6:6" ht="12" customHeight="1" x14ac:dyDescent="0.25">
      <c r="F32803" s="245"/>
    </row>
    <row r="32804" spans="6:6" ht="12" customHeight="1" x14ac:dyDescent="0.25">
      <c r="F32804" s="245"/>
    </row>
    <row r="32805" spans="6:6" ht="12" customHeight="1" x14ac:dyDescent="0.25">
      <c r="F32805" s="245"/>
    </row>
    <row r="32806" spans="6:6" ht="12" customHeight="1" x14ac:dyDescent="0.25">
      <c r="F32806" s="245"/>
    </row>
    <row r="32807" spans="6:6" ht="12" customHeight="1" x14ac:dyDescent="0.25">
      <c r="F32807" s="245"/>
    </row>
    <row r="32808" spans="6:6" ht="12" customHeight="1" x14ac:dyDescent="0.25">
      <c r="F32808" s="245"/>
    </row>
    <row r="32809" spans="6:6" ht="12" customHeight="1" x14ac:dyDescent="0.25">
      <c r="F32809" s="245"/>
    </row>
    <row r="32810" spans="6:6" ht="12" customHeight="1" x14ac:dyDescent="0.25">
      <c r="F32810" s="245"/>
    </row>
    <row r="32811" spans="6:6" ht="12" customHeight="1" x14ac:dyDescent="0.25">
      <c r="F32811" s="245"/>
    </row>
    <row r="32812" spans="6:6" ht="12" customHeight="1" x14ac:dyDescent="0.25">
      <c r="F32812" s="245"/>
    </row>
    <row r="32813" spans="6:6" ht="12" customHeight="1" x14ac:dyDescent="0.25">
      <c r="F32813" s="245"/>
    </row>
    <row r="32814" spans="6:6" ht="12" customHeight="1" x14ac:dyDescent="0.25">
      <c r="F32814" s="245"/>
    </row>
    <row r="32815" spans="6:6" ht="12" customHeight="1" x14ac:dyDescent="0.25">
      <c r="F32815" s="245"/>
    </row>
    <row r="32816" spans="6:6" ht="12" customHeight="1" x14ac:dyDescent="0.25">
      <c r="F32816" s="245"/>
    </row>
    <row r="32817" spans="6:6" ht="12" customHeight="1" x14ac:dyDescent="0.25">
      <c r="F32817" s="245"/>
    </row>
    <row r="32818" spans="6:6" ht="12" customHeight="1" x14ac:dyDescent="0.25">
      <c r="F32818" s="245"/>
    </row>
    <row r="32819" spans="6:6" ht="12" customHeight="1" x14ac:dyDescent="0.25">
      <c r="F32819" s="245"/>
    </row>
    <row r="32820" spans="6:6" ht="12" customHeight="1" x14ac:dyDescent="0.25">
      <c r="F32820" s="245"/>
    </row>
    <row r="32821" spans="6:6" ht="12" customHeight="1" x14ac:dyDescent="0.25">
      <c r="F32821" s="245"/>
    </row>
    <row r="32822" spans="6:6" ht="12" customHeight="1" x14ac:dyDescent="0.25">
      <c r="F32822" s="245"/>
    </row>
    <row r="32823" spans="6:6" ht="12" customHeight="1" x14ac:dyDescent="0.25">
      <c r="F32823" s="245"/>
    </row>
    <row r="32824" spans="6:6" ht="12" customHeight="1" x14ac:dyDescent="0.25">
      <c r="F32824" s="245"/>
    </row>
    <row r="32825" spans="6:6" ht="12" customHeight="1" x14ac:dyDescent="0.25">
      <c r="F32825" s="245"/>
    </row>
    <row r="32826" spans="6:6" ht="12" customHeight="1" x14ac:dyDescent="0.25">
      <c r="F32826" s="245"/>
    </row>
    <row r="32827" spans="6:6" ht="12" customHeight="1" x14ac:dyDescent="0.25">
      <c r="F32827" s="245"/>
    </row>
    <row r="32828" spans="6:6" ht="12" customHeight="1" x14ac:dyDescent="0.25">
      <c r="F32828" s="245"/>
    </row>
    <row r="32829" spans="6:6" ht="12" customHeight="1" x14ac:dyDescent="0.25">
      <c r="F32829" s="245"/>
    </row>
    <row r="32830" spans="6:6" ht="12" customHeight="1" x14ac:dyDescent="0.25">
      <c r="F32830" s="245"/>
    </row>
    <row r="32831" spans="6:6" ht="12" customHeight="1" x14ac:dyDescent="0.25">
      <c r="F32831" s="245"/>
    </row>
    <row r="32832" spans="6:6" ht="12" customHeight="1" x14ac:dyDescent="0.25">
      <c r="F32832" s="245"/>
    </row>
    <row r="32833" spans="6:6" ht="12" customHeight="1" x14ac:dyDescent="0.25">
      <c r="F32833" s="245"/>
    </row>
    <row r="32834" spans="6:6" ht="12" customHeight="1" x14ac:dyDescent="0.25">
      <c r="F32834" s="245"/>
    </row>
    <row r="32835" spans="6:6" ht="12" customHeight="1" x14ac:dyDescent="0.25">
      <c r="F32835" s="245"/>
    </row>
    <row r="32836" spans="6:6" ht="12" customHeight="1" x14ac:dyDescent="0.25">
      <c r="F32836" s="245"/>
    </row>
    <row r="32837" spans="6:6" ht="12" customHeight="1" x14ac:dyDescent="0.25">
      <c r="F32837" s="245"/>
    </row>
    <row r="32838" spans="6:6" ht="12" customHeight="1" x14ac:dyDescent="0.25">
      <c r="F32838" s="245"/>
    </row>
    <row r="32839" spans="6:6" ht="12" customHeight="1" x14ac:dyDescent="0.25">
      <c r="F32839" s="245"/>
    </row>
    <row r="32840" spans="6:6" ht="12" customHeight="1" x14ac:dyDescent="0.25">
      <c r="F32840" s="245"/>
    </row>
    <row r="32841" spans="6:6" ht="12" customHeight="1" x14ac:dyDescent="0.25">
      <c r="F32841" s="245"/>
    </row>
    <row r="32842" spans="6:6" ht="12" customHeight="1" x14ac:dyDescent="0.25">
      <c r="F32842" s="245"/>
    </row>
    <row r="32843" spans="6:6" ht="12" customHeight="1" x14ac:dyDescent="0.25">
      <c r="F32843" s="245"/>
    </row>
    <row r="32844" spans="6:6" ht="12" customHeight="1" x14ac:dyDescent="0.25">
      <c r="F32844" s="245"/>
    </row>
    <row r="32845" spans="6:6" ht="12" customHeight="1" x14ac:dyDescent="0.25">
      <c r="F32845" s="245"/>
    </row>
    <row r="32846" spans="6:6" ht="12" customHeight="1" x14ac:dyDescent="0.25">
      <c r="F32846" s="245"/>
    </row>
    <row r="32847" spans="6:6" ht="12" customHeight="1" x14ac:dyDescent="0.25">
      <c r="F32847" s="245"/>
    </row>
    <row r="32848" spans="6:6" ht="12" customHeight="1" x14ac:dyDescent="0.25">
      <c r="F32848" s="245"/>
    </row>
    <row r="32849" spans="6:6" ht="12" customHeight="1" x14ac:dyDescent="0.25">
      <c r="F32849" s="245"/>
    </row>
    <row r="32850" spans="6:6" ht="12" customHeight="1" x14ac:dyDescent="0.25">
      <c r="F32850" s="245"/>
    </row>
    <row r="32851" spans="6:6" ht="12" customHeight="1" x14ac:dyDescent="0.25">
      <c r="F32851" s="245"/>
    </row>
    <row r="32852" spans="6:6" ht="12" customHeight="1" x14ac:dyDescent="0.25">
      <c r="F32852" s="245"/>
    </row>
    <row r="32853" spans="6:6" ht="12" customHeight="1" x14ac:dyDescent="0.25">
      <c r="F32853" s="245"/>
    </row>
    <row r="32854" spans="6:6" ht="12" customHeight="1" x14ac:dyDescent="0.25">
      <c r="F32854" s="245"/>
    </row>
    <row r="32855" spans="6:6" ht="12" customHeight="1" x14ac:dyDescent="0.25">
      <c r="F32855" s="245"/>
    </row>
    <row r="32856" spans="6:6" ht="12" customHeight="1" x14ac:dyDescent="0.25">
      <c r="F32856" s="245"/>
    </row>
    <row r="32857" spans="6:6" ht="12" customHeight="1" x14ac:dyDescent="0.25">
      <c r="F32857" s="245"/>
    </row>
    <row r="32858" spans="6:6" ht="12" customHeight="1" x14ac:dyDescent="0.25">
      <c r="F32858" s="245"/>
    </row>
    <row r="32859" spans="6:6" ht="12" customHeight="1" x14ac:dyDescent="0.25">
      <c r="F32859" s="245"/>
    </row>
    <row r="32860" spans="6:6" ht="12" customHeight="1" x14ac:dyDescent="0.25">
      <c r="F32860" s="245"/>
    </row>
    <row r="32861" spans="6:6" ht="12" customHeight="1" x14ac:dyDescent="0.25">
      <c r="F32861" s="245"/>
    </row>
    <row r="32862" spans="6:6" ht="12" customHeight="1" x14ac:dyDescent="0.25">
      <c r="F32862" s="245"/>
    </row>
    <row r="32863" spans="6:6" ht="12" customHeight="1" x14ac:dyDescent="0.25">
      <c r="F32863" s="245"/>
    </row>
    <row r="32864" spans="6:6" ht="12" customHeight="1" x14ac:dyDescent="0.25">
      <c r="F32864" s="245"/>
    </row>
    <row r="32865" spans="6:6" ht="12" customHeight="1" x14ac:dyDescent="0.25">
      <c r="F32865" s="245"/>
    </row>
    <row r="32866" spans="6:6" ht="12" customHeight="1" x14ac:dyDescent="0.25">
      <c r="F32866" s="245"/>
    </row>
    <row r="32867" spans="6:6" ht="12" customHeight="1" x14ac:dyDescent="0.25">
      <c r="F32867" s="245"/>
    </row>
    <row r="32868" spans="6:6" ht="12" customHeight="1" x14ac:dyDescent="0.25">
      <c r="F32868" s="245"/>
    </row>
    <row r="32869" spans="6:6" ht="12" customHeight="1" x14ac:dyDescent="0.25">
      <c r="F32869" s="245"/>
    </row>
    <row r="32870" spans="6:6" ht="12" customHeight="1" x14ac:dyDescent="0.25">
      <c r="F32870" s="245"/>
    </row>
    <row r="32871" spans="6:6" ht="12" customHeight="1" x14ac:dyDescent="0.25">
      <c r="F32871" s="245"/>
    </row>
    <row r="32872" spans="6:6" ht="12" customHeight="1" x14ac:dyDescent="0.25">
      <c r="F32872" s="245"/>
    </row>
    <row r="32873" spans="6:6" ht="12" customHeight="1" x14ac:dyDescent="0.25">
      <c r="F32873" s="245"/>
    </row>
    <row r="32874" spans="6:6" ht="12" customHeight="1" x14ac:dyDescent="0.25">
      <c r="F32874" s="245"/>
    </row>
    <row r="32875" spans="6:6" ht="12" customHeight="1" x14ac:dyDescent="0.25">
      <c r="F32875" s="245"/>
    </row>
    <row r="32876" spans="6:6" ht="12" customHeight="1" x14ac:dyDescent="0.25">
      <c r="F32876" s="245"/>
    </row>
    <row r="32877" spans="6:6" ht="12" customHeight="1" x14ac:dyDescent="0.25">
      <c r="F32877" s="245"/>
    </row>
    <row r="32878" spans="6:6" ht="12" customHeight="1" x14ac:dyDescent="0.25">
      <c r="F32878" s="245"/>
    </row>
    <row r="32879" spans="6:6" ht="12" customHeight="1" x14ac:dyDescent="0.25">
      <c r="F32879" s="245"/>
    </row>
    <row r="32880" spans="6:6" ht="12" customHeight="1" x14ac:dyDescent="0.25">
      <c r="F32880" s="245"/>
    </row>
    <row r="32881" spans="6:6" ht="12" customHeight="1" x14ac:dyDescent="0.25">
      <c r="F32881" s="245"/>
    </row>
    <row r="32882" spans="6:6" ht="12" customHeight="1" x14ac:dyDescent="0.25">
      <c r="F32882" s="245"/>
    </row>
    <row r="32883" spans="6:6" ht="12" customHeight="1" x14ac:dyDescent="0.25">
      <c r="F32883" s="245"/>
    </row>
    <row r="32884" spans="6:6" ht="12" customHeight="1" x14ac:dyDescent="0.25">
      <c r="F32884" s="245"/>
    </row>
    <row r="32885" spans="6:6" ht="12" customHeight="1" x14ac:dyDescent="0.25">
      <c r="F32885" s="245"/>
    </row>
    <row r="32886" spans="6:6" ht="12" customHeight="1" x14ac:dyDescent="0.25">
      <c r="F32886" s="245"/>
    </row>
    <row r="32887" spans="6:6" ht="12" customHeight="1" x14ac:dyDescent="0.25">
      <c r="F32887" s="245"/>
    </row>
    <row r="32888" spans="6:6" ht="12" customHeight="1" x14ac:dyDescent="0.25">
      <c r="F32888" s="245"/>
    </row>
    <row r="32889" spans="6:6" ht="12" customHeight="1" x14ac:dyDescent="0.25">
      <c r="F32889" s="245"/>
    </row>
    <row r="32890" spans="6:6" ht="12" customHeight="1" x14ac:dyDescent="0.25">
      <c r="F32890" s="245"/>
    </row>
    <row r="32891" spans="6:6" ht="12" customHeight="1" x14ac:dyDescent="0.25">
      <c r="F32891" s="245"/>
    </row>
    <row r="32892" spans="6:6" ht="12" customHeight="1" x14ac:dyDescent="0.25">
      <c r="F32892" s="245"/>
    </row>
    <row r="32893" spans="6:6" ht="12" customHeight="1" x14ac:dyDescent="0.25">
      <c r="F32893" s="245"/>
    </row>
    <row r="32894" spans="6:6" ht="12" customHeight="1" x14ac:dyDescent="0.25">
      <c r="F32894" s="245"/>
    </row>
    <row r="32895" spans="6:6" ht="12" customHeight="1" x14ac:dyDescent="0.25">
      <c r="F32895" s="245"/>
    </row>
    <row r="32896" spans="6:6" ht="12" customHeight="1" x14ac:dyDescent="0.25">
      <c r="F32896" s="245"/>
    </row>
    <row r="32897" spans="6:6" ht="12" customHeight="1" x14ac:dyDescent="0.25">
      <c r="F32897" s="245"/>
    </row>
    <row r="32898" spans="6:6" ht="12" customHeight="1" x14ac:dyDescent="0.25">
      <c r="F32898" s="245"/>
    </row>
    <row r="32899" spans="6:6" ht="12" customHeight="1" x14ac:dyDescent="0.25">
      <c r="F32899" s="245"/>
    </row>
    <row r="32900" spans="6:6" ht="12" customHeight="1" x14ac:dyDescent="0.25">
      <c r="F32900" s="245"/>
    </row>
    <row r="32901" spans="6:6" ht="12" customHeight="1" x14ac:dyDescent="0.25">
      <c r="F32901" s="245"/>
    </row>
    <row r="32902" spans="6:6" ht="12" customHeight="1" x14ac:dyDescent="0.25">
      <c r="F32902" s="245"/>
    </row>
    <row r="32903" spans="6:6" ht="12" customHeight="1" x14ac:dyDescent="0.25">
      <c r="F32903" s="245"/>
    </row>
    <row r="32904" spans="6:6" ht="12" customHeight="1" x14ac:dyDescent="0.25">
      <c r="F32904" s="245"/>
    </row>
    <row r="32905" spans="6:6" ht="12" customHeight="1" x14ac:dyDescent="0.25">
      <c r="F32905" s="245"/>
    </row>
    <row r="32906" spans="6:6" ht="12" customHeight="1" x14ac:dyDescent="0.25">
      <c r="F32906" s="245"/>
    </row>
    <row r="32907" spans="6:6" ht="12" customHeight="1" x14ac:dyDescent="0.25">
      <c r="F32907" s="245"/>
    </row>
    <row r="32908" spans="6:6" ht="12" customHeight="1" x14ac:dyDescent="0.25">
      <c r="F32908" s="245"/>
    </row>
    <row r="32909" spans="6:6" ht="12" customHeight="1" x14ac:dyDescent="0.25">
      <c r="F32909" s="245"/>
    </row>
    <row r="32910" spans="6:6" ht="12" customHeight="1" x14ac:dyDescent="0.25">
      <c r="F32910" s="245"/>
    </row>
    <row r="32911" spans="6:6" ht="12" customHeight="1" x14ac:dyDescent="0.25">
      <c r="F32911" s="245"/>
    </row>
    <row r="32912" spans="6:6" ht="12" customHeight="1" x14ac:dyDescent="0.25">
      <c r="F32912" s="245"/>
    </row>
    <row r="32913" spans="6:6" ht="12" customHeight="1" x14ac:dyDescent="0.25">
      <c r="F32913" s="245"/>
    </row>
    <row r="32914" spans="6:6" ht="12" customHeight="1" x14ac:dyDescent="0.25">
      <c r="F32914" s="245"/>
    </row>
    <row r="32915" spans="6:6" ht="12" customHeight="1" x14ac:dyDescent="0.25">
      <c r="F32915" s="245"/>
    </row>
    <row r="32916" spans="6:6" ht="12" customHeight="1" x14ac:dyDescent="0.25">
      <c r="F32916" s="245"/>
    </row>
    <row r="32917" spans="6:6" ht="12" customHeight="1" x14ac:dyDescent="0.25">
      <c r="F32917" s="245"/>
    </row>
    <row r="32918" spans="6:6" ht="12" customHeight="1" x14ac:dyDescent="0.25">
      <c r="F32918" s="245"/>
    </row>
    <row r="32919" spans="6:6" ht="12" customHeight="1" x14ac:dyDescent="0.25">
      <c r="F32919" s="245"/>
    </row>
    <row r="32920" spans="6:6" ht="12" customHeight="1" x14ac:dyDescent="0.25">
      <c r="F32920" s="245"/>
    </row>
    <row r="32921" spans="6:6" ht="12" customHeight="1" x14ac:dyDescent="0.25">
      <c r="F32921" s="245"/>
    </row>
    <row r="32922" spans="6:6" ht="12" customHeight="1" x14ac:dyDescent="0.25">
      <c r="F32922" s="245"/>
    </row>
    <row r="32923" spans="6:6" ht="12" customHeight="1" x14ac:dyDescent="0.25">
      <c r="F32923" s="245"/>
    </row>
    <row r="32924" spans="6:6" ht="12" customHeight="1" x14ac:dyDescent="0.25">
      <c r="F32924" s="245"/>
    </row>
    <row r="32925" spans="6:6" ht="12" customHeight="1" x14ac:dyDescent="0.25">
      <c r="F32925" s="245"/>
    </row>
    <row r="32926" spans="6:6" ht="12" customHeight="1" x14ac:dyDescent="0.25">
      <c r="F32926" s="245"/>
    </row>
    <row r="32927" spans="6:6" ht="12" customHeight="1" x14ac:dyDescent="0.25">
      <c r="F32927" s="245"/>
    </row>
    <row r="32928" spans="6:6" ht="12" customHeight="1" x14ac:dyDescent="0.25">
      <c r="F32928" s="245"/>
    </row>
    <row r="32929" spans="6:6" ht="12" customHeight="1" x14ac:dyDescent="0.25">
      <c r="F32929" s="245"/>
    </row>
    <row r="32930" spans="6:6" ht="12" customHeight="1" x14ac:dyDescent="0.25">
      <c r="F32930" s="245"/>
    </row>
    <row r="32931" spans="6:6" ht="12" customHeight="1" x14ac:dyDescent="0.25">
      <c r="F32931" s="245"/>
    </row>
    <row r="32932" spans="6:6" ht="12" customHeight="1" x14ac:dyDescent="0.25">
      <c r="F32932" s="245"/>
    </row>
    <row r="32933" spans="6:6" ht="12" customHeight="1" x14ac:dyDescent="0.25">
      <c r="F32933" s="245"/>
    </row>
    <row r="32934" spans="6:6" ht="12" customHeight="1" x14ac:dyDescent="0.25">
      <c r="F32934" s="245"/>
    </row>
    <row r="32935" spans="6:6" ht="12" customHeight="1" x14ac:dyDescent="0.25">
      <c r="F32935" s="245"/>
    </row>
    <row r="32936" spans="6:6" ht="12" customHeight="1" x14ac:dyDescent="0.25">
      <c r="F32936" s="245"/>
    </row>
    <row r="32937" spans="6:6" ht="12" customHeight="1" x14ac:dyDescent="0.25">
      <c r="F32937" s="245"/>
    </row>
    <row r="32938" spans="6:6" ht="12" customHeight="1" x14ac:dyDescent="0.25">
      <c r="F32938" s="245"/>
    </row>
    <row r="32939" spans="6:6" ht="12" customHeight="1" x14ac:dyDescent="0.25">
      <c r="F32939" s="245"/>
    </row>
    <row r="32940" spans="6:6" ht="12" customHeight="1" x14ac:dyDescent="0.25">
      <c r="F32940" s="245"/>
    </row>
    <row r="32941" spans="6:6" ht="12" customHeight="1" x14ac:dyDescent="0.25">
      <c r="F32941" s="245"/>
    </row>
    <row r="32942" spans="6:6" ht="12" customHeight="1" x14ac:dyDescent="0.25">
      <c r="F32942" s="245"/>
    </row>
    <row r="32943" spans="6:6" ht="12" customHeight="1" x14ac:dyDescent="0.25">
      <c r="F32943" s="245"/>
    </row>
    <row r="32944" spans="6:6" ht="12" customHeight="1" x14ac:dyDescent="0.25">
      <c r="F32944" s="245"/>
    </row>
    <row r="32945" spans="6:6" ht="12" customHeight="1" x14ac:dyDescent="0.25">
      <c r="F32945" s="245"/>
    </row>
    <row r="32946" spans="6:6" ht="12" customHeight="1" x14ac:dyDescent="0.25">
      <c r="F32946" s="245"/>
    </row>
    <row r="32947" spans="6:6" ht="12" customHeight="1" x14ac:dyDescent="0.25">
      <c r="F32947" s="245"/>
    </row>
    <row r="32948" spans="6:6" ht="12" customHeight="1" x14ac:dyDescent="0.25">
      <c r="F32948" s="245"/>
    </row>
    <row r="32949" spans="6:6" ht="12" customHeight="1" x14ac:dyDescent="0.25">
      <c r="F32949" s="245"/>
    </row>
    <row r="32950" spans="6:6" ht="12" customHeight="1" x14ac:dyDescent="0.25">
      <c r="F32950" s="245"/>
    </row>
    <row r="32951" spans="6:6" ht="12" customHeight="1" x14ac:dyDescent="0.25">
      <c r="F32951" s="245"/>
    </row>
    <row r="32952" spans="6:6" ht="12" customHeight="1" x14ac:dyDescent="0.25">
      <c r="F32952" s="245"/>
    </row>
    <row r="32953" spans="6:6" ht="12" customHeight="1" x14ac:dyDescent="0.25">
      <c r="F32953" s="245"/>
    </row>
    <row r="32954" spans="6:6" ht="12" customHeight="1" x14ac:dyDescent="0.25">
      <c r="F32954" s="245"/>
    </row>
    <row r="32955" spans="6:6" ht="12" customHeight="1" x14ac:dyDescent="0.25">
      <c r="F32955" s="245"/>
    </row>
    <row r="32956" spans="6:6" ht="12" customHeight="1" x14ac:dyDescent="0.25">
      <c r="F32956" s="245"/>
    </row>
    <row r="32957" spans="6:6" ht="12" customHeight="1" x14ac:dyDescent="0.25">
      <c r="F32957" s="245"/>
    </row>
    <row r="32958" spans="6:6" ht="12" customHeight="1" x14ac:dyDescent="0.25">
      <c r="F32958" s="245"/>
    </row>
    <row r="32959" spans="6:6" ht="12" customHeight="1" x14ac:dyDescent="0.25">
      <c r="F32959" s="245"/>
    </row>
    <row r="32960" spans="6:6" ht="12" customHeight="1" x14ac:dyDescent="0.25">
      <c r="F32960" s="245"/>
    </row>
    <row r="32961" spans="6:6" ht="12" customHeight="1" x14ac:dyDescent="0.25">
      <c r="F32961" s="245"/>
    </row>
    <row r="32962" spans="6:6" ht="12" customHeight="1" x14ac:dyDescent="0.25">
      <c r="F32962" s="245"/>
    </row>
    <row r="32963" spans="6:6" ht="12" customHeight="1" x14ac:dyDescent="0.25">
      <c r="F32963" s="245"/>
    </row>
    <row r="32964" spans="6:6" ht="12" customHeight="1" x14ac:dyDescent="0.25">
      <c r="F32964" s="245"/>
    </row>
    <row r="32965" spans="6:6" ht="12" customHeight="1" x14ac:dyDescent="0.25">
      <c r="F32965" s="245"/>
    </row>
    <row r="32966" spans="6:6" ht="12" customHeight="1" x14ac:dyDescent="0.25">
      <c r="F32966" s="245"/>
    </row>
    <row r="32967" spans="6:6" ht="12" customHeight="1" x14ac:dyDescent="0.25">
      <c r="F32967" s="245"/>
    </row>
    <row r="32968" spans="6:6" ht="12" customHeight="1" x14ac:dyDescent="0.25">
      <c r="F32968" s="245"/>
    </row>
    <row r="32969" spans="6:6" ht="12" customHeight="1" x14ac:dyDescent="0.25">
      <c r="F32969" s="245"/>
    </row>
    <row r="32970" spans="6:6" ht="12" customHeight="1" x14ac:dyDescent="0.25">
      <c r="F32970" s="245"/>
    </row>
    <row r="32971" spans="6:6" ht="12" customHeight="1" x14ac:dyDescent="0.25">
      <c r="F32971" s="245"/>
    </row>
    <row r="32972" spans="6:6" ht="12" customHeight="1" x14ac:dyDescent="0.25">
      <c r="F32972" s="245"/>
    </row>
    <row r="32973" spans="6:6" ht="12" customHeight="1" x14ac:dyDescent="0.25">
      <c r="F32973" s="245"/>
    </row>
    <row r="32974" spans="6:6" ht="12" customHeight="1" x14ac:dyDescent="0.25">
      <c r="F32974" s="245"/>
    </row>
    <row r="32975" spans="6:6" ht="12" customHeight="1" x14ac:dyDescent="0.25">
      <c r="F32975" s="245"/>
    </row>
    <row r="32976" spans="6:6" ht="12" customHeight="1" x14ac:dyDescent="0.25">
      <c r="F32976" s="245"/>
    </row>
    <row r="32977" spans="6:6" ht="12" customHeight="1" x14ac:dyDescent="0.25">
      <c r="F32977" s="245"/>
    </row>
    <row r="32978" spans="6:6" ht="12" customHeight="1" x14ac:dyDescent="0.25">
      <c r="F32978" s="245"/>
    </row>
    <row r="32979" spans="6:6" ht="12" customHeight="1" x14ac:dyDescent="0.25">
      <c r="F32979" s="245"/>
    </row>
    <row r="32980" spans="6:6" ht="12" customHeight="1" x14ac:dyDescent="0.25">
      <c r="F32980" s="245"/>
    </row>
    <row r="32981" spans="6:6" ht="12" customHeight="1" x14ac:dyDescent="0.25">
      <c r="F32981" s="245"/>
    </row>
    <row r="32982" spans="6:6" ht="12" customHeight="1" x14ac:dyDescent="0.25">
      <c r="F32982" s="245"/>
    </row>
    <row r="32983" spans="6:6" ht="12" customHeight="1" x14ac:dyDescent="0.25">
      <c r="F32983" s="245"/>
    </row>
    <row r="32984" spans="6:6" ht="12" customHeight="1" x14ac:dyDescent="0.25">
      <c r="F32984" s="245"/>
    </row>
    <row r="32985" spans="6:6" ht="12" customHeight="1" x14ac:dyDescent="0.25">
      <c r="F32985" s="245"/>
    </row>
    <row r="32986" spans="6:6" ht="12" customHeight="1" x14ac:dyDescent="0.25">
      <c r="F32986" s="245"/>
    </row>
    <row r="32987" spans="6:6" ht="12" customHeight="1" x14ac:dyDescent="0.25">
      <c r="F32987" s="245"/>
    </row>
    <row r="32988" spans="6:6" ht="12" customHeight="1" x14ac:dyDescent="0.25">
      <c r="F32988" s="245"/>
    </row>
    <row r="32989" spans="6:6" ht="12" customHeight="1" x14ac:dyDescent="0.25">
      <c r="F32989" s="245"/>
    </row>
    <row r="32990" spans="6:6" ht="12" customHeight="1" x14ac:dyDescent="0.25">
      <c r="F32990" s="245"/>
    </row>
    <row r="32991" spans="6:6" ht="12" customHeight="1" x14ac:dyDescent="0.25">
      <c r="F32991" s="245"/>
    </row>
    <row r="32992" spans="6:6" ht="12" customHeight="1" x14ac:dyDescent="0.25">
      <c r="F32992" s="245"/>
    </row>
    <row r="32993" spans="6:6" ht="12" customHeight="1" x14ac:dyDescent="0.25">
      <c r="F32993" s="245"/>
    </row>
    <row r="32994" spans="6:6" ht="12" customHeight="1" x14ac:dyDescent="0.25">
      <c r="F32994" s="245"/>
    </row>
    <row r="32995" spans="6:6" ht="12" customHeight="1" x14ac:dyDescent="0.25">
      <c r="F32995" s="245"/>
    </row>
    <row r="32996" spans="6:6" ht="12" customHeight="1" x14ac:dyDescent="0.25">
      <c r="F32996" s="245"/>
    </row>
    <row r="32997" spans="6:6" ht="12" customHeight="1" x14ac:dyDescent="0.25">
      <c r="F32997" s="245"/>
    </row>
    <row r="32998" spans="6:6" ht="12" customHeight="1" x14ac:dyDescent="0.25">
      <c r="F32998" s="245"/>
    </row>
    <row r="32999" spans="6:6" ht="12" customHeight="1" x14ac:dyDescent="0.25">
      <c r="F32999" s="245"/>
    </row>
    <row r="33000" spans="6:6" ht="12" customHeight="1" x14ac:dyDescent="0.25">
      <c r="F33000" s="245"/>
    </row>
    <row r="33001" spans="6:6" ht="12" customHeight="1" x14ac:dyDescent="0.25">
      <c r="F33001" s="245"/>
    </row>
    <row r="33002" spans="6:6" ht="12" customHeight="1" x14ac:dyDescent="0.25">
      <c r="F33002" s="245"/>
    </row>
    <row r="33003" spans="6:6" ht="12" customHeight="1" x14ac:dyDescent="0.25">
      <c r="F33003" s="245"/>
    </row>
    <row r="33004" spans="6:6" ht="12" customHeight="1" x14ac:dyDescent="0.25">
      <c r="F33004" s="245"/>
    </row>
    <row r="33005" spans="6:6" ht="12" customHeight="1" x14ac:dyDescent="0.25">
      <c r="F33005" s="245"/>
    </row>
    <row r="33006" spans="6:6" ht="12" customHeight="1" x14ac:dyDescent="0.25">
      <c r="F33006" s="245"/>
    </row>
    <row r="33007" spans="6:6" ht="12" customHeight="1" x14ac:dyDescent="0.25">
      <c r="F33007" s="245"/>
    </row>
    <row r="33008" spans="6:6" ht="12" customHeight="1" x14ac:dyDescent="0.25">
      <c r="F33008" s="245"/>
    </row>
    <row r="33009" spans="6:6" ht="12" customHeight="1" x14ac:dyDescent="0.25">
      <c r="F33009" s="245"/>
    </row>
    <row r="33010" spans="6:6" ht="12" customHeight="1" x14ac:dyDescent="0.25">
      <c r="F33010" s="245"/>
    </row>
    <row r="33011" spans="6:6" ht="12" customHeight="1" x14ac:dyDescent="0.25">
      <c r="F33011" s="245"/>
    </row>
    <row r="33012" spans="6:6" ht="12" customHeight="1" x14ac:dyDescent="0.25">
      <c r="F33012" s="245"/>
    </row>
    <row r="33013" spans="6:6" ht="12" customHeight="1" x14ac:dyDescent="0.25">
      <c r="F33013" s="245"/>
    </row>
    <row r="33014" spans="6:6" ht="12" customHeight="1" x14ac:dyDescent="0.25">
      <c r="F33014" s="245"/>
    </row>
    <row r="33015" spans="6:6" ht="12" customHeight="1" x14ac:dyDescent="0.25">
      <c r="F33015" s="245"/>
    </row>
    <row r="33016" spans="6:6" ht="12" customHeight="1" x14ac:dyDescent="0.25">
      <c r="F33016" s="245"/>
    </row>
    <row r="33017" spans="6:6" ht="12" customHeight="1" x14ac:dyDescent="0.25">
      <c r="F33017" s="245"/>
    </row>
    <row r="33018" spans="6:6" ht="12" customHeight="1" x14ac:dyDescent="0.25">
      <c r="F33018" s="245"/>
    </row>
    <row r="33019" spans="6:6" ht="12" customHeight="1" x14ac:dyDescent="0.25">
      <c r="F33019" s="245"/>
    </row>
    <row r="33020" spans="6:6" ht="12" customHeight="1" x14ac:dyDescent="0.25">
      <c r="F33020" s="245"/>
    </row>
    <row r="33021" spans="6:6" ht="12" customHeight="1" x14ac:dyDescent="0.25">
      <c r="F33021" s="245"/>
    </row>
    <row r="33022" spans="6:6" ht="12" customHeight="1" x14ac:dyDescent="0.25">
      <c r="F33022" s="245"/>
    </row>
    <row r="33023" spans="6:6" ht="12" customHeight="1" x14ac:dyDescent="0.25">
      <c r="F33023" s="245"/>
    </row>
    <row r="33024" spans="6:6" ht="12" customHeight="1" x14ac:dyDescent="0.25">
      <c r="F33024" s="245"/>
    </row>
    <row r="33025" spans="6:6" ht="12" customHeight="1" x14ac:dyDescent="0.25">
      <c r="F33025" s="245"/>
    </row>
    <row r="33026" spans="6:6" ht="12" customHeight="1" x14ac:dyDescent="0.25">
      <c r="F33026" s="245"/>
    </row>
    <row r="33027" spans="6:6" ht="12" customHeight="1" x14ac:dyDescent="0.25">
      <c r="F33027" s="245"/>
    </row>
    <row r="33028" spans="6:6" ht="12" customHeight="1" x14ac:dyDescent="0.25">
      <c r="F33028" s="245"/>
    </row>
    <row r="33029" spans="6:6" ht="12" customHeight="1" x14ac:dyDescent="0.25">
      <c r="F33029" s="245"/>
    </row>
    <row r="33030" spans="6:6" ht="12" customHeight="1" x14ac:dyDescent="0.25">
      <c r="F33030" s="245"/>
    </row>
    <row r="33031" spans="6:6" ht="12" customHeight="1" x14ac:dyDescent="0.25">
      <c r="F33031" s="245"/>
    </row>
    <row r="33032" spans="6:6" ht="12" customHeight="1" x14ac:dyDescent="0.25">
      <c r="F33032" s="245"/>
    </row>
    <row r="33033" spans="6:6" ht="12" customHeight="1" x14ac:dyDescent="0.25">
      <c r="F33033" s="245"/>
    </row>
    <row r="33034" spans="6:6" ht="12" customHeight="1" x14ac:dyDescent="0.25">
      <c r="F33034" s="245"/>
    </row>
    <row r="33035" spans="6:6" ht="12" customHeight="1" x14ac:dyDescent="0.25">
      <c r="F33035" s="245"/>
    </row>
    <row r="33036" spans="6:6" ht="12" customHeight="1" x14ac:dyDescent="0.25">
      <c r="F33036" s="245"/>
    </row>
    <row r="33037" spans="6:6" ht="12" customHeight="1" x14ac:dyDescent="0.25">
      <c r="F33037" s="245"/>
    </row>
    <row r="33038" spans="6:6" ht="12" customHeight="1" x14ac:dyDescent="0.25">
      <c r="F33038" s="245"/>
    </row>
    <row r="33039" spans="6:6" ht="12" customHeight="1" x14ac:dyDescent="0.25">
      <c r="F33039" s="245"/>
    </row>
    <row r="33040" spans="6:6" ht="12" customHeight="1" x14ac:dyDescent="0.25">
      <c r="F33040" s="245"/>
    </row>
    <row r="33041" spans="6:6" ht="12" customHeight="1" x14ac:dyDescent="0.25">
      <c r="F33041" s="245"/>
    </row>
    <row r="33042" spans="6:6" ht="12" customHeight="1" x14ac:dyDescent="0.25">
      <c r="F33042" s="245"/>
    </row>
    <row r="33043" spans="6:6" ht="12" customHeight="1" x14ac:dyDescent="0.25">
      <c r="F33043" s="245"/>
    </row>
    <row r="33044" spans="6:6" ht="12" customHeight="1" x14ac:dyDescent="0.25">
      <c r="F33044" s="245"/>
    </row>
    <row r="33045" spans="6:6" ht="12" customHeight="1" x14ac:dyDescent="0.25">
      <c r="F33045" s="245"/>
    </row>
    <row r="33046" spans="6:6" ht="12" customHeight="1" x14ac:dyDescent="0.25">
      <c r="F33046" s="245"/>
    </row>
    <row r="33047" spans="6:6" ht="12" customHeight="1" x14ac:dyDescent="0.25">
      <c r="F33047" s="245"/>
    </row>
    <row r="33048" spans="6:6" ht="12" customHeight="1" x14ac:dyDescent="0.25">
      <c r="F33048" s="245"/>
    </row>
    <row r="33049" spans="6:6" ht="12" customHeight="1" x14ac:dyDescent="0.25">
      <c r="F33049" s="245"/>
    </row>
    <row r="33050" spans="6:6" ht="12" customHeight="1" x14ac:dyDescent="0.25">
      <c r="F33050" s="245"/>
    </row>
    <row r="33051" spans="6:6" ht="12" customHeight="1" x14ac:dyDescent="0.25">
      <c r="F33051" s="245"/>
    </row>
    <row r="33052" spans="6:6" ht="12" customHeight="1" x14ac:dyDescent="0.25">
      <c r="F33052" s="245"/>
    </row>
    <row r="33053" spans="6:6" ht="12" customHeight="1" x14ac:dyDescent="0.25">
      <c r="F33053" s="245"/>
    </row>
    <row r="33054" spans="6:6" ht="12" customHeight="1" x14ac:dyDescent="0.25">
      <c r="F33054" s="245"/>
    </row>
    <row r="33055" spans="6:6" ht="12" customHeight="1" x14ac:dyDescent="0.25">
      <c r="F33055" s="245"/>
    </row>
    <row r="33056" spans="6:6" ht="12" customHeight="1" x14ac:dyDescent="0.25">
      <c r="F33056" s="245"/>
    </row>
    <row r="33057" spans="6:6" ht="12" customHeight="1" x14ac:dyDescent="0.25">
      <c r="F33057" s="245"/>
    </row>
    <row r="33058" spans="6:6" ht="12" customHeight="1" x14ac:dyDescent="0.25">
      <c r="F33058" s="245"/>
    </row>
    <row r="33059" spans="6:6" ht="12" customHeight="1" x14ac:dyDescent="0.25">
      <c r="F33059" s="245"/>
    </row>
    <row r="33060" spans="6:6" ht="12" customHeight="1" x14ac:dyDescent="0.25">
      <c r="F33060" s="245"/>
    </row>
    <row r="33061" spans="6:6" ht="12" customHeight="1" x14ac:dyDescent="0.25">
      <c r="F33061" s="245"/>
    </row>
    <row r="33062" spans="6:6" ht="12" customHeight="1" x14ac:dyDescent="0.25">
      <c r="F33062" s="245"/>
    </row>
    <row r="33063" spans="6:6" ht="12" customHeight="1" x14ac:dyDescent="0.25">
      <c r="F33063" s="245"/>
    </row>
    <row r="33064" spans="6:6" ht="12" customHeight="1" x14ac:dyDescent="0.25">
      <c r="F33064" s="245"/>
    </row>
    <row r="33065" spans="6:6" ht="12" customHeight="1" x14ac:dyDescent="0.25">
      <c r="F33065" s="245"/>
    </row>
    <row r="33066" spans="6:6" ht="12" customHeight="1" x14ac:dyDescent="0.25">
      <c r="F33066" s="245"/>
    </row>
    <row r="33067" spans="6:6" ht="12" customHeight="1" x14ac:dyDescent="0.25">
      <c r="F33067" s="245"/>
    </row>
    <row r="33068" spans="6:6" ht="12" customHeight="1" x14ac:dyDescent="0.25">
      <c r="F33068" s="245"/>
    </row>
    <row r="33069" spans="6:6" ht="12" customHeight="1" x14ac:dyDescent="0.25">
      <c r="F33069" s="245"/>
    </row>
    <row r="33070" spans="6:6" ht="12" customHeight="1" x14ac:dyDescent="0.25">
      <c r="F33070" s="245"/>
    </row>
    <row r="33071" spans="6:6" ht="12" customHeight="1" x14ac:dyDescent="0.25">
      <c r="F33071" s="245"/>
    </row>
    <row r="33072" spans="6:6" ht="12" customHeight="1" x14ac:dyDescent="0.25">
      <c r="F33072" s="245"/>
    </row>
    <row r="33073" spans="6:6" ht="12" customHeight="1" x14ac:dyDescent="0.25">
      <c r="F33073" s="245"/>
    </row>
    <row r="33074" spans="6:6" ht="12" customHeight="1" x14ac:dyDescent="0.25">
      <c r="F33074" s="245"/>
    </row>
    <row r="33075" spans="6:6" ht="12" customHeight="1" x14ac:dyDescent="0.25">
      <c r="F33075" s="245"/>
    </row>
    <row r="33076" spans="6:6" ht="12" customHeight="1" x14ac:dyDescent="0.25">
      <c r="F33076" s="245"/>
    </row>
    <row r="33077" spans="6:6" ht="12" customHeight="1" x14ac:dyDescent="0.25">
      <c r="F33077" s="245"/>
    </row>
    <row r="33078" spans="6:6" ht="12" customHeight="1" x14ac:dyDescent="0.25">
      <c r="F33078" s="245"/>
    </row>
    <row r="33079" spans="6:6" ht="12" customHeight="1" x14ac:dyDescent="0.25">
      <c r="F33079" s="245"/>
    </row>
    <row r="33080" spans="6:6" ht="12" customHeight="1" x14ac:dyDescent="0.25">
      <c r="F33080" s="245"/>
    </row>
    <row r="33081" spans="6:6" ht="12" customHeight="1" x14ac:dyDescent="0.25">
      <c r="F33081" s="245"/>
    </row>
    <row r="33082" spans="6:6" ht="12" customHeight="1" x14ac:dyDescent="0.25">
      <c r="F33082" s="245"/>
    </row>
    <row r="33083" spans="6:6" ht="12" customHeight="1" x14ac:dyDescent="0.25">
      <c r="F33083" s="245"/>
    </row>
    <row r="33084" spans="6:6" ht="12" customHeight="1" x14ac:dyDescent="0.25">
      <c r="F33084" s="245"/>
    </row>
    <row r="33085" spans="6:6" ht="12" customHeight="1" x14ac:dyDescent="0.25">
      <c r="F33085" s="245"/>
    </row>
    <row r="33086" spans="6:6" ht="12" customHeight="1" x14ac:dyDescent="0.25">
      <c r="F33086" s="245"/>
    </row>
    <row r="33087" spans="6:6" ht="12" customHeight="1" x14ac:dyDescent="0.25">
      <c r="F33087" s="245"/>
    </row>
    <row r="33088" spans="6:6" ht="12" customHeight="1" x14ac:dyDescent="0.25">
      <c r="F33088" s="245"/>
    </row>
    <row r="33089" spans="6:6" ht="12" customHeight="1" x14ac:dyDescent="0.25">
      <c r="F33089" s="245"/>
    </row>
    <row r="33090" spans="6:6" ht="12" customHeight="1" x14ac:dyDescent="0.25">
      <c r="F33090" s="245"/>
    </row>
    <row r="33091" spans="6:6" ht="12" customHeight="1" x14ac:dyDescent="0.25">
      <c r="F33091" s="245"/>
    </row>
    <row r="33092" spans="6:6" ht="12" customHeight="1" x14ac:dyDescent="0.25">
      <c r="F33092" s="245"/>
    </row>
    <row r="33093" spans="6:6" ht="12" customHeight="1" x14ac:dyDescent="0.25">
      <c r="F33093" s="245"/>
    </row>
    <row r="33094" spans="6:6" ht="12" customHeight="1" x14ac:dyDescent="0.25">
      <c r="F33094" s="245"/>
    </row>
    <row r="33095" spans="6:6" ht="12" customHeight="1" x14ac:dyDescent="0.25">
      <c r="F33095" s="245"/>
    </row>
    <row r="33096" spans="6:6" ht="12" customHeight="1" x14ac:dyDescent="0.25">
      <c r="F33096" s="245"/>
    </row>
    <row r="33097" spans="6:6" ht="12" customHeight="1" x14ac:dyDescent="0.25">
      <c r="F33097" s="245"/>
    </row>
    <row r="33098" spans="6:6" ht="12" customHeight="1" x14ac:dyDescent="0.25">
      <c r="F33098" s="245"/>
    </row>
    <row r="33099" spans="6:6" ht="12" customHeight="1" x14ac:dyDescent="0.25">
      <c r="F33099" s="245"/>
    </row>
    <row r="33100" spans="6:6" ht="12" customHeight="1" x14ac:dyDescent="0.25">
      <c r="F33100" s="245"/>
    </row>
    <row r="33101" spans="6:6" ht="12" customHeight="1" x14ac:dyDescent="0.25">
      <c r="F33101" s="245"/>
    </row>
    <row r="33102" spans="6:6" ht="12" customHeight="1" x14ac:dyDescent="0.25">
      <c r="F33102" s="245"/>
    </row>
    <row r="33103" spans="6:6" ht="12" customHeight="1" x14ac:dyDescent="0.25">
      <c r="F33103" s="245"/>
    </row>
    <row r="33104" spans="6:6" ht="12" customHeight="1" x14ac:dyDescent="0.25">
      <c r="F33104" s="245"/>
    </row>
    <row r="33105" spans="6:6" ht="12" customHeight="1" x14ac:dyDescent="0.25">
      <c r="F33105" s="245"/>
    </row>
    <row r="33106" spans="6:6" ht="12" customHeight="1" x14ac:dyDescent="0.25">
      <c r="F33106" s="245"/>
    </row>
    <row r="33107" spans="6:6" ht="12" customHeight="1" x14ac:dyDescent="0.25">
      <c r="F33107" s="245"/>
    </row>
    <row r="33108" spans="6:6" ht="12" customHeight="1" x14ac:dyDescent="0.25">
      <c r="F33108" s="245"/>
    </row>
    <row r="33109" spans="6:6" ht="12" customHeight="1" x14ac:dyDescent="0.25">
      <c r="F33109" s="245"/>
    </row>
    <row r="33110" spans="6:6" ht="12" customHeight="1" x14ac:dyDescent="0.25">
      <c r="F33110" s="245"/>
    </row>
    <row r="33111" spans="6:6" ht="12" customHeight="1" x14ac:dyDescent="0.25">
      <c r="F33111" s="245"/>
    </row>
    <row r="33112" spans="6:6" ht="12" customHeight="1" x14ac:dyDescent="0.25">
      <c r="F33112" s="245"/>
    </row>
    <row r="33113" spans="6:6" ht="12" customHeight="1" x14ac:dyDescent="0.25">
      <c r="F33113" s="245"/>
    </row>
    <row r="33114" spans="6:6" ht="12" customHeight="1" x14ac:dyDescent="0.25">
      <c r="F33114" s="245"/>
    </row>
    <row r="33115" spans="6:6" ht="12" customHeight="1" x14ac:dyDescent="0.25">
      <c r="F33115" s="245"/>
    </row>
    <row r="33116" spans="6:6" ht="12" customHeight="1" x14ac:dyDescent="0.25">
      <c r="F33116" s="245"/>
    </row>
    <row r="33117" spans="6:6" ht="12" customHeight="1" x14ac:dyDescent="0.25">
      <c r="F33117" s="245"/>
    </row>
    <row r="33118" spans="6:6" ht="12" customHeight="1" x14ac:dyDescent="0.25">
      <c r="F33118" s="245"/>
    </row>
    <row r="33119" spans="6:6" ht="12" customHeight="1" x14ac:dyDescent="0.25">
      <c r="F33119" s="245"/>
    </row>
    <row r="33120" spans="6:6" ht="12" customHeight="1" x14ac:dyDescent="0.25">
      <c r="F33120" s="245"/>
    </row>
    <row r="33121" spans="6:6" ht="12" customHeight="1" x14ac:dyDescent="0.25">
      <c r="F33121" s="245"/>
    </row>
    <row r="33122" spans="6:6" ht="12" customHeight="1" x14ac:dyDescent="0.25">
      <c r="F33122" s="245"/>
    </row>
    <row r="33123" spans="6:6" ht="12" customHeight="1" x14ac:dyDescent="0.25">
      <c r="F33123" s="245"/>
    </row>
    <row r="33124" spans="6:6" ht="12" customHeight="1" x14ac:dyDescent="0.25">
      <c r="F33124" s="245"/>
    </row>
    <row r="33125" spans="6:6" ht="12" customHeight="1" x14ac:dyDescent="0.25">
      <c r="F33125" s="245"/>
    </row>
    <row r="33126" spans="6:6" ht="12" customHeight="1" x14ac:dyDescent="0.25">
      <c r="F33126" s="245"/>
    </row>
    <row r="33127" spans="6:6" ht="12" customHeight="1" x14ac:dyDescent="0.25">
      <c r="F33127" s="245"/>
    </row>
    <row r="33128" spans="6:6" ht="12" customHeight="1" x14ac:dyDescent="0.25">
      <c r="F33128" s="245"/>
    </row>
    <row r="33129" spans="6:6" ht="12" customHeight="1" x14ac:dyDescent="0.25">
      <c r="F33129" s="245"/>
    </row>
    <row r="33130" spans="6:6" ht="12" customHeight="1" x14ac:dyDescent="0.25">
      <c r="F33130" s="245"/>
    </row>
    <row r="33131" spans="6:6" ht="12" customHeight="1" x14ac:dyDescent="0.25">
      <c r="F33131" s="245"/>
    </row>
    <row r="33132" spans="6:6" ht="12" customHeight="1" x14ac:dyDescent="0.25">
      <c r="F33132" s="245"/>
    </row>
    <row r="33133" spans="6:6" ht="12" customHeight="1" x14ac:dyDescent="0.25">
      <c r="F33133" s="245"/>
    </row>
    <row r="33134" spans="6:6" ht="12" customHeight="1" x14ac:dyDescent="0.25">
      <c r="F33134" s="245"/>
    </row>
    <row r="33135" spans="6:6" ht="12" customHeight="1" x14ac:dyDescent="0.25">
      <c r="F33135" s="245"/>
    </row>
    <row r="33136" spans="6:6" ht="12" customHeight="1" x14ac:dyDescent="0.25">
      <c r="F33136" s="245"/>
    </row>
    <row r="33137" spans="6:6" ht="12" customHeight="1" x14ac:dyDescent="0.25">
      <c r="F33137" s="245"/>
    </row>
    <row r="33138" spans="6:6" ht="12" customHeight="1" x14ac:dyDescent="0.25">
      <c r="F33138" s="245"/>
    </row>
    <row r="33139" spans="6:6" ht="12" customHeight="1" x14ac:dyDescent="0.25">
      <c r="F33139" s="245"/>
    </row>
    <row r="33140" spans="6:6" ht="12" customHeight="1" x14ac:dyDescent="0.25">
      <c r="F33140" s="245"/>
    </row>
    <row r="33141" spans="6:6" ht="12" customHeight="1" x14ac:dyDescent="0.25">
      <c r="F33141" s="245"/>
    </row>
    <row r="33142" spans="6:6" ht="12" customHeight="1" x14ac:dyDescent="0.25">
      <c r="F33142" s="245"/>
    </row>
    <row r="33143" spans="6:6" ht="12" customHeight="1" x14ac:dyDescent="0.25">
      <c r="F33143" s="245"/>
    </row>
    <row r="33144" spans="6:6" ht="12" customHeight="1" x14ac:dyDescent="0.25">
      <c r="F33144" s="245"/>
    </row>
    <row r="33145" spans="6:6" ht="12" customHeight="1" x14ac:dyDescent="0.25">
      <c r="F33145" s="245"/>
    </row>
    <row r="33146" spans="6:6" ht="12" customHeight="1" x14ac:dyDescent="0.25">
      <c r="F33146" s="245"/>
    </row>
    <row r="33147" spans="6:6" ht="12" customHeight="1" x14ac:dyDescent="0.25">
      <c r="F33147" s="245"/>
    </row>
    <row r="33148" spans="6:6" ht="12" customHeight="1" x14ac:dyDescent="0.25">
      <c r="F33148" s="245"/>
    </row>
    <row r="33149" spans="6:6" ht="12" customHeight="1" x14ac:dyDescent="0.25">
      <c r="F33149" s="245"/>
    </row>
    <row r="33150" spans="6:6" ht="12" customHeight="1" x14ac:dyDescent="0.25">
      <c r="F33150" s="245"/>
    </row>
    <row r="33151" spans="6:6" ht="12" customHeight="1" x14ac:dyDescent="0.25">
      <c r="F33151" s="245"/>
    </row>
    <row r="33152" spans="6:6" ht="12" customHeight="1" x14ac:dyDescent="0.25">
      <c r="F33152" s="245"/>
    </row>
    <row r="33153" spans="6:6" ht="12" customHeight="1" x14ac:dyDescent="0.25">
      <c r="F33153" s="245"/>
    </row>
    <row r="33154" spans="6:6" ht="12" customHeight="1" x14ac:dyDescent="0.25">
      <c r="F33154" s="245"/>
    </row>
    <row r="33155" spans="6:6" ht="12" customHeight="1" x14ac:dyDescent="0.25">
      <c r="F33155" s="245"/>
    </row>
    <row r="33156" spans="6:6" ht="12" customHeight="1" x14ac:dyDescent="0.25">
      <c r="F33156" s="245"/>
    </row>
    <row r="33157" spans="6:6" ht="12" customHeight="1" x14ac:dyDescent="0.25">
      <c r="F33157" s="245"/>
    </row>
    <row r="33158" spans="6:6" ht="12" customHeight="1" x14ac:dyDescent="0.25">
      <c r="F33158" s="245"/>
    </row>
    <row r="33159" spans="6:6" ht="12" customHeight="1" x14ac:dyDescent="0.25">
      <c r="F33159" s="245"/>
    </row>
    <row r="33160" spans="6:6" ht="12" customHeight="1" x14ac:dyDescent="0.25">
      <c r="F33160" s="245"/>
    </row>
    <row r="33161" spans="6:6" ht="12" customHeight="1" x14ac:dyDescent="0.25">
      <c r="F33161" s="245"/>
    </row>
    <row r="33162" spans="6:6" ht="12" customHeight="1" x14ac:dyDescent="0.25">
      <c r="F33162" s="245"/>
    </row>
    <row r="33163" spans="6:6" ht="12" customHeight="1" x14ac:dyDescent="0.25">
      <c r="F33163" s="245"/>
    </row>
    <row r="33164" spans="6:6" ht="12" customHeight="1" x14ac:dyDescent="0.25">
      <c r="F33164" s="245"/>
    </row>
    <row r="33165" spans="6:6" ht="12" customHeight="1" x14ac:dyDescent="0.25">
      <c r="F33165" s="245"/>
    </row>
    <row r="33166" spans="6:6" ht="12" customHeight="1" x14ac:dyDescent="0.25">
      <c r="F33166" s="245"/>
    </row>
    <row r="33167" spans="6:6" ht="12" customHeight="1" x14ac:dyDescent="0.25">
      <c r="F33167" s="245"/>
    </row>
    <row r="33168" spans="6:6" ht="12" customHeight="1" x14ac:dyDescent="0.25">
      <c r="F33168" s="245"/>
    </row>
    <row r="33169" spans="6:6" ht="12" customHeight="1" x14ac:dyDescent="0.25">
      <c r="F33169" s="245"/>
    </row>
    <row r="33170" spans="6:6" ht="12" customHeight="1" x14ac:dyDescent="0.25">
      <c r="F33170" s="245"/>
    </row>
    <row r="33171" spans="6:6" ht="12" customHeight="1" x14ac:dyDescent="0.25">
      <c r="F33171" s="245"/>
    </row>
    <row r="33172" spans="6:6" ht="12" customHeight="1" x14ac:dyDescent="0.25">
      <c r="F33172" s="245"/>
    </row>
    <row r="33173" spans="6:6" ht="12" customHeight="1" x14ac:dyDescent="0.25">
      <c r="F33173" s="245"/>
    </row>
    <row r="33174" spans="6:6" ht="12" customHeight="1" x14ac:dyDescent="0.25">
      <c r="F33174" s="245"/>
    </row>
    <row r="33175" spans="6:6" ht="12" customHeight="1" x14ac:dyDescent="0.25">
      <c r="F33175" s="245"/>
    </row>
    <row r="33176" spans="6:6" ht="12" customHeight="1" x14ac:dyDescent="0.25">
      <c r="F33176" s="245"/>
    </row>
    <row r="33177" spans="6:6" ht="12" customHeight="1" x14ac:dyDescent="0.25">
      <c r="F33177" s="245"/>
    </row>
    <row r="33178" spans="6:6" ht="12" customHeight="1" x14ac:dyDescent="0.25">
      <c r="F33178" s="245"/>
    </row>
    <row r="33179" spans="6:6" ht="12" customHeight="1" x14ac:dyDescent="0.25">
      <c r="F33179" s="245"/>
    </row>
    <row r="33180" spans="6:6" ht="12" customHeight="1" x14ac:dyDescent="0.25">
      <c r="F33180" s="245"/>
    </row>
    <row r="33181" spans="6:6" ht="12" customHeight="1" x14ac:dyDescent="0.25">
      <c r="F33181" s="245"/>
    </row>
    <row r="33182" spans="6:6" ht="12" customHeight="1" x14ac:dyDescent="0.25">
      <c r="F33182" s="245"/>
    </row>
    <row r="33183" spans="6:6" ht="12" customHeight="1" x14ac:dyDescent="0.25">
      <c r="F33183" s="245"/>
    </row>
    <row r="33184" spans="6:6" ht="12" customHeight="1" x14ac:dyDescent="0.25">
      <c r="F33184" s="245"/>
    </row>
    <row r="33185" spans="6:6" ht="12" customHeight="1" x14ac:dyDescent="0.25">
      <c r="F33185" s="245"/>
    </row>
    <row r="33186" spans="6:6" ht="12" customHeight="1" x14ac:dyDescent="0.25">
      <c r="F33186" s="245"/>
    </row>
    <row r="33187" spans="6:6" ht="12" customHeight="1" x14ac:dyDescent="0.25">
      <c r="F33187" s="245"/>
    </row>
    <row r="33188" spans="6:6" ht="12" customHeight="1" x14ac:dyDescent="0.25">
      <c r="F33188" s="245"/>
    </row>
    <row r="33189" spans="6:6" ht="12" customHeight="1" x14ac:dyDescent="0.25">
      <c r="F33189" s="245"/>
    </row>
    <row r="33190" spans="6:6" ht="12" customHeight="1" x14ac:dyDescent="0.25">
      <c r="F33190" s="245"/>
    </row>
    <row r="33191" spans="6:6" ht="12" customHeight="1" x14ac:dyDescent="0.25">
      <c r="F33191" s="245"/>
    </row>
    <row r="33192" spans="6:6" ht="12" customHeight="1" x14ac:dyDescent="0.25">
      <c r="F33192" s="245"/>
    </row>
    <row r="33193" spans="6:6" ht="12" customHeight="1" x14ac:dyDescent="0.25">
      <c r="F33193" s="245"/>
    </row>
    <row r="33194" spans="6:6" ht="12" customHeight="1" x14ac:dyDescent="0.25">
      <c r="F33194" s="245"/>
    </row>
    <row r="33195" spans="6:6" ht="12" customHeight="1" x14ac:dyDescent="0.25">
      <c r="F33195" s="245"/>
    </row>
    <row r="33196" spans="6:6" ht="12" customHeight="1" x14ac:dyDescent="0.25">
      <c r="F33196" s="245"/>
    </row>
    <row r="33197" spans="6:6" ht="12" customHeight="1" x14ac:dyDescent="0.25">
      <c r="F33197" s="245"/>
    </row>
    <row r="33198" spans="6:6" ht="12" customHeight="1" x14ac:dyDescent="0.25">
      <c r="F33198" s="245"/>
    </row>
    <row r="33199" spans="6:6" ht="12" customHeight="1" x14ac:dyDescent="0.25">
      <c r="F33199" s="245"/>
    </row>
    <row r="33200" spans="6:6" ht="12" customHeight="1" x14ac:dyDescent="0.25">
      <c r="F33200" s="245"/>
    </row>
    <row r="33201" spans="6:6" ht="12" customHeight="1" x14ac:dyDescent="0.25">
      <c r="F33201" s="245"/>
    </row>
    <row r="33202" spans="6:6" ht="12" customHeight="1" x14ac:dyDescent="0.25">
      <c r="F33202" s="245"/>
    </row>
    <row r="33203" spans="6:6" ht="12" customHeight="1" x14ac:dyDescent="0.25">
      <c r="F33203" s="245"/>
    </row>
    <row r="33204" spans="6:6" ht="12" customHeight="1" x14ac:dyDescent="0.25">
      <c r="F33204" s="245"/>
    </row>
    <row r="33205" spans="6:6" ht="12" customHeight="1" x14ac:dyDescent="0.25">
      <c r="F33205" s="245"/>
    </row>
    <row r="33206" spans="6:6" ht="12" customHeight="1" x14ac:dyDescent="0.25">
      <c r="F33206" s="245"/>
    </row>
    <row r="33207" spans="6:6" ht="12" customHeight="1" x14ac:dyDescent="0.25">
      <c r="F33207" s="245"/>
    </row>
    <row r="33208" spans="6:6" ht="12" customHeight="1" x14ac:dyDescent="0.25">
      <c r="F33208" s="245"/>
    </row>
    <row r="33209" spans="6:6" ht="12" customHeight="1" x14ac:dyDescent="0.25">
      <c r="F33209" s="245"/>
    </row>
    <row r="33210" spans="6:6" ht="12" customHeight="1" x14ac:dyDescent="0.25">
      <c r="F33210" s="245"/>
    </row>
    <row r="33211" spans="6:6" ht="12" customHeight="1" x14ac:dyDescent="0.25">
      <c r="F33211" s="245"/>
    </row>
    <row r="33212" spans="6:6" ht="12" customHeight="1" x14ac:dyDescent="0.25">
      <c r="F33212" s="245"/>
    </row>
    <row r="33213" spans="6:6" ht="12" customHeight="1" x14ac:dyDescent="0.25">
      <c r="F33213" s="245"/>
    </row>
    <row r="33214" spans="6:6" ht="12" customHeight="1" x14ac:dyDescent="0.25">
      <c r="F33214" s="245"/>
    </row>
    <row r="33215" spans="6:6" ht="12" customHeight="1" x14ac:dyDescent="0.25">
      <c r="F33215" s="245"/>
    </row>
    <row r="33216" spans="6:6" ht="12" customHeight="1" x14ac:dyDescent="0.25">
      <c r="F33216" s="245"/>
    </row>
    <row r="33217" spans="6:6" ht="12" customHeight="1" x14ac:dyDescent="0.25">
      <c r="F33217" s="245"/>
    </row>
    <row r="33218" spans="6:6" ht="12" customHeight="1" x14ac:dyDescent="0.25">
      <c r="F33218" s="245"/>
    </row>
    <row r="33219" spans="6:6" ht="12" customHeight="1" x14ac:dyDescent="0.25">
      <c r="F33219" s="245"/>
    </row>
    <row r="33220" spans="6:6" ht="12" customHeight="1" x14ac:dyDescent="0.25">
      <c r="F33220" s="245"/>
    </row>
    <row r="33221" spans="6:6" ht="12" customHeight="1" x14ac:dyDescent="0.25">
      <c r="F33221" s="245"/>
    </row>
    <row r="33222" spans="6:6" ht="12" customHeight="1" x14ac:dyDescent="0.25">
      <c r="F33222" s="245"/>
    </row>
    <row r="33223" spans="6:6" ht="12" customHeight="1" x14ac:dyDescent="0.25">
      <c r="F33223" s="245"/>
    </row>
    <row r="33224" spans="6:6" ht="12" customHeight="1" x14ac:dyDescent="0.25">
      <c r="F33224" s="245"/>
    </row>
    <row r="33225" spans="6:6" ht="12" customHeight="1" x14ac:dyDescent="0.25">
      <c r="F33225" s="245"/>
    </row>
    <row r="33226" spans="6:6" ht="12" customHeight="1" x14ac:dyDescent="0.25">
      <c r="F33226" s="245"/>
    </row>
    <row r="33227" spans="6:6" ht="12" customHeight="1" x14ac:dyDescent="0.25">
      <c r="F33227" s="245"/>
    </row>
    <row r="33228" spans="6:6" ht="12" customHeight="1" x14ac:dyDescent="0.25">
      <c r="F33228" s="245"/>
    </row>
    <row r="33229" spans="6:6" ht="12" customHeight="1" x14ac:dyDescent="0.25">
      <c r="F33229" s="245"/>
    </row>
    <row r="33230" spans="6:6" ht="12" customHeight="1" x14ac:dyDescent="0.25">
      <c r="F33230" s="245"/>
    </row>
    <row r="33231" spans="6:6" ht="12" customHeight="1" x14ac:dyDescent="0.25">
      <c r="F33231" s="245"/>
    </row>
    <row r="33232" spans="6:6" ht="12" customHeight="1" x14ac:dyDescent="0.25">
      <c r="F33232" s="245"/>
    </row>
    <row r="33233" spans="6:6" ht="12" customHeight="1" x14ac:dyDescent="0.25">
      <c r="F33233" s="245"/>
    </row>
    <row r="33234" spans="6:6" ht="12" customHeight="1" x14ac:dyDescent="0.25">
      <c r="F33234" s="245"/>
    </row>
    <row r="33235" spans="6:6" ht="12" customHeight="1" x14ac:dyDescent="0.25">
      <c r="F33235" s="245"/>
    </row>
    <row r="33236" spans="6:6" ht="12" customHeight="1" x14ac:dyDescent="0.25">
      <c r="F33236" s="245"/>
    </row>
    <row r="33237" spans="6:6" ht="12" customHeight="1" x14ac:dyDescent="0.25">
      <c r="F33237" s="245"/>
    </row>
    <row r="33238" spans="6:6" ht="12" customHeight="1" x14ac:dyDescent="0.25">
      <c r="F33238" s="245"/>
    </row>
    <row r="33239" spans="6:6" ht="12" customHeight="1" x14ac:dyDescent="0.25">
      <c r="F33239" s="245"/>
    </row>
    <row r="33240" spans="6:6" ht="12" customHeight="1" x14ac:dyDescent="0.25">
      <c r="F33240" s="245"/>
    </row>
    <row r="33241" spans="6:6" ht="12" customHeight="1" x14ac:dyDescent="0.25">
      <c r="F33241" s="245"/>
    </row>
    <row r="33242" spans="6:6" ht="12" customHeight="1" x14ac:dyDescent="0.25">
      <c r="F33242" s="245"/>
    </row>
    <row r="33243" spans="6:6" ht="12" customHeight="1" x14ac:dyDescent="0.25">
      <c r="F33243" s="245"/>
    </row>
    <row r="33244" spans="6:6" ht="12" customHeight="1" x14ac:dyDescent="0.25">
      <c r="F33244" s="245"/>
    </row>
    <row r="33245" spans="6:6" ht="12" customHeight="1" x14ac:dyDescent="0.25">
      <c r="F33245" s="245"/>
    </row>
    <row r="33246" spans="6:6" ht="12" customHeight="1" x14ac:dyDescent="0.25">
      <c r="F33246" s="245"/>
    </row>
    <row r="33247" spans="6:6" ht="12" customHeight="1" x14ac:dyDescent="0.25">
      <c r="F33247" s="245"/>
    </row>
    <row r="33248" spans="6:6" ht="12" customHeight="1" x14ac:dyDescent="0.25">
      <c r="F33248" s="245"/>
    </row>
    <row r="33249" spans="6:6" ht="12" customHeight="1" x14ac:dyDescent="0.25">
      <c r="F33249" s="245"/>
    </row>
    <row r="33250" spans="6:6" ht="12" customHeight="1" x14ac:dyDescent="0.25">
      <c r="F33250" s="245"/>
    </row>
    <row r="33251" spans="6:6" ht="12" customHeight="1" x14ac:dyDescent="0.25">
      <c r="F33251" s="245"/>
    </row>
    <row r="33252" spans="6:6" ht="12" customHeight="1" x14ac:dyDescent="0.25">
      <c r="F33252" s="245"/>
    </row>
    <row r="33253" spans="6:6" ht="12" customHeight="1" x14ac:dyDescent="0.25">
      <c r="F33253" s="245"/>
    </row>
    <row r="33254" spans="6:6" ht="12" customHeight="1" x14ac:dyDescent="0.25">
      <c r="F33254" s="245"/>
    </row>
    <row r="33255" spans="6:6" ht="12" customHeight="1" x14ac:dyDescent="0.25">
      <c r="F33255" s="245"/>
    </row>
    <row r="33256" spans="6:6" ht="12" customHeight="1" x14ac:dyDescent="0.25">
      <c r="F33256" s="245"/>
    </row>
    <row r="33257" spans="6:6" ht="12" customHeight="1" x14ac:dyDescent="0.25">
      <c r="F33257" s="245"/>
    </row>
    <row r="33258" spans="6:6" ht="12" customHeight="1" x14ac:dyDescent="0.25">
      <c r="F33258" s="245"/>
    </row>
    <row r="33259" spans="6:6" ht="12" customHeight="1" x14ac:dyDescent="0.25">
      <c r="F33259" s="245"/>
    </row>
    <row r="33260" spans="6:6" ht="12" customHeight="1" x14ac:dyDescent="0.25">
      <c r="F33260" s="245"/>
    </row>
    <row r="33261" spans="6:6" ht="12" customHeight="1" x14ac:dyDescent="0.25">
      <c r="F33261" s="245"/>
    </row>
    <row r="33262" spans="6:6" ht="12" customHeight="1" x14ac:dyDescent="0.25">
      <c r="F33262" s="245"/>
    </row>
    <row r="33263" spans="6:6" ht="12" customHeight="1" x14ac:dyDescent="0.25">
      <c r="F33263" s="245"/>
    </row>
    <row r="33264" spans="6:6" ht="12" customHeight="1" x14ac:dyDescent="0.25">
      <c r="F33264" s="245"/>
    </row>
    <row r="33265" spans="6:6" ht="12" customHeight="1" x14ac:dyDescent="0.25">
      <c r="F33265" s="245"/>
    </row>
    <row r="33266" spans="6:6" ht="12" customHeight="1" x14ac:dyDescent="0.25">
      <c r="F33266" s="245"/>
    </row>
    <row r="33267" spans="6:6" ht="12" customHeight="1" x14ac:dyDescent="0.25">
      <c r="F33267" s="245"/>
    </row>
    <row r="33268" spans="6:6" ht="12" customHeight="1" x14ac:dyDescent="0.25">
      <c r="F33268" s="245"/>
    </row>
    <row r="33269" spans="6:6" ht="12" customHeight="1" x14ac:dyDescent="0.25">
      <c r="F33269" s="245"/>
    </row>
    <row r="33270" spans="6:6" ht="12" customHeight="1" x14ac:dyDescent="0.25">
      <c r="F33270" s="245"/>
    </row>
    <row r="33271" spans="6:6" ht="12" customHeight="1" x14ac:dyDescent="0.25">
      <c r="F33271" s="245"/>
    </row>
    <row r="33272" spans="6:6" ht="12" customHeight="1" x14ac:dyDescent="0.25">
      <c r="F33272" s="245"/>
    </row>
    <row r="33273" spans="6:6" ht="12" customHeight="1" x14ac:dyDescent="0.25">
      <c r="F33273" s="245"/>
    </row>
    <row r="33274" spans="6:6" ht="12" customHeight="1" x14ac:dyDescent="0.25">
      <c r="F33274" s="245"/>
    </row>
    <row r="33275" spans="6:6" ht="12" customHeight="1" x14ac:dyDescent="0.25">
      <c r="F33275" s="245"/>
    </row>
    <row r="33276" spans="6:6" ht="12" customHeight="1" x14ac:dyDescent="0.25">
      <c r="F33276" s="245"/>
    </row>
    <row r="33277" spans="6:6" ht="12" customHeight="1" x14ac:dyDescent="0.25">
      <c r="F33277" s="245"/>
    </row>
    <row r="33278" spans="6:6" ht="12" customHeight="1" x14ac:dyDescent="0.25">
      <c r="F33278" s="245"/>
    </row>
    <row r="33279" spans="6:6" ht="12" customHeight="1" x14ac:dyDescent="0.25">
      <c r="F33279" s="245"/>
    </row>
    <row r="33280" spans="6:6" ht="12" customHeight="1" x14ac:dyDescent="0.25">
      <c r="F33280" s="245"/>
    </row>
    <row r="33281" spans="6:6" ht="12" customHeight="1" x14ac:dyDescent="0.25">
      <c r="F33281" s="245"/>
    </row>
    <row r="33282" spans="6:6" ht="12" customHeight="1" x14ac:dyDescent="0.25">
      <c r="F33282" s="245"/>
    </row>
    <row r="33283" spans="6:6" ht="12" customHeight="1" x14ac:dyDescent="0.25">
      <c r="F33283" s="245"/>
    </row>
    <row r="33284" spans="6:6" ht="12" customHeight="1" x14ac:dyDescent="0.25">
      <c r="F33284" s="245"/>
    </row>
    <row r="33285" spans="6:6" ht="12" customHeight="1" x14ac:dyDescent="0.25">
      <c r="F33285" s="245"/>
    </row>
    <row r="33286" spans="6:6" ht="12" customHeight="1" x14ac:dyDescent="0.25">
      <c r="F33286" s="245"/>
    </row>
    <row r="33287" spans="6:6" ht="12" customHeight="1" x14ac:dyDescent="0.25">
      <c r="F33287" s="245"/>
    </row>
    <row r="33288" spans="6:6" ht="12" customHeight="1" x14ac:dyDescent="0.25">
      <c r="F33288" s="245"/>
    </row>
    <row r="33289" spans="6:6" ht="12" customHeight="1" x14ac:dyDescent="0.25">
      <c r="F33289" s="245"/>
    </row>
    <row r="33290" spans="6:6" ht="12" customHeight="1" x14ac:dyDescent="0.25">
      <c r="F33290" s="245"/>
    </row>
    <row r="33291" spans="6:6" ht="12" customHeight="1" x14ac:dyDescent="0.25">
      <c r="F33291" s="245"/>
    </row>
    <row r="33292" spans="6:6" ht="12" customHeight="1" x14ac:dyDescent="0.25">
      <c r="F33292" s="245"/>
    </row>
    <row r="33293" spans="6:6" ht="12" customHeight="1" x14ac:dyDescent="0.25">
      <c r="F33293" s="245"/>
    </row>
    <row r="33294" spans="6:6" ht="12" customHeight="1" x14ac:dyDescent="0.25">
      <c r="F33294" s="245"/>
    </row>
    <row r="33295" spans="6:6" ht="12" customHeight="1" x14ac:dyDescent="0.25">
      <c r="F33295" s="245"/>
    </row>
    <row r="33296" spans="6:6" ht="12" customHeight="1" x14ac:dyDescent="0.25">
      <c r="F33296" s="245"/>
    </row>
    <row r="33297" spans="6:6" ht="12" customHeight="1" x14ac:dyDescent="0.25">
      <c r="F33297" s="245"/>
    </row>
    <row r="33298" spans="6:6" ht="12" customHeight="1" x14ac:dyDescent="0.25">
      <c r="F33298" s="245"/>
    </row>
    <row r="33299" spans="6:6" ht="12" customHeight="1" x14ac:dyDescent="0.25">
      <c r="F33299" s="245"/>
    </row>
    <row r="33300" spans="6:6" ht="12" customHeight="1" x14ac:dyDescent="0.25">
      <c r="F33300" s="245"/>
    </row>
    <row r="33301" spans="6:6" ht="12" customHeight="1" x14ac:dyDescent="0.25">
      <c r="F33301" s="245"/>
    </row>
    <row r="33302" spans="6:6" ht="12" customHeight="1" x14ac:dyDescent="0.25">
      <c r="F33302" s="245"/>
    </row>
    <row r="33303" spans="6:6" ht="12" customHeight="1" x14ac:dyDescent="0.25">
      <c r="F33303" s="245"/>
    </row>
    <row r="33304" spans="6:6" ht="12" customHeight="1" x14ac:dyDescent="0.25">
      <c r="F33304" s="245"/>
    </row>
    <row r="33305" spans="6:6" ht="12" customHeight="1" x14ac:dyDescent="0.25">
      <c r="F33305" s="245"/>
    </row>
    <row r="33306" spans="6:6" ht="12" customHeight="1" x14ac:dyDescent="0.25">
      <c r="F33306" s="245"/>
    </row>
    <row r="33307" spans="6:6" ht="12" customHeight="1" x14ac:dyDescent="0.25">
      <c r="F33307" s="245"/>
    </row>
    <row r="33308" spans="6:6" ht="12" customHeight="1" x14ac:dyDescent="0.25">
      <c r="F33308" s="245"/>
    </row>
    <row r="33309" spans="6:6" ht="12" customHeight="1" x14ac:dyDescent="0.25">
      <c r="F33309" s="245"/>
    </row>
    <row r="33310" spans="6:6" ht="12" customHeight="1" x14ac:dyDescent="0.25">
      <c r="F33310" s="245"/>
    </row>
    <row r="33311" spans="6:6" ht="12" customHeight="1" x14ac:dyDescent="0.25">
      <c r="F33311" s="245"/>
    </row>
    <row r="33312" spans="6:6" ht="12" customHeight="1" x14ac:dyDescent="0.25">
      <c r="F33312" s="245"/>
    </row>
    <row r="33313" spans="6:6" ht="12" customHeight="1" x14ac:dyDescent="0.25">
      <c r="F33313" s="245"/>
    </row>
    <row r="33314" spans="6:6" ht="12" customHeight="1" x14ac:dyDescent="0.25">
      <c r="F33314" s="245"/>
    </row>
    <row r="33315" spans="6:6" ht="12" customHeight="1" x14ac:dyDescent="0.25">
      <c r="F33315" s="245"/>
    </row>
    <row r="33316" spans="6:6" ht="12" customHeight="1" x14ac:dyDescent="0.25">
      <c r="F33316" s="245"/>
    </row>
    <row r="33317" spans="6:6" ht="12" customHeight="1" x14ac:dyDescent="0.25">
      <c r="F33317" s="245"/>
    </row>
    <row r="33318" spans="6:6" ht="12" customHeight="1" x14ac:dyDescent="0.25">
      <c r="F33318" s="245"/>
    </row>
    <row r="33319" spans="6:6" ht="12" customHeight="1" x14ac:dyDescent="0.25">
      <c r="F33319" s="245"/>
    </row>
    <row r="33320" spans="6:6" ht="12" customHeight="1" x14ac:dyDescent="0.25">
      <c r="F33320" s="245"/>
    </row>
    <row r="33321" spans="6:6" ht="12" customHeight="1" x14ac:dyDescent="0.25">
      <c r="F33321" s="245"/>
    </row>
    <row r="33322" spans="6:6" ht="12" customHeight="1" x14ac:dyDescent="0.25">
      <c r="F33322" s="245"/>
    </row>
    <row r="33323" spans="6:6" ht="12" customHeight="1" x14ac:dyDescent="0.25">
      <c r="F33323" s="245"/>
    </row>
    <row r="33324" spans="6:6" ht="12" customHeight="1" x14ac:dyDescent="0.25">
      <c r="F33324" s="245"/>
    </row>
    <row r="33325" spans="6:6" ht="12" customHeight="1" x14ac:dyDescent="0.25">
      <c r="F33325" s="245"/>
    </row>
    <row r="33326" spans="6:6" ht="12" customHeight="1" x14ac:dyDescent="0.25">
      <c r="F33326" s="245"/>
    </row>
    <row r="33327" spans="6:6" ht="12" customHeight="1" x14ac:dyDescent="0.25">
      <c r="F33327" s="245"/>
    </row>
    <row r="33328" spans="6:6" ht="12" customHeight="1" x14ac:dyDescent="0.25">
      <c r="F33328" s="245"/>
    </row>
    <row r="33329" spans="6:6" ht="12" customHeight="1" x14ac:dyDescent="0.25">
      <c r="F33329" s="245"/>
    </row>
    <row r="33330" spans="6:6" ht="12" customHeight="1" x14ac:dyDescent="0.25">
      <c r="F33330" s="245"/>
    </row>
    <row r="33331" spans="6:6" ht="12" customHeight="1" x14ac:dyDescent="0.25">
      <c r="F33331" s="245"/>
    </row>
    <row r="33332" spans="6:6" ht="12" customHeight="1" x14ac:dyDescent="0.25">
      <c r="F33332" s="245"/>
    </row>
    <row r="33333" spans="6:6" ht="12" customHeight="1" x14ac:dyDescent="0.25">
      <c r="F33333" s="245"/>
    </row>
    <row r="33334" spans="6:6" ht="12" customHeight="1" x14ac:dyDescent="0.25">
      <c r="F33334" s="245"/>
    </row>
    <row r="33335" spans="6:6" ht="12" customHeight="1" x14ac:dyDescent="0.25">
      <c r="F33335" s="245"/>
    </row>
    <row r="33336" spans="6:6" ht="12" customHeight="1" x14ac:dyDescent="0.25">
      <c r="F33336" s="245"/>
    </row>
    <row r="33337" spans="6:6" ht="12" customHeight="1" x14ac:dyDescent="0.25">
      <c r="F33337" s="245"/>
    </row>
    <row r="33338" spans="6:6" ht="12" customHeight="1" x14ac:dyDescent="0.25">
      <c r="F33338" s="245"/>
    </row>
    <row r="33339" spans="6:6" ht="12" customHeight="1" x14ac:dyDescent="0.25">
      <c r="F33339" s="245"/>
    </row>
    <row r="33340" spans="6:6" ht="12" customHeight="1" x14ac:dyDescent="0.25">
      <c r="F33340" s="245"/>
    </row>
    <row r="33341" spans="6:6" ht="12" customHeight="1" x14ac:dyDescent="0.25">
      <c r="F33341" s="245"/>
    </row>
    <row r="33342" spans="6:6" ht="12" customHeight="1" x14ac:dyDescent="0.25">
      <c r="F33342" s="245"/>
    </row>
    <row r="33343" spans="6:6" ht="12" customHeight="1" x14ac:dyDescent="0.25">
      <c r="F33343" s="245"/>
    </row>
    <row r="33344" spans="6:6" ht="12" customHeight="1" x14ac:dyDescent="0.25">
      <c r="F33344" s="245"/>
    </row>
    <row r="33345" spans="6:6" ht="12" customHeight="1" x14ac:dyDescent="0.25">
      <c r="F33345" s="245"/>
    </row>
    <row r="33346" spans="6:6" ht="12" customHeight="1" x14ac:dyDescent="0.25">
      <c r="F33346" s="245"/>
    </row>
    <row r="33347" spans="6:6" ht="12" customHeight="1" x14ac:dyDescent="0.25">
      <c r="F33347" s="245"/>
    </row>
    <row r="33348" spans="6:6" ht="12" customHeight="1" x14ac:dyDescent="0.25">
      <c r="F33348" s="245"/>
    </row>
    <row r="33349" spans="6:6" ht="12" customHeight="1" x14ac:dyDescent="0.25">
      <c r="F33349" s="245"/>
    </row>
    <row r="33350" spans="6:6" ht="12" customHeight="1" x14ac:dyDescent="0.25">
      <c r="F33350" s="245"/>
    </row>
    <row r="33351" spans="6:6" ht="12" customHeight="1" x14ac:dyDescent="0.25">
      <c r="F33351" s="245"/>
    </row>
    <row r="33352" spans="6:6" ht="12" customHeight="1" x14ac:dyDescent="0.25">
      <c r="F33352" s="245"/>
    </row>
    <row r="33353" spans="6:6" ht="12" customHeight="1" x14ac:dyDescent="0.25">
      <c r="F33353" s="245"/>
    </row>
    <row r="33354" spans="6:6" ht="12" customHeight="1" x14ac:dyDescent="0.25">
      <c r="F33354" s="245"/>
    </row>
    <row r="33355" spans="6:6" ht="12" customHeight="1" x14ac:dyDescent="0.25">
      <c r="F33355" s="245"/>
    </row>
    <row r="33356" spans="6:6" ht="12" customHeight="1" x14ac:dyDescent="0.25">
      <c r="F33356" s="245"/>
    </row>
    <row r="33357" spans="6:6" ht="12" customHeight="1" x14ac:dyDescent="0.25">
      <c r="F33357" s="245"/>
    </row>
    <row r="33358" spans="6:6" ht="12" customHeight="1" x14ac:dyDescent="0.25">
      <c r="F33358" s="245"/>
    </row>
    <row r="33359" spans="6:6" ht="12" customHeight="1" x14ac:dyDescent="0.25">
      <c r="F33359" s="245"/>
    </row>
    <row r="33360" spans="6:6" ht="12" customHeight="1" x14ac:dyDescent="0.25">
      <c r="F33360" s="245"/>
    </row>
    <row r="33361" spans="6:6" ht="12" customHeight="1" x14ac:dyDescent="0.25">
      <c r="F33361" s="245"/>
    </row>
    <row r="33362" spans="6:6" ht="12" customHeight="1" x14ac:dyDescent="0.25">
      <c r="F33362" s="245"/>
    </row>
    <row r="33363" spans="6:6" ht="12" customHeight="1" x14ac:dyDescent="0.25">
      <c r="F33363" s="245"/>
    </row>
    <row r="33364" spans="6:6" ht="12" customHeight="1" x14ac:dyDescent="0.25">
      <c r="F33364" s="245"/>
    </row>
    <row r="33365" spans="6:6" ht="12" customHeight="1" x14ac:dyDescent="0.25">
      <c r="F33365" s="245"/>
    </row>
    <row r="33366" spans="6:6" ht="12" customHeight="1" x14ac:dyDescent="0.25">
      <c r="F33366" s="245"/>
    </row>
    <row r="33367" spans="6:6" ht="12" customHeight="1" x14ac:dyDescent="0.25">
      <c r="F33367" s="245"/>
    </row>
    <row r="33368" spans="6:6" ht="12" customHeight="1" x14ac:dyDescent="0.25">
      <c r="F33368" s="245"/>
    </row>
    <row r="33369" spans="6:6" ht="12" customHeight="1" x14ac:dyDescent="0.25">
      <c r="F33369" s="245"/>
    </row>
    <row r="33370" spans="6:6" ht="12" customHeight="1" x14ac:dyDescent="0.25">
      <c r="F33370" s="245"/>
    </row>
    <row r="33371" spans="6:6" ht="12" customHeight="1" x14ac:dyDescent="0.25">
      <c r="F33371" s="245"/>
    </row>
    <row r="33372" spans="6:6" ht="12" customHeight="1" x14ac:dyDescent="0.25">
      <c r="F33372" s="245"/>
    </row>
    <row r="33373" spans="6:6" ht="12" customHeight="1" x14ac:dyDescent="0.25">
      <c r="F33373" s="245"/>
    </row>
    <row r="33374" spans="6:6" ht="12" customHeight="1" x14ac:dyDescent="0.25">
      <c r="F33374" s="245"/>
    </row>
    <row r="33375" spans="6:6" ht="12" customHeight="1" x14ac:dyDescent="0.25">
      <c r="F33375" s="245"/>
    </row>
    <row r="33376" spans="6:6" ht="12" customHeight="1" x14ac:dyDescent="0.25">
      <c r="F33376" s="245"/>
    </row>
    <row r="33377" spans="6:6" ht="12" customHeight="1" x14ac:dyDescent="0.25">
      <c r="F33377" s="245"/>
    </row>
    <row r="33378" spans="6:6" ht="12" customHeight="1" x14ac:dyDescent="0.25">
      <c r="F33378" s="245"/>
    </row>
    <row r="33379" spans="6:6" ht="12" customHeight="1" x14ac:dyDescent="0.25">
      <c r="F33379" s="245"/>
    </row>
    <row r="33380" spans="6:6" ht="12" customHeight="1" x14ac:dyDescent="0.25">
      <c r="F33380" s="245"/>
    </row>
    <row r="33381" spans="6:6" ht="12" customHeight="1" x14ac:dyDescent="0.25">
      <c r="F33381" s="245"/>
    </row>
    <row r="33382" spans="6:6" ht="12" customHeight="1" x14ac:dyDescent="0.25">
      <c r="F33382" s="245"/>
    </row>
    <row r="33383" spans="6:6" ht="12" customHeight="1" x14ac:dyDescent="0.25">
      <c r="F33383" s="245"/>
    </row>
    <row r="33384" spans="6:6" ht="12" customHeight="1" x14ac:dyDescent="0.25">
      <c r="F33384" s="245"/>
    </row>
    <row r="33385" spans="6:6" ht="12" customHeight="1" x14ac:dyDescent="0.25">
      <c r="F33385" s="245"/>
    </row>
    <row r="33386" spans="6:6" ht="12" customHeight="1" x14ac:dyDescent="0.25">
      <c r="F33386" s="245"/>
    </row>
    <row r="33387" spans="6:6" ht="12" customHeight="1" x14ac:dyDescent="0.25">
      <c r="F33387" s="245"/>
    </row>
    <row r="33388" spans="6:6" ht="12" customHeight="1" x14ac:dyDescent="0.25">
      <c r="F33388" s="245"/>
    </row>
    <row r="33389" spans="6:6" ht="12" customHeight="1" x14ac:dyDescent="0.25">
      <c r="F33389" s="245"/>
    </row>
    <row r="33390" spans="6:6" ht="12" customHeight="1" x14ac:dyDescent="0.25">
      <c r="F33390" s="245"/>
    </row>
    <row r="33391" spans="6:6" ht="12" customHeight="1" x14ac:dyDescent="0.25">
      <c r="F33391" s="245"/>
    </row>
    <row r="33392" spans="6:6" ht="12" customHeight="1" x14ac:dyDescent="0.25">
      <c r="F33392" s="245"/>
    </row>
    <row r="33393" spans="6:6" ht="12" customHeight="1" x14ac:dyDescent="0.25">
      <c r="F33393" s="245"/>
    </row>
    <row r="33394" spans="6:6" ht="12" customHeight="1" x14ac:dyDescent="0.25">
      <c r="F33394" s="245"/>
    </row>
    <row r="33395" spans="6:6" ht="12" customHeight="1" x14ac:dyDescent="0.25">
      <c r="F33395" s="245"/>
    </row>
    <row r="33396" spans="6:6" ht="12" customHeight="1" x14ac:dyDescent="0.25">
      <c r="F33396" s="245"/>
    </row>
    <row r="33397" spans="6:6" ht="12" customHeight="1" x14ac:dyDescent="0.25">
      <c r="F33397" s="245"/>
    </row>
    <row r="33398" spans="6:6" ht="12" customHeight="1" x14ac:dyDescent="0.25">
      <c r="F33398" s="245"/>
    </row>
    <row r="33399" spans="6:6" ht="12" customHeight="1" x14ac:dyDescent="0.25">
      <c r="F33399" s="245"/>
    </row>
    <row r="33400" spans="6:6" ht="12" customHeight="1" x14ac:dyDescent="0.25">
      <c r="F33400" s="245"/>
    </row>
    <row r="33401" spans="6:6" ht="12" customHeight="1" x14ac:dyDescent="0.25">
      <c r="F33401" s="245"/>
    </row>
    <row r="33402" spans="6:6" ht="12" customHeight="1" x14ac:dyDescent="0.25">
      <c r="F33402" s="245"/>
    </row>
    <row r="33403" spans="6:6" ht="12" customHeight="1" x14ac:dyDescent="0.25">
      <c r="F33403" s="245"/>
    </row>
    <row r="33404" spans="6:6" ht="12" customHeight="1" x14ac:dyDescent="0.25">
      <c r="F33404" s="245"/>
    </row>
    <row r="33405" spans="6:6" ht="12" customHeight="1" x14ac:dyDescent="0.25">
      <c r="F33405" s="245"/>
    </row>
    <row r="33406" spans="6:6" ht="12" customHeight="1" x14ac:dyDescent="0.25">
      <c r="F33406" s="245"/>
    </row>
    <row r="33407" spans="6:6" ht="12" customHeight="1" x14ac:dyDescent="0.25">
      <c r="F33407" s="245"/>
    </row>
    <row r="33408" spans="6:6" ht="12" customHeight="1" x14ac:dyDescent="0.25">
      <c r="F33408" s="245"/>
    </row>
    <row r="33409" spans="6:6" ht="12" customHeight="1" x14ac:dyDescent="0.25">
      <c r="F33409" s="245"/>
    </row>
    <row r="33410" spans="6:6" ht="12" customHeight="1" x14ac:dyDescent="0.25">
      <c r="F33410" s="245"/>
    </row>
    <row r="33411" spans="6:6" ht="12" customHeight="1" x14ac:dyDescent="0.25">
      <c r="F33411" s="245"/>
    </row>
    <row r="33412" spans="6:6" ht="12" customHeight="1" x14ac:dyDescent="0.25">
      <c r="F33412" s="245"/>
    </row>
    <row r="33413" spans="6:6" ht="12" customHeight="1" x14ac:dyDescent="0.25">
      <c r="F33413" s="245"/>
    </row>
    <row r="33414" spans="6:6" ht="12" customHeight="1" x14ac:dyDescent="0.25">
      <c r="F33414" s="245"/>
    </row>
    <row r="33415" spans="6:6" ht="12" customHeight="1" x14ac:dyDescent="0.25">
      <c r="F33415" s="245"/>
    </row>
    <row r="33416" spans="6:6" ht="12" customHeight="1" x14ac:dyDescent="0.25">
      <c r="F33416" s="245"/>
    </row>
    <row r="33417" spans="6:6" ht="12" customHeight="1" x14ac:dyDescent="0.25">
      <c r="F33417" s="245"/>
    </row>
    <row r="33418" spans="6:6" ht="12" customHeight="1" x14ac:dyDescent="0.25">
      <c r="F33418" s="245"/>
    </row>
    <row r="33419" spans="6:6" ht="12" customHeight="1" x14ac:dyDescent="0.25">
      <c r="F33419" s="245"/>
    </row>
    <row r="33420" spans="6:6" ht="12" customHeight="1" x14ac:dyDescent="0.25">
      <c r="F33420" s="245"/>
    </row>
    <row r="33421" spans="6:6" ht="12" customHeight="1" x14ac:dyDescent="0.25">
      <c r="F33421" s="245"/>
    </row>
    <row r="33422" spans="6:6" ht="12" customHeight="1" x14ac:dyDescent="0.25">
      <c r="F33422" s="245"/>
    </row>
    <row r="33423" spans="6:6" ht="12" customHeight="1" x14ac:dyDescent="0.25">
      <c r="F33423" s="245"/>
    </row>
    <row r="33424" spans="6:6" ht="12" customHeight="1" x14ac:dyDescent="0.25">
      <c r="F33424" s="245"/>
    </row>
    <row r="33425" spans="6:6" ht="12" customHeight="1" x14ac:dyDescent="0.25">
      <c r="F33425" s="245"/>
    </row>
    <row r="33426" spans="6:6" ht="12" customHeight="1" x14ac:dyDescent="0.25">
      <c r="F33426" s="245"/>
    </row>
    <row r="33427" spans="6:6" ht="12" customHeight="1" x14ac:dyDescent="0.25">
      <c r="F33427" s="245"/>
    </row>
    <row r="33428" spans="6:6" ht="12" customHeight="1" x14ac:dyDescent="0.25">
      <c r="F33428" s="245"/>
    </row>
    <row r="33429" spans="6:6" ht="12" customHeight="1" x14ac:dyDescent="0.25">
      <c r="F33429" s="245"/>
    </row>
    <row r="33430" spans="6:6" ht="12" customHeight="1" x14ac:dyDescent="0.25">
      <c r="F33430" s="245"/>
    </row>
    <row r="33431" spans="6:6" ht="12" customHeight="1" x14ac:dyDescent="0.25">
      <c r="F33431" s="245"/>
    </row>
    <row r="33432" spans="6:6" ht="12" customHeight="1" x14ac:dyDescent="0.25">
      <c r="F33432" s="245"/>
    </row>
    <row r="33433" spans="6:6" ht="12" customHeight="1" x14ac:dyDescent="0.25">
      <c r="F33433" s="245"/>
    </row>
    <row r="33434" spans="6:6" ht="12" customHeight="1" x14ac:dyDescent="0.25">
      <c r="F33434" s="245"/>
    </row>
    <row r="33435" spans="6:6" ht="12" customHeight="1" x14ac:dyDescent="0.25">
      <c r="F33435" s="245"/>
    </row>
    <row r="33436" spans="6:6" ht="12" customHeight="1" x14ac:dyDescent="0.25">
      <c r="F33436" s="245"/>
    </row>
    <row r="33437" spans="6:6" ht="12" customHeight="1" x14ac:dyDescent="0.25">
      <c r="F33437" s="245"/>
    </row>
    <row r="33438" spans="6:6" ht="12" customHeight="1" x14ac:dyDescent="0.25">
      <c r="F33438" s="245"/>
    </row>
    <row r="33439" spans="6:6" ht="12" customHeight="1" x14ac:dyDescent="0.25">
      <c r="F33439" s="245"/>
    </row>
    <row r="33440" spans="6:6" ht="12" customHeight="1" x14ac:dyDescent="0.25">
      <c r="F33440" s="245"/>
    </row>
    <row r="33441" spans="6:6" ht="12" customHeight="1" x14ac:dyDescent="0.25">
      <c r="F33441" s="245"/>
    </row>
    <row r="33442" spans="6:6" ht="12" customHeight="1" x14ac:dyDescent="0.25">
      <c r="F33442" s="245"/>
    </row>
    <row r="33443" spans="6:6" ht="12" customHeight="1" x14ac:dyDescent="0.25">
      <c r="F33443" s="245"/>
    </row>
    <row r="33444" spans="6:6" ht="12" customHeight="1" x14ac:dyDescent="0.25">
      <c r="F33444" s="245"/>
    </row>
    <row r="33445" spans="6:6" ht="12" customHeight="1" x14ac:dyDescent="0.25">
      <c r="F33445" s="245"/>
    </row>
    <row r="33446" spans="6:6" ht="12" customHeight="1" x14ac:dyDescent="0.25">
      <c r="F33446" s="245"/>
    </row>
    <row r="33447" spans="6:6" ht="12" customHeight="1" x14ac:dyDescent="0.25">
      <c r="F33447" s="245"/>
    </row>
    <row r="33448" spans="6:6" ht="12" customHeight="1" x14ac:dyDescent="0.25">
      <c r="F33448" s="245"/>
    </row>
    <row r="33449" spans="6:6" ht="12" customHeight="1" x14ac:dyDescent="0.25">
      <c r="F33449" s="245"/>
    </row>
    <row r="33450" spans="6:6" ht="12" customHeight="1" x14ac:dyDescent="0.25">
      <c r="F33450" s="245"/>
    </row>
    <row r="33451" spans="6:6" ht="12" customHeight="1" x14ac:dyDescent="0.25">
      <c r="F33451" s="245"/>
    </row>
    <row r="33452" spans="6:6" ht="12" customHeight="1" x14ac:dyDescent="0.25">
      <c r="F33452" s="245"/>
    </row>
    <row r="33453" spans="6:6" ht="12" customHeight="1" x14ac:dyDescent="0.25">
      <c r="F33453" s="245"/>
    </row>
    <row r="33454" spans="6:6" ht="12" customHeight="1" x14ac:dyDescent="0.25">
      <c r="F33454" s="245"/>
    </row>
    <row r="33455" spans="6:6" ht="12" customHeight="1" x14ac:dyDescent="0.25">
      <c r="F33455" s="245"/>
    </row>
    <row r="33456" spans="6:6" ht="12" customHeight="1" x14ac:dyDescent="0.25">
      <c r="F33456" s="245"/>
    </row>
    <row r="33457" spans="6:6" ht="12" customHeight="1" x14ac:dyDescent="0.25">
      <c r="F33457" s="245"/>
    </row>
    <row r="33458" spans="6:6" ht="12" customHeight="1" x14ac:dyDescent="0.25">
      <c r="F33458" s="245"/>
    </row>
    <row r="33459" spans="6:6" ht="12" customHeight="1" x14ac:dyDescent="0.25">
      <c r="F33459" s="245"/>
    </row>
    <row r="33460" spans="6:6" ht="12" customHeight="1" x14ac:dyDescent="0.25">
      <c r="F33460" s="245"/>
    </row>
    <row r="33461" spans="6:6" ht="12" customHeight="1" x14ac:dyDescent="0.25">
      <c r="F33461" s="245"/>
    </row>
    <row r="33462" spans="6:6" ht="12" customHeight="1" x14ac:dyDescent="0.25">
      <c r="F33462" s="245"/>
    </row>
    <row r="33463" spans="6:6" ht="12" customHeight="1" x14ac:dyDescent="0.25">
      <c r="F33463" s="245"/>
    </row>
    <row r="33464" spans="6:6" ht="12" customHeight="1" x14ac:dyDescent="0.25">
      <c r="F33464" s="245"/>
    </row>
    <row r="33465" spans="6:6" ht="12" customHeight="1" x14ac:dyDescent="0.25">
      <c r="F33465" s="245"/>
    </row>
    <row r="33466" spans="6:6" ht="12" customHeight="1" x14ac:dyDescent="0.25">
      <c r="F33466" s="245"/>
    </row>
    <row r="33467" spans="6:6" ht="12" customHeight="1" x14ac:dyDescent="0.25">
      <c r="F33467" s="245"/>
    </row>
    <row r="33468" spans="6:6" ht="12" customHeight="1" x14ac:dyDescent="0.25">
      <c r="F33468" s="245"/>
    </row>
    <row r="33469" spans="6:6" ht="12" customHeight="1" x14ac:dyDescent="0.25">
      <c r="F33469" s="245"/>
    </row>
    <row r="33470" spans="6:6" ht="12" customHeight="1" x14ac:dyDescent="0.25">
      <c r="F33470" s="245"/>
    </row>
    <row r="33471" spans="6:6" ht="12" customHeight="1" x14ac:dyDescent="0.25">
      <c r="F33471" s="245"/>
    </row>
    <row r="33472" spans="6:6" ht="12" customHeight="1" x14ac:dyDescent="0.25">
      <c r="F33472" s="245"/>
    </row>
    <row r="33473" spans="6:6" ht="12" customHeight="1" x14ac:dyDescent="0.25">
      <c r="F33473" s="245"/>
    </row>
    <row r="33474" spans="6:6" ht="12" customHeight="1" x14ac:dyDescent="0.25">
      <c r="F33474" s="245"/>
    </row>
    <row r="33475" spans="6:6" ht="12" customHeight="1" x14ac:dyDescent="0.25">
      <c r="F33475" s="245"/>
    </row>
    <row r="33476" spans="6:6" ht="12" customHeight="1" x14ac:dyDescent="0.25">
      <c r="F33476" s="245"/>
    </row>
    <row r="33477" spans="6:6" ht="12" customHeight="1" x14ac:dyDescent="0.25">
      <c r="F33477" s="245"/>
    </row>
    <row r="33478" spans="6:6" ht="12" customHeight="1" x14ac:dyDescent="0.25">
      <c r="F33478" s="245"/>
    </row>
    <row r="33479" spans="6:6" ht="12" customHeight="1" x14ac:dyDescent="0.25">
      <c r="F33479" s="245"/>
    </row>
    <row r="33480" spans="6:6" ht="12" customHeight="1" x14ac:dyDescent="0.25">
      <c r="F33480" s="245"/>
    </row>
    <row r="33481" spans="6:6" ht="12" customHeight="1" x14ac:dyDescent="0.25">
      <c r="F33481" s="245"/>
    </row>
    <row r="33482" spans="6:6" ht="12" customHeight="1" x14ac:dyDescent="0.25">
      <c r="F33482" s="245"/>
    </row>
    <row r="33483" spans="6:6" ht="12" customHeight="1" x14ac:dyDescent="0.25">
      <c r="F33483" s="245"/>
    </row>
    <row r="33484" spans="6:6" ht="12" customHeight="1" x14ac:dyDescent="0.25">
      <c r="F33484" s="245"/>
    </row>
    <row r="33485" spans="6:6" ht="12" customHeight="1" x14ac:dyDescent="0.25">
      <c r="F33485" s="245"/>
    </row>
    <row r="33486" spans="6:6" ht="12" customHeight="1" x14ac:dyDescent="0.25">
      <c r="F33486" s="245"/>
    </row>
    <row r="33487" spans="6:6" ht="12" customHeight="1" x14ac:dyDescent="0.25">
      <c r="F33487" s="245"/>
    </row>
    <row r="33488" spans="6:6" ht="12" customHeight="1" x14ac:dyDescent="0.25">
      <c r="F33488" s="245"/>
    </row>
    <row r="33489" spans="6:6" ht="12" customHeight="1" x14ac:dyDescent="0.25">
      <c r="F33489" s="245"/>
    </row>
    <row r="33490" spans="6:6" ht="12" customHeight="1" x14ac:dyDescent="0.25">
      <c r="F33490" s="245"/>
    </row>
    <row r="33491" spans="6:6" ht="12" customHeight="1" x14ac:dyDescent="0.25">
      <c r="F33491" s="245"/>
    </row>
    <row r="33492" spans="6:6" ht="12" customHeight="1" x14ac:dyDescent="0.25">
      <c r="F33492" s="245"/>
    </row>
    <row r="33493" spans="6:6" ht="12" customHeight="1" x14ac:dyDescent="0.25">
      <c r="F33493" s="245"/>
    </row>
    <row r="33494" spans="6:6" ht="12" customHeight="1" x14ac:dyDescent="0.25">
      <c r="F33494" s="245"/>
    </row>
    <row r="33495" spans="6:6" ht="12" customHeight="1" x14ac:dyDescent="0.25">
      <c r="F33495" s="245"/>
    </row>
    <row r="33496" spans="6:6" ht="12" customHeight="1" x14ac:dyDescent="0.25">
      <c r="F33496" s="245"/>
    </row>
    <row r="33497" spans="6:6" ht="12" customHeight="1" x14ac:dyDescent="0.25">
      <c r="F33497" s="245"/>
    </row>
    <row r="33498" spans="6:6" ht="12" customHeight="1" x14ac:dyDescent="0.25">
      <c r="F33498" s="245"/>
    </row>
    <row r="33499" spans="6:6" ht="12" customHeight="1" x14ac:dyDescent="0.25">
      <c r="F33499" s="245"/>
    </row>
    <row r="33500" spans="6:6" ht="12" customHeight="1" x14ac:dyDescent="0.25">
      <c r="F33500" s="245"/>
    </row>
    <row r="33501" spans="6:6" ht="12" customHeight="1" x14ac:dyDescent="0.25">
      <c r="F33501" s="245"/>
    </row>
    <row r="33502" spans="6:6" ht="12" customHeight="1" x14ac:dyDescent="0.25">
      <c r="F33502" s="245"/>
    </row>
    <row r="33503" spans="6:6" ht="12" customHeight="1" x14ac:dyDescent="0.25">
      <c r="F33503" s="245"/>
    </row>
    <row r="33504" spans="6:6" ht="12" customHeight="1" x14ac:dyDescent="0.25">
      <c r="F33504" s="245"/>
    </row>
    <row r="33505" spans="6:6" ht="12" customHeight="1" x14ac:dyDescent="0.25">
      <c r="F33505" s="245"/>
    </row>
    <row r="33506" spans="6:6" ht="12" customHeight="1" x14ac:dyDescent="0.25">
      <c r="F33506" s="245"/>
    </row>
    <row r="33507" spans="6:6" ht="12" customHeight="1" x14ac:dyDescent="0.25">
      <c r="F33507" s="245"/>
    </row>
    <row r="33508" spans="6:6" ht="12" customHeight="1" x14ac:dyDescent="0.25">
      <c r="F33508" s="245"/>
    </row>
    <row r="33509" spans="6:6" ht="12" customHeight="1" x14ac:dyDescent="0.25">
      <c r="F33509" s="245"/>
    </row>
    <row r="33510" spans="6:6" ht="12" customHeight="1" x14ac:dyDescent="0.25">
      <c r="F33510" s="245"/>
    </row>
    <row r="33511" spans="6:6" ht="12" customHeight="1" x14ac:dyDescent="0.25">
      <c r="F33511" s="245"/>
    </row>
    <row r="33512" spans="6:6" ht="12" customHeight="1" x14ac:dyDescent="0.25">
      <c r="F33512" s="245"/>
    </row>
    <row r="33513" spans="6:6" ht="12" customHeight="1" x14ac:dyDescent="0.25">
      <c r="F33513" s="245"/>
    </row>
    <row r="33514" spans="6:6" ht="12" customHeight="1" x14ac:dyDescent="0.25">
      <c r="F33514" s="245"/>
    </row>
    <row r="33515" spans="6:6" ht="12" customHeight="1" x14ac:dyDescent="0.25">
      <c r="F33515" s="245"/>
    </row>
    <row r="33516" spans="6:6" ht="12" customHeight="1" x14ac:dyDescent="0.25">
      <c r="F33516" s="245"/>
    </row>
    <row r="33517" spans="6:6" ht="12" customHeight="1" x14ac:dyDescent="0.25">
      <c r="F33517" s="245"/>
    </row>
    <row r="33518" spans="6:6" ht="12" customHeight="1" x14ac:dyDescent="0.25">
      <c r="F33518" s="245"/>
    </row>
    <row r="33519" spans="6:6" ht="12" customHeight="1" x14ac:dyDescent="0.25">
      <c r="F33519" s="245"/>
    </row>
    <row r="33520" spans="6:6" ht="12" customHeight="1" x14ac:dyDescent="0.25">
      <c r="F33520" s="245"/>
    </row>
    <row r="33521" spans="6:6" ht="12" customHeight="1" x14ac:dyDescent="0.25">
      <c r="F33521" s="245"/>
    </row>
    <row r="33522" spans="6:6" ht="12" customHeight="1" x14ac:dyDescent="0.25">
      <c r="F33522" s="245"/>
    </row>
    <row r="33523" spans="6:6" ht="12" customHeight="1" x14ac:dyDescent="0.25">
      <c r="F33523" s="245"/>
    </row>
    <row r="33524" spans="6:6" ht="12" customHeight="1" x14ac:dyDescent="0.25">
      <c r="F33524" s="245"/>
    </row>
    <row r="33525" spans="6:6" ht="12" customHeight="1" x14ac:dyDescent="0.25">
      <c r="F33525" s="245"/>
    </row>
    <row r="33526" spans="6:6" ht="12" customHeight="1" x14ac:dyDescent="0.25">
      <c r="F33526" s="245"/>
    </row>
    <row r="33527" spans="6:6" ht="12" customHeight="1" x14ac:dyDescent="0.25">
      <c r="F33527" s="245"/>
    </row>
    <row r="33528" spans="6:6" ht="12" customHeight="1" x14ac:dyDescent="0.25">
      <c r="F33528" s="245"/>
    </row>
    <row r="33529" spans="6:6" ht="12" customHeight="1" x14ac:dyDescent="0.25">
      <c r="F33529" s="245"/>
    </row>
    <row r="33530" spans="6:6" ht="12" customHeight="1" x14ac:dyDescent="0.25">
      <c r="F33530" s="245"/>
    </row>
    <row r="33531" spans="6:6" ht="12" customHeight="1" x14ac:dyDescent="0.25">
      <c r="F33531" s="245"/>
    </row>
    <row r="33532" spans="6:6" ht="12" customHeight="1" x14ac:dyDescent="0.25">
      <c r="F33532" s="245"/>
    </row>
    <row r="33533" spans="6:6" ht="12" customHeight="1" x14ac:dyDescent="0.25">
      <c r="F33533" s="245"/>
    </row>
    <row r="33534" spans="6:6" ht="12" customHeight="1" x14ac:dyDescent="0.25">
      <c r="F33534" s="245"/>
    </row>
    <row r="33535" spans="6:6" ht="12" customHeight="1" x14ac:dyDescent="0.25">
      <c r="F33535" s="245"/>
    </row>
    <row r="33536" spans="6:6" ht="12" customHeight="1" x14ac:dyDescent="0.25">
      <c r="F33536" s="245"/>
    </row>
    <row r="33537" spans="6:6" ht="12" customHeight="1" x14ac:dyDescent="0.25">
      <c r="F33537" s="245"/>
    </row>
    <row r="33538" spans="6:6" ht="12" customHeight="1" x14ac:dyDescent="0.25">
      <c r="F33538" s="245"/>
    </row>
    <row r="33539" spans="6:6" ht="12" customHeight="1" x14ac:dyDescent="0.25">
      <c r="F33539" s="245"/>
    </row>
    <row r="33540" spans="6:6" ht="12" customHeight="1" x14ac:dyDescent="0.25">
      <c r="F33540" s="245"/>
    </row>
    <row r="33541" spans="6:6" ht="12" customHeight="1" x14ac:dyDescent="0.25">
      <c r="F33541" s="245"/>
    </row>
    <row r="33542" spans="6:6" ht="12" customHeight="1" x14ac:dyDescent="0.25">
      <c r="F33542" s="245"/>
    </row>
    <row r="33543" spans="6:6" ht="12" customHeight="1" x14ac:dyDescent="0.25">
      <c r="F33543" s="245"/>
    </row>
    <row r="33544" spans="6:6" ht="12" customHeight="1" x14ac:dyDescent="0.25">
      <c r="F33544" s="245"/>
    </row>
    <row r="33545" spans="6:6" ht="12" customHeight="1" x14ac:dyDescent="0.25">
      <c r="F33545" s="245"/>
    </row>
    <row r="33546" spans="6:6" ht="12" customHeight="1" x14ac:dyDescent="0.25">
      <c r="F33546" s="245"/>
    </row>
    <row r="33547" spans="6:6" ht="12" customHeight="1" x14ac:dyDescent="0.25">
      <c r="F33547" s="245"/>
    </row>
    <row r="33548" spans="6:6" ht="12" customHeight="1" x14ac:dyDescent="0.25">
      <c r="F33548" s="245"/>
    </row>
    <row r="33549" spans="6:6" ht="12" customHeight="1" x14ac:dyDescent="0.25">
      <c r="F33549" s="245"/>
    </row>
    <row r="33550" spans="6:6" ht="12" customHeight="1" x14ac:dyDescent="0.25">
      <c r="F33550" s="245"/>
    </row>
    <row r="33551" spans="6:6" ht="12" customHeight="1" x14ac:dyDescent="0.25">
      <c r="F33551" s="245"/>
    </row>
    <row r="33552" spans="6:6" ht="12" customHeight="1" x14ac:dyDescent="0.25">
      <c r="F33552" s="245"/>
    </row>
    <row r="33553" spans="6:6" ht="12" customHeight="1" x14ac:dyDescent="0.25">
      <c r="F33553" s="245"/>
    </row>
    <row r="33554" spans="6:6" ht="12" customHeight="1" x14ac:dyDescent="0.25">
      <c r="F33554" s="245"/>
    </row>
    <row r="33555" spans="6:6" ht="12" customHeight="1" x14ac:dyDescent="0.25">
      <c r="F33555" s="245"/>
    </row>
    <row r="33556" spans="6:6" ht="12" customHeight="1" x14ac:dyDescent="0.25">
      <c r="F33556" s="245"/>
    </row>
    <row r="33557" spans="6:6" ht="12" customHeight="1" x14ac:dyDescent="0.25">
      <c r="F33557" s="245"/>
    </row>
    <row r="33558" spans="6:6" ht="12" customHeight="1" x14ac:dyDescent="0.25">
      <c r="F33558" s="245"/>
    </row>
    <row r="33559" spans="6:6" ht="12" customHeight="1" x14ac:dyDescent="0.25">
      <c r="F33559" s="245"/>
    </row>
    <row r="33560" spans="6:6" ht="12" customHeight="1" x14ac:dyDescent="0.25">
      <c r="F33560" s="245"/>
    </row>
    <row r="33561" spans="6:6" ht="12" customHeight="1" x14ac:dyDescent="0.25">
      <c r="F33561" s="245"/>
    </row>
    <row r="33562" spans="6:6" ht="12" customHeight="1" x14ac:dyDescent="0.25">
      <c r="F33562" s="245"/>
    </row>
    <row r="33563" spans="6:6" ht="12" customHeight="1" x14ac:dyDescent="0.25">
      <c r="F33563" s="245"/>
    </row>
    <row r="33564" spans="6:6" ht="12" customHeight="1" x14ac:dyDescent="0.25">
      <c r="F33564" s="245"/>
    </row>
    <row r="33565" spans="6:6" ht="12" customHeight="1" x14ac:dyDescent="0.25">
      <c r="F33565" s="245"/>
    </row>
    <row r="33566" spans="6:6" ht="12" customHeight="1" x14ac:dyDescent="0.25">
      <c r="F33566" s="245"/>
    </row>
    <row r="33567" spans="6:6" ht="12" customHeight="1" x14ac:dyDescent="0.25">
      <c r="F33567" s="245"/>
    </row>
    <row r="33568" spans="6:6" ht="12" customHeight="1" x14ac:dyDescent="0.25">
      <c r="F33568" s="245"/>
    </row>
    <row r="33569" spans="6:6" ht="12" customHeight="1" x14ac:dyDescent="0.25">
      <c r="F33569" s="245"/>
    </row>
    <row r="33570" spans="6:6" ht="12" customHeight="1" x14ac:dyDescent="0.25">
      <c r="F33570" s="245"/>
    </row>
    <row r="33571" spans="6:6" ht="12" customHeight="1" x14ac:dyDescent="0.25">
      <c r="F33571" s="245"/>
    </row>
    <row r="33572" spans="6:6" ht="12" customHeight="1" x14ac:dyDescent="0.25">
      <c r="F33572" s="245"/>
    </row>
    <row r="33573" spans="6:6" ht="12" customHeight="1" x14ac:dyDescent="0.25">
      <c r="F33573" s="245"/>
    </row>
    <row r="33574" spans="6:6" ht="12" customHeight="1" x14ac:dyDescent="0.25">
      <c r="F33574" s="245"/>
    </row>
    <row r="33575" spans="6:6" ht="12" customHeight="1" x14ac:dyDescent="0.25">
      <c r="F33575" s="245"/>
    </row>
    <row r="33576" spans="6:6" ht="12" customHeight="1" x14ac:dyDescent="0.25">
      <c r="F33576" s="245"/>
    </row>
    <row r="33577" spans="6:6" ht="12" customHeight="1" x14ac:dyDescent="0.25">
      <c r="F33577" s="245"/>
    </row>
    <row r="33578" spans="6:6" ht="12" customHeight="1" x14ac:dyDescent="0.25">
      <c r="F33578" s="245"/>
    </row>
    <row r="33579" spans="6:6" ht="12" customHeight="1" x14ac:dyDescent="0.25">
      <c r="F33579" s="245"/>
    </row>
    <row r="33580" spans="6:6" ht="12" customHeight="1" x14ac:dyDescent="0.25">
      <c r="F33580" s="245"/>
    </row>
    <row r="33581" spans="6:6" ht="12" customHeight="1" x14ac:dyDescent="0.25">
      <c r="F33581" s="245"/>
    </row>
    <row r="33582" spans="6:6" ht="12" customHeight="1" x14ac:dyDescent="0.25">
      <c r="F33582" s="245"/>
    </row>
    <row r="33583" spans="6:6" ht="12" customHeight="1" x14ac:dyDescent="0.25">
      <c r="F33583" s="245"/>
    </row>
    <row r="33584" spans="6:6" ht="12" customHeight="1" x14ac:dyDescent="0.25">
      <c r="F33584" s="245"/>
    </row>
    <row r="33585" spans="6:6" ht="12" customHeight="1" x14ac:dyDescent="0.25">
      <c r="F33585" s="245"/>
    </row>
    <row r="33586" spans="6:6" ht="12" customHeight="1" x14ac:dyDescent="0.25">
      <c r="F33586" s="245"/>
    </row>
    <row r="33587" spans="6:6" ht="12" customHeight="1" x14ac:dyDescent="0.25">
      <c r="F33587" s="245"/>
    </row>
    <row r="33588" spans="6:6" ht="12" customHeight="1" x14ac:dyDescent="0.25">
      <c r="F33588" s="245"/>
    </row>
    <row r="33589" spans="6:6" ht="12" customHeight="1" x14ac:dyDescent="0.25">
      <c r="F33589" s="245"/>
    </row>
    <row r="33590" spans="6:6" ht="12" customHeight="1" x14ac:dyDescent="0.25">
      <c r="F33590" s="245"/>
    </row>
    <row r="33591" spans="6:6" ht="12" customHeight="1" x14ac:dyDescent="0.25">
      <c r="F33591" s="245"/>
    </row>
    <row r="33592" spans="6:6" ht="12" customHeight="1" x14ac:dyDescent="0.25">
      <c r="F33592" s="245"/>
    </row>
    <row r="33593" spans="6:6" ht="12" customHeight="1" x14ac:dyDescent="0.25">
      <c r="F33593" s="245"/>
    </row>
    <row r="33594" spans="6:6" ht="12" customHeight="1" x14ac:dyDescent="0.25">
      <c r="F33594" s="245"/>
    </row>
    <row r="33595" spans="6:6" ht="12" customHeight="1" x14ac:dyDescent="0.25">
      <c r="F33595" s="245"/>
    </row>
    <row r="33596" spans="6:6" ht="12" customHeight="1" x14ac:dyDescent="0.25">
      <c r="F33596" s="245"/>
    </row>
    <row r="33597" spans="6:6" ht="12" customHeight="1" x14ac:dyDescent="0.25">
      <c r="F33597" s="245"/>
    </row>
    <row r="33598" spans="6:6" ht="12" customHeight="1" x14ac:dyDescent="0.25">
      <c r="F33598" s="245"/>
    </row>
    <row r="33599" spans="6:6" ht="12" customHeight="1" x14ac:dyDescent="0.25">
      <c r="F33599" s="245"/>
    </row>
    <row r="33600" spans="6:6" ht="12" customHeight="1" x14ac:dyDescent="0.25">
      <c r="F33600" s="245"/>
    </row>
    <row r="33601" spans="6:6" ht="12" customHeight="1" x14ac:dyDescent="0.25">
      <c r="F33601" s="245"/>
    </row>
    <row r="33602" spans="6:6" ht="12" customHeight="1" x14ac:dyDescent="0.25">
      <c r="F33602" s="245"/>
    </row>
    <row r="33603" spans="6:6" ht="12" customHeight="1" x14ac:dyDescent="0.25">
      <c r="F33603" s="245"/>
    </row>
    <row r="33604" spans="6:6" ht="12" customHeight="1" x14ac:dyDescent="0.25">
      <c r="F33604" s="245"/>
    </row>
    <row r="33605" spans="6:6" ht="12" customHeight="1" x14ac:dyDescent="0.25">
      <c r="F33605" s="245"/>
    </row>
    <row r="33606" spans="6:6" ht="12" customHeight="1" x14ac:dyDescent="0.25">
      <c r="F33606" s="245"/>
    </row>
    <row r="33607" spans="6:6" ht="12" customHeight="1" x14ac:dyDescent="0.25">
      <c r="F33607" s="245"/>
    </row>
    <row r="33608" spans="6:6" ht="12" customHeight="1" x14ac:dyDescent="0.25">
      <c r="F33608" s="245"/>
    </row>
    <row r="33609" spans="6:6" ht="12" customHeight="1" x14ac:dyDescent="0.25">
      <c r="F33609" s="245"/>
    </row>
    <row r="33610" spans="6:6" ht="12" customHeight="1" x14ac:dyDescent="0.25">
      <c r="F33610" s="245"/>
    </row>
    <row r="33611" spans="6:6" ht="12" customHeight="1" x14ac:dyDescent="0.25">
      <c r="F33611" s="245"/>
    </row>
    <row r="33612" spans="6:6" ht="12" customHeight="1" x14ac:dyDescent="0.25">
      <c r="F33612" s="245"/>
    </row>
    <row r="33613" spans="6:6" ht="12" customHeight="1" x14ac:dyDescent="0.25">
      <c r="F33613" s="245"/>
    </row>
    <row r="33614" spans="6:6" ht="12" customHeight="1" x14ac:dyDescent="0.25">
      <c r="F33614" s="245"/>
    </row>
    <row r="33615" spans="6:6" ht="12" customHeight="1" x14ac:dyDescent="0.25">
      <c r="F33615" s="245"/>
    </row>
    <row r="33616" spans="6:6" ht="12" customHeight="1" x14ac:dyDescent="0.25">
      <c r="F33616" s="245"/>
    </row>
    <row r="33617" spans="6:6" ht="12" customHeight="1" x14ac:dyDescent="0.25">
      <c r="F33617" s="245"/>
    </row>
    <row r="33618" spans="6:6" ht="12" customHeight="1" x14ac:dyDescent="0.25">
      <c r="F33618" s="245"/>
    </row>
    <row r="33619" spans="6:6" ht="12" customHeight="1" x14ac:dyDescent="0.25">
      <c r="F33619" s="245"/>
    </row>
    <row r="33620" spans="6:6" ht="12" customHeight="1" x14ac:dyDescent="0.25">
      <c r="F33620" s="245"/>
    </row>
    <row r="33621" spans="6:6" ht="12" customHeight="1" x14ac:dyDescent="0.25">
      <c r="F33621" s="245"/>
    </row>
    <row r="33622" spans="6:6" ht="12" customHeight="1" x14ac:dyDescent="0.25">
      <c r="F33622" s="245"/>
    </row>
    <row r="33623" spans="6:6" ht="12" customHeight="1" x14ac:dyDescent="0.25">
      <c r="F33623" s="245"/>
    </row>
    <row r="33624" spans="6:6" ht="12" customHeight="1" x14ac:dyDescent="0.25">
      <c r="F33624" s="245"/>
    </row>
    <row r="33625" spans="6:6" ht="12" customHeight="1" x14ac:dyDescent="0.25">
      <c r="F33625" s="245"/>
    </row>
    <row r="33626" spans="6:6" ht="12" customHeight="1" x14ac:dyDescent="0.25">
      <c r="F33626" s="245"/>
    </row>
    <row r="33627" spans="6:6" ht="12" customHeight="1" x14ac:dyDescent="0.25">
      <c r="F33627" s="245"/>
    </row>
    <row r="33628" spans="6:6" ht="12" customHeight="1" x14ac:dyDescent="0.25">
      <c r="F33628" s="245"/>
    </row>
    <row r="33629" spans="6:6" ht="12" customHeight="1" x14ac:dyDescent="0.25">
      <c r="F33629" s="245"/>
    </row>
    <row r="33630" spans="6:6" ht="12" customHeight="1" x14ac:dyDescent="0.25">
      <c r="F33630" s="245"/>
    </row>
    <row r="33631" spans="6:6" ht="12" customHeight="1" x14ac:dyDescent="0.25">
      <c r="F33631" s="245"/>
    </row>
    <row r="33632" spans="6:6" ht="12" customHeight="1" x14ac:dyDescent="0.25">
      <c r="F33632" s="245"/>
    </row>
    <row r="33633" spans="6:6" ht="12" customHeight="1" x14ac:dyDescent="0.25">
      <c r="F33633" s="245"/>
    </row>
    <row r="33634" spans="6:6" ht="12" customHeight="1" x14ac:dyDescent="0.25">
      <c r="F33634" s="245"/>
    </row>
    <row r="33635" spans="6:6" ht="12" customHeight="1" x14ac:dyDescent="0.25">
      <c r="F33635" s="245"/>
    </row>
    <row r="33636" spans="6:6" ht="12" customHeight="1" x14ac:dyDescent="0.25">
      <c r="F33636" s="245"/>
    </row>
    <row r="33637" spans="6:6" ht="12" customHeight="1" x14ac:dyDescent="0.25">
      <c r="F33637" s="245"/>
    </row>
    <row r="33638" spans="6:6" ht="12" customHeight="1" x14ac:dyDescent="0.25">
      <c r="F33638" s="245"/>
    </row>
    <row r="33639" spans="6:6" ht="12" customHeight="1" x14ac:dyDescent="0.25">
      <c r="F33639" s="245"/>
    </row>
    <row r="33640" spans="6:6" ht="12" customHeight="1" x14ac:dyDescent="0.25">
      <c r="F33640" s="245"/>
    </row>
    <row r="33641" spans="6:6" ht="12" customHeight="1" x14ac:dyDescent="0.25">
      <c r="F33641" s="245"/>
    </row>
    <row r="33642" spans="6:6" ht="12" customHeight="1" x14ac:dyDescent="0.25">
      <c r="F33642" s="245"/>
    </row>
    <row r="33643" spans="6:6" ht="12" customHeight="1" x14ac:dyDescent="0.25">
      <c r="F33643" s="245"/>
    </row>
    <row r="33644" spans="6:6" ht="12" customHeight="1" x14ac:dyDescent="0.25">
      <c r="F33644" s="245"/>
    </row>
    <row r="33645" spans="6:6" ht="12" customHeight="1" x14ac:dyDescent="0.25">
      <c r="F33645" s="245"/>
    </row>
    <row r="33646" spans="6:6" ht="12" customHeight="1" x14ac:dyDescent="0.25">
      <c r="F33646" s="245"/>
    </row>
    <row r="33647" spans="6:6" ht="12" customHeight="1" x14ac:dyDescent="0.25">
      <c r="F33647" s="245"/>
    </row>
    <row r="33648" spans="6:6" ht="12" customHeight="1" x14ac:dyDescent="0.25">
      <c r="F33648" s="245"/>
    </row>
    <row r="33649" spans="6:6" ht="12" customHeight="1" x14ac:dyDescent="0.25">
      <c r="F33649" s="245"/>
    </row>
    <row r="33650" spans="6:6" ht="12" customHeight="1" x14ac:dyDescent="0.25">
      <c r="F33650" s="245"/>
    </row>
    <row r="33651" spans="6:6" ht="12" customHeight="1" x14ac:dyDescent="0.25">
      <c r="F33651" s="245"/>
    </row>
    <row r="33652" spans="6:6" ht="12" customHeight="1" x14ac:dyDescent="0.25">
      <c r="F33652" s="245"/>
    </row>
    <row r="33653" spans="6:6" ht="12" customHeight="1" x14ac:dyDescent="0.25">
      <c r="F33653" s="245"/>
    </row>
    <row r="33654" spans="6:6" ht="12" customHeight="1" x14ac:dyDescent="0.25">
      <c r="F33654" s="245"/>
    </row>
    <row r="33655" spans="6:6" ht="12" customHeight="1" x14ac:dyDescent="0.25">
      <c r="F33655" s="245"/>
    </row>
    <row r="33656" spans="6:6" ht="12" customHeight="1" x14ac:dyDescent="0.25">
      <c r="F33656" s="245"/>
    </row>
    <row r="33657" spans="6:6" ht="12" customHeight="1" x14ac:dyDescent="0.25">
      <c r="F33657" s="245"/>
    </row>
    <row r="33658" spans="6:6" ht="12" customHeight="1" x14ac:dyDescent="0.25">
      <c r="F33658" s="245"/>
    </row>
    <row r="33659" spans="6:6" ht="12" customHeight="1" x14ac:dyDescent="0.25">
      <c r="F33659" s="245"/>
    </row>
    <row r="33660" spans="6:6" ht="12" customHeight="1" x14ac:dyDescent="0.25">
      <c r="F33660" s="245"/>
    </row>
    <row r="33661" spans="6:6" ht="12" customHeight="1" x14ac:dyDescent="0.25">
      <c r="F33661" s="245"/>
    </row>
    <row r="33662" spans="6:6" ht="12" customHeight="1" x14ac:dyDescent="0.25">
      <c r="F33662" s="245"/>
    </row>
    <row r="33663" spans="6:6" ht="12" customHeight="1" x14ac:dyDescent="0.25">
      <c r="F33663" s="245"/>
    </row>
    <row r="33664" spans="6:6" ht="12" customHeight="1" x14ac:dyDescent="0.25">
      <c r="F33664" s="245"/>
    </row>
    <row r="33665" spans="6:6" ht="12" customHeight="1" x14ac:dyDescent="0.25">
      <c r="F33665" s="245"/>
    </row>
    <row r="33666" spans="6:6" ht="12" customHeight="1" x14ac:dyDescent="0.25">
      <c r="F33666" s="245"/>
    </row>
    <row r="33667" spans="6:6" ht="12" customHeight="1" x14ac:dyDescent="0.25">
      <c r="F33667" s="245"/>
    </row>
    <row r="33668" spans="6:6" ht="12" customHeight="1" x14ac:dyDescent="0.25">
      <c r="F33668" s="245"/>
    </row>
    <row r="33669" spans="6:6" ht="12" customHeight="1" x14ac:dyDescent="0.25">
      <c r="F33669" s="245"/>
    </row>
    <row r="33670" spans="6:6" ht="12" customHeight="1" x14ac:dyDescent="0.25">
      <c r="F33670" s="245"/>
    </row>
    <row r="33671" spans="6:6" ht="12" customHeight="1" x14ac:dyDescent="0.25">
      <c r="F33671" s="245"/>
    </row>
    <row r="33672" spans="6:6" ht="12" customHeight="1" x14ac:dyDescent="0.25">
      <c r="F33672" s="245"/>
    </row>
    <row r="33673" spans="6:6" ht="12" customHeight="1" x14ac:dyDescent="0.25">
      <c r="F33673" s="245"/>
    </row>
    <row r="33674" spans="6:6" ht="12" customHeight="1" x14ac:dyDescent="0.25">
      <c r="F33674" s="245"/>
    </row>
    <row r="33675" spans="6:6" ht="12" customHeight="1" x14ac:dyDescent="0.25">
      <c r="F33675" s="245"/>
    </row>
    <row r="33676" spans="6:6" ht="12" customHeight="1" x14ac:dyDescent="0.25">
      <c r="F33676" s="245"/>
    </row>
    <row r="33677" spans="6:6" ht="12" customHeight="1" x14ac:dyDescent="0.25">
      <c r="F33677" s="245"/>
    </row>
    <row r="33678" spans="6:6" ht="12" customHeight="1" x14ac:dyDescent="0.25">
      <c r="F33678" s="245"/>
    </row>
    <row r="33679" spans="6:6" ht="12" customHeight="1" x14ac:dyDescent="0.25">
      <c r="F33679" s="245"/>
    </row>
    <row r="33680" spans="6:6" ht="12" customHeight="1" x14ac:dyDescent="0.25">
      <c r="F33680" s="245"/>
    </row>
    <row r="33681" spans="6:6" ht="12" customHeight="1" x14ac:dyDescent="0.25">
      <c r="F33681" s="245"/>
    </row>
    <row r="33682" spans="6:6" ht="12" customHeight="1" x14ac:dyDescent="0.25">
      <c r="F33682" s="245"/>
    </row>
    <row r="33683" spans="6:6" ht="12" customHeight="1" x14ac:dyDescent="0.25">
      <c r="F33683" s="245"/>
    </row>
    <row r="33684" spans="6:6" ht="12" customHeight="1" x14ac:dyDescent="0.25">
      <c r="F33684" s="245"/>
    </row>
    <row r="33685" spans="6:6" ht="12" customHeight="1" x14ac:dyDescent="0.25">
      <c r="F33685" s="245"/>
    </row>
    <row r="33686" spans="6:6" ht="12" customHeight="1" x14ac:dyDescent="0.25">
      <c r="F33686" s="245"/>
    </row>
    <row r="33687" spans="6:6" ht="12" customHeight="1" x14ac:dyDescent="0.25">
      <c r="F33687" s="245"/>
    </row>
    <row r="33688" spans="6:6" ht="12" customHeight="1" x14ac:dyDescent="0.25">
      <c r="F33688" s="245"/>
    </row>
    <row r="33689" spans="6:6" ht="12" customHeight="1" x14ac:dyDescent="0.25">
      <c r="F33689" s="245"/>
    </row>
    <row r="33690" spans="6:6" ht="12" customHeight="1" x14ac:dyDescent="0.25">
      <c r="F33690" s="245"/>
    </row>
    <row r="33691" spans="6:6" ht="12" customHeight="1" x14ac:dyDescent="0.25">
      <c r="F33691" s="245"/>
    </row>
    <row r="33692" spans="6:6" ht="12" customHeight="1" x14ac:dyDescent="0.25">
      <c r="F33692" s="245"/>
    </row>
    <row r="33693" spans="6:6" ht="12" customHeight="1" x14ac:dyDescent="0.25">
      <c r="F33693" s="245"/>
    </row>
    <row r="33694" spans="6:6" ht="12" customHeight="1" x14ac:dyDescent="0.25">
      <c r="F33694" s="245"/>
    </row>
    <row r="33695" spans="6:6" ht="12" customHeight="1" x14ac:dyDescent="0.25">
      <c r="F33695" s="245"/>
    </row>
    <row r="33696" spans="6:6" ht="12" customHeight="1" x14ac:dyDescent="0.25">
      <c r="F33696" s="245"/>
    </row>
    <row r="33697" spans="6:6" ht="12" customHeight="1" x14ac:dyDescent="0.25">
      <c r="F33697" s="245"/>
    </row>
    <row r="33698" spans="6:6" ht="12" customHeight="1" x14ac:dyDescent="0.25">
      <c r="F33698" s="245"/>
    </row>
    <row r="33699" spans="6:6" ht="12" customHeight="1" x14ac:dyDescent="0.25">
      <c r="F33699" s="245"/>
    </row>
    <row r="33700" spans="6:6" ht="12" customHeight="1" x14ac:dyDescent="0.25">
      <c r="F33700" s="245"/>
    </row>
    <row r="33701" spans="6:6" ht="12" customHeight="1" x14ac:dyDescent="0.25">
      <c r="F33701" s="245"/>
    </row>
    <row r="33702" spans="6:6" ht="12" customHeight="1" x14ac:dyDescent="0.25">
      <c r="F33702" s="245"/>
    </row>
    <row r="33703" spans="6:6" ht="12" customHeight="1" x14ac:dyDescent="0.25">
      <c r="F33703" s="245"/>
    </row>
    <row r="33704" spans="6:6" ht="12" customHeight="1" x14ac:dyDescent="0.25">
      <c r="F33704" s="245"/>
    </row>
    <row r="33705" spans="6:6" ht="12" customHeight="1" x14ac:dyDescent="0.25">
      <c r="F33705" s="245"/>
    </row>
    <row r="33706" spans="6:6" ht="12" customHeight="1" x14ac:dyDescent="0.25">
      <c r="F33706" s="245"/>
    </row>
    <row r="33707" spans="6:6" ht="12" customHeight="1" x14ac:dyDescent="0.25">
      <c r="F33707" s="245"/>
    </row>
    <row r="33708" spans="6:6" ht="12" customHeight="1" x14ac:dyDescent="0.25">
      <c r="F33708" s="245"/>
    </row>
    <row r="33709" spans="6:6" ht="12" customHeight="1" x14ac:dyDescent="0.25">
      <c r="F33709" s="245"/>
    </row>
    <row r="33710" spans="6:6" ht="12" customHeight="1" x14ac:dyDescent="0.25">
      <c r="F33710" s="245"/>
    </row>
    <row r="33711" spans="6:6" ht="12" customHeight="1" x14ac:dyDescent="0.25">
      <c r="F33711" s="245"/>
    </row>
    <row r="33712" spans="6:6" ht="12" customHeight="1" x14ac:dyDescent="0.25">
      <c r="F33712" s="245"/>
    </row>
    <row r="33713" spans="6:6" ht="12" customHeight="1" x14ac:dyDescent="0.25">
      <c r="F33713" s="245"/>
    </row>
    <row r="33714" spans="6:6" ht="12" customHeight="1" x14ac:dyDescent="0.25">
      <c r="F33714" s="245"/>
    </row>
    <row r="33715" spans="6:6" ht="12" customHeight="1" x14ac:dyDescent="0.25">
      <c r="F33715" s="245"/>
    </row>
    <row r="33716" spans="6:6" ht="12" customHeight="1" x14ac:dyDescent="0.25">
      <c r="F33716" s="245"/>
    </row>
    <row r="33717" spans="6:6" ht="12" customHeight="1" x14ac:dyDescent="0.25">
      <c r="F33717" s="245"/>
    </row>
    <row r="33718" spans="6:6" ht="12" customHeight="1" x14ac:dyDescent="0.25">
      <c r="F33718" s="245"/>
    </row>
    <row r="33719" spans="6:6" ht="12" customHeight="1" x14ac:dyDescent="0.25">
      <c r="F33719" s="245"/>
    </row>
    <row r="33720" spans="6:6" ht="12" customHeight="1" x14ac:dyDescent="0.25">
      <c r="F33720" s="245"/>
    </row>
    <row r="33721" spans="6:6" ht="12" customHeight="1" x14ac:dyDescent="0.25">
      <c r="F33721" s="245"/>
    </row>
    <row r="33722" spans="6:6" ht="12" customHeight="1" x14ac:dyDescent="0.25">
      <c r="F33722" s="245"/>
    </row>
    <row r="33723" spans="6:6" ht="12" customHeight="1" x14ac:dyDescent="0.25">
      <c r="F33723" s="245"/>
    </row>
    <row r="33724" spans="6:6" ht="12" customHeight="1" x14ac:dyDescent="0.25">
      <c r="F33724" s="245"/>
    </row>
    <row r="33725" spans="6:6" ht="12" customHeight="1" x14ac:dyDescent="0.25">
      <c r="F33725" s="245"/>
    </row>
    <row r="33726" spans="6:6" ht="12" customHeight="1" x14ac:dyDescent="0.25">
      <c r="F33726" s="245"/>
    </row>
    <row r="33727" spans="6:6" ht="12" customHeight="1" x14ac:dyDescent="0.25">
      <c r="F33727" s="245"/>
    </row>
    <row r="33728" spans="6:6" ht="12" customHeight="1" x14ac:dyDescent="0.25">
      <c r="F33728" s="245"/>
    </row>
    <row r="33729" spans="6:6" ht="12" customHeight="1" x14ac:dyDescent="0.25">
      <c r="F33729" s="245"/>
    </row>
    <row r="33730" spans="6:6" ht="12" customHeight="1" x14ac:dyDescent="0.25">
      <c r="F33730" s="245"/>
    </row>
    <row r="33731" spans="6:6" ht="12" customHeight="1" x14ac:dyDescent="0.25">
      <c r="F33731" s="245"/>
    </row>
    <row r="33732" spans="6:6" ht="12" customHeight="1" x14ac:dyDescent="0.25">
      <c r="F33732" s="245"/>
    </row>
    <row r="33733" spans="6:6" ht="12" customHeight="1" x14ac:dyDescent="0.25">
      <c r="F33733" s="245"/>
    </row>
    <row r="33734" spans="6:6" ht="12" customHeight="1" x14ac:dyDescent="0.25">
      <c r="F33734" s="245"/>
    </row>
    <row r="33735" spans="6:6" ht="12" customHeight="1" x14ac:dyDescent="0.25">
      <c r="F33735" s="245"/>
    </row>
    <row r="33736" spans="6:6" ht="12" customHeight="1" x14ac:dyDescent="0.25">
      <c r="F33736" s="245"/>
    </row>
    <row r="33737" spans="6:6" ht="12" customHeight="1" x14ac:dyDescent="0.25">
      <c r="F33737" s="245"/>
    </row>
    <row r="33738" spans="6:6" ht="12" customHeight="1" x14ac:dyDescent="0.25">
      <c r="F33738" s="245"/>
    </row>
    <row r="33739" spans="6:6" ht="12" customHeight="1" x14ac:dyDescent="0.25">
      <c r="F33739" s="245"/>
    </row>
    <row r="33740" spans="6:6" ht="12" customHeight="1" x14ac:dyDescent="0.25">
      <c r="F33740" s="245"/>
    </row>
    <row r="33741" spans="6:6" ht="12" customHeight="1" x14ac:dyDescent="0.25">
      <c r="F33741" s="245"/>
    </row>
    <row r="33742" spans="6:6" ht="12" customHeight="1" x14ac:dyDescent="0.25">
      <c r="F33742" s="245"/>
    </row>
    <row r="33743" spans="6:6" ht="12" customHeight="1" x14ac:dyDescent="0.25">
      <c r="F33743" s="245"/>
    </row>
    <row r="33744" spans="6:6" ht="12" customHeight="1" x14ac:dyDescent="0.25">
      <c r="F33744" s="245"/>
    </row>
    <row r="33745" spans="6:6" ht="12" customHeight="1" x14ac:dyDescent="0.25">
      <c r="F33745" s="245"/>
    </row>
    <row r="33746" spans="6:6" ht="12" customHeight="1" x14ac:dyDescent="0.25">
      <c r="F33746" s="245"/>
    </row>
    <row r="33747" spans="6:6" ht="12" customHeight="1" x14ac:dyDescent="0.25">
      <c r="F33747" s="245"/>
    </row>
    <row r="33748" spans="6:6" ht="12" customHeight="1" x14ac:dyDescent="0.25">
      <c r="F33748" s="245"/>
    </row>
    <row r="33749" spans="6:6" ht="12" customHeight="1" x14ac:dyDescent="0.25">
      <c r="F33749" s="245"/>
    </row>
    <row r="33750" spans="6:6" ht="12" customHeight="1" x14ac:dyDescent="0.25">
      <c r="F33750" s="245"/>
    </row>
    <row r="33751" spans="6:6" ht="12" customHeight="1" x14ac:dyDescent="0.25">
      <c r="F33751" s="245"/>
    </row>
    <row r="33752" spans="6:6" ht="12" customHeight="1" x14ac:dyDescent="0.25">
      <c r="F33752" s="245"/>
    </row>
    <row r="33753" spans="6:6" ht="12" customHeight="1" x14ac:dyDescent="0.25">
      <c r="F33753" s="245"/>
    </row>
    <row r="33754" spans="6:6" ht="12" customHeight="1" x14ac:dyDescent="0.25">
      <c r="F33754" s="245"/>
    </row>
    <row r="33755" spans="6:6" ht="12" customHeight="1" x14ac:dyDescent="0.25">
      <c r="F33755" s="245"/>
    </row>
    <row r="33756" spans="6:6" ht="12" customHeight="1" x14ac:dyDescent="0.25">
      <c r="F33756" s="245"/>
    </row>
    <row r="33757" spans="6:6" ht="12" customHeight="1" x14ac:dyDescent="0.25">
      <c r="F33757" s="245"/>
    </row>
    <row r="33758" spans="6:6" ht="12" customHeight="1" x14ac:dyDescent="0.25">
      <c r="F33758" s="245"/>
    </row>
    <row r="33759" spans="6:6" ht="12" customHeight="1" x14ac:dyDescent="0.25">
      <c r="F33759" s="245"/>
    </row>
    <row r="33760" spans="6:6" ht="12" customHeight="1" x14ac:dyDescent="0.25">
      <c r="F33760" s="245"/>
    </row>
    <row r="33761" spans="6:6" ht="12" customHeight="1" x14ac:dyDescent="0.25">
      <c r="F33761" s="245"/>
    </row>
    <row r="33762" spans="6:6" ht="12" customHeight="1" x14ac:dyDescent="0.25">
      <c r="F33762" s="245"/>
    </row>
    <row r="33763" spans="6:6" ht="12" customHeight="1" x14ac:dyDescent="0.25">
      <c r="F33763" s="245"/>
    </row>
    <row r="33764" spans="6:6" ht="12" customHeight="1" x14ac:dyDescent="0.25">
      <c r="F33764" s="245"/>
    </row>
    <row r="33765" spans="6:6" ht="12" customHeight="1" x14ac:dyDescent="0.25">
      <c r="F33765" s="245"/>
    </row>
    <row r="33766" spans="6:6" ht="12" customHeight="1" x14ac:dyDescent="0.25">
      <c r="F33766" s="245"/>
    </row>
    <row r="33767" spans="6:6" ht="12" customHeight="1" x14ac:dyDescent="0.25">
      <c r="F33767" s="245"/>
    </row>
    <row r="33768" spans="6:6" ht="12" customHeight="1" x14ac:dyDescent="0.25">
      <c r="F33768" s="245"/>
    </row>
    <row r="33769" spans="6:6" ht="12" customHeight="1" x14ac:dyDescent="0.25">
      <c r="F33769" s="245"/>
    </row>
    <row r="33770" spans="6:6" ht="12" customHeight="1" x14ac:dyDescent="0.25">
      <c r="F33770" s="245"/>
    </row>
    <row r="33771" spans="6:6" ht="12" customHeight="1" x14ac:dyDescent="0.25">
      <c r="F33771" s="245"/>
    </row>
    <row r="33772" spans="6:6" ht="12" customHeight="1" x14ac:dyDescent="0.25">
      <c r="F33772" s="245"/>
    </row>
    <row r="33773" spans="6:6" ht="12" customHeight="1" x14ac:dyDescent="0.25">
      <c r="F33773" s="245"/>
    </row>
    <row r="33774" spans="6:6" ht="12" customHeight="1" x14ac:dyDescent="0.25">
      <c r="F33774" s="245"/>
    </row>
    <row r="33775" spans="6:6" ht="12" customHeight="1" x14ac:dyDescent="0.25">
      <c r="F33775" s="245"/>
    </row>
    <row r="33776" spans="6:6" ht="12" customHeight="1" x14ac:dyDescent="0.25">
      <c r="F33776" s="245"/>
    </row>
    <row r="33777" spans="6:6" ht="12" customHeight="1" x14ac:dyDescent="0.25">
      <c r="F33777" s="245"/>
    </row>
    <row r="33778" spans="6:6" ht="12" customHeight="1" x14ac:dyDescent="0.25">
      <c r="F33778" s="245"/>
    </row>
    <row r="33779" spans="6:6" ht="12" customHeight="1" x14ac:dyDescent="0.25">
      <c r="F33779" s="245"/>
    </row>
    <row r="33780" spans="6:6" ht="12" customHeight="1" x14ac:dyDescent="0.25">
      <c r="F33780" s="245"/>
    </row>
    <row r="33781" spans="6:6" ht="12" customHeight="1" x14ac:dyDescent="0.25">
      <c r="F33781" s="245"/>
    </row>
    <row r="33782" spans="6:6" ht="12" customHeight="1" x14ac:dyDescent="0.25">
      <c r="F33782" s="245"/>
    </row>
    <row r="33783" spans="6:6" ht="12" customHeight="1" x14ac:dyDescent="0.25">
      <c r="F33783" s="245"/>
    </row>
    <row r="33784" spans="6:6" ht="12" customHeight="1" x14ac:dyDescent="0.25">
      <c r="F33784" s="245"/>
    </row>
    <row r="33785" spans="6:6" ht="12" customHeight="1" x14ac:dyDescent="0.25">
      <c r="F33785" s="245"/>
    </row>
    <row r="33786" spans="6:6" ht="12" customHeight="1" x14ac:dyDescent="0.25">
      <c r="F33786" s="245"/>
    </row>
    <row r="33787" spans="6:6" ht="12" customHeight="1" x14ac:dyDescent="0.25">
      <c r="F33787" s="245"/>
    </row>
    <row r="33788" spans="6:6" ht="12" customHeight="1" x14ac:dyDescent="0.25">
      <c r="F33788" s="245"/>
    </row>
    <row r="33789" spans="6:6" ht="12" customHeight="1" x14ac:dyDescent="0.25">
      <c r="F33789" s="245"/>
    </row>
    <row r="33790" spans="6:6" ht="12" customHeight="1" x14ac:dyDescent="0.25">
      <c r="F33790" s="245"/>
    </row>
    <row r="33791" spans="6:6" ht="12" customHeight="1" x14ac:dyDescent="0.25">
      <c r="F33791" s="245"/>
    </row>
    <row r="33792" spans="6:6" ht="12" customHeight="1" x14ac:dyDescent="0.25">
      <c r="F33792" s="245"/>
    </row>
    <row r="33793" spans="6:6" ht="12" customHeight="1" x14ac:dyDescent="0.25">
      <c r="F33793" s="245"/>
    </row>
    <row r="33794" spans="6:6" ht="12" customHeight="1" x14ac:dyDescent="0.25">
      <c r="F33794" s="245"/>
    </row>
    <row r="33795" spans="6:6" ht="12" customHeight="1" x14ac:dyDescent="0.25">
      <c r="F33795" s="245"/>
    </row>
    <row r="33796" spans="6:6" ht="12" customHeight="1" x14ac:dyDescent="0.25">
      <c r="F33796" s="245"/>
    </row>
    <row r="33797" spans="6:6" ht="12" customHeight="1" x14ac:dyDescent="0.25">
      <c r="F33797" s="245"/>
    </row>
    <row r="33798" spans="6:6" ht="12" customHeight="1" x14ac:dyDescent="0.25">
      <c r="F33798" s="245"/>
    </row>
    <row r="33799" spans="6:6" ht="12" customHeight="1" x14ac:dyDescent="0.25">
      <c r="F33799" s="245"/>
    </row>
    <row r="33800" spans="6:6" ht="12" customHeight="1" x14ac:dyDescent="0.25">
      <c r="F33800" s="245"/>
    </row>
    <row r="33801" spans="6:6" ht="12" customHeight="1" x14ac:dyDescent="0.25">
      <c r="F33801" s="245"/>
    </row>
    <row r="33802" spans="6:6" ht="12" customHeight="1" x14ac:dyDescent="0.25">
      <c r="F33802" s="245"/>
    </row>
    <row r="33803" spans="6:6" ht="12" customHeight="1" x14ac:dyDescent="0.25">
      <c r="F33803" s="245"/>
    </row>
    <row r="33804" spans="6:6" ht="12" customHeight="1" x14ac:dyDescent="0.25">
      <c r="F33804" s="245"/>
    </row>
    <row r="33805" spans="6:6" ht="12" customHeight="1" x14ac:dyDescent="0.25">
      <c r="F33805" s="245"/>
    </row>
    <row r="33806" spans="6:6" ht="12" customHeight="1" x14ac:dyDescent="0.25">
      <c r="F33806" s="245"/>
    </row>
    <row r="33807" spans="6:6" ht="12" customHeight="1" x14ac:dyDescent="0.25">
      <c r="F33807" s="245"/>
    </row>
    <row r="33808" spans="6:6" ht="12" customHeight="1" x14ac:dyDescent="0.25">
      <c r="F33808" s="245"/>
    </row>
    <row r="33809" spans="6:6" ht="12" customHeight="1" x14ac:dyDescent="0.25">
      <c r="F33809" s="245"/>
    </row>
    <row r="33810" spans="6:6" ht="12" customHeight="1" x14ac:dyDescent="0.25">
      <c r="F33810" s="245"/>
    </row>
    <row r="33811" spans="6:6" ht="12" customHeight="1" x14ac:dyDescent="0.25">
      <c r="F33811" s="245"/>
    </row>
    <row r="33812" spans="6:6" ht="12" customHeight="1" x14ac:dyDescent="0.25">
      <c r="F33812" s="245"/>
    </row>
    <row r="33813" spans="6:6" ht="12" customHeight="1" x14ac:dyDescent="0.25">
      <c r="F33813" s="245"/>
    </row>
    <row r="33814" spans="6:6" ht="12" customHeight="1" x14ac:dyDescent="0.25">
      <c r="F33814" s="245"/>
    </row>
    <row r="33815" spans="6:6" ht="12" customHeight="1" x14ac:dyDescent="0.25">
      <c r="F33815" s="245"/>
    </row>
    <row r="33816" spans="6:6" ht="12" customHeight="1" x14ac:dyDescent="0.25">
      <c r="F33816" s="245"/>
    </row>
    <row r="33817" spans="6:6" ht="12" customHeight="1" x14ac:dyDescent="0.25">
      <c r="F33817" s="245"/>
    </row>
    <row r="33818" spans="6:6" ht="12" customHeight="1" x14ac:dyDescent="0.25">
      <c r="F33818" s="245"/>
    </row>
    <row r="33819" spans="6:6" ht="12" customHeight="1" x14ac:dyDescent="0.25">
      <c r="F33819" s="245"/>
    </row>
    <row r="33820" spans="6:6" ht="12" customHeight="1" x14ac:dyDescent="0.25">
      <c r="F33820" s="245"/>
    </row>
    <row r="33821" spans="6:6" ht="12" customHeight="1" x14ac:dyDescent="0.25">
      <c r="F33821" s="245"/>
    </row>
    <row r="33822" spans="6:6" ht="12" customHeight="1" x14ac:dyDescent="0.25">
      <c r="F33822" s="245"/>
    </row>
    <row r="33823" spans="6:6" ht="12" customHeight="1" x14ac:dyDescent="0.25">
      <c r="F33823" s="245"/>
    </row>
    <row r="33824" spans="6:6" ht="12" customHeight="1" x14ac:dyDescent="0.25">
      <c r="F33824" s="245"/>
    </row>
    <row r="33825" spans="6:6" ht="12" customHeight="1" x14ac:dyDescent="0.25">
      <c r="F33825" s="245"/>
    </row>
    <row r="33826" spans="6:6" ht="12" customHeight="1" x14ac:dyDescent="0.25">
      <c r="F33826" s="245"/>
    </row>
    <row r="33827" spans="6:6" ht="12" customHeight="1" x14ac:dyDescent="0.25">
      <c r="F33827" s="245"/>
    </row>
    <row r="33828" spans="6:6" ht="12" customHeight="1" x14ac:dyDescent="0.25">
      <c r="F33828" s="245"/>
    </row>
    <row r="33829" spans="6:6" ht="12" customHeight="1" x14ac:dyDescent="0.25">
      <c r="F33829" s="245"/>
    </row>
    <row r="33830" spans="6:6" ht="12" customHeight="1" x14ac:dyDescent="0.25">
      <c r="F33830" s="245"/>
    </row>
    <row r="33831" spans="6:6" ht="12" customHeight="1" x14ac:dyDescent="0.25">
      <c r="F33831" s="245"/>
    </row>
    <row r="33832" spans="6:6" ht="12" customHeight="1" x14ac:dyDescent="0.25">
      <c r="F33832" s="245"/>
    </row>
    <row r="33833" spans="6:6" ht="12" customHeight="1" x14ac:dyDescent="0.25">
      <c r="F33833" s="245"/>
    </row>
    <row r="33834" spans="6:6" ht="12" customHeight="1" x14ac:dyDescent="0.25">
      <c r="F33834" s="245"/>
    </row>
    <row r="33835" spans="6:6" ht="12" customHeight="1" x14ac:dyDescent="0.25">
      <c r="F33835" s="245"/>
    </row>
    <row r="33836" spans="6:6" ht="12" customHeight="1" x14ac:dyDescent="0.25">
      <c r="F33836" s="245"/>
    </row>
    <row r="33837" spans="6:6" ht="12" customHeight="1" x14ac:dyDescent="0.25">
      <c r="F33837" s="245"/>
    </row>
    <row r="33838" spans="6:6" ht="12" customHeight="1" x14ac:dyDescent="0.25">
      <c r="F33838" s="245"/>
    </row>
    <row r="33839" spans="6:6" ht="12" customHeight="1" x14ac:dyDescent="0.25">
      <c r="F33839" s="245"/>
    </row>
    <row r="33840" spans="6:6" ht="12" customHeight="1" x14ac:dyDescent="0.25">
      <c r="F33840" s="245"/>
    </row>
    <row r="33841" spans="6:6" ht="12" customHeight="1" x14ac:dyDescent="0.25">
      <c r="F33841" s="245"/>
    </row>
    <row r="33842" spans="6:6" ht="12" customHeight="1" x14ac:dyDescent="0.25">
      <c r="F33842" s="245"/>
    </row>
    <row r="33843" spans="6:6" ht="12" customHeight="1" x14ac:dyDescent="0.25">
      <c r="F33843" s="245"/>
    </row>
    <row r="33844" spans="6:6" ht="12" customHeight="1" x14ac:dyDescent="0.25">
      <c r="F33844" s="245"/>
    </row>
    <row r="33845" spans="6:6" ht="12" customHeight="1" x14ac:dyDescent="0.25">
      <c r="F33845" s="245"/>
    </row>
    <row r="33846" spans="6:6" ht="12" customHeight="1" x14ac:dyDescent="0.25">
      <c r="F33846" s="245"/>
    </row>
    <row r="33847" spans="6:6" ht="12" customHeight="1" x14ac:dyDescent="0.25">
      <c r="F33847" s="245"/>
    </row>
    <row r="33848" spans="6:6" ht="12" customHeight="1" x14ac:dyDescent="0.25">
      <c r="F33848" s="245"/>
    </row>
    <row r="33849" spans="6:6" ht="12" customHeight="1" x14ac:dyDescent="0.25">
      <c r="F33849" s="245"/>
    </row>
    <row r="33850" spans="6:6" ht="12" customHeight="1" x14ac:dyDescent="0.25">
      <c r="F33850" s="245"/>
    </row>
    <row r="33851" spans="6:6" ht="12" customHeight="1" x14ac:dyDescent="0.25">
      <c r="F33851" s="245"/>
    </row>
    <row r="33852" spans="6:6" ht="12" customHeight="1" x14ac:dyDescent="0.25">
      <c r="F33852" s="245"/>
    </row>
    <row r="33853" spans="6:6" ht="12" customHeight="1" x14ac:dyDescent="0.25">
      <c r="F33853" s="245"/>
    </row>
    <row r="33854" spans="6:6" ht="12" customHeight="1" x14ac:dyDescent="0.25">
      <c r="F33854" s="245"/>
    </row>
    <row r="33855" spans="6:6" ht="12" customHeight="1" x14ac:dyDescent="0.25">
      <c r="F33855" s="245"/>
    </row>
    <row r="33856" spans="6:6" ht="12" customHeight="1" x14ac:dyDescent="0.25">
      <c r="F33856" s="245"/>
    </row>
    <row r="33857" spans="6:6" ht="12" customHeight="1" x14ac:dyDescent="0.25">
      <c r="F33857" s="245"/>
    </row>
    <row r="33858" spans="6:6" ht="12" customHeight="1" x14ac:dyDescent="0.25">
      <c r="F33858" s="245"/>
    </row>
    <row r="33859" spans="6:6" ht="12" customHeight="1" x14ac:dyDescent="0.25">
      <c r="F33859" s="245"/>
    </row>
    <row r="33860" spans="6:6" ht="12" customHeight="1" x14ac:dyDescent="0.25">
      <c r="F33860" s="245"/>
    </row>
    <row r="33861" spans="6:6" ht="12" customHeight="1" x14ac:dyDescent="0.25">
      <c r="F33861" s="245"/>
    </row>
    <row r="33862" spans="6:6" ht="12" customHeight="1" x14ac:dyDescent="0.25">
      <c r="F33862" s="245"/>
    </row>
    <row r="33863" spans="6:6" ht="12" customHeight="1" x14ac:dyDescent="0.25">
      <c r="F33863" s="245"/>
    </row>
    <row r="33864" spans="6:6" ht="12" customHeight="1" x14ac:dyDescent="0.25">
      <c r="F33864" s="245"/>
    </row>
    <row r="33865" spans="6:6" ht="12" customHeight="1" x14ac:dyDescent="0.25">
      <c r="F33865" s="245"/>
    </row>
    <row r="33866" spans="6:6" ht="12" customHeight="1" x14ac:dyDescent="0.25">
      <c r="F33866" s="245"/>
    </row>
    <row r="33867" spans="6:6" ht="12" customHeight="1" x14ac:dyDescent="0.25">
      <c r="F33867" s="245"/>
    </row>
    <row r="33868" spans="6:6" ht="12" customHeight="1" x14ac:dyDescent="0.25">
      <c r="F33868" s="245"/>
    </row>
    <row r="33869" spans="6:6" ht="12" customHeight="1" x14ac:dyDescent="0.25">
      <c r="F33869" s="245"/>
    </row>
    <row r="33870" spans="6:6" ht="12" customHeight="1" x14ac:dyDescent="0.25">
      <c r="F33870" s="245"/>
    </row>
    <row r="33871" spans="6:6" ht="12" customHeight="1" x14ac:dyDescent="0.25">
      <c r="F33871" s="245"/>
    </row>
    <row r="33872" spans="6:6" ht="12" customHeight="1" x14ac:dyDescent="0.25">
      <c r="F33872" s="245"/>
    </row>
    <row r="33873" spans="6:6" ht="12" customHeight="1" x14ac:dyDescent="0.25">
      <c r="F33873" s="245"/>
    </row>
    <row r="33874" spans="6:6" ht="12" customHeight="1" x14ac:dyDescent="0.25">
      <c r="F33874" s="245"/>
    </row>
    <row r="33875" spans="6:6" ht="12" customHeight="1" x14ac:dyDescent="0.25">
      <c r="F33875" s="245"/>
    </row>
    <row r="33876" spans="6:6" ht="12" customHeight="1" x14ac:dyDescent="0.25">
      <c r="F33876" s="245"/>
    </row>
    <row r="33877" spans="6:6" ht="12" customHeight="1" x14ac:dyDescent="0.25">
      <c r="F33877" s="245"/>
    </row>
    <row r="33878" spans="6:6" ht="12" customHeight="1" x14ac:dyDescent="0.25">
      <c r="F33878" s="245"/>
    </row>
    <row r="33879" spans="6:6" ht="12" customHeight="1" x14ac:dyDescent="0.25">
      <c r="F33879" s="245"/>
    </row>
    <row r="33880" spans="6:6" ht="12" customHeight="1" x14ac:dyDescent="0.25">
      <c r="F33880" s="245"/>
    </row>
    <row r="33881" spans="6:6" ht="12" customHeight="1" x14ac:dyDescent="0.25">
      <c r="F33881" s="245"/>
    </row>
    <row r="33882" spans="6:6" ht="12" customHeight="1" x14ac:dyDescent="0.25">
      <c r="F33882" s="245"/>
    </row>
    <row r="33883" spans="6:6" ht="12" customHeight="1" x14ac:dyDescent="0.25">
      <c r="F33883" s="245"/>
    </row>
    <row r="33884" spans="6:6" ht="12" customHeight="1" x14ac:dyDescent="0.25">
      <c r="F33884" s="245"/>
    </row>
    <row r="33885" spans="6:6" ht="12" customHeight="1" x14ac:dyDescent="0.25">
      <c r="F33885" s="245"/>
    </row>
    <row r="33886" spans="6:6" ht="12" customHeight="1" x14ac:dyDescent="0.25">
      <c r="F33886" s="245"/>
    </row>
    <row r="33887" spans="6:6" ht="12" customHeight="1" x14ac:dyDescent="0.25">
      <c r="F33887" s="245"/>
    </row>
    <row r="33888" spans="6:6" ht="12" customHeight="1" x14ac:dyDescent="0.25">
      <c r="F33888" s="245"/>
    </row>
    <row r="33889" spans="6:6" ht="12" customHeight="1" x14ac:dyDescent="0.25">
      <c r="F33889" s="245"/>
    </row>
    <row r="33890" spans="6:6" ht="12" customHeight="1" x14ac:dyDescent="0.25">
      <c r="F33890" s="245"/>
    </row>
    <row r="33891" spans="6:6" ht="12" customHeight="1" x14ac:dyDescent="0.25">
      <c r="F33891" s="245"/>
    </row>
    <row r="33892" spans="6:6" ht="12" customHeight="1" x14ac:dyDescent="0.25">
      <c r="F33892" s="245"/>
    </row>
    <row r="33893" spans="6:6" ht="12" customHeight="1" x14ac:dyDescent="0.25">
      <c r="F33893" s="245"/>
    </row>
    <row r="33894" spans="6:6" ht="12" customHeight="1" x14ac:dyDescent="0.25">
      <c r="F33894" s="245"/>
    </row>
    <row r="33895" spans="6:6" ht="12" customHeight="1" x14ac:dyDescent="0.25">
      <c r="F33895" s="245"/>
    </row>
    <row r="33896" spans="6:6" ht="12" customHeight="1" x14ac:dyDescent="0.25">
      <c r="F33896" s="245"/>
    </row>
    <row r="33897" spans="6:6" ht="12" customHeight="1" x14ac:dyDescent="0.25">
      <c r="F33897" s="245"/>
    </row>
    <row r="33898" spans="6:6" ht="12" customHeight="1" x14ac:dyDescent="0.25">
      <c r="F33898" s="245"/>
    </row>
    <row r="33899" spans="6:6" ht="12" customHeight="1" x14ac:dyDescent="0.25">
      <c r="F33899" s="245"/>
    </row>
    <row r="33900" spans="6:6" ht="12" customHeight="1" x14ac:dyDescent="0.25">
      <c r="F33900" s="245"/>
    </row>
    <row r="33901" spans="6:6" ht="12" customHeight="1" x14ac:dyDescent="0.25">
      <c r="F33901" s="245"/>
    </row>
    <row r="33902" spans="6:6" ht="12" customHeight="1" x14ac:dyDescent="0.25">
      <c r="F33902" s="245"/>
    </row>
    <row r="33903" spans="6:6" ht="12" customHeight="1" x14ac:dyDescent="0.25">
      <c r="F33903" s="245"/>
    </row>
    <row r="33904" spans="6:6" ht="12" customHeight="1" x14ac:dyDescent="0.25">
      <c r="F33904" s="245"/>
    </row>
    <row r="33905" spans="6:6" ht="12" customHeight="1" x14ac:dyDescent="0.25">
      <c r="F33905" s="245"/>
    </row>
    <row r="33906" spans="6:6" ht="12" customHeight="1" x14ac:dyDescent="0.25">
      <c r="F33906" s="245"/>
    </row>
    <row r="33907" spans="6:6" ht="12" customHeight="1" x14ac:dyDescent="0.25">
      <c r="F33907" s="245"/>
    </row>
    <row r="33908" spans="6:6" ht="12" customHeight="1" x14ac:dyDescent="0.25">
      <c r="F33908" s="245"/>
    </row>
    <row r="33909" spans="6:6" ht="12" customHeight="1" x14ac:dyDescent="0.25">
      <c r="F33909" s="245"/>
    </row>
    <row r="33910" spans="6:6" ht="12" customHeight="1" x14ac:dyDescent="0.25">
      <c r="F33910" s="245"/>
    </row>
    <row r="33911" spans="6:6" ht="12" customHeight="1" x14ac:dyDescent="0.25">
      <c r="F33911" s="245"/>
    </row>
    <row r="33912" spans="6:6" ht="12" customHeight="1" x14ac:dyDescent="0.25">
      <c r="F33912" s="245"/>
    </row>
    <row r="33913" spans="6:6" ht="12" customHeight="1" x14ac:dyDescent="0.25">
      <c r="F33913" s="245"/>
    </row>
    <row r="33914" spans="6:6" ht="12" customHeight="1" x14ac:dyDescent="0.25">
      <c r="F33914" s="245"/>
    </row>
    <row r="33915" spans="6:6" ht="12" customHeight="1" x14ac:dyDescent="0.25">
      <c r="F33915" s="245"/>
    </row>
    <row r="33916" spans="6:6" ht="12" customHeight="1" x14ac:dyDescent="0.25">
      <c r="F33916" s="245"/>
    </row>
    <row r="33917" spans="6:6" ht="12" customHeight="1" x14ac:dyDescent="0.25">
      <c r="F33917" s="245"/>
    </row>
    <row r="33918" spans="6:6" ht="12" customHeight="1" x14ac:dyDescent="0.25">
      <c r="F33918" s="245"/>
    </row>
    <row r="33919" spans="6:6" ht="12" customHeight="1" x14ac:dyDescent="0.25">
      <c r="F33919" s="245"/>
    </row>
    <row r="33920" spans="6:6" ht="12" customHeight="1" x14ac:dyDescent="0.25">
      <c r="F33920" s="245"/>
    </row>
    <row r="33921" spans="6:6" ht="12" customHeight="1" x14ac:dyDescent="0.25">
      <c r="F33921" s="245"/>
    </row>
    <row r="33922" spans="6:6" ht="12" customHeight="1" x14ac:dyDescent="0.25">
      <c r="F33922" s="245"/>
    </row>
    <row r="33923" spans="6:6" ht="12" customHeight="1" x14ac:dyDescent="0.25">
      <c r="F33923" s="245"/>
    </row>
    <row r="33924" spans="6:6" ht="12" customHeight="1" x14ac:dyDescent="0.25">
      <c r="F33924" s="245"/>
    </row>
    <row r="33925" spans="6:6" ht="12" customHeight="1" x14ac:dyDescent="0.25">
      <c r="F33925" s="245"/>
    </row>
    <row r="33926" spans="6:6" ht="12" customHeight="1" x14ac:dyDescent="0.25">
      <c r="F33926" s="245"/>
    </row>
    <row r="33927" spans="6:6" ht="12" customHeight="1" x14ac:dyDescent="0.25">
      <c r="F33927" s="245"/>
    </row>
    <row r="33928" spans="6:6" ht="12" customHeight="1" x14ac:dyDescent="0.25">
      <c r="F33928" s="245"/>
    </row>
    <row r="33929" spans="6:6" ht="12" customHeight="1" x14ac:dyDescent="0.25">
      <c r="F33929" s="245"/>
    </row>
    <row r="33930" spans="6:6" ht="12" customHeight="1" x14ac:dyDescent="0.25">
      <c r="F33930" s="245"/>
    </row>
    <row r="33931" spans="6:6" ht="12" customHeight="1" x14ac:dyDescent="0.25">
      <c r="F33931" s="245"/>
    </row>
    <row r="33932" spans="6:6" ht="12" customHeight="1" x14ac:dyDescent="0.25">
      <c r="F33932" s="245"/>
    </row>
    <row r="33933" spans="6:6" ht="12" customHeight="1" x14ac:dyDescent="0.25">
      <c r="F33933" s="245"/>
    </row>
    <row r="33934" spans="6:6" ht="12" customHeight="1" x14ac:dyDescent="0.25">
      <c r="F33934" s="245"/>
    </row>
    <row r="33935" spans="6:6" ht="12" customHeight="1" x14ac:dyDescent="0.25">
      <c r="F33935" s="245"/>
    </row>
    <row r="33936" spans="6:6" ht="12" customHeight="1" x14ac:dyDescent="0.25">
      <c r="F33936" s="245"/>
    </row>
    <row r="33937" spans="6:6" ht="12" customHeight="1" x14ac:dyDescent="0.25">
      <c r="F33937" s="245"/>
    </row>
    <row r="33938" spans="6:6" ht="12" customHeight="1" x14ac:dyDescent="0.25">
      <c r="F33938" s="245"/>
    </row>
    <row r="33939" spans="6:6" ht="12" customHeight="1" x14ac:dyDescent="0.25">
      <c r="F33939" s="245"/>
    </row>
    <row r="33940" spans="6:6" ht="12" customHeight="1" x14ac:dyDescent="0.25">
      <c r="F33940" s="245"/>
    </row>
    <row r="33941" spans="6:6" ht="12" customHeight="1" x14ac:dyDescent="0.25">
      <c r="F33941" s="245"/>
    </row>
    <row r="33942" spans="6:6" ht="12" customHeight="1" x14ac:dyDescent="0.25">
      <c r="F33942" s="245"/>
    </row>
    <row r="33943" spans="6:6" ht="12" customHeight="1" x14ac:dyDescent="0.25">
      <c r="F33943" s="245"/>
    </row>
    <row r="33944" spans="6:6" ht="12" customHeight="1" x14ac:dyDescent="0.25">
      <c r="F33944" s="245"/>
    </row>
    <row r="33945" spans="6:6" ht="12" customHeight="1" x14ac:dyDescent="0.25">
      <c r="F33945" s="245"/>
    </row>
    <row r="33946" spans="6:6" ht="12" customHeight="1" x14ac:dyDescent="0.25">
      <c r="F33946" s="245"/>
    </row>
    <row r="33947" spans="6:6" ht="12" customHeight="1" x14ac:dyDescent="0.25">
      <c r="F33947" s="245"/>
    </row>
    <row r="33948" spans="6:6" ht="12" customHeight="1" x14ac:dyDescent="0.25">
      <c r="F33948" s="245"/>
    </row>
    <row r="33949" spans="6:6" ht="12" customHeight="1" x14ac:dyDescent="0.25">
      <c r="F33949" s="245"/>
    </row>
    <row r="33950" spans="6:6" ht="12" customHeight="1" x14ac:dyDescent="0.25">
      <c r="F33950" s="245"/>
    </row>
    <row r="33951" spans="6:6" ht="12" customHeight="1" x14ac:dyDescent="0.25">
      <c r="F33951" s="245"/>
    </row>
    <row r="33952" spans="6:6" ht="12" customHeight="1" x14ac:dyDescent="0.25">
      <c r="F33952" s="245"/>
    </row>
    <row r="33953" spans="6:6" ht="12" customHeight="1" x14ac:dyDescent="0.25">
      <c r="F33953" s="245"/>
    </row>
    <row r="33954" spans="6:6" ht="12" customHeight="1" x14ac:dyDescent="0.25">
      <c r="F33954" s="245"/>
    </row>
    <row r="33955" spans="6:6" ht="12" customHeight="1" x14ac:dyDescent="0.25">
      <c r="F33955" s="245"/>
    </row>
    <row r="33956" spans="6:6" ht="12" customHeight="1" x14ac:dyDescent="0.25">
      <c r="F33956" s="245"/>
    </row>
    <row r="33957" spans="6:6" ht="12" customHeight="1" x14ac:dyDescent="0.25">
      <c r="F33957" s="245"/>
    </row>
    <row r="33958" spans="6:6" ht="12" customHeight="1" x14ac:dyDescent="0.25">
      <c r="F33958" s="245"/>
    </row>
    <row r="33959" spans="6:6" ht="12" customHeight="1" x14ac:dyDescent="0.25">
      <c r="F33959" s="245"/>
    </row>
    <row r="33960" spans="6:6" ht="12" customHeight="1" x14ac:dyDescent="0.25">
      <c r="F33960" s="245"/>
    </row>
    <row r="33961" spans="6:6" ht="12" customHeight="1" x14ac:dyDescent="0.25">
      <c r="F33961" s="245"/>
    </row>
    <row r="33962" spans="6:6" ht="12" customHeight="1" x14ac:dyDescent="0.25">
      <c r="F33962" s="245"/>
    </row>
    <row r="33963" spans="6:6" ht="12" customHeight="1" x14ac:dyDescent="0.25">
      <c r="F33963" s="245"/>
    </row>
    <row r="33964" spans="6:6" ht="12" customHeight="1" x14ac:dyDescent="0.25">
      <c r="F33964" s="245"/>
    </row>
    <row r="33965" spans="6:6" ht="12" customHeight="1" x14ac:dyDescent="0.25">
      <c r="F33965" s="245"/>
    </row>
    <row r="33966" spans="6:6" ht="12" customHeight="1" x14ac:dyDescent="0.25">
      <c r="F33966" s="245"/>
    </row>
    <row r="33967" spans="6:6" ht="12" customHeight="1" x14ac:dyDescent="0.25">
      <c r="F33967" s="245"/>
    </row>
    <row r="33968" spans="6:6" ht="12" customHeight="1" x14ac:dyDescent="0.25">
      <c r="F33968" s="245"/>
    </row>
    <row r="33969" spans="6:6" ht="12" customHeight="1" x14ac:dyDescent="0.25">
      <c r="F33969" s="245"/>
    </row>
    <row r="33970" spans="6:6" ht="12" customHeight="1" x14ac:dyDescent="0.25">
      <c r="F33970" s="245"/>
    </row>
    <row r="33971" spans="6:6" ht="12" customHeight="1" x14ac:dyDescent="0.25">
      <c r="F33971" s="245"/>
    </row>
    <row r="33972" spans="6:6" ht="12" customHeight="1" x14ac:dyDescent="0.25">
      <c r="F33972" s="245"/>
    </row>
    <row r="33973" spans="6:6" ht="12" customHeight="1" x14ac:dyDescent="0.25">
      <c r="F33973" s="245"/>
    </row>
    <row r="33974" spans="6:6" ht="12" customHeight="1" x14ac:dyDescent="0.25">
      <c r="F33974" s="245"/>
    </row>
    <row r="33975" spans="6:6" ht="12" customHeight="1" x14ac:dyDescent="0.25">
      <c r="F33975" s="245"/>
    </row>
    <row r="33976" spans="6:6" ht="12" customHeight="1" x14ac:dyDescent="0.25">
      <c r="F33976" s="245"/>
    </row>
    <row r="33977" spans="6:6" ht="12" customHeight="1" x14ac:dyDescent="0.25">
      <c r="F33977" s="245"/>
    </row>
    <row r="33978" spans="6:6" ht="12" customHeight="1" x14ac:dyDescent="0.25">
      <c r="F33978" s="245"/>
    </row>
    <row r="33979" spans="6:6" ht="12" customHeight="1" x14ac:dyDescent="0.25">
      <c r="F33979" s="245"/>
    </row>
    <row r="33980" spans="6:6" ht="12" customHeight="1" x14ac:dyDescent="0.25">
      <c r="F33980" s="245"/>
    </row>
    <row r="33981" spans="6:6" ht="12" customHeight="1" x14ac:dyDescent="0.25">
      <c r="F33981" s="245"/>
    </row>
    <row r="33982" spans="6:6" ht="12" customHeight="1" x14ac:dyDescent="0.25">
      <c r="F33982" s="245"/>
    </row>
    <row r="33983" spans="6:6" ht="12" customHeight="1" x14ac:dyDescent="0.25">
      <c r="F33983" s="245"/>
    </row>
    <row r="33984" spans="6:6" ht="12" customHeight="1" x14ac:dyDescent="0.25">
      <c r="F33984" s="245"/>
    </row>
    <row r="33985" spans="6:6" ht="12" customHeight="1" x14ac:dyDescent="0.25">
      <c r="F33985" s="245"/>
    </row>
    <row r="33986" spans="6:6" ht="12" customHeight="1" x14ac:dyDescent="0.25">
      <c r="F33986" s="245"/>
    </row>
    <row r="33987" spans="6:6" ht="12" customHeight="1" x14ac:dyDescent="0.25">
      <c r="F33987" s="245"/>
    </row>
    <row r="33988" spans="6:6" ht="12" customHeight="1" x14ac:dyDescent="0.25">
      <c r="F33988" s="245"/>
    </row>
    <row r="33989" spans="6:6" ht="12" customHeight="1" x14ac:dyDescent="0.25">
      <c r="F33989" s="245"/>
    </row>
    <row r="33990" spans="6:6" ht="12" customHeight="1" x14ac:dyDescent="0.25">
      <c r="F33990" s="245"/>
    </row>
    <row r="33991" spans="6:6" ht="12" customHeight="1" x14ac:dyDescent="0.25">
      <c r="F33991" s="245"/>
    </row>
    <row r="33992" spans="6:6" ht="12" customHeight="1" x14ac:dyDescent="0.25">
      <c r="F33992" s="245"/>
    </row>
    <row r="33993" spans="6:6" ht="12" customHeight="1" x14ac:dyDescent="0.25">
      <c r="F33993" s="245"/>
    </row>
    <row r="33994" spans="6:6" ht="12" customHeight="1" x14ac:dyDescent="0.25">
      <c r="F33994" s="245"/>
    </row>
    <row r="33995" spans="6:6" ht="12" customHeight="1" x14ac:dyDescent="0.25">
      <c r="F33995" s="245"/>
    </row>
    <row r="33996" spans="6:6" ht="12" customHeight="1" x14ac:dyDescent="0.25">
      <c r="F33996" s="245"/>
    </row>
    <row r="33997" spans="6:6" ht="12" customHeight="1" x14ac:dyDescent="0.25">
      <c r="F33997" s="245"/>
    </row>
    <row r="33998" spans="6:6" ht="12" customHeight="1" x14ac:dyDescent="0.25">
      <c r="F33998" s="245"/>
    </row>
    <row r="33999" spans="6:6" ht="12" customHeight="1" x14ac:dyDescent="0.25">
      <c r="F33999" s="245"/>
    </row>
    <row r="34000" spans="6:6" ht="12" customHeight="1" x14ac:dyDescent="0.25">
      <c r="F34000" s="245"/>
    </row>
    <row r="34001" spans="6:6" ht="12" customHeight="1" x14ac:dyDescent="0.25">
      <c r="F34001" s="245"/>
    </row>
    <row r="34002" spans="6:6" ht="12" customHeight="1" x14ac:dyDescent="0.25">
      <c r="F34002" s="245"/>
    </row>
    <row r="34003" spans="6:6" ht="12" customHeight="1" x14ac:dyDescent="0.25">
      <c r="F34003" s="245"/>
    </row>
    <row r="34004" spans="6:6" ht="12" customHeight="1" x14ac:dyDescent="0.25">
      <c r="F34004" s="245"/>
    </row>
    <row r="34005" spans="6:6" ht="12" customHeight="1" x14ac:dyDescent="0.25">
      <c r="F34005" s="245"/>
    </row>
    <row r="34006" spans="6:6" ht="12" customHeight="1" x14ac:dyDescent="0.25">
      <c r="F34006" s="245"/>
    </row>
    <row r="34007" spans="6:6" ht="12" customHeight="1" x14ac:dyDescent="0.25">
      <c r="F34007" s="245"/>
    </row>
    <row r="34008" spans="6:6" ht="12" customHeight="1" x14ac:dyDescent="0.25">
      <c r="F34008" s="245"/>
    </row>
    <row r="34009" spans="6:6" ht="12" customHeight="1" x14ac:dyDescent="0.25">
      <c r="F34009" s="245"/>
    </row>
    <row r="34010" spans="6:6" ht="12" customHeight="1" x14ac:dyDescent="0.25">
      <c r="F34010" s="245"/>
    </row>
    <row r="34011" spans="6:6" ht="12" customHeight="1" x14ac:dyDescent="0.25">
      <c r="F34011" s="245"/>
    </row>
    <row r="34012" spans="6:6" ht="12" customHeight="1" x14ac:dyDescent="0.25">
      <c r="F34012" s="245"/>
    </row>
    <row r="34013" spans="6:6" ht="12" customHeight="1" x14ac:dyDescent="0.25">
      <c r="F34013" s="245"/>
    </row>
    <row r="34014" spans="6:6" ht="12" customHeight="1" x14ac:dyDescent="0.25">
      <c r="F34014" s="245"/>
    </row>
    <row r="34015" spans="6:6" ht="12" customHeight="1" x14ac:dyDescent="0.25">
      <c r="F34015" s="245"/>
    </row>
    <row r="34016" spans="6:6" ht="12" customHeight="1" x14ac:dyDescent="0.25">
      <c r="F34016" s="245"/>
    </row>
    <row r="34017" spans="6:6" ht="12" customHeight="1" x14ac:dyDescent="0.25">
      <c r="F34017" s="245"/>
    </row>
    <row r="34018" spans="6:6" ht="12" customHeight="1" x14ac:dyDescent="0.25">
      <c r="F34018" s="245"/>
    </row>
    <row r="34019" spans="6:6" ht="12" customHeight="1" x14ac:dyDescent="0.25">
      <c r="F34019" s="245"/>
    </row>
    <row r="34020" spans="6:6" ht="12" customHeight="1" x14ac:dyDescent="0.25">
      <c r="F34020" s="245"/>
    </row>
    <row r="34021" spans="6:6" ht="12" customHeight="1" x14ac:dyDescent="0.25">
      <c r="F34021" s="245"/>
    </row>
    <row r="34022" spans="6:6" ht="12" customHeight="1" x14ac:dyDescent="0.25">
      <c r="F34022" s="245"/>
    </row>
    <row r="34023" spans="6:6" ht="12" customHeight="1" x14ac:dyDescent="0.25">
      <c r="F34023" s="245"/>
    </row>
    <row r="34024" spans="6:6" ht="12" customHeight="1" x14ac:dyDescent="0.25">
      <c r="F34024" s="245"/>
    </row>
    <row r="34025" spans="6:6" ht="12" customHeight="1" x14ac:dyDescent="0.25">
      <c r="F34025" s="245"/>
    </row>
    <row r="34026" spans="6:6" ht="12" customHeight="1" x14ac:dyDescent="0.25">
      <c r="F34026" s="245"/>
    </row>
    <row r="34027" spans="6:6" ht="12" customHeight="1" x14ac:dyDescent="0.25">
      <c r="F34027" s="245"/>
    </row>
    <row r="34028" spans="6:6" ht="12" customHeight="1" x14ac:dyDescent="0.25">
      <c r="F34028" s="245"/>
    </row>
    <row r="34029" spans="6:6" ht="12" customHeight="1" x14ac:dyDescent="0.25">
      <c r="F34029" s="245"/>
    </row>
    <row r="34030" spans="6:6" ht="12" customHeight="1" x14ac:dyDescent="0.25">
      <c r="F34030" s="245"/>
    </row>
    <row r="34031" spans="6:6" ht="12" customHeight="1" x14ac:dyDescent="0.25">
      <c r="F34031" s="245"/>
    </row>
    <row r="34032" spans="6:6" ht="12" customHeight="1" x14ac:dyDescent="0.25">
      <c r="F34032" s="245"/>
    </row>
    <row r="34033" spans="6:6" ht="12" customHeight="1" x14ac:dyDescent="0.25">
      <c r="F34033" s="245"/>
    </row>
    <row r="34034" spans="6:6" ht="12" customHeight="1" x14ac:dyDescent="0.25">
      <c r="F34034" s="245"/>
    </row>
    <row r="34035" spans="6:6" ht="12" customHeight="1" x14ac:dyDescent="0.25">
      <c r="F34035" s="245"/>
    </row>
    <row r="34036" spans="6:6" ht="12" customHeight="1" x14ac:dyDescent="0.25">
      <c r="F34036" s="245"/>
    </row>
    <row r="34037" spans="6:6" ht="12" customHeight="1" x14ac:dyDescent="0.25">
      <c r="F34037" s="245"/>
    </row>
    <row r="34038" spans="6:6" ht="12" customHeight="1" x14ac:dyDescent="0.25">
      <c r="F34038" s="245"/>
    </row>
    <row r="34039" spans="6:6" ht="12" customHeight="1" x14ac:dyDescent="0.25">
      <c r="F34039" s="245"/>
    </row>
    <row r="34040" spans="6:6" ht="12" customHeight="1" x14ac:dyDescent="0.25">
      <c r="F34040" s="245"/>
    </row>
    <row r="34041" spans="6:6" ht="12" customHeight="1" x14ac:dyDescent="0.25">
      <c r="F34041" s="245"/>
    </row>
    <row r="34042" spans="6:6" ht="12" customHeight="1" x14ac:dyDescent="0.25">
      <c r="F34042" s="245"/>
    </row>
    <row r="34043" spans="6:6" ht="12" customHeight="1" x14ac:dyDescent="0.25">
      <c r="F34043" s="245"/>
    </row>
    <row r="34044" spans="6:6" ht="12" customHeight="1" x14ac:dyDescent="0.25">
      <c r="F34044" s="245"/>
    </row>
    <row r="34045" spans="6:6" ht="12" customHeight="1" x14ac:dyDescent="0.25">
      <c r="F34045" s="245"/>
    </row>
    <row r="34046" spans="6:6" ht="12" customHeight="1" x14ac:dyDescent="0.25">
      <c r="F34046" s="245"/>
    </row>
    <row r="34047" spans="6:6" ht="12" customHeight="1" x14ac:dyDescent="0.25">
      <c r="F34047" s="245"/>
    </row>
    <row r="34048" spans="6:6" ht="12" customHeight="1" x14ac:dyDescent="0.25">
      <c r="F34048" s="245"/>
    </row>
    <row r="34049" spans="6:6" ht="12" customHeight="1" x14ac:dyDescent="0.25">
      <c r="F34049" s="245"/>
    </row>
    <row r="34050" spans="6:6" ht="12" customHeight="1" x14ac:dyDescent="0.25">
      <c r="F34050" s="245"/>
    </row>
    <row r="34051" spans="6:6" ht="12" customHeight="1" x14ac:dyDescent="0.25">
      <c r="F34051" s="245"/>
    </row>
    <row r="34052" spans="6:6" ht="12" customHeight="1" x14ac:dyDescent="0.25">
      <c r="F34052" s="245"/>
    </row>
    <row r="34053" spans="6:6" ht="12" customHeight="1" x14ac:dyDescent="0.25">
      <c r="F34053" s="245"/>
    </row>
    <row r="34054" spans="6:6" ht="12" customHeight="1" x14ac:dyDescent="0.25">
      <c r="F34054" s="245"/>
    </row>
    <row r="34055" spans="6:6" ht="12" customHeight="1" x14ac:dyDescent="0.25">
      <c r="F34055" s="245"/>
    </row>
    <row r="34056" spans="6:6" ht="12" customHeight="1" x14ac:dyDescent="0.25">
      <c r="F34056" s="245"/>
    </row>
    <row r="34057" spans="6:6" ht="12" customHeight="1" x14ac:dyDescent="0.25">
      <c r="F34057" s="245"/>
    </row>
    <row r="34058" spans="6:6" ht="12" customHeight="1" x14ac:dyDescent="0.25">
      <c r="F34058" s="245"/>
    </row>
    <row r="34059" spans="6:6" ht="12" customHeight="1" x14ac:dyDescent="0.25">
      <c r="F34059" s="245"/>
    </row>
    <row r="34060" spans="6:6" ht="12" customHeight="1" x14ac:dyDescent="0.25">
      <c r="F34060" s="245"/>
    </row>
    <row r="34061" spans="6:6" ht="12" customHeight="1" x14ac:dyDescent="0.25">
      <c r="F34061" s="245"/>
    </row>
    <row r="34062" spans="6:6" ht="12" customHeight="1" x14ac:dyDescent="0.25">
      <c r="F34062" s="245"/>
    </row>
    <row r="34063" spans="6:6" ht="12" customHeight="1" x14ac:dyDescent="0.25">
      <c r="F34063" s="245"/>
    </row>
    <row r="34064" spans="6:6" ht="12" customHeight="1" x14ac:dyDescent="0.25">
      <c r="F34064" s="245"/>
    </row>
    <row r="34065" spans="6:6" ht="12" customHeight="1" x14ac:dyDescent="0.25">
      <c r="F34065" s="245"/>
    </row>
    <row r="34066" spans="6:6" ht="12" customHeight="1" x14ac:dyDescent="0.25">
      <c r="F34066" s="245"/>
    </row>
    <row r="34067" spans="6:6" ht="12" customHeight="1" x14ac:dyDescent="0.25">
      <c r="F34067" s="245"/>
    </row>
    <row r="34068" spans="6:6" ht="12" customHeight="1" x14ac:dyDescent="0.25">
      <c r="F34068" s="245"/>
    </row>
    <row r="34069" spans="6:6" ht="12" customHeight="1" x14ac:dyDescent="0.25">
      <c r="F34069" s="245"/>
    </row>
    <row r="34070" spans="6:6" ht="12" customHeight="1" x14ac:dyDescent="0.25">
      <c r="F34070" s="245"/>
    </row>
    <row r="34071" spans="6:6" ht="12" customHeight="1" x14ac:dyDescent="0.25">
      <c r="F34071" s="245"/>
    </row>
    <row r="34072" spans="6:6" ht="12" customHeight="1" x14ac:dyDescent="0.25">
      <c r="F34072" s="245"/>
    </row>
    <row r="34073" spans="6:6" ht="12" customHeight="1" x14ac:dyDescent="0.25">
      <c r="F34073" s="245"/>
    </row>
    <row r="34074" spans="6:6" ht="12" customHeight="1" x14ac:dyDescent="0.25">
      <c r="F34074" s="245"/>
    </row>
    <row r="34075" spans="6:6" ht="12" customHeight="1" x14ac:dyDescent="0.25">
      <c r="F34075" s="245"/>
    </row>
    <row r="34076" spans="6:6" ht="12" customHeight="1" x14ac:dyDescent="0.25">
      <c r="F34076" s="245"/>
    </row>
    <row r="34077" spans="6:6" ht="12" customHeight="1" x14ac:dyDescent="0.25">
      <c r="F34077" s="245"/>
    </row>
    <row r="34078" spans="6:6" ht="12" customHeight="1" x14ac:dyDescent="0.25">
      <c r="F34078" s="245"/>
    </row>
    <row r="34079" spans="6:6" ht="12" customHeight="1" x14ac:dyDescent="0.25">
      <c r="F34079" s="245"/>
    </row>
    <row r="34080" spans="6:6" ht="12" customHeight="1" x14ac:dyDescent="0.25">
      <c r="F34080" s="245"/>
    </row>
    <row r="34081" spans="6:6" ht="12" customHeight="1" x14ac:dyDescent="0.25">
      <c r="F34081" s="245"/>
    </row>
    <row r="34082" spans="6:6" ht="12" customHeight="1" x14ac:dyDescent="0.25">
      <c r="F34082" s="245"/>
    </row>
    <row r="34083" spans="6:6" ht="12" customHeight="1" x14ac:dyDescent="0.25">
      <c r="F34083" s="245"/>
    </row>
    <row r="34084" spans="6:6" ht="12" customHeight="1" x14ac:dyDescent="0.25">
      <c r="F34084" s="245"/>
    </row>
    <row r="34085" spans="6:6" ht="12" customHeight="1" x14ac:dyDescent="0.25">
      <c r="F34085" s="245"/>
    </row>
    <row r="34086" spans="6:6" ht="12" customHeight="1" x14ac:dyDescent="0.25">
      <c r="F34086" s="245"/>
    </row>
    <row r="34087" spans="6:6" ht="12" customHeight="1" x14ac:dyDescent="0.25">
      <c r="F34087" s="245"/>
    </row>
    <row r="34088" spans="6:6" ht="12" customHeight="1" x14ac:dyDescent="0.25">
      <c r="F34088" s="245"/>
    </row>
    <row r="34089" spans="6:6" ht="12" customHeight="1" x14ac:dyDescent="0.25">
      <c r="F34089" s="245"/>
    </row>
    <row r="34090" spans="6:6" ht="12" customHeight="1" x14ac:dyDescent="0.25">
      <c r="F34090" s="245"/>
    </row>
    <row r="34091" spans="6:6" ht="12" customHeight="1" x14ac:dyDescent="0.25">
      <c r="F34091" s="245"/>
    </row>
    <row r="34092" spans="6:6" ht="12" customHeight="1" x14ac:dyDescent="0.25">
      <c r="F34092" s="245"/>
    </row>
    <row r="34093" spans="6:6" ht="12" customHeight="1" x14ac:dyDescent="0.25">
      <c r="F34093" s="245"/>
    </row>
    <row r="34094" spans="6:6" ht="12" customHeight="1" x14ac:dyDescent="0.25">
      <c r="F34094" s="245"/>
    </row>
    <row r="34095" spans="6:6" ht="12" customHeight="1" x14ac:dyDescent="0.25">
      <c r="F34095" s="245"/>
    </row>
    <row r="34096" spans="6:6" ht="12" customHeight="1" x14ac:dyDescent="0.25">
      <c r="F34096" s="245"/>
    </row>
    <row r="34097" spans="6:6" ht="12" customHeight="1" x14ac:dyDescent="0.25">
      <c r="F34097" s="245"/>
    </row>
    <row r="34098" spans="6:6" ht="12" customHeight="1" x14ac:dyDescent="0.25">
      <c r="F34098" s="245"/>
    </row>
    <row r="34099" spans="6:6" ht="12" customHeight="1" x14ac:dyDescent="0.25">
      <c r="F34099" s="245"/>
    </row>
    <row r="34100" spans="6:6" ht="12" customHeight="1" x14ac:dyDescent="0.25">
      <c r="F34100" s="245"/>
    </row>
    <row r="34101" spans="6:6" ht="12" customHeight="1" x14ac:dyDescent="0.25">
      <c r="F34101" s="245"/>
    </row>
    <row r="34102" spans="6:6" ht="12" customHeight="1" x14ac:dyDescent="0.25">
      <c r="F34102" s="245"/>
    </row>
    <row r="34103" spans="6:6" ht="12" customHeight="1" x14ac:dyDescent="0.25">
      <c r="F34103" s="245"/>
    </row>
    <row r="34104" spans="6:6" ht="12" customHeight="1" x14ac:dyDescent="0.25">
      <c r="F34104" s="245"/>
    </row>
    <row r="34105" spans="6:6" ht="12" customHeight="1" x14ac:dyDescent="0.25">
      <c r="F34105" s="245"/>
    </row>
    <row r="34106" spans="6:6" ht="12" customHeight="1" x14ac:dyDescent="0.25">
      <c r="F34106" s="245"/>
    </row>
    <row r="34107" spans="6:6" ht="12" customHeight="1" x14ac:dyDescent="0.25">
      <c r="F34107" s="245"/>
    </row>
    <row r="34108" spans="6:6" ht="12" customHeight="1" x14ac:dyDescent="0.25">
      <c r="F34108" s="245"/>
    </row>
    <row r="34109" spans="6:6" ht="12" customHeight="1" x14ac:dyDescent="0.25">
      <c r="F34109" s="245"/>
    </row>
    <row r="34110" spans="6:6" ht="12" customHeight="1" x14ac:dyDescent="0.25">
      <c r="F34110" s="245"/>
    </row>
    <row r="34111" spans="6:6" ht="12" customHeight="1" x14ac:dyDescent="0.25">
      <c r="F34111" s="245"/>
    </row>
    <row r="34112" spans="6:6" ht="12" customHeight="1" x14ac:dyDescent="0.25">
      <c r="F34112" s="245"/>
    </row>
    <row r="34113" spans="6:6" ht="12" customHeight="1" x14ac:dyDescent="0.25">
      <c r="F34113" s="245"/>
    </row>
    <row r="34114" spans="6:6" ht="12" customHeight="1" x14ac:dyDescent="0.25">
      <c r="F34114" s="245"/>
    </row>
    <row r="34115" spans="6:6" ht="12" customHeight="1" x14ac:dyDescent="0.25">
      <c r="F34115" s="245"/>
    </row>
    <row r="34116" spans="6:6" ht="12" customHeight="1" x14ac:dyDescent="0.25">
      <c r="F34116" s="245"/>
    </row>
    <row r="34117" spans="6:6" ht="12" customHeight="1" x14ac:dyDescent="0.25">
      <c r="F34117" s="245"/>
    </row>
    <row r="34118" spans="6:6" ht="12" customHeight="1" x14ac:dyDescent="0.25">
      <c r="F34118" s="245"/>
    </row>
    <row r="34119" spans="6:6" ht="12" customHeight="1" x14ac:dyDescent="0.25">
      <c r="F34119" s="245"/>
    </row>
    <row r="34120" spans="6:6" ht="12" customHeight="1" x14ac:dyDescent="0.25">
      <c r="F34120" s="245"/>
    </row>
    <row r="34121" spans="6:6" ht="12" customHeight="1" x14ac:dyDescent="0.25">
      <c r="F34121" s="245"/>
    </row>
    <row r="34122" spans="6:6" ht="12" customHeight="1" x14ac:dyDescent="0.25">
      <c r="F34122" s="245"/>
    </row>
    <row r="34123" spans="6:6" ht="12" customHeight="1" x14ac:dyDescent="0.25">
      <c r="F34123" s="245"/>
    </row>
    <row r="34124" spans="6:6" ht="12" customHeight="1" x14ac:dyDescent="0.25">
      <c r="F34124" s="245"/>
    </row>
    <row r="34125" spans="6:6" ht="12" customHeight="1" x14ac:dyDescent="0.25">
      <c r="F34125" s="245"/>
    </row>
    <row r="34126" spans="6:6" ht="12" customHeight="1" x14ac:dyDescent="0.25">
      <c r="F34126" s="245"/>
    </row>
    <row r="34127" spans="6:6" ht="12" customHeight="1" x14ac:dyDescent="0.25">
      <c r="F34127" s="245"/>
    </row>
    <row r="34128" spans="6:6" ht="12" customHeight="1" x14ac:dyDescent="0.25">
      <c r="F34128" s="245"/>
    </row>
    <row r="34129" spans="6:6" ht="12" customHeight="1" x14ac:dyDescent="0.25">
      <c r="F34129" s="245"/>
    </row>
    <row r="34130" spans="6:6" ht="12" customHeight="1" x14ac:dyDescent="0.25">
      <c r="F34130" s="245"/>
    </row>
    <row r="34131" spans="6:6" ht="12" customHeight="1" x14ac:dyDescent="0.25">
      <c r="F34131" s="245"/>
    </row>
    <row r="34132" spans="6:6" ht="12" customHeight="1" x14ac:dyDescent="0.25">
      <c r="F34132" s="245"/>
    </row>
    <row r="34133" spans="6:6" ht="12" customHeight="1" x14ac:dyDescent="0.25">
      <c r="F34133" s="245"/>
    </row>
    <row r="34134" spans="6:6" ht="12" customHeight="1" x14ac:dyDescent="0.25">
      <c r="F34134" s="245"/>
    </row>
    <row r="34135" spans="6:6" ht="12" customHeight="1" x14ac:dyDescent="0.25">
      <c r="F34135" s="245"/>
    </row>
    <row r="34136" spans="6:6" ht="12" customHeight="1" x14ac:dyDescent="0.25">
      <c r="F34136" s="245"/>
    </row>
    <row r="34137" spans="6:6" ht="12" customHeight="1" x14ac:dyDescent="0.25">
      <c r="F34137" s="245"/>
    </row>
    <row r="34138" spans="6:6" ht="12" customHeight="1" x14ac:dyDescent="0.25">
      <c r="F34138" s="245"/>
    </row>
    <row r="34139" spans="6:6" ht="12" customHeight="1" x14ac:dyDescent="0.25">
      <c r="F34139" s="245"/>
    </row>
    <row r="34140" spans="6:6" ht="12" customHeight="1" x14ac:dyDescent="0.25">
      <c r="F34140" s="245"/>
    </row>
    <row r="34141" spans="6:6" ht="12" customHeight="1" x14ac:dyDescent="0.25">
      <c r="F34141" s="245"/>
    </row>
    <row r="34142" spans="6:6" ht="12" customHeight="1" x14ac:dyDescent="0.25">
      <c r="F34142" s="245"/>
    </row>
    <row r="34143" spans="6:6" ht="12" customHeight="1" x14ac:dyDescent="0.25">
      <c r="F34143" s="245"/>
    </row>
    <row r="34144" spans="6:6" ht="12" customHeight="1" x14ac:dyDescent="0.25">
      <c r="F34144" s="245"/>
    </row>
    <row r="34145" spans="6:6" ht="12" customHeight="1" x14ac:dyDescent="0.25">
      <c r="F34145" s="245"/>
    </row>
    <row r="34146" spans="6:6" ht="12" customHeight="1" x14ac:dyDescent="0.25">
      <c r="F34146" s="245"/>
    </row>
    <row r="34147" spans="6:6" ht="12" customHeight="1" x14ac:dyDescent="0.25">
      <c r="F34147" s="245"/>
    </row>
    <row r="34148" spans="6:6" ht="12" customHeight="1" x14ac:dyDescent="0.25">
      <c r="F34148" s="245"/>
    </row>
    <row r="34149" spans="6:6" ht="12" customHeight="1" x14ac:dyDescent="0.25">
      <c r="F34149" s="245"/>
    </row>
    <row r="34150" spans="6:6" ht="12" customHeight="1" x14ac:dyDescent="0.25">
      <c r="F34150" s="245"/>
    </row>
    <row r="34151" spans="6:6" ht="12" customHeight="1" x14ac:dyDescent="0.25">
      <c r="F34151" s="245"/>
    </row>
    <row r="34152" spans="6:6" ht="12" customHeight="1" x14ac:dyDescent="0.25">
      <c r="F34152" s="245"/>
    </row>
    <row r="34153" spans="6:6" ht="12" customHeight="1" x14ac:dyDescent="0.25">
      <c r="F34153" s="245"/>
    </row>
    <row r="34154" spans="6:6" ht="12" customHeight="1" x14ac:dyDescent="0.25">
      <c r="F34154" s="245"/>
    </row>
    <row r="34155" spans="6:6" ht="12" customHeight="1" x14ac:dyDescent="0.25">
      <c r="F34155" s="245"/>
    </row>
    <row r="34156" spans="6:6" ht="12" customHeight="1" x14ac:dyDescent="0.25">
      <c r="F34156" s="245"/>
    </row>
    <row r="34157" spans="6:6" ht="12" customHeight="1" x14ac:dyDescent="0.25">
      <c r="F34157" s="245"/>
    </row>
    <row r="34158" spans="6:6" ht="12" customHeight="1" x14ac:dyDescent="0.25">
      <c r="F34158" s="245"/>
    </row>
    <row r="34159" spans="6:6" ht="12" customHeight="1" x14ac:dyDescent="0.25">
      <c r="F34159" s="245"/>
    </row>
    <row r="34160" spans="6:6" ht="12" customHeight="1" x14ac:dyDescent="0.25">
      <c r="F34160" s="245"/>
    </row>
    <row r="34161" spans="6:6" ht="12" customHeight="1" x14ac:dyDescent="0.25">
      <c r="F34161" s="245"/>
    </row>
    <row r="34162" spans="6:6" ht="12" customHeight="1" x14ac:dyDescent="0.25">
      <c r="F34162" s="245"/>
    </row>
    <row r="34163" spans="6:6" ht="12" customHeight="1" x14ac:dyDescent="0.25">
      <c r="F34163" s="245"/>
    </row>
    <row r="34164" spans="6:6" ht="12" customHeight="1" x14ac:dyDescent="0.25">
      <c r="F34164" s="245"/>
    </row>
    <row r="34165" spans="6:6" ht="12" customHeight="1" x14ac:dyDescent="0.25">
      <c r="F34165" s="245"/>
    </row>
    <row r="34166" spans="6:6" ht="12" customHeight="1" x14ac:dyDescent="0.25">
      <c r="F34166" s="245"/>
    </row>
    <row r="34167" spans="6:6" ht="12" customHeight="1" x14ac:dyDescent="0.25">
      <c r="F34167" s="245"/>
    </row>
    <row r="34168" spans="6:6" ht="12" customHeight="1" x14ac:dyDescent="0.25">
      <c r="F34168" s="245"/>
    </row>
    <row r="34169" spans="6:6" ht="12" customHeight="1" x14ac:dyDescent="0.25">
      <c r="F34169" s="245"/>
    </row>
    <row r="34170" spans="6:6" ht="12" customHeight="1" x14ac:dyDescent="0.25">
      <c r="F34170" s="245"/>
    </row>
    <row r="34171" spans="6:6" ht="12" customHeight="1" x14ac:dyDescent="0.25">
      <c r="F34171" s="245"/>
    </row>
    <row r="34172" spans="6:6" ht="12" customHeight="1" x14ac:dyDescent="0.25">
      <c r="F34172" s="245"/>
    </row>
    <row r="34173" spans="6:6" ht="12" customHeight="1" x14ac:dyDescent="0.25">
      <c r="F34173" s="245"/>
    </row>
    <row r="34174" spans="6:6" ht="12" customHeight="1" x14ac:dyDescent="0.25">
      <c r="F34174" s="245"/>
    </row>
    <row r="34175" spans="6:6" ht="12" customHeight="1" x14ac:dyDescent="0.25">
      <c r="F34175" s="245"/>
    </row>
    <row r="34176" spans="6:6" ht="12" customHeight="1" x14ac:dyDescent="0.25">
      <c r="F34176" s="245"/>
    </row>
    <row r="34177" spans="6:6" ht="12" customHeight="1" x14ac:dyDescent="0.25">
      <c r="F34177" s="245"/>
    </row>
    <row r="34178" spans="6:6" ht="12" customHeight="1" x14ac:dyDescent="0.25">
      <c r="F34178" s="245"/>
    </row>
    <row r="34179" spans="6:6" ht="12" customHeight="1" x14ac:dyDescent="0.25">
      <c r="F34179" s="245"/>
    </row>
    <row r="34180" spans="6:6" ht="12" customHeight="1" x14ac:dyDescent="0.25">
      <c r="F34180" s="245"/>
    </row>
    <row r="34181" spans="6:6" ht="12" customHeight="1" x14ac:dyDescent="0.25">
      <c r="F34181" s="245"/>
    </row>
    <row r="34182" spans="6:6" ht="12" customHeight="1" x14ac:dyDescent="0.25">
      <c r="F34182" s="245"/>
    </row>
    <row r="34183" spans="6:6" ht="12" customHeight="1" x14ac:dyDescent="0.25">
      <c r="F34183" s="245"/>
    </row>
    <row r="34184" spans="6:6" ht="12" customHeight="1" x14ac:dyDescent="0.25">
      <c r="F34184" s="245"/>
    </row>
    <row r="34185" spans="6:6" ht="12" customHeight="1" x14ac:dyDescent="0.25">
      <c r="F34185" s="245"/>
    </row>
    <row r="34186" spans="6:6" ht="12" customHeight="1" x14ac:dyDescent="0.25">
      <c r="F34186" s="245"/>
    </row>
    <row r="34187" spans="6:6" ht="12" customHeight="1" x14ac:dyDescent="0.25">
      <c r="F34187" s="245"/>
    </row>
    <row r="34188" spans="6:6" ht="12" customHeight="1" x14ac:dyDescent="0.25">
      <c r="F34188" s="245"/>
    </row>
    <row r="34189" spans="6:6" ht="12" customHeight="1" x14ac:dyDescent="0.25">
      <c r="F34189" s="245"/>
    </row>
    <row r="34190" spans="6:6" ht="12" customHeight="1" x14ac:dyDescent="0.25">
      <c r="F34190" s="245"/>
    </row>
    <row r="34191" spans="6:6" ht="12" customHeight="1" x14ac:dyDescent="0.25">
      <c r="F34191" s="245"/>
    </row>
    <row r="34192" spans="6:6" ht="12" customHeight="1" x14ac:dyDescent="0.25">
      <c r="F34192" s="245"/>
    </row>
    <row r="34193" spans="6:6" ht="12" customHeight="1" x14ac:dyDescent="0.25">
      <c r="F34193" s="245"/>
    </row>
    <row r="34194" spans="6:6" ht="12" customHeight="1" x14ac:dyDescent="0.25">
      <c r="F34194" s="245"/>
    </row>
    <row r="34195" spans="6:6" ht="12" customHeight="1" x14ac:dyDescent="0.25">
      <c r="F34195" s="245"/>
    </row>
    <row r="34196" spans="6:6" ht="12" customHeight="1" x14ac:dyDescent="0.25">
      <c r="F34196" s="245"/>
    </row>
    <row r="34197" spans="6:6" ht="12" customHeight="1" x14ac:dyDescent="0.25">
      <c r="F34197" s="245"/>
    </row>
    <row r="34198" spans="6:6" ht="12" customHeight="1" x14ac:dyDescent="0.25">
      <c r="F34198" s="245"/>
    </row>
    <row r="34199" spans="6:6" ht="12" customHeight="1" x14ac:dyDescent="0.25">
      <c r="F34199" s="245"/>
    </row>
    <row r="34200" spans="6:6" ht="12" customHeight="1" x14ac:dyDescent="0.25">
      <c r="F34200" s="245"/>
    </row>
    <row r="34201" spans="6:6" ht="12" customHeight="1" x14ac:dyDescent="0.25">
      <c r="F34201" s="245"/>
    </row>
    <row r="34202" spans="6:6" ht="12" customHeight="1" x14ac:dyDescent="0.25">
      <c r="F34202" s="245"/>
    </row>
    <row r="34203" spans="6:6" ht="12" customHeight="1" x14ac:dyDescent="0.25">
      <c r="F34203" s="245"/>
    </row>
    <row r="34204" spans="6:6" ht="12" customHeight="1" x14ac:dyDescent="0.25">
      <c r="F34204" s="245"/>
    </row>
    <row r="34205" spans="6:6" ht="12" customHeight="1" x14ac:dyDescent="0.25">
      <c r="F34205" s="245"/>
    </row>
    <row r="34206" spans="6:6" ht="12" customHeight="1" x14ac:dyDescent="0.25">
      <c r="F34206" s="245"/>
    </row>
    <row r="34207" spans="6:6" ht="12" customHeight="1" x14ac:dyDescent="0.25">
      <c r="F34207" s="245"/>
    </row>
    <row r="34208" spans="6:6" ht="12" customHeight="1" x14ac:dyDescent="0.25">
      <c r="F34208" s="245"/>
    </row>
    <row r="34209" spans="6:6" ht="12" customHeight="1" x14ac:dyDescent="0.25">
      <c r="F34209" s="245"/>
    </row>
    <row r="34210" spans="6:6" ht="12" customHeight="1" x14ac:dyDescent="0.25">
      <c r="F34210" s="245"/>
    </row>
    <row r="34211" spans="6:6" ht="12" customHeight="1" x14ac:dyDescent="0.25">
      <c r="F34211" s="245"/>
    </row>
    <row r="34212" spans="6:6" ht="12" customHeight="1" x14ac:dyDescent="0.25">
      <c r="F34212" s="245"/>
    </row>
    <row r="34213" spans="6:6" ht="12" customHeight="1" x14ac:dyDescent="0.25">
      <c r="F34213" s="245"/>
    </row>
    <row r="34214" spans="6:6" ht="12" customHeight="1" x14ac:dyDescent="0.25">
      <c r="F34214" s="245"/>
    </row>
    <row r="34215" spans="6:6" ht="12" customHeight="1" x14ac:dyDescent="0.25">
      <c r="F34215" s="245"/>
    </row>
    <row r="34216" spans="6:6" ht="12" customHeight="1" x14ac:dyDescent="0.25">
      <c r="F34216" s="245"/>
    </row>
    <row r="34217" spans="6:6" ht="12" customHeight="1" x14ac:dyDescent="0.25">
      <c r="F34217" s="245"/>
    </row>
    <row r="34218" spans="6:6" ht="12" customHeight="1" x14ac:dyDescent="0.25">
      <c r="F34218" s="245"/>
    </row>
    <row r="34219" spans="6:6" ht="12" customHeight="1" x14ac:dyDescent="0.25">
      <c r="F34219" s="245"/>
    </row>
    <row r="34220" spans="6:6" ht="12" customHeight="1" x14ac:dyDescent="0.25">
      <c r="F34220" s="245"/>
    </row>
    <row r="34221" spans="6:6" ht="12" customHeight="1" x14ac:dyDescent="0.25">
      <c r="F34221" s="245"/>
    </row>
    <row r="34222" spans="6:6" ht="12" customHeight="1" x14ac:dyDescent="0.25">
      <c r="F34222" s="245"/>
    </row>
    <row r="34223" spans="6:6" ht="12" customHeight="1" x14ac:dyDescent="0.25">
      <c r="F34223" s="245"/>
    </row>
    <row r="34224" spans="6:6" ht="12" customHeight="1" x14ac:dyDescent="0.25">
      <c r="F34224" s="245"/>
    </row>
    <row r="34225" spans="6:6" ht="12" customHeight="1" x14ac:dyDescent="0.25">
      <c r="F34225" s="245"/>
    </row>
    <row r="34226" spans="6:6" ht="12" customHeight="1" x14ac:dyDescent="0.25">
      <c r="F34226" s="245"/>
    </row>
    <row r="34227" spans="6:6" ht="12" customHeight="1" x14ac:dyDescent="0.25">
      <c r="F34227" s="245"/>
    </row>
    <row r="34228" spans="6:6" ht="12" customHeight="1" x14ac:dyDescent="0.25">
      <c r="F34228" s="245"/>
    </row>
    <row r="34229" spans="6:6" ht="12" customHeight="1" x14ac:dyDescent="0.25">
      <c r="F34229" s="245"/>
    </row>
    <row r="34230" spans="6:6" ht="12" customHeight="1" x14ac:dyDescent="0.25">
      <c r="F34230" s="245"/>
    </row>
    <row r="34231" spans="6:6" ht="12" customHeight="1" x14ac:dyDescent="0.25">
      <c r="F34231" s="245"/>
    </row>
    <row r="34232" spans="6:6" ht="12" customHeight="1" x14ac:dyDescent="0.25">
      <c r="F34232" s="245"/>
    </row>
    <row r="34233" spans="6:6" ht="12" customHeight="1" x14ac:dyDescent="0.25">
      <c r="F34233" s="245"/>
    </row>
    <row r="34234" spans="6:6" ht="12" customHeight="1" x14ac:dyDescent="0.25">
      <c r="F34234" s="245"/>
    </row>
    <row r="34235" spans="6:6" ht="12" customHeight="1" x14ac:dyDescent="0.25">
      <c r="F34235" s="245"/>
    </row>
    <row r="34236" spans="6:6" ht="12" customHeight="1" x14ac:dyDescent="0.25">
      <c r="F34236" s="245"/>
    </row>
    <row r="34237" spans="6:6" ht="12" customHeight="1" x14ac:dyDescent="0.25">
      <c r="F34237" s="245"/>
    </row>
    <row r="34238" spans="6:6" ht="12" customHeight="1" x14ac:dyDescent="0.25">
      <c r="F34238" s="245"/>
    </row>
    <row r="34239" spans="6:6" ht="12" customHeight="1" x14ac:dyDescent="0.25">
      <c r="F34239" s="245"/>
    </row>
    <row r="34240" spans="6:6" ht="12" customHeight="1" x14ac:dyDescent="0.25">
      <c r="F34240" s="245"/>
    </row>
    <row r="34241" spans="6:6" ht="12" customHeight="1" x14ac:dyDescent="0.25">
      <c r="F34241" s="245"/>
    </row>
    <row r="34242" spans="6:6" ht="12" customHeight="1" x14ac:dyDescent="0.25">
      <c r="F34242" s="245"/>
    </row>
    <row r="34243" spans="6:6" ht="12" customHeight="1" x14ac:dyDescent="0.25">
      <c r="F34243" s="245"/>
    </row>
    <row r="34244" spans="6:6" ht="12" customHeight="1" x14ac:dyDescent="0.25">
      <c r="F34244" s="245"/>
    </row>
    <row r="34245" spans="6:6" ht="12" customHeight="1" x14ac:dyDescent="0.25">
      <c r="F34245" s="245"/>
    </row>
    <row r="34246" spans="6:6" ht="12" customHeight="1" x14ac:dyDescent="0.25">
      <c r="F34246" s="245"/>
    </row>
    <row r="34247" spans="6:6" ht="12" customHeight="1" x14ac:dyDescent="0.25">
      <c r="F34247" s="245"/>
    </row>
    <row r="34248" spans="6:6" ht="12" customHeight="1" x14ac:dyDescent="0.25">
      <c r="F34248" s="245"/>
    </row>
    <row r="34249" spans="6:6" ht="12" customHeight="1" x14ac:dyDescent="0.25">
      <c r="F34249" s="245"/>
    </row>
    <row r="34250" spans="6:6" ht="12" customHeight="1" x14ac:dyDescent="0.25">
      <c r="F34250" s="245"/>
    </row>
    <row r="34251" spans="6:6" ht="12" customHeight="1" x14ac:dyDescent="0.25">
      <c r="F34251" s="245"/>
    </row>
    <row r="34252" spans="6:6" ht="12" customHeight="1" x14ac:dyDescent="0.25">
      <c r="F34252" s="245"/>
    </row>
    <row r="34253" spans="6:6" ht="12" customHeight="1" x14ac:dyDescent="0.25">
      <c r="F34253" s="245"/>
    </row>
    <row r="34254" spans="6:6" ht="12" customHeight="1" x14ac:dyDescent="0.25">
      <c r="F34254" s="245"/>
    </row>
    <row r="34255" spans="6:6" ht="12" customHeight="1" x14ac:dyDescent="0.25">
      <c r="F34255" s="245"/>
    </row>
    <row r="34256" spans="6:6" ht="12" customHeight="1" x14ac:dyDescent="0.25">
      <c r="F34256" s="245"/>
    </row>
    <row r="34257" spans="6:6" ht="12" customHeight="1" x14ac:dyDescent="0.25">
      <c r="F34257" s="245"/>
    </row>
    <row r="34258" spans="6:6" ht="12" customHeight="1" x14ac:dyDescent="0.25">
      <c r="F34258" s="245"/>
    </row>
    <row r="34259" spans="6:6" ht="12" customHeight="1" x14ac:dyDescent="0.25">
      <c r="F34259" s="245"/>
    </row>
    <row r="34260" spans="6:6" ht="12" customHeight="1" x14ac:dyDescent="0.25">
      <c r="F34260" s="245"/>
    </row>
    <row r="34261" spans="6:6" ht="12" customHeight="1" x14ac:dyDescent="0.25">
      <c r="F34261" s="245"/>
    </row>
    <row r="34262" spans="6:6" ht="12" customHeight="1" x14ac:dyDescent="0.25">
      <c r="F34262" s="245"/>
    </row>
    <row r="34263" spans="6:6" ht="12" customHeight="1" x14ac:dyDescent="0.25">
      <c r="F34263" s="245"/>
    </row>
    <row r="34264" spans="6:6" ht="12" customHeight="1" x14ac:dyDescent="0.25">
      <c r="F34264" s="245"/>
    </row>
    <row r="34265" spans="6:6" ht="12" customHeight="1" x14ac:dyDescent="0.25">
      <c r="F34265" s="245"/>
    </row>
    <row r="34266" spans="6:6" ht="12" customHeight="1" x14ac:dyDescent="0.25">
      <c r="F34266" s="245"/>
    </row>
    <row r="34267" spans="6:6" ht="12" customHeight="1" x14ac:dyDescent="0.25">
      <c r="F34267" s="245"/>
    </row>
    <row r="34268" spans="6:6" ht="12" customHeight="1" x14ac:dyDescent="0.25">
      <c r="F34268" s="245"/>
    </row>
    <row r="34269" spans="6:6" ht="12" customHeight="1" x14ac:dyDescent="0.25">
      <c r="F34269" s="245"/>
    </row>
    <row r="34270" spans="6:6" ht="12" customHeight="1" x14ac:dyDescent="0.25">
      <c r="F34270" s="245"/>
    </row>
    <row r="34271" spans="6:6" ht="12" customHeight="1" x14ac:dyDescent="0.25">
      <c r="F34271" s="245"/>
    </row>
    <row r="34272" spans="6:6" ht="12" customHeight="1" x14ac:dyDescent="0.25">
      <c r="F34272" s="245"/>
    </row>
    <row r="34273" spans="6:6" ht="12" customHeight="1" x14ac:dyDescent="0.25">
      <c r="F34273" s="245"/>
    </row>
    <row r="34274" spans="6:6" ht="12" customHeight="1" x14ac:dyDescent="0.25">
      <c r="F34274" s="245"/>
    </row>
    <row r="34275" spans="6:6" ht="12" customHeight="1" x14ac:dyDescent="0.25">
      <c r="F34275" s="245"/>
    </row>
    <row r="34276" spans="6:6" ht="12" customHeight="1" x14ac:dyDescent="0.25">
      <c r="F34276" s="245"/>
    </row>
    <row r="34277" spans="6:6" ht="12" customHeight="1" x14ac:dyDescent="0.25">
      <c r="F34277" s="245"/>
    </row>
    <row r="34278" spans="6:6" ht="12" customHeight="1" x14ac:dyDescent="0.25">
      <c r="F34278" s="245"/>
    </row>
    <row r="34279" spans="6:6" ht="12" customHeight="1" x14ac:dyDescent="0.25">
      <c r="F34279" s="245"/>
    </row>
    <row r="34280" spans="6:6" ht="12" customHeight="1" x14ac:dyDescent="0.25">
      <c r="F34280" s="245"/>
    </row>
    <row r="34281" spans="6:6" ht="12" customHeight="1" x14ac:dyDescent="0.25">
      <c r="F34281" s="245"/>
    </row>
    <row r="34282" spans="6:6" ht="12" customHeight="1" x14ac:dyDescent="0.25">
      <c r="F34282" s="245"/>
    </row>
    <row r="34283" spans="6:6" ht="12" customHeight="1" x14ac:dyDescent="0.25">
      <c r="F34283" s="245"/>
    </row>
    <row r="34284" spans="6:6" ht="12" customHeight="1" x14ac:dyDescent="0.25">
      <c r="F34284" s="245"/>
    </row>
    <row r="34285" spans="6:6" ht="12" customHeight="1" x14ac:dyDescent="0.25">
      <c r="F34285" s="245"/>
    </row>
    <row r="34286" spans="6:6" ht="12" customHeight="1" x14ac:dyDescent="0.25">
      <c r="F34286" s="245"/>
    </row>
    <row r="34287" spans="6:6" ht="12" customHeight="1" x14ac:dyDescent="0.25">
      <c r="F34287" s="245"/>
    </row>
    <row r="34288" spans="6:6" ht="12" customHeight="1" x14ac:dyDescent="0.25">
      <c r="F34288" s="245"/>
    </row>
    <row r="34289" spans="6:6" ht="12" customHeight="1" x14ac:dyDescent="0.25">
      <c r="F34289" s="245"/>
    </row>
    <row r="34290" spans="6:6" ht="12" customHeight="1" x14ac:dyDescent="0.25">
      <c r="F34290" s="245"/>
    </row>
    <row r="34291" spans="6:6" ht="12" customHeight="1" x14ac:dyDescent="0.25">
      <c r="F34291" s="245"/>
    </row>
    <row r="34292" spans="6:6" ht="12" customHeight="1" x14ac:dyDescent="0.25">
      <c r="F34292" s="245"/>
    </row>
    <row r="34293" spans="6:6" ht="12" customHeight="1" x14ac:dyDescent="0.25">
      <c r="F34293" s="245"/>
    </row>
    <row r="34294" spans="6:6" ht="12" customHeight="1" x14ac:dyDescent="0.25">
      <c r="F34294" s="245"/>
    </row>
    <row r="34295" spans="6:6" ht="12" customHeight="1" x14ac:dyDescent="0.25">
      <c r="F34295" s="245"/>
    </row>
    <row r="34296" spans="6:6" ht="12" customHeight="1" x14ac:dyDescent="0.25">
      <c r="F34296" s="245"/>
    </row>
    <row r="34297" spans="6:6" ht="12" customHeight="1" x14ac:dyDescent="0.25">
      <c r="F34297" s="245"/>
    </row>
    <row r="34298" spans="6:6" ht="12" customHeight="1" x14ac:dyDescent="0.25">
      <c r="F34298" s="245"/>
    </row>
    <row r="34299" spans="6:6" ht="12" customHeight="1" x14ac:dyDescent="0.25">
      <c r="F34299" s="245"/>
    </row>
    <row r="34300" spans="6:6" ht="12" customHeight="1" x14ac:dyDescent="0.25">
      <c r="F34300" s="245"/>
    </row>
    <row r="34301" spans="6:6" ht="12" customHeight="1" x14ac:dyDescent="0.25">
      <c r="F34301" s="245"/>
    </row>
    <row r="34302" spans="6:6" ht="12" customHeight="1" x14ac:dyDescent="0.25">
      <c r="F34302" s="245"/>
    </row>
    <row r="34303" spans="6:6" ht="12" customHeight="1" x14ac:dyDescent="0.25">
      <c r="F34303" s="245"/>
    </row>
    <row r="34304" spans="6:6" ht="12" customHeight="1" x14ac:dyDescent="0.25">
      <c r="F34304" s="245"/>
    </row>
    <row r="34305" spans="6:6" ht="12" customHeight="1" x14ac:dyDescent="0.25">
      <c r="F34305" s="245"/>
    </row>
    <row r="34306" spans="6:6" ht="12" customHeight="1" x14ac:dyDescent="0.25">
      <c r="F34306" s="245"/>
    </row>
    <row r="34307" spans="6:6" ht="12" customHeight="1" x14ac:dyDescent="0.25">
      <c r="F34307" s="245"/>
    </row>
    <row r="34308" spans="6:6" ht="12" customHeight="1" x14ac:dyDescent="0.25">
      <c r="F34308" s="245"/>
    </row>
    <row r="34309" spans="6:6" ht="12" customHeight="1" x14ac:dyDescent="0.25">
      <c r="F34309" s="245"/>
    </row>
    <row r="34310" spans="6:6" ht="12" customHeight="1" x14ac:dyDescent="0.25">
      <c r="F34310" s="245"/>
    </row>
    <row r="34311" spans="6:6" ht="12" customHeight="1" x14ac:dyDescent="0.25">
      <c r="F34311" s="245"/>
    </row>
    <row r="34312" spans="6:6" ht="12" customHeight="1" x14ac:dyDescent="0.25">
      <c r="F34312" s="245"/>
    </row>
    <row r="34313" spans="6:6" ht="12" customHeight="1" x14ac:dyDescent="0.25">
      <c r="F34313" s="245"/>
    </row>
    <row r="34314" spans="6:6" ht="12" customHeight="1" x14ac:dyDescent="0.25">
      <c r="F34314" s="245"/>
    </row>
    <row r="34315" spans="6:6" ht="12" customHeight="1" x14ac:dyDescent="0.25">
      <c r="F34315" s="245"/>
    </row>
    <row r="34316" spans="6:6" ht="12" customHeight="1" x14ac:dyDescent="0.25">
      <c r="F34316" s="245"/>
    </row>
    <row r="34317" spans="6:6" ht="12" customHeight="1" x14ac:dyDescent="0.25">
      <c r="F34317" s="245"/>
    </row>
    <row r="34318" spans="6:6" ht="12" customHeight="1" x14ac:dyDescent="0.25">
      <c r="F34318" s="245"/>
    </row>
    <row r="34319" spans="6:6" ht="12" customHeight="1" x14ac:dyDescent="0.25">
      <c r="F34319" s="245"/>
    </row>
    <row r="34320" spans="6:6" ht="12" customHeight="1" x14ac:dyDescent="0.25">
      <c r="F34320" s="245"/>
    </row>
    <row r="34321" spans="6:6" ht="12" customHeight="1" x14ac:dyDescent="0.25">
      <c r="F34321" s="245"/>
    </row>
    <row r="34322" spans="6:6" ht="12" customHeight="1" x14ac:dyDescent="0.25">
      <c r="F34322" s="245"/>
    </row>
    <row r="34323" spans="6:6" ht="12" customHeight="1" x14ac:dyDescent="0.25">
      <c r="F34323" s="245"/>
    </row>
    <row r="34324" spans="6:6" ht="12" customHeight="1" x14ac:dyDescent="0.25">
      <c r="F34324" s="245"/>
    </row>
    <row r="34325" spans="6:6" ht="12" customHeight="1" x14ac:dyDescent="0.25">
      <c r="F34325" s="245"/>
    </row>
    <row r="34326" spans="6:6" ht="12" customHeight="1" x14ac:dyDescent="0.25">
      <c r="F34326" s="245"/>
    </row>
    <row r="34327" spans="6:6" ht="12" customHeight="1" x14ac:dyDescent="0.25">
      <c r="F34327" s="245"/>
    </row>
    <row r="34328" spans="6:6" ht="12" customHeight="1" x14ac:dyDescent="0.25">
      <c r="F34328" s="245"/>
    </row>
    <row r="34329" spans="6:6" ht="12" customHeight="1" x14ac:dyDescent="0.25">
      <c r="F34329" s="245"/>
    </row>
    <row r="34330" spans="6:6" ht="12" customHeight="1" x14ac:dyDescent="0.25">
      <c r="F34330" s="245"/>
    </row>
    <row r="34331" spans="6:6" ht="12" customHeight="1" x14ac:dyDescent="0.25">
      <c r="F34331" s="245"/>
    </row>
    <row r="34332" spans="6:6" ht="12" customHeight="1" x14ac:dyDescent="0.25">
      <c r="F34332" s="245"/>
    </row>
    <row r="34333" spans="6:6" ht="12" customHeight="1" x14ac:dyDescent="0.25">
      <c r="F34333" s="245"/>
    </row>
    <row r="34334" spans="6:6" ht="12" customHeight="1" x14ac:dyDescent="0.25">
      <c r="F34334" s="245"/>
    </row>
    <row r="34335" spans="6:6" ht="12" customHeight="1" x14ac:dyDescent="0.25">
      <c r="F34335" s="245"/>
    </row>
    <row r="34336" spans="6:6" ht="12" customHeight="1" x14ac:dyDescent="0.25">
      <c r="F34336" s="245"/>
    </row>
    <row r="34337" spans="6:6" ht="12" customHeight="1" x14ac:dyDescent="0.25">
      <c r="F34337" s="245"/>
    </row>
    <row r="34338" spans="6:6" ht="12" customHeight="1" x14ac:dyDescent="0.25">
      <c r="F34338" s="245"/>
    </row>
    <row r="34339" spans="6:6" ht="12" customHeight="1" x14ac:dyDescent="0.25">
      <c r="F34339" s="245"/>
    </row>
    <row r="34340" spans="6:6" ht="12" customHeight="1" x14ac:dyDescent="0.25">
      <c r="F34340" s="245"/>
    </row>
    <row r="34341" spans="6:6" ht="12" customHeight="1" x14ac:dyDescent="0.25">
      <c r="F34341" s="245"/>
    </row>
    <row r="34342" spans="6:6" ht="12" customHeight="1" x14ac:dyDescent="0.25">
      <c r="F34342" s="245"/>
    </row>
    <row r="34343" spans="6:6" ht="12" customHeight="1" x14ac:dyDescent="0.25">
      <c r="F34343" s="245"/>
    </row>
    <row r="34344" spans="6:6" ht="12" customHeight="1" x14ac:dyDescent="0.25">
      <c r="F34344" s="245"/>
    </row>
    <row r="34345" spans="6:6" ht="12" customHeight="1" x14ac:dyDescent="0.25">
      <c r="F34345" s="245"/>
    </row>
    <row r="34346" spans="6:6" ht="12" customHeight="1" x14ac:dyDescent="0.25">
      <c r="F34346" s="245"/>
    </row>
    <row r="34347" spans="6:6" ht="12" customHeight="1" x14ac:dyDescent="0.25">
      <c r="F34347" s="245"/>
    </row>
    <row r="34348" spans="6:6" ht="12" customHeight="1" x14ac:dyDescent="0.25">
      <c r="F34348" s="245"/>
    </row>
    <row r="34349" spans="6:6" ht="12" customHeight="1" x14ac:dyDescent="0.25">
      <c r="F34349" s="245"/>
    </row>
    <row r="34350" spans="6:6" ht="12" customHeight="1" x14ac:dyDescent="0.25">
      <c r="F34350" s="245"/>
    </row>
    <row r="34351" spans="6:6" ht="12" customHeight="1" x14ac:dyDescent="0.25">
      <c r="F34351" s="245"/>
    </row>
    <row r="34352" spans="6:6" ht="12" customHeight="1" x14ac:dyDescent="0.25">
      <c r="F34352" s="245"/>
    </row>
    <row r="34353" spans="6:6" ht="12" customHeight="1" x14ac:dyDescent="0.25">
      <c r="F34353" s="245"/>
    </row>
    <row r="34354" spans="6:6" ht="12" customHeight="1" x14ac:dyDescent="0.25">
      <c r="F34354" s="245"/>
    </row>
    <row r="34355" spans="6:6" ht="12" customHeight="1" x14ac:dyDescent="0.25">
      <c r="F34355" s="245"/>
    </row>
    <row r="34356" spans="6:6" ht="12" customHeight="1" x14ac:dyDescent="0.25">
      <c r="F34356" s="245"/>
    </row>
    <row r="34357" spans="6:6" ht="12" customHeight="1" x14ac:dyDescent="0.25">
      <c r="F34357" s="245"/>
    </row>
    <row r="34358" spans="6:6" ht="12" customHeight="1" x14ac:dyDescent="0.25">
      <c r="F34358" s="245"/>
    </row>
    <row r="34359" spans="6:6" ht="12" customHeight="1" x14ac:dyDescent="0.25">
      <c r="F34359" s="245"/>
    </row>
    <row r="34360" spans="6:6" ht="12" customHeight="1" x14ac:dyDescent="0.25">
      <c r="F34360" s="245"/>
    </row>
    <row r="34361" spans="6:6" ht="12" customHeight="1" x14ac:dyDescent="0.25">
      <c r="F34361" s="245"/>
    </row>
    <row r="34362" spans="6:6" ht="12" customHeight="1" x14ac:dyDescent="0.25">
      <c r="F34362" s="245"/>
    </row>
    <row r="34363" spans="6:6" ht="12" customHeight="1" x14ac:dyDescent="0.25">
      <c r="F34363" s="245"/>
    </row>
    <row r="34364" spans="6:6" ht="12" customHeight="1" x14ac:dyDescent="0.25">
      <c r="F34364" s="245"/>
    </row>
    <row r="34365" spans="6:6" ht="12" customHeight="1" x14ac:dyDescent="0.25">
      <c r="F34365" s="245"/>
    </row>
    <row r="34366" spans="6:6" ht="12" customHeight="1" x14ac:dyDescent="0.25">
      <c r="F34366" s="245"/>
    </row>
    <row r="34367" spans="6:6" ht="12" customHeight="1" x14ac:dyDescent="0.25">
      <c r="F34367" s="245"/>
    </row>
    <row r="34368" spans="6:6" ht="12" customHeight="1" x14ac:dyDescent="0.25">
      <c r="F34368" s="245"/>
    </row>
    <row r="34369" spans="6:6" ht="12" customHeight="1" x14ac:dyDescent="0.25">
      <c r="F34369" s="245"/>
    </row>
    <row r="34370" spans="6:6" ht="12" customHeight="1" x14ac:dyDescent="0.25">
      <c r="F34370" s="245"/>
    </row>
    <row r="34371" spans="6:6" ht="12" customHeight="1" x14ac:dyDescent="0.25">
      <c r="F34371" s="245"/>
    </row>
    <row r="34372" spans="6:6" ht="12" customHeight="1" x14ac:dyDescent="0.25">
      <c r="F34372" s="245"/>
    </row>
    <row r="34373" spans="6:6" ht="12" customHeight="1" x14ac:dyDescent="0.25">
      <c r="F34373" s="245"/>
    </row>
    <row r="34374" spans="6:6" ht="12" customHeight="1" x14ac:dyDescent="0.25">
      <c r="F34374" s="245"/>
    </row>
    <row r="34375" spans="6:6" ht="12" customHeight="1" x14ac:dyDescent="0.25">
      <c r="F34375" s="245"/>
    </row>
    <row r="34376" spans="6:6" ht="12" customHeight="1" x14ac:dyDescent="0.25">
      <c r="F34376" s="245"/>
    </row>
    <row r="34377" spans="6:6" ht="12" customHeight="1" x14ac:dyDescent="0.25">
      <c r="F34377" s="245"/>
    </row>
    <row r="34378" spans="6:6" ht="12" customHeight="1" x14ac:dyDescent="0.25">
      <c r="F34378" s="245"/>
    </row>
    <row r="34379" spans="6:6" ht="12" customHeight="1" x14ac:dyDescent="0.25">
      <c r="F34379" s="245"/>
    </row>
    <row r="34380" spans="6:6" ht="12" customHeight="1" x14ac:dyDescent="0.25">
      <c r="F34380" s="245"/>
    </row>
    <row r="34381" spans="6:6" ht="12" customHeight="1" x14ac:dyDescent="0.25">
      <c r="F34381" s="245"/>
    </row>
    <row r="34382" spans="6:6" ht="12" customHeight="1" x14ac:dyDescent="0.25">
      <c r="F34382" s="245"/>
    </row>
    <row r="34383" spans="6:6" ht="12" customHeight="1" x14ac:dyDescent="0.25">
      <c r="F34383" s="245"/>
    </row>
    <row r="34384" spans="6:6" ht="12" customHeight="1" x14ac:dyDescent="0.25">
      <c r="F34384" s="245"/>
    </row>
    <row r="34385" spans="6:6" ht="12" customHeight="1" x14ac:dyDescent="0.25">
      <c r="F34385" s="245"/>
    </row>
    <row r="34386" spans="6:6" ht="12" customHeight="1" x14ac:dyDescent="0.25">
      <c r="F34386" s="245"/>
    </row>
    <row r="34387" spans="6:6" ht="12" customHeight="1" x14ac:dyDescent="0.25">
      <c r="F34387" s="245"/>
    </row>
    <row r="34388" spans="6:6" ht="12" customHeight="1" x14ac:dyDescent="0.25">
      <c r="F34388" s="245"/>
    </row>
    <row r="34389" spans="6:6" ht="12" customHeight="1" x14ac:dyDescent="0.25">
      <c r="F34389" s="245"/>
    </row>
    <row r="34390" spans="6:6" ht="12" customHeight="1" x14ac:dyDescent="0.25">
      <c r="F34390" s="245"/>
    </row>
    <row r="34391" spans="6:6" ht="12" customHeight="1" x14ac:dyDescent="0.25">
      <c r="F34391" s="245"/>
    </row>
    <row r="34392" spans="6:6" ht="12" customHeight="1" x14ac:dyDescent="0.25">
      <c r="F34392" s="245"/>
    </row>
    <row r="34393" spans="6:6" ht="12" customHeight="1" x14ac:dyDescent="0.25">
      <c r="F34393" s="245"/>
    </row>
    <row r="34394" spans="6:6" ht="12" customHeight="1" x14ac:dyDescent="0.25">
      <c r="F34394" s="245"/>
    </row>
    <row r="34395" spans="6:6" ht="12" customHeight="1" x14ac:dyDescent="0.25">
      <c r="F34395" s="245"/>
    </row>
    <row r="34396" spans="6:6" ht="12" customHeight="1" x14ac:dyDescent="0.25">
      <c r="F34396" s="245"/>
    </row>
    <row r="34397" spans="6:6" ht="12" customHeight="1" x14ac:dyDescent="0.25">
      <c r="F34397" s="245"/>
    </row>
    <row r="34398" spans="6:6" ht="12" customHeight="1" x14ac:dyDescent="0.25">
      <c r="F34398" s="245"/>
    </row>
    <row r="34399" spans="6:6" ht="12" customHeight="1" x14ac:dyDescent="0.25">
      <c r="F34399" s="245"/>
    </row>
    <row r="34400" spans="6:6" ht="12" customHeight="1" x14ac:dyDescent="0.25">
      <c r="F34400" s="245"/>
    </row>
    <row r="34401" spans="6:6" ht="12" customHeight="1" x14ac:dyDescent="0.25">
      <c r="F34401" s="245"/>
    </row>
    <row r="34402" spans="6:6" ht="12" customHeight="1" x14ac:dyDescent="0.25">
      <c r="F34402" s="245"/>
    </row>
    <row r="34403" spans="6:6" ht="12" customHeight="1" x14ac:dyDescent="0.25">
      <c r="F34403" s="245"/>
    </row>
    <row r="34404" spans="6:6" ht="12" customHeight="1" x14ac:dyDescent="0.25">
      <c r="F34404" s="245"/>
    </row>
    <row r="34405" spans="6:6" ht="12" customHeight="1" x14ac:dyDescent="0.25">
      <c r="F34405" s="245"/>
    </row>
    <row r="34406" spans="6:6" ht="12" customHeight="1" x14ac:dyDescent="0.25">
      <c r="F34406" s="245"/>
    </row>
    <row r="34407" spans="6:6" ht="12" customHeight="1" x14ac:dyDescent="0.25">
      <c r="F34407" s="245"/>
    </row>
    <row r="34408" spans="6:6" ht="12" customHeight="1" x14ac:dyDescent="0.25">
      <c r="F34408" s="245"/>
    </row>
    <row r="34409" spans="6:6" ht="12" customHeight="1" x14ac:dyDescent="0.25">
      <c r="F34409" s="245"/>
    </row>
    <row r="34410" spans="6:6" ht="12" customHeight="1" x14ac:dyDescent="0.25">
      <c r="F34410" s="245"/>
    </row>
    <row r="34411" spans="6:6" ht="12" customHeight="1" x14ac:dyDescent="0.25">
      <c r="F34411" s="245"/>
    </row>
    <row r="34412" spans="6:6" ht="12" customHeight="1" x14ac:dyDescent="0.25">
      <c r="F34412" s="245"/>
    </row>
    <row r="34413" spans="6:6" ht="12" customHeight="1" x14ac:dyDescent="0.25">
      <c r="F34413" s="245"/>
    </row>
    <row r="34414" spans="6:6" ht="12" customHeight="1" x14ac:dyDescent="0.25">
      <c r="F34414" s="245"/>
    </row>
    <row r="34415" spans="6:6" ht="12" customHeight="1" x14ac:dyDescent="0.25">
      <c r="F34415" s="245"/>
    </row>
    <row r="34416" spans="6:6" ht="12" customHeight="1" x14ac:dyDescent="0.25">
      <c r="F34416" s="245"/>
    </row>
    <row r="34417" spans="6:6" ht="12" customHeight="1" x14ac:dyDescent="0.25">
      <c r="F34417" s="245"/>
    </row>
    <row r="34418" spans="6:6" ht="12" customHeight="1" x14ac:dyDescent="0.25">
      <c r="F34418" s="245"/>
    </row>
    <row r="34419" spans="6:6" ht="12" customHeight="1" x14ac:dyDescent="0.25">
      <c r="F34419" s="245"/>
    </row>
    <row r="34420" spans="6:6" ht="12" customHeight="1" x14ac:dyDescent="0.25">
      <c r="F34420" s="245"/>
    </row>
    <row r="34421" spans="6:6" ht="12" customHeight="1" x14ac:dyDescent="0.25">
      <c r="F34421" s="245"/>
    </row>
    <row r="34422" spans="6:6" ht="12" customHeight="1" x14ac:dyDescent="0.25">
      <c r="F34422" s="245"/>
    </row>
    <row r="34423" spans="6:6" ht="12" customHeight="1" x14ac:dyDescent="0.25">
      <c r="F34423" s="245"/>
    </row>
    <row r="34424" spans="6:6" ht="12" customHeight="1" x14ac:dyDescent="0.25">
      <c r="F34424" s="245"/>
    </row>
    <row r="34425" spans="6:6" ht="12" customHeight="1" x14ac:dyDescent="0.25">
      <c r="F34425" s="245"/>
    </row>
    <row r="34426" spans="6:6" ht="12" customHeight="1" x14ac:dyDescent="0.25">
      <c r="F34426" s="245"/>
    </row>
    <row r="34427" spans="6:6" ht="12" customHeight="1" x14ac:dyDescent="0.25">
      <c r="F34427" s="245"/>
    </row>
    <row r="34428" spans="6:6" ht="12" customHeight="1" x14ac:dyDescent="0.25">
      <c r="F34428" s="245"/>
    </row>
    <row r="34429" spans="6:6" ht="12" customHeight="1" x14ac:dyDescent="0.25">
      <c r="F34429" s="245"/>
    </row>
    <row r="34430" spans="6:6" ht="12" customHeight="1" x14ac:dyDescent="0.25">
      <c r="F34430" s="245"/>
    </row>
    <row r="34431" spans="6:6" ht="12" customHeight="1" x14ac:dyDescent="0.25">
      <c r="F34431" s="245"/>
    </row>
    <row r="34432" spans="6:6" ht="12" customHeight="1" x14ac:dyDescent="0.25">
      <c r="F34432" s="245"/>
    </row>
    <row r="34433" spans="6:6" ht="12" customHeight="1" x14ac:dyDescent="0.25">
      <c r="F34433" s="245"/>
    </row>
    <row r="34434" spans="6:6" ht="12" customHeight="1" x14ac:dyDescent="0.25">
      <c r="F34434" s="245"/>
    </row>
    <row r="34435" spans="6:6" ht="12" customHeight="1" x14ac:dyDescent="0.25">
      <c r="F34435" s="245"/>
    </row>
    <row r="34436" spans="6:6" ht="12" customHeight="1" x14ac:dyDescent="0.25">
      <c r="F34436" s="245"/>
    </row>
    <row r="34437" spans="6:6" ht="12" customHeight="1" x14ac:dyDescent="0.25">
      <c r="F34437" s="245"/>
    </row>
    <row r="34438" spans="6:6" ht="12" customHeight="1" x14ac:dyDescent="0.25">
      <c r="F34438" s="245"/>
    </row>
    <row r="34439" spans="6:6" ht="12" customHeight="1" x14ac:dyDescent="0.25">
      <c r="F34439" s="245"/>
    </row>
    <row r="34440" spans="6:6" ht="12" customHeight="1" x14ac:dyDescent="0.25">
      <c r="F34440" s="245"/>
    </row>
    <row r="34441" spans="6:6" ht="12" customHeight="1" x14ac:dyDescent="0.25">
      <c r="F34441" s="245"/>
    </row>
    <row r="34442" spans="6:6" ht="12" customHeight="1" x14ac:dyDescent="0.25">
      <c r="F34442" s="245"/>
    </row>
    <row r="34443" spans="6:6" ht="12" customHeight="1" x14ac:dyDescent="0.25">
      <c r="F34443" s="245"/>
    </row>
    <row r="34444" spans="6:6" ht="12" customHeight="1" x14ac:dyDescent="0.25">
      <c r="F34444" s="245"/>
    </row>
    <row r="34445" spans="6:6" ht="12" customHeight="1" x14ac:dyDescent="0.25">
      <c r="F34445" s="245"/>
    </row>
    <row r="34446" spans="6:6" ht="12" customHeight="1" x14ac:dyDescent="0.25">
      <c r="F34446" s="245"/>
    </row>
    <row r="34447" spans="6:6" ht="12" customHeight="1" x14ac:dyDescent="0.25">
      <c r="F34447" s="245"/>
    </row>
    <row r="34448" spans="6:6" ht="12" customHeight="1" x14ac:dyDescent="0.25">
      <c r="F34448" s="245"/>
    </row>
    <row r="34449" spans="6:6" ht="12" customHeight="1" x14ac:dyDescent="0.25">
      <c r="F34449" s="245"/>
    </row>
    <row r="34450" spans="6:6" ht="12" customHeight="1" x14ac:dyDescent="0.25">
      <c r="F34450" s="245"/>
    </row>
    <row r="34451" spans="6:6" ht="12" customHeight="1" x14ac:dyDescent="0.25">
      <c r="F34451" s="245"/>
    </row>
    <row r="34452" spans="6:6" ht="12" customHeight="1" x14ac:dyDescent="0.25">
      <c r="F34452" s="245"/>
    </row>
    <row r="34453" spans="6:6" ht="12" customHeight="1" x14ac:dyDescent="0.25">
      <c r="F34453" s="245"/>
    </row>
    <row r="34454" spans="6:6" ht="12" customHeight="1" x14ac:dyDescent="0.25">
      <c r="F34454" s="245"/>
    </row>
    <row r="34455" spans="6:6" ht="12" customHeight="1" x14ac:dyDescent="0.25">
      <c r="F34455" s="245"/>
    </row>
    <row r="34456" spans="6:6" ht="12" customHeight="1" x14ac:dyDescent="0.25">
      <c r="F34456" s="245"/>
    </row>
    <row r="34457" spans="6:6" ht="12" customHeight="1" x14ac:dyDescent="0.25">
      <c r="F34457" s="245"/>
    </row>
    <row r="34458" spans="6:6" ht="12" customHeight="1" x14ac:dyDescent="0.25">
      <c r="F34458" s="245"/>
    </row>
    <row r="34459" spans="6:6" ht="12" customHeight="1" x14ac:dyDescent="0.25">
      <c r="F34459" s="245"/>
    </row>
    <row r="34460" spans="6:6" ht="12" customHeight="1" x14ac:dyDescent="0.25">
      <c r="F34460" s="245"/>
    </row>
    <row r="34461" spans="6:6" ht="12" customHeight="1" x14ac:dyDescent="0.25">
      <c r="F34461" s="245"/>
    </row>
    <row r="34462" spans="6:6" ht="12" customHeight="1" x14ac:dyDescent="0.25">
      <c r="F34462" s="245"/>
    </row>
    <row r="34463" spans="6:6" ht="12" customHeight="1" x14ac:dyDescent="0.25">
      <c r="F34463" s="245"/>
    </row>
    <row r="34464" spans="6:6" ht="12" customHeight="1" x14ac:dyDescent="0.25">
      <c r="F34464" s="245"/>
    </row>
    <row r="34465" spans="6:6" ht="12" customHeight="1" x14ac:dyDescent="0.25">
      <c r="F34465" s="245"/>
    </row>
    <row r="34466" spans="6:6" ht="12" customHeight="1" x14ac:dyDescent="0.25">
      <c r="F34466" s="245"/>
    </row>
    <row r="34467" spans="6:6" ht="12" customHeight="1" x14ac:dyDescent="0.25">
      <c r="F34467" s="245"/>
    </row>
    <row r="34468" spans="6:6" ht="12" customHeight="1" x14ac:dyDescent="0.25">
      <c r="F34468" s="245"/>
    </row>
    <row r="34469" spans="6:6" ht="12" customHeight="1" x14ac:dyDescent="0.25">
      <c r="F34469" s="245"/>
    </row>
    <row r="34470" spans="6:6" ht="12" customHeight="1" x14ac:dyDescent="0.25">
      <c r="F34470" s="245"/>
    </row>
    <row r="34471" spans="6:6" ht="12" customHeight="1" x14ac:dyDescent="0.25">
      <c r="F34471" s="245"/>
    </row>
    <row r="34472" spans="6:6" ht="12" customHeight="1" x14ac:dyDescent="0.25">
      <c r="F34472" s="245"/>
    </row>
    <row r="34473" spans="6:6" ht="12" customHeight="1" x14ac:dyDescent="0.25">
      <c r="F34473" s="245"/>
    </row>
    <row r="34474" spans="6:6" ht="12" customHeight="1" x14ac:dyDescent="0.25">
      <c r="F34474" s="245"/>
    </row>
    <row r="34475" spans="6:6" ht="12" customHeight="1" x14ac:dyDescent="0.25">
      <c r="F34475" s="245"/>
    </row>
    <row r="34476" spans="6:6" ht="12" customHeight="1" x14ac:dyDescent="0.25">
      <c r="F34476" s="245"/>
    </row>
    <row r="34477" spans="6:6" ht="12" customHeight="1" x14ac:dyDescent="0.25">
      <c r="F34477" s="245"/>
    </row>
    <row r="34478" spans="6:6" ht="12" customHeight="1" x14ac:dyDescent="0.25">
      <c r="F34478" s="245"/>
    </row>
    <row r="34479" spans="6:6" ht="12" customHeight="1" x14ac:dyDescent="0.25">
      <c r="F34479" s="245"/>
    </row>
    <row r="34480" spans="6:6" ht="12" customHeight="1" x14ac:dyDescent="0.25">
      <c r="F34480" s="245"/>
    </row>
    <row r="34481" spans="6:6" ht="12" customHeight="1" x14ac:dyDescent="0.25">
      <c r="F34481" s="245"/>
    </row>
    <row r="34482" spans="6:6" ht="12" customHeight="1" x14ac:dyDescent="0.25">
      <c r="F34482" s="245"/>
    </row>
    <row r="34483" spans="6:6" ht="12" customHeight="1" x14ac:dyDescent="0.25">
      <c r="F34483" s="245"/>
    </row>
    <row r="34484" spans="6:6" ht="12" customHeight="1" x14ac:dyDescent="0.25">
      <c r="F34484" s="245"/>
    </row>
    <row r="34485" spans="6:6" ht="12" customHeight="1" x14ac:dyDescent="0.25">
      <c r="F34485" s="245"/>
    </row>
    <row r="34486" spans="6:6" ht="12" customHeight="1" x14ac:dyDescent="0.25">
      <c r="F34486" s="245"/>
    </row>
    <row r="34487" spans="6:6" ht="12" customHeight="1" x14ac:dyDescent="0.25">
      <c r="F34487" s="245"/>
    </row>
    <row r="34488" spans="6:6" ht="12" customHeight="1" x14ac:dyDescent="0.25">
      <c r="F34488" s="245"/>
    </row>
    <row r="34489" spans="6:6" ht="12" customHeight="1" x14ac:dyDescent="0.25">
      <c r="F34489" s="245"/>
    </row>
    <row r="34490" spans="6:6" ht="12" customHeight="1" x14ac:dyDescent="0.25">
      <c r="F34490" s="245"/>
    </row>
    <row r="34491" spans="6:6" ht="12" customHeight="1" x14ac:dyDescent="0.25">
      <c r="F34491" s="245"/>
    </row>
    <row r="34492" spans="6:6" ht="12" customHeight="1" x14ac:dyDescent="0.25">
      <c r="F34492" s="245"/>
    </row>
    <row r="34493" spans="6:6" ht="12" customHeight="1" x14ac:dyDescent="0.25">
      <c r="F34493" s="245"/>
    </row>
    <row r="34494" spans="6:6" ht="12" customHeight="1" x14ac:dyDescent="0.25">
      <c r="F34494" s="245"/>
    </row>
    <row r="34495" spans="6:6" ht="12" customHeight="1" x14ac:dyDescent="0.25">
      <c r="F34495" s="245"/>
    </row>
    <row r="34496" spans="6:6" ht="12" customHeight="1" x14ac:dyDescent="0.25">
      <c r="F34496" s="245"/>
    </row>
    <row r="34497" spans="6:6" ht="12" customHeight="1" x14ac:dyDescent="0.25">
      <c r="F34497" s="245"/>
    </row>
    <row r="34498" spans="6:6" ht="12" customHeight="1" x14ac:dyDescent="0.25">
      <c r="F34498" s="245"/>
    </row>
    <row r="34499" spans="6:6" ht="12" customHeight="1" x14ac:dyDescent="0.25">
      <c r="F34499" s="245"/>
    </row>
    <row r="34500" spans="6:6" ht="12" customHeight="1" x14ac:dyDescent="0.25">
      <c r="F34500" s="245"/>
    </row>
    <row r="34501" spans="6:6" ht="12" customHeight="1" x14ac:dyDescent="0.25">
      <c r="F34501" s="245"/>
    </row>
    <row r="34502" spans="6:6" ht="12" customHeight="1" x14ac:dyDescent="0.25">
      <c r="F34502" s="245"/>
    </row>
    <row r="34503" spans="6:6" ht="12" customHeight="1" x14ac:dyDescent="0.25">
      <c r="F34503" s="245"/>
    </row>
    <row r="34504" spans="6:6" ht="12" customHeight="1" x14ac:dyDescent="0.25">
      <c r="F34504" s="245"/>
    </row>
    <row r="34505" spans="6:6" ht="12" customHeight="1" x14ac:dyDescent="0.25">
      <c r="F34505" s="245"/>
    </row>
    <row r="34506" spans="6:6" ht="12" customHeight="1" x14ac:dyDescent="0.25">
      <c r="F34506" s="245"/>
    </row>
    <row r="34507" spans="6:6" ht="12" customHeight="1" x14ac:dyDescent="0.25">
      <c r="F34507" s="245"/>
    </row>
    <row r="34508" spans="6:6" ht="12" customHeight="1" x14ac:dyDescent="0.25">
      <c r="F34508" s="245"/>
    </row>
    <row r="34509" spans="6:6" ht="12" customHeight="1" x14ac:dyDescent="0.25">
      <c r="F34509" s="245"/>
    </row>
    <row r="34510" spans="6:6" ht="12" customHeight="1" x14ac:dyDescent="0.25">
      <c r="F34510" s="245"/>
    </row>
    <row r="34511" spans="6:6" ht="12" customHeight="1" x14ac:dyDescent="0.25">
      <c r="F34511" s="245"/>
    </row>
    <row r="34512" spans="6:6" ht="12" customHeight="1" x14ac:dyDescent="0.25">
      <c r="F34512" s="245"/>
    </row>
    <row r="34513" spans="6:6" ht="12" customHeight="1" x14ac:dyDescent="0.25">
      <c r="F34513" s="245"/>
    </row>
    <row r="34514" spans="6:6" ht="12" customHeight="1" x14ac:dyDescent="0.25">
      <c r="F34514" s="245"/>
    </row>
    <row r="34515" spans="6:6" ht="12" customHeight="1" x14ac:dyDescent="0.25">
      <c r="F34515" s="245"/>
    </row>
    <row r="34516" spans="6:6" ht="12" customHeight="1" x14ac:dyDescent="0.25">
      <c r="F34516" s="245"/>
    </row>
    <row r="34517" spans="6:6" ht="12" customHeight="1" x14ac:dyDescent="0.25">
      <c r="F34517" s="245"/>
    </row>
    <row r="34518" spans="6:6" ht="12" customHeight="1" x14ac:dyDescent="0.25">
      <c r="F34518" s="245"/>
    </row>
    <row r="34519" spans="6:6" ht="12" customHeight="1" x14ac:dyDescent="0.25">
      <c r="F34519" s="245"/>
    </row>
    <row r="34520" spans="6:6" ht="12" customHeight="1" x14ac:dyDescent="0.25">
      <c r="F34520" s="245"/>
    </row>
    <row r="34521" spans="6:6" ht="12" customHeight="1" x14ac:dyDescent="0.25">
      <c r="F34521" s="245"/>
    </row>
    <row r="34522" spans="6:6" ht="12" customHeight="1" x14ac:dyDescent="0.25">
      <c r="F34522" s="245"/>
    </row>
    <row r="34523" spans="6:6" ht="12" customHeight="1" x14ac:dyDescent="0.25">
      <c r="F34523" s="245"/>
    </row>
    <row r="34524" spans="6:6" ht="12" customHeight="1" x14ac:dyDescent="0.25">
      <c r="F34524" s="245"/>
    </row>
    <row r="34525" spans="6:6" ht="12" customHeight="1" x14ac:dyDescent="0.25">
      <c r="F34525" s="245"/>
    </row>
    <row r="34526" spans="6:6" ht="12" customHeight="1" x14ac:dyDescent="0.25">
      <c r="F34526" s="245"/>
    </row>
    <row r="34527" spans="6:6" ht="12" customHeight="1" x14ac:dyDescent="0.25">
      <c r="F34527" s="245"/>
    </row>
    <row r="34528" spans="6:6" ht="12" customHeight="1" x14ac:dyDescent="0.25">
      <c r="F34528" s="245"/>
    </row>
    <row r="34529" spans="6:6" ht="12" customHeight="1" x14ac:dyDescent="0.25">
      <c r="F34529" s="245"/>
    </row>
    <row r="34530" spans="6:6" ht="12" customHeight="1" x14ac:dyDescent="0.25">
      <c r="F34530" s="245"/>
    </row>
    <row r="34531" spans="6:6" ht="12" customHeight="1" x14ac:dyDescent="0.25">
      <c r="F34531" s="245"/>
    </row>
    <row r="34532" spans="6:6" ht="12" customHeight="1" x14ac:dyDescent="0.25">
      <c r="F34532" s="245"/>
    </row>
    <row r="34533" spans="6:6" ht="12" customHeight="1" x14ac:dyDescent="0.25">
      <c r="F34533" s="245"/>
    </row>
    <row r="34534" spans="6:6" ht="12" customHeight="1" x14ac:dyDescent="0.25">
      <c r="F34534" s="245"/>
    </row>
    <row r="34535" spans="6:6" ht="12" customHeight="1" x14ac:dyDescent="0.25">
      <c r="F34535" s="245"/>
    </row>
    <row r="34536" spans="6:6" ht="12" customHeight="1" x14ac:dyDescent="0.25">
      <c r="F34536" s="245"/>
    </row>
    <row r="34537" spans="6:6" ht="12" customHeight="1" x14ac:dyDescent="0.25">
      <c r="F34537" s="245"/>
    </row>
    <row r="34538" spans="6:6" ht="12" customHeight="1" x14ac:dyDescent="0.25">
      <c r="F34538" s="245"/>
    </row>
    <row r="34539" spans="6:6" ht="12" customHeight="1" x14ac:dyDescent="0.25">
      <c r="F34539" s="245"/>
    </row>
    <row r="34540" spans="6:6" ht="12" customHeight="1" x14ac:dyDescent="0.25">
      <c r="F34540" s="245"/>
    </row>
    <row r="34541" spans="6:6" ht="12" customHeight="1" x14ac:dyDescent="0.25">
      <c r="F34541" s="245"/>
    </row>
    <row r="34542" spans="6:6" ht="12" customHeight="1" x14ac:dyDescent="0.25">
      <c r="F34542" s="245"/>
    </row>
    <row r="34543" spans="6:6" ht="12" customHeight="1" x14ac:dyDescent="0.25">
      <c r="F34543" s="245"/>
    </row>
    <row r="34544" spans="6:6" ht="12" customHeight="1" x14ac:dyDescent="0.25">
      <c r="F34544" s="245"/>
    </row>
    <row r="34545" spans="6:6" ht="12" customHeight="1" x14ac:dyDescent="0.25">
      <c r="F34545" s="245"/>
    </row>
    <row r="34546" spans="6:6" ht="12" customHeight="1" x14ac:dyDescent="0.25">
      <c r="F34546" s="245"/>
    </row>
    <row r="34547" spans="6:6" ht="12" customHeight="1" x14ac:dyDescent="0.25">
      <c r="F34547" s="245"/>
    </row>
    <row r="34548" spans="6:6" ht="12" customHeight="1" x14ac:dyDescent="0.25">
      <c r="F34548" s="245"/>
    </row>
    <row r="34549" spans="6:6" ht="12" customHeight="1" x14ac:dyDescent="0.25">
      <c r="F34549" s="245"/>
    </row>
    <row r="34550" spans="6:6" ht="12" customHeight="1" x14ac:dyDescent="0.25">
      <c r="F34550" s="245"/>
    </row>
    <row r="34551" spans="6:6" ht="12" customHeight="1" x14ac:dyDescent="0.25">
      <c r="F34551" s="245"/>
    </row>
    <row r="34552" spans="6:6" ht="12" customHeight="1" x14ac:dyDescent="0.25">
      <c r="F34552" s="245"/>
    </row>
    <row r="34553" spans="6:6" ht="12" customHeight="1" x14ac:dyDescent="0.25">
      <c r="F34553" s="245"/>
    </row>
    <row r="34554" spans="6:6" ht="12" customHeight="1" x14ac:dyDescent="0.25">
      <c r="F34554" s="245"/>
    </row>
    <row r="34555" spans="6:6" ht="12" customHeight="1" x14ac:dyDescent="0.25">
      <c r="F34555" s="245"/>
    </row>
    <row r="34556" spans="6:6" ht="12" customHeight="1" x14ac:dyDescent="0.25">
      <c r="F34556" s="245"/>
    </row>
    <row r="34557" spans="6:6" ht="12" customHeight="1" x14ac:dyDescent="0.25">
      <c r="F34557" s="245"/>
    </row>
    <row r="34558" spans="6:6" ht="12" customHeight="1" x14ac:dyDescent="0.25">
      <c r="F34558" s="245"/>
    </row>
    <row r="34559" spans="6:6" ht="12" customHeight="1" x14ac:dyDescent="0.25">
      <c r="F34559" s="245"/>
    </row>
    <row r="34560" spans="6:6" ht="12" customHeight="1" x14ac:dyDescent="0.25">
      <c r="F34560" s="245"/>
    </row>
    <row r="34561" spans="6:6" ht="12" customHeight="1" x14ac:dyDescent="0.25">
      <c r="F34561" s="245"/>
    </row>
    <row r="34562" spans="6:6" ht="12" customHeight="1" x14ac:dyDescent="0.25">
      <c r="F34562" s="245"/>
    </row>
    <row r="34563" spans="6:6" ht="12" customHeight="1" x14ac:dyDescent="0.25">
      <c r="F34563" s="245"/>
    </row>
    <row r="34564" spans="6:6" ht="12" customHeight="1" x14ac:dyDescent="0.25">
      <c r="F34564" s="245"/>
    </row>
    <row r="34565" spans="6:6" ht="12" customHeight="1" x14ac:dyDescent="0.25">
      <c r="F34565" s="245"/>
    </row>
    <row r="34566" spans="6:6" ht="12" customHeight="1" x14ac:dyDescent="0.25">
      <c r="F34566" s="245"/>
    </row>
    <row r="34567" spans="6:6" ht="12" customHeight="1" x14ac:dyDescent="0.25">
      <c r="F34567" s="245"/>
    </row>
    <row r="34568" spans="6:6" ht="12" customHeight="1" x14ac:dyDescent="0.25">
      <c r="F34568" s="245"/>
    </row>
    <row r="34569" spans="6:6" ht="12" customHeight="1" x14ac:dyDescent="0.25">
      <c r="F34569" s="245"/>
    </row>
    <row r="34570" spans="6:6" ht="12" customHeight="1" x14ac:dyDescent="0.25">
      <c r="F34570" s="245"/>
    </row>
    <row r="34571" spans="6:6" ht="12" customHeight="1" x14ac:dyDescent="0.25">
      <c r="F34571" s="245"/>
    </row>
    <row r="34572" spans="6:6" ht="12" customHeight="1" x14ac:dyDescent="0.25">
      <c r="F34572" s="245"/>
    </row>
    <row r="34573" spans="6:6" ht="12" customHeight="1" x14ac:dyDescent="0.25">
      <c r="F34573" s="245"/>
    </row>
    <row r="34574" spans="6:6" ht="12" customHeight="1" x14ac:dyDescent="0.25">
      <c r="F34574" s="245"/>
    </row>
    <row r="34575" spans="6:6" ht="12" customHeight="1" x14ac:dyDescent="0.25">
      <c r="F34575" s="245"/>
    </row>
    <row r="34576" spans="6:6" ht="12" customHeight="1" x14ac:dyDescent="0.25">
      <c r="F34576" s="245"/>
    </row>
    <row r="34577" spans="6:6" ht="12" customHeight="1" x14ac:dyDescent="0.25">
      <c r="F34577" s="245"/>
    </row>
    <row r="34578" spans="6:6" ht="12" customHeight="1" x14ac:dyDescent="0.25">
      <c r="F34578" s="245"/>
    </row>
    <row r="34579" spans="6:6" ht="12" customHeight="1" x14ac:dyDescent="0.25">
      <c r="F34579" s="245"/>
    </row>
    <row r="34580" spans="6:6" ht="12" customHeight="1" x14ac:dyDescent="0.25">
      <c r="F34580" s="245"/>
    </row>
    <row r="34581" spans="6:6" ht="12" customHeight="1" x14ac:dyDescent="0.25">
      <c r="F34581" s="245"/>
    </row>
    <row r="34582" spans="6:6" ht="12" customHeight="1" x14ac:dyDescent="0.25">
      <c r="F34582" s="245"/>
    </row>
    <row r="34583" spans="6:6" ht="12" customHeight="1" x14ac:dyDescent="0.25">
      <c r="F34583" s="245"/>
    </row>
    <row r="34584" spans="6:6" ht="12" customHeight="1" x14ac:dyDescent="0.25">
      <c r="F34584" s="245"/>
    </row>
    <row r="34585" spans="6:6" ht="12" customHeight="1" x14ac:dyDescent="0.25">
      <c r="F34585" s="245"/>
    </row>
    <row r="34586" spans="6:6" ht="12" customHeight="1" x14ac:dyDescent="0.25">
      <c r="F34586" s="245"/>
    </row>
    <row r="34587" spans="6:6" ht="12" customHeight="1" x14ac:dyDescent="0.25">
      <c r="F34587" s="245"/>
    </row>
    <row r="34588" spans="6:6" ht="12" customHeight="1" x14ac:dyDescent="0.25">
      <c r="F34588" s="245"/>
    </row>
    <row r="34589" spans="6:6" ht="12" customHeight="1" x14ac:dyDescent="0.25">
      <c r="F34589" s="245"/>
    </row>
    <row r="34590" spans="6:6" ht="12" customHeight="1" x14ac:dyDescent="0.25">
      <c r="F34590" s="245"/>
    </row>
    <row r="34591" spans="6:6" ht="12" customHeight="1" x14ac:dyDescent="0.25">
      <c r="F34591" s="245"/>
    </row>
    <row r="34592" spans="6:6" ht="12" customHeight="1" x14ac:dyDescent="0.25">
      <c r="F34592" s="245"/>
    </row>
    <row r="34593" spans="6:6" ht="12" customHeight="1" x14ac:dyDescent="0.25">
      <c r="F34593" s="245"/>
    </row>
    <row r="34594" spans="6:6" ht="12" customHeight="1" x14ac:dyDescent="0.25">
      <c r="F34594" s="245"/>
    </row>
    <row r="34595" spans="6:6" ht="12" customHeight="1" x14ac:dyDescent="0.25">
      <c r="F34595" s="245"/>
    </row>
    <row r="34596" spans="6:6" ht="12" customHeight="1" x14ac:dyDescent="0.25">
      <c r="F34596" s="245"/>
    </row>
    <row r="34597" spans="6:6" ht="12" customHeight="1" x14ac:dyDescent="0.25">
      <c r="F34597" s="245"/>
    </row>
    <row r="34598" spans="6:6" ht="12" customHeight="1" x14ac:dyDescent="0.25">
      <c r="F34598" s="245"/>
    </row>
    <row r="34599" spans="6:6" ht="12" customHeight="1" x14ac:dyDescent="0.25">
      <c r="F34599" s="245"/>
    </row>
    <row r="34600" spans="6:6" ht="12" customHeight="1" x14ac:dyDescent="0.25">
      <c r="F34600" s="245"/>
    </row>
    <row r="34601" spans="6:6" ht="12" customHeight="1" x14ac:dyDescent="0.25">
      <c r="F34601" s="245"/>
    </row>
    <row r="34602" spans="6:6" ht="12" customHeight="1" x14ac:dyDescent="0.25">
      <c r="F34602" s="245"/>
    </row>
    <row r="34603" spans="6:6" ht="12" customHeight="1" x14ac:dyDescent="0.25">
      <c r="F34603" s="245"/>
    </row>
    <row r="34604" spans="6:6" ht="12" customHeight="1" x14ac:dyDescent="0.25">
      <c r="F34604" s="245"/>
    </row>
    <row r="34605" spans="6:6" ht="12" customHeight="1" x14ac:dyDescent="0.25">
      <c r="F34605" s="245"/>
    </row>
    <row r="34606" spans="6:6" ht="12" customHeight="1" x14ac:dyDescent="0.25">
      <c r="F34606" s="245"/>
    </row>
    <row r="34607" spans="6:6" ht="12" customHeight="1" x14ac:dyDescent="0.25">
      <c r="F34607" s="245"/>
    </row>
    <row r="34608" spans="6:6" ht="12" customHeight="1" x14ac:dyDescent="0.25">
      <c r="F34608" s="245"/>
    </row>
    <row r="34609" spans="6:6" ht="12" customHeight="1" x14ac:dyDescent="0.25">
      <c r="F34609" s="245"/>
    </row>
    <row r="34610" spans="6:6" ht="12" customHeight="1" x14ac:dyDescent="0.25">
      <c r="F34610" s="245"/>
    </row>
    <row r="34611" spans="6:6" ht="12" customHeight="1" x14ac:dyDescent="0.25">
      <c r="F34611" s="245"/>
    </row>
    <row r="34612" spans="6:6" ht="12" customHeight="1" x14ac:dyDescent="0.25">
      <c r="F34612" s="245"/>
    </row>
    <row r="34613" spans="6:6" ht="12" customHeight="1" x14ac:dyDescent="0.25">
      <c r="F34613" s="245"/>
    </row>
    <row r="34614" spans="6:6" ht="12" customHeight="1" x14ac:dyDescent="0.25">
      <c r="F34614" s="245"/>
    </row>
    <row r="34615" spans="6:6" ht="12" customHeight="1" x14ac:dyDescent="0.25">
      <c r="F34615" s="245"/>
    </row>
    <row r="34616" spans="6:6" ht="12" customHeight="1" x14ac:dyDescent="0.25">
      <c r="F34616" s="245"/>
    </row>
    <row r="34617" spans="6:6" ht="12" customHeight="1" x14ac:dyDescent="0.25">
      <c r="F34617" s="245"/>
    </row>
    <row r="34618" spans="6:6" ht="12" customHeight="1" x14ac:dyDescent="0.25">
      <c r="F34618" s="245"/>
    </row>
    <row r="34619" spans="6:6" ht="12" customHeight="1" x14ac:dyDescent="0.25">
      <c r="F34619" s="245"/>
    </row>
    <row r="34620" spans="6:6" ht="12" customHeight="1" x14ac:dyDescent="0.25">
      <c r="F34620" s="245"/>
    </row>
    <row r="34621" spans="6:6" ht="12" customHeight="1" x14ac:dyDescent="0.25">
      <c r="F34621" s="245"/>
    </row>
    <row r="34622" spans="6:6" ht="12" customHeight="1" x14ac:dyDescent="0.25">
      <c r="F34622" s="245"/>
    </row>
    <row r="34623" spans="6:6" ht="12" customHeight="1" x14ac:dyDescent="0.25">
      <c r="F34623" s="245"/>
    </row>
    <row r="34624" spans="6:6" ht="12" customHeight="1" x14ac:dyDescent="0.25">
      <c r="F34624" s="245"/>
    </row>
    <row r="34625" spans="6:6" ht="12" customHeight="1" x14ac:dyDescent="0.25">
      <c r="F34625" s="245"/>
    </row>
    <row r="34626" spans="6:6" ht="12" customHeight="1" x14ac:dyDescent="0.25">
      <c r="F34626" s="245"/>
    </row>
    <row r="34627" spans="6:6" ht="12" customHeight="1" x14ac:dyDescent="0.25">
      <c r="F34627" s="245"/>
    </row>
    <row r="34628" spans="6:6" ht="12" customHeight="1" x14ac:dyDescent="0.25">
      <c r="F34628" s="245"/>
    </row>
    <row r="34629" spans="6:6" ht="12" customHeight="1" x14ac:dyDescent="0.25">
      <c r="F34629" s="245"/>
    </row>
    <row r="34630" spans="6:6" ht="12" customHeight="1" x14ac:dyDescent="0.25">
      <c r="F34630" s="245"/>
    </row>
    <row r="34631" spans="6:6" ht="12" customHeight="1" x14ac:dyDescent="0.25">
      <c r="F34631" s="245"/>
    </row>
    <row r="34632" spans="6:6" ht="12" customHeight="1" x14ac:dyDescent="0.25">
      <c r="F34632" s="245"/>
    </row>
    <row r="34633" spans="6:6" ht="12" customHeight="1" x14ac:dyDescent="0.25">
      <c r="F34633" s="245"/>
    </row>
    <row r="34634" spans="6:6" ht="12" customHeight="1" x14ac:dyDescent="0.25">
      <c r="F34634" s="245"/>
    </row>
    <row r="34635" spans="6:6" ht="12" customHeight="1" x14ac:dyDescent="0.25">
      <c r="F34635" s="245"/>
    </row>
    <row r="34636" spans="6:6" ht="12" customHeight="1" x14ac:dyDescent="0.25">
      <c r="F34636" s="245"/>
    </row>
    <row r="34637" spans="6:6" ht="12" customHeight="1" x14ac:dyDescent="0.25">
      <c r="F34637" s="245"/>
    </row>
    <row r="34638" spans="6:6" ht="12" customHeight="1" x14ac:dyDescent="0.25">
      <c r="F34638" s="245"/>
    </row>
    <row r="34639" spans="6:6" ht="12" customHeight="1" x14ac:dyDescent="0.25">
      <c r="F34639" s="245"/>
    </row>
    <row r="34640" spans="6:6" ht="12" customHeight="1" x14ac:dyDescent="0.25">
      <c r="F34640" s="245"/>
    </row>
    <row r="34641" spans="6:6" ht="12" customHeight="1" x14ac:dyDescent="0.25">
      <c r="F34641" s="245"/>
    </row>
    <row r="34642" spans="6:6" ht="12" customHeight="1" x14ac:dyDescent="0.25">
      <c r="F34642" s="245"/>
    </row>
    <row r="34643" spans="6:6" ht="12" customHeight="1" x14ac:dyDescent="0.25">
      <c r="F34643" s="245"/>
    </row>
    <row r="34644" spans="6:6" ht="12" customHeight="1" x14ac:dyDescent="0.25">
      <c r="F34644" s="245"/>
    </row>
    <row r="34645" spans="6:6" ht="12" customHeight="1" x14ac:dyDescent="0.25">
      <c r="F34645" s="245"/>
    </row>
    <row r="34646" spans="6:6" ht="12" customHeight="1" x14ac:dyDescent="0.25">
      <c r="F34646" s="245"/>
    </row>
    <row r="34647" spans="6:6" ht="12" customHeight="1" x14ac:dyDescent="0.25">
      <c r="F34647" s="245"/>
    </row>
    <row r="34648" spans="6:6" ht="12" customHeight="1" x14ac:dyDescent="0.25">
      <c r="F34648" s="245"/>
    </row>
    <row r="34649" spans="6:6" ht="12" customHeight="1" x14ac:dyDescent="0.25">
      <c r="F34649" s="245"/>
    </row>
    <row r="34650" spans="6:6" ht="12" customHeight="1" x14ac:dyDescent="0.25">
      <c r="F34650" s="245"/>
    </row>
    <row r="34651" spans="6:6" ht="12" customHeight="1" x14ac:dyDescent="0.25">
      <c r="F34651" s="245"/>
    </row>
    <row r="34652" spans="6:6" ht="12" customHeight="1" x14ac:dyDescent="0.25">
      <c r="F34652" s="245"/>
    </row>
    <row r="34653" spans="6:6" ht="12" customHeight="1" x14ac:dyDescent="0.25">
      <c r="F34653" s="245"/>
    </row>
    <row r="34654" spans="6:6" ht="12" customHeight="1" x14ac:dyDescent="0.25">
      <c r="F34654" s="245"/>
    </row>
    <row r="34655" spans="6:6" ht="12" customHeight="1" x14ac:dyDescent="0.25">
      <c r="F34655" s="245"/>
    </row>
    <row r="34656" spans="6:6" ht="12" customHeight="1" x14ac:dyDescent="0.25">
      <c r="F34656" s="245"/>
    </row>
    <row r="34657" spans="6:6" ht="12" customHeight="1" x14ac:dyDescent="0.25">
      <c r="F34657" s="245"/>
    </row>
    <row r="34658" spans="6:6" ht="12" customHeight="1" x14ac:dyDescent="0.25">
      <c r="F34658" s="245"/>
    </row>
    <row r="34659" spans="6:6" ht="12" customHeight="1" x14ac:dyDescent="0.25">
      <c r="F34659" s="245"/>
    </row>
    <row r="34660" spans="6:6" ht="12" customHeight="1" x14ac:dyDescent="0.25">
      <c r="F34660" s="245"/>
    </row>
    <row r="34661" spans="6:6" ht="12" customHeight="1" x14ac:dyDescent="0.25">
      <c r="F34661" s="245"/>
    </row>
    <row r="34662" spans="6:6" ht="12" customHeight="1" x14ac:dyDescent="0.25">
      <c r="F34662" s="245"/>
    </row>
    <row r="34663" spans="6:6" ht="12" customHeight="1" x14ac:dyDescent="0.25">
      <c r="F34663" s="245"/>
    </row>
    <row r="34664" spans="6:6" ht="12" customHeight="1" x14ac:dyDescent="0.25">
      <c r="F34664" s="245"/>
    </row>
    <row r="34665" spans="6:6" ht="12" customHeight="1" x14ac:dyDescent="0.25">
      <c r="F34665" s="245"/>
    </row>
    <row r="34666" spans="6:6" ht="12" customHeight="1" x14ac:dyDescent="0.25">
      <c r="F34666" s="245"/>
    </row>
    <row r="34667" spans="6:6" ht="12" customHeight="1" x14ac:dyDescent="0.25">
      <c r="F34667" s="245"/>
    </row>
    <row r="34668" spans="6:6" ht="12" customHeight="1" x14ac:dyDescent="0.25">
      <c r="F34668" s="245"/>
    </row>
    <row r="34669" spans="6:6" ht="12" customHeight="1" x14ac:dyDescent="0.25">
      <c r="F34669" s="245"/>
    </row>
    <row r="34670" spans="6:6" ht="12" customHeight="1" x14ac:dyDescent="0.25">
      <c r="F34670" s="245"/>
    </row>
    <row r="34671" spans="6:6" ht="12" customHeight="1" x14ac:dyDescent="0.25">
      <c r="F34671" s="245"/>
    </row>
    <row r="34672" spans="6:6" ht="12" customHeight="1" x14ac:dyDescent="0.25">
      <c r="F34672" s="245"/>
    </row>
    <row r="34673" spans="6:6" ht="12" customHeight="1" x14ac:dyDescent="0.25">
      <c r="F34673" s="245"/>
    </row>
    <row r="34674" spans="6:6" ht="12" customHeight="1" x14ac:dyDescent="0.25">
      <c r="F34674" s="245"/>
    </row>
    <row r="34675" spans="6:6" ht="12" customHeight="1" x14ac:dyDescent="0.25">
      <c r="F34675" s="245"/>
    </row>
    <row r="34676" spans="6:6" ht="12" customHeight="1" x14ac:dyDescent="0.25">
      <c r="F34676" s="245"/>
    </row>
    <row r="34677" spans="6:6" ht="12" customHeight="1" x14ac:dyDescent="0.25">
      <c r="F34677" s="245"/>
    </row>
    <row r="34678" spans="6:6" ht="12" customHeight="1" x14ac:dyDescent="0.25">
      <c r="F34678" s="245"/>
    </row>
    <row r="34679" spans="6:6" ht="12" customHeight="1" x14ac:dyDescent="0.25">
      <c r="F34679" s="245"/>
    </row>
    <row r="34680" spans="6:6" ht="12" customHeight="1" x14ac:dyDescent="0.25">
      <c r="F34680" s="245"/>
    </row>
    <row r="34681" spans="6:6" ht="12" customHeight="1" x14ac:dyDescent="0.25">
      <c r="F34681" s="245"/>
    </row>
    <row r="34682" spans="6:6" ht="12" customHeight="1" x14ac:dyDescent="0.25">
      <c r="F34682" s="245"/>
    </row>
    <row r="34683" spans="6:6" ht="12" customHeight="1" x14ac:dyDescent="0.25">
      <c r="F34683" s="245"/>
    </row>
    <row r="34684" spans="6:6" ht="12" customHeight="1" x14ac:dyDescent="0.25">
      <c r="F34684" s="245"/>
    </row>
    <row r="34685" spans="6:6" ht="12" customHeight="1" x14ac:dyDescent="0.25">
      <c r="F34685" s="245"/>
    </row>
    <row r="34686" spans="6:6" ht="12" customHeight="1" x14ac:dyDescent="0.25">
      <c r="F34686" s="245"/>
    </row>
    <row r="34687" spans="6:6" ht="12" customHeight="1" x14ac:dyDescent="0.25">
      <c r="F34687" s="245"/>
    </row>
    <row r="34688" spans="6:6" ht="12" customHeight="1" x14ac:dyDescent="0.25">
      <c r="F34688" s="245"/>
    </row>
    <row r="34689" spans="6:6" ht="12" customHeight="1" x14ac:dyDescent="0.25">
      <c r="F34689" s="245"/>
    </row>
    <row r="34690" spans="6:6" ht="12" customHeight="1" x14ac:dyDescent="0.25">
      <c r="F34690" s="245"/>
    </row>
    <row r="34691" spans="6:6" ht="12" customHeight="1" x14ac:dyDescent="0.25">
      <c r="F34691" s="245"/>
    </row>
    <row r="34692" spans="6:6" ht="12" customHeight="1" x14ac:dyDescent="0.25">
      <c r="F34692" s="245"/>
    </row>
    <row r="34693" spans="6:6" ht="12" customHeight="1" x14ac:dyDescent="0.25">
      <c r="F34693" s="245"/>
    </row>
    <row r="34694" spans="6:6" ht="12" customHeight="1" x14ac:dyDescent="0.25">
      <c r="F34694" s="245"/>
    </row>
    <row r="34695" spans="6:6" ht="12" customHeight="1" x14ac:dyDescent="0.25">
      <c r="F34695" s="245"/>
    </row>
    <row r="34696" spans="6:6" ht="12" customHeight="1" x14ac:dyDescent="0.25">
      <c r="F34696" s="245"/>
    </row>
    <row r="34697" spans="6:6" ht="12" customHeight="1" x14ac:dyDescent="0.25">
      <c r="F34697" s="245"/>
    </row>
    <row r="34698" spans="6:6" ht="12" customHeight="1" x14ac:dyDescent="0.25">
      <c r="F34698" s="245"/>
    </row>
    <row r="34699" spans="6:6" ht="12" customHeight="1" x14ac:dyDescent="0.25">
      <c r="F34699" s="245"/>
    </row>
    <row r="34700" spans="6:6" ht="12" customHeight="1" x14ac:dyDescent="0.25">
      <c r="F34700" s="245"/>
    </row>
    <row r="34701" spans="6:6" ht="12" customHeight="1" x14ac:dyDescent="0.25">
      <c r="F34701" s="245"/>
    </row>
    <row r="34702" spans="6:6" ht="12" customHeight="1" x14ac:dyDescent="0.25">
      <c r="F34702" s="245"/>
    </row>
    <row r="34703" spans="6:6" ht="12" customHeight="1" x14ac:dyDescent="0.25">
      <c r="F34703" s="245"/>
    </row>
    <row r="34704" spans="6:6" ht="12" customHeight="1" x14ac:dyDescent="0.25">
      <c r="F34704" s="245"/>
    </row>
    <row r="34705" spans="6:6" ht="12" customHeight="1" x14ac:dyDescent="0.25">
      <c r="F34705" s="245"/>
    </row>
    <row r="34706" spans="6:6" ht="12" customHeight="1" x14ac:dyDescent="0.25">
      <c r="F34706" s="245"/>
    </row>
    <row r="34707" spans="6:6" ht="12" customHeight="1" x14ac:dyDescent="0.25">
      <c r="F34707" s="245"/>
    </row>
    <row r="34708" spans="6:6" ht="12" customHeight="1" x14ac:dyDescent="0.25">
      <c r="F34708" s="245"/>
    </row>
    <row r="34709" spans="6:6" ht="12" customHeight="1" x14ac:dyDescent="0.25">
      <c r="F34709" s="245"/>
    </row>
    <row r="34710" spans="6:6" ht="12" customHeight="1" x14ac:dyDescent="0.25">
      <c r="F34710" s="245"/>
    </row>
    <row r="34711" spans="6:6" ht="12" customHeight="1" x14ac:dyDescent="0.25">
      <c r="F34711" s="245"/>
    </row>
    <row r="34712" spans="6:6" ht="12" customHeight="1" x14ac:dyDescent="0.25">
      <c r="F34712" s="245"/>
    </row>
    <row r="34713" spans="6:6" ht="12" customHeight="1" x14ac:dyDescent="0.25">
      <c r="F34713" s="245"/>
    </row>
    <row r="34714" spans="6:6" ht="12" customHeight="1" x14ac:dyDescent="0.25">
      <c r="F34714" s="245"/>
    </row>
    <row r="34715" spans="6:6" ht="12" customHeight="1" x14ac:dyDescent="0.25">
      <c r="F34715" s="245"/>
    </row>
    <row r="34716" spans="6:6" ht="12" customHeight="1" x14ac:dyDescent="0.25">
      <c r="F34716" s="245"/>
    </row>
    <row r="34717" spans="6:6" ht="12" customHeight="1" x14ac:dyDescent="0.25">
      <c r="F34717" s="245"/>
    </row>
    <row r="34718" spans="6:6" ht="12" customHeight="1" x14ac:dyDescent="0.25">
      <c r="F34718" s="245"/>
    </row>
    <row r="34719" spans="6:6" ht="12" customHeight="1" x14ac:dyDescent="0.25">
      <c r="F34719" s="245"/>
    </row>
    <row r="34720" spans="6:6" ht="12" customHeight="1" x14ac:dyDescent="0.25">
      <c r="F34720" s="245"/>
    </row>
    <row r="34721" spans="6:6" ht="12" customHeight="1" x14ac:dyDescent="0.25">
      <c r="F34721" s="245"/>
    </row>
    <row r="34722" spans="6:6" ht="12" customHeight="1" x14ac:dyDescent="0.25">
      <c r="F34722" s="245"/>
    </row>
    <row r="34723" spans="6:6" ht="12" customHeight="1" x14ac:dyDescent="0.25">
      <c r="F34723" s="245"/>
    </row>
    <row r="34724" spans="6:6" ht="12" customHeight="1" x14ac:dyDescent="0.25">
      <c r="F34724" s="245"/>
    </row>
    <row r="34725" spans="6:6" ht="12" customHeight="1" x14ac:dyDescent="0.25">
      <c r="F34725" s="245"/>
    </row>
    <row r="34726" spans="6:6" ht="12" customHeight="1" x14ac:dyDescent="0.25">
      <c r="F34726" s="245"/>
    </row>
    <row r="34727" spans="6:6" ht="12" customHeight="1" x14ac:dyDescent="0.25">
      <c r="F34727" s="245"/>
    </row>
    <row r="34728" spans="6:6" ht="12" customHeight="1" x14ac:dyDescent="0.25">
      <c r="F34728" s="245"/>
    </row>
    <row r="34729" spans="6:6" ht="12" customHeight="1" x14ac:dyDescent="0.25">
      <c r="F34729" s="245"/>
    </row>
    <row r="34730" spans="6:6" ht="12" customHeight="1" x14ac:dyDescent="0.25">
      <c r="F34730" s="245"/>
    </row>
    <row r="34731" spans="6:6" ht="12" customHeight="1" x14ac:dyDescent="0.25">
      <c r="F34731" s="245"/>
    </row>
    <row r="34732" spans="6:6" ht="12" customHeight="1" x14ac:dyDescent="0.25">
      <c r="F34732" s="245"/>
    </row>
    <row r="34733" spans="6:6" ht="12" customHeight="1" x14ac:dyDescent="0.25">
      <c r="F34733" s="245"/>
    </row>
    <row r="34734" spans="6:6" ht="12" customHeight="1" x14ac:dyDescent="0.25">
      <c r="F34734" s="245"/>
    </row>
    <row r="34735" spans="6:6" ht="12" customHeight="1" x14ac:dyDescent="0.25">
      <c r="F34735" s="245"/>
    </row>
    <row r="34736" spans="6:6" ht="12" customHeight="1" x14ac:dyDescent="0.25">
      <c r="F34736" s="245"/>
    </row>
    <row r="34737" spans="6:6" ht="12" customHeight="1" x14ac:dyDescent="0.25">
      <c r="F34737" s="245"/>
    </row>
    <row r="34738" spans="6:6" ht="12" customHeight="1" x14ac:dyDescent="0.25">
      <c r="F34738" s="245"/>
    </row>
    <row r="34739" spans="6:6" ht="12" customHeight="1" x14ac:dyDescent="0.25">
      <c r="F34739" s="245"/>
    </row>
    <row r="34740" spans="6:6" ht="12" customHeight="1" x14ac:dyDescent="0.25">
      <c r="F34740" s="245"/>
    </row>
    <row r="34741" spans="6:6" ht="12" customHeight="1" x14ac:dyDescent="0.25">
      <c r="F34741" s="245"/>
    </row>
    <row r="34742" spans="6:6" ht="12" customHeight="1" x14ac:dyDescent="0.25">
      <c r="F34742" s="245"/>
    </row>
    <row r="34743" spans="6:6" ht="12" customHeight="1" x14ac:dyDescent="0.25">
      <c r="F34743" s="245"/>
    </row>
    <row r="34744" spans="6:6" ht="12" customHeight="1" x14ac:dyDescent="0.25">
      <c r="F34744" s="245"/>
    </row>
    <row r="34745" spans="6:6" ht="12" customHeight="1" x14ac:dyDescent="0.25">
      <c r="F34745" s="245"/>
    </row>
    <row r="34746" spans="6:6" ht="12" customHeight="1" x14ac:dyDescent="0.25">
      <c r="F34746" s="245"/>
    </row>
    <row r="34747" spans="6:6" ht="12" customHeight="1" x14ac:dyDescent="0.25">
      <c r="F34747" s="245"/>
    </row>
    <row r="34748" spans="6:6" ht="12" customHeight="1" x14ac:dyDescent="0.25">
      <c r="F34748" s="245"/>
    </row>
    <row r="34749" spans="6:6" ht="12" customHeight="1" x14ac:dyDescent="0.25">
      <c r="F34749" s="245"/>
    </row>
    <row r="34750" spans="6:6" ht="12" customHeight="1" x14ac:dyDescent="0.25">
      <c r="F34750" s="245"/>
    </row>
    <row r="34751" spans="6:6" ht="12" customHeight="1" x14ac:dyDescent="0.25">
      <c r="F34751" s="245"/>
    </row>
    <row r="34752" spans="6:6" ht="12" customHeight="1" x14ac:dyDescent="0.25">
      <c r="F34752" s="245"/>
    </row>
    <row r="34753" spans="6:6" ht="12" customHeight="1" x14ac:dyDescent="0.25">
      <c r="F34753" s="245"/>
    </row>
    <row r="34754" spans="6:6" ht="12" customHeight="1" x14ac:dyDescent="0.25">
      <c r="F34754" s="245"/>
    </row>
    <row r="34755" spans="6:6" ht="12" customHeight="1" x14ac:dyDescent="0.25">
      <c r="F34755" s="245"/>
    </row>
    <row r="34756" spans="6:6" ht="12" customHeight="1" x14ac:dyDescent="0.25">
      <c r="F34756" s="245"/>
    </row>
    <row r="34757" spans="6:6" ht="12" customHeight="1" x14ac:dyDescent="0.25">
      <c r="F34757" s="245"/>
    </row>
    <row r="34758" spans="6:6" ht="12" customHeight="1" x14ac:dyDescent="0.25">
      <c r="F34758" s="245"/>
    </row>
    <row r="34759" spans="6:6" ht="12" customHeight="1" x14ac:dyDescent="0.25">
      <c r="F34759" s="245"/>
    </row>
    <row r="34760" spans="6:6" ht="12" customHeight="1" x14ac:dyDescent="0.25">
      <c r="F34760" s="245"/>
    </row>
    <row r="34761" spans="6:6" ht="12" customHeight="1" x14ac:dyDescent="0.25">
      <c r="F34761" s="245"/>
    </row>
    <row r="34762" spans="6:6" ht="12" customHeight="1" x14ac:dyDescent="0.25">
      <c r="F34762" s="245"/>
    </row>
    <row r="34763" spans="6:6" ht="12" customHeight="1" x14ac:dyDescent="0.25">
      <c r="F34763" s="245"/>
    </row>
    <row r="34764" spans="6:6" ht="12" customHeight="1" x14ac:dyDescent="0.25">
      <c r="F34764" s="245"/>
    </row>
    <row r="34765" spans="6:6" ht="12" customHeight="1" x14ac:dyDescent="0.25">
      <c r="F34765" s="245"/>
    </row>
    <row r="34766" spans="6:6" ht="12" customHeight="1" x14ac:dyDescent="0.25">
      <c r="F34766" s="245"/>
    </row>
    <row r="34767" spans="6:6" ht="12" customHeight="1" x14ac:dyDescent="0.25">
      <c r="F34767" s="245"/>
    </row>
    <row r="34768" spans="6:6" ht="12" customHeight="1" x14ac:dyDescent="0.25">
      <c r="F34768" s="245"/>
    </row>
    <row r="34769" spans="6:6" ht="12" customHeight="1" x14ac:dyDescent="0.25">
      <c r="F34769" s="245"/>
    </row>
    <row r="34770" spans="6:6" ht="12" customHeight="1" x14ac:dyDescent="0.25">
      <c r="F34770" s="245"/>
    </row>
    <row r="34771" spans="6:6" ht="12" customHeight="1" x14ac:dyDescent="0.25">
      <c r="F34771" s="245"/>
    </row>
    <row r="34772" spans="6:6" ht="12" customHeight="1" x14ac:dyDescent="0.25">
      <c r="F34772" s="245"/>
    </row>
    <row r="34773" spans="6:6" ht="12" customHeight="1" x14ac:dyDescent="0.25">
      <c r="F34773" s="245"/>
    </row>
    <row r="34774" spans="6:6" ht="12" customHeight="1" x14ac:dyDescent="0.25">
      <c r="F34774" s="245"/>
    </row>
    <row r="34775" spans="6:6" ht="12" customHeight="1" x14ac:dyDescent="0.25">
      <c r="F34775" s="245"/>
    </row>
    <row r="34776" spans="6:6" ht="12" customHeight="1" x14ac:dyDescent="0.25">
      <c r="F34776" s="245"/>
    </row>
    <row r="34777" spans="6:6" ht="12" customHeight="1" x14ac:dyDescent="0.25">
      <c r="F34777" s="245"/>
    </row>
    <row r="34778" spans="6:6" ht="12" customHeight="1" x14ac:dyDescent="0.25">
      <c r="F34778" s="245"/>
    </row>
    <row r="34779" spans="6:6" ht="12" customHeight="1" x14ac:dyDescent="0.25">
      <c r="F34779" s="245"/>
    </row>
    <row r="34780" spans="6:6" ht="12" customHeight="1" x14ac:dyDescent="0.25">
      <c r="F34780" s="245"/>
    </row>
    <row r="34781" spans="6:6" ht="12" customHeight="1" x14ac:dyDescent="0.25">
      <c r="F34781" s="245"/>
    </row>
    <row r="34782" spans="6:6" ht="12" customHeight="1" x14ac:dyDescent="0.25">
      <c r="F34782" s="245"/>
    </row>
    <row r="34783" spans="6:6" ht="12" customHeight="1" x14ac:dyDescent="0.25">
      <c r="F34783" s="245"/>
    </row>
    <row r="34784" spans="6:6" ht="12" customHeight="1" x14ac:dyDescent="0.25">
      <c r="F34784" s="245"/>
    </row>
    <row r="34785" spans="6:6" ht="12" customHeight="1" x14ac:dyDescent="0.25">
      <c r="F34785" s="245"/>
    </row>
    <row r="34786" spans="6:6" ht="12" customHeight="1" x14ac:dyDescent="0.25">
      <c r="F34786" s="245"/>
    </row>
    <row r="34787" spans="6:6" ht="12" customHeight="1" x14ac:dyDescent="0.25">
      <c r="F34787" s="245"/>
    </row>
    <row r="34788" spans="6:6" ht="12" customHeight="1" x14ac:dyDescent="0.25">
      <c r="F34788" s="245"/>
    </row>
    <row r="34789" spans="6:6" ht="12" customHeight="1" x14ac:dyDescent="0.25">
      <c r="F34789" s="245"/>
    </row>
    <row r="34790" spans="6:6" ht="12" customHeight="1" x14ac:dyDescent="0.25">
      <c r="F34790" s="245"/>
    </row>
    <row r="34791" spans="6:6" ht="12" customHeight="1" x14ac:dyDescent="0.25">
      <c r="F34791" s="245"/>
    </row>
    <row r="34792" spans="6:6" ht="12" customHeight="1" x14ac:dyDescent="0.25">
      <c r="F34792" s="245"/>
    </row>
    <row r="34793" spans="6:6" ht="12" customHeight="1" x14ac:dyDescent="0.25">
      <c r="F34793" s="245"/>
    </row>
    <row r="34794" spans="6:6" ht="12" customHeight="1" x14ac:dyDescent="0.25">
      <c r="F34794" s="245"/>
    </row>
    <row r="34795" spans="6:6" ht="12" customHeight="1" x14ac:dyDescent="0.25">
      <c r="F34795" s="245"/>
    </row>
    <row r="34796" spans="6:6" ht="12" customHeight="1" x14ac:dyDescent="0.25">
      <c r="F34796" s="245"/>
    </row>
    <row r="34797" spans="6:6" ht="12" customHeight="1" x14ac:dyDescent="0.25">
      <c r="F34797" s="245"/>
    </row>
    <row r="34798" spans="6:6" ht="12" customHeight="1" x14ac:dyDescent="0.25">
      <c r="F34798" s="245"/>
    </row>
    <row r="34799" spans="6:6" ht="12" customHeight="1" x14ac:dyDescent="0.25">
      <c r="F34799" s="245"/>
    </row>
    <row r="34800" spans="6:6" ht="12" customHeight="1" x14ac:dyDescent="0.25">
      <c r="F34800" s="245"/>
    </row>
    <row r="34801" spans="6:6" ht="12" customHeight="1" x14ac:dyDescent="0.25">
      <c r="F34801" s="245"/>
    </row>
    <row r="34802" spans="6:6" ht="12" customHeight="1" x14ac:dyDescent="0.25">
      <c r="F34802" s="245"/>
    </row>
    <row r="34803" spans="6:6" ht="12" customHeight="1" x14ac:dyDescent="0.25">
      <c r="F34803" s="245"/>
    </row>
    <row r="34804" spans="6:6" ht="12" customHeight="1" x14ac:dyDescent="0.25">
      <c r="F34804" s="245"/>
    </row>
    <row r="34805" spans="6:6" ht="12" customHeight="1" x14ac:dyDescent="0.25">
      <c r="F34805" s="245"/>
    </row>
    <row r="34806" spans="6:6" ht="12" customHeight="1" x14ac:dyDescent="0.25">
      <c r="F34806" s="245"/>
    </row>
    <row r="34807" spans="6:6" ht="12" customHeight="1" x14ac:dyDescent="0.25">
      <c r="F34807" s="245"/>
    </row>
    <row r="34808" spans="6:6" ht="12" customHeight="1" x14ac:dyDescent="0.25">
      <c r="F34808" s="245"/>
    </row>
    <row r="34809" spans="6:6" ht="12" customHeight="1" x14ac:dyDescent="0.25">
      <c r="F34809" s="245"/>
    </row>
    <row r="34810" spans="6:6" ht="12" customHeight="1" x14ac:dyDescent="0.25">
      <c r="F34810" s="245"/>
    </row>
    <row r="34811" spans="6:6" ht="12" customHeight="1" x14ac:dyDescent="0.25">
      <c r="F34811" s="245"/>
    </row>
    <row r="34812" spans="6:6" ht="12" customHeight="1" x14ac:dyDescent="0.25">
      <c r="F34812" s="245"/>
    </row>
    <row r="34813" spans="6:6" ht="12" customHeight="1" x14ac:dyDescent="0.25">
      <c r="F34813" s="245"/>
    </row>
    <row r="34814" spans="6:6" ht="12" customHeight="1" x14ac:dyDescent="0.25">
      <c r="F34814" s="245"/>
    </row>
    <row r="34815" spans="6:6" ht="12" customHeight="1" x14ac:dyDescent="0.25">
      <c r="F34815" s="245"/>
    </row>
    <row r="34816" spans="6:6" ht="12" customHeight="1" x14ac:dyDescent="0.25">
      <c r="F34816" s="245"/>
    </row>
    <row r="34817" spans="6:6" ht="12" customHeight="1" x14ac:dyDescent="0.25">
      <c r="F34817" s="245"/>
    </row>
    <row r="34818" spans="6:6" ht="12" customHeight="1" x14ac:dyDescent="0.25">
      <c r="F34818" s="245"/>
    </row>
    <row r="34819" spans="6:6" ht="12" customHeight="1" x14ac:dyDescent="0.25">
      <c r="F34819" s="245"/>
    </row>
    <row r="34820" spans="6:6" ht="12" customHeight="1" x14ac:dyDescent="0.25">
      <c r="F34820" s="245"/>
    </row>
    <row r="34821" spans="6:6" ht="12" customHeight="1" x14ac:dyDescent="0.25">
      <c r="F34821" s="245"/>
    </row>
    <row r="34822" spans="6:6" ht="12" customHeight="1" x14ac:dyDescent="0.25">
      <c r="F34822" s="245"/>
    </row>
    <row r="34823" spans="6:6" ht="12" customHeight="1" x14ac:dyDescent="0.25">
      <c r="F34823" s="245"/>
    </row>
    <row r="34824" spans="6:6" ht="12" customHeight="1" x14ac:dyDescent="0.25">
      <c r="F34824" s="245"/>
    </row>
    <row r="34825" spans="6:6" ht="12" customHeight="1" x14ac:dyDescent="0.25">
      <c r="F34825" s="245"/>
    </row>
    <row r="34826" spans="6:6" ht="12" customHeight="1" x14ac:dyDescent="0.25">
      <c r="F34826" s="245"/>
    </row>
    <row r="34827" spans="6:6" ht="12" customHeight="1" x14ac:dyDescent="0.25">
      <c r="F34827" s="245"/>
    </row>
    <row r="34828" spans="6:6" ht="12" customHeight="1" x14ac:dyDescent="0.25">
      <c r="F34828" s="245"/>
    </row>
    <row r="34829" spans="6:6" ht="12" customHeight="1" x14ac:dyDescent="0.25">
      <c r="F34829" s="245"/>
    </row>
    <row r="34830" spans="6:6" ht="12" customHeight="1" x14ac:dyDescent="0.25">
      <c r="F34830" s="245"/>
    </row>
    <row r="34831" spans="6:6" ht="12" customHeight="1" x14ac:dyDescent="0.25">
      <c r="F34831" s="245"/>
    </row>
    <row r="34832" spans="6:6" ht="12" customHeight="1" x14ac:dyDescent="0.25">
      <c r="F34832" s="245"/>
    </row>
    <row r="34833" spans="6:6" ht="12" customHeight="1" x14ac:dyDescent="0.25">
      <c r="F34833" s="245"/>
    </row>
    <row r="34834" spans="6:6" ht="12" customHeight="1" x14ac:dyDescent="0.25">
      <c r="F34834" s="245"/>
    </row>
    <row r="34835" spans="6:6" ht="12" customHeight="1" x14ac:dyDescent="0.25">
      <c r="F34835" s="245"/>
    </row>
    <row r="34836" spans="6:6" ht="12" customHeight="1" x14ac:dyDescent="0.25">
      <c r="F34836" s="245"/>
    </row>
    <row r="34837" spans="6:6" ht="12" customHeight="1" x14ac:dyDescent="0.25">
      <c r="F34837" s="245"/>
    </row>
    <row r="34838" spans="6:6" ht="12" customHeight="1" x14ac:dyDescent="0.25">
      <c r="F34838" s="245"/>
    </row>
    <row r="34839" spans="6:6" ht="12" customHeight="1" x14ac:dyDescent="0.25">
      <c r="F34839" s="245"/>
    </row>
    <row r="34840" spans="6:6" ht="12" customHeight="1" x14ac:dyDescent="0.25">
      <c r="F34840" s="245"/>
    </row>
    <row r="34841" spans="6:6" ht="12" customHeight="1" x14ac:dyDescent="0.25">
      <c r="F34841" s="245"/>
    </row>
    <row r="34842" spans="6:6" ht="12" customHeight="1" x14ac:dyDescent="0.25">
      <c r="F34842" s="245"/>
    </row>
    <row r="34843" spans="6:6" ht="12" customHeight="1" x14ac:dyDescent="0.25">
      <c r="F34843" s="245"/>
    </row>
    <row r="34844" spans="6:6" ht="12" customHeight="1" x14ac:dyDescent="0.25">
      <c r="F34844" s="245"/>
    </row>
    <row r="34845" spans="6:6" ht="12" customHeight="1" x14ac:dyDescent="0.25">
      <c r="F34845" s="245"/>
    </row>
    <row r="34846" spans="6:6" ht="12" customHeight="1" x14ac:dyDescent="0.25">
      <c r="F34846" s="245"/>
    </row>
    <row r="34847" spans="6:6" ht="12" customHeight="1" x14ac:dyDescent="0.25">
      <c r="F34847" s="245"/>
    </row>
    <row r="34848" spans="6:6" ht="12" customHeight="1" x14ac:dyDescent="0.25">
      <c r="F34848" s="245"/>
    </row>
    <row r="34849" spans="6:6" ht="12" customHeight="1" x14ac:dyDescent="0.25">
      <c r="F34849" s="245"/>
    </row>
    <row r="34850" spans="6:6" ht="12" customHeight="1" x14ac:dyDescent="0.25">
      <c r="F34850" s="245"/>
    </row>
    <row r="34851" spans="6:6" ht="12" customHeight="1" x14ac:dyDescent="0.25">
      <c r="F34851" s="245"/>
    </row>
    <row r="34852" spans="6:6" ht="12" customHeight="1" x14ac:dyDescent="0.25">
      <c r="F34852" s="245"/>
    </row>
    <row r="34853" spans="6:6" ht="12" customHeight="1" x14ac:dyDescent="0.25">
      <c r="F34853" s="245"/>
    </row>
    <row r="34854" spans="6:6" ht="12" customHeight="1" x14ac:dyDescent="0.25">
      <c r="F34854" s="245"/>
    </row>
    <row r="34855" spans="6:6" ht="12" customHeight="1" x14ac:dyDescent="0.25">
      <c r="F34855" s="245"/>
    </row>
    <row r="34856" spans="6:6" ht="12" customHeight="1" x14ac:dyDescent="0.25">
      <c r="F34856" s="245"/>
    </row>
    <row r="34857" spans="6:6" ht="12" customHeight="1" x14ac:dyDescent="0.25">
      <c r="F34857" s="245"/>
    </row>
    <row r="34858" spans="6:6" ht="12" customHeight="1" x14ac:dyDescent="0.25">
      <c r="F34858" s="245"/>
    </row>
    <row r="34859" spans="6:6" ht="12" customHeight="1" x14ac:dyDescent="0.25">
      <c r="F34859" s="245"/>
    </row>
    <row r="34860" spans="6:6" ht="12" customHeight="1" x14ac:dyDescent="0.25">
      <c r="F34860" s="245"/>
    </row>
    <row r="34861" spans="6:6" ht="12" customHeight="1" x14ac:dyDescent="0.25">
      <c r="F34861" s="245"/>
    </row>
    <row r="34862" spans="6:6" ht="12" customHeight="1" x14ac:dyDescent="0.25">
      <c r="F34862" s="245"/>
    </row>
    <row r="34863" spans="6:6" ht="12" customHeight="1" x14ac:dyDescent="0.25">
      <c r="F34863" s="245"/>
    </row>
    <row r="34864" spans="6:6" ht="12" customHeight="1" x14ac:dyDescent="0.25">
      <c r="F34864" s="245"/>
    </row>
    <row r="34865" spans="6:6" ht="12" customHeight="1" x14ac:dyDescent="0.25">
      <c r="F34865" s="245"/>
    </row>
    <row r="34866" spans="6:6" ht="12" customHeight="1" x14ac:dyDescent="0.25">
      <c r="F34866" s="245"/>
    </row>
    <row r="34867" spans="6:6" ht="12" customHeight="1" x14ac:dyDescent="0.25">
      <c r="F34867" s="245"/>
    </row>
    <row r="34868" spans="6:6" ht="12" customHeight="1" x14ac:dyDescent="0.25">
      <c r="F34868" s="245"/>
    </row>
    <row r="34869" spans="6:6" ht="12" customHeight="1" x14ac:dyDescent="0.25">
      <c r="F34869" s="245"/>
    </row>
    <row r="34870" spans="6:6" ht="12" customHeight="1" x14ac:dyDescent="0.25">
      <c r="F34870" s="245"/>
    </row>
    <row r="34871" spans="6:6" ht="12" customHeight="1" x14ac:dyDescent="0.25">
      <c r="F34871" s="245"/>
    </row>
    <row r="34872" spans="6:6" ht="12" customHeight="1" x14ac:dyDescent="0.25">
      <c r="F34872" s="245"/>
    </row>
    <row r="34873" spans="6:6" ht="12" customHeight="1" x14ac:dyDescent="0.25">
      <c r="F34873" s="245"/>
    </row>
    <row r="34874" spans="6:6" ht="12" customHeight="1" x14ac:dyDescent="0.25">
      <c r="F34874" s="245"/>
    </row>
    <row r="34875" spans="6:6" ht="12" customHeight="1" x14ac:dyDescent="0.25">
      <c r="F34875" s="245"/>
    </row>
    <row r="34876" spans="6:6" ht="12" customHeight="1" x14ac:dyDescent="0.25">
      <c r="F34876" s="245"/>
    </row>
    <row r="34877" spans="6:6" ht="12" customHeight="1" x14ac:dyDescent="0.25">
      <c r="F34877" s="245"/>
    </row>
    <row r="34878" spans="6:6" ht="12" customHeight="1" x14ac:dyDescent="0.25">
      <c r="F34878" s="245"/>
    </row>
    <row r="34879" spans="6:6" ht="12" customHeight="1" x14ac:dyDescent="0.25">
      <c r="F34879" s="245"/>
    </row>
    <row r="34880" spans="6:6" ht="12" customHeight="1" x14ac:dyDescent="0.25">
      <c r="F34880" s="245"/>
    </row>
    <row r="34881" spans="6:6" ht="12" customHeight="1" x14ac:dyDescent="0.25">
      <c r="F34881" s="245"/>
    </row>
    <row r="34882" spans="6:6" ht="12" customHeight="1" x14ac:dyDescent="0.25">
      <c r="F34882" s="245"/>
    </row>
    <row r="34883" spans="6:6" ht="12" customHeight="1" x14ac:dyDescent="0.25">
      <c r="F34883" s="245"/>
    </row>
    <row r="34884" spans="6:6" ht="12" customHeight="1" x14ac:dyDescent="0.25">
      <c r="F34884" s="245"/>
    </row>
    <row r="34885" spans="6:6" ht="12" customHeight="1" x14ac:dyDescent="0.25">
      <c r="F34885" s="245"/>
    </row>
    <row r="34886" spans="6:6" ht="12" customHeight="1" x14ac:dyDescent="0.25">
      <c r="F34886" s="245"/>
    </row>
    <row r="34887" spans="6:6" ht="12" customHeight="1" x14ac:dyDescent="0.25">
      <c r="F34887" s="245"/>
    </row>
    <row r="34888" spans="6:6" ht="12" customHeight="1" x14ac:dyDescent="0.25">
      <c r="F34888" s="245"/>
    </row>
    <row r="34889" spans="6:6" ht="12" customHeight="1" x14ac:dyDescent="0.25">
      <c r="F34889" s="245"/>
    </row>
    <row r="34890" spans="6:6" ht="12" customHeight="1" x14ac:dyDescent="0.25">
      <c r="F34890" s="245"/>
    </row>
    <row r="34891" spans="6:6" ht="12" customHeight="1" x14ac:dyDescent="0.25">
      <c r="F34891" s="245"/>
    </row>
    <row r="34892" spans="6:6" ht="12" customHeight="1" x14ac:dyDescent="0.25">
      <c r="F34892" s="245"/>
    </row>
    <row r="34893" spans="6:6" ht="12" customHeight="1" x14ac:dyDescent="0.25">
      <c r="F34893" s="245"/>
    </row>
    <row r="34894" spans="6:6" ht="12" customHeight="1" x14ac:dyDescent="0.25">
      <c r="F34894" s="245"/>
    </row>
    <row r="34895" spans="6:6" ht="12" customHeight="1" x14ac:dyDescent="0.25">
      <c r="F34895" s="245"/>
    </row>
    <row r="34896" spans="6:6" ht="12" customHeight="1" x14ac:dyDescent="0.25">
      <c r="F34896" s="245"/>
    </row>
    <row r="34897" spans="6:6" ht="12" customHeight="1" x14ac:dyDescent="0.25">
      <c r="F34897" s="245"/>
    </row>
    <row r="34898" spans="6:6" ht="12" customHeight="1" x14ac:dyDescent="0.25">
      <c r="F34898" s="245"/>
    </row>
    <row r="34899" spans="6:6" ht="12" customHeight="1" x14ac:dyDescent="0.25">
      <c r="F34899" s="245"/>
    </row>
    <row r="34900" spans="6:6" ht="12" customHeight="1" x14ac:dyDescent="0.25">
      <c r="F34900" s="245"/>
    </row>
    <row r="34901" spans="6:6" ht="12" customHeight="1" x14ac:dyDescent="0.25">
      <c r="F34901" s="245"/>
    </row>
    <row r="34902" spans="6:6" ht="12" customHeight="1" x14ac:dyDescent="0.25">
      <c r="F34902" s="245"/>
    </row>
    <row r="34903" spans="6:6" ht="12" customHeight="1" x14ac:dyDescent="0.25">
      <c r="F34903" s="245"/>
    </row>
    <row r="34904" spans="6:6" ht="12" customHeight="1" x14ac:dyDescent="0.25">
      <c r="F34904" s="245"/>
    </row>
    <row r="34905" spans="6:6" ht="12" customHeight="1" x14ac:dyDescent="0.25">
      <c r="F34905" s="245"/>
    </row>
    <row r="34906" spans="6:6" ht="12" customHeight="1" x14ac:dyDescent="0.25">
      <c r="F34906" s="245"/>
    </row>
    <row r="34907" spans="6:6" ht="12" customHeight="1" x14ac:dyDescent="0.25">
      <c r="F34907" s="245"/>
    </row>
    <row r="34908" spans="6:6" ht="12" customHeight="1" x14ac:dyDescent="0.25">
      <c r="F34908" s="245"/>
    </row>
    <row r="34909" spans="6:6" ht="12" customHeight="1" x14ac:dyDescent="0.25">
      <c r="F34909" s="245"/>
    </row>
    <row r="34910" spans="6:6" ht="12" customHeight="1" x14ac:dyDescent="0.25">
      <c r="F34910" s="245"/>
    </row>
    <row r="34911" spans="6:6" ht="12" customHeight="1" x14ac:dyDescent="0.25">
      <c r="F34911" s="245"/>
    </row>
    <row r="34912" spans="6:6" ht="12" customHeight="1" x14ac:dyDescent="0.25">
      <c r="F34912" s="245"/>
    </row>
    <row r="34913" spans="6:6" ht="12" customHeight="1" x14ac:dyDescent="0.25">
      <c r="F34913" s="245"/>
    </row>
    <row r="34914" spans="6:6" ht="12" customHeight="1" x14ac:dyDescent="0.25">
      <c r="F34914" s="245"/>
    </row>
    <row r="34915" spans="6:6" ht="12" customHeight="1" x14ac:dyDescent="0.25">
      <c r="F34915" s="245"/>
    </row>
    <row r="34916" spans="6:6" ht="12" customHeight="1" x14ac:dyDescent="0.25">
      <c r="F34916" s="245"/>
    </row>
    <row r="34917" spans="6:6" ht="12" customHeight="1" x14ac:dyDescent="0.25">
      <c r="F34917" s="245"/>
    </row>
    <row r="34918" spans="6:6" ht="12" customHeight="1" x14ac:dyDescent="0.25">
      <c r="F34918" s="245"/>
    </row>
    <row r="34919" spans="6:6" ht="12" customHeight="1" x14ac:dyDescent="0.25">
      <c r="F34919" s="245"/>
    </row>
    <row r="34920" spans="6:6" ht="12" customHeight="1" x14ac:dyDescent="0.25">
      <c r="F34920" s="245"/>
    </row>
    <row r="34921" spans="6:6" ht="12" customHeight="1" x14ac:dyDescent="0.25">
      <c r="F34921" s="245"/>
    </row>
    <row r="34922" spans="6:6" ht="12" customHeight="1" x14ac:dyDescent="0.25">
      <c r="F34922" s="245"/>
    </row>
    <row r="34923" spans="6:6" ht="12" customHeight="1" x14ac:dyDescent="0.25">
      <c r="F34923" s="245"/>
    </row>
    <row r="34924" spans="6:6" ht="12" customHeight="1" x14ac:dyDescent="0.25">
      <c r="F34924" s="245"/>
    </row>
    <row r="34925" spans="6:6" ht="12" customHeight="1" x14ac:dyDescent="0.25">
      <c r="F34925" s="245"/>
    </row>
    <row r="34926" spans="6:6" ht="12" customHeight="1" x14ac:dyDescent="0.25">
      <c r="F34926" s="245"/>
    </row>
    <row r="34927" spans="6:6" ht="12" customHeight="1" x14ac:dyDescent="0.25">
      <c r="F34927" s="245"/>
    </row>
    <row r="34928" spans="6:6" ht="12" customHeight="1" x14ac:dyDescent="0.25">
      <c r="F34928" s="245"/>
    </row>
    <row r="34929" spans="6:6" ht="12" customHeight="1" x14ac:dyDescent="0.25">
      <c r="F34929" s="245"/>
    </row>
    <row r="34930" spans="6:6" ht="12" customHeight="1" x14ac:dyDescent="0.25">
      <c r="F34930" s="245"/>
    </row>
    <row r="34931" spans="6:6" ht="12" customHeight="1" x14ac:dyDescent="0.25">
      <c r="F34931" s="245"/>
    </row>
    <row r="34932" spans="6:6" ht="12" customHeight="1" x14ac:dyDescent="0.25">
      <c r="F34932" s="245"/>
    </row>
    <row r="34933" spans="6:6" ht="12" customHeight="1" x14ac:dyDescent="0.25">
      <c r="F34933" s="245"/>
    </row>
    <row r="34934" spans="6:6" ht="12" customHeight="1" x14ac:dyDescent="0.25">
      <c r="F34934" s="245"/>
    </row>
    <row r="34935" spans="6:6" ht="12" customHeight="1" x14ac:dyDescent="0.25">
      <c r="F34935" s="245"/>
    </row>
    <row r="34936" spans="6:6" ht="12" customHeight="1" x14ac:dyDescent="0.25">
      <c r="F34936" s="245"/>
    </row>
    <row r="34937" spans="6:6" ht="12" customHeight="1" x14ac:dyDescent="0.25">
      <c r="F34937" s="245"/>
    </row>
    <row r="34938" spans="6:6" ht="12" customHeight="1" x14ac:dyDescent="0.25">
      <c r="F34938" s="245"/>
    </row>
    <row r="34939" spans="6:6" ht="12" customHeight="1" x14ac:dyDescent="0.25">
      <c r="F34939" s="245"/>
    </row>
    <row r="34940" spans="6:6" ht="12" customHeight="1" x14ac:dyDescent="0.25">
      <c r="F34940" s="245"/>
    </row>
    <row r="34941" spans="6:6" ht="12" customHeight="1" x14ac:dyDescent="0.25">
      <c r="F34941" s="245"/>
    </row>
    <row r="34942" spans="6:6" ht="12" customHeight="1" x14ac:dyDescent="0.25">
      <c r="F34942" s="245"/>
    </row>
    <row r="34943" spans="6:6" ht="12" customHeight="1" x14ac:dyDescent="0.25">
      <c r="F34943" s="245"/>
    </row>
    <row r="34944" spans="6:6" ht="12" customHeight="1" x14ac:dyDescent="0.25">
      <c r="F34944" s="245"/>
    </row>
    <row r="34945" spans="6:6" ht="12" customHeight="1" x14ac:dyDescent="0.25">
      <c r="F34945" s="245"/>
    </row>
    <row r="34946" spans="6:6" ht="12" customHeight="1" x14ac:dyDescent="0.25">
      <c r="F34946" s="245"/>
    </row>
    <row r="34947" spans="6:6" ht="12" customHeight="1" x14ac:dyDescent="0.25">
      <c r="F34947" s="245"/>
    </row>
    <row r="34948" spans="6:6" ht="12" customHeight="1" x14ac:dyDescent="0.25">
      <c r="F34948" s="245"/>
    </row>
    <row r="34949" spans="6:6" ht="12" customHeight="1" x14ac:dyDescent="0.25">
      <c r="F34949" s="245"/>
    </row>
    <row r="34950" spans="6:6" ht="12" customHeight="1" x14ac:dyDescent="0.25">
      <c r="F34950" s="245"/>
    </row>
    <row r="34951" spans="6:6" ht="12" customHeight="1" x14ac:dyDescent="0.25">
      <c r="F34951" s="245"/>
    </row>
    <row r="34952" spans="6:6" ht="12" customHeight="1" x14ac:dyDescent="0.25">
      <c r="F34952" s="245"/>
    </row>
    <row r="34953" spans="6:6" ht="12" customHeight="1" x14ac:dyDescent="0.25">
      <c r="F34953" s="245"/>
    </row>
    <row r="34954" spans="6:6" ht="12" customHeight="1" x14ac:dyDescent="0.25">
      <c r="F34954" s="245"/>
    </row>
    <row r="34955" spans="6:6" ht="12" customHeight="1" x14ac:dyDescent="0.25">
      <c r="F34955" s="245"/>
    </row>
    <row r="34956" spans="6:6" ht="12" customHeight="1" x14ac:dyDescent="0.25">
      <c r="F34956" s="245"/>
    </row>
    <row r="34957" spans="6:6" ht="12" customHeight="1" x14ac:dyDescent="0.25">
      <c r="F34957" s="245"/>
    </row>
    <row r="34958" spans="6:6" ht="12" customHeight="1" x14ac:dyDescent="0.25">
      <c r="F34958" s="245"/>
    </row>
    <row r="34959" spans="6:6" ht="12" customHeight="1" x14ac:dyDescent="0.25">
      <c r="F34959" s="245"/>
    </row>
    <row r="34960" spans="6:6" ht="12" customHeight="1" x14ac:dyDescent="0.25">
      <c r="F34960" s="245"/>
    </row>
    <row r="34961" spans="6:6" ht="12" customHeight="1" x14ac:dyDescent="0.25">
      <c r="F34961" s="245"/>
    </row>
    <row r="34962" spans="6:6" ht="12" customHeight="1" x14ac:dyDescent="0.25">
      <c r="F34962" s="245"/>
    </row>
    <row r="34963" spans="6:6" ht="12" customHeight="1" x14ac:dyDescent="0.25">
      <c r="F34963" s="245"/>
    </row>
    <row r="34964" spans="6:6" ht="12" customHeight="1" x14ac:dyDescent="0.25">
      <c r="F34964" s="245"/>
    </row>
    <row r="34965" spans="6:6" ht="12" customHeight="1" x14ac:dyDescent="0.25">
      <c r="F34965" s="245"/>
    </row>
    <row r="34966" spans="6:6" ht="12" customHeight="1" x14ac:dyDescent="0.25">
      <c r="F34966" s="245"/>
    </row>
    <row r="34967" spans="6:6" ht="12" customHeight="1" x14ac:dyDescent="0.25">
      <c r="F34967" s="245"/>
    </row>
    <row r="34968" spans="6:6" ht="12" customHeight="1" x14ac:dyDescent="0.25">
      <c r="F34968" s="245"/>
    </row>
    <row r="34969" spans="6:6" ht="12" customHeight="1" x14ac:dyDescent="0.25">
      <c r="F34969" s="245"/>
    </row>
    <row r="34970" spans="6:6" ht="12" customHeight="1" x14ac:dyDescent="0.25">
      <c r="F34970" s="245"/>
    </row>
    <row r="34971" spans="6:6" ht="12" customHeight="1" x14ac:dyDescent="0.25">
      <c r="F34971" s="245"/>
    </row>
    <row r="34972" spans="6:6" ht="12" customHeight="1" x14ac:dyDescent="0.25">
      <c r="F34972" s="245"/>
    </row>
    <row r="34973" spans="6:6" ht="12" customHeight="1" x14ac:dyDescent="0.25">
      <c r="F34973" s="245"/>
    </row>
    <row r="34974" spans="6:6" ht="12" customHeight="1" x14ac:dyDescent="0.25">
      <c r="F34974" s="245"/>
    </row>
    <row r="34975" spans="6:6" ht="12" customHeight="1" x14ac:dyDescent="0.25">
      <c r="F34975" s="245"/>
    </row>
    <row r="34976" spans="6:6" ht="12" customHeight="1" x14ac:dyDescent="0.25">
      <c r="F34976" s="245"/>
    </row>
    <row r="34977" spans="6:6" ht="12" customHeight="1" x14ac:dyDescent="0.25">
      <c r="F34977" s="245"/>
    </row>
    <row r="34978" spans="6:6" ht="12" customHeight="1" x14ac:dyDescent="0.25">
      <c r="F34978" s="245"/>
    </row>
    <row r="34979" spans="6:6" ht="12" customHeight="1" x14ac:dyDescent="0.25">
      <c r="F34979" s="245"/>
    </row>
    <row r="34980" spans="6:6" ht="12" customHeight="1" x14ac:dyDescent="0.25">
      <c r="F34980" s="245"/>
    </row>
    <row r="34981" spans="6:6" ht="12" customHeight="1" x14ac:dyDescent="0.25">
      <c r="F34981" s="245"/>
    </row>
    <row r="34982" spans="6:6" ht="12" customHeight="1" x14ac:dyDescent="0.25">
      <c r="F34982" s="245"/>
    </row>
    <row r="34983" spans="6:6" ht="12" customHeight="1" x14ac:dyDescent="0.25">
      <c r="F34983" s="245"/>
    </row>
    <row r="34984" spans="6:6" ht="12" customHeight="1" x14ac:dyDescent="0.25">
      <c r="F34984" s="245"/>
    </row>
    <row r="34985" spans="6:6" ht="12" customHeight="1" x14ac:dyDescent="0.25">
      <c r="F34985" s="245"/>
    </row>
    <row r="34986" spans="6:6" ht="12" customHeight="1" x14ac:dyDescent="0.25">
      <c r="F34986" s="245"/>
    </row>
    <row r="34987" spans="6:6" ht="12" customHeight="1" x14ac:dyDescent="0.25">
      <c r="F34987" s="245"/>
    </row>
    <row r="34988" spans="6:6" ht="12" customHeight="1" x14ac:dyDescent="0.25">
      <c r="F34988" s="245"/>
    </row>
    <row r="34989" spans="6:6" ht="12" customHeight="1" x14ac:dyDescent="0.25">
      <c r="F34989" s="245"/>
    </row>
    <row r="34990" spans="6:6" ht="12" customHeight="1" x14ac:dyDescent="0.25">
      <c r="F34990" s="245"/>
    </row>
    <row r="34991" spans="6:6" ht="12" customHeight="1" x14ac:dyDescent="0.25">
      <c r="F34991" s="245"/>
    </row>
    <row r="34992" spans="6:6" ht="12" customHeight="1" x14ac:dyDescent="0.25">
      <c r="F34992" s="245"/>
    </row>
    <row r="34993" spans="6:6" ht="12" customHeight="1" x14ac:dyDescent="0.25">
      <c r="F34993" s="245"/>
    </row>
    <row r="34994" spans="6:6" ht="12" customHeight="1" x14ac:dyDescent="0.25">
      <c r="F34994" s="245"/>
    </row>
    <row r="34995" spans="6:6" ht="12" customHeight="1" x14ac:dyDescent="0.25">
      <c r="F34995" s="245"/>
    </row>
    <row r="34996" spans="6:6" ht="12" customHeight="1" x14ac:dyDescent="0.25">
      <c r="F34996" s="245"/>
    </row>
    <row r="34997" spans="6:6" ht="12" customHeight="1" x14ac:dyDescent="0.25">
      <c r="F34997" s="245"/>
    </row>
    <row r="34998" spans="6:6" ht="12" customHeight="1" x14ac:dyDescent="0.25">
      <c r="F34998" s="245"/>
    </row>
    <row r="34999" spans="6:6" ht="12" customHeight="1" x14ac:dyDescent="0.25">
      <c r="F34999" s="245"/>
    </row>
    <row r="35000" spans="6:6" ht="12" customHeight="1" x14ac:dyDescent="0.25">
      <c r="F35000" s="245"/>
    </row>
    <row r="35001" spans="6:6" ht="12" customHeight="1" x14ac:dyDescent="0.25">
      <c r="F35001" s="245"/>
    </row>
    <row r="35002" spans="6:6" ht="12" customHeight="1" x14ac:dyDescent="0.25">
      <c r="F35002" s="245"/>
    </row>
    <row r="35003" spans="6:6" ht="12" customHeight="1" x14ac:dyDescent="0.25">
      <c r="F35003" s="245"/>
    </row>
    <row r="35004" spans="6:6" ht="12" customHeight="1" x14ac:dyDescent="0.25">
      <c r="F35004" s="245"/>
    </row>
    <row r="35005" spans="6:6" ht="12" customHeight="1" x14ac:dyDescent="0.25">
      <c r="F35005" s="245"/>
    </row>
    <row r="35006" spans="6:6" ht="12" customHeight="1" x14ac:dyDescent="0.25">
      <c r="F35006" s="245"/>
    </row>
    <row r="35007" spans="6:6" ht="12" customHeight="1" x14ac:dyDescent="0.25">
      <c r="F35007" s="245"/>
    </row>
    <row r="35008" spans="6:6" ht="12" customHeight="1" x14ac:dyDescent="0.25">
      <c r="F35008" s="245"/>
    </row>
    <row r="35009" spans="6:6" ht="12" customHeight="1" x14ac:dyDescent="0.25">
      <c r="F35009" s="245"/>
    </row>
    <row r="35010" spans="6:6" ht="12" customHeight="1" x14ac:dyDescent="0.25">
      <c r="F35010" s="245"/>
    </row>
    <row r="35011" spans="6:6" ht="12" customHeight="1" x14ac:dyDescent="0.25">
      <c r="F35011" s="245"/>
    </row>
    <row r="35012" spans="6:6" ht="12" customHeight="1" x14ac:dyDescent="0.25">
      <c r="F35012" s="245"/>
    </row>
    <row r="35013" spans="6:6" ht="12" customHeight="1" x14ac:dyDescent="0.25">
      <c r="F35013" s="245"/>
    </row>
    <row r="35014" spans="6:6" ht="12" customHeight="1" x14ac:dyDescent="0.25">
      <c r="F35014" s="245"/>
    </row>
    <row r="35015" spans="6:6" ht="12" customHeight="1" x14ac:dyDescent="0.25">
      <c r="F35015" s="245"/>
    </row>
    <row r="35016" spans="6:6" ht="12" customHeight="1" x14ac:dyDescent="0.25">
      <c r="F35016" s="245"/>
    </row>
    <row r="35017" spans="6:6" ht="12" customHeight="1" x14ac:dyDescent="0.25">
      <c r="F35017" s="245"/>
    </row>
    <row r="35018" spans="6:6" ht="12" customHeight="1" x14ac:dyDescent="0.25">
      <c r="F35018" s="245"/>
    </row>
    <row r="35019" spans="6:6" ht="12" customHeight="1" x14ac:dyDescent="0.25">
      <c r="F35019" s="245"/>
    </row>
    <row r="35020" spans="6:6" ht="12" customHeight="1" x14ac:dyDescent="0.25">
      <c r="F35020" s="245"/>
    </row>
    <row r="35021" spans="6:6" ht="12" customHeight="1" x14ac:dyDescent="0.25">
      <c r="F35021" s="245"/>
    </row>
    <row r="35022" spans="6:6" ht="12" customHeight="1" x14ac:dyDescent="0.25">
      <c r="F35022" s="245"/>
    </row>
    <row r="35023" spans="6:6" ht="12" customHeight="1" x14ac:dyDescent="0.25">
      <c r="F35023" s="245"/>
    </row>
    <row r="35024" spans="6:6" ht="12" customHeight="1" x14ac:dyDescent="0.25">
      <c r="F35024" s="245"/>
    </row>
    <row r="35025" spans="6:6" ht="12" customHeight="1" x14ac:dyDescent="0.25">
      <c r="F35025" s="245"/>
    </row>
    <row r="35026" spans="6:6" ht="12" customHeight="1" x14ac:dyDescent="0.25">
      <c r="F35026" s="245"/>
    </row>
    <row r="35027" spans="6:6" ht="12" customHeight="1" x14ac:dyDescent="0.25">
      <c r="F35027" s="245"/>
    </row>
    <row r="35028" spans="6:6" ht="12" customHeight="1" x14ac:dyDescent="0.25">
      <c r="F35028" s="245"/>
    </row>
    <row r="35029" spans="6:6" ht="12" customHeight="1" x14ac:dyDescent="0.25">
      <c r="F35029" s="245"/>
    </row>
    <row r="35030" spans="6:6" ht="12" customHeight="1" x14ac:dyDescent="0.25">
      <c r="F35030" s="245"/>
    </row>
    <row r="35031" spans="6:6" ht="12" customHeight="1" x14ac:dyDescent="0.25">
      <c r="F35031" s="245"/>
    </row>
    <row r="35032" spans="6:6" ht="12" customHeight="1" x14ac:dyDescent="0.25">
      <c r="F35032" s="245"/>
    </row>
    <row r="35033" spans="6:6" ht="12" customHeight="1" x14ac:dyDescent="0.25">
      <c r="F35033" s="245"/>
    </row>
    <row r="35034" spans="6:6" ht="12" customHeight="1" x14ac:dyDescent="0.25">
      <c r="F35034" s="245"/>
    </row>
    <row r="35035" spans="6:6" ht="12" customHeight="1" x14ac:dyDescent="0.25">
      <c r="F35035" s="245"/>
    </row>
    <row r="35036" spans="6:6" ht="12" customHeight="1" x14ac:dyDescent="0.25">
      <c r="F35036" s="245"/>
    </row>
    <row r="35037" spans="6:6" ht="12" customHeight="1" x14ac:dyDescent="0.25">
      <c r="F35037" s="245"/>
    </row>
    <row r="35038" spans="6:6" ht="12" customHeight="1" x14ac:dyDescent="0.25">
      <c r="F35038" s="245"/>
    </row>
    <row r="35039" spans="6:6" ht="12" customHeight="1" x14ac:dyDescent="0.25">
      <c r="F35039" s="245"/>
    </row>
    <row r="35040" spans="6:6" ht="12" customHeight="1" x14ac:dyDescent="0.25">
      <c r="F35040" s="245"/>
    </row>
    <row r="35041" spans="6:6" ht="12" customHeight="1" x14ac:dyDescent="0.25">
      <c r="F35041" s="245"/>
    </row>
    <row r="35042" spans="6:6" ht="12" customHeight="1" x14ac:dyDescent="0.25">
      <c r="F35042" s="245"/>
    </row>
    <row r="35043" spans="6:6" ht="12" customHeight="1" x14ac:dyDescent="0.25">
      <c r="F35043" s="245"/>
    </row>
    <row r="35044" spans="6:6" ht="12" customHeight="1" x14ac:dyDescent="0.25">
      <c r="F35044" s="245"/>
    </row>
    <row r="35045" spans="6:6" ht="12" customHeight="1" x14ac:dyDescent="0.25">
      <c r="F35045" s="245"/>
    </row>
    <row r="35046" spans="6:6" ht="12" customHeight="1" x14ac:dyDescent="0.25">
      <c r="F35046" s="245"/>
    </row>
    <row r="35047" spans="6:6" ht="12" customHeight="1" x14ac:dyDescent="0.25">
      <c r="F35047" s="245"/>
    </row>
    <row r="35048" spans="6:6" ht="12" customHeight="1" x14ac:dyDescent="0.25">
      <c r="F35048" s="245"/>
    </row>
    <row r="35049" spans="6:6" ht="12" customHeight="1" x14ac:dyDescent="0.25">
      <c r="F35049" s="245"/>
    </row>
    <row r="35050" spans="6:6" ht="12" customHeight="1" x14ac:dyDescent="0.25">
      <c r="F35050" s="245"/>
    </row>
    <row r="35051" spans="6:6" ht="12" customHeight="1" x14ac:dyDescent="0.25">
      <c r="F35051" s="245"/>
    </row>
    <row r="35052" spans="6:6" ht="12" customHeight="1" x14ac:dyDescent="0.25">
      <c r="F35052" s="245"/>
    </row>
    <row r="35053" spans="6:6" ht="12" customHeight="1" x14ac:dyDescent="0.25">
      <c r="F35053" s="245"/>
    </row>
    <row r="35054" spans="6:6" ht="12" customHeight="1" x14ac:dyDescent="0.25">
      <c r="F35054" s="245"/>
    </row>
    <row r="35055" spans="6:6" ht="12" customHeight="1" x14ac:dyDescent="0.25">
      <c r="F35055" s="245"/>
    </row>
    <row r="35056" spans="6:6" ht="12" customHeight="1" x14ac:dyDescent="0.25">
      <c r="F35056" s="245"/>
    </row>
    <row r="35057" spans="6:6" ht="12" customHeight="1" x14ac:dyDescent="0.25">
      <c r="F35057" s="245"/>
    </row>
    <row r="35058" spans="6:6" ht="12" customHeight="1" x14ac:dyDescent="0.25">
      <c r="F35058" s="245"/>
    </row>
    <row r="35059" spans="6:6" ht="12" customHeight="1" x14ac:dyDescent="0.25">
      <c r="F35059" s="245"/>
    </row>
    <row r="35060" spans="6:6" ht="12" customHeight="1" x14ac:dyDescent="0.25">
      <c r="F35060" s="245"/>
    </row>
    <row r="35061" spans="6:6" ht="12" customHeight="1" x14ac:dyDescent="0.25">
      <c r="F35061" s="245"/>
    </row>
    <row r="35062" spans="6:6" ht="12" customHeight="1" x14ac:dyDescent="0.25">
      <c r="F35062" s="245"/>
    </row>
    <row r="35063" spans="6:6" ht="12" customHeight="1" x14ac:dyDescent="0.25">
      <c r="F35063" s="245"/>
    </row>
    <row r="35064" spans="6:6" ht="12" customHeight="1" x14ac:dyDescent="0.25">
      <c r="F35064" s="245"/>
    </row>
    <row r="35065" spans="6:6" ht="12" customHeight="1" x14ac:dyDescent="0.25">
      <c r="F35065" s="245"/>
    </row>
    <row r="35066" spans="6:6" ht="12" customHeight="1" x14ac:dyDescent="0.25">
      <c r="F35066" s="245"/>
    </row>
    <row r="35067" spans="6:6" ht="12" customHeight="1" x14ac:dyDescent="0.25">
      <c r="F35067" s="245"/>
    </row>
    <row r="35068" spans="6:6" ht="12" customHeight="1" x14ac:dyDescent="0.25">
      <c r="F35068" s="245"/>
    </row>
    <row r="35069" spans="6:6" ht="12" customHeight="1" x14ac:dyDescent="0.25">
      <c r="F35069" s="245"/>
    </row>
    <row r="35070" spans="6:6" ht="12" customHeight="1" x14ac:dyDescent="0.25">
      <c r="F35070" s="245"/>
    </row>
    <row r="35071" spans="6:6" ht="12" customHeight="1" x14ac:dyDescent="0.25">
      <c r="F35071" s="245"/>
    </row>
    <row r="35072" spans="6:6" ht="12" customHeight="1" x14ac:dyDescent="0.25">
      <c r="F35072" s="245"/>
    </row>
    <row r="35073" spans="6:6" ht="12" customHeight="1" x14ac:dyDescent="0.25">
      <c r="F35073" s="245"/>
    </row>
    <row r="35074" spans="6:6" ht="12" customHeight="1" x14ac:dyDescent="0.25">
      <c r="F35074" s="245"/>
    </row>
    <row r="35075" spans="6:6" ht="12" customHeight="1" x14ac:dyDescent="0.25">
      <c r="F35075" s="245"/>
    </row>
    <row r="35076" spans="6:6" ht="12" customHeight="1" x14ac:dyDescent="0.25">
      <c r="F35076" s="245"/>
    </row>
    <row r="35077" spans="6:6" ht="12" customHeight="1" x14ac:dyDescent="0.25">
      <c r="F35077" s="245"/>
    </row>
    <row r="35078" spans="6:6" ht="12" customHeight="1" x14ac:dyDescent="0.25">
      <c r="F35078" s="245"/>
    </row>
    <row r="35079" spans="6:6" ht="12" customHeight="1" x14ac:dyDescent="0.25">
      <c r="F35079" s="245"/>
    </row>
    <row r="35080" spans="6:6" ht="12" customHeight="1" x14ac:dyDescent="0.25">
      <c r="F35080" s="245"/>
    </row>
    <row r="35081" spans="6:6" ht="12" customHeight="1" x14ac:dyDescent="0.25">
      <c r="F35081" s="245"/>
    </row>
    <row r="35082" spans="6:6" ht="12" customHeight="1" x14ac:dyDescent="0.25">
      <c r="F35082" s="245"/>
    </row>
    <row r="35083" spans="6:6" ht="12" customHeight="1" x14ac:dyDescent="0.25">
      <c r="F35083" s="245"/>
    </row>
    <row r="35084" spans="6:6" ht="12" customHeight="1" x14ac:dyDescent="0.25">
      <c r="F35084" s="245"/>
    </row>
    <row r="35085" spans="6:6" ht="12" customHeight="1" x14ac:dyDescent="0.25">
      <c r="F35085" s="245"/>
    </row>
    <row r="35086" spans="6:6" ht="12" customHeight="1" x14ac:dyDescent="0.25">
      <c r="F35086" s="245"/>
    </row>
    <row r="35087" spans="6:6" ht="12" customHeight="1" x14ac:dyDescent="0.25">
      <c r="F35087" s="245"/>
    </row>
    <row r="35088" spans="6:6" ht="12" customHeight="1" x14ac:dyDescent="0.25">
      <c r="F35088" s="245"/>
    </row>
    <row r="35089" spans="6:6" ht="12" customHeight="1" x14ac:dyDescent="0.25">
      <c r="F35089" s="245"/>
    </row>
    <row r="35090" spans="6:6" ht="12" customHeight="1" x14ac:dyDescent="0.25">
      <c r="F35090" s="245"/>
    </row>
    <row r="35091" spans="6:6" ht="12" customHeight="1" x14ac:dyDescent="0.25">
      <c r="F35091" s="245"/>
    </row>
    <row r="35092" spans="6:6" ht="12" customHeight="1" x14ac:dyDescent="0.25">
      <c r="F35092" s="245"/>
    </row>
    <row r="35093" spans="6:6" ht="12" customHeight="1" x14ac:dyDescent="0.25">
      <c r="F35093" s="245"/>
    </row>
    <row r="35094" spans="6:6" ht="12" customHeight="1" x14ac:dyDescent="0.25">
      <c r="F35094" s="245"/>
    </row>
    <row r="35095" spans="6:6" ht="12" customHeight="1" x14ac:dyDescent="0.25">
      <c r="F35095" s="245"/>
    </row>
    <row r="35096" spans="6:6" ht="12" customHeight="1" x14ac:dyDescent="0.25">
      <c r="F35096" s="245"/>
    </row>
    <row r="35097" spans="6:6" ht="12" customHeight="1" x14ac:dyDescent="0.25">
      <c r="F35097" s="245"/>
    </row>
    <row r="35098" spans="6:6" ht="12" customHeight="1" x14ac:dyDescent="0.25">
      <c r="F35098" s="245"/>
    </row>
    <row r="35099" spans="6:6" ht="12" customHeight="1" x14ac:dyDescent="0.25">
      <c r="F35099" s="245"/>
    </row>
    <row r="35100" spans="6:6" ht="12" customHeight="1" x14ac:dyDescent="0.25">
      <c r="F35100" s="245"/>
    </row>
    <row r="35101" spans="6:6" ht="12" customHeight="1" x14ac:dyDescent="0.25">
      <c r="F35101" s="245"/>
    </row>
    <row r="35102" spans="6:6" ht="12" customHeight="1" x14ac:dyDescent="0.25">
      <c r="F35102" s="245"/>
    </row>
    <row r="35103" spans="6:6" ht="12" customHeight="1" x14ac:dyDescent="0.25">
      <c r="F35103" s="245"/>
    </row>
    <row r="35104" spans="6:6" ht="12" customHeight="1" x14ac:dyDescent="0.25">
      <c r="F35104" s="245"/>
    </row>
    <row r="35105" spans="6:6" ht="12" customHeight="1" x14ac:dyDescent="0.25">
      <c r="F35105" s="245"/>
    </row>
    <row r="35106" spans="6:6" ht="12" customHeight="1" x14ac:dyDescent="0.25">
      <c r="F35106" s="245"/>
    </row>
    <row r="35107" spans="6:6" ht="12" customHeight="1" x14ac:dyDescent="0.25">
      <c r="F35107" s="245"/>
    </row>
    <row r="35108" spans="6:6" ht="12" customHeight="1" x14ac:dyDescent="0.25">
      <c r="F35108" s="245"/>
    </row>
    <row r="35109" spans="6:6" ht="12" customHeight="1" x14ac:dyDescent="0.25">
      <c r="F35109" s="245"/>
    </row>
    <row r="35110" spans="6:6" ht="12" customHeight="1" x14ac:dyDescent="0.25">
      <c r="F35110" s="245"/>
    </row>
    <row r="35111" spans="6:6" ht="12" customHeight="1" x14ac:dyDescent="0.25">
      <c r="F35111" s="245"/>
    </row>
    <row r="35112" spans="6:6" ht="12" customHeight="1" x14ac:dyDescent="0.25">
      <c r="F35112" s="245"/>
    </row>
    <row r="35113" spans="6:6" ht="12" customHeight="1" x14ac:dyDescent="0.25">
      <c r="F35113" s="245"/>
    </row>
    <row r="35114" spans="6:6" ht="12" customHeight="1" x14ac:dyDescent="0.25">
      <c r="F35114" s="245"/>
    </row>
    <row r="35115" spans="6:6" ht="12" customHeight="1" x14ac:dyDescent="0.25">
      <c r="F35115" s="245"/>
    </row>
    <row r="35116" spans="6:6" ht="12" customHeight="1" x14ac:dyDescent="0.25">
      <c r="F35116" s="245"/>
    </row>
    <row r="35117" spans="6:6" ht="12" customHeight="1" x14ac:dyDescent="0.25">
      <c r="F35117" s="245"/>
    </row>
    <row r="35118" spans="6:6" ht="12" customHeight="1" x14ac:dyDescent="0.25">
      <c r="F35118" s="245"/>
    </row>
    <row r="35119" spans="6:6" ht="12" customHeight="1" x14ac:dyDescent="0.25">
      <c r="F35119" s="245"/>
    </row>
    <row r="35120" spans="6:6" ht="12" customHeight="1" x14ac:dyDescent="0.25">
      <c r="F35120" s="245"/>
    </row>
    <row r="35121" spans="6:6" ht="12" customHeight="1" x14ac:dyDescent="0.25">
      <c r="F35121" s="245"/>
    </row>
    <row r="35122" spans="6:6" ht="12" customHeight="1" x14ac:dyDescent="0.25">
      <c r="F35122" s="245"/>
    </row>
    <row r="35123" spans="6:6" ht="12" customHeight="1" x14ac:dyDescent="0.25">
      <c r="F35123" s="245"/>
    </row>
    <row r="35124" spans="6:6" ht="12" customHeight="1" x14ac:dyDescent="0.25">
      <c r="F35124" s="245"/>
    </row>
    <row r="35125" spans="6:6" ht="12" customHeight="1" x14ac:dyDescent="0.25">
      <c r="F35125" s="245"/>
    </row>
    <row r="35126" spans="6:6" ht="12" customHeight="1" x14ac:dyDescent="0.25">
      <c r="F35126" s="245"/>
    </row>
    <row r="35127" spans="6:6" ht="12" customHeight="1" x14ac:dyDescent="0.25">
      <c r="F35127" s="245"/>
    </row>
    <row r="35128" spans="6:6" ht="12" customHeight="1" x14ac:dyDescent="0.25">
      <c r="F35128" s="245"/>
    </row>
    <row r="35129" spans="6:6" ht="12" customHeight="1" x14ac:dyDescent="0.25">
      <c r="F35129" s="245"/>
    </row>
    <row r="35130" spans="6:6" ht="12" customHeight="1" x14ac:dyDescent="0.25">
      <c r="F35130" s="245"/>
    </row>
    <row r="35131" spans="6:6" ht="12" customHeight="1" x14ac:dyDescent="0.25">
      <c r="F35131" s="245"/>
    </row>
    <row r="35132" spans="6:6" ht="12" customHeight="1" x14ac:dyDescent="0.25">
      <c r="F35132" s="245"/>
    </row>
    <row r="35133" spans="6:6" ht="12" customHeight="1" x14ac:dyDescent="0.25">
      <c r="F35133" s="245"/>
    </row>
    <row r="35134" spans="6:6" ht="12" customHeight="1" x14ac:dyDescent="0.25">
      <c r="F35134" s="245"/>
    </row>
    <row r="35135" spans="6:6" ht="12" customHeight="1" x14ac:dyDescent="0.25">
      <c r="F35135" s="245"/>
    </row>
    <row r="35136" spans="6:6" ht="12" customHeight="1" x14ac:dyDescent="0.25">
      <c r="F35136" s="245"/>
    </row>
    <row r="35137" spans="6:6" ht="12" customHeight="1" x14ac:dyDescent="0.25">
      <c r="F35137" s="245"/>
    </row>
    <row r="35138" spans="6:6" ht="12" customHeight="1" x14ac:dyDescent="0.25">
      <c r="F35138" s="245"/>
    </row>
    <row r="35139" spans="6:6" ht="12" customHeight="1" x14ac:dyDescent="0.25">
      <c r="F35139" s="245"/>
    </row>
    <row r="35140" spans="6:6" ht="12" customHeight="1" x14ac:dyDescent="0.25">
      <c r="F35140" s="245"/>
    </row>
    <row r="35141" spans="6:6" ht="12" customHeight="1" x14ac:dyDescent="0.25">
      <c r="F35141" s="245"/>
    </row>
    <row r="35142" spans="6:6" ht="12" customHeight="1" x14ac:dyDescent="0.25">
      <c r="F35142" s="245"/>
    </row>
    <row r="35143" spans="6:6" ht="12" customHeight="1" x14ac:dyDescent="0.25">
      <c r="F35143" s="245"/>
    </row>
    <row r="35144" spans="6:6" ht="12" customHeight="1" x14ac:dyDescent="0.25">
      <c r="F35144" s="245"/>
    </row>
    <row r="35145" spans="6:6" ht="12" customHeight="1" x14ac:dyDescent="0.25">
      <c r="F35145" s="245"/>
    </row>
    <row r="35146" spans="6:6" ht="12" customHeight="1" x14ac:dyDescent="0.25">
      <c r="F35146" s="245"/>
    </row>
    <row r="35147" spans="6:6" ht="12" customHeight="1" x14ac:dyDescent="0.25">
      <c r="F35147" s="245"/>
    </row>
    <row r="35148" spans="6:6" ht="12" customHeight="1" x14ac:dyDescent="0.25">
      <c r="F35148" s="245"/>
    </row>
    <row r="35149" spans="6:6" ht="12" customHeight="1" x14ac:dyDescent="0.25">
      <c r="F35149" s="245"/>
    </row>
    <row r="35150" spans="6:6" ht="12" customHeight="1" x14ac:dyDescent="0.25">
      <c r="F35150" s="245"/>
    </row>
    <row r="35151" spans="6:6" ht="12" customHeight="1" x14ac:dyDescent="0.25">
      <c r="F35151" s="245"/>
    </row>
    <row r="35152" spans="6:6" ht="12" customHeight="1" x14ac:dyDescent="0.25">
      <c r="F35152" s="245"/>
    </row>
    <row r="35153" spans="6:6" ht="12" customHeight="1" x14ac:dyDescent="0.25">
      <c r="F35153" s="245"/>
    </row>
    <row r="35154" spans="6:6" ht="12" customHeight="1" x14ac:dyDescent="0.25">
      <c r="F35154" s="245"/>
    </row>
    <row r="35155" spans="6:6" ht="12" customHeight="1" x14ac:dyDescent="0.25">
      <c r="F35155" s="245"/>
    </row>
    <row r="35156" spans="6:6" ht="12" customHeight="1" x14ac:dyDescent="0.25">
      <c r="F35156" s="245"/>
    </row>
    <row r="35157" spans="6:6" ht="12" customHeight="1" x14ac:dyDescent="0.25">
      <c r="F35157" s="245"/>
    </row>
    <row r="35158" spans="6:6" ht="12" customHeight="1" x14ac:dyDescent="0.25">
      <c r="F35158" s="245"/>
    </row>
    <row r="35159" spans="6:6" ht="12" customHeight="1" x14ac:dyDescent="0.25">
      <c r="F35159" s="245"/>
    </row>
    <row r="35160" spans="6:6" ht="12" customHeight="1" x14ac:dyDescent="0.25">
      <c r="F35160" s="245"/>
    </row>
    <row r="35161" spans="6:6" ht="12" customHeight="1" x14ac:dyDescent="0.25">
      <c r="F35161" s="245"/>
    </row>
    <row r="35162" spans="6:6" ht="12" customHeight="1" x14ac:dyDescent="0.25">
      <c r="F35162" s="245"/>
    </row>
    <row r="35163" spans="6:6" ht="12" customHeight="1" x14ac:dyDescent="0.25">
      <c r="F35163" s="245"/>
    </row>
    <row r="35164" spans="6:6" ht="12" customHeight="1" x14ac:dyDescent="0.25">
      <c r="F35164" s="245"/>
    </row>
    <row r="35165" spans="6:6" ht="12" customHeight="1" x14ac:dyDescent="0.25">
      <c r="F35165" s="245"/>
    </row>
    <row r="35166" spans="6:6" ht="12" customHeight="1" x14ac:dyDescent="0.25">
      <c r="F35166" s="245"/>
    </row>
    <row r="35167" spans="6:6" ht="12" customHeight="1" x14ac:dyDescent="0.25">
      <c r="F35167" s="245"/>
    </row>
    <row r="35168" spans="6:6" ht="12" customHeight="1" x14ac:dyDescent="0.25">
      <c r="F35168" s="245"/>
    </row>
    <row r="35169" spans="6:6" ht="12" customHeight="1" x14ac:dyDescent="0.25">
      <c r="F35169" s="245"/>
    </row>
    <row r="35170" spans="6:6" ht="12" customHeight="1" x14ac:dyDescent="0.25">
      <c r="F35170" s="245"/>
    </row>
    <row r="35171" spans="6:6" ht="12" customHeight="1" x14ac:dyDescent="0.25">
      <c r="F35171" s="245"/>
    </row>
    <row r="35172" spans="6:6" ht="12" customHeight="1" x14ac:dyDescent="0.25">
      <c r="F35172" s="245"/>
    </row>
    <row r="35173" spans="6:6" ht="12" customHeight="1" x14ac:dyDescent="0.25">
      <c r="F35173" s="245"/>
    </row>
    <row r="35174" spans="6:6" ht="12" customHeight="1" x14ac:dyDescent="0.25">
      <c r="F35174" s="245"/>
    </row>
    <row r="35175" spans="6:6" ht="12" customHeight="1" x14ac:dyDescent="0.25">
      <c r="F35175" s="245"/>
    </row>
    <row r="35176" spans="6:6" ht="12" customHeight="1" x14ac:dyDescent="0.25">
      <c r="F35176" s="245"/>
    </row>
    <row r="35177" spans="6:6" ht="12" customHeight="1" x14ac:dyDescent="0.25">
      <c r="F35177" s="245"/>
    </row>
    <row r="35178" spans="6:6" ht="12" customHeight="1" x14ac:dyDescent="0.25">
      <c r="F35178" s="245"/>
    </row>
    <row r="35179" spans="6:6" ht="12" customHeight="1" x14ac:dyDescent="0.25">
      <c r="F35179" s="245"/>
    </row>
    <row r="35180" spans="6:6" ht="12" customHeight="1" x14ac:dyDescent="0.25">
      <c r="F35180" s="245"/>
    </row>
    <row r="35181" spans="6:6" ht="12" customHeight="1" x14ac:dyDescent="0.25">
      <c r="F35181" s="245"/>
    </row>
    <row r="35182" spans="6:6" ht="12" customHeight="1" x14ac:dyDescent="0.25">
      <c r="F35182" s="245"/>
    </row>
    <row r="35183" spans="6:6" ht="12" customHeight="1" x14ac:dyDescent="0.25">
      <c r="F35183" s="245"/>
    </row>
    <row r="35184" spans="6:6" ht="12" customHeight="1" x14ac:dyDescent="0.25">
      <c r="F35184" s="245"/>
    </row>
    <row r="35185" spans="6:6" ht="12" customHeight="1" x14ac:dyDescent="0.25">
      <c r="F35185" s="245"/>
    </row>
    <row r="35186" spans="6:6" ht="12" customHeight="1" x14ac:dyDescent="0.25">
      <c r="F35186" s="245"/>
    </row>
    <row r="35187" spans="6:6" ht="12" customHeight="1" x14ac:dyDescent="0.25">
      <c r="F35187" s="245"/>
    </row>
    <row r="35188" spans="6:6" ht="12" customHeight="1" x14ac:dyDescent="0.25">
      <c r="F35188" s="245"/>
    </row>
    <row r="35189" spans="6:6" ht="12" customHeight="1" x14ac:dyDescent="0.25">
      <c r="F35189" s="245"/>
    </row>
    <row r="35190" spans="6:6" ht="12" customHeight="1" x14ac:dyDescent="0.25">
      <c r="F35190" s="245"/>
    </row>
    <row r="35191" spans="6:6" ht="12" customHeight="1" x14ac:dyDescent="0.25">
      <c r="F35191" s="245"/>
    </row>
    <row r="35192" spans="6:6" ht="12" customHeight="1" x14ac:dyDescent="0.25">
      <c r="F35192" s="245"/>
    </row>
    <row r="35193" spans="6:6" ht="12" customHeight="1" x14ac:dyDescent="0.25">
      <c r="F35193" s="245"/>
    </row>
    <row r="35194" spans="6:6" ht="12" customHeight="1" x14ac:dyDescent="0.25">
      <c r="F35194" s="245"/>
    </row>
    <row r="35195" spans="6:6" ht="12" customHeight="1" x14ac:dyDescent="0.25">
      <c r="F35195" s="245"/>
    </row>
    <row r="35196" spans="6:6" ht="12" customHeight="1" x14ac:dyDescent="0.25">
      <c r="F35196" s="245"/>
    </row>
    <row r="35197" spans="6:6" ht="12" customHeight="1" x14ac:dyDescent="0.25">
      <c r="F35197" s="245"/>
    </row>
    <row r="35198" spans="6:6" ht="12" customHeight="1" x14ac:dyDescent="0.25">
      <c r="F35198" s="245"/>
    </row>
    <row r="35199" spans="6:6" ht="12" customHeight="1" x14ac:dyDescent="0.25">
      <c r="F35199" s="245"/>
    </row>
    <row r="35200" spans="6:6" ht="12" customHeight="1" x14ac:dyDescent="0.25">
      <c r="F35200" s="245"/>
    </row>
    <row r="35201" spans="6:6" ht="12" customHeight="1" x14ac:dyDescent="0.25">
      <c r="F35201" s="245"/>
    </row>
    <row r="35202" spans="6:6" ht="12" customHeight="1" x14ac:dyDescent="0.25">
      <c r="F35202" s="245"/>
    </row>
    <row r="35203" spans="6:6" ht="12" customHeight="1" x14ac:dyDescent="0.25">
      <c r="F35203" s="245"/>
    </row>
    <row r="35204" spans="6:6" ht="12" customHeight="1" x14ac:dyDescent="0.25">
      <c r="F35204" s="245"/>
    </row>
    <row r="35205" spans="6:6" ht="12" customHeight="1" x14ac:dyDescent="0.25">
      <c r="F35205" s="245"/>
    </row>
    <row r="35206" spans="6:6" ht="12" customHeight="1" x14ac:dyDescent="0.25">
      <c r="F35206" s="245"/>
    </row>
    <row r="35207" spans="6:6" ht="12" customHeight="1" x14ac:dyDescent="0.25">
      <c r="F35207" s="245"/>
    </row>
    <row r="35208" spans="6:6" ht="12" customHeight="1" x14ac:dyDescent="0.25">
      <c r="F35208" s="245"/>
    </row>
    <row r="35209" spans="6:6" ht="12" customHeight="1" x14ac:dyDescent="0.25">
      <c r="F35209" s="245"/>
    </row>
    <row r="35210" spans="6:6" ht="12" customHeight="1" x14ac:dyDescent="0.25">
      <c r="F35210" s="245"/>
    </row>
    <row r="35211" spans="6:6" ht="12" customHeight="1" x14ac:dyDescent="0.25">
      <c r="F35211" s="245"/>
    </row>
    <row r="35212" spans="6:6" ht="12" customHeight="1" x14ac:dyDescent="0.25">
      <c r="F35212" s="245"/>
    </row>
    <row r="35213" spans="6:6" ht="12" customHeight="1" x14ac:dyDescent="0.25">
      <c r="F35213" s="245"/>
    </row>
    <row r="35214" spans="6:6" ht="12" customHeight="1" x14ac:dyDescent="0.25">
      <c r="F35214" s="245"/>
    </row>
    <row r="35215" spans="6:6" ht="12" customHeight="1" x14ac:dyDescent="0.25">
      <c r="F35215" s="245"/>
    </row>
    <row r="35216" spans="6:6" ht="12" customHeight="1" x14ac:dyDescent="0.25">
      <c r="F35216" s="245"/>
    </row>
    <row r="35217" spans="6:6" ht="12" customHeight="1" x14ac:dyDescent="0.25">
      <c r="F35217" s="245"/>
    </row>
    <row r="35218" spans="6:6" ht="12" customHeight="1" x14ac:dyDescent="0.25">
      <c r="F35218" s="245"/>
    </row>
    <row r="35219" spans="6:6" ht="12" customHeight="1" x14ac:dyDescent="0.25">
      <c r="F35219" s="245"/>
    </row>
    <row r="35220" spans="6:6" ht="12" customHeight="1" x14ac:dyDescent="0.25">
      <c r="F35220" s="245"/>
    </row>
    <row r="35221" spans="6:6" ht="12" customHeight="1" x14ac:dyDescent="0.25">
      <c r="F35221" s="245"/>
    </row>
    <row r="35222" spans="6:6" ht="12" customHeight="1" x14ac:dyDescent="0.25">
      <c r="F35222" s="245"/>
    </row>
    <row r="35223" spans="6:6" ht="12" customHeight="1" x14ac:dyDescent="0.25">
      <c r="F35223" s="245"/>
    </row>
    <row r="35224" spans="6:6" ht="12" customHeight="1" x14ac:dyDescent="0.25">
      <c r="F35224" s="245"/>
    </row>
    <row r="35225" spans="6:6" ht="12" customHeight="1" x14ac:dyDescent="0.25">
      <c r="F35225" s="245"/>
    </row>
    <row r="35226" spans="6:6" ht="12" customHeight="1" x14ac:dyDescent="0.25">
      <c r="F35226" s="245"/>
    </row>
    <row r="35227" spans="6:6" ht="12" customHeight="1" x14ac:dyDescent="0.25">
      <c r="F35227" s="245"/>
    </row>
    <row r="35228" spans="6:6" ht="12" customHeight="1" x14ac:dyDescent="0.25">
      <c r="F35228" s="245"/>
    </row>
    <row r="35229" spans="6:6" ht="12" customHeight="1" x14ac:dyDescent="0.25">
      <c r="F35229" s="245"/>
    </row>
    <row r="35230" spans="6:6" ht="12" customHeight="1" x14ac:dyDescent="0.25">
      <c r="F35230" s="245"/>
    </row>
    <row r="35231" spans="6:6" ht="12" customHeight="1" x14ac:dyDescent="0.25">
      <c r="F35231" s="245"/>
    </row>
    <row r="35232" spans="6:6" ht="12" customHeight="1" x14ac:dyDescent="0.25">
      <c r="F35232" s="245"/>
    </row>
    <row r="35233" spans="6:6" ht="12" customHeight="1" x14ac:dyDescent="0.25">
      <c r="F35233" s="245"/>
    </row>
    <row r="35234" spans="6:6" ht="12" customHeight="1" x14ac:dyDescent="0.25">
      <c r="F35234" s="245"/>
    </row>
    <row r="35235" spans="6:6" ht="12" customHeight="1" x14ac:dyDescent="0.25">
      <c r="F35235" s="245"/>
    </row>
    <row r="35236" spans="6:6" ht="12" customHeight="1" x14ac:dyDescent="0.25">
      <c r="F35236" s="245"/>
    </row>
    <row r="35237" spans="6:6" ht="12" customHeight="1" x14ac:dyDescent="0.25">
      <c r="F35237" s="245"/>
    </row>
    <row r="35238" spans="6:6" ht="12" customHeight="1" x14ac:dyDescent="0.25">
      <c r="F35238" s="245"/>
    </row>
    <row r="35239" spans="6:6" ht="12" customHeight="1" x14ac:dyDescent="0.25">
      <c r="F35239" s="245"/>
    </row>
    <row r="35240" spans="6:6" ht="12" customHeight="1" x14ac:dyDescent="0.25">
      <c r="F35240" s="245"/>
    </row>
    <row r="35241" spans="6:6" ht="12" customHeight="1" x14ac:dyDescent="0.25">
      <c r="F35241" s="245"/>
    </row>
    <row r="35242" spans="6:6" ht="12" customHeight="1" x14ac:dyDescent="0.25">
      <c r="F35242" s="245"/>
    </row>
    <row r="35243" spans="6:6" ht="12" customHeight="1" x14ac:dyDescent="0.25">
      <c r="F35243" s="245"/>
    </row>
    <row r="35244" spans="6:6" ht="12" customHeight="1" x14ac:dyDescent="0.25">
      <c r="F35244" s="245"/>
    </row>
    <row r="35245" spans="6:6" ht="12" customHeight="1" x14ac:dyDescent="0.25">
      <c r="F35245" s="245"/>
    </row>
    <row r="35246" spans="6:6" ht="12" customHeight="1" x14ac:dyDescent="0.25">
      <c r="F35246" s="245"/>
    </row>
    <row r="35247" spans="6:6" ht="12" customHeight="1" x14ac:dyDescent="0.25">
      <c r="F35247" s="245"/>
    </row>
    <row r="35248" spans="6:6" ht="12" customHeight="1" x14ac:dyDescent="0.25">
      <c r="F35248" s="245"/>
    </row>
    <row r="35249" spans="6:6" ht="12" customHeight="1" x14ac:dyDescent="0.25">
      <c r="F35249" s="245"/>
    </row>
    <row r="35250" spans="6:6" ht="12" customHeight="1" x14ac:dyDescent="0.25">
      <c r="F35250" s="245"/>
    </row>
    <row r="35251" spans="6:6" ht="12" customHeight="1" x14ac:dyDescent="0.25">
      <c r="F35251" s="245"/>
    </row>
    <row r="35252" spans="6:6" ht="12" customHeight="1" x14ac:dyDescent="0.25">
      <c r="F35252" s="245"/>
    </row>
    <row r="35253" spans="6:6" ht="12" customHeight="1" x14ac:dyDescent="0.25">
      <c r="F35253" s="245"/>
    </row>
    <row r="35254" spans="6:6" ht="12" customHeight="1" x14ac:dyDescent="0.25">
      <c r="F35254" s="245"/>
    </row>
    <row r="35255" spans="6:6" ht="12" customHeight="1" x14ac:dyDescent="0.25">
      <c r="F35255" s="245"/>
    </row>
    <row r="35256" spans="6:6" ht="12" customHeight="1" x14ac:dyDescent="0.25">
      <c r="F35256" s="245"/>
    </row>
    <row r="35257" spans="6:6" ht="12" customHeight="1" x14ac:dyDescent="0.25">
      <c r="F35257" s="245"/>
    </row>
    <row r="35258" spans="6:6" ht="12" customHeight="1" x14ac:dyDescent="0.25">
      <c r="F35258" s="245"/>
    </row>
    <row r="35259" spans="6:6" ht="12" customHeight="1" x14ac:dyDescent="0.25">
      <c r="F35259" s="245"/>
    </row>
    <row r="35260" spans="6:6" ht="12" customHeight="1" x14ac:dyDescent="0.25">
      <c r="F35260" s="245"/>
    </row>
    <row r="35261" spans="6:6" ht="12" customHeight="1" x14ac:dyDescent="0.25">
      <c r="F35261" s="245"/>
    </row>
    <row r="35262" spans="6:6" ht="12" customHeight="1" x14ac:dyDescent="0.25">
      <c r="F35262" s="245"/>
    </row>
    <row r="35263" spans="6:6" ht="12" customHeight="1" x14ac:dyDescent="0.25">
      <c r="F35263" s="245"/>
    </row>
    <row r="35264" spans="6:6" ht="12" customHeight="1" x14ac:dyDescent="0.25">
      <c r="F35264" s="245"/>
    </row>
    <row r="35265" spans="6:6" ht="12" customHeight="1" x14ac:dyDescent="0.25">
      <c r="F35265" s="245"/>
    </row>
    <row r="35266" spans="6:6" ht="12" customHeight="1" x14ac:dyDescent="0.25">
      <c r="F35266" s="245"/>
    </row>
    <row r="35267" spans="6:6" ht="12" customHeight="1" x14ac:dyDescent="0.25">
      <c r="F35267" s="245"/>
    </row>
    <row r="35268" spans="6:6" ht="12" customHeight="1" x14ac:dyDescent="0.25">
      <c r="F35268" s="245"/>
    </row>
    <row r="35269" spans="6:6" ht="12" customHeight="1" x14ac:dyDescent="0.25">
      <c r="F35269" s="245"/>
    </row>
    <row r="35270" spans="6:6" ht="12" customHeight="1" x14ac:dyDescent="0.25">
      <c r="F35270" s="245"/>
    </row>
    <row r="35271" spans="6:6" ht="12" customHeight="1" x14ac:dyDescent="0.25">
      <c r="F35271" s="245"/>
    </row>
    <row r="35272" spans="6:6" ht="12" customHeight="1" x14ac:dyDescent="0.25">
      <c r="F35272" s="245"/>
    </row>
    <row r="35273" spans="6:6" ht="12" customHeight="1" x14ac:dyDescent="0.25">
      <c r="F35273" s="245"/>
    </row>
    <row r="35274" spans="6:6" ht="12" customHeight="1" x14ac:dyDescent="0.25">
      <c r="F35274" s="245"/>
    </row>
    <row r="35275" spans="6:6" ht="12" customHeight="1" x14ac:dyDescent="0.25">
      <c r="F35275" s="245"/>
    </row>
    <row r="35276" spans="6:6" ht="12" customHeight="1" x14ac:dyDescent="0.25">
      <c r="F35276" s="245"/>
    </row>
    <row r="35277" spans="6:6" ht="12" customHeight="1" x14ac:dyDescent="0.25">
      <c r="F35277" s="245"/>
    </row>
    <row r="35278" spans="6:6" ht="12" customHeight="1" x14ac:dyDescent="0.25">
      <c r="F35278" s="245"/>
    </row>
    <row r="35279" spans="6:6" ht="12" customHeight="1" x14ac:dyDescent="0.25">
      <c r="F35279" s="245"/>
    </row>
    <row r="35280" spans="6:6" ht="12" customHeight="1" x14ac:dyDescent="0.25">
      <c r="F35280" s="245"/>
    </row>
    <row r="35281" spans="6:6" ht="12" customHeight="1" x14ac:dyDescent="0.25">
      <c r="F35281" s="245"/>
    </row>
    <row r="35282" spans="6:6" ht="12" customHeight="1" x14ac:dyDescent="0.25">
      <c r="F35282" s="245"/>
    </row>
    <row r="35283" spans="6:6" ht="12" customHeight="1" x14ac:dyDescent="0.25">
      <c r="F35283" s="245"/>
    </row>
    <row r="35284" spans="6:6" ht="12" customHeight="1" x14ac:dyDescent="0.25">
      <c r="F35284" s="245"/>
    </row>
    <row r="35285" spans="6:6" ht="12" customHeight="1" x14ac:dyDescent="0.25">
      <c r="F35285" s="245"/>
    </row>
    <row r="35286" spans="6:6" ht="12" customHeight="1" x14ac:dyDescent="0.25">
      <c r="F35286" s="245"/>
    </row>
    <row r="35287" spans="6:6" ht="12" customHeight="1" x14ac:dyDescent="0.25">
      <c r="F35287" s="245"/>
    </row>
    <row r="35288" spans="6:6" ht="12" customHeight="1" x14ac:dyDescent="0.25">
      <c r="F35288" s="245"/>
    </row>
    <row r="35289" spans="6:6" ht="12" customHeight="1" x14ac:dyDescent="0.25">
      <c r="F35289" s="245"/>
    </row>
    <row r="35290" spans="6:6" ht="12" customHeight="1" x14ac:dyDescent="0.25">
      <c r="F35290" s="245"/>
    </row>
    <row r="35291" spans="6:6" ht="12" customHeight="1" x14ac:dyDescent="0.25">
      <c r="F35291" s="245"/>
    </row>
    <row r="35292" spans="6:6" ht="12" customHeight="1" x14ac:dyDescent="0.25">
      <c r="F35292" s="245"/>
    </row>
    <row r="35293" spans="6:6" ht="12" customHeight="1" x14ac:dyDescent="0.25">
      <c r="F35293" s="245"/>
    </row>
    <row r="35294" spans="6:6" ht="12" customHeight="1" x14ac:dyDescent="0.25">
      <c r="F35294" s="245"/>
    </row>
    <row r="35295" spans="6:6" ht="12" customHeight="1" x14ac:dyDescent="0.25">
      <c r="F35295" s="245"/>
    </row>
    <row r="35296" spans="6:6" ht="12" customHeight="1" x14ac:dyDescent="0.25">
      <c r="F35296" s="245"/>
    </row>
    <row r="35297" spans="6:6" ht="12" customHeight="1" x14ac:dyDescent="0.25">
      <c r="F35297" s="245"/>
    </row>
    <row r="35298" spans="6:6" ht="12" customHeight="1" x14ac:dyDescent="0.25">
      <c r="F35298" s="245"/>
    </row>
    <row r="35299" spans="6:6" ht="12" customHeight="1" x14ac:dyDescent="0.25">
      <c r="F35299" s="245"/>
    </row>
    <row r="35300" spans="6:6" ht="12" customHeight="1" x14ac:dyDescent="0.25">
      <c r="F35300" s="245"/>
    </row>
    <row r="35301" spans="6:6" ht="12" customHeight="1" x14ac:dyDescent="0.25">
      <c r="F35301" s="245"/>
    </row>
    <row r="35302" spans="6:6" ht="12" customHeight="1" x14ac:dyDescent="0.25">
      <c r="F35302" s="245"/>
    </row>
    <row r="35303" spans="6:6" ht="12" customHeight="1" x14ac:dyDescent="0.25">
      <c r="F35303" s="245"/>
    </row>
    <row r="35304" spans="6:6" ht="12" customHeight="1" x14ac:dyDescent="0.25">
      <c r="F35304" s="245"/>
    </row>
    <row r="35305" spans="6:6" ht="12" customHeight="1" x14ac:dyDescent="0.25">
      <c r="F35305" s="245"/>
    </row>
    <row r="35306" spans="6:6" ht="12" customHeight="1" x14ac:dyDescent="0.25">
      <c r="F35306" s="245"/>
    </row>
    <row r="35307" spans="6:6" ht="12" customHeight="1" x14ac:dyDescent="0.25">
      <c r="F35307" s="245"/>
    </row>
    <row r="35308" spans="6:6" ht="12" customHeight="1" x14ac:dyDescent="0.25">
      <c r="F35308" s="245"/>
    </row>
    <row r="35309" spans="6:6" ht="12" customHeight="1" x14ac:dyDescent="0.25">
      <c r="F35309" s="245"/>
    </row>
    <row r="35310" spans="6:6" ht="12" customHeight="1" x14ac:dyDescent="0.25">
      <c r="F35310" s="245"/>
    </row>
    <row r="35311" spans="6:6" ht="12" customHeight="1" x14ac:dyDescent="0.25">
      <c r="F35311" s="245"/>
    </row>
    <row r="35312" spans="6:6" ht="12" customHeight="1" x14ac:dyDescent="0.25">
      <c r="F35312" s="245"/>
    </row>
    <row r="35313" spans="6:6" ht="12" customHeight="1" x14ac:dyDescent="0.25">
      <c r="F35313" s="245"/>
    </row>
    <row r="35314" spans="6:6" ht="12" customHeight="1" x14ac:dyDescent="0.25">
      <c r="F35314" s="245"/>
    </row>
    <row r="35315" spans="6:6" ht="12" customHeight="1" x14ac:dyDescent="0.25">
      <c r="F35315" s="245"/>
    </row>
    <row r="35316" spans="6:6" ht="12" customHeight="1" x14ac:dyDescent="0.25">
      <c r="F35316" s="245"/>
    </row>
    <row r="35317" spans="6:6" ht="12" customHeight="1" x14ac:dyDescent="0.25">
      <c r="F35317" s="245"/>
    </row>
    <row r="35318" spans="6:6" ht="12" customHeight="1" x14ac:dyDescent="0.25">
      <c r="F35318" s="245"/>
    </row>
    <row r="35319" spans="6:6" ht="12" customHeight="1" x14ac:dyDescent="0.25">
      <c r="F35319" s="245"/>
    </row>
    <row r="35320" spans="6:6" ht="12" customHeight="1" x14ac:dyDescent="0.25">
      <c r="F35320" s="245"/>
    </row>
    <row r="35321" spans="6:6" ht="12" customHeight="1" x14ac:dyDescent="0.25">
      <c r="F35321" s="245"/>
    </row>
    <row r="35322" spans="6:6" ht="12" customHeight="1" x14ac:dyDescent="0.25">
      <c r="F35322" s="245"/>
    </row>
    <row r="35323" spans="6:6" ht="12" customHeight="1" x14ac:dyDescent="0.25">
      <c r="F35323" s="245"/>
    </row>
    <row r="35324" spans="6:6" ht="12" customHeight="1" x14ac:dyDescent="0.25">
      <c r="F35324" s="245"/>
    </row>
    <row r="35325" spans="6:6" ht="12" customHeight="1" x14ac:dyDescent="0.25">
      <c r="F35325" s="245"/>
    </row>
    <row r="35326" spans="6:6" ht="12" customHeight="1" x14ac:dyDescent="0.25">
      <c r="F35326" s="245"/>
    </row>
    <row r="35327" spans="6:6" ht="12" customHeight="1" x14ac:dyDescent="0.25">
      <c r="F35327" s="245"/>
    </row>
    <row r="35328" spans="6:6" ht="12" customHeight="1" x14ac:dyDescent="0.25">
      <c r="F35328" s="245"/>
    </row>
    <row r="35329" spans="6:6" ht="12" customHeight="1" x14ac:dyDescent="0.25">
      <c r="F35329" s="245"/>
    </row>
    <row r="35330" spans="6:6" ht="12" customHeight="1" x14ac:dyDescent="0.25">
      <c r="F35330" s="245"/>
    </row>
    <row r="35331" spans="6:6" ht="12" customHeight="1" x14ac:dyDescent="0.25">
      <c r="F35331" s="245"/>
    </row>
    <row r="35332" spans="6:6" ht="12" customHeight="1" x14ac:dyDescent="0.25">
      <c r="F35332" s="245"/>
    </row>
    <row r="35333" spans="6:6" ht="12" customHeight="1" x14ac:dyDescent="0.25">
      <c r="F35333" s="245"/>
    </row>
    <row r="35334" spans="6:6" ht="12" customHeight="1" x14ac:dyDescent="0.25">
      <c r="F35334" s="245"/>
    </row>
    <row r="35335" spans="6:6" ht="12" customHeight="1" x14ac:dyDescent="0.25">
      <c r="F35335" s="245"/>
    </row>
    <row r="35336" spans="6:6" ht="12" customHeight="1" x14ac:dyDescent="0.25">
      <c r="F35336" s="245"/>
    </row>
    <row r="35337" spans="6:6" ht="12" customHeight="1" x14ac:dyDescent="0.25">
      <c r="F35337" s="245"/>
    </row>
    <row r="35338" spans="6:6" ht="12" customHeight="1" x14ac:dyDescent="0.25">
      <c r="F35338" s="245"/>
    </row>
    <row r="35339" spans="6:6" ht="12" customHeight="1" x14ac:dyDescent="0.25">
      <c r="F35339" s="245"/>
    </row>
    <row r="35340" spans="6:6" ht="12" customHeight="1" x14ac:dyDescent="0.25">
      <c r="F35340" s="245"/>
    </row>
    <row r="35341" spans="6:6" ht="12" customHeight="1" x14ac:dyDescent="0.25">
      <c r="F35341" s="245"/>
    </row>
    <row r="35342" spans="6:6" ht="12" customHeight="1" x14ac:dyDescent="0.25">
      <c r="F35342" s="245"/>
    </row>
    <row r="35343" spans="6:6" ht="12" customHeight="1" x14ac:dyDescent="0.25">
      <c r="F35343" s="245"/>
    </row>
    <row r="35344" spans="6:6" ht="12" customHeight="1" x14ac:dyDescent="0.25">
      <c r="F35344" s="245"/>
    </row>
    <row r="35345" spans="6:6" ht="12" customHeight="1" x14ac:dyDescent="0.25">
      <c r="F35345" s="245"/>
    </row>
    <row r="35346" spans="6:6" ht="12" customHeight="1" x14ac:dyDescent="0.25">
      <c r="F35346" s="245"/>
    </row>
    <row r="35347" spans="6:6" ht="12" customHeight="1" x14ac:dyDescent="0.25">
      <c r="F35347" s="245"/>
    </row>
    <row r="35348" spans="6:6" ht="12" customHeight="1" x14ac:dyDescent="0.25">
      <c r="F35348" s="245"/>
    </row>
    <row r="35349" spans="6:6" ht="12" customHeight="1" x14ac:dyDescent="0.25">
      <c r="F35349" s="245"/>
    </row>
    <row r="35350" spans="6:6" ht="12" customHeight="1" x14ac:dyDescent="0.25">
      <c r="F35350" s="245"/>
    </row>
    <row r="35351" spans="6:6" ht="12" customHeight="1" x14ac:dyDescent="0.25">
      <c r="F35351" s="245"/>
    </row>
    <row r="35352" spans="6:6" ht="12" customHeight="1" x14ac:dyDescent="0.25">
      <c r="F35352" s="245"/>
    </row>
    <row r="35353" spans="6:6" ht="12" customHeight="1" x14ac:dyDescent="0.25">
      <c r="F35353" s="245"/>
    </row>
    <row r="35354" spans="6:6" ht="12" customHeight="1" x14ac:dyDescent="0.25">
      <c r="F35354" s="245"/>
    </row>
    <row r="35355" spans="6:6" ht="12" customHeight="1" x14ac:dyDescent="0.25">
      <c r="F35355" s="245"/>
    </row>
    <row r="35356" spans="6:6" ht="12" customHeight="1" x14ac:dyDescent="0.25">
      <c r="F35356" s="245"/>
    </row>
    <row r="35357" spans="6:6" ht="12" customHeight="1" x14ac:dyDescent="0.25">
      <c r="F35357" s="245"/>
    </row>
    <row r="35358" spans="6:6" ht="12" customHeight="1" x14ac:dyDescent="0.25">
      <c r="F35358" s="245"/>
    </row>
    <row r="35359" spans="6:6" ht="12" customHeight="1" x14ac:dyDescent="0.25">
      <c r="F35359" s="245"/>
    </row>
    <row r="35360" spans="6:6" ht="12" customHeight="1" x14ac:dyDescent="0.25">
      <c r="F35360" s="245"/>
    </row>
    <row r="35361" spans="6:6" ht="12" customHeight="1" x14ac:dyDescent="0.25">
      <c r="F35361" s="245"/>
    </row>
    <row r="35362" spans="6:6" ht="12" customHeight="1" x14ac:dyDescent="0.25">
      <c r="F35362" s="245"/>
    </row>
    <row r="35363" spans="6:6" ht="12" customHeight="1" x14ac:dyDescent="0.25">
      <c r="F35363" s="245"/>
    </row>
    <row r="35364" spans="6:6" ht="12" customHeight="1" x14ac:dyDescent="0.25">
      <c r="F35364" s="245"/>
    </row>
    <row r="35365" spans="6:6" ht="12" customHeight="1" x14ac:dyDescent="0.25">
      <c r="F35365" s="245"/>
    </row>
    <row r="35366" spans="6:6" ht="12" customHeight="1" x14ac:dyDescent="0.25">
      <c r="F35366" s="245"/>
    </row>
    <row r="35367" spans="6:6" ht="12" customHeight="1" x14ac:dyDescent="0.25">
      <c r="F35367" s="245"/>
    </row>
    <row r="35368" spans="6:6" ht="12" customHeight="1" x14ac:dyDescent="0.25">
      <c r="F35368" s="245"/>
    </row>
    <row r="35369" spans="6:6" ht="12" customHeight="1" x14ac:dyDescent="0.25">
      <c r="F35369" s="245"/>
    </row>
    <row r="35370" spans="6:6" ht="12" customHeight="1" x14ac:dyDescent="0.25">
      <c r="F35370" s="245"/>
    </row>
    <row r="35371" spans="6:6" ht="12" customHeight="1" x14ac:dyDescent="0.25">
      <c r="F35371" s="245"/>
    </row>
    <row r="35372" spans="6:6" ht="12" customHeight="1" x14ac:dyDescent="0.25">
      <c r="F35372" s="245"/>
    </row>
    <row r="35373" spans="6:6" ht="12" customHeight="1" x14ac:dyDescent="0.25">
      <c r="F35373" s="245"/>
    </row>
    <row r="35374" spans="6:6" ht="12" customHeight="1" x14ac:dyDescent="0.25">
      <c r="F35374" s="245"/>
    </row>
    <row r="35375" spans="6:6" ht="12" customHeight="1" x14ac:dyDescent="0.25">
      <c r="F35375" s="245"/>
    </row>
    <row r="35376" spans="6:6" ht="12" customHeight="1" x14ac:dyDescent="0.25">
      <c r="F35376" s="245"/>
    </row>
    <row r="35377" spans="6:6" ht="12" customHeight="1" x14ac:dyDescent="0.25">
      <c r="F35377" s="245"/>
    </row>
    <row r="35378" spans="6:6" ht="12" customHeight="1" x14ac:dyDescent="0.25">
      <c r="F35378" s="245"/>
    </row>
    <row r="35379" spans="6:6" ht="12" customHeight="1" x14ac:dyDescent="0.25">
      <c r="F35379" s="245"/>
    </row>
    <row r="35380" spans="6:6" ht="12" customHeight="1" x14ac:dyDescent="0.25">
      <c r="F35380" s="245"/>
    </row>
    <row r="35381" spans="6:6" ht="12" customHeight="1" x14ac:dyDescent="0.25">
      <c r="F35381" s="245"/>
    </row>
    <row r="35382" spans="6:6" ht="12" customHeight="1" x14ac:dyDescent="0.25">
      <c r="F35382" s="245"/>
    </row>
    <row r="35383" spans="6:6" ht="12" customHeight="1" x14ac:dyDescent="0.25">
      <c r="F35383" s="245"/>
    </row>
    <row r="35384" spans="6:6" ht="12" customHeight="1" x14ac:dyDescent="0.25">
      <c r="F35384" s="245"/>
    </row>
    <row r="35385" spans="6:6" ht="12" customHeight="1" x14ac:dyDescent="0.25">
      <c r="F35385" s="245"/>
    </row>
    <row r="35386" spans="6:6" ht="12" customHeight="1" x14ac:dyDescent="0.25">
      <c r="F35386" s="245"/>
    </row>
    <row r="35387" spans="6:6" ht="12" customHeight="1" x14ac:dyDescent="0.25">
      <c r="F35387" s="245"/>
    </row>
    <row r="35388" spans="6:6" ht="12" customHeight="1" x14ac:dyDescent="0.25">
      <c r="F35388" s="245"/>
    </row>
    <row r="35389" spans="6:6" ht="12" customHeight="1" x14ac:dyDescent="0.25">
      <c r="F35389" s="245"/>
    </row>
    <row r="35390" spans="6:6" ht="12" customHeight="1" x14ac:dyDescent="0.25">
      <c r="F35390" s="245"/>
    </row>
    <row r="35391" spans="6:6" ht="12" customHeight="1" x14ac:dyDescent="0.25">
      <c r="F35391" s="245"/>
    </row>
    <row r="35392" spans="6:6" ht="12" customHeight="1" x14ac:dyDescent="0.25">
      <c r="F35392" s="245"/>
    </row>
    <row r="35393" spans="6:6" ht="12" customHeight="1" x14ac:dyDescent="0.25">
      <c r="F35393" s="245"/>
    </row>
    <row r="35394" spans="6:6" ht="12" customHeight="1" x14ac:dyDescent="0.25">
      <c r="F35394" s="245"/>
    </row>
    <row r="35395" spans="6:6" ht="12" customHeight="1" x14ac:dyDescent="0.25">
      <c r="F35395" s="245"/>
    </row>
    <row r="35396" spans="6:6" ht="12" customHeight="1" x14ac:dyDescent="0.25">
      <c r="F35396" s="245"/>
    </row>
    <row r="35397" spans="6:6" ht="12" customHeight="1" x14ac:dyDescent="0.25">
      <c r="F35397" s="245"/>
    </row>
    <row r="35398" spans="6:6" ht="12" customHeight="1" x14ac:dyDescent="0.25">
      <c r="F35398" s="245"/>
    </row>
    <row r="35399" spans="6:6" ht="12" customHeight="1" x14ac:dyDescent="0.25">
      <c r="F35399" s="245"/>
    </row>
    <row r="35400" spans="6:6" ht="12" customHeight="1" x14ac:dyDescent="0.25">
      <c r="F35400" s="245"/>
    </row>
    <row r="35401" spans="6:6" ht="12" customHeight="1" x14ac:dyDescent="0.25">
      <c r="F35401" s="245"/>
    </row>
    <row r="35402" spans="6:6" ht="12" customHeight="1" x14ac:dyDescent="0.25">
      <c r="F35402" s="245"/>
    </row>
    <row r="35403" spans="6:6" ht="12" customHeight="1" x14ac:dyDescent="0.25">
      <c r="F35403" s="245"/>
    </row>
    <row r="35404" spans="6:6" ht="12" customHeight="1" x14ac:dyDescent="0.25">
      <c r="F35404" s="245"/>
    </row>
    <row r="35405" spans="6:6" ht="12" customHeight="1" x14ac:dyDescent="0.25">
      <c r="F35405" s="245"/>
    </row>
    <row r="35406" spans="6:6" ht="12" customHeight="1" x14ac:dyDescent="0.25">
      <c r="F35406" s="245"/>
    </row>
    <row r="35407" spans="6:6" ht="12" customHeight="1" x14ac:dyDescent="0.25">
      <c r="F35407" s="245"/>
    </row>
    <row r="35408" spans="6:6" ht="12" customHeight="1" x14ac:dyDescent="0.25">
      <c r="F35408" s="245"/>
    </row>
    <row r="35409" spans="6:6" ht="12" customHeight="1" x14ac:dyDescent="0.25">
      <c r="F35409" s="245"/>
    </row>
    <row r="35410" spans="6:6" ht="12" customHeight="1" x14ac:dyDescent="0.25">
      <c r="F35410" s="245"/>
    </row>
    <row r="35411" spans="6:6" ht="12" customHeight="1" x14ac:dyDescent="0.25">
      <c r="F35411" s="245"/>
    </row>
    <row r="35412" spans="6:6" ht="12" customHeight="1" x14ac:dyDescent="0.25">
      <c r="F35412" s="245"/>
    </row>
    <row r="35413" spans="6:6" ht="12" customHeight="1" x14ac:dyDescent="0.25">
      <c r="F35413" s="245"/>
    </row>
    <row r="35414" spans="6:6" ht="12" customHeight="1" x14ac:dyDescent="0.25">
      <c r="F35414" s="245"/>
    </row>
    <row r="35415" spans="6:6" ht="12" customHeight="1" x14ac:dyDescent="0.25">
      <c r="F35415" s="245"/>
    </row>
    <row r="35416" spans="6:6" ht="12" customHeight="1" x14ac:dyDescent="0.25">
      <c r="F35416" s="245"/>
    </row>
    <row r="35417" spans="6:6" ht="12" customHeight="1" x14ac:dyDescent="0.25">
      <c r="F35417" s="245"/>
    </row>
    <row r="35418" spans="6:6" ht="12" customHeight="1" x14ac:dyDescent="0.25">
      <c r="F35418" s="245"/>
    </row>
    <row r="35419" spans="6:6" ht="12" customHeight="1" x14ac:dyDescent="0.25">
      <c r="F35419" s="245"/>
    </row>
    <row r="35420" spans="6:6" ht="12" customHeight="1" x14ac:dyDescent="0.25">
      <c r="F35420" s="245"/>
    </row>
    <row r="35421" spans="6:6" ht="12" customHeight="1" x14ac:dyDescent="0.25">
      <c r="F35421" s="245"/>
    </row>
    <row r="35422" spans="6:6" ht="12" customHeight="1" x14ac:dyDescent="0.25">
      <c r="F35422" s="245"/>
    </row>
    <row r="35423" spans="6:6" ht="12" customHeight="1" x14ac:dyDescent="0.25">
      <c r="F35423" s="245"/>
    </row>
    <row r="35424" spans="6:6" ht="12" customHeight="1" x14ac:dyDescent="0.25">
      <c r="F35424" s="245"/>
    </row>
    <row r="35425" spans="6:6" ht="12" customHeight="1" x14ac:dyDescent="0.25">
      <c r="F35425" s="245"/>
    </row>
    <row r="35426" spans="6:6" ht="12" customHeight="1" x14ac:dyDescent="0.25">
      <c r="F35426" s="245"/>
    </row>
    <row r="35427" spans="6:6" ht="12" customHeight="1" x14ac:dyDescent="0.25">
      <c r="F35427" s="245"/>
    </row>
    <row r="35428" spans="6:6" ht="12" customHeight="1" x14ac:dyDescent="0.25">
      <c r="F35428" s="245"/>
    </row>
    <row r="35429" spans="6:6" ht="12" customHeight="1" x14ac:dyDescent="0.25">
      <c r="F35429" s="245"/>
    </row>
    <row r="35430" spans="6:6" ht="12" customHeight="1" x14ac:dyDescent="0.25">
      <c r="F35430" s="245"/>
    </row>
    <row r="35431" spans="6:6" ht="12" customHeight="1" x14ac:dyDescent="0.25">
      <c r="F35431" s="245"/>
    </row>
    <row r="35432" spans="6:6" ht="12" customHeight="1" x14ac:dyDescent="0.25">
      <c r="F35432" s="245"/>
    </row>
    <row r="35433" spans="6:6" ht="12" customHeight="1" x14ac:dyDescent="0.25">
      <c r="F35433" s="245"/>
    </row>
    <row r="35434" spans="6:6" ht="12" customHeight="1" x14ac:dyDescent="0.25">
      <c r="F35434" s="245"/>
    </row>
    <row r="35435" spans="6:6" ht="12" customHeight="1" x14ac:dyDescent="0.25">
      <c r="F35435" s="245"/>
    </row>
    <row r="35436" spans="6:6" ht="12" customHeight="1" x14ac:dyDescent="0.25">
      <c r="F35436" s="245"/>
    </row>
    <row r="35437" spans="6:6" ht="12" customHeight="1" x14ac:dyDescent="0.25">
      <c r="F35437" s="245"/>
    </row>
    <row r="35438" spans="6:6" ht="12" customHeight="1" x14ac:dyDescent="0.25">
      <c r="F35438" s="245"/>
    </row>
    <row r="35439" spans="6:6" ht="12" customHeight="1" x14ac:dyDescent="0.25">
      <c r="F35439" s="245"/>
    </row>
    <row r="35440" spans="6:6" ht="12" customHeight="1" x14ac:dyDescent="0.25">
      <c r="F35440" s="245"/>
    </row>
    <row r="35441" spans="6:6" ht="12" customHeight="1" x14ac:dyDescent="0.25">
      <c r="F35441" s="245"/>
    </row>
    <row r="35442" spans="6:6" ht="12" customHeight="1" x14ac:dyDescent="0.25">
      <c r="F35442" s="245"/>
    </row>
    <row r="35443" spans="6:6" ht="12" customHeight="1" x14ac:dyDescent="0.25">
      <c r="F35443" s="245"/>
    </row>
    <row r="35444" spans="6:6" ht="12" customHeight="1" x14ac:dyDescent="0.25">
      <c r="F35444" s="245"/>
    </row>
    <row r="35445" spans="6:6" ht="12" customHeight="1" x14ac:dyDescent="0.25">
      <c r="F35445" s="245"/>
    </row>
    <row r="35446" spans="6:6" ht="12" customHeight="1" x14ac:dyDescent="0.25">
      <c r="F35446" s="245"/>
    </row>
    <row r="35447" spans="6:6" ht="12" customHeight="1" x14ac:dyDescent="0.25">
      <c r="F35447" s="245"/>
    </row>
    <row r="35448" spans="6:6" ht="12" customHeight="1" x14ac:dyDescent="0.25">
      <c r="F35448" s="245"/>
    </row>
    <row r="35449" spans="6:6" ht="12" customHeight="1" x14ac:dyDescent="0.25">
      <c r="F35449" s="245"/>
    </row>
    <row r="35450" spans="6:6" ht="12" customHeight="1" x14ac:dyDescent="0.25">
      <c r="F35450" s="245"/>
    </row>
    <row r="35451" spans="6:6" ht="12" customHeight="1" x14ac:dyDescent="0.25">
      <c r="F35451" s="245"/>
    </row>
    <row r="35452" spans="6:6" ht="12" customHeight="1" x14ac:dyDescent="0.25">
      <c r="F35452" s="245"/>
    </row>
    <row r="35453" spans="6:6" ht="12" customHeight="1" x14ac:dyDescent="0.25">
      <c r="F35453" s="245"/>
    </row>
    <row r="35454" spans="6:6" ht="12" customHeight="1" x14ac:dyDescent="0.25">
      <c r="F35454" s="245"/>
    </row>
    <row r="35455" spans="6:6" ht="12" customHeight="1" x14ac:dyDescent="0.25">
      <c r="F35455" s="245"/>
    </row>
    <row r="35456" spans="6:6" ht="12" customHeight="1" x14ac:dyDescent="0.25">
      <c r="F35456" s="245"/>
    </row>
    <row r="35457" spans="6:6" ht="12" customHeight="1" x14ac:dyDescent="0.25">
      <c r="F35457" s="245"/>
    </row>
    <row r="35458" spans="6:6" ht="12" customHeight="1" x14ac:dyDescent="0.25">
      <c r="F35458" s="245"/>
    </row>
    <row r="35459" spans="6:6" ht="12" customHeight="1" x14ac:dyDescent="0.25">
      <c r="F35459" s="245"/>
    </row>
    <row r="35460" spans="6:6" ht="12" customHeight="1" x14ac:dyDescent="0.25">
      <c r="F35460" s="245"/>
    </row>
    <row r="35461" spans="6:6" ht="12" customHeight="1" x14ac:dyDescent="0.25">
      <c r="F35461" s="245"/>
    </row>
    <row r="35462" spans="6:6" ht="12" customHeight="1" x14ac:dyDescent="0.25">
      <c r="F35462" s="245"/>
    </row>
    <row r="35463" spans="6:6" ht="12" customHeight="1" x14ac:dyDescent="0.25">
      <c r="F35463" s="245"/>
    </row>
    <row r="35464" spans="6:6" ht="12" customHeight="1" x14ac:dyDescent="0.25">
      <c r="F35464" s="245"/>
    </row>
    <row r="35465" spans="6:6" ht="12" customHeight="1" x14ac:dyDescent="0.25">
      <c r="F35465" s="245"/>
    </row>
    <row r="35466" spans="6:6" ht="12" customHeight="1" x14ac:dyDescent="0.25">
      <c r="F35466" s="245"/>
    </row>
    <row r="35467" spans="6:6" ht="12" customHeight="1" x14ac:dyDescent="0.25">
      <c r="F35467" s="245"/>
    </row>
    <row r="35468" spans="6:6" ht="12" customHeight="1" x14ac:dyDescent="0.25">
      <c r="F35468" s="245"/>
    </row>
    <row r="35469" spans="6:6" ht="12" customHeight="1" x14ac:dyDescent="0.25">
      <c r="F35469" s="245"/>
    </row>
    <row r="35470" spans="6:6" ht="12" customHeight="1" x14ac:dyDescent="0.25">
      <c r="F35470" s="245"/>
    </row>
    <row r="35471" spans="6:6" ht="12" customHeight="1" x14ac:dyDescent="0.25">
      <c r="F35471" s="245"/>
    </row>
    <row r="35472" spans="6:6" ht="12" customHeight="1" x14ac:dyDescent="0.25">
      <c r="F35472" s="245"/>
    </row>
    <row r="35473" spans="6:6" ht="12" customHeight="1" x14ac:dyDescent="0.25">
      <c r="F35473" s="245"/>
    </row>
    <row r="35474" spans="6:6" ht="12" customHeight="1" x14ac:dyDescent="0.25">
      <c r="F35474" s="245"/>
    </row>
    <row r="35475" spans="6:6" ht="12" customHeight="1" x14ac:dyDescent="0.25">
      <c r="F35475" s="245"/>
    </row>
    <row r="35476" spans="6:6" ht="12" customHeight="1" x14ac:dyDescent="0.25">
      <c r="F35476" s="245"/>
    </row>
    <row r="35477" spans="6:6" ht="12" customHeight="1" x14ac:dyDescent="0.25">
      <c r="F35477" s="245"/>
    </row>
    <row r="35478" spans="6:6" ht="12" customHeight="1" x14ac:dyDescent="0.25">
      <c r="F35478" s="245"/>
    </row>
    <row r="35479" spans="6:6" ht="12" customHeight="1" x14ac:dyDescent="0.25">
      <c r="F35479" s="245"/>
    </row>
    <row r="35480" spans="6:6" ht="12" customHeight="1" x14ac:dyDescent="0.25">
      <c r="F35480" s="245"/>
    </row>
    <row r="35481" spans="6:6" ht="12" customHeight="1" x14ac:dyDescent="0.25">
      <c r="F35481" s="245"/>
    </row>
    <row r="35482" spans="6:6" ht="12" customHeight="1" x14ac:dyDescent="0.25">
      <c r="F35482" s="245"/>
    </row>
    <row r="35483" spans="6:6" ht="12" customHeight="1" x14ac:dyDescent="0.25">
      <c r="F35483" s="245"/>
    </row>
    <row r="35484" spans="6:6" ht="12" customHeight="1" x14ac:dyDescent="0.25">
      <c r="F35484" s="245"/>
    </row>
    <row r="35485" spans="6:6" ht="12" customHeight="1" x14ac:dyDescent="0.25">
      <c r="F35485" s="245"/>
    </row>
    <row r="35486" spans="6:6" ht="12" customHeight="1" x14ac:dyDescent="0.25">
      <c r="F35486" s="245"/>
    </row>
    <row r="35487" spans="6:6" ht="12" customHeight="1" x14ac:dyDescent="0.25">
      <c r="F35487" s="245"/>
    </row>
    <row r="35488" spans="6:6" ht="12" customHeight="1" x14ac:dyDescent="0.25">
      <c r="F35488" s="245"/>
    </row>
    <row r="35489" spans="6:6" ht="12" customHeight="1" x14ac:dyDescent="0.25">
      <c r="F35489" s="245"/>
    </row>
    <row r="35490" spans="6:6" ht="12" customHeight="1" x14ac:dyDescent="0.25">
      <c r="F35490" s="245"/>
    </row>
    <row r="35491" spans="6:6" ht="12" customHeight="1" x14ac:dyDescent="0.25">
      <c r="F35491" s="245"/>
    </row>
    <row r="35492" spans="6:6" ht="12" customHeight="1" x14ac:dyDescent="0.25">
      <c r="F35492" s="245"/>
    </row>
    <row r="35493" spans="6:6" ht="12" customHeight="1" x14ac:dyDescent="0.25">
      <c r="F35493" s="245"/>
    </row>
    <row r="35494" spans="6:6" ht="12" customHeight="1" x14ac:dyDescent="0.25">
      <c r="F35494" s="245"/>
    </row>
    <row r="35495" spans="6:6" ht="12" customHeight="1" x14ac:dyDescent="0.25">
      <c r="F35495" s="245"/>
    </row>
    <row r="35496" spans="6:6" ht="12" customHeight="1" x14ac:dyDescent="0.25">
      <c r="F35496" s="245"/>
    </row>
    <row r="35497" spans="6:6" ht="12" customHeight="1" x14ac:dyDescent="0.25">
      <c r="F35497" s="245"/>
    </row>
    <row r="35498" spans="6:6" ht="12" customHeight="1" x14ac:dyDescent="0.25">
      <c r="F35498" s="245"/>
    </row>
    <row r="35499" spans="6:6" ht="12" customHeight="1" x14ac:dyDescent="0.25">
      <c r="F35499" s="245"/>
    </row>
    <row r="35500" spans="6:6" ht="12" customHeight="1" x14ac:dyDescent="0.25">
      <c r="F35500" s="245"/>
    </row>
    <row r="35501" spans="6:6" ht="12" customHeight="1" x14ac:dyDescent="0.25">
      <c r="F35501" s="245"/>
    </row>
    <row r="35502" spans="6:6" ht="12" customHeight="1" x14ac:dyDescent="0.25">
      <c r="F35502" s="245"/>
    </row>
    <row r="35503" spans="6:6" ht="12" customHeight="1" x14ac:dyDescent="0.25">
      <c r="F35503" s="245"/>
    </row>
    <row r="35504" spans="6:6" ht="12" customHeight="1" x14ac:dyDescent="0.25">
      <c r="F35504" s="245"/>
    </row>
    <row r="35505" spans="6:6" ht="12" customHeight="1" x14ac:dyDescent="0.25">
      <c r="F35505" s="245"/>
    </row>
    <row r="35506" spans="6:6" ht="12" customHeight="1" x14ac:dyDescent="0.25">
      <c r="F35506" s="245"/>
    </row>
    <row r="35507" spans="6:6" ht="12" customHeight="1" x14ac:dyDescent="0.25">
      <c r="F35507" s="245"/>
    </row>
    <row r="35508" spans="6:6" ht="12" customHeight="1" x14ac:dyDescent="0.25">
      <c r="F35508" s="245"/>
    </row>
    <row r="35509" spans="6:6" ht="12" customHeight="1" x14ac:dyDescent="0.25">
      <c r="F35509" s="245"/>
    </row>
    <row r="35510" spans="6:6" ht="12" customHeight="1" x14ac:dyDescent="0.25">
      <c r="F35510" s="245"/>
    </row>
    <row r="35511" spans="6:6" ht="12" customHeight="1" x14ac:dyDescent="0.25">
      <c r="F35511" s="245"/>
    </row>
    <row r="35512" spans="6:6" ht="12" customHeight="1" x14ac:dyDescent="0.25">
      <c r="F35512" s="245"/>
    </row>
    <row r="35513" spans="6:6" ht="12" customHeight="1" x14ac:dyDescent="0.25">
      <c r="F35513" s="245"/>
    </row>
    <row r="35514" spans="6:6" ht="12" customHeight="1" x14ac:dyDescent="0.25">
      <c r="F35514" s="245"/>
    </row>
    <row r="35515" spans="6:6" ht="12" customHeight="1" x14ac:dyDescent="0.25">
      <c r="F35515" s="245"/>
    </row>
    <row r="35516" spans="6:6" ht="12" customHeight="1" x14ac:dyDescent="0.25">
      <c r="F35516" s="245"/>
    </row>
    <row r="35517" spans="6:6" ht="12" customHeight="1" x14ac:dyDescent="0.25">
      <c r="F35517" s="245"/>
    </row>
    <row r="35518" spans="6:6" ht="12" customHeight="1" x14ac:dyDescent="0.25">
      <c r="F35518" s="245"/>
    </row>
    <row r="35519" spans="6:6" ht="12" customHeight="1" x14ac:dyDescent="0.25">
      <c r="F35519" s="245"/>
    </row>
    <row r="35520" spans="6:6" ht="12" customHeight="1" x14ac:dyDescent="0.25">
      <c r="F35520" s="245"/>
    </row>
    <row r="35521" spans="6:6" ht="12" customHeight="1" x14ac:dyDescent="0.25">
      <c r="F35521" s="245"/>
    </row>
    <row r="35522" spans="6:6" ht="12" customHeight="1" x14ac:dyDescent="0.25">
      <c r="F35522" s="245"/>
    </row>
    <row r="35523" spans="6:6" ht="12" customHeight="1" x14ac:dyDescent="0.25">
      <c r="F35523" s="245"/>
    </row>
    <row r="35524" spans="6:6" ht="12" customHeight="1" x14ac:dyDescent="0.25">
      <c r="F35524" s="245"/>
    </row>
    <row r="35525" spans="6:6" ht="12" customHeight="1" x14ac:dyDescent="0.25">
      <c r="F35525" s="245"/>
    </row>
    <row r="35526" spans="6:6" ht="12" customHeight="1" x14ac:dyDescent="0.25">
      <c r="F35526" s="245"/>
    </row>
    <row r="35527" spans="6:6" ht="12" customHeight="1" x14ac:dyDescent="0.25">
      <c r="F35527" s="245"/>
    </row>
    <row r="35528" spans="6:6" ht="12" customHeight="1" x14ac:dyDescent="0.25">
      <c r="F35528" s="245"/>
    </row>
    <row r="35529" spans="6:6" ht="12" customHeight="1" x14ac:dyDescent="0.25">
      <c r="F35529" s="245"/>
    </row>
    <row r="35530" spans="6:6" ht="12" customHeight="1" x14ac:dyDescent="0.25">
      <c r="F35530" s="245"/>
    </row>
    <row r="35531" spans="6:6" ht="12" customHeight="1" x14ac:dyDescent="0.25">
      <c r="F35531" s="245"/>
    </row>
    <row r="35532" spans="6:6" ht="12" customHeight="1" x14ac:dyDescent="0.25">
      <c r="F35532" s="245"/>
    </row>
    <row r="35533" spans="6:6" ht="12" customHeight="1" x14ac:dyDescent="0.25">
      <c r="F35533" s="245"/>
    </row>
    <row r="35534" spans="6:6" ht="12" customHeight="1" x14ac:dyDescent="0.25">
      <c r="F35534" s="245"/>
    </row>
    <row r="35535" spans="6:6" ht="12" customHeight="1" x14ac:dyDescent="0.25">
      <c r="F35535" s="245"/>
    </row>
    <row r="35536" spans="6:6" ht="12" customHeight="1" x14ac:dyDescent="0.25">
      <c r="F35536" s="245"/>
    </row>
    <row r="35537" spans="6:6" ht="12" customHeight="1" x14ac:dyDescent="0.25">
      <c r="F35537" s="245"/>
    </row>
    <row r="35538" spans="6:6" ht="12" customHeight="1" x14ac:dyDescent="0.25">
      <c r="F35538" s="245"/>
    </row>
    <row r="35539" spans="6:6" ht="12" customHeight="1" x14ac:dyDescent="0.25">
      <c r="F35539" s="245"/>
    </row>
    <row r="35540" spans="6:6" ht="12" customHeight="1" x14ac:dyDescent="0.25">
      <c r="F35540" s="245"/>
    </row>
    <row r="35541" spans="6:6" ht="12" customHeight="1" x14ac:dyDescent="0.25">
      <c r="F35541" s="245"/>
    </row>
    <row r="35542" spans="6:6" ht="12" customHeight="1" x14ac:dyDescent="0.25">
      <c r="F35542" s="245"/>
    </row>
    <row r="35543" spans="6:6" ht="12" customHeight="1" x14ac:dyDescent="0.25">
      <c r="F35543" s="245"/>
    </row>
    <row r="35544" spans="6:6" ht="12" customHeight="1" x14ac:dyDescent="0.25">
      <c r="F35544" s="245"/>
    </row>
    <row r="35545" spans="6:6" ht="12" customHeight="1" x14ac:dyDescent="0.25">
      <c r="F35545" s="245"/>
    </row>
    <row r="35546" spans="6:6" ht="12" customHeight="1" x14ac:dyDescent="0.25">
      <c r="F35546" s="245"/>
    </row>
    <row r="35547" spans="6:6" ht="12" customHeight="1" x14ac:dyDescent="0.25">
      <c r="F35547" s="245"/>
    </row>
    <row r="35548" spans="6:6" ht="12" customHeight="1" x14ac:dyDescent="0.25">
      <c r="F35548" s="245"/>
    </row>
    <row r="35549" spans="6:6" ht="12" customHeight="1" x14ac:dyDescent="0.25">
      <c r="F35549" s="245"/>
    </row>
    <row r="35550" spans="6:6" ht="12" customHeight="1" x14ac:dyDescent="0.25">
      <c r="F35550" s="245"/>
    </row>
    <row r="35551" spans="6:6" ht="12" customHeight="1" x14ac:dyDescent="0.25">
      <c r="F35551" s="245"/>
    </row>
    <row r="35552" spans="6:6" ht="12" customHeight="1" x14ac:dyDescent="0.25">
      <c r="F35552" s="245"/>
    </row>
    <row r="35553" spans="6:6" ht="12" customHeight="1" x14ac:dyDescent="0.25">
      <c r="F35553" s="245"/>
    </row>
    <row r="35554" spans="6:6" ht="12" customHeight="1" x14ac:dyDescent="0.25">
      <c r="F35554" s="245"/>
    </row>
    <row r="35555" spans="6:6" ht="12" customHeight="1" x14ac:dyDescent="0.25">
      <c r="F35555" s="245"/>
    </row>
    <row r="35556" spans="6:6" ht="12" customHeight="1" x14ac:dyDescent="0.25">
      <c r="F35556" s="245"/>
    </row>
    <row r="35557" spans="6:6" ht="12" customHeight="1" x14ac:dyDescent="0.25">
      <c r="F35557" s="245"/>
    </row>
    <row r="35558" spans="6:6" ht="12" customHeight="1" x14ac:dyDescent="0.25">
      <c r="F35558" s="245"/>
    </row>
    <row r="35559" spans="6:6" ht="12" customHeight="1" x14ac:dyDescent="0.25">
      <c r="F35559" s="245"/>
    </row>
    <row r="35560" spans="6:6" ht="12" customHeight="1" x14ac:dyDescent="0.25">
      <c r="F35560" s="245"/>
    </row>
    <row r="35561" spans="6:6" ht="12" customHeight="1" x14ac:dyDescent="0.25">
      <c r="F35561" s="245"/>
    </row>
    <row r="35562" spans="6:6" ht="12" customHeight="1" x14ac:dyDescent="0.25">
      <c r="F35562" s="245"/>
    </row>
    <row r="35563" spans="6:6" ht="12" customHeight="1" x14ac:dyDescent="0.25">
      <c r="F35563" s="245"/>
    </row>
    <row r="35564" spans="6:6" ht="12" customHeight="1" x14ac:dyDescent="0.25">
      <c r="F35564" s="245"/>
    </row>
    <row r="35565" spans="6:6" ht="12" customHeight="1" x14ac:dyDescent="0.25">
      <c r="F35565" s="245"/>
    </row>
    <row r="35566" spans="6:6" ht="12" customHeight="1" x14ac:dyDescent="0.25">
      <c r="F35566" s="245"/>
    </row>
    <row r="35567" spans="6:6" ht="12" customHeight="1" x14ac:dyDescent="0.25">
      <c r="F35567" s="245"/>
    </row>
    <row r="35568" spans="6:6" ht="12" customHeight="1" x14ac:dyDescent="0.25">
      <c r="F35568" s="245"/>
    </row>
    <row r="35569" spans="6:6" ht="12" customHeight="1" x14ac:dyDescent="0.25">
      <c r="F35569" s="245"/>
    </row>
    <row r="35570" spans="6:6" ht="12" customHeight="1" x14ac:dyDescent="0.25">
      <c r="F35570" s="245"/>
    </row>
    <row r="35571" spans="6:6" ht="12" customHeight="1" x14ac:dyDescent="0.25">
      <c r="F35571" s="245"/>
    </row>
    <row r="35572" spans="6:6" ht="12" customHeight="1" x14ac:dyDescent="0.25">
      <c r="F35572" s="245"/>
    </row>
    <row r="35573" spans="6:6" ht="12" customHeight="1" x14ac:dyDescent="0.25">
      <c r="F35573" s="245"/>
    </row>
    <row r="35574" spans="6:6" ht="12" customHeight="1" x14ac:dyDescent="0.25">
      <c r="F35574" s="245"/>
    </row>
    <row r="35575" spans="6:6" ht="12" customHeight="1" x14ac:dyDescent="0.25">
      <c r="F35575" s="245"/>
    </row>
    <row r="35576" spans="6:6" ht="12" customHeight="1" x14ac:dyDescent="0.25">
      <c r="F35576" s="245"/>
    </row>
    <row r="35577" spans="6:6" ht="12" customHeight="1" x14ac:dyDescent="0.25">
      <c r="F35577" s="245"/>
    </row>
    <row r="35578" spans="6:6" ht="12" customHeight="1" x14ac:dyDescent="0.25">
      <c r="F35578" s="245"/>
    </row>
    <row r="35579" spans="6:6" ht="12" customHeight="1" x14ac:dyDescent="0.25">
      <c r="F35579" s="245"/>
    </row>
    <row r="35580" spans="6:6" ht="12" customHeight="1" x14ac:dyDescent="0.25">
      <c r="F35580" s="245"/>
    </row>
    <row r="35581" spans="6:6" ht="12" customHeight="1" x14ac:dyDescent="0.25">
      <c r="F35581" s="245"/>
    </row>
    <row r="35582" spans="6:6" ht="12" customHeight="1" x14ac:dyDescent="0.25">
      <c r="F35582" s="245"/>
    </row>
    <row r="35583" spans="6:6" ht="12" customHeight="1" x14ac:dyDescent="0.25">
      <c r="F35583" s="245"/>
    </row>
    <row r="35584" spans="6:6" ht="12" customHeight="1" x14ac:dyDescent="0.25">
      <c r="F35584" s="245"/>
    </row>
    <row r="35585" spans="6:6" ht="12" customHeight="1" x14ac:dyDescent="0.25">
      <c r="F35585" s="245"/>
    </row>
    <row r="35586" spans="6:6" ht="12" customHeight="1" x14ac:dyDescent="0.25">
      <c r="F35586" s="245"/>
    </row>
    <row r="35587" spans="6:6" ht="12" customHeight="1" x14ac:dyDescent="0.25">
      <c r="F35587" s="245"/>
    </row>
    <row r="35588" spans="6:6" ht="12" customHeight="1" x14ac:dyDescent="0.25">
      <c r="F35588" s="245"/>
    </row>
    <row r="35589" spans="6:6" ht="12" customHeight="1" x14ac:dyDescent="0.25">
      <c r="F35589" s="245"/>
    </row>
    <row r="35590" spans="6:6" ht="12" customHeight="1" x14ac:dyDescent="0.25">
      <c r="F35590" s="245"/>
    </row>
    <row r="35591" spans="6:6" ht="12" customHeight="1" x14ac:dyDescent="0.25">
      <c r="F35591" s="245"/>
    </row>
    <row r="35592" spans="6:6" ht="12" customHeight="1" x14ac:dyDescent="0.25">
      <c r="F35592" s="245"/>
    </row>
    <row r="35593" spans="6:6" ht="12" customHeight="1" x14ac:dyDescent="0.25">
      <c r="F35593" s="245"/>
    </row>
    <row r="35594" spans="6:6" ht="12" customHeight="1" x14ac:dyDescent="0.25">
      <c r="F35594" s="245"/>
    </row>
    <row r="35595" spans="6:6" ht="12" customHeight="1" x14ac:dyDescent="0.25">
      <c r="F35595" s="245"/>
    </row>
    <row r="35596" spans="6:6" ht="12" customHeight="1" x14ac:dyDescent="0.25">
      <c r="F35596" s="245"/>
    </row>
    <row r="35597" spans="6:6" ht="12" customHeight="1" x14ac:dyDescent="0.25">
      <c r="F35597" s="245"/>
    </row>
    <row r="35598" spans="6:6" ht="12" customHeight="1" x14ac:dyDescent="0.25">
      <c r="F35598" s="245"/>
    </row>
    <row r="35599" spans="6:6" ht="12" customHeight="1" x14ac:dyDescent="0.25">
      <c r="F35599" s="245"/>
    </row>
    <row r="35600" spans="6:6" ht="12" customHeight="1" x14ac:dyDescent="0.25">
      <c r="F35600" s="245"/>
    </row>
    <row r="35601" spans="6:6" ht="12" customHeight="1" x14ac:dyDescent="0.25">
      <c r="F35601" s="245"/>
    </row>
    <row r="35602" spans="6:6" ht="12" customHeight="1" x14ac:dyDescent="0.25">
      <c r="F35602" s="245"/>
    </row>
    <row r="35603" spans="6:6" ht="12" customHeight="1" x14ac:dyDescent="0.25">
      <c r="F35603" s="245"/>
    </row>
    <row r="35604" spans="6:6" ht="12" customHeight="1" x14ac:dyDescent="0.25">
      <c r="F35604" s="245"/>
    </row>
    <row r="35605" spans="6:6" ht="12" customHeight="1" x14ac:dyDescent="0.25">
      <c r="F35605" s="245"/>
    </row>
    <row r="35606" spans="6:6" ht="12" customHeight="1" x14ac:dyDescent="0.25">
      <c r="F35606" s="245"/>
    </row>
    <row r="35607" spans="6:6" ht="12" customHeight="1" x14ac:dyDescent="0.25">
      <c r="F35607" s="245"/>
    </row>
    <row r="35608" spans="6:6" ht="12" customHeight="1" x14ac:dyDescent="0.25">
      <c r="F35608" s="245"/>
    </row>
    <row r="35609" spans="6:6" ht="12" customHeight="1" x14ac:dyDescent="0.25">
      <c r="F35609" s="245"/>
    </row>
    <row r="35610" spans="6:6" ht="12" customHeight="1" x14ac:dyDescent="0.25">
      <c r="F35610" s="245"/>
    </row>
    <row r="35611" spans="6:6" ht="12" customHeight="1" x14ac:dyDescent="0.25">
      <c r="F35611" s="245"/>
    </row>
    <row r="35612" spans="6:6" ht="12" customHeight="1" x14ac:dyDescent="0.25">
      <c r="F35612" s="245"/>
    </row>
    <row r="35613" spans="6:6" ht="12" customHeight="1" x14ac:dyDescent="0.25">
      <c r="F35613" s="245"/>
    </row>
    <row r="35614" spans="6:6" ht="12" customHeight="1" x14ac:dyDescent="0.25">
      <c r="F35614" s="245"/>
    </row>
    <row r="35615" spans="6:6" ht="12" customHeight="1" x14ac:dyDescent="0.25">
      <c r="F35615" s="245"/>
    </row>
    <row r="35616" spans="6:6" ht="12" customHeight="1" x14ac:dyDescent="0.25">
      <c r="F35616" s="245"/>
    </row>
    <row r="35617" spans="6:6" ht="12" customHeight="1" x14ac:dyDescent="0.25">
      <c r="F35617" s="245"/>
    </row>
    <row r="35618" spans="6:6" ht="12" customHeight="1" x14ac:dyDescent="0.25">
      <c r="F35618" s="245"/>
    </row>
    <row r="35619" spans="6:6" ht="12" customHeight="1" x14ac:dyDescent="0.25">
      <c r="F35619" s="245"/>
    </row>
    <row r="35620" spans="6:6" ht="12" customHeight="1" x14ac:dyDescent="0.25">
      <c r="F35620" s="245"/>
    </row>
    <row r="35621" spans="6:6" ht="12" customHeight="1" x14ac:dyDescent="0.25">
      <c r="F35621" s="245"/>
    </row>
    <row r="35622" spans="6:6" ht="12" customHeight="1" x14ac:dyDescent="0.25">
      <c r="F35622" s="245"/>
    </row>
    <row r="35623" spans="6:6" ht="12" customHeight="1" x14ac:dyDescent="0.25">
      <c r="F35623" s="245"/>
    </row>
    <row r="35624" spans="6:6" ht="12" customHeight="1" x14ac:dyDescent="0.25">
      <c r="F35624" s="245"/>
    </row>
    <row r="35625" spans="6:6" ht="12" customHeight="1" x14ac:dyDescent="0.25">
      <c r="F35625" s="245"/>
    </row>
    <row r="35626" spans="6:6" ht="12" customHeight="1" x14ac:dyDescent="0.25">
      <c r="F35626" s="245"/>
    </row>
    <row r="35627" spans="6:6" ht="12" customHeight="1" x14ac:dyDescent="0.25">
      <c r="F35627" s="245"/>
    </row>
    <row r="35628" spans="6:6" ht="12" customHeight="1" x14ac:dyDescent="0.25">
      <c r="F35628" s="245"/>
    </row>
    <row r="35629" spans="6:6" ht="12" customHeight="1" x14ac:dyDescent="0.25">
      <c r="F35629" s="245"/>
    </row>
    <row r="35630" spans="6:6" ht="12" customHeight="1" x14ac:dyDescent="0.25">
      <c r="F35630" s="245"/>
    </row>
    <row r="35631" spans="6:6" ht="12" customHeight="1" x14ac:dyDescent="0.25">
      <c r="F35631" s="245"/>
    </row>
    <row r="35632" spans="6:6" ht="12" customHeight="1" x14ac:dyDescent="0.25">
      <c r="F35632" s="245"/>
    </row>
    <row r="35633" spans="6:6" ht="12" customHeight="1" x14ac:dyDescent="0.25">
      <c r="F35633" s="245"/>
    </row>
    <row r="35634" spans="6:6" ht="12" customHeight="1" x14ac:dyDescent="0.25">
      <c r="F35634" s="245"/>
    </row>
    <row r="35635" spans="6:6" ht="12" customHeight="1" x14ac:dyDescent="0.25">
      <c r="F35635" s="245"/>
    </row>
    <row r="35636" spans="6:6" ht="12" customHeight="1" x14ac:dyDescent="0.25">
      <c r="F35636" s="245"/>
    </row>
    <row r="35637" spans="6:6" ht="12" customHeight="1" x14ac:dyDescent="0.25">
      <c r="F35637" s="245"/>
    </row>
    <row r="35638" spans="6:6" ht="12" customHeight="1" x14ac:dyDescent="0.25">
      <c r="F35638" s="245"/>
    </row>
    <row r="35639" spans="6:6" ht="12" customHeight="1" x14ac:dyDescent="0.25">
      <c r="F35639" s="245"/>
    </row>
    <row r="35640" spans="6:6" ht="12" customHeight="1" x14ac:dyDescent="0.25">
      <c r="F35640" s="245"/>
    </row>
    <row r="35641" spans="6:6" ht="12" customHeight="1" x14ac:dyDescent="0.25">
      <c r="F35641" s="245"/>
    </row>
    <row r="35642" spans="6:6" ht="12" customHeight="1" x14ac:dyDescent="0.25">
      <c r="F35642" s="245"/>
    </row>
    <row r="35643" spans="6:6" ht="12" customHeight="1" x14ac:dyDescent="0.25">
      <c r="F35643" s="245"/>
    </row>
    <row r="35644" spans="6:6" ht="12" customHeight="1" x14ac:dyDescent="0.25">
      <c r="F35644" s="245"/>
    </row>
    <row r="35645" spans="6:6" ht="12" customHeight="1" x14ac:dyDescent="0.25">
      <c r="F35645" s="245"/>
    </row>
    <row r="35646" spans="6:6" ht="12" customHeight="1" x14ac:dyDescent="0.25">
      <c r="F35646" s="245"/>
    </row>
    <row r="35647" spans="6:6" ht="12" customHeight="1" x14ac:dyDescent="0.25">
      <c r="F35647" s="245"/>
    </row>
    <row r="35648" spans="6:6" ht="12" customHeight="1" x14ac:dyDescent="0.25">
      <c r="F35648" s="245"/>
    </row>
    <row r="35649" spans="6:6" ht="12" customHeight="1" x14ac:dyDescent="0.25">
      <c r="F35649" s="245"/>
    </row>
    <row r="35650" spans="6:6" ht="12" customHeight="1" x14ac:dyDescent="0.25">
      <c r="F35650" s="245"/>
    </row>
    <row r="35651" spans="6:6" ht="12" customHeight="1" x14ac:dyDescent="0.25">
      <c r="F35651" s="245"/>
    </row>
    <row r="35652" spans="6:6" ht="12" customHeight="1" x14ac:dyDescent="0.25">
      <c r="F35652" s="245"/>
    </row>
    <row r="35653" spans="6:6" ht="12" customHeight="1" x14ac:dyDescent="0.25">
      <c r="F35653" s="245"/>
    </row>
    <row r="35654" spans="6:6" ht="12" customHeight="1" x14ac:dyDescent="0.25">
      <c r="F35654" s="245"/>
    </row>
    <row r="35655" spans="6:6" ht="12" customHeight="1" x14ac:dyDescent="0.25">
      <c r="F35655" s="245"/>
    </row>
    <row r="35656" spans="6:6" ht="12" customHeight="1" x14ac:dyDescent="0.25">
      <c r="F35656" s="245"/>
    </row>
    <row r="35657" spans="6:6" ht="12" customHeight="1" x14ac:dyDescent="0.25">
      <c r="F35657" s="245"/>
    </row>
    <row r="35658" spans="6:6" ht="12" customHeight="1" x14ac:dyDescent="0.25">
      <c r="F35658" s="245"/>
    </row>
    <row r="35659" spans="6:6" ht="12" customHeight="1" x14ac:dyDescent="0.25">
      <c r="F35659" s="245"/>
    </row>
    <row r="35660" spans="6:6" ht="12" customHeight="1" x14ac:dyDescent="0.25">
      <c r="F35660" s="245"/>
    </row>
    <row r="35661" spans="6:6" ht="12" customHeight="1" x14ac:dyDescent="0.25">
      <c r="F35661" s="245"/>
    </row>
    <row r="35662" spans="6:6" ht="12" customHeight="1" x14ac:dyDescent="0.25">
      <c r="F35662" s="245"/>
    </row>
    <row r="35663" spans="6:6" ht="12" customHeight="1" x14ac:dyDescent="0.25">
      <c r="F35663" s="245"/>
    </row>
    <row r="35664" spans="6:6" ht="12" customHeight="1" x14ac:dyDescent="0.25">
      <c r="F35664" s="245"/>
    </row>
    <row r="35665" spans="6:6" ht="12" customHeight="1" x14ac:dyDescent="0.25">
      <c r="F35665" s="245"/>
    </row>
    <row r="35666" spans="6:6" ht="12" customHeight="1" x14ac:dyDescent="0.25">
      <c r="F35666" s="245"/>
    </row>
    <row r="35667" spans="6:6" ht="12" customHeight="1" x14ac:dyDescent="0.25">
      <c r="F35667" s="245"/>
    </row>
    <row r="35668" spans="6:6" ht="12" customHeight="1" x14ac:dyDescent="0.25">
      <c r="F35668" s="245"/>
    </row>
    <row r="35669" spans="6:6" ht="12" customHeight="1" x14ac:dyDescent="0.25">
      <c r="F35669" s="245"/>
    </row>
    <row r="35670" spans="6:6" ht="12" customHeight="1" x14ac:dyDescent="0.25">
      <c r="F35670" s="245"/>
    </row>
    <row r="35671" spans="6:6" ht="12" customHeight="1" x14ac:dyDescent="0.25">
      <c r="F35671" s="245"/>
    </row>
    <row r="35672" spans="6:6" ht="12" customHeight="1" x14ac:dyDescent="0.25">
      <c r="F35672" s="245"/>
    </row>
    <row r="35673" spans="6:6" ht="12" customHeight="1" x14ac:dyDescent="0.25">
      <c r="F35673" s="245"/>
    </row>
    <row r="35674" spans="6:6" ht="12" customHeight="1" x14ac:dyDescent="0.25">
      <c r="F35674" s="245"/>
    </row>
    <row r="35675" spans="6:6" ht="12" customHeight="1" x14ac:dyDescent="0.25">
      <c r="F35675" s="245"/>
    </row>
    <row r="35676" spans="6:6" ht="12" customHeight="1" x14ac:dyDescent="0.25">
      <c r="F35676" s="245"/>
    </row>
    <row r="35677" spans="6:6" ht="12" customHeight="1" x14ac:dyDescent="0.25">
      <c r="F35677" s="245"/>
    </row>
    <row r="35678" spans="6:6" ht="12" customHeight="1" x14ac:dyDescent="0.25">
      <c r="F35678" s="245"/>
    </row>
    <row r="35679" spans="6:6" ht="12" customHeight="1" x14ac:dyDescent="0.25">
      <c r="F35679" s="245"/>
    </row>
    <row r="35680" spans="6:6" ht="12" customHeight="1" x14ac:dyDescent="0.25">
      <c r="F35680" s="245"/>
    </row>
    <row r="35681" spans="6:6" ht="12" customHeight="1" x14ac:dyDescent="0.25">
      <c r="F35681" s="245"/>
    </row>
    <row r="35682" spans="6:6" ht="12" customHeight="1" x14ac:dyDescent="0.25">
      <c r="F35682" s="245"/>
    </row>
    <row r="35683" spans="6:6" ht="12" customHeight="1" x14ac:dyDescent="0.25">
      <c r="F35683" s="245"/>
    </row>
    <row r="35684" spans="6:6" ht="12" customHeight="1" x14ac:dyDescent="0.25">
      <c r="F35684" s="245"/>
    </row>
    <row r="35685" spans="6:6" ht="12" customHeight="1" x14ac:dyDescent="0.25">
      <c r="F35685" s="245"/>
    </row>
    <row r="35686" spans="6:6" ht="12" customHeight="1" x14ac:dyDescent="0.25">
      <c r="F35686" s="245"/>
    </row>
    <row r="35687" spans="6:6" ht="12" customHeight="1" x14ac:dyDescent="0.25">
      <c r="F35687" s="245"/>
    </row>
    <row r="35688" spans="6:6" ht="12" customHeight="1" x14ac:dyDescent="0.25">
      <c r="F35688" s="245"/>
    </row>
    <row r="35689" spans="6:6" ht="12" customHeight="1" x14ac:dyDescent="0.25">
      <c r="F35689" s="245"/>
    </row>
    <row r="35690" spans="6:6" ht="12" customHeight="1" x14ac:dyDescent="0.25">
      <c r="F35690" s="245"/>
    </row>
    <row r="35691" spans="6:6" ht="12" customHeight="1" x14ac:dyDescent="0.25">
      <c r="F35691" s="245"/>
    </row>
    <row r="35692" spans="6:6" ht="12" customHeight="1" x14ac:dyDescent="0.25">
      <c r="F35692" s="245"/>
    </row>
    <row r="35693" spans="6:6" ht="12" customHeight="1" x14ac:dyDescent="0.25">
      <c r="F35693" s="245"/>
    </row>
    <row r="35694" spans="6:6" ht="12" customHeight="1" x14ac:dyDescent="0.25">
      <c r="F35694" s="245"/>
    </row>
    <row r="35695" spans="6:6" ht="12" customHeight="1" x14ac:dyDescent="0.25">
      <c r="F35695" s="245"/>
    </row>
    <row r="35696" spans="6:6" ht="12" customHeight="1" x14ac:dyDescent="0.25">
      <c r="F35696" s="245"/>
    </row>
    <row r="35697" spans="6:6" ht="12" customHeight="1" x14ac:dyDescent="0.25">
      <c r="F35697" s="245"/>
    </row>
    <row r="35698" spans="6:6" ht="12" customHeight="1" x14ac:dyDescent="0.25">
      <c r="F35698" s="245"/>
    </row>
    <row r="35699" spans="6:6" ht="12" customHeight="1" x14ac:dyDescent="0.25">
      <c r="F35699" s="245"/>
    </row>
    <row r="35700" spans="6:6" ht="12" customHeight="1" x14ac:dyDescent="0.25">
      <c r="F35700" s="245"/>
    </row>
    <row r="35701" spans="6:6" ht="12" customHeight="1" x14ac:dyDescent="0.25">
      <c r="F35701" s="245"/>
    </row>
    <row r="35702" spans="6:6" ht="12" customHeight="1" x14ac:dyDescent="0.25">
      <c r="F35702" s="245"/>
    </row>
    <row r="35703" spans="6:6" ht="12" customHeight="1" x14ac:dyDescent="0.25">
      <c r="F35703" s="245"/>
    </row>
    <row r="35704" spans="6:6" ht="12" customHeight="1" x14ac:dyDescent="0.25">
      <c r="F35704" s="245"/>
    </row>
    <row r="35705" spans="6:6" ht="12" customHeight="1" x14ac:dyDescent="0.25">
      <c r="F35705" s="245"/>
    </row>
    <row r="35706" spans="6:6" ht="12" customHeight="1" x14ac:dyDescent="0.25">
      <c r="F35706" s="245"/>
    </row>
    <row r="35707" spans="6:6" ht="12" customHeight="1" x14ac:dyDescent="0.25">
      <c r="F35707" s="245"/>
    </row>
    <row r="35708" spans="6:6" ht="12" customHeight="1" x14ac:dyDescent="0.25">
      <c r="F35708" s="245"/>
    </row>
    <row r="35709" spans="6:6" ht="12" customHeight="1" x14ac:dyDescent="0.25">
      <c r="F35709" s="245"/>
    </row>
    <row r="35710" spans="6:6" ht="12" customHeight="1" x14ac:dyDescent="0.25">
      <c r="F35710" s="245"/>
    </row>
    <row r="35711" spans="6:6" ht="12" customHeight="1" x14ac:dyDescent="0.25">
      <c r="F35711" s="245"/>
    </row>
    <row r="35712" spans="6:6" ht="12" customHeight="1" x14ac:dyDescent="0.25">
      <c r="F35712" s="245"/>
    </row>
    <row r="35713" spans="6:6" ht="12" customHeight="1" x14ac:dyDescent="0.25">
      <c r="F35713" s="245"/>
    </row>
    <row r="35714" spans="6:6" ht="12" customHeight="1" x14ac:dyDescent="0.25">
      <c r="F35714" s="245"/>
    </row>
    <row r="35715" spans="6:6" ht="12" customHeight="1" x14ac:dyDescent="0.25">
      <c r="F35715" s="245"/>
    </row>
    <row r="35716" spans="6:6" ht="12" customHeight="1" x14ac:dyDescent="0.25">
      <c r="F35716" s="245"/>
    </row>
    <row r="35717" spans="6:6" ht="12" customHeight="1" x14ac:dyDescent="0.25">
      <c r="F35717" s="245"/>
    </row>
    <row r="35718" spans="6:6" ht="12" customHeight="1" x14ac:dyDescent="0.25">
      <c r="F35718" s="245"/>
    </row>
    <row r="35719" spans="6:6" ht="12" customHeight="1" x14ac:dyDescent="0.25">
      <c r="F35719" s="245"/>
    </row>
    <row r="35720" spans="6:6" ht="12" customHeight="1" x14ac:dyDescent="0.25">
      <c r="F35720" s="245"/>
    </row>
    <row r="35721" spans="6:6" ht="12" customHeight="1" x14ac:dyDescent="0.25">
      <c r="F35721" s="245"/>
    </row>
    <row r="35722" spans="6:6" ht="12" customHeight="1" x14ac:dyDescent="0.25">
      <c r="F35722" s="245"/>
    </row>
    <row r="35723" spans="6:6" ht="12" customHeight="1" x14ac:dyDescent="0.25">
      <c r="F35723" s="245"/>
    </row>
    <row r="35724" spans="6:6" ht="12" customHeight="1" x14ac:dyDescent="0.25">
      <c r="F35724" s="245"/>
    </row>
    <row r="35725" spans="6:6" ht="12" customHeight="1" x14ac:dyDescent="0.25">
      <c r="F35725" s="245"/>
    </row>
    <row r="35726" spans="6:6" ht="12" customHeight="1" x14ac:dyDescent="0.25">
      <c r="F35726" s="245"/>
    </row>
    <row r="35727" spans="6:6" ht="12" customHeight="1" x14ac:dyDescent="0.25">
      <c r="F35727" s="245"/>
    </row>
    <row r="35728" spans="6:6" ht="12" customHeight="1" x14ac:dyDescent="0.25">
      <c r="F35728" s="245"/>
    </row>
    <row r="35729" spans="6:6" ht="12" customHeight="1" x14ac:dyDescent="0.25">
      <c r="F35729" s="245"/>
    </row>
    <row r="35730" spans="6:6" ht="12" customHeight="1" x14ac:dyDescent="0.25">
      <c r="F35730" s="245"/>
    </row>
    <row r="35731" spans="6:6" ht="12" customHeight="1" x14ac:dyDescent="0.25">
      <c r="F35731" s="245"/>
    </row>
    <row r="35732" spans="6:6" ht="12" customHeight="1" x14ac:dyDescent="0.25">
      <c r="F35732" s="245"/>
    </row>
    <row r="35733" spans="6:6" ht="12" customHeight="1" x14ac:dyDescent="0.25">
      <c r="F35733" s="245"/>
    </row>
    <row r="35734" spans="6:6" ht="12" customHeight="1" x14ac:dyDescent="0.25">
      <c r="F35734" s="245"/>
    </row>
    <row r="35735" spans="6:6" ht="12" customHeight="1" x14ac:dyDescent="0.25">
      <c r="F35735" s="245"/>
    </row>
    <row r="35736" spans="6:6" ht="12" customHeight="1" x14ac:dyDescent="0.25">
      <c r="F35736" s="245"/>
    </row>
    <row r="35737" spans="6:6" ht="12" customHeight="1" x14ac:dyDescent="0.25">
      <c r="F35737" s="245"/>
    </row>
    <row r="35738" spans="6:6" ht="12" customHeight="1" x14ac:dyDescent="0.25">
      <c r="F35738" s="245"/>
    </row>
    <row r="35739" spans="6:6" ht="12" customHeight="1" x14ac:dyDescent="0.25">
      <c r="F35739" s="245"/>
    </row>
    <row r="35740" spans="6:6" ht="12" customHeight="1" x14ac:dyDescent="0.25">
      <c r="F35740" s="245"/>
    </row>
    <row r="35741" spans="6:6" ht="12" customHeight="1" x14ac:dyDescent="0.25">
      <c r="F35741" s="245"/>
    </row>
    <row r="35742" spans="6:6" ht="12" customHeight="1" x14ac:dyDescent="0.25">
      <c r="F35742" s="245"/>
    </row>
    <row r="35743" spans="6:6" ht="12" customHeight="1" x14ac:dyDescent="0.25">
      <c r="F35743" s="245"/>
    </row>
    <row r="35744" spans="6:6" ht="12" customHeight="1" x14ac:dyDescent="0.25">
      <c r="F35744" s="245"/>
    </row>
    <row r="35745" spans="6:6" ht="12" customHeight="1" x14ac:dyDescent="0.25">
      <c r="F35745" s="245"/>
    </row>
    <row r="35746" spans="6:6" ht="12" customHeight="1" x14ac:dyDescent="0.25">
      <c r="F35746" s="245"/>
    </row>
    <row r="35747" spans="6:6" ht="12" customHeight="1" x14ac:dyDescent="0.25">
      <c r="F35747" s="245"/>
    </row>
    <row r="35748" spans="6:6" ht="12" customHeight="1" x14ac:dyDescent="0.25">
      <c r="F35748" s="245"/>
    </row>
    <row r="35749" spans="6:6" ht="12" customHeight="1" x14ac:dyDescent="0.25">
      <c r="F35749" s="245"/>
    </row>
    <row r="35750" spans="6:6" ht="12" customHeight="1" x14ac:dyDescent="0.25">
      <c r="F35750" s="245"/>
    </row>
    <row r="35751" spans="6:6" ht="12" customHeight="1" x14ac:dyDescent="0.25">
      <c r="F35751" s="245"/>
    </row>
    <row r="35752" spans="6:6" ht="12" customHeight="1" x14ac:dyDescent="0.25">
      <c r="F35752" s="245"/>
    </row>
    <row r="35753" spans="6:6" ht="12" customHeight="1" x14ac:dyDescent="0.25">
      <c r="F35753" s="245"/>
    </row>
    <row r="35754" spans="6:6" ht="12" customHeight="1" x14ac:dyDescent="0.25">
      <c r="F35754" s="245"/>
    </row>
    <row r="35755" spans="6:6" ht="12" customHeight="1" x14ac:dyDescent="0.25">
      <c r="F35755" s="245"/>
    </row>
    <row r="35756" spans="6:6" ht="12" customHeight="1" x14ac:dyDescent="0.25">
      <c r="F35756" s="245"/>
    </row>
    <row r="35757" spans="6:6" ht="12" customHeight="1" x14ac:dyDescent="0.25">
      <c r="F35757" s="245"/>
    </row>
    <row r="35758" spans="6:6" ht="12" customHeight="1" x14ac:dyDescent="0.25">
      <c r="F35758" s="245"/>
    </row>
    <row r="35759" spans="6:6" ht="12" customHeight="1" x14ac:dyDescent="0.25">
      <c r="F35759" s="245"/>
    </row>
    <row r="35760" spans="6:6" ht="12" customHeight="1" x14ac:dyDescent="0.25">
      <c r="F35760" s="245"/>
    </row>
    <row r="35761" spans="6:6" ht="12" customHeight="1" x14ac:dyDescent="0.25">
      <c r="F35761" s="245"/>
    </row>
    <row r="35762" spans="6:6" ht="12" customHeight="1" x14ac:dyDescent="0.25">
      <c r="F35762" s="245"/>
    </row>
    <row r="35763" spans="6:6" ht="12" customHeight="1" x14ac:dyDescent="0.25">
      <c r="F35763" s="245"/>
    </row>
    <row r="35764" spans="6:6" ht="12" customHeight="1" x14ac:dyDescent="0.25">
      <c r="F35764" s="245"/>
    </row>
    <row r="35765" spans="6:6" ht="12" customHeight="1" x14ac:dyDescent="0.25">
      <c r="F35765" s="245"/>
    </row>
    <row r="35766" spans="6:6" ht="12" customHeight="1" x14ac:dyDescent="0.25">
      <c r="F35766" s="245"/>
    </row>
    <row r="35767" spans="6:6" ht="12" customHeight="1" x14ac:dyDescent="0.25">
      <c r="F35767" s="245"/>
    </row>
    <row r="35768" spans="6:6" ht="12" customHeight="1" x14ac:dyDescent="0.25">
      <c r="F35768" s="245"/>
    </row>
    <row r="35769" spans="6:6" ht="12" customHeight="1" x14ac:dyDescent="0.25">
      <c r="F35769" s="245"/>
    </row>
    <row r="35770" spans="6:6" ht="12" customHeight="1" x14ac:dyDescent="0.25">
      <c r="F35770" s="245"/>
    </row>
    <row r="35771" spans="6:6" ht="12" customHeight="1" x14ac:dyDescent="0.25">
      <c r="F35771" s="245"/>
    </row>
    <row r="35772" spans="6:6" ht="12" customHeight="1" x14ac:dyDescent="0.25">
      <c r="F35772" s="245"/>
    </row>
    <row r="35773" spans="6:6" ht="12" customHeight="1" x14ac:dyDescent="0.25">
      <c r="F35773" s="245"/>
    </row>
    <row r="35774" spans="6:6" ht="12" customHeight="1" x14ac:dyDescent="0.25">
      <c r="F35774" s="245"/>
    </row>
    <row r="35775" spans="6:6" ht="12" customHeight="1" x14ac:dyDescent="0.25">
      <c r="F35775" s="245"/>
    </row>
    <row r="35776" spans="6:6" ht="12" customHeight="1" x14ac:dyDescent="0.25">
      <c r="F35776" s="245"/>
    </row>
    <row r="35777" spans="6:6" ht="12" customHeight="1" x14ac:dyDescent="0.25">
      <c r="F35777" s="245"/>
    </row>
    <row r="35778" spans="6:6" ht="12" customHeight="1" x14ac:dyDescent="0.25">
      <c r="F35778" s="245"/>
    </row>
    <row r="35779" spans="6:6" ht="12" customHeight="1" x14ac:dyDescent="0.25">
      <c r="F35779" s="245"/>
    </row>
    <row r="35780" spans="6:6" ht="12" customHeight="1" x14ac:dyDescent="0.25">
      <c r="F35780" s="245"/>
    </row>
    <row r="35781" spans="6:6" ht="12" customHeight="1" x14ac:dyDescent="0.25">
      <c r="F35781" s="245"/>
    </row>
    <row r="35782" spans="6:6" ht="12" customHeight="1" x14ac:dyDescent="0.25">
      <c r="F35782" s="245"/>
    </row>
    <row r="35783" spans="6:6" ht="12" customHeight="1" x14ac:dyDescent="0.25">
      <c r="F35783" s="245"/>
    </row>
    <row r="35784" spans="6:6" ht="12" customHeight="1" x14ac:dyDescent="0.25">
      <c r="F35784" s="245"/>
    </row>
    <row r="35785" spans="6:6" ht="12" customHeight="1" x14ac:dyDescent="0.25">
      <c r="F35785" s="245"/>
    </row>
    <row r="35786" spans="6:6" ht="12" customHeight="1" x14ac:dyDescent="0.25">
      <c r="F35786" s="245"/>
    </row>
    <row r="35787" spans="6:6" ht="12" customHeight="1" x14ac:dyDescent="0.25">
      <c r="F35787" s="245"/>
    </row>
    <row r="35788" spans="6:6" ht="12" customHeight="1" x14ac:dyDescent="0.25">
      <c r="F35788" s="245"/>
    </row>
    <row r="35789" spans="6:6" ht="12" customHeight="1" x14ac:dyDescent="0.25">
      <c r="F35789" s="245"/>
    </row>
    <row r="35790" spans="6:6" ht="12" customHeight="1" x14ac:dyDescent="0.25">
      <c r="F35790" s="245"/>
    </row>
    <row r="35791" spans="6:6" ht="12" customHeight="1" x14ac:dyDescent="0.25">
      <c r="F35791" s="245"/>
    </row>
    <row r="35792" spans="6:6" ht="12" customHeight="1" x14ac:dyDescent="0.25">
      <c r="F35792" s="245"/>
    </row>
    <row r="35793" spans="6:6" ht="12" customHeight="1" x14ac:dyDescent="0.25">
      <c r="F35793" s="245"/>
    </row>
    <row r="35794" spans="6:6" ht="12" customHeight="1" x14ac:dyDescent="0.25">
      <c r="F35794" s="245"/>
    </row>
    <row r="35795" spans="6:6" ht="12" customHeight="1" x14ac:dyDescent="0.25">
      <c r="F35795" s="245"/>
    </row>
    <row r="35796" spans="6:6" ht="12" customHeight="1" x14ac:dyDescent="0.25">
      <c r="F35796" s="245"/>
    </row>
    <row r="35797" spans="6:6" ht="12" customHeight="1" x14ac:dyDescent="0.25">
      <c r="F35797" s="245"/>
    </row>
    <row r="35798" spans="6:6" ht="12" customHeight="1" x14ac:dyDescent="0.25">
      <c r="F35798" s="245"/>
    </row>
    <row r="35799" spans="6:6" ht="12" customHeight="1" x14ac:dyDescent="0.25">
      <c r="F35799" s="245"/>
    </row>
    <row r="35800" spans="6:6" ht="12" customHeight="1" x14ac:dyDescent="0.25">
      <c r="F35800" s="245"/>
    </row>
    <row r="35801" spans="6:6" ht="12" customHeight="1" x14ac:dyDescent="0.25">
      <c r="F35801" s="245"/>
    </row>
    <row r="35802" spans="6:6" ht="12" customHeight="1" x14ac:dyDescent="0.25">
      <c r="F35802" s="245"/>
    </row>
    <row r="35803" spans="6:6" ht="12" customHeight="1" x14ac:dyDescent="0.25">
      <c r="F35803" s="245"/>
    </row>
    <row r="35804" spans="6:6" ht="12" customHeight="1" x14ac:dyDescent="0.25">
      <c r="F35804" s="245"/>
    </row>
    <row r="35805" spans="6:6" ht="12" customHeight="1" x14ac:dyDescent="0.25">
      <c r="F35805" s="245"/>
    </row>
    <row r="35806" spans="6:6" ht="12" customHeight="1" x14ac:dyDescent="0.25">
      <c r="F35806" s="245"/>
    </row>
    <row r="35807" spans="6:6" ht="12" customHeight="1" x14ac:dyDescent="0.25">
      <c r="F35807" s="245"/>
    </row>
    <row r="35808" spans="6:6" ht="12" customHeight="1" x14ac:dyDescent="0.25">
      <c r="F35808" s="245"/>
    </row>
    <row r="35809" spans="6:6" ht="12" customHeight="1" x14ac:dyDescent="0.25">
      <c r="F35809" s="245"/>
    </row>
    <row r="35810" spans="6:6" ht="12" customHeight="1" x14ac:dyDescent="0.25">
      <c r="F35810" s="245"/>
    </row>
    <row r="35811" spans="6:6" ht="12" customHeight="1" x14ac:dyDescent="0.25">
      <c r="F35811" s="245"/>
    </row>
    <row r="35812" spans="6:6" ht="12" customHeight="1" x14ac:dyDescent="0.25">
      <c r="F35812" s="245"/>
    </row>
    <row r="35813" spans="6:6" ht="12" customHeight="1" x14ac:dyDescent="0.25">
      <c r="F35813" s="245"/>
    </row>
    <row r="35814" spans="6:6" ht="12" customHeight="1" x14ac:dyDescent="0.25">
      <c r="F35814" s="245"/>
    </row>
    <row r="35815" spans="6:6" ht="12" customHeight="1" x14ac:dyDescent="0.25">
      <c r="F35815" s="245"/>
    </row>
    <row r="35816" spans="6:6" ht="12" customHeight="1" x14ac:dyDescent="0.25">
      <c r="F35816" s="245"/>
    </row>
    <row r="35817" spans="6:6" ht="12" customHeight="1" x14ac:dyDescent="0.25">
      <c r="F35817" s="245"/>
    </row>
    <row r="35818" spans="6:6" ht="12" customHeight="1" x14ac:dyDescent="0.25">
      <c r="F35818" s="245"/>
    </row>
    <row r="35819" spans="6:6" ht="12" customHeight="1" x14ac:dyDescent="0.25">
      <c r="F35819" s="245"/>
    </row>
    <row r="35820" spans="6:6" ht="12" customHeight="1" x14ac:dyDescent="0.25">
      <c r="F35820" s="245"/>
    </row>
    <row r="35821" spans="6:6" ht="12" customHeight="1" x14ac:dyDescent="0.25">
      <c r="F35821" s="245"/>
    </row>
    <row r="35822" spans="6:6" ht="12" customHeight="1" x14ac:dyDescent="0.25">
      <c r="F35822" s="245"/>
    </row>
    <row r="35823" spans="6:6" ht="12" customHeight="1" x14ac:dyDescent="0.25">
      <c r="F35823" s="245"/>
    </row>
    <row r="35824" spans="6:6" ht="12" customHeight="1" x14ac:dyDescent="0.25">
      <c r="F35824" s="245"/>
    </row>
    <row r="35825" spans="6:6" ht="12" customHeight="1" x14ac:dyDescent="0.25">
      <c r="F35825" s="245"/>
    </row>
    <row r="35826" spans="6:6" ht="12" customHeight="1" x14ac:dyDescent="0.25">
      <c r="F35826" s="245"/>
    </row>
    <row r="35827" spans="6:6" ht="12" customHeight="1" x14ac:dyDescent="0.25">
      <c r="F35827" s="245"/>
    </row>
    <row r="35828" spans="6:6" ht="12" customHeight="1" x14ac:dyDescent="0.25">
      <c r="F35828" s="245"/>
    </row>
    <row r="35829" spans="6:6" ht="12" customHeight="1" x14ac:dyDescent="0.25">
      <c r="F35829" s="245"/>
    </row>
    <row r="35830" spans="6:6" ht="12" customHeight="1" x14ac:dyDescent="0.25">
      <c r="F35830" s="245"/>
    </row>
    <row r="35831" spans="6:6" ht="12" customHeight="1" x14ac:dyDescent="0.25">
      <c r="F35831" s="245"/>
    </row>
    <row r="35832" spans="6:6" ht="12" customHeight="1" x14ac:dyDescent="0.25">
      <c r="F35832" s="245"/>
    </row>
    <row r="35833" spans="6:6" ht="12" customHeight="1" x14ac:dyDescent="0.25">
      <c r="F35833" s="245"/>
    </row>
    <row r="35834" spans="6:6" ht="12" customHeight="1" x14ac:dyDescent="0.25">
      <c r="F35834" s="245"/>
    </row>
    <row r="35835" spans="6:6" ht="12" customHeight="1" x14ac:dyDescent="0.25">
      <c r="F35835" s="245"/>
    </row>
    <row r="35836" spans="6:6" ht="12" customHeight="1" x14ac:dyDescent="0.25">
      <c r="F35836" s="245"/>
    </row>
    <row r="35837" spans="6:6" ht="12" customHeight="1" x14ac:dyDescent="0.25">
      <c r="F35837" s="245"/>
    </row>
    <row r="35838" spans="6:6" ht="12" customHeight="1" x14ac:dyDescent="0.25">
      <c r="F35838" s="245"/>
    </row>
    <row r="35839" spans="6:6" ht="12" customHeight="1" x14ac:dyDescent="0.25">
      <c r="F35839" s="245"/>
    </row>
    <row r="35840" spans="6:6" ht="12" customHeight="1" x14ac:dyDescent="0.25">
      <c r="F35840" s="245"/>
    </row>
    <row r="35841" spans="6:6" ht="12" customHeight="1" x14ac:dyDescent="0.25">
      <c r="F35841" s="245"/>
    </row>
    <row r="35842" spans="6:6" ht="12" customHeight="1" x14ac:dyDescent="0.25">
      <c r="F35842" s="245"/>
    </row>
    <row r="35843" spans="6:6" ht="12" customHeight="1" x14ac:dyDescent="0.25">
      <c r="F35843" s="245"/>
    </row>
    <row r="35844" spans="6:6" ht="12" customHeight="1" x14ac:dyDescent="0.25">
      <c r="F35844" s="245"/>
    </row>
    <row r="35845" spans="6:6" ht="12" customHeight="1" x14ac:dyDescent="0.25">
      <c r="F35845" s="245"/>
    </row>
    <row r="35846" spans="6:6" ht="12" customHeight="1" x14ac:dyDescent="0.25">
      <c r="F35846" s="245"/>
    </row>
    <row r="35847" spans="6:6" ht="12" customHeight="1" x14ac:dyDescent="0.25">
      <c r="F35847" s="245"/>
    </row>
    <row r="35848" spans="6:6" ht="12" customHeight="1" x14ac:dyDescent="0.25">
      <c r="F35848" s="245"/>
    </row>
    <row r="35849" spans="6:6" ht="12" customHeight="1" x14ac:dyDescent="0.25">
      <c r="F35849" s="245"/>
    </row>
    <row r="35850" spans="6:6" ht="12" customHeight="1" x14ac:dyDescent="0.25">
      <c r="F35850" s="245"/>
    </row>
    <row r="35851" spans="6:6" ht="12" customHeight="1" x14ac:dyDescent="0.25">
      <c r="F35851" s="245"/>
    </row>
    <row r="35852" spans="6:6" ht="12" customHeight="1" x14ac:dyDescent="0.25">
      <c r="F35852" s="245"/>
    </row>
    <row r="35853" spans="6:6" ht="12" customHeight="1" x14ac:dyDescent="0.25">
      <c r="F35853" s="245"/>
    </row>
    <row r="35854" spans="6:6" ht="12" customHeight="1" x14ac:dyDescent="0.25">
      <c r="F35854" s="245"/>
    </row>
    <row r="35855" spans="6:6" ht="12" customHeight="1" x14ac:dyDescent="0.25">
      <c r="F35855" s="245"/>
    </row>
    <row r="35856" spans="6:6" ht="12" customHeight="1" x14ac:dyDescent="0.25">
      <c r="F35856" s="245"/>
    </row>
    <row r="35857" spans="6:6" ht="12" customHeight="1" x14ac:dyDescent="0.25">
      <c r="F35857" s="245"/>
    </row>
    <row r="35858" spans="6:6" ht="12" customHeight="1" x14ac:dyDescent="0.25">
      <c r="F35858" s="245"/>
    </row>
    <row r="35859" spans="6:6" ht="12" customHeight="1" x14ac:dyDescent="0.25">
      <c r="F35859" s="245"/>
    </row>
    <row r="35860" spans="6:6" ht="12" customHeight="1" x14ac:dyDescent="0.25">
      <c r="F35860" s="245"/>
    </row>
    <row r="35861" spans="6:6" ht="12" customHeight="1" x14ac:dyDescent="0.25">
      <c r="F35861" s="245"/>
    </row>
    <row r="35862" spans="6:6" ht="12" customHeight="1" x14ac:dyDescent="0.25">
      <c r="F35862" s="245"/>
    </row>
    <row r="35863" spans="6:6" ht="12" customHeight="1" x14ac:dyDescent="0.25">
      <c r="F35863" s="245"/>
    </row>
    <row r="35864" spans="6:6" ht="12" customHeight="1" x14ac:dyDescent="0.25">
      <c r="F35864" s="245"/>
    </row>
    <row r="35865" spans="6:6" ht="12" customHeight="1" x14ac:dyDescent="0.25">
      <c r="F35865" s="245"/>
    </row>
    <row r="35866" spans="6:6" ht="12" customHeight="1" x14ac:dyDescent="0.25">
      <c r="F35866" s="245"/>
    </row>
    <row r="35867" spans="6:6" ht="12" customHeight="1" x14ac:dyDescent="0.25">
      <c r="F35867" s="245"/>
    </row>
    <row r="35868" spans="6:6" ht="12" customHeight="1" x14ac:dyDescent="0.25">
      <c r="F35868" s="245"/>
    </row>
    <row r="35869" spans="6:6" ht="12" customHeight="1" x14ac:dyDescent="0.25">
      <c r="F35869" s="245"/>
    </row>
    <row r="35870" spans="6:6" ht="12" customHeight="1" x14ac:dyDescent="0.25">
      <c r="F35870" s="245"/>
    </row>
    <row r="35871" spans="6:6" ht="12" customHeight="1" x14ac:dyDescent="0.25">
      <c r="F35871" s="245"/>
    </row>
    <row r="35872" spans="6:6" ht="12" customHeight="1" x14ac:dyDescent="0.25">
      <c r="F35872" s="245"/>
    </row>
    <row r="35873" spans="6:6" ht="12" customHeight="1" x14ac:dyDescent="0.25">
      <c r="F35873" s="245"/>
    </row>
    <row r="35874" spans="6:6" ht="12" customHeight="1" x14ac:dyDescent="0.25">
      <c r="F35874" s="245"/>
    </row>
    <row r="35875" spans="6:6" ht="12" customHeight="1" x14ac:dyDescent="0.25">
      <c r="F35875" s="245"/>
    </row>
    <row r="35876" spans="6:6" ht="12" customHeight="1" x14ac:dyDescent="0.25">
      <c r="F35876" s="245"/>
    </row>
    <row r="35877" spans="6:6" ht="12" customHeight="1" x14ac:dyDescent="0.25">
      <c r="F35877" s="245"/>
    </row>
    <row r="35878" spans="6:6" ht="12" customHeight="1" x14ac:dyDescent="0.25">
      <c r="F35878" s="245"/>
    </row>
    <row r="35879" spans="6:6" ht="12" customHeight="1" x14ac:dyDescent="0.25">
      <c r="F35879" s="245"/>
    </row>
    <row r="35880" spans="6:6" ht="12" customHeight="1" x14ac:dyDescent="0.25">
      <c r="F35880" s="245"/>
    </row>
    <row r="35881" spans="6:6" ht="12" customHeight="1" x14ac:dyDescent="0.25">
      <c r="F35881" s="245"/>
    </row>
    <row r="35882" spans="6:6" ht="12" customHeight="1" x14ac:dyDescent="0.25">
      <c r="F35882" s="245"/>
    </row>
    <row r="35883" spans="6:6" ht="12" customHeight="1" x14ac:dyDescent="0.25">
      <c r="F35883" s="245"/>
    </row>
    <row r="35884" spans="6:6" ht="12" customHeight="1" x14ac:dyDescent="0.25">
      <c r="F35884" s="245"/>
    </row>
    <row r="35885" spans="6:6" ht="12" customHeight="1" x14ac:dyDescent="0.25">
      <c r="F35885" s="245"/>
    </row>
    <row r="35886" spans="6:6" ht="12" customHeight="1" x14ac:dyDescent="0.25">
      <c r="F35886" s="245"/>
    </row>
    <row r="35887" spans="6:6" ht="12" customHeight="1" x14ac:dyDescent="0.25">
      <c r="F35887" s="245"/>
    </row>
    <row r="35888" spans="6:6" ht="12" customHeight="1" x14ac:dyDescent="0.25">
      <c r="F35888" s="245"/>
    </row>
    <row r="35889" spans="6:6" ht="12" customHeight="1" x14ac:dyDescent="0.25">
      <c r="F35889" s="245"/>
    </row>
    <row r="35890" spans="6:6" ht="12" customHeight="1" x14ac:dyDescent="0.25">
      <c r="F35890" s="245"/>
    </row>
    <row r="35891" spans="6:6" ht="12" customHeight="1" x14ac:dyDescent="0.25">
      <c r="F35891" s="245"/>
    </row>
    <row r="35892" spans="6:6" ht="12" customHeight="1" x14ac:dyDescent="0.25">
      <c r="F35892" s="245"/>
    </row>
    <row r="35893" spans="6:6" ht="12" customHeight="1" x14ac:dyDescent="0.25">
      <c r="F35893" s="245"/>
    </row>
    <row r="35894" spans="6:6" ht="12" customHeight="1" x14ac:dyDescent="0.25">
      <c r="F35894" s="245"/>
    </row>
    <row r="35895" spans="6:6" ht="12" customHeight="1" x14ac:dyDescent="0.25">
      <c r="F35895" s="245"/>
    </row>
    <row r="35896" spans="6:6" ht="12" customHeight="1" x14ac:dyDescent="0.25">
      <c r="F35896" s="245"/>
    </row>
    <row r="35897" spans="6:6" ht="12" customHeight="1" x14ac:dyDescent="0.25">
      <c r="F35897" s="245"/>
    </row>
    <row r="35898" spans="6:6" ht="12" customHeight="1" x14ac:dyDescent="0.25">
      <c r="F35898" s="245"/>
    </row>
    <row r="35899" spans="6:6" ht="12" customHeight="1" x14ac:dyDescent="0.25">
      <c r="F35899" s="245"/>
    </row>
    <row r="35900" spans="6:6" ht="12" customHeight="1" x14ac:dyDescent="0.25">
      <c r="F35900" s="245"/>
    </row>
    <row r="35901" spans="6:6" ht="12" customHeight="1" x14ac:dyDescent="0.25">
      <c r="F35901" s="245"/>
    </row>
    <row r="35902" spans="6:6" ht="12" customHeight="1" x14ac:dyDescent="0.25">
      <c r="F35902" s="245"/>
    </row>
    <row r="35903" spans="6:6" ht="12" customHeight="1" x14ac:dyDescent="0.25">
      <c r="F35903" s="245"/>
    </row>
    <row r="35904" spans="6:6" ht="12" customHeight="1" x14ac:dyDescent="0.25">
      <c r="F35904" s="245"/>
    </row>
    <row r="35905" spans="6:6" ht="12" customHeight="1" x14ac:dyDescent="0.25">
      <c r="F35905" s="245"/>
    </row>
    <row r="35906" spans="6:6" ht="12" customHeight="1" x14ac:dyDescent="0.25">
      <c r="F35906" s="245"/>
    </row>
    <row r="35907" spans="6:6" ht="12" customHeight="1" x14ac:dyDescent="0.25">
      <c r="F35907" s="245"/>
    </row>
    <row r="35908" spans="6:6" ht="12" customHeight="1" x14ac:dyDescent="0.25">
      <c r="F35908" s="245"/>
    </row>
    <row r="35909" spans="6:6" ht="12" customHeight="1" x14ac:dyDescent="0.25">
      <c r="F35909" s="245"/>
    </row>
    <row r="35910" spans="6:6" ht="12" customHeight="1" x14ac:dyDescent="0.25">
      <c r="F35910" s="245"/>
    </row>
    <row r="35911" spans="6:6" ht="12" customHeight="1" x14ac:dyDescent="0.25">
      <c r="F35911" s="245"/>
    </row>
    <row r="35912" spans="6:6" ht="12" customHeight="1" x14ac:dyDescent="0.25">
      <c r="F35912" s="245"/>
    </row>
    <row r="35913" spans="6:6" ht="12" customHeight="1" x14ac:dyDescent="0.25">
      <c r="F35913" s="245"/>
    </row>
    <row r="35914" spans="6:6" ht="12" customHeight="1" x14ac:dyDescent="0.25">
      <c r="F35914" s="245"/>
    </row>
    <row r="35915" spans="6:6" ht="12" customHeight="1" x14ac:dyDescent="0.25">
      <c r="F35915" s="245"/>
    </row>
    <row r="35916" spans="6:6" ht="12" customHeight="1" x14ac:dyDescent="0.25">
      <c r="F35916" s="245"/>
    </row>
    <row r="35917" spans="6:6" ht="12" customHeight="1" x14ac:dyDescent="0.25">
      <c r="F35917" s="245"/>
    </row>
    <row r="35918" spans="6:6" ht="12" customHeight="1" x14ac:dyDescent="0.25">
      <c r="F35918" s="245"/>
    </row>
    <row r="35919" spans="6:6" ht="12" customHeight="1" x14ac:dyDescent="0.25">
      <c r="F35919" s="245"/>
    </row>
    <row r="35920" spans="6:6" ht="12" customHeight="1" x14ac:dyDescent="0.25">
      <c r="F35920" s="245"/>
    </row>
    <row r="35921" spans="6:6" ht="12" customHeight="1" x14ac:dyDescent="0.25">
      <c r="F35921" s="245"/>
    </row>
    <row r="35922" spans="6:6" ht="12" customHeight="1" x14ac:dyDescent="0.25">
      <c r="F35922" s="245"/>
    </row>
    <row r="35923" spans="6:6" ht="12" customHeight="1" x14ac:dyDescent="0.25">
      <c r="F35923" s="245"/>
    </row>
    <row r="35924" spans="6:6" ht="12" customHeight="1" x14ac:dyDescent="0.25">
      <c r="F35924" s="245"/>
    </row>
    <row r="35925" spans="6:6" ht="12" customHeight="1" x14ac:dyDescent="0.25">
      <c r="F35925" s="245"/>
    </row>
    <row r="35926" spans="6:6" ht="12" customHeight="1" x14ac:dyDescent="0.25">
      <c r="F35926" s="245"/>
    </row>
    <row r="35927" spans="6:6" ht="12" customHeight="1" x14ac:dyDescent="0.25">
      <c r="F35927" s="245"/>
    </row>
    <row r="35928" spans="6:6" ht="12" customHeight="1" x14ac:dyDescent="0.25">
      <c r="F35928" s="245"/>
    </row>
    <row r="35929" spans="6:6" ht="12" customHeight="1" x14ac:dyDescent="0.25">
      <c r="F35929" s="245"/>
    </row>
    <row r="35930" spans="6:6" ht="12" customHeight="1" x14ac:dyDescent="0.25">
      <c r="F35930" s="245"/>
    </row>
    <row r="35931" spans="6:6" ht="12" customHeight="1" x14ac:dyDescent="0.25">
      <c r="F35931" s="245"/>
    </row>
    <row r="35932" spans="6:6" ht="12" customHeight="1" x14ac:dyDescent="0.25">
      <c r="F35932" s="245"/>
    </row>
    <row r="35933" spans="6:6" ht="12" customHeight="1" x14ac:dyDescent="0.25">
      <c r="F35933" s="245"/>
    </row>
    <row r="35934" spans="6:6" ht="12" customHeight="1" x14ac:dyDescent="0.25">
      <c r="F35934" s="245"/>
    </row>
    <row r="35935" spans="6:6" ht="12" customHeight="1" x14ac:dyDescent="0.25">
      <c r="F35935" s="245"/>
    </row>
    <row r="35936" spans="6:6" ht="12" customHeight="1" x14ac:dyDescent="0.25">
      <c r="F35936" s="245"/>
    </row>
    <row r="35937" spans="6:6" ht="12" customHeight="1" x14ac:dyDescent="0.25">
      <c r="F35937" s="245"/>
    </row>
    <row r="35938" spans="6:6" ht="12" customHeight="1" x14ac:dyDescent="0.25">
      <c r="F35938" s="245"/>
    </row>
    <row r="35939" spans="6:6" ht="12" customHeight="1" x14ac:dyDescent="0.25">
      <c r="F35939" s="245"/>
    </row>
    <row r="35940" spans="6:6" ht="12" customHeight="1" x14ac:dyDescent="0.25">
      <c r="F35940" s="245"/>
    </row>
    <row r="35941" spans="6:6" ht="12" customHeight="1" x14ac:dyDescent="0.25">
      <c r="F35941" s="245"/>
    </row>
    <row r="35942" spans="6:6" ht="12" customHeight="1" x14ac:dyDescent="0.25">
      <c r="F35942" s="245"/>
    </row>
    <row r="35943" spans="6:6" ht="12" customHeight="1" x14ac:dyDescent="0.25">
      <c r="F35943" s="245"/>
    </row>
    <row r="35944" spans="6:6" ht="12" customHeight="1" x14ac:dyDescent="0.25">
      <c r="F35944" s="245"/>
    </row>
    <row r="35945" spans="6:6" ht="12" customHeight="1" x14ac:dyDescent="0.25">
      <c r="F35945" s="245"/>
    </row>
    <row r="35946" spans="6:6" ht="12" customHeight="1" x14ac:dyDescent="0.25">
      <c r="F35946" s="245"/>
    </row>
    <row r="35947" spans="6:6" ht="12" customHeight="1" x14ac:dyDescent="0.25">
      <c r="F35947" s="245"/>
    </row>
    <row r="35948" spans="6:6" ht="12" customHeight="1" x14ac:dyDescent="0.25">
      <c r="F35948" s="245"/>
    </row>
    <row r="35949" spans="6:6" ht="12" customHeight="1" x14ac:dyDescent="0.25">
      <c r="F35949" s="245"/>
    </row>
    <row r="35950" spans="6:6" ht="12" customHeight="1" x14ac:dyDescent="0.25">
      <c r="F35950" s="245"/>
    </row>
    <row r="35951" spans="6:6" ht="12" customHeight="1" x14ac:dyDescent="0.25">
      <c r="F35951" s="245"/>
    </row>
    <row r="35952" spans="6:6" ht="12" customHeight="1" x14ac:dyDescent="0.25">
      <c r="F35952" s="245"/>
    </row>
    <row r="35953" spans="6:6" ht="12" customHeight="1" x14ac:dyDescent="0.25">
      <c r="F35953" s="245"/>
    </row>
    <row r="35954" spans="6:6" ht="12" customHeight="1" x14ac:dyDescent="0.25">
      <c r="F35954" s="245"/>
    </row>
    <row r="35955" spans="6:6" ht="12" customHeight="1" x14ac:dyDescent="0.25">
      <c r="F35955" s="245"/>
    </row>
    <row r="35956" spans="6:6" ht="12" customHeight="1" x14ac:dyDescent="0.25">
      <c r="F35956" s="245"/>
    </row>
    <row r="35957" spans="6:6" ht="12" customHeight="1" x14ac:dyDescent="0.25">
      <c r="F35957" s="245"/>
    </row>
    <row r="35958" spans="6:6" ht="12" customHeight="1" x14ac:dyDescent="0.25">
      <c r="F35958" s="245"/>
    </row>
    <row r="35959" spans="6:6" ht="12" customHeight="1" x14ac:dyDescent="0.25">
      <c r="F35959" s="245"/>
    </row>
    <row r="35960" spans="6:6" ht="12" customHeight="1" x14ac:dyDescent="0.25">
      <c r="F35960" s="245"/>
    </row>
    <row r="35961" spans="6:6" ht="12" customHeight="1" x14ac:dyDescent="0.25">
      <c r="F35961" s="245"/>
    </row>
    <row r="35962" spans="6:6" ht="12" customHeight="1" x14ac:dyDescent="0.25">
      <c r="F35962" s="245"/>
    </row>
    <row r="35963" spans="6:6" ht="12" customHeight="1" x14ac:dyDescent="0.25">
      <c r="F35963" s="245"/>
    </row>
    <row r="35964" spans="6:6" ht="12" customHeight="1" x14ac:dyDescent="0.25">
      <c r="F35964" s="245"/>
    </row>
    <row r="35965" spans="6:6" ht="12" customHeight="1" x14ac:dyDescent="0.25">
      <c r="F35965" s="245"/>
    </row>
    <row r="35966" spans="6:6" ht="12" customHeight="1" x14ac:dyDescent="0.25">
      <c r="F35966" s="245"/>
    </row>
    <row r="35967" spans="6:6" ht="12" customHeight="1" x14ac:dyDescent="0.25">
      <c r="F35967" s="245"/>
    </row>
    <row r="35968" spans="6:6" ht="12" customHeight="1" x14ac:dyDescent="0.25">
      <c r="F35968" s="245"/>
    </row>
    <row r="35969" spans="6:6" ht="12" customHeight="1" x14ac:dyDescent="0.25">
      <c r="F35969" s="245"/>
    </row>
    <row r="35970" spans="6:6" ht="12" customHeight="1" x14ac:dyDescent="0.25">
      <c r="F35970" s="245"/>
    </row>
    <row r="35971" spans="6:6" ht="12" customHeight="1" x14ac:dyDescent="0.25">
      <c r="F35971" s="245"/>
    </row>
    <row r="35972" spans="6:6" ht="12" customHeight="1" x14ac:dyDescent="0.25">
      <c r="F35972" s="245"/>
    </row>
    <row r="35973" spans="6:6" ht="12" customHeight="1" x14ac:dyDescent="0.25">
      <c r="F35973" s="245"/>
    </row>
    <row r="35974" spans="6:6" ht="12" customHeight="1" x14ac:dyDescent="0.25">
      <c r="F35974" s="245"/>
    </row>
    <row r="35975" spans="6:6" ht="12" customHeight="1" x14ac:dyDescent="0.25">
      <c r="F35975" s="245"/>
    </row>
    <row r="35976" spans="6:6" ht="12" customHeight="1" x14ac:dyDescent="0.25">
      <c r="F35976" s="245"/>
    </row>
    <row r="35977" spans="6:6" ht="12" customHeight="1" x14ac:dyDescent="0.25">
      <c r="F35977" s="245"/>
    </row>
    <row r="35978" spans="6:6" ht="12" customHeight="1" x14ac:dyDescent="0.25">
      <c r="F35978" s="245"/>
    </row>
    <row r="35979" spans="6:6" ht="12" customHeight="1" x14ac:dyDescent="0.25">
      <c r="F35979" s="245"/>
    </row>
    <row r="35980" spans="6:6" ht="12" customHeight="1" x14ac:dyDescent="0.25">
      <c r="F35980" s="245"/>
    </row>
    <row r="35981" spans="6:6" ht="12" customHeight="1" x14ac:dyDescent="0.25">
      <c r="F35981" s="245"/>
    </row>
    <row r="35982" spans="6:6" ht="12" customHeight="1" x14ac:dyDescent="0.25">
      <c r="F35982" s="245"/>
    </row>
    <row r="35983" spans="6:6" ht="12" customHeight="1" x14ac:dyDescent="0.25">
      <c r="F35983" s="245"/>
    </row>
    <row r="35984" spans="6:6" ht="12" customHeight="1" x14ac:dyDescent="0.25">
      <c r="F35984" s="245"/>
    </row>
    <row r="35985" spans="6:6" ht="12" customHeight="1" x14ac:dyDescent="0.25">
      <c r="F35985" s="245"/>
    </row>
    <row r="35986" spans="6:6" ht="12" customHeight="1" x14ac:dyDescent="0.25">
      <c r="F35986" s="245"/>
    </row>
    <row r="35987" spans="6:6" ht="12" customHeight="1" x14ac:dyDescent="0.25">
      <c r="F35987" s="245"/>
    </row>
    <row r="35988" spans="6:6" ht="12" customHeight="1" x14ac:dyDescent="0.25">
      <c r="F35988" s="245"/>
    </row>
    <row r="35989" spans="6:6" ht="12" customHeight="1" x14ac:dyDescent="0.25">
      <c r="F35989" s="245"/>
    </row>
    <row r="35990" spans="6:6" ht="12" customHeight="1" x14ac:dyDescent="0.25">
      <c r="F35990" s="245"/>
    </row>
    <row r="35991" spans="6:6" ht="12" customHeight="1" x14ac:dyDescent="0.25">
      <c r="F35991" s="245"/>
    </row>
    <row r="35992" spans="6:6" ht="12" customHeight="1" x14ac:dyDescent="0.25">
      <c r="F35992" s="245"/>
    </row>
    <row r="35993" spans="6:6" ht="12" customHeight="1" x14ac:dyDescent="0.25">
      <c r="F35993" s="245"/>
    </row>
    <row r="35994" spans="6:6" ht="12" customHeight="1" x14ac:dyDescent="0.25">
      <c r="F35994" s="245"/>
    </row>
    <row r="35995" spans="6:6" ht="12" customHeight="1" x14ac:dyDescent="0.25">
      <c r="F35995" s="245"/>
    </row>
    <row r="35996" spans="6:6" ht="12" customHeight="1" x14ac:dyDescent="0.25">
      <c r="F35996" s="245"/>
    </row>
    <row r="35997" spans="6:6" ht="12" customHeight="1" x14ac:dyDescent="0.25">
      <c r="F35997" s="245"/>
    </row>
    <row r="35998" spans="6:6" ht="12" customHeight="1" x14ac:dyDescent="0.25">
      <c r="F35998" s="245"/>
    </row>
    <row r="35999" spans="6:6" ht="12" customHeight="1" x14ac:dyDescent="0.25">
      <c r="F35999" s="245"/>
    </row>
    <row r="36000" spans="6:6" ht="12" customHeight="1" x14ac:dyDescent="0.25">
      <c r="F36000" s="245"/>
    </row>
    <row r="36001" spans="6:6" ht="12" customHeight="1" x14ac:dyDescent="0.25">
      <c r="F36001" s="245"/>
    </row>
    <row r="36002" spans="6:6" ht="12" customHeight="1" x14ac:dyDescent="0.25">
      <c r="F36002" s="245"/>
    </row>
    <row r="36003" spans="6:6" ht="12" customHeight="1" x14ac:dyDescent="0.25">
      <c r="F36003" s="245"/>
    </row>
    <row r="36004" spans="6:6" ht="12" customHeight="1" x14ac:dyDescent="0.25">
      <c r="F36004" s="245"/>
    </row>
    <row r="36005" spans="6:6" ht="12" customHeight="1" x14ac:dyDescent="0.25">
      <c r="F36005" s="245"/>
    </row>
    <row r="36006" spans="6:6" ht="12" customHeight="1" x14ac:dyDescent="0.25">
      <c r="F36006" s="245"/>
    </row>
    <row r="36007" spans="6:6" ht="12" customHeight="1" x14ac:dyDescent="0.25">
      <c r="F36007" s="245"/>
    </row>
    <row r="36008" spans="6:6" ht="12" customHeight="1" x14ac:dyDescent="0.25">
      <c r="F36008" s="245"/>
    </row>
    <row r="36009" spans="6:6" ht="12" customHeight="1" x14ac:dyDescent="0.25">
      <c r="F36009" s="245"/>
    </row>
    <row r="36010" spans="6:6" ht="12" customHeight="1" x14ac:dyDescent="0.25">
      <c r="F36010" s="245"/>
    </row>
    <row r="36011" spans="6:6" ht="12" customHeight="1" x14ac:dyDescent="0.25">
      <c r="F36011" s="245"/>
    </row>
    <row r="36012" spans="6:6" ht="12" customHeight="1" x14ac:dyDescent="0.25">
      <c r="F36012" s="245"/>
    </row>
    <row r="36013" spans="6:6" ht="12" customHeight="1" x14ac:dyDescent="0.25">
      <c r="F36013" s="245"/>
    </row>
    <row r="36014" spans="6:6" ht="12" customHeight="1" x14ac:dyDescent="0.25">
      <c r="F36014" s="245"/>
    </row>
    <row r="36015" spans="6:6" ht="12" customHeight="1" x14ac:dyDescent="0.25">
      <c r="F36015" s="245"/>
    </row>
    <row r="36016" spans="6:6" ht="12" customHeight="1" x14ac:dyDescent="0.25">
      <c r="F36016" s="245"/>
    </row>
    <row r="36017" spans="6:6" ht="12" customHeight="1" x14ac:dyDescent="0.25">
      <c r="F36017" s="245"/>
    </row>
    <row r="36018" spans="6:6" ht="12" customHeight="1" x14ac:dyDescent="0.25">
      <c r="F36018" s="245"/>
    </row>
    <row r="36019" spans="6:6" ht="12" customHeight="1" x14ac:dyDescent="0.25">
      <c r="F36019" s="245"/>
    </row>
    <row r="36020" spans="6:6" ht="12" customHeight="1" x14ac:dyDescent="0.25">
      <c r="F36020" s="245"/>
    </row>
    <row r="36021" spans="6:6" ht="12" customHeight="1" x14ac:dyDescent="0.25">
      <c r="F36021" s="245"/>
    </row>
    <row r="36022" spans="6:6" ht="12" customHeight="1" x14ac:dyDescent="0.25">
      <c r="F36022" s="245"/>
    </row>
    <row r="36023" spans="6:6" ht="12" customHeight="1" x14ac:dyDescent="0.25">
      <c r="F36023" s="245"/>
    </row>
    <row r="36024" spans="6:6" ht="12" customHeight="1" x14ac:dyDescent="0.25">
      <c r="F36024" s="245"/>
    </row>
    <row r="36025" spans="6:6" ht="12" customHeight="1" x14ac:dyDescent="0.25">
      <c r="F36025" s="245"/>
    </row>
    <row r="36026" spans="6:6" ht="12" customHeight="1" x14ac:dyDescent="0.25">
      <c r="F36026" s="245"/>
    </row>
    <row r="36027" spans="6:6" ht="12" customHeight="1" x14ac:dyDescent="0.25">
      <c r="F36027" s="245"/>
    </row>
    <row r="36028" spans="6:6" ht="12" customHeight="1" x14ac:dyDescent="0.25">
      <c r="F36028" s="245"/>
    </row>
    <row r="36029" spans="6:6" ht="12" customHeight="1" x14ac:dyDescent="0.25">
      <c r="F36029" s="245"/>
    </row>
    <row r="36030" spans="6:6" ht="12" customHeight="1" x14ac:dyDescent="0.25">
      <c r="F36030" s="245"/>
    </row>
    <row r="36031" spans="6:6" ht="12" customHeight="1" x14ac:dyDescent="0.25">
      <c r="F36031" s="245"/>
    </row>
    <row r="36032" spans="6:6" ht="12" customHeight="1" x14ac:dyDescent="0.25">
      <c r="F36032" s="245"/>
    </row>
    <row r="36033" spans="6:6" ht="12" customHeight="1" x14ac:dyDescent="0.25">
      <c r="F36033" s="245"/>
    </row>
    <row r="36034" spans="6:6" ht="12" customHeight="1" x14ac:dyDescent="0.25">
      <c r="F36034" s="245"/>
    </row>
    <row r="36035" spans="6:6" ht="12" customHeight="1" x14ac:dyDescent="0.25">
      <c r="F36035" s="245"/>
    </row>
    <row r="36036" spans="6:6" ht="12" customHeight="1" x14ac:dyDescent="0.25">
      <c r="F36036" s="245"/>
    </row>
    <row r="36037" spans="6:6" ht="12" customHeight="1" x14ac:dyDescent="0.25">
      <c r="F36037" s="245"/>
    </row>
    <row r="36038" spans="6:6" ht="12" customHeight="1" x14ac:dyDescent="0.25">
      <c r="F36038" s="245"/>
    </row>
    <row r="36039" spans="6:6" ht="12" customHeight="1" x14ac:dyDescent="0.25">
      <c r="F36039" s="245"/>
    </row>
    <row r="36040" spans="6:6" ht="12" customHeight="1" x14ac:dyDescent="0.25">
      <c r="F36040" s="245"/>
    </row>
    <row r="36041" spans="6:6" ht="12" customHeight="1" x14ac:dyDescent="0.25">
      <c r="F36041" s="245"/>
    </row>
    <row r="36042" spans="6:6" ht="12" customHeight="1" x14ac:dyDescent="0.25">
      <c r="F36042" s="245"/>
    </row>
    <row r="36043" spans="6:6" ht="12" customHeight="1" x14ac:dyDescent="0.25">
      <c r="F36043" s="245"/>
    </row>
    <row r="36044" spans="6:6" ht="12" customHeight="1" x14ac:dyDescent="0.25">
      <c r="F36044" s="245"/>
    </row>
    <row r="36045" spans="6:6" ht="12" customHeight="1" x14ac:dyDescent="0.25">
      <c r="F36045" s="245"/>
    </row>
    <row r="36046" spans="6:6" ht="12" customHeight="1" x14ac:dyDescent="0.25">
      <c r="F36046" s="245"/>
    </row>
    <row r="36047" spans="6:6" ht="12" customHeight="1" x14ac:dyDescent="0.25">
      <c r="F36047" s="245"/>
    </row>
    <row r="36048" spans="6:6" ht="12" customHeight="1" x14ac:dyDescent="0.25">
      <c r="F36048" s="245"/>
    </row>
    <row r="36049" spans="6:6" ht="12" customHeight="1" x14ac:dyDescent="0.25">
      <c r="F36049" s="245"/>
    </row>
    <row r="36050" spans="6:6" ht="12" customHeight="1" x14ac:dyDescent="0.25">
      <c r="F36050" s="245"/>
    </row>
    <row r="36051" spans="6:6" ht="12" customHeight="1" x14ac:dyDescent="0.25">
      <c r="F36051" s="245"/>
    </row>
    <row r="36052" spans="6:6" ht="12" customHeight="1" x14ac:dyDescent="0.25">
      <c r="F36052" s="245"/>
    </row>
    <row r="36053" spans="6:6" ht="12" customHeight="1" x14ac:dyDescent="0.25">
      <c r="F36053" s="245"/>
    </row>
    <row r="36054" spans="6:6" ht="12" customHeight="1" x14ac:dyDescent="0.25">
      <c r="F36054" s="245"/>
    </row>
    <row r="36055" spans="6:6" ht="12" customHeight="1" x14ac:dyDescent="0.25">
      <c r="F36055" s="245"/>
    </row>
    <row r="36056" spans="6:6" ht="12" customHeight="1" x14ac:dyDescent="0.25">
      <c r="F36056" s="245"/>
    </row>
    <row r="36057" spans="6:6" ht="12" customHeight="1" x14ac:dyDescent="0.25">
      <c r="F36057" s="245"/>
    </row>
    <row r="36058" spans="6:6" ht="12" customHeight="1" x14ac:dyDescent="0.25">
      <c r="F36058" s="245"/>
    </row>
    <row r="36059" spans="6:6" ht="12" customHeight="1" x14ac:dyDescent="0.25">
      <c r="F36059" s="245"/>
    </row>
    <row r="36060" spans="6:6" ht="12" customHeight="1" x14ac:dyDescent="0.25">
      <c r="F36060" s="245"/>
    </row>
    <row r="36061" spans="6:6" ht="12" customHeight="1" x14ac:dyDescent="0.25">
      <c r="F36061" s="245"/>
    </row>
    <row r="36062" spans="6:6" ht="12" customHeight="1" x14ac:dyDescent="0.25">
      <c r="F36062" s="245"/>
    </row>
    <row r="36063" spans="6:6" ht="12" customHeight="1" x14ac:dyDescent="0.25">
      <c r="F36063" s="245"/>
    </row>
    <row r="36064" spans="6:6" ht="12" customHeight="1" x14ac:dyDescent="0.25">
      <c r="F36064" s="245"/>
    </row>
    <row r="36065" spans="6:6" ht="12" customHeight="1" x14ac:dyDescent="0.25">
      <c r="F36065" s="245"/>
    </row>
    <row r="36066" spans="6:6" ht="12" customHeight="1" x14ac:dyDescent="0.25">
      <c r="F36066" s="245"/>
    </row>
    <row r="36067" spans="6:6" ht="12" customHeight="1" x14ac:dyDescent="0.25">
      <c r="F36067" s="245"/>
    </row>
    <row r="36068" spans="6:6" ht="12" customHeight="1" x14ac:dyDescent="0.25">
      <c r="F36068" s="245"/>
    </row>
    <row r="36069" spans="6:6" ht="12" customHeight="1" x14ac:dyDescent="0.25">
      <c r="F36069" s="245"/>
    </row>
    <row r="36070" spans="6:6" ht="12" customHeight="1" x14ac:dyDescent="0.25">
      <c r="F36070" s="245"/>
    </row>
    <row r="36071" spans="6:6" ht="12" customHeight="1" x14ac:dyDescent="0.25">
      <c r="F36071" s="245"/>
    </row>
    <row r="36072" spans="6:6" ht="12" customHeight="1" x14ac:dyDescent="0.25">
      <c r="F36072" s="245"/>
    </row>
    <row r="36073" spans="6:6" ht="12" customHeight="1" x14ac:dyDescent="0.25">
      <c r="F36073" s="245"/>
    </row>
    <row r="36074" spans="6:6" ht="12" customHeight="1" x14ac:dyDescent="0.25">
      <c r="F36074" s="245"/>
    </row>
    <row r="36075" spans="6:6" ht="12" customHeight="1" x14ac:dyDescent="0.25">
      <c r="F36075" s="245"/>
    </row>
    <row r="36076" spans="6:6" ht="12" customHeight="1" x14ac:dyDescent="0.25">
      <c r="F36076" s="245"/>
    </row>
    <row r="36077" spans="6:6" ht="12" customHeight="1" x14ac:dyDescent="0.25">
      <c r="F36077" s="245"/>
    </row>
    <row r="36078" spans="6:6" ht="12" customHeight="1" x14ac:dyDescent="0.25">
      <c r="F36078" s="245"/>
    </row>
    <row r="36079" spans="6:6" ht="12" customHeight="1" x14ac:dyDescent="0.25">
      <c r="F36079" s="245"/>
    </row>
    <row r="36080" spans="6:6" ht="12" customHeight="1" x14ac:dyDescent="0.25">
      <c r="F36080" s="245"/>
    </row>
    <row r="36081" spans="6:6" ht="12" customHeight="1" x14ac:dyDescent="0.25">
      <c r="F36081" s="245"/>
    </row>
    <row r="36082" spans="6:6" ht="12" customHeight="1" x14ac:dyDescent="0.25">
      <c r="F36082" s="245"/>
    </row>
    <row r="36083" spans="6:6" ht="12" customHeight="1" x14ac:dyDescent="0.25">
      <c r="F36083" s="245"/>
    </row>
    <row r="36084" spans="6:6" ht="12" customHeight="1" x14ac:dyDescent="0.25">
      <c r="F36084" s="245"/>
    </row>
    <row r="36085" spans="6:6" ht="12" customHeight="1" x14ac:dyDescent="0.25">
      <c r="F36085" s="245"/>
    </row>
    <row r="36086" spans="6:6" ht="12" customHeight="1" x14ac:dyDescent="0.25">
      <c r="F36086" s="245"/>
    </row>
    <row r="36087" spans="6:6" ht="12" customHeight="1" x14ac:dyDescent="0.25">
      <c r="F36087" s="245"/>
    </row>
    <row r="36088" spans="6:6" ht="12" customHeight="1" x14ac:dyDescent="0.25">
      <c r="F36088" s="245"/>
    </row>
    <row r="36089" spans="6:6" ht="12" customHeight="1" x14ac:dyDescent="0.25">
      <c r="F36089" s="245"/>
    </row>
    <row r="36090" spans="6:6" ht="12" customHeight="1" x14ac:dyDescent="0.25">
      <c r="F36090" s="245"/>
    </row>
    <row r="36091" spans="6:6" ht="12" customHeight="1" x14ac:dyDescent="0.25">
      <c r="F36091" s="245"/>
    </row>
    <row r="36092" spans="6:6" ht="12" customHeight="1" x14ac:dyDescent="0.25">
      <c r="F36092" s="245"/>
    </row>
    <row r="36093" spans="6:6" ht="12" customHeight="1" x14ac:dyDescent="0.25">
      <c r="F36093" s="245"/>
    </row>
    <row r="36094" spans="6:6" ht="12" customHeight="1" x14ac:dyDescent="0.25">
      <c r="F36094" s="245"/>
    </row>
    <row r="36095" spans="6:6" ht="12" customHeight="1" x14ac:dyDescent="0.25">
      <c r="F36095" s="245"/>
    </row>
    <row r="36096" spans="6:6" ht="12" customHeight="1" x14ac:dyDescent="0.25">
      <c r="F36096" s="245"/>
    </row>
    <row r="36097" spans="6:6" ht="12" customHeight="1" x14ac:dyDescent="0.25">
      <c r="F36097" s="245"/>
    </row>
    <row r="36098" spans="6:6" ht="12" customHeight="1" x14ac:dyDescent="0.25">
      <c r="F36098" s="245"/>
    </row>
    <row r="36099" spans="6:6" ht="12" customHeight="1" x14ac:dyDescent="0.25">
      <c r="F36099" s="245"/>
    </row>
    <row r="36100" spans="6:6" ht="12" customHeight="1" x14ac:dyDescent="0.25">
      <c r="F36100" s="245"/>
    </row>
    <row r="36101" spans="6:6" ht="12" customHeight="1" x14ac:dyDescent="0.25">
      <c r="F36101" s="245"/>
    </row>
    <row r="36102" spans="6:6" ht="12" customHeight="1" x14ac:dyDescent="0.25">
      <c r="F36102" s="245"/>
    </row>
    <row r="36103" spans="6:6" ht="12" customHeight="1" x14ac:dyDescent="0.25">
      <c r="F36103" s="245"/>
    </row>
    <row r="36104" spans="6:6" ht="12" customHeight="1" x14ac:dyDescent="0.25">
      <c r="F36104" s="245"/>
    </row>
    <row r="36105" spans="6:6" ht="12" customHeight="1" x14ac:dyDescent="0.25">
      <c r="F36105" s="245"/>
    </row>
    <row r="36106" spans="6:6" ht="12" customHeight="1" x14ac:dyDescent="0.25">
      <c r="F36106" s="245"/>
    </row>
    <row r="36107" spans="6:6" ht="12" customHeight="1" x14ac:dyDescent="0.25">
      <c r="F36107" s="245"/>
    </row>
    <row r="36108" spans="6:6" ht="12" customHeight="1" x14ac:dyDescent="0.25">
      <c r="F36108" s="245"/>
    </row>
    <row r="36109" spans="6:6" ht="12" customHeight="1" x14ac:dyDescent="0.25">
      <c r="F36109" s="245"/>
    </row>
    <row r="36110" spans="6:6" ht="12" customHeight="1" x14ac:dyDescent="0.25">
      <c r="F36110" s="245"/>
    </row>
    <row r="36111" spans="6:6" ht="12" customHeight="1" x14ac:dyDescent="0.25">
      <c r="F36111" s="245"/>
    </row>
    <row r="36112" spans="6:6" ht="12" customHeight="1" x14ac:dyDescent="0.25">
      <c r="F36112" s="245"/>
    </row>
    <row r="36113" spans="6:6" ht="12" customHeight="1" x14ac:dyDescent="0.25">
      <c r="F36113" s="245"/>
    </row>
    <row r="36114" spans="6:6" ht="12" customHeight="1" x14ac:dyDescent="0.25">
      <c r="F36114" s="245"/>
    </row>
    <row r="36115" spans="6:6" ht="12" customHeight="1" x14ac:dyDescent="0.25">
      <c r="F36115" s="245"/>
    </row>
    <row r="36116" spans="6:6" ht="12" customHeight="1" x14ac:dyDescent="0.25">
      <c r="F36116" s="245"/>
    </row>
    <row r="36117" spans="6:6" ht="12" customHeight="1" x14ac:dyDescent="0.25">
      <c r="F36117" s="245"/>
    </row>
    <row r="36118" spans="6:6" ht="12" customHeight="1" x14ac:dyDescent="0.25">
      <c r="F36118" s="245"/>
    </row>
    <row r="36119" spans="6:6" ht="12" customHeight="1" x14ac:dyDescent="0.25">
      <c r="F36119" s="245"/>
    </row>
    <row r="36120" spans="6:6" ht="12" customHeight="1" x14ac:dyDescent="0.25">
      <c r="F36120" s="245"/>
    </row>
    <row r="36121" spans="6:6" ht="12" customHeight="1" x14ac:dyDescent="0.25">
      <c r="F36121" s="245"/>
    </row>
    <row r="36122" spans="6:6" ht="12" customHeight="1" x14ac:dyDescent="0.25">
      <c r="F36122" s="245"/>
    </row>
    <row r="36123" spans="6:6" ht="12" customHeight="1" x14ac:dyDescent="0.25">
      <c r="F36123" s="245"/>
    </row>
    <row r="36124" spans="6:6" ht="12" customHeight="1" x14ac:dyDescent="0.25">
      <c r="F36124" s="245"/>
    </row>
    <row r="36125" spans="6:6" ht="12" customHeight="1" x14ac:dyDescent="0.25">
      <c r="F36125" s="245"/>
    </row>
    <row r="36126" spans="6:6" ht="12" customHeight="1" x14ac:dyDescent="0.25">
      <c r="F36126" s="245"/>
    </row>
    <row r="36127" spans="6:6" ht="12" customHeight="1" x14ac:dyDescent="0.25">
      <c r="F36127" s="245"/>
    </row>
    <row r="36128" spans="6:6" ht="12" customHeight="1" x14ac:dyDescent="0.25">
      <c r="F36128" s="245"/>
    </row>
    <row r="36129" spans="6:6" ht="12" customHeight="1" x14ac:dyDescent="0.25">
      <c r="F36129" s="245"/>
    </row>
    <row r="36130" spans="6:6" ht="12" customHeight="1" x14ac:dyDescent="0.25">
      <c r="F36130" s="245"/>
    </row>
    <row r="36131" spans="6:6" ht="12" customHeight="1" x14ac:dyDescent="0.25">
      <c r="F36131" s="245"/>
    </row>
    <row r="36132" spans="6:6" ht="12" customHeight="1" x14ac:dyDescent="0.25">
      <c r="F36132" s="245"/>
    </row>
    <row r="36133" spans="6:6" ht="12" customHeight="1" x14ac:dyDescent="0.25">
      <c r="F36133" s="245"/>
    </row>
    <row r="36134" spans="6:6" ht="12" customHeight="1" x14ac:dyDescent="0.25">
      <c r="F36134" s="245"/>
    </row>
    <row r="36135" spans="6:6" ht="12" customHeight="1" x14ac:dyDescent="0.25">
      <c r="F36135" s="245"/>
    </row>
    <row r="36136" spans="6:6" ht="12" customHeight="1" x14ac:dyDescent="0.25">
      <c r="F36136" s="245"/>
    </row>
    <row r="36137" spans="6:6" ht="12" customHeight="1" x14ac:dyDescent="0.25">
      <c r="F36137" s="245"/>
    </row>
    <row r="36138" spans="6:6" ht="12" customHeight="1" x14ac:dyDescent="0.25">
      <c r="F36138" s="245"/>
    </row>
    <row r="36139" spans="6:6" ht="12" customHeight="1" x14ac:dyDescent="0.25">
      <c r="F36139" s="245"/>
    </row>
    <row r="36140" spans="6:6" ht="12" customHeight="1" x14ac:dyDescent="0.25">
      <c r="F36140" s="245"/>
    </row>
    <row r="36141" spans="6:6" ht="12" customHeight="1" x14ac:dyDescent="0.25">
      <c r="F36141" s="245"/>
    </row>
    <row r="36142" spans="6:6" ht="12" customHeight="1" x14ac:dyDescent="0.25">
      <c r="F36142" s="245"/>
    </row>
    <row r="36143" spans="6:6" ht="12" customHeight="1" x14ac:dyDescent="0.25">
      <c r="F36143" s="245"/>
    </row>
    <row r="36144" spans="6:6" ht="12" customHeight="1" x14ac:dyDescent="0.25">
      <c r="F36144" s="245"/>
    </row>
    <row r="36145" spans="6:6" ht="12" customHeight="1" x14ac:dyDescent="0.25">
      <c r="F36145" s="245"/>
    </row>
    <row r="36146" spans="6:6" ht="12" customHeight="1" x14ac:dyDescent="0.25">
      <c r="F36146" s="245"/>
    </row>
    <row r="36147" spans="6:6" ht="12" customHeight="1" x14ac:dyDescent="0.25">
      <c r="F36147" s="245"/>
    </row>
    <row r="36148" spans="6:6" ht="12" customHeight="1" x14ac:dyDescent="0.25">
      <c r="F36148" s="245"/>
    </row>
    <row r="36149" spans="6:6" ht="12" customHeight="1" x14ac:dyDescent="0.25">
      <c r="F36149" s="245"/>
    </row>
    <row r="36150" spans="6:6" ht="12" customHeight="1" x14ac:dyDescent="0.25">
      <c r="F36150" s="245"/>
    </row>
    <row r="36151" spans="6:6" ht="12" customHeight="1" x14ac:dyDescent="0.25">
      <c r="F36151" s="245"/>
    </row>
    <row r="36152" spans="6:6" ht="12" customHeight="1" x14ac:dyDescent="0.25">
      <c r="F36152" s="245"/>
    </row>
    <row r="36153" spans="6:6" ht="12" customHeight="1" x14ac:dyDescent="0.25">
      <c r="F36153" s="245"/>
    </row>
    <row r="36154" spans="6:6" ht="12" customHeight="1" x14ac:dyDescent="0.25">
      <c r="F36154" s="245"/>
    </row>
    <row r="36155" spans="6:6" ht="12" customHeight="1" x14ac:dyDescent="0.25">
      <c r="F36155" s="245"/>
    </row>
    <row r="36156" spans="6:6" ht="12" customHeight="1" x14ac:dyDescent="0.25">
      <c r="F36156" s="245"/>
    </row>
    <row r="36157" spans="6:6" ht="12" customHeight="1" x14ac:dyDescent="0.25">
      <c r="F36157" s="245"/>
    </row>
    <row r="36158" spans="6:6" ht="12" customHeight="1" x14ac:dyDescent="0.25">
      <c r="F36158" s="245"/>
    </row>
    <row r="36159" spans="6:6" ht="12" customHeight="1" x14ac:dyDescent="0.25">
      <c r="F36159" s="245"/>
    </row>
    <row r="36160" spans="6:6" ht="12" customHeight="1" x14ac:dyDescent="0.25">
      <c r="F36160" s="245"/>
    </row>
    <row r="36161" spans="6:6" ht="12" customHeight="1" x14ac:dyDescent="0.25">
      <c r="F36161" s="245"/>
    </row>
    <row r="36162" spans="6:6" ht="12" customHeight="1" x14ac:dyDescent="0.25">
      <c r="F36162" s="245"/>
    </row>
    <row r="36163" spans="6:6" ht="12" customHeight="1" x14ac:dyDescent="0.25">
      <c r="F36163" s="245"/>
    </row>
    <row r="36164" spans="6:6" ht="12" customHeight="1" x14ac:dyDescent="0.25">
      <c r="F36164" s="245"/>
    </row>
    <row r="36165" spans="6:6" ht="12" customHeight="1" x14ac:dyDescent="0.25">
      <c r="F36165" s="245"/>
    </row>
    <row r="36166" spans="6:6" ht="12" customHeight="1" x14ac:dyDescent="0.25">
      <c r="F36166" s="245"/>
    </row>
    <row r="36167" spans="6:6" ht="12" customHeight="1" x14ac:dyDescent="0.25">
      <c r="F36167" s="245"/>
    </row>
    <row r="36168" spans="6:6" ht="12" customHeight="1" x14ac:dyDescent="0.25">
      <c r="F36168" s="245"/>
    </row>
    <row r="36169" spans="6:6" ht="12" customHeight="1" x14ac:dyDescent="0.25">
      <c r="F36169" s="245"/>
    </row>
    <row r="36170" spans="6:6" ht="12" customHeight="1" x14ac:dyDescent="0.25">
      <c r="F36170" s="245"/>
    </row>
    <row r="36171" spans="6:6" ht="12" customHeight="1" x14ac:dyDescent="0.25">
      <c r="F36171" s="245"/>
    </row>
    <row r="36172" spans="6:6" ht="12" customHeight="1" x14ac:dyDescent="0.25">
      <c r="F36172" s="245"/>
    </row>
    <row r="36173" spans="6:6" ht="12" customHeight="1" x14ac:dyDescent="0.25">
      <c r="F36173" s="245"/>
    </row>
    <row r="36174" spans="6:6" ht="12" customHeight="1" x14ac:dyDescent="0.25">
      <c r="F36174" s="245"/>
    </row>
    <row r="36175" spans="6:6" ht="12" customHeight="1" x14ac:dyDescent="0.25">
      <c r="F36175" s="245"/>
    </row>
    <row r="36176" spans="6:6" ht="12" customHeight="1" x14ac:dyDescent="0.25">
      <c r="F36176" s="245"/>
    </row>
    <row r="36177" spans="6:6" ht="12" customHeight="1" x14ac:dyDescent="0.25">
      <c r="F36177" s="245"/>
    </row>
    <row r="36178" spans="6:6" ht="12" customHeight="1" x14ac:dyDescent="0.25">
      <c r="F36178" s="245"/>
    </row>
    <row r="36179" spans="6:6" ht="12" customHeight="1" x14ac:dyDescent="0.25">
      <c r="F36179" s="245"/>
    </row>
    <row r="36180" spans="6:6" ht="12" customHeight="1" x14ac:dyDescent="0.25">
      <c r="F36180" s="245"/>
    </row>
    <row r="36181" spans="6:6" ht="12" customHeight="1" x14ac:dyDescent="0.25">
      <c r="F36181" s="245"/>
    </row>
    <row r="36182" spans="6:6" ht="12" customHeight="1" x14ac:dyDescent="0.25">
      <c r="F36182" s="245"/>
    </row>
    <row r="36183" spans="6:6" ht="12" customHeight="1" x14ac:dyDescent="0.25">
      <c r="F36183" s="245"/>
    </row>
    <row r="36184" spans="6:6" ht="12" customHeight="1" x14ac:dyDescent="0.25">
      <c r="F36184" s="245"/>
    </row>
    <row r="36185" spans="6:6" ht="12" customHeight="1" x14ac:dyDescent="0.25">
      <c r="F36185" s="245"/>
    </row>
    <row r="36186" spans="6:6" ht="12" customHeight="1" x14ac:dyDescent="0.25">
      <c r="F36186" s="245"/>
    </row>
    <row r="36187" spans="6:6" ht="12" customHeight="1" x14ac:dyDescent="0.25">
      <c r="F36187" s="245"/>
    </row>
    <row r="36188" spans="6:6" ht="12" customHeight="1" x14ac:dyDescent="0.25">
      <c r="F36188" s="245"/>
    </row>
    <row r="36189" spans="6:6" ht="12" customHeight="1" x14ac:dyDescent="0.25">
      <c r="F36189" s="245"/>
    </row>
    <row r="36190" spans="6:6" ht="12" customHeight="1" x14ac:dyDescent="0.25">
      <c r="F36190" s="245"/>
    </row>
    <row r="36191" spans="6:6" ht="12" customHeight="1" x14ac:dyDescent="0.25">
      <c r="F36191" s="245"/>
    </row>
    <row r="36192" spans="6:6" ht="12" customHeight="1" x14ac:dyDescent="0.25">
      <c r="F36192" s="245"/>
    </row>
    <row r="36193" spans="6:6" ht="12" customHeight="1" x14ac:dyDescent="0.25">
      <c r="F36193" s="245"/>
    </row>
    <row r="36194" spans="6:6" ht="12" customHeight="1" x14ac:dyDescent="0.25">
      <c r="F36194" s="245"/>
    </row>
    <row r="36195" spans="6:6" ht="12" customHeight="1" x14ac:dyDescent="0.25">
      <c r="F36195" s="245"/>
    </row>
    <row r="36196" spans="6:6" ht="12" customHeight="1" x14ac:dyDescent="0.25">
      <c r="F36196" s="245"/>
    </row>
    <row r="36197" spans="6:6" ht="12" customHeight="1" x14ac:dyDescent="0.25">
      <c r="F36197" s="245"/>
    </row>
    <row r="36198" spans="6:6" ht="12" customHeight="1" x14ac:dyDescent="0.25">
      <c r="F36198" s="245"/>
    </row>
    <row r="36199" spans="6:6" ht="12" customHeight="1" x14ac:dyDescent="0.25">
      <c r="F36199" s="245"/>
    </row>
    <row r="36200" spans="6:6" ht="12" customHeight="1" x14ac:dyDescent="0.25">
      <c r="F36200" s="245"/>
    </row>
    <row r="36201" spans="6:6" ht="12" customHeight="1" x14ac:dyDescent="0.25">
      <c r="F36201" s="245"/>
    </row>
    <row r="36202" spans="6:6" ht="12" customHeight="1" x14ac:dyDescent="0.25">
      <c r="F36202" s="245"/>
    </row>
    <row r="36203" spans="6:6" ht="12" customHeight="1" x14ac:dyDescent="0.25">
      <c r="F36203" s="245"/>
    </row>
    <row r="36204" spans="6:6" ht="12" customHeight="1" x14ac:dyDescent="0.25">
      <c r="F36204" s="245"/>
    </row>
    <row r="36205" spans="6:6" ht="12" customHeight="1" x14ac:dyDescent="0.25">
      <c r="F36205" s="245"/>
    </row>
    <row r="36206" spans="6:6" ht="12" customHeight="1" x14ac:dyDescent="0.25">
      <c r="F36206" s="245"/>
    </row>
    <row r="36207" spans="6:6" ht="12" customHeight="1" x14ac:dyDescent="0.25">
      <c r="F36207" s="245"/>
    </row>
    <row r="36208" spans="6:6" ht="12" customHeight="1" x14ac:dyDescent="0.25">
      <c r="F36208" s="245"/>
    </row>
    <row r="36209" spans="6:6" ht="12" customHeight="1" x14ac:dyDescent="0.25">
      <c r="F36209" s="245"/>
    </row>
    <row r="36210" spans="6:6" ht="12" customHeight="1" x14ac:dyDescent="0.25">
      <c r="F36210" s="245"/>
    </row>
    <row r="36211" spans="6:6" ht="12" customHeight="1" x14ac:dyDescent="0.25">
      <c r="F36211" s="245"/>
    </row>
    <row r="36212" spans="6:6" ht="12" customHeight="1" x14ac:dyDescent="0.25">
      <c r="F36212" s="245"/>
    </row>
    <row r="36213" spans="6:6" ht="12" customHeight="1" x14ac:dyDescent="0.25">
      <c r="F36213" s="245"/>
    </row>
    <row r="36214" spans="6:6" ht="12" customHeight="1" x14ac:dyDescent="0.25">
      <c r="F36214" s="245"/>
    </row>
    <row r="36215" spans="6:6" ht="12" customHeight="1" x14ac:dyDescent="0.25">
      <c r="F36215" s="245"/>
    </row>
    <row r="36216" spans="6:6" ht="12" customHeight="1" x14ac:dyDescent="0.25">
      <c r="F36216" s="245"/>
    </row>
    <row r="36217" spans="6:6" ht="12" customHeight="1" x14ac:dyDescent="0.25">
      <c r="F36217" s="245"/>
    </row>
    <row r="36218" spans="6:6" ht="12" customHeight="1" x14ac:dyDescent="0.25">
      <c r="F36218" s="245"/>
    </row>
    <row r="36219" spans="6:6" ht="12" customHeight="1" x14ac:dyDescent="0.25">
      <c r="F36219" s="245"/>
    </row>
    <row r="36220" spans="6:6" ht="12" customHeight="1" x14ac:dyDescent="0.25">
      <c r="F36220" s="245"/>
    </row>
    <row r="36221" spans="6:6" ht="12" customHeight="1" x14ac:dyDescent="0.25">
      <c r="F36221" s="245"/>
    </row>
    <row r="36222" spans="6:6" ht="12" customHeight="1" x14ac:dyDescent="0.25">
      <c r="F36222" s="245"/>
    </row>
    <row r="36223" spans="6:6" ht="12" customHeight="1" x14ac:dyDescent="0.25">
      <c r="F36223" s="245"/>
    </row>
    <row r="36224" spans="6:6" ht="12" customHeight="1" x14ac:dyDescent="0.25">
      <c r="F36224" s="245"/>
    </row>
    <row r="36225" spans="6:6" ht="12" customHeight="1" x14ac:dyDescent="0.25">
      <c r="F36225" s="245"/>
    </row>
    <row r="36226" spans="6:6" ht="12" customHeight="1" x14ac:dyDescent="0.25">
      <c r="F36226" s="245"/>
    </row>
    <row r="36227" spans="6:6" ht="12" customHeight="1" x14ac:dyDescent="0.25">
      <c r="F36227" s="245"/>
    </row>
    <row r="36228" spans="6:6" ht="12" customHeight="1" x14ac:dyDescent="0.25">
      <c r="F36228" s="245"/>
    </row>
    <row r="36229" spans="6:6" ht="12" customHeight="1" x14ac:dyDescent="0.25">
      <c r="F36229" s="245"/>
    </row>
    <row r="36230" spans="6:6" ht="12" customHeight="1" x14ac:dyDescent="0.25">
      <c r="F36230" s="245"/>
    </row>
    <row r="36231" spans="6:6" ht="12" customHeight="1" x14ac:dyDescent="0.25">
      <c r="F36231" s="245"/>
    </row>
    <row r="36232" spans="6:6" ht="12" customHeight="1" x14ac:dyDescent="0.25">
      <c r="F36232" s="245"/>
    </row>
    <row r="36233" spans="6:6" ht="12" customHeight="1" x14ac:dyDescent="0.25">
      <c r="F36233" s="245"/>
    </row>
    <row r="36234" spans="6:6" ht="12" customHeight="1" x14ac:dyDescent="0.25">
      <c r="F36234" s="245"/>
    </row>
    <row r="36235" spans="6:6" ht="12" customHeight="1" x14ac:dyDescent="0.25">
      <c r="F36235" s="245"/>
    </row>
    <row r="36236" spans="6:6" ht="12" customHeight="1" x14ac:dyDescent="0.25">
      <c r="F36236" s="245"/>
    </row>
    <row r="36237" spans="6:6" ht="12" customHeight="1" x14ac:dyDescent="0.25">
      <c r="F36237" s="245"/>
    </row>
    <row r="36238" spans="6:6" ht="12" customHeight="1" x14ac:dyDescent="0.25">
      <c r="F36238" s="245"/>
    </row>
    <row r="36239" spans="6:6" ht="12" customHeight="1" x14ac:dyDescent="0.25">
      <c r="F36239" s="245"/>
    </row>
    <row r="36240" spans="6:6" ht="12" customHeight="1" x14ac:dyDescent="0.25">
      <c r="F36240" s="245"/>
    </row>
    <row r="36241" spans="6:6" ht="12" customHeight="1" x14ac:dyDescent="0.25">
      <c r="F36241" s="245"/>
    </row>
    <row r="36242" spans="6:6" ht="12" customHeight="1" x14ac:dyDescent="0.25">
      <c r="F36242" s="245"/>
    </row>
    <row r="36243" spans="6:6" ht="12" customHeight="1" x14ac:dyDescent="0.25">
      <c r="F36243" s="245"/>
    </row>
    <row r="36244" spans="6:6" ht="12" customHeight="1" x14ac:dyDescent="0.25">
      <c r="F36244" s="245"/>
    </row>
    <row r="36245" spans="6:6" ht="12" customHeight="1" x14ac:dyDescent="0.25">
      <c r="F36245" s="245"/>
    </row>
    <row r="36246" spans="6:6" ht="12" customHeight="1" x14ac:dyDescent="0.25">
      <c r="F36246" s="245"/>
    </row>
    <row r="36247" spans="6:6" ht="12" customHeight="1" x14ac:dyDescent="0.25">
      <c r="F36247" s="245"/>
    </row>
    <row r="36248" spans="6:6" ht="12" customHeight="1" x14ac:dyDescent="0.25">
      <c r="F36248" s="245"/>
    </row>
    <row r="36249" spans="6:6" ht="12" customHeight="1" x14ac:dyDescent="0.25">
      <c r="F36249" s="245"/>
    </row>
    <row r="36250" spans="6:6" ht="12" customHeight="1" x14ac:dyDescent="0.25">
      <c r="F36250" s="245"/>
    </row>
    <row r="36251" spans="6:6" ht="12" customHeight="1" x14ac:dyDescent="0.25">
      <c r="F36251" s="245"/>
    </row>
    <row r="36252" spans="6:6" ht="12" customHeight="1" x14ac:dyDescent="0.25">
      <c r="F36252" s="245"/>
    </row>
    <row r="36253" spans="6:6" ht="12" customHeight="1" x14ac:dyDescent="0.25">
      <c r="F36253" s="245"/>
    </row>
    <row r="36254" spans="6:6" ht="12" customHeight="1" x14ac:dyDescent="0.25">
      <c r="F36254" s="245"/>
    </row>
    <row r="36255" spans="6:6" ht="12" customHeight="1" x14ac:dyDescent="0.25">
      <c r="F36255" s="245"/>
    </row>
    <row r="36256" spans="6:6" ht="12" customHeight="1" x14ac:dyDescent="0.25">
      <c r="F36256" s="245"/>
    </row>
    <row r="36257" spans="6:6" ht="12" customHeight="1" x14ac:dyDescent="0.25">
      <c r="F36257" s="245"/>
    </row>
    <row r="36258" spans="6:6" ht="12" customHeight="1" x14ac:dyDescent="0.25">
      <c r="F36258" s="245"/>
    </row>
    <row r="36259" spans="6:6" ht="12" customHeight="1" x14ac:dyDescent="0.25">
      <c r="F36259" s="245"/>
    </row>
    <row r="36260" spans="6:6" ht="12" customHeight="1" x14ac:dyDescent="0.25">
      <c r="F36260" s="245"/>
    </row>
    <row r="36261" spans="6:6" ht="12" customHeight="1" x14ac:dyDescent="0.25">
      <c r="F36261" s="245"/>
    </row>
    <row r="36262" spans="6:6" ht="12" customHeight="1" x14ac:dyDescent="0.25">
      <c r="F36262" s="245"/>
    </row>
    <row r="36263" spans="6:6" ht="12" customHeight="1" x14ac:dyDescent="0.25">
      <c r="F36263" s="245"/>
    </row>
    <row r="36264" spans="6:6" ht="12" customHeight="1" x14ac:dyDescent="0.25">
      <c r="F36264" s="245"/>
    </row>
    <row r="36265" spans="6:6" ht="12" customHeight="1" x14ac:dyDescent="0.25">
      <c r="F36265" s="245"/>
    </row>
    <row r="36266" spans="6:6" ht="12" customHeight="1" x14ac:dyDescent="0.25">
      <c r="F36266" s="245"/>
    </row>
    <row r="36267" spans="6:6" ht="12" customHeight="1" x14ac:dyDescent="0.25">
      <c r="F36267" s="245"/>
    </row>
    <row r="36268" spans="6:6" ht="12" customHeight="1" x14ac:dyDescent="0.25">
      <c r="F36268" s="245"/>
    </row>
    <row r="36269" spans="6:6" ht="12" customHeight="1" x14ac:dyDescent="0.25">
      <c r="F36269" s="245"/>
    </row>
    <row r="36270" spans="6:6" ht="12" customHeight="1" x14ac:dyDescent="0.25">
      <c r="F36270" s="245"/>
    </row>
    <row r="36271" spans="6:6" ht="12" customHeight="1" x14ac:dyDescent="0.25">
      <c r="F36271" s="245"/>
    </row>
    <row r="36272" spans="6:6" ht="12" customHeight="1" x14ac:dyDescent="0.25">
      <c r="F36272" s="245"/>
    </row>
    <row r="36273" spans="6:6" ht="12" customHeight="1" x14ac:dyDescent="0.25">
      <c r="F36273" s="245"/>
    </row>
    <row r="36274" spans="6:6" ht="12" customHeight="1" x14ac:dyDescent="0.25">
      <c r="F36274" s="245"/>
    </row>
    <row r="36275" spans="6:6" ht="12" customHeight="1" x14ac:dyDescent="0.25">
      <c r="F36275" s="245"/>
    </row>
    <row r="36276" spans="6:6" ht="12" customHeight="1" x14ac:dyDescent="0.25">
      <c r="F36276" s="245"/>
    </row>
    <row r="36277" spans="6:6" ht="12" customHeight="1" x14ac:dyDescent="0.25">
      <c r="F36277" s="245"/>
    </row>
    <row r="36278" spans="6:6" ht="12" customHeight="1" x14ac:dyDescent="0.25">
      <c r="F36278" s="245"/>
    </row>
    <row r="36279" spans="6:6" ht="12" customHeight="1" x14ac:dyDescent="0.25">
      <c r="F36279" s="245"/>
    </row>
    <row r="36280" spans="6:6" ht="12" customHeight="1" x14ac:dyDescent="0.25">
      <c r="F36280" s="245"/>
    </row>
    <row r="36281" spans="6:6" ht="12" customHeight="1" x14ac:dyDescent="0.25">
      <c r="F36281" s="245"/>
    </row>
    <row r="36282" spans="6:6" ht="12" customHeight="1" x14ac:dyDescent="0.25">
      <c r="F36282" s="245"/>
    </row>
    <row r="36283" spans="6:6" ht="12" customHeight="1" x14ac:dyDescent="0.25">
      <c r="F36283" s="245"/>
    </row>
    <row r="36284" spans="6:6" ht="12" customHeight="1" x14ac:dyDescent="0.25">
      <c r="F36284" s="245"/>
    </row>
    <row r="36285" spans="6:6" ht="12" customHeight="1" x14ac:dyDescent="0.25">
      <c r="F36285" s="245"/>
    </row>
    <row r="36286" spans="6:6" ht="12" customHeight="1" x14ac:dyDescent="0.25">
      <c r="F36286" s="245"/>
    </row>
    <row r="36287" spans="6:6" ht="12" customHeight="1" x14ac:dyDescent="0.25">
      <c r="F36287" s="245"/>
    </row>
    <row r="36288" spans="6:6" ht="12" customHeight="1" x14ac:dyDescent="0.25">
      <c r="F36288" s="245"/>
    </row>
    <row r="36289" spans="6:6" ht="12" customHeight="1" x14ac:dyDescent="0.25">
      <c r="F36289" s="245"/>
    </row>
    <row r="36290" spans="6:6" ht="12" customHeight="1" x14ac:dyDescent="0.25">
      <c r="F36290" s="245"/>
    </row>
    <row r="36291" spans="6:6" ht="12" customHeight="1" x14ac:dyDescent="0.25">
      <c r="F36291" s="245"/>
    </row>
    <row r="36292" spans="6:6" ht="12" customHeight="1" x14ac:dyDescent="0.25">
      <c r="F36292" s="245"/>
    </row>
    <row r="36293" spans="6:6" ht="12" customHeight="1" x14ac:dyDescent="0.25">
      <c r="F36293" s="245"/>
    </row>
    <row r="36294" spans="6:6" ht="12" customHeight="1" x14ac:dyDescent="0.25">
      <c r="F36294" s="245"/>
    </row>
    <row r="36295" spans="6:6" ht="12" customHeight="1" x14ac:dyDescent="0.25">
      <c r="F36295" s="245"/>
    </row>
    <row r="36296" spans="6:6" ht="12" customHeight="1" x14ac:dyDescent="0.25">
      <c r="F36296" s="245"/>
    </row>
    <row r="36297" spans="6:6" ht="12" customHeight="1" x14ac:dyDescent="0.25">
      <c r="F36297" s="245"/>
    </row>
    <row r="36298" spans="6:6" ht="12" customHeight="1" x14ac:dyDescent="0.25">
      <c r="F36298" s="245"/>
    </row>
    <row r="36299" spans="6:6" ht="12" customHeight="1" x14ac:dyDescent="0.25">
      <c r="F36299" s="245"/>
    </row>
    <row r="36300" spans="6:6" ht="12" customHeight="1" x14ac:dyDescent="0.25">
      <c r="F36300" s="245"/>
    </row>
    <row r="36301" spans="6:6" ht="12" customHeight="1" x14ac:dyDescent="0.25">
      <c r="F36301" s="245"/>
    </row>
    <row r="36302" spans="6:6" ht="12" customHeight="1" x14ac:dyDescent="0.25">
      <c r="F36302" s="245"/>
    </row>
    <row r="36303" spans="6:6" ht="12" customHeight="1" x14ac:dyDescent="0.25">
      <c r="F36303" s="245"/>
    </row>
    <row r="36304" spans="6:6" ht="12" customHeight="1" x14ac:dyDescent="0.25">
      <c r="F36304" s="245"/>
    </row>
    <row r="36305" spans="6:6" ht="12" customHeight="1" x14ac:dyDescent="0.25">
      <c r="F36305" s="245"/>
    </row>
    <row r="36306" spans="6:6" ht="12" customHeight="1" x14ac:dyDescent="0.25">
      <c r="F36306" s="245"/>
    </row>
    <row r="36307" spans="6:6" ht="12" customHeight="1" x14ac:dyDescent="0.25">
      <c r="F36307" s="245"/>
    </row>
    <row r="36308" spans="6:6" ht="12" customHeight="1" x14ac:dyDescent="0.25">
      <c r="F36308" s="245"/>
    </row>
    <row r="36309" spans="6:6" ht="12" customHeight="1" x14ac:dyDescent="0.25">
      <c r="F36309" s="245"/>
    </row>
    <row r="36310" spans="6:6" ht="12" customHeight="1" x14ac:dyDescent="0.25">
      <c r="F36310" s="245"/>
    </row>
    <row r="36311" spans="6:6" ht="12" customHeight="1" x14ac:dyDescent="0.25">
      <c r="F36311" s="245"/>
    </row>
    <row r="36312" spans="6:6" ht="12" customHeight="1" x14ac:dyDescent="0.25">
      <c r="F36312" s="245"/>
    </row>
    <row r="36313" spans="6:6" ht="12" customHeight="1" x14ac:dyDescent="0.25">
      <c r="F36313" s="245"/>
    </row>
    <row r="36314" spans="6:6" ht="12" customHeight="1" x14ac:dyDescent="0.25">
      <c r="F36314" s="245"/>
    </row>
    <row r="36315" spans="6:6" ht="12" customHeight="1" x14ac:dyDescent="0.25">
      <c r="F36315" s="245"/>
    </row>
    <row r="36316" spans="6:6" ht="12" customHeight="1" x14ac:dyDescent="0.25">
      <c r="F36316" s="245"/>
    </row>
    <row r="36317" spans="6:6" ht="12" customHeight="1" x14ac:dyDescent="0.25">
      <c r="F36317" s="245"/>
    </row>
    <row r="36318" spans="6:6" ht="12" customHeight="1" x14ac:dyDescent="0.25">
      <c r="F36318" s="245"/>
    </row>
    <row r="36319" spans="6:6" ht="12" customHeight="1" x14ac:dyDescent="0.25">
      <c r="F36319" s="245"/>
    </row>
    <row r="36320" spans="6:6" ht="12" customHeight="1" x14ac:dyDescent="0.25">
      <c r="F36320" s="245"/>
    </row>
    <row r="36321" spans="6:6" ht="12" customHeight="1" x14ac:dyDescent="0.25">
      <c r="F36321" s="245"/>
    </row>
    <row r="36322" spans="6:6" ht="12" customHeight="1" x14ac:dyDescent="0.25">
      <c r="F36322" s="245"/>
    </row>
    <row r="36323" spans="6:6" ht="12" customHeight="1" x14ac:dyDescent="0.25">
      <c r="F36323" s="245"/>
    </row>
    <row r="36324" spans="6:6" ht="12" customHeight="1" x14ac:dyDescent="0.25">
      <c r="F36324" s="245"/>
    </row>
    <row r="36325" spans="6:6" ht="12" customHeight="1" x14ac:dyDescent="0.25">
      <c r="F36325" s="245"/>
    </row>
    <row r="36326" spans="6:6" ht="12" customHeight="1" x14ac:dyDescent="0.25">
      <c r="F36326" s="245"/>
    </row>
    <row r="36327" spans="6:6" ht="12" customHeight="1" x14ac:dyDescent="0.25">
      <c r="F36327" s="245"/>
    </row>
    <row r="36328" spans="6:6" ht="12" customHeight="1" x14ac:dyDescent="0.25">
      <c r="F36328" s="245"/>
    </row>
    <row r="36329" spans="6:6" ht="12" customHeight="1" x14ac:dyDescent="0.25">
      <c r="F36329" s="245"/>
    </row>
    <row r="36330" spans="6:6" ht="12" customHeight="1" x14ac:dyDescent="0.25">
      <c r="F36330" s="245"/>
    </row>
    <row r="36331" spans="6:6" ht="12" customHeight="1" x14ac:dyDescent="0.25">
      <c r="F36331" s="245"/>
    </row>
    <row r="36332" spans="6:6" ht="12" customHeight="1" x14ac:dyDescent="0.25">
      <c r="F36332" s="245"/>
    </row>
    <row r="36333" spans="6:6" ht="12" customHeight="1" x14ac:dyDescent="0.25">
      <c r="F36333" s="245"/>
    </row>
    <row r="36334" spans="6:6" ht="12" customHeight="1" x14ac:dyDescent="0.25">
      <c r="F36334" s="245"/>
    </row>
    <row r="36335" spans="6:6" ht="12" customHeight="1" x14ac:dyDescent="0.25">
      <c r="F36335" s="245"/>
    </row>
    <row r="36336" spans="6:6" ht="12" customHeight="1" x14ac:dyDescent="0.25">
      <c r="F36336" s="245"/>
    </row>
    <row r="36337" spans="6:6" ht="12" customHeight="1" x14ac:dyDescent="0.25">
      <c r="F36337" s="245"/>
    </row>
    <row r="36338" spans="6:6" ht="12" customHeight="1" x14ac:dyDescent="0.25">
      <c r="F36338" s="245"/>
    </row>
    <row r="36339" spans="6:6" ht="12" customHeight="1" x14ac:dyDescent="0.25">
      <c r="F36339" s="245"/>
    </row>
    <row r="36340" spans="6:6" ht="12" customHeight="1" x14ac:dyDescent="0.25">
      <c r="F36340" s="245"/>
    </row>
    <row r="36341" spans="6:6" ht="12" customHeight="1" x14ac:dyDescent="0.25">
      <c r="F36341" s="245"/>
    </row>
    <row r="36342" spans="6:6" ht="12" customHeight="1" x14ac:dyDescent="0.25">
      <c r="F36342" s="245"/>
    </row>
    <row r="36343" spans="6:6" ht="12" customHeight="1" x14ac:dyDescent="0.25">
      <c r="F36343" s="245"/>
    </row>
    <row r="36344" spans="6:6" ht="12" customHeight="1" x14ac:dyDescent="0.25">
      <c r="F36344" s="245"/>
    </row>
    <row r="36345" spans="6:6" ht="12" customHeight="1" x14ac:dyDescent="0.25">
      <c r="F36345" s="245"/>
    </row>
    <row r="36346" spans="6:6" ht="12" customHeight="1" x14ac:dyDescent="0.25">
      <c r="F36346" s="245"/>
    </row>
    <row r="36347" spans="6:6" ht="12" customHeight="1" x14ac:dyDescent="0.25">
      <c r="F36347" s="245"/>
    </row>
    <row r="36348" spans="6:6" ht="12" customHeight="1" x14ac:dyDescent="0.25">
      <c r="F36348" s="245"/>
    </row>
    <row r="36349" spans="6:6" ht="12" customHeight="1" x14ac:dyDescent="0.25">
      <c r="F36349" s="245"/>
    </row>
    <row r="36350" spans="6:6" ht="12" customHeight="1" x14ac:dyDescent="0.25">
      <c r="F36350" s="245"/>
    </row>
    <row r="36351" spans="6:6" ht="12" customHeight="1" x14ac:dyDescent="0.25">
      <c r="F36351" s="245"/>
    </row>
    <row r="36352" spans="6:6" ht="12" customHeight="1" x14ac:dyDescent="0.25">
      <c r="F36352" s="245"/>
    </row>
    <row r="36353" spans="6:6" ht="12" customHeight="1" x14ac:dyDescent="0.25">
      <c r="F36353" s="245"/>
    </row>
    <row r="36354" spans="6:6" ht="12" customHeight="1" x14ac:dyDescent="0.25">
      <c r="F36354" s="245"/>
    </row>
    <row r="36355" spans="6:6" ht="12" customHeight="1" x14ac:dyDescent="0.25">
      <c r="F36355" s="245"/>
    </row>
    <row r="36356" spans="6:6" ht="12" customHeight="1" x14ac:dyDescent="0.25">
      <c r="F36356" s="245"/>
    </row>
    <row r="36357" spans="6:6" ht="12" customHeight="1" x14ac:dyDescent="0.25">
      <c r="F36357" s="245"/>
    </row>
    <row r="36358" spans="6:6" ht="12" customHeight="1" x14ac:dyDescent="0.25">
      <c r="F36358" s="245"/>
    </row>
    <row r="36359" spans="6:6" ht="12" customHeight="1" x14ac:dyDescent="0.25">
      <c r="F36359" s="245"/>
    </row>
    <row r="36360" spans="6:6" ht="12" customHeight="1" x14ac:dyDescent="0.25">
      <c r="F36360" s="245"/>
    </row>
    <row r="36361" spans="6:6" ht="12" customHeight="1" x14ac:dyDescent="0.25">
      <c r="F36361" s="245"/>
    </row>
    <row r="36362" spans="6:6" ht="12" customHeight="1" x14ac:dyDescent="0.25">
      <c r="F36362" s="245"/>
    </row>
    <row r="36363" spans="6:6" ht="12" customHeight="1" x14ac:dyDescent="0.25">
      <c r="F36363" s="245"/>
    </row>
    <row r="36364" spans="6:6" ht="12" customHeight="1" x14ac:dyDescent="0.25">
      <c r="F36364" s="245"/>
    </row>
    <row r="36365" spans="6:6" ht="12" customHeight="1" x14ac:dyDescent="0.25">
      <c r="F36365" s="245"/>
    </row>
    <row r="36366" spans="6:6" ht="12" customHeight="1" x14ac:dyDescent="0.25">
      <c r="F36366" s="245"/>
    </row>
    <row r="36367" spans="6:6" ht="12" customHeight="1" x14ac:dyDescent="0.25">
      <c r="F36367" s="245"/>
    </row>
    <row r="36368" spans="6:6" ht="12" customHeight="1" x14ac:dyDescent="0.25">
      <c r="F36368" s="245"/>
    </row>
    <row r="36369" spans="6:6" ht="12" customHeight="1" x14ac:dyDescent="0.25">
      <c r="F36369" s="245"/>
    </row>
    <row r="36370" spans="6:6" ht="12" customHeight="1" x14ac:dyDescent="0.25">
      <c r="F36370" s="245"/>
    </row>
    <row r="36371" spans="6:6" ht="12" customHeight="1" x14ac:dyDescent="0.25">
      <c r="F36371" s="245"/>
    </row>
    <row r="36372" spans="6:6" ht="12" customHeight="1" x14ac:dyDescent="0.25">
      <c r="F36372" s="245"/>
    </row>
    <row r="36373" spans="6:6" ht="12" customHeight="1" x14ac:dyDescent="0.25">
      <c r="F36373" s="245"/>
    </row>
    <row r="36374" spans="6:6" ht="12" customHeight="1" x14ac:dyDescent="0.25">
      <c r="F36374" s="245"/>
    </row>
    <row r="36375" spans="6:6" ht="12" customHeight="1" x14ac:dyDescent="0.25">
      <c r="F36375" s="245"/>
    </row>
    <row r="36376" spans="6:6" ht="12" customHeight="1" x14ac:dyDescent="0.25">
      <c r="F36376" s="245"/>
    </row>
    <row r="36377" spans="6:6" ht="12" customHeight="1" x14ac:dyDescent="0.25">
      <c r="F36377" s="245"/>
    </row>
    <row r="36378" spans="6:6" ht="12" customHeight="1" x14ac:dyDescent="0.25">
      <c r="F36378" s="245"/>
    </row>
    <row r="36379" spans="6:6" ht="12" customHeight="1" x14ac:dyDescent="0.25">
      <c r="F36379" s="245"/>
    </row>
    <row r="36380" spans="6:6" ht="12" customHeight="1" x14ac:dyDescent="0.25">
      <c r="F36380" s="245"/>
    </row>
    <row r="36381" spans="6:6" ht="12" customHeight="1" x14ac:dyDescent="0.25">
      <c r="F36381" s="245"/>
    </row>
    <row r="36382" spans="6:6" ht="12" customHeight="1" x14ac:dyDescent="0.25">
      <c r="F36382" s="245"/>
    </row>
    <row r="36383" spans="6:6" ht="12" customHeight="1" x14ac:dyDescent="0.25">
      <c r="F36383" s="245"/>
    </row>
    <row r="36384" spans="6:6" ht="12" customHeight="1" x14ac:dyDescent="0.25">
      <c r="F36384" s="245"/>
    </row>
    <row r="36385" spans="6:6" ht="12" customHeight="1" x14ac:dyDescent="0.25">
      <c r="F36385" s="245"/>
    </row>
    <row r="36386" spans="6:6" ht="12" customHeight="1" x14ac:dyDescent="0.25">
      <c r="F36386" s="245"/>
    </row>
    <row r="36387" spans="6:6" ht="12" customHeight="1" x14ac:dyDescent="0.25">
      <c r="F36387" s="245"/>
    </row>
    <row r="36388" spans="6:6" ht="12" customHeight="1" x14ac:dyDescent="0.25">
      <c r="F36388" s="245"/>
    </row>
    <row r="36389" spans="6:6" ht="12" customHeight="1" x14ac:dyDescent="0.25">
      <c r="F36389" s="245"/>
    </row>
    <row r="36390" spans="6:6" ht="12" customHeight="1" x14ac:dyDescent="0.25">
      <c r="F36390" s="245"/>
    </row>
    <row r="36391" spans="6:6" ht="12" customHeight="1" x14ac:dyDescent="0.25">
      <c r="F36391" s="245"/>
    </row>
    <row r="36392" spans="6:6" ht="12" customHeight="1" x14ac:dyDescent="0.25">
      <c r="F36392" s="245"/>
    </row>
    <row r="36393" spans="6:6" ht="12" customHeight="1" x14ac:dyDescent="0.25">
      <c r="F36393" s="245"/>
    </row>
    <row r="36394" spans="6:6" ht="12" customHeight="1" x14ac:dyDescent="0.25">
      <c r="F36394" s="245"/>
    </row>
    <row r="36395" spans="6:6" ht="12" customHeight="1" x14ac:dyDescent="0.25">
      <c r="F36395" s="245"/>
    </row>
    <row r="36396" spans="6:6" ht="12" customHeight="1" x14ac:dyDescent="0.25">
      <c r="F36396" s="245"/>
    </row>
    <row r="36397" spans="6:6" ht="12" customHeight="1" x14ac:dyDescent="0.25">
      <c r="F36397" s="245"/>
    </row>
    <row r="36398" spans="6:6" ht="12" customHeight="1" x14ac:dyDescent="0.25">
      <c r="F36398" s="245"/>
    </row>
    <row r="36399" spans="6:6" ht="12" customHeight="1" x14ac:dyDescent="0.25">
      <c r="F36399" s="245"/>
    </row>
    <row r="36400" spans="6:6" ht="12" customHeight="1" x14ac:dyDescent="0.25">
      <c r="F36400" s="245"/>
    </row>
    <row r="36401" spans="6:6" ht="12" customHeight="1" x14ac:dyDescent="0.25">
      <c r="F36401" s="245"/>
    </row>
    <row r="36402" spans="6:6" ht="12" customHeight="1" x14ac:dyDescent="0.25">
      <c r="F36402" s="245"/>
    </row>
    <row r="36403" spans="6:6" ht="12" customHeight="1" x14ac:dyDescent="0.25">
      <c r="F36403" s="245"/>
    </row>
    <row r="36404" spans="6:6" ht="12" customHeight="1" x14ac:dyDescent="0.25">
      <c r="F36404" s="245"/>
    </row>
    <row r="36405" spans="6:6" ht="12" customHeight="1" x14ac:dyDescent="0.25">
      <c r="F36405" s="245"/>
    </row>
    <row r="36406" spans="6:6" ht="12" customHeight="1" x14ac:dyDescent="0.25">
      <c r="F36406" s="245"/>
    </row>
    <row r="36407" spans="6:6" ht="12" customHeight="1" x14ac:dyDescent="0.25">
      <c r="F36407" s="245"/>
    </row>
    <row r="36408" spans="6:6" ht="12" customHeight="1" x14ac:dyDescent="0.25">
      <c r="F36408" s="245"/>
    </row>
    <row r="36409" spans="6:6" ht="12" customHeight="1" x14ac:dyDescent="0.25">
      <c r="F36409" s="245"/>
    </row>
    <row r="36410" spans="6:6" ht="12" customHeight="1" x14ac:dyDescent="0.25">
      <c r="F36410" s="245"/>
    </row>
    <row r="36411" spans="6:6" ht="12" customHeight="1" x14ac:dyDescent="0.25">
      <c r="F36411" s="245"/>
    </row>
    <row r="36412" spans="6:6" ht="12" customHeight="1" x14ac:dyDescent="0.25">
      <c r="F36412" s="245"/>
    </row>
    <row r="36413" spans="6:6" ht="12" customHeight="1" x14ac:dyDescent="0.25">
      <c r="F36413" s="245"/>
    </row>
    <row r="36414" spans="6:6" ht="12" customHeight="1" x14ac:dyDescent="0.25">
      <c r="F36414" s="245"/>
    </row>
    <row r="36415" spans="6:6" ht="12" customHeight="1" x14ac:dyDescent="0.25">
      <c r="F36415" s="245"/>
    </row>
    <row r="36416" spans="6:6" ht="12" customHeight="1" x14ac:dyDescent="0.25">
      <c r="F36416" s="245"/>
    </row>
    <row r="36417" spans="6:6" ht="12" customHeight="1" x14ac:dyDescent="0.25">
      <c r="F36417" s="245"/>
    </row>
    <row r="36418" spans="6:6" ht="12" customHeight="1" x14ac:dyDescent="0.25">
      <c r="F36418" s="245"/>
    </row>
    <row r="36419" spans="6:6" ht="12" customHeight="1" x14ac:dyDescent="0.25">
      <c r="F36419" s="245"/>
    </row>
    <row r="36420" spans="6:6" ht="12" customHeight="1" x14ac:dyDescent="0.25">
      <c r="F36420" s="245"/>
    </row>
    <row r="36421" spans="6:6" ht="12" customHeight="1" x14ac:dyDescent="0.25">
      <c r="F36421" s="245"/>
    </row>
    <row r="36422" spans="6:6" ht="12" customHeight="1" x14ac:dyDescent="0.25">
      <c r="F36422" s="245"/>
    </row>
    <row r="36423" spans="6:6" ht="12" customHeight="1" x14ac:dyDescent="0.25">
      <c r="F36423" s="245"/>
    </row>
    <row r="36424" spans="6:6" ht="12" customHeight="1" x14ac:dyDescent="0.25">
      <c r="F36424" s="245"/>
    </row>
    <row r="36425" spans="6:6" ht="12" customHeight="1" x14ac:dyDescent="0.25">
      <c r="F36425" s="245"/>
    </row>
    <row r="36426" spans="6:6" ht="12" customHeight="1" x14ac:dyDescent="0.25">
      <c r="F36426" s="245"/>
    </row>
    <row r="36427" spans="6:6" ht="12" customHeight="1" x14ac:dyDescent="0.25">
      <c r="F36427" s="245"/>
    </row>
    <row r="36428" spans="6:6" ht="12" customHeight="1" x14ac:dyDescent="0.25">
      <c r="F36428" s="245"/>
    </row>
    <row r="36429" spans="6:6" ht="12" customHeight="1" x14ac:dyDescent="0.25">
      <c r="F36429" s="245"/>
    </row>
    <row r="36430" spans="6:6" ht="12" customHeight="1" x14ac:dyDescent="0.25">
      <c r="F36430" s="245"/>
    </row>
    <row r="36431" spans="6:6" ht="12" customHeight="1" x14ac:dyDescent="0.25">
      <c r="F36431" s="245"/>
    </row>
    <row r="36432" spans="6:6" ht="12" customHeight="1" x14ac:dyDescent="0.25">
      <c r="F36432" s="245"/>
    </row>
    <row r="36433" spans="6:6" ht="12" customHeight="1" x14ac:dyDescent="0.25">
      <c r="F36433" s="245"/>
    </row>
    <row r="36434" spans="6:6" ht="12" customHeight="1" x14ac:dyDescent="0.25">
      <c r="F36434" s="245"/>
    </row>
    <row r="36435" spans="6:6" ht="12" customHeight="1" x14ac:dyDescent="0.25">
      <c r="F36435" s="245"/>
    </row>
    <row r="36436" spans="6:6" ht="12" customHeight="1" x14ac:dyDescent="0.25">
      <c r="F36436" s="245"/>
    </row>
    <row r="36437" spans="6:6" ht="12" customHeight="1" x14ac:dyDescent="0.25">
      <c r="F36437" s="245"/>
    </row>
    <row r="36438" spans="6:6" ht="12" customHeight="1" x14ac:dyDescent="0.25">
      <c r="F36438" s="245"/>
    </row>
    <row r="36439" spans="6:6" ht="12" customHeight="1" x14ac:dyDescent="0.25">
      <c r="F36439" s="245"/>
    </row>
    <row r="36440" spans="6:6" ht="12" customHeight="1" x14ac:dyDescent="0.25">
      <c r="F36440" s="245"/>
    </row>
    <row r="36441" spans="6:6" ht="12" customHeight="1" x14ac:dyDescent="0.25">
      <c r="F36441" s="245"/>
    </row>
    <row r="36442" spans="6:6" ht="12" customHeight="1" x14ac:dyDescent="0.25">
      <c r="F36442" s="245"/>
    </row>
    <row r="36443" spans="6:6" ht="12" customHeight="1" x14ac:dyDescent="0.25">
      <c r="F36443" s="245"/>
    </row>
    <row r="36444" spans="6:6" ht="12" customHeight="1" x14ac:dyDescent="0.25">
      <c r="F36444" s="245"/>
    </row>
    <row r="36445" spans="6:6" ht="12" customHeight="1" x14ac:dyDescent="0.25">
      <c r="F36445" s="245"/>
    </row>
    <row r="36446" spans="6:6" ht="12" customHeight="1" x14ac:dyDescent="0.25">
      <c r="F36446" s="245"/>
    </row>
    <row r="36447" spans="6:6" ht="12" customHeight="1" x14ac:dyDescent="0.25">
      <c r="F36447" s="245"/>
    </row>
    <row r="36448" spans="6:6" ht="12" customHeight="1" x14ac:dyDescent="0.25">
      <c r="F36448" s="245"/>
    </row>
    <row r="36449" spans="6:6" ht="12" customHeight="1" x14ac:dyDescent="0.25">
      <c r="F36449" s="245"/>
    </row>
    <row r="36450" spans="6:6" ht="12" customHeight="1" x14ac:dyDescent="0.25">
      <c r="F36450" s="245"/>
    </row>
    <row r="36451" spans="6:6" ht="12" customHeight="1" x14ac:dyDescent="0.25">
      <c r="F36451" s="245"/>
    </row>
    <row r="36452" spans="6:6" ht="12" customHeight="1" x14ac:dyDescent="0.25">
      <c r="F36452" s="245"/>
    </row>
    <row r="36453" spans="6:6" ht="12" customHeight="1" x14ac:dyDescent="0.25">
      <c r="F36453" s="245"/>
    </row>
    <row r="36454" spans="6:6" ht="12" customHeight="1" x14ac:dyDescent="0.25">
      <c r="F36454" s="245"/>
    </row>
    <row r="36455" spans="6:6" ht="12" customHeight="1" x14ac:dyDescent="0.25">
      <c r="F36455" s="245"/>
    </row>
    <row r="36456" spans="6:6" ht="12" customHeight="1" x14ac:dyDescent="0.25">
      <c r="F36456" s="245"/>
    </row>
    <row r="36457" spans="6:6" ht="12" customHeight="1" x14ac:dyDescent="0.25">
      <c r="F36457" s="245"/>
    </row>
    <row r="36458" spans="6:6" ht="12" customHeight="1" x14ac:dyDescent="0.25">
      <c r="F36458" s="245"/>
    </row>
    <row r="36459" spans="6:6" ht="12" customHeight="1" x14ac:dyDescent="0.25">
      <c r="F36459" s="245"/>
    </row>
    <row r="36460" spans="6:6" ht="12" customHeight="1" x14ac:dyDescent="0.25">
      <c r="F36460" s="245"/>
    </row>
    <row r="36461" spans="6:6" ht="12" customHeight="1" x14ac:dyDescent="0.25">
      <c r="F36461" s="245"/>
    </row>
    <row r="36462" spans="6:6" ht="12" customHeight="1" x14ac:dyDescent="0.25">
      <c r="F36462" s="245"/>
    </row>
    <row r="36463" spans="6:6" ht="12" customHeight="1" x14ac:dyDescent="0.25">
      <c r="F36463" s="245"/>
    </row>
    <row r="36464" spans="6:6" ht="12" customHeight="1" x14ac:dyDescent="0.25">
      <c r="F36464" s="245"/>
    </row>
    <row r="36465" spans="6:6" ht="12" customHeight="1" x14ac:dyDescent="0.25">
      <c r="F36465" s="245"/>
    </row>
    <row r="36466" spans="6:6" ht="12" customHeight="1" x14ac:dyDescent="0.25">
      <c r="F36466" s="245"/>
    </row>
    <row r="36467" spans="6:6" ht="12" customHeight="1" x14ac:dyDescent="0.25">
      <c r="F36467" s="245"/>
    </row>
    <row r="36468" spans="6:6" ht="12" customHeight="1" x14ac:dyDescent="0.25">
      <c r="F36468" s="245"/>
    </row>
    <row r="36469" spans="6:6" ht="12" customHeight="1" x14ac:dyDescent="0.25">
      <c r="F36469" s="245"/>
    </row>
    <row r="36470" spans="6:6" ht="12" customHeight="1" x14ac:dyDescent="0.25">
      <c r="F36470" s="245"/>
    </row>
    <row r="36471" spans="6:6" ht="12" customHeight="1" x14ac:dyDescent="0.25">
      <c r="F36471" s="245"/>
    </row>
    <row r="36472" spans="6:6" ht="12" customHeight="1" x14ac:dyDescent="0.25">
      <c r="F36472" s="245"/>
    </row>
    <row r="36473" spans="6:6" ht="12" customHeight="1" x14ac:dyDescent="0.25">
      <c r="F36473" s="245"/>
    </row>
    <row r="36474" spans="6:6" ht="12" customHeight="1" x14ac:dyDescent="0.25">
      <c r="F36474" s="245"/>
    </row>
    <row r="36475" spans="6:6" ht="12" customHeight="1" x14ac:dyDescent="0.25">
      <c r="F36475" s="245"/>
    </row>
    <row r="36476" spans="6:6" ht="12" customHeight="1" x14ac:dyDescent="0.25">
      <c r="F36476" s="245"/>
    </row>
    <row r="36477" spans="6:6" ht="12" customHeight="1" x14ac:dyDescent="0.25">
      <c r="F36477" s="245"/>
    </row>
    <row r="36478" spans="6:6" ht="12" customHeight="1" x14ac:dyDescent="0.25">
      <c r="F36478" s="245"/>
    </row>
    <row r="36479" spans="6:6" ht="12" customHeight="1" x14ac:dyDescent="0.25">
      <c r="F36479" s="245"/>
    </row>
    <row r="36480" spans="6:6" ht="12" customHeight="1" x14ac:dyDescent="0.25">
      <c r="F36480" s="245"/>
    </row>
    <row r="36481" spans="6:6" ht="12" customHeight="1" x14ac:dyDescent="0.25">
      <c r="F36481" s="245"/>
    </row>
    <row r="36482" spans="6:6" ht="12" customHeight="1" x14ac:dyDescent="0.25">
      <c r="F36482" s="245"/>
    </row>
    <row r="36483" spans="6:6" ht="12" customHeight="1" x14ac:dyDescent="0.25">
      <c r="F36483" s="245"/>
    </row>
    <row r="36484" spans="6:6" ht="12" customHeight="1" x14ac:dyDescent="0.25">
      <c r="F36484" s="245"/>
    </row>
    <row r="36485" spans="6:6" ht="12" customHeight="1" x14ac:dyDescent="0.25">
      <c r="F36485" s="245"/>
    </row>
    <row r="36486" spans="6:6" ht="12" customHeight="1" x14ac:dyDescent="0.25">
      <c r="F36486" s="245"/>
    </row>
    <row r="36487" spans="6:6" ht="12" customHeight="1" x14ac:dyDescent="0.25">
      <c r="F36487" s="245"/>
    </row>
    <row r="36488" spans="6:6" ht="12" customHeight="1" x14ac:dyDescent="0.25">
      <c r="F36488" s="245"/>
    </row>
    <row r="36489" spans="6:6" ht="12" customHeight="1" x14ac:dyDescent="0.25">
      <c r="F36489" s="245"/>
    </row>
    <row r="36490" spans="6:6" ht="12" customHeight="1" x14ac:dyDescent="0.25">
      <c r="F36490" s="245"/>
    </row>
    <row r="36491" spans="6:6" ht="12" customHeight="1" x14ac:dyDescent="0.25">
      <c r="F36491" s="245"/>
    </row>
    <row r="36492" spans="6:6" ht="12" customHeight="1" x14ac:dyDescent="0.25">
      <c r="F36492" s="245"/>
    </row>
    <row r="36493" spans="6:6" ht="12" customHeight="1" x14ac:dyDescent="0.25">
      <c r="F36493" s="245"/>
    </row>
    <row r="36494" spans="6:6" ht="12" customHeight="1" x14ac:dyDescent="0.25">
      <c r="F36494" s="245"/>
    </row>
    <row r="36495" spans="6:6" ht="12" customHeight="1" x14ac:dyDescent="0.25">
      <c r="F36495" s="245"/>
    </row>
    <row r="36496" spans="6:6" ht="12" customHeight="1" x14ac:dyDescent="0.25">
      <c r="F36496" s="245"/>
    </row>
    <row r="36497" spans="6:6" ht="12" customHeight="1" x14ac:dyDescent="0.25">
      <c r="F36497" s="245"/>
    </row>
    <row r="36498" spans="6:6" ht="12" customHeight="1" x14ac:dyDescent="0.25">
      <c r="F36498" s="245"/>
    </row>
    <row r="36499" spans="6:6" ht="12" customHeight="1" x14ac:dyDescent="0.25">
      <c r="F36499" s="245"/>
    </row>
    <row r="36500" spans="6:6" ht="12" customHeight="1" x14ac:dyDescent="0.25">
      <c r="F36500" s="245"/>
    </row>
    <row r="36501" spans="6:6" ht="12" customHeight="1" x14ac:dyDescent="0.25">
      <c r="F36501" s="245"/>
    </row>
    <row r="36502" spans="6:6" ht="12" customHeight="1" x14ac:dyDescent="0.25">
      <c r="F36502" s="245"/>
    </row>
    <row r="36503" spans="6:6" ht="12" customHeight="1" x14ac:dyDescent="0.25">
      <c r="F36503" s="245"/>
    </row>
    <row r="36504" spans="6:6" ht="12" customHeight="1" x14ac:dyDescent="0.25">
      <c r="F36504" s="245"/>
    </row>
    <row r="36505" spans="6:6" ht="12" customHeight="1" x14ac:dyDescent="0.25">
      <c r="F36505" s="245"/>
    </row>
    <row r="36506" spans="6:6" ht="12" customHeight="1" x14ac:dyDescent="0.25">
      <c r="F36506" s="245"/>
    </row>
    <row r="36507" spans="6:6" ht="12" customHeight="1" x14ac:dyDescent="0.25">
      <c r="F36507" s="245"/>
    </row>
    <row r="36508" spans="6:6" ht="12" customHeight="1" x14ac:dyDescent="0.25">
      <c r="F36508" s="245"/>
    </row>
    <row r="36509" spans="6:6" ht="12" customHeight="1" x14ac:dyDescent="0.25">
      <c r="F36509" s="245"/>
    </row>
    <row r="36510" spans="6:6" ht="12" customHeight="1" x14ac:dyDescent="0.25">
      <c r="F36510" s="245"/>
    </row>
    <row r="36511" spans="6:6" ht="12" customHeight="1" x14ac:dyDescent="0.25">
      <c r="F36511" s="245"/>
    </row>
    <row r="36512" spans="6:6" ht="12" customHeight="1" x14ac:dyDescent="0.25">
      <c r="F36512" s="245"/>
    </row>
    <row r="36513" spans="6:6" ht="12" customHeight="1" x14ac:dyDescent="0.25">
      <c r="F36513" s="245"/>
    </row>
    <row r="36514" spans="6:6" ht="12" customHeight="1" x14ac:dyDescent="0.25">
      <c r="F36514" s="245"/>
    </row>
    <row r="36515" spans="6:6" ht="12" customHeight="1" x14ac:dyDescent="0.25">
      <c r="F36515" s="245"/>
    </row>
    <row r="36516" spans="6:6" ht="12" customHeight="1" x14ac:dyDescent="0.25">
      <c r="F36516" s="245"/>
    </row>
    <row r="36517" spans="6:6" ht="12" customHeight="1" x14ac:dyDescent="0.25">
      <c r="F36517" s="245"/>
    </row>
    <row r="36518" spans="6:6" ht="12" customHeight="1" x14ac:dyDescent="0.25">
      <c r="F36518" s="245"/>
    </row>
    <row r="36519" spans="6:6" ht="12" customHeight="1" x14ac:dyDescent="0.25">
      <c r="F36519" s="245"/>
    </row>
    <row r="36520" spans="6:6" ht="12" customHeight="1" x14ac:dyDescent="0.25">
      <c r="F36520" s="245"/>
    </row>
    <row r="36521" spans="6:6" ht="12" customHeight="1" x14ac:dyDescent="0.25">
      <c r="F36521" s="245"/>
    </row>
    <row r="36522" spans="6:6" ht="12" customHeight="1" x14ac:dyDescent="0.25">
      <c r="F36522" s="245"/>
    </row>
    <row r="36523" spans="6:6" ht="12" customHeight="1" x14ac:dyDescent="0.25">
      <c r="F36523" s="245"/>
    </row>
    <row r="36524" spans="6:6" ht="12" customHeight="1" x14ac:dyDescent="0.25">
      <c r="F36524" s="245"/>
    </row>
    <row r="36525" spans="6:6" ht="12" customHeight="1" x14ac:dyDescent="0.25">
      <c r="F36525" s="245"/>
    </row>
    <row r="36526" spans="6:6" ht="12" customHeight="1" x14ac:dyDescent="0.25">
      <c r="F36526" s="245"/>
    </row>
    <row r="36527" spans="6:6" ht="12" customHeight="1" x14ac:dyDescent="0.25">
      <c r="F36527" s="245"/>
    </row>
    <row r="36528" spans="6:6" ht="12" customHeight="1" x14ac:dyDescent="0.25">
      <c r="F36528" s="245"/>
    </row>
    <row r="36529" spans="6:6" ht="12" customHeight="1" x14ac:dyDescent="0.25">
      <c r="F36529" s="245"/>
    </row>
    <row r="36530" spans="6:6" ht="12" customHeight="1" x14ac:dyDescent="0.25">
      <c r="F36530" s="245"/>
    </row>
    <row r="36531" spans="6:6" ht="12" customHeight="1" x14ac:dyDescent="0.25">
      <c r="F36531" s="245"/>
    </row>
    <row r="36532" spans="6:6" ht="12" customHeight="1" x14ac:dyDescent="0.25">
      <c r="F36532" s="245"/>
    </row>
    <row r="36533" spans="6:6" ht="12" customHeight="1" x14ac:dyDescent="0.25">
      <c r="F36533" s="245"/>
    </row>
    <row r="36534" spans="6:6" ht="12" customHeight="1" x14ac:dyDescent="0.25">
      <c r="F36534" s="245"/>
    </row>
    <row r="36535" spans="6:6" ht="12" customHeight="1" x14ac:dyDescent="0.25">
      <c r="F36535" s="245"/>
    </row>
    <row r="36536" spans="6:6" ht="12" customHeight="1" x14ac:dyDescent="0.25">
      <c r="F36536" s="245"/>
    </row>
    <row r="36537" spans="6:6" ht="12" customHeight="1" x14ac:dyDescent="0.25">
      <c r="F36537" s="245"/>
    </row>
    <row r="36538" spans="6:6" ht="12" customHeight="1" x14ac:dyDescent="0.25">
      <c r="F36538" s="245"/>
    </row>
    <row r="36539" spans="6:6" ht="12" customHeight="1" x14ac:dyDescent="0.25">
      <c r="F36539" s="245"/>
    </row>
    <row r="36540" spans="6:6" ht="12" customHeight="1" x14ac:dyDescent="0.25">
      <c r="F36540" s="245"/>
    </row>
    <row r="36541" spans="6:6" ht="12" customHeight="1" x14ac:dyDescent="0.25">
      <c r="F36541" s="245"/>
    </row>
    <row r="36542" spans="6:6" ht="12" customHeight="1" x14ac:dyDescent="0.25">
      <c r="F36542" s="245"/>
    </row>
    <row r="36543" spans="6:6" ht="12" customHeight="1" x14ac:dyDescent="0.25">
      <c r="F36543" s="245"/>
    </row>
    <row r="36544" spans="6:6" ht="12" customHeight="1" x14ac:dyDescent="0.25">
      <c r="F36544" s="245"/>
    </row>
    <row r="36545" spans="6:6" ht="12" customHeight="1" x14ac:dyDescent="0.25">
      <c r="F36545" s="245"/>
    </row>
    <row r="36546" spans="6:6" ht="12" customHeight="1" x14ac:dyDescent="0.25">
      <c r="F36546" s="245"/>
    </row>
    <row r="36547" spans="6:6" ht="12" customHeight="1" x14ac:dyDescent="0.25">
      <c r="F36547" s="245"/>
    </row>
    <row r="36548" spans="6:6" ht="12" customHeight="1" x14ac:dyDescent="0.25">
      <c r="F36548" s="245"/>
    </row>
    <row r="36549" spans="6:6" ht="12" customHeight="1" x14ac:dyDescent="0.25">
      <c r="F36549" s="245"/>
    </row>
    <row r="36550" spans="6:6" ht="12" customHeight="1" x14ac:dyDescent="0.25">
      <c r="F36550" s="245"/>
    </row>
    <row r="36551" spans="6:6" ht="12" customHeight="1" x14ac:dyDescent="0.25">
      <c r="F36551" s="245"/>
    </row>
    <row r="36552" spans="6:6" ht="12" customHeight="1" x14ac:dyDescent="0.25">
      <c r="F36552" s="245"/>
    </row>
    <row r="36553" spans="6:6" ht="12" customHeight="1" x14ac:dyDescent="0.25">
      <c r="F36553" s="245"/>
    </row>
    <row r="36554" spans="6:6" ht="12" customHeight="1" x14ac:dyDescent="0.25">
      <c r="F36554" s="245"/>
    </row>
    <row r="36555" spans="6:6" ht="12" customHeight="1" x14ac:dyDescent="0.25">
      <c r="F36555" s="245"/>
    </row>
    <row r="36556" spans="6:6" ht="12" customHeight="1" x14ac:dyDescent="0.25">
      <c r="F36556" s="245"/>
    </row>
    <row r="36557" spans="6:6" ht="12" customHeight="1" x14ac:dyDescent="0.25">
      <c r="F36557" s="245"/>
    </row>
    <row r="36558" spans="6:6" ht="12" customHeight="1" x14ac:dyDescent="0.25">
      <c r="F36558" s="245"/>
    </row>
    <row r="36559" spans="6:6" ht="12" customHeight="1" x14ac:dyDescent="0.25">
      <c r="F36559" s="245"/>
    </row>
    <row r="36560" spans="6:6" ht="12" customHeight="1" x14ac:dyDescent="0.25">
      <c r="F36560" s="245"/>
    </row>
    <row r="36561" spans="6:6" ht="12" customHeight="1" x14ac:dyDescent="0.25">
      <c r="F36561" s="245"/>
    </row>
    <row r="36562" spans="6:6" ht="12" customHeight="1" x14ac:dyDescent="0.25">
      <c r="F36562" s="245"/>
    </row>
    <row r="36563" spans="6:6" ht="12" customHeight="1" x14ac:dyDescent="0.25">
      <c r="F36563" s="245"/>
    </row>
    <row r="36564" spans="6:6" ht="12" customHeight="1" x14ac:dyDescent="0.25">
      <c r="F36564" s="245"/>
    </row>
    <row r="36565" spans="6:6" ht="12" customHeight="1" x14ac:dyDescent="0.25">
      <c r="F36565" s="245"/>
    </row>
    <row r="36566" spans="6:6" ht="12" customHeight="1" x14ac:dyDescent="0.25">
      <c r="F36566" s="245"/>
    </row>
    <row r="36567" spans="6:6" ht="12" customHeight="1" x14ac:dyDescent="0.25">
      <c r="F36567" s="245"/>
    </row>
    <row r="36568" spans="6:6" ht="12" customHeight="1" x14ac:dyDescent="0.25">
      <c r="F36568" s="245"/>
    </row>
    <row r="36569" spans="6:6" ht="12" customHeight="1" x14ac:dyDescent="0.25">
      <c r="F36569" s="245"/>
    </row>
    <row r="36570" spans="6:6" ht="12" customHeight="1" x14ac:dyDescent="0.25">
      <c r="F36570" s="245"/>
    </row>
    <row r="36571" spans="6:6" ht="12" customHeight="1" x14ac:dyDescent="0.25">
      <c r="F36571" s="245"/>
    </row>
    <row r="36572" spans="6:6" ht="12" customHeight="1" x14ac:dyDescent="0.25">
      <c r="F36572" s="245"/>
    </row>
    <row r="36573" spans="6:6" ht="12" customHeight="1" x14ac:dyDescent="0.25">
      <c r="F36573" s="245"/>
    </row>
    <row r="36574" spans="6:6" ht="12" customHeight="1" x14ac:dyDescent="0.25">
      <c r="F36574" s="245"/>
    </row>
    <row r="36575" spans="6:6" ht="12" customHeight="1" x14ac:dyDescent="0.25">
      <c r="F36575" s="245"/>
    </row>
    <row r="36576" spans="6:6" ht="12" customHeight="1" x14ac:dyDescent="0.25">
      <c r="F36576" s="245"/>
    </row>
    <row r="36577" spans="6:6" ht="12" customHeight="1" x14ac:dyDescent="0.25">
      <c r="F36577" s="245"/>
    </row>
    <row r="36578" spans="6:6" ht="12" customHeight="1" x14ac:dyDescent="0.25">
      <c r="F36578" s="245"/>
    </row>
    <row r="36579" spans="6:6" ht="12" customHeight="1" x14ac:dyDescent="0.25">
      <c r="F36579" s="245"/>
    </row>
    <row r="36580" spans="6:6" ht="12" customHeight="1" x14ac:dyDescent="0.25">
      <c r="F36580" s="245"/>
    </row>
    <row r="36581" spans="6:6" ht="12" customHeight="1" x14ac:dyDescent="0.25">
      <c r="F36581" s="245"/>
    </row>
    <row r="36582" spans="6:6" ht="12" customHeight="1" x14ac:dyDescent="0.25">
      <c r="F36582" s="245"/>
    </row>
    <row r="36583" spans="6:6" ht="12" customHeight="1" x14ac:dyDescent="0.25">
      <c r="F36583" s="245"/>
    </row>
    <row r="36584" spans="6:6" ht="12" customHeight="1" x14ac:dyDescent="0.25">
      <c r="F36584" s="245"/>
    </row>
    <row r="36585" spans="6:6" ht="12" customHeight="1" x14ac:dyDescent="0.25">
      <c r="F36585" s="245"/>
    </row>
    <row r="36586" spans="6:6" ht="12" customHeight="1" x14ac:dyDescent="0.25">
      <c r="F36586" s="245"/>
    </row>
    <row r="36587" spans="6:6" ht="12" customHeight="1" x14ac:dyDescent="0.25">
      <c r="F36587" s="245"/>
    </row>
    <row r="36588" spans="6:6" ht="12" customHeight="1" x14ac:dyDescent="0.25">
      <c r="F36588" s="245"/>
    </row>
    <row r="36589" spans="6:6" ht="12" customHeight="1" x14ac:dyDescent="0.25">
      <c r="F36589" s="245"/>
    </row>
    <row r="36590" spans="6:6" ht="12" customHeight="1" x14ac:dyDescent="0.25">
      <c r="F36590" s="245"/>
    </row>
    <row r="36591" spans="6:6" ht="12" customHeight="1" x14ac:dyDescent="0.25">
      <c r="F36591" s="245"/>
    </row>
    <row r="36592" spans="6:6" ht="12" customHeight="1" x14ac:dyDescent="0.25">
      <c r="F36592" s="245"/>
    </row>
    <row r="36593" spans="6:6" ht="12" customHeight="1" x14ac:dyDescent="0.25">
      <c r="F36593" s="245"/>
    </row>
    <row r="36594" spans="6:6" ht="12" customHeight="1" x14ac:dyDescent="0.25">
      <c r="F36594" s="245"/>
    </row>
    <row r="36595" spans="6:6" ht="12" customHeight="1" x14ac:dyDescent="0.25">
      <c r="F36595" s="245"/>
    </row>
    <row r="36596" spans="6:6" ht="12" customHeight="1" x14ac:dyDescent="0.25">
      <c r="F36596" s="245"/>
    </row>
    <row r="36597" spans="6:6" ht="12" customHeight="1" x14ac:dyDescent="0.25">
      <c r="F36597" s="245"/>
    </row>
    <row r="36598" spans="6:6" ht="12" customHeight="1" x14ac:dyDescent="0.25">
      <c r="F36598" s="245"/>
    </row>
    <row r="36599" spans="6:6" ht="12" customHeight="1" x14ac:dyDescent="0.25">
      <c r="F36599" s="245"/>
    </row>
    <row r="36600" spans="6:6" ht="12" customHeight="1" x14ac:dyDescent="0.25">
      <c r="F36600" s="245"/>
    </row>
    <row r="36601" spans="6:6" ht="12" customHeight="1" x14ac:dyDescent="0.25">
      <c r="F36601" s="245"/>
    </row>
    <row r="36602" spans="6:6" ht="12" customHeight="1" x14ac:dyDescent="0.25">
      <c r="F36602" s="245"/>
    </row>
    <row r="36603" spans="6:6" ht="12" customHeight="1" x14ac:dyDescent="0.25">
      <c r="F36603" s="245"/>
    </row>
    <row r="36604" spans="6:6" ht="12" customHeight="1" x14ac:dyDescent="0.25">
      <c r="F36604" s="245"/>
    </row>
    <row r="36605" spans="6:6" ht="12" customHeight="1" x14ac:dyDescent="0.25">
      <c r="F36605" s="245"/>
    </row>
    <row r="36606" spans="6:6" ht="12" customHeight="1" x14ac:dyDescent="0.25">
      <c r="F36606" s="245"/>
    </row>
    <row r="36607" spans="6:6" ht="12" customHeight="1" x14ac:dyDescent="0.25">
      <c r="F36607" s="245"/>
    </row>
    <row r="36608" spans="6:6" ht="12" customHeight="1" x14ac:dyDescent="0.25">
      <c r="F36608" s="245"/>
    </row>
    <row r="36609" spans="6:6" ht="12" customHeight="1" x14ac:dyDescent="0.25">
      <c r="F36609" s="245"/>
    </row>
    <row r="36610" spans="6:6" ht="12" customHeight="1" x14ac:dyDescent="0.25">
      <c r="F36610" s="245"/>
    </row>
    <row r="36611" spans="6:6" ht="12" customHeight="1" x14ac:dyDescent="0.25">
      <c r="F36611" s="245"/>
    </row>
    <row r="36612" spans="6:6" ht="12" customHeight="1" x14ac:dyDescent="0.25">
      <c r="F36612" s="245"/>
    </row>
    <row r="36613" spans="6:6" ht="12" customHeight="1" x14ac:dyDescent="0.25">
      <c r="F36613" s="245"/>
    </row>
    <row r="36614" spans="6:6" ht="12" customHeight="1" x14ac:dyDescent="0.25">
      <c r="F36614" s="245"/>
    </row>
    <row r="36615" spans="6:6" ht="12" customHeight="1" x14ac:dyDescent="0.25">
      <c r="F36615" s="245"/>
    </row>
    <row r="36616" spans="6:6" ht="12" customHeight="1" x14ac:dyDescent="0.25">
      <c r="F36616" s="245"/>
    </row>
    <row r="36617" spans="6:6" ht="12" customHeight="1" x14ac:dyDescent="0.25">
      <c r="F36617" s="245"/>
    </row>
    <row r="36618" spans="6:6" ht="12" customHeight="1" x14ac:dyDescent="0.25">
      <c r="F36618" s="245"/>
    </row>
    <row r="36619" spans="6:6" ht="12" customHeight="1" x14ac:dyDescent="0.25">
      <c r="F36619" s="245"/>
    </row>
    <row r="36620" spans="6:6" ht="12" customHeight="1" x14ac:dyDescent="0.25">
      <c r="F36620" s="245"/>
    </row>
    <row r="36621" spans="6:6" ht="12" customHeight="1" x14ac:dyDescent="0.25">
      <c r="F36621" s="245"/>
    </row>
    <row r="36622" spans="6:6" ht="12" customHeight="1" x14ac:dyDescent="0.25">
      <c r="F36622" s="245"/>
    </row>
    <row r="36623" spans="6:6" ht="12" customHeight="1" x14ac:dyDescent="0.25">
      <c r="F36623" s="245"/>
    </row>
    <row r="36624" spans="6:6" ht="12" customHeight="1" x14ac:dyDescent="0.25">
      <c r="F36624" s="245"/>
    </row>
    <row r="36625" spans="6:6" ht="12" customHeight="1" x14ac:dyDescent="0.25">
      <c r="F36625" s="245"/>
    </row>
    <row r="36626" spans="6:6" ht="12" customHeight="1" x14ac:dyDescent="0.25">
      <c r="F36626" s="245"/>
    </row>
    <row r="36627" spans="6:6" ht="12" customHeight="1" x14ac:dyDescent="0.25">
      <c r="F36627" s="245"/>
    </row>
    <row r="36628" spans="6:6" ht="12" customHeight="1" x14ac:dyDescent="0.25">
      <c r="F36628" s="245"/>
    </row>
    <row r="36629" spans="6:6" ht="12" customHeight="1" x14ac:dyDescent="0.25">
      <c r="F36629" s="245"/>
    </row>
    <row r="36630" spans="6:6" ht="12" customHeight="1" x14ac:dyDescent="0.25">
      <c r="F36630" s="245"/>
    </row>
    <row r="36631" spans="6:6" ht="12" customHeight="1" x14ac:dyDescent="0.25">
      <c r="F36631" s="245"/>
    </row>
    <row r="36632" spans="6:6" ht="12" customHeight="1" x14ac:dyDescent="0.25">
      <c r="F36632" s="245"/>
    </row>
    <row r="36633" spans="6:6" ht="12" customHeight="1" x14ac:dyDescent="0.25">
      <c r="F36633" s="245"/>
    </row>
    <row r="36634" spans="6:6" ht="12" customHeight="1" x14ac:dyDescent="0.25">
      <c r="F36634" s="245"/>
    </row>
    <row r="36635" spans="6:6" ht="12" customHeight="1" x14ac:dyDescent="0.25">
      <c r="F36635" s="245"/>
    </row>
    <row r="36636" spans="6:6" ht="12" customHeight="1" x14ac:dyDescent="0.25">
      <c r="F36636" s="245"/>
    </row>
    <row r="36637" spans="6:6" ht="12" customHeight="1" x14ac:dyDescent="0.25">
      <c r="F36637" s="245"/>
    </row>
    <row r="36638" spans="6:6" ht="12" customHeight="1" x14ac:dyDescent="0.25">
      <c r="F36638" s="245"/>
    </row>
    <row r="36639" spans="6:6" ht="12" customHeight="1" x14ac:dyDescent="0.25">
      <c r="F36639" s="245"/>
    </row>
    <row r="36640" spans="6:6" ht="12" customHeight="1" x14ac:dyDescent="0.25">
      <c r="F36640" s="245"/>
    </row>
    <row r="36641" spans="6:6" ht="12" customHeight="1" x14ac:dyDescent="0.25">
      <c r="F36641" s="245"/>
    </row>
    <row r="36642" spans="6:6" ht="12" customHeight="1" x14ac:dyDescent="0.25">
      <c r="F36642" s="245"/>
    </row>
    <row r="36643" spans="6:6" ht="12" customHeight="1" x14ac:dyDescent="0.25">
      <c r="F36643" s="245"/>
    </row>
    <row r="36644" spans="6:6" ht="12" customHeight="1" x14ac:dyDescent="0.25">
      <c r="F36644" s="245"/>
    </row>
    <row r="36645" spans="6:6" ht="12" customHeight="1" x14ac:dyDescent="0.25">
      <c r="F36645" s="245"/>
    </row>
    <row r="36646" spans="6:6" ht="12" customHeight="1" x14ac:dyDescent="0.25">
      <c r="F36646" s="245"/>
    </row>
    <row r="36647" spans="6:6" ht="12" customHeight="1" x14ac:dyDescent="0.25">
      <c r="F36647" s="245"/>
    </row>
    <row r="36648" spans="6:6" ht="12" customHeight="1" x14ac:dyDescent="0.25">
      <c r="F36648" s="245"/>
    </row>
    <row r="36649" spans="6:6" ht="12" customHeight="1" x14ac:dyDescent="0.25">
      <c r="F36649" s="245"/>
    </row>
    <row r="36650" spans="6:6" ht="12" customHeight="1" x14ac:dyDescent="0.25">
      <c r="F36650" s="245"/>
    </row>
    <row r="36651" spans="6:6" ht="12" customHeight="1" x14ac:dyDescent="0.25">
      <c r="F36651" s="245"/>
    </row>
    <row r="36652" spans="6:6" ht="12" customHeight="1" x14ac:dyDescent="0.25">
      <c r="F36652" s="245"/>
    </row>
    <row r="36653" spans="6:6" ht="12" customHeight="1" x14ac:dyDescent="0.25">
      <c r="F36653" s="245"/>
    </row>
    <row r="36654" spans="6:6" ht="12" customHeight="1" x14ac:dyDescent="0.25">
      <c r="F36654" s="245"/>
    </row>
    <row r="36655" spans="6:6" ht="12" customHeight="1" x14ac:dyDescent="0.25">
      <c r="F36655" s="245"/>
    </row>
    <row r="36656" spans="6:6" ht="12" customHeight="1" x14ac:dyDescent="0.25">
      <c r="F36656" s="245"/>
    </row>
    <row r="36657" spans="6:6" ht="12" customHeight="1" x14ac:dyDescent="0.25">
      <c r="F36657" s="245"/>
    </row>
    <row r="36658" spans="6:6" ht="12" customHeight="1" x14ac:dyDescent="0.25">
      <c r="F36658" s="245"/>
    </row>
    <row r="36659" spans="6:6" ht="12" customHeight="1" x14ac:dyDescent="0.25">
      <c r="F36659" s="245"/>
    </row>
    <row r="36660" spans="6:6" ht="12" customHeight="1" x14ac:dyDescent="0.25">
      <c r="F36660" s="245"/>
    </row>
    <row r="36661" spans="6:6" ht="12" customHeight="1" x14ac:dyDescent="0.25">
      <c r="F36661" s="245"/>
    </row>
    <row r="36662" spans="6:6" ht="12" customHeight="1" x14ac:dyDescent="0.25">
      <c r="F36662" s="245"/>
    </row>
    <row r="36663" spans="6:6" ht="12" customHeight="1" x14ac:dyDescent="0.25">
      <c r="F36663" s="245"/>
    </row>
    <row r="36664" spans="6:6" ht="12" customHeight="1" x14ac:dyDescent="0.25">
      <c r="F36664" s="245"/>
    </row>
    <row r="36665" spans="6:6" ht="12" customHeight="1" x14ac:dyDescent="0.25">
      <c r="F36665" s="245"/>
    </row>
    <row r="36666" spans="6:6" ht="12" customHeight="1" x14ac:dyDescent="0.25">
      <c r="F36666" s="245"/>
    </row>
    <row r="36667" spans="6:6" ht="12" customHeight="1" x14ac:dyDescent="0.25">
      <c r="F36667" s="245"/>
    </row>
    <row r="36668" spans="6:6" ht="12" customHeight="1" x14ac:dyDescent="0.25">
      <c r="F36668" s="245"/>
    </row>
    <row r="36669" spans="6:6" ht="12" customHeight="1" x14ac:dyDescent="0.25">
      <c r="F36669" s="245"/>
    </row>
    <row r="36670" spans="6:6" ht="12" customHeight="1" x14ac:dyDescent="0.25">
      <c r="F36670" s="245"/>
    </row>
    <row r="36671" spans="6:6" ht="12" customHeight="1" x14ac:dyDescent="0.25">
      <c r="F36671" s="245"/>
    </row>
    <row r="36672" spans="6:6" ht="12" customHeight="1" x14ac:dyDescent="0.25">
      <c r="F36672" s="245"/>
    </row>
    <row r="36673" spans="6:6" ht="12" customHeight="1" x14ac:dyDescent="0.25">
      <c r="F36673" s="245"/>
    </row>
    <row r="36674" spans="6:6" ht="12" customHeight="1" x14ac:dyDescent="0.25">
      <c r="F36674" s="245"/>
    </row>
    <row r="36675" spans="6:6" ht="12" customHeight="1" x14ac:dyDescent="0.25">
      <c r="F36675" s="245"/>
    </row>
    <row r="36676" spans="6:6" ht="12" customHeight="1" x14ac:dyDescent="0.25">
      <c r="F36676" s="245"/>
    </row>
    <row r="36677" spans="6:6" ht="12" customHeight="1" x14ac:dyDescent="0.25">
      <c r="F36677" s="245"/>
    </row>
    <row r="36678" spans="6:6" ht="12" customHeight="1" x14ac:dyDescent="0.25">
      <c r="F36678" s="245"/>
    </row>
    <row r="36679" spans="6:6" ht="12" customHeight="1" x14ac:dyDescent="0.25">
      <c r="F36679" s="245"/>
    </row>
    <row r="36680" spans="6:6" ht="12" customHeight="1" x14ac:dyDescent="0.25">
      <c r="F36680" s="245"/>
    </row>
    <row r="36681" spans="6:6" ht="12" customHeight="1" x14ac:dyDescent="0.25">
      <c r="F36681" s="245"/>
    </row>
    <row r="36682" spans="6:6" ht="12" customHeight="1" x14ac:dyDescent="0.25">
      <c r="F36682" s="245"/>
    </row>
    <row r="36683" spans="6:6" ht="12" customHeight="1" x14ac:dyDescent="0.25">
      <c r="F36683" s="245"/>
    </row>
    <row r="36684" spans="6:6" ht="12" customHeight="1" x14ac:dyDescent="0.25">
      <c r="F36684" s="245"/>
    </row>
    <row r="36685" spans="6:6" ht="12" customHeight="1" x14ac:dyDescent="0.25">
      <c r="F36685" s="245"/>
    </row>
    <row r="36686" spans="6:6" ht="12" customHeight="1" x14ac:dyDescent="0.25">
      <c r="F36686" s="245"/>
    </row>
    <row r="36687" spans="6:6" ht="12" customHeight="1" x14ac:dyDescent="0.25">
      <c r="F36687" s="245"/>
    </row>
    <row r="36688" spans="6:6" ht="12" customHeight="1" x14ac:dyDescent="0.25">
      <c r="F36688" s="245"/>
    </row>
    <row r="36689" spans="6:6" ht="12" customHeight="1" x14ac:dyDescent="0.25">
      <c r="F36689" s="245"/>
    </row>
    <row r="36690" spans="6:6" ht="12" customHeight="1" x14ac:dyDescent="0.25">
      <c r="F36690" s="245"/>
    </row>
    <row r="36691" spans="6:6" ht="12" customHeight="1" x14ac:dyDescent="0.25">
      <c r="F36691" s="245"/>
    </row>
    <row r="36692" spans="6:6" ht="12" customHeight="1" x14ac:dyDescent="0.25">
      <c r="F36692" s="245"/>
    </row>
    <row r="36693" spans="6:6" ht="12" customHeight="1" x14ac:dyDescent="0.25">
      <c r="F36693" s="245"/>
    </row>
    <row r="36694" spans="6:6" ht="12" customHeight="1" x14ac:dyDescent="0.25">
      <c r="F36694" s="245"/>
    </row>
    <row r="36695" spans="6:6" ht="12" customHeight="1" x14ac:dyDescent="0.25">
      <c r="F36695" s="245"/>
    </row>
    <row r="36696" spans="6:6" ht="12" customHeight="1" x14ac:dyDescent="0.25">
      <c r="F36696" s="245"/>
    </row>
    <row r="36697" spans="6:6" ht="12" customHeight="1" x14ac:dyDescent="0.25">
      <c r="F36697" s="245"/>
    </row>
    <row r="36698" spans="6:6" ht="12" customHeight="1" x14ac:dyDescent="0.25">
      <c r="F36698" s="245"/>
    </row>
    <row r="36699" spans="6:6" ht="12" customHeight="1" x14ac:dyDescent="0.25">
      <c r="F36699" s="245"/>
    </row>
    <row r="36700" spans="6:6" ht="12" customHeight="1" x14ac:dyDescent="0.25">
      <c r="F36700" s="245"/>
    </row>
    <row r="36701" spans="6:6" ht="12" customHeight="1" x14ac:dyDescent="0.25">
      <c r="F36701" s="245"/>
    </row>
    <row r="36702" spans="6:6" ht="12" customHeight="1" x14ac:dyDescent="0.25">
      <c r="F36702" s="245"/>
    </row>
    <row r="36703" spans="6:6" ht="12" customHeight="1" x14ac:dyDescent="0.25">
      <c r="F36703" s="245"/>
    </row>
    <row r="36704" spans="6:6" ht="12" customHeight="1" x14ac:dyDescent="0.25">
      <c r="F36704" s="245"/>
    </row>
    <row r="36705" spans="6:6" ht="12" customHeight="1" x14ac:dyDescent="0.25">
      <c r="F36705" s="245"/>
    </row>
    <row r="36706" spans="6:6" ht="12" customHeight="1" x14ac:dyDescent="0.25">
      <c r="F36706" s="245"/>
    </row>
    <row r="36707" spans="6:6" ht="12" customHeight="1" x14ac:dyDescent="0.25">
      <c r="F36707" s="245"/>
    </row>
    <row r="36708" spans="6:6" ht="12" customHeight="1" x14ac:dyDescent="0.25">
      <c r="F36708" s="245"/>
    </row>
    <row r="36709" spans="6:6" ht="12" customHeight="1" x14ac:dyDescent="0.25">
      <c r="F36709" s="245"/>
    </row>
    <row r="36710" spans="6:6" ht="12" customHeight="1" x14ac:dyDescent="0.25">
      <c r="F36710" s="245"/>
    </row>
    <row r="36711" spans="6:6" ht="12" customHeight="1" x14ac:dyDescent="0.25">
      <c r="F36711" s="245"/>
    </row>
    <row r="36712" spans="6:6" ht="12" customHeight="1" x14ac:dyDescent="0.25">
      <c r="F36712" s="245"/>
    </row>
    <row r="36713" spans="6:6" ht="12" customHeight="1" x14ac:dyDescent="0.25">
      <c r="F36713" s="245"/>
    </row>
    <row r="36714" spans="6:6" ht="12" customHeight="1" x14ac:dyDescent="0.25">
      <c r="F36714" s="245"/>
    </row>
    <row r="36715" spans="6:6" ht="12" customHeight="1" x14ac:dyDescent="0.25">
      <c r="F36715" s="245"/>
    </row>
    <row r="36716" spans="6:6" ht="12" customHeight="1" x14ac:dyDescent="0.25">
      <c r="F36716" s="245"/>
    </row>
    <row r="36717" spans="6:6" ht="12" customHeight="1" x14ac:dyDescent="0.25">
      <c r="F36717" s="245"/>
    </row>
    <row r="36718" spans="6:6" ht="12" customHeight="1" x14ac:dyDescent="0.25">
      <c r="F36718" s="245"/>
    </row>
    <row r="36719" spans="6:6" ht="12" customHeight="1" x14ac:dyDescent="0.25">
      <c r="F36719" s="245"/>
    </row>
    <row r="36720" spans="6:6" ht="12" customHeight="1" x14ac:dyDescent="0.25">
      <c r="F36720" s="245"/>
    </row>
    <row r="36721" spans="6:6" ht="12" customHeight="1" x14ac:dyDescent="0.25">
      <c r="F36721" s="245"/>
    </row>
    <row r="36722" spans="6:6" ht="12" customHeight="1" x14ac:dyDescent="0.25">
      <c r="F36722" s="245"/>
    </row>
    <row r="36723" spans="6:6" ht="12" customHeight="1" x14ac:dyDescent="0.25">
      <c r="F36723" s="245"/>
    </row>
    <row r="36724" spans="6:6" ht="12" customHeight="1" x14ac:dyDescent="0.25">
      <c r="F36724" s="245"/>
    </row>
    <row r="36725" spans="6:6" ht="12" customHeight="1" x14ac:dyDescent="0.25">
      <c r="F36725" s="245"/>
    </row>
    <row r="36726" spans="6:6" ht="12" customHeight="1" x14ac:dyDescent="0.25">
      <c r="F36726" s="245"/>
    </row>
    <row r="36727" spans="6:6" ht="12" customHeight="1" x14ac:dyDescent="0.25">
      <c r="F36727" s="245"/>
    </row>
    <row r="36728" spans="6:6" ht="12" customHeight="1" x14ac:dyDescent="0.25">
      <c r="F36728" s="245"/>
    </row>
    <row r="36729" spans="6:6" ht="12" customHeight="1" x14ac:dyDescent="0.25">
      <c r="F36729" s="245"/>
    </row>
    <row r="36730" spans="6:6" ht="12" customHeight="1" x14ac:dyDescent="0.25">
      <c r="F36730" s="245"/>
    </row>
    <row r="36731" spans="6:6" ht="12" customHeight="1" x14ac:dyDescent="0.25">
      <c r="F36731" s="245"/>
    </row>
    <row r="36732" spans="6:6" ht="12" customHeight="1" x14ac:dyDescent="0.25">
      <c r="F36732" s="245"/>
    </row>
    <row r="36733" spans="6:6" ht="12" customHeight="1" x14ac:dyDescent="0.25">
      <c r="F36733" s="245"/>
    </row>
    <row r="36734" spans="6:6" ht="12" customHeight="1" x14ac:dyDescent="0.25">
      <c r="F36734" s="245"/>
    </row>
    <row r="36735" spans="6:6" ht="12" customHeight="1" x14ac:dyDescent="0.25">
      <c r="F36735" s="245"/>
    </row>
    <row r="36736" spans="6:6" ht="12" customHeight="1" x14ac:dyDescent="0.25">
      <c r="F36736" s="245"/>
    </row>
    <row r="36737" spans="6:6" ht="12" customHeight="1" x14ac:dyDescent="0.25">
      <c r="F36737" s="245"/>
    </row>
    <row r="36738" spans="6:6" ht="12" customHeight="1" x14ac:dyDescent="0.25">
      <c r="F36738" s="245"/>
    </row>
    <row r="36739" spans="6:6" ht="12" customHeight="1" x14ac:dyDescent="0.25">
      <c r="F36739" s="245"/>
    </row>
    <row r="36740" spans="6:6" ht="12" customHeight="1" x14ac:dyDescent="0.25">
      <c r="F36740" s="245"/>
    </row>
    <row r="36741" spans="6:6" ht="12" customHeight="1" x14ac:dyDescent="0.25">
      <c r="F36741" s="245"/>
    </row>
    <row r="36742" spans="6:6" ht="12" customHeight="1" x14ac:dyDescent="0.25">
      <c r="F36742" s="245"/>
    </row>
    <row r="36743" spans="6:6" ht="12" customHeight="1" x14ac:dyDescent="0.25">
      <c r="F36743" s="245"/>
    </row>
    <row r="36744" spans="6:6" ht="12" customHeight="1" x14ac:dyDescent="0.25">
      <c r="F36744" s="245"/>
    </row>
    <row r="36745" spans="6:6" ht="12" customHeight="1" x14ac:dyDescent="0.25">
      <c r="F36745" s="245"/>
    </row>
    <row r="36746" spans="6:6" ht="12" customHeight="1" x14ac:dyDescent="0.25">
      <c r="F36746" s="245"/>
    </row>
    <row r="36747" spans="6:6" ht="12" customHeight="1" x14ac:dyDescent="0.25">
      <c r="F36747" s="245"/>
    </row>
    <row r="36748" spans="6:6" ht="12" customHeight="1" x14ac:dyDescent="0.25">
      <c r="F36748" s="245"/>
    </row>
    <row r="36749" spans="6:6" ht="12" customHeight="1" x14ac:dyDescent="0.25">
      <c r="F36749" s="245"/>
    </row>
    <row r="36750" spans="6:6" ht="12" customHeight="1" x14ac:dyDescent="0.25">
      <c r="F36750" s="245"/>
    </row>
    <row r="36751" spans="6:6" ht="12" customHeight="1" x14ac:dyDescent="0.25">
      <c r="F36751" s="245"/>
    </row>
    <row r="36752" spans="6:6" ht="12" customHeight="1" x14ac:dyDescent="0.25">
      <c r="F36752" s="245"/>
    </row>
    <row r="36753" spans="6:6" ht="12" customHeight="1" x14ac:dyDescent="0.25">
      <c r="F36753" s="245"/>
    </row>
    <row r="36754" spans="6:6" ht="12" customHeight="1" x14ac:dyDescent="0.25">
      <c r="F36754" s="245"/>
    </row>
    <row r="36755" spans="6:6" ht="12" customHeight="1" x14ac:dyDescent="0.25">
      <c r="F36755" s="245"/>
    </row>
    <row r="36756" spans="6:6" ht="12" customHeight="1" x14ac:dyDescent="0.25">
      <c r="F36756" s="245"/>
    </row>
    <row r="36757" spans="6:6" ht="12" customHeight="1" x14ac:dyDescent="0.25">
      <c r="F36757" s="245"/>
    </row>
    <row r="36758" spans="6:6" ht="12" customHeight="1" x14ac:dyDescent="0.25">
      <c r="F36758" s="245"/>
    </row>
    <row r="36759" spans="6:6" ht="12" customHeight="1" x14ac:dyDescent="0.25">
      <c r="F36759" s="245"/>
    </row>
    <row r="36760" spans="6:6" ht="12" customHeight="1" x14ac:dyDescent="0.25">
      <c r="F36760" s="245"/>
    </row>
    <row r="36761" spans="6:6" ht="12" customHeight="1" x14ac:dyDescent="0.25">
      <c r="F36761" s="245"/>
    </row>
    <row r="36762" spans="6:6" ht="12" customHeight="1" x14ac:dyDescent="0.25">
      <c r="F36762" s="245"/>
    </row>
    <row r="36763" spans="6:6" ht="12" customHeight="1" x14ac:dyDescent="0.25">
      <c r="F36763" s="245"/>
    </row>
    <row r="36764" spans="6:6" ht="12" customHeight="1" x14ac:dyDescent="0.25">
      <c r="F36764" s="245"/>
    </row>
    <row r="36765" spans="6:6" ht="12" customHeight="1" x14ac:dyDescent="0.25">
      <c r="F36765" s="245"/>
    </row>
    <row r="36766" spans="6:6" ht="12" customHeight="1" x14ac:dyDescent="0.25">
      <c r="F36766" s="245"/>
    </row>
    <row r="36767" spans="6:6" ht="12" customHeight="1" x14ac:dyDescent="0.25">
      <c r="F36767" s="245"/>
    </row>
    <row r="36768" spans="6:6" ht="12" customHeight="1" x14ac:dyDescent="0.25">
      <c r="F36768" s="245"/>
    </row>
    <row r="36769" spans="6:6" ht="12" customHeight="1" x14ac:dyDescent="0.25">
      <c r="F36769" s="245"/>
    </row>
    <row r="36770" spans="6:6" ht="12" customHeight="1" x14ac:dyDescent="0.25">
      <c r="F36770" s="245"/>
    </row>
    <row r="36771" spans="6:6" ht="12" customHeight="1" x14ac:dyDescent="0.25">
      <c r="F36771" s="245"/>
    </row>
    <row r="36772" spans="6:6" ht="12" customHeight="1" x14ac:dyDescent="0.25">
      <c r="F36772" s="245"/>
    </row>
    <row r="36773" spans="6:6" ht="12" customHeight="1" x14ac:dyDescent="0.25">
      <c r="F36773" s="245"/>
    </row>
    <row r="36774" spans="6:6" ht="12" customHeight="1" x14ac:dyDescent="0.25">
      <c r="F36774" s="245"/>
    </row>
    <row r="36775" spans="6:6" ht="12" customHeight="1" x14ac:dyDescent="0.25">
      <c r="F36775" s="245"/>
    </row>
    <row r="36776" spans="6:6" ht="12" customHeight="1" x14ac:dyDescent="0.25">
      <c r="F36776" s="245"/>
    </row>
    <row r="36777" spans="6:6" ht="12" customHeight="1" x14ac:dyDescent="0.25">
      <c r="F36777" s="245"/>
    </row>
    <row r="36778" spans="6:6" ht="12" customHeight="1" x14ac:dyDescent="0.25">
      <c r="F36778" s="245"/>
    </row>
    <row r="36779" spans="6:6" ht="12" customHeight="1" x14ac:dyDescent="0.25">
      <c r="F36779" s="245"/>
    </row>
    <row r="36780" spans="6:6" ht="12" customHeight="1" x14ac:dyDescent="0.25">
      <c r="F36780" s="245"/>
    </row>
    <row r="36781" spans="6:6" ht="12" customHeight="1" x14ac:dyDescent="0.25">
      <c r="F36781" s="245"/>
    </row>
    <row r="36782" spans="6:6" ht="12" customHeight="1" x14ac:dyDescent="0.25">
      <c r="F36782" s="245"/>
    </row>
    <row r="36783" spans="6:6" ht="12" customHeight="1" x14ac:dyDescent="0.25">
      <c r="F36783" s="245"/>
    </row>
    <row r="36784" spans="6:6" ht="12" customHeight="1" x14ac:dyDescent="0.25">
      <c r="F36784" s="245"/>
    </row>
    <row r="36785" spans="6:6" ht="12" customHeight="1" x14ac:dyDescent="0.25">
      <c r="F36785" s="245"/>
    </row>
    <row r="36786" spans="6:6" ht="12" customHeight="1" x14ac:dyDescent="0.25">
      <c r="F36786" s="245"/>
    </row>
    <row r="36787" spans="6:6" ht="12" customHeight="1" x14ac:dyDescent="0.25">
      <c r="F36787" s="245"/>
    </row>
    <row r="36788" spans="6:6" ht="12" customHeight="1" x14ac:dyDescent="0.25">
      <c r="F36788" s="245"/>
    </row>
    <row r="36789" spans="6:6" ht="12" customHeight="1" x14ac:dyDescent="0.25">
      <c r="F36789" s="245"/>
    </row>
    <row r="36790" spans="6:6" ht="12" customHeight="1" x14ac:dyDescent="0.25">
      <c r="F36790" s="245"/>
    </row>
    <row r="36791" spans="6:6" ht="12" customHeight="1" x14ac:dyDescent="0.25">
      <c r="F36791" s="245"/>
    </row>
    <row r="36792" spans="6:6" ht="12" customHeight="1" x14ac:dyDescent="0.25">
      <c r="F36792" s="245"/>
    </row>
    <row r="36793" spans="6:6" ht="12" customHeight="1" x14ac:dyDescent="0.25">
      <c r="F36793" s="245"/>
    </row>
    <row r="36794" spans="6:6" ht="12" customHeight="1" x14ac:dyDescent="0.25">
      <c r="F36794" s="245"/>
    </row>
    <row r="36795" spans="6:6" ht="12" customHeight="1" x14ac:dyDescent="0.25">
      <c r="F36795" s="245"/>
    </row>
    <row r="36796" spans="6:6" ht="12" customHeight="1" x14ac:dyDescent="0.25">
      <c r="F36796" s="245"/>
    </row>
    <row r="36797" spans="6:6" ht="12" customHeight="1" x14ac:dyDescent="0.25">
      <c r="F36797" s="245"/>
    </row>
    <row r="36798" spans="6:6" ht="12" customHeight="1" x14ac:dyDescent="0.25">
      <c r="F36798" s="245"/>
    </row>
    <row r="36799" spans="6:6" ht="12" customHeight="1" x14ac:dyDescent="0.25">
      <c r="F36799" s="245"/>
    </row>
    <row r="36800" spans="6:6" ht="12" customHeight="1" x14ac:dyDescent="0.25">
      <c r="F36800" s="245"/>
    </row>
    <row r="36801" spans="6:6" ht="12" customHeight="1" x14ac:dyDescent="0.25">
      <c r="F36801" s="245"/>
    </row>
    <row r="36802" spans="6:6" ht="12" customHeight="1" x14ac:dyDescent="0.25">
      <c r="F36802" s="245"/>
    </row>
    <row r="36803" spans="6:6" ht="12" customHeight="1" x14ac:dyDescent="0.25">
      <c r="F36803" s="245"/>
    </row>
    <row r="36804" spans="6:6" ht="12" customHeight="1" x14ac:dyDescent="0.25">
      <c r="F36804" s="245"/>
    </row>
    <row r="36805" spans="6:6" ht="12" customHeight="1" x14ac:dyDescent="0.25">
      <c r="F36805" s="245"/>
    </row>
    <row r="36806" spans="6:6" ht="12" customHeight="1" x14ac:dyDescent="0.25">
      <c r="F36806" s="245"/>
    </row>
    <row r="36807" spans="6:6" ht="12" customHeight="1" x14ac:dyDescent="0.25">
      <c r="F36807" s="245"/>
    </row>
    <row r="36808" spans="6:6" ht="12" customHeight="1" x14ac:dyDescent="0.25">
      <c r="F36808" s="245"/>
    </row>
    <row r="36809" spans="6:6" ht="12" customHeight="1" x14ac:dyDescent="0.25">
      <c r="F36809" s="245"/>
    </row>
    <row r="36810" spans="6:6" ht="12" customHeight="1" x14ac:dyDescent="0.25">
      <c r="F36810" s="245"/>
    </row>
    <row r="36811" spans="6:6" ht="12" customHeight="1" x14ac:dyDescent="0.25">
      <c r="F36811" s="245"/>
    </row>
    <row r="36812" spans="6:6" ht="12" customHeight="1" x14ac:dyDescent="0.25">
      <c r="F36812" s="245"/>
    </row>
    <row r="36813" spans="6:6" ht="12" customHeight="1" x14ac:dyDescent="0.25">
      <c r="F36813" s="245"/>
    </row>
    <row r="36814" spans="6:6" ht="12" customHeight="1" x14ac:dyDescent="0.25">
      <c r="F36814" s="245"/>
    </row>
    <row r="36815" spans="6:6" ht="12" customHeight="1" x14ac:dyDescent="0.25">
      <c r="F36815" s="245"/>
    </row>
    <row r="36816" spans="6:6" ht="12" customHeight="1" x14ac:dyDescent="0.25">
      <c r="F36816" s="245"/>
    </row>
    <row r="36817" spans="6:6" ht="12" customHeight="1" x14ac:dyDescent="0.25">
      <c r="F36817" s="245"/>
    </row>
    <row r="36818" spans="6:6" ht="12" customHeight="1" x14ac:dyDescent="0.25">
      <c r="F36818" s="245"/>
    </row>
    <row r="36819" spans="6:6" ht="12" customHeight="1" x14ac:dyDescent="0.25">
      <c r="F36819" s="245"/>
    </row>
    <row r="36820" spans="6:6" ht="12" customHeight="1" x14ac:dyDescent="0.25">
      <c r="F36820" s="245"/>
    </row>
    <row r="36821" spans="6:6" ht="12" customHeight="1" x14ac:dyDescent="0.25">
      <c r="F36821" s="245"/>
    </row>
    <row r="36822" spans="6:6" ht="12" customHeight="1" x14ac:dyDescent="0.25">
      <c r="F36822" s="245"/>
    </row>
    <row r="36823" spans="6:6" ht="12" customHeight="1" x14ac:dyDescent="0.25">
      <c r="F36823" s="245"/>
    </row>
    <row r="36824" spans="6:6" ht="12" customHeight="1" x14ac:dyDescent="0.25">
      <c r="F36824" s="245"/>
    </row>
    <row r="36825" spans="6:6" ht="12" customHeight="1" x14ac:dyDescent="0.25">
      <c r="F36825" s="245"/>
    </row>
    <row r="36826" spans="6:6" ht="12" customHeight="1" x14ac:dyDescent="0.25">
      <c r="F36826" s="245"/>
    </row>
    <row r="36827" spans="6:6" ht="12" customHeight="1" x14ac:dyDescent="0.25">
      <c r="F36827" s="245"/>
    </row>
    <row r="36828" spans="6:6" ht="12" customHeight="1" x14ac:dyDescent="0.25">
      <c r="F36828" s="245"/>
    </row>
    <row r="36829" spans="6:6" ht="12" customHeight="1" x14ac:dyDescent="0.25">
      <c r="F36829" s="245"/>
    </row>
    <row r="36830" spans="6:6" ht="12" customHeight="1" x14ac:dyDescent="0.25">
      <c r="F36830" s="245"/>
    </row>
    <row r="36831" spans="6:6" ht="12" customHeight="1" x14ac:dyDescent="0.25">
      <c r="F36831" s="245"/>
    </row>
    <row r="36832" spans="6:6" ht="12" customHeight="1" x14ac:dyDescent="0.25">
      <c r="F36832" s="245"/>
    </row>
    <row r="36833" spans="6:6" ht="12" customHeight="1" x14ac:dyDescent="0.25">
      <c r="F36833" s="245"/>
    </row>
    <row r="36834" spans="6:6" ht="12" customHeight="1" x14ac:dyDescent="0.25">
      <c r="F36834" s="245"/>
    </row>
    <row r="36835" spans="6:6" ht="12" customHeight="1" x14ac:dyDescent="0.25">
      <c r="F36835" s="245"/>
    </row>
    <row r="36836" spans="6:6" ht="12" customHeight="1" x14ac:dyDescent="0.25">
      <c r="F36836" s="245"/>
    </row>
    <row r="36837" spans="6:6" ht="12" customHeight="1" x14ac:dyDescent="0.25">
      <c r="F36837" s="245"/>
    </row>
    <row r="36838" spans="6:6" ht="12" customHeight="1" x14ac:dyDescent="0.25">
      <c r="F36838" s="245"/>
    </row>
    <row r="36839" spans="6:6" ht="12" customHeight="1" x14ac:dyDescent="0.25">
      <c r="F36839" s="245"/>
    </row>
    <row r="36840" spans="6:6" ht="12" customHeight="1" x14ac:dyDescent="0.25">
      <c r="F36840" s="245"/>
    </row>
    <row r="36841" spans="6:6" ht="12" customHeight="1" x14ac:dyDescent="0.25">
      <c r="F36841" s="245"/>
    </row>
    <row r="36842" spans="6:6" ht="12" customHeight="1" x14ac:dyDescent="0.25">
      <c r="F36842" s="245"/>
    </row>
    <row r="36843" spans="6:6" ht="12" customHeight="1" x14ac:dyDescent="0.25">
      <c r="F36843" s="245"/>
    </row>
    <row r="36844" spans="6:6" ht="12" customHeight="1" x14ac:dyDescent="0.25">
      <c r="F36844" s="245"/>
    </row>
    <row r="36845" spans="6:6" ht="12" customHeight="1" x14ac:dyDescent="0.25">
      <c r="F36845" s="245"/>
    </row>
    <row r="36846" spans="6:6" ht="12" customHeight="1" x14ac:dyDescent="0.25">
      <c r="F36846" s="245"/>
    </row>
    <row r="36847" spans="6:6" ht="12" customHeight="1" x14ac:dyDescent="0.25">
      <c r="F36847" s="245"/>
    </row>
    <row r="36848" spans="6:6" ht="12" customHeight="1" x14ac:dyDescent="0.25">
      <c r="F36848" s="245"/>
    </row>
    <row r="36849" spans="6:6" ht="12" customHeight="1" x14ac:dyDescent="0.25">
      <c r="F36849" s="245"/>
    </row>
    <row r="36850" spans="6:6" ht="12" customHeight="1" x14ac:dyDescent="0.25">
      <c r="F36850" s="245"/>
    </row>
    <row r="36851" spans="6:6" ht="12" customHeight="1" x14ac:dyDescent="0.25">
      <c r="F36851" s="245"/>
    </row>
    <row r="36852" spans="6:6" ht="12" customHeight="1" x14ac:dyDescent="0.25">
      <c r="F36852" s="245"/>
    </row>
    <row r="36853" spans="6:6" ht="12" customHeight="1" x14ac:dyDescent="0.25">
      <c r="F36853" s="245"/>
    </row>
    <row r="36854" spans="6:6" ht="12" customHeight="1" x14ac:dyDescent="0.25">
      <c r="F36854" s="245"/>
    </row>
    <row r="36855" spans="6:6" ht="12" customHeight="1" x14ac:dyDescent="0.25">
      <c r="F36855" s="245"/>
    </row>
    <row r="36856" spans="6:6" ht="12" customHeight="1" x14ac:dyDescent="0.25">
      <c r="F36856" s="245"/>
    </row>
    <row r="36857" spans="6:6" ht="12" customHeight="1" x14ac:dyDescent="0.25">
      <c r="F36857" s="245"/>
    </row>
    <row r="36858" spans="6:6" ht="12" customHeight="1" x14ac:dyDescent="0.25">
      <c r="F36858" s="245"/>
    </row>
    <row r="36859" spans="6:6" ht="12" customHeight="1" x14ac:dyDescent="0.25">
      <c r="F36859" s="245"/>
    </row>
    <row r="36860" spans="6:6" ht="12" customHeight="1" x14ac:dyDescent="0.25">
      <c r="F36860" s="245"/>
    </row>
    <row r="36861" spans="6:6" ht="12" customHeight="1" x14ac:dyDescent="0.25">
      <c r="F36861" s="245"/>
    </row>
    <row r="36862" spans="6:6" ht="12" customHeight="1" x14ac:dyDescent="0.25">
      <c r="F36862" s="245"/>
    </row>
    <row r="36863" spans="6:6" ht="12" customHeight="1" x14ac:dyDescent="0.25">
      <c r="F36863" s="245"/>
    </row>
    <row r="36864" spans="6:6" ht="12" customHeight="1" x14ac:dyDescent="0.25">
      <c r="F36864" s="245"/>
    </row>
    <row r="36865" spans="6:6" ht="12" customHeight="1" x14ac:dyDescent="0.25">
      <c r="F36865" s="245"/>
    </row>
    <row r="36866" spans="6:6" ht="12" customHeight="1" x14ac:dyDescent="0.25">
      <c r="F36866" s="245"/>
    </row>
    <row r="36867" spans="6:6" ht="12" customHeight="1" x14ac:dyDescent="0.25">
      <c r="F36867" s="245"/>
    </row>
    <row r="36868" spans="6:6" ht="12" customHeight="1" x14ac:dyDescent="0.25">
      <c r="F36868" s="245"/>
    </row>
    <row r="36869" spans="6:6" ht="12" customHeight="1" x14ac:dyDescent="0.25">
      <c r="F36869" s="245"/>
    </row>
    <row r="36870" spans="6:6" ht="12" customHeight="1" x14ac:dyDescent="0.25">
      <c r="F36870" s="245"/>
    </row>
    <row r="36871" spans="6:6" ht="12" customHeight="1" x14ac:dyDescent="0.25">
      <c r="F36871" s="245"/>
    </row>
    <row r="36872" spans="6:6" ht="12" customHeight="1" x14ac:dyDescent="0.25">
      <c r="F36872" s="245"/>
    </row>
    <row r="36873" spans="6:6" ht="12" customHeight="1" x14ac:dyDescent="0.25">
      <c r="F36873" s="245"/>
    </row>
    <row r="36874" spans="6:6" ht="12" customHeight="1" x14ac:dyDescent="0.25">
      <c r="F36874" s="245"/>
    </row>
    <row r="36875" spans="6:6" ht="12" customHeight="1" x14ac:dyDescent="0.25">
      <c r="F36875" s="245"/>
    </row>
    <row r="36876" spans="6:6" ht="12" customHeight="1" x14ac:dyDescent="0.25">
      <c r="F36876" s="245"/>
    </row>
    <row r="36877" spans="6:6" ht="12" customHeight="1" x14ac:dyDescent="0.25">
      <c r="F36877" s="245"/>
    </row>
    <row r="36878" spans="6:6" ht="12" customHeight="1" x14ac:dyDescent="0.25">
      <c r="F36878" s="245"/>
    </row>
    <row r="36879" spans="6:6" ht="12" customHeight="1" x14ac:dyDescent="0.25">
      <c r="F36879" s="245"/>
    </row>
    <row r="36880" spans="6:6" ht="12" customHeight="1" x14ac:dyDescent="0.25">
      <c r="F36880" s="245"/>
    </row>
    <row r="36881" spans="6:6" ht="12" customHeight="1" x14ac:dyDescent="0.25">
      <c r="F36881" s="245"/>
    </row>
    <row r="36882" spans="6:6" ht="12" customHeight="1" x14ac:dyDescent="0.25">
      <c r="F36882" s="245"/>
    </row>
    <row r="36883" spans="6:6" ht="12" customHeight="1" x14ac:dyDescent="0.25">
      <c r="F36883" s="245"/>
    </row>
    <row r="36884" spans="6:6" ht="12" customHeight="1" x14ac:dyDescent="0.25">
      <c r="F36884" s="245"/>
    </row>
    <row r="36885" spans="6:6" ht="12" customHeight="1" x14ac:dyDescent="0.25">
      <c r="F36885" s="245"/>
    </row>
    <row r="36886" spans="6:6" ht="12" customHeight="1" x14ac:dyDescent="0.25">
      <c r="F36886" s="245"/>
    </row>
    <row r="36887" spans="6:6" ht="12" customHeight="1" x14ac:dyDescent="0.25">
      <c r="F36887" s="245"/>
    </row>
    <row r="36888" spans="6:6" ht="12" customHeight="1" x14ac:dyDescent="0.25">
      <c r="F36888" s="245"/>
    </row>
    <row r="36889" spans="6:6" ht="12" customHeight="1" x14ac:dyDescent="0.25">
      <c r="F36889" s="245"/>
    </row>
    <row r="36890" spans="6:6" ht="12" customHeight="1" x14ac:dyDescent="0.25">
      <c r="F36890" s="245"/>
    </row>
    <row r="36891" spans="6:6" ht="12" customHeight="1" x14ac:dyDescent="0.25">
      <c r="F36891" s="245"/>
    </row>
    <row r="36892" spans="6:6" ht="12" customHeight="1" x14ac:dyDescent="0.25">
      <c r="F36892" s="245"/>
    </row>
    <row r="36893" spans="6:6" ht="12" customHeight="1" x14ac:dyDescent="0.25">
      <c r="F36893" s="245"/>
    </row>
    <row r="36894" spans="6:6" ht="12" customHeight="1" x14ac:dyDescent="0.25">
      <c r="F36894" s="245"/>
    </row>
    <row r="36895" spans="6:6" ht="12" customHeight="1" x14ac:dyDescent="0.25">
      <c r="F36895" s="245"/>
    </row>
    <row r="36896" spans="6:6" ht="12" customHeight="1" x14ac:dyDescent="0.25">
      <c r="F36896" s="245"/>
    </row>
    <row r="36897" spans="6:6" ht="12" customHeight="1" x14ac:dyDescent="0.25">
      <c r="F36897" s="245"/>
    </row>
    <row r="36898" spans="6:6" ht="12" customHeight="1" x14ac:dyDescent="0.25">
      <c r="F36898" s="245"/>
    </row>
    <row r="36899" spans="6:6" ht="12" customHeight="1" x14ac:dyDescent="0.25">
      <c r="F36899" s="245"/>
    </row>
    <row r="36900" spans="6:6" ht="12" customHeight="1" x14ac:dyDescent="0.25">
      <c r="F36900" s="245"/>
    </row>
    <row r="36901" spans="6:6" ht="12" customHeight="1" x14ac:dyDescent="0.25">
      <c r="F36901" s="245"/>
    </row>
    <row r="36902" spans="6:6" ht="12" customHeight="1" x14ac:dyDescent="0.25">
      <c r="F36902" s="245"/>
    </row>
    <row r="36903" spans="6:6" ht="12" customHeight="1" x14ac:dyDescent="0.25">
      <c r="F36903" s="245"/>
    </row>
    <row r="36904" spans="6:6" ht="12" customHeight="1" x14ac:dyDescent="0.25">
      <c r="F36904" s="245"/>
    </row>
    <row r="36905" spans="6:6" ht="12" customHeight="1" x14ac:dyDescent="0.25">
      <c r="F36905" s="245"/>
    </row>
    <row r="36906" spans="6:6" ht="12" customHeight="1" x14ac:dyDescent="0.25">
      <c r="F36906" s="245"/>
    </row>
    <row r="36907" spans="6:6" ht="12" customHeight="1" x14ac:dyDescent="0.25">
      <c r="F36907" s="245"/>
    </row>
    <row r="36908" spans="6:6" ht="12" customHeight="1" x14ac:dyDescent="0.25">
      <c r="F36908" s="245"/>
    </row>
    <row r="36909" spans="6:6" ht="12" customHeight="1" x14ac:dyDescent="0.25">
      <c r="F36909" s="245"/>
    </row>
    <row r="36910" spans="6:6" ht="12" customHeight="1" x14ac:dyDescent="0.25">
      <c r="F36910" s="245"/>
    </row>
    <row r="36911" spans="6:6" ht="12" customHeight="1" x14ac:dyDescent="0.25">
      <c r="F36911" s="245"/>
    </row>
    <row r="36912" spans="6:6" ht="12" customHeight="1" x14ac:dyDescent="0.25">
      <c r="F36912" s="245"/>
    </row>
    <row r="36913" spans="6:6" ht="12" customHeight="1" x14ac:dyDescent="0.25">
      <c r="F36913" s="245"/>
    </row>
    <row r="36914" spans="6:6" ht="12" customHeight="1" x14ac:dyDescent="0.25">
      <c r="F36914" s="245"/>
    </row>
    <row r="36915" spans="6:6" ht="12" customHeight="1" x14ac:dyDescent="0.25">
      <c r="F36915" s="245"/>
    </row>
    <row r="36916" spans="6:6" ht="12" customHeight="1" x14ac:dyDescent="0.25">
      <c r="F36916" s="245"/>
    </row>
    <row r="36917" spans="6:6" ht="12" customHeight="1" x14ac:dyDescent="0.25">
      <c r="F36917" s="245"/>
    </row>
    <row r="36918" spans="6:6" ht="12" customHeight="1" x14ac:dyDescent="0.25">
      <c r="F36918" s="245"/>
    </row>
    <row r="36919" spans="6:6" ht="12" customHeight="1" x14ac:dyDescent="0.25">
      <c r="F36919" s="245"/>
    </row>
    <row r="36920" spans="6:6" ht="12" customHeight="1" x14ac:dyDescent="0.25">
      <c r="F36920" s="245"/>
    </row>
    <row r="36921" spans="6:6" ht="12" customHeight="1" x14ac:dyDescent="0.25">
      <c r="F36921" s="245"/>
    </row>
    <row r="36922" spans="6:6" ht="12" customHeight="1" x14ac:dyDescent="0.25">
      <c r="F36922" s="245"/>
    </row>
    <row r="36923" spans="6:6" ht="12" customHeight="1" x14ac:dyDescent="0.25">
      <c r="F36923" s="245"/>
    </row>
    <row r="36924" spans="6:6" ht="12" customHeight="1" x14ac:dyDescent="0.25">
      <c r="F36924" s="245"/>
    </row>
    <row r="36925" spans="6:6" ht="12" customHeight="1" x14ac:dyDescent="0.25">
      <c r="F36925" s="245"/>
    </row>
    <row r="36926" spans="6:6" ht="12" customHeight="1" x14ac:dyDescent="0.25">
      <c r="F36926" s="245"/>
    </row>
    <row r="36927" spans="6:6" ht="12" customHeight="1" x14ac:dyDescent="0.25">
      <c r="F36927" s="245"/>
    </row>
    <row r="36928" spans="6:6" ht="12" customHeight="1" x14ac:dyDescent="0.25">
      <c r="F36928" s="245"/>
    </row>
    <row r="36929" spans="6:6" ht="12" customHeight="1" x14ac:dyDescent="0.25">
      <c r="F36929" s="245"/>
    </row>
    <row r="36930" spans="6:6" ht="12" customHeight="1" x14ac:dyDescent="0.25">
      <c r="F36930" s="245"/>
    </row>
    <row r="36931" spans="6:6" ht="12" customHeight="1" x14ac:dyDescent="0.25">
      <c r="F36931" s="245"/>
    </row>
    <row r="36932" spans="6:6" ht="12" customHeight="1" x14ac:dyDescent="0.25">
      <c r="F36932" s="245"/>
    </row>
    <row r="36933" spans="6:6" ht="12" customHeight="1" x14ac:dyDescent="0.25">
      <c r="F36933" s="245"/>
    </row>
    <row r="36934" spans="6:6" ht="12" customHeight="1" x14ac:dyDescent="0.25">
      <c r="F36934" s="245"/>
    </row>
    <row r="36935" spans="6:6" ht="12" customHeight="1" x14ac:dyDescent="0.25">
      <c r="F36935" s="245"/>
    </row>
    <row r="36936" spans="6:6" ht="12" customHeight="1" x14ac:dyDescent="0.25">
      <c r="F36936" s="245"/>
    </row>
    <row r="36937" spans="6:6" ht="12" customHeight="1" x14ac:dyDescent="0.25">
      <c r="F36937" s="245"/>
    </row>
    <row r="36938" spans="6:6" ht="12" customHeight="1" x14ac:dyDescent="0.25">
      <c r="F36938" s="245"/>
    </row>
    <row r="36939" spans="6:6" ht="12" customHeight="1" x14ac:dyDescent="0.25">
      <c r="F36939" s="245"/>
    </row>
    <row r="36940" spans="6:6" ht="12" customHeight="1" x14ac:dyDescent="0.25">
      <c r="F36940" s="245"/>
    </row>
    <row r="36941" spans="6:6" ht="12" customHeight="1" x14ac:dyDescent="0.25">
      <c r="F36941" s="245"/>
    </row>
    <row r="36942" spans="6:6" ht="12" customHeight="1" x14ac:dyDescent="0.25">
      <c r="F36942" s="245"/>
    </row>
    <row r="36943" spans="6:6" ht="12" customHeight="1" x14ac:dyDescent="0.25">
      <c r="F36943" s="245"/>
    </row>
    <row r="36944" spans="6:6" ht="12" customHeight="1" x14ac:dyDescent="0.25">
      <c r="F36944" s="245"/>
    </row>
    <row r="36945" spans="6:6" ht="12" customHeight="1" x14ac:dyDescent="0.25">
      <c r="F36945" s="245"/>
    </row>
    <row r="36946" spans="6:6" ht="12" customHeight="1" x14ac:dyDescent="0.25">
      <c r="F36946" s="245"/>
    </row>
    <row r="36947" spans="6:6" ht="12" customHeight="1" x14ac:dyDescent="0.25">
      <c r="F36947" s="245"/>
    </row>
    <row r="36948" spans="6:6" ht="12" customHeight="1" x14ac:dyDescent="0.25">
      <c r="F36948" s="245"/>
    </row>
    <row r="36949" spans="6:6" ht="12" customHeight="1" x14ac:dyDescent="0.25">
      <c r="F36949" s="245"/>
    </row>
    <row r="36950" spans="6:6" ht="12" customHeight="1" x14ac:dyDescent="0.25">
      <c r="F36950" s="245"/>
    </row>
    <row r="36951" spans="6:6" ht="12" customHeight="1" x14ac:dyDescent="0.25">
      <c r="F36951" s="245"/>
    </row>
    <row r="36952" spans="6:6" ht="12" customHeight="1" x14ac:dyDescent="0.25">
      <c r="F36952" s="245"/>
    </row>
    <row r="36953" spans="6:6" ht="12" customHeight="1" x14ac:dyDescent="0.25">
      <c r="F36953" s="245"/>
    </row>
    <row r="36954" spans="6:6" ht="12" customHeight="1" x14ac:dyDescent="0.25">
      <c r="F36954" s="245"/>
    </row>
    <row r="36955" spans="6:6" ht="12" customHeight="1" x14ac:dyDescent="0.25">
      <c r="F36955" s="245"/>
    </row>
    <row r="36956" spans="6:6" ht="12" customHeight="1" x14ac:dyDescent="0.25">
      <c r="F36956" s="245"/>
    </row>
    <row r="36957" spans="6:6" ht="12" customHeight="1" x14ac:dyDescent="0.25">
      <c r="F36957" s="245"/>
    </row>
    <row r="36958" spans="6:6" ht="12" customHeight="1" x14ac:dyDescent="0.25">
      <c r="F36958" s="245"/>
    </row>
    <row r="36959" spans="6:6" ht="12" customHeight="1" x14ac:dyDescent="0.25">
      <c r="F36959" s="245"/>
    </row>
    <row r="36960" spans="6:6" ht="12" customHeight="1" x14ac:dyDescent="0.25">
      <c r="F36960" s="245"/>
    </row>
    <row r="36961" spans="6:6" ht="12" customHeight="1" x14ac:dyDescent="0.25">
      <c r="F36961" s="245"/>
    </row>
    <row r="36962" spans="6:6" ht="12" customHeight="1" x14ac:dyDescent="0.25">
      <c r="F36962" s="245"/>
    </row>
    <row r="36963" spans="6:6" ht="12" customHeight="1" x14ac:dyDescent="0.25">
      <c r="F36963" s="245"/>
    </row>
    <row r="36964" spans="6:6" ht="12" customHeight="1" x14ac:dyDescent="0.25">
      <c r="F36964" s="245"/>
    </row>
    <row r="36965" spans="6:6" ht="12" customHeight="1" x14ac:dyDescent="0.25">
      <c r="F36965" s="245"/>
    </row>
    <row r="36966" spans="6:6" ht="12" customHeight="1" x14ac:dyDescent="0.25">
      <c r="F36966" s="245"/>
    </row>
    <row r="36967" spans="6:6" ht="12" customHeight="1" x14ac:dyDescent="0.25">
      <c r="F36967" s="245"/>
    </row>
    <row r="36968" spans="6:6" ht="12" customHeight="1" x14ac:dyDescent="0.25">
      <c r="F36968" s="245"/>
    </row>
    <row r="36969" spans="6:6" ht="12" customHeight="1" x14ac:dyDescent="0.25">
      <c r="F36969" s="245"/>
    </row>
    <row r="36970" spans="6:6" ht="12" customHeight="1" x14ac:dyDescent="0.25">
      <c r="F36970" s="245"/>
    </row>
    <row r="36971" spans="6:6" ht="12" customHeight="1" x14ac:dyDescent="0.25">
      <c r="F36971" s="245"/>
    </row>
    <row r="36972" spans="6:6" ht="12" customHeight="1" x14ac:dyDescent="0.25">
      <c r="F36972" s="245"/>
    </row>
    <row r="36973" spans="6:6" ht="12" customHeight="1" x14ac:dyDescent="0.25">
      <c r="F36973" s="245"/>
    </row>
    <row r="36974" spans="6:6" ht="12" customHeight="1" x14ac:dyDescent="0.25">
      <c r="F36974" s="245"/>
    </row>
    <row r="36975" spans="6:6" ht="12" customHeight="1" x14ac:dyDescent="0.25">
      <c r="F36975" s="245"/>
    </row>
    <row r="36976" spans="6:6" ht="12" customHeight="1" x14ac:dyDescent="0.25">
      <c r="F36976" s="245"/>
    </row>
    <row r="36977" spans="6:6" ht="12" customHeight="1" x14ac:dyDescent="0.25">
      <c r="F36977" s="245"/>
    </row>
    <row r="36978" spans="6:6" ht="12" customHeight="1" x14ac:dyDescent="0.25">
      <c r="F36978" s="245"/>
    </row>
    <row r="36979" spans="6:6" ht="12" customHeight="1" x14ac:dyDescent="0.25">
      <c r="F36979" s="245"/>
    </row>
    <row r="36980" spans="6:6" ht="12" customHeight="1" x14ac:dyDescent="0.25">
      <c r="F36980" s="245"/>
    </row>
    <row r="36981" spans="6:6" ht="12" customHeight="1" x14ac:dyDescent="0.25">
      <c r="F36981" s="245"/>
    </row>
    <row r="36982" spans="6:6" ht="12" customHeight="1" x14ac:dyDescent="0.25">
      <c r="F36982" s="245"/>
    </row>
    <row r="36983" spans="6:6" ht="12" customHeight="1" x14ac:dyDescent="0.25">
      <c r="F36983" s="245"/>
    </row>
    <row r="36984" spans="6:6" ht="12" customHeight="1" x14ac:dyDescent="0.25">
      <c r="F36984" s="245"/>
    </row>
    <row r="36985" spans="6:6" ht="12" customHeight="1" x14ac:dyDescent="0.25">
      <c r="F36985" s="245"/>
    </row>
    <row r="36986" spans="6:6" ht="12" customHeight="1" x14ac:dyDescent="0.25">
      <c r="F36986" s="245"/>
    </row>
    <row r="36987" spans="6:6" ht="12" customHeight="1" x14ac:dyDescent="0.25">
      <c r="F36987" s="245"/>
    </row>
    <row r="36988" spans="6:6" ht="12" customHeight="1" x14ac:dyDescent="0.25">
      <c r="F36988" s="245"/>
    </row>
    <row r="36989" spans="6:6" ht="12" customHeight="1" x14ac:dyDescent="0.25">
      <c r="F36989" s="245"/>
    </row>
    <row r="36990" spans="6:6" ht="12" customHeight="1" x14ac:dyDescent="0.25">
      <c r="F36990" s="245"/>
    </row>
    <row r="36991" spans="6:6" ht="12" customHeight="1" x14ac:dyDescent="0.25">
      <c r="F36991" s="245"/>
    </row>
    <row r="36992" spans="6:6" ht="12" customHeight="1" x14ac:dyDescent="0.25">
      <c r="F36992" s="245"/>
    </row>
    <row r="36993" spans="6:6" ht="12" customHeight="1" x14ac:dyDescent="0.25">
      <c r="F36993" s="245"/>
    </row>
    <row r="36994" spans="6:6" ht="12" customHeight="1" x14ac:dyDescent="0.25">
      <c r="F36994" s="245"/>
    </row>
    <row r="36995" spans="6:6" ht="12" customHeight="1" x14ac:dyDescent="0.25">
      <c r="F36995" s="245"/>
    </row>
    <row r="36996" spans="6:6" ht="12" customHeight="1" x14ac:dyDescent="0.25">
      <c r="F36996" s="245"/>
    </row>
    <row r="36997" spans="6:6" ht="12" customHeight="1" x14ac:dyDescent="0.25">
      <c r="F36997" s="245"/>
    </row>
    <row r="36998" spans="6:6" ht="12" customHeight="1" x14ac:dyDescent="0.25">
      <c r="F36998" s="245"/>
    </row>
    <row r="36999" spans="6:6" ht="12" customHeight="1" x14ac:dyDescent="0.25">
      <c r="F36999" s="245"/>
    </row>
    <row r="37000" spans="6:6" ht="12" customHeight="1" x14ac:dyDescent="0.25">
      <c r="F37000" s="245"/>
    </row>
    <row r="37001" spans="6:6" ht="12" customHeight="1" x14ac:dyDescent="0.25">
      <c r="F37001" s="245"/>
    </row>
    <row r="37002" spans="6:6" ht="12" customHeight="1" x14ac:dyDescent="0.25">
      <c r="F37002" s="245"/>
    </row>
    <row r="37003" spans="6:6" ht="12" customHeight="1" x14ac:dyDescent="0.25">
      <c r="F37003" s="245"/>
    </row>
    <row r="37004" spans="6:6" ht="12" customHeight="1" x14ac:dyDescent="0.25">
      <c r="F37004" s="245"/>
    </row>
    <row r="37005" spans="6:6" ht="12" customHeight="1" x14ac:dyDescent="0.25">
      <c r="F37005" s="245"/>
    </row>
    <row r="37006" spans="6:6" ht="12" customHeight="1" x14ac:dyDescent="0.25">
      <c r="F37006" s="245"/>
    </row>
    <row r="37007" spans="6:6" ht="12" customHeight="1" x14ac:dyDescent="0.25">
      <c r="F37007" s="245"/>
    </row>
    <row r="37008" spans="6:6" ht="12" customHeight="1" x14ac:dyDescent="0.25">
      <c r="F37008" s="245"/>
    </row>
    <row r="37009" spans="6:6" ht="12" customHeight="1" x14ac:dyDescent="0.25">
      <c r="F37009" s="245"/>
    </row>
    <row r="37010" spans="6:6" ht="12" customHeight="1" x14ac:dyDescent="0.25">
      <c r="F37010" s="245"/>
    </row>
    <row r="37011" spans="6:6" ht="12" customHeight="1" x14ac:dyDescent="0.25">
      <c r="F37011" s="245"/>
    </row>
    <row r="37012" spans="6:6" ht="12" customHeight="1" x14ac:dyDescent="0.25">
      <c r="F37012" s="245"/>
    </row>
    <row r="37013" spans="6:6" ht="12" customHeight="1" x14ac:dyDescent="0.25">
      <c r="F37013" s="245"/>
    </row>
    <row r="37014" spans="6:6" ht="12" customHeight="1" x14ac:dyDescent="0.25">
      <c r="F37014" s="245"/>
    </row>
    <row r="37015" spans="6:6" ht="12" customHeight="1" x14ac:dyDescent="0.25">
      <c r="F37015" s="245"/>
    </row>
    <row r="37016" spans="6:6" ht="12" customHeight="1" x14ac:dyDescent="0.25">
      <c r="F37016" s="245"/>
    </row>
    <row r="37017" spans="6:6" ht="12" customHeight="1" x14ac:dyDescent="0.25">
      <c r="F37017" s="245"/>
    </row>
    <row r="37018" spans="6:6" ht="12" customHeight="1" x14ac:dyDescent="0.25">
      <c r="F37018" s="245"/>
    </row>
    <row r="37019" spans="6:6" ht="12" customHeight="1" x14ac:dyDescent="0.25">
      <c r="F37019" s="245"/>
    </row>
    <row r="37020" spans="6:6" ht="12" customHeight="1" x14ac:dyDescent="0.25">
      <c r="F37020" s="245"/>
    </row>
    <row r="37021" spans="6:6" ht="12" customHeight="1" x14ac:dyDescent="0.25">
      <c r="F37021" s="245"/>
    </row>
    <row r="37022" spans="6:6" ht="12" customHeight="1" x14ac:dyDescent="0.25">
      <c r="F37022" s="245"/>
    </row>
    <row r="37023" spans="6:6" ht="12" customHeight="1" x14ac:dyDescent="0.25">
      <c r="F37023" s="245"/>
    </row>
    <row r="37024" spans="6:6" ht="12" customHeight="1" x14ac:dyDescent="0.25">
      <c r="F37024" s="245"/>
    </row>
    <row r="37025" spans="6:6" ht="12" customHeight="1" x14ac:dyDescent="0.25">
      <c r="F37025" s="245"/>
    </row>
    <row r="37026" spans="6:6" ht="12" customHeight="1" x14ac:dyDescent="0.25">
      <c r="F37026" s="245"/>
    </row>
    <row r="37027" spans="6:6" ht="12" customHeight="1" x14ac:dyDescent="0.25">
      <c r="F37027" s="245"/>
    </row>
    <row r="37028" spans="6:6" ht="12" customHeight="1" x14ac:dyDescent="0.25">
      <c r="F37028" s="245"/>
    </row>
    <row r="37029" spans="6:6" ht="12" customHeight="1" x14ac:dyDescent="0.25">
      <c r="F37029" s="245"/>
    </row>
    <row r="37030" spans="6:6" ht="12" customHeight="1" x14ac:dyDescent="0.25">
      <c r="F37030" s="245"/>
    </row>
    <row r="37031" spans="6:6" ht="12" customHeight="1" x14ac:dyDescent="0.25">
      <c r="F37031" s="245"/>
    </row>
    <row r="37032" spans="6:6" ht="12" customHeight="1" x14ac:dyDescent="0.25">
      <c r="F37032" s="245"/>
    </row>
    <row r="37033" spans="6:6" ht="12" customHeight="1" x14ac:dyDescent="0.25">
      <c r="F37033" s="245"/>
    </row>
    <row r="37034" spans="6:6" ht="12" customHeight="1" x14ac:dyDescent="0.25">
      <c r="F37034" s="245"/>
    </row>
    <row r="37035" spans="6:6" ht="12" customHeight="1" x14ac:dyDescent="0.25">
      <c r="F37035" s="245"/>
    </row>
    <row r="37036" spans="6:6" ht="12" customHeight="1" x14ac:dyDescent="0.25">
      <c r="F37036" s="245"/>
    </row>
    <row r="37037" spans="6:6" ht="12" customHeight="1" x14ac:dyDescent="0.25">
      <c r="F37037" s="245"/>
    </row>
    <row r="37038" spans="6:6" ht="12" customHeight="1" x14ac:dyDescent="0.25">
      <c r="F37038" s="245"/>
    </row>
    <row r="37039" spans="6:6" ht="12" customHeight="1" x14ac:dyDescent="0.25">
      <c r="F37039" s="245"/>
    </row>
    <row r="37040" spans="6:6" ht="12" customHeight="1" x14ac:dyDescent="0.25">
      <c r="F37040" s="245"/>
    </row>
    <row r="37041" spans="6:6" ht="12" customHeight="1" x14ac:dyDescent="0.25">
      <c r="F37041" s="245"/>
    </row>
    <row r="37042" spans="6:6" ht="12" customHeight="1" x14ac:dyDescent="0.25">
      <c r="F37042" s="245"/>
    </row>
    <row r="37043" spans="6:6" ht="12" customHeight="1" x14ac:dyDescent="0.25">
      <c r="F37043" s="245"/>
    </row>
    <row r="37044" spans="6:6" ht="12" customHeight="1" x14ac:dyDescent="0.25">
      <c r="F37044" s="245"/>
    </row>
    <row r="37045" spans="6:6" ht="12" customHeight="1" x14ac:dyDescent="0.25">
      <c r="F37045" s="245"/>
    </row>
    <row r="37046" spans="6:6" ht="12" customHeight="1" x14ac:dyDescent="0.25">
      <c r="F37046" s="245"/>
    </row>
    <row r="37047" spans="6:6" ht="12" customHeight="1" x14ac:dyDescent="0.25">
      <c r="F37047" s="245"/>
    </row>
    <row r="37048" spans="6:6" ht="12" customHeight="1" x14ac:dyDescent="0.25">
      <c r="F37048" s="245"/>
    </row>
    <row r="37049" spans="6:6" ht="12" customHeight="1" x14ac:dyDescent="0.25">
      <c r="F37049" s="245"/>
    </row>
    <row r="37050" spans="6:6" ht="12" customHeight="1" x14ac:dyDescent="0.25">
      <c r="F37050" s="245"/>
    </row>
    <row r="37051" spans="6:6" ht="12" customHeight="1" x14ac:dyDescent="0.25">
      <c r="F37051" s="245"/>
    </row>
    <row r="37052" spans="6:6" ht="12" customHeight="1" x14ac:dyDescent="0.25">
      <c r="F37052" s="245"/>
    </row>
    <row r="37053" spans="6:6" ht="12" customHeight="1" x14ac:dyDescent="0.25">
      <c r="F37053" s="245"/>
    </row>
    <row r="37054" spans="6:6" ht="12" customHeight="1" x14ac:dyDescent="0.25">
      <c r="F37054" s="245"/>
    </row>
    <row r="37055" spans="6:6" ht="12" customHeight="1" x14ac:dyDescent="0.25">
      <c r="F37055" s="245"/>
    </row>
    <row r="37056" spans="6:6" ht="12" customHeight="1" x14ac:dyDescent="0.25">
      <c r="F37056" s="245"/>
    </row>
    <row r="37057" spans="6:6" ht="12" customHeight="1" x14ac:dyDescent="0.25">
      <c r="F37057" s="245"/>
    </row>
    <row r="37058" spans="6:6" ht="12" customHeight="1" x14ac:dyDescent="0.25">
      <c r="F37058" s="245"/>
    </row>
    <row r="37059" spans="6:6" ht="12" customHeight="1" x14ac:dyDescent="0.25">
      <c r="F37059" s="245"/>
    </row>
    <row r="37060" spans="6:6" ht="12" customHeight="1" x14ac:dyDescent="0.25">
      <c r="F37060" s="245"/>
    </row>
    <row r="37061" spans="6:6" ht="12" customHeight="1" x14ac:dyDescent="0.25">
      <c r="F37061" s="245"/>
    </row>
    <row r="37062" spans="6:6" ht="12" customHeight="1" x14ac:dyDescent="0.25">
      <c r="F37062" s="245"/>
    </row>
    <row r="37063" spans="6:6" ht="12" customHeight="1" x14ac:dyDescent="0.25">
      <c r="F37063" s="245"/>
    </row>
    <row r="37064" spans="6:6" ht="12" customHeight="1" x14ac:dyDescent="0.25">
      <c r="F37064" s="245"/>
    </row>
    <row r="37065" spans="6:6" ht="12" customHeight="1" x14ac:dyDescent="0.25">
      <c r="F37065" s="245"/>
    </row>
    <row r="37066" spans="6:6" ht="12" customHeight="1" x14ac:dyDescent="0.25">
      <c r="F37066" s="245"/>
    </row>
    <row r="37067" spans="6:6" ht="12" customHeight="1" x14ac:dyDescent="0.25">
      <c r="F37067" s="245"/>
    </row>
    <row r="37068" spans="6:6" ht="12" customHeight="1" x14ac:dyDescent="0.25">
      <c r="F37068" s="245"/>
    </row>
    <row r="37069" spans="6:6" ht="12" customHeight="1" x14ac:dyDescent="0.25">
      <c r="F37069" s="245"/>
    </row>
    <row r="37070" spans="6:6" ht="12" customHeight="1" x14ac:dyDescent="0.25">
      <c r="F37070" s="245"/>
    </row>
    <row r="37071" spans="6:6" ht="12" customHeight="1" x14ac:dyDescent="0.25">
      <c r="F37071" s="245"/>
    </row>
    <row r="37072" spans="6:6" ht="12" customHeight="1" x14ac:dyDescent="0.25">
      <c r="F37072" s="245"/>
    </row>
    <row r="37073" spans="6:6" ht="12" customHeight="1" x14ac:dyDescent="0.25">
      <c r="F37073" s="245"/>
    </row>
    <row r="37074" spans="6:6" ht="12" customHeight="1" x14ac:dyDescent="0.25">
      <c r="F37074" s="245"/>
    </row>
    <row r="37075" spans="6:6" ht="12" customHeight="1" x14ac:dyDescent="0.25">
      <c r="F37075" s="245"/>
    </row>
    <row r="37076" spans="6:6" ht="12" customHeight="1" x14ac:dyDescent="0.25">
      <c r="F37076" s="245"/>
    </row>
    <row r="37077" spans="6:6" ht="12" customHeight="1" x14ac:dyDescent="0.25">
      <c r="F37077" s="245"/>
    </row>
    <row r="37078" spans="6:6" ht="12" customHeight="1" x14ac:dyDescent="0.25">
      <c r="F37078" s="245"/>
    </row>
    <row r="37079" spans="6:6" ht="12" customHeight="1" x14ac:dyDescent="0.25">
      <c r="F37079" s="245"/>
    </row>
    <row r="37080" spans="6:6" ht="12" customHeight="1" x14ac:dyDescent="0.25">
      <c r="F37080" s="245"/>
    </row>
    <row r="37081" spans="6:6" ht="12" customHeight="1" x14ac:dyDescent="0.25">
      <c r="F37081" s="245"/>
    </row>
    <row r="37082" spans="6:6" ht="12" customHeight="1" x14ac:dyDescent="0.25">
      <c r="F37082" s="245"/>
    </row>
    <row r="37083" spans="6:6" ht="12" customHeight="1" x14ac:dyDescent="0.25">
      <c r="F37083" s="245"/>
    </row>
    <row r="37084" spans="6:6" ht="12" customHeight="1" x14ac:dyDescent="0.25">
      <c r="F37084" s="245"/>
    </row>
    <row r="37085" spans="6:6" ht="12" customHeight="1" x14ac:dyDescent="0.25">
      <c r="F37085" s="245"/>
    </row>
    <row r="37086" spans="6:6" ht="12" customHeight="1" x14ac:dyDescent="0.25">
      <c r="F37086" s="245"/>
    </row>
    <row r="37087" spans="6:6" ht="12" customHeight="1" x14ac:dyDescent="0.25">
      <c r="F37087" s="245"/>
    </row>
    <row r="37088" spans="6:6" ht="12" customHeight="1" x14ac:dyDescent="0.25">
      <c r="F37088" s="245"/>
    </row>
    <row r="37089" spans="6:6" ht="12" customHeight="1" x14ac:dyDescent="0.25">
      <c r="F37089" s="245"/>
    </row>
    <row r="37090" spans="6:6" ht="12" customHeight="1" x14ac:dyDescent="0.25">
      <c r="F37090" s="245"/>
    </row>
    <row r="37091" spans="6:6" ht="12" customHeight="1" x14ac:dyDescent="0.25">
      <c r="F37091" s="245"/>
    </row>
    <row r="37092" spans="6:6" ht="12" customHeight="1" x14ac:dyDescent="0.25">
      <c r="F37092" s="245"/>
    </row>
    <row r="37093" spans="6:6" ht="12" customHeight="1" x14ac:dyDescent="0.25">
      <c r="F37093" s="245"/>
    </row>
    <row r="37094" spans="6:6" ht="12" customHeight="1" x14ac:dyDescent="0.25">
      <c r="F37094" s="245"/>
    </row>
    <row r="37095" spans="6:6" ht="12" customHeight="1" x14ac:dyDescent="0.25">
      <c r="F37095" s="245"/>
    </row>
    <row r="37096" spans="6:6" ht="12" customHeight="1" x14ac:dyDescent="0.25">
      <c r="F37096" s="245"/>
    </row>
    <row r="37097" spans="6:6" ht="12" customHeight="1" x14ac:dyDescent="0.25">
      <c r="F37097" s="245"/>
    </row>
    <row r="37098" spans="6:6" ht="12" customHeight="1" x14ac:dyDescent="0.25">
      <c r="F37098" s="245"/>
    </row>
    <row r="37099" spans="6:6" ht="12" customHeight="1" x14ac:dyDescent="0.25">
      <c r="F37099" s="245"/>
    </row>
    <row r="37100" spans="6:6" ht="12" customHeight="1" x14ac:dyDescent="0.25">
      <c r="F37100" s="245"/>
    </row>
    <row r="37101" spans="6:6" ht="12" customHeight="1" x14ac:dyDescent="0.25">
      <c r="F37101" s="245"/>
    </row>
    <row r="37102" spans="6:6" ht="12" customHeight="1" x14ac:dyDescent="0.25">
      <c r="F37102" s="245"/>
    </row>
    <row r="37103" spans="6:6" ht="12" customHeight="1" x14ac:dyDescent="0.25">
      <c r="F37103" s="245"/>
    </row>
    <row r="37104" spans="6:6" ht="12" customHeight="1" x14ac:dyDescent="0.25">
      <c r="F37104" s="245"/>
    </row>
    <row r="37105" spans="6:6" ht="12" customHeight="1" x14ac:dyDescent="0.25">
      <c r="F37105" s="245"/>
    </row>
    <row r="37106" spans="6:6" ht="12" customHeight="1" x14ac:dyDescent="0.25">
      <c r="F37106" s="245"/>
    </row>
    <row r="37107" spans="6:6" ht="12" customHeight="1" x14ac:dyDescent="0.25">
      <c r="F37107" s="245"/>
    </row>
    <row r="37108" spans="6:6" ht="12" customHeight="1" x14ac:dyDescent="0.25">
      <c r="F37108" s="245"/>
    </row>
    <row r="37109" spans="6:6" ht="12" customHeight="1" x14ac:dyDescent="0.25">
      <c r="F37109" s="245"/>
    </row>
    <row r="37110" spans="6:6" ht="12" customHeight="1" x14ac:dyDescent="0.25">
      <c r="F37110" s="245"/>
    </row>
    <row r="37111" spans="6:6" ht="12" customHeight="1" x14ac:dyDescent="0.25">
      <c r="F37111" s="245"/>
    </row>
    <row r="37112" spans="6:6" ht="12" customHeight="1" x14ac:dyDescent="0.25">
      <c r="F37112" s="245"/>
    </row>
    <row r="37113" spans="6:6" ht="12" customHeight="1" x14ac:dyDescent="0.25">
      <c r="F37113" s="245"/>
    </row>
    <row r="37114" spans="6:6" ht="12" customHeight="1" x14ac:dyDescent="0.25">
      <c r="F37114" s="245"/>
    </row>
    <row r="37115" spans="6:6" ht="12" customHeight="1" x14ac:dyDescent="0.25">
      <c r="F37115" s="245"/>
    </row>
    <row r="37116" spans="6:6" ht="12" customHeight="1" x14ac:dyDescent="0.25">
      <c r="F37116" s="245"/>
    </row>
    <row r="37117" spans="6:6" ht="12" customHeight="1" x14ac:dyDescent="0.25">
      <c r="F37117" s="245"/>
    </row>
    <row r="37118" spans="6:6" ht="12" customHeight="1" x14ac:dyDescent="0.25">
      <c r="F37118" s="245"/>
    </row>
    <row r="37119" spans="6:6" ht="12" customHeight="1" x14ac:dyDescent="0.25">
      <c r="F37119" s="245"/>
    </row>
    <row r="37120" spans="6:6" ht="12" customHeight="1" x14ac:dyDescent="0.25">
      <c r="F37120" s="245"/>
    </row>
    <row r="37121" spans="6:6" ht="12" customHeight="1" x14ac:dyDescent="0.25">
      <c r="F37121" s="245"/>
    </row>
    <row r="37122" spans="6:6" ht="12" customHeight="1" x14ac:dyDescent="0.25">
      <c r="F37122" s="245"/>
    </row>
    <row r="37123" spans="6:6" ht="12" customHeight="1" x14ac:dyDescent="0.25">
      <c r="F37123" s="245"/>
    </row>
    <row r="37124" spans="6:6" ht="12" customHeight="1" x14ac:dyDescent="0.25">
      <c r="F37124" s="245"/>
    </row>
    <row r="37125" spans="6:6" ht="12" customHeight="1" x14ac:dyDescent="0.25">
      <c r="F37125" s="245"/>
    </row>
    <row r="37126" spans="6:6" ht="12" customHeight="1" x14ac:dyDescent="0.25">
      <c r="F37126" s="245"/>
    </row>
    <row r="37127" spans="6:6" ht="12" customHeight="1" x14ac:dyDescent="0.25">
      <c r="F37127" s="245"/>
    </row>
    <row r="37128" spans="6:6" ht="12" customHeight="1" x14ac:dyDescent="0.25">
      <c r="F37128" s="245"/>
    </row>
    <row r="37129" spans="6:6" ht="12" customHeight="1" x14ac:dyDescent="0.25">
      <c r="F37129" s="245"/>
    </row>
    <row r="37130" spans="6:6" ht="12" customHeight="1" x14ac:dyDescent="0.25">
      <c r="F37130" s="245"/>
    </row>
    <row r="37131" spans="6:6" ht="12" customHeight="1" x14ac:dyDescent="0.25">
      <c r="F37131" s="245"/>
    </row>
    <row r="37132" spans="6:6" ht="12" customHeight="1" x14ac:dyDescent="0.25">
      <c r="F37132" s="245"/>
    </row>
    <row r="37133" spans="6:6" ht="12" customHeight="1" x14ac:dyDescent="0.25">
      <c r="F37133" s="245"/>
    </row>
    <row r="37134" spans="6:6" ht="12" customHeight="1" x14ac:dyDescent="0.25">
      <c r="F37134" s="245"/>
    </row>
    <row r="37135" spans="6:6" ht="12" customHeight="1" x14ac:dyDescent="0.25">
      <c r="F37135" s="245"/>
    </row>
    <row r="37136" spans="6:6" ht="12" customHeight="1" x14ac:dyDescent="0.25">
      <c r="F37136" s="245"/>
    </row>
    <row r="37137" spans="6:6" ht="12" customHeight="1" x14ac:dyDescent="0.25">
      <c r="F37137" s="245"/>
    </row>
    <row r="37138" spans="6:6" ht="12" customHeight="1" x14ac:dyDescent="0.25">
      <c r="F37138" s="245"/>
    </row>
    <row r="37139" spans="6:6" ht="12" customHeight="1" x14ac:dyDescent="0.25">
      <c r="F37139" s="245"/>
    </row>
    <row r="37140" spans="6:6" ht="12" customHeight="1" x14ac:dyDescent="0.25">
      <c r="F37140" s="245"/>
    </row>
    <row r="37141" spans="6:6" ht="12" customHeight="1" x14ac:dyDescent="0.25">
      <c r="F37141" s="245"/>
    </row>
    <row r="37142" spans="6:6" ht="12" customHeight="1" x14ac:dyDescent="0.25">
      <c r="F37142" s="245"/>
    </row>
    <row r="37143" spans="6:6" ht="12" customHeight="1" x14ac:dyDescent="0.25">
      <c r="F37143" s="245"/>
    </row>
    <row r="37144" spans="6:6" ht="12" customHeight="1" x14ac:dyDescent="0.25">
      <c r="F37144" s="245"/>
    </row>
    <row r="37145" spans="6:6" ht="12" customHeight="1" x14ac:dyDescent="0.25">
      <c r="F37145" s="245"/>
    </row>
    <row r="37146" spans="6:6" ht="12" customHeight="1" x14ac:dyDescent="0.25">
      <c r="F37146" s="245"/>
    </row>
    <row r="37147" spans="6:6" ht="12" customHeight="1" x14ac:dyDescent="0.25">
      <c r="F37147" s="245"/>
    </row>
    <row r="37148" spans="6:6" ht="12" customHeight="1" x14ac:dyDescent="0.25">
      <c r="F37148" s="245"/>
    </row>
    <row r="37149" spans="6:6" ht="12" customHeight="1" x14ac:dyDescent="0.25">
      <c r="F37149" s="245"/>
    </row>
    <row r="37150" spans="6:6" ht="12" customHeight="1" x14ac:dyDescent="0.25">
      <c r="F37150" s="245"/>
    </row>
    <row r="37151" spans="6:6" ht="12" customHeight="1" x14ac:dyDescent="0.25">
      <c r="F37151" s="245"/>
    </row>
    <row r="37152" spans="6:6" ht="12" customHeight="1" x14ac:dyDescent="0.25">
      <c r="F37152" s="245"/>
    </row>
    <row r="37153" spans="6:6" ht="12" customHeight="1" x14ac:dyDescent="0.25">
      <c r="F37153" s="245"/>
    </row>
    <row r="37154" spans="6:6" ht="12" customHeight="1" x14ac:dyDescent="0.25">
      <c r="F37154" s="245"/>
    </row>
    <row r="37155" spans="6:6" ht="12" customHeight="1" x14ac:dyDescent="0.25">
      <c r="F37155" s="245"/>
    </row>
    <row r="37156" spans="6:6" ht="12" customHeight="1" x14ac:dyDescent="0.25">
      <c r="F37156" s="245"/>
    </row>
    <row r="37157" spans="6:6" ht="12" customHeight="1" x14ac:dyDescent="0.25">
      <c r="F37157" s="245"/>
    </row>
    <row r="37158" spans="6:6" ht="12" customHeight="1" x14ac:dyDescent="0.25">
      <c r="F37158" s="245"/>
    </row>
    <row r="37159" spans="6:6" ht="12" customHeight="1" x14ac:dyDescent="0.25">
      <c r="F37159" s="245"/>
    </row>
    <row r="37160" spans="6:6" ht="12" customHeight="1" x14ac:dyDescent="0.25">
      <c r="F37160" s="245"/>
    </row>
    <row r="37161" spans="6:6" ht="12" customHeight="1" x14ac:dyDescent="0.25">
      <c r="F37161" s="245"/>
    </row>
    <row r="37162" spans="6:6" ht="12" customHeight="1" x14ac:dyDescent="0.25">
      <c r="F37162" s="245"/>
    </row>
    <row r="37163" spans="6:6" ht="12" customHeight="1" x14ac:dyDescent="0.25">
      <c r="F37163" s="245"/>
    </row>
    <row r="37164" spans="6:6" ht="12" customHeight="1" x14ac:dyDescent="0.25">
      <c r="F37164" s="245"/>
    </row>
    <row r="37165" spans="6:6" ht="12" customHeight="1" x14ac:dyDescent="0.25">
      <c r="F37165" s="245"/>
    </row>
    <row r="37166" spans="6:6" ht="12" customHeight="1" x14ac:dyDescent="0.25">
      <c r="F37166" s="245"/>
    </row>
    <row r="37167" spans="6:6" ht="12" customHeight="1" x14ac:dyDescent="0.25">
      <c r="F37167" s="245"/>
    </row>
    <row r="37168" spans="6:6" ht="12" customHeight="1" x14ac:dyDescent="0.25">
      <c r="F37168" s="245"/>
    </row>
    <row r="37169" spans="6:6" ht="12" customHeight="1" x14ac:dyDescent="0.25">
      <c r="F37169" s="245"/>
    </row>
    <row r="37170" spans="6:6" ht="12" customHeight="1" x14ac:dyDescent="0.25">
      <c r="F37170" s="245"/>
    </row>
    <row r="37171" spans="6:6" ht="12" customHeight="1" x14ac:dyDescent="0.25">
      <c r="F37171" s="245"/>
    </row>
    <row r="37172" spans="6:6" ht="12" customHeight="1" x14ac:dyDescent="0.25">
      <c r="F37172" s="245"/>
    </row>
    <row r="37173" spans="6:6" ht="12" customHeight="1" x14ac:dyDescent="0.25">
      <c r="F37173" s="245"/>
    </row>
    <row r="37174" spans="6:6" ht="12" customHeight="1" x14ac:dyDescent="0.25">
      <c r="F37174" s="245"/>
    </row>
    <row r="37175" spans="6:6" ht="12" customHeight="1" x14ac:dyDescent="0.25">
      <c r="F37175" s="245"/>
    </row>
    <row r="37176" spans="6:6" ht="12" customHeight="1" x14ac:dyDescent="0.25">
      <c r="F37176" s="245"/>
    </row>
    <row r="37177" spans="6:6" ht="12" customHeight="1" x14ac:dyDescent="0.25">
      <c r="F37177" s="245"/>
    </row>
    <row r="37178" spans="6:6" ht="12" customHeight="1" x14ac:dyDescent="0.25">
      <c r="F37178" s="245"/>
    </row>
    <row r="37179" spans="6:6" ht="12" customHeight="1" x14ac:dyDescent="0.25">
      <c r="F37179" s="245"/>
    </row>
    <row r="37180" spans="6:6" ht="12" customHeight="1" x14ac:dyDescent="0.25">
      <c r="F37180" s="245"/>
    </row>
    <row r="37181" spans="6:6" ht="12" customHeight="1" x14ac:dyDescent="0.25">
      <c r="F37181" s="245"/>
    </row>
    <row r="37182" spans="6:6" ht="12" customHeight="1" x14ac:dyDescent="0.25">
      <c r="F37182" s="245"/>
    </row>
    <row r="37183" spans="6:6" ht="12" customHeight="1" x14ac:dyDescent="0.25">
      <c r="F37183" s="245"/>
    </row>
    <row r="37184" spans="6:6" ht="12" customHeight="1" x14ac:dyDescent="0.25">
      <c r="F37184" s="245"/>
    </row>
    <row r="37185" spans="6:6" ht="12" customHeight="1" x14ac:dyDescent="0.25">
      <c r="F37185" s="245"/>
    </row>
    <row r="37186" spans="6:6" ht="12" customHeight="1" x14ac:dyDescent="0.25">
      <c r="F37186" s="245"/>
    </row>
    <row r="37187" spans="6:6" ht="12" customHeight="1" x14ac:dyDescent="0.25">
      <c r="F37187" s="245"/>
    </row>
    <row r="37188" spans="6:6" ht="12" customHeight="1" x14ac:dyDescent="0.25">
      <c r="F37188" s="245"/>
    </row>
    <row r="37189" spans="6:6" ht="12" customHeight="1" x14ac:dyDescent="0.25">
      <c r="F37189" s="245"/>
    </row>
    <row r="37190" spans="6:6" ht="12" customHeight="1" x14ac:dyDescent="0.25">
      <c r="F37190" s="245"/>
    </row>
    <row r="37191" spans="6:6" ht="12" customHeight="1" x14ac:dyDescent="0.25">
      <c r="F37191" s="245"/>
    </row>
    <row r="37192" spans="6:6" ht="12" customHeight="1" x14ac:dyDescent="0.25">
      <c r="F37192" s="245"/>
    </row>
    <row r="37193" spans="6:6" ht="12" customHeight="1" x14ac:dyDescent="0.25">
      <c r="F37193" s="245"/>
    </row>
    <row r="37194" spans="6:6" ht="12" customHeight="1" x14ac:dyDescent="0.25">
      <c r="F37194" s="245"/>
    </row>
    <row r="37195" spans="6:6" ht="12" customHeight="1" x14ac:dyDescent="0.25">
      <c r="F37195" s="245"/>
    </row>
    <row r="37196" spans="6:6" ht="12" customHeight="1" x14ac:dyDescent="0.25">
      <c r="F37196" s="245"/>
    </row>
    <row r="37197" spans="6:6" ht="12" customHeight="1" x14ac:dyDescent="0.25">
      <c r="F37197" s="245"/>
    </row>
    <row r="37198" spans="6:6" ht="12" customHeight="1" x14ac:dyDescent="0.25">
      <c r="F37198" s="245"/>
    </row>
    <row r="37199" spans="6:6" ht="12" customHeight="1" x14ac:dyDescent="0.25">
      <c r="F37199" s="245"/>
    </row>
    <row r="37200" spans="6:6" ht="12" customHeight="1" x14ac:dyDescent="0.25">
      <c r="F37200" s="245"/>
    </row>
    <row r="37201" spans="6:6" ht="12" customHeight="1" x14ac:dyDescent="0.25">
      <c r="F37201" s="245"/>
    </row>
    <row r="37202" spans="6:6" ht="12" customHeight="1" x14ac:dyDescent="0.25">
      <c r="F37202" s="245"/>
    </row>
    <row r="37203" spans="6:6" ht="12" customHeight="1" x14ac:dyDescent="0.25">
      <c r="F37203" s="245"/>
    </row>
    <row r="37204" spans="6:6" ht="12" customHeight="1" x14ac:dyDescent="0.25">
      <c r="F37204" s="245"/>
    </row>
    <row r="37205" spans="6:6" ht="12" customHeight="1" x14ac:dyDescent="0.25">
      <c r="F37205" s="245"/>
    </row>
    <row r="37206" spans="6:6" ht="12" customHeight="1" x14ac:dyDescent="0.25">
      <c r="F37206" s="245"/>
    </row>
    <row r="37207" spans="6:6" ht="12" customHeight="1" x14ac:dyDescent="0.25">
      <c r="F37207" s="245"/>
    </row>
    <row r="37208" spans="6:6" ht="12" customHeight="1" x14ac:dyDescent="0.25">
      <c r="F37208" s="245"/>
    </row>
    <row r="37209" spans="6:6" ht="12" customHeight="1" x14ac:dyDescent="0.25">
      <c r="F37209" s="245"/>
    </row>
    <row r="37210" spans="6:6" ht="12" customHeight="1" x14ac:dyDescent="0.25">
      <c r="F37210" s="245"/>
    </row>
    <row r="37211" spans="6:6" ht="12" customHeight="1" x14ac:dyDescent="0.25">
      <c r="F37211" s="245"/>
    </row>
    <row r="37212" spans="6:6" ht="12" customHeight="1" x14ac:dyDescent="0.25">
      <c r="F37212" s="245"/>
    </row>
    <row r="37213" spans="6:6" ht="12" customHeight="1" x14ac:dyDescent="0.25">
      <c r="F37213" s="245"/>
    </row>
    <row r="37214" spans="6:6" ht="12" customHeight="1" x14ac:dyDescent="0.25">
      <c r="F37214" s="245"/>
    </row>
    <row r="37215" spans="6:6" ht="12" customHeight="1" x14ac:dyDescent="0.25">
      <c r="F37215" s="245"/>
    </row>
    <row r="37216" spans="6:6" ht="12" customHeight="1" x14ac:dyDescent="0.25">
      <c r="F37216" s="245"/>
    </row>
    <row r="37217" spans="6:6" ht="12" customHeight="1" x14ac:dyDescent="0.25">
      <c r="F37217" s="245"/>
    </row>
    <row r="37218" spans="6:6" ht="12" customHeight="1" x14ac:dyDescent="0.25">
      <c r="F37218" s="245"/>
    </row>
    <row r="37219" spans="6:6" ht="12" customHeight="1" x14ac:dyDescent="0.25">
      <c r="F37219" s="245"/>
    </row>
    <row r="37220" spans="6:6" ht="12" customHeight="1" x14ac:dyDescent="0.25">
      <c r="F37220" s="245"/>
    </row>
    <row r="37221" spans="6:6" ht="12" customHeight="1" x14ac:dyDescent="0.25">
      <c r="F37221" s="245"/>
    </row>
    <row r="37222" spans="6:6" ht="12" customHeight="1" x14ac:dyDescent="0.25">
      <c r="F37222" s="245"/>
    </row>
    <row r="37223" spans="6:6" ht="12" customHeight="1" x14ac:dyDescent="0.25">
      <c r="F37223" s="245"/>
    </row>
    <row r="37224" spans="6:6" ht="12" customHeight="1" x14ac:dyDescent="0.25">
      <c r="F37224" s="245"/>
    </row>
    <row r="37225" spans="6:6" ht="12" customHeight="1" x14ac:dyDescent="0.25">
      <c r="F37225" s="245"/>
    </row>
    <row r="37226" spans="6:6" ht="12" customHeight="1" x14ac:dyDescent="0.25">
      <c r="F37226" s="245"/>
    </row>
    <row r="37227" spans="6:6" ht="12" customHeight="1" x14ac:dyDescent="0.25">
      <c r="F37227" s="245"/>
    </row>
    <row r="37228" spans="6:6" ht="12" customHeight="1" x14ac:dyDescent="0.25">
      <c r="F37228" s="245"/>
    </row>
    <row r="37229" spans="6:6" ht="12" customHeight="1" x14ac:dyDescent="0.25">
      <c r="F37229" s="245"/>
    </row>
    <row r="37230" spans="6:6" ht="12" customHeight="1" x14ac:dyDescent="0.25">
      <c r="F37230" s="245"/>
    </row>
    <row r="37231" spans="6:6" ht="12" customHeight="1" x14ac:dyDescent="0.25">
      <c r="F37231" s="245"/>
    </row>
    <row r="37232" spans="6:6" ht="12" customHeight="1" x14ac:dyDescent="0.25">
      <c r="F37232" s="245"/>
    </row>
    <row r="37233" spans="6:6" ht="12" customHeight="1" x14ac:dyDescent="0.25">
      <c r="F37233" s="245"/>
    </row>
    <row r="37234" spans="6:6" ht="12" customHeight="1" x14ac:dyDescent="0.25">
      <c r="F37234" s="245"/>
    </row>
    <row r="37235" spans="6:6" ht="12" customHeight="1" x14ac:dyDescent="0.25">
      <c r="F37235" s="245"/>
    </row>
    <row r="37236" spans="6:6" ht="12" customHeight="1" x14ac:dyDescent="0.25">
      <c r="F37236" s="245"/>
    </row>
    <row r="37237" spans="6:6" ht="12" customHeight="1" x14ac:dyDescent="0.25">
      <c r="F37237" s="245"/>
    </row>
    <row r="37238" spans="6:6" ht="12" customHeight="1" x14ac:dyDescent="0.25">
      <c r="F37238" s="245"/>
    </row>
    <row r="37239" spans="6:6" ht="12" customHeight="1" x14ac:dyDescent="0.25">
      <c r="F37239" s="245"/>
    </row>
    <row r="37240" spans="6:6" ht="12" customHeight="1" x14ac:dyDescent="0.25">
      <c r="F37240" s="245"/>
    </row>
    <row r="37241" spans="6:6" ht="12" customHeight="1" x14ac:dyDescent="0.25">
      <c r="F37241" s="245"/>
    </row>
    <row r="37242" spans="6:6" ht="12" customHeight="1" x14ac:dyDescent="0.25">
      <c r="F37242" s="245"/>
    </row>
    <row r="37243" spans="6:6" ht="12" customHeight="1" x14ac:dyDescent="0.25">
      <c r="F37243" s="245"/>
    </row>
    <row r="37244" spans="6:6" ht="12" customHeight="1" x14ac:dyDescent="0.25">
      <c r="F37244" s="245"/>
    </row>
    <row r="37245" spans="6:6" ht="12" customHeight="1" x14ac:dyDescent="0.25">
      <c r="F37245" s="245"/>
    </row>
    <row r="37246" spans="6:6" ht="12" customHeight="1" x14ac:dyDescent="0.25">
      <c r="F37246" s="245"/>
    </row>
    <row r="37247" spans="6:6" ht="12" customHeight="1" x14ac:dyDescent="0.25">
      <c r="F37247" s="245"/>
    </row>
    <row r="37248" spans="6:6" ht="12" customHeight="1" x14ac:dyDescent="0.25">
      <c r="F37248" s="245"/>
    </row>
    <row r="37249" spans="6:6" ht="12" customHeight="1" x14ac:dyDescent="0.25">
      <c r="F37249" s="245"/>
    </row>
    <row r="37250" spans="6:6" ht="12" customHeight="1" x14ac:dyDescent="0.25">
      <c r="F37250" s="245"/>
    </row>
    <row r="37251" spans="6:6" ht="12" customHeight="1" x14ac:dyDescent="0.25">
      <c r="F37251" s="245"/>
    </row>
    <row r="37252" spans="6:6" ht="12" customHeight="1" x14ac:dyDescent="0.25">
      <c r="F37252" s="245"/>
    </row>
    <row r="37253" spans="6:6" ht="12" customHeight="1" x14ac:dyDescent="0.25">
      <c r="F37253" s="245"/>
    </row>
    <row r="37254" spans="6:6" ht="12" customHeight="1" x14ac:dyDescent="0.25">
      <c r="F37254" s="245"/>
    </row>
    <row r="37255" spans="6:6" ht="12" customHeight="1" x14ac:dyDescent="0.25">
      <c r="F37255" s="245"/>
    </row>
    <row r="37256" spans="6:6" ht="12" customHeight="1" x14ac:dyDescent="0.25">
      <c r="F37256" s="245"/>
    </row>
    <row r="37257" spans="6:6" ht="12" customHeight="1" x14ac:dyDescent="0.25">
      <c r="F37257" s="245"/>
    </row>
    <row r="37258" spans="6:6" ht="12" customHeight="1" x14ac:dyDescent="0.25">
      <c r="F37258" s="245"/>
    </row>
    <row r="37259" spans="6:6" ht="12" customHeight="1" x14ac:dyDescent="0.25">
      <c r="F37259" s="245"/>
    </row>
    <row r="37260" spans="6:6" ht="12" customHeight="1" x14ac:dyDescent="0.25">
      <c r="F37260" s="245"/>
    </row>
    <row r="37261" spans="6:6" ht="12" customHeight="1" x14ac:dyDescent="0.25">
      <c r="F37261" s="245"/>
    </row>
    <row r="37262" spans="6:6" ht="12" customHeight="1" x14ac:dyDescent="0.25">
      <c r="F37262" s="245"/>
    </row>
    <row r="37263" spans="6:6" ht="12" customHeight="1" x14ac:dyDescent="0.25">
      <c r="F37263" s="245"/>
    </row>
    <row r="37264" spans="6:6" ht="12" customHeight="1" x14ac:dyDescent="0.25">
      <c r="F37264" s="245"/>
    </row>
    <row r="37265" spans="6:6" ht="12" customHeight="1" x14ac:dyDescent="0.25">
      <c r="F37265" s="245"/>
    </row>
    <row r="37266" spans="6:6" ht="12" customHeight="1" x14ac:dyDescent="0.25">
      <c r="F37266" s="245"/>
    </row>
    <row r="37267" spans="6:6" ht="12" customHeight="1" x14ac:dyDescent="0.25">
      <c r="F37267" s="245"/>
    </row>
    <row r="37268" spans="6:6" ht="12" customHeight="1" x14ac:dyDescent="0.25">
      <c r="F37268" s="245"/>
    </row>
    <row r="37269" spans="6:6" ht="12" customHeight="1" x14ac:dyDescent="0.25">
      <c r="F37269" s="245"/>
    </row>
    <row r="37270" spans="6:6" ht="12" customHeight="1" x14ac:dyDescent="0.25">
      <c r="F37270" s="245"/>
    </row>
    <row r="37271" spans="6:6" ht="12" customHeight="1" x14ac:dyDescent="0.25">
      <c r="F37271" s="245"/>
    </row>
    <row r="37272" spans="6:6" ht="12" customHeight="1" x14ac:dyDescent="0.25">
      <c r="F37272" s="245"/>
    </row>
    <row r="37273" spans="6:6" ht="12" customHeight="1" x14ac:dyDescent="0.25">
      <c r="F37273" s="245"/>
    </row>
    <row r="37274" spans="6:6" ht="12" customHeight="1" x14ac:dyDescent="0.25">
      <c r="F37274" s="245"/>
    </row>
    <row r="37275" spans="6:6" ht="12" customHeight="1" x14ac:dyDescent="0.25">
      <c r="F37275" s="245"/>
    </row>
    <row r="37276" spans="6:6" ht="12" customHeight="1" x14ac:dyDescent="0.25">
      <c r="F37276" s="245"/>
    </row>
    <row r="37277" spans="6:6" ht="12" customHeight="1" x14ac:dyDescent="0.25">
      <c r="F37277" s="245"/>
    </row>
    <row r="37278" spans="6:6" ht="12" customHeight="1" x14ac:dyDescent="0.25">
      <c r="F37278" s="245"/>
    </row>
    <row r="37279" spans="6:6" ht="12" customHeight="1" x14ac:dyDescent="0.25">
      <c r="F37279" s="245"/>
    </row>
    <row r="37280" spans="6:6" ht="12" customHeight="1" x14ac:dyDescent="0.25">
      <c r="F37280" s="245"/>
    </row>
    <row r="37281" spans="6:6" ht="12" customHeight="1" x14ac:dyDescent="0.25">
      <c r="F37281" s="245"/>
    </row>
    <row r="37282" spans="6:6" ht="12" customHeight="1" x14ac:dyDescent="0.25">
      <c r="F37282" s="245"/>
    </row>
    <row r="37283" spans="6:6" ht="12" customHeight="1" x14ac:dyDescent="0.25">
      <c r="F37283" s="245"/>
    </row>
    <row r="37284" spans="6:6" ht="12" customHeight="1" x14ac:dyDescent="0.25">
      <c r="F37284" s="245"/>
    </row>
    <row r="37285" spans="6:6" ht="12" customHeight="1" x14ac:dyDescent="0.25">
      <c r="F37285" s="245"/>
    </row>
    <row r="37286" spans="6:6" ht="12" customHeight="1" x14ac:dyDescent="0.25">
      <c r="F37286" s="245"/>
    </row>
    <row r="37287" spans="6:6" ht="12" customHeight="1" x14ac:dyDescent="0.25">
      <c r="F37287" s="245"/>
    </row>
    <row r="37288" spans="6:6" ht="12" customHeight="1" x14ac:dyDescent="0.25">
      <c r="F37288" s="245"/>
    </row>
    <row r="37289" spans="6:6" ht="12" customHeight="1" x14ac:dyDescent="0.25">
      <c r="F37289" s="245"/>
    </row>
    <row r="37290" spans="6:6" ht="12" customHeight="1" x14ac:dyDescent="0.25">
      <c r="F37290" s="245"/>
    </row>
    <row r="37291" spans="6:6" ht="12" customHeight="1" x14ac:dyDescent="0.25">
      <c r="F37291" s="245"/>
    </row>
    <row r="37292" spans="6:6" ht="12" customHeight="1" x14ac:dyDescent="0.25">
      <c r="F37292" s="245"/>
    </row>
    <row r="37293" spans="6:6" ht="12" customHeight="1" x14ac:dyDescent="0.25">
      <c r="F37293" s="245"/>
    </row>
    <row r="37294" spans="6:6" ht="12" customHeight="1" x14ac:dyDescent="0.25">
      <c r="F37294" s="245"/>
    </row>
    <row r="37295" spans="6:6" ht="12" customHeight="1" x14ac:dyDescent="0.25">
      <c r="F37295" s="245"/>
    </row>
    <row r="37296" spans="6:6" ht="12" customHeight="1" x14ac:dyDescent="0.25">
      <c r="F37296" s="245"/>
    </row>
    <row r="37297" spans="6:6" ht="12" customHeight="1" x14ac:dyDescent="0.25">
      <c r="F37297" s="245"/>
    </row>
    <row r="37298" spans="6:6" ht="12" customHeight="1" x14ac:dyDescent="0.25">
      <c r="F37298" s="245"/>
    </row>
    <row r="37299" spans="6:6" ht="12" customHeight="1" x14ac:dyDescent="0.25">
      <c r="F37299" s="245"/>
    </row>
    <row r="37300" spans="6:6" ht="12" customHeight="1" x14ac:dyDescent="0.25">
      <c r="F37300" s="245"/>
    </row>
    <row r="37301" spans="6:6" ht="12" customHeight="1" x14ac:dyDescent="0.25">
      <c r="F37301" s="245"/>
    </row>
    <row r="37302" spans="6:6" ht="12" customHeight="1" x14ac:dyDescent="0.25">
      <c r="F37302" s="245"/>
    </row>
    <row r="37303" spans="6:6" ht="12" customHeight="1" x14ac:dyDescent="0.25">
      <c r="F37303" s="245"/>
    </row>
    <row r="37304" spans="6:6" ht="12" customHeight="1" x14ac:dyDescent="0.25">
      <c r="F37304" s="245"/>
    </row>
    <row r="37305" spans="6:6" ht="12" customHeight="1" x14ac:dyDescent="0.25">
      <c r="F37305" s="245"/>
    </row>
    <row r="37306" spans="6:6" ht="12" customHeight="1" x14ac:dyDescent="0.25">
      <c r="F37306" s="245"/>
    </row>
    <row r="37307" spans="6:6" ht="12" customHeight="1" x14ac:dyDescent="0.25">
      <c r="F37307" s="245"/>
    </row>
    <row r="37308" spans="6:6" ht="12" customHeight="1" x14ac:dyDescent="0.25">
      <c r="F37308" s="245"/>
    </row>
    <row r="37309" spans="6:6" ht="12" customHeight="1" x14ac:dyDescent="0.25">
      <c r="F37309" s="245"/>
    </row>
    <row r="37310" spans="6:6" ht="12" customHeight="1" x14ac:dyDescent="0.25">
      <c r="F37310" s="245"/>
    </row>
    <row r="37311" spans="6:6" ht="12" customHeight="1" x14ac:dyDescent="0.25">
      <c r="F37311" s="245"/>
    </row>
    <row r="37312" spans="6:6" ht="12" customHeight="1" x14ac:dyDescent="0.25">
      <c r="F37312" s="245"/>
    </row>
    <row r="37313" spans="6:6" ht="12" customHeight="1" x14ac:dyDescent="0.25">
      <c r="F37313" s="245"/>
    </row>
    <row r="37314" spans="6:6" ht="12" customHeight="1" x14ac:dyDescent="0.25">
      <c r="F37314" s="245"/>
    </row>
    <row r="37315" spans="6:6" ht="12" customHeight="1" x14ac:dyDescent="0.25">
      <c r="F37315" s="245"/>
    </row>
    <row r="37316" spans="6:6" ht="12" customHeight="1" x14ac:dyDescent="0.25">
      <c r="F37316" s="245"/>
    </row>
    <row r="37317" spans="6:6" ht="12" customHeight="1" x14ac:dyDescent="0.25">
      <c r="F37317" s="245"/>
    </row>
    <row r="37318" spans="6:6" ht="12" customHeight="1" x14ac:dyDescent="0.25">
      <c r="F37318" s="245"/>
    </row>
    <row r="37319" spans="6:6" ht="12" customHeight="1" x14ac:dyDescent="0.25">
      <c r="F37319" s="245"/>
    </row>
    <row r="37320" spans="6:6" ht="12" customHeight="1" x14ac:dyDescent="0.25">
      <c r="F37320" s="245"/>
    </row>
    <row r="37321" spans="6:6" ht="12" customHeight="1" x14ac:dyDescent="0.25">
      <c r="F37321" s="245"/>
    </row>
    <row r="37322" spans="6:6" ht="12" customHeight="1" x14ac:dyDescent="0.25">
      <c r="F37322" s="245"/>
    </row>
    <row r="37323" spans="6:6" ht="12" customHeight="1" x14ac:dyDescent="0.25">
      <c r="F37323" s="245"/>
    </row>
    <row r="37324" spans="6:6" ht="12" customHeight="1" x14ac:dyDescent="0.25">
      <c r="F37324" s="245"/>
    </row>
    <row r="37325" spans="6:6" ht="12" customHeight="1" x14ac:dyDescent="0.25">
      <c r="F37325" s="245"/>
    </row>
    <row r="37326" spans="6:6" ht="12" customHeight="1" x14ac:dyDescent="0.25">
      <c r="F37326" s="245"/>
    </row>
    <row r="37327" spans="6:6" ht="12" customHeight="1" x14ac:dyDescent="0.25">
      <c r="F37327" s="245"/>
    </row>
    <row r="37328" spans="6:6" ht="12" customHeight="1" x14ac:dyDescent="0.25">
      <c r="F37328" s="245"/>
    </row>
    <row r="37329" spans="6:6" ht="12" customHeight="1" x14ac:dyDescent="0.25">
      <c r="F37329" s="245"/>
    </row>
    <row r="37330" spans="6:6" ht="12" customHeight="1" x14ac:dyDescent="0.25">
      <c r="F37330" s="245"/>
    </row>
    <row r="37331" spans="6:6" ht="12" customHeight="1" x14ac:dyDescent="0.25">
      <c r="F37331" s="245"/>
    </row>
    <row r="37332" spans="6:6" ht="12" customHeight="1" x14ac:dyDescent="0.25">
      <c r="F37332" s="245"/>
    </row>
    <row r="37333" spans="6:6" ht="12" customHeight="1" x14ac:dyDescent="0.25">
      <c r="F37333" s="245"/>
    </row>
    <row r="37334" spans="6:6" ht="12" customHeight="1" x14ac:dyDescent="0.25">
      <c r="F37334" s="245"/>
    </row>
    <row r="37335" spans="6:6" ht="12" customHeight="1" x14ac:dyDescent="0.25">
      <c r="F37335" s="245"/>
    </row>
    <row r="37336" spans="6:6" ht="12" customHeight="1" x14ac:dyDescent="0.25">
      <c r="F37336" s="245"/>
    </row>
    <row r="37337" spans="6:6" ht="12" customHeight="1" x14ac:dyDescent="0.25">
      <c r="F37337" s="245"/>
    </row>
    <row r="37338" spans="6:6" ht="12" customHeight="1" x14ac:dyDescent="0.25">
      <c r="F37338" s="245"/>
    </row>
    <row r="37339" spans="6:6" ht="12" customHeight="1" x14ac:dyDescent="0.25">
      <c r="F37339" s="245"/>
    </row>
    <row r="37340" spans="6:6" ht="12" customHeight="1" x14ac:dyDescent="0.25">
      <c r="F37340" s="245"/>
    </row>
    <row r="37341" spans="6:6" ht="12" customHeight="1" x14ac:dyDescent="0.25">
      <c r="F37341" s="245"/>
    </row>
    <row r="37342" spans="6:6" ht="12" customHeight="1" x14ac:dyDescent="0.25">
      <c r="F37342" s="245"/>
    </row>
    <row r="37343" spans="6:6" ht="12" customHeight="1" x14ac:dyDescent="0.25">
      <c r="F37343" s="245"/>
    </row>
    <row r="37344" spans="6:6" ht="12" customHeight="1" x14ac:dyDescent="0.25">
      <c r="F37344" s="245"/>
    </row>
    <row r="37345" spans="6:6" ht="12" customHeight="1" x14ac:dyDescent="0.25">
      <c r="F37345" s="245"/>
    </row>
    <row r="37346" spans="6:6" ht="12" customHeight="1" x14ac:dyDescent="0.25">
      <c r="F37346" s="245"/>
    </row>
    <row r="37347" spans="6:6" ht="12" customHeight="1" x14ac:dyDescent="0.25">
      <c r="F37347" s="245"/>
    </row>
    <row r="37348" spans="6:6" ht="12" customHeight="1" x14ac:dyDescent="0.25">
      <c r="F37348" s="245"/>
    </row>
    <row r="37349" spans="6:6" ht="12" customHeight="1" x14ac:dyDescent="0.25">
      <c r="F37349" s="245"/>
    </row>
    <row r="37350" spans="6:6" ht="12" customHeight="1" x14ac:dyDescent="0.25">
      <c r="F37350" s="245"/>
    </row>
    <row r="37351" spans="6:6" ht="12" customHeight="1" x14ac:dyDescent="0.25">
      <c r="F37351" s="245"/>
    </row>
    <row r="37352" spans="6:6" ht="12" customHeight="1" x14ac:dyDescent="0.25">
      <c r="F37352" s="245"/>
    </row>
    <row r="37353" spans="6:6" ht="12" customHeight="1" x14ac:dyDescent="0.25">
      <c r="F37353" s="245"/>
    </row>
    <row r="37354" spans="6:6" ht="12" customHeight="1" x14ac:dyDescent="0.25">
      <c r="F37354" s="245"/>
    </row>
    <row r="37355" spans="6:6" ht="12" customHeight="1" x14ac:dyDescent="0.25">
      <c r="F37355" s="245"/>
    </row>
    <row r="37356" spans="6:6" ht="12" customHeight="1" x14ac:dyDescent="0.25">
      <c r="F37356" s="245"/>
    </row>
    <row r="37357" spans="6:6" ht="12" customHeight="1" x14ac:dyDescent="0.25">
      <c r="F37357" s="245"/>
    </row>
    <row r="37358" spans="6:6" ht="12" customHeight="1" x14ac:dyDescent="0.25">
      <c r="F37358" s="245"/>
    </row>
    <row r="37359" spans="6:6" ht="12" customHeight="1" x14ac:dyDescent="0.25">
      <c r="F37359" s="245"/>
    </row>
    <row r="37360" spans="6:6" ht="12" customHeight="1" x14ac:dyDescent="0.25">
      <c r="F37360" s="245"/>
    </row>
    <row r="37361" spans="6:6" ht="12" customHeight="1" x14ac:dyDescent="0.25">
      <c r="F37361" s="245"/>
    </row>
    <row r="37362" spans="6:6" ht="12" customHeight="1" x14ac:dyDescent="0.25">
      <c r="F37362" s="245"/>
    </row>
    <row r="37363" spans="6:6" ht="12" customHeight="1" x14ac:dyDescent="0.25">
      <c r="F37363" s="245"/>
    </row>
    <row r="37364" spans="6:6" ht="12" customHeight="1" x14ac:dyDescent="0.25">
      <c r="F37364" s="245"/>
    </row>
    <row r="37365" spans="6:6" ht="12" customHeight="1" x14ac:dyDescent="0.25">
      <c r="F37365" s="245"/>
    </row>
    <row r="37366" spans="6:6" ht="12" customHeight="1" x14ac:dyDescent="0.25">
      <c r="F37366" s="245"/>
    </row>
    <row r="37367" spans="6:6" ht="12" customHeight="1" x14ac:dyDescent="0.25">
      <c r="F37367" s="245"/>
    </row>
    <row r="37368" spans="6:6" ht="12" customHeight="1" x14ac:dyDescent="0.25">
      <c r="F37368" s="245"/>
    </row>
    <row r="37369" spans="6:6" ht="12" customHeight="1" x14ac:dyDescent="0.25">
      <c r="F37369" s="245"/>
    </row>
    <row r="37370" spans="6:6" ht="12" customHeight="1" x14ac:dyDescent="0.25">
      <c r="F37370" s="245"/>
    </row>
    <row r="37371" spans="6:6" ht="12" customHeight="1" x14ac:dyDescent="0.25">
      <c r="F37371" s="245"/>
    </row>
    <row r="37372" spans="6:6" ht="12" customHeight="1" x14ac:dyDescent="0.25">
      <c r="F37372" s="245"/>
    </row>
    <row r="37373" spans="6:6" ht="12" customHeight="1" x14ac:dyDescent="0.25">
      <c r="F37373" s="245"/>
    </row>
    <row r="37374" spans="6:6" ht="12" customHeight="1" x14ac:dyDescent="0.25">
      <c r="F37374" s="245"/>
    </row>
    <row r="37375" spans="6:6" ht="12" customHeight="1" x14ac:dyDescent="0.25">
      <c r="F37375" s="245"/>
    </row>
    <row r="37376" spans="6:6" ht="12" customHeight="1" x14ac:dyDescent="0.25">
      <c r="F37376" s="245"/>
    </row>
    <row r="37377" spans="6:6" ht="12" customHeight="1" x14ac:dyDescent="0.25">
      <c r="F37377" s="245"/>
    </row>
    <row r="37378" spans="6:6" ht="12" customHeight="1" x14ac:dyDescent="0.25">
      <c r="F37378" s="245"/>
    </row>
    <row r="37379" spans="6:6" ht="12" customHeight="1" x14ac:dyDescent="0.25">
      <c r="F37379" s="245"/>
    </row>
    <row r="37380" spans="6:6" ht="12" customHeight="1" x14ac:dyDescent="0.25">
      <c r="F37380" s="245"/>
    </row>
    <row r="37381" spans="6:6" ht="12" customHeight="1" x14ac:dyDescent="0.25">
      <c r="F37381" s="245"/>
    </row>
    <row r="37382" spans="6:6" ht="12" customHeight="1" x14ac:dyDescent="0.25">
      <c r="F37382" s="245"/>
    </row>
    <row r="37383" spans="6:6" ht="12" customHeight="1" x14ac:dyDescent="0.25">
      <c r="F37383" s="245"/>
    </row>
    <row r="37384" spans="6:6" ht="12" customHeight="1" x14ac:dyDescent="0.25">
      <c r="F37384" s="245"/>
    </row>
    <row r="37385" spans="6:6" ht="12" customHeight="1" x14ac:dyDescent="0.25">
      <c r="F37385" s="245"/>
    </row>
    <row r="37386" spans="6:6" ht="12" customHeight="1" x14ac:dyDescent="0.25">
      <c r="F37386" s="245"/>
    </row>
    <row r="37387" spans="6:6" ht="12" customHeight="1" x14ac:dyDescent="0.25">
      <c r="F37387" s="245"/>
    </row>
    <row r="37388" spans="6:6" ht="12" customHeight="1" x14ac:dyDescent="0.25">
      <c r="F37388" s="245"/>
    </row>
    <row r="37389" spans="6:6" ht="12" customHeight="1" x14ac:dyDescent="0.25">
      <c r="F37389" s="245"/>
    </row>
    <row r="37390" spans="6:6" ht="12" customHeight="1" x14ac:dyDescent="0.25">
      <c r="F37390" s="245"/>
    </row>
    <row r="37391" spans="6:6" ht="12" customHeight="1" x14ac:dyDescent="0.25">
      <c r="F37391" s="245"/>
    </row>
    <row r="37392" spans="6:6" ht="12" customHeight="1" x14ac:dyDescent="0.25">
      <c r="F37392" s="245"/>
    </row>
    <row r="37393" spans="6:6" ht="12" customHeight="1" x14ac:dyDescent="0.25">
      <c r="F37393" s="245"/>
    </row>
    <row r="37394" spans="6:6" ht="12" customHeight="1" x14ac:dyDescent="0.25">
      <c r="F37394" s="245"/>
    </row>
    <row r="37395" spans="6:6" ht="12" customHeight="1" x14ac:dyDescent="0.25">
      <c r="F37395" s="245"/>
    </row>
    <row r="37396" spans="6:6" ht="12" customHeight="1" x14ac:dyDescent="0.25">
      <c r="F37396" s="245"/>
    </row>
    <row r="37397" spans="6:6" ht="12" customHeight="1" x14ac:dyDescent="0.25">
      <c r="F37397" s="245"/>
    </row>
    <row r="37398" spans="6:6" ht="12" customHeight="1" x14ac:dyDescent="0.25">
      <c r="F37398" s="245"/>
    </row>
    <row r="37399" spans="6:6" ht="12" customHeight="1" x14ac:dyDescent="0.25">
      <c r="F37399" s="245"/>
    </row>
    <row r="37400" spans="6:6" ht="12" customHeight="1" x14ac:dyDescent="0.25">
      <c r="F37400" s="245"/>
    </row>
    <row r="37401" spans="6:6" ht="12" customHeight="1" x14ac:dyDescent="0.25">
      <c r="F37401" s="245"/>
    </row>
    <row r="37402" spans="6:6" ht="12" customHeight="1" x14ac:dyDescent="0.25">
      <c r="F37402" s="245"/>
    </row>
    <row r="37403" spans="6:6" ht="12" customHeight="1" x14ac:dyDescent="0.25">
      <c r="F37403" s="245"/>
    </row>
    <row r="37404" spans="6:6" ht="12" customHeight="1" x14ac:dyDescent="0.25">
      <c r="F37404" s="245"/>
    </row>
    <row r="37405" spans="6:6" ht="12" customHeight="1" x14ac:dyDescent="0.25">
      <c r="F37405" s="245"/>
    </row>
    <row r="37406" spans="6:6" ht="12" customHeight="1" x14ac:dyDescent="0.25">
      <c r="F37406" s="245"/>
    </row>
    <row r="37407" spans="6:6" ht="12" customHeight="1" x14ac:dyDescent="0.25">
      <c r="F37407" s="245"/>
    </row>
    <row r="37408" spans="6:6" ht="12" customHeight="1" x14ac:dyDescent="0.25">
      <c r="F37408" s="245"/>
    </row>
    <row r="37409" spans="6:6" ht="12" customHeight="1" x14ac:dyDescent="0.25">
      <c r="F37409" s="245"/>
    </row>
    <row r="37410" spans="6:6" ht="12" customHeight="1" x14ac:dyDescent="0.25">
      <c r="F37410" s="245"/>
    </row>
    <row r="37411" spans="6:6" ht="12" customHeight="1" x14ac:dyDescent="0.25">
      <c r="F37411" s="245"/>
    </row>
    <row r="37412" spans="6:6" ht="12" customHeight="1" x14ac:dyDescent="0.25">
      <c r="F37412" s="245"/>
    </row>
    <row r="37413" spans="6:6" ht="12" customHeight="1" x14ac:dyDescent="0.25">
      <c r="F37413" s="245"/>
    </row>
    <row r="37414" spans="6:6" ht="12" customHeight="1" x14ac:dyDescent="0.25">
      <c r="F37414" s="245"/>
    </row>
    <row r="37415" spans="6:6" ht="12" customHeight="1" x14ac:dyDescent="0.25">
      <c r="F37415" s="245"/>
    </row>
    <row r="37416" spans="6:6" ht="12" customHeight="1" x14ac:dyDescent="0.25">
      <c r="F37416" s="245"/>
    </row>
    <row r="37417" spans="6:6" ht="12" customHeight="1" x14ac:dyDescent="0.25">
      <c r="F37417" s="245"/>
    </row>
    <row r="37418" spans="6:6" ht="12" customHeight="1" x14ac:dyDescent="0.25">
      <c r="F37418" s="245"/>
    </row>
    <row r="37419" spans="6:6" ht="12" customHeight="1" x14ac:dyDescent="0.25">
      <c r="F37419" s="245"/>
    </row>
    <row r="37420" spans="6:6" ht="12" customHeight="1" x14ac:dyDescent="0.25">
      <c r="F37420" s="245"/>
    </row>
    <row r="37421" spans="6:6" ht="12" customHeight="1" x14ac:dyDescent="0.25">
      <c r="F37421" s="245"/>
    </row>
    <row r="37422" spans="6:6" ht="12" customHeight="1" x14ac:dyDescent="0.25">
      <c r="F37422" s="245"/>
    </row>
    <row r="37423" spans="6:6" ht="12" customHeight="1" x14ac:dyDescent="0.25">
      <c r="F37423" s="245"/>
    </row>
    <row r="37424" spans="6:6" ht="12" customHeight="1" x14ac:dyDescent="0.25">
      <c r="F37424" s="245"/>
    </row>
    <row r="37425" spans="6:6" ht="12" customHeight="1" x14ac:dyDescent="0.25">
      <c r="F37425" s="245"/>
    </row>
    <row r="37426" spans="6:6" ht="12" customHeight="1" x14ac:dyDescent="0.25">
      <c r="F37426" s="245"/>
    </row>
    <row r="37427" spans="6:6" ht="12" customHeight="1" x14ac:dyDescent="0.25">
      <c r="F37427" s="245"/>
    </row>
    <row r="37428" spans="6:6" ht="12" customHeight="1" x14ac:dyDescent="0.25">
      <c r="F37428" s="245"/>
    </row>
    <row r="37429" spans="6:6" ht="12" customHeight="1" x14ac:dyDescent="0.25">
      <c r="F37429" s="245"/>
    </row>
    <row r="37430" spans="6:6" ht="12" customHeight="1" x14ac:dyDescent="0.25">
      <c r="F37430" s="245"/>
    </row>
    <row r="37431" spans="6:6" ht="12" customHeight="1" x14ac:dyDescent="0.25">
      <c r="F37431" s="245"/>
    </row>
    <row r="37432" spans="6:6" ht="12" customHeight="1" x14ac:dyDescent="0.25">
      <c r="F37432" s="245"/>
    </row>
    <row r="37433" spans="6:6" ht="12" customHeight="1" x14ac:dyDescent="0.25">
      <c r="F37433" s="245"/>
    </row>
    <row r="37434" spans="6:6" ht="12" customHeight="1" x14ac:dyDescent="0.25">
      <c r="F37434" s="245"/>
    </row>
    <row r="37435" spans="6:6" ht="12" customHeight="1" x14ac:dyDescent="0.25">
      <c r="F37435" s="245"/>
    </row>
    <row r="37436" spans="6:6" ht="12" customHeight="1" x14ac:dyDescent="0.25">
      <c r="F37436" s="245"/>
    </row>
    <row r="37437" spans="6:6" ht="12" customHeight="1" x14ac:dyDescent="0.25">
      <c r="F37437" s="245"/>
    </row>
    <row r="37438" spans="6:6" ht="12" customHeight="1" x14ac:dyDescent="0.25">
      <c r="F37438" s="245"/>
    </row>
    <row r="37439" spans="6:6" ht="12" customHeight="1" x14ac:dyDescent="0.25">
      <c r="F37439" s="245"/>
    </row>
    <row r="37440" spans="6:6" ht="12" customHeight="1" x14ac:dyDescent="0.25">
      <c r="F37440" s="245"/>
    </row>
    <row r="37441" spans="6:6" ht="12" customHeight="1" x14ac:dyDescent="0.25">
      <c r="F37441" s="245"/>
    </row>
    <row r="37442" spans="6:6" ht="12" customHeight="1" x14ac:dyDescent="0.25">
      <c r="F37442" s="245"/>
    </row>
    <row r="37443" spans="6:6" ht="12" customHeight="1" x14ac:dyDescent="0.25">
      <c r="F37443" s="245"/>
    </row>
    <row r="37444" spans="6:6" ht="12" customHeight="1" x14ac:dyDescent="0.25">
      <c r="F37444" s="245"/>
    </row>
    <row r="37445" spans="6:6" ht="12" customHeight="1" x14ac:dyDescent="0.25">
      <c r="F37445" s="245"/>
    </row>
    <row r="37446" spans="6:6" ht="12" customHeight="1" x14ac:dyDescent="0.25">
      <c r="F37446" s="245"/>
    </row>
    <row r="37447" spans="6:6" ht="12" customHeight="1" x14ac:dyDescent="0.25">
      <c r="F37447" s="245"/>
    </row>
    <row r="37448" spans="6:6" ht="12" customHeight="1" x14ac:dyDescent="0.25">
      <c r="F37448" s="245"/>
    </row>
    <row r="37449" spans="6:6" ht="12" customHeight="1" x14ac:dyDescent="0.25">
      <c r="F37449" s="245"/>
    </row>
    <row r="37450" spans="6:6" ht="12" customHeight="1" x14ac:dyDescent="0.25">
      <c r="F37450" s="245"/>
    </row>
    <row r="37451" spans="6:6" ht="12" customHeight="1" x14ac:dyDescent="0.25">
      <c r="F37451" s="245"/>
    </row>
    <row r="37452" spans="6:6" ht="12" customHeight="1" x14ac:dyDescent="0.25">
      <c r="F37452" s="245"/>
    </row>
    <row r="37453" spans="6:6" ht="12" customHeight="1" x14ac:dyDescent="0.25">
      <c r="F37453" s="245"/>
    </row>
    <row r="37454" spans="6:6" ht="12" customHeight="1" x14ac:dyDescent="0.25">
      <c r="F37454" s="245"/>
    </row>
    <row r="37455" spans="6:6" ht="12" customHeight="1" x14ac:dyDescent="0.25">
      <c r="F37455" s="245"/>
    </row>
    <row r="37456" spans="6:6" ht="12" customHeight="1" x14ac:dyDescent="0.25">
      <c r="F37456" s="245"/>
    </row>
    <row r="37457" spans="6:6" ht="12" customHeight="1" x14ac:dyDescent="0.25">
      <c r="F37457" s="245"/>
    </row>
    <row r="37458" spans="6:6" ht="12" customHeight="1" x14ac:dyDescent="0.25">
      <c r="F37458" s="245"/>
    </row>
    <row r="37459" spans="6:6" ht="12" customHeight="1" x14ac:dyDescent="0.25">
      <c r="F37459" s="245"/>
    </row>
    <row r="37460" spans="6:6" ht="12" customHeight="1" x14ac:dyDescent="0.25">
      <c r="F37460" s="245"/>
    </row>
    <row r="37461" spans="6:6" ht="12" customHeight="1" x14ac:dyDescent="0.25">
      <c r="F37461" s="245"/>
    </row>
    <row r="37462" spans="6:6" ht="12" customHeight="1" x14ac:dyDescent="0.25">
      <c r="F37462" s="245"/>
    </row>
    <row r="37463" spans="6:6" ht="12" customHeight="1" x14ac:dyDescent="0.25">
      <c r="F37463" s="245"/>
    </row>
    <row r="37464" spans="6:6" ht="12" customHeight="1" x14ac:dyDescent="0.25">
      <c r="F37464" s="245"/>
    </row>
    <row r="37465" spans="6:6" ht="12" customHeight="1" x14ac:dyDescent="0.25">
      <c r="F37465" s="245"/>
    </row>
    <row r="37466" spans="6:6" ht="12" customHeight="1" x14ac:dyDescent="0.25">
      <c r="F37466" s="245"/>
    </row>
    <row r="37467" spans="6:6" ht="12" customHeight="1" x14ac:dyDescent="0.25">
      <c r="F37467" s="245"/>
    </row>
    <row r="37468" spans="6:6" ht="12" customHeight="1" x14ac:dyDescent="0.25">
      <c r="F37468" s="245"/>
    </row>
    <row r="37469" spans="6:6" ht="12" customHeight="1" x14ac:dyDescent="0.25">
      <c r="F37469" s="245"/>
    </row>
    <row r="37470" spans="6:6" ht="12" customHeight="1" x14ac:dyDescent="0.25">
      <c r="F37470" s="245"/>
    </row>
    <row r="37471" spans="6:6" ht="12" customHeight="1" x14ac:dyDescent="0.25">
      <c r="F37471" s="245"/>
    </row>
    <row r="37472" spans="6:6" ht="12" customHeight="1" x14ac:dyDescent="0.25">
      <c r="F37472" s="245"/>
    </row>
    <row r="37473" spans="6:6" ht="12" customHeight="1" x14ac:dyDescent="0.25">
      <c r="F37473" s="245"/>
    </row>
    <row r="37474" spans="6:6" ht="12" customHeight="1" x14ac:dyDescent="0.25">
      <c r="F37474" s="245"/>
    </row>
    <row r="37475" spans="6:6" ht="12" customHeight="1" x14ac:dyDescent="0.25">
      <c r="F37475" s="245"/>
    </row>
    <row r="37476" spans="6:6" ht="12" customHeight="1" x14ac:dyDescent="0.25">
      <c r="F37476" s="245"/>
    </row>
    <row r="37477" spans="6:6" ht="12" customHeight="1" x14ac:dyDescent="0.25">
      <c r="F37477" s="245"/>
    </row>
    <row r="37478" spans="6:6" ht="12" customHeight="1" x14ac:dyDescent="0.25">
      <c r="F37478" s="245"/>
    </row>
    <row r="37479" spans="6:6" ht="12" customHeight="1" x14ac:dyDescent="0.25">
      <c r="F37479" s="245"/>
    </row>
    <row r="37480" spans="6:6" ht="12" customHeight="1" x14ac:dyDescent="0.25">
      <c r="F37480" s="245"/>
    </row>
    <row r="37481" spans="6:6" ht="12" customHeight="1" x14ac:dyDescent="0.25">
      <c r="F37481" s="245"/>
    </row>
    <row r="37482" spans="6:6" ht="12" customHeight="1" x14ac:dyDescent="0.25">
      <c r="F37482" s="245"/>
    </row>
    <row r="37483" spans="6:6" ht="12" customHeight="1" x14ac:dyDescent="0.25">
      <c r="F37483" s="245"/>
    </row>
    <row r="37484" spans="6:6" ht="12" customHeight="1" x14ac:dyDescent="0.25">
      <c r="F37484" s="245"/>
    </row>
    <row r="37485" spans="6:6" ht="12" customHeight="1" x14ac:dyDescent="0.25">
      <c r="F37485" s="245"/>
    </row>
    <row r="37486" spans="6:6" ht="12" customHeight="1" x14ac:dyDescent="0.25">
      <c r="F37486" s="245"/>
    </row>
    <row r="37487" spans="6:6" ht="12" customHeight="1" x14ac:dyDescent="0.25">
      <c r="F37487" s="245"/>
    </row>
    <row r="37488" spans="6:6" ht="12" customHeight="1" x14ac:dyDescent="0.25">
      <c r="F37488" s="245"/>
    </row>
    <row r="37489" spans="6:6" ht="12" customHeight="1" x14ac:dyDescent="0.25">
      <c r="F37489" s="245"/>
    </row>
    <row r="37490" spans="6:6" ht="12" customHeight="1" x14ac:dyDescent="0.25">
      <c r="F37490" s="245"/>
    </row>
    <row r="37491" spans="6:6" ht="12" customHeight="1" x14ac:dyDescent="0.25">
      <c r="F37491" s="245"/>
    </row>
    <row r="37492" spans="6:6" ht="12" customHeight="1" x14ac:dyDescent="0.25">
      <c r="F37492" s="245"/>
    </row>
    <row r="37493" spans="6:6" ht="12" customHeight="1" x14ac:dyDescent="0.25">
      <c r="F37493" s="245"/>
    </row>
    <row r="37494" spans="6:6" ht="12" customHeight="1" x14ac:dyDescent="0.25">
      <c r="F37494" s="245"/>
    </row>
    <row r="37495" spans="6:6" ht="12" customHeight="1" x14ac:dyDescent="0.25">
      <c r="F37495" s="245"/>
    </row>
    <row r="37496" spans="6:6" ht="12" customHeight="1" x14ac:dyDescent="0.25">
      <c r="F37496" s="245"/>
    </row>
    <row r="37497" spans="6:6" ht="12" customHeight="1" x14ac:dyDescent="0.25">
      <c r="F37497" s="245"/>
    </row>
    <row r="37498" spans="6:6" ht="12" customHeight="1" x14ac:dyDescent="0.25">
      <c r="F37498" s="245"/>
    </row>
    <row r="37499" spans="6:6" ht="12" customHeight="1" x14ac:dyDescent="0.25">
      <c r="F37499" s="245"/>
    </row>
    <row r="37500" spans="6:6" ht="12" customHeight="1" x14ac:dyDescent="0.25">
      <c r="F37500" s="245"/>
    </row>
    <row r="37501" spans="6:6" ht="12" customHeight="1" x14ac:dyDescent="0.25">
      <c r="F37501" s="245"/>
    </row>
    <row r="37502" spans="6:6" ht="12" customHeight="1" x14ac:dyDescent="0.25">
      <c r="F37502" s="245"/>
    </row>
    <row r="37503" spans="6:6" ht="12" customHeight="1" x14ac:dyDescent="0.25">
      <c r="F37503" s="245"/>
    </row>
    <row r="37504" spans="6:6" ht="12" customHeight="1" x14ac:dyDescent="0.25">
      <c r="F37504" s="245"/>
    </row>
    <row r="37505" spans="6:6" ht="12" customHeight="1" x14ac:dyDescent="0.25">
      <c r="F37505" s="245"/>
    </row>
    <row r="37506" spans="6:6" ht="12" customHeight="1" x14ac:dyDescent="0.25">
      <c r="F37506" s="245"/>
    </row>
    <row r="37507" spans="6:6" ht="12" customHeight="1" x14ac:dyDescent="0.25">
      <c r="F37507" s="245"/>
    </row>
    <row r="37508" spans="6:6" ht="12" customHeight="1" x14ac:dyDescent="0.25">
      <c r="F37508" s="245"/>
    </row>
    <row r="37509" spans="6:6" ht="12" customHeight="1" x14ac:dyDescent="0.25">
      <c r="F37509" s="245"/>
    </row>
    <row r="37510" spans="6:6" ht="12" customHeight="1" x14ac:dyDescent="0.25">
      <c r="F37510" s="245"/>
    </row>
    <row r="37511" spans="6:6" ht="12" customHeight="1" x14ac:dyDescent="0.25">
      <c r="F37511" s="245"/>
    </row>
    <row r="37512" spans="6:6" ht="12" customHeight="1" x14ac:dyDescent="0.25">
      <c r="F37512" s="245"/>
    </row>
    <row r="37513" spans="6:6" ht="12" customHeight="1" x14ac:dyDescent="0.25">
      <c r="F37513" s="245"/>
    </row>
    <row r="37514" spans="6:6" ht="12" customHeight="1" x14ac:dyDescent="0.25">
      <c r="F37514" s="245"/>
    </row>
    <row r="37515" spans="6:6" ht="12" customHeight="1" x14ac:dyDescent="0.25">
      <c r="F37515" s="245"/>
    </row>
    <row r="37516" spans="6:6" ht="12" customHeight="1" x14ac:dyDescent="0.25">
      <c r="F37516" s="245"/>
    </row>
    <row r="37517" spans="6:6" ht="12" customHeight="1" x14ac:dyDescent="0.25">
      <c r="F37517" s="245"/>
    </row>
    <row r="37518" spans="6:6" ht="12" customHeight="1" x14ac:dyDescent="0.25">
      <c r="F37518" s="245"/>
    </row>
    <row r="37519" spans="6:6" ht="12" customHeight="1" x14ac:dyDescent="0.25">
      <c r="F37519" s="245"/>
    </row>
    <row r="37520" spans="6:6" ht="12" customHeight="1" x14ac:dyDescent="0.25">
      <c r="F37520" s="245"/>
    </row>
    <row r="37521" spans="6:6" ht="12" customHeight="1" x14ac:dyDescent="0.25">
      <c r="F37521" s="245"/>
    </row>
    <row r="37522" spans="6:6" ht="12" customHeight="1" x14ac:dyDescent="0.25">
      <c r="F37522" s="245"/>
    </row>
    <row r="37523" spans="6:6" ht="12" customHeight="1" x14ac:dyDescent="0.25">
      <c r="F37523" s="245"/>
    </row>
    <row r="37524" spans="6:6" ht="12" customHeight="1" x14ac:dyDescent="0.25">
      <c r="F37524" s="245"/>
    </row>
    <row r="37525" spans="6:6" ht="12" customHeight="1" x14ac:dyDescent="0.25">
      <c r="F37525" s="245"/>
    </row>
    <row r="37526" spans="6:6" ht="12" customHeight="1" x14ac:dyDescent="0.25">
      <c r="F37526" s="245"/>
    </row>
    <row r="37527" spans="6:6" ht="12" customHeight="1" x14ac:dyDescent="0.25">
      <c r="F37527" s="245"/>
    </row>
    <row r="37528" spans="6:6" ht="12" customHeight="1" x14ac:dyDescent="0.25">
      <c r="F37528" s="245"/>
    </row>
    <row r="37529" spans="6:6" ht="12" customHeight="1" x14ac:dyDescent="0.25">
      <c r="F37529" s="245"/>
    </row>
    <row r="37530" spans="6:6" ht="12" customHeight="1" x14ac:dyDescent="0.25">
      <c r="F37530" s="245"/>
    </row>
    <row r="37531" spans="6:6" ht="12" customHeight="1" x14ac:dyDescent="0.25">
      <c r="F37531" s="245"/>
    </row>
    <row r="37532" spans="6:6" ht="12" customHeight="1" x14ac:dyDescent="0.25">
      <c r="F37532" s="245"/>
    </row>
    <row r="37533" spans="6:6" ht="12" customHeight="1" x14ac:dyDescent="0.25">
      <c r="F37533" s="245"/>
    </row>
    <row r="37534" spans="6:6" ht="12" customHeight="1" x14ac:dyDescent="0.25">
      <c r="F37534" s="245"/>
    </row>
    <row r="37535" spans="6:6" ht="12" customHeight="1" x14ac:dyDescent="0.25">
      <c r="F37535" s="245"/>
    </row>
    <row r="37536" spans="6:6" ht="12" customHeight="1" x14ac:dyDescent="0.25">
      <c r="F37536" s="245"/>
    </row>
    <row r="37537" spans="6:6" ht="12" customHeight="1" x14ac:dyDescent="0.25">
      <c r="F37537" s="245"/>
    </row>
    <row r="37538" spans="6:6" ht="12" customHeight="1" x14ac:dyDescent="0.25">
      <c r="F37538" s="245"/>
    </row>
    <row r="37539" spans="6:6" ht="12" customHeight="1" x14ac:dyDescent="0.25">
      <c r="F37539" s="245"/>
    </row>
    <row r="37540" spans="6:6" ht="12" customHeight="1" x14ac:dyDescent="0.25">
      <c r="F37540" s="245"/>
    </row>
    <row r="37541" spans="6:6" ht="12" customHeight="1" x14ac:dyDescent="0.25">
      <c r="F37541" s="245"/>
    </row>
    <row r="37542" spans="6:6" ht="12" customHeight="1" x14ac:dyDescent="0.25">
      <c r="F37542" s="245"/>
    </row>
    <row r="37543" spans="6:6" ht="12" customHeight="1" x14ac:dyDescent="0.25">
      <c r="F37543" s="245"/>
    </row>
    <row r="37544" spans="6:6" ht="12" customHeight="1" x14ac:dyDescent="0.25">
      <c r="F37544" s="245"/>
    </row>
    <row r="37545" spans="6:6" ht="12" customHeight="1" x14ac:dyDescent="0.25">
      <c r="F37545" s="245"/>
    </row>
    <row r="37546" spans="6:6" ht="12" customHeight="1" x14ac:dyDescent="0.25">
      <c r="F37546" s="245"/>
    </row>
    <row r="37547" spans="6:6" ht="12" customHeight="1" x14ac:dyDescent="0.25">
      <c r="F37547" s="245"/>
    </row>
    <row r="37548" spans="6:6" ht="12" customHeight="1" x14ac:dyDescent="0.25">
      <c r="F37548" s="245"/>
    </row>
    <row r="37549" spans="6:6" ht="12" customHeight="1" x14ac:dyDescent="0.25">
      <c r="F37549" s="245"/>
    </row>
    <row r="37550" spans="6:6" ht="12" customHeight="1" x14ac:dyDescent="0.25">
      <c r="F37550" s="245"/>
    </row>
    <row r="37551" spans="6:6" ht="12" customHeight="1" x14ac:dyDescent="0.25">
      <c r="F37551" s="245"/>
    </row>
    <row r="37552" spans="6:6" ht="12" customHeight="1" x14ac:dyDescent="0.25">
      <c r="F37552" s="245"/>
    </row>
    <row r="37553" spans="6:6" ht="12" customHeight="1" x14ac:dyDescent="0.25">
      <c r="F37553" s="245"/>
    </row>
    <row r="37554" spans="6:6" ht="12" customHeight="1" x14ac:dyDescent="0.25">
      <c r="F37554" s="245"/>
    </row>
    <row r="37555" spans="6:6" ht="12" customHeight="1" x14ac:dyDescent="0.25">
      <c r="F37555" s="245"/>
    </row>
    <row r="37556" spans="6:6" ht="12" customHeight="1" x14ac:dyDescent="0.25">
      <c r="F37556" s="245"/>
    </row>
    <row r="37557" spans="6:6" ht="12" customHeight="1" x14ac:dyDescent="0.25">
      <c r="F37557" s="245"/>
    </row>
    <row r="37558" spans="6:6" ht="12" customHeight="1" x14ac:dyDescent="0.25">
      <c r="F37558" s="245"/>
    </row>
    <row r="37559" spans="6:6" ht="12" customHeight="1" x14ac:dyDescent="0.25">
      <c r="F37559" s="245"/>
    </row>
    <row r="37560" spans="6:6" ht="12" customHeight="1" x14ac:dyDescent="0.25">
      <c r="F37560" s="245"/>
    </row>
    <row r="37561" spans="6:6" ht="12" customHeight="1" x14ac:dyDescent="0.25">
      <c r="F37561" s="245"/>
    </row>
    <row r="37562" spans="6:6" ht="12" customHeight="1" x14ac:dyDescent="0.25">
      <c r="F37562" s="245"/>
    </row>
    <row r="37563" spans="6:6" ht="12" customHeight="1" x14ac:dyDescent="0.25">
      <c r="F37563" s="245"/>
    </row>
    <row r="37564" spans="6:6" ht="12" customHeight="1" x14ac:dyDescent="0.25">
      <c r="F37564" s="245"/>
    </row>
    <row r="37565" spans="6:6" ht="12" customHeight="1" x14ac:dyDescent="0.25">
      <c r="F37565" s="245"/>
    </row>
    <row r="37566" spans="6:6" ht="12" customHeight="1" x14ac:dyDescent="0.25">
      <c r="F37566" s="245"/>
    </row>
    <row r="37567" spans="6:6" ht="12" customHeight="1" x14ac:dyDescent="0.25">
      <c r="F37567" s="245"/>
    </row>
    <row r="37568" spans="6:6" ht="12" customHeight="1" x14ac:dyDescent="0.25">
      <c r="F37568" s="245"/>
    </row>
    <row r="37569" spans="6:6" ht="12" customHeight="1" x14ac:dyDescent="0.25">
      <c r="F37569" s="245"/>
    </row>
    <row r="37570" spans="6:6" ht="12" customHeight="1" x14ac:dyDescent="0.25">
      <c r="F37570" s="245"/>
    </row>
    <row r="37571" spans="6:6" ht="12" customHeight="1" x14ac:dyDescent="0.25">
      <c r="F37571" s="245"/>
    </row>
    <row r="37572" spans="6:6" ht="12" customHeight="1" x14ac:dyDescent="0.25">
      <c r="F37572" s="245"/>
    </row>
    <row r="37573" spans="6:6" ht="12" customHeight="1" x14ac:dyDescent="0.25">
      <c r="F37573" s="245"/>
    </row>
    <row r="37574" spans="6:6" ht="12" customHeight="1" x14ac:dyDescent="0.25">
      <c r="F37574" s="245"/>
    </row>
    <row r="37575" spans="6:6" ht="12" customHeight="1" x14ac:dyDescent="0.25">
      <c r="F37575" s="245"/>
    </row>
    <row r="37576" spans="6:6" ht="12" customHeight="1" x14ac:dyDescent="0.25">
      <c r="F37576" s="245"/>
    </row>
    <row r="37577" spans="6:6" ht="12" customHeight="1" x14ac:dyDescent="0.25">
      <c r="F37577" s="245"/>
    </row>
    <row r="37578" spans="6:6" ht="12" customHeight="1" x14ac:dyDescent="0.25">
      <c r="F37578" s="245"/>
    </row>
    <row r="37579" spans="6:6" ht="12" customHeight="1" x14ac:dyDescent="0.25">
      <c r="F37579" s="245"/>
    </row>
    <row r="37580" spans="6:6" ht="12" customHeight="1" x14ac:dyDescent="0.25">
      <c r="F37580" s="245"/>
    </row>
    <row r="37581" spans="6:6" ht="12" customHeight="1" x14ac:dyDescent="0.25">
      <c r="F37581" s="245"/>
    </row>
    <row r="37582" spans="6:6" ht="12" customHeight="1" x14ac:dyDescent="0.25">
      <c r="F37582" s="245"/>
    </row>
    <row r="37583" spans="6:6" ht="12" customHeight="1" x14ac:dyDescent="0.25">
      <c r="F37583" s="245"/>
    </row>
    <row r="37584" spans="6:6" ht="12" customHeight="1" x14ac:dyDescent="0.25">
      <c r="F37584" s="245"/>
    </row>
    <row r="37585" spans="6:6" ht="12" customHeight="1" x14ac:dyDescent="0.25">
      <c r="F37585" s="245"/>
    </row>
    <row r="37586" spans="6:6" ht="12" customHeight="1" x14ac:dyDescent="0.25">
      <c r="F37586" s="245"/>
    </row>
    <row r="37587" spans="6:6" ht="12" customHeight="1" x14ac:dyDescent="0.25">
      <c r="F37587" s="245"/>
    </row>
    <row r="37588" spans="6:6" ht="12" customHeight="1" x14ac:dyDescent="0.25">
      <c r="F37588" s="245"/>
    </row>
    <row r="37589" spans="6:6" ht="12" customHeight="1" x14ac:dyDescent="0.25">
      <c r="F37589" s="245"/>
    </row>
    <row r="37590" spans="6:6" ht="12" customHeight="1" x14ac:dyDescent="0.25">
      <c r="F37590" s="245"/>
    </row>
    <row r="37591" spans="6:6" ht="12" customHeight="1" x14ac:dyDescent="0.25">
      <c r="F37591" s="245"/>
    </row>
    <row r="37592" spans="6:6" ht="12" customHeight="1" x14ac:dyDescent="0.25">
      <c r="F37592" s="245"/>
    </row>
    <row r="37593" spans="6:6" ht="12" customHeight="1" x14ac:dyDescent="0.25">
      <c r="F37593" s="245"/>
    </row>
    <row r="37594" spans="6:6" ht="12" customHeight="1" x14ac:dyDescent="0.25">
      <c r="F37594" s="245"/>
    </row>
    <row r="37595" spans="6:6" ht="12" customHeight="1" x14ac:dyDescent="0.25">
      <c r="F37595" s="245"/>
    </row>
    <row r="37596" spans="6:6" ht="12" customHeight="1" x14ac:dyDescent="0.25">
      <c r="F37596" s="245"/>
    </row>
    <row r="37597" spans="6:6" ht="12" customHeight="1" x14ac:dyDescent="0.25">
      <c r="F37597" s="245"/>
    </row>
    <row r="37598" spans="6:6" ht="12" customHeight="1" x14ac:dyDescent="0.25">
      <c r="F37598" s="245"/>
    </row>
    <row r="37599" spans="6:6" ht="12" customHeight="1" x14ac:dyDescent="0.25">
      <c r="F37599" s="245"/>
    </row>
    <row r="37600" spans="6:6" ht="12" customHeight="1" x14ac:dyDescent="0.25">
      <c r="F37600" s="245"/>
    </row>
    <row r="37601" spans="6:6" ht="12" customHeight="1" x14ac:dyDescent="0.25">
      <c r="F37601" s="245"/>
    </row>
    <row r="37602" spans="6:6" ht="12" customHeight="1" x14ac:dyDescent="0.25">
      <c r="F37602" s="245"/>
    </row>
    <row r="37603" spans="6:6" ht="12" customHeight="1" x14ac:dyDescent="0.25">
      <c r="F37603" s="245"/>
    </row>
    <row r="37604" spans="6:6" ht="12" customHeight="1" x14ac:dyDescent="0.25">
      <c r="F37604" s="245"/>
    </row>
    <row r="37605" spans="6:6" ht="12" customHeight="1" x14ac:dyDescent="0.25">
      <c r="F37605" s="245"/>
    </row>
    <row r="37606" spans="6:6" ht="12" customHeight="1" x14ac:dyDescent="0.25">
      <c r="F37606" s="245"/>
    </row>
    <row r="37607" spans="6:6" ht="12" customHeight="1" x14ac:dyDescent="0.25">
      <c r="F37607" s="245"/>
    </row>
    <row r="37608" spans="6:6" ht="12" customHeight="1" x14ac:dyDescent="0.25">
      <c r="F37608" s="245"/>
    </row>
    <row r="37609" spans="6:6" ht="12" customHeight="1" x14ac:dyDescent="0.25">
      <c r="F37609" s="245"/>
    </row>
    <row r="37610" spans="6:6" ht="12" customHeight="1" x14ac:dyDescent="0.25">
      <c r="F37610" s="245"/>
    </row>
    <row r="37611" spans="6:6" ht="12" customHeight="1" x14ac:dyDescent="0.25">
      <c r="F37611" s="245"/>
    </row>
    <row r="37612" spans="6:6" ht="12" customHeight="1" x14ac:dyDescent="0.25">
      <c r="F37612" s="245"/>
    </row>
    <row r="37613" spans="6:6" ht="12" customHeight="1" x14ac:dyDescent="0.25">
      <c r="F37613" s="245"/>
    </row>
    <row r="37614" spans="6:6" ht="12" customHeight="1" x14ac:dyDescent="0.25">
      <c r="F37614" s="245"/>
    </row>
    <row r="37615" spans="6:6" ht="12" customHeight="1" x14ac:dyDescent="0.25">
      <c r="F37615" s="245"/>
    </row>
    <row r="37616" spans="6:6" ht="12" customHeight="1" x14ac:dyDescent="0.25">
      <c r="F37616" s="245"/>
    </row>
    <row r="37617" spans="6:6" ht="12" customHeight="1" x14ac:dyDescent="0.25">
      <c r="F37617" s="245"/>
    </row>
    <row r="37618" spans="6:6" ht="12" customHeight="1" x14ac:dyDescent="0.25">
      <c r="F37618" s="245"/>
    </row>
    <row r="37619" spans="6:6" ht="12" customHeight="1" x14ac:dyDescent="0.25">
      <c r="F37619" s="245"/>
    </row>
    <row r="37620" spans="6:6" ht="12" customHeight="1" x14ac:dyDescent="0.25">
      <c r="F37620" s="245"/>
    </row>
    <row r="37621" spans="6:6" ht="12" customHeight="1" x14ac:dyDescent="0.25">
      <c r="F37621" s="245"/>
    </row>
    <row r="37622" spans="6:6" ht="12" customHeight="1" x14ac:dyDescent="0.25">
      <c r="F37622" s="245"/>
    </row>
    <row r="37623" spans="6:6" ht="12" customHeight="1" x14ac:dyDescent="0.25">
      <c r="F37623" s="245"/>
    </row>
    <row r="37624" spans="6:6" ht="12" customHeight="1" x14ac:dyDescent="0.25">
      <c r="F37624" s="245"/>
    </row>
    <row r="37625" spans="6:6" ht="12" customHeight="1" x14ac:dyDescent="0.25">
      <c r="F37625" s="245"/>
    </row>
    <row r="37626" spans="6:6" ht="12" customHeight="1" x14ac:dyDescent="0.25">
      <c r="F37626" s="245"/>
    </row>
    <row r="37627" spans="6:6" ht="12" customHeight="1" x14ac:dyDescent="0.25">
      <c r="F37627" s="245"/>
    </row>
    <row r="37628" spans="6:6" ht="12" customHeight="1" x14ac:dyDescent="0.25">
      <c r="F37628" s="245"/>
    </row>
    <row r="37629" spans="6:6" ht="12" customHeight="1" x14ac:dyDescent="0.25">
      <c r="F37629" s="245"/>
    </row>
    <row r="37630" spans="6:6" ht="12" customHeight="1" x14ac:dyDescent="0.25">
      <c r="F37630" s="245"/>
    </row>
    <row r="37631" spans="6:6" ht="12" customHeight="1" x14ac:dyDescent="0.25">
      <c r="F37631" s="245"/>
    </row>
    <row r="37632" spans="6:6" ht="12" customHeight="1" x14ac:dyDescent="0.25">
      <c r="F37632" s="245"/>
    </row>
    <row r="37633" spans="6:6" ht="12" customHeight="1" x14ac:dyDescent="0.25">
      <c r="F37633" s="245"/>
    </row>
    <row r="37634" spans="6:6" ht="12" customHeight="1" x14ac:dyDescent="0.25">
      <c r="F37634" s="245"/>
    </row>
    <row r="37635" spans="6:6" ht="12" customHeight="1" x14ac:dyDescent="0.25">
      <c r="F37635" s="245"/>
    </row>
    <row r="37636" spans="6:6" ht="12" customHeight="1" x14ac:dyDescent="0.25">
      <c r="F37636" s="245"/>
    </row>
    <row r="37637" spans="6:6" ht="12" customHeight="1" x14ac:dyDescent="0.25">
      <c r="F37637" s="245"/>
    </row>
    <row r="37638" spans="6:6" ht="12" customHeight="1" x14ac:dyDescent="0.25">
      <c r="F37638" s="245"/>
    </row>
    <row r="37639" spans="6:6" ht="12" customHeight="1" x14ac:dyDescent="0.25">
      <c r="F37639" s="245"/>
    </row>
    <row r="37640" spans="6:6" ht="12" customHeight="1" x14ac:dyDescent="0.25">
      <c r="F37640" s="245"/>
    </row>
    <row r="37641" spans="6:6" ht="12" customHeight="1" x14ac:dyDescent="0.25">
      <c r="F37641" s="245"/>
    </row>
    <row r="37642" spans="6:6" ht="12" customHeight="1" x14ac:dyDescent="0.25">
      <c r="F37642" s="245"/>
    </row>
    <row r="37643" spans="6:6" ht="12" customHeight="1" x14ac:dyDescent="0.25">
      <c r="F37643" s="245"/>
    </row>
    <row r="37644" spans="6:6" ht="12" customHeight="1" x14ac:dyDescent="0.25">
      <c r="F37644" s="245"/>
    </row>
    <row r="37645" spans="6:6" ht="12" customHeight="1" x14ac:dyDescent="0.25">
      <c r="F37645" s="245"/>
    </row>
    <row r="37646" spans="6:6" ht="12" customHeight="1" x14ac:dyDescent="0.25">
      <c r="F37646" s="245"/>
    </row>
    <row r="37647" spans="6:6" ht="12" customHeight="1" x14ac:dyDescent="0.25">
      <c r="F37647" s="245"/>
    </row>
    <row r="37648" spans="6:6" ht="12" customHeight="1" x14ac:dyDescent="0.25">
      <c r="F37648" s="245"/>
    </row>
    <row r="37649" spans="6:6" ht="12" customHeight="1" x14ac:dyDescent="0.25">
      <c r="F37649" s="245"/>
    </row>
    <row r="37650" spans="6:6" ht="12" customHeight="1" x14ac:dyDescent="0.25">
      <c r="F37650" s="245"/>
    </row>
    <row r="37651" spans="6:6" ht="12" customHeight="1" x14ac:dyDescent="0.25">
      <c r="F37651" s="245"/>
    </row>
    <row r="37652" spans="6:6" ht="12" customHeight="1" x14ac:dyDescent="0.25">
      <c r="F37652" s="245"/>
    </row>
    <row r="37653" spans="6:6" ht="12" customHeight="1" x14ac:dyDescent="0.25">
      <c r="F37653" s="245"/>
    </row>
    <row r="37654" spans="6:6" ht="12" customHeight="1" x14ac:dyDescent="0.25">
      <c r="F37654" s="245"/>
    </row>
    <row r="37655" spans="6:6" ht="12" customHeight="1" x14ac:dyDescent="0.25">
      <c r="F37655" s="245"/>
    </row>
    <row r="37656" spans="6:6" ht="12" customHeight="1" x14ac:dyDescent="0.25">
      <c r="F37656" s="245"/>
    </row>
    <row r="37657" spans="6:6" ht="12" customHeight="1" x14ac:dyDescent="0.25">
      <c r="F37657" s="245"/>
    </row>
    <row r="37658" spans="6:6" ht="12" customHeight="1" x14ac:dyDescent="0.25">
      <c r="F37658" s="245"/>
    </row>
    <row r="37659" spans="6:6" ht="12" customHeight="1" x14ac:dyDescent="0.25">
      <c r="F37659" s="245"/>
    </row>
    <row r="37660" spans="6:6" ht="12" customHeight="1" x14ac:dyDescent="0.25">
      <c r="F37660" s="245"/>
    </row>
    <row r="37661" spans="6:6" ht="12" customHeight="1" x14ac:dyDescent="0.25">
      <c r="F37661" s="245"/>
    </row>
    <row r="37662" spans="6:6" ht="12" customHeight="1" x14ac:dyDescent="0.25">
      <c r="F37662" s="245"/>
    </row>
    <row r="37663" spans="6:6" ht="12" customHeight="1" x14ac:dyDescent="0.25">
      <c r="F37663" s="245"/>
    </row>
    <row r="37664" spans="6:6" ht="12" customHeight="1" x14ac:dyDescent="0.25">
      <c r="F37664" s="245"/>
    </row>
    <row r="37665" spans="6:6" ht="12" customHeight="1" x14ac:dyDescent="0.25">
      <c r="F37665" s="245"/>
    </row>
    <row r="37666" spans="6:6" ht="12" customHeight="1" x14ac:dyDescent="0.25">
      <c r="F37666" s="245"/>
    </row>
    <row r="37667" spans="6:6" ht="12" customHeight="1" x14ac:dyDescent="0.25">
      <c r="F37667" s="245"/>
    </row>
    <row r="37668" spans="6:6" ht="12" customHeight="1" x14ac:dyDescent="0.25">
      <c r="F37668" s="245"/>
    </row>
    <row r="37669" spans="6:6" ht="12" customHeight="1" x14ac:dyDescent="0.25">
      <c r="F37669" s="245"/>
    </row>
    <row r="37670" spans="6:6" ht="12" customHeight="1" x14ac:dyDescent="0.25">
      <c r="F37670" s="245"/>
    </row>
    <row r="37671" spans="6:6" ht="12" customHeight="1" x14ac:dyDescent="0.25">
      <c r="F37671" s="245"/>
    </row>
    <row r="37672" spans="6:6" ht="12" customHeight="1" x14ac:dyDescent="0.25">
      <c r="F37672" s="245"/>
    </row>
    <row r="37673" spans="6:6" ht="12" customHeight="1" x14ac:dyDescent="0.25">
      <c r="F37673" s="245"/>
    </row>
    <row r="37674" spans="6:6" ht="12" customHeight="1" x14ac:dyDescent="0.25">
      <c r="F37674" s="245"/>
    </row>
    <row r="37675" spans="6:6" ht="12" customHeight="1" x14ac:dyDescent="0.25">
      <c r="F37675" s="245"/>
    </row>
    <row r="37676" spans="6:6" ht="12" customHeight="1" x14ac:dyDescent="0.25">
      <c r="F37676" s="245"/>
    </row>
    <row r="37677" spans="6:6" ht="12" customHeight="1" x14ac:dyDescent="0.25">
      <c r="F37677" s="245"/>
    </row>
    <row r="37678" spans="6:6" ht="12" customHeight="1" x14ac:dyDescent="0.25">
      <c r="F37678" s="245"/>
    </row>
    <row r="37679" spans="6:6" ht="12" customHeight="1" x14ac:dyDescent="0.25">
      <c r="F37679" s="245"/>
    </row>
    <row r="37680" spans="6:6" ht="12" customHeight="1" x14ac:dyDescent="0.25">
      <c r="F37680" s="245"/>
    </row>
    <row r="37681" spans="6:6" ht="12" customHeight="1" x14ac:dyDescent="0.25">
      <c r="F37681" s="245"/>
    </row>
    <row r="37682" spans="6:6" ht="12" customHeight="1" x14ac:dyDescent="0.25">
      <c r="F37682" s="245"/>
    </row>
    <row r="37683" spans="6:6" ht="12" customHeight="1" x14ac:dyDescent="0.25">
      <c r="F37683" s="245"/>
    </row>
    <row r="37684" spans="6:6" ht="12" customHeight="1" x14ac:dyDescent="0.25">
      <c r="F37684" s="245"/>
    </row>
    <row r="37685" spans="6:6" ht="12" customHeight="1" x14ac:dyDescent="0.25">
      <c r="F37685" s="245"/>
    </row>
    <row r="37686" spans="6:6" ht="12" customHeight="1" x14ac:dyDescent="0.25">
      <c r="F37686" s="245"/>
    </row>
    <row r="37687" spans="6:6" ht="12" customHeight="1" x14ac:dyDescent="0.25">
      <c r="F37687" s="245"/>
    </row>
    <row r="37688" spans="6:6" ht="12" customHeight="1" x14ac:dyDescent="0.25">
      <c r="F37688" s="245"/>
    </row>
    <row r="37689" spans="6:6" ht="12" customHeight="1" x14ac:dyDescent="0.25">
      <c r="F37689" s="245"/>
    </row>
    <row r="37690" spans="6:6" ht="12" customHeight="1" x14ac:dyDescent="0.25">
      <c r="F37690" s="245"/>
    </row>
    <row r="37691" spans="6:6" ht="12" customHeight="1" x14ac:dyDescent="0.25">
      <c r="F37691" s="245"/>
    </row>
    <row r="37692" spans="6:6" ht="12" customHeight="1" x14ac:dyDescent="0.25">
      <c r="F37692" s="245"/>
    </row>
    <row r="37693" spans="6:6" ht="12" customHeight="1" x14ac:dyDescent="0.25">
      <c r="F37693" s="245"/>
    </row>
    <row r="37694" spans="6:6" ht="12" customHeight="1" x14ac:dyDescent="0.25">
      <c r="F37694" s="245"/>
    </row>
    <row r="37695" spans="6:6" ht="12" customHeight="1" x14ac:dyDescent="0.25">
      <c r="F37695" s="245"/>
    </row>
    <row r="37696" spans="6:6" ht="12" customHeight="1" x14ac:dyDescent="0.25">
      <c r="F37696" s="245"/>
    </row>
    <row r="37697" spans="6:6" ht="12" customHeight="1" x14ac:dyDescent="0.25">
      <c r="F37697" s="245"/>
    </row>
    <row r="37698" spans="6:6" ht="12" customHeight="1" x14ac:dyDescent="0.25">
      <c r="F37698" s="245"/>
    </row>
    <row r="37699" spans="6:6" ht="12" customHeight="1" x14ac:dyDescent="0.25">
      <c r="F37699" s="245"/>
    </row>
    <row r="37700" spans="6:6" ht="12" customHeight="1" x14ac:dyDescent="0.25">
      <c r="F37700" s="245"/>
    </row>
    <row r="37701" spans="6:6" ht="12" customHeight="1" x14ac:dyDescent="0.25">
      <c r="F37701" s="245"/>
    </row>
    <row r="37702" spans="6:6" ht="12" customHeight="1" x14ac:dyDescent="0.25">
      <c r="F37702" s="245"/>
    </row>
    <row r="37703" spans="6:6" ht="12" customHeight="1" x14ac:dyDescent="0.25">
      <c r="F37703" s="245"/>
    </row>
    <row r="37704" spans="6:6" ht="12" customHeight="1" x14ac:dyDescent="0.25">
      <c r="F37704" s="245"/>
    </row>
    <row r="37705" spans="6:6" ht="12" customHeight="1" x14ac:dyDescent="0.25">
      <c r="F37705" s="245"/>
    </row>
    <row r="37706" spans="6:6" ht="12" customHeight="1" x14ac:dyDescent="0.25">
      <c r="F37706" s="245"/>
    </row>
    <row r="37707" spans="6:6" ht="12" customHeight="1" x14ac:dyDescent="0.25">
      <c r="F37707" s="245"/>
    </row>
    <row r="37708" spans="6:6" ht="12" customHeight="1" x14ac:dyDescent="0.25">
      <c r="F37708" s="245"/>
    </row>
    <row r="37709" spans="6:6" ht="12" customHeight="1" x14ac:dyDescent="0.25">
      <c r="F37709" s="245"/>
    </row>
    <row r="37710" spans="6:6" ht="12" customHeight="1" x14ac:dyDescent="0.25">
      <c r="F37710" s="245"/>
    </row>
    <row r="37711" spans="6:6" ht="12" customHeight="1" x14ac:dyDescent="0.25">
      <c r="F37711" s="245"/>
    </row>
    <row r="37712" spans="6:6" ht="12" customHeight="1" x14ac:dyDescent="0.25">
      <c r="F37712" s="245"/>
    </row>
    <row r="37713" spans="6:6" ht="12" customHeight="1" x14ac:dyDescent="0.25">
      <c r="F37713" s="245"/>
    </row>
    <row r="37714" spans="6:6" ht="12" customHeight="1" x14ac:dyDescent="0.25">
      <c r="F37714" s="245"/>
    </row>
    <row r="37715" spans="6:6" ht="12" customHeight="1" x14ac:dyDescent="0.25">
      <c r="F37715" s="245"/>
    </row>
    <row r="37716" spans="6:6" ht="12" customHeight="1" x14ac:dyDescent="0.25">
      <c r="F37716" s="245"/>
    </row>
    <row r="37717" spans="6:6" ht="12" customHeight="1" x14ac:dyDescent="0.25">
      <c r="F37717" s="245"/>
    </row>
    <row r="37718" spans="6:6" ht="12" customHeight="1" x14ac:dyDescent="0.25">
      <c r="F37718" s="245"/>
    </row>
    <row r="37719" spans="6:6" ht="12" customHeight="1" x14ac:dyDescent="0.25">
      <c r="F37719" s="245"/>
    </row>
    <row r="37720" spans="6:6" ht="12" customHeight="1" x14ac:dyDescent="0.25">
      <c r="F37720" s="245"/>
    </row>
    <row r="37721" spans="6:6" ht="12" customHeight="1" x14ac:dyDescent="0.25">
      <c r="F37721" s="245"/>
    </row>
    <row r="37722" spans="6:6" ht="12" customHeight="1" x14ac:dyDescent="0.25">
      <c r="F37722" s="245"/>
    </row>
    <row r="37723" spans="6:6" ht="12" customHeight="1" x14ac:dyDescent="0.25">
      <c r="F37723" s="245"/>
    </row>
    <row r="37724" spans="6:6" ht="12" customHeight="1" x14ac:dyDescent="0.25">
      <c r="F37724" s="245"/>
    </row>
    <row r="37725" spans="6:6" ht="12" customHeight="1" x14ac:dyDescent="0.25">
      <c r="F37725" s="245"/>
    </row>
    <row r="37726" spans="6:6" ht="12" customHeight="1" x14ac:dyDescent="0.25">
      <c r="F37726" s="245"/>
    </row>
    <row r="37727" spans="6:6" ht="12" customHeight="1" x14ac:dyDescent="0.25">
      <c r="F37727" s="245"/>
    </row>
    <row r="37728" spans="6:6" ht="12" customHeight="1" x14ac:dyDescent="0.25">
      <c r="F37728" s="245"/>
    </row>
    <row r="37729" spans="6:6" ht="12" customHeight="1" x14ac:dyDescent="0.25">
      <c r="F37729" s="245"/>
    </row>
    <row r="37730" spans="6:6" ht="12" customHeight="1" x14ac:dyDescent="0.25">
      <c r="F37730" s="245"/>
    </row>
    <row r="37731" spans="6:6" ht="12" customHeight="1" x14ac:dyDescent="0.25">
      <c r="F37731" s="245"/>
    </row>
    <row r="37732" spans="6:6" ht="12" customHeight="1" x14ac:dyDescent="0.25">
      <c r="F37732" s="245"/>
    </row>
    <row r="37733" spans="6:6" ht="12" customHeight="1" x14ac:dyDescent="0.25">
      <c r="F37733" s="245"/>
    </row>
    <row r="37734" spans="6:6" ht="12" customHeight="1" x14ac:dyDescent="0.25">
      <c r="F37734" s="245"/>
    </row>
    <row r="37735" spans="6:6" ht="12" customHeight="1" x14ac:dyDescent="0.25">
      <c r="F37735" s="245"/>
    </row>
    <row r="37736" spans="6:6" ht="12" customHeight="1" x14ac:dyDescent="0.25">
      <c r="F37736" s="245"/>
    </row>
    <row r="37737" spans="6:6" ht="12" customHeight="1" x14ac:dyDescent="0.25">
      <c r="F37737" s="245"/>
    </row>
    <row r="37738" spans="6:6" ht="12" customHeight="1" x14ac:dyDescent="0.25">
      <c r="F37738" s="245"/>
    </row>
    <row r="37739" spans="6:6" ht="12" customHeight="1" x14ac:dyDescent="0.25">
      <c r="F37739" s="245"/>
    </row>
    <row r="37740" spans="6:6" ht="12" customHeight="1" x14ac:dyDescent="0.25">
      <c r="F37740" s="245"/>
    </row>
    <row r="37741" spans="6:6" ht="12" customHeight="1" x14ac:dyDescent="0.25">
      <c r="F37741" s="245"/>
    </row>
    <row r="37742" spans="6:6" ht="12" customHeight="1" x14ac:dyDescent="0.25">
      <c r="F37742" s="245"/>
    </row>
    <row r="37743" spans="6:6" ht="12" customHeight="1" x14ac:dyDescent="0.25">
      <c r="F37743" s="245"/>
    </row>
    <row r="37744" spans="6:6" ht="12" customHeight="1" x14ac:dyDescent="0.25">
      <c r="F37744" s="245"/>
    </row>
    <row r="37745" spans="6:6" ht="12" customHeight="1" x14ac:dyDescent="0.25">
      <c r="F37745" s="245"/>
    </row>
    <row r="37746" spans="6:6" ht="12" customHeight="1" x14ac:dyDescent="0.25">
      <c r="F37746" s="245"/>
    </row>
    <row r="37747" spans="6:6" ht="12" customHeight="1" x14ac:dyDescent="0.25">
      <c r="F37747" s="245"/>
    </row>
    <row r="37748" spans="6:6" ht="12" customHeight="1" x14ac:dyDescent="0.25">
      <c r="F37748" s="245"/>
    </row>
    <row r="37749" spans="6:6" ht="12" customHeight="1" x14ac:dyDescent="0.25">
      <c r="F37749" s="245"/>
    </row>
    <row r="37750" spans="6:6" ht="12" customHeight="1" x14ac:dyDescent="0.25">
      <c r="F37750" s="245"/>
    </row>
    <row r="37751" spans="6:6" ht="12" customHeight="1" x14ac:dyDescent="0.25">
      <c r="F37751" s="245"/>
    </row>
    <row r="37752" spans="6:6" ht="12" customHeight="1" x14ac:dyDescent="0.25">
      <c r="F37752" s="245"/>
    </row>
    <row r="37753" spans="6:6" ht="12" customHeight="1" x14ac:dyDescent="0.25">
      <c r="F37753" s="245"/>
    </row>
    <row r="37754" spans="6:6" ht="12" customHeight="1" x14ac:dyDescent="0.25">
      <c r="F37754" s="245"/>
    </row>
    <row r="37755" spans="6:6" ht="12" customHeight="1" x14ac:dyDescent="0.25">
      <c r="F37755" s="245"/>
    </row>
    <row r="37756" spans="6:6" ht="12" customHeight="1" x14ac:dyDescent="0.25">
      <c r="F37756" s="245"/>
    </row>
    <row r="37757" spans="6:6" ht="12" customHeight="1" x14ac:dyDescent="0.25">
      <c r="F37757" s="245"/>
    </row>
    <row r="37758" spans="6:6" ht="12" customHeight="1" x14ac:dyDescent="0.25">
      <c r="F37758" s="245"/>
    </row>
    <row r="37759" spans="6:6" ht="12" customHeight="1" x14ac:dyDescent="0.25">
      <c r="F37759" s="245"/>
    </row>
    <row r="37760" spans="6:6" ht="12" customHeight="1" x14ac:dyDescent="0.25">
      <c r="F37760" s="245"/>
    </row>
    <row r="37761" spans="6:6" ht="12" customHeight="1" x14ac:dyDescent="0.25">
      <c r="F37761" s="245"/>
    </row>
    <row r="37762" spans="6:6" ht="12" customHeight="1" x14ac:dyDescent="0.25">
      <c r="F37762" s="245"/>
    </row>
    <row r="37763" spans="6:6" ht="12" customHeight="1" x14ac:dyDescent="0.25">
      <c r="F37763" s="245"/>
    </row>
    <row r="37764" spans="6:6" ht="12" customHeight="1" x14ac:dyDescent="0.25">
      <c r="F37764" s="245"/>
    </row>
    <row r="37765" spans="6:6" ht="12" customHeight="1" x14ac:dyDescent="0.25">
      <c r="F37765" s="245"/>
    </row>
    <row r="37766" spans="6:6" ht="12" customHeight="1" x14ac:dyDescent="0.25">
      <c r="F37766" s="245"/>
    </row>
    <row r="37767" spans="6:6" ht="12" customHeight="1" x14ac:dyDescent="0.25">
      <c r="F37767" s="245"/>
    </row>
    <row r="37768" spans="6:6" ht="12" customHeight="1" x14ac:dyDescent="0.25">
      <c r="F37768" s="245"/>
    </row>
    <row r="37769" spans="6:6" ht="12" customHeight="1" x14ac:dyDescent="0.25">
      <c r="F37769" s="245"/>
    </row>
    <row r="37770" spans="6:6" ht="12" customHeight="1" x14ac:dyDescent="0.25">
      <c r="F37770" s="245"/>
    </row>
    <row r="37771" spans="6:6" ht="12" customHeight="1" x14ac:dyDescent="0.25">
      <c r="F37771" s="245"/>
    </row>
    <row r="37772" spans="6:6" ht="12" customHeight="1" x14ac:dyDescent="0.25">
      <c r="F37772" s="245"/>
    </row>
    <row r="37773" spans="6:6" ht="12" customHeight="1" x14ac:dyDescent="0.25">
      <c r="F37773" s="245"/>
    </row>
    <row r="37774" spans="6:6" ht="12" customHeight="1" x14ac:dyDescent="0.25">
      <c r="F37774" s="245"/>
    </row>
    <row r="37775" spans="6:6" ht="12" customHeight="1" x14ac:dyDescent="0.25">
      <c r="F37775" s="245"/>
    </row>
    <row r="37776" spans="6:6" ht="12" customHeight="1" x14ac:dyDescent="0.25">
      <c r="F37776" s="245"/>
    </row>
    <row r="37777" spans="6:6" ht="12" customHeight="1" x14ac:dyDescent="0.25">
      <c r="F37777" s="245"/>
    </row>
    <row r="37778" spans="6:6" ht="12" customHeight="1" x14ac:dyDescent="0.25">
      <c r="F37778" s="245"/>
    </row>
    <row r="37779" spans="6:6" ht="12" customHeight="1" x14ac:dyDescent="0.25">
      <c r="F37779" s="245"/>
    </row>
    <row r="37780" spans="6:6" ht="12" customHeight="1" x14ac:dyDescent="0.25">
      <c r="F37780" s="245"/>
    </row>
    <row r="37781" spans="6:6" ht="12" customHeight="1" x14ac:dyDescent="0.25">
      <c r="F37781" s="245"/>
    </row>
    <row r="37782" spans="6:6" ht="12" customHeight="1" x14ac:dyDescent="0.25">
      <c r="F37782" s="245"/>
    </row>
    <row r="37783" spans="6:6" ht="12" customHeight="1" x14ac:dyDescent="0.25">
      <c r="F37783" s="245"/>
    </row>
    <row r="37784" spans="6:6" ht="12" customHeight="1" x14ac:dyDescent="0.25">
      <c r="F37784" s="245"/>
    </row>
    <row r="37785" spans="6:6" ht="12" customHeight="1" x14ac:dyDescent="0.25">
      <c r="F37785" s="245"/>
    </row>
    <row r="37786" spans="6:6" ht="12" customHeight="1" x14ac:dyDescent="0.25">
      <c r="F37786" s="245"/>
    </row>
    <row r="37787" spans="6:6" ht="12" customHeight="1" x14ac:dyDescent="0.25">
      <c r="F37787" s="245"/>
    </row>
    <row r="37788" spans="6:6" ht="12" customHeight="1" x14ac:dyDescent="0.25">
      <c r="F37788" s="245"/>
    </row>
    <row r="37789" spans="6:6" ht="12" customHeight="1" x14ac:dyDescent="0.25">
      <c r="F37789" s="245"/>
    </row>
    <row r="37790" spans="6:6" ht="12" customHeight="1" x14ac:dyDescent="0.25">
      <c r="F37790" s="245"/>
    </row>
    <row r="37791" spans="6:6" ht="12" customHeight="1" x14ac:dyDescent="0.25">
      <c r="F37791" s="245"/>
    </row>
    <row r="37792" spans="6:6" ht="12" customHeight="1" x14ac:dyDescent="0.25">
      <c r="F37792" s="245"/>
    </row>
    <row r="37793" spans="6:6" ht="12" customHeight="1" x14ac:dyDescent="0.25">
      <c r="F37793" s="245"/>
    </row>
    <row r="37794" spans="6:6" ht="12" customHeight="1" x14ac:dyDescent="0.25">
      <c r="F37794" s="245"/>
    </row>
    <row r="37795" spans="6:6" ht="12" customHeight="1" x14ac:dyDescent="0.25">
      <c r="F37795" s="245"/>
    </row>
    <row r="37796" spans="6:6" ht="12" customHeight="1" x14ac:dyDescent="0.25">
      <c r="F37796" s="245"/>
    </row>
    <row r="37797" spans="6:6" ht="12" customHeight="1" x14ac:dyDescent="0.25">
      <c r="F37797" s="245"/>
    </row>
    <row r="37798" spans="6:6" ht="12" customHeight="1" x14ac:dyDescent="0.25">
      <c r="F37798" s="245"/>
    </row>
    <row r="37799" spans="6:6" ht="12" customHeight="1" x14ac:dyDescent="0.25">
      <c r="F37799" s="245"/>
    </row>
    <row r="37800" spans="6:6" ht="12" customHeight="1" x14ac:dyDescent="0.25">
      <c r="F37800" s="245"/>
    </row>
    <row r="37801" spans="6:6" ht="12" customHeight="1" x14ac:dyDescent="0.25">
      <c r="F37801" s="245"/>
    </row>
    <row r="37802" spans="6:6" ht="12" customHeight="1" x14ac:dyDescent="0.25">
      <c r="F37802" s="245"/>
    </row>
    <row r="37803" spans="6:6" ht="12" customHeight="1" x14ac:dyDescent="0.25">
      <c r="F37803" s="245"/>
    </row>
    <row r="37804" spans="6:6" ht="12" customHeight="1" x14ac:dyDescent="0.25">
      <c r="F37804" s="245"/>
    </row>
    <row r="37805" spans="6:6" ht="12" customHeight="1" x14ac:dyDescent="0.25">
      <c r="F37805" s="245"/>
    </row>
    <row r="37806" spans="6:6" ht="12" customHeight="1" x14ac:dyDescent="0.25">
      <c r="F37806" s="245"/>
    </row>
    <row r="37807" spans="6:6" ht="12" customHeight="1" x14ac:dyDescent="0.25">
      <c r="F37807" s="245"/>
    </row>
    <row r="37808" spans="6:6" ht="12" customHeight="1" x14ac:dyDescent="0.25">
      <c r="F37808" s="245"/>
    </row>
    <row r="37809" spans="6:6" ht="12" customHeight="1" x14ac:dyDescent="0.25">
      <c r="F37809" s="245"/>
    </row>
    <row r="37810" spans="6:6" ht="12" customHeight="1" x14ac:dyDescent="0.25">
      <c r="F37810" s="245"/>
    </row>
    <row r="37811" spans="6:6" ht="12" customHeight="1" x14ac:dyDescent="0.25">
      <c r="F37811" s="245"/>
    </row>
    <row r="37812" spans="6:6" ht="12" customHeight="1" x14ac:dyDescent="0.25">
      <c r="F37812" s="245"/>
    </row>
    <row r="37813" spans="6:6" ht="12" customHeight="1" x14ac:dyDescent="0.25">
      <c r="F37813" s="245"/>
    </row>
    <row r="37814" spans="6:6" ht="12" customHeight="1" x14ac:dyDescent="0.25">
      <c r="F37814" s="245"/>
    </row>
    <row r="37815" spans="6:6" ht="12" customHeight="1" x14ac:dyDescent="0.25">
      <c r="F37815" s="245"/>
    </row>
    <row r="37816" spans="6:6" ht="12" customHeight="1" x14ac:dyDescent="0.25">
      <c r="F37816" s="245"/>
    </row>
    <row r="37817" spans="6:6" ht="12" customHeight="1" x14ac:dyDescent="0.25">
      <c r="F37817" s="245"/>
    </row>
    <row r="37818" spans="6:6" ht="12" customHeight="1" x14ac:dyDescent="0.25">
      <c r="F37818" s="245"/>
    </row>
    <row r="37819" spans="6:6" ht="12" customHeight="1" x14ac:dyDescent="0.25">
      <c r="F37819" s="245"/>
    </row>
    <row r="37820" spans="6:6" ht="12" customHeight="1" x14ac:dyDescent="0.25">
      <c r="F37820" s="245"/>
    </row>
    <row r="37821" spans="6:6" ht="12" customHeight="1" x14ac:dyDescent="0.25">
      <c r="F37821" s="245"/>
    </row>
    <row r="37822" spans="6:6" ht="12" customHeight="1" x14ac:dyDescent="0.25">
      <c r="F37822" s="245"/>
    </row>
    <row r="37823" spans="6:6" ht="12" customHeight="1" x14ac:dyDescent="0.25">
      <c r="F37823" s="245"/>
    </row>
    <row r="37824" spans="6:6" ht="12" customHeight="1" x14ac:dyDescent="0.25">
      <c r="F37824" s="245"/>
    </row>
    <row r="37825" spans="6:6" ht="12" customHeight="1" x14ac:dyDescent="0.25">
      <c r="F37825" s="245"/>
    </row>
    <row r="37826" spans="6:6" ht="12" customHeight="1" x14ac:dyDescent="0.25">
      <c r="F37826" s="245"/>
    </row>
    <row r="37827" spans="6:6" ht="12" customHeight="1" x14ac:dyDescent="0.25">
      <c r="F37827" s="245"/>
    </row>
    <row r="37828" spans="6:6" ht="12" customHeight="1" x14ac:dyDescent="0.25">
      <c r="F37828" s="245"/>
    </row>
    <row r="37829" spans="6:6" ht="12" customHeight="1" x14ac:dyDescent="0.25">
      <c r="F37829" s="245"/>
    </row>
    <row r="37830" spans="6:6" ht="12" customHeight="1" x14ac:dyDescent="0.25">
      <c r="F37830" s="245"/>
    </row>
    <row r="37831" spans="6:6" ht="12" customHeight="1" x14ac:dyDescent="0.25">
      <c r="F37831" s="245"/>
    </row>
    <row r="37832" spans="6:6" ht="12" customHeight="1" x14ac:dyDescent="0.25">
      <c r="F37832" s="245"/>
    </row>
    <row r="37833" spans="6:6" ht="12" customHeight="1" x14ac:dyDescent="0.25">
      <c r="F37833" s="245"/>
    </row>
    <row r="37834" spans="6:6" ht="12" customHeight="1" x14ac:dyDescent="0.25">
      <c r="F37834" s="245"/>
    </row>
    <row r="37835" spans="6:6" ht="12" customHeight="1" x14ac:dyDescent="0.25">
      <c r="F37835" s="245"/>
    </row>
    <row r="37836" spans="6:6" ht="12" customHeight="1" x14ac:dyDescent="0.25">
      <c r="F37836" s="245"/>
    </row>
    <row r="37837" spans="6:6" ht="12" customHeight="1" x14ac:dyDescent="0.25">
      <c r="F37837" s="245"/>
    </row>
    <row r="37838" spans="6:6" ht="12" customHeight="1" x14ac:dyDescent="0.25">
      <c r="F37838" s="245"/>
    </row>
    <row r="37839" spans="6:6" ht="12" customHeight="1" x14ac:dyDescent="0.25">
      <c r="F37839" s="245"/>
    </row>
    <row r="37840" spans="6:6" ht="12" customHeight="1" x14ac:dyDescent="0.25">
      <c r="F37840" s="245"/>
    </row>
    <row r="37841" spans="6:6" ht="12" customHeight="1" x14ac:dyDescent="0.25">
      <c r="F37841" s="245"/>
    </row>
    <row r="37842" spans="6:6" ht="12" customHeight="1" x14ac:dyDescent="0.25">
      <c r="F37842" s="245"/>
    </row>
    <row r="37843" spans="6:6" ht="12" customHeight="1" x14ac:dyDescent="0.25">
      <c r="F37843" s="245"/>
    </row>
    <row r="37844" spans="6:6" ht="12" customHeight="1" x14ac:dyDescent="0.25">
      <c r="F37844" s="245"/>
    </row>
    <row r="37845" spans="6:6" ht="12" customHeight="1" x14ac:dyDescent="0.25">
      <c r="F37845" s="245"/>
    </row>
    <row r="37846" spans="6:6" ht="12" customHeight="1" x14ac:dyDescent="0.25">
      <c r="F37846" s="245"/>
    </row>
    <row r="37847" spans="6:6" ht="12" customHeight="1" x14ac:dyDescent="0.25">
      <c r="F37847" s="245"/>
    </row>
    <row r="37848" spans="6:6" ht="12" customHeight="1" x14ac:dyDescent="0.25">
      <c r="F37848" s="245"/>
    </row>
    <row r="37849" spans="6:6" ht="12" customHeight="1" x14ac:dyDescent="0.25">
      <c r="F37849" s="245"/>
    </row>
    <row r="37850" spans="6:6" ht="12" customHeight="1" x14ac:dyDescent="0.25">
      <c r="F37850" s="245"/>
    </row>
    <row r="37851" spans="6:6" ht="12" customHeight="1" x14ac:dyDescent="0.25">
      <c r="F37851" s="245"/>
    </row>
    <row r="37852" spans="6:6" ht="12" customHeight="1" x14ac:dyDescent="0.25">
      <c r="F37852" s="245"/>
    </row>
    <row r="37853" spans="6:6" ht="12" customHeight="1" x14ac:dyDescent="0.25">
      <c r="F37853" s="245"/>
    </row>
    <row r="37854" spans="6:6" ht="12" customHeight="1" x14ac:dyDescent="0.25">
      <c r="F37854" s="245"/>
    </row>
    <row r="37855" spans="6:6" ht="12" customHeight="1" x14ac:dyDescent="0.25">
      <c r="F37855" s="245"/>
    </row>
    <row r="37856" spans="6:6" ht="12" customHeight="1" x14ac:dyDescent="0.25">
      <c r="F37856" s="245"/>
    </row>
    <row r="37857" spans="6:6" ht="12" customHeight="1" x14ac:dyDescent="0.25">
      <c r="F37857" s="245"/>
    </row>
    <row r="37858" spans="6:6" ht="12" customHeight="1" x14ac:dyDescent="0.25">
      <c r="F37858" s="245"/>
    </row>
    <row r="37859" spans="6:6" ht="12" customHeight="1" x14ac:dyDescent="0.25">
      <c r="F37859" s="245"/>
    </row>
    <row r="37860" spans="6:6" ht="12" customHeight="1" x14ac:dyDescent="0.25">
      <c r="F37860" s="245"/>
    </row>
    <row r="37861" spans="6:6" ht="12" customHeight="1" x14ac:dyDescent="0.25">
      <c r="F37861" s="245"/>
    </row>
    <row r="37862" spans="6:6" ht="12" customHeight="1" x14ac:dyDescent="0.25">
      <c r="F37862" s="245"/>
    </row>
    <row r="37863" spans="6:6" ht="12" customHeight="1" x14ac:dyDescent="0.25">
      <c r="F37863" s="245"/>
    </row>
    <row r="37864" spans="6:6" ht="12" customHeight="1" x14ac:dyDescent="0.25">
      <c r="F37864" s="245"/>
    </row>
    <row r="37865" spans="6:6" ht="12" customHeight="1" x14ac:dyDescent="0.25">
      <c r="F37865" s="245"/>
    </row>
    <row r="37866" spans="6:6" ht="12" customHeight="1" x14ac:dyDescent="0.25">
      <c r="F37866" s="245"/>
    </row>
    <row r="37867" spans="6:6" ht="12" customHeight="1" x14ac:dyDescent="0.25">
      <c r="F37867" s="245"/>
    </row>
    <row r="37868" spans="6:6" ht="12" customHeight="1" x14ac:dyDescent="0.25">
      <c r="F37868" s="245"/>
    </row>
    <row r="37869" spans="6:6" ht="12" customHeight="1" x14ac:dyDescent="0.25">
      <c r="F37869" s="245"/>
    </row>
    <row r="37870" spans="6:6" ht="12" customHeight="1" x14ac:dyDescent="0.25">
      <c r="F37870" s="245"/>
    </row>
    <row r="37871" spans="6:6" ht="12" customHeight="1" x14ac:dyDescent="0.25">
      <c r="F37871" s="245"/>
    </row>
    <row r="37872" spans="6:6" ht="12" customHeight="1" x14ac:dyDescent="0.25">
      <c r="F37872" s="245"/>
    </row>
    <row r="37873" spans="6:6" ht="12" customHeight="1" x14ac:dyDescent="0.25">
      <c r="F37873" s="245"/>
    </row>
    <row r="37874" spans="6:6" ht="12" customHeight="1" x14ac:dyDescent="0.25">
      <c r="F37874" s="245"/>
    </row>
    <row r="37875" spans="6:6" ht="12" customHeight="1" x14ac:dyDescent="0.25">
      <c r="F37875" s="245"/>
    </row>
    <row r="37876" spans="6:6" ht="12" customHeight="1" x14ac:dyDescent="0.25">
      <c r="F37876" s="245"/>
    </row>
    <row r="37877" spans="6:6" ht="12" customHeight="1" x14ac:dyDescent="0.25">
      <c r="F37877" s="245"/>
    </row>
    <row r="37878" spans="6:6" ht="12" customHeight="1" x14ac:dyDescent="0.25">
      <c r="F37878" s="245"/>
    </row>
    <row r="37879" spans="6:6" ht="12" customHeight="1" x14ac:dyDescent="0.25">
      <c r="F37879" s="245"/>
    </row>
    <row r="37880" spans="6:6" ht="12" customHeight="1" x14ac:dyDescent="0.25">
      <c r="F37880" s="245"/>
    </row>
    <row r="37881" spans="6:6" ht="12" customHeight="1" x14ac:dyDescent="0.25">
      <c r="F37881" s="245"/>
    </row>
    <row r="37882" spans="6:6" ht="12" customHeight="1" x14ac:dyDescent="0.25">
      <c r="F37882" s="245"/>
    </row>
    <row r="37883" spans="6:6" ht="12" customHeight="1" x14ac:dyDescent="0.25">
      <c r="F37883" s="245"/>
    </row>
    <row r="37884" spans="6:6" ht="12" customHeight="1" x14ac:dyDescent="0.25">
      <c r="F37884" s="245"/>
    </row>
    <row r="37885" spans="6:6" ht="12" customHeight="1" x14ac:dyDescent="0.25">
      <c r="F37885" s="245"/>
    </row>
    <row r="37886" spans="6:6" ht="12" customHeight="1" x14ac:dyDescent="0.25">
      <c r="F37886" s="245"/>
    </row>
    <row r="37887" spans="6:6" ht="12" customHeight="1" x14ac:dyDescent="0.25">
      <c r="F37887" s="245"/>
    </row>
    <row r="37888" spans="6:6" ht="12" customHeight="1" x14ac:dyDescent="0.25">
      <c r="F37888" s="245"/>
    </row>
    <row r="37889" spans="6:6" ht="12" customHeight="1" x14ac:dyDescent="0.25">
      <c r="F37889" s="245"/>
    </row>
    <row r="37890" spans="6:6" ht="12" customHeight="1" x14ac:dyDescent="0.25">
      <c r="F37890" s="245"/>
    </row>
    <row r="37891" spans="6:6" ht="12" customHeight="1" x14ac:dyDescent="0.25">
      <c r="F37891" s="245"/>
    </row>
    <row r="37892" spans="6:6" ht="12" customHeight="1" x14ac:dyDescent="0.25">
      <c r="F37892" s="245"/>
    </row>
    <row r="37893" spans="6:6" ht="12" customHeight="1" x14ac:dyDescent="0.25">
      <c r="F37893" s="245"/>
    </row>
    <row r="37894" spans="6:6" ht="12" customHeight="1" x14ac:dyDescent="0.25">
      <c r="F37894" s="245"/>
    </row>
    <row r="37895" spans="6:6" ht="12" customHeight="1" x14ac:dyDescent="0.25">
      <c r="F37895" s="245"/>
    </row>
    <row r="37896" spans="6:6" ht="12" customHeight="1" x14ac:dyDescent="0.25">
      <c r="F37896" s="245"/>
    </row>
    <row r="37897" spans="6:6" ht="12" customHeight="1" x14ac:dyDescent="0.25">
      <c r="F37897" s="245"/>
    </row>
    <row r="37898" spans="6:6" ht="12" customHeight="1" x14ac:dyDescent="0.25">
      <c r="F37898" s="245"/>
    </row>
    <row r="37899" spans="6:6" ht="12" customHeight="1" x14ac:dyDescent="0.25">
      <c r="F37899" s="245"/>
    </row>
    <row r="37900" spans="6:6" ht="12" customHeight="1" x14ac:dyDescent="0.25">
      <c r="F37900" s="245"/>
    </row>
    <row r="37901" spans="6:6" ht="12" customHeight="1" x14ac:dyDescent="0.25">
      <c r="F37901" s="245"/>
    </row>
    <row r="37902" spans="6:6" ht="12" customHeight="1" x14ac:dyDescent="0.25">
      <c r="F37902" s="245"/>
    </row>
    <row r="37903" spans="6:6" ht="12" customHeight="1" x14ac:dyDescent="0.25">
      <c r="F37903" s="245"/>
    </row>
    <row r="37904" spans="6:6" ht="12" customHeight="1" x14ac:dyDescent="0.25">
      <c r="F37904" s="245"/>
    </row>
    <row r="37905" spans="6:6" ht="12" customHeight="1" x14ac:dyDescent="0.25">
      <c r="F37905" s="245"/>
    </row>
    <row r="37906" spans="6:6" ht="12" customHeight="1" x14ac:dyDescent="0.25">
      <c r="F37906" s="245"/>
    </row>
    <row r="37907" spans="6:6" ht="12" customHeight="1" x14ac:dyDescent="0.25">
      <c r="F37907" s="245"/>
    </row>
    <row r="37908" spans="6:6" ht="12" customHeight="1" x14ac:dyDescent="0.25">
      <c r="F37908" s="245"/>
    </row>
    <row r="37909" spans="6:6" ht="12" customHeight="1" x14ac:dyDescent="0.25">
      <c r="F37909" s="245"/>
    </row>
    <row r="37910" spans="6:6" ht="12" customHeight="1" x14ac:dyDescent="0.25">
      <c r="F37910" s="245"/>
    </row>
    <row r="37911" spans="6:6" ht="12" customHeight="1" x14ac:dyDescent="0.25">
      <c r="F37911" s="245"/>
    </row>
    <row r="37912" spans="6:6" ht="12" customHeight="1" x14ac:dyDescent="0.25">
      <c r="F37912" s="245"/>
    </row>
    <row r="37913" spans="6:6" ht="12" customHeight="1" x14ac:dyDescent="0.25">
      <c r="F37913" s="245"/>
    </row>
    <row r="37914" spans="6:6" ht="12" customHeight="1" x14ac:dyDescent="0.25">
      <c r="F37914" s="245"/>
    </row>
    <row r="37915" spans="6:6" ht="12" customHeight="1" x14ac:dyDescent="0.25">
      <c r="F37915" s="245"/>
    </row>
    <row r="37916" spans="6:6" ht="12" customHeight="1" x14ac:dyDescent="0.25">
      <c r="F37916" s="245"/>
    </row>
    <row r="37917" spans="6:6" ht="12" customHeight="1" x14ac:dyDescent="0.25">
      <c r="F37917" s="245"/>
    </row>
    <row r="37918" spans="6:6" ht="12" customHeight="1" x14ac:dyDescent="0.25">
      <c r="F37918" s="245"/>
    </row>
    <row r="37919" spans="6:6" ht="12" customHeight="1" x14ac:dyDescent="0.25">
      <c r="F37919" s="245"/>
    </row>
    <row r="37920" spans="6:6" ht="12" customHeight="1" x14ac:dyDescent="0.25">
      <c r="F37920" s="245"/>
    </row>
    <row r="37921" spans="6:6" ht="12" customHeight="1" x14ac:dyDescent="0.25">
      <c r="F37921" s="245"/>
    </row>
    <row r="37922" spans="6:6" ht="12" customHeight="1" x14ac:dyDescent="0.25">
      <c r="F37922" s="245"/>
    </row>
    <row r="37923" spans="6:6" ht="12" customHeight="1" x14ac:dyDescent="0.25">
      <c r="F37923" s="245"/>
    </row>
    <row r="37924" spans="6:6" ht="12" customHeight="1" x14ac:dyDescent="0.25">
      <c r="F37924" s="245"/>
    </row>
    <row r="37925" spans="6:6" ht="12" customHeight="1" x14ac:dyDescent="0.25">
      <c r="F37925" s="245"/>
    </row>
    <row r="37926" spans="6:6" ht="12" customHeight="1" x14ac:dyDescent="0.25">
      <c r="F37926" s="245"/>
    </row>
    <row r="37927" spans="6:6" ht="12" customHeight="1" x14ac:dyDescent="0.25">
      <c r="F37927" s="245"/>
    </row>
    <row r="37928" spans="6:6" ht="12" customHeight="1" x14ac:dyDescent="0.25">
      <c r="F37928" s="245"/>
    </row>
    <row r="37929" spans="6:6" ht="12" customHeight="1" x14ac:dyDescent="0.25">
      <c r="F37929" s="245"/>
    </row>
    <row r="37930" spans="6:6" ht="12" customHeight="1" x14ac:dyDescent="0.25">
      <c r="F37930" s="245"/>
    </row>
    <row r="37931" spans="6:6" ht="12" customHeight="1" x14ac:dyDescent="0.25">
      <c r="F37931" s="245"/>
    </row>
    <row r="37932" spans="6:6" ht="12" customHeight="1" x14ac:dyDescent="0.25">
      <c r="F37932" s="245"/>
    </row>
    <row r="37933" spans="6:6" ht="12" customHeight="1" x14ac:dyDescent="0.25">
      <c r="F37933" s="245"/>
    </row>
    <row r="37934" spans="6:6" ht="12" customHeight="1" x14ac:dyDescent="0.25">
      <c r="F37934" s="245"/>
    </row>
    <row r="37935" spans="6:6" ht="12" customHeight="1" x14ac:dyDescent="0.25">
      <c r="F37935" s="245"/>
    </row>
    <row r="37936" spans="6:6" ht="12" customHeight="1" x14ac:dyDescent="0.25">
      <c r="F37936" s="245"/>
    </row>
    <row r="37937" spans="6:6" ht="12" customHeight="1" x14ac:dyDescent="0.25">
      <c r="F37937" s="245"/>
    </row>
    <row r="37938" spans="6:6" ht="12" customHeight="1" x14ac:dyDescent="0.25">
      <c r="F37938" s="245"/>
    </row>
    <row r="37939" spans="6:6" ht="12" customHeight="1" x14ac:dyDescent="0.25">
      <c r="F37939" s="245"/>
    </row>
    <row r="37940" spans="6:6" ht="12" customHeight="1" x14ac:dyDescent="0.25">
      <c r="F37940" s="245"/>
    </row>
    <row r="37941" spans="6:6" ht="12" customHeight="1" x14ac:dyDescent="0.25">
      <c r="F37941" s="245"/>
    </row>
    <row r="37942" spans="6:6" ht="12" customHeight="1" x14ac:dyDescent="0.25">
      <c r="F37942" s="245"/>
    </row>
    <row r="37943" spans="6:6" ht="12" customHeight="1" x14ac:dyDescent="0.25">
      <c r="F37943" s="245"/>
    </row>
    <row r="37944" spans="6:6" ht="12" customHeight="1" x14ac:dyDescent="0.25">
      <c r="F37944" s="245"/>
    </row>
    <row r="37945" spans="6:6" ht="12" customHeight="1" x14ac:dyDescent="0.25">
      <c r="F37945" s="245"/>
    </row>
    <row r="37946" spans="6:6" ht="12" customHeight="1" x14ac:dyDescent="0.25">
      <c r="F37946" s="245"/>
    </row>
    <row r="37947" spans="6:6" ht="12" customHeight="1" x14ac:dyDescent="0.25">
      <c r="F37947" s="245"/>
    </row>
    <row r="37948" spans="6:6" ht="12" customHeight="1" x14ac:dyDescent="0.25">
      <c r="F37948" s="245"/>
    </row>
    <row r="37949" spans="6:6" ht="12" customHeight="1" x14ac:dyDescent="0.25">
      <c r="F37949" s="245"/>
    </row>
    <row r="37950" spans="6:6" ht="12" customHeight="1" x14ac:dyDescent="0.25">
      <c r="F37950" s="245"/>
    </row>
    <row r="37951" spans="6:6" ht="12" customHeight="1" x14ac:dyDescent="0.25">
      <c r="F37951" s="245"/>
    </row>
    <row r="37952" spans="6:6" ht="12" customHeight="1" x14ac:dyDescent="0.25">
      <c r="F37952" s="245"/>
    </row>
    <row r="37953" spans="6:6" ht="12" customHeight="1" x14ac:dyDescent="0.25">
      <c r="F37953" s="245"/>
    </row>
    <row r="37954" spans="6:6" ht="12" customHeight="1" x14ac:dyDescent="0.25">
      <c r="F37954" s="245"/>
    </row>
    <row r="37955" spans="6:6" ht="12" customHeight="1" x14ac:dyDescent="0.25">
      <c r="F37955" s="245"/>
    </row>
    <row r="37956" spans="6:6" ht="12" customHeight="1" x14ac:dyDescent="0.25">
      <c r="F37956" s="245"/>
    </row>
    <row r="37957" spans="6:6" ht="12" customHeight="1" x14ac:dyDescent="0.25">
      <c r="F37957" s="245"/>
    </row>
    <row r="37958" spans="6:6" ht="12" customHeight="1" x14ac:dyDescent="0.25">
      <c r="F37958" s="245"/>
    </row>
    <row r="37959" spans="6:6" ht="12" customHeight="1" x14ac:dyDescent="0.25">
      <c r="F37959" s="245"/>
    </row>
    <row r="37960" spans="6:6" ht="12" customHeight="1" x14ac:dyDescent="0.25">
      <c r="F37960" s="245"/>
    </row>
    <row r="37961" spans="6:6" ht="12" customHeight="1" x14ac:dyDescent="0.25">
      <c r="F37961" s="245"/>
    </row>
    <row r="37962" spans="6:6" ht="12" customHeight="1" x14ac:dyDescent="0.25">
      <c r="F37962" s="245"/>
    </row>
    <row r="37963" spans="6:6" ht="12" customHeight="1" x14ac:dyDescent="0.25">
      <c r="F37963" s="245"/>
    </row>
    <row r="37964" spans="6:6" ht="12" customHeight="1" x14ac:dyDescent="0.25">
      <c r="F37964" s="245"/>
    </row>
    <row r="37965" spans="6:6" ht="12" customHeight="1" x14ac:dyDescent="0.25">
      <c r="F37965" s="245"/>
    </row>
    <row r="37966" spans="6:6" ht="12" customHeight="1" x14ac:dyDescent="0.25">
      <c r="F37966" s="245"/>
    </row>
    <row r="37967" spans="6:6" ht="12" customHeight="1" x14ac:dyDescent="0.25">
      <c r="F37967" s="245"/>
    </row>
    <row r="37968" spans="6:6" ht="12" customHeight="1" x14ac:dyDescent="0.25">
      <c r="F37968" s="245"/>
    </row>
    <row r="37969" spans="6:6" ht="12" customHeight="1" x14ac:dyDescent="0.25">
      <c r="F37969" s="245"/>
    </row>
    <row r="37970" spans="6:6" ht="12" customHeight="1" x14ac:dyDescent="0.25">
      <c r="F37970" s="245"/>
    </row>
    <row r="37971" spans="6:6" ht="12" customHeight="1" x14ac:dyDescent="0.25">
      <c r="F37971" s="245"/>
    </row>
    <row r="37972" spans="6:6" ht="12" customHeight="1" x14ac:dyDescent="0.25">
      <c r="F37972" s="245"/>
    </row>
    <row r="37973" spans="6:6" ht="12" customHeight="1" x14ac:dyDescent="0.25">
      <c r="F37973" s="245"/>
    </row>
    <row r="37974" spans="6:6" ht="12" customHeight="1" x14ac:dyDescent="0.25">
      <c r="F37974" s="245"/>
    </row>
    <row r="37975" spans="6:6" ht="12" customHeight="1" x14ac:dyDescent="0.25">
      <c r="F37975" s="245"/>
    </row>
    <row r="37976" spans="6:6" ht="12" customHeight="1" x14ac:dyDescent="0.25">
      <c r="F37976" s="245"/>
    </row>
    <row r="37977" spans="6:6" ht="12" customHeight="1" x14ac:dyDescent="0.25">
      <c r="F37977" s="245"/>
    </row>
    <row r="37978" spans="6:6" ht="12" customHeight="1" x14ac:dyDescent="0.25">
      <c r="F37978" s="245"/>
    </row>
    <row r="37979" spans="6:6" ht="12" customHeight="1" x14ac:dyDescent="0.25">
      <c r="F37979" s="245"/>
    </row>
    <row r="37980" spans="6:6" ht="12" customHeight="1" x14ac:dyDescent="0.25">
      <c r="F37980" s="245"/>
    </row>
    <row r="37981" spans="6:6" ht="12" customHeight="1" x14ac:dyDescent="0.25">
      <c r="F37981" s="245"/>
    </row>
    <row r="37982" spans="6:6" ht="12" customHeight="1" x14ac:dyDescent="0.25">
      <c r="F37982" s="245"/>
    </row>
    <row r="37983" spans="6:6" ht="12" customHeight="1" x14ac:dyDescent="0.25">
      <c r="F37983" s="245"/>
    </row>
    <row r="37984" spans="6:6" ht="12" customHeight="1" x14ac:dyDescent="0.25">
      <c r="F37984" s="245"/>
    </row>
    <row r="37985" spans="6:6" ht="12" customHeight="1" x14ac:dyDescent="0.25">
      <c r="F37985" s="245"/>
    </row>
    <row r="37986" spans="6:6" ht="12" customHeight="1" x14ac:dyDescent="0.25">
      <c r="F37986" s="245"/>
    </row>
    <row r="37987" spans="6:6" ht="12" customHeight="1" x14ac:dyDescent="0.25">
      <c r="F37987" s="245"/>
    </row>
    <row r="37988" spans="6:6" ht="12" customHeight="1" x14ac:dyDescent="0.25">
      <c r="F37988" s="245"/>
    </row>
    <row r="37989" spans="6:6" ht="12" customHeight="1" x14ac:dyDescent="0.25">
      <c r="F37989" s="245"/>
    </row>
    <row r="37990" spans="6:6" ht="12" customHeight="1" x14ac:dyDescent="0.25">
      <c r="F37990" s="245"/>
    </row>
    <row r="37991" spans="6:6" ht="12" customHeight="1" x14ac:dyDescent="0.25">
      <c r="F37991" s="245"/>
    </row>
    <row r="37992" spans="6:6" ht="12" customHeight="1" x14ac:dyDescent="0.25">
      <c r="F37992" s="245"/>
    </row>
    <row r="37993" spans="6:6" ht="12" customHeight="1" x14ac:dyDescent="0.25">
      <c r="F37993" s="245"/>
    </row>
    <row r="37994" spans="6:6" ht="12" customHeight="1" x14ac:dyDescent="0.25">
      <c r="F37994" s="245"/>
    </row>
    <row r="37995" spans="6:6" ht="12" customHeight="1" x14ac:dyDescent="0.25">
      <c r="F37995" s="245"/>
    </row>
    <row r="37996" spans="6:6" ht="12" customHeight="1" x14ac:dyDescent="0.25">
      <c r="F37996" s="245"/>
    </row>
    <row r="37997" spans="6:6" ht="12" customHeight="1" x14ac:dyDescent="0.25">
      <c r="F37997" s="245"/>
    </row>
    <row r="37998" spans="6:6" ht="12" customHeight="1" x14ac:dyDescent="0.25">
      <c r="F37998" s="245"/>
    </row>
    <row r="37999" spans="6:6" ht="12" customHeight="1" x14ac:dyDescent="0.25">
      <c r="F37999" s="245"/>
    </row>
    <row r="38000" spans="6:6" ht="12" customHeight="1" x14ac:dyDescent="0.25">
      <c r="F38000" s="245"/>
    </row>
    <row r="38001" spans="6:6" ht="12" customHeight="1" x14ac:dyDescent="0.25">
      <c r="F38001" s="245"/>
    </row>
    <row r="38002" spans="6:6" ht="12" customHeight="1" x14ac:dyDescent="0.25">
      <c r="F38002" s="245"/>
    </row>
    <row r="38003" spans="6:6" ht="12" customHeight="1" x14ac:dyDescent="0.25">
      <c r="F38003" s="245"/>
    </row>
    <row r="38004" spans="6:6" ht="12" customHeight="1" x14ac:dyDescent="0.25">
      <c r="F38004" s="245"/>
    </row>
    <row r="38005" spans="6:6" ht="12" customHeight="1" x14ac:dyDescent="0.25">
      <c r="F38005" s="245"/>
    </row>
    <row r="38006" spans="6:6" ht="12" customHeight="1" x14ac:dyDescent="0.25">
      <c r="F38006" s="245"/>
    </row>
    <row r="38007" spans="6:6" ht="12" customHeight="1" x14ac:dyDescent="0.25">
      <c r="F38007" s="245"/>
    </row>
    <row r="38008" spans="6:6" ht="12" customHeight="1" x14ac:dyDescent="0.25">
      <c r="F38008" s="245"/>
    </row>
    <row r="38009" spans="6:6" ht="12" customHeight="1" x14ac:dyDescent="0.25">
      <c r="F38009" s="245"/>
    </row>
    <row r="38010" spans="6:6" ht="12" customHeight="1" x14ac:dyDescent="0.25">
      <c r="F38010" s="245"/>
    </row>
    <row r="38011" spans="6:6" ht="12" customHeight="1" x14ac:dyDescent="0.25">
      <c r="F38011" s="245"/>
    </row>
    <row r="38012" spans="6:6" ht="12" customHeight="1" x14ac:dyDescent="0.25">
      <c r="F38012" s="245"/>
    </row>
    <row r="38013" spans="6:6" ht="12" customHeight="1" x14ac:dyDescent="0.25">
      <c r="F38013" s="245"/>
    </row>
    <row r="38014" spans="6:6" ht="12" customHeight="1" x14ac:dyDescent="0.25">
      <c r="F38014" s="245"/>
    </row>
    <row r="38015" spans="6:6" ht="12" customHeight="1" x14ac:dyDescent="0.25">
      <c r="F38015" s="245"/>
    </row>
    <row r="38016" spans="6:6" ht="12" customHeight="1" x14ac:dyDescent="0.25">
      <c r="F38016" s="245"/>
    </row>
    <row r="38017" spans="6:6" ht="12" customHeight="1" x14ac:dyDescent="0.25">
      <c r="F38017" s="245"/>
    </row>
    <row r="38018" spans="6:6" ht="12" customHeight="1" x14ac:dyDescent="0.25">
      <c r="F38018" s="245"/>
    </row>
    <row r="38019" spans="6:6" ht="12" customHeight="1" x14ac:dyDescent="0.25">
      <c r="F38019" s="245"/>
    </row>
    <row r="38020" spans="6:6" ht="12" customHeight="1" x14ac:dyDescent="0.25">
      <c r="F38020" s="245"/>
    </row>
    <row r="38021" spans="6:6" ht="12" customHeight="1" x14ac:dyDescent="0.25">
      <c r="F38021" s="245"/>
    </row>
    <row r="38022" spans="6:6" ht="12" customHeight="1" x14ac:dyDescent="0.25">
      <c r="F38022" s="245"/>
    </row>
    <row r="38023" spans="6:6" ht="12" customHeight="1" x14ac:dyDescent="0.25">
      <c r="F38023" s="245"/>
    </row>
    <row r="38024" spans="6:6" ht="12" customHeight="1" x14ac:dyDescent="0.25">
      <c r="F38024" s="245"/>
    </row>
    <row r="38025" spans="6:6" ht="12" customHeight="1" x14ac:dyDescent="0.25">
      <c r="F38025" s="245"/>
    </row>
    <row r="38026" spans="6:6" ht="12" customHeight="1" x14ac:dyDescent="0.25">
      <c r="F38026" s="245"/>
    </row>
    <row r="38027" spans="6:6" ht="12" customHeight="1" x14ac:dyDescent="0.25">
      <c r="F38027" s="245"/>
    </row>
    <row r="38028" spans="6:6" ht="12" customHeight="1" x14ac:dyDescent="0.25">
      <c r="F38028" s="245"/>
    </row>
    <row r="38029" spans="6:6" ht="12" customHeight="1" x14ac:dyDescent="0.25">
      <c r="F38029" s="245"/>
    </row>
    <row r="38030" spans="6:6" ht="12" customHeight="1" x14ac:dyDescent="0.25">
      <c r="F38030" s="245"/>
    </row>
    <row r="38031" spans="6:6" ht="12" customHeight="1" x14ac:dyDescent="0.25">
      <c r="F38031" s="245"/>
    </row>
    <row r="38032" spans="6:6" ht="12" customHeight="1" x14ac:dyDescent="0.25">
      <c r="F38032" s="245"/>
    </row>
    <row r="38033" spans="6:6" ht="12" customHeight="1" x14ac:dyDescent="0.25">
      <c r="F38033" s="245"/>
    </row>
    <row r="38034" spans="6:6" ht="12" customHeight="1" x14ac:dyDescent="0.25">
      <c r="F38034" s="245"/>
    </row>
    <row r="38035" spans="6:6" ht="12" customHeight="1" x14ac:dyDescent="0.25">
      <c r="F38035" s="245"/>
    </row>
    <row r="38036" spans="6:6" ht="12" customHeight="1" x14ac:dyDescent="0.25">
      <c r="F38036" s="245"/>
    </row>
    <row r="38037" spans="6:6" ht="12" customHeight="1" x14ac:dyDescent="0.25">
      <c r="F38037" s="245"/>
    </row>
    <row r="38038" spans="6:6" ht="12" customHeight="1" x14ac:dyDescent="0.25">
      <c r="F38038" s="245"/>
    </row>
    <row r="38039" spans="6:6" ht="12" customHeight="1" x14ac:dyDescent="0.25">
      <c r="F38039" s="245"/>
    </row>
    <row r="38040" spans="6:6" ht="12" customHeight="1" x14ac:dyDescent="0.25">
      <c r="F38040" s="245"/>
    </row>
    <row r="38041" spans="6:6" ht="12" customHeight="1" x14ac:dyDescent="0.25">
      <c r="F38041" s="245"/>
    </row>
    <row r="38042" spans="6:6" ht="12" customHeight="1" x14ac:dyDescent="0.25">
      <c r="F38042" s="245"/>
    </row>
    <row r="38043" spans="6:6" ht="12" customHeight="1" x14ac:dyDescent="0.25">
      <c r="F38043" s="245"/>
    </row>
    <row r="38044" spans="6:6" ht="12" customHeight="1" x14ac:dyDescent="0.25">
      <c r="F38044" s="245"/>
    </row>
    <row r="38045" spans="6:6" ht="12" customHeight="1" x14ac:dyDescent="0.25">
      <c r="F38045" s="245"/>
    </row>
    <row r="38046" spans="6:6" ht="12" customHeight="1" x14ac:dyDescent="0.25">
      <c r="F38046" s="245"/>
    </row>
    <row r="38047" spans="6:6" ht="12" customHeight="1" x14ac:dyDescent="0.25">
      <c r="F38047" s="245"/>
    </row>
    <row r="38048" spans="6:6" ht="12" customHeight="1" x14ac:dyDescent="0.25">
      <c r="F38048" s="245"/>
    </row>
    <row r="38049" spans="6:6" ht="12" customHeight="1" x14ac:dyDescent="0.25">
      <c r="F38049" s="245"/>
    </row>
    <row r="38050" spans="6:6" ht="12" customHeight="1" x14ac:dyDescent="0.25">
      <c r="F38050" s="245"/>
    </row>
    <row r="38051" spans="6:6" ht="12" customHeight="1" x14ac:dyDescent="0.25">
      <c r="F38051" s="245"/>
    </row>
    <row r="38052" spans="6:6" ht="12" customHeight="1" x14ac:dyDescent="0.25">
      <c r="F38052" s="245"/>
    </row>
    <row r="38053" spans="6:6" ht="12" customHeight="1" x14ac:dyDescent="0.25">
      <c r="F38053" s="245"/>
    </row>
    <row r="38054" spans="6:6" ht="12" customHeight="1" x14ac:dyDescent="0.25">
      <c r="F38054" s="245"/>
    </row>
    <row r="38055" spans="6:6" ht="12" customHeight="1" x14ac:dyDescent="0.25">
      <c r="F38055" s="245"/>
    </row>
    <row r="38056" spans="6:6" ht="12" customHeight="1" x14ac:dyDescent="0.25">
      <c r="F38056" s="245"/>
    </row>
    <row r="38057" spans="6:6" ht="12" customHeight="1" x14ac:dyDescent="0.25">
      <c r="F38057" s="245"/>
    </row>
    <row r="38058" spans="6:6" ht="12" customHeight="1" x14ac:dyDescent="0.25">
      <c r="F38058" s="245"/>
    </row>
    <row r="38059" spans="6:6" ht="12" customHeight="1" x14ac:dyDescent="0.25">
      <c r="F38059" s="245"/>
    </row>
    <row r="38060" spans="6:6" ht="12" customHeight="1" x14ac:dyDescent="0.25">
      <c r="F38060" s="245"/>
    </row>
    <row r="38061" spans="6:6" ht="12" customHeight="1" x14ac:dyDescent="0.25">
      <c r="F38061" s="245"/>
    </row>
    <row r="38062" spans="6:6" ht="12" customHeight="1" x14ac:dyDescent="0.25">
      <c r="F38062" s="245"/>
    </row>
    <row r="38063" spans="6:6" ht="12" customHeight="1" x14ac:dyDescent="0.25">
      <c r="F38063" s="245"/>
    </row>
    <row r="38064" spans="6:6" ht="12" customHeight="1" x14ac:dyDescent="0.25">
      <c r="F38064" s="245"/>
    </row>
    <row r="38065" spans="6:6" ht="12" customHeight="1" x14ac:dyDescent="0.25">
      <c r="F38065" s="245"/>
    </row>
    <row r="38066" spans="6:6" ht="12" customHeight="1" x14ac:dyDescent="0.25">
      <c r="F38066" s="245"/>
    </row>
    <row r="38067" spans="6:6" ht="12" customHeight="1" x14ac:dyDescent="0.25">
      <c r="F38067" s="245"/>
    </row>
    <row r="38068" spans="6:6" ht="12" customHeight="1" x14ac:dyDescent="0.25">
      <c r="F38068" s="245"/>
    </row>
    <row r="38069" spans="6:6" ht="12" customHeight="1" x14ac:dyDescent="0.25">
      <c r="F38069" s="245"/>
    </row>
    <row r="38070" spans="6:6" ht="12" customHeight="1" x14ac:dyDescent="0.25">
      <c r="F38070" s="245"/>
    </row>
    <row r="38071" spans="6:6" ht="12" customHeight="1" x14ac:dyDescent="0.25">
      <c r="F38071" s="245"/>
    </row>
    <row r="38072" spans="6:6" ht="12" customHeight="1" x14ac:dyDescent="0.25">
      <c r="F38072" s="245"/>
    </row>
    <row r="38073" spans="6:6" ht="12" customHeight="1" x14ac:dyDescent="0.25">
      <c r="F38073" s="245"/>
    </row>
    <row r="38074" spans="6:6" ht="12" customHeight="1" x14ac:dyDescent="0.25">
      <c r="F38074" s="245"/>
    </row>
    <row r="38075" spans="6:6" ht="12" customHeight="1" x14ac:dyDescent="0.25">
      <c r="F38075" s="245"/>
    </row>
    <row r="38076" spans="6:6" ht="12" customHeight="1" x14ac:dyDescent="0.25">
      <c r="F38076" s="245"/>
    </row>
    <row r="38077" spans="6:6" ht="12" customHeight="1" x14ac:dyDescent="0.25">
      <c r="F38077" s="245"/>
    </row>
    <row r="38078" spans="6:6" ht="12" customHeight="1" x14ac:dyDescent="0.25">
      <c r="F38078" s="245"/>
    </row>
    <row r="38079" spans="6:6" ht="12" customHeight="1" x14ac:dyDescent="0.25">
      <c r="F38079" s="245"/>
    </row>
    <row r="38080" spans="6:6" ht="12" customHeight="1" x14ac:dyDescent="0.25">
      <c r="F38080" s="245"/>
    </row>
    <row r="38081" spans="6:6" ht="12" customHeight="1" x14ac:dyDescent="0.25">
      <c r="F38081" s="245"/>
    </row>
    <row r="38082" spans="6:6" ht="12" customHeight="1" x14ac:dyDescent="0.25">
      <c r="F38082" s="245"/>
    </row>
    <row r="38083" spans="6:6" ht="12" customHeight="1" x14ac:dyDescent="0.25">
      <c r="F38083" s="245"/>
    </row>
    <row r="38084" spans="6:6" ht="12" customHeight="1" x14ac:dyDescent="0.25">
      <c r="F38084" s="245"/>
    </row>
    <row r="38085" spans="6:6" ht="12" customHeight="1" x14ac:dyDescent="0.25">
      <c r="F38085" s="245"/>
    </row>
    <row r="38086" spans="6:6" ht="12" customHeight="1" x14ac:dyDescent="0.25">
      <c r="F38086" s="245"/>
    </row>
    <row r="38087" spans="6:6" ht="12" customHeight="1" x14ac:dyDescent="0.25">
      <c r="F38087" s="245"/>
    </row>
    <row r="38088" spans="6:6" ht="12" customHeight="1" x14ac:dyDescent="0.25">
      <c r="F38088" s="245"/>
    </row>
    <row r="38089" spans="6:6" ht="12" customHeight="1" x14ac:dyDescent="0.25">
      <c r="F38089" s="245"/>
    </row>
    <row r="38090" spans="6:6" ht="12" customHeight="1" x14ac:dyDescent="0.25">
      <c r="F38090" s="245"/>
    </row>
    <row r="38091" spans="6:6" ht="12" customHeight="1" x14ac:dyDescent="0.25">
      <c r="F38091" s="245"/>
    </row>
    <row r="38092" spans="6:6" ht="12" customHeight="1" x14ac:dyDescent="0.25">
      <c r="F38092" s="245"/>
    </row>
    <row r="38093" spans="6:6" ht="12" customHeight="1" x14ac:dyDescent="0.25">
      <c r="F38093" s="245"/>
    </row>
    <row r="38094" spans="6:6" ht="12" customHeight="1" x14ac:dyDescent="0.25">
      <c r="F38094" s="245"/>
    </row>
    <row r="38095" spans="6:6" ht="12" customHeight="1" x14ac:dyDescent="0.25">
      <c r="F38095" s="245"/>
    </row>
    <row r="38096" spans="6:6" ht="12" customHeight="1" x14ac:dyDescent="0.25">
      <c r="F38096" s="245"/>
    </row>
    <row r="38097" spans="6:6" ht="12" customHeight="1" x14ac:dyDescent="0.25">
      <c r="F38097" s="245"/>
    </row>
    <row r="38098" spans="6:6" ht="12" customHeight="1" x14ac:dyDescent="0.25">
      <c r="F38098" s="245"/>
    </row>
    <row r="38099" spans="6:6" ht="12" customHeight="1" x14ac:dyDescent="0.25">
      <c r="F38099" s="245"/>
    </row>
    <row r="38100" spans="6:6" ht="12" customHeight="1" x14ac:dyDescent="0.25">
      <c r="F38100" s="245"/>
    </row>
    <row r="38101" spans="6:6" ht="12" customHeight="1" x14ac:dyDescent="0.25">
      <c r="F38101" s="245"/>
    </row>
    <row r="38102" spans="6:6" ht="12" customHeight="1" x14ac:dyDescent="0.25">
      <c r="F38102" s="245"/>
    </row>
    <row r="38103" spans="6:6" ht="12" customHeight="1" x14ac:dyDescent="0.25">
      <c r="F38103" s="245"/>
    </row>
    <row r="38104" spans="6:6" ht="12" customHeight="1" x14ac:dyDescent="0.25">
      <c r="F38104" s="245"/>
    </row>
    <row r="38105" spans="6:6" ht="12" customHeight="1" x14ac:dyDescent="0.25">
      <c r="F38105" s="245"/>
    </row>
    <row r="38106" spans="6:6" ht="12" customHeight="1" x14ac:dyDescent="0.25">
      <c r="F38106" s="245"/>
    </row>
    <row r="38107" spans="6:6" ht="12" customHeight="1" x14ac:dyDescent="0.25">
      <c r="F38107" s="245"/>
    </row>
    <row r="38108" spans="6:6" ht="12" customHeight="1" x14ac:dyDescent="0.25">
      <c r="F38108" s="245"/>
    </row>
    <row r="38109" spans="6:6" ht="12" customHeight="1" x14ac:dyDescent="0.25">
      <c r="F38109" s="245"/>
    </row>
    <row r="38110" spans="6:6" ht="12" customHeight="1" x14ac:dyDescent="0.25">
      <c r="F38110" s="245"/>
    </row>
    <row r="38111" spans="6:6" ht="12" customHeight="1" x14ac:dyDescent="0.25">
      <c r="F38111" s="245"/>
    </row>
    <row r="38112" spans="6:6" ht="12" customHeight="1" x14ac:dyDescent="0.25">
      <c r="F38112" s="245"/>
    </row>
    <row r="38113" spans="6:6" ht="12" customHeight="1" x14ac:dyDescent="0.25">
      <c r="F38113" s="245"/>
    </row>
    <row r="38114" spans="6:6" ht="12" customHeight="1" x14ac:dyDescent="0.25">
      <c r="F38114" s="245"/>
    </row>
    <row r="38115" spans="6:6" ht="12" customHeight="1" x14ac:dyDescent="0.25">
      <c r="F38115" s="245"/>
    </row>
    <row r="38116" spans="6:6" ht="12" customHeight="1" x14ac:dyDescent="0.25">
      <c r="F38116" s="245"/>
    </row>
    <row r="38117" spans="6:6" ht="12" customHeight="1" x14ac:dyDescent="0.25">
      <c r="F38117" s="245"/>
    </row>
    <row r="38118" spans="6:6" ht="12" customHeight="1" x14ac:dyDescent="0.25">
      <c r="F38118" s="245"/>
    </row>
    <row r="38119" spans="6:6" ht="12" customHeight="1" x14ac:dyDescent="0.25">
      <c r="F38119" s="245"/>
    </row>
    <row r="38120" spans="6:6" ht="12" customHeight="1" x14ac:dyDescent="0.25">
      <c r="F38120" s="245"/>
    </row>
    <row r="38121" spans="6:6" ht="12" customHeight="1" x14ac:dyDescent="0.25">
      <c r="F38121" s="245"/>
    </row>
    <row r="38122" spans="6:6" ht="12" customHeight="1" x14ac:dyDescent="0.25">
      <c r="F38122" s="245"/>
    </row>
    <row r="38123" spans="6:6" ht="12" customHeight="1" x14ac:dyDescent="0.25">
      <c r="F38123" s="245"/>
    </row>
    <row r="38124" spans="6:6" ht="12" customHeight="1" x14ac:dyDescent="0.25">
      <c r="F38124" s="245"/>
    </row>
    <row r="38125" spans="6:6" ht="12" customHeight="1" x14ac:dyDescent="0.25">
      <c r="F38125" s="245"/>
    </row>
    <row r="38126" spans="6:6" ht="12" customHeight="1" x14ac:dyDescent="0.25">
      <c r="F38126" s="245"/>
    </row>
    <row r="38127" spans="6:6" ht="12" customHeight="1" x14ac:dyDescent="0.25">
      <c r="F38127" s="245"/>
    </row>
    <row r="38128" spans="6:6" ht="12" customHeight="1" x14ac:dyDescent="0.25">
      <c r="F38128" s="245"/>
    </row>
    <row r="38129" spans="6:6" ht="12" customHeight="1" x14ac:dyDescent="0.25">
      <c r="F38129" s="245"/>
    </row>
    <row r="38130" spans="6:6" ht="12" customHeight="1" x14ac:dyDescent="0.25">
      <c r="F38130" s="245"/>
    </row>
    <row r="38131" spans="6:6" ht="12" customHeight="1" x14ac:dyDescent="0.25">
      <c r="F38131" s="245"/>
    </row>
    <row r="38132" spans="6:6" ht="12" customHeight="1" x14ac:dyDescent="0.25">
      <c r="F38132" s="245"/>
    </row>
    <row r="38133" spans="6:6" ht="12" customHeight="1" x14ac:dyDescent="0.25">
      <c r="F38133" s="245"/>
    </row>
    <row r="38134" spans="6:6" ht="12" customHeight="1" x14ac:dyDescent="0.25">
      <c r="F38134" s="245"/>
    </row>
    <row r="38135" spans="6:6" ht="12" customHeight="1" x14ac:dyDescent="0.25">
      <c r="F38135" s="245"/>
    </row>
    <row r="38136" spans="6:6" ht="12" customHeight="1" x14ac:dyDescent="0.25">
      <c r="F38136" s="245"/>
    </row>
    <row r="38137" spans="6:6" ht="12" customHeight="1" x14ac:dyDescent="0.25">
      <c r="F38137" s="245"/>
    </row>
    <row r="38138" spans="6:6" ht="12" customHeight="1" x14ac:dyDescent="0.25">
      <c r="F38138" s="245"/>
    </row>
    <row r="38139" spans="6:6" ht="12" customHeight="1" x14ac:dyDescent="0.25">
      <c r="F38139" s="245"/>
    </row>
    <row r="38140" spans="6:6" ht="12" customHeight="1" x14ac:dyDescent="0.25">
      <c r="F38140" s="245"/>
    </row>
    <row r="38141" spans="6:6" ht="12" customHeight="1" x14ac:dyDescent="0.25">
      <c r="F38141" s="245"/>
    </row>
    <row r="38142" spans="6:6" ht="12" customHeight="1" x14ac:dyDescent="0.25">
      <c r="F38142" s="245"/>
    </row>
    <row r="38143" spans="6:6" ht="12" customHeight="1" x14ac:dyDescent="0.25">
      <c r="F38143" s="245"/>
    </row>
    <row r="38144" spans="6:6" ht="12" customHeight="1" x14ac:dyDescent="0.25">
      <c r="F38144" s="245"/>
    </row>
    <row r="38145" spans="6:6" ht="12" customHeight="1" x14ac:dyDescent="0.25">
      <c r="F38145" s="245"/>
    </row>
    <row r="38146" spans="6:6" ht="12" customHeight="1" x14ac:dyDescent="0.25">
      <c r="F38146" s="245"/>
    </row>
    <row r="38147" spans="6:6" ht="12" customHeight="1" x14ac:dyDescent="0.25">
      <c r="F38147" s="245"/>
    </row>
    <row r="38148" spans="6:6" ht="12" customHeight="1" x14ac:dyDescent="0.25">
      <c r="F38148" s="245"/>
    </row>
    <row r="38149" spans="6:6" ht="12" customHeight="1" x14ac:dyDescent="0.25">
      <c r="F38149" s="245"/>
    </row>
    <row r="38150" spans="6:6" ht="12" customHeight="1" x14ac:dyDescent="0.25">
      <c r="F38150" s="245"/>
    </row>
    <row r="38151" spans="6:6" ht="12" customHeight="1" x14ac:dyDescent="0.25">
      <c r="F38151" s="245"/>
    </row>
    <row r="38152" spans="6:6" ht="12" customHeight="1" x14ac:dyDescent="0.25">
      <c r="F38152" s="245"/>
    </row>
    <row r="38153" spans="6:6" ht="12" customHeight="1" x14ac:dyDescent="0.25">
      <c r="F38153" s="245"/>
    </row>
    <row r="38154" spans="6:6" ht="12" customHeight="1" x14ac:dyDescent="0.25">
      <c r="F38154" s="245"/>
    </row>
    <row r="38155" spans="6:6" ht="12" customHeight="1" x14ac:dyDescent="0.25">
      <c r="F38155" s="245"/>
    </row>
    <row r="38156" spans="6:6" ht="12" customHeight="1" x14ac:dyDescent="0.25">
      <c r="F38156" s="245"/>
    </row>
    <row r="38157" spans="6:6" ht="12" customHeight="1" x14ac:dyDescent="0.25">
      <c r="F38157" s="245"/>
    </row>
    <row r="38158" spans="6:6" ht="12" customHeight="1" x14ac:dyDescent="0.25">
      <c r="F38158" s="245"/>
    </row>
    <row r="38159" spans="6:6" ht="12" customHeight="1" x14ac:dyDescent="0.25">
      <c r="F38159" s="245"/>
    </row>
    <row r="38160" spans="6:6" ht="12" customHeight="1" x14ac:dyDescent="0.25">
      <c r="F38160" s="245"/>
    </row>
    <row r="38161" spans="6:6" ht="12" customHeight="1" x14ac:dyDescent="0.25">
      <c r="F38161" s="245"/>
    </row>
    <row r="38162" spans="6:6" ht="12" customHeight="1" x14ac:dyDescent="0.25">
      <c r="F38162" s="245"/>
    </row>
    <row r="38163" spans="6:6" ht="12" customHeight="1" x14ac:dyDescent="0.25">
      <c r="F38163" s="245"/>
    </row>
    <row r="38164" spans="6:6" ht="12" customHeight="1" x14ac:dyDescent="0.25">
      <c r="F38164" s="245"/>
    </row>
    <row r="38165" spans="6:6" ht="12" customHeight="1" x14ac:dyDescent="0.25">
      <c r="F38165" s="245"/>
    </row>
    <row r="38166" spans="6:6" ht="12" customHeight="1" x14ac:dyDescent="0.25">
      <c r="F38166" s="245"/>
    </row>
    <row r="38167" spans="6:6" ht="12" customHeight="1" x14ac:dyDescent="0.25">
      <c r="F38167" s="245"/>
    </row>
    <row r="38168" spans="6:6" ht="12" customHeight="1" x14ac:dyDescent="0.25">
      <c r="F38168" s="245"/>
    </row>
    <row r="38169" spans="6:6" ht="12" customHeight="1" x14ac:dyDescent="0.25">
      <c r="F38169" s="245"/>
    </row>
    <row r="38170" spans="6:6" ht="12" customHeight="1" x14ac:dyDescent="0.25">
      <c r="F38170" s="245"/>
    </row>
    <row r="38171" spans="6:6" ht="12" customHeight="1" x14ac:dyDescent="0.25">
      <c r="F38171" s="245"/>
    </row>
    <row r="38172" spans="6:6" ht="12" customHeight="1" x14ac:dyDescent="0.25">
      <c r="F38172" s="245"/>
    </row>
    <row r="38173" spans="6:6" ht="12" customHeight="1" x14ac:dyDescent="0.25">
      <c r="F38173" s="245"/>
    </row>
    <row r="38174" spans="6:6" ht="12" customHeight="1" x14ac:dyDescent="0.25">
      <c r="F38174" s="245"/>
    </row>
    <row r="38175" spans="6:6" ht="12" customHeight="1" x14ac:dyDescent="0.25">
      <c r="F38175" s="245"/>
    </row>
    <row r="38176" spans="6:6" ht="12" customHeight="1" x14ac:dyDescent="0.25">
      <c r="F38176" s="245"/>
    </row>
    <row r="38177" spans="6:6" ht="12" customHeight="1" x14ac:dyDescent="0.25">
      <c r="F38177" s="245"/>
    </row>
    <row r="38178" spans="6:6" ht="12" customHeight="1" x14ac:dyDescent="0.25">
      <c r="F38178" s="245"/>
    </row>
    <row r="38179" spans="6:6" ht="12" customHeight="1" x14ac:dyDescent="0.25">
      <c r="F38179" s="245"/>
    </row>
    <row r="38180" spans="6:6" ht="12" customHeight="1" x14ac:dyDescent="0.25">
      <c r="F38180" s="245"/>
    </row>
    <row r="38181" spans="6:6" ht="12" customHeight="1" x14ac:dyDescent="0.25">
      <c r="F38181" s="245"/>
    </row>
    <row r="38182" spans="6:6" ht="12" customHeight="1" x14ac:dyDescent="0.25">
      <c r="F38182" s="245"/>
    </row>
    <row r="38183" spans="6:6" ht="12" customHeight="1" x14ac:dyDescent="0.25">
      <c r="F38183" s="245"/>
    </row>
    <row r="38184" spans="6:6" ht="12" customHeight="1" x14ac:dyDescent="0.25">
      <c r="F38184" s="245"/>
    </row>
    <row r="38185" spans="6:6" ht="12" customHeight="1" x14ac:dyDescent="0.25">
      <c r="F38185" s="245"/>
    </row>
    <row r="38186" spans="6:6" ht="12" customHeight="1" x14ac:dyDescent="0.25">
      <c r="F38186" s="245"/>
    </row>
    <row r="38187" spans="6:6" ht="12" customHeight="1" x14ac:dyDescent="0.25">
      <c r="F38187" s="245"/>
    </row>
    <row r="38188" spans="6:6" ht="12" customHeight="1" x14ac:dyDescent="0.25">
      <c r="F38188" s="245"/>
    </row>
    <row r="38189" spans="6:6" ht="12" customHeight="1" x14ac:dyDescent="0.25">
      <c r="F38189" s="245"/>
    </row>
    <row r="38190" spans="6:6" ht="12" customHeight="1" x14ac:dyDescent="0.25">
      <c r="F38190" s="245"/>
    </row>
    <row r="38191" spans="6:6" ht="12" customHeight="1" x14ac:dyDescent="0.25">
      <c r="F38191" s="245"/>
    </row>
    <row r="38192" spans="6:6" ht="12" customHeight="1" x14ac:dyDescent="0.25">
      <c r="F38192" s="245"/>
    </row>
    <row r="38193" spans="6:6" ht="12" customHeight="1" x14ac:dyDescent="0.25">
      <c r="F38193" s="245"/>
    </row>
    <row r="38194" spans="6:6" ht="12" customHeight="1" x14ac:dyDescent="0.25">
      <c r="F38194" s="245"/>
    </row>
    <row r="38195" spans="6:6" ht="12" customHeight="1" x14ac:dyDescent="0.25">
      <c r="F38195" s="245"/>
    </row>
    <row r="38196" spans="6:6" ht="12" customHeight="1" x14ac:dyDescent="0.25">
      <c r="F38196" s="245"/>
    </row>
    <row r="38197" spans="6:6" ht="12" customHeight="1" x14ac:dyDescent="0.25">
      <c r="F38197" s="245"/>
    </row>
    <row r="38198" spans="6:6" ht="12" customHeight="1" x14ac:dyDescent="0.25">
      <c r="F38198" s="245"/>
    </row>
    <row r="38199" spans="6:6" ht="12" customHeight="1" x14ac:dyDescent="0.25">
      <c r="F38199" s="245"/>
    </row>
    <row r="38200" spans="6:6" ht="12" customHeight="1" x14ac:dyDescent="0.25">
      <c r="F38200" s="245"/>
    </row>
    <row r="38201" spans="6:6" ht="12" customHeight="1" x14ac:dyDescent="0.25">
      <c r="F38201" s="245"/>
    </row>
    <row r="38202" spans="6:6" ht="12" customHeight="1" x14ac:dyDescent="0.25">
      <c r="F38202" s="245"/>
    </row>
    <row r="38203" spans="6:6" ht="12" customHeight="1" x14ac:dyDescent="0.25">
      <c r="F38203" s="245"/>
    </row>
    <row r="38204" spans="6:6" ht="12" customHeight="1" x14ac:dyDescent="0.25">
      <c r="F38204" s="245"/>
    </row>
    <row r="38205" spans="6:6" ht="12" customHeight="1" x14ac:dyDescent="0.25">
      <c r="F38205" s="245"/>
    </row>
    <row r="38206" spans="6:6" ht="12" customHeight="1" x14ac:dyDescent="0.25">
      <c r="F38206" s="245"/>
    </row>
    <row r="38207" spans="6:6" ht="12" customHeight="1" x14ac:dyDescent="0.25">
      <c r="F38207" s="245"/>
    </row>
    <row r="38208" spans="6:6" ht="12" customHeight="1" x14ac:dyDescent="0.25">
      <c r="F38208" s="245"/>
    </row>
    <row r="38209" spans="6:6" ht="12" customHeight="1" x14ac:dyDescent="0.25">
      <c r="F38209" s="245"/>
    </row>
    <row r="38210" spans="6:6" ht="12" customHeight="1" x14ac:dyDescent="0.25">
      <c r="F38210" s="245"/>
    </row>
    <row r="38211" spans="6:6" ht="12" customHeight="1" x14ac:dyDescent="0.25">
      <c r="F38211" s="245"/>
    </row>
    <row r="38212" spans="6:6" ht="12" customHeight="1" x14ac:dyDescent="0.25">
      <c r="F38212" s="245"/>
    </row>
    <row r="38213" spans="6:6" ht="12" customHeight="1" x14ac:dyDescent="0.25">
      <c r="F38213" s="245"/>
    </row>
    <row r="38214" spans="6:6" ht="12" customHeight="1" x14ac:dyDescent="0.25">
      <c r="F38214" s="245"/>
    </row>
    <row r="38215" spans="6:6" ht="12" customHeight="1" x14ac:dyDescent="0.25">
      <c r="F38215" s="245"/>
    </row>
    <row r="38216" spans="6:6" ht="12" customHeight="1" x14ac:dyDescent="0.25">
      <c r="F38216" s="245"/>
    </row>
    <row r="38217" spans="6:6" ht="12" customHeight="1" x14ac:dyDescent="0.25">
      <c r="F38217" s="245"/>
    </row>
    <row r="38218" spans="6:6" ht="12" customHeight="1" x14ac:dyDescent="0.25">
      <c r="F38218" s="245"/>
    </row>
    <row r="38219" spans="6:6" ht="12" customHeight="1" x14ac:dyDescent="0.25">
      <c r="F38219" s="245"/>
    </row>
    <row r="38220" spans="6:6" ht="12" customHeight="1" x14ac:dyDescent="0.25">
      <c r="F38220" s="245"/>
    </row>
    <row r="38221" spans="6:6" ht="12" customHeight="1" x14ac:dyDescent="0.25">
      <c r="F38221" s="245"/>
    </row>
    <row r="38222" spans="6:6" ht="12" customHeight="1" x14ac:dyDescent="0.25">
      <c r="F38222" s="245"/>
    </row>
    <row r="38223" spans="6:6" ht="12" customHeight="1" x14ac:dyDescent="0.25">
      <c r="F38223" s="245"/>
    </row>
    <row r="38224" spans="6:6" ht="12" customHeight="1" x14ac:dyDescent="0.25">
      <c r="F38224" s="245"/>
    </row>
    <row r="38225" spans="6:6" ht="12" customHeight="1" x14ac:dyDescent="0.25">
      <c r="F38225" s="245"/>
    </row>
    <row r="38226" spans="6:6" ht="12" customHeight="1" x14ac:dyDescent="0.25">
      <c r="F38226" s="245"/>
    </row>
    <row r="38227" spans="6:6" ht="12" customHeight="1" x14ac:dyDescent="0.25">
      <c r="F38227" s="245"/>
    </row>
    <row r="38228" spans="6:6" ht="12" customHeight="1" x14ac:dyDescent="0.25">
      <c r="F38228" s="245"/>
    </row>
    <row r="38229" spans="6:6" ht="12" customHeight="1" x14ac:dyDescent="0.25">
      <c r="F38229" s="245"/>
    </row>
    <row r="38230" spans="6:6" ht="12" customHeight="1" x14ac:dyDescent="0.25">
      <c r="F38230" s="245"/>
    </row>
    <row r="38231" spans="6:6" ht="12" customHeight="1" x14ac:dyDescent="0.25">
      <c r="F38231" s="245"/>
    </row>
    <row r="38232" spans="6:6" ht="12" customHeight="1" x14ac:dyDescent="0.25">
      <c r="F38232" s="245"/>
    </row>
    <row r="38233" spans="6:6" ht="12" customHeight="1" x14ac:dyDescent="0.25">
      <c r="F38233" s="245"/>
    </row>
    <row r="38234" spans="6:6" ht="12" customHeight="1" x14ac:dyDescent="0.25">
      <c r="F38234" s="245"/>
    </row>
    <row r="38235" spans="6:6" ht="12" customHeight="1" x14ac:dyDescent="0.25">
      <c r="F38235" s="245"/>
    </row>
    <row r="38236" spans="6:6" ht="12" customHeight="1" x14ac:dyDescent="0.25">
      <c r="F38236" s="245"/>
    </row>
    <row r="38237" spans="6:6" ht="12" customHeight="1" x14ac:dyDescent="0.25">
      <c r="F38237" s="245"/>
    </row>
    <row r="38238" spans="6:6" ht="12" customHeight="1" x14ac:dyDescent="0.25">
      <c r="F38238" s="245"/>
    </row>
    <row r="38239" spans="6:6" ht="12" customHeight="1" x14ac:dyDescent="0.25">
      <c r="F38239" s="245"/>
    </row>
    <row r="38240" spans="6:6" ht="12" customHeight="1" x14ac:dyDescent="0.25">
      <c r="F38240" s="245"/>
    </row>
    <row r="38241" spans="6:6" ht="12" customHeight="1" x14ac:dyDescent="0.25">
      <c r="F38241" s="245"/>
    </row>
    <row r="38242" spans="6:6" ht="12" customHeight="1" x14ac:dyDescent="0.25">
      <c r="F38242" s="245"/>
    </row>
    <row r="38243" spans="6:6" ht="12" customHeight="1" x14ac:dyDescent="0.25">
      <c r="F38243" s="245"/>
    </row>
    <row r="38244" spans="6:6" ht="12" customHeight="1" x14ac:dyDescent="0.25">
      <c r="F38244" s="245"/>
    </row>
    <row r="38245" spans="6:6" ht="12" customHeight="1" x14ac:dyDescent="0.25">
      <c r="F38245" s="245"/>
    </row>
    <row r="38246" spans="6:6" ht="12" customHeight="1" x14ac:dyDescent="0.25">
      <c r="F38246" s="245"/>
    </row>
    <row r="38247" spans="6:6" ht="12" customHeight="1" x14ac:dyDescent="0.25">
      <c r="F38247" s="245"/>
    </row>
    <row r="38248" spans="6:6" ht="12" customHeight="1" x14ac:dyDescent="0.25">
      <c r="F38248" s="245"/>
    </row>
    <row r="38249" spans="6:6" ht="12" customHeight="1" x14ac:dyDescent="0.25">
      <c r="F38249" s="245"/>
    </row>
    <row r="38250" spans="6:6" ht="12" customHeight="1" x14ac:dyDescent="0.25">
      <c r="F38250" s="245"/>
    </row>
    <row r="38251" spans="6:6" ht="12" customHeight="1" x14ac:dyDescent="0.25">
      <c r="F38251" s="245"/>
    </row>
    <row r="38252" spans="6:6" ht="12" customHeight="1" x14ac:dyDescent="0.25">
      <c r="F38252" s="245"/>
    </row>
    <row r="38253" spans="6:6" ht="12" customHeight="1" x14ac:dyDescent="0.25">
      <c r="F38253" s="245"/>
    </row>
    <row r="38254" spans="6:6" ht="12" customHeight="1" x14ac:dyDescent="0.25">
      <c r="F38254" s="245"/>
    </row>
    <row r="38255" spans="6:6" ht="12" customHeight="1" x14ac:dyDescent="0.25">
      <c r="F38255" s="245"/>
    </row>
    <row r="38256" spans="6:6" ht="12" customHeight="1" x14ac:dyDescent="0.25">
      <c r="F38256" s="245"/>
    </row>
    <row r="38257" spans="6:6" ht="12" customHeight="1" x14ac:dyDescent="0.25">
      <c r="F38257" s="245"/>
    </row>
    <row r="38258" spans="6:6" ht="12" customHeight="1" x14ac:dyDescent="0.25">
      <c r="F38258" s="245"/>
    </row>
    <row r="38259" spans="6:6" ht="12" customHeight="1" x14ac:dyDescent="0.25">
      <c r="F38259" s="245"/>
    </row>
    <row r="38260" spans="6:6" ht="12" customHeight="1" x14ac:dyDescent="0.25">
      <c r="F38260" s="245"/>
    </row>
    <row r="38261" spans="6:6" ht="12" customHeight="1" x14ac:dyDescent="0.25">
      <c r="F38261" s="245"/>
    </row>
    <row r="38262" spans="6:6" ht="12" customHeight="1" x14ac:dyDescent="0.25">
      <c r="F38262" s="245"/>
    </row>
    <row r="38263" spans="6:6" ht="12" customHeight="1" x14ac:dyDescent="0.25">
      <c r="F38263" s="245"/>
    </row>
    <row r="38264" spans="6:6" ht="12" customHeight="1" x14ac:dyDescent="0.25">
      <c r="F38264" s="245"/>
    </row>
    <row r="38265" spans="6:6" ht="12" customHeight="1" x14ac:dyDescent="0.25">
      <c r="F38265" s="245"/>
    </row>
    <row r="38266" spans="6:6" ht="12" customHeight="1" x14ac:dyDescent="0.25">
      <c r="F38266" s="245"/>
    </row>
    <row r="38267" spans="6:6" ht="12" customHeight="1" x14ac:dyDescent="0.25">
      <c r="F38267" s="245"/>
    </row>
    <row r="38268" spans="6:6" ht="12" customHeight="1" x14ac:dyDescent="0.25">
      <c r="F38268" s="245"/>
    </row>
    <row r="38269" spans="6:6" ht="12" customHeight="1" x14ac:dyDescent="0.25">
      <c r="F38269" s="245"/>
    </row>
    <row r="38270" spans="6:6" ht="12" customHeight="1" x14ac:dyDescent="0.25">
      <c r="F38270" s="245"/>
    </row>
    <row r="38271" spans="6:6" ht="12" customHeight="1" x14ac:dyDescent="0.25">
      <c r="F38271" s="245"/>
    </row>
    <row r="38272" spans="6:6" ht="12" customHeight="1" x14ac:dyDescent="0.25">
      <c r="F38272" s="245"/>
    </row>
    <row r="38273" spans="6:6" ht="12" customHeight="1" x14ac:dyDescent="0.25">
      <c r="F38273" s="245"/>
    </row>
    <row r="38274" spans="6:6" ht="12" customHeight="1" x14ac:dyDescent="0.25">
      <c r="F38274" s="245"/>
    </row>
    <row r="38275" spans="6:6" ht="12" customHeight="1" x14ac:dyDescent="0.25">
      <c r="F38275" s="245"/>
    </row>
    <row r="38276" spans="6:6" ht="12" customHeight="1" x14ac:dyDescent="0.25">
      <c r="F38276" s="245"/>
    </row>
    <row r="38277" spans="6:6" ht="12" customHeight="1" x14ac:dyDescent="0.25">
      <c r="F38277" s="245"/>
    </row>
    <row r="38278" spans="6:6" ht="12" customHeight="1" x14ac:dyDescent="0.25">
      <c r="F38278" s="245"/>
    </row>
    <row r="38279" spans="6:6" ht="12" customHeight="1" x14ac:dyDescent="0.25">
      <c r="F38279" s="245"/>
    </row>
    <row r="38280" spans="6:6" ht="12" customHeight="1" x14ac:dyDescent="0.25">
      <c r="F38280" s="245"/>
    </row>
    <row r="38281" spans="6:6" ht="12" customHeight="1" x14ac:dyDescent="0.25">
      <c r="F38281" s="245"/>
    </row>
    <row r="38282" spans="6:6" ht="12" customHeight="1" x14ac:dyDescent="0.25">
      <c r="F38282" s="245"/>
    </row>
    <row r="38283" spans="6:6" ht="12" customHeight="1" x14ac:dyDescent="0.25">
      <c r="F38283" s="245"/>
    </row>
    <row r="38284" spans="6:6" ht="12" customHeight="1" x14ac:dyDescent="0.25">
      <c r="F38284" s="245"/>
    </row>
    <row r="38285" spans="6:6" ht="12" customHeight="1" x14ac:dyDescent="0.25">
      <c r="F38285" s="245"/>
    </row>
    <row r="38286" spans="6:6" ht="12" customHeight="1" x14ac:dyDescent="0.25">
      <c r="F38286" s="245"/>
    </row>
    <row r="38287" spans="6:6" ht="12" customHeight="1" x14ac:dyDescent="0.25">
      <c r="F38287" s="245"/>
    </row>
    <row r="38288" spans="6:6" ht="12" customHeight="1" x14ac:dyDescent="0.25">
      <c r="F38288" s="245"/>
    </row>
    <row r="38289" spans="6:6" ht="12" customHeight="1" x14ac:dyDescent="0.25">
      <c r="F38289" s="245"/>
    </row>
    <row r="38290" spans="6:6" ht="12" customHeight="1" x14ac:dyDescent="0.25">
      <c r="F38290" s="245"/>
    </row>
    <row r="38291" spans="6:6" ht="12" customHeight="1" x14ac:dyDescent="0.25">
      <c r="F38291" s="245"/>
    </row>
    <row r="38292" spans="6:6" ht="12" customHeight="1" x14ac:dyDescent="0.25">
      <c r="F38292" s="245"/>
    </row>
    <row r="38293" spans="6:6" ht="12" customHeight="1" x14ac:dyDescent="0.25">
      <c r="F38293" s="245"/>
    </row>
    <row r="38294" spans="6:6" ht="12" customHeight="1" x14ac:dyDescent="0.25">
      <c r="F38294" s="245"/>
    </row>
    <row r="38295" spans="6:6" ht="12" customHeight="1" x14ac:dyDescent="0.25">
      <c r="F38295" s="245"/>
    </row>
    <row r="38296" spans="6:6" ht="12" customHeight="1" x14ac:dyDescent="0.25">
      <c r="F38296" s="245"/>
    </row>
    <row r="38297" spans="6:6" ht="12" customHeight="1" x14ac:dyDescent="0.25">
      <c r="F38297" s="245"/>
    </row>
    <row r="38298" spans="6:6" ht="12" customHeight="1" x14ac:dyDescent="0.25">
      <c r="F38298" s="245"/>
    </row>
    <row r="38299" spans="6:6" ht="12" customHeight="1" x14ac:dyDescent="0.25">
      <c r="F38299" s="245"/>
    </row>
    <row r="38300" spans="6:6" ht="12" customHeight="1" x14ac:dyDescent="0.25">
      <c r="F38300" s="245"/>
    </row>
    <row r="38301" spans="6:6" ht="12" customHeight="1" x14ac:dyDescent="0.25">
      <c r="F38301" s="245"/>
    </row>
    <row r="38302" spans="6:6" ht="12" customHeight="1" x14ac:dyDescent="0.25">
      <c r="F38302" s="245"/>
    </row>
    <row r="38303" spans="6:6" ht="12" customHeight="1" x14ac:dyDescent="0.25">
      <c r="F38303" s="245"/>
    </row>
    <row r="38304" spans="6:6" ht="12" customHeight="1" x14ac:dyDescent="0.25">
      <c r="F38304" s="245"/>
    </row>
    <row r="38305" spans="6:6" ht="12" customHeight="1" x14ac:dyDescent="0.25">
      <c r="F38305" s="245"/>
    </row>
    <row r="38306" spans="6:6" ht="12" customHeight="1" x14ac:dyDescent="0.25">
      <c r="F38306" s="245"/>
    </row>
    <row r="38307" spans="6:6" ht="12" customHeight="1" x14ac:dyDescent="0.25">
      <c r="F38307" s="245"/>
    </row>
    <row r="38308" spans="6:6" ht="12" customHeight="1" x14ac:dyDescent="0.25">
      <c r="F38308" s="245"/>
    </row>
    <row r="38309" spans="6:6" ht="12" customHeight="1" x14ac:dyDescent="0.25">
      <c r="F38309" s="245"/>
    </row>
    <row r="38310" spans="6:6" ht="12" customHeight="1" x14ac:dyDescent="0.25">
      <c r="F38310" s="245"/>
    </row>
    <row r="38311" spans="6:6" ht="12" customHeight="1" x14ac:dyDescent="0.25">
      <c r="F38311" s="245"/>
    </row>
    <row r="38312" spans="6:6" ht="12" customHeight="1" x14ac:dyDescent="0.25">
      <c r="F38312" s="245"/>
    </row>
    <row r="38313" spans="6:6" ht="12" customHeight="1" x14ac:dyDescent="0.25">
      <c r="F38313" s="245"/>
    </row>
    <row r="38314" spans="6:6" ht="12" customHeight="1" x14ac:dyDescent="0.25">
      <c r="F38314" s="245"/>
    </row>
    <row r="38315" spans="6:6" ht="12" customHeight="1" x14ac:dyDescent="0.25">
      <c r="F38315" s="245"/>
    </row>
    <row r="38316" spans="6:6" ht="12" customHeight="1" x14ac:dyDescent="0.25">
      <c r="F38316" s="245"/>
    </row>
    <row r="38317" spans="6:6" ht="12" customHeight="1" x14ac:dyDescent="0.25">
      <c r="F38317" s="245"/>
    </row>
    <row r="38318" spans="6:6" ht="12" customHeight="1" x14ac:dyDescent="0.25">
      <c r="F38318" s="245"/>
    </row>
    <row r="38319" spans="6:6" ht="12" customHeight="1" x14ac:dyDescent="0.25">
      <c r="F38319" s="245"/>
    </row>
    <row r="38320" spans="6:6" ht="12" customHeight="1" x14ac:dyDescent="0.25">
      <c r="F38320" s="245"/>
    </row>
    <row r="38321" spans="6:6" ht="12" customHeight="1" x14ac:dyDescent="0.25">
      <c r="F38321" s="245"/>
    </row>
    <row r="38322" spans="6:6" ht="12" customHeight="1" x14ac:dyDescent="0.25">
      <c r="F38322" s="245"/>
    </row>
    <row r="38323" spans="6:6" ht="12" customHeight="1" x14ac:dyDescent="0.25">
      <c r="F38323" s="245"/>
    </row>
    <row r="38324" spans="6:6" ht="12" customHeight="1" x14ac:dyDescent="0.25">
      <c r="F38324" s="245"/>
    </row>
    <row r="38325" spans="6:6" ht="12" customHeight="1" x14ac:dyDescent="0.25">
      <c r="F38325" s="245"/>
    </row>
    <row r="38326" spans="6:6" ht="12" customHeight="1" x14ac:dyDescent="0.25">
      <c r="F38326" s="245"/>
    </row>
    <row r="38327" spans="6:6" ht="12" customHeight="1" x14ac:dyDescent="0.25">
      <c r="F38327" s="245"/>
    </row>
    <row r="38328" spans="6:6" ht="12" customHeight="1" x14ac:dyDescent="0.25">
      <c r="F38328" s="245"/>
    </row>
    <row r="38329" spans="6:6" ht="12" customHeight="1" x14ac:dyDescent="0.25">
      <c r="F38329" s="245"/>
    </row>
    <row r="38330" spans="6:6" ht="12" customHeight="1" x14ac:dyDescent="0.25">
      <c r="F38330" s="245"/>
    </row>
    <row r="38331" spans="6:6" ht="12" customHeight="1" x14ac:dyDescent="0.25">
      <c r="F38331" s="245"/>
    </row>
    <row r="38332" spans="6:6" ht="12" customHeight="1" x14ac:dyDescent="0.25">
      <c r="F38332" s="245"/>
    </row>
    <row r="38333" spans="6:6" ht="12" customHeight="1" x14ac:dyDescent="0.25">
      <c r="F38333" s="245"/>
    </row>
    <row r="38334" spans="6:6" ht="12" customHeight="1" x14ac:dyDescent="0.25">
      <c r="F38334" s="245"/>
    </row>
    <row r="38335" spans="6:6" ht="12" customHeight="1" x14ac:dyDescent="0.25">
      <c r="F38335" s="245"/>
    </row>
    <row r="38336" spans="6:6" ht="12" customHeight="1" x14ac:dyDescent="0.25">
      <c r="F38336" s="245"/>
    </row>
    <row r="38337" spans="6:6" ht="12" customHeight="1" x14ac:dyDescent="0.25">
      <c r="F38337" s="245"/>
    </row>
    <row r="38338" spans="6:6" ht="12" customHeight="1" x14ac:dyDescent="0.25">
      <c r="F38338" s="245"/>
    </row>
    <row r="38339" spans="6:6" ht="12" customHeight="1" x14ac:dyDescent="0.25">
      <c r="F38339" s="245"/>
    </row>
    <row r="38340" spans="6:6" ht="12" customHeight="1" x14ac:dyDescent="0.25">
      <c r="F38340" s="245"/>
    </row>
    <row r="38341" spans="6:6" ht="12" customHeight="1" x14ac:dyDescent="0.25">
      <c r="F38341" s="245"/>
    </row>
    <row r="38342" spans="6:6" ht="12" customHeight="1" x14ac:dyDescent="0.25">
      <c r="F38342" s="245"/>
    </row>
    <row r="38343" spans="6:6" ht="12" customHeight="1" x14ac:dyDescent="0.25">
      <c r="F38343" s="245"/>
    </row>
    <row r="38344" spans="6:6" ht="12" customHeight="1" x14ac:dyDescent="0.25">
      <c r="F38344" s="245"/>
    </row>
    <row r="38345" spans="6:6" ht="12" customHeight="1" x14ac:dyDescent="0.25">
      <c r="F38345" s="245"/>
    </row>
    <row r="38346" spans="6:6" ht="12" customHeight="1" x14ac:dyDescent="0.25">
      <c r="F38346" s="245"/>
    </row>
    <row r="38347" spans="6:6" ht="12" customHeight="1" x14ac:dyDescent="0.25">
      <c r="F38347" s="245"/>
    </row>
    <row r="38348" spans="6:6" ht="12" customHeight="1" x14ac:dyDescent="0.25">
      <c r="F38348" s="245"/>
    </row>
    <row r="38349" spans="6:6" ht="12" customHeight="1" x14ac:dyDescent="0.25">
      <c r="F38349" s="245"/>
    </row>
    <row r="38350" spans="6:6" ht="12" customHeight="1" x14ac:dyDescent="0.25">
      <c r="F38350" s="245"/>
    </row>
    <row r="38351" spans="6:6" ht="12" customHeight="1" x14ac:dyDescent="0.25">
      <c r="F38351" s="245"/>
    </row>
    <row r="38352" spans="6:6" ht="12" customHeight="1" x14ac:dyDescent="0.25">
      <c r="F38352" s="245"/>
    </row>
    <row r="38353" spans="6:6" ht="12" customHeight="1" x14ac:dyDescent="0.25">
      <c r="F38353" s="245"/>
    </row>
    <row r="38354" spans="6:6" ht="12" customHeight="1" x14ac:dyDescent="0.25">
      <c r="F38354" s="245"/>
    </row>
    <row r="38355" spans="6:6" ht="12" customHeight="1" x14ac:dyDescent="0.25">
      <c r="F38355" s="245"/>
    </row>
    <row r="38356" spans="6:6" ht="12" customHeight="1" x14ac:dyDescent="0.25">
      <c r="F38356" s="245"/>
    </row>
    <row r="38357" spans="6:6" ht="12" customHeight="1" x14ac:dyDescent="0.25">
      <c r="F38357" s="245"/>
    </row>
    <row r="38358" spans="6:6" ht="12" customHeight="1" x14ac:dyDescent="0.25">
      <c r="F38358" s="245"/>
    </row>
    <row r="38359" spans="6:6" ht="12" customHeight="1" x14ac:dyDescent="0.25">
      <c r="F38359" s="245"/>
    </row>
    <row r="38360" spans="6:6" ht="12" customHeight="1" x14ac:dyDescent="0.25">
      <c r="F38360" s="245"/>
    </row>
    <row r="38361" spans="6:6" ht="12" customHeight="1" x14ac:dyDescent="0.25">
      <c r="F38361" s="245"/>
    </row>
    <row r="38362" spans="6:6" ht="12" customHeight="1" x14ac:dyDescent="0.25">
      <c r="F38362" s="245"/>
    </row>
    <row r="38363" spans="6:6" ht="12" customHeight="1" x14ac:dyDescent="0.25">
      <c r="F38363" s="245"/>
    </row>
    <row r="38364" spans="6:6" ht="12" customHeight="1" x14ac:dyDescent="0.25">
      <c r="F38364" s="245"/>
    </row>
    <row r="38365" spans="6:6" ht="12" customHeight="1" x14ac:dyDescent="0.25">
      <c r="F38365" s="245"/>
    </row>
    <row r="38366" spans="6:6" ht="12" customHeight="1" x14ac:dyDescent="0.25">
      <c r="F38366" s="245"/>
    </row>
    <row r="38367" spans="6:6" ht="12" customHeight="1" x14ac:dyDescent="0.25">
      <c r="F38367" s="245"/>
    </row>
    <row r="38368" spans="6:6" ht="12" customHeight="1" x14ac:dyDescent="0.25">
      <c r="F38368" s="245"/>
    </row>
    <row r="38369" spans="6:6" ht="12" customHeight="1" x14ac:dyDescent="0.25">
      <c r="F38369" s="245"/>
    </row>
    <row r="38370" spans="6:6" ht="12" customHeight="1" x14ac:dyDescent="0.25">
      <c r="F38370" s="245"/>
    </row>
    <row r="38371" spans="6:6" ht="12" customHeight="1" x14ac:dyDescent="0.25">
      <c r="F38371" s="245"/>
    </row>
    <row r="38372" spans="6:6" ht="12" customHeight="1" x14ac:dyDescent="0.25">
      <c r="F38372" s="245"/>
    </row>
    <row r="38373" spans="6:6" ht="12" customHeight="1" x14ac:dyDescent="0.25">
      <c r="F38373" s="245"/>
    </row>
    <row r="38374" spans="6:6" ht="12" customHeight="1" x14ac:dyDescent="0.25">
      <c r="F38374" s="245"/>
    </row>
    <row r="38375" spans="6:6" ht="12" customHeight="1" x14ac:dyDescent="0.25">
      <c r="F38375" s="245"/>
    </row>
    <row r="38376" spans="6:6" ht="12" customHeight="1" x14ac:dyDescent="0.25">
      <c r="F38376" s="245"/>
    </row>
    <row r="38377" spans="6:6" ht="12" customHeight="1" x14ac:dyDescent="0.25">
      <c r="F38377" s="245"/>
    </row>
    <row r="38378" spans="6:6" ht="12" customHeight="1" x14ac:dyDescent="0.25">
      <c r="F38378" s="245"/>
    </row>
    <row r="38379" spans="6:6" ht="12" customHeight="1" x14ac:dyDescent="0.25">
      <c r="F38379" s="245"/>
    </row>
    <row r="38380" spans="6:6" ht="12" customHeight="1" x14ac:dyDescent="0.25">
      <c r="F38380" s="245"/>
    </row>
    <row r="38381" spans="6:6" ht="12" customHeight="1" x14ac:dyDescent="0.25">
      <c r="F38381" s="245"/>
    </row>
    <row r="38382" spans="6:6" ht="12" customHeight="1" x14ac:dyDescent="0.25">
      <c r="F38382" s="245"/>
    </row>
    <row r="38383" spans="6:6" ht="12" customHeight="1" x14ac:dyDescent="0.25">
      <c r="F38383" s="245"/>
    </row>
    <row r="38384" spans="6:6" ht="12" customHeight="1" x14ac:dyDescent="0.25">
      <c r="F38384" s="245"/>
    </row>
    <row r="38385" spans="6:6" ht="12" customHeight="1" x14ac:dyDescent="0.25">
      <c r="F38385" s="245"/>
    </row>
    <row r="38386" spans="6:6" ht="12" customHeight="1" x14ac:dyDescent="0.25">
      <c r="F38386" s="245"/>
    </row>
    <row r="38387" spans="6:6" ht="12" customHeight="1" x14ac:dyDescent="0.25">
      <c r="F38387" s="245"/>
    </row>
    <row r="38388" spans="6:6" ht="12" customHeight="1" x14ac:dyDescent="0.25">
      <c r="F38388" s="245"/>
    </row>
    <row r="38389" spans="6:6" ht="12" customHeight="1" x14ac:dyDescent="0.25">
      <c r="F38389" s="245"/>
    </row>
    <row r="38390" spans="6:6" ht="12" customHeight="1" x14ac:dyDescent="0.25">
      <c r="F38390" s="245"/>
    </row>
    <row r="38391" spans="6:6" ht="12" customHeight="1" x14ac:dyDescent="0.25">
      <c r="F38391" s="245"/>
    </row>
    <row r="38392" spans="6:6" ht="12" customHeight="1" x14ac:dyDescent="0.25">
      <c r="F38392" s="245"/>
    </row>
    <row r="38393" spans="6:6" ht="12" customHeight="1" x14ac:dyDescent="0.25">
      <c r="F38393" s="245"/>
    </row>
    <row r="38394" spans="6:6" ht="12" customHeight="1" x14ac:dyDescent="0.25">
      <c r="F38394" s="245"/>
    </row>
    <row r="38395" spans="6:6" ht="12" customHeight="1" x14ac:dyDescent="0.25">
      <c r="F38395" s="245"/>
    </row>
    <row r="38396" spans="6:6" ht="12" customHeight="1" x14ac:dyDescent="0.25">
      <c r="F38396" s="245"/>
    </row>
    <row r="38397" spans="6:6" ht="12" customHeight="1" x14ac:dyDescent="0.25">
      <c r="F38397" s="245"/>
    </row>
    <row r="38398" spans="6:6" ht="12" customHeight="1" x14ac:dyDescent="0.25">
      <c r="F38398" s="245"/>
    </row>
    <row r="38399" spans="6:6" ht="12" customHeight="1" x14ac:dyDescent="0.25">
      <c r="F38399" s="245"/>
    </row>
    <row r="38400" spans="6:6" ht="12" customHeight="1" x14ac:dyDescent="0.25">
      <c r="F38400" s="245"/>
    </row>
    <row r="38401" spans="6:6" ht="12" customHeight="1" x14ac:dyDescent="0.25">
      <c r="F38401" s="245"/>
    </row>
    <row r="38402" spans="6:6" ht="12" customHeight="1" x14ac:dyDescent="0.25">
      <c r="F38402" s="245"/>
    </row>
    <row r="38403" spans="6:6" ht="12" customHeight="1" x14ac:dyDescent="0.25">
      <c r="F38403" s="245"/>
    </row>
    <row r="38404" spans="6:6" ht="12" customHeight="1" x14ac:dyDescent="0.25">
      <c r="F38404" s="245"/>
    </row>
    <row r="38405" spans="6:6" ht="12" customHeight="1" x14ac:dyDescent="0.25">
      <c r="F38405" s="245"/>
    </row>
    <row r="38406" spans="6:6" ht="12" customHeight="1" x14ac:dyDescent="0.25">
      <c r="F38406" s="245"/>
    </row>
    <row r="38407" spans="6:6" ht="12" customHeight="1" x14ac:dyDescent="0.25">
      <c r="F38407" s="245"/>
    </row>
    <row r="38408" spans="6:6" ht="12" customHeight="1" x14ac:dyDescent="0.25">
      <c r="F38408" s="245"/>
    </row>
    <row r="38409" spans="6:6" ht="12" customHeight="1" x14ac:dyDescent="0.25">
      <c r="F38409" s="245"/>
    </row>
    <row r="38410" spans="6:6" ht="12" customHeight="1" x14ac:dyDescent="0.25">
      <c r="F38410" s="245"/>
    </row>
    <row r="38411" spans="6:6" ht="12" customHeight="1" x14ac:dyDescent="0.25">
      <c r="F38411" s="245"/>
    </row>
    <row r="38412" spans="6:6" ht="12" customHeight="1" x14ac:dyDescent="0.25">
      <c r="F38412" s="245"/>
    </row>
    <row r="38413" spans="6:6" ht="12" customHeight="1" x14ac:dyDescent="0.25">
      <c r="F38413" s="245"/>
    </row>
    <row r="38414" spans="6:6" ht="12" customHeight="1" x14ac:dyDescent="0.25">
      <c r="F38414" s="245"/>
    </row>
    <row r="38415" spans="6:6" ht="12" customHeight="1" x14ac:dyDescent="0.25">
      <c r="F38415" s="245"/>
    </row>
    <row r="38416" spans="6:6" ht="12" customHeight="1" x14ac:dyDescent="0.25">
      <c r="F38416" s="245"/>
    </row>
    <row r="38417" spans="6:6" ht="12" customHeight="1" x14ac:dyDescent="0.25">
      <c r="F38417" s="245"/>
    </row>
    <row r="38418" spans="6:6" ht="12" customHeight="1" x14ac:dyDescent="0.25">
      <c r="F38418" s="245"/>
    </row>
    <row r="38419" spans="6:6" ht="12" customHeight="1" x14ac:dyDescent="0.25">
      <c r="F38419" s="245"/>
    </row>
    <row r="38420" spans="6:6" ht="12" customHeight="1" x14ac:dyDescent="0.25">
      <c r="F38420" s="245"/>
    </row>
    <row r="38421" spans="6:6" ht="12" customHeight="1" x14ac:dyDescent="0.25">
      <c r="F38421" s="245"/>
    </row>
    <row r="38422" spans="6:6" ht="12" customHeight="1" x14ac:dyDescent="0.25">
      <c r="F38422" s="245"/>
    </row>
    <row r="38423" spans="6:6" ht="12" customHeight="1" x14ac:dyDescent="0.25">
      <c r="F38423" s="245"/>
    </row>
    <row r="38424" spans="6:6" ht="12" customHeight="1" x14ac:dyDescent="0.25">
      <c r="F38424" s="245"/>
    </row>
    <row r="38425" spans="6:6" ht="12" customHeight="1" x14ac:dyDescent="0.25">
      <c r="F38425" s="245"/>
    </row>
    <row r="38426" spans="6:6" ht="12" customHeight="1" x14ac:dyDescent="0.25">
      <c r="F38426" s="245"/>
    </row>
    <row r="38427" spans="6:6" ht="12" customHeight="1" x14ac:dyDescent="0.25">
      <c r="F38427" s="245"/>
    </row>
    <row r="38428" spans="6:6" ht="12" customHeight="1" x14ac:dyDescent="0.25">
      <c r="F38428" s="245"/>
    </row>
    <row r="38429" spans="6:6" ht="12" customHeight="1" x14ac:dyDescent="0.25">
      <c r="F38429" s="245"/>
    </row>
    <row r="38430" spans="6:6" ht="12" customHeight="1" x14ac:dyDescent="0.25">
      <c r="F38430" s="245"/>
    </row>
    <row r="38431" spans="6:6" ht="12" customHeight="1" x14ac:dyDescent="0.25">
      <c r="F38431" s="245"/>
    </row>
    <row r="38432" spans="6:6" ht="12" customHeight="1" x14ac:dyDescent="0.25">
      <c r="F38432" s="245"/>
    </row>
    <row r="38433" spans="6:6" ht="12" customHeight="1" x14ac:dyDescent="0.25">
      <c r="F38433" s="245"/>
    </row>
    <row r="38434" spans="6:6" ht="12" customHeight="1" x14ac:dyDescent="0.25">
      <c r="F38434" s="245"/>
    </row>
    <row r="38435" spans="6:6" ht="12" customHeight="1" x14ac:dyDescent="0.25">
      <c r="F38435" s="245"/>
    </row>
    <row r="38436" spans="6:6" ht="12" customHeight="1" x14ac:dyDescent="0.25">
      <c r="F38436" s="245"/>
    </row>
    <row r="38437" spans="6:6" ht="12" customHeight="1" x14ac:dyDescent="0.25">
      <c r="F38437" s="245"/>
    </row>
    <row r="38438" spans="6:6" ht="12" customHeight="1" x14ac:dyDescent="0.25">
      <c r="F38438" s="245"/>
    </row>
    <row r="38439" spans="6:6" ht="12" customHeight="1" x14ac:dyDescent="0.25">
      <c r="F38439" s="245"/>
    </row>
    <row r="38440" spans="6:6" ht="12" customHeight="1" x14ac:dyDescent="0.25">
      <c r="F38440" s="245"/>
    </row>
    <row r="38441" spans="6:6" ht="12" customHeight="1" x14ac:dyDescent="0.25">
      <c r="F38441" s="245"/>
    </row>
    <row r="38442" spans="6:6" ht="12" customHeight="1" x14ac:dyDescent="0.25">
      <c r="F38442" s="245"/>
    </row>
    <row r="38443" spans="6:6" ht="12" customHeight="1" x14ac:dyDescent="0.25">
      <c r="F38443" s="245"/>
    </row>
    <row r="38444" spans="6:6" ht="12" customHeight="1" x14ac:dyDescent="0.25">
      <c r="F38444" s="245"/>
    </row>
    <row r="38445" spans="6:6" ht="12" customHeight="1" x14ac:dyDescent="0.25">
      <c r="F38445" s="245"/>
    </row>
    <row r="38446" spans="6:6" ht="12" customHeight="1" x14ac:dyDescent="0.25">
      <c r="F38446" s="245"/>
    </row>
    <row r="38447" spans="6:6" ht="12" customHeight="1" x14ac:dyDescent="0.25">
      <c r="F38447" s="245"/>
    </row>
    <row r="38448" spans="6:6" ht="12" customHeight="1" x14ac:dyDescent="0.25">
      <c r="F38448" s="245"/>
    </row>
    <row r="38449" spans="6:6" ht="12" customHeight="1" x14ac:dyDescent="0.25">
      <c r="F38449" s="245"/>
    </row>
    <row r="38450" spans="6:6" ht="12" customHeight="1" x14ac:dyDescent="0.25">
      <c r="F38450" s="245"/>
    </row>
    <row r="38451" spans="6:6" ht="12" customHeight="1" x14ac:dyDescent="0.25">
      <c r="F38451" s="245"/>
    </row>
    <row r="38452" spans="6:6" ht="12" customHeight="1" x14ac:dyDescent="0.25">
      <c r="F38452" s="245"/>
    </row>
    <row r="38453" spans="6:6" ht="12" customHeight="1" x14ac:dyDescent="0.25">
      <c r="F38453" s="245"/>
    </row>
    <row r="38454" spans="6:6" ht="12" customHeight="1" x14ac:dyDescent="0.25">
      <c r="F38454" s="245"/>
    </row>
    <row r="38455" spans="6:6" ht="12" customHeight="1" x14ac:dyDescent="0.25">
      <c r="F38455" s="245"/>
    </row>
    <row r="38456" spans="6:6" ht="12" customHeight="1" x14ac:dyDescent="0.25">
      <c r="F38456" s="245"/>
    </row>
    <row r="38457" spans="6:6" ht="12" customHeight="1" x14ac:dyDescent="0.25">
      <c r="F38457" s="245"/>
    </row>
    <row r="38458" spans="6:6" ht="12" customHeight="1" x14ac:dyDescent="0.25">
      <c r="F38458" s="245"/>
    </row>
    <row r="38459" spans="6:6" ht="12" customHeight="1" x14ac:dyDescent="0.25">
      <c r="F38459" s="245"/>
    </row>
    <row r="38460" spans="6:6" ht="12" customHeight="1" x14ac:dyDescent="0.25">
      <c r="F38460" s="245"/>
    </row>
    <row r="38461" spans="6:6" ht="12" customHeight="1" x14ac:dyDescent="0.25">
      <c r="F38461" s="245"/>
    </row>
    <row r="38462" spans="6:6" ht="12" customHeight="1" x14ac:dyDescent="0.25">
      <c r="F38462" s="245"/>
    </row>
    <row r="38463" spans="6:6" ht="12" customHeight="1" x14ac:dyDescent="0.25">
      <c r="F38463" s="245"/>
    </row>
    <row r="38464" spans="6:6" ht="12" customHeight="1" x14ac:dyDescent="0.25">
      <c r="F38464" s="245"/>
    </row>
    <row r="38465" spans="6:6" ht="12" customHeight="1" x14ac:dyDescent="0.25">
      <c r="F38465" s="245"/>
    </row>
    <row r="38466" spans="6:6" ht="12" customHeight="1" x14ac:dyDescent="0.25">
      <c r="F38466" s="245"/>
    </row>
    <row r="38467" spans="6:6" ht="12" customHeight="1" x14ac:dyDescent="0.25">
      <c r="F38467" s="245"/>
    </row>
    <row r="38468" spans="6:6" ht="12" customHeight="1" x14ac:dyDescent="0.25">
      <c r="F38468" s="245"/>
    </row>
    <row r="38469" spans="6:6" ht="12" customHeight="1" x14ac:dyDescent="0.25">
      <c r="F38469" s="245"/>
    </row>
    <row r="38470" spans="6:6" ht="12" customHeight="1" x14ac:dyDescent="0.25">
      <c r="F38470" s="245"/>
    </row>
    <row r="38471" spans="6:6" ht="12" customHeight="1" x14ac:dyDescent="0.25">
      <c r="F38471" s="245"/>
    </row>
    <row r="38472" spans="6:6" ht="12" customHeight="1" x14ac:dyDescent="0.25">
      <c r="F38472" s="245"/>
    </row>
    <row r="38473" spans="6:6" ht="12" customHeight="1" x14ac:dyDescent="0.25">
      <c r="F38473" s="245"/>
    </row>
    <row r="38474" spans="6:6" ht="12" customHeight="1" x14ac:dyDescent="0.25">
      <c r="F38474" s="245"/>
    </row>
    <row r="38475" spans="6:6" ht="12" customHeight="1" x14ac:dyDescent="0.25">
      <c r="F38475" s="245"/>
    </row>
    <row r="38476" spans="6:6" ht="12" customHeight="1" x14ac:dyDescent="0.25">
      <c r="F38476" s="245"/>
    </row>
    <row r="38477" spans="6:6" ht="12" customHeight="1" x14ac:dyDescent="0.25">
      <c r="F38477" s="245"/>
    </row>
    <row r="38478" spans="6:6" ht="12" customHeight="1" x14ac:dyDescent="0.25">
      <c r="F38478" s="245"/>
    </row>
    <row r="38479" spans="6:6" ht="12" customHeight="1" x14ac:dyDescent="0.25">
      <c r="F38479" s="245"/>
    </row>
    <row r="38480" spans="6:6" ht="12" customHeight="1" x14ac:dyDescent="0.25">
      <c r="F38480" s="245"/>
    </row>
    <row r="38481" spans="6:6" ht="12" customHeight="1" x14ac:dyDescent="0.25">
      <c r="F38481" s="245"/>
    </row>
    <row r="38482" spans="6:6" ht="12" customHeight="1" x14ac:dyDescent="0.25">
      <c r="F38482" s="245"/>
    </row>
    <row r="38483" spans="6:6" ht="12" customHeight="1" x14ac:dyDescent="0.25">
      <c r="F38483" s="245"/>
    </row>
    <row r="38484" spans="6:6" ht="12" customHeight="1" x14ac:dyDescent="0.25">
      <c r="F38484" s="245"/>
    </row>
    <row r="38485" spans="6:6" ht="12" customHeight="1" x14ac:dyDescent="0.25">
      <c r="F38485" s="245"/>
    </row>
    <row r="38486" spans="6:6" ht="12" customHeight="1" x14ac:dyDescent="0.25">
      <c r="F38486" s="245"/>
    </row>
    <row r="38487" spans="6:6" ht="12" customHeight="1" x14ac:dyDescent="0.25">
      <c r="F38487" s="245"/>
    </row>
    <row r="38488" spans="6:6" ht="12" customHeight="1" x14ac:dyDescent="0.25">
      <c r="F38488" s="245"/>
    </row>
    <row r="38489" spans="6:6" ht="12" customHeight="1" x14ac:dyDescent="0.25">
      <c r="F38489" s="245"/>
    </row>
    <row r="38490" spans="6:6" ht="12" customHeight="1" x14ac:dyDescent="0.25">
      <c r="F38490" s="245"/>
    </row>
    <row r="38491" spans="6:6" ht="12" customHeight="1" x14ac:dyDescent="0.25">
      <c r="F38491" s="245"/>
    </row>
    <row r="38492" spans="6:6" ht="12" customHeight="1" x14ac:dyDescent="0.25">
      <c r="F38492" s="245"/>
    </row>
    <row r="38493" spans="6:6" ht="12" customHeight="1" x14ac:dyDescent="0.25">
      <c r="F38493" s="245"/>
    </row>
    <row r="38494" spans="6:6" ht="12" customHeight="1" x14ac:dyDescent="0.25">
      <c r="F38494" s="245"/>
    </row>
    <row r="38495" spans="6:6" ht="12" customHeight="1" x14ac:dyDescent="0.25">
      <c r="F38495" s="245"/>
    </row>
    <row r="38496" spans="6:6" ht="12" customHeight="1" x14ac:dyDescent="0.25">
      <c r="F38496" s="245"/>
    </row>
    <row r="38497" spans="6:6" ht="12" customHeight="1" x14ac:dyDescent="0.25">
      <c r="F38497" s="245"/>
    </row>
    <row r="38498" spans="6:6" ht="12" customHeight="1" x14ac:dyDescent="0.25">
      <c r="F38498" s="245"/>
    </row>
    <row r="38499" spans="6:6" ht="12" customHeight="1" x14ac:dyDescent="0.25">
      <c r="F38499" s="245"/>
    </row>
    <row r="38500" spans="6:6" ht="12" customHeight="1" x14ac:dyDescent="0.25">
      <c r="F38500" s="245"/>
    </row>
    <row r="38501" spans="6:6" ht="12" customHeight="1" x14ac:dyDescent="0.25">
      <c r="F38501" s="245"/>
    </row>
    <row r="38502" spans="6:6" ht="12" customHeight="1" x14ac:dyDescent="0.25">
      <c r="F38502" s="245"/>
    </row>
    <row r="38503" spans="6:6" ht="12" customHeight="1" x14ac:dyDescent="0.25">
      <c r="F38503" s="245"/>
    </row>
    <row r="38504" spans="6:6" ht="12" customHeight="1" x14ac:dyDescent="0.25">
      <c r="F38504" s="245"/>
    </row>
    <row r="38505" spans="6:6" ht="12" customHeight="1" x14ac:dyDescent="0.25">
      <c r="F38505" s="245"/>
    </row>
    <row r="38506" spans="6:6" ht="12" customHeight="1" x14ac:dyDescent="0.25">
      <c r="F38506" s="245"/>
    </row>
    <row r="38507" spans="6:6" ht="12" customHeight="1" x14ac:dyDescent="0.25">
      <c r="F38507" s="245"/>
    </row>
    <row r="38508" spans="6:6" ht="12" customHeight="1" x14ac:dyDescent="0.25">
      <c r="F38508" s="245"/>
    </row>
    <row r="38509" spans="6:6" ht="12" customHeight="1" x14ac:dyDescent="0.25">
      <c r="F38509" s="245"/>
    </row>
    <row r="38510" spans="6:6" ht="12" customHeight="1" x14ac:dyDescent="0.25">
      <c r="F38510" s="245"/>
    </row>
    <row r="38511" spans="6:6" ht="12" customHeight="1" x14ac:dyDescent="0.25">
      <c r="F38511" s="245"/>
    </row>
    <row r="38512" spans="6:6" ht="12" customHeight="1" x14ac:dyDescent="0.25">
      <c r="F38512" s="245"/>
    </row>
    <row r="38513" spans="6:6" ht="12" customHeight="1" x14ac:dyDescent="0.25">
      <c r="F38513" s="245"/>
    </row>
    <row r="38514" spans="6:6" ht="12" customHeight="1" x14ac:dyDescent="0.25">
      <c r="F38514" s="245"/>
    </row>
    <row r="38515" spans="6:6" ht="12" customHeight="1" x14ac:dyDescent="0.25">
      <c r="F38515" s="245"/>
    </row>
    <row r="38516" spans="6:6" ht="12" customHeight="1" x14ac:dyDescent="0.25">
      <c r="F38516" s="245"/>
    </row>
    <row r="38517" spans="6:6" ht="12" customHeight="1" x14ac:dyDescent="0.25">
      <c r="F38517" s="245"/>
    </row>
    <row r="38518" spans="6:6" ht="12" customHeight="1" x14ac:dyDescent="0.25">
      <c r="F38518" s="245"/>
    </row>
    <row r="38519" spans="6:6" ht="12" customHeight="1" x14ac:dyDescent="0.25">
      <c r="F38519" s="245"/>
    </row>
    <row r="38520" spans="6:6" ht="12" customHeight="1" x14ac:dyDescent="0.25">
      <c r="F38520" s="245"/>
    </row>
    <row r="38521" spans="6:6" ht="12" customHeight="1" x14ac:dyDescent="0.25">
      <c r="F38521" s="245"/>
    </row>
    <row r="38522" spans="6:6" ht="12" customHeight="1" x14ac:dyDescent="0.25">
      <c r="F38522" s="245"/>
    </row>
    <row r="38523" spans="6:6" ht="12" customHeight="1" x14ac:dyDescent="0.25">
      <c r="F38523" s="245"/>
    </row>
    <row r="38524" spans="6:6" ht="12" customHeight="1" x14ac:dyDescent="0.25">
      <c r="F38524" s="245"/>
    </row>
    <row r="38525" spans="6:6" ht="12" customHeight="1" x14ac:dyDescent="0.25">
      <c r="F38525" s="245"/>
    </row>
    <row r="38526" spans="6:6" ht="12" customHeight="1" x14ac:dyDescent="0.25">
      <c r="F38526" s="245"/>
    </row>
    <row r="38527" spans="6:6" ht="12" customHeight="1" x14ac:dyDescent="0.25">
      <c r="F38527" s="245"/>
    </row>
    <row r="38528" spans="6:6" ht="12" customHeight="1" x14ac:dyDescent="0.25">
      <c r="F38528" s="245"/>
    </row>
    <row r="38529" spans="6:6" ht="12" customHeight="1" x14ac:dyDescent="0.25">
      <c r="F38529" s="245"/>
    </row>
    <row r="38530" spans="6:6" ht="12" customHeight="1" x14ac:dyDescent="0.25">
      <c r="F38530" s="245"/>
    </row>
    <row r="38531" spans="6:6" ht="12" customHeight="1" x14ac:dyDescent="0.25">
      <c r="F38531" s="245"/>
    </row>
    <row r="38532" spans="6:6" ht="12" customHeight="1" x14ac:dyDescent="0.25">
      <c r="F38532" s="245"/>
    </row>
    <row r="38533" spans="6:6" ht="12" customHeight="1" x14ac:dyDescent="0.25">
      <c r="F38533" s="245"/>
    </row>
    <row r="38534" spans="6:6" ht="12" customHeight="1" x14ac:dyDescent="0.25">
      <c r="F38534" s="245"/>
    </row>
    <row r="38535" spans="6:6" ht="12" customHeight="1" x14ac:dyDescent="0.25">
      <c r="F38535" s="245"/>
    </row>
    <row r="38536" spans="6:6" ht="12" customHeight="1" x14ac:dyDescent="0.25">
      <c r="F38536" s="245"/>
    </row>
    <row r="38537" spans="6:6" ht="12" customHeight="1" x14ac:dyDescent="0.25">
      <c r="F38537" s="245"/>
    </row>
    <row r="38538" spans="6:6" ht="12" customHeight="1" x14ac:dyDescent="0.25">
      <c r="F38538" s="245"/>
    </row>
    <row r="38539" spans="6:6" ht="12" customHeight="1" x14ac:dyDescent="0.25">
      <c r="F38539" s="245"/>
    </row>
    <row r="38540" spans="6:6" ht="12" customHeight="1" x14ac:dyDescent="0.25">
      <c r="F38540" s="245"/>
    </row>
    <row r="38541" spans="6:6" ht="12" customHeight="1" x14ac:dyDescent="0.25">
      <c r="F38541" s="245"/>
    </row>
    <row r="38542" spans="6:6" ht="12" customHeight="1" x14ac:dyDescent="0.25">
      <c r="F38542" s="245"/>
    </row>
    <row r="38543" spans="6:6" ht="12" customHeight="1" x14ac:dyDescent="0.25">
      <c r="F38543" s="245"/>
    </row>
    <row r="38544" spans="6:6" ht="12" customHeight="1" x14ac:dyDescent="0.25">
      <c r="F38544" s="245"/>
    </row>
    <row r="38545" spans="6:6" ht="12" customHeight="1" x14ac:dyDescent="0.25">
      <c r="F38545" s="245"/>
    </row>
    <row r="38546" spans="6:6" ht="12" customHeight="1" x14ac:dyDescent="0.25">
      <c r="F38546" s="245"/>
    </row>
    <row r="38547" spans="6:6" ht="12" customHeight="1" x14ac:dyDescent="0.25">
      <c r="F38547" s="245"/>
    </row>
    <row r="38548" spans="6:6" ht="12" customHeight="1" x14ac:dyDescent="0.25">
      <c r="F38548" s="245"/>
    </row>
    <row r="38549" spans="6:6" ht="12" customHeight="1" x14ac:dyDescent="0.25">
      <c r="F38549" s="245"/>
    </row>
    <row r="38550" spans="6:6" ht="12" customHeight="1" x14ac:dyDescent="0.25">
      <c r="F38550" s="245"/>
    </row>
    <row r="38551" spans="6:6" ht="12" customHeight="1" x14ac:dyDescent="0.25">
      <c r="F38551" s="245"/>
    </row>
    <row r="38552" spans="6:6" ht="12" customHeight="1" x14ac:dyDescent="0.25">
      <c r="F38552" s="245"/>
    </row>
    <row r="38553" spans="6:6" ht="12" customHeight="1" x14ac:dyDescent="0.25">
      <c r="F38553" s="245"/>
    </row>
    <row r="38554" spans="6:6" ht="12" customHeight="1" x14ac:dyDescent="0.25">
      <c r="F38554" s="245"/>
    </row>
    <row r="38555" spans="6:6" ht="12" customHeight="1" x14ac:dyDescent="0.25">
      <c r="F38555" s="245"/>
    </row>
    <row r="38556" spans="6:6" ht="12" customHeight="1" x14ac:dyDescent="0.25">
      <c r="F38556" s="245"/>
    </row>
    <row r="38557" spans="6:6" ht="12" customHeight="1" x14ac:dyDescent="0.25">
      <c r="F38557" s="245"/>
    </row>
    <row r="38558" spans="6:6" ht="12" customHeight="1" x14ac:dyDescent="0.25">
      <c r="F38558" s="245"/>
    </row>
    <row r="38559" spans="6:6" ht="12" customHeight="1" x14ac:dyDescent="0.25">
      <c r="F38559" s="245"/>
    </row>
    <row r="38560" spans="6:6" ht="12" customHeight="1" x14ac:dyDescent="0.25">
      <c r="F38560" s="245"/>
    </row>
    <row r="38561" spans="6:6" ht="12" customHeight="1" x14ac:dyDescent="0.25">
      <c r="F38561" s="245"/>
    </row>
    <row r="38562" spans="6:6" ht="12" customHeight="1" x14ac:dyDescent="0.25">
      <c r="F38562" s="245"/>
    </row>
    <row r="38563" spans="6:6" ht="12" customHeight="1" x14ac:dyDescent="0.25">
      <c r="F38563" s="245"/>
    </row>
    <row r="38564" spans="6:6" ht="12" customHeight="1" x14ac:dyDescent="0.25">
      <c r="F38564" s="245"/>
    </row>
    <row r="38565" spans="6:6" ht="12" customHeight="1" x14ac:dyDescent="0.25">
      <c r="F38565" s="245"/>
    </row>
    <row r="38566" spans="6:6" ht="12" customHeight="1" x14ac:dyDescent="0.25">
      <c r="F38566" s="245"/>
    </row>
    <row r="38567" spans="6:6" ht="12" customHeight="1" x14ac:dyDescent="0.25">
      <c r="F38567" s="245"/>
    </row>
    <row r="38568" spans="6:6" ht="12" customHeight="1" x14ac:dyDescent="0.25">
      <c r="F38568" s="245"/>
    </row>
    <row r="38569" spans="6:6" ht="12" customHeight="1" x14ac:dyDescent="0.25">
      <c r="F38569" s="245"/>
    </row>
    <row r="38570" spans="6:6" ht="12" customHeight="1" x14ac:dyDescent="0.25">
      <c r="F38570" s="245"/>
    </row>
    <row r="38571" spans="6:6" ht="12" customHeight="1" x14ac:dyDescent="0.25">
      <c r="F38571" s="245"/>
    </row>
    <row r="38572" spans="6:6" ht="12" customHeight="1" x14ac:dyDescent="0.25">
      <c r="F38572" s="245"/>
    </row>
    <row r="38573" spans="6:6" ht="12" customHeight="1" x14ac:dyDescent="0.25">
      <c r="F38573" s="245"/>
    </row>
    <row r="38574" spans="6:6" ht="12" customHeight="1" x14ac:dyDescent="0.25">
      <c r="F38574" s="245"/>
    </row>
    <row r="38575" spans="6:6" ht="12" customHeight="1" x14ac:dyDescent="0.25">
      <c r="F38575" s="245"/>
    </row>
    <row r="38576" spans="6:6" ht="12" customHeight="1" x14ac:dyDescent="0.25">
      <c r="F38576" s="245"/>
    </row>
    <row r="38577" spans="6:6" ht="12" customHeight="1" x14ac:dyDescent="0.25">
      <c r="F38577" s="245"/>
    </row>
    <row r="38578" spans="6:6" ht="12" customHeight="1" x14ac:dyDescent="0.25">
      <c r="F38578" s="245"/>
    </row>
    <row r="38579" spans="6:6" ht="12" customHeight="1" x14ac:dyDescent="0.25">
      <c r="F38579" s="245"/>
    </row>
    <row r="38580" spans="6:6" ht="12" customHeight="1" x14ac:dyDescent="0.25">
      <c r="F38580" s="245"/>
    </row>
    <row r="38581" spans="6:6" ht="12" customHeight="1" x14ac:dyDescent="0.25">
      <c r="F38581" s="245"/>
    </row>
    <row r="38582" spans="6:6" ht="12" customHeight="1" x14ac:dyDescent="0.25">
      <c r="F38582" s="245"/>
    </row>
    <row r="38583" spans="6:6" ht="12" customHeight="1" x14ac:dyDescent="0.25">
      <c r="F38583" s="245"/>
    </row>
    <row r="38584" spans="6:6" ht="12" customHeight="1" x14ac:dyDescent="0.25">
      <c r="F38584" s="245"/>
    </row>
    <row r="38585" spans="6:6" ht="12" customHeight="1" x14ac:dyDescent="0.25">
      <c r="F38585" s="245"/>
    </row>
    <row r="38586" spans="6:6" ht="12" customHeight="1" x14ac:dyDescent="0.25">
      <c r="F38586" s="245"/>
    </row>
    <row r="38587" spans="6:6" ht="12" customHeight="1" x14ac:dyDescent="0.25">
      <c r="F38587" s="245"/>
    </row>
    <row r="38588" spans="6:6" ht="12" customHeight="1" x14ac:dyDescent="0.25">
      <c r="F38588" s="245"/>
    </row>
    <row r="38589" spans="6:6" ht="12" customHeight="1" x14ac:dyDescent="0.25">
      <c r="F38589" s="245"/>
    </row>
    <row r="38590" spans="6:6" ht="12" customHeight="1" x14ac:dyDescent="0.25">
      <c r="F38590" s="245"/>
    </row>
    <row r="38591" spans="6:6" ht="12" customHeight="1" x14ac:dyDescent="0.25">
      <c r="F38591" s="245"/>
    </row>
    <row r="38592" spans="6:6" ht="12" customHeight="1" x14ac:dyDescent="0.25">
      <c r="F38592" s="245"/>
    </row>
    <row r="38593" spans="6:6" ht="12" customHeight="1" x14ac:dyDescent="0.25">
      <c r="F38593" s="245"/>
    </row>
    <row r="38594" spans="6:6" ht="12" customHeight="1" x14ac:dyDescent="0.25">
      <c r="F38594" s="245"/>
    </row>
    <row r="38595" spans="6:6" ht="12" customHeight="1" x14ac:dyDescent="0.25">
      <c r="F38595" s="245"/>
    </row>
    <row r="38596" spans="6:6" ht="12" customHeight="1" x14ac:dyDescent="0.25">
      <c r="F38596" s="245"/>
    </row>
    <row r="38597" spans="6:6" ht="12" customHeight="1" x14ac:dyDescent="0.25">
      <c r="F38597" s="245"/>
    </row>
    <row r="38598" spans="6:6" ht="12" customHeight="1" x14ac:dyDescent="0.25">
      <c r="F38598" s="245"/>
    </row>
    <row r="38599" spans="6:6" ht="12" customHeight="1" x14ac:dyDescent="0.25">
      <c r="F38599" s="245"/>
    </row>
    <row r="38600" spans="6:6" ht="12" customHeight="1" x14ac:dyDescent="0.25">
      <c r="F38600" s="245"/>
    </row>
    <row r="38601" spans="6:6" ht="12" customHeight="1" x14ac:dyDescent="0.25">
      <c r="F38601" s="245"/>
    </row>
    <row r="38602" spans="6:6" ht="12" customHeight="1" x14ac:dyDescent="0.25">
      <c r="F38602" s="245"/>
    </row>
    <row r="38603" spans="6:6" ht="12" customHeight="1" x14ac:dyDescent="0.25">
      <c r="F38603" s="245"/>
    </row>
    <row r="38604" spans="6:6" ht="12" customHeight="1" x14ac:dyDescent="0.25">
      <c r="F38604" s="245"/>
    </row>
    <row r="38605" spans="6:6" ht="12" customHeight="1" x14ac:dyDescent="0.25">
      <c r="F38605" s="245"/>
    </row>
    <row r="38606" spans="6:6" ht="12" customHeight="1" x14ac:dyDescent="0.25">
      <c r="F38606" s="245"/>
    </row>
    <row r="38607" spans="6:6" ht="12" customHeight="1" x14ac:dyDescent="0.25">
      <c r="F38607" s="245"/>
    </row>
    <row r="38608" spans="6:6" ht="12" customHeight="1" x14ac:dyDescent="0.25">
      <c r="F38608" s="245"/>
    </row>
    <row r="38609" spans="6:6" ht="12" customHeight="1" x14ac:dyDescent="0.25">
      <c r="F38609" s="245"/>
    </row>
    <row r="38610" spans="6:6" ht="12" customHeight="1" x14ac:dyDescent="0.25">
      <c r="F38610" s="245"/>
    </row>
    <row r="38611" spans="6:6" ht="12" customHeight="1" x14ac:dyDescent="0.25">
      <c r="F38611" s="245"/>
    </row>
    <row r="38612" spans="6:6" ht="12" customHeight="1" x14ac:dyDescent="0.25">
      <c r="F38612" s="245"/>
    </row>
    <row r="38613" spans="6:6" ht="12" customHeight="1" x14ac:dyDescent="0.25">
      <c r="F38613" s="245"/>
    </row>
    <row r="38614" spans="6:6" ht="12" customHeight="1" x14ac:dyDescent="0.25">
      <c r="F38614" s="245"/>
    </row>
    <row r="38615" spans="6:6" ht="12" customHeight="1" x14ac:dyDescent="0.25">
      <c r="F38615" s="245"/>
    </row>
    <row r="38616" spans="6:6" ht="12" customHeight="1" x14ac:dyDescent="0.25">
      <c r="F38616" s="245"/>
    </row>
    <row r="38617" spans="6:6" ht="12" customHeight="1" x14ac:dyDescent="0.25">
      <c r="F38617" s="245"/>
    </row>
    <row r="38618" spans="6:6" ht="12" customHeight="1" x14ac:dyDescent="0.25">
      <c r="F38618" s="245"/>
    </row>
    <row r="38619" spans="6:6" ht="12" customHeight="1" x14ac:dyDescent="0.25">
      <c r="F38619" s="245"/>
    </row>
    <row r="38620" spans="6:6" ht="12" customHeight="1" x14ac:dyDescent="0.25">
      <c r="F38620" s="245"/>
    </row>
    <row r="38621" spans="6:6" ht="12" customHeight="1" x14ac:dyDescent="0.25">
      <c r="F38621" s="245"/>
    </row>
    <row r="38622" spans="6:6" ht="12" customHeight="1" x14ac:dyDescent="0.25">
      <c r="F38622" s="245"/>
    </row>
    <row r="38623" spans="6:6" ht="12" customHeight="1" x14ac:dyDescent="0.25">
      <c r="F38623" s="245"/>
    </row>
    <row r="38624" spans="6:6" ht="12" customHeight="1" x14ac:dyDescent="0.25">
      <c r="F38624" s="245"/>
    </row>
    <row r="38625" spans="6:6" ht="12" customHeight="1" x14ac:dyDescent="0.25">
      <c r="F38625" s="245"/>
    </row>
    <row r="38626" spans="6:6" ht="12" customHeight="1" x14ac:dyDescent="0.25">
      <c r="F38626" s="245"/>
    </row>
    <row r="38627" spans="6:6" ht="12" customHeight="1" x14ac:dyDescent="0.25">
      <c r="F38627" s="245"/>
    </row>
    <row r="38628" spans="6:6" ht="12" customHeight="1" x14ac:dyDescent="0.25">
      <c r="F38628" s="245"/>
    </row>
    <row r="38629" spans="6:6" ht="12" customHeight="1" x14ac:dyDescent="0.25">
      <c r="F38629" s="245"/>
    </row>
    <row r="38630" spans="6:6" ht="12" customHeight="1" x14ac:dyDescent="0.25">
      <c r="F38630" s="245"/>
    </row>
    <row r="38631" spans="6:6" ht="12" customHeight="1" x14ac:dyDescent="0.25">
      <c r="F38631" s="245"/>
    </row>
    <row r="38632" spans="6:6" ht="12" customHeight="1" x14ac:dyDescent="0.25">
      <c r="F38632" s="245"/>
    </row>
    <row r="38633" spans="6:6" ht="12" customHeight="1" x14ac:dyDescent="0.25">
      <c r="F38633" s="245"/>
    </row>
    <row r="38634" spans="6:6" ht="12" customHeight="1" x14ac:dyDescent="0.25">
      <c r="F38634" s="245"/>
    </row>
    <row r="38635" spans="6:6" ht="12" customHeight="1" x14ac:dyDescent="0.25">
      <c r="F38635" s="245"/>
    </row>
    <row r="38636" spans="6:6" ht="12" customHeight="1" x14ac:dyDescent="0.25">
      <c r="F38636" s="245"/>
    </row>
    <row r="38637" spans="6:6" ht="12" customHeight="1" x14ac:dyDescent="0.25">
      <c r="F38637" s="245"/>
    </row>
    <row r="38638" spans="6:6" ht="12" customHeight="1" x14ac:dyDescent="0.25">
      <c r="F38638" s="245"/>
    </row>
    <row r="38639" spans="6:6" ht="12" customHeight="1" x14ac:dyDescent="0.25">
      <c r="F38639" s="245"/>
    </row>
    <row r="38640" spans="6:6" ht="12" customHeight="1" x14ac:dyDescent="0.25">
      <c r="F38640" s="245"/>
    </row>
    <row r="38641" spans="6:6" ht="12" customHeight="1" x14ac:dyDescent="0.25">
      <c r="F38641" s="245"/>
    </row>
    <row r="38642" spans="6:6" ht="12" customHeight="1" x14ac:dyDescent="0.25">
      <c r="F38642" s="245"/>
    </row>
    <row r="38643" spans="6:6" ht="12" customHeight="1" x14ac:dyDescent="0.25">
      <c r="F38643" s="245"/>
    </row>
    <row r="38644" spans="6:6" ht="12" customHeight="1" x14ac:dyDescent="0.25">
      <c r="F38644" s="245"/>
    </row>
    <row r="38645" spans="6:6" ht="12" customHeight="1" x14ac:dyDescent="0.25">
      <c r="F38645" s="245"/>
    </row>
    <row r="38646" spans="6:6" ht="12" customHeight="1" x14ac:dyDescent="0.25">
      <c r="F38646" s="245"/>
    </row>
    <row r="38647" spans="6:6" ht="12" customHeight="1" x14ac:dyDescent="0.25">
      <c r="F38647" s="245"/>
    </row>
    <row r="38648" spans="6:6" ht="12" customHeight="1" x14ac:dyDescent="0.25">
      <c r="F38648" s="245"/>
    </row>
    <row r="38649" spans="6:6" ht="12" customHeight="1" x14ac:dyDescent="0.25">
      <c r="F38649" s="245"/>
    </row>
    <row r="38650" spans="6:6" ht="12" customHeight="1" x14ac:dyDescent="0.25">
      <c r="F38650" s="245"/>
    </row>
    <row r="38651" spans="6:6" ht="12" customHeight="1" x14ac:dyDescent="0.25">
      <c r="F38651" s="245"/>
    </row>
    <row r="38652" spans="6:6" ht="12" customHeight="1" x14ac:dyDescent="0.25">
      <c r="F38652" s="245"/>
    </row>
    <row r="38653" spans="6:6" ht="12" customHeight="1" x14ac:dyDescent="0.25">
      <c r="F38653" s="245"/>
    </row>
    <row r="38654" spans="6:6" ht="12" customHeight="1" x14ac:dyDescent="0.25">
      <c r="F38654" s="245"/>
    </row>
    <row r="38655" spans="6:6" ht="12" customHeight="1" x14ac:dyDescent="0.25">
      <c r="F38655" s="245"/>
    </row>
    <row r="38656" spans="6:6" ht="12" customHeight="1" x14ac:dyDescent="0.25">
      <c r="F38656" s="245"/>
    </row>
    <row r="38657" spans="6:6" ht="12" customHeight="1" x14ac:dyDescent="0.25">
      <c r="F38657" s="245"/>
    </row>
    <row r="38658" spans="6:6" ht="12" customHeight="1" x14ac:dyDescent="0.25">
      <c r="F38658" s="245"/>
    </row>
    <row r="38659" spans="6:6" ht="12" customHeight="1" x14ac:dyDescent="0.25">
      <c r="F38659" s="245"/>
    </row>
    <row r="38660" spans="6:6" ht="12" customHeight="1" x14ac:dyDescent="0.25">
      <c r="F38660" s="245"/>
    </row>
    <row r="38661" spans="6:6" ht="12" customHeight="1" x14ac:dyDescent="0.25">
      <c r="F38661" s="245"/>
    </row>
    <row r="38662" spans="6:6" ht="12" customHeight="1" x14ac:dyDescent="0.25">
      <c r="F38662" s="245"/>
    </row>
    <row r="38663" spans="6:6" ht="12" customHeight="1" x14ac:dyDescent="0.25">
      <c r="F38663" s="245"/>
    </row>
    <row r="38664" spans="6:6" ht="12" customHeight="1" x14ac:dyDescent="0.25">
      <c r="F38664" s="245"/>
    </row>
    <row r="38665" spans="6:6" ht="12" customHeight="1" x14ac:dyDescent="0.25">
      <c r="F38665" s="245"/>
    </row>
    <row r="38666" spans="6:6" ht="12" customHeight="1" x14ac:dyDescent="0.25">
      <c r="F38666" s="245"/>
    </row>
    <row r="38667" spans="6:6" ht="12" customHeight="1" x14ac:dyDescent="0.25">
      <c r="F38667" s="245"/>
    </row>
    <row r="38668" spans="6:6" ht="12" customHeight="1" x14ac:dyDescent="0.25">
      <c r="F38668" s="245"/>
    </row>
    <row r="38669" spans="6:6" ht="12" customHeight="1" x14ac:dyDescent="0.25">
      <c r="F38669" s="245"/>
    </row>
    <row r="38670" spans="6:6" ht="12" customHeight="1" x14ac:dyDescent="0.25">
      <c r="F38670" s="245"/>
    </row>
    <row r="38671" spans="6:6" ht="12" customHeight="1" x14ac:dyDescent="0.25">
      <c r="F38671" s="245"/>
    </row>
    <row r="38672" spans="6:6" ht="12" customHeight="1" x14ac:dyDescent="0.25">
      <c r="F38672" s="245"/>
    </row>
    <row r="38673" spans="6:6" ht="12" customHeight="1" x14ac:dyDescent="0.25">
      <c r="F38673" s="245"/>
    </row>
    <row r="38674" spans="6:6" ht="12" customHeight="1" x14ac:dyDescent="0.25">
      <c r="F38674" s="245"/>
    </row>
    <row r="38675" spans="6:6" ht="12" customHeight="1" x14ac:dyDescent="0.25">
      <c r="F38675" s="245"/>
    </row>
    <row r="38676" spans="6:6" ht="12" customHeight="1" x14ac:dyDescent="0.25">
      <c r="F38676" s="245"/>
    </row>
    <row r="38677" spans="6:6" ht="12" customHeight="1" x14ac:dyDescent="0.25">
      <c r="F38677" s="245"/>
    </row>
    <row r="38678" spans="6:6" ht="12" customHeight="1" x14ac:dyDescent="0.25">
      <c r="F38678" s="245"/>
    </row>
    <row r="38679" spans="6:6" ht="12" customHeight="1" x14ac:dyDescent="0.25">
      <c r="F38679" s="245"/>
    </row>
    <row r="38680" spans="6:6" ht="12" customHeight="1" x14ac:dyDescent="0.25">
      <c r="F38680" s="245"/>
    </row>
    <row r="38681" spans="6:6" ht="12" customHeight="1" x14ac:dyDescent="0.25">
      <c r="F38681" s="245"/>
    </row>
    <row r="38682" spans="6:6" ht="12" customHeight="1" x14ac:dyDescent="0.25">
      <c r="F38682" s="245"/>
    </row>
    <row r="38683" spans="6:6" ht="12" customHeight="1" x14ac:dyDescent="0.25">
      <c r="F38683" s="245"/>
    </row>
    <row r="38684" spans="6:6" ht="12" customHeight="1" x14ac:dyDescent="0.25">
      <c r="F38684" s="245"/>
    </row>
    <row r="38685" spans="6:6" ht="12" customHeight="1" x14ac:dyDescent="0.25">
      <c r="F38685" s="245"/>
    </row>
    <row r="38686" spans="6:6" ht="12" customHeight="1" x14ac:dyDescent="0.25">
      <c r="F38686" s="245"/>
    </row>
    <row r="38687" spans="6:6" ht="12" customHeight="1" x14ac:dyDescent="0.25">
      <c r="F38687" s="245"/>
    </row>
    <row r="38688" spans="6:6" ht="12" customHeight="1" x14ac:dyDescent="0.25">
      <c r="F38688" s="245"/>
    </row>
    <row r="38689" spans="6:6" ht="12" customHeight="1" x14ac:dyDescent="0.25">
      <c r="F38689" s="245"/>
    </row>
    <row r="38690" spans="6:6" ht="12" customHeight="1" x14ac:dyDescent="0.25">
      <c r="F38690" s="245"/>
    </row>
    <row r="38691" spans="6:6" ht="12" customHeight="1" x14ac:dyDescent="0.25">
      <c r="F38691" s="245"/>
    </row>
    <row r="38692" spans="6:6" ht="12" customHeight="1" x14ac:dyDescent="0.25">
      <c r="F38692" s="245"/>
    </row>
    <row r="38693" spans="6:6" ht="12" customHeight="1" x14ac:dyDescent="0.25">
      <c r="F38693" s="245"/>
    </row>
    <row r="38694" spans="6:6" ht="12" customHeight="1" x14ac:dyDescent="0.25">
      <c r="F38694" s="245"/>
    </row>
    <row r="38695" spans="6:6" ht="12" customHeight="1" x14ac:dyDescent="0.25">
      <c r="F38695" s="245"/>
    </row>
    <row r="38696" spans="6:6" ht="12" customHeight="1" x14ac:dyDescent="0.25">
      <c r="F38696" s="245"/>
    </row>
    <row r="38697" spans="6:6" ht="12" customHeight="1" x14ac:dyDescent="0.25">
      <c r="F38697" s="245"/>
    </row>
    <row r="38698" spans="6:6" ht="12" customHeight="1" x14ac:dyDescent="0.25">
      <c r="F38698" s="245"/>
    </row>
    <row r="38699" spans="6:6" ht="12" customHeight="1" x14ac:dyDescent="0.25">
      <c r="F38699" s="245"/>
    </row>
    <row r="38700" spans="6:6" ht="12" customHeight="1" x14ac:dyDescent="0.25">
      <c r="F38700" s="245"/>
    </row>
    <row r="38701" spans="6:6" ht="12" customHeight="1" x14ac:dyDescent="0.25">
      <c r="F38701" s="245"/>
    </row>
    <row r="38702" spans="6:6" ht="12" customHeight="1" x14ac:dyDescent="0.25">
      <c r="F38702" s="245"/>
    </row>
    <row r="38703" spans="6:6" ht="12" customHeight="1" x14ac:dyDescent="0.25">
      <c r="F38703" s="245"/>
    </row>
    <row r="38704" spans="6:6" ht="12" customHeight="1" x14ac:dyDescent="0.25">
      <c r="F38704" s="245"/>
    </row>
    <row r="38705" spans="6:6" ht="12" customHeight="1" x14ac:dyDescent="0.25">
      <c r="F38705" s="245"/>
    </row>
    <row r="38706" spans="6:6" ht="12" customHeight="1" x14ac:dyDescent="0.25">
      <c r="F38706" s="245"/>
    </row>
    <row r="38707" spans="6:6" ht="12" customHeight="1" x14ac:dyDescent="0.25">
      <c r="F38707" s="245"/>
    </row>
    <row r="38708" spans="6:6" ht="12" customHeight="1" x14ac:dyDescent="0.25">
      <c r="F38708" s="245"/>
    </row>
    <row r="38709" spans="6:6" ht="12" customHeight="1" x14ac:dyDescent="0.25">
      <c r="F38709" s="245"/>
    </row>
    <row r="38710" spans="6:6" ht="12" customHeight="1" x14ac:dyDescent="0.25">
      <c r="F38710" s="245"/>
    </row>
    <row r="38711" spans="6:6" ht="12" customHeight="1" x14ac:dyDescent="0.25">
      <c r="F38711" s="245"/>
    </row>
    <row r="38712" spans="6:6" ht="12" customHeight="1" x14ac:dyDescent="0.25">
      <c r="F38712" s="245"/>
    </row>
    <row r="38713" spans="6:6" ht="12" customHeight="1" x14ac:dyDescent="0.25">
      <c r="F38713" s="245"/>
    </row>
    <row r="38714" spans="6:6" ht="12" customHeight="1" x14ac:dyDescent="0.25">
      <c r="F38714" s="245"/>
    </row>
    <row r="38715" spans="6:6" ht="12" customHeight="1" x14ac:dyDescent="0.25">
      <c r="F38715" s="245"/>
    </row>
    <row r="38716" spans="6:6" ht="12" customHeight="1" x14ac:dyDescent="0.25">
      <c r="F38716" s="245"/>
    </row>
    <row r="38717" spans="6:6" ht="12" customHeight="1" x14ac:dyDescent="0.25">
      <c r="F38717" s="245"/>
    </row>
    <row r="38718" spans="6:6" ht="12" customHeight="1" x14ac:dyDescent="0.25">
      <c r="F38718" s="245"/>
    </row>
    <row r="38719" spans="6:6" ht="12" customHeight="1" x14ac:dyDescent="0.25">
      <c r="F38719" s="245"/>
    </row>
    <row r="38720" spans="6:6" ht="12" customHeight="1" x14ac:dyDescent="0.25">
      <c r="F38720" s="245"/>
    </row>
    <row r="38721" spans="6:6" ht="12" customHeight="1" x14ac:dyDescent="0.25">
      <c r="F38721" s="245"/>
    </row>
    <row r="38722" spans="6:6" ht="12" customHeight="1" x14ac:dyDescent="0.25">
      <c r="F38722" s="245"/>
    </row>
    <row r="38723" spans="6:6" ht="12" customHeight="1" x14ac:dyDescent="0.25">
      <c r="F38723" s="245"/>
    </row>
    <row r="38724" spans="6:6" ht="12" customHeight="1" x14ac:dyDescent="0.25">
      <c r="F38724" s="245"/>
    </row>
    <row r="38725" spans="6:6" ht="12" customHeight="1" x14ac:dyDescent="0.25">
      <c r="F38725" s="245"/>
    </row>
    <row r="38726" spans="6:6" ht="12" customHeight="1" x14ac:dyDescent="0.25">
      <c r="F38726" s="245"/>
    </row>
    <row r="38727" spans="6:6" ht="12" customHeight="1" x14ac:dyDescent="0.25">
      <c r="F38727" s="245"/>
    </row>
    <row r="38728" spans="6:6" ht="12" customHeight="1" x14ac:dyDescent="0.25">
      <c r="F38728" s="245"/>
    </row>
    <row r="38729" spans="6:6" ht="12" customHeight="1" x14ac:dyDescent="0.25">
      <c r="F38729" s="245"/>
    </row>
    <row r="38730" spans="6:6" ht="12" customHeight="1" x14ac:dyDescent="0.25">
      <c r="F38730" s="245"/>
    </row>
    <row r="38731" spans="6:6" ht="12" customHeight="1" x14ac:dyDescent="0.25">
      <c r="F38731" s="245"/>
    </row>
    <row r="38732" spans="6:6" ht="12" customHeight="1" x14ac:dyDescent="0.25">
      <c r="F38732" s="245"/>
    </row>
    <row r="38733" spans="6:6" ht="12" customHeight="1" x14ac:dyDescent="0.25">
      <c r="F38733" s="245"/>
    </row>
    <row r="38734" spans="6:6" ht="12" customHeight="1" x14ac:dyDescent="0.25">
      <c r="F38734" s="245"/>
    </row>
    <row r="38735" spans="6:6" ht="12" customHeight="1" x14ac:dyDescent="0.25">
      <c r="F38735" s="245"/>
    </row>
    <row r="38736" spans="6:6" ht="12" customHeight="1" x14ac:dyDescent="0.25">
      <c r="F38736" s="245"/>
    </row>
    <row r="38737" spans="6:6" ht="12" customHeight="1" x14ac:dyDescent="0.25">
      <c r="F38737" s="245"/>
    </row>
    <row r="38738" spans="6:6" ht="12" customHeight="1" x14ac:dyDescent="0.25">
      <c r="F38738" s="245"/>
    </row>
    <row r="38739" spans="6:6" ht="12" customHeight="1" x14ac:dyDescent="0.25">
      <c r="F38739" s="245"/>
    </row>
    <row r="38740" spans="6:6" ht="12" customHeight="1" x14ac:dyDescent="0.25">
      <c r="F38740" s="245"/>
    </row>
    <row r="38741" spans="6:6" ht="12" customHeight="1" x14ac:dyDescent="0.25">
      <c r="F38741" s="245"/>
    </row>
    <row r="38742" spans="6:6" ht="12" customHeight="1" x14ac:dyDescent="0.25">
      <c r="F38742" s="245"/>
    </row>
    <row r="38743" spans="6:6" ht="12" customHeight="1" x14ac:dyDescent="0.25">
      <c r="F38743" s="245"/>
    </row>
    <row r="38744" spans="6:6" ht="12" customHeight="1" x14ac:dyDescent="0.25">
      <c r="F38744" s="245"/>
    </row>
    <row r="38745" spans="6:6" ht="12" customHeight="1" x14ac:dyDescent="0.25">
      <c r="F38745" s="245"/>
    </row>
    <row r="38746" spans="6:6" ht="12" customHeight="1" x14ac:dyDescent="0.25">
      <c r="F38746" s="245"/>
    </row>
    <row r="38747" spans="6:6" ht="12" customHeight="1" x14ac:dyDescent="0.25">
      <c r="F38747" s="245"/>
    </row>
    <row r="38748" spans="6:6" ht="12" customHeight="1" x14ac:dyDescent="0.25">
      <c r="F38748" s="245"/>
    </row>
    <row r="38749" spans="6:6" ht="12" customHeight="1" x14ac:dyDescent="0.25">
      <c r="F38749" s="245"/>
    </row>
    <row r="38750" spans="6:6" ht="12" customHeight="1" x14ac:dyDescent="0.25">
      <c r="F38750" s="245"/>
    </row>
    <row r="38751" spans="6:6" ht="12" customHeight="1" x14ac:dyDescent="0.25">
      <c r="F38751" s="245"/>
    </row>
    <row r="38752" spans="6:6" ht="12" customHeight="1" x14ac:dyDescent="0.25">
      <c r="F38752" s="245"/>
    </row>
    <row r="38753" spans="6:6" ht="12" customHeight="1" x14ac:dyDescent="0.25">
      <c r="F38753" s="245"/>
    </row>
    <row r="38754" spans="6:6" ht="12" customHeight="1" x14ac:dyDescent="0.25">
      <c r="F38754" s="245"/>
    </row>
    <row r="38755" spans="6:6" ht="12" customHeight="1" x14ac:dyDescent="0.25">
      <c r="F38755" s="245"/>
    </row>
    <row r="38756" spans="6:6" ht="12" customHeight="1" x14ac:dyDescent="0.25">
      <c r="F38756" s="245"/>
    </row>
    <row r="38757" spans="6:6" ht="12" customHeight="1" x14ac:dyDescent="0.25">
      <c r="F38757" s="245"/>
    </row>
    <row r="38758" spans="6:6" ht="12" customHeight="1" x14ac:dyDescent="0.25">
      <c r="F38758" s="245"/>
    </row>
    <row r="38759" spans="6:6" ht="12" customHeight="1" x14ac:dyDescent="0.25">
      <c r="F38759" s="245"/>
    </row>
    <row r="38760" spans="6:6" ht="12" customHeight="1" x14ac:dyDescent="0.25">
      <c r="F38760" s="245"/>
    </row>
    <row r="38761" spans="6:6" ht="12" customHeight="1" x14ac:dyDescent="0.25">
      <c r="F38761" s="245"/>
    </row>
    <row r="38762" spans="6:6" ht="12" customHeight="1" x14ac:dyDescent="0.25">
      <c r="F38762" s="245"/>
    </row>
    <row r="38763" spans="6:6" ht="12" customHeight="1" x14ac:dyDescent="0.25">
      <c r="F38763" s="245"/>
    </row>
    <row r="38764" spans="6:6" ht="12" customHeight="1" x14ac:dyDescent="0.25">
      <c r="F38764" s="245"/>
    </row>
    <row r="38765" spans="6:6" ht="12" customHeight="1" x14ac:dyDescent="0.25">
      <c r="F38765" s="245"/>
    </row>
    <row r="38766" spans="6:6" ht="12" customHeight="1" x14ac:dyDescent="0.25">
      <c r="F38766" s="245"/>
    </row>
    <row r="38767" spans="6:6" ht="12" customHeight="1" x14ac:dyDescent="0.25">
      <c r="F38767" s="245"/>
    </row>
    <row r="38768" spans="6:6" ht="12" customHeight="1" x14ac:dyDescent="0.25">
      <c r="F38768" s="245"/>
    </row>
    <row r="38769" spans="6:6" ht="12" customHeight="1" x14ac:dyDescent="0.25">
      <c r="F38769" s="245"/>
    </row>
    <row r="38770" spans="6:6" ht="12" customHeight="1" x14ac:dyDescent="0.25">
      <c r="F38770" s="245"/>
    </row>
    <row r="38771" spans="6:6" ht="12" customHeight="1" x14ac:dyDescent="0.25">
      <c r="F38771" s="245"/>
    </row>
    <row r="38772" spans="6:6" ht="12" customHeight="1" x14ac:dyDescent="0.25">
      <c r="F38772" s="245"/>
    </row>
    <row r="38773" spans="6:6" ht="12" customHeight="1" x14ac:dyDescent="0.25">
      <c r="F38773" s="245"/>
    </row>
    <row r="38774" spans="6:6" ht="12" customHeight="1" x14ac:dyDescent="0.25">
      <c r="F38774" s="245"/>
    </row>
    <row r="38775" spans="6:6" ht="12" customHeight="1" x14ac:dyDescent="0.25">
      <c r="F38775" s="245"/>
    </row>
    <row r="38776" spans="6:6" ht="12" customHeight="1" x14ac:dyDescent="0.25">
      <c r="F38776" s="245"/>
    </row>
    <row r="38777" spans="6:6" ht="12" customHeight="1" x14ac:dyDescent="0.25">
      <c r="F38777" s="245"/>
    </row>
    <row r="38778" spans="6:6" ht="12" customHeight="1" x14ac:dyDescent="0.25">
      <c r="F38778" s="245"/>
    </row>
    <row r="38779" spans="6:6" ht="12" customHeight="1" x14ac:dyDescent="0.25">
      <c r="F38779" s="245"/>
    </row>
    <row r="38780" spans="6:6" ht="12" customHeight="1" x14ac:dyDescent="0.25">
      <c r="F38780" s="245"/>
    </row>
    <row r="38781" spans="6:6" ht="12" customHeight="1" x14ac:dyDescent="0.25">
      <c r="F38781" s="245"/>
    </row>
    <row r="38782" spans="6:6" ht="12" customHeight="1" x14ac:dyDescent="0.25">
      <c r="F38782" s="245"/>
    </row>
    <row r="38783" spans="6:6" ht="12" customHeight="1" x14ac:dyDescent="0.25">
      <c r="F38783" s="245"/>
    </row>
    <row r="38784" spans="6:6" ht="12" customHeight="1" x14ac:dyDescent="0.25">
      <c r="F38784" s="245"/>
    </row>
    <row r="38785" spans="6:6" ht="12" customHeight="1" x14ac:dyDescent="0.25">
      <c r="F38785" s="245"/>
    </row>
    <row r="38786" spans="6:6" ht="12" customHeight="1" x14ac:dyDescent="0.25">
      <c r="F38786" s="245"/>
    </row>
    <row r="38787" spans="6:6" ht="12" customHeight="1" x14ac:dyDescent="0.25">
      <c r="F38787" s="245"/>
    </row>
    <row r="38788" spans="6:6" ht="12" customHeight="1" x14ac:dyDescent="0.25">
      <c r="F38788" s="245"/>
    </row>
    <row r="38789" spans="6:6" ht="12" customHeight="1" x14ac:dyDescent="0.25">
      <c r="F38789" s="245"/>
    </row>
    <row r="38790" spans="6:6" ht="12" customHeight="1" x14ac:dyDescent="0.25">
      <c r="F38790" s="245"/>
    </row>
    <row r="38791" spans="6:6" ht="12" customHeight="1" x14ac:dyDescent="0.25">
      <c r="F38791" s="245"/>
    </row>
    <row r="38792" spans="6:6" ht="12" customHeight="1" x14ac:dyDescent="0.25">
      <c r="F38792" s="245"/>
    </row>
    <row r="38793" spans="6:6" ht="12" customHeight="1" x14ac:dyDescent="0.25">
      <c r="F38793" s="245"/>
    </row>
    <row r="38794" spans="6:6" ht="12" customHeight="1" x14ac:dyDescent="0.25">
      <c r="F38794" s="245"/>
    </row>
    <row r="38795" spans="6:6" ht="12" customHeight="1" x14ac:dyDescent="0.25">
      <c r="F38795" s="245"/>
    </row>
    <row r="38796" spans="6:6" ht="12" customHeight="1" x14ac:dyDescent="0.25">
      <c r="F38796" s="245"/>
    </row>
    <row r="38797" spans="6:6" ht="12" customHeight="1" x14ac:dyDescent="0.25">
      <c r="F38797" s="245"/>
    </row>
    <row r="38798" spans="6:6" ht="12" customHeight="1" x14ac:dyDescent="0.25">
      <c r="F38798" s="245"/>
    </row>
    <row r="38799" spans="6:6" ht="12" customHeight="1" x14ac:dyDescent="0.25">
      <c r="F38799" s="245"/>
    </row>
    <row r="38800" spans="6:6" ht="12" customHeight="1" x14ac:dyDescent="0.25">
      <c r="F38800" s="245"/>
    </row>
    <row r="38801" spans="6:6" ht="12" customHeight="1" x14ac:dyDescent="0.25">
      <c r="F38801" s="245"/>
    </row>
    <row r="38802" spans="6:6" ht="12" customHeight="1" x14ac:dyDescent="0.25">
      <c r="F38802" s="245"/>
    </row>
    <row r="38803" spans="6:6" ht="12" customHeight="1" x14ac:dyDescent="0.25">
      <c r="F38803" s="245"/>
    </row>
    <row r="38804" spans="6:6" ht="12" customHeight="1" x14ac:dyDescent="0.25">
      <c r="F38804" s="245"/>
    </row>
    <row r="38805" spans="6:6" ht="12" customHeight="1" x14ac:dyDescent="0.25">
      <c r="F38805" s="245"/>
    </row>
    <row r="38806" spans="6:6" ht="12" customHeight="1" x14ac:dyDescent="0.25">
      <c r="F38806" s="245"/>
    </row>
    <row r="38807" spans="6:6" ht="12" customHeight="1" x14ac:dyDescent="0.25">
      <c r="F38807" s="245"/>
    </row>
    <row r="38808" spans="6:6" ht="12" customHeight="1" x14ac:dyDescent="0.25">
      <c r="F38808" s="245"/>
    </row>
    <row r="38809" spans="6:6" ht="12" customHeight="1" x14ac:dyDescent="0.25">
      <c r="F38809" s="245"/>
    </row>
    <row r="38810" spans="6:6" ht="12" customHeight="1" x14ac:dyDescent="0.25">
      <c r="F38810" s="245"/>
    </row>
    <row r="38811" spans="6:6" ht="12" customHeight="1" x14ac:dyDescent="0.25">
      <c r="F38811" s="245"/>
    </row>
    <row r="38812" spans="6:6" ht="12" customHeight="1" x14ac:dyDescent="0.25">
      <c r="F38812" s="245"/>
    </row>
    <row r="38813" spans="6:6" ht="12" customHeight="1" x14ac:dyDescent="0.25">
      <c r="F38813" s="245"/>
    </row>
    <row r="38814" spans="6:6" ht="12" customHeight="1" x14ac:dyDescent="0.25">
      <c r="F38814" s="245"/>
    </row>
    <row r="38815" spans="6:6" ht="12" customHeight="1" x14ac:dyDescent="0.25">
      <c r="F38815" s="245"/>
    </row>
    <row r="38816" spans="6:6" ht="12" customHeight="1" x14ac:dyDescent="0.25">
      <c r="F38816" s="245"/>
    </row>
    <row r="38817" spans="6:6" ht="12" customHeight="1" x14ac:dyDescent="0.25">
      <c r="F38817" s="245"/>
    </row>
    <row r="38818" spans="6:6" ht="12" customHeight="1" x14ac:dyDescent="0.25">
      <c r="F38818" s="245"/>
    </row>
    <row r="38819" spans="6:6" ht="12" customHeight="1" x14ac:dyDescent="0.25">
      <c r="F38819" s="245"/>
    </row>
    <row r="38820" spans="6:6" ht="12" customHeight="1" x14ac:dyDescent="0.25">
      <c r="F38820" s="245"/>
    </row>
    <row r="38821" spans="6:6" ht="12" customHeight="1" x14ac:dyDescent="0.25">
      <c r="F38821" s="245"/>
    </row>
    <row r="38822" spans="6:6" ht="12" customHeight="1" x14ac:dyDescent="0.25">
      <c r="F38822" s="245"/>
    </row>
    <row r="38823" spans="6:6" ht="12" customHeight="1" x14ac:dyDescent="0.25">
      <c r="F38823" s="245"/>
    </row>
    <row r="38824" spans="6:6" ht="12" customHeight="1" x14ac:dyDescent="0.25">
      <c r="F38824" s="245"/>
    </row>
    <row r="38825" spans="6:6" ht="12" customHeight="1" x14ac:dyDescent="0.25">
      <c r="F38825" s="245"/>
    </row>
    <row r="38826" spans="6:6" ht="12" customHeight="1" x14ac:dyDescent="0.25">
      <c r="F38826" s="245"/>
    </row>
    <row r="38827" spans="6:6" ht="12" customHeight="1" x14ac:dyDescent="0.25">
      <c r="F38827" s="245"/>
    </row>
    <row r="38828" spans="6:6" ht="12" customHeight="1" x14ac:dyDescent="0.25">
      <c r="F38828" s="245"/>
    </row>
    <row r="38829" spans="6:6" ht="12" customHeight="1" x14ac:dyDescent="0.25">
      <c r="F38829" s="245"/>
    </row>
    <row r="38830" spans="6:6" ht="12" customHeight="1" x14ac:dyDescent="0.25">
      <c r="F38830" s="245"/>
    </row>
    <row r="38831" spans="6:6" ht="12" customHeight="1" x14ac:dyDescent="0.25">
      <c r="F38831" s="245"/>
    </row>
    <row r="38832" spans="6:6" ht="12" customHeight="1" x14ac:dyDescent="0.25">
      <c r="F38832" s="245"/>
    </row>
    <row r="38833" spans="6:6" ht="12" customHeight="1" x14ac:dyDescent="0.25">
      <c r="F38833" s="245"/>
    </row>
    <row r="38834" spans="6:6" ht="12" customHeight="1" x14ac:dyDescent="0.25">
      <c r="F38834" s="245"/>
    </row>
    <row r="38835" spans="6:6" ht="12" customHeight="1" x14ac:dyDescent="0.25">
      <c r="F38835" s="245"/>
    </row>
    <row r="38836" spans="6:6" ht="12" customHeight="1" x14ac:dyDescent="0.25">
      <c r="F38836" s="245"/>
    </row>
    <row r="38837" spans="6:6" ht="12" customHeight="1" x14ac:dyDescent="0.25">
      <c r="F38837" s="245"/>
    </row>
    <row r="38838" spans="6:6" ht="12" customHeight="1" x14ac:dyDescent="0.25">
      <c r="F38838" s="245"/>
    </row>
    <row r="38839" spans="6:6" ht="12" customHeight="1" x14ac:dyDescent="0.25">
      <c r="F38839" s="245"/>
    </row>
    <row r="38840" spans="6:6" ht="12" customHeight="1" x14ac:dyDescent="0.25">
      <c r="F38840" s="245"/>
    </row>
    <row r="38841" spans="6:6" ht="12" customHeight="1" x14ac:dyDescent="0.25">
      <c r="F38841" s="245"/>
    </row>
    <row r="38842" spans="6:6" ht="12" customHeight="1" x14ac:dyDescent="0.25">
      <c r="F38842" s="245"/>
    </row>
    <row r="38843" spans="6:6" ht="12" customHeight="1" x14ac:dyDescent="0.25">
      <c r="F38843" s="245"/>
    </row>
    <row r="38844" spans="6:6" ht="12" customHeight="1" x14ac:dyDescent="0.25">
      <c r="F38844" s="245"/>
    </row>
    <row r="38845" spans="6:6" ht="12" customHeight="1" x14ac:dyDescent="0.25">
      <c r="F38845" s="245"/>
    </row>
    <row r="38846" spans="6:6" ht="12" customHeight="1" x14ac:dyDescent="0.25">
      <c r="F38846" s="245"/>
    </row>
    <row r="38847" spans="6:6" ht="12" customHeight="1" x14ac:dyDescent="0.25">
      <c r="F38847" s="245"/>
    </row>
    <row r="38848" spans="6:6" ht="12" customHeight="1" x14ac:dyDescent="0.25">
      <c r="F38848" s="245"/>
    </row>
    <row r="38849" spans="6:6" ht="12" customHeight="1" x14ac:dyDescent="0.25">
      <c r="F38849" s="245"/>
    </row>
    <row r="38850" spans="6:6" ht="12" customHeight="1" x14ac:dyDescent="0.25">
      <c r="F38850" s="245"/>
    </row>
    <row r="38851" spans="6:6" ht="12" customHeight="1" x14ac:dyDescent="0.25">
      <c r="F38851" s="245"/>
    </row>
    <row r="38852" spans="6:6" ht="12" customHeight="1" x14ac:dyDescent="0.25">
      <c r="F38852" s="245"/>
    </row>
    <row r="38853" spans="6:6" ht="12" customHeight="1" x14ac:dyDescent="0.25">
      <c r="F38853" s="245"/>
    </row>
    <row r="38854" spans="6:6" ht="12" customHeight="1" x14ac:dyDescent="0.25">
      <c r="F38854" s="245"/>
    </row>
    <row r="38855" spans="6:6" ht="12" customHeight="1" x14ac:dyDescent="0.25">
      <c r="F38855" s="245"/>
    </row>
    <row r="38856" spans="6:6" ht="12" customHeight="1" x14ac:dyDescent="0.25">
      <c r="F38856" s="245"/>
    </row>
    <row r="38857" spans="6:6" ht="12" customHeight="1" x14ac:dyDescent="0.25">
      <c r="F38857" s="245"/>
    </row>
    <row r="38858" spans="6:6" ht="12" customHeight="1" x14ac:dyDescent="0.25">
      <c r="F38858" s="245"/>
    </row>
    <row r="38859" spans="6:6" ht="12" customHeight="1" x14ac:dyDescent="0.25">
      <c r="F38859" s="245"/>
    </row>
    <row r="38860" spans="6:6" ht="12" customHeight="1" x14ac:dyDescent="0.25">
      <c r="F38860" s="245"/>
    </row>
    <row r="38861" spans="6:6" ht="12" customHeight="1" x14ac:dyDescent="0.25">
      <c r="F38861" s="245"/>
    </row>
    <row r="38862" spans="6:6" ht="12" customHeight="1" x14ac:dyDescent="0.25">
      <c r="F38862" s="245"/>
    </row>
    <row r="38863" spans="6:6" ht="12" customHeight="1" x14ac:dyDescent="0.25">
      <c r="F38863" s="245"/>
    </row>
    <row r="38864" spans="6:6" ht="12" customHeight="1" x14ac:dyDescent="0.25">
      <c r="F38864" s="245"/>
    </row>
    <row r="38865" spans="6:6" ht="12" customHeight="1" x14ac:dyDescent="0.25">
      <c r="F38865" s="245"/>
    </row>
    <row r="38866" spans="6:6" ht="12" customHeight="1" x14ac:dyDescent="0.25">
      <c r="F38866" s="245"/>
    </row>
    <row r="38867" spans="6:6" ht="12" customHeight="1" x14ac:dyDescent="0.25">
      <c r="F38867" s="245"/>
    </row>
    <row r="38868" spans="6:6" ht="12" customHeight="1" x14ac:dyDescent="0.25">
      <c r="F38868" s="245"/>
    </row>
    <row r="38869" spans="6:6" ht="12" customHeight="1" x14ac:dyDescent="0.25">
      <c r="F38869" s="245"/>
    </row>
    <row r="38870" spans="6:6" ht="12" customHeight="1" x14ac:dyDescent="0.25">
      <c r="F38870" s="245"/>
    </row>
    <row r="38871" spans="6:6" ht="12" customHeight="1" x14ac:dyDescent="0.25">
      <c r="F38871" s="245"/>
    </row>
    <row r="38872" spans="6:6" ht="12" customHeight="1" x14ac:dyDescent="0.25">
      <c r="F38872" s="245"/>
    </row>
    <row r="38873" spans="6:6" ht="12" customHeight="1" x14ac:dyDescent="0.25">
      <c r="F38873" s="245"/>
    </row>
    <row r="38874" spans="6:6" ht="12" customHeight="1" x14ac:dyDescent="0.25">
      <c r="F38874" s="245"/>
    </row>
    <row r="38875" spans="6:6" ht="12" customHeight="1" x14ac:dyDescent="0.25">
      <c r="F38875" s="245"/>
    </row>
    <row r="38876" spans="6:6" ht="12" customHeight="1" x14ac:dyDescent="0.25">
      <c r="F38876" s="245"/>
    </row>
    <row r="38877" spans="6:6" ht="12" customHeight="1" x14ac:dyDescent="0.25">
      <c r="F38877" s="245"/>
    </row>
    <row r="38878" spans="6:6" ht="12" customHeight="1" x14ac:dyDescent="0.25">
      <c r="F38878" s="245"/>
    </row>
    <row r="38879" spans="6:6" ht="12" customHeight="1" x14ac:dyDescent="0.25">
      <c r="F38879" s="245"/>
    </row>
    <row r="38880" spans="6:6" ht="12" customHeight="1" x14ac:dyDescent="0.25">
      <c r="F38880" s="245"/>
    </row>
    <row r="38881" spans="6:6" ht="12" customHeight="1" x14ac:dyDescent="0.25">
      <c r="F38881" s="245"/>
    </row>
    <row r="38882" spans="6:6" ht="12" customHeight="1" x14ac:dyDescent="0.25">
      <c r="F38882" s="245"/>
    </row>
    <row r="38883" spans="6:6" ht="12" customHeight="1" x14ac:dyDescent="0.25">
      <c r="F38883" s="245"/>
    </row>
    <row r="38884" spans="6:6" ht="12" customHeight="1" x14ac:dyDescent="0.25">
      <c r="F38884" s="245"/>
    </row>
    <row r="38885" spans="6:6" ht="12" customHeight="1" x14ac:dyDescent="0.25">
      <c r="F38885" s="245"/>
    </row>
    <row r="38886" spans="6:6" ht="12" customHeight="1" x14ac:dyDescent="0.25">
      <c r="F38886" s="245"/>
    </row>
    <row r="38887" spans="6:6" ht="12" customHeight="1" x14ac:dyDescent="0.25">
      <c r="F38887" s="245"/>
    </row>
    <row r="38888" spans="6:6" ht="12" customHeight="1" x14ac:dyDescent="0.25">
      <c r="F38888" s="245"/>
    </row>
    <row r="38889" spans="6:6" ht="12" customHeight="1" x14ac:dyDescent="0.25">
      <c r="F38889" s="245"/>
    </row>
    <row r="38890" spans="6:6" ht="12" customHeight="1" x14ac:dyDescent="0.25">
      <c r="F38890" s="245"/>
    </row>
    <row r="38891" spans="6:6" ht="12" customHeight="1" x14ac:dyDescent="0.25">
      <c r="F38891" s="245"/>
    </row>
    <row r="38892" spans="6:6" ht="12" customHeight="1" x14ac:dyDescent="0.25">
      <c r="F38892" s="245"/>
    </row>
    <row r="38893" spans="6:6" ht="12" customHeight="1" x14ac:dyDescent="0.25">
      <c r="F38893" s="245"/>
    </row>
    <row r="38894" spans="6:6" ht="12" customHeight="1" x14ac:dyDescent="0.25">
      <c r="F38894" s="245"/>
    </row>
    <row r="38895" spans="6:6" ht="12" customHeight="1" x14ac:dyDescent="0.25">
      <c r="F38895" s="245"/>
    </row>
    <row r="38896" spans="6:6" ht="12" customHeight="1" x14ac:dyDescent="0.25">
      <c r="F38896" s="245"/>
    </row>
    <row r="38897" spans="6:6" ht="12" customHeight="1" x14ac:dyDescent="0.25">
      <c r="F38897" s="245"/>
    </row>
    <row r="38898" spans="6:6" ht="12" customHeight="1" x14ac:dyDescent="0.25">
      <c r="F38898" s="245"/>
    </row>
    <row r="38899" spans="6:6" ht="12" customHeight="1" x14ac:dyDescent="0.25">
      <c r="F38899" s="245"/>
    </row>
    <row r="38900" spans="6:6" ht="12" customHeight="1" x14ac:dyDescent="0.25">
      <c r="F38900" s="245"/>
    </row>
    <row r="38901" spans="6:6" ht="12" customHeight="1" x14ac:dyDescent="0.25">
      <c r="F38901" s="245"/>
    </row>
    <row r="38902" spans="6:6" ht="12" customHeight="1" x14ac:dyDescent="0.25">
      <c r="F38902" s="245"/>
    </row>
    <row r="38903" spans="6:6" ht="12" customHeight="1" x14ac:dyDescent="0.25">
      <c r="F38903" s="245"/>
    </row>
    <row r="38904" spans="6:6" ht="12" customHeight="1" x14ac:dyDescent="0.25">
      <c r="F38904" s="245"/>
    </row>
    <row r="38905" spans="6:6" ht="12" customHeight="1" x14ac:dyDescent="0.25">
      <c r="F38905" s="245"/>
    </row>
    <row r="38906" spans="6:6" ht="12" customHeight="1" x14ac:dyDescent="0.25">
      <c r="F38906" s="245"/>
    </row>
    <row r="38907" spans="6:6" ht="12" customHeight="1" x14ac:dyDescent="0.25">
      <c r="F38907" s="245"/>
    </row>
    <row r="38908" spans="6:6" ht="12" customHeight="1" x14ac:dyDescent="0.25">
      <c r="F38908" s="245"/>
    </row>
    <row r="38909" spans="6:6" ht="12" customHeight="1" x14ac:dyDescent="0.25">
      <c r="F38909" s="245"/>
    </row>
    <row r="38910" spans="6:6" ht="12" customHeight="1" x14ac:dyDescent="0.25">
      <c r="F38910" s="245"/>
    </row>
    <row r="38911" spans="6:6" ht="12" customHeight="1" x14ac:dyDescent="0.25">
      <c r="F38911" s="245"/>
    </row>
    <row r="38912" spans="6:6" ht="12" customHeight="1" x14ac:dyDescent="0.25">
      <c r="F38912" s="245"/>
    </row>
    <row r="38913" spans="6:6" ht="12" customHeight="1" x14ac:dyDescent="0.25">
      <c r="F38913" s="245"/>
    </row>
    <row r="38914" spans="6:6" ht="12" customHeight="1" x14ac:dyDescent="0.25">
      <c r="F38914" s="245"/>
    </row>
    <row r="38915" spans="6:6" ht="12" customHeight="1" x14ac:dyDescent="0.25">
      <c r="F38915" s="245"/>
    </row>
    <row r="38916" spans="6:6" ht="12" customHeight="1" x14ac:dyDescent="0.25">
      <c r="F38916" s="245"/>
    </row>
    <row r="38917" spans="6:6" ht="12" customHeight="1" x14ac:dyDescent="0.25">
      <c r="F38917" s="245"/>
    </row>
    <row r="38918" spans="6:6" ht="12" customHeight="1" x14ac:dyDescent="0.25">
      <c r="F38918" s="245"/>
    </row>
    <row r="38919" spans="6:6" ht="12" customHeight="1" x14ac:dyDescent="0.25">
      <c r="F38919" s="245"/>
    </row>
    <row r="38920" spans="6:6" ht="12" customHeight="1" x14ac:dyDescent="0.25">
      <c r="F38920" s="245"/>
    </row>
    <row r="38921" spans="6:6" ht="12" customHeight="1" x14ac:dyDescent="0.25">
      <c r="F38921" s="245"/>
    </row>
    <row r="38922" spans="6:6" ht="12" customHeight="1" x14ac:dyDescent="0.25">
      <c r="F38922" s="245"/>
    </row>
    <row r="38923" spans="6:6" ht="12" customHeight="1" x14ac:dyDescent="0.25">
      <c r="F38923" s="245"/>
    </row>
    <row r="38924" spans="6:6" ht="12" customHeight="1" x14ac:dyDescent="0.25">
      <c r="F38924" s="245"/>
    </row>
    <row r="38925" spans="6:6" ht="12" customHeight="1" x14ac:dyDescent="0.25">
      <c r="F38925" s="245"/>
    </row>
    <row r="38926" spans="6:6" ht="12" customHeight="1" x14ac:dyDescent="0.25">
      <c r="F38926" s="245"/>
    </row>
    <row r="38927" spans="6:6" ht="12" customHeight="1" x14ac:dyDescent="0.25">
      <c r="F38927" s="245"/>
    </row>
    <row r="38928" spans="6:6" ht="12" customHeight="1" x14ac:dyDescent="0.25">
      <c r="F38928" s="245"/>
    </row>
    <row r="38929" spans="6:6" ht="12" customHeight="1" x14ac:dyDescent="0.25">
      <c r="F38929" s="245"/>
    </row>
    <row r="38930" spans="6:6" ht="12" customHeight="1" x14ac:dyDescent="0.25">
      <c r="F38930" s="245"/>
    </row>
    <row r="38931" spans="6:6" ht="12" customHeight="1" x14ac:dyDescent="0.25">
      <c r="F38931" s="245"/>
    </row>
    <row r="38932" spans="6:6" ht="12" customHeight="1" x14ac:dyDescent="0.25">
      <c r="F38932" s="245"/>
    </row>
    <row r="38933" spans="6:6" ht="12" customHeight="1" x14ac:dyDescent="0.25">
      <c r="F38933" s="245"/>
    </row>
    <row r="38934" spans="6:6" ht="12" customHeight="1" x14ac:dyDescent="0.25">
      <c r="F38934" s="245"/>
    </row>
    <row r="38935" spans="6:6" ht="12" customHeight="1" x14ac:dyDescent="0.25">
      <c r="F38935" s="245"/>
    </row>
    <row r="38936" spans="6:6" ht="12" customHeight="1" x14ac:dyDescent="0.25">
      <c r="F38936" s="245"/>
    </row>
    <row r="38937" spans="6:6" ht="12" customHeight="1" x14ac:dyDescent="0.25">
      <c r="F38937" s="245"/>
    </row>
    <row r="38938" spans="6:6" ht="12" customHeight="1" x14ac:dyDescent="0.25">
      <c r="F38938" s="245"/>
    </row>
    <row r="38939" spans="6:6" ht="12" customHeight="1" x14ac:dyDescent="0.25">
      <c r="F38939" s="245"/>
    </row>
    <row r="38940" spans="6:6" ht="12" customHeight="1" x14ac:dyDescent="0.25">
      <c r="F38940" s="245"/>
    </row>
    <row r="38941" spans="6:6" ht="12" customHeight="1" x14ac:dyDescent="0.25">
      <c r="F38941" s="245"/>
    </row>
    <row r="38942" spans="6:6" ht="12" customHeight="1" x14ac:dyDescent="0.25">
      <c r="F38942" s="245"/>
    </row>
    <row r="38943" spans="6:6" ht="12" customHeight="1" x14ac:dyDescent="0.25">
      <c r="F38943" s="245"/>
    </row>
    <row r="38944" spans="6:6" ht="12" customHeight="1" x14ac:dyDescent="0.25">
      <c r="F38944" s="245"/>
    </row>
    <row r="38945" spans="6:6" ht="12" customHeight="1" x14ac:dyDescent="0.25">
      <c r="F38945" s="245"/>
    </row>
    <row r="38946" spans="6:6" ht="12" customHeight="1" x14ac:dyDescent="0.25">
      <c r="F38946" s="245"/>
    </row>
    <row r="38947" spans="6:6" ht="12" customHeight="1" x14ac:dyDescent="0.25">
      <c r="F38947" s="245"/>
    </row>
    <row r="38948" spans="6:6" ht="12" customHeight="1" x14ac:dyDescent="0.25">
      <c r="F38948" s="245"/>
    </row>
    <row r="38949" spans="6:6" ht="12" customHeight="1" x14ac:dyDescent="0.25">
      <c r="F38949" s="245"/>
    </row>
    <row r="38950" spans="6:6" ht="12" customHeight="1" x14ac:dyDescent="0.25">
      <c r="F38950" s="245"/>
    </row>
    <row r="38951" spans="6:6" ht="12" customHeight="1" x14ac:dyDescent="0.25">
      <c r="F38951" s="245"/>
    </row>
    <row r="38952" spans="6:6" ht="12" customHeight="1" x14ac:dyDescent="0.25">
      <c r="F38952" s="245"/>
    </row>
    <row r="38953" spans="6:6" ht="12" customHeight="1" x14ac:dyDescent="0.25">
      <c r="F38953" s="245"/>
    </row>
    <row r="38954" spans="6:6" ht="12" customHeight="1" x14ac:dyDescent="0.25">
      <c r="F38954" s="245"/>
    </row>
    <row r="38955" spans="6:6" ht="12" customHeight="1" x14ac:dyDescent="0.25">
      <c r="F38955" s="245"/>
    </row>
    <row r="38956" spans="6:6" ht="12" customHeight="1" x14ac:dyDescent="0.25">
      <c r="F38956" s="245"/>
    </row>
    <row r="38957" spans="6:6" ht="12" customHeight="1" x14ac:dyDescent="0.25">
      <c r="F38957" s="245"/>
    </row>
    <row r="38958" spans="6:6" ht="12" customHeight="1" x14ac:dyDescent="0.25">
      <c r="F38958" s="245"/>
    </row>
    <row r="38959" spans="6:6" ht="12" customHeight="1" x14ac:dyDescent="0.25">
      <c r="F38959" s="245"/>
    </row>
    <row r="38960" spans="6:6" ht="12" customHeight="1" x14ac:dyDescent="0.25">
      <c r="F38960" s="245"/>
    </row>
    <row r="38961" spans="6:6" ht="12" customHeight="1" x14ac:dyDescent="0.25">
      <c r="F38961" s="245"/>
    </row>
    <row r="38962" spans="6:6" ht="12" customHeight="1" x14ac:dyDescent="0.25">
      <c r="F38962" s="245"/>
    </row>
    <row r="38963" spans="6:6" ht="12" customHeight="1" x14ac:dyDescent="0.25">
      <c r="F38963" s="245"/>
    </row>
    <row r="38964" spans="6:6" ht="12" customHeight="1" x14ac:dyDescent="0.25">
      <c r="F38964" s="245"/>
    </row>
    <row r="38965" spans="6:6" ht="12" customHeight="1" x14ac:dyDescent="0.25">
      <c r="F38965" s="245"/>
    </row>
    <row r="38966" spans="6:6" ht="12" customHeight="1" x14ac:dyDescent="0.25">
      <c r="F38966" s="245"/>
    </row>
    <row r="38967" spans="6:6" ht="12" customHeight="1" x14ac:dyDescent="0.25">
      <c r="F38967" s="245"/>
    </row>
    <row r="38968" spans="6:6" ht="12" customHeight="1" x14ac:dyDescent="0.25">
      <c r="F38968" s="245"/>
    </row>
    <row r="38969" spans="6:6" ht="12" customHeight="1" x14ac:dyDescent="0.25">
      <c r="F38969" s="245"/>
    </row>
    <row r="38970" spans="6:6" ht="12" customHeight="1" x14ac:dyDescent="0.25">
      <c r="F38970" s="245"/>
    </row>
    <row r="38971" spans="6:6" ht="12" customHeight="1" x14ac:dyDescent="0.25">
      <c r="F38971" s="245"/>
    </row>
    <row r="38972" spans="6:6" ht="12" customHeight="1" x14ac:dyDescent="0.25">
      <c r="F38972" s="245"/>
    </row>
    <row r="38973" spans="6:6" ht="12" customHeight="1" x14ac:dyDescent="0.25">
      <c r="F38973" s="245"/>
    </row>
    <row r="38974" spans="6:6" ht="12" customHeight="1" x14ac:dyDescent="0.25">
      <c r="F38974" s="245"/>
    </row>
    <row r="38975" spans="6:6" ht="12" customHeight="1" x14ac:dyDescent="0.25">
      <c r="F38975" s="245"/>
    </row>
    <row r="38976" spans="6:6" ht="12" customHeight="1" x14ac:dyDescent="0.25">
      <c r="F38976" s="245"/>
    </row>
    <row r="38977" spans="6:6" ht="12" customHeight="1" x14ac:dyDescent="0.25">
      <c r="F38977" s="245"/>
    </row>
    <row r="38978" spans="6:6" ht="12" customHeight="1" x14ac:dyDescent="0.25">
      <c r="F38978" s="245"/>
    </row>
    <row r="38979" spans="6:6" ht="12" customHeight="1" x14ac:dyDescent="0.25">
      <c r="F38979" s="245"/>
    </row>
    <row r="38980" spans="6:6" ht="12" customHeight="1" x14ac:dyDescent="0.25">
      <c r="F38980" s="245"/>
    </row>
    <row r="38981" spans="6:6" ht="12" customHeight="1" x14ac:dyDescent="0.25">
      <c r="F38981" s="245"/>
    </row>
    <row r="38982" spans="6:6" ht="12" customHeight="1" x14ac:dyDescent="0.25">
      <c r="F38982" s="245"/>
    </row>
    <row r="38983" spans="6:6" ht="12" customHeight="1" x14ac:dyDescent="0.25">
      <c r="F38983" s="245"/>
    </row>
    <row r="38984" spans="6:6" ht="12" customHeight="1" x14ac:dyDescent="0.25">
      <c r="F38984" s="245"/>
    </row>
    <row r="38985" spans="6:6" ht="12" customHeight="1" x14ac:dyDescent="0.25">
      <c r="F38985" s="245"/>
    </row>
    <row r="38986" spans="6:6" ht="12" customHeight="1" x14ac:dyDescent="0.25">
      <c r="F38986" s="245"/>
    </row>
    <row r="38987" spans="6:6" ht="12" customHeight="1" x14ac:dyDescent="0.25">
      <c r="F38987" s="245"/>
    </row>
    <row r="38988" spans="6:6" ht="12" customHeight="1" x14ac:dyDescent="0.25">
      <c r="F38988" s="245"/>
    </row>
    <row r="38989" spans="6:6" ht="12" customHeight="1" x14ac:dyDescent="0.25">
      <c r="F38989" s="245"/>
    </row>
    <row r="38990" spans="6:6" ht="12" customHeight="1" x14ac:dyDescent="0.25">
      <c r="F38990" s="245"/>
    </row>
    <row r="38991" spans="6:6" ht="12" customHeight="1" x14ac:dyDescent="0.25">
      <c r="F38991" s="245"/>
    </row>
    <row r="38992" spans="6:6" ht="12" customHeight="1" x14ac:dyDescent="0.25">
      <c r="F38992" s="245"/>
    </row>
    <row r="38993" spans="6:6" ht="12" customHeight="1" x14ac:dyDescent="0.25">
      <c r="F38993" s="245"/>
    </row>
    <row r="38994" spans="6:6" ht="12" customHeight="1" x14ac:dyDescent="0.25">
      <c r="F38994" s="245"/>
    </row>
    <row r="38995" spans="6:6" ht="12" customHeight="1" x14ac:dyDescent="0.25">
      <c r="F38995" s="245"/>
    </row>
    <row r="38996" spans="6:6" ht="12" customHeight="1" x14ac:dyDescent="0.25">
      <c r="F38996" s="245"/>
    </row>
    <row r="38997" spans="6:6" ht="12" customHeight="1" x14ac:dyDescent="0.25">
      <c r="F38997" s="245"/>
    </row>
    <row r="38998" spans="6:6" ht="12" customHeight="1" x14ac:dyDescent="0.25">
      <c r="F38998" s="245"/>
    </row>
    <row r="38999" spans="6:6" ht="12" customHeight="1" x14ac:dyDescent="0.25">
      <c r="F38999" s="245"/>
    </row>
    <row r="39000" spans="6:6" ht="12" customHeight="1" x14ac:dyDescent="0.25">
      <c r="F39000" s="245"/>
    </row>
    <row r="39001" spans="6:6" ht="12" customHeight="1" x14ac:dyDescent="0.25">
      <c r="F39001" s="245"/>
    </row>
    <row r="39002" spans="6:6" ht="12" customHeight="1" x14ac:dyDescent="0.25">
      <c r="F39002" s="245"/>
    </row>
    <row r="39003" spans="6:6" ht="12" customHeight="1" x14ac:dyDescent="0.25">
      <c r="F39003" s="245"/>
    </row>
    <row r="39004" spans="6:6" ht="12" customHeight="1" x14ac:dyDescent="0.25">
      <c r="F39004" s="245"/>
    </row>
    <row r="39005" spans="6:6" ht="12" customHeight="1" x14ac:dyDescent="0.25">
      <c r="F39005" s="245"/>
    </row>
    <row r="39006" spans="6:6" ht="12" customHeight="1" x14ac:dyDescent="0.25">
      <c r="F39006" s="245"/>
    </row>
    <row r="39007" spans="6:6" ht="12" customHeight="1" x14ac:dyDescent="0.25">
      <c r="F39007" s="245"/>
    </row>
    <row r="39008" spans="6:6" ht="12" customHeight="1" x14ac:dyDescent="0.25">
      <c r="F39008" s="245"/>
    </row>
    <row r="39009" spans="6:6" ht="12" customHeight="1" x14ac:dyDescent="0.25">
      <c r="F39009" s="245"/>
    </row>
    <row r="39010" spans="6:6" ht="12" customHeight="1" x14ac:dyDescent="0.25">
      <c r="F39010" s="245"/>
    </row>
    <row r="39011" spans="6:6" ht="12" customHeight="1" x14ac:dyDescent="0.25">
      <c r="F39011" s="245"/>
    </row>
    <row r="39012" spans="6:6" ht="12" customHeight="1" x14ac:dyDescent="0.25">
      <c r="F39012" s="245"/>
    </row>
    <row r="39013" spans="6:6" ht="12" customHeight="1" x14ac:dyDescent="0.25">
      <c r="F39013" s="245"/>
    </row>
    <row r="39014" spans="6:6" ht="12" customHeight="1" x14ac:dyDescent="0.25">
      <c r="F39014" s="245"/>
    </row>
    <row r="39015" spans="6:6" ht="12" customHeight="1" x14ac:dyDescent="0.25">
      <c r="F39015" s="245"/>
    </row>
    <row r="39016" spans="6:6" ht="12" customHeight="1" x14ac:dyDescent="0.25">
      <c r="F39016" s="245"/>
    </row>
    <row r="39017" spans="6:6" ht="12" customHeight="1" x14ac:dyDescent="0.25">
      <c r="F39017" s="245"/>
    </row>
    <row r="39018" spans="6:6" ht="12" customHeight="1" x14ac:dyDescent="0.25">
      <c r="F39018" s="245"/>
    </row>
    <row r="39019" spans="6:6" ht="12" customHeight="1" x14ac:dyDescent="0.25">
      <c r="F39019" s="245"/>
    </row>
    <row r="39020" spans="6:6" ht="12" customHeight="1" x14ac:dyDescent="0.25">
      <c r="F39020" s="245"/>
    </row>
    <row r="39021" spans="6:6" ht="12" customHeight="1" x14ac:dyDescent="0.25">
      <c r="F39021" s="245"/>
    </row>
    <row r="39022" spans="6:6" ht="12" customHeight="1" x14ac:dyDescent="0.25">
      <c r="F39022" s="245"/>
    </row>
    <row r="39023" spans="6:6" ht="12" customHeight="1" x14ac:dyDescent="0.25">
      <c r="F39023" s="245"/>
    </row>
    <row r="39024" spans="6:6" ht="12" customHeight="1" x14ac:dyDescent="0.25">
      <c r="F39024" s="245"/>
    </row>
    <row r="39025" spans="6:6" ht="12" customHeight="1" x14ac:dyDescent="0.25">
      <c r="F39025" s="245"/>
    </row>
    <row r="39026" spans="6:6" ht="12" customHeight="1" x14ac:dyDescent="0.25">
      <c r="F39026" s="245"/>
    </row>
    <row r="39027" spans="6:6" ht="12" customHeight="1" x14ac:dyDescent="0.25">
      <c r="F39027" s="245"/>
    </row>
    <row r="39028" spans="6:6" ht="12" customHeight="1" x14ac:dyDescent="0.25">
      <c r="F39028" s="245"/>
    </row>
    <row r="39029" spans="6:6" ht="12" customHeight="1" x14ac:dyDescent="0.25">
      <c r="F39029" s="245"/>
    </row>
    <row r="39030" spans="6:6" ht="12" customHeight="1" x14ac:dyDescent="0.25">
      <c r="F39030" s="245"/>
    </row>
    <row r="39031" spans="6:6" ht="12" customHeight="1" x14ac:dyDescent="0.25">
      <c r="F39031" s="245"/>
    </row>
    <row r="39032" spans="6:6" ht="12" customHeight="1" x14ac:dyDescent="0.25">
      <c r="F39032" s="245"/>
    </row>
    <row r="39033" spans="6:6" ht="12" customHeight="1" x14ac:dyDescent="0.25">
      <c r="F39033" s="245"/>
    </row>
    <row r="39034" spans="6:6" ht="12" customHeight="1" x14ac:dyDescent="0.25">
      <c r="F39034" s="245"/>
    </row>
    <row r="39035" spans="6:6" ht="12" customHeight="1" x14ac:dyDescent="0.25">
      <c r="F39035" s="245"/>
    </row>
    <row r="39036" spans="6:6" ht="12" customHeight="1" x14ac:dyDescent="0.25">
      <c r="F39036" s="245"/>
    </row>
    <row r="39037" spans="6:6" ht="12" customHeight="1" x14ac:dyDescent="0.25">
      <c r="F39037" s="245"/>
    </row>
    <row r="39038" spans="6:6" ht="12" customHeight="1" x14ac:dyDescent="0.25">
      <c r="F39038" s="245"/>
    </row>
    <row r="39039" spans="6:6" ht="12" customHeight="1" x14ac:dyDescent="0.25">
      <c r="F39039" s="245"/>
    </row>
    <row r="39040" spans="6:6" ht="12" customHeight="1" x14ac:dyDescent="0.25">
      <c r="F39040" s="245"/>
    </row>
    <row r="39041" spans="6:6" ht="12" customHeight="1" x14ac:dyDescent="0.25">
      <c r="F39041" s="245"/>
    </row>
    <row r="39042" spans="6:6" ht="12" customHeight="1" x14ac:dyDescent="0.25">
      <c r="F39042" s="245"/>
    </row>
    <row r="39043" spans="6:6" ht="12" customHeight="1" x14ac:dyDescent="0.25">
      <c r="F39043" s="245"/>
    </row>
    <row r="39044" spans="6:6" ht="12" customHeight="1" x14ac:dyDescent="0.25">
      <c r="F39044" s="245"/>
    </row>
    <row r="39045" spans="6:6" ht="12" customHeight="1" x14ac:dyDescent="0.25">
      <c r="F39045" s="245"/>
    </row>
    <row r="39046" spans="6:6" ht="12" customHeight="1" x14ac:dyDescent="0.25">
      <c r="F39046" s="245"/>
    </row>
    <row r="39047" spans="6:6" ht="12" customHeight="1" x14ac:dyDescent="0.25">
      <c r="F39047" s="245"/>
    </row>
    <row r="39048" spans="6:6" ht="12" customHeight="1" x14ac:dyDescent="0.25">
      <c r="F39048" s="245"/>
    </row>
    <row r="39049" spans="6:6" ht="12" customHeight="1" x14ac:dyDescent="0.25">
      <c r="F39049" s="245"/>
    </row>
    <row r="39050" spans="6:6" ht="12" customHeight="1" x14ac:dyDescent="0.25">
      <c r="F39050" s="245"/>
    </row>
    <row r="39051" spans="6:6" ht="12" customHeight="1" x14ac:dyDescent="0.25">
      <c r="F39051" s="245"/>
    </row>
    <row r="39052" spans="6:6" ht="12" customHeight="1" x14ac:dyDescent="0.25">
      <c r="F39052" s="245"/>
    </row>
    <row r="39053" spans="6:6" ht="12" customHeight="1" x14ac:dyDescent="0.25">
      <c r="F39053" s="245"/>
    </row>
    <row r="39054" spans="6:6" ht="12" customHeight="1" x14ac:dyDescent="0.25">
      <c r="F39054" s="245"/>
    </row>
    <row r="39055" spans="6:6" ht="12" customHeight="1" x14ac:dyDescent="0.25">
      <c r="F39055" s="245"/>
    </row>
    <row r="39056" spans="6:6" ht="12" customHeight="1" x14ac:dyDescent="0.25">
      <c r="F39056" s="245"/>
    </row>
    <row r="39057" spans="6:6" ht="12" customHeight="1" x14ac:dyDescent="0.25">
      <c r="F39057" s="245"/>
    </row>
    <row r="39058" spans="6:6" ht="12" customHeight="1" x14ac:dyDescent="0.25">
      <c r="F39058" s="245"/>
    </row>
    <row r="39059" spans="6:6" ht="12" customHeight="1" x14ac:dyDescent="0.25">
      <c r="F39059" s="245"/>
    </row>
    <row r="39060" spans="6:6" ht="12" customHeight="1" x14ac:dyDescent="0.25">
      <c r="F39060" s="245"/>
    </row>
    <row r="39061" spans="6:6" ht="12" customHeight="1" x14ac:dyDescent="0.25">
      <c r="F39061" s="245"/>
    </row>
    <row r="39062" spans="6:6" ht="12" customHeight="1" x14ac:dyDescent="0.25">
      <c r="F39062" s="245"/>
    </row>
    <row r="39063" spans="6:6" ht="12" customHeight="1" x14ac:dyDescent="0.25">
      <c r="F39063" s="245"/>
    </row>
    <row r="39064" spans="6:6" ht="12" customHeight="1" x14ac:dyDescent="0.25">
      <c r="F39064" s="245"/>
    </row>
    <row r="39065" spans="6:6" ht="12" customHeight="1" x14ac:dyDescent="0.25">
      <c r="F39065" s="245"/>
    </row>
    <row r="39066" spans="6:6" ht="12" customHeight="1" x14ac:dyDescent="0.25">
      <c r="F39066" s="245"/>
    </row>
    <row r="39067" spans="6:6" ht="12" customHeight="1" x14ac:dyDescent="0.25">
      <c r="F39067" s="245"/>
    </row>
    <row r="39068" spans="6:6" ht="12" customHeight="1" x14ac:dyDescent="0.25">
      <c r="F39068" s="245"/>
    </row>
    <row r="39069" spans="6:6" ht="12" customHeight="1" x14ac:dyDescent="0.25">
      <c r="F39069" s="245"/>
    </row>
    <row r="39070" spans="6:6" ht="12" customHeight="1" x14ac:dyDescent="0.25">
      <c r="F39070" s="245"/>
    </row>
    <row r="39071" spans="6:6" ht="12" customHeight="1" x14ac:dyDescent="0.25">
      <c r="F39071" s="245"/>
    </row>
    <row r="39072" spans="6:6" ht="12" customHeight="1" x14ac:dyDescent="0.25">
      <c r="F39072" s="245"/>
    </row>
    <row r="39073" spans="6:6" ht="12" customHeight="1" x14ac:dyDescent="0.25">
      <c r="F39073" s="245"/>
    </row>
    <row r="39074" spans="6:6" ht="12" customHeight="1" x14ac:dyDescent="0.25">
      <c r="F39074" s="245"/>
    </row>
    <row r="39075" spans="6:6" ht="12" customHeight="1" x14ac:dyDescent="0.25">
      <c r="F39075" s="245"/>
    </row>
    <row r="39076" spans="6:6" ht="12" customHeight="1" x14ac:dyDescent="0.25">
      <c r="F39076" s="245"/>
    </row>
    <row r="39077" spans="6:6" ht="12" customHeight="1" x14ac:dyDescent="0.25">
      <c r="F39077" s="245"/>
    </row>
    <row r="39078" spans="6:6" ht="12" customHeight="1" x14ac:dyDescent="0.25">
      <c r="F39078" s="245"/>
    </row>
    <row r="39079" spans="6:6" ht="12" customHeight="1" x14ac:dyDescent="0.25">
      <c r="F39079" s="245"/>
    </row>
    <row r="39080" spans="6:6" ht="12" customHeight="1" x14ac:dyDescent="0.25">
      <c r="F39080" s="245"/>
    </row>
    <row r="39081" spans="6:6" ht="12" customHeight="1" x14ac:dyDescent="0.25">
      <c r="F39081" s="245"/>
    </row>
    <row r="39082" spans="6:6" ht="12" customHeight="1" x14ac:dyDescent="0.25">
      <c r="F39082" s="245"/>
    </row>
    <row r="39083" spans="6:6" ht="12" customHeight="1" x14ac:dyDescent="0.25">
      <c r="F39083" s="245"/>
    </row>
    <row r="39084" spans="6:6" ht="12" customHeight="1" x14ac:dyDescent="0.25">
      <c r="F39084" s="245"/>
    </row>
    <row r="39085" spans="6:6" ht="12" customHeight="1" x14ac:dyDescent="0.25">
      <c r="F39085" s="245"/>
    </row>
    <row r="39086" spans="6:6" ht="12" customHeight="1" x14ac:dyDescent="0.25">
      <c r="F39086" s="245"/>
    </row>
    <row r="39087" spans="6:6" ht="12" customHeight="1" x14ac:dyDescent="0.25">
      <c r="F39087" s="245"/>
    </row>
    <row r="39088" spans="6:6" ht="12" customHeight="1" x14ac:dyDescent="0.25">
      <c r="F39088" s="245"/>
    </row>
    <row r="39089" spans="6:6" ht="12" customHeight="1" x14ac:dyDescent="0.25">
      <c r="F39089" s="245"/>
    </row>
    <row r="39090" spans="6:6" ht="12" customHeight="1" x14ac:dyDescent="0.25">
      <c r="F39090" s="245"/>
    </row>
    <row r="39091" spans="6:6" ht="12" customHeight="1" x14ac:dyDescent="0.25">
      <c r="F39091" s="245"/>
    </row>
    <row r="39092" spans="6:6" ht="12" customHeight="1" x14ac:dyDescent="0.25">
      <c r="F39092" s="245"/>
    </row>
    <row r="39093" spans="6:6" ht="12" customHeight="1" x14ac:dyDescent="0.25">
      <c r="F39093" s="245"/>
    </row>
    <row r="39094" spans="6:6" ht="12" customHeight="1" x14ac:dyDescent="0.25">
      <c r="F39094" s="245"/>
    </row>
    <row r="39095" spans="6:6" ht="12" customHeight="1" x14ac:dyDescent="0.25">
      <c r="F39095" s="245"/>
    </row>
    <row r="39096" spans="6:6" ht="12" customHeight="1" x14ac:dyDescent="0.25">
      <c r="F39096" s="245"/>
    </row>
    <row r="39097" spans="6:6" ht="12" customHeight="1" x14ac:dyDescent="0.25">
      <c r="F39097" s="245"/>
    </row>
    <row r="39098" spans="6:6" ht="12" customHeight="1" x14ac:dyDescent="0.25">
      <c r="F39098" s="245"/>
    </row>
    <row r="39099" spans="6:6" ht="12" customHeight="1" x14ac:dyDescent="0.25">
      <c r="F39099" s="245"/>
    </row>
    <row r="39100" spans="6:6" ht="12" customHeight="1" x14ac:dyDescent="0.25">
      <c r="F39100" s="245"/>
    </row>
    <row r="39101" spans="6:6" ht="12" customHeight="1" x14ac:dyDescent="0.25">
      <c r="F39101" s="245"/>
    </row>
    <row r="39102" spans="6:6" ht="12" customHeight="1" x14ac:dyDescent="0.25">
      <c r="F39102" s="245"/>
    </row>
    <row r="39103" spans="6:6" ht="12" customHeight="1" x14ac:dyDescent="0.25">
      <c r="F39103" s="245"/>
    </row>
    <row r="39104" spans="6:6" ht="12" customHeight="1" x14ac:dyDescent="0.25">
      <c r="F39104" s="245"/>
    </row>
    <row r="39105" spans="6:6" ht="12" customHeight="1" x14ac:dyDescent="0.25">
      <c r="F39105" s="245"/>
    </row>
    <row r="39106" spans="6:6" ht="12" customHeight="1" x14ac:dyDescent="0.25">
      <c r="F39106" s="245"/>
    </row>
    <row r="39107" spans="6:6" ht="12" customHeight="1" x14ac:dyDescent="0.25">
      <c r="F39107" s="245"/>
    </row>
    <row r="39108" spans="6:6" ht="12" customHeight="1" x14ac:dyDescent="0.25">
      <c r="F39108" s="245"/>
    </row>
    <row r="39109" spans="6:6" ht="12" customHeight="1" x14ac:dyDescent="0.25">
      <c r="F39109" s="245"/>
    </row>
    <row r="39110" spans="6:6" ht="12" customHeight="1" x14ac:dyDescent="0.25">
      <c r="F39110" s="245"/>
    </row>
    <row r="39111" spans="6:6" ht="12" customHeight="1" x14ac:dyDescent="0.25">
      <c r="F39111" s="245"/>
    </row>
    <row r="39112" spans="6:6" ht="12" customHeight="1" x14ac:dyDescent="0.25">
      <c r="F39112" s="245"/>
    </row>
    <row r="39113" spans="6:6" ht="12" customHeight="1" x14ac:dyDescent="0.25">
      <c r="F39113" s="245"/>
    </row>
    <row r="39114" spans="6:6" ht="12" customHeight="1" x14ac:dyDescent="0.25">
      <c r="F39114" s="245"/>
    </row>
    <row r="39115" spans="6:6" ht="12" customHeight="1" x14ac:dyDescent="0.25">
      <c r="F39115" s="245"/>
    </row>
    <row r="39116" spans="6:6" ht="12" customHeight="1" x14ac:dyDescent="0.25">
      <c r="F39116" s="245"/>
    </row>
    <row r="39117" spans="6:6" ht="12" customHeight="1" x14ac:dyDescent="0.25">
      <c r="F39117" s="245"/>
    </row>
    <row r="39118" spans="6:6" ht="12" customHeight="1" x14ac:dyDescent="0.25">
      <c r="F39118" s="245"/>
    </row>
    <row r="39119" spans="6:6" ht="12" customHeight="1" x14ac:dyDescent="0.25">
      <c r="F39119" s="245"/>
    </row>
    <row r="39120" spans="6:6" ht="12" customHeight="1" x14ac:dyDescent="0.25">
      <c r="F39120" s="245"/>
    </row>
    <row r="39121" spans="6:6" ht="12" customHeight="1" x14ac:dyDescent="0.25">
      <c r="F39121" s="245"/>
    </row>
    <row r="39122" spans="6:6" ht="12" customHeight="1" x14ac:dyDescent="0.25">
      <c r="F39122" s="245"/>
    </row>
    <row r="39123" spans="6:6" ht="12" customHeight="1" x14ac:dyDescent="0.25">
      <c r="F39123" s="245"/>
    </row>
    <row r="39124" spans="6:6" ht="12" customHeight="1" x14ac:dyDescent="0.25">
      <c r="F39124" s="245"/>
    </row>
    <row r="39125" spans="6:6" ht="12" customHeight="1" x14ac:dyDescent="0.25">
      <c r="F39125" s="245"/>
    </row>
    <row r="39126" spans="6:6" ht="12" customHeight="1" x14ac:dyDescent="0.25">
      <c r="F39126" s="245"/>
    </row>
    <row r="39127" spans="6:6" ht="12" customHeight="1" x14ac:dyDescent="0.25">
      <c r="F39127" s="245"/>
    </row>
    <row r="39128" spans="6:6" ht="12" customHeight="1" x14ac:dyDescent="0.25">
      <c r="F39128" s="245"/>
    </row>
    <row r="39129" spans="6:6" ht="12" customHeight="1" x14ac:dyDescent="0.25">
      <c r="F39129" s="245"/>
    </row>
    <row r="39130" spans="6:6" ht="12" customHeight="1" x14ac:dyDescent="0.25">
      <c r="F39130" s="245"/>
    </row>
    <row r="39131" spans="6:6" ht="12" customHeight="1" x14ac:dyDescent="0.25">
      <c r="F39131" s="245"/>
    </row>
    <row r="39132" spans="6:6" ht="12" customHeight="1" x14ac:dyDescent="0.25">
      <c r="F39132" s="245"/>
    </row>
    <row r="39133" spans="6:6" ht="12" customHeight="1" x14ac:dyDescent="0.25">
      <c r="F39133" s="245"/>
    </row>
    <row r="39134" spans="6:6" ht="12" customHeight="1" x14ac:dyDescent="0.25">
      <c r="F39134" s="245"/>
    </row>
    <row r="39135" spans="6:6" ht="12" customHeight="1" x14ac:dyDescent="0.25">
      <c r="F39135" s="245"/>
    </row>
    <row r="39136" spans="6:6" ht="12" customHeight="1" x14ac:dyDescent="0.25">
      <c r="F39136" s="245"/>
    </row>
    <row r="39137" spans="6:6" ht="12" customHeight="1" x14ac:dyDescent="0.25">
      <c r="F39137" s="245"/>
    </row>
    <row r="39138" spans="6:6" ht="12" customHeight="1" x14ac:dyDescent="0.25">
      <c r="F39138" s="245"/>
    </row>
    <row r="39139" spans="6:6" ht="12" customHeight="1" x14ac:dyDescent="0.25">
      <c r="F39139" s="245"/>
    </row>
    <row r="39140" spans="6:6" ht="12" customHeight="1" x14ac:dyDescent="0.25">
      <c r="F39140" s="245"/>
    </row>
    <row r="39141" spans="6:6" ht="12" customHeight="1" x14ac:dyDescent="0.25">
      <c r="F39141" s="245"/>
    </row>
    <row r="39142" spans="6:6" ht="12" customHeight="1" x14ac:dyDescent="0.25">
      <c r="F39142" s="245"/>
    </row>
    <row r="39143" spans="6:6" ht="12" customHeight="1" x14ac:dyDescent="0.25">
      <c r="F39143" s="245"/>
    </row>
    <row r="39144" spans="6:6" ht="12" customHeight="1" x14ac:dyDescent="0.25">
      <c r="F39144" s="245"/>
    </row>
    <row r="39145" spans="6:6" ht="12" customHeight="1" x14ac:dyDescent="0.25">
      <c r="F39145" s="245"/>
    </row>
    <row r="39146" spans="6:6" ht="12" customHeight="1" x14ac:dyDescent="0.25">
      <c r="F39146" s="245"/>
    </row>
    <row r="39147" spans="6:6" ht="12" customHeight="1" x14ac:dyDescent="0.25">
      <c r="F39147" s="245"/>
    </row>
    <row r="39148" spans="6:6" ht="12" customHeight="1" x14ac:dyDescent="0.25">
      <c r="F39148" s="245"/>
    </row>
    <row r="39149" spans="6:6" ht="12" customHeight="1" x14ac:dyDescent="0.25">
      <c r="F39149" s="245"/>
    </row>
    <row r="39150" spans="6:6" ht="12" customHeight="1" x14ac:dyDescent="0.25">
      <c r="F39150" s="245"/>
    </row>
    <row r="39151" spans="6:6" ht="12" customHeight="1" x14ac:dyDescent="0.25">
      <c r="F39151" s="245"/>
    </row>
    <row r="39152" spans="6:6" ht="12" customHeight="1" x14ac:dyDescent="0.25">
      <c r="F39152" s="245"/>
    </row>
    <row r="39153" spans="6:6" ht="12" customHeight="1" x14ac:dyDescent="0.25">
      <c r="F39153" s="245"/>
    </row>
    <row r="39154" spans="6:6" ht="12" customHeight="1" x14ac:dyDescent="0.25">
      <c r="F39154" s="245"/>
    </row>
    <row r="39155" spans="6:6" ht="12" customHeight="1" x14ac:dyDescent="0.25">
      <c r="F39155" s="245"/>
    </row>
    <row r="39156" spans="6:6" ht="12" customHeight="1" x14ac:dyDescent="0.25">
      <c r="F39156" s="245"/>
    </row>
    <row r="39157" spans="6:6" ht="12" customHeight="1" x14ac:dyDescent="0.25">
      <c r="F39157" s="245"/>
    </row>
    <row r="39158" spans="6:6" ht="12" customHeight="1" x14ac:dyDescent="0.25">
      <c r="F39158" s="245"/>
    </row>
    <row r="39159" spans="6:6" ht="12" customHeight="1" x14ac:dyDescent="0.25">
      <c r="F39159" s="245"/>
    </row>
    <row r="39160" spans="6:6" ht="12" customHeight="1" x14ac:dyDescent="0.25">
      <c r="F39160" s="245"/>
    </row>
    <row r="39161" spans="6:6" ht="12" customHeight="1" x14ac:dyDescent="0.25">
      <c r="F39161" s="245"/>
    </row>
    <row r="39162" spans="6:6" ht="12" customHeight="1" x14ac:dyDescent="0.25">
      <c r="F39162" s="245"/>
    </row>
    <row r="39163" spans="6:6" ht="12" customHeight="1" x14ac:dyDescent="0.25">
      <c r="F39163" s="245"/>
    </row>
    <row r="39164" spans="6:6" ht="12" customHeight="1" x14ac:dyDescent="0.25">
      <c r="F39164" s="245"/>
    </row>
    <row r="39165" spans="6:6" ht="12" customHeight="1" x14ac:dyDescent="0.25">
      <c r="F39165" s="245"/>
    </row>
    <row r="39166" spans="6:6" ht="12" customHeight="1" x14ac:dyDescent="0.25">
      <c r="F39166" s="245"/>
    </row>
    <row r="39167" spans="6:6" ht="12" customHeight="1" x14ac:dyDescent="0.25">
      <c r="F39167" s="245"/>
    </row>
    <row r="39168" spans="6:6" ht="12" customHeight="1" x14ac:dyDescent="0.25">
      <c r="F39168" s="245"/>
    </row>
    <row r="39169" spans="6:6" ht="12" customHeight="1" x14ac:dyDescent="0.25">
      <c r="F39169" s="245"/>
    </row>
    <row r="39170" spans="6:6" ht="12" customHeight="1" x14ac:dyDescent="0.25">
      <c r="F39170" s="245"/>
    </row>
    <row r="39171" spans="6:6" ht="12" customHeight="1" x14ac:dyDescent="0.25">
      <c r="F39171" s="245"/>
    </row>
    <row r="39172" spans="6:6" ht="12" customHeight="1" x14ac:dyDescent="0.25">
      <c r="F39172" s="245"/>
    </row>
    <row r="39173" spans="6:6" ht="12" customHeight="1" x14ac:dyDescent="0.25">
      <c r="F39173" s="245"/>
    </row>
    <row r="39174" spans="6:6" ht="12" customHeight="1" x14ac:dyDescent="0.25">
      <c r="F39174" s="245"/>
    </row>
    <row r="39175" spans="6:6" ht="12" customHeight="1" x14ac:dyDescent="0.25">
      <c r="F39175" s="245"/>
    </row>
    <row r="39176" spans="6:6" ht="12" customHeight="1" x14ac:dyDescent="0.25">
      <c r="F39176" s="245"/>
    </row>
    <row r="39177" spans="6:6" ht="12" customHeight="1" x14ac:dyDescent="0.25">
      <c r="F39177" s="245"/>
    </row>
    <row r="39178" spans="6:6" ht="12" customHeight="1" x14ac:dyDescent="0.25">
      <c r="F39178" s="245"/>
    </row>
    <row r="39179" spans="6:6" ht="12" customHeight="1" x14ac:dyDescent="0.25">
      <c r="F39179" s="245"/>
    </row>
    <row r="39180" spans="6:6" ht="12" customHeight="1" x14ac:dyDescent="0.25">
      <c r="F39180" s="245"/>
    </row>
    <row r="39181" spans="6:6" ht="12" customHeight="1" x14ac:dyDescent="0.25">
      <c r="F39181" s="245"/>
    </row>
    <row r="39182" spans="6:6" ht="12" customHeight="1" x14ac:dyDescent="0.25">
      <c r="F39182" s="245"/>
    </row>
    <row r="39183" spans="6:6" ht="12" customHeight="1" x14ac:dyDescent="0.25">
      <c r="F39183" s="245"/>
    </row>
    <row r="39184" spans="6:6" ht="12" customHeight="1" x14ac:dyDescent="0.25">
      <c r="F39184" s="245"/>
    </row>
    <row r="39185" spans="6:6" ht="12" customHeight="1" x14ac:dyDescent="0.25">
      <c r="F39185" s="245"/>
    </row>
    <row r="39186" spans="6:6" ht="12" customHeight="1" x14ac:dyDescent="0.25">
      <c r="F39186" s="245"/>
    </row>
    <row r="39187" spans="6:6" ht="12" customHeight="1" x14ac:dyDescent="0.25">
      <c r="F39187" s="245"/>
    </row>
    <row r="39188" spans="6:6" ht="12" customHeight="1" x14ac:dyDescent="0.25">
      <c r="F39188" s="245"/>
    </row>
    <row r="39189" spans="6:6" ht="12" customHeight="1" x14ac:dyDescent="0.25">
      <c r="F39189" s="245"/>
    </row>
    <row r="39190" spans="6:6" ht="12" customHeight="1" x14ac:dyDescent="0.25">
      <c r="F39190" s="245"/>
    </row>
    <row r="39191" spans="6:6" ht="12" customHeight="1" x14ac:dyDescent="0.25">
      <c r="F39191" s="245"/>
    </row>
    <row r="39192" spans="6:6" ht="12" customHeight="1" x14ac:dyDescent="0.25">
      <c r="F39192" s="245"/>
    </row>
    <row r="39193" spans="6:6" ht="12" customHeight="1" x14ac:dyDescent="0.25">
      <c r="F39193" s="245"/>
    </row>
    <row r="39194" spans="6:6" ht="12" customHeight="1" x14ac:dyDescent="0.25">
      <c r="F39194" s="245"/>
    </row>
    <row r="39195" spans="6:6" ht="12" customHeight="1" x14ac:dyDescent="0.25">
      <c r="F39195" s="245"/>
    </row>
    <row r="39196" spans="6:6" ht="12" customHeight="1" x14ac:dyDescent="0.25">
      <c r="F39196" s="245"/>
    </row>
    <row r="39197" spans="6:6" ht="12" customHeight="1" x14ac:dyDescent="0.25">
      <c r="F39197" s="245"/>
    </row>
    <row r="39198" spans="6:6" ht="12" customHeight="1" x14ac:dyDescent="0.25">
      <c r="F39198" s="245"/>
    </row>
    <row r="39199" spans="6:6" ht="12" customHeight="1" x14ac:dyDescent="0.25">
      <c r="F39199" s="245"/>
    </row>
    <row r="39200" spans="6:6" ht="12" customHeight="1" x14ac:dyDescent="0.25">
      <c r="F39200" s="245"/>
    </row>
    <row r="39201" spans="6:6" ht="12" customHeight="1" x14ac:dyDescent="0.25">
      <c r="F39201" s="245"/>
    </row>
    <row r="39202" spans="6:6" ht="12" customHeight="1" x14ac:dyDescent="0.25">
      <c r="F39202" s="245"/>
    </row>
    <row r="39203" spans="6:6" ht="12" customHeight="1" x14ac:dyDescent="0.25">
      <c r="F39203" s="245"/>
    </row>
    <row r="39204" spans="6:6" ht="12" customHeight="1" x14ac:dyDescent="0.25">
      <c r="F39204" s="245"/>
    </row>
    <row r="39205" spans="6:6" ht="12" customHeight="1" x14ac:dyDescent="0.25">
      <c r="F39205" s="245"/>
    </row>
    <row r="39206" spans="6:6" ht="12" customHeight="1" x14ac:dyDescent="0.25">
      <c r="F39206" s="245"/>
    </row>
    <row r="39207" spans="6:6" ht="12" customHeight="1" x14ac:dyDescent="0.25">
      <c r="F39207" s="245"/>
    </row>
    <row r="39208" spans="6:6" ht="12" customHeight="1" x14ac:dyDescent="0.25">
      <c r="F39208" s="245"/>
    </row>
    <row r="39209" spans="6:6" ht="12" customHeight="1" x14ac:dyDescent="0.25">
      <c r="F39209" s="245"/>
    </row>
    <row r="39210" spans="6:6" ht="12" customHeight="1" x14ac:dyDescent="0.25">
      <c r="F39210" s="245"/>
    </row>
    <row r="39211" spans="6:6" ht="12" customHeight="1" x14ac:dyDescent="0.25">
      <c r="F39211" s="245"/>
    </row>
    <row r="39212" spans="6:6" ht="12" customHeight="1" x14ac:dyDescent="0.25">
      <c r="F39212" s="245"/>
    </row>
    <row r="39213" spans="6:6" ht="12" customHeight="1" x14ac:dyDescent="0.25">
      <c r="F39213" s="245"/>
    </row>
    <row r="39214" spans="6:6" ht="12" customHeight="1" x14ac:dyDescent="0.25">
      <c r="F39214" s="245"/>
    </row>
    <row r="39215" spans="6:6" ht="12" customHeight="1" x14ac:dyDescent="0.25">
      <c r="F39215" s="245"/>
    </row>
    <row r="39216" spans="6:6" ht="12" customHeight="1" x14ac:dyDescent="0.25">
      <c r="F39216" s="245"/>
    </row>
    <row r="39217" spans="6:6" ht="12" customHeight="1" x14ac:dyDescent="0.25">
      <c r="F39217" s="245"/>
    </row>
    <row r="39218" spans="6:6" ht="12" customHeight="1" x14ac:dyDescent="0.25">
      <c r="F39218" s="245"/>
    </row>
    <row r="39219" spans="6:6" ht="12" customHeight="1" x14ac:dyDescent="0.25">
      <c r="F39219" s="245"/>
    </row>
    <row r="39220" spans="6:6" ht="12" customHeight="1" x14ac:dyDescent="0.25">
      <c r="F39220" s="245"/>
    </row>
    <row r="39221" spans="6:6" ht="12" customHeight="1" x14ac:dyDescent="0.25">
      <c r="F39221" s="245"/>
    </row>
    <row r="39222" spans="6:6" ht="12" customHeight="1" x14ac:dyDescent="0.25">
      <c r="F39222" s="245"/>
    </row>
    <row r="39223" spans="6:6" ht="12" customHeight="1" x14ac:dyDescent="0.25">
      <c r="F39223" s="245"/>
    </row>
    <row r="39224" spans="6:6" ht="12" customHeight="1" x14ac:dyDescent="0.25">
      <c r="F39224" s="245"/>
    </row>
    <row r="39225" spans="6:6" ht="12" customHeight="1" x14ac:dyDescent="0.25">
      <c r="F39225" s="245"/>
    </row>
    <row r="39226" spans="6:6" ht="12" customHeight="1" x14ac:dyDescent="0.25">
      <c r="F39226" s="245"/>
    </row>
    <row r="39227" spans="6:6" ht="12" customHeight="1" x14ac:dyDescent="0.25">
      <c r="F39227" s="245"/>
    </row>
    <row r="39228" spans="6:6" ht="12" customHeight="1" x14ac:dyDescent="0.25">
      <c r="F39228" s="245"/>
    </row>
    <row r="39229" spans="6:6" ht="12" customHeight="1" x14ac:dyDescent="0.25">
      <c r="F39229" s="245"/>
    </row>
    <row r="39230" spans="6:6" ht="12" customHeight="1" x14ac:dyDescent="0.25">
      <c r="F39230" s="245"/>
    </row>
    <row r="39231" spans="6:6" ht="12" customHeight="1" x14ac:dyDescent="0.25">
      <c r="F39231" s="245"/>
    </row>
    <row r="39232" spans="6:6" ht="12" customHeight="1" x14ac:dyDescent="0.25">
      <c r="F39232" s="245"/>
    </row>
    <row r="39233" spans="6:6" ht="12" customHeight="1" x14ac:dyDescent="0.25">
      <c r="F39233" s="245"/>
    </row>
    <row r="39234" spans="6:6" ht="12" customHeight="1" x14ac:dyDescent="0.25">
      <c r="F39234" s="245"/>
    </row>
    <row r="39235" spans="6:6" ht="12" customHeight="1" x14ac:dyDescent="0.25">
      <c r="F39235" s="245"/>
    </row>
    <row r="39236" spans="6:6" ht="12" customHeight="1" x14ac:dyDescent="0.25">
      <c r="F39236" s="245"/>
    </row>
    <row r="39237" spans="6:6" ht="12" customHeight="1" x14ac:dyDescent="0.25">
      <c r="F39237" s="245"/>
    </row>
    <row r="39238" spans="6:6" ht="12" customHeight="1" x14ac:dyDescent="0.25">
      <c r="F39238" s="245"/>
    </row>
    <row r="39239" spans="6:6" ht="12" customHeight="1" x14ac:dyDescent="0.25">
      <c r="F39239" s="245"/>
    </row>
    <row r="39240" spans="6:6" ht="12" customHeight="1" x14ac:dyDescent="0.25">
      <c r="F39240" s="245"/>
    </row>
    <row r="39241" spans="6:6" ht="12" customHeight="1" x14ac:dyDescent="0.25">
      <c r="F39241" s="245"/>
    </row>
    <row r="39242" spans="6:6" ht="12" customHeight="1" x14ac:dyDescent="0.25">
      <c r="F39242" s="245"/>
    </row>
    <row r="39243" spans="6:6" ht="12" customHeight="1" x14ac:dyDescent="0.25">
      <c r="F39243" s="245"/>
    </row>
    <row r="39244" spans="6:6" ht="12" customHeight="1" x14ac:dyDescent="0.25">
      <c r="F39244" s="245"/>
    </row>
    <row r="39245" spans="6:6" ht="12" customHeight="1" x14ac:dyDescent="0.25">
      <c r="F39245" s="245"/>
    </row>
    <row r="39246" spans="6:6" ht="12" customHeight="1" x14ac:dyDescent="0.25">
      <c r="F39246" s="245"/>
    </row>
    <row r="39247" spans="6:6" ht="12" customHeight="1" x14ac:dyDescent="0.25">
      <c r="F39247" s="245"/>
    </row>
    <row r="39248" spans="6:6" ht="12" customHeight="1" x14ac:dyDescent="0.25">
      <c r="F39248" s="245"/>
    </row>
    <row r="39249" spans="6:6" ht="12" customHeight="1" x14ac:dyDescent="0.25">
      <c r="F39249" s="245"/>
    </row>
    <row r="39250" spans="6:6" ht="12" customHeight="1" x14ac:dyDescent="0.25">
      <c r="F39250" s="245"/>
    </row>
    <row r="39251" spans="6:6" ht="12" customHeight="1" x14ac:dyDescent="0.25">
      <c r="F39251" s="245"/>
    </row>
    <row r="39252" spans="6:6" ht="12" customHeight="1" x14ac:dyDescent="0.25">
      <c r="F39252" s="245"/>
    </row>
    <row r="39253" spans="6:6" ht="12" customHeight="1" x14ac:dyDescent="0.25">
      <c r="F39253" s="245"/>
    </row>
    <row r="39254" spans="6:6" ht="12" customHeight="1" x14ac:dyDescent="0.25">
      <c r="F39254" s="245"/>
    </row>
    <row r="39255" spans="6:6" ht="12" customHeight="1" x14ac:dyDescent="0.25">
      <c r="F39255" s="245"/>
    </row>
    <row r="39256" spans="6:6" ht="12" customHeight="1" x14ac:dyDescent="0.25">
      <c r="F39256" s="245"/>
    </row>
    <row r="39257" spans="6:6" ht="12" customHeight="1" x14ac:dyDescent="0.25">
      <c r="F39257" s="245"/>
    </row>
    <row r="39258" spans="6:6" ht="12" customHeight="1" x14ac:dyDescent="0.25">
      <c r="F39258" s="245"/>
    </row>
    <row r="39259" spans="6:6" ht="12" customHeight="1" x14ac:dyDescent="0.25">
      <c r="F39259" s="245"/>
    </row>
    <row r="39260" spans="6:6" ht="12" customHeight="1" x14ac:dyDescent="0.25">
      <c r="F39260" s="245"/>
    </row>
    <row r="39261" spans="6:6" ht="12" customHeight="1" x14ac:dyDescent="0.25">
      <c r="F39261" s="245"/>
    </row>
    <row r="39262" spans="6:6" ht="12" customHeight="1" x14ac:dyDescent="0.25">
      <c r="F39262" s="245"/>
    </row>
    <row r="39263" spans="6:6" ht="12" customHeight="1" x14ac:dyDescent="0.25">
      <c r="F39263" s="245"/>
    </row>
    <row r="39264" spans="6:6" ht="12" customHeight="1" x14ac:dyDescent="0.25">
      <c r="F39264" s="245"/>
    </row>
    <row r="39265" spans="6:6" ht="12" customHeight="1" x14ac:dyDescent="0.25">
      <c r="F39265" s="245"/>
    </row>
    <row r="39266" spans="6:6" ht="12" customHeight="1" x14ac:dyDescent="0.25">
      <c r="F39266" s="245"/>
    </row>
    <row r="39267" spans="6:6" ht="12" customHeight="1" x14ac:dyDescent="0.25">
      <c r="F39267" s="245"/>
    </row>
    <row r="39268" spans="6:6" ht="12" customHeight="1" x14ac:dyDescent="0.25">
      <c r="F39268" s="245"/>
    </row>
    <row r="39269" spans="6:6" ht="12" customHeight="1" x14ac:dyDescent="0.25">
      <c r="F39269" s="245"/>
    </row>
    <row r="39270" spans="6:6" ht="12" customHeight="1" x14ac:dyDescent="0.25">
      <c r="F39270" s="245"/>
    </row>
    <row r="39271" spans="6:6" ht="12" customHeight="1" x14ac:dyDescent="0.25">
      <c r="F39271" s="245"/>
    </row>
    <row r="39272" spans="6:6" ht="12" customHeight="1" x14ac:dyDescent="0.25">
      <c r="F39272" s="245"/>
    </row>
    <row r="39273" spans="6:6" ht="12" customHeight="1" x14ac:dyDescent="0.25">
      <c r="F39273" s="245"/>
    </row>
    <row r="39274" spans="6:6" ht="12" customHeight="1" x14ac:dyDescent="0.25">
      <c r="F39274" s="245"/>
    </row>
    <row r="39275" spans="6:6" ht="12" customHeight="1" x14ac:dyDescent="0.25">
      <c r="F39275" s="245"/>
    </row>
    <row r="39276" spans="6:6" ht="12" customHeight="1" x14ac:dyDescent="0.25">
      <c r="F39276" s="245"/>
    </row>
    <row r="39277" spans="6:6" ht="12" customHeight="1" x14ac:dyDescent="0.25">
      <c r="F39277" s="245"/>
    </row>
    <row r="39278" spans="6:6" ht="12" customHeight="1" x14ac:dyDescent="0.25">
      <c r="F39278" s="245"/>
    </row>
    <row r="39279" spans="6:6" ht="12" customHeight="1" x14ac:dyDescent="0.25">
      <c r="F39279" s="245"/>
    </row>
    <row r="39280" spans="6:6" ht="12" customHeight="1" x14ac:dyDescent="0.25">
      <c r="F39280" s="245"/>
    </row>
    <row r="39281" spans="6:6" ht="12" customHeight="1" x14ac:dyDescent="0.25">
      <c r="F39281" s="245"/>
    </row>
    <row r="39282" spans="6:6" ht="12" customHeight="1" x14ac:dyDescent="0.25">
      <c r="F39282" s="245"/>
    </row>
    <row r="39283" spans="6:6" ht="12" customHeight="1" x14ac:dyDescent="0.25">
      <c r="F39283" s="245"/>
    </row>
    <row r="39284" spans="6:6" ht="12" customHeight="1" x14ac:dyDescent="0.25">
      <c r="F39284" s="245"/>
    </row>
    <row r="39285" spans="6:6" ht="12" customHeight="1" x14ac:dyDescent="0.25">
      <c r="F39285" s="245"/>
    </row>
    <row r="39286" spans="6:6" ht="12" customHeight="1" x14ac:dyDescent="0.25">
      <c r="F39286" s="245"/>
    </row>
    <row r="39287" spans="6:6" ht="12" customHeight="1" x14ac:dyDescent="0.25">
      <c r="F39287" s="245"/>
    </row>
    <row r="39288" spans="6:6" ht="12" customHeight="1" x14ac:dyDescent="0.25">
      <c r="F39288" s="245"/>
    </row>
    <row r="39289" spans="6:6" ht="12" customHeight="1" x14ac:dyDescent="0.25">
      <c r="F39289" s="245"/>
    </row>
    <row r="39290" spans="6:6" ht="12" customHeight="1" x14ac:dyDescent="0.25">
      <c r="F39290" s="245"/>
    </row>
    <row r="39291" spans="6:6" ht="12" customHeight="1" x14ac:dyDescent="0.25">
      <c r="F39291" s="245"/>
    </row>
    <row r="39292" spans="6:6" ht="12" customHeight="1" x14ac:dyDescent="0.25">
      <c r="F39292" s="245"/>
    </row>
    <row r="39293" spans="6:6" ht="12" customHeight="1" x14ac:dyDescent="0.25">
      <c r="F39293" s="245"/>
    </row>
    <row r="39294" spans="6:6" ht="12" customHeight="1" x14ac:dyDescent="0.25">
      <c r="F39294" s="245"/>
    </row>
    <row r="39295" spans="6:6" ht="12" customHeight="1" x14ac:dyDescent="0.25">
      <c r="F39295" s="245"/>
    </row>
    <row r="39296" spans="6:6" ht="12" customHeight="1" x14ac:dyDescent="0.25">
      <c r="F39296" s="245"/>
    </row>
    <row r="39297" spans="6:6" ht="12" customHeight="1" x14ac:dyDescent="0.25">
      <c r="F39297" s="245"/>
    </row>
    <row r="39298" spans="6:6" ht="12" customHeight="1" x14ac:dyDescent="0.25">
      <c r="F39298" s="245"/>
    </row>
    <row r="39299" spans="6:6" ht="12" customHeight="1" x14ac:dyDescent="0.25">
      <c r="F39299" s="245"/>
    </row>
    <row r="39300" spans="6:6" ht="12" customHeight="1" x14ac:dyDescent="0.25">
      <c r="F39300" s="245"/>
    </row>
    <row r="39301" spans="6:6" ht="12" customHeight="1" x14ac:dyDescent="0.25">
      <c r="F39301" s="245"/>
    </row>
    <row r="39302" spans="6:6" ht="12" customHeight="1" x14ac:dyDescent="0.25">
      <c r="F39302" s="245"/>
    </row>
    <row r="39303" spans="6:6" ht="12" customHeight="1" x14ac:dyDescent="0.25">
      <c r="F39303" s="245"/>
    </row>
    <row r="39304" spans="6:6" ht="12" customHeight="1" x14ac:dyDescent="0.25">
      <c r="F39304" s="245"/>
    </row>
    <row r="39305" spans="6:6" ht="12" customHeight="1" x14ac:dyDescent="0.25">
      <c r="F39305" s="245"/>
    </row>
    <row r="39306" spans="6:6" ht="12" customHeight="1" x14ac:dyDescent="0.25">
      <c r="F39306" s="245"/>
    </row>
    <row r="39307" spans="6:6" ht="12" customHeight="1" x14ac:dyDescent="0.25">
      <c r="F39307" s="245"/>
    </row>
    <row r="39308" spans="6:6" ht="12" customHeight="1" x14ac:dyDescent="0.25">
      <c r="F39308" s="245"/>
    </row>
    <row r="39309" spans="6:6" ht="12" customHeight="1" x14ac:dyDescent="0.25">
      <c r="F39309" s="245"/>
    </row>
    <row r="39310" spans="6:6" ht="12" customHeight="1" x14ac:dyDescent="0.25">
      <c r="F39310" s="245"/>
    </row>
    <row r="39311" spans="6:6" ht="12" customHeight="1" x14ac:dyDescent="0.25">
      <c r="F39311" s="245"/>
    </row>
    <row r="39312" spans="6:6" ht="12" customHeight="1" x14ac:dyDescent="0.25">
      <c r="F39312" s="245"/>
    </row>
    <row r="39313" spans="6:6" ht="12" customHeight="1" x14ac:dyDescent="0.25">
      <c r="F39313" s="245"/>
    </row>
    <row r="39314" spans="6:6" ht="12" customHeight="1" x14ac:dyDescent="0.25">
      <c r="F39314" s="245"/>
    </row>
    <row r="39315" spans="6:6" ht="12" customHeight="1" x14ac:dyDescent="0.25">
      <c r="F39315" s="245"/>
    </row>
    <row r="39316" spans="6:6" ht="12" customHeight="1" x14ac:dyDescent="0.25">
      <c r="F39316" s="245"/>
    </row>
    <row r="39317" spans="6:6" ht="12" customHeight="1" x14ac:dyDescent="0.25">
      <c r="F39317" s="245"/>
    </row>
    <row r="39318" spans="6:6" ht="12" customHeight="1" x14ac:dyDescent="0.25">
      <c r="F39318" s="245"/>
    </row>
    <row r="39319" spans="6:6" ht="12" customHeight="1" x14ac:dyDescent="0.25">
      <c r="F39319" s="245"/>
    </row>
    <row r="39320" spans="6:6" ht="12" customHeight="1" x14ac:dyDescent="0.25">
      <c r="F39320" s="245"/>
    </row>
    <row r="39321" spans="6:6" ht="12" customHeight="1" x14ac:dyDescent="0.25">
      <c r="F39321" s="245"/>
    </row>
    <row r="39322" spans="6:6" ht="12" customHeight="1" x14ac:dyDescent="0.25">
      <c r="F39322" s="245"/>
    </row>
    <row r="39323" spans="6:6" ht="12" customHeight="1" x14ac:dyDescent="0.25">
      <c r="F39323" s="245"/>
    </row>
    <row r="39324" spans="6:6" ht="12" customHeight="1" x14ac:dyDescent="0.25">
      <c r="F39324" s="245"/>
    </row>
    <row r="39325" spans="6:6" ht="12" customHeight="1" x14ac:dyDescent="0.25">
      <c r="F39325" s="245"/>
    </row>
    <row r="39326" spans="6:6" ht="12" customHeight="1" x14ac:dyDescent="0.25">
      <c r="F39326" s="245"/>
    </row>
    <row r="39327" spans="6:6" ht="12" customHeight="1" x14ac:dyDescent="0.25">
      <c r="F39327" s="245"/>
    </row>
    <row r="39328" spans="6:6" ht="12" customHeight="1" x14ac:dyDescent="0.25">
      <c r="F39328" s="245"/>
    </row>
    <row r="39329" spans="6:6" ht="12" customHeight="1" x14ac:dyDescent="0.25">
      <c r="F39329" s="245"/>
    </row>
    <row r="39330" spans="6:6" ht="12" customHeight="1" x14ac:dyDescent="0.25">
      <c r="F39330" s="245"/>
    </row>
    <row r="39331" spans="6:6" ht="12" customHeight="1" x14ac:dyDescent="0.25">
      <c r="F39331" s="245"/>
    </row>
    <row r="39332" spans="6:6" ht="12" customHeight="1" x14ac:dyDescent="0.25">
      <c r="F39332" s="245"/>
    </row>
    <row r="39333" spans="6:6" ht="12" customHeight="1" x14ac:dyDescent="0.25">
      <c r="F39333" s="245"/>
    </row>
    <row r="39334" spans="6:6" ht="12" customHeight="1" x14ac:dyDescent="0.25">
      <c r="F39334" s="245"/>
    </row>
    <row r="39335" spans="6:6" ht="12" customHeight="1" x14ac:dyDescent="0.25">
      <c r="F39335" s="245"/>
    </row>
    <row r="39336" spans="6:6" ht="12" customHeight="1" x14ac:dyDescent="0.25">
      <c r="F39336" s="245"/>
    </row>
    <row r="39337" spans="6:6" ht="12" customHeight="1" x14ac:dyDescent="0.25">
      <c r="F39337" s="245"/>
    </row>
    <row r="39338" spans="6:6" ht="12" customHeight="1" x14ac:dyDescent="0.25">
      <c r="F39338" s="245"/>
    </row>
    <row r="39339" spans="6:6" ht="12" customHeight="1" x14ac:dyDescent="0.25">
      <c r="F39339" s="245"/>
    </row>
    <row r="39340" spans="6:6" ht="12" customHeight="1" x14ac:dyDescent="0.25">
      <c r="F39340" s="245"/>
    </row>
    <row r="39341" spans="6:6" ht="12" customHeight="1" x14ac:dyDescent="0.25">
      <c r="F39341" s="245"/>
    </row>
    <row r="39342" spans="6:6" ht="12" customHeight="1" x14ac:dyDescent="0.25">
      <c r="F39342" s="245"/>
    </row>
    <row r="39343" spans="6:6" ht="12" customHeight="1" x14ac:dyDescent="0.25">
      <c r="F39343" s="245"/>
    </row>
    <row r="39344" spans="6:6" ht="12" customHeight="1" x14ac:dyDescent="0.25">
      <c r="F39344" s="245"/>
    </row>
    <row r="39345" spans="6:6" ht="12" customHeight="1" x14ac:dyDescent="0.25">
      <c r="F39345" s="245"/>
    </row>
    <row r="39346" spans="6:6" ht="12" customHeight="1" x14ac:dyDescent="0.25">
      <c r="F39346" s="245"/>
    </row>
    <row r="39347" spans="6:6" ht="12" customHeight="1" x14ac:dyDescent="0.25">
      <c r="F39347" s="245"/>
    </row>
    <row r="39348" spans="6:6" ht="12" customHeight="1" x14ac:dyDescent="0.25">
      <c r="F39348" s="245"/>
    </row>
    <row r="39349" spans="6:6" ht="12" customHeight="1" x14ac:dyDescent="0.25">
      <c r="F39349" s="245"/>
    </row>
    <row r="39350" spans="6:6" ht="12" customHeight="1" x14ac:dyDescent="0.25">
      <c r="F39350" s="245"/>
    </row>
    <row r="39351" spans="6:6" ht="12" customHeight="1" x14ac:dyDescent="0.25">
      <c r="F39351" s="245"/>
    </row>
    <row r="39352" spans="6:6" ht="12" customHeight="1" x14ac:dyDescent="0.25">
      <c r="F39352" s="245"/>
    </row>
    <row r="39353" spans="6:6" ht="12" customHeight="1" x14ac:dyDescent="0.25">
      <c r="F39353" s="245"/>
    </row>
    <row r="39354" spans="6:6" ht="12" customHeight="1" x14ac:dyDescent="0.25">
      <c r="F39354" s="245"/>
    </row>
    <row r="39355" spans="6:6" ht="12" customHeight="1" x14ac:dyDescent="0.25">
      <c r="F39355" s="245"/>
    </row>
    <row r="39356" spans="6:6" ht="12" customHeight="1" x14ac:dyDescent="0.25">
      <c r="F39356" s="245"/>
    </row>
    <row r="39357" spans="6:6" ht="12" customHeight="1" x14ac:dyDescent="0.25">
      <c r="F39357" s="245"/>
    </row>
    <row r="39358" spans="6:6" ht="12" customHeight="1" x14ac:dyDescent="0.25">
      <c r="F39358" s="245"/>
    </row>
    <row r="39359" spans="6:6" ht="12" customHeight="1" x14ac:dyDescent="0.25">
      <c r="F39359" s="245"/>
    </row>
    <row r="39360" spans="6:6" ht="12" customHeight="1" x14ac:dyDescent="0.25">
      <c r="F39360" s="245"/>
    </row>
    <row r="39361" spans="6:6" ht="12" customHeight="1" x14ac:dyDescent="0.25">
      <c r="F39361" s="245"/>
    </row>
    <row r="39362" spans="6:6" ht="12" customHeight="1" x14ac:dyDescent="0.25">
      <c r="F39362" s="245"/>
    </row>
    <row r="39363" spans="6:6" ht="12" customHeight="1" x14ac:dyDescent="0.25">
      <c r="F39363" s="245"/>
    </row>
    <row r="39364" spans="6:6" ht="12" customHeight="1" x14ac:dyDescent="0.25">
      <c r="F39364" s="245"/>
    </row>
    <row r="39365" spans="6:6" ht="12" customHeight="1" x14ac:dyDescent="0.25">
      <c r="F39365" s="245"/>
    </row>
    <row r="39366" spans="6:6" ht="12" customHeight="1" x14ac:dyDescent="0.25">
      <c r="F39366" s="245"/>
    </row>
    <row r="39367" spans="6:6" ht="12" customHeight="1" x14ac:dyDescent="0.25">
      <c r="F39367" s="245"/>
    </row>
    <row r="39368" spans="6:6" ht="12" customHeight="1" x14ac:dyDescent="0.25">
      <c r="F39368" s="245"/>
    </row>
    <row r="39369" spans="6:6" ht="12" customHeight="1" x14ac:dyDescent="0.25">
      <c r="F39369" s="245"/>
    </row>
    <row r="39370" spans="6:6" ht="12" customHeight="1" x14ac:dyDescent="0.25">
      <c r="F39370" s="245"/>
    </row>
    <row r="39371" spans="6:6" ht="12" customHeight="1" x14ac:dyDescent="0.25">
      <c r="F39371" s="245"/>
    </row>
    <row r="39372" spans="6:6" ht="12" customHeight="1" x14ac:dyDescent="0.25">
      <c r="F39372" s="245"/>
    </row>
    <row r="39373" spans="6:6" ht="12" customHeight="1" x14ac:dyDescent="0.25">
      <c r="F39373" s="245"/>
    </row>
    <row r="39374" spans="6:6" ht="12" customHeight="1" x14ac:dyDescent="0.25">
      <c r="F39374" s="245"/>
    </row>
    <row r="39375" spans="6:6" ht="12" customHeight="1" x14ac:dyDescent="0.25">
      <c r="F39375" s="245"/>
    </row>
    <row r="39376" spans="6:6" ht="12" customHeight="1" x14ac:dyDescent="0.25">
      <c r="F39376" s="245"/>
    </row>
    <row r="39377" spans="6:6" ht="12" customHeight="1" x14ac:dyDescent="0.25">
      <c r="F39377" s="245"/>
    </row>
    <row r="39378" spans="6:6" ht="12" customHeight="1" x14ac:dyDescent="0.25">
      <c r="F39378" s="245"/>
    </row>
    <row r="39379" spans="6:6" ht="12" customHeight="1" x14ac:dyDescent="0.25">
      <c r="F39379" s="245"/>
    </row>
    <row r="39380" spans="6:6" ht="12" customHeight="1" x14ac:dyDescent="0.25">
      <c r="F39380" s="245"/>
    </row>
    <row r="39381" spans="6:6" ht="12" customHeight="1" x14ac:dyDescent="0.25">
      <c r="F39381" s="245"/>
    </row>
    <row r="39382" spans="6:6" ht="12" customHeight="1" x14ac:dyDescent="0.25">
      <c r="F39382" s="245"/>
    </row>
    <row r="39383" spans="6:6" ht="12" customHeight="1" x14ac:dyDescent="0.25">
      <c r="F39383" s="245"/>
    </row>
    <row r="39384" spans="6:6" ht="12" customHeight="1" x14ac:dyDescent="0.25">
      <c r="F39384" s="245"/>
    </row>
    <row r="39385" spans="6:6" ht="12" customHeight="1" x14ac:dyDescent="0.25">
      <c r="F39385" s="245"/>
    </row>
    <row r="39386" spans="6:6" ht="12" customHeight="1" x14ac:dyDescent="0.25">
      <c r="F39386" s="245"/>
    </row>
    <row r="39387" spans="6:6" ht="12" customHeight="1" x14ac:dyDescent="0.25">
      <c r="F39387" s="245"/>
    </row>
    <row r="39388" spans="6:6" ht="12" customHeight="1" x14ac:dyDescent="0.25">
      <c r="F39388" s="245"/>
    </row>
    <row r="39389" spans="6:6" ht="12" customHeight="1" x14ac:dyDescent="0.25">
      <c r="F39389" s="245"/>
    </row>
    <row r="39390" spans="6:6" ht="12" customHeight="1" x14ac:dyDescent="0.25">
      <c r="F39390" s="245"/>
    </row>
    <row r="39391" spans="6:6" ht="12" customHeight="1" x14ac:dyDescent="0.25">
      <c r="F39391" s="245"/>
    </row>
    <row r="39392" spans="6:6" ht="12" customHeight="1" x14ac:dyDescent="0.25">
      <c r="F39392" s="245"/>
    </row>
    <row r="39393" spans="6:6" ht="12" customHeight="1" x14ac:dyDescent="0.25">
      <c r="F39393" s="245"/>
    </row>
    <row r="39394" spans="6:6" ht="12" customHeight="1" x14ac:dyDescent="0.25">
      <c r="F39394" s="245"/>
    </row>
    <row r="39395" spans="6:6" ht="12" customHeight="1" x14ac:dyDescent="0.25">
      <c r="F39395" s="245"/>
    </row>
    <row r="39396" spans="6:6" ht="12" customHeight="1" x14ac:dyDescent="0.25">
      <c r="F39396" s="245"/>
    </row>
    <row r="39397" spans="6:6" ht="12" customHeight="1" x14ac:dyDescent="0.25">
      <c r="F39397" s="245"/>
    </row>
    <row r="39398" spans="6:6" ht="12" customHeight="1" x14ac:dyDescent="0.25">
      <c r="F39398" s="245"/>
    </row>
    <row r="39399" spans="6:6" ht="12" customHeight="1" x14ac:dyDescent="0.25">
      <c r="F39399" s="245"/>
    </row>
    <row r="39400" spans="6:6" ht="12" customHeight="1" x14ac:dyDescent="0.25">
      <c r="F39400" s="245"/>
    </row>
    <row r="39401" spans="6:6" ht="12" customHeight="1" x14ac:dyDescent="0.25">
      <c r="F39401" s="245"/>
    </row>
    <row r="39402" spans="6:6" ht="12" customHeight="1" x14ac:dyDescent="0.25">
      <c r="F39402" s="245"/>
    </row>
    <row r="39403" spans="6:6" ht="12" customHeight="1" x14ac:dyDescent="0.25">
      <c r="F39403" s="245"/>
    </row>
    <row r="39404" spans="6:6" ht="12" customHeight="1" x14ac:dyDescent="0.25">
      <c r="F39404" s="245"/>
    </row>
    <row r="39405" spans="6:6" ht="12" customHeight="1" x14ac:dyDescent="0.25">
      <c r="F39405" s="245"/>
    </row>
    <row r="39406" spans="6:6" ht="12" customHeight="1" x14ac:dyDescent="0.25">
      <c r="F39406" s="245"/>
    </row>
    <row r="39407" spans="6:6" ht="12" customHeight="1" x14ac:dyDescent="0.25">
      <c r="F39407" s="245"/>
    </row>
    <row r="39408" spans="6:6" ht="12" customHeight="1" x14ac:dyDescent="0.25">
      <c r="F39408" s="245"/>
    </row>
    <row r="39409" spans="6:6" ht="12" customHeight="1" x14ac:dyDescent="0.25">
      <c r="F39409" s="245"/>
    </row>
    <row r="39410" spans="6:6" ht="12" customHeight="1" x14ac:dyDescent="0.25">
      <c r="F39410" s="245"/>
    </row>
    <row r="39411" spans="6:6" ht="12" customHeight="1" x14ac:dyDescent="0.25">
      <c r="F39411" s="245"/>
    </row>
    <row r="39412" spans="6:6" ht="12" customHeight="1" x14ac:dyDescent="0.25">
      <c r="F39412" s="245"/>
    </row>
    <row r="39413" spans="6:6" ht="12" customHeight="1" x14ac:dyDescent="0.25">
      <c r="F39413" s="245"/>
    </row>
    <row r="39414" spans="6:6" ht="12" customHeight="1" x14ac:dyDescent="0.25">
      <c r="F39414" s="245"/>
    </row>
    <row r="39415" spans="6:6" ht="12" customHeight="1" x14ac:dyDescent="0.25">
      <c r="F39415" s="245"/>
    </row>
    <row r="39416" spans="6:6" ht="12" customHeight="1" x14ac:dyDescent="0.25">
      <c r="F39416" s="245"/>
    </row>
    <row r="39417" spans="6:6" ht="12" customHeight="1" x14ac:dyDescent="0.25">
      <c r="F39417" s="245"/>
    </row>
    <row r="39418" spans="6:6" ht="12" customHeight="1" x14ac:dyDescent="0.25">
      <c r="F39418" s="245"/>
    </row>
    <row r="39419" spans="6:6" ht="12" customHeight="1" x14ac:dyDescent="0.25">
      <c r="F39419" s="245"/>
    </row>
    <row r="39420" spans="6:6" ht="12" customHeight="1" x14ac:dyDescent="0.25">
      <c r="F39420" s="245"/>
    </row>
    <row r="39421" spans="6:6" ht="12" customHeight="1" x14ac:dyDescent="0.25">
      <c r="F39421" s="245"/>
    </row>
    <row r="39422" spans="6:6" ht="12" customHeight="1" x14ac:dyDescent="0.25">
      <c r="F39422" s="245"/>
    </row>
    <row r="39423" spans="6:6" ht="12" customHeight="1" x14ac:dyDescent="0.25">
      <c r="F39423" s="245"/>
    </row>
    <row r="39424" spans="6:6" ht="12" customHeight="1" x14ac:dyDescent="0.25">
      <c r="F39424" s="245"/>
    </row>
    <row r="39425" spans="6:6" ht="12" customHeight="1" x14ac:dyDescent="0.25">
      <c r="F39425" s="245"/>
    </row>
    <row r="39426" spans="6:6" ht="12" customHeight="1" x14ac:dyDescent="0.25">
      <c r="F39426" s="245"/>
    </row>
    <row r="39427" spans="6:6" ht="12" customHeight="1" x14ac:dyDescent="0.25">
      <c r="F39427" s="245"/>
    </row>
    <row r="39428" spans="6:6" ht="12" customHeight="1" x14ac:dyDescent="0.25">
      <c r="F39428" s="245"/>
    </row>
    <row r="39429" spans="6:6" ht="12" customHeight="1" x14ac:dyDescent="0.25">
      <c r="F39429" s="245"/>
    </row>
    <row r="39430" spans="6:6" ht="12" customHeight="1" x14ac:dyDescent="0.25">
      <c r="F39430" s="245"/>
    </row>
    <row r="39431" spans="6:6" ht="12" customHeight="1" x14ac:dyDescent="0.25">
      <c r="F39431" s="245"/>
    </row>
    <row r="39432" spans="6:6" ht="12" customHeight="1" x14ac:dyDescent="0.25">
      <c r="F39432" s="245"/>
    </row>
    <row r="39433" spans="6:6" ht="12" customHeight="1" x14ac:dyDescent="0.25">
      <c r="F39433" s="245"/>
    </row>
    <row r="39434" spans="6:6" ht="12" customHeight="1" x14ac:dyDescent="0.25">
      <c r="F39434" s="245"/>
    </row>
    <row r="39435" spans="6:6" ht="12" customHeight="1" x14ac:dyDescent="0.25">
      <c r="F39435" s="245"/>
    </row>
    <row r="39436" spans="6:6" ht="12" customHeight="1" x14ac:dyDescent="0.25">
      <c r="F39436" s="245"/>
    </row>
    <row r="39437" spans="6:6" ht="12" customHeight="1" x14ac:dyDescent="0.25">
      <c r="F39437" s="245"/>
    </row>
    <row r="39438" spans="6:6" ht="12" customHeight="1" x14ac:dyDescent="0.25">
      <c r="F39438" s="245"/>
    </row>
    <row r="39439" spans="6:6" ht="12" customHeight="1" x14ac:dyDescent="0.25">
      <c r="F39439" s="245"/>
    </row>
    <row r="39440" spans="6:6" ht="12" customHeight="1" x14ac:dyDescent="0.25">
      <c r="F39440" s="245"/>
    </row>
    <row r="39441" spans="6:6" ht="12" customHeight="1" x14ac:dyDescent="0.25">
      <c r="F39441" s="245"/>
    </row>
    <row r="39442" spans="6:6" ht="12" customHeight="1" x14ac:dyDescent="0.25">
      <c r="F39442" s="245"/>
    </row>
    <row r="39443" spans="6:6" ht="12" customHeight="1" x14ac:dyDescent="0.25">
      <c r="F39443" s="245"/>
    </row>
    <row r="39444" spans="6:6" ht="12" customHeight="1" x14ac:dyDescent="0.25">
      <c r="F39444" s="245"/>
    </row>
    <row r="39445" spans="6:6" ht="12" customHeight="1" x14ac:dyDescent="0.25">
      <c r="F39445" s="245"/>
    </row>
    <row r="39446" spans="6:6" ht="12" customHeight="1" x14ac:dyDescent="0.25">
      <c r="F39446" s="245"/>
    </row>
    <row r="39447" spans="6:6" ht="12" customHeight="1" x14ac:dyDescent="0.25">
      <c r="F39447" s="245"/>
    </row>
    <row r="39448" spans="6:6" ht="12" customHeight="1" x14ac:dyDescent="0.25">
      <c r="F39448" s="245"/>
    </row>
    <row r="39449" spans="6:6" ht="12" customHeight="1" x14ac:dyDescent="0.25">
      <c r="F39449" s="245"/>
    </row>
    <row r="39450" spans="6:6" ht="12" customHeight="1" x14ac:dyDescent="0.25">
      <c r="F39450" s="245"/>
    </row>
    <row r="39451" spans="6:6" ht="12" customHeight="1" x14ac:dyDescent="0.25">
      <c r="F39451" s="245"/>
    </row>
    <row r="39452" spans="6:6" ht="12" customHeight="1" x14ac:dyDescent="0.25">
      <c r="F39452" s="245"/>
    </row>
    <row r="39453" spans="6:6" ht="12" customHeight="1" x14ac:dyDescent="0.25">
      <c r="F39453" s="245"/>
    </row>
    <row r="39454" spans="6:6" ht="12" customHeight="1" x14ac:dyDescent="0.25">
      <c r="F39454" s="245"/>
    </row>
    <row r="39455" spans="6:6" ht="12" customHeight="1" x14ac:dyDescent="0.25">
      <c r="F39455" s="245"/>
    </row>
    <row r="39456" spans="6:6" ht="12" customHeight="1" x14ac:dyDescent="0.25">
      <c r="F39456" s="245"/>
    </row>
    <row r="39457" spans="6:6" ht="12" customHeight="1" x14ac:dyDescent="0.25">
      <c r="F39457" s="245"/>
    </row>
    <row r="39458" spans="6:6" ht="12" customHeight="1" x14ac:dyDescent="0.25">
      <c r="F39458" s="245"/>
    </row>
    <row r="39459" spans="6:6" ht="12" customHeight="1" x14ac:dyDescent="0.25">
      <c r="F39459" s="245"/>
    </row>
    <row r="39460" spans="6:6" ht="12" customHeight="1" x14ac:dyDescent="0.25">
      <c r="F39460" s="245"/>
    </row>
    <row r="39461" spans="6:6" ht="12" customHeight="1" x14ac:dyDescent="0.25">
      <c r="F39461" s="245"/>
    </row>
    <row r="39462" spans="6:6" ht="12" customHeight="1" x14ac:dyDescent="0.25">
      <c r="F39462" s="245"/>
    </row>
    <row r="39463" spans="6:6" ht="12" customHeight="1" x14ac:dyDescent="0.25">
      <c r="F39463" s="245"/>
    </row>
    <row r="39464" spans="6:6" ht="12" customHeight="1" x14ac:dyDescent="0.25">
      <c r="F39464" s="245"/>
    </row>
    <row r="39465" spans="6:6" ht="12" customHeight="1" x14ac:dyDescent="0.25">
      <c r="F39465" s="245"/>
    </row>
    <row r="39466" spans="6:6" ht="12" customHeight="1" x14ac:dyDescent="0.25">
      <c r="F39466" s="245"/>
    </row>
    <row r="39467" spans="6:6" ht="12" customHeight="1" x14ac:dyDescent="0.25">
      <c r="F39467" s="245"/>
    </row>
    <row r="39468" spans="6:6" ht="12" customHeight="1" x14ac:dyDescent="0.25">
      <c r="F39468" s="245"/>
    </row>
    <row r="39469" spans="6:6" ht="12" customHeight="1" x14ac:dyDescent="0.25">
      <c r="F39469" s="245"/>
    </row>
    <row r="39470" spans="6:6" ht="12" customHeight="1" x14ac:dyDescent="0.25">
      <c r="F39470" s="245"/>
    </row>
    <row r="39471" spans="6:6" ht="12" customHeight="1" x14ac:dyDescent="0.25">
      <c r="F39471" s="245"/>
    </row>
    <row r="39472" spans="6:6" ht="12" customHeight="1" x14ac:dyDescent="0.25">
      <c r="F39472" s="245"/>
    </row>
    <row r="39473" spans="6:6" ht="12" customHeight="1" x14ac:dyDescent="0.25">
      <c r="F39473" s="245"/>
    </row>
    <row r="39474" spans="6:6" ht="12" customHeight="1" x14ac:dyDescent="0.25">
      <c r="F39474" s="245"/>
    </row>
    <row r="39475" spans="6:6" ht="12" customHeight="1" x14ac:dyDescent="0.25">
      <c r="F39475" s="245"/>
    </row>
    <row r="39476" spans="6:6" ht="12" customHeight="1" x14ac:dyDescent="0.25">
      <c r="F39476" s="245"/>
    </row>
    <row r="39477" spans="6:6" ht="12" customHeight="1" x14ac:dyDescent="0.25">
      <c r="F39477" s="245"/>
    </row>
    <row r="39478" spans="6:6" ht="12" customHeight="1" x14ac:dyDescent="0.25">
      <c r="F39478" s="245"/>
    </row>
    <row r="39479" spans="6:6" ht="12" customHeight="1" x14ac:dyDescent="0.25">
      <c r="F39479" s="245"/>
    </row>
    <row r="39480" spans="6:6" ht="12" customHeight="1" x14ac:dyDescent="0.25">
      <c r="F39480" s="245"/>
    </row>
    <row r="39481" spans="6:6" ht="12" customHeight="1" x14ac:dyDescent="0.25">
      <c r="F39481" s="245"/>
    </row>
    <row r="39482" spans="6:6" ht="12" customHeight="1" x14ac:dyDescent="0.25">
      <c r="F39482" s="245"/>
    </row>
    <row r="39483" spans="6:6" ht="12" customHeight="1" x14ac:dyDescent="0.25">
      <c r="F39483" s="245"/>
    </row>
    <row r="39484" spans="6:6" ht="12" customHeight="1" x14ac:dyDescent="0.25">
      <c r="F39484" s="245"/>
    </row>
    <row r="39485" spans="6:6" ht="12" customHeight="1" x14ac:dyDescent="0.25">
      <c r="F39485" s="245"/>
    </row>
    <row r="39486" spans="6:6" ht="12" customHeight="1" x14ac:dyDescent="0.25">
      <c r="F39486" s="245"/>
    </row>
    <row r="39487" spans="6:6" ht="12" customHeight="1" x14ac:dyDescent="0.25">
      <c r="F39487" s="245"/>
    </row>
    <row r="39488" spans="6:6" ht="12" customHeight="1" x14ac:dyDescent="0.25">
      <c r="F39488" s="245"/>
    </row>
    <row r="39489" spans="6:6" ht="12" customHeight="1" x14ac:dyDescent="0.25">
      <c r="F39489" s="245"/>
    </row>
    <row r="39490" spans="6:6" ht="12" customHeight="1" x14ac:dyDescent="0.25">
      <c r="F39490" s="245"/>
    </row>
    <row r="39491" spans="6:6" ht="12" customHeight="1" x14ac:dyDescent="0.25">
      <c r="F39491" s="245"/>
    </row>
    <row r="39492" spans="6:6" ht="12" customHeight="1" x14ac:dyDescent="0.25">
      <c r="F39492" s="245"/>
    </row>
    <row r="39493" spans="6:6" ht="12" customHeight="1" x14ac:dyDescent="0.25">
      <c r="F39493" s="245"/>
    </row>
    <row r="39494" spans="6:6" ht="12" customHeight="1" x14ac:dyDescent="0.25">
      <c r="F39494" s="245"/>
    </row>
    <row r="39495" spans="6:6" ht="12" customHeight="1" x14ac:dyDescent="0.25">
      <c r="F39495" s="245"/>
    </row>
    <row r="39496" spans="6:6" ht="12" customHeight="1" x14ac:dyDescent="0.25">
      <c r="F39496" s="245"/>
    </row>
    <row r="39497" spans="6:6" ht="12" customHeight="1" x14ac:dyDescent="0.25">
      <c r="F39497" s="245"/>
    </row>
    <row r="39498" spans="6:6" ht="12" customHeight="1" x14ac:dyDescent="0.25">
      <c r="F39498" s="245"/>
    </row>
    <row r="39499" spans="6:6" ht="12" customHeight="1" x14ac:dyDescent="0.25">
      <c r="F39499" s="245"/>
    </row>
    <row r="39500" spans="6:6" ht="12" customHeight="1" x14ac:dyDescent="0.25">
      <c r="F39500" s="245"/>
    </row>
    <row r="39501" spans="6:6" ht="12" customHeight="1" x14ac:dyDescent="0.25">
      <c r="F39501" s="245"/>
    </row>
    <row r="39502" spans="6:6" ht="12" customHeight="1" x14ac:dyDescent="0.25">
      <c r="F39502" s="245"/>
    </row>
    <row r="39503" spans="6:6" ht="12" customHeight="1" x14ac:dyDescent="0.25">
      <c r="F39503" s="245"/>
    </row>
    <row r="39504" spans="6:6" ht="12" customHeight="1" x14ac:dyDescent="0.25">
      <c r="F39504" s="245"/>
    </row>
    <row r="39505" spans="6:6" ht="12" customHeight="1" x14ac:dyDescent="0.25">
      <c r="F39505" s="245"/>
    </row>
    <row r="39506" spans="6:6" ht="12" customHeight="1" x14ac:dyDescent="0.25">
      <c r="F39506" s="245"/>
    </row>
    <row r="39507" spans="6:6" ht="12" customHeight="1" x14ac:dyDescent="0.25">
      <c r="F39507" s="245"/>
    </row>
    <row r="39508" spans="6:6" ht="12" customHeight="1" x14ac:dyDescent="0.25">
      <c r="F39508" s="245"/>
    </row>
    <row r="39509" spans="6:6" ht="12" customHeight="1" x14ac:dyDescent="0.25">
      <c r="F39509" s="245"/>
    </row>
    <row r="39510" spans="6:6" ht="12" customHeight="1" x14ac:dyDescent="0.25">
      <c r="F39510" s="245"/>
    </row>
    <row r="39511" spans="6:6" ht="12" customHeight="1" x14ac:dyDescent="0.25">
      <c r="F39511" s="245"/>
    </row>
    <row r="39512" spans="6:6" ht="12" customHeight="1" x14ac:dyDescent="0.25">
      <c r="F39512" s="245"/>
    </row>
    <row r="39513" spans="6:6" ht="12" customHeight="1" x14ac:dyDescent="0.25">
      <c r="F39513" s="245"/>
    </row>
    <row r="39514" spans="6:6" ht="12" customHeight="1" x14ac:dyDescent="0.25">
      <c r="F39514" s="245"/>
    </row>
    <row r="39515" spans="6:6" ht="12" customHeight="1" x14ac:dyDescent="0.25">
      <c r="F39515" s="245"/>
    </row>
    <row r="39516" spans="6:6" ht="12" customHeight="1" x14ac:dyDescent="0.25">
      <c r="F39516" s="245"/>
    </row>
    <row r="39517" spans="6:6" ht="12" customHeight="1" x14ac:dyDescent="0.25">
      <c r="F39517" s="245"/>
    </row>
    <row r="39518" spans="6:6" ht="12" customHeight="1" x14ac:dyDescent="0.25">
      <c r="F39518" s="245"/>
    </row>
    <row r="39519" spans="6:6" ht="12" customHeight="1" x14ac:dyDescent="0.25">
      <c r="F39519" s="245"/>
    </row>
    <row r="39520" spans="6:6" ht="12" customHeight="1" x14ac:dyDescent="0.25">
      <c r="F39520" s="245"/>
    </row>
    <row r="39521" spans="6:6" ht="12" customHeight="1" x14ac:dyDescent="0.25">
      <c r="F39521" s="245"/>
    </row>
    <row r="39522" spans="6:6" ht="12" customHeight="1" x14ac:dyDescent="0.25">
      <c r="F39522" s="245"/>
    </row>
    <row r="39523" spans="6:6" ht="12" customHeight="1" x14ac:dyDescent="0.25">
      <c r="F39523" s="245"/>
    </row>
    <row r="39524" spans="6:6" ht="12" customHeight="1" x14ac:dyDescent="0.25">
      <c r="F39524" s="245"/>
    </row>
    <row r="39525" spans="6:6" ht="12" customHeight="1" x14ac:dyDescent="0.25">
      <c r="F39525" s="245"/>
    </row>
    <row r="39526" spans="6:6" ht="12" customHeight="1" x14ac:dyDescent="0.25">
      <c r="F39526" s="245"/>
    </row>
    <row r="39527" spans="6:6" ht="12" customHeight="1" x14ac:dyDescent="0.25">
      <c r="F39527" s="245"/>
    </row>
    <row r="39528" spans="6:6" ht="12" customHeight="1" x14ac:dyDescent="0.25">
      <c r="F39528" s="245"/>
    </row>
    <row r="39529" spans="6:6" ht="12" customHeight="1" x14ac:dyDescent="0.25">
      <c r="F39529" s="245"/>
    </row>
    <row r="39530" spans="6:6" ht="12" customHeight="1" x14ac:dyDescent="0.25">
      <c r="F39530" s="245"/>
    </row>
    <row r="39531" spans="6:6" ht="12" customHeight="1" x14ac:dyDescent="0.25">
      <c r="F39531" s="245"/>
    </row>
    <row r="39532" spans="6:6" ht="12" customHeight="1" x14ac:dyDescent="0.25">
      <c r="F39532" s="245"/>
    </row>
    <row r="39533" spans="6:6" ht="12" customHeight="1" x14ac:dyDescent="0.25">
      <c r="F39533" s="245"/>
    </row>
    <row r="39534" spans="6:6" ht="12" customHeight="1" x14ac:dyDescent="0.25">
      <c r="F39534" s="245"/>
    </row>
    <row r="39535" spans="6:6" ht="12" customHeight="1" x14ac:dyDescent="0.25">
      <c r="F39535" s="245"/>
    </row>
    <row r="39536" spans="6:6" ht="12" customHeight="1" x14ac:dyDescent="0.25">
      <c r="F39536" s="245"/>
    </row>
    <row r="39537" spans="6:6" ht="12" customHeight="1" x14ac:dyDescent="0.25">
      <c r="F39537" s="245"/>
    </row>
    <row r="39538" spans="6:6" ht="12" customHeight="1" x14ac:dyDescent="0.25">
      <c r="F39538" s="245"/>
    </row>
    <row r="39539" spans="6:6" ht="12" customHeight="1" x14ac:dyDescent="0.25">
      <c r="F39539" s="245"/>
    </row>
    <row r="39540" spans="6:6" ht="12" customHeight="1" x14ac:dyDescent="0.25">
      <c r="F39540" s="245"/>
    </row>
    <row r="39541" spans="6:6" ht="12" customHeight="1" x14ac:dyDescent="0.25">
      <c r="F39541" s="245"/>
    </row>
    <row r="39542" spans="6:6" ht="12" customHeight="1" x14ac:dyDescent="0.25">
      <c r="F39542" s="245"/>
    </row>
    <row r="39543" spans="6:6" ht="12" customHeight="1" x14ac:dyDescent="0.25">
      <c r="F39543" s="245"/>
    </row>
    <row r="39544" spans="6:6" ht="12" customHeight="1" x14ac:dyDescent="0.25">
      <c r="F39544" s="245"/>
    </row>
    <row r="39545" spans="6:6" ht="12" customHeight="1" x14ac:dyDescent="0.25">
      <c r="F39545" s="245"/>
    </row>
    <row r="39546" spans="6:6" ht="12" customHeight="1" x14ac:dyDescent="0.25">
      <c r="F39546" s="245"/>
    </row>
    <row r="39547" spans="6:6" ht="12" customHeight="1" x14ac:dyDescent="0.25">
      <c r="F39547" s="245"/>
    </row>
    <row r="39548" spans="6:6" ht="12" customHeight="1" x14ac:dyDescent="0.25">
      <c r="F39548" s="245"/>
    </row>
    <row r="39549" spans="6:6" ht="12" customHeight="1" x14ac:dyDescent="0.25">
      <c r="F39549" s="245"/>
    </row>
    <row r="39550" spans="6:6" ht="12" customHeight="1" x14ac:dyDescent="0.25">
      <c r="F39550" s="245"/>
    </row>
    <row r="39551" spans="6:6" ht="12" customHeight="1" x14ac:dyDescent="0.25">
      <c r="F39551" s="245"/>
    </row>
    <row r="39552" spans="6:6" ht="12" customHeight="1" x14ac:dyDescent="0.25">
      <c r="F39552" s="245"/>
    </row>
    <row r="39553" spans="6:6" ht="12" customHeight="1" x14ac:dyDescent="0.25">
      <c r="F39553" s="245"/>
    </row>
    <row r="39554" spans="6:6" ht="12" customHeight="1" x14ac:dyDescent="0.25">
      <c r="F39554" s="245"/>
    </row>
    <row r="39555" spans="6:6" ht="12" customHeight="1" x14ac:dyDescent="0.25">
      <c r="F39555" s="245"/>
    </row>
    <row r="39556" spans="6:6" ht="12" customHeight="1" x14ac:dyDescent="0.25">
      <c r="F39556" s="245"/>
    </row>
    <row r="39557" spans="6:6" ht="12" customHeight="1" x14ac:dyDescent="0.25">
      <c r="F39557" s="245"/>
    </row>
    <row r="39558" spans="6:6" ht="12" customHeight="1" x14ac:dyDescent="0.25">
      <c r="F39558" s="245"/>
    </row>
    <row r="39559" spans="6:6" ht="12" customHeight="1" x14ac:dyDescent="0.25">
      <c r="F39559" s="245"/>
    </row>
    <row r="39560" spans="6:6" ht="12" customHeight="1" x14ac:dyDescent="0.25">
      <c r="F39560" s="245"/>
    </row>
    <row r="39561" spans="6:6" ht="12" customHeight="1" x14ac:dyDescent="0.25">
      <c r="F39561" s="245"/>
    </row>
    <row r="39562" spans="6:6" ht="12" customHeight="1" x14ac:dyDescent="0.25">
      <c r="F39562" s="245"/>
    </row>
    <row r="39563" spans="6:6" ht="12" customHeight="1" x14ac:dyDescent="0.25">
      <c r="F39563" s="245"/>
    </row>
    <row r="39564" spans="6:6" ht="12" customHeight="1" x14ac:dyDescent="0.25">
      <c r="F39564" s="245"/>
    </row>
    <row r="39565" spans="6:6" ht="12" customHeight="1" x14ac:dyDescent="0.25">
      <c r="F39565" s="245"/>
    </row>
    <row r="39566" spans="6:6" ht="12" customHeight="1" x14ac:dyDescent="0.25">
      <c r="F39566" s="245"/>
    </row>
    <row r="39567" spans="6:6" ht="12" customHeight="1" x14ac:dyDescent="0.25">
      <c r="F39567" s="245"/>
    </row>
    <row r="39568" spans="6:6" ht="12" customHeight="1" x14ac:dyDescent="0.25">
      <c r="F39568" s="245"/>
    </row>
    <row r="39569" spans="6:6" ht="12" customHeight="1" x14ac:dyDescent="0.25">
      <c r="F39569" s="245"/>
    </row>
    <row r="39570" spans="6:6" ht="12" customHeight="1" x14ac:dyDescent="0.25">
      <c r="F39570" s="245"/>
    </row>
    <row r="39571" spans="6:6" ht="12" customHeight="1" x14ac:dyDescent="0.25">
      <c r="F39571" s="245"/>
    </row>
    <row r="39572" spans="6:6" ht="12" customHeight="1" x14ac:dyDescent="0.25">
      <c r="F39572" s="245"/>
    </row>
    <row r="39573" spans="6:6" ht="12" customHeight="1" x14ac:dyDescent="0.25">
      <c r="F39573" s="245"/>
    </row>
    <row r="39574" spans="6:6" ht="12" customHeight="1" x14ac:dyDescent="0.25">
      <c r="F39574" s="245"/>
    </row>
    <row r="39575" spans="6:6" ht="12" customHeight="1" x14ac:dyDescent="0.25">
      <c r="F39575" s="245"/>
    </row>
    <row r="39576" spans="6:6" ht="12" customHeight="1" x14ac:dyDescent="0.25">
      <c r="F39576" s="245"/>
    </row>
    <row r="39577" spans="6:6" ht="12" customHeight="1" x14ac:dyDescent="0.25">
      <c r="F39577" s="245"/>
    </row>
    <row r="39578" spans="6:6" ht="12" customHeight="1" x14ac:dyDescent="0.25">
      <c r="F39578" s="245"/>
    </row>
    <row r="39579" spans="6:6" ht="12" customHeight="1" x14ac:dyDescent="0.25">
      <c r="F39579" s="245"/>
    </row>
    <row r="39580" spans="6:6" ht="12" customHeight="1" x14ac:dyDescent="0.25">
      <c r="F39580" s="245"/>
    </row>
    <row r="39581" spans="6:6" ht="12" customHeight="1" x14ac:dyDescent="0.25">
      <c r="F39581" s="245"/>
    </row>
    <row r="39582" spans="6:6" ht="12" customHeight="1" x14ac:dyDescent="0.25">
      <c r="F39582" s="245"/>
    </row>
    <row r="39583" spans="6:6" ht="12" customHeight="1" x14ac:dyDescent="0.25">
      <c r="F39583" s="245"/>
    </row>
    <row r="39584" spans="6:6" ht="12" customHeight="1" x14ac:dyDescent="0.25">
      <c r="F39584" s="245"/>
    </row>
    <row r="39585" spans="6:6" ht="12" customHeight="1" x14ac:dyDescent="0.25">
      <c r="F39585" s="245"/>
    </row>
    <row r="39586" spans="6:6" ht="12" customHeight="1" x14ac:dyDescent="0.25">
      <c r="F39586" s="245"/>
    </row>
    <row r="39587" spans="6:6" ht="12" customHeight="1" x14ac:dyDescent="0.25">
      <c r="F39587" s="245"/>
    </row>
    <row r="39588" spans="6:6" ht="12" customHeight="1" x14ac:dyDescent="0.25">
      <c r="F39588" s="245"/>
    </row>
    <row r="39589" spans="6:6" ht="12" customHeight="1" x14ac:dyDescent="0.25">
      <c r="F39589" s="245"/>
    </row>
    <row r="39590" spans="6:6" ht="12" customHeight="1" x14ac:dyDescent="0.25">
      <c r="F39590" s="245"/>
    </row>
    <row r="39591" spans="6:6" ht="12" customHeight="1" x14ac:dyDescent="0.25">
      <c r="F39591" s="245"/>
    </row>
    <row r="39592" spans="6:6" ht="12" customHeight="1" x14ac:dyDescent="0.25">
      <c r="F39592" s="245"/>
    </row>
    <row r="39593" spans="6:6" ht="12" customHeight="1" x14ac:dyDescent="0.25">
      <c r="F39593" s="245"/>
    </row>
    <row r="39594" spans="6:6" ht="12" customHeight="1" x14ac:dyDescent="0.25">
      <c r="F39594" s="245"/>
    </row>
    <row r="39595" spans="6:6" ht="12" customHeight="1" x14ac:dyDescent="0.25">
      <c r="F39595" s="245"/>
    </row>
    <row r="39596" spans="6:6" ht="12" customHeight="1" x14ac:dyDescent="0.25">
      <c r="F39596" s="245"/>
    </row>
    <row r="39597" spans="6:6" ht="12" customHeight="1" x14ac:dyDescent="0.25">
      <c r="F39597" s="245"/>
    </row>
    <row r="39598" spans="6:6" ht="12" customHeight="1" x14ac:dyDescent="0.25">
      <c r="F39598" s="245"/>
    </row>
    <row r="39599" spans="6:6" ht="12" customHeight="1" x14ac:dyDescent="0.25">
      <c r="F39599" s="245"/>
    </row>
    <row r="39600" spans="6:6" ht="12" customHeight="1" x14ac:dyDescent="0.25">
      <c r="F39600" s="245"/>
    </row>
    <row r="39601" spans="6:6" ht="12" customHeight="1" x14ac:dyDescent="0.25">
      <c r="F39601" s="245"/>
    </row>
    <row r="39602" spans="6:6" ht="12" customHeight="1" x14ac:dyDescent="0.25">
      <c r="F39602" s="245"/>
    </row>
    <row r="39603" spans="6:6" ht="12" customHeight="1" x14ac:dyDescent="0.25">
      <c r="F39603" s="245"/>
    </row>
    <row r="39604" spans="6:6" ht="12" customHeight="1" x14ac:dyDescent="0.25">
      <c r="F39604" s="245"/>
    </row>
    <row r="39605" spans="6:6" ht="12" customHeight="1" x14ac:dyDescent="0.25">
      <c r="F39605" s="245"/>
    </row>
    <row r="39606" spans="6:6" ht="12" customHeight="1" x14ac:dyDescent="0.25">
      <c r="F39606" s="245"/>
    </row>
    <row r="39607" spans="6:6" ht="12" customHeight="1" x14ac:dyDescent="0.25">
      <c r="F39607" s="245"/>
    </row>
    <row r="39608" spans="6:6" ht="12" customHeight="1" x14ac:dyDescent="0.25">
      <c r="F39608" s="245"/>
    </row>
    <row r="39609" spans="6:6" ht="12" customHeight="1" x14ac:dyDescent="0.25">
      <c r="F39609" s="245"/>
    </row>
    <row r="39610" spans="6:6" ht="12" customHeight="1" x14ac:dyDescent="0.25">
      <c r="F39610" s="245"/>
    </row>
    <row r="39611" spans="6:6" ht="12" customHeight="1" x14ac:dyDescent="0.25">
      <c r="F39611" s="245"/>
    </row>
    <row r="39612" spans="6:6" ht="12" customHeight="1" x14ac:dyDescent="0.25">
      <c r="F39612" s="245"/>
    </row>
    <row r="39613" spans="6:6" ht="12" customHeight="1" x14ac:dyDescent="0.25">
      <c r="F39613" s="245"/>
    </row>
    <row r="39614" spans="6:6" ht="12" customHeight="1" x14ac:dyDescent="0.25">
      <c r="F39614" s="245"/>
    </row>
    <row r="39615" spans="6:6" ht="12" customHeight="1" x14ac:dyDescent="0.25">
      <c r="F39615" s="245"/>
    </row>
    <row r="39616" spans="6:6" ht="12" customHeight="1" x14ac:dyDescent="0.25">
      <c r="F39616" s="245"/>
    </row>
    <row r="39617" spans="6:6" ht="12" customHeight="1" x14ac:dyDescent="0.25">
      <c r="F39617" s="245"/>
    </row>
    <row r="39618" spans="6:6" ht="12" customHeight="1" x14ac:dyDescent="0.25">
      <c r="F39618" s="245"/>
    </row>
    <row r="39619" spans="6:6" ht="12" customHeight="1" x14ac:dyDescent="0.25">
      <c r="F39619" s="245"/>
    </row>
    <row r="39620" spans="6:6" ht="12" customHeight="1" x14ac:dyDescent="0.25">
      <c r="F39620" s="245"/>
    </row>
    <row r="39621" spans="6:6" ht="12" customHeight="1" x14ac:dyDescent="0.25">
      <c r="F39621" s="245"/>
    </row>
    <row r="39622" spans="6:6" ht="12" customHeight="1" x14ac:dyDescent="0.25">
      <c r="F39622" s="245"/>
    </row>
    <row r="39623" spans="6:6" ht="12" customHeight="1" x14ac:dyDescent="0.25">
      <c r="F39623" s="245"/>
    </row>
    <row r="39624" spans="6:6" ht="12" customHeight="1" x14ac:dyDescent="0.25">
      <c r="F39624" s="245"/>
    </row>
    <row r="39625" spans="6:6" ht="12" customHeight="1" x14ac:dyDescent="0.25">
      <c r="F39625" s="245"/>
    </row>
    <row r="39626" spans="6:6" ht="12" customHeight="1" x14ac:dyDescent="0.25">
      <c r="F39626" s="245"/>
    </row>
    <row r="39627" spans="6:6" ht="12" customHeight="1" x14ac:dyDescent="0.25">
      <c r="F39627" s="245"/>
    </row>
    <row r="39628" spans="6:6" ht="12" customHeight="1" x14ac:dyDescent="0.25">
      <c r="F39628" s="245"/>
    </row>
    <row r="39629" spans="6:6" ht="12" customHeight="1" x14ac:dyDescent="0.25">
      <c r="F39629" s="245"/>
    </row>
    <row r="39630" spans="6:6" ht="12" customHeight="1" x14ac:dyDescent="0.25">
      <c r="F39630" s="245"/>
    </row>
    <row r="39631" spans="6:6" ht="12" customHeight="1" x14ac:dyDescent="0.25">
      <c r="F39631" s="245"/>
    </row>
    <row r="39632" spans="6:6" ht="12" customHeight="1" x14ac:dyDescent="0.25">
      <c r="F39632" s="245"/>
    </row>
    <row r="39633" spans="6:6" ht="12" customHeight="1" x14ac:dyDescent="0.25">
      <c r="F39633" s="245"/>
    </row>
    <row r="39634" spans="6:6" ht="12" customHeight="1" x14ac:dyDescent="0.25">
      <c r="F39634" s="245"/>
    </row>
    <row r="39635" spans="6:6" ht="12" customHeight="1" x14ac:dyDescent="0.25">
      <c r="F39635" s="245"/>
    </row>
    <row r="39636" spans="6:6" ht="12" customHeight="1" x14ac:dyDescent="0.25">
      <c r="F39636" s="245"/>
    </row>
    <row r="39637" spans="6:6" ht="12" customHeight="1" x14ac:dyDescent="0.25">
      <c r="F39637" s="245"/>
    </row>
    <row r="39638" spans="6:6" ht="12" customHeight="1" x14ac:dyDescent="0.25">
      <c r="F39638" s="245"/>
    </row>
    <row r="39639" spans="6:6" ht="12" customHeight="1" x14ac:dyDescent="0.25">
      <c r="F39639" s="245"/>
    </row>
    <row r="39640" spans="6:6" ht="12" customHeight="1" x14ac:dyDescent="0.25">
      <c r="F39640" s="245"/>
    </row>
    <row r="39641" spans="6:6" ht="12" customHeight="1" x14ac:dyDescent="0.25">
      <c r="F39641" s="245"/>
    </row>
    <row r="39642" spans="6:6" ht="12" customHeight="1" x14ac:dyDescent="0.25">
      <c r="F39642" s="245"/>
    </row>
    <row r="39643" spans="6:6" ht="12" customHeight="1" x14ac:dyDescent="0.25">
      <c r="F39643" s="245"/>
    </row>
    <row r="39644" spans="6:6" ht="12" customHeight="1" x14ac:dyDescent="0.25">
      <c r="F39644" s="245"/>
    </row>
    <row r="39645" spans="6:6" ht="12" customHeight="1" x14ac:dyDescent="0.25">
      <c r="F39645" s="245"/>
    </row>
    <row r="39646" spans="6:6" ht="12" customHeight="1" x14ac:dyDescent="0.25">
      <c r="F39646" s="245"/>
    </row>
    <row r="39647" spans="6:6" ht="12" customHeight="1" x14ac:dyDescent="0.25">
      <c r="F39647" s="245"/>
    </row>
    <row r="39648" spans="6:6" ht="12" customHeight="1" x14ac:dyDescent="0.25">
      <c r="F39648" s="245"/>
    </row>
    <row r="39649" spans="6:6" ht="12" customHeight="1" x14ac:dyDescent="0.25">
      <c r="F39649" s="245"/>
    </row>
    <row r="39650" spans="6:6" ht="12" customHeight="1" x14ac:dyDescent="0.25">
      <c r="F39650" s="245"/>
    </row>
    <row r="39651" spans="6:6" ht="12" customHeight="1" x14ac:dyDescent="0.25">
      <c r="F39651" s="245"/>
    </row>
    <row r="39652" spans="6:6" ht="12" customHeight="1" x14ac:dyDescent="0.25">
      <c r="F39652" s="245"/>
    </row>
    <row r="39653" spans="6:6" ht="12" customHeight="1" x14ac:dyDescent="0.25">
      <c r="F39653" s="245"/>
    </row>
    <row r="39654" spans="6:6" ht="12" customHeight="1" x14ac:dyDescent="0.25">
      <c r="F39654" s="245"/>
    </row>
    <row r="39655" spans="6:6" ht="12" customHeight="1" x14ac:dyDescent="0.25">
      <c r="F39655" s="245"/>
    </row>
    <row r="39656" spans="6:6" ht="12" customHeight="1" x14ac:dyDescent="0.25">
      <c r="F39656" s="245"/>
    </row>
    <row r="39657" spans="6:6" ht="12" customHeight="1" x14ac:dyDescent="0.25">
      <c r="F39657" s="245"/>
    </row>
    <row r="39658" spans="6:6" ht="12" customHeight="1" x14ac:dyDescent="0.25">
      <c r="F39658" s="245"/>
    </row>
    <row r="39659" spans="6:6" ht="12" customHeight="1" x14ac:dyDescent="0.25">
      <c r="F39659" s="245"/>
    </row>
    <row r="39660" spans="6:6" ht="12" customHeight="1" x14ac:dyDescent="0.25">
      <c r="F39660" s="245"/>
    </row>
    <row r="39661" spans="6:6" ht="12" customHeight="1" x14ac:dyDescent="0.25">
      <c r="F39661" s="245"/>
    </row>
    <row r="39662" spans="6:6" ht="12" customHeight="1" x14ac:dyDescent="0.25">
      <c r="F39662" s="245"/>
    </row>
    <row r="39663" spans="6:6" ht="12" customHeight="1" x14ac:dyDescent="0.25">
      <c r="F39663" s="245"/>
    </row>
    <row r="39664" spans="6:6" ht="12" customHeight="1" x14ac:dyDescent="0.25">
      <c r="F39664" s="245"/>
    </row>
    <row r="39665" spans="6:6" ht="12" customHeight="1" x14ac:dyDescent="0.25">
      <c r="F39665" s="245"/>
    </row>
    <row r="39666" spans="6:6" ht="12" customHeight="1" x14ac:dyDescent="0.25">
      <c r="F39666" s="245"/>
    </row>
    <row r="39667" spans="6:6" ht="12" customHeight="1" x14ac:dyDescent="0.25">
      <c r="F39667" s="245"/>
    </row>
    <row r="39668" spans="6:6" ht="12" customHeight="1" x14ac:dyDescent="0.25">
      <c r="F39668" s="245"/>
    </row>
    <row r="39669" spans="6:6" ht="12" customHeight="1" x14ac:dyDescent="0.25">
      <c r="F39669" s="245"/>
    </row>
    <row r="39670" spans="6:6" ht="12" customHeight="1" x14ac:dyDescent="0.25">
      <c r="F39670" s="245"/>
    </row>
    <row r="39671" spans="6:6" ht="12" customHeight="1" x14ac:dyDescent="0.25">
      <c r="F39671" s="245"/>
    </row>
    <row r="39672" spans="6:6" ht="12" customHeight="1" x14ac:dyDescent="0.25">
      <c r="F39672" s="245"/>
    </row>
    <row r="39673" spans="6:6" ht="12" customHeight="1" x14ac:dyDescent="0.25">
      <c r="F39673" s="245"/>
    </row>
    <row r="39674" spans="6:6" ht="12" customHeight="1" x14ac:dyDescent="0.25">
      <c r="F39674" s="245"/>
    </row>
    <row r="39675" spans="6:6" ht="12" customHeight="1" x14ac:dyDescent="0.25">
      <c r="F39675" s="245"/>
    </row>
    <row r="39676" spans="6:6" ht="12" customHeight="1" x14ac:dyDescent="0.25">
      <c r="F39676" s="245"/>
    </row>
    <row r="39677" spans="6:6" ht="12" customHeight="1" x14ac:dyDescent="0.25">
      <c r="F39677" s="245"/>
    </row>
    <row r="39678" spans="6:6" ht="12" customHeight="1" x14ac:dyDescent="0.25">
      <c r="F39678" s="245"/>
    </row>
    <row r="39679" spans="6:6" ht="12" customHeight="1" x14ac:dyDescent="0.25">
      <c r="F39679" s="245"/>
    </row>
    <row r="39680" spans="6:6" ht="12" customHeight="1" x14ac:dyDescent="0.25">
      <c r="F39680" s="245"/>
    </row>
    <row r="39681" spans="6:6" ht="12" customHeight="1" x14ac:dyDescent="0.25">
      <c r="F39681" s="245"/>
    </row>
    <row r="39682" spans="6:6" ht="12" customHeight="1" x14ac:dyDescent="0.25">
      <c r="F39682" s="245"/>
    </row>
    <row r="39683" spans="6:6" ht="12" customHeight="1" x14ac:dyDescent="0.25">
      <c r="F39683" s="245"/>
    </row>
    <row r="39684" spans="6:6" ht="12" customHeight="1" x14ac:dyDescent="0.25">
      <c r="F39684" s="245"/>
    </row>
    <row r="39685" spans="6:6" ht="12" customHeight="1" x14ac:dyDescent="0.25">
      <c r="F39685" s="245"/>
    </row>
    <row r="39686" spans="6:6" ht="12" customHeight="1" x14ac:dyDescent="0.25">
      <c r="F39686" s="245"/>
    </row>
    <row r="39687" spans="6:6" ht="12" customHeight="1" x14ac:dyDescent="0.25">
      <c r="F39687" s="245"/>
    </row>
    <row r="39688" spans="6:6" ht="12" customHeight="1" x14ac:dyDescent="0.25">
      <c r="F39688" s="245"/>
    </row>
    <row r="39689" spans="6:6" ht="12" customHeight="1" x14ac:dyDescent="0.25">
      <c r="F39689" s="245"/>
    </row>
    <row r="39690" spans="6:6" ht="12" customHeight="1" x14ac:dyDescent="0.25">
      <c r="F39690" s="245"/>
    </row>
    <row r="39691" spans="6:6" ht="12" customHeight="1" x14ac:dyDescent="0.25">
      <c r="F39691" s="245"/>
    </row>
    <row r="39692" spans="6:6" ht="12" customHeight="1" x14ac:dyDescent="0.25">
      <c r="F39692" s="245"/>
    </row>
    <row r="39693" spans="6:6" ht="12" customHeight="1" x14ac:dyDescent="0.25">
      <c r="F39693" s="245"/>
    </row>
    <row r="39694" spans="6:6" ht="12" customHeight="1" x14ac:dyDescent="0.25">
      <c r="F39694" s="245"/>
    </row>
    <row r="39695" spans="6:6" ht="12" customHeight="1" x14ac:dyDescent="0.25">
      <c r="F39695" s="245"/>
    </row>
    <row r="39696" spans="6:6" ht="12" customHeight="1" x14ac:dyDescent="0.25">
      <c r="F39696" s="245"/>
    </row>
    <row r="39697" spans="6:6" ht="12" customHeight="1" x14ac:dyDescent="0.25">
      <c r="F39697" s="245"/>
    </row>
    <row r="39698" spans="6:6" ht="12" customHeight="1" x14ac:dyDescent="0.25">
      <c r="F39698" s="245"/>
    </row>
    <row r="39699" spans="6:6" ht="12" customHeight="1" x14ac:dyDescent="0.25">
      <c r="F39699" s="245"/>
    </row>
    <row r="39700" spans="6:6" ht="12" customHeight="1" x14ac:dyDescent="0.25">
      <c r="F39700" s="245"/>
    </row>
    <row r="39701" spans="6:6" ht="12" customHeight="1" x14ac:dyDescent="0.25">
      <c r="F39701" s="245"/>
    </row>
    <row r="39702" spans="6:6" ht="12" customHeight="1" x14ac:dyDescent="0.25">
      <c r="F39702" s="245"/>
    </row>
    <row r="39703" spans="6:6" ht="12" customHeight="1" x14ac:dyDescent="0.25">
      <c r="F39703" s="245"/>
    </row>
    <row r="39704" spans="6:6" ht="12" customHeight="1" x14ac:dyDescent="0.25">
      <c r="F39704" s="245"/>
    </row>
    <row r="39705" spans="6:6" ht="12" customHeight="1" x14ac:dyDescent="0.25">
      <c r="F39705" s="245"/>
    </row>
    <row r="39706" spans="6:6" ht="12" customHeight="1" x14ac:dyDescent="0.25">
      <c r="F39706" s="245"/>
    </row>
    <row r="39707" spans="6:6" ht="12" customHeight="1" x14ac:dyDescent="0.25">
      <c r="F39707" s="245"/>
    </row>
    <row r="39708" spans="6:6" ht="12" customHeight="1" x14ac:dyDescent="0.25">
      <c r="F39708" s="245"/>
    </row>
    <row r="39709" spans="6:6" ht="12" customHeight="1" x14ac:dyDescent="0.25">
      <c r="F39709" s="245"/>
    </row>
    <row r="39710" spans="6:6" ht="12" customHeight="1" x14ac:dyDescent="0.25">
      <c r="F39710" s="245"/>
    </row>
    <row r="39711" spans="6:6" ht="12" customHeight="1" x14ac:dyDescent="0.25">
      <c r="F39711" s="245"/>
    </row>
    <row r="39712" spans="6:6" ht="12" customHeight="1" x14ac:dyDescent="0.25">
      <c r="F39712" s="245"/>
    </row>
    <row r="39713" spans="6:6" ht="12" customHeight="1" x14ac:dyDescent="0.25">
      <c r="F39713" s="245"/>
    </row>
    <row r="39714" spans="6:6" ht="12" customHeight="1" x14ac:dyDescent="0.25">
      <c r="F39714" s="245"/>
    </row>
    <row r="39715" spans="6:6" ht="12" customHeight="1" x14ac:dyDescent="0.25">
      <c r="F39715" s="245"/>
    </row>
    <row r="39716" spans="6:6" ht="12" customHeight="1" x14ac:dyDescent="0.25">
      <c r="F39716" s="245"/>
    </row>
    <row r="39717" spans="6:6" ht="12" customHeight="1" x14ac:dyDescent="0.25">
      <c r="F39717" s="245"/>
    </row>
    <row r="39718" spans="6:6" ht="12" customHeight="1" x14ac:dyDescent="0.25">
      <c r="F39718" s="245"/>
    </row>
    <row r="39719" spans="6:6" ht="12" customHeight="1" x14ac:dyDescent="0.25">
      <c r="F39719" s="245"/>
    </row>
    <row r="39720" spans="6:6" ht="12" customHeight="1" x14ac:dyDescent="0.25">
      <c r="F39720" s="245"/>
    </row>
    <row r="39721" spans="6:6" ht="12" customHeight="1" x14ac:dyDescent="0.25">
      <c r="F39721" s="245"/>
    </row>
    <row r="39722" spans="6:6" ht="12" customHeight="1" x14ac:dyDescent="0.25">
      <c r="F39722" s="245"/>
    </row>
    <row r="39723" spans="6:6" ht="12" customHeight="1" x14ac:dyDescent="0.25">
      <c r="F39723" s="245"/>
    </row>
    <row r="39724" spans="6:6" ht="12" customHeight="1" x14ac:dyDescent="0.25">
      <c r="F39724" s="245"/>
    </row>
    <row r="39725" spans="6:6" ht="12" customHeight="1" x14ac:dyDescent="0.25">
      <c r="F39725" s="245"/>
    </row>
    <row r="39726" spans="6:6" ht="12" customHeight="1" x14ac:dyDescent="0.25">
      <c r="F39726" s="245"/>
    </row>
    <row r="39727" spans="6:6" ht="12" customHeight="1" x14ac:dyDescent="0.25">
      <c r="F39727" s="245"/>
    </row>
    <row r="39728" spans="6:6" ht="12" customHeight="1" x14ac:dyDescent="0.25">
      <c r="F39728" s="245"/>
    </row>
    <row r="39729" spans="6:6" ht="12" customHeight="1" x14ac:dyDescent="0.25">
      <c r="F39729" s="245"/>
    </row>
    <row r="39730" spans="6:6" ht="12" customHeight="1" x14ac:dyDescent="0.25">
      <c r="F39730" s="245"/>
    </row>
    <row r="39731" spans="6:6" ht="12" customHeight="1" x14ac:dyDescent="0.25">
      <c r="F39731" s="245"/>
    </row>
    <row r="39732" spans="6:6" ht="12" customHeight="1" x14ac:dyDescent="0.25">
      <c r="F39732" s="245"/>
    </row>
    <row r="39733" spans="6:6" ht="12" customHeight="1" x14ac:dyDescent="0.25">
      <c r="F39733" s="245"/>
    </row>
    <row r="39734" spans="6:6" ht="12" customHeight="1" x14ac:dyDescent="0.25">
      <c r="F39734" s="245"/>
    </row>
    <row r="39735" spans="6:6" ht="12" customHeight="1" x14ac:dyDescent="0.25">
      <c r="F39735" s="245"/>
    </row>
    <row r="39736" spans="6:6" ht="12" customHeight="1" x14ac:dyDescent="0.25">
      <c r="F39736" s="245"/>
    </row>
    <row r="39737" spans="6:6" ht="12" customHeight="1" x14ac:dyDescent="0.25">
      <c r="F39737" s="245"/>
    </row>
    <row r="39738" spans="6:6" ht="12" customHeight="1" x14ac:dyDescent="0.25">
      <c r="F39738" s="245"/>
    </row>
    <row r="39739" spans="6:6" ht="12" customHeight="1" x14ac:dyDescent="0.25">
      <c r="F39739" s="245"/>
    </row>
    <row r="39740" spans="6:6" ht="12" customHeight="1" x14ac:dyDescent="0.25">
      <c r="F39740" s="245"/>
    </row>
    <row r="39741" spans="6:6" ht="12" customHeight="1" x14ac:dyDescent="0.25">
      <c r="F39741" s="245"/>
    </row>
    <row r="39742" spans="6:6" ht="12" customHeight="1" x14ac:dyDescent="0.25">
      <c r="F39742" s="245"/>
    </row>
    <row r="39743" spans="6:6" ht="12" customHeight="1" x14ac:dyDescent="0.25">
      <c r="F39743" s="245"/>
    </row>
    <row r="39744" spans="6:6" ht="12" customHeight="1" x14ac:dyDescent="0.25">
      <c r="F39744" s="245"/>
    </row>
    <row r="39745" spans="6:6" ht="12" customHeight="1" x14ac:dyDescent="0.25">
      <c r="F39745" s="245"/>
    </row>
    <row r="39746" spans="6:6" ht="12" customHeight="1" x14ac:dyDescent="0.25">
      <c r="F39746" s="245"/>
    </row>
    <row r="39747" spans="6:6" ht="12" customHeight="1" x14ac:dyDescent="0.25">
      <c r="F39747" s="245"/>
    </row>
    <row r="39748" spans="6:6" ht="12" customHeight="1" x14ac:dyDescent="0.25">
      <c r="F39748" s="245"/>
    </row>
    <row r="39749" spans="6:6" ht="12" customHeight="1" x14ac:dyDescent="0.25">
      <c r="F39749" s="245"/>
    </row>
    <row r="39750" spans="6:6" ht="12" customHeight="1" x14ac:dyDescent="0.25">
      <c r="F39750" s="245"/>
    </row>
    <row r="39751" spans="6:6" ht="12" customHeight="1" x14ac:dyDescent="0.25">
      <c r="F39751" s="245"/>
    </row>
    <row r="39752" spans="6:6" ht="12" customHeight="1" x14ac:dyDescent="0.25">
      <c r="F39752" s="245"/>
    </row>
    <row r="39753" spans="6:6" ht="12" customHeight="1" x14ac:dyDescent="0.25">
      <c r="F39753" s="245"/>
    </row>
    <row r="39754" spans="6:6" ht="12" customHeight="1" x14ac:dyDescent="0.25">
      <c r="F39754" s="245"/>
    </row>
    <row r="39755" spans="6:6" ht="12" customHeight="1" x14ac:dyDescent="0.25">
      <c r="F39755" s="245"/>
    </row>
    <row r="39756" spans="6:6" ht="12" customHeight="1" x14ac:dyDescent="0.25">
      <c r="F39756" s="245"/>
    </row>
    <row r="39757" spans="6:6" ht="12" customHeight="1" x14ac:dyDescent="0.25">
      <c r="F39757" s="245"/>
    </row>
    <row r="39758" spans="6:6" ht="12" customHeight="1" x14ac:dyDescent="0.25">
      <c r="F39758" s="245"/>
    </row>
    <row r="39759" spans="6:6" ht="12" customHeight="1" x14ac:dyDescent="0.25">
      <c r="F39759" s="245"/>
    </row>
    <row r="39760" spans="6:6" ht="12" customHeight="1" x14ac:dyDescent="0.25">
      <c r="F39760" s="245"/>
    </row>
    <row r="39761" spans="6:6" ht="12" customHeight="1" x14ac:dyDescent="0.25">
      <c r="F39761" s="245"/>
    </row>
    <row r="39762" spans="6:6" ht="12" customHeight="1" x14ac:dyDescent="0.25">
      <c r="F39762" s="245"/>
    </row>
    <row r="39763" spans="6:6" ht="12" customHeight="1" x14ac:dyDescent="0.25">
      <c r="F39763" s="245"/>
    </row>
    <row r="39764" spans="6:6" ht="12" customHeight="1" x14ac:dyDescent="0.25">
      <c r="F39764" s="245"/>
    </row>
    <row r="39765" spans="6:6" ht="12" customHeight="1" x14ac:dyDescent="0.25">
      <c r="F39765" s="245"/>
    </row>
    <row r="39766" spans="6:6" ht="12" customHeight="1" x14ac:dyDescent="0.25">
      <c r="F39766" s="245"/>
    </row>
    <row r="39767" spans="6:6" ht="12" customHeight="1" x14ac:dyDescent="0.25">
      <c r="F39767" s="245"/>
    </row>
    <row r="39768" spans="6:6" ht="12" customHeight="1" x14ac:dyDescent="0.25">
      <c r="F39768" s="245"/>
    </row>
    <row r="39769" spans="6:6" ht="12" customHeight="1" x14ac:dyDescent="0.25">
      <c r="F39769" s="245"/>
    </row>
    <row r="39770" spans="6:6" ht="12" customHeight="1" x14ac:dyDescent="0.25">
      <c r="F39770" s="245"/>
    </row>
    <row r="39771" spans="6:6" ht="12" customHeight="1" x14ac:dyDescent="0.25">
      <c r="F39771" s="245"/>
    </row>
    <row r="39772" spans="6:6" ht="12" customHeight="1" x14ac:dyDescent="0.25">
      <c r="F39772" s="245"/>
    </row>
    <row r="39773" spans="6:6" ht="12" customHeight="1" x14ac:dyDescent="0.25">
      <c r="F39773" s="245"/>
    </row>
    <row r="39774" spans="6:6" ht="12" customHeight="1" x14ac:dyDescent="0.25">
      <c r="F39774" s="245"/>
    </row>
    <row r="39775" spans="6:6" ht="12" customHeight="1" x14ac:dyDescent="0.25">
      <c r="F39775" s="245"/>
    </row>
    <row r="39776" spans="6:6" ht="12" customHeight="1" x14ac:dyDescent="0.25">
      <c r="F39776" s="245"/>
    </row>
    <row r="39777" spans="6:6" ht="12" customHeight="1" x14ac:dyDescent="0.25">
      <c r="F39777" s="245"/>
    </row>
    <row r="39778" spans="6:6" ht="12" customHeight="1" x14ac:dyDescent="0.25">
      <c r="F39778" s="245"/>
    </row>
    <row r="39779" spans="6:6" ht="12" customHeight="1" x14ac:dyDescent="0.25">
      <c r="F39779" s="245"/>
    </row>
    <row r="39780" spans="6:6" ht="12" customHeight="1" x14ac:dyDescent="0.25">
      <c r="F39780" s="245"/>
    </row>
    <row r="39781" spans="6:6" ht="12" customHeight="1" x14ac:dyDescent="0.25">
      <c r="F39781" s="245"/>
    </row>
    <row r="39782" spans="6:6" ht="12" customHeight="1" x14ac:dyDescent="0.25">
      <c r="F39782" s="245"/>
    </row>
    <row r="39783" spans="6:6" ht="12" customHeight="1" x14ac:dyDescent="0.25">
      <c r="F39783" s="245"/>
    </row>
    <row r="39784" spans="6:6" ht="12" customHeight="1" x14ac:dyDescent="0.25">
      <c r="F39784" s="245"/>
    </row>
    <row r="39785" spans="6:6" ht="12" customHeight="1" x14ac:dyDescent="0.25">
      <c r="F39785" s="245"/>
    </row>
    <row r="39786" spans="6:6" ht="12" customHeight="1" x14ac:dyDescent="0.25">
      <c r="F39786" s="245"/>
    </row>
    <row r="39787" spans="6:6" ht="12" customHeight="1" x14ac:dyDescent="0.25">
      <c r="F39787" s="245"/>
    </row>
    <row r="39788" spans="6:6" ht="12" customHeight="1" x14ac:dyDescent="0.25">
      <c r="F39788" s="245"/>
    </row>
    <row r="39789" spans="6:6" ht="12" customHeight="1" x14ac:dyDescent="0.25">
      <c r="F39789" s="245"/>
    </row>
    <row r="39790" spans="6:6" ht="12" customHeight="1" x14ac:dyDescent="0.25">
      <c r="F39790" s="245"/>
    </row>
    <row r="39791" spans="6:6" ht="12" customHeight="1" x14ac:dyDescent="0.25">
      <c r="F39791" s="245"/>
    </row>
    <row r="39792" spans="6:6" ht="12" customHeight="1" x14ac:dyDescent="0.25">
      <c r="F39792" s="245"/>
    </row>
    <row r="39793" spans="6:6" ht="12" customHeight="1" x14ac:dyDescent="0.25">
      <c r="F39793" s="245"/>
    </row>
    <row r="39794" spans="6:6" ht="12" customHeight="1" x14ac:dyDescent="0.25">
      <c r="F39794" s="245"/>
    </row>
    <row r="39795" spans="6:6" ht="12" customHeight="1" x14ac:dyDescent="0.25">
      <c r="F39795" s="245"/>
    </row>
    <row r="39796" spans="6:6" ht="12" customHeight="1" x14ac:dyDescent="0.25">
      <c r="F39796" s="245"/>
    </row>
    <row r="39797" spans="6:6" ht="12" customHeight="1" x14ac:dyDescent="0.25">
      <c r="F39797" s="245"/>
    </row>
    <row r="39798" spans="6:6" ht="12" customHeight="1" x14ac:dyDescent="0.25">
      <c r="F39798" s="245"/>
    </row>
    <row r="39799" spans="6:6" ht="12" customHeight="1" x14ac:dyDescent="0.25">
      <c r="F39799" s="245"/>
    </row>
    <row r="39800" spans="6:6" ht="12" customHeight="1" x14ac:dyDescent="0.25">
      <c r="F39800" s="245"/>
    </row>
    <row r="39801" spans="6:6" ht="12" customHeight="1" x14ac:dyDescent="0.25">
      <c r="F39801" s="245"/>
    </row>
    <row r="39802" spans="6:6" ht="12" customHeight="1" x14ac:dyDescent="0.25">
      <c r="F39802" s="245"/>
    </row>
    <row r="39803" spans="6:6" ht="12" customHeight="1" x14ac:dyDescent="0.25">
      <c r="F39803" s="245"/>
    </row>
    <row r="39804" spans="6:6" ht="12" customHeight="1" x14ac:dyDescent="0.25">
      <c r="F39804" s="245"/>
    </row>
    <row r="39805" spans="6:6" ht="12" customHeight="1" x14ac:dyDescent="0.25">
      <c r="F39805" s="245"/>
    </row>
    <row r="39806" spans="6:6" ht="12" customHeight="1" x14ac:dyDescent="0.25">
      <c r="F39806" s="245"/>
    </row>
    <row r="39807" spans="6:6" ht="12" customHeight="1" x14ac:dyDescent="0.25">
      <c r="F39807" s="245"/>
    </row>
    <row r="39808" spans="6:6" ht="12" customHeight="1" x14ac:dyDescent="0.25">
      <c r="F39808" s="245"/>
    </row>
    <row r="39809" spans="6:6" ht="12" customHeight="1" x14ac:dyDescent="0.25">
      <c r="F39809" s="245"/>
    </row>
    <row r="39810" spans="6:6" ht="12" customHeight="1" x14ac:dyDescent="0.25">
      <c r="F39810" s="245"/>
    </row>
    <row r="39811" spans="6:6" ht="12" customHeight="1" x14ac:dyDescent="0.25">
      <c r="F39811" s="245"/>
    </row>
    <row r="39812" spans="6:6" ht="12" customHeight="1" x14ac:dyDescent="0.25">
      <c r="F39812" s="245"/>
    </row>
    <row r="39813" spans="6:6" ht="12" customHeight="1" x14ac:dyDescent="0.25">
      <c r="F39813" s="245"/>
    </row>
    <row r="39814" spans="6:6" ht="12" customHeight="1" x14ac:dyDescent="0.25">
      <c r="F39814" s="245"/>
    </row>
    <row r="39815" spans="6:6" ht="12" customHeight="1" x14ac:dyDescent="0.25">
      <c r="F39815" s="245"/>
    </row>
    <row r="39816" spans="6:6" ht="12" customHeight="1" x14ac:dyDescent="0.25">
      <c r="F39816" s="245"/>
    </row>
    <row r="39817" spans="6:6" ht="12" customHeight="1" x14ac:dyDescent="0.25">
      <c r="F39817" s="245"/>
    </row>
    <row r="39818" spans="6:6" ht="12" customHeight="1" x14ac:dyDescent="0.25">
      <c r="F39818" s="245"/>
    </row>
    <row r="39819" spans="6:6" ht="12" customHeight="1" x14ac:dyDescent="0.25">
      <c r="F39819" s="245"/>
    </row>
    <row r="39820" spans="6:6" ht="12" customHeight="1" x14ac:dyDescent="0.25">
      <c r="F39820" s="245"/>
    </row>
    <row r="39821" spans="6:6" ht="12" customHeight="1" x14ac:dyDescent="0.25">
      <c r="F39821" s="245"/>
    </row>
    <row r="39822" spans="6:6" ht="12" customHeight="1" x14ac:dyDescent="0.25">
      <c r="F39822" s="245"/>
    </row>
    <row r="39823" spans="6:6" ht="12" customHeight="1" x14ac:dyDescent="0.25">
      <c r="F39823" s="245"/>
    </row>
    <row r="39824" spans="6:6" ht="12" customHeight="1" x14ac:dyDescent="0.25">
      <c r="F39824" s="245"/>
    </row>
    <row r="39825" spans="6:6" ht="12" customHeight="1" x14ac:dyDescent="0.25">
      <c r="F39825" s="245"/>
    </row>
    <row r="39826" spans="6:6" ht="12" customHeight="1" x14ac:dyDescent="0.25">
      <c r="F39826" s="245"/>
    </row>
    <row r="39827" spans="6:6" ht="12" customHeight="1" x14ac:dyDescent="0.25">
      <c r="F39827" s="245"/>
    </row>
    <row r="39828" spans="6:6" ht="12" customHeight="1" x14ac:dyDescent="0.25">
      <c r="F39828" s="245"/>
    </row>
    <row r="39829" spans="6:6" ht="12" customHeight="1" x14ac:dyDescent="0.25">
      <c r="F39829" s="245"/>
    </row>
    <row r="39830" spans="6:6" ht="12" customHeight="1" x14ac:dyDescent="0.25">
      <c r="F39830" s="245"/>
    </row>
    <row r="39831" spans="6:6" ht="12" customHeight="1" x14ac:dyDescent="0.25">
      <c r="F39831" s="245"/>
    </row>
    <row r="39832" spans="6:6" ht="12" customHeight="1" x14ac:dyDescent="0.25">
      <c r="F39832" s="245"/>
    </row>
    <row r="39833" spans="6:6" ht="12" customHeight="1" x14ac:dyDescent="0.25">
      <c r="F39833" s="245"/>
    </row>
    <row r="39834" spans="6:6" ht="12" customHeight="1" x14ac:dyDescent="0.25">
      <c r="F39834" s="245"/>
    </row>
    <row r="39835" spans="6:6" ht="12" customHeight="1" x14ac:dyDescent="0.25">
      <c r="F39835" s="245"/>
    </row>
    <row r="39836" spans="6:6" ht="12" customHeight="1" x14ac:dyDescent="0.25">
      <c r="F39836" s="245"/>
    </row>
    <row r="39837" spans="6:6" ht="12" customHeight="1" x14ac:dyDescent="0.25">
      <c r="F39837" s="245"/>
    </row>
    <row r="39838" spans="6:6" ht="12" customHeight="1" x14ac:dyDescent="0.25">
      <c r="F39838" s="245"/>
    </row>
    <row r="39839" spans="6:6" ht="12" customHeight="1" x14ac:dyDescent="0.25">
      <c r="F39839" s="245"/>
    </row>
    <row r="39840" spans="6:6" ht="12" customHeight="1" x14ac:dyDescent="0.25">
      <c r="F39840" s="245"/>
    </row>
    <row r="39841" spans="6:6" ht="12" customHeight="1" x14ac:dyDescent="0.25">
      <c r="F39841" s="245"/>
    </row>
    <row r="39842" spans="6:6" ht="12" customHeight="1" x14ac:dyDescent="0.25">
      <c r="F39842" s="245"/>
    </row>
    <row r="39843" spans="6:6" ht="12" customHeight="1" x14ac:dyDescent="0.25">
      <c r="F39843" s="245"/>
    </row>
    <row r="39844" spans="6:6" ht="12" customHeight="1" x14ac:dyDescent="0.25">
      <c r="F39844" s="245"/>
    </row>
    <row r="39845" spans="6:6" ht="12" customHeight="1" x14ac:dyDescent="0.25">
      <c r="F39845" s="245"/>
    </row>
    <row r="39846" spans="6:6" ht="12" customHeight="1" x14ac:dyDescent="0.25">
      <c r="F39846" s="245"/>
    </row>
    <row r="39847" spans="6:6" ht="12" customHeight="1" x14ac:dyDescent="0.25">
      <c r="F39847" s="245"/>
    </row>
    <row r="39848" spans="6:6" ht="12" customHeight="1" x14ac:dyDescent="0.25">
      <c r="F39848" s="245"/>
    </row>
    <row r="39849" spans="6:6" ht="12" customHeight="1" x14ac:dyDescent="0.25">
      <c r="F39849" s="245"/>
    </row>
    <row r="39850" spans="6:6" ht="12" customHeight="1" x14ac:dyDescent="0.25">
      <c r="F39850" s="245"/>
    </row>
    <row r="39851" spans="6:6" ht="12" customHeight="1" x14ac:dyDescent="0.25">
      <c r="F39851" s="245"/>
    </row>
    <row r="39852" spans="6:6" ht="12" customHeight="1" x14ac:dyDescent="0.25">
      <c r="F39852" s="245"/>
    </row>
    <row r="39853" spans="6:6" ht="12" customHeight="1" x14ac:dyDescent="0.25">
      <c r="F39853" s="245"/>
    </row>
    <row r="39854" spans="6:6" ht="12" customHeight="1" x14ac:dyDescent="0.25">
      <c r="F39854" s="245"/>
    </row>
    <row r="39855" spans="6:6" ht="12" customHeight="1" x14ac:dyDescent="0.25">
      <c r="F39855" s="245"/>
    </row>
    <row r="39856" spans="6:6" ht="12" customHeight="1" x14ac:dyDescent="0.25">
      <c r="F39856" s="245"/>
    </row>
    <row r="39857" spans="6:6" ht="12" customHeight="1" x14ac:dyDescent="0.25">
      <c r="F39857" s="245"/>
    </row>
    <row r="39858" spans="6:6" ht="12" customHeight="1" x14ac:dyDescent="0.25">
      <c r="F39858" s="245"/>
    </row>
    <row r="39859" spans="6:6" ht="12" customHeight="1" x14ac:dyDescent="0.25">
      <c r="F39859" s="245"/>
    </row>
    <row r="39860" spans="6:6" ht="12" customHeight="1" x14ac:dyDescent="0.25">
      <c r="F39860" s="245"/>
    </row>
    <row r="39861" spans="6:6" ht="12" customHeight="1" x14ac:dyDescent="0.25">
      <c r="F39861" s="245"/>
    </row>
    <row r="39862" spans="6:6" ht="12" customHeight="1" x14ac:dyDescent="0.25">
      <c r="F39862" s="245"/>
    </row>
    <row r="39863" spans="6:6" ht="12" customHeight="1" x14ac:dyDescent="0.25">
      <c r="F39863" s="245"/>
    </row>
    <row r="39864" spans="6:6" ht="12" customHeight="1" x14ac:dyDescent="0.25">
      <c r="F39864" s="245"/>
    </row>
    <row r="39865" spans="6:6" ht="12" customHeight="1" x14ac:dyDescent="0.25">
      <c r="F39865" s="245"/>
    </row>
    <row r="39866" spans="6:6" ht="12" customHeight="1" x14ac:dyDescent="0.25">
      <c r="F39866" s="245"/>
    </row>
    <row r="39867" spans="6:6" ht="12" customHeight="1" x14ac:dyDescent="0.25">
      <c r="F39867" s="245"/>
    </row>
    <row r="39868" spans="6:6" ht="12" customHeight="1" x14ac:dyDescent="0.25">
      <c r="F39868" s="245"/>
    </row>
    <row r="39869" spans="6:6" ht="12" customHeight="1" x14ac:dyDescent="0.25">
      <c r="F39869" s="245"/>
    </row>
    <row r="39870" spans="6:6" ht="12" customHeight="1" x14ac:dyDescent="0.25">
      <c r="F39870" s="245"/>
    </row>
    <row r="39871" spans="6:6" ht="12" customHeight="1" x14ac:dyDescent="0.25">
      <c r="F39871" s="245"/>
    </row>
    <row r="39872" spans="6:6" ht="12" customHeight="1" x14ac:dyDescent="0.25">
      <c r="F39872" s="245"/>
    </row>
    <row r="39873" spans="6:6" ht="12" customHeight="1" x14ac:dyDescent="0.25">
      <c r="F39873" s="245"/>
    </row>
    <row r="39874" spans="6:6" ht="12" customHeight="1" x14ac:dyDescent="0.25">
      <c r="F39874" s="245"/>
    </row>
    <row r="39875" spans="6:6" ht="12" customHeight="1" x14ac:dyDescent="0.25">
      <c r="F39875" s="245"/>
    </row>
    <row r="39876" spans="6:6" ht="12" customHeight="1" x14ac:dyDescent="0.25">
      <c r="F39876" s="245"/>
    </row>
    <row r="39877" spans="6:6" ht="12" customHeight="1" x14ac:dyDescent="0.25">
      <c r="F39877" s="245"/>
    </row>
    <row r="39878" spans="6:6" ht="12" customHeight="1" x14ac:dyDescent="0.25">
      <c r="F39878" s="245"/>
    </row>
    <row r="39879" spans="6:6" ht="12" customHeight="1" x14ac:dyDescent="0.25">
      <c r="F39879" s="245"/>
    </row>
    <row r="39880" spans="6:6" ht="12" customHeight="1" x14ac:dyDescent="0.25">
      <c r="F39880" s="245"/>
    </row>
    <row r="39881" spans="6:6" ht="12" customHeight="1" x14ac:dyDescent="0.25">
      <c r="F39881" s="245"/>
    </row>
    <row r="39882" spans="6:6" ht="12" customHeight="1" x14ac:dyDescent="0.25">
      <c r="F39882" s="245"/>
    </row>
    <row r="39883" spans="6:6" ht="12" customHeight="1" x14ac:dyDescent="0.25">
      <c r="F39883" s="245"/>
    </row>
    <row r="39884" spans="6:6" ht="12" customHeight="1" x14ac:dyDescent="0.25">
      <c r="F39884" s="245"/>
    </row>
    <row r="39885" spans="6:6" ht="12" customHeight="1" x14ac:dyDescent="0.25">
      <c r="F39885" s="245"/>
    </row>
    <row r="39886" spans="6:6" ht="12" customHeight="1" x14ac:dyDescent="0.25">
      <c r="F39886" s="245"/>
    </row>
    <row r="39887" spans="6:6" ht="12" customHeight="1" x14ac:dyDescent="0.25">
      <c r="F39887" s="245"/>
    </row>
    <row r="39888" spans="6:6" ht="12" customHeight="1" x14ac:dyDescent="0.25">
      <c r="F39888" s="245"/>
    </row>
    <row r="39889" spans="6:6" ht="12" customHeight="1" x14ac:dyDescent="0.25">
      <c r="F39889" s="245"/>
    </row>
    <row r="39890" spans="6:6" ht="12" customHeight="1" x14ac:dyDescent="0.25">
      <c r="F39890" s="245"/>
    </row>
    <row r="39891" spans="6:6" ht="12" customHeight="1" x14ac:dyDescent="0.25">
      <c r="F39891" s="245"/>
    </row>
    <row r="39892" spans="6:6" ht="12" customHeight="1" x14ac:dyDescent="0.25">
      <c r="F39892" s="245"/>
    </row>
    <row r="39893" spans="6:6" ht="12" customHeight="1" x14ac:dyDescent="0.25">
      <c r="F39893" s="245"/>
    </row>
    <row r="39894" spans="6:6" ht="12" customHeight="1" x14ac:dyDescent="0.25">
      <c r="F39894" s="245"/>
    </row>
    <row r="39895" spans="6:6" ht="12" customHeight="1" x14ac:dyDescent="0.25">
      <c r="F39895" s="245"/>
    </row>
    <row r="39896" spans="6:6" ht="12" customHeight="1" x14ac:dyDescent="0.25">
      <c r="F39896" s="245"/>
    </row>
    <row r="39897" spans="6:6" ht="12" customHeight="1" x14ac:dyDescent="0.25">
      <c r="F39897" s="245"/>
    </row>
    <row r="39898" spans="6:6" ht="12" customHeight="1" x14ac:dyDescent="0.25">
      <c r="F39898" s="245"/>
    </row>
    <row r="39899" spans="6:6" ht="12" customHeight="1" x14ac:dyDescent="0.25">
      <c r="F39899" s="245"/>
    </row>
    <row r="39900" spans="6:6" ht="12" customHeight="1" x14ac:dyDescent="0.25">
      <c r="F39900" s="245"/>
    </row>
    <row r="39901" spans="6:6" ht="12" customHeight="1" x14ac:dyDescent="0.25">
      <c r="F39901" s="245"/>
    </row>
    <row r="39902" spans="6:6" ht="12" customHeight="1" x14ac:dyDescent="0.25">
      <c r="F39902" s="245"/>
    </row>
    <row r="39903" spans="6:6" ht="12" customHeight="1" x14ac:dyDescent="0.25">
      <c r="F39903" s="245"/>
    </row>
    <row r="39904" spans="6:6" ht="12" customHeight="1" x14ac:dyDescent="0.25">
      <c r="F39904" s="245"/>
    </row>
    <row r="39905" spans="6:6" ht="12" customHeight="1" x14ac:dyDescent="0.25">
      <c r="F39905" s="245"/>
    </row>
    <row r="39906" spans="6:6" ht="12" customHeight="1" x14ac:dyDescent="0.25">
      <c r="F39906" s="245"/>
    </row>
    <row r="39907" spans="6:6" ht="12" customHeight="1" x14ac:dyDescent="0.25">
      <c r="F39907" s="245"/>
    </row>
    <row r="39908" spans="6:6" ht="12" customHeight="1" x14ac:dyDescent="0.25">
      <c r="F39908" s="245"/>
    </row>
    <row r="39909" spans="6:6" ht="12" customHeight="1" x14ac:dyDescent="0.25">
      <c r="F39909" s="245"/>
    </row>
    <row r="39910" spans="6:6" ht="12" customHeight="1" x14ac:dyDescent="0.25">
      <c r="F39910" s="245"/>
    </row>
    <row r="39911" spans="6:6" ht="12" customHeight="1" x14ac:dyDescent="0.25">
      <c r="F39911" s="245"/>
    </row>
    <row r="39912" spans="6:6" ht="12" customHeight="1" x14ac:dyDescent="0.25">
      <c r="F39912" s="245"/>
    </row>
    <row r="39913" spans="6:6" ht="12" customHeight="1" x14ac:dyDescent="0.25">
      <c r="F39913" s="245"/>
    </row>
    <row r="39914" spans="6:6" ht="12" customHeight="1" x14ac:dyDescent="0.25">
      <c r="F39914" s="245"/>
    </row>
    <row r="39915" spans="6:6" ht="12" customHeight="1" x14ac:dyDescent="0.25">
      <c r="F39915" s="245"/>
    </row>
    <row r="39916" spans="6:6" ht="12" customHeight="1" x14ac:dyDescent="0.25">
      <c r="F39916" s="245"/>
    </row>
    <row r="39917" spans="6:6" ht="12" customHeight="1" x14ac:dyDescent="0.25">
      <c r="F39917" s="245"/>
    </row>
    <row r="39918" spans="6:6" ht="12" customHeight="1" x14ac:dyDescent="0.25">
      <c r="F39918" s="245"/>
    </row>
    <row r="39919" spans="6:6" ht="12" customHeight="1" x14ac:dyDescent="0.25">
      <c r="F39919" s="245"/>
    </row>
    <row r="39920" spans="6:6" ht="12" customHeight="1" x14ac:dyDescent="0.25">
      <c r="F39920" s="245"/>
    </row>
    <row r="39921" spans="6:6" ht="12" customHeight="1" x14ac:dyDescent="0.25">
      <c r="F39921" s="245"/>
    </row>
    <row r="39922" spans="6:6" ht="12" customHeight="1" x14ac:dyDescent="0.25">
      <c r="F39922" s="245"/>
    </row>
    <row r="39923" spans="6:6" ht="12" customHeight="1" x14ac:dyDescent="0.25">
      <c r="F39923" s="245"/>
    </row>
    <row r="39924" spans="6:6" ht="12" customHeight="1" x14ac:dyDescent="0.25">
      <c r="F39924" s="245"/>
    </row>
    <row r="39925" spans="6:6" ht="12" customHeight="1" x14ac:dyDescent="0.25">
      <c r="F39925" s="245"/>
    </row>
    <row r="39926" spans="6:6" ht="12" customHeight="1" x14ac:dyDescent="0.25">
      <c r="F39926" s="245"/>
    </row>
    <row r="39927" spans="6:6" ht="12" customHeight="1" x14ac:dyDescent="0.25">
      <c r="F39927" s="245"/>
    </row>
    <row r="39928" spans="6:6" ht="12" customHeight="1" x14ac:dyDescent="0.25">
      <c r="F39928" s="245"/>
    </row>
    <row r="39929" spans="6:6" ht="12" customHeight="1" x14ac:dyDescent="0.25">
      <c r="F39929" s="245"/>
    </row>
    <row r="39930" spans="6:6" ht="12" customHeight="1" x14ac:dyDescent="0.25">
      <c r="F39930" s="245"/>
    </row>
    <row r="39931" spans="6:6" ht="12" customHeight="1" x14ac:dyDescent="0.25">
      <c r="F39931" s="245"/>
    </row>
    <row r="39932" spans="6:6" ht="12" customHeight="1" x14ac:dyDescent="0.25">
      <c r="F39932" s="245"/>
    </row>
    <row r="39933" spans="6:6" ht="12" customHeight="1" x14ac:dyDescent="0.25">
      <c r="F39933" s="245"/>
    </row>
    <row r="39934" spans="6:6" ht="12" customHeight="1" x14ac:dyDescent="0.25">
      <c r="F39934" s="245"/>
    </row>
    <row r="39935" spans="6:6" ht="12" customHeight="1" x14ac:dyDescent="0.25">
      <c r="F39935" s="245"/>
    </row>
    <row r="39936" spans="6:6" ht="12" customHeight="1" x14ac:dyDescent="0.25">
      <c r="F39936" s="245"/>
    </row>
    <row r="39937" spans="6:6" ht="12" customHeight="1" x14ac:dyDescent="0.25">
      <c r="F39937" s="245"/>
    </row>
    <row r="39938" spans="6:6" ht="12" customHeight="1" x14ac:dyDescent="0.25">
      <c r="F39938" s="245"/>
    </row>
    <row r="39939" spans="6:6" ht="12" customHeight="1" x14ac:dyDescent="0.25">
      <c r="F39939" s="245"/>
    </row>
    <row r="39940" spans="6:6" ht="12" customHeight="1" x14ac:dyDescent="0.25">
      <c r="F39940" s="245"/>
    </row>
    <row r="39941" spans="6:6" ht="12" customHeight="1" x14ac:dyDescent="0.25">
      <c r="F39941" s="245"/>
    </row>
    <row r="39942" spans="6:6" ht="12" customHeight="1" x14ac:dyDescent="0.25">
      <c r="F39942" s="245"/>
    </row>
    <row r="39943" spans="6:6" ht="12" customHeight="1" x14ac:dyDescent="0.25">
      <c r="F39943" s="245"/>
    </row>
    <row r="39944" spans="6:6" ht="12" customHeight="1" x14ac:dyDescent="0.25">
      <c r="F39944" s="245"/>
    </row>
    <row r="39945" spans="6:6" ht="12" customHeight="1" x14ac:dyDescent="0.25">
      <c r="F39945" s="245"/>
    </row>
    <row r="39946" spans="6:6" ht="12" customHeight="1" x14ac:dyDescent="0.25">
      <c r="F39946" s="245"/>
    </row>
    <row r="39947" spans="6:6" ht="12" customHeight="1" x14ac:dyDescent="0.25">
      <c r="F39947" s="245"/>
    </row>
    <row r="39948" spans="6:6" ht="12" customHeight="1" x14ac:dyDescent="0.25">
      <c r="F39948" s="245"/>
    </row>
    <row r="39949" spans="6:6" ht="12" customHeight="1" x14ac:dyDescent="0.25">
      <c r="F39949" s="245"/>
    </row>
    <row r="39950" spans="6:6" ht="12" customHeight="1" x14ac:dyDescent="0.25">
      <c r="F39950" s="245"/>
    </row>
    <row r="39951" spans="6:6" ht="12" customHeight="1" x14ac:dyDescent="0.25">
      <c r="F39951" s="245"/>
    </row>
    <row r="39952" spans="6:6" ht="12" customHeight="1" x14ac:dyDescent="0.25">
      <c r="F39952" s="245"/>
    </row>
    <row r="39953" spans="6:6" ht="12" customHeight="1" x14ac:dyDescent="0.25">
      <c r="F39953" s="245"/>
    </row>
    <row r="39954" spans="6:6" ht="12" customHeight="1" x14ac:dyDescent="0.25">
      <c r="F39954" s="245"/>
    </row>
    <row r="39955" spans="6:6" ht="12" customHeight="1" x14ac:dyDescent="0.25">
      <c r="F39955" s="245"/>
    </row>
    <row r="39956" spans="6:6" ht="12" customHeight="1" x14ac:dyDescent="0.25">
      <c r="F39956" s="245"/>
    </row>
    <row r="39957" spans="6:6" ht="12" customHeight="1" x14ac:dyDescent="0.25">
      <c r="F39957" s="245"/>
    </row>
    <row r="39958" spans="6:6" ht="12" customHeight="1" x14ac:dyDescent="0.25">
      <c r="F39958" s="245"/>
    </row>
    <row r="39959" spans="6:6" ht="12" customHeight="1" x14ac:dyDescent="0.25">
      <c r="F39959" s="245"/>
    </row>
    <row r="39960" spans="6:6" ht="12" customHeight="1" x14ac:dyDescent="0.25">
      <c r="F39960" s="245"/>
    </row>
    <row r="39961" spans="6:6" ht="12" customHeight="1" x14ac:dyDescent="0.25">
      <c r="F39961" s="245"/>
    </row>
    <row r="39962" spans="6:6" ht="12" customHeight="1" x14ac:dyDescent="0.25">
      <c r="F39962" s="245"/>
    </row>
    <row r="39963" spans="6:6" ht="12" customHeight="1" x14ac:dyDescent="0.25">
      <c r="F39963" s="245"/>
    </row>
    <row r="39964" spans="6:6" ht="12" customHeight="1" x14ac:dyDescent="0.25">
      <c r="F39964" s="245"/>
    </row>
    <row r="39965" spans="6:6" ht="12" customHeight="1" x14ac:dyDescent="0.25">
      <c r="F39965" s="245"/>
    </row>
    <row r="39966" spans="6:6" ht="12" customHeight="1" x14ac:dyDescent="0.25">
      <c r="F39966" s="245"/>
    </row>
    <row r="39967" spans="6:6" ht="12" customHeight="1" x14ac:dyDescent="0.25">
      <c r="F39967" s="245"/>
    </row>
    <row r="39968" spans="6:6" ht="12" customHeight="1" x14ac:dyDescent="0.25">
      <c r="F39968" s="245"/>
    </row>
    <row r="39969" spans="6:6" ht="12" customHeight="1" x14ac:dyDescent="0.25">
      <c r="F39969" s="245"/>
    </row>
    <row r="39970" spans="6:6" ht="12" customHeight="1" x14ac:dyDescent="0.25">
      <c r="F39970" s="245"/>
    </row>
    <row r="39971" spans="6:6" ht="12" customHeight="1" x14ac:dyDescent="0.25">
      <c r="F39971" s="245"/>
    </row>
    <row r="39972" spans="6:6" ht="12" customHeight="1" x14ac:dyDescent="0.25">
      <c r="F39972" s="245"/>
    </row>
    <row r="39973" spans="6:6" ht="12" customHeight="1" x14ac:dyDescent="0.25">
      <c r="F39973" s="245"/>
    </row>
    <row r="39974" spans="6:6" ht="12" customHeight="1" x14ac:dyDescent="0.25">
      <c r="F39974" s="245"/>
    </row>
    <row r="39975" spans="6:6" ht="12" customHeight="1" x14ac:dyDescent="0.25">
      <c r="F39975" s="245"/>
    </row>
    <row r="39976" spans="6:6" ht="12" customHeight="1" x14ac:dyDescent="0.25">
      <c r="F39976" s="245"/>
    </row>
    <row r="39977" spans="6:6" ht="12" customHeight="1" x14ac:dyDescent="0.25">
      <c r="F39977" s="245"/>
    </row>
    <row r="39978" spans="6:6" ht="12" customHeight="1" x14ac:dyDescent="0.25">
      <c r="F39978" s="245"/>
    </row>
    <row r="39979" spans="6:6" ht="12" customHeight="1" x14ac:dyDescent="0.25">
      <c r="F39979" s="245"/>
    </row>
    <row r="39980" spans="6:6" ht="12" customHeight="1" x14ac:dyDescent="0.25">
      <c r="F39980" s="245"/>
    </row>
    <row r="39981" spans="6:6" ht="12" customHeight="1" x14ac:dyDescent="0.25">
      <c r="F39981" s="245"/>
    </row>
    <row r="39982" spans="6:6" ht="12" customHeight="1" x14ac:dyDescent="0.25">
      <c r="F39982" s="245"/>
    </row>
    <row r="39983" spans="6:6" ht="12" customHeight="1" x14ac:dyDescent="0.25">
      <c r="F39983" s="245"/>
    </row>
    <row r="39984" spans="6:6" ht="12" customHeight="1" x14ac:dyDescent="0.25">
      <c r="F39984" s="245"/>
    </row>
    <row r="39985" spans="6:6" ht="12" customHeight="1" x14ac:dyDescent="0.25">
      <c r="F39985" s="245"/>
    </row>
    <row r="39986" spans="6:6" ht="12" customHeight="1" x14ac:dyDescent="0.25">
      <c r="F39986" s="245"/>
    </row>
    <row r="39987" spans="6:6" ht="12" customHeight="1" x14ac:dyDescent="0.25">
      <c r="F39987" s="245"/>
    </row>
    <row r="39988" spans="6:6" ht="12" customHeight="1" x14ac:dyDescent="0.25">
      <c r="F39988" s="245"/>
    </row>
    <row r="39989" spans="6:6" ht="12" customHeight="1" x14ac:dyDescent="0.25">
      <c r="F39989" s="245"/>
    </row>
    <row r="39990" spans="6:6" ht="12" customHeight="1" x14ac:dyDescent="0.25">
      <c r="F39990" s="245"/>
    </row>
    <row r="39991" spans="6:6" ht="12" customHeight="1" x14ac:dyDescent="0.25">
      <c r="F39991" s="245"/>
    </row>
    <row r="39992" spans="6:6" ht="12" customHeight="1" x14ac:dyDescent="0.25">
      <c r="F39992" s="245"/>
    </row>
    <row r="39993" spans="6:6" ht="12" customHeight="1" x14ac:dyDescent="0.25">
      <c r="F39993" s="245"/>
    </row>
    <row r="39994" spans="6:6" ht="12" customHeight="1" x14ac:dyDescent="0.25">
      <c r="F39994" s="245"/>
    </row>
    <row r="39995" spans="6:6" ht="12" customHeight="1" x14ac:dyDescent="0.25">
      <c r="F39995" s="245"/>
    </row>
    <row r="39996" spans="6:6" ht="12" customHeight="1" x14ac:dyDescent="0.25">
      <c r="F39996" s="245"/>
    </row>
    <row r="39997" spans="6:6" ht="12" customHeight="1" x14ac:dyDescent="0.25">
      <c r="F39997" s="245"/>
    </row>
    <row r="39998" spans="6:6" ht="12" customHeight="1" x14ac:dyDescent="0.25">
      <c r="F39998" s="245"/>
    </row>
    <row r="39999" spans="6:6" ht="12" customHeight="1" x14ac:dyDescent="0.25">
      <c r="F39999" s="245"/>
    </row>
    <row r="40000" spans="6:6" ht="12" customHeight="1" x14ac:dyDescent="0.25">
      <c r="F40000" s="245"/>
    </row>
    <row r="40001" spans="6:6" ht="12" customHeight="1" x14ac:dyDescent="0.25">
      <c r="F40001" s="245"/>
    </row>
    <row r="40002" spans="6:6" ht="12" customHeight="1" x14ac:dyDescent="0.25">
      <c r="F40002" s="245"/>
    </row>
    <row r="40003" spans="6:6" ht="12" customHeight="1" x14ac:dyDescent="0.25">
      <c r="F40003" s="245"/>
    </row>
    <row r="40004" spans="6:6" ht="12" customHeight="1" x14ac:dyDescent="0.25">
      <c r="F40004" s="245"/>
    </row>
    <row r="40005" spans="6:6" ht="12" customHeight="1" x14ac:dyDescent="0.25">
      <c r="F40005" s="245"/>
    </row>
    <row r="40006" spans="6:6" ht="12" customHeight="1" x14ac:dyDescent="0.25">
      <c r="F40006" s="245"/>
    </row>
    <row r="40007" spans="6:6" ht="12" customHeight="1" x14ac:dyDescent="0.25">
      <c r="F40007" s="245"/>
    </row>
    <row r="40008" spans="6:6" ht="12" customHeight="1" x14ac:dyDescent="0.25">
      <c r="F40008" s="245"/>
    </row>
    <row r="40009" spans="6:6" ht="12" customHeight="1" x14ac:dyDescent="0.25">
      <c r="F40009" s="245"/>
    </row>
    <row r="40010" spans="6:6" ht="12" customHeight="1" x14ac:dyDescent="0.25">
      <c r="F40010" s="245"/>
    </row>
    <row r="40011" spans="6:6" ht="12" customHeight="1" x14ac:dyDescent="0.25">
      <c r="F40011" s="245"/>
    </row>
    <row r="40012" spans="6:6" ht="12" customHeight="1" x14ac:dyDescent="0.25">
      <c r="F40012" s="245"/>
    </row>
    <row r="40013" spans="6:6" ht="12" customHeight="1" x14ac:dyDescent="0.25">
      <c r="F40013" s="245"/>
    </row>
    <row r="40014" spans="6:6" ht="12" customHeight="1" x14ac:dyDescent="0.25">
      <c r="F40014" s="245"/>
    </row>
    <row r="40015" spans="6:6" ht="12" customHeight="1" x14ac:dyDescent="0.25">
      <c r="F40015" s="245"/>
    </row>
    <row r="40016" spans="6:6" ht="12" customHeight="1" x14ac:dyDescent="0.25">
      <c r="F40016" s="245"/>
    </row>
    <row r="40017" spans="6:6" ht="12" customHeight="1" x14ac:dyDescent="0.25">
      <c r="F40017" s="245"/>
    </row>
    <row r="40018" spans="6:6" ht="12" customHeight="1" x14ac:dyDescent="0.25">
      <c r="F40018" s="245"/>
    </row>
    <row r="40019" spans="6:6" ht="12" customHeight="1" x14ac:dyDescent="0.25">
      <c r="F40019" s="245"/>
    </row>
    <row r="40020" spans="6:6" ht="12" customHeight="1" x14ac:dyDescent="0.25">
      <c r="F40020" s="245"/>
    </row>
    <row r="40021" spans="6:6" ht="12" customHeight="1" x14ac:dyDescent="0.25">
      <c r="F40021" s="245"/>
    </row>
    <row r="40022" spans="6:6" ht="12" customHeight="1" x14ac:dyDescent="0.25">
      <c r="F40022" s="245"/>
    </row>
    <row r="40023" spans="6:6" ht="12" customHeight="1" x14ac:dyDescent="0.25">
      <c r="F40023" s="245"/>
    </row>
    <row r="40024" spans="6:6" ht="12" customHeight="1" x14ac:dyDescent="0.25">
      <c r="F40024" s="245"/>
    </row>
    <row r="40025" spans="6:6" ht="12" customHeight="1" x14ac:dyDescent="0.25">
      <c r="F40025" s="245"/>
    </row>
    <row r="40026" spans="6:6" ht="12" customHeight="1" x14ac:dyDescent="0.25">
      <c r="F40026" s="245"/>
    </row>
    <row r="40027" spans="6:6" ht="12" customHeight="1" x14ac:dyDescent="0.25">
      <c r="F40027" s="245"/>
    </row>
    <row r="40028" spans="6:6" ht="12" customHeight="1" x14ac:dyDescent="0.25">
      <c r="F40028" s="245"/>
    </row>
    <row r="40029" spans="6:6" ht="12" customHeight="1" x14ac:dyDescent="0.25">
      <c r="F40029" s="245"/>
    </row>
    <row r="40030" spans="6:6" ht="12" customHeight="1" x14ac:dyDescent="0.25">
      <c r="F40030" s="245"/>
    </row>
    <row r="40031" spans="6:6" ht="12" customHeight="1" x14ac:dyDescent="0.25">
      <c r="F40031" s="245"/>
    </row>
    <row r="40032" spans="6:6" ht="12" customHeight="1" x14ac:dyDescent="0.25">
      <c r="F40032" s="245"/>
    </row>
    <row r="40033" spans="6:6" ht="12" customHeight="1" x14ac:dyDescent="0.25">
      <c r="F40033" s="245"/>
    </row>
    <row r="40034" spans="6:6" ht="12" customHeight="1" x14ac:dyDescent="0.25">
      <c r="F40034" s="245"/>
    </row>
    <row r="40035" spans="6:6" ht="12" customHeight="1" x14ac:dyDescent="0.25">
      <c r="F40035" s="245"/>
    </row>
    <row r="40036" spans="6:6" ht="12" customHeight="1" x14ac:dyDescent="0.25">
      <c r="F40036" s="245"/>
    </row>
    <row r="40037" spans="6:6" ht="12" customHeight="1" x14ac:dyDescent="0.25">
      <c r="F40037" s="245"/>
    </row>
    <row r="40038" spans="6:6" ht="12" customHeight="1" x14ac:dyDescent="0.25">
      <c r="F40038" s="245"/>
    </row>
    <row r="40039" spans="6:6" ht="12" customHeight="1" x14ac:dyDescent="0.25">
      <c r="F40039" s="245"/>
    </row>
    <row r="40040" spans="6:6" ht="12" customHeight="1" x14ac:dyDescent="0.25">
      <c r="F40040" s="245"/>
    </row>
    <row r="40041" spans="6:6" ht="12" customHeight="1" x14ac:dyDescent="0.25">
      <c r="F40041" s="245"/>
    </row>
    <row r="40042" spans="6:6" ht="12" customHeight="1" x14ac:dyDescent="0.25">
      <c r="F40042" s="245"/>
    </row>
    <row r="40043" spans="6:6" ht="12" customHeight="1" x14ac:dyDescent="0.25">
      <c r="F40043" s="245"/>
    </row>
    <row r="40044" spans="6:6" ht="12" customHeight="1" x14ac:dyDescent="0.25">
      <c r="F40044" s="245"/>
    </row>
    <row r="40045" spans="6:6" ht="12" customHeight="1" x14ac:dyDescent="0.25">
      <c r="F40045" s="245"/>
    </row>
    <row r="40046" spans="6:6" ht="12" customHeight="1" x14ac:dyDescent="0.25">
      <c r="F40046" s="245"/>
    </row>
    <row r="40047" spans="6:6" ht="12" customHeight="1" x14ac:dyDescent="0.25">
      <c r="F40047" s="245"/>
    </row>
    <row r="40048" spans="6:6" ht="12" customHeight="1" x14ac:dyDescent="0.25">
      <c r="F40048" s="245"/>
    </row>
    <row r="40049" spans="6:6" ht="12" customHeight="1" x14ac:dyDescent="0.25">
      <c r="F40049" s="245"/>
    </row>
    <row r="40050" spans="6:6" ht="12" customHeight="1" x14ac:dyDescent="0.25">
      <c r="F40050" s="245"/>
    </row>
    <row r="40051" spans="6:6" ht="12" customHeight="1" x14ac:dyDescent="0.25">
      <c r="F40051" s="245"/>
    </row>
    <row r="40052" spans="6:6" ht="12" customHeight="1" x14ac:dyDescent="0.25">
      <c r="F40052" s="245"/>
    </row>
    <row r="40053" spans="6:6" ht="12" customHeight="1" x14ac:dyDescent="0.25">
      <c r="F40053" s="245"/>
    </row>
    <row r="40054" spans="6:6" ht="12" customHeight="1" x14ac:dyDescent="0.25">
      <c r="F40054" s="245"/>
    </row>
    <row r="40055" spans="6:6" ht="12" customHeight="1" x14ac:dyDescent="0.25">
      <c r="F40055" s="245"/>
    </row>
    <row r="40056" spans="6:6" ht="12" customHeight="1" x14ac:dyDescent="0.25">
      <c r="F40056" s="245"/>
    </row>
    <row r="40057" spans="6:6" ht="12" customHeight="1" x14ac:dyDescent="0.25">
      <c r="F40057" s="245"/>
    </row>
    <row r="40058" spans="6:6" ht="12" customHeight="1" x14ac:dyDescent="0.25">
      <c r="F40058" s="245"/>
    </row>
    <row r="40059" spans="6:6" ht="12" customHeight="1" x14ac:dyDescent="0.25">
      <c r="F40059" s="245"/>
    </row>
    <row r="40060" spans="6:6" ht="12" customHeight="1" x14ac:dyDescent="0.25">
      <c r="F40060" s="245"/>
    </row>
    <row r="40061" spans="6:6" ht="12" customHeight="1" x14ac:dyDescent="0.25">
      <c r="F40061" s="245"/>
    </row>
    <row r="40062" spans="6:6" ht="12" customHeight="1" x14ac:dyDescent="0.25">
      <c r="F40062" s="245"/>
    </row>
    <row r="40063" spans="6:6" ht="12" customHeight="1" x14ac:dyDescent="0.25">
      <c r="F40063" s="245"/>
    </row>
    <row r="40064" spans="6:6" ht="12" customHeight="1" x14ac:dyDescent="0.25">
      <c r="F40064" s="245"/>
    </row>
    <row r="40065" spans="6:6" ht="12" customHeight="1" x14ac:dyDescent="0.25">
      <c r="F40065" s="245"/>
    </row>
    <row r="40066" spans="6:6" ht="12" customHeight="1" x14ac:dyDescent="0.25">
      <c r="F40066" s="245"/>
    </row>
    <row r="40067" spans="6:6" ht="12" customHeight="1" x14ac:dyDescent="0.25">
      <c r="F40067" s="245"/>
    </row>
    <row r="40068" spans="6:6" ht="12" customHeight="1" x14ac:dyDescent="0.25">
      <c r="F40068" s="245"/>
    </row>
    <row r="40069" spans="6:6" ht="12" customHeight="1" x14ac:dyDescent="0.25">
      <c r="F40069" s="245"/>
    </row>
    <row r="40070" spans="6:6" ht="12" customHeight="1" x14ac:dyDescent="0.25">
      <c r="F40070" s="245"/>
    </row>
    <row r="40071" spans="6:6" ht="12" customHeight="1" x14ac:dyDescent="0.25">
      <c r="F40071" s="245"/>
    </row>
    <row r="40072" spans="6:6" ht="12" customHeight="1" x14ac:dyDescent="0.25">
      <c r="F40072" s="245"/>
    </row>
    <row r="40073" spans="6:6" ht="12" customHeight="1" x14ac:dyDescent="0.25">
      <c r="F40073" s="245"/>
    </row>
    <row r="40074" spans="6:6" ht="12" customHeight="1" x14ac:dyDescent="0.25">
      <c r="F40074" s="245"/>
    </row>
    <row r="40075" spans="6:6" ht="12" customHeight="1" x14ac:dyDescent="0.25">
      <c r="F40075" s="245"/>
    </row>
    <row r="40076" spans="6:6" ht="12" customHeight="1" x14ac:dyDescent="0.25">
      <c r="F40076" s="245"/>
    </row>
    <row r="40077" spans="6:6" ht="12" customHeight="1" x14ac:dyDescent="0.25">
      <c r="F40077" s="245"/>
    </row>
    <row r="40078" spans="6:6" ht="12" customHeight="1" x14ac:dyDescent="0.25">
      <c r="F40078" s="245"/>
    </row>
    <row r="40079" spans="6:6" ht="12" customHeight="1" x14ac:dyDescent="0.25">
      <c r="F40079" s="245"/>
    </row>
    <row r="40080" spans="6:6" ht="12" customHeight="1" x14ac:dyDescent="0.25">
      <c r="F40080" s="245"/>
    </row>
    <row r="40081" spans="6:6" ht="12" customHeight="1" x14ac:dyDescent="0.25">
      <c r="F40081" s="245"/>
    </row>
    <row r="40082" spans="6:6" ht="12" customHeight="1" x14ac:dyDescent="0.25">
      <c r="F40082" s="245"/>
    </row>
    <row r="40083" spans="6:6" ht="12" customHeight="1" x14ac:dyDescent="0.25">
      <c r="F40083" s="245"/>
    </row>
    <row r="40084" spans="6:6" ht="12" customHeight="1" x14ac:dyDescent="0.25">
      <c r="F40084" s="245"/>
    </row>
    <row r="40085" spans="6:6" ht="12" customHeight="1" x14ac:dyDescent="0.25">
      <c r="F40085" s="245"/>
    </row>
    <row r="40086" spans="6:6" ht="12" customHeight="1" x14ac:dyDescent="0.25">
      <c r="F40086" s="245"/>
    </row>
    <row r="40087" spans="6:6" ht="12" customHeight="1" x14ac:dyDescent="0.25">
      <c r="F40087" s="245"/>
    </row>
    <row r="40088" spans="6:6" ht="12" customHeight="1" x14ac:dyDescent="0.25">
      <c r="F40088" s="245"/>
    </row>
    <row r="40089" spans="6:6" ht="12" customHeight="1" x14ac:dyDescent="0.25">
      <c r="F40089" s="245"/>
    </row>
    <row r="40090" spans="6:6" ht="12" customHeight="1" x14ac:dyDescent="0.25">
      <c r="F40090" s="245"/>
    </row>
    <row r="40091" spans="6:6" ht="12" customHeight="1" x14ac:dyDescent="0.25">
      <c r="F40091" s="245"/>
    </row>
    <row r="40092" spans="6:6" ht="12" customHeight="1" x14ac:dyDescent="0.25">
      <c r="F40092" s="245"/>
    </row>
    <row r="40093" spans="6:6" ht="12" customHeight="1" x14ac:dyDescent="0.25">
      <c r="F40093" s="245"/>
    </row>
    <row r="40094" spans="6:6" ht="12" customHeight="1" x14ac:dyDescent="0.25">
      <c r="F40094" s="245"/>
    </row>
    <row r="40095" spans="6:6" ht="12" customHeight="1" x14ac:dyDescent="0.25">
      <c r="F40095" s="245"/>
    </row>
    <row r="40096" spans="6:6" ht="12" customHeight="1" x14ac:dyDescent="0.25">
      <c r="F40096" s="245"/>
    </row>
    <row r="40097" spans="6:6" ht="12" customHeight="1" x14ac:dyDescent="0.25">
      <c r="F40097" s="245"/>
    </row>
    <row r="40098" spans="6:6" ht="12" customHeight="1" x14ac:dyDescent="0.25">
      <c r="F40098" s="245"/>
    </row>
    <row r="40099" spans="6:6" ht="12" customHeight="1" x14ac:dyDescent="0.25">
      <c r="F40099" s="245"/>
    </row>
    <row r="40100" spans="6:6" ht="12" customHeight="1" x14ac:dyDescent="0.25">
      <c r="F40100" s="245"/>
    </row>
    <row r="40101" spans="6:6" ht="12" customHeight="1" x14ac:dyDescent="0.25">
      <c r="F40101" s="245"/>
    </row>
    <row r="40102" spans="6:6" ht="12" customHeight="1" x14ac:dyDescent="0.25">
      <c r="F40102" s="245"/>
    </row>
    <row r="40103" spans="6:6" ht="12" customHeight="1" x14ac:dyDescent="0.25">
      <c r="F40103" s="245"/>
    </row>
    <row r="40104" spans="6:6" ht="12" customHeight="1" x14ac:dyDescent="0.25">
      <c r="F40104" s="245"/>
    </row>
    <row r="40105" spans="6:6" ht="12" customHeight="1" x14ac:dyDescent="0.25">
      <c r="F40105" s="245"/>
    </row>
    <row r="40106" spans="6:6" ht="12" customHeight="1" x14ac:dyDescent="0.25">
      <c r="F40106" s="245"/>
    </row>
    <row r="40107" spans="6:6" ht="12" customHeight="1" x14ac:dyDescent="0.25">
      <c r="F40107" s="245"/>
    </row>
    <row r="40108" spans="6:6" ht="12" customHeight="1" x14ac:dyDescent="0.25">
      <c r="F40108" s="245"/>
    </row>
    <row r="40109" spans="6:6" ht="12" customHeight="1" x14ac:dyDescent="0.25">
      <c r="F40109" s="245"/>
    </row>
    <row r="40110" spans="6:6" ht="12" customHeight="1" x14ac:dyDescent="0.25">
      <c r="F40110" s="245"/>
    </row>
    <row r="40111" spans="6:6" ht="12" customHeight="1" x14ac:dyDescent="0.25">
      <c r="F40111" s="245"/>
    </row>
    <row r="40112" spans="6:6" ht="12" customHeight="1" x14ac:dyDescent="0.25">
      <c r="F40112" s="245"/>
    </row>
    <row r="40113" spans="6:6" ht="12" customHeight="1" x14ac:dyDescent="0.25">
      <c r="F40113" s="245"/>
    </row>
    <row r="40114" spans="6:6" ht="12" customHeight="1" x14ac:dyDescent="0.25">
      <c r="F40114" s="245"/>
    </row>
    <row r="40115" spans="6:6" ht="12" customHeight="1" x14ac:dyDescent="0.25">
      <c r="F40115" s="245"/>
    </row>
    <row r="40116" spans="6:6" ht="12" customHeight="1" x14ac:dyDescent="0.25">
      <c r="F40116" s="245"/>
    </row>
    <row r="40117" spans="6:6" ht="12" customHeight="1" x14ac:dyDescent="0.25">
      <c r="F40117" s="245"/>
    </row>
    <row r="40118" spans="6:6" ht="12" customHeight="1" x14ac:dyDescent="0.25">
      <c r="F40118" s="245"/>
    </row>
    <row r="40119" spans="6:6" ht="12" customHeight="1" x14ac:dyDescent="0.25">
      <c r="F40119" s="245"/>
    </row>
    <row r="40120" spans="6:6" ht="12" customHeight="1" x14ac:dyDescent="0.25">
      <c r="F40120" s="245"/>
    </row>
    <row r="40121" spans="6:6" ht="12" customHeight="1" x14ac:dyDescent="0.25">
      <c r="F40121" s="245"/>
    </row>
    <row r="40122" spans="6:6" ht="12" customHeight="1" x14ac:dyDescent="0.25">
      <c r="F40122" s="245"/>
    </row>
    <row r="40123" spans="6:6" ht="12" customHeight="1" x14ac:dyDescent="0.25">
      <c r="F40123" s="245"/>
    </row>
    <row r="40124" spans="6:6" ht="12" customHeight="1" x14ac:dyDescent="0.25">
      <c r="F40124" s="245"/>
    </row>
    <row r="40125" spans="6:6" ht="12" customHeight="1" x14ac:dyDescent="0.25">
      <c r="F40125" s="245"/>
    </row>
    <row r="40126" spans="6:6" ht="12" customHeight="1" x14ac:dyDescent="0.25">
      <c r="F40126" s="245"/>
    </row>
    <row r="40127" spans="6:6" ht="12" customHeight="1" x14ac:dyDescent="0.25">
      <c r="F40127" s="245"/>
    </row>
    <row r="40128" spans="6:6" ht="12" customHeight="1" x14ac:dyDescent="0.25">
      <c r="F40128" s="245"/>
    </row>
    <row r="40129" spans="6:6" ht="12" customHeight="1" x14ac:dyDescent="0.25">
      <c r="F40129" s="245"/>
    </row>
    <row r="40130" spans="6:6" ht="12" customHeight="1" x14ac:dyDescent="0.25">
      <c r="F40130" s="245"/>
    </row>
    <row r="40131" spans="6:6" ht="12" customHeight="1" x14ac:dyDescent="0.25">
      <c r="F40131" s="245"/>
    </row>
    <row r="40132" spans="6:6" ht="12" customHeight="1" x14ac:dyDescent="0.25">
      <c r="F40132" s="245"/>
    </row>
    <row r="40133" spans="6:6" ht="12" customHeight="1" x14ac:dyDescent="0.25">
      <c r="F40133" s="245"/>
    </row>
    <row r="40134" spans="6:6" ht="12" customHeight="1" x14ac:dyDescent="0.25">
      <c r="F40134" s="245"/>
    </row>
    <row r="40135" spans="6:6" ht="12" customHeight="1" x14ac:dyDescent="0.25">
      <c r="F40135" s="245"/>
    </row>
    <row r="40136" spans="6:6" ht="12" customHeight="1" x14ac:dyDescent="0.25">
      <c r="F40136" s="245"/>
    </row>
    <row r="40137" spans="6:6" ht="12" customHeight="1" x14ac:dyDescent="0.25">
      <c r="F40137" s="245"/>
    </row>
    <row r="40138" spans="6:6" ht="12" customHeight="1" x14ac:dyDescent="0.25">
      <c r="F40138" s="245"/>
    </row>
    <row r="40139" spans="6:6" ht="12" customHeight="1" x14ac:dyDescent="0.25">
      <c r="F40139" s="245"/>
    </row>
    <row r="40140" spans="6:6" ht="12" customHeight="1" x14ac:dyDescent="0.25">
      <c r="F40140" s="245"/>
    </row>
    <row r="40141" spans="6:6" ht="12" customHeight="1" x14ac:dyDescent="0.25">
      <c r="F40141" s="245"/>
    </row>
    <row r="40142" spans="6:6" ht="12" customHeight="1" x14ac:dyDescent="0.25">
      <c r="F40142" s="245"/>
    </row>
    <row r="40143" spans="6:6" ht="12" customHeight="1" x14ac:dyDescent="0.25">
      <c r="F40143" s="245"/>
    </row>
    <row r="40144" spans="6:6" ht="12" customHeight="1" x14ac:dyDescent="0.25">
      <c r="F40144" s="245"/>
    </row>
    <row r="40145" spans="6:6" ht="12" customHeight="1" x14ac:dyDescent="0.25">
      <c r="F40145" s="245"/>
    </row>
    <row r="40146" spans="6:6" ht="12" customHeight="1" x14ac:dyDescent="0.25">
      <c r="F40146" s="245"/>
    </row>
    <row r="40147" spans="6:6" ht="12" customHeight="1" x14ac:dyDescent="0.25">
      <c r="F40147" s="245"/>
    </row>
    <row r="40148" spans="6:6" ht="12" customHeight="1" x14ac:dyDescent="0.25">
      <c r="F40148" s="245"/>
    </row>
    <row r="40149" spans="6:6" ht="12" customHeight="1" x14ac:dyDescent="0.25">
      <c r="F40149" s="245"/>
    </row>
    <row r="40150" spans="6:6" ht="12" customHeight="1" x14ac:dyDescent="0.25">
      <c r="F40150" s="245"/>
    </row>
    <row r="40151" spans="6:6" ht="12" customHeight="1" x14ac:dyDescent="0.25">
      <c r="F40151" s="245"/>
    </row>
    <row r="40152" spans="6:6" ht="12" customHeight="1" x14ac:dyDescent="0.25">
      <c r="F40152" s="245"/>
    </row>
    <row r="40153" spans="6:6" ht="12" customHeight="1" x14ac:dyDescent="0.25">
      <c r="F40153" s="245"/>
    </row>
    <row r="40154" spans="6:6" ht="12" customHeight="1" x14ac:dyDescent="0.25">
      <c r="F40154" s="245"/>
    </row>
    <row r="40155" spans="6:6" ht="12" customHeight="1" x14ac:dyDescent="0.25">
      <c r="F40155" s="245"/>
    </row>
    <row r="40156" spans="6:6" ht="12" customHeight="1" x14ac:dyDescent="0.25">
      <c r="F40156" s="245"/>
    </row>
    <row r="40157" spans="6:6" ht="12" customHeight="1" x14ac:dyDescent="0.25">
      <c r="F40157" s="245"/>
    </row>
    <row r="40158" spans="6:6" ht="12" customHeight="1" x14ac:dyDescent="0.25">
      <c r="F40158" s="245"/>
    </row>
    <row r="40159" spans="6:6" ht="12" customHeight="1" x14ac:dyDescent="0.25">
      <c r="F40159" s="245"/>
    </row>
    <row r="40160" spans="6:6" ht="12" customHeight="1" x14ac:dyDescent="0.25">
      <c r="F40160" s="245"/>
    </row>
    <row r="40161" spans="6:6" ht="12" customHeight="1" x14ac:dyDescent="0.25">
      <c r="F40161" s="245"/>
    </row>
    <row r="40162" spans="6:6" ht="12" customHeight="1" x14ac:dyDescent="0.25">
      <c r="F40162" s="245"/>
    </row>
    <row r="40163" spans="6:6" ht="12" customHeight="1" x14ac:dyDescent="0.25">
      <c r="F40163" s="245"/>
    </row>
    <row r="40164" spans="6:6" ht="12" customHeight="1" x14ac:dyDescent="0.25">
      <c r="F40164" s="245"/>
    </row>
    <row r="40165" spans="6:6" ht="12" customHeight="1" x14ac:dyDescent="0.25">
      <c r="F40165" s="245"/>
    </row>
    <row r="40166" spans="6:6" ht="12" customHeight="1" x14ac:dyDescent="0.25">
      <c r="F40166" s="245"/>
    </row>
    <row r="40167" spans="6:6" ht="12" customHeight="1" x14ac:dyDescent="0.25">
      <c r="F40167" s="245"/>
    </row>
    <row r="40168" spans="6:6" ht="12" customHeight="1" x14ac:dyDescent="0.25">
      <c r="F40168" s="245"/>
    </row>
    <row r="40169" spans="6:6" ht="12" customHeight="1" x14ac:dyDescent="0.25">
      <c r="F40169" s="245"/>
    </row>
    <row r="40170" spans="6:6" ht="12" customHeight="1" x14ac:dyDescent="0.25">
      <c r="F40170" s="245"/>
    </row>
    <row r="40171" spans="6:6" ht="12" customHeight="1" x14ac:dyDescent="0.25">
      <c r="F40171" s="245"/>
    </row>
    <row r="40172" spans="6:6" ht="12" customHeight="1" x14ac:dyDescent="0.25">
      <c r="F40172" s="245"/>
    </row>
    <row r="40173" spans="6:6" ht="12" customHeight="1" x14ac:dyDescent="0.25">
      <c r="F40173" s="245"/>
    </row>
    <row r="40174" spans="6:6" ht="12" customHeight="1" x14ac:dyDescent="0.25">
      <c r="F40174" s="245"/>
    </row>
    <row r="40175" spans="6:6" ht="12" customHeight="1" x14ac:dyDescent="0.25">
      <c r="F40175" s="245"/>
    </row>
    <row r="40176" spans="6:6" ht="12" customHeight="1" x14ac:dyDescent="0.25">
      <c r="F40176" s="245"/>
    </row>
    <row r="40177" spans="6:6" ht="12" customHeight="1" x14ac:dyDescent="0.25">
      <c r="F40177" s="245"/>
    </row>
    <row r="40178" spans="6:6" ht="12" customHeight="1" x14ac:dyDescent="0.25">
      <c r="F40178" s="245"/>
    </row>
    <row r="40179" spans="6:6" ht="12" customHeight="1" x14ac:dyDescent="0.25">
      <c r="F40179" s="245"/>
    </row>
    <row r="40180" spans="6:6" ht="12" customHeight="1" x14ac:dyDescent="0.25">
      <c r="F40180" s="245"/>
    </row>
    <row r="40181" spans="6:6" ht="12" customHeight="1" x14ac:dyDescent="0.25">
      <c r="F40181" s="245"/>
    </row>
    <row r="40182" spans="6:6" ht="12" customHeight="1" x14ac:dyDescent="0.25">
      <c r="F40182" s="245"/>
    </row>
    <row r="40183" spans="6:6" ht="12" customHeight="1" x14ac:dyDescent="0.25">
      <c r="F40183" s="245"/>
    </row>
    <row r="40184" spans="6:6" ht="12" customHeight="1" x14ac:dyDescent="0.25">
      <c r="F40184" s="245"/>
    </row>
    <row r="40185" spans="6:6" ht="12" customHeight="1" x14ac:dyDescent="0.25">
      <c r="F40185" s="245"/>
    </row>
    <row r="40186" spans="6:6" ht="12" customHeight="1" x14ac:dyDescent="0.25">
      <c r="F40186" s="245"/>
    </row>
    <row r="40187" spans="6:6" ht="12" customHeight="1" x14ac:dyDescent="0.25">
      <c r="F40187" s="245"/>
    </row>
    <row r="40188" spans="6:6" ht="12" customHeight="1" x14ac:dyDescent="0.25">
      <c r="F40188" s="245"/>
    </row>
    <row r="40189" spans="6:6" ht="12" customHeight="1" x14ac:dyDescent="0.25">
      <c r="F40189" s="245"/>
    </row>
    <row r="40190" spans="6:6" ht="12" customHeight="1" x14ac:dyDescent="0.25">
      <c r="F40190" s="245"/>
    </row>
    <row r="40191" spans="6:6" ht="12" customHeight="1" x14ac:dyDescent="0.25">
      <c r="F40191" s="245"/>
    </row>
    <row r="40192" spans="6:6" ht="12" customHeight="1" x14ac:dyDescent="0.25">
      <c r="F40192" s="245"/>
    </row>
    <row r="40193" spans="6:6" ht="12" customHeight="1" x14ac:dyDescent="0.25">
      <c r="F40193" s="245"/>
    </row>
    <row r="40194" spans="6:6" ht="12" customHeight="1" x14ac:dyDescent="0.25">
      <c r="F40194" s="245"/>
    </row>
    <row r="40195" spans="6:6" ht="12" customHeight="1" x14ac:dyDescent="0.25">
      <c r="F40195" s="245"/>
    </row>
    <row r="40196" spans="6:6" ht="12" customHeight="1" x14ac:dyDescent="0.25">
      <c r="F40196" s="245"/>
    </row>
    <row r="40197" spans="6:6" ht="12" customHeight="1" x14ac:dyDescent="0.25">
      <c r="F40197" s="245"/>
    </row>
    <row r="40198" spans="6:6" ht="12" customHeight="1" x14ac:dyDescent="0.25">
      <c r="F40198" s="245"/>
    </row>
    <row r="40199" spans="6:6" ht="12" customHeight="1" x14ac:dyDescent="0.25">
      <c r="F40199" s="245"/>
    </row>
    <row r="40200" spans="6:6" ht="12" customHeight="1" x14ac:dyDescent="0.25">
      <c r="F40200" s="245"/>
    </row>
    <row r="40201" spans="6:6" ht="12" customHeight="1" x14ac:dyDescent="0.25">
      <c r="F40201" s="245"/>
    </row>
    <row r="40202" spans="6:6" ht="12" customHeight="1" x14ac:dyDescent="0.25">
      <c r="F40202" s="245"/>
    </row>
    <row r="40203" spans="6:6" ht="12" customHeight="1" x14ac:dyDescent="0.25">
      <c r="F40203" s="245"/>
    </row>
    <row r="40204" spans="6:6" ht="12" customHeight="1" x14ac:dyDescent="0.25">
      <c r="F40204" s="245"/>
    </row>
    <row r="40205" spans="6:6" ht="12" customHeight="1" x14ac:dyDescent="0.25">
      <c r="F40205" s="245"/>
    </row>
    <row r="40206" spans="6:6" ht="12" customHeight="1" x14ac:dyDescent="0.25">
      <c r="F40206" s="245"/>
    </row>
    <row r="40207" spans="6:6" ht="12" customHeight="1" x14ac:dyDescent="0.25">
      <c r="F40207" s="245"/>
    </row>
    <row r="40208" spans="6:6" ht="12" customHeight="1" x14ac:dyDescent="0.25">
      <c r="F40208" s="245"/>
    </row>
    <row r="40209" spans="6:6" ht="12" customHeight="1" x14ac:dyDescent="0.25">
      <c r="F40209" s="245"/>
    </row>
    <row r="40210" spans="6:6" ht="12" customHeight="1" x14ac:dyDescent="0.25">
      <c r="F40210" s="245"/>
    </row>
    <row r="40211" spans="6:6" ht="12" customHeight="1" x14ac:dyDescent="0.25">
      <c r="F40211" s="245"/>
    </row>
    <row r="40212" spans="6:6" ht="12" customHeight="1" x14ac:dyDescent="0.25">
      <c r="F40212" s="245"/>
    </row>
    <row r="40213" spans="6:6" ht="12" customHeight="1" x14ac:dyDescent="0.25">
      <c r="F40213" s="245"/>
    </row>
    <row r="40214" spans="6:6" ht="12" customHeight="1" x14ac:dyDescent="0.25">
      <c r="F40214" s="245"/>
    </row>
    <row r="40215" spans="6:6" ht="12" customHeight="1" x14ac:dyDescent="0.25">
      <c r="F40215" s="245"/>
    </row>
    <row r="40216" spans="6:6" ht="12" customHeight="1" x14ac:dyDescent="0.25">
      <c r="F40216" s="245"/>
    </row>
    <row r="40217" spans="6:6" ht="12" customHeight="1" x14ac:dyDescent="0.25">
      <c r="F40217" s="245"/>
    </row>
    <row r="40218" spans="6:6" ht="12" customHeight="1" x14ac:dyDescent="0.25">
      <c r="F40218" s="245"/>
    </row>
    <row r="40219" spans="6:6" ht="12" customHeight="1" x14ac:dyDescent="0.25">
      <c r="F40219" s="245"/>
    </row>
    <row r="40220" spans="6:6" ht="12" customHeight="1" x14ac:dyDescent="0.25">
      <c r="F40220" s="245"/>
    </row>
    <row r="40221" spans="6:6" ht="12" customHeight="1" x14ac:dyDescent="0.25">
      <c r="F40221" s="245"/>
    </row>
    <row r="40222" spans="6:6" ht="12" customHeight="1" x14ac:dyDescent="0.25">
      <c r="F40222" s="245"/>
    </row>
    <row r="40223" spans="6:6" ht="12" customHeight="1" x14ac:dyDescent="0.25">
      <c r="F40223" s="245"/>
    </row>
    <row r="40224" spans="6:6" ht="12" customHeight="1" x14ac:dyDescent="0.25">
      <c r="F40224" s="245"/>
    </row>
    <row r="40225" spans="6:6" ht="12" customHeight="1" x14ac:dyDescent="0.25">
      <c r="F40225" s="245"/>
    </row>
    <row r="40226" spans="6:6" ht="12" customHeight="1" x14ac:dyDescent="0.25">
      <c r="F40226" s="245"/>
    </row>
    <row r="40227" spans="6:6" ht="12" customHeight="1" x14ac:dyDescent="0.25">
      <c r="F40227" s="245"/>
    </row>
    <row r="40228" spans="6:6" ht="12" customHeight="1" x14ac:dyDescent="0.25">
      <c r="F40228" s="245"/>
    </row>
    <row r="40229" spans="6:6" ht="12" customHeight="1" x14ac:dyDescent="0.25">
      <c r="F40229" s="245"/>
    </row>
    <row r="40230" spans="6:6" ht="12" customHeight="1" x14ac:dyDescent="0.25">
      <c r="F40230" s="245"/>
    </row>
    <row r="40231" spans="6:6" ht="12" customHeight="1" x14ac:dyDescent="0.25">
      <c r="F40231" s="245"/>
    </row>
    <row r="40232" spans="6:6" ht="12" customHeight="1" x14ac:dyDescent="0.25">
      <c r="F40232" s="245"/>
    </row>
    <row r="40233" spans="6:6" ht="12" customHeight="1" x14ac:dyDescent="0.25">
      <c r="F40233" s="245"/>
    </row>
    <row r="40234" spans="6:6" ht="12" customHeight="1" x14ac:dyDescent="0.25">
      <c r="F40234" s="245"/>
    </row>
    <row r="40235" spans="6:6" ht="12" customHeight="1" x14ac:dyDescent="0.25">
      <c r="F40235" s="245"/>
    </row>
    <row r="40236" spans="6:6" ht="12" customHeight="1" x14ac:dyDescent="0.25">
      <c r="F40236" s="245"/>
    </row>
    <row r="40237" spans="6:6" ht="12" customHeight="1" x14ac:dyDescent="0.25">
      <c r="F40237" s="245"/>
    </row>
    <row r="40238" spans="6:6" ht="12" customHeight="1" x14ac:dyDescent="0.25">
      <c r="F40238" s="245"/>
    </row>
    <row r="40239" spans="6:6" ht="12" customHeight="1" x14ac:dyDescent="0.25">
      <c r="F40239" s="245"/>
    </row>
    <row r="40240" spans="6:6" ht="12" customHeight="1" x14ac:dyDescent="0.25">
      <c r="F40240" s="245"/>
    </row>
    <row r="40241" spans="6:6" ht="12" customHeight="1" x14ac:dyDescent="0.25">
      <c r="F40241" s="245"/>
    </row>
    <row r="40242" spans="6:6" ht="12" customHeight="1" x14ac:dyDescent="0.25">
      <c r="F40242" s="245"/>
    </row>
    <row r="40243" spans="6:6" ht="12" customHeight="1" x14ac:dyDescent="0.25">
      <c r="F40243" s="245"/>
    </row>
    <row r="40244" spans="6:6" ht="12" customHeight="1" x14ac:dyDescent="0.25">
      <c r="F40244" s="245"/>
    </row>
    <row r="40245" spans="6:6" ht="12" customHeight="1" x14ac:dyDescent="0.25">
      <c r="F40245" s="245"/>
    </row>
    <row r="40246" spans="6:6" ht="12" customHeight="1" x14ac:dyDescent="0.25">
      <c r="F40246" s="245"/>
    </row>
    <row r="40247" spans="6:6" ht="12" customHeight="1" x14ac:dyDescent="0.25">
      <c r="F40247" s="245"/>
    </row>
    <row r="40248" spans="6:6" ht="12" customHeight="1" x14ac:dyDescent="0.25">
      <c r="F40248" s="245"/>
    </row>
    <row r="40249" spans="6:6" ht="12" customHeight="1" x14ac:dyDescent="0.25">
      <c r="F40249" s="245"/>
    </row>
    <row r="40250" spans="6:6" ht="12" customHeight="1" x14ac:dyDescent="0.25">
      <c r="F40250" s="245"/>
    </row>
    <row r="40251" spans="6:6" ht="12" customHeight="1" x14ac:dyDescent="0.25">
      <c r="F40251" s="245"/>
    </row>
    <row r="40252" spans="6:6" ht="12" customHeight="1" x14ac:dyDescent="0.25">
      <c r="F40252" s="245"/>
    </row>
    <row r="40253" spans="6:6" ht="12" customHeight="1" x14ac:dyDescent="0.25">
      <c r="F40253" s="245"/>
    </row>
    <row r="40254" spans="6:6" ht="12" customHeight="1" x14ac:dyDescent="0.25">
      <c r="F40254" s="245"/>
    </row>
    <row r="40255" spans="6:6" ht="12" customHeight="1" x14ac:dyDescent="0.25">
      <c r="F40255" s="245"/>
    </row>
    <row r="40256" spans="6:6" ht="12" customHeight="1" x14ac:dyDescent="0.25">
      <c r="F40256" s="245"/>
    </row>
    <row r="40257" spans="6:6" ht="12" customHeight="1" x14ac:dyDescent="0.25">
      <c r="F40257" s="245"/>
    </row>
    <row r="40258" spans="6:6" ht="12" customHeight="1" x14ac:dyDescent="0.25">
      <c r="F40258" s="245"/>
    </row>
    <row r="40259" spans="6:6" ht="12" customHeight="1" x14ac:dyDescent="0.25">
      <c r="F40259" s="245"/>
    </row>
    <row r="40260" spans="6:6" ht="12" customHeight="1" x14ac:dyDescent="0.25">
      <c r="F40260" s="245"/>
    </row>
    <row r="40261" spans="6:6" ht="12" customHeight="1" x14ac:dyDescent="0.25">
      <c r="F40261" s="245"/>
    </row>
    <row r="40262" spans="6:6" ht="12" customHeight="1" x14ac:dyDescent="0.25">
      <c r="F40262" s="245"/>
    </row>
    <row r="40263" spans="6:6" ht="12" customHeight="1" x14ac:dyDescent="0.25">
      <c r="F40263" s="245"/>
    </row>
    <row r="40264" spans="6:6" ht="12" customHeight="1" x14ac:dyDescent="0.25">
      <c r="F40264" s="245"/>
    </row>
    <row r="40265" spans="6:6" ht="12" customHeight="1" x14ac:dyDescent="0.25">
      <c r="F40265" s="245"/>
    </row>
    <row r="40266" spans="6:6" ht="12" customHeight="1" x14ac:dyDescent="0.25">
      <c r="F40266" s="245"/>
    </row>
    <row r="40267" spans="6:6" ht="12" customHeight="1" x14ac:dyDescent="0.25">
      <c r="F40267" s="245"/>
    </row>
    <row r="40268" spans="6:6" ht="12" customHeight="1" x14ac:dyDescent="0.25">
      <c r="F40268" s="245"/>
    </row>
    <row r="40269" spans="6:6" ht="12" customHeight="1" x14ac:dyDescent="0.25">
      <c r="F40269" s="245"/>
    </row>
    <row r="40270" spans="6:6" ht="12" customHeight="1" x14ac:dyDescent="0.25">
      <c r="F40270" s="245"/>
    </row>
    <row r="40271" spans="6:6" ht="12" customHeight="1" x14ac:dyDescent="0.25">
      <c r="F40271" s="245"/>
    </row>
    <row r="40272" spans="6:6" ht="12" customHeight="1" x14ac:dyDescent="0.25">
      <c r="F40272" s="245"/>
    </row>
    <row r="40273" spans="6:6" ht="12" customHeight="1" x14ac:dyDescent="0.25">
      <c r="F40273" s="245"/>
    </row>
    <row r="40274" spans="6:6" ht="12" customHeight="1" x14ac:dyDescent="0.25">
      <c r="F40274" s="245"/>
    </row>
    <row r="40275" spans="6:6" ht="12" customHeight="1" x14ac:dyDescent="0.25">
      <c r="F40275" s="245"/>
    </row>
    <row r="40276" spans="6:6" ht="12" customHeight="1" x14ac:dyDescent="0.25">
      <c r="F40276" s="245"/>
    </row>
    <row r="40277" spans="6:6" ht="12" customHeight="1" x14ac:dyDescent="0.25">
      <c r="F40277" s="245"/>
    </row>
    <row r="40278" spans="6:6" ht="12" customHeight="1" x14ac:dyDescent="0.25">
      <c r="F40278" s="245"/>
    </row>
    <row r="40279" spans="6:6" ht="12" customHeight="1" x14ac:dyDescent="0.25">
      <c r="F40279" s="245"/>
    </row>
    <row r="40280" spans="6:6" ht="12" customHeight="1" x14ac:dyDescent="0.25">
      <c r="F40280" s="245"/>
    </row>
    <row r="40281" spans="6:6" ht="12" customHeight="1" x14ac:dyDescent="0.25">
      <c r="F40281" s="245"/>
    </row>
    <row r="40282" spans="6:6" ht="12" customHeight="1" x14ac:dyDescent="0.25">
      <c r="F40282" s="245"/>
    </row>
    <row r="40283" spans="6:6" ht="12" customHeight="1" x14ac:dyDescent="0.25">
      <c r="F40283" s="245"/>
    </row>
    <row r="40284" spans="6:6" ht="12" customHeight="1" x14ac:dyDescent="0.25">
      <c r="F40284" s="245"/>
    </row>
    <row r="40285" spans="6:6" ht="12" customHeight="1" x14ac:dyDescent="0.25">
      <c r="F40285" s="245"/>
    </row>
    <row r="40286" spans="6:6" ht="12" customHeight="1" x14ac:dyDescent="0.25">
      <c r="F40286" s="245"/>
    </row>
    <row r="40287" spans="6:6" ht="12" customHeight="1" x14ac:dyDescent="0.25">
      <c r="F40287" s="245"/>
    </row>
    <row r="40288" spans="6:6" ht="12" customHeight="1" x14ac:dyDescent="0.25">
      <c r="F40288" s="245"/>
    </row>
    <row r="40289" spans="6:6" ht="12" customHeight="1" x14ac:dyDescent="0.25">
      <c r="F40289" s="245"/>
    </row>
    <row r="40290" spans="6:6" ht="12" customHeight="1" x14ac:dyDescent="0.25">
      <c r="F40290" s="245"/>
    </row>
    <row r="40291" spans="6:6" ht="12" customHeight="1" x14ac:dyDescent="0.25">
      <c r="F40291" s="245"/>
    </row>
    <row r="40292" spans="6:6" ht="12" customHeight="1" x14ac:dyDescent="0.25">
      <c r="F40292" s="245"/>
    </row>
    <row r="40293" spans="6:6" ht="12" customHeight="1" x14ac:dyDescent="0.25">
      <c r="F40293" s="245"/>
    </row>
    <row r="40294" spans="6:6" ht="12" customHeight="1" x14ac:dyDescent="0.25">
      <c r="F40294" s="245"/>
    </row>
    <row r="40295" spans="6:6" ht="12" customHeight="1" x14ac:dyDescent="0.25">
      <c r="F40295" s="245"/>
    </row>
    <row r="40296" spans="6:6" ht="12" customHeight="1" x14ac:dyDescent="0.25">
      <c r="F40296" s="245"/>
    </row>
    <row r="40297" spans="6:6" ht="12" customHeight="1" x14ac:dyDescent="0.25">
      <c r="F40297" s="245"/>
    </row>
    <row r="40298" spans="6:6" ht="12" customHeight="1" x14ac:dyDescent="0.25">
      <c r="F40298" s="245"/>
    </row>
    <row r="40299" spans="6:6" ht="12" customHeight="1" x14ac:dyDescent="0.25">
      <c r="F40299" s="245"/>
    </row>
    <row r="40300" spans="6:6" ht="12" customHeight="1" x14ac:dyDescent="0.25">
      <c r="F40300" s="245"/>
    </row>
    <row r="40301" spans="6:6" ht="12" customHeight="1" x14ac:dyDescent="0.25">
      <c r="F40301" s="245"/>
    </row>
    <row r="40302" spans="6:6" ht="12" customHeight="1" x14ac:dyDescent="0.25">
      <c r="F40302" s="245"/>
    </row>
    <row r="40303" spans="6:6" ht="12" customHeight="1" x14ac:dyDescent="0.25">
      <c r="F40303" s="245"/>
    </row>
    <row r="40304" spans="6:6" ht="12" customHeight="1" x14ac:dyDescent="0.25">
      <c r="F40304" s="245"/>
    </row>
    <row r="40305" spans="6:6" ht="12" customHeight="1" x14ac:dyDescent="0.25">
      <c r="F40305" s="245"/>
    </row>
    <row r="40306" spans="6:6" ht="12" customHeight="1" x14ac:dyDescent="0.25">
      <c r="F40306" s="245"/>
    </row>
    <row r="40307" spans="6:6" ht="12" customHeight="1" x14ac:dyDescent="0.25">
      <c r="F40307" s="245"/>
    </row>
    <row r="40308" spans="6:6" ht="12" customHeight="1" x14ac:dyDescent="0.25">
      <c r="F40308" s="245"/>
    </row>
    <row r="40309" spans="6:6" ht="12" customHeight="1" x14ac:dyDescent="0.25">
      <c r="F40309" s="245"/>
    </row>
    <row r="40310" spans="6:6" ht="12" customHeight="1" x14ac:dyDescent="0.25">
      <c r="F40310" s="245"/>
    </row>
    <row r="40311" spans="6:6" ht="12" customHeight="1" x14ac:dyDescent="0.25">
      <c r="F40311" s="245"/>
    </row>
    <row r="40312" spans="6:6" ht="12" customHeight="1" x14ac:dyDescent="0.25">
      <c r="F40312" s="245"/>
    </row>
    <row r="40313" spans="6:6" ht="12" customHeight="1" x14ac:dyDescent="0.25">
      <c r="F40313" s="245"/>
    </row>
    <row r="40314" spans="6:6" ht="12" customHeight="1" x14ac:dyDescent="0.25">
      <c r="F40314" s="245"/>
    </row>
    <row r="40315" spans="6:6" ht="12" customHeight="1" x14ac:dyDescent="0.25">
      <c r="F40315" s="245"/>
    </row>
    <row r="40316" spans="6:6" ht="12" customHeight="1" x14ac:dyDescent="0.25">
      <c r="F40316" s="245"/>
    </row>
    <row r="40317" spans="6:6" ht="12" customHeight="1" x14ac:dyDescent="0.25">
      <c r="F40317" s="245"/>
    </row>
    <row r="40318" spans="6:6" ht="12" customHeight="1" x14ac:dyDescent="0.25">
      <c r="F40318" s="245"/>
    </row>
    <row r="40319" spans="6:6" ht="12" customHeight="1" x14ac:dyDescent="0.25">
      <c r="F40319" s="245"/>
    </row>
    <row r="40320" spans="6:6" ht="12" customHeight="1" x14ac:dyDescent="0.25">
      <c r="F40320" s="245"/>
    </row>
    <row r="40321" spans="6:6" ht="12" customHeight="1" x14ac:dyDescent="0.25">
      <c r="F40321" s="245"/>
    </row>
    <row r="40322" spans="6:6" ht="12" customHeight="1" x14ac:dyDescent="0.25">
      <c r="F40322" s="245"/>
    </row>
    <row r="40323" spans="6:6" ht="12" customHeight="1" x14ac:dyDescent="0.25">
      <c r="F40323" s="245"/>
    </row>
    <row r="40324" spans="6:6" ht="12" customHeight="1" x14ac:dyDescent="0.25">
      <c r="F40324" s="245"/>
    </row>
    <row r="40325" spans="6:6" ht="12" customHeight="1" x14ac:dyDescent="0.25">
      <c r="F40325" s="245"/>
    </row>
    <row r="40326" spans="6:6" ht="12" customHeight="1" x14ac:dyDescent="0.25">
      <c r="F40326" s="245"/>
    </row>
    <row r="40327" spans="6:6" ht="12" customHeight="1" x14ac:dyDescent="0.25">
      <c r="F40327" s="245"/>
    </row>
    <row r="40328" spans="6:6" ht="12" customHeight="1" x14ac:dyDescent="0.25">
      <c r="F40328" s="245"/>
    </row>
    <row r="40329" spans="6:6" ht="12" customHeight="1" x14ac:dyDescent="0.25">
      <c r="F40329" s="245"/>
    </row>
    <row r="40330" spans="6:6" ht="12" customHeight="1" x14ac:dyDescent="0.25">
      <c r="F40330" s="245"/>
    </row>
    <row r="40331" spans="6:6" ht="12" customHeight="1" x14ac:dyDescent="0.25">
      <c r="F40331" s="245"/>
    </row>
    <row r="40332" spans="6:6" ht="12" customHeight="1" x14ac:dyDescent="0.25">
      <c r="F40332" s="245"/>
    </row>
    <row r="40333" spans="6:6" ht="12" customHeight="1" x14ac:dyDescent="0.25">
      <c r="F40333" s="245"/>
    </row>
    <row r="40334" spans="6:6" ht="12" customHeight="1" x14ac:dyDescent="0.25">
      <c r="F40334" s="245"/>
    </row>
    <row r="40335" spans="6:6" ht="12" customHeight="1" x14ac:dyDescent="0.25">
      <c r="F40335" s="245"/>
    </row>
    <row r="40336" spans="6:6" ht="12" customHeight="1" x14ac:dyDescent="0.25">
      <c r="F40336" s="245"/>
    </row>
    <row r="40337" spans="6:6" ht="12" customHeight="1" x14ac:dyDescent="0.25">
      <c r="F40337" s="245"/>
    </row>
    <row r="40338" spans="6:6" ht="12" customHeight="1" x14ac:dyDescent="0.25">
      <c r="F40338" s="245"/>
    </row>
    <row r="40339" spans="6:6" ht="12" customHeight="1" x14ac:dyDescent="0.25">
      <c r="F40339" s="245"/>
    </row>
    <row r="40340" spans="6:6" ht="12" customHeight="1" x14ac:dyDescent="0.25">
      <c r="F40340" s="245"/>
    </row>
    <row r="40341" spans="6:6" ht="12" customHeight="1" x14ac:dyDescent="0.25">
      <c r="F40341" s="245"/>
    </row>
    <row r="40342" spans="6:6" ht="12" customHeight="1" x14ac:dyDescent="0.25">
      <c r="F40342" s="245"/>
    </row>
    <row r="40343" spans="6:6" ht="12" customHeight="1" x14ac:dyDescent="0.25">
      <c r="F40343" s="245"/>
    </row>
    <row r="40344" spans="6:6" ht="12" customHeight="1" x14ac:dyDescent="0.25">
      <c r="F40344" s="245"/>
    </row>
    <row r="40345" spans="6:6" ht="12" customHeight="1" x14ac:dyDescent="0.25">
      <c r="F40345" s="245"/>
    </row>
    <row r="40346" spans="6:6" ht="12" customHeight="1" x14ac:dyDescent="0.25">
      <c r="F40346" s="245"/>
    </row>
    <row r="40347" spans="6:6" ht="12" customHeight="1" x14ac:dyDescent="0.25">
      <c r="F40347" s="245"/>
    </row>
    <row r="40348" spans="6:6" ht="12" customHeight="1" x14ac:dyDescent="0.25">
      <c r="F40348" s="245"/>
    </row>
    <row r="40349" spans="6:6" ht="12" customHeight="1" x14ac:dyDescent="0.25">
      <c r="F40349" s="245"/>
    </row>
    <row r="40350" spans="6:6" ht="12" customHeight="1" x14ac:dyDescent="0.25">
      <c r="F40350" s="245"/>
    </row>
    <row r="40351" spans="6:6" ht="12" customHeight="1" x14ac:dyDescent="0.25">
      <c r="F40351" s="245"/>
    </row>
    <row r="40352" spans="6:6" ht="12" customHeight="1" x14ac:dyDescent="0.25">
      <c r="F40352" s="245"/>
    </row>
    <row r="40353" spans="6:6" ht="12" customHeight="1" x14ac:dyDescent="0.25">
      <c r="F40353" s="245"/>
    </row>
    <row r="40354" spans="6:6" ht="12" customHeight="1" x14ac:dyDescent="0.25">
      <c r="F40354" s="245"/>
    </row>
    <row r="40355" spans="6:6" ht="12" customHeight="1" x14ac:dyDescent="0.25">
      <c r="F40355" s="245"/>
    </row>
    <row r="40356" spans="6:6" ht="12" customHeight="1" x14ac:dyDescent="0.25">
      <c r="F40356" s="245"/>
    </row>
    <row r="40357" spans="6:6" ht="12" customHeight="1" x14ac:dyDescent="0.25">
      <c r="F40357" s="245"/>
    </row>
    <row r="40358" spans="6:6" ht="12" customHeight="1" x14ac:dyDescent="0.25">
      <c r="F40358" s="245"/>
    </row>
    <row r="40359" spans="6:6" ht="12" customHeight="1" x14ac:dyDescent="0.25">
      <c r="F40359" s="245"/>
    </row>
    <row r="40360" spans="6:6" ht="12" customHeight="1" x14ac:dyDescent="0.25">
      <c r="F40360" s="245"/>
    </row>
    <row r="40361" spans="6:6" ht="12" customHeight="1" x14ac:dyDescent="0.25">
      <c r="F40361" s="245"/>
    </row>
    <row r="40362" spans="6:6" ht="12" customHeight="1" x14ac:dyDescent="0.25">
      <c r="F40362" s="245"/>
    </row>
    <row r="40363" spans="6:6" ht="12" customHeight="1" x14ac:dyDescent="0.25">
      <c r="F40363" s="245"/>
    </row>
    <row r="40364" spans="6:6" ht="12" customHeight="1" x14ac:dyDescent="0.25">
      <c r="F40364" s="245"/>
    </row>
    <row r="40365" spans="6:6" ht="12" customHeight="1" x14ac:dyDescent="0.25">
      <c r="F40365" s="245"/>
    </row>
    <row r="40366" spans="6:6" ht="12" customHeight="1" x14ac:dyDescent="0.25">
      <c r="F40366" s="245"/>
    </row>
    <row r="40367" spans="6:6" ht="12" customHeight="1" x14ac:dyDescent="0.25">
      <c r="F40367" s="245"/>
    </row>
    <row r="40368" spans="6:6" ht="12" customHeight="1" x14ac:dyDescent="0.25">
      <c r="F40368" s="245"/>
    </row>
    <row r="40369" spans="6:6" ht="12" customHeight="1" x14ac:dyDescent="0.25">
      <c r="F40369" s="245"/>
    </row>
    <row r="40370" spans="6:6" ht="12" customHeight="1" x14ac:dyDescent="0.25">
      <c r="F40370" s="245"/>
    </row>
    <row r="40371" spans="6:6" ht="12" customHeight="1" x14ac:dyDescent="0.25">
      <c r="F40371" s="245"/>
    </row>
    <row r="40372" spans="6:6" ht="12" customHeight="1" x14ac:dyDescent="0.25">
      <c r="F40372" s="245"/>
    </row>
    <row r="40373" spans="6:6" ht="12" customHeight="1" x14ac:dyDescent="0.25">
      <c r="F40373" s="245"/>
    </row>
    <row r="40374" spans="6:6" ht="12" customHeight="1" x14ac:dyDescent="0.25">
      <c r="F40374" s="245"/>
    </row>
    <row r="40375" spans="6:6" ht="12" customHeight="1" x14ac:dyDescent="0.25">
      <c r="F40375" s="245"/>
    </row>
    <row r="40376" spans="6:6" ht="12" customHeight="1" x14ac:dyDescent="0.25">
      <c r="F40376" s="245"/>
    </row>
    <row r="40377" spans="6:6" ht="12" customHeight="1" x14ac:dyDescent="0.25">
      <c r="F40377" s="245"/>
    </row>
    <row r="40378" spans="6:6" ht="12" customHeight="1" x14ac:dyDescent="0.25">
      <c r="F40378" s="245"/>
    </row>
    <row r="40379" spans="6:6" ht="12" customHeight="1" x14ac:dyDescent="0.25">
      <c r="F40379" s="245"/>
    </row>
    <row r="40380" spans="6:6" ht="12" customHeight="1" x14ac:dyDescent="0.25">
      <c r="F40380" s="245"/>
    </row>
    <row r="40381" spans="6:6" ht="12" customHeight="1" x14ac:dyDescent="0.25">
      <c r="F40381" s="245"/>
    </row>
    <row r="40382" spans="6:6" ht="12" customHeight="1" x14ac:dyDescent="0.25">
      <c r="F40382" s="245"/>
    </row>
    <row r="40383" spans="6:6" ht="12" customHeight="1" x14ac:dyDescent="0.25">
      <c r="F40383" s="245"/>
    </row>
    <row r="40384" spans="6:6" ht="12" customHeight="1" x14ac:dyDescent="0.25">
      <c r="F40384" s="245"/>
    </row>
    <row r="40385" spans="6:6" ht="12" customHeight="1" x14ac:dyDescent="0.25">
      <c r="F40385" s="245"/>
    </row>
    <row r="40386" spans="6:6" ht="12" customHeight="1" x14ac:dyDescent="0.25">
      <c r="F40386" s="245"/>
    </row>
    <row r="40387" spans="6:6" ht="12" customHeight="1" x14ac:dyDescent="0.25">
      <c r="F40387" s="245"/>
    </row>
    <row r="40388" spans="6:6" ht="12" customHeight="1" x14ac:dyDescent="0.25">
      <c r="F40388" s="245"/>
    </row>
    <row r="40389" spans="6:6" ht="12" customHeight="1" x14ac:dyDescent="0.25">
      <c r="F40389" s="245"/>
    </row>
    <row r="40390" spans="6:6" ht="12" customHeight="1" x14ac:dyDescent="0.25">
      <c r="F40390" s="245"/>
    </row>
    <row r="40391" spans="6:6" ht="12" customHeight="1" x14ac:dyDescent="0.25">
      <c r="F40391" s="245"/>
    </row>
    <row r="40392" spans="6:6" ht="12" customHeight="1" x14ac:dyDescent="0.25">
      <c r="F40392" s="245"/>
    </row>
    <row r="40393" spans="6:6" ht="12" customHeight="1" x14ac:dyDescent="0.25">
      <c r="F40393" s="245"/>
    </row>
    <row r="40394" spans="6:6" ht="12" customHeight="1" x14ac:dyDescent="0.25">
      <c r="F40394" s="245"/>
    </row>
    <row r="40395" spans="6:6" ht="12" customHeight="1" x14ac:dyDescent="0.25">
      <c r="F40395" s="245"/>
    </row>
    <row r="40396" spans="6:6" ht="12" customHeight="1" x14ac:dyDescent="0.25">
      <c r="F40396" s="245"/>
    </row>
    <row r="40397" spans="6:6" ht="12" customHeight="1" x14ac:dyDescent="0.25">
      <c r="F40397" s="245"/>
    </row>
    <row r="40398" spans="6:6" ht="12" customHeight="1" x14ac:dyDescent="0.25">
      <c r="F40398" s="245"/>
    </row>
    <row r="40399" spans="6:6" ht="12" customHeight="1" x14ac:dyDescent="0.25">
      <c r="F40399" s="245"/>
    </row>
    <row r="40400" spans="6:6" ht="12" customHeight="1" x14ac:dyDescent="0.25">
      <c r="F40400" s="245"/>
    </row>
    <row r="40401" spans="6:6" ht="12" customHeight="1" x14ac:dyDescent="0.25">
      <c r="F40401" s="245"/>
    </row>
    <row r="40402" spans="6:6" ht="12" customHeight="1" x14ac:dyDescent="0.25">
      <c r="F40402" s="245"/>
    </row>
    <row r="40403" spans="6:6" ht="12" customHeight="1" x14ac:dyDescent="0.25">
      <c r="F40403" s="245"/>
    </row>
    <row r="40404" spans="6:6" ht="12" customHeight="1" x14ac:dyDescent="0.25">
      <c r="F40404" s="245"/>
    </row>
    <row r="40405" spans="6:6" ht="12" customHeight="1" x14ac:dyDescent="0.25">
      <c r="F40405" s="245"/>
    </row>
    <row r="40406" spans="6:6" ht="12" customHeight="1" x14ac:dyDescent="0.25">
      <c r="F40406" s="245"/>
    </row>
    <row r="40407" spans="6:6" ht="12" customHeight="1" x14ac:dyDescent="0.25">
      <c r="F40407" s="245"/>
    </row>
    <row r="40408" spans="6:6" ht="12" customHeight="1" x14ac:dyDescent="0.25">
      <c r="F40408" s="245"/>
    </row>
    <row r="40409" spans="6:6" ht="12" customHeight="1" x14ac:dyDescent="0.25">
      <c r="F40409" s="245"/>
    </row>
    <row r="40410" spans="6:6" ht="12" customHeight="1" x14ac:dyDescent="0.25">
      <c r="F40410" s="245"/>
    </row>
    <row r="40411" spans="6:6" ht="12" customHeight="1" x14ac:dyDescent="0.25">
      <c r="F40411" s="245"/>
    </row>
    <row r="40412" spans="6:6" ht="12" customHeight="1" x14ac:dyDescent="0.25">
      <c r="F40412" s="245"/>
    </row>
    <row r="40413" spans="6:6" ht="12" customHeight="1" x14ac:dyDescent="0.25">
      <c r="F40413" s="245"/>
    </row>
    <row r="40414" spans="6:6" ht="12" customHeight="1" x14ac:dyDescent="0.25">
      <c r="F40414" s="245"/>
    </row>
    <row r="40415" spans="6:6" ht="12" customHeight="1" x14ac:dyDescent="0.25">
      <c r="F40415" s="245"/>
    </row>
    <row r="40416" spans="6:6" ht="12" customHeight="1" x14ac:dyDescent="0.25">
      <c r="F40416" s="245"/>
    </row>
    <row r="40417" spans="6:6" ht="12" customHeight="1" x14ac:dyDescent="0.25">
      <c r="F40417" s="245"/>
    </row>
    <row r="40418" spans="6:6" ht="12" customHeight="1" x14ac:dyDescent="0.25">
      <c r="F40418" s="245"/>
    </row>
    <row r="40419" spans="6:6" ht="12" customHeight="1" x14ac:dyDescent="0.25">
      <c r="F40419" s="245"/>
    </row>
    <row r="40420" spans="6:6" ht="12" customHeight="1" x14ac:dyDescent="0.25">
      <c r="F40420" s="245"/>
    </row>
    <row r="40421" spans="6:6" ht="12" customHeight="1" x14ac:dyDescent="0.25">
      <c r="F40421" s="245"/>
    </row>
    <row r="40422" spans="6:6" ht="12" customHeight="1" x14ac:dyDescent="0.25">
      <c r="F40422" s="245"/>
    </row>
    <row r="40423" spans="6:6" ht="12" customHeight="1" x14ac:dyDescent="0.25">
      <c r="F40423" s="245"/>
    </row>
    <row r="40424" spans="6:6" ht="12" customHeight="1" x14ac:dyDescent="0.25">
      <c r="F40424" s="245"/>
    </row>
    <row r="40425" spans="6:6" ht="12" customHeight="1" x14ac:dyDescent="0.25">
      <c r="F40425" s="245"/>
    </row>
    <row r="40426" spans="6:6" ht="12" customHeight="1" x14ac:dyDescent="0.25">
      <c r="F40426" s="245"/>
    </row>
    <row r="40427" spans="6:6" ht="12" customHeight="1" x14ac:dyDescent="0.25">
      <c r="F40427" s="245"/>
    </row>
    <row r="40428" spans="6:6" ht="12" customHeight="1" x14ac:dyDescent="0.25">
      <c r="F40428" s="245"/>
    </row>
    <row r="40429" spans="6:6" ht="12" customHeight="1" x14ac:dyDescent="0.25">
      <c r="F40429" s="245"/>
    </row>
    <row r="40430" spans="6:6" ht="12" customHeight="1" x14ac:dyDescent="0.25">
      <c r="F40430" s="245"/>
    </row>
    <row r="40431" spans="6:6" ht="12" customHeight="1" x14ac:dyDescent="0.25">
      <c r="F40431" s="245"/>
    </row>
    <row r="40432" spans="6:6" ht="12" customHeight="1" x14ac:dyDescent="0.25">
      <c r="F40432" s="245"/>
    </row>
    <row r="40433" spans="6:6" ht="12" customHeight="1" x14ac:dyDescent="0.25">
      <c r="F40433" s="245"/>
    </row>
    <row r="40434" spans="6:6" ht="12" customHeight="1" x14ac:dyDescent="0.25">
      <c r="F40434" s="245"/>
    </row>
    <row r="40435" spans="6:6" ht="12" customHeight="1" x14ac:dyDescent="0.25">
      <c r="F40435" s="245"/>
    </row>
    <row r="40436" spans="6:6" ht="12" customHeight="1" x14ac:dyDescent="0.25">
      <c r="F40436" s="245"/>
    </row>
    <row r="40437" spans="6:6" ht="12" customHeight="1" x14ac:dyDescent="0.25">
      <c r="F40437" s="245"/>
    </row>
    <row r="40438" spans="6:6" ht="12" customHeight="1" x14ac:dyDescent="0.25">
      <c r="F40438" s="245"/>
    </row>
    <row r="40439" spans="6:6" ht="12" customHeight="1" x14ac:dyDescent="0.25">
      <c r="F40439" s="245"/>
    </row>
    <row r="40440" spans="6:6" ht="12" customHeight="1" x14ac:dyDescent="0.25">
      <c r="F40440" s="245"/>
    </row>
    <row r="40441" spans="6:6" ht="12" customHeight="1" x14ac:dyDescent="0.25">
      <c r="F40441" s="245"/>
    </row>
    <row r="40442" spans="6:6" ht="12" customHeight="1" x14ac:dyDescent="0.25">
      <c r="F40442" s="245"/>
    </row>
    <row r="40443" spans="6:6" ht="12" customHeight="1" x14ac:dyDescent="0.25">
      <c r="F40443" s="245"/>
    </row>
    <row r="40444" spans="6:6" ht="12" customHeight="1" x14ac:dyDescent="0.25">
      <c r="F40444" s="245"/>
    </row>
    <row r="40445" spans="6:6" ht="12" customHeight="1" x14ac:dyDescent="0.25">
      <c r="F40445" s="245"/>
    </row>
    <row r="40446" spans="6:6" ht="12" customHeight="1" x14ac:dyDescent="0.25">
      <c r="F40446" s="245"/>
    </row>
    <row r="40447" spans="6:6" ht="12" customHeight="1" x14ac:dyDescent="0.25">
      <c r="F40447" s="245"/>
    </row>
    <row r="40448" spans="6:6" ht="12" customHeight="1" x14ac:dyDescent="0.25">
      <c r="F40448" s="245"/>
    </row>
    <row r="40449" spans="6:6" ht="12" customHeight="1" x14ac:dyDescent="0.25">
      <c r="F40449" s="245"/>
    </row>
    <row r="40450" spans="6:6" ht="12" customHeight="1" x14ac:dyDescent="0.25">
      <c r="F40450" s="245"/>
    </row>
    <row r="40451" spans="6:6" ht="12" customHeight="1" x14ac:dyDescent="0.25">
      <c r="F40451" s="245"/>
    </row>
    <row r="40452" spans="6:6" ht="12" customHeight="1" x14ac:dyDescent="0.25">
      <c r="F40452" s="245"/>
    </row>
    <row r="40453" spans="6:6" ht="12" customHeight="1" x14ac:dyDescent="0.25">
      <c r="F40453" s="245"/>
    </row>
    <row r="40454" spans="6:6" ht="12" customHeight="1" x14ac:dyDescent="0.25">
      <c r="F40454" s="245"/>
    </row>
    <row r="40455" spans="6:6" ht="12" customHeight="1" x14ac:dyDescent="0.25">
      <c r="F40455" s="245"/>
    </row>
    <row r="40456" spans="6:6" ht="12" customHeight="1" x14ac:dyDescent="0.25">
      <c r="F40456" s="245"/>
    </row>
    <row r="40457" spans="6:6" ht="12" customHeight="1" x14ac:dyDescent="0.25">
      <c r="F40457" s="245"/>
    </row>
    <row r="40458" spans="6:6" ht="12" customHeight="1" x14ac:dyDescent="0.25">
      <c r="F40458" s="245"/>
    </row>
    <row r="40459" spans="6:6" ht="12" customHeight="1" x14ac:dyDescent="0.25">
      <c r="F40459" s="245"/>
    </row>
    <row r="40460" spans="6:6" ht="12" customHeight="1" x14ac:dyDescent="0.25">
      <c r="F40460" s="245"/>
    </row>
    <row r="40461" spans="6:6" ht="12" customHeight="1" x14ac:dyDescent="0.25">
      <c r="F40461" s="245"/>
    </row>
    <row r="40462" spans="6:6" ht="12" customHeight="1" x14ac:dyDescent="0.25">
      <c r="F40462" s="245"/>
    </row>
    <row r="40463" spans="6:6" ht="12" customHeight="1" x14ac:dyDescent="0.25">
      <c r="F40463" s="245"/>
    </row>
    <row r="40464" spans="6:6" ht="12" customHeight="1" x14ac:dyDescent="0.25">
      <c r="F40464" s="245"/>
    </row>
    <row r="40465" spans="6:6" ht="12" customHeight="1" x14ac:dyDescent="0.25">
      <c r="F40465" s="245"/>
    </row>
    <row r="40466" spans="6:6" ht="12" customHeight="1" x14ac:dyDescent="0.25">
      <c r="F40466" s="245"/>
    </row>
    <row r="40467" spans="6:6" ht="12" customHeight="1" x14ac:dyDescent="0.25">
      <c r="F40467" s="245"/>
    </row>
    <row r="40468" spans="6:6" ht="12" customHeight="1" x14ac:dyDescent="0.25">
      <c r="F40468" s="245"/>
    </row>
    <row r="40469" spans="6:6" ht="12" customHeight="1" x14ac:dyDescent="0.25">
      <c r="F40469" s="245"/>
    </row>
    <row r="40470" spans="6:6" ht="12" customHeight="1" x14ac:dyDescent="0.25">
      <c r="F40470" s="245"/>
    </row>
    <row r="40471" spans="6:6" ht="12" customHeight="1" x14ac:dyDescent="0.25">
      <c r="F40471" s="245"/>
    </row>
    <row r="40472" spans="6:6" ht="12" customHeight="1" x14ac:dyDescent="0.25">
      <c r="F40472" s="245"/>
    </row>
    <row r="40473" spans="6:6" ht="12" customHeight="1" x14ac:dyDescent="0.25">
      <c r="F40473" s="245"/>
    </row>
    <row r="40474" spans="6:6" ht="12" customHeight="1" x14ac:dyDescent="0.25">
      <c r="F40474" s="245"/>
    </row>
    <row r="40475" spans="6:6" ht="12" customHeight="1" x14ac:dyDescent="0.25">
      <c r="F40475" s="245"/>
    </row>
    <row r="40476" spans="6:6" ht="12" customHeight="1" x14ac:dyDescent="0.25">
      <c r="F40476" s="245"/>
    </row>
    <row r="40477" spans="6:6" ht="12" customHeight="1" x14ac:dyDescent="0.25">
      <c r="F40477" s="245"/>
    </row>
    <row r="40478" spans="6:6" ht="12" customHeight="1" x14ac:dyDescent="0.25">
      <c r="F40478" s="245"/>
    </row>
    <row r="40479" spans="6:6" ht="12" customHeight="1" x14ac:dyDescent="0.25">
      <c r="F40479" s="245"/>
    </row>
    <row r="40480" spans="6:6" ht="12" customHeight="1" x14ac:dyDescent="0.25">
      <c r="F40480" s="245"/>
    </row>
    <row r="40481" spans="6:6" ht="12" customHeight="1" x14ac:dyDescent="0.25">
      <c r="F40481" s="245"/>
    </row>
    <row r="40482" spans="6:6" ht="12" customHeight="1" x14ac:dyDescent="0.25">
      <c r="F40482" s="245"/>
    </row>
    <row r="40483" spans="6:6" ht="12" customHeight="1" x14ac:dyDescent="0.25">
      <c r="F40483" s="245"/>
    </row>
    <row r="40484" spans="6:6" ht="12" customHeight="1" x14ac:dyDescent="0.25">
      <c r="F40484" s="245"/>
    </row>
    <row r="40485" spans="6:6" ht="12" customHeight="1" x14ac:dyDescent="0.25">
      <c r="F40485" s="245"/>
    </row>
    <row r="40486" spans="6:6" ht="12" customHeight="1" x14ac:dyDescent="0.25">
      <c r="F40486" s="245"/>
    </row>
    <row r="40487" spans="6:6" ht="12" customHeight="1" x14ac:dyDescent="0.25">
      <c r="F40487" s="245"/>
    </row>
    <row r="40488" spans="6:6" ht="12" customHeight="1" x14ac:dyDescent="0.25">
      <c r="F40488" s="245"/>
    </row>
    <row r="40489" spans="6:6" ht="12" customHeight="1" x14ac:dyDescent="0.25">
      <c r="F40489" s="245"/>
    </row>
    <row r="40490" spans="6:6" ht="12" customHeight="1" x14ac:dyDescent="0.25">
      <c r="F40490" s="245"/>
    </row>
    <row r="40491" spans="6:6" ht="12" customHeight="1" x14ac:dyDescent="0.25">
      <c r="F40491" s="245"/>
    </row>
    <row r="40492" spans="6:6" ht="12" customHeight="1" x14ac:dyDescent="0.25">
      <c r="F40492" s="245"/>
    </row>
    <row r="40493" spans="6:6" ht="12" customHeight="1" x14ac:dyDescent="0.25">
      <c r="F40493" s="245"/>
    </row>
    <row r="40494" spans="6:6" ht="12" customHeight="1" x14ac:dyDescent="0.25">
      <c r="F40494" s="245"/>
    </row>
    <row r="40495" spans="6:6" ht="12" customHeight="1" x14ac:dyDescent="0.25">
      <c r="F40495" s="245"/>
    </row>
    <row r="40496" spans="6:6" ht="12" customHeight="1" x14ac:dyDescent="0.25">
      <c r="F40496" s="245"/>
    </row>
    <row r="40497" spans="6:6" ht="12" customHeight="1" x14ac:dyDescent="0.25">
      <c r="F40497" s="245"/>
    </row>
    <row r="40498" spans="6:6" ht="12" customHeight="1" x14ac:dyDescent="0.25">
      <c r="F40498" s="245"/>
    </row>
    <row r="40499" spans="6:6" ht="12" customHeight="1" x14ac:dyDescent="0.25">
      <c r="F40499" s="245"/>
    </row>
    <row r="40500" spans="6:6" ht="12" customHeight="1" x14ac:dyDescent="0.25">
      <c r="F40500" s="245"/>
    </row>
    <row r="40501" spans="6:6" ht="12" customHeight="1" x14ac:dyDescent="0.25">
      <c r="F40501" s="245"/>
    </row>
    <row r="40502" spans="6:6" ht="12" customHeight="1" x14ac:dyDescent="0.25">
      <c r="F40502" s="245"/>
    </row>
    <row r="40503" spans="6:6" ht="12" customHeight="1" x14ac:dyDescent="0.25">
      <c r="F40503" s="245"/>
    </row>
    <row r="40504" spans="6:6" ht="12" customHeight="1" x14ac:dyDescent="0.25">
      <c r="F40504" s="245"/>
    </row>
    <row r="40505" spans="6:6" ht="12" customHeight="1" x14ac:dyDescent="0.25">
      <c r="F40505" s="245"/>
    </row>
    <row r="40506" spans="6:6" ht="12" customHeight="1" x14ac:dyDescent="0.25">
      <c r="F40506" s="245"/>
    </row>
    <row r="40507" spans="6:6" ht="12" customHeight="1" x14ac:dyDescent="0.25">
      <c r="F40507" s="245"/>
    </row>
    <row r="40508" spans="6:6" ht="12" customHeight="1" x14ac:dyDescent="0.25">
      <c r="F40508" s="245"/>
    </row>
    <row r="40509" spans="6:6" ht="12" customHeight="1" x14ac:dyDescent="0.25">
      <c r="F40509" s="245"/>
    </row>
    <row r="40510" spans="6:6" ht="12" customHeight="1" x14ac:dyDescent="0.25">
      <c r="F40510" s="245"/>
    </row>
    <row r="40511" spans="6:6" ht="12" customHeight="1" x14ac:dyDescent="0.25">
      <c r="F40511" s="245"/>
    </row>
    <row r="40512" spans="6:6" ht="12" customHeight="1" x14ac:dyDescent="0.25">
      <c r="F40512" s="245"/>
    </row>
    <row r="40513" spans="6:6" ht="12" customHeight="1" x14ac:dyDescent="0.25">
      <c r="F40513" s="245"/>
    </row>
    <row r="40514" spans="6:6" ht="12" customHeight="1" x14ac:dyDescent="0.25">
      <c r="F40514" s="245"/>
    </row>
    <row r="40515" spans="6:6" ht="12" customHeight="1" x14ac:dyDescent="0.25">
      <c r="F40515" s="245"/>
    </row>
    <row r="40516" spans="6:6" ht="12" customHeight="1" x14ac:dyDescent="0.25">
      <c r="F40516" s="245"/>
    </row>
    <row r="40517" spans="6:6" ht="12" customHeight="1" x14ac:dyDescent="0.25">
      <c r="F40517" s="245"/>
    </row>
    <row r="40518" spans="6:6" ht="12" customHeight="1" x14ac:dyDescent="0.25">
      <c r="F40518" s="245"/>
    </row>
    <row r="40519" spans="6:6" ht="12" customHeight="1" x14ac:dyDescent="0.25">
      <c r="F40519" s="245"/>
    </row>
    <row r="40520" spans="6:6" ht="12" customHeight="1" x14ac:dyDescent="0.25">
      <c r="F40520" s="245"/>
    </row>
    <row r="40521" spans="6:6" ht="12" customHeight="1" x14ac:dyDescent="0.25">
      <c r="F40521" s="245"/>
    </row>
    <row r="40522" spans="6:6" ht="12" customHeight="1" x14ac:dyDescent="0.25">
      <c r="F40522" s="245"/>
    </row>
    <row r="40523" spans="6:6" ht="12" customHeight="1" x14ac:dyDescent="0.25">
      <c r="F40523" s="245"/>
    </row>
    <row r="40524" spans="6:6" ht="12" customHeight="1" x14ac:dyDescent="0.25">
      <c r="F40524" s="245"/>
    </row>
    <row r="40525" spans="6:6" ht="12" customHeight="1" x14ac:dyDescent="0.25">
      <c r="F40525" s="245"/>
    </row>
    <row r="40526" spans="6:6" ht="12" customHeight="1" x14ac:dyDescent="0.25">
      <c r="F40526" s="245"/>
    </row>
    <row r="40527" spans="6:6" ht="12" customHeight="1" x14ac:dyDescent="0.25">
      <c r="F40527" s="245"/>
    </row>
    <row r="40528" spans="6:6" ht="12" customHeight="1" x14ac:dyDescent="0.25">
      <c r="F40528" s="245"/>
    </row>
    <row r="40529" spans="6:6" ht="12" customHeight="1" x14ac:dyDescent="0.25">
      <c r="F40529" s="245"/>
    </row>
    <row r="40530" spans="6:6" ht="12" customHeight="1" x14ac:dyDescent="0.25">
      <c r="F40530" s="245"/>
    </row>
    <row r="40531" spans="6:6" ht="12" customHeight="1" x14ac:dyDescent="0.25">
      <c r="F40531" s="245"/>
    </row>
    <row r="40532" spans="6:6" ht="12" customHeight="1" x14ac:dyDescent="0.25">
      <c r="F40532" s="245"/>
    </row>
    <row r="40533" spans="6:6" ht="12" customHeight="1" x14ac:dyDescent="0.25">
      <c r="F40533" s="245"/>
    </row>
    <row r="40534" spans="6:6" ht="12" customHeight="1" x14ac:dyDescent="0.25">
      <c r="F40534" s="245"/>
    </row>
    <row r="40535" spans="6:6" ht="12" customHeight="1" x14ac:dyDescent="0.25">
      <c r="F40535" s="245"/>
    </row>
    <row r="40536" spans="6:6" ht="12" customHeight="1" x14ac:dyDescent="0.25">
      <c r="F40536" s="245"/>
    </row>
    <row r="40537" spans="6:6" ht="12" customHeight="1" x14ac:dyDescent="0.25">
      <c r="F40537" s="245"/>
    </row>
    <row r="40538" spans="6:6" ht="12" customHeight="1" x14ac:dyDescent="0.25">
      <c r="F40538" s="245"/>
    </row>
    <row r="40539" spans="6:6" ht="12" customHeight="1" x14ac:dyDescent="0.25">
      <c r="F40539" s="245"/>
    </row>
    <row r="40540" spans="6:6" ht="12" customHeight="1" x14ac:dyDescent="0.25">
      <c r="F40540" s="245"/>
    </row>
    <row r="40541" spans="6:6" ht="12" customHeight="1" x14ac:dyDescent="0.25">
      <c r="F40541" s="245"/>
    </row>
    <row r="40542" spans="6:6" ht="12" customHeight="1" x14ac:dyDescent="0.25">
      <c r="F40542" s="245"/>
    </row>
    <row r="40543" spans="6:6" ht="12" customHeight="1" x14ac:dyDescent="0.25">
      <c r="F40543" s="245"/>
    </row>
    <row r="40544" spans="6:6" ht="12" customHeight="1" x14ac:dyDescent="0.25">
      <c r="F40544" s="245"/>
    </row>
    <row r="40545" spans="6:6" ht="12" customHeight="1" x14ac:dyDescent="0.25">
      <c r="F40545" s="245"/>
    </row>
    <row r="40546" spans="6:6" ht="12" customHeight="1" x14ac:dyDescent="0.25">
      <c r="F40546" s="245"/>
    </row>
    <row r="40547" spans="6:6" ht="12" customHeight="1" x14ac:dyDescent="0.25">
      <c r="F40547" s="245"/>
    </row>
    <row r="40548" spans="6:6" ht="12" customHeight="1" x14ac:dyDescent="0.25">
      <c r="F40548" s="245"/>
    </row>
    <row r="40549" spans="6:6" ht="12" customHeight="1" x14ac:dyDescent="0.25">
      <c r="F40549" s="245"/>
    </row>
    <row r="40550" spans="6:6" ht="12" customHeight="1" x14ac:dyDescent="0.25">
      <c r="F40550" s="245"/>
    </row>
    <row r="40551" spans="6:6" ht="12" customHeight="1" x14ac:dyDescent="0.25">
      <c r="F40551" s="245"/>
    </row>
    <row r="40552" spans="6:6" ht="12" customHeight="1" x14ac:dyDescent="0.25">
      <c r="F40552" s="245"/>
    </row>
    <row r="40553" spans="6:6" ht="12" customHeight="1" x14ac:dyDescent="0.25">
      <c r="F40553" s="245"/>
    </row>
    <row r="40554" spans="6:6" ht="12" customHeight="1" x14ac:dyDescent="0.25">
      <c r="F40554" s="245"/>
    </row>
    <row r="40555" spans="6:6" ht="12" customHeight="1" x14ac:dyDescent="0.25">
      <c r="F40555" s="245"/>
    </row>
    <row r="40556" spans="6:6" ht="12" customHeight="1" x14ac:dyDescent="0.25">
      <c r="F40556" s="245"/>
    </row>
    <row r="40557" spans="6:6" ht="12" customHeight="1" x14ac:dyDescent="0.25">
      <c r="F40557" s="245"/>
    </row>
    <row r="40558" spans="6:6" ht="12" customHeight="1" x14ac:dyDescent="0.25">
      <c r="F40558" s="245"/>
    </row>
    <row r="40559" spans="6:6" ht="12" customHeight="1" x14ac:dyDescent="0.25">
      <c r="F40559" s="245"/>
    </row>
    <row r="40560" spans="6:6" ht="12" customHeight="1" x14ac:dyDescent="0.25">
      <c r="F40560" s="245"/>
    </row>
    <row r="40561" spans="6:6" ht="12" customHeight="1" x14ac:dyDescent="0.25">
      <c r="F40561" s="245"/>
    </row>
    <row r="40562" spans="6:6" ht="12" customHeight="1" x14ac:dyDescent="0.25">
      <c r="F40562" s="245"/>
    </row>
    <row r="40563" spans="6:6" ht="12" customHeight="1" x14ac:dyDescent="0.25">
      <c r="F40563" s="245"/>
    </row>
    <row r="40564" spans="6:6" ht="12" customHeight="1" x14ac:dyDescent="0.25">
      <c r="F40564" s="245"/>
    </row>
    <row r="40565" spans="6:6" ht="12" customHeight="1" x14ac:dyDescent="0.25">
      <c r="F40565" s="245"/>
    </row>
    <row r="40566" spans="6:6" ht="12" customHeight="1" x14ac:dyDescent="0.25">
      <c r="F40566" s="245"/>
    </row>
    <row r="40567" spans="6:6" ht="12" customHeight="1" x14ac:dyDescent="0.25">
      <c r="F40567" s="245"/>
    </row>
    <row r="40568" spans="6:6" ht="12" customHeight="1" x14ac:dyDescent="0.25">
      <c r="F40568" s="245"/>
    </row>
    <row r="40569" spans="6:6" ht="12" customHeight="1" x14ac:dyDescent="0.25">
      <c r="F40569" s="245"/>
    </row>
    <row r="40570" spans="6:6" ht="12" customHeight="1" x14ac:dyDescent="0.25">
      <c r="F40570" s="245"/>
    </row>
    <row r="40571" spans="6:6" ht="12" customHeight="1" x14ac:dyDescent="0.25">
      <c r="F40571" s="245"/>
    </row>
    <row r="40572" spans="6:6" ht="12" customHeight="1" x14ac:dyDescent="0.25">
      <c r="F40572" s="245"/>
    </row>
    <row r="40573" spans="6:6" ht="12" customHeight="1" x14ac:dyDescent="0.25">
      <c r="F40573" s="245"/>
    </row>
    <row r="40574" spans="6:6" ht="12" customHeight="1" x14ac:dyDescent="0.25">
      <c r="F40574" s="245"/>
    </row>
    <row r="40575" spans="6:6" ht="12" customHeight="1" x14ac:dyDescent="0.25">
      <c r="F40575" s="245"/>
    </row>
    <row r="40576" spans="6:6" ht="12" customHeight="1" x14ac:dyDescent="0.25">
      <c r="F40576" s="245"/>
    </row>
    <row r="40577" spans="6:6" ht="12" customHeight="1" x14ac:dyDescent="0.25">
      <c r="F40577" s="245"/>
    </row>
    <row r="40578" spans="6:6" ht="12" customHeight="1" x14ac:dyDescent="0.25">
      <c r="F40578" s="245"/>
    </row>
    <row r="40579" spans="6:6" ht="12" customHeight="1" x14ac:dyDescent="0.25">
      <c r="F40579" s="245"/>
    </row>
    <row r="40580" spans="6:6" ht="12" customHeight="1" x14ac:dyDescent="0.25">
      <c r="F40580" s="245"/>
    </row>
    <row r="40581" spans="6:6" ht="12" customHeight="1" x14ac:dyDescent="0.25">
      <c r="F40581" s="245"/>
    </row>
    <row r="40582" spans="6:6" ht="12" customHeight="1" x14ac:dyDescent="0.25">
      <c r="F40582" s="245"/>
    </row>
    <row r="40583" spans="6:6" ht="12" customHeight="1" x14ac:dyDescent="0.25">
      <c r="F40583" s="245"/>
    </row>
    <row r="40584" spans="6:6" ht="12" customHeight="1" x14ac:dyDescent="0.25">
      <c r="F40584" s="245"/>
    </row>
    <row r="40585" spans="6:6" ht="12" customHeight="1" x14ac:dyDescent="0.25">
      <c r="F40585" s="245"/>
    </row>
    <row r="40586" spans="6:6" ht="12" customHeight="1" x14ac:dyDescent="0.25">
      <c r="F40586" s="245"/>
    </row>
    <row r="40587" spans="6:6" ht="12" customHeight="1" x14ac:dyDescent="0.25">
      <c r="F40587" s="245"/>
    </row>
    <row r="40588" spans="6:6" ht="12" customHeight="1" x14ac:dyDescent="0.25">
      <c r="F40588" s="245"/>
    </row>
    <row r="40589" spans="6:6" ht="12" customHeight="1" x14ac:dyDescent="0.25">
      <c r="F40589" s="245"/>
    </row>
    <row r="40590" spans="6:6" ht="12" customHeight="1" x14ac:dyDescent="0.25">
      <c r="F40590" s="245"/>
    </row>
    <row r="40591" spans="6:6" ht="12" customHeight="1" x14ac:dyDescent="0.25">
      <c r="F40591" s="245"/>
    </row>
    <row r="40592" spans="6:6" ht="12" customHeight="1" x14ac:dyDescent="0.25">
      <c r="F40592" s="245"/>
    </row>
    <row r="40593" spans="6:6" ht="12" customHeight="1" x14ac:dyDescent="0.25">
      <c r="F40593" s="245"/>
    </row>
    <row r="40594" spans="6:6" ht="12" customHeight="1" x14ac:dyDescent="0.25">
      <c r="F40594" s="245"/>
    </row>
    <row r="40595" spans="6:6" ht="12" customHeight="1" x14ac:dyDescent="0.25">
      <c r="F40595" s="245"/>
    </row>
    <row r="40596" spans="6:6" ht="12" customHeight="1" x14ac:dyDescent="0.25">
      <c r="F40596" s="245"/>
    </row>
    <row r="40597" spans="6:6" ht="12" customHeight="1" x14ac:dyDescent="0.25">
      <c r="F40597" s="245"/>
    </row>
    <row r="40598" spans="6:6" ht="12" customHeight="1" x14ac:dyDescent="0.25">
      <c r="F40598" s="245"/>
    </row>
    <row r="40599" spans="6:6" ht="12" customHeight="1" x14ac:dyDescent="0.25">
      <c r="F40599" s="245"/>
    </row>
    <row r="40600" spans="6:6" ht="12" customHeight="1" x14ac:dyDescent="0.25">
      <c r="F40600" s="245"/>
    </row>
    <row r="40601" spans="6:6" ht="12" customHeight="1" x14ac:dyDescent="0.25">
      <c r="F40601" s="245"/>
    </row>
    <row r="40602" spans="6:6" ht="12" customHeight="1" x14ac:dyDescent="0.25">
      <c r="F40602" s="245"/>
    </row>
    <row r="40603" spans="6:6" ht="12" customHeight="1" x14ac:dyDescent="0.25">
      <c r="F40603" s="245"/>
    </row>
    <row r="40604" spans="6:6" ht="12" customHeight="1" x14ac:dyDescent="0.25">
      <c r="F40604" s="245"/>
    </row>
    <row r="40605" spans="6:6" ht="12" customHeight="1" x14ac:dyDescent="0.25">
      <c r="F40605" s="245"/>
    </row>
    <row r="40606" spans="6:6" ht="12" customHeight="1" x14ac:dyDescent="0.25">
      <c r="F40606" s="245"/>
    </row>
    <row r="40607" spans="6:6" ht="12" customHeight="1" x14ac:dyDescent="0.25">
      <c r="F40607" s="245"/>
    </row>
    <row r="40608" spans="6:6" ht="12" customHeight="1" x14ac:dyDescent="0.25">
      <c r="F40608" s="245"/>
    </row>
    <row r="40609" spans="6:6" ht="12" customHeight="1" x14ac:dyDescent="0.25">
      <c r="F40609" s="245"/>
    </row>
    <row r="40610" spans="6:6" ht="12" customHeight="1" x14ac:dyDescent="0.25">
      <c r="F40610" s="245"/>
    </row>
    <row r="40611" spans="6:6" ht="12" customHeight="1" x14ac:dyDescent="0.25">
      <c r="F40611" s="245"/>
    </row>
    <row r="40612" spans="6:6" ht="12" customHeight="1" x14ac:dyDescent="0.25">
      <c r="F40612" s="245"/>
    </row>
    <row r="40613" spans="6:6" ht="12" customHeight="1" x14ac:dyDescent="0.25">
      <c r="F40613" s="245"/>
    </row>
    <row r="40614" spans="6:6" ht="12" customHeight="1" x14ac:dyDescent="0.25">
      <c r="F40614" s="245"/>
    </row>
    <row r="40615" spans="6:6" ht="12" customHeight="1" x14ac:dyDescent="0.25">
      <c r="F40615" s="245"/>
    </row>
    <row r="40616" spans="6:6" ht="12" customHeight="1" x14ac:dyDescent="0.25">
      <c r="F40616" s="245"/>
    </row>
    <row r="40617" spans="6:6" ht="12" customHeight="1" x14ac:dyDescent="0.25">
      <c r="F40617" s="245"/>
    </row>
    <row r="40618" spans="6:6" ht="12" customHeight="1" x14ac:dyDescent="0.25">
      <c r="F40618" s="245"/>
    </row>
    <row r="40619" spans="6:6" ht="12" customHeight="1" x14ac:dyDescent="0.25">
      <c r="F40619" s="245"/>
    </row>
    <row r="40620" spans="6:6" ht="12" customHeight="1" x14ac:dyDescent="0.25">
      <c r="F40620" s="245"/>
    </row>
    <row r="40621" spans="6:6" ht="12" customHeight="1" x14ac:dyDescent="0.25">
      <c r="F40621" s="245"/>
    </row>
    <row r="40622" spans="6:6" ht="12" customHeight="1" x14ac:dyDescent="0.25">
      <c r="F40622" s="245"/>
    </row>
    <row r="40623" spans="6:6" ht="12" customHeight="1" x14ac:dyDescent="0.25">
      <c r="F40623" s="245"/>
    </row>
    <row r="40624" spans="6:6" ht="12" customHeight="1" x14ac:dyDescent="0.25">
      <c r="F40624" s="245"/>
    </row>
    <row r="40625" spans="6:6" ht="12" customHeight="1" x14ac:dyDescent="0.25">
      <c r="F40625" s="245"/>
    </row>
    <row r="40626" spans="6:6" ht="12" customHeight="1" x14ac:dyDescent="0.25">
      <c r="F40626" s="245"/>
    </row>
    <row r="40627" spans="6:6" ht="12" customHeight="1" x14ac:dyDescent="0.25">
      <c r="F40627" s="245"/>
    </row>
    <row r="40628" spans="6:6" ht="12" customHeight="1" x14ac:dyDescent="0.25">
      <c r="F40628" s="245"/>
    </row>
    <row r="40629" spans="6:6" ht="12" customHeight="1" x14ac:dyDescent="0.25">
      <c r="F40629" s="245"/>
    </row>
    <row r="40630" spans="6:6" ht="12" customHeight="1" x14ac:dyDescent="0.25">
      <c r="F40630" s="245"/>
    </row>
    <row r="40631" spans="6:6" ht="12" customHeight="1" x14ac:dyDescent="0.25">
      <c r="F40631" s="245"/>
    </row>
    <row r="40632" spans="6:6" ht="12" customHeight="1" x14ac:dyDescent="0.25">
      <c r="F40632" s="245"/>
    </row>
    <row r="40633" spans="6:6" ht="12" customHeight="1" x14ac:dyDescent="0.25">
      <c r="F40633" s="245"/>
    </row>
    <row r="40634" spans="6:6" ht="12" customHeight="1" x14ac:dyDescent="0.25">
      <c r="F40634" s="245"/>
    </row>
    <row r="40635" spans="6:6" ht="12" customHeight="1" x14ac:dyDescent="0.25">
      <c r="F40635" s="245"/>
    </row>
    <row r="40636" spans="6:6" ht="12" customHeight="1" x14ac:dyDescent="0.25">
      <c r="F40636" s="245"/>
    </row>
    <row r="40637" spans="6:6" ht="12" customHeight="1" x14ac:dyDescent="0.25">
      <c r="F40637" s="245"/>
    </row>
    <row r="40638" spans="6:6" ht="12" customHeight="1" x14ac:dyDescent="0.25">
      <c r="F40638" s="245"/>
    </row>
    <row r="40639" spans="6:6" ht="12" customHeight="1" x14ac:dyDescent="0.25">
      <c r="F40639" s="245"/>
    </row>
    <row r="40640" spans="6:6" ht="12" customHeight="1" x14ac:dyDescent="0.25">
      <c r="F40640" s="245"/>
    </row>
    <row r="40641" spans="6:6" ht="12" customHeight="1" x14ac:dyDescent="0.25">
      <c r="F40641" s="245"/>
    </row>
    <row r="40642" spans="6:6" ht="12" customHeight="1" x14ac:dyDescent="0.25">
      <c r="F40642" s="245"/>
    </row>
    <row r="40643" spans="6:6" ht="12" customHeight="1" x14ac:dyDescent="0.25">
      <c r="F40643" s="245"/>
    </row>
    <row r="40644" spans="6:6" ht="12" customHeight="1" x14ac:dyDescent="0.25">
      <c r="F40644" s="245"/>
    </row>
    <row r="40645" spans="6:6" ht="12" customHeight="1" x14ac:dyDescent="0.25">
      <c r="F40645" s="245"/>
    </row>
    <row r="40646" spans="6:6" ht="12" customHeight="1" x14ac:dyDescent="0.25">
      <c r="F40646" s="245"/>
    </row>
    <row r="40647" spans="6:6" ht="12" customHeight="1" x14ac:dyDescent="0.25">
      <c r="F40647" s="245"/>
    </row>
    <row r="40648" spans="6:6" ht="12" customHeight="1" x14ac:dyDescent="0.25">
      <c r="F40648" s="245"/>
    </row>
    <row r="40649" spans="6:6" ht="12" customHeight="1" x14ac:dyDescent="0.25">
      <c r="F40649" s="245"/>
    </row>
    <row r="40650" spans="6:6" ht="12" customHeight="1" x14ac:dyDescent="0.25">
      <c r="F40650" s="245"/>
    </row>
    <row r="40651" spans="6:6" ht="12" customHeight="1" x14ac:dyDescent="0.25">
      <c r="F40651" s="245"/>
    </row>
    <row r="40652" spans="6:6" ht="12" customHeight="1" x14ac:dyDescent="0.25">
      <c r="F40652" s="245"/>
    </row>
    <row r="40653" spans="6:6" ht="12" customHeight="1" x14ac:dyDescent="0.25">
      <c r="F40653" s="245"/>
    </row>
    <row r="40654" spans="6:6" ht="12" customHeight="1" x14ac:dyDescent="0.25">
      <c r="F40654" s="245"/>
    </row>
    <row r="40655" spans="6:6" ht="12" customHeight="1" x14ac:dyDescent="0.25">
      <c r="F40655" s="245"/>
    </row>
    <row r="40656" spans="6:6" ht="12" customHeight="1" x14ac:dyDescent="0.25">
      <c r="F40656" s="245"/>
    </row>
    <row r="40657" spans="6:6" ht="12" customHeight="1" x14ac:dyDescent="0.25">
      <c r="F40657" s="245"/>
    </row>
    <row r="40658" spans="6:6" ht="12" customHeight="1" x14ac:dyDescent="0.25">
      <c r="F40658" s="245"/>
    </row>
    <row r="40659" spans="6:6" ht="12" customHeight="1" x14ac:dyDescent="0.25">
      <c r="F40659" s="245"/>
    </row>
    <row r="40660" spans="6:6" ht="12" customHeight="1" x14ac:dyDescent="0.25">
      <c r="F40660" s="245"/>
    </row>
    <row r="40661" spans="6:6" ht="12" customHeight="1" x14ac:dyDescent="0.25">
      <c r="F40661" s="245"/>
    </row>
    <row r="40662" spans="6:6" ht="12" customHeight="1" x14ac:dyDescent="0.25">
      <c r="F40662" s="245"/>
    </row>
    <row r="40663" spans="6:6" ht="12" customHeight="1" x14ac:dyDescent="0.25">
      <c r="F40663" s="245"/>
    </row>
    <row r="40664" spans="6:6" ht="12" customHeight="1" x14ac:dyDescent="0.25">
      <c r="F40664" s="245"/>
    </row>
    <row r="40665" spans="6:6" ht="12" customHeight="1" x14ac:dyDescent="0.25">
      <c r="F40665" s="245"/>
    </row>
    <row r="40666" spans="6:6" ht="12" customHeight="1" x14ac:dyDescent="0.25">
      <c r="F40666" s="245"/>
    </row>
    <row r="40667" spans="6:6" ht="12" customHeight="1" x14ac:dyDescent="0.25">
      <c r="F40667" s="245"/>
    </row>
    <row r="40668" spans="6:6" ht="12" customHeight="1" x14ac:dyDescent="0.25">
      <c r="F40668" s="245"/>
    </row>
    <row r="40669" spans="6:6" ht="12" customHeight="1" x14ac:dyDescent="0.25">
      <c r="F40669" s="245"/>
    </row>
    <row r="40670" spans="6:6" ht="12" customHeight="1" x14ac:dyDescent="0.25">
      <c r="F40670" s="245"/>
    </row>
    <row r="40671" spans="6:6" ht="12" customHeight="1" x14ac:dyDescent="0.25">
      <c r="F40671" s="245"/>
    </row>
    <row r="40672" spans="6:6" ht="12" customHeight="1" x14ac:dyDescent="0.25">
      <c r="F40672" s="245"/>
    </row>
    <row r="40673" spans="6:6" ht="12" customHeight="1" x14ac:dyDescent="0.25">
      <c r="F40673" s="245"/>
    </row>
    <row r="40674" spans="6:6" ht="12" customHeight="1" x14ac:dyDescent="0.25">
      <c r="F40674" s="245"/>
    </row>
    <row r="40675" spans="6:6" ht="12" customHeight="1" x14ac:dyDescent="0.25">
      <c r="F40675" s="245"/>
    </row>
    <row r="40676" spans="6:6" ht="12" customHeight="1" x14ac:dyDescent="0.25">
      <c r="F40676" s="245"/>
    </row>
    <row r="40677" spans="6:6" ht="12" customHeight="1" x14ac:dyDescent="0.25">
      <c r="F40677" s="245"/>
    </row>
    <row r="40678" spans="6:6" ht="12" customHeight="1" x14ac:dyDescent="0.25">
      <c r="F40678" s="245"/>
    </row>
    <row r="40679" spans="6:6" ht="12" customHeight="1" x14ac:dyDescent="0.25">
      <c r="F40679" s="245"/>
    </row>
    <row r="40680" spans="6:6" ht="12" customHeight="1" x14ac:dyDescent="0.25">
      <c r="F40680" s="245"/>
    </row>
    <row r="40681" spans="6:6" ht="12" customHeight="1" x14ac:dyDescent="0.25">
      <c r="F40681" s="245"/>
    </row>
    <row r="40682" spans="6:6" ht="12" customHeight="1" x14ac:dyDescent="0.25">
      <c r="F40682" s="245"/>
    </row>
    <row r="40683" spans="6:6" ht="12" customHeight="1" x14ac:dyDescent="0.25">
      <c r="F40683" s="245"/>
    </row>
    <row r="40684" spans="6:6" ht="12" customHeight="1" x14ac:dyDescent="0.25">
      <c r="F40684" s="245"/>
    </row>
    <row r="40685" spans="6:6" ht="12" customHeight="1" x14ac:dyDescent="0.25">
      <c r="F40685" s="245"/>
    </row>
    <row r="40686" spans="6:6" ht="12" customHeight="1" x14ac:dyDescent="0.25">
      <c r="F40686" s="245"/>
    </row>
    <row r="40687" spans="6:6" ht="12" customHeight="1" x14ac:dyDescent="0.25">
      <c r="F40687" s="245"/>
    </row>
    <row r="40688" spans="6:6" ht="12" customHeight="1" x14ac:dyDescent="0.25">
      <c r="F40688" s="245"/>
    </row>
    <row r="40689" spans="6:6" ht="12" customHeight="1" x14ac:dyDescent="0.25">
      <c r="F40689" s="245"/>
    </row>
    <row r="40690" spans="6:6" ht="12" customHeight="1" x14ac:dyDescent="0.25">
      <c r="F40690" s="245"/>
    </row>
    <row r="40691" spans="6:6" ht="12" customHeight="1" x14ac:dyDescent="0.25">
      <c r="F40691" s="245"/>
    </row>
    <row r="40692" spans="6:6" ht="12" customHeight="1" x14ac:dyDescent="0.25">
      <c r="F40692" s="245"/>
    </row>
    <row r="40693" spans="6:6" ht="12" customHeight="1" x14ac:dyDescent="0.25">
      <c r="F40693" s="245"/>
    </row>
    <row r="40694" spans="6:6" ht="12" customHeight="1" x14ac:dyDescent="0.25">
      <c r="F40694" s="245"/>
    </row>
    <row r="40695" spans="6:6" ht="12" customHeight="1" x14ac:dyDescent="0.25">
      <c r="F40695" s="245"/>
    </row>
    <row r="40696" spans="6:6" ht="12" customHeight="1" x14ac:dyDescent="0.25">
      <c r="F40696" s="245"/>
    </row>
    <row r="40697" spans="6:6" ht="12" customHeight="1" x14ac:dyDescent="0.25">
      <c r="F40697" s="245"/>
    </row>
    <row r="40698" spans="6:6" ht="12" customHeight="1" x14ac:dyDescent="0.25">
      <c r="F40698" s="245"/>
    </row>
    <row r="40699" spans="6:6" ht="12" customHeight="1" x14ac:dyDescent="0.25">
      <c r="F40699" s="245"/>
    </row>
    <row r="40700" spans="6:6" ht="12" customHeight="1" x14ac:dyDescent="0.25">
      <c r="F40700" s="245"/>
    </row>
    <row r="40701" spans="6:6" ht="12" customHeight="1" x14ac:dyDescent="0.25">
      <c r="F40701" s="245"/>
    </row>
    <row r="40702" spans="6:6" ht="12" customHeight="1" x14ac:dyDescent="0.25">
      <c r="F40702" s="245"/>
    </row>
    <row r="40703" spans="6:6" ht="12" customHeight="1" x14ac:dyDescent="0.25">
      <c r="F40703" s="245"/>
    </row>
    <row r="40704" spans="6:6" ht="12" customHeight="1" x14ac:dyDescent="0.25">
      <c r="F40704" s="245"/>
    </row>
    <row r="40705" spans="6:6" ht="12" customHeight="1" x14ac:dyDescent="0.25">
      <c r="F40705" s="245"/>
    </row>
    <row r="40706" spans="6:6" ht="12" customHeight="1" x14ac:dyDescent="0.25">
      <c r="F40706" s="245"/>
    </row>
    <row r="40707" spans="6:6" ht="12" customHeight="1" x14ac:dyDescent="0.25">
      <c r="F40707" s="245"/>
    </row>
    <row r="40708" spans="6:6" ht="12" customHeight="1" x14ac:dyDescent="0.25">
      <c r="F40708" s="245"/>
    </row>
    <row r="40709" spans="6:6" ht="12" customHeight="1" x14ac:dyDescent="0.25">
      <c r="F40709" s="245"/>
    </row>
    <row r="40710" spans="6:6" ht="12" customHeight="1" x14ac:dyDescent="0.25">
      <c r="F40710" s="245"/>
    </row>
    <row r="40711" spans="6:6" ht="12" customHeight="1" x14ac:dyDescent="0.25">
      <c r="F40711" s="245"/>
    </row>
    <row r="40712" spans="6:6" ht="12" customHeight="1" x14ac:dyDescent="0.25">
      <c r="F40712" s="245"/>
    </row>
    <row r="40713" spans="6:6" ht="12" customHeight="1" x14ac:dyDescent="0.25">
      <c r="F40713" s="245"/>
    </row>
    <row r="40714" spans="6:6" ht="12" customHeight="1" x14ac:dyDescent="0.25">
      <c r="F40714" s="245"/>
    </row>
    <row r="40715" spans="6:6" ht="12" customHeight="1" x14ac:dyDescent="0.25">
      <c r="F40715" s="245"/>
    </row>
    <row r="40716" spans="6:6" ht="12" customHeight="1" x14ac:dyDescent="0.25">
      <c r="F40716" s="245"/>
    </row>
    <row r="40717" spans="6:6" ht="12" customHeight="1" x14ac:dyDescent="0.25">
      <c r="F40717" s="245"/>
    </row>
    <row r="40718" spans="6:6" ht="12" customHeight="1" x14ac:dyDescent="0.25">
      <c r="F40718" s="245"/>
    </row>
    <row r="40719" spans="6:6" ht="12" customHeight="1" x14ac:dyDescent="0.25">
      <c r="F40719" s="245"/>
    </row>
    <row r="40720" spans="6:6" ht="12" customHeight="1" x14ac:dyDescent="0.25">
      <c r="F40720" s="245"/>
    </row>
    <row r="40721" spans="6:6" ht="12" customHeight="1" x14ac:dyDescent="0.25">
      <c r="F40721" s="245"/>
    </row>
    <row r="40722" spans="6:6" ht="12" customHeight="1" x14ac:dyDescent="0.25">
      <c r="F40722" s="245"/>
    </row>
    <row r="40723" spans="6:6" ht="12" customHeight="1" x14ac:dyDescent="0.25">
      <c r="F40723" s="245"/>
    </row>
    <row r="40724" spans="6:6" ht="12" customHeight="1" x14ac:dyDescent="0.25">
      <c r="F40724" s="245"/>
    </row>
    <row r="40725" spans="6:6" ht="12" customHeight="1" x14ac:dyDescent="0.25">
      <c r="F40725" s="245"/>
    </row>
    <row r="40726" spans="6:6" ht="12" customHeight="1" x14ac:dyDescent="0.25">
      <c r="F40726" s="245"/>
    </row>
    <row r="40727" spans="6:6" ht="12" customHeight="1" x14ac:dyDescent="0.25">
      <c r="F40727" s="245"/>
    </row>
    <row r="40728" spans="6:6" ht="12" customHeight="1" x14ac:dyDescent="0.25">
      <c r="F40728" s="245"/>
    </row>
    <row r="40729" spans="6:6" ht="12" customHeight="1" x14ac:dyDescent="0.25">
      <c r="F40729" s="245"/>
    </row>
    <row r="40730" spans="6:6" ht="12" customHeight="1" x14ac:dyDescent="0.25">
      <c r="F40730" s="245"/>
    </row>
    <row r="40731" spans="6:6" ht="12" customHeight="1" x14ac:dyDescent="0.25">
      <c r="F40731" s="245"/>
    </row>
    <row r="40732" spans="6:6" ht="12" customHeight="1" x14ac:dyDescent="0.25">
      <c r="F40732" s="245"/>
    </row>
    <row r="40733" spans="6:6" ht="12" customHeight="1" x14ac:dyDescent="0.25">
      <c r="F40733" s="245"/>
    </row>
    <row r="40734" spans="6:6" ht="12" customHeight="1" x14ac:dyDescent="0.25">
      <c r="F40734" s="245"/>
    </row>
    <row r="40735" spans="6:6" ht="12" customHeight="1" x14ac:dyDescent="0.25">
      <c r="F40735" s="245"/>
    </row>
    <row r="40736" spans="6:6" ht="12" customHeight="1" x14ac:dyDescent="0.25">
      <c r="F40736" s="245"/>
    </row>
    <row r="40737" spans="6:6" ht="12" customHeight="1" x14ac:dyDescent="0.25">
      <c r="F40737" s="245"/>
    </row>
    <row r="40738" spans="6:6" ht="12" customHeight="1" x14ac:dyDescent="0.25">
      <c r="F40738" s="245"/>
    </row>
    <row r="40739" spans="6:6" ht="12" customHeight="1" x14ac:dyDescent="0.25">
      <c r="F40739" s="245"/>
    </row>
    <row r="40740" spans="6:6" ht="12" customHeight="1" x14ac:dyDescent="0.25">
      <c r="F40740" s="245"/>
    </row>
    <row r="40741" spans="6:6" ht="12" customHeight="1" x14ac:dyDescent="0.25">
      <c r="F40741" s="245"/>
    </row>
    <row r="40742" spans="6:6" ht="12" customHeight="1" x14ac:dyDescent="0.25">
      <c r="F40742" s="245"/>
    </row>
    <row r="40743" spans="6:6" ht="12" customHeight="1" x14ac:dyDescent="0.25">
      <c r="F40743" s="245"/>
    </row>
    <row r="40744" spans="6:6" ht="12" customHeight="1" x14ac:dyDescent="0.25">
      <c r="F40744" s="245"/>
    </row>
    <row r="40745" spans="6:6" ht="12" customHeight="1" x14ac:dyDescent="0.25">
      <c r="F40745" s="245"/>
    </row>
    <row r="40746" spans="6:6" ht="12" customHeight="1" x14ac:dyDescent="0.25">
      <c r="F40746" s="245"/>
    </row>
    <row r="40747" spans="6:6" ht="12" customHeight="1" x14ac:dyDescent="0.25">
      <c r="F40747" s="245"/>
    </row>
    <row r="40748" spans="6:6" ht="12" customHeight="1" x14ac:dyDescent="0.25">
      <c r="F40748" s="245"/>
    </row>
    <row r="40749" spans="6:6" ht="12" customHeight="1" x14ac:dyDescent="0.25">
      <c r="F40749" s="245"/>
    </row>
    <row r="40750" spans="6:6" ht="12" customHeight="1" x14ac:dyDescent="0.25">
      <c r="F40750" s="245"/>
    </row>
    <row r="40751" spans="6:6" ht="12" customHeight="1" x14ac:dyDescent="0.25">
      <c r="F40751" s="245"/>
    </row>
    <row r="40752" spans="6:6" ht="12" customHeight="1" x14ac:dyDescent="0.25">
      <c r="F40752" s="245"/>
    </row>
    <row r="40753" spans="6:6" ht="12" customHeight="1" x14ac:dyDescent="0.25">
      <c r="F40753" s="245"/>
    </row>
    <row r="40754" spans="6:6" ht="12" customHeight="1" x14ac:dyDescent="0.25">
      <c r="F40754" s="245"/>
    </row>
    <row r="40755" spans="6:6" ht="12" customHeight="1" x14ac:dyDescent="0.25">
      <c r="F40755" s="245"/>
    </row>
    <row r="40756" spans="6:6" ht="12" customHeight="1" x14ac:dyDescent="0.25">
      <c r="F40756" s="245"/>
    </row>
    <row r="40757" spans="6:6" ht="12" customHeight="1" x14ac:dyDescent="0.25">
      <c r="F40757" s="245"/>
    </row>
    <row r="40758" spans="6:6" ht="12" customHeight="1" x14ac:dyDescent="0.25">
      <c r="F40758" s="245"/>
    </row>
    <row r="40759" spans="6:6" ht="12" customHeight="1" x14ac:dyDescent="0.25">
      <c r="F40759" s="245"/>
    </row>
    <row r="40760" spans="6:6" ht="12" customHeight="1" x14ac:dyDescent="0.25">
      <c r="F40760" s="245"/>
    </row>
    <row r="40761" spans="6:6" ht="12" customHeight="1" x14ac:dyDescent="0.25">
      <c r="F40761" s="245"/>
    </row>
    <row r="40762" spans="6:6" ht="12" customHeight="1" x14ac:dyDescent="0.25">
      <c r="F40762" s="245"/>
    </row>
    <row r="40763" spans="6:6" ht="12" customHeight="1" x14ac:dyDescent="0.25">
      <c r="F40763" s="245"/>
    </row>
    <row r="40764" spans="6:6" ht="12" customHeight="1" x14ac:dyDescent="0.25">
      <c r="F40764" s="245"/>
    </row>
    <row r="40765" spans="6:6" ht="12" customHeight="1" x14ac:dyDescent="0.25">
      <c r="F40765" s="245"/>
    </row>
    <row r="40766" spans="6:6" ht="12" customHeight="1" x14ac:dyDescent="0.25">
      <c r="F40766" s="245"/>
    </row>
    <row r="40767" spans="6:6" ht="12" customHeight="1" x14ac:dyDescent="0.25">
      <c r="F40767" s="245"/>
    </row>
    <row r="40768" spans="6:6" ht="12" customHeight="1" x14ac:dyDescent="0.25">
      <c r="F40768" s="245"/>
    </row>
    <row r="40769" spans="6:6" ht="12" customHeight="1" x14ac:dyDescent="0.25">
      <c r="F40769" s="245"/>
    </row>
    <row r="40770" spans="6:6" ht="12" customHeight="1" x14ac:dyDescent="0.25">
      <c r="F40770" s="245"/>
    </row>
    <row r="40771" spans="6:6" ht="12" customHeight="1" x14ac:dyDescent="0.25">
      <c r="F40771" s="245"/>
    </row>
    <row r="40772" spans="6:6" ht="12" customHeight="1" x14ac:dyDescent="0.25">
      <c r="F40772" s="245"/>
    </row>
    <row r="40773" spans="6:6" ht="12" customHeight="1" x14ac:dyDescent="0.25">
      <c r="F40773" s="245"/>
    </row>
    <row r="40774" spans="6:6" ht="12" customHeight="1" x14ac:dyDescent="0.25">
      <c r="F40774" s="245"/>
    </row>
    <row r="40775" spans="6:6" ht="12" customHeight="1" x14ac:dyDescent="0.25">
      <c r="F40775" s="245"/>
    </row>
    <row r="40776" spans="6:6" ht="12" customHeight="1" x14ac:dyDescent="0.25">
      <c r="F40776" s="245"/>
    </row>
    <row r="40777" spans="6:6" ht="12" customHeight="1" x14ac:dyDescent="0.25">
      <c r="F40777" s="245"/>
    </row>
    <row r="40778" spans="6:6" ht="12" customHeight="1" x14ac:dyDescent="0.25">
      <c r="F40778" s="245"/>
    </row>
    <row r="40779" spans="6:6" ht="12" customHeight="1" x14ac:dyDescent="0.25">
      <c r="F40779" s="245"/>
    </row>
    <row r="40780" spans="6:6" ht="12" customHeight="1" x14ac:dyDescent="0.25">
      <c r="F40780" s="245"/>
    </row>
    <row r="40781" spans="6:6" ht="12" customHeight="1" x14ac:dyDescent="0.25">
      <c r="F40781" s="245"/>
    </row>
    <row r="40782" spans="6:6" ht="12" customHeight="1" x14ac:dyDescent="0.25">
      <c r="F40782" s="245"/>
    </row>
    <row r="40783" spans="6:6" ht="12" customHeight="1" x14ac:dyDescent="0.25">
      <c r="F40783" s="245"/>
    </row>
    <row r="40784" spans="6:6" ht="12" customHeight="1" x14ac:dyDescent="0.25">
      <c r="F40784" s="245"/>
    </row>
    <row r="40785" spans="6:6" ht="12" customHeight="1" x14ac:dyDescent="0.25">
      <c r="F40785" s="245"/>
    </row>
    <row r="40786" spans="6:6" ht="12" customHeight="1" x14ac:dyDescent="0.25">
      <c r="F40786" s="245"/>
    </row>
    <row r="40787" spans="6:6" ht="12" customHeight="1" x14ac:dyDescent="0.25">
      <c r="F40787" s="245"/>
    </row>
    <row r="40788" spans="6:6" ht="12" customHeight="1" x14ac:dyDescent="0.25">
      <c r="F40788" s="245"/>
    </row>
    <row r="40789" spans="6:6" ht="12" customHeight="1" x14ac:dyDescent="0.25">
      <c r="F40789" s="245"/>
    </row>
    <row r="40790" spans="6:6" ht="12" customHeight="1" x14ac:dyDescent="0.25">
      <c r="F40790" s="245"/>
    </row>
    <row r="40791" spans="6:6" ht="12" customHeight="1" x14ac:dyDescent="0.25">
      <c r="F40791" s="245"/>
    </row>
    <row r="40792" spans="6:6" ht="12" customHeight="1" x14ac:dyDescent="0.25">
      <c r="F40792" s="245"/>
    </row>
    <row r="40793" spans="6:6" ht="12" customHeight="1" x14ac:dyDescent="0.25">
      <c r="F40793" s="245"/>
    </row>
    <row r="40794" spans="6:6" ht="12" customHeight="1" x14ac:dyDescent="0.25">
      <c r="F40794" s="245"/>
    </row>
    <row r="40795" spans="6:6" ht="12" customHeight="1" x14ac:dyDescent="0.25">
      <c r="F40795" s="245"/>
    </row>
    <row r="40796" spans="6:6" ht="12" customHeight="1" x14ac:dyDescent="0.25">
      <c r="F40796" s="245"/>
    </row>
    <row r="40797" spans="6:6" ht="12" customHeight="1" x14ac:dyDescent="0.25">
      <c r="F40797" s="245"/>
    </row>
    <row r="40798" spans="6:6" ht="12" customHeight="1" x14ac:dyDescent="0.25">
      <c r="F40798" s="245"/>
    </row>
    <row r="40799" spans="6:6" ht="12" customHeight="1" x14ac:dyDescent="0.25">
      <c r="F40799" s="245"/>
    </row>
    <row r="40800" spans="6:6" ht="12" customHeight="1" x14ac:dyDescent="0.25">
      <c r="F40800" s="245"/>
    </row>
    <row r="40801" spans="6:6" ht="12" customHeight="1" x14ac:dyDescent="0.25">
      <c r="F40801" s="245"/>
    </row>
    <row r="40802" spans="6:6" ht="12" customHeight="1" x14ac:dyDescent="0.25">
      <c r="F40802" s="245"/>
    </row>
    <row r="40803" spans="6:6" ht="12" customHeight="1" x14ac:dyDescent="0.25">
      <c r="F40803" s="245"/>
    </row>
    <row r="40804" spans="6:6" ht="12" customHeight="1" x14ac:dyDescent="0.25">
      <c r="F40804" s="245"/>
    </row>
    <row r="40805" spans="6:6" ht="12" customHeight="1" x14ac:dyDescent="0.25">
      <c r="F40805" s="245"/>
    </row>
    <row r="40806" spans="6:6" ht="12" customHeight="1" x14ac:dyDescent="0.25">
      <c r="F40806" s="245"/>
    </row>
    <row r="40807" spans="6:6" ht="12" customHeight="1" x14ac:dyDescent="0.25">
      <c r="F40807" s="245"/>
    </row>
    <row r="40808" spans="6:6" ht="12" customHeight="1" x14ac:dyDescent="0.25">
      <c r="F40808" s="245"/>
    </row>
    <row r="40809" spans="6:6" ht="12" customHeight="1" x14ac:dyDescent="0.25">
      <c r="F40809" s="245"/>
    </row>
    <row r="40810" spans="6:6" ht="12" customHeight="1" x14ac:dyDescent="0.25">
      <c r="F40810" s="245"/>
    </row>
    <row r="40811" spans="6:6" ht="12" customHeight="1" x14ac:dyDescent="0.25">
      <c r="F40811" s="245"/>
    </row>
    <row r="40812" spans="6:6" ht="12" customHeight="1" x14ac:dyDescent="0.25">
      <c r="F40812" s="245"/>
    </row>
    <row r="40813" spans="6:6" ht="12" customHeight="1" x14ac:dyDescent="0.25">
      <c r="F40813" s="245"/>
    </row>
    <row r="40814" spans="6:6" ht="12" customHeight="1" x14ac:dyDescent="0.25">
      <c r="F40814" s="245"/>
    </row>
    <row r="40815" spans="6:6" ht="12" customHeight="1" x14ac:dyDescent="0.25">
      <c r="F40815" s="245"/>
    </row>
    <row r="40816" spans="6:6" ht="12" customHeight="1" x14ac:dyDescent="0.25">
      <c r="F40816" s="245"/>
    </row>
    <row r="40817" spans="6:6" ht="12" customHeight="1" x14ac:dyDescent="0.25">
      <c r="F40817" s="245"/>
    </row>
    <row r="40818" spans="6:6" ht="12" customHeight="1" x14ac:dyDescent="0.25">
      <c r="F40818" s="245"/>
    </row>
    <row r="40819" spans="6:6" ht="12" customHeight="1" x14ac:dyDescent="0.25">
      <c r="F40819" s="245"/>
    </row>
    <row r="40820" spans="6:6" ht="12" customHeight="1" x14ac:dyDescent="0.25">
      <c r="F40820" s="245"/>
    </row>
    <row r="40821" spans="6:6" ht="12" customHeight="1" x14ac:dyDescent="0.25">
      <c r="F40821" s="245"/>
    </row>
    <row r="40822" spans="6:6" ht="12" customHeight="1" x14ac:dyDescent="0.25">
      <c r="F40822" s="245"/>
    </row>
    <row r="40823" spans="6:6" ht="12" customHeight="1" x14ac:dyDescent="0.25">
      <c r="F40823" s="245"/>
    </row>
    <row r="40824" spans="6:6" ht="12" customHeight="1" x14ac:dyDescent="0.25">
      <c r="F40824" s="245"/>
    </row>
    <row r="40825" spans="6:6" ht="12" customHeight="1" x14ac:dyDescent="0.25">
      <c r="F40825" s="245"/>
    </row>
    <row r="40826" spans="6:6" ht="12" customHeight="1" x14ac:dyDescent="0.25">
      <c r="F40826" s="245"/>
    </row>
    <row r="40827" spans="6:6" ht="12" customHeight="1" x14ac:dyDescent="0.25">
      <c r="F40827" s="245"/>
    </row>
    <row r="40828" spans="6:6" ht="12" customHeight="1" x14ac:dyDescent="0.25">
      <c r="F40828" s="245"/>
    </row>
    <row r="40829" spans="6:6" ht="12" customHeight="1" x14ac:dyDescent="0.25">
      <c r="F40829" s="245"/>
    </row>
    <row r="40830" spans="6:6" ht="12" customHeight="1" x14ac:dyDescent="0.25">
      <c r="F40830" s="245"/>
    </row>
    <row r="40831" spans="6:6" ht="12" customHeight="1" x14ac:dyDescent="0.25">
      <c r="F40831" s="245"/>
    </row>
    <row r="40832" spans="6:6" ht="12" customHeight="1" x14ac:dyDescent="0.25">
      <c r="F40832" s="245"/>
    </row>
    <row r="40833" spans="6:6" ht="12" customHeight="1" x14ac:dyDescent="0.25">
      <c r="F40833" s="245"/>
    </row>
    <row r="40834" spans="6:6" ht="12" customHeight="1" x14ac:dyDescent="0.25">
      <c r="F40834" s="245"/>
    </row>
    <row r="40835" spans="6:6" ht="12" customHeight="1" x14ac:dyDescent="0.25">
      <c r="F40835" s="245"/>
    </row>
    <row r="40836" spans="6:6" ht="12" customHeight="1" x14ac:dyDescent="0.25">
      <c r="F40836" s="245"/>
    </row>
    <row r="40837" spans="6:6" ht="12" customHeight="1" x14ac:dyDescent="0.25">
      <c r="F40837" s="245"/>
    </row>
    <row r="40838" spans="6:6" ht="12" customHeight="1" x14ac:dyDescent="0.25">
      <c r="F40838" s="245"/>
    </row>
    <row r="40839" spans="6:6" ht="12" customHeight="1" x14ac:dyDescent="0.25">
      <c r="F40839" s="245"/>
    </row>
    <row r="40840" spans="6:6" ht="12" customHeight="1" x14ac:dyDescent="0.25">
      <c r="F40840" s="245"/>
    </row>
    <row r="40841" spans="6:6" ht="12" customHeight="1" x14ac:dyDescent="0.25">
      <c r="F40841" s="245"/>
    </row>
    <row r="40842" spans="6:6" ht="12" customHeight="1" x14ac:dyDescent="0.25">
      <c r="F40842" s="245"/>
    </row>
    <row r="40843" spans="6:6" ht="12" customHeight="1" x14ac:dyDescent="0.25">
      <c r="F40843" s="245"/>
    </row>
    <row r="40844" spans="6:6" ht="12" customHeight="1" x14ac:dyDescent="0.25">
      <c r="F40844" s="245"/>
    </row>
    <row r="40845" spans="6:6" ht="12" customHeight="1" x14ac:dyDescent="0.25">
      <c r="F40845" s="245"/>
    </row>
    <row r="40846" spans="6:6" ht="12" customHeight="1" x14ac:dyDescent="0.25">
      <c r="F40846" s="245"/>
    </row>
    <row r="40847" spans="6:6" ht="12" customHeight="1" x14ac:dyDescent="0.25">
      <c r="F40847" s="245"/>
    </row>
    <row r="40848" spans="6:6" ht="12" customHeight="1" x14ac:dyDescent="0.25">
      <c r="F40848" s="245"/>
    </row>
    <row r="40849" spans="6:6" ht="12" customHeight="1" x14ac:dyDescent="0.25">
      <c r="F40849" s="245"/>
    </row>
    <row r="40850" spans="6:6" ht="12" customHeight="1" x14ac:dyDescent="0.25">
      <c r="F40850" s="245"/>
    </row>
    <row r="40851" spans="6:6" ht="12" customHeight="1" x14ac:dyDescent="0.25">
      <c r="F40851" s="245"/>
    </row>
    <row r="40852" spans="6:6" ht="12" customHeight="1" x14ac:dyDescent="0.25">
      <c r="F40852" s="245"/>
    </row>
    <row r="40853" spans="6:6" ht="12" customHeight="1" x14ac:dyDescent="0.25">
      <c r="F40853" s="245"/>
    </row>
    <row r="40854" spans="6:6" ht="12" customHeight="1" x14ac:dyDescent="0.25">
      <c r="F40854" s="245"/>
    </row>
    <row r="40855" spans="6:6" ht="12" customHeight="1" x14ac:dyDescent="0.25">
      <c r="F40855" s="245"/>
    </row>
    <row r="40856" spans="6:6" ht="12" customHeight="1" x14ac:dyDescent="0.25">
      <c r="F40856" s="245"/>
    </row>
    <row r="40857" spans="6:6" ht="12" customHeight="1" x14ac:dyDescent="0.25">
      <c r="F40857" s="245"/>
    </row>
    <row r="40858" spans="6:6" ht="12" customHeight="1" x14ac:dyDescent="0.25">
      <c r="F40858" s="245"/>
    </row>
    <row r="40859" spans="6:6" ht="12" customHeight="1" x14ac:dyDescent="0.25">
      <c r="F40859" s="245"/>
    </row>
    <row r="40860" spans="6:6" ht="12" customHeight="1" x14ac:dyDescent="0.25">
      <c r="F40860" s="245"/>
    </row>
    <row r="40861" spans="6:6" ht="12" customHeight="1" x14ac:dyDescent="0.25">
      <c r="F40861" s="245"/>
    </row>
    <row r="40862" spans="6:6" ht="12" customHeight="1" x14ac:dyDescent="0.25">
      <c r="F40862" s="245"/>
    </row>
    <row r="40863" spans="6:6" ht="12" customHeight="1" x14ac:dyDescent="0.25">
      <c r="F40863" s="245"/>
    </row>
    <row r="40864" spans="6:6" ht="12" customHeight="1" x14ac:dyDescent="0.25">
      <c r="F40864" s="245"/>
    </row>
    <row r="40865" spans="6:6" ht="12" customHeight="1" x14ac:dyDescent="0.25">
      <c r="F40865" s="245"/>
    </row>
    <row r="40866" spans="6:6" ht="12" customHeight="1" x14ac:dyDescent="0.25">
      <c r="F40866" s="245"/>
    </row>
    <row r="40867" spans="6:6" ht="12" customHeight="1" x14ac:dyDescent="0.25">
      <c r="F40867" s="245"/>
    </row>
    <row r="40868" spans="6:6" ht="12" customHeight="1" x14ac:dyDescent="0.25">
      <c r="F40868" s="245"/>
    </row>
    <row r="40869" spans="6:6" ht="12" customHeight="1" x14ac:dyDescent="0.25">
      <c r="F40869" s="245"/>
    </row>
    <row r="40870" spans="6:6" ht="12" customHeight="1" x14ac:dyDescent="0.25">
      <c r="F40870" s="245"/>
    </row>
    <row r="40871" spans="6:6" ht="12" customHeight="1" x14ac:dyDescent="0.25">
      <c r="F40871" s="245"/>
    </row>
    <row r="40872" spans="6:6" ht="12" customHeight="1" x14ac:dyDescent="0.25">
      <c r="F40872" s="245"/>
    </row>
    <row r="40873" spans="6:6" ht="12" customHeight="1" x14ac:dyDescent="0.25">
      <c r="F40873" s="245"/>
    </row>
    <row r="40874" spans="6:6" ht="12" customHeight="1" x14ac:dyDescent="0.25">
      <c r="F40874" s="245"/>
    </row>
    <row r="40875" spans="6:6" ht="12" customHeight="1" x14ac:dyDescent="0.25">
      <c r="F40875" s="245"/>
    </row>
    <row r="40876" spans="6:6" ht="12" customHeight="1" x14ac:dyDescent="0.25">
      <c r="F40876" s="245"/>
    </row>
    <row r="40877" spans="6:6" ht="12" customHeight="1" x14ac:dyDescent="0.25">
      <c r="F40877" s="245"/>
    </row>
    <row r="40878" spans="6:6" ht="12" customHeight="1" x14ac:dyDescent="0.25">
      <c r="F40878" s="245"/>
    </row>
    <row r="40879" spans="6:6" ht="12" customHeight="1" x14ac:dyDescent="0.25">
      <c r="F40879" s="245"/>
    </row>
    <row r="40880" spans="6:6" ht="12" customHeight="1" x14ac:dyDescent="0.25">
      <c r="F40880" s="245"/>
    </row>
    <row r="40881" spans="6:6" ht="12" customHeight="1" x14ac:dyDescent="0.25">
      <c r="F40881" s="245"/>
    </row>
    <row r="40882" spans="6:6" ht="12" customHeight="1" x14ac:dyDescent="0.25">
      <c r="F40882" s="245"/>
    </row>
    <row r="40883" spans="6:6" ht="12" customHeight="1" x14ac:dyDescent="0.25">
      <c r="F40883" s="245"/>
    </row>
    <row r="40884" spans="6:6" ht="12" customHeight="1" x14ac:dyDescent="0.25">
      <c r="F40884" s="245"/>
    </row>
    <row r="40885" spans="6:6" ht="12" customHeight="1" x14ac:dyDescent="0.25">
      <c r="F40885" s="245"/>
    </row>
    <row r="40886" spans="6:6" ht="12" customHeight="1" x14ac:dyDescent="0.25">
      <c r="F40886" s="245"/>
    </row>
    <row r="40887" spans="6:6" ht="12" customHeight="1" x14ac:dyDescent="0.25">
      <c r="F40887" s="245"/>
    </row>
    <row r="40888" spans="6:6" ht="12" customHeight="1" x14ac:dyDescent="0.25">
      <c r="F40888" s="245"/>
    </row>
    <row r="40889" spans="6:6" ht="12" customHeight="1" x14ac:dyDescent="0.25">
      <c r="F40889" s="245"/>
    </row>
    <row r="40890" spans="6:6" ht="12" customHeight="1" x14ac:dyDescent="0.25">
      <c r="F40890" s="245"/>
    </row>
    <row r="40891" spans="6:6" ht="12" customHeight="1" x14ac:dyDescent="0.25">
      <c r="F40891" s="245"/>
    </row>
    <row r="40892" spans="6:6" ht="12" customHeight="1" x14ac:dyDescent="0.25">
      <c r="F40892" s="245"/>
    </row>
    <row r="40893" spans="6:6" ht="12" customHeight="1" x14ac:dyDescent="0.25">
      <c r="F40893" s="245"/>
    </row>
    <row r="40894" spans="6:6" ht="12" customHeight="1" x14ac:dyDescent="0.25">
      <c r="F40894" s="245"/>
    </row>
    <row r="40895" spans="6:6" ht="12" customHeight="1" x14ac:dyDescent="0.25">
      <c r="F40895" s="245"/>
    </row>
    <row r="40896" spans="6:6" ht="12" customHeight="1" x14ac:dyDescent="0.25">
      <c r="F40896" s="245"/>
    </row>
    <row r="40897" spans="6:6" ht="12" customHeight="1" x14ac:dyDescent="0.25">
      <c r="F40897" s="245"/>
    </row>
    <row r="40898" spans="6:6" ht="12" customHeight="1" x14ac:dyDescent="0.25">
      <c r="F40898" s="245"/>
    </row>
    <row r="40899" spans="6:6" ht="12" customHeight="1" x14ac:dyDescent="0.25">
      <c r="F40899" s="245"/>
    </row>
    <row r="40900" spans="6:6" ht="12" customHeight="1" x14ac:dyDescent="0.25">
      <c r="F40900" s="245"/>
    </row>
    <row r="40901" spans="6:6" ht="12" customHeight="1" x14ac:dyDescent="0.25">
      <c r="F40901" s="245"/>
    </row>
    <row r="40902" spans="6:6" ht="12" customHeight="1" x14ac:dyDescent="0.25">
      <c r="F40902" s="245"/>
    </row>
    <row r="40903" spans="6:6" ht="12" customHeight="1" x14ac:dyDescent="0.25">
      <c r="F40903" s="245"/>
    </row>
    <row r="40904" spans="6:6" ht="12" customHeight="1" x14ac:dyDescent="0.25">
      <c r="F40904" s="245"/>
    </row>
    <row r="40905" spans="6:6" ht="12" customHeight="1" x14ac:dyDescent="0.25">
      <c r="F40905" s="245"/>
    </row>
    <row r="40906" spans="6:6" ht="12" customHeight="1" x14ac:dyDescent="0.25">
      <c r="F40906" s="245"/>
    </row>
    <row r="40907" spans="6:6" ht="12" customHeight="1" x14ac:dyDescent="0.25">
      <c r="F40907" s="245"/>
    </row>
    <row r="40908" spans="6:6" ht="12" customHeight="1" x14ac:dyDescent="0.25">
      <c r="F40908" s="245"/>
    </row>
    <row r="40909" spans="6:6" ht="12" customHeight="1" x14ac:dyDescent="0.25">
      <c r="F40909" s="245"/>
    </row>
    <row r="40910" spans="6:6" ht="12" customHeight="1" x14ac:dyDescent="0.25">
      <c r="F40910" s="245"/>
    </row>
    <row r="40911" spans="6:6" ht="12" customHeight="1" x14ac:dyDescent="0.25">
      <c r="F40911" s="245"/>
    </row>
    <row r="40912" spans="6:6" ht="12" customHeight="1" x14ac:dyDescent="0.25">
      <c r="F40912" s="245"/>
    </row>
    <row r="40913" spans="6:6" ht="12" customHeight="1" x14ac:dyDescent="0.25">
      <c r="F40913" s="245"/>
    </row>
    <row r="40914" spans="6:6" ht="12" customHeight="1" x14ac:dyDescent="0.25">
      <c r="F40914" s="245"/>
    </row>
    <row r="40915" spans="6:6" ht="12" customHeight="1" x14ac:dyDescent="0.25">
      <c r="F40915" s="245"/>
    </row>
    <row r="40916" spans="6:6" ht="12" customHeight="1" x14ac:dyDescent="0.25">
      <c r="F40916" s="245"/>
    </row>
    <row r="40917" spans="6:6" ht="12" customHeight="1" x14ac:dyDescent="0.25">
      <c r="F40917" s="245"/>
    </row>
    <row r="40918" spans="6:6" ht="12" customHeight="1" x14ac:dyDescent="0.25">
      <c r="F40918" s="245"/>
    </row>
    <row r="40919" spans="6:6" ht="12" customHeight="1" x14ac:dyDescent="0.25">
      <c r="F40919" s="245"/>
    </row>
    <row r="40920" spans="6:6" ht="12" customHeight="1" x14ac:dyDescent="0.25">
      <c r="F40920" s="245"/>
    </row>
    <row r="40921" spans="6:6" ht="12" customHeight="1" x14ac:dyDescent="0.25">
      <c r="F40921" s="245"/>
    </row>
    <row r="40922" spans="6:6" ht="12" customHeight="1" x14ac:dyDescent="0.25">
      <c r="F40922" s="245"/>
    </row>
    <row r="40923" spans="6:6" ht="12" customHeight="1" x14ac:dyDescent="0.25">
      <c r="F40923" s="245"/>
    </row>
    <row r="40924" spans="6:6" ht="12" customHeight="1" x14ac:dyDescent="0.25">
      <c r="F40924" s="245"/>
    </row>
    <row r="40925" spans="6:6" ht="12" customHeight="1" x14ac:dyDescent="0.25">
      <c r="F40925" s="245"/>
    </row>
    <row r="40926" spans="6:6" ht="12" customHeight="1" x14ac:dyDescent="0.25">
      <c r="F40926" s="245"/>
    </row>
    <row r="40927" spans="6:6" ht="12" customHeight="1" x14ac:dyDescent="0.25">
      <c r="F40927" s="245"/>
    </row>
    <row r="40928" spans="6:6" ht="12" customHeight="1" x14ac:dyDescent="0.25">
      <c r="F40928" s="245"/>
    </row>
    <row r="40929" spans="6:6" ht="12" customHeight="1" x14ac:dyDescent="0.25">
      <c r="F40929" s="245"/>
    </row>
    <row r="40930" spans="6:6" ht="12" customHeight="1" x14ac:dyDescent="0.25">
      <c r="F40930" s="245"/>
    </row>
    <row r="40931" spans="6:6" ht="12" customHeight="1" x14ac:dyDescent="0.25">
      <c r="F40931" s="245"/>
    </row>
    <row r="40932" spans="6:6" ht="12" customHeight="1" x14ac:dyDescent="0.25">
      <c r="F40932" s="245"/>
    </row>
    <row r="40933" spans="6:6" ht="12" customHeight="1" x14ac:dyDescent="0.25">
      <c r="F40933" s="245"/>
    </row>
    <row r="40934" spans="6:6" ht="12" customHeight="1" x14ac:dyDescent="0.25">
      <c r="F40934" s="245"/>
    </row>
    <row r="40935" spans="6:6" ht="12" customHeight="1" x14ac:dyDescent="0.25">
      <c r="F40935" s="245"/>
    </row>
    <row r="40936" spans="6:6" ht="12" customHeight="1" x14ac:dyDescent="0.25">
      <c r="F40936" s="245"/>
    </row>
    <row r="40937" spans="6:6" ht="12" customHeight="1" x14ac:dyDescent="0.25">
      <c r="F40937" s="245"/>
    </row>
    <row r="40938" spans="6:6" ht="12" customHeight="1" x14ac:dyDescent="0.25">
      <c r="F40938" s="245"/>
    </row>
    <row r="40939" spans="6:6" ht="12" customHeight="1" x14ac:dyDescent="0.25">
      <c r="F40939" s="245"/>
    </row>
    <row r="40940" spans="6:6" ht="12" customHeight="1" x14ac:dyDescent="0.25">
      <c r="F40940" s="245"/>
    </row>
    <row r="40941" spans="6:6" ht="12" customHeight="1" x14ac:dyDescent="0.25">
      <c r="F40941" s="245"/>
    </row>
    <row r="40942" spans="6:6" ht="12" customHeight="1" x14ac:dyDescent="0.25">
      <c r="F40942" s="245"/>
    </row>
    <row r="40943" spans="6:6" ht="12" customHeight="1" x14ac:dyDescent="0.25">
      <c r="F40943" s="245"/>
    </row>
    <row r="40944" spans="6:6" ht="12" customHeight="1" x14ac:dyDescent="0.25">
      <c r="F40944" s="245"/>
    </row>
    <row r="40945" spans="6:6" ht="12" customHeight="1" x14ac:dyDescent="0.25">
      <c r="F40945" s="245"/>
    </row>
    <row r="40946" spans="6:6" ht="12" customHeight="1" x14ac:dyDescent="0.25">
      <c r="F40946" s="245"/>
    </row>
    <row r="40947" spans="6:6" ht="12" customHeight="1" x14ac:dyDescent="0.25">
      <c r="F40947" s="245"/>
    </row>
    <row r="40948" spans="6:6" ht="12" customHeight="1" x14ac:dyDescent="0.25">
      <c r="F40948" s="245"/>
    </row>
    <row r="40949" spans="6:6" ht="12" customHeight="1" x14ac:dyDescent="0.25">
      <c r="F40949" s="245"/>
    </row>
    <row r="40950" spans="6:6" ht="12" customHeight="1" x14ac:dyDescent="0.25">
      <c r="F40950" s="245"/>
    </row>
    <row r="40951" spans="6:6" ht="12" customHeight="1" x14ac:dyDescent="0.25">
      <c r="F40951" s="245"/>
    </row>
    <row r="40952" spans="6:6" ht="12" customHeight="1" x14ac:dyDescent="0.25">
      <c r="F40952" s="245"/>
    </row>
    <row r="40953" spans="6:6" ht="12" customHeight="1" x14ac:dyDescent="0.25">
      <c r="F40953" s="245"/>
    </row>
    <row r="40954" spans="6:6" ht="12" customHeight="1" x14ac:dyDescent="0.25">
      <c r="F40954" s="245"/>
    </row>
    <row r="40955" spans="6:6" ht="12" customHeight="1" x14ac:dyDescent="0.25">
      <c r="F40955" s="245"/>
    </row>
    <row r="40956" spans="6:6" ht="12" customHeight="1" x14ac:dyDescent="0.25">
      <c r="F40956" s="245"/>
    </row>
    <row r="40957" spans="6:6" ht="12" customHeight="1" x14ac:dyDescent="0.25">
      <c r="F40957" s="245"/>
    </row>
    <row r="40958" spans="6:6" ht="12" customHeight="1" x14ac:dyDescent="0.25">
      <c r="F40958" s="245"/>
    </row>
    <row r="40959" spans="6:6" ht="12" customHeight="1" x14ac:dyDescent="0.25">
      <c r="F40959" s="245"/>
    </row>
    <row r="40960" spans="6:6" ht="12" customHeight="1" x14ac:dyDescent="0.25">
      <c r="F40960" s="245"/>
    </row>
    <row r="40961" spans="6:6" ht="12" customHeight="1" x14ac:dyDescent="0.25">
      <c r="F40961" s="245"/>
    </row>
    <row r="40962" spans="6:6" ht="12" customHeight="1" x14ac:dyDescent="0.25">
      <c r="F40962" s="245"/>
    </row>
    <row r="40963" spans="6:6" ht="12" customHeight="1" x14ac:dyDescent="0.25">
      <c r="F40963" s="245"/>
    </row>
    <row r="40964" spans="6:6" ht="12" customHeight="1" x14ac:dyDescent="0.25">
      <c r="F40964" s="245"/>
    </row>
    <row r="40965" spans="6:6" ht="12" customHeight="1" x14ac:dyDescent="0.25">
      <c r="F40965" s="245"/>
    </row>
    <row r="40966" spans="6:6" ht="12" customHeight="1" x14ac:dyDescent="0.25">
      <c r="F40966" s="245"/>
    </row>
    <row r="40967" spans="6:6" ht="12" customHeight="1" x14ac:dyDescent="0.25">
      <c r="F40967" s="245"/>
    </row>
    <row r="40968" spans="6:6" ht="12" customHeight="1" x14ac:dyDescent="0.25">
      <c r="F40968" s="245"/>
    </row>
    <row r="40969" spans="6:6" ht="12" customHeight="1" x14ac:dyDescent="0.25">
      <c r="F40969" s="245"/>
    </row>
    <row r="40970" spans="6:6" ht="12" customHeight="1" x14ac:dyDescent="0.25">
      <c r="F40970" s="245"/>
    </row>
    <row r="40971" spans="6:6" ht="12" customHeight="1" x14ac:dyDescent="0.25">
      <c r="F40971" s="245"/>
    </row>
    <row r="40972" spans="6:6" ht="12" customHeight="1" x14ac:dyDescent="0.25">
      <c r="F40972" s="245"/>
    </row>
    <row r="40973" spans="6:6" ht="12" customHeight="1" x14ac:dyDescent="0.25">
      <c r="F40973" s="245"/>
    </row>
    <row r="40974" spans="6:6" ht="12" customHeight="1" x14ac:dyDescent="0.25">
      <c r="F40974" s="245"/>
    </row>
    <row r="40975" spans="6:6" ht="12" customHeight="1" x14ac:dyDescent="0.25">
      <c r="F40975" s="245"/>
    </row>
    <row r="40976" spans="6:6" ht="12" customHeight="1" x14ac:dyDescent="0.25">
      <c r="F40976" s="245"/>
    </row>
    <row r="40977" spans="6:6" ht="12" customHeight="1" x14ac:dyDescent="0.25">
      <c r="F40977" s="245"/>
    </row>
    <row r="40978" spans="6:6" ht="12" customHeight="1" x14ac:dyDescent="0.25">
      <c r="F40978" s="245"/>
    </row>
    <row r="40979" spans="6:6" ht="12" customHeight="1" x14ac:dyDescent="0.25">
      <c r="F40979" s="245"/>
    </row>
    <row r="40980" spans="6:6" ht="12" customHeight="1" x14ac:dyDescent="0.25">
      <c r="F40980" s="245"/>
    </row>
    <row r="40981" spans="6:6" ht="12" customHeight="1" x14ac:dyDescent="0.25">
      <c r="F40981" s="245"/>
    </row>
    <row r="40982" spans="6:6" ht="12" customHeight="1" x14ac:dyDescent="0.25">
      <c r="F40982" s="245"/>
    </row>
    <row r="40983" spans="6:6" ht="12" customHeight="1" x14ac:dyDescent="0.25">
      <c r="F40983" s="245"/>
    </row>
    <row r="40984" spans="6:6" ht="12" customHeight="1" x14ac:dyDescent="0.25">
      <c r="F40984" s="245"/>
    </row>
    <row r="40985" spans="6:6" ht="12" customHeight="1" x14ac:dyDescent="0.25">
      <c r="F40985" s="245"/>
    </row>
    <row r="40986" spans="6:6" ht="12" customHeight="1" x14ac:dyDescent="0.25">
      <c r="F40986" s="245"/>
    </row>
    <row r="40987" spans="6:6" ht="12" customHeight="1" x14ac:dyDescent="0.25">
      <c r="F40987" s="245"/>
    </row>
    <row r="40988" spans="6:6" ht="12" customHeight="1" x14ac:dyDescent="0.25">
      <c r="F40988" s="245"/>
    </row>
    <row r="40989" spans="6:6" ht="12" customHeight="1" x14ac:dyDescent="0.25">
      <c r="F40989" s="245"/>
    </row>
    <row r="40990" spans="6:6" ht="12" customHeight="1" x14ac:dyDescent="0.25">
      <c r="F40990" s="245"/>
    </row>
    <row r="40991" spans="6:6" ht="12" customHeight="1" x14ac:dyDescent="0.25">
      <c r="F40991" s="245"/>
    </row>
    <row r="40992" spans="6:6" ht="12" customHeight="1" x14ac:dyDescent="0.25">
      <c r="F40992" s="245"/>
    </row>
    <row r="40993" spans="6:6" ht="12" customHeight="1" x14ac:dyDescent="0.25">
      <c r="F40993" s="245"/>
    </row>
    <row r="40994" spans="6:6" ht="12" customHeight="1" x14ac:dyDescent="0.25">
      <c r="F40994" s="245"/>
    </row>
    <row r="40995" spans="6:6" ht="12" customHeight="1" x14ac:dyDescent="0.25">
      <c r="F40995" s="245"/>
    </row>
    <row r="40996" spans="6:6" ht="12" customHeight="1" x14ac:dyDescent="0.25">
      <c r="F40996" s="245"/>
    </row>
    <row r="40997" spans="6:6" ht="12" customHeight="1" x14ac:dyDescent="0.25">
      <c r="F40997" s="245"/>
    </row>
    <row r="40998" spans="6:6" ht="12" customHeight="1" x14ac:dyDescent="0.25">
      <c r="F40998" s="245"/>
    </row>
    <row r="40999" spans="6:6" ht="12" customHeight="1" x14ac:dyDescent="0.25">
      <c r="F40999" s="245"/>
    </row>
    <row r="41000" spans="6:6" ht="12" customHeight="1" x14ac:dyDescent="0.25">
      <c r="F41000" s="245"/>
    </row>
    <row r="41001" spans="6:6" ht="12" customHeight="1" x14ac:dyDescent="0.25">
      <c r="F41001" s="245"/>
    </row>
    <row r="41002" spans="6:6" ht="12" customHeight="1" x14ac:dyDescent="0.25">
      <c r="F41002" s="245"/>
    </row>
    <row r="41003" spans="6:6" ht="12" customHeight="1" x14ac:dyDescent="0.25">
      <c r="F41003" s="245"/>
    </row>
    <row r="41004" spans="6:6" ht="12" customHeight="1" x14ac:dyDescent="0.25">
      <c r="F41004" s="245"/>
    </row>
    <row r="41005" spans="6:6" ht="12" customHeight="1" x14ac:dyDescent="0.25">
      <c r="F41005" s="245"/>
    </row>
    <row r="41006" spans="6:6" ht="12" customHeight="1" x14ac:dyDescent="0.25">
      <c r="F41006" s="245"/>
    </row>
    <row r="41007" spans="6:6" ht="12" customHeight="1" x14ac:dyDescent="0.25">
      <c r="F41007" s="245"/>
    </row>
    <row r="41008" spans="6:6" ht="12" customHeight="1" x14ac:dyDescent="0.25">
      <c r="F41008" s="245"/>
    </row>
    <row r="41009" spans="6:6" ht="12" customHeight="1" x14ac:dyDescent="0.25">
      <c r="F41009" s="245"/>
    </row>
    <row r="41010" spans="6:6" ht="12" customHeight="1" x14ac:dyDescent="0.25">
      <c r="F41010" s="245"/>
    </row>
    <row r="41011" spans="6:6" ht="12" customHeight="1" x14ac:dyDescent="0.25">
      <c r="F41011" s="245"/>
    </row>
    <row r="41012" spans="6:6" ht="12" customHeight="1" x14ac:dyDescent="0.25">
      <c r="F41012" s="245"/>
    </row>
    <row r="41013" spans="6:6" ht="12" customHeight="1" x14ac:dyDescent="0.25">
      <c r="F41013" s="245"/>
    </row>
    <row r="41014" spans="6:6" ht="12" customHeight="1" x14ac:dyDescent="0.25">
      <c r="F41014" s="245"/>
    </row>
    <row r="41015" spans="6:6" ht="12" customHeight="1" x14ac:dyDescent="0.25">
      <c r="F41015" s="245"/>
    </row>
    <row r="41016" spans="6:6" ht="12" customHeight="1" x14ac:dyDescent="0.25">
      <c r="F41016" s="245"/>
    </row>
    <row r="41017" spans="6:6" ht="12" customHeight="1" x14ac:dyDescent="0.25">
      <c r="F41017" s="245"/>
    </row>
    <row r="41018" spans="6:6" ht="12" customHeight="1" x14ac:dyDescent="0.25">
      <c r="F41018" s="245"/>
    </row>
    <row r="41019" spans="6:6" ht="12" customHeight="1" x14ac:dyDescent="0.25">
      <c r="F41019" s="245"/>
    </row>
    <row r="41020" spans="6:6" ht="12" customHeight="1" x14ac:dyDescent="0.25">
      <c r="F41020" s="245"/>
    </row>
    <row r="41021" spans="6:6" ht="12" customHeight="1" x14ac:dyDescent="0.25">
      <c r="F41021" s="245"/>
    </row>
    <row r="41022" spans="6:6" ht="12" customHeight="1" x14ac:dyDescent="0.25">
      <c r="F41022" s="245"/>
    </row>
    <row r="41023" spans="6:6" ht="12" customHeight="1" x14ac:dyDescent="0.25">
      <c r="F41023" s="245"/>
    </row>
    <row r="41024" spans="6:6" ht="12" customHeight="1" x14ac:dyDescent="0.25">
      <c r="F41024" s="245"/>
    </row>
    <row r="41025" spans="6:6" ht="12" customHeight="1" x14ac:dyDescent="0.25">
      <c r="F41025" s="245"/>
    </row>
    <row r="41026" spans="6:6" ht="12" customHeight="1" x14ac:dyDescent="0.25">
      <c r="F41026" s="245"/>
    </row>
    <row r="41027" spans="6:6" ht="12" customHeight="1" x14ac:dyDescent="0.25">
      <c r="F41027" s="245"/>
    </row>
    <row r="41028" spans="6:6" ht="12" customHeight="1" x14ac:dyDescent="0.25">
      <c r="F41028" s="245"/>
    </row>
    <row r="41029" spans="6:6" ht="12" customHeight="1" x14ac:dyDescent="0.25">
      <c r="F41029" s="245"/>
    </row>
    <row r="41030" spans="6:6" ht="12" customHeight="1" x14ac:dyDescent="0.25">
      <c r="F41030" s="245"/>
    </row>
    <row r="41031" spans="6:6" ht="12" customHeight="1" x14ac:dyDescent="0.25">
      <c r="F41031" s="245"/>
    </row>
    <row r="41032" spans="6:6" ht="12" customHeight="1" x14ac:dyDescent="0.25">
      <c r="F41032" s="245"/>
    </row>
    <row r="41033" spans="6:6" ht="12" customHeight="1" x14ac:dyDescent="0.25">
      <c r="F41033" s="245"/>
    </row>
    <row r="41034" spans="6:6" ht="12" customHeight="1" x14ac:dyDescent="0.25">
      <c r="F41034" s="245"/>
    </row>
    <row r="41035" spans="6:6" ht="12" customHeight="1" x14ac:dyDescent="0.25">
      <c r="F41035" s="245"/>
    </row>
    <row r="41036" spans="6:6" ht="12" customHeight="1" x14ac:dyDescent="0.25">
      <c r="F41036" s="245"/>
    </row>
    <row r="41037" spans="6:6" ht="12" customHeight="1" x14ac:dyDescent="0.25">
      <c r="F41037" s="245"/>
    </row>
    <row r="41038" spans="6:6" ht="12" customHeight="1" x14ac:dyDescent="0.25">
      <c r="F41038" s="245"/>
    </row>
    <row r="41039" spans="6:6" ht="12" customHeight="1" x14ac:dyDescent="0.25">
      <c r="F41039" s="245"/>
    </row>
    <row r="41040" spans="6:6" ht="12" customHeight="1" x14ac:dyDescent="0.25">
      <c r="F41040" s="245"/>
    </row>
    <row r="41041" spans="6:6" ht="12" customHeight="1" x14ac:dyDescent="0.25">
      <c r="F41041" s="245"/>
    </row>
    <row r="41042" spans="6:6" ht="12" customHeight="1" x14ac:dyDescent="0.25">
      <c r="F41042" s="245"/>
    </row>
    <row r="41043" spans="6:6" ht="12" customHeight="1" x14ac:dyDescent="0.25">
      <c r="F41043" s="245"/>
    </row>
    <row r="41044" spans="6:6" ht="12" customHeight="1" x14ac:dyDescent="0.25">
      <c r="F41044" s="245"/>
    </row>
    <row r="41045" spans="6:6" ht="12" customHeight="1" x14ac:dyDescent="0.25">
      <c r="F41045" s="245"/>
    </row>
    <row r="41046" spans="6:6" ht="12" customHeight="1" x14ac:dyDescent="0.25">
      <c r="F41046" s="245"/>
    </row>
    <row r="41047" spans="6:6" ht="12" customHeight="1" x14ac:dyDescent="0.25">
      <c r="F41047" s="245"/>
    </row>
    <row r="41048" spans="6:6" ht="12" customHeight="1" x14ac:dyDescent="0.25">
      <c r="F41048" s="245"/>
    </row>
    <row r="41049" spans="6:6" ht="12" customHeight="1" x14ac:dyDescent="0.25">
      <c r="F41049" s="245"/>
    </row>
    <row r="41050" spans="6:6" ht="12" customHeight="1" x14ac:dyDescent="0.25">
      <c r="F41050" s="245"/>
    </row>
    <row r="41051" spans="6:6" ht="12" customHeight="1" x14ac:dyDescent="0.25">
      <c r="F41051" s="245"/>
    </row>
    <row r="41052" spans="6:6" ht="12" customHeight="1" x14ac:dyDescent="0.25">
      <c r="F41052" s="245"/>
    </row>
    <row r="41053" spans="6:6" ht="12" customHeight="1" x14ac:dyDescent="0.25">
      <c r="F41053" s="245"/>
    </row>
    <row r="41054" spans="6:6" ht="12" customHeight="1" x14ac:dyDescent="0.25">
      <c r="F41054" s="245"/>
    </row>
    <row r="41055" spans="6:6" ht="12" customHeight="1" x14ac:dyDescent="0.25">
      <c r="F41055" s="245"/>
    </row>
    <row r="41056" spans="6:6" ht="12" customHeight="1" x14ac:dyDescent="0.25">
      <c r="F41056" s="245"/>
    </row>
    <row r="41057" spans="6:6" ht="12" customHeight="1" x14ac:dyDescent="0.25">
      <c r="F41057" s="245"/>
    </row>
    <row r="41058" spans="6:6" ht="12" customHeight="1" x14ac:dyDescent="0.25">
      <c r="F41058" s="245"/>
    </row>
    <row r="41059" spans="6:6" ht="12" customHeight="1" x14ac:dyDescent="0.25">
      <c r="F41059" s="245"/>
    </row>
    <row r="41060" spans="6:6" ht="12" customHeight="1" x14ac:dyDescent="0.25">
      <c r="F41060" s="245"/>
    </row>
    <row r="41061" spans="6:6" ht="12" customHeight="1" x14ac:dyDescent="0.25">
      <c r="F41061" s="245"/>
    </row>
    <row r="41062" spans="6:6" ht="12" customHeight="1" x14ac:dyDescent="0.25">
      <c r="F41062" s="245"/>
    </row>
    <row r="41063" spans="6:6" ht="12" customHeight="1" x14ac:dyDescent="0.25">
      <c r="F41063" s="245"/>
    </row>
    <row r="41064" spans="6:6" ht="12" customHeight="1" x14ac:dyDescent="0.25">
      <c r="F41064" s="245"/>
    </row>
    <row r="41065" spans="6:6" ht="12" customHeight="1" x14ac:dyDescent="0.25">
      <c r="F41065" s="245"/>
    </row>
    <row r="41066" spans="6:6" ht="12" customHeight="1" x14ac:dyDescent="0.25">
      <c r="F41066" s="245"/>
    </row>
    <row r="41067" spans="6:6" ht="12" customHeight="1" x14ac:dyDescent="0.25">
      <c r="F41067" s="245"/>
    </row>
    <row r="41068" spans="6:6" ht="12" customHeight="1" x14ac:dyDescent="0.25">
      <c r="F41068" s="245"/>
    </row>
    <row r="41069" spans="6:6" ht="12" customHeight="1" x14ac:dyDescent="0.25">
      <c r="F41069" s="245"/>
    </row>
    <row r="41070" spans="6:6" ht="12" customHeight="1" x14ac:dyDescent="0.25">
      <c r="F41070" s="245"/>
    </row>
    <row r="41071" spans="6:6" ht="12" customHeight="1" x14ac:dyDescent="0.25">
      <c r="F41071" s="245"/>
    </row>
    <row r="41072" spans="6:6" ht="12" customHeight="1" x14ac:dyDescent="0.25">
      <c r="F41072" s="245"/>
    </row>
    <row r="41073" spans="6:6" ht="12" customHeight="1" x14ac:dyDescent="0.25">
      <c r="F41073" s="245"/>
    </row>
    <row r="41074" spans="6:6" ht="12" customHeight="1" x14ac:dyDescent="0.25">
      <c r="F41074" s="245"/>
    </row>
    <row r="41075" spans="6:6" ht="12" customHeight="1" x14ac:dyDescent="0.25">
      <c r="F41075" s="245"/>
    </row>
    <row r="41076" spans="6:6" ht="12" customHeight="1" x14ac:dyDescent="0.25">
      <c r="F41076" s="245"/>
    </row>
    <row r="41077" spans="6:6" ht="12" customHeight="1" x14ac:dyDescent="0.25">
      <c r="F41077" s="245"/>
    </row>
    <row r="41078" spans="6:6" ht="12" customHeight="1" x14ac:dyDescent="0.25">
      <c r="F41078" s="245"/>
    </row>
    <row r="41079" spans="6:6" ht="12" customHeight="1" x14ac:dyDescent="0.25">
      <c r="F41079" s="245"/>
    </row>
    <row r="41080" spans="6:6" ht="12" customHeight="1" x14ac:dyDescent="0.25">
      <c r="F41080" s="245"/>
    </row>
    <row r="41081" spans="6:6" ht="12" customHeight="1" x14ac:dyDescent="0.25">
      <c r="F41081" s="245"/>
    </row>
    <row r="41082" spans="6:6" ht="12" customHeight="1" x14ac:dyDescent="0.25">
      <c r="F41082" s="245"/>
    </row>
    <row r="41083" spans="6:6" ht="12" customHeight="1" x14ac:dyDescent="0.25">
      <c r="F41083" s="245"/>
    </row>
    <row r="41084" spans="6:6" ht="12" customHeight="1" x14ac:dyDescent="0.25">
      <c r="F41084" s="245"/>
    </row>
    <row r="41085" spans="6:6" ht="12" customHeight="1" x14ac:dyDescent="0.25">
      <c r="F41085" s="245"/>
    </row>
    <row r="41086" spans="6:6" ht="12" customHeight="1" x14ac:dyDescent="0.25">
      <c r="F41086" s="245"/>
    </row>
    <row r="41087" spans="6:6" ht="12" customHeight="1" x14ac:dyDescent="0.25">
      <c r="F41087" s="245"/>
    </row>
    <row r="41088" spans="6:6" ht="12" customHeight="1" x14ac:dyDescent="0.25">
      <c r="F41088" s="245"/>
    </row>
    <row r="41089" spans="6:6" ht="12" customHeight="1" x14ac:dyDescent="0.25">
      <c r="F41089" s="245"/>
    </row>
    <row r="41090" spans="6:6" ht="12" customHeight="1" x14ac:dyDescent="0.25">
      <c r="F41090" s="245"/>
    </row>
    <row r="41091" spans="6:6" ht="12" customHeight="1" x14ac:dyDescent="0.25">
      <c r="F41091" s="245"/>
    </row>
    <row r="41092" spans="6:6" ht="12" customHeight="1" x14ac:dyDescent="0.25">
      <c r="F41092" s="245"/>
    </row>
    <row r="41093" spans="6:6" ht="12" customHeight="1" x14ac:dyDescent="0.25">
      <c r="F41093" s="245"/>
    </row>
    <row r="41094" spans="6:6" ht="12" customHeight="1" x14ac:dyDescent="0.25">
      <c r="F41094" s="245"/>
    </row>
    <row r="41095" spans="6:6" ht="12" customHeight="1" x14ac:dyDescent="0.25">
      <c r="F41095" s="245"/>
    </row>
    <row r="41096" spans="6:6" ht="12" customHeight="1" x14ac:dyDescent="0.25">
      <c r="F41096" s="245"/>
    </row>
    <row r="41097" spans="6:6" ht="12" customHeight="1" x14ac:dyDescent="0.25">
      <c r="F41097" s="245"/>
    </row>
    <row r="41098" spans="6:6" ht="12" customHeight="1" x14ac:dyDescent="0.25">
      <c r="F41098" s="245"/>
    </row>
    <row r="41099" spans="6:6" ht="12" customHeight="1" x14ac:dyDescent="0.25">
      <c r="F41099" s="245"/>
    </row>
    <row r="41100" spans="6:6" ht="12" customHeight="1" x14ac:dyDescent="0.25">
      <c r="F41100" s="245"/>
    </row>
    <row r="41101" spans="6:6" ht="12" customHeight="1" x14ac:dyDescent="0.25">
      <c r="F41101" s="245"/>
    </row>
    <row r="41102" spans="6:6" ht="12" customHeight="1" x14ac:dyDescent="0.25">
      <c r="F41102" s="245"/>
    </row>
    <row r="41103" spans="6:6" ht="12" customHeight="1" x14ac:dyDescent="0.25">
      <c r="F41103" s="245"/>
    </row>
    <row r="41104" spans="6:6" ht="12" customHeight="1" x14ac:dyDescent="0.25">
      <c r="F41104" s="245"/>
    </row>
    <row r="41105" spans="6:6" ht="12" customHeight="1" x14ac:dyDescent="0.25">
      <c r="F41105" s="245"/>
    </row>
    <row r="41106" spans="6:6" ht="12" customHeight="1" x14ac:dyDescent="0.25">
      <c r="F41106" s="245"/>
    </row>
    <row r="41107" spans="6:6" ht="12" customHeight="1" x14ac:dyDescent="0.25">
      <c r="F41107" s="245"/>
    </row>
    <row r="41108" spans="6:6" ht="12" customHeight="1" x14ac:dyDescent="0.25">
      <c r="F41108" s="245"/>
    </row>
    <row r="41109" spans="6:6" ht="12" customHeight="1" x14ac:dyDescent="0.25">
      <c r="F41109" s="245"/>
    </row>
    <row r="41110" spans="6:6" ht="12" customHeight="1" x14ac:dyDescent="0.25">
      <c r="F41110" s="245"/>
    </row>
    <row r="41111" spans="6:6" ht="12" customHeight="1" x14ac:dyDescent="0.25">
      <c r="F41111" s="245"/>
    </row>
    <row r="41112" spans="6:6" ht="12" customHeight="1" x14ac:dyDescent="0.25">
      <c r="F41112" s="245"/>
    </row>
    <row r="41113" spans="6:6" ht="12" customHeight="1" x14ac:dyDescent="0.25">
      <c r="F41113" s="245"/>
    </row>
    <row r="41114" spans="6:6" ht="12" customHeight="1" x14ac:dyDescent="0.25">
      <c r="F41114" s="245"/>
    </row>
    <row r="41115" spans="6:6" ht="12" customHeight="1" x14ac:dyDescent="0.25">
      <c r="F41115" s="245"/>
    </row>
    <row r="41116" spans="6:6" ht="12" customHeight="1" x14ac:dyDescent="0.25">
      <c r="F41116" s="245"/>
    </row>
    <row r="41117" spans="6:6" ht="12" customHeight="1" x14ac:dyDescent="0.25">
      <c r="F41117" s="245"/>
    </row>
    <row r="41118" spans="6:6" ht="12" customHeight="1" x14ac:dyDescent="0.25">
      <c r="F41118" s="245"/>
    </row>
    <row r="41119" spans="6:6" ht="12" customHeight="1" x14ac:dyDescent="0.25">
      <c r="F41119" s="245"/>
    </row>
    <row r="41120" spans="6:6" ht="12" customHeight="1" x14ac:dyDescent="0.25">
      <c r="F41120" s="245"/>
    </row>
    <row r="41121" spans="6:6" ht="12" customHeight="1" x14ac:dyDescent="0.25">
      <c r="F41121" s="245"/>
    </row>
    <row r="41122" spans="6:6" ht="12" customHeight="1" x14ac:dyDescent="0.25">
      <c r="F41122" s="245"/>
    </row>
    <row r="41123" spans="6:6" ht="12" customHeight="1" x14ac:dyDescent="0.25">
      <c r="F41123" s="245"/>
    </row>
    <row r="41124" spans="6:6" ht="12" customHeight="1" x14ac:dyDescent="0.25">
      <c r="F41124" s="245"/>
    </row>
    <row r="41125" spans="6:6" ht="12" customHeight="1" x14ac:dyDescent="0.25">
      <c r="F41125" s="245"/>
    </row>
    <row r="41126" spans="6:6" ht="12" customHeight="1" x14ac:dyDescent="0.25">
      <c r="F41126" s="245"/>
    </row>
    <row r="41127" spans="6:6" ht="12" customHeight="1" x14ac:dyDescent="0.25">
      <c r="F41127" s="245"/>
    </row>
    <row r="41128" spans="6:6" ht="12" customHeight="1" x14ac:dyDescent="0.25">
      <c r="F41128" s="245"/>
    </row>
    <row r="41129" spans="6:6" ht="12" customHeight="1" x14ac:dyDescent="0.25">
      <c r="F41129" s="245"/>
    </row>
    <row r="41130" spans="6:6" ht="12" customHeight="1" x14ac:dyDescent="0.25">
      <c r="F41130" s="245"/>
    </row>
    <row r="41131" spans="6:6" ht="12" customHeight="1" x14ac:dyDescent="0.25">
      <c r="F41131" s="245"/>
    </row>
    <row r="41132" spans="6:6" ht="12" customHeight="1" x14ac:dyDescent="0.25">
      <c r="F41132" s="245"/>
    </row>
    <row r="41133" spans="6:6" ht="12" customHeight="1" x14ac:dyDescent="0.25">
      <c r="F41133" s="245"/>
    </row>
    <row r="41134" spans="6:6" ht="12" customHeight="1" x14ac:dyDescent="0.25">
      <c r="F41134" s="245"/>
    </row>
    <row r="41135" spans="6:6" ht="12" customHeight="1" x14ac:dyDescent="0.25">
      <c r="F41135" s="245"/>
    </row>
    <row r="41136" spans="6:6" ht="12" customHeight="1" x14ac:dyDescent="0.25">
      <c r="F41136" s="245"/>
    </row>
    <row r="41137" spans="6:6" ht="12" customHeight="1" x14ac:dyDescent="0.25">
      <c r="F41137" s="245"/>
    </row>
    <row r="41138" spans="6:6" ht="12" customHeight="1" x14ac:dyDescent="0.25">
      <c r="F41138" s="245"/>
    </row>
    <row r="41139" spans="6:6" ht="12" customHeight="1" x14ac:dyDescent="0.25">
      <c r="F41139" s="245"/>
    </row>
    <row r="41140" spans="6:6" ht="12" customHeight="1" x14ac:dyDescent="0.25">
      <c r="F41140" s="245"/>
    </row>
    <row r="41141" spans="6:6" ht="12" customHeight="1" x14ac:dyDescent="0.25">
      <c r="F41141" s="245"/>
    </row>
    <row r="41142" spans="6:6" ht="12" customHeight="1" x14ac:dyDescent="0.25">
      <c r="F41142" s="245"/>
    </row>
    <row r="41143" spans="6:6" ht="12" customHeight="1" x14ac:dyDescent="0.25">
      <c r="F41143" s="245"/>
    </row>
    <row r="41144" spans="6:6" ht="12" customHeight="1" x14ac:dyDescent="0.25">
      <c r="F41144" s="245"/>
    </row>
    <row r="41145" spans="6:6" ht="12" customHeight="1" x14ac:dyDescent="0.25">
      <c r="F41145" s="245"/>
    </row>
    <row r="41146" spans="6:6" ht="12" customHeight="1" x14ac:dyDescent="0.25">
      <c r="F41146" s="245"/>
    </row>
    <row r="41147" spans="6:6" ht="12" customHeight="1" x14ac:dyDescent="0.25">
      <c r="F41147" s="245"/>
    </row>
    <row r="41148" spans="6:6" ht="12" customHeight="1" x14ac:dyDescent="0.25">
      <c r="F41148" s="245"/>
    </row>
    <row r="41149" spans="6:6" ht="12" customHeight="1" x14ac:dyDescent="0.25">
      <c r="F41149" s="245"/>
    </row>
    <row r="41150" spans="6:6" ht="12" customHeight="1" x14ac:dyDescent="0.25">
      <c r="F41150" s="245"/>
    </row>
    <row r="41151" spans="6:6" ht="12" customHeight="1" x14ac:dyDescent="0.25">
      <c r="F41151" s="245"/>
    </row>
    <row r="41152" spans="6:6" ht="12" customHeight="1" x14ac:dyDescent="0.25">
      <c r="F41152" s="245"/>
    </row>
    <row r="41153" spans="6:6" ht="12" customHeight="1" x14ac:dyDescent="0.25">
      <c r="F41153" s="245"/>
    </row>
    <row r="41154" spans="6:6" ht="12" customHeight="1" x14ac:dyDescent="0.25">
      <c r="F41154" s="245"/>
    </row>
    <row r="41155" spans="6:6" ht="12" customHeight="1" x14ac:dyDescent="0.25">
      <c r="F41155" s="245"/>
    </row>
    <row r="41156" spans="6:6" ht="12" customHeight="1" x14ac:dyDescent="0.25">
      <c r="F41156" s="245"/>
    </row>
    <row r="41157" spans="6:6" ht="12" customHeight="1" x14ac:dyDescent="0.25">
      <c r="F41157" s="245"/>
    </row>
    <row r="41158" spans="6:6" ht="12" customHeight="1" x14ac:dyDescent="0.25">
      <c r="F41158" s="245"/>
    </row>
    <row r="41159" spans="6:6" ht="12" customHeight="1" x14ac:dyDescent="0.25">
      <c r="F41159" s="245"/>
    </row>
    <row r="41160" spans="6:6" ht="12" customHeight="1" x14ac:dyDescent="0.25">
      <c r="F41160" s="245"/>
    </row>
    <row r="41161" spans="6:6" ht="12" customHeight="1" x14ac:dyDescent="0.25">
      <c r="F41161" s="245"/>
    </row>
    <row r="41162" spans="6:6" ht="12" customHeight="1" x14ac:dyDescent="0.25">
      <c r="F41162" s="245"/>
    </row>
    <row r="41163" spans="6:6" ht="12" customHeight="1" x14ac:dyDescent="0.25">
      <c r="F41163" s="245"/>
    </row>
    <row r="41164" spans="6:6" ht="12" customHeight="1" x14ac:dyDescent="0.25">
      <c r="F41164" s="245"/>
    </row>
    <row r="41165" spans="6:6" ht="12" customHeight="1" x14ac:dyDescent="0.25">
      <c r="F41165" s="245"/>
    </row>
    <row r="41166" spans="6:6" ht="12" customHeight="1" x14ac:dyDescent="0.25">
      <c r="F41166" s="245"/>
    </row>
    <row r="41167" spans="6:6" ht="12" customHeight="1" x14ac:dyDescent="0.25">
      <c r="F41167" s="245"/>
    </row>
    <row r="41168" spans="6:6" ht="12" customHeight="1" x14ac:dyDescent="0.25">
      <c r="F41168" s="245"/>
    </row>
    <row r="41169" spans="6:6" ht="12" customHeight="1" x14ac:dyDescent="0.25">
      <c r="F41169" s="245"/>
    </row>
    <row r="41170" spans="6:6" ht="12" customHeight="1" x14ac:dyDescent="0.25">
      <c r="F41170" s="245"/>
    </row>
    <row r="41171" spans="6:6" ht="12" customHeight="1" x14ac:dyDescent="0.25">
      <c r="F41171" s="245"/>
    </row>
    <row r="41172" spans="6:6" ht="12" customHeight="1" x14ac:dyDescent="0.25">
      <c r="F41172" s="245"/>
    </row>
    <row r="41173" spans="6:6" ht="12" customHeight="1" x14ac:dyDescent="0.25">
      <c r="F41173" s="245"/>
    </row>
    <row r="41174" spans="6:6" ht="12" customHeight="1" x14ac:dyDescent="0.25">
      <c r="F41174" s="245"/>
    </row>
    <row r="41175" spans="6:6" ht="12" customHeight="1" x14ac:dyDescent="0.25">
      <c r="F41175" s="245"/>
    </row>
    <row r="41176" spans="6:6" ht="12" customHeight="1" x14ac:dyDescent="0.25">
      <c r="F41176" s="245"/>
    </row>
    <row r="41177" spans="6:6" ht="12" customHeight="1" x14ac:dyDescent="0.25">
      <c r="F41177" s="245"/>
    </row>
    <row r="41178" spans="6:6" ht="12" customHeight="1" x14ac:dyDescent="0.25">
      <c r="F41178" s="245"/>
    </row>
    <row r="41179" spans="6:6" ht="12" customHeight="1" x14ac:dyDescent="0.25">
      <c r="F41179" s="245"/>
    </row>
    <row r="41180" spans="6:6" ht="12" customHeight="1" x14ac:dyDescent="0.25">
      <c r="F41180" s="245"/>
    </row>
    <row r="41181" spans="6:6" ht="12" customHeight="1" x14ac:dyDescent="0.25">
      <c r="F41181" s="245"/>
    </row>
    <row r="41182" spans="6:6" ht="12" customHeight="1" x14ac:dyDescent="0.25">
      <c r="F41182" s="245"/>
    </row>
    <row r="41183" spans="6:6" ht="12" customHeight="1" x14ac:dyDescent="0.25">
      <c r="F41183" s="245"/>
    </row>
    <row r="41184" spans="6:6" ht="12" customHeight="1" x14ac:dyDescent="0.25">
      <c r="F41184" s="245"/>
    </row>
    <row r="41185" spans="6:6" ht="12" customHeight="1" x14ac:dyDescent="0.25">
      <c r="F41185" s="245"/>
    </row>
    <row r="41186" spans="6:6" ht="12" customHeight="1" x14ac:dyDescent="0.25">
      <c r="F41186" s="245"/>
    </row>
    <row r="41187" spans="6:6" ht="12" customHeight="1" x14ac:dyDescent="0.25">
      <c r="F41187" s="245"/>
    </row>
    <row r="41188" spans="6:6" ht="12" customHeight="1" x14ac:dyDescent="0.25">
      <c r="F41188" s="245"/>
    </row>
    <row r="41189" spans="6:6" ht="12" customHeight="1" x14ac:dyDescent="0.25">
      <c r="F41189" s="245"/>
    </row>
    <row r="41190" spans="6:6" ht="12" customHeight="1" x14ac:dyDescent="0.25">
      <c r="F41190" s="245"/>
    </row>
    <row r="41191" spans="6:6" ht="12" customHeight="1" x14ac:dyDescent="0.25">
      <c r="F41191" s="245"/>
    </row>
    <row r="41192" spans="6:6" ht="12" customHeight="1" x14ac:dyDescent="0.25">
      <c r="F41192" s="245"/>
    </row>
    <row r="41193" spans="6:6" ht="12" customHeight="1" x14ac:dyDescent="0.25">
      <c r="F41193" s="245"/>
    </row>
    <row r="41194" spans="6:6" ht="12" customHeight="1" x14ac:dyDescent="0.25">
      <c r="F41194" s="245"/>
    </row>
    <row r="41195" spans="6:6" ht="12" customHeight="1" x14ac:dyDescent="0.25">
      <c r="F41195" s="245"/>
    </row>
    <row r="41196" spans="6:6" ht="12" customHeight="1" x14ac:dyDescent="0.25">
      <c r="F41196" s="245"/>
    </row>
    <row r="41197" spans="6:6" ht="12" customHeight="1" x14ac:dyDescent="0.25">
      <c r="F41197" s="245"/>
    </row>
    <row r="41198" spans="6:6" ht="12" customHeight="1" x14ac:dyDescent="0.25">
      <c r="F41198" s="245"/>
    </row>
    <row r="41199" spans="6:6" ht="12" customHeight="1" x14ac:dyDescent="0.25">
      <c r="F41199" s="245"/>
    </row>
    <row r="41200" spans="6:6" ht="12" customHeight="1" x14ac:dyDescent="0.25">
      <c r="F41200" s="245"/>
    </row>
    <row r="41201" spans="6:6" ht="12" customHeight="1" x14ac:dyDescent="0.25">
      <c r="F41201" s="245"/>
    </row>
    <row r="41202" spans="6:6" ht="12" customHeight="1" x14ac:dyDescent="0.25">
      <c r="F41202" s="245"/>
    </row>
    <row r="41203" spans="6:6" ht="12" customHeight="1" x14ac:dyDescent="0.25">
      <c r="F41203" s="245"/>
    </row>
    <row r="41204" spans="6:6" ht="12" customHeight="1" x14ac:dyDescent="0.25">
      <c r="F41204" s="245"/>
    </row>
    <row r="41205" spans="6:6" ht="12" customHeight="1" x14ac:dyDescent="0.25">
      <c r="F41205" s="245"/>
    </row>
    <row r="41206" spans="6:6" ht="12" customHeight="1" x14ac:dyDescent="0.25">
      <c r="F41206" s="245"/>
    </row>
    <row r="41207" spans="6:6" ht="12" customHeight="1" x14ac:dyDescent="0.25">
      <c r="F41207" s="245"/>
    </row>
    <row r="41208" spans="6:6" ht="12" customHeight="1" x14ac:dyDescent="0.25">
      <c r="F41208" s="245"/>
    </row>
    <row r="41209" spans="6:6" ht="12" customHeight="1" x14ac:dyDescent="0.25">
      <c r="F41209" s="245"/>
    </row>
    <row r="41210" spans="6:6" ht="12" customHeight="1" x14ac:dyDescent="0.25">
      <c r="F41210" s="245"/>
    </row>
    <row r="41211" spans="6:6" ht="12" customHeight="1" x14ac:dyDescent="0.25">
      <c r="F41211" s="245"/>
    </row>
    <row r="41212" spans="6:6" ht="12" customHeight="1" x14ac:dyDescent="0.25">
      <c r="F41212" s="245"/>
    </row>
    <row r="41213" spans="6:6" ht="12" customHeight="1" x14ac:dyDescent="0.25">
      <c r="F41213" s="245"/>
    </row>
    <row r="41214" spans="6:6" ht="12" customHeight="1" x14ac:dyDescent="0.25">
      <c r="F41214" s="245"/>
    </row>
    <row r="41215" spans="6:6" ht="12" customHeight="1" x14ac:dyDescent="0.25">
      <c r="F41215" s="245"/>
    </row>
    <row r="41216" spans="6:6" ht="12" customHeight="1" x14ac:dyDescent="0.25">
      <c r="F41216" s="245"/>
    </row>
    <row r="41217" spans="6:6" ht="12" customHeight="1" x14ac:dyDescent="0.25">
      <c r="F41217" s="245"/>
    </row>
    <row r="41218" spans="6:6" ht="12" customHeight="1" x14ac:dyDescent="0.25">
      <c r="F41218" s="245"/>
    </row>
    <row r="41219" spans="6:6" ht="12" customHeight="1" x14ac:dyDescent="0.25">
      <c r="F41219" s="245"/>
    </row>
    <row r="41220" spans="6:6" ht="12" customHeight="1" x14ac:dyDescent="0.25">
      <c r="F41220" s="245"/>
    </row>
    <row r="41221" spans="6:6" ht="12" customHeight="1" x14ac:dyDescent="0.25">
      <c r="F41221" s="245"/>
    </row>
    <row r="41222" spans="6:6" ht="12" customHeight="1" x14ac:dyDescent="0.25">
      <c r="F41222" s="245"/>
    </row>
    <row r="41223" spans="6:6" ht="12" customHeight="1" x14ac:dyDescent="0.25">
      <c r="F41223" s="245"/>
    </row>
    <row r="41224" spans="6:6" ht="12" customHeight="1" x14ac:dyDescent="0.25">
      <c r="F41224" s="245"/>
    </row>
    <row r="41225" spans="6:6" ht="12" customHeight="1" x14ac:dyDescent="0.25">
      <c r="F41225" s="245"/>
    </row>
    <row r="41226" spans="6:6" ht="12" customHeight="1" x14ac:dyDescent="0.25">
      <c r="F41226" s="245"/>
    </row>
    <row r="41227" spans="6:6" ht="12" customHeight="1" x14ac:dyDescent="0.25">
      <c r="F41227" s="245"/>
    </row>
    <row r="41228" spans="6:6" ht="12" customHeight="1" x14ac:dyDescent="0.25">
      <c r="F41228" s="245"/>
    </row>
    <row r="41229" spans="6:6" ht="12" customHeight="1" x14ac:dyDescent="0.25">
      <c r="F41229" s="245"/>
    </row>
    <row r="41230" spans="6:6" ht="12" customHeight="1" x14ac:dyDescent="0.25">
      <c r="F41230" s="245"/>
    </row>
    <row r="41231" spans="6:6" ht="12" customHeight="1" x14ac:dyDescent="0.25">
      <c r="F41231" s="245"/>
    </row>
    <row r="41232" spans="6:6" ht="12" customHeight="1" x14ac:dyDescent="0.25">
      <c r="F41232" s="245"/>
    </row>
    <row r="41233" spans="6:6" ht="12" customHeight="1" x14ac:dyDescent="0.25">
      <c r="F41233" s="245"/>
    </row>
    <row r="41234" spans="6:6" ht="12" customHeight="1" x14ac:dyDescent="0.25">
      <c r="F41234" s="245"/>
    </row>
    <row r="41235" spans="6:6" ht="12" customHeight="1" x14ac:dyDescent="0.25">
      <c r="F41235" s="245"/>
    </row>
    <row r="41236" spans="6:6" ht="12" customHeight="1" x14ac:dyDescent="0.25">
      <c r="F41236" s="245"/>
    </row>
    <row r="41237" spans="6:6" ht="12" customHeight="1" x14ac:dyDescent="0.25">
      <c r="F41237" s="245"/>
    </row>
    <row r="41238" spans="6:6" ht="12" customHeight="1" x14ac:dyDescent="0.25">
      <c r="F41238" s="245"/>
    </row>
    <row r="41239" spans="6:6" ht="12" customHeight="1" x14ac:dyDescent="0.25">
      <c r="F41239" s="245"/>
    </row>
    <row r="41240" spans="6:6" ht="12" customHeight="1" x14ac:dyDescent="0.25">
      <c r="F41240" s="245"/>
    </row>
    <row r="41241" spans="6:6" ht="12" customHeight="1" x14ac:dyDescent="0.25">
      <c r="F41241" s="245"/>
    </row>
    <row r="41242" spans="6:6" ht="12" customHeight="1" x14ac:dyDescent="0.25">
      <c r="F41242" s="245"/>
    </row>
    <row r="41243" spans="6:6" ht="12" customHeight="1" x14ac:dyDescent="0.25">
      <c r="F41243" s="245"/>
    </row>
    <row r="41244" spans="6:6" ht="12" customHeight="1" x14ac:dyDescent="0.25">
      <c r="F41244" s="245"/>
    </row>
    <row r="41245" spans="6:6" ht="12" customHeight="1" x14ac:dyDescent="0.25">
      <c r="F41245" s="245"/>
    </row>
    <row r="41246" spans="6:6" ht="12" customHeight="1" x14ac:dyDescent="0.25">
      <c r="F41246" s="245"/>
    </row>
    <row r="41247" spans="6:6" ht="12" customHeight="1" x14ac:dyDescent="0.25">
      <c r="F41247" s="245"/>
    </row>
    <row r="41248" spans="6:6" ht="12" customHeight="1" x14ac:dyDescent="0.25">
      <c r="F41248" s="245"/>
    </row>
    <row r="41249" spans="6:6" ht="12" customHeight="1" x14ac:dyDescent="0.25">
      <c r="F41249" s="245"/>
    </row>
    <row r="41250" spans="6:6" ht="12" customHeight="1" x14ac:dyDescent="0.25">
      <c r="F41250" s="245"/>
    </row>
    <row r="41251" spans="6:6" ht="12" customHeight="1" x14ac:dyDescent="0.25">
      <c r="F41251" s="245"/>
    </row>
    <row r="41252" spans="6:6" ht="12" customHeight="1" x14ac:dyDescent="0.25">
      <c r="F41252" s="245"/>
    </row>
    <row r="41253" spans="6:6" ht="12" customHeight="1" x14ac:dyDescent="0.25">
      <c r="F41253" s="245"/>
    </row>
    <row r="41254" spans="6:6" ht="12" customHeight="1" x14ac:dyDescent="0.25">
      <c r="F41254" s="245"/>
    </row>
    <row r="41255" spans="6:6" ht="12" customHeight="1" x14ac:dyDescent="0.25">
      <c r="F41255" s="245"/>
    </row>
    <row r="41256" spans="6:6" ht="12" customHeight="1" x14ac:dyDescent="0.25">
      <c r="F41256" s="245"/>
    </row>
    <row r="41257" spans="6:6" ht="12" customHeight="1" x14ac:dyDescent="0.25">
      <c r="F41257" s="245"/>
    </row>
    <row r="41258" spans="6:6" ht="12" customHeight="1" x14ac:dyDescent="0.25">
      <c r="F41258" s="245"/>
    </row>
    <row r="41259" spans="6:6" ht="12" customHeight="1" x14ac:dyDescent="0.25">
      <c r="F41259" s="245"/>
    </row>
    <row r="41260" spans="6:6" ht="12" customHeight="1" x14ac:dyDescent="0.25">
      <c r="F41260" s="245"/>
    </row>
    <row r="41261" spans="6:6" ht="12" customHeight="1" x14ac:dyDescent="0.25">
      <c r="F41261" s="245"/>
    </row>
    <row r="41262" spans="6:6" ht="12" customHeight="1" x14ac:dyDescent="0.25">
      <c r="F41262" s="245"/>
    </row>
    <row r="41263" spans="6:6" ht="12" customHeight="1" x14ac:dyDescent="0.25">
      <c r="F41263" s="245"/>
    </row>
    <row r="41264" spans="6:6" ht="12" customHeight="1" x14ac:dyDescent="0.25">
      <c r="F41264" s="245"/>
    </row>
    <row r="41265" spans="6:6" ht="12" customHeight="1" x14ac:dyDescent="0.25">
      <c r="F41265" s="245"/>
    </row>
    <row r="41266" spans="6:6" ht="12" customHeight="1" x14ac:dyDescent="0.25">
      <c r="F41266" s="245"/>
    </row>
    <row r="41267" spans="6:6" ht="12" customHeight="1" x14ac:dyDescent="0.25">
      <c r="F41267" s="245"/>
    </row>
    <row r="41268" spans="6:6" ht="12" customHeight="1" x14ac:dyDescent="0.25">
      <c r="F41268" s="245"/>
    </row>
    <row r="41269" spans="6:6" ht="12" customHeight="1" x14ac:dyDescent="0.25">
      <c r="F41269" s="245"/>
    </row>
    <row r="41270" spans="6:6" ht="12" customHeight="1" x14ac:dyDescent="0.25">
      <c r="F41270" s="245"/>
    </row>
    <row r="41271" spans="6:6" ht="12" customHeight="1" x14ac:dyDescent="0.25">
      <c r="F41271" s="245"/>
    </row>
    <row r="41272" spans="6:6" ht="12" customHeight="1" x14ac:dyDescent="0.25">
      <c r="F41272" s="245"/>
    </row>
    <row r="41273" spans="6:6" ht="12" customHeight="1" x14ac:dyDescent="0.25">
      <c r="F41273" s="245"/>
    </row>
    <row r="41274" spans="6:6" ht="12" customHeight="1" x14ac:dyDescent="0.25">
      <c r="F41274" s="245"/>
    </row>
    <row r="41275" spans="6:6" ht="12" customHeight="1" x14ac:dyDescent="0.25">
      <c r="F41275" s="245"/>
    </row>
    <row r="41276" spans="6:6" ht="12" customHeight="1" x14ac:dyDescent="0.25">
      <c r="F41276" s="245"/>
    </row>
    <row r="41277" spans="6:6" ht="12" customHeight="1" x14ac:dyDescent="0.25">
      <c r="F41277" s="245"/>
    </row>
    <row r="41278" spans="6:6" ht="12" customHeight="1" x14ac:dyDescent="0.25">
      <c r="F41278" s="245"/>
    </row>
    <row r="41279" spans="6:6" ht="12" customHeight="1" x14ac:dyDescent="0.25">
      <c r="F41279" s="245"/>
    </row>
    <row r="41280" spans="6:6" ht="12" customHeight="1" x14ac:dyDescent="0.25">
      <c r="F41280" s="245"/>
    </row>
    <row r="41281" spans="6:6" ht="12" customHeight="1" x14ac:dyDescent="0.25">
      <c r="F41281" s="245"/>
    </row>
    <row r="41282" spans="6:6" ht="12" customHeight="1" x14ac:dyDescent="0.25">
      <c r="F41282" s="245"/>
    </row>
    <row r="41283" spans="6:6" ht="12" customHeight="1" x14ac:dyDescent="0.25">
      <c r="F41283" s="245"/>
    </row>
    <row r="41284" spans="6:6" ht="12" customHeight="1" x14ac:dyDescent="0.25">
      <c r="F41284" s="245"/>
    </row>
    <row r="41285" spans="6:6" ht="12" customHeight="1" x14ac:dyDescent="0.25">
      <c r="F41285" s="245"/>
    </row>
    <row r="41286" spans="6:6" ht="12" customHeight="1" x14ac:dyDescent="0.25">
      <c r="F41286" s="245"/>
    </row>
    <row r="41287" spans="6:6" ht="12" customHeight="1" x14ac:dyDescent="0.25">
      <c r="F41287" s="245"/>
    </row>
    <row r="41288" spans="6:6" ht="12" customHeight="1" x14ac:dyDescent="0.25">
      <c r="F41288" s="245"/>
    </row>
    <row r="41289" spans="6:6" ht="12" customHeight="1" x14ac:dyDescent="0.25">
      <c r="F41289" s="245"/>
    </row>
    <row r="41290" spans="6:6" ht="12" customHeight="1" x14ac:dyDescent="0.25">
      <c r="F41290" s="245"/>
    </row>
    <row r="41291" spans="6:6" ht="12" customHeight="1" x14ac:dyDescent="0.25">
      <c r="F41291" s="245"/>
    </row>
    <row r="41292" spans="6:6" ht="12" customHeight="1" x14ac:dyDescent="0.25">
      <c r="F41292" s="245"/>
    </row>
    <row r="41293" spans="6:6" ht="12" customHeight="1" x14ac:dyDescent="0.25">
      <c r="F41293" s="245"/>
    </row>
    <row r="41294" spans="6:6" ht="12" customHeight="1" x14ac:dyDescent="0.25">
      <c r="F41294" s="245"/>
    </row>
    <row r="41295" spans="6:6" ht="12" customHeight="1" x14ac:dyDescent="0.25">
      <c r="F41295" s="245"/>
    </row>
    <row r="41296" spans="6:6" ht="12" customHeight="1" x14ac:dyDescent="0.25">
      <c r="F41296" s="245"/>
    </row>
    <row r="41297" spans="6:6" ht="12" customHeight="1" x14ac:dyDescent="0.25">
      <c r="F41297" s="245"/>
    </row>
    <row r="41298" spans="6:6" ht="12" customHeight="1" x14ac:dyDescent="0.25">
      <c r="F41298" s="245"/>
    </row>
    <row r="41299" spans="6:6" ht="12" customHeight="1" x14ac:dyDescent="0.25">
      <c r="F41299" s="245"/>
    </row>
    <row r="41300" spans="6:6" ht="12" customHeight="1" x14ac:dyDescent="0.25">
      <c r="F41300" s="245"/>
    </row>
    <row r="41301" spans="6:6" ht="12" customHeight="1" x14ac:dyDescent="0.25">
      <c r="F41301" s="245"/>
    </row>
    <row r="41302" spans="6:6" ht="12" customHeight="1" x14ac:dyDescent="0.25">
      <c r="F41302" s="245"/>
    </row>
    <row r="41303" spans="6:6" ht="12" customHeight="1" x14ac:dyDescent="0.25">
      <c r="F41303" s="245"/>
    </row>
    <row r="41304" spans="6:6" ht="12" customHeight="1" x14ac:dyDescent="0.25">
      <c r="F41304" s="245"/>
    </row>
    <row r="41305" spans="6:6" ht="12" customHeight="1" x14ac:dyDescent="0.25">
      <c r="F41305" s="245"/>
    </row>
    <row r="41306" spans="6:6" ht="12" customHeight="1" x14ac:dyDescent="0.25">
      <c r="F41306" s="245"/>
    </row>
    <row r="41307" spans="6:6" ht="12" customHeight="1" x14ac:dyDescent="0.25">
      <c r="F41307" s="245"/>
    </row>
    <row r="41308" spans="6:6" ht="12" customHeight="1" x14ac:dyDescent="0.25">
      <c r="F41308" s="245"/>
    </row>
    <row r="41309" spans="6:6" ht="12" customHeight="1" x14ac:dyDescent="0.25">
      <c r="F41309" s="245"/>
    </row>
    <row r="41310" spans="6:6" ht="12" customHeight="1" x14ac:dyDescent="0.25">
      <c r="F41310" s="245"/>
    </row>
    <row r="41311" spans="6:6" ht="12" customHeight="1" x14ac:dyDescent="0.25">
      <c r="F41311" s="245"/>
    </row>
    <row r="41312" spans="6:6" ht="12" customHeight="1" x14ac:dyDescent="0.25">
      <c r="F41312" s="245"/>
    </row>
    <row r="41313" spans="6:6" ht="12" customHeight="1" x14ac:dyDescent="0.25">
      <c r="F41313" s="245"/>
    </row>
    <row r="41314" spans="6:6" ht="12" customHeight="1" x14ac:dyDescent="0.25">
      <c r="F41314" s="245"/>
    </row>
    <row r="41315" spans="6:6" ht="12" customHeight="1" x14ac:dyDescent="0.25">
      <c r="F41315" s="245"/>
    </row>
    <row r="41316" spans="6:6" ht="12" customHeight="1" x14ac:dyDescent="0.25">
      <c r="F41316" s="245"/>
    </row>
    <row r="41317" spans="6:6" ht="12" customHeight="1" x14ac:dyDescent="0.25">
      <c r="F41317" s="245"/>
    </row>
    <row r="41318" spans="6:6" ht="12" customHeight="1" x14ac:dyDescent="0.25">
      <c r="F41318" s="245"/>
    </row>
    <row r="41319" spans="6:6" ht="12" customHeight="1" x14ac:dyDescent="0.25">
      <c r="F41319" s="245"/>
    </row>
    <row r="41320" spans="6:6" ht="12" customHeight="1" x14ac:dyDescent="0.25">
      <c r="F41320" s="245"/>
    </row>
    <row r="41321" spans="6:6" ht="12" customHeight="1" x14ac:dyDescent="0.25">
      <c r="F41321" s="245"/>
    </row>
    <row r="41322" spans="6:6" ht="12" customHeight="1" x14ac:dyDescent="0.25">
      <c r="F41322" s="245"/>
    </row>
    <row r="41323" spans="6:6" ht="12" customHeight="1" x14ac:dyDescent="0.25">
      <c r="F41323" s="245"/>
    </row>
    <row r="41324" spans="6:6" ht="12" customHeight="1" x14ac:dyDescent="0.25">
      <c r="F41324" s="245"/>
    </row>
    <row r="41325" spans="6:6" ht="12" customHeight="1" x14ac:dyDescent="0.25">
      <c r="F41325" s="245"/>
    </row>
    <row r="41326" spans="6:6" ht="12" customHeight="1" x14ac:dyDescent="0.25">
      <c r="F41326" s="245"/>
    </row>
    <row r="41327" spans="6:6" ht="12" customHeight="1" x14ac:dyDescent="0.25">
      <c r="F41327" s="245"/>
    </row>
    <row r="41328" spans="6:6" ht="12" customHeight="1" x14ac:dyDescent="0.25">
      <c r="F41328" s="245"/>
    </row>
    <row r="41329" spans="6:6" ht="12" customHeight="1" x14ac:dyDescent="0.25">
      <c r="F41329" s="245"/>
    </row>
    <row r="41330" spans="6:6" ht="12" customHeight="1" x14ac:dyDescent="0.25">
      <c r="F41330" s="245"/>
    </row>
    <row r="41331" spans="6:6" ht="12" customHeight="1" x14ac:dyDescent="0.25">
      <c r="F41331" s="245"/>
    </row>
    <row r="41332" spans="6:6" ht="12" customHeight="1" x14ac:dyDescent="0.25">
      <c r="F41332" s="245"/>
    </row>
    <row r="41333" spans="6:6" ht="12" customHeight="1" x14ac:dyDescent="0.25">
      <c r="F41333" s="245"/>
    </row>
    <row r="41334" spans="6:6" ht="12" customHeight="1" x14ac:dyDescent="0.25">
      <c r="F41334" s="245"/>
    </row>
    <row r="41335" spans="6:6" ht="12" customHeight="1" x14ac:dyDescent="0.25">
      <c r="F41335" s="245"/>
    </row>
    <row r="41336" spans="6:6" ht="12" customHeight="1" x14ac:dyDescent="0.25">
      <c r="F41336" s="245"/>
    </row>
    <row r="41337" spans="6:6" ht="12" customHeight="1" x14ac:dyDescent="0.25">
      <c r="F41337" s="245"/>
    </row>
    <row r="41338" spans="6:6" ht="12" customHeight="1" x14ac:dyDescent="0.25">
      <c r="F41338" s="245"/>
    </row>
    <row r="41339" spans="6:6" ht="12" customHeight="1" x14ac:dyDescent="0.25">
      <c r="F41339" s="245"/>
    </row>
    <row r="41340" spans="6:6" ht="12" customHeight="1" x14ac:dyDescent="0.25">
      <c r="F41340" s="245"/>
    </row>
    <row r="41341" spans="6:6" ht="12" customHeight="1" x14ac:dyDescent="0.25">
      <c r="F41341" s="245"/>
    </row>
    <row r="41342" spans="6:6" ht="12" customHeight="1" x14ac:dyDescent="0.25">
      <c r="F41342" s="245"/>
    </row>
    <row r="41343" spans="6:6" ht="12" customHeight="1" x14ac:dyDescent="0.25">
      <c r="F41343" s="245"/>
    </row>
    <row r="41344" spans="6:6" ht="12" customHeight="1" x14ac:dyDescent="0.25">
      <c r="F41344" s="245"/>
    </row>
    <row r="41345" spans="6:6" ht="12" customHeight="1" x14ac:dyDescent="0.25">
      <c r="F41345" s="245"/>
    </row>
    <row r="41346" spans="6:6" ht="12" customHeight="1" x14ac:dyDescent="0.25">
      <c r="F41346" s="245"/>
    </row>
    <row r="41347" spans="6:6" ht="12" customHeight="1" x14ac:dyDescent="0.25">
      <c r="F41347" s="245"/>
    </row>
    <row r="41348" spans="6:6" ht="12" customHeight="1" x14ac:dyDescent="0.25">
      <c r="F41348" s="245"/>
    </row>
    <row r="41349" spans="6:6" ht="12" customHeight="1" x14ac:dyDescent="0.25">
      <c r="F41349" s="245"/>
    </row>
    <row r="41350" spans="6:6" ht="12" customHeight="1" x14ac:dyDescent="0.25">
      <c r="F41350" s="245"/>
    </row>
    <row r="41351" spans="6:6" ht="12" customHeight="1" x14ac:dyDescent="0.25">
      <c r="F41351" s="245"/>
    </row>
    <row r="41352" spans="6:6" ht="12" customHeight="1" x14ac:dyDescent="0.25">
      <c r="F41352" s="245"/>
    </row>
    <row r="41353" spans="6:6" ht="12" customHeight="1" x14ac:dyDescent="0.25">
      <c r="F41353" s="245"/>
    </row>
    <row r="41354" spans="6:6" ht="12" customHeight="1" x14ac:dyDescent="0.25">
      <c r="F41354" s="245"/>
    </row>
    <row r="41355" spans="6:6" ht="12" customHeight="1" x14ac:dyDescent="0.25">
      <c r="F41355" s="245"/>
    </row>
    <row r="41356" spans="6:6" ht="12" customHeight="1" x14ac:dyDescent="0.25">
      <c r="F41356" s="245"/>
    </row>
    <row r="41357" spans="6:6" ht="12" customHeight="1" x14ac:dyDescent="0.25">
      <c r="F41357" s="245"/>
    </row>
    <row r="41358" spans="6:6" ht="12" customHeight="1" x14ac:dyDescent="0.25">
      <c r="F41358" s="245"/>
    </row>
    <row r="41359" spans="6:6" ht="12" customHeight="1" x14ac:dyDescent="0.25">
      <c r="F41359" s="245"/>
    </row>
    <row r="41360" spans="6:6" ht="12" customHeight="1" x14ac:dyDescent="0.25">
      <c r="F41360" s="245"/>
    </row>
    <row r="41361" spans="6:6" ht="12" customHeight="1" x14ac:dyDescent="0.25">
      <c r="F41361" s="245"/>
    </row>
    <row r="41362" spans="6:6" ht="12" customHeight="1" x14ac:dyDescent="0.25">
      <c r="F41362" s="245"/>
    </row>
    <row r="41363" spans="6:6" ht="12" customHeight="1" x14ac:dyDescent="0.25">
      <c r="F41363" s="245"/>
    </row>
    <row r="41364" spans="6:6" ht="12" customHeight="1" x14ac:dyDescent="0.25">
      <c r="F41364" s="245"/>
    </row>
    <row r="41365" spans="6:6" ht="12" customHeight="1" x14ac:dyDescent="0.25">
      <c r="F41365" s="245"/>
    </row>
    <row r="41366" spans="6:6" ht="12" customHeight="1" x14ac:dyDescent="0.25">
      <c r="F41366" s="245"/>
    </row>
    <row r="41367" spans="6:6" ht="12" customHeight="1" x14ac:dyDescent="0.25">
      <c r="F41367" s="245"/>
    </row>
    <row r="41368" spans="6:6" ht="12" customHeight="1" x14ac:dyDescent="0.25">
      <c r="F41368" s="245"/>
    </row>
    <row r="41369" spans="6:6" ht="12" customHeight="1" x14ac:dyDescent="0.25">
      <c r="F41369" s="245"/>
    </row>
    <row r="41370" spans="6:6" ht="12" customHeight="1" x14ac:dyDescent="0.25">
      <c r="F41370" s="245"/>
    </row>
    <row r="41371" spans="6:6" ht="12" customHeight="1" x14ac:dyDescent="0.25">
      <c r="F41371" s="245"/>
    </row>
    <row r="41372" spans="6:6" ht="12" customHeight="1" x14ac:dyDescent="0.25">
      <c r="F41372" s="245"/>
    </row>
    <row r="41373" spans="6:6" ht="12" customHeight="1" x14ac:dyDescent="0.25">
      <c r="F41373" s="245"/>
    </row>
    <row r="41374" spans="6:6" ht="12" customHeight="1" x14ac:dyDescent="0.25">
      <c r="F41374" s="245"/>
    </row>
    <row r="41375" spans="6:6" ht="12" customHeight="1" x14ac:dyDescent="0.25">
      <c r="F41375" s="245"/>
    </row>
    <row r="41376" spans="6:6" ht="12" customHeight="1" x14ac:dyDescent="0.25">
      <c r="F41376" s="245"/>
    </row>
    <row r="41377" spans="6:6" ht="12" customHeight="1" x14ac:dyDescent="0.25">
      <c r="F41377" s="245"/>
    </row>
    <row r="41378" spans="6:6" ht="12" customHeight="1" x14ac:dyDescent="0.25">
      <c r="F41378" s="245"/>
    </row>
    <row r="41379" spans="6:6" ht="12" customHeight="1" x14ac:dyDescent="0.25">
      <c r="F41379" s="245"/>
    </row>
    <row r="41380" spans="6:6" ht="12" customHeight="1" x14ac:dyDescent="0.25">
      <c r="F41380" s="245"/>
    </row>
    <row r="41381" spans="6:6" ht="12" customHeight="1" x14ac:dyDescent="0.25">
      <c r="F41381" s="245"/>
    </row>
    <row r="41382" spans="6:6" ht="12" customHeight="1" x14ac:dyDescent="0.25">
      <c r="F41382" s="245"/>
    </row>
    <row r="41383" spans="6:6" ht="12" customHeight="1" x14ac:dyDescent="0.25">
      <c r="F41383" s="245"/>
    </row>
    <row r="41384" spans="6:6" ht="12" customHeight="1" x14ac:dyDescent="0.25">
      <c r="F41384" s="245"/>
    </row>
    <row r="41385" spans="6:6" ht="12" customHeight="1" x14ac:dyDescent="0.25">
      <c r="F41385" s="245"/>
    </row>
    <row r="41386" spans="6:6" ht="12" customHeight="1" x14ac:dyDescent="0.25">
      <c r="F41386" s="245"/>
    </row>
    <row r="41387" spans="6:6" ht="12" customHeight="1" x14ac:dyDescent="0.25">
      <c r="F41387" s="245"/>
    </row>
    <row r="41388" spans="6:6" ht="12" customHeight="1" x14ac:dyDescent="0.25">
      <c r="F41388" s="245"/>
    </row>
    <row r="41389" spans="6:6" ht="12" customHeight="1" x14ac:dyDescent="0.25">
      <c r="F41389" s="245"/>
    </row>
    <row r="41390" spans="6:6" ht="12" customHeight="1" x14ac:dyDescent="0.25">
      <c r="F41390" s="245"/>
    </row>
    <row r="41391" spans="6:6" ht="12" customHeight="1" x14ac:dyDescent="0.25">
      <c r="F41391" s="245"/>
    </row>
    <row r="41392" spans="6:6" ht="12" customHeight="1" x14ac:dyDescent="0.25">
      <c r="F41392" s="245"/>
    </row>
    <row r="41393" spans="6:6" ht="12" customHeight="1" x14ac:dyDescent="0.25">
      <c r="F41393" s="245"/>
    </row>
    <row r="41394" spans="6:6" ht="12" customHeight="1" x14ac:dyDescent="0.25">
      <c r="F41394" s="245"/>
    </row>
    <row r="41395" spans="6:6" ht="12" customHeight="1" x14ac:dyDescent="0.25">
      <c r="F41395" s="245"/>
    </row>
    <row r="41396" spans="6:6" ht="12" customHeight="1" x14ac:dyDescent="0.25">
      <c r="F41396" s="245"/>
    </row>
    <row r="41397" spans="6:6" ht="12" customHeight="1" x14ac:dyDescent="0.25">
      <c r="F41397" s="245"/>
    </row>
    <row r="41398" spans="6:6" ht="12" customHeight="1" x14ac:dyDescent="0.25">
      <c r="F41398" s="245"/>
    </row>
    <row r="41399" spans="6:6" ht="12" customHeight="1" x14ac:dyDescent="0.25">
      <c r="F41399" s="245"/>
    </row>
    <row r="41400" spans="6:6" ht="12" customHeight="1" x14ac:dyDescent="0.25">
      <c r="F41400" s="245"/>
    </row>
    <row r="41401" spans="6:6" ht="12" customHeight="1" x14ac:dyDescent="0.25">
      <c r="F41401" s="245"/>
    </row>
    <row r="41402" spans="6:6" ht="12" customHeight="1" x14ac:dyDescent="0.25">
      <c r="F41402" s="245"/>
    </row>
    <row r="41403" spans="6:6" ht="12" customHeight="1" x14ac:dyDescent="0.25">
      <c r="F41403" s="245"/>
    </row>
    <row r="41404" spans="6:6" ht="12" customHeight="1" x14ac:dyDescent="0.25">
      <c r="F41404" s="245"/>
    </row>
    <row r="41405" spans="6:6" ht="12" customHeight="1" x14ac:dyDescent="0.25">
      <c r="F41405" s="245"/>
    </row>
    <row r="41406" spans="6:6" ht="12" customHeight="1" x14ac:dyDescent="0.25">
      <c r="F41406" s="245"/>
    </row>
    <row r="41407" spans="6:6" ht="12" customHeight="1" x14ac:dyDescent="0.25">
      <c r="F41407" s="245"/>
    </row>
    <row r="41408" spans="6:6" ht="12" customHeight="1" x14ac:dyDescent="0.25">
      <c r="F41408" s="245"/>
    </row>
    <row r="41409" spans="6:6" ht="12" customHeight="1" x14ac:dyDescent="0.25">
      <c r="F41409" s="245"/>
    </row>
    <row r="41410" spans="6:6" ht="12" customHeight="1" x14ac:dyDescent="0.25">
      <c r="F41410" s="245"/>
    </row>
    <row r="41411" spans="6:6" ht="12" customHeight="1" x14ac:dyDescent="0.25">
      <c r="F41411" s="245"/>
    </row>
    <row r="41412" spans="6:6" ht="12" customHeight="1" x14ac:dyDescent="0.25">
      <c r="F41412" s="245"/>
    </row>
    <row r="41413" spans="6:6" ht="12" customHeight="1" x14ac:dyDescent="0.25">
      <c r="F41413" s="245"/>
    </row>
    <row r="41414" spans="6:6" ht="12" customHeight="1" x14ac:dyDescent="0.25">
      <c r="F41414" s="245"/>
    </row>
    <row r="41415" spans="6:6" ht="12" customHeight="1" x14ac:dyDescent="0.25">
      <c r="F41415" s="245"/>
    </row>
    <row r="41416" spans="6:6" ht="12" customHeight="1" x14ac:dyDescent="0.25">
      <c r="F41416" s="245"/>
    </row>
    <row r="41417" spans="6:6" ht="12" customHeight="1" x14ac:dyDescent="0.25">
      <c r="F41417" s="245"/>
    </row>
    <row r="41418" spans="6:6" ht="12" customHeight="1" x14ac:dyDescent="0.25">
      <c r="F41418" s="245"/>
    </row>
    <row r="41419" spans="6:6" ht="12" customHeight="1" x14ac:dyDescent="0.25">
      <c r="F41419" s="245"/>
    </row>
    <row r="41420" spans="6:6" ht="12" customHeight="1" x14ac:dyDescent="0.25">
      <c r="F41420" s="245"/>
    </row>
    <row r="41421" spans="6:6" ht="12" customHeight="1" x14ac:dyDescent="0.25">
      <c r="F41421" s="245"/>
    </row>
    <row r="41422" spans="6:6" ht="12" customHeight="1" x14ac:dyDescent="0.25">
      <c r="F41422" s="245"/>
    </row>
    <row r="41423" spans="6:6" ht="12" customHeight="1" x14ac:dyDescent="0.25">
      <c r="F41423" s="245"/>
    </row>
    <row r="41424" spans="6:6" ht="12" customHeight="1" x14ac:dyDescent="0.25">
      <c r="F41424" s="245"/>
    </row>
    <row r="41425" spans="6:6" ht="12" customHeight="1" x14ac:dyDescent="0.25">
      <c r="F41425" s="245"/>
    </row>
    <row r="41426" spans="6:6" ht="12" customHeight="1" x14ac:dyDescent="0.25">
      <c r="F41426" s="245"/>
    </row>
    <row r="41427" spans="6:6" ht="12" customHeight="1" x14ac:dyDescent="0.25">
      <c r="F41427" s="245"/>
    </row>
    <row r="41428" spans="6:6" ht="12" customHeight="1" x14ac:dyDescent="0.25">
      <c r="F41428" s="245"/>
    </row>
    <row r="41429" spans="6:6" ht="12" customHeight="1" x14ac:dyDescent="0.25">
      <c r="F41429" s="245"/>
    </row>
    <row r="41430" spans="6:6" ht="12" customHeight="1" x14ac:dyDescent="0.25">
      <c r="F41430" s="245"/>
    </row>
    <row r="41431" spans="6:6" ht="12" customHeight="1" x14ac:dyDescent="0.25">
      <c r="F41431" s="245"/>
    </row>
    <row r="41432" spans="6:6" ht="12" customHeight="1" x14ac:dyDescent="0.25">
      <c r="F41432" s="245"/>
    </row>
    <row r="41433" spans="6:6" ht="12" customHeight="1" x14ac:dyDescent="0.25">
      <c r="F41433" s="245"/>
    </row>
    <row r="41434" spans="6:6" ht="12" customHeight="1" x14ac:dyDescent="0.25">
      <c r="F41434" s="245"/>
    </row>
    <row r="41435" spans="6:6" ht="12" customHeight="1" x14ac:dyDescent="0.25">
      <c r="F41435" s="245"/>
    </row>
    <row r="41436" spans="6:6" ht="12" customHeight="1" x14ac:dyDescent="0.25">
      <c r="F41436" s="245"/>
    </row>
    <row r="41437" spans="6:6" ht="12" customHeight="1" x14ac:dyDescent="0.25">
      <c r="F41437" s="245"/>
    </row>
    <row r="41438" spans="6:6" ht="12" customHeight="1" x14ac:dyDescent="0.25">
      <c r="F41438" s="245"/>
    </row>
    <row r="41439" spans="6:6" ht="12" customHeight="1" x14ac:dyDescent="0.25">
      <c r="F41439" s="245"/>
    </row>
    <row r="41440" spans="6:6" ht="12" customHeight="1" x14ac:dyDescent="0.25">
      <c r="F41440" s="245"/>
    </row>
    <row r="41441" spans="6:6" ht="12" customHeight="1" x14ac:dyDescent="0.25">
      <c r="F41441" s="245"/>
    </row>
    <row r="41442" spans="6:6" ht="12" customHeight="1" x14ac:dyDescent="0.25">
      <c r="F41442" s="245"/>
    </row>
    <row r="41443" spans="6:6" ht="12" customHeight="1" x14ac:dyDescent="0.25">
      <c r="F41443" s="245"/>
    </row>
    <row r="41444" spans="6:6" ht="12" customHeight="1" x14ac:dyDescent="0.25">
      <c r="F41444" s="245"/>
    </row>
    <row r="41445" spans="6:6" ht="12" customHeight="1" x14ac:dyDescent="0.25">
      <c r="F41445" s="245"/>
    </row>
    <row r="41446" spans="6:6" ht="12" customHeight="1" x14ac:dyDescent="0.25">
      <c r="F41446" s="245"/>
    </row>
    <row r="41447" spans="6:6" ht="12" customHeight="1" x14ac:dyDescent="0.25">
      <c r="F41447" s="245"/>
    </row>
    <row r="41448" spans="6:6" ht="12" customHeight="1" x14ac:dyDescent="0.25">
      <c r="F41448" s="245"/>
    </row>
    <row r="41449" spans="6:6" ht="12" customHeight="1" x14ac:dyDescent="0.25">
      <c r="F41449" s="245"/>
    </row>
    <row r="41450" spans="6:6" ht="12" customHeight="1" x14ac:dyDescent="0.25">
      <c r="F41450" s="245"/>
    </row>
    <row r="41451" spans="6:6" ht="12" customHeight="1" x14ac:dyDescent="0.25">
      <c r="F41451" s="245"/>
    </row>
    <row r="41452" spans="6:6" ht="12" customHeight="1" x14ac:dyDescent="0.25">
      <c r="F41452" s="245"/>
    </row>
    <row r="41453" spans="6:6" ht="12" customHeight="1" x14ac:dyDescent="0.25">
      <c r="F41453" s="245"/>
    </row>
    <row r="41454" spans="6:6" ht="12" customHeight="1" x14ac:dyDescent="0.25">
      <c r="F41454" s="245"/>
    </row>
    <row r="41455" spans="6:6" ht="12" customHeight="1" x14ac:dyDescent="0.25">
      <c r="F41455" s="245"/>
    </row>
    <row r="41456" spans="6:6" ht="12" customHeight="1" x14ac:dyDescent="0.25">
      <c r="F41456" s="245"/>
    </row>
    <row r="41457" spans="6:6" ht="12" customHeight="1" x14ac:dyDescent="0.25">
      <c r="F41457" s="245"/>
    </row>
    <row r="41458" spans="6:6" ht="12" customHeight="1" x14ac:dyDescent="0.25">
      <c r="F41458" s="245"/>
    </row>
    <row r="41459" spans="6:6" ht="12" customHeight="1" x14ac:dyDescent="0.25">
      <c r="F41459" s="245"/>
    </row>
    <row r="41460" spans="6:6" ht="12" customHeight="1" x14ac:dyDescent="0.25">
      <c r="F41460" s="245"/>
    </row>
    <row r="41461" spans="6:6" ht="12" customHeight="1" x14ac:dyDescent="0.25">
      <c r="F41461" s="245"/>
    </row>
    <row r="41462" spans="6:6" ht="12" customHeight="1" x14ac:dyDescent="0.25">
      <c r="F41462" s="245"/>
    </row>
    <row r="41463" spans="6:6" ht="12" customHeight="1" x14ac:dyDescent="0.25">
      <c r="F41463" s="245"/>
    </row>
    <row r="41464" spans="6:6" ht="12" customHeight="1" x14ac:dyDescent="0.25">
      <c r="F41464" s="245"/>
    </row>
    <row r="41465" spans="6:6" ht="12" customHeight="1" x14ac:dyDescent="0.25">
      <c r="F41465" s="245"/>
    </row>
    <row r="41466" spans="6:6" ht="12" customHeight="1" x14ac:dyDescent="0.25">
      <c r="F41466" s="245"/>
    </row>
    <row r="41467" spans="6:6" ht="12" customHeight="1" x14ac:dyDescent="0.25">
      <c r="F41467" s="245"/>
    </row>
    <row r="41468" spans="6:6" ht="12" customHeight="1" x14ac:dyDescent="0.25">
      <c r="F41468" s="245"/>
    </row>
    <row r="41469" spans="6:6" ht="12" customHeight="1" x14ac:dyDescent="0.25">
      <c r="F41469" s="245"/>
    </row>
    <row r="41470" spans="6:6" ht="12" customHeight="1" x14ac:dyDescent="0.25">
      <c r="F41470" s="245"/>
    </row>
    <row r="41471" spans="6:6" ht="12" customHeight="1" x14ac:dyDescent="0.25">
      <c r="F41471" s="245"/>
    </row>
    <row r="41472" spans="6:6" ht="12" customHeight="1" x14ac:dyDescent="0.25">
      <c r="F41472" s="245"/>
    </row>
    <row r="41473" spans="6:6" ht="12" customHeight="1" x14ac:dyDescent="0.25">
      <c r="F41473" s="245"/>
    </row>
    <row r="41474" spans="6:6" ht="12" customHeight="1" x14ac:dyDescent="0.25">
      <c r="F41474" s="245"/>
    </row>
    <row r="41475" spans="6:6" ht="12" customHeight="1" x14ac:dyDescent="0.25">
      <c r="F41475" s="245"/>
    </row>
    <row r="41476" spans="6:6" ht="12" customHeight="1" x14ac:dyDescent="0.25">
      <c r="F41476" s="245"/>
    </row>
    <row r="41477" spans="6:6" ht="12" customHeight="1" x14ac:dyDescent="0.25">
      <c r="F41477" s="245"/>
    </row>
    <row r="41478" spans="6:6" ht="12" customHeight="1" x14ac:dyDescent="0.25">
      <c r="F41478" s="245"/>
    </row>
    <row r="41479" spans="6:6" ht="12" customHeight="1" x14ac:dyDescent="0.25">
      <c r="F41479" s="245"/>
    </row>
    <row r="41480" spans="6:6" ht="12" customHeight="1" x14ac:dyDescent="0.25">
      <c r="F41480" s="245"/>
    </row>
    <row r="41481" spans="6:6" ht="12" customHeight="1" x14ac:dyDescent="0.25">
      <c r="F41481" s="245"/>
    </row>
    <row r="41482" spans="6:6" ht="12" customHeight="1" x14ac:dyDescent="0.25">
      <c r="F41482" s="245"/>
    </row>
    <row r="41483" spans="6:6" ht="12" customHeight="1" x14ac:dyDescent="0.25">
      <c r="F41483" s="245"/>
    </row>
    <row r="41484" spans="6:6" ht="12" customHeight="1" x14ac:dyDescent="0.25">
      <c r="F41484" s="245"/>
    </row>
    <row r="41485" spans="6:6" ht="12" customHeight="1" x14ac:dyDescent="0.25">
      <c r="F41485" s="245"/>
    </row>
    <row r="41486" spans="6:6" ht="12" customHeight="1" x14ac:dyDescent="0.25">
      <c r="F41486" s="245"/>
    </row>
    <row r="41487" spans="6:6" ht="12" customHeight="1" x14ac:dyDescent="0.25">
      <c r="F41487" s="245"/>
    </row>
    <row r="41488" spans="6:6" ht="12" customHeight="1" x14ac:dyDescent="0.25">
      <c r="F41488" s="245"/>
    </row>
    <row r="41489" spans="6:6" ht="12" customHeight="1" x14ac:dyDescent="0.25">
      <c r="F41489" s="245"/>
    </row>
    <row r="41490" spans="6:6" ht="12" customHeight="1" x14ac:dyDescent="0.25">
      <c r="F41490" s="245"/>
    </row>
    <row r="41491" spans="6:6" ht="12" customHeight="1" x14ac:dyDescent="0.25">
      <c r="F41491" s="245"/>
    </row>
    <row r="41492" spans="6:6" ht="12" customHeight="1" x14ac:dyDescent="0.25">
      <c r="F41492" s="245"/>
    </row>
    <row r="41493" spans="6:6" ht="12" customHeight="1" x14ac:dyDescent="0.25">
      <c r="F41493" s="245"/>
    </row>
    <row r="41494" spans="6:6" ht="12" customHeight="1" x14ac:dyDescent="0.25">
      <c r="F41494" s="245"/>
    </row>
    <row r="41495" spans="6:6" ht="12" customHeight="1" x14ac:dyDescent="0.25">
      <c r="F41495" s="245"/>
    </row>
    <row r="41496" spans="6:6" ht="12" customHeight="1" x14ac:dyDescent="0.25">
      <c r="F41496" s="245"/>
    </row>
    <row r="41497" spans="6:6" ht="12" customHeight="1" x14ac:dyDescent="0.25">
      <c r="F41497" s="245"/>
    </row>
    <row r="41498" spans="6:6" ht="12" customHeight="1" x14ac:dyDescent="0.25">
      <c r="F41498" s="245"/>
    </row>
    <row r="41499" spans="6:6" ht="12" customHeight="1" x14ac:dyDescent="0.25">
      <c r="F41499" s="245"/>
    </row>
    <row r="41500" spans="6:6" ht="12" customHeight="1" x14ac:dyDescent="0.25">
      <c r="F41500" s="245"/>
    </row>
    <row r="41501" spans="6:6" ht="12" customHeight="1" x14ac:dyDescent="0.25">
      <c r="F41501" s="245"/>
    </row>
    <row r="41502" spans="6:6" ht="12" customHeight="1" x14ac:dyDescent="0.25">
      <c r="F41502" s="245"/>
    </row>
    <row r="41503" spans="6:6" ht="12" customHeight="1" x14ac:dyDescent="0.25">
      <c r="F41503" s="245"/>
    </row>
    <row r="41504" spans="6:6" ht="12" customHeight="1" x14ac:dyDescent="0.25">
      <c r="F41504" s="245"/>
    </row>
    <row r="41505" spans="6:6" ht="12" customHeight="1" x14ac:dyDescent="0.25">
      <c r="F41505" s="245"/>
    </row>
    <row r="41506" spans="6:6" ht="12" customHeight="1" x14ac:dyDescent="0.25">
      <c r="F41506" s="245"/>
    </row>
    <row r="41507" spans="6:6" ht="12" customHeight="1" x14ac:dyDescent="0.25">
      <c r="F41507" s="245"/>
    </row>
    <row r="41508" spans="6:6" ht="12" customHeight="1" x14ac:dyDescent="0.25">
      <c r="F41508" s="245"/>
    </row>
    <row r="41509" spans="6:6" ht="12" customHeight="1" x14ac:dyDescent="0.25">
      <c r="F41509" s="245"/>
    </row>
    <row r="41510" spans="6:6" ht="12" customHeight="1" x14ac:dyDescent="0.25">
      <c r="F41510" s="245"/>
    </row>
    <row r="41511" spans="6:6" ht="12" customHeight="1" x14ac:dyDescent="0.25">
      <c r="F41511" s="245"/>
    </row>
    <row r="41512" spans="6:6" ht="12" customHeight="1" x14ac:dyDescent="0.25">
      <c r="F41512" s="245"/>
    </row>
    <row r="41513" spans="6:6" ht="12" customHeight="1" x14ac:dyDescent="0.25">
      <c r="F41513" s="245"/>
    </row>
    <row r="41514" spans="6:6" ht="12" customHeight="1" x14ac:dyDescent="0.25">
      <c r="F41514" s="245"/>
    </row>
    <row r="41515" spans="6:6" ht="12" customHeight="1" x14ac:dyDescent="0.25">
      <c r="F41515" s="245"/>
    </row>
    <row r="41516" spans="6:6" ht="12" customHeight="1" x14ac:dyDescent="0.25">
      <c r="F41516" s="245"/>
    </row>
    <row r="41517" spans="6:6" ht="12" customHeight="1" x14ac:dyDescent="0.25">
      <c r="F41517" s="245"/>
    </row>
    <row r="41518" spans="6:6" ht="12" customHeight="1" x14ac:dyDescent="0.25">
      <c r="F41518" s="245"/>
    </row>
    <row r="41519" spans="6:6" ht="12" customHeight="1" x14ac:dyDescent="0.25">
      <c r="F41519" s="245"/>
    </row>
    <row r="41520" spans="6:6" ht="12" customHeight="1" x14ac:dyDescent="0.25">
      <c r="F41520" s="245"/>
    </row>
    <row r="41521" spans="6:6" ht="12" customHeight="1" x14ac:dyDescent="0.25">
      <c r="F41521" s="245"/>
    </row>
    <row r="41522" spans="6:6" ht="12" customHeight="1" x14ac:dyDescent="0.25">
      <c r="F41522" s="245"/>
    </row>
    <row r="41523" spans="6:6" ht="12" customHeight="1" x14ac:dyDescent="0.25">
      <c r="F41523" s="245"/>
    </row>
    <row r="41524" spans="6:6" ht="12" customHeight="1" x14ac:dyDescent="0.25">
      <c r="F41524" s="245"/>
    </row>
    <row r="41525" spans="6:6" ht="12" customHeight="1" x14ac:dyDescent="0.25">
      <c r="F41525" s="245"/>
    </row>
    <row r="41526" spans="6:6" ht="12" customHeight="1" x14ac:dyDescent="0.25">
      <c r="F41526" s="245"/>
    </row>
    <row r="41527" spans="6:6" ht="12" customHeight="1" x14ac:dyDescent="0.25">
      <c r="F41527" s="245"/>
    </row>
    <row r="41528" spans="6:6" ht="12" customHeight="1" x14ac:dyDescent="0.25">
      <c r="F41528" s="245"/>
    </row>
    <row r="41529" spans="6:6" ht="12" customHeight="1" x14ac:dyDescent="0.25">
      <c r="F41529" s="245"/>
    </row>
    <row r="41530" spans="6:6" ht="12" customHeight="1" x14ac:dyDescent="0.25">
      <c r="F41530" s="245"/>
    </row>
    <row r="41531" spans="6:6" ht="12" customHeight="1" x14ac:dyDescent="0.25">
      <c r="F41531" s="245"/>
    </row>
    <row r="41532" spans="6:6" ht="12" customHeight="1" x14ac:dyDescent="0.25">
      <c r="F41532" s="245"/>
    </row>
    <row r="41533" spans="6:6" ht="12" customHeight="1" x14ac:dyDescent="0.25">
      <c r="F41533" s="245"/>
    </row>
    <row r="41534" spans="6:6" ht="12" customHeight="1" x14ac:dyDescent="0.25">
      <c r="F41534" s="245"/>
    </row>
    <row r="41535" spans="6:6" ht="12" customHeight="1" x14ac:dyDescent="0.25">
      <c r="F41535" s="245"/>
    </row>
    <row r="41536" spans="6:6" ht="12" customHeight="1" x14ac:dyDescent="0.25">
      <c r="F41536" s="245"/>
    </row>
    <row r="41537" spans="6:6" ht="12" customHeight="1" x14ac:dyDescent="0.25">
      <c r="F41537" s="245"/>
    </row>
    <row r="41538" spans="6:6" ht="12" customHeight="1" x14ac:dyDescent="0.25">
      <c r="F41538" s="245"/>
    </row>
    <row r="41539" spans="6:6" ht="12" customHeight="1" x14ac:dyDescent="0.25">
      <c r="F41539" s="245"/>
    </row>
    <row r="41540" spans="6:6" ht="12" customHeight="1" x14ac:dyDescent="0.25">
      <c r="F41540" s="245"/>
    </row>
    <row r="41541" spans="6:6" ht="12" customHeight="1" x14ac:dyDescent="0.25">
      <c r="F41541" s="245"/>
    </row>
    <row r="41542" spans="6:6" ht="12" customHeight="1" x14ac:dyDescent="0.25">
      <c r="F41542" s="245"/>
    </row>
    <row r="41543" spans="6:6" ht="12" customHeight="1" x14ac:dyDescent="0.25">
      <c r="F41543" s="245"/>
    </row>
    <row r="41544" spans="6:6" ht="12" customHeight="1" x14ac:dyDescent="0.25">
      <c r="F41544" s="245"/>
    </row>
    <row r="41545" spans="6:6" ht="12" customHeight="1" x14ac:dyDescent="0.25">
      <c r="F41545" s="245"/>
    </row>
    <row r="41546" spans="6:6" ht="12" customHeight="1" x14ac:dyDescent="0.25">
      <c r="F41546" s="245"/>
    </row>
    <row r="41547" spans="6:6" ht="12" customHeight="1" x14ac:dyDescent="0.25">
      <c r="F41547" s="245"/>
    </row>
    <row r="41548" spans="6:6" ht="12" customHeight="1" x14ac:dyDescent="0.25">
      <c r="F41548" s="245"/>
    </row>
    <row r="41549" spans="6:6" ht="12" customHeight="1" x14ac:dyDescent="0.25">
      <c r="F41549" s="245"/>
    </row>
    <row r="41550" spans="6:6" ht="12" customHeight="1" x14ac:dyDescent="0.25">
      <c r="F41550" s="245"/>
    </row>
    <row r="41551" spans="6:6" ht="12" customHeight="1" x14ac:dyDescent="0.25">
      <c r="F41551" s="245"/>
    </row>
    <row r="41552" spans="6:6" ht="12" customHeight="1" x14ac:dyDescent="0.25">
      <c r="F41552" s="245"/>
    </row>
    <row r="41553" spans="6:6" ht="12" customHeight="1" x14ac:dyDescent="0.25">
      <c r="F41553" s="245"/>
    </row>
    <row r="41554" spans="6:6" ht="12" customHeight="1" x14ac:dyDescent="0.25">
      <c r="F41554" s="245"/>
    </row>
    <row r="41555" spans="6:6" ht="12" customHeight="1" x14ac:dyDescent="0.25">
      <c r="F41555" s="245"/>
    </row>
    <row r="41556" spans="6:6" ht="12" customHeight="1" x14ac:dyDescent="0.25">
      <c r="F41556" s="245"/>
    </row>
    <row r="41557" spans="6:6" ht="12" customHeight="1" x14ac:dyDescent="0.25">
      <c r="F41557" s="245"/>
    </row>
    <row r="41558" spans="6:6" ht="12" customHeight="1" x14ac:dyDescent="0.25">
      <c r="F41558" s="245"/>
    </row>
    <row r="41559" spans="6:6" ht="12" customHeight="1" x14ac:dyDescent="0.25">
      <c r="F41559" s="245"/>
    </row>
    <row r="41560" spans="6:6" ht="12" customHeight="1" x14ac:dyDescent="0.25">
      <c r="F41560" s="245"/>
    </row>
    <row r="41561" spans="6:6" ht="12" customHeight="1" x14ac:dyDescent="0.25">
      <c r="F41561" s="245"/>
    </row>
    <row r="41562" spans="6:6" ht="12" customHeight="1" x14ac:dyDescent="0.25">
      <c r="F41562" s="245"/>
    </row>
    <row r="41563" spans="6:6" ht="12" customHeight="1" x14ac:dyDescent="0.25">
      <c r="F41563" s="245"/>
    </row>
    <row r="41564" spans="6:6" ht="12" customHeight="1" x14ac:dyDescent="0.25">
      <c r="F41564" s="245"/>
    </row>
    <row r="41565" spans="6:6" ht="12" customHeight="1" x14ac:dyDescent="0.25">
      <c r="F41565" s="245"/>
    </row>
    <row r="41566" spans="6:6" ht="12" customHeight="1" x14ac:dyDescent="0.25">
      <c r="F41566" s="245"/>
    </row>
    <row r="41567" spans="6:6" ht="12" customHeight="1" x14ac:dyDescent="0.25">
      <c r="F41567" s="245"/>
    </row>
    <row r="41568" spans="6:6" ht="12" customHeight="1" x14ac:dyDescent="0.25">
      <c r="F41568" s="245"/>
    </row>
    <row r="41569" spans="6:6" ht="12" customHeight="1" x14ac:dyDescent="0.25">
      <c r="F41569" s="245"/>
    </row>
    <row r="41570" spans="6:6" ht="12" customHeight="1" x14ac:dyDescent="0.25">
      <c r="F41570" s="245"/>
    </row>
    <row r="41571" spans="6:6" ht="12" customHeight="1" x14ac:dyDescent="0.25">
      <c r="F41571" s="245"/>
    </row>
    <row r="41572" spans="6:6" ht="12" customHeight="1" x14ac:dyDescent="0.25">
      <c r="F41572" s="245"/>
    </row>
    <row r="41573" spans="6:6" ht="12" customHeight="1" x14ac:dyDescent="0.25">
      <c r="F41573" s="245"/>
    </row>
    <row r="41574" spans="6:6" ht="12" customHeight="1" x14ac:dyDescent="0.25">
      <c r="F41574" s="245"/>
    </row>
    <row r="41575" spans="6:6" ht="12" customHeight="1" x14ac:dyDescent="0.25">
      <c r="F41575" s="245"/>
    </row>
    <row r="41576" spans="6:6" ht="12" customHeight="1" x14ac:dyDescent="0.25">
      <c r="F41576" s="245"/>
    </row>
    <row r="41577" spans="6:6" ht="12" customHeight="1" x14ac:dyDescent="0.25">
      <c r="F41577" s="245"/>
    </row>
    <row r="41578" spans="6:6" ht="12" customHeight="1" x14ac:dyDescent="0.25">
      <c r="F41578" s="245"/>
    </row>
    <row r="41579" spans="6:6" ht="12" customHeight="1" x14ac:dyDescent="0.25">
      <c r="F41579" s="245"/>
    </row>
    <row r="41580" spans="6:6" ht="12" customHeight="1" x14ac:dyDescent="0.25">
      <c r="F41580" s="245"/>
    </row>
    <row r="41581" spans="6:6" ht="12" customHeight="1" x14ac:dyDescent="0.25">
      <c r="F41581" s="245"/>
    </row>
    <row r="41582" spans="6:6" ht="12" customHeight="1" x14ac:dyDescent="0.25">
      <c r="F41582" s="245"/>
    </row>
    <row r="41583" spans="6:6" ht="12" customHeight="1" x14ac:dyDescent="0.25">
      <c r="F41583" s="245"/>
    </row>
    <row r="41584" spans="6:6" ht="12" customHeight="1" x14ac:dyDescent="0.25">
      <c r="F41584" s="245"/>
    </row>
    <row r="41585" spans="6:6" ht="12" customHeight="1" x14ac:dyDescent="0.25">
      <c r="F41585" s="245"/>
    </row>
    <row r="41586" spans="6:6" ht="12" customHeight="1" x14ac:dyDescent="0.25">
      <c r="F41586" s="245"/>
    </row>
    <row r="41587" spans="6:6" ht="12" customHeight="1" x14ac:dyDescent="0.25">
      <c r="F41587" s="245"/>
    </row>
    <row r="41588" spans="6:6" ht="12" customHeight="1" x14ac:dyDescent="0.25">
      <c r="F41588" s="245"/>
    </row>
    <row r="41589" spans="6:6" ht="12" customHeight="1" x14ac:dyDescent="0.25">
      <c r="F41589" s="245"/>
    </row>
    <row r="41590" spans="6:6" ht="12" customHeight="1" x14ac:dyDescent="0.25">
      <c r="F41590" s="245"/>
    </row>
    <row r="41591" spans="6:6" ht="12" customHeight="1" x14ac:dyDescent="0.25">
      <c r="F41591" s="245"/>
    </row>
    <row r="41592" spans="6:6" ht="12" customHeight="1" x14ac:dyDescent="0.25">
      <c r="F41592" s="245"/>
    </row>
    <row r="41593" spans="6:6" ht="12" customHeight="1" x14ac:dyDescent="0.25">
      <c r="F41593" s="245"/>
    </row>
    <row r="41594" spans="6:6" ht="12" customHeight="1" x14ac:dyDescent="0.25">
      <c r="F41594" s="245"/>
    </row>
    <row r="41595" spans="6:6" ht="12" customHeight="1" x14ac:dyDescent="0.25">
      <c r="F41595" s="245"/>
    </row>
    <row r="41596" spans="6:6" ht="12" customHeight="1" x14ac:dyDescent="0.25">
      <c r="F41596" s="245"/>
    </row>
    <row r="41597" spans="6:6" ht="12" customHeight="1" x14ac:dyDescent="0.25">
      <c r="F41597" s="245"/>
    </row>
    <row r="41598" spans="6:6" ht="12" customHeight="1" x14ac:dyDescent="0.25">
      <c r="F41598" s="245"/>
    </row>
    <row r="41599" spans="6:6" ht="12" customHeight="1" x14ac:dyDescent="0.25">
      <c r="F41599" s="245"/>
    </row>
    <row r="41600" spans="6:6" ht="12" customHeight="1" x14ac:dyDescent="0.25">
      <c r="F41600" s="245"/>
    </row>
    <row r="41601" spans="6:6" ht="12" customHeight="1" x14ac:dyDescent="0.25">
      <c r="F41601" s="245"/>
    </row>
    <row r="41602" spans="6:6" ht="12" customHeight="1" x14ac:dyDescent="0.25">
      <c r="F41602" s="245"/>
    </row>
    <row r="41603" spans="6:6" ht="12" customHeight="1" x14ac:dyDescent="0.25">
      <c r="F41603" s="245"/>
    </row>
    <row r="41604" spans="6:6" ht="12" customHeight="1" x14ac:dyDescent="0.25">
      <c r="F41604" s="245"/>
    </row>
    <row r="41605" spans="6:6" ht="12" customHeight="1" x14ac:dyDescent="0.25">
      <c r="F41605" s="245"/>
    </row>
    <row r="41606" spans="6:6" ht="12" customHeight="1" x14ac:dyDescent="0.25">
      <c r="F41606" s="245"/>
    </row>
    <row r="41607" spans="6:6" ht="12" customHeight="1" x14ac:dyDescent="0.25">
      <c r="F41607" s="245"/>
    </row>
    <row r="41608" spans="6:6" ht="12" customHeight="1" x14ac:dyDescent="0.25">
      <c r="F41608" s="245"/>
    </row>
    <row r="41609" spans="6:6" ht="12" customHeight="1" x14ac:dyDescent="0.25">
      <c r="F41609" s="245"/>
    </row>
    <row r="41610" spans="6:6" ht="12" customHeight="1" x14ac:dyDescent="0.25">
      <c r="F41610" s="245"/>
    </row>
    <row r="41611" spans="6:6" ht="12" customHeight="1" x14ac:dyDescent="0.25">
      <c r="F41611" s="245"/>
    </row>
    <row r="41612" spans="6:6" ht="12" customHeight="1" x14ac:dyDescent="0.25">
      <c r="F41612" s="245"/>
    </row>
    <row r="41613" spans="6:6" ht="12" customHeight="1" x14ac:dyDescent="0.25">
      <c r="F41613" s="245"/>
    </row>
    <row r="41614" spans="6:6" ht="12" customHeight="1" x14ac:dyDescent="0.25">
      <c r="F41614" s="245"/>
    </row>
    <row r="41615" spans="6:6" ht="12" customHeight="1" x14ac:dyDescent="0.25">
      <c r="F41615" s="245"/>
    </row>
    <row r="41616" spans="6:6" ht="12" customHeight="1" x14ac:dyDescent="0.25">
      <c r="F41616" s="245"/>
    </row>
    <row r="41617" spans="6:6" ht="12" customHeight="1" x14ac:dyDescent="0.25">
      <c r="F41617" s="245"/>
    </row>
    <row r="41618" spans="6:6" ht="12" customHeight="1" x14ac:dyDescent="0.25">
      <c r="F41618" s="245"/>
    </row>
    <row r="41619" spans="6:6" ht="12" customHeight="1" x14ac:dyDescent="0.25">
      <c r="F41619" s="245"/>
    </row>
    <row r="41620" spans="6:6" ht="12" customHeight="1" x14ac:dyDescent="0.25">
      <c r="F41620" s="245"/>
    </row>
    <row r="41621" spans="6:6" ht="12" customHeight="1" x14ac:dyDescent="0.25">
      <c r="F41621" s="245"/>
    </row>
    <row r="41622" spans="6:6" ht="12" customHeight="1" x14ac:dyDescent="0.25">
      <c r="F41622" s="245"/>
    </row>
    <row r="41623" spans="6:6" ht="12" customHeight="1" x14ac:dyDescent="0.25">
      <c r="F41623" s="245"/>
    </row>
    <row r="41624" spans="6:6" ht="12" customHeight="1" x14ac:dyDescent="0.25">
      <c r="F41624" s="245"/>
    </row>
    <row r="41625" spans="6:6" ht="12" customHeight="1" x14ac:dyDescent="0.25">
      <c r="F41625" s="245"/>
    </row>
    <row r="41626" spans="6:6" ht="12" customHeight="1" x14ac:dyDescent="0.25">
      <c r="F41626" s="245"/>
    </row>
    <row r="41627" spans="6:6" ht="12" customHeight="1" x14ac:dyDescent="0.25">
      <c r="F41627" s="245"/>
    </row>
    <row r="41628" spans="6:6" ht="12" customHeight="1" x14ac:dyDescent="0.25">
      <c r="F41628" s="245"/>
    </row>
    <row r="41629" spans="6:6" ht="12" customHeight="1" x14ac:dyDescent="0.25">
      <c r="F41629" s="245"/>
    </row>
    <row r="41630" spans="6:6" ht="12" customHeight="1" x14ac:dyDescent="0.25">
      <c r="F41630" s="245"/>
    </row>
    <row r="41631" spans="6:6" ht="12" customHeight="1" x14ac:dyDescent="0.25">
      <c r="F41631" s="245"/>
    </row>
    <row r="41632" spans="6:6" ht="12" customHeight="1" x14ac:dyDescent="0.25">
      <c r="F41632" s="245"/>
    </row>
    <row r="41633" spans="6:6" ht="12" customHeight="1" x14ac:dyDescent="0.25">
      <c r="F41633" s="245"/>
    </row>
    <row r="41634" spans="6:6" ht="12" customHeight="1" x14ac:dyDescent="0.25">
      <c r="F41634" s="245"/>
    </row>
    <row r="41635" spans="6:6" ht="12" customHeight="1" x14ac:dyDescent="0.25">
      <c r="F41635" s="245"/>
    </row>
    <row r="41636" spans="6:6" ht="12" customHeight="1" x14ac:dyDescent="0.25">
      <c r="F41636" s="245"/>
    </row>
    <row r="41637" spans="6:6" ht="12" customHeight="1" x14ac:dyDescent="0.25">
      <c r="F41637" s="245"/>
    </row>
    <row r="41638" spans="6:6" ht="12" customHeight="1" x14ac:dyDescent="0.25">
      <c r="F41638" s="245"/>
    </row>
    <row r="41639" spans="6:6" ht="12" customHeight="1" x14ac:dyDescent="0.25">
      <c r="F41639" s="245"/>
    </row>
    <row r="41640" spans="6:6" ht="12" customHeight="1" x14ac:dyDescent="0.25">
      <c r="F41640" s="245"/>
    </row>
    <row r="41641" spans="6:6" ht="12" customHeight="1" x14ac:dyDescent="0.25">
      <c r="F41641" s="245"/>
    </row>
    <row r="41642" spans="6:6" ht="12" customHeight="1" x14ac:dyDescent="0.25">
      <c r="F41642" s="245"/>
    </row>
    <row r="41643" spans="6:6" ht="12" customHeight="1" x14ac:dyDescent="0.25">
      <c r="F41643" s="245"/>
    </row>
    <row r="41644" spans="6:6" ht="12" customHeight="1" x14ac:dyDescent="0.25">
      <c r="F41644" s="245"/>
    </row>
    <row r="41645" spans="6:6" ht="12" customHeight="1" x14ac:dyDescent="0.25">
      <c r="F41645" s="245"/>
    </row>
    <row r="41646" spans="6:6" ht="12" customHeight="1" x14ac:dyDescent="0.25">
      <c r="F41646" s="245"/>
    </row>
    <row r="41647" spans="6:6" ht="12" customHeight="1" x14ac:dyDescent="0.25">
      <c r="F41647" s="245"/>
    </row>
    <row r="41648" spans="6:6" ht="12" customHeight="1" x14ac:dyDescent="0.25">
      <c r="F41648" s="245"/>
    </row>
    <row r="41649" spans="6:6" ht="12" customHeight="1" x14ac:dyDescent="0.25">
      <c r="F41649" s="245"/>
    </row>
    <row r="41650" spans="6:6" ht="12" customHeight="1" x14ac:dyDescent="0.25">
      <c r="F41650" s="245"/>
    </row>
    <row r="41651" spans="6:6" ht="12" customHeight="1" x14ac:dyDescent="0.25">
      <c r="F41651" s="245"/>
    </row>
    <row r="41652" spans="6:6" ht="12" customHeight="1" x14ac:dyDescent="0.25">
      <c r="F41652" s="245"/>
    </row>
    <row r="41653" spans="6:6" ht="12" customHeight="1" x14ac:dyDescent="0.25">
      <c r="F41653" s="245"/>
    </row>
    <row r="41654" spans="6:6" ht="12" customHeight="1" x14ac:dyDescent="0.25">
      <c r="F41654" s="245"/>
    </row>
    <row r="41655" spans="6:6" ht="12" customHeight="1" x14ac:dyDescent="0.25">
      <c r="F41655" s="245"/>
    </row>
    <row r="41656" spans="6:6" ht="12" customHeight="1" x14ac:dyDescent="0.25">
      <c r="F41656" s="245"/>
    </row>
    <row r="41657" spans="6:6" ht="12" customHeight="1" x14ac:dyDescent="0.25">
      <c r="F41657" s="245"/>
    </row>
    <row r="41658" spans="6:6" ht="12" customHeight="1" x14ac:dyDescent="0.25">
      <c r="F41658" s="245"/>
    </row>
    <row r="41659" spans="6:6" ht="12" customHeight="1" x14ac:dyDescent="0.25">
      <c r="F41659" s="245"/>
    </row>
    <row r="41660" spans="6:6" ht="12" customHeight="1" x14ac:dyDescent="0.25">
      <c r="F41660" s="245"/>
    </row>
    <row r="41661" spans="6:6" ht="12" customHeight="1" x14ac:dyDescent="0.25">
      <c r="F41661" s="245"/>
    </row>
    <row r="41662" spans="6:6" ht="12" customHeight="1" x14ac:dyDescent="0.25">
      <c r="F41662" s="245"/>
    </row>
    <row r="41663" spans="6:6" ht="12" customHeight="1" x14ac:dyDescent="0.25">
      <c r="F41663" s="245"/>
    </row>
    <row r="41664" spans="6:6" ht="12" customHeight="1" x14ac:dyDescent="0.25">
      <c r="F41664" s="245"/>
    </row>
    <row r="41665" spans="6:6" ht="12" customHeight="1" x14ac:dyDescent="0.25">
      <c r="F41665" s="245"/>
    </row>
    <row r="41666" spans="6:6" ht="12" customHeight="1" x14ac:dyDescent="0.25">
      <c r="F41666" s="245"/>
    </row>
    <row r="41667" spans="6:6" ht="12" customHeight="1" x14ac:dyDescent="0.25">
      <c r="F41667" s="245"/>
    </row>
    <row r="41668" spans="6:6" ht="12" customHeight="1" x14ac:dyDescent="0.25">
      <c r="F41668" s="245"/>
    </row>
    <row r="41669" spans="6:6" ht="12" customHeight="1" x14ac:dyDescent="0.25">
      <c r="F41669" s="245"/>
    </row>
    <row r="41670" spans="6:6" ht="12" customHeight="1" x14ac:dyDescent="0.25">
      <c r="F41670" s="245"/>
    </row>
    <row r="41671" spans="6:6" ht="12" customHeight="1" x14ac:dyDescent="0.25">
      <c r="F41671" s="245"/>
    </row>
    <row r="41672" spans="6:6" ht="12" customHeight="1" x14ac:dyDescent="0.25">
      <c r="F41672" s="245"/>
    </row>
    <row r="41673" spans="6:6" ht="12" customHeight="1" x14ac:dyDescent="0.25">
      <c r="F41673" s="245"/>
    </row>
    <row r="41674" spans="6:6" ht="12" customHeight="1" x14ac:dyDescent="0.25">
      <c r="F41674" s="245"/>
    </row>
    <row r="41675" spans="6:6" ht="12" customHeight="1" x14ac:dyDescent="0.25">
      <c r="F41675" s="245"/>
    </row>
    <row r="41676" spans="6:6" ht="12" customHeight="1" x14ac:dyDescent="0.25">
      <c r="F41676" s="245"/>
    </row>
    <row r="41677" spans="6:6" ht="12" customHeight="1" x14ac:dyDescent="0.25">
      <c r="F41677" s="245"/>
    </row>
    <row r="41678" spans="6:6" ht="12" customHeight="1" x14ac:dyDescent="0.25">
      <c r="F41678" s="245"/>
    </row>
    <row r="41679" spans="6:6" ht="12" customHeight="1" x14ac:dyDescent="0.25">
      <c r="F41679" s="245"/>
    </row>
    <row r="41680" spans="6:6" ht="12" customHeight="1" x14ac:dyDescent="0.25">
      <c r="F41680" s="245"/>
    </row>
    <row r="41681" spans="6:6" ht="12" customHeight="1" x14ac:dyDescent="0.25">
      <c r="F41681" s="245"/>
    </row>
    <row r="41682" spans="6:6" ht="12" customHeight="1" x14ac:dyDescent="0.25">
      <c r="F41682" s="245"/>
    </row>
    <row r="41683" spans="6:6" ht="12" customHeight="1" x14ac:dyDescent="0.25">
      <c r="F41683" s="245"/>
    </row>
    <row r="41684" spans="6:6" ht="12" customHeight="1" x14ac:dyDescent="0.25">
      <c r="F41684" s="245"/>
    </row>
    <row r="41685" spans="6:6" ht="12" customHeight="1" x14ac:dyDescent="0.25">
      <c r="F41685" s="245"/>
    </row>
    <row r="41686" spans="6:6" ht="12" customHeight="1" x14ac:dyDescent="0.25">
      <c r="F41686" s="245"/>
    </row>
    <row r="41687" spans="6:6" ht="12" customHeight="1" x14ac:dyDescent="0.25">
      <c r="F41687" s="245"/>
    </row>
    <row r="41688" spans="6:6" ht="12" customHeight="1" x14ac:dyDescent="0.25">
      <c r="F41688" s="245"/>
    </row>
    <row r="41689" spans="6:6" ht="12" customHeight="1" x14ac:dyDescent="0.25">
      <c r="F41689" s="245"/>
    </row>
    <row r="41690" spans="6:6" ht="12" customHeight="1" x14ac:dyDescent="0.25">
      <c r="F41690" s="245"/>
    </row>
    <row r="41691" spans="6:6" ht="12" customHeight="1" x14ac:dyDescent="0.25">
      <c r="F41691" s="245"/>
    </row>
    <row r="41692" spans="6:6" ht="12" customHeight="1" x14ac:dyDescent="0.25">
      <c r="F41692" s="245"/>
    </row>
    <row r="41693" spans="6:6" ht="12" customHeight="1" x14ac:dyDescent="0.25">
      <c r="F41693" s="245"/>
    </row>
    <row r="41694" spans="6:6" ht="12" customHeight="1" x14ac:dyDescent="0.25">
      <c r="F41694" s="245"/>
    </row>
    <row r="41695" spans="6:6" ht="12" customHeight="1" x14ac:dyDescent="0.25">
      <c r="F41695" s="245"/>
    </row>
    <row r="41696" spans="6:6" ht="12" customHeight="1" x14ac:dyDescent="0.25">
      <c r="F41696" s="245"/>
    </row>
    <row r="41697" spans="6:6" ht="12" customHeight="1" x14ac:dyDescent="0.25">
      <c r="F41697" s="245"/>
    </row>
    <row r="41698" spans="6:6" ht="12" customHeight="1" x14ac:dyDescent="0.25">
      <c r="F41698" s="245"/>
    </row>
    <row r="41699" spans="6:6" ht="12" customHeight="1" x14ac:dyDescent="0.25">
      <c r="F41699" s="245"/>
    </row>
    <row r="41700" spans="6:6" ht="12" customHeight="1" x14ac:dyDescent="0.25">
      <c r="F41700" s="245"/>
    </row>
    <row r="41701" spans="6:6" ht="12" customHeight="1" x14ac:dyDescent="0.25">
      <c r="F41701" s="245"/>
    </row>
    <row r="41702" spans="6:6" ht="12" customHeight="1" x14ac:dyDescent="0.25">
      <c r="F41702" s="245"/>
    </row>
    <row r="41703" spans="6:6" ht="12" customHeight="1" x14ac:dyDescent="0.25">
      <c r="F41703" s="245"/>
    </row>
    <row r="41704" spans="6:6" ht="12" customHeight="1" x14ac:dyDescent="0.25">
      <c r="F41704" s="245"/>
    </row>
    <row r="41705" spans="6:6" ht="12" customHeight="1" x14ac:dyDescent="0.25">
      <c r="F41705" s="245"/>
    </row>
    <row r="41706" spans="6:6" ht="12" customHeight="1" x14ac:dyDescent="0.25">
      <c r="F41706" s="245"/>
    </row>
    <row r="41707" spans="6:6" ht="12" customHeight="1" x14ac:dyDescent="0.25">
      <c r="F41707" s="245"/>
    </row>
    <row r="41708" spans="6:6" ht="12" customHeight="1" x14ac:dyDescent="0.25">
      <c r="F41708" s="245"/>
    </row>
    <row r="41709" spans="6:6" ht="12" customHeight="1" x14ac:dyDescent="0.25">
      <c r="F41709" s="245"/>
    </row>
    <row r="41710" spans="6:6" ht="12" customHeight="1" x14ac:dyDescent="0.25">
      <c r="F41710" s="245"/>
    </row>
    <row r="41711" spans="6:6" ht="12" customHeight="1" x14ac:dyDescent="0.25">
      <c r="F41711" s="245"/>
    </row>
    <row r="41712" spans="6:6" ht="12" customHeight="1" x14ac:dyDescent="0.25">
      <c r="F41712" s="245"/>
    </row>
    <row r="41713" spans="6:6" ht="12" customHeight="1" x14ac:dyDescent="0.25">
      <c r="F41713" s="245"/>
    </row>
    <row r="41714" spans="6:6" ht="12" customHeight="1" x14ac:dyDescent="0.25">
      <c r="F41714" s="245"/>
    </row>
    <row r="41715" spans="6:6" ht="12" customHeight="1" x14ac:dyDescent="0.25">
      <c r="F41715" s="245"/>
    </row>
    <row r="41716" spans="6:6" ht="12" customHeight="1" x14ac:dyDescent="0.25">
      <c r="F41716" s="245"/>
    </row>
    <row r="41717" spans="6:6" ht="12" customHeight="1" x14ac:dyDescent="0.25">
      <c r="F41717" s="245"/>
    </row>
    <row r="41718" spans="6:6" ht="12" customHeight="1" x14ac:dyDescent="0.25">
      <c r="F41718" s="245"/>
    </row>
    <row r="41719" spans="6:6" ht="12" customHeight="1" x14ac:dyDescent="0.25">
      <c r="F41719" s="245"/>
    </row>
    <row r="41720" spans="6:6" ht="12" customHeight="1" x14ac:dyDescent="0.25">
      <c r="F41720" s="245"/>
    </row>
    <row r="41721" spans="6:6" ht="12" customHeight="1" x14ac:dyDescent="0.25">
      <c r="F41721" s="245"/>
    </row>
    <row r="41722" spans="6:6" ht="12" customHeight="1" x14ac:dyDescent="0.25">
      <c r="F41722" s="245"/>
    </row>
    <row r="41723" spans="6:6" ht="12" customHeight="1" x14ac:dyDescent="0.25">
      <c r="F41723" s="245"/>
    </row>
    <row r="41724" spans="6:6" ht="12" customHeight="1" x14ac:dyDescent="0.25">
      <c r="F41724" s="245"/>
    </row>
    <row r="41725" spans="6:6" ht="12" customHeight="1" x14ac:dyDescent="0.25">
      <c r="F41725" s="245"/>
    </row>
    <row r="41726" spans="6:6" ht="12" customHeight="1" x14ac:dyDescent="0.25">
      <c r="F41726" s="245"/>
    </row>
    <row r="41727" spans="6:6" ht="12" customHeight="1" x14ac:dyDescent="0.25">
      <c r="F41727" s="245"/>
    </row>
    <row r="41728" spans="6:6" ht="12" customHeight="1" x14ac:dyDescent="0.25">
      <c r="F41728" s="245"/>
    </row>
    <row r="41729" spans="6:6" ht="12" customHeight="1" x14ac:dyDescent="0.25">
      <c r="F41729" s="245"/>
    </row>
    <row r="41730" spans="6:6" ht="12" customHeight="1" x14ac:dyDescent="0.25">
      <c r="F41730" s="245"/>
    </row>
    <row r="41731" spans="6:6" ht="12" customHeight="1" x14ac:dyDescent="0.25">
      <c r="F41731" s="245"/>
    </row>
    <row r="41732" spans="6:6" ht="12" customHeight="1" x14ac:dyDescent="0.25">
      <c r="F41732" s="245"/>
    </row>
    <row r="41733" spans="6:6" ht="12" customHeight="1" x14ac:dyDescent="0.25">
      <c r="F41733" s="245"/>
    </row>
    <row r="41734" spans="6:6" ht="12" customHeight="1" x14ac:dyDescent="0.25">
      <c r="F41734" s="245"/>
    </row>
    <row r="41735" spans="6:6" ht="12" customHeight="1" x14ac:dyDescent="0.25">
      <c r="F41735" s="245"/>
    </row>
    <row r="41736" spans="6:6" ht="12" customHeight="1" x14ac:dyDescent="0.25">
      <c r="F41736" s="245"/>
    </row>
    <row r="41737" spans="6:6" ht="12" customHeight="1" x14ac:dyDescent="0.25">
      <c r="F41737" s="245"/>
    </row>
    <row r="41738" spans="6:6" ht="12" customHeight="1" x14ac:dyDescent="0.25">
      <c r="F41738" s="245"/>
    </row>
    <row r="41739" spans="6:6" ht="12" customHeight="1" x14ac:dyDescent="0.25">
      <c r="F41739" s="245"/>
    </row>
    <row r="41740" spans="6:6" ht="12" customHeight="1" x14ac:dyDescent="0.25">
      <c r="F41740" s="245"/>
    </row>
    <row r="41741" spans="6:6" ht="12" customHeight="1" x14ac:dyDescent="0.25">
      <c r="F41741" s="245"/>
    </row>
    <row r="41742" spans="6:6" ht="12" customHeight="1" x14ac:dyDescent="0.25">
      <c r="F41742" s="245"/>
    </row>
    <row r="41743" spans="6:6" ht="12" customHeight="1" x14ac:dyDescent="0.25">
      <c r="F41743" s="245"/>
    </row>
    <row r="41744" spans="6:6" ht="12" customHeight="1" x14ac:dyDescent="0.25">
      <c r="F41744" s="245"/>
    </row>
    <row r="41745" spans="6:6" ht="12" customHeight="1" x14ac:dyDescent="0.25">
      <c r="F41745" s="245"/>
    </row>
    <row r="41746" spans="6:6" ht="12" customHeight="1" x14ac:dyDescent="0.25">
      <c r="F41746" s="245"/>
    </row>
    <row r="41747" spans="6:6" ht="12" customHeight="1" x14ac:dyDescent="0.25">
      <c r="F41747" s="245"/>
    </row>
    <row r="41748" spans="6:6" ht="12" customHeight="1" x14ac:dyDescent="0.25">
      <c r="F41748" s="245"/>
    </row>
    <row r="41749" spans="6:6" ht="12" customHeight="1" x14ac:dyDescent="0.25">
      <c r="F41749" s="245"/>
    </row>
    <row r="41750" spans="6:6" ht="12" customHeight="1" x14ac:dyDescent="0.25">
      <c r="F41750" s="245"/>
    </row>
    <row r="41751" spans="6:6" ht="12" customHeight="1" x14ac:dyDescent="0.25">
      <c r="F41751" s="245"/>
    </row>
    <row r="41752" spans="6:6" ht="12" customHeight="1" x14ac:dyDescent="0.25">
      <c r="F41752" s="245"/>
    </row>
    <row r="41753" spans="6:6" ht="12" customHeight="1" x14ac:dyDescent="0.25">
      <c r="F41753" s="245"/>
    </row>
    <row r="41754" spans="6:6" ht="12" customHeight="1" x14ac:dyDescent="0.25">
      <c r="F41754" s="245"/>
    </row>
    <row r="41755" spans="6:6" ht="12" customHeight="1" x14ac:dyDescent="0.25">
      <c r="F41755" s="245"/>
    </row>
    <row r="41756" spans="6:6" ht="12" customHeight="1" x14ac:dyDescent="0.25">
      <c r="F41756" s="245"/>
    </row>
    <row r="41757" spans="6:6" ht="12" customHeight="1" x14ac:dyDescent="0.25">
      <c r="F41757" s="245"/>
    </row>
    <row r="41758" spans="6:6" ht="12" customHeight="1" x14ac:dyDescent="0.25">
      <c r="F41758" s="245"/>
    </row>
    <row r="41759" spans="6:6" ht="12" customHeight="1" x14ac:dyDescent="0.25">
      <c r="F41759" s="245"/>
    </row>
    <row r="41760" spans="6:6" ht="12" customHeight="1" x14ac:dyDescent="0.25">
      <c r="F41760" s="245"/>
    </row>
    <row r="41761" spans="6:6" ht="12" customHeight="1" x14ac:dyDescent="0.25">
      <c r="F41761" s="245"/>
    </row>
    <row r="41762" spans="6:6" ht="12" customHeight="1" x14ac:dyDescent="0.25">
      <c r="F41762" s="245"/>
    </row>
    <row r="41763" spans="6:6" ht="12" customHeight="1" x14ac:dyDescent="0.25">
      <c r="F41763" s="245"/>
    </row>
    <row r="41764" spans="6:6" ht="12" customHeight="1" x14ac:dyDescent="0.25">
      <c r="F41764" s="245"/>
    </row>
    <row r="41765" spans="6:6" ht="12" customHeight="1" x14ac:dyDescent="0.25">
      <c r="F41765" s="245"/>
    </row>
    <row r="41766" spans="6:6" ht="12" customHeight="1" x14ac:dyDescent="0.25">
      <c r="F41766" s="245"/>
    </row>
    <row r="41767" spans="6:6" ht="12" customHeight="1" x14ac:dyDescent="0.25">
      <c r="F41767" s="245"/>
    </row>
    <row r="41768" spans="6:6" ht="12" customHeight="1" x14ac:dyDescent="0.25">
      <c r="F41768" s="245"/>
    </row>
    <row r="41769" spans="6:6" ht="12" customHeight="1" x14ac:dyDescent="0.25">
      <c r="F41769" s="245"/>
    </row>
    <row r="41770" spans="6:6" ht="12" customHeight="1" x14ac:dyDescent="0.25">
      <c r="F41770" s="245"/>
    </row>
    <row r="41771" spans="6:6" ht="12" customHeight="1" x14ac:dyDescent="0.25">
      <c r="F41771" s="245"/>
    </row>
    <row r="41772" spans="6:6" ht="12" customHeight="1" x14ac:dyDescent="0.25">
      <c r="F41772" s="245"/>
    </row>
    <row r="41773" spans="6:6" ht="12" customHeight="1" x14ac:dyDescent="0.25">
      <c r="F41773" s="245"/>
    </row>
    <row r="41774" spans="6:6" ht="12" customHeight="1" x14ac:dyDescent="0.25">
      <c r="F41774" s="245"/>
    </row>
    <row r="41775" spans="6:6" ht="12" customHeight="1" x14ac:dyDescent="0.25">
      <c r="F41775" s="245"/>
    </row>
    <row r="41776" spans="6:6" ht="12" customHeight="1" x14ac:dyDescent="0.25">
      <c r="F41776" s="245"/>
    </row>
    <row r="41777" spans="6:6" ht="12" customHeight="1" x14ac:dyDescent="0.25">
      <c r="F41777" s="245"/>
    </row>
    <row r="41778" spans="6:6" ht="12" customHeight="1" x14ac:dyDescent="0.25">
      <c r="F41778" s="245"/>
    </row>
    <row r="41779" spans="6:6" ht="12" customHeight="1" x14ac:dyDescent="0.25">
      <c r="F41779" s="245"/>
    </row>
    <row r="41780" spans="6:6" ht="12" customHeight="1" x14ac:dyDescent="0.25">
      <c r="F41780" s="245"/>
    </row>
    <row r="41781" spans="6:6" ht="12" customHeight="1" x14ac:dyDescent="0.25">
      <c r="F41781" s="245"/>
    </row>
    <row r="41782" spans="6:6" ht="12" customHeight="1" x14ac:dyDescent="0.25">
      <c r="F41782" s="245"/>
    </row>
    <row r="41783" spans="6:6" ht="12" customHeight="1" x14ac:dyDescent="0.25">
      <c r="F41783" s="245"/>
    </row>
    <row r="41784" spans="6:6" ht="12" customHeight="1" x14ac:dyDescent="0.25">
      <c r="F41784" s="245"/>
    </row>
    <row r="41785" spans="6:6" ht="12" customHeight="1" x14ac:dyDescent="0.25">
      <c r="F41785" s="245"/>
    </row>
    <row r="41786" spans="6:6" ht="12" customHeight="1" x14ac:dyDescent="0.25">
      <c r="F41786" s="245"/>
    </row>
    <row r="41787" spans="6:6" ht="12" customHeight="1" x14ac:dyDescent="0.25">
      <c r="F41787" s="245"/>
    </row>
    <row r="41788" spans="6:6" ht="12" customHeight="1" x14ac:dyDescent="0.25">
      <c r="F41788" s="245"/>
    </row>
    <row r="41789" spans="6:6" ht="12" customHeight="1" x14ac:dyDescent="0.25">
      <c r="F41789" s="245"/>
    </row>
    <row r="41790" spans="6:6" ht="12" customHeight="1" x14ac:dyDescent="0.25">
      <c r="F41790" s="245"/>
    </row>
    <row r="41791" spans="6:6" ht="12" customHeight="1" x14ac:dyDescent="0.25">
      <c r="F41791" s="245"/>
    </row>
    <row r="41792" spans="6:6" ht="12" customHeight="1" x14ac:dyDescent="0.25">
      <c r="F41792" s="245"/>
    </row>
    <row r="41793" spans="6:6" ht="12" customHeight="1" x14ac:dyDescent="0.25">
      <c r="F41793" s="245"/>
    </row>
    <row r="41794" spans="6:6" ht="12" customHeight="1" x14ac:dyDescent="0.25">
      <c r="F41794" s="245"/>
    </row>
    <row r="41795" spans="6:6" ht="12" customHeight="1" x14ac:dyDescent="0.25">
      <c r="F41795" s="245"/>
    </row>
    <row r="41796" spans="6:6" ht="12" customHeight="1" x14ac:dyDescent="0.25">
      <c r="F41796" s="245"/>
    </row>
    <row r="41797" spans="6:6" ht="12" customHeight="1" x14ac:dyDescent="0.25">
      <c r="F41797" s="245"/>
    </row>
    <row r="41798" spans="6:6" ht="12" customHeight="1" x14ac:dyDescent="0.25">
      <c r="F41798" s="245"/>
    </row>
    <row r="41799" spans="6:6" ht="12" customHeight="1" x14ac:dyDescent="0.25">
      <c r="F41799" s="245"/>
    </row>
    <row r="41800" spans="6:6" ht="12" customHeight="1" x14ac:dyDescent="0.25">
      <c r="F41800" s="245"/>
    </row>
    <row r="41801" spans="6:6" ht="12" customHeight="1" x14ac:dyDescent="0.25">
      <c r="F41801" s="245"/>
    </row>
    <row r="41802" spans="6:6" ht="12" customHeight="1" x14ac:dyDescent="0.25">
      <c r="F41802" s="245"/>
    </row>
    <row r="41803" spans="6:6" ht="12" customHeight="1" x14ac:dyDescent="0.25">
      <c r="F41803" s="245"/>
    </row>
    <row r="41804" spans="6:6" ht="12" customHeight="1" x14ac:dyDescent="0.25">
      <c r="F41804" s="245"/>
    </row>
    <row r="41805" spans="6:6" ht="12" customHeight="1" x14ac:dyDescent="0.25">
      <c r="F41805" s="245"/>
    </row>
    <row r="41806" spans="6:6" ht="12" customHeight="1" x14ac:dyDescent="0.25">
      <c r="F41806" s="245"/>
    </row>
    <row r="41807" spans="6:6" ht="12" customHeight="1" x14ac:dyDescent="0.25">
      <c r="F41807" s="245"/>
    </row>
    <row r="41808" spans="6:6" ht="12" customHeight="1" x14ac:dyDescent="0.25">
      <c r="F41808" s="245"/>
    </row>
    <row r="41809" spans="6:6" ht="12" customHeight="1" x14ac:dyDescent="0.25">
      <c r="F41809" s="245"/>
    </row>
    <row r="41810" spans="6:6" ht="12" customHeight="1" x14ac:dyDescent="0.25">
      <c r="F41810" s="245"/>
    </row>
    <row r="41811" spans="6:6" ht="12" customHeight="1" x14ac:dyDescent="0.25">
      <c r="F41811" s="245"/>
    </row>
    <row r="41812" spans="6:6" ht="12" customHeight="1" x14ac:dyDescent="0.25">
      <c r="F41812" s="245"/>
    </row>
    <row r="41813" spans="6:6" ht="12" customHeight="1" x14ac:dyDescent="0.25">
      <c r="F41813" s="245"/>
    </row>
    <row r="41814" spans="6:6" ht="12" customHeight="1" x14ac:dyDescent="0.25">
      <c r="F41814" s="245"/>
    </row>
    <row r="41815" spans="6:6" ht="12" customHeight="1" x14ac:dyDescent="0.25">
      <c r="F41815" s="245"/>
    </row>
    <row r="41816" spans="6:6" ht="12" customHeight="1" x14ac:dyDescent="0.25">
      <c r="F41816" s="245"/>
    </row>
    <row r="41817" spans="6:6" ht="12" customHeight="1" x14ac:dyDescent="0.25">
      <c r="F41817" s="245"/>
    </row>
    <row r="41818" spans="6:6" ht="12" customHeight="1" x14ac:dyDescent="0.25">
      <c r="F41818" s="245"/>
    </row>
    <row r="41819" spans="6:6" ht="12" customHeight="1" x14ac:dyDescent="0.25">
      <c r="F41819" s="245"/>
    </row>
    <row r="41820" spans="6:6" ht="12" customHeight="1" x14ac:dyDescent="0.25">
      <c r="F41820" s="245"/>
    </row>
    <row r="41821" spans="6:6" ht="12" customHeight="1" x14ac:dyDescent="0.25">
      <c r="F41821" s="245"/>
    </row>
    <row r="41822" spans="6:6" ht="12" customHeight="1" x14ac:dyDescent="0.25">
      <c r="F41822" s="245"/>
    </row>
    <row r="41823" spans="6:6" ht="12" customHeight="1" x14ac:dyDescent="0.25">
      <c r="F41823" s="245"/>
    </row>
    <row r="41824" spans="6:6" ht="12" customHeight="1" x14ac:dyDescent="0.25">
      <c r="F41824" s="245"/>
    </row>
    <row r="41825" spans="6:6" ht="12" customHeight="1" x14ac:dyDescent="0.25">
      <c r="F41825" s="245"/>
    </row>
    <row r="41826" spans="6:6" ht="12" customHeight="1" x14ac:dyDescent="0.25">
      <c r="F41826" s="245"/>
    </row>
    <row r="41827" spans="6:6" ht="12" customHeight="1" x14ac:dyDescent="0.25">
      <c r="F41827" s="245"/>
    </row>
    <row r="41828" spans="6:6" ht="12" customHeight="1" x14ac:dyDescent="0.25">
      <c r="F41828" s="245"/>
    </row>
    <row r="41829" spans="6:6" ht="12" customHeight="1" x14ac:dyDescent="0.25">
      <c r="F41829" s="245"/>
    </row>
    <row r="41830" spans="6:6" ht="12" customHeight="1" x14ac:dyDescent="0.25">
      <c r="F41830" s="245"/>
    </row>
    <row r="41831" spans="6:6" ht="12" customHeight="1" x14ac:dyDescent="0.25">
      <c r="F41831" s="245"/>
    </row>
    <row r="41832" spans="6:6" ht="12" customHeight="1" x14ac:dyDescent="0.25">
      <c r="F41832" s="245"/>
    </row>
    <row r="41833" spans="6:6" ht="12" customHeight="1" x14ac:dyDescent="0.25">
      <c r="F41833" s="245"/>
    </row>
    <row r="41834" spans="6:6" ht="12" customHeight="1" x14ac:dyDescent="0.25">
      <c r="F41834" s="245"/>
    </row>
    <row r="41835" spans="6:6" ht="12" customHeight="1" x14ac:dyDescent="0.25">
      <c r="F41835" s="245"/>
    </row>
    <row r="41836" spans="6:6" ht="12" customHeight="1" x14ac:dyDescent="0.25">
      <c r="F41836" s="245"/>
    </row>
    <row r="41837" spans="6:6" ht="12" customHeight="1" x14ac:dyDescent="0.25">
      <c r="F41837" s="245"/>
    </row>
    <row r="41838" spans="6:6" ht="12" customHeight="1" x14ac:dyDescent="0.25">
      <c r="F41838" s="245"/>
    </row>
    <row r="41839" spans="6:6" ht="12" customHeight="1" x14ac:dyDescent="0.25">
      <c r="F41839" s="245"/>
    </row>
    <row r="41840" spans="6:6" ht="12" customHeight="1" x14ac:dyDescent="0.25">
      <c r="F41840" s="245"/>
    </row>
    <row r="41841" spans="6:6" ht="12" customHeight="1" x14ac:dyDescent="0.25">
      <c r="F41841" s="245"/>
    </row>
    <row r="41842" spans="6:6" ht="12" customHeight="1" x14ac:dyDescent="0.25">
      <c r="F41842" s="245"/>
    </row>
    <row r="41843" spans="6:6" ht="12" customHeight="1" x14ac:dyDescent="0.25">
      <c r="F41843" s="245"/>
    </row>
    <row r="41844" spans="6:6" ht="12" customHeight="1" x14ac:dyDescent="0.25">
      <c r="F41844" s="245"/>
    </row>
    <row r="41845" spans="6:6" ht="12" customHeight="1" x14ac:dyDescent="0.25">
      <c r="F41845" s="245"/>
    </row>
    <row r="41846" spans="6:6" ht="12" customHeight="1" x14ac:dyDescent="0.25">
      <c r="F41846" s="245"/>
    </row>
    <row r="41847" spans="6:6" ht="12" customHeight="1" x14ac:dyDescent="0.25">
      <c r="F41847" s="245"/>
    </row>
    <row r="41848" spans="6:6" ht="12" customHeight="1" x14ac:dyDescent="0.25">
      <c r="F41848" s="245"/>
    </row>
    <row r="41849" spans="6:6" ht="12" customHeight="1" x14ac:dyDescent="0.25">
      <c r="F41849" s="245"/>
    </row>
    <row r="41850" spans="6:6" ht="12" customHeight="1" x14ac:dyDescent="0.25">
      <c r="F41850" s="245"/>
    </row>
    <row r="41851" spans="6:6" ht="12" customHeight="1" x14ac:dyDescent="0.25">
      <c r="F41851" s="245"/>
    </row>
    <row r="41852" spans="6:6" ht="12" customHeight="1" x14ac:dyDescent="0.25">
      <c r="F41852" s="245"/>
    </row>
    <row r="41853" spans="6:6" ht="12" customHeight="1" x14ac:dyDescent="0.25">
      <c r="F41853" s="245"/>
    </row>
    <row r="41854" spans="6:6" ht="12" customHeight="1" x14ac:dyDescent="0.25">
      <c r="F41854" s="245"/>
    </row>
    <row r="41855" spans="6:6" ht="12" customHeight="1" x14ac:dyDescent="0.25">
      <c r="F41855" s="245"/>
    </row>
    <row r="41856" spans="6:6" ht="12" customHeight="1" x14ac:dyDescent="0.25">
      <c r="F41856" s="245"/>
    </row>
    <row r="41857" spans="6:6" ht="12" customHeight="1" x14ac:dyDescent="0.25">
      <c r="F41857" s="245"/>
    </row>
    <row r="41858" spans="6:6" ht="12" customHeight="1" x14ac:dyDescent="0.25">
      <c r="F41858" s="245"/>
    </row>
    <row r="41859" spans="6:6" ht="12" customHeight="1" x14ac:dyDescent="0.25">
      <c r="F41859" s="245"/>
    </row>
    <row r="41860" spans="6:6" ht="12" customHeight="1" x14ac:dyDescent="0.25">
      <c r="F41860" s="245"/>
    </row>
    <row r="41861" spans="6:6" ht="12" customHeight="1" x14ac:dyDescent="0.25">
      <c r="F41861" s="245"/>
    </row>
    <row r="41862" spans="6:6" ht="12" customHeight="1" x14ac:dyDescent="0.25">
      <c r="F41862" s="245"/>
    </row>
    <row r="41863" spans="6:6" ht="12" customHeight="1" x14ac:dyDescent="0.25">
      <c r="F41863" s="245"/>
    </row>
    <row r="41864" spans="6:6" ht="12" customHeight="1" x14ac:dyDescent="0.25">
      <c r="F41864" s="245"/>
    </row>
    <row r="41865" spans="6:6" ht="12" customHeight="1" x14ac:dyDescent="0.25">
      <c r="F41865" s="245"/>
    </row>
    <row r="41866" spans="6:6" ht="12" customHeight="1" x14ac:dyDescent="0.25">
      <c r="F41866" s="245"/>
    </row>
    <row r="41867" spans="6:6" ht="12" customHeight="1" x14ac:dyDescent="0.25">
      <c r="F41867" s="245"/>
    </row>
    <row r="41868" spans="6:6" ht="12" customHeight="1" x14ac:dyDescent="0.25">
      <c r="F41868" s="245"/>
    </row>
    <row r="41869" spans="6:6" ht="12" customHeight="1" x14ac:dyDescent="0.25">
      <c r="F41869" s="245"/>
    </row>
    <row r="41870" spans="6:6" ht="12" customHeight="1" x14ac:dyDescent="0.25">
      <c r="F41870" s="245"/>
    </row>
    <row r="41871" spans="6:6" ht="12" customHeight="1" x14ac:dyDescent="0.25">
      <c r="F41871" s="245"/>
    </row>
    <row r="41872" spans="6:6" ht="12" customHeight="1" x14ac:dyDescent="0.25">
      <c r="F41872" s="245"/>
    </row>
    <row r="41873" spans="6:6" ht="12" customHeight="1" x14ac:dyDescent="0.25">
      <c r="F41873" s="245"/>
    </row>
    <row r="41874" spans="6:6" ht="12" customHeight="1" x14ac:dyDescent="0.25">
      <c r="F41874" s="245"/>
    </row>
    <row r="41875" spans="6:6" ht="12" customHeight="1" x14ac:dyDescent="0.25">
      <c r="F41875" s="245"/>
    </row>
    <row r="41876" spans="6:6" ht="12" customHeight="1" x14ac:dyDescent="0.25">
      <c r="F41876" s="245"/>
    </row>
    <row r="41877" spans="6:6" ht="12" customHeight="1" x14ac:dyDescent="0.25">
      <c r="F41877" s="245"/>
    </row>
    <row r="41878" spans="6:6" ht="12" customHeight="1" x14ac:dyDescent="0.25">
      <c r="F41878" s="245"/>
    </row>
    <row r="41879" spans="6:6" ht="12" customHeight="1" x14ac:dyDescent="0.25">
      <c r="F41879" s="245"/>
    </row>
    <row r="41880" spans="6:6" ht="12" customHeight="1" x14ac:dyDescent="0.25">
      <c r="F41880" s="245"/>
    </row>
    <row r="41881" spans="6:6" ht="12" customHeight="1" x14ac:dyDescent="0.25">
      <c r="F41881" s="245"/>
    </row>
    <row r="41882" spans="6:6" ht="12" customHeight="1" x14ac:dyDescent="0.25">
      <c r="F41882" s="245"/>
    </row>
    <row r="41883" spans="6:6" ht="12" customHeight="1" x14ac:dyDescent="0.25">
      <c r="F41883" s="245"/>
    </row>
    <row r="41884" spans="6:6" ht="12" customHeight="1" x14ac:dyDescent="0.25">
      <c r="F41884" s="245"/>
    </row>
    <row r="41885" spans="6:6" ht="12" customHeight="1" x14ac:dyDescent="0.25">
      <c r="F41885" s="245"/>
    </row>
    <row r="41886" spans="6:6" ht="12" customHeight="1" x14ac:dyDescent="0.25">
      <c r="F41886" s="245"/>
    </row>
    <row r="41887" spans="6:6" ht="12" customHeight="1" x14ac:dyDescent="0.25">
      <c r="F41887" s="245"/>
    </row>
    <row r="41888" spans="6:6" ht="12" customHeight="1" x14ac:dyDescent="0.25">
      <c r="F41888" s="245"/>
    </row>
    <row r="41889" spans="6:6" ht="12" customHeight="1" x14ac:dyDescent="0.25">
      <c r="F41889" s="245"/>
    </row>
    <row r="41890" spans="6:6" ht="12" customHeight="1" x14ac:dyDescent="0.25">
      <c r="F41890" s="245"/>
    </row>
    <row r="41891" spans="6:6" ht="12" customHeight="1" x14ac:dyDescent="0.25">
      <c r="F41891" s="245"/>
    </row>
    <row r="41892" spans="6:6" ht="12" customHeight="1" x14ac:dyDescent="0.25">
      <c r="F41892" s="245"/>
    </row>
    <row r="41893" spans="6:6" ht="12" customHeight="1" x14ac:dyDescent="0.25">
      <c r="F41893" s="245"/>
    </row>
    <row r="41894" spans="6:6" ht="12" customHeight="1" x14ac:dyDescent="0.25">
      <c r="F41894" s="245"/>
    </row>
    <row r="41895" spans="6:6" ht="12" customHeight="1" x14ac:dyDescent="0.25">
      <c r="F41895" s="245"/>
    </row>
    <row r="41896" spans="6:6" ht="12" customHeight="1" x14ac:dyDescent="0.25">
      <c r="F41896" s="245"/>
    </row>
    <row r="41897" spans="6:6" ht="12" customHeight="1" x14ac:dyDescent="0.25">
      <c r="F41897" s="245"/>
    </row>
    <row r="41898" spans="6:6" ht="12" customHeight="1" x14ac:dyDescent="0.25">
      <c r="F41898" s="245"/>
    </row>
    <row r="41899" spans="6:6" ht="12" customHeight="1" x14ac:dyDescent="0.25">
      <c r="F41899" s="245"/>
    </row>
    <row r="41900" spans="6:6" ht="12" customHeight="1" x14ac:dyDescent="0.25">
      <c r="F41900" s="245"/>
    </row>
    <row r="41901" spans="6:6" ht="12" customHeight="1" x14ac:dyDescent="0.25">
      <c r="F41901" s="245"/>
    </row>
    <row r="41902" spans="6:6" ht="12" customHeight="1" x14ac:dyDescent="0.25">
      <c r="F41902" s="245"/>
    </row>
    <row r="41903" spans="6:6" ht="12" customHeight="1" x14ac:dyDescent="0.25">
      <c r="F41903" s="245"/>
    </row>
    <row r="41904" spans="6:6" ht="12" customHeight="1" x14ac:dyDescent="0.25">
      <c r="F41904" s="245"/>
    </row>
    <row r="41905" spans="6:6" ht="12" customHeight="1" x14ac:dyDescent="0.25">
      <c r="F41905" s="245"/>
    </row>
    <row r="41906" spans="6:6" ht="12" customHeight="1" x14ac:dyDescent="0.25">
      <c r="F41906" s="245"/>
    </row>
    <row r="41907" spans="6:6" ht="12" customHeight="1" x14ac:dyDescent="0.25">
      <c r="F41907" s="245"/>
    </row>
    <row r="41908" spans="6:6" ht="12" customHeight="1" x14ac:dyDescent="0.25">
      <c r="F41908" s="245"/>
    </row>
    <row r="41909" spans="6:6" ht="12" customHeight="1" x14ac:dyDescent="0.25">
      <c r="F41909" s="245"/>
    </row>
    <row r="41910" spans="6:6" ht="12" customHeight="1" x14ac:dyDescent="0.25">
      <c r="F41910" s="245"/>
    </row>
    <row r="41911" spans="6:6" ht="12" customHeight="1" x14ac:dyDescent="0.25">
      <c r="F41911" s="245"/>
    </row>
    <row r="41912" spans="6:6" ht="12" customHeight="1" x14ac:dyDescent="0.25">
      <c r="F41912" s="245"/>
    </row>
    <row r="41913" spans="6:6" ht="12" customHeight="1" x14ac:dyDescent="0.25">
      <c r="F41913" s="245"/>
    </row>
    <row r="41914" spans="6:6" ht="12" customHeight="1" x14ac:dyDescent="0.25">
      <c r="F41914" s="245"/>
    </row>
    <row r="41915" spans="6:6" ht="12" customHeight="1" x14ac:dyDescent="0.25">
      <c r="F41915" s="245"/>
    </row>
    <row r="41916" spans="6:6" ht="12" customHeight="1" x14ac:dyDescent="0.25">
      <c r="F41916" s="245"/>
    </row>
    <row r="41917" spans="6:6" ht="12" customHeight="1" x14ac:dyDescent="0.25">
      <c r="F41917" s="245"/>
    </row>
    <row r="41918" spans="6:6" ht="12" customHeight="1" x14ac:dyDescent="0.25">
      <c r="F41918" s="245"/>
    </row>
    <row r="41919" spans="6:6" ht="12" customHeight="1" x14ac:dyDescent="0.25">
      <c r="F41919" s="245"/>
    </row>
    <row r="41920" spans="6:6" ht="12" customHeight="1" x14ac:dyDescent="0.25">
      <c r="F41920" s="245"/>
    </row>
    <row r="41921" spans="6:6" ht="12" customHeight="1" x14ac:dyDescent="0.25">
      <c r="F41921" s="245"/>
    </row>
    <row r="41922" spans="6:6" ht="12" customHeight="1" x14ac:dyDescent="0.25">
      <c r="F41922" s="245"/>
    </row>
    <row r="41923" spans="6:6" ht="12" customHeight="1" x14ac:dyDescent="0.25">
      <c r="F41923" s="245"/>
    </row>
    <row r="41924" spans="6:6" ht="12" customHeight="1" x14ac:dyDescent="0.25">
      <c r="F41924" s="245"/>
    </row>
    <row r="41925" spans="6:6" ht="12" customHeight="1" x14ac:dyDescent="0.25">
      <c r="F41925" s="245"/>
    </row>
    <row r="41926" spans="6:6" ht="12" customHeight="1" x14ac:dyDescent="0.25">
      <c r="F41926" s="245"/>
    </row>
    <row r="41927" spans="6:6" ht="12" customHeight="1" x14ac:dyDescent="0.25">
      <c r="F41927" s="245"/>
    </row>
    <row r="41928" spans="6:6" ht="12" customHeight="1" x14ac:dyDescent="0.25">
      <c r="F41928" s="245"/>
    </row>
    <row r="41929" spans="6:6" ht="12" customHeight="1" x14ac:dyDescent="0.25">
      <c r="F41929" s="245"/>
    </row>
    <row r="41930" spans="6:6" ht="12" customHeight="1" x14ac:dyDescent="0.25">
      <c r="F41930" s="245"/>
    </row>
    <row r="41931" spans="6:6" ht="12" customHeight="1" x14ac:dyDescent="0.25">
      <c r="F41931" s="245"/>
    </row>
    <row r="41932" spans="6:6" ht="12" customHeight="1" x14ac:dyDescent="0.25">
      <c r="F41932" s="245"/>
    </row>
    <row r="41933" spans="6:6" ht="12" customHeight="1" x14ac:dyDescent="0.25">
      <c r="F41933" s="245"/>
    </row>
    <row r="41934" spans="6:6" ht="12" customHeight="1" x14ac:dyDescent="0.25">
      <c r="F41934" s="245"/>
    </row>
    <row r="41935" spans="6:6" ht="12" customHeight="1" x14ac:dyDescent="0.25">
      <c r="F41935" s="245"/>
    </row>
    <row r="41936" spans="6:6" ht="12" customHeight="1" x14ac:dyDescent="0.25">
      <c r="F41936" s="245"/>
    </row>
    <row r="41937" spans="6:6" ht="12" customHeight="1" x14ac:dyDescent="0.25">
      <c r="F41937" s="245"/>
    </row>
    <row r="41938" spans="6:6" ht="12" customHeight="1" x14ac:dyDescent="0.25">
      <c r="F41938" s="245"/>
    </row>
    <row r="41939" spans="6:6" ht="12" customHeight="1" x14ac:dyDescent="0.25">
      <c r="F41939" s="245"/>
    </row>
    <row r="41940" spans="6:6" ht="12" customHeight="1" x14ac:dyDescent="0.25">
      <c r="F41940" s="245"/>
    </row>
    <row r="41941" spans="6:6" ht="12" customHeight="1" x14ac:dyDescent="0.25">
      <c r="F41941" s="245"/>
    </row>
    <row r="41942" spans="6:6" ht="12" customHeight="1" x14ac:dyDescent="0.25">
      <c r="F41942" s="245"/>
    </row>
    <row r="41943" spans="6:6" ht="12" customHeight="1" x14ac:dyDescent="0.25">
      <c r="F41943" s="245"/>
    </row>
    <row r="41944" spans="6:6" ht="12" customHeight="1" x14ac:dyDescent="0.25">
      <c r="F41944" s="245"/>
    </row>
    <row r="41945" spans="6:6" ht="12" customHeight="1" x14ac:dyDescent="0.25">
      <c r="F41945" s="245"/>
    </row>
    <row r="41946" spans="6:6" ht="12" customHeight="1" x14ac:dyDescent="0.25">
      <c r="F41946" s="245"/>
    </row>
    <row r="41947" spans="6:6" ht="12" customHeight="1" x14ac:dyDescent="0.25">
      <c r="F41947" s="245"/>
    </row>
    <row r="41948" spans="6:6" ht="12" customHeight="1" x14ac:dyDescent="0.25">
      <c r="F41948" s="245"/>
    </row>
    <row r="41949" spans="6:6" ht="12" customHeight="1" x14ac:dyDescent="0.25">
      <c r="F41949" s="245"/>
    </row>
    <row r="41950" spans="6:6" ht="12" customHeight="1" x14ac:dyDescent="0.25">
      <c r="F41950" s="245"/>
    </row>
    <row r="41951" spans="6:6" ht="12" customHeight="1" x14ac:dyDescent="0.25">
      <c r="F41951" s="245"/>
    </row>
    <row r="41952" spans="6:6" ht="12" customHeight="1" x14ac:dyDescent="0.25">
      <c r="F41952" s="245"/>
    </row>
    <row r="41953" spans="6:6" ht="12" customHeight="1" x14ac:dyDescent="0.25">
      <c r="F41953" s="245"/>
    </row>
    <row r="41954" spans="6:6" ht="12" customHeight="1" x14ac:dyDescent="0.25">
      <c r="F41954" s="245"/>
    </row>
    <row r="41955" spans="6:6" ht="12" customHeight="1" x14ac:dyDescent="0.25">
      <c r="F41955" s="245"/>
    </row>
    <row r="41956" spans="6:6" ht="12" customHeight="1" x14ac:dyDescent="0.25">
      <c r="F41956" s="245"/>
    </row>
    <row r="41957" spans="6:6" ht="12" customHeight="1" x14ac:dyDescent="0.25">
      <c r="F41957" s="245"/>
    </row>
    <row r="41958" spans="6:6" ht="12" customHeight="1" x14ac:dyDescent="0.25">
      <c r="F41958" s="245"/>
    </row>
    <row r="41959" spans="6:6" ht="12" customHeight="1" x14ac:dyDescent="0.25">
      <c r="F41959" s="245"/>
    </row>
    <row r="41960" spans="6:6" ht="12" customHeight="1" x14ac:dyDescent="0.25">
      <c r="F41960" s="245"/>
    </row>
    <row r="41961" spans="6:6" ht="12" customHeight="1" x14ac:dyDescent="0.25">
      <c r="F41961" s="245"/>
    </row>
    <row r="41962" spans="6:6" ht="12" customHeight="1" x14ac:dyDescent="0.25">
      <c r="F41962" s="245"/>
    </row>
    <row r="41963" spans="6:6" ht="12" customHeight="1" x14ac:dyDescent="0.25">
      <c r="F41963" s="245"/>
    </row>
    <row r="41964" spans="6:6" ht="12" customHeight="1" x14ac:dyDescent="0.25">
      <c r="F41964" s="245"/>
    </row>
    <row r="41965" spans="6:6" ht="12" customHeight="1" x14ac:dyDescent="0.25">
      <c r="F41965" s="245"/>
    </row>
    <row r="41966" spans="6:6" ht="12" customHeight="1" x14ac:dyDescent="0.25">
      <c r="F41966" s="245"/>
    </row>
    <row r="41967" spans="6:6" ht="12" customHeight="1" x14ac:dyDescent="0.25">
      <c r="F41967" s="245"/>
    </row>
    <row r="41968" spans="6:6" ht="12" customHeight="1" x14ac:dyDescent="0.25">
      <c r="F41968" s="245"/>
    </row>
    <row r="41969" spans="6:6" ht="12" customHeight="1" x14ac:dyDescent="0.25">
      <c r="F41969" s="245"/>
    </row>
    <row r="41970" spans="6:6" ht="12" customHeight="1" x14ac:dyDescent="0.25">
      <c r="F41970" s="245"/>
    </row>
    <row r="41971" spans="6:6" ht="12" customHeight="1" x14ac:dyDescent="0.25">
      <c r="F41971" s="245"/>
    </row>
    <row r="41972" spans="6:6" ht="12" customHeight="1" x14ac:dyDescent="0.25">
      <c r="F41972" s="245"/>
    </row>
    <row r="41973" spans="6:6" ht="12" customHeight="1" x14ac:dyDescent="0.25">
      <c r="F41973" s="245"/>
    </row>
    <row r="41974" spans="6:6" ht="12" customHeight="1" x14ac:dyDescent="0.25">
      <c r="F41974" s="245"/>
    </row>
    <row r="41975" spans="6:6" ht="12" customHeight="1" x14ac:dyDescent="0.25">
      <c r="F41975" s="245"/>
    </row>
    <row r="41976" spans="6:6" ht="12" customHeight="1" x14ac:dyDescent="0.25">
      <c r="F41976" s="245"/>
    </row>
    <row r="41977" spans="6:6" ht="12" customHeight="1" x14ac:dyDescent="0.25">
      <c r="F41977" s="245"/>
    </row>
    <row r="41978" spans="6:6" ht="12" customHeight="1" x14ac:dyDescent="0.25">
      <c r="F41978" s="245"/>
    </row>
    <row r="41979" spans="6:6" ht="12" customHeight="1" x14ac:dyDescent="0.25">
      <c r="F41979" s="245"/>
    </row>
    <row r="41980" spans="6:6" ht="12" customHeight="1" x14ac:dyDescent="0.25">
      <c r="F41980" s="245"/>
    </row>
    <row r="41981" spans="6:6" ht="12" customHeight="1" x14ac:dyDescent="0.25">
      <c r="F41981" s="245"/>
    </row>
    <row r="41982" spans="6:6" ht="12" customHeight="1" x14ac:dyDescent="0.25">
      <c r="F41982" s="245"/>
    </row>
    <row r="41983" spans="6:6" ht="12" customHeight="1" x14ac:dyDescent="0.25">
      <c r="F41983" s="245"/>
    </row>
    <row r="41984" spans="6:6" ht="12" customHeight="1" x14ac:dyDescent="0.25">
      <c r="F41984" s="245"/>
    </row>
    <row r="41985" spans="6:6" ht="12" customHeight="1" x14ac:dyDescent="0.25">
      <c r="F41985" s="245"/>
    </row>
    <row r="41986" spans="6:6" ht="12" customHeight="1" x14ac:dyDescent="0.25">
      <c r="F41986" s="245"/>
    </row>
    <row r="41987" spans="6:6" ht="12" customHeight="1" x14ac:dyDescent="0.25">
      <c r="F41987" s="245"/>
    </row>
    <row r="41988" spans="6:6" ht="12" customHeight="1" x14ac:dyDescent="0.25">
      <c r="F41988" s="245"/>
    </row>
    <row r="41989" spans="6:6" ht="12" customHeight="1" x14ac:dyDescent="0.25">
      <c r="F41989" s="245"/>
    </row>
    <row r="41990" spans="6:6" ht="12" customHeight="1" x14ac:dyDescent="0.25">
      <c r="F41990" s="245"/>
    </row>
    <row r="41991" spans="6:6" ht="12" customHeight="1" x14ac:dyDescent="0.25">
      <c r="F41991" s="245"/>
    </row>
    <row r="41992" spans="6:6" ht="12" customHeight="1" x14ac:dyDescent="0.25">
      <c r="F41992" s="245"/>
    </row>
    <row r="41993" spans="6:6" ht="12" customHeight="1" x14ac:dyDescent="0.25">
      <c r="F41993" s="245"/>
    </row>
    <row r="41994" spans="6:6" ht="12" customHeight="1" x14ac:dyDescent="0.25">
      <c r="F41994" s="245"/>
    </row>
    <row r="41995" spans="6:6" ht="12" customHeight="1" x14ac:dyDescent="0.25">
      <c r="F41995" s="245"/>
    </row>
    <row r="41996" spans="6:6" ht="12" customHeight="1" x14ac:dyDescent="0.25">
      <c r="F41996" s="245"/>
    </row>
    <row r="41997" spans="6:6" ht="12" customHeight="1" x14ac:dyDescent="0.25">
      <c r="F41997" s="245"/>
    </row>
    <row r="41998" spans="6:6" ht="12" customHeight="1" x14ac:dyDescent="0.25">
      <c r="F41998" s="245"/>
    </row>
    <row r="41999" spans="6:6" ht="12" customHeight="1" x14ac:dyDescent="0.25">
      <c r="F41999" s="245"/>
    </row>
    <row r="42000" spans="6:6" ht="12" customHeight="1" x14ac:dyDescent="0.25">
      <c r="F42000" s="245"/>
    </row>
    <row r="42001" spans="6:6" ht="12" customHeight="1" x14ac:dyDescent="0.25">
      <c r="F42001" s="245"/>
    </row>
    <row r="42002" spans="6:6" ht="12" customHeight="1" x14ac:dyDescent="0.25">
      <c r="F42002" s="245"/>
    </row>
    <row r="42003" spans="6:6" ht="12" customHeight="1" x14ac:dyDescent="0.25">
      <c r="F42003" s="245"/>
    </row>
    <row r="42004" spans="6:6" ht="12" customHeight="1" x14ac:dyDescent="0.25">
      <c r="F42004" s="245"/>
    </row>
    <row r="42005" spans="6:6" ht="12" customHeight="1" x14ac:dyDescent="0.25">
      <c r="F42005" s="245"/>
    </row>
    <row r="42006" spans="6:6" ht="12" customHeight="1" x14ac:dyDescent="0.25">
      <c r="F42006" s="245"/>
    </row>
    <row r="42007" spans="6:6" ht="12" customHeight="1" x14ac:dyDescent="0.25">
      <c r="F42007" s="245"/>
    </row>
    <row r="42008" spans="6:6" ht="12" customHeight="1" x14ac:dyDescent="0.25">
      <c r="F42008" s="245"/>
    </row>
    <row r="42009" spans="6:6" ht="12" customHeight="1" x14ac:dyDescent="0.25">
      <c r="F42009" s="245"/>
    </row>
    <row r="42010" spans="6:6" ht="12" customHeight="1" x14ac:dyDescent="0.25">
      <c r="F42010" s="245"/>
    </row>
    <row r="42011" spans="6:6" ht="12" customHeight="1" x14ac:dyDescent="0.25">
      <c r="F42011" s="245"/>
    </row>
    <row r="42012" spans="6:6" ht="12" customHeight="1" x14ac:dyDescent="0.25">
      <c r="F42012" s="245"/>
    </row>
    <row r="42013" spans="6:6" ht="12" customHeight="1" x14ac:dyDescent="0.25">
      <c r="F42013" s="245"/>
    </row>
    <row r="42014" spans="6:6" ht="12" customHeight="1" x14ac:dyDescent="0.25">
      <c r="F42014" s="245"/>
    </row>
    <row r="42015" spans="6:6" ht="12" customHeight="1" x14ac:dyDescent="0.25">
      <c r="F42015" s="245"/>
    </row>
    <row r="42016" spans="6:6" ht="12" customHeight="1" x14ac:dyDescent="0.25">
      <c r="F42016" s="245"/>
    </row>
    <row r="42017" spans="6:6" ht="12" customHeight="1" x14ac:dyDescent="0.25">
      <c r="F42017" s="245"/>
    </row>
    <row r="42018" spans="6:6" ht="12" customHeight="1" x14ac:dyDescent="0.25">
      <c r="F42018" s="245"/>
    </row>
    <row r="42019" spans="6:6" ht="12" customHeight="1" x14ac:dyDescent="0.25">
      <c r="F42019" s="245"/>
    </row>
    <row r="42020" spans="6:6" ht="12" customHeight="1" x14ac:dyDescent="0.25">
      <c r="F42020" s="245"/>
    </row>
    <row r="42021" spans="6:6" ht="12" customHeight="1" x14ac:dyDescent="0.25">
      <c r="F42021" s="245"/>
    </row>
    <row r="42022" spans="6:6" ht="12" customHeight="1" x14ac:dyDescent="0.25">
      <c r="F42022" s="245"/>
    </row>
    <row r="42023" spans="6:6" ht="12" customHeight="1" x14ac:dyDescent="0.25">
      <c r="F42023" s="245"/>
    </row>
    <row r="42024" spans="6:6" ht="12" customHeight="1" x14ac:dyDescent="0.25">
      <c r="F42024" s="245"/>
    </row>
    <row r="42025" spans="6:6" ht="12" customHeight="1" x14ac:dyDescent="0.25">
      <c r="F42025" s="245"/>
    </row>
    <row r="42026" spans="6:6" ht="12" customHeight="1" x14ac:dyDescent="0.25">
      <c r="F42026" s="245"/>
    </row>
    <row r="42027" spans="6:6" ht="12" customHeight="1" x14ac:dyDescent="0.25">
      <c r="F42027" s="245"/>
    </row>
    <row r="42028" spans="6:6" ht="12" customHeight="1" x14ac:dyDescent="0.25">
      <c r="F42028" s="245"/>
    </row>
    <row r="42029" spans="6:6" ht="12" customHeight="1" x14ac:dyDescent="0.25">
      <c r="F42029" s="245"/>
    </row>
    <row r="42030" spans="6:6" ht="12" customHeight="1" x14ac:dyDescent="0.25">
      <c r="F42030" s="245"/>
    </row>
    <row r="42031" spans="6:6" ht="12" customHeight="1" x14ac:dyDescent="0.25">
      <c r="F42031" s="245"/>
    </row>
    <row r="42032" spans="6:6" ht="12" customHeight="1" x14ac:dyDescent="0.25">
      <c r="F42032" s="245"/>
    </row>
    <row r="42033" spans="6:6" ht="12" customHeight="1" x14ac:dyDescent="0.25">
      <c r="F42033" s="245"/>
    </row>
    <row r="42034" spans="6:6" ht="12" customHeight="1" x14ac:dyDescent="0.25">
      <c r="F42034" s="245"/>
    </row>
    <row r="42035" spans="6:6" ht="12" customHeight="1" x14ac:dyDescent="0.25">
      <c r="F42035" s="245"/>
    </row>
    <row r="42036" spans="6:6" ht="12" customHeight="1" x14ac:dyDescent="0.25">
      <c r="F42036" s="245"/>
    </row>
    <row r="42037" spans="6:6" ht="12" customHeight="1" x14ac:dyDescent="0.25">
      <c r="F42037" s="245"/>
    </row>
    <row r="42038" spans="6:6" ht="12" customHeight="1" x14ac:dyDescent="0.25">
      <c r="F42038" s="245"/>
    </row>
    <row r="42039" spans="6:6" ht="12" customHeight="1" x14ac:dyDescent="0.25">
      <c r="F42039" s="245"/>
    </row>
    <row r="42040" spans="6:6" ht="12" customHeight="1" x14ac:dyDescent="0.25">
      <c r="F42040" s="245"/>
    </row>
    <row r="42041" spans="6:6" ht="12" customHeight="1" x14ac:dyDescent="0.25">
      <c r="F42041" s="245"/>
    </row>
    <row r="42042" spans="6:6" ht="12" customHeight="1" x14ac:dyDescent="0.25">
      <c r="F42042" s="245"/>
    </row>
    <row r="42043" spans="6:6" ht="12" customHeight="1" x14ac:dyDescent="0.25">
      <c r="F42043" s="245"/>
    </row>
    <row r="42044" spans="6:6" ht="12" customHeight="1" x14ac:dyDescent="0.25">
      <c r="F42044" s="245"/>
    </row>
    <row r="42045" spans="6:6" ht="12" customHeight="1" x14ac:dyDescent="0.25">
      <c r="F42045" s="245"/>
    </row>
    <row r="42046" spans="6:6" ht="12" customHeight="1" x14ac:dyDescent="0.25">
      <c r="F42046" s="245"/>
    </row>
    <row r="42047" spans="6:6" ht="12" customHeight="1" x14ac:dyDescent="0.25">
      <c r="F42047" s="245"/>
    </row>
    <row r="42048" spans="6:6" ht="12" customHeight="1" x14ac:dyDescent="0.25">
      <c r="F42048" s="245"/>
    </row>
    <row r="42049" spans="6:6" ht="12" customHeight="1" x14ac:dyDescent="0.25">
      <c r="F42049" s="245"/>
    </row>
    <row r="42050" spans="6:6" ht="12" customHeight="1" x14ac:dyDescent="0.25">
      <c r="F42050" s="245"/>
    </row>
    <row r="42051" spans="6:6" ht="12" customHeight="1" x14ac:dyDescent="0.25">
      <c r="F42051" s="245"/>
    </row>
    <row r="42052" spans="6:6" ht="12" customHeight="1" x14ac:dyDescent="0.25">
      <c r="F42052" s="245"/>
    </row>
    <row r="42053" spans="6:6" ht="12" customHeight="1" x14ac:dyDescent="0.25">
      <c r="F42053" s="245"/>
    </row>
    <row r="42054" spans="6:6" ht="12" customHeight="1" x14ac:dyDescent="0.25">
      <c r="F42054" s="245"/>
    </row>
    <row r="42055" spans="6:6" ht="12" customHeight="1" x14ac:dyDescent="0.25">
      <c r="F42055" s="245"/>
    </row>
    <row r="42056" spans="6:6" ht="12" customHeight="1" x14ac:dyDescent="0.25">
      <c r="F42056" s="245"/>
    </row>
    <row r="42057" spans="6:6" ht="12" customHeight="1" x14ac:dyDescent="0.25">
      <c r="F42057" s="245"/>
    </row>
    <row r="42058" spans="6:6" ht="12" customHeight="1" x14ac:dyDescent="0.25">
      <c r="F42058" s="245"/>
    </row>
    <row r="42059" spans="6:6" ht="12" customHeight="1" x14ac:dyDescent="0.25">
      <c r="F42059" s="245"/>
    </row>
    <row r="42060" spans="6:6" ht="12" customHeight="1" x14ac:dyDescent="0.25">
      <c r="F42060" s="245"/>
    </row>
    <row r="42061" spans="6:6" ht="12" customHeight="1" x14ac:dyDescent="0.25">
      <c r="F42061" s="245"/>
    </row>
    <row r="42062" spans="6:6" ht="12" customHeight="1" x14ac:dyDescent="0.25">
      <c r="F42062" s="245"/>
    </row>
    <row r="42063" spans="6:6" ht="12" customHeight="1" x14ac:dyDescent="0.25">
      <c r="F42063" s="245"/>
    </row>
    <row r="42064" spans="6:6" ht="12" customHeight="1" x14ac:dyDescent="0.25">
      <c r="F42064" s="245"/>
    </row>
    <row r="42065" spans="6:6" ht="12" customHeight="1" x14ac:dyDescent="0.25">
      <c r="F42065" s="245"/>
    </row>
    <row r="42066" spans="6:6" ht="12" customHeight="1" x14ac:dyDescent="0.25">
      <c r="F42066" s="245"/>
    </row>
    <row r="42067" spans="6:6" ht="12" customHeight="1" x14ac:dyDescent="0.25">
      <c r="F42067" s="245"/>
    </row>
    <row r="42068" spans="6:6" ht="12" customHeight="1" x14ac:dyDescent="0.25">
      <c r="F42068" s="245"/>
    </row>
    <row r="42069" spans="6:6" ht="12" customHeight="1" x14ac:dyDescent="0.25">
      <c r="F42069" s="245"/>
    </row>
    <row r="42070" spans="6:6" ht="12" customHeight="1" x14ac:dyDescent="0.25">
      <c r="F42070" s="245"/>
    </row>
    <row r="42071" spans="6:6" ht="12" customHeight="1" x14ac:dyDescent="0.25">
      <c r="F42071" s="245"/>
    </row>
    <row r="42072" spans="6:6" ht="12" customHeight="1" x14ac:dyDescent="0.25">
      <c r="F42072" s="245"/>
    </row>
    <row r="42073" spans="6:6" ht="12" customHeight="1" x14ac:dyDescent="0.25">
      <c r="F42073" s="245"/>
    </row>
    <row r="42074" spans="6:6" ht="12" customHeight="1" x14ac:dyDescent="0.25">
      <c r="F42074" s="245"/>
    </row>
    <row r="42075" spans="6:6" ht="12" customHeight="1" x14ac:dyDescent="0.25">
      <c r="F42075" s="245"/>
    </row>
    <row r="42076" spans="6:6" ht="12" customHeight="1" x14ac:dyDescent="0.25">
      <c r="F42076" s="245"/>
    </row>
    <row r="42077" spans="6:6" ht="12" customHeight="1" x14ac:dyDescent="0.25">
      <c r="F42077" s="245"/>
    </row>
    <row r="42078" spans="6:6" ht="12" customHeight="1" x14ac:dyDescent="0.25">
      <c r="F42078" s="245"/>
    </row>
    <row r="42079" spans="6:6" ht="12" customHeight="1" x14ac:dyDescent="0.25">
      <c r="F42079" s="245"/>
    </row>
    <row r="42080" spans="6:6" ht="12" customHeight="1" x14ac:dyDescent="0.25">
      <c r="F42080" s="245"/>
    </row>
    <row r="42081" spans="6:6" ht="12" customHeight="1" x14ac:dyDescent="0.25">
      <c r="F42081" s="245"/>
    </row>
    <row r="42082" spans="6:6" ht="12" customHeight="1" x14ac:dyDescent="0.25">
      <c r="F42082" s="245"/>
    </row>
    <row r="42083" spans="6:6" ht="12" customHeight="1" x14ac:dyDescent="0.25">
      <c r="F42083" s="245"/>
    </row>
    <row r="42084" spans="6:6" ht="12" customHeight="1" x14ac:dyDescent="0.25">
      <c r="F42084" s="245"/>
    </row>
    <row r="42085" spans="6:6" ht="12" customHeight="1" x14ac:dyDescent="0.25">
      <c r="F42085" s="245"/>
    </row>
    <row r="42086" spans="6:6" ht="12" customHeight="1" x14ac:dyDescent="0.25">
      <c r="F42086" s="245"/>
    </row>
    <row r="42087" spans="6:6" ht="12" customHeight="1" x14ac:dyDescent="0.25">
      <c r="F42087" s="245"/>
    </row>
    <row r="42088" spans="6:6" ht="12" customHeight="1" x14ac:dyDescent="0.25">
      <c r="F42088" s="245"/>
    </row>
    <row r="42089" spans="6:6" ht="12" customHeight="1" x14ac:dyDescent="0.25">
      <c r="F42089" s="245"/>
    </row>
    <row r="42090" spans="6:6" ht="12" customHeight="1" x14ac:dyDescent="0.25">
      <c r="F42090" s="245"/>
    </row>
    <row r="42091" spans="6:6" ht="12" customHeight="1" x14ac:dyDescent="0.25">
      <c r="F42091" s="245"/>
    </row>
    <row r="42092" spans="6:6" ht="12" customHeight="1" x14ac:dyDescent="0.25">
      <c r="F42092" s="245"/>
    </row>
    <row r="42093" spans="6:6" ht="12" customHeight="1" x14ac:dyDescent="0.25">
      <c r="F42093" s="245"/>
    </row>
    <row r="42094" spans="6:6" ht="12" customHeight="1" x14ac:dyDescent="0.25">
      <c r="F42094" s="245"/>
    </row>
    <row r="42095" spans="6:6" ht="12" customHeight="1" x14ac:dyDescent="0.25">
      <c r="F42095" s="245"/>
    </row>
    <row r="42096" spans="6:6" ht="12" customHeight="1" x14ac:dyDescent="0.25">
      <c r="F42096" s="245"/>
    </row>
    <row r="42097" spans="6:6" ht="12" customHeight="1" x14ac:dyDescent="0.25">
      <c r="F42097" s="245"/>
    </row>
    <row r="42098" spans="6:6" ht="12" customHeight="1" x14ac:dyDescent="0.25">
      <c r="F42098" s="245"/>
    </row>
    <row r="42099" spans="6:6" ht="12" customHeight="1" x14ac:dyDescent="0.25">
      <c r="F42099" s="245"/>
    </row>
    <row r="42100" spans="6:6" ht="12" customHeight="1" x14ac:dyDescent="0.25">
      <c r="F42100" s="245"/>
    </row>
    <row r="42101" spans="6:6" ht="12" customHeight="1" x14ac:dyDescent="0.25">
      <c r="F42101" s="245"/>
    </row>
    <row r="42102" spans="6:6" ht="12" customHeight="1" x14ac:dyDescent="0.25">
      <c r="F42102" s="245"/>
    </row>
    <row r="42103" spans="6:6" ht="12" customHeight="1" x14ac:dyDescent="0.25">
      <c r="F42103" s="245"/>
    </row>
    <row r="42104" spans="6:6" ht="12" customHeight="1" x14ac:dyDescent="0.25">
      <c r="F42104" s="245"/>
    </row>
    <row r="42105" spans="6:6" ht="12" customHeight="1" x14ac:dyDescent="0.25">
      <c r="F42105" s="245"/>
    </row>
    <row r="42106" spans="6:6" ht="12" customHeight="1" x14ac:dyDescent="0.25">
      <c r="F42106" s="245"/>
    </row>
    <row r="42107" spans="6:6" ht="12" customHeight="1" x14ac:dyDescent="0.25">
      <c r="F42107" s="245"/>
    </row>
    <row r="42108" spans="6:6" ht="12" customHeight="1" x14ac:dyDescent="0.25">
      <c r="F42108" s="245"/>
    </row>
    <row r="42109" spans="6:6" ht="12" customHeight="1" x14ac:dyDescent="0.25">
      <c r="F42109" s="245"/>
    </row>
    <row r="42110" spans="6:6" ht="12" customHeight="1" x14ac:dyDescent="0.25">
      <c r="F42110" s="245"/>
    </row>
    <row r="42111" spans="6:6" ht="12" customHeight="1" x14ac:dyDescent="0.25">
      <c r="F42111" s="245"/>
    </row>
    <row r="42112" spans="6:6" ht="12" customHeight="1" x14ac:dyDescent="0.25">
      <c r="F42112" s="245"/>
    </row>
    <row r="42113" spans="6:6" ht="12" customHeight="1" x14ac:dyDescent="0.25">
      <c r="F42113" s="245"/>
    </row>
    <row r="42114" spans="6:6" ht="12" customHeight="1" x14ac:dyDescent="0.25">
      <c r="F42114" s="245"/>
    </row>
    <row r="42115" spans="6:6" ht="12" customHeight="1" x14ac:dyDescent="0.25">
      <c r="F42115" s="245"/>
    </row>
    <row r="42116" spans="6:6" ht="12" customHeight="1" x14ac:dyDescent="0.25">
      <c r="F42116" s="245"/>
    </row>
    <row r="42117" spans="6:6" ht="12" customHeight="1" x14ac:dyDescent="0.25">
      <c r="F42117" s="245"/>
    </row>
    <row r="42118" spans="6:6" ht="12" customHeight="1" x14ac:dyDescent="0.25">
      <c r="F42118" s="245"/>
    </row>
    <row r="42119" spans="6:6" ht="12" customHeight="1" x14ac:dyDescent="0.25">
      <c r="F42119" s="245"/>
    </row>
    <row r="42120" spans="6:6" ht="12" customHeight="1" x14ac:dyDescent="0.25">
      <c r="F42120" s="245"/>
    </row>
    <row r="42121" spans="6:6" ht="12" customHeight="1" x14ac:dyDescent="0.25">
      <c r="F42121" s="245"/>
    </row>
    <row r="42122" spans="6:6" ht="12" customHeight="1" x14ac:dyDescent="0.25">
      <c r="F42122" s="245"/>
    </row>
    <row r="42123" spans="6:6" ht="12" customHeight="1" x14ac:dyDescent="0.25">
      <c r="F42123" s="245"/>
    </row>
    <row r="42124" spans="6:6" ht="12" customHeight="1" x14ac:dyDescent="0.25">
      <c r="F42124" s="245"/>
    </row>
    <row r="42125" spans="6:6" ht="12" customHeight="1" x14ac:dyDescent="0.25">
      <c r="F42125" s="245"/>
    </row>
    <row r="42126" spans="6:6" ht="12" customHeight="1" x14ac:dyDescent="0.25">
      <c r="F42126" s="245"/>
    </row>
    <row r="42127" spans="6:6" ht="12" customHeight="1" x14ac:dyDescent="0.25">
      <c r="F42127" s="245"/>
    </row>
    <row r="42128" spans="6:6" ht="12" customHeight="1" x14ac:dyDescent="0.25">
      <c r="F42128" s="245"/>
    </row>
    <row r="42129" spans="6:6" ht="12" customHeight="1" x14ac:dyDescent="0.25">
      <c r="F42129" s="245"/>
    </row>
    <row r="42130" spans="6:6" ht="12" customHeight="1" x14ac:dyDescent="0.25">
      <c r="F42130" s="245"/>
    </row>
    <row r="42131" spans="6:6" ht="12" customHeight="1" x14ac:dyDescent="0.25">
      <c r="F42131" s="245"/>
    </row>
    <row r="42132" spans="6:6" ht="12" customHeight="1" x14ac:dyDescent="0.25">
      <c r="F42132" s="245"/>
    </row>
    <row r="42133" spans="6:6" ht="12" customHeight="1" x14ac:dyDescent="0.25">
      <c r="F42133" s="245"/>
    </row>
    <row r="42134" spans="6:6" ht="12" customHeight="1" x14ac:dyDescent="0.25">
      <c r="F42134" s="245"/>
    </row>
    <row r="42135" spans="6:6" ht="12" customHeight="1" x14ac:dyDescent="0.25">
      <c r="F42135" s="245"/>
    </row>
    <row r="42136" spans="6:6" ht="12" customHeight="1" x14ac:dyDescent="0.25">
      <c r="F42136" s="245"/>
    </row>
    <row r="42137" spans="6:6" ht="12" customHeight="1" x14ac:dyDescent="0.25">
      <c r="F42137" s="245"/>
    </row>
    <row r="42138" spans="6:6" ht="12" customHeight="1" x14ac:dyDescent="0.25">
      <c r="F42138" s="245"/>
    </row>
    <row r="42139" spans="6:6" ht="12" customHeight="1" x14ac:dyDescent="0.25">
      <c r="F42139" s="245"/>
    </row>
    <row r="42140" spans="6:6" ht="12" customHeight="1" x14ac:dyDescent="0.25">
      <c r="F42140" s="245"/>
    </row>
    <row r="42141" spans="6:6" ht="12" customHeight="1" x14ac:dyDescent="0.25">
      <c r="F42141" s="245"/>
    </row>
    <row r="42142" spans="6:6" ht="12" customHeight="1" x14ac:dyDescent="0.25">
      <c r="F42142" s="245"/>
    </row>
    <row r="42143" spans="6:6" ht="12" customHeight="1" x14ac:dyDescent="0.25">
      <c r="F42143" s="245"/>
    </row>
    <row r="42144" spans="6:6" ht="12" customHeight="1" x14ac:dyDescent="0.25">
      <c r="F42144" s="245"/>
    </row>
    <row r="42145" spans="6:6" ht="12" customHeight="1" x14ac:dyDescent="0.25">
      <c r="F42145" s="245"/>
    </row>
    <row r="42146" spans="6:6" ht="12" customHeight="1" x14ac:dyDescent="0.25">
      <c r="F42146" s="245"/>
    </row>
    <row r="42147" spans="6:6" ht="12" customHeight="1" x14ac:dyDescent="0.25">
      <c r="F42147" s="245"/>
    </row>
    <row r="42148" spans="6:6" ht="12" customHeight="1" x14ac:dyDescent="0.25">
      <c r="F42148" s="245"/>
    </row>
    <row r="42149" spans="6:6" ht="12" customHeight="1" x14ac:dyDescent="0.25">
      <c r="F42149" s="245"/>
    </row>
    <row r="42150" spans="6:6" ht="12" customHeight="1" x14ac:dyDescent="0.25">
      <c r="F42150" s="245"/>
    </row>
    <row r="42151" spans="6:6" ht="12" customHeight="1" x14ac:dyDescent="0.25">
      <c r="F42151" s="245"/>
    </row>
    <row r="42152" spans="6:6" ht="12" customHeight="1" x14ac:dyDescent="0.25">
      <c r="F42152" s="245"/>
    </row>
    <row r="42153" spans="6:6" ht="12" customHeight="1" x14ac:dyDescent="0.25">
      <c r="F42153" s="245"/>
    </row>
    <row r="42154" spans="6:6" ht="12" customHeight="1" x14ac:dyDescent="0.25">
      <c r="F42154" s="245"/>
    </row>
    <row r="42155" spans="6:6" ht="12" customHeight="1" x14ac:dyDescent="0.25">
      <c r="F42155" s="245"/>
    </row>
    <row r="42156" spans="6:6" ht="12" customHeight="1" x14ac:dyDescent="0.25">
      <c r="F42156" s="245"/>
    </row>
    <row r="42157" spans="6:6" ht="12" customHeight="1" x14ac:dyDescent="0.25">
      <c r="F42157" s="245"/>
    </row>
    <row r="42158" spans="6:6" ht="12" customHeight="1" x14ac:dyDescent="0.25">
      <c r="F42158" s="245"/>
    </row>
    <row r="42159" spans="6:6" ht="12" customHeight="1" x14ac:dyDescent="0.25">
      <c r="F42159" s="245"/>
    </row>
    <row r="42160" spans="6:6" ht="12" customHeight="1" x14ac:dyDescent="0.25">
      <c r="F42160" s="245"/>
    </row>
    <row r="42161" spans="6:6" ht="12" customHeight="1" x14ac:dyDescent="0.25">
      <c r="F42161" s="245"/>
    </row>
    <row r="42162" spans="6:6" ht="12" customHeight="1" x14ac:dyDescent="0.25">
      <c r="F42162" s="245"/>
    </row>
    <row r="42163" spans="6:6" ht="12" customHeight="1" x14ac:dyDescent="0.25">
      <c r="F42163" s="245"/>
    </row>
    <row r="42164" spans="6:6" ht="12" customHeight="1" x14ac:dyDescent="0.25">
      <c r="F42164" s="245"/>
    </row>
    <row r="42165" spans="6:6" ht="12" customHeight="1" x14ac:dyDescent="0.25">
      <c r="F42165" s="245"/>
    </row>
    <row r="42166" spans="6:6" ht="12" customHeight="1" x14ac:dyDescent="0.25">
      <c r="F42166" s="245"/>
    </row>
    <row r="42167" spans="6:6" ht="12" customHeight="1" x14ac:dyDescent="0.25">
      <c r="F42167" s="245"/>
    </row>
    <row r="42168" spans="6:6" ht="12" customHeight="1" x14ac:dyDescent="0.25">
      <c r="F42168" s="245"/>
    </row>
    <row r="42169" spans="6:6" ht="12" customHeight="1" x14ac:dyDescent="0.25">
      <c r="F42169" s="245"/>
    </row>
    <row r="42170" spans="6:6" ht="12" customHeight="1" x14ac:dyDescent="0.25">
      <c r="F42170" s="245"/>
    </row>
    <row r="42171" spans="6:6" ht="12" customHeight="1" x14ac:dyDescent="0.25">
      <c r="F42171" s="245"/>
    </row>
    <row r="42172" spans="6:6" ht="12" customHeight="1" x14ac:dyDescent="0.25">
      <c r="F42172" s="245"/>
    </row>
    <row r="42173" spans="6:6" ht="12" customHeight="1" x14ac:dyDescent="0.25">
      <c r="F42173" s="245"/>
    </row>
    <row r="42174" spans="6:6" ht="12" customHeight="1" x14ac:dyDescent="0.25">
      <c r="F42174" s="245"/>
    </row>
    <row r="42175" spans="6:6" ht="12" customHeight="1" x14ac:dyDescent="0.25">
      <c r="F42175" s="245"/>
    </row>
    <row r="42176" spans="6:6" ht="12" customHeight="1" x14ac:dyDescent="0.25">
      <c r="F42176" s="245"/>
    </row>
    <row r="42177" spans="6:6" ht="12" customHeight="1" x14ac:dyDescent="0.25">
      <c r="F42177" s="245"/>
    </row>
    <row r="42178" spans="6:6" ht="12" customHeight="1" x14ac:dyDescent="0.25">
      <c r="F42178" s="245"/>
    </row>
    <row r="42179" spans="6:6" ht="12" customHeight="1" x14ac:dyDescent="0.25">
      <c r="F42179" s="245"/>
    </row>
    <row r="42180" spans="6:6" ht="12" customHeight="1" x14ac:dyDescent="0.25">
      <c r="F42180" s="245"/>
    </row>
    <row r="42181" spans="6:6" ht="12" customHeight="1" x14ac:dyDescent="0.25">
      <c r="F42181" s="245"/>
    </row>
    <row r="42182" spans="6:6" ht="12" customHeight="1" x14ac:dyDescent="0.25">
      <c r="F42182" s="245"/>
    </row>
    <row r="42183" spans="6:6" ht="12" customHeight="1" x14ac:dyDescent="0.25">
      <c r="F42183" s="245"/>
    </row>
    <row r="42184" spans="6:6" ht="12" customHeight="1" x14ac:dyDescent="0.25">
      <c r="F42184" s="245"/>
    </row>
    <row r="42185" spans="6:6" ht="12" customHeight="1" x14ac:dyDescent="0.25">
      <c r="F42185" s="245"/>
    </row>
    <row r="42186" spans="6:6" ht="12" customHeight="1" x14ac:dyDescent="0.25">
      <c r="F42186" s="245"/>
    </row>
    <row r="42187" spans="6:6" ht="12" customHeight="1" x14ac:dyDescent="0.25">
      <c r="F42187" s="245"/>
    </row>
    <row r="42188" spans="6:6" ht="12" customHeight="1" x14ac:dyDescent="0.25">
      <c r="F42188" s="245"/>
    </row>
    <row r="42189" spans="6:6" ht="12" customHeight="1" x14ac:dyDescent="0.25">
      <c r="F42189" s="245"/>
    </row>
    <row r="42190" spans="6:6" ht="12" customHeight="1" x14ac:dyDescent="0.25">
      <c r="F42190" s="245"/>
    </row>
    <row r="42191" spans="6:6" ht="12" customHeight="1" x14ac:dyDescent="0.25">
      <c r="F42191" s="245"/>
    </row>
    <row r="42192" spans="6:6" ht="12" customHeight="1" x14ac:dyDescent="0.25">
      <c r="F42192" s="245"/>
    </row>
    <row r="42193" spans="6:6" ht="12" customHeight="1" x14ac:dyDescent="0.25">
      <c r="F42193" s="245"/>
    </row>
    <row r="42194" spans="6:6" ht="12" customHeight="1" x14ac:dyDescent="0.25">
      <c r="F42194" s="245"/>
    </row>
    <row r="42195" spans="6:6" ht="12" customHeight="1" x14ac:dyDescent="0.25">
      <c r="F42195" s="245"/>
    </row>
    <row r="42196" spans="6:6" ht="12" customHeight="1" x14ac:dyDescent="0.25">
      <c r="F42196" s="245"/>
    </row>
    <row r="42197" spans="6:6" ht="12" customHeight="1" x14ac:dyDescent="0.25">
      <c r="F42197" s="245"/>
    </row>
    <row r="42198" spans="6:6" ht="12" customHeight="1" x14ac:dyDescent="0.25">
      <c r="F42198" s="245"/>
    </row>
    <row r="42199" spans="6:6" ht="12" customHeight="1" x14ac:dyDescent="0.25">
      <c r="F42199" s="245"/>
    </row>
    <row r="42200" spans="6:6" ht="12" customHeight="1" x14ac:dyDescent="0.25">
      <c r="F42200" s="245"/>
    </row>
    <row r="42201" spans="6:6" ht="12" customHeight="1" x14ac:dyDescent="0.25">
      <c r="F42201" s="245"/>
    </row>
    <row r="42202" spans="6:6" ht="12" customHeight="1" x14ac:dyDescent="0.25">
      <c r="F42202" s="245"/>
    </row>
    <row r="42203" spans="6:6" ht="12" customHeight="1" x14ac:dyDescent="0.25">
      <c r="F42203" s="245"/>
    </row>
    <row r="42204" spans="6:6" ht="12" customHeight="1" x14ac:dyDescent="0.25">
      <c r="F42204" s="245"/>
    </row>
    <row r="42205" spans="6:6" ht="12" customHeight="1" x14ac:dyDescent="0.25">
      <c r="F42205" s="245"/>
    </row>
    <row r="42206" spans="6:6" ht="12" customHeight="1" x14ac:dyDescent="0.25">
      <c r="F42206" s="245"/>
    </row>
    <row r="42207" spans="6:6" ht="12" customHeight="1" x14ac:dyDescent="0.25">
      <c r="F42207" s="245"/>
    </row>
    <row r="42208" spans="6:6" ht="12" customHeight="1" x14ac:dyDescent="0.25">
      <c r="F42208" s="245"/>
    </row>
    <row r="42209" spans="6:6" ht="12" customHeight="1" x14ac:dyDescent="0.25">
      <c r="F42209" s="245"/>
    </row>
    <row r="42210" spans="6:6" ht="12" customHeight="1" x14ac:dyDescent="0.25">
      <c r="F42210" s="245"/>
    </row>
    <row r="42211" spans="6:6" ht="12" customHeight="1" x14ac:dyDescent="0.25">
      <c r="F42211" s="245"/>
    </row>
    <row r="42212" spans="6:6" ht="12" customHeight="1" x14ac:dyDescent="0.25">
      <c r="F42212" s="245"/>
    </row>
    <row r="42213" spans="6:6" ht="12" customHeight="1" x14ac:dyDescent="0.25">
      <c r="F42213" s="245"/>
    </row>
    <row r="42214" spans="6:6" ht="12" customHeight="1" x14ac:dyDescent="0.25">
      <c r="F42214" s="245"/>
    </row>
    <row r="42215" spans="6:6" ht="12" customHeight="1" x14ac:dyDescent="0.25">
      <c r="F42215" s="245"/>
    </row>
    <row r="42216" spans="6:6" ht="12" customHeight="1" x14ac:dyDescent="0.25">
      <c r="F42216" s="245"/>
    </row>
    <row r="42217" spans="6:6" ht="12" customHeight="1" x14ac:dyDescent="0.25">
      <c r="F42217" s="245"/>
    </row>
    <row r="42218" spans="6:6" ht="12" customHeight="1" x14ac:dyDescent="0.25">
      <c r="F42218" s="245"/>
    </row>
    <row r="42219" spans="6:6" ht="12" customHeight="1" x14ac:dyDescent="0.25">
      <c r="F42219" s="245"/>
    </row>
    <row r="42220" spans="6:6" ht="12" customHeight="1" x14ac:dyDescent="0.25">
      <c r="F42220" s="245"/>
    </row>
    <row r="42221" spans="6:6" ht="12" customHeight="1" x14ac:dyDescent="0.25">
      <c r="F42221" s="245"/>
    </row>
    <row r="42222" spans="6:6" ht="12" customHeight="1" x14ac:dyDescent="0.25">
      <c r="F42222" s="245"/>
    </row>
    <row r="42223" spans="6:6" ht="12" customHeight="1" x14ac:dyDescent="0.25">
      <c r="F42223" s="245"/>
    </row>
    <row r="42224" spans="6:6" ht="12" customHeight="1" x14ac:dyDescent="0.25">
      <c r="F42224" s="245"/>
    </row>
    <row r="42225" spans="6:6" ht="12" customHeight="1" x14ac:dyDescent="0.25">
      <c r="F42225" s="245"/>
    </row>
    <row r="42226" spans="6:6" ht="12" customHeight="1" x14ac:dyDescent="0.25">
      <c r="F42226" s="245"/>
    </row>
    <row r="42227" spans="6:6" ht="12" customHeight="1" x14ac:dyDescent="0.25">
      <c r="F42227" s="245"/>
    </row>
    <row r="42228" spans="6:6" ht="12" customHeight="1" x14ac:dyDescent="0.25">
      <c r="F42228" s="245"/>
    </row>
    <row r="42229" spans="6:6" ht="12" customHeight="1" x14ac:dyDescent="0.25">
      <c r="F42229" s="245"/>
    </row>
    <row r="42230" spans="6:6" ht="12" customHeight="1" x14ac:dyDescent="0.25">
      <c r="F42230" s="245"/>
    </row>
    <row r="42231" spans="6:6" ht="12" customHeight="1" x14ac:dyDescent="0.25">
      <c r="F42231" s="245"/>
    </row>
    <row r="42232" spans="6:6" ht="12" customHeight="1" x14ac:dyDescent="0.25">
      <c r="F42232" s="245"/>
    </row>
    <row r="42233" spans="6:6" ht="12" customHeight="1" x14ac:dyDescent="0.25">
      <c r="F42233" s="245"/>
    </row>
    <row r="42234" spans="6:6" ht="12" customHeight="1" x14ac:dyDescent="0.25">
      <c r="F42234" s="245"/>
    </row>
    <row r="42235" spans="6:6" ht="12" customHeight="1" x14ac:dyDescent="0.25">
      <c r="F42235" s="245"/>
    </row>
    <row r="42236" spans="6:6" ht="12" customHeight="1" x14ac:dyDescent="0.25">
      <c r="F42236" s="245"/>
    </row>
    <row r="42237" spans="6:6" ht="12" customHeight="1" x14ac:dyDescent="0.25">
      <c r="F42237" s="245"/>
    </row>
    <row r="42238" spans="6:6" ht="12" customHeight="1" x14ac:dyDescent="0.25">
      <c r="F42238" s="245"/>
    </row>
    <row r="42239" spans="6:6" ht="12" customHeight="1" x14ac:dyDescent="0.25">
      <c r="F42239" s="245"/>
    </row>
    <row r="42240" spans="6:6" ht="12" customHeight="1" x14ac:dyDescent="0.25">
      <c r="F42240" s="245"/>
    </row>
    <row r="42241" spans="6:6" ht="12" customHeight="1" x14ac:dyDescent="0.25">
      <c r="F42241" s="245"/>
    </row>
    <row r="42242" spans="6:6" ht="12" customHeight="1" x14ac:dyDescent="0.25">
      <c r="F42242" s="245"/>
    </row>
    <row r="42243" spans="6:6" ht="12" customHeight="1" x14ac:dyDescent="0.25">
      <c r="F42243" s="245"/>
    </row>
    <row r="42244" spans="6:6" ht="12" customHeight="1" x14ac:dyDescent="0.25">
      <c r="F42244" s="245"/>
    </row>
    <row r="42245" spans="6:6" ht="12" customHeight="1" x14ac:dyDescent="0.25">
      <c r="F42245" s="245"/>
    </row>
    <row r="42246" spans="6:6" ht="12" customHeight="1" x14ac:dyDescent="0.25">
      <c r="F42246" s="245"/>
    </row>
    <row r="42247" spans="6:6" ht="12" customHeight="1" x14ac:dyDescent="0.25">
      <c r="F42247" s="245"/>
    </row>
    <row r="42248" spans="6:6" ht="12" customHeight="1" x14ac:dyDescent="0.25">
      <c r="F42248" s="245"/>
    </row>
    <row r="42249" spans="6:6" ht="12" customHeight="1" x14ac:dyDescent="0.25">
      <c r="F42249" s="245"/>
    </row>
    <row r="42250" spans="6:6" ht="12" customHeight="1" x14ac:dyDescent="0.25">
      <c r="F42250" s="245"/>
    </row>
    <row r="42251" spans="6:6" ht="12" customHeight="1" x14ac:dyDescent="0.25">
      <c r="F42251" s="245"/>
    </row>
    <row r="42252" spans="6:6" ht="12" customHeight="1" x14ac:dyDescent="0.25">
      <c r="F42252" s="245"/>
    </row>
    <row r="42253" spans="6:6" ht="12" customHeight="1" x14ac:dyDescent="0.25">
      <c r="F42253" s="245"/>
    </row>
    <row r="42254" spans="6:6" ht="12" customHeight="1" x14ac:dyDescent="0.25">
      <c r="F42254" s="245"/>
    </row>
    <row r="42255" spans="6:6" ht="12" customHeight="1" x14ac:dyDescent="0.25">
      <c r="F42255" s="245"/>
    </row>
    <row r="42256" spans="6:6" ht="12" customHeight="1" x14ac:dyDescent="0.25">
      <c r="F42256" s="245"/>
    </row>
    <row r="42257" spans="6:6" ht="12" customHeight="1" x14ac:dyDescent="0.25">
      <c r="F42257" s="245"/>
    </row>
    <row r="42258" spans="6:6" ht="12" customHeight="1" x14ac:dyDescent="0.25">
      <c r="F42258" s="245"/>
    </row>
    <row r="42259" spans="6:6" ht="12" customHeight="1" x14ac:dyDescent="0.25">
      <c r="F42259" s="245"/>
    </row>
    <row r="42260" spans="6:6" ht="12" customHeight="1" x14ac:dyDescent="0.25">
      <c r="F42260" s="245"/>
    </row>
    <row r="42261" spans="6:6" ht="12" customHeight="1" x14ac:dyDescent="0.25">
      <c r="F42261" s="245"/>
    </row>
    <row r="42262" spans="6:6" ht="12" customHeight="1" x14ac:dyDescent="0.25">
      <c r="F42262" s="245"/>
    </row>
    <row r="42263" spans="6:6" ht="12" customHeight="1" x14ac:dyDescent="0.25">
      <c r="F42263" s="245"/>
    </row>
    <row r="42264" spans="6:6" ht="12" customHeight="1" x14ac:dyDescent="0.25">
      <c r="F42264" s="245"/>
    </row>
    <row r="42265" spans="6:6" ht="12" customHeight="1" x14ac:dyDescent="0.25">
      <c r="F42265" s="245"/>
    </row>
    <row r="42266" spans="6:6" ht="12" customHeight="1" x14ac:dyDescent="0.25">
      <c r="F42266" s="245"/>
    </row>
    <row r="42267" spans="6:6" ht="12" customHeight="1" x14ac:dyDescent="0.25">
      <c r="F42267" s="245"/>
    </row>
    <row r="42268" spans="6:6" ht="12" customHeight="1" x14ac:dyDescent="0.25">
      <c r="F42268" s="245"/>
    </row>
    <row r="42269" spans="6:6" ht="12" customHeight="1" x14ac:dyDescent="0.25">
      <c r="F42269" s="245"/>
    </row>
    <row r="42270" spans="6:6" ht="12" customHeight="1" x14ac:dyDescent="0.25">
      <c r="F42270" s="245"/>
    </row>
    <row r="42271" spans="6:6" ht="12" customHeight="1" x14ac:dyDescent="0.25">
      <c r="F42271" s="245"/>
    </row>
    <row r="42272" spans="6:6" ht="12" customHeight="1" x14ac:dyDescent="0.25">
      <c r="F42272" s="245"/>
    </row>
    <row r="42273" spans="6:6" ht="12" customHeight="1" x14ac:dyDescent="0.25">
      <c r="F42273" s="245"/>
    </row>
    <row r="42274" spans="6:6" ht="12" customHeight="1" x14ac:dyDescent="0.25">
      <c r="F42274" s="245"/>
    </row>
    <row r="42275" spans="6:6" ht="12" customHeight="1" x14ac:dyDescent="0.25">
      <c r="F42275" s="245"/>
    </row>
    <row r="42276" spans="6:6" ht="12" customHeight="1" x14ac:dyDescent="0.25">
      <c r="F42276" s="245"/>
    </row>
    <row r="42277" spans="6:6" ht="12" customHeight="1" x14ac:dyDescent="0.25">
      <c r="F42277" s="245"/>
    </row>
    <row r="42278" spans="6:6" ht="12" customHeight="1" x14ac:dyDescent="0.25">
      <c r="F42278" s="245"/>
    </row>
    <row r="42279" spans="6:6" ht="12" customHeight="1" x14ac:dyDescent="0.25">
      <c r="F42279" s="245"/>
    </row>
    <row r="42280" spans="6:6" ht="12" customHeight="1" x14ac:dyDescent="0.25">
      <c r="F42280" s="245"/>
    </row>
    <row r="42281" spans="6:6" ht="12" customHeight="1" x14ac:dyDescent="0.25">
      <c r="F42281" s="245"/>
    </row>
    <row r="42282" spans="6:6" ht="12" customHeight="1" x14ac:dyDescent="0.25">
      <c r="F42282" s="245"/>
    </row>
    <row r="42283" spans="6:6" ht="12" customHeight="1" x14ac:dyDescent="0.25">
      <c r="F42283" s="245"/>
    </row>
    <row r="42284" spans="6:6" ht="12" customHeight="1" x14ac:dyDescent="0.25">
      <c r="F42284" s="245"/>
    </row>
    <row r="42285" spans="6:6" ht="12" customHeight="1" x14ac:dyDescent="0.25">
      <c r="F42285" s="245"/>
    </row>
    <row r="42286" spans="6:6" ht="12" customHeight="1" x14ac:dyDescent="0.25">
      <c r="F42286" s="245"/>
    </row>
    <row r="42287" spans="6:6" ht="12" customHeight="1" x14ac:dyDescent="0.25">
      <c r="F42287" s="245"/>
    </row>
    <row r="42288" spans="6:6" ht="12" customHeight="1" x14ac:dyDescent="0.25">
      <c r="F42288" s="245"/>
    </row>
    <row r="42289" spans="6:6" ht="12" customHeight="1" x14ac:dyDescent="0.25">
      <c r="F42289" s="245"/>
    </row>
    <row r="42290" spans="6:6" ht="12" customHeight="1" x14ac:dyDescent="0.25">
      <c r="F42290" s="245"/>
    </row>
    <row r="42291" spans="6:6" ht="12" customHeight="1" x14ac:dyDescent="0.25">
      <c r="F42291" s="245"/>
    </row>
    <row r="42292" spans="6:6" ht="12" customHeight="1" x14ac:dyDescent="0.25">
      <c r="F42292" s="245"/>
    </row>
    <row r="42293" spans="6:6" ht="12" customHeight="1" x14ac:dyDescent="0.25">
      <c r="F42293" s="245"/>
    </row>
    <row r="42294" spans="6:6" ht="12" customHeight="1" x14ac:dyDescent="0.25">
      <c r="F42294" s="245"/>
    </row>
    <row r="42295" spans="6:6" ht="12" customHeight="1" x14ac:dyDescent="0.25">
      <c r="F42295" s="245"/>
    </row>
    <row r="42296" spans="6:6" ht="12" customHeight="1" x14ac:dyDescent="0.25">
      <c r="F42296" s="245"/>
    </row>
    <row r="42297" spans="6:6" ht="12" customHeight="1" x14ac:dyDescent="0.25">
      <c r="F42297" s="245"/>
    </row>
    <row r="42298" spans="6:6" ht="12" customHeight="1" x14ac:dyDescent="0.25">
      <c r="F42298" s="245"/>
    </row>
    <row r="42299" spans="6:6" ht="12" customHeight="1" x14ac:dyDescent="0.25">
      <c r="F42299" s="245"/>
    </row>
    <row r="42300" spans="6:6" ht="12" customHeight="1" x14ac:dyDescent="0.25">
      <c r="F42300" s="245"/>
    </row>
    <row r="42301" spans="6:6" ht="12" customHeight="1" x14ac:dyDescent="0.25">
      <c r="F42301" s="245"/>
    </row>
    <row r="42302" spans="6:6" ht="12" customHeight="1" x14ac:dyDescent="0.25">
      <c r="F42302" s="245"/>
    </row>
    <row r="42303" spans="6:6" ht="12" customHeight="1" x14ac:dyDescent="0.25">
      <c r="F42303" s="245"/>
    </row>
    <row r="42304" spans="6:6" ht="12" customHeight="1" x14ac:dyDescent="0.25">
      <c r="F42304" s="245"/>
    </row>
    <row r="42305" spans="6:6" ht="12" customHeight="1" x14ac:dyDescent="0.25">
      <c r="F42305" s="245"/>
    </row>
    <row r="42306" spans="6:6" ht="12" customHeight="1" x14ac:dyDescent="0.25">
      <c r="F42306" s="245"/>
    </row>
    <row r="42307" spans="6:6" ht="12" customHeight="1" x14ac:dyDescent="0.25">
      <c r="F42307" s="245"/>
    </row>
    <row r="42308" spans="6:6" ht="12" customHeight="1" x14ac:dyDescent="0.25">
      <c r="F42308" s="245"/>
    </row>
    <row r="42309" spans="6:6" ht="12" customHeight="1" x14ac:dyDescent="0.25">
      <c r="F42309" s="245"/>
    </row>
    <row r="42310" spans="6:6" ht="12" customHeight="1" x14ac:dyDescent="0.25">
      <c r="F42310" s="245"/>
    </row>
    <row r="42311" spans="6:6" ht="12" customHeight="1" x14ac:dyDescent="0.25">
      <c r="F42311" s="245"/>
    </row>
    <row r="42312" spans="6:6" ht="12" customHeight="1" x14ac:dyDescent="0.25">
      <c r="F42312" s="245"/>
    </row>
    <row r="42313" spans="6:6" ht="12" customHeight="1" x14ac:dyDescent="0.25">
      <c r="F42313" s="245"/>
    </row>
    <row r="42314" spans="6:6" ht="12" customHeight="1" x14ac:dyDescent="0.25">
      <c r="F42314" s="245"/>
    </row>
    <row r="42315" spans="6:6" ht="12" customHeight="1" x14ac:dyDescent="0.25">
      <c r="F42315" s="245"/>
    </row>
    <row r="42316" spans="6:6" ht="12" customHeight="1" x14ac:dyDescent="0.25">
      <c r="F42316" s="245"/>
    </row>
    <row r="42317" spans="6:6" ht="12" customHeight="1" x14ac:dyDescent="0.25">
      <c r="F42317" s="245"/>
    </row>
    <row r="42318" spans="6:6" ht="12" customHeight="1" x14ac:dyDescent="0.25">
      <c r="F42318" s="245"/>
    </row>
    <row r="42319" spans="6:6" ht="12" customHeight="1" x14ac:dyDescent="0.25">
      <c r="F42319" s="245"/>
    </row>
    <row r="42320" spans="6:6" ht="12" customHeight="1" x14ac:dyDescent="0.25">
      <c r="F42320" s="245"/>
    </row>
    <row r="42321" spans="6:6" ht="12" customHeight="1" x14ac:dyDescent="0.25">
      <c r="F42321" s="245"/>
    </row>
    <row r="42322" spans="6:6" ht="12" customHeight="1" x14ac:dyDescent="0.25">
      <c r="F42322" s="245"/>
    </row>
    <row r="42323" spans="6:6" ht="12" customHeight="1" x14ac:dyDescent="0.25">
      <c r="F42323" s="245"/>
    </row>
    <row r="42324" spans="6:6" ht="12" customHeight="1" x14ac:dyDescent="0.25">
      <c r="F42324" s="245"/>
    </row>
    <row r="42325" spans="6:6" ht="12" customHeight="1" x14ac:dyDescent="0.25">
      <c r="F42325" s="245"/>
    </row>
    <row r="42326" spans="6:6" ht="12" customHeight="1" x14ac:dyDescent="0.25">
      <c r="F42326" s="245"/>
    </row>
    <row r="42327" spans="6:6" ht="12" customHeight="1" x14ac:dyDescent="0.25">
      <c r="F42327" s="245"/>
    </row>
    <row r="42328" spans="6:6" ht="12" customHeight="1" x14ac:dyDescent="0.25">
      <c r="F42328" s="245"/>
    </row>
    <row r="42329" spans="6:6" ht="12" customHeight="1" x14ac:dyDescent="0.25">
      <c r="F42329" s="245"/>
    </row>
    <row r="42330" spans="6:6" ht="12" customHeight="1" x14ac:dyDescent="0.25">
      <c r="F42330" s="245"/>
    </row>
    <row r="42331" spans="6:6" ht="12" customHeight="1" x14ac:dyDescent="0.25">
      <c r="F42331" s="245"/>
    </row>
    <row r="42332" spans="6:6" ht="12" customHeight="1" x14ac:dyDescent="0.25">
      <c r="F42332" s="245"/>
    </row>
    <row r="42333" spans="6:6" ht="12" customHeight="1" x14ac:dyDescent="0.25">
      <c r="F42333" s="245"/>
    </row>
    <row r="42334" spans="6:6" ht="12" customHeight="1" x14ac:dyDescent="0.25">
      <c r="F42334" s="245"/>
    </row>
    <row r="42335" spans="6:6" ht="12" customHeight="1" x14ac:dyDescent="0.25">
      <c r="F42335" s="245"/>
    </row>
    <row r="42336" spans="6:6" ht="12" customHeight="1" x14ac:dyDescent="0.25">
      <c r="F42336" s="245"/>
    </row>
    <row r="42337" spans="6:6" ht="12" customHeight="1" x14ac:dyDescent="0.25">
      <c r="F42337" s="245"/>
    </row>
    <row r="42338" spans="6:6" ht="12" customHeight="1" x14ac:dyDescent="0.25">
      <c r="F42338" s="245"/>
    </row>
    <row r="42339" spans="6:6" ht="12" customHeight="1" x14ac:dyDescent="0.25">
      <c r="F42339" s="245"/>
    </row>
    <row r="42340" spans="6:6" ht="12" customHeight="1" x14ac:dyDescent="0.25">
      <c r="F42340" s="245"/>
    </row>
    <row r="42341" spans="6:6" ht="12" customHeight="1" x14ac:dyDescent="0.25">
      <c r="F42341" s="245"/>
    </row>
    <row r="42342" spans="6:6" ht="12" customHeight="1" x14ac:dyDescent="0.25">
      <c r="F42342" s="245"/>
    </row>
    <row r="42343" spans="6:6" ht="12" customHeight="1" x14ac:dyDescent="0.25">
      <c r="F42343" s="245"/>
    </row>
    <row r="42344" spans="6:6" ht="12" customHeight="1" x14ac:dyDescent="0.25">
      <c r="F42344" s="245"/>
    </row>
    <row r="42345" spans="6:6" ht="12" customHeight="1" x14ac:dyDescent="0.25">
      <c r="F42345" s="245"/>
    </row>
    <row r="42346" spans="6:6" ht="12" customHeight="1" x14ac:dyDescent="0.25">
      <c r="F42346" s="245"/>
    </row>
    <row r="42347" spans="6:6" ht="12" customHeight="1" x14ac:dyDescent="0.25">
      <c r="F42347" s="245"/>
    </row>
    <row r="42348" spans="6:6" ht="12" customHeight="1" x14ac:dyDescent="0.25">
      <c r="F42348" s="245"/>
    </row>
    <row r="42349" spans="6:6" ht="12" customHeight="1" x14ac:dyDescent="0.25">
      <c r="F42349" s="245"/>
    </row>
    <row r="42350" spans="6:6" ht="12" customHeight="1" x14ac:dyDescent="0.25">
      <c r="F42350" s="245"/>
    </row>
    <row r="42351" spans="6:6" ht="12" customHeight="1" x14ac:dyDescent="0.25">
      <c r="F42351" s="245"/>
    </row>
    <row r="42352" spans="6:6" ht="12" customHeight="1" x14ac:dyDescent="0.25">
      <c r="F42352" s="245"/>
    </row>
    <row r="42353" spans="6:6" ht="12" customHeight="1" x14ac:dyDescent="0.25">
      <c r="F42353" s="245"/>
    </row>
    <row r="42354" spans="6:6" ht="12" customHeight="1" x14ac:dyDescent="0.25">
      <c r="F42354" s="245"/>
    </row>
    <row r="42355" spans="6:6" ht="12" customHeight="1" x14ac:dyDescent="0.25">
      <c r="F42355" s="245"/>
    </row>
    <row r="42356" spans="6:6" ht="12" customHeight="1" x14ac:dyDescent="0.25">
      <c r="F42356" s="245"/>
    </row>
    <row r="42357" spans="6:6" ht="12" customHeight="1" x14ac:dyDescent="0.25">
      <c r="F42357" s="245"/>
    </row>
    <row r="42358" spans="6:6" ht="12" customHeight="1" x14ac:dyDescent="0.25">
      <c r="F42358" s="245"/>
    </row>
    <row r="42359" spans="6:6" ht="12" customHeight="1" x14ac:dyDescent="0.25">
      <c r="F42359" s="245"/>
    </row>
    <row r="42360" spans="6:6" ht="12" customHeight="1" x14ac:dyDescent="0.25">
      <c r="F42360" s="245"/>
    </row>
    <row r="42361" spans="6:6" ht="12" customHeight="1" x14ac:dyDescent="0.25">
      <c r="F42361" s="245"/>
    </row>
    <row r="42362" spans="6:6" ht="12" customHeight="1" x14ac:dyDescent="0.25">
      <c r="F42362" s="245"/>
    </row>
    <row r="42363" spans="6:6" ht="12" customHeight="1" x14ac:dyDescent="0.25">
      <c r="F42363" s="245"/>
    </row>
    <row r="42364" spans="6:6" ht="12" customHeight="1" x14ac:dyDescent="0.25">
      <c r="F42364" s="245"/>
    </row>
    <row r="42365" spans="6:6" ht="12" customHeight="1" x14ac:dyDescent="0.25">
      <c r="F42365" s="245"/>
    </row>
    <row r="42366" spans="6:6" ht="12" customHeight="1" x14ac:dyDescent="0.25">
      <c r="F42366" s="245"/>
    </row>
    <row r="42367" spans="6:6" ht="12" customHeight="1" x14ac:dyDescent="0.25">
      <c r="F42367" s="245"/>
    </row>
    <row r="42368" spans="6:6" ht="12" customHeight="1" x14ac:dyDescent="0.25">
      <c r="F42368" s="245"/>
    </row>
    <row r="42369" spans="6:6" ht="12" customHeight="1" x14ac:dyDescent="0.25">
      <c r="F42369" s="245"/>
    </row>
    <row r="42370" spans="6:6" ht="12" customHeight="1" x14ac:dyDescent="0.25">
      <c r="F42370" s="245"/>
    </row>
    <row r="42371" spans="6:6" ht="12" customHeight="1" x14ac:dyDescent="0.25">
      <c r="F42371" s="245"/>
    </row>
    <row r="42372" spans="6:6" ht="12" customHeight="1" x14ac:dyDescent="0.25">
      <c r="F42372" s="245"/>
    </row>
    <row r="42373" spans="6:6" ht="12" customHeight="1" x14ac:dyDescent="0.25">
      <c r="F42373" s="245"/>
    </row>
    <row r="42374" spans="6:6" ht="12" customHeight="1" x14ac:dyDescent="0.25">
      <c r="F42374" s="245"/>
    </row>
    <row r="42375" spans="6:6" ht="12" customHeight="1" x14ac:dyDescent="0.25">
      <c r="F42375" s="245"/>
    </row>
    <row r="42376" spans="6:6" ht="12" customHeight="1" x14ac:dyDescent="0.25">
      <c r="F42376" s="245"/>
    </row>
    <row r="42377" spans="6:6" ht="12" customHeight="1" x14ac:dyDescent="0.25">
      <c r="F42377" s="245"/>
    </row>
    <row r="42378" spans="6:6" ht="12" customHeight="1" x14ac:dyDescent="0.25">
      <c r="F42378" s="245"/>
    </row>
    <row r="42379" spans="6:6" ht="12" customHeight="1" x14ac:dyDescent="0.25">
      <c r="F42379" s="245"/>
    </row>
    <row r="42380" spans="6:6" ht="12" customHeight="1" x14ac:dyDescent="0.25">
      <c r="F42380" s="245"/>
    </row>
    <row r="42381" spans="6:6" ht="12" customHeight="1" x14ac:dyDescent="0.25">
      <c r="F42381" s="245"/>
    </row>
    <row r="42382" spans="6:6" ht="12" customHeight="1" x14ac:dyDescent="0.25">
      <c r="F42382" s="245"/>
    </row>
    <row r="42383" spans="6:6" ht="12" customHeight="1" x14ac:dyDescent="0.25">
      <c r="F42383" s="245"/>
    </row>
    <row r="42384" spans="6:6" ht="12" customHeight="1" x14ac:dyDescent="0.25">
      <c r="F42384" s="245"/>
    </row>
    <row r="42385" spans="6:6" ht="12" customHeight="1" x14ac:dyDescent="0.25">
      <c r="F42385" s="245"/>
    </row>
    <row r="42386" spans="6:6" ht="12" customHeight="1" x14ac:dyDescent="0.25">
      <c r="F42386" s="245"/>
    </row>
    <row r="42387" spans="6:6" ht="12" customHeight="1" x14ac:dyDescent="0.25">
      <c r="F42387" s="245"/>
    </row>
    <row r="42388" spans="6:6" ht="12" customHeight="1" x14ac:dyDescent="0.25">
      <c r="F42388" s="245"/>
    </row>
    <row r="42389" spans="6:6" ht="12" customHeight="1" x14ac:dyDescent="0.25">
      <c r="F42389" s="245"/>
    </row>
    <row r="42390" spans="6:6" ht="12" customHeight="1" x14ac:dyDescent="0.25">
      <c r="F42390" s="245"/>
    </row>
    <row r="42391" spans="6:6" ht="12" customHeight="1" x14ac:dyDescent="0.25">
      <c r="F42391" s="245"/>
    </row>
    <row r="42392" spans="6:6" ht="12" customHeight="1" x14ac:dyDescent="0.25">
      <c r="F42392" s="245"/>
    </row>
    <row r="42393" spans="6:6" ht="12" customHeight="1" x14ac:dyDescent="0.25">
      <c r="F42393" s="245"/>
    </row>
    <row r="42394" spans="6:6" ht="12" customHeight="1" x14ac:dyDescent="0.25">
      <c r="F42394" s="245"/>
    </row>
    <row r="42395" spans="6:6" ht="12" customHeight="1" x14ac:dyDescent="0.25">
      <c r="F42395" s="245"/>
    </row>
    <row r="42396" spans="6:6" ht="12" customHeight="1" x14ac:dyDescent="0.25">
      <c r="F42396" s="245"/>
    </row>
    <row r="42397" spans="6:6" ht="12" customHeight="1" x14ac:dyDescent="0.25">
      <c r="F42397" s="245"/>
    </row>
    <row r="42398" spans="6:6" ht="12" customHeight="1" x14ac:dyDescent="0.25">
      <c r="F42398" s="245"/>
    </row>
    <row r="42399" spans="6:6" ht="12" customHeight="1" x14ac:dyDescent="0.25">
      <c r="F42399" s="245"/>
    </row>
    <row r="42400" spans="6:6" ht="12" customHeight="1" x14ac:dyDescent="0.25">
      <c r="F42400" s="245"/>
    </row>
    <row r="42401" spans="6:6" ht="12" customHeight="1" x14ac:dyDescent="0.25">
      <c r="F42401" s="245"/>
    </row>
    <row r="42402" spans="6:6" ht="12" customHeight="1" x14ac:dyDescent="0.25">
      <c r="F42402" s="245"/>
    </row>
    <row r="42403" spans="6:6" ht="12" customHeight="1" x14ac:dyDescent="0.25">
      <c r="F42403" s="245"/>
    </row>
    <row r="42404" spans="6:6" ht="12" customHeight="1" x14ac:dyDescent="0.25">
      <c r="F42404" s="245"/>
    </row>
    <row r="42405" spans="6:6" ht="12" customHeight="1" x14ac:dyDescent="0.25">
      <c r="F42405" s="245"/>
    </row>
    <row r="42406" spans="6:6" ht="12" customHeight="1" x14ac:dyDescent="0.25">
      <c r="F42406" s="245"/>
    </row>
    <row r="42407" spans="6:6" ht="12" customHeight="1" x14ac:dyDescent="0.25">
      <c r="F42407" s="245"/>
    </row>
    <row r="42408" spans="6:6" ht="12" customHeight="1" x14ac:dyDescent="0.25">
      <c r="F42408" s="245"/>
    </row>
    <row r="42409" spans="6:6" ht="12" customHeight="1" x14ac:dyDescent="0.25">
      <c r="F42409" s="245"/>
    </row>
    <row r="42410" spans="6:6" ht="12" customHeight="1" x14ac:dyDescent="0.25">
      <c r="F42410" s="245"/>
    </row>
    <row r="42411" spans="6:6" ht="12" customHeight="1" x14ac:dyDescent="0.25">
      <c r="F42411" s="245"/>
    </row>
    <row r="42412" spans="6:6" ht="12" customHeight="1" x14ac:dyDescent="0.25">
      <c r="F42412" s="245"/>
    </row>
    <row r="42413" spans="6:6" ht="12" customHeight="1" x14ac:dyDescent="0.25">
      <c r="F42413" s="245"/>
    </row>
    <row r="42414" spans="6:6" ht="12" customHeight="1" x14ac:dyDescent="0.25">
      <c r="F42414" s="245"/>
    </row>
    <row r="42415" spans="6:6" ht="12" customHeight="1" x14ac:dyDescent="0.25">
      <c r="F42415" s="245"/>
    </row>
    <row r="42416" spans="6:6" ht="12" customHeight="1" x14ac:dyDescent="0.25">
      <c r="F42416" s="245"/>
    </row>
    <row r="42417" spans="6:6" ht="12" customHeight="1" x14ac:dyDescent="0.25">
      <c r="F42417" s="245"/>
    </row>
    <row r="42418" spans="6:6" ht="12" customHeight="1" x14ac:dyDescent="0.25">
      <c r="F42418" s="245"/>
    </row>
    <row r="42419" spans="6:6" ht="12" customHeight="1" x14ac:dyDescent="0.25">
      <c r="F42419" s="245"/>
    </row>
    <row r="42420" spans="6:6" ht="12" customHeight="1" x14ac:dyDescent="0.25">
      <c r="F42420" s="245"/>
    </row>
    <row r="42421" spans="6:6" ht="12" customHeight="1" x14ac:dyDescent="0.25">
      <c r="F42421" s="245"/>
    </row>
    <row r="42422" spans="6:6" ht="12" customHeight="1" x14ac:dyDescent="0.25">
      <c r="F42422" s="245"/>
    </row>
    <row r="42423" spans="6:6" ht="12" customHeight="1" x14ac:dyDescent="0.25">
      <c r="F42423" s="245"/>
    </row>
    <row r="42424" spans="6:6" ht="12" customHeight="1" x14ac:dyDescent="0.25">
      <c r="F42424" s="245"/>
    </row>
    <row r="42425" spans="6:6" ht="12" customHeight="1" x14ac:dyDescent="0.25">
      <c r="F42425" s="245"/>
    </row>
    <row r="42426" spans="6:6" ht="12" customHeight="1" x14ac:dyDescent="0.25">
      <c r="F42426" s="245"/>
    </row>
    <row r="42427" spans="6:6" ht="12" customHeight="1" x14ac:dyDescent="0.25">
      <c r="F42427" s="245"/>
    </row>
    <row r="42428" spans="6:6" ht="12" customHeight="1" x14ac:dyDescent="0.25">
      <c r="F42428" s="245"/>
    </row>
    <row r="42429" spans="6:6" ht="12" customHeight="1" x14ac:dyDescent="0.25">
      <c r="F42429" s="245"/>
    </row>
    <row r="42430" spans="6:6" ht="12" customHeight="1" x14ac:dyDescent="0.25">
      <c r="F42430" s="245"/>
    </row>
    <row r="42431" spans="6:6" ht="12" customHeight="1" x14ac:dyDescent="0.25">
      <c r="F42431" s="245"/>
    </row>
    <row r="42432" spans="6:6" ht="12" customHeight="1" x14ac:dyDescent="0.25">
      <c r="F42432" s="245"/>
    </row>
    <row r="42433" spans="6:6" ht="12" customHeight="1" x14ac:dyDescent="0.25">
      <c r="F42433" s="245"/>
    </row>
    <row r="42434" spans="6:6" ht="12" customHeight="1" x14ac:dyDescent="0.25">
      <c r="F42434" s="245"/>
    </row>
    <row r="42435" spans="6:6" ht="12" customHeight="1" x14ac:dyDescent="0.25">
      <c r="F42435" s="245"/>
    </row>
    <row r="42436" spans="6:6" ht="12" customHeight="1" x14ac:dyDescent="0.25">
      <c r="F42436" s="245"/>
    </row>
    <row r="42437" spans="6:6" ht="12" customHeight="1" x14ac:dyDescent="0.25">
      <c r="F42437" s="245"/>
    </row>
    <row r="42438" spans="6:6" ht="12" customHeight="1" x14ac:dyDescent="0.25">
      <c r="F42438" s="245"/>
    </row>
    <row r="42439" spans="6:6" ht="12" customHeight="1" x14ac:dyDescent="0.25">
      <c r="F42439" s="245"/>
    </row>
    <row r="42440" spans="6:6" ht="12" customHeight="1" x14ac:dyDescent="0.25">
      <c r="F42440" s="245"/>
    </row>
    <row r="42441" spans="6:6" ht="12" customHeight="1" x14ac:dyDescent="0.25">
      <c r="F42441" s="245"/>
    </row>
    <row r="42442" spans="6:6" ht="12" customHeight="1" x14ac:dyDescent="0.25">
      <c r="F42442" s="245"/>
    </row>
    <row r="42443" spans="6:6" ht="12" customHeight="1" x14ac:dyDescent="0.25">
      <c r="F42443" s="245"/>
    </row>
    <row r="42444" spans="6:6" ht="12" customHeight="1" x14ac:dyDescent="0.25">
      <c r="F42444" s="245"/>
    </row>
    <row r="42445" spans="6:6" ht="12" customHeight="1" x14ac:dyDescent="0.25">
      <c r="F42445" s="245"/>
    </row>
    <row r="42446" spans="6:6" ht="12" customHeight="1" x14ac:dyDescent="0.25">
      <c r="F42446" s="245"/>
    </row>
    <row r="42447" spans="6:6" ht="12" customHeight="1" x14ac:dyDescent="0.25">
      <c r="F42447" s="245"/>
    </row>
    <row r="42448" spans="6:6" ht="12" customHeight="1" x14ac:dyDescent="0.25">
      <c r="F42448" s="245"/>
    </row>
    <row r="42449" spans="6:6" ht="12" customHeight="1" x14ac:dyDescent="0.25">
      <c r="F42449" s="245"/>
    </row>
    <row r="42450" spans="6:6" ht="12" customHeight="1" x14ac:dyDescent="0.25">
      <c r="F42450" s="245"/>
    </row>
    <row r="42451" spans="6:6" ht="12" customHeight="1" x14ac:dyDescent="0.25">
      <c r="F42451" s="245"/>
    </row>
    <row r="42452" spans="6:6" ht="12" customHeight="1" x14ac:dyDescent="0.25">
      <c r="F42452" s="245"/>
    </row>
    <row r="42453" spans="6:6" ht="12" customHeight="1" x14ac:dyDescent="0.25">
      <c r="F42453" s="245"/>
    </row>
    <row r="42454" spans="6:6" ht="12" customHeight="1" x14ac:dyDescent="0.25">
      <c r="F42454" s="245"/>
    </row>
    <row r="42455" spans="6:6" ht="12" customHeight="1" x14ac:dyDescent="0.25">
      <c r="F42455" s="245"/>
    </row>
    <row r="42456" spans="6:6" ht="12" customHeight="1" x14ac:dyDescent="0.25">
      <c r="F42456" s="245"/>
    </row>
    <row r="42457" spans="6:6" ht="12" customHeight="1" x14ac:dyDescent="0.25">
      <c r="F42457" s="245"/>
    </row>
    <row r="42458" spans="6:6" ht="12" customHeight="1" x14ac:dyDescent="0.25">
      <c r="F42458" s="245"/>
    </row>
    <row r="42459" spans="6:6" ht="12" customHeight="1" x14ac:dyDescent="0.25">
      <c r="F42459" s="245"/>
    </row>
    <row r="42460" spans="6:6" ht="12" customHeight="1" x14ac:dyDescent="0.25">
      <c r="F42460" s="245"/>
    </row>
    <row r="42461" spans="6:6" ht="12" customHeight="1" x14ac:dyDescent="0.25">
      <c r="F42461" s="245"/>
    </row>
    <row r="42462" spans="6:6" ht="12" customHeight="1" x14ac:dyDescent="0.25">
      <c r="F42462" s="245"/>
    </row>
    <row r="42463" spans="6:6" ht="12" customHeight="1" x14ac:dyDescent="0.25">
      <c r="F42463" s="245"/>
    </row>
    <row r="42464" spans="6:6" ht="12" customHeight="1" x14ac:dyDescent="0.25">
      <c r="F42464" s="245"/>
    </row>
    <row r="42465" spans="6:6" ht="12" customHeight="1" x14ac:dyDescent="0.25">
      <c r="F42465" s="245"/>
    </row>
    <row r="42466" spans="6:6" ht="12" customHeight="1" x14ac:dyDescent="0.25">
      <c r="F42466" s="245"/>
    </row>
    <row r="42467" spans="6:6" ht="12" customHeight="1" x14ac:dyDescent="0.25">
      <c r="F42467" s="245"/>
    </row>
    <row r="42468" spans="6:6" ht="12" customHeight="1" x14ac:dyDescent="0.25">
      <c r="F42468" s="245"/>
    </row>
    <row r="42469" spans="6:6" ht="12" customHeight="1" x14ac:dyDescent="0.25">
      <c r="F42469" s="245"/>
    </row>
    <row r="42470" spans="6:6" ht="12" customHeight="1" x14ac:dyDescent="0.25">
      <c r="F42470" s="245"/>
    </row>
    <row r="42471" spans="6:6" ht="12" customHeight="1" x14ac:dyDescent="0.25">
      <c r="F42471" s="245"/>
    </row>
    <row r="42472" spans="6:6" ht="12" customHeight="1" x14ac:dyDescent="0.25">
      <c r="F42472" s="245"/>
    </row>
    <row r="42473" spans="6:6" ht="12" customHeight="1" x14ac:dyDescent="0.25">
      <c r="F42473" s="245"/>
    </row>
    <row r="42474" spans="6:6" ht="12" customHeight="1" x14ac:dyDescent="0.25">
      <c r="F42474" s="245"/>
    </row>
    <row r="42475" spans="6:6" ht="12" customHeight="1" x14ac:dyDescent="0.25">
      <c r="F42475" s="245"/>
    </row>
    <row r="42476" spans="6:6" ht="12" customHeight="1" x14ac:dyDescent="0.25">
      <c r="F42476" s="245"/>
    </row>
    <row r="42477" spans="6:6" ht="12" customHeight="1" x14ac:dyDescent="0.25">
      <c r="F42477" s="245"/>
    </row>
    <row r="42478" spans="6:6" ht="12" customHeight="1" x14ac:dyDescent="0.25">
      <c r="F42478" s="245"/>
    </row>
    <row r="42479" spans="6:6" ht="12" customHeight="1" x14ac:dyDescent="0.25">
      <c r="F42479" s="245"/>
    </row>
    <row r="42480" spans="6:6" ht="12" customHeight="1" x14ac:dyDescent="0.25">
      <c r="F42480" s="245"/>
    </row>
    <row r="42481" spans="6:6" ht="12" customHeight="1" x14ac:dyDescent="0.25">
      <c r="F42481" s="245"/>
    </row>
    <row r="42482" spans="6:6" ht="12" customHeight="1" x14ac:dyDescent="0.25">
      <c r="F42482" s="245"/>
    </row>
    <row r="42483" spans="6:6" ht="12" customHeight="1" x14ac:dyDescent="0.25">
      <c r="F42483" s="245"/>
    </row>
    <row r="42484" spans="6:6" ht="12" customHeight="1" x14ac:dyDescent="0.25">
      <c r="F42484" s="245"/>
    </row>
    <row r="42485" spans="6:6" ht="12" customHeight="1" x14ac:dyDescent="0.25">
      <c r="F42485" s="245"/>
    </row>
    <row r="42486" spans="6:6" ht="12" customHeight="1" x14ac:dyDescent="0.25">
      <c r="F42486" s="245"/>
    </row>
    <row r="42487" spans="6:6" ht="12" customHeight="1" x14ac:dyDescent="0.25">
      <c r="F42487" s="245"/>
    </row>
    <row r="42488" spans="6:6" ht="12" customHeight="1" x14ac:dyDescent="0.25">
      <c r="F42488" s="245"/>
    </row>
    <row r="42489" spans="6:6" ht="12" customHeight="1" x14ac:dyDescent="0.25">
      <c r="F42489" s="245"/>
    </row>
    <row r="42490" spans="6:6" ht="12" customHeight="1" x14ac:dyDescent="0.25">
      <c r="F42490" s="245"/>
    </row>
    <row r="42491" spans="6:6" ht="12" customHeight="1" x14ac:dyDescent="0.25">
      <c r="F42491" s="245"/>
    </row>
    <row r="42492" spans="6:6" ht="12" customHeight="1" x14ac:dyDescent="0.25">
      <c r="F42492" s="245"/>
    </row>
    <row r="42493" spans="6:6" ht="12" customHeight="1" x14ac:dyDescent="0.25">
      <c r="F42493" s="245"/>
    </row>
    <row r="42494" spans="6:6" ht="12" customHeight="1" x14ac:dyDescent="0.25">
      <c r="F42494" s="245"/>
    </row>
    <row r="42495" spans="6:6" ht="12" customHeight="1" x14ac:dyDescent="0.25">
      <c r="F42495" s="245"/>
    </row>
    <row r="42496" spans="6:6" ht="12" customHeight="1" x14ac:dyDescent="0.25">
      <c r="F42496" s="245"/>
    </row>
    <row r="42497" spans="6:6" ht="12" customHeight="1" x14ac:dyDescent="0.25">
      <c r="F42497" s="245"/>
    </row>
    <row r="42498" spans="6:6" ht="12" customHeight="1" x14ac:dyDescent="0.25">
      <c r="F42498" s="245"/>
    </row>
    <row r="42499" spans="6:6" ht="12" customHeight="1" x14ac:dyDescent="0.25">
      <c r="F42499" s="245"/>
    </row>
    <row r="42500" spans="6:6" ht="12" customHeight="1" x14ac:dyDescent="0.25">
      <c r="F42500" s="245"/>
    </row>
    <row r="42501" spans="6:6" ht="12" customHeight="1" x14ac:dyDescent="0.25">
      <c r="F42501" s="245"/>
    </row>
    <row r="42502" spans="6:6" ht="12" customHeight="1" x14ac:dyDescent="0.25">
      <c r="F42502" s="245"/>
    </row>
    <row r="42503" spans="6:6" ht="12" customHeight="1" x14ac:dyDescent="0.25">
      <c r="F42503" s="245"/>
    </row>
    <row r="42504" spans="6:6" ht="12" customHeight="1" x14ac:dyDescent="0.25">
      <c r="F42504" s="245"/>
    </row>
    <row r="42505" spans="6:6" ht="12" customHeight="1" x14ac:dyDescent="0.25">
      <c r="F42505" s="245"/>
    </row>
    <row r="42506" spans="6:6" ht="12" customHeight="1" x14ac:dyDescent="0.25">
      <c r="F42506" s="245"/>
    </row>
    <row r="42507" spans="6:6" ht="12" customHeight="1" x14ac:dyDescent="0.25">
      <c r="F42507" s="245"/>
    </row>
    <row r="42508" spans="6:6" ht="12" customHeight="1" x14ac:dyDescent="0.25">
      <c r="F42508" s="245"/>
    </row>
    <row r="42509" spans="6:6" ht="12" customHeight="1" x14ac:dyDescent="0.25">
      <c r="F42509" s="245"/>
    </row>
    <row r="42510" spans="6:6" ht="12" customHeight="1" x14ac:dyDescent="0.25">
      <c r="F42510" s="245"/>
    </row>
    <row r="42511" spans="6:6" ht="12" customHeight="1" x14ac:dyDescent="0.25">
      <c r="F42511" s="245"/>
    </row>
    <row r="42512" spans="6:6" ht="12" customHeight="1" x14ac:dyDescent="0.25">
      <c r="F42512" s="245"/>
    </row>
    <row r="42513" spans="6:6" ht="12" customHeight="1" x14ac:dyDescent="0.25">
      <c r="F42513" s="245"/>
    </row>
    <row r="42514" spans="6:6" ht="12" customHeight="1" x14ac:dyDescent="0.25">
      <c r="F42514" s="245"/>
    </row>
    <row r="42515" spans="6:6" ht="12" customHeight="1" x14ac:dyDescent="0.25">
      <c r="F42515" s="245"/>
    </row>
    <row r="42516" spans="6:6" ht="12" customHeight="1" x14ac:dyDescent="0.25">
      <c r="F42516" s="245"/>
    </row>
    <row r="42517" spans="6:6" ht="12" customHeight="1" x14ac:dyDescent="0.25">
      <c r="F42517" s="245"/>
    </row>
    <row r="42518" spans="6:6" ht="12" customHeight="1" x14ac:dyDescent="0.25">
      <c r="F42518" s="245"/>
    </row>
    <row r="42519" spans="6:6" ht="12" customHeight="1" x14ac:dyDescent="0.25">
      <c r="F42519" s="245"/>
    </row>
    <row r="42520" spans="6:6" ht="12" customHeight="1" x14ac:dyDescent="0.25">
      <c r="F42520" s="245"/>
    </row>
    <row r="42521" spans="6:6" ht="12" customHeight="1" x14ac:dyDescent="0.25">
      <c r="F42521" s="245"/>
    </row>
    <row r="42522" spans="6:6" ht="12" customHeight="1" x14ac:dyDescent="0.25">
      <c r="F42522" s="245"/>
    </row>
    <row r="42523" spans="6:6" ht="12" customHeight="1" x14ac:dyDescent="0.25">
      <c r="F42523" s="245"/>
    </row>
    <row r="42524" spans="6:6" ht="12" customHeight="1" x14ac:dyDescent="0.25">
      <c r="F42524" s="245"/>
    </row>
    <row r="42525" spans="6:6" ht="12" customHeight="1" x14ac:dyDescent="0.25">
      <c r="F42525" s="245"/>
    </row>
    <row r="42526" spans="6:6" ht="12" customHeight="1" x14ac:dyDescent="0.25">
      <c r="F42526" s="245"/>
    </row>
    <row r="42527" spans="6:6" ht="12" customHeight="1" x14ac:dyDescent="0.25">
      <c r="F42527" s="245"/>
    </row>
    <row r="42528" spans="6:6" ht="12" customHeight="1" x14ac:dyDescent="0.25">
      <c r="F42528" s="245"/>
    </row>
    <row r="42529" spans="6:6" ht="12" customHeight="1" x14ac:dyDescent="0.25">
      <c r="F42529" s="245"/>
    </row>
    <row r="42530" spans="6:6" ht="12" customHeight="1" x14ac:dyDescent="0.25">
      <c r="F42530" s="245"/>
    </row>
    <row r="42531" spans="6:6" ht="12" customHeight="1" x14ac:dyDescent="0.25">
      <c r="F42531" s="245"/>
    </row>
    <row r="42532" spans="6:6" ht="12" customHeight="1" x14ac:dyDescent="0.25">
      <c r="F42532" s="245"/>
    </row>
    <row r="42533" spans="6:6" ht="12" customHeight="1" x14ac:dyDescent="0.25">
      <c r="F42533" s="245"/>
    </row>
    <row r="42534" spans="6:6" ht="12" customHeight="1" x14ac:dyDescent="0.25">
      <c r="F42534" s="245"/>
    </row>
    <row r="42535" spans="6:6" ht="12" customHeight="1" x14ac:dyDescent="0.25">
      <c r="F42535" s="245"/>
    </row>
    <row r="42536" spans="6:6" ht="12" customHeight="1" x14ac:dyDescent="0.25">
      <c r="F42536" s="245"/>
    </row>
    <row r="42537" spans="6:6" ht="12" customHeight="1" x14ac:dyDescent="0.25">
      <c r="F42537" s="245"/>
    </row>
    <row r="42538" spans="6:6" ht="12" customHeight="1" x14ac:dyDescent="0.25">
      <c r="F42538" s="245"/>
    </row>
    <row r="42539" spans="6:6" ht="12" customHeight="1" x14ac:dyDescent="0.25">
      <c r="F42539" s="245"/>
    </row>
    <row r="42540" spans="6:6" ht="12" customHeight="1" x14ac:dyDescent="0.25">
      <c r="F42540" s="245"/>
    </row>
    <row r="42541" spans="6:6" ht="12" customHeight="1" x14ac:dyDescent="0.25">
      <c r="F42541" s="245"/>
    </row>
    <row r="42542" spans="6:6" ht="12" customHeight="1" x14ac:dyDescent="0.25">
      <c r="F42542" s="245"/>
    </row>
    <row r="42543" spans="6:6" ht="12" customHeight="1" x14ac:dyDescent="0.25">
      <c r="F42543" s="245"/>
    </row>
    <row r="42544" spans="6:6" ht="12" customHeight="1" x14ac:dyDescent="0.25">
      <c r="F42544" s="245"/>
    </row>
    <row r="42545" spans="6:6" ht="12" customHeight="1" x14ac:dyDescent="0.25">
      <c r="F42545" s="245"/>
    </row>
    <row r="42546" spans="6:6" ht="12" customHeight="1" x14ac:dyDescent="0.25">
      <c r="F42546" s="245"/>
    </row>
    <row r="42547" spans="6:6" ht="12" customHeight="1" x14ac:dyDescent="0.25">
      <c r="F42547" s="245"/>
    </row>
    <row r="42548" spans="6:6" ht="12" customHeight="1" x14ac:dyDescent="0.25">
      <c r="F42548" s="245"/>
    </row>
    <row r="42549" spans="6:6" ht="12" customHeight="1" x14ac:dyDescent="0.25">
      <c r="F42549" s="245"/>
    </row>
    <row r="42550" spans="6:6" ht="12" customHeight="1" x14ac:dyDescent="0.25">
      <c r="F42550" s="245"/>
    </row>
    <row r="42551" spans="6:6" ht="12" customHeight="1" x14ac:dyDescent="0.25">
      <c r="F42551" s="245"/>
    </row>
    <row r="42552" spans="6:6" ht="12" customHeight="1" x14ac:dyDescent="0.25">
      <c r="F42552" s="245"/>
    </row>
    <row r="42553" spans="6:6" ht="12" customHeight="1" x14ac:dyDescent="0.25">
      <c r="F42553" s="245"/>
    </row>
    <row r="42554" spans="6:6" ht="12" customHeight="1" x14ac:dyDescent="0.25">
      <c r="F42554" s="245"/>
    </row>
    <row r="42555" spans="6:6" ht="12" customHeight="1" x14ac:dyDescent="0.25">
      <c r="F42555" s="245"/>
    </row>
    <row r="42556" spans="6:6" ht="12" customHeight="1" x14ac:dyDescent="0.25">
      <c r="F42556" s="245"/>
    </row>
    <row r="42557" spans="6:6" ht="12" customHeight="1" x14ac:dyDescent="0.25">
      <c r="F42557" s="245"/>
    </row>
    <row r="42558" spans="6:6" ht="12" customHeight="1" x14ac:dyDescent="0.25">
      <c r="F42558" s="245"/>
    </row>
    <row r="42559" spans="6:6" ht="12" customHeight="1" x14ac:dyDescent="0.25">
      <c r="F42559" s="245"/>
    </row>
    <row r="42560" spans="6:6" ht="12" customHeight="1" x14ac:dyDescent="0.25">
      <c r="F42560" s="245"/>
    </row>
    <row r="42561" spans="6:6" ht="12" customHeight="1" x14ac:dyDescent="0.25">
      <c r="F42561" s="245"/>
    </row>
    <row r="42562" spans="6:6" ht="12" customHeight="1" x14ac:dyDescent="0.25">
      <c r="F42562" s="245"/>
    </row>
    <row r="42563" spans="6:6" ht="12" customHeight="1" x14ac:dyDescent="0.25">
      <c r="F42563" s="245"/>
    </row>
    <row r="42564" spans="6:6" ht="12" customHeight="1" x14ac:dyDescent="0.25">
      <c r="F42564" s="245"/>
    </row>
    <row r="42565" spans="6:6" ht="12" customHeight="1" x14ac:dyDescent="0.25">
      <c r="F42565" s="245"/>
    </row>
    <row r="42566" spans="6:6" ht="12" customHeight="1" x14ac:dyDescent="0.25">
      <c r="F42566" s="245"/>
    </row>
    <row r="42567" spans="6:6" ht="12" customHeight="1" x14ac:dyDescent="0.25">
      <c r="F42567" s="245"/>
    </row>
    <row r="42568" spans="6:6" ht="12" customHeight="1" x14ac:dyDescent="0.25">
      <c r="F42568" s="245"/>
    </row>
    <row r="42569" spans="6:6" ht="12" customHeight="1" x14ac:dyDescent="0.25">
      <c r="F42569" s="245"/>
    </row>
    <row r="42570" spans="6:6" ht="12" customHeight="1" x14ac:dyDescent="0.25">
      <c r="F42570" s="245"/>
    </row>
    <row r="42571" spans="6:6" ht="12" customHeight="1" x14ac:dyDescent="0.25">
      <c r="F42571" s="245"/>
    </row>
    <row r="42572" spans="6:6" ht="12" customHeight="1" x14ac:dyDescent="0.25">
      <c r="F42572" s="245"/>
    </row>
    <row r="42573" spans="6:6" ht="12" customHeight="1" x14ac:dyDescent="0.25">
      <c r="F42573" s="245"/>
    </row>
    <row r="42574" spans="6:6" ht="12" customHeight="1" x14ac:dyDescent="0.25">
      <c r="F42574" s="245"/>
    </row>
    <row r="42575" spans="6:6" ht="12" customHeight="1" x14ac:dyDescent="0.25">
      <c r="F42575" s="245"/>
    </row>
    <row r="42576" spans="6:6" ht="12" customHeight="1" x14ac:dyDescent="0.25">
      <c r="F42576" s="245"/>
    </row>
    <row r="42577" spans="6:6" ht="12" customHeight="1" x14ac:dyDescent="0.25">
      <c r="F42577" s="245"/>
    </row>
    <row r="42578" spans="6:6" ht="12" customHeight="1" x14ac:dyDescent="0.25">
      <c r="F42578" s="245"/>
    </row>
    <row r="42579" spans="6:6" ht="12" customHeight="1" x14ac:dyDescent="0.25">
      <c r="F42579" s="245"/>
    </row>
    <row r="42580" spans="6:6" ht="12" customHeight="1" x14ac:dyDescent="0.25">
      <c r="F42580" s="245"/>
    </row>
    <row r="42581" spans="6:6" ht="12" customHeight="1" x14ac:dyDescent="0.25">
      <c r="F42581" s="245"/>
    </row>
    <row r="42582" spans="6:6" ht="12" customHeight="1" x14ac:dyDescent="0.25">
      <c r="F42582" s="245"/>
    </row>
    <row r="42583" spans="6:6" ht="12" customHeight="1" x14ac:dyDescent="0.25">
      <c r="F42583" s="245"/>
    </row>
    <row r="42584" spans="6:6" ht="12" customHeight="1" x14ac:dyDescent="0.25">
      <c r="F42584" s="245"/>
    </row>
    <row r="42585" spans="6:6" ht="12" customHeight="1" x14ac:dyDescent="0.25">
      <c r="F42585" s="245"/>
    </row>
    <row r="42586" spans="6:6" ht="12" customHeight="1" x14ac:dyDescent="0.25">
      <c r="F42586" s="245"/>
    </row>
    <row r="42587" spans="6:6" ht="12" customHeight="1" x14ac:dyDescent="0.25">
      <c r="F42587" s="245"/>
    </row>
    <row r="42588" spans="6:6" ht="12" customHeight="1" x14ac:dyDescent="0.25">
      <c r="F42588" s="245"/>
    </row>
    <row r="42589" spans="6:6" ht="12" customHeight="1" x14ac:dyDescent="0.25">
      <c r="F42589" s="245"/>
    </row>
    <row r="42590" spans="6:6" ht="12" customHeight="1" x14ac:dyDescent="0.25">
      <c r="F42590" s="245"/>
    </row>
    <row r="42591" spans="6:6" ht="12" customHeight="1" x14ac:dyDescent="0.25">
      <c r="F42591" s="245"/>
    </row>
    <row r="42592" spans="6:6" ht="12" customHeight="1" x14ac:dyDescent="0.25">
      <c r="F42592" s="245"/>
    </row>
    <row r="42593" spans="6:6" ht="12" customHeight="1" x14ac:dyDescent="0.25">
      <c r="F42593" s="245"/>
    </row>
    <row r="42594" spans="6:6" ht="12" customHeight="1" x14ac:dyDescent="0.25">
      <c r="F42594" s="245"/>
    </row>
    <row r="42595" spans="6:6" ht="12" customHeight="1" x14ac:dyDescent="0.25">
      <c r="F42595" s="245"/>
    </row>
    <row r="42596" spans="6:6" ht="12" customHeight="1" x14ac:dyDescent="0.25">
      <c r="F42596" s="245"/>
    </row>
    <row r="42597" spans="6:6" ht="12" customHeight="1" x14ac:dyDescent="0.25">
      <c r="F42597" s="245"/>
    </row>
    <row r="42598" spans="6:6" ht="12" customHeight="1" x14ac:dyDescent="0.25">
      <c r="F42598" s="245"/>
    </row>
    <row r="42599" spans="6:6" ht="12" customHeight="1" x14ac:dyDescent="0.25">
      <c r="F42599" s="245"/>
    </row>
    <row r="42600" spans="6:6" ht="12" customHeight="1" x14ac:dyDescent="0.25">
      <c r="F42600" s="245"/>
    </row>
    <row r="42601" spans="6:6" ht="12" customHeight="1" x14ac:dyDescent="0.25">
      <c r="F42601" s="245"/>
    </row>
    <row r="42602" spans="6:6" ht="12" customHeight="1" x14ac:dyDescent="0.25">
      <c r="F42602" s="245"/>
    </row>
    <row r="42603" spans="6:6" ht="12" customHeight="1" x14ac:dyDescent="0.25">
      <c r="F42603" s="245"/>
    </row>
    <row r="42604" spans="6:6" ht="12" customHeight="1" x14ac:dyDescent="0.25">
      <c r="F42604" s="245"/>
    </row>
    <row r="42605" spans="6:6" ht="12" customHeight="1" x14ac:dyDescent="0.25">
      <c r="F42605" s="245"/>
    </row>
    <row r="42606" spans="6:6" ht="12" customHeight="1" x14ac:dyDescent="0.25">
      <c r="F42606" s="245"/>
    </row>
    <row r="42607" spans="6:6" ht="12" customHeight="1" x14ac:dyDescent="0.25">
      <c r="F42607" s="245"/>
    </row>
    <row r="42608" spans="6:6" ht="12" customHeight="1" x14ac:dyDescent="0.25">
      <c r="F42608" s="245"/>
    </row>
    <row r="42609" spans="6:6" ht="12" customHeight="1" x14ac:dyDescent="0.25">
      <c r="F42609" s="245"/>
    </row>
    <row r="42610" spans="6:6" ht="12" customHeight="1" x14ac:dyDescent="0.25">
      <c r="F42610" s="245"/>
    </row>
    <row r="42611" spans="6:6" ht="12" customHeight="1" x14ac:dyDescent="0.25">
      <c r="F42611" s="245"/>
    </row>
    <row r="42612" spans="6:6" ht="12" customHeight="1" x14ac:dyDescent="0.25">
      <c r="F42612" s="245"/>
    </row>
    <row r="42613" spans="6:6" ht="12" customHeight="1" x14ac:dyDescent="0.25">
      <c r="F42613" s="245"/>
    </row>
    <row r="42614" spans="6:6" ht="12" customHeight="1" x14ac:dyDescent="0.25">
      <c r="F42614" s="245"/>
    </row>
    <row r="42615" spans="6:6" ht="12" customHeight="1" x14ac:dyDescent="0.25">
      <c r="F42615" s="245"/>
    </row>
    <row r="42616" spans="6:6" ht="12" customHeight="1" x14ac:dyDescent="0.25">
      <c r="F42616" s="245"/>
    </row>
    <row r="42617" spans="6:6" ht="12" customHeight="1" x14ac:dyDescent="0.25">
      <c r="F42617" s="245"/>
    </row>
    <row r="42618" spans="6:6" ht="12" customHeight="1" x14ac:dyDescent="0.25">
      <c r="F42618" s="245"/>
    </row>
    <row r="42619" spans="6:6" ht="12" customHeight="1" x14ac:dyDescent="0.25">
      <c r="F42619" s="245"/>
    </row>
    <row r="42620" spans="6:6" ht="12" customHeight="1" x14ac:dyDescent="0.25">
      <c r="F42620" s="245"/>
    </row>
    <row r="42621" spans="6:6" ht="12" customHeight="1" x14ac:dyDescent="0.25">
      <c r="F42621" s="245"/>
    </row>
    <row r="42622" spans="6:6" ht="12" customHeight="1" x14ac:dyDescent="0.25">
      <c r="F42622" s="245"/>
    </row>
    <row r="42623" spans="6:6" ht="12" customHeight="1" x14ac:dyDescent="0.25">
      <c r="F42623" s="245"/>
    </row>
    <row r="42624" spans="6:6" ht="12" customHeight="1" x14ac:dyDescent="0.25">
      <c r="F42624" s="245"/>
    </row>
    <row r="42625" spans="6:6" ht="12" customHeight="1" x14ac:dyDescent="0.25">
      <c r="F42625" s="245"/>
    </row>
    <row r="42626" spans="6:6" ht="12" customHeight="1" x14ac:dyDescent="0.25">
      <c r="F42626" s="245"/>
    </row>
    <row r="42627" spans="6:6" ht="12" customHeight="1" x14ac:dyDescent="0.25">
      <c r="F42627" s="245"/>
    </row>
    <row r="42628" spans="6:6" ht="12" customHeight="1" x14ac:dyDescent="0.25">
      <c r="F42628" s="245"/>
    </row>
    <row r="42629" spans="6:6" ht="12" customHeight="1" x14ac:dyDescent="0.25">
      <c r="F42629" s="245"/>
    </row>
    <row r="42630" spans="6:6" ht="12" customHeight="1" x14ac:dyDescent="0.25">
      <c r="F42630" s="245"/>
    </row>
    <row r="42631" spans="6:6" ht="12" customHeight="1" x14ac:dyDescent="0.25">
      <c r="F42631" s="245"/>
    </row>
    <row r="42632" spans="6:6" ht="12" customHeight="1" x14ac:dyDescent="0.25">
      <c r="F42632" s="245"/>
    </row>
    <row r="42633" spans="6:6" ht="12" customHeight="1" x14ac:dyDescent="0.25">
      <c r="F42633" s="245"/>
    </row>
    <row r="42634" spans="6:6" ht="12" customHeight="1" x14ac:dyDescent="0.25">
      <c r="F42634" s="245"/>
    </row>
    <row r="42635" spans="6:6" ht="12" customHeight="1" x14ac:dyDescent="0.25">
      <c r="F42635" s="245"/>
    </row>
    <row r="42636" spans="6:6" ht="12" customHeight="1" x14ac:dyDescent="0.25">
      <c r="F42636" s="245"/>
    </row>
    <row r="42637" spans="6:6" ht="12" customHeight="1" x14ac:dyDescent="0.25">
      <c r="F42637" s="245"/>
    </row>
    <row r="42638" spans="6:6" ht="12" customHeight="1" x14ac:dyDescent="0.25">
      <c r="F42638" s="245"/>
    </row>
    <row r="42639" spans="6:6" ht="12" customHeight="1" x14ac:dyDescent="0.25">
      <c r="F42639" s="245"/>
    </row>
    <row r="42640" spans="6:6" ht="12" customHeight="1" x14ac:dyDescent="0.25">
      <c r="F42640" s="245"/>
    </row>
    <row r="42641" spans="6:6" ht="12" customHeight="1" x14ac:dyDescent="0.25">
      <c r="F42641" s="245"/>
    </row>
    <row r="42642" spans="6:6" ht="12" customHeight="1" x14ac:dyDescent="0.25">
      <c r="F42642" s="245"/>
    </row>
    <row r="42643" spans="6:6" ht="12" customHeight="1" x14ac:dyDescent="0.25">
      <c r="F42643" s="245"/>
    </row>
    <row r="42644" spans="6:6" ht="12" customHeight="1" x14ac:dyDescent="0.25">
      <c r="F42644" s="245"/>
    </row>
    <row r="42645" spans="6:6" ht="12" customHeight="1" x14ac:dyDescent="0.25">
      <c r="F42645" s="245"/>
    </row>
    <row r="42646" spans="6:6" ht="12" customHeight="1" x14ac:dyDescent="0.25">
      <c r="F42646" s="245"/>
    </row>
    <row r="42647" spans="6:6" ht="12" customHeight="1" x14ac:dyDescent="0.25">
      <c r="F42647" s="245"/>
    </row>
    <row r="42648" spans="6:6" ht="12" customHeight="1" x14ac:dyDescent="0.25">
      <c r="F42648" s="245"/>
    </row>
    <row r="42649" spans="6:6" ht="12" customHeight="1" x14ac:dyDescent="0.25">
      <c r="F42649" s="245"/>
    </row>
    <row r="42650" spans="6:6" ht="12" customHeight="1" x14ac:dyDescent="0.25">
      <c r="F42650" s="245"/>
    </row>
    <row r="42651" spans="6:6" ht="12" customHeight="1" x14ac:dyDescent="0.25">
      <c r="F42651" s="245"/>
    </row>
    <row r="42652" spans="6:6" ht="12" customHeight="1" x14ac:dyDescent="0.25">
      <c r="F42652" s="245"/>
    </row>
    <row r="42653" spans="6:6" ht="12" customHeight="1" x14ac:dyDescent="0.25">
      <c r="F42653" s="245"/>
    </row>
    <row r="42654" spans="6:6" ht="12" customHeight="1" x14ac:dyDescent="0.25">
      <c r="F42654" s="245"/>
    </row>
    <row r="42655" spans="6:6" ht="12" customHeight="1" x14ac:dyDescent="0.25">
      <c r="F42655" s="245"/>
    </row>
    <row r="42656" spans="6:6" ht="12" customHeight="1" x14ac:dyDescent="0.25">
      <c r="F42656" s="245"/>
    </row>
    <row r="42657" spans="6:6" ht="12" customHeight="1" x14ac:dyDescent="0.25">
      <c r="F42657" s="245"/>
    </row>
    <row r="42658" spans="6:6" ht="12" customHeight="1" x14ac:dyDescent="0.25">
      <c r="F42658" s="245"/>
    </row>
    <row r="42659" spans="6:6" ht="12" customHeight="1" x14ac:dyDescent="0.25">
      <c r="F42659" s="245"/>
    </row>
    <row r="42660" spans="6:6" ht="12" customHeight="1" x14ac:dyDescent="0.25">
      <c r="F42660" s="245"/>
    </row>
    <row r="42661" spans="6:6" ht="12" customHeight="1" x14ac:dyDescent="0.25">
      <c r="F42661" s="245"/>
    </row>
    <row r="42662" spans="6:6" ht="12" customHeight="1" x14ac:dyDescent="0.25">
      <c r="F42662" s="245"/>
    </row>
    <row r="42663" spans="6:6" ht="12" customHeight="1" x14ac:dyDescent="0.25">
      <c r="F42663" s="245"/>
    </row>
    <row r="42664" spans="6:6" ht="12" customHeight="1" x14ac:dyDescent="0.25">
      <c r="F42664" s="245"/>
    </row>
    <row r="42665" spans="6:6" ht="12" customHeight="1" x14ac:dyDescent="0.25">
      <c r="F42665" s="245"/>
    </row>
    <row r="42666" spans="6:6" ht="12" customHeight="1" x14ac:dyDescent="0.25">
      <c r="F42666" s="245"/>
    </row>
    <row r="42667" spans="6:6" ht="12" customHeight="1" x14ac:dyDescent="0.25">
      <c r="F42667" s="245"/>
    </row>
    <row r="42668" spans="6:6" ht="12" customHeight="1" x14ac:dyDescent="0.25">
      <c r="F42668" s="245"/>
    </row>
    <row r="42669" spans="6:6" ht="12" customHeight="1" x14ac:dyDescent="0.25">
      <c r="F42669" s="245"/>
    </row>
    <row r="42670" spans="6:6" ht="12" customHeight="1" x14ac:dyDescent="0.25">
      <c r="F42670" s="245"/>
    </row>
    <row r="42671" spans="6:6" ht="12" customHeight="1" x14ac:dyDescent="0.25">
      <c r="F42671" s="245"/>
    </row>
    <row r="42672" spans="6:6" ht="12" customHeight="1" x14ac:dyDescent="0.25">
      <c r="F42672" s="245"/>
    </row>
    <row r="42673" spans="6:6" ht="12" customHeight="1" x14ac:dyDescent="0.25">
      <c r="F42673" s="245"/>
    </row>
    <row r="42674" spans="6:6" ht="12" customHeight="1" x14ac:dyDescent="0.25">
      <c r="F42674" s="245"/>
    </row>
    <row r="42675" spans="6:6" ht="12" customHeight="1" x14ac:dyDescent="0.25">
      <c r="F42675" s="245"/>
    </row>
    <row r="42676" spans="6:6" ht="12" customHeight="1" x14ac:dyDescent="0.25">
      <c r="F42676" s="245"/>
    </row>
    <row r="42677" spans="6:6" ht="12" customHeight="1" x14ac:dyDescent="0.25">
      <c r="F42677" s="245"/>
    </row>
    <row r="42678" spans="6:6" ht="12" customHeight="1" x14ac:dyDescent="0.25">
      <c r="F42678" s="245"/>
    </row>
    <row r="42679" spans="6:6" ht="12" customHeight="1" x14ac:dyDescent="0.25">
      <c r="F42679" s="245"/>
    </row>
    <row r="42680" spans="6:6" ht="12" customHeight="1" x14ac:dyDescent="0.25">
      <c r="F42680" s="245"/>
    </row>
    <row r="42681" spans="6:6" ht="12" customHeight="1" x14ac:dyDescent="0.25">
      <c r="F42681" s="245"/>
    </row>
    <row r="42682" spans="6:6" ht="12" customHeight="1" x14ac:dyDescent="0.25">
      <c r="F42682" s="245"/>
    </row>
    <row r="42683" spans="6:6" ht="12" customHeight="1" x14ac:dyDescent="0.25">
      <c r="F42683" s="245"/>
    </row>
    <row r="42684" spans="6:6" ht="12" customHeight="1" x14ac:dyDescent="0.25">
      <c r="F42684" s="245"/>
    </row>
    <row r="42685" spans="6:6" ht="12" customHeight="1" x14ac:dyDescent="0.25">
      <c r="F42685" s="245"/>
    </row>
    <row r="42686" spans="6:6" ht="12" customHeight="1" x14ac:dyDescent="0.25">
      <c r="F42686" s="245"/>
    </row>
    <row r="42687" spans="6:6" ht="12" customHeight="1" x14ac:dyDescent="0.25">
      <c r="F42687" s="245"/>
    </row>
    <row r="42688" spans="6:6" ht="12" customHeight="1" x14ac:dyDescent="0.25">
      <c r="F42688" s="245"/>
    </row>
    <row r="42689" spans="6:6" ht="12" customHeight="1" x14ac:dyDescent="0.25">
      <c r="F42689" s="245"/>
    </row>
    <row r="42690" spans="6:6" ht="12" customHeight="1" x14ac:dyDescent="0.25">
      <c r="F42690" s="245"/>
    </row>
    <row r="42691" spans="6:6" ht="12" customHeight="1" x14ac:dyDescent="0.25">
      <c r="F42691" s="245"/>
    </row>
    <row r="42692" spans="6:6" ht="12" customHeight="1" x14ac:dyDescent="0.25">
      <c r="F42692" s="245"/>
    </row>
    <row r="42693" spans="6:6" ht="12" customHeight="1" x14ac:dyDescent="0.25">
      <c r="F42693" s="245"/>
    </row>
    <row r="42694" spans="6:6" ht="12" customHeight="1" x14ac:dyDescent="0.25">
      <c r="F42694" s="245"/>
    </row>
    <row r="42695" spans="6:6" ht="12" customHeight="1" x14ac:dyDescent="0.25">
      <c r="F42695" s="245"/>
    </row>
    <row r="42696" spans="6:6" ht="12" customHeight="1" x14ac:dyDescent="0.25">
      <c r="F42696" s="245"/>
    </row>
    <row r="42697" spans="6:6" ht="12" customHeight="1" x14ac:dyDescent="0.25">
      <c r="F42697" s="245"/>
    </row>
    <row r="42698" spans="6:6" ht="12" customHeight="1" x14ac:dyDescent="0.25">
      <c r="F42698" s="245"/>
    </row>
    <row r="42699" spans="6:6" ht="12" customHeight="1" x14ac:dyDescent="0.25">
      <c r="F42699" s="245"/>
    </row>
    <row r="42700" spans="6:6" ht="12" customHeight="1" x14ac:dyDescent="0.25">
      <c r="F42700" s="245"/>
    </row>
    <row r="42701" spans="6:6" ht="12" customHeight="1" x14ac:dyDescent="0.25">
      <c r="F42701" s="245"/>
    </row>
    <row r="42702" spans="6:6" ht="12" customHeight="1" x14ac:dyDescent="0.25">
      <c r="F42702" s="245"/>
    </row>
    <row r="42703" spans="6:6" ht="12" customHeight="1" x14ac:dyDescent="0.25">
      <c r="F42703" s="245"/>
    </row>
    <row r="42704" spans="6:6" ht="12" customHeight="1" x14ac:dyDescent="0.25">
      <c r="F42704" s="245"/>
    </row>
    <row r="42705" spans="6:6" ht="12" customHeight="1" x14ac:dyDescent="0.25">
      <c r="F42705" s="245"/>
    </row>
    <row r="42706" spans="6:6" ht="12" customHeight="1" x14ac:dyDescent="0.25">
      <c r="F42706" s="245"/>
    </row>
    <row r="42707" spans="6:6" ht="12" customHeight="1" x14ac:dyDescent="0.25">
      <c r="F42707" s="245"/>
    </row>
    <row r="42708" spans="6:6" ht="12" customHeight="1" x14ac:dyDescent="0.25">
      <c r="F42708" s="245"/>
    </row>
    <row r="42709" spans="6:6" ht="12" customHeight="1" x14ac:dyDescent="0.25">
      <c r="F42709" s="245"/>
    </row>
    <row r="42710" spans="6:6" ht="12" customHeight="1" x14ac:dyDescent="0.25">
      <c r="F42710" s="245"/>
    </row>
    <row r="42711" spans="6:6" ht="12" customHeight="1" x14ac:dyDescent="0.25">
      <c r="F42711" s="245"/>
    </row>
    <row r="42712" spans="6:6" ht="12" customHeight="1" x14ac:dyDescent="0.25">
      <c r="F42712" s="245"/>
    </row>
    <row r="42713" spans="6:6" ht="12" customHeight="1" x14ac:dyDescent="0.25">
      <c r="F42713" s="245"/>
    </row>
    <row r="42714" spans="6:6" ht="12" customHeight="1" x14ac:dyDescent="0.25">
      <c r="F42714" s="245"/>
    </row>
    <row r="42715" spans="6:6" ht="12" customHeight="1" x14ac:dyDescent="0.25">
      <c r="F42715" s="245"/>
    </row>
    <row r="42716" spans="6:6" ht="12" customHeight="1" x14ac:dyDescent="0.25">
      <c r="F42716" s="245"/>
    </row>
    <row r="42717" spans="6:6" ht="12" customHeight="1" x14ac:dyDescent="0.25">
      <c r="F42717" s="245"/>
    </row>
    <row r="42718" spans="6:6" ht="12" customHeight="1" x14ac:dyDescent="0.25">
      <c r="F42718" s="245"/>
    </row>
    <row r="42719" spans="6:6" ht="12" customHeight="1" x14ac:dyDescent="0.25">
      <c r="F42719" s="245"/>
    </row>
    <row r="42720" spans="6:6" ht="12" customHeight="1" x14ac:dyDescent="0.25">
      <c r="F42720" s="245"/>
    </row>
    <row r="42721" spans="6:6" ht="12" customHeight="1" x14ac:dyDescent="0.25">
      <c r="F42721" s="245"/>
    </row>
    <row r="42722" spans="6:6" ht="12" customHeight="1" x14ac:dyDescent="0.25">
      <c r="F42722" s="245"/>
    </row>
    <row r="42723" spans="6:6" ht="12" customHeight="1" x14ac:dyDescent="0.25">
      <c r="F42723" s="245"/>
    </row>
    <row r="42724" spans="6:6" ht="12" customHeight="1" x14ac:dyDescent="0.25">
      <c r="F42724" s="245"/>
    </row>
    <row r="42725" spans="6:6" ht="12" customHeight="1" x14ac:dyDescent="0.25">
      <c r="F42725" s="245"/>
    </row>
    <row r="42726" spans="6:6" ht="12" customHeight="1" x14ac:dyDescent="0.25">
      <c r="F42726" s="245"/>
    </row>
    <row r="42727" spans="6:6" ht="12" customHeight="1" x14ac:dyDescent="0.25">
      <c r="F42727" s="245"/>
    </row>
    <row r="42728" spans="6:6" ht="12" customHeight="1" x14ac:dyDescent="0.25">
      <c r="F42728" s="245"/>
    </row>
    <row r="42729" spans="6:6" ht="12" customHeight="1" x14ac:dyDescent="0.25">
      <c r="F42729" s="245"/>
    </row>
    <row r="42730" spans="6:6" ht="12" customHeight="1" x14ac:dyDescent="0.25">
      <c r="F42730" s="245"/>
    </row>
    <row r="42731" spans="6:6" ht="12" customHeight="1" x14ac:dyDescent="0.25">
      <c r="F42731" s="245"/>
    </row>
    <row r="42732" spans="6:6" ht="12" customHeight="1" x14ac:dyDescent="0.25">
      <c r="F42732" s="245"/>
    </row>
    <row r="42733" spans="6:6" ht="12" customHeight="1" x14ac:dyDescent="0.25">
      <c r="F42733" s="245"/>
    </row>
    <row r="42734" spans="6:6" ht="12" customHeight="1" x14ac:dyDescent="0.25">
      <c r="F42734" s="245"/>
    </row>
    <row r="42735" spans="6:6" ht="12" customHeight="1" x14ac:dyDescent="0.25">
      <c r="F42735" s="245"/>
    </row>
    <row r="42736" spans="6:6" ht="12" customHeight="1" x14ac:dyDescent="0.25">
      <c r="F42736" s="245"/>
    </row>
    <row r="42737" spans="6:6" ht="12" customHeight="1" x14ac:dyDescent="0.25">
      <c r="F42737" s="245"/>
    </row>
    <row r="42738" spans="6:6" ht="12" customHeight="1" x14ac:dyDescent="0.25">
      <c r="F42738" s="245"/>
    </row>
    <row r="42739" spans="6:6" ht="12" customHeight="1" x14ac:dyDescent="0.25">
      <c r="F42739" s="245"/>
    </row>
    <row r="42740" spans="6:6" ht="12" customHeight="1" x14ac:dyDescent="0.25">
      <c r="F42740" s="245"/>
    </row>
    <row r="42741" spans="6:6" ht="12" customHeight="1" x14ac:dyDescent="0.25">
      <c r="F42741" s="245"/>
    </row>
    <row r="42742" spans="6:6" ht="12" customHeight="1" x14ac:dyDescent="0.25">
      <c r="F42742" s="245"/>
    </row>
    <row r="42743" spans="6:6" ht="12" customHeight="1" x14ac:dyDescent="0.25">
      <c r="F42743" s="245"/>
    </row>
    <row r="42744" spans="6:6" ht="12" customHeight="1" x14ac:dyDescent="0.25">
      <c r="F42744" s="245"/>
    </row>
    <row r="42745" spans="6:6" ht="12" customHeight="1" x14ac:dyDescent="0.25">
      <c r="F42745" s="245"/>
    </row>
    <row r="42746" spans="6:6" ht="12" customHeight="1" x14ac:dyDescent="0.25">
      <c r="F42746" s="245"/>
    </row>
    <row r="42747" spans="6:6" ht="12" customHeight="1" x14ac:dyDescent="0.25">
      <c r="F42747" s="245"/>
    </row>
    <row r="42748" spans="6:6" ht="12" customHeight="1" x14ac:dyDescent="0.25">
      <c r="F42748" s="245"/>
    </row>
    <row r="42749" spans="6:6" ht="12" customHeight="1" x14ac:dyDescent="0.25">
      <c r="F42749" s="245"/>
    </row>
    <row r="42750" spans="6:6" ht="12" customHeight="1" x14ac:dyDescent="0.25">
      <c r="F42750" s="245"/>
    </row>
    <row r="42751" spans="6:6" ht="12" customHeight="1" x14ac:dyDescent="0.25">
      <c r="F42751" s="245"/>
    </row>
    <row r="42752" spans="6:6" ht="12" customHeight="1" x14ac:dyDescent="0.25">
      <c r="F42752" s="245"/>
    </row>
    <row r="42753" spans="6:6" ht="12" customHeight="1" x14ac:dyDescent="0.25">
      <c r="F42753" s="245"/>
    </row>
    <row r="42754" spans="6:6" ht="12" customHeight="1" x14ac:dyDescent="0.25">
      <c r="F42754" s="245"/>
    </row>
    <row r="42755" spans="6:6" ht="12" customHeight="1" x14ac:dyDescent="0.25">
      <c r="F42755" s="245"/>
    </row>
    <row r="42756" spans="6:6" ht="12" customHeight="1" x14ac:dyDescent="0.25">
      <c r="F42756" s="245"/>
    </row>
    <row r="42757" spans="6:6" ht="12" customHeight="1" x14ac:dyDescent="0.25">
      <c r="F42757" s="245"/>
    </row>
    <row r="42758" spans="6:6" ht="12" customHeight="1" x14ac:dyDescent="0.25">
      <c r="F42758" s="245"/>
    </row>
    <row r="42759" spans="6:6" ht="12" customHeight="1" x14ac:dyDescent="0.25">
      <c r="F42759" s="245"/>
    </row>
    <row r="42760" spans="6:6" ht="12" customHeight="1" x14ac:dyDescent="0.25">
      <c r="F42760" s="245"/>
    </row>
    <row r="42761" spans="6:6" ht="12" customHeight="1" x14ac:dyDescent="0.25">
      <c r="F42761" s="245"/>
    </row>
    <row r="42762" spans="6:6" ht="12" customHeight="1" x14ac:dyDescent="0.25">
      <c r="F42762" s="245"/>
    </row>
    <row r="42763" spans="6:6" ht="12" customHeight="1" x14ac:dyDescent="0.25">
      <c r="F42763" s="245"/>
    </row>
    <row r="42764" spans="6:6" ht="12" customHeight="1" x14ac:dyDescent="0.25">
      <c r="F42764" s="245"/>
    </row>
    <row r="42765" spans="6:6" ht="12" customHeight="1" x14ac:dyDescent="0.25">
      <c r="F42765" s="245"/>
    </row>
    <row r="42766" spans="6:6" ht="12" customHeight="1" x14ac:dyDescent="0.25">
      <c r="F42766" s="245"/>
    </row>
    <row r="42767" spans="6:6" ht="12" customHeight="1" x14ac:dyDescent="0.25">
      <c r="F42767" s="245"/>
    </row>
    <row r="42768" spans="6:6" ht="12" customHeight="1" x14ac:dyDescent="0.25">
      <c r="F42768" s="245"/>
    </row>
    <row r="42769" spans="6:6" ht="12" customHeight="1" x14ac:dyDescent="0.25">
      <c r="F42769" s="245"/>
    </row>
    <row r="42770" spans="6:6" ht="12" customHeight="1" x14ac:dyDescent="0.25">
      <c r="F42770" s="245"/>
    </row>
    <row r="42771" spans="6:6" ht="12" customHeight="1" x14ac:dyDescent="0.25">
      <c r="F42771" s="245"/>
    </row>
    <row r="42772" spans="6:6" ht="12" customHeight="1" x14ac:dyDescent="0.25">
      <c r="F42772" s="245"/>
    </row>
    <row r="42773" spans="6:6" ht="12" customHeight="1" x14ac:dyDescent="0.25">
      <c r="F42773" s="245"/>
    </row>
    <row r="42774" spans="6:6" ht="12" customHeight="1" x14ac:dyDescent="0.25">
      <c r="F42774" s="245"/>
    </row>
    <row r="42775" spans="6:6" ht="12" customHeight="1" x14ac:dyDescent="0.25">
      <c r="F42775" s="245"/>
    </row>
    <row r="42776" spans="6:6" ht="12" customHeight="1" x14ac:dyDescent="0.25">
      <c r="F42776" s="245"/>
    </row>
    <row r="42777" spans="6:6" ht="12" customHeight="1" x14ac:dyDescent="0.25">
      <c r="F42777" s="245"/>
    </row>
    <row r="42778" spans="6:6" ht="12" customHeight="1" x14ac:dyDescent="0.25">
      <c r="F42778" s="245"/>
    </row>
    <row r="42779" spans="6:6" ht="12" customHeight="1" x14ac:dyDescent="0.25">
      <c r="F42779" s="245"/>
    </row>
    <row r="42780" spans="6:6" ht="12" customHeight="1" x14ac:dyDescent="0.25">
      <c r="F42780" s="245"/>
    </row>
    <row r="42781" spans="6:6" ht="12" customHeight="1" x14ac:dyDescent="0.25">
      <c r="F42781" s="245"/>
    </row>
    <row r="42782" spans="6:6" ht="12" customHeight="1" x14ac:dyDescent="0.25">
      <c r="F42782" s="245"/>
    </row>
    <row r="42783" spans="6:6" ht="12" customHeight="1" x14ac:dyDescent="0.25">
      <c r="F42783" s="245"/>
    </row>
    <row r="42784" spans="6:6" ht="12" customHeight="1" x14ac:dyDescent="0.25">
      <c r="F42784" s="245"/>
    </row>
    <row r="42785" spans="6:6" ht="12" customHeight="1" x14ac:dyDescent="0.25">
      <c r="F42785" s="245"/>
    </row>
    <row r="42786" spans="6:6" ht="12" customHeight="1" x14ac:dyDescent="0.25">
      <c r="F42786" s="245"/>
    </row>
    <row r="42787" spans="6:6" ht="12" customHeight="1" x14ac:dyDescent="0.25">
      <c r="F42787" s="245"/>
    </row>
    <row r="42788" spans="6:6" ht="12" customHeight="1" x14ac:dyDescent="0.25">
      <c r="F42788" s="245"/>
    </row>
    <row r="42789" spans="6:6" ht="12" customHeight="1" x14ac:dyDescent="0.25">
      <c r="F42789" s="245"/>
    </row>
    <row r="42790" spans="6:6" ht="12" customHeight="1" x14ac:dyDescent="0.25">
      <c r="F42790" s="245"/>
    </row>
    <row r="42791" spans="6:6" ht="12" customHeight="1" x14ac:dyDescent="0.25">
      <c r="F42791" s="245"/>
    </row>
    <row r="42792" spans="6:6" ht="12" customHeight="1" x14ac:dyDescent="0.25">
      <c r="F42792" s="245"/>
    </row>
    <row r="42793" spans="6:6" ht="12" customHeight="1" x14ac:dyDescent="0.25">
      <c r="F42793" s="245"/>
    </row>
    <row r="42794" spans="6:6" ht="12" customHeight="1" x14ac:dyDescent="0.25">
      <c r="F42794" s="245"/>
    </row>
    <row r="42795" spans="6:6" ht="12" customHeight="1" x14ac:dyDescent="0.25">
      <c r="F42795" s="245"/>
    </row>
    <row r="42796" spans="6:6" ht="12" customHeight="1" x14ac:dyDescent="0.25">
      <c r="F42796" s="245"/>
    </row>
    <row r="42797" spans="6:6" ht="12" customHeight="1" x14ac:dyDescent="0.25">
      <c r="F42797" s="245"/>
    </row>
    <row r="42798" spans="6:6" ht="12" customHeight="1" x14ac:dyDescent="0.25">
      <c r="F42798" s="245"/>
    </row>
    <row r="42799" spans="6:6" ht="12" customHeight="1" x14ac:dyDescent="0.25">
      <c r="F42799" s="245"/>
    </row>
    <row r="42800" spans="6:6" ht="12" customHeight="1" x14ac:dyDescent="0.25">
      <c r="F42800" s="245"/>
    </row>
    <row r="42801" spans="6:6" ht="12" customHeight="1" x14ac:dyDescent="0.25">
      <c r="F42801" s="245"/>
    </row>
    <row r="42802" spans="6:6" ht="12" customHeight="1" x14ac:dyDescent="0.25">
      <c r="F42802" s="245"/>
    </row>
    <row r="42803" spans="6:6" ht="12" customHeight="1" x14ac:dyDescent="0.25">
      <c r="F42803" s="245"/>
    </row>
    <row r="42804" spans="6:6" ht="12" customHeight="1" x14ac:dyDescent="0.25">
      <c r="F42804" s="245"/>
    </row>
    <row r="42805" spans="6:6" ht="12" customHeight="1" x14ac:dyDescent="0.25">
      <c r="F42805" s="245"/>
    </row>
    <row r="42806" spans="6:6" ht="12" customHeight="1" x14ac:dyDescent="0.25">
      <c r="F42806" s="245"/>
    </row>
    <row r="42807" spans="6:6" ht="12" customHeight="1" x14ac:dyDescent="0.25">
      <c r="F42807" s="245"/>
    </row>
    <row r="42808" spans="6:6" ht="12" customHeight="1" x14ac:dyDescent="0.25">
      <c r="F42808" s="245"/>
    </row>
    <row r="42809" spans="6:6" ht="12" customHeight="1" x14ac:dyDescent="0.25">
      <c r="F42809" s="245"/>
    </row>
    <row r="42810" spans="6:6" ht="12" customHeight="1" x14ac:dyDescent="0.25">
      <c r="F42810" s="245"/>
    </row>
    <row r="42811" spans="6:6" ht="12" customHeight="1" x14ac:dyDescent="0.25">
      <c r="F42811" s="245"/>
    </row>
    <row r="42812" spans="6:6" ht="12" customHeight="1" x14ac:dyDescent="0.25">
      <c r="F42812" s="245"/>
    </row>
    <row r="42813" spans="6:6" ht="12" customHeight="1" x14ac:dyDescent="0.25">
      <c r="F42813" s="245"/>
    </row>
    <row r="42814" spans="6:6" ht="12" customHeight="1" x14ac:dyDescent="0.25">
      <c r="F42814" s="245"/>
    </row>
    <row r="42815" spans="6:6" ht="12" customHeight="1" x14ac:dyDescent="0.25">
      <c r="F42815" s="245"/>
    </row>
    <row r="42816" spans="6:6" ht="12" customHeight="1" x14ac:dyDescent="0.25">
      <c r="F42816" s="245"/>
    </row>
    <row r="42817" spans="6:6" ht="12" customHeight="1" x14ac:dyDescent="0.25">
      <c r="F42817" s="245"/>
    </row>
    <row r="42818" spans="6:6" ht="12" customHeight="1" x14ac:dyDescent="0.25">
      <c r="F42818" s="245"/>
    </row>
    <row r="42819" spans="6:6" ht="12" customHeight="1" x14ac:dyDescent="0.25">
      <c r="F42819" s="245"/>
    </row>
    <row r="42820" spans="6:6" ht="12" customHeight="1" x14ac:dyDescent="0.25">
      <c r="F42820" s="245"/>
    </row>
    <row r="42821" spans="6:6" ht="12" customHeight="1" x14ac:dyDescent="0.25">
      <c r="F42821" s="245"/>
    </row>
    <row r="42822" spans="6:6" ht="12" customHeight="1" x14ac:dyDescent="0.25">
      <c r="F42822" s="245"/>
    </row>
    <row r="42823" spans="6:6" ht="12" customHeight="1" x14ac:dyDescent="0.25">
      <c r="F42823" s="245"/>
    </row>
    <row r="42824" spans="6:6" ht="12" customHeight="1" x14ac:dyDescent="0.25">
      <c r="F42824" s="245"/>
    </row>
    <row r="42825" spans="6:6" ht="12" customHeight="1" x14ac:dyDescent="0.25">
      <c r="F42825" s="245"/>
    </row>
    <row r="42826" spans="6:6" ht="12" customHeight="1" x14ac:dyDescent="0.25">
      <c r="F42826" s="245"/>
    </row>
    <row r="42827" spans="6:6" ht="12" customHeight="1" x14ac:dyDescent="0.25">
      <c r="F42827" s="245"/>
    </row>
    <row r="42828" spans="6:6" ht="12" customHeight="1" x14ac:dyDescent="0.25">
      <c r="F42828" s="245"/>
    </row>
    <row r="42829" spans="6:6" ht="12" customHeight="1" x14ac:dyDescent="0.25">
      <c r="F42829" s="245"/>
    </row>
    <row r="42830" spans="6:6" ht="12" customHeight="1" x14ac:dyDescent="0.25">
      <c r="F42830" s="245"/>
    </row>
    <row r="42831" spans="6:6" ht="12" customHeight="1" x14ac:dyDescent="0.25">
      <c r="F42831" s="245"/>
    </row>
    <row r="42832" spans="6:6" ht="12" customHeight="1" x14ac:dyDescent="0.25">
      <c r="F42832" s="245"/>
    </row>
    <row r="42833" spans="6:6" ht="12" customHeight="1" x14ac:dyDescent="0.25">
      <c r="F42833" s="245"/>
    </row>
    <row r="42834" spans="6:6" ht="12" customHeight="1" x14ac:dyDescent="0.25">
      <c r="F42834" s="245"/>
    </row>
    <row r="42835" spans="6:6" ht="12" customHeight="1" x14ac:dyDescent="0.25">
      <c r="F42835" s="245"/>
    </row>
    <row r="42836" spans="6:6" ht="12" customHeight="1" x14ac:dyDescent="0.25">
      <c r="F42836" s="245"/>
    </row>
    <row r="42837" spans="6:6" ht="12" customHeight="1" x14ac:dyDescent="0.25">
      <c r="F42837" s="245"/>
    </row>
    <row r="42838" spans="6:6" ht="12" customHeight="1" x14ac:dyDescent="0.25">
      <c r="F42838" s="245"/>
    </row>
    <row r="42839" spans="6:6" ht="12" customHeight="1" x14ac:dyDescent="0.25">
      <c r="F42839" s="245"/>
    </row>
    <row r="42840" spans="6:6" ht="12" customHeight="1" x14ac:dyDescent="0.25">
      <c r="F42840" s="245"/>
    </row>
    <row r="42841" spans="6:6" ht="12" customHeight="1" x14ac:dyDescent="0.25">
      <c r="F42841" s="245"/>
    </row>
    <row r="42842" spans="6:6" ht="12" customHeight="1" x14ac:dyDescent="0.25">
      <c r="F42842" s="245"/>
    </row>
    <row r="42843" spans="6:6" ht="12" customHeight="1" x14ac:dyDescent="0.25">
      <c r="F42843" s="245"/>
    </row>
    <row r="42844" spans="6:6" ht="12" customHeight="1" x14ac:dyDescent="0.25">
      <c r="F42844" s="245"/>
    </row>
    <row r="42845" spans="6:6" ht="12" customHeight="1" x14ac:dyDescent="0.25">
      <c r="F42845" s="245"/>
    </row>
    <row r="42846" spans="6:6" ht="12" customHeight="1" x14ac:dyDescent="0.25">
      <c r="F42846" s="245"/>
    </row>
    <row r="42847" spans="6:6" ht="12" customHeight="1" x14ac:dyDescent="0.25">
      <c r="F42847" s="245"/>
    </row>
    <row r="42848" spans="6:6" ht="12" customHeight="1" x14ac:dyDescent="0.25">
      <c r="F42848" s="245"/>
    </row>
    <row r="42849" spans="6:6" ht="12" customHeight="1" x14ac:dyDescent="0.25">
      <c r="F42849" s="245"/>
    </row>
    <row r="42850" spans="6:6" ht="12" customHeight="1" x14ac:dyDescent="0.25">
      <c r="F42850" s="245"/>
    </row>
    <row r="42851" spans="6:6" ht="12" customHeight="1" x14ac:dyDescent="0.25">
      <c r="F42851" s="245"/>
    </row>
    <row r="42852" spans="6:6" ht="12" customHeight="1" x14ac:dyDescent="0.25">
      <c r="F42852" s="245"/>
    </row>
    <row r="42853" spans="6:6" ht="12" customHeight="1" x14ac:dyDescent="0.25">
      <c r="F42853" s="245"/>
    </row>
    <row r="42854" spans="6:6" ht="12" customHeight="1" x14ac:dyDescent="0.25">
      <c r="F42854" s="245"/>
    </row>
    <row r="42855" spans="6:6" ht="12" customHeight="1" x14ac:dyDescent="0.25">
      <c r="F42855" s="245"/>
    </row>
    <row r="42856" spans="6:6" ht="12" customHeight="1" x14ac:dyDescent="0.25">
      <c r="F42856" s="245"/>
    </row>
    <row r="42857" spans="6:6" ht="12" customHeight="1" x14ac:dyDescent="0.25">
      <c r="F42857" s="245"/>
    </row>
    <row r="42858" spans="6:6" ht="12" customHeight="1" x14ac:dyDescent="0.25">
      <c r="F42858" s="245"/>
    </row>
    <row r="42859" spans="6:6" ht="12" customHeight="1" x14ac:dyDescent="0.25">
      <c r="F42859" s="245"/>
    </row>
    <row r="42860" spans="6:6" ht="12" customHeight="1" x14ac:dyDescent="0.25">
      <c r="F42860" s="245"/>
    </row>
    <row r="42861" spans="6:6" ht="12" customHeight="1" x14ac:dyDescent="0.25">
      <c r="F42861" s="245"/>
    </row>
    <row r="42862" spans="6:6" ht="12" customHeight="1" x14ac:dyDescent="0.25">
      <c r="F42862" s="245"/>
    </row>
    <row r="42863" spans="6:6" ht="12" customHeight="1" x14ac:dyDescent="0.25">
      <c r="F42863" s="245"/>
    </row>
    <row r="42864" spans="6:6" ht="12" customHeight="1" x14ac:dyDescent="0.25">
      <c r="F42864" s="245"/>
    </row>
    <row r="42865" spans="6:6" ht="12" customHeight="1" x14ac:dyDescent="0.25">
      <c r="F42865" s="245"/>
    </row>
    <row r="42866" spans="6:6" ht="12" customHeight="1" x14ac:dyDescent="0.25">
      <c r="F42866" s="245"/>
    </row>
    <row r="42867" spans="6:6" ht="12" customHeight="1" x14ac:dyDescent="0.25">
      <c r="F42867" s="245"/>
    </row>
    <row r="42868" spans="6:6" ht="12" customHeight="1" x14ac:dyDescent="0.25">
      <c r="F42868" s="245"/>
    </row>
    <row r="42869" spans="6:6" ht="12" customHeight="1" x14ac:dyDescent="0.25">
      <c r="F42869" s="245"/>
    </row>
    <row r="42870" spans="6:6" ht="12" customHeight="1" x14ac:dyDescent="0.25">
      <c r="F42870" s="245"/>
    </row>
    <row r="42871" spans="6:6" ht="12" customHeight="1" x14ac:dyDescent="0.25">
      <c r="F42871" s="245"/>
    </row>
    <row r="42872" spans="6:6" ht="12" customHeight="1" x14ac:dyDescent="0.25">
      <c r="F42872" s="245"/>
    </row>
    <row r="42873" spans="6:6" ht="12" customHeight="1" x14ac:dyDescent="0.25">
      <c r="F42873" s="245"/>
    </row>
    <row r="42874" spans="6:6" ht="12" customHeight="1" x14ac:dyDescent="0.25">
      <c r="F42874" s="245"/>
    </row>
    <row r="42875" spans="6:6" ht="12" customHeight="1" x14ac:dyDescent="0.25">
      <c r="F42875" s="245"/>
    </row>
    <row r="42876" spans="6:6" ht="12" customHeight="1" x14ac:dyDescent="0.25">
      <c r="F42876" s="245"/>
    </row>
    <row r="42877" spans="6:6" ht="12" customHeight="1" x14ac:dyDescent="0.25">
      <c r="F42877" s="245"/>
    </row>
    <row r="42878" spans="6:6" ht="12" customHeight="1" x14ac:dyDescent="0.25">
      <c r="F42878" s="245"/>
    </row>
    <row r="42879" spans="6:6" ht="12" customHeight="1" x14ac:dyDescent="0.25">
      <c r="F42879" s="245"/>
    </row>
    <row r="42880" spans="6:6" ht="12" customHeight="1" x14ac:dyDescent="0.25">
      <c r="F42880" s="245"/>
    </row>
    <row r="42881" spans="6:6" ht="12" customHeight="1" x14ac:dyDescent="0.25">
      <c r="F42881" s="245"/>
    </row>
    <row r="42882" spans="6:6" ht="12" customHeight="1" x14ac:dyDescent="0.25">
      <c r="F42882" s="245"/>
    </row>
    <row r="42883" spans="6:6" ht="12" customHeight="1" x14ac:dyDescent="0.25">
      <c r="F42883" s="245"/>
    </row>
    <row r="42884" spans="6:6" ht="12" customHeight="1" x14ac:dyDescent="0.25">
      <c r="F42884" s="245"/>
    </row>
    <row r="42885" spans="6:6" ht="12" customHeight="1" x14ac:dyDescent="0.25">
      <c r="F42885" s="245"/>
    </row>
    <row r="42886" spans="6:6" ht="12" customHeight="1" x14ac:dyDescent="0.25">
      <c r="F42886" s="245"/>
    </row>
    <row r="42887" spans="6:6" ht="12" customHeight="1" x14ac:dyDescent="0.25">
      <c r="F42887" s="245"/>
    </row>
    <row r="42888" spans="6:6" ht="12" customHeight="1" x14ac:dyDescent="0.25">
      <c r="F42888" s="245"/>
    </row>
    <row r="42889" spans="6:6" ht="12" customHeight="1" x14ac:dyDescent="0.25">
      <c r="F42889" s="245"/>
    </row>
    <row r="42890" spans="6:6" ht="12" customHeight="1" x14ac:dyDescent="0.25">
      <c r="F42890" s="245"/>
    </row>
    <row r="42891" spans="6:6" ht="12" customHeight="1" x14ac:dyDescent="0.25">
      <c r="F42891" s="245"/>
    </row>
    <row r="42892" spans="6:6" ht="12" customHeight="1" x14ac:dyDescent="0.25">
      <c r="F42892" s="245"/>
    </row>
    <row r="42893" spans="6:6" ht="12" customHeight="1" x14ac:dyDescent="0.25">
      <c r="F42893" s="245"/>
    </row>
    <row r="42894" spans="6:6" ht="12" customHeight="1" x14ac:dyDescent="0.25">
      <c r="F42894" s="245"/>
    </row>
    <row r="42895" spans="6:6" ht="12" customHeight="1" x14ac:dyDescent="0.25">
      <c r="F42895" s="245"/>
    </row>
    <row r="42896" spans="6:6" ht="12" customHeight="1" x14ac:dyDescent="0.25">
      <c r="F42896" s="245"/>
    </row>
    <row r="42897" spans="6:6" ht="12" customHeight="1" x14ac:dyDescent="0.25">
      <c r="F42897" s="245"/>
    </row>
    <row r="42898" spans="6:6" ht="12" customHeight="1" x14ac:dyDescent="0.25">
      <c r="F42898" s="245"/>
    </row>
    <row r="42899" spans="6:6" ht="12" customHeight="1" x14ac:dyDescent="0.25">
      <c r="F42899" s="245"/>
    </row>
    <row r="42900" spans="6:6" ht="12" customHeight="1" x14ac:dyDescent="0.25">
      <c r="F42900" s="245"/>
    </row>
    <row r="42901" spans="6:6" ht="12" customHeight="1" x14ac:dyDescent="0.25">
      <c r="F42901" s="245"/>
    </row>
    <row r="42902" spans="6:6" ht="12" customHeight="1" x14ac:dyDescent="0.25">
      <c r="F42902" s="245"/>
    </row>
    <row r="42903" spans="6:6" ht="12" customHeight="1" x14ac:dyDescent="0.25">
      <c r="F42903" s="245"/>
    </row>
    <row r="42904" spans="6:6" ht="12" customHeight="1" x14ac:dyDescent="0.25">
      <c r="F42904" s="245"/>
    </row>
    <row r="42905" spans="6:6" ht="12" customHeight="1" x14ac:dyDescent="0.25">
      <c r="F42905" s="245"/>
    </row>
    <row r="42906" spans="6:6" ht="12" customHeight="1" x14ac:dyDescent="0.25">
      <c r="F42906" s="245"/>
    </row>
    <row r="42907" spans="6:6" ht="12" customHeight="1" x14ac:dyDescent="0.25">
      <c r="F42907" s="245"/>
    </row>
    <row r="42908" spans="6:6" ht="12" customHeight="1" x14ac:dyDescent="0.25">
      <c r="F42908" s="245"/>
    </row>
    <row r="42909" spans="6:6" ht="12" customHeight="1" x14ac:dyDescent="0.25">
      <c r="F42909" s="245"/>
    </row>
    <row r="42910" spans="6:6" ht="12" customHeight="1" x14ac:dyDescent="0.25">
      <c r="F42910" s="245"/>
    </row>
    <row r="42911" spans="6:6" ht="12" customHeight="1" x14ac:dyDescent="0.25">
      <c r="F42911" s="245"/>
    </row>
    <row r="42912" spans="6:6" ht="12" customHeight="1" x14ac:dyDescent="0.25">
      <c r="F42912" s="245"/>
    </row>
    <row r="42913" spans="6:6" ht="12" customHeight="1" x14ac:dyDescent="0.25">
      <c r="F42913" s="245"/>
    </row>
    <row r="42914" spans="6:6" ht="12" customHeight="1" x14ac:dyDescent="0.25">
      <c r="F42914" s="245"/>
    </row>
    <row r="42915" spans="6:6" ht="12" customHeight="1" x14ac:dyDescent="0.25">
      <c r="F42915" s="245"/>
    </row>
    <row r="42916" spans="6:6" ht="12" customHeight="1" x14ac:dyDescent="0.25">
      <c r="F42916" s="245"/>
    </row>
    <row r="42917" spans="6:6" ht="12" customHeight="1" x14ac:dyDescent="0.25">
      <c r="F42917" s="245"/>
    </row>
    <row r="42918" spans="6:6" ht="12" customHeight="1" x14ac:dyDescent="0.25">
      <c r="F42918" s="245"/>
    </row>
    <row r="42919" spans="6:6" ht="12" customHeight="1" x14ac:dyDescent="0.25">
      <c r="F42919" s="245"/>
    </row>
    <row r="42920" spans="6:6" ht="12" customHeight="1" x14ac:dyDescent="0.25">
      <c r="F42920" s="245"/>
    </row>
    <row r="42921" spans="6:6" ht="12" customHeight="1" x14ac:dyDescent="0.25">
      <c r="F42921" s="245"/>
    </row>
    <row r="42922" spans="6:6" ht="12" customHeight="1" x14ac:dyDescent="0.25">
      <c r="F42922" s="245"/>
    </row>
    <row r="42923" spans="6:6" ht="12" customHeight="1" x14ac:dyDescent="0.25">
      <c r="F42923" s="245"/>
    </row>
    <row r="42924" spans="6:6" ht="12" customHeight="1" x14ac:dyDescent="0.25">
      <c r="F42924" s="245"/>
    </row>
    <row r="42925" spans="6:6" ht="12" customHeight="1" x14ac:dyDescent="0.25">
      <c r="F42925" s="245"/>
    </row>
    <row r="42926" spans="6:6" ht="12" customHeight="1" x14ac:dyDescent="0.25">
      <c r="F42926" s="245"/>
    </row>
    <row r="42927" spans="6:6" ht="12" customHeight="1" x14ac:dyDescent="0.25">
      <c r="F42927" s="245"/>
    </row>
    <row r="42928" spans="6:6" ht="12" customHeight="1" x14ac:dyDescent="0.25">
      <c r="F42928" s="245"/>
    </row>
    <row r="42929" spans="6:6" ht="12" customHeight="1" x14ac:dyDescent="0.25">
      <c r="F42929" s="245"/>
    </row>
    <row r="42930" spans="6:6" ht="12" customHeight="1" x14ac:dyDescent="0.25">
      <c r="F42930" s="245"/>
    </row>
    <row r="42931" spans="6:6" ht="12" customHeight="1" x14ac:dyDescent="0.25">
      <c r="F42931" s="245"/>
    </row>
    <row r="42932" spans="6:6" ht="12" customHeight="1" x14ac:dyDescent="0.25">
      <c r="F42932" s="245"/>
    </row>
    <row r="42933" spans="6:6" ht="12" customHeight="1" x14ac:dyDescent="0.25">
      <c r="F42933" s="245"/>
    </row>
    <row r="42934" spans="6:6" ht="12" customHeight="1" x14ac:dyDescent="0.25">
      <c r="F42934" s="245"/>
    </row>
    <row r="42935" spans="6:6" ht="12" customHeight="1" x14ac:dyDescent="0.25">
      <c r="F42935" s="245"/>
    </row>
    <row r="42936" spans="6:6" ht="12" customHeight="1" x14ac:dyDescent="0.25">
      <c r="F42936" s="245"/>
    </row>
    <row r="42937" spans="6:6" ht="12" customHeight="1" x14ac:dyDescent="0.25">
      <c r="F42937" s="245"/>
    </row>
    <row r="42938" spans="6:6" ht="12" customHeight="1" x14ac:dyDescent="0.25">
      <c r="F42938" s="245"/>
    </row>
    <row r="42939" spans="6:6" ht="12" customHeight="1" x14ac:dyDescent="0.25">
      <c r="F42939" s="245"/>
    </row>
    <row r="42940" spans="6:6" ht="12" customHeight="1" x14ac:dyDescent="0.25">
      <c r="F42940" s="245"/>
    </row>
    <row r="42941" spans="6:6" ht="12" customHeight="1" x14ac:dyDescent="0.25">
      <c r="F42941" s="245"/>
    </row>
    <row r="42942" spans="6:6" ht="12" customHeight="1" x14ac:dyDescent="0.25">
      <c r="F42942" s="245"/>
    </row>
    <row r="42943" spans="6:6" ht="12" customHeight="1" x14ac:dyDescent="0.25">
      <c r="F42943" s="245"/>
    </row>
    <row r="42944" spans="6:6" ht="12" customHeight="1" x14ac:dyDescent="0.25">
      <c r="F42944" s="245"/>
    </row>
    <row r="42945" spans="6:6" ht="12" customHeight="1" x14ac:dyDescent="0.25">
      <c r="F42945" s="245"/>
    </row>
    <row r="42946" spans="6:6" ht="12" customHeight="1" x14ac:dyDescent="0.25">
      <c r="F42946" s="245"/>
    </row>
    <row r="42947" spans="6:6" ht="12" customHeight="1" x14ac:dyDescent="0.25">
      <c r="F42947" s="245"/>
    </row>
    <row r="42948" spans="6:6" ht="12" customHeight="1" x14ac:dyDescent="0.25">
      <c r="F42948" s="245"/>
    </row>
    <row r="42949" spans="6:6" ht="12" customHeight="1" x14ac:dyDescent="0.25">
      <c r="F42949" s="245"/>
    </row>
    <row r="42950" spans="6:6" ht="12" customHeight="1" x14ac:dyDescent="0.25">
      <c r="F42950" s="245"/>
    </row>
    <row r="42951" spans="6:6" ht="12" customHeight="1" x14ac:dyDescent="0.25">
      <c r="F42951" s="245"/>
    </row>
    <row r="42952" spans="6:6" ht="12" customHeight="1" x14ac:dyDescent="0.25">
      <c r="F42952" s="245"/>
    </row>
    <row r="42953" spans="6:6" ht="12" customHeight="1" x14ac:dyDescent="0.25">
      <c r="F42953" s="245"/>
    </row>
    <row r="42954" spans="6:6" ht="12" customHeight="1" x14ac:dyDescent="0.25">
      <c r="F42954" s="245"/>
    </row>
    <row r="42955" spans="6:6" ht="12" customHeight="1" x14ac:dyDescent="0.25">
      <c r="F42955" s="245"/>
    </row>
    <row r="42956" spans="6:6" ht="12" customHeight="1" x14ac:dyDescent="0.25">
      <c r="F42956" s="245"/>
    </row>
    <row r="42957" spans="6:6" ht="12" customHeight="1" x14ac:dyDescent="0.25">
      <c r="F42957" s="245"/>
    </row>
    <row r="42958" spans="6:6" ht="12" customHeight="1" x14ac:dyDescent="0.25">
      <c r="F42958" s="245"/>
    </row>
    <row r="42959" spans="6:6" ht="12" customHeight="1" x14ac:dyDescent="0.25">
      <c r="F42959" s="245"/>
    </row>
    <row r="42960" spans="6:6" ht="12" customHeight="1" x14ac:dyDescent="0.25">
      <c r="F42960" s="245"/>
    </row>
    <row r="42961" spans="6:6" ht="12" customHeight="1" x14ac:dyDescent="0.25">
      <c r="F42961" s="245"/>
    </row>
    <row r="42962" spans="6:6" ht="12" customHeight="1" x14ac:dyDescent="0.25">
      <c r="F42962" s="245"/>
    </row>
    <row r="42963" spans="6:6" ht="12" customHeight="1" x14ac:dyDescent="0.25">
      <c r="F42963" s="245"/>
    </row>
    <row r="42964" spans="6:6" ht="12" customHeight="1" x14ac:dyDescent="0.25">
      <c r="F42964" s="245"/>
    </row>
    <row r="42965" spans="6:6" ht="12" customHeight="1" x14ac:dyDescent="0.25">
      <c r="F42965" s="245"/>
    </row>
    <row r="42966" spans="6:6" ht="12" customHeight="1" x14ac:dyDescent="0.25">
      <c r="F42966" s="245"/>
    </row>
    <row r="42967" spans="6:6" ht="12" customHeight="1" x14ac:dyDescent="0.25">
      <c r="F42967" s="245"/>
    </row>
    <row r="42968" spans="6:6" ht="12" customHeight="1" x14ac:dyDescent="0.25">
      <c r="F42968" s="245"/>
    </row>
    <row r="42969" spans="6:6" ht="12" customHeight="1" x14ac:dyDescent="0.25">
      <c r="F42969" s="245"/>
    </row>
    <row r="42970" spans="6:6" ht="12" customHeight="1" x14ac:dyDescent="0.25">
      <c r="F42970" s="245"/>
    </row>
    <row r="42971" spans="6:6" ht="12" customHeight="1" x14ac:dyDescent="0.25">
      <c r="F42971" s="245"/>
    </row>
    <row r="42972" spans="6:6" ht="12" customHeight="1" x14ac:dyDescent="0.25">
      <c r="F42972" s="245"/>
    </row>
    <row r="42973" spans="6:6" ht="12" customHeight="1" x14ac:dyDescent="0.25">
      <c r="F42973" s="245"/>
    </row>
    <row r="42974" spans="6:6" ht="12" customHeight="1" x14ac:dyDescent="0.25">
      <c r="F42974" s="245"/>
    </row>
    <row r="42975" spans="6:6" ht="12" customHeight="1" x14ac:dyDescent="0.25">
      <c r="F42975" s="245"/>
    </row>
    <row r="42976" spans="6:6" ht="12" customHeight="1" x14ac:dyDescent="0.25">
      <c r="F42976" s="245"/>
    </row>
    <row r="42977" spans="6:6" ht="12" customHeight="1" x14ac:dyDescent="0.25">
      <c r="F42977" s="245"/>
    </row>
    <row r="42978" spans="6:6" ht="12" customHeight="1" x14ac:dyDescent="0.25">
      <c r="F42978" s="245"/>
    </row>
    <row r="42979" spans="6:6" ht="12" customHeight="1" x14ac:dyDescent="0.25">
      <c r="F42979" s="245"/>
    </row>
    <row r="42980" spans="6:6" ht="12" customHeight="1" x14ac:dyDescent="0.25">
      <c r="F42980" s="245"/>
    </row>
    <row r="42981" spans="6:6" ht="12" customHeight="1" x14ac:dyDescent="0.25">
      <c r="F42981" s="245"/>
    </row>
    <row r="42982" spans="6:6" ht="12" customHeight="1" x14ac:dyDescent="0.25">
      <c r="F42982" s="245"/>
    </row>
    <row r="42983" spans="6:6" ht="12" customHeight="1" x14ac:dyDescent="0.25">
      <c r="F42983" s="245"/>
    </row>
    <row r="42984" spans="6:6" ht="12" customHeight="1" x14ac:dyDescent="0.25">
      <c r="F42984" s="245"/>
    </row>
    <row r="42985" spans="6:6" ht="12" customHeight="1" x14ac:dyDescent="0.25">
      <c r="F42985" s="245"/>
    </row>
    <row r="42986" spans="6:6" ht="12" customHeight="1" x14ac:dyDescent="0.25">
      <c r="F42986" s="245"/>
    </row>
    <row r="42987" spans="6:6" ht="12" customHeight="1" x14ac:dyDescent="0.25">
      <c r="F42987" s="245"/>
    </row>
    <row r="42988" spans="6:6" ht="12" customHeight="1" x14ac:dyDescent="0.25">
      <c r="F42988" s="245"/>
    </row>
    <row r="42989" spans="6:6" ht="12" customHeight="1" x14ac:dyDescent="0.25">
      <c r="F42989" s="245"/>
    </row>
    <row r="42990" spans="6:6" ht="12" customHeight="1" x14ac:dyDescent="0.25">
      <c r="F42990" s="245"/>
    </row>
    <row r="42991" spans="6:6" ht="12" customHeight="1" x14ac:dyDescent="0.25">
      <c r="F42991" s="245"/>
    </row>
    <row r="42992" spans="6:6" ht="12" customHeight="1" x14ac:dyDescent="0.25">
      <c r="F42992" s="245"/>
    </row>
    <row r="42993" spans="6:6" ht="12" customHeight="1" x14ac:dyDescent="0.25">
      <c r="F42993" s="245"/>
    </row>
    <row r="42994" spans="6:6" ht="12" customHeight="1" x14ac:dyDescent="0.25">
      <c r="F42994" s="245"/>
    </row>
    <row r="42995" spans="6:6" ht="12" customHeight="1" x14ac:dyDescent="0.25">
      <c r="F42995" s="245"/>
    </row>
    <row r="42996" spans="6:6" ht="12" customHeight="1" x14ac:dyDescent="0.25">
      <c r="F42996" s="245"/>
    </row>
    <row r="42997" spans="6:6" ht="12" customHeight="1" x14ac:dyDescent="0.25">
      <c r="F42997" s="245"/>
    </row>
    <row r="42998" spans="6:6" ht="12" customHeight="1" x14ac:dyDescent="0.25">
      <c r="F42998" s="245"/>
    </row>
    <row r="42999" spans="6:6" ht="12" customHeight="1" x14ac:dyDescent="0.25">
      <c r="F42999" s="245"/>
    </row>
    <row r="43000" spans="6:6" ht="12" customHeight="1" x14ac:dyDescent="0.25">
      <c r="F43000" s="245"/>
    </row>
    <row r="43001" spans="6:6" ht="12" customHeight="1" x14ac:dyDescent="0.25">
      <c r="F43001" s="245"/>
    </row>
    <row r="43002" spans="6:6" ht="12" customHeight="1" x14ac:dyDescent="0.25">
      <c r="F43002" s="245"/>
    </row>
    <row r="43003" spans="6:6" ht="12" customHeight="1" x14ac:dyDescent="0.25">
      <c r="F43003" s="245"/>
    </row>
    <row r="43004" spans="6:6" ht="12" customHeight="1" x14ac:dyDescent="0.25">
      <c r="F43004" s="245"/>
    </row>
    <row r="43005" spans="6:6" ht="12" customHeight="1" x14ac:dyDescent="0.25">
      <c r="F43005" s="245"/>
    </row>
    <row r="43006" spans="6:6" ht="12" customHeight="1" x14ac:dyDescent="0.25">
      <c r="F43006" s="245"/>
    </row>
    <row r="43007" spans="6:6" ht="12" customHeight="1" x14ac:dyDescent="0.25">
      <c r="F43007" s="245"/>
    </row>
    <row r="43008" spans="6:6" ht="12" customHeight="1" x14ac:dyDescent="0.25">
      <c r="F43008" s="245"/>
    </row>
    <row r="43009" spans="6:6" ht="12" customHeight="1" x14ac:dyDescent="0.25">
      <c r="F43009" s="245"/>
    </row>
    <row r="43010" spans="6:6" ht="12" customHeight="1" x14ac:dyDescent="0.25">
      <c r="F43010" s="245"/>
    </row>
    <row r="43011" spans="6:6" ht="12" customHeight="1" x14ac:dyDescent="0.25">
      <c r="F43011" s="245"/>
    </row>
    <row r="43012" spans="6:6" ht="12" customHeight="1" x14ac:dyDescent="0.25">
      <c r="F43012" s="245"/>
    </row>
    <row r="43013" spans="6:6" ht="12" customHeight="1" x14ac:dyDescent="0.25">
      <c r="F43013" s="245"/>
    </row>
    <row r="43014" spans="6:6" ht="12" customHeight="1" x14ac:dyDescent="0.25">
      <c r="F43014" s="245"/>
    </row>
    <row r="43015" spans="6:6" ht="12" customHeight="1" x14ac:dyDescent="0.25">
      <c r="F43015" s="245"/>
    </row>
    <row r="43016" spans="6:6" ht="12" customHeight="1" x14ac:dyDescent="0.25">
      <c r="F43016" s="245"/>
    </row>
    <row r="43017" spans="6:6" ht="12" customHeight="1" x14ac:dyDescent="0.25">
      <c r="F43017" s="245"/>
    </row>
    <row r="43018" spans="6:6" ht="12" customHeight="1" x14ac:dyDescent="0.25">
      <c r="F43018" s="245"/>
    </row>
    <row r="43019" spans="6:6" ht="12" customHeight="1" x14ac:dyDescent="0.25">
      <c r="F43019" s="245"/>
    </row>
    <row r="43020" spans="6:6" ht="12" customHeight="1" x14ac:dyDescent="0.25">
      <c r="F43020" s="245"/>
    </row>
    <row r="43021" spans="6:6" ht="12" customHeight="1" x14ac:dyDescent="0.25">
      <c r="F43021" s="245"/>
    </row>
    <row r="43022" spans="6:6" ht="12" customHeight="1" x14ac:dyDescent="0.25">
      <c r="F43022" s="245"/>
    </row>
    <row r="43023" spans="6:6" ht="12" customHeight="1" x14ac:dyDescent="0.25">
      <c r="F43023" s="245"/>
    </row>
    <row r="43024" spans="6:6" ht="12" customHeight="1" x14ac:dyDescent="0.25">
      <c r="F43024" s="245"/>
    </row>
    <row r="43025" spans="6:6" ht="12" customHeight="1" x14ac:dyDescent="0.25">
      <c r="F43025" s="245"/>
    </row>
    <row r="43026" spans="6:6" ht="12" customHeight="1" x14ac:dyDescent="0.25">
      <c r="F43026" s="245"/>
    </row>
    <row r="43027" spans="6:6" ht="12" customHeight="1" x14ac:dyDescent="0.25">
      <c r="F43027" s="245"/>
    </row>
    <row r="43028" spans="6:6" ht="12" customHeight="1" x14ac:dyDescent="0.25">
      <c r="F43028" s="245"/>
    </row>
    <row r="43029" spans="6:6" ht="12" customHeight="1" x14ac:dyDescent="0.25">
      <c r="F43029" s="245"/>
    </row>
    <row r="43030" spans="6:6" ht="12" customHeight="1" x14ac:dyDescent="0.25">
      <c r="F43030" s="245"/>
    </row>
    <row r="43031" spans="6:6" ht="12" customHeight="1" x14ac:dyDescent="0.25">
      <c r="F43031" s="245"/>
    </row>
    <row r="43032" spans="6:6" ht="12" customHeight="1" x14ac:dyDescent="0.25">
      <c r="F43032" s="245"/>
    </row>
    <row r="43033" spans="6:6" ht="12" customHeight="1" x14ac:dyDescent="0.25">
      <c r="F43033" s="245"/>
    </row>
    <row r="43034" spans="6:6" ht="12" customHeight="1" x14ac:dyDescent="0.25">
      <c r="F43034" s="245"/>
    </row>
    <row r="43035" spans="6:6" ht="12" customHeight="1" x14ac:dyDescent="0.25">
      <c r="F43035" s="245"/>
    </row>
    <row r="43036" spans="6:6" ht="12" customHeight="1" x14ac:dyDescent="0.25">
      <c r="F43036" s="245"/>
    </row>
    <row r="43037" spans="6:6" ht="12" customHeight="1" x14ac:dyDescent="0.25">
      <c r="F43037" s="245"/>
    </row>
    <row r="43038" spans="6:6" ht="12" customHeight="1" x14ac:dyDescent="0.25">
      <c r="F43038" s="245"/>
    </row>
    <row r="43039" spans="6:6" ht="12" customHeight="1" x14ac:dyDescent="0.25">
      <c r="F43039" s="245"/>
    </row>
    <row r="43040" spans="6:6" ht="12" customHeight="1" x14ac:dyDescent="0.25">
      <c r="F43040" s="245"/>
    </row>
    <row r="43041" spans="6:6" ht="12" customHeight="1" x14ac:dyDescent="0.25">
      <c r="F43041" s="245"/>
    </row>
    <row r="43042" spans="6:6" ht="12" customHeight="1" x14ac:dyDescent="0.25">
      <c r="F43042" s="245"/>
    </row>
    <row r="43043" spans="6:6" ht="12" customHeight="1" x14ac:dyDescent="0.25">
      <c r="F43043" s="245"/>
    </row>
    <row r="43044" spans="6:6" ht="12" customHeight="1" x14ac:dyDescent="0.25">
      <c r="F43044" s="245"/>
    </row>
    <row r="43045" spans="6:6" ht="12" customHeight="1" x14ac:dyDescent="0.25">
      <c r="F43045" s="245"/>
    </row>
    <row r="43046" spans="6:6" ht="12" customHeight="1" x14ac:dyDescent="0.25">
      <c r="F43046" s="245"/>
    </row>
    <row r="43047" spans="6:6" ht="12" customHeight="1" x14ac:dyDescent="0.25">
      <c r="F43047" s="245"/>
    </row>
    <row r="43048" spans="6:6" ht="12" customHeight="1" x14ac:dyDescent="0.25">
      <c r="F43048" s="245"/>
    </row>
    <row r="43049" spans="6:6" ht="12" customHeight="1" x14ac:dyDescent="0.25">
      <c r="F43049" s="245"/>
    </row>
    <row r="43050" spans="6:6" ht="12" customHeight="1" x14ac:dyDescent="0.25">
      <c r="F43050" s="245"/>
    </row>
    <row r="43051" spans="6:6" ht="12" customHeight="1" x14ac:dyDescent="0.25">
      <c r="F43051" s="245"/>
    </row>
    <row r="43052" spans="6:6" ht="12" customHeight="1" x14ac:dyDescent="0.25">
      <c r="F43052" s="245"/>
    </row>
    <row r="43053" spans="6:6" ht="12" customHeight="1" x14ac:dyDescent="0.25">
      <c r="F43053" s="245"/>
    </row>
    <row r="43054" spans="6:6" ht="12" customHeight="1" x14ac:dyDescent="0.25">
      <c r="F43054" s="245"/>
    </row>
    <row r="43055" spans="6:6" ht="12" customHeight="1" x14ac:dyDescent="0.25">
      <c r="F43055" s="245"/>
    </row>
    <row r="43056" spans="6:6" ht="12" customHeight="1" x14ac:dyDescent="0.25">
      <c r="F43056" s="245"/>
    </row>
    <row r="43057" spans="6:6" ht="12" customHeight="1" x14ac:dyDescent="0.25">
      <c r="F43057" s="245"/>
    </row>
    <row r="43058" spans="6:6" ht="12" customHeight="1" x14ac:dyDescent="0.25">
      <c r="F43058" s="245"/>
    </row>
    <row r="43059" spans="6:6" ht="12" customHeight="1" x14ac:dyDescent="0.25">
      <c r="F43059" s="245"/>
    </row>
    <row r="43060" spans="6:6" ht="12" customHeight="1" x14ac:dyDescent="0.25">
      <c r="F43060" s="245"/>
    </row>
    <row r="43061" spans="6:6" ht="12" customHeight="1" x14ac:dyDescent="0.25">
      <c r="F43061" s="245"/>
    </row>
    <row r="43062" spans="6:6" ht="12" customHeight="1" x14ac:dyDescent="0.25">
      <c r="F43062" s="245"/>
    </row>
    <row r="43063" spans="6:6" ht="12" customHeight="1" x14ac:dyDescent="0.25">
      <c r="F43063" s="245"/>
    </row>
    <row r="43064" spans="6:6" ht="12" customHeight="1" x14ac:dyDescent="0.25">
      <c r="F43064" s="245"/>
    </row>
    <row r="43065" spans="6:6" ht="12" customHeight="1" x14ac:dyDescent="0.25">
      <c r="F43065" s="245"/>
    </row>
    <row r="43066" spans="6:6" ht="12" customHeight="1" x14ac:dyDescent="0.25">
      <c r="F43066" s="245"/>
    </row>
    <row r="43067" spans="6:6" ht="12" customHeight="1" x14ac:dyDescent="0.25">
      <c r="F43067" s="245"/>
    </row>
    <row r="43068" spans="6:6" ht="12" customHeight="1" x14ac:dyDescent="0.25">
      <c r="F43068" s="245"/>
    </row>
    <row r="43069" spans="6:6" ht="12" customHeight="1" x14ac:dyDescent="0.25">
      <c r="F43069" s="245"/>
    </row>
    <row r="43070" spans="6:6" ht="12" customHeight="1" x14ac:dyDescent="0.25">
      <c r="F43070" s="245"/>
    </row>
    <row r="43071" spans="6:6" ht="12" customHeight="1" x14ac:dyDescent="0.25">
      <c r="F43071" s="245"/>
    </row>
    <row r="43072" spans="6:6" ht="12" customHeight="1" x14ac:dyDescent="0.25">
      <c r="F43072" s="245"/>
    </row>
    <row r="43073" spans="6:6" ht="12" customHeight="1" x14ac:dyDescent="0.25">
      <c r="F43073" s="245"/>
    </row>
    <row r="43074" spans="6:6" ht="12" customHeight="1" x14ac:dyDescent="0.25">
      <c r="F43074" s="245"/>
    </row>
    <row r="43075" spans="6:6" ht="12" customHeight="1" x14ac:dyDescent="0.25">
      <c r="F43075" s="245"/>
    </row>
    <row r="43076" spans="6:6" ht="12" customHeight="1" x14ac:dyDescent="0.25">
      <c r="F43076" s="245"/>
    </row>
    <row r="43077" spans="6:6" ht="12" customHeight="1" x14ac:dyDescent="0.25">
      <c r="F43077" s="245"/>
    </row>
    <row r="43078" spans="6:6" ht="12" customHeight="1" x14ac:dyDescent="0.25">
      <c r="F43078" s="245"/>
    </row>
    <row r="43079" spans="6:6" ht="12" customHeight="1" x14ac:dyDescent="0.25">
      <c r="F43079" s="245"/>
    </row>
    <row r="43080" spans="6:6" ht="12" customHeight="1" x14ac:dyDescent="0.25">
      <c r="F43080" s="245"/>
    </row>
    <row r="43081" spans="6:6" ht="12" customHeight="1" x14ac:dyDescent="0.25">
      <c r="F43081" s="245"/>
    </row>
    <row r="43082" spans="6:6" ht="12" customHeight="1" x14ac:dyDescent="0.25">
      <c r="F43082" s="245"/>
    </row>
    <row r="43083" spans="6:6" ht="12" customHeight="1" x14ac:dyDescent="0.25">
      <c r="F43083" s="245"/>
    </row>
    <row r="43084" spans="6:6" ht="12" customHeight="1" x14ac:dyDescent="0.25">
      <c r="F43084" s="245"/>
    </row>
    <row r="43085" spans="6:6" ht="12" customHeight="1" x14ac:dyDescent="0.25">
      <c r="F43085" s="245"/>
    </row>
    <row r="43086" spans="6:6" ht="12" customHeight="1" x14ac:dyDescent="0.25">
      <c r="F43086" s="245"/>
    </row>
    <row r="43087" spans="6:6" ht="12" customHeight="1" x14ac:dyDescent="0.25">
      <c r="F43087" s="245"/>
    </row>
    <row r="43088" spans="6:6" ht="12" customHeight="1" x14ac:dyDescent="0.25">
      <c r="F43088" s="245"/>
    </row>
    <row r="43089" spans="6:6" ht="12" customHeight="1" x14ac:dyDescent="0.25">
      <c r="F43089" s="245"/>
    </row>
    <row r="43090" spans="6:6" ht="12" customHeight="1" x14ac:dyDescent="0.25">
      <c r="F43090" s="245"/>
    </row>
    <row r="43091" spans="6:6" ht="12" customHeight="1" x14ac:dyDescent="0.25">
      <c r="F43091" s="245"/>
    </row>
    <row r="43092" spans="6:6" ht="12" customHeight="1" x14ac:dyDescent="0.25">
      <c r="F43092" s="245"/>
    </row>
    <row r="43093" spans="6:6" ht="12" customHeight="1" x14ac:dyDescent="0.25">
      <c r="F43093" s="245"/>
    </row>
    <row r="43094" spans="6:6" ht="12" customHeight="1" x14ac:dyDescent="0.25">
      <c r="F43094" s="245"/>
    </row>
    <row r="43095" spans="6:6" ht="12" customHeight="1" x14ac:dyDescent="0.25">
      <c r="F43095" s="245"/>
    </row>
    <row r="43096" spans="6:6" ht="12" customHeight="1" x14ac:dyDescent="0.25">
      <c r="F43096" s="245"/>
    </row>
    <row r="43097" spans="6:6" ht="12" customHeight="1" x14ac:dyDescent="0.25">
      <c r="F43097" s="245"/>
    </row>
    <row r="43098" spans="6:6" ht="12" customHeight="1" x14ac:dyDescent="0.25">
      <c r="F43098" s="245"/>
    </row>
    <row r="43099" spans="6:6" ht="12" customHeight="1" x14ac:dyDescent="0.25">
      <c r="F43099" s="245"/>
    </row>
    <row r="43100" spans="6:6" ht="12" customHeight="1" x14ac:dyDescent="0.25">
      <c r="F43100" s="245"/>
    </row>
    <row r="43101" spans="6:6" ht="12" customHeight="1" x14ac:dyDescent="0.25">
      <c r="F43101" s="245"/>
    </row>
    <row r="43102" spans="6:6" ht="12" customHeight="1" x14ac:dyDescent="0.25">
      <c r="F43102" s="245"/>
    </row>
    <row r="43103" spans="6:6" ht="12" customHeight="1" x14ac:dyDescent="0.25">
      <c r="F43103" s="245"/>
    </row>
    <row r="43104" spans="6:6" ht="12" customHeight="1" x14ac:dyDescent="0.25">
      <c r="F43104" s="245"/>
    </row>
    <row r="43105" spans="6:6" ht="12" customHeight="1" x14ac:dyDescent="0.25">
      <c r="F43105" s="245"/>
    </row>
    <row r="43106" spans="6:6" ht="12" customHeight="1" x14ac:dyDescent="0.25">
      <c r="F43106" s="245"/>
    </row>
    <row r="43107" spans="6:6" ht="12" customHeight="1" x14ac:dyDescent="0.25">
      <c r="F43107" s="245"/>
    </row>
    <row r="43108" spans="6:6" ht="12" customHeight="1" x14ac:dyDescent="0.25">
      <c r="F43108" s="245"/>
    </row>
    <row r="43109" spans="6:6" ht="12" customHeight="1" x14ac:dyDescent="0.25">
      <c r="F43109" s="245"/>
    </row>
    <row r="43110" spans="6:6" ht="12" customHeight="1" x14ac:dyDescent="0.25">
      <c r="F43110" s="245"/>
    </row>
    <row r="43111" spans="6:6" ht="12" customHeight="1" x14ac:dyDescent="0.25">
      <c r="F43111" s="245"/>
    </row>
    <row r="43112" spans="6:6" ht="12" customHeight="1" x14ac:dyDescent="0.25">
      <c r="F43112" s="245"/>
    </row>
    <row r="43113" spans="6:6" ht="12" customHeight="1" x14ac:dyDescent="0.25">
      <c r="F43113" s="245"/>
    </row>
    <row r="43114" spans="6:6" ht="12" customHeight="1" x14ac:dyDescent="0.25">
      <c r="F43114" s="245"/>
    </row>
    <row r="43115" spans="6:6" ht="12" customHeight="1" x14ac:dyDescent="0.25">
      <c r="F43115" s="245"/>
    </row>
    <row r="43116" spans="6:6" ht="12" customHeight="1" x14ac:dyDescent="0.25">
      <c r="F43116" s="245"/>
    </row>
    <row r="43117" spans="6:6" ht="12" customHeight="1" x14ac:dyDescent="0.25">
      <c r="F43117" s="245"/>
    </row>
    <row r="43118" spans="6:6" ht="12" customHeight="1" x14ac:dyDescent="0.25">
      <c r="F43118" s="245"/>
    </row>
    <row r="43119" spans="6:6" ht="12" customHeight="1" x14ac:dyDescent="0.25">
      <c r="F43119" s="245"/>
    </row>
    <row r="43120" spans="6:6" ht="12" customHeight="1" x14ac:dyDescent="0.25">
      <c r="F43120" s="245"/>
    </row>
    <row r="43121" spans="6:6" ht="12" customHeight="1" x14ac:dyDescent="0.25">
      <c r="F43121" s="245"/>
    </row>
    <row r="43122" spans="6:6" ht="12" customHeight="1" x14ac:dyDescent="0.25">
      <c r="F43122" s="245"/>
    </row>
    <row r="43123" spans="6:6" ht="12" customHeight="1" x14ac:dyDescent="0.25">
      <c r="F43123" s="245"/>
    </row>
    <row r="43124" spans="6:6" ht="12" customHeight="1" x14ac:dyDescent="0.25">
      <c r="F43124" s="245"/>
    </row>
    <row r="43125" spans="6:6" ht="12" customHeight="1" x14ac:dyDescent="0.25">
      <c r="F43125" s="245"/>
    </row>
    <row r="43126" spans="6:6" ht="12" customHeight="1" x14ac:dyDescent="0.25">
      <c r="F43126" s="245"/>
    </row>
    <row r="43127" spans="6:6" ht="12" customHeight="1" x14ac:dyDescent="0.25">
      <c r="F43127" s="245"/>
    </row>
    <row r="43128" spans="6:6" ht="12" customHeight="1" x14ac:dyDescent="0.25">
      <c r="F43128" s="245"/>
    </row>
    <row r="43129" spans="6:6" ht="12" customHeight="1" x14ac:dyDescent="0.25">
      <c r="F43129" s="245"/>
    </row>
    <row r="43130" spans="6:6" ht="12" customHeight="1" x14ac:dyDescent="0.25">
      <c r="F43130" s="245"/>
    </row>
    <row r="43131" spans="6:6" ht="12" customHeight="1" x14ac:dyDescent="0.25">
      <c r="F43131" s="245"/>
    </row>
    <row r="43132" spans="6:6" ht="12" customHeight="1" x14ac:dyDescent="0.25">
      <c r="F43132" s="245"/>
    </row>
    <row r="43133" spans="6:6" ht="12" customHeight="1" x14ac:dyDescent="0.25">
      <c r="F43133" s="245"/>
    </row>
    <row r="43134" spans="6:6" ht="12" customHeight="1" x14ac:dyDescent="0.25">
      <c r="F43134" s="245"/>
    </row>
    <row r="43135" spans="6:6" ht="12" customHeight="1" x14ac:dyDescent="0.25">
      <c r="F43135" s="245"/>
    </row>
    <row r="43136" spans="6:6" ht="12" customHeight="1" x14ac:dyDescent="0.25">
      <c r="F43136" s="245"/>
    </row>
    <row r="43137" spans="6:6" ht="12" customHeight="1" x14ac:dyDescent="0.25">
      <c r="F43137" s="245"/>
    </row>
    <row r="43138" spans="6:6" ht="12" customHeight="1" x14ac:dyDescent="0.25">
      <c r="F43138" s="245"/>
    </row>
    <row r="43139" spans="6:6" ht="12" customHeight="1" x14ac:dyDescent="0.25">
      <c r="F43139" s="245"/>
    </row>
    <row r="43140" spans="6:6" ht="12" customHeight="1" x14ac:dyDescent="0.25">
      <c r="F43140" s="245"/>
    </row>
    <row r="43141" spans="6:6" ht="12" customHeight="1" x14ac:dyDescent="0.25">
      <c r="F43141" s="245"/>
    </row>
    <row r="43142" spans="6:6" ht="12" customHeight="1" x14ac:dyDescent="0.25">
      <c r="F43142" s="245"/>
    </row>
    <row r="43143" spans="6:6" ht="12" customHeight="1" x14ac:dyDescent="0.25">
      <c r="F43143" s="245"/>
    </row>
    <row r="43144" spans="6:6" ht="12" customHeight="1" x14ac:dyDescent="0.25">
      <c r="F43144" s="245"/>
    </row>
    <row r="43145" spans="6:6" ht="12" customHeight="1" x14ac:dyDescent="0.25">
      <c r="F43145" s="245"/>
    </row>
    <row r="43146" spans="6:6" ht="12" customHeight="1" x14ac:dyDescent="0.25">
      <c r="F43146" s="245"/>
    </row>
    <row r="43147" spans="6:6" ht="12" customHeight="1" x14ac:dyDescent="0.25">
      <c r="F43147" s="245"/>
    </row>
    <row r="43148" spans="6:6" ht="12" customHeight="1" x14ac:dyDescent="0.25">
      <c r="F43148" s="245"/>
    </row>
    <row r="43149" spans="6:6" ht="12" customHeight="1" x14ac:dyDescent="0.25">
      <c r="F43149" s="245"/>
    </row>
    <row r="43150" spans="6:6" ht="12" customHeight="1" x14ac:dyDescent="0.25">
      <c r="F43150" s="245"/>
    </row>
    <row r="43151" spans="6:6" ht="12" customHeight="1" x14ac:dyDescent="0.25">
      <c r="F43151" s="245"/>
    </row>
    <row r="43152" spans="6:6" ht="12" customHeight="1" x14ac:dyDescent="0.25">
      <c r="F43152" s="245"/>
    </row>
    <row r="43153" spans="6:6" ht="12" customHeight="1" x14ac:dyDescent="0.25">
      <c r="F43153" s="245"/>
    </row>
    <row r="43154" spans="6:6" ht="12" customHeight="1" x14ac:dyDescent="0.25">
      <c r="F43154" s="245"/>
    </row>
    <row r="43155" spans="6:6" ht="12" customHeight="1" x14ac:dyDescent="0.25">
      <c r="F43155" s="245"/>
    </row>
    <row r="43156" spans="6:6" ht="12" customHeight="1" x14ac:dyDescent="0.25">
      <c r="F43156" s="245"/>
    </row>
    <row r="43157" spans="6:6" ht="12" customHeight="1" x14ac:dyDescent="0.25">
      <c r="F43157" s="245"/>
    </row>
    <row r="43158" spans="6:6" ht="12" customHeight="1" x14ac:dyDescent="0.25">
      <c r="F43158" s="245"/>
    </row>
    <row r="43159" spans="6:6" ht="12" customHeight="1" x14ac:dyDescent="0.25">
      <c r="F43159" s="245"/>
    </row>
    <row r="43160" spans="6:6" ht="12" customHeight="1" x14ac:dyDescent="0.25">
      <c r="F43160" s="245"/>
    </row>
    <row r="43161" spans="6:6" ht="12" customHeight="1" x14ac:dyDescent="0.25">
      <c r="F43161" s="245"/>
    </row>
    <row r="43162" spans="6:6" ht="12" customHeight="1" x14ac:dyDescent="0.25">
      <c r="F43162" s="245"/>
    </row>
    <row r="43163" spans="6:6" ht="12" customHeight="1" x14ac:dyDescent="0.25">
      <c r="F43163" s="245"/>
    </row>
    <row r="43164" spans="6:6" ht="12" customHeight="1" x14ac:dyDescent="0.25">
      <c r="F43164" s="245"/>
    </row>
    <row r="43165" spans="6:6" ht="12" customHeight="1" x14ac:dyDescent="0.25">
      <c r="F43165" s="245"/>
    </row>
    <row r="43166" spans="6:6" ht="12" customHeight="1" x14ac:dyDescent="0.25">
      <c r="F43166" s="245"/>
    </row>
    <row r="43167" spans="6:6" ht="12" customHeight="1" x14ac:dyDescent="0.25">
      <c r="F43167" s="245"/>
    </row>
    <row r="43168" spans="6:6" ht="12" customHeight="1" x14ac:dyDescent="0.25">
      <c r="F43168" s="245"/>
    </row>
    <row r="43169" spans="6:6" ht="12" customHeight="1" x14ac:dyDescent="0.25">
      <c r="F43169" s="245"/>
    </row>
    <row r="43170" spans="6:6" ht="12" customHeight="1" x14ac:dyDescent="0.25">
      <c r="F43170" s="245"/>
    </row>
    <row r="43171" spans="6:6" ht="12" customHeight="1" x14ac:dyDescent="0.25">
      <c r="F43171" s="245"/>
    </row>
    <row r="43172" spans="6:6" ht="12" customHeight="1" x14ac:dyDescent="0.25">
      <c r="F43172" s="245"/>
    </row>
    <row r="43173" spans="6:6" ht="12" customHeight="1" x14ac:dyDescent="0.25">
      <c r="F43173" s="245"/>
    </row>
    <row r="43174" spans="6:6" ht="12" customHeight="1" x14ac:dyDescent="0.25">
      <c r="F43174" s="245"/>
    </row>
    <row r="43175" spans="6:6" ht="12" customHeight="1" x14ac:dyDescent="0.25">
      <c r="F43175" s="245"/>
    </row>
    <row r="43176" spans="6:6" ht="12" customHeight="1" x14ac:dyDescent="0.25">
      <c r="F43176" s="245"/>
    </row>
    <row r="43177" spans="6:6" ht="12" customHeight="1" x14ac:dyDescent="0.25">
      <c r="F43177" s="245"/>
    </row>
    <row r="43178" spans="6:6" ht="12" customHeight="1" x14ac:dyDescent="0.25">
      <c r="F43178" s="245"/>
    </row>
    <row r="43179" spans="6:6" ht="12" customHeight="1" x14ac:dyDescent="0.25">
      <c r="F43179" s="245"/>
    </row>
    <row r="43180" spans="6:6" ht="12" customHeight="1" x14ac:dyDescent="0.25">
      <c r="F43180" s="245"/>
    </row>
    <row r="43181" spans="6:6" ht="12" customHeight="1" x14ac:dyDescent="0.25">
      <c r="F43181" s="245"/>
    </row>
    <row r="43182" spans="6:6" ht="12" customHeight="1" x14ac:dyDescent="0.25">
      <c r="F43182" s="245"/>
    </row>
    <row r="43183" spans="6:6" ht="12" customHeight="1" x14ac:dyDescent="0.25">
      <c r="F43183" s="245"/>
    </row>
    <row r="43184" spans="6:6" ht="12" customHeight="1" x14ac:dyDescent="0.25">
      <c r="F43184" s="245"/>
    </row>
    <row r="43185" spans="6:6" ht="12" customHeight="1" x14ac:dyDescent="0.25">
      <c r="F43185" s="245"/>
    </row>
    <row r="43186" spans="6:6" ht="12" customHeight="1" x14ac:dyDescent="0.25">
      <c r="F43186" s="245"/>
    </row>
    <row r="43187" spans="6:6" ht="12" customHeight="1" x14ac:dyDescent="0.25">
      <c r="F43187" s="245"/>
    </row>
    <row r="43188" spans="6:6" ht="12" customHeight="1" x14ac:dyDescent="0.25">
      <c r="F43188" s="245"/>
    </row>
    <row r="43189" spans="6:6" ht="12" customHeight="1" x14ac:dyDescent="0.25">
      <c r="F43189" s="245"/>
    </row>
    <row r="43190" spans="6:6" ht="12" customHeight="1" x14ac:dyDescent="0.25">
      <c r="F43190" s="245"/>
    </row>
    <row r="43191" spans="6:6" ht="12" customHeight="1" x14ac:dyDescent="0.25">
      <c r="F43191" s="245"/>
    </row>
    <row r="43192" spans="6:6" ht="12" customHeight="1" x14ac:dyDescent="0.25">
      <c r="F43192" s="245"/>
    </row>
    <row r="43193" spans="6:6" ht="12" customHeight="1" x14ac:dyDescent="0.25">
      <c r="F43193" s="245"/>
    </row>
    <row r="43194" spans="6:6" ht="12" customHeight="1" x14ac:dyDescent="0.25">
      <c r="F43194" s="245"/>
    </row>
    <row r="43195" spans="6:6" ht="12" customHeight="1" x14ac:dyDescent="0.25">
      <c r="F43195" s="245"/>
    </row>
    <row r="43196" spans="6:6" ht="12" customHeight="1" x14ac:dyDescent="0.25">
      <c r="F43196" s="245"/>
    </row>
    <row r="43197" spans="6:6" ht="12" customHeight="1" x14ac:dyDescent="0.25">
      <c r="F43197" s="245"/>
    </row>
    <row r="43198" spans="6:6" ht="12" customHeight="1" x14ac:dyDescent="0.25">
      <c r="F43198" s="245"/>
    </row>
    <row r="43199" spans="6:6" ht="12" customHeight="1" x14ac:dyDescent="0.25">
      <c r="F43199" s="245"/>
    </row>
    <row r="43200" spans="6:6" ht="12" customHeight="1" x14ac:dyDescent="0.25">
      <c r="F43200" s="245"/>
    </row>
    <row r="43201" spans="6:6" ht="12" customHeight="1" x14ac:dyDescent="0.25">
      <c r="F43201" s="245"/>
    </row>
    <row r="43202" spans="6:6" ht="12" customHeight="1" x14ac:dyDescent="0.25">
      <c r="F43202" s="245"/>
    </row>
    <row r="43203" spans="6:6" ht="12" customHeight="1" x14ac:dyDescent="0.25">
      <c r="F43203" s="245"/>
    </row>
    <row r="43204" spans="6:6" ht="12" customHeight="1" x14ac:dyDescent="0.25">
      <c r="F43204" s="245"/>
    </row>
    <row r="43205" spans="6:6" ht="12" customHeight="1" x14ac:dyDescent="0.25">
      <c r="F43205" s="245"/>
    </row>
    <row r="43206" spans="6:6" ht="12" customHeight="1" x14ac:dyDescent="0.25">
      <c r="F43206" s="245"/>
    </row>
    <row r="43207" spans="6:6" ht="12" customHeight="1" x14ac:dyDescent="0.25">
      <c r="F43207" s="245"/>
    </row>
    <row r="43208" spans="6:6" ht="12" customHeight="1" x14ac:dyDescent="0.25">
      <c r="F43208" s="245"/>
    </row>
    <row r="43209" spans="6:6" ht="12" customHeight="1" x14ac:dyDescent="0.25">
      <c r="F43209" s="245"/>
    </row>
    <row r="43210" spans="6:6" ht="12" customHeight="1" x14ac:dyDescent="0.25">
      <c r="F43210" s="245"/>
    </row>
    <row r="43211" spans="6:6" ht="12" customHeight="1" x14ac:dyDescent="0.25">
      <c r="F43211" s="245"/>
    </row>
    <row r="43212" spans="6:6" ht="12" customHeight="1" x14ac:dyDescent="0.25">
      <c r="F43212" s="245"/>
    </row>
    <row r="43213" spans="6:6" ht="12" customHeight="1" x14ac:dyDescent="0.25">
      <c r="F43213" s="245"/>
    </row>
    <row r="43214" spans="6:6" ht="12" customHeight="1" x14ac:dyDescent="0.25">
      <c r="F43214" s="245"/>
    </row>
    <row r="43215" spans="6:6" ht="12" customHeight="1" x14ac:dyDescent="0.25">
      <c r="F43215" s="245"/>
    </row>
    <row r="43216" spans="6:6" ht="12" customHeight="1" x14ac:dyDescent="0.25">
      <c r="F43216" s="245"/>
    </row>
    <row r="43217" spans="6:6" ht="12" customHeight="1" x14ac:dyDescent="0.25">
      <c r="F43217" s="245"/>
    </row>
    <row r="43218" spans="6:6" ht="12" customHeight="1" x14ac:dyDescent="0.25">
      <c r="F43218" s="245"/>
    </row>
    <row r="43219" spans="6:6" ht="12" customHeight="1" x14ac:dyDescent="0.25">
      <c r="F43219" s="245"/>
    </row>
    <row r="43220" spans="6:6" ht="12" customHeight="1" x14ac:dyDescent="0.25">
      <c r="F43220" s="245"/>
    </row>
    <row r="43221" spans="6:6" ht="12" customHeight="1" x14ac:dyDescent="0.25">
      <c r="F43221" s="245"/>
    </row>
    <row r="43222" spans="6:6" ht="12" customHeight="1" x14ac:dyDescent="0.25">
      <c r="F43222" s="245"/>
    </row>
    <row r="43223" spans="6:6" ht="12" customHeight="1" x14ac:dyDescent="0.25">
      <c r="F43223" s="245"/>
    </row>
    <row r="43224" spans="6:6" ht="12" customHeight="1" x14ac:dyDescent="0.25">
      <c r="F43224" s="245"/>
    </row>
    <row r="43225" spans="6:6" ht="12" customHeight="1" x14ac:dyDescent="0.25">
      <c r="F43225" s="245"/>
    </row>
    <row r="43226" spans="6:6" ht="12" customHeight="1" x14ac:dyDescent="0.25">
      <c r="F43226" s="245"/>
    </row>
    <row r="43227" spans="6:6" ht="12" customHeight="1" x14ac:dyDescent="0.25">
      <c r="F43227" s="245"/>
    </row>
    <row r="43228" spans="6:6" ht="12" customHeight="1" x14ac:dyDescent="0.25">
      <c r="F43228" s="245"/>
    </row>
    <row r="43229" spans="6:6" ht="12" customHeight="1" x14ac:dyDescent="0.25">
      <c r="F43229" s="245"/>
    </row>
    <row r="43230" spans="6:6" ht="12" customHeight="1" x14ac:dyDescent="0.25">
      <c r="F43230" s="245"/>
    </row>
    <row r="43231" spans="6:6" ht="12" customHeight="1" x14ac:dyDescent="0.25">
      <c r="F43231" s="245"/>
    </row>
    <row r="43232" spans="6:6" ht="12" customHeight="1" x14ac:dyDescent="0.25">
      <c r="F43232" s="245"/>
    </row>
    <row r="43233" spans="6:6" ht="12" customHeight="1" x14ac:dyDescent="0.25">
      <c r="F43233" s="245"/>
    </row>
    <row r="43234" spans="6:6" ht="12" customHeight="1" x14ac:dyDescent="0.25">
      <c r="F43234" s="245"/>
    </row>
    <row r="43235" spans="6:6" ht="12" customHeight="1" x14ac:dyDescent="0.25">
      <c r="F43235" s="245"/>
    </row>
    <row r="43236" spans="6:6" ht="12" customHeight="1" x14ac:dyDescent="0.25">
      <c r="F43236" s="245"/>
    </row>
    <row r="43237" spans="6:6" ht="12" customHeight="1" x14ac:dyDescent="0.25">
      <c r="F43237" s="245"/>
    </row>
    <row r="43238" spans="6:6" ht="12" customHeight="1" x14ac:dyDescent="0.25">
      <c r="F43238" s="245"/>
    </row>
    <row r="43239" spans="6:6" ht="12" customHeight="1" x14ac:dyDescent="0.25">
      <c r="F43239" s="245"/>
    </row>
    <row r="43240" spans="6:6" ht="12" customHeight="1" x14ac:dyDescent="0.25">
      <c r="F43240" s="245"/>
    </row>
    <row r="43241" spans="6:6" ht="12" customHeight="1" x14ac:dyDescent="0.25">
      <c r="F43241" s="245"/>
    </row>
    <row r="43242" spans="6:6" ht="12" customHeight="1" x14ac:dyDescent="0.25">
      <c r="F43242" s="245"/>
    </row>
    <row r="43243" spans="6:6" ht="12" customHeight="1" x14ac:dyDescent="0.25">
      <c r="F43243" s="245"/>
    </row>
    <row r="43244" spans="6:6" ht="12" customHeight="1" x14ac:dyDescent="0.25">
      <c r="F43244" s="245"/>
    </row>
    <row r="43245" spans="6:6" ht="12" customHeight="1" x14ac:dyDescent="0.25">
      <c r="F43245" s="245"/>
    </row>
    <row r="43246" spans="6:6" ht="12" customHeight="1" x14ac:dyDescent="0.25">
      <c r="F43246" s="245"/>
    </row>
    <row r="43247" spans="6:6" ht="12" customHeight="1" x14ac:dyDescent="0.25">
      <c r="F43247" s="245"/>
    </row>
    <row r="43248" spans="6:6" ht="12" customHeight="1" x14ac:dyDescent="0.25">
      <c r="F43248" s="245"/>
    </row>
    <row r="43249" spans="6:6" ht="12" customHeight="1" x14ac:dyDescent="0.25">
      <c r="F43249" s="245"/>
    </row>
    <row r="43250" spans="6:6" ht="12" customHeight="1" x14ac:dyDescent="0.25">
      <c r="F43250" s="245"/>
    </row>
    <row r="43251" spans="6:6" ht="12" customHeight="1" x14ac:dyDescent="0.25">
      <c r="F43251" s="245"/>
    </row>
    <row r="43252" spans="6:6" ht="12" customHeight="1" x14ac:dyDescent="0.25">
      <c r="F43252" s="245"/>
    </row>
    <row r="43253" spans="6:6" ht="12" customHeight="1" x14ac:dyDescent="0.25">
      <c r="F43253" s="245"/>
    </row>
    <row r="43254" spans="6:6" ht="12" customHeight="1" x14ac:dyDescent="0.25">
      <c r="F43254" s="245"/>
    </row>
    <row r="43255" spans="6:6" ht="12" customHeight="1" x14ac:dyDescent="0.25">
      <c r="F43255" s="245"/>
    </row>
    <row r="43256" spans="6:6" ht="12" customHeight="1" x14ac:dyDescent="0.25">
      <c r="F43256" s="245"/>
    </row>
    <row r="43257" spans="6:6" ht="12" customHeight="1" x14ac:dyDescent="0.25">
      <c r="F43257" s="245"/>
    </row>
    <row r="43258" spans="6:6" ht="12" customHeight="1" x14ac:dyDescent="0.25">
      <c r="F43258" s="245"/>
    </row>
    <row r="43259" spans="6:6" ht="12" customHeight="1" x14ac:dyDescent="0.25">
      <c r="F43259" s="245"/>
    </row>
    <row r="43260" spans="6:6" ht="12" customHeight="1" x14ac:dyDescent="0.25">
      <c r="F43260" s="245"/>
    </row>
    <row r="43261" spans="6:6" ht="12" customHeight="1" x14ac:dyDescent="0.25">
      <c r="F43261" s="245"/>
    </row>
    <row r="43262" spans="6:6" ht="12" customHeight="1" x14ac:dyDescent="0.25">
      <c r="F43262" s="245"/>
    </row>
    <row r="43263" spans="6:6" ht="12" customHeight="1" x14ac:dyDescent="0.25">
      <c r="F43263" s="245"/>
    </row>
    <row r="43264" spans="6:6" ht="12" customHeight="1" x14ac:dyDescent="0.25">
      <c r="F43264" s="245"/>
    </row>
    <row r="43265" spans="6:6" ht="12" customHeight="1" x14ac:dyDescent="0.25">
      <c r="F43265" s="245"/>
    </row>
    <row r="43266" spans="6:6" ht="12" customHeight="1" x14ac:dyDescent="0.25">
      <c r="F43266" s="245"/>
    </row>
    <row r="43267" spans="6:6" ht="12" customHeight="1" x14ac:dyDescent="0.25">
      <c r="F43267" s="245"/>
    </row>
    <row r="43268" spans="6:6" ht="12" customHeight="1" x14ac:dyDescent="0.25">
      <c r="F43268" s="245"/>
    </row>
    <row r="43269" spans="6:6" ht="12" customHeight="1" x14ac:dyDescent="0.25">
      <c r="F43269" s="245"/>
    </row>
    <row r="43270" spans="6:6" ht="12" customHeight="1" x14ac:dyDescent="0.25">
      <c r="F43270" s="245"/>
    </row>
    <row r="43271" spans="6:6" ht="12" customHeight="1" x14ac:dyDescent="0.25">
      <c r="F43271" s="245"/>
    </row>
    <row r="43272" spans="6:6" ht="12" customHeight="1" x14ac:dyDescent="0.25">
      <c r="F43272" s="245"/>
    </row>
    <row r="43273" spans="6:6" ht="12" customHeight="1" x14ac:dyDescent="0.25">
      <c r="F43273" s="245"/>
    </row>
    <row r="43274" spans="6:6" ht="12" customHeight="1" x14ac:dyDescent="0.25">
      <c r="F43274" s="245"/>
    </row>
    <row r="43275" spans="6:6" ht="12" customHeight="1" x14ac:dyDescent="0.25">
      <c r="F43275" s="245"/>
    </row>
    <row r="43276" spans="6:6" ht="12" customHeight="1" x14ac:dyDescent="0.25">
      <c r="F43276" s="245"/>
    </row>
    <row r="43277" spans="6:6" ht="12" customHeight="1" x14ac:dyDescent="0.25">
      <c r="F43277" s="245"/>
    </row>
    <row r="43278" spans="6:6" ht="12" customHeight="1" x14ac:dyDescent="0.25">
      <c r="F43278" s="245"/>
    </row>
    <row r="43279" spans="6:6" ht="12" customHeight="1" x14ac:dyDescent="0.25">
      <c r="F43279" s="245"/>
    </row>
    <row r="43280" spans="6:6" ht="12" customHeight="1" x14ac:dyDescent="0.25">
      <c r="F43280" s="245"/>
    </row>
    <row r="43281" spans="6:6" ht="12" customHeight="1" x14ac:dyDescent="0.25">
      <c r="F43281" s="245"/>
    </row>
    <row r="43282" spans="6:6" ht="12" customHeight="1" x14ac:dyDescent="0.25">
      <c r="F43282" s="245"/>
    </row>
    <row r="43283" spans="6:6" ht="12" customHeight="1" x14ac:dyDescent="0.25">
      <c r="F43283" s="245"/>
    </row>
    <row r="43284" spans="6:6" ht="12" customHeight="1" x14ac:dyDescent="0.25">
      <c r="F43284" s="245"/>
    </row>
    <row r="43285" spans="6:6" ht="12" customHeight="1" x14ac:dyDescent="0.25">
      <c r="F43285" s="245"/>
    </row>
    <row r="43286" spans="6:6" ht="12" customHeight="1" x14ac:dyDescent="0.25">
      <c r="F43286" s="245"/>
    </row>
    <row r="43287" spans="6:6" ht="12" customHeight="1" x14ac:dyDescent="0.25">
      <c r="F43287" s="245"/>
    </row>
    <row r="43288" spans="6:6" ht="12" customHeight="1" x14ac:dyDescent="0.25">
      <c r="F43288" s="245"/>
    </row>
    <row r="43289" spans="6:6" ht="12" customHeight="1" x14ac:dyDescent="0.25">
      <c r="F43289" s="245"/>
    </row>
    <row r="43290" spans="6:6" ht="12" customHeight="1" x14ac:dyDescent="0.25">
      <c r="F43290" s="245"/>
    </row>
    <row r="43291" spans="6:6" ht="12" customHeight="1" x14ac:dyDescent="0.25">
      <c r="F43291" s="245"/>
    </row>
    <row r="43292" spans="6:6" ht="12" customHeight="1" x14ac:dyDescent="0.25">
      <c r="F43292" s="245"/>
    </row>
    <row r="43293" spans="6:6" ht="12" customHeight="1" x14ac:dyDescent="0.25">
      <c r="F43293" s="245"/>
    </row>
    <row r="43294" spans="6:6" ht="12" customHeight="1" x14ac:dyDescent="0.25">
      <c r="F43294" s="245"/>
    </row>
    <row r="43295" spans="6:6" ht="12" customHeight="1" x14ac:dyDescent="0.25">
      <c r="F43295" s="245"/>
    </row>
    <row r="43296" spans="6:6" ht="12" customHeight="1" x14ac:dyDescent="0.25">
      <c r="F43296" s="245"/>
    </row>
    <row r="43297" spans="6:6" ht="12" customHeight="1" x14ac:dyDescent="0.25">
      <c r="F43297" s="245"/>
    </row>
    <row r="43298" spans="6:6" ht="12" customHeight="1" x14ac:dyDescent="0.25">
      <c r="F43298" s="245"/>
    </row>
    <row r="43299" spans="6:6" ht="12" customHeight="1" x14ac:dyDescent="0.25">
      <c r="F43299" s="245"/>
    </row>
    <row r="43300" spans="6:6" ht="12" customHeight="1" x14ac:dyDescent="0.25">
      <c r="F43300" s="245"/>
    </row>
    <row r="43301" spans="6:6" ht="12" customHeight="1" x14ac:dyDescent="0.25">
      <c r="F43301" s="245"/>
    </row>
    <row r="43302" spans="6:6" ht="12" customHeight="1" x14ac:dyDescent="0.25">
      <c r="F43302" s="245"/>
    </row>
    <row r="43303" spans="6:6" ht="12" customHeight="1" x14ac:dyDescent="0.25">
      <c r="F43303" s="245"/>
    </row>
    <row r="43304" spans="6:6" ht="12" customHeight="1" x14ac:dyDescent="0.25">
      <c r="F43304" s="245"/>
    </row>
    <row r="43305" spans="6:6" ht="12" customHeight="1" x14ac:dyDescent="0.25">
      <c r="F43305" s="245"/>
    </row>
    <row r="43306" spans="6:6" ht="12" customHeight="1" x14ac:dyDescent="0.25">
      <c r="F43306" s="245"/>
    </row>
    <row r="43307" spans="6:6" ht="12" customHeight="1" x14ac:dyDescent="0.25">
      <c r="F43307" s="245"/>
    </row>
    <row r="43308" spans="6:6" ht="12" customHeight="1" x14ac:dyDescent="0.25">
      <c r="F43308" s="245"/>
    </row>
    <row r="43309" spans="6:6" ht="12" customHeight="1" x14ac:dyDescent="0.25">
      <c r="F43309" s="245"/>
    </row>
    <row r="43310" spans="6:6" ht="12" customHeight="1" x14ac:dyDescent="0.25">
      <c r="F43310" s="245"/>
    </row>
    <row r="43311" spans="6:6" ht="12" customHeight="1" x14ac:dyDescent="0.25">
      <c r="F43311" s="245"/>
    </row>
    <row r="43312" spans="6:6" ht="12" customHeight="1" x14ac:dyDescent="0.25">
      <c r="F43312" s="245"/>
    </row>
    <row r="43313" spans="6:6" ht="12" customHeight="1" x14ac:dyDescent="0.25">
      <c r="F43313" s="245"/>
    </row>
    <row r="43314" spans="6:6" ht="12" customHeight="1" x14ac:dyDescent="0.25">
      <c r="F43314" s="245"/>
    </row>
    <row r="43315" spans="6:6" ht="12" customHeight="1" x14ac:dyDescent="0.25">
      <c r="F43315" s="245"/>
    </row>
    <row r="43316" spans="6:6" ht="12" customHeight="1" x14ac:dyDescent="0.25">
      <c r="F43316" s="245"/>
    </row>
    <row r="43317" spans="6:6" ht="12" customHeight="1" x14ac:dyDescent="0.25">
      <c r="F43317" s="245"/>
    </row>
    <row r="43318" spans="6:6" ht="12" customHeight="1" x14ac:dyDescent="0.25">
      <c r="F43318" s="245"/>
    </row>
    <row r="43319" spans="6:6" ht="12" customHeight="1" x14ac:dyDescent="0.25">
      <c r="F43319" s="245"/>
    </row>
    <row r="43320" spans="6:6" ht="12" customHeight="1" x14ac:dyDescent="0.25">
      <c r="F43320" s="245"/>
    </row>
    <row r="43321" spans="6:6" ht="12" customHeight="1" x14ac:dyDescent="0.25">
      <c r="F43321" s="245"/>
    </row>
    <row r="43322" spans="6:6" ht="12" customHeight="1" x14ac:dyDescent="0.25">
      <c r="F43322" s="245"/>
    </row>
    <row r="43323" spans="6:6" ht="12" customHeight="1" x14ac:dyDescent="0.25">
      <c r="F43323" s="245"/>
    </row>
    <row r="43324" spans="6:6" ht="12" customHeight="1" x14ac:dyDescent="0.25">
      <c r="F43324" s="245"/>
    </row>
    <row r="43325" spans="6:6" ht="12" customHeight="1" x14ac:dyDescent="0.25">
      <c r="F43325" s="245"/>
    </row>
    <row r="43326" spans="6:6" ht="12" customHeight="1" x14ac:dyDescent="0.25">
      <c r="F43326" s="245"/>
    </row>
    <row r="43327" spans="6:6" ht="12" customHeight="1" x14ac:dyDescent="0.25">
      <c r="F43327" s="245"/>
    </row>
    <row r="43328" spans="6:6" ht="12" customHeight="1" x14ac:dyDescent="0.25">
      <c r="F43328" s="245"/>
    </row>
    <row r="43329" spans="6:6" ht="12" customHeight="1" x14ac:dyDescent="0.25">
      <c r="F43329" s="245"/>
    </row>
    <row r="43330" spans="6:6" ht="12" customHeight="1" x14ac:dyDescent="0.25">
      <c r="F43330" s="245"/>
    </row>
    <row r="43331" spans="6:6" ht="12" customHeight="1" x14ac:dyDescent="0.25">
      <c r="F43331" s="245"/>
    </row>
    <row r="43332" spans="6:6" ht="12" customHeight="1" x14ac:dyDescent="0.25">
      <c r="F43332" s="245"/>
    </row>
    <row r="43333" spans="6:6" ht="12" customHeight="1" x14ac:dyDescent="0.25">
      <c r="F43333" s="245"/>
    </row>
    <row r="43334" spans="6:6" ht="12" customHeight="1" x14ac:dyDescent="0.25">
      <c r="F43334" s="245"/>
    </row>
    <row r="43335" spans="6:6" ht="12" customHeight="1" x14ac:dyDescent="0.25">
      <c r="F43335" s="245"/>
    </row>
    <row r="43336" spans="6:6" ht="12" customHeight="1" x14ac:dyDescent="0.25">
      <c r="F43336" s="245"/>
    </row>
    <row r="43337" spans="6:6" ht="12" customHeight="1" x14ac:dyDescent="0.25">
      <c r="F43337" s="245"/>
    </row>
    <row r="43338" spans="6:6" ht="12" customHeight="1" x14ac:dyDescent="0.25">
      <c r="F43338" s="245"/>
    </row>
    <row r="43339" spans="6:6" ht="12" customHeight="1" x14ac:dyDescent="0.25">
      <c r="F43339" s="245"/>
    </row>
    <row r="43340" spans="6:6" ht="12" customHeight="1" x14ac:dyDescent="0.25">
      <c r="F43340" s="245"/>
    </row>
    <row r="43341" spans="6:6" ht="12" customHeight="1" x14ac:dyDescent="0.25">
      <c r="F43341" s="245"/>
    </row>
    <row r="43342" spans="6:6" ht="12" customHeight="1" x14ac:dyDescent="0.25">
      <c r="F43342" s="245"/>
    </row>
    <row r="43343" spans="6:6" ht="12" customHeight="1" x14ac:dyDescent="0.25">
      <c r="F43343" s="245"/>
    </row>
    <row r="43344" spans="6:6" ht="12" customHeight="1" x14ac:dyDescent="0.25">
      <c r="F43344" s="245"/>
    </row>
    <row r="43345" spans="6:6" ht="12" customHeight="1" x14ac:dyDescent="0.25">
      <c r="F43345" s="245"/>
    </row>
    <row r="43346" spans="6:6" ht="12" customHeight="1" x14ac:dyDescent="0.25">
      <c r="F43346" s="245"/>
    </row>
    <row r="43347" spans="6:6" ht="12" customHeight="1" x14ac:dyDescent="0.25">
      <c r="F43347" s="245"/>
    </row>
    <row r="43348" spans="6:6" ht="12" customHeight="1" x14ac:dyDescent="0.25">
      <c r="F43348" s="245"/>
    </row>
    <row r="43349" spans="6:6" ht="12" customHeight="1" x14ac:dyDescent="0.25">
      <c r="F43349" s="245"/>
    </row>
    <row r="43350" spans="6:6" ht="12" customHeight="1" x14ac:dyDescent="0.25">
      <c r="F43350" s="245"/>
    </row>
    <row r="43351" spans="6:6" ht="12" customHeight="1" x14ac:dyDescent="0.25">
      <c r="F43351" s="245"/>
    </row>
    <row r="43352" spans="6:6" ht="12" customHeight="1" x14ac:dyDescent="0.25">
      <c r="F43352" s="245"/>
    </row>
    <row r="43353" spans="6:6" ht="12" customHeight="1" x14ac:dyDescent="0.25">
      <c r="F43353" s="245"/>
    </row>
    <row r="43354" spans="6:6" ht="12" customHeight="1" x14ac:dyDescent="0.25">
      <c r="F43354" s="245"/>
    </row>
    <row r="43355" spans="6:6" ht="12" customHeight="1" x14ac:dyDescent="0.25">
      <c r="F43355" s="245"/>
    </row>
    <row r="43356" spans="6:6" ht="12" customHeight="1" x14ac:dyDescent="0.25">
      <c r="F43356" s="245"/>
    </row>
    <row r="43357" spans="6:6" ht="12" customHeight="1" x14ac:dyDescent="0.25">
      <c r="F43357" s="245"/>
    </row>
    <row r="43358" spans="6:6" ht="12" customHeight="1" x14ac:dyDescent="0.25">
      <c r="F43358" s="245"/>
    </row>
    <row r="43359" spans="6:6" ht="12" customHeight="1" x14ac:dyDescent="0.25">
      <c r="F43359" s="245"/>
    </row>
    <row r="43360" spans="6:6" ht="12" customHeight="1" x14ac:dyDescent="0.25">
      <c r="F43360" s="245"/>
    </row>
    <row r="43361" spans="6:6" ht="12" customHeight="1" x14ac:dyDescent="0.25">
      <c r="F43361" s="245"/>
    </row>
    <row r="43362" spans="6:6" ht="12" customHeight="1" x14ac:dyDescent="0.25">
      <c r="F43362" s="245"/>
    </row>
    <row r="43363" spans="6:6" ht="12" customHeight="1" x14ac:dyDescent="0.25">
      <c r="F43363" s="245"/>
    </row>
    <row r="43364" spans="6:6" ht="12" customHeight="1" x14ac:dyDescent="0.25">
      <c r="F43364" s="245"/>
    </row>
    <row r="43365" spans="6:6" ht="12" customHeight="1" x14ac:dyDescent="0.25">
      <c r="F43365" s="245"/>
    </row>
    <row r="43366" spans="6:6" ht="12" customHeight="1" x14ac:dyDescent="0.25">
      <c r="F43366" s="245"/>
    </row>
    <row r="43367" spans="6:6" ht="12" customHeight="1" x14ac:dyDescent="0.25">
      <c r="F43367" s="245"/>
    </row>
    <row r="43368" spans="6:6" ht="12" customHeight="1" x14ac:dyDescent="0.25">
      <c r="F43368" s="245"/>
    </row>
    <row r="43369" spans="6:6" ht="12" customHeight="1" x14ac:dyDescent="0.25">
      <c r="F43369" s="245"/>
    </row>
    <row r="43370" spans="6:6" ht="12" customHeight="1" x14ac:dyDescent="0.25">
      <c r="F43370" s="245"/>
    </row>
    <row r="43371" spans="6:6" ht="12" customHeight="1" x14ac:dyDescent="0.25">
      <c r="F43371" s="245"/>
    </row>
    <row r="43372" spans="6:6" ht="12" customHeight="1" x14ac:dyDescent="0.25">
      <c r="F43372" s="245"/>
    </row>
    <row r="43373" spans="6:6" ht="12" customHeight="1" x14ac:dyDescent="0.25">
      <c r="F43373" s="245"/>
    </row>
    <row r="43374" spans="6:6" ht="12" customHeight="1" x14ac:dyDescent="0.25">
      <c r="F43374" s="245"/>
    </row>
    <row r="43375" spans="6:6" ht="12" customHeight="1" x14ac:dyDescent="0.25">
      <c r="F43375" s="245"/>
    </row>
    <row r="43376" spans="6:6" ht="12" customHeight="1" x14ac:dyDescent="0.25">
      <c r="F43376" s="245"/>
    </row>
    <row r="43377" spans="6:6" ht="12" customHeight="1" x14ac:dyDescent="0.25">
      <c r="F43377" s="245"/>
    </row>
    <row r="43378" spans="6:6" ht="12" customHeight="1" x14ac:dyDescent="0.25">
      <c r="F43378" s="245"/>
    </row>
    <row r="43379" spans="6:6" ht="12" customHeight="1" x14ac:dyDescent="0.25">
      <c r="F43379" s="245"/>
    </row>
    <row r="43380" spans="6:6" ht="12" customHeight="1" x14ac:dyDescent="0.25">
      <c r="F43380" s="245"/>
    </row>
    <row r="43381" spans="6:6" ht="12" customHeight="1" x14ac:dyDescent="0.25">
      <c r="F43381" s="245"/>
    </row>
    <row r="43382" spans="6:6" ht="12" customHeight="1" x14ac:dyDescent="0.25">
      <c r="F43382" s="245"/>
    </row>
    <row r="43383" spans="6:6" ht="12" customHeight="1" x14ac:dyDescent="0.25">
      <c r="F43383" s="245"/>
    </row>
    <row r="43384" spans="6:6" ht="12" customHeight="1" x14ac:dyDescent="0.25">
      <c r="F43384" s="245"/>
    </row>
    <row r="43385" spans="6:6" ht="12" customHeight="1" x14ac:dyDescent="0.25">
      <c r="F43385" s="245"/>
    </row>
    <row r="43386" spans="6:6" ht="12" customHeight="1" x14ac:dyDescent="0.25">
      <c r="F43386" s="245"/>
    </row>
    <row r="43387" spans="6:6" ht="12" customHeight="1" x14ac:dyDescent="0.25">
      <c r="F43387" s="245"/>
    </row>
    <row r="43388" spans="6:6" ht="12" customHeight="1" x14ac:dyDescent="0.25">
      <c r="F43388" s="245"/>
    </row>
    <row r="43389" spans="6:6" ht="12" customHeight="1" x14ac:dyDescent="0.25">
      <c r="F43389" s="245"/>
    </row>
    <row r="43390" spans="6:6" ht="12" customHeight="1" x14ac:dyDescent="0.25">
      <c r="F43390" s="245"/>
    </row>
    <row r="43391" spans="6:6" ht="12" customHeight="1" x14ac:dyDescent="0.25">
      <c r="F43391" s="245"/>
    </row>
    <row r="43392" spans="6:6" ht="12" customHeight="1" x14ac:dyDescent="0.25">
      <c r="F43392" s="245"/>
    </row>
    <row r="43393" spans="6:6" ht="12" customHeight="1" x14ac:dyDescent="0.25">
      <c r="F43393" s="245"/>
    </row>
    <row r="43394" spans="6:6" ht="12" customHeight="1" x14ac:dyDescent="0.25">
      <c r="F43394" s="245"/>
    </row>
    <row r="43395" spans="6:6" ht="12" customHeight="1" x14ac:dyDescent="0.25">
      <c r="F43395" s="245"/>
    </row>
    <row r="43396" spans="6:6" ht="12" customHeight="1" x14ac:dyDescent="0.25">
      <c r="F43396" s="245"/>
    </row>
    <row r="43397" spans="6:6" ht="12" customHeight="1" x14ac:dyDescent="0.25">
      <c r="F43397" s="245"/>
    </row>
    <row r="43398" spans="6:6" ht="12" customHeight="1" x14ac:dyDescent="0.25">
      <c r="F43398" s="245"/>
    </row>
    <row r="43399" spans="6:6" ht="12" customHeight="1" x14ac:dyDescent="0.25">
      <c r="F43399" s="245"/>
    </row>
    <row r="43400" spans="6:6" ht="12" customHeight="1" x14ac:dyDescent="0.25">
      <c r="F43400" s="245"/>
    </row>
    <row r="43401" spans="6:6" ht="12" customHeight="1" x14ac:dyDescent="0.25">
      <c r="F43401" s="245"/>
    </row>
    <row r="43402" spans="6:6" ht="12" customHeight="1" x14ac:dyDescent="0.25">
      <c r="F43402" s="245"/>
    </row>
    <row r="43403" spans="6:6" ht="12" customHeight="1" x14ac:dyDescent="0.25">
      <c r="F43403" s="245"/>
    </row>
    <row r="43404" spans="6:6" ht="12" customHeight="1" x14ac:dyDescent="0.25">
      <c r="F43404" s="245"/>
    </row>
    <row r="43405" spans="6:6" ht="12" customHeight="1" x14ac:dyDescent="0.25">
      <c r="F43405" s="245"/>
    </row>
    <row r="43406" spans="6:6" ht="12" customHeight="1" x14ac:dyDescent="0.25">
      <c r="F43406" s="245"/>
    </row>
    <row r="43407" spans="6:6" ht="12" customHeight="1" x14ac:dyDescent="0.25">
      <c r="F43407" s="245"/>
    </row>
    <row r="43408" spans="6:6" ht="12" customHeight="1" x14ac:dyDescent="0.25">
      <c r="F43408" s="245"/>
    </row>
    <row r="43409" spans="6:6" ht="12" customHeight="1" x14ac:dyDescent="0.25">
      <c r="F43409" s="245"/>
    </row>
    <row r="43410" spans="6:6" ht="12" customHeight="1" x14ac:dyDescent="0.25">
      <c r="F43410" s="245"/>
    </row>
    <row r="43411" spans="6:6" ht="12" customHeight="1" x14ac:dyDescent="0.25">
      <c r="F43411" s="245"/>
    </row>
    <row r="43412" spans="6:6" ht="12" customHeight="1" x14ac:dyDescent="0.25">
      <c r="F43412" s="245"/>
    </row>
    <row r="43413" spans="6:6" ht="12" customHeight="1" x14ac:dyDescent="0.25">
      <c r="F43413" s="245"/>
    </row>
    <row r="43414" spans="6:6" ht="12" customHeight="1" x14ac:dyDescent="0.25">
      <c r="F43414" s="245"/>
    </row>
    <row r="43415" spans="6:6" ht="12" customHeight="1" x14ac:dyDescent="0.25">
      <c r="F43415" s="245"/>
    </row>
    <row r="43416" spans="6:6" ht="12" customHeight="1" x14ac:dyDescent="0.25">
      <c r="F43416" s="245"/>
    </row>
    <row r="43417" spans="6:6" ht="12" customHeight="1" x14ac:dyDescent="0.25">
      <c r="F43417" s="245"/>
    </row>
    <row r="43418" spans="6:6" ht="12" customHeight="1" x14ac:dyDescent="0.25">
      <c r="F43418" s="245"/>
    </row>
    <row r="43419" spans="6:6" ht="12" customHeight="1" x14ac:dyDescent="0.25">
      <c r="F43419" s="245"/>
    </row>
    <row r="43420" spans="6:6" ht="12" customHeight="1" x14ac:dyDescent="0.25">
      <c r="F43420" s="245"/>
    </row>
    <row r="43421" spans="6:6" ht="12" customHeight="1" x14ac:dyDescent="0.25">
      <c r="F43421" s="245"/>
    </row>
    <row r="43422" spans="6:6" ht="12" customHeight="1" x14ac:dyDescent="0.25">
      <c r="F43422" s="245"/>
    </row>
    <row r="43423" spans="6:6" ht="12" customHeight="1" x14ac:dyDescent="0.25">
      <c r="F43423" s="245"/>
    </row>
    <row r="43424" spans="6:6" ht="12" customHeight="1" x14ac:dyDescent="0.25">
      <c r="F43424" s="245"/>
    </row>
    <row r="43425" spans="6:6" ht="12" customHeight="1" x14ac:dyDescent="0.25">
      <c r="F43425" s="245"/>
    </row>
    <row r="43426" spans="6:6" ht="12" customHeight="1" x14ac:dyDescent="0.25">
      <c r="F43426" s="245"/>
    </row>
    <row r="43427" spans="6:6" ht="12" customHeight="1" x14ac:dyDescent="0.25">
      <c r="F43427" s="245"/>
    </row>
    <row r="43428" spans="6:6" ht="12" customHeight="1" x14ac:dyDescent="0.25">
      <c r="F43428" s="245"/>
    </row>
    <row r="43429" spans="6:6" ht="12" customHeight="1" x14ac:dyDescent="0.25">
      <c r="F43429" s="245"/>
    </row>
    <row r="43430" spans="6:6" ht="12" customHeight="1" x14ac:dyDescent="0.25">
      <c r="F43430" s="245"/>
    </row>
    <row r="43431" spans="6:6" ht="12" customHeight="1" x14ac:dyDescent="0.25">
      <c r="F43431" s="245"/>
    </row>
    <row r="43432" spans="6:6" ht="12" customHeight="1" x14ac:dyDescent="0.25">
      <c r="F43432" s="245"/>
    </row>
    <row r="43433" spans="6:6" ht="12" customHeight="1" x14ac:dyDescent="0.25">
      <c r="F43433" s="245"/>
    </row>
    <row r="43434" spans="6:6" ht="12" customHeight="1" x14ac:dyDescent="0.25">
      <c r="F43434" s="245"/>
    </row>
    <row r="43435" spans="6:6" ht="12" customHeight="1" x14ac:dyDescent="0.25">
      <c r="F43435" s="245"/>
    </row>
    <row r="43436" spans="6:6" ht="12" customHeight="1" x14ac:dyDescent="0.25">
      <c r="F43436" s="245"/>
    </row>
    <row r="43437" spans="6:6" ht="12" customHeight="1" x14ac:dyDescent="0.25">
      <c r="F43437" s="245"/>
    </row>
    <row r="43438" spans="6:6" ht="12" customHeight="1" x14ac:dyDescent="0.25">
      <c r="F43438" s="245"/>
    </row>
    <row r="43439" spans="6:6" ht="12" customHeight="1" x14ac:dyDescent="0.25">
      <c r="F43439" s="245"/>
    </row>
    <row r="43440" spans="6:6" ht="12" customHeight="1" x14ac:dyDescent="0.25">
      <c r="F43440" s="245"/>
    </row>
    <row r="43441" spans="6:6" ht="12" customHeight="1" x14ac:dyDescent="0.25">
      <c r="F43441" s="245"/>
    </row>
    <row r="43442" spans="6:6" ht="12" customHeight="1" x14ac:dyDescent="0.25">
      <c r="F43442" s="245"/>
    </row>
    <row r="43443" spans="6:6" ht="12" customHeight="1" x14ac:dyDescent="0.25">
      <c r="F43443" s="245"/>
    </row>
    <row r="43444" spans="6:6" ht="12" customHeight="1" x14ac:dyDescent="0.25">
      <c r="F43444" s="245"/>
    </row>
    <row r="43445" spans="6:6" ht="12" customHeight="1" x14ac:dyDescent="0.25">
      <c r="F43445" s="245"/>
    </row>
    <row r="43446" spans="6:6" ht="12" customHeight="1" x14ac:dyDescent="0.25">
      <c r="F43446" s="245"/>
    </row>
    <row r="43447" spans="6:6" ht="12" customHeight="1" x14ac:dyDescent="0.25">
      <c r="F43447" s="245"/>
    </row>
    <row r="43448" spans="6:6" ht="12" customHeight="1" x14ac:dyDescent="0.25">
      <c r="F43448" s="245"/>
    </row>
    <row r="43449" spans="6:6" ht="12" customHeight="1" x14ac:dyDescent="0.25">
      <c r="F43449" s="245"/>
    </row>
    <row r="43450" spans="6:6" ht="12" customHeight="1" x14ac:dyDescent="0.25">
      <c r="F43450" s="245"/>
    </row>
    <row r="43451" spans="6:6" ht="12" customHeight="1" x14ac:dyDescent="0.25">
      <c r="F43451" s="245"/>
    </row>
    <row r="43452" spans="6:6" ht="12" customHeight="1" x14ac:dyDescent="0.25">
      <c r="F43452" s="245"/>
    </row>
    <row r="43453" spans="6:6" ht="12" customHeight="1" x14ac:dyDescent="0.25">
      <c r="F43453" s="245"/>
    </row>
    <row r="43454" spans="6:6" ht="12" customHeight="1" x14ac:dyDescent="0.25">
      <c r="F43454" s="245"/>
    </row>
    <row r="43455" spans="6:6" ht="12" customHeight="1" x14ac:dyDescent="0.25">
      <c r="F43455" s="245"/>
    </row>
    <row r="43456" spans="6:6" ht="12" customHeight="1" x14ac:dyDescent="0.25">
      <c r="F43456" s="245"/>
    </row>
    <row r="43457" spans="6:6" ht="12" customHeight="1" x14ac:dyDescent="0.25">
      <c r="F43457" s="245"/>
    </row>
    <row r="43458" spans="6:6" ht="12" customHeight="1" x14ac:dyDescent="0.25">
      <c r="F43458" s="245"/>
    </row>
    <row r="43459" spans="6:6" ht="12" customHeight="1" x14ac:dyDescent="0.25">
      <c r="F43459" s="245"/>
    </row>
    <row r="43460" spans="6:6" ht="12" customHeight="1" x14ac:dyDescent="0.25">
      <c r="F43460" s="245"/>
    </row>
    <row r="43461" spans="6:6" ht="12" customHeight="1" x14ac:dyDescent="0.25">
      <c r="F43461" s="245"/>
    </row>
    <row r="43462" spans="6:6" ht="12" customHeight="1" x14ac:dyDescent="0.25">
      <c r="F43462" s="245"/>
    </row>
    <row r="43463" spans="6:6" ht="12" customHeight="1" x14ac:dyDescent="0.25">
      <c r="F43463" s="245"/>
    </row>
    <row r="43464" spans="6:6" ht="12" customHeight="1" x14ac:dyDescent="0.25">
      <c r="F43464" s="245"/>
    </row>
    <row r="43465" spans="6:6" ht="12" customHeight="1" x14ac:dyDescent="0.25">
      <c r="F43465" s="245"/>
    </row>
    <row r="43466" spans="6:6" ht="12" customHeight="1" x14ac:dyDescent="0.25">
      <c r="F43466" s="245"/>
    </row>
    <row r="43467" spans="6:6" ht="12" customHeight="1" x14ac:dyDescent="0.25">
      <c r="F43467" s="245"/>
    </row>
    <row r="43468" spans="6:6" ht="12" customHeight="1" x14ac:dyDescent="0.25">
      <c r="F43468" s="245"/>
    </row>
    <row r="43469" spans="6:6" ht="12" customHeight="1" x14ac:dyDescent="0.25">
      <c r="F43469" s="245"/>
    </row>
    <row r="43470" spans="6:6" ht="12" customHeight="1" x14ac:dyDescent="0.25">
      <c r="F43470" s="245"/>
    </row>
    <row r="43471" spans="6:6" ht="12" customHeight="1" x14ac:dyDescent="0.25">
      <c r="F43471" s="245"/>
    </row>
    <row r="43472" spans="6:6" ht="12" customHeight="1" x14ac:dyDescent="0.25">
      <c r="F43472" s="245"/>
    </row>
    <row r="43473" spans="6:6" ht="12" customHeight="1" x14ac:dyDescent="0.25">
      <c r="F43473" s="245"/>
    </row>
    <row r="43474" spans="6:6" ht="12" customHeight="1" x14ac:dyDescent="0.25">
      <c r="F43474" s="245"/>
    </row>
    <row r="43475" spans="6:6" ht="12" customHeight="1" x14ac:dyDescent="0.25">
      <c r="F43475" s="245"/>
    </row>
    <row r="43476" spans="6:6" ht="12" customHeight="1" x14ac:dyDescent="0.25">
      <c r="F43476" s="245"/>
    </row>
    <row r="43477" spans="6:6" ht="12" customHeight="1" x14ac:dyDescent="0.25">
      <c r="F43477" s="245"/>
    </row>
    <row r="43478" spans="6:6" ht="12" customHeight="1" x14ac:dyDescent="0.25">
      <c r="F43478" s="245"/>
    </row>
    <row r="43479" spans="6:6" ht="12" customHeight="1" x14ac:dyDescent="0.25">
      <c r="F43479" s="245"/>
    </row>
    <row r="43480" spans="6:6" ht="12" customHeight="1" x14ac:dyDescent="0.25">
      <c r="F43480" s="245"/>
    </row>
    <row r="43481" spans="6:6" ht="12" customHeight="1" x14ac:dyDescent="0.25">
      <c r="F43481" s="245"/>
    </row>
    <row r="43482" spans="6:6" ht="12" customHeight="1" x14ac:dyDescent="0.25">
      <c r="F43482" s="245"/>
    </row>
    <row r="43483" spans="6:6" ht="12" customHeight="1" x14ac:dyDescent="0.25">
      <c r="F43483" s="245"/>
    </row>
    <row r="43484" spans="6:6" ht="12" customHeight="1" x14ac:dyDescent="0.25">
      <c r="F43484" s="245"/>
    </row>
    <row r="43485" spans="6:6" ht="12" customHeight="1" x14ac:dyDescent="0.25">
      <c r="F43485" s="245"/>
    </row>
    <row r="43486" spans="6:6" ht="12" customHeight="1" x14ac:dyDescent="0.25">
      <c r="F43486" s="245"/>
    </row>
    <row r="43487" spans="6:6" ht="12" customHeight="1" x14ac:dyDescent="0.25">
      <c r="F43487" s="245"/>
    </row>
    <row r="43488" spans="6:6" ht="12" customHeight="1" x14ac:dyDescent="0.25">
      <c r="F43488" s="245"/>
    </row>
    <row r="43489" spans="6:6" ht="12" customHeight="1" x14ac:dyDescent="0.25">
      <c r="F43489" s="245"/>
    </row>
    <row r="43490" spans="6:6" ht="12" customHeight="1" x14ac:dyDescent="0.25">
      <c r="F43490" s="245"/>
    </row>
    <row r="43491" spans="6:6" ht="12" customHeight="1" x14ac:dyDescent="0.25">
      <c r="F43491" s="245"/>
    </row>
    <row r="43492" spans="6:6" ht="12" customHeight="1" x14ac:dyDescent="0.25">
      <c r="F43492" s="245"/>
    </row>
    <row r="43493" spans="6:6" ht="12" customHeight="1" x14ac:dyDescent="0.25">
      <c r="F43493" s="245"/>
    </row>
    <row r="43494" spans="6:6" ht="12" customHeight="1" x14ac:dyDescent="0.25">
      <c r="F43494" s="245"/>
    </row>
    <row r="43495" spans="6:6" ht="12" customHeight="1" x14ac:dyDescent="0.25">
      <c r="F43495" s="245"/>
    </row>
    <row r="43496" spans="6:6" ht="12" customHeight="1" x14ac:dyDescent="0.25">
      <c r="F43496" s="245"/>
    </row>
    <row r="43497" spans="6:6" ht="12" customHeight="1" x14ac:dyDescent="0.25">
      <c r="F43497" s="245"/>
    </row>
    <row r="43498" spans="6:6" ht="12" customHeight="1" x14ac:dyDescent="0.25">
      <c r="F43498" s="245"/>
    </row>
    <row r="43499" spans="6:6" ht="12" customHeight="1" x14ac:dyDescent="0.25">
      <c r="F43499" s="245"/>
    </row>
    <row r="43500" spans="6:6" ht="12" customHeight="1" x14ac:dyDescent="0.25">
      <c r="F43500" s="245"/>
    </row>
    <row r="43501" spans="6:6" ht="12" customHeight="1" x14ac:dyDescent="0.25">
      <c r="F43501" s="245"/>
    </row>
    <row r="43502" spans="6:6" ht="12" customHeight="1" x14ac:dyDescent="0.25">
      <c r="F43502" s="245"/>
    </row>
    <row r="43503" spans="6:6" ht="12" customHeight="1" x14ac:dyDescent="0.25">
      <c r="F43503" s="245"/>
    </row>
    <row r="43504" spans="6:6" ht="12" customHeight="1" x14ac:dyDescent="0.25">
      <c r="F43504" s="245"/>
    </row>
    <row r="43505" spans="6:6" ht="12" customHeight="1" x14ac:dyDescent="0.25">
      <c r="F43505" s="245"/>
    </row>
    <row r="43506" spans="6:6" ht="12" customHeight="1" x14ac:dyDescent="0.25">
      <c r="F43506" s="245"/>
    </row>
    <row r="43507" spans="6:6" ht="12" customHeight="1" x14ac:dyDescent="0.25">
      <c r="F43507" s="245"/>
    </row>
    <row r="43508" spans="6:6" ht="12" customHeight="1" x14ac:dyDescent="0.25">
      <c r="F43508" s="245"/>
    </row>
    <row r="43509" spans="6:6" ht="12" customHeight="1" x14ac:dyDescent="0.25">
      <c r="F43509" s="245"/>
    </row>
    <row r="43510" spans="6:6" ht="12" customHeight="1" x14ac:dyDescent="0.25">
      <c r="F43510" s="245"/>
    </row>
    <row r="43511" spans="6:6" ht="12" customHeight="1" x14ac:dyDescent="0.25">
      <c r="F43511" s="245"/>
    </row>
    <row r="43512" spans="6:6" ht="12" customHeight="1" x14ac:dyDescent="0.25">
      <c r="F43512" s="245"/>
    </row>
    <row r="43513" spans="6:6" ht="12" customHeight="1" x14ac:dyDescent="0.25">
      <c r="F43513" s="245"/>
    </row>
    <row r="43514" spans="6:6" ht="12" customHeight="1" x14ac:dyDescent="0.25">
      <c r="F43514" s="245"/>
    </row>
    <row r="43515" spans="6:6" ht="12" customHeight="1" x14ac:dyDescent="0.25">
      <c r="F43515" s="245"/>
    </row>
    <row r="43516" spans="6:6" ht="12" customHeight="1" x14ac:dyDescent="0.25">
      <c r="F43516" s="245"/>
    </row>
    <row r="43517" spans="6:6" ht="12" customHeight="1" x14ac:dyDescent="0.25">
      <c r="F43517" s="245"/>
    </row>
    <row r="43518" spans="6:6" ht="12" customHeight="1" x14ac:dyDescent="0.25">
      <c r="F43518" s="245"/>
    </row>
    <row r="43519" spans="6:6" ht="12" customHeight="1" x14ac:dyDescent="0.25">
      <c r="F43519" s="245"/>
    </row>
    <row r="43520" spans="6:6" ht="12" customHeight="1" x14ac:dyDescent="0.25">
      <c r="F43520" s="245"/>
    </row>
    <row r="43521" spans="6:6" ht="12" customHeight="1" x14ac:dyDescent="0.25">
      <c r="F43521" s="245"/>
    </row>
    <row r="43522" spans="6:6" ht="12" customHeight="1" x14ac:dyDescent="0.25">
      <c r="F43522" s="245"/>
    </row>
    <row r="43523" spans="6:6" ht="12" customHeight="1" x14ac:dyDescent="0.25">
      <c r="F43523" s="245"/>
    </row>
    <row r="43524" spans="6:6" ht="12" customHeight="1" x14ac:dyDescent="0.25">
      <c r="F43524" s="245"/>
    </row>
    <row r="43525" spans="6:6" ht="12" customHeight="1" x14ac:dyDescent="0.25">
      <c r="F43525" s="245"/>
    </row>
    <row r="43526" spans="6:6" ht="12" customHeight="1" x14ac:dyDescent="0.25">
      <c r="F43526" s="245"/>
    </row>
    <row r="43527" spans="6:6" ht="12" customHeight="1" x14ac:dyDescent="0.25">
      <c r="F43527" s="245"/>
    </row>
    <row r="43528" spans="6:6" ht="12" customHeight="1" x14ac:dyDescent="0.25">
      <c r="F43528" s="245"/>
    </row>
    <row r="43529" spans="6:6" ht="12" customHeight="1" x14ac:dyDescent="0.25">
      <c r="F43529" s="245"/>
    </row>
    <row r="43530" spans="6:6" ht="12" customHeight="1" x14ac:dyDescent="0.25">
      <c r="F43530" s="245"/>
    </row>
    <row r="43531" spans="6:6" ht="12" customHeight="1" x14ac:dyDescent="0.25">
      <c r="F43531" s="245"/>
    </row>
    <row r="43532" spans="6:6" ht="12" customHeight="1" x14ac:dyDescent="0.25">
      <c r="F43532" s="245"/>
    </row>
    <row r="43533" spans="6:6" ht="12" customHeight="1" x14ac:dyDescent="0.25">
      <c r="F43533" s="245"/>
    </row>
    <row r="43534" spans="6:6" ht="12" customHeight="1" x14ac:dyDescent="0.25">
      <c r="F43534" s="245"/>
    </row>
    <row r="43535" spans="6:6" ht="12" customHeight="1" x14ac:dyDescent="0.25">
      <c r="F43535" s="245"/>
    </row>
    <row r="43536" spans="6:6" ht="12" customHeight="1" x14ac:dyDescent="0.25">
      <c r="F43536" s="245"/>
    </row>
    <row r="43537" spans="6:6" ht="12" customHeight="1" x14ac:dyDescent="0.25">
      <c r="F43537" s="245"/>
    </row>
    <row r="43538" spans="6:6" ht="12" customHeight="1" x14ac:dyDescent="0.25">
      <c r="F43538" s="245"/>
    </row>
    <row r="43539" spans="6:6" ht="12" customHeight="1" x14ac:dyDescent="0.25">
      <c r="F43539" s="245"/>
    </row>
    <row r="43540" spans="6:6" ht="12" customHeight="1" x14ac:dyDescent="0.25">
      <c r="F43540" s="245"/>
    </row>
    <row r="43541" spans="6:6" ht="12" customHeight="1" x14ac:dyDescent="0.25">
      <c r="F43541" s="245"/>
    </row>
    <row r="43542" spans="6:6" ht="12" customHeight="1" x14ac:dyDescent="0.25">
      <c r="F43542" s="245"/>
    </row>
    <row r="43543" spans="6:6" ht="12" customHeight="1" x14ac:dyDescent="0.25">
      <c r="F43543" s="245"/>
    </row>
    <row r="43544" spans="6:6" ht="12" customHeight="1" x14ac:dyDescent="0.25">
      <c r="F43544" s="245"/>
    </row>
    <row r="43545" spans="6:6" ht="12" customHeight="1" x14ac:dyDescent="0.25">
      <c r="F43545" s="245"/>
    </row>
    <row r="43546" spans="6:6" ht="12" customHeight="1" x14ac:dyDescent="0.25">
      <c r="F43546" s="245"/>
    </row>
    <row r="43547" spans="6:6" ht="12" customHeight="1" x14ac:dyDescent="0.25">
      <c r="F43547" s="245"/>
    </row>
    <row r="43548" spans="6:6" ht="12" customHeight="1" x14ac:dyDescent="0.25">
      <c r="F43548" s="245"/>
    </row>
    <row r="43549" spans="6:6" ht="12" customHeight="1" x14ac:dyDescent="0.25">
      <c r="F43549" s="245"/>
    </row>
    <row r="43550" spans="6:6" ht="12" customHeight="1" x14ac:dyDescent="0.25">
      <c r="F43550" s="245"/>
    </row>
    <row r="43551" spans="6:6" ht="12" customHeight="1" x14ac:dyDescent="0.25">
      <c r="F43551" s="245"/>
    </row>
    <row r="43552" spans="6:6" ht="12" customHeight="1" x14ac:dyDescent="0.25">
      <c r="F43552" s="245"/>
    </row>
    <row r="43553" spans="6:6" ht="12" customHeight="1" x14ac:dyDescent="0.25">
      <c r="F43553" s="245"/>
    </row>
    <row r="43554" spans="6:6" ht="12" customHeight="1" x14ac:dyDescent="0.25">
      <c r="F43554" s="245"/>
    </row>
    <row r="43555" spans="6:6" ht="12" customHeight="1" x14ac:dyDescent="0.25">
      <c r="F43555" s="245"/>
    </row>
    <row r="43556" spans="6:6" ht="12" customHeight="1" x14ac:dyDescent="0.25">
      <c r="F43556" s="245"/>
    </row>
    <row r="43557" spans="6:6" ht="12" customHeight="1" x14ac:dyDescent="0.25">
      <c r="F43557" s="245"/>
    </row>
    <row r="43558" spans="6:6" ht="12" customHeight="1" x14ac:dyDescent="0.25">
      <c r="F43558" s="245"/>
    </row>
    <row r="43559" spans="6:6" ht="12" customHeight="1" x14ac:dyDescent="0.25">
      <c r="F43559" s="245"/>
    </row>
    <row r="43560" spans="6:6" ht="12" customHeight="1" x14ac:dyDescent="0.25">
      <c r="F43560" s="245"/>
    </row>
    <row r="43561" spans="6:6" ht="12" customHeight="1" x14ac:dyDescent="0.25">
      <c r="F43561" s="245"/>
    </row>
    <row r="43562" spans="6:6" ht="12" customHeight="1" x14ac:dyDescent="0.25">
      <c r="F43562" s="245"/>
    </row>
    <row r="43563" spans="6:6" ht="12" customHeight="1" x14ac:dyDescent="0.25">
      <c r="F43563" s="245"/>
    </row>
    <row r="43564" spans="6:6" ht="12" customHeight="1" x14ac:dyDescent="0.25">
      <c r="F43564" s="245"/>
    </row>
    <row r="43565" spans="6:6" ht="12" customHeight="1" x14ac:dyDescent="0.25">
      <c r="F43565" s="245"/>
    </row>
    <row r="43566" spans="6:6" ht="12" customHeight="1" x14ac:dyDescent="0.25">
      <c r="F43566" s="245"/>
    </row>
    <row r="43567" spans="6:6" ht="12" customHeight="1" x14ac:dyDescent="0.25">
      <c r="F43567" s="245"/>
    </row>
    <row r="43568" spans="6:6" ht="12" customHeight="1" x14ac:dyDescent="0.25">
      <c r="F43568" s="245"/>
    </row>
    <row r="43569" spans="6:6" ht="12" customHeight="1" x14ac:dyDescent="0.25">
      <c r="F43569" s="245"/>
    </row>
    <row r="43570" spans="6:6" ht="12" customHeight="1" x14ac:dyDescent="0.25">
      <c r="F43570" s="245"/>
    </row>
    <row r="43571" spans="6:6" ht="12" customHeight="1" x14ac:dyDescent="0.25">
      <c r="F43571" s="245"/>
    </row>
    <row r="43572" spans="6:6" ht="12" customHeight="1" x14ac:dyDescent="0.25">
      <c r="F43572" s="245"/>
    </row>
    <row r="43573" spans="6:6" ht="12" customHeight="1" x14ac:dyDescent="0.25">
      <c r="F43573" s="245"/>
    </row>
    <row r="43574" spans="6:6" ht="12" customHeight="1" x14ac:dyDescent="0.25">
      <c r="F43574" s="245"/>
    </row>
    <row r="43575" spans="6:6" ht="12" customHeight="1" x14ac:dyDescent="0.25">
      <c r="F43575" s="245"/>
    </row>
    <row r="43576" spans="6:6" ht="12" customHeight="1" x14ac:dyDescent="0.25">
      <c r="F43576" s="245"/>
    </row>
    <row r="43577" spans="6:6" ht="12" customHeight="1" x14ac:dyDescent="0.25">
      <c r="F43577" s="245"/>
    </row>
    <row r="43578" spans="6:6" ht="12" customHeight="1" x14ac:dyDescent="0.25">
      <c r="F43578" s="245"/>
    </row>
    <row r="43579" spans="6:6" ht="12" customHeight="1" x14ac:dyDescent="0.25">
      <c r="F43579" s="245"/>
    </row>
    <row r="43580" spans="6:6" ht="12" customHeight="1" x14ac:dyDescent="0.25">
      <c r="F43580" s="245"/>
    </row>
    <row r="43581" spans="6:6" ht="12" customHeight="1" x14ac:dyDescent="0.25">
      <c r="F43581" s="245"/>
    </row>
    <row r="43582" spans="6:6" ht="12" customHeight="1" x14ac:dyDescent="0.25">
      <c r="F43582" s="245"/>
    </row>
    <row r="43583" spans="6:6" ht="12" customHeight="1" x14ac:dyDescent="0.25">
      <c r="F43583" s="245"/>
    </row>
    <row r="43584" spans="6:6" ht="12" customHeight="1" x14ac:dyDescent="0.25">
      <c r="F43584" s="245"/>
    </row>
    <row r="43585" spans="6:6" ht="12" customHeight="1" x14ac:dyDescent="0.25">
      <c r="F43585" s="245"/>
    </row>
    <row r="43586" spans="6:6" ht="12" customHeight="1" x14ac:dyDescent="0.25">
      <c r="F43586" s="245"/>
    </row>
    <row r="43587" spans="6:6" ht="12" customHeight="1" x14ac:dyDescent="0.25">
      <c r="F43587" s="245"/>
    </row>
    <row r="43588" spans="6:6" ht="12" customHeight="1" x14ac:dyDescent="0.25">
      <c r="F43588" s="245"/>
    </row>
    <row r="43589" spans="6:6" ht="12" customHeight="1" x14ac:dyDescent="0.25">
      <c r="F43589" s="245"/>
    </row>
    <row r="43590" spans="6:6" ht="12" customHeight="1" x14ac:dyDescent="0.25">
      <c r="F43590" s="245"/>
    </row>
    <row r="43591" spans="6:6" ht="12" customHeight="1" x14ac:dyDescent="0.25">
      <c r="F43591" s="245"/>
    </row>
    <row r="43592" spans="6:6" ht="12" customHeight="1" x14ac:dyDescent="0.25">
      <c r="F43592" s="245"/>
    </row>
    <row r="43593" spans="6:6" ht="12" customHeight="1" x14ac:dyDescent="0.25">
      <c r="F43593" s="245"/>
    </row>
    <row r="43594" spans="6:6" ht="12" customHeight="1" x14ac:dyDescent="0.25">
      <c r="F43594" s="245"/>
    </row>
    <row r="43595" spans="6:6" ht="12" customHeight="1" x14ac:dyDescent="0.25">
      <c r="F43595" s="245"/>
    </row>
    <row r="43596" spans="6:6" ht="12" customHeight="1" x14ac:dyDescent="0.25">
      <c r="F43596" s="245"/>
    </row>
    <row r="43597" spans="6:6" ht="12" customHeight="1" x14ac:dyDescent="0.25">
      <c r="F43597" s="245"/>
    </row>
    <row r="43598" spans="6:6" ht="12" customHeight="1" x14ac:dyDescent="0.25">
      <c r="F43598" s="245"/>
    </row>
    <row r="43599" spans="6:6" ht="12" customHeight="1" x14ac:dyDescent="0.25">
      <c r="F43599" s="245"/>
    </row>
    <row r="43600" spans="6:6" ht="12" customHeight="1" x14ac:dyDescent="0.25">
      <c r="F43600" s="245"/>
    </row>
    <row r="43601" spans="6:6" ht="12" customHeight="1" x14ac:dyDescent="0.25">
      <c r="F43601" s="245"/>
    </row>
    <row r="43602" spans="6:6" ht="12" customHeight="1" x14ac:dyDescent="0.25">
      <c r="F43602" s="245"/>
    </row>
    <row r="43603" spans="6:6" ht="12" customHeight="1" x14ac:dyDescent="0.25">
      <c r="F43603" s="245"/>
    </row>
    <row r="43604" spans="6:6" ht="12" customHeight="1" x14ac:dyDescent="0.25">
      <c r="F43604" s="245"/>
    </row>
    <row r="43605" spans="6:6" ht="12" customHeight="1" x14ac:dyDescent="0.25">
      <c r="F43605" s="245"/>
    </row>
    <row r="43606" spans="6:6" ht="12" customHeight="1" x14ac:dyDescent="0.25">
      <c r="F43606" s="245"/>
    </row>
    <row r="43607" spans="6:6" ht="12" customHeight="1" x14ac:dyDescent="0.25">
      <c r="F43607" s="245"/>
    </row>
    <row r="43608" spans="6:6" ht="12" customHeight="1" x14ac:dyDescent="0.25">
      <c r="F43608" s="245"/>
    </row>
    <row r="43609" spans="6:6" ht="12" customHeight="1" x14ac:dyDescent="0.25">
      <c r="F43609" s="245"/>
    </row>
    <row r="43610" spans="6:6" ht="12" customHeight="1" x14ac:dyDescent="0.25">
      <c r="F43610" s="245"/>
    </row>
    <row r="43611" spans="6:6" ht="12" customHeight="1" x14ac:dyDescent="0.25">
      <c r="F43611" s="245"/>
    </row>
    <row r="43612" spans="6:6" ht="12" customHeight="1" x14ac:dyDescent="0.25">
      <c r="F43612" s="245"/>
    </row>
    <row r="43613" spans="6:6" ht="12" customHeight="1" x14ac:dyDescent="0.25">
      <c r="F43613" s="245"/>
    </row>
    <row r="43614" spans="6:6" ht="12" customHeight="1" x14ac:dyDescent="0.25">
      <c r="F43614" s="245"/>
    </row>
    <row r="43615" spans="6:6" ht="12" customHeight="1" x14ac:dyDescent="0.25">
      <c r="F43615" s="245"/>
    </row>
    <row r="43616" spans="6:6" ht="12" customHeight="1" x14ac:dyDescent="0.25">
      <c r="F43616" s="245"/>
    </row>
    <row r="43617" spans="6:6" ht="12" customHeight="1" x14ac:dyDescent="0.25">
      <c r="F43617" s="245"/>
    </row>
    <row r="43618" spans="6:6" ht="12" customHeight="1" x14ac:dyDescent="0.25">
      <c r="F43618" s="245"/>
    </row>
    <row r="43619" spans="6:6" ht="12" customHeight="1" x14ac:dyDescent="0.25">
      <c r="F43619" s="245"/>
    </row>
    <row r="43620" spans="6:6" ht="12" customHeight="1" x14ac:dyDescent="0.25">
      <c r="F43620" s="245"/>
    </row>
    <row r="43621" spans="6:6" ht="12" customHeight="1" x14ac:dyDescent="0.25">
      <c r="F43621" s="245"/>
    </row>
    <row r="43622" spans="6:6" ht="12" customHeight="1" x14ac:dyDescent="0.25">
      <c r="F43622" s="245"/>
    </row>
    <row r="43623" spans="6:6" ht="12" customHeight="1" x14ac:dyDescent="0.25">
      <c r="F43623" s="245"/>
    </row>
    <row r="43624" spans="6:6" ht="12" customHeight="1" x14ac:dyDescent="0.25">
      <c r="F43624" s="245"/>
    </row>
    <row r="43625" spans="6:6" ht="12" customHeight="1" x14ac:dyDescent="0.25">
      <c r="F43625" s="245"/>
    </row>
    <row r="43626" spans="6:6" ht="12" customHeight="1" x14ac:dyDescent="0.25">
      <c r="F43626" s="245"/>
    </row>
    <row r="43627" spans="6:6" ht="12" customHeight="1" x14ac:dyDescent="0.25">
      <c r="F43627" s="245"/>
    </row>
    <row r="43628" spans="6:6" ht="12" customHeight="1" x14ac:dyDescent="0.25">
      <c r="F43628" s="245"/>
    </row>
    <row r="43629" spans="6:6" ht="12" customHeight="1" x14ac:dyDescent="0.25">
      <c r="F43629" s="245"/>
    </row>
    <row r="43630" spans="6:6" ht="12" customHeight="1" x14ac:dyDescent="0.25">
      <c r="F43630" s="245"/>
    </row>
    <row r="43631" spans="6:6" ht="12" customHeight="1" x14ac:dyDescent="0.25">
      <c r="F43631" s="245"/>
    </row>
    <row r="43632" spans="6:6" ht="12" customHeight="1" x14ac:dyDescent="0.25">
      <c r="F43632" s="245"/>
    </row>
    <row r="43633" spans="6:6" ht="12" customHeight="1" x14ac:dyDescent="0.25">
      <c r="F43633" s="245"/>
    </row>
    <row r="43634" spans="6:6" ht="12" customHeight="1" x14ac:dyDescent="0.25">
      <c r="F43634" s="245"/>
    </row>
    <row r="43635" spans="6:6" ht="12" customHeight="1" x14ac:dyDescent="0.25">
      <c r="F43635" s="245"/>
    </row>
    <row r="43636" spans="6:6" ht="12" customHeight="1" x14ac:dyDescent="0.25">
      <c r="F43636" s="245"/>
    </row>
    <row r="43637" spans="6:6" ht="12" customHeight="1" x14ac:dyDescent="0.25">
      <c r="F43637" s="245"/>
    </row>
    <row r="43638" spans="6:6" ht="12" customHeight="1" x14ac:dyDescent="0.25">
      <c r="F43638" s="245"/>
    </row>
    <row r="43639" spans="6:6" ht="12" customHeight="1" x14ac:dyDescent="0.25">
      <c r="F43639" s="245"/>
    </row>
    <row r="43640" spans="6:6" ht="12" customHeight="1" x14ac:dyDescent="0.25">
      <c r="F43640" s="245"/>
    </row>
    <row r="43641" spans="6:6" ht="12" customHeight="1" x14ac:dyDescent="0.25">
      <c r="F43641" s="245"/>
    </row>
    <row r="43642" spans="6:6" ht="12" customHeight="1" x14ac:dyDescent="0.25">
      <c r="F43642" s="245"/>
    </row>
    <row r="43643" spans="6:6" ht="12" customHeight="1" x14ac:dyDescent="0.25">
      <c r="F43643" s="245"/>
    </row>
    <row r="43644" spans="6:6" ht="12" customHeight="1" x14ac:dyDescent="0.25">
      <c r="F43644" s="245"/>
    </row>
    <row r="43645" spans="6:6" ht="12" customHeight="1" x14ac:dyDescent="0.25">
      <c r="F43645" s="245"/>
    </row>
    <row r="43646" spans="6:6" ht="12" customHeight="1" x14ac:dyDescent="0.25">
      <c r="F43646" s="245"/>
    </row>
    <row r="43647" spans="6:6" ht="12" customHeight="1" x14ac:dyDescent="0.25">
      <c r="F43647" s="245"/>
    </row>
    <row r="43648" spans="6:6" ht="12" customHeight="1" x14ac:dyDescent="0.25">
      <c r="F43648" s="245"/>
    </row>
    <row r="43649" spans="6:6" ht="12" customHeight="1" x14ac:dyDescent="0.25">
      <c r="F43649" s="245"/>
    </row>
    <row r="43650" spans="6:6" ht="12" customHeight="1" x14ac:dyDescent="0.25">
      <c r="F43650" s="245"/>
    </row>
    <row r="43651" spans="6:6" ht="12" customHeight="1" x14ac:dyDescent="0.25">
      <c r="F43651" s="245"/>
    </row>
    <row r="43652" spans="6:6" ht="12" customHeight="1" x14ac:dyDescent="0.25">
      <c r="F43652" s="245"/>
    </row>
    <row r="43653" spans="6:6" ht="12" customHeight="1" x14ac:dyDescent="0.25">
      <c r="F43653" s="245"/>
    </row>
    <row r="43654" spans="6:6" ht="12" customHeight="1" x14ac:dyDescent="0.25">
      <c r="F43654" s="245"/>
    </row>
    <row r="43655" spans="6:6" ht="12" customHeight="1" x14ac:dyDescent="0.25">
      <c r="F43655" s="245"/>
    </row>
    <row r="43656" spans="6:6" ht="12" customHeight="1" x14ac:dyDescent="0.25">
      <c r="F43656" s="245"/>
    </row>
    <row r="43657" spans="6:6" ht="12" customHeight="1" x14ac:dyDescent="0.25">
      <c r="F43657" s="245"/>
    </row>
    <row r="43658" spans="6:6" ht="12" customHeight="1" x14ac:dyDescent="0.25">
      <c r="F43658" s="245"/>
    </row>
    <row r="43659" spans="6:6" ht="12" customHeight="1" x14ac:dyDescent="0.25">
      <c r="F43659" s="245"/>
    </row>
    <row r="43660" spans="6:6" ht="12" customHeight="1" x14ac:dyDescent="0.25">
      <c r="F43660" s="245"/>
    </row>
    <row r="43661" spans="6:6" ht="12" customHeight="1" x14ac:dyDescent="0.25">
      <c r="F43661" s="245"/>
    </row>
    <row r="43662" spans="6:6" ht="12" customHeight="1" x14ac:dyDescent="0.25">
      <c r="F43662" s="245"/>
    </row>
    <row r="43663" spans="6:6" ht="12" customHeight="1" x14ac:dyDescent="0.25">
      <c r="F43663" s="245"/>
    </row>
    <row r="43664" spans="6:6" ht="12" customHeight="1" x14ac:dyDescent="0.25">
      <c r="F43664" s="245"/>
    </row>
    <row r="43665" spans="6:6" ht="12" customHeight="1" x14ac:dyDescent="0.25">
      <c r="F43665" s="245"/>
    </row>
    <row r="43666" spans="6:6" ht="12" customHeight="1" x14ac:dyDescent="0.25">
      <c r="F43666" s="245"/>
    </row>
    <row r="43667" spans="6:6" ht="12" customHeight="1" x14ac:dyDescent="0.25">
      <c r="F43667" s="245"/>
    </row>
    <row r="43668" spans="6:6" ht="12" customHeight="1" x14ac:dyDescent="0.25">
      <c r="F43668" s="245"/>
    </row>
    <row r="43669" spans="6:6" ht="12" customHeight="1" x14ac:dyDescent="0.25">
      <c r="F43669" s="245"/>
    </row>
    <row r="43670" spans="6:6" ht="12" customHeight="1" x14ac:dyDescent="0.25">
      <c r="F43670" s="245"/>
    </row>
    <row r="43671" spans="6:6" ht="12" customHeight="1" x14ac:dyDescent="0.25">
      <c r="F43671" s="245"/>
    </row>
    <row r="43672" spans="6:6" ht="12" customHeight="1" x14ac:dyDescent="0.25">
      <c r="F43672" s="245"/>
    </row>
    <row r="43673" spans="6:6" ht="12" customHeight="1" x14ac:dyDescent="0.25">
      <c r="F43673" s="245"/>
    </row>
    <row r="43674" spans="6:6" ht="12" customHeight="1" x14ac:dyDescent="0.25">
      <c r="F43674" s="245"/>
    </row>
    <row r="43675" spans="6:6" ht="12" customHeight="1" x14ac:dyDescent="0.25">
      <c r="F43675" s="245"/>
    </row>
    <row r="43676" spans="6:6" ht="12" customHeight="1" x14ac:dyDescent="0.25">
      <c r="F43676" s="245"/>
    </row>
    <row r="43677" spans="6:6" ht="12" customHeight="1" x14ac:dyDescent="0.25">
      <c r="F43677" s="245"/>
    </row>
    <row r="43678" spans="6:6" ht="12" customHeight="1" x14ac:dyDescent="0.25">
      <c r="F43678" s="245"/>
    </row>
    <row r="43679" spans="6:6" ht="12" customHeight="1" x14ac:dyDescent="0.25">
      <c r="F43679" s="245"/>
    </row>
    <row r="43680" spans="6:6" ht="12" customHeight="1" x14ac:dyDescent="0.25">
      <c r="F43680" s="245"/>
    </row>
    <row r="43681" spans="6:6" ht="12" customHeight="1" x14ac:dyDescent="0.25">
      <c r="F43681" s="245"/>
    </row>
    <row r="43682" spans="6:6" ht="12" customHeight="1" x14ac:dyDescent="0.25">
      <c r="F43682" s="245"/>
    </row>
    <row r="43683" spans="6:6" ht="12" customHeight="1" x14ac:dyDescent="0.25">
      <c r="F43683" s="245"/>
    </row>
    <row r="43684" spans="6:6" ht="12" customHeight="1" x14ac:dyDescent="0.25">
      <c r="F43684" s="245"/>
    </row>
    <row r="43685" spans="6:6" ht="12" customHeight="1" x14ac:dyDescent="0.25">
      <c r="F43685" s="245"/>
    </row>
    <row r="43686" spans="6:6" ht="12" customHeight="1" x14ac:dyDescent="0.25">
      <c r="F43686" s="245"/>
    </row>
    <row r="43687" spans="6:6" ht="12" customHeight="1" x14ac:dyDescent="0.25">
      <c r="F43687" s="245"/>
    </row>
    <row r="43688" spans="6:6" ht="12" customHeight="1" x14ac:dyDescent="0.25">
      <c r="F43688" s="245"/>
    </row>
    <row r="43689" spans="6:6" ht="12" customHeight="1" x14ac:dyDescent="0.25">
      <c r="F43689" s="245"/>
    </row>
    <row r="43690" spans="6:6" ht="12" customHeight="1" x14ac:dyDescent="0.25">
      <c r="F43690" s="245"/>
    </row>
    <row r="43691" spans="6:6" ht="12" customHeight="1" x14ac:dyDescent="0.25">
      <c r="F43691" s="245"/>
    </row>
    <row r="43692" spans="6:6" ht="12" customHeight="1" x14ac:dyDescent="0.25">
      <c r="F43692" s="245"/>
    </row>
    <row r="43693" spans="6:6" ht="12" customHeight="1" x14ac:dyDescent="0.25">
      <c r="F43693" s="245"/>
    </row>
    <row r="43694" spans="6:6" ht="12" customHeight="1" x14ac:dyDescent="0.25">
      <c r="F43694" s="245"/>
    </row>
    <row r="43695" spans="6:6" ht="12" customHeight="1" x14ac:dyDescent="0.25">
      <c r="F43695" s="245"/>
    </row>
    <row r="43696" spans="6:6" ht="12" customHeight="1" x14ac:dyDescent="0.25">
      <c r="F43696" s="245"/>
    </row>
    <row r="43697" spans="6:6" ht="12" customHeight="1" x14ac:dyDescent="0.25">
      <c r="F43697" s="245"/>
    </row>
    <row r="43698" spans="6:6" ht="12" customHeight="1" x14ac:dyDescent="0.25">
      <c r="F43698" s="245"/>
    </row>
    <row r="43699" spans="6:6" ht="12" customHeight="1" x14ac:dyDescent="0.25">
      <c r="F43699" s="245"/>
    </row>
    <row r="43700" spans="6:6" ht="12" customHeight="1" x14ac:dyDescent="0.25">
      <c r="F43700" s="245"/>
    </row>
    <row r="43701" spans="6:6" ht="12" customHeight="1" x14ac:dyDescent="0.25">
      <c r="F43701" s="245"/>
    </row>
    <row r="43702" spans="6:6" ht="12" customHeight="1" x14ac:dyDescent="0.25">
      <c r="F43702" s="245"/>
    </row>
    <row r="43703" spans="6:6" ht="12" customHeight="1" x14ac:dyDescent="0.25">
      <c r="F43703" s="245"/>
    </row>
    <row r="43704" spans="6:6" ht="12" customHeight="1" x14ac:dyDescent="0.25">
      <c r="F43704" s="245"/>
    </row>
    <row r="43705" spans="6:6" ht="12" customHeight="1" x14ac:dyDescent="0.25">
      <c r="F43705" s="245"/>
    </row>
    <row r="43706" spans="6:6" ht="12" customHeight="1" x14ac:dyDescent="0.25">
      <c r="F43706" s="245"/>
    </row>
    <row r="43707" spans="6:6" ht="12" customHeight="1" x14ac:dyDescent="0.25">
      <c r="F43707" s="245"/>
    </row>
    <row r="43708" spans="6:6" ht="12" customHeight="1" x14ac:dyDescent="0.25">
      <c r="F43708" s="245"/>
    </row>
    <row r="43709" spans="6:6" ht="12" customHeight="1" x14ac:dyDescent="0.25">
      <c r="F43709" s="245"/>
    </row>
    <row r="43710" spans="6:6" ht="12" customHeight="1" x14ac:dyDescent="0.25">
      <c r="F43710" s="245"/>
    </row>
    <row r="43711" spans="6:6" ht="12" customHeight="1" x14ac:dyDescent="0.25">
      <c r="F43711" s="245"/>
    </row>
    <row r="43712" spans="6:6" ht="12" customHeight="1" x14ac:dyDescent="0.25">
      <c r="F43712" s="245"/>
    </row>
    <row r="43713" spans="6:6" ht="12" customHeight="1" x14ac:dyDescent="0.25">
      <c r="F43713" s="245"/>
    </row>
    <row r="43714" spans="6:6" ht="12" customHeight="1" x14ac:dyDescent="0.25">
      <c r="F43714" s="245"/>
    </row>
    <row r="43715" spans="6:6" ht="12" customHeight="1" x14ac:dyDescent="0.25">
      <c r="F43715" s="245"/>
    </row>
    <row r="43716" spans="6:6" ht="12" customHeight="1" x14ac:dyDescent="0.25">
      <c r="F43716" s="245"/>
    </row>
    <row r="43717" spans="6:6" ht="12" customHeight="1" x14ac:dyDescent="0.25">
      <c r="F43717" s="245"/>
    </row>
    <row r="43718" spans="6:6" ht="12" customHeight="1" x14ac:dyDescent="0.25">
      <c r="F43718" s="245"/>
    </row>
    <row r="43719" spans="6:6" ht="12" customHeight="1" x14ac:dyDescent="0.25">
      <c r="F43719" s="245"/>
    </row>
    <row r="43720" spans="6:6" ht="12" customHeight="1" x14ac:dyDescent="0.25">
      <c r="F43720" s="245"/>
    </row>
    <row r="43721" spans="6:6" ht="12" customHeight="1" x14ac:dyDescent="0.25">
      <c r="F43721" s="245"/>
    </row>
    <row r="43722" spans="6:6" ht="12" customHeight="1" x14ac:dyDescent="0.25">
      <c r="F43722" s="245"/>
    </row>
    <row r="43723" spans="6:6" ht="12" customHeight="1" x14ac:dyDescent="0.25">
      <c r="F43723" s="245"/>
    </row>
    <row r="43724" spans="6:6" ht="12" customHeight="1" x14ac:dyDescent="0.25">
      <c r="F43724" s="245"/>
    </row>
    <row r="43725" spans="6:6" ht="12" customHeight="1" x14ac:dyDescent="0.25">
      <c r="F43725" s="245"/>
    </row>
    <row r="43726" spans="6:6" ht="12" customHeight="1" x14ac:dyDescent="0.25">
      <c r="F43726" s="245"/>
    </row>
    <row r="43727" spans="6:6" ht="12" customHeight="1" x14ac:dyDescent="0.25">
      <c r="F43727" s="245"/>
    </row>
    <row r="43728" spans="6:6" ht="12" customHeight="1" x14ac:dyDescent="0.25">
      <c r="F43728" s="245"/>
    </row>
    <row r="43729" spans="6:6" ht="12" customHeight="1" x14ac:dyDescent="0.25">
      <c r="F43729" s="245"/>
    </row>
    <row r="43730" spans="6:6" ht="12" customHeight="1" x14ac:dyDescent="0.25">
      <c r="F43730" s="245"/>
    </row>
    <row r="43731" spans="6:6" ht="12" customHeight="1" x14ac:dyDescent="0.25">
      <c r="F43731" s="245"/>
    </row>
    <row r="43732" spans="6:6" ht="12" customHeight="1" x14ac:dyDescent="0.25">
      <c r="F43732" s="245"/>
    </row>
    <row r="43733" spans="6:6" ht="12" customHeight="1" x14ac:dyDescent="0.25">
      <c r="F43733" s="245"/>
    </row>
    <row r="43734" spans="6:6" ht="12" customHeight="1" x14ac:dyDescent="0.25">
      <c r="F43734" s="245"/>
    </row>
    <row r="43735" spans="6:6" ht="12" customHeight="1" x14ac:dyDescent="0.25">
      <c r="F43735" s="245"/>
    </row>
    <row r="43736" spans="6:6" ht="12" customHeight="1" x14ac:dyDescent="0.25">
      <c r="F43736" s="245"/>
    </row>
    <row r="43737" spans="6:6" ht="12" customHeight="1" x14ac:dyDescent="0.25">
      <c r="F43737" s="245"/>
    </row>
    <row r="43738" spans="6:6" ht="12" customHeight="1" x14ac:dyDescent="0.25">
      <c r="F43738" s="245"/>
    </row>
    <row r="43739" spans="6:6" ht="12" customHeight="1" x14ac:dyDescent="0.25">
      <c r="F43739" s="245"/>
    </row>
    <row r="43740" spans="6:6" ht="12" customHeight="1" x14ac:dyDescent="0.25">
      <c r="F43740" s="245"/>
    </row>
    <row r="43741" spans="6:6" ht="12" customHeight="1" x14ac:dyDescent="0.25">
      <c r="F43741" s="245"/>
    </row>
    <row r="43742" spans="6:6" ht="12" customHeight="1" x14ac:dyDescent="0.25">
      <c r="F43742" s="245"/>
    </row>
    <row r="43743" spans="6:6" ht="12" customHeight="1" x14ac:dyDescent="0.25">
      <c r="F43743" s="245"/>
    </row>
    <row r="43744" spans="6:6" ht="12" customHeight="1" x14ac:dyDescent="0.25">
      <c r="F43744" s="245"/>
    </row>
    <row r="43745" spans="6:6" ht="12" customHeight="1" x14ac:dyDescent="0.25">
      <c r="F43745" s="245"/>
    </row>
    <row r="43746" spans="6:6" ht="12" customHeight="1" x14ac:dyDescent="0.25">
      <c r="F43746" s="245"/>
    </row>
    <row r="43747" spans="6:6" ht="12" customHeight="1" x14ac:dyDescent="0.25">
      <c r="F43747" s="245"/>
    </row>
    <row r="43748" spans="6:6" ht="12" customHeight="1" x14ac:dyDescent="0.25">
      <c r="F43748" s="245"/>
    </row>
    <row r="43749" spans="6:6" ht="12" customHeight="1" x14ac:dyDescent="0.25">
      <c r="F43749" s="245"/>
    </row>
    <row r="43750" spans="6:6" ht="12" customHeight="1" x14ac:dyDescent="0.25">
      <c r="F43750" s="245"/>
    </row>
    <row r="43751" spans="6:6" ht="12" customHeight="1" x14ac:dyDescent="0.25">
      <c r="F43751" s="245"/>
    </row>
    <row r="43752" spans="6:6" ht="12" customHeight="1" x14ac:dyDescent="0.25">
      <c r="F43752" s="245"/>
    </row>
    <row r="43753" spans="6:6" ht="12" customHeight="1" x14ac:dyDescent="0.25">
      <c r="F43753" s="245"/>
    </row>
    <row r="43754" spans="6:6" ht="12" customHeight="1" x14ac:dyDescent="0.25">
      <c r="F43754" s="245"/>
    </row>
    <row r="43755" spans="6:6" ht="12" customHeight="1" x14ac:dyDescent="0.25">
      <c r="F43755" s="245"/>
    </row>
    <row r="43756" spans="6:6" ht="12" customHeight="1" x14ac:dyDescent="0.25">
      <c r="F43756" s="245"/>
    </row>
    <row r="43757" spans="6:6" ht="12" customHeight="1" x14ac:dyDescent="0.25">
      <c r="F43757" s="245"/>
    </row>
    <row r="43758" spans="6:6" ht="12" customHeight="1" x14ac:dyDescent="0.25">
      <c r="F43758" s="245"/>
    </row>
    <row r="43759" spans="6:6" ht="12" customHeight="1" x14ac:dyDescent="0.25">
      <c r="F43759" s="245"/>
    </row>
    <row r="43760" spans="6:6" ht="12" customHeight="1" x14ac:dyDescent="0.25">
      <c r="F43760" s="245"/>
    </row>
    <row r="43761" spans="6:6" ht="12" customHeight="1" x14ac:dyDescent="0.25">
      <c r="F43761" s="245"/>
    </row>
    <row r="43762" spans="6:6" ht="12" customHeight="1" x14ac:dyDescent="0.25">
      <c r="F43762" s="245"/>
    </row>
    <row r="43763" spans="6:6" ht="12" customHeight="1" x14ac:dyDescent="0.25">
      <c r="F43763" s="245"/>
    </row>
    <row r="43764" spans="6:6" ht="12" customHeight="1" x14ac:dyDescent="0.25">
      <c r="F43764" s="245"/>
    </row>
    <row r="43765" spans="6:6" ht="12" customHeight="1" x14ac:dyDescent="0.25">
      <c r="F43765" s="245"/>
    </row>
    <row r="43766" spans="6:6" ht="12" customHeight="1" x14ac:dyDescent="0.25">
      <c r="F43766" s="245"/>
    </row>
    <row r="43767" spans="6:6" ht="12" customHeight="1" x14ac:dyDescent="0.25">
      <c r="F43767" s="245"/>
    </row>
    <row r="43768" spans="6:6" ht="12" customHeight="1" x14ac:dyDescent="0.25">
      <c r="F43768" s="245"/>
    </row>
    <row r="43769" spans="6:6" ht="12" customHeight="1" x14ac:dyDescent="0.25">
      <c r="F43769" s="245"/>
    </row>
    <row r="43770" spans="6:6" ht="12" customHeight="1" x14ac:dyDescent="0.25">
      <c r="F43770" s="245"/>
    </row>
    <row r="43771" spans="6:6" ht="12" customHeight="1" x14ac:dyDescent="0.25">
      <c r="F43771" s="245"/>
    </row>
    <row r="43772" spans="6:6" ht="12" customHeight="1" x14ac:dyDescent="0.25">
      <c r="F43772" s="245"/>
    </row>
    <row r="43773" spans="6:6" ht="12" customHeight="1" x14ac:dyDescent="0.25">
      <c r="F43773" s="245"/>
    </row>
    <row r="43774" spans="6:6" ht="12" customHeight="1" x14ac:dyDescent="0.25">
      <c r="F43774" s="245"/>
    </row>
    <row r="43775" spans="6:6" ht="12" customHeight="1" x14ac:dyDescent="0.25">
      <c r="F43775" s="245"/>
    </row>
    <row r="43776" spans="6:6" ht="12" customHeight="1" x14ac:dyDescent="0.25">
      <c r="F43776" s="245"/>
    </row>
    <row r="43777" spans="6:6" ht="12" customHeight="1" x14ac:dyDescent="0.25">
      <c r="F43777" s="245"/>
    </row>
    <row r="43778" spans="6:6" ht="12" customHeight="1" x14ac:dyDescent="0.25">
      <c r="F43778" s="245"/>
    </row>
    <row r="43779" spans="6:6" ht="12" customHeight="1" x14ac:dyDescent="0.25">
      <c r="F43779" s="245"/>
    </row>
    <row r="43780" spans="6:6" ht="12" customHeight="1" x14ac:dyDescent="0.25">
      <c r="F43780" s="245"/>
    </row>
    <row r="43781" spans="6:6" ht="12" customHeight="1" x14ac:dyDescent="0.25">
      <c r="F43781" s="245"/>
    </row>
    <row r="43782" spans="6:6" ht="12" customHeight="1" x14ac:dyDescent="0.25">
      <c r="F43782" s="245"/>
    </row>
    <row r="43783" spans="6:6" ht="12" customHeight="1" x14ac:dyDescent="0.25">
      <c r="F43783" s="245"/>
    </row>
    <row r="43784" spans="6:6" ht="12" customHeight="1" x14ac:dyDescent="0.25">
      <c r="F43784" s="245"/>
    </row>
    <row r="43785" spans="6:6" ht="12" customHeight="1" x14ac:dyDescent="0.25">
      <c r="F43785" s="245"/>
    </row>
    <row r="43786" spans="6:6" ht="12" customHeight="1" x14ac:dyDescent="0.25">
      <c r="F43786" s="245"/>
    </row>
    <row r="43787" spans="6:6" ht="12" customHeight="1" x14ac:dyDescent="0.25">
      <c r="F43787" s="245"/>
    </row>
    <row r="43788" spans="6:6" ht="12" customHeight="1" x14ac:dyDescent="0.25">
      <c r="F43788" s="245"/>
    </row>
    <row r="43789" spans="6:6" ht="12" customHeight="1" x14ac:dyDescent="0.25">
      <c r="F43789" s="245"/>
    </row>
    <row r="43790" spans="6:6" ht="12" customHeight="1" x14ac:dyDescent="0.25">
      <c r="F43790" s="245"/>
    </row>
    <row r="43791" spans="6:6" ht="12" customHeight="1" x14ac:dyDescent="0.25">
      <c r="F43791" s="245"/>
    </row>
    <row r="43792" spans="6:6" ht="12" customHeight="1" x14ac:dyDescent="0.25">
      <c r="F43792" s="245"/>
    </row>
    <row r="43793" spans="6:6" ht="12" customHeight="1" x14ac:dyDescent="0.25">
      <c r="F43793" s="245"/>
    </row>
    <row r="43794" spans="6:6" ht="12" customHeight="1" x14ac:dyDescent="0.25">
      <c r="F43794" s="245"/>
    </row>
    <row r="43795" spans="6:6" ht="12" customHeight="1" x14ac:dyDescent="0.25">
      <c r="F43795" s="245"/>
    </row>
    <row r="43796" spans="6:6" ht="12" customHeight="1" x14ac:dyDescent="0.25">
      <c r="F43796" s="245"/>
    </row>
    <row r="43797" spans="6:6" ht="12" customHeight="1" x14ac:dyDescent="0.25">
      <c r="F43797" s="245"/>
    </row>
    <row r="43798" spans="6:6" ht="12" customHeight="1" x14ac:dyDescent="0.25">
      <c r="F43798" s="245"/>
    </row>
    <row r="43799" spans="6:6" ht="12" customHeight="1" x14ac:dyDescent="0.25">
      <c r="F43799" s="245"/>
    </row>
    <row r="43800" spans="6:6" ht="12" customHeight="1" x14ac:dyDescent="0.25">
      <c r="F43800" s="245"/>
    </row>
    <row r="43801" spans="6:6" ht="12" customHeight="1" x14ac:dyDescent="0.25">
      <c r="F43801" s="245"/>
    </row>
    <row r="43802" spans="6:6" ht="12" customHeight="1" x14ac:dyDescent="0.25">
      <c r="F43802" s="245"/>
    </row>
    <row r="43803" spans="6:6" ht="12" customHeight="1" x14ac:dyDescent="0.25">
      <c r="F43803" s="245"/>
    </row>
    <row r="43804" spans="6:6" ht="12" customHeight="1" x14ac:dyDescent="0.25">
      <c r="F43804" s="245"/>
    </row>
    <row r="43805" spans="6:6" ht="12" customHeight="1" x14ac:dyDescent="0.25">
      <c r="F43805" s="245"/>
    </row>
    <row r="43806" spans="6:6" ht="12" customHeight="1" x14ac:dyDescent="0.25">
      <c r="F43806" s="245"/>
    </row>
    <row r="43807" spans="6:6" ht="12" customHeight="1" x14ac:dyDescent="0.25">
      <c r="F43807" s="245"/>
    </row>
    <row r="43808" spans="6:6" ht="12" customHeight="1" x14ac:dyDescent="0.25">
      <c r="F43808" s="245"/>
    </row>
    <row r="43809" spans="6:6" ht="12" customHeight="1" x14ac:dyDescent="0.25">
      <c r="F43809" s="245"/>
    </row>
    <row r="43810" spans="6:6" ht="12" customHeight="1" x14ac:dyDescent="0.25">
      <c r="F43810" s="245"/>
    </row>
    <row r="43811" spans="6:6" ht="12" customHeight="1" x14ac:dyDescent="0.25">
      <c r="F43811" s="245"/>
    </row>
    <row r="43812" spans="6:6" ht="12" customHeight="1" x14ac:dyDescent="0.25">
      <c r="F43812" s="245"/>
    </row>
    <row r="43813" spans="6:6" ht="12" customHeight="1" x14ac:dyDescent="0.25">
      <c r="F43813" s="245"/>
    </row>
    <row r="43814" spans="6:6" ht="12" customHeight="1" x14ac:dyDescent="0.25">
      <c r="F43814" s="245"/>
    </row>
    <row r="43815" spans="6:6" ht="12" customHeight="1" x14ac:dyDescent="0.25">
      <c r="F43815" s="245"/>
    </row>
    <row r="43816" spans="6:6" ht="12" customHeight="1" x14ac:dyDescent="0.25">
      <c r="F43816" s="245"/>
    </row>
    <row r="43817" spans="6:6" ht="12" customHeight="1" x14ac:dyDescent="0.25">
      <c r="F43817" s="245"/>
    </row>
    <row r="43818" spans="6:6" ht="12" customHeight="1" x14ac:dyDescent="0.25">
      <c r="F43818" s="245"/>
    </row>
    <row r="43819" spans="6:6" ht="12" customHeight="1" x14ac:dyDescent="0.25">
      <c r="F43819" s="245"/>
    </row>
    <row r="43820" spans="6:6" ht="12" customHeight="1" x14ac:dyDescent="0.25">
      <c r="F43820" s="245"/>
    </row>
    <row r="43821" spans="6:6" ht="12" customHeight="1" x14ac:dyDescent="0.25">
      <c r="F43821" s="245"/>
    </row>
    <row r="43822" spans="6:6" ht="12" customHeight="1" x14ac:dyDescent="0.25">
      <c r="F43822" s="245"/>
    </row>
    <row r="43823" spans="6:6" ht="12" customHeight="1" x14ac:dyDescent="0.25">
      <c r="F43823" s="245"/>
    </row>
    <row r="43824" spans="6:6" ht="12" customHeight="1" x14ac:dyDescent="0.25">
      <c r="F43824" s="245"/>
    </row>
    <row r="43825" spans="6:6" ht="12" customHeight="1" x14ac:dyDescent="0.25">
      <c r="F43825" s="245"/>
    </row>
    <row r="43826" spans="6:6" ht="12" customHeight="1" x14ac:dyDescent="0.25">
      <c r="F43826" s="245"/>
    </row>
    <row r="43827" spans="6:6" ht="12" customHeight="1" x14ac:dyDescent="0.25">
      <c r="F43827" s="245"/>
    </row>
    <row r="43828" spans="6:6" ht="12" customHeight="1" x14ac:dyDescent="0.25">
      <c r="F43828" s="245"/>
    </row>
    <row r="43829" spans="6:6" ht="12" customHeight="1" x14ac:dyDescent="0.25">
      <c r="F43829" s="245"/>
    </row>
    <row r="43830" spans="6:6" ht="12" customHeight="1" x14ac:dyDescent="0.25">
      <c r="F43830" s="245"/>
    </row>
    <row r="43831" spans="6:6" ht="12" customHeight="1" x14ac:dyDescent="0.25">
      <c r="F43831" s="245"/>
    </row>
    <row r="43832" spans="6:6" ht="12" customHeight="1" x14ac:dyDescent="0.25">
      <c r="F43832" s="245"/>
    </row>
    <row r="43833" spans="6:6" ht="12" customHeight="1" x14ac:dyDescent="0.25">
      <c r="F43833" s="245"/>
    </row>
    <row r="43834" spans="6:6" ht="12" customHeight="1" x14ac:dyDescent="0.25">
      <c r="F43834" s="245"/>
    </row>
    <row r="43835" spans="6:6" ht="12" customHeight="1" x14ac:dyDescent="0.25">
      <c r="F43835" s="245"/>
    </row>
    <row r="43836" spans="6:6" ht="12" customHeight="1" x14ac:dyDescent="0.25">
      <c r="F43836" s="245"/>
    </row>
    <row r="43837" spans="6:6" ht="12" customHeight="1" x14ac:dyDescent="0.25">
      <c r="F43837" s="245"/>
    </row>
    <row r="43838" spans="6:6" ht="12" customHeight="1" x14ac:dyDescent="0.25">
      <c r="F43838" s="245"/>
    </row>
    <row r="43839" spans="6:6" ht="12" customHeight="1" x14ac:dyDescent="0.25">
      <c r="F43839" s="245"/>
    </row>
    <row r="43840" spans="6:6" ht="12" customHeight="1" x14ac:dyDescent="0.25">
      <c r="F43840" s="245"/>
    </row>
    <row r="43841" spans="6:6" ht="12" customHeight="1" x14ac:dyDescent="0.25">
      <c r="F43841" s="245"/>
    </row>
    <row r="43842" spans="6:6" ht="12" customHeight="1" x14ac:dyDescent="0.25">
      <c r="F43842" s="245"/>
    </row>
    <row r="43843" spans="6:6" ht="12" customHeight="1" x14ac:dyDescent="0.25">
      <c r="F43843" s="245"/>
    </row>
    <row r="43844" spans="6:6" ht="12" customHeight="1" x14ac:dyDescent="0.25">
      <c r="F43844" s="245"/>
    </row>
    <row r="43845" spans="6:6" ht="12" customHeight="1" x14ac:dyDescent="0.25">
      <c r="F43845" s="245"/>
    </row>
    <row r="43846" spans="6:6" ht="12" customHeight="1" x14ac:dyDescent="0.25">
      <c r="F43846" s="245"/>
    </row>
    <row r="43847" spans="6:6" ht="12" customHeight="1" x14ac:dyDescent="0.25">
      <c r="F43847" s="245"/>
    </row>
    <row r="43848" spans="6:6" ht="12" customHeight="1" x14ac:dyDescent="0.25">
      <c r="F43848" s="245"/>
    </row>
    <row r="43849" spans="6:6" ht="12" customHeight="1" x14ac:dyDescent="0.25">
      <c r="F43849" s="245"/>
    </row>
    <row r="43850" spans="6:6" ht="12" customHeight="1" x14ac:dyDescent="0.25">
      <c r="F43850" s="245"/>
    </row>
    <row r="43851" spans="6:6" ht="12" customHeight="1" x14ac:dyDescent="0.25">
      <c r="F43851" s="245"/>
    </row>
    <row r="43852" spans="6:6" ht="12" customHeight="1" x14ac:dyDescent="0.25">
      <c r="F43852" s="245"/>
    </row>
    <row r="43853" spans="6:6" ht="12" customHeight="1" x14ac:dyDescent="0.25">
      <c r="F43853" s="245"/>
    </row>
    <row r="43854" spans="6:6" ht="12" customHeight="1" x14ac:dyDescent="0.25">
      <c r="F43854" s="245"/>
    </row>
    <row r="43855" spans="6:6" ht="12" customHeight="1" x14ac:dyDescent="0.25">
      <c r="F43855" s="245"/>
    </row>
    <row r="43856" spans="6:6" ht="12" customHeight="1" x14ac:dyDescent="0.25">
      <c r="F43856" s="245"/>
    </row>
    <row r="43857" spans="6:6" ht="12" customHeight="1" x14ac:dyDescent="0.25">
      <c r="F43857" s="245"/>
    </row>
    <row r="43858" spans="6:6" ht="12" customHeight="1" x14ac:dyDescent="0.25">
      <c r="F43858" s="245"/>
    </row>
    <row r="43859" spans="6:6" ht="12" customHeight="1" x14ac:dyDescent="0.25">
      <c r="F43859" s="245"/>
    </row>
    <row r="43860" spans="6:6" ht="12" customHeight="1" x14ac:dyDescent="0.25">
      <c r="F43860" s="245"/>
    </row>
    <row r="43861" spans="6:6" ht="12" customHeight="1" x14ac:dyDescent="0.25">
      <c r="F43861" s="245"/>
    </row>
    <row r="43862" spans="6:6" ht="12" customHeight="1" x14ac:dyDescent="0.25">
      <c r="F43862" s="245"/>
    </row>
    <row r="43863" spans="6:6" ht="12" customHeight="1" x14ac:dyDescent="0.25">
      <c r="F43863" s="245"/>
    </row>
    <row r="43864" spans="6:6" ht="12" customHeight="1" x14ac:dyDescent="0.25">
      <c r="F43864" s="245"/>
    </row>
    <row r="43865" spans="6:6" ht="12" customHeight="1" x14ac:dyDescent="0.25">
      <c r="F43865" s="245"/>
    </row>
    <row r="43866" spans="6:6" ht="12" customHeight="1" x14ac:dyDescent="0.25">
      <c r="F43866" s="245"/>
    </row>
    <row r="43867" spans="6:6" ht="12" customHeight="1" x14ac:dyDescent="0.25">
      <c r="F43867" s="245"/>
    </row>
    <row r="43868" spans="6:6" ht="12" customHeight="1" x14ac:dyDescent="0.25">
      <c r="F43868" s="245"/>
    </row>
    <row r="43869" spans="6:6" ht="12" customHeight="1" x14ac:dyDescent="0.25">
      <c r="F43869" s="245"/>
    </row>
    <row r="43870" spans="6:6" ht="12" customHeight="1" x14ac:dyDescent="0.25">
      <c r="F43870" s="245"/>
    </row>
    <row r="43871" spans="6:6" ht="12" customHeight="1" x14ac:dyDescent="0.25">
      <c r="F43871" s="245"/>
    </row>
    <row r="43872" spans="6:6" ht="12" customHeight="1" x14ac:dyDescent="0.25">
      <c r="F43872" s="245"/>
    </row>
    <row r="43873" spans="6:6" ht="12" customHeight="1" x14ac:dyDescent="0.25">
      <c r="F43873" s="245"/>
    </row>
    <row r="43874" spans="6:6" ht="12" customHeight="1" x14ac:dyDescent="0.25">
      <c r="F43874" s="245"/>
    </row>
    <row r="43875" spans="6:6" ht="12" customHeight="1" x14ac:dyDescent="0.25">
      <c r="F43875" s="245"/>
    </row>
    <row r="43876" spans="6:6" ht="12" customHeight="1" x14ac:dyDescent="0.25">
      <c r="F43876" s="245"/>
    </row>
    <row r="43877" spans="6:6" ht="12" customHeight="1" x14ac:dyDescent="0.25">
      <c r="F43877" s="245"/>
    </row>
    <row r="43878" spans="6:6" ht="12" customHeight="1" x14ac:dyDescent="0.25">
      <c r="F43878" s="245"/>
    </row>
    <row r="43879" spans="6:6" ht="12" customHeight="1" x14ac:dyDescent="0.25">
      <c r="F43879" s="245"/>
    </row>
    <row r="43880" spans="6:6" ht="12" customHeight="1" x14ac:dyDescent="0.25">
      <c r="F43880" s="245"/>
    </row>
    <row r="43881" spans="6:6" ht="12" customHeight="1" x14ac:dyDescent="0.25">
      <c r="F43881" s="245"/>
    </row>
    <row r="43882" spans="6:6" ht="12" customHeight="1" x14ac:dyDescent="0.25">
      <c r="F43882" s="245"/>
    </row>
    <row r="43883" spans="6:6" ht="12" customHeight="1" x14ac:dyDescent="0.25">
      <c r="F43883" s="245"/>
    </row>
    <row r="43884" spans="6:6" ht="12" customHeight="1" x14ac:dyDescent="0.25">
      <c r="F43884" s="245"/>
    </row>
    <row r="43885" spans="6:6" ht="12" customHeight="1" x14ac:dyDescent="0.25">
      <c r="F43885" s="245"/>
    </row>
    <row r="43886" spans="6:6" ht="12" customHeight="1" x14ac:dyDescent="0.25">
      <c r="F43886" s="245"/>
    </row>
    <row r="43887" spans="6:6" ht="12" customHeight="1" x14ac:dyDescent="0.25">
      <c r="F43887" s="245"/>
    </row>
    <row r="43888" spans="6:6" ht="12" customHeight="1" x14ac:dyDescent="0.25">
      <c r="F43888" s="245"/>
    </row>
    <row r="43889" spans="6:6" ht="12" customHeight="1" x14ac:dyDescent="0.25">
      <c r="F43889" s="245"/>
    </row>
    <row r="43890" spans="6:6" ht="12" customHeight="1" x14ac:dyDescent="0.25">
      <c r="F43890" s="245"/>
    </row>
    <row r="43891" spans="6:6" ht="12" customHeight="1" x14ac:dyDescent="0.25">
      <c r="F43891" s="245"/>
    </row>
    <row r="43892" spans="6:6" ht="12" customHeight="1" x14ac:dyDescent="0.25">
      <c r="F43892" s="245"/>
    </row>
    <row r="43893" spans="6:6" ht="12" customHeight="1" x14ac:dyDescent="0.25">
      <c r="F43893" s="245"/>
    </row>
    <row r="43894" spans="6:6" ht="12" customHeight="1" x14ac:dyDescent="0.25">
      <c r="F43894" s="245"/>
    </row>
    <row r="43895" spans="6:6" ht="12" customHeight="1" x14ac:dyDescent="0.25">
      <c r="F43895" s="245"/>
    </row>
    <row r="43896" spans="6:6" ht="12" customHeight="1" x14ac:dyDescent="0.25">
      <c r="F43896" s="245"/>
    </row>
    <row r="43897" spans="6:6" ht="12" customHeight="1" x14ac:dyDescent="0.25">
      <c r="F43897" s="245"/>
    </row>
    <row r="43898" spans="6:6" ht="12" customHeight="1" x14ac:dyDescent="0.25">
      <c r="F43898" s="245"/>
    </row>
    <row r="43899" spans="6:6" ht="12" customHeight="1" x14ac:dyDescent="0.25">
      <c r="F43899" s="245"/>
    </row>
    <row r="43900" spans="6:6" ht="12" customHeight="1" x14ac:dyDescent="0.25">
      <c r="F43900" s="245"/>
    </row>
    <row r="43901" spans="6:6" ht="12" customHeight="1" x14ac:dyDescent="0.25">
      <c r="F43901" s="245"/>
    </row>
    <row r="43902" spans="6:6" ht="12" customHeight="1" x14ac:dyDescent="0.25">
      <c r="F43902" s="245"/>
    </row>
    <row r="43903" spans="6:6" ht="12" customHeight="1" x14ac:dyDescent="0.25">
      <c r="F43903" s="245"/>
    </row>
    <row r="43904" spans="6:6" ht="12" customHeight="1" x14ac:dyDescent="0.25">
      <c r="F43904" s="245"/>
    </row>
    <row r="43905" spans="6:6" ht="12" customHeight="1" x14ac:dyDescent="0.25">
      <c r="F43905" s="245"/>
    </row>
    <row r="43906" spans="6:6" ht="12" customHeight="1" x14ac:dyDescent="0.25">
      <c r="F43906" s="245"/>
    </row>
    <row r="43907" spans="6:6" ht="12" customHeight="1" x14ac:dyDescent="0.25">
      <c r="F43907" s="245"/>
    </row>
    <row r="43908" spans="6:6" ht="12" customHeight="1" x14ac:dyDescent="0.25">
      <c r="F43908" s="245"/>
    </row>
    <row r="43909" spans="6:6" ht="12" customHeight="1" x14ac:dyDescent="0.25">
      <c r="F43909" s="245"/>
    </row>
    <row r="43910" spans="6:6" ht="12" customHeight="1" x14ac:dyDescent="0.25">
      <c r="F43910" s="245"/>
    </row>
    <row r="43911" spans="6:6" ht="12" customHeight="1" x14ac:dyDescent="0.25">
      <c r="F43911" s="245"/>
    </row>
    <row r="43912" spans="6:6" ht="12" customHeight="1" x14ac:dyDescent="0.25">
      <c r="F43912" s="245"/>
    </row>
    <row r="43913" spans="6:6" ht="12" customHeight="1" x14ac:dyDescent="0.25">
      <c r="F43913" s="245"/>
    </row>
    <row r="43914" spans="6:6" ht="12" customHeight="1" x14ac:dyDescent="0.25">
      <c r="F43914" s="245"/>
    </row>
    <row r="43915" spans="6:6" ht="12" customHeight="1" x14ac:dyDescent="0.25">
      <c r="F43915" s="245"/>
    </row>
    <row r="43916" spans="6:6" ht="12" customHeight="1" x14ac:dyDescent="0.25">
      <c r="F43916" s="245"/>
    </row>
    <row r="43917" spans="6:6" ht="12" customHeight="1" x14ac:dyDescent="0.25">
      <c r="F43917" s="245"/>
    </row>
    <row r="43918" spans="6:6" ht="12" customHeight="1" x14ac:dyDescent="0.25">
      <c r="F43918" s="245"/>
    </row>
    <row r="43919" spans="6:6" ht="12" customHeight="1" x14ac:dyDescent="0.25">
      <c r="F43919" s="245"/>
    </row>
    <row r="43920" spans="6:6" ht="12" customHeight="1" x14ac:dyDescent="0.25">
      <c r="F43920" s="245"/>
    </row>
    <row r="43921" spans="6:6" ht="12" customHeight="1" x14ac:dyDescent="0.25">
      <c r="F43921" s="245"/>
    </row>
    <row r="43922" spans="6:6" ht="12" customHeight="1" x14ac:dyDescent="0.25">
      <c r="F43922" s="245"/>
    </row>
    <row r="43923" spans="6:6" ht="12" customHeight="1" x14ac:dyDescent="0.25">
      <c r="F43923" s="245"/>
    </row>
    <row r="43924" spans="6:6" ht="12" customHeight="1" x14ac:dyDescent="0.25">
      <c r="F43924" s="245"/>
    </row>
    <row r="43925" spans="6:6" ht="12" customHeight="1" x14ac:dyDescent="0.25">
      <c r="F43925" s="245"/>
    </row>
    <row r="43926" spans="6:6" ht="12" customHeight="1" x14ac:dyDescent="0.25">
      <c r="F43926" s="245"/>
    </row>
    <row r="43927" spans="6:6" ht="12" customHeight="1" x14ac:dyDescent="0.25">
      <c r="F43927" s="245"/>
    </row>
    <row r="43928" spans="6:6" ht="12" customHeight="1" x14ac:dyDescent="0.25">
      <c r="F43928" s="245"/>
    </row>
    <row r="43929" spans="6:6" ht="12" customHeight="1" x14ac:dyDescent="0.25">
      <c r="F43929" s="245"/>
    </row>
    <row r="43930" spans="6:6" ht="12" customHeight="1" x14ac:dyDescent="0.25">
      <c r="F43930" s="245"/>
    </row>
    <row r="43931" spans="6:6" ht="12" customHeight="1" x14ac:dyDescent="0.25">
      <c r="F43931" s="245"/>
    </row>
    <row r="43932" spans="6:6" ht="12" customHeight="1" x14ac:dyDescent="0.25">
      <c r="F43932" s="245"/>
    </row>
    <row r="43933" spans="6:6" ht="12" customHeight="1" x14ac:dyDescent="0.25">
      <c r="F43933" s="245"/>
    </row>
    <row r="43934" spans="6:6" ht="12" customHeight="1" x14ac:dyDescent="0.25">
      <c r="F43934" s="245"/>
    </row>
    <row r="43935" spans="6:6" ht="12" customHeight="1" x14ac:dyDescent="0.25">
      <c r="F43935" s="245"/>
    </row>
    <row r="43936" spans="6:6" ht="12" customHeight="1" x14ac:dyDescent="0.25">
      <c r="F43936" s="245"/>
    </row>
    <row r="43937" spans="6:6" ht="12" customHeight="1" x14ac:dyDescent="0.25">
      <c r="F43937" s="245"/>
    </row>
    <row r="43938" spans="6:6" ht="12" customHeight="1" x14ac:dyDescent="0.25">
      <c r="F43938" s="245"/>
    </row>
    <row r="43939" spans="6:6" ht="12" customHeight="1" x14ac:dyDescent="0.25">
      <c r="F43939" s="245"/>
    </row>
    <row r="43940" spans="6:6" ht="12" customHeight="1" x14ac:dyDescent="0.25">
      <c r="F43940" s="245"/>
    </row>
    <row r="43941" spans="6:6" ht="12" customHeight="1" x14ac:dyDescent="0.25">
      <c r="F43941" s="245"/>
    </row>
    <row r="43942" spans="6:6" ht="12" customHeight="1" x14ac:dyDescent="0.25">
      <c r="F43942" s="245"/>
    </row>
    <row r="43943" spans="6:6" ht="12" customHeight="1" x14ac:dyDescent="0.25">
      <c r="F43943" s="245"/>
    </row>
    <row r="43944" spans="6:6" ht="12" customHeight="1" x14ac:dyDescent="0.25">
      <c r="F43944" s="245"/>
    </row>
    <row r="43945" spans="6:6" ht="12" customHeight="1" x14ac:dyDescent="0.25">
      <c r="F43945" s="245"/>
    </row>
    <row r="43946" spans="6:6" ht="12" customHeight="1" x14ac:dyDescent="0.25">
      <c r="F43946" s="245"/>
    </row>
    <row r="43947" spans="6:6" ht="12" customHeight="1" x14ac:dyDescent="0.25">
      <c r="F43947" s="245"/>
    </row>
    <row r="43948" spans="6:6" ht="12" customHeight="1" x14ac:dyDescent="0.25">
      <c r="F43948" s="245"/>
    </row>
    <row r="43949" spans="6:6" ht="12" customHeight="1" x14ac:dyDescent="0.25">
      <c r="F43949" s="245"/>
    </row>
    <row r="43950" spans="6:6" ht="12" customHeight="1" x14ac:dyDescent="0.25">
      <c r="F43950" s="245"/>
    </row>
    <row r="43951" spans="6:6" ht="12" customHeight="1" x14ac:dyDescent="0.25">
      <c r="F43951" s="245"/>
    </row>
    <row r="43952" spans="6:6" ht="12" customHeight="1" x14ac:dyDescent="0.25">
      <c r="F43952" s="245"/>
    </row>
    <row r="43953" spans="6:6" ht="12" customHeight="1" x14ac:dyDescent="0.25">
      <c r="F43953" s="245"/>
    </row>
    <row r="43954" spans="6:6" ht="12" customHeight="1" x14ac:dyDescent="0.25">
      <c r="F43954" s="245"/>
    </row>
    <row r="43955" spans="6:6" ht="12" customHeight="1" x14ac:dyDescent="0.25">
      <c r="F43955" s="245"/>
    </row>
    <row r="43956" spans="6:6" ht="12" customHeight="1" x14ac:dyDescent="0.25">
      <c r="F43956" s="245"/>
    </row>
    <row r="43957" spans="6:6" ht="12" customHeight="1" x14ac:dyDescent="0.25">
      <c r="F43957" s="245"/>
    </row>
    <row r="43958" spans="6:6" ht="12" customHeight="1" x14ac:dyDescent="0.25">
      <c r="F43958" s="245"/>
    </row>
    <row r="43959" spans="6:6" ht="12" customHeight="1" x14ac:dyDescent="0.25">
      <c r="F43959" s="245"/>
    </row>
    <row r="43960" spans="6:6" ht="12" customHeight="1" x14ac:dyDescent="0.25">
      <c r="F43960" s="245"/>
    </row>
    <row r="43961" spans="6:6" ht="12" customHeight="1" x14ac:dyDescent="0.25">
      <c r="F43961" s="245"/>
    </row>
    <row r="43962" spans="6:6" ht="12" customHeight="1" x14ac:dyDescent="0.25">
      <c r="F43962" s="245"/>
    </row>
    <row r="43963" spans="6:6" ht="12" customHeight="1" x14ac:dyDescent="0.25">
      <c r="F43963" s="245"/>
    </row>
    <row r="43964" spans="6:6" ht="12" customHeight="1" x14ac:dyDescent="0.25">
      <c r="F43964" s="245"/>
    </row>
    <row r="43965" spans="6:6" ht="12" customHeight="1" x14ac:dyDescent="0.25">
      <c r="F43965" s="245"/>
    </row>
    <row r="43966" spans="6:6" ht="12" customHeight="1" x14ac:dyDescent="0.25">
      <c r="F43966" s="245"/>
    </row>
    <row r="43967" spans="6:6" ht="12" customHeight="1" x14ac:dyDescent="0.25">
      <c r="F43967" s="245"/>
    </row>
    <row r="43968" spans="6:6" ht="12" customHeight="1" x14ac:dyDescent="0.25">
      <c r="F43968" s="245"/>
    </row>
    <row r="43969" spans="6:6" ht="12" customHeight="1" x14ac:dyDescent="0.25">
      <c r="F43969" s="245"/>
    </row>
    <row r="43970" spans="6:6" ht="12" customHeight="1" x14ac:dyDescent="0.25">
      <c r="F43970" s="245"/>
    </row>
    <row r="43971" spans="6:6" ht="12" customHeight="1" x14ac:dyDescent="0.25">
      <c r="F43971" s="245"/>
    </row>
    <row r="43972" spans="6:6" ht="12" customHeight="1" x14ac:dyDescent="0.25">
      <c r="F43972" s="245"/>
    </row>
    <row r="43973" spans="6:6" ht="12" customHeight="1" x14ac:dyDescent="0.25">
      <c r="F43973" s="245"/>
    </row>
    <row r="43974" spans="6:6" ht="12" customHeight="1" x14ac:dyDescent="0.25">
      <c r="F43974" s="245"/>
    </row>
    <row r="43975" spans="6:6" ht="12" customHeight="1" x14ac:dyDescent="0.25">
      <c r="F43975" s="245"/>
    </row>
    <row r="43976" spans="6:6" ht="12" customHeight="1" x14ac:dyDescent="0.25">
      <c r="F43976" s="245"/>
    </row>
    <row r="43977" spans="6:6" ht="12" customHeight="1" x14ac:dyDescent="0.25">
      <c r="F43977" s="245"/>
    </row>
    <row r="43978" spans="6:6" ht="12" customHeight="1" x14ac:dyDescent="0.25">
      <c r="F43978" s="245"/>
    </row>
    <row r="43979" spans="6:6" ht="12" customHeight="1" x14ac:dyDescent="0.25">
      <c r="F43979" s="245"/>
    </row>
    <row r="43980" spans="6:6" ht="12" customHeight="1" x14ac:dyDescent="0.25">
      <c r="F43980" s="245"/>
    </row>
    <row r="43981" spans="6:6" ht="12" customHeight="1" x14ac:dyDescent="0.25">
      <c r="F43981" s="245"/>
    </row>
    <row r="43982" spans="6:6" ht="12" customHeight="1" x14ac:dyDescent="0.25">
      <c r="F43982" s="245"/>
    </row>
    <row r="43983" spans="6:6" ht="12" customHeight="1" x14ac:dyDescent="0.25">
      <c r="F43983" s="245"/>
    </row>
    <row r="43984" spans="6:6" ht="12" customHeight="1" x14ac:dyDescent="0.25">
      <c r="F43984" s="245"/>
    </row>
    <row r="43985" spans="6:6" ht="12" customHeight="1" x14ac:dyDescent="0.25">
      <c r="F43985" s="245"/>
    </row>
    <row r="43986" spans="6:6" ht="12" customHeight="1" x14ac:dyDescent="0.25">
      <c r="F43986" s="245"/>
    </row>
    <row r="43987" spans="6:6" ht="12" customHeight="1" x14ac:dyDescent="0.25">
      <c r="F43987" s="245"/>
    </row>
    <row r="43988" spans="6:6" ht="12" customHeight="1" x14ac:dyDescent="0.25">
      <c r="F43988" s="245"/>
    </row>
    <row r="43989" spans="6:6" ht="12" customHeight="1" x14ac:dyDescent="0.25">
      <c r="F43989" s="245"/>
    </row>
    <row r="43990" spans="6:6" ht="12" customHeight="1" x14ac:dyDescent="0.25">
      <c r="F43990" s="245"/>
    </row>
    <row r="43991" spans="6:6" ht="12" customHeight="1" x14ac:dyDescent="0.25">
      <c r="F43991" s="245"/>
    </row>
    <row r="43992" spans="6:6" ht="12" customHeight="1" x14ac:dyDescent="0.25">
      <c r="F43992" s="245"/>
    </row>
    <row r="43993" spans="6:6" ht="12" customHeight="1" x14ac:dyDescent="0.25">
      <c r="F43993" s="245"/>
    </row>
    <row r="43994" spans="6:6" ht="12" customHeight="1" x14ac:dyDescent="0.25">
      <c r="F43994" s="245"/>
    </row>
    <row r="43995" spans="6:6" ht="12" customHeight="1" x14ac:dyDescent="0.25">
      <c r="F43995" s="245"/>
    </row>
    <row r="43996" spans="6:6" ht="12" customHeight="1" x14ac:dyDescent="0.25">
      <c r="F43996" s="245"/>
    </row>
    <row r="43997" spans="6:6" ht="12" customHeight="1" x14ac:dyDescent="0.25">
      <c r="F43997" s="245"/>
    </row>
    <row r="43998" spans="6:6" ht="12" customHeight="1" x14ac:dyDescent="0.25">
      <c r="F43998" s="245"/>
    </row>
    <row r="43999" spans="6:6" ht="12" customHeight="1" x14ac:dyDescent="0.25">
      <c r="F43999" s="245"/>
    </row>
    <row r="44000" spans="6:6" ht="12" customHeight="1" x14ac:dyDescent="0.25">
      <c r="F44000" s="245"/>
    </row>
    <row r="44001" spans="6:6" ht="12" customHeight="1" x14ac:dyDescent="0.25">
      <c r="F44001" s="245"/>
    </row>
    <row r="44002" spans="6:6" ht="12" customHeight="1" x14ac:dyDescent="0.25">
      <c r="F44002" s="245"/>
    </row>
    <row r="44003" spans="6:6" ht="12" customHeight="1" x14ac:dyDescent="0.25">
      <c r="F44003" s="245"/>
    </row>
    <row r="44004" spans="6:6" ht="12" customHeight="1" x14ac:dyDescent="0.25">
      <c r="F44004" s="245"/>
    </row>
    <row r="44005" spans="6:6" ht="12" customHeight="1" x14ac:dyDescent="0.25">
      <c r="F44005" s="245"/>
    </row>
    <row r="44006" spans="6:6" ht="12" customHeight="1" x14ac:dyDescent="0.25">
      <c r="F44006" s="245"/>
    </row>
    <row r="44007" spans="6:6" ht="12" customHeight="1" x14ac:dyDescent="0.25">
      <c r="F44007" s="245"/>
    </row>
    <row r="44008" spans="6:6" ht="12" customHeight="1" x14ac:dyDescent="0.25">
      <c r="F44008" s="245"/>
    </row>
    <row r="44009" spans="6:6" ht="12" customHeight="1" x14ac:dyDescent="0.25">
      <c r="F44009" s="245"/>
    </row>
    <row r="44010" spans="6:6" ht="12" customHeight="1" x14ac:dyDescent="0.25">
      <c r="F44010" s="245"/>
    </row>
    <row r="44011" spans="6:6" ht="12" customHeight="1" x14ac:dyDescent="0.25">
      <c r="F44011" s="245"/>
    </row>
    <row r="44012" spans="6:6" ht="12" customHeight="1" x14ac:dyDescent="0.25">
      <c r="F44012" s="245"/>
    </row>
    <row r="44013" spans="6:6" ht="12" customHeight="1" x14ac:dyDescent="0.25">
      <c r="F44013" s="245"/>
    </row>
    <row r="44014" spans="6:6" ht="12" customHeight="1" x14ac:dyDescent="0.25">
      <c r="F44014" s="245"/>
    </row>
    <row r="44015" spans="6:6" ht="12" customHeight="1" x14ac:dyDescent="0.25">
      <c r="F44015" s="245"/>
    </row>
    <row r="44016" spans="6:6" ht="12" customHeight="1" x14ac:dyDescent="0.25">
      <c r="F44016" s="245"/>
    </row>
    <row r="44017" spans="6:6" ht="12" customHeight="1" x14ac:dyDescent="0.25">
      <c r="F44017" s="245"/>
    </row>
    <row r="44018" spans="6:6" ht="12" customHeight="1" x14ac:dyDescent="0.25">
      <c r="F44018" s="245"/>
    </row>
    <row r="44019" spans="6:6" ht="12" customHeight="1" x14ac:dyDescent="0.25">
      <c r="F44019" s="245"/>
    </row>
    <row r="44020" spans="6:6" ht="12" customHeight="1" x14ac:dyDescent="0.25">
      <c r="F44020" s="245"/>
    </row>
    <row r="44021" spans="6:6" ht="12" customHeight="1" x14ac:dyDescent="0.25">
      <c r="F44021" s="245"/>
    </row>
    <row r="44022" spans="6:6" ht="12" customHeight="1" x14ac:dyDescent="0.25">
      <c r="F44022" s="245"/>
    </row>
    <row r="44023" spans="6:6" ht="12" customHeight="1" x14ac:dyDescent="0.25">
      <c r="F44023" s="245"/>
    </row>
    <row r="44024" spans="6:6" ht="12" customHeight="1" x14ac:dyDescent="0.25">
      <c r="F44024" s="245"/>
    </row>
    <row r="44025" spans="6:6" ht="12" customHeight="1" x14ac:dyDescent="0.25">
      <c r="F44025" s="245"/>
    </row>
    <row r="44026" spans="6:6" ht="12" customHeight="1" x14ac:dyDescent="0.25">
      <c r="F44026" s="245"/>
    </row>
    <row r="44027" spans="6:6" ht="12" customHeight="1" x14ac:dyDescent="0.25">
      <c r="F44027" s="245"/>
    </row>
    <row r="44028" spans="6:6" ht="12" customHeight="1" x14ac:dyDescent="0.25">
      <c r="F44028" s="245"/>
    </row>
    <row r="44029" spans="6:6" ht="12" customHeight="1" x14ac:dyDescent="0.25">
      <c r="F44029" s="245"/>
    </row>
    <row r="44030" spans="6:6" ht="12" customHeight="1" x14ac:dyDescent="0.25">
      <c r="F44030" s="245"/>
    </row>
    <row r="44031" spans="6:6" ht="12" customHeight="1" x14ac:dyDescent="0.25">
      <c r="F44031" s="245"/>
    </row>
    <row r="44032" spans="6:6" ht="12" customHeight="1" x14ac:dyDescent="0.25">
      <c r="F44032" s="245"/>
    </row>
    <row r="44033" spans="6:6" ht="12" customHeight="1" x14ac:dyDescent="0.25">
      <c r="F44033" s="245"/>
    </row>
    <row r="44034" spans="6:6" ht="12" customHeight="1" x14ac:dyDescent="0.25">
      <c r="F44034" s="245"/>
    </row>
    <row r="44035" spans="6:6" ht="12" customHeight="1" x14ac:dyDescent="0.25">
      <c r="F44035" s="245"/>
    </row>
    <row r="44036" spans="6:6" ht="12" customHeight="1" x14ac:dyDescent="0.25">
      <c r="F44036" s="245"/>
    </row>
    <row r="44037" spans="6:6" ht="12" customHeight="1" x14ac:dyDescent="0.25">
      <c r="F44037" s="245"/>
    </row>
    <row r="44038" spans="6:6" ht="12" customHeight="1" x14ac:dyDescent="0.25">
      <c r="F44038" s="245"/>
    </row>
    <row r="44039" spans="6:6" ht="12" customHeight="1" x14ac:dyDescent="0.25">
      <c r="F44039" s="245"/>
    </row>
    <row r="44040" spans="6:6" ht="12" customHeight="1" x14ac:dyDescent="0.25">
      <c r="F44040" s="245"/>
    </row>
    <row r="44041" spans="6:6" ht="12" customHeight="1" x14ac:dyDescent="0.25">
      <c r="F44041" s="245"/>
    </row>
    <row r="44042" spans="6:6" ht="12" customHeight="1" x14ac:dyDescent="0.25">
      <c r="F44042" s="245"/>
    </row>
    <row r="44043" spans="6:6" ht="12" customHeight="1" x14ac:dyDescent="0.25">
      <c r="F44043" s="245"/>
    </row>
    <row r="44044" spans="6:6" ht="12" customHeight="1" x14ac:dyDescent="0.25">
      <c r="F44044" s="245"/>
    </row>
    <row r="44045" spans="6:6" ht="12" customHeight="1" x14ac:dyDescent="0.25">
      <c r="F44045" s="245"/>
    </row>
    <row r="44046" spans="6:6" ht="12" customHeight="1" x14ac:dyDescent="0.25">
      <c r="F44046" s="245"/>
    </row>
    <row r="44047" spans="6:6" ht="12" customHeight="1" x14ac:dyDescent="0.25">
      <c r="F44047" s="245"/>
    </row>
    <row r="44048" spans="6:6" ht="12" customHeight="1" x14ac:dyDescent="0.25">
      <c r="F44048" s="245"/>
    </row>
    <row r="44049" spans="6:6" ht="12" customHeight="1" x14ac:dyDescent="0.25">
      <c r="F44049" s="245"/>
    </row>
    <row r="44050" spans="6:6" ht="12" customHeight="1" x14ac:dyDescent="0.25">
      <c r="F44050" s="245"/>
    </row>
    <row r="44051" spans="6:6" ht="12" customHeight="1" x14ac:dyDescent="0.25">
      <c r="F44051" s="245"/>
    </row>
    <row r="44052" spans="6:6" ht="12" customHeight="1" x14ac:dyDescent="0.25">
      <c r="F44052" s="245"/>
    </row>
    <row r="44053" spans="6:6" ht="12" customHeight="1" x14ac:dyDescent="0.25">
      <c r="F44053" s="245"/>
    </row>
    <row r="44054" spans="6:6" ht="12" customHeight="1" x14ac:dyDescent="0.25">
      <c r="F44054" s="245"/>
    </row>
    <row r="44055" spans="6:6" ht="12" customHeight="1" x14ac:dyDescent="0.25">
      <c r="F44055" s="245"/>
    </row>
    <row r="44056" spans="6:6" ht="12" customHeight="1" x14ac:dyDescent="0.25">
      <c r="F44056" s="245"/>
    </row>
    <row r="44057" spans="6:6" ht="12" customHeight="1" x14ac:dyDescent="0.25">
      <c r="F44057" s="245"/>
    </row>
    <row r="44058" spans="6:6" ht="12" customHeight="1" x14ac:dyDescent="0.25">
      <c r="F44058" s="245"/>
    </row>
    <row r="44059" spans="6:6" ht="12" customHeight="1" x14ac:dyDescent="0.25">
      <c r="F44059" s="245"/>
    </row>
    <row r="44060" spans="6:6" ht="12" customHeight="1" x14ac:dyDescent="0.25">
      <c r="F44060" s="245"/>
    </row>
    <row r="44061" spans="6:6" ht="12" customHeight="1" x14ac:dyDescent="0.25">
      <c r="F44061" s="245"/>
    </row>
    <row r="44062" spans="6:6" ht="12" customHeight="1" x14ac:dyDescent="0.25">
      <c r="F44062" s="245"/>
    </row>
    <row r="44063" spans="6:6" ht="12" customHeight="1" x14ac:dyDescent="0.25">
      <c r="F44063" s="245"/>
    </row>
    <row r="44064" spans="6:6" ht="12" customHeight="1" x14ac:dyDescent="0.25">
      <c r="F44064" s="245"/>
    </row>
    <row r="44065" spans="6:6" ht="12" customHeight="1" x14ac:dyDescent="0.25">
      <c r="F44065" s="245"/>
    </row>
    <row r="44066" spans="6:6" ht="12" customHeight="1" x14ac:dyDescent="0.25">
      <c r="F44066" s="245"/>
    </row>
    <row r="44067" spans="6:6" ht="12" customHeight="1" x14ac:dyDescent="0.25">
      <c r="F44067" s="245"/>
    </row>
    <row r="44068" spans="6:6" ht="12" customHeight="1" x14ac:dyDescent="0.25">
      <c r="F44068" s="245"/>
    </row>
    <row r="44069" spans="6:6" ht="12" customHeight="1" x14ac:dyDescent="0.25">
      <c r="F44069" s="245"/>
    </row>
    <row r="44070" spans="6:6" ht="12" customHeight="1" x14ac:dyDescent="0.25">
      <c r="F44070" s="245"/>
    </row>
    <row r="44071" spans="6:6" ht="12" customHeight="1" x14ac:dyDescent="0.25">
      <c r="F44071" s="245"/>
    </row>
    <row r="44072" spans="6:6" ht="12" customHeight="1" x14ac:dyDescent="0.25">
      <c r="F44072" s="245"/>
    </row>
    <row r="44073" spans="6:6" ht="12" customHeight="1" x14ac:dyDescent="0.25">
      <c r="F44073" s="245"/>
    </row>
    <row r="44074" spans="6:6" ht="12" customHeight="1" x14ac:dyDescent="0.25">
      <c r="F44074" s="245"/>
    </row>
    <row r="44075" spans="6:6" ht="12" customHeight="1" x14ac:dyDescent="0.25">
      <c r="F44075" s="245"/>
    </row>
    <row r="44076" spans="6:6" ht="12" customHeight="1" x14ac:dyDescent="0.25">
      <c r="F44076" s="245"/>
    </row>
    <row r="44077" spans="6:6" ht="12" customHeight="1" x14ac:dyDescent="0.25">
      <c r="F44077" s="245"/>
    </row>
    <row r="44078" spans="6:6" ht="12" customHeight="1" x14ac:dyDescent="0.25">
      <c r="F44078" s="245"/>
    </row>
    <row r="44079" spans="6:6" ht="12" customHeight="1" x14ac:dyDescent="0.25">
      <c r="F44079" s="245"/>
    </row>
    <row r="44080" spans="6:6" ht="12" customHeight="1" x14ac:dyDescent="0.25">
      <c r="F44080" s="245"/>
    </row>
    <row r="44081" spans="6:6" ht="12" customHeight="1" x14ac:dyDescent="0.25">
      <c r="F44081" s="245"/>
    </row>
    <row r="44082" spans="6:6" ht="12" customHeight="1" x14ac:dyDescent="0.25">
      <c r="F44082" s="245"/>
    </row>
    <row r="44083" spans="6:6" ht="12" customHeight="1" x14ac:dyDescent="0.25">
      <c r="F44083" s="245"/>
    </row>
    <row r="44084" spans="6:6" ht="12" customHeight="1" x14ac:dyDescent="0.25">
      <c r="F44084" s="245"/>
    </row>
    <row r="44085" spans="6:6" ht="12" customHeight="1" x14ac:dyDescent="0.25">
      <c r="F44085" s="245"/>
    </row>
    <row r="44086" spans="6:6" ht="12" customHeight="1" x14ac:dyDescent="0.25">
      <c r="F44086" s="245"/>
    </row>
    <row r="44087" spans="6:6" ht="12" customHeight="1" x14ac:dyDescent="0.25">
      <c r="F44087" s="245"/>
    </row>
    <row r="44088" spans="6:6" ht="12" customHeight="1" x14ac:dyDescent="0.25">
      <c r="F44088" s="245"/>
    </row>
    <row r="44089" spans="6:6" ht="12" customHeight="1" x14ac:dyDescent="0.25">
      <c r="F44089" s="245"/>
    </row>
    <row r="44090" spans="6:6" ht="12" customHeight="1" x14ac:dyDescent="0.25">
      <c r="F44090" s="245"/>
    </row>
    <row r="44091" spans="6:6" ht="12" customHeight="1" x14ac:dyDescent="0.25">
      <c r="F44091" s="245"/>
    </row>
    <row r="44092" spans="6:6" ht="12" customHeight="1" x14ac:dyDescent="0.25">
      <c r="F44092" s="245"/>
    </row>
    <row r="44093" spans="6:6" ht="12" customHeight="1" x14ac:dyDescent="0.25">
      <c r="F44093" s="245"/>
    </row>
    <row r="44094" spans="6:6" ht="12" customHeight="1" x14ac:dyDescent="0.25">
      <c r="F44094" s="245"/>
    </row>
    <row r="44095" spans="6:6" ht="12" customHeight="1" x14ac:dyDescent="0.25">
      <c r="F44095" s="245"/>
    </row>
    <row r="44096" spans="6:6" ht="12" customHeight="1" x14ac:dyDescent="0.25">
      <c r="F44096" s="245"/>
    </row>
    <row r="44097" spans="6:6" ht="12" customHeight="1" x14ac:dyDescent="0.25">
      <c r="F44097" s="245"/>
    </row>
    <row r="44098" spans="6:6" ht="12" customHeight="1" x14ac:dyDescent="0.25">
      <c r="F44098" s="245"/>
    </row>
    <row r="44099" spans="6:6" ht="12" customHeight="1" x14ac:dyDescent="0.25">
      <c r="F44099" s="245"/>
    </row>
    <row r="44100" spans="6:6" ht="12" customHeight="1" x14ac:dyDescent="0.25">
      <c r="F44100" s="245"/>
    </row>
    <row r="44101" spans="6:6" ht="12" customHeight="1" x14ac:dyDescent="0.25">
      <c r="F44101" s="245"/>
    </row>
    <row r="44102" spans="6:6" ht="12" customHeight="1" x14ac:dyDescent="0.25">
      <c r="F44102" s="245"/>
    </row>
    <row r="44103" spans="6:6" ht="12" customHeight="1" x14ac:dyDescent="0.25">
      <c r="F44103" s="245"/>
    </row>
    <row r="44104" spans="6:6" ht="12" customHeight="1" x14ac:dyDescent="0.25">
      <c r="F44104" s="245"/>
    </row>
    <row r="44105" spans="6:6" ht="12" customHeight="1" x14ac:dyDescent="0.25">
      <c r="F44105" s="245"/>
    </row>
    <row r="44106" spans="6:6" ht="12" customHeight="1" x14ac:dyDescent="0.25">
      <c r="F44106" s="245"/>
    </row>
    <row r="44107" spans="6:6" ht="12" customHeight="1" x14ac:dyDescent="0.25">
      <c r="F44107" s="245"/>
    </row>
    <row r="44108" spans="6:6" ht="12" customHeight="1" x14ac:dyDescent="0.25">
      <c r="F44108" s="245"/>
    </row>
    <row r="44109" spans="6:6" ht="12" customHeight="1" x14ac:dyDescent="0.25">
      <c r="F44109" s="245"/>
    </row>
    <row r="44110" spans="6:6" ht="12" customHeight="1" x14ac:dyDescent="0.25">
      <c r="F44110" s="245"/>
    </row>
    <row r="44111" spans="6:6" ht="12" customHeight="1" x14ac:dyDescent="0.25">
      <c r="F44111" s="245"/>
    </row>
    <row r="44112" spans="6:6" ht="12" customHeight="1" x14ac:dyDescent="0.25">
      <c r="F44112" s="245"/>
    </row>
    <row r="44113" spans="6:6" ht="12" customHeight="1" x14ac:dyDescent="0.25">
      <c r="F44113" s="245"/>
    </row>
    <row r="44114" spans="6:6" ht="12" customHeight="1" x14ac:dyDescent="0.25">
      <c r="F44114" s="245"/>
    </row>
    <row r="44115" spans="6:6" ht="12" customHeight="1" x14ac:dyDescent="0.25">
      <c r="F44115" s="245"/>
    </row>
    <row r="44116" spans="6:6" ht="12" customHeight="1" x14ac:dyDescent="0.25">
      <c r="F44116" s="245"/>
    </row>
    <row r="44117" spans="6:6" ht="12" customHeight="1" x14ac:dyDescent="0.25">
      <c r="F44117" s="245"/>
    </row>
    <row r="44118" spans="6:6" ht="12" customHeight="1" x14ac:dyDescent="0.25">
      <c r="F44118" s="245"/>
    </row>
    <row r="44119" spans="6:6" ht="12" customHeight="1" x14ac:dyDescent="0.25">
      <c r="F44119" s="245"/>
    </row>
    <row r="44120" spans="6:6" ht="12" customHeight="1" x14ac:dyDescent="0.25">
      <c r="F44120" s="245"/>
    </row>
    <row r="44121" spans="6:6" ht="12" customHeight="1" x14ac:dyDescent="0.25">
      <c r="F44121" s="245"/>
    </row>
    <row r="44122" spans="6:6" ht="12" customHeight="1" x14ac:dyDescent="0.25">
      <c r="F44122" s="245"/>
    </row>
    <row r="44123" spans="6:6" ht="12" customHeight="1" x14ac:dyDescent="0.25">
      <c r="F44123" s="245"/>
    </row>
    <row r="44124" spans="6:6" ht="12" customHeight="1" x14ac:dyDescent="0.25">
      <c r="F44124" s="245"/>
    </row>
    <row r="44125" spans="6:6" ht="12" customHeight="1" x14ac:dyDescent="0.25">
      <c r="F44125" s="245"/>
    </row>
    <row r="44126" spans="6:6" ht="12" customHeight="1" x14ac:dyDescent="0.25">
      <c r="F44126" s="245"/>
    </row>
    <row r="44127" spans="6:6" ht="12" customHeight="1" x14ac:dyDescent="0.25">
      <c r="F44127" s="245"/>
    </row>
    <row r="44128" spans="6:6" ht="12" customHeight="1" x14ac:dyDescent="0.25">
      <c r="F44128" s="245"/>
    </row>
    <row r="44129" spans="6:6" ht="12" customHeight="1" x14ac:dyDescent="0.25">
      <c r="F44129" s="245"/>
    </row>
    <row r="44130" spans="6:6" ht="12" customHeight="1" x14ac:dyDescent="0.25">
      <c r="F44130" s="245"/>
    </row>
    <row r="44131" spans="6:6" ht="12" customHeight="1" x14ac:dyDescent="0.25">
      <c r="F44131" s="245"/>
    </row>
    <row r="44132" spans="6:6" ht="12" customHeight="1" x14ac:dyDescent="0.25">
      <c r="F44132" s="245"/>
    </row>
    <row r="44133" spans="6:6" ht="12" customHeight="1" x14ac:dyDescent="0.25">
      <c r="F44133" s="245"/>
    </row>
    <row r="44134" spans="6:6" ht="12" customHeight="1" x14ac:dyDescent="0.25">
      <c r="F44134" s="245"/>
    </row>
    <row r="44135" spans="6:6" ht="12" customHeight="1" x14ac:dyDescent="0.25">
      <c r="F44135" s="245"/>
    </row>
    <row r="44136" spans="6:6" ht="12" customHeight="1" x14ac:dyDescent="0.25">
      <c r="F44136" s="245"/>
    </row>
    <row r="44137" spans="6:6" ht="12" customHeight="1" x14ac:dyDescent="0.25">
      <c r="F44137" s="245"/>
    </row>
    <row r="44138" spans="6:6" ht="12" customHeight="1" x14ac:dyDescent="0.25">
      <c r="F44138" s="245"/>
    </row>
    <row r="44139" spans="6:6" ht="12" customHeight="1" x14ac:dyDescent="0.25">
      <c r="F44139" s="245"/>
    </row>
    <row r="44140" spans="6:6" ht="12" customHeight="1" x14ac:dyDescent="0.25">
      <c r="F44140" s="245"/>
    </row>
    <row r="44141" spans="6:6" ht="12" customHeight="1" x14ac:dyDescent="0.25">
      <c r="F44141" s="245"/>
    </row>
    <row r="44142" spans="6:6" ht="12" customHeight="1" x14ac:dyDescent="0.25">
      <c r="F44142" s="245"/>
    </row>
    <row r="44143" spans="6:6" ht="12" customHeight="1" x14ac:dyDescent="0.25">
      <c r="F44143" s="245"/>
    </row>
    <row r="44144" spans="6:6" ht="12" customHeight="1" x14ac:dyDescent="0.25">
      <c r="F44144" s="245"/>
    </row>
    <row r="44145" spans="6:6" ht="12" customHeight="1" x14ac:dyDescent="0.25">
      <c r="F44145" s="245"/>
    </row>
    <row r="44146" spans="6:6" ht="12" customHeight="1" x14ac:dyDescent="0.25">
      <c r="F44146" s="245"/>
    </row>
    <row r="44147" spans="6:6" ht="12" customHeight="1" x14ac:dyDescent="0.25">
      <c r="F44147" s="245"/>
    </row>
    <row r="44148" spans="6:6" ht="12" customHeight="1" x14ac:dyDescent="0.25">
      <c r="F44148" s="245"/>
    </row>
    <row r="44149" spans="6:6" ht="12" customHeight="1" x14ac:dyDescent="0.25">
      <c r="F44149" s="245"/>
    </row>
    <row r="44150" spans="6:6" ht="12" customHeight="1" x14ac:dyDescent="0.25">
      <c r="F44150" s="245"/>
    </row>
    <row r="44151" spans="6:6" ht="12" customHeight="1" x14ac:dyDescent="0.25">
      <c r="F44151" s="245"/>
    </row>
    <row r="44152" spans="6:6" ht="12" customHeight="1" x14ac:dyDescent="0.25">
      <c r="F44152" s="245"/>
    </row>
    <row r="44153" spans="6:6" ht="12" customHeight="1" x14ac:dyDescent="0.25">
      <c r="F44153" s="245"/>
    </row>
    <row r="44154" spans="6:6" ht="12" customHeight="1" x14ac:dyDescent="0.25">
      <c r="F44154" s="245"/>
    </row>
    <row r="44155" spans="6:6" ht="12" customHeight="1" x14ac:dyDescent="0.25">
      <c r="F44155" s="245"/>
    </row>
    <row r="44156" spans="6:6" ht="12" customHeight="1" x14ac:dyDescent="0.25">
      <c r="F44156" s="245"/>
    </row>
    <row r="44157" spans="6:6" ht="12" customHeight="1" x14ac:dyDescent="0.25">
      <c r="F44157" s="245"/>
    </row>
    <row r="44158" spans="6:6" ht="12" customHeight="1" x14ac:dyDescent="0.25">
      <c r="F44158" s="245"/>
    </row>
    <row r="44159" spans="6:6" ht="12" customHeight="1" x14ac:dyDescent="0.25">
      <c r="F44159" s="245"/>
    </row>
    <row r="44160" spans="6:6" ht="12" customHeight="1" x14ac:dyDescent="0.25">
      <c r="F44160" s="245"/>
    </row>
    <row r="44161" spans="6:6" ht="12" customHeight="1" x14ac:dyDescent="0.25">
      <c r="F44161" s="245"/>
    </row>
    <row r="44162" spans="6:6" ht="12" customHeight="1" x14ac:dyDescent="0.25">
      <c r="F44162" s="245"/>
    </row>
    <row r="44163" spans="6:6" ht="12" customHeight="1" x14ac:dyDescent="0.25">
      <c r="F44163" s="245"/>
    </row>
    <row r="44164" spans="6:6" ht="12" customHeight="1" x14ac:dyDescent="0.25">
      <c r="F44164" s="245"/>
    </row>
    <row r="44165" spans="6:6" ht="12" customHeight="1" x14ac:dyDescent="0.25">
      <c r="F44165" s="245"/>
    </row>
    <row r="44166" spans="6:6" ht="12" customHeight="1" x14ac:dyDescent="0.25">
      <c r="F44166" s="245"/>
    </row>
    <row r="44167" spans="6:6" ht="12" customHeight="1" x14ac:dyDescent="0.25">
      <c r="F44167" s="245"/>
    </row>
    <row r="44168" spans="6:6" ht="12" customHeight="1" x14ac:dyDescent="0.25">
      <c r="F44168" s="245"/>
    </row>
    <row r="44169" spans="6:6" ht="12" customHeight="1" x14ac:dyDescent="0.25">
      <c r="F44169" s="245"/>
    </row>
    <row r="44170" spans="6:6" ht="12" customHeight="1" x14ac:dyDescent="0.25">
      <c r="F44170" s="245"/>
    </row>
    <row r="44171" spans="6:6" ht="12" customHeight="1" x14ac:dyDescent="0.25">
      <c r="F44171" s="245"/>
    </row>
    <row r="44172" spans="6:6" ht="12" customHeight="1" x14ac:dyDescent="0.25">
      <c r="F44172" s="245"/>
    </row>
    <row r="44173" spans="6:6" ht="12" customHeight="1" x14ac:dyDescent="0.25">
      <c r="F44173" s="245"/>
    </row>
    <row r="44174" spans="6:6" ht="12" customHeight="1" x14ac:dyDescent="0.25">
      <c r="F44174" s="245"/>
    </row>
    <row r="44175" spans="6:6" ht="12" customHeight="1" x14ac:dyDescent="0.25">
      <c r="F44175" s="245"/>
    </row>
    <row r="44176" spans="6:6" ht="12" customHeight="1" x14ac:dyDescent="0.25">
      <c r="F44176" s="245"/>
    </row>
    <row r="44177" spans="6:6" ht="12" customHeight="1" x14ac:dyDescent="0.25">
      <c r="F44177" s="245"/>
    </row>
    <row r="44178" spans="6:6" ht="12" customHeight="1" x14ac:dyDescent="0.25">
      <c r="F44178" s="245"/>
    </row>
    <row r="44179" spans="6:6" ht="12" customHeight="1" x14ac:dyDescent="0.25">
      <c r="F44179" s="245"/>
    </row>
    <row r="44180" spans="6:6" ht="12" customHeight="1" x14ac:dyDescent="0.25">
      <c r="F44180" s="245"/>
    </row>
    <row r="44181" spans="6:6" ht="12" customHeight="1" x14ac:dyDescent="0.25">
      <c r="F44181" s="245"/>
    </row>
    <row r="44182" spans="6:6" ht="12" customHeight="1" x14ac:dyDescent="0.25">
      <c r="F44182" s="245"/>
    </row>
    <row r="44183" spans="6:6" ht="12" customHeight="1" x14ac:dyDescent="0.25">
      <c r="F44183" s="245"/>
    </row>
    <row r="44184" spans="6:6" ht="12" customHeight="1" x14ac:dyDescent="0.25">
      <c r="F44184" s="245"/>
    </row>
    <row r="44185" spans="6:6" ht="12" customHeight="1" x14ac:dyDescent="0.25">
      <c r="F44185" s="245"/>
    </row>
    <row r="44186" spans="6:6" ht="12" customHeight="1" x14ac:dyDescent="0.25">
      <c r="F44186" s="245"/>
    </row>
    <row r="44187" spans="6:6" ht="12" customHeight="1" x14ac:dyDescent="0.25">
      <c r="F44187" s="245"/>
    </row>
    <row r="44188" spans="6:6" ht="12" customHeight="1" x14ac:dyDescent="0.25">
      <c r="F44188" s="245"/>
    </row>
    <row r="44189" spans="6:6" ht="12" customHeight="1" x14ac:dyDescent="0.25">
      <c r="F44189" s="245"/>
    </row>
    <row r="44190" spans="6:6" ht="12" customHeight="1" x14ac:dyDescent="0.25">
      <c r="F44190" s="245"/>
    </row>
    <row r="44191" spans="6:6" ht="12" customHeight="1" x14ac:dyDescent="0.25">
      <c r="F44191" s="245"/>
    </row>
    <row r="44192" spans="6:6" ht="12" customHeight="1" x14ac:dyDescent="0.25">
      <c r="F44192" s="245"/>
    </row>
    <row r="44193" spans="6:6" ht="12" customHeight="1" x14ac:dyDescent="0.25">
      <c r="F44193" s="245"/>
    </row>
    <row r="44194" spans="6:6" ht="12" customHeight="1" x14ac:dyDescent="0.25">
      <c r="F44194" s="245"/>
    </row>
    <row r="44195" spans="6:6" ht="12" customHeight="1" x14ac:dyDescent="0.25">
      <c r="F44195" s="245"/>
    </row>
    <row r="44196" spans="6:6" ht="12" customHeight="1" x14ac:dyDescent="0.25">
      <c r="F44196" s="245"/>
    </row>
    <row r="44197" spans="6:6" ht="12" customHeight="1" x14ac:dyDescent="0.25">
      <c r="F44197" s="245"/>
    </row>
    <row r="44198" spans="6:6" ht="12" customHeight="1" x14ac:dyDescent="0.25">
      <c r="F44198" s="245"/>
    </row>
    <row r="44199" spans="6:6" ht="12" customHeight="1" x14ac:dyDescent="0.25">
      <c r="F44199" s="245"/>
    </row>
    <row r="44200" spans="6:6" ht="12" customHeight="1" x14ac:dyDescent="0.25">
      <c r="F44200" s="245"/>
    </row>
    <row r="44201" spans="6:6" ht="12" customHeight="1" x14ac:dyDescent="0.25">
      <c r="F44201" s="245"/>
    </row>
    <row r="44202" spans="6:6" ht="12" customHeight="1" x14ac:dyDescent="0.25">
      <c r="F44202" s="245"/>
    </row>
    <row r="44203" spans="6:6" ht="12" customHeight="1" x14ac:dyDescent="0.25">
      <c r="F44203" s="245"/>
    </row>
    <row r="44204" spans="6:6" ht="12" customHeight="1" x14ac:dyDescent="0.25">
      <c r="F44204" s="245"/>
    </row>
    <row r="44205" spans="6:6" ht="12" customHeight="1" x14ac:dyDescent="0.25">
      <c r="F44205" s="245"/>
    </row>
    <row r="44206" spans="6:6" ht="12" customHeight="1" x14ac:dyDescent="0.25">
      <c r="F44206" s="245"/>
    </row>
    <row r="44207" spans="6:6" ht="12" customHeight="1" x14ac:dyDescent="0.25">
      <c r="F44207" s="245"/>
    </row>
    <row r="44208" spans="6:6" ht="12" customHeight="1" x14ac:dyDescent="0.25">
      <c r="F44208" s="245"/>
    </row>
    <row r="44209" spans="6:6" ht="12" customHeight="1" x14ac:dyDescent="0.25">
      <c r="F44209" s="245"/>
    </row>
    <row r="44210" spans="6:6" ht="12" customHeight="1" x14ac:dyDescent="0.25">
      <c r="F44210" s="245"/>
    </row>
    <row r="44211" spans="6:6" ht="12" customHeight="1" x14ac:dyDescent="0.25">
      <c r="F44211" s="245"/>
    </row>
    <row r="44212" spans="6:6" ht="12" customHeight="1" x14ac:dyDescent="0.25">
      <c r="F44212" s="245"/>
    </row>
    <row r="44213" spans="6:6" ht="12" customHeight="1" x14ac:dyDescent="0.25">
      <c r="F44213" s="245"/>
    </row>
    <row r="44214" spans="6:6" ht="12" customHeight="1" x14ac:dyDescent="0.25">
      <c r="F44214" s="245"/>
    </row>
    <row r="44215" spans="6:6" ht="12" customHeight="1" x14ac:dyDescent="0.25">
      <c r="F44215" s="245"/>
    </row>
    <row r="44216" spans="6:6" ht="12" customHeight="1" x14ac:dyDescent="0.25">
      <c r="F44216" s="245"/>
    </row>
    <row r="44217" spans="6:6" ht="12" customHeight="1" x14ac:dyDescent="0.25">
      <c r="F44217" s="245"/>
    </row>
    <row r="44218" spans="6:6" ht="12" customHeight="1" x14ac:dyDescent="0.25">
      <c r="F44218" s="245"/>
    </row>
    <row r="44219" spans="6:6" ht="12" customHeight="1" x14ac:dyDescent="0.25">
      <c r="F44219" s="245"/>
    </row>
    <row r="44220" spans="6:6" ht="12" customHeight="1" x14ac:dyDescent="0.25">
      <c r="F44220" s="245"/>
    </row>
    <row r="44221" spans="6:6" ht="12" customHeight="1" x14ac:dyDescent="0.25">
      <c r="F44221" s="245"/>
    </row>
    <row r="44222" spans="6:6" ht="12" customHeight="1" x14ac:dyDescent="0.25">
      <c r="F44222" s="245"/>
    </row>
    <row r="44223" spans="6:6" ht="12" customHeight="1" x14ac:dyDescent="0.25">
      <c r="F44223" s="245"/>
    </row>
    <row r="44224" spans="6:6" ht="12" customHeight="1" x14ac:dyDescent="0.25">
      <c r="F44224" s="245"/>
    </row>
    <row r="44225" spans="6:6" ht="12" customHeight="1" x14ac:dyDescent="0.25">
      <c r="F44225" s="245"/>
    </row>
    <row r="44226" spans="6:6" ht="12" customHeight="1" x14ac:dyDescent="0.25">
      <c r="F44226" s="245"/>
    </row>
    <row r="44227" spans="6:6" ht="12" customHeight="1" x14ac:dyDescent="0.25">
      <c r="F44227" s="245"/>
    </row>
    <row r="44228" spans="6:6" ht="12" customHeight="1" x14ac:dyDescent="0.25">
      <c r="F44228" s="245"/>
    </row>
    <row r="44229" spans="6:6" ht="12" customHeight="1" x14ac:dyDescent="0.25">
      <c r="F44229" s="245"/>
    </row>
    <row r="44230" spans="6:6" ht="12" customHeight="1" x14ac:dyDescent="0.25">
      <c r="F44230" s="245"/>
    </row>
    <row r="44231" spans="6:6" ht="12" customHeight="1" x14ac:dyDescent="0.25">
      <c r="F44231" s="245"/>
    </row>
    <row r="44232" spans="6:6" ht="12" customHeight="1" x14ac:dyDescent="0.25">
      <c r="F44232" s="245"/>
    </row>
    <row r="44233" spans="6:6" ht="12" customHeight="1" x14ac:dyDescent="0.25">
      <c r="F44233" s="245"/>
    </row>
    <row r="44234" spans="6:6" ht="12" customHeight="1" x14ac:dyDescent="0.25">
      <c r="F44234" s="245"/>
    </row>
    <row r="44235" spans="6:6" ht="12" customHeight="1" x14ac:dyDescent="0.25">
      <c r="F44235" s="245"/>
    </row>
    <row r="44236" spans="6:6" ht="12" customHeight="1" x14ac:dyDescent="0.25">
      <c r="F44236" s="245"/>
    </row>
    <row r="44237" spans="6:6" ht="12" customHeight="1" x14ac:dyDescent="0.25">
      <c r="F44237" s="245"/>
    </row>
    <row r="44238" spans="6:6" ht="12" customHeight="1" x14ac:dyDescent="0.25">
      <c r="F44238" s="245"/>
    </row>
    <row r="44239" spans="6:6" ht="12" customHeight="1" x14ac:dyDescent="0.25">
      <c r="F44239" s="245"/>
    </row>
    <row r="44240" spans="6:6" ht="12" customHeight="1" x14ac:dyDescent="0.25">
      <c r="F44240" s="245"/>
    </row>
    <row r="44241" spans="6:6" ht="12" customHeight="1" x14ac:dyDescent="0.25">
      <c r="F44241" s="245"/>
    </row>
    <row r="44242" spans="6:6" ht="12" customHeight="1" x14ac:dyDescent="0.25">
      <c r="F44242" s="245"/>
    </row>
    <row r="44243" spans="6:6" ht="12" customHeight="1" x14ac:dyDescent="0.25">
      <c r="F44243" s="245"/>
    </row>
    <row r="44244" spans="6:6" ht="12" customHeight="1" x14ac:dyDescent="0.25">
      <c r="F44244" s="245"/>
    </row>
    <row r="44245" spans="6:6" ht="12" customHeight="1" x14ac:dyDescent="0.25">
      <c r="F44245" s="245"/>
    </row>
    <row r="44246" spans="6:6" ht="12" customHeight="1" x14ac:dyDescent="0.25">
      <c r="F44246" s="245"/>
    </row>
    <row r="44247" spans="6:6" ht="12" customHeight="1" x14ac:dyDescent="0.25">
      <c r="F44247" s="245"/>
    </row>
    <row r="44248" spans="6:6" ht="12" customHeight="1" x14ac:dyDescent="0.25">
      <c r="F44248" s="245"/>
    </row>
    <row r="44249" spans="6:6" ht="12" customHeight="1" x14ac:dyDescent="0.25">
      <c r="F44249" s="245"/>
    </row>
    <row r="44250" spans="6:6" ht="12" customHeight="1" x14ac:dyDescent="0.25">
      <c r="F44250" s="245"/>
    </row>
    <row r="44251" spans="6:6" ht="12" customHeight="1" x14ac:dyDescent="0.25">
      <c r="F44251" s="245"/>
    </row>
    <row r="44252" spans="6:6" ht="12" customHeight="1" x14ac:dyDescent="0.25">
      <c r="F44252" s="245"/>
    </row>
    <row r="44253" spans="6:6" ht="12" customHeight="1" x14ac:dyDescent="0.25">
      <c r="F44253" s="245"/>
    </row>
    <row r="44254" spans="6:6" ht="12" customHeight="1" x14ac:dyDescent="0.25">
      <c r="F44254" s="245"/>
    </row>
    <row r="44255" spans="6:6" ht="12" customHeight="1" x14ac:dyDescent="0.25">
      <c r="F44255" s="245"/>
    </row>
    <row r="44256" spans="6:6" ht="12" customHeight="1" x14ac:dyDescent="0.25">
      <c r="F44256" s="245"/>
    </row>
    <row r="44257" spans="6:6" ht="12" customHeight="1" x14ac:dyDescent="0.25">
      <c r="F44257" s="245"/>
    </row>
    <row r="44258" spans="6:6" ht="12" customHeight="1" x14ac:dyDescent="0.25">
      <c r="F44258" s="245"/>
    </row>
    <row r="44259" spans="6:6" ht="12" customHeight="1" x14ac:dyDescent="0.25">
      <c r="F44259" s="245"/>
    </row>
    <row r="44260" spans="6:6" ht="12" customHeight="1" x14ac:dyDescent="0.25">
      <c r="F44260" s="245"/>
    </row>
    <row r="44261" spans="6:6" ht="12" customHeight="1" x14ac:dyDescent="0.25">
      <c r="F44261" s="245"/>
    </row>
    <row r="44262" spans="6:6" ht="12" customHeight="1" x14ac:dyDescent="0.25">
      <c r="F44262" s="245"/>
    </row>
    <row r="44263" spans="6:6" ht="12" customHeight="1" x14ac:dyDescent="0.25">
      <c r="F44263" s="245"/>
    </row>
    <row r="44264" spans="6:6" ht="12" customHeight="1" x14ac:dyDescent="0.25">
      <c r="F44264" s="245"/>
    </row>
    <row r="44265" spans="6:6" ht="12" customHeight="1" x14ac:dyDescent="0.25">
      <c r="F44265" s="245"/>
    </row>
    <row r="44266" spans="6:6" ht="12" customHeight="1" x14ac:dyDescent="0.25">
      <c r="F44266" s="245"/>
    </row>
    <row r="44267" spans="6:6" ht="12" customHeight="1" x14ac:dyDescent="0.25">
      <c r="F44267" s="245"/>
    </row>
    <row r="44268" spans="6:6" ht="12" customHeight="1" x14ac:dyDescent="0.25">
      <c r="F44268" s="245"/>
    </row>
    <row r="44269" spans="6:6" ht="12" customHeight="1" x14ac:dyDescent="0.25">
      <c r="F44269" s="245"/>
    </row>
    <row r="44270" spans="6:6" ht="12" customHeight="1" x14ac:dyDescent="0.25">
      <c r="F44270" s="245"/>
    </row>
    <row r="44271" spans="6:6" ht="12" customHeight="1" x14ac:dyDescent="0.25">
      <c r="F44271" s="245"/>
    </row>
    <row r="44272" spans="6:6" ht="12" customHeight="1" x14ac:dyDescent="0.25">
      <c r="F44272" s="245"/>
    </row>
    <row r="44273" spans="6:6" ht="12" customHeight="1" x14ac:dyDescent="0.25">
      <c r="F44273" s="245"/>
    </row>
    <row r="44274" spans="6:6" ht="12" customHeight="1" x14ac:dyDescent="0.25">
      <c r="F44274" s="245"/>
    </row>
    <row r="44275" spans="6:6" ht="12" customHeight="1" x14ac:dyDescent="0.25">
      <c r="F44275" s="245"/>
    </row>
    <row r="44276" spans="6:6" ht="12" customHeight="1" x14ac:dyDescent="0.25">
      <c r="F44276" s="245"/>
    </row>
    <row r="44277" spans="6:6" ht="12" customHeight="1" x14ac:dyDescent="0.25">
      <c r="F44277" s="245"/>
    </row>
    <row r="44278" spans="6:6" ht="12" customHeight="1" x14ac:dyDescent="0.25">
      <c r="F44278" s="245"/>
    </row>
    <row r="44279" spans="6:6" ht="12" customHeight="1" x14ac:dyDescent="0.25">
      <c r="F44279" s="245"/>
    </row>
    <row r="44280" spans="6:6" ht="12" customHeight="1" x14ac:dyDescent="0.25">
      <c r="F44280" s="245"/>
    </row>
    <row r="44281" spans="6:6" ht="12" customHeight="1" x14ac:dyDescent="0.25">
      <c r="F44281" s="245"/>
    </row>
    <row r="44282" spans="6:6" ht="12" customHeight="1" x14ac:dyDescent="0.25">
      <c r="F44282" s="245"/>
    </row>
    <row r="44283" spans="6:6" ht="12" customHeight="1" x14ac:dyDescent="0.25">
      <c r="F44283" s="245"/>
    </row>
    <row r="44284" spans="6:6" ht="12" customHeight="1" x14ac:dyDescent="0.25">
      <c r="F44284" s="245"/>
    </row>
    <row r="44285" spans="6:6" ht="12" customHeight="1" x14ac:dyDescent="0.25">
      <c r="F44285" s="245"/>
    </row>
    <row r="44286" spans="6:6" ht="12" customHeight="1" x14ac:dyDescent="0.25">
      <c r="F44286" s="245"/>
    </row>
    <row r="44287" spans="6:6" ht="12" customHeight="1" x14ac:dyDescent="0.25">
      <c r="F44287" s="245"/>
    </row>
    <row r="44288" spans="6:6" ht="12" customHeight="1" x14ac:dyDescent="0.25">
      <c r="F44288" s="245"/>
    </row>
    <row r="44289" spans="6:6" ht="12" customHeight="1" x14ac:dyDescent="0.25">
      <c r="F44289" s="245"/>
    </row>
    <row r="44290" spans="6:6" ht="12" customHeight="1" x14ac:dyDescent="0.25">
      <c r="F44290" s="245"/>
    </row>
    <row r="44291" spans="6:6" ht="12" customHeight="1" x14ac:dyDescent="0.25">
      <c r="F44291" s="245"/>
    </row>
    <row r="44292" spans="6:6" ht="12" customHeight="1" x14ac:dyDescent="0.25">
      <c r="F44292" s="245"/>
    </row>
    <row r="44293" spans="6:6" ht="12" customHeight="1" x14ac:dyDescent="0.25">
      <c r="F44293" s="245"/>
    </row>
    <row r="44294" spans="6:6" ht="12" customHeight="1" x14ac:dyDescent="0.25">
      <c r="F44294" s="245"/>
    </row>
    <row r="44295" spans="6:6" ht="12" customHeight="1" x14ac:dyDescent="0.25">
      <c r="F44295" s="245"/>
    </row>
    <row r="44296" spans="6:6" ht="12" customHeight="1" x14ac:dyDescent="0.25">
      <c r="F44296" s="245"/>
    </row>
    <row r="44297" spans="6:6" ht="12" customHeight="1" x14ac:dyDescent="0.25">
      <c r="F44297" s="245"/>
    </row>
    <row r="44298" spans="6:6" ht="12" customHeight="1" x14ac:dyDescent="0.25">
      <c r="F44298" s="245"/>
    </row>
    <row r="44299" spans="6:6" ht="12" customHeight="1" x14ac:dyDescent="0.25">
      <c r="F44299" s="245"/>
    </row>
    <row r="44300" spans="6:6" ht="12" customHeight="1" x14ac:dyDescent="0.25">
      <c r="F44300" s="245"/>
    </row>
    <row r="44301" spans="6:6" ht="12" customHeight="1" x14ac:dyDescent="0.25">
      <c r="F44301" s="245"/>
    </row>
    <row r="44302" spans="6:6" ht="12" customHeight="1" x14ac:dyDescent="0.25">
      <c r="F44302" s="245"/>
    </row>
    <row r="44303" spans="6:6" ht="12" customHeight="1" x14ac:dyDescent="0.25">
      <c r="F44303" s="245"/>
    </row>
    <row r="44304" spans="6:6" ht="12" customHeight="1" x14ac:dyDescent="0.25">
      <c r="F44304" s="245"/>
    </row>
    <row r="44305" spans="6:6" ht="12" customHeight="1" x14ac:dyDescent="0.25">
      <c r="F44305" s="245"/>
    </row>
    <row r="44306" spans="6:6" ht="12" customHeight="1" x14ac:dyDescent="0.25">
      <c r="F44306" s="245"/>
    </row>
    <row r="44307" spans="6:6" ht="12" customHeight="1" x14ac:dyDescent="0.25">
      <c r="F44307" s="245"/>
    </row>
    <row r="44308" spans="6:6" ht="12" customHeight="1" x14ac:dyDescent="0.25">
      <c r="F44308" s="245"/>
    </row>
    <row r="44309" spans="6:6" ht="12" customHeight="1" x14ac:dyDescent="0.25">
      <c r="F44309" s="245"/>
    </row>
    <row r="44310" spans="6:6" ht="12" customHeight="1" x14ac:dyDescent="0.25">
      <c r="F44310" s="245"/>
    </row>
    <row r="44311" spans="6:6" ht="12" customHeight="1" x14ac:dyDescent="0.25">
      <c r="F44311" s="245"/>
    </row>
    <row r="44312" spans="6:6" ht="12" customHeight="1" x14ac:dyDescent="0.25">
      <c r="F44312" s="245"/>
    </row>
    <row r="44313" spans="6:6" ht="12" customHeight="1" x14ac:dyDescent="0.25">
      <c r="F44313" s="245"/>
    </row>
    <row r="44314" spans="6:6" ht="12" customHeight="1" x14ac:dyDescent="0.25">
      <c r="F44314" s="245"/>
    </row>
    <row r="44315" spans="6:6" ht="12" customHeight="1" x14ac:dyDescent="0.25">
      <c r="F44315" s="245"/>
    </row>
    <row r="44316" spans="6:6" ht="12" customHeight="1" x14ac:dyDescent="0.25">
      <c r="F44316" s="245"/>
    </row>
    <row r="44317" spans="6:6" ht="12" customHeight="1" x14ac:dyDescent="0.25">
      <c r="F44317" s="245"/>
    </row>
    <row r="44318" spans="6:6" ht="12" customHeight="1" x14ac:dyDescent="0.25">
      <c r="F44318" s="245"/>
    </row>
    <row r="44319" spans="6:6" ht="12" customHeight="1" x14ac:dyDescent="0.25">
      <c r="F44319" s="245"/>
    </row>
    <row r="44320" spans="6:6" ht="12" customHeight="1" x14ac:dyDescent="0.25">
      <c r="F44320" s="245"/>
    </row>
    <row r="44321" spans="6:6" ht="12" customHeight="1" x14ac:dyDescent="0.25">
      <c r="F44321" s="245"/>
    </row>
    <row r="44322" spans="6:6" ht="12" customHeight="1" x14ac:dyDescent="0.25">
      <c r="F44322" s="245"/>
    </row>
    <row r="44323" spans="6:6" ht="12" customHeight="1" x14ac:dyDescent="0.25">
      <c r="F44323" s="245"/>
    </row>
    <row r="44324" spans="6:6" ht="12" customHeight="1" x14ac:dyDescent="0.25">
      <c r="F44324" s="245"/>
    </row>
    <row r="44325" spans="6:6" ht="12" customHeight="1" x14ac:dyDescent="0.25">
      <c r="F44325" s="245"/>
    </row>
    <row r="44326" spans="6:6" ht="12" customHeight="1" x14ac:dyDescent="0.25">
      <c r="F44326" s="245"/>
    </row>
    <row r="44327" spans="6:6" ht="12" customHeight="1" x14ac:dyDescent="0.25">
      <c r="F44327" s="245"/>
    </row>
    <row r="44328" spans="6:6" ht="12" customHeight="1" x14ac:dyDescent="0.25">
      <c r="F44328" s="245"/>
    </row>
    <row r="44329" spans="6:6" ht="12" customHeight="1" x14ac:dyDescent="0.25">
      <c r="F44329" s="245"/>
    </row>
    <row r="44330" spans="6:6" ht="12" customHeight="1" x14ac:dyDescent="0.25">
      <c r="F44330" s="245"/>
    </row>
    <row r="44331" spans="6:6" ht="12" customHeight="1" x14ac:dyDescent="0.25">
      <c r="F44331" s="245"/>
    </row>
    <row r="44332" spans="6:6" ht="12" customHeight="1" x14ac:dyDescent="0.25">
      <c r="F44332" s="245"/>
    </row>
    <row r="44333" spans="6:6" ht="12" customHeight="1" x14ac:dyDescent="0.25">
      <c r="F44333" s="245"/>
    </row>
    <row r="44334" spans="6:6" ht="12" customHeight="1" x14ac:dyDescent="0.25">
      <c r="F44334" s="245"/>
    </row>
    <row r="44335" spans="6:6" ht="12" customHeight="1" x14ac:dyDescent="0.25">
      <c r="F44335" s="245"/>
    </row>
    <row r="44336" spans="6:6" ht="12" customHeight="1" x14ac:dyDescent="0.25">
      <c r="F44336" s="245"/>
    </row>
    <row r="44337" spans="6:6" ht="12" customHeight="1" x14ac:dyDescent="0.25">
      <c r="F44337" s="245"/>
    </row>
    <row r="44338" spans="6:6" ht="12" customHeight="1" x14ac:dyDescent="0.25">
      <c r="F44338" s="245"/>
    </row>
    <row r="44339" spans="6:6" ht="12" customHeight="1" x14ac:dyDescent="0.25">
      <c r="F44339" s="245"/>
    </row>
    <row r="44340" spans="6:6" ht="12" customHeight="1" x14ac:dyDescent="0.25">
      <c r="F44340" s="245"/>
    </row>
    <row r="44341" spans="6:6" ht="12" customHeight="1" x14ac:dyDescent="0.25">
      <c r="F44341" s="245"/>
    </row>
    <row r="44342" spans="6:6" ht="12" customHeight="1" x14ac:dyDescent="0.25">
      <c r="F44342" s="245"/>
    </row>
    <row r="44343" spans="6:6" ht="12" customHeight="1" x14ac:dyDescent="0.25">
      <c r="F44343" s="245"/>
    </row>
    <row r="44344" spans="6:6" ht="12" customHeight="1" x14ac:dyDescent="0.25">
      <c r="F44344" s="245"/>
    </row>
    <row r="44345" spans="6:6" ht="12" customHeight="1" x14ac:dyDescent="0.25">
      <c r="F44345" s="245"/>
    </row>
    <row r="44346" spans="6:6" ht="12" customHeight="1" x14ac:dyDescent="0.25">
      <c r="F44346" s="245"/>
    </row>
    <row r="44347" spans="6:6" ht="12" customHeight="1" x14ac:dyDescent="0.25">
      <c r="F44347" s="245"/>
    </row>
    <row r="44348" spans="6:6" ht="12" customHeight="1" x14ac:dyDescent="0.25">
      <c r="F44348" s="245"/>
    </row>
    <row r="44349" spans="6:6" ht="12" customHeight="1" x14ac:dyDescent="0.25">
      <c r="F44349" s="245"/>
    </row>
    <row r="44350" spans="6:6" ht="12" customHeight="1" x14ac:dyDescent="0.25">
      <c r="F44350" s="245"/>
    </row>
    <row r="44351" spans="6:6" ht="12" customHeight="1" x14ac:dyDescent="0.25">
      <c r="F44351" s="245"/>
    </row>
    <row r="44352" spans="6:6" ht="12" customHeight="1" x14ac:dyDescent="0.25">
      <c r="F44352" s="245"/>
    </row>
    <row r="44353" spans="6:6" ht="12" customHeight="1" x14ac:dyDescent="0.25">
      <c r="F44353" s="245"/>
    </row>
    <row r="44354" spans="6:6" ht="12" customHeight="1" x14ac:dyDescent="0.25">
      <c r="F44354" s="245"/>
    </row>
    <row r="44355" spans="6:6" ht="12" customHeight="1" x14ac:dyDescent="0.25">
      <c r="F44355" s="245"/>
    </row>
    <row r="44356" spans="6:6" ht="12" customHeight="1" x14ac:dyDescent="0.25">
      <c r="F44356" s="245"/>
    </row>
    <row r="44357" spans="6:6" ht="12" customHeight="1" x14ac:dyDescent="0.25">
      <c r="F44357" s="245"/>
    </row>
    <row r="44358" spans="6:6" ht="12" customHeight="1" x14ac:dyDescent="0.25">
      <c r="F44358" s="245"/>
    </row>
    <row r="44359" spans="6:6" ht="12" customHeight="1" x14ac:dyDescent="0.25">
      <c r="F44359" s="245"/>
    </row>
    <row r="44360" spans="6:6" ht="12" customHeight="1" x14ac:dyDescent="0.25">
      <c r="F44360" s="245"/>
    </row>
    <row r="44361" spans="6:6" ht="12" customHeight="1" x14ac:dyDescent="0.25">
      <c r="F44361" s="245"/>
    </row>
    <row r="44362" spans="6:6" ht="12" customHeight="1" x14ac:dyDescent="0.25">
      <c r="F44362" s="245"/>
    </row>
    <row r="44363" spans="6:6" ht="12" customHeight="1" x14ac:dyDescent="0.25">
      <c r="F44363" s="245"/>
    </row>
    <row r="44364" spans="6:6" ht="12" customHeight="1" x14ac:dyDescent="0.25">
      <c r="F44364" s="245"/>
    </row>
    <row r="44365" spans="6:6" ht="12" customHeight="1" x14ac:dyDescent="0.25">
      <c r="F44365" s="245"/>
    </row>
    <row r="44366" spans="6:6" ht="12" customHeight="1" x14ac:dyDescent="0.25">
      <c r="F44366" s="245"/>
    </row>
    <row r="44367" spans="6:6" ht="12" customHeight="1" x14ac:dyDescent="0.25">
      <c r="F44367" s="245"/>
    </row>
    <row r="44368" spans="6:6" ht="12" customHeight="1" x14ac:dyDescent="0.25">
      <c r="F44368" s="245"/>
    </row>
    <row r="44369" spans="6:6" ht="12" customHeight="1" x14ac:dyDescent="0.25">
      <c r="F44369" s="245"/>
    </row>
    <row r="44370" spans="6:6" ht="12" customHeight="1" x14ac:dyDescent="0.25">
      <c r="F44370" s="245"/>
    </row>
    <row r="44371" spans="6:6" ht="12" customHeight="1" x14ac:dyDescent="0.25">
      <c r="F44371" s="245"/>
    </row>
    <row r="44372" spans="6:6" ht="12" customHeight="1" x14ac:dyDescent="0.25">
      <c r="F44372" s="245"/>
    </row>
    <row r="44373" spans="6:6" ht="12" customHeight="1" x14ac:dyDescent="0.25">
      <c r="F44373" s="245"/>
    </row>
    <row r="44374" spans="6:6" ht="12" customHeight="1" x14ac:dyDescent="0.25">
      <c r="F44374" s="245"/>
    </row>
    <row r="44375" spans="6:6" ht="12" customHeight="1" x14ac:dyDescent="0.25">
      <c r="F44375" s="245"/>
    </row>
    <row r="44376" spans="6:6" ht="12" customHeight="1" x14ac:dyDescent="0.25">
      <c r="F44376" s="245"/>
    </row>
    <row r="44377" spans="6:6" ht="12" customHeight="1" x14ac:dyDescent="0.25">
      <c r="F44377" s="245"/>
    </row>
    <row r="44378" spans="6:6" ht="12" customHeight="1" x14ac:dyDescent="0.25">
      <c r="F44378" s="245"/>
    </row>
    <row r="44379" spans="6:6" ht="12" customHeight="1" x14ac:dyDescent="0.25">
      <c r="F44379" s="245"/>
    </row>
    <row r="44380" spans="6:6" ht="12" customHeight="1" x14ac:dyDescent="0.25">
      <c r="F44380" s="245"/>
    </row>
    <row r="44381" spans="6:6" ht="12" customHeight="1" x14ac:dyDescent="0.25">
      <c r="F44381" s="245"/>
    </row>
    <row r="44382" spans="6:6" ht="12" customHeight="1" x14ac:dyDescent="0.25">
      <c r="F44382" s="245"/>
    </row>
    <row r="44383" spans="6:6" ht="12" customHeight="1" x14ac:dyDescent="0.25">
      <c r="F44383" s="245"/>
    </row>
    <row r="44384" spans="6:6" ht="12" customHeight="1" x14ac:dyDescent="0.25">
      <c r="F44384" s="245"/>
    </row>
    <row r="44385" spans="6:6" ht="12" customHeight="1" x14ac:dyDescent="0.25">
      <c r="F44385" s="245"/>
    </row>
    <row r="44386" spans="6:6" ht="12" customHeight="1" x14ac:dyDescent="0.25">
      <c r="F44386" s="245"/>
    </row>
    <row r="44387" spans="6:6" ht="12" customHeight="1" x14ac:dyDescent="0.25">
      <c r="F44387" s="245"/>
    </row>
    <row r="44388" spans="6:6" ht="12" customHeight="1" x14ac:dyDescent="0.25">
      <c r="F44388" s="245"/>
    </row>
    <row r="44389" spans="6:6" ht="12" customHeight="1" x14ac:dyDescent="0.25">
      <c r="F44389" s="245"/>
    </row>
    <row r="44390" spans="6:6" ht="12" customHeight="1" x14ac:dyDescent="0.25">
      <c r="F44390" s="245"/>
    </row>
    <row r="44391" spans="6:6" ht="12" customHeight="1" x14ac:dyDescent="0.25">
      <c r="F44391" s="245"/>
    </row>
    <row r="44392" spans="6:6" ht="12" customHeight="1" x14ac:dyDescent="0.25">
      <c r="F44392" s="245"/>
    </row>
    <row r="44393" spans="6:6" ht="12" customHeight="1" x14ac:dyDescent="0.25">
      <c r="F44393" s="245"/>
    </row>
    <row r="44394" spans="6:6" ht="12" customHeight="1" x14ac:dyDescent="0.25">
      <c r="F44394" s="245"/>
    </row>
    <row r="44395" spans="6:6" ht="12" customHeight="1" x14ac:dyDescent="0.25">
      <c r="F44395" s="245"/>
    </row>
    <row r="44396" spans="6:6" ht="12" customHeight="1" x14ac:dyDescent="0.25">
      <c r="F44396" s="245"/>
    </row>
    <row r="44397" spans="6:6" ht="12" customHeight="1" x14ac:dyDescent="0.25">
      <c r="F44397" s="245"/>
    </row>
    <row r="44398" spans="6:6" ht="12" customHeight="1" x14ac:dyDescent="0.25">
      <c r="F44398" s="245"/>
    </row>
    <row r="44399" spans="6:6" ht="12" customHeight="1" x14ac:dyDescent="0.25">
      <c r="F44399" s="245"/>
    </row>
    <row r="44400" spans="6:6" ht="12" customHeight="1" x14ac:dyDescent="0.25">
      <c r="F44400" s="245"/>
    </row>
    <row r="44401" spans="6:6" ht="12" customHeight="1" x14ac:dyDescent="0.25">
      <c r="F44401" s="245"/>
    </row>
    <row r="44402" spans="6:6" ht="12" customHeight="1" x14ac:dyDescent="0.25">
      <c r="F44402" s="245"/>
    </row>
    <row r="44403" spans="6:6" ht="12" customHeight="1" x14ac:dyDescent="0.25">
      <c r="F44403" s="245"/>
    </row>
    <row r="44404" spans="6:6" ht="12" customHeight="1" x14ac:dyDescent="0.25">
      <c r="F44404" s="245"/>
    </row>
    <row r="44405" spans="6:6" ht="12" customHeight="1" x14ac:dyDescent="0.25">
      <c r="F44405" s="245"/>
    </row>
    <row r="44406" spans="6:6" ht="12" customHeight="1" x14ac:dyDescent="0.25">
      <c r="F44406" s="245"/>
    </row>
    <row r="44407" spans="6:6" ht="12" customHeight="1" x14ac:dyDescent="0.25">
      <c r="F44407" s="245"/>
    </row>
    <row r="44408" spans="6:6" ht="12" customHeight="1" x14ac:dyDescent="0.25">
      <c r="F44408" s="245"/>
    </row>
    <row r="44409" spans="6:6" ht="12" customHeight="1" x14ac:dyDescent="0.25">
      <c r="F44409" s="245"/>
    </row>
    <row r="44410" spans="6:6" ht="12" customHeight="1" x14ac:dyDescent="0.25">
      <c r="F44410" s="245"/>
    </row>
    <row r="44411" spans="6:6" ht="12" customHeight="1" x14ac:dyDescent="0.25">
      <c r="F44411" s="245"/>
    </row>
    <row r="44412" spans="6:6" ht="12" customHeight="1" x14ac:dyDescent="0.25">
      <c r="F44412" s="245"/>
    </row>
    <row r="44413" spans="6:6" ht="12" customHeight="1" x14ac:dyDescent="0.25">
      <c r="F44413" s="245"/>
    </row>
    <row r="44414" spans="6:6" ht="12" customHeight="1" x14ac:dyDescent="0.25">
      <c r="F44414" s="245"/>
    </row>
    <row r="44415" spans="6:6" ht="12" customHeight="1" x14ac:dyDescent="0.25">
      <c r="F44415" s="245"/>
    </row>
    <row r="44416" spans="6:6" ht="12" customHeight="1" x14ac:dyDescent="0.25">
      <c r="F44416" s="245"/>
    </row>
    <row r="44417" spans="6:6" ht="12" customHeight="1" x14ac:dyDescent="0.25">
      <c r="F44417" s="245"/>
    </row>
    <row r="44418" spans="6:6" ht="12" customHeight="1" x14ac:dyDescent="0.25">
      <c r="F44418" s="245"/>
    </row>
    <row r="44419" spans="6:6" ht="12" customHeight="1" x14ac:dyDescent="0.25">
      <c r="F44419" s="245"/>
    </row>
    <row r="44420" spans="6:6" ht="12" customHeight="1" x14ac:dyDescent="0.25">
      <c r="F44420" s="245"/>
    </row>
    <row r="44421" spans="6:6" ht="12" customHeight="1" x14ac:dyDescent="0.25">
      <c r="F44421" s="245"/>
    </row>
    <row r="44422" spans="6:6" ht="12" customHeight="1" x14ac:dyDescent="0.25">
      <c r="F44422" s="245"/>
    </row>
    <row r="44423" spans="6:6" ht="12" customHeight="1" x14ac:dyDescent="0.25">
      <c r="F44423" s="245"/>
    </row>
    <row r="44424" spans="6:6" ht="12" customHeight="1" x14ac:dyDescent="0.25">
      <c r="F44424" s="245"/>
    </row>
    <row r="44425" spans="6:6" ht="12" customHeight="1" x14ac:dyDescent="0.25">
      <c r="F44425" s="245"/>
    </row>
    <row r="44426" spans="6:6" ht="12" customHeight="1" x14ac:dyDescent="0.25">
      <c r="F44426" s="245"/>
    </row>
    <row r="44427" spans="6:6" ht="12" customHeight="1" x14ac:dyDescent="0.25">
      <c r="F44427" s="245"/>
    </row>
    <row r="44428" spans="6:6" ht="12" customHeight="1" x14ac:dyDescent="0.25">
      <c r="F44428" s="245"/>
    </row>
    <row r="44429" spans="6:6" ht="12" customHeight="1" x14ac:dyDescent="0.25">
      <c r="F44429" s="245"/>
    </row>
    <row r="44430" spans="6:6" ht="12" customHeight="1" x14ac:dyDescent="0.25">
      <c r="F44430" s="245"/>
    </row>
    <row r="44431" spans="6:6" ht="12" customHeight="1" x14ac:dyDescent="0.25">
      <c r="F44431" s="245"/>
    </row>
    <row r="44432" spans="6:6" ht="12" customHeight="1" x14ac:dyDescent="0.25">
      <c r="F44432" s="245"/>
    </row>
    <row r="44433" spans="6:6" ht="12" customHeight="1" x14ac:dyDescent="0.25">
      <c r="F44433" s="245"/>
    </row>
    <row r="44434" spans="6:6" ht="12" customHeight="1" x14ac:dyDescent="0.25">
      <c r="F44434" s="245"/>
    </row>
    <row r="44435" spans="6:6" ht="12" customHeight="1" x14ac:dyDescent="0.25">
      <c r="F44435" s="245"/>
    </row>
    <row r="44436" spans="6:6" ht="12" customHeight="1" x14ac:dyDescent="0.25">
      <c r="F44436" s="245"/>
    </row>
    <row r="44437" spans="6:6" ht="12" customHeight="1" x14ac:dyDescent="0.25">
      <c r="F44437" s="245"/>
    </row>
    <row r="44438" spans="6:6" ht="12" customHeight="1" x14ac:dyDescent="0.25">
      <c r="F44438" s="245"/>
    </row>
    <row r="44439" spans="6:6" ht="12" customHeight="1" x14ac:dyDescent="0.25">
      <c r="F44439" s="245"/>
    </row>
    <row r="44440" spans="6:6" ht="12" customHeight="1" x14ac:dyDescent="0.25">
      <c r="F44440" s="245"/>
    </row>
    <row r="44441" spans="6:6" ht="12" customHeight="1" x14ac:dyDescent="0.25">
      <c r="F44441" s="245"/>
    </row>
    <row r="44442" spans="6:6" ht="12" customHeight="1" x14ac:dyDescent="0.25">
      <c r="F44442" s="245"/>
    </row>
    <row r="44443" spans="6:6" ht="12" customHeight="1" x14ac:dyDescent="0.25">
      <c r="F44443" s="245"/>
    </row>
    <row r="44444" spans="6:6" ht="12" customHeight="1" x14ac:dyDescent="0.25">
      <c r="F44444" s="245"/>
    </row>
    <row r="44445" spans="6:6" ht="12" customHeight="1" x14ac:dyDescent="0.25">
      <c r="F44445" s="245"/>
    </row>
    <row r="44446" spans="6:6" ht="12" customHeight="1" x14ac:dyDescent="0.25">
      <c r="F44446" s="245"/>
    </row>
    <row r="44447" spans="6:6" ht="12" customHeight="1" x14ac:dyDescent="0.25">
      <c r="F44447" s="245"/>
    </row>
    <row r="44448" spans="6:6" ht="12" customHeight="1" x14ac:dyDescent="0.25">
      <c r="F44448" s="245"/>
    </row>
    <row r="44449" spans="6:6" ht="12" customHeight="1" x14ac:dyDescent="0.25">
      <c r="F44449" s="245"/>
    </row>
    <row r="44450" spans="6:6" ht="12" customHeight="1" x14ac:dyDescent="0.25">
      <c r="F44450" s="245"/>
    </row>
    <row r="44451" spans="6:6" ht="12" customHeight="1" x14ac:dyDescent="0.25">
      <c r="F44451" s="245"/>
    </row>
    <row r="44452" spans="6:6" ht="12" customHeight="1" x14ac:dyDescent="0.25">
      <c r="F44452" s="245"/>
    </row>
    <row r="44453" spans="6:6" ht="12" customHeight="1" x14ac:dyDescent="0.25">
      <c r="F44453" s="245"/>
    </row>
    <row r="44454" spans="6:6" ht="12" customHeight="1" x14ac:dyDescent="0.25">
      <c r="F44454" s="245"/>
    </row>
    <row r="44455" spans="6:6" ht="12" customHeight="1" x14ac:dyDescent="0.25">
      <c r="F44455" s="245"/>
    </row>
    <row r="44456" spans="6:6" ht="12" customHeight="1" x14ac:dyDescent="0.25">
      <c r="F44456" s="245"/>
    </row>
    <row r="44457" spans="6:6" ht="12" customHeight="1" x14ac:dyDescent="0.25">
      <c r="F44457" s="245"/>
    </row>
    <row r="44458" spans="6:6" ht="12" customHeight="1" x14ac:dyDescent="0.25">
      <c r="F44458" s="245"/>
    </row>
    <row r="44459" spans="6:6" ht="12" customHeight="1" x14ac:dyDescent="0.25">
      <c r="F44459" s="245"/>
    </row>
    <row r="44460" spans="6:6" ht="12" customHeight="1" x14ac:dyDescent="0.25">
      <c r="F44460" s="245"/>
    </row>
    <row r="44461" spans="6:6" ht="12" customHeight="1" x14ac:dyDescent="0.25">
      <c r="F44461" s="245"/>
    </row>
    <row r="44462" spans="6:6" ht="12" customHeight="1" x14ac:dyDescent="0.25">
      <c r="F44462" s="245"/>
    </row>
    <row r="44463" spans="6:6" ht="12" customHeight="1" x14ac:dyDescent="0.25">
      <c r="F44463" s="245"/>
    </row>
    <row r="44464" spans="6:6" ht="12" customHeight="1" x14ac:dyDescent="0.25">
      <c r="F44464" s="245"/>
    </row>
    <row r="44465" spans="6:6" ht="12" customHeight="1" x14ac:dyDescent="0.25">
      <c r="F44465" s="245"/>
    </row>
    <row r="44466" spans="6:6" ht="12" customHeight="1" x14ac:dyDescent="0.25">
      <c r="F44466" s="245"/>
    </row>
    <row r="44467" spans="6:6" ht="12" customHeight="1" x14ac:dyDescent="0.25">
      <c r="F44467" s="245"/>
    </row>
    <row r="44468" spans="6:6" ht="12" customHeight="1" x14ac:dyDescent="0.25">
      <c r="F44468" s="245"/>
    </row>
    <row r="44469" spans="6:6" ht="12" customHeight="1" x14ac:dyDescent="0.25">
      <c r="F44469" s="245"/>
    </row>
    <row r="44470" spans="6:6" ht="12" customHeight="1" x14ac:dyDescent="0.25">
      <c r="F44470" s="245"/>
    </row>
    <row r="44471" spans="6:6" ht="12" customHeight="1" x14ac:dyDescent="0.25">
      <c r="F44471" s="245"/>
    </row>
    <row r="44472" spans="6:6" ht="12" customHeight="1" x14ac:dyDescent="0.25">
      <c r="F44472" s="245"/>
    </row>
    <row r="44473" spans="6:6" ht="12" customHeight="1" x14ac:dyDescent="0.25">
      <c r="F44473" s="245"/>
    </row>
    <row r="44474" spans="6:6" ht="12" customHeight="1" x14ac:dyDescent="0.25">
      <c r="F44474" s="245"/>
    </row>
    <row r="44475" spans="6:6" ht="12" customHeight="1" x14ac:dyDescent="0.25">
      <c r="F44475" s="245"/>
    </row>
    <row r="44476" spans="6:6" ht="12" customHeight="1" x14ac:dyDescent="0.25">
      <c r="F44476" s="245"/>
    </row>
    <row r="44477" spans="6:6" ht="12" customHeight="1" x14ac:dyDescent="0.25">
      <c r="F44477" s="245"/>
    </row>
    <row r="44478" spans="6:6" ht="12" customHeight="1" x14ac:dyDescent="0.25">
      <c r="F44478" s="245"/>
    </row>
    <row r="44479" spans="6:6" ht="12" customHeight="1" x14ac:dyDescent="0.25">
      <c r="F44479" s="245"/>
    </row>
    <row r="44480" spans="6:6" ht="12" customHeight="1" x14ac:dyDescent="0.25">
      <c r="F44480" s="245"/>
    </row>
    <row r="44481" spans="6:6" ht="12" customHeight="1" x14ac:dyDescent="0.25">
      <c r="F44481" s="245"/>
    </row>
    <row r="44482" spans="6:6" ht="12" customHeight="1" x14ac:dyDescent="0.25">
      <c r="F44482" s="245"/>
    </row>
    <row r="44483" spans="6:6" ht="12" customHeight="1" x14ac:dyDescent="0.25">
      <c r="F44483" s="245"/>
    </row>
    <row r="44484" spans="6:6" ht="12" customHeight="1" x14ac:dyDescent="0.25">
      <c r="F44484" s="245"/>
    </row>
    <row r="44485" spans="6:6" ht="12" customHeight="1" x14ac:dyDescent="0.25">
      <c r="F44485" s="245"/>
    </row>
    <row r="44486" spans="6:6" ht="12" customHeight="1" x14ac:dyDescent="0.25">
      <c r="F44486" s="245"/>
    </row>
    <row r="44487" spans="6:6" ht="12" customHeight="1" x14ac:dyDescent="0.25">
      <c r="F44487" s="245"/>
    </row>
    <row r="44488" spans="6:6" ht="12" customHeight="1" x14ac:dyDescent="0.25">
      <c r="F44488" s="245"/>
    </row>
    <row r="44489" spans="6:6" ht="12" customHeight="1" x14ac:dyDescent="0.25">
      <c r="F44489" s="245"/>
    </row>
    <row r="44490" spans="6:6" ht="12" customHeight="1" x14ac:dyDescent="0.25">
      <c r="F44490" s="245"/>
    </row>
    <row r="44491" spans="6:6" ht="12" customHeight="1" x14ac:dyDescent="0.25">
      <c r="F44491" s="245"/>
    </row>
    <row r="44492" spans="6:6" ht="12" customHeight="1" x14ac:dyDescent="0.25">
      <c r="F44492" s="245"/>
    </row>
    <row r="44493" spans="6:6" ht="12" customHeight="1" x14ac:dyDescent="0.25">
      <c r="F44493" s="245"/>
    </row>
    <row r="44494" spans="6:6" ht="12" customHeight="1" x14ac:dyDescent="0.25">
      <c r="F44494" s="245"/>
    </row>
    <row r="44495" spans="6:6" ht="12" customHeight="1" x14ac:dyDescent="0.25">
      <c r="F44495" s="245"/>
    </row>
    <row r="44496" spans="6:6" ht="12" customHeight="1" x14ac:dyDescent="0.25">
      <c r="F44496" s="245"/>
    </row>
    <row r="44497" spans="6:6" ht="12" customHeight="1" x14ac:dyDescent="0.25">
      <c r="F44497" s="245"/>
    </row>
    <row r="44498" spans="6:6" ht="12" customHeight="1" x14ac:dyDescent="0.25">
      <c r="F44498" s="245"/>
    </row>
    <row r="44499" spans="6:6" ht="12" customHeight="1" x14ac:dyDescent="0.25">
      <c r="F44499" s="245"/>
    </row>
    <row r="44500" spans="6:6" ht="12" customHeight="1" x14ac:dyDescent="0.25">
      <c r="F44500" s="245"/>
    </row>
    <row r="44501" spans="6:6" ht="12" customHeight="1" x14ac:dyDescent="0.25">
      <c r="F44501" s="245"/>
    </row>
    <row r="44502" spans="6:6" ht="12" customHeight="1" x14ac:dyDescent="0.25">
      <c r="F44502" s="245"/>
    </row>
    <row r="44503" spans="6:6" ht="12" customHeight="1" x14ac:dyDescent="0.25">
      <c r="F44503" s="245"/>
    </row>
    <row r="44504" spans="6:6" ht="12" customHeight="1" x14ac:dyDescent="0.25">
      <c r="F44504" s="245"/>
    </row>
    <row r="44505" spans="6:6" ht="12" customHeight="1" x14ac:dyDescent="0.25">
      <c r="F44505" s="245"/>
    </row>
    <row r="44506" spans="6:6" ht="12" customHeight="1" x14ac:dyDescent="0.25">
      <c r="F44506" s="245"/>
    </row>
    <row r="44507" spans="6:6" ht="12" customHeight="1" x14ac:dyDescent="0.25">
      <c r="F44507" s="245"/>
    </row>
    <row r="44508" spans="6:6" ht="12" customHeight="1" x14ac:dyDescent="0.25">
      <c r="F44508" s="245"/>
    </row>
    <row r="44509" spans="6:6" ht="12" customHeight="1" x14ac:dyDescent="0.25">
      <c r="F44509" s="245"/>
    </row>
    <row r="44510" spans="6:6" ht="12" customHeight="1" x14ac:dyDescent="0.25">
      <c r="F44510" s="245"/>
    </row>
    <row r="44511" spans="6:6" ht="12" customHeight="1" x14ac:dyDescent="0.25">
      <c r="F44511" s="245"/>
    </row>
    <row r="44512" spans="6:6" ht="12" customHeight="1" x14ac:dyDescent="0.25">
      <c r="F44512" s="245"/>
    </row>
    <row r="44513" spans="6:6" ht="12" customHeight="1" x14ac:dyDescent="0.25">
      <c r="F44513" s="245"/>
    </row>
    <row r="44514" spans="6:6" ht="12" customHeight="1" x14ac:dyDescent="0.25">
      <c r="F44514" s="245"/>
    </row>
    <row r="44515" spans="6:6" ht="12" customHeight="1" x14ac:dyDescent="0.25">
      <c r="F44515" s="245"/>
    </row>
    <row r="44516" spans="6:6" ht="12" customHeight="1" x14ac:dyDescent="0.25">
      <c r="F44516" s="245"/>
    </row>
    <row r="44517" spans="6:6" ht="12" customHeight="1" x14ac:dyDescent="0.25">
      <c r="F44517" s="245"/>
    </row>
    <row r="44518" spans="6:6" ht="12" customHeight="1" x14ac:dyDescent="0.25">
      <c r="F44518" s="245"/>
    </row>
    <row r="44519" spans="6:6" ht="12" customHeight="1" x14ac:dyDescent="0.25">
      <c r="F44519" s="245"/>
    </row>
    <row r="44520" spans="6:6" ht="12" customHeight="1" x14ac:dyDescent="0.25">
      <c r="F44520" s="245"/>
    </row>
    <row r="44521" spans="6:6" ht="12" customHeight="1" x14ac:dyDescent="0.25">
      <c r="F44521" s="245"/>
    </row>
    <row r="44522" spans="6:6" ht="12" customHeight="1" x14ac:dyDescent="0.25">
      <c r="F44522" s="245"/>
    </row>
    <row r="44523" spans="6:6" ht="12" customHeight="1" x14ac:dyDescent="0.25">
      <c r="F44523" s="245"/>
    </row>
    <row r="44524" spans="6:6" ht="12" customHeight="1" x14ac:dyDescent="0.25">
      <c r="F44524" s="245"/>
    </row>
    <row r="44525" spans="6:6" ht="12" customHeight="1" x14ac:dyDescent="0.25">
      <c r="F44525" s="245"/>
    </row>
    <row r="44526" spans="6:6" ht="12" customHeight="1" x14ac:dyDescent="0.25">
      <c r="F44526" s="245"/>
    </row>
    <row r="44527" spans="6:6" ht="12" customHeight="1" x14ac:dyDescent="0.25">
      <c r="F44527" s="245"/>
    </row>
    <row r="44528" spans="6:6" ht="12" customHeight="1" x14ac:dyDescent="0.25">
      <c r="F44528" s="245"/>
    </row>
    <row r="44529" spans="6:6" ht="12" customHeight="1" x14ac:dyDescent="0.25">
      <c r="F44529" s="245"/>
    </row>
    <row r="44530" spans="6:6" ht="12" customHeight="1" x14ac:dyDescent="0.25">
      <c r="F44530" s="245"/>
    </row>
    <row r="44531" spans="6:6" ht="12" customHeight="1" x14ac:dyDescent="0.25">
      <c r="F44531" s="245"/>
    </row>
    <row r="44532" spans="6:6" ht="12" customHeight="1" x14ac:dyDescent="0.25">
      <c r="F44532" s="245"/>
    </row>
    <row r="44533" spans="6:6" ht="12" customHeight="1" x14ac:dyDescent="0.25">
      <c r="F44533" s="245"/>
    </row>
    <row r="44534" spans="6:6" ht="12" customHeight="1" x14ac:dyDescent="0.25">
      <c r="F44534" s="245"/>
    </row>
    <row r="44535" spans="6:6" ht="12" customHeight="1" x14ac:dyDescent="0.25">
      <c r="F44535" s="245"/>
    </row>
    <row r="44536" spans="6:6" ht="12" customHeight="1" x14ac:dyDescent="0.25">
      <c r="F44536" s="245"/>
    </row>
    <row r="44537" spans="6:6" ht="12" customHeight="1" x14ac:dyDescent="0.25">
      <c r="F44537" s="245"/>
    </row>
    <row r="44538" spans="6:6" ht="12" customHeight="1" x14ac:dyDescent="0.25">
      <c r="F44538" s="245"/>
    </row>
    <row r="44539" spans="6:6" ht="12" customHeight="1" x14ac:dyDescent="0.25">
      <c r="F44539" s="245"/>
    </row>
    <row r="44540" spans="6:6" ht="12" customHeight="1" x14ac:dyDescent="0.25">
      <c r="F44540" s="245"/>
    </row>
    <row r="44541" spans="6:6" ht="12" customHeight="1" x14ac:dyDescent="0.25">
      <c r="F44541" s="245"/>
    </row>
    <row r="44542" spans="6:6" ht="12" customHeight="1" x14ac:dyDescent="0.25">
      <c r="F44542" s="245"/>
    </row>
    <row r="44543" spans="6:6" ht="12" customHeight="1" x14ac:dyDescent="0.25">
      <c r="F44543" s="245"/>
    </row>
    <row r="44544" spans="6:6" ht="12" customHeight="1" x14ac:dyDescent="0.25">
      <c r="F44544" s="245"/>
    </row>
    <row r="44545" spans="6:6" ht="12" customHeight="1" x14ac:dyDescent="0.25">
      <c r="F44545" s="245"/>
    </row>
    <row r="44546" spans="6:6" ht="12" customHeight="1" x14ac:dyDescent="0.25">
      <c r="F44546" s="245"/>
    </row>
    <row r="44547" spans="6:6" ht="12" customHeight="1" x14ac:dyDescent="0.25">
      <c r="F44547" s="245"/>
    </row>
    <row r="44548" spans="6:6" ht="12" customHeight="1" x14ac:dyDescent="0.25">
      <c r="F44548" s="245"/>
    </row>
    <row r="44549" spans="6:6" ht="12" customHeight="1" x14ac:dyDescent="0.25">
      <c r="F44549" s="245"/>
    </row>
    <row r="44550" spans="6:6" ht="12" customHeight="1" x14ac:dyDescent="0.25">
      <c r="F44550" s="245"/>
    </row>
    <row r="44551" spans="6:6" ht="12" customHeight="1" x14ac:dyDescent="0.25">
      <c r="F44551" s="245"/>
    </row>
    <row r="44552" spans="6:6" ht="12" customHeight="1" x14ac:dyDescent="0.25">
      <c r="F44552" s="245"/>
    </row>
    <row r="44553" spans="6:6" ht="12" customHeight="1" x14ac:dyDescent="0.25">
      <c r="F44553" s="245"/>
    </row>
    <row r="44554" spans="6:6" ht="12" customHeight="1" x14ac:dyDescent="0.25">
      <c r="F44554" s="245"/>
    </row>
    <row r="44555" spans="6:6" ht="12" customHeight="1" x14ac:dyDescent="0.25">
      <c r="F44555" s="245"/>
    </row>
    <row r="44556" spans="6:6" ht="12" customHeight="1" x14ac:dyDescent="0.25">
      <c r="F44556" s="245"/>
    </row>
    <row r="44557" spans="6:6" ht="12" customHeight="1" x14ac:dyDescent="0.25">
      <c r="F44557" s="245"/>
    </row>
    <row r="44558" spans="6:6" ht="12" customHeight="1" x14ac:dyDescent="0.25">
      <c r="F44558" s="245"/>
    </row>
    <row r="44559" spans="6:6" ht="12" customHeight="1" x14ac:dyDescent="0.25">
      <c r="F44559" s="245"/>
    </row>
    <row r="44560" spans="6:6" ht="12" customHeight="1" x14ac:dyDescent="0.25">
      <c r="F44560" s="245"/>
    </row>
    <row r="44561" spans="6:6" ht="12" customHeight="1" x14ac:dyDescent="0.25">
      <c r="F44561" s="245"/>
    </row>
    <row r="44562" spans="6:6" ht="12" customHeight="1" x14ac:dyDescent="0.25">
      <c r="F44562" s="245"/>
    </row>
    <row r="44563" spans="6:6" ht="12" customHeight="1" x14ac:dyDescent="0.25">
      <c r="F44563" s="245"/>
    </row>
    <row r="44564" spans="6:6" ht="12" customHeight="1" x14ac:dyDescent="0.25">
      <c r="F44564" s="245"/>
    </row>
    <row r="44565" spans="6:6" ht="12" customHeight="1" x14ac:dyDescent="0.25">
      <c r="F44565" s="245"/>
    </row>
    <row r="44566" spans="6:6" ht="12" customHeight="1" x14ac:dyDescent="0.25">
      <c r="F44566" s="245"/>
    </row>
    <row r="44567" spans="6:6" ht="12" customHeight="1" x14ac:dyDescent="0.25">
      <c r="F44567" s="245"/>
    </row>
    <row r="44568" spans="6:6" ht="12" customHeight="1" x14ac:dyDescent="0.25">
      <c r="F44568" s="245"/>
    </row>
    <row r="44569" spans="6:6" ht="12" customHeight="1" x14ac:dyDescent="0.25">
      <c r="F44569" s="245"/>
    </row>
    <row r="44570" spans="6:6" ht="12" customHeight="1" x14ac:dyDescent="0.25">
      <c r="F44570" s="245"/>
    </row>
    <row r="44571" spans="6:6" ht="12" customHeight="1" x14ac:dyDescent="0.25">
      <c r="F44571" s="245"/>
    </row>
    <row r="44572" spans="6:6" ht="12" customHeight="1" x14ac:dyDescent="0.25">
      <c r="F44572" s="245"/>
    </row>
    <row r="44573" spans="6:6" ht="12" customHeight="1" x14ac:dyDescent="0.25">
      <c r="F44573" s="245"/>
    </row>
    <row r="44574" spans="6:6" ht="12" customHeight="1" x14ac:dyDescent="0.25">
      <c r="F44574" s="245"/>
    </row>
    <row r="44575" spans="6:6" ht="12" customHeight="1" x14ac:dyDescent="0.25">
      <c r="F44575" s="245"/>
    </row>
    <row r="44576" spans="6:6" ht="12" customHeight="1" x14ac:dyDescent="0.25">
      <c r="F44576" s="245"/>
    </row>
    <row r="44577" spans="6:6" ht="12" customHeight="1" x14ac:dyDescent="0.25">
      <c r="F44577" s="245"/>
    </row>
    <row r="44578" spans="6:6" ht="12" customHeight="1" x14ac:dyDescent="0.25">
      <c r="F44578" s="245"/>
    </row>
    <row r="44579" spans="6:6" ht="12" customHeight="1" x14ac:dyDescent="0.25">
      <c r="F44579" s="245"/>
    </row>
    <row r="44580" spans="6:6" ht="12" customHeight="1" x14ac:dyDescent="0.25">
      <c r="F44580" s="245"/>
    </row>
    <row r="44581" spans="6:6" ht="12" customHeight="1" x14ac:dyDescent="0.25">
      <c r="F44581" s="245"/>
    </row>
    <row r="44582" spans="6:6" ht="12" customHeight="1" x14ac:dyDescent="0.25">
      <c r="F44582" s="245"/>
    </row>
    <row r="44583" spans="6:6" ht="12" customHeight="1" x14ac:dyDescent="0.25">
      <c r="F44583" s="245"/>
    </row>
    <row r="44584" spans="6:6" ht="12" customHeight="1" x14ac:dyDescent="0.25">
      <c r="F44584" s="245"/>
    </row>
    <row r="44585" spans="6:6" ht="12" customHeight="1" x14ac:dyDescent="0.25">
      <c r="F44585" s="245"/>
    </row>
    <row r="44586" spans="6:6" ht="12" customHeight="1" x14ac:dyDescent="0.25">
      <c r="F44586" s="245"/>
    </row>
    <row r="44587" spans="6:6" ht="12" customHeight="1" x14ac:dyDescent="0.25">
      <c r="F44587" s="245"/>
    </row>
    <row r="44588" spans="6:6" ht="12" customHeight="1" x14ac:dyDescent="0.25">
      <c r="F44588" s="245"/>
    </row>
    <row r="44589" spans="6:6" ht="12" customHeight="1" x14ac:dyDescent="0.25">
      <c r="F44589" s="245"/>
    </row>
    <row r="44590" spans="6:6" ht="12" customHeight="1" x14ac:dyDescent="0.25">
      <c r="F44590" s="245"/>
    </row>
    <row r="44591" spans="6:6" ht="12" customHeight="1" x14ac:dyDescent="0.25">
      <c r="F44591" s="245"/>
    </row>
    <row r="44592" spans="6:6" ht="12" customHeight="1" x14ac:dyDescent="0.25">
      <c r="F44592" s="245"/>
    </row>
    <row r="44593" spans="6:6" ht="12" customHeight="1" x14ac:dyDescent="0.25">
      <c r="F44593" s="245"/>
    </row>
    <row r="44594" spans="6:6" ht="12" customHeight="1" x14ac:dyDescent="0.25">
      <c r="F44594" s="245"/>
    </row>
    <row r="44595" spans="6:6" ht="12" customHeight="1" x14ac:dyDescent="0.25">
      <c r="F44595" s="245"/>
    </row>
    <row r="44596" spans="6:6" ht="12" customHeight="1" x14ac:dyDescent="0.25">
      <c r="F44596" s="245"/>
    </row>
    <row r="44597" spans="6:6" ht="12" customHeight="1" x14ac:dyDescent="0.25">
      <c r="F44597" s="245"/>
    </row>
    <row r="44598" spans="6:6" ht="12" customHeight="1" x14ac:dyDescent="0.25">
      <c r="F44598" s="245"/>
    </row>
    <row r="44599" spans="6:6" ht="12" customHeight="1" x14ac:dyDescent="0.25">
      <c r="F44599" s="245"/>
    </row>
    <row r="44600" spans="6:6" ht="12" customHeight="1" x14ac:dyDescent="0.25">
      <c r="F44600" s="245"/>
    </row>
    <row r="44601" spans="6:6" ht="12" customHeight="1" x14ac:dyDescent="0.25">
      <c r="F44601" s="245"/>
    </row>
    <row r="44602" spans="6:6" ht="12" customHeight="1" x14ac:dyDescent="0.25">
      <c r="F44602" s="245"/>
    </row>
    <row r="44603" spans="6:6" ht="12" customHeight="1" x14ac:dyDescent="0.25">
      <c r="F44603" s="245"/>
    </row>
    <row r="44604" spans="6:6" ht="12" customHeight="1" x14ac:dyDescent="0.25">
      <c r="F44604" s="245"/>
    </row>
    <row r="44605" spans="6:6" ht="12" customHeight="1" x14ac:dyDescent="0.25">
      <c r="F44605" s="245"/>
    </row>
    <row r="44606" spans="6:6" ht="12" customHeight="1" x14ac:dyDescent="0.25">
      <c r="F44606" s="245"/>
    </row>
    <row r="44607" spans="6:6" ht="12" customHeight="1" x14ac:dyDescent="0.25">
      <c r="F44607" s="245"/>
    </row>
    <row r="44608" spans="6:6" ht="12" customHeight="1" x14ac:dyDescent="0.25">
      <c r="F44608" s="245"/>
    </row>
    <row r="44609" spans="6:6" ht="12" customHeight="1" x14ac:dyDescent="0.25">
      <c r="F44609" s="245"/>
    </row>
    <row r="44610" spans="6:6" ht="12" customHeight="1" x14ac:dyDescent="0.25">
      <c r="F44610" s="245"/>
    </row>
    <row r="44611" spans="6:6" ht="12" customHeight="1" x14ac:dyDescent="0.25">
      <c r="F44611" s="245"/>
    </row>
    <row r="44612" spans="6:6" ht="12" customHeight="1" x14ac:dyDescent="0.25">
      <c r="F44612" s="245"/>
    </row>
    <row r="44613" spans="6:6" ht="12" customHeight="1" x14ac:dyDescent="0.25">
      <c r="F44613" s="245"/>
    </row>
    <row r="44614" spans="6:6" ht="12" customHeight="1" x14ac:dyDescent="0.25">
      <c r="F44614" s="245"/>
    </row>
    <row r="44615" spans="6:6" ht="12" customHeight="1" x14ac:dyDescent="0.25">
      <c r="F44615" s="245"/>
    </row>
    <row r="44616" spans="6:6" ht="12" customHeight="1" x14ac:dyDescent="0.25">
      <c r="F44616" s="245"/>
    </row>
    <row r="44617" spans="6:6" ht="12" customHeight="1" x14ac:dyDescent="0.25">
      <c r="F44617" s="245"/>
    </row>
    <row r="44618" spans="6:6" ht="12" customHeight="1" x14ac:dyDescent="0.25">
      <c r="F44618" s="245"/>
    </row>
    <row r="44619" spans="6:6" ht="12" customHeight="1" x14ac:dyDescent="0.25">
      <c r="F44619" s="245"/>
    </row>
    <row r="44620" spans="6:6" ht="12" customHeight="1" x14ac:dyDescent="0.25">
      <c r="F44620" s="245"/>
    </row>
    <row r="44621" spans="6:6" ht="12" customHeight="1" x14ac:dyDescent="0.25">
      <c r="F44621" s="245"/>
    </row>
    <row r="44622" spans="6:6" ht="12" customHeight="1" x14ac:dyDescent="0.25">
      <c r="F44622" s="245"/>
    </row>
    <row r="44623" spans="6:6" ht="12" customHeight="1" x14ac:dyDescent="0.25">
      <c r="F44623" s="245"/>
    </row>
    <row r="44624" spans="6:6" ht="12" customHeight="1" x14ac:dyDescent="0.25">
      <c r="F44624" s="245"/>
    </row>
    <row r="44625" spans="6:6" ht="12" customHeight="1" x14ac:dyDescent="0.25">
      <c r="F44625" s="245"/>
    </row>
    <row r="44626" spans="6:6" ht="12" customHeight="1" x14ac:dyDescent="0.25">
      <c r="F44626" s="245"/>
    </row>
    <row r="44627" spans="6:6" ht="12" customHeight="1" x14ac:dyDescent="0.25">
      <c r="F44627" s="245"/>
    </row>
    <row r="44628" spans="6:6" ht="12" customHeight="1" x14ac:dyDescent="0.25">
      <c r="F44628" s="245"/>
    </row>
    <row r="44629" spans="6:6" ht="12" customHeight="1" x14ac:dyDescent="0.25">
      <c r="F44629" s="245"/>
    </row>
    <row r="44630" spans="6:6" ht="12" customHeight="1" x14ac:dyDescent="0.25">
      <c r="F44630" s="245"/>
    </row>
    <row r="44631" spans="6:6" ht="12" customHeight="1" x14ac:dyDescent="0.25">
      <c r="F44631" s="245"/>
    </row>
    <row r="44632" spans="6:6" ht="12" customHeight="1" x14ac:dyDescent="0.25">
      <c r="F44632" s="245"/>
    </row>
    <row r="44633" spans="6:6" ht="12" customHeight="1" x14ac:dyDescent="0.25">
      <c r="F44633" s="245"/>
    </row>
    <row r="44634" spans="6:6" ht="12" customHeight="1" x14ac:dyDescent="0.25">
      <c r="F44634" s="245"/>
    </row>
    <row r="44635" spans="6:6" ht="12" customHeight="1" x14ac:dyDescent="0.25">
      <c r="F44635" s="245"/>
    </row>
    <row r="44636" spans="6:6" ht="12" customHeight="1" x14ac:dyDescent="0.25">
      <c r="F44636" s="245"/>
    </row>
    <row r="44637" spans="6:6" ht="12" customHeight="1" x14ac:dyDescent="0.25">
      <c r="F44637" s="245"/>
    </row>
    <row r="44638" spans="6:6" ht="12" customHeight="1" x14ac:dyDescent="0.25">
      <c r="F44638" s="245"/>
    </row>
    <row r="44639" spans="6:6" ht="12" customHeight="1" x14ac:dyDescent="0.25">
      <c r="F44639" s="245"/>
    </row>
    <row r="44640" spans="6:6" ht="12" customHeight="1" x14ac:dyDescent="0.25">
      <c r="F44640" s="245"/>
    </row>
    <row r="44641" spans="6:6" ht="12" customHeight="1" x14ac:dyDescent="0.25">
      <c r="F44641" s="245"/>
    </row>
    <row r="44642" spans="6:6" ht="12" customHeight="1" x14ac:dyDescent="0.25">
      <c r="F44642" s="245"/>
    </row>
    <row r="44643" spans="6:6" ht="12" customHeight="1" x14ac:dyDescent="0.25">
      <c r="F44643" s="245"/>
    </row>
    <row r="44644" spans="6:6" ht="12" customHeight="1" x14ac:dyDescent="0.25">
      <c r="F44644" s="245"/>
    </row>
    <row r="44645" spans="6:6" ht="12" customHeight="1" x14ac:dyDescent="0.25">
      <c r="F44645" s="245"/>
    </row>
    <row r="44646" spans="6:6" ht="12" customHeight="1" x14ac:dyDescent="0.25">
      <c r="F44646" s="245"/>
    </row>
    <row r="44647" spans="6:6" ht="12" customHeight="1" x14ac:dyDescent="0.25">
      <c r="F44647" s="245"/>
    </row>
    <row r="44648" spans="6:6" ht="12" customHeight="1" x14ac:dyDescent="0.25">
      <c r="F44648" s="245"/>
    </row>
    <row r="44649" spans="6:6" ht="12" customHeight="1" x14ac:dyDescent="0.25">
      <c r="F44649" s="245"/>
    </row>
    <row r="44650" spans="6:6" ht="12" customHeight="1" x14ac:dyDescent="0.25">
      <c r="F44650" s="245"/>
    </row>
    <row r="44651" spans="6:6" ht="12" customHeight="1" x14ac:dyDescent="0.25">
      <c r="F44651" s="245"/>
    </row>
    <row r="44652" spans="6:6" ht="12" customHeight="1" x14ac:dyDescent="0.25">
      <c r="F44652" s="245"/>
    </row>
    <row r="44653" spans="6:6" ht="12" customHeight="1" x14ac:dyDescent="0.25">
      <c r="F44653" s="245"/>
    </row>
    <row r="44654" spans="6:6" ht="12" customHeight="1" x14ac:dyDescent="0.25">
      <c r="F44654" s="245"/>
    </row>
    <row r="44655" spans="6:6" ht="12" customHeight="1" x14ac:dyDescent="0.25">
      <c r="F44655" s="245"/>
    </row>
    <row r="44656" spans="6:6" ht="12" customHeight="1" x14ac:dyDescent="0.25">
      <c r="F44656" s="245"/>
    </row>
    <row r="44657" spans="6:6" ht="12" customHeight="1" x14ac:dyDescent="0.25">
      <c r="F44657" s="245"/>
    </row>
    <row r="44658" spans="6:6" ht="12" customHeight="1" x14ac:dyDescent="0.25">
      <c r="F44658" s="245"/>
    </row>
    <row r="44659" spans="6:6" ht="12" customHeight="1" x14ac:dyDescent="0.25">
      <c r="F44659" s="245"/>
    </row>
    <row r="44660" spans="6:6" ht="12" customHeight="1" x14ac:dyDescent="0.25">
      <c r="F44660" s="245"/>
    </row>
    <row r="44661" spans="6:6" ht="12" customHeight="1" x14ac:dyDescent="0.25">
      <c r="F44661" s="245"/>
    </row>
    <row r="44662" spans="6:6" ht="12" customHeight="1" x14ac:dyDescent="0.25">
      <c r="F44662" s="245"/>
    </row>
    <row r="44663" spans="6:6" ht="12" customHeight="1" x14ac:dyDescent="0.25">
      <c r="F44663" s="245"/>
    </row>
    <row r="44664" spans="6:6" ht="12" customHeight="1" x14ac:dyDescent="0.25">
      <c r="F44664" s="245"/>
    </row>
    <row r="44665" spans="6:6" ht="12" customHeight="1" x14ac:dyDescent="0.25">
      <c r="F44665" s="245"/>
    </row>
    <row r="44666" spans="6:6" ht="12" customHeight="1" x14ac:dyDescent="0.25">
      <c r="F44666" s="245"/>
    </row>
    <row r="44667" spans="6:6" ht="12" customHeight="1" x14ac:dyDescent="0.25">
      <c r="F44667" s="245"/>
    </row>
    <row r="44668" spans="6:6" ht="12" customHeight="1" x14ac:dyDescent="0.25">
      <c r="F44668" s="245"/>
    </row>
    <row r="44669" spans="6:6" ht="12" customHeight="1" x14ac:dyDescent="0.25">
      <c r="F44669" s="245"/>
    </row>
    <row r="44670" spans="6:6" ht="12" customHeight="1" x14ac:dyDescent="0.25">
      <c r="F44670" s="245"/>
    </row>
    <row r="44671" spans="6:6" ht="12" customHeight="1" x14ac:dyDescent="0.25">
      <c r="F44671" s="245"/>
    </row>
    <row r="44672" spans="6:6" ht="12" customHeight="1" x14ac:dyDescent="0.25">
      <c r="F44672" s="245"/>
    </row>
    <row r="44673" spans="6:6" ht="12" customHeight="1" x14ac:dyDescent="0.25">
      <c r="F44673" s="245"/>
    </row>
    <row r="44674" spans="6:6" ht="12" customHeight="1" x14ac:dyDescent="0.25">
      <c r="F44674" s="245"/>
    </row>
    <row r="44675" spans="6:6" ht="12" customHeight="1" x14ac:dyDescent="0.25">
      <c r="F44675" s="245"/>
    </row>
    <row r="44676" spans="6:6" ht="12" customHeight="1" x14ac:dyDescent="0.25">
      <c r="F44676" s="245"/>
    </row>
    <row r="44677" spans="6:6" ht="12" customHeight="1" x14ac:dyDescent="0.25">
      <c r="F44677" s="245"/>
    </row>
    <row r="44678" spans="6:6" ht="12" customHeight="1" x14ac:dyDescent="0.25">
      <c r="F44678" s="245"/>
    </row>
    <row r="44679" spans="6:6" ht="12" customHeight="1" x14ac:dyDescent="0.25">
      <c r="F44679" s="245"/>
    </row>
    <row r="44680" spans="6:6" ht="12" customHeight="1" x14ac:dyDescent="0.25">
      <c r="F44680" s="245"/>
    </row>
    <row r="44681" spans="6:6" ht="12" customHeight="1" x14ac:dyDescent="0.25">
      <c r="F44681" s="245"/>
    </row>
    <row r="44682" spans="6:6" ht="12" customHeight="1" x14ac:dyDescent="0.25">
      <c r="F44682" s="245"/>
    </row>
    <row r="44683" spans="6:6" ht="12" customHeight="1" x14ac:dyDescent="0.25">
      <c r="F44683" s="245"/>
    </row>
    <row r="44684" spans="6:6" ht="12" customHeight="1" x14ac:dyDescent="0.25">
      <c r="F44684" s="245"/>
    </row>
    <row r="44685" spans="6:6" ht="12" customHeight="1" x14ac:dyDescent="0.25">
      <c r="F44685" s="245"/>
    </row>
    <row r="44686" spans="6:6" ht="12" customHeight="1" x14ac:dyDescent="0.25">
      <c r="F44686" s="245"/>
    </row>
    <row r="44687" spans="6:6" ht="12" customHeight="1" x14ac:dyDescent="0.25">
      <c r="F44687" s="245"/>
    </row>
    <row r="44688" spans="6:6" ht="12" customHeight="1" x14ac:dyDescent="0.25">
      <c r="F44688" s="245"/>
    </row>
    <row r="44689" spans="6:6" ht="12" customHeight="1" x14ac:dyDescent="0.25">
      <c r="F44689" s="245"/>
    </row>
    <row r="44690" spans="6:6" ht="12" customHeight="1" x14ac:dyDescent="0.25">
      <c r="F44690" s="245"/>
    </row>
    <row r="44691" spans="6:6" ht="12" customHeight="1" x14ac:dyDescent="0.25">
      <c r="F44691" s="245"/>
    </row>
    <row r="44692" spans="6:6" ht="12" customHeight="1" x14ac:dyDescent="0.25">
      <c r="F44692" s="245"/>
    </row>
    <row r="44693" spans="6:6" ht="12" customHeight="1" x14ac:dyDescent="0.25">
      <c r="F44693" s="245"/>
    </row>
    <row r="44694" spans="6:6" ht="12" customHeight="1" x14ac:dyDescent="0.25">
      <c r="F44694" s="245"/>
    </row>
    <row r="44695" spans="6:6" ht="12" customHeight="1" x14ac:dyDescent="0.25">
      <c r="F44695" s="245"/>
    </row>
    <row r="44696" spans="6:6" ht="12" customHeight="1" x14ac:dyDescent="0.25">
      <c r="F44696" s="245"/>
    </row>
    <row r="44697" spans="6:6" ht="12" customHeight="1" x14ac:dyDescent="0.25">
      <c r="F44697" s="245"/>
    </row>
    <row r="44698" spans="6:6" ht="12" customHeight="1" x14ac:dyDescent="0.25">
      <c r="F44698" s="245"/>
    </row>
    <row r="44699" spans="6:6" ht="12" customHeight="1" x14ac:dyDescent="0.25">
      <c r="F44699" s="245"/>
    </row>
    <row r="44700" spans="6:6" ht="12" customHeight="1" x14ac:dyDescent="0.25">
      <c r="F44700" s="245"/>
    </row>
    <row r="44701" spans="6:6" ht="12" customHeight="1" x14ac:dyDescent="0.25">
      <c r="F44701" s="245"/>
    </row>
    <row r="44702" spans="6:6" ht="12" customHeight="1" x14ac:dyDescent="0.25">
      <c r="F44702" s="245"/>
    </row>
    <row r="44703" spans="6:6" ht="12" customHeight="1" x14ac:dyDescent="0.25">
      <c r="F44703" s="245"/>
    </row>
    <row r="44704" spans="6:6" ht="12" customHeight="1" x14ac:dyDescent="0.25">
      <c r="F44704" s="245"/>
    </row>
    <row r="44705" spans="6:6" ht="12" customHeight="1" x14ac:dyDescent="0.25">
      <c r="F44705" s="245"/>
    </row>
    <row r="44706" spans="6:6" ht="12" customHeight="1" x14ac:dyDescent="0.25">
      <c r="F44706" s="245"/>
    </row>
    <row r="44707" spans="6:6" ht="12" customHeight="1" x14ac:dyDescent="0.25">
      <c r="F44707" s="245"/>
    </row>
    <row r="44708" spans="6:6" ht="12" customHeight="1" x14ac:dyDescent="0.25">
      <c r="F44708" s="245"/>
    </row>
    <row r="44709" spans="6:6" ht="12" customHeight="1" x14ac:dyDescent="0.25">
      <c r="F44709" s="245"/>
    </row>
    <row r="44710" spans="6:6" ht="12" customHeight="1" x14ac:dyDescent="0.25">
      <c r="F44710" s="245"/>
    </row>
    <row r="44711" spans="6:6" ht="12" customHeight="1" x14ac:dyDescent="0.25">
      <c r="F44711" s="245"/>
    </row>
    <row r="44712" spans="6:6" ht="12" customHeight="1" x14ac:dyDescent="0.25">
      <c r="F44712" s="245"/>
    </row>
    <row r="44713" spans="6:6" ht="12" customHeight="1" x14ac:dyDescent="0.25">
      <c r="F44713" s="245"/>
    </row>
    <row r="44714" spans="6:6" ht="12" customHeight="1" x14ac:dyDescent="0.25">
      <c r="F44714" s="245"/>
    </row>
    <row r="44715" spans="6:6" ht="12" customHeight="1" x14ac:dyDescent="0.25">
      <c r="F44715" s="245"/>
    </row>
    <row r="44716" spans="6:6" ht="12" customHeight="1" x14ac:dyDescent="0.25">
      <c r="F44716" s="245"/>
    </row>
    <row r="44717" spans="6:6" ht="12" customHeight="1" x14ac:dyDescent="0.25">
      <c r="F44717" s="245"/>
    </row>
    <row r="44718" spans="6:6" ht="12" customHeight="1" x14ac:dyDescent="0.25">
      <c r="F44718" s="245"/>
    </row>
    <row r="44719" spans="6:6" ht="12" customHeight="1" x14ac:dyDescent="0.25">
      <c r="F44719" s="245"/>
    </row>
    <row r="44720" spans="6:6" ht="12" customHeight="1" x14ac:dyDescent="0.25">
      <c r="F44720" s="245"/>
    </row>
    <row r="44721" spans="6:6" ht="12" customHeight="1" x14ac:dyDescent="0.25">
      <c r="F44721" s="245"/>
    </row>
    <row r="44722" spans="6:6" ht="12" customHeight="1" x14ac:dyDescent="0.25">
      <c r="F44722" s="245"/>
    </row>
    <row r="44723" spans="6:6" ht="12" customHeight="1" x14ac:dyDescent="0.25">
      <c r="F44723" s="245"/>
    </row>
    <row r="44724" spans="6:6" ht="12" customHeight="1" x14ac:dyDescent="0.25">
      <c r="F44724" s="245"/>
    </row>
    <row r="44725" spans="6:6" ht="12" customHeight="1" x14ac:dyDescent="0.25">
      <c r="F44725" s="245"/>
    </row>
    <row r="44726" spans="6:6" ht="12" customHeight="1" x14ac:dyDescent="0.25">
      <c r="F44726" s="245"/>
    </row>
    <row r="44727" spans="6:6" ht="12" customHeight="1" x14ac:dyDescent="0.25">
      <c r="F44727" s="245"/>
    </row>
    <row r="44728" spans="6:6" ht="12" customHeight="1" x14ac:dyDescent="0.25">
      <c r="F44728" s="245"/>
    </row>
    <row r="44729" spans="6:6" ht="12" customHeight="1" x14ac:dyDescent="0.25">
      <c r="F44729" s="245"/>
    </row>
    <row r="44730" spans="6:6" ht="12" customHeight="1" x14ac:dyDescent="0.25">
      <c r="F44730" s="245"/>
    </row>
    <row r="44731" spans="6:6" ht="12" customHeight="1" x14ac:dyDescent="0.25">
      <c r="F44731" s="245"/>
    </row>
    <row r="44732" spans="6:6" ht="12" customHeight="1" x14ac:dyDescent="0.25">
      <c r="F44732" s="245"/>
    </row>
    <row r="44733" spans="6:6" ht="12" customHeight="1" x14ac:dyDescent="0.25">
      <c r="F44733" s="245"/>
    </row>
    <row r="44734" spans="6:6" ht="12" customHeight="1" x14ac:dyDescent="0.25">
      <c r="F44734" s="245"/>
    </row>
    <row r="44735" spans="6:6" ht="12" customHeight="1" x14ac:dyDescent="0.25">
      <c r="F44735" s="245"/>
    </row>
    <row r="44736" spans="6:6" ht="12" customHeight="1" x14ac:dyDescent="0.25">
      <c r="F44736" s="245"/>
    </row>
    <row r="44737" spans="6:6" ht="12" customHeight="1" x14ac:dyDescent="0.25">
      <c r="F44737" s="245"/>
    </row>
    <row r="44738" spans="6:6" ht="12" customHeight="1" x14ac:dyDescent="0.25">
      <c r="F44738" s="245"/>
    </row>
    <row r="44739" spans="6:6" ht="12" customHeight="1" x14ac:dyDescent="0.25">
      <c r="F44739" s="245"/>
    </row>
    <row r="44740" spans="6:6" ht="12" customHeight="1" x14ac:dyDescent="0.25">
      <c r="F44740" s="245"/>
    </row>
    <row r="44741" spans="6:6" ht="12" customHeight="1" x14ac:dyDescent="0.25">
      <c r="F44741" s="245"/>
    </row>
    <row r="44742" spans="6:6" ht="12" customHeight="1" x14ac:dyDescent="0.25">
      <c r="F44742" s="245"/>
    </row>
    <row r="44743" spans="6:6" ht="12" customHeight="1" x14ac:dyDescent="0.25">
      <c r="F44743" s="245"/>
    </row>
    <row r="44744" spans="6:6" ht="12" customHeight="1" x14ac:dyDescent="0.25">
      <c r="F44744" s="245"/>
    </row>
    <row r="44745" spans="6:6" ht="12" customHeight="1" x14ac:dyDescent="0.25">
      <c r="F44745" s="245"/>
    </row>
    <row r="44746" spans="6:6" ht="12" customHeight="1" x14ac:dyDescent="0.25">
      <c r="F44746" s="245"/>
    </row>
    <row r="44747" spans="6:6" ht="12" customHeight="1" x14ac:dyDescent="0.25">
      <c r="F44747" s="245"/>
    </row>
    <row r="44748" spans="6:6" ht="12" customHeight="1" x14ac:dyDescent="0.25">
      <c r="F44748" s="245"/>
    </row>
    <row r="44749" spans="6:6" ht="12" customHeight="1" x14ac:dyDescent="0.25">
      <c r="F44749" s="245"/>
    </row>
    <row r="44750" spans="6:6" ht="12" customHeight="1" x14ac:dyDescent="0.25">
      <c r="F44750" s="245"/>
    </row>
    <row r="44751" spans="6:6" ht="12" customHeight="1" x14ac:dyDescent="0.25">
      <c r="F44751" s="245"/>
    </row>
    <row r="44752" spans="6:6" ht="12" customHeight="1" x14ac:dyDescent="0.25">
      <c r="F44752" s="245"/>
    </row>
    <row r="44753" spans="6:6" ht="12" customHeight="1" x14ac:dyDescent="0.25">
      <c r="F44753" s="245"/>
    </row>
    <row r="44754" spans="6:6" ht="12" customHeight="1" x14ac:dyDescent="0.25">
      <c r="F44754" s="245"/>
    </row>
    <row r="44755" spans="6:6" ht="12" customHeight="1" x14ac:dyDescent="0.25">
      <c r="F44755" s="245"/>
    </row>
    <row r="44756" spans="6:6" ht="12" customHeight="1" x14ac:dyDescent="0.25">
      <c r="F44756" s="245"/>
    </row>
    <row r="44757" spans="6:6" ht="12" customHeight="1" x14ac:dyDescent="0.25">
      <c r="F44757" s="245"/>
    </row>
    <row r="44758" spans="6:6" ht="12" customHeight="1" x14ac:dyDescent="0.25">
      <c r="F44758" s="245"/>
    </row>
    <row r="44759" spans="6:6" ht="12" customHeight="1" x14ac:dyDescent="0.25">
      <c r="F44759" s="245"/>
    </row>
    <row r="44760" spans="6:6" ht="12" customHeight="1" x14ac:dyDescent="0.25">
      <c r="F44760" s="245"/>
    </row>
    <row r="44761" spans="6:6" ht="12" customHeight="1" x14ac:dyDescent="0.25">
      <c r="F44761" s="245"/>
    </row>
    <row r="44762" spans="6:6" ht="12" customHeight="1" x14ac:dyDescent="0.25">
      <c r="F44762" s="245"/>
    </row>
    <row r="44763" spans="6:6" ht="12" customHeight="1" x14ac:dyDescent="0.25">
      <c r="F44763" s="245"/>
    </row>
    <row r="44764" spans="6:6" ht="12" customHeight="1" x14ac:dyDescent="0.25">
      <c r="F44764" s="245"/>
    </row>
    <row r="44765" spans="6:6" ht="12" customHeight="1" x14ac:dyDescent="0.25">
      <c r="F44765" s="245"/>
    </row>
    <row r="44766" spans="6:6" ht="12" customHeight="1" x14ac:dyDescent="0.25">
      <c r="F44766" s="245"/>
    </row>
    <row r="44767" spans="6:6" ht="12" customHeight="1" x14ac:dyDescent="0.25">
      <c r="F44767" s="245"/>
    </row>
    <row r="44768" spans="6:6" ht="12" customHeight="1" x14ac:dyDescent="0.25">
      <c r="F44768" s="245"/>
    </row>
    <row r="44769" spans="6:6" ht="12" customHeight="1" x14ac:dyDescent="0.25">
      <c r="F44769" s="245"/>
    </row>
    <row r="44770" spans="6:6" ht="12" customHeight="1" x14ac:dyDescent="0.25">
      <c r="F44770" s="245"/>
    </row>
    <row r="44771" spans="6:6" ht="12" customHeight="1" x14ac:dyDescent="0.25">
      <c r="F44771" s="245"/>
    </row>
    <row r="44772" spans="6:6" ht="12" customHeight="1" x14ac:dyDescent="0.25">
      <c r="F44772" s="245"/>
    </row>
    <row r="44773" spans="6:6" ht="12" customHeight="1" x14ac:dyDescent="0.25">
      <c r="F44773" s="245"/>
    </row>
    <row r="44774" spans="6:6" ht="12" customHeight="1" x14ac:dyDescent="0.25">
      <c r="F44774" s="245"/>
    </row>
    <row r="44775" spans="6:6" ht="12" customHeight="1" x14ac:dyDescent="0.25">
      <c r="F44775" s="245"/>
    </row>
    <row r="44776" spans="6:6" ht="12" customHeight="1" x14ac:dyDescent="0.25">
      <c r="F44776" s="245"/>
    </row>
    <row r="44777" spans="6:6" ht="12" customHeight="1" x14ac:dyDescent="0.25">
      <c r="F44777" s="245"/>
    </row>
    <row r="44778" spans="6:6" ht="12" customHeight="1" x14ac:dyDescent="0.25">
      <c r="F44778" s="245"/>
    </row>
    <row r="44779" spans="6:6" ht="12" customHeight="1" x14ac:dyDescent="0.25">
      <c r="F44779" s="245"/>
    </row>
    <row r="44780" spans="6:6" ht="12" customHeight="1" x14ac:dyDescent="0.25">
      <c r="F44780" s="245"/>
    </row>
    <row r="44781" spans="6:6" ht="12" customHeight="1" x14ac:dyDescent="0.25">
      <c r="F44781" s="245"/>
    </row>
    <row r="44782" spans="6:6" ht="12" customHeight="1" x14ac:dyDescent="0.25">
      <c r="F44782" s="245"/>
    </row>
    <row r="44783" spans="6:6" ht="12" customHeight="1" x14ac:dyDescent="0.25">
      <c r="F44783" s="245"/>
    </row>
    <row r="44784" spans="6:6" ht="12" customHeight="1" x14ac:dyDescent="0.25">
      <c r="F44784" s="245"/>
    </row>
    <row r="44785" spans="6:6" ht="12" customHeight="1" x14ac:dyDescent="0.25">
      <c r="F44785" s="245"/>
    </row>
    <row r="44786" spans="6:6" ht="12" customHeight="1" x14ac:dyDescent="0.25">
      <c r="F44786" s="245"/>
    </row>
    <row r="44787" spans="6:6" ht="12" customHeight="1" x14ac:dyDescent="0.25">
      <c r="F44787" s="245"/>
    </row>
    <row r="44788" spans="6:6" ht="12" customHeight="1" x14ac:dyDescent="0.25">
      <c r="F44788" s="245"/>
    </row>
    <row r="44789" spans="6:6" ht="12" customHeight="1" x14ac:dyDescent="0.25">
      <c r="F44789" s="245"/>
    </row>
    <row r="44790" spans="6:6" ht="12" customHeight="1" x14ac:dyDescent="0.25">
      <c r="F44790" s="245"/>
    </row>
    <row r="44791" spans="6:6" ht="12" customHeight="1" x14ac:dyDescent="0.25">
      <c r="F44791" s="245"/>
    </row>
    <row r="44792" spans="6:6" ht="12" customHeight="1" x14ac:dyDescent="0.25">
      <c r="F44792" s="245"/>
    </row>
    <row r="44793" spans="6:6" ht="12" customHeight="1" x14ac:dyDescent="0.25">
      <c r="F44793" s="245"/>
    </row>
    <row r="44794" spans="6:6" ht="12" customHeight="1" x14ac:dyDescent="0.25">
      <c r="F44794" s="245"/>
    </row>
    <row r="44795" spans="6:6" ht="12" customHeight="1" x14ac:dyDescent="0.25">
      <c r="F44795" s="245"/>
    </row>
    <row r="44796" spans="6:6" ht="12" customHeight="1" x14ac:dyDescent="0.25">
      <c r="F44796" s="245"/>
    </row>
    <row r="44797" spans="6:6" ht="12" customHeight="1" x14ac:dyDescent="0.25">
      <c r="F44797" s="245"/>
    </row>
    <row r="44798" spans="6:6" ht="12" customHeight="1" x14ac:dyDescent="0.25">
      <c r="F44798" s="245"/>
    </row>
    <row r="44799" spans="6:6" ht="12" customHeight="1" x14ac:dyDescent="0.25">
      <c r="F44799" s="245"/>
    </row>
    <row r="44800" spans="6:6" ht="12" customHeight="1" x14ac:dyDescent="0.25">
      <c r="F44800" s="245"/>
    </row>
    <row r="44801" spans="6:6" ht="12" customHeight="1" x14ac:dyDescent="0.25">
      <c r="F44801" s="245"/>
    </row>
    <row r="44802" spans="6:6" ht="12" customHeight="1" x14ac:dyDescent="0.25">
      <c r="F44802" s="245"/>
    </row>
    <row r="44803" spans="6:6" ht="12" customHeight="1" x14ac:dyDescent="0.25">
      <c r="F44803" s="245"/>
    </row>
    <row r="44804" spans="6:6" ht="12" customHeight="1" x14ac:dyDescent="0.25">
      <c r="F44804" s="245"/>
    </row>
    <row r="44805" spans="6:6" ht="12" customHeight="1" x14ac:dyDescent="0.25">
      <c r="F44805" s="245"/>
    </row>
    <row r="44806" spans="6:6" ht="12" customHeight="1" x14ac:dyDescent="0.25">
      <c r="F44806" s="245"/>
    </row>
    <row r="44807" spans="6:6" ht="12" customHeight="1" x14ac:dyDescent="0.25">
      <c r="F44807" s="245"/>
    </row>
    <row r="44808" spans="6:6" ht="12" customHeight="1" x14ac:dyDescent="0.25">
      <c r="F44808" s="245"/>
    </row>
    <row r="44809" spans="6:6" ht="12" customHeight="1" x14ac:dyDescent="0.25">
      <c r="F44809" s="245"/>
    </row>
    <row r="44810" spans="6:6" ht="12" customHeight="1" x14ac:dyDescent="0.25">
      <c r="F44810" s="245"/>
    </row>
    <row r="44811" spans="6:6" ht="12" customHeight="1" x14ac:dyDescent="0.25">
      <c r="F44811" s="245"/>
    </row>
    <row r="44812" spans="6:6" ht="12" customHeight="1" x14ac:dyDescent="0.25">
      <c r="F44812" s="245"/>
    </row>
    <row r="44813" spans="6:6" ht="12" customHeight="1" x14ac:dyDescent="0.25">
      <c r="F44813" s="245"/>
    </row>
    <row r="44814" spans="6:6" ht="12" customHeight="1" x14ac:dyDescent="0.25">
      <c r="F44814" s="245"/>
    </row>
    <row r="44815" spans="6:6" ht="12" customHeight="1" x14ac:dyDescent="0.25">
      <c r="F44815" s="245"/>
    </row>
    <row r="44816" spans="6:6" ht="12" customHeight="1" x14ac:dyDescent="0.25">
      <c r="F44816" s="245"/>
    </row>
    <row r="44817" spans="6:6" ht="12" customHeight="1" x14ac:dyDescent="0.25">
      <c r="F44817" s="245"/>
    </row>
    <row r="44818" spans="6:6" ht="12" customHeight="1" x14ac:dyDescent="0.25">
      <c r="F44818" s="245"/>
    </row>
    <row r="44819" spans="6:6" ht="12" customHeight="1" x14ac:dyDescent="0.25">
      <c r="F44819" s="245"/>
    </row>
    <row r="44820" spans="6:6" ht="12" customHeight="1" x14ac:dyDescent="0.25">
      <c r="F44820" s="245"/>
    </row>
    <row r="44821" spans="6:6" ht="12" customHeight="1" x14ac:dyDescent="0.25">
      <c r="F44821" s="245"/>
    </row>
    <row r="44822" spans="6:6" ht="12" customHeight="1" x14ac:dyDescent="0.25">
      <c r="F44822" s="245"/>
    </row>
    <row r="44823" spans="6:6" ht="12" customHeight="1" x14ac:dyDescent="0.25">
      <c r="F44823" s="245"/>
    </row>
    <row r="44824" spans="6:6" ht="12" customHeight="1" x14ac:dyDescent="0.25">
      <c r="F44824" s="245"/>
    </row>
    <row r="44825" spans="6:6" ht="12" customHeight="1" x14ac:dyDescent="0.25">
      <c r="F44825" s="245"/>
    </row>
    <row r="44826" spans="6:6" ht="12" customHeight="1" x14ac:dyDescent="0.25">
      <c r="F44826" s="245"/>
    </row>
    <row r="44827" spans="6:6" ht="12" customHeight="1" x14ac:dyDescent="0.25">
      <c r="F44827" s="245"/>
    </row>
    <row r="44828" spans="6:6" ht="12" customHeight="1" x14ac:dyDescent="0.25">
      <c r="F44828" s="245"/>
    </row>
    <row r="44829" spans="6:6" ht="12" customHeight="1" x14ac:dyDescent="0.25">
      <c r="F44829" s="245"/>
    </row>
    <row r="44830" spans="6:6" ht="12" customHeight="1" x14ac:dyDescent="0.25">
      <c r="F44830" s="245"/>
    </row>
    <row r="44831" spans="6:6" ht="12" customHeight="1" x14ac:dyDescent="0.25">
      <c r="F44831" s="245"/>
    </row>
    <row r="44832" spans="6:6" ht="12" customHeight="1" x14ac:dyDescent="0.25">
      <c r="F44832" s="245"/>
    </row>
    <row r="44833" spans="6:6" ht="12" customHeight="1" x14ac:dyDescent="0.25">
      <c r="F44833" s="245"/>
    </row>
    <row r="44834" spans="6:6" ht="12" customHeight="1" x14ac:dyDescent="0.25">
      <c r="F44834" s="245"/>
    </row>
    <row r="44835" spans="6:6" ht="12" customHeight="1" x14ac:dyDescent="0.25">
      <c r="F44835" s="245"/>
    </row>
    <row r="44836" spans="6:6" ht="12" customHeight="1" x14ac:dyDescent="0.25">
      <c r="F44836" s="245"/>
    </row>
    <row r="44837" spans="6:6" ht="12" customHeight="1" x14ac:dyDescent="0.25">
      <c r="F44837" s="245"/>
    </row>
    <row r="44838" spans="6:6" ht="12" customHeight="1" x14ac:dyDescent="0.25">
      <c r="F44838" s="245"/>
    </row>
    <row r="44839" spans="6:6" ht="12" customHeight="1" x14ac:dyDescent="0.25">
      <c r="F44839" s="245"/>
    </row>
    <row r="44840" spans="6:6" ht="12" customHeight="1" x14ac:dyDescent="0.25">
      <c r="F44840" s="245"/>
    </row>
    <row r="44841" spans="6:6" ht="12" customHeight="1" x14ac:dyDescent="0.25">
      <c r="F44841" s="245"/>
    </row>
    <row r="44842" spans="6:6" ht="12" customHeight="1" x14ac:dyDescent="0.25">
      <c r="F44842" s="245"/>
    </row>
    <row r="44843" spans="6:6" ht="12" customHeight="1" x14ac:dyDescent="0.25">
      <c r="F44843" s="245"/>
    </row>
    <row r="44844" spans="6:6" ht="12" customHeight="1" x14ac:dyDescent="0.25">
      <c r="F44844" s="245"/>
    </row>
    <row r="44845" spans="6:6" ht="12" customHeight="1" x14ac:dyDescent="0.25">
      <c r="F44845" s="245"/>
    </row>
    <row r="44846" spans="6:6" ht="12" customHeight="1" x14ac:dyDescent="0.25">
      <c r="F44846" s="245"/>
    </row>
    <row r="44847" spans="6:6" ht="12" customHeight="1" x14ac:dyDescent="0.25">
      <c r="F44847" s="245"/>
    </row>
    <row r="44848" spans="6:6" ht="12" customHeight="1" x14ac:dyDescent="0.25">
      <c r="F44848" s="245"/>
    </row>
    <row r="44849" spans="6:6" ht="12" customHeight="1" x14ac:dyDescent="0.25">
      <c r="F44849" s="245"/>
    </row>
    <row r="44850" spans="6:6" ht="12" customHeight="1" x14ac:dyDescent="0.25">
      <c r="F44850" s="245"/>
    </row>
    <row r="44851" spans="6:6" ht="12" customHeight="1" x14ac:dyDescent="0.25">
      <c r="F44851" s="245"/>
    </row>
    <row r="44852" spans="6:6" ht="12" customHeight="1" x14ac:dyDescent="0.25">
      <c r="F44852" s="245"/>
    </row>
    <row r="44853" spans="6:6" ht="12" customHeight="1" x14ac:dyDescent="0.25">
      <c r="F44853" s="245"/>
    </row>
    <row r="44854" spans="6:6" ht="12" customHeight="1" x14ac:dyDescent="0.25">
      <c r="F44854" s="245"/>
    </row>
    <row r="44855" spans="6:6" ht="12" customHeight="1" x14ac:dyDescent="0.25">
      <c r="F44855" s="245"/>
    </row>
    <row r="44856" spans="6:6" ht="12" customHeight="1" x14ac:dyDescent="0.25">
      <c r="F44856" s="245"/>
    </row>
    <row r="44857" spans="6:6" ht="12" customHeight="1" x14ac:dyDescent="0.25">
      <c r="F44857" s="245"/>
    </row>
    <row r="44858" spans="6:6" ht="12" customHeight="1" x14ac:dyDescent="0.25">
      <c r="F44858" s="245"/>
    </row>
    <row r="44859" spans="6:6" ht="12" customHeight="1" x14ac:dyDescent="0.25">
      <c r="F44859" s="245"/>
    </row>
    <row r="44860" spans="6:6" ht="12" customHeight="1" x14ac:dyDescent="0.25">
      <c r="F44860" s="245"/>
    </row>
    <row r="44861" spans="6:6" ht="12" customHeight="1" x14ac:dyDescent="0.25">
      <c r="F44861" s="245"/>
    </row>
    <row r="44862" spans="6:6" ht="12" customHeight="1" x14ac:dyDescent="0.25">
      <c r="F44862" s="245"/>
    </row>
    <row r="44863" spans="6:6" ht="12" customHeight="1" x14ac:dyDescent="0.25">
      <c r="F44863" s="245"/>
    </row>
    <row r="44864" spans="6:6" ht="12" customHeight="1" x14ac:dyDescent="0.25">
      <c r="F44864" s="245"/>
    </row>
    <row r="44865" spans="6:6" ht="12" customHeight="1" x14ac:dyDescent="0.25">
      <c r="F44865" s="245"/>
    </row>
    <row r="44866" spans="6:6" ht="12" customHeight="1" x14ac:dyDescent="0.25">
      <c r="F44866" s="245"/>
    </row>
    <row r="44867" spans="6:6" ht="12" customHeight="1" x14ac:dyDescent="0.25">
      <c r="F44867" s="245"/>
    </row>
    <row r="44868" spans="6:6" ht="12" customHeight="1" x14ac:dyDescent="0.25">
      <c r="F44868" s="245"/>
    </row>
    <row r="44869" spans="6:6" ht="12" customHeight="1" x14ac:dyDescent="0.25">
      <c r="F44869" s="245"/>
    </row>
    <row r="44870" spans="6:6" ht="12" customHeight="1" x14ac:dyDescent="0.25">
      <c r="F44870" s="245"/>
    </row>
    <row r="44871" spans="6:6" ht="12" customHeight="1" x14ac:dyDescent="0.25">
      <c r="F44871" s="245"/>
    </row>
    <row r="44872" spans="6:6" ht="12" customHeight="1" x14ac:dyDescent="0.25">
      <c r="F44872" s="245"/>
    </row>
    <row r="44873" spans="6:6" ht="12" customHeight="1" x14ac:dyDescent="0.25">
      <c r="F44873" s="245"/>
    </row>
    <row r="44874" spans="6:6" ht="12" customHeight="1" x14ac:dyDescent="0.25">
      <c r="F44874" s="245"/>
    </row>
    <row r="44875" spans="6:6" ht="12" customHeight="1" x14ac:dyDescent="0.25">
      <c r="F44875" s="245"/>
    </row>
    <row r="44876" spans="6:6" ht="12" customHeight="1" x14ac:dyDescent="0.25">
      <c r="F44876" s="245"/>
    </row>
    <row r="44877" spans="6:6" ht="12" customHeight="1" x14ac:dyDescent="0.25">
      <c r="F44877" s="245"/>
    </row>
    <row r="44878" spans="6:6" ht="12" customHeight="1" x14ac:dyDescent="0.25">
      <c r="F44878" s="245"/>
    </row>
    <row r="44879" spans="6:6" ht="12" customHeight="1" x14ac:dyDescent="0.25">
      <c r="F44879" s="245"/>
    </row>
    <row r="44880" spans="6:6" ht="12" customHeight="1" x14ac:dyDescent="0.25">
      <c r="F44880" s="245"/>
    </row>
    <row r="44881" spans="6:6" ht="12" customHeight="1" x14ac:dyDescent="0.25">
      <c r="F44881" s="245"/>
    </row>
    <row r="44882" spans="6:6" ht="12" customHeight="1" x14ac:dyDescent="0.25">
      <c r="F44882" s="245"/>
    </row>
    <row r="44883" spans="6:6" ht="12" customHeight="1" x14ac:dyDescent="0.25">
      <c r="F44883" s="245"/>
    </row>
    <row r="44884" spans="6:6" ht="12" customHeight="1" x14ac:dyDescent="0.25">
      <c r="F44884" s="245"/>
    </row>
    <row r="44885" spans="6:6" ht="12" customHeight="1" x14ac:dyDescent="0.25">
      <c r="F44885" s="245"/>
    </row>
    <row r="44886" spans="6:6" ht="12" customHeight="1" x14ac:dyDescent="0.25">
      <c r="F44886" s="245"/>
    </row>
    <row r="44887" spans="6:6" ht="12" customHeight="1" x14ac:dyDescent="0.25">
      <c r="F44887" s="245"/>
    </row>
    <row r="44888" spans="6:6" ht="12" customHeight="1" x14ac:dyDescent="0.25">
      <c r="F44888" s="245"/>
    </row>
    <row r="44889" spans="6:6" ht="12" customHeight="1" x14ac:dyDescent="0.25">
      <c r="F44889" s="245"/>
    </row>
    <row r="44890" spans="6:6" ht="12" customHeight="1" x14ac:dyDescent="0.25">
      <c r="F44890" s="245"/>
    </row>
    <row r="44891" spans="6:6" ht="12" customHeight="1" x14ac:dyDescent="0.25">
      <c r="F44891" s="245"/>
    </row>
    <row r="44892" spans="6:6" ht="12" customHeight="1" x14ac:dyDescent="0.25">
      <c r="F44892" s="245"/>
    </row>
    <row r="44893" spans="6:6" ht="12" customHeight="1" x14ac:dyDescent="0.25">
      <c r="F44893" s="245"/>
    </row>
    <row r="44894" spans="6:6" ht="12" customHeight="1" x14ac:dyDescent="0.25">
      <c r="F44894" s="245"/>
    </row>
    <row r="44895" spans="6:6" ht="12" customHeight="1" x14ac:dyDescent="0.25">
      <c r="F44895" s="245"/>
    </row>
    <row r="44896" spans="6:6" ht="12" customHeight="1" x14ac:dyDescent="0.25">
      <c r="F44896" s="245"/>
    </row>
    <row r="44897" spans="6:6" ht="12" customHeight="1" x14ac:dyDescent="0.25">
      <c r="F44897" s="245"/>
    </row>
    <row r="44898" spans="6:6" ht="12" customHeight="1" x14ac:dyDescent="0.25">
      <c r="F44898" s="245"/>
    </row>
    <row r="44899" spans="6:6" ht="12" customHeight="1" x14ac:dyDescent="0.25">
      <c r="F44899" s="245"/>
    </row>
    <row r="44900" spans="6:6" ht="12" customHeight="1" x14ac:dyDescent="0.25">
      <c r="F44900" s="245"/>
    </row>
    <row r="44901" spans="6:6" ht="12" customHeight="1" x14ac:dyDescent="0.25">
      <c r="F44901" s="245"/>
    </row>
    <row r="44902" spans="6:6" ht="12" customHeight="1" x14ac:dyDescent="0.25">
      <c r="F44902" s="245"/>
    </row>
    <row r="44903" spans="6:6" ht="12" customHeight="1" x14ac:dyDescent="0.25">
      <c r="F44903" s="245"/>
    </row>
    <row r="44904" spans="6:6" ht="12" customHeight="1" x14ac:dyDescent="0.25">
      <c r="F44904" s="245"/>
    </row>
    <row r="44905" spans="6:6" ht="12" customHeight="1" x14ac:dyDescent="0.25">
      <c r="F44905" s="245"/>
    </row>
    <row r="44906" spans="6:6" ht="12" customHeight="1" x14ac:dyDescent="0.25">
      <c r="F44906" s="245"/>
    </row>
    <row r="44907" spans="6:6" ht="12" customHeight="1" x14ac:dyDescent="0.25">
      <c r="F44907" s="245"/>
    </row>
    <row r="44908" spans="6:6" ht="12" customHeight="1" x14ac:dyDescent="0.25">
      <c r="F44908" s="245"/>
    </row>
    <row r="44909" spans="6:6" ht="12" customHeight="1" x14ac:dyDescent="0.25">
      <c r="F44909" s="245"/>
    </row>
    <row r="44910" spans="6:6" ht="12" customHeight="1" x14ac:dyDescent="0.25">
      <c r="F44910" s="245"/>
    </row>
    <row r="44911" spans="6:6" ht="12" customHeight="1" x14ac:dyDescent="0.25">
      <c r="F44911" s="245"/>
    </row>
    <row r="44912" spans="6:6" ht="12" customHeight="1" x14ac:dyDescent="0.25">
      <c r="F44912" s="245"/>
    </row>
    <row r="44913" spans="6:6" ht="12" customHeight="1" x14ac:dyDescent="0.25">
      <c r="F44913" s="245"/>
    </row>
    <row r="44914" spans="6:6" ht="12" customHeight="1" x14ac:dyDescent="0.25">
      <c r="F44914" s="245"/>
    </row>
    <row r="44915" spans="6:6" ht="12" customHeight="1" x14ac:dyDescent="0.25">
      <c r="F44915" s="245"/>
    </row>
    <row r="44916" spans="6:6" ht="12" customHeight="1" x14ac:dyDescent="0.25">
      <c r="F44916" s="245"/>
    </row>
    <row r="44917" spans="6:6" ht="12" customHeight="1" x14ac:dyDescent="0.25">
      <c r="F44917" s="245"/>
    </row>
    <row r="44918" spans="6:6" ht="12" customHeight="1" x14ac:dyDescent="0.25">
      <c r="F44918" s="245"/>
    </row>
    <row r="44919" spans="6:6" ht="12" customHeight="1" x14ac:dyDescent="0.25">
      <c r="F44919" s="245"/>
    </row>
    <row r="44920" spans="6:6" ht="12" customHeight="1" x14ac:dyDescent="0.25">
      <c r="F44920" s="245"/>
    </row>
    <row r="44921" spans="6:6" ht="12" customHeight="1" x14ac:dyDescent="0.25">
      <c r="F44921" s="245"/>
    </row>
    <row r="44922" spans="6:6" ht="12" customHeight="1" x14ac:dyDescent="0.25">
      <c r="F44922" s="245"/>
    </row>
    <row r="44923" spans="6:6" ht="12" customHeight="1" x14ac:dyDescent="0.25">
      <c r="F44923" s="245"/>
    </row>
    <row r="44924" spans="6:6" ht="12" customHeight="1" x14ac:dyDescent="0.25">
      <c r="F44924" s="245"/>
    </row>
    <row r="44925" spans="6:6" ht="12" customHeight="1" x14ac:dyDescent="0.25">
      <c r="F44925" s="245"/>
    </row>
    <row r="44926" spans="6:6" ht="12" customHeight="1" x14ac:dyDescent="0.25">
      <c r="F44926" s="245"/>
    </row>
    <row r="44927" spans="6:6" ht="12" customHeight="1" x14ac:dyDescent="0.25">
      <c r="F44927" s="245"/>
    </row>
    <row r="44928" spans="6:6" ht="12" customHeight="1" x14ac:dyDescent="0.25">
      <c r="F44928" s="245"/>
    </row>
    <row r="44929" spans="6:6" ht="12" customHeight="1" x14ac:dyDescent="0.25">
      <c r="F44929" s="245"/>
    </row>
    <row r="44930" spans="6:6" ht="12" customHeight="1" x14ac:dyDescent="0.25">
      <c r="F44930" s="245"/>
    </row>
    <row r="44931" spans="6:6" ht="12" customHeight="1" x14ac:dyDescent="0.25">
      <c r="F44931" s="245"/>
    </row>
    <row r="44932" spans="6:6" ht="12" customHeight="1" x14ac:dyDescent="0.25">
      <c r="F44932" s="245"/>
    </row>
    <row r="44933" spans="6:6" ht="12" customHeight="1" x14ac:dyDescent="0.25">
      <c r="F44933" s="245"/>
    </row>
    <row r="44934" spans="6:6" ht="12" customHeight="1" x14ac:dyDescent="0.25">
      <c r="F44934" s="245"/>
    </row>
    <row r="44935" spans="6:6" ht="12" customHeight="1" x14ac:dyDescent="0.25">
      <c r="F44935" s="245"/>
    </row>
    <row r="44936" spans="6:6" ht="12" customHeight="1" x14ac:dyDescent="0.25">
      <c r="F44936" s="245"/>
    </row>
    <row r="44937" spans="6:6" ht="12" customHeight="1" x14ac:dyDescent="0.25">
      <c r="F44937" s="245"/>
    </row>
    <row r="44938" spans="6:6" ht="12" customHeight="1" x14ac:dyDescent="0.25">
      <c r="F44938" s="245"/>
    </row>
    <row r="44939" spans="6:6" ht="12" customHeight="1" x14ac:dyDescent="0.25">
      <c r="F44939" s="245"/>
    </row>
    <row r="44940" spans="6:6" ht="12" customHeight="1" x14ac:dyDescent="0.25">
      <c r="F44940" s="245"/>
    </row>
    <row r="44941" spans="6:6" ht="12" customHeight="1" x14ac:dyDescent="0.25">
      <c r="F44941" s="245"/>
    </row>
    <row r="44942" spans="6:6" ht="12" customHeight="1" x14ac:dyDescent="0.25">
      <c r="F44942" s="245"/>
    </row>
    <row r="44943" spans="6:6" ht="12" customHeight="1" x14ac:dyDescent="0.25">
      <c r="F44943" s="245"/>
    </row>
    <row r="44944" spans="6:6" ht="12" customHeight="1" x14ac:dyDescent="0.25">
      <c r="F44944" s="245"/>
    </row>
    <row r="44945" spans="6:6" ht="12" customHeight="1" x14ac:dyDescent="0.25">
      <c r="F44945" s="245"/>
    </row>
    <row r="44946" spans="6:6" ht="12" customHeight="1" x14ac:dyDescent="0.25">
      <c r="F44946" s="245"/>
    </row>
    <row r="44947" spans="6:6" ht="12" customHeight="1" x14ac:dyDescent="0.25">
      <c r="F44947" s="245"/>
    </row>
    <row r="44948" spans="6:6" ht="12" customHeight="1" x14ac:dyDescent="0.25">
      <c r="F44948" s="245"/>
    </row>
    <row r="44949" spans="6:6" ht="12" customHeight="1" x14ac:dyDescent="0.25">
      <c r="F44949" s="245"/>
    </row>
    <row r="44950" spans="6:6" ht="12" customHeight="1" x14ac:dyDescent="0.25">
      <c r="F44950" s="245"/>
    </row>
    <row r="44951" spans="6:6" ht="12" customHeight="1" x14ac:dyDescent="0.25">
      <c r="F44951" s="245"/>
    </row>
    <row r="44952" spans="6:6" ht="12" customHeight="1" x14ac:dyDescent="0.25">
      <c r="F44952" s="245"/>
    </row>
    <row r="44953" spans="6:6" ht="12" customHeight="1" x14ac:dyDescent="0.25">
      <c r="F44953" s="245"/>
    </row>
    <row r="44954" spans="6:6" ht="12" customHeight="1" x14ac:dyDescent="0.25">
      <c r="F44954" s="245"/>
    </row>
    <row r="44955" spans="6:6" ht="12" customHeight="1" x14ac:dyDescent="0.25">
      <c r="F44955" s="245"/>
    </row>
    <row r="44956" spans="6:6" ht="12" customHeight="1" x14ac:dyDescent="0.25">
      <c r="F44956" s="245"/>
    </row>
    <row r="44957" spans="6:6" ht="12" customHeight="1" x14ac:dyDescent="0.25">
      <c r="F44957" s="245"/>
    </row>
    <row r="44958" spans="6:6" ht="12" customHeight="1" x14ac:dyDescent="0.25">
      <c r="F44958" s="245"/>
    </row>
    <row r="44959" spans="6:6" ht="12" customHeight="1" x14ac:dyDescent="0.25">
      <c r="F44959" s="245"/>
    </row>
    <row r="44960" spans="6:6" ht="12" customHeight="1" x14ac:dyDescent="0.25">
      <c r="F44960" s="245"/>
    </row>
    <row r="44961" spans="6:6" ht="12" customHeight="1" x14ac:dyDescent="0.25">
      <c r="F44961" s="245"/>
    </row>
    <row r="44962" spans="6:6" ht="12" customHeight="1" x14ac:dyDescent="0.25">
      <c r="F44962" s="245"/>
    </row>
    <row r="44963" spans="6:6" ht="12" customHeight="1" x14ac:dyDescent="0.25">
      <c r="F44963" s="245"/>
    </row>
    <row r="44964" spans="6:6" ht="12" customHeight="1" x14ac:dyDescent="0.25">
      <c r="F44964" s="245"/>
    </row>
    <row r="44965" spans="6:6" ht="12" customHeight="1" x14ac:dyDescent="0.25">
      <c r="F44965" s="245"/>
    </row>
    <row r="44966" spans="6:6" ht="12" customHeight="1" x14ac:dyDescent="0.25">
      <c r="F44966" s="245"/>
    </row>
    <row r="44967" spans="6:6" ht="12" customHeight="1" x14ac:dyDescent="0.25">
      <c r="F44967" s="245"/>
    </row>
    <row r="44968" spans="6:6" ht="12" customHeight="1" x14ac:dyDescent="0.25">
      <c r="F44968" s="245"/>
    </row>
    <row r="44969" spans="6:6" ht="12" customHeight="1" x14ac:dyDescent="0.25">
      <c r="F44969" s="245"/>
    </row>
    <row r="44970" spans="6:6" ht="12" customHeight="1" x14ac:dyDescent="0.25">
      <c r="F44970" s="245"/>
    </row>
    <row r="44971" spans="6:6" ht="12" customHeight="1" x14ac:dyDescent="0.25">
      <c r="F44971" s="245"/>
    </row>
    <row r="44972" spans="6:6" ht="12" customHeight="1" x14ac:dyDescent="0.25">
      <c r="F44972" s="245"/>
    </row>
    <row r="44973" spans="6:6" ht="12" customHeight="1" x14ac:dyDescent="0.25">
      <c r="F44973" s="245"/>
    </row>
    <row r="44974" spans="6:6" ht="12" customHeight="1" x14ac:dyDescent="0.25">
      <c r="F44974" s="245"/>
    </row>
    <row r="44975" spans="6:6" ht="12" customHeight="1" x14ac:dyDescent="0.25">
      <c r="F44975" s="245"/>
    </row>
    <row r="44976" spans="6:6" ht="12" customHeight="1" x14ac:dyDescent="0.25">
      <c r="F44976" s="245"/>
    </row>
    <row r="44977" spans="6:6" ht="12" customHeight="1" x14ac:dyDescent="0.25">
      <c r="F44977" s="245"/>
    </row>
    <row r="44978" spans="6:6" ht="12" customHeight="1" x14ac:dyDescent="0.25">
      <c r="F44978" s="245"/>
    </row>
    <row r="44979" spans="6:6" ht="12" customHeight="1" x14ac:dyDescent="0.25">
      <c r="F44979" s="245"/>
    </row>
    <row r="44980" spans="6:6" ht="12" customHeight="1" x14ac:dyDescent="0.25">
      <c r="F44980" s="245"/>
    </row>
    <row r="44981" spans="6:6" ht="12" customHeight="1" x14ac:dyDescent="0.25">
      <c r="F44981" s="245"/>
    </row>
    <row r="44982" spans="6:6" ht="12" customHeight="1" x14ac:dyDescent="0.25">
      <c r="F44982" s="245"/>
    </row>
    <row r="44983" spans="6:6" ht="12" customHeight="1" x14ac:dyDescent="0.25">
      <c r="F44983" s="245"/>
    </row>
    <row r="44984" spans="6:6" ht="12" customHeight="1" x14ac:dyDescent="0.25">
      <c r="F44984" s="245"/>
    </row>
    <row r="44985" spans="6:6" ht="12" customHeight="1" x14ac:dyDescent="0.25">
      <c r="F44985" s="245"/>
    </row>
    <row r="44986" spans="6:6" ht="12" customHeight="1" x14ac:dyDescent="0.25">
      <c r="F44986" s="245"/>
    </row>
    <row r="44987" spans="6:6" ht="12" customHeight="1" x14ac:dyDescent="0.25">
      <c r="F44987" s="245"/>
    </row>
    <row r="44988" spans="6:6" ht="12" customHeight="1" x14ac:dyDescent="0.25">
      <c r="F44988" s="245"/>
    </row>
    <row r="44989" spans="6:6" ht="12" customHeight="1" x14ac:dyDescent="0.25">
      <c r="F44989" s="245"/>
    </row>
    <row r="44990" spans="6:6" ht="12" customHeight="1" x14ac:dyDescent="0.25">
      <c r="F44990" s="245"/>
    </row>
    <row r="44991" spans="6:6" ht="12" customHeight="1" x14ac:dyDescent="0.25">
      <c r="F44991" s="245"/>
    </row>
    <row r="44992" spans="6:6" ht="12" customHeight="1" x14ac:dyDescent="0.25">
      <c r="F44992" s="245"/>
    </row>
    <row r="44993" spans="6:6" ht="12" customHeight="1" x14ac:dyDescent="0.25">
      <c r="F44993" s="245"/>
    </row>
    <row r="44994" spans="6:6" ht="12" customHeight="1" x14ac:dyDescent="0.25">
      <c r="F44994" s="245"/>
    </row>
    <row r="44995" spans="6:6" ht="12" customHeight="1" x14ac:dyDescent="0.25">
      <c r="F44995" s="245"/>
    </row>
    <row r="44996" spans="6:6" ht="12" customHeight="1" x14ac:dyDescent="0.25">
      <c r="F44996" s="245"/>
    </row>
    <row r="44997" spans="6:6" ht="12" customHeight="1" x14ac:dyDescent="0.25">
      <c r="F44997" s="245"/>
    </row>
    <row r="44998" spans="6:6" ht="12" customHeight="1" x14ac:dyDescent="0.25">
      <c r="F44998" s="245"/>
    </row>
    <row r="44999" spans="6:6" ht="12" customHeight="1" x14ac:dyDescent="0.25">
      <c r="F44999" s="245"/>
    </row>
    <row r="45000" spans="6:6" ht="12" customHeight="1" x14ac:dyDescent="0.25">
      <c r="F45000" s="245"/>
    </row>
    <row r="45001" spans="6:6" ht="12" customHeight="1" x14ac:dyDescent="0.25">
      <c r="F45001" s="245"/>
    </row>
    <row r="45002" spans="6:6" ht="12" customHeight="1" x14ac:dyDescent="0.25">
      <c r="F45002" s="245"/>
    </row>
    <row r="45003" spans="6:6" ht="12" customHeight="1" x14ac:dyDescent="0.25">
      <c r="F45003" s="245"/>
    </row>
    <row r="45004" spans="6:6" ht="12" customHeight="1" x14ac:dyDescent="0.25">
      <c r="F45004" s="245"/>
    </row>
    <row r="45005" spans="6:6" ht="12" customHeight="1" x14ac:dyDescent="0.25">
      <c r="F45005" s="245"/>
    </row>
    <row r="45006" spans="6:6" ht="12" customHeight="1" x14ac:dyDescent="0.25">
      <c r="F45006" s="245"/>
    </row>
    <row r="45007" spans="6:6" ht="12" customHeight="1" x14ac:dyDescent="0.25">
      <c r="F45007" s="245"/>
    </row>
    <row r="45008" spans="6:6" ht="12" customHeight="1" x14ac:dyDescent="0.25">
      <c r="F45008" s="245"/>
    </row>
    <row r="45009" spans="6:6" ht="12" customHeight="1" x14ac:dyDescent="0.25">
      <c r="F45009" s="245"/>
    </row>
    <row r="45010" spans="6:6" ht="12" customHeight="1" x14ac:dyDescent="0.25">
      <c r="F45010" s="245"/>
    </row>
    <row r="45011" spans="6:6" ht="12" customHeight="1" x14ac:dyDescent="0.25">
      <c r="F45011" s="245"/>
    </row>
    <row r="45012" spans="6:6" ht="12" customHeight="1" x14ac:dyDescent="0.25">
      <c r="F45012" s="245"/>
    </row>
    <row r="45013" spans="6:6" ht="12" customHeight="1" x14ac:dyDescent="0.25">
      <c r="F45013" s="245"/>
    </row>
    <row r="45014" spans="6:6" ht="12" customHeight="1" x14ac:dyDescent="0.25">
      <c r="F45014" s="245"/>
    </row>
    <row r="45015" spans="6:6" ht="12" customHeight="1" x14ac:dyDescent="0.25">
      <c r="F45015" s="245"/>
    </row>
    <row r="45016" spans="6:6" ht="12" customHeight="1" x14ac:dyDescent="0.25">
      <c r="F45016" s="245"/>
    </row>
    <row r="45017" spans="6:6" ht="12" customHeight="1" x14ac:dyDescent="0.25">
      <c r="F45017" s="245"/>
    </row>
    <row r="45018" spans="6:6" ht="12" customHeight="1" x14ac:dyDescent="0.25">
      <c r="F45018" s="245"/>
    </row>
    <row r="45019" spans="6:6" ht="12" customHeight="1" x14ac:dyDescent="0.25">
      <c r="F45019" s="245"/>
    </row>
    <row r="45020" spans="6:6" ht="12" customHeight="1" x14ac:dyDescent="0.25">
      <c r="F45020" s="245"/>
    </row>
    <row r="45021" spans="6:6" ht="12" customHeight="1" x14ac:dyDescent="0.25">
      <c r="F45021" s="245"/>
    </row>
    <row r="45022" spans="6:6" ht="12" customHeight="1" x14ac:dyDescent="0.25">
      <c r="F45022" s="245"/>
    </row>
    <row r="45023" spans="6:6" ht="12" customHeight="1" x14ac:dyDescent="0.25">
      <c r="F45023" s="245"/>
    </row>
    <row r="45024" spans="6:6" ht="12" customHeight="1" x14ac:dyDescent="0.25">
      <c r="F45024" s="245"/>
    </row>
    <row r="45025" spans="6:6" ht="12" customHeight="1" x14ac:dyDescent="0.25">
      <c r="F45025" s="245"/>
    </row>
    <row r="45026" spans="6:6" ht="12" customHeight="1" x14ac:dyDescent="0.25">
      <c r="F45026" s="245"/>
    </row>
    <row r="45027" spans="6:6" ht="12" customHeight="1" x14ac:dyDescent="0.25">
      <c r="F45027" s="245"/>
    </row>
    <row r="45028" spans="6:6" ht="12" customHeight="1" x14ac:dyDescent="0.25">
      <c r="F45028" s="245"/>
    </row>
    <row r="45029" spans="6:6" ht="12" customHeight="1" x14ac:dyDescent="0.25">
      <c r="F45029" s="245"/>
    </row>
    <row r="45030" spans="6:6" ht="12" customHeight="1" x14ac:dyDescent="0.25">
      <c r="F45030" s="245"/>
    </row>
    <row r="45031" spans="6:6" ht="12" customHeight="1" x14ac:dyDescent="0.25">
      <c r="F45031" s="245"/>
    </row>
    <row r="45032" spans="6:6" ht="12" customHeight="1" x14ac:dyDescent="0.25">
      <c r="F45032" s="245"/>
    </row>
    <row r="45033" spans="6:6" ht="12" customHeight="1" x14ac:dyDescent="0.25">
      <c r="F45033" s="245"/>
    </row>
    <row r="45034" spans="6:6" ht="12" customHeight="1" x14ac:dyDescent="0.25">
      <c r="F45034" s="245"/>
    </row>
    <row r="45035" spans="6:6" ht="12" customHeight="1" x14ac:dyDescent="0.25">
      <c r="F45035" s="245"/>
    </row>
    <row r="45036" spans="6:6" ht="12" customHeight="1" x14ac:dyDescent="0.25">
      <c r="F45036" s="245"/>
    </row>
    <row r="45037" spans="6:6" ht="12" customHeight="1" x14ac:dyDescent="0.25">
      <c r="F45037" s="245"/>
    </row>
    <row r="45038" spans="6:6" ht="12" customHeight="1" x14ac:dyDescent="0.25">
      <c r="F45038" s="245"/>
    </row>
    <row r="45039" spans="6:6" ht="12" customHeight="1" x14ac:dyDescent="0.25">
      <c r="F45039" s="245"/>
    </row>
    <row r="45040" spans="6:6" ht="12" customHeight="1" x14ac:dyDescent="0.25">
      <c r="F45040" s="245"/>
    </row>
    <row r="45041" spans="6:6" ht="12" customHeight="1" x14ac:dyDescent="0.25">
      <c r="F45041" s="245"/>
    </row>
    <row r="45042" spans="6:6" ht="12" customHeight="1" x14ac:dyDescent="0.25">
      <c r="F45042" s="245"/>
    </row>
    <row r="45043" spans="6:6" ht="12" customHeight="1" x14ac:dyDescent="0.25">
      <c r="F45043" s="245"/>
    </row>
    <row r="45044" spans="6:6" ht="12" customHeight="1" x14ac:dyDescent="0.25">
      <c r="F45044" s="245"/>
    </row>
    <row r="45045" spans="6:6" ht="12" customHeight="1" x14ac:dyDescent="0.25">
      <c r="F45045" s="245"/>
    </row>
    <row r="45046" spans="6:6" ht="12" customHeight="1" x14ac:dyDescent="0.25">
      <c r="F45046" s="245"/>
    </row>
    <row r="45047" spans="6:6" ht="12" customHeight="1" x14ac:dyDescent="0.25">
      <c r="F45047" s="245"/>
    </row>
    <row r="45048" spans="6:6" ht="12" customHeight="1" x14ac:dyDescent="0.25">
      <c r="F45048" s="245"/>
    </row>
    <row r="45049" spans="6:6" ht="12" customHeight="1" x14ac:dyDescent="0.25">
      <c r="F45049" s="245"/>
    </row>
    <row r="45050" spans="6:6" ht="12" customHeight="1" x14ac:dyDescent="0.25">
      <c r="F45050" s="245"/>
    </row>
    <row r="45051" spans="6:6" ht="12" customHeight="1" x14ac:dyDescent="0.25">
      <c r="F45051" s="245"/>
    </row>
    <row r="45052" spans="6:6" ht="12" customHeight="1" x14ac:dyDescent="0.25">
      <c r="F45052" s="245"/>
    </row>
    <row r="45053" spans="6:6" ht="12" customHeight="1" x14ac:dyDescent="0.25">
      <c r="F45053" s="245"/>
    </row>
    <row r="45054" spans="6:6" ht="12" customHeight="1" x14ac:dyDescent="0.25">
      <c r="F45054" s="245"/>
    </row>
    <row r="45055" spans="6:6" ht="12" customHeight="1" x14ac:dyDescent="0.25">
      <c r="F45055" s="245"/>
    </row>
    <row r="45056" spans="6:6" ht="12" customHeight="1" x14ac:dyDescent="0.25">
      <c r="F45056" s="245"/>
    </row>
    <row r="45057" spans="6:6" ht="12" customHeight="1" x14ac:dyDescent="0.25">
      <c r="F45057" s="245"/>
    </row>
    <row r="45058" spans="6:6" ht="12" customHeight="1" x14ac:dyDescent="0.25">
      <c r="F45058" s="245"/>
    </row>
    <row r="45059" spans="6:6" ht="12" customHeight="1" x14ac:dyDescent="0.25">
      <c r="F45059" s="245"/>
    </row>
    <row r="45060" spans="6:6" ht="12" customHeight="1" x14ac:dyDescent="0.25">
      <c r="F45060" s="245"/>
    </row>
    <row r="45061" spans="6:6" ht="12" customHeight="1" x14ac:dyDescent="0.25">
      <c r="F45061" s="245"/>
    </row>
    <row r="45062" spans="6:6" ht="12" customHeight="1" x14ac:dyDescent="0.25">
      <c r="F45062" s="245"/>
    </row>
    <row r="45063" spans="6:6" ht="12" customHeight="1" x14ac:dyDescent="0.25">
      <c r="F45063" s="245"/>
    </row>
    <row r="45064" spans="6:6" ht="12" customHeight="1" x14ac:dyDescent="0.25">
      <c r="F45064" s="245"/>
    </row>
    <row r="45065" spans="6:6" ht="12" customHeight="1" x14ac:dyDescent="0.25">
      <c r="F45065" s="245"/>
    </row>
    <row r="45066" spans="6:6" ht="12" customHeight="1" x14ac:dyDescent="0.25">
      <c r="F45066" s="245"/>
    </row>
    <row r="45067" spans="6:6" ht="12" customHeight="1" x14ac:dyDescent="0.25">
      <c r="F45067" s="245"/>
    </row>
    <row r="45068" spans="6:6" ht="12" customHeight="1" x14ac:dyDescent="0.25">
      <c r="F45068" s="245"/>
    </row>
    <row r="45069" spans="6:6" ht="12" customHeight="1" x14ac:dyDescent="0.25">
      <c r="F45069" s="245"/>
    </row>
    <row r="45070" spans="6:6" ht="12" customHeight="1" x14ac:dyDescent="0.25">
      <c r="F45070" s="245"/>
    </row>
    <row r="45071" spans="6:6" ht="12" customHeight="1" x14ac:dyDescent="0.25">
      <c r="F45071" s="245"/>
    </row>
    <row r="45072" spans="6:6" ht="12" customHeight="1" x14ac:dyDescent="0.25">
      <c r="F45072" s="245"/>
    </row>
    <row r="45073" spans="6:6" ht="12" customHeight="1" x14ac:dyDescent="0.25">
      <c r="F45073" s="245"/>
    </row>
    <row r="45074" spans="6:6" ht="12" customHeight="1" x14ac:dyDescent="0.25">
      <c r="F45074" s="245"/>
    </row>
    <row r="45075" spans="6:6" ht="12" customHeight="1" x14ac:dyDescent="0.25">
      <c r="F45075" s="245"/>
    </row>
    <row r="45076" spans="6:6" ht="12" customHeight="1" x14ac:dyDescent="0.25">
      <c r="F45076" s="245"/>
    </row>
    <row r="45077" spans="6:6" ht="12" customHeight="1" x14ac:dyDescent="0.25">
      <c r="F45077" s="245"/>
    </row>
    <row r="45078" spans="6:6" ht="12" customHeight="1" x14ac:dyDescent="0.25">
      <c r="F45078" s="245"/>
    </row>
    <row r="45079" spans="6:6" ht="12" customHeight="1" x14ac:dyDescent="0.25">
      <c r="F45079" s="245"/>
    </row>
    <row r="45080" spans="6:6" ht="12" customHeight="1" x14ac:dyDescent="0.25">
      <c r="F45080" s="245"/>
    </row>
    <row r="45081" spans="6:6" ht="12" customHeight="1" x14ac:dyDescent="0.25">
      <c r="F45081" s="245"/>
    </row>
    <row r="45082" spans="6:6" ht="12" customHeight="1" x14ac:dyDescent="0.25">
      <c r="F45082" s="245"/>
    </row>
    <row r="45083" spans="6:6" ht="12" customHeight="1" x14ac:dyDescent="0.25">
      <c r="F45083" s="245"/>
    </row>
    <row r="45084" spans="6:6" ht="12" customHeight="1" x14ac:dyDescent="0.25">
      <c r="F45084" s="245"/>
    </row>
    <row r="45085" spans="6:6" ht="12" customHeight="1" x14ac:dyDescent="0.25">
      <c r="F45085" s="245"/>
    </row>
    <row r="45086" spans="6:6" ht="12" customHeight="1" x14ac:dyDescent="0.25">
      <c r="F45086" s="245"/>
    </row>
    <row r="45087" spans="6:6" ht="12" customHeight="1" x14ac:dyDescent="0.25">
      <c r="F45087" s="245"/>
    </row>
    <row r="45088" spans="6:6" ht="12" customHeight="1" x14ac:dyDescent="0.25">
      <c r="F45088" s="245"/>
    </row>
    <row r="45089" spans="6:6" ht="12" customHeight="1" x14ac:dyDescent="0.25">
      <c r="F45089" s="245"/>
    </row>
    <row r="45090" spans="6:6" ht="12" customHeight="1" x14ac:dyDescent="0.25">
      <c r="F45090" s="245"/>
    </row>
    <row r="45091" spans="6:6" ht="12" customHeight="1" x14ac:dyDescent="0.25">
      <c r="F45091" s="245"/>
    </row>
    <row r="45092" spans="6:6" ht="12" customHeight="1" x14ac:dyDescent="0.25">
      <c r="F45092" s="245"/>
    </row>
    <row r="45093" spans="6:6" ht="12" customHeight="1" x14ac:dyDescent="0.25">
      <c r="F45093" s="245"/>
    </row>
    <row r="45094" spans="6:6" ht="12" customHeight="1" x14ac:dyDescent="0.25">
      <c r="F45094" s="245"/>
    </row>
    <row r="45095" spans="6:6" ht="12" customHeight="1" x14ac:dyDescent="0.25">
      <c r="F45095" s="245"/>
    </row>
    <row r="45096" spans="6:6" ht="12" customHeight="1" x14ac:dyDescent="0.25">
      <c r="F45096" s="245"/>
    </row>
    <row r="45097" spans="6:6" ht="12" customHeight="1" x14ac:dyDescent="0.25">
      <c r="F45097" s="245"/>
    </row>
    <row r="45098" spans="6:6" ht="12" customHeight="1" x14ac:dyDescent="0.25">
      <c r="F45098" s="245"/>
    </row>
    <row r="45099" spans="6:6" ht="12" customHeight="1" x14ac:dyDescent="0.25">
      <c r="F45099" s="245"/>
    </row>
    <row r="45100" spans="6:6" ht="12" customHeight="1" x14ac:dyDescent="0.25">
      <c r="F45100" s="245"/>
    </row>
    <row r="45101" spans="6:6" ht="12" customHeight="1" x14ac:dyDescent="0.25">
      <c r="F45101" s="245"/>
    </row>
    <row r="45102" spans="6:6" ht="12" customHeight="1" x14ac:dyDescent="0.25">
      <c r="F45102" s="245"/>
    </row>
    <row r="45103" spans="6:6" ht="12" customHeight="1" x14ac:dyDescent="0.25">
      <c r="F45103" s="245"/>
    </row>
    <row r="45104" spans="6:6" ht="12" customHeight="1" x14ac:dyDescent="0.25">
      <c r="F45104" s="245"/>
    </row>
    <row r="45105" spans="6:6" ht="12" customHeight="1" x14ac:dyDescent="0.25">
      <c r="F45105" s="245"/>
    </row>
    <row r="45106" spans="6:6" ht="12" customHeight="1" x14ac:dyDescent="0.25">
      <c r="F45106" s="245"/>
    </row>
    <row r="45107" spans="6:6" ht="12" customHeight="1" x14ac:dyDescent="0.25">
      <c r="F45107" s="245"/>
    </row>
    <row r="45108" spans="6:6" ht="12" customHeight="1" x14ac:dyDescent="0.25">
      <c r="F45108" s="245"/>
    </row>
    <row r="45109" spans="6:6" ht="12" customHeight="1" x14ac:dyDescent="0.25">
      <c r="F45109" s="245"/>
    </row>
    <row r="45110" spans="6:6" ht="12" customHeight="1" x14ac:dyDescent="0.25">
      <c r="F45110" s="245"/>
    </row>
    <row r="45111" spans="6:6" ht="12" customHeight="1" x14ac:dyDescent="0.25">
      <c r="F45111" s="245"/>
    </row>
    <row r="45112" spans="6:6" ht="12" customHeight="1" x14ac:dyDescent="0.25">
      <c r="F45112" s="245"/>
    </row>
    <row r="45113" spans="6:6" ht="12" customHeight="1" x14ac:dyDescent="0.25">
      <c r="F45113" s="245"/>
    </row>
    <row r="45114" spans="6:6" ht="12" customHeight="1" x14ac:dyDescent="0.25">
      <c r="F45114" s="245"/>
    </row>
    <row r="45115" spans="6:6" ht="12" customHeight="1" x14ac:dyDescent="0.25">
      <c r="F45115" s="245"/>
    </row>
    <row r="45116" spans="6:6" ht="12" customHeight="1" x14ac:dyDescent="0.25">
      <c r="F45116" s="245"/>
    </row>
    <row r="45117" spans="6:6" ht="12" customHeight="1" x14ac:dyDescent="0.25">
      <c r="F45117" s="245"/>
    </row>
    <row r="45118" spans="6:6" ht="12" customHeight="1" x14ac:dyDescent="0.25">
      <c r="F45118" s="245"/>
    </row>
    <row r="45119" spans="6:6" ht="12" customHeight="1" x14ac:dyDescent="0.25">
      <c r="F45119" s="245"/>
    </row>
    <row r="45120" spans="6:6" ht="12" customHeight="1" x14ac:dyDescent="0.25">
      <c r="F45120" s="245"/>
    </row>
    <row r="45121" spans="6:6" ht="12" customHeight="1" x14ac:dyDescent="0.25">
      <c r="F45121" s="245"/>
    </row>
    <row r="45122" spans="6:6" ht="12" customHeight="1" x14ac:dyDescent="0.25">
      <c r="F45122" s="245"/>
    </row>
    <row r="45123" spans="6:6" ht="12" customHeight="1" x14ac:dyDescent="0.25">
      <c r="F45123" s="245"/>
    </row>
    <row r="45124" spans="6:6" ht="12" customHeight="1" x14ac:dyDescent="0.25">
      <c r="F45124" s="245"/>
    </row>
    <row r="45125" spans="6:6" ht="12" customHeight="1" x14ac:dyDescent="0.25">
      <c r="F45125" s="245"/>
    </row>
    <row r="45126" spans="6:6" ht="12" customHeight="1" x14ac:dyDescent="0.25">
      <c r="F45126" s="245"/>
    </row>
    <row r="45127" spans="6:6" ht="12" customHeight="1" x14ac:dyDescent="0.25">
      <c r="F45127" s="245"/>
    </row>
    <row r="45128" spans="6:6" ht="12" customHeight="1" x14ac:dyDescent="0.25">
      <c r="F45128" s="245"/>
    </row>
    <row r="45129" spans="6:6" ht="12" customHeight="1" x14ac:dyDescent="0.25">
      <c r="F45129" s="245"/>
    </row>
    <row r="45130" spans="6:6" ht="12" customHeight="1" x14ac:dyDescent="0.25">
      <c r="F45130" s="245"/>
    </row>
    <row r="45131" spans="6:6" ht="12" customHeight="1" x14ac:dyDescent="0.25">
      <c r="F45131" s="245"/>
    </row>
    <row r="45132" spans="6:6" ht="12" customHeight="1" x14ac:dyDescent="0.25">
      <c r="F45132" s="245"/>
    </row>
    <row r="45133" spans="6:6" ht="12" customHeight="1" x14ac:dyDescent="0.25">
      <c r="F45133" s="245"/>
    </row>
    <row r="45134" spans="6:6" ht="12" customHeight="1" x14ac:dyDescent="0.25">
      <c r="F45134" s="245"/>
    </row>
    <row r="45135" spans="6:6" ht="12" customHeight="1" x14ac:dyDescent="0.25">
      <c r="F45135" s="245"/>
    </row>
    <row r="45136" spans="6:6" ht="12" customHeight="1" x14ac:dyDescent="0.25">
      <c r="F45136" s="245"/>
    </row>
    <row r="45137" spans="6:6" ht="12" customHeight="1" x14ac:dyDescent="0.25">
      <c r="F45137" s="245"/>
    </row>
    <row r="45138" spans="6:6" ht="12" customHeight="1" x14ac:dyDescent="0.25">
      <c r="F45138" s="245"/>
    </row>
    <row r="45139" spans="6:6" ht="12" customHeight="1" x14ac:dyDescent="0.25">
      <c r="F45139" s="245"/>
    </row>
    <row r="45140" spans="6:6" ht="12" customHeight="1" x14ac:dyDescent="0.25">
      <c r="F45140" s="245"/>
    </row>
    <row r="45141" spans="6:6" ht="12" customHeight="1" x14ac:dyDescent="0.25">
      <c r="F45141" s="245"/>
    </row>
    <row r="45142" spans="6:6" ht="12" customHeight="1" x14ac:dyDescent="0.25">
      <c r="F45142" s="245"/>
    </row>
    <row r="45143" spans="6:6" ht="12" customHeight="1" x14ac:dyDescent="0.25">
      <c r="F45143" s="245"/>
    </row>
    <row r="45144" spans="6:6" ht="12" customHeight="1" x14ac:dyDescent="0.25">
      <c r="F45144" s="245"/>
    </row>
    <row r="45145" spans="6:6" ht="12" customHeight="1" x14ac:dyDescent="0.25">
      <c r="F45145" s="245"/>
    </row>
    <row r="45146" spans="6:6" ht="12" customHeight="1" x14ac:dyDescent="0.25">
      <c r="F45146" s="245"/>
    </row>
    <row r="45147" spans="6:6" ht="12" customHeight="1" x14ac:dyDescent="0.25">
      <c r="F45147" s="245"/>
    </row>
    <row r="45148" spans="6:6" ht="12" customHeight="1" x14ac:dyDescent="0.25">
      <c r="F45148" s="245"/>
    </row>
    <row r="45149" spans="6:6" ht="12" customHeight="1" x14ac:dyDescent="0.25">
      <c r="F45149" s="245"/>
    </row>
    <row r="45150" spans="6:6" ht="12" customHeight="1" x14ac:dyDescent="0.25">
      <c r="F45150" s="245"/>
    </row>
    <row r="45151" spans="6:6" ht="12" customHeight="1" x14ac:dyDescent="0.25">
      <c r="F45151" s="245"/>
    </row>
    <row r="45152" spans="6:6" ht="12" customHeight="1" x14ac:dyDescent="0.25">
      <c r="F45152" s="245"/>
    </row>
    <row r="45153" spans="6:6" ht="12" customHeight="1" x14ac:dyDescent="0.25">
      <c r="F45153" s="245"/>
    </row>
    <row r="45154" spans="6:6" ht="12" customHeight="1" x14ac:dyDescent="0.25">
      <c r="F45154" s="245"/>
    </row>
    <row r="45155" spans="6:6" ht="12" customHeight="1" x14ac:dyDescent="0.25">
      <c r="F45155" s="245"/>
    </row>
    <row r="45156" spans="6:6" ht="12" customHeight="1" x14ac:dyDescent="0.25">
      <c r="F45156" s="245"/>
    </row>
    <row r="45157" spans="6:6" ht="12" customHeight="1" x14ac:dyDescent="0.25">
      <c r="F45157" s="245"/>
    </row>
    <row r="45158" spans="6:6" ht="12" customHeight="1" x14ac:dyDescent="0.25">
      <c r="F45158" s="245"/>
    </row>
    <row r="45159" spans="6:6" ht="12" customHeight="1" x14ac:dyDescent="0.25">
      <c r="F45159" s="245"/>
    </row>
    <row r="45160" spans="6:6" ht="12" customHeight="1" x14ac:dyDescent="0.25">
      <c r="F45160" s="245"/>
    </row>
    <row r="45161" spans="6:6" ht="12" customHeight="1" x14ac:dyDescent="0.25">
      <c r="F45161" s="245"/>
    </row>
    <row r="45162" spans="6:6" ht="12" customHeight="1" x14ac:dyDescent="0.25">
      <c r="F45162" s="245"/>
    </row>
    <row r="45163" spans="6:6" ht="12" customHeight="1" x14ac:dyDescent="0.25">
      <c r="F45163" s="245"/>
    </row>
    <row r="45164" spans="6:6" ht="12" customHeight="1" x14ac:dyDescent="0.25">
      <c r="F45164" s="245"/>
    </row>
    <row r="45165" spans="6:6" ht="12" customHeight="1" x14ac:dyDescent="0.25">
      <c r="F45165" s="245"/>
    </row>
    <row r="45166" spans="6:6" ht="12" customHeight="1" x14ac:dyDescent="0.25">
      <c r="F45166" s="245"/>
    </row>
    <row r="45167" spans="6:6" ht="12" customHeight="1" x14ac:dyDescent="0.25">
      <c r="F45167" s="245"/>
    </row>
    <row r="45168" spans="6:6" ht="12" customHeight="1" x14ac:dyDescent="0.25">
      <c r="F45168" s="245"/>
    </row>
    <row r="45169" spans="6:6" ht="12" customHeight="1" x14ac:dyDescent="0.25">
      <c r="F45169" s="245"/>
    </row>
    <row r="45170" spans="6:6" ht="12" customHeight="1" x14ac:dyDescent="0.25">
      <c r="F45170" s="245"/>
    </row>
    <row r="45171" spans="6:6" ht="12" customHeight="1" x14ac:dyDescent="0.25">
      <c r="F45171" s="245"/>
    </row>
    <row r="45172" spans="6:6" ht="12" customHeight="1" x14ac:dyDescent="0.25">
      <c r="F45172" s="245"/>
    </row>
    <row r="45173" spans="6:6" ht="12" customHeight="1" x14ac:dyDescent="0.25">
      <c r="F45173" s="245"/>
    </row>
    <row r="45174" spans="6:6" ht="12" customHeight="1" x14ac:dyDescent="0.25">
      <c r="F45174" s="245"/>
    </row>
    <row r="45175" spans="6:6" ht="12" customHeight="1" x14ac:dyDescent="0.25">
      <c r="F45175" s="245"/>
    </row>
    <row r="45176" spans="6:6" ht="12" customHeight="1" x14ac:dyDescent="0.25">
      <c r="F45176" s="245"/>
    </row>
    <row r="45177" spans="6:6" ht="12" customHeight="1" x14ac:dyDescent="0.25">
      <c r="F45177" s="245"/>
    </row>
    <row r="45178" spans="6:6" ht="12" customHeight="1" x14ac:dyDescent="0.25">
      <c r="F45178" s="245"/>
    </row>
    <row r="45179" spans="6:6" ht="12" customHeight="1" x14ac:dyDescent="0.25">
      <c r="F45179" s="245"/>
    </row>
    <row r="45180" spans="6:6" ht="12" customHeight="1" x14ac:dyDescent="0.25">
      <c r="F45180" s="245"/>
    </row>
    <row r="45181" spans="6:6" ht="12" customHeight="1" x14ac:dyDescent="0.25">
      <c r="F45181" s="245"/>
    </row>
    <row r="45182" spans="6:6" ht="12" customHeight="1" x14ac:dyDescent="0.25">
      <c r="F45182" s="245"/>
    </row>
    <row r="45183" spans="6:6" ht="12" customHeight="1" x14ac:dyDescent="0.25">
      <c r="F45183" s="245"/>
    </row>
    <row r="45184" spans="6:6" ht="12" customHeight="1" x14ac:dyDescent="0.25">
      <c r="F45184" s="245"/>
    </row>
    <row r="45185" spans="6:6" ht="12" customHeight="1" x14ac:dyDescent="0.25">
      <c r="F45185" s="245"/>
    </row>
    <row r="45186" spans="6:6" ht="12" customHeight="1" x14ac:dyDescent="0.25">
      <c r="F45186" s="245"/>
    </row>
    <row r="45187" spans="6:6" ht="12" customHeight="1" x14ac:dyDescent="0.25">
      <c r="F45187" s="245"/>
    </row>
    <row r="45188" spans="6:6" ht="12" customHeight="1" x14ac:dyDescent="0.25">
      <c r="F45188" s="245"/>
    </row>
    <row r="45189" spans="6:6" ht="12" customHeight="1" x14ac:dyDescent="0.25">
      <c r="F45189" s="245"/>
    </row>
    <row r="45190" spans="6:6" ht="12" customHeight="1" x14ac:dyDescent="0.25">
      <c r="F45190" s="245"/>
    </row>
    <row r="45191" spans="6:6" ht="12" customHeight="1" x14ac:dyDescent="0.25">
      <c r="F45191" s="245"/>
    </row>
    <row r="45192" spans="6:6" ht="12" customHeight="1" x14ac:dyDescent="0.25">
      <c r="F45192" s="245"/>
    </row>
    <row r="45193" spans="6:6" ht="12" customHeight="1" x14ac:dyDescent="0.25">
      <c r="F45193" s="245"/>
    </row>
    <row r="45194" spans="6:6" ht="12" customHeight="1" x14ac:dyDescent="0.25">
      <c r="F45194" s="245"/>
    </row>
    <row r="45195" spans="6:6" ht="12" customHeight="1" x14ac:dyDescent="0.25">
      <c r="F45195" s="245"/>
    </row>
    <row r="45196" spans="6:6" ht="12" customHeight="1" x14ac:dyDescent="0.25">
      <c r="F45196" s="245"/>
    </row>
    <row r="45197" spans="6:6" ht="12" customHeight="1" x14ac:dyDescent="0.25">
      <c r="F45197" s="245"/>
    </row>
    <row r="45198" spans="6:6" ht="12" customHeight="1" x14ac:dyDescent="0.25">
      <c r="F45198" s="245"/>
    </row>
    <row r="45199" spans="6:6" ht="12" customHeight="1" x14ac:dyDescent="0.25">
      <c r="F45199" s="245"/>
    </row>
    <row r="45200" spans="6:6" ht="12" customHeight="1" x14ac:dyDescent="0.25">
      <c r="F45200" s="245"/>
    </row>
    <row r="45201" spans="6:6" ht="12" customHeight="1" x14ac:dyDescent="0.25">
      <c r="F45201" s="245"/>
    </row>
    <row r="45202" spans="6:6" ht="12" customHeight="1" x14ac:dyDescent="0.25">
      <c r="F45202" s="245"/>
    </row>
    <row r="45203" spans="6:6" ht="12" customHeight="1" x14ac:dyDescent="0.25">
      <c r="F45203" s="245"/>
    </row>
    <row r="45204" spans="6:6" ht="12" customHeight="1" x14ac:dyDescent="0.25">
      <c r="F45204" s="245"/>
    </row>
    <row r="45205" spans="6:6" ht="12" customHeight="1" x14ac:dyDescent="0.25">
      <c r="F45205" s="245"/>
    </row>
    <row r="45206" spans="6:6" ht="12" customHeight="1" x14ac:dyDescent="0.25">
      <c r="F45206" s="245"/>
    </row>
    <row r="45207" spans="6:6" ht="12" customHeight="1" x14ac:dyDescent="0.25">
      <c r="F45207" s="245"/>
    </row>
    <row r="45208" spans="6:6" ht="12" customHeight="1" x14ac:dyDescent="0.25">
      <c r="F45208" s="245"/>
    </row>
    <row r="45209" spans="6:6" ht="12" customHeight="1" x14ac:dyDescent="0.25">
      <c r="F45209" s="245"/>
    </row>
    <row r="45210" spans="6:6" ht="12" customHeight="1" x14ac:dyDescent="0.25">
      <c r="F45210" s="245"/>
    </row>
    <row r="45211" spans="6:6" ht="12" customHeight="1" x14ac:dyDescent="0.25">
      <c r="F45211" s="245"/>
    </row>
    <row r="45212" spans="6:6" ht="12" customHeight="1" x14ac:dyDescent="0.25">
      <c r="F45212" s="245"/>
    </row>
    <row r="45213" spans="6:6" ht="12" customHeight="1" x14ac:dyDescent="0.25">
      <c r="F45213" s="245"/>
    </row>
    <row r="45214" spans="6:6" ht="12" customHeight="1" x14ac:dyDescent="0.25">
      <c r="F45214" s="245"/>
    </row>
    <row r="45215" spans="6:6" ht="12" customHeight="1" x14ac:dyDescent="0.25">
      <c r="F45215" s="245"/>
    </row>
    <row r="45216" spans="6:6" ht="12" customHeight="1" x14ac:dyDescent="0.25">
      <c r="F45216" s="245"/>
    </row>
    <row r="45217" spans="6:6" ht="12" customHeight="1" x14ac:dyDescent="0.25">
      <c r="F45217" s="245"/>
    </row>
    <row r="45218" spans="6:6" ht="12" customHeight="1" x14ac:dyDescent="0.25">
      <c r="F45218" s="245"/>
    </row>
    <row r="45219" spans="6:6" ht="12" customHeight="1" x14ac:dyDescent="0.25">
      <c r="F45219" s="245"/>
    </row>
    <row r="45220" spans="6:6" ht="12" customHeight="1" x14ac:dyDescent="0.25">
      <c r="F45220" s="245"/>
    </row>
    <row r="45221" spans="6:6" ht="12" customHeight="1" x14ac:dyDescent="0.25">
      <c r="F45221" s="245"/>
    </row>
    <row r="45222" spans="6:6" ht="12" customHeight="1" x14ac:dyDescent="0.25">
      <c r="F45222" s="245"/>
    </row>
    <row r="45223" spans="6:6" ht="12" customHeight="1" x14ac:dyDescent="0.25">
      <c r="F45223" s="245"/>
    </row>
    <row r="45224" spans="6:6" ht="12" customHeight="1" x14ac:dyDescent="0.25">
      <c r="F45224" s="245"/>
    </row>
    <row r="45225" spans="6:6" ht="12" customHeight="1" x14ac:dyDescent="0.25">
      <c r="F45225" s="245"/>
    </row>
    <row r="45226" spans="6:6" ht="12" customHeight="1" x14ac:dyDescent="0.25">
      <c r="F45226" s="245"/>
    </row>
    <row r="45227" spans="6:6" ht="12" customHeight="1" x14ac:dyDescent="0.25">
      <c r="F45227" s="245"/>
    </row>
    <row r="45228" spans="6:6" ht="12" customHeight="1" x14ac:dyDescent="0.25">
      <c r="F45228" s="245"/>
    </row>
    <row r="45229" spans="6:6" ht="12" customHeight="1" x14ac:dyDescent="0.25">
      <c r="F45229" s="245"/>
    </row>
    <row r="45230" spans="6:6" ht="12" customHeight="1" x14ac:dyDescent="0.25">
      <c r="F45230" s="245"/>
    </row>
    <row r="45231" spans="6:6" ht="12" customHeight="1" x14ac:dyDescent="0.25">
      <c r="F45231" s="245"/>
    </row>
    <row r="45232" spans="6:6" ht="12" customHeight="1" x14ac:dyDescent="0.25">
      <c r="F45232" s="245"/>
    </row>
    <row r="45233" spans="6:6" ht="12" customHeight="1" x14ac:dyDescent="0.25">
      <c r="F45233" s="245"/>
    </row>
    <row r="45234" spans="6:6" ht="12" customHeight="1" x14ac:dyDescent="0.25">
      <c r="F45234" s="245"/>
    </row>
    <row r="45235" spans="6:6" ht="12" customHeight="1" x14ac:dyDescent="0.25">
      <c r="F45235" s="245"/>
    </row>
    <row r="45236" spans="6:6" ht="12" customHeight="1" x14ac:dyDescent="0.25">
      <c r="F45236" s="245"/>
    </row>
    <row r="45237" spans="6:6" ht="12" customHeight="1" x14ac:dyDescent="0.25">
      <c r="F45237" s="245"/>
    </row>
    <row r="45238" spans="6:6" ht="12" customHeight="1" x14ac:dyDescent="0.25">
      <c r="F45238" s="245"/>
    </row>
    <row r="45239" spans="6:6" ht="12" customHeight="1" x14ac:dyDescent="0.25">
      <c r="F45239" s="245"/>
    </row>
    <row r="45240" spans="6:6" ht="12" customHeight="1" x14ac:dyDescent="0.25">
      <c r="F45240" s="245"/>
    </row>
    <row r="45241" spans="6:6" ht="12" customHeight="1" x14ac:dyDescent="0.25">
      <c r="F45241" s="245"/>
    </row>
    <row r="45242" spans="6:6" ht="12" customHeight="1" x14ac:dyDescent="0.25">
      <c r="F45242" s="245"/>
    </row>
    <row r="45243" spans="6:6" ht="12" customHeight="1" x14ac:dyDescent="0.25">
      <c r="F45243" s="245"/>
    </row>
    <row r="45244" spans="6:6" ht="12" customHeight="1" x14ac:dyDescent="0.25">
      <c r="F45244" s="245"/>
    </row>
    <row r="45245" spans="6:6" ht="12" customHeight="1" x14ac:dyDescent="0.25">
      <c r="F45245" s="245"/>
    </row>
    <row r="45246" spans="6:6" ht="12" customHeight="1" x14ac:dyDescent="0.25">
      <c r="F45246" s="245"/>
    </row>
    <row r="45247" spans="6:6" ht="12" customHeight="1" x14ac:dyDescent="0.25">
      <c r="F45247" s="245"/>
    </row>
    <row r="45248" spans="6:6" ht="12" customHeight="1" x14ac:dyDescent="0.25">
      <c r="F45248" s="245"/>
    </row>
    <row r="45249" spans="6:6" ht="12" customHeight="1" x14ac:dyDescent="0.25">
      <c r="F45249" s="245"/>
    </row>
    <row r="45250" spans="6:6" ht="12" customHeight="1" x14ac:dyDescent="0.25">
      <c r="F45250" s="245"/>
    </row>
    <row r="45251" spans="6:6" ht="12" customHeight="1" x14ac:dyDescent="0.25">
      <c r="F45251" s="245"/>
    </row>
    <row r="45252" spans="6:6" ht="12" customHeight="1" x14ac:dyDescent="0.25">
      <c r="F45252" s="245"/>
    </row>
    <row r="45253" spans="6:6" ht="12" customHeight="1" x14ac:dyDescent="0.25">
      <c r="F45253" s="245"/>
    </row>
    <row r="45254" spans="6:6" ht="12" customHeight="1" x14ac:dyDescent="0.25">
      <c r="F45254" s="245"/>
    </row>
    <row r="45255" spans="6:6" ht="12" customHeight="1" x14ac:dyDescent="0.25">
      <c r="F45255" s="245"/>
    </row>
    <row r="45256" spans="6:6" ht="12" customHeight="1" x14ac:dyDescent="0.25">
      <c r="F45256" s="245"/>
    </row>
    <row r="45257" spans="6:6" ht="12" customHeight="1" x14ac:dyDescent="0.25">
      <c r="F45257" s="245"/>
    </row>
    <row r="45258" spans="6:6" ht="12" customHeight="1" x14ac:dyDescent="0.25">
      <c r="F45258" s="245"/>
    </row>
    <row r="45259" spans="6:6" ht="12" customHeight="1" x14ac:dyDescent="0.25">
      <c r="F45259" s="245"/>
    </row>
    <row r="45260" spans="6:6" ht="12" customHeight="1" x14ac:dyDescent="0.25">
      <c r="F45260" s="245"/>
    </row>
    <row r="45261" spans="6:6" ht="12" customHeight="1" x14ac:dyDescent="0.25">
      <c r="F45261" s="245"/>
    </row>
    <row r="45262" spans="6:6" ht="12" customHeight="1" x14ac:dyDescent="0.25">
      <c r="F45262" s="245"/>
    </row>
    <row r="45263" spans="6:6" ht="12" customHeight="1" x14ac:dyDescent="0.25">
      <c r="F45263" s="245"/>
    </row>
    <row r="45264" spans="6:6" ht="12" customHeight="1" x14ac:dyDescent="0.25">
      <c r="F45264" s="245"/>
    </row>
    <row r="45265" spans="6:6" ht="12" customHeight="1" x14ac:dyDescent="0.25">
      <c r="F45265" s="245"/>
    </row>
    <row r="45266" spans="6:6" ht="12" customHeight="1" x14ac:dyDescent="0.25">
      <c r="F45266" s="245"/>
    </row>
    <row r="45267" spans="6:6" ht="12" customHeight="1" x14ac:dyDescent="0.25">
      <c r="F45267" s="245"/>
    </row>
    <row r="45268" spans="6:6" ht="12" customHeight="1" x14ac:dyDescent="0.25">
      <c r="F45268" s="245"/>
    </row>
    <row r="45269" spans="6:6" ht="12" customHeight="1" x14ac:dyDescent="0.25">
      <c r="F45269" s="245"/>
    </row>
    <row r="45270" spans="6:6" ht="12" customHeight="1" x14ac:dyDescent="0.25">
      <c r="F45270" s="245"/>
    </row>
    <row r="45271" spans="6:6" ht="12" customHeight="1" x14ac:dyDescent="0.25">
      <c r="F45271" s="245"/>
    </row>
    <row r="45272" spans="6:6" ht="12" customHeight="1" x14ac:dyDescent="0.25">
      <c r="F45272" s="245"/>
    </row>
    <row r="45273" spans="6:6" ht="12" customHeight="1" x14ac:dyDescent="0.25">
      <c r="F45273" s="245"/>
    </row>
    <row r="45274" spans="6:6" ht="12" customHeight="1" x14ac:dyDescent="0.25">
      <c r="F45274" s="245"/>
    </row>
    <row r="45275" spans="6:6" ht="12" customHeight="1" x14ac:dyDescent="0.25">
      <c r="F45275" s="245"/>
    </row>
    <row r="45276" spans="6:6" ht="12" customHeight="1" x14ac:dyDescent="0.25">
      <c r="F45276" s="245"/>
    </row>
    <row r="45277" spans="6:6" ht="12" customHeight="1" x14ac:dyDescent="0.25">
      <c r="F45277" s="245"/>
    </row>
    <row r="45278" spans="6:6" ht="12" customHeight="1" x14ac:dyDescent="0.25">
      <c r="F45278" s="245"/>
    </row>
    <row r="45279" spans="6:6" ht="12" customHeight="1" x14ac:dyDescent="0.25">
      <c r="F45279" s="245"/>
    </row>
    <row r="45280" spans="6:6" ht="12" customHeight="1" x14ac:dyDescent="0.25">
      <c r="F45280" s="245"/>
    </row>
    <row r="45281" spans="6:6" ht="12" customHeight="1" x14ac:dyDescent="0.25">
      <c r="F45281" s="245"/>
    </row>
    <row r="45282" spans="6:6" ht="12" customHeight="1" x14ac:dyDescent="0.25">
      <c r="F45282" s="245"/>
    </row>
    <row r="45283" spans="6:6" ht="12" customHeight="1" x14ac:dyDescent="0.25">
      <c r="F45283" s="245"/>
    </row>
    <row r="45284" spans="6:6" ht="12" customHeight="1" x14ac:dyDescent="0.25">
      <c r="F45284" s="245"/>
    </row>
    <row r="45285" spans="6:6" ht="12" customHeight="1" x14ac:dyDescent="0.25">
      <c r="F45285" s="245"/>
    </row>
    <row r="45286" spans="6:6" ht="12" customHeight="1" x14ac:dyDescent="0.25">
      <c r="F45286" s="245"/>
    </row>
    <row r="45287" spans="6:6" ht="12" customHeight="1" x14ac:dyDescent="0.25">
      <c r="F45287" s="245"/>
    </row>
    <row r="45288" spans="6:6" ht="12" customHeight="1" x14ac:dyDescent="0.25">
      <c r="F45288" s="245"/>
    </row>
    <row r="45289" spans="6:6" ht="12" customHeight="1" x14ac:dyDescent="0.25">
      <c r="F45289" s="245"/>
    </row>
    <row r="45290" spans="6:6" ht="12" customHeight="1" x14ac:dyDescent="0.25">
      <c r="F45290" s="245"/>
    </row>
    <row r="45291" spans="6:6" ht="12" customHeight="1" x14ac:dyDescent="0.25">
      <c r="F45291" s="245"/>
    </row>
    <row r="45292" spans="6:6" ht="12" customHeight="1" x14ac:dyDescent="0.25">
      <c r="F45292" s="245"/>
    </row>
    <row r="45293" spans="6:6" ht="12" customHeight="1" x14ac:dyDescent="0.25">
      <c r="F45293" s="245"/>
    </row>
    <row r="45294" spans="6:6" ht="12" customHeight="1" x14ac:dyDescent="0.25">
      <c r="F45294" s="245"/>
    </row>
    <row r="45295" spans="6:6" ht="12" customHeight="1" x14ac:dyDescent="0.25">
      <c r="F45295" s="245"/>
    </row>
    <row r="45296" spans="6:6" ht="12" customHeight="1" x14ac:dyDescent="0.25">
      <c r="F45296" s="245"/>
    </row>
    <row r="45297" spans="6:6" ht="12" customHeight="1" x14ac:dyDescent="0.25">
      <c r="F45297" s="245"/>
    </row>
    <row r="45298" spans="6:6" ht="12" customHeight="1" x14ac:dyDescent="0.25">
      <c r="F45298" s="245"/>
    </row>
    <row r="45299" spans="6:6" ht="12" customHeight="1" x14ac:dyDescent="0.25">
      <c r="F45299" s="245"/>
    </row>
    <row r="45300" spans="6:6" ht="12" customHeight="1" x14ac:dyDescent="0.25">
      <c r="F45300" s="245"/>
    </row>
    <row r="45301" spans="6:6" ht="12" customHeight="1" x14ac:dyDescent="0.25">
      <c r="F45301" s="245"/>
    </row>
    <row r="45302" spans="6:6" ht="12" customHeight="1" x14ac:dyDescent="0.25">
      <c r="F45302" s="245"/>
    </row>
    <row r="45303" spans="6:6" ht="12" customHeight="1" x14ac:dyDescent="0.25">
      <c r="F45303" s="245"/>
    </row>
    <row r="45304" spans="6:6" ht="12" customHeight="1" x14ac:dyDescent="0.25">
      <c r="F45304" s="245"/>
    </row>
    <row r="45305" spans="6:6" ht="12" customHeight="1" x14ac:dyDescent="0.25">
      <c r="F45305" s="245"/>
    </row>
    <row r="45306" spans="6:6" ht="12" customHeight="1" x14ac:dyDescent="0.25">
      <c r="F45306" s="245"/>
    </row>
    <row r="45307" spans="6:6" ht="12" customHeight="1" x14ac:dyDescent="0.25">
      <c r="F45307" s="245"/>
    </row>
    <row r="45308" spans="6:6" ht="12" customHeight="1" x14ac:dyDescent="0.25">
      <c r="F45308" s="245"/>
    </row>
    <row r="45309" spans="6:6" ht="12" customHeight="1" x14ac:dyDescent="0.25">
      <c r="F45309" s="245"/>
    </row>
    <row r="45310" spans="6:6" ht="12" customHeight="1" x14ac:dyDescent="0.25">
      <c r="F45310" s="245"/>
    </row>
    <row r="45311" spans="6:6" ht="12" customHeight="1" x14ac:dyDescent="0.25">
      <c r="F45311" s="245"/>
    </row>
    <row r="45312" spans="6:6" ht="12" customHeight="1" x14ac:dyDescent="0.25">
      <c r="F45312" s="245"/>
    </row>
    <row r="45313" spans="6:6" ht="12" customHeight="1" x14ac:dyDescent="0.25">
      <c r="F45313" s="245"/>
    </row>
    <row r="45314" spans="6:6" ht="12" customHeight="1" x14ac:dyDescent="0.25">
      <c r="F45314" s="245"/>
    </row>
    <row r="45315" spans="6:6" ht="12" customHeight="1" x14ac:dyDescent="0.25">
      <c r="F45315" s="245"/>
    </row>
    <row r="45316" spans="6:6" ht="12" customHeight="1" x14ac:dyDescent="0.25">
      <c r="F45316" s="245"/>
    </row>
    <row r="45317" spans="6:6" ht="12" customHeight="1" x14ac:dyDescent="0.25">
      <c r="F45317" s="245"/>
    </row>
    <row r="45318" spans="6:6" ht="12" customHeight="1" x14ac:dyDescent="0.25">
      <c r="F45318" s="245"/>
    </row>
    <row r="45319" spans="6:6" ht="12" customHeight="1" x14ac:dyDescent="0.25">
      <c r="F45319" s="245"/>
    </row>
    <row r="45320" spans="6:6" ht="12" customHeight="1" x14ac:dyDescent="0.25">
      <c r="F45320" s="245"/>
    </row>
    <row r="45321" spans="6:6" ht="12" customHeight="1" x14ac:dyDescent="0.25">
      <c r="F45321" s="245"/>
    </row>
    <row r="45322" spans="6:6" ht="12" customHeight="1" x14ac:dyDescent="0.25">
      <c r="F45322" s="245"/>
    </row>
    <row r="45323" spans="6:6" ht="12" customHeight="1" x14ac:dyDescent="0.25">
      <c r="F45323" s="245"/>
    </row>
    <row r="45324" spans="6:6" ht="12" customHeight="1" x14ac:dyDescent="0.25">
      <c r="F45324" s="245"/>
    </row>
    <row r="45325" spans="6:6" ht="12" customHeight="1" x14ac:dyDescent="0.25">
      <c r="F45325" s="245"/>
    </row>
    <row r="45326" spans="6:6" ht="12" customHeight="1" x14ac:dyDescent="0.25">
      <c r="F45326" s="245"/>
    </row>
    <row r="45327" spans="6:6" ht="12" customHeight="1" x14ac:dyDescent="0.25">
      <c r="F45327" s="245"/>
    </row>
    <row r="45328" spans="6:6" ht="12" customHeight="1" x14ac:dyDescent="0.25">
      <c r="F45328" s="245"/>
    </row>
    <row r="45329" spans="6:6" ht="12" customHeight="1" x14ac:dyDescent="0.25">
      <c r="F45329" s="245"/>
    </row>
    <row r="45330" spans="6:6" ht="12" customHeight="1" x14ac:dyDescent="0.25">
      <c r="F45330" s="245"/>
    </row>
    <row r="45331" spans="6:6" ht="12" customHeight="1" x14ac:dyDescent="0.25">
      <c r="F45331" s="245"/>
    </row>
    <row r="45332" spans="6:6" ht="12" customHeight="1" x14ac:dyDescent="0.25">
      <c r="F45332" s="245"/>
    </row>
    <row r="45333" spans="6:6" ht="12" customHeight="1" x14ac:dyDescent="0.25">
      <c r="F45333" s="245"/>
    </row>
    <row r="45334" spans="6:6" ht="12" customHeight="1" x14ac:dyDescent="0.25">
      <c r="F45334" s="245"/>
    </row>
    <row r="45335" spans="6:6" ht="12" customHeight="1" x14ac:dyDescent="0.25">
      <c r="F45335" s="245"/>
    </row>
    <row r="45336" spans="6:6" ht="12" customHeight="1" x14ac:dyDescent="0.25">
      <c r="F45336" s="245"/>
    </row>
    <row r="45337" spans="6:6" ht="12" customHeight="1" x14ac:dyDescent="0.25">
      <c r="F45337" s="245"/>
    </row>
    <row r="45338" spans="6:6" ht="12" customHeight="1" x14ac:dyDescent="0.25">
      <c r="F45338" s="245"/>
    </row>
    <row r="45339" spans="6:6" ht="12" customHeight="1" x14ac:dyDescent="0.25">
      <c r="F45339" s="245"/>
    </row>
    <row r="45340" spans="6:6" ht="12" customHeight="1" x14ac:dyDescent="0.25">
      <c r="F45340" s="245"/>
    </row>
    <row r="45341" spans="6:6" ht="12" customHeight="1" x14ac:dyDescent="0.25">
      <c r="F45341" s="245"/>
    </row>
    <row r="45342" spans="6:6" ht="12" customHeight="1" x14ac:dyDescent="0.25">
      <c r="F45342" s="245"/>
    </row>
    <row r="45343" spans="6:6" ht="12" customHeight="1" x14ac:dyDescent="0.25">
      <c r="F45343" s="245"/>
    </row>
    <row r="45344" spans="6:6" ht="12" customHeight="1" x14ac:dyDescent="0.25">
      <c r="F45344" s="245"/>
    </row>
    <row r="45345" spans="6:6" ht="12" customHeight="1" x14ac:dyDescent="0.25">
      <c r="F45345" s="245"/>
    </row>
    <row r="45346" spans="6:6" ht="12" customHeight="1" x14ac:dyDescent="0.25">
      <c r="F45346" s="245"/>
    </row>
    <row r="45347" spans="6:6" ht="12" customHeight="1" x14ac:dyDescent="0.25">
      <c r="F45347" s="245"/>
    </row>
    <row r="45348" spans="6:6" ht="12" customHeight="1" x14ac:dyDescent="0.25">
      <c r="F45348" s="245"/>
    </row>
    <row r="45349" spans="6:6" ht="12" customHeight="1" x14ac:dyDescent="0.25">
      <c r="F45349" s="245"/>
    </row>
    <row r="45350" spans="6:6" ht="12" customHeight="1" x14ac:dyDescent="0.25">
      <c r="F45350" s="245"/>
    </row>
    <row r="45351" spans="6:6" ht="12" customHeight="1" x14ac:dyDescent="0.25">
      <c r="F45351" s="245"/>
    </row>
    <row r="45352" spans="6:6" ht="12" customHeight="1" x14ac:dyDescent="0.25">
      <c r="F45352" s="245"/>
    </row>
    <row r="45353" spans="6:6" ht="12" customHeight="1" x14ac:dyDescent="0.25">
      <c r="F45353" s="245"/>
    </row>
    <row r="45354" spans="6:6" ht="12" customHeight="1" x14ac:dyDescent="0.25">
      <c r="F45354" s="245"/>
    </row>
    <row r="45355" spans="6:6" ht="12" customHeight="1" x14ac:dyDescent="0.25">
      <c r="F45355" s="245"/>
    </row>
    <row r="45356" spans="6:6" ht="12" customHeight="1" x14ac:dyDescent="0.25">
      <c r="F45356" s="245"/>
    </row>
    <row r="45357" spans="6:6" ht="12" customHeight="1" x14ac:dyDescent="0.25">
      <c r="F45357" s="245"/>
    </row>
    <row r="45358" spans="6:6" ht="12" customHeight="1" x14ac:dyDescent="0.25">
      <c r="F45358" s="245"/>
    </row>
    <row r="45359" spans="6:6" ht="12" customHeight="1" x14ac:dyDescent="0.25">
      <c r="F45359" s="245"/>
    </row>
    <row r="45360" spans="6:6" ht="12" customHeight="1" x14ac:dyDescent="0.25">
      <c r="F45360" s="245"/>
    </row>
    <row r="45361" spans="6:6" ht="12" customHeight="1" x14ac:dyDescent="0.25">
      <c r="F45361" s="245"/>
    </row>
    <row r="45362" spans="6:6" ht="12" customHeight="1" x14ac:dyDescent="0.25">
      <c r="F45362" s="245"/>
    </row>
    <row r="45363" spans="6:6" ht="12" customHeight="1" x14ac:dyDescent="0.25">
      <c r="F45363" s="245"/>
    </row>
    <row r="45364" spans="6:6" ht="12" customHeight="1" x14ac:dyDescent="0.25">
      <c r="F45364" s="245"/>
    </row>
    <row r="45365" spans="6:6" ht="12" customHeight="1" x14ac:dyDescent="0.25">
      <c r="F45365" s="245"/>
    </row>
    <row r="45366" spans="6:6" ht="12" customHeight="1" x14ac:dyDescent="0.25">
      <c r="F45366" s="245"/>
    </row>
    <row r="45367" spans="6:6" ht="12" customHeight="1" x14ac:dyDescent="0.25">
      <c r="F45367" s="245"/>
    </row>
    <row r="45368" spans="6:6" ht="12" customHeight="1" x14ac:dyDescent="0.25">
      <c r="F45368" s="245"/>
    </row>
    <row r="45369" spans="6:6" ht="12" customHeight="1" x14ac:dyDescent="0.25">
      <c r="F45369" s="245"/>
    </row>
    <row r="45370" spans="6:6" ht="12" customHeight="1" x14ac:dyDescent="0.25">
      <c r="F45370" s="245"/>
    </row>
    <row r="45371" spans="6:6" ht="12" customHeight="1" x14ac:dyDescent="0.25">
      <c r="F45371" s="245"/>
    </row>
    <row r="45372" spans="6:6" ht="12" customHeight="1" x14ac:dyDescent="0.25">
      <c r="F45372" s="245"/>
    </row>
    <row r="45373" spans="6:6" ht="12" customHeight="1" x14ac:dyDescent="0.25">
      <c r="F45373" s="245"/>
    </row>
    <row r="45374" spans="6:6" ht="12" customHeight="1" x14ac:dyDescent="0.25">
      <c r="F45374" s="245"/>
    </row>
    <row r="45375" spans="6:6" ht="12" customHeight="1" x14ac:dyDescent="0.25">
      <c r="F45375" s="245"/>
    </row>
    <row r="45376" spans="6:6" ht="12" customHeight="1" x14ac:dyDescent="0.25">
      <c r="F45376" s="245"/>
    </row>
    <row r="45377" spans="6:6" ht="12" customHeight="1" x14ac:dyDescent="0.25">
      <c r="F45377" s="245"/>
    </row>
    <row r="45378" spans="6:6" ht="12" customHeight="1" x14ac:dyDescent="0.25">
      <c r="F45378" s="245"/>
    </row>
    <row r="45379" spans="6:6" ht="12" customHeight="1" x14ac:dyDescent="0.25">
      <c r="F45379" s="245"/>
    </row>
    <row r="45380" spans="6:6" ht="12" customHeight="1" x14ac:dyDescent="0.25">
      <c r="F45380" s="245"/>
    </row>
    <row r="45381" spans="6:6" ht="12" customHeight="1" x14ac:dyDescent="0.25">
      <c r="F45381" s="245"/>
    </row>
    <row r="45382" spans="6:6" ht="12" customHeight="1" x14ac:dyDescent="0.25">
      <c r="F45382" s="245"/>
    </row>
    <row r="45383" spans="6:6" ht="12" customHeight="1" x14ac:dyDescent="0.25">
      <c r="F45383" s="245"/>
    </row>
    <row r="45384" spans="6:6" ht="12" customHeight="1" x14ac:dyDescent="0.25">
      <c r="F45384" s="245"/>
    </row>
    <row r="45385" spans="6:6" ht="12" customHeight="1" x14ac:dyDescent="0.25">
      <c r="F45385" s="245"/>
    </row>
    <row r="45386" spans="6:6" ht="12" customHeight="1" x14ac:dyDescent="0.25">
      <c r="F45386" s="245"/>
    </row>
    <row r="45387" spans="6:6" ht="12" customHeight="1" x14ac:dyDescent="0.25">
      <c r="F45387" s="245"/>
    </row>
    <row r="45388" spans="6:6" ht="12" customHeight="1" x14ac:dyDescent="0.25">
      <c r="F45388" s="245"/>
    </row>
    <row r="45389" spans="6:6" ht="12" customHeight="1" x14ac:dyDescent="0.25">
      <c r="F45389" s="245"/>
    </row>
    <row r="45390" spans="6:6" ht="12" customHeight="1" x14ac:dyDescent="0.25">
      <c r="F45390" s="245"/>
    </row>
    <row r="45391" spans="6:6" ht="12" customHeight="1" x14ac:dyDescent="0.25">
      <c r="F45391" s="245"/>
    </row>
    <row r="45392" spans="6:6" ht="12" customHeight="1" x14ac:dyDescent="0.25">
      <c r="F45392" s="245"/>
    </row>
    <row r="45393" spans="6:6" ht="12" customHeight="1" x14ac:dyDescent="0.25">
      <c r="F45393" s="245"/>
    </row>
    <row r="45394" spans="6:6" ht="12" customHeight="1" x14ac:dyDescent="0.25">
      <c r="F45394" s="245"/>
    </row>
    <row r="45395" spans="6:6" ht="12" customHeight="1" x14ac:dyDescent="0.25">
      <c r="F45395" s="245"/>
    </row>
    <row r="45396" spans="6:6" ht="12" customHeight="1" x14ac:dyDescent="0.25">
      <c r="F45396" s="245"/>
    </row>
    <row r="45397" spans="6:6" ht="12" customHeight="1" x14ac:dyDescent="0.25">
      <c r="F45397" s="245"/>
    </row>
    <row r="45398" spans="6:6" ht="12" customHeight="1" x14ac:dyDescent="0.25">
      <c r="F45398" s="245"/>
    </row>
    <row r="45399" spans="6:6" ht="12" customHeight="1" x14ac:dyDescent="0.25">
      <c r="F45399" s="245"/>
    </row>
    <row r="45400" spans="6:6" ht="12" customHeight="1" x14ac:dyDescent="0.25">
      <c r="F45400" s="245"/>
    </row>
    <row r="45401" spans="6:6" ht="12" customHeight="1" x14ac:dyDescent="0.25">
      <c r="F45401" s="245"/>
    </row>
    <row r="45402" spans="6:6" ht="12" customHeight="1" x14ac:dyDescent="0.25">
      <c r="F45402" s="245"/>
    </row>
    <row r="45403" spans="6:6" ht="12" customHeight="1" x14ac:dyDescent="0.25">
      <c r="F45403" s="245"/>
    </row>
    <row r="45404" spans="6:6" ht="12" customHeight="1" x14ac:dyDescent="0.25">
      <c r="F45404" s="245"/>
    </row>
    <row r="45405" spans="6:6" ht="12" customHeight="1" x14ac:dyDescent="0.25">
      <c r="F45405" s="245"/>
    </row>
    <row r="45406" spans="6:6" ht="12" customHeight="1" x14ac:dyDescent="0.25">
      <c r="F45406" s="245"/>
    </row>
    <row r="45407" spans="6:6" ht="12" customHeight="1" x14ac:dyDescent="0.25">
      <c r="F45407" s="245"/>
    </row>
    <row r="45408" spans="6:6" ht="12" customHeight="1" x14ac:dyDescent="0.25">
      <c r="F45408" s="245"/>
    </row>
    <row r="45409" spans="6:6" ht="12" customHeight="1" x14ac:dyDescent="0.25">
      <c r="F45409" s="245"/>
    </row>
    <row r="45410" spans="6:6" ht="12" customHeight="1" x14ac:dyDescent="0.25">
      <c r="F45410" s="245"/>
    </row>
    <row r="45411" spans="6:6" ht="12" customHeight="1" x14ac:dyDescent="0.25">
      <c r="F45411" s="245"/>
    </row>
    <row r="45412" spans="6:6" ht="12" customHeight="1" x14ac:dyDescent="0.25">
      <c r="F45412" s="245"/>
    </row>
    <row r="45413" spans="6:6" ht="12" customHeight="1" x14ac:dyDescent="0.25">
      <c r="F45413" s="245"/>
    </row>
    <row r="45414" spans="6:6" ht="12" customHeight="1" x14ac:dyDescent="0.25">
      <c r="F45414" s="245"/>
    </row>
    <row r="45415" spans="6:6" ht="12" customHeight="1" x14ac:dyDescent="0.25">
      <c r="F45415" s="245"/>
    </row>
    <row r="45416" spans="6:6" ht="12" customHeight="1" x14ac:dyDescent="0.25">
      <c r="F45416" s="245"/>
    </row>
    <row r="45417" spans="6:6" ht="12" customHeight="1" x14ac:dyDescent="0.25">
      <c r="F45417" s="245"/>
    </row>
    <row r="45418" spans="6:6" ht="12" customHeight="1" x14ac:dyDescent="0.25">
      <c r="F45418" s="245"/>
    </row>
    <row r="45419" spans="6:6" ht="12" customHeight="1" x14ac:dyDescent="0.25">
      <c r="F45419" s="245"/>
    </row>
    <row r="45420" spans="6:6" ht="12" customHeight="1" x14ac:dyDescent="0.25">
      <c r="F45420" s="245"/>
    </row>
    <row r="45421" spans="6:6" ht="12" customHeight="1" x14ac:dyDescent="0.25">
      <c r="F45421" s="245"/>
    </row>
    <row r="45422" spans="6:6" ht="12" customHeight="1" x14ac:dyDescent="0.25">
      <c r="F45422" s="245"/>
    </row>
    <row r="45423" spans="6:6" ht="12" customHeight="1" x14ac:dyDescent="0.25">
      <c r="F45423" s="245"/>
    </row>
    <row r="45424" spans="6:6" ht="12" customHeight="1" x14ac:dyDescent="0.25">
      <c r="F45424" s="245"/>
    </row>
    <row r="45425" spans="6:6" ht="12" customHeight="1" x14ac:dyDescent="0.25">
      <c r="F45425" s="245"/>
    </row>
    <row r="45426" spans="6:6" ht="12" customHeight="1" x14ac:dyDescent="0.25">
      <c r="F45426" s="245"/>
    </row>
    <row r="45427" spans="6:6" ht="12" customHeight="1" x14ac:dyDescent="0.25">
      <c r="F45427" s="245"/>
    </row>
    <row r="45428" spans="6:6" ht="12" customHeight="1" x14ac:dyDescent="0.25">
      <c r="F45428" s="245"/>
    </row>
    <row r="45429" spans="6:6" ht="12" customHeight="1" x14ac:dyDescent="0.25">
      <c r="F45429" s="245"/>
    </row>
    <row r="45430" spans="6:6" ht="12" customHeight="1" x14ac:dyDescent="0.25">
      <c r="F45430" s="245"/>
    </row>
    <row r="45431" spans="6:6" ht="12" customHeight="1" x14ac:dyDescent="0.25">
      <c r="F45431" s="245"/>
    </row>
    <row r="45432" spans="6:6" ht="12" customHeight="1" x14ac:dyDescent="0.25">
      <c r="F45432" s="245"/>
    </row>
    <row r="45433" spans="6:6" ht="12" customHeight="1" x14ac:dyDescent="0.25">
      <c r="F45433" s="245"/>
    </row>
    <row r="45434" spans="6:6" ht="12" customHeight="1" x14ac:dyDescent="0.25">
      <c r="F45434" s="245"/>
    </row>
    <row r="45435" spans="6:6" ht="12" customHeight="1" x14ac:dyDescent="0.25">
      <c r="F45435" s="245"/>
    </row>
    <row r="45436" spans="6:6" ht="12" customHeight="1" x14ac:dyDescent="0.25">
      <c r="F45436" s="245"/>
    </row>
    <row r="45437" spans="6:6" ht="12" customHeight="1" x14ac:dyDescent="0.25">
      <c r="F45437" s="245"/>
    </row>
    <row r="45438" spans="6:6" ht="12" customHeight="1" x14ac:dyDescent="0.25">
      <c r="F45438" s="245"/>
    </row>
    <row r="45439" spans="6:6" ht="12" customHeight="1" x14ac:dyDescent="0.25">
      <c r="F45439" s="245"/>
    </row>
    <row r="45440" spans="6:6" ht="12" customHeight="1" x14ac:dyDescent="0.25">
      <c r="F45440" s="245"/>
    </row>
    <row r="45441" spans="6:6" ht="12" customHeight="1" x14ac:dyDescent="0.25">
      <c r="F45441" s="245"/>
    </row>
    <row r="45442" spans="6:6" ht="12" customHeight="1" x14ac:dyDescent="0.25">
      <c r="F45442" s="245"/>
    </row>
    <row r="45443" spans="6:6" ht="12" customHeight="1" x14ac:dyDescent="0.25">
      <c r="F45443" s="245"/>
    </row>
    <row r="45444" spans="6:6" ht="12" customHeight="1" x14ac:dyDescent="0.25">
      <c r="F45444" s="245"/>
    </row>
    <row r="45445" spans="6:6" ht="12" customHeight="1" x14ac:dyDescent="0.25">
      <c r="F45445" s="245"/>
    </row>
    <row r="45446" spans="6:6" ht="12" customHeight="1" x14ac:dyDescent="0.25">
      <c r="F45446" s="245"/>
    </row>
    <row r="45447" spans="6:6" ht="12" customHeight="1" x14ac:dyDescent="0.25">
      <c r="F45447" s="245"/>
    </row>
    <row r="45448" spans="6:6" ht="12" customHeight="1" x14ac:dyDescent="0.25">
      <c r="F45448" s="245"/>
    </row>
    <row r="45449" spans="6:6" ht="12" customHeight="1" x14ac:dyDescent="0.25">
      <c r="F45449" s="245"/>
    </row>
    <row r="45450" spans="6:6" ht="12" customHeight="1" x14ac:dyDescent="0.25">
      <c r="F45450" s="245"/>
    </row>
    <row r="45451" spans="6:6" ht="12" customHeight="1" x14ac:dyDescent="0.25">
      <c r="F45451" s="245"/>
    </row>
    <row r="45452" spans="6:6" ht="12" customHeight="1" x14ac:dyDescent="0.25">
      <c r="F45452" s="245"/>
    </row>
    <row r="45453" spans="6:6" ht="12" customHeight="1" x14ac:dyDescent="0.25">
      <c r="F45453" s="245"/>
    </row>
    <row r="45454" spans="6:6" ht="12" customHeight="1" x14ac:dyDescent="0.25">
      <c r="F45454" s="245"/>
    </row>
    <row r="45455" spans="6:6" ht="12" customHeight="1" x14ac:dyDescent="0.25">
      <c r="F45455" s="245"/>
    </row>
    <row r="45456" spans="6:6" ht="12" customHeight="1" x14ac:dyDescent="0.25">
      <c r="F45456" s="245"/>
    </row>
    <row r="45457" spans="6:6" ht="12" customHeight="1" x14ac:dyDescent="0.25">
      <c r="F45457" s="245"/>
    </row>
    <row r="45458" spans="6:6" ht="12" customHeight="1" x14ac:dyDescent="0.25">
      <c r="F45458" s="245"/>
    </row>
    <row r="45459" spans="6:6" ht="12" customHeight="1" x14ac:dyDescent="0.25">
      <c r="F45459" s="245"/>
    </row>
    <row r="45460" spans="6:6" ht="12" customHeight="1" x14ac:dyDescent="0.25">
      <c r="F45460" s="245"/>
    </row>
    <row r="45461" spans="6:6" ht="12" customHeight="1" x14ac:dyDescent="0.25">
      <c r="F45461" s="245"/>
    </row>
    <row r="45462" spans="6:6" ht="12" customHeight="1" x14ac:dyDescent="0.25">
      <c r="F45462" s="245"/>
    </row>
    <row r="45463" spans="6:6" ht="12" customHeight="1" x14ac:dyDescent="0.25">
      <c r="F45463" s="245"/>
    </row>
    <row r="45464" spans="6:6" ht="12" customHeight="1" x14ac:dyDescent="0.25">
      <c r="F45464" s="245"/>
    </row>
    <row r="45465" spans="6:6" ht="12" customHeight="1" x14ac:dyDescent="0.25">
      <c r="F45465" s="245"/>
    </row>
    <row r="45466" spans="6:6" ht="12" customHeight="1" x14ac:dyDescent="0.25">
      <c r="F45466" s="245"/>
    </row>
    <row r="45467" spans="6:6" ht="12" customHeight="1" x14ac:dyDescent="0.25">
      <c r="F45467" s="245"/>
    </row>
    <row r="45468" spans="6:6" ht="12" customHeight="1" x14ac:dyDescent="0.25">
      <c r="F45468" s="245"/>
    </row>
    <row r="45469" spans="6:6" ht="12" customHeight="1" x14ac:dyDescent="0.25">
      <c r="F45469" s="245"/>
    </row>
    <row r="45470" spans="6:6" ht="12" customHeight="1" x14ac:dyDescent="0.25">
      <c r="F45470" s="245"/>
    </row>
    <row r="45471" spans="6:6" ht="12" customHeight="1" x14ac:dyDescent="0.25">
      <c r="F45471" s="245"/>
    </row>
    <row r="45472" spans="6:6" ht="12" customHeight="1" x14ac:dyDescent="0.25">
      <c r="F45472" s="245"/>
    </row>
    <row r="45473" spans="6:6" ht="12" customHeight="1" x14ac:dyDescent="0.25">
      <c r="F45473" s="245"/>
    </row>
    <row r="45474" spans="6:6" ht="12" customHeight="1" x14ac:dyDescent="0.25">
      <c r="F45474" s="245"/>
    </row>
    <row r="45475" spans="6:6" ht="12" customHeight="1" x14ac:dyDescent="0.25">
      <c r="F45475" s="245"/>
    </row>
    <row r="45476" spans="6:6" ht="12" customHeight="1" x14ac:dyDescent="0.25">
      <c r="F45476" s="245"/>
    </row>
    <row r="45477" spans="6:6" ht="12" customHeight="1" x14ac:dyDescent="0.25">
      <c r="F45477" s="245"/>
    </row>
    <row r="45478" spans="6:6" ht="12" customHeight="1" x14ac:dyDescent="0.25">
      <c r="F45478" s="245"/>
    </row>
    <row r="45479" spans="6:6" ht="12" customHeight="1" x14ac:dyDescent="0.25">
      <c r="F45479" s="245"/>
    </row>
    <row r="45480" spans="6:6" ht="12" customHeight="1" x14ac:dyDescent="0.25">
      <c r="F45480" s="245"/>
    </row>
    <row r="45481" spans="6:6" ht="12" customHeight="1" x14ac:dyDescent="0.25">
      <c r="F45481" s="245"/>
    </row>
    <row r="45482" spans="6:6" ht="12" customHeight="1" x14ac:dyDescent="0.25">
      <c r="F45482" s="245"/>
    </row>
    <row r="45483" spans="6:6" ht="12" customHeight="1" x14ac:dyDescent="0.25">
      <c r="F45483" s="245"/>
    </row>
    <row r="45484" spans="6:6" ht="12" customHeight="1" x14ac:dyDescent="0.25">
      <c r="F45484" s="245"/>
    </row>
    <row r="45485" spans="6:6" ht="12" customHeight="1" x14ac:dyDescent="0.25">
      <c r="F45485" s="245"/>
    </row>
    <row r="45486" spans="6:6" ht="12" customHeight="1" x14ac:dyDescent="0.25">
      <c r="F45486" s="245"/>
    </row>
    <row r="45487" spans="6:6" ht="12" customHeight="1" x14ac:dyDescent="0.25">
      <c r="F45487" s="245"/>
    </row>
    <row r="45488" spans="6:6" ht="12" customHeight="1" x14ac:dyDescent="0.25">
      <c r="F45488" s="245"/>
    </row>
    <row r="45489" spans="6:6" ht="12" customHeight="1" x14ac:dyDescent="0.25">
      <c r="F45489" s="245"/>
    </row>
    <row r="45490" spans="6:6" ht="12" customHeight="1" x14ac:dyDescent="0.25">
      <c r="F45490" s="245"/>
    </row>
    <row r="45491" spans="6:6" ht="12" customHeight="1" x14ac:dyDescent="0.25">
      <c r="F45491" s="245"/>
    </row>
    <row r="45492" spans="6:6" ht="12" customHeight="1" x14ac:dyDescent="0.25">
      <c r="F45492" s="245"/>
    </row>
    <row r="45493" spans="6:6" ht="12" customHeight="1" x14ac:dyDescent="0.25">
      <c r="F45493" s="245"/>
    </row>
    <row r="45494" spans="6:6" ht="12" customHeight="1" x14ac:dyDescent="0.25">
      <c r="F45494" s="245"/>
    </row>
    <row r="45495" spans="6:6" ht="12" customHeight="1" x14ac:dyDescent="0.25">
      <c r="F45495" s="245"/>
    </row>
    <row r="45496" spans="6:6" ht="12" customHeight="1" x14ac:dyDescent="0.25">
      <c r="F45496" s="245"/>
    </row>
    <row r="45497" spans="6:6" ht="12" customHeight="1" x14ac:dyDescent="0.25">
      <c r="F45497" s="245"/>
    </row>
    <row r="45498" spans="6:6" ht="12" customHeight="1" x14ac:dyDescent="0.25">
      <c r="F45498" s="245"/>
    </row>
    <row r="45499" spans="6:6" ht="12" customHeight="1" x14ac:dyDescent="0.25">
      <c r="F45499" s="245"/>
    </row>
    <row r="45500" spans="6:6" ht="12" customHeight="1" x14ac:dyDescent="0.25">
      <c r="F45500" s="245"/>
    </row>
    <row r="45501" spans="6:6" ht="12" customHeight="1" x14ac:dyDescent="0.25">
      <c r="F45501" s="245"/>
    </row>
    <row r="45502" spans="6:6" ht="12" customHeight="1" x14ac:dyDescent="0.25">
      <c r="F45502" s="245"/>
    </row>
    <row r="45503" spans="6:6" ht="12" customHeight="1" x14ac:dyDescent="0.25">
      <c r="F45503" s="245"/>
    </row>
    <row r="45504" spans="6:6" ht="12" customHeight="1" x14ac:dyDescent="0.25">
      <c r="F45504" s="245"/>
    </row>
    <row r="45505" spans="6:6" ht="12" customHeight="1" x14ac:dyDescent="0.25">
      <c r="F45505" s="245"/>
    </row>
    <row r="45506" spans="6:6" ht="12" customHeight="1" x14ac:dyDescent="0.25">
      <c r="F45506" s="245"/>
    </row>
    <row r="45507" spans="6:6" ht="12" customHeight="1" x14ac:dyDescent="0.25">
      <c r="F45507" s="245"/>
    </row>
    <row r="45508" spans="6:6" ht="12" customHeight="1" x14ac:dyDescent="0.25">
      <c r="F45508" s="245"/>
    </row>
    <row r="45509" spans="6:6" ht="12" customHeight="1" x14ac:dyDescent="0.25">
      <c r="F45509" s="245"/>
    </row>
    <row r="45510" spans="6:6" ht="12" customHeight="1" x14ac:dyDescent="0.25">
      <c r="F45510" s="245"/>
    </row>
    <row r="45511" spans="6:6" ht="12" customHeight="1" x14ac:dyDescent="0.25">
      <c r="F45511" s="245"/>
    </row>
    <row r="45512" spans="6:6" ht="12" customHeight="1" x14ac:dyDescent="0.25">
      <c r="F45512" s="245"/>
    </row>
    <row r="45513" spans="6:6" ht="12" customHeight="1" x14ac:dyDescent="0.25">
      <c r="F45513" s="245"/>
    </row>
    <row r="45514" spans="6:6" ht="12" customHeight="1" x14ac:dyDescent="0.25">
      <c r="F45514" s="245"/>
    </row>
    <row r="45515" spans="6:6" ht="12" customHeight="1" x14ac:dyDescent="0.25">
      <c r="F45515" s="245"/>
    </row>
    <row r="45516" spans="6:6" ht="12" customHeight="1" x14ac:dyDescent="0.25">
      <c r="F45516" s="245"/>
    </row>
    <row r="45517" spans="6:6" ht="12" customHeight="1" x14ac:dyDescent="0.25">
      <c r="F45517" s="245"/>
    </row>
    <row r="45518" spans="6:6" ht="12" customHeight="1" x14ac:dyDescent="0.25">
      <c r="F45518" s="245"/>
    </row>
    <row r="45519" spans="6:6" ht="12" customHeight="1" x14ac:dyDescent="0.25">
      <c r="F45519" s="245"/>
    </row>
    <row r="45520" spans="6:6" ht="12" customHeight="1" x14ac:dyDescent="0.25">
      <c r="F45520" s="245"/>
    </row>
    <row r="45521" spans="6:6" ht="12" customHeight="1" x14ac:dyDescent="0.25">
      <c r="F45521" s="245"/>
    </row>
    <row r="45522" spans="6:6" ht="12" customHeight="1" x14ac:dyDescent="0.25">
      <c r="F45522" s="245"/>
    </row>
    <row r="45523" spans="6:6" ht="12" customHeight="1" x14ac:dyDescent="0.25">
      <c r="F45523" s="245"/>
    </row>
    <row r="45524" spans="6:6" ht="12" customHeight="1" x14ac:dyDescent="0.25">
      <c r="F45524" s="245"/>
    </row>
    <row r="45525" spans="6:6" ht="12" customHeight="1" x14ac:dyDescent="0.25">
      <c r="F45525" s="245"/>
    </row>
    <row r="45526" spans="6:6" ht="12" customHeight="1" x14ac:dyDescent="0.25">
      <c r="F45526" s="245"/>
    </row>
    <row r="45527" spans="6:6" ht="12" customHeight="1" x14ac:dyDescent="0.25">
      <c r="F45527" s="245"/>
    </row>
    <row r="45528" spans="6:6" ht="12" customHeight="1" x14ac:dyDescent="0.25">
      <c r="F45528" s="245"/>
    </row>
    <row r="45529" spans="6:6" ht="12" customHeight="1" x14ac:dyDescent="0.25">
      <c r="F45529" s="245"/>
    </row>
    <row r="45530" spans="6:6" ht="12" customHeight="1" x14ac:dyDescent="0.25">
      <c r="F45530" s="245"/>
    </row>
    <row r="45531" spans="6:6" ht="12" customHeight="1" x14ac:dyDescent="0.25">
      <c r="F45531" s="245"/>
    </row>
    <row r="45532" spans="6:6" ht="12" customHeight="1" x14ac:dyDescent="0.25">
      <c r="F45532" s="245"/>
    </row>
    <row r="45533" spans="6:6" ht="12" customHeight="1" x14ac:dyDescent="0.25">
      <c r="F45533" s="245"/>
    </row>
    <row r="45534" spans="6:6" ht="12" customHeight="1" x14ac:dyDescent="0.25">
      <c r="F45534" s="245"/>
    </row>
    <row r="45535" spans="6:6" ht="12" customHeight="1" x14ac:dyDescent="0.25">
      <c r="F45535" s="245"/>
    </row>
    <row r="45536" spans="6:6" ht="12" customHeight="1" x14ac:dyDescent="0.25">
      <c r="F45536" s="245"/>
    </row>
    <row r="45537" spans="6:6" ht="12" customHeight="1" x14ac:dyDescent="0.25">
      <c r="F45537" s="245"/>
    </row>
    <row r="45538" spans="6:6" ht="12" customHeight="1" x14ac:dyDescent="0.25">
      <c r="F45538" s="245"/>
    </row>
    <row r="45539" spans="6:6" ht="12" customHeight="1" x14ac:dyDescent="0.25">
      <c r="F45539" s="245"/>
    </row>
    <row r="45540" spans="6:6" ht="12" customHeight="1" x14ac:dyDescent="0.25">
      <c r="F45540" s="245"/>
    </row>
    <row r="45541" spans="6:6" ht="12" customHeight="1" x14ac:dyDescent="0.25">
      <c r="F45541" s="245"/>
    </row>
    <row r="45542" spans="6:6" ht="12" customHeight="1" x14ac:dyDescent="0.25">
      <c r="F45542" s="245"/>
    </row>
    <row r="45543" spans="6:6" ht="12" customHeight="1" x14ac:dyDescent="0.25">
      <c r="F45543" s="245"/>
    </row>
    <row r="45544" spans="6:6" ht="12" customHeight="1" x14ac:dyDescent="0.25">
      <c r="F45544" s="245"/>
    </row>
    <row r="45545" spans="6:6" ht="12" customHeight="1" x14ac:dyDescent="0.25">
      <c r="F45545" s="245"/>
    </row>
    <row r="45546" spans="6:6" ht="12" customHeight="1" x14ac:dyDescent="0.25">
      <c r="F45546" s="245"/>
    </row>
    <row r="45547" spans="6:6" ht="12" customHeight="1" x14ac:dyDescent="0.25">
      <c r="F45547" s="245"/>
    </row>
    <row r="45548" spans="6:6" ht="12" customHeight="1" x14ac:dyDescent="0.25">
      <c r="F45548" s="245"/>
    </row>
    <row r="45549" spans="6:6" ht="12" customHeight="1" x14ac:dyDescent="0.25">
      <c r="F45549" s="245"/>
    </row>
    <row r="45550" spans="6:6" ht="12" customHeight="1" x14ac:dyDescent="0.25">
      <c r="F45550" s="245"/>
    </row>
    <row r="45551" spans="6:6" ht="12" customHeight="1" x14ac:dyDescent="0.25">
      <c r="F45551" s="245"/>
    </row>
    <row r="45552" spans="6:6" ht="12" customHeight="1" x14ac:dyDescent="0.25">
      <c r="F45552" s="245"/>
    </row>
    <row r="45553" spans="6:6" ht="12" customHeight="1" x14ac:dyDescent="0.25">
      <c r="F45553" s="245"/>
    </row>
    <row r="45554" spans="6:6" ht="12" customHeight="1" x14ac:dyDescent="0.25">
      <c r="F45554" s="245"/>
    </row>
    <row r="45555" spans="6:6" ht="12" customHeight="1" x14ac:dyDescent="0.25">
      <c r="F45555" s="245"/>
    </row>
    <row r="45556" spans="6:6" ht="12" customHeight="1" x14ac:dyDescent="0.25">
      <c r="F45556" s="245"/>
    </row>
    <row r="45557" spans="6:6" ht="12" customHeight="1" x14ac:dyDescent="0.25">
      <c r="F45557" s="245"/>
    </row>
    <row r="45558" spans="6:6" ht="12" customHeight="1" x14ac:dyDescent="0.25">
      <c r="F45558" s="245"/>
    </row>
    <row r="45559" spans="6:6" ht="12" customHeight="1" x14ac:dyDescent="0.25">
      <c r="F45559" s="245"/>
    </row>
    <row r="45560" spans="6:6" ht="12" customHeight="1" x14ac:dyDescent="0.25">
      <c r="F45560" s="245"/>
    </row>
    <row r="45561" spans="6:6" ht="12" customHeight="1" x14ac:dyDescent="0.25">
      <c r="F45561" s="245"/>
    </row>
    <row r="45562" spans="6:6" ht="12" customHeight="1" x14ac:dyDescent="0.25">
      <c r="F45562" s="245"/>
    </row>
    <row r="45563" spans="6:6" ht="12" customHeight="1" x14ac:dyDescent="0.25">
      <c r="F45563" s="245"/>
    </row>
    <row r="45564" spans="6:6" ht="12" customHeight="1" x14ac:dyDescent="0.25">
      <c r="F45564" s="245"/>
    </row>
    <row r="45565" spans="6:6" ht="12" customHeight="1" x14ac:dyDescent="0.25">
      <c r="F45565" s="245"/>
    </row>
    <row r="45566" spans="6:6" ht="12" customHeight="1" x14ac:dyDescent="0.25">
      <c r="F45566" s="245"/>
    </row>
    <row r="45567" spans="6:6" ht="12" customHeight="1" x14ac:dyDescent="0.25">
      <c r="F45567" s="245"/>
    </row>
    <row r="45568" spans="6:6" ht="12" customHeight="1" x14ac:dyDescent="0.25">
      <c r="F45568" s="245"/>
    </row>
    <row r="45569" spans="6:6" ht="12" customHeight="1" x14ac:dyDescent="0.25">
      <c r="F45569" s="245"/>
    </row>
    <row r="45570" spans="6:6" ht="12" customHeight="1" x14ac:dyDescent="0.25">
      <c r="F45570" s="245"/>
    </row>
    <row r="45571" spans="6:6" ht="12" customHeight="1" x14ac:dyDescent="0.25">
      <c r="F45571" s="245"/>
    </row>
    <row r="45572" spans="6:6" ht="12" customHeight="1" x14ac:dyDescent="0.25">
      <c r="F45572" s="245"/>
    </row>
    <row r="45573" spans="6:6" ht="12" customHeight="1" x14ac:dyDescent="0.25">
      <c r="F45573" s="245"/>
    </row>
    <row r="45574" spans="6:6" ht="12" customHeight="1" x14ac:dyDescent="0.25">
      <c r="F45574" s="245"/>
    </row>
    <row r="45575" spans="6:6" ht="12" customHeight="1" x14ac:dyDescent="0.25">
      <c r="F45575" s="245"/>
    </row>
    <row r="45576" spans="6:6" ht="12" customHeight="1" x14ac:dyDescent="0.25">
      <c r="F45576" s="245"/>
    </row>
    <row r="45577" spans="6:6" ht="12" customHeight="1" x14ac:dyDescent="0.25">
      <c r="F45577" s="245"/>
    </row>
    <row r="45578" spans="6:6" ht="12" customHeight="1" x14ac:dyDescent="0.25">
      <c r="F45578" s="245"/>
    </row>
    <row r="45579" spans="6:6" ht="12" customHeight="1" x14ac:dyDescent="0.25">
      <c r="F45579" s="245"/>
    </row>
    <row r="45580" spans="6:6" ht="12" customHeight="1" x14ac:dyDescent="0.25">
      <c r="F45580" s="245"/>
    </row>
    <row r="45581" spans="6:6" ht="12" customHeight="1" x14ac:dyDescent="0.25">
      <c r="F45581" s="245"/>
    </row>
    <row r="45582" spans="6:6" ht="12" customHeight="1" x14ac:dyDescent="0.25">
      <c r="F45582" s="245"/>
    </row>
    <row r="45583" spans="6:6" ht="12" customHeight="1" x14ac:dyDescent="0.25">
      <c r="F45583" s="245"/>
    </row>
    <row r="45584" spans="6:6" ht="12" customHeight="1" x14ac:dyDescent="0.25">
      <c r="F45584" s="245"/>
    </row>
    <row r="45585" spans="6:6" ht="12" customHeight="1" x14ac:dyDescent="0.25">
      <c r="F45585" s="245"/>
    </row>
    <row r="45586" spans="6:6" ht="12" customHeight="1" x14ac:dyDescent="0.25">
      <c r="F45586" s="245"/>
    </row>
    <row r="45587" spans="6:6" ht="12" customHeight="1" x14ac:dyDescent="0.25">
      <c r="F45587" s="245"/>
    </row>
    <row r="45588" spans="6:6" ht="12" customHeight="1" x14ac:dyDescent="0.25">
      <c r="F45588" s="245"/>
    </row>
    <row r="45589" spans="6:6" ht="12" customHeight="1" x14ac:dyDescent="0.25">
      <c r="F45589" s="245"/>
    </row>
    <row r="45590" spans="6:6" ht="12" customHeight="1" x14ac:dyDescent="0.25">
      <c r="F45590" s="245"/>
    </row>
    <row r="45591" spans="6:6" ht="12" customHeight="1" x14ac:dyDescent="0.25">
      <c r="F45591" s="245"/>
    </row>
    <row r="45592" spans="6:6" ht="12" customHeight="1" x14ac:dyDescent="0.25">
      <c r="F45592" s="245"/>
    </row>
    <row r="45593" spans="6:6" ht="12" customHeight="1" x14ac:dyDescent="0.25">
      <c r="F45593" s="245"/>
    </row>
    <row r="45594" spans="6:6" ht="12" customHeight="1" x14ac:dyDescent="0.25">
      <c r="F45594" s="245"/>
    </row>
    <row r="45595" spans="6:6" ht="12" customHeight="1" x14ac:dyDescent="0.25">
      <c r="F45595" s="245"/>
    </row>
    <row r="45596" spans="6:6" ht="12" customHeight="1" x14ac:dyDescent="0.25">
      <c r="F45596" s="245"/>
    </row>
    <row r="45597" spans="6:6" ht="12" customHeight="1" x14ac:dyDescent="0.25">
      <c r="F45597" s="245"/>
    </row>
    <row r="45598" spans="6:6" ht="12" customHeight="1" x14ac:dyDescent="0.25">
      <c r="F45598" s="245"/>
    </row>
    <row r="45599" spans="6:6" ht="12" customHeight="1" x14ac:dyDescent="0.25">
      <c r="F45599" s="245"/>
    </row>
    <row r="45600" spans="6:6" ht="12" customHeight="1" x14ac:dyDescent="0.25">
      <c r="F45600" s="245"/>
    </row>
    <row r="45601" spans="6:6" ht="12" customHeight="1" x14ac:dyDescent="0.25">
      <c r="F45601" s="245"/>
    </row>
    <row r="45602" spans="6:6" ht="12" customHeight="1" x14ac:dyDescent="0.25">
      <c r="F45602" s="245"/>
    </row>
    <row r="45603" spans="6:6" ht="12" customHeight="1" x14ac:dyDescent="0.25">
      <c r="F45603" s="245"/>
    </row>
    <row r="45604" spans="6:6" ht="12" customHeight="1" x14ac:dyDescent="0.25">
      <c r="F45604" s="245"/>
    </row>
    <row r="45605" spans="6:6" ht="12" customHeight="1" x14ac:dyDescent="0.25">
      <c r="F45605" s="245"/>
    </row>
    <row r="45606" spans="6:6" ht="12" customHeight="1" x14ac:dyDescent="0.25">
      <c r="F45606" s="245"/>
    </row>
    <row r="45607" spans="6:6" ht="12" customHeight="1" x14ac:dyDescent="0.25">
      <c r="F45607" s="245"/>
    </row>
    <row r="45608" spans="6:6" ht="12" customHeight="1" x14ac:dyDescent="0.25">
      <c r="F45608" s="245"/>
    </row>
    <row r="45609" spans="6:6" ht="12" customHeight="1" x14ac:dyDescent="0.25">
      <c r="F45609" s="245"/>
    </row>
    <row r="45610" spans="6:6" ht="12" customHeight="1" x14ac:dyDescent="0.25">
      <c r="F45610" s="245"/>
    </row>
    <row r="45611" spans="6:6" ht="12" customHeight="1" x14ac:dyDescent="0.25">
      <c r="F45611" s="245"/>
    </row>
    <row r="45612" spans="6:6" ht="12" customHeight="1" x14ac:dyDescent="0.25">
      <c r="F45612" s="245"/>
    </row>
    <row r="45613" spans="6:6" ht="12" customHeight="1" x14ac:dyDescent="0.25">
      <c r="F45613" s="245"/>
    </row>
    <row r="45614" spans="6:6" ht="12" customHeight="1" x14ac:dyDescent="0.25">
      <c r="F45614" s="245"/>
    </row>
    <row r="45615" spans="6:6" ht="12" customHeight="1" x14ac:dyDescent="0.25">
      <c r="F45615" s="245"/>
    </row>
    <row r="45616" spans="6:6" ht="12" customHeight="1" x14ac:dyDescent="0.25">
      <c r="F45616" s="245"/>
    </row>
    <row r="45617" spans="6:6" ht="12" customHeight="1" x14ac:dyDescent="0.25">
      <c r="F45617" s="245"/>
    </row>
    <row r="45618" spans="6:6" ht="12" customHeight="1" x14ac:dyDescent="0.25">
      <c r="F45618" s="245"/>
    </row>
    <row r="45619" spans="6:6" ht="12" customHeight="1" x14ac:dyDescent="0.25">
      <c r="F45619" s="245"/>
    </row>
    <row r="45620" spans="6:6" ht="12" customHeight="1" x14ac:dyDescent="0.25">
      <c r="F45620" s="245"/>
    </row>
    <row r="45621" spans="6:6" ht="12" customHeight="1" x14ac:dyDescent="0.25">
      <c r="F45621" s="245"/>
    </row>
    <row r="45622" spans="6:6" ht="12" customHeight="1" x14ac:dyDescent="0.25">
      <c r="F45622" s="245"/>
    </row>
    <row r="45623" spans="6:6" ht="12" customHeight="1" x14ac:dyDescent="0.25">
      <c r="F45623" s="245"/>
    </row>
    <row r="45624" spans="6:6" ht="12" customHeight="1" x14ac:dyDescent="0.25">
      <c r="F45624" s="245"/>
    </row>
    <row r="45625" spans="6:6" ht="12" customHeight="1" x14ac:dyDescent="0.25">
      <c r="F45625" s="245"/>
    </row>
    <row r="45626" spans="6:6" ht="12" customHeight="1" x14ac:dyDescent="0.25">
      <c r="F45626" s="245"/>
    </row>
    <row r="45627" spans="6:6" ht="12" customHeight="1" x14ac:dyDescent="0.25">
      <c r="F45627" s="245"/>
    </row>
    <row r="45628" spans="6:6" ht="12" customHeight="1" x14ac:dyDescent="0.25">
      <c r="F45628" s="245"/>
    </row>
    <row r="45629" spans="6:6" ht="12" customHeight="1" x14ac:dyDescent="0.25">
      <c r="F45629" s="245"/>
    </row>
    <row r="45630" spans="6:6" ht="12" customHeight="1" x14ac:dyDescent="0.25">
      <c r="F45630" s="245"/>
    </row>
    <row r="45631" spans="6:6" ht="12" customHeight="1" x14ac:dyDescent="0.25">
      <c r="F45631" s="245"/>
    </row>
    <row r="45632" spans="6:6" ht="12" customHeight="1" x14ac:dyDescent="0.25">
      <c r="F45632" s="245"/>
    </row>
    <row r="45633" spans="6:6" ht="12" customHeight="1" x14ac:dyDescent="0.25">
      <c r="F45633" s="245"/>
    </row>
    <row r="45634" spans="6:6" ht="12" customHeight="1" x14ac:dyDescent="0.25">
      <c r="F45634" s="245"/>
    </row>
    <row r="45635" spans="6:6" ht="12" customHeight="1" x14ac:dyDescent="0.25">
      <c r="F45635" s="245"/>
    </row>
    <row r="45636" spans="6:6" ht="12" customHeight="1" x14ac:dyDescent="0.25">
      <c r="F45636" s="245"/>
    </row>
    <row r="45637" spans="6:6" ht="12" customHeight="1" x14ac:dyDescent="0.25">
      <c r="F45637" s="245"/>
    </row>
    <row r="45638" spans="6:6" ht="12" customHeight="1" x14ac:dyDescent="0.25">
      <c r="F45638" s="245"/>
    </row>
    <row r="45639" spans="6:6" ht="12" customHeight="1" x14ac:dyDescent="0.25">
      <c r="F45639" s="245"/>
    </row>
    <row r="45640" spans="6:6" ht="12" customHeight="1" x14ac:dyDescent="0.25">
      <c r="F45640" s="245"/>
    </row>
    <row r="45641" spans="6:6" ht="12" customHeight="1" x14ac:dyDescent="0.25">
      <c r="F45641" s="245"/>
    </row>
    <row r="45642" spans="6:6" ht="12" customHeight="1" x14ac:dyDescent="0.25">
      <c r="F45642" s="245"/>
    </row>
    <row r="45643" spans="6:6" ht="12" customHeight="1" x14ac:dyDescent="0.25">
      <c r="F45643" s="245"/>
    </row>
    <row r="45644" spans="6:6" ht="12" customHeight="1" x14ac:dyDescent="0.25">
      <c r="F45644" s="245"/>
    </row>
    <row r="45645" spans="6:6" ht="12" customHeight="1" x14ac:dyDescent="0.25">
      <c r="F45645" s="245"/>
    </row>
    <row r="45646" spans="6:6" ht="12" customHeight="1" x14ac:dyDescent="0.25">
      <c r="F45646" s="245"/>
    </row>
    <row r="45647" spans="6:6" ht="12" customHeight="1" x14ac:dyDescent="0.25">
      <c r="F45647" s="245"/>
    </row>
    <row r="45648" spans="6:6" ht="12" customHeight="1" x14ac:dyDescent="0.25">
      <c r="F45648" s="245"/>
    </row>
    <row r="45649" spans="6:6" ht="12" customHeight="1" x14ac:dyDescent="0.25">
      <c r="F45649" s="245"/>
    </row>
    <row r="45650" spans="6:6" ht="12" customHeight="1" x14ac:dyDescent="0.25">
      <c r="F45650" s="245"/>
    </row>
    <row r="45651" spans="6:6" ht="12" customHeight="1" x14ac:dyDescent="0.25">
      <c r="F45651" s="245"/>
    </row>
    <row r="45652" spans="6:6" ht="12" customHeight="1" x14ac:dyDescent="0.25">
      <c r="F45652" s="245"/>
    </row>
    <row r="45653" spans="6:6" ht="12" customHeight="1" x14ac:dyDescent="0.25">
      <c r="F45653" s="245"/>
    </row>
    <row r="45654" spans="6:6" ht="12" customHeight="1" x14ac:dyDescent="0.25">
      <c r="F45654" s="245"/>
    </row>
    <row r="45655" spans="6:6" ht="12" customHeight="1" x14ac:dyDescent="0.25">
      <c r="F45655" s="245"/>
    </row>
    <row r="45656" spans="6:6" ht="12" customHeight="1" x14ac:dyDescent="0.25">
      <c r="F45656" s="245"/>
    </row>
    <row r="45657" spans="6:6" ht="12" customHeight="1" x14ac:dyDescent="0.25">
      <c r="F45657" s="245"/>
    </row>
    <row r="45658" spans="6:6" ht="12" customHeight="1" x14ac:dyDescent="0.25">
      <c r="F45658" s="245"/>
    </row>
    <row r="45659" spans="6:6" ht="12" customHeight="1" x14ac:dyDescent="0.25">
      <c r="F45659" s="245"/>
    </row>
    <row r="45660" spans="6:6" ht="12" customHeight="1" x14ac:dyDescent="0.25">
      <c r="F45660" s="245"/>
    </row>
    <row r="45661" spans="6:6" ht="12" customHeight="1" x14ac:dyDescent="0.25">
      <c r="F45661" s="245"/>
    </row>
    <row r="45662" spans="6:6" ht="12" customHeight="1" x14ac:dyDescent="0.25">
      <c r="F45662" s="245"/>
    </row>
    <row r="45663" spans="6:6" ht="12" customHeight="1" x14ac:dyDescent="0.25">
      <c r="F45663" s="245"/>
    </row>
    <row r="45664" spans="6:6" ht="12" customHeight="1" x14ac:dyDescent="0.25">
      <c r="F45664" s="245"/>
    </row>
    <row r="45665" spans="6:6" ht="12" customHeight="1" x14ac:dyDescent="0.25">
      <c r="F45665" s="245"/>
    </row>
    <row r="45666" spans="6:6" ht="12" customHeight="1" x14ac:dyDescent="0.25">
      <c r="F45666" s="245"/>
    </row>
    <row r="45667" spans="6:6" ht="12" customHeight="1" x14ac:dyDescent="0.25">
      <c r="F45667" s="245"/>
    </row>
    <row r="45668" spans="6:6" ht="12" customHeight="1" x14ac:dyDescent="0.25">
      <c r="F45668" s="245"/>
    </row>
    <row r="45669" spans="6:6" ht="12" customHeight="1" x14ac:dyDescent="0.25">
      <c r="F45669" s="245"/>
    </row>
    <row r="45670" spans="6:6" ht="12" customHeight="1" x14ac:dyDescent="0.25">
      <c r="F45670" s="245"/>
    </row>
    <row r="45671" spans="6:6" ht="12" customHeight="1" x14ac:dyDescent="0.25">
      <c r="F45671" s="245"/>
    </row>
    <row r="45672" spans="6:6" ht="12" customHeight="1" x14ac:dyDescent="0.25">
      <c r="F45672" s="245"/>
    </row>
    <row r="45673" spans="6:6" ht="12" customHeight="1" x14ac:dyDescent="0.25">
      <c r="F45673" s="245"/>
    </row>
    <row r="45674" spans="6:6" ht="12" customHeight="1" x14ac:dyDescent="0.25">
      <c r="F45674" s="245"/>
    </row>
    <row r="45675" spans="6:6" ht="12" customHeight="1" x14ac:dyDescent="0.25">
      <c r="F45675" s="245"/>
    </row>
    <row r="45676" spans="6:6" ht="12" customHeight="1" x14ac:dyDescent="0.25">
      <c r="F45676" s="245"/>
    </row>
    <row r="45677" spans="6:6" ht="12" customHeight="1" x14ac:dyDescent="0.25">
      <c r="F45677" s="245"/>
    </row>
    <row r="45678" spans="6:6" ht="12" customHeight="1" x14ac:dyDescent="0.25">
      <c r="F45678" s="245"/>
    </row>
    <row r="45679" spans="6:6" ht="12" customHeight="1" x14ac:dyDescent="0.25">
      <c r="F45679" s="245"/>
    </row>
    <row r="45680" spans="6:6" ht="12" customHeight="1" x14ac:dyDescent="0.25">
      <c r="F45680" s="245"/>
    </row>
    <row r="45681" spans="6:6" ht="12" customHeight="1" x14ac:dyDescent="0.25">
      <c r="F45681" s="245"/>
    </row>
    <row r="45682" spans="6:6" ht="12" customHeight="1" x14ac:dyDescent="0.25">
      <c r="F45682" s="245"/>
    </row>
    <row r="45683" spans="6:6" ht="12" customHeight="1" x14ac:dyDescent="0.25">
      <c r="F45683" s="245"/>
    </row>
    <row r="45684" spans="6:6" ht="12" customHeight="1" x14ac:dyDescent="0.25">
      <c r="F45684" s="245"/>
    </row>
    <row r="45685" spans="6:6" ht="12" customHeight="1" x14ac:dyDescent="0.25">
      <c r="F45685" s="245"/>
    </row>
    <row r="45686" spans="6:6" ht="12" customHeight="1" x14ac:dyDescent="0.25">
      <c r="F45686" s="245"/>
    </row>
    <row r="45687" spans="6:6" ht="12" customHeight="1" x14ac:dyDescent="0.25">
      <c r="F45687" s="245"/>
    </row>
    <row r="45688" spans="6:6" ht="12" customHeight="1" x14ac:dyDescent="0.25">
      <c r="F45688" s="245"/>
    </row>
    <row r="45689" spans="6:6" ht="12" customHeight="1" x14ac:dyDescent="0.25">
      <c r="F45689" s="245"/>
    </row>
    <row r="45690" spans="6:6" ht="12" customHeight="1" x14ac:dyDescent="0.25">
      <c r="F45690" s="245"/>
    </row>
    <row r="45691" spans="6:6" ht="12" customHeight="1" x14ac:dyDescent="0.25">
      <c r="F45691" s="245"/>
    </row>
    <row r="45692" spans="6:6" ht="12" customHeight="1" x14ac:dyDescent="0.25">
      <c r="F45692" s="245"/>
    </row>
    <row r="45693" spans="6:6" ht="12" customHeight="1" x14ac:dyDescent="0.25">
      <c r="F45693" s="245"/>
    </row>
    <row r="45694" spans="6:6" ht="12" customHeight="1" x14ac:dyDescent="0.25">
      <c r="F45694" s="245"/>
    </row>
    <row r="45695" spans="6:6" ht="12" customHeight="1" x14ac:dyDescent="0.25">
      <c r="F45695" s="245"/>
    </row>
    <row r="45696" spans="6:6" ht="12" customHeight="1" x14ac:dyDescent="0.25">
      <c r="F45696" s="245"/>
    </row>
    <row r="45697" spans="6:6" ht="12" customHeight="1" x14ac:dyDescent="0.25">
      <c r="F45697" s="245"/>
    </row>
    <row r="45698" spans="6:6" ht="12" customHeight="1" x14ac:dyDescent="0.25">
      <c r="F45698" s="245"/>
    </row>
    <row r="45699" spans="6:6" ht="12" customHeight="1" x14ac:dyDescent="0.25">
      <c r="F45699" s="245"/>
    </row>
    <row r="45700" spans="6:6" ht="12" customHeight="1" x14ac:dyDescent="0.25">
      <c r="F45700" s="245"/>
    </row>
    <row r="45701" spans="6:6" ht="12" customHeight="1" x14ac:dyDescent="0.25">
      <c r="F45701" s="245"/>
    </row>
    <row r="45702" spans="6:6" ht="12" customHeight="1" x14ac:dyDescent="0.25">
      <c r="F45702" s="245"/>
    </row>
    <row r="45703" spans="6:6" ht="12" customHeight="1" x14ac:dyDescent="0.25">
      <c r="F45703" s="245"/>
    </row>
    <row r="45704" spans="6:6" ht="12" customHeight="1" x14ac:dyDescent="0.25">
      <c r="F45704" s="245"/>
    </row>
    <row r="45705" spans="6:6" ht="12" customHeight="1" x14ac:dyDescent="0.25">
      <c r="F45705" s="245"/>
    </row>
    <row r="45706" spans="6:6" ht="12" customHeight="1" x14ac:dyDescent="0.25">
      <c r="F45706" s="245"/>
    </row>
    <row r="45707" spans="6:6" ht="12" customHeight="1" x14ac:dyDescent="0.25">
      <c r="F45707" s="245"/>
    </row>
    <row r="45708" spans="6:6" ht="12" customHeight="1" x14ac:dyDescent="0.25">
      <c r="F45708" s="245"/>
    </row>
    <row r="45709" spans="6:6" ht="12" customHeight="1" x14ac:dyDescent="0.25">
      <c r="F45709" s="245"/>
    </row>
    <row r="45710" spans="6:6" ht="12" customHeight="1" x14ac:dyDescent="0.25">
      <c r="F45710" s="245"/>
    </row>
    <row r="45711" spans="6:6" ht="12" customHeight="1" x14ac:dyDescent="0.25">
      <c r="F45711" s="245"/>
    </row>
    <row r="45712" spans="6:6" ht="12" customHeight="1" x14ac:dyDescent="0.25">
      <c r="F45712" s="245"/>
    </row>
    <row r="45713" spans="6:6" ht="12" customHeight="1" x14ac:dyDescent="0.25">
      <c r="F45713" s="245"/>
    </row>
    <row r="45714" spans="6:6" ht="12" customHeight="1" x14ac:dyDescent="0.25">
      <c r="F45714" s="245"/>
    </row>
    <row r="45715" spans="6:6" ht="12" customHeight="1" x14ac:dyDescent="0.25">
      <c r="F45715" s="245"/>
    </row>
    <row r="45716" spans="6:6" ht="12" customHeight="1" x14ac:dyDescent="0.25">
      <c r="F45716" s="245"/>
    </row>
    <row r="45717" spans="6:6" ht="12" customHeight="1" x14ac:dyDescent="0.25">
      <c r="F45717" s="245"/>
    </row>
    <row r="45718" spans="6:6" ht="12" customHeight="1" x14ac:dyDescent="0.25">
      <c r="F45718" s="245"/>
    </row>
    <row r="45719" spans="6:6" ht="12" customHeight="1" x14ac:dyDescent="0.25">
      <c r="F45719" s="245"/>
    </row>
    <row r="45720" spans="6:6" ht="12" customHeight="1" x14ac:dyDescent="0.25">
      <c r="F45720" s="245"/>
    </row>
    <row r="45721" spans="6:6" ht="12" customHeight="1" x14ac:dyDescent="0.25">
      <c r="F45721" s="245"/>
    </row>
    <row r="45722" spans="6:6" ht="12" customHeight="1" x14ac:dyDescent="0.25">
      <c r="F45722" s="245"/>
    </row>
    <row r="45723" spans="6:6" ht="12" customHeight="1" x14ac:dyDescent="0.25">
      <c r="F45723" s="245"/>
    </row>
    <row r="45724" spans="6:6" ht="12" customHeight="1" x14ac:dyDescent="0.25">
      <c r="F45724" s="245"/>
    </row>
    <row r="45725" spans="6:6" ht="12" customHeight="1" x14ac:dyDescent="0.25">
      <c r="F45725" s="245"/>
    </row>
    <row r="45726" spans="6:6" ht="12" customHeight="1" x14ac:dyDescent="0.25">
      <c r="F45726" s="245"/>
    </row>
    <row r="45727" spans="6:6" ht="12" customHeight="1" x14ac:dyDescent="0.25">
      <c r="F45727" s="245"/>
    </row>
    <row r="45728" spans="6:6" ht="12" customHeight="1" x14ac:dyDescent="0.25">
      <c r="F45728" s="245"/>
    </row>
    <row r="45729" spans="6:6" ht="12" customHeight="1" x14ac:dyDescent="0.25">
      <c r="F45729" s="245"/>
    </row>
    <row r="45730" spans="6:6" ht="12" customHeight="1" x14ac:dyDescent="0.25">
      <c r="F45730" s="245"/>
    </row>
    <row r="45731" spans="6:6" ht="12" customHeight="1" x14ac:dyDescent="0.25">
      <c r="F45731" s="245"/>
    </row>
    <row r="45732" spans="6:6" ht="12" customHeight="1" x14ac:dyDescent="0.25">
      <c r="F45732" s="245"/>
    </row>
    <row r="45733" spans="6:6" ht="12" customHeight="1" x14ac:dyDescent="0.25">
      <c r="F45733" s="245"/>
    </row>
    <row r="45734" spans="6:6" ht="12" customHeight="1" x14ac:dyDescent="0.25">
      <c r="F45734" s="245"/>
    </row>
    <row r="45735" spans="6:6" ht="12" customHeight="1" x14ac:dyDescent="0.25">
      <c r="F45735" s="245"/>
    </row>
    <row r="45736" spans="6:6" ht="12" customHeight="1" x14ac:dyDescent="0.25">
      <c r="F45736" s="245"/>
    </row>
    <row r="45737" spans="6:6" ht="12" customHeight="1" x14ac:dyDescent="0.25">
      <c r="F45737" s="245"/>
    </row>
    <row r="45738" spans="6:6" ht="12" customHeight="1" x14ac:dyDescent="0.25">
      <c r="F45738" s="245"/>
    </row>
    <row r="45739" spans="6:6" ht="12" customHeight="1" x14ac:dyDescent="0.25">
      <c r="F45739" s="245"/>
    </row>
    <row r="45740" spans="6:6" ht="12" customHeight="1" x14ac:dyDescent="0.25">
      <c r="F45740" s="245"/>
    </row>
    <row r="45741" spans="6:6" ht="12" customHeight="1" x14ac:dyDescent="0.25">
      <c r="F45741" s="245"/>
    </row>
    <row r="45742" spans="6:6" ht="12" customHeight="1" x14ac:dyDescent="0.25">
      <c r="F45742" s="245"/>
    </row>
    <row r="45743" spans="6:6" ht="12" customHeight="1" x14ac:dyDescent="0.25">
      <c r="F45743" s="245"/>
    </row>
    <row r="45744" spans="6:6" ht="12" customHeight="1" x14ac:dyDescent="0.25">
      <c r="F45744" s="245"/>
    </row>
    <row r="45745" spans="6:6" ht="12" customHeight="1" x14ac:dyDescent="0.25">
      <c r="F45745" s="245"/>
    </row>
    <row r="45746" spans="6:6" ht="12" customHeight="1" x14ac:dyDescent="0.25">
      <c r="F45746" s="245"/>
    </row>
    <row r="45747" spans="6:6" ht="12" customHeight="1" x14ac:dyDescent="0.25">
      <c r="F45747" s="245"/>
    </row>
    <row r="45748" spans="6:6" ht="12" customHeight="1" x14ac:dyDescent="0.25">
      <c r="F45748" s="245"/>
    </row>
    <row r="45749" spans="6:6" ht="12" customHeight="1" x14ac:dyDescent="0.25">
      <c r="F45749" s="245"/>
    </row>
    <row r="45750" spans="6:6" ht="12" customHeight="1" x14ac:dyDescent="0.25">
      <c r="F45750" s="245"/>
    </row>
    <row r="45751" spans="6:6" ht="12" customHeight="1" x14ac:dyDescent="0.25">
      <c r="F45751" s="245"/>
    </row>
    <row r="45752" spans="6:6" ht="12" customHeight="1" x14ac:dyDescent="0.25">
      <c r="F45752" s="245"/>
    </row>
    <row r="45753" spans="6:6" ht="12" customHeight="1" x14ac:dyDescent="0.25">
      <c r="F45753" s="245"/>
    </row>
    <row r="45754" spans="6:6" ht="12" customHeight="1" x14ac:dyDescent="0.25">
      <c r="F45754" s="245"/>
    </row>
    <row r="45755" spans="6:6" ht="12" customHeight="1" x14ac:dyDescent="0.25">
      <c r="F45755" s="245"/>
    </row>
    <row r="45756" spans="6:6" ht="12" customHeight="1" x14ac:dyDescent="0.25">
      <c r="F45756" s="245"/>
    </row>
    <row r="45757" spans="6:6" ht="12" customHeight="1" x14ac:dyDescent="0.25">
      <c r="F45757" s="245"/>
    </row>
    <row r="45758" spans="6:6" ht="12" customHeight="1" x14ac:dyDescent="0.25">
      <c r="F45758" s="245"/>
    </row>
    <row r="45759" spans="6:6" ht="12" customHeight="1" x14ac:dyDescent="0.25">
      <c r="F45759" s="245"/>
    </row>
    <row r="45760" spans="6:6" ht="12" customHeight="1" x14ac:dyDescent="0.25">
      <c r="F45760" s="245"/>
    </row>
    <row r="45761" spans="6:6" ht="12" customHeight="1" x14ac:dyDescent="0.25">
      <c r="F45761" s="245"/>
    </row>
    <row r="45762" spans="6:6" ht="12" customHeight="1" x14ac:dyDescent="0.25">
      <c r="F45762" s="245"/>
    </row>
    <row r="45763" spans="6:6" ht="12" customHeight="1" x14ac:dyDescent="0.25">
      <c r="F45763" s="245"/>
    </row>
    <row r="45764" spans="6:6" ht="12" customHeight="1" x14ac:dyDescent="0.25">
      <c r="F45764" s="245"/>
    </row>
    <row r="45765" spans="6:6" ht="12" customHeight="1" x14ac:dyDescent="0.25">
      <c r="F45765" s="245"/>
    </row>
    <row r="45766" spans="6:6" ht="12" customHeight="1" x14ac:dyDescent="0.25">
      <c r="F45766" s="245"/>
    </row>
    <row r="45767" spans="6:6" ht="12" customHeight="1" x14ac:dyDescent="0.25">
      <c r="F45767" s="245"/>
    </row>
    <row r="45768" spans="6:6" ht="12" customHeight="1" x14ac:dyDescent="0.25">
      <c r="F45768" s="245"/>
    </row>
    <row r="45769" spans="6:6" ht="12" customHeight="1" x14ac:dyDescent="0.25">
      <c r="F45769" s="245"/>
    </row>
    <row r="45770" spans="6:6" ht="12" customHeight="1" x14ac:dyDescent="0.25">
      <c r="F45770" s="245"/>
    </row>
    <row r="45771" spans="6:6" ht="12" customHeight="1" x14ac:dyDescent="0.25">
      <c r="F45771" s="245"/>
    </row>
    <row r="45772" spans="6:6" ht="12" customHeight="1" x14ac:dyDescent="0.25">
      <c r="F45772" s="245"/>
    </row>
    <row r="45773" spans="6:6" ht="12" customHeight="1" x14ac:dyDescent="0.25">
      <c r="F45773" s="245"/>
    </row>
    <row r="45774" spans="6:6" ht="12" customHeight="1" x14ac:dyDescent="0.25">
      <c r="F45774" s="245"/>
    </row>
    <row r="45775" spans="6:6" ht="12" customHeight="1" x14ac:dyDescent="0.25">
      <c r="F45775" s="245"/>
    </row>
    <row r="45776" spans="6:6" ht="12" customHeight="1" x14ac:dyDescent="0.25">
      <c r="F45776" s="245"/>
    </row>
    <row r="45777" spans="6:6" ht="12" customHeight="1" x14ac:dyDescent="0.25">
      <c r="F45777" s="245"/>
    </row>
    <row r="45778" spans="6:6" ht="12" customHeight="1" x14ac:dyDescent="0.25">
      <c r="F45778" s="245"/>
    </row>
    <row r="45779" spans="6:6" ht="12" customHeight="1" x14ac:dyDescent="0.25">
      <c r="F45779" s="245"/>
    </row>
    <row r="45780" spans="6:6" ht="12" customHeight="1" x14ac:dyDescent="0.25">
      <c r="F45780" s="245"/>
    </row>
    <row r="45781" spans="6:6" ht="12" customHeight="1" x14ac:dyDescent="0.25">
      <c r="F45781" s="245"/>
    </row>
    <row r="45782" spans="6:6" ht="12" customHeight="1" x14ac:dyDescent="0.25">
      <c r="F45782" s="245"/>
    </row>
    <row r="45783" spans="6:6" ht="12" customHeight="1" x14ac:dyDescent="0.25">
      <c r="F45783" s="245"/>
    </row>
    <row r="45784" spans="6:6" ht="12" customHeight="1" x14ac:dyDescent="0.25">
      <c r="F45784" s="245"/>
    </row>
    <row r="45785" spans="6:6" ht="12" customHeight="1" x14ac:dyDescent="0.25">
      <c r="F45785" s="245"/>
    </row>
    <row r="45786" spans="6:6" ht="12" customHeight="1" x14ac:dyDescent="0.25">
      <c r="F45786" s="245"/>
    </row>
    <row r="45787" spans="6:6" ht="12" customHeight="1" x14ac:dyDescent="0.25">
      <c r="F45787" s="245"/>
    </row>
    <row r="45788" spans="6:6" ht="12" customHeight="1" x14ac:dyDescent="0.25">
      <c r="F45788" s="245"/>
    </row>
    <row r="45789" spans="6:6" ht="12" customHeight="1" x14ac:dyDescent="0.25">
      <c r="F45789" s="245"/>
    </row>
    <row r="45790" spans="6:6" ht="12" customHeight="1" x14ac:dyDescent="0.25">
      <c r="F45790" s="245"/>
    </row>
    <row r="45791" spans="6:6" ht="12" customHeight="1" x14ac:dyDescent="0.25">
      <c r="F45791" s="245"/>
    </row>
    <row r="45792" spans="6:6" ht="12" customHeight="1" x14ac:dyDescent="0.25">
      <c r="F45792" s="245"/>
    </row>
    <row r="45793" spans="6:6" ht="12" customHeight="1" x14ac:dyDescent="0.25">
      <c r="F45793" s="245"/>
    </row>
    <row r="45794" spans="6:6" ht="12" customHeight="1" x14ac:dyDescent="0.25">
      <c r="F45794" s="245"/>
    </row>
    <row r="45795" spans="6:6" ht="12" customHeight="1" x14ac:dyDescent="0.25">
      <c r="F45795" s="245"/>
    </row>
    <row r="45796" spans="6:6" ht="12" customHeight="1" x14ac:dyDescent="0.25">
      <c r="F45796" s="245"/>
    </row>
    <row r="45797" spans="6:6" ht="12" customHeight="1" x14ac:dyDescent="0.25">
      <c r="F45797" s="245"/>
    </row>
    <row r="45798" spans="6:6" ht="12" customHeight="1" x14ac:dyDescent="0.25">
      <c r="F45798" s="245"/>
    </row>
    <row r="45799" spans="6:6" ht="12" customHeight="1" x14ac:dyDescent="0.25">
      <c r="F45799" s="245"/>
    </row>
    <row r="45800" spans="6:6" ht="12" customHeight="1" x14ac:dyDescent="0.25">
      <c r="F45800" s="245"/>
    </row>
    <row r="45801" spans="6:6" ht="12" customHeight="1" x14ac:dyDescent="0.25">
      <c r="F45801" s="245"/>
    </row>
    <row r="45802" spans="6:6" ht="12" customHeight="1" x14ac:dyDescent="0.25">
      <c r="F45802" s="245"/>
    </row>
    <row r="45803" spans="6:6" ht="12" customHeight="1" x14ac:dyDescent="0.25">
      <c r="F45803" s="245"/>
    </row>
    <row r="45804" spans="6:6" ht="12" customHeight="1" x14ac:dyDescent="0.25">
      <c r="F45804" s="245"/>
    </row>
    <row r="45805" spans="6:6" ht="12" customHeight="1" x14ac:dyDescent="0.25">
      <c r="F45805" s="245"/>
    </row>
    <row r="45806" spans="6:6" ht="12" customHeight="1" x14ac:dyDescent="0.25">
      <c r="F45806" s="245"/>
    </row>
    <row r="45807" spans="6:6" ht="12" customHeight="1" x14ac:dyDescent="0.25">
      <c r="F45807" s="245"/>
    </row>
    <row r="45808" spans="6:6" ht="12" customHeight="1" x14ac:dyDescent="0.25">
      <c r="F45808" s="245"/>
    </row>
    <row r="45809" spans="6:6" ht="12" customHeight="1" x14ac:dyDescent="0.25">
      <c r="F45809" s="245"/>
    </row>
    <row r="45810" spans="6:6" ht="12" customHeight="1" x14ac:dyDescent="0.25">
      <c r="F45810" s="245"/>
    </row>
    <row r="45811" spans="6:6" ht="12" customHeight="1" x14ac:dyDescent="0.25">
      <c r="F45811" s="245"/>
    </row>
    <row r="45812" spans="6:6" ht="12" customHeight="1" x14ac:dyDescent="0.25">
      <c r="F45812" s="245"/>
    </row>
    <row r="45813" spans="6:6" ht="12" customHeight="1" x14ac:dyDescent="0.25">
      <c r="F45813" s="245"/>
    </row>
    <row r="45814" spans="6:6" ht="12" customHeight="1" x14ac:dyDescent="0.25">
      <c r="F45814" s="245"/>
    </row>
    <row r="45815" spans="6:6" ht="12" customHeight="1" x14ac:dyDescent="0.25">
      <c r="F45815" s="245"/>
    </row>
    <row r="45816" spans="6:6" ht="12" customHeight="1" x14ac:dyDescent="0.25">
      <c r="F45816" s="245"/>
    </row>
    <row r="45817" spans="6:6" ht="12" customHeight="1" x14ac:dyDescent="0.25">
      <c r="F45817" s="245"/>
    </row>
    <row r="45818" spans="6:6" ht="12" customHeight="1" x14ac:dyDescent="0.25">
      <c r="F45818" s="245"/>
    </row>
    <row r="45819" spans="6:6" ht="12" customHeight="1" x14ac:dyDescent="0.25">
      <c r="F45819" s="245"/>
    </row>
    <row r="45820" spans="6:6" ht="12" customHeight="1" x14ac:dyDescent="0.25">
      <c r="F45820" s="245"/>
    </row>
    <row r="45821" spans="6:6" ht="12" customHeight="1" x14ac:dyDescent="0.25">
      <c r="F45821" s="245"/>
    </row>
    <row r="45822" spans="6:6" ht="12" customHeight="1" x14ac:dyDescent="0.25">
      <c r="F45822" s="245"/>
    </row>
    <row r="45823" spans="6:6" ht="12" customHeight="1" x14ac:dyDescent="0.25">
      <c r="F45823" s="245"/>
    </row>
    <row r="45824" spans="6:6" ht="12" customHeight="1" x14ac:dyDescent="0.25">
      <c r="F45824" s="245"/>
    </row>
    <row r="45825" spans="6:6" ht="12" customHeight="1" x14ac:dyDescent="0.25">
      <c r="F45825" s="245"/>
    </row>
    <row r="45826" spans="6:6" ht="12" customHeight="1" x14ac:dyDescent="0.25">
      <c r="F45826" s="245"/>
    </row>
    <row r="45827" spans="6:6" ht="12" customHeight="1" x14ac:dyDescent="0.25">
      <c r="F45827" s="245"/>
    </row>
    <row r="45828" spans="6:6" ht="12" customHeight="1" x14ac:dyDescent="0.25">
      <c r="F45828" s="245"/>
    </row>
    <row r="45829" spans="6:6" ht="12" customHeight="1" x14ac:dyDescent="0.25">
      <c r="F45829" s="245"/>
    </row>
    <row r="45830" spans="6:6" ht="12" customHeight="1" x14ac:dyDescent="0.25">
      <c r="F45830" s="245"/>
    </row>
    <row r="45831" spans="6:6" ht="12" customHeight="1" x14ac:dyDescent="0.25">
      <c r="F45831" s="245"/>
    </row>
    <row r="45832" spans="6:6" ht="12" customHeight="1" x14ac:dyDescent="0.25">
      <c r="F45832" s="245"/>
    </row>
    <row r="45833" spans="6:6" ht="12" customHeight="1" x14ac:dyDescent="0.25">
      <c r="F45833" s="245"/>
    </row>
    <row r="45834" spans="6:6" ht="12" customHeight="1" x14ac:dyDescent="0.25">
      <c r="F45834" s="245"/>
    </row>
    <row r="45835" spans="6:6" ht="12" customHeight="1" x14ac:dyDescent="0.25">
      <c r="F45835" s="245"/>
    </row>
    <row r="45836" spans="6:6" ht="12" customHeight="1" x14ac:dyDescent="0.25">
      <c r="F45836" s="245"/>
    </row>
    <row r="45837" spans="6:6" ht="12" customHeight="1" x14ac:dyDescent="0.25">
      <c r="F45837" s="245"/>
    </row>
    <row r="45838" spans="6:6" ht="12" customHeight="1" x14ac:dyDescent="0.25">
      <c r="F45838" s="245"/>
    </row>
    <row r="45839" spans="6:6" ht="12" customHeight="1" x14ac:dyDescent="0.25">
      <c r="F45839" s="245"/>
    </row>
    <row r="45840" spans="6:6" ht="12" customHeight="1" x14ac:dyDescent="0.25">
      <c r="F45840" s="245"/>
    </row>
    <row r="45841" spans="6:6" ht="12" customHeight="1" x14ac:dyDescent="0.25">
      <c r="F45841" s="245"/>
    </row>
    <row r="45842" spans="6:6" ht="12" customHeight="1" x14ac:dyDescent="0.25">
      <c r="F45842" s="245"/>
    </row>
    <row r="45843" spans="6:6" ht="12" customHeight="1" x14ac:dyDescent="0.25">
      <c r="F45843" s="245"/>
    </row>
    <row r="45844" spans="6:6" ht="12" customHeight="1" x14ac:dyDescent="0.25">
      <c r="F45844" s="245"/>
    </row>
    <row r="45845" spans="6:6" ht="12" customHeight="1" x14ac:dyDescent="0.25">
      <c r="F45845" s="245"/>
    </row>
    <row r="45846" spans="6:6" ht="12" customHeight="1" x14ac:dyDescent="0.25">
      <c r="F45846" s="245"/>
    </row>
    <row r="45847" spans="6:6" ht="12" customHeight="1" x14ac:dyDescent="0.25">
      <c r="F45847" s="245"/>
    </row>
    <row r="45848" spans="6:6" ht="12" customHeight="1" x14ac:dyDescent="0.25">
      <c r="F45848" s="245"/>
    </row>
    <row r="45849" spans="6:6" ht="12" customHeight="1" x14ac:dyDescent="0.25">
      <c r="F45849" s="245"/>
    </row>
    <row r="45850" spans="6:6" ht="12" customHeight="1" x14ac:dyDescent="0.25">
      <c r="F45850" s="245"/>
    </row>
    <row r="45851" spans="6:6" ht="12" customHeight="1" x14ac:dyDescent="0.25">
      <c r="F45851" s="245"/>
    </row>
    <row r="45852" spans="6:6" ht="12" customHeight="1" x14ac:dyDescent="0.25">
      <c r="F45852" s="245"/>
    </row>
    <row r="45853" spans="6:6" ht="12" customHeight="1" x14ac:dyDescent="0.25">
      <c r="F45853" s="245"/>
    </row>
    <row r="45854" spans="6:6" ht="12" customHeight="1" x14ac:dyDescent="0.25">
      <c r="F45854" s="245"/>
    </row>
    <row r="45855" spans="6:6" ht="12" customHeight="1" x14ac:dyDescent="0.25">
      <c r="F45855" s="245"/>
    </row>
    <row r="45856" spans="6:6" ht="12" customHeight="1" x14ac:dyDescent="0.25">
      <c r="F45856" s="245"/>
    </row>
    <row r="45857" spans="6:6" ht="12" customHeight="1" x14ac:dyDescent="0.25">
      <c r="F45857" s="245"/>
    </row>
    <row r="45858" spans="6:6" ht="12" customHeight="1" x14ac:dyDescent="0.25">
      <c r="F45858" s="245"/>
    </row>
    <row r="45859" spans="6:6" ht="12" customHeight="1" x14ac:dyDescent="0.25">
      <c r="F45859" s="245"/>
    </row>
    <row r="45860" spans="6:6" ht="12" customHeight="1" x14ac:dyDescent="0.25">
      <c r="F45860" s="245"/>
    </row>
    <row r="45861" spans="6:6" ht="12" customHeight="1" x14ac:dyDescent="0.25">
      <c r="F45861" s="245"/>
    </row>
    <row r="45862" spans="6:6" ht="12" customHeight="1" x14ac:dyDescent="0.25">
      <c r="F45862" s="245"/>
    </row>
    <row r="45863" spans="6:6" ht="12" customHeight="1" x14ac:dyDescent="0.25">
      <c r="F45863" s="245"/>
    </row>
    <row r="45864" spans="6:6" ht="12" customHeight="1" x14ac:dyDescent="0.25">
      <c r="F45864" s="245"/>
    </row>
    <row r="45865" spans="6:6" ht="12" customHeight="1" x14ac:dyDescent="0.25">
      <c r="F45865" s="245"/>
    </row>
    <row r="45866" spans="6:6" ht="12" customHeight="1" x14ac:dyDescent="0.25">
      <c r="F45866" s="245"/>
    </row>
    <row r="45867" spans="6:6" ht="12" customHeight="1" x14ac:dyDescent="0.25">
      <c r="F45867" s="245"/>
    </row>
    <row r="45868" spans="6:6" ht="12" customHeight="1" x14ac:dyDescent="0.25">
      <c r="F45868" s="245"/>
    </row>
    <row r="45869" spans="6:6" ht="12" customHeight="1" x14ac:dyDescent="0.25">
      <c r="F45869" s="245"/>
    </row>
    <row r="45870" spans="6:6" ht="12" customHeight="1" x14ac:dyDescent="0.25">
      <c r="F45870" s="245"/>
    </row>
    <row r="45871" spans="6:6" ht="12" customHeight="1" x14ac:dyDescent="0.25">
      <c r="F45871" s="245"/>
    </row>
    <row r="45872" spans="6:6" ht="12" customHeight="1" x14ac:dyDescent="0.25">
      <c r="F45872" s="245"/>
    </row>
    <row r="45873" spans="6:6" ht="12" customHeight="1" x14ac:dyDescent="0.25">
      <c r="F45873" s="245"/>
    </row>
    <row r="45874" spans="6:6" ht="12" customHeight="1" x14ac:dyDescent="0.25">
      <c r="F45874" s="245"/>
    </row>
    <row r="45875" spans="6:6" ht="12" customHeight="1" x14ac:dyDescent="0.25">
      <c r="F45875" s="245"/>
    </row>
    <row r="45876" spans="6:6" ht="12" customHeight="1" x14ac:dyDescent="0.25">
      <c r="F45876" s="245"/>
    </row>
    <row r="45877" spans="6:6" ht="12" customHeight="1" x14ac:dyDescent="0.25">
      <c r="F45877" s="245"/>
    </row>
    <row r="45878" spans="6:6" ht="12" customHeight="1" x14ac:dyDescent="0.25">
      <c r="F45878" s="245"/>
    </row>
    <row r="45879" spans="6:6" ht="12" customHeight="1" x14ac:dyDescent="0.25">
      <c r="F45879" s="245"/>
    </row>
    <row r="45880" spans="6:6" ht="12" customHeight="1" x14ac:dyDescent="0.25">
      <c r="F45880" s="245"/>
    </row>
    <row r="45881" spans="6:6" ht="12" customHeight="1" x14ac:dyDescent="0.25">
      <c r="F45881" s="245"/>
    </row>
    <row r="45882" spans="6:6" ht="12" customHeight="1" x14ac:dyDescent="0.25">
      <c r="F45882" s="245"/>
    </row>
    <row r="45883" spans="6:6" ht="12" customHeight="1" x14ac:dyDescent="0.25">
      <c r="F45883" s="245"/>
    </row>
    <row r="45884" spans="6:6" ht="12" customHeight="1" x14ac:dyDescent="0.25">
      <c r="F45884" s="245"/>
    </row>
    <row r="45885" spans="6:6" ht="12" customHeight="1" x14ac:dyDescent="0.25">
      <c r="F45885" s="245"/>
    </row>
    <row r="45886" spans="6:6" ht="12" customHeight="1" x14ac:dyDescent="0.25">
      <c r="F45886" s="245"/>
    </row>
    <row r="45887" spans="6:6" ht="12" customHeight="1" x14ac:dyDescent="0.25">
      <c r="F45887" s="245"/>
    </row>
    <row r="45888" spans="6:6" ht="12" customHeight="1" x14ac:dyDescent="0.25">
      <c r="F45888" s="245"/>
    </row>
    <row r="45889" spans="6:6" ht="12" customHeight="1" x14ac:dyDescent="0.25">
      <c r="F45889" s="245"/>
    </row>
    <row r="45890" spans="6:6" ht="12" customHeight="1" x14ac:dyDescent="0.25">
      <c r="F45890" s="245"/>
    </row>
    <row r="45891" spans="6:6" ht="12" customHeight="1" x14ac:dyDescent="0.25">
      <c r="F45891" s="245"/>
    </row>
    <row r="45892" spans="6:6" ht="12" customHeight="1" x14ac:dyDescent="0.25">
      <c r="F45892" s="245"/>
    </row>
    <row r="45893" spans="6:6" ht="12" customHeight="1" x14ac:dyDescent="0.25">
      <c r="F45893" s="245"/>
    </row>
    <row r="45894" spans="6:6" ht="12" customHeight="1" x14ac:dyDescent="0.25">
      <c r="F45894" s="245"/>
    </row>
    <row r="45895" spans="6:6" ht="12" customHeight="1" x14ac:dyDescent="0.25">
      <c r="F45895" s="245"/>
    </row>
    <row r="45896" spans="6:6" ht="12" customHeight="1" x14ac:dyDescent="0.25">
      <c r="F45896" s="245"/>
    </row>
    <row r="45897" spans="6:6" ht="12" customHeight="1" x14ac:dyDescent="0.25">
      <c r="F45897" s="245"/>
    </row>
    <row r="45898" spans="6:6" ht="12" customHeight="1" x14ac:dyDescent="0.25">
      <c r="F45898" s="245"/>
    </row>
    <row r="45899" spans="6:6" ht="12" customHeight="1" x14ac:dyDescent="0.25">
      <c r="F45899" s="245"/>
    </row>
    <row r="45900" spans="6:6" ht="12" customHeight="1" x14ac:dyDescent="0.25">
      <c r="F45900" s="245"/>
    </row>
    <row r="45901" spans="6:6" ht="12" customHeight="1" x14ac:dyDescent="0.25">
      <c r="F45901" s="245"/>
    </row>
    <row r="45902" spans="6:6" ht="12" customHeight="1" x14ac:dyDescent="0.25">
      <c r="F45902" s="245"/>
    </row>
    <row r="45903" spans="6:6" ht="12" customHeight="1" x14ac:dyDescent="0.25">
      <c r="F45903" s="245"/>
    </row>
    <row r="45904" spans="6:6" ht="12" customHeight="1" x14ac:dyDescent="0.25">
      <c r="F45904" s="245"/>
    </row>
    <row r="45905" spans="6:6" ht="12" customHeight="1" x14ac:dyDescent="0.25">
      <c r="F45905" s="245"/>
    </row>
    <row r="45906" spans="6:6" ht="12" customHeight="1" x14ac:dyDescent="0.25">
      <c r="F45906" s="245"/>
    </row>
    <row r="45907" spans="6:6" ht="12" customHeight="1" x14ac:dyDescent="0.25">
      <c r="F45907" s="245"/>
    </row>
    <row r="45908" spans="6:6" ht="12" customHeight="1" x14ac:dyDescent="0.25">
      <c r="F45908" s="245"/>
    </row>
    <row r="45909" spans="6:6" ht="12" customHeight="1" x14ac:dyDescent="0.25">
      <c r="F45909" s="245"/>
    </row>
    <row r="45910" spans="6:6" ht="12" customHeight="1" x14ac:dyDescent="0.25">
      <c r="F45910" s="245"/>
    </row>
    <row r="45911" spans="6:6" ht="12" customHeight="1" x14ac:dyDescent="0.25">
      <c r="F45911" s="245"/>
    </row>
    <row r="45912" spans="6:6" ht="12" customHeight="1" x14ac:dyDescent="0.25">
      <c r="F45912" s="245"/>
    </row>
    <row r="45913" spans="6:6" ht="12" customHeight="1" x14ac:dyDescent="0.25">
      <c r="F45913" s="245"/>
    </row>
    <row r="45914" spans="6:6" ht="12" customHeight="1" x14ac:dyDescent="0.25">
      <c r="F45914" s="245"/>
    </row>
    <row r="45915" spans="6:6" ht="12" customHeight="1" x14ac:dyDescent="0.25">
      <c r="F45915" s="245"/>
    </row>
    <row r="45916" spans="6:6" ht="12" customHeight="1" x14ac:dyDescent="0.25">
      <c r="F45916" s="245"/>
    </row>
    <row r="45917" spans="6:6" ht="12" customHeight="1" x14ac:dyDescent="0.25">
      <c r="F45917" s="245"/>
    </row>
    <row r="45918" spans="6:6" ht="12" customHeight="1" x14ac:dyDescent="0.25">
      <c r="F45918" s="245"/>
    </row>
    <row r="45919" spans="6:6" ht="12" customHeight="1" x14ac:dyDescent="0.25">
      <c r="F45919" s="245"/>
    </row>
    <row r="45920" spans="6:6" ht="12" customHeight="1" x14ac:dyDescent="0.25">
      <c r="F45920" s="245"/>
    </row>
    <row r="45921" spans="6:6" ht="12" customHeight="1" x14ac:dyDescent="0.25">
      <c r="F45921" s="245"/>
    </row>
    <row r="45922" spans="6:6" ht="12" customHeight="1" x14ac:dyDescent="0.25">
      <c r="F45922" s="245"/>
    </row>
    <row r="45923" spans="6:6" ht="12" customHeight="1" x14ac:dyDescent="0.25">
      <c r="F45923" s="245"/>
    </row>
    <row r="45924" spans="6:6" ht="12" customHeight="1" x14ac:dyDescent="0.25">
      <c r="F45924" s="245"/>
    </row>
    <row r="45925" spans="6:6" ht="12" customHeight="1" x14ac:dyDescent="0.25">
      <c r="F45925" s="245"/>
    </row>
    <row r="45926" spans="6:6" ht="12" customHeight="1" x14ac:dyDescent="0.25">
      <c r="F45926" s="245"/>
    </row>
    <row r="45927" spans="6:6" ht="12" customHeight="1" x14ac:dyDescent="0.25">
      <c r="F45927" s="245"/>
    </row>
    <row r="45928" spans="6:6" ht="12" customHeight="1" x14ac:dyDescent="0.25">
      <c r="F45928" s="245"/>
    </row>
    <row r="45929" spans="6:6" ht="12" customHeight="1" x14ac:dyDescent="0.25">
      <c r="F45929" s="245"/>
    </row>
    <row r="45930" spans="6:6" ht="12" customHeight="1" x14ac:dyDescent="0.25">
      <c r="F45930" s="245"/>
    </row>
    <row r="45931" spans="6:6" ht="12" customHeight="1" x14ac:dyDescent="0.25">
      <c r="F45931" s="245"/>
    </row>
    <row r="45932" spans="6:6" ht="12" customHeight="1" x14ac:dyDescent="0.25">
      <c r="F45932" s="245"/>
    </row>
    <row r="45933" spans="6:6" ht="12" customHeight="1" x14ac:dyDescent="0.25">
      <c r="F45933" s="245"/>
    </row>
    <row r="45934" spans="6:6" ht="12" customHeight="1" x14ac:dyDescent="0.25">
      <c r="F45934" s="245"/>
    </row>
    <row r="45935" spans="6:6" ht="12" customHeight="1" x14ac:dyDescent="0.25">
      <c r="F45935" s="245"/>
    </row>
    <row r="45936" spans="6:6" ht="12" customHeight="1" x14ac:dyDescent="0.25">
      <c r="F45936" s="245"/>
    </row>
    <row r="45937" spans="6:6" ht="12" customHeight="1" x14ac:dyDescent="0.25">
      <c r="F45937" s="245"/>
    </row>
    <row r="45938" spans="6:6" ht="12" customHeight="1" x14ac:dyDescent="0.25">
      <c r="F45938" s="245"/>
    </row>
    <row r="45939" spans="6:6" ht="12" customHeight="1" x14ac:dyDescent="0.25">
      <c r="F45939" s="245"/>
    </row>
    <row r="45940" spans="6:6" ht="12" customHeight="1" x14ac:dyDescent="0.25">
      <c r="F45940" s="245"/>
    </row>
    <row r="45941" spans="6:6" ht="12" customHeight="1" x14ac:dyDescent="0.25">
      <c r="F45941" s="245"/>
    </row>
    <row r="45942" spans="6:6" ht="12" customHeight="1" x14ac:dyDescent="0.25">
      <c r="F45942" s="245"/>
    </row>
    <row r="45943" spans="6:6" ht="12" customHeight="1" x14ac:dyDescent="0.25">
      <c r="F45943" s="245"/>
    </row>
    <row r="45944" spans="6:6" ht="12" customHeight="1" x14ac:dyDescent="0.25">
      <c r="F45944" s="245"/>
    </row>
    <row r="45945" spans="6:6" ht="12" customHeight="1" x14ac:dyDescent="0.25">
      <c r="F45945" s="245"/>
    </row>
    <row r="45946" spans="6:6" ht="12" customHeight="1" x14ac:dyDescent="0.25">
      <c r="F45946" s="245"/>
    </row>
    <row r="45947" spans="6:6" ht="12" customHeight="1" x14ac:dyDescent="0.25">
      <c r="F45947" s="245"/>
    </row>
    <row r="45948" spans="6:6" ht="12" customHeight="1" x14ac:dyDescent="0.25">
      <c r="F45948" s="245"/>
    </row>
    <row r="45949" spans="6:6" ht="12" customHeight="1" x14ac:dyDescent="0.25">
      <c r="F45949" s="245"/>
    </row>
    <row r="45950" spans="6:6" ht="12" customHeight="1" x14ac:dyDescent="0.25">
      <c r="F45950" s="245"/>
    </row>
    <row r="45951" spans="6:6" ht="12" customHeight="1" x14ac:dyDescent="0.25">
      <c r="F45951" s="245"/>
    </row>
    <row r="45952" spans="6:6" ht="12" customHeight="1" x14ac:dyDescent="0.25">
      <c r="F45952" s="245"/>
    </row>
    <row r="45953" spans="6:6" ht="12" customHeight="1" x14ac:dyDescent="0.25">
      <c r="F45953" s="245"/>
    </row>
    <row r="45954" spans="6:6" ht="12" customHeight="1" x14ac:dyDescent="0.25">
      <c r="F45954" s="245"/>
    </row>
    <row r="45955" spans="6:6" ht="12" customHeight="1" x14ac:dyDescent="0.25">
      <c r="F45955" s="245"/>
    </row>
    <row r="45956" spans="6:6" ht="12" customHeight="1" x14ac:dyDescent="0.25">
      <c r="F45956" s="245"/>
    </row>
    <row r="45957" spans="6:6" ht="12" customHeight="1" x14ac:dyDescent="0.25">
      <c r="F45957" s="245"/>
    </row>
    <row r="45958" spans="6:6" ht="12" customHeight="1" x14ac:dyDescent="0.25">
      <c r="F45958" s="245"/>
    </row>
    <row r="45959" spans="6:6" ht="12" customHeight="1" x14ac:dyDescent="0.25">
      <c r="F45959" s="245"/>
    </row>
    <row r="45960" spans="6:6" ht="12" customHeight="1" x14ac:dyDescent="0.25">
      <c r="F45960" s="245"/>
    </row>
    <row r="45961" spans="6:6" ht="12" customHeight="1" x14ac:dyDescent="0.25">
      <c r="F45961" s="245"/>
    </row>
    <row r="45962" spans="6:6" ht="12" customHeight="1" x14ac:dyDescent="0.25">
      <c r="F45962" s="245"/>
    </row>
    <row r="45963" spans="6:6" ht="12" customHeight="1" x14ac:dyDescent="0.25">
      <c r="F45963" s="245"/>
    </row>
    <row r="45964" spans="6:6" ht="12" customHeight="1" x14ac:dyDescent="0.25">
      <c r="F45964" s="245"/>
    </row>
    <row r="45965" spans="6:6" ht="12" customHeight="1" x14ac:dyDescent="0.25">
      <c r="F45965" s="245"/>
    </row>
    <row r="45966" spans="6:6" ht="12" customHeight="1" x14ac:dyDescent="0.25">
      <c r="F45966" s="245"/>
    </row>
    <row r="45967" spans="6:6" ht="12" customHeight="1" x14ac:dyDescent="0.25">
      <c r="F45967" s="245"/>
    </row>
    <row r="45968" spans="6:6" ht="12" customHeight="1" x14ac:dyDescent="0.25">
      <c r="F45968" s="245"/>
    </row>
    <row r="45969" spans="6:6" ht="12" customHeight="1" x14ac:dyDescent="0.25">
      <c r="F45969" s="245"/>
    </row>
    <row r="45970" spans="6:6" ht="12" customHeight="1" x14ac:dyDescent="0.25">
      <c r="F45970" s="245"/>
    </row>
    <row r="45971" spans="6:6" ht="12" customHeight="1" x14ac:dyDescent="0.25">
      <c r="F45971" s="245"/>
    </row>
    <row r="45972" spans="6:6" ht="12" customHeight="1" x14ac:dyDescent="0.25">
      <c r="F45972" s="245"/>
    </row>
    <row r="45973" spans="6:6" ht="12" customHeight="1" x14ac:dyDescent="0.25">
      <c r="F45973" s="245"/>
    </row>
    <row r="45974" spans="6:6" ht="12" customHeight="1" x14ac:dyDescent="0.25">
      <c r="F45974" s="245"/>
    </row>
    <row r="45975" spans="6:6" ht="12" customHeight="1" x14ac:dyDescent="0.25">
      <c r="F45975" s="245"/>
    </row>
    <row r="45976" spans="6:6" ht="12" customHeight="1" x14ac:dyDescent="0.25">
      <c r="F45976" s="245"/>
    </row>
    <row r="45977" spans="6:6" ht="12" customHeight="1" x14ac:dyDescent="0.25">
      <c r="F45977" s="245"/>
    </row>
    <row r="45978" spans="6:6" ht="12" customHeight="1" x14ac:dyDescent="0.25">
      <c r="F45978" s="245"/>
    </row>
    <row r="45979" spans="6:6" ht="12" customHeight="1" x14ac:dyDescent="0.25">
      <c r="F45979" s="245"/>
    </row>
    <row r="45980" spans="6:6" ht="12" customHeight="1" x14ac:dyDescent="0.25">
      <c r="F45980" s="245"/>
    </row>
    <row r="45981" spans="6:6" ht="12" customHeight="1" x14ac:dyDescent="0.25">
      <c r="F45981" s="245"/>
    </row>
    <row r="45982" spans="6:6" ht="12" customHeight="1" x14ac:dyDescent="0.25">
      <c r="F45982" s="245"/>
    </row>
    <row r="45983" spans="6:6" ht="12" customHeight="1" x14ac:dyDescent="0.25">
      <c r="F45983" s="245"/>
    </row>
    <row r="45984" spans="6:6" ht="12" customHeight="1" x14ac:dyDescent="0.25">
      <c r="F45984" s="245"/>
    </row>
    <row r="45985" spans="6:6" ht="12" customHeight="1" x14ac:dyDescent="0.25">
      <c r="F45985" s="245"/>
    </row>
    <row r="45986" spans="6:6" ht="12" customHeight="1" x14ac:dyDescent="0.25">
      <c r="F45986" s="245"/>
    </row>
    <row r="45987" spans="6:6" ht="12" customHeight="1" x14ac:dyDescent="0.25">
      <c r="F45987" s="245"/>
    </row>
    <row r="45988" spans="6:6" ht="12" customHeight="1" x14ac:dyDescent="0.25">
      <c r="F45988" s="245"/>
    </row>
    <row r="45989" spans="6:6" ht="12" customHeight="1" x14ac:dyDescent="0.25">
      <c r="F45989" s="245"/>
    </row>
    <row r="45990" spans="6:6" ht="12" customHeight="1" x14ac:dyDescent="0.25">
      <c r="F45990" s="245"/>
    </row>
    <row r="45991" spans="6:6" ht="12" customHeight="1" x14ac:dyDescent="0.25">
      <c r="F45991" s="245"/>
    </row>
    <row r="45992" spans="6:6" ht="12" customHeight="1" x14ac:dyDescent="0.25">
      <c r="F45992" s="245"/>
    </row>
    <row r="45993" spans="6:6" ht="12" customHeight="1" x14ac:dyDescent="0.25">
      <c r="F45993" s="245"/>
    </row>
    <row r="45994" spans="6:6" ht="12" customHeight="1" x14ac:dyDescent="0.25">
      <c r="F45994" s="245"/>
    </row>
    <row r="45995" spans="6:6" ht="12" customHeight="1" x14ac:dyDescent="0.25">
      <c r="F45995" s="245"/>
    </row>
    <row r="45996" spans="6:6" ht="12" customHeight="1" x14ac:dyDescent="0.25">
      <c r="F45996" s="245"/>
    </row>
    <row r="45997" spans="6:6" ht="12" customHeight="1" x14ac:dyDescent="0.25">
      <c r="F45997" s="245"/>
    </row>
    <row r="45998" spans="6:6" ht="12" customHeight="1" x14ac:dyDescent="0.25">
      <c r="F45998" s="245"/>
    </row>
    <row r="45999" spans="6:6" ht="12" customHeight="1" x14ac:dyDescent="0.25">
      <c r="F45999" s="245"/>
    </row>
    <row r="46000" spans="6:6" ht="12" customHeight="1" x14ac:dyDescent="0.25">
      <c r="F46000" s="245"/>
    </row>
    <row r="46001" spans="6:6" ht="12" customHeight="1" x14ac:dyDescent="0.25">
      <c r="F46001" s="245"/>
    </row>
    <row r="46002" spans="6:6" ht="12" customHeight="1" x14ac:dyDescent="0.25">
      <c r="F46002" s="245"/>
    </row>
    <row r="46003" spans="6:6" ht="12" customHeight="1" x14ac:dyDescent="0.25">
      <c r="F46003" s="245"/>
    </row>
    <row r="46004" spans="6:6" ht="12" customHeight="1" x14ac:dyDescent="0.25">
      <c r="F46004" s="245"/>
    </row>
    <row r="46005" spans="6:6" ht="12" customHeight="1" x14ac:dyDescent="0.25">
      <c r="F46005" s="245"/>
    </row>
    <row r="46006" spans="6:6" ht="12" customHeight="1" x14ac:dyDescent="0.25">
      <c r="F46006" s="245"/>
    </row>
    <row r="46007" spans="6:6" ht="12" customHeight="1" x14ac:dyDescent="0.25">
      <c r="F46007" s="245"/>
    </row>
    <row r="46008" spans="6:6" ht="12" customHeight="1" x14ac:dyDescent="0.25">
      <c r="F46008" s="245"/>
    </row>
    <row r="46009" spans="6:6" ht="12" customHeight="1" x14ac:dyDescent="0.25">
      <c r="F46009" s="245"/>
    </row>
    <row r="46010" spans="6:6" ht="12" customHeight="1" x14ac:dyDescent="0.25">
      <c r="F46010" s="245"/>
    </row>
    <row r="46011" spans="6:6" ht="12" customHeight="1" x14ac:dyDescent="0.25">
      <c r="F46011" s="245"/>
    </row>
    <row r="46012" spans="6:6" ht="12" customHeight="1" x14ac:dyDescent="0.25">
      <c r="F46012" s="245"/>
    </row>
    <row r="46013" spans="6:6" ht="12" customHeight="1" x14ac:dyDescent="0.25">
      <c r="F46013" s="245"/>
    </row>
    <row r="46014" spans="6:6" ht="12" customHeight="1" x14ac:dyDescent="0.25">
      <c r="F46014" s="245"/>
    </row>
    <row r="46015" spans="6:6" ht="12" customHeight="1" x14ac:dyDescent="0.25">
      <c r="F46015" s="245"/>
    </row>
    <row r="46016" spans="6:6" ht="12" customHeight="1" x14ac:dyDescent="0.25">
      <c r="F46016" s="245"/>
    </row>
    <row r="46017" spans="6:6" ht="12" customHeight="1" x14ac:dyDescent="0.25">
      <c r="F46017" s="245"/>
    </row>
    <row r="46018" spans="6:6" ht="12" customHeight="1" x14ac:dyDescent="0.25">
      <c r="F46018" s="245"/>
    </row>
    <row r="46019" spans="6:6" ht="12" customHeight="1" x14ac:dyDescent="0.25">
      <c r="F46019" s="245"/>
    </row>
    <row r="46020" spans="6:6" ht="12" customHeight="1" x14ac:dyDescent="0.25">
      <c r="F46020" s="245"/>
    </row>
    <row r="46021" spans="6:6" ht="12" customHeight="1" x14ac:dyDescent="0.25">
      <c r="F46021" s="245"/>
    </row>
    <row r="46022" spans="6:6" ht="12" customHeight="1" x14ac:dyDescent="0.25">
      <c r="F46022" s="245"/>
    </row>
    <row r="46023" spans="6:6" ht="12" customHeight="1" x14ac:dyDescent="0.25">
      <c r="F46023" s="245"/>
    </row>
    <row r="46024" spans="6:6" ht="12" customHeight="1" x14ac:dyDescent="0.25">
      <c r="F46024" s="245"/>
    </row>
    <row r="46025" spans="6:6" ht="12" customHeight="1" x14ac:dyDescent="0.25">
      <c r="F46025" s="245"/>
    </row>
    <row r="46026" spans="6:6" ht="12" customHeight="1" x14ac:dyDescent="0.25">
      <c r="F46026" s="245"/>
    </row>
    <row r="46027" spans="6:6" ht="12" customHeight="1" x14ac:dyDescent="0.25">
      <c r="F46027" s="245"/>
    </row>
    <row r="46028" spans="6:6" ht="12" customHeight="1" x14ac:dyDescent="0.25">
      <c r="F46028" s="245"/>
    </row>
    <row r="46029" spans="6:6" ht="12" customHeight="1" x14ac:dyDescent="0.25">
      <c r="F46029" s="245"/>
    </row>
    <row r="46030" spans="6:6" ht="12" customHeight="1" x14ac:dyDescent="0.25">
      <c r="F46030" s="245"/>
    </row>
    <row r="46031" spans="6:6" ht="12" customHeight="1" x14ac:dyDescent="0.25">
      <c r="F46031" s="245"/>
    </row>
    <row r="46032" spans="6:6" ht="12" customHeight="1" x14ac:dyDescent="0.25">
      <c r="F46032" s="245"/>
    </row>
    <row r="46033" spans="6:6" ht="12" customHeight="1" x14ac:dyDescent="0.25">
      <c r="F46033" s="245"/>
    </row>
    <row r="46034" spans="6:6" ht="12" customHeight="1" x14ac:dyDescent="0.25">
      <c r="F46034" s="245"/>
    </row>
    <row r="46035" spans="6:6" ht="12" customHeight="1" x14ac:dyDescent="0.25">
      <c r="F46035" s="245"/>
    </row>
    <row r="46036" spans="6:6" ht="12" customHeight="1" x14ac:dyDescent="0.25">
      <c r="F46036" s="245"/>
    </row>
    <row r="46037" spans="6:6" ht="12" customHeight="1" x14ac:dyDescent="0.25">
      <c r="F46037" s="245"/>
    </row>
    <row r="46038" spans="6:6" ht="12" customHeight="1" x14ac:dyDescent="0.25">
      <c r="F46038" s="245"/>
    </row>
    <row r="46039" spans="6:6" ht="12" customHeight="1" x14ac:dyDescent="0.25">
      <c r="F46039" s="245"/>
    </row>
    <row r="46040" spans="6:6" ht="12" customHeight="1" x14ac:dyDescent="0.25">
      <c r="F46040" s="245"/>
    </row>
    <row r="46041" spans="6:6" ht="12" customHeight="1" x14ac:dyDescent="0.25">
      <c r="F46041" s="245"/>
    </row>
    <row r="46042" spans="6:6" ht="12" customHeight="1" x14ac:dyDescent="0.25">
      <c r="F46042" s="245"/>
    </row>
    <row r="46043" spans="6:6" ht="12" customHeight="1" x14ac:dyDescent="0.25">
      <c r="F46043" s="245"/>
    </row>
    <row r="46044" spans="6:6" ht="12" customHeight="1" x14ac:dyDescent="0.25">
      <c r="F46044" s="245"/>
    </row>
    <row r="46045" spans="6:6" ht="12" customHeight="1" x14ac:dyDescent="0.25">
      <c r="F46045" s="245"/>
    </row>
    <row r="46046" spans="6:6" ht="12" customHeight="1" x14ac:dyDescent="0.25">
      <c r="F46046" s="245"/>
    </row>
    <row r="46047" spans="6:6" ht="12" customHeight="1" x14ac:dyDescent="0.25">
      <c r="F46047" s="245"/>
    </row>
    <row r="46048" spans="6:6" ht="12" customHeight="1" x14ac:dyDescent="0.25">
      <c r="F46048" s="245"/>
    </row>
    <row r="46049" spans="6:6" ht="12" customHeight="1" x14ac:dyDescent="0.25">
      <c r="F46049" s="245"/>
    </row>
    <row r="46050" spans="6:6" ht="12" customHeight="1" x14ac:dyDescent="0.25">
      <c r="F46050" s="245"/>
    </row>
    <row r="46051" spans="6:6" ht="12" customHeight="1" x14ac:dyDescent="0.25">
      <c r="F46051" s="245"/>
    </row>
    <row r="46052" spans="6:6" ht="12" customHeight="1" x14ac:dyDescent="0.25">
      <c r="F46052" s="245"/>
    </row>
    <row r="46053" spans="6:6" ht="12" customHeight="1" x14ac:dyDescent="0.25">
      <c r="F46053" s="245"/>
    </row>
    <row r="46054" spans="6:6" ht="12" customHeight="1" x14ac:dyDescent="0.25">
      <c r="F46054" s="245"/>
    </row>
    <row r="46055" spans="6:6" ht="12" customHeight="1" x14ac:dyDescent="0.25">
      <c r="F46055" s="245"/>
    </row>
    <row r="46056" spans="6:6" ht="12" customHeight="1" x14ac:dyDescent="0.25">
      <c r="F46056" s="245"/>
    </row>
    <row r="46057" spans="6:6" ht="12" customHeight="1" x14ac:dyDescent="0.25">
      <c r="F46057" s="245"/>
    </row>
    <row r="46058" spans="6:6" ht="12" customHeight="1" x14ac:dyDescent="0.25">
      <c r="F46058" s="245"/>
    </row>
    <row r="46059" spans="6:6" ht="12" customHeight="1" x14ac:dyDescent="0.25">
      <c r="F46059" s="245"/>
    </row>
    <row r="46060" spans="6:6" ht="12" customHeight="1" x14ac:dyDescent="0.25">
      <c r="F46060" s="245"/>
    </row>
    <row r="46061" spans="6:6" ht="12" customHeight="1" x14ac:dyDescent="0.25">
      <c r="F46061" s="245"/>
    </row>
    <row r="46062" spans="6:6" ht="12" customHeight="1" x14ac:dyDescent="0.25">
      <c r="F46062" s="245"/>
    </row>
    <row r="46063" spans="6:6" ht="12" customHeight="1" x14ac:dyDescent="0.25">
      <c r="F46063" s="245"/>
    </row>
    <row r="46064" spans="6:6" ht="12" customHeight="1" x14ac:dyDescent="0.25">
      <c r="F46064" s="245"/>
    </row>
    <row r="46065" spans="6:6" ht="12" customHeight="1" x14ac:dyDescent="0.25">
      <c r="F46065" s="245"/>
    </row>
    <row r="46066" spans="6:6" ht="12" customHeight="1" x14ac:dyDescent="0.25">
      <c r="F46066" s="245"/>
    </row>
    <row r="46067" spans="6:6" ht="12" customHeight="1" x14ac:dyDescent="0.25">
      <c r="F46067" s="245"/>
    </row>
    <row r="46068" spans="6:6" ht="12" customHeight="1" x14ac:dyDescent="0.25">
      <c r="F46068" s="245"/>
    </row>
    <row r="46069" spans="6:6" ht="12" customHeight="1" x14ac:dyDescent="0.25">
      <c r="F46069" s="245"/>
    </row>
    <row r="46070" spans="6:6" ht="12" customHeight="1" x14ac:dyDescent="0.25">
      <c r="F46070" s="245"/>
    </row>
    <row r="46071" spans="6:6" ht="12" customHeight="1" x14ac:dyDescent="0.25">
      <c r="F46071" s="245"/>
    </row>
    <row r="46072" spans="6:6" ht="12" customHeight="1" x14ac:dyDescent="0.25">
      <c r="F46072" s="245"/>
    </row>
    <row r="46073" spans="6:6" ht="12" customHeight="1" x14ac:dyDescent="0.25">
      <c r="F46073" s="245"/>
    </row>
    <row r="46074" spans="6:6" ht="12" customHeight="1" x14ac:dyDescent="0.25">
      <c r="F46074" s="245"/>
    </row>
    <row r="46075" spans="6:6" ht="12" customHeight="1" x14ac:dyDescent="0.25">
      <c r="F46075" s="245"/>
    </row>
    <row r="46076" spans="6:6" ht="12" customHeight="1" x14ac:dyDescent="0.25">
      <c r="F46076" s="245"/>
    </row>
    <row r="46077" spans="6:6" ht="12" customHeight="1" x14ac:dyDescent="0.25">
      <c r="F46077" s="245"/>
    </row>
    <row r="46078" spans="6:6" ht="12" customHeight="1" x14ac:dyDescent="0.25">
      <c r="F46078" s="245"/>
    </row>
    <row r="46079" spans="6:6" ht="12" customHeight="1" x14ac:dyDescent="0.25">
      <c r="F46079" s="245"/>
    </row>
    <row r="46080" spans="6:6" ht="12" customHeight="1" x14ac:dyDescent="0.25">
      <c r="F46080" s="245"/>
    </row>
    <row r="46081" spans="6:6" ht="12" customHeight="1" x14ac:dyDescent="0.25">
      <c r="F46081" s="245"/>
    </row>
    <row r="46082" spans="6:6" ht="12" customHeight="1" x14ac:dyDescent="0.25">
      <c r="F46082" s="245"/>
    </row>
    <row r="46083" spans="6:6" ht="12" customHeight="1" x14ac:dyDescent="0.25">
      <c r="F46083" s="245"/>
    </row>
    <row r="46084" spans="6:6" ht="12" customHeight="1" x14ac:dyDescent="0.25">
      <c r="F46084" s="245"/>
    </row>
    <row r="46085" spans="6:6" ht="12" customHeight="1" x14ac:dyDescent="0.25">
      <c r="F46085" s="245"/>
    </row>
    <row r="46086" spans="6:6" ht="12" customHeight="1" x14ac:dyDescent="0.25">
      <c r="F46086" s="245"/>
    </row>
    <row r="46087" spans="6:6" ht="12" customHeight="1" x14ac:dyDescent="0.25">
      <c r="F46087" s="245"/>
    </row>
    <row r="46088" spans="6:6" ht="12" customHeight="1" x14ac:dyDescent="0.25">
      <c r="F46088" s="245"/>
    </row>
    <row r="46089" spans="6:6" ht="12" customHeight="1" x14ac:dyDescent="0.25">
      <c r="F46089" s="245"/>
    </row>
    <row r="46090" spans="6:6" ht="12" customHeight="1" x14ac:dyDescent="0.25">
      <c r="F46090" s="245"/>
    </row>
    <row r="46091" spans="6:6" ht="12" customHeight="1" x14ac:dyDescent="0.25">
      <c r="F46091" s="245"/>
    </row>
    <row r="46092" spans="6:6" ht="12" customHeight="1" x14ac:dyDescent="0.25">
      <c r="F46092" s="245"/>
    </row>
    <row r="46093" spans="6:6" ht="12" customHeight="1" x14ac:dyDescent="0.25">
      <c r="F46093" s="245"/>
    </row>
    <row r="46094" spans="6:6" ht="12" customHeight="1" x14ac:dyDescent="0.25">
      <c r="F46094" s="245"/>
    </row>
    <row r="46095" spans="6:6" ht="12" customHeight="1" x14ac:dyDescent="0.25">
      <c r="F46095" s="245"/>
    </row>
    <row r="46096" spans="6:6" ht="12" customHeight="1" x14ac:dyDescent="0.25">
      <c r="F46096" s="245"/>
    </row>
    <row r="46097" spans="6:6" ht="12" customHeight="1" x14ac:dyDescent="0.25">
      <c r="F46097" s="245"/>
    </row>
    <row r="46098" spans="6:6" ht="12" customHeight="1" x14ac:dyDescent="0.25">
      <c r="F46098" s="245"/>
    </row>
    <row r="46099" spans="6:6" ht="12" customHeight="1" x14ac:dyDescent="0.25">
      <c r="F46099" s="245"/>
    </row>
    <row r="46100" spans="6:6" ht="12" customHeight="1" x14ac:dyDescent="0.25">
      <c r="F46100" s="245"/>
    </row>
    <row r="46101" spans="6:6" ht="12" customHeight="1" x14ac:dyDescent="0.25">
      <c r="F46101" s="245"/>
    </row>
    <row r="46102" spans="6:6" ht="12" customHeight="1" x14ac:dyDescent="0.25">
      <c r="F46102" s="245"/>
    </row>
    <row r="46103" spans="6:6" ht="12" customHeight="1" x14ac:dyDescent="0.25">
      <c r="F46103" s="245"/>
    </row>
    <row r="46104" spans="6:6" ht="12" customHeight="1" x14ac:dyDescent="0.25">
      <c r="F46104" s="245"/>
    </row>
    <row r="46105" spans="6:6" ht="12" customHeight="1" x14ac:dyDescent="0.25">
      <c r="F46105" s="245"/>
    </row>
    <row r="46106" spans="6:6" ht="12" customHeight="1" x14ac:dyDescent="0.25">
      <c r="F46106" s="245"/>
    </row>
    <row r="46107" spans="6:6" ht="12" customHeight="1" x14ac:dyDescent="0.25">
      <c r="F46107" s="245"/>
    </row>
    <row r="46108" spans="6:6" ht="12" customHeight="1" x14ac:dyDescent="0.25">
      <c r="F46108" s="245"/>
    </row>
    <row r="46109" spans="6:6" ht="12" customHeight="1" x14ac:dyDescent="0.25">
      <c r="F46109" s="245"/>
    </row>
    <row r="46110" spans="6:6" ht="12" customHeight="1" x14ac:dyDescent="0.25">
      <c r="F46110" s="245"/>
    </row>
    <row r="46111" spans="6:6" ht="12" customHeight="1" x14ac:dyDescent="0.25">
      <c r="F46111" s="245"/>
    </row>
    <row r="46112" spans="6:6" ht="12" customHeight="1" x14ac:dyDescent="0.25">
      <c r="F46112" s="245"/>
    </row>
    <row r="46113" spans="6:6" ht="12" customHeight="1" x14ac:dyDescent="0.25">
      <c r="F46113" s="245"/>
    </row>
    <row r="46114" spans="6:6" ht="12" customHeight="1" x14ac:dyDescent="0.25">
      <c r="F46114" s="245"/>
    </row>
    <row r="46115" spans="6:6" ht="12" customHeight="1" x14ac:dyDescent="0.25">
      <c r="F46115" s="245"/>
    </row>
    <row r="46116" spans="6:6" ht="12" customHeight="1" x14ac:dyDescent="0.25">
      <c r="F46116" s="245"/>
    </row>
    <row r="46117" spans="6:6" ht="12" customHeight="1" x14ac:dyDescent="0.25">
      <c r="F46117" s="245"/>
    </row>
    <row r="46118" spans="6:6" ht="12" customHeight="1" x14ac:dyDescent="0.25">
      <c r="F46118" s="245"/>
    </row>
    <row r="46119" spans="6:6" ht="12" customHeight="1" x14ac:dyDescent="0.25">
      <c r="F46119" s="245"/>
    </row>
    <row r="46120" spans="6:6" ht="12" customHeight="1" x14ac:dyDescent="0.25">
      <c r="F46120" s="245"/>
    </row>
    <row r="46121" spans="6:6" ht="12" customHeight="1" x14ac:dyDescent="0.25">
      <c r="F46121" s="245"/>
    </row>
    <row r="46122" spans="6:6" ht="12" customHeight="1" x14ac:dyDescent="0.25">
      <c r="F46122" s="245"/>
    </row>
    <row r="46123" spans="6:6" ht="12" customHeight="1" x14ac:dyDescent="0.25">
      <c r="F46123" s="245"/>
    </row>
    <row r="46124" spans="6:6" ht="12" customHeight="1" x14ac:dyDescent="0.25">
      <c r="F46124" s="245"/>
    </row>
    <row r="46125" spans="6:6" ht="12" customHeight="1" x14ac:dyDescent="0.25">
      <c r="F46125" s="245"/>
    </row>
    <row r="46126" spans="6:6" ht="12" customHeight="1" x14ac:dyDescent="0.25">
      <c r="F46126" s="245"/>
    </row>
    <row r="46127" spans="6:6" ht="12" customHeight="1" x14ac:dyDescent="0.25">
      <c r="F46127" s="245"/>
    </row>
    <row r="46128" spans="6:6" ht="12" customHeight="1" x14ac:dyDescent="0.25">
      <c r="F46128" s="245"/>
    </row>
    <row r="46129" spans="6:6" ht="12" customHeight="1" x14ac:dyDescent="0.25">
      <c r="F46129" s="245"/>
    </row>
    <row r="46130" spans="6:6" ht="12" customHeight="1" x14ac:dyDescent="0.25">
      <c r="F46130" s="245"/>
    </row>
    <row r="46131" spans="6:6" ht="12" customHeight="1" x14ac:dyDescent="0.25">
      <c r="F46131" s="245"/>
    </row>
    <row r="46132" spans="6:6" ht="12" customHeight="1" x14ac:dyDescent="0.25">
      <c r="F46132" s="245"/>
    </row>
    <row r="46133" spans="6:6" ht="12" customHeight="1" x14ac:dyDescent="0.25">
      <c r="F46133" s="245"/>
    </row>
    <row r="46134" spans="6:6" ht="12" customHeight="1" x14ac:dyDescent="0.25">
      <c r="F46134" s="245"/>
    </row>
    <row r="46135" spans="6:6" ht="12" customHeight="1" x14ac:dyDescent="0.25">
      <c r="F46135" s="245"/>
    </row>
    <row r="46136" spans="6:6" ht="12" customHeight="1" x14ac:dyDescent="0.25">
      <c r="F46136" s="245"/>
    </row>
    <row r="46137" spans="6:6" ht="12" customHeight="1" x14ac:dyDescent="0.25">
      <c r="F46137" s="245"/>
    </row>
    <row r="46138" spans="6:6" ht="12" customHeight="1" x14ac:dyDescent="0.25">
      <c r="F46138" s="245"/>
    </row>
    <row r="46139" spans="6:6" ht="12" customHeight="1" x14ac:dyDescent="0.25">
      <c r="F46139" s="245"/>
    </row>
    <row r="46140" spans="6:6" ht="12" customHeight="1" x14ac:dyDescent="0.25">
      <c r="F46140" s="245"/>
    </row>
    <row r="46141" spans="6:6" ht="12" customHeight="1" x14ac:dyDescent="0.25">
      <c r="F46141" s="245"/>
    </row>
    <row r="46142" spans="6:6" ht="12" customHeight="1" x14ac:dyDescent="0.25">
      <c r="F46142" s="245"/>
    </row>
    <row r="46143" spans="6:6" ht="12" customHeight="1" x14ac:dyDescent="0.25">
      <c r="F46143" s="245"/>
    </row>
    <row r="46144" spans="6:6" ht="12" customHeight="1" x14ac:dyDescent="0.25">
      <c r="F46144" s="245"/>
    </row>
    <row r="46145" spans="6:6" ht="12" customHeight="1" x14ac:dyDescent="0.25">
      <c r="F46145" s="245"/>
    </row>
    <row r="46146" spans="6:6" ht="12" customHeight="1" x14ac:dyDescent="0.25">
      <c r="F46146" s="245"/>
    </row>
    <row r="46147" spans="6:6" ht="12" customHeight="1" x14ac:dyDescent="0.25">
      <c r="F46147" s="245"/>
    </row>
    <row r="46148" spans="6:6" ht="12" customHeight="1" x14ac:dyDescent="0.25">
      <c r="F46148" s="245"/>
    </row>
    <row r="46149" spans="6:6" ht="12" customHeight="1" x14ac:dyDescent="0.25">
      <c r="F46149" s="245"/>
    </row>
    <row r="46150" spans="6:6" ht="12" customHeight="1" x14ac:dyDescent="0.25">
      <c r="F46150" s="245"/>
    </row>
    <row r="46151" spans="6:6" ht="12" customHeight="1" x14ac:dyDescent="0.25">
      <c r="F46151" s="245"/>
    </row>
    <row r="46152" spans="6:6" ht="12" customHeight="1" x14ac:dyDescent="0.25">
      <c r="F46152" s="245"/>
    </row>
    <row r="46153" spans="6:6" ht="12" customHeight="1" x14ac:dyDescent="0.25">
      <c r="F46153" s="245"/>
    </row>
    <row r="46154" spans="6:6" ht="12" customHeight="1" x14ac:dyDescent="0.25">
      <c r="F46154" s="245"/>
    </row>
    <row r="46155" spans="6:6" ht="12" customHeight="1" x14ac:dyDescent="0.25">
      <c r="F46155" s="245"/>
    </row>
    <row r="46156" spans="6:6" ht="12" customHeight="1" x14ac:dyDescent="0.25">
      <c r="F46156" s="245"/>
    </row>
    <row r="46157" spans="6:6" ht="12" customHeight="1" x14ac:dyDescent="0.25">
      <c r="F46157" s="245"/>
    </row>
    <row r="46158" spans="6:6" ht="12" customHeight="1" x14ac:dyDescent="0.25">
      <c r="F46158" s="245"/>
    </row>
    <row r="46159" spans="6:6" ht="12" customHeight="1" x14ac:dyDescent="0.25">
      <c r="F46159" s="245"/>
    </row>
    <row r="46160" spans="6:6" ht="12" customHeight="1" x14ac:dyDescent="0.25">
      <c r="F46160" s="245"/>
    </row>
    <row r="46161" spans="6:6" ht="12" customHeight="1" x14ac:dyDescent="0.25">
      <c r="F46161" s="245"/>
    </row>
    <row r="46162" spans="6:6" ht="12" customHeight="1" x14ac:dyDescent="0.25">
      <c r="F46162" s="245"/>
    </row>
    <row r="46163" spans="6:6" ht="12" customHeight="1" x14ac:dyDescent="0.25">
      <c r="F46163" s="245"/>
    </row>
    <row r="46164" spans="6:6" ht="12" customHeight="1" x14ac:dyDescent="0.25">
      <c r="F46164" s="245"/>
    </row>
    <row r="46165" spans="6:6" ht="12" customHeight="1" x14ac:dyDescent="0.25">
      <c r="F46165" s="245"/>
    </row>
    <row r="46166" spans="6:6" ht="12" customHeight="1" x14ac:dyDescent="0.25">
      <c r="F46166" s="245"/>
    </row>
    <row r="46167" spans="6:6" ht="12" customHeight="1" x14ac:dyDescent="0.25">
      <c r="F46167" s="245"/>
    </row>
    <row r="46168" spans="6:6" ht="12" customHeight="1" x14ac:dyDescent="0.25">
      <c r="F46168" s="245"/>
    </row>
    <row r="46169" spans="6:6" ht="12" customHeight="1" x14ac:dyDescent="0.25">
      <c r="F46169" s="245"/>
    </row>
    <row r="46170" spans="6:6" ht="12" customHeight="1" x14ac:dyDescent="0.25">
      <c r="F46170" s="245"/>
    </row>
    <row r="46171" spans="6:6" ht="12" customHeight="1" x14ac:dyDescent="0.25">
      <c r="F46171" s="245"/>
    </row>
    <row r="46172" spans="6:6" ht="12" customHeight="1" x14ac:dyDescent="0.25">
      <c r="F46172" s="245"/>
    </row>
    <row r="46173" spans="6:6" ht="12" customHeight="1" x14ac:dyDescent="0.25">
      <c r="F46173" s="245"/>
    </row>
    <row r="46174" spans="6:6" ht="12" customHeight="1" x14ac:dyDescent="0.25">
      <c r="F46174" s="245"/>
    </row>
    <row r="46175" spans="6:6" ht="12" customHeight="1" x14ac:dyDescent="0.25">
      <c r="F46175" s="245"/>
    </row>
    <row r="46176" spans="6:6" ht="12" customHeight="1" x14ac:dyDescent="0.25">
      <c r="F46176" s="245"/>
    </row>
    <row r="46177" spans="6:6" ht="12" customHeight="1" x14ac:dyDescent="0.25">
      <c r="F46177" s="245"/>
    </row>
    <row r="46178" spans="6:6" ht="12" customHeight="1" x14ac:dyDescent="0.25">
      <c r="F46178" s="245"/>
    </row>
    <row r="46179" spans="6:6" ht="12" customHeight="1" x14ac:dyDescent="0.25">
      <c r="F46179" s="245"/>
    </row>
    <row r="46180" spans="6:6" ht="12" customHeight="1" x14ac:dyDescent="0.25">
      <c r="F46180" s="245"/>
    </row>
    <row r="46181" spans="6:6" ht="12" customHeight="1" x14ac:dyDescent="0.25">
      <c r="F46181" s="245"/>
    </row>
    <row r="46182" spans="6:6" ht="12" customHeight="1" x14ac:dyDescent="0.25">
      <c r="F46182" s="245"/>
    </row>
    <row r="46183" spans="6:6" ht="12" customHeight="1" x14ac:dyDescent="0.25">
      <c r="F46183" s="245"/>
    </row>
    <row r="46184" spans="6:6" ht="12" customHeight="1" x14ac:dyDescent="0.25">
      <c r="F46184" s="245"/>
    </row>
    <row r="46185" spans="6:6" ht="12" customHeight="1" x14ac:dyDescent="0.25">
      <c r="F46185" s="245"/>
    </row>
    <row r="46186" spans="6:6" ht="12" customHeight="1" x14ac:dyDescent="0.25">
      <c r="F46186" s="245"/>
    </row>
    <row r="46187" spans="6:6" ht="12" customHeight="1" x14ac:dyDescent="0.25">
      <c r="F46187" s="245"/>
    </row>
    <row r="46188" spans="6:6" ht="12" customHeight="1" x14ac:dyDescent="0.25">
      <c r="F46188" s="245"/>
    </row>
    <row r="46189" spans="6:6" ht="12" customHeight="1" x14ac:dyDescent="0.25">
      <c r="F46189" s="245"/>
    </row>
    <row r="46190" spans="6:6" ht="12" customHeight="1" x14ac:dyDescent="0.25">
      <c r="F46190" s="245"/>
    </row>
    <row r="46191" spans="6:6" ht="12" customHeight="1" x14ac:dyDescent="0.25">
      <c r="F46191" s="245"/>
    </row>
    <row r="46192" spans="6:6" ht="12" customHeight="1" x14ac:dyDescent="0.25">
      <c r="F46192" s="245"/>
    </row>
    <row r="46193" spans="6:6" ht="12" customHeight="1" x14ac:dyDescent="0.25">
      <c r="F46193" s="245"/>
    </row>
    <row r="46194" spans="6:6" ht="12" customHeight="1" x14ac:dyDescent="0.25">
      <c r="F46194" s="245"/>
    </row>
    <row r="46195" spans="6:6" ht="12" customHeight="1" x14ac:dyDescent="0.25">
      <c r="F46195" s="245"/>
    </row>
    <row r="46196" spans="6:6" ht="12" customHeight="1" x14ac:dyDescent="0.25">
      <c r="F46196" s="245"/>
    </row>
    <row r="46197" spans="6:6" ht="12" customHeight="1" x14ac:dyDescent="0.25">
      <c r="F46197" s="245"/>
    </row>
    <row r="46198" spans="6:6" ht="12" customHeight="1" x14ac:dyDescent="0.25">
      <c r="F46198" s="245"/>
    </row>
    <row r="46199" spans="6:6" ht="12" customHeight="1" x14ac:dyDescent="0.25">
      <c r="F46199" s="245"/>
    </row>
    <row r="46200" spans="6:6" ht="12" customHeight="1" x14ac:dyDescent="0.25">
      <c r="F46200" s="245"/>
    </row>
    <row r="46201" spans="6:6" ht="12" customHeight="1" x14ac:dyDescent="0.25">
      <c r="F46201" s="245"/>
    </row>
    <row r="46202" spans="6:6" ht="12" customHeight="1" x14ac:dyDescent="0.25">
      <c r="F46202" s="245"/>
    </row>
    <row r="46203" spans="6:6" ht="12" customHeight="1" x14ac:dyDescent="0.25">
      <c r="F46203" s="245"/>
    </row>
    <row r="46204" spans="6:6" ht="12" customHeight="1" x14ac:dyDescent="0.25">
      <c r="F46204" s="245"/>
    </row>
    <row r="46205" spans="6:6" ht="12" customHeight="1" x14ac:dyDescent="0.25">
      <c r="F46205" s="245"/>
    </row>
    <row r="46206" spans="6:6" ht="12" customHeight="1" x14ac:dyDescent="0.25">
      <c r="F46206" s="245"/>
    </row>
    <row r="46207" spans="6:6" ht="12" customHeight="1" x14ac:dyDescent="0.25">
      <c r="F46207" s="245"/>
    </row>
    <row r="46208" spans="6:6" ht="12" customHeight="1" x14ac:dyDescent="0.25">
      <c r="F46208" s="245"/>
    </row>
    <row r="46209" spans="6:6" ht="12" customHeight="1" x14ac:dyDescent="0.25">
      <c r="F46209" s="245"/>
    </row>
    <row r="46210" spans="6:6" ht="12" customHeight="1" x14ac:dyDescent="0.25">
      <c r="F46210" s="245"/>
    </row>
    <row r="46211" spans="6:6" ht="12" customHeight="1" x14ac:dyDescent="0.25">
      <c r="F46211" s="245"/>
    </row>
    <row r="46212" spans="6:6" ht="12" customHeight="1" x14ac:dyDescent="0.25">
      <c r="F46212" s="245"/>
    </row>
    <row r="46213" spans="6:6" ht="12" customHeight="1" x14ac:dyDescent="0.25">
      <c r="F46213" s="245"/>
    </row>
    <row r="46214" spans="6:6" ht="12" customHeight="1" x14ac:dyDescent="0.25">
      <c r="F46214" s="245"/>
    </row>
    <row r="46215" spans="6:6" ht="12" customHeight="1" x14ac:dyDescent="0.25">
      <c r="F46215" s="245"/>
    </row>
    <row r="46216" spans="6:6" ht="12" customHeight="1" x14ac:dyDescent="0.25">
      <c r="F46216" s="245"/>
    </row>
    <row r="46217" spans="6:6" ht="12" customHeight="1" x14ac:dyDescent="0.25">
      <c r="F46217" s="245"/>
    </row>
    <row r="46218" spans="6:6" ht="12" customHeight="1" x14ac:dyDescent="0.25">
      <c r="F46218" s="245"/>
    </row>
    <row r="46219" spans="6:6" ht="12" customHeight="1" x14ac:dyDescent="0.25">
      <c r="F46219" s="245"/>
    </row>
    <row r="46220" spans="6:6" ht="12" customHeight="1" x14ac:dyDescent="0.25">
      <c r="F46220" s="245"/>
    </row>
    <row r="46221" spans="6:6" ht="12" customHeight="1" x14ac:dyDescent="0.25">
      <c r="F46221" s="245"/>
    </row>
    <row r="46222" spans="6:6" ht="12" customHeight="1" x14ac:dyDescent="0.25">
      <c r="F46222" s="245"/>
    </row>
    <row r="46223" spans="6:6" ht="12" customHeight="1" x14ac:dyDescent="0.25">
      <c r="F46223" s="245"/>
    </row>
    <row r="46224" spans="6:6" ht="12" customHeight="1" x14ac:dyDescent="0.25">
      <c r="F46224" s="245"/>
    </row>
    <row r="46225" spans="6:6" ht="12" customHeight="1" x14ac:dyDescent="0.25">
      <c r="F46225" s="245"/>
    </row>
    <row r="46226" spans="6:6" ht="12" customHeight="1" x14ac:dyDescent="0.25">
      <c r="F46226" s="245"/>
    </row>
    <row r="46227" spans="6:6" ht="12" customHeight="1" x14ac:dyDescent="0.25">
      <c r="F46227" s="245"/>
    </row>
    <row r="46228" spans="6:6" ht="12" customHeight="1" x14ac:dyDescent="0.25">
      <c r="F46228" s="245"/>
    </row>
    <row r="46229" spans="6:6" ht="12" customHeight="1" x14ac:dyDescent="0.25">
      <c r="F46229" s="245"/>
    </row>
    <row r="46230" spans="6:6" ht="12" customHeight="1" x14ac:dyDescent="0.25">
      <c r="F46230" s="245"/>
    </row>
    <row r="46231" spans="6:6" ht="12" customHeight="1" x14ac:dyDescent="0.25">
      <c r="F46231" s="245"/>
    </row>
    <row r="46232" spans="6:6" ht="12" customHeight="1" x14ac:dyDescent="0.25">
      <c r="F46232" s="245"/>
    </row>
    <row r="46233" spans="6:6" ht="12" customHeight="1" x14ac:dyDescent="0.25">
      <c r="F46233" s="245"/>
    </row>
    <row r="46234" spans="6:6" ht="12" customHeight="1" x14ac:dyDescent="0.25">
      <c r="F46234" s="245"/>
    </row>
    <row r="46235" spans="6:6" ht="12" customHeight="1" x14ac:dyDescent="0.25">
      <c r="F46235" s="245"/>
    </row>
    <row r="46236" spans="6:6" ht="12" customHeight="1" x14ac:dyDescent="0.25">
      <c r="F46236" s="245"/>
    </row>
    <row r="46237" spans="6:6" ht="12" customHeight="1" x14ac:dyDescent="0.25">
      <c r="F46237" s="245"/>
    </row>
    <row r="46238" spans="6:6" ht="12" customHeight="1" x14ac:dyDescent="0.25">
      <c r="F46238" s="245"/>
    </row>
    <row r="46239" spans="6:6" ht="12" customHeight="1" x14ac:dyDescent="0.25">
      <c r="F46239" s="245"/>
    </row>
    <row r="46240" spans="6:6" ht="12" customHeight="1" x14ac:dyDescent="0.25">
      <c r="F46240" s="245"/>
    </row>
    <row r="46241" spans="6:6" ht="12" customHeight="1" x14ac:dyDescent="0.25">
      <c r="F46241" s="245"/>
    </row>
    <row r="46242" spans="6:6" ht="12" customHeight="1" x14ac:dyDescent="0.25">
      <c r="F46242" s="245"/>
    </row>
    <row r="46243" spans="6:6" ht="12" customHeight="1" x14ac:dyDescent="0.25">
      <c r="F46243" s="245"/>
    </row>
    <row r="46244" spans="6:6" ht="12" customHeight="1" x14ac:dyDescent="0.25">
      <c r="F46244" s="245"/>
    </row>
    <row r="46245" spans="6:6" ht="12" customHeight="1" x14ac:dyDescent="0.25">
      <c r="F46245" s="245"/>
    </row>
    <row r="46246" spans="6:6" ht="12" customHeight="1" x14ac:dyDescent="0.25">
      <c r="F46246" s="245"/>
    </row>
    <row r="46247" spans="6:6" ht="12" customHeight="1" x14ac:dyDescent="0.25">
      <c r="F46247" s="245"/>
    </row>
    <row r="46248" spans="6:6" ht="12" customHeight="1" x14ac:dyDescent="0.25">
      <c r="F46248" s="245"/>
    </row>
    <row r="46249" spans="6:6" ht="12" customHeight="1" x14ac:dyDescent="0.25">
      <c r="F46249" s="245"/>
    </row>
    <row r="46250" spans="6:6" ht="12" customHeight="1" x14ac:dyDescent="0.25">
      <c r="F46250" s="245"/>
    </row>
    <row r="46251" spans="6:6" ht="12" customHeight="1" x14ac:dyDescent="0.25">
      <c r="F46251" s="245"/>
    </row>
    <row r="46252" spans="6:6" ht="12" customHeight="1" x14ac:dyDescent="0.25">
      <c r="F46252" s="245"/>
    </row>
    <row r="46253" spans="6:6" ht="12" customHeight="1" x14ac:dyDescent="0.25">
      <c r="F46253" s="245"/>
    </row>
    <row r="46254" spans="6:6" ht="12" customHeight="1" x14ac:dyDescent="0.25">
      <c r="F46254" s="245"/>
    </row>
    <row r="46255" spans="6:6" ht="12" customHeight="1" x14ac:dyDescent="0.25">
      <c r="F46255" s="245"/>
    </row>
    <row r="46256" spans="6:6" ht="12" customHeight="1" x14ac:dyDescent="0.25">
      <c r="F46256" s="245"/>
    </row>
    <row r="46257" spans="6:6" ht="12" customHeight="1" x14ac:dyDescent="0.25">
      <c r="F46257" s="245"/>
    </row>
    <row r="46258" spans="6:6" ht="12" customHeight="1" x14ac:dyDescent="0.25">
      <c r="F46258" s="245"/>
    </row>
    <row r="46259" spans="6:6" ht="12" customHeight="1" x14ac:dyDescent="0.25">
      <c r="F46259" s="245"/>
    </row>
    <row r="46260" spans="6:6" ht="12" customHeight="1" x14ac:dyDescent="0.25">
      <c r="F46260" s="245"/>
    </row>
    <row r="46261" spans="6:6" ht="12" customHeight="1" x14ac:dyDescent="0.25">
      <c r="F46261" s="245"/>
    </row>
    <row r="46262" spans="6:6" ht="12" customHeight="1" x14ac:dyDescent="0.25">
      <c r="F46262" s="245"/>
    </row>
    <row r="46263" spans="6:6" ht="12" customHeight="1" x14ac:dyDescent="0.25">
      <c r="F46263" s="245"/>
    </row>
    <row r="46264" spans="6:6" ht="12" customHeight="1" x14ac:dyDescent="0.25">
      <c r="F46264" s="245"/>
    </row>
    <row r="46265" spans="6:6" ht="12" customHeight="1" x14ac:dyDescent="0.25">
      <c r="F46265" s="245"/>
    </row>
    <row r="46266" spans="6:6" ht="12" customHeight="1" x14ac:dyDescent="0.25">
      <c r="F46266" s="245"/>
    </row>
    <row r="46267" spans="6:6" ht="12" customHeight="1" x14ac:dyDescent="0.25">
      <c r="F46267" s="245"/>
    </row>
    <row r="46268" spans="6:6" ht="12" customHeight="1" x14ac:dyDescent="0.25">
      <c r="F46268" s="245"/>
    </row>
    <row r="46269" spans="6:6" ht="12" customHeight="1" x14ac:dyDescent="0.25">
      <c r="F46269" s="245"/>
    </row>
    <row r="46270" spans="6:6" ht="12" customHeight="1" x14ac:dyDescent="0.25">
      <c r="F46270" s="245"/>
    </row>
    <row r="46271" spans="6:6" ht="12" customHeight="1" x14ac:dyDescent="0.25">
      <c r="F46271" s="245"/>
    </row>
    <row r="46272" spans="6:6" ht="12" customHeight="1" x14ac:dyDescent="0.25">
      <c r="F46272" s="245"/>
    </row>
    <row r="46273" spans="6:6" ht="12" customHeight="1" x14ac:dyDescent="0.25">
      <c r="F46273" s="245"/>
    </row>
    <row r="46274" spans="6:6" ht="12" customHeight="1" x14ac:dyDescent="0.25">
      <c r="F46274" s="245"/>
    </row>
    <row r="46275" spans="6:6" ht="12" customHeight="1" x14ac:dyDescent="0.25">
      <c r="F46275" s="245"/>
    </row>
    <row r="46276" spans="6:6" ht="12" customHeight="1" x14ac:dyDescent="0.25">
      <c r="F46276" s="245"/>
    </row>
    <row r="46277" spans="6:6" ht="12" customHeight="1" x14ac:dyDescent="0.25">
      <c r="F46277" s="245"/>
    </row>
    <row r="46278" spans="6:6" ht="12" customHeight="1" x14ac:dyDescent="0.25">
      <c r="F46278" s="245"/>
    </row>
    <row r="46279" spans="6:6" ht="12" customHeight="1" x14ac:dyDescent="0.25">
      <c r="F46279" s="245"/>
    </row>
    <row r="46280" spans="6:6" ht="12" customHeight="1" x14ac:dyDescent="0.25">
      <c r="F46280" s="245"/>
    </row>
    <row r="46281" spans="6:6" ht="12" customHeight="1" x14ac:dyDescent="0.25">
      <c r="F46281" s="245"/>
    </row>
    <row r="46282" spans="6:6" ht="12" customHeight="1" x14ac:dyDescent="0.25">
      <c r="F46282" s="245"/>
    </row>
    <row r="46283" spans="6:6" ht="12" customHeight="1" x14ac:dyDescent="0.25">
      <c r="F46283" s="245"/>
    </row>
    <row r="46284" spans="6:6" ht="12" customHeight="1" x14ac:dyDescent="0.25">
      <c r="F46284" s="245"/>
    </row>
    <row r="46285" spans="6:6" ht="12" customHeight="1" x14ac:dyDescent="0.25">
      <c r="F46285" s="245"/>
    </row>
    <row r="46286" spans="6:6" ht="12" customHeight="1" x14ac:dyDescent="0.25">
      <c r="F46286" s="245"/>
    </row>
    <row r="46287" spans="6:6" ht="12" customHeight="1" x14ac:dyDescent="0.25">
      <c r="F46287" s="245"/>
    </row>
    <row r="46288" spans="6:6" ht="12" customHeight="1" x14ac:dyDescent="0.25">
      <c r="F46288" s="245"/>
    </row>
    <row r="46289" spans="6:6" ht="12" customHeight="1" x14ac:dyDescent="0.25">
      <c r="F46289" s="245"/>
    </row>
    <row r="46290" spans="6:6" ht="12" customHeight="1" x14ac:dyDescent="0.25">
      <c r="F46290" s="245"/>
    </row>
    <row r="46291" spans="6:6" ht="12" customHeight="1" x14ac:dyDescent="0.25">
      <c r="F46291" s="245"/>
    </row>
    <row r="46292" spans="6:6" ht="12" customHeight="1" x14ac:dyDescent="0.25">
      <c r="F46292" s="245"/>
    </row>
    <row r="46293" spans="6:6" ht="12" customHeight="1" x14ac:dyDescent="0.25">
      <c r="F46293" s="245"/>
    </row>
    <row r="46294" spans="6:6" ht="12" customHeight="1" x14ac:dyDescent="0.25">
      <c r="F46294" s="245"/>
    </row>
    <row r="46295" spans="6:6" ht="12" customHeight="1" x14ac:dyDescent="0.25">
      <c r="F46295" s="245"/>
    </row>
    <row r="46296" spans="6:6" ht="12" customHeight="1" x14ac:dyDescent="0.25">
      <c r="F46296" s="245"/>
    </row>
    <row r="46297" spans="6:6" ht="12" customHeight="1" x14ac:dyDescent="0.25">
      <c r="F46297" s="245"/>
    </row>
    <row r="46298" spans="6:6" ht="12" customHeight="1" x14ac:dyDescent="0.25">
      <c r="F46298" s="245"/>
    </row>
    <row r="46299" spans="6:6" ht="12" customHeight="1" x14ac:dyDescent="0.25">
      <c r="F46299" s="245"/>
    </row>
    <row r="46300" spans="6:6" ht="12" customHeight="1" x14ac:dyDescent="0.25">
      <c r="F46300" s="245"/>
    </row>
    <row r="46301" spans="6:6" ht="12" customHeight="1" x14ac:dyDescent="0.25">
      <c r="F46301" s="245"/>
    </row>
    <row r="46302" spans="6:6" ht="12" customHeight="1" x14ac:dyDescent="0.25">
      <c r="F46302" s="245"/>
    </row>
    <row r="46303" spans="6:6" ht="12" customHeight="1" x14ac:dyDescent="0.25">
      <c r="F46303" s="245"/>
    </row>
    <row r="46304" spans="6:6" ht="12" customHeight="1" x14ac:dyDescent="0.25">
      <c r="F46304" s="245"/>
    </row>
    <row r="46305" spans="6:6" ht="12" customHeight="1" x14ac:dyDescent="0.25">
      <c r="F46305" s="245"/>
    </row>
    <row r="46306" spans="6:6" ht="12" customHeight="1" x14ac:dyDescent="0.25">
      <c r="F46306" s="245"/>
    </row>
    <row r="46307" spans="6:6" ht="12" customHeight="1" x14ac:dyDescent="0.25">
      <c r="F46307" s="245"/>
    </row>
    <row r="46308" spans="6:6" ht="12" customHeight="1" x14ac:dyDescent="0.25">
      <c r="F46308" s="245"/>
    </row>
    <row r="46309" spans="6:6" ht="12" customHeight="1" x14ac:dyDescent="0.25">
      <c r="F46309" s="245"/>
    </row>
    <row r="46310" spans="6:6" ht="12" customHeight="1" x14ac:dyDescent="0.25">
      <c r="F46310" s="245"/>
    </row>
    <row r="46311" spans="6:6" ht="12" customHeight="1" x14ac:dyDescent="0.25">
      <c r="F46311" s="245"/>
    </row>
    <row r="46312" spans="6:6" ht="12" customHeight="1" x14ac:dyDescent="0.25">
      <c r="F46312" s="245"/>
    </row>
    <row r="46313" spans="6:6" ht="12" customHeight="1" x14ac:dyDescent="0.25">
      <c r="F46313" s="245"/>
    </row>
    <row r="46314" spans="6:6" ht="12" customHeight="1" x14ac:dyDescent="0.25">
      <c r="F46314" s="245"/>
    </row>
    <row r="46315" spans="6:6" ht="12" customHeight="1" x14ac:dyDescent="0.25">
      <c r="F46315" s="245"/>
    </row>
    <row r="46316" spans="6:6" ht="12" customHeight="1" x14ac:dyDescent="0.25">
      <c r="F46316" s="245"/>
    </row>
    <row r="46317" spans="6:6" ht="12" customHeight="1" x14ac:dyDescent="0.25">
      <c r="F46317" s="245"/>
    </row>
    <row r="46318" spans="6:6" ht="12" customHeight="1" x14ac:dyDescent="0.25">
      <c r="F46318" s="245"/>
    </row>
    <row r="46319" spans="6:6" ht="12" customHeight="1" x14ac:dyDescent="0.25">
      <c r="F46319" s="245"/>
    </row>
    <row r="46320" spans="6:6" ht="12" customHeight="1" x14ac:dyDescent="0.25">
      <c r="F46320" s="245"/>
    </row>
    <row r="46321" spans="6:6" ht="12" customHeight="1" x14ac:dyDescent="0.25">
      <c r="F46321" s="245"/>
    </row>
    <row r="46322" spans="6:6" ht="12" customHeight="1" x14ac:dyDescent="0.25">
      <c r="F46322" s="245"/>
    </row>
    <row r="46323" spans="6:6" ht="12" customHeight="1" x14ac:dyDescent="0.25">
      <c r="F46323" s="245"/>
    </row>
    <row r="46324" spans="6:6" ht="12" customHeight="1" x14ac:dyDescent="0.25">
      <c r="F46324" s="245"/>
    </row>
    <row r="46325" spans="6:6" ht="12" customHeight="1" x14ac:dyDescent="0.25">
      <c r="F46325" s="245"/>
    </row>
    <row r="46326" spans="6:6" ht="12" customHeight="1" x14ac:dyDescent="0.25">
      <c r="F46326" s="245"/>
    </row>
    <row r="46327" spans="6:6" ht="12" customHeight="1" x14ac:dyDescent="0.25">
      <c r="F46327" s="245"/>
    </row>
    <row r="46328" spans="6:6" ht="12" customHeight="1" x14ac:dyDescent="0.25">
      <c r="F46328" s="245"/>
    </row>
    <row r="46329" spans="6:6" ht="12" customHeight="1" x14ac:dyDescent="0.25">
      <c r="F46329" s="245"/>
    </row>
    <row r="46330" spans="6:6" ht="12" customHeight="1" x14ac:dyDescent="0.25">
      <c r="F46330" s="245"/>
    </row>
    <row r="46331" spans="6:6" ht="12" customHeight="1" x14ac:dyDescent="0.25">
      <c r="F46331" s="245"/>
    </row>
    <row r="46332" spans="6:6" ht="12" customHeight="1" x14ac:dyDescent="0.25">
      <c r="F46332" s="245"/>
    </row>
    <row r="46333" spans="6:6" ht="12" customHeight="1" x14ac:dyDescent="0.25">
      <c r="F46333" s="245"/>
    </row>
    <row r="46334" spans="6:6" ht="12" customHeight="1" x14ac:dyDescent="0.25">
      <c r="F46334" s="245"/>
    </row>
    <row r="46335" spans="6:6" ht="12" customHeight="1" x14ac:dyDescent="0.25">
      <c r="F46335" s="245"/>
    </row>
    <row r="46336" spans="6:6" ht="12" customHeight="1" x14ac:dyDescent="0.25">
      <c r="F46336" s="245"/>
    </row>
    <row r="46337" spans="6:6" ht="12" customHeight="1" x14ac:dyDescent="0.25">
      <c r="F46337" s="245"/>
    </row>
    <row r="46338" spans="6:6" ht="12" customHeight="1" x14ac:dyDescent="0.25">
      <c r="F46338" s="245"/>
    </row>
    <row r="46339" spans="6:6" ht="12" customHeight="1" x14ac:dyDescent="0.25">
      <c r="F46339" s="245"/>
    </row>
    <row r="46340" spans="6:6" ht="12" customHeight="1" x14ac:dyDescent="0.25">
      <c r="F46340" s="245"/>
    </row>
    <row r="46341" spans="6:6" ht="12" customHeight="1" x14ac:dyDescent="0.25">
      <c r="F46341" s="245"/>
    </row>
    <row r="46342" spans="6:6" ht="12" customHeight="1" x14ac:dyDescent="0.25">
      <c r="F46342" s="245"/>
    </row>
    <row r="46343" spans="6:6" ht="12" customHeight="1" x14ac:dyDescent="0.25">
      <c r="F46343" s="245"/>
    </row>
    <row r="46344" spans="6:6" ht="12" customHeight="1" x14ac:dyDescent="0.25">
      <c r="F46344" s="245"/>
    </row>
    <row r="46345" spans="6:6" ht="12" customHeight="1" x14ac:dyDescent="0.25">
      <c r="F46345" s="245"/>
    </row>
    <row r="46346" spans="6:6" ht="12" customHeight="1" x14ac:dyDescent="0.25">
      <c r="F46346" s="245"/>
    </row>
    <row r="46347" spans="6:6" ht="12" customHeight="1" x14ac:dyDescent="0.25">
      <c r="F46347" s="245"/>
    </row>
    <row r="46348" spans="6:6" ht="12" customHeight="1" x14ac:dyDescent="0.25">
      <c r="F46348" s="245"/>
    </row>
    <row r="46349" spans="6:6" ht="12" customHeight="1" x14ac:dyDescent="0.25">
      <c r="F46349" s="245"/>
    </row>
    <row r="46350" spans="6:6" ht="12" customHeight="1" x14ac:dyDescent="0.25">
      <c r="F46350" s="245"/>
    </row>
    <row r="46351" spans="6:6" ht="12" customHeight="1" x14ac:dyDescent="0.25">
      <c r="F46351" s="245"/>
    </row>
    <row r="46352" spans="6:6" ht="12" customHeight="1" x14ac:dyDescent="0.25">
      <c r="F46352" s="245"/>
    </row>
    <row r="46353" spans="6:6" ht="12" customHeight="1" x14ac:dyDescent="0.25">
      <c r="F46353" s="245"/>
    </row>
    <row r="46354" spans="6:6" ht="12" customHeight="1" x14ac:dyDescent="0.25">
      <c r="F46354" s="245"/>
    </row>
    <row r="46355" spans="6:6" ht="12" customHeight="1" x14ac:dyDescent="0.25">
      <c r="F46355" s="245"/>
    </row>
    <row r="46356" spans="6:6" ht="12" customHeight="1" x14ac:dyDescent="0.25">
      <c r="F46356" s="245"/>
    </row>
    <row r="46357" spans="6:6" ht="12" customHeight="1" x14ac:dyDescent="0.25">
      <c r="F46357" s="245"/>
    </row>
    <row r="46358" spans="6:6" ht="12" customHeight="1" x14ac:dyDescent="0.25">
      <c r="F46358" s="245"/>
    </row>
    <row r="46359" spans="6:6" ht="12" customHeight="1" x14ac:dyDescent="0.25">
      <c r="F46359" s="245"/>
    </row>
    <row r="46360" spans="6:6" ht="12" customHeight="1" x14ac:dyDescent="0.25">
      <c r="F46360" s="245"/>
    </row>
    <row r="46361" spans="6:6" ht="12" customHeight="1" x14ac:dyDescent="0.25">
      <c r="F46361" s="245"/>
    </row>
    <row r="46362" spans="6:6" ht="12" customHeight="1" x14ac:dyDescent="0.25">
      <c r="F46362" s="245"/>
    </row>
    <row r="46363" spans="6:6" ht="12" customHeight="1" x14ac:dyDescent="0.25">
      <c r="F46363" s="245"/>
    </row>
    <row r="46364" spans="6:6" ht="12" customHeight="1" x14ac:dyDescent="0.25">
      <c r="F46364" s="245"/>
    </row>
    <row r="46365" spans="6:6" ht="12" customHeight="1" x14ac:dyDescent="0.25">
      <c r="F46365" s="245"/>
    </row>
    <row r="46366" spans="6:6" ht="12" customHeight="1" x14ac:dyDescent="0.25">
      <c r="F46366" s="245"/>
    </row>
    <row r="46367" spans="6:6" ht="12" customHeight="1" x14ac:dyDescent="0.25">
      <c r="F46367" s="245"/>
    </row>
    <row r="46368" spans="6:6" ht="12" customHeight="1" x14ac:dyDescent="0.25">
      <c r="F46368" s="245"/>
    </row>
    <row r="46369" spans="6:6" ht="12" customHeight="1" x14ac:dyDescent="0.25">
      <c r="F46369" s="245"/>
    </row>
    <row r="46370" spans="6:6" ht="12" customHeight="1" x14ac:dyDescent="0.25">
      <c r="F46370" s="245"/>
    </row>
    <row r="46371" spans="6:6" ht="12" customHeight="1" x14ac:dyDescent="0.25">
      <c r="F46371" s="245"/>
    </row>
    <row r="46372" spans="6:6" ht="12" customHeight="1" x14ac:dyDescent="0.25">
      <c r="F46372" s="245"/>
    </row>
    <row r="46373" spans="6:6" ht="12" customHeight="1" x14ac:dyDescent="0.25">
      <c r="F46373" s="245"/>
    </row>
    <row r="46374" spans="6:6" ht="12" customHeight="1" x14ac:dyDescent="0.25">
      <c r="F46374" s="245"/>
    </row>
    <row r="46375" spans="6:6" ht="12" customHeight="1" x14ac:dyDescent="0.25">
      <c r="F46375" s="245"/>
    </row>
    <row r="46376" spans="6:6" ht="12" customHeight="1" x14ac:dyDescent="0.25">
      <c r="F46376" s="245"/>
    </row>
    <row r="46377" spans="6:6" ht="12" customHeight="1" x14ac:dyDescent="0.25">
      <c r="F46377" s="245"/>
    </row>
    <row r="46378" spans="6:6" ht="12" customHeight="1" x14ac:dyDescent="0.25">
      <c r="F46378" s="245"/>
    </row>
    <row r="46379" spans="6:6" ht="12" customHeight="1" x14ac:dyDescent="0.25">
      <c r="F46379" s="245"/>
    </row>
    <row r="46380" spans="6:6" ht="12" customHeight="1" x14ac:dyDescent="0.25">
      <c r="F46380" s="245"/>
    </row>
    <row r="46381" spans="6:6" ht="12" customHeight="1" x14ac:dyDescent="0.25">
      <c r="F46381" s="245"/>
    </row>
    <row r="46382" spans="6:6" ht="12" customHeight="1" x14ac:dyDescent="0.25">
      <c r="F46382" s="245"/>
    </row>
    <row r="46383" spans="6:6" ht="12" customHeight="1" x14ac:dyDescent="0.25">
      <c r="F46383" s="245"/>
    </row>
    <row r="46384" spans="6:6" ht="12" customHeight="1" x14ac:dyDescent="0.25">
      <c r="F46384" s="245"/>
    </row>
    <row r="46385" spans="6:6" ht="12" customHeight="1" x14ac:dyDescent="0.25">
      <c r="F46385" s="245"/>
    </row>
    <row r="46386" spans="6:6" ht="12" customHeight="1" x14ac:dyDescent="0.25">
      <c r="F46386" s="245"/>
    </row>
    <row r="46387" spans="6:6" ht="12" customHeight="1" x14ac:dyDescent="0.25">
      <c r="F46387" s="245"/>
    </row>
    <row r="46388" spans="6:6" ht="12" customHeight="1" x14ac:dyDescent="0.25">
      <c r="F46388" s="245"/>
    </row>
    <row r="46389" spans="6:6" ht="12" customHeight="1" x14ac:dyDescent="0.25">
      <c r="F46389" s="245"/>
    </row>
    <row r="46390" spans="6:6" ht="12" customHeight="1" x14ac:dyDescent="0.25">
      <c r="F46390" s="245"/>
    </row>
    <row r="46391" spans="6:6" ht="12" customHeight="1" x14ac:dyDescent="0.25">
      <c r="F46391" s="245"/>
    </row>
    <row r="46392" spans="6:6" ht="12" customHeight="1" x14ac:dyDescent="0.25">
      <c r="F46392" s="245"/>
    </row>
    <row r="46393" spans="6:6" ht="12" customHeight="1" x14ac:dyDescent="0.25">
      <c r="F46393" s="245"/>
    </row>
    <row r="46394" spans="6:6" ht="12" customHeight="1" x14ac:dyDescent="0.25">
      <c r="F46394" s="245"/>
    </row>
    <row r="46395" spans="6:6" ht="12" customHeight="1" x14ac:dyDescent="0.25">
      <c r="F46395" s="245"/>
    </row>
    <row r="46396" spans="6:6" ht="12" customHeight="1" x14ac:dyDescent="0.25">
      <c r="F46396" s="245"/>
    </row>
    <row r="46397" spans="6:6" ht="12" customHeight="1" x14ac:dyDescent="0.25">
      <c r="F46397" s="245"/>
    </row>
    <row r="46398" spans="6:6" ht="12" customHeight="1" x14ac:dyDescent="0.25">
      <c r="F46398" s="245"/>
    </row>
    <row r="46399" spans="6:6" ht="12" customHeight="1" x14ac:dyDescent="0.25">
      <c r="F46399" s="245"/>
    </row>
    <row r="46400" spans="6:6" ht="12" customHeight="1" x14ac:dyDescent="0.25">
      <c r="F46400" s="245"/>
    </row>
    <row r="46401" spans="6:6" ht="12" customHeight="1" x14ac:dyDescent="0.25">
      <c r="F46401" s="245"/>
    </row>
    <row r="46402" spans="6:6" ht="12" customHeight="1" x14ac:dyDescent="0.25">
      <c r="F46402" s="245"/>
    </row>
    <row r="46403" spans="6:6" ht="12" customHeight="1" x14ac:dyDescent="0.25">
      <c r="F46403" s="245"/>
    </row>
    <row r="46404" spans="6:6" ht="12" customHeight="1" x14ac:dyDescent="0.25">
      <c r="F46404" s="245"/>
    </row>
    <row r="46405" spans="6:6" ht="12" customHeight="1" x14ac:dyDescent="0.25">
      <c r="F46405" s="245"/>
    </row>
    <row r="46406" spans="6:6" ht="12" customHeight="1" x14ac:dyDescent="0.25">
      <c r="F46406" s="245"/>
    </row>
    <row r="46407" spans="6:6" ht="12" customHeight="1" x14ac:dyDescent="0.25">
      <c r="F46407" s="245"/>
    </row>
    <row r="46408" spans="6:6" ht="12" customHeight="1" x14ac:dyDescent="0.25">
      <c r="F46408" s="245"/>
    </row>
    <row r="46409" spans="6:6" ht="12" customHeight="1" x14ac:dyDescent="0.25">
      <c r="F46409" s="245"/>
    </row>
    <row r="46410" spans="6:6" ht="12" customHeight="1" x14ac:dyDescent="0.25">
      <c r="F46410" s="245"/>
    </row>
    <row r="46411" spans="6:6" ht="12" customHeight="1" x14ac:dyDescent="0.25">
      <c r="F46411" s="245"/>
    </row>
    <row r="46412" spans="6:6" ht="12" customHeight="1" x14ac:dyDescent="0.25">
      <c r="F46412" s="245"/>
    </row>
    <row r="46413" spans="6:6" ht="12" customHeight="1" x14ac:dyDescent="0.25">
      <c r="F46413" s="245"/>
    </row>
    <row r="46414" spans="6:6" ht="12" customHeight="1" x14ac:dyDescent="0.25">
      <c r="F46414" s="245"/>
    </row>
    <row r="46415" spans="6:6" ht="12" customHeight="1" x14ac:dyDescent="0.25">
      <c r="F46415" s="245"/>
    </row>
    <row r="46416" spans="6:6" ht="12" customHeight="1" x14ac:dyDescent="0.25">
      <c r="F46416" s="245"/>
    </row>
    <row r="46417" spans="6:6" ht="12" customHeight="1" x14ac:dyDescent="0.25">
      <c r="F46417" s="245"/>
    </row>
    <row r="46418" spans="6:6" ht="12" customHeight="1" x14ac:dyDescent="0.25">
      <c r="F46418" s="245"/>
    </row>
    <row r="46419" spans="6:6" ht="12" customHeight="1" x14ac:dyDescent="0.25">
      <c r="F46419" s="245"/>
    </row>
    <row r="46420" spans="6:6" ht="12" customHeight="1" x14ac:dyDescent="0.25">
      <c r="F46420" s="245"/>
    </row>
    <row r="46421" spans="6:6" ht="12" customHeight="1" x14ac:dyDescent="0.25">
      <c r="F46421" s="245"/>
    </row>
    <row r="46422" spans="6:6" ht="12" customHeight="1" x14ac:dyDescent="0.25">
      <c r="F46422" s="245"/>
    </row>
    <row r="46423" spans="6:6" ht="12" customHeight="1" x14ac:dyDescent="0.25">
      <c r="F46423" s="245"/>
    </row>
    <row r="46424" spans="6:6" ht="12" customHeight="1" x14ac:dyDescent="0.25">
      <c r="F46424" s="245"/>
    </row>
    <row r="46425" spans="6:6" ht="12" customHeight="1" x14ac:dyDescent="0.25">
      <c r="F46425" s="245"/>
    </row>
    <row r="46426" spans="6:6" ht="12" customHeight="1" x14ac:dyDescent="0.25">
      <c r="F46426" s="245"/>
    </row>
    <row r="46427" spans="6:6" ht="12" customHeight="1" x14ac:dyDescent="0.25">
      <c r="F46427" s="245"/>
    </row>
    <row r="46428" spans="6:6" ht="12" customHeight="1" x14ac:dyDescent="0.25">
      <c r="F46428" s="245"/>
    </row>
    <row r="46429" spans="6:6" ht="12" customHeight="1" x14ac:dyDescent="0.25">
      <c r="F46429" s="245"/>
    </row>
    <row r="46430" spans="6:6" ht="12" customHeight="1" x14ac:dyDescent="0.25">
      <c r="F46430" s="245"/>
    </row>
    <row r="46431" spans="6:6" ht="12" customHeight="1" x14ac:dyDescent="0.25">
      <c r="F46431" s="245"/>
    </row>
    <row r="46432" spans="6:6" ht="12" customHeight="1" x14ac:dyDescent="0.25">
      <c r="F46432" s="245"/>
    </row>
    <row r="46433" spans="6:6" ht="12" customHeight="1" x14ac:dyDescent="0.25">
      <c r="F46433" s="245"/>
    </row>
    <row r="46434" spans="6:6" ht="12" customHeight="1" x14ac:dyDescent="0.25">
      <c r="F46434" s="245"/>
    </row>
    <row r="46435" spans="6:6" ht="12" customHeight="1" x14ac:dyDescent="0.25">
      <c r="F46435" s="245"/>
    </row>
    <row r="46436" spans="6:6" ht="12" customHeight="1" x14ac:dyDescent="0.25">
      <c r="F46436" s="245"/>
    </row>
    <row r="46437" spans="6:6" ht="12" customHeight="1" x14ac:dyDescent="0.25">
      <c r="F46437" s="245"/>
    </row>
    <row r="46438" spans="6:6" ht="12" customHeight="1" x14ac:dyDescent="0.25">
      <c r="F46438" s="245"/>
    </row>
    <row r="46439" spans="6:6" ht="12" customHeight="1" x14ac:dyDescent="0.25">
      <c r="F46439" s="245"/>
    </row>
    <row r="46440" spans="6:6" ht="12" customHeight="1" x14ac:dyDescent="0.25">
      <c r="F46440" s="245"/>
    </row>
    <row r="46441" spans="6:6" ht="12" customHeight="1" x14ac:dyDescent="0.25">
      <c r="F46441" s="245"/>
    </row>
    <row r="46442" spans="6:6" ht="12" customHeight="1" x14ac:dyDescent="0.25">
      <c r="F46442" s="245"/>
    </row>
    <row r="46443" spans="6:6" ht="12" customHeight="1" x14ac:dyDescent="0.25">
      <c r="F46443" s="245"/>
    </row>
    <row r="46444" spans="6:6" ht="12" customHeight="1" x14ac:dyDescent="0.25">
      <c r="F46444" s="245"/>
    </row>
    <row r="46445" spans="6:6" ht="12" customHeight="1" x14ac:dyDescent="0.25">
      <c r="F46445" s="245"/>
    </row>
    <row r="46446" spans="6:6" ht="12" customHeight="1" x14ac:dyDescent="0.25">
      <c r="F46446" s="245"/>
    </row>
    <row r="46447" spans="6:6" ht="12" customHeight="1" x14ac:dyDescent="0.25">
      <c r="F46447" s="245"/>
    </row>
    <row r="46448" spans="6:6" ht="12" customHeight="1" x14ac:dyDescent="0.25">
      <c r="F46448" s="245"/>
    </row>
    <row r="46449" spans="6:6" ht="12" customHeight="1" x14ac:dyDescent="0.25">
      <c r="F46449" s="245"/>
    </row>
    <row r="46450" spans="6:6" ht="12" customHeight="1" x14ac:dyDescent="0.25">
      <c r="F46450" s="245"/>
    </row>
    <row r="46451" spans="6:6" ht="12" customHeight="1" x14ac:dyDescent="0.25">
      <c r="F46451" s="245"/>
    </row>
    <row r="46452" spans="6:6" ht="12" customHeight="1" x14ac:dyDescent="0.25">
      <c r="F46452" s="245"/>
    </row>
    <row r="46453" spans="6:6" ht="12" customHeight="1" x14ac:dyDescent="0.25">
      <c r="F46453" s="245"/>
    </row>
    <row r="46454" spans="6:6" ht="12" customHeight="1" x14ac:dyDescent="0.25">
      <c r="F46454" s="245"/>
    </row>
    <row r="46455" spans="6:6" ht="12" customHeight="1" x14ac:dyDescent="0.25">
      <c r="F46455" s="245"/>
    </row>
    <row r="46456" spans="6:6" ht="12" customHeight="1" x14ac:dyDescent="0.25">
      <c r="F46456" s="245"/>
    </row>
    <row r="46457" spans="6:6" ht="12" customHeight="1" x14ac:dyDescent="0.25">
      <c r="F46457" s="245"/>
    </row>
    <row r="46458" spans="6:6" ht="12" customHeight="1" x14ac:dyDescent="0.25">
      <c r="F46458" s="245"/>
    </row>
    <row r="46459" spans="6:6" ht="12" customHeight="1" x14ac:dyDescent="0.25">
      <c r="F46459" s="245"/>
    </row>
    <row r="46460" spans="6:6" ht="12" customHeight="1" x14ac:dyDescent="0.25">
      <c r="F46460" s="245"/>
    </row>
    <row r="46461" spans="6:6" ht="12" customHeight="1" x14ac:dyDescent="0.25">
      <c r="F46461" s="245"/>
    </row>
    <row r="46462" spans="6:6" ht="12" customHeight="1" x14ac:dyDescent="0.25">
      <c r="F46462" s="245"/>
    </row>
    <row r="46463" spans="6:6" ht="12" customHeight="1" x14ac:dyDescent="0.25">
      <c r="F46463" s="245"/>
    </row>
    <row r="46464" spans="6:6" ht="12" customHeight="1" x14ac:dyDescent="0.25">
      <c r="F46464" s="245"/>
    </row>
    <row r="46465" spans="6:6" ht="12" customHeight="1" x14ac:dyDescent="0.25">
      <c r="F46465" s="245"/>
    </row>
    <row r="46466" spans="6:6" ht="12" customHeight="1" x14ac:dyDescent="0.25">
      <c r="F46466" s="245"/>
    </row>
    <row r="46467" spans="6:6" ht="12" customHeight="1" x14ac:dyDescent="0.25">
      <c r="F46467" s="245"/>
    </row>
    <row r="46468" spans="6:6" ht="12" customHeight="1" x14ac:dyDescent="0.25">
      <c r="F46468" s="245"/>
    </row>
    <row r="46469" spans="6:6" ht="12" customHeight="1" x14ac:dyDescent="0.25">
      <c r="F46469" s="245"/>
    </row>
    <row r="46470" spans="6:6" ht="12" customHeight="1" x14ac:dyDescent="0.25">
      <c r="F46470" s="245"/>
    </row>
    <row r="46471" spans="6:6" ht="12" customHeight="1" x14ac:dyDescent="0.25">
      <c r="F46471" s="245"/>
    </row>
    <row r="46472" spans="6:6" ht="12" customHeight="1" x14ac:dyDescent="0.25">
      <c r="F46472" s="245"/>
    </row>
    <row r="46473" spans="6:6" ht="12" customHeight="1" x14ac:dyDescent="0.25">
      <c r="F46473" s="245"/>
    </row>
    <row r="46474" spans="6:6" ht="12" customHeight="1" x14ac:dyDescent="0.25">
      <c r="F46474" s="245"/>
    </row>
    <row r="46475" spans="6:6" ht="12" customHeight="1" x14ac:dyDescent="0.25">
      <c r="F46475" s="245"/>
    </row>
    <row r="46476" spans="6:6" ht="12" customHeight="1" x14ac:dyDescent="0.25">
      <c r="F46476" s="245"/>
    </row>
    <row r="46477" spans="6:6" ht="12" customHeight="1" x14ac:dyDescent="0.25">
      <c r="F46477" s="245"/>
    </row>
    <row r="46478" spans="6:6" ht="12" customHeight="1" x14ac:dyDescent="0.25">
      <c r="F46478" s="245"/>
    </row>
    <row r="46479" spans="6:6" ht="12" customHeight="1" x14ac:dyDescent="0.25">
      <c r="F46479" s="245"/>
    </row>
    <row r="46480" spans="6:6" ht="12" customHeight="1" x14ac:dyDescent="0.25">
      <c r="F46480" s="245"/>
    </row>
    <row r="46481" spans="6:6" ht="12" customHeight="1" x14ac:dyDescent="0.25">
      <c r="F46481" s="245"/>
    </row>
    <row r="46482" spans="6:6" ht="12" customHeight="1" x14ac:dyDescent="0.25">
      <c r="F46482" s="245"/>
    </row>
    <row r="46483" spans="6:6" ht="12" customHeight="1" x14ac:dyDescent="0.25">
      <c r="F46483" s="245"/>
    </row>
    <row r="46484" spans="6:6" ht="12" customHeight="1" x14ac:dyDescent="0.25">
      <c r="F46484" s="245"/>
    </row>
    <row r="46485" spans="6:6" ht="12" customHeight="1" x14ac:dyDescent="0.25">
      <c r="F46485" s="245"/>
    </row>
    <row r="46486" spans="6:6" ht="12" customHeight="1" x14ac:dyDescent="0.25">
      <c r="F46486" s="245"/>
    </row>
    <row r="46487" spans="6:6" ht="12" customHeight="1" x14ac:dyDescent="0.25">
      <c r="F46487" s="245"/>
    </row>
    <row r="46488" spans="6:6" ht="12" customHeight="1" x14ac:dyDescent="0.25">
      <c r="F46488" s="245"/>
    </row>
    <row r="46489" spans="6:6" ht="12" customHeight="1" x14ac:dyDescent="0.25">
      <c r="F46489" s="245"/>
    </row>
    <row r="46490" spans="6:6" ht="12" customHeight="1" x14ac:dyDescent="0.25">
      <c r="F46490" s="245"/>
    </row>
    <row r="46491" spans="6:6" ht="12" customHeight="1" x14ac:dyDescent="0.25">
      <c r="F46491" s="245"/>
    </row>
    <row r="46492" spans="6:6" ht="12" customHeight="1" x14ac:dyDescent="0.25">
      <c r="F46492" s="245"/>
    </row>
    <row r="46493" spans="6:6" ht="12" customHeight="1" x14ac:dyDescent="0.25">
      <c r="F46493" s="245"/>
    </row>
    <row r="46494" spans="6:6" ht="12" customHeight="1" x14ac:dyDescent="0.25">
      <c r="F46494" s="245"/>
    </row>
    <row r="46495" spans="6:6" ht="12" customHeight="1" x14ac:dyDescent="0.25">
      <c r="F46495" s="245"/>
    </row>
    <row r="46496" spans="6:6" ht="12" customHeight="1" x14ac:dyDescent="0.25">
      <c r="F46496" s="245"/>
    </row>
    <row r="46497" spans="6:6" ht="12" customHeight="1" x14ac:dyDescent="0.25">
      <c r="F46497" s="245"/>
    </row>
    <row r="46498" spans="6:6" ht="12" customHeight="1" x14ac:dyDescent="0.25">
      <c r="F46498" s="245"/>
    </row>
    <row r="46499" spans="6:6" ht="12" customHeight="1" x14ac:dyDescent="0.25">
      <c r="F46499" s="245"/>
    </row>
    <row r="46500" spans="6:6" ht="12" customHeight="1" x14ac:dyDescent="0.25">
      <c r="F46500" s="245"/>
    </row>
    <row r="46501" spans="6:6" ht="12" customHeight="1" x14ac:dyDescent="0.25">
      <c r="F46501" s="245"/>
    </row>
    <row r="46502" spans="6:6" ht="12" customHeight="1" x14ac:dyDescent="0.25">
      <c r="F46502" s="245"/>
    </row>
    <row r="46503" spans="6:6" ht="12" customHeight="1" x14ac:dyDescent="0.25">
      <c r="F46503" s="245"/>
    </row>
    <row r="46504" spans="6:6" ht="12" customHeight="1" x14ac:dyDescent="0.25">
      <c r="F46504" s="245"/>
    </row>
    <row r="46505" spans="6:6" ht="12" customHeight="1" x14ac:dyDescent="0.25">
      <c r="F46505" s="245"/>
    </row>
    <row r="46506" spans="6:6" ht="12" customHeight="1" x14ac:dyDescent="0.25">
      <c r="F46506" s="245"/>
    </row>
    <row r="46507" spans="6:6" ht="12" customHeight="1" x14ac:dyDescent="0.25">
      <c r="F46507" s="245"/>
    </row>
    <row r="46508" spans="6:6" ht="12" customHeight="1" x14ac:dyDescent="0.25">
      <c r="F46508" s="245"/>
    </row>
    <row r="46509" spans="6:6" ht="12" customHeight="1" x14ac:dyDescent="0.25">
      <c r="F46509" s="245"/>
    </row>
    <row r="46510" spans="6:6" ht="12" customHeight="1" x14ac:dyDescent="0.25">
      <c r="F46510" s="245"/>
    </row>
    <row r="46511" spans="6:6" ht="12" customHeight="1" x14ac:dyDescent="0.25">
      <c r="F46511" s="245"/>
    </row>
    <row r="46512" spans="6:6" ht="12" customHeight="1" x14ac:dyDescent="0.25">
      <c r="F46512" s="245"/>
    </row>
    <row r="46513" spans="6:6" ht="12" customHeight="1" x14ac:dyDescent="0.25">
      <c r="F46513" s="245"/>
    </row>
    <row r="46514" spans="6:6" ht="12" customHeight="1" x14ac:dyDescent="0.25">
      <c r="F46514" s="245"/>
    </row>
    <row r="46515" spans="6:6" ht="12" customHeight="1" x14ac:dyDescent="0.25">
      <c r="F46515" s="245"/>
    </row>
    <row r="46516" spans="6:6" ht="12" customHeight="1" x14ac:dyDescent="0.25">
      <c r="F46516" s="245"/>
    </row>
    <row r="46517" spans="6:6" ht="12" customHeight="1" x14ac:dyDescent="0.25">
      <c r="F46517" s="245"/>
    </row>
    <row r="46518" spans="6:6" ht="12" customHeight="1" x14ac:dyDescent="0.25">
      <c r="F46518" s="245"/>
    </row>
    <row r="46519" spans="6:6" ht="12" customHeight="1" x14ac:dyDescent="0.25">
      <c r="F46519" s="245"/>
    </row>
    <row r="46520" spans="6:6" ht="12" customHeight="1" x14ac:dyDescent="0.25">
      <c r="F46520" s="245"/>
    </row>
    <row r="46521" spans="6:6" ht="12" customHeight="1" x14ac:dyDescent="0.25">
      <c r="F46521" s="245"/>
    </row>
    <row r="46522" spans="6:6" ht="12" customHeight="1" x14ac:dyDescent="0.25">
      <c r="F46522" s="245"/>
    </row>
    <row r="46523" spans="6:6" ht="12" customHeight="1" x14ac:dyDescent="0.25">
      <c r="F46523" s="245"/>
    </row>
    <row r="46524" spans="6:6" ht="12" customHeight="1" x14ac:dyDescent="0.25">
      <c r="F46524" s="245"/>
    </row>
    <row r="46525" spans="6:6" ht="12" customHeight="1" x14ac:dyDescent="0.25">
      <c r="F46525" s="245"/>
    </row>
    <row r="46526" spans="6:6" ht="12" customHeight="1" x14ac:dyDescent="0.25">
      <c r="F46526" s="245"/>
    </row>
    <row r="46527" spans="6:6" ht="12" customHeight="1" x14ac:dyDescent="0.25">
      <c r="F46527" s="245"/>
    </row>
    <row r="46528" spans="6:6" ht="12" customHeight="1" x14ac:dyDescent="0.25">
      <c r="F46528" s="245"/>
    </row>
    <row r="46529" spans="6:6" ht="12" customHeight="1" x14ac:dyDescent="0.25">
      <c r="F46529" s="245"/>
    </row>
    <row r="46530" spans="6:6" ht="12" customHeight="1" x14ac:dyDescent="0.25">
      <c r="F46530" s="245"/>
    </row>
    <row r="46531" spans="6:6" ht="12" customHeight="1" x14ac:dyDescent="0.25">
      <c r="F46531" s="245"/>
    </row>
    <row r="46532" spans="6:6" ht="12" customHeight="1" x14ac:dyDescent="0.25">
      <c r="F46532" s="245"/>
    </row>
    <row r="46533" spans="6:6" ht="12" customHeight="1" x14ac:dyDescent="0.25">
      <c r="F46533" s="245"/>
    </row>
    <row r="46534" spans="6:6" ht="12" customHeight="1" x14ac:dyDescent="0.25">
      <c r="F46534" s="245"/>
    </row>
    <row r="46535" spans="6:6" ht="12" customHeight="1" x14ac:dyDescent="0.25">
      <c r="F46535" s="245"/>
    </row>
    <row r="46536" spans="6:6" ht="12" customHeight="1" x14ac:dyDescent="0.25">
      <c r="F46536" s="245"/>
    </row>
    <row r="46537" spans="6:6" ht="12" customHeight="1" x14ac:dyDescent="0.25">
      <c r="F46537" s="245"/>
    </row>
    <row r="46538" spans="6:6" ht="12" customHeight="1" x14ac:dyDescent="0.25">
      <c r="F46538" s="245"/>
    </row>
    <row r="46539" spans="6:6" ht="12" customHeight="1" x14ac:dyDescent="0.25">
      <c r="F46539" s="245"/>
    </row>
    <row r="46540" spans="6:6" ht="12" customHeight="1" x14ac:dyDescent="0.25">
      <c r="F46540" s="245"/>
    </row>
    <row r="46541" spans="6:6" ht="12" customHeight="1" x14ac:dyDescent="0.25">
      <c r="F46541" s="245"/>
    </row>
    <row r="46542" spans="6:6" ht="12" customHeight="1" x14ac:dyDescent="0.25">
      <c r="F46542" s="245"/>
    </row>
    <row r="46543" spans="6:6" ht="12" customHeight="1" x14ac:dyDescent="0.25">
      <c r="F46543" s="245"/>
    </row>
    <row r="46544" spans="6:6" ht="12" customHeight="1" x14ac:dyDescent="0.25">
      <c r="F46544" s="245"/>
    </row>
    <row r="46545" spans="6:6" ht="12" customHeight="1" x14ac:dyDescent="0.25">
      <c r="F46545" s="245"/>
    </row>
    <row r="46546" spans="6:6" ht="12" customHeight="1" x14ac:dyDescent="0.25">
      <c r="F46546" s="245"/>
    </row>
    <row r="46547" spans="6:6" ht="12" customHeight="1" x14ac:dyDescent="0.25">
      <c r="F46547" s="245"/>
    </row>
    <row r="46548" spans="6:6" ht="12" customHeight="1" x14ac:dyDescent="0.25">
      <c r="F46548" s="245"/>
    </row>
    <row r="46549" spans="6:6" ht="12" customHeight="1" x14ac:dyDescent="0.25">
      <c r="F46549" s="245"/>
    </row>
    <row r="46550" spans="6:6" ht="12" customHeight="1" x14ac:dyDescent="0.25">
      <c r="F46550" s="245"/>
    </row>
    <row r="46551" spans="6:6" ht="12" customHeight="1" x14ac:dyDescent="0.25">
      <c r="F46551" s="245"/>
    </row>
    <row r="46552" spans="6:6" ht="12" customHeight="1" x14ac:dyDescent="0.25">
      <c r="F46552" s="245"/>
    </row>
    <row r="46553" spans="6:6" ht="12" customHeight="1" x14ac:dyDescent="0.25">
      <c r="F46553" s="245"/>
    </row>
    <row r="46554" spans="6:6" ht="12" customHeight="1" x14ac:dyDescent="0.25">
      <c r="F46554" s="245"/>
    </row>
    <row r="46555" spans="6:6" ht="12" customHeight="1" x14ac:dyDescent="0.25">
      <c r="F46555" s="245"/>
    </row>
    <row r="46556" spans="6:6" ht="12" customHeight="1" x14ac:dyDescent="0.25">
      <c r="F46556" s="245"/>
    </row>
    <row r="46557" spans="6:6" ht="12" customHeight="1" x14ac:dyDescent="0.25">
      <c r="F46557" s="245"/>
    </row>
    <row r="46558" spans="6:6" ht="12" customHeight="1" x14ac:dyDescent="0.25">
      <c r="F46558" s="245"/>
    </row>
    <row r="46559" spans="6:6" ht="12" customHeight="1" x14ac:dyDescent="0.25">
      <c r="F46559" s="245"/>
    </row>
    <row r="46560" spans="6:6" ht="12" customHeight="1" x14ac:dyDescent="0.25">
      <c r="F46560" s="245"/>
    </row>
    <row r="46561" spans="6:6" ht="12" customHeight="1" x14ac:dyDescent="0.25">
      <c r="F46561" s="245"/>
    </row>
    <row r="46562" spans="6:6" ht="12" customHeight="1" x14ac:dyDescent="0.25">
      <c r="F46562" s="245"/>
    </row>
    <row r="46563" spans="6:6" ht="12" customHeight="1" x14ac:dyDescent="0.25">
      <c r="F46563" s="245"/>
    </row>
    <row r="46564" spans="6:6" ht="12" customHeight="1" x14ac:dyDescent="0.25">
      <c r="F46564" s="245"/>
    </row>
    <row r="46565" spans="6:6" ht="12" customHeight="1" x14ac:dyDescent="0.25">
      <c r="F46565" s="245"/>
    </row>
    <row r="46566" spans="6:6" ht="12" customHeight="1" x14ac:dyDescent="0.25">
      <c r="F46566" s="245"/>
    </row>
    <row r="46567" spans="6:6" ht="12" customHeight="1" x14ac:dyDescent="0.25">
      <c r="F46567" s="245"/>
    </row>
    <row r="46568" spans="6:6" ht="12" customHeight="1" x14ac:dyDescent="0.25">
      <c r="F46568" s="245"/>
    </row>
    <row r="46569" spans="6:6" ht="12" customHeight="1" x14ac:dyDescent="0.25">
      <c r="F46569" s="245"/>
    </row>
    <row r="46570" spans="6:6" ht="12" customHeight="1" x14ac:dyDescent="0.25">
      <c r="F46570" s="245"/>
    </row>
    <row r="46571" spans="6:6" ht="12" customHeight="1" x14ac:dyDescent="0.25">
      <c r="F46571" s="245"/>
    </row>
    <row r="46572" spans="6:6" ht="12" customHeight="1" x14ac:dyDescent="0.25">
      <c r="F46572" s="245"/>
    </row>
    <row r="46573" spans="6:6" ht="12" customHeight="1" x14ac:dyDescent="0.25">
      <c r="F46573" s="245"/>
    </row>
    <row r="46574" spans="6:6" ht="12" customHeight="1" x14ac:dyDescent="0.25">
      <c r="F46574" s="245"/>
    </row>
    <row r="46575" spans="6:6" ht="12" customHeight="1" x14ac:dyDescent="0.25">
      <c r="F46575" s="245"/>
    </row>
    <row r="46576" spans="6:6" ht="12" customHeight="1" x14ac:dyDescent="0.25">
      <c r="F46576" s="245"/>
    </row>
    <row r="46577" spans="6:6" ht="12" customHeight="1" x14ac:dyDescent="0.25">
      <c r="F46577" s="245"/>
    </row>
    <row r="46578" spans="6:6" ht="12" customHeight="1" x14ac:dyDescent="0.25">
      <c r="F46578" s="245"/>
    </row>
    <row r="46579" spans="6:6" ht="12" customHeight="1" x14ac:dyDescent="0.25">
      <c r="F46579" s="245"/>
    </row>
    <row r="46580" spans="6:6" ht="12" customHeight="1" x14ac:dyDescent="0.25">
      <c r="F46580" s="245"/>
    </row>
    <row r="46581" spans="6:6" ht="12" customHeight="1" x14ac:dyDescent="0.25">
      <c r="F46581" s="245"/>
    </row>
    <row r="46582" spans="6:6" ht="12" customHeight="1" x14ac:dyDescent="0.25">
      <c r="F46582" s="245"/>
    </row>
    <row r="46583" spans="6:6" ht="12" customHeight="1" x14ac:dyDescent="0.25">
      <c r="F46583" s="245"/>
    </row>
    <row r="46584" spans="6:6" ht="12" customHeight="1" x14ac:dyDescent="0.25">
      <c r="F46584" s="245"/>
    </row>
    <row r="46585" spans="6:6" ht="12" customHeight="1" x14ac:dyDescent="0.25">
      <c r="F46585" s="245"/>
    </row>
    <row r="46586" spans="6:6" ht="12" customHeight="1" x14ac:dyDescent="0.25">
      <c r="F46586" s="245"/>
    </row>
    <row r="46587" spans="6:6" ht="12" customHeight="1" x14ac:dyDescent="0.25">
      <c r="F46587" s="245"/>
    </row>
    <row r="46588" spans="6:6" ht="12" customHeight="1" x14ac:dyDescent="0.25">
      <c r="F46588" s="245"/>
    </row>
    <row r="46589" spans="6:6" ht="12" customHeight="1" x14ac:dyDescent="0.25">
      <c r="F46589" s="245"/>
    </row>
    <row r="46590" spans="6:6" ht="12" customHeight="1" x14ac:dyDescent="0.25">
      <c r="F46590" s="245"/>
    </row>
    <row r="46591" spans="6:6" ht="12" customHeight="1" x14ac:dyDescent="0.25">
      <c r="F46591" s="245"/>
    </row>
    <row r="46592" spans="6:6" ht="12" customHeight="1" x14ac:dyDescent="0.25">
      <c r="F46592" s="245"/>
    </row>
    <row r="46593" spans="6:6" ht="12" customHeight="1" x14ac:dyDescent="0.25">
      <c r="F46593" s="245"/>
    </row>
    <row r="46594" spans="6:6" ht="12" customHeight="1" x14ac:dyDescent="0.25">
      <c r="F46594" s="245"/>
    </row>
    <row r="46595" spans="6:6" ht="12" customHeight="1" x14ac:dyDescent="0.25">
      <c r="F46595" s="245"/>
    </row>
    <row r="46596" spans="6:6" ht="12" customHeight="1" x14ac:dyDescent="0.25">
      <c r="F46596" s="245"/>
    </row>
    <row r="46597" spans="6:6" ht="12" customHeight="1" x14ac:dyDescent="0.25">
      <c r="F46597" s="245"/>
    </row>
    <row r="46598" spans="6:6" ht="12" customHeight="1" x14ac:dyDescent="0.25">
      <c r="F46598" s="245"/>
    </row>
    <row r="46599" spans="6:6" ht="12" customHeight="1" x14ac:dyDescent="0.25">
      <c r="F46599" s="245"/>
    </row>
    <row r="46600" spans="6:6" ht="12" customHeight="1" x14ac:dyDescent="0.25">
      <c r="F46600" s="245"/>
    </row>
    <row r="46601" spans="6:6" ht="12" customHeight="1" x14ac:dyDescent="0.25">
      <c r="F46601" s="245"/>
    </row>
    <row r="46602" spans="6:6" ht="12" customHeight="1" x14ac:dyDescent="0.25">
      <c r="F46602" s="245"/>
    </row>
    <row r="46603" spans="6:6" ht="12" customHeight="1" x14ac:dyDescent="0.25">
      <c r="F46603" s="245"/>
    </row>
    <row r="46604" spans="6:6" ht="12" customHeight="1" x14ac:dyDescent="0.25">
      <c r="F46604" s="245"/>
    </row>
    <row r="46605" spans="6:6" ht="12" customHeight="1" x14ac:dyDescent="0.25">
      <c r="F46605" s="245"/>
    </row>
    <row r="46606" spans="6:6" ht="12" customHeight="1" x14ac:dyDescent="0.25">
      <c r="F46606" s="245"/>
    </row>
    <row r="46607" spans="6:6" ht="12" customHeight="1" x14ac:dyDescent="0.25">
      <c r="F46607" s="245"/>
    </row>
    <row r="46608" spans="6:6" ht="12" customHeight="1" x14ac:dyDescent="0.25">
      <c r="F46608" s="245"/>
    </row>
    <row r="46609" spans="6:6" ht="12" customHeight="1" x14ac:dyDescent="0.25">
      <c r="F46609" s="245"/>
    </row>
    <row r="46610" spans="6:6" ht="12" customHeight="1" x14ac:dyDescent="0.25">
      <c r="F46610" s="245"/>
    </row>
    <row r="46611" spans="6:6" ht="12" customHeight="1" x14ac:dyDescent="0.25">
      <c r="F46611" s="245"/>
    </row>
    <row r="46612" spans="6:6" ht="12" customHeight="1" x14ac:dyDescent="0.25">
      <c r="F46612" s="245"/>
    </row>
    <row r="46613" spans="6:6" ht="12" customHeight="1" x14ac:dyDescent="0.25">
      <c r="F46613" s="245"/>
    </row>
    <row r="46614" spans="6:6" ht="12" customHeight="1" x14ac:dyDescent="0.25">
      <c r="F46614" s="245"/>
    </row>
    <row r="46615" spans="6:6" ht="12" customHeight="1" x14ac:dyDescent="0.25">
      <c r="F46615" s="245"/>
    </row>
    <row r="46616" spans="6:6" ht="12" customHeight="1" x14ac:dyDescent="0.25">
      <c r="F46616" s="245"/>
    </row>
    <row r="46617" spans="6:6" ht="12" customHeight="1" x14ac:dyDescent="0.25">
      <c r="F46617" s="245"/>
    </row>
    <row r="46618" spans="6:6" ht="12" customHeight="1" x14ac:dyDescent="0.25">
      <c r="F46618" s="245"/>
    </row>
    <row r="46619" spans="6:6" ht="12" customHeight="1" x14ac:dyDescent="0.25">
      <c r="F46619" s="245"/>
    </row>
    <row r="46620" spans="6:6" ht="12" customHeight="1" x14ac:dyDescent="0.25">
      <c r="F46620" s="245"/>
    </row>
    <row r="46621" spans="6:6" ht="12" customHeight="1" x14ac:dyDescent="0.25">
      <c r="F46621" s="245"/>
    </row>
    <row r="46622" spans="6:6" ht="12" customHeight="1" x14ac:dyDescent="0.25">
      <c r="F46622" s="245"/>
    </row>
    <row r="46623" spans="6:6" ht="12" customHeight="1" x14ac:dyDescent="0.25">
      <c r="F46623" s="245"/>
    </row>
    <row r="46624" spans="6:6" ht="12" customHeight="1" x14ac:dyDescent="0.25">
      <c r="F46624" s="245"/>
    </row>
    <row r="46625" spans="6:6" ht="12" customHeight="1" x14ac:dyDescent="0.25">
      <c r="F46625" s="245"/>
    </row>
    <row r="46626" spans="6:6" ht="12" customHeight="1" x14ac:dyDescent="0.25">
      <c r="F46626" s="245"/>
    </row>
    <row r="46627" spans="6:6" ht="12" customHeight="1" x14ac:dyDescent="0.25">
      <c r="F46627" s="245"/>
    </row>
    <row r="46628" spans="6:6" ht="12" customHeight="1" x14ac:dyDescent="0.25">
      <c r="F46628" s="245"/>
    </row>
    <row r="46629" spans="6:6" ht="12" customHeight="1" x14ac:dyDescent="0.25">
      <c r="F46629" s="245"/>
    </row>
    <row r="46630" spans="6:6" ht="12" customHeight="1" x14ac:dyDescent="0.25">
      <c r="F46630" s="245"/>
    </row>
    <row r="46631" spans="6:6" ht="12" customHeight="1" x14ac:dyDescent="0.25">
      <c r="F46631" s="245"/>
    </row>
    <row r="46632" spans="6:6" ht="12" customHeight="1" x14ac:dyDescent="0.25">
      <c r="F46632" s="245"/>
    </row>
    <row r="46633" spans="6:6" ht="12" customHeight="1" x14ac:dyDescent="0.25">
      <c r="F46633" s="245"/>
    </row>
    <row r="46634" spans="6:6" ht="12" customHeight="1" x14ac:dyDescent="0.25">
      <c r="F46634" s="245"/>
    </row>
    <row r="46635" spans="6:6" ht="12" customHeight="1" x14ac:dyDescent="0.25">
      <c r="F46635" s="245"/>
    </row>
    <row r="46636" spans="6:6" ht="12" customHeight="1" x14ac:dyDescent="0.25">
      <c r="F46636" s="245"/>
    </row>
    <row r="46637" spans="6:6" ht="12" customHeight="1" x14ac:dyDescent="0.25">
      <c r="F46637" s="245"/>
    </row>
    <row r="46638" spans="6:6" ht="12" customHeight="1" x14ac:dyDescent="0.25">
      <c r="F46638" s="245"/>
    </row>
    <row r="46639" spans="6:6" ht="12" customHeight="1" x14ac:dyDescent="0.25">
      <c r="F46639" s="245"/>
    </row>
    <row r="46640" spans="6:6" ht="12" customHeight="1" x14ac:dyDescent="0.25">
      <c r="F46640" s="245"/>
    </row>
    <row r="46641" spans="6:6" ht="12" customHeight="1" x14ac:dyDescent="0.25">
      <c r="F46641" s="245"/>
    </row>
    <row r="46642" spans="6:6" ht="12" customHeight="1" x14ac:dyDescent="0.25">
      <c r="F46642" s="245"/>
    </row>
    <row r="46643" spans="6:6" ht="12" customHeight="1" x14ac:dyDescent="0.25">
      <c r="F46643" s="245"/>
    </row>
    <row r="46644" spans="6:6" ht="12" customHeight="1" x14ac:dyDescent="0.25">
      <c r="F46644" s="245"/>
    </row>
    <row r="46645" spans="6:6" ht="12" customHeight="1" x14ac:dyDescent="0.25">
      <c r="F46645" s="245"/>
    </row>
    <row r="46646" spans="6:6" ht="12" customHeight="1" x14ac:dyDescent="0.25">
      <c r="F46646" s="245"/>
    </row>
    <row r="46647" spans="6:6" ht="12" customHeight="1" x14ac:dyDescent="0.25">
      <c r="F46647" s="245"/>
    </row>
    <row r="46648" spans="6:6" ht="12" customHeight="1" x14ac:dyDescent="0.25">
      <c r="F46648" s="245"/>
    </row>
    <row r="46649" spans="6:6" ht="12" customHeight="1" x14ac:dyDescent="0.25">
      <c r="F46649" s="245"/>
    </row>
    <row r="46650" spans="6:6" ht="12" customHeight="1" x14ac:dyDescent="0.25">
      <c r="F46650" s="245"/>
    </row>
    <row r="46651" spans="6:6" ht="12" customHeight="1" x14ac:dyDescent="0.25">
      <c r="F46651" s="245"/>
    </row>
    <row r="46652" spans="6:6" ht="12" customHeight="1" x14ac:dyDescent="0.25">
      <c r="F46652" s="245"/>
    </row>
    <row r="46653" spans="6:6" ht="12" customHeight="1" x14ac:dyDescent="0.25">
      <c r="F46653" s="245"/>
    </row>
    <row r="46654" spans="6:6" ht="12" customHeight="1" x14ac:dyDescent="0.25">
      <c r="F46654" s="245"/>
    </row>
    <row r="46655" spans="6:6" ht="12" customHeight="1" x14ac:dyDescent="0.25">
      <c r="F46655" s="245"/>
    </row>
    <row r="46656" spans="6:6" ht="12" customHeight="1" x14ac:dyDescent="0.25">
      <c r="F46656" s="245"/>
    </row>
    <row r="46657" spans="6:6" ht="12" customHeight="1" x14ac:dyDescent="0.25">
      <c r="F46657" s="245"/>
    </row>
    <row r="46658" spans="6:6" ht="12" customHeight="1" x14ac:dyDescent="0.25">
      <c r="F46658" s="245"/>
    </row>
    <row r="46659" spans="6:6" ht="12" customHeight="1" x14ac:dyDescent="0.25">
      <c r="F46659" s="245"/>
    </row>
    <row r="46660" spans="6:6" ht="12" customHeight="1" x14ac:dyDescent="0.25">
      <c r="F46660" s="245"/>
    </row>
    <row r="46661" spans="6:6" ht="12" customHeight="1" x14ac:dyDescent="0.25">
      <c r="F46661" s="245"/>
    </row>
    <row r="46662" spans="6:6" ht="12" customHeight="1" x14ac:dyDescent="0.25">
      <c r="F46662" s="245"/>
    </row>
    <row r="46663" spans="6:6" ht="12" customHeight="1" x14ac:dyDescent="0.25">
      <c r="F46663" s="245"/>
    </row>
    <row r="46664" spans="6:6" ht="12" customHeight="1" x14ac:dyDescent="0.25">
      <c r="F46664" s="245"/>
    </row>
    <row r="46665" spans="6:6" ht="12" customHeight="1" x14ac:dyDescent="0.25">
      <c r="F46665" s="245"/>
    </row>
    <row r="46666" spans="6:6" ht="12" customHeight="1" x14ac:dyDescent="0.25">
      <c r="F46666" s="245"/>
    </row>
    <row r="46667" spans="6:6" ht="12" customHeight="1" x14ac:dyDescent="0.25">
      <c r="F46667" s="245"/>
    </row>
    <row r="46668" spans="6:6" ht="12" customHeight="1" x14ac:dyDescent="0.25">
      <c r="F46668" s="245"/>
    </row>
    <row r="46669" spans="6:6" ht="12" customHeight="1" x14ac:dyDescent="0.25">
      <c r="F46669" s="245"/>
    </row>
    <row r="46670" spans="6:6" ht="12" customHeight="1" x14ac:dyDescent="0.25">
      <c r="F46670" s="245"/>
    </row>
    <row r="46671" spans="6:6" ht="12" customHeight="1" x14ac:dyDescent="0.25">
      <c r="F46671" s="245"/>
    </row>
    <row r="46672" spans="6:6" ht="12" customHeight="1" x14ac:dyDescent="0.25">
      <c r="F46672" s="245"/>
    </row>
    <row r="46673" spans="6:6" ht="12" customHeight="1" x14ac:dyDescent="0.25">
      <c r="F46673" s="245"/>
    </row>
    <row r="46674" spans="6:6" ht="12" customHeight="1" x14ac:dyDescent="0.25">
      <c r="F46674" s="245"/>
    </row>
    <row r="46675" spans="6:6" ht="12" customHeight="1" x14ac:dyDescent="0.25">
      <c r="F46675" s="245"/>
    </row>
    <row r="46676" spans="6:6" ht="12" customHeight="1" x14ac:dyDescent="0.25">
      <c r="F46676" s="245"/>
    </row>
    <row r="46677" spans="6:6" ht="12" customHeight="1" x14ac:dyDescent="0.25">
      <c r="F46677" s="245"/>
    </row>
    <row r="46678" spans="6:6" ht="12" customHeight="1" x14ac:dyDescent="0.25">
      <c r="F46678" s="245"/>
    </row>
    <row r="46679" spans="6:6" ht="12" customHeight="1" x14ac:dyDescent="0.25">
      <c r="F46679" s="245"/>
    </row>
    <row r="46680" spans="6:6" ht="12" customHeight="1" x14ac:dyDescent="0.25">
      <c r="F46680" s="245"/>
    </row>
    <row r="46681" spans="6:6" ht="12" customHeight="1" x14ac:dyDescent="0.25">
      <c r="F46681" s="245"/>
    </row>
    <row r="46682" spans="6:6" ht="12" customHeight="1" x14ac:dyDescent="0.25">
      <c r="F46682" s="245"/>
    </row>
    <row r="46683" spans="6:6" ht="12" customHeight="1" x14ac:dyDescent="0.25">
      <c r="F46683" s="245"/>
    </row>
    <row r="46684" spans="6:6" ht="12" customHeight="1" x14ac:dyDescent="0.25">
      <c r="F46684" s="245"/>
    </row>
    <row r="46685" spans="6:6" ht="12" customHeight="1" x14ac:dyDescent="0.25">
      <c r="F46685" s="245"/>
    </row>
    <row r="46686" spans="6:6" ht="12" customHeight="1" x14ac:dyDescent="0.25">
      <c r="F46686" s="245"/>
    </row>
    <row r="46687" spans="6:6" ht="12" customHeight="1" x14ac:dyDescent="0.25">
      <c r="F46687" s="245"/>
    </row>
    <row r="46688" spans="6:6" ht="12" customHeight="1" x14ac:dyDescent="0.25">
      <c r="F46688" s="245"/>
    </row>
    <row r="46689" spans="6:6" ht="12" customHeight="1" x14ac:dyDescent="0.25">
      <c r="F46689" s="245"/>
    </row>
    <row r="46690" spans="6:6" ht="12" customHeight="1" x14ac:dyDescent="0.25">
      <c r="F46690" s="245"/>
    </row>
    <row r="46691" spans="6:6" ht="12" customHeight="1" x14ac:dyDescent="0.25">
      <c r="F46691" s="245"/>
    </row>
    <row r="46692" spans="6:6" ht="12" customHeight="1" x14ac:dyDescent="0.25">
      <c r="F46692" s="245"/>
    </row>
    <row r="46693" spans="6:6" ht="12" customHeight="1" x14ac:dyDescent="0.25">
      <c r="F46693" s="245"/>
    </row>
    <row r="46694" spans="6:6" ht="12" customHeight="1" x14ac:dyDescent="0.25">
      <c r="F46694" s="245"/>
    </row>
    <row r="46695" spans="6:6" ht="12" customHeight="1" x14ac:dyDescent="0.25">
      <c r="F46695" s="245"/>
    </row>
    <row r="46696" spans="6:6" ht="12" customHeight="1" x14ac:dyDescent="0.25">
      <c r="F46696" s="245"/>
    </row>
    <row r="46697" spans="6:6" ht="12" customHeight="1" x14ac:dyDescent="0.25">
      <c r="F46697" s="245"/>
    </row>
    <row r="46698" spans="6:6" ht="12" customHeight="1" x14ac:dyDescent="0.25">
      <c r="F46698" s="245"/>
    </row>
    <row r="46699" spans="6:6" ht="12" customHeight="1" x14ac:dyDescent="0.25">
      <c r="F46699" s="245"/>
    </row>
    <row r="46700" spans="6:6" ht="12" customHeight="1" x14ac:dyDescent="0.25">
      <c r="F46700" s="245"/>
    </row>
    <row r="46701" spans="6:6" ht="12" customHeight="1" x14ac:dyDescent="0.25">
      <c r="F46701" s="245"/>
    </row>
    <row r="46702" spans="6:6" ht="12" customHeight="1" x14ac:dyDescent="0.25">
      <c r="F46702" s="245"/>
    </row>
    <row r="46703" spans="6:6" ht="12" customHeight="1" x14ac:dyDescent="0.25">
      <c r="F46703" s="245"/>
    </row>
    <row r="46704" spans="6:6" ht="12" customHeight="1" x14ac:dyDescent="0.25">
      <c r="F46704" s="245"/>
    </row>
    <row r="46705" spans="6:6" ht="12" customHeight="1" x14ac:dyDescent="0.25">
      <c r="F46705" s="245"/>
    </row>
    <row r="46706" spans="6:6" ht="12" customHeight="1" x14ac:dyDescent="0.25">
      <c r="F46706" s="245"/>
    </row>
    <row r="46707" spans="6:6" ht="12" customHeight="1" x14ac:dyDescent="0.25">
      <c r="F46707" s="245"/>
    </row>
    <row r="46708" spans="6:6" ht="12" customHeight="1" x14ac:dyDescent="0.25">
      <c r="F46708" s="245"/>
    </row>
    <row r="46709" spans="6:6" ht="12" customHeight="1" x14ac:dyDescent="0.25">
      <c r="F46709" s="245"/>
    </row>
    <row r="46710" spans="6:6" ht="12" customHeight="1" x14ac:dyDescent="0.25">
      <c r="F46710" s="245"/>
    </row>
    <row r="46711" spans="6:6" ht="12" customHeight="1" x14ac:dyDescent="0.25">
      <c r="F46711" s="245"/>
    </row>
    <row r="46712" spans="6:6" ht="12" customHeight="1" x14ac:dyDescent="0.25">
      <c r="F46712" s="245"/>
    </row>
    <row r="46713" spans="6:6" ht="12" customHeight="1" x14ac:dyDescent="0.25">
      <c r="F46713" s="245"/>
    </row>
    <row r="46714" spans="6:6" ht="12" customHeight="1" x14ac:dyDescent="0.25">
      <c r="F46714" s="245"/>
    </row>
    <row r="46715" spans="6:6" ht="12" customHeight="1" x14ac:dyDescent="0.25">
      <c r="F46715" s="245"/>
    </row>
    <row r="46716" spans="6:6" ht="12" customHeight="1" x14ac:dyDescent="0.25">
      <c r="F46716" s="245"/>
    </row>
    <row r="46717" spans="6:6" ht="12" customHeight="1" x14ac:dyDescent="0.25">
      <c r="F46717" s="245"/>
    </row>
    <row r="46718" spans="6:6" ht="12" customHeight="1" x14ac:dyDescent="0.25">
      <c r="F46718" s="245"/>
    </row>
    <row r="46719" spans="6:6" ht="12" customHeight="1" x14ac:dyDescent="0.25">
      <c r="F46719" s="245"/>
    </row>
    <row r="46720" spans="6:6" ht="12" customHeight="1" x14ac:dyDescent="0.25">
      <c r="F46720" s="245"/>
    </row>
    <row r="46721" spans="6:6" ht="12" customHeight="1" x14ac:dyDescent="0.25">
      <c r="F46721" s="245"/>
    </row>
    <row r="46722" spans="6:6" ht="12" customHeight="1" x14ac:dyDescent="0.25">
      <c r="F46722" s="245"/>
    </row>
    <row r="46723" spans="6:6" ht="12" customHeight="1" x14ac:dyDescent="0.25">
      <c r="F46723" s="245"/>
    </row>
    <row r="46724" spans="6:6" ht="12" customHeight="1" x14ac:dyDescent="0.25">
      <c r="F46724" s="245"/>
    </row>
    <row r="46725" spans="6:6" ht="12" customHeight="1" x14ac:dyDescent="0.25">
      <c r="F46725" s="245"/>
    </row>
    <row r="46726" spans="6:6" ht="12" customHeight="1" x14ac:dyDescent="0.25">
      <c r="F46726" s="245"/>
    </row>
    <row r="46727" spans="6:6" ht="12" customHeight="1" x14ac:dyDescent="0.25">
      <c r="F46727" s="245"/>
    </row>
    <row r="46728" spans="6:6" ht="12" customHeight="1" x14ac:dyDescent="0.25">
      <c r="F46728" s="245"/>
    </row>
    <row r="46729" spans="6:6" ht="12" customHeight="1" x14ac:dyDescent="0.25">
      <c r="F46729" s="245"/>
    </row>
    <row r="46730" spans="6:6" ht="12" customHeight="1" x14ac:dyDescent="0.25">
      <c r="F46730" s="245"/>
    </row>
    <row r="46731" spans="6:6" ht="12" customHeight="1" x14ac:dyDescent="0.25">
      <c r="F46731" s="245"/>
    </row>
    <row r="46732" spans="6:6" ht="12" customHeight="1" x14ac:dyDescent="0.25">
      <c r="F46732" s="245"/>
    </row>
    <row r="46733" spans="6:6" ht="12" customHeight="1" x14ac:dyDescent="0.25">
      <c r="F46733" s="245"/>
    </row>
    <row r="46734" spans="6:6" ht="12" customHeight="1" x14ac:dyDescent="0.25">
      <c r="F46734" s="245"/>
    </row>
    <row r="46735" spans="6:6" ht="12" customHeight="1" x14ac:dyDescent="0.25">
      <c r="F46735" s="245"/>
    </row>
    <row r="46736" spans="6:6" ht="12" customHeight="1" x14ac:dyDescent="0.25">
      <c r="F46736" s="245"/>
    </row>
    <row r="46737" spans="6:6" ht="12" customHeight="1" x14ac:dyDescent="0.25">
      <c r="F46737" s="245"/>
    </row>
    <row r="46738" spans="6:6" ht="12" customHeight="1" x14ac:dyDescent="0.25">
      <c r="F46738" s="245"/>
    </row>
    <row r="46739" spans="6:6" ht="12" customHeight="1" x14ac:dyDescent="0.25">
      <c r="F46739" s="245"/>
    </row>
    <row r="46740" spans="6:6" ht="12" customHeight="1" x14ac:dyDescent="0.25">
      <c r="F46740" s="245"/>
    </row>
    <row r="46741" spans="6:6" ht="12" customHeight="1" x14ac:dyDescent="0.25">
      <c r="F46741" s="245"/>
    </row>
    <row r="46742" spans="6:6" ht="12" customHeight="1" x14ac:dyDescent="0.25">
      <c r="F46742" s="245"/>
    </row>
    <row r="46743" spans="6:6" ht="12" customHeight="1" x14ac:dyDescent="0.25">
      <c r="F46743" s="245"/>
    </row>
    <row r="46744" spans="6:6" ht="12" customHeight="1" x14ac:dyDescent="0.25">
      <c r="F46744" s="245"/>
    </row>
    <row r="46745" spans="6:6" ht="12" customHeight="1" x14ac:dyDescent="0.25">
      <c r="F46745" s="245"/>
    </row>
    <row r="46746" spans="6:6" ht="12" customHeight="1" x14ac:dyDescent="0.25">
      <c r="F46746" s="245"/>
    </row>
    <row r="46747" spans="6:6" ht="12" customHeight="1" x14ac:dyDescent="0.25">
      <c r="F46747" s="245"/>
    </row>
    <row r="46748" spans="6:6" ht="12" customHeight="1" x14ac:dyDescent="0.25">
      <c r="F46748" s="245"/>
    </row>
    <row r="46749" spans="6:6" ht="12" customHeight="1" x14ac:dyDescent="0.25">
      <c r="F46749" s="245"/>
    </row>
    <row r="46750" spans="6:6" ht="12" customHeight="1" x14ac:dyDescent="0.25">
      <c r="F46750" s="245"/>
    </row>
    <row r="46751" spans="6:6" ht="12" customHeight="1" x14ac:dyDescent="0.25">
      <c r="F46751" s="245"/>
    </row>
    <row r="46752" spans="6:6" ht="12" customHeight="1" x14ac:dyDescent="0.25">
      <c r="F46752" s="245"/>
    </row>
    <row r="46753" spans="6:6" ht="12" customHeight="1" x14ac:dyDescent="0.25">
      <c r="F46753" s="245"/>
    </row>
    <row r="46754" spans="6:6" ht="12" customHeight="1" x14ac:dyDescent="0.25">
      <c r="F46754" s="245"/>
    </row>
    <row r="46755" spans="6:6" ht="12" customHeight="1" x14ac:dyDescent="0.25">
      <c r="F46755" s="245"/>
    </row>
    <row r="46756" spans="6:6" ht="12" customHeight="1" x14ac:dyDescent="0.25">
      <c r="F46756" s="245"/>
    </row>
    <row r="46757" spans="6:6" ht="12" customHeight="1" x14ac:dyDescent="0.25">
      <c r="F46757" s="245"/>
    </row>
    <row r="46758" spans="6:6" ht="12" customHeight="1" x14ac:dyDescent="0.25">
      <c r="F46758" s="245"/>
    </row>
    <row r="46759" spans="6:6" ht="12" customHeight="1" x14ac:dyDescent="0.25">
      <c r="F46759" s="245"/>
    </row>
    <row r="46760" spans="6:6" ht="12" customHeight="1" x14ac:dyDescent="0.25">
      <c r="F46760" s="245"/>
    </row>
    <row r="46761" spans="6:6" ht="12" customHeight="1" x14ac:dyDescent="0.25">
      <c r="F46761" s="245"/>
    </row>
    <row r="46762" spans="6:6" ht="12" customHeight="1" x14ac:dyDescent="0.25">
      <c r="F46762" s="245"/>
    </row>
    <row r="46763" spans="6:6" ht="12" customHeight="1" x14ac:dyDescent="0.25">
      <c r="F46763" s="245"/>
    </row>
    <row r="46764" spans="6:6" ht="12" customHeight="1" x14ac:dyDescent="0.25">
      <c r="F46764" s="245"/>
    </row>
    <row r="46765" spans="6:6" ht="12" customHeight="1" x14ac:dyDescent="0.25">
      <c r="F46765" s="245"/>
    </row>
    <row r="46766" spans="6:6" ht="12" customHeight="1" x14ac:dyDescent="0.25">
      <c r="F46766" s="245"/>
    </row>
    <row r="46767" spans="6:6" ht="12" customHeight="1" x14ac:dyDescent="0.25">
      <c r="F46767" s="245"/>
    </row>
    <row r="46768" spans="6:6" ht="12" customHeight="1" x14ac:dyDescent="0.25">
      <c r="F46768" s="245"/>
    </row>
    <row r="46769" spans="6:6" ht="12" customHeight="1" x14ac:dyDescent="0.25">
      <c r="F46769" s="245"/>
    </row>
    <row r="46770" spans="6:6" ht="12" customHeight="1" x14ac:dyDescent="0.25">
      <c r="F46770" s="245"/>
    </row>
    <row r="46771" spans="6:6" ht="12" customHeight="1" x14ac:dyDescent="0.25">
      <c r="F46771" s="245"/>
    </row>
    <row r="46772" spans="6:6" ht="12" customHeight="1" x14ac:dyDescent="0.25">
      <c r="F46772" s="245"/>
    </row>
    <row r="46773" spans="6:6" ht="12" customHeight="1" x14ac:dyDescent="0.25">
      <c r="F46773" s="245"/>
    </row>
    <row r="46774" spans="6:6" ht="12" customHeight="1" x14ac:dyDescent="0.25">
      <c r="F46774" s="245"/>
    </row>
    <row r="46775" spans="6:6" ht="12" customHeight="1" x14ac:dyDescent="0.25">
      <c r="F46775" s="245"/>
    </row>
    <row r="46776" spans="6:6" ht="12" customHeight="1" x14ac:dyDescent="0.25">
      <c r="F46776" s="245"/>
    </row>
    <row r="46777" spans="6:6" ht="12" customHeight="1" x14ac:dyDescent="0.25">
      <c r="F46777" s="245"/>
    </row>
    <row r="46778" spans="6:6" ht="12" customHeight="1" x14ac:dyDescent="0.25">
      <c r="F46778" s="245"/>
    </row>
    <row r="46779" spans="6:6" ht="12" customHeight="1" x14ac:dyDescent="0.25">
      <c r="F46779" s="245"/>
    </row>
    <row r="46780" spans="6:6" ht="12" customHeight="1" x14ac:dyDescent="0.25">
      <c r="F46780" s="245"/>
    </row>
    <row r="46781" spans="6:6" ht="12" customHeight="1" x14ac:dyDescent="0.25">
      <c r="F46781" s="245"/>
    </row>
    <row r="46782" spans="6:6" ht="12" customHeight="1" x14ac:dyDescent="0.25">
      <c r="F46782" s="245"/>
    </row>
    <row r="46783" spans="6:6" ht="12" customHeight="1" x14ac:dyDescent="0.25">
      <c r="F46783" s="245"/>
    </row>
    <row r="46784" spans="6:6" ht="12" customHeight="1" x14ac:dyDescent="0.25">
      <c r="F46784" s="245"/>
    </row>
    <row r="46785" spans="6:6" ht="12" customHeight="1" x14ac:dyDescent="0.25">
      <c r="F46785" s="245"/>
    </row>
    <row r="46786" spans="6:6" ht="12" customHeight="1" x14ac:dyDescent="0.25">
      <c r="F46786" s="245"/>
    </row>
    <row r="46787" spans="6:6" ht="12" customHeight="1" x14ac:dyDescent="0.25">
      <c r="F46787" s="245"/>
    </row>
    <row r="46788" spans="6:6" ht="12" customHeight="1" x14ac:dyDescent="0.25">
      <c r="F46788" s="245"/>
    </row>
    <row r="46789" spans="6:6" ht="12" customHeight="1" x14ac:dyDescent="0.25">
      <c r="F46789" s="245"/>
    </row>
    <row r="46790" spans="6:6" ht="12" customHeight="1" x14ac:dyDescent="0.25">
      <c r="F46790" s="245"/>
    </row>
    <row r="46791" spans="6:6" ht="12" customHeight="1" x14ac:dyDescent="0.25">
      <c r="F46791" s="245"/>
    </row>
    <row r="46792" spans="6:6" ht="12" customHeight="1" x14ac:dyDescent="0.25">
      <c r="F46792" s="245"/>
    </row>
    <row r="46793" spans="6:6" ht="12" customHeight="1" x14ac:dyDescent="0.25">
      <c r="F46793" s="245"/>
    </row>
    <row r="46794" spans="6:6" ht="12" customHeight="1" x14ac:dyDescent="0.25">
      <c r="F46794" s="245"/>
    </row>
    <row r="46795" spans="6:6" ht="12" customHeight="1" x14ac:dyDescent="0.25">
      <c r="F46795" s="245"/>
    </row>
    <row r="46796" spans="6:6" ht="12" customHeight="1" x14ac:dyDescent="0.25">
      <c r="F46796" s="245"/>
    </row>
    <row r="46797" spans="6:6" ht="12" customHeight="1" x14ac:dyDescent="0.25">
      <c r="F46797" s="245"/>
    </row>
    <row r="46798" spans="6:6" ht="12" customHeight="1" x14ac:dyDescent="0.25">
      <c r="F46798" s="245"/>
    </row>
    <row r="46799" spans="6:6" ht="12" customHeight="1" x14ac:dyDescent="0.25">
      <c r="F46799" s="245"/>
    </row>
    <row r="46800" spans="6:6" ht="12" customHeight="1" x14ac:dyDescent="0.25">
      <c r="F46800" s="245"/>
    </row>
    <row r="46801" spans="6:6" ht="12" customHeight="1" x14ac:dyDescent="0.25">
      <c r="F46801" s="245"/>
    </row>
    <row r="46802" spans="6:6" ht="12" customHeight="1" x14ac:dyDescent="0.25">
      <c r="F46802" s="245"/>
    </row>
    <row r="46803" spans="6:6" ht="12" customHeight="1" x14ac:dyDescent="0.25">
      <c r="F46803" s="245"/>
    </row>
    <row r="46804" spans="6:6" ht="12" customHeight="1" x14ac:dyDescent="0.25">
      <c r="F46804" s="245"/>
    </row>
    <row r="46805" spans="6:6" ht="12" customHeight="1" x14ac:dyDescent="0.25">
      <c r="F46805" s="245"/>
    </row>
    <row r="46806" spans="6:6" ht="12" customHeight="1" x14ac:dyDescent="0.25">
      <c r="F46806" s="245"/>
    </row>
    <row r="46807" spans="6:6" ht="12" customHeight="1" x14ac:dyDescent="0.25">
      <c r="F46807" s="245"/>
    </row>
    <row r="46808" spans="6:6" ht="12" customHeight="1" x14ac:dyDescent="0.25">
      <c r="F46808" s="245"/>
    </row>
    <row r="46809" spans="6:6" ht="12" customHeight="1" x14ac:dyDescent="0.25">
      <c r="F46809" s="245"/>
    </row>
    <row r="46810" spans="6:6" ht="12" customHeight="1" x14ac:dyDescent="0.25">
      <c r="F46810" s="245"/>
    </row>
    <row r="46811" spans="6:6" ht="12" customHeight="1" x14ac:dyDescent="0.25">
      <c r="F46811" s="245"/>
    </row>
    <row r="46812" spans="6:6" ht="12" customHeight="1" x14ac:dyDescent="0.25">
      <c r="F46812" s="245"/>
    </row>
    <row r="46813" spans="6:6" ht="12" customHeight="1" x14ac:dyDescent="0.25">
      <c r="F46813" s="245"/>
    </row>
    <row r="46814" spans="6:6" ht="12" customHeight="1" x14ac:dyDescent="0.25">
      <c r="F46814" s="245"/>
    </row>
    <row r="46815" spans="6:6" ht="12" customHeight="1" x14ac:dyDescent="0.25">
      <c r="F46815" s="245"/>
    </row>
    <row r="46816" spans="6:6" ht="12" customHeight="1" x14ac:dyDescent="0.25">
      <c r="F46816" s="245"/>
    </row>
    <row r="46817" spans="6:6" ht="12" customHeight="1" x14ac:dyDescent="0.25">
      <c r="F46817" s="245"/>
    </row>
    <row r="46818" spans="6:6" ht="12" customHeight="1" x14ac:dyDescent="0.25">
      <c r="F46818" s="245"/>
    </row>
    <row r="46819" spans="6:6" ht="12" customHeight="1" x14ac:dyDescent="0.25">
      <c r="F46819" s="245"/>
    </row>
    <row r="46820" spans="6:6" ht="12" customHeight="1" x14ac:dyDescent="0.25">
      <c r="F46820" s="245"/>
    </row>
    <row r="46821" spans="6:6" ht="12" customHeight="1" x14ac:dyDescent="0.25">
      <c r="F46821" s="245"/>
    </row>
    <row r="46822" spans="6:6" ht="12" customHeight="1" x14ac:dyDescent="0.25">
      <c r="F46822" s="245"/>
    </row>
    <row r="46823" spans="6:6" ht="12" customHeight="1" x14ac:dyDescent="0.25">
      <c r="F46823" s="245"/>
    </row>
    <row r="46824" spans="6:6" ht="12" customHeight="1" x14ac:dyDescent="0.25">
      <c r="F46824" s="245"/>
    </row>
    <row r="46825" spans="6:6" ht="12" customHeight="1" x14ac:dyDescent="0.25">
      <c r="F46825" s="245"/>
    </row>
    <row r="46826" spans="6:6" ht="12" customHeight="1" x14ac:dyDescent="0.25">
      <c r="F46826" s="245"/>
    </row>
    <row r="46827" spans="6:6" ht="12" customHeight="1" x14ac:dyDescent="0.25">
      <c r="F46827" s="245"/>
    </row>
    <row r="46828" spans="6:6" ht="12" customHeight="1" x14ac:dyDescent="0.25">
      <c r="F46828" s="245"/>
    </row>
    <row r="46829" spans="6:6" ht="12" customHeight="1" x14ac:dyDescent="0.25">
      <c r="F46829" s="245"/>
    </row>
    <row r="46830" spans="6:6" ht="12" customHeight="1" x14ac:dyDescent="0.25">
      <c r="F46830" s="245"/>
    </row>
    <row r="46831" spans="6:6" ht="12" customHeight="1" x14ac:dyDescent="0.25">
      <c r="F46831" s="245"/>
    </row>
    <row r="46832" spans="6:6" ht="12" customHeight="1" x14ac:dyDescent="0.25">
      <c r="F46832" s="245"/>
    </row>
    <row r="46833" spans="6:6" ht="12" customHeight="1" x14ac:dyDescent="0.25">
      <c r="F46833" s="245"/>
    </row>
    <row r="46834" spans="6:6" ht="12" customHeight="1" x14ac:dyDescent="0.25">
      <c r="F46834" s="245"/>
    </row>
    <row r="46835" spans="6:6" ht="12" customHeight="1" x14ac:dyDescent="0.25">
      <c r="F46835" s="245"/>
    </row>
    <row r="46836" spans="6:6" ht="12" customHeight="1" x14ac:dyDescent="0.25">
      <c r="F46836" s="245"/>
    </row>
    <row r="46837" spans="6:6" ht="12" customHeight="1" x14ac:dyDescent="0.25">
      <c r="F46837" s="245"/>
    </row>
    <row r="46838" spans="6:6" ht="12" customHeight="1" x14ac:dyDescent="0.25">
      <c r="F46838" s="245"/>
    </row>
    <row r="46839" spans="6:6" ht="12" customHeight="1" x14ac:dyDescent="0.25">
      <c r="F46839" s="245"/>
    </row>
    <row r="46840" spans="6:6" ht="12" customHeight="1" x14ac:dyDescent="0.25">
      <c r="F46840" s="245"/>
    </row>
    <row r="46841" spans="6:6" ht="12" customHeight="1" x14ac:dyDescent="0.25">
      <c r="F46841" s="245"/>
    </row>
    <row r="46842" spans="6:6" ht="12" customHeight="1" x14ac:dyDescent="0.25">
      <c r="F46842" s="245"/>
    </row>
    <row r="46843" spans="6:6" ht="12" customHeight="1" x14ac:dyDescent="0.25">
      <c r="F46843" s="245"/>
    </row>
    <row r="46844" spans="6:6" ht="12" customHeight="1" x14ac:dyDescent="0.25">
      <c r="F46844" s="245"/>
    </row>
    <row r="46845" spans="6:6" ht="12" customHeight="1" x14ac:dyDescent="0.25">
      <c r="F46845" s="245"/>
    </row>
    <row r="46846" spans="6:6" ht="12" customHeight="1" x14ac:dyDescent="0.25">
      <c r="F46846" s="245"/>
    </row>
    <row r="46847" spans="6:6" ht="12" customHeight="1" x14ac:dyDescent="0.25">
      <c r="F46847" s="245"/>
    </row>
    <row r="46848" spans="6:6" ht="12" customHeight="1" x14ac:dyDescent="0.25">
      <c r="F46848" s="245"/>
    </row>
    <row r="46849" spans="6:6" ht="12" customHeight="1" x14ac:dyDescent="0.25">
      <c r="F46849" s="245"/>
    </row>
    <row r="46850" spans="6:6" ht="12" customHeight="1" x14ac:dyDescent="0.25">
      <c r="F46850" s="245"/>
    </row>
    <row r="46851" spans="6:6" ht="12" customHeight="1" x14ac:dyDescent="0.25">
      <c r="F46851" s="245"/>
    </row>
    <row r="46852" spans="6:6" ht="12" customHeight="1" x14ac:dyDescent="0.25">
      <c r="F46852" s="245"/>
    </row>
    <row r="46853" spans="6:6" ht="12" customHeight="1" x14ac:dyDescent="0.25">
      <c r="F46853" s="245"/>
    </row>
    <row r="46854" spans="6:6" ht="12" customHeight="1" x14ac:dyDescent="0.25">
      <c r="F46854" s="245"/>
    </row>
    <row r="46855" spans="6:6" ht="12" customHeight="1" x14ac:dyDescent="0.25">
      <c r="F46855" s="245"/>
    </row>
    <row r="46856" spans="6:6" ht="12" customHeight="1" x14ac:dyDescent="0.25">
      <c r="F46856" s="245"/>
    </row>
    <row r="46857" spans="6:6" ht="12" customHeight="1" x14ac:dyDescent="0.25">
      <c r="F46857" s="245"/>
    </row>
    <row r="46858" spans="6:6" ht="12" customHeight="1" x14ac:dyDescent="0.25">
      <c r="F46858" s="245"/>
    </row>
    <row r="46859" spans="6:6" ht="12" customHeight="1" x14ac:dyDescent="0.25">
      <c r="F46859" s="245"/>
    </row>
    <row r="46860" spans="6:6" ht="12" customHeight="1" x14ac:dyDescent="0.25">
      <c r="F46860" s="245"/>
    </row>
    <row r="46861" spans="6:6" ht="12" customHeight="1" x14ac:dyDescent="0.25">
      <c r="F46861" s="245"/>
    </row>
    <row r="46862" spans="6:6" ht="12" customHeight="1" x14ac:dyDescent="0.25">
      <c r="F46862" s="245"/>
    </row>
    <row r="46863" spans="6:6" ht="12" customHeight="1" x14ac:dyDescent="0.25">
      <c r="F46863" s="245"/>
    </row>
    <row r="46864" spans="6:6" ht="12" customHeight="1" x14ac:dyDescent="0.25">
      <c r="F46864" s="245"/>
    </row>
    <row r="46865" spans="6:6" ht="12" customHeight="1" x14ac:dyDescent="0.25">
      <c r="F46865" s="245"/>
    </row>
    <row r="46866" spans="6:6" ht="12" customHeight="1" x14ac:dyDescent="0.25">
      <c r="F46866" s="245"/>
    </row>
    <row r="46867" spans="6:6" ht="12" customHeight="1" x14ac:dyDescent="0.25">
      <c r="F46867" s="245"/>
    </row>
    <row r="46868" spans="6:6" ht="12" customHeight="1" x14ac:dyDescent="0.25">
      <c r="F46868" s="245"/>
    </row>
    <row r="46869" spans="6:6" ht="12" customHeight="1" x14ac:dyDescent="0.25">
      <c r="F46869" s="245"/>
    </row>
    <row r="46870" spans="6:6" ht="12" customHeight="1" x14ac:dyDescent="0.25">
      <c r="F46870" s="245"/>
    </row>
    <row r="46871" spans="6:6" ht="12" customHeight="1" x14ac:dyDescent="0.25">
      <c r="F46871" s="245"/>
    </row>
    <row r="46872" spans="6:6" ht="12" customHeight="1" x14ac:dyDescent="0.25">
      <c r="F46872" s="245"/>
    </row>
    <row r="46873" spans="6:6" ht="12" customHeight="1" x14ac:dyDescent="0.25">
      <c r="F46873" s="245"/>
    </row>
    <row r="46874" spans="6:6" ht="12" customHeight="1" x14ac:dyDescent="0.25">
      <c r="F46874" s="245"/>
    </row>
    <row r="46875" spans="6:6" ht="12" customHeight="1" x14ac:dyDescent="0.25">
      <c r="F46875" s="245"/>
    </row>
    <row r="46876" spans="6:6" ht="12" customHeight="1" x14ac:dyDescent="0.25">
      <c r="F46876" s="245"/>
    </row>
    <row r="46877" spans="6:6" ht="12" customHeight="1" x14ac:dyDescent="0.25">
      <c r="F46877" s="245"/>
    </row>
    <row r="46878" spans="6:6" ht="12" customHeight="1" x14ac:dyDescent="0.25">
      <c r="F46878" s="245"/>
    </row>
    <row r="46879" spans="6:6" ht="12" customHeight="1" x14ac:dyDescent="0.25">
      <c r="F46879" s="245"/>
    </row>
    <row r="46880" spans="6:6" ht="12" customHeight="1" x14ac:dyDescent="0.25">
      <c r="F46880" s="245"/>
    </row>
    <row r="46881" spans="6:6" ht="12" customHeight="1" x14ac:dyDescent="0.25">
      <c r="F46881" s="245"/>
    </row>
    <row r="46882" spans="6:6" ht="12" customHeight="1" x14ac:dyDescent="0.25">
      <c r="F46882" s="245"/>
    </row>
    <row r="46883" spans="6:6" ht="12" customHeight="1" x14ac:dyDescent="0.25">
      <c r="F46883" s="245"/>
    </row>
    <row r="46884" spans="6:6" ht="12" customHeight="1" x14ac:dyDescent="0.25">
      <c r="F46884" s="245"/>
    </row>
    <row r="46885" spans="6:6" ht="12" customHeight="1" x14ac:dyDescent="0.25">
      <c r="F46885" s="245"/>
    </row>
    <row r="46886" spans="6:6" ht="12" customHeight="1" x14ac:dyDescent="0.25">
      <c r="F46886" s="245"/>
    </row>
    <row r="46887" spans="6:6" ht="12" customHeight="1" x14ac:dyDescent="0.25">
      <c r="F46887" s="245"/>
    </row>
    <row r="46888" spans="6:6" ht="12" customHeight="1" x14ac:dyDescent="0.25">
      <c r="F46888" s="245"/>
    </row>
    <row r="46889" spans="6:6" ht="12" customHeight="1" x14ac:dyDescent="0.25">
      <c r="F46889" s="245"/>
    </row>
    <row r="46890" spans="6:6" ht="12" customHeight="1" x14ac:dyDescent="0.25">
      <c r="F46890" s="245"/>
    </row>
    <row r="46891" spans="6:6" ht="12" customHeight="1" x14ac:dyDescent="0.25">
      <c r="F46891" s="245"/>
    </row>
    <row r="46892" spans="6:6" ht="12" customHeight="1" x14ac:dyDescent="0.25">
      <c r="F46892" s="245"/>
    </row>
    <row r="46893" spans="6:6" ht="12" customHeight="1" x14ac:dyDescent="0.25">
      <c r="F46893" s="245"/>
    </row>
    <row r="46894" spans="6:6" ht="12" customHeight="1" x14ac:dyDescent="0.25">
      <c r="F46894" s="245"/>
    </row>
    <row r="46895" spans="6:6" ht="12" customHeight="1" x14ac:dyDescent="0.25">
      <c r="F46895" s="245"/>
    </row>
    <row r="46896" spans="6:6" ht="12" customHeight="1" x14ac:dyDescent="0.25">
      <c r="F46896" s="245"/>
    </row>
    <row r="46897" spans="6:6" ht="12" customHeight="1" x14ac:dyDescent="0.25">
      <c r="F46897" s="245"/>
    </row>
    <row r="46898" spans="6:6" ht="12" customHeight="1" x14ac:dyDescent="0.25">
      <c r="F46898" s="245"/>
    </row>
    <row r="46899" spans="6:6" ht="12" customHeight="1" x14ac:dyDescent="0.25">
      <c r="F46899" s="245"/>
    </row>
    <row r="46900" spans="6:6" ht="12" customHeight="1" x14ac:dyDescent="0.25">
      <c r="F46900" s="245"/>
    </row>
    <row r="46901" spans="6:6" ht="12" customHeight="1" x14ac:dyDescent="0.25">
      <c r="F46901" s="245"/>
    </row>
    <row r="46902" spans="6:6" ht="12" customHeight="1" x14ac:dyDescent="0.25">
      <c r="F46902" s="245"/>
    </row>
    <row r="46903" spans="6:6" ht="12" customHeight="1" x14ac:dyDescent="0.25">
      <c r="F46903" s="245"/>
    </row>
    <row r="46904" spans="6:6" ht="12" customHeight="1" x14ac:dyDescent="0.25">
      <c r="F46904" s="245"/>
    </row>
    <row r="46905" spans="6:6" ht="12" customHeight="1" x14ac:dyDescent="0.25">
      <c r="F46905" s="245"/>
    </row>
    <row r="46906" spans="6:6" ht="12" customHeight="1" x14ac:dyDescent="0.25">
      <c r="F46906" s="245"/>
    </row>
    <row r="46907" spans="6:6" ht="12" customHeight="1" x14ac:dyDescent="0.25">
      <c r="F46907" s="245"/>
    </row>
    <row r="46908" spans="6:6" ht="12" customHeight="1" x14ac:dyDescent="0.25">
      <c r="F46908" s="245"/>
    </row>
    <row r="46909" spans="6:6" ht="12" customHeight="1" x14ac:dyDescent="0.25">
      <c r="F46909" s="245"/>
    </row>
    <row r="46910" spans="6:6" ht="12" customHeight="1" x14ac:dyDescent="0.25">
      <c r="F46910" s="245"/>
    </row>
    <row r="46911" spans="6:6" ht="12" customHeight="1" x14ac:dyDescent="0.25">
      <c r="F46911" s="245"/>
    </row>
    <row r="46912" spans="6:6" ht="12" customHeight="1" x14ac:dyDescent="0.25">
      <c r="F46912" s="245"/>
    </row>
    <row r="46913" spans="6:6" ht="12" customHeight="1" x14ac:dyDescent="0.25">
      <c r="F46913" s="245"/>
    </row>
    <row r="46914" spans="6:6" ht="12" customHeight="1" x14ac:dyDescent="0.25">
      <c r="F46914" s="245"/>
    </row>
    <row r="46915" spans="6:6" ht="12" customHeight="1" x14ac:dyDescent="0.25">
      <c r="F46915" s="245"/>
    </row>
    <row r="46916" spans="6:6" ht="12" customHeight="1" x14ac:dyDescent="0.25">
      <c r="F46916" s="245"/>
    </row>
    <row r="46917" spans="6:6" ht="12" customHeight="1" x14ac:dyDescent="0.25">
      <c r="F46917" s="245"/>
    </row>
    <row r="46918" spans="6:6" ht="12" customHeight="1" x14ac:dyDescent="0.25">
      <c r="F46918" s="245"/>
    </row>
    <row r="46919" spans="6:6" ht="12" customHeight="1" x14ac:dyDescent="0.25">
      <c r="F46919" s="245"/>
    </row>
    <row r="46920" spans="6:6" ht="12" customHeight="1" x14ac:dyDescent="0.25">
      <c r="F46920" s="245"/>
    </row>
    <row r="46921" spans="6:6" ht="12" customHeight="1" x14ac:dyDescent="0.25">
      <c r="F46921" s="245"/>
    </row>
    <row r="46922" spans="6:6" ht="12" customHeight="1" x14ac:dyDescent="0.25">
      <c r="F46922" s="245"/>
    </row>
    <row r="46923" spans="6:6" ht="12" customHeight="1" x14ac:dyDescent="0.25">
      <c r="F46923" s="245"/>
    </row>
    <row r="46924" spans="6:6" ht="12" customHeight="1" x14ac:dyDescent="0.25">
      <c r="F46924" s="245"/>
    </row>
    <row r="46925" spans="6:6" ht="12" customHeight="1" x14ac:dyDescent="0.25">
      <c r="F46925" s="245"/>
    </row>
    <row r="46926" spans="6:6" ht="12" customHeight="1" x14ac:dyDescent="0.25">
      <c r="F46926" s="245"/>
    </row>
    <row r="46927" spans="6:6" ht="12" customHeight="1" x14ac:dyDescent="0.25">
      <c r="F46927" s="245"/>
    </row>
    <row r="46928" spans="6:6" ht="12" customHeight="1" x14ac:dyDescent="0.25">
      <c r="F46928" s="245"/>
    </row>
    <row r="46929" spans="6:6" ht="12" customHeight="1" x14ac:dyDescent="0.25">
      <c r="F46929" s="245"/>
    </row>
    <row r="46930" spans="6:6" ht="12" customHeight="1" x14ac:dyDescent="0.25">
      <c r="F46930" s="245"/>
    </row>
    <row r="46931" spans="6:6" ht="12" customHeight="1" x14ac:dyDescent="0.25">
      <c r="F46931" s="245"/>
    </row>
    <row r="46932" spans="6:6" ht="12" customHeight="1" x14ac:dyDescent="0.25">
      <c r="F46932" s="245"/>
    </row>
    <row r="46933" spans="6:6" ht="12" customHeight="1" x14ac:dyDescent="0.25">
      <c r="F46933" s="245"/>
    </row>
    <row r="46934" spans="6:6" ht="12" customHeight="1" x14ac:dyDescent="0.25">
      <c r="F46934" s="245"/>
    </row>
    <row r="46935" spans="6:6" ht="12" customHeight="1" x14ac:dyDescent="0.25">
      <c r="F46935" s="245"/>
    </row>
    <row r="46936" spans="6:6" ht="12" customHeight="1" x14ac:dyDescent="0.25">
      <c r="F46936" s="245"/>
    </row>
    <row r="46937" spans="6:6" ht="12" customHeight="1" x14ac:dyDescent="0.25">
      <c r="F46937" s="245"/>
    </row>
    <row r="46938" spans="6:6" ht="12" customHeight="1" x14ac:dyDescent="0.25">
      <c r="F46938" s="245"/>
    </row>
    <row r="46939" spans="6:6" ht="12" customHeight="1" x14ac:dyDescent="0.25">
      <c r="F46939" s="245"/>
    </row>
    <row r="46940" spans="6:6" ht="12" customHeight="1" x14ac:dyDescent="0.25">
      <c r="F46940" s="245"/>
    </row>
    <row r="46941" spans="6:6" ht="12" customHeight="1" x14ac:dyDescent="0.25">
      <c r="F46941" s="245"/>
    </row>
    <row r="46942" spans="6:6" ht="12" customHeight="1" x14ac:dyDescent="0.25">
      <c r="F46942" s="245"/>
    </row>
    <row r="46943" spans="6:6" ht="12" customHeight="1" x14ac:dyDescent="0.25">
      <c r="F46943" s="245"/>
    </row>
    <row r="46944" spans="6:6" ht="12" customHeight="1" x14ac:dyDescent="0.25">
      <c r="F46944" s="245"/>
    </row>
    <row r="46945" spans="6:6" ht="12" customHeight="1" x14ac:dyDescent="0.25">
      <c r="F46945" s="245"/>
    </row>
    <row r="46946" spans="6:6" ht="12" customHeight="1" x14ac:dyDescent="0.25">
      <c r="F46946" s="245"/>
    </row>
    <row r="46947" spans="6:6" ht="12" customHeight="1" x14ac:dyDescent="0.25">
      <c r="F46947" s="245"/>
    </row>
    <row r="46948" spans="6:6" ht="12" customHeight="1" x14ac:dyDescent="0.25">
      <c r="F46948" s="245"/>
    </row>
    <row r="46949" spans="6:6" ht="12" customHeight="1" x14ac:dyDescent="0.25">
      <c r="F46949" s="245"/>
    </row>
    <row r="46950" spans="6:6" ht="12" customHeight="1" x14ac:dyDescent="0.25">
      <c r="F46950" s="245"/>
    </row>
    <row r="46951" spans="6:6" ht="12" customHeight="1" x14ac:dyDescent="0.25">
      <c r="F46951" s="245"/>
    </row>
    <row r="46952" spans="6:6" ht="12" customHeight="1" x14ac:dyDescent="0.25">
      <c r="F46952" s="245"/>
    </row>
    <row r="46953" spans="6:6" ht="12" customHeight="1" x14ac:dyDescent="0.25">
      <c r="F46953" s="245"/>
    </row>
    <row r="46954" spans="6:6" ht="12" customHeight="1" x14ac:dyDescent="0.25">
      <c r="F46954" s="245"/>
    </row>
    <row r="46955" spans="6:6" ht="12" customHeight="1" x14ac:dyDescent="0.25">
      <c r="F46955" s="245"/>
    </row>
    <row r="46956" spans="6:6" ht="12" customHeight="1" x14ac:dyDescent="0.25">
      <c r="F46956" s="245"/>
    </row>
    <row r="46957" spans="6:6" ht="12" customHeight="1" x14ac:dyDescent="0.25">
      <c r="F46957" s="245"/>
    </row>
    <row r="46958" spans="6:6" ht="12" customHeight="1" x14ac:dyDescent="0.25">
      <c r="F46958" s="245"/>
    </row>
    <row r="46959" spans="6:6" ht="12" customHeight="1" x14ac:dyDescent="0.25">
      <c r="F46959" s="245"/>
    </row>
    <row r="46960" spans="6:6" ht="12" customHeight="1" x14ac:dyDescent="0.25">
      <c r="F46960" s="245"/>
    </row>
    <row r="46961" spans="6:6" ht="12" customHeight="1" x14ac:dyDescent="0.25">
      <c r="F46961" s="245"/>
    </row>
    <row r="46962" spans="6:6" ht="12" customHeight="1" x14ac:dyDescent="0.25">
      <c r="F46962" s="245"/>
    </row>
    <row r="46963" spans="6:6" ht="12" customHeight="1" x14ac:dyDescent="0.25">
      <c r="F46963" s="245"/>
    </row>
    <row r="46964" spans="6:6" ht="12" customHeight="1" x14ac:dyDescent="0.25">
      <c r="F46964" s="245"/>
    </row>
    <row r="46965" spans="6:6" ht="12" customHeight="1" x14ac:dyDescent="0.25">
      <c r="F46965" s="245"/>
    </row>
    <row r="46966" spans="6:6" ht="12" customHeight="1" x14ac:dyDescent="0.25">
      <c r="F46966" s="245"/>
    </row>
    <row r="46967" spans="6:6" ht="12" customHeight="1" x14ac:dyDescent="0.25">
      <c r="F46967" s="245"/>
    </row>
    <row r="46968" spans="6:6" ht="12" customHeight="1" x14ac:dyDescent="0.25">
      <c r="F46968" s="245"/>
    </row>
    <row r="46969" spans="6:6" ht="12" customHeight="1" x14ac:dyDescent="0.25">
      <c r="F46969" s="245"/>
    </row>
    <row r="46970" spans="6:6" ht="12" customHeight="1" x14ac:dyDescent="0.25">
      <c r="F46970" s="245"/>
    </row>
    <row r="46971" spans="6:6" ht="12" customHeight="1" x14ac:dyDescent="0.25">
      <c r="F46971" s="245"/>
    </row>
    <row r="46972" spans="6:6" ht="12" customHeight="1" x14ac:dyDescent="0.25">
      <c r="F46972" s="245"/>
    </row>
    <row r="46973" spans="6:6" ht="12" customHeight="1" x14ac:dyDescent="0.25">
      <c r="F46973" s="245"/>
    </row>
    <row r="46974" spans="6:6" ht="12" customHeight="1" x14ac:dyDescent="0.25">
      <c r="F46974" s="245"/>
    </row>
    <row r="46975" spans="6:6" ht="12" customHeight="1" x14ac:dyDescent="0.25">
      <c r="F46975" s="245"/>
    </row>
    <row r="46976" spans="6:6" ht="12" customHeight="1" x14ac:dyDescent="0.25">
      <c r="F46976" s="245"/>
    </row>
    <row r="46977" spans="6:6" ht="12" customHeight="1" x14ac:dyDescent="0.25">
      <c r="F46977" s="245"/>
    </row>
    <row r="46978" spans="6:6" ht="12" customHeight="1" x14ac:dyDescent="0.25">
      <c r="F46978" s="245"/>
    </row>
    <row r="46979" spans="6:6" ht="12" customHeight="1" x14ac:dyDescent="0.25">
      <c r="F46979" s="245"/>
    </row>
    <row r="46980" spans="6:6" ht="12" customHeight="1" x14ac:dyDescent="0.25">
      <c r="F46980" s="245"/>
    </row>
    <row r="46981" spans="6:6" ht="12" customHeight="1" x14ac:dyDescent="0.25">
      <c r="F46981" s="245"/>
    </row>
    <row r="46982" spans="6:6" ht="12" customHeight="1" x14ac:dyDescent="0.25">
      <c r="F46982" s="245"/>
    </row>
    <row r="46983" spans="6:6" ht="12" customHeight="1" x14ac:dyDescent="0.25">
      <c r="F46983" s="245"/>
    </row>
    <row r="46984" spans="6:6" ht="12" customHeight="1" x14ac:dyDescent="0.25">
      <c r="F46984" s="245"/>
    </row>
    <row r="46985" spans="6:6" ht="12" customHeight="1" x14ac:dyDescent="0.25">
      <c r="F46985" s="245"/>
    </row>
    <row r="46986" spans="6:6" ht="12" customHeight="1" x14ac:dyDescent="0.25">
      <c r="F46986" s="245"/>
    </row>
    <row r="46987" spans="6:6" ht="12" customHeight="1" x14ac:dyDescent="0.25">
      <c r="F46987" s="245"/>
    </row>
    <row r="46988" spans="6:6" ht="12" customHeight="1" x14ac:dyDescent="0.25">
      <c r="F46988" s="245"/>
    </row>
    <row r="46989" spans="6:6" ht="12" customHeight="1" x14ac:dyDescent="0.25">
      <c r="F46989" s="245"/>
    </row>
    <row r="46990" spans="6:6" ht="12" customHeight="1" x14ac:dyDescent="0.25">
      <c r="F46990" s="245"/>
    </row>
    <row r="46991" spans="6:6" ht="12" customHeight="1" x14ac:dyDescent="0.25">
      <c r="F46991" s="245"/>
    </row>
    <row r="46992" spans="6:6" ht="12" customHeight="1" x14ac:dyDescent="0.25">
      <c r="F46992" s="245"/>
    </row>
    <row r="46993" spans="6:6" ht="12" customHeight="1" x14ac:dyDescent="0.25">
      <c r="F46993" s="245"/>
    </row>
    <row r="46994" spans="6:6" ht="12" customHeight="1" x14ac:dyDescent="0.25">
      <c r="F46994" s="245"/>
    </row>
    <row r="46995" spans="6:6" ht="12" customHeight="1" x14ac:dyDescent="0.25">
      <c r="F46995" s="245"/>
    </row>
    <row r="46996" spans="6:6" ht="12" customHeight="1" x14ac:dyDescent="0.25">
      <c r="F46996" s="245"/>
    </row>
    <row r="46997" spans="6:6" ht="12" customHeight="1" x14ac:dyDescent="0.25">
      <c r="F46997" s="245"/>
    </row>
    <row r="46998" spans="6:6" ht="12" customHeight="1" x14ac:dyDescent="0.25">
      <c r="F46998" s="245"/>
    </row>
    <row r="46999" spans="6:6" ht="12" customHeight="1" x14ac:dyDescent="0.25">
      <c r="F46999" s="245"/>
    </row>
    <row r="47000" spans="6:6" ht="12" customHeight="1" x14ac:dyDescent="0.25">
      <c r="F47000" s="245"/>
    </row>
    <row r="47001" spans="6:6" ht="12" customHeight="1" x14ac:dyDescent="0.25">
      <c r="F47001" s="245"/>
    </row>
    <row r="47002" spans="6:6" ht="12" customHeight="1" x14ac:dyDescent="0.25">
      <c r="F47002" s="245"/>
    </row>
    <row r="47003" spans="6:6" ht="12" customHeight="1" x14ac:dyDescent="0.25">
      <c r="F47003" s="245"/>
    </row>
    <row r="47004" spans="6:6" ht="12" customHeight="1" x14ac:dyDescent="0.25">
      <c r="F47004" s="245"/>
    </row>
    <row r="47005" spans="6:6" ht="12" customHeight="1" x14ac:dyDescent="0.25">
      <c r="F47005" s="245"/>
    </row>
    <row r="47006" spans="6:6" ht="12" customHeight="1" x14ac:dyDescent="0.25">
      <c r="F47006" s="245"/>
    </row>
    <row r="47007" spans="6:6" ht="12" customHeight="1" x14ac:dyDescent="0.25">
      <c r="F47007" s="245"/>
    </row>
    <row r="47008" spans="6:6" ht="12" customHeight="1" x14ac:dyDescent="0.25">
      <c r="F47008" s="245"/>
    </row>
    <row r="47009" spans="6:6" ht="12" customHeight="1" x14ac:dyDescent="0.25">
      <c r="F47009" s="245"/>
    </row>
    <row r="47010" spans="6:6" ht="12" customHeight="1" x14ac:dyDescent="0.25">
      <c r="F47010" s="245"/>
    </row>
    <row r="47011" spans="6:6" ht="12" customHeight="1" x14ac:dyDescent="0.25">
      <c r="F47011" s="245"/>
    </row>
    <row r="47012" spans="6:6" ht="12" customHeight="1" x14ac:dyDescent="0.25">
      <c r="F47012" s="245"/>
    </row>
    <row r="47013" spans="6:6" ht="12" customHeight="1" x14ac:dyDescent="0.25">
      <c r="F47013" s="245"/>
    </row>
    <row r="47014" spans="6:6" ht="12" customHeight="1" x14ac:dyDescent="0.25">
      <c r="F47014" s="245"/>
    </row>
    <row r="47015" spans="6:6" ht="12" customHeight="1" x14ac:dyDescent="0.25">
      <c r="F47015" s="245"/>
    </row>
    <row r="47016" spans="6:6" ht="12" customHeight="1" x14ac:dyDescent="0.25">
      <c r="F47016" s="245"/>
    </row>
    <row r="47017" spans="6:6" ht="12" customHeight="1" x14ac:dyDescent="0.25">
      <c r="F47017" s="245"/>
    </row>
    <row r="47018" spans="6:6" ht="12" customHeight="1" x14ac:dyDescent="0.25">
      <c r="F47018" s="245"/>
    </row>
    <row r="47019" spans="6:6" ht="12" customHeight="1" x14ac:dyDescent="0.25">
      <c r="F47019" s="245"/>
    </row>
    <row r="47020" spans="6:6" ht="12" customHeight="1" x14ac:dyDescent="0.25">
      <c r="F47020" s="245"/>
    </row>
    <row r="47021" spans="6:6" ht="12" customHeight="1" x14ac:dyDescent="0.25">
      <c r="F47021" s="245"/>
    </row>
    <row r="47022" spans="6:6" ht="12" customHeight="1" x14ac:dyDescent="0.25">
      <c r="F47022" s="245"/>
    </row>
    <row r="47023" spans="6:6" ht="12" customHeight="1" x14ac:dyDescent="0.25">
      <c r="F47023" s="245"/>
    </row>
    <row r="47024" spans="6:6" ht="12" customHeight="1" x14ac:dyDescent="0.25">
      <c r="F47024" s="245"/>
    </row>
    <row r="47025" spans="6:6" ht="12" customHeight="1" x14ac:dyDescent="0.25">
      <c r="F47025" s="245"/>
    </row>
    <row r="47026" spans="6:6" ht="12" customHeight="1" x14ac:dyDescent="0.25">
      <c r="F47026" s="245"/>
    </row>
    <row r="47027" spans="6:6" ht="12" customHeight="1" x14ac:dyDescent="0.25">
      <c r="F47027" s="245"/>
    </row>
    <row r="47028" spans="6:6" ht="12" customHeight="1" x14ac:dyDescent="0.25">
      <c r="F47028" s="245"/>
    </row>
    <row r="47029" spans="6:6" ht="12" customHeight="1" x14ac:dyDescent="0.25">
      <c r="F47029" s="245"/>
    </row>
    <row r="47030" spans="6:6" ht="12" customHeight="1" x14ac:dyDescent="0.25">
      <c r="F47030" s="245"/>
    </row>
    <row r="47031" spans="6:6" ht="12" customHeight="1" x14ac:dyDescent="0.25">
      <c r="F47031" s="245"/>
    </row>
    <row r="47032" spans="6:6" ht="12" customHeight="1" x14ac:dyDescent="0.25">
      <c r="F47032" s="245"/>
    </row>
    <row r="47033" spans="6:6" ht="12" customHeight="1" x14ac:dyDescent="0.25">
      <c r="F47033" s="245"/>
    </row>
    <row r="47034" spans="6:6" ht="12" customHeight="1" x14ac:dyDescent="0.25">
      <c r="F47034" s="245"/>
    </row>
    <row r="47035" spans="6:6" ht="12" customHeight="1" x14ac:dyDescent="0.25">
      <c r="F47035" s="245"/>
    </row>
    <row r="47036" spans="6:6" ht="12" customHeight="1" x14ac:dyDescent="0.25">
      <c r="F47036" s="245"/>
    </row>
    <row r="47037" spans="6:6" ht="12" customHeight="1" x14ac:dyDescent="0.25">
      <c r="F47037" s="245"/>
    </row>
    <row r="47038" spans="6:6" ht="12" customHeight="1" x14ac:dyDescent="0.25">
      <c r="F47038" s="245"/>
    </row>
    <row r="47039" spans="6:6" ht="12" customHeight="1" x14ac:dyDescent="0.25">
      <c r="F47039" s="245"/>
    </row>
    <row r="47040" spans="6:6" ht="12" customHeight="1" x14ac:dyDescent="0.25">
      <c r="F47040" s="245"/>
    </row>
    <row r="47041" spans="6:6" ht="12" customHeight="1" x14ac:dyDescent="0.25">
      <c r="F47041" s="245"/>
    </row>
    <row r="47042" spans="6:6" ht="12" customHeight="1" x14ac:dyDescent="0.25">
      <c r="F47042" s="245"/>
    </row>
    <row r="47043" spans="6:6" ht="12" customHeight="1" x14ac:dyDescent="0.25">
      <c r="F47043" s="245"/>
    </row>
    <row r="47044" spans="6:6" ht="12" customHeight="1" x14ac:dyDescent="0.25">
      <c r="F47044" s="245"/>
    </row>
    <row r="47045" spans="6:6" ht="12" customHeight="1" x14ac:dyDescent="0.25">
      <c r="F47045" s="245"/>
    </row>
    <row r="47046" spans="6:6" ht="12" customHeight="1" x14ac:dyDescent="0.25">
      <c r="F47046" s="245"/>
    </row>
    <row r="47047" spans="6:6" ht="12" customHeight="1" x14ac:dyDescent="0.25">
      <c r="F47047" s="245"/>
    </row>
    <row r="47048" spans="6:6" ht="12" customHeight="1" x14ac:dyDescent="0.25">
      <c r="F47048" s="245"/>
    </row>
    <row r="47049" spans="6:6" ht="12" customHeight="1" x14ac:dyDescent="0.25">
      <c r="F47049" s="245"/>
    </row>
    <row r="47050" spans="6:6" ht="12" customHeight="1" x14ac:dyDescent="0.25">
      <c r="F47050" s="245"/>
    </row>
    <row r="47051" spans="6:6" ht="12" customHeight="1" x14ac:dyDescent="0.25">
      <c r="F47051" s="245"/>
    </row>
    <row r="47052" spans="6:6" ht="12" customHeight="1" x14ac:dyDescent="0.25">
      <c r="F47052" s="245"/>
    </row>
    <row r="47053" spans="6:6" ht="12" customHeight="1" x14ac:dyDescent="0.25">
      <c r="F47053" s="245"/>
    </row>
    <row r="47054" spans="6:6" ht="12" customHeight="1" x14ac:dyDescent="0.25">
      <c r="F47054" s="245"/>
    </row>
    <row r="47055" spans="6:6" ht="12" customHeight="1" x14ac:dyDescent="0.25">
      <c r="F47055" s="245"/>
    </row>
    <row r="47056" spans="6:6" ht="12" customHeight="1" x14ac:dyDescent="0.25">
      <c r="F47056" s="245"/>
    </row>
    <row r="47057" spans="6:6" ht="12" customHeight="1" x14ac:dyDescent="0.25">
      <c r="F47057" s="245"/>
    </row>
    <row r="47058" spans="6:6" ht="12" customHeight="1" x14ac:dyDescent="0.25">
      <c r="F47058" s="245"/>
    </row>
    <row r="47059" spans="6:6" ht="12" customHeight="1" x14ac:dyDescent="0.25">
      <c r="F47059" s="245"/>
    </row>
    <row r="47060" spans="6:6" ht="12" customHeight="1" x14ac:dyDescent="0.25">
      <c r="F47060" s="245"/>
    </row>
    <row r="47061" spans="6:6" ht="12" customHeight="1" x14ac:dyDescent="0.25">
      <c r="F47061" s="245"/>
    </row>
    <row r="47062" spans="6:6" ht="12" customHeight="1" x14ac:dyDescent="0.25">
      <c r="F47062" s="245"/>
    </row>
    <row r="47063" spans="6:6" ht="12" customHeight="1" x14ac:dyDescent="0.25">
      <c r="F47063" s="245"/>
    </row>
    <row r="47064" spans="6:6" ht="12" customHeight="1" x14ac:dyDescent="0.25">
      <c r="F47064" s="245"/>
    </row>
    <row r="47065" spans="6:6" ht="12" customHeight="1" x14ac:dyDescent="0.25">
      <c r="F47065" s="245"/>
    </row>
    <row r="47066" spans="6:6" ht="12" customHeight="1" x14ac:dyDescent="0.25">
      <c r="F47066" s="245"/>
    </row>
    <row r="47067" spans="6:6" ht="12" customHeight="1" x14ac:dyDescent="0.25">
      <c r="F47067" s="245"/>
    </row>
    <row r="47068" spans="6:6" ht="12" customHeight="1" x14ac:dyDescent="0.25">
      <c r="F47068" s="245"/>
    </row>
    <row r="47069" spans="6:6" ht="12" customHeight="1" x14ac:dyDescent="0.25">
      <c r="F47069" s="245"/>
    </row>
    <row r="47070" spans="6:6" ht="12" customHeight="1" x14ac:dyDescent="0.25">
      <c r="F47070" s="245"/>
    </row>
    <row r="47071" spans="6:6" ht="12" customHeight="1" x14ac:dyDescent="0.25">
      <c r="F47071" s="245"/>
    </row>
    <row r="47072" spans="6:6" ht="12" customHeight="1" x14ac:dyDescent="0.25">
      <c r="F47072" s="245"/>
    </row>
    <row r="47073" spans="6:6" ht="12" customHeight="1" x14ac:dyDescent="0.25">
      <c r="F47073" s="245"/>
    </row>
    <row r="47074" spans="6:6" ht="12" customHeight="1" x14ac:dyDescent="0.25">
      <c r="F47074" s="245"/>
    </row>
    <row r="47075" spans="6:6" ht="12" customHeight="1" x14ac:dyDescent="0.25">
      <c r="F47075" s="245"/>
    </row>
    <row r="47076" spans="6:6" ht="12" customHeight="1" x14ac:dyDescent="0.25">
      <c r="F47076" s="245"/>
    </row>
    <row r="47077" spans="6:6" ht="12" customHeight="1" x14ac:dyDescent="0.25">
      <c r="F47077" s="245"/>
    </row>
    <row r="47078" spans="6:6" ht="12" customHeight="1" x14ac:dyDescent="0.25">
      <c r="F47078" s="245"/>
    </row>
    <row r="47079" spans="6:6" ht="12" customHeight="1" x14ac:dyDescent="0.25">
      <c r="F47079" s="245"/>
    </row>
    <row r="47080" spans="6:6" ht="12" customHeight="1" x14ac:dyDescent="0.25">
      <c r="F47080" s="245"/>
    </row>
    <row r="47081" spans="6:6" ht="12" customHeight="1" x14ac:dyDescent="0.25">
      <c r="F47081" s="245"/>
    </row>
    <row r="47082" spans="6:6" ht="12" customHeight="1" x14ac:dyDescent="0.25">
      <c r="F47082" s="245"/>
    </row>
    <row r="47083" spans="6:6" ht="12" customHeight="1" x14ac:dyDescent="0.25">
      <c r="F47083" s="245"/>
    </row>
    <row r="47084" spans="6:6" ht="12" customHeight="1" x14ac:dyDescent="0.25">
      <c r="F47084" s="245"/>
    </row>
    <row r="47085" spans="6:6" ht="12" customHeight="1" x14ac:dyDescent="0.25">
      <c r="F47085" s="245"/>
    </row>
    <row r="47086" spans="6:6" ht="12" customHeight="1" x14ac:dyDescent="0.25">
      <c r="F47086" s="245"/>
    </row>
    <row r="47087" spans="6:6" ht="12" customHeight="1" x14ac:dyDescent="0.25">
      <c r="F47087" s="245"/>
    </row>
    <row r="47088" spans="6:6" ht="12" customHeight="1" x14ac:dyDescent="0.25">
      <c r="F47088" s="245"/>
    </row>
    <row r="47089" spans="6:6" ht="12" customHeight="1" x14ac:dyDescent="0.25">
      <c r="F47089" s="245"/>
    </row>
    <row r="47090" spans="6:6" ht="12" customHeight="1" x14ac:dyDescent="0.25">
      <c r="F47090" s="245"/>
    </row>
    <row r="47091" spans="6:6" ht="12" customHeight="1" x14ac:dyDescent="0.25">
      <c r="F47091" s="245"/>
    </row>
    <row r="47092" spans="6:6" ht="12" customHeight="1" x14ac:dyDescent="0.25">
      <c r="F47092" s="245"/>
    </row>
    <row r="47093" spans="6:6" ht="12" customHeight="1" x14ac:dyDescent="0.25">
      <c r="F47093" s="245"/>
    </row>
    <row r="47094" spans="6:6" ht="12" customHeight="1" x14ac:dyDescent="0.25">
      <c r="F47094" s="245"/>
    </row>
    <row r="47095" spans="6:6" ht="12" customHeight="1" x14ac:dyDescent="0.25">
      <c r="F47095" s="245"/>
    </row>
    <row r="47096" spans="6:6" ht="12" customHeight="1" x14ac:dyDescent="0.25">
      <c r="F47096" s="245"/>
    </row>
    <row r="47097" spans="6:6" ht="12" customHeight="1" x14ac:dyDescent="0.25">
      <c r="F47097" s="245"/>
    </row>
    <row r="47098" spans="6:6" ht="12" customHeight="1" x14ac:dyDescent="0.25">
      <c r="F47098" s="245"/>
    </row>
    <row r="47099" spans="6:6" ht="12" customHeight="1" x14ac:dyDescent="0.25">
      <c r="F47099" s="245"/>
    </row>
    <row r="47100" spans="6:6" ht="12" customHeight="1" x14ac:dyDescent="0.25">
      <c r="F47100" s="245"/>
    </row>
    <row r="47101" spans="6:6" ht="12" customHeight="1" x14ac:dyDescent="0.25">
      <c r="F47101" s="245"/>
    </row>
    <row r="47102" spans="6:6" ht="12" customHeight="1" x14ac:dyDescent="0.25">
      <c r="F47102" s="245"/>
    </row>
    <row r="47103" spans="6:6" ht="12" customHeight="1" x14ac:dyDescent="0.25">
      <c r="F47103" s="245"/>
    </row>
    <row r="47104" spans="6:6" ht="12" customHeight="1" x14ac:dyDescent="0.25">
      <c r="F47104" s="245"/>
    </row>
    <row r="47105" spans="6:6" ht="12" customHeight="1" x14ac:dyDescent="0.25">
      <c r="F47105" s="245"/>
    </row>
    <row r="47106" spans="6:6" ht="12" customHeight="1" x14ac:dyDescent="0.25">
      <c r="F47106" s="245"/>
    </row>
    <row r="47107" spans="6:6" ht="12" customHeight="1" x14ac:dyDescent="0.25">
      <c r="F47107" s="245"/>
    </row>
    <row r="47108" spans="6:6" ht="12" customHeight="1" x14ac:dyDescent="0.25">
      <c r="F47108" s="245"/>
    </row>
    <row r="47109" spans="6:6" ht="12" customHeight="1" x14ac:dyDescent="0.25">
      <c r="F47109" s="245"/>
    </row>
    <row r="47110" spans="6:6" ht="12" customHeight="1" x14ac:dyDescent="0.25">
      <c r="F47110" s="245"/>
    </row>
    <row r="47111" spans="6:6" ht="12" customHeight="1" x14ac:dyDescent="0.25">
      <c r="F47111" s="245"/>
    </row>
    <row r="47112" spans="6:6" ht="12" customHeight="1" x14ac:dyDescent="0.25">
      <c r="F47112" s="245"/>
    </row>
    <row r="47113" spans="6:6" ht="12" customHeight="1" x14ac:dyDescent="0.25">
      <c r="F47113" s="245"/>
    </row>
    <row r="47114" spans="6:6" ht="12" customHeight="1" x14ac:dyDescent="0.25">
      <c r="F47114" s="245"/>
    </row>
    <row r="47115" spans="6:6" ht="12" customHeight="1" x14ac:dyDescent="0.25">
      <c r="F47115" s="245"/>
    </row>
    <row r="47116" spans="6:6" ht="12" customHeight="1" x14ac:dyDescent="0.25">
      <c r="F47116" s="245"/>
    </row>
    <row r="47117" spans="6:6" ht="12" customHeight="1" x14ac:dyDescent="0.25">
      <c r="F47117" s="245"/>
    </row>
    <row r="47118" spans="6:6" ht="12" customHeight="1" x14ac:dyDescent="0.25">
      <c r="F47118" s="245"/>
    </row>
    <row r="47119" spans="6:6" ht="12" customHeight="1" x14ac:dyDescent="0.25">
      <c r="F47119" s="245"/>
    </row>
    <row r="47120" spans="6:6" ht="12" customHeight="1" x14ac:dyDescent="0.25">
      <c r="F47120" s="245"/>
    </row>
    <row r="47121" spans="6:6" ht="12" customHeight="1" x14ac:dyDescent="0.25">
      <c r="F47121" s="245"/>
    </row>
    <row r="47122" spans="6:6" ht="12" customHeight="1" x14ac:dyDescent="0.25">
      <c r="F47122" s="245"/>
    </row>
    <row r="47123" spans="6:6" ht="12" customHeight="1" x14ac:dyDescent="0.25">
      <c r="F47123" s="245"/>
    </row>
    <row r="47124" spans="6:6" ht="12" customHeight="1" x14ac:dyDescent="0.25">
      <c r="F47124" s="245"/>
    </row>
    <row r="47125" spans="6:6" ht="12" customHeight="1" x14ac:dyDescent="0.25">
      <c r="F47125" s="245"/>
    </row>
    <row r="47126" spans="6:6" ht="12" customHeight="1" x14ac:dyDescent="0.25">
      <c r="F47126" s="245"/>
    </row>
    <row r="47127" spans="6:6" ht="12" customHeight="1" x14ac:dyDescent="0.25">
      <c r="F47127" s="245"/>
    </row>
    <row r="47128" spans="6:6" ht="12" customHeight="1" x14ac:dyDescent="0.25">
      <c r="F47128" s="245"/>
    </row>
    <row r="47129" spans="6:6" ht="12" customHeight="1" x14ac:dyDescent="0.25">
      <c r="F47129" s="245"/>
    </row>
    <row r="47130" spans="6:6" ht="12" customHeight="1" x14ac:dyDescent="0.25">
      <c r="F47130" s="245"/>
    </row>
    <row r="47131" spans="6:6" ht="12" customHeight="1" x14ac:dyDescent="0.25">
      <c r="F47131" s="245"/>
    </row>
    <row r="47132" spans="6:6" ht="12" customHeight="1" x14ac:dyDescent="0.25">
      <c r="F47132" s="245"/>
    </row>
    <row r="47133" spans="6:6" ht="12" customHeight="1" x14ac:dyDescent="0.25">
      <c r="F47133" s="245"/>
    </row>
    <row r="47134" spans="6:6" ht="12" customHeight="1" x14ac:dyDescent="0.25">
      <c r="F47134" s="245"/>
    </row>
    <row r="47135" spans="6:6" ht="12" customHeight="1" x14ac:dyDescent="0.25">
      <c r="F47135" s="245"/>
    </row>
    <row r="47136" spans="6:6" ht="12" customHeight="1" x14ac:dyDescent="0.25">
      <c r="F47136" s="245"/>
    </row>
    <row r="47137" spans="6:6" ht="12" customHeight="1" x14ac:dyDescent="0.25">
      <c r="F47137" s="245"/>
    </row>
    <row r="47138" spans="6:6" ht="12" customHeight="1" x14ac:dyDescent="0.25">
      <c r="F47138" s="245"/>
    </row>
    <row r="47139" spans="6:6" ht="12" customHeight="1" x14ac:dyDescent="0.25">
      <c r="F47139" s="245"/>
    </row>
    <row r="47140" spans="6:6" ht="12" customHeight="1" x14ac:dyDescent="0.25">
      <c r="F47140" s="245"/>
    </row>
    <row r="47141" spans="6:6" ht="12" customHeight="1" x14ac:dyDescent="0.25">
      <c r="F47141" s="245"/>
    </row>
    <row r="47142" spans="6:6" ht="12" customHeight="1" x14ac:dyDescent="0.25">
      <c r="F47142" s="245"/>
    </row>
    <row r="47143" spans="6:6" ht="12" customHeight="1" x14ac:dyDescent="0.25">
      <c r="F47143" s="245"/>
    </row>
    <row r="47144" spans="6:6" ht="12" customHeight="1" x14ac:dyDescent="0.25">
      <c r="F47144" s="245"/>
    </row>
    <row r="47145" spans="6:6" ht="12" customHeight="1" x14ac:dyDescent="0.25">
      <c r="F47145" s="245"/>
    </row>
    <row r="47146" spans="6:6" ht="12" customHeight="1" x14ac:dyDescent="0.25">
      <c r="F47146" s="245"/>
    </row>
    <row r="47147" spans="6:6" ht="12" customHeight="1" x14ac:dyDescent="0.25">
      <c r="F47147" s="245"/>
    </row>
    <row r="47148" spans="6:6" ht="12" customHeight="1" x14ac:dyDescent="0.25">
      <c r="F47148" s="245"/>
    </row>
    <row r="47149" spans="6:6" ht="12" customHeight="1" x14ac:dyDescent="0.25">
      <c r="F47149" s="245"/>
    </row>
    <row r="47150" spans="6:6" ht="12" customHeight="1" x14ac:dyDescent="0.25">
      <c r="F47150" s="245"/>
    </row>
    <row r="47151" spans="6:6" ht="12" customHeight="1" x14ac:dyDescent="0.25">
      <c r="F47151" s="245"/>
    </row>
    <row r="47152" spans="6:6" ht="12" customHeight="1" x14ac:dyDescent="0.25">
      <c r="F47152" s="245"/>
    </row>
    <row r="47153" spans="6:6" ht="12" customHeight="1" x14ac:dyDescent="0.25">
      <c r="F47153" s="245"/>
    </row>
    <row r="47154" spans="6:6" ht="12" customHeight="1" x14ac:dyDescent="0.25">
      <c r="F47154" s="245"/>
    </row>
    <row r="47155" spans="6:6" ht="12" customHeight="1" x14ac:dyDescent="0.25">
      <c r="F47155" s="245"/>
    </row>
    <row r="47156" spans="6:6" ht="12" customHeight="1" x14ac:dyDescent="0.25">
      <c r="F47156" s="245"/>
    </row>
    <row r="47157" spans="6:6" ht="12" customHeight="1" x14ac:dyDescent="0.25">
      <c r="F47157" s="245"/>
    </row>
    <row r="47158" spans="6:6" ht="12" customHeight="1" x14ac:dyDescent="0.25">
      <c r="F47158" s="245"/>
    </row>
    <row r="47159" spans="6:6" ht="12" customHeight="1" x14ac:dyDescent="0.25">
      <c r="F47159" s="245"/>
    </row>
    <row r="47160" spans="6:6" ht="12" customHeight="1" x14ac:dyDescent="0.25">
      <c r="F47160" s="245"/>
    </row>
    <row r="47161" spans="6:6" ht="12" customHeight="1" x14ac:dyDescent="0.25">
      <c r="F47161" s="245"/>
    </row>
    <row r="47162" spans="6:6" ht="12" customHeight="1" x14ac:dyDescent="0.25">
      <c r="F47162" s="245"/>
    </row>
    <row r="47163" spans="6:6" ht="12" customHeight="1" x14ac:dyDescent="0.25">
      <c r="F47163" s="245"/>
    </row>
    <row r="47164" spans="6:6" ht="12" customHeight="1" x14ac:dyDescent="0.25">
      <c r="F47164" s="245"/>
    </row>
    <row r="47165" spans="6:6" ht="12" customHeight="1" x14ac:dyDescent="0.25">
      <c r="F47165" s="245"/>
    </row>
    <row r="47166" spans="6:6" ht="12" customHeight="1" x14ac:dyDescent="0.25">
      <c r="F47166" s="245"/>
    </row>
    <row r="47167" spans="6:6" ht="12" customHeight="1" x14ac:dyDescent="0.25">
      <c r="F47167" s="245"/>
    </row>
    <row r="47168" spans="6:6" ht="12" customHeight="1" x14ac:dyDescent="0.25">
      <c r="F47168" s="245"/>
    </row>
    <row r="47169" spans="6:6" ht="12" customHeight="1" x14ac:dyDescent="0.25">
      <c r="F47169" s="245"/>
    </row>
    <row r="47170" spans="6:6" ht="12" customHeight="1" x14ac:dyDescent="0.25">
      <c r="F47170" s="245"/>
    </row>
    <row r="47171" spans="6:6" ht="12" customHeight="1" x14ac:dyDescent="0.25">
      <c r="F47171" s="245"/>
    </row>
    <row r="47172" spans="6:6" ht="12" customHeight="1" x14ac:dyDescent="0.25">
      <c r="F47172" s="245"/>
    </row>
    <row r="47173" spans="6:6" ht="12" customHeight="1" x14ac:dyDescent="0.25">
      <c r="F47173" s="245"/>
    </row>
    <row r="47174" spans="6:6" ht="12" customHeight="1" x14ac:dyDescent="0.25">
      <c r="F47174" s="245"/>
    </row>
    <row r="47175" spans="6:6" ht="12" customHeight="1" x14ac:dyDescent="0.25">
      <c r="F47175" s="245"/>
    </row>
    <row r="47176" spans="6:6" ht="12" customHeight="1" x14ac:dyDescent="0.25">
      <c r="F47176" s="245"/>
    </row>
    <row r="47177" spans="6:6" ht="12" customHeight="1" x14ac:dyDescent="0.25">
      <c r="F47177" s="245"/>
    </row>
    <row r="47178" spans="6:6" ht="12" customHeight="1" x14ac:dyDescent="0.25">
      <c r="F47178" s="245"/>
    </row>
    <row r="47179" spans="6:6" ht="12" customHeight="1" x14ac:dyDescent="0.25">
      <c r="F47179" s="245"/>
    </row>
    <row r="47180" spans="6:6" ht="12" customHeight="1" x14ac:dyDescent="0.25">
      <c r="F47180" s="245"/>
    </row>
    <row r="47181" spans="6:6" ht="12" customHeight="1" x14ac:dyDescent="0.25">
      <c r="F47181" s="245"/>
    </row>
    <row r="47182" spans="6:6" ht="12" customHeight="1" x14ac:dyDescent="0.25">
      <c r="F47182" s="245"/>
    </row>
    <row r="47183" spans="6:6" ht="12" customHeight="1" x14ac:dyDescent="0.25">
      <c r="F47183" s="245"/>
    </row>
    <row r="47184" spans="6:6" ht="12" customHeight="1" x14ac:dyDescent="0.25">
      <c r="F47184" s="245"/>
    </row>
    <row r="47185" spans="6:6" ht="12" customHeight="1" x14ac:dyDescent="0.25">
      <c r="F47185" s="245"/>
    </row>
    <row r="47186" spans="6:6" ht="12" customHeight="1" x14ac:dyDescent="0.25">
      <c r="F47186" s="245"/>
    </row>
    <row r="47187" spans="6:6" ht="12" customHeight="1" x14ac:dyDescent="0.25">
      <c r="F47187" s="245"/>
    </row>
    <row r="47188" spans="6:6" ht="12" customHeight="1" x14ac:dyDescent="0.25">
      <c r="F47188" s="245"/>
    </row>
    <row r="47189" spans="6:6" ht="12" customHeight="1" x14ac:dyDescent="0.25">
      <c r="F47189" s="245"/>
    </row>
    <row r="47190" spans="6:6" ht="12" customHeight="1" x14ac:dyDescent="0.25">
      <c r="F47190" s="245"/>
    </row>
    <row r="47191" spans="6:6" ht="12" customHeight="1" x14ac:dyDescent="0.25">
      <c r="F47191" s="245"/>
    </row>
    <row r="47192" spans="6:6" ht="12" customHeight="1" x14ac:dyDescent="0.25">
      <c r="F47192" s="245"/>
    </row>
    <row r="47193" spans="6:6" ht="12" customHeight="1" x14ac:dyDescent="0.25">
      <c r="F47193" s="245"/>
    </row>
    <row r="47194" spans="6:6" ht="12" customHeight="1" x14ac:dyDescent="0.25">
      <c r="F47194" s="245"/>
    </row>
    <row r="47195" spans="6:6" ht="12" customHeight="1" x14ac:dyDescent="0.25">
      <c r="F47195" s="245"/>
    </row>
    <row r="47196" spans="6:6" ht="12" customHeight="1" x14ac:dyDescent="0.25">
      <c r="F47196" s="245"/>
    </row>
    <row r="47197" spans="6:6" ht="12" customHeight="1" x14ac:dyDescent="0.25">
      <c r="F47197" s="245"/>
    </row>
    <row r="47198" spans="6:6" ht="12" customHeight="1" x14ac:dyDescent="0.25">
      <c r="F47198" s="245"/>
    </row>
    <row r="47199" spans="6:6" ht="12" customHeight="1" x14ac:dyDescent="0.25">
      <c r="F47199" s="245"/>
    </row>
    <row r="47200" spans="6:6" ht="12" customHeight="1" x14ac:dyDescent="0.25">
      <c r="F47200" s="245"/>
    </row>
    <row r="47201" spans="6:6" ht="12" customHeight="1" x14ac:dyDescent="0.25">
      <c r="F47201" s="245"/>
    </row>
    <row r="47202" spans="6:6" ht="12" customHeight="1" x14ac:dyDescent="0.25">
      <c r="F47202" s="245"/>
    </row>
    <row r="47203" spans="6:6" ht="12" customHeight="1" x14ac:dyDescent="0.25">
      <c r="F47203" s="245"/>
    </row>
    <row r="47204" spans="6:6" ht="12" customHeight="1" x14ac:dyDescent="0.25">
      <c r="F47204" s="245"/>
    </row>
    <row r="47205" spans="6:6" ht="12" customHeight="1" x14ac:dyDescent="0.25">
      <c r="F47205" s="245"/>
    </row>
    <row r="47206" spans="6:6" ht="12" customHeight="1" x14ac:dyDescent="0.25">
      <c r="F47206" s="245"/>
    </row>
    <row r="47207" spans="6:6" ht="12" customHeight="1" x14ac:dyDescent="0.25">
      <c r="F47207" s="245"/>
    </row>
    <row r="47208" spans="6:6" ht="12" customHeight="1" x14ac:dyDescent="0.25">
      <c r="F47208" s="245"/>
    </row>
    <row r="47209" spans="6:6" ht="12" customHeight="1" x14ac:dyDescent="0.25">
      <c r="F47209" s="245"/>
    </row>
    <row r="47210" spans="6:6" ht="12" customHeight="1" x14ac:dyDescent="0.25">
      <c r="F47210" s="245"/>
    </row>
    <row r="47211" spans="6:6" ht="12" customHeight="1" x14ac:dyDescent="0.25">
      <c r="F47211" s="245"/>
    </row>
    <row r="47212" spans="6:6" ht="12" customHeight="1" x14ac:dyDescent="0.25">
      <c r="F47212" s="245"/>
    </row>
    <row r="47213" spans="6:6" ht="12" customHeight="1" x14ac:dyDescent="0.25">
      <c r="F47213" s="245"/>
    </row>
    <row r="47214" spans="6:6" ht="12" customHeight="1" x14ac:dyDescent="0.25">
      <c r="F47214" s="245"/>
    </row>
    <row r="47215" spans="6:6" ht="12" customHeight="1" x14ac:dyDescent="0.25">
      <c r="F47215" s="245"/>
    </row>
    <row r="47216" spans="6:6" ht="12" customHeight="1" x14ac:dyDescent="0.25">
      <c r="F47216" s="245"/>
    </row>
    <row r="47217" spans="6:6" ht="12" customHeight="1" x14ac:dyDescent="0.25">
      <c r="F47217" s="245"/>
    </row>
    <row r="47218" spans="6:6" ht="12" customHeight="1" x14ac:dyDescent="0.25">
      <c r="F47218" s="245"/>
    </row>
    <row r="47219" spans="6:6" ht="12" customHeight="1" x14ac:dyDescent="0.25">
      <c r="F47219" s="245"/>
    </row>
    <row r="47220" spans="6:6" ht="12" customHeight="1" x14ac:dyDescent="0.25">
      <c r="F47220" s="245"/>
    </row>
    <row r="47221" spans="6:6" ht="12" customHeight="1" x14ac:dyDescent="0.25">
      <c r="F47221" s="245"/>
    </row>
    <row r="47222" spans="6:6" ht="12" customHeight="1" x14ac:dyDescent="0.25">
      <c r="F47222" s="245"/>
    </row>
    <row r="47223" spans="6:6" ht="12" customHeight="1" x14ac:dyDescent="0.25">
      <c r="F47223" s="245"/>
    </row>
    <row r="47224" spans="6:6" ht="12" customHeight="1" x14ac:dyDescent="0.25">
      <c r="F47224" s="245"/>
    </row>
    <row r="47225" spans="6:6" ht="12" customHeight="1" x14ac:dyDescent="0.25">
      <c r="F47225" s="245"/>
    </row>
    <row r="47226" spans="6:6" ht="12" customHeight="1" x14ac:dyDescent="0.25">
      <c r="F47226" s="245"/>
    </row>
    <row r="47227" spans="6:6" ht="12" customHeight="1" x14ac:dyDescent="0.25">
      <c r="F47227" s="245"/>
    </row>
    <row r="47228" spans="6:6" ht="12" customHeight="1" x14ac:dyDescent="0.25">
      <c r="F47228" s="245"/>
    </row>
    <row r="47229" spans="6:6" ht="12" customHeight="1" x14ac:dyDescent="0.25">
      <c r="F47229" s="245"/>
    </row>
    <row r="47230" spans="6:6" ht="12" customHeight="1" x14ac:dyDescent="0.25">
      <c r="F47230" s="245"/>
    </row>
    <row r="47231" spans="6:6" ht="12" customHeight="1" x14ac:dyDescent="0.25">
      <c r="F47231" s="245"/>
    </row>
    <row r="47232" spans="6:6" ht="12" customHeight="1" x14ac:dyDescent="0.25">
      <c r="F47232" s="245"/>
    </row>
    <row r="47233" spans="6:6" ht="12" customHeight="1" x14ac:dyDescent="0.25">
      <c r="F47233" s="245"/>
    </row>
    <row r="47234" spans="6:6" ht="12" customHeight="1" x14ac:dyDescent="0.25">
      <c r="F47234" s="245"/>
    </row>
    <row r="47235" spans="6:6" ht="12" customHeight="1" x14ac:dyDescent="0.25">
      <c r="F47235" s="245"/>
    </row>
    <row r="47236" spans="6:6" ht="12" customHeight="1" x14ac:dyDescent="0.25">
      <c r="F47236" s="245"/>
    </row>
    <row r="47237" spans="6:6" ht="12" customHeight="1" x14ac:dyDescent="0.25">
      <c r="F47237" s="245"/>
    </row>
    <row r="47238" spans="6:6" ht="12" customHeight="1" x14ac:dyDescent="0.25">
      <c r="F47238" s="245"/>
    </row>
    <row r="47239" spans="6:6" ht="12" customHeight="1" x14ac:dyDescent="0.25">
      <c r="F47239" s="245"/>
    </row>
    <row r="47240" spans="6:6" ht="12" customHeight="1" x14ac:dyDescent="0.25">
      <c r="F47240" s="245"/>
    </row>
    <row r="47241" spans="6:6" ht="12" customHeight="1" x14ac:dyDescent="0.25">
      <c r="F47241" s="245"/>
    </row>
    <row r="47242" spans="6:6" ht="12" customHeight="1" x14ac:dyDescent="0.25">
      <c r="F47242" s="245"/>
    </row>
    <row r="47243" spans="6:6" ht="12" customHeight="1" x14ac:dyDescent="0.25">
      <c r="F47243" s="245"/>
    </row>
    <row r="47244" spans="6:6" ht="12" customHeight="1" x14ac:dyDescent="0.25">
      <c r="F47244" s="245"/>
    </row>
    <row r="47245" spans="6:6" ht="12" customHeight="1" x14ac:dyDescent="0.25">
      <c r="F47245" s="245"/>
    </row>
    <row r="47246" spans="6:6" ht="12" customHeight="1" x14ac:dyDescent="0.25">
      <c r="F47246" s="245"/>
    </row>
    <row r="47247" spans="6:6" ht="12" customHeight="1" x14ac:dyDescent="0.25">
      <c r="F47247" s="245"/>
    </row>
    <row r="47248" spans="6:6" ht="12" customHeight="1" x14ac:dyDescent="0.25">
      <c r="F47248" s="245"/>
    </row>
    <row r="47249" spans="6:6" ht="12" customHeight="1" x14ac:dyDescent="0.25">
      <c r="F47249" s="245"/>
    </row>
    <row r="47250" spans="6:6" ht="12" customHeight="1" x14ac:dyDescent="0.25">
      <c r="F47250" s="245"/>
    </row>
    <row r="47251" spans="6:6" ht="12" customHeight="1" x14ac:dyDescent="0.25">
      <c r="F47251" s="245"/>
    </row>
    <row r="47252" spans="6:6" ht="12" customHeight="1" x14ac:dyDescent="0.25">
      <c r="F47252" s="245"/>
    </row>
    <row r="47253" spans="6:6" ht="12" customHeight="1" x14ac:dyDescent="0.25">
      <c r="F47253" s="245"/>
    </row>
    <row r="47254" spans="6:6" ht="12" customHeight="1" x14ac:dyDescent="0.25">
      <c r="F47254" s="245"/>
    </row>
    <row r="47255" spans="6:6" ht="12" customHeight="1" x14ac:dyDescent="0.25">
      <c r="F47255" s="245"/>
    </row>
    <row r="47256" spans="6:6" ht="12" customHeight="1" x14ac:dyDescent="0.25">
      <c r="F47256" s="245"/>
    </row>
    <row r="47257" spans="6:6" ht="12" customHeight="1" x14ac:dyDescent="0.25">
      <c r="F47257" s="245"/>
    </row>
    <row r="47258" spans="6:6" ht="12" customHeight="1" x14ac:dyDescent="0.25">
      <c r="F47258" s="245"/>
    </row>
    <row r="47259" spans="6:6" ht="12" customHeight="1" x14ac:dyDescent="0.25">
      <c r="F47259" s="245"/>
    </row>
    <row r="47260" spans="6:6" ht="12" customHeight="1" x14ac:dyDescent="0.25">
      <c r="F47260" s="245"/>
    </row>
    <row r="47261" spans="6:6" ht="12" customHeight="1" x14ac:dyDescent="0.25">
      <c r="F47261" s="245"/>
    </row>
    <row r="47262" spans="6:6" ht="12" customHeight="1" x14ac:dyDescent="0.25">
      <c r="F47262" s="245"/>
    </row>
    <row r="47263" spans="6:6" ht="12" customHeight="1" x14ac:dyDescent="0.25">
      <c r="F47263" s="245"/>
    </row>
    <row r="47264" spans="6:6" ht="12" customHeight="1" x14ac:dyDescent="0.25">
      <c r="F47264" s="245"/>
    </row>
    <row r="47265" spans="6:6" ht="12" customHeight="1" x14ac:dyDescent="0.25">
      <c r="F47265" s="245"/>
    </row>
    <row r="47266" spans="6:6" ht="12" customHeight="1" x14ac:dyDescent="0.25">
      <c r="F47266" s="245"/>
    </row>
    <row r="47267" spans="6:6" ht="12" customHeight="1" x14ac:dyDescent="0.25">
      <c r="F47267" s="245"/>
    </row>
    <row r="47268" spans="6:6" ht="12" customHeight="1" x14ac:dyDescent="0.25">
      <c r="F47268" s="245"/>
    </row>
    <row r="47269" spans="6:6" ht="12" customHeight="1" x14ac:dyDescent="0.25">
      <c r="F47269" s="245"/>
    </row>
    <row r="47270" spans="6:6" ht="12" customHeight="1" x14ac:dyDescent="0.25">
      <c r="F47270" s="245"/>
    </row>
    <row r="47271" spans="6:6" ht="12" customHeight="1" x14ac:dyDescent="0.25">
      <c r="F47271" s="245"/>
    </row>
    <row r="47272" spans="6:6" ht="12" customHeight="1" x14ac:dyDescent="0.25">
      <c r="F47272" s="245"/>
    </row>
    <row r="47273" spans="6:6" ht="12" customHeight="1" x14ac:dyDescent="0.25">
      <c r="F47273" s="245"/>
    </row>
    <row r="47274" spans="6:6" ht="12" customHeight="1" x14ac:dyDescent="0.25">
      <c r="F47274" s="245"/>
    </row>
    <row r="47275" spans="6:6" ht="12" customHeight="1" x14ac:dyDescent="0.25">
      <c r="F47275" s="245"/>
    </row>
    <row r="47276" spans="6:6" ht="12" customHeight="1" x14ac:dyDescent="0.25">
      <c r="F47276" s="245"/>
    </row>
    <row r="47277" spans="6:6" ht="12" customHeight="1" x14ac:dyDescent="0.25">
      <c r="F47277" s="245"/>
    </row>
    <row r="47278" spans="6:6" ht="12" customHeight="1" x14ac:dyDescent="0.25">
      <c r="F47278" s="245"/>
    </row>
    <row r="47279" spans="6:6" ht="12" customHeight="1" x14ac:dyDescent="0.25">
      <c r="F47279" s="245"/>
    </row>
    <row r="47280" spans="6:6" ht="12" customHeight="1" x14ac:dyDescent="0.25">
      <c r="F47280" s="245"/>
    </row>
    <row r="47281" spans="6:6" ht="12" customHeight="1" x14ac:dyDescent="0.25">
      <c r="F47281" s="245"/>
    </row>
    <row r="47282" spans="6:6" ht="12" customHeight="1" x14ac:dyDescent="0.25">
      <c r="F47282" s="245"/>
    </row>
    <row r="47283" spans="6:6" ht="12" customHeight="1" x14ac:dyDescent="0.25">
      <c r="F47283" s="245"/>
    </row>
    <row r="47284" spans="6:6" ht="12" customHeight="1" x14ac:dyDescent="0.25">
      <c r="F47284" s="245"/>
    </row>
    <row r="47285" spans="6:6" ht="12" customHeight="1" x14ac:dyDescent="0.25">
      <c r="F47285" s="245"/>
    </row>
    <row r="47286" spans="6:6" ht="12" customHeight="1" x14ac:dyDescent="0.25">
      <c r="F47286" s="245"/>
    </row>
    <row r="47287" spans="6:6" ht="12" customHeight="1" x14ac:dyDescent="0.25">
      <c r="F47287" s="245"/>
    </row>
    <row r="47288" spans="6:6" ht="12" customHeight="1" x14ac:dyDescent="0.25">
      <c r="F47288" s="245"/>
    </row>
    <row r="47289" spans="6:6" ht="12" customHeight="1" x14ac:dyDescent="0.25">
      <c r="F47289" s="245"/>
    </row>
    <row r="47290" spans="6:6" ht="12" customHeight="1" x14ac:dyDescent="0.25">
      <c r="F47290" s="245"/>
    </row>
    <row r="47291" spans="6:6" ht="12" customHeight="1" x14ac:dyDescent="0.25">
      <c r="F47291" s="245"/>
    </row>
    <row r="47292" spans="6:6" ht="12" customHeight="1" x14ac:dyDescent="0.25">
      <c r="F47292" s="245"/>
    </row>
    <row r="47293" spans="6:6" ht="12" customHeight="1" x14ac:dyDescent="0.25">
      <c r="F47293" s="245"/>
    </row>
    <row r="47294" spans="6:6" ht="12" customHeight="1" x14ac:dyDescent="0.25">
      <c r="F47294" s="245"/>
    </row>
    <row r="47295" spans="6:6" ht="12" customHeight="1" x14ac:dyDescent="0.25">
      <c r="F47295" s="245"/>
    </row>
    <row r="47296" spans="6:6" ht="12" customHeight="1" x14ac:dyDescent="0.25">
      <c r="F47296" s="245"/>
    </row>
    <row r="47297" spans="6:6" ht="12" customHeight="1" x14ac:dyDescent="0.25">
      <c r="F47297" s="245"/>
    </row>
    <row r="47298" spans="6:6" ht="12" customHeight="1" x14ac:dyDescent="0.25">
      <c r="F47298" s="245"/>
    </row>
    <row r="47299" spans="6:6" ht="12" customHeight="1" x14ac:dyDescent="0.25">
      <c r="F47299" s="245"/>
    </row>
    <row r="47300" spans="6:6" ht="12" customHeight="1" x14ac:dyDescent="0.25">
      <c r="F47300" s="245"/>
    </row>
    <row r="47301" spans="6:6" ht="12" customHeight="1" x14ac:dyDescent="0.25">
      <c r="F47301" s="245"/>
    </row>
    <row r="47302" spans="6:6" ht="12" customHeight="1" x14ac:dyDescent="0.25">
      <c r="F47302" s="245"/>
    </row>
    <row r="47303" spans="6:6" ht="12" customHeight="1" x14ac:dyDescent="0.25">
      <c r="F47303" s="245"/>
    </row>
    <row r="47304" spans="6:6" ht="12" customHeight="1" x14ac:dyDescent="0.25">
      <c r="F47304" s="245"/>
    </row>
    <row r="47305" spans="6:6" ht="12" customHeight="1" x14ac:dyDescent="0.25">
      <c r="F47305" s="245"/>
    </row>
    <row r="47306" spans="6:6" ht="12" customHeight="1" x14ac:dyDescent="0.25">
      <c r="F47306" s="245"/>
    </row>
    <row r="47307" spans="6:6" ht="12" customHeight="1" x14ac:dyDescent="0.25">
      <c r="F47307" s="245"/>
    </row>
    <row r="47308" spans="6:6" ht="12" customHeight="1" x14ac:dyDescent="0.25">
      <c r="F47308" s="245"/>
    </row>
    <row r="47309" spans="6:6" ht="12" customHeight="1" x14ac:dyDescent="0.25">
      <c r="F47309" s="245"/>
    </row>
    <row r="47310" spans="6:6" ht="12" customHeight="1" x14ac:dyDescent="0.25">
      <c r="F47310" s="245"/>
    </row>
    <row r="47311" spans="6:6" ht="12" customHeight="1" x14ac:dyDescent="0.25">
      <c r="F47311" s="245"/>
    </row>
    <row r="47312" spans="6:6" ht="12" customHeight="1" x14ac:dyDescent="0.25">
      <c r="F47312" s="245"/>
    </row>
    <row r="47313" spans="6:6" ht="12" customHeight="1" x14ac:dyDescent="0.25">
      <c r="F47313" s="245"/>
    </row>
    <row r="47314" spans="6:6" ht="12" customHeight="1" x14ac:dyDescent="0.25">
      <c r="F47314" s="245"/>
    </row>
    <row r="47315" spans="6:6" ht="12" customHeight="1" x14ac:dyDescent="0.25">
      <c r="F47315" s="245"/>
    </row>
    <row r="47316" spans="6:6" ht="12" customHeight="1" x14ac:dyDescent="0.25">
      <c r="F47316" s="245"/>
    </row>
    <row r="47317" spans="6:6" ht="12" customHeight="1" x14ac:dyDescent="0.25">
      <c r="F47317" s="245"/>
    </row>
    <row r="47318" spans="6:6" ht="12" customHeight="1" x14ac:dyDescent="0.25">
      <c r="F47318" s="245"/>
    </row>
    <row r="47319" spans="6:6" ht="12" customHeight="1" x14ac:dyDescent="0.25">
      <c r="F47319" s="245"/>
    </row>
    <row r="47320" spans="6:6" ht="12" customHeight="1" x14ac:dyDescent="0.25">
      <c r="F47320" s="245"/>
    </row>
    <row r="47321" spans="6:6" ht="12" customHeight="1" x14ac:dyDescent="0.25">
      <c r="F47321" s="245"/>
    </row>
    <row r="47322" spans="6:6" ht="12" customHeight="1" x14ac:dyDescent="0.25">
      <c r="F47322" s="245"/>
    </row>
    <row r="47323" spans="6:6" ht="12" customHeight="1" x14ac:dyDescent="0.25">
      <c r="F47323" s="245"/>
    </row>
    <row r="47324" spans="6:6" ht="12" customHeight="1" x14ac:dyDescent="0.25">
      <c r="F47324" s="245"/>
    </row>
    <row r="47325" spans="6:6" ht="12" customHeight="1" x14ac:dyDescent="0.25">
      <c r="F47325" s="245"/>
    </row>
    <row r="47326" spans="6:6" ht="12" customHeight="1" x14ac:dyDescent="0.25">
      <c r="F47326" s="245"/>
    </row>
    <row r="47327" spans="6:6" ht="12" customHeight="1" x14ac:dyDescent="0.25">
      <c r="F47327" s="245"/>
    </row>
    <row r="47328" spans="6:6" ht="12" customHeight="1" x14ac:dyDescent="0.25">
      <c r="F47328" s="245"/>
    </row>
    <row r="47329" spans="6:6" ht="12" customHeight="1" x14ac:dyDescent="0.25">
      <c r="F47329" s="245"/>
    </row>
    <row r="47330" spans="6:6" ht="12" customHeight="1" x14ac:dyDescent="0.25">
      <c r="F47330" s="245"/>
    </row>
    <row r="47331" spans="6:6" ht="12" customHeight="1" x14ac:dyDescent="0.25">
      <c r="F47331" s="245"/>
    </row>
    <row r="47332" spans="6:6" ht="12" customHeight="1" x14ac:dyDescent="0.25">
      <c r="F47332" s="245"/>
    </row>
    <row r="47333" spans="6:6" ht="12" customHeight="1" x14ac:dyDescent="0.25">
      <c r="F47333" s="245"/>
    </row>
    <row r="47334" spans="6:6" ht="12" customHeight="1" x14ac:dyDescent="0.25">
      <c r="F47334" s="245"/>
    </row>
    <row r="47335" spans="6:6" ht="12" customHeight="1" x14ac:dyDescent="0.25">
      <c r="F47335" s="245"/>
    </row>
    <row r="47336" spans="6:6" ht="12" customHeight="1" x14ac:dyDescent="0.25">
      <c r="F47336" s="245"/>
    </row>
    <row r="47337" spans="6:6" ht="12" customHeight="1" x14ac:dyDescent="0.25">
      <c r="F47337" s="245"/>
    </row>
    <row r="47338" spans="6:6" ht="12" customHeight="1" x14ac:dyDescent="0.25">
      <c r="F47338" s="245"/>
    </row>
    <row r="47339" spans="6:6" ht="12" customHeight="1" x14ac:dyDescent="0.25">
      <c r="F47339" s="245"/>
    </row>
    <row r="47340" spans="6:6" ht="12" customHeight="1" x14ac:dyDescent="0.25">
      <c r="F47340" s="245"/>
    </row>
    <row r="47341" spans="6:6" ht="12" customHeight="1" x14ac:dyDescent="0.25">
      <c r="F47341" s="245"/>
    </row>
    <row r="47342" spans="6:6" ht="12" customHeight="1" x14ac:dyDescent="0.25">
      <c r="F47342" s="245"/>
    </row>
    <row r="47343" spans="6:6" ht="12" customHeight="1" x14ac:dyDescent="0.25">
      <c r="F47343" s="245"/>
    </row>
    <row r="47344" spans="6:6" ht="12" customHeight="1" x14ac:dyDescent="0.25">
      <c r="F47344" s="245"/>
    </row>
    <row r="47345" spans="6:6" ht="12" customHeight="1" x14ac:dyDescent="0.25">
      <c r="F47345" s="245"/>
    </row>
    <row r="47346" spans="6:6" ht="12" customHeight="1" x14ac:dyDescent="0.25">
      <c r="F47346" s="245"/>
    </row>
    <row r="47347" spans="6:6" ht="12" customHeight="1" x14ac:dyDescent="0.25">
      <c r="F47347" s="245"/>
    </row>
    <row r="47348" spans="6:6" ht="12" customHeight="1" x14ac:dyDescent="0.25">
      <c r="F47348" s="245"/>
    </row>
    <row r="47349" spans="6:6" ht="12" customHeight="1" x14ac:dyDescent="0.25">
      <c r="F47349" s="245"/>
    </row>
    <row r="47350" spans="6:6" ht="12" customHeight="1" x14ac:dyDescent="0.25">
      <c r="F47350" s="245"/>
    </row>
    <row r="47351" spans="6:6" ht="12" customHeight="1" x14ac:dyDescent="0.25">
      <c r="F47351" s="245"/>
    </row>
    <row r="47352" spans="6:6" ht="12" customHeight="1" x14ac:dyDescent="0.25">
      <c r="F47352" s="245"/>
    </row>
    <row r="47353" spans="6:6" ht="12" customHeight="1" x14ac:dyDescent="0.25">
      <c r="F47353" s="245"/>
    </row>
    <row r="47354" spans="6:6" ht="12" customHeight="1" x14ac:dyDescent="0.25">
      <c r="F47354" s="245"/>
    </row>
    <row r="47355" spans="6:6" ht="12" customHeight="1" x14ac:dyDescent="0.25">
      <c r="F47355" s="245"/>
    </row>
    <row r="47356" spans="6:6" ht="12" customHeight="1" x14ac:dyDescent="0.25">
      <c r="F47356" s="245"/>
    </row>
    <row r="47357" spans="6:6" ht="12" customHeight="1" x14ac:dyDescent="0.25">
      <c r="F47357" s="245"/>
    </row>
    <row r="47358" spans="6:6" ht="12" customHeight="1" x14ac:dyDescent="0.25">
      <c r="F47358" s="245"/>
    </row>
    <row r="47359" spans="6:6" ht="12" customHeight="1" x14ac:dyDescent="0.25">
      <c r="F47359" s="245"/>
    </row>
    <row r="47360" spans="6:6" ht="12" customHeight="1" x14ac:dyDescent="0.25">
      <c r="F47360" s="245"/>
    </row>
    <row r="47361" spans="6:6" ht="12" customHeight="1" x14ac:dyDescent="0.25">
      <c r="F47361" s="245"/>
    </row>
    <row r="47362" spans="6:6" ht="12" customHeight="1" x14ac:dyDescent="0.25">
      <c r="F47362" s="245"/>
    </row>
    <row r="47363" spans="6:6" ht="12" customHeight="1" x14ac:dyDescent="0.25">
      <c r="F47363" s="245"/>
    </row>
    <row r="47364" spans="6:6" ht="12" customHeight="1" x14ac:dyDescent="0.25">
      <c r="F47364" s="245"/>
    </row>
    <row r="47365" spans="6:6" ht="12" customHeight="1" x14ac:dyDescent="0.25">
      <c r="F47365" s="245"/>
    </row>
    <row r="47366" spans="6:6" ht="12" customHeight="1" x14ac:dyDescent="0.25">
      <c r="F47366" s="245"/>
    </row>
    <row r="47367" spans="6:6" ht="12" customHeight="1" x14ac:dyDescent="0.25">
      <c r="F47367" s="245"/>
    </row>
    <row r="47368" spans="6:6" ht="12" customHeight="1" x14ac:dyDescent="0.25">
      <c r="F47368" s="245"/>
    </row>
    <row r="47369" spans="6:6" ht="12" customHeight="1" x14ac:dyDescent="0.25">
      <c r="F47369" s="245"/>
    </row>
    <row r="47370" spans="6:6" ht="12" customHeight="1" x14ac:dyDescent="0.25">
      <c r="F47370" s="245"/>
    </row>
    <row r="47371" spans="6:6" ht="12" customHeight="1" x14ac:dyDescent="0.25">
      <c r="F47371" s="245"/>
    </row>
    <row r="47372" spans="6:6" ht="12" customHeight="1" x14ac:dyDescent="0.25">
      <c r="F47372" s="245"/>
    </row>
    <row r="47373" spans="6:6" ht="12" customHeight="1" x14ac:dyDescent="0.25">
      <c r="F47373" s="245"/>
    </row>
    <row r="47374" spans="6:6" ht="12" customHeight="1" x14ac:dyDescent="0.25">
      <c r="F47374" s="245"/>
    </row>
    <row r="47375" spans="6:6" ht="12" customHeight="1" x14ac:dyDescent="0.25">
      <c r="F47375" s="245"/>
    </row>
    <row r="47376" spans="6:6" ht="12" customHeight="1" x14ac:dyDescent="0.25">
      <c r="F47376" s="245"/>
    </row>
    <row r="47377" spans="6:6" ht="12" customHeight="1" x14ac:dyDescent="0.25">
      <c r="F47377" s="245"/>
    </row>
    <row r="47378" spans="6:6" ht="12" customHeight="1" x14ac:dyDescent="0.25">
      <c r="F47378" s="245"/>
    </row>
    <row r="47379" spans="6:6" ht="12" customHeight="1" x14ac:dyDescent="0.25">
      <c r="F47379" s="245"/>
    </row>
    <row r="47380" spans="6:6" ht="12" customHeight="1" x14ac:dyDescent="0.25">
      <c r="F47380" s="245"/>
    </row>
    <row r="47381" spans="6:6" ht="12" customHeight="1" x14ac:dyDescent="0.25">
      <c r="F47381" s="245"/>
    </row>
    <row r="47382" spans="6:6" ht="12" customHeight="1" x14ac:dyDescent="0.25">
      <c r="F47382" s="245"/>
    </row>
    <row r="47383" spans="6:6" ht="12" customHeight="1" x14ac:dyDescent="0.25">
      <c r="F47383" s="245"/>
    </row>
    <row r="47384" spans="6:6" ht="12" customHeight="1" x14ac:dyDescent="0.25">
      <c r="F47384" s="245"/>
    </row>
    <row r="47385" spans="6:6" ht="12" customHeight="1" x14ac:dyDescent="0.25">
      <c r="F47385" s="245"/>
    </row>
    <row r="47386" spans="6:6" ht="12" customHeight="1" x14ac:dyDescent="0.25">
      <c r="F47386" s="245"/>
    </row>
    <row r="47387" spans="6:6" ht="12" customHeight="1" x14ac:dyDescent="0.25">
      <c r="F47387" s="245"/>
    </row>
    <row r="47388" spans="6:6" ht="12" customHeight="1" x14ac:dyDescent="0.25">
      <c r="F47388" s="245"/>
    </row>
    <row r="47389" spans="6:6" ht="12" customHeight="1" x14ac:dyDescent="0.25">
      <c r="F47389" s="245"/>
    </row>
    <row r="47390" spans="6:6" ht="12" customHeight="1" x14ac:dyDescent="0.25">
      <c r="F47390" s="245"/>
    </row>
    <row r="47391" spans="6:6" ht="12" customHeight="1" x14ac:dyDescent="0.25">
      <c r="F47391" s="245"/>
    </row>
    <row r="47392" spans="6:6" ht="12" customHeight="1" x14ac:dyDescent="0.25">
      <c r="F47392" s="245"/>
    </row>
    <row r="47393" spans="6:6" ht="12" customHeight="1" x14ac:dyDescent="0.25">
      <c r="F47393" s="245"/>
    </row>
    <row r="47394" spans="6:6" ht="12" customHeight="1" x14ac:dyDescent="0.25">
      <c r="F47394" s="245"/>
    </row>
    <row r="47395" spans="6:6" ht="12" customHeight="1" x14ac:dyDescent="0.25">
      <c r="F47395" s="245"/>
    </row>
    <row r="47396" spans="6:6" ht="12" customHeight="1" x14ac:dyDescent="0.25">
      <c r="F47396" s="245"/>
    </row>
    <row r="47397" spans="6:6" ht="12" customHeight="1" x14ac:dyDescent="0.25">
      <c r="F47397" s="245"/>
    </row>
    <row r="47398" spans="6:6" ht="12" customHeight="1" x14ac:dyDescent="0.25">
      <c r="F47398" s="245"/>
    </row>
    <row r="47399" spans="6:6" ht="12" customHeight="1" x14ac:dyDescent="0.25">
      <c r="F47399" s="245"/>
    </row>
    <row r="47400" spans="6:6" ht="12" customHeight="1" x14ac:dyDescent="0.25">
      <c r="F47400" s="245"/>
    </row>
    <row r="47401" spans="6:6" ht="12" customHeight="1" x14ac:dyDescent="0.25">
      <c r="F47401" s="245"/>
    </row>
    <row r="47402" spans="6:6" ht="12" customHeight="1" x14ac:dyDescent="0.25">
      <c r="F47402" s="245"/>
    </row>
    <row r="47403" spans="6:6" ht="12" customHeight="1" x14ac:dyDescent="0.25">
      <c r="F47403" s="245"/>
    </row>
    <row r="47404" spans="6:6" ht="12" customHeight="1" x14ac:dyDescent="0.25">
      <c r="F47404" s="245"/>
    </row>
    <row r="47405" spans="6:6" ht="12" customHeight="1" x14ac:dyDescent="0.25">
      <c r="F47405" s="245"/>
    </row>
    <row r="47406" spans="6:6" ht="12" customHeight="1" x14ac:dyDescent="0.25">
      <c r="F47406" s="245"/>
    </row>
    <row r="47407" spans="6:6" ht="12" customHeight="1" x14ac:dyDescent="0.25">
      <c r="F47407" s="245"/>
    </row>
    <row r="47408" spans="6:6" ht="12" customHeight="1" x14ac:dyDescent="0.25">
      <c r="F47408" s="245"/>
    </row>
    <row r="47409" spans="6:6" ht="12" customHeight="1" x14ac:dyDescent="0.25">
      <c r="F47409" s="245"/>
    </row>
    <row r="47410" spans="6:6" ht="12" customHeight="1" x14ac:dyDescent="0.25">
      <c r="F47410" s="245"/>
    </row>
    <row r="47411" spans="6:6" ht="12" customHeight="1" x14ac:dyDescent="0.25">
      <c r="F47411" s="245"/>
    </row>
    <row r="47412" spans="6:6" ht="12" customHeight="1" x14ac:dyDescent="0.25">
      <c r="F47412" s="245"/>
    </row>
    <row r="47413" spans="6:6" ht="12" customHeight="1" x14ac:dyDescent="0.25">
      <c r="F47413" s="245"/>
    </row>
    <row r="47414" spans="6:6" ht="12" customHeight="1" x14ac:dyDescent="0.25">
      <c r="F47414" s="245"/>
    </row>
    <row r="47415" spans="6:6" ht="12" customHeight="1" x14ac:dyDescent="0.25">
      <c r="F47415" s="245"/>
    </row>
    <row r="47416" spans="6:6" ht="12" customHeight="1" x14ac:dyDescent="0.25">
      <c r="F47416" s="245"/>
    </row>
    <row r="47417" spans="6:6" ht="12" customHeight="1" x14ac:dyDescent="0.25">
      <c r="F47417" s="245"/>
    </row>
    <row r="47418" spans="6:6" ht="12" customHeight="1" x14ac:dyDescent="0.25">
      <c r="F47418" s="245"/>
    </row>
    <row r="47419" spans="6:6" ht="12" customHeight="1" x14ac:dyDescent="0.25">
      <c r="F47419" s="245"/>
    </row>
    <row r="47420" spans="6:6" ht="12" customHeight="1" x14ac:dyDescent="0.25">
      <c r="F47420" s="245"/>
    </row>
    <row r="47421" spans="6:6" ht="12" customHeight="1" x14ac:dyDescent="0.25">
      <c r="F47421" s="245"/>
    </row>
    <row r="47422" spans="6:6" ht="12" customHeight="1" x14ac:dyDescent="0.25">
      <c r="F47422" s="245"/>
    </row>
    <row r="47423" spans="6:6" ht="12" customHeight="1" x14ac:dyDescent="0.25">
      <c r="F47423" s="245"/>
    </row>
    <row r="47424" spans="6:6" ht="12" customHeight="1" x14ac:dyDescent="0.25">
      <c r="F47424" s="245"/>
    </row>
    <row r="47425" spans="6:6" ht="12" customHeight="1" x14ac:dyDescent="0.25">
      <c r="F47425" s="245"/>
    </row>
    <row r="47426" spans="6:6" ht="12" customHeight="1" x14ac:dyDescent="0.25">
      <c r="F47426" s="245"/>
    </row>
    <row r="47427" spans="6:6" ht="12" customHeight="1" x14ac:dyDescent="0.25">
      <c r="F47427" s="245"/>
    </row>
    <row r="47428" spans="6:6" ht="12" customHeight="1" x14ac:dyDescent="0.25">
      <c r="F47428" s="245"/>
    </row>
    <row r="47429" spans="6:6" ht="12" customHeight="1" x14ac:dyDescent="0.25">
      <c r="F47429" s="245"/>
    </row>
    <row r="47430" spans="6:6" ht="12" customHeight="1" x14ac:dyDescent="0.25">
      <c r="F47430" s="245"/>
    </row>
    <row r="47431" spans="6:6" ht="12" customHeight="1" x14ac:dyDescent="0.25">
      <c r="F47431" s="245"/>
    </row>
    <row r="47432" spans="6:6" ht="12" customHeight="1" x14ac:dyDescent="0.25">
      <c r="F47432" s="245"/>
    </row>
    <row r="47433" spans="6:6" ht="12" customHeight="1" x14ac:dyDescent="0.25">
      <c r="F47433" s="245"/>
    </row>
    <row r="47434" spans="6:6" ht="12" customHeight="1" x14ac:dyDescent="0.25">
      <c r="F47434" s="245"/>
    </row>
    <row r="47435" spans="6:6" ht="12" customHeight="1" x14ac:dyDescent="0.25">
      <c r="F47435" s="245"/>
    </row>
    <row r="47436" spans="6:6" ht="12" customHeight="1" x14ac:dyDescent="0.25">
      <c r="F47436" s="245"/>
    </row>
    <row r="47437" spans="6:6" ht="12" customHeight="1" x14ac:dyDescent="0.25">
      <c r="F47437" s="245"/>
    </row>
    <row r="47438" spans="6:6" ht="12" customHeight="1" x14ac:dyDescent="0.25">
      <c r="F47438" s="245"/>
    </row>
    <row r="47439" spans="6:6" ht="12" customHeight="1" x14ac:dyDescent="0.25">
      <c r="F47439" s="245"/>
    </row>
    <row r="47440" spans="6:6" ht="12" customHeight="1" x14ac:dyDescent="0.25">
      <c r="F47440" s="245"/>
    </row>
    <row r="47441" spans="6:6" ht="12" customHeight="1" x14ac:dyDescent="0.25">
      <c r="F47441" s="245"/>
    </row>
    <row r="47442" spans="6:6" ht="12" customHeight="1" x14ac:dyDescent="0.25">
      <c r="F47442" s="245"/>
    </row>
    <row r="47443" spans="6:6" ht="12" customHeight="1" x14ac:dyDescent="0.25">
      <c r="F47443" s="245"/>
    </row>
    <row r="47444" spans="6:6" ht="12" customHeight="1" x14ac:dyDescent="0.25">
      <c r="F47444" s="245"/>
    </row>
    <row r="47445" spans="6:6" ht="12" customHeight="1" x14ac:dyDescent="0.25">
      <c r="F47445" s="245"/>
    </row>
    <row r="47446" spans="6:6" ht="12" customHeight="1" x14ac:dyDescent="0.25">
      <c r="F47446" s="245"/>
    </row>
    <row r="47447" spans="6:6" ht="12" customHeight="1" x14ac:dyDescent="0.25">
      <c r="F47447" s="245"/>
    </row>
    <row r="47448" spans="6:6" ht="12" customHeight="1" x14ac:dyDescent="0.25">
      <c r="F47448" s="245"/>
    </row>
    <row r="47449" spans="6:6" ht="12" customHeight="1" x14ac:dyDescent="0.25">
      <c r="F47449" s="245"/>
    </row>
    <row r="47450" spans="6:6" ht="12" customHeight="1" x14ac:dyDescent="0.25">
      <c r="F47450" s="245"/>
    </row>
    <row r="47451" spans="6:6" ht="12" customHeight="1" x14ac:dyDescent="0.25">
      <c r="F47451" s="245"/>
    </row>
    <row r="47452" spans="6:6" ht="12" customHeight="1" x14ac:dyDescent="0.25">
      <c r="F47452" s="245"/>
    </row>
    <row r="47453" spans="6:6" ht="12" customHeight="1" x14ac:dyDescent="0.25">
      <c r="F47453" s="245"/>
    </row>
    <row r="47454" spans="6:6" ht="12" customHeight="1" x14ac:dyDescent="0.25">
      <c r="F47454" s="245"/>
    </row>
    <row r="47455" spans="6:6" ht="12" customHeight="1" x14ac:dyDescent="0.25">
      <c r="F47455" s="245"/>
    </row>
    <row r="47456" spans="6:6" ht="12" customHeight="1" x14ac:dyDescent="0.25">
      <c r="F47456" s="245"/>
    </row>
    <row r="47457" spans="6:6" ht="12" customHeight="1" x14ac:dyDescent="0.25">
      <c r="F47457" s="245"/>
    </row>
    <row r="47458" spans="6:6" ht="12" customHeight="1" x14ac:dyDescent="0.25">
      <c r="F47458" s="245"/>
    </row>
    <row r="47459" spans="6:6" ht="12" customHeight="1" x14ac:dyDescent="0.25">
      <c r="F47459" s="245"/>
    </row>
    <row r="47460" spans="6:6" ht="12" customHeight="1" x14ac:dyDescent="0.25">
      <c r="F47460" s="245"/>
    </row>
    <row r="47461" spans="6:6" ht="12" customHeight="1" x14ac:dyDescent="0.25">
      <c r="F47461" s="245"/>
    </row>
    <row r="47462" spans="6:6" ht="12" customHeight="1" x14ac:dyDescent="0.25">
      <c r="F47462" s="245"/>
    </row>
    <row r="47463" spans="6:6" ht="12" customHeight="1" x14ac:dyDescent="0.25">
      <c r="F47463" s="245"/>
    </row>
    <row r="47464" spans="6:6" ht="12" customHeight="1" x14ac:dyDescent="0.25">
      <c r="F47464" s="245"/>
    </row>
    <row r="47465" spans="6:6" ht="12" customHeight="1" x14ac:dyDescent="0.25">
      <c r="F47465" s="245"/>
    </row>
    <row r="47466" spans="6:6" ht="12" customHeight="1" x14ac:dyDescent="0.25">
      <c r="F47466" s="245"/>
    </row>
    <row r="47467" spans="6:6" ht="12" customHeight="1" x14ac:dyDescent="0.25">
      <c r="F47467" s="245"/>
    </row>
    <row r="47468" spans="6:6" ht="12" customHeight="1" x14ac:dyDescent="0.25">
      <c r="F47468" s="245"/>
    </row>
    <row r="47469" spans="6:6" ht="12" customHeight="1" x14ac:dyDescent="0.25">
      <c r="F47469" s="245"/>
    </row>
    <row r="47470" spans="6:6" ht="12" customHeight="1" x14ac:dyDescent="0.25">
      <c r="F47470" s="245"/>
    </row>
    <row r="47471" spans="6:6" ht="12" customHeight="1" x14ac:dyDescent="0.25">
      <c r="F47471" s="245"/>
    </row>
    <row r="47472" spans="6:6" ht="12" customHeight="1" x14ac:dyDescent="0.25">
      <c r="F47472" s="245"/>
    </row>
    <row r="47473" spans="6:6" ht="12" customHeight="1" x14ac:dyDescent="0.25">
      <c r="F47473" s="245"/>
    </row>
    <row r="47474" spans="6:6" ht="12" customHeight="1" x14ac:dyDescent="0.25">
      <c r="F47474" s="245"/>
    </row>
    <row r="47475" spans="6:6" ht="12" customHeight="1" x14ac:dyDescent="0.25">
      <c r="F47475" s="245"/>
    </row>
    <row r="47476" spans="6:6" ht="12" customHeight="1" x14ac:dyDescent="0.25">
      <c r="F47476" s="245"/>
    </row>
    <row r="47477" spans="6:6" ht="12" customHeight="1" x14ac:dyDescent="0.25">
      <c r="F47477" s="245"/>
    </row>
    <row r="47478" spans="6:6" ht="12" customHeight="1" x14ac:dyDescent="0.25">
      <c r="F47478" s="245"/>
    </row>
    <row r="47479" spans="6:6" ht="12" customHeight="1" x14ac:dyDescent="0.25">
      <c r="F47479" s="245"/>
    </row>
    <row r="47480" spans="6:6" ht="12" customHeight="1" x14ac:dyDescent="0.25">
      <c r="F47480" s="245"/>
    </row>
    <row r="47481" spans="6:6" ht="12" customHeight="1" x14ac:dyDescent="0.25">
      <c r="F47481" s="245"/>
    </row>
    <row r="47482" spans="6:6" ht="12" customHeight="1" x14ac:dyDescent="0.25">
      <c r="F47482" s="245"/>
    </row>
    <row r="47483" spans="6:6" ht="12" customHeight="1" x14ac:dyDescent="0.25">
      <c r="F47483" s="245"/>
    </row>
    <row r="47484" spans="6:6" ht="12" customHeight="1" x14ac:dyDescent="0.25">
      <c r="F47484" s="245"/>
    </row>
    <row r="47485" spans="6:6" ht="12" customHeight="1" x14ac:dyDescent="0.25">
      <c r="F47485" s="245"/>
    </row>
    <row r="47486" spans="6:6" ht="12" customHeight="1" x14ac:dyDescent="0.25">
      <c r="F47486" s="245"/>
    </row>
    <row r="47487" spans="6:6" ht="12" customHeight="1" x14ac:dyDescent="0.25">
      <c r="F47487" s="245"/>
    </row>
    <row r="47488" spans="6:6" ht="12" customHeight="1" x14ac:dyDescent="0.25">
      <c r="F47488" s="245"/>
    </row>
    <row r="47489" spans="6:6" ht="12" customHeight="1" x14ac:dyDescent="0.25">
      <c r="F47489" s="245"/>
    </row>
    <row r="47490" spans="6:6" ht="12" customHeight="1" x14ac:dyDescent="0.25">
      <c r="F47490" s="245"/>
    </row>
    <row r="47491" spans="6:6" ht="12" customHeight="1" x14ac:dyDescent="0.25">
      <c r="F47491" s="245"/>
    </row>
    <row r="47492" spans="6:6" ht="12" customHeight="1" x14ac:dyDescent="0.25">
      <c r="F47492" s="245"/>
    </row>
    <row r="47493" spans="6:6" ht="12" customHeight="1" x14ac:dyDescent="0.25">
      <c r="F47493" s="245"/>
    </row>
    <row r="47494" spans="6:6" ht="12" customHeight="1" x14ac:dyDescent="0.25">
      <c r="F47494" s="245"/>
    </row>
    <row r="47495" spans="6:6" ht="12" customHeight="1" x14ac:dyDescent="0.25">
      <c r="F47495" s="245"/>
    </row>
    <row r="47496" spans="6:6" ht="12" customHeight="1" x14ac:dyDescent="0.25">
      <c r="F47496" s="245"/>
    </row>
    <row r="47497" spans="6:6" ht="12" customHeight="1" x14ac:dyDescent="0.25">
      <c r="F47497" s="245"/>
    </row>
    <row r="47498" spans="6:6" ht="12" customHeight="1" x14ac:dyDescent="0.25">
      <c r="F47498" s="245"/>
    </row>
    <row r="47499" spans="6:6" ht="12" customHeight="1" x14ac:dyDescent="0.25">
      <c r="F47499" s="245"/>
    </row>
    <row r="47500" spans="6:6" ht="12" customHeight="1" x14ac:dyDescent="0.25">
      <c r="F47500" s="245"/>
    </row>
    <row r="47501" spans="6:6" ht="12" customHeight="1" x14ac:dyDescent="0.25">
      <c r="F47501" s="245"/>
    </row>
    <row r="47502" spans="6:6" ht="12" customHeight="1" x14ac:dyDescent="0.25">
      <c r="F47502" s="245"/>
    </row>
    <row r="47503" spans="6:6" ht="12" customHeight="1" x14ac:dyDescent="0.25">
      <c r="F47503" s="245"/>
    </row>
    <row r="47504" spans="6:6" ht="12" customHeight="1" x14ac:dyDescent="0.25">
      <c r="F47504" s="245"/>
    </row>
    <row r="47505" spans="6:6" ht="12" customHeight="1" x14ac:dyDescent="0.25">
      <c r="F47505" s="245"/>
    </row>
    <row r="47506" spans="6:6" ht="12" customHeight="1" x14ac:dyDescent="0.25">
      <c r="F47506" s="245"/>
    </row>
    <row r="47507" spans="6:6" ht="12" customHeight="1" x14ac:dyDescent="0.25">
      <c r="F47507" s="245"/>
    </row>
    <row r="47508" spans="6:6" ht="12" customHeight="1" x14ac:dyDescent="0.25">
      <c r="F47508" s="245"/>
    </row>
    <row r="47509" spans="6:6" ht="12" customHeight="1" x14ac:dyDescent="0.25">
      <c r="F47509" s="245"/>
    </row>
    <row r="47510" spans="6:6" ht="12" customHeight="1" x14ac:dyDescent="0.25">
      <c r="F47510" s="245"/>
    </row>
    <row r="47511" spans="6:6" ht="12" customHeight="1" x14ac:dyDescent="0.25">
      <c r="F47511" s="245"/>
    </row>
    <row r="47512" spans="6:6" ht="12" customHeight="1" x14ac:dyDescent="0.25">
      <c r="F47512" s="245"/>
    </row>
    <row r="47513" spans="6:6" ht="12" customHeight="1" x14ac:dyDescent="0.25">
      <c r="F47513" s="245"/>
    </row>
    <row r="47514" spans="6:6" ht="12" customHeight="1" x14ac:dyDescent="0.25">
      <c r="F47514" s="245"/>
    </row>
    <row r="47515" spans="6:6" ht="12" customHeight="1" x14ac:dyDescent="0.25">
      <c r="F47515" s="245"/>
    </row>
    <row r="47516" spans="6:6" ht="12" customHeight="1" x14ac:dyDescent="0.25">
      <c r="F47516" s="245"/>
    </row>
    <row r="47517" spans="6:6" ht="12" customHeight="1" x14ac:dyDescent="0.25">
      <c r="F47517" s="245"/>
    </row>
    <row r="47518" spans="6:6" ht="12" customHeight="1" x14ac:dyDescent="0.25">
      <c r="F47518" s="245"/>
    </row>
    <row r="47519" spans="6:6" ht="12" customHeight="1" x14ac:dyDescent="0.25">
      <c r="F47519" s="245"/>
    </row>
    <row r="47520" spans="6:6" ht="12" customHeight="1" x14ac:dyDescent="0.25">
      <c r="F47520" s="245"/>
    </row>
    <row r="47521" spans="6:6" ht="12" customHeight="1" x14ac:dyDescent="0.25">
      <c r="F47521" s="245"/>
    </row>
    <row r="47522" spans="6:6" ht="12" customHeight="1" x14ac:dyDescent="0.25">
      <c r="F47522" s="245"/>
    </row>
    <row r="47523" spans="6:6" ht="12" customHeight="1" x14ac:dyDescent="0.25">
      <c r="F47523" s="245"/>
    </row>
    <row r="47524" spans="6:6" ht="12" customHeight="1" x14ac:dyDescent="0.25">
      <c r="F47524" s="245"/>
    </row>
    <row r="47525" spans="6:6" ht="12" customHeight="1" x14ac:dyDescent="0.25">
      <c r="F47525" s="245"/>
    </row>
    <row r="47526" spans="6:6" ht="12" customHeight="1" x14ac:dyDescent="0.25">
      <c r="F47526" s="245"/>
    </row>
    <row r="47527" spans="6:6" ht="12" customHeight="1" x14ac:dyDescent="0.25">
      <c r="F47527" s="245"/>
    </row>
    <row r="47528" spans="6:6" ht="12" customHeight="1" x14ac:dyDescent="0.25">
      <c r="F47528" s="245"/>
    </row>
    <row r="47529" spans="6:6" ht="12" customHeight="1" x14ac:dyDescent="0.25">
      <c r="F47529" s="245"/>
    </row>
    <row r="47530" spans="6:6" ht="12" customHeight="1" x14ac:dyDescent="0.25">
      <c r="F47530" s="245"/>
    </row>
    <row r="47531" spans="6:6" ht="12" customHeight="1" x14ac:dyDescent="0.25">
      <c r="F47531" s="245"/>
    </row>
    <row r="47532" spans="6:6" ht="12" customHeight="1" x14ac:dyDescent="0.25">
      <c r="F47532" s="245"/>
    </row>
    <row r="47533" spans="6:6" ht="12" customHeight="1" x14ac:dyDescent="0.25">
      <c r="F47533" s="245"/>
    </row>
    <row r="47534" spans="6:6" ht="12" customHeight="1" x14ac:dyDescent="0.25">
      <c r="F47534" s="245"/>
    </row>
    <row r="47535" spans="6:6" ht="12" customHeight="1" x14ac:dyDescent="0.25">
      <c r="F47535" s="245"/>
    </row>
    <row r="47536" spans="6:6" ht="12" customHeight="1" x14ac:dyDescent="0.25">
      <c r="F47536" s="245"/>
    </row>
    <row r="47537" spans="6:6" ht="12" customHeight="1" x14ac:dyDescent="0.25">
      <c r="F47537" s="245"/>
    </row>
    <row r="47538" spans="6:6" ht="12" customHeight="1" x14ac:dyDescent="0.25">
      <c r="F47538" s="245"/>
    </row>
    <row r="47539" spans="6:6" ht="12" customHeight="1" x14ac:dyDescent="0.25">
      <c r="F47539" s="245"/>
    </row>
    <row r="47540" spans="6:6" ht="12" customHeight="1" x14ac:dyDescent="0.25">
      <c r="F47540" s="245"/>
    </row>
    <row r="47541" spans="6:6" ht="12" customHeight="1" x14ac:dyDescent="0.25">
      <c r="F47541" s="245"/>
    </row>
    <row r="47542" spans="6:6" ht="12" customHeight="1" x14ac:dyDescent="0.25">
      <c r="F47542" s="245"/>
    </row>
    <row r="47543" spans="6:6" ht="12" customHeight="1" x14ac:dyDescent="0.25">
      <c r="F47543" s="245"/>
    </row>
    <row r="47544" spans="6:6" ht="12" customHeight="1" x14ac:dyDescent="0.25">
      <c r="F47544" s="245"/>
    </row>
    <row r="47545" spans="6:6" ht="12" customHeight="1" x14ac:dyDescent="0.25">
      <c r="F47545" s="245"/>
    </row>
    <row r="47546" spans="6:6" ht="12" customHeight="1" x14ac:dyDescent="0.25">
      <c r="F47546" s="245"/>
    </row>
    <row r="47547" spans="6:6" ht="12" customHeight="1" x14ac:dyDescent="0.25">
      <c r="F47547" s="245"/>
    </row>
    <row r="47548" spans="6:6" ht="12" customHeight="1" x14ac:dyDescent="0.25">
      <c r="F47548" s="245"/>
    </row>
    <row r="47549" spans="6:6" ht="12" customHeight="1" x14ac:dyDescent="0.25">
      <c r="F47549" s="245"/>
    </row>
    <row r="47550" spans="6:6" ht="12" customHeight="1" x14ac:dyDescent="0.25">
      <c r="F47550" s="245"/>
    </row>
    <row r="47551" spans="6:6" ht="12" customHeight="1" x14ac:dyDescent="0.25">
      <c r="F47551" s="245"/>
    </row>
    <row r="47552" spans="6:6" ht="12" customHeight="1" x14ac:dyDescent="0.25">
      <c r="F47552" s="245"/>
    </row>
    <row r="47553" spans="6:6" ht="12" customHeight="1" x14ac:dyDescent="0.25">
      <c r="F47553" s="245"/>
    </row>
    <row r="47554" spans="6:6" ht="12" customHeight="1" x14ac:dyDescent="0.25">
      <c r="F47554" s="245"/>
    </row>
    <row r="47555" spans="6:6" ht="12" customHeight="1" x14ac:dyDescent="0.25">
      <c r="F47555" s="245"/>
    </row>
    <row r="47556" spans="6:6" ht="12" customHeight="1" x14ac:dyDescent="0.25">
      <c r="F47556" s="245"/>
    </row>
    <row r="47557" spans="6:6" ht="12" customHeight="1" x14ac:dyDescent="0.25">
      <c r="F47557" s="245"/>
    </row>
    <row r="47558" spans="6:6" ht="12" customHeight="1" x14ac:dyDescent="0.25">
      <c r="F47558" s="245"/>
    </row>
    <row r="47559" spans="6:6" ht="12" customHeight="1" x14ac:dyDescent="0.25">
      <c r="F47559" s="245"/>
    </row>
    <row r="47560" spans="6:6" ht="12" customHeight="1" x14ac:dyDescent="0.25">
      <c r="F47560" s="245"/>
    </row>
    <row r="47561" spans="6:6" ht="12" customHeight="1" x14ac:dyDescent="0.25">
      <c r="F47561" s="245"/>
    </row>
    <row r="47562" spans="6:6" ht="12" customHeight="1" x14ac:dyDescent="0.25">
      <c r="F47562" s="245"/>
    </row>
    <row r="47563" spans="6:6" ht="12" customHeight="1" x14ac:dyDescent="0.25">
      <c r="F47563" s="245"/>
    </row>
    <row r="47564" spans="6:6" ht="12" customHeight="1" x14ac:dyDescent="0.25">
      <c r="F47564" s="245"/>
    </row>
    <row r="47565" spans="6:6" ht="12" customHeight="1" x14ac:dyDescent="0.25">
      <c r="F47565" s="245"/>
    </row>
    <row r="47566" spans="6:6" ht="12" customHeight="1" x14ac:dyDescent="0.25">
      <c r="F47566" s="245"/>
    </row>
    <row r="47567" spans="6:6" ht="12" customHeight="1" x14ac:dyDescent="0.25">
      <c r="F47567" s="245"/>
    </row>
    <row r="47568" spans="6:6" ht="12" customHeight="1" x14ac:dyDescent="0.25">
      <c r="F47568" s="245"/>
    </row>
    <row r="47569" spans="6:6" ht="12" customHeight="1" x14ac:dyDescent="0.25">
      <c r="F47569" s="245"/>
    </row>
    <row r="47570" spans="6:6" ht="12" customHeight="1" x14ac:dyDescent="0.25">
      <c r="F47570" s="245"/>
    </row>
    <row r="47571" spans="6:6" ht="12" customHeight="1" x14ac:dyDescent="0.25">
      <c r="F47571" s="245"/>
    </row>
    <row r="47572" spans="6:6" ht="12" customHeight="1" x14ac:dyDescent="0.25">
      <c r="F47572" s="245"/>
    </row>
    <row r="47573" spans="6:6" ht="12" customHeight="1" x14ac:dyDescent="0.25">
      <c r="F47573" s="245"/>
    </row>
    <row r="47574" spans="6:6" ht="12" customHeight="1" x14ac:dyDescent="0.25">
      <c r="F47574" s="245"/>
    </row>
    <row r="47575" spans="6:6" ht="12" customHeight="1" x14ac:dyDescent="0.25">
      <c r="F47575" s="245"/>
    </row>
    <row r="47576" spans="6:6" ht="12" customHeight="1" x14ac:dyDescent="0.25">
      <c r="F47576" s="245"/>
    </row>
    <row r="47577" spans="6:6" ht="12" customHeight="1" x14ac:dyDescent="0.25">
      <c r="F47577" s="245"/>
    </row>
    <row r="47578" spans="6:6" ht="12" customHeight="1" x14ac:dyDescent="0.25">
      <c r="F47578" s="245"/>
    </row>
    <row r="47579" spans="6:6" ht="12" customHeight="1" x14ac:dyDescent="0.25">
      <c r="F47579" s="245"/>
    </row>
    <row r="47580" spans="6:6" ht="12" customHeight="1" x14ac:dyDescent="0.25">
      <c r="F47580" s="245"/>
    </row>
    <row r="47581" spans="6:6" ht="12" customHeight="1" x14ac:dyDescent="0.25">
      <c r="F47581" s="245"/>
    </row>
    <row r="47582" spans="6:6" ht="12" customHeight="1" x14ac:dyDescent="0.25">
      <c r="F47582" s="245"/>
    </row>
    <row r="47583" spans="6:6" ht="12" customHeight="1" x14ac:dyDescent="0.25">
      <c r="F47583" s="245"/>
    </row>
    <row r="47584" spans="6:6" ht="12" customHeight="1" x14ac:dyDescent="0.25">
      <c r="F47584" s="245"/>
    </row>
    <row r="47585" spans="6:6" ht="12" customHeight="1" x14ac:dyDescent="0.25">
      <c r="F47585" s="245"/>
    </row>
    <row r="47586" spans="6:6" ht="12" customHeight="1" x14ac:dyDescent="0.25">
      <c r="F47586" s="245"/>
    </row>
    <row r="47587" spans="6:6" ht="12" customHeight="1" x14ac:dyDescent="0.25">
      <c r="F47587" s="245"/>
    </row>
    <row r="47588" spans="6:6" ht="12" customHeight="1" x14ac:dyDescent="0.25">
      <c r="F47588" s="245"/>
    </row>
    <row r="47589" spans="6:6" ht="12" customHeight="1" x14ac:dyDescent="0.25">
      <c r="F47589" s="245"/>
    </row>
    <row r="47590" spans="6:6" ht="12" customHeight="1" x14ac:dyDescent="0.25">
      <c r="F47590" s="245"/>
    </row>
    <row r="47591" spans="6:6" ht="12" customHeight="1" x14ac:dyDescent="0.25">
      <c r="F47591" s="245"/>
    </row>
    <row r="47592" spans="6:6" ht="12" customHeight="1" x14ac:dyDescent="0.25">
      <c r="F47592" s="245"/>
    </row>
    <row r="47593" spans="6:6" ht="12" customHeight="1" x14ac:dyDescent="0.25">
      <c r="F47593" s="245"/>
    </row>
    <row r="47594" spans="6:6" ht="12" customHeight="1" x14ac:dyDescent="0.25">
      <c r="F47594" s="245"/>
    </row>
    <row r="47595" spans="6:6" ht="12" customHeight="1" x14ac:dyDescent="0.25">
      <c r="F47595" s="245"/>
    </row>
    <row r="47596" spans="6:6" ht="12" customHeight="1" x14ac:dyDescent="0.25">
      <c r="F47596" s="245"/>
    </row>
    <row r="47597" spans="6:6" ht="12" customHeight="1" x14ac:dyDescent="0.25">
      <c r="F47597" s="245"/>
    </row>
    <row r="47598" spans="6:6" ht="12" customHeight="1" x14ac:dyDescent="0.25">
      <c r="F47598" s="245"/>
    </row>
    <row r="47599" spans="6:6" ht="12" customHeight="1" x14ac:dyDescent="0.25">
      <c r="F47599" s="245"/>
    </row>
    <row r="47600" spans="6:6" ht="12" customHeight="1" x14ac:dyDescent="0.25">
      <c r="F47600" s="245"/>
    </row>
    <row r="47601" spans="6:6" ht="12" customHeight="1" x14ac:dyDescent="0.25">
      <c r="F47601" s="245"/>
    </row>
    <row r="47602" spans="6:6" ht="12" customHeight="1" x14ac:dyDescent="0.25">
      <c r="F47602" s="245"/>
    </row>
    <row r="47603" spans="6:6" ht="12" customHeight="1" x14ac:dyDescent="0.25">
      <c r="F47603" s="245"/>
    </row>
    <row r="47604" spans="6:6" ht="12" customHeight="1" x14ac:dyDescent="0.25">
      <c r="F47604" s="245"/>
    </row>
    <row r="47605" spans="6:6" ht="12" customHeight="1" x14ac:dyDescent="0.25">
      <c r="F47605" s="245"/>
    </row>
    <row r="47606" spans="6:6" ht="12" customHeight="1" x14ac:dyDescent="0.25">
      <c r="F47606" s="245"/>
    </row>
    <row r="47607" spans="6:6" ht="12" customHeight="1" x14ac:dyDescent="0.25">
      <c r="F47607" s="245"/>
    </row>
    <row r="47608" spans="6:6" ht="12" customHeight="1" x14ac:dyDescent="0.25">
      <c r="F47608" s="245"/>
    </row>
    <row r="47609" spans="6:6" ht="12" customHeight="1" x14ac:dyDescent="0.25">
      <c r="F47609" s="245"/>
    </row>
    <row r="47610" spans="6:6" ht="12" customHeight="1" x14ac:dyDescent="0.25">
      <c r="F47610" s="245"/>
    </row>
    <row r="47611" spans="6:6" ht="12" customHeight="1" x14ac:dyDescent="0.25">
      <c r="F47611" s="245"/>
    </row>
    <row r="47612" spans="6:6" ht="12" customHeight="1" x14ac:dyDescent="0.25">
      <c r="F47612" s="245"/>
    </row>
    <row r="47613" spans="6:6" ht="12" customHeight="1" x14ac:dyDescent="0.25">
      <c r="F47613" s="245"/>
    </row>
    <row r="47614" spans="6:6" ht="12" customHeight="1" x14ac:dyDescent="0.25">
      <c r="F47614" s="245"/>
    </row>
    <row r="47615" spans="6:6" ht="12" customHeight="1" x14ac:dyDescent="0.25">
      <c r="F47615" s="245"/>
    </row>
    <row r="47616" spans="6:6" ht="12" customHeight="1" x14ac:dyDescent="0.25">
      <c r="F47616" s="245"/>
    </row>
    <row r="47617" spans="6:6" ht="12" customHeight="1" x14ac:dyDescent="0.25">
      <c r="F47617" s="245"/>
    </row>
    <row r="47618" spans="6:6" ht="12" customHeight="1" x14ac:dyDescent="0.25">
      <c r="F47618" s="245"/>
    </row>
    <row r="47619" spans="6:6" ht="12" customHeight="1" x14ac:dyDescent="0.25">
      <c r="F47619" s="245"/>
    </row>
    <row r="47620" spans="6:6" ht="12" customHeight="1" x14ac:dyDescent="0.25">
      <c r="F47620" s="245"/>
    </row>
    <row r="47621" spans="6:6" ht="12" customHeight="1" x14ac:dyDescent="0.25">
      <c r="F47621" s="245"/>
    </row>
    <row r="47622" spans="6:6" ht="12" customHeight="1" x14ac:dyDescent="0.25">
      <c r="F47622" s="245"/>
    </row>
    <row r="47623" spans="6:6" ht="12" customHeight="1" x14ac:dyDescent="0.25">
      <c r="F47623" s="245"/>
    </row>
    <row r="47624" spans="6:6" ht="12" customHeight="1" x14ac:dyDescent="0.25">
      <c r="F47624" s="245"/>
    </row>
    <row r="47625" spans="6:6" ht="12" customHeight="1" x14ac:dyDescent="0.25">
      <c r="F47625" s="245"/>
    </row>
    <row r="47626" spans="6:6" ht="12" customHeight="1" x14ac:dyDescent="0.25">
      <c r="F47626" s="245"/>
    </row>
    <row r="47627" spans="6:6" ht="12" customHeight="1" x14ac:dyDescent="0.25">
      <c r="F47627" s="245"/>
    </row>
    <row r="47628" spans="6:6" ht="12" customHeight="1" x14ac:dyDescent="0.25">
      <c r="F47628" s="245"/>
    </row>
    <row r="47629" spans="6:6" ht="12" customHeight="1" x14ac:dyDescent="0.25">
      <c r="F47629" s="245"/>
    </row>
    <row r="47630" spans="6:6" ht="12" customHeight="1" x14ac:dyDescent="0.25">
      <c r="F47630" s="245"/>
    </row>
    <row r="47631" spans="6:6" ht="12" customHeight="1" x14ac:dyDescent="0.25">
      <c r="F47631" s="245"/>
    </row>
    <row r="47632" spans="6:6" ht="12" customHeight="1" x14ac:dyDescent="0.25">
      <c r="F47632" s="245"/>
    </row>
    <row r="47633" spans="6:6" ht="12" customHeight="1" x14ac:dyDescent="0.25">
      <c r="F47633" s="245"/>
    </row>
    <row r="47634" spans="6:6" ht="12" customHeight="1" x14ac:dyDescent="0.25">
      <c r="F47634" s="245"/>
    </row>
    <row r="47635" spans="6:6" ht="12" customHeight="1" x14ac:dyDescent="0.25">
      <c r="F47635" s="245"/>
    </row>
    <row r="47636" spans="6:6" ht="12" customHeight="1" x14ac:dyDescent="0.25">
      <c r="F47636" s="245"/>
    </row>
    <row r="47637" spans="6:6" ht="12" customHeight="1" x14ac:dyDescent="0.25">
      <c r="F47637" s="245"/>
    </row>
    <row r="47638" spans="6:6" ht="12" customHeight="1" x14ac:dyDescent="0.25">
      <c r="F47638" s="245"/>
    </row>
    <row r="47639" spans="6:6" ht="12" customHeight="1" x14ac:dyDescent="0.25">
      <c r="F47639" s="245"/>
    </row>
    <row r="47640" spans="6:6" ht="12" customHeight="1" x14ac:dyDescent="0.25">
      <c r="F47640" s="245"/>
    </row>
    <row r="47641" spans="6:6" ht="12" customHeight="1" x14ac:dyDescent="0.25">
      <c r="F47641" s="245"/>
    </row>
    <row r="47642" spans="6:6" ht="12" customHeight="1" x14ac:dyDescent="0.25">
      <c r="F47642" s="245"/>
    </row>
    <row r="47643" spans="6:6" ht="12" customHeight="1" x14ac:dyDescent="0.25">
      <c r="F47643" s="245"/>
    </row>
    <row r="47644" spans="6:6" ht="12" customHeight="1" x14ac:dyDescent="0.25">
      <c r="F47644" s="245"/>
    </row>
    <row r="47645" spans="6:6" ht="12" customHeight="1" x14ac:dyDescent="0.25">
      <c r="F47645" s="245"/>
    </row>
    <row r="47646" spans="6:6" ht="12" customHeight="1" x14ac:dyDescent="0.25">
      <c r="F47646" s="245"/>
    </row>
    <row r="47647" spans="6:6" ht="12" customHeight="1" x14ac:dyDescent="0.25">
      <c r="F47647" s="245"/>
    </row>
    <row r="47648" spans="6:6" ht="12" customHeight="1" x14ac:dyDescent="0.25">
      <c r="F47648" s="245"/>
    </row>
    <row r="47649" spans="6:6" ht="12" customHeight="1" x14ac:dyDescent="0.25">
      <c r="F47649" s="245"/>
    </row>
    <row r="47650" spans="6:6" ht="12" customHeight="1" x14ac:dyDescent="0.25">
      <c r="F47650" s="245"/>
    </row>
    <row r="47651" spans="6:6" ht="12" customHeight="1" x14ac:dyDescent="0.25">
      <c r="F47651" s="245"/>
    </row>
    <row r="47652" spans="6:6" ht="12" customHeight="1" x14ac:dyDescent="0.25">
      <c r="F47652" s="245"/>
    </row>
    <row r="47653" spans="6:6" ht="12" customHeight="1" x14ac:dyDescent="0.25">
      <c r="F47653" s="245"/>
    </row>
    <row r="47654" spans="6:6" ht="12" customHeight="1" x14ac:dyDescent="0.25">
      <c r="F47654" s="245"/>
    </row>
    <row r="47655" spans="6:6" ht="12" customHeight="1" x14ac:dyDescent="0.25">
      <c r="F47655" s="245"/>
    </row>
    <row r="47656" spans="6:6" ht="12" customHeight="1" x14ac:dyDescent="0.25">
      <c r="F47656" s="245"/>
    </row>
    <row r="47657" spans="6:6" ht="12" customHeight="1" x14ac:dyDescent="0.25">
      <c r="F47657" s="245"/>
    </row>
    <row r="47658" spans="6:6" ht="12" customHeight="1" x14ac:dyDescent="0.25">
      <c r="F47658" s="245"/>
    </row>
    <row r="47659" spans="6:6" ht="12" customHeight="1" x14ac:dyDescent="0.25">
      <c r="F47659" s="245"/>
    </row>
    <row r="47660" spans="6:6" ht="12" customHeight="1" x14ac:dyDescent="0.25">
      <c r="F47660" s="245"/>
    </row>
    <row r="47661" spans="6:6" ht="12" customHeight="1" x14ac:dyDescent="0.25">
      <c r="F47661" s="245"/>
    </row>
    <row r="47662" spans="6:6" ht="12" customHeight="1" x14ac:dyDescent="0.25">
      <c r="F47662" s="245"/>
    </row>
    <row r="47663" spans="6:6" ht="12" customHeight="1" x14ac:dyDescent="0.25">
      <c r="F47663" s="245"/>
    </row>
    <row r="47664" spans="6:6" ht="12" customHeight="1" x14ac:dyDescent="0.25">
      <c r="F47664" s="245"/>
    </row>
    <row r="47665" spans="6:6" ht="12" customHeight="1" x14ac:dyDescent="0.25">
      <c r="F47665" s="245"/>
    </row>
    <row r="47666" spans="6:6" ht="12" customHeight="1" x14ac:dyDescent="0.25">
      <c r="F47666" s="245"/>
    </row>
    <row r="47667" spans="6:6" ht="12" customHeight="1" x14ac:dyDescent="0.25">
      <c r="F47667" s="245"/>
    </row>
    <row r="47668" spans="6:6" ht="12" customHeight="1" x14ac:dyDescent="0.25">
      <c r="F47668" s="245"/>
    </row>
    <row r="47669" spans="6:6" ht="12" customHeight="1" x14ac:dyDescent="0.25">
      <c r="F47669" s="245"/>
    </row>
    <row r="47670" spans="6:6" ht="12" customHeight="1" x14ac:dyDescent="0.25">
      <c r="F47670" s="245"/>
    </row>
    <row r="47671" spans="6:6" ht="12" customHeight="1" x14ac:dyDescent="0.25">
      <c r="F47671" s="245"/>
    </row>
    <row r="47672" spans="6:6" ht="12" customHeight="1" x14ac:dyDescent="0.25">
      <c r="F47672" s="245"/>
    </row>
    <row r="47673" spans="6:6" ht="12" customHeight="1" x14ac:dyDescent="0.25">
      <c r="F47673" s="245"/>
    </row>
    <row r="47674" spans="6:6" ht="12" customHeight="1" x14ac:dyDescent="0.25">
      <c r="F47674" s="245"/>
    </row>
    <row r="47675" spans="6:6" ht="12" customHeight="1" x14ac:dyDescent="0.25">
      <c r="F47675" s="245"/>
    </row>
    <row r="47676" spans="6:6" ht="12" customHeight="1" x14ac:dyDescent="0.25">
      <c r="F47676" s="245"/>
    </row>
    <row r="47677" spans="6:6" ht="12" customHeight="1" x14ac:dyDescent="0.25">
      <c r="F47677" s="245"/>
    </row>
    <row r="47678" spans="6:6" ht="12" customHeight="1" x14ac:dyDescent="0.25">
      <c r="F47678" s="245"/>
    </row>
    <row r="47679" spans="6:6" ht="12" customHeight="1" x14ac:dyDescent="0.25">
      <c r="F47679" s="245"/>
    </row>
    <row r="47680" spans="6:6" ht="12" customHeight="1" x14ac:dyDescent="0.25">
      <c r="F47680" s="245"/>
    </row>
    <row r="47681" spans="6:6" ht="12" customHeight="1" x14ac:dyDescent="0.25">
      <c r="F47681" s="245"/>
    </row>
    <row r="47682" spans="6:6" ht="12" customHeight="1" x14ac:dyDescent="0.25">
      <c r="F47682" s="245"/>
    </row>
    <row r="47683" spans="6:6" ht="12" customHeight="1" x14ac:dyDescent="0.25">
      <c r="F47683" s="245"/>
    </row>
    <row r="47684" spans="6:6" ht="12" customHeight="1" x14ac:dyDescent="0.25">
      <c r="F47684" s="245"/>
    </row>
    <row r="47685" spans="6:6" ht="12" customHeight="1" x14ac:dyDescent="0.25">
      <c r="F47685" s="245"/>
    </row>
    <row r="47686" spans="6:6" ht="12" customHeight="1" x14ac:dyDescent="0.25">
      <c r="F47686" s="245"/>
    </row>
    <row r="47687" spans="6:6" ht="12" customHeight="1" x14ac:dyDescent="0.25">
      <c r="F47687" s="245"/>
    </row>
    <row r="47688" spans="6:6" ht="12" customHeight="1" x14ac:dyDescent="0.25">
      <c r="F47688" s="245"/>
    </row>
    <row r="47689" spans="6:6" ht="12" customHeight="1" x14ac:dyDescent="0.25">
      <c r="F47689" s="245"/>
    </row>
    <row r="47690" spans="6:6" ht="12" customHeight="1" x14ac:dyDescent="0.25">
      <c r="F47690" s="245"/>
    </row>
    <row r="47691" spans="6:6" ht="12" customHeight="1" x14ac:dyDescent="0.25">
      <c r="F47691" s="245"/>
    </row>
    <row r="47692" spans="6:6" ht="12" customHeight="1" x14ac:dyDescent="0.25">
      <c r="F47692" s="245"/>
    </row>
    <row r="47693" spans="6:6" ht="12" customHeight="1" x14ac:dyDescent="0.25">
      <c r="F47693" s="245"/>
    </row>
    <row r="47694" spans="6:6" ht="12" customHeight="1" x14ac:dyDescent="0.25">
      <c r="F47694" s="245"/>
    </row>
    <row r="47695" spans="6:6" ht="12" customHeight="1" x14ac:dyDescent="0.25">
      <c r="F47695" s="245"/>
    </row>
    <row r="47696" spans="6:6" ht="12" customHeight="1" x14ac:dyDescent="0.25">
      <c r="F47696" s="245"/>
    </row>
    <row r="47697" spans="6:6" ht="12" customHeight="1" x14ac:dyDescent="0.25">
      <c r="F47697" s="245"/>
    </row>
    <row r="47698" spans="6:6" ht="12" customHeight="1" x14ac:dyDescent="0.25">
      <c r="F47698" s="245"/>
    </row>
    <row r="47699" spans="6:6" ht="12" customHeight="1" x14ac:dyDescent="0.25">
      <c r="F47699" s="245"/>
    </row>
    <row r="47700" spans="6:6" ht="12" customHeight="1" x14ac:dyDescent="0.25">
      <c r="F47700" s="245"/>
    </row>
    <row r="47701" spans="6:6" ht="12" customHeight="1" x14ac:dyDescent="0.25">
      <c r="F47701" s="245"/>
    </row>
    <row r="47702" spans="6:6" ht="12" customHeight="1" x14ac:dyDescent="0.25">
      <c r="F47702" s="245"/>
    </row>
    <row r="47703" spans="6:6" ht="12" customHeight="1" x14ac:dyDescent="0.25">
      <c r="F47703" s="245"/>
    </row>
    <row r="47704" spans="6:6" ht="12" customHeight="1" x14ac:dyDescent="0.25">
      <c r="F47704" s="245"/>
    </row>
    <row r="47705" spans="6:6" ht="12" customHeight="1" x14ac:dyDescent="0.25">
      <c r="F47705" s="245"/>
    </row>
    <row r="47706" spans="6:6" ht="12" customHeight="1" x14ac:dyDescent="0.25">
      <c r="F47706" s="245"/>
    </row>
    <row r="47707" spans="6:6" ht="12" customHeight="1" x14ac:dyDescent="0.25">
      <c r="F47707" s="245"/>
    </row>
    <row r="47708" spans="6:6" ht="12" customHeight="1" x14ac:dyDescent="0.25">
      <c r="F47708" s="245"/>
    </row>
    <row r="47709" spans="6:6" ht="12" customHeight="1" x14ac:dyDescent="0.25">
      <c r="F47709" s="245"/>
    </row>
    <row r="47710" spans="6:6" ht="12" customHeight="1" x14ac:dyDescent="0.25">
      <c r="F47710" s="245"/>
    </row>
    <row r="47711" spans="6:6" ht="12" customHeight="1" x14ac:dyDescent="0.25">
      <c r="F47711" s="245"/>
    </row>
    <row r="47712" spans="6:6" ht="12" customHeight="1" x14ac:dyDescent="0.25">
      <c r="F47712" s="245"/>
    </row>
    <row r="47713" spans="6:6" ht="12" customHeight="1" x14ac:dyDescent="0.25">
      <c r="F47713" s="245"/>
    </row>
    <row r="47714" spans="6:6" ht="12" customHeight="1" x14ac:dyDescent="0.25">
      <c r="F47714" s="245"/>
    </row>
    <row r="47715" spans="6:6" ht="12" customHeight="1" x14ac:dyDescent="0.25">
      <c r="F47715" s="245"/>
    </row>
    <row r="47716" spans="6:6" ht="12" customHeight="1" x14ac:dyDescent="0.25">
      <c r="F47716" s="245"/>
    </row>
    <row r="47717" spans="6:6" ht="12" customHeight="1" x14ac:dyDescent="0.25">
      <c r="F47717" s="245"/>
    </row>
    <row r="47718" spans="6:6" ht="12" customHeight="1" x14ac:dyDescent="0.25">
      <c r="F47718" s="245"/>
    </row>
    <row r="47719" spans="6:6" ht="12" customHeight="1" x14ac:dyDescent="0.25">
      <c r="F47719" s="245"/>
    </row>
    <row r="47720" spans="6:6" ht="12" customHeight="1" x14ac:dyDescent="0.25">
      <c r="F47720" s="245"/>
    </row>
    <row r="47721" spans="6:6" ht="12" customHeight="1" x14ac:dyDescent="0.25">
      <c r="F47721" s="245"/>
    </row>
    <row r="47722" spans="6:6" ht="12" customHeight="1" x14ac:dyDescent="0.25">
      <c r="F47722" s="245"/>
    </row>
    <row r="47723" spans="6:6" ht="12" customHeight="1" x14ac:dyDescent="0.25">
      <c r="F47723" s="245"/>
    </row>
    <row r="47724" spans="6:6" ht="12" customHeight="1" x14ac:dyDescent="0.25">
      <c r="F47724" s="245"/>
    </row>
    <row r="47725" spans="6:6" ht="12" customHeight="1" x14ac:dyDescent="0.25">
      <c r="F47725" s="245"/>
    </row>
    <row r="47726" spans="6:6" ht="12" customHeight="1" x14ac:dyDescent="0.25">
      <c r="F47726" s="245"/>
    </row>
    <row r="47727" spans="6:6" ht="12" customHeight="1" x14ac:dyDescent="0.25">
      <c r="F47727" s="245"/>
    </row>
    <row r="47728" spans="6:6" ht="12" customHeight="1" x14ac:dyDescent="0.25">
      <c r="F47728" s="245"/>
    </row>
    <row r="47729" spans="6:6" ht="12" customHeight="1" x14ac:dyDescent="0.25">
      <c r="F47729" s="245"/>
    </row>
    <row r="47730" spans="6:6" ht="12" customHeight="1" x14ac:dyDescent="0.25">
      <c r="F47730" s="245"/>
    </row>
    <row r="47731" spans="6:6" ht="12" customHeight="1" x14ac:dyDescent="0.25">
      <c r="F47731" s="245"/>
    </row>
    <row r="47732" spans="6:6" ht="12" customHeight="1" x14ac:dyDescent="0.25">
      <c r="F47732" s="245"/>
    </row>
    <row r="47733" spans="6:6" ht="12" customHeight="1" x14ac:dyDescent="0.25">
      <c r="F47733" s="245"/>
    </row>
    <row r="47734" spans="6:6" ht="12" customHeight="1" x14ac:dyDescent="0.25">
      <c r="F47734" s="245"/>
    </row>
    <row r="47735" spans="6:6" ht="12" customHeight="1" x14ac:dyDescent="0.25">
      <c r="F47735" s="245"/>
    </row>
    <row r="47736" spans="6:6" ht="12" customHeight="1" x14ac:dyDescent="0.25">
      <c r="F47736" s="245"/>
    </row>
    <row r="47737" spans="6:6" ht="12" customHeight="1" x14ac:dyDescent="0.25">
      <c r="F47737" s="245"/>
    </row>
    <row r="47738" spans="6:6" ht="12" customHeight="1" x14ac:dyDescent="0.25">
      <c r="F47738" s="245"/>
    </row>
    <row r="47739" spans="6:6" ht="12" customHeight="1" x14ac:dyDescent="0.25">
      <c r="F47739" s="245"/>
    </row>
    <row r="47740" spans="6:6" ht="12" customHeight="1" x14ac:dyDescent="0.25">
      <c r="F47740" s="245"/>
    </row>
    <row r="47741" spans="6:6" ht="12" customHeight="1" x14ac:dyDescent="0.25">
      <c r="F47741" s="245"/>
    </row>
    <row r="47742" spans="6:6" ht="12" customHeight="1" x14ac:dyDescent="0.25">
      <c r="F47742" s="245"/>
    </row>
    <row r="47743" spans="6:6" ht="12" customHeight="1" x14ac:dyDescent="0.25">
      <c r="F47743" s="245"/>
    </row>
    <row r="47744" spans="6:6" ht="12" customHeight="1" x14ac:dyDescent="0.25">
      <c r="F47744" s="245"/>
    </row>
    <row r="47745" spans="6:6" ht="12" customHeight="1" x14ac:dyDescent="0.25">
      <c r="F47745" s="245"/>
    </row>
    <row r="47746" spans="6:6" ht="12" customHeight="1" x14ac:dyDescent="0.25">
      <c r="F47746" s="245"/>
    </row>
    <row r="47747" spans="6:6" ht="12" customHeight="1" x14ac:dyDescent="0.25">
      <c r="F47747" s="245"/>
    </row>
    <row r="47748" spans="6:6" ht="12" customHeight="1" x14ac:dyDescent="0.25">
      <c r="F47748" s="245"/>
    </row>
    <row r="47749" spans="6:6" ht="12" customHeight="1" x14ac:dyDescent="0.25">
      <c r="F47749" s="245"/>
    </row>
    <row r="47750" spans="6:6" ht="12" customHeight="1" x14ac:dyDescent="0.25">
      <c r="F47750" s="245"/>
    </row>
    <row r="47751" spans="6:6" ht="12" customHeight="1" x14ac:dyDescent="0.25">
      <c r="F47751" s="245"/>
    </row>
    <row r="47752" spans="6:6" ht="12" customHeight="1" x14ac:dyDescent="0.25">
      <c r="F47752" s="245"/>
    </row>
    <row r="47753" spans="6:6" ht="12" customHeight="1" x14ac:dyDescent="0.25">
      <c r="F47753" s="245"/>
    </row>
    <row r="47754" spans="6:6" ht="12" customHeight="1" x14ac:dyDescent="0.25">
      <c r="F47754" s="245"/>
    </row>
    <row r="47755" spans="6:6" ht="12" customHeight="1" x14ac:dyDescent="0.25">
      <c r="F47755" s="245"/>
    </row>
    <row r="47756" spans="6:6" ht="12" customHeight="1" x14ac:dyDescent="0.25">
      <c r="F47756" s="245"/>
    </row>
    <row r="47757" spans="6:6" ht="12" customHeight="1" x14ac:dyDescent="0.25">
      <c r="F47757" s="245"/>
    </row>
    <row r="47758" spans="6:6" ht="12" customHeight="1" x14ac:dyDescent="0.25">
      <c r="F47758" s="245"/>
    </row>
    <row r="47759" spans="6:6" ht="12" customHeight="1" x14ac:dyDescent="0.25">
      <c r="F47759" s="245"/>
    </row>
    <row r="47760" spans="6:6" ht="12" customHeight="1" x14ac:dyDescent="0.25">
      <c r="F47760" s="245"/>
    </row>
    <row r="47761" spans="6:6" ht="12" customHeight="1" x14ac:dyDescent="0.25">
      <c r="F47761" s="245"/>
    </row>
    <row r="47762" spans="6:6" ht="12" customHeight="1" x14ac:dyDescent="0.25">
      <c r="F47762" s="245"/>
    </row>
    <row r="47763" spans="6:6" ht="12" customHeight="1" x14ac:dyDescent="0.25">
      <c r="F47763" s="245"/>
    </row>
    <row r="47764" spans="6:6" ht="12" customHeight="1" x14ac:dyDescent="0.25">
      <c r="F47764" s="245"/>
    </row>
    <row r="47765" spans="6:6" ht="12" customHeight="1" x14ac:dyDescent="0.25">
      <c r="F47765" s="245"/>
    </row>
    <row r="47766" spans="6:6" ht="12" customHeight="1" x14ac:dyDescent="0.25">
      <c r="F47766" s="245"/>
    </row>
    <row r="47767" spans="6:6" ht="12" customHeight="1" x14ac:dyDescent="0.25">
      <c r="F47767" s="245"/>
    </row>
    <row r="47768" spans="6:6" ht="12" customHeight="1" x14ac:dyDescent="0.25">
      <c r="F47768" s="245"/>
    </row>
    <row r="47769" spans="6:6" ht="12" customHeight="1" x14ac:dyDescent="0.25">
      <c r="F47769" s="245"/>
    </row>
    <row r="47770" spans="6:6" ht="12" customHeight="1" x14ac:dyDescent="0.25">
      <c r="F47770" s="245"/>
    </row>
    <row r="47771" spans="6:6" ht="12" customHeight="1" x14ac:dyDescent="0.25">
      <c r="F47771" s="245"/>
    </row>
    <row r="47772" spans="6:6" ht="12" customHeight="1" x14ac:dyDescent="0.25">
      <c r="F47772" s="245"/>
    </row>
    <row r="47773" spans="6:6" ht="12" customHeight="1" x14ac:dyDescent="0.25">
      <c r="F47773" s="245"/>
    </row>
    <row r="47774" spans="6:6" ht="12" customHeight="1" x14ac:dyDescent="0.25">
      <c r="F47774" s="245"/>
    </row>
    <row r="47775" spans="6:6" ht="12" customHeight="1" x14ac:dyDescent="0.25">
      <c r="F47775" s="245"/>
    </row>
    <row r="47776" spans="6:6" ht="12" customHeight="1" x14ac:dyDescent="0.25">
      <c r="F47776" s="245"/>
    </row>
    <row r="47777" spans="6:6" ht="12" customHeight="1" x14ac:dyDescent="0.25">
      <c r="F47777" s="245"/>
    </row>
    <row r="47778" spans="6:6" ht="12" customHeight="1" x14ac:dyDescent="0.25">
      <c r="F47778" s="245"/>
    </row>
    <row r="47779" spans="6:6" ht="12" customHeight="1" x14ac:dyDescent="0.25">
      <c r="F47779" s="245"/>
    </row>
    <row r="47780" spans="6:6" ht="12" customHeight="1" x14ac:dyDescent="0.25">
      <c r="F47780" s="245"/>
    </row>
    <row r="47781" spans="6:6" ht="12" customHeight="1" x14ac:dyDescent="0.25">
      <c r="F47781" s="245"/>
    </row>
    <row r="47782" spans="6:6" ht="12" customHeight="1" x14ac:dyDescent="0.25">
      <c r="F47782" s="245"/>
    </row>
    <row r="47783" spans="6:6" ht="12" customHeight="1" x14ac:dyDescent="0.25">
      <c r="F47783" s="245"/>
    </row>
    <row r="47784" spans="6:6" ht="12" customHeight="1" x14ac:dyDescent="0.25">
      <c r="F47784" s="245"/>
    </row>
    <row r="47785" spans="6:6" ht="12" customHeight="1" x14ac:dyDescent="0.25">
      <c r="F47785" s="245"/>
    </row>
    <row r="47786" spans="6:6" ht="12" customHeight="1" x14ac:dyDescent="0.25">
      <c r="F47786" s="245"/>
    </row>
    <row r="47787" spans="6:6" ht="12" customHeight="1" x14ac:dyDescent="0.25">
      <c r="F47787" s="245"/>
    </row>
    <row r="47788" spans="6:6" ht="12" customHeight="1" x14ac:dyDescent="0.25">
      <c r="F47788" s="245"/>
    </row>
    <row r="47789" spans="6:6" ht="12" customHeight="1" x14ac:dyDescent="0.25">
      <c r="F47789" s="245"/>
    </row>
    <row r="47790" spans="6:6" ht="12" customHeight="1" x14ac:dyDescent="0.25">
      <c r="F47790" s="245"/>
    </row>
    <row r="47791" spans="6:6" ht="12" customHeight="1" x14ac:dyDescent="0.25">
      <c r="F47791" s="245"/>
    </row>
    <row r="47792" spans="6:6" ht="12" customHeight="1" x14ac:dyDescent="0.25">
      <c r="F47792" s="245"/>
    </row>
    <row r="47793" spans="6:6" ht="12" customHeight="1" x14ac:dyDescent="0.25">
      <c r="F47793" s="245"/>
    </row>
    <row r="47794" spans="6:6" ht="12" customHeight="1" x14ac:dyDescent="0.25">
      <c r="F47794" s="245"/>
    </row>
    <row r="47795" spans="6:6" ht="12" customHeight="1" x14ac:dyDescent="0.25">
      <c r="F47795" s="245"/>
    </row>
    <row r="47796" spans="6:6" ht="12" customHeight="1" x14ac:dyDescent="0.25">
      <c r="F47796" s="245"/>
    </row>
    <row r="47797" spans="6:6" ht="12" customHeight="1" x14ac:dyDescent="0.25">
      <c r="F47797" s="245"/>
    </row>
    <row r="47798" spans="6:6" ht="12" customHeight="1" x14ac:dyDescent="0.25">
      <c r="F47798" s="245"/>
    </row>
    <row r="47799" spans="6:6" ht="12" customHeight="1" x14ac:dyDescent="0.25">
      <c r="F47799" s="245"/>
    </row>
    <row r="47800" spans="6:6" ht="12" customHeight="1" x14ac:dyDescent="0.25">
      <c r="F47800" s="245"/>
    </row>
    <row r="47801" spans="6:6" ht="12" customHeight="1" x14ac:dyDescent="0.25">
      <c r="F47801" s="245"/>
    </row>
    <row r="47802" spans="6:6" ht="12" customHeight="1" x14ac:dyDescent="0.25">
      <c r="F47802" s="245"/>
    </row>
    <row r="47803" spans="6:6" ht="12" customHeight="1" x14ac:dyDescent="0.25">
      <c r="F47803" s="245"/>
    </row>
    <row r="47804" spans="6:6" ht="12" customHeight="1" x14ac:dyDescent="0.25">
      <c r="F47804" s="245"/>
    </row>
    <row r="47805" spans="6:6" ht="12" customHeight="1" x14ac:dyDescent="0.25">
      <c r="F47805" s="245"/>
    </row>
    <row r="47806" spans="6:6" ht="12" customHeight="1" x14ac:dyDescent="0.25">
      <c r="F47806" s="245"/>
    </row>
    <row r="47807" spans="6:6" ht="12" customHeight="1" x14ac:dyDescent="0.25">
      <c r="F47807" s="245"/>
    </row>
    <row r="47808" spans="6:6" ht="12" customHeight="1" x14ac:dyDescent="0.25">
      <c r="F47808" s="245"/>
    </row>
    <row r="47809" spans="6:6" ht="12" customHeight="1" x14ac:dyDescent="0.25">
      <c r="F47809" s="245"/>
    </row>
    <row r="47810" spans="6:6" ht="12" customHeight="1" x14ac:dyDescent="0.25">
      <c r="F47810" s="245"/>
    </row>
    <row r="47811" spans="6:6" ht="12" customHeight="1" x14ac:dyDescent="0.25">
      <c r="F47811" s="245"/>
    </row>
    <row r="47812" spans="6:6" ht="12" customHeight="1" x14ac:dyDescent="0.25">
      <c r="F47812" s="245"/>
    </row>
    <row r="47813" spans="6:6" ht="12" customHeight="1" x14ac:dyDescent="0.25">
      <c r="F47813" s="245"/>
    </row>
    <row r="47814" spans="6:6" ht="12" customHeight="1" x14ac:dyDescent="0.25">
      <c r="F47814" s="245"/>
    </row>
    <row r="47815" spans="6:6" ht="12" customHeight="1" x14ac:dyDescent="0.25">
      <c r="F47815" s="245"/>
    </row>
    <row r="47816" spans="6:6" ht="12" customHeight="1" x14ac:dyDescent="0.25">
      <c r="F47816" s="245"/>
    </row>
    <row r="47817" spans="6:6" ht="12" customHeight="1" x14ac:dyDescent="0.25">
      <c r="F47817" s="245"/>
    </row>
    <row r="47818" spans="6:6" ht="12" customHeight="1" x14ac:dyDescent="0.25">
      <c r="F47818" s="245"/>
    </row>
    <row r="47819" spans="6:6" ht="12" customHeight="1" x14ac:dyDescent="0.25">
      <c r="F47819" s="245"/>
    </row>
    <row r="47820" spans="6:6" ht="12" customHeight="1" x14ac:dyDescent="0.25">
      <c r="F47820" s="245"/>
    </row>
    <row r="47821" spans="6:6" ht="12" customHeight="1" x14ac:dyDescent="0.25">
      <c r="F47821" s="245"/>
    </row>
    <row r="47822" spans="6:6" ht="12" customHeight="1" x14ac:dyDescent="0.25">
      <c r="F47822" s="245"/>
    </row>
    <row r="47823" spans="6:6" ht="12" customHeight="1" x14ac:dyDescent="0.25">
      <c r="F47823" s="245"/>
    </row>
    <row r="47824" spans="6:6" ht="12" customHeight="1" x14ac:dyDescent="0.25">
      <c r="F47824" s="245"/>
    </row>
    <row r="47825" spans="6:6" ht="12" customHeight="1" x14ac:dyDescent="0.25">
      <c r="F47825" s="245"/>
    </row>
    <row r="47826" spans="6:6" ht="12" customHeight="1" x14ac:dyDescent="0.25">
      <c r="F47826" s="245"/>
    </row>
    <row r="47827" spans="6:6" ht="12" customHeight="1" x14ac:dyDescent="0.25">
      <c r="F47827" s="245"/>
    </row>
    <row r="47828" spans="6:6" ht="12" customHeight="1" x14ac:dyDescent="0.25">
      <c r="F47828" s="245"/>
    </row>
    <row r="47829" spans="6:6" ht="12" customHeight="1" x14ac:dyDescent="0.25">
      <c r="F47829" s="245"/>
    </row>
    <row r="47830" spans="6:6" ht="12" customHeight="1" x14ac:dyDescent="0.25">
      <c r="F47830" s="245"/>
    </row>
    <row r="47831" spans="6:6" ht="12" customHeight="1" x14ac:dyDescent="0.25">
      <c r="F47831" s="245"/>
    </row>
    <row r="47832" spans="6:6" ht="12" customHeight="1" x14ac:dyDescent="0.25">
      <c r="F47832" s="245"/>
    </row>
    <row r="47833" spans="6:6" ht="12" customHeight="1" x14ac:dyDescent="0.25">
      <c r="F47833" s="245"/>
    </row>
    <row r="47834" spans="6:6" ht="12" customHeight="1" x14ac:dyDescent="0.25">
      <c r="F47834" s="245"/>
    </row>
    <row r="47835" spans="6:6" ht="12" customHeight="1" x14ac:dyDescent="0.25">
      <c r="F47835" s="245"/>
    </row>
    <row r="47836" spans="6:6" ht="12" customHeight="1" x14ac:dyDescent="0.25">
      <c r="F47836" s="245"/>
    </row>
    <row r="47837" spans="6:6" ht="12" customHeight="1" x14ac:dyDescent="0.25">
      <c r="F47837" s="245"/>
    </row>
    <row r="47838" spans="6:6" ht="12" customHeight="1" x14ac:dyDescent="0.25">
      <c r="F47838" s="245"/>
    </row>
    <row r="47839" spans="6:6" ht="12" customHeight="1" x14ac:dyDescent="0.25">
      <c r="F47839" s="245"/>
    </row>
    <row r="47840" spans="6:6" ht="12" customHeight="1" x14ac:dyDescent="0.25">
      <c r="F47840" s="245"/>
    </row>
    <row r="47841" spans="6:6" ht="12" customHeight="1" x14ac:dyDescent="0.25">
      <c r="F47841" s="245"/>
    </row>
    <row r="47842" spans="6:6" ht="12" customHeight="1" x14ac:dyDescent="0.25">
      <c r="F47842" s="245"/>
    </row>
    <row r="47843" spans="6:6" ht="12" customHeight="1" x14ac:dyDescent="0.25">
      <c r="F47843" s="245"/>
    </row>
    <row r="47844" spans="6:6" ht="12" customHeight="1" x14ac:dyDescent="0.25">
      <c r="F47844" s="245"/>
    </row>
    <row r="47845" spans="6:6" ht="12" customHeight="1" x14ac:dyDescent="0.25">
      <c r="F47845" s="245"/>
    </row>
    <row r="47846" spans="6:6" ht="12" customHeight="1" x14ac:dyDescent="0.25">
      <c r="F47846" s="245"/>
    </row>
    <row r="47847" spans="6:6" ht="12" customHeight="1" x14ac:dyDescent="0.25">
      <c r="F47847" s="245"/>
    </row>
    <row r="47848" spans="6:6" ht="12" customHeight="1" x14ac:dyDescent="0.25">
      <c r="F47848" s="245"/>
    </row>
    <row r="47849" spans="6:6" ht="12" customHeight="1" x14ac:dyDescent="0.25">
      <c r="F47849" s="245"/>
    </row>
    <row r="47850" spans="6:6" ht="12" customHeight="1" x14ac:dyDescent="0.25">
      <c r="F47850" s="245"/>
    </row>
    <row r="47851" spans="6:6" ht="12" customHeight="1" x14ac:dyDescent="0.25">
      <c r="F47851" s="245"/>
    </row>
    <row r="47852" spans="6:6" ht="12" customHeight="1" x14ac:dyDescent="0.25">
      <c r="F47852" s="245"/>
    </row>
    <row r="47853" spans="6:6" ht="12" customHeight="1" x14ac:dyDescent="0.25">
      <c r="F47853" s="245"/>
    </row>
    <row r="47854" spans="6:6" ht="12" customHeight="1" x14ac:dyDescent="0.25">
      <c r="F47854" s="245"/>
    </row>
    <row r="47855" spans="6:6" ht="12" customHeight="1" x14ac:dyDescent="0.25">
      <c r="F47855" s="245"/>
    </row>
    <row r="47856" spans="6:6" ht="12" customHeight="1" x14ac:dyDescent="0.25">
      <c r="F47856" s="245"/>
    </row>
    <row r="47857" spans="6:6" ht="12" customHeight="1" x14ac:dyDescent="0.25">
      <c r="F47857" s="245"/>
    </row>
    <row r="47858" spans="6:6" ht="12" customHeight="1" x14ac:dyDescent="0.25">
      <c r="F47858" s="245"/>
    </row>
    <row r="47859" spans="6:6" ht="12" customHeight="1" x14ac:dyDescent="0.25">
      <c r="F47859" s="245"/>
    </row>
    <row r="47860" spans="6:6" ht="12" customHeight="1" x14ac:dyDescent="0.25">
      <c r="F47860" s="245"/>
    </row>
    <row r="47861" spans="6:6" ht="12" customHeight="1" x14ac:dyDescent="0.25">
      <c r="F47861" s="245"/>
    </row>
    <row r="47862" spans="6:6" ht="12" customHeight="1" x14ac:dyDescent="0.25">
      <c r="F47862" s="245"/>
    </row>
    <row r="47863" spans="6:6" ht="12" customHeight="1" x14ac:dyDescent="0.25">
      <c r="F47863" s="245"/>
    </row>
    <row r="47864" spans="6:6" ht="12" customHeight="1" x14ac:dyDescent="0.25">
      <c r="F47864" s="245"/>
    </row>
    <row r="47865" spans="6:6" ht="12" customHeight="1" x14ac:dyDescent="0.25">
      <c r="F47865" s="245"/>
    </row>
    <row r="47866" spans="6:6" ht="12" customHeight="1" x14ac:dyDescent="0.25">
      <c r="F47866" s="245"/>
    </row>
    <row r="47867" spans="6:6" ht="12" customHeight="1" x14ac:dyDescent="0.25">
      <c r="F47867" s="245"/>
    </row>
    <row r="47868" spans="6:6" ht="12" customHeight="1" x14ac:dyDescent="0.25">
      <c r="F47868" s="245"/>
    </row>
    <row r="47869" spans="6:6" ht="12" customHeight="1" x14ac:dyDescent="0.25">
      <c r="F47869" s="245"/>
    </row>
    <row r="47870" spans="6:6" ht="12" customHeight="1" x14ac:dyDescent="0.25">
      <c r="F47870" s="245"/>
    </row>
    <row r="47871" spans="6:6" ht="12" customHeight="1" x14ac:dyDescent="0.25">
      <c r="F47871" s="245"/>
    </row>
    <row r="47872" spans="6:6" ht="12" customHeight="1" x14ac:dyDescent="0.25">
      <c r="F47872" s="245"/>
    </row>
    <row r="47873" spans="6:6" ht="12" customHeight="1" x14ac:dyDescent="0.25">
      <c r="F47873" s="245"/>
    </row>
    <row r="47874" spans="6:6" ht="12" customHeight="1" x14ac:dyDescent="0.25">
      <c r="F47874" s="245"/>
    </row>
    <row r="47875" spans="6:6" ht="12" customHeight="1" x14ac:dyDescent="0.25">
      <c r="F47875" s="245"/>
    </row>
    <row r="47876" spans="6:6" ht="12" customHeight="1" x14ac:dyDescent="0.25">
      <c r="F47876" s="245"/>
    </row>
    <row r="47877" spans="6:6" ht="12" customHeight="1" x14ac:dyDescent="0.25">
      <c r="F47877" s="245"/>
    </row>
    <row r="47878" spans="6:6" ht="12" customHeight="1" x14ac:dyDescent="0.25">
      <c r="F47878" s="245"/>
    </row>
    <row r="47879" spans="6:6" ht="12" customHeight="1" x14ac:dyDescent="0.25">
      <c r="F47879" s="245"/>
    </row>
    <row r="47880" spans="6:6" ht="12" customHeight="1" x14ac:dyDescent="0.25">
      <c r="F47880" s="245"/>
    </row>
    <row r="47881" spans="6:6" ht="12" customHeight="1" x14ac:dyDescent="0.25">
      <c r="F47881" s="245"/>
    </row>
    <row r="47882" spans="6:6" ht="12" customHeight="1" x14ac:dyDescent="0.25">
      <c r="F47882" s="245"/>
    </row>
    <row r="47883" spans="6:6" ht="12" customHeight="1" x14ac:dyDescent="0.25">
      <c r="F47883" s="245"/>
    </row>
    <row r="47884" spans="6:6" ht="12" customHeight="1" x14ac:dyDescent="0.25">
      <c r="F47884" s="245"/>
    </row>
    <row r="47885" spans="6:6" ht="12" customHeight="1" x14ac:dyDescent="0.25">
      <c r="F47885" s="245"/>
    </row>
    <row r="47886" spans="6:6" ht="12" customHeight="1" x14ac:dyDescent="0.25">
      <c r="F47886" s="245"/>
    </row>
    <row r="47887" spans="6:6" ht="12" customHeight="1" x14ac:dyDescent="0.25">
      <c r="F47887" s="245"/>
    </row>
    <row r="47888" spans="6:6" ht="12" customHeight="1" x14ac:dyDescent="0.25">
      <c r="F47888" s="245"/>
    </row>
    <row r="47889" spans="6:6" ht="12" customHeight="1" x14ac:dyDescent="0.25">
      <c r="F47889" s="245"/>
    </row>
    <row r="47890" spans="6:6" ht="12" customHeight="1" x14ac:dyDescent="0.25">
      <c r="F47890" s="245"/>
    </row>
    <row r="47891" spans="6:6" ht="12" customHeight="1" x14ac:dyDescent="0.25">
      <c r="F47891" s="245"/>
    </row>
    <row r="47892" spans="6:6" ht="12" customHeight="1" x14ac:dyDescent="0.25">
      <c r="F47892" s="245"/>
    </row>
    <row r="47893" spans="6:6" ht="12" customHeight="1" x14ac:dyDescent="0.25">
      <c r="F47893" s="245"/>
    </row>
    <row r="47894" spans="6:6" ht="12" customHeight="1" x14ac:dyDescent="0.25">
      <c r="F47894" s="245"/>
    </row>
    <row r="47895" spans="6:6" ht="12" customHeight="1" x14ac:dyDescent="0.25">
      <c r="F47895" s="245"/>
    </row>
    <row r="47896" spans="6:6" ht="12" customHeight="1" x14ac:dyDescent="0.25">
      <c r="F47896" s="245"/>
    </row>
    <row r="47897" spans="6:6" ht="12" customHeight="1" x14ac:dyDescent="0.25">
      <c r="F47897" s="245"/>
    </row>
    <row r="47898" spans="6:6" ht="12" customHeight="1" x14ac:dyDescent="0.25">
      <c r="F47898" s="245"/>
    </row>
    <row r="47899" spans="6:6" ht="12" customHeight="1" x14ac:dyDescent="0.25">
      <c r="F47899" s="245"/>
    </row>
    <row r="47900" spans="6:6" ht="12" customHeight="1" x14ac:dyDescent="0.25">
      <c r="F47900" s="245"/>
    </row>
    <row r="47901" spans="6:6" ht="12" customHeight="1" x14ac:dyDescent="0.25">
      <c r="F47901" s="245"/>
    </row>
    <row r="47902" spans="6:6" ht="12" customHeight="1" x14ac:dyDescent="0.25">
      <c r="F47902" s="245"/>
    </row>
    <row r="47903" spans="6:6" ht="12" customHeight="1" x14ac:dyDescent="0.25">
      <c r="F47903" s="245"/>
    </row>
    <row r="47904" spans="6:6" ht="12" customHeight="1" x14ac:dyDescent="0.25">
      <c r="F47904" s="245"/>
    </row>
    <row r="47905" spans="6:6" ht="12" customHeight="1" x14ac:dyDescent="0.25">
      <c r="F47905" s="245"/>
    </row>
    <row r="47906" spans="6:6" ht="12" customHeight="1" x14ac:dyDescent="0.25">
      <c r="F47906" s="245"/>
    </row>
    <row r="47907" spans="6:6" ht="12" customHeight="1" x14ac:dyDescent="0.25">
      <c r="F47907" s="245"/>
    </row>
    <row r="47908" spans="6:6" ht="12" customHeight="1" x14ac:dyDescent="0.25">
      <c r="F47908" s="245"/>
    </row>
    <row r="47909" spans="6:6" ht="12" customHeight="1" x14ac:dyDescent="0.25">
      <c r="F47909" s="245"/>
    </row>
    <row r="47910" spans="6:6" ht="12" customHeight="1" x14ac:dyDescent="0.25">
      <c r="F47910" s="245"/>
    </row>
    <row r="47911" spans="6:6" ht="12" customHeight="1" x14ac:dyDescent="0.25">
      <c r="F47911" s="245"/>
    </row>
    <row r="47912" spans="6:6" ht="12" customHeight="1" x14ac:dyDescent="0.25">
      <c r="F47912" s="245"/>
    </row>
    <row r="47913" spans="6:6" ht="12" customHeight="1" x14ac:dyDescent="0.25">
      <c r="F47913" s="245"/>
    </row>
    <row r="47914" spans="6:6" ht="12" customHeight="1" x14ac:dyDescent="0.25">
      <c r="F47914" s="245"/>
    </row>
    <row r="47915" spans="6:6" ht="12" customHeight="1" x14ac:dyDescent="0.25">
      <c r="F47915" s="245"/>
    </row>
    <row r="47916" spans="6:6" ht="12" customHeight="1" x14ac:dyDescent="0.25">
      <c r="F47916" s="245"/>
    </row>
    <row r="47917" spans="6:6" ht="12" customHeight="1" x14ac:dyDescent="0.25">
      <c r="F47917" s="245"/>
    </row>
    <row r="47918" spans="6:6" ht="12" customHeight="1" x14ac:dyDescent="0.25">
      <c r="F47918" s="245"/>
    </row>
    <row r="47919" spans="6:6" ht="12" customHeight="1" x14ac:dyDescent="0.25">
      <c r="F47919" s="245"/>
    </row>
    <row r="47920" spans="6:6" ht="12" customHeight="1" x14ac:dyDescent="0.25">
      <c r="F47920" s="245"/>
    </row>
    <row r="47921" spans="6:6" ht="12" customHeight="1" x14ac:dyDescent="0.25">
      <c r="F47921" s="245"/>
    </row>
    <row r="47922" spans="6:6" ht="12" customHeight="1" x14ac:dyDescent="0.25">
      <c r="F47922" s="245"/>
    </row>
    <row r="47923" spans="6:6" ht="12" customHeight="1" x14ac:dyDescent="0.25">
      <c r="F47923" s="245"/>
    </row>
    <row r="47924" spans="6:6" ht="12" customHeight="1" x14ac:dyDescent="0.25">
      <c r="F47924" s="245"/>
    </row>
    <row r="47925" spans="6:6" ht="12" customHeight="1" x14ac:dyDescent="0.25">
      <c r="F47925" s="245"/>
    </row>
    <row r="47926" spans="6:6" ht="12" customHeight="1" x14ac:dyDescent="0.25">
      <c r="F47926" s="245"/>
    </row>
    <row r="47927" spans="6:6" ht="12" customHeight="1" x14ac:dyDescent="0.25">
      <c r="F47927" s="245"/>
    </row>
    <row r="47928" spans="6:6" ht="12" customHeight="1" x14ac:dyDescent="0.25">
      <c r="F47928" s="245"/>
    </row>
    <row r="47929" spans="6:6" ht="12" customHeight="1" x14ac:dyDescent="0.25">
      <c r="F47929" s="245"/>
    </row>
    <row r="47930" spans="6:6" ht="12" customHeight="1" x14ac:dyDescent="0.25">
      <c r="F47930" s="245"/>
    </row>
    <row r="47931" spans="6:6" ht="12" customHeight="1" x14ac:dyDescent="0.25">
      <c r="F47931" s="245"/>
    </row>
    <row r="47932" spans="6:6" ht="12" customHeight="1" x14ac:dyDescent="0.25">
      <c r="F47932" s="245"/>
    </row>
    <row r="47933" spans="6:6" ht="12" customHeight="1" x14ac:dyDescent="0.25">
      <c r="F47933" s="245"/>
    </row>
    <row r="47934" spans="6:6" ht="12" customHeight="1" x14ac:dyDescent="0.25">
      <c r="F47934" s="245"/>
    </row>
    <row r="47935" spans="6:6" ht="12" customHeight="1" x14ac:dyDescent="0.25">
      <c r="F47935" s="245"/>
    </row>
    <row r="47936" spans="6:6" ht="12" customHeight="1" x14ac:dyDescent="0.25">
      <c r="F47936" s="245"/>
    </row>
    <row r="47937" spans="6:6" ht="12" customHeight="1" x14ac:dyDescent="0.25">
      <c r="F47937" s="245"/>
    </row>
    <row r="47938" spans="6:6" ht="12" customHeight="1" x14ac:dyDescent="0.25">
      <c r="F47938" s="245"/>
    </row>
    <row r="47939" spans="6:6" ht="12" customHeight="1" x14ac:dyDescent="0.25">
      <c r="F47939" s="245"/>
    </row>
    <row r="47940" spans="6:6" ht="12" customHeight="1" x14ac:dyDescent="0.25">
      <c r="F47940" s="245"/>
    </row>
    <row r="47941" spans="6:6" ht="12" customHeight="1" x14ac:dyDescent="0.25">
      <c r="F47941" s="245"/>
    </row>
    <row r="47942" spans="6:6" ht="12" customHeight="1" x14ac:dyDescent="0.25">
      <c r="F47942" s="245"/>
    </row>
    <row r="47943" spans="6:6" ht="12" customHeight="1" x14ac:dyDescent="0.25">
      <c r="F47943" s="245"/>
    </row>
    <row r="47944" spans="6:6" ht="12" customHeight="1" x14ac:dyDescent="0.25">
      <c r="F47944" s="245"/>
    </row>
    <row r="47945" spans="6:6" ht="12" customHeight="1" x14ac:dyDescent="0.25">
      <c r="F47945" s="245"/>
    </row>
    <row r="47946" spans="6:6" ht="12" customHeight="1" x14ac:dyDescent="0.25">
      <c r="F47946" s="245"/>
    </row>
    <row r="47947" spans="6:6" ht="12" customHeight="1" x14ac:dyDescent="0.25">
      <c r="F47947" s="245"/>
    </row>
    <row r="47948" spans="6:6" ht="12" customHeight="1" x14ac:dyDescent="0.25">
      <c r="F47948" s="245"/>
    </row>
    <row r="47949" spans="6:6" ht="12" customHeight="1" x14ac:dyDescent="0.25">
      <c r="F47949" s="245"/>
    </row>
    <row r="47950" spans="6:6" ht="12" customHeight="1" x14ac:dyDescent="0.25">
      <c r="F47950" s="245"/>
    </row>
    <row r="47951" spans="6:6" ht="12" customHeight="1" x14ac:dyDescent="0.25">
      <c r="F47951" s="245"/>
    </row>
    <row r="47952" spans="6:6" ht="12" customHeight="1" x14ac:dyDescent="0.25">
      <c r="F47952" s="245"/>
    </row>
    <row r="47953" spans="6:6" ht="12" customHeight="1" x14ac:dyDescent="0.25">
      <c r="F47953" s="245"/>
    </row>
    <row r="47954" spans="6:6" ht="12" customHeight="1" x14ac:dyDescent="0.25">
      <c r="F47954" s="245"/>
    </row>
    <row r="47955" spans="6:6" ht="12" customHeight="1" x14ac:dyDescent="0.25">
      <c r="F47955" s="245"/>
    </row>
    <row r="47956" spans="6:6" ht="12" customHeight="1" x14ac:dyDescent="0.25">
      <c r="F47956" s="245"/>
    </row>
    <row r="47957" spans="6:6" ht="12" customHeight="1" x14ac:dyDescent="0.25">
      <c r="F47957" s="245"/>
    </row>
    <row r="47958" spans="6:6" ht="12" customHeight="1" x14ac:dyDescent="0.25">
      <c r="F47958" s="245"/>
    </row>
    <row r="47959" spans="6:6" ht="12" customHeight="1" x14ac:dyDescent="0.25">
      <c r="F47959" s="245"/>
    </row>
    <row r="47960" spans="6:6" ht="12" customHeight="1" x14ac:dyDescent="0.25">
      <c r="F47960" s="245"/>
    </row>
    <row r="47961" spans="6:6" ht="12" customHeight="1" x14ac:dyDescent="0.25">
      <c r="F47961" s="245"/>
    </row>
    <row r="47962" spans="6:6" ht="12" customHeight="1" x14ac:dyDescent="0.25">
      <c r="F47962" s="245"/>
    </row>
    <row r="47963" spans="6:6" ht="12" customHeight="1" x14ac:dyDescent="0.25">
      <c r="F47963" s="245"/>
    </row>
    <row r="47964" spans="6:6" ht="12" customHeight="1" x14ac:dyDescent="0.25">
      <c r="F47964" s="245"/>
    </row>
    <row r="47965" spans="6:6" ht="12" customHeight="1" x14ac:dyDescent="0.25">
      <c r="F47965" s="245"/>
    </row>
    <row r="47966" spans="6:6" ht="12" customHeight="1" x14ac:dyDescent="0.25">
      <c r="F47966" s="245"/>
    </row>
    <row r="47967" spans="6:6" ht="12" customHeight="1" x14ac:dyDescent="0.25">
      <c r="F47967" s="245"/>
    </row>
    <row r="47968" spans="6:6" ht="12" customHeight="1" x14ac:dyDescent="0.25">
      <c r="F47968" s="245"/>
    </row>
    <row r="47969" spans="6:6" ht="12" customHeight="1" x14ac:dyDescent="0.25">
      <c r="F47969" s="245"/>
    </row>
    <row r="47970" spans="6:6" ht="12" customHeight="1" x14ac:dyDescent="0.25">
      <c r="F47970" s="245"/>
    </row>
    <row r="47971" spans="6:6" ht="12" customHeight="1" x14ac:dyDescent="0.25">
      <c r="F47971" s="245"/>
    </row>
    <row r="47972" spans="6:6" ht="12" customHeight="1" x14ac:dyDescent="0.25">
      <c r="F47972" s="245"/>
    </row>
    <row r="47973" spans="6:6" ht="12" customHeight="1" x14ac:dyDescent="0.25">
      <c r="F47973" s="245"/>
    </row>
    <row r="47974" spans="6:6" ht="12" customHeight="1" x14ac:dyDescent="0.25">
      <c r="F47974" s="245"/>
    </row>
    <row r="47975" spans="6:6" ht="12" customHeight="1" x14ac:dyDescent="0.25">
      <c r="F47975" s="245"/>
    </row>
    <row r="47976" spans="6:6" ht="12" customHeight="1" x14ac:dyDescent="0.25">
      <c r="F47976" s="245"/>
    </row>
    <row r="47977" spans="6:6" ht="12" customHeight="1" x14ac:dyDescent="0.25">
      <c r="F47977" s="245"/>
    </row>
    <row r="47978" spans="6:6" ht="12" customHeight="1" x14ac:dyDescent="0.25">
      <c r="F47978" s="245"/>
    </row>
    <row r="47979" spans="6:6" ht="12" customHeight="1" x14ac:dyDescent="0.25">
      <c r="F47979" s="245"/>
    </row>
    <row r="47980" spans="6:6" ht="12" customHeight="1" x14ac:dyDescent="0.25">
      <c r="F47980" s="245"/>
    </row>
    <row r="47981" spans="6:6" ht="12" customHeight="1" x14ac:dyDescent="0.25">
      <c r="F47981" s="245"/>
    </row>
    <row r="47982" spans="6:6" ht="12" customHeight="1" x14ac:dyDescent="0.25">
      <c r="F47982" s="245"/>
    </row>
    <row r="47983" spans="6:6" ht="12" customHeight="1" x14ac:dyDescent="0.25">
      <c r="F47983" s="245"/>
    </row>
    <row r="47984" spans="6:6" ht="12" customHeight="1" x14ac:dyDescent="0.25">
      <c r="F47984" s="245"/>
    </row>
    <row r="47985" spans="6:6" ht="12" customHeight="1" x14ac:dyDescent="0.25">
      <c r="F47985" s="245"/>
    </row>
    <row r="47986" spans="6:6" ht="12" customHeight="1" x14ac:dyDescent="0.25">
      <c r="F47986" s="245"/>
    </row>
    <row r="47987" spans="6:6" ht="12" customHeight="1" x14ac:dyDescent="0.25">
      <c r="F47987" s="245"/>
    </row>
    <row r="47988" spans="6:6" ht="12" customHeight="1" x14ac:dyDescent="0.25">
      <c r="F47988" s="245"/>
    </row>
    <row r="47989" spans="6:6" ht="12" customHeight="1" x14ac:dyDescent="0.25">
      <c r="F47989" s="245"/>
    </row>
    <row r="47990" spans="6:6" ht="12" customHeight="1" x14ac:dyDescent="0.25">
      <c r="F47990" s="245"/>
    </row>
    <row r="47991" spans="6:6" ht="12" customHeight="1" x14ac:dyDescent="0.25">
      <c r="F47991" s="245"/>
    </row>
    <row r="47992" spans="6:6" ht="12" customHeight="1" x14ac:dyDescent="0.25">
      <c r="F47992" s="245"/>
    </row>
    <row r="47993" spans="6:6" ht="12" customHeight="1" x14ac:dyDescent="0.25">
      <c r="F47993" s="245"/>
    </row>
    <row r="47994" spans="6:6" ht="12" customHeight="1" x14ac:dyDescent="0.25">
      <c r="F47994" s="245"/>
    </row>
    <row r="47995" spans="6:6" ht="12" customHeight="1" x14ac:dyDescent="0.25">
      <c r="F47995" s="245"/>
    </row>
    <row r="47996" spans="6:6" ht="12" customHeight="1" x14ac:dyDescent="0.25">
      <c r="F47996" s="245"/>
    </row>
    <row r="47997" spans="6:6" ht="12" customHeight="1" x14ac:dyDescent="0.25">
      <c r="F47997" s="245"/>
    </row>
    <row r="47998" spans="6:6" ht="12" customHeight="1" x14ac:dyDescent="0.25">
      <c r="F47998" s="245"/>
    </row>
    <row r="47999" spans="6:6" ht="12" customHeight="1" x14ac:dyDescent="0.25">
      <c r="F47999" s="245"/>
    </row>
    <row r="48000" spans="6:6" ht="12" customHeight="1" x14ac:dyDescent="0.25">
      <c r="F48000" s="245"/>
    </row>
    <row r="48001" spans="6:6" ht="12" customHeight="1" x14ac:dyDescent="0.25">
      <c r="F48001" s="245"/>
    </row>
    <row r="48002" spans="6:6" ht="12" customHeight="1" x14ac:dyDescent="0.25">
      <c r="F48002" s="245"/>
    </row>
    <row r="48003" spans="6:6" ht="12" customHeight="1" x14ac:dyDescent="0.25">
      <c r="F48003" s="245"/>
    </row>
    <row r="48004" spans="6:6" ht="12" customHeight="1" x14ac:dyDescent="0.25">
      <c r="F48004" s="245"/>
    </row>
    <row r="48005" spans="6:6" ht="12" customHeight="1" x14ac:dyDescent="0.25">
      <c r="F48005" s="245"/>
    </row>
    <row r="48006" spans="6:6" ht="12" customHeight="1" x14ac:dyDescent="0.25">
      <c r="F48006" s="245"/>
    </row>
    <row r="48007" spans="6:6" ht="12" customHeight="1" x14ac:dyDescent="0.25">
      <c r="F48007" s="245"/>
    </row>
    <row r="48008" spans="6:6" ht="12" customHeight="1" x14ac:dyDescent="0.25">
      <c r="F48008" s="245"/>
    </row>
    <row r="48009" spans="6:6" ht="12" customHeight="1" x14ac:dyDescent="0.25">
      <c r="F48009" s="245"/>
    </row>
    <row r="48010" spans="6:6" ht="12" customHeight="1" x14ac:dyDescent="0.25">
      <c r="F48010" s="245"/>
    </row>
    <row r="48011" spans="6:6" ht="12" customHeight="1" x14ac:dyDescent="0.25">
      <c r="F48011" s="245"/>
    </row>
    <row r="48012" spans="6:6" ht="12" customHeight="1" x14ac:dyDescent="0.25">
      <c r="F48012" s="245"/>
    </row>
    <row r="48013" spans="6:6" ht="12" customHeight="1" x14ac:dyDescent="0.25">
      <c r="F48013" s="245"/>
    </row>
    <row r="48014" spans="6:6" ht="12" customHeight="1" x14ac:dyDescent="0.25">
      <c r="F48014" s="245"/>
    </row>
    <row r="48015" spans="6:6" ht="12" customHeight="1" x14ac:dyDescent="0.25">
      <c r="F48015" s="245"/>
    </row>
    <row r="48016" spans="6:6" ht="12" customHeight="1" x14ac:dyDescent="0.25">
      <c r="F48016" s="245"/>
    </row>
    <row r="48017" spans="6:6" ht="12" customHeight="1" x14ac:dyDescent="0.25">
      <c r="F48017" s="245"/>
    </row>
    <row r="48018" spans="6:6" ht="12" customHeight="1" x14ac:dyDescent="0.25">
      <c r="F48018" s="245"/>
    </row>
    <row r="48019" spans="6:6" ht="12" customHeight="1" x14ac:dyDescent="0.25">
      <c r="F48019" s="245"/>
    </row>
    <row r="48020" spans="6:6" ht="12" customHeight="1" x14ac:dyDescent="0.25">
      <c r="F48020" s="245"/>
    </row>
    <row r="48021" spans="6:6" ht="12" customHeight="1" x14ac:dyDescent="0.25">
      <c r="F48021" s="245"/>
    </row>
    <row r="48022" spans="6:6" ht="12" customHeight="1" x14ac:dyDescent="0.25">
      <c r="F48022" s="245"/>
    </row>
    <row r="48023" spans="6:6" ht="12" customHeight="1" x14ac:dyDescent="0.25">
      <c r="F48023" s="245"/>
    </row>
    <row r="48024" spans="6:6" ht="12" customHeight="1" x14ac:dyDescent="0.25">
      <c r="F48024" s="245"/>
    </row>
    <row r="48025" spans="6:6" ht="12" customHeight="1" x14ac:dyDescent="0.25">
      <c r="F48025" s="245"/>
    </row>
    <row r="48026" spans="6:6" ht="12" customHeight="1" x14ac:dyDescent="0.25">
      <c r="F48026" s="245"/>
    </row>
    <row r="48027" spans="6:6" ht="12" customHeight="1" x14ac:dyDescent="0.25">
      <c r="F48027" s="245"/>
    </row>
    <row r="48028" spans="6:6" ht="12" customHeight="1" x14ac:dyDescent="0.25">
      <c r="F48028" s="245"/>
    </row>
    <row r="48029" spans="6:6" ht="12" customHeight="1" x14ac:dyDescent="0.25">
      <c r="F48029" s="245"/>
    </row>
    <row r="48030" spans="6:6" ht="12" customHeight="1" x14ac:dyDescent="0.25">
      <c r="F48030" s="245"/>
    </row>
    <row r="48031" spans="6:6" ht="12" customHeight="1" x14ac:dyDescent="0.25">
      <c r="F48031" s="245"/>
    </row>
    <row r="48032" spans="6:6" ht="12" customHeight="1" x14ac:dyDescent="0.25">
      <c r="F48032" s="245"/>
    </row>
    <row r="48033" spans="6:6" ht="12" customHeight="1" x14ac:dyDescent="0.25">
      <c r="F48033" s="245"/>
    </row>
    <row r="48034" spans="6:6" ht="12" customHeight="1" x14ac:dyDescent="0.25">
      <c r="F48034" s="245"/>
    </row>
    <row r="48035" spans="6:6" ht="12" customHeight="1" x14ac:dyDescent="0.25">
      <c r="F48035" s="245"/>
    </row>
    <row r="48036" spans="6:6" ht="12" customHeight="1" x14ac:dyDescent="0.25">
      <c r="F48036" s="245"/>
    </row>
    <row r="48037" spans="6:6" ht="12" customHeight="1" x14ac:dyDescent="0.25">
      <c r="F48037" s="245"/>
    </row>
    <row r="48038" spans="6:6" ht="12" customHeight="1" x14ac:dyDescent="0.25">
      <c r="F48038" s="245"/>
    </row>
    <row r="48039" spans="6:6" ht="12" customHeight="1" x14ac:dyDescent="0.25">
      <c r="F48039" s="245"/>
    </row>
    <row r="48040" spans="6:6" ht="12" customHeight="1" x14ac:dyDescent="0.25">
      <c r="F48040" s="245"/>
    </row>
    <row r="48041" spans="6:6" ht="12" customHeight="1" x14ac:dyDescent="0.25">
      <c r="F48041" s="245"/>
    </row>
    <row r="48042" spans="6:6" ht="12" customHeight="1" x14ac:dyDescent="0.25">
      <c r="F48042" s="245"/>
    </row>
    <row r="48043" spans="6:6" ht="12" customHeight="1" x14ac:dyDescent="0.25">
      <c r="F48043" s="245"/>
    </row>
    <row r="48044" spans="6:6" ht="12" customHeight="1" x14ac:dyDescent="0.25">
      <c r="F48044" s="245"/>
    </row>
    <row r="48045" spans="6:6" ht="12" customHeight="1" x14ac:dyDescent="0.25">
      <c r="F48045" s="245"/>
    </row>
    <row r="48046" spans="6:6" ht="12" customHeight="1" x14ac:dyDescent="0.25">
      <c r="F48046" s="245"/>
    </row>
    <row r="48047" spans="6:6" ht="12" customHeight="1" x14ac:dyDescent="0.25">
      <c r="F48047" s="245"/>
    </row>
    <row r="48048" spans="6:6" ht="12" customHeight="1" x14ac:dyDescent="0.25">
      <c r="F48048" s="245"/>
    </row>
    <row r="48049" spans="6:6" ht="12" customHeight="1" x14ac:dyDescent="0.25">
      <c r="F48049" s="245"/>
    </row>
    <row r="48050" spans="6:6" ht="12" customHeight="1" x14ac:dyDescent="0.25">
      <c r="F48050" s="245"/>
    </row>
    <row r="48051" spans="6:6" ht="12" customHeight="1" x14ac:dyDescent="0.25">
      <c r="F48051" s="245"/>
    </row>
    <row r="48052" spans="6:6" ht="12" customHeight="1" x14ac:dyDescent="0.25">
      <c r="F48052" s="245"/>
    </row>
    <row r="48053" spans="6:6" ht="12" customHeight="1" x14ac:dyDescent="0.25">
      <c r="F48053" s="245"/>
    </row>
    <row r="48054" spans="6:6" ht="12" customHeight="1" x14ac:dyDescent="0.25">
      <c r="F48054" s="245"/>
    </row>
    <row r="48055" spans="6:6" ht="12" customHeight="1" x14ac:dyDescent="0.25">
      <c r="F48055" s="245"/>
    </row>
    <row r="48056" spans="6:6" ht="12" customHeight="1" x14ac:dyDescent="0.25">
      <c r="F48056" s="245"/>
    </row>
    <row r="48057" spans="6:6" ht="12" customHeight="1" x14ac:dyDescent="0.25">
      <c r="F48057" s="245"/>
    </row>
    <row r="48058" spans="6:6" ht="12" customHeight="1" x14ac:dyDescent="0.25">
      <c r="F48058" s="245"/>
    </row>
    <row r="48059" spans="6:6" ht="12" customHeight="1" x14ac:dyDescent="0.25">
      <c r="F48059" s="245"/>
    </row>
    <row r="48060" spans="6:6" ht="12" customHeight="1" x14ac:dyDescent="0.25">
      <c r="F48060" s="245"/>
    </row>
    <row r="48061" spans="6:6" ht="12" customHeight="1" x14ac:dyDescent="0.25">
      <c r="F48061" s="245"/>
    </row>
    <row r="48062" spans="6:6" ht="12" customHeight="1" x14ac:dyDescent="0.25">
      <c r="F48062" s="245"/>
    </row>
    <row r="48063" spans="6:6" ht="12" customHeight="1" x14ac:dyDescent="0.25">
      <c r="F48063" s="245"/>
    </row>
    <row r="48064" spans="6:6" ht="12" customHeight="1" x14ac:dyDescent="0.25">
      <c r="F48064" s="245"/>
    </row>
    <row r="48065" spans="6:6" ht="12" customHeight="1" x14ac:dyDescent="0.25">
      <c r="F48065" s="245"/>
    </row>
    <row r="48066" spans="6:6" ht="12" customHeight="1" x14ac:dyDescent="0.25">
      <c r="F48066" s="245"/>
    </row>
    <row r="48067" spans="6:6" ht="12" customHeight="1" x14ac:dyDescent="0.25">
      <c r="F48067" s="245"/>
    </row>
    <row r="48068" spans="6:6" ht="12" customHeight="1" x14ac:dyDescent="0.25">
      <c r="F48068" s="245"/>
    </row>
    <row r="48069" spans="6:6" ht="12" customHeight="1" x14ac:dyDescent="0.25">
      <c r="F48069" s="245"/>
    </row>
    <row r="48070" spans="6:6" ht="12" customHeight="1" x14ac:dyDescent="0.25">
      <c r="F48070" s="245"/>
    </row>
    <row r="48071" spans="6:6" ht="12" customHeight="1" x14ac:dyDescent="0.25">
      <c r="F48071" s="245"/>
    </row>
    <row r="48072" spans="6:6" ht="12" customHeight="1" x14ac:dyDescent="0.25">
      <c r="F48072" s="245"/>
    </row>
    <row r="48073" spans="6:6" ht="12" customHeight="1" x14ac:dyDescent="0.25">
      <c r="F48073" s="245"/>
    </row>
    <row r="48074" spans="6:6" ht="12" customHeight="1" x14ac:dyDescent="0.25">
      <c r="F48074" s="245"/>
    </row>
    <row r="48075" spans="6:6" ht="12" customHeight="1" x14ac:dyDescent="0.25">
      <c r="F48075" s="245"/>
    </row>
    <row r="48076" spans="6:6" ht="12" customHeight="1" x14ac:dyDescent="0.25">
      <c r="F48076" s="245"/>
    </row>
    <row r="48077" spans="6:6" ht="12" customHeight="1" x14ac:dyDescent="0.25">
      <c r="F48077" s="245"/>
    </row>
    <row r="48078" spans="6:6" ht="12" customHeight="1" x14ac:dyDescent="0.25">
      <c r="F48078" s="245"/>
    </row>
    <row r="48079" spans="6:6" ht="12" customHeight="1" x14ac:dyDescent="0.25">
      <c r="F48079" s="245"/>
    </row>
    <row r="48080" spans="6:6" ht="12" customHeight="1" x14ac:dyDescent="0.25">
      <c r="F48080" s="245"/>
    </row>
    <row r="48081" spans="6:6" ht="12" customHeight="1" x14ac:dyDescent="0.25">
      <c r="F48081" s="245"/>
    </row>
    <row r="48082" spans="6:6" ht="12" customHeight="1" x14ac:dyDescent="0.25">
      <c r="F48082" s="245"/>
    </row>
    <row r="48083" spans="6:6" ht="12" customHeight="1" x14ac:dyDescent="0.25">
      <c r="F48083" s="245"/>
    </row>
    <row r="48084" spans="6:6" ht="12" customHeight="1" x14ac:dyDescent="0.25">
      <c r="F48084" s="245"/>
    </row>
    <row r="48085" spans="6:6" ht="12" customHeight="1" x14ac:dyDescent="0.25">
      <c r="F48085" s="245"/>
    </row>
    <row r="48086" spans="6:6" ht="12" customHeight="1" x14ac:dyDescent="0.25">
      <c r="F48086" s="245"/>
    </row>
    <row r="48087" spans="6:6" ht="12" customHeight="1" x14ac:dyDescent="0.25">
      <c r="F48087" s="245"/>
    </row>
    <row r="48088" spans="6:6" ht="12" customHeight="1" x14ac:dyDescent="0.25">
      <c r="F48088" s="245"/>
    </row>
    <row r="48089" spans="6:6" ht="12" customHeight="1" x14ac:dyDescent="0.25">
      <c r="F48089" s="245"/>
    </row>
    <row r="48090" spans="6:6" ht="12" customHeight="1" x14ac:dyDescent="0.25">
      <c r="F48090" s="245"/>
    </row>
    <row r="48091" spans="6:6" ht="12" customHeight="1" x14ac:dyDescent="0.25">
      <c r="F48091" s="245"/>
    </row>
    <row r="48092" spans="6:6" ht="12" customHeight="1" x14ac:dyDescent="0.25">
      <c r="F48092" s="245"/>
    </row>
    <row r="48093" spans="6:6" ht="12" customHeight="1" x14ac:dyDescent="0.25">
      <c r="F48093" s="245"/>
    </row>
    <row r="48094" spans="6:6" ht="12" customHeight="1" x14ac:dyDescent="0.25">
      <c r="F48094" s="245"/>
    </row>
    <row r="48095" spans="6:6" ht="12" customHeight="1" x14ac:dyDescent="0.25">
      <c r="F48095" s="245"/>
    </row>
    <row r="48096" spans="6:6" ht="12" customHeight="1" x14ac:dyDescent="0.25">
      <c r="F48096" s="245"/>
    </row>
    <row r="48097" spans="6:6" ht="12" customHeight="1" x14ac:dyDescent="0.25">
      <c r="F48097" s="245"/>
    </row>
    <row r="48098" spans="6:6" ht="12" customHeight="1" x14ac:dyDescent="0.25">
      <c r="F48098" s="245"/>
    </row>
    <row r="48099" spans="6:6" ht="12" customHeight="1" x14ac:dyDescent="0.25">
      <c r="F48099" s="245"/>
    </row>
    <row r="48100" spans="6:6" ht="12" customHeight="1" x14ac:dyDescent="0.25">
      <c r="F48100" s="245"/>
    </row>
    <row r="48101" spans="6:6" ht="12" customHeight="1" x14ac:dyDescent="0.25">
      <c r="F48101" s="245"/>
    </row>
    <row r="48102" spans="6:6" ht="12" customHeight="1" x14ac:dyDescent="0.25">
      <c r="F48102" s="245"/>
    </row>
    <row r="48103" spans="6:6" ht="12" customHeight="1" x14ac:dyDescent="0.25">
      <c r="F48103" s="245"/>
    </row>
    <row r="48104" spans="6:6" ht="12" customHeight="1" x14ac:dyDescent="0.25">
      <c r="F48104" s="245"/>
    </row>
    <row r="48105" spans="6:6" ht="12" customHeight="1" x14ac:dyDescent="0.25">
      <c r="F48105" s="245"/>
    </row>
    <row r="48106" spans="6:6" ht="12" customHeight="1" x14ac:dyDescent="0.25">
      <c r="F48106" s="245"/>
    </row>
    <row r="48107" spans="6:6" ht="12" customHeight="1" x14ac:dyDescent="0.25">
      <c r="F48107" s="245"/>
    </row>
    <row r="48108" spans="6:6" ht="12" customHeight="1" x14ac:dyDescent="0.25">
      <c r="F48108" s="245"/>
    </row>
    <row r="48109" spans="6:6" ht="12" customHeight="1" x14ac:dyDescent="0.25">
      <c r="F48109" s="245"/>
    </row>
    <row r="48110" spans="6:6" ht="12" customHeight="1" x14ac:dyDescent="0.25">
      <c r="F48110" s="245"/>
    </row>
    <row r="48111" spans="6:6" ht="12" customHeight="1" x14ac:dyDescent="0.25">
      <c r="F48111" s="245"/>
    </row>
    <row r="48112" spans="6:6" ht="12" customHeight="1" x14ac:dyDescent="0.25">
      <c r="F48112" s="245"/>
    </row>
    <row r="48113" spans="6:6" ht="12" customHeight="1" x14ac:dyDescent="0.25">
      <c r="F48113" s="245"/>
    </row>
    <row r="48114" spans="6:6" ht="12" customHeight="1" x14ac:dyDescent="0.25">
      <c r="F48114" s="245"/>
    </row>
    <row r="48115" spans="6:6" ht="12" customHeight="1" x14ac:dyDescent="0.25">
      <c r="F48115" s="245"/>
    </row>
    <row r="48116" spans="6:6" ht="12" customHeight="1" x14ac:dyDescent="0.25">
      <c r="F48116" s="245"/>
    </row>
    <row r="48117" spans="6:6" ht="12" customHeight="1" x14ac:dyDescent="0.25">
      <c r="F48117" s="245"/>
    </row>
    <row r="48118" spans="6:6" ht="12" customHeight="1" x14ac:dyDescent="0.25">
      <c r="F48118" s="245"/>
    </row>
    <row r="48119" spans="6:6" ht="12" customHeight="1" x14ac:dyDescent="0.25">
      <c r="F48119" s="245"/>
    </row>
    <row r="48120" spans="6:6" ht="12" customHeight="1" x14ac:dyDescent="0.25">
      <c r="F48120" s="245"/>
    </row>
    <row r="48121" spans="6:6" ht="12" customHeight="1" x14ac:dyDescent="0.25">
      <c r="F48121" s="245"/>
    </row>
    <row r="48122" spans="6:6" ht="12" customHeight="1" x14ac:dyDescent="0.25">
      <c r="F48122" s="245"/>
    </row>
    <row r="48123" spans="6:6" ht="12" customHeight="1" x14ac:dyDescent="0.25">
      <c r="F48123" s="245"/>
    </row>
    <row r="48124" spans="6:6" ht="12" customHeight="1" x14ac:dyDescent="0.25">
      <c r="F48124" s="245"/>
    </row>
    <row r="48125" spans="6:6" ht="12" customHeight="1" x14ac:dyDescent="0.25">
      <c r="F48125" s="245"/>
    </row>
    <row r="48126" spans="6:6" ht="12" customHeight="1" x14ac:dyDescent="0.25">
      <c r="F48126" s="245"/>
    </row>
    <row r="48127" spans="6:6" ht="12" customHeight="1" x14ac:dyDescent="0.25">
      <c r="F48127" s="245"/>
    </row>
    <row r="48128" spans="6:6" ht="12" customHeight="1" x14ac:dyDescent="0.25">
      <c r="F48128" s="245"/>
    </row>
    <row r="48129" spans="6:6" ht="12" customHeight="1" x14ac:dyDescent="0.25">
      <c r="F48129" s="245"/>
    </row>
    <row r="48130" spans="6:6" ht="12" customHeight="1" x14ac:dyDescent="0.25">
      <c r="F48130" s="245"/>
    </row>
    <row r="48131" spans="6:6" ht="12" customHeight="1" x14ac:dyDescent="0.25">
      <c r="F48131" s="245"/>
    </row>
    <row r="48132" spans="6:6" ht="12" customHeight="1" x14ac:dyDescent="0.25">
      <c r="F48132" s="245"/>
    </row>
    <row r="48133" spans="6:6" ht="12" customHeight="1" x14ac:dyDescent="0.25">
      <c r="F48133" s="245"/>
    </row>
    <row r="48134" spans="6:6" ht="12" customHeight="1" x14ac:dyDescent="0.25">
      <c r="F48134" s="245"/>
    </row>
    <row r="48135" spans="6:6" ht="12" customHeight="1" x14ac:dyDescent="0.25">
      <c r="F48135" s="245"/>
    </row>
    <row r="48136" spans="6:6" ht="12" customHeight="1" x14ac:dyDescent="0.25">
      <c r="F48136" s="245"/>
    </row>
    <row r="48137" spans="6:6" ht="12" customHeight="1" x14ac:dyDescent="0.25">
      <c r="F48137" s="245"/>
    </row>
    <row r="48138" spans="6:6" ht="12" customHeight="1" x14ac:dyDescent="0.25">
      <c r="F48138" s="245"/>
    </row>
    <row r="48139" spans="6:6" ht="12" customHeight="1" x14ac:dyDescent="0.25">
      <c r="F48139" s="245"/>
    </row>
    <row r="48140" spans="6:6" ht="12" customHeight="1" x14ac:dyDescent="0.25">
      <c r="F48140" s="245"/>
    </row>
    <row r="48141" spans="6:6" ht="12" customHeight="1" x14ac:dyDescent="0.25">
      <c r="F48141" s="245"/>
    </row>
    <row r="48142" spans="6:6" ht="12" customHeight="1" x14ac:dyDescent="0.25">
      <c r="F48142" s="245"/>
    </row>
    <row r="48143" spans="6:6" ht="12" customHeight="1" x14ac:dyDescent="0.25">
      <c r="F48143" s="245"/>
    </row>
    <row r="48144" spans="6:6" ht="12" customHeight="1" x14ac:dyDescent="0.25">
      <c r="F48144" s="245"/>
    </row>
    <row r="48145" spans="6:6" ht="12" customHeight="1" x14ac:dyDescent="0.25">
      <c r="F48145" s="245"/>
    </row>
    <row r="48146" spans="6:6" ht="12" customHeight="1" x14ac:dyDescent="0.25">
      <c r="F48146" s="245"/>
    </row>
    <row r="48147" spans="6:6" ht="12" customHeight="1" x14ac:dyDescent="0.25">
      <c r="F48147" s="245"/>
    </row>
    <row r="48148" spans="6:6" ht="12" customHeight="1" x14ac:dyDescent="0.25">
      <c r="F48148" s="245"/>
    </row>
    <row r="48149" spans="6:6" ht="12" customHeight="1" x14ac:dyDescent="0.25">
      <c r="F48149" s="245"/>
    </row>
    <row r="48150" spans="6:6" ht="12" customHeight="1" x14ac:dyDescent="0.25">
      <c r="F48150" s="245"/>
    </row>
    <row r="48151" spans="6:6" ht="12" customHeight="1" x14ac:dyDescent="0.25">
      <c r="F48151" s="245"/>
    </row>
    <row r="48152" spans="6:6" ht="12" customHeight="1" x14ac:dyDescent="0.25">
      <c r="F48152" s="245"/>
    </row>
    <row r="48153" spans="6:6" ht="12" customHeight="1" x14ac:dyDescent="0.25">
      <c r="F48153" s="245"/>
    </row>
    <row r="48154" spans="6:6" ht="12" customHeight="1" x14ac:dyDescent="0.25">
      <c r="F48154" s="245"/>
    </row>
    <row r="48155" spans="6:6" ht="12" customHeight="1" x14ac:dyDescent="0.25">
      <c r="F48155" s="245"/>
    </row>
    <row r="48156" spans="6:6" ht="12" customHeight="1" x14ac:dyDescent="0.25">
      <c r="F48156" s="245"/>
    </row>
    <row r="48157" spans="6:6" ht="12" customHeight="1" x14ac:dyDescent="0.25">
      <c r="F48157" s="245"/>
    </row>
    <row r="48158" spans="6:6" ht="12" customHeight="1" x14ac:dyDescent="0.25">
      <c r="F48158" s="245"/>
    </row>
    <row r="48159" spans="6:6" ht="12" customHeight="1" x14ac:dyDescent="0.25">
      <c r="F48159" s="245"/>
    </row>
    <row r="48160" spans="6:6" ht="12" customHeight="1" x14ac:dyDescent="0.25">
      <c r="F48160" s="245"/>
    </row>
    <row r="48161" spans="6:6" ht="12" customHeight="1" x14ac:dyDescent="0.25">
      <c r="F48161" s="245"/>
    </row>
    <row r="48162" spans="6:6" ht="12" customHeight="1" x14ac:dyDescent="0.25">
      <c r="F48162" s="245"/>
    </row>
    <row r="48163" spans="6:6" ht="12" customHeight="1" x14ac:dyDescent="0.25">
      <c r="F48163" s="245"/>
    </row>
    <row r="48164" spans="6:6" ht="12" customHeight="1" x14ac:dyDescent="0.25">
      <c r="F48164" s="245"/>
    </row>
    <row r="48165" spans="6:6" ht="12" customHeight="1" x14ac:dyDescent="0.25">
      <c r="F48165" s="245"/>
    </row>
    <row r="48166" spans="6:6" ht="12" customHeight="1" x14ac:dyDescent="0.25">
      <c r="F48166" s="245"/>
    </row>
    <row r="48167" spans="6:6" ht="12" customHeight="1" x14ac:dyDescent="0.25">
      <c r="F48167" s="245"/>
    </row>
    <row r="48168" spans="6:6" ht="12" customHeight="1" x14ac:dyDescent="0.25">
      <c r="F48168" s="245"/>
    </row>
    <row r="48169" spans="6:6" ht="12" customHeight="1" x14ac:dyDescent="0.25">
      <c r="F48169" s="245"/>
    </row>
    <row r="48170" spans="6:6" ht="12" customHeight="1" x14ac:dyDescent="0.25">
      <c r="F48170" s="245"/>
    </row>
    <row r="48171" spans="6:6" ht="12" customHeight="1" x14ac:dyDescent="0.25">
      <c r="F48171" s="245"/>
    </row>
    <row r="48172" spans="6:6" ht="12" customHeight="1" x14ac:dyDescent="0.25">
      <c r="F48172" s="245"/>
    </row>
    <row r="48173" spans="6:6" ht="12" customHeight="1" x14ac:dyDescent="0.25">
      <c r="F48173" s="245"/>
    </row>
    <row r="48174" spans="6:6" ht="12" customHeight="1" x14ac:dyDescent="0.25">
      <c r="F48174" s="245"/>
    </row>
    <row r="48175" spans="6:6" ht="12" customHeight="1" x14ac:dyDescent="0.25">
      <c r="F48175" s="245"/>
    </row>
    <row r="48176" spans="6:6" ht="12" customHeight="1" x14ac:dyDescent="0.25">
      <c r="F48176" s="245"/>
    </row>
    <row r="48177" spans="6:6" ht="12" customHeight="1" x14ac:dyDescent="0.25">
      <c r="F48177" s="245"/>
    </row>
    <row r="48178" spans="6:6" ht="12" customHeight="1" x14ac:dyDescent="0.25">
      <c r="F48178" s="245"/>
    </row>
    <row r="48179" spans="6:6" ht="12" customHeight="1" x14ac:dyDescent="0.25">
      <c r="F48179" s="245"/>
    </row>
    <row r="48180" spans="6:6" ht="12" customHeight="1" x14ac:dyDescent="0.25">
      <c r="F48180" s="245"/>
    </row>
    <row r="48181" spans="6:6" ht="12" customHeight="1" x14ac:dyDescent="0.25">
      <c r="F48181" s="245"/>
    </row>
    <row r="48182" spans="6:6" ht="12" customHeight="1" x14ac:dyDescent="0.25">
      <c r="F48182" s="245"/>
    </row>
    <row r="48183" spans="6:6" ht="12" customHeight="1" x14ac:dyDescent="0.25">
      <c r="F48183" s="245"/>
    </row>
    <row r="48184" spans="6:6" ht="12" customHeight="1" x14ac:dyDescent="0.25">
      <c r="F48184" s="245"/>
    </row>
    <row r="48185" spans="6:6" ht="12" customHeight="1" x14ac:dyDescent="0.25">
      <c r="F48185" s="245"/>
    </row>
    <row r="48186" spans="6:6" ht="12" customHeight="1" x14ac:dyDescent="0.25">
      <c r="F48186" s="245"/>
    </row>
    <row r="48187" spans="6:6" ht="12" customHeight="1" x14ac:dyDescent="0.25">
      <c r="F48187" s="245"/>
    </row>
    <row r="48188" spans="6:6" ht="12" customHeight="1" x14ac:dyDescent="0.25">
      <c r="F48188" s="245"/>
    </row>
    <row r="48189" spans="6:6" ht="12" customHeight="1" x14ac:dyDescent="0.25">
      <c r="F48189" s="245"/>
    </row>
    <row r="48190" spans="6:6" ht="12" customHeight="1" x14ac:dyDescent="0.25">
      <c r="F48190" s="245"/>
    </row>
    <row r="48191" spans="6:6" ht="12" customHeight="1" x14ac:dyDescent="0.25">
      <c r="F48191" s="245"/>
    </row>
    <row r="48192" spans="6:6" ht="12" customHeight="1" x14ac:dyDescent="0.25">
      <c r="F48192" s="245"/>
    </row>
    <row r="48193" spans="6:6" ht="12" customHeight="1" x14ac:dyDescent="0.25">
      <c r="F48193" s="245"/>
    </row>
    <row r="48194" spans="6:6" ht="12" customHeight="1" x14ac:dyDescent="0.25">
      <c r="F48194" s="245"/>
    </row>
    <row r="48195" spans="6:6" ht="12" customHeight="1" x14ac:dyDescent="0.25">
      <c r="F48195" s="245"/>
    </row>
    <row r="48196" spans="6:6" ht="12" customHeight="1" x14ac:dyDescent="0.25">
      <c r="F48196" s="245"/>
    </row>
    <row r="48197" spans="6:6" ht="12" customHeight="1" x14ac:dyDescent="0.25">
      <c r="F48197" s="245"/>
    </row>
    <row r="48198" spans="6:6" ht="12" customHeight="1" x14ac:dyDescent="0.25">
      <c r="F48198" s="245"/>
    </row>
    <row r="48199" spans="6:6" ht="12" customHeight="1" x14ac:dyDescent="0.25">
      <c r="F48199" s="245"/>
    </row>
    <row r="48200" spans="6:6" ht="12" customHeight="1" x14ac:dyDescent="0.25">
      <c r="F48200" s="245"/>
    </row>
    <row r="48201" spans="6:6" ht="12" customHeight="1" x14ac:dyDescent="0.25">
      <c r="F48201" s="245"/>
    </row>
    <row r="48202" spans="6:6" ht="12" customHeight="1" x14ac:dyDescent="0.25">
      <c r="F48202" s="245"/>
    </row>
    <row r="48203" spans="6:6" ht="12" customHeight="1" x14ac:dyDescent="0.25">
      <c r="F48203" s="245"/>
    </row>
    <row r="48204" spans="6:6" ht="12" customHeight="1" x14ac:dyDescent="0.25">
      <c r="F48204" s="245"/>
    </row>
    <row r="48205" spans="6:6" ht="12" customHeight="1" x14ac:dyDescent="0.25">
      <c r="F48205" s="245"/>
    </row>
    <row r="48206" spans="6:6" ht="12" customHeight="1" x14ac:dyDescent="0.25">
      <c r="F48206" s="245"/>
    </row>
    <row r="48207" spans="6:6" ht="12" customHeight="1" x14ac:dyDescent="0.25">
      <c r="F48207" s="245"/>
    </row>
    <row r="48208" spans="6:6" ht="12" customHeight="1" x14ac:dyDescent="0.25">
      <c r="F48208" s="245"/>
    </row>
    <row r="48209" spans="6:6" ht="12" customHeight="1" x14ac:dyDescent="0.25">
      <c r="F48209" s="245"/>
    </row>
    <row r="48210" spans="6:6" ht="12" customHeight="1" x14ac:dyDescent="0.25">
      <c r="F48210" s="245"/>
    </row>
    <row r="48211" spans="6:6" ht="12" customHeight="1" x14ac:dyDescent="0.25">
      <c r="F48211" s="245"/>
    </row>
    <row r="48212" spans="6:6" ht="12" customHeight="1" x14ac:dyDescent="0.25">
      <c r="F48212" s="245"/>
    </row>
    <row r="48213" spans="6:6" ht="12" customHeight="1" x14ac:dyDescent="0.25">
      <c r="F48213" s="245"/>
    </row>
    <row r="48214" spans="6:6" ht="12" customHeight="1" x14ac:dyDescent="0.25">
      <c r="F48214" s="245"/>
    </row>
    <row r="48215" spans="6:6" ht="12" customHeight="1" x14ac:dyDescent="0.25">
      <c r="F48215" s="245"/>
    </row>
    <row r="48216" spans="6:6" ht="12" customHeight="1" x14ac:dyDescent="0.25">
      <c r="F48216" s="245"/>
    </row>
    <row r="48217" spans="6:6" ht="12" customHeight="1" x14ac:dyDescent="0.25">
      <c r="F48217" s="245"/>
    </row>
    <row r="48218" spans="6:6" ht="12" customHeight="1" x14ac:dyDescent="0.25">
      <c r="F48218" s="245"/>
    </row>
    <row r="48219" spans="6:6" ht="12" customHeight="1" x14ac:dyDescent="0.25">
      <c r="F48219" s="245"/>
    </row>
    <row r="48220" spans="6:6" ht="12" customHeight="1" x14ac:dyDescent="0.25">
      <c r="F48220" s="245"/>
    </row>
    <row r="48221" spans="6:6" ht="12" customHeight="1" x14ac:dyDescent="0.25">
      <c r="F48221" s="245"/>
    </row>
    <row r="48222" spans="6:6" ht="12" customHeight="1" x14ac:dyDescent="0.25">
      <c r="F48222" s="245"/>
    </row>
    <row r="48223" spans="6:6" ht="12" customHeight="1" x14ac:dyDescent="0.25">
      <c r="F48223" s="245"/>
    </row>
    <row r="48224" spans="6:6" ht="12" customHeight="1" x14ac:dyDescent="0.25">
      <c r="F48224" s="245"/>
    </row>
    <row r="48225" spans="6:6" ht="12" customHeight="1" x14ac:dyDescent="0.25">
      <c r="F48225" s="245"/>
    </row>
    <row r="48226" spans="6:6" ht="12" customHeight="1" x14ac:dyDescent="0.25">
      <c r="F48226" s="245"/>
    </row>
    <row r="48227" spans="6:6" ht="12" customHeight="1" x14ac:dyDescent="0.25">
      <c r="F48227" s="245"/>
    </row>
    <row r="48228" spans="6:6" ht="12" customHeight="1" x14ac:dyDescent="0.25">
      <c r="F48228" s="245"/>
    </row>
    <row r="48229" spans="6:6" ht="12" customHeight="1" x14ac:dyDescent="0.25">
      <c r="F48229" s="245"/>
    </row>
    <row r="48230" spans="6:6" ht="12" customHeight="1" x14ac:dyDescent="0.25">
      <c r="F48230" s="245"/>
    </row>
    <row r="48231" spans="6:6" ht="12" customHeight="1" x14ac:dyDescent="0.25">
      <c r="F48231" s="245"/>
    </row>
    <row r="48232" spans="6:6" ht="12" customHeight="1" x14ac:dyDescent="0.25">
      <c r="F48232" s="245"/>
    </row>
    <row r="48233" spans="6:6" ht="12" customHeight="1" x14ac:dyDescent="0.25">
      <c r="F48233" s="245"/>
    </row>
    <row r="48234" spans="6:6" ht="12" customHeight="1" x14ac:dyDescent="0.25">
      <c r="F48234" s="245"/>
    </row>
    <row r="48235" spans="6:6" ht="12" customHeight="1" x14ac:dyDescent="0.25">
      <c r="F48235" s="245"/>
    </row>
    <row r="48236" spans="6:6" ht="12" customHeight="1" x14ac:dyDescent="0.25">
      <c r="F48236" s="245"/>
    </row>
    <row r="48237" spans="6:6" ht="12" customHeight="1" x14ac:dyDescent="0.25">
      <c r="F48237" s="245"/>
    </row>
    <row r="48238" spans="6:6" ht="12" customHeight="1" x14ac:dyDescent="0.25">
      <c r="F48238" s="245"/>
    </row>
    <row r="48239" spans="6:6" ht="12" customHeight="1" x14ac:dyDescent="0.25">
      <c r="F48239" s="245"/>
    </row>
    <row r="48240" spans="6:6" ht="12" customHeight="1" x14ac:dyDescent="0.25">
      <c r="F48240" s="245"/>
    </row>
    <row r="48241" spans="6:6" ht="12" customHeight="1" x14ac:dyDescent="0.25">
      <c r="F48241" s="245"/>
    </row>
    <row r="48242" spans="6:6" ht="12" customHeight="1" x14ac:dyDescent="0.25">
      <c r="F48242" s="245"/>
    </row>
    <row r="48243" spans="6:6" ht="12" customHeight="1" x14ac:dyDescent="0.25">
      <c r="F48243" s="245"/>
    </row>
    <row r="48244" spans="6:6" ht="12" customHeight="1" x14ac:dyDescent="0.25">
      <c r="F48244" s="245"/>
    </row>
    <row r="48245" spans="6:6" ht="12" customHeight="1" x14ac:dyDescent="0.25">
      <c r="F48245" s="245"/>
    </row>
    <row r="48246" spans="6:6" ht="12" customHeight="1" x14ac:dyDescent="0.25">
      <c r="F48246" s="245"/>
    </row>
    <row r="48247" spans="6:6" ht="12" customHeight="1" x14ac:dyDescent="0.25">
      <c r="F48247" s="245"/>
    </row>
    <row r="48248" spans="6:6" ht="12" customHeight="1" x14ac:dyDescent="0.25">
      <c r="F48248" s="245"/>
    </row>
    <row r="48249" spans="6:6" ht="12" customHeight="1" x14ac:dyDescent="0.25">
      <c r="F48249" s="245"/>
    </row>
    <row r="48250" spans="6:6" ht="12" customHeight="1" x14ac:dyDescent="0.25">
      <c r="F48250" s="245"/>
    </row>
    <row r="48251" spans="6:6" ht="12" customHeight="1" x14ac:dyDescent="0.25">
      <c r="F48251" s="245"/>
    </row>
    <row r="48252" spans="6:6" ht="12" customHeight="1" x14ac:dyDescent="0.25">
      <c r="F48252" s="245"/>
    </row>
    <row r="48253" spans="6:6" ht="12" customHeight="1" x14ac:dyDescent="0.25">
      <c r="F48253" s="245"/>
    </row>
    <row r="48254" spans="6:6" ht="12" customHeight="1" x14ac:dyDescent="0.25">
      <c r="F48254" s="245"/>
    </row>
    <row r="48255" spans="6:6" ht="12" customHeight="1" x14ac:dyDescent="0.25">
      <c r="F48255" s="245"/>
    </row>
    <row r="48256" spans="6:6" ht="12" customHeight="1" x14ac:dyDescent="0.25">
      <c r="F48256" s="245"/>
    </row>
    <row r="48257" spans="6:6" ht="12" customHeight="1" x14ac:dyDescent="0.25">
      <c r="F48257" s="245"/>
    </row>
    <row r="48258" spans="6:6" ht="12" customHeight="1" x14ac:dyDescent="0.25">
      <c r="F48258" s="245"/>
    </row>
    <row r="48259" spans="6:6" ht="12" customHeight="1" x14ac:dyDescent="0.25">
      <c r="F48259" s="245"/>
    </row>
    <row r="48260" spans="6:6" ht="12" customHeight="1" x14ac:dyDescent="0.25">
      <c r="F48260" s="245"/>
    </row>
    <row r="48261" spans="6:6" ht="12" customHeight="1" x14ac:dyDescent="0.25">
      <c r="F48261" s="245"/>
    </row>
    <row r="48262" spans="6:6" ht="12" customHeight="1" x14ac:dyDescent="0.25">
      <c r="F48262" s="245"/>
    </row>
    <row r="48263" spans="6:6" ht="12" customHeight="1" x14ac:dyDescent="0.25">
      <c r="F48263" s="245"/>
    </row>
    <row r="48264" spans="6:6" ht="12" customHeight="1" x14ac:dyDescent="0.25">
      <c r="F48264" s="245"/>
    </row>
    <row r="48265" spans="6:6" ht="12" customHeight="1" x14ac:dyDescent="0.25">
      <c r="F48265" s="245"/>
    </row>
    <row r="48266" spans="6:6" ht="12" customHeight="1" x14ac:dyDescent="0.25">
      <c r="F48266" s="245"/>
    </row>
    <row r="48267" spans="6:6" ht="12" customHeight="1" x14ac:dyDescent="0.25">
      <c r="F48267" s="245"/>
    </row>
    <row r="48268" spans="6:6" ht="12" customHeight="1" x14ac:dyDescent="0.25">
      <c r="F48268" s="245"/>
    </row>
    <row r="48269" spans="6:6" ht="12" customHeight="1" x14ac:dyDescent="0.25">
      <c r="F48269" s="245"/>
    </row>
    <row r="48270" spans="6:6" ht="12" customHeight="1" x14ac:dyDescent="0.25">
      <c r="F48270" s="245"/>
    </row>
    <row r="48271" spans="6:6" ht="12" customHeight="1" x14ac:dyDescent="0.25">
      <c r="F48271" s="245"/>
    </row>
    <row r="48272" spans="6:6" ht="12" customHeight="1" x14ac:dyDescent="0.25">
      <c r="F48272" s="245"/>
    </row>
    <row r="48273" spans="6:6" ht="12" customHeight="1" x14ac:dyDescent="0.25">
      <c r="F48273" s="245"/>
    </row>
    <row r="48274" spans="6:6" ht="12" customHeight="1" x14ac:dyDescent="0.25">
      <c r="F48274" s="245"/>
    </row>
    <row r="48275" spans="6:6" ht="12" customHeight="1" x14ac:dyDescent="0.25">
      <c r="F48275" s="245"/>
    </row>
    <row r="48276" spans="6:6" ht="12" customHeight="1" x14ac:dyDescent="0.25">
      <c r="F48276" s="245"/>
    </row>
    <row r="48277" spans="6:6" ht="12" customHeight="1" x14ac:dyDescent="0.25">
      <c r="F48277" s="245"/>
    </row>
    <row r="48278" spans="6:6" ht="12" customHeight="1" x14ac:dyDescent="0.25">
      <c r="F48278" s="245"/>
    </row>
    <row r="48279" spans="6:6" ht="12" customHeight="1" x14ac:dyDescent="0.25">
      <c r="F48279" s="245"/>
    </row>
    <row r="48280" spans="6:6" ht="12" customHeight="1" x14ac:dyDescent="0.25">
      <c r="F48280" s="245"/>
    </row>
    <row r="48281" spans="6:6" ht="12" customHeight="1" x14ac:dyDescent="0.25">
      <c r="F48281" s="245"/>
    </row>
    <row r="48282" spans="6:6" ht="12" customHeight="1" x14ac:dyDescent="0.25">
      <c r="F48282" s="245"/>
    </row>
    <row r="48283" spans="6:6" ht="12" customHeight="1" x14ac:dyDescent="0.25">
      <c r="F48283" s="245"/>
    </row>
    <row r="48284" spans="6:6" ht="12" customHeight="1" x14ac:dyDescent="0.25">
      <c r="F48284" s="245"/>
    </row>
    <row r="48285" spans="6:6" ht="12" customHeight="1" x14ac:dyDescent="0.25">
      <c r="F48285" s="245"/>
    </row>
    <row r="48286" spans="6:6" ht="12" customHeight="1" x14ac:dyDescent="0.25">
      <c r="F48286" s="245"/>
    </row>
    <row r="48287" spans="6:6" ht="12" customHeight="1" x14ac:dyDescent="0.25">
      <c r="F48287" s="245"/>
    </row>
    <row r="48288" spans="6:6" ht="12" customHeight="1" x14ac:dyDescent="0.25">
      <c r="F48288" s="245"/>
    </row>
    <row r="48289" spans="6:6" ht="12" customHeight="1" x14ac:dyDescent="0.25">
      <c r="F48289" s="245"/>
    </row>
    <row r="48290" spans="6:6" ht="12" customHeight="1" x14ac:dyDescent="0.25">
      <c r="F48290" s="245"/>
    </row>
    <row r="48291" spans="6:6" ht="12" customHeight="1" x14ac:dyDescent="0.25">
      <c r="F48291" s="245"/>
    </row>
    <row r="48292" spans="6:6" ht="12" customHeight="1" x14ac:dyDescent="0.25">
      <c r="F48292" s="245"/>
    </row>
    <row r="48293" spans="6:6" ht="12" customHeight="1" x14ac:dyDescent="0.25">
      <c r="F48293" s="245"/>
    </row>
    <row r="48294" spans="6:6" ht="12" customHeight="1" x14ac:dyDescent="0.25">
      <c r="F48294" s="245"/>
    </row>
    <row r="48295" spans="6:6" ht="12" customHeight="1" x14ac:dyDescent="0.25">
      <c r="F48295" s="245"/>
    </row>
    <row r="48296" spans="6:6" ht="12" customHeight="1" x14ac:dyDescent="0.25">
      <c r="F48296" s="245"/>
    </row>
    <row r="48297" spans="6:6" ht="12" customHeight="1" x14ac:dyDescent="0.25">
      <c r="F48297" s="245"/>
    </row>
    <row r="48298" spans="6:6" ht="12" customHeight="1" x14ac:dyDescent="0.25">
      <c r="F48298" s="245"/>
    </row>
    <row r="48299" spans="6:6" ht="12" customHeight="1" x14ac:dyDescent="0.25">
      <c r="F48299" s="245"/>
    </row>
    <row r="48300" spans="6:6" ht="12" customHeight="1" x14ac:dyDescent="0.25">
      <c r="F48300" s="245"/>
    </row>
    <row r="48301" spans="6:6" ht="12" customHeight="1" x14ac:dyDescent="0.25">
      <c r="F48301" s="245"/>
    </row>
    <row r="48302" spans="6:6" ht="12" customHeight="1" x14ac:dyDescent="0.25">
      <c r="F48302" s="245"/>
    </row>
    <row r="48303" spans="6:6" ht="12" customHeight="1" x14ac:dyDescent="0.25">
      <c r="F48303" s="245"/>
    </row>
    <row r="48304" spans="6:6" ht="12" customHeight="1" x14ac:dyDescent="0.25">
      <c r="F48304" s="245"/>
    </row>
    <row r="48305" spans="6:6" ht="12" customHeight="1" x14ac:dyDescent="0.25">
      <c r="F48305" s="245"/>
    </row>
    <row r="48306" spans="6:6" ht="12" customHeight="1" x14ac:dyDescent="0.25">
      <c r="F48306" s="245"/>
    </row>
    <row r="48307" spans="6:6" ht="12" customHeight="1" x14ac:dyDescent="0.25">
      <c r="F48307" s="245"/>
    </row>
    <row r="48308" spans="6:6" ht="12" customHeight="1" x14ac:dyDescent="0.25">
      <c r="F48308" s="245"/>
    </row>
    <row r="48309" spans="6:6" ht="12" customHeight="1" x14ac:dyDescent="0.25">
      <c r="F48309" s="245"/>
    </row>
    <row r="48310" spans="6:6" ht="12" customHeight="1" x14ac:dyDescent="0.25">
      <c r="F48310" s="245"/>
    </row>
    <row r="48311" spans="6:6" ht="12" customHeight="1" x14ac:dyDescent="0.25">
      <c r="F48311" s="245"/>
    </row>
    <row r="48312" spans="6:6" ht="12" customHeight="1" x14ac:dyDescent="0.25">
      <c r="F48312" s="245"/>
    </row>
    <row r="48313" spans="6:6" ht="12" customHeight="1" x14ac:dyDescent="0.25">
      <c r="F48313" s="245"/>
    </row>
    <row r="48314" spans="6:6" ht="12" customHeight="1" x14ac:dyDescent="0.25">
      <c r="F48314" s="245"/>
    </row>
    <row r="48315" spans="6:6" ht="12" customHeight="1" x14ac:dyDescent="0.25">
      <c r="F48315" s="245"/>
    </row>
    <row r="48316" spans="6:6" ht="12" customHeight="1" x14ac:dyDescent="0.25">
      <c r="F48316" s="245"/>
    </row>
    <row r="48317" spans="6:6" ht="12" customHeight="1" x14ac:dyDescent="0.25">
      <c r="F48317" s="245"/>
    </row>
    <row r="48318" spans="6:6" ht="12" customHeight="1" x14ac:dyDescent="0.25">
      <c r="F48318" s="245"/>
    </row>
    <row r="48319" spans="6:6" ht="12" customHeight="1" x14ac:dyDescent="0.25">
      <c r="F48319" s="245"/>
    </row>
    <row r="48320" spans="6:6" ht="12" customHeight="1" x14ac:dyDescent="0.25">
      <c r="F48320" s="245"/>
    </row>
    <row r="48321" spans="6:6" ht="12" customHeight="1" x14ac:dyDescent="0.25">
      <c r="F48321" s="245"/>
    </row>
    <row r="48322" spans="6:6" ht="12" customHeight="1" x14ac:dyDescent="0.25">
      <c r="F48322" s="245"/>
    </row>
    <row r="48323" spans="6:6" ht="12" customHeight="1" x14ac:dyDescent="0.25">
      <c r="F48323" s="245"/>
    </row>
    <row r="48324" spans="6:6" ht="12" customHeight="1" x14ac:dyDescent="0.25">
      <c r="F48324" s="245"/>
    </row>
    <row r="48325" spans="6:6" ht="12" customHeight="1" x14ac:dyDescent="0.25">
      <c r="F48325" s="245"/>
    </row>
    <row r="48326" spans="6:6" ht="12" customHeight="1" x14ac:dyDescent="0.25">
      <c r="F48326" s="245"/>
    </row>
    <row r="48327" spans="6:6" ht="12" customHeight="1" x14ac:dyDescent="0.25">
      <c r="F48327" s="245"/>
    </row>
    <row r="48328" spans="6:6" ht="12" customHeight="1" x14ac:dyDescent="0.25">
      <c r="F48328" s="245"/>
    </row>
    <row r="48329" spans="6:6" ht="12" customHeight="1" x14ac:dyDescent="0.25">
      <c r="F48329" s="245"/>
    </row>
    <row r="48330" spans="6:6" ht="12" customHeight="1" x14ac:dyDescent="0.25">
      <c r="F48330" s="245"/>
    </row>
    <row r="48331" spans="6:6" ht="12" customHeight="1" x14ac:dyDescent="0.25">
      <c r="F48331" s="245"/>
    </row>
    <row r="48332" spans="6:6" ht="12" customHeight="1" x14ac:dyDescent="0.25">
      <c r="F48332" s="245"/>
    </row>
    <row r="48333" spans="6:6" ht="12" customHeight="1" x14ac:dyDescent="0.25">
      <c r="F48333" s="245"/>
    </row>
    <row r="48334" spans="6:6" ht="12" customHeight="1" x14ac:dyDescent="0.25">
      <c r="F48334" s="245"/>
    </row>
    <row r="48335" spans="6:6" ht="12" customHeight="1" x14ac:dyDescent="0.25">
      <c r="F48335" s="245"/>
    </row>
    <row r="48336" spans="6:6" ht="12" customHeight="1" x14ac:dyDescent="0.25">
      <c r="F48336" s="245"/>
    </row>
    <row r="48337" spans="6:6" ht="12" customHeight="1" x14ac:dyDescent="0.25">
      <c r="F48337" s="245"/>
    </row>
    <row r="48338" spans="6:6" ht="12" customHeight="1" x14ac:dyDescent="0.25">
      <c r="F48338" s="245"/>
    </row>
    <row r="48339" spans="6:6" ht="12" customHeight="1" x14ac:dyDescent="0.25">
      <c r="F48339" s="245"/>
    </row>
    <row r="48340" spans="6:6" ht="12" customHeight="1" x14ac:dyDescent="0.25">
      <c r="F48340" s="245"/>
    </row>
    <row r="48341" spans="6:6" ht="12" customHeight="1" x14ac:dyDescent="0.25">
      <c r="F48341" s="245"/>
    </row>
    <row r="48342" spans="6:6" ht="12" customHeight="1" x14ac:dyDescent="0.25">
      <c r="F48342" s="245"/>
    </row>
    <row r="48343" spans="6:6" ht="12" customHeight="1" x14ac:dyDescent="0.25">
      <c r="F48343" s="245"/>
    </row>
    <row r="48344" spans="6:6" ht="12" customHeight="1" x14ac:dyDescent="0.25">
      <c r="F48344" s="245"/>
    </row>
    <row r="48345" spans="6:6" ht="12" customHeight="1" x14ac:dyDescent="0.25">
      <c r="F48345" s="245"/>
    </row>
    <row r="48346" spans="6:6" ht="12" customHeight="1" x14ac:dyDescent="0.25">
      <c r="F48346" s="245"/>
    </row>
    <row r="48347" spans="6:6" ht="12" customHeight="1" x14ac:dyDescent="0.25">
      <c r="F48347" s="245"/>
    </row>
    <row r="48348" spans="6:6" ht="12" customHeight="1" x14ac:dyDescent="0.25">
      <c r="F48348" s="245"/>
    </row>
    <row r="48349" spans="6:6" ht="12" customHeight="1" x14ac:dyDescent="0.25">
      <c r="F48349" s="245"/>
    </row>
    <row r="48350" spans="6:6" ht="12" customHeight="1" x14ac:dyDescent="0.25">
      <c r="F48350" s="245"/>
    </row>
    <row r="48351" spans="6:6" ht="12" customHeight="1" x14ac:dyDescent="0.25">
      <c r="F48351" s="245"/>
    </row>
    <row r="48352" spans="6:6" ht="12" customHeight="1" x14ac:dyDescent="0.25">
      <c r="F48352" s="245"/>
    </row>
    <row r="48353" spans="6:6" ht="12" customHeight="1" x14ac:dyDescent="0.25">
      <c r="F48353" s="245"/>
    </row>
    <row r="48354" spans="6:6" ht="12" customHeight="1" x14ac:dyDescent="0.25">
      <c r="F48354" s="245"/>
    </row>
    <row r="48355" spans="6:6" ht="12" customHeight="1" x14ac:dyDescent="0.25">
      <c r="F48355" s="245"/>
    </row>
    <row r="48356" spans="6:6" ht="12" customHeight="1" x14ac:dyDescent="0.25">
      <c r="F48356" s="245"/>
    </row>
    <row r="48357" spans="6:6" ht="12" customHeight="1" x14ac:dyDescent="0.25">
      <c r="F48357" s="245"/>
    </row>
    <row r="48358" spans="6:6" ht="12" customHeight="1" x14ac:dyDescent="0.25">
      <c r="F48358" s="245"/>
    </row>
    <row r="48359" spans="6:6" ht="12" customHeight="1" x14ac:dyDescent="0.25">
      <c r="F48359" s="245"/>
    </row>
    <row r="48360" spans="6:6" ht="12" customHeight="1" x14ac:dyDescent="0.25">
      <c r="F48360" s="245"/>
    </row>
    <row r="48361" spans="6:6" ht="12" customHeight="1" x14ac:dyDescent="0.25">
      <c r="F48361" s="245"/>
    </row>
    <row r="48362" spans="6:6" ht="12" customHeight="1" x14ac:dyDescent="0.25">
      <c r="F48362" s="245"/>
    </row>
    <row r="48363" spans="6:6" ht="12" customHeight="1" x14ac:dyDescent="0.25">
      <c r="F48363" s="245"/>
    </row>
    <row r="48364" spans="6:6" ht="12" customHeight="1" x14ac:dyDescent="0.25">
      <c r="F48364" s="245"/>
    </row>
    <row r="48365" spans="6:6" ht="12" customHeight="1" x14ac:dyDescent="0.25">
      <c r="F48365" s="245"/>
    </row>
    <row r="48366" spans="6:6" ht="12" customHeight="1" x14ac:dyDescent="0.25">
      <c r="F48366" s="245"/>
    </row>
    <row r="48367" spans="6:6" ht="12" customHeight="1" x14ac:dyDescent="0.25">
      <c r="F48367" s="245"/>
    </row>
    <row r="48368" spans="6:6" ht="12" customHeight="1" x14ac:dyDescent="0.25">
      <c r="F48368" s="245"/>
    </row>
    <row r="48369" spans="6:6" ht="12" customHeight="1" x14ac:dyDescent="0.25">
      <c r="F48369" s="245"/>
    </row>
    <row r="48370" spans="6:6" ht="12" customHeight="1" x14ac:dyDescent="0.25">
      <c r="F48370" s="245"/>
    </row>
    <row r="48371" spans="6:6" ht="12" customHeight="1" x14ac:dyDescent="0.25">
      <c r="F48371" s="245"/>
    </row>
    <row r="48372" spans="6:6" ht="12" customHeight="1" x14ac:dyDescent="0.25">
      <c r="F48372" s="245"/>
    </row>
    <row r="48373" spans="6:6" ht="12" customHeight="1" x14ac:dyDescent="0.25">
      <c r="F48373" s="245"/>
    </row>
    <row r="48374" spans="6:6" ht="12" customHeight="1" x14ac:dyDescent="0.25">
      <c r="F48374" s="245"/>
    </row>
    <row r="48375" spans="6:6" ht="12" customHeight="1" x14ac:dyDescent="0.25">
      <c r="F48375" s="245"/>
    </row>
    <row r="48376" spans="6:6" ht="12" customHeight="1" x14ac:dyDescent="0.25">
      <c r="F48376" s="245"/>
    </row>
    <row r="48377" spans="6:6" ht="12" customHeight="1" x14ac:dyDescent="0.25">
      <c r="F48377" s="245"/>
    </row>
    <row r="48378" spans="6:6" ht="12" customHeight="1" x14ac:dyDescent="0.25">
      <c r="F48378" s="245"/>
    </row>
    <row r="48379" spans="6:6" ht="12" customHeight="1" x14ac:dyDescent="0.25">
      <c r="F48379" s="245"/>
    </row>
    <row r="48380" spans="6:6" ht="12" customHeight="1" x14ac:dyDescent="0.25">
      <c r="F48380" s="245"/>
    </row>
    <row r="48381" spans="6:6" ht="12" customHeight="1" x14ac:dyDescent="0.25">
      <c r="F48381" s="245"/>
    </row>
    <row r="48382" spans="6:6" ht="12" customHeight="1" x14ac:dyDescent="0.25">
      <c r="F48382" s="245"/>
    </row>
    <row r="48383" spans="6:6" ht="12" customHeight="1" x14ac:dyDescent="0.25">
      <c r="F48383" s="245"/>
    </row>
    <row r="48384" spans="6:6" ht="12" customHeight="1" x14ac:dyDescent="0.25">
      <c r="F48384" s="245"/>
    </row>
    <row r="48385" spans="6:6" ht="12" customHeight="1" x14ac:dyDescent="0.25">
      <c r="F48385" s="245"/>
    </row>
    <row r="48386" spans="6:6" ht="12" customHeight="1" x14ac:dyDescent="0.25">
      <c r="F48386" s="245"/>
    </row>
    <row r="48387" spans="6:6" ht="12" customHeight="1" x14ac:dyDescent="0.25">
      <c r="F48387" s="245"/>
    </row>
    <row r="48388" spans="6:6" ht="12" customHeight="1" x14ac:dyDescent="0.25">
      <c r="F48388" s="245"/>
    </row>
    <row r="48389" spans="6:6" ht="12" customHeight="1" x14ac:dyDescent="0.25">
      <c r="F48389" s="245"/>
    </row>
    <row r="48390" spans="6:6" ht="12" customHeight="1" x14ac:dyDescent="0.25">
      <c r="F48390" s="245"/>
    </row>
    <row r="48391" spans="6:6" ht="12" customHeight="1" x14ac:dyDescent="0.25">
      <c r="F48391" s="245"/>
    </row>
    <row r="48392" spans="6:6" ht="12" customHeight="1" x14ac:dyDescent="0.25">
      <c r="F48392" s="245"/>
    </row>
    <row r="48393" spans="6:6" ht="12" customHeight="1" x14ac:dyDescent="0.25">
      <c r="F48393" s="245"/>
    </row>
    <row r="48394" spans="6:6" ht="12" customHeight="1" x14ac:dyDescent="0.25">
      <c r="F48394" s="245"/>
    </row>
    <row r="48395" spans="6:6" ht="12" customHeight="1" x14ac:dyDescent="0.25">
      <c r="F48395" s="245"/>
    </row>
    <row r="48396" spans="6:6" ht="12" customHeight="1" x14ac:dyDescent="0.25">
      <c r="F48396" s="245"/>
    </row>
    <row r="48397" spans="6:6" ht="12" customHeight="1" x14ac:dyDescent="0.25">
      <c r="F48397" s="245"/>
    </row>
    <row r="48398" spans="6:6" ht="12" customHeight="1" x14ac:dyDescent="0.25">
      <c r="F48398" s="245"/>
    </row>
    <row r="48399" spans="6:6" ht="12" customHeight="1" x14ac:dyDescent="0.25">
      <c r="F48399" s="245"/>
    </row>
    <row r="48400" spans="6:6" ht="12" customHeight="1" x14ac:dyDescent="0.25">
      <c r="F48400" s="245"/>
    </row>
    <row r="48401" spans="6:6" ht="12" customHeight="1" x14ac:dyDescent="0.25">
      <c r="F48401" s="245"/>
    </row>
    <row r="48402" spans="6:6" ht="12" customHeight="1" x14ac:dyDescent="0.25">
      <c r="F48402" s="245"/>
    </row>
    <row r="48403" spans="6:6" ht="12" customHeight="1" x14ac:dyDescent="0.25">
      <c r="F48403" s="245"/>
    </row>
    <row r="48404" spans="6:6" ht="12" customHeight="1" x14ac:dyDescent="0.25">
      <c r="F48404" s="245"/>
    </row>
    <row r="48405" spans="6:6" ht="12" customHeight="1" x14ac:dyDescent="0.25">
      <c r="F48405" s="245"/>
    </row>
    <row r="48406" spans="6:6" ht="12" customHeight="1" x14ac:dyDescent="0.25">
      <c r="F48406" s="245"/>
    </row>
    <row r="48407" spans="6:6" ht="12" customHeight="1" x14ac:dyDescent="0.25">
      <c r="F48407" s="245"/>
    </row>
    <row r="48408" spans="6:6" ht="12" customHeight="1" x14ac:dyDescent="0.25">
      <c r="F48408" s="245"/>
    </row>
    <row r="48409" spans="6:6" ht="12" customHeight="1" x14ac:dyDescent="0.25">
      <c r="F48409" s="245"/>
    </row>
    <row r="48410" spans="6:6" ht="12" customHeight="1" x14ac:dyDescent="0.25">
      <c r="F48410" s="245"/>
    </row>
    <row r="48411" spans="6:6" ht="12" customHeight="1" x14ac:dyDescent="0.25">
      <c r="F48411" s="245"/>
    </row>
    <row r="48412" spans="6:6" ht="12" customHeight="1" x14ac:dyDescent="0.25">
      <c r="F48412" s="245"/>
    </row>
    <row r="48413" spans="6:6" ht="12" customHeight="1" x14ac:dyDescent="0.25">
      <c r="F48413" s="245"/>
    </row>
    <row r="48414" spans="6:6" ht="12" customHeight="1" x14ac:dyDescent="0.25">
      <c r="F48414" s="245"/>
    </row>
    <row r="48415" spans="6:6" ht="12" customHeight="1" x14ac:dyDescent="0.25">
      <c r="F48415" s="245"/>
    </row>
    <row r="48416" spans="6:6" ht="12" customHeight="1" x14ac:dyDescent="0.25">
      <c r="F48416" s="245"/>
    </row>
    <row r="48417" spans="6:6" ht="12" customHeight="1" x14ac:dyDescent="0.25">
      <c r="F48417" s="245"/>
    </row>
    <row r="48418" spans="6:6" ht="12" customHeight="1" x14ac:dyDescent="0.25">
      <c r="F48418" s="245"/>
    </row>
    <row r="48419" spans="6:6" ht="12" customHeight="1" x14ac:dyDescent="0.25">
      <c r="F48419" s="245"/>
    </row>
    <row r="48420" spans="6:6" ht="12" customHeight="1" x14ac:dyDescent="0.25">
      <c r="F48420" s="245"/>
    </row>
    <row r="48421" spans="6:6" ht="12" customHeight="1" x14ac:dyDescent="0.25">
      <c r="F48421" s="245"/>
    </row>
    <row r="48422" spans="6:6" ht="12" customHeight="1" x14ac:dyDescent="0.25">
      <c r="F48422" s="245"/>
    </row>
    <row r="48423" spans="6:6" ht="12" customHeight="1" x14ac:dyDescent="0.25">
      <c r="F48423" s="245"/>
    </row>
    <row r="48424" spans="6:6" ht="12" customHeight="1" x14ac:dyDescent="0.25">
      <c r="F48424" s="245"/>
    </row>
    <row r="48425" spans="6:6" ht="12" customHeight="1" x14ac:dyDescent="0.25">
      <c r="F48425" s="245"/>
    </row>
    <row r="48426" spans="6:6" ht="12" customHeight="1" x14ac:dyDescent="0.25">
      <c r="F48426" s="245"/>
    </row>
    <row r="48427" spans="6:6" ht="12" customHeight="1" x14ac:dyDescent="0.25">
      <c r="F48427" s="245"/>
    </row>
    <row r="48428" spans="6:6" ht="12" customHeight="1" x14ac:dyDescent="0.25">
      <c r="F48428" s="245"/>
    </row>
    <row r="48429" spans="6:6" ht="12" customHeight="1" x14ac:dyDescent="0.25">
      <c r="F48429" s="245"/>
    </row>
    <row r="48430" spans="6:6" ht="12" customHeight="1" x14ac:dyDescent="0.25">
      <c r="F48430" s="245"/>
    </row>
    <row r="48431" spans="6:6" ht="12" customHeight="1" x14ac:dyDescent="0.25">
      <c r="F48431" s="245"/>
    </row>
    <row r="48432" spans="6:6" ht="12" customHeight="1" x14ac:dyDescent="0.25">
      <c r="F48432" s="245"/>
    </row>
    <row r="48433" spans="6:6" ht="12" customHeight="1" x14ac:dyDescent="0.25">
      <c r="F48433" s="245"/>
    </row>
    <row r="48434" spans="6:6" ht="12" customHeight="1" x14ac:dyDescent="0.25">
      <c r="F48434" s="245"/>
    </row>
    <row r="48435" spans="6:6" ht="12" customHeight="1" x14ac:dyDescent="0.25">
      <c r="F48435" s="245"/>
    </row>
    <row r="48436" spans="6:6" ht="12" customHeight="1" x14ac:dyDescent="0.25">
      <c r="F48436" s="245"/>
    </row>
    <row r="48437" spans="6:6" ht="12" customHeight="1" x14ac:dyDescent="0.25">
      <c r="F48437" s="245"/>
    </row>
    <row r="48438" spans="6:6" ht="12" customHeight="1" x14ac:dyDescent="0.25">
      <c r="F48438" s="245"/>
    </row>
    <row r="48439" spans="6:6" ht="12" customHeight="1" x14ac:dyDescent="0.25">
      <c r="F48439" s="245"/>
    </row>
    <row r="48440" spans="6:6" ht="12" customHeight="1" x14ac:dyDescent="0.25">
      <c r="F48440" s="245"/>
    </row>
    <row r="48441" spans="6:6" ht="12" customHeight="1" x14ac:dyDescent="0.25">
      <c r="F48441" s="245"/>
    </row>
    <row r="48442" spans="6:6" ht="12" customHeight="1" x14ac:dyDescent="0.25">
      <c r="F48442" s="245"/>
    </row>
    <row r="48443" spans="6:6" ht="12" customHeight="1" x14ac:dyDescent="0.25">
      <c r="F48443" s="245"/>
    </row>
    <row r="48444" spans="6:6" ht="12" customHeight="1" x14ac:dyDescent="0.25">
      <c r="F48444" s="245"/>
    </row>
    <row r="48445" spans="6:6" ht="12" customHeight="1" x14ac:dyDescent="0.25">
      <c r="F48445" s="245"/>
    </row>
    <row r="48446" spans="6:6" ht="12" customHeight="1" x14ac:dyDescent="0.25">
      <c r="F48446" s="245"/>
    </row>
    <row r="48447" spans="6:6" ht="12" customHeight="1" x14ac:dyDescent="0.25">
      <c r="F48447" s="245"/>
    </row>
    <row r="48448" spans="6:6" ht="12" customHeight="1" x14ac:dyDescent="0.25">
      <c r="F48448" s="245"/>
    </row>
    <row r="48449" spans="6:6" ht="12" customHeight="1" x14ac:dyDescent="0.25">
      <c r="F48449" s="245"/>
    </row>
    <row r="48450" spans="6:6" ht="12" customHeight="1" x14ac:dyDescent="0.25">
      <c r="F48450" s="245"/>
    </row>
    <row r="48451" spans="6:6" ht="12" customHeight="1" x14ac:dyDescent="0.25">
      <c r="F48451" s="245"/>
    </row>
    <row r="48452" spans="6:6" ht="12" customHeight="1" x14ac:dyDescent="0.25">
      <c r="F48452" s="245"/>
    </row>
    <row r="48453" spans="6:6" ht="12" customHeight="1" x14ac:dyDescent="0.25">
      <c r="F48453" s="245"/>
    </row>
    <row r="48454" spans="6:6" ht="12" customHeight="1" x14ac:dyDescent="0.25">
      <c r="F48454" s="245"/>
    </row>
    <row r="48455" spans="6:6" ht="12" customHeight="1" x14ac:dyDescent="0.25">
      <c r="F48455" s="245"/>
    </row>
    <row r="48456" spans="6:6" ht="12" customHeight="1" x14ac:dyDescent="0.25">
      <c r="F48456" s="245"/>
    </row>
    <row r="48457" spans="6:6" ht="12" customHeight="1" x14ac:dyDescent="0.25">
      <c r="F48457" s="245"/>
    </row>
    <row r="48458" spans="6:6" ht="12" customHeight="1" x14ac:dyDescent="0.25">
      <c r="F48458" s="245"/>
    </row>
    <row r="48459" spans="6:6" ht="12" customHeight="1" x14ac:dyDescent="0.25">
      <c r="F48459" s="245"/>
    </row>
    <row r="48460" spans="6:6" ht="12" customHeight="1" x14ac:dyDescent="0.25">
      <c r="F48460" s="245"/>
    </row>
    <row r="48461" spans="6:6" ht="12" customHeight="1" x14ac:dyDescent="0.25">
      <c r="F48461" s="245"/>
    </row>
    <row r="48462" spans="6:6" ht="12" customHeight="1" x14ac:dyDescent="0.25">
      <c r="F48462" s="245"/>
    </row>
    <row r="48463" spans="6:6" ht="12" customHeight="1" x14ac:dyDescent="0.25">
      <c r="F48463" s="245"/>
    </row>
    <row r="48464" spans="6:6" ht="12" customHeight="1" x14ac:dyDescent="0.25">
      <c r="F48464" s="245"/>
    </row>
    <row r="48465" spans="6:6" ht="12" customHeight="1" x14ac:dyDescent="0.25">
      <c r="F48465" s="245"/>
    </row>
    <row r="48466" spans="6:6" ht="12" customHeight="1" x14ac:dyDescent="0.25">
      <c r="F48466" s="245"/>
    </row>
    <row r="48467" spans="6:6" ht="12" customHeight="1" x14ac:dyDescent="0.25">
      <c r="F48467" s="245"/>
    </row>
    <row r="48468" spans="6:6" ht="12" customHeight="1" x14ac:dyDescent="0.25">
      <c r="F48468" s="245"/>
    </row>
    <row r="48469" spans="6:6" ht="12" customHeight="1" x14ac:dyDescent="0.25">
      <c r="F48469" s="245"/>
    </row>
    <row r="48470" spans="6:6" ht="12" customHeight="1" x14ac:dyDescent="0.25">
      <c r="F48470" s="245"/>
    </row>
    <row r="48471" spans="6:6" ht="12" customHeight="1" x14ac:dyDescent="0.25">
      <c r="F48471" s="245"/>
    </row>
    <row r="48472" spans="6:6" ht="12" customHeight="1" x14ac:dyDescent="0.25">
      <c r="F48472" s="245"/>
    </row>
    <row r="48473" spans="6:6" ht="12" customHeight="1" x14ac:dyDescent="0.25">
      <c r="F48473" s="245"/>
    </row>
    <row r="48474" spans="6:6" ht="12" customHeight="1" x14ac:dyDescent="0.25">
      <c r="F48474" s="245"/>
    </row>
    <row r="48475" spans="6:6" ht="12" customHeight="1" x14ac:dyDescent="0.25">
      <c r="F48475" s="245"/>
    </row>
    <row r="48476" spans="6:6" ht="12" customHeight="1" x14ac:dyDescent="0.25">
      <c r="F48476" s="245"/>
    </row>
    <row r="48477" spans="6:6" ht="12" customHeight="1" x14ac:dyDescent="0.25">
      <c r="F48477" s="245"/>
    </row>
    <row r="48478" spans="6:6" ht="12" customHeight="1" x14ac:dyDescent="0.25">
      <c r="F48478" s="245"/>
    </row>
    <row r="48479" spans="6:6" ht="12" customHeight="1" x14ac:dyDescent="0.25">
      <c r="F48479" s="245"/>
    </row>
    <row r="48480" spans="6:6" ht="12" customHeight="1" x14ac:dyDescent="0.25">
      <c r="F48480" s="245"/>
    </row>
    <row r="48481" spans="6:6" ht="12" customHeight="1" x14ac:dyDescent="0.25">
      <c r="F48481" s="245"/>
    </row>
    <row r="48482" spans="6:6" ht="12" customHeight="1" x14ac:dyDescent="0.25">
      <c r="F48482" s="245"/>
    </row>
    <row r="48483" spans="6:6" ht="12" customHeight="1" x14ac:dyDescent="0.25">
      <c r="F48483" s="245"/>
    </row>
    <row r="48484" spans="6:6" ht="12" customHeight="1" x14ac:dyDescent="0.25">
      <c r="F48484" s="245"/>
    </row>
    <row r="48485" spans="6:6" ht="12" customHeight="1" x14ac:dyDescent="0.25">
      <c r="F48485" s="245"/>
    </row>
    <row r="48486" spans="6:6" ht="12" customHeight="1" x14ac:dyDescent="0.25">
      <c r="F48486" s="245"/>
    </row>
    <row r="48487" spans="6:6" ht="12" customHeight="1" x14ac:dyDescent="0.25">
      <c r="F48487" s="245"/>
    </row>
    <row r="48488" spans="6:6" ht="12" customHeight="1" x14ac:dyDescent="0.25">
      <c r="F48488" s="245"/>
    </row>
    <row r="48489" spans="6:6" ht="12" customHeight="1" x14ac:dyDescent="0.25">
      <c r="F48489" s="245"/>
    </row>
    <row r="48490" spans="6:6" ht="12" customHeight="1" x14ac:dyDescent="0.25">
      <c r="F48490" s="245"/>
    </row>
    <row r="48491" spans="6:6" ht="12" customHeight="1" x14ac:dyDescent="0.25">
      <c r="F48491" s="245"/>
    </row>
    <row r="48492" spans="6:6" ht="12" customHeight="1" x14ac:dyDescent="0.25">
      <c r="F48492" s="245"/>
    </row>
    <row r="48493" spans="6:6" ht="12" customHeight="1" x14ac:dyDescent="0.25">
      <c r="F48493" s="245"/>
    </row>
    <row r="48494" spans="6:6" ht="12" customHeight="1" x14ac:dyDescent="0.25">
      <c r="F48494" s="245"/>
    </row>
    <row r="48495" spans="6:6" ht="12" customHeight="1" x14ac:dyDescent="0.25">
      <c r="F48495" s="245"/>
    </row>
    <row r="48496" spans="6:6" ht="12" customHeight="1" x14ac:dyDescent="0.25">
      <c r="F48496" s="245"/>
    </row>
    <row r="48497" spans="6:6" ht="12" customHeight="1" x14ac:dyDescent="0.25">
      <c r="F48497" s="245"/>
    </row>
    <row r="48498" spans="6:6" ht="12" customHeight="1" x14ac:dyDescent="0.25">
      <c r="F48498" s="245"/>
    </row>
    <row r="48499" spans="6:6" ht="12" customHeight="1" x14ac:dyDescent="0.25">
      <c r="F48499" s="245"/>
    </row>
    <row r="48500" spans="6:6" ht="12" customHeight="1" x14ac:dyDescent="0.25">
      <c r="F48500" s="245"/>
    </row>
    <row r="48501" spans="6:6" ht="12" customHeight="1" x14ac:dyDescent="0.25">
      <c r="F48501" s="245"/>
    </row>
    <row r="48502" spans="6:6" ht="12" customHeight="1" x14ac:dyDescent="0.25">
      <c r="F48502" s="245"/>
    </row>
    <row r="48503" spans="6:6" ht="12" customHeight="1" x14ac:dyDescent="0.25">
      <c r="F48503" s="245"/>
    </row>
    <row r="48504" spans="6:6" ht="12" customHeight="1" x14ac:dyDescent="0.25">
      <c r="F48504" s="245"/>
    </row>
    <row r="48505" spans="6:6" ht="12" customHeight="1" x14ac:dyDescent="0.25">
      <c r="F48505" s="245"/>
    </row>
    <row r="48506" spans="6:6" ht="12" customHeight="1" x14ac:dyDescent="0.25">
      <c r="F48506" s="245"/>
    </row>
    <row r="48507" spans="6:6" ht="12" customHeight="1" x14ac:dyDescent="0.25">
      <c r="F48507" s="245"/>
    </row>
    <row r="48508" spans="6:6" ht="12" customHeight="1" x14ac:dyDescent="0.25">
      <c r="F48508" s="245"/>
    </row>
    <row r="48509" spans="6:6" ht="12" customHeight="1" x14ac:dyDescent="0.25">
      <c r="F48509" s="245"/>
    </row>
    <row r="48510" spans="6:6" ht="12" customHeight="1" x14ac:dyDescent="0.25">
      <c r="F48510" s="245"/>
    </row>
    <row r="48511" spans="6:6" ht="12" customHeight="1" x14ac:dyDescent="0.25">
      <c r="F48511" s="245"/>
    </row>
    <row r="48512" spans="6:6" ht="12" customHeight="1" x14ac:dyDescent="0.25">
      <c r="F48512" s="245"/>
    </row>
    <row r="48513" spans="6:6" ht="12" customHeight="1" x14ac:dyDescent="0.25">
      <c r="F48513" s="245"/>
    </row>
    <row r="48514" spans="6:6" ht="12" customHeight="1" x14ac:dyDescent="0.25">
      <c r="F48514" s="245"/>
    </row>
    <row r="48515" spans="6:6" ht="12" customHeight="1" x14ac:dyDescent="0.25">
      <c r="F48515" s="245"/>
    </row>
    <row r="48516" spans="6:6" ht="12" customHeight="1" x14ac:dyDescent="0.25">
      <c r="F48516" s="245"/>
    </row>
    <row r="48517" spans="6:6" ht="12" customHeight="1" x14ac:dyDescent="0.25">
      <c r="F48517" s="245"/>
    </row>
    <row r="48518" spans="6:6" ht="12" customHeight="1" x14ac:dyDescent="0.25">
      <c r="F48518" s="245"/>
    </row>
    <row r="48519" spans="6:6" ht="12" customHeight="1" x14ac:dyDescent="0.25">
      <c r="F48519" s="245"/>
    </row>
    <row r="48520" spans="6:6" ht="12" customHeight="1" x14ac:dyDescent="0.25">
      <c r="F48520" s="245"/>
    </row>
    <row r="48521" spans="6:6" ht="12" customHeight="1" x14ac:dyDescent="0.25">
      <c r="F48521" s="245"/>
    </row>
    <row r="48522" spans="6:6" ht="12" customHeight="1" x14ac:dyDescent="0.25">
      <c r="F48522" s="245"/>
    </row>
    <row r="48523" spans="6:6" ht="12" customHeight="1" x14ac:dyDescent="0.25">
      <c r="F48523" s="245"/>
    </row>
    <row r="48524" spans="6:6" ht="12" customHeight="1" x14ac:dyDescent="0.25">
      <c r="F48524" s="245"/>
    </row>
    <row r="48525" spans="6:6" ht="12" customHeight="1" x14ac:dyDescent="0.25">
      <c r="F48525" s="245"/>
    </row>
    <row r="48526" spans="6:6" ht="12" customHeight="1" x14ac:dyDescent="0.25">
      <c r="F48526" s="245"/>
    </row>
    <row r="48527" spans="6:6" ht="12" customHeight="1" x14ac:dyDescent="0.25">
      <c r="F48527" s="245"/>
    </row>
    <row r="48528" spans="6:6" ht="12" customHeight="1" x14ac:dyDescent="0.25">
      <c r="F48528" s="245"/>
    </row>
    <row r="48529" spans="6:6" ht="12" customHeight="1" x14ac:dyDescent="0.25">
      <c r="F48529" s="245"/>
    </row>
    <row r="48530" spans="6:6" ht="12" customHeight="1" x14ac:dyDescent="0.25">
      <c r="F48530" s="245"/>
    </row>
    <row r="48531" spans="6:6" ht="12" customHeight="1" x14ac:dyDescent="0.25">
      <c r="F48531" s="245"/>
    </row>
    <row r="48532" spans="6:6" ht="12" customHeight="1" x14ac:dyDescent="0.25">
      <c r="F48532" s="245"/>
    </row>
    <row r="48533" spans="6:6" ht="12" customHeight="1" x14ac:dyDescent="0.25">
      <c r="F48533" s="245"/>
    </row>
    <row r="48534" spans="6:6" ht="12" customHeight="1" x14ac:dyDescent="0.25">
      <c r="F48534" s="245"/>
    </row>
    <row r="48535" spans="6:6" ht="12" customHeight="1" x14ac:dyDescent="0.25">
      <c r="F48535" s="245"/>
    </row>
    <row r="48536" spans="6:6" ht="12" customHeight="1" x14ac:dyDescent="0.25">
      <c r="F48536" s="245"/>
    </row>
    <row r="48537" spans="6:6" ht="12" customHeight="1" x14ac:dyDescent="0.25">
      <c r="F48537" s="245"/>
    </row>
    <row r="48538" spans="6:6" ht="12" customHeight="1" x14ac:dyDescent="0.25">
      <c r="F48538" s="245"/>
    </row>
    <row r="48539" spans="6:6" ht="12" customHeight="1" x14ac:dyDescent="0.25">
      <c r="F48539" s="245"/>
    </row>
    <row r="48540" spans="6:6" ht="12" customHeight="1" x14ac:dyDescent="0.25">
      <c r="F48540" s="245"/>
    </row>
    <row r="48541" spans="6:6" ht="12" customHeight="1" x14ac:dyDescent="0.25">
      <c r="F48541" s="245"/>
    </row>
    <row r="48542" spans="6:6" ht="12" customHeight="1" x14ac:dyDescent="0.25">
      <c r="F48542" s="245"/>
    </row>
    <row r="48543" spans="6:6" ht="12" customHeight="1" x14ac:dyDescent="0.25">
      <c r="F48543" s="245"/>
    </row>
    <row r="48544" spans="6:6" ht="12" customHeight="1" x14ac:dyDescent="0.25">
      <c r="F48544" s="245"/>
    </row>
    <row r="48545" spans="6:6" ht="12" customHeight="1" x14ac:dyDescent="0.25">
      <c r="F48545" s="245"/>
    </row>
    <row r="48546" spans="6:6" ht="12" customHeight="1" x14ac:dyDescent="0.25">
      <c r="F48546" s="245"/>
    </row>
    <row r="48547" spans="6:6" ht="12" customHeight="1" x14ac:dyDescent="0.25">
      <c r="F48547" s="245"/>
    </row>
    <row r="48548" spans="6:6" ht="12" customHeight="1" x14ac:dyDescent="0.25">
      <c r="F48548" s="245"/>
    </row>
    <row r="48549" spans="6:6" ht="12" customHeight="1" x14ac:dyDescent="0.25">
      <c r="F48549" s="245"/>
    </row>
    <row r="48550" spans="6:6" ht="12" customHeight="1" x14ac:dyDescent="0.25">
      <c r="F48550" s="245"/>
    </row>
    <row r="48551" spans="6:6" ht="12" customHeight="1" x14ac:dyDescent="0.25">
      <c r="F48551" s="245"/>
    </row>
    <row r="48552" spans="6:6" ht="12" customHeight="1" x14ac:dyDescent="0.25">
      <c r="F48552" s="245"/>
    </row>
    <row r="48553" spans="6:6" ht="12" customHeight="1" x14ac:dyDescent="0.25">
      <c r="F48553" s="245"/>
    </row>
    <row r="48554" spans="6:6" ht="12" customHeight="1" x14ac:dyDescent="0.25">
      <c r="F48554" s="245"/>
    </row>
    <row r="48555" spans="6:6" ht="12" customHeight="1" x14ac:dyDescent="0.25">
      <c r="F48555" s="245"/>
    </row>
    <row r="48556" spans="6:6" ht="12" customHeight="1" x14ac:dyDescent="0.25">
      <c r="F48556" s="245"/>
    </row>
    <row r="48557" spans="6:6" ht="12" customHeight="1" x14ac:dyDescent="0.25">
      <c r="F48557" s="245"/>
    </row>
    <row r="48558" spans="6:6" ht="12" customHeight="1" x14ac:dyDescent="0.25">
      <c r="F48558" s="245"/>
    </row>
    <row r="48559" spans="6:6" ht="12" customHeight="1" x14ac:dyDescent="0.25">
      <c r="F48559" s="245"/>
    </row>
    <row r="48560" spans="6:6" ht="12" customHeight="1" x14ac:dyDescent="0.25">
      <c r="F48560" s="245"/>
    </row>
    <row r="48561" spans="6:6" ht="12" customHeight="1" x14ac:dyDescent="0.25">
      <c r="F48561" s="245"/>
    </row>
    <row r="48562" spans="6:6" ht="12" customHeight="1" x14ac:dyDescent="0.25">
      <c r="F48562" s="245"/>
    </row>
    <row r="48563" spans="6:6" ht="12" customHeight="1" x14ac:dyDescent="0.25">
      <c r="F48563" s="245"/>
    </row>
    <row r="48564" spans="6:6" ht="12" customHeight="1" x14ac:dyDescent="0.25">
      <c r="F48564" s="245"/>
    </row>
    <row r="48565" spans="6:6" ht="12" customHeight="1" x14ac:dyDescent="0.25">
      <c r="F48565" s="245"/>
    </row>
    <row r="48566" spans="6:6" ht="12" customHeight="1" x14ac:dyDescent="0.25">
      <c r="F48566" s="245"/>
    </row>
    <row r="48567" spans="6:6" ht="12" customHeight="1" x14ac:dyDescent="0.25">
      <c r="F48567" s="245"/>
    </row>
    <row r="48568" spans="6:6" ht="12" customHeight="1" x14ac:dyDescent="0.25">
      <c r="F48568" s="245"/>
    </row>
    <row r="48569" spans="6:6" ht="12" customHeight="1" x14ac:dyDescent="0.25">
      <c r="F48569" s="245"/>
    </row>
    <row r="48570" spans="6:6" ht="12" customHeight="1" x14ac:dyDescent="0.25">
      <c r="F48570" s="245"/>
    </row>
    <row r="48571" spans="6:6" ht="12" customHeight="1" x14ac:dyDescent="0.25">
      <c r="F48571" s="245"/>
    </row>
    <row r="48572" spans="6:6" ht="12" customHeight="1" x14ac:dyDescent="0.25">
      <c r="F48572" s="245"/>
    </row>
    <row r="48573" spans="6:6" ht="12" customHeight="1" x14ac:dyDescent="0.25">
      <c r="F48573" s="245"/>
    </row>
    <row r="48574" spans="6:6" ht="12" customHeight="1" x14ac:dyDescent="0.25">
      <c r="F48574" s="245"/>
    </row>
    <row r="48575" spans="6:6" ht="12" customHeight="1" x14ac:dyDescent="0.25">
      <c r="F48575" s="245"/>
    </row>
    <row r="48576" spans="6:6" ht="12" customHeight="1" x14ac:dyDescent="0.25">
      <c r="F48576" s="245"/>
    </row>
    <row r="48577" spans="6:6" ht="12" customHeight="1" x14ac:dyDescent="0.25">
      <c r="F48577" s="245"/>
    </row>
    <row r="48578" spans="6:6" ht="12" customHeight="1" x14ac:dyDescent="0.25">
      <c r="F48578" s="245"/>
    </row>
    <row r="48579" spans="6:6" ht="12" customHeight="1" x14ac:dyDescent="0.25">
      <c r="F48579" s="245"/>
    </row>
    <row r="48580" spans="6:6" ht="12" customHeight="1" x14ac:dyDescent="0.25">
      <c r="F48580" s="245"/>
    </row>
    <row r="48581" spans="6:6" ht="12" customHeight="1" x14ac:dyDescent="0.25">
      <c r="F48581" s="245"/>
    </row>
    <row r="48582" spans="6:6" ht="12" customHeight="1" x14ac:dyDescent="0.25">
      <c r="F48582" s="245"/>
    </row>
    <row r="48583" spans="6:6" ht="12" customHeight="1" x14ac:dyDescent="0.25">
      <c r="F48583" s="245"/>
    </row>
    <row r="48584" spans="6:6" ht="12" customHeight="1" x14ac:dyDescent="0.25">
      <c r="F48584" s="245"/>
    </row>
    <row r="48585" spans="6:6" ht="12" customHeight="1" x14ac:dyDescent="0.25">
      <c r="F48585" s="245"/>
    </row>
    <row r="48586" spans="6:6" ht="12" customHeight="1" x14ac:dyDescent="0.25">
      <c r="F48586" s="245"/>
    </row>
    <row r="48587" spans="6:6" ht="12" customHeight="1" x14ac:dyDescent="0.25">
      <c r="F48587" s="245"/>
    </row>
    <row r="48588" spans="6:6" ht="12" customHeight="1" x14ac:dyDescent="0.25">
      <c r="F48588" s="245"/>
    </row>
    <row r="48589" spans="6:6" ht="12" customHeight="1" x14ac:dyDescent="0.25">
      <c r="F48589" s="245"/>
    </row>
    <row r="48590" spans="6:6" ht="12" customHeight="1" x14ac:dyDescent="0.25">
      <c r="F48590" s="245"/>
    </row>
    <row r="48591" spans="6:6" ht="12" customHeight="1" x14ac:dyDescent="0.25">
      <c r="F48591" s="245"/>
    </row>
    <row r="48592" spans="6:6" ht="12" customHeight="1" x14ac:dyDescent="0.25">
      <c r="F48592" s="245"/>
    </row>
    <row r="48593" spans="6:6" ht="12" customHeight="1" x14ac:dyDescent="0.25">
      <c r="F48593" s="245"/>
    </row>
    <row r="48594" spans="6:6" ht="12" customHeight="1" x14ac:dyDescent="0.25">
      <c r="F48594" s="245"/>
    </row>
    <row r="48595" spans="6:6" ht="12" customHeight="1" x14ac:dyDescent="0.25">
      <c r="F48595" s="245"/>
    </row>
    <row r="48596" spans="6:6" ht="12" customHeight="1" x14ac:dyDescent="0.25">
      <c r="F48596" s="245"/>
    </row>
    <row r="48597" spans="6:6" ht="12" customHeight="1" x14ac:dyDescent="0.25">
      <c r="F48597" s="245"/>
    </row>
    <row r="48598" spans="6:6" ht="12" customHeight="1" x14ac:dyDescent="0.25">
      <c r="F48598" s="245"/>
    </row>
    <row r="48599" spans="6:6" ht="12" customHeight="1" x14ac:dyDescent="0.25">
      <c r="F48599" s="245"/>
    </row>
    <row r="48600" spans="6:6" ht="12" customHeight="1" x14ac:dyDescent="0.25">
      <c r="F48600" s="245"/>
    </row>
    <row r="48601" spans="6:6" ht="12" customHeight="1" x14ac:dyDescent="0.25">
      <c r="F48601" s="245"/>
    </row>
    <row r="48602" spans="6:6" ht="12" customHeight="1" x14ac:dyDescent="0.25">
      <c r="F48602" s="245"/>
    </row>
    <row r="48603" spans="6:6" ht="12" customHeight="1" x14ac:dyDescent="0.25">
      <c r="F48603" s="245"/>
    </row>
    <row r="48604" spans="6:6" ht="12" customHeight="1" x14ac:dyDescent="0.25">
      <c r="F48604" s="245"/>
    </row>
    <row r="48605" spans="6:6" ht="12" customHeight="1" x14ac:dyDescent="0.25">
      <c r="F48605" s="245"/>
    </row>
    <row r="48606" spans="6:6" ht="12" customHeight="1" x14ac:dyDescent="0.25">
      <c r="F48606" s="245"/>
    </row>
    <row r="48607" spans="6:6" ht="12" customHeight="1" x14ac:dyDescent="0.25">
      <c r="F48607" s="245"/>
    </row>
    <row r="48608" spans="6:6" ht="12" customHeight="1" x14ac:dyDescent="0.25">
      <c r="F48608" s="245"/>
    </row>
    <row r="48609" spans="6:6" ht="12" customHeight="1" x14ac:dyDescent="0.25">
      <c r="F48609" s="245"/>
    </row>
    <row r="48610" spans="6:6" ht="12" customHeight="1" x14ac:dyDescent="0.25">
      <c r="F48610" s="245"/>
    </row>
    <row r="48611" spans="6:6" ht="12" customHeight="1" x14ac:dyDescent="0.25">
      <c r="F48611" s="245"/>
    </row>
    <row r="48612" spans="6:6" ht="12" customHeight="1" x14ac:dyDescent="0.25">
      <c r="F48612" s="245"/>
    </row>
    <row r="48613" spans="6:6" ht="12" customHeight="1" x14ac:dyDescent="0.25">
      <c r="F48613" s="245"/>
    </row>
    <row r="48614" spans="6:6" ht="12" customHeight="1" x14ac:dyDescent="0.25">
      <c r="F48614" s="245"/>
    </row>
    <row r="48615" spans="6:6" ht="12" customHeight="1" x14ac:dyDescent="0.25">
      <c r="F48615" s="245"/>
    </row>
    <row r="48616" spans="6:6" ht="12" customHeight="1" x14ac:dyDescent="0.25">
      <c r="F48616" s="245"/>
    </row>
    <row r="48617" spans="6:6" ht="12" customHeight="1" x14ac:dyDescent="0.25">
      <c r="F48617" s="245"/>
    </row>
    <row r="48618" spans="6:6" ht="12" customHeight="1" x14ac:dyDescent="0.25">
      <c r="F48618" s="245"/>
    </row>
    <row r="48619" spans="6:6" ht="12" customHeight="1" x14ac:dyDescent="0.25">
      <c r="F48619" s="245"/>
    </row>
    <row r="48620" spans="6:6" ht="12" customHeight="1" x14ac:dyDescent="0.25">
      <c r="F48620" s="245"/>
    </row>
    <row r="48621" spans="6:6" ht="12" customHeight="1" x14ac:dyDescent="0.25">
      <c r="F48621" s="245"/>
    </row>
    <row r="48622" spans="6:6" ht="12" customHeight="1" x14ac:dyDescent="0.25">
      <c r="F48622" s="245"/>
    </row>
    <row r="48623" spans="6:6" ht="12" customHeight="1" x14ac:dyDescent="0.25">
      <c r="F48623" s="245"/>
    </row>
    <row r="48624" spans="6:6" ht="12" customHeight="1" x14ac:dyDescent="0.25">
      <c r="F48624" s="245"/>
    </row>
    <row r="48625" spans="6:6" ht="12" customHeight="1" x14ac:dyDescent="0.25">
      <c r="F48625" s="245"/>
    </row>
    <row r="48626" spans="6:6" ht="12" customHeight="1" x14ac:dyDescent="0.25">
      <c r="F48626" s="245"/>
    </row>
    <row r="48627" spans="6:6" ht="12" customHeight="1" x14ac:dyDescent="0.25">
      <c r="F48627" s="245"/>
    </row>
    <row r="48628" spans="6:6" ht="12" customHeight="1" x14ac:dyDescent="0.25">
      <c r="F48628" s="245"/>
    </row>
    <row r="48629" spans="6:6" ht="12" customHeight="1" x14ac:dyDescent="0.25">
      <c r="F48629" s="245"/>
    </row>
    <row r="48630" spans="6:6" ht="12" customHeight="1" x14ac:dyDescent="0.25">
      <c r="F48630" s="245"/>
    </row>
    <row r="48631" spans="6:6" ht="12" customHeight="1" x14ac:dyDescent="0.25">
      <c r="F48631" s="245"/>
    </row>
    <row r="48632" spans="6:6" ht="12" customHeight="1" x14ac:dyDescent="0.25">
      <c r="F48632" s="245"/>
    </row>
    <row r="48633" spans="6:6" ht="12" customHeight="1" x14ac:dyDescent="0.25">
      <c r="F48633" s="245"/>
    </row>
    <row r="48634" spans="6:6" ht="12" customHeight="1" x14ac:dyDescent="0.25">
      <c r="F48634" s="245"/>
    </row>
    <row r="48635" spans="6:6" ht="12" customHeight="1" x14ac:dyDescent="0.25">
      <c r="F48635" s="245"/>
    </row>
    <row r="48636" spans="6:6" ht="12" customHeight="1" x14ac:dyDescent="0.25">
      <c r="F48636" s="245"/>
    </row>
    <row r="48637" spans="6:6" ht="12" customHeight="1" x14ac:dyDescent="0.25">
      <c r="F48637" s="245"/>
    </row>
    <row r="48638" spans="6:6" ht="12" customHeight="1" x14ac:dyDescent="0.25">
      <c r="F48638" s="245"/>
    </row>
    <row r="48639" spans="6:6" ht="12" customHeight="1" x14ac:dyDescent="0.25">
      <c r="F48639" s="245"/>
    </row>
    <row r="48640" spans="6:6" ht="12" customHeight="1" x14ac:dyDescent="0.25">
      <c r="F48640" s="245"/>
    </row>
    <row r="48641" spans="6:6" ht="12" customHeight="1" x14ac:dyDescent="0.25">
      <c r="F48641" s="245"/>
    </row>
    <row r="48642" spans="6:6" ht="12" customHeight="1" x14ac:dyDescent="0.25">
      <c r="F48642" s="245"/>
    </row>
    <row r="48643" spans="6:6" ht="12" customHeight="1" x14ac:dyDescent="0.25">
      <c r="F48643" s="245"/>
    </row>
    <row r="48644" spans="6:6" ht="12" customHeight="1" x14ac:dyDescent="0.25">
      <c r="F48644" s="245"/>
    </row>
    <row r="48645" spans="6:6" ht="12" customHeight="1" x14ac:dyDescent="0.25">
      <c r="F48645" s="245"/>
    </row>
    <row r="48646" spans="6:6" ht="12" customHeight="1" x14ac:dyDescent="0.25">
      <c r="F48646" s="245"/>
    </row>
    <row r="48647" spans="6:6" ht="12" customHeight="1" x14ac:dyDescent="0.25">
      <c r="F48647" s="245"/>
    </row>
    <row r="48648" spans="6:6" ht="12" customHeight="1" x14ac:dyDescent="0.25">
      <c r="F48648" s="245"/>
    </row>
    <row r="48649" spans="6:6" ht="12" customHeight="1" x14ac:dyDescent="0.25">
      <c r="F48649" s="245"/>
    </row>
    <row r="48650" spans="6:6" ht="12" customHeight="1" x14ac:dyDescent="0.25">
      <c r="F48650" s="245"/>
    </row>
    <row r="48651" spans="6:6" ht="12" customHeight="1" x14ac:dyDescent="0.25">
      <c r="F48651" s="245"/>
    </row>
    <row r="48652" spans="6:6" ht="12" customHeight="1" x14ac:dyDescent="0.25">
      <c r="F48652" s="245"/>
    </row>
    <row r="48653" spans="6:6" ht="12" customHeight="1" x14ac:dyDescent="0.25">
      <c r="F48653" s="245"/>
    </row>
    <row r="48654" spans="6:6" ht="12" customHeight="1" x14ac:dyDescent="0.25">
      <c r="F48654" s="245"/>
    </row>
    <row r="48655" spans="6:6" ht="12" customHeight="1" x14ac:dyDescent="0.25">
      <c r="F48655" s="245"/>
    </row>
    <row r="48656" spans="6:6" ht="12" customHeight="1" x14ac:dyDescent="0.25">
      <c r="F48656" s="245"/>
    </row>
    <row r="48657" spans="6:6" ht="12" customHeight="1" x14ac:dyDescent="0.25">
      <c r="F48657" s="245"/>
    </row>
    <row r="48658" spans="6:6" ht="12" customHeight="1" x14ac:dyDescent="0.25">
      <c r="F48658" s="245"/>
    </row>
    <row r="48659" spans="6:6" ht="12" customHeight="1" x14ac:dyDescent="0.25">
      <c r="F48659" s="245"/>
    </row>
    <row r="48660" spans="6:6" ht="12" customHeight="1" x14ac:dyDescent="0.25">
      <c r="F48660" s="245"/>
    </row>
    <row r="48661" spans="6:6" ht="12" customHeight="1" x14ac:dyDescent="0.25">
      <c r="F48661" s="245"/>
    </row>
    <row r="48662" spans="6:6" ht="12" customHeight="1" x14ac:dyDescent="0.25">
      <c r="F48662" s="245"/>
    </row>
    <row r="48663" spans="6:6" ht="12" customHeight="1" x14ac:dyDescent="0.25">
      <c r="F48663" s="245"/>
    </row>
    <row r="48664" spans="6:6" ht="12" customHeight="1" x14ac:dyDescent="0.25">
      <c r="F48664" s="245"/>
    </row>
    <row r="48665" spans="6:6" ht="12" customHeight="1" x14ac:dyDescent="0.25">
      <c r="F48665" s="245"/>
    </row>
    <row r="48666" spans="6:6" ht="12" customHeight="1" x14ac:dyDescent="0.25">
      <c r="F48666" s="245"/>
    </row>
    <row r="48667" spans="6:6" ht="12" customHeight="1" x14ac:dyDescent="0.25">
      <c r="F48667" s="245"/>
    </row>
    <row r="48668" spans="6:6" ht="12" customHeight="1" x14ac:dyDescent="0.25">
      <c r="F48668" s="245"/>
    </row>
    <row r="48669" spans="6:6" ht="12" customHeight="1" x14ac:dyDescent="0.25">
      <c r="F48669" s="245"/>
    </row>
    <row r="48670" spans="6:6" ht="12" customHeight="1" x14ac:dyDescent="0.25">
      <c r="F48670" s="245"/>
    </row>
    <row r="48671" spans="6:6" ht="12" customHeight="1" x14ac:dyDescent="0.25">
      <c r="F48671" s="245"/>
    </row>
    <row r="48672" spans="6:6" ht="12" customHeight="1" x14ac:dyDescent="0.25">
      <c r="F48672" s="245"/>
    </row>
    <row r="48673" spans="6:6" ht="12" customHeight="1" x14ac:dyDescent="0.25">
      <c r="F48673" s="245"/>
    </row>
    <row r="48674" spans="6:6" ht="12" customHeight="1" x14ac:dyDescent="0.25">
      <c r="F48674" s="245"/>
    </row>
    <row r="48675" spans="6:6" ht="12" customHeight="1" x14ac:dyDescent="0.25">
      <c r="F48675" s="245"/>
    </row>
    <row r="48676" spans="6:6" ht="12" customHeight="1" x14ac:dyDescent="0.25">
      <c r="F48676" s="245"/>
    </row>
    <row r="48677" spans="6:6" ht="12" customHeight="1" x14ac:dyDescent="0.25">
      <c r="F48677" s="245"/>
    </row>
    <row r="48678" spans="6:6" ht="12" customHeight="1" x14ac:dyDescent="0.25">
      <c r="F48678" s="245"/>
    </row>
    <row r="48679" spans="6:6" ht="12" customHeight="1" x14ac:dyDescent="0.25">
      <c r="F48679" s="245"/>
    </row>
    <row r="48680" spans="6:6" ht="12" customHeight="1" x14ac:dyDescent="0.25">
      <c r="F48680" s="245"/>
    </row>
    <row r="48681" spans="6:6" ht="12" customHeight="1" x14ac:dyDescent="0.25">
      <c r="F48681" s="245"/>
    </row>
    <row r="48682" spans="6:6" ht="12" customHeight="1" x14ac:dyDescent="0.25">
      <c r="F48682" s="245"/>
    </row>
    <row r="48683" spans="6:6" ht="12" customHeight="1" x14ac:dyDescent="0.25">
      <c r="F48683" s="245"/>
    </row>
    <row r="48684" spans="6:6" ht="12" customHeight="1" x14ac:dyDescent="0.25">
      <c r="F48684" s="245"/>
    </row>
    <row r="48685" spans="6:6" ht="12" customHeight="1" x14ac:dyDescent="0.25">
      <c r="F48685" s="245"/>
    </row>
    <row r="48686" spans="6:6" ht="12" customHeight="1" x14ac:dyDescent="0.25">
      <c r="F48686" s="245"/>
    </row>
    <row r="48687" spans="6:6" ht="12" customHeight="1" x14ac:dyDescent="0.25">
      <c r="F48687" s="245"/>
    </row>
    <row r="48688" spans="6:6" ht="12" customHeight="1" x14ac:dyDescent="0.25">
      <c r="F48688" s="245"/>
    </row>
    <row r="48689" spans="6:6" ht="12" customHeight="1" x14ac:dyDescent="0.25">
      <c r="F48689" s="245"/>
    </row>
    <row r="48690" spans="6:6" ht="12" customHeight="1" x14ac:dyDescent="0.25">
      <c r="F48690" s="245"/>
    </row>
    <row r="48691" spans="6:6" ht="12" customHeight="1" x14ac:dyDescent="0.25">
      <c r="F48691" s="245"/>
    </row>
    <row r="48692" spans="6:6" ht="12" customHeight="1" x14ac:dyDescent="0.25">
      <c r="F48692" s="245"/>
    </row>
    <row r="48693" spans="6:6" ht="12" customHeight="1" x14ac:dyDescent="0.25">
      <c r="F48693" s="245"/>
    </row>
    <row r="48694" spans="6:6" ht="12" customHeight="1" x14ac:dyDescent="0.25">
      <c r="F48694" s="245"/>
    </row>
    <row r="48695" spans="6:6" ht="12" customHeight="1" x14ac:dyDescent="0.25">
      <c r="F48695" s="245"/>
    </row>
    <row r="48696" spans="6:6" ht="12" customHeight="1" x14ac:dyDescent="0.25">
      <c r="F48696" s="245"/>
    </row>
    <row r="48697" spans="6:6" ht="12" customHeight="1" x14ac:dyDescent="0.25">
      <c r="F48697" s="245"/>
    </row>
    <row r="48698" spans="6:6" ht="12" customHeight="1" x14ac:dyDescent="0.25">
      <c r="F48698" s="245"/>
    </row>
    <row r="48699" spans="6:6" ht="12" customHeight="1" x14ac:dyDescent="0.25">
      <c r="F48699" s="245"/>
    </row>
    <row r="48700" spans="6:6" ht="12" customHeight="1" x14ac:dyDescent="0.25">
      <c r="F48700" s="245"/>
    </row>
    <row r="48701" spans="6:6" ht="12" customHeight="1" x14ac:dyDescent="0.25">
      <c r="F48701" s="245"/>
    </row>
    <row r="48702" spans="6:6" ht="12" customHeight="1" x14ac:dyDescent="0.25">
      <c r="F48702" s="245"/>
    </row>
    <row r="48703" spans="6:6" ht="12" customHeight="1" x14ac:dyDescent="0.25">
      <c r="F48703" s="245"/>
    </row>
    <row r="48704" spans="6:6" ht="12" customHeight="1" x14ac:dyDescent="0.25">
      <c r="F48704" s="245"/>
    </row>
    <row r="48705" spans="6:6" ht="12" customHeight="1" x14ac:dyDescent="0.25">
      <c r="F48705" s="245"/>
    </row>
    <row r="48706" spans="6:6" ht="12" customHeight="1" x14ac:dyDescent="0.25">
      <c r="F48706" s="245"/>
    </row>
    <row r="48707" spans="6:6" ht="12" customHeight="1" x14ac:dyDescent="0.25">
      <c r="F48707" s="245"/>
    </row>
    <row r="48708" spans="6:6" ht="12" customHeight="1" x14ac:dyDescent="0.25">
      <c r="F48708" s="245"/>
    </row>
    <row r="48709" spans="6:6" ht="12" customHeight="1" x14ac:dyDescent="0.25">
      <c r="F48709" s="245"/>
    </row>
    <row r="48710" spans="6:6" ht="12" customHeight="1" x14ac:dyDescent="0.25">
      <c r="F48710" s="245"/>
    </row>
    <row r="48711" spans="6:6" ht="12" customHeight="1" x14ac:dyDescent="0.25">
      <c r="F48711" s="245"/>
    </row>
    <row r="48712" spans="6:6" ht="12" customHeight="1" x14ac:dyDescent="0.25">
      <c r="F48712" s="245"/>
    </row>
    <row r="48713" spans="6:6" ht="12" customHeight="1" x14ac:dyDescent="0.25">
      <c r="F48713" s="245"/>
    </row>
    <row r="48714" spans="6:6" ht="12" customHeight="1" x14ac:dyDescent="0.25">
      <c r="F48714" s="245"/>
    </row>
    <row r="48715" spans="6:6" ht="12" customHeight="1" x14ac:dyDescent="0.25">
      <c r="F48715" s="245"/>
    </row>
    <row r="48716" spans="6:6" ht="12" customHeight="1" x14ac:dyDescent="0.25">
      <c r="F48716" s="245"/>
    </row>
    <row r="48717" spans="6:6" ht="12" customHeight="1" x14ac:dyDescent="0.25">
      <c r="F48717" s="245"/>
    </row>
    <row r="48718" spans="6:6" ht="12" customHeight="1" x14ac:dyDescent="0.25">
      <c r="F48718" s="245"/>
    </row>
    <row r="48719" spans="6:6" ht="12" customHeight="1" x14ac:dyDescent="0.25">
      <c r="F48719" s="245"/>
    </row>
    <row r="48720" spans="6:6" ht="12" customHeight="1" x14ac:dyDescent="0.25">
      <c r="F48720" s="245"/>
    </row>
    <row r="48721" spans="6:6" ht="12" customHeight="1" x14ac:dyDescent="0.25">
      <c r="F48721" s="245"/>
    </row>
    <row r="48722" spans="6:6" ht="12" customHeight="1" x14ac:dyDescent="0.25">
      <c r="F48722" s="245"/>
    </row>
    <row r="48723" spans="6:6" ht="12" customHeight="1" x14ac:dyDescent="0.25">
      <c r="F48723" s="245"/>
    </row>
    <row r="48724" spans="6:6" ht="12" customHeight="1" x14ac:dyDescent="0.25">
      <c r="F48724" s="245"/>
    </row>
    <row r="48725" spans="6:6" ht="12" customHeight="1" x14ac:dyDescent="0.25">
      <c r="F48725" s="245"/>
    </row>
    <row r="48726" spans="6:6" ht="12" customHeight="1" x14ac:dyDescent="0.25">
      <c r="F48726" s="245"/>
    </row>
    <row r="48727" spans="6:6" ht="12" customHeight="1" x14ac:dyDescent="0.25">
      <c r="F48727" s="245"/>
    </row>
    <row r="48728" spans="6:6" ht="12" customHeight="1" x14ac:dyDescent="0.25">
      <c r="F48728" s="245"/>
    </row>
    <row r="48729" spans="6:6" ht="12" customHeight="1" x14ac:dyDescent="0.25">
      <c r="F48729" s="245"/>
    </row>
    <row r="48730" spans="6:6" ht="12" customHeight="1" x14ac:dyDescent="0.25">
      <c r="F48730" s="245"/>
    </row>
    <row r="48731" spans="6:6" ht="12" customHeight="1" x14ac:dyDescent="0.25">
      <c r="F48731" s="245"/>
    </row>
    <row r="48732" spans="6:6" ht="12" customHeight="1" x14ac:dyDescent="0.25">
      <c r="F48732" s="245"/>
    </row>
    <row r="48733" spans="6:6" ht="12" customHeight="1" x14ac:dyDescent="0.25">
      <c r="F48733" s="245"/>
    </row>
    <row r="48734" spans="6:6" ht="12" customHeight="1" x14ac:dyDescent="0.25">
      <c r="F48734" s="245"/>
    </row>
    <row r="48735" spans="6:6" ht="12" customHeight="1" x14ac:dyDescent="0.25">
      <c r="F48735" s="245"/>
    </row>
    <row r="48736" spans="6:6" ht="12" customHeight="1" x14ac:dyDescent="0.25">
      <c r="F48736" s="245"/>
    </row>
    <row r="48737" spans="6:6" ht="12" customHeight="1" x14ac:dyDescent="0.25">
      <c r="F48737" s="245"/>
    </row>
    <row r="48738" spans="6:6" ht="12" customHeight="1" x14ac:dyDescent="0.25">
      <c r="F48738" s="245"/>
    </row>
    <row r="48739" spans="6:6" ht="12" customHeight="1" x14ac:dyDescent="0.25">
      <c r="F48739" s="245"/>
    </row>
    <row r="48740" spans="6:6" ht="12" customHeight="1" x14ac:dyDescent="0.25">
      <c r="F48740" s="245"/>
    </row>
    <row r="48741" spans="6:6" ht="12" customHeight="1" x14ac:dyDescent="0.25">
      <c r="F48741" s="245"/>
    </row>
    <row r="48742" spans="6:6" ht="12" customHeight="1" x14ac:dyDescent="0.25">
      <c r="F48742" s="245"/>
    </row>
    <row r="48743" spans="6:6" ht="12" customHeight="1" x14ac:dyDescent="0.25">
      <c r="F48743" s="245"/>
    </row>
    <row r="48744" spans="6:6" ht="12" customHeight="1" x14ac:dyDescent="0.25">
      <c r="F48744" s="245"/>
    </row>
    <row r="48745" spans="6:6" ht="12" customHeight="1" x14ac:dyDescent="0.25">
      <c r="F48745" s="245"/>
    </row>
    <row r="48746" spans="6:6" ht="12" customHeight="1" x14ac:dyDescent="0.25">
      <c r="F48746" s="245"/>
    </row>
    <row r="48747" spans="6:6" ht="12" customHeight="1" x14ac:dyDescent="0.25">
      <c r="F48747" s="245"/>
    </row>
    <row r="48748" spans="6:6" ht="12" customHeight="1" x14ac:dyDescent="0.25">
      <c r="F48748" s="245"/>
    </row>
    <row r="48749" spans="6:6" ht="12" customHeight="1" x14ac:dyDescent="0.25">
      <c r="F48749" s="245"/>
    </row>
    <row r="48750" spans="6:6" ht="12" customHeight="1" x14ac:dyDescent="0.25">
      <c r="F48750" s="245"/>
    </row>
    <row r="48751" spans="6:6" ht="12" customHeight="1" x14ac:dyDescent="0.25">
      <c r="F48751" s="245"/>
    </row>
    <row r="48752" spans="6:6" ht="12" customHeight="1" x14ac:dyDescent="0.25">
      <c r="F48752" s="245"/>
    </row>
    <row r="48753" spans="6:6" ht="12" customHeight="1" x14ac:dyDescent="0.25">
      <c r="F48753" s="245"/>
    </row>
    <row r="48754" spans="6:6" ht="12" customHeight="1" x14ac:dyDescent="0.25">
      <c r="F48754" s="245"/>
    </row>
    <row r="48755" spans="6:6" ht="12" customHeight="1" x14ac:dyDescent="0.25">
      <c r="F48755" s="245"/>
    </row>
    <row r="48756" spans="6:6" ht="12" customHeight="1" x14ac:dyDescent="0.25">
      <c r="F48756" s="245"/>
    </row>
    <row r="48757" spans="6:6" ht="12" customHeight="1" x14ac:dyDescent="0.25">
      <c r="F48757" s="245"/>
    </row>
    <row r="48758" spans="6:6" ht="12" customHeight="1" x14ac:dyDescent="0.25">
      <c r="F48758" s="245"/>
    </row>
    <row r="48759" spans="6:6" ht="12" customHeight="1" x14ac:dyDescent="0.25">
      <c r="F48759" s="245"/>
    </row>
    <row r="48760" spans="6:6" ht="12" customHeight="1" x14ac:dyDescent="0.25">
      <c r="F48760" s="245"/>
    </row>
    <row r="48761" spans="6:6" ht="12" customHeight="1" x14ac:dyDescent="0.25">
      <c r="F48761" s="245"/>
    </row>
    <row r="48762" spans="6:6" ht="12" customHeight="1" x14ac:dyDescent="0.25">
      <c r="F48762" s="245"/>
    </row>
    <row r="48763" spans="6:6" ht="12" customHeight="1" x14ac:dyDescent="0.25">
      <c r="F48763" s="245"/>
    </row>
    <row r="48764" spans="6:6" ht="12" customHeight="1" x14ac:dyDescent="0.25">
      <c r="F48764" s="245"/>
    </row>
    <row r="48765" spans="6:6" ht="12" customHeight="1" x14ac:dyDescent="0.25">
      <c r="F48765" s="245"/>
    </row>
    <row r="48766" spans="6:6" ht="12" customHeight="1" x14ac:dyDescent="0.25">
      <c r="F48766" s="245"/>
    </row>
    <row r="48767" spans="6:6" ht="12" customHeight="1" x14ac:dyDescent="0.25">
      <c r="F48767" s="245"/>
    </row>
    <row r="48768" spans="6:6" ht="12" customHeight="1" x14ac:dyDescent="0.25">
      <c r="F48768" s="245"/>
    </row>
    <row r="48769" spans="6:6" ht="12" customHeight="1" x14ac:dyDescent="0.25">
      <c r="F48769" s="245"/>
    </row>
    <row r="48770" spans="6:6" ht="12" customHeight="1" x14ac:dyDescent="0.25">
      <c r="F48770" s="245"/>
    </row>
    <row r="48771" spans="6:6" ht="12" customHeight="1" x14ac:dyDescent="0.25">
      <c r="F48771" s="245"/>
    </row>
    <row r="48772" spans="6:6" ht="12" customHeight="1" x14ac:dyDescent="0.25">
      <c r="F48772" s="245"/>
    </row>
    <row r="48773" spans="6:6" ht="12" customHeight="1" x14ac:dyDescent="0.25">
      <c r="F48773" s="245"/>
    </row>
    <row r="48774" spans="6:6" ht="12" customHeight="1" x14ac:dyDescent="0.25">
      <c r="F48774" s="245"/>
    </row>
    <row r="48775" spans="6:6" ht="12" customHeight="1" x14ac:dyDescent="0.25">
      <c r="F48775" s="245"/>
    </row>
    <row r="48776" spans="6:6" ht="12" customHeight="1" x14ac:dyDescent="0.25">
      <c r="F48776" s="245"/>
    </row>
    <row r="48777" spans="6:6" ht="12" customHeight="1" x14ac:dyDescent="0.25">
      <c r="F48777" s="245"/>
    </row>
    <row r="48778" spans="6:6" ht="12" customHeight="1" x14ac:dyDescent="0.25">
      <c r="F48778" s="245"/>
    </row>
    <row r="48779" spans="6:6" ht="12" customHeight="1" x14ac:dyDescent="0.25">
      <c r="F48779" s="245"/>
    </row>
    <row r="48780" spans="6:6" ht="12" customHeight="1" x14ac:dyDescent="0.25">
      <c r="F48780" s="245"/>
    </row>
    <row r="48781" spans="6:6" ht="12" customHeight="1" x14ac:dyDescent="0.25">
      <c r="F48781" s="245"/>
    </row>
    <row r="48782" spans="6:6" ht="12" customHeight="1" x14ac:dyDescent="0.25">
      <c r="F48782" s="245"/>
    </row>
    <row r="48783" spans="6:6" ht="12" customHeight="1" x14ac:dyDescent="0.25">
      <c r="F48783" s="245"/>
    </row>
    <row r="48784" spans="6:6" ht="12" customHeight="1" x14ac:dyDescent="0.25">
      <c r="F48784" s="245"/>
    </row>
    <row r="48785" spans="6:6" ht="12" customHeight="1" x14ac:dyDescent="0.25">
      <c r="F48785" s="245"/>
    </row>
    <row r="48786" spans="6:6" ht="12" customHeight="1" x14ac:dyDescent="0.25">
      <c r="F48786" s="245"/>
    </row>
    <row r="48787" spans="6:6" ht="12" customHeight="1" x14ac:dyDescent="0.25">
      <c r="F48787" s="245"/>
    </row>
    <row r="48788" spans="6:6" ht="12" customHeight="1" x14ac:dyDescent="0.25">
      <c r="F48788" s="245"/>
    </row>
    <row r="48789" spans="6:6" ht="12" customHeight="1" x14ac:dyDescent="0.25">
      <c r="F48789" s="245"/>
    </row>
    <row r="48790" spans="6:6" ht="12" customHeight="1" x14ac:dyDescent="0.25">
      <c r="F48790" s="245"/>
    </row>
    <row r="48791" spans="6:6" ht="12" customHeight="1" x14ac:dyDescent="0.25">
      <c r="F48791" s="245"/>
    </row>
    <row r="48792" spans="6:6" ht="12" customHeight="1" x14ac:dyDescent="0.25">
      <c r="F48792" s="245"/>
    </row>
    <row r="48793" spans="6:6" ht="12" customHeight="1" x14ac:dyDescent="0.25">
      <c r="F48793" s="245"/>
    </row>
    <row r="48794" spans="6:6" ht="12" customHeight="1" x14ac:dyDescent="0.25">
      <c r="F48794" s="245"/>
    </row>
    <row r="48795" spans="6:6" ht="12" customHeight="1" x14ac:dyDescent="0.25">
      <c r="F48795" s="245"/>
    </row>
    <row r="48796" spans="6:6" ht="12" customHeight="1" x14ac:dyDescent="0.25">
      <c r="F48796" s="245"/>
    </row>
    <row r="48797" spans="6:6" ht="12" customHeight="1" x14ac:dyDescent="0.25">
      <c r="F48797" s="245"/>
    </row>
    <row r="48798" spans="6:6" ht="12" customHeight="1" x14ac:dyDescent="0.25">
      <c r="F48798" s="245"/>
    </row>
    <row r="48799" spans="6:6" ht="12" customHeight="1" x14ac:dyDescent="0.25">
      <c r="F48799" s="245"/>
    </row>
    <row r="48800" spans="6:6" ht="12" customHeight="1" x14ac:dyDescent="0.25">
      <c r="F48800" s="245"/>
    </row>
    <row r="48801" spans="6:6" ht="12" customHeight="1" x14ac:dyDescent="0.25">
      <c r="F48801" s="245"/>
    </row>
    <row r="48802" spans="6:6" ht="12" customHeight="1" x14ac:dyDescent="0.25">
      <c r="F48802" s="245"/>
    </row>
    <row r="48803" spans="6:6" ht="12" customHeight="1" x14ac:dyDescent="0.25">
      <c r="F48803" s="245"/>
    </row>
    <row r="48804" spans="6:6" ht="12" customHeight="1" x14ac:dyDescent="0.25">
      <c r="F48804" s="245"/>
    </row>
    <row r="48805" spans="6:6" ht="12" customHeight="1" x14ac:dyDescent="0.25">
      <c r="F48805" s="245"/>
    </row>
    <row r="48806" spans="6:6" ht="12" customHeight="1" x14ac:dyDescent="0.25">
      <c r="F48806" s="245"/>
    </row>
    <row r="48807" spans="6:6" ht="12" customHeight="1" x14ac:dyDescent="0.25">
      <c r="F48807" s="245"/>
    </row>
    <row r="48808" spans="6:6" ht="12" customHeight="1" x14ac:dyDescent="0.25">
      <c r="F48808" s="245"/>
    </row>
    <row r="48809" spans="6:6" ht="12" customHeight="1" x14ac:dyDescent="0.25">
      <c r="F48809" s="245"/>
    </row>
    <row r="48810" spans="6:6" ht="12" customHeight="1" x14ac:dyDescent="0.25">
      <c r="F48810" s="245"/>
    </row>
    <row r="48811" spans="6:6" ht="12" customHeight="1" x14ac:dyDescent="0.25">
      <c r="F48811" s="245"/>
    </row>
    <row r="48812" spans="6:6" ht="12" customHeight="1" x14ac:dyDescent="0.25">
      <c r="F48812" s="245"/>
    </row>
    <row r="48813" spans="6:6" ht="12" customHeight="1" x14ac:dyDescent="0.25">
      <c r="F48813" s="245"/>
    </row>
    <row r="48814" spans="6:6" ht="12" customHeight="1" x14ac:dyDescent="0.25">
      <c r="F48814" s="245"/>
    </row>
    <row r="48815" spans="6:6" ht="12" customHeight="1" x14ac:dyDescent="0.25">
      <c r="F48815" s="245"/>
    </row>
    <row r="48816" spans="6:6" ht="12" customHeight="1" x14ac:dyDescent="0.25">
      <c r="F48816" s="245"/>
    </row>
    <row r="48817" spans="6:6" ht="12" customHeight="1" x14ac:dyDescent="0.25">
      <c r="F48817" s="245"/>
    </row>
    <row r="48818" spans="6:6" ht="12" customHeight="1" x14ac:dyDescent="0.25">
      <c r="F48818" s="245"/>
    </row>
    <row r="48819" spans="6:6" ht="12" customHeight="1" x14ac:dyDescent="0.25">
      <c r="F48819" s="245"/>
    </row>
    <row r="48820" spans="6:6" ht="12" customHeight="1" x14ac:dyDescent="0.25">
      <c r="F48820" s="245"/>
    </row>
    <row r="48821" spans="6:6" ht="12" customHeight="1" x14ac:dyDescent="0.25">
      <c r="F48821" s="245"/>
    </row>
    <row r="48822" spans="6:6" ht="12" customHeight="1" x14ac:dyDescent="0.25">
      <c r="F48822" s="245"/>
    </row>
    <row r="48823" spans="6:6" ht="12" customHeight="1" x14ac:dyDescent="0.25">
      <c r="F48823" s="245"/>
    </row>
    <row r="48824" spans="6:6" ht="12" customHeight="1" x14ac:dyDescent="0.25">
      <c r="F48824" s="245"/>
    </row>
    <row r="48825" spans="6:6" ht="12" customHeight="1" x14ac:dyDescent="0.25">
      <c r="F48825" s="245"/>
    </row>
    <row r="48826" spans="6:6" ht="12" customHeight="1" x14ac:dyDescent="0.25">
      <c r="F48826" s="245"/>
    </row>
    <row r="48827" spans="6:6" ht="12" customHeight="1" x14ac:dyDescent="0.25">
      <c r="F48827" s="245"/>
    </row>
    <row r="48828" spans="6:6" ht="12" customHeight="1" x14ac:dyDescent="0.25">
      <c r="F48828" s="245"/>
    </row>
    <row r="48829" spans="6:6" ht="12" customHeight="1" x14ac:dyDescent="0.25">
      <c r="F48829" s="245"/>
    </row>
    <row r="48830" spans="6:6" ht="12" customHeight="1" x14ac:dyDescent="0.25">
      <c r="F48830" s="245"/>
    </row>
    <row r="48831" spans="6:6" ht="12" customHeight="1" x14ac:dyDescent="0.25">
      <c r="F48831" s="245"/>
    </row>
    <row r="48832" spans="6:6" ht="12" customHeight="1" x14ac:dyDescent="0.25">
      <c r="F48832" s="245"/>
    </row>
    <row r="48833" spans="6:6" ht="12" customHeight="1" x14ac:dyDescent="0.25">
      <c r="F48833" s="245"/>
    </row>
    <row r="48834" spans="6:6" ht="12" customHeight="1" x14ac:dyDescent="0.25">
      <c r="F48834" s="245"/>
    </row>
    <row r="48835" spans="6:6" ht="12" customHeight="1" x14ac:dyDescent="0.25">
      <c r="F48835" s="245"/>
    </row>
    <row r="48836" spans="6:6" ht="12" customHeight="1" x14ac:dyDescent="0.25">
      <c r="F48836" s="245"/>
    </row>
    <row r="48837" spans="6:6" ht="12" customHeight="1" x14ac:dyDescent="0.25">
      <c r="F48837" s="245"/>
    </row>
    <row r="48838" spans="6:6" ht="12" customHeight="1" x14ac:dyDescent="0.25">
      <c r="F48838" s="245"/>
    </row>
    <row r="48839" spans="6:6" ht="12" customHeight="1" x14ac:dyDescent="0.25">
      <c r="F48839" s="245"/>
    </row>
    <row r="48840" spans="6:6" ht="12" customHeight="1" x14ac:dyDescent="0.25">
      <c r="F48840" s="245"/>
    </row>
    <row r="48841" spans="6:6" ht="12" customHeight="1" x14ac:dyDescent="0.25">
      <c r="F48841" s="245"/>
    </row>
    <row r="48842" spans="6:6" ht="12" customHeight="1" x14ac:dyDescent="0.25">
      <c r="F48842" s="245"/>
    </row>
    <row r="48843" spans="6:6" ht="12" customHeight="1" x14ac:dyDescent="0.25">
      <c r="F48843" s="245"/>
    </row>
    <row r="48844" spans="6:6" ht="12" customHeight="1" x14ac:dyDescent="0.25">
      <c r="F48844" s="245"/>
    </row>
    <row r="48845" spans="6:6" ht="12" customHeight="1" x14ac:dyDescent="0.25">
      <c r="F48845" s="245"/>
    </row>
    <row r="48846" spans="6:6" ht="12" customHeight="1" x14ac:dyDescent="0.25">
      <c r="F48846" s="245"/>
    </row>
    <row r="48847" spans="6:6" ht="12" customHeight="1" x14ac:dyDescent="0.25">
      <c r="F48847" s="245"/>
    </row>
    <row r="48848" spans="6:6" ht="12" customHeight="1" x14ac:dyDescent="0.25">
      <c r="F48848" s="245"/>
    </row>
    <row r="48849" spans="6:6" ht="12" customHeight="1" x14ac:dyDescent="0.25">
      <c r="F48849" s="245"/>
    </row>
    <row r="48850" spans="6:6" ht="12" customHeight="1" x14ac:dyDescent="0.25">
      <c r="F48850" s="245"/>
    </row>
    <row r="48851" spans="6:6" ht="12" customHeight="1" x14ac:dyDescent="0.25">
      <c r="F48851" s="245"/>
    </row>
    <row r="48852" spans="6:6" ht="12" customHeight="1" x14ac:dyDescent="0.25">
      <c r="F48852" s="245"/>
    </row>
    <row r="48853" spans="6:6" ht="12" customHeight="1" x14ac:dyDescent="0.25">
      <c r="F48853" s="245"/>
    </row>
    <row r="48854" spans="6:6" ht="12" customHeight="1" x14ac:dyDescent="0.25">
      <c r="F48854" s="245"/>
    </row>
    <row r="48855" spans="6:6" ht="12" customHeight="1" x14ac:dyDescent="0.25">
      <c r="F48855" s="245"/>
    </row>
    <row r="48856" spans="6:6" ht="12" customHeight="1" x14ac:dyDescent="0.25">
      <c r="F48856" s="245"/>
    </row>
    <row r="48857" spans="6:6" ht="12" customHeight="1" x14ac:dyDescent="0.25">
      <c r="F48857" s="245"/>
    </row>
    <row r="48858" spans="6:6" ht="12" customHeight="1" x14ac:dyDescent="0.25">
      <c r="F48858" s="245"/>
    </row>
    <row r="48859" spans="6:6" ht="12" customHeight="1" x14ac:dyDescent="0.25">
      <c r="F48859" s="245"/>
    </row>
    <row r="48860" spans="6:6" ht="12" customHeight="1" x14ac:dyDescent="0.25">
      <c r="F48860" s="245"/>
    </row>
    <row r="48861" spans="6:6" ht="12" customHeight="1" x14ac:dyDescent="0.25">
      <c r="F48861" s="245"/>
    </row>
    <row r="48862" spans="6:6" ht="12" customHeight="1" x14ac:dyDescent="0.25">
      <c r="F48862" s="245"/>
    </row>
    <row r="48863" spans="6:6" ht="12" customHeight="1" x14ac:dyDescent="0.25">
      <c r="F48863" s="245"/>
    </row>
    <row r="48864" spans="6:6" ht="12" customHeight="1" x14ac:dyDescent="0.25">
      <c r="F48864" s="245"/>
    </row>
    <row r="48865" spans="6:6" ht="12" customHeight="1" x14ac:dyDescent="0.25">
      <c r="F48865" s="245"/>
    </row>
    <row r="48866" spans="6:6" ht="12" customHeight="1" x14ac:dyDescent="0.25">
      <c r="F48866" s="245"/>
    </row>
    <row r="48867" spans="6:6" ht="12" customHeight="1" x14ac:dyDescent="0.25">
      <c r="F48867" s="245"/>
    </row>
    <row r="48868" spans="6:6" ht="12" customHeight="1" x14ac:dyDescent="0.25">
      <c r="F48868" s="245"/>
    </row>
    <row r="48869" spans="6:6" ht="12" customHeight="1" x14ac:dyDescent="0.25">
      <c r="F48869" s="245"/>
    </row>
    <row r="48870" spans="6:6" ht="12" customHeight="1" x14ac:dyDescent="0.25">
      <c r="F48870" s="245"/>
    </row>
    <row r="48871" spans="6:6" ht="12" customHeight="1" x14ac:dyDescent="0.25">
      <c r="F48871" s="245"/>
    </row>
    <row r="48872" spans="6:6" ht="12" customHeight="1" x14ac:dyDescent="0.25">
      <c r="F48872" s="245"/>
    </row>
    <row r="48873" spans="6:6" ht="12" customHeight="1" x14ac:dyDescent="0.25">
      <c r="F48873" s="245"/>
    </row>
    <row r="48874" spans="6:6" ht="12" customHeight="1" x14ac:dyDescent="0.25">
      <c r="F48874" s="245"/>
    </row>
    <row r="48875" spans="6:6" ht="12" customHeight="1" x14ac:dyDescent="0.25">
      <c r="F48875" s="245"/>
    </row>
    <row r="48876" spans="6:6" ht="12" customHeight="1" x14ac:dyDescent="0.25">
      <c r="F48876" s="245"/>
    </row>
    <row r="48877" spans="6:6" ht="12" customHeight="1" x14ac:dyDescent="0.25">
      <c r="F48877" s="245"/>
    </row>
    <row r="48878" spans="6:6" ht="12" customHeight="1" x14ac:dyDescent="0.25">
      <c r="F48878" s="245"/>
    </row>
    <row r="48879" spans="6:6" ht="12" customHeight="1" x14ac:dyDescent="0.25">
      <c r="F48879" s="245"/>
    </row>
    <row r="48880" spans="6:6" ht="12" customHeight="1" x14ac:dyDescent="0.25">
      <c r="F48880" s="245"/>
    </row>
    <row r="48881" spans="6:6" ht="12" customHeight="1" x14ac:dyDescent="0.25">
      <c r="F48881" s="245"/>
    </row>
    <row r="48882" spans="6:6" ht="12" customHeight="1" x14ac:dyDescent="0.25">
      <c r="F48882" s="245"/>
    </row>
    <row r="48883" spans="6:6" ht="12" customHeight="1" x14ac:dyDescent="0.25">
      <c r="F48883" s="245"/>
    </row>
    <row r="48884" spans="6:6" ht="12" customHeight="1" x14ac:dyDescent="0.25">
      <c r="F48884" s="245"/>
    </row>
    <row r="48885" spans="6:6" ht="12" customHeight="1" x14ac:dyDescent="0.25">
      <c r="F48885" s="245"/>
    </row>
    <row r="48886" spans="6:6" ht="12" customHeight="1" x14ac:dyDescent="0.25">
      <c r="F48886" s="245"/>
    </row>
    <row r="48887" spans="6:6" ht="12" customHeight="1" x14ac:dyDescent="0.25">
      <c r="F48887" s="245"/>
    </row>
    <row r="48888" spans="6:6" ht="12" customHeight="1" x14ac:dyDescent="0.25">
      <c r="F48888" s="245"/>
    </row>
    <row r="48889" spans="6:6" ht="12" customHeight="1" x14ac:dyDescent="0.25">
      <c r="F48889" s="245"/>
    </row>
    <row r="48890" spans="6:6" ht="12" customHeight="1" x14ac:dyDescent="0.25">
      <c r="F48890" s="245"/>
    </row>
    <row r="48891" spans="6:6" ht="12" customHeight="1" x14ac:dyDescent="0.25">
      <c r="F48891" s="245"/>
    </row>
    <row r="48892" spans="6:6" ht="12" customHeight="1" x14ac:dyDescent="0.25">
      <c r="F48892" s="245"/>
    </row>
    <row r="48893" spans="6:6" ht="12" customHeight="1" x14ac:dyDescent="0.25">
      <c r="F48893" s="245"/>
    </row>
    <row r="48894" spans="6:6" ht="12" customHeight="1" x14ac:dyDescent="0.25">
      <c r="F48894" s="245"/>
    </row>
    <row r="48895" spans="6:6" ht="12" customHeight="1" x14ac:dyDescent="0.25">
      <c r="F48895" s="245"/>
    </row>
    <row r="48896" spans="6:6" ht="12" customHeight="1" x14ac:dyDescent="0.25">
      <c r="F48896" s="245"/>
    </row>
    <row r="48897" spans="6:6" ht="12" customHeight="1" x14ac:dyDescent="0.25">
      <c r="F48897" s="245"/>
    </row>
    <row r="48898" spans="6:6" ht="12" customHeight="1" x14ac:dyDescent="0.25">
      <c r="F48898" s="245"/>
    </row>
    <row r="48899" spans="6:6" ht="12" customHeight="1" x14ac:dyDescent="0.25">
      <c r="F48899" s="245"/>
    </row>
    <row r="48900" spans="6:6" ht="12" customHeight="1" x14ac:dyDescent="0.25">
      <c r="F48900" s="245"/>
    </row>
    <row r="48901" spans="6:6" ht="12" customHeight="1" x14ac:dyDescent="0.25">
      <c r="F48901" s="245"/>
    </row>
    <row r="48902" spans="6:6" ht="12" customHeight="1" x14ac:dyDescent="0.25">
      <c r="F48902" s="245"/>
    </row>
    <row r="48903" spans="6:6" ht="12" customHeight="1" x14ac:dyDescent="0.25">
      <c r="F48903" s="245"/>
    </row>
    <row r="48904" spans="6:6" ht="12" customHeight="1" x14ac:dyDescent="0.25">
      <c r="F48904" s="245"/>
    </row>
    <row r="48905" spans="6:6" ht="12" customHeight="1" x14ac:dyDescent="0.25">
      <c r="F48905" s="245"/>
    </row>
    <row r="48906" spans="6:6" ht="12" customHeight="1" x14ac:dyDescent="0.25">
      <c r="F48906" s="245"/>
    </row>
    <row r="48907" spans="6:6" ht="12" customHeight="1" x14ac:dyDescent="0.25">
      <c r="F48907" s="245"/>
    </row>
    <row r="48908" spans="6:6" ht="12" customHeight="1" x14ac:dyDescent="0.25">
      <c r="F48908" s="245"/>
    </row>
    <row r="48909" spans="6:6" ht="12" customHeight="1" x14ac:dyDescent="0.25">
      <c r="F48909" s="245"/>
    </row>
    <row r="48910" spans="6:6" ht="12" customHeight="1" x14ac:dyDescent="0.25">
      <c r="F48910" s="245"/>
    </row>
    <row r="48911" spans="6:6" ht="12" customHeight="1" x14ac:dyDescent="0.25">
      <c r="F48911" s="245"/>
    </row>
    <row r="48912" spans="6:6" ht="12" customHeight="1" x14ac:dyDescent="0.25">
      <c r="F48912" s="245"/>
    </row>
    <row r="48913" spans="6:6" ht="12" customHeight="1" x14ac:dyDescent="0.25">
      <c r="F48913" s="245"/>
    </row>
    <row r="48914" spans="6:6" ht="12" customHeight="1" x14ac:dyDescent="0.25">
      <c r="F48914" s="245"/>
    </row>
    <row r="48915" spans="6:6" ht="12" customHeight="1" x14ac:dyDescent="0.25">
      <c r="F48915" s="245"/>
    </row>
    <row r="48916" spans="6:6" ht="12" customHeight="1" x14ac:dyDescent="0.25">
      <c r="F48916" s="245"/>
    </row>
    <row r="48917" spans="6:6" ht="12" customHeight="1" x14ac:dyDescent="0.25">
      <c r="F48917" s="245"/>
    </row>
    <row r="48918" spans="6:6" ht="12" customHeight="1" x14ac:dyDescent="0.25">
      <c r="F48918" s="245"/>
    </row>
    <row r="48919" spans="6:6" ht="12" customHeight="1" x14ac:dyDescent="0.25">
      <c r="F48919" s="245"/>
    </row>
    <row r="48920" spans="6:6" ht="12" customHeight="1" x14ac:dyDescent="0.25">
      <c r="F48920" s="245"/>
    </row>
    <row r="48921" spans="6:6" ht="12" customHeight="1" x14ac:dyDescent="0.25">
      <c r="F48921" s="245"/>
    </row>
    <row r="48922" spans="6:6" ht="12" customHeight="1" x14ac:dyDescent="0.25">
      <c r="F48922" s="245"/>
    </row>
    <row r="48923" spans="6:6" ht="12" customHeight="1" x14ac:dyDescent="0.25">
      <c r="F48923" s="245"/>
    </row>
    <row r="48924" spans="6:6" ht="12" customHeight="1" x14ac:dyDescent="0.25">
      <c r="F48924" s="245"/>
    </row>
    <row r="48925" spans="6:6" ht="12" customHeight="1" x14ac:dyDescent="0.25">
      <c r="F48925" s="245"/>
    </row>
    <row r="48926" spans="6:6" ht="12" customHeight="1" x14ac:dyDescent="0.25">
      <c r="F48926" s="245"/>
    </row>
    <row r="48927" spans="6:6" ht="12" customHeight="1" x14ac:dyDescent="0.25">
      <c r="F48927" s="245"/>
    </row>
    <row r="48928" spans="6:6" ht="12" customHeight="1" x14ac:dyDescent="0.25">
      <c r="F48928" s="245"/>
    </row>
    <row r="48929" spans="6:6" ht="12" customHeight="1" x14ac:dyDescent="0.25">
      <c r="F48929" s="245"/>
    </row>
    <row r="48930" spans="6:6" ht="12" customHeight="1" x14ac:dyDescent="0.25">
      <c r="F48930" s="245"/>
    </row>
    <row r="48931" spans="6:6" ht="12" customHeight="1" x14ac:dyDescent="0.25">
      <c r="F48931" s="245"/>
    </row>
    <row r="48932" spans="6:6" ht="12" customHeight="1" x14ac:dyDescent="0.25">
      <c r="F48932" s="245"/>
    </row>
    <row r="48933" spans="6:6" ht="12" customHeight="1" x14ac:dyDescent="0.25">
      <c r="F48933" s="245"/>
    </row>
    <row r="48934" spans="6:6" ht="12" customHeight="1" x14ac:dyDescent="0.25">
      <c r="F48934" s="245"/>
    </row>
    <row r="48935" spans="6:6" ht="12" customHeight="1" x14ac:dyDescent="0.25">
      <c r="F48935" s="245"/>
    </row>
    <row r="48936" spans="6:6" ht="12" customHeight="1" x14ac:dyDescent="0.25">
      <c r="F48936" s="245"/>
    </row>
    <row r="48937" spans="6:6" ht="12" customHeight="1" x14ac:dyDescent="0.25">
      <c r="F48937" s="245"/>
    </row>
    <row r="48938" spans="6:6" ht="12" customHeight="1" x14ac:dyDescent="0.25">
      <c r="F48938" s="245"/>
    </row>
    <row r="48939" spans="6:6" ht="12" customHeight="1" x14ac:dyDescent="0.25">
      <c r="F48939" s="245"/>
    </row>
    <row r="48940" spans="6:6" ht="12" customHeight="1" x14ac:dyDescent="0.25">
      <c r="F48940" s="245"/>
    </row>
    <row r="48941" spans="6:6" ht="12" customHeight="1" x14ac:dyDescent="0.25">
      <c r="F48941" s="245"/>
    </row>
    <row r="48942" spans="6:6" ht="12" customHeight="1" x14ac:dyDescent="0.25">
      <c r="F48942" s="245"/>
    </row>
    <row r="48943" spans="6:6" ht="12" customHeight="1" x14ac:dyDescent="0.25">
      <c r="F48943" s="245"/>
    </row>
    <row r="48944" spans="6:6" ht="12" customHeight="1" x14ac:dyDescent="0.25">
      <c r="F48944" s="245"/>
    </row>
    <row r="48945" spans="6:6" ht="12" customHeight="1" x14ac:dyDescent="0.25">
      <c r="F48945" s="245"/>
    </row>
    <row r="48946" spans="6:6" ht="12" customHeight="1" x14ac:dyDescent="0.25">
      <c r="F48946" s="245"/>
    </row>
    <row r="48947" spans="6:6" ht="12" customHeight="1" x14ac:dyDescent="0.25">
      <c r="F48947" s="245"/>
    </row>
    <row r="48948" spans="6:6" ht="12" customHeight="1" x14ac:dyDescent="0.25">
      <c r="F48948" s="245"/>
    </row>
    <row r="48949" spans="6:6" ht="12" customHeight="1" x14ac:dyDescent="0.25">
      <c r="F48949" s="245"/>
    </row>
    <row r="48950" spans="6:6" ht="12" customHeight="1" x14ac:dyDescent="0.25">
      <c r="F48950" s="245"/>
    </row>
    <row r="48951" spans="6:6" ht="12" customHeight="1" x14ac:dyDescent="0.25">
      <c r="F48951" s="245"/>
    </row>
    <row r="48952" spans="6:6" ht="12" customHeight="1" x14ac:dyDescent="0.25">
      <c r="F48952" s="245"/>
    </row>
    <row r="48953" spans="6:6" ht="12" customHeight="1" x14ac:dyDescent="0.25">
      <c r="F48953" s="245"/>
    </row>
    <row r="48954" spans="6:6" ht="12" customHeight="1" x14ac:dyDescent="0.25">
      <c r="F48954" s="245"/>
    </row>
    <row r="48955" spans="6:6" ht="12" customHeight="1" x14ac:dyDescent="0.25">
      <c r="F48955" s="245"/>
    </row>
    <row r="48956" spans="6:6" ht="12" customHeight="1" x14ac:dyDescent="0.25">
      <c r="F48956" s="245"/>
    </row>
    <row r="48957" spans="6:6" ht="12" customHeight="1" x14ac:dyDescent="0.25">
      <c r="F48957" s="245"/>
    </row>
    <row r="48958" spans="6:6" ht="12" customHeight="1" x14ac:dyDescent="0.25">
      <c r="F48958" s="245"/>
    </row>
    <row r="48959" spans="6:6" ht="12" customHeight="1" x14ac:dyDescent="0.25">
      <c r="F48959" s="245"/>
    </row>
    <row r="48960" spans="6:6" ht="12" customHeight="1" x14ac:dyDescent="0.25">
      <c r="F48960" s="245"/>
    </row>
    <row r="48961" spans="6:6" ht="12" customHeight="1" x14ac:dyDescent="0.25">
      <c r="F48961" s="245"/>
    </row>
    <row r="48962" spans="6:6" ht="12" customHeight="1" x14ac:dyDescent="0.25">
      <c r="F48962" s="245"/>
    </row>
    <row r="48963" spans="6:6" ht="12" customHeight="1" x14ac:dyDescent="0.25">
      <c r="F48963" s="245"/>
    </row>
    <row r="48964" spans="6:6" ht="12" customHeight="1" x14ac:dyDescent="0.25">
      <c r="F48964" s="245"/>
    </row>
    <row r="48965" spans="6:6" ht="12" customHeight="1" x14ac:dyDescent="0.25">
      <c r="F48965" s="245"/>
    </row>
    <row r="48966" spans="6:6" ht="12" customHeight="1" x14ac:dyDescent="0.25">
      <c r="F48966" s="245"/>
    </row>
    <row r="48967" spans="6:6" ht="12" customHeight="1" x14ac:dyDescent="0.25">
      <c r="F48967" s="245"/>
    </row>
    <row r="48968" spans="6:6" ht="12" customHeight="1" x14ac:dyDescent="0.25">
      <c r="F48968" s="245"/>
    </row>
    <row r="48969" spans="6:6" ht="12" customHeight="1" x14ac:dyDescent="0.25">
      <c r="F48969" s="245"/>
    </row>
    <row r="48970" spans="6:6" ht="12" customHeight="1" x14ac:dyDescent="0.25">
      <c r="F48970" s="245"/>
    </row>
    <row r="48971" spans="6:6" ht="12" customHeight="1" x14ac:dyDescent="0.25">
      <c r="F48971" s="245"/>
    </row>
    <row r="48972" spans="6:6" ht="12" customHeight="1" x14ac:dyDescent="0.25">
      <c r="F48972" s="245"/>
    </row>
    <row r="48973" spans="6:6" ht="12" customHeight="1" x14ac:dyDescent="0.25">
      <c r="F48973" s="245"/>
    </row>
    <row r="48974" spans="6:6" ht="12" customHeight="1" x14ac:dyDescent="0.25">
      <c r="F48974" s="245"/>
    </row>
    <row r="48975" spans="6:6" ht="12" customHeight="1" x14ac:dyDescent="0.25">
      <c r="F48975" s="245"/>
    </row>
    <row r="48976" spans="6:6" ht="12" customHeight="1" x14ac:dyDescent="0.25">
      <c r="F48976" s="245"/>
    </row>
    <row r="48977" spans="6:6" ht="12" customHeight="1" x14ac:dyDescent="0.25">
      <c r="F48977" s="245"/>
    </row>
    <row r="48978" spans="6:6" ht="12" customHeight="1" x14ac:dyDescent="0.25">
      <c r="F48978" s="245"/>
    </row>
    <row r="48979" spans="6:6" ht="12" customHeight="1" x14ac:dyDescent="0.25">
      <c r="F48979" s="245"/>
    </row>
    <row r="48980" spans="6:6" ht="12" customHeight="1" x14ac:dyDescent="0.25">
      <c r="F48980" s="245"/>
    </row>
    <row r="48981" spans="6:6" ht="12" customHeight="1" x14ac:dyDescent="0.25">
      <c r="F48981" s="245"/>
    </row>
    <row r="48982" spans="6:6" ht="12" customHeight="1" x14ac:dyDescent="0.25">
      <c r="F48982" s="245"/>
    </row>
    <row r="48983" spans="6:6" ht="12" customHeight="1" x14ac:dyDescent="0.25">
      <c r="F48983" s="245"/>
    </row>
    <row r="48984" spans="6:6" ht="12" customHeight="1" x14ac:dyDescent="0.25">
      <c r="F48984" s="245"/>
    </row>
    <row r="48985" spans="6:6" ht="12" customHeight="1" x14ac:dyDescent="0.25">
      <c r="F48985" s="245"/>
    </row>
    <row r="48986" spans="6:6" ht="12" customHeight="1" x14ac:dyDescent="0.25">
      <c r="F48986" s="245"/>
    </row>
    <row r="48987" spans="6:6" ht="12" customHeight="1" x14ac:dyDescent="0.25">
      <c r="F48987" s="245"/>
    </row>
    <row r="48988" spans="6:6" ht="12" customHeight="1" x14ac:dyDescent="0.25">
      <c r="F48988" s="245"/>
    </row>
    <row r="48989" spans="6:6" ht="12" customHeight="1" x14ac:dyDescent="0.25">
      <c r="F48989" s="245"/>
    </row>
    <row r="48990" spans="6:6" ht="12" customHeight="1" x14ac:dyDescent="0.25">
      <c r="F48990" s="245"/>
    </row>
    <row r="48991" spans="6:6" ht="12" customHeight="1" x14ac:dyDescent="0.25">
      <c r="F48991" s="245"/>
    </row>
    <row r="48992" spans="6:6" ht="12" customHeight="1" x14ac:dyDescent="0.25">
      <c r="F48992" s="245"/>
    </row>
    <row r="48993" spans="6:6" ht="12" customHeight="1" x14ac:dyDescent="0.25">
      <c r="F48993" s="245"/>
    </row>
    <row r="48994" spans="6:6" ht="12" customHeight="1" x14ac:dyDescent="0.25">
      <c r="F48994" s="245"/>
    </row>
    <row r="48995" spans="6:6" ht="12" customHeight="1" x14ac:dyDescent="0.25">
      <c r="F48995" s="245"/>
    </row>
    <row r="48996" spans="6:6" ht="12" customHeight="1" x14ac:dyDescent="0.25">
      <c r="F48996" s="245"/>
    </row>
    <row r="48997" spans="6:6" ht="12" customHeight="1" x14ac:dyDescent="0.25">
      <c r="F48997" s="245"/>
    </row>
    <row r="48998" spans="6:6" ht="12" customHeight="1" x14ac:dyDescent="0.25">
      <c r="F48998" s="245"/>
    </row>
    <row r="48999" spans="6:6" ht="12" customHeight="1" x14ac:dyDescent="0.25">
      <c r="F48999" s="245"/>
    </row>
    <row r="49000" spans="6:6" ht="12" customHeight="1" x14ac:dyDescent="0.25">
      <c r="F49000" s="245"/>
    </row>
    <row r="49001" spans="6:6" ht="12" customHeight="1" x14ac:dyDescent="0.25">
      <c r="F49001" s="245"/>
    </row>
    <row r="49002" spans="6:6" ht="12" customHeight="1" x14ac:dyDescent="0.25">
      <c r="F49002" s="245"/>
    </row>
    <row r="49003" spans="6:6" ht="12" customHeight="1" x14ac:dyDescent="0.25">
      <c r="F49003" s="245"/>
    </row>
    <row r="49004" spans="6:6" ht="12" customHeight="1" x14ac:dyDescent="0.25">
      <c r="F49004" s="245"/>
    </row>
    <row r="49005" spans="6:6" ht="12" customHeight="1" x14ac:dyDescent="0.25">
      <c r="F49005" s="245"/>
    </row>
    <row r="49006" spans="6:6" ht="12" customHeight="1" x14ac:dyDescent="0.25">
      <c r="F49006" s="245"/>
    </row>
    <row r="49007" spans="6:6" ht="12" customHeight="1" x14ac:dyDescent="0.25">
      <c r="F49007" s="245"/>
    </row>
    <row r="49008" spans="6:6" ht="12" customHeight="1" x14ac:dyDescent="0.25">
      <c r="F49008" s="245"/>
    </row>
    <row r="49009" spans="6:6" ht="12" customHeight="1" x14ac:dyDescent="0.25">
      <c r="F49009" s="245"/>
    </row>
    <row r="49010" spans="6:6" ht="12" customHeight="1" x14ac:dyDescent="0.25">
      <c r="F49010" s="245"/>
    </row>
    <row r="49011" spans="6:6" ht="12" customHeight="1" x14ac:dyDescent="0.25">
      <c r="F49011" s="245"/>
    </row>
    <row r="49012" spans="6:6" ht="12" customHeight="1" x14ac:dyDescent="0.25">
      <c r="F49012" s="245"/>
    </row>
    <row r="49013" spans="6:6" ht="12" customHeight="1" x14ac:dyDescent="0.25">
      <c r="F49013" s="245"/>
    </row>
    <row r="49014" spans="6:6" ht="12" customHeight="1" x14ac:dyDescent="0.25">
      <c r="F49014" s="245"/>
    </row>
    <row r="49015" spans="6:6" ht="12" customHeight="1" x14ac:dyDescent="0.25">
      <c r="F49015" s="245"/>
    </row>
    <row r="49016" spans="6:6" ht="12" customHeight="1" x14ac:dyDescent="0.25">
      <c r="F49016" s="245"/>
    </row>
    <row r="49017" spans="6:6" ht="12" customHeight="1" x14ac:dyDescent="0.25">
      <c r="F49017" s="245"/>
    </row>
    <row r="49018" spans="6:6" ht="12" customHeight="1" x14ac:dyDescent="0.25">
      <c r="F49018" s="245"/>
    </row>
    <row r="49019" spans="6:6" ht="12" customHeight="1" x14ac:dyDescent="0.25">
      <c r="F49019" s="245"/>
    </row>
    <row r="49020" spans="6:6" ht="12" customHeight="1" x14ac:dyDescent="0.25">
      <c r="F49020" s="245"/>
    </row>
    <row r="49021" spans="6:6" ht="12" customHeight="1" x14ac:dyDescent="0.25">
      <c r="F49021" s="245"/>
    </row>
    <row r="49022" spans="6:6" ht="12" customHeight="1" x14ac:dyDescent="0.25">
      <c r="F49022" s="245"/>
    </row>
    <row r="49023" spans="6:6" ht="12" customHeight="1" x14ac:dyDescent="0.25">
      <c r="F49023" s="245"/>
    </row>
    <row r="49024" spans="6:6" ht="12" customHeight="1" x14ac:dyDescent="0.25">
      <c r="F49024" s="245"/>
    </row>
    <row r="49025" spans="6:6" ht="12" customHeight="1" x14ac:dyDescent="0.25">
      <c r="F49025" s="245"/>
    </row>
    <row r="49026" spans="6:6" ht="12" customHeight="1" x14ac:dyDescent="0.25">
      <c r="F49026" s="245"/>
    </row>
    <row r="49027" spans="6:6" ht="12" customHeight="1" x14ac:dyDescent="0.25">
      <c r="F49027" s="245"/>
    </row>
    <row r="49028" spans="6:6" ht="12" customHeight="1" x14ac:dyDescent="0.25">
      <c r="F49028" s="245"/>
    </row>
    <row r="49029" spans="6:6" ht="12" customHeight="1" x14ac:dyDescent="0.25">
      <c r="F49029" s="245"/>
    </row>
    <row r="49030" spans="6:6" ht="12" customHeight="1" x14ac:dyDescent="0.25">
      <c r="F49030" s="245"/>
    </row>
    <row r="49031" spans="6:6" ht="12" customHeight="1" x14ac:dyDescent="0.25">
      <c r="F49031" s="245"/>
    </row>
    <row r="49032" spans="6:6" ht="12" customHeight="1" x14ac:dyDescent="0.25">
      <c r="F49032" s="245"/>
    </row>
    <row r="49033" spans="6:6" ht="12" customHeight="1" x14ac:dyDescent="0.25">
      <c r="F49033" s="245"/>
    </row>
    <row r="49034" spans="6:6" ht="12" customHeight="1" x14ac:dyDescent="0.25">
      <c r="F49034" s="245"/>
    </row>
    <row r="49035" spans="6:6" ht="12" customHeight="1" x14ac:dyDescent="0.25">
      <c r="F49035" s="245"/>
    </row>
    <row r="49036" spans="6:6" ht="12" customHeight="1" x14ac:dyDescent="0.25">
      <c r="F49036" s="245"/>
    </row>
    <row r="49037" spans="6:6" ht="12" customHeight="1" x14ac:dyDescent="0.25">
      <c r="F49037" s="245"/>
    </row>
    <row r="49038" spans="6:6" ht="12" customHeight="1" x14ac:dyDescent="0.25">
      <c r="F49038" s="245"/>
    </row>
    <row r="49039" spans="6:6" ht="12" customHeight="1" x14ac:dyDescent="0.25">
      <c r="F49039" s="245"/>
    </row>
    <row r="49040" spans="6:6" ht="12" customHeight="1" x14ac:dyDescent="0.25">
      <c r="F49040" s="245"/>
    </row>
    <row r="49041" spans="6:6" ht="12" customHeight="1" x14ac:dyDescent="0.25">
      <c r="F49041" s="245"/>
    </row>
    <row r="49042" spans="6:6" ht="12" customHeight="1" x14ac:dyDescent="0.25">
      <c r="F49042" s="245"/>
    </row>
    <row r="49043" spans="6:6" ht="12" customHeight="1" x14ac:dyDescent="0.25">
      <c r="F49043" s="245"/>
    </row>
    <row r="49044" spans="6:6" ht="12" customHeight="1" x14ac:dyDescent="0.25">
      <c r="F49044" s="245"/>
    </row>
    <row r="49045" spans="6:6" ht="12" customHeight="1" x14ac:dyDescent="0.25">
      <c r="F49045" s="245"/>
    </row>
    <row r="49046" spans="6:6" ht="12" customHeight="1" x14ac:dyDescent="0.25">
      <c r="F49046" s="245"/>
    </row>
    <row r="49047" spans="6:6" ht="12" customHeight="1" x14ac:dyDescent="0.25">
      <c r="F49047" s="245"/>
    </row>
    <row r="49048" spans="6:6" ht="12" customHeight="1" x14ac:dyDescent="0.25">
      <c r="F49048" s="245"/>
    </row>
    <row r="49049" spans="6:6" ht="12" customHeight="1" x14ac:dyDescent="0.25">
      <c r="F49049" s="245"/>
    </row>
    <row r="49050" spans="6:6" ht="12" customHeight="1" x14ac:dyDescent="0.25">
      <c r="F49050" s="245"/>
    </row>
    <row r="49051" spans="6:6" ht="12" customHeight="1" x14ac:dyDescent="0.25">
      <c r="F49051" s="245"/>
    </row>
    <row r="49052" spans="6:6" ht="12" customHeight="1" x14ac:dyDescent="0.25">
      <c r="F49052" s="245"/>
    </row>
    <row r="49053" spans="6:6" ht="12" customHeight="1" x14ac:dyDescent="0.25">
      <c r="F49053" s="245"/>
    </row>
    <row r="49054" spans="6:6" ht="12" customHeight="1" x14ac:dyDescent="0.25">
      <c r="F49054" s="245"/>
    </row>
    <row r="49055" spans="6:6" ht="12" customHeight="1" x14ac:dyDescent="0.25">
      <c r="F49055" s="245"/>
    </row>
    <row r="49056" spans="6:6" ht="12" customHeight="1" x14ac:dyDescent="0.25">
      <c r="F49056" s="245"/>
    </row>
    <row r="49057" spans="6:6" ht="12" customHeight="1" x14ac:dyDescent="0.25">
      <c r="F49057" s="245"/>
    </row>
    <row r="49058" spans="6:6" ht="12" customHeight="1" x14ac:dyDescent="0.25">
      <c r="F49058" s="245"/>
    </row>
    <row r="49059" spans="6:6" ht="12" customHeight="1" x14ac:dyDescent="0.25">
      <c r="F49059" s="245"/>
    </row>
    <row r="49060" spans="6:6" ht="12" customHeight="1" x14ac:dyDescent="0.25">
      <c r="F49060" s="245"/>
    </row>
    <row r="49061" spans="6:6" ht="12" customHeight="1" x14ac:dyDescent="0.25">
      <c r="F49061" s="245"/>
    </row>
    <row r="49062" spans="6:6" ht="12" customHeight="1" x14ac:dyDescent="0.25">
      <c r="F49062" s="245"/>
    </row>
    <row r="49063" spans="6:6" ht="12" customHeight="1" x14ac:dyDescent="0.25">
      <c r="F49063" s="245"/>
    </row>
    <row r="49064" spans="6:6" ht="12" customHeight="1" x14ac:dyDescent="0.25">
      <c r="F49064" s="245"/>
    </row>
    <row r="49065" spans="6:6" ht="12" customHeight="1" x14ac:dyDescent="0.25">
      <c r="F49065" s="245"/>
    </row>
    <row r="49066" spans="6:6" ht="12" customHeight="1" x14ac:dyDescent="0.25">
      <c r="F49066" s="245"/>
    </row>
    <row r="49067" spans="6:6" ht="12" customHeight="1" x14ac:dyDescent="0.25">
      <c r="F49067" s="245"/>
    </row>
    <row r="49068" spans="6:6" ht="12" customHeight="1" x14ac:dyDescent="0.25">
      <c r="F49068" s="245"/>
    </row>
    <row r="49069" spans="6:6" ht="12" customHeight="1" x14ac:dyDescent="0.25">
      <c r="F49069" s="245"/>
    </row>
    <row r="49070" spans="6:6" ht="12" customHeight="1" x14ac:dyDescent="0.25">
      <c r="F49070" s="245"/>
    </row>
    <row r="49071" spans="6:6" ht="12" customHeight="1" x14ac:dyDescent="0.25">
      <c r="F49071" s="245"/>
    </row>
    <row r="49072" spans="6:6" ht="12" customHeight="1" x14ac:dyDescent="0.25">
      <c r="F49072" s="245"/>
    </row>
    <row r="49073" spans="6:6" ht="12" customHeight="1" x14ac:dyDescent="0.25">
      <c r="F49073" s="245"/>
    </row>
    <row r="49074" spans="6:6" ht="12" customHeight="1" x14ac:dyDescent="0.25">
      <c r="F49074" s="245"/>
    </row>
    <row r="49075" spans="6:6" ht="12" customHeight="1" x14ac:dyDescent="0.25">
      <c r="F49075" s="245"/>
    </row>
    <row r="49076" spans="6:6" ht="12" customHeight="1" x14ac:dyDescent="0.25">
      <c r="F49076" s="245"/>
    </row>
    <row r="49077" spans="6:6" ht="12" customHeight="1" x14ac:dyDescent="0.25">
      <c r="F49077" s="245"/>
    </row>
    <row r="49078" spans="6:6" ht="12" customHeight="1" x14ac:dyDescent="0.25">
      <c r="F49078" s="245"/>
    </row>
    <row r="49079" spans="6:6" ht="12" customHeight="1" x14ac:dyDescent="0.25">
      <c r="F49079" s="245"/>
    </row>
    <row r="49080" spans="6:6" ht="12" customHeight="1" x14ac:dyDescent="0.25">
      <c r="F49080" s="245"/>
    </row>
    <row r="49081" spans="6:6" ht="12" customHeight="1" x14ac:dyDescent="0.25">
      <c r="F49081" s="245"/>
    </row>
    <row r="49082" spans="6:6" ht="12" customHeight="1" x14ac:dyDescent="0.25">
      <c r="F49082" s="245"/>
    </row>
    <row r="49083" spans="6:6" ht="12" customHeight="1" x14ac:dyDescent="0.25">
      <c r="F49083" s="245"/>
    </row>
    <row r="49084" spans="6:6" ht="12" customHeight="1" x14ac:dyDescent="0.25">
      <c r="F49084" s="245"/>
    </row>
    <row r="49085" spans="6:6" ht="12" customHeight="1" x14ac:dyDescent="0.25">
      <c r="F49085" s="245"/>
    </row>
    <row r="49086" spans="6:6" ht="12" customHeight="1" x14ac:dyDescent="0.25">
      <c r="F49086" s="245"/>
    </row>
    <row r="49087" spans="6:6" ht="12" customHeight="1" x14ac:dyDescent="0.25">
      <c r="F49087" s="245"/>
    </row>
    <row r="49088" spans="6:6" ht="12" customHeight="1" x14ac:dyDescent="0.25">
      <c r="F49088" s="245"/>
    </row>
    <row r="49089" spans="6:6" ht="12" customHeight="1" x14ac:dyDescent="0.25">
      <c r="F49089" s="245"/>
    </row>
    <row r="49090" spans="6:6" ht="12" customHeight="1" x14ac:dyDescent="0.25">
      <c r="F49090" s="245"/>
    </row>
    <row r="49091" spans="6:6" ht="12" customHeight="1" x14ac:dyDescent="0.25">
      <c r="F49091" s="245"/>
    </row>
    <row r="49092" spans="6:6" ht="12" customHeight="1" x14ac:dyDescent="0.25">
      <c r="F49092" s="245"/>
    </row>
    <row r="49093" spans="6:6" ht="12" customHeight="1" x14ac:dyDescent="0.25">
      <c r="F49093" s="245"/>
    </row>
    <row r="49094" spans="6:6" ht="12" customHeight="1" x14ac:dyDescent="0.25">
      <c r="F49094" s="245"/>
    </row>
    <row r="49095" spans="6:6" ht="12" customHeight="1" x14ac:dyDescent="0.25">
      <c r="F49095" s="245"/>
    </row>
    <row r="49096" spans="6:6" ht="12" customHeight="1" x14ac:dyDescent="0.25">
      <c r="F49096" s="245"/>
    </row>
    <row r="49097" spans="6:6" ht="12" customHeight="1" x14ac:dyDescent="0.25">
      <c r="F49097" s="245"/>
    </row>
    <row r="49098" spans="6:6" ht="12" customHeight="1" x14ac:dyDescent="0.25">
      <c r="F49098" s="245"/>
    </row>
    <row r="49099" spans="6:6" ht="12" customHeight="1" x14ac:dyDescent="0.25">
      <c r="F49099" s="245"/>
    </row>
    <row r="49100" spans="6:6" ht="12" customHeight="1" x14ac:dyDescent="0.25">
      <c r="F49100" s="245"/>
    </row>
    <row r="49101" spans="6:6" ht="12" customHeight="1" x14ac:dyDescent="0.25">
      <c r="F49101" s="245"/>
    </row>
    <row r="49102" spans="6:6" ht="12" customHeight="1" x14ac:dyDescent="0.25">
      <c r="F49102" s="245"/>
    </row>
    <row r="49103" spans="6:6" ht="12" customHeight="1" x14ac:dyDescent="0.25">
      <c r="F49103" s="245"/>
    </row>
    <row r="49104" spans="6:6" ht="12" customHeight="1" x14ac:dyDescent="0.25">
      <c r="F49104" s="245"/>
    </row>
    <row r="49105" spans="6:6" ht="12" customHeight="1" x14ac:dyDescent="0.25">
      <c r="F49105" s="245"/>
    </row>
    <row r="49106" spans="6:6" ht="12" customHeight="1" x14ac:dyDescent="0.25">
      <c r="F49106" s="245"/>
    </row>
    <row r="49107" spans="6:6" ht="12" customHeight="1" x14ac:dyDescent="0.25">
      <c r="F49107" s="245"/>
    </row>
    <row r="49108" spans="6:6" ht="12" customHeight="1" x14ac:dyDescent="0.25">
      <c r="F49108" s="245"/>
    </row>
    <row r="49109" spans="6:6" ht="12" customHeight="1" x14ac:dyDescent="0.25">
      <c r="F49109" s="245"/>
    </row>
    <row r="49110" spans="6:6" ht="12" customHeight="1" x14ac:dyDescent="0.25">
      <c r="F49110" s="245"/>
    </row>
    <row r="49111" spans="6:6" ht="12" customHeight="1" x14ac:dyDescent="0.25">
      <c r="F49111" s="245"/>
    </row>
    <row r="49112" spans="6:6" ht="12" customHeight="1" x14ac:dyDescent="0.25">
      <c r="F49112" s="245"/>
    </row>
    <row r="49113" spans="6:6" ht="12" customHeight="1" x14ac:dyDescent="0.25">
      <c r="F49113" s="245"/>
    </row>
    <row r="49114" spans="6:6" ht="12" customHeight="1" x14ac:dyDescent="0.25">
      <c r="F49114" s="245"/>
    </row>
    <row r="49115" spans="6:6" ht="12" customHeight="1" x14ac:dyDescent="0.25">
      <c r="F49115" s="245"/>
    </row>
    <row r="49116" spans="6:6" ht="12" customHeight="1" x14ac:dyDescent="0.25">
      <c r="F49116" s="245"/>
    </row>
    <row r="49117" spans="6:6" ht="12" customHeight="1" x14ac:dyDescent="0.25">
      <c r="F49117" s="245"/>
    </row>
    <row r="49118" spans="6:6" ht="12" customHeight="1" x14ac:dyDescent="0.25">
      <c r="F49118" s="245"/>
    </row>
    <row r="49119" spans="6:6" ht="12" customHeight="1" x14ac:dyDescent="0.25">
      <c r="F49119" s="245"/>
    </row>
    <row r="49120" spans="6:6" ht="12" customHeight="1" x14ac:dyDescent="0.25">
      <c r="F49120" s="245"/>
    </row>
    <row r="49121" spans="6:6" ht="12" customHeight="1" x14ac:dyDescent="0.25">
      <c r="F49121" s="245"/>
    </row>
    <row r="49122" spans="6:6" ht="12" customHeight="1" x14ac:dyDescent="0.25">
      <c r="F49122" s="245"/>
    </row>
    <row r="49123" spans="6:6" ht="12" customHeight="1" x14ac:dyDescent="0.25">
      <c r="F49123" s="245"/>
    </row>
    <row r="49124" spans="6:6" ht="12" customHeight="1" x14ac:dyDescent="0.25">
      <c r="F49124" s="245"/>
    </row>
    <row r="49125" spans="6:6" ht="12" customHeight="1" x14ac:dyDescent="0.25">
      <c r="F49125" s="245"/>
    </row>
    <row r="49126" spans="6:6" ht="12" customHeight="1" x14ac:dyDescent="0.25">
      <c r="F49126" s="245"/>
    </row>
    <row r="49127" spans="6:6" ht="12" customHeight="1" x14ac:dyDescent="0.25">
      <c r="F49127" s="245"/>
    </row>
    <row r="49128" spans="6:6" ht="12" customHeight="1" x14ac:dyDescent="0.25">
      <c r="F49128" s="245"/>
    </row>
    <row r="49129" spans="6:6" ht="12" customHeight="1" x14ac:dyDescent="0.25">
      <c r="F49129" s="245"/>
    </row>
    <row r="49130" spans="6:6" ht="12" customHeight="1" x14ac:dyDescent="0.25">
      <c r="F49130" s="245"/>
    </row>
    <row r="49131" spans="6:6" ht="12" customHeight="1" x14ac:dyDescent="0.25">
      <c r="F49131" s="245"/>
    </row>
    <row r="49132" spans="6:6" ht="12" customHeight="1" x14ac:dyDescent="0.25">
      <c r="F49132" s="245"/>
    </row>
    <row r="49133" spans="6:6" ht="12" customHeight="1" x14ac:dyDescent="0.25">
      <c r="F49133" s="245"/>
    </row>
    <row r="49134" spans="6:6" ht="12" customHeight="1" x14ac:dyDescent="0.25">
      <c r="F49134" s="245"/>
    </row>
    <row r="49135" spans="6:6" ht="12" customHeight="1" x14ac:dyDescent="0.25">
      <c r="F49135" s="245"/>
    </row>
    <row r="49136" spans="6:6" ht="12" customHeight="1" x14ac:dyDescent="0.25">
      <c r="F49136" s="245"/>
    </row>
    <row r="49137" spans="6:6" ht="12" customHeight="1" x14ac:dyDescent="0.25">
      <c r="F49137" s="245"/>
    </row>
    <row r="49138" spans="6:6" ht="12" customHeight="1" x14ac:dyDescent="0.25">
      <c r="F49138" s="245"/>
    </row>
    <row r="49139" spans="6:6" ht="12" customHeight="1" x14ac:dyDescent="0.25">
      <c r="F49139" s="245"/>
    </row>
    <row r="49140" spans="6:6" ht="12" customHeight="1" x14ac:dyDescent="0.25">
      <c r="F49140" s="245"/>
    </row>
    <row r="49141" spans="6:6" ht="12" customHeight="1" x14ac:dyDescent="0.25">
      <c r="F49141" s="245"/>
    </row>
    <row r="49142" spans="6:6" ht="12" customHeight="1" x14ac:dyDescent="0.25">
      <c r="F49142" s="245"/>
    </row>
    <row r="49143" spans="6:6" ht="12" customHeight="1" x14ac:dyDescent="0.25">
      <c r="F49143" s="245"/>
    </row>
    <row r="49144" spans="6:6" ht="12" customHeight="1" x14ac:dyDescent="0.25">
      <c r="F49144" s="245"/>
    </row>
    <row r="49145" spans="6:6" ht="12" customHeight="1" x14ac:dyDescent="0.25">
      <c r="F49145" s="245"/>
    </row>
    <row r="49146" spans="6:6" ht="12" customHeight="1" x14ac:dyDescent="0.25">
      <c r="F49146" s="245"/>
    </row>
    <row r="49147" spans="6:6" ht="12" customHeight="1" x14ac:dyDescent="0.25">
      <c r="F49147" s="245"/>
    </row>
    <row r="49148" spans="6:6" ht="12" customHeight="1" x14ac:dyDescent="0.25">
      <c r="F49148" s="245"/>
    </row>
    <row r="49149" spans="6:6" ht="12" customHeight="1" x14ac:dyDescent="0.25">
      <c r="F49149" s="245"/>
    </row>
    <row r="49150" spans="6:6" ht="12" customHeight="1" x14ac:dyDescent="0.25">
      <c r="F49150" s="245"/>
    </row>
    <row r="49151" spans="6:6" ht="12" customHeight="1" x14ac:dyDescent="0.25">
      <c r="F49151" s="245"/>
    </row>
    <row r="49152" spans="6:6" ht="12" customHeight="1" x14ac:dyDescent="0.25">
      <c r="F49152" s="245"/>
    </row>
    <row r="49153" spans="6:6" ht="12" customHeight="1" x14ac:dyDescent="0.25">
      <c r="F49153" s="245"/>
    </row>
    <row r="49154" spans="6:6" ht="12" customHeight="1" x14ac:dyDescent="0.25">
      <c r="F49154" s="245"/>
    </row>
    <row r="49155" spans="6:6" ht="12" customHeight="1" x14ac:dyDescent="0.25">
      <c r="F49155" s="245"/>
    </row>
    <row r="49156" spans="6:6" ht="12" customHeight="1" x14ac:dyDescent="0.25">
      <c r="F49156" s="245"/>
    </row>
    <row r="49157" spans="6:6" ht="12" customHeight="1" x14ac:dyDescent="0.25">
      <c r="F49157" s="245"/>
    </row>
    <row r="49158" spans="6:6" ht="12" customHeight="1" x14ac:dyDescent="0.25">
      <c r="F49158" s="245"/>
    </row>
    <row r="49159" spans="6:6" ht="12" customHeight="1" x14ac:dyDescent="0.25">
      <c r="F49159" s="245"/>
    </row>
    <row r="49160" spans="6:6" ht="12" customHeight="1" x14ac:dyDescent="0.25">
      <c r="F49160" s="245"/>
    </row>
    <row r="49161" spans="6:6" ht="12" customHeight="1" x14ac:dyDescent="0.25">
      <c r="F49161" s="245"/>
    </row>
    <row r="49162" spans="6:6" ht="12" customHeight="1" x14ac:dyDescent="0.25">
      <c r="F49162" s="245"/>
    </row>
    <row r="49163" spans="6:6" ht="12" customHeight="1" x14ac:dyDescent="0.25">
      <c r="F49163" s="245"/>
    </row>
    <row r="49164" spans="6:6" ht="12" customHeight="1" x14ac:dyDescent="0.25">
      <c r="F49164" s="245"/>
    </row>
    <row r="49165" spans="6:6" ht="12" customHeight="1" x14ac:dyDescent="0.25">
      <c r="F49165" s="245"/>
    </row>
    <row r="49166" spans="6:6" ht="12" customHeight="1" x14ac:dyDescent="0.25">
      <c r="F49166" s="245"/>
    </row>
    <row r="49167" spans="6:6" ht="12" customHeight="1" x14ac:dyDescent="0.25">
      <c r="F49167" s="245"/>
    </row>
    <row r="49168" spans="6:6" ht="12" customHeight="1" x14ac:dyDescent="0.25">
      <c r="F49168" s="245"/>
    </row>
    <row r="49169" spans="6:6" ht="12" customHeight="1" x14ac:dyDescent="0.25">
      <c r="F49169" s="245"/>
    </row>
    <row r="49170" spans="6:6" ht="12" customHeight="1" x14ac:dyDescent="0.25">
      <c r="F49170" s="245"/>
    </row>
    <row r="49171" spans="6:6" ht="12" customHeight="1" x14ac:dyDescent="0.25">
      <c r="F49171" s="245"/>
    </row>
    <row r="49172" spans="6:6" ht="12" customHeight="1" x14ac:dyDescent="0.25">
      <c r="F49172" s="245"/>
    </row>
    <row r="49173" spans="6:6" ht="12" customHeight="1" x14ac:dyDescent="0.25">
      <c r="F49173" s="245"/>
    </row>
    <row r="49174" spans="6:6" ht="12" customHeight="1" x14ac:dyDescent="0.25">
      <c r="F49174" s="245"/>
    </row>
    <row r="49175" spans="6:6" ht="12" customHeight="1" x14ac:dyDescent="0.25">
      <c r="F49175" s="245"/>
    </row>
    <row r="49176" spans="6:6" ht="12" customHeight="1" x14ac:dyDescent="0.25">
      <c r="F49176" s="245"/>
    </row>
    <row r="49177" spans="6:6" ht="12" customHeight="1" x14ac:dyDescent="0.25">
      <c r="F49177" s="245"/>
    </row>
    <row r="49178" spans="6:6" ht="12" customHeight="1" x14ac:dyDescent="0.25">
      <c r="F49178" s="245"/>
    </row>
    <row r="49179" spans="6:6" ht="12" customHeight="1" x14ac:dyDescent="0.25">
      <c r="F49179" s="245"/>
    </row>
    <row r="49180" spans="6:6" ht="12" customHeight="1" x14ac:dyDescent="0.25">
      <c r="F49180" s="245"/>
    </row>
    <row r="49181" spans="6:6" ht="12" customHeight="1" x14ac:dyDescent="0.25">
      <c r="F49181" s="245"/>
    </row>
    <row r="49182" spans="6:6" ht="12" customHeight="1" x14ac:dyDescent="0.25">
      <c r="F49182" s="245"/>
    </row>
    <row r="49183" spans="6:6" ht="12" customHeight="1" x14ac:dyDescent="0.25">
      <c r="F49183" s="245"/>
    </row>
    <row r="49184" spans="6:6" ht="12" customHeight="1" x14ac:dyDescent="0.25">
      <c r="F49184" s="245"/>
    </row>
    <row r="49185" spans="6:6" ht="12" customHeight="1" x14ac:dyDescent="0.25">
      <c r="F49185" s="245"/>
    </row>
    <row r="49186" spans="6:6" ht="12" customHeight="1" x14ac:dyDescent="0.25">
      <c r="F49186" s="245"/>
    </row>
    <row r="49187" spans="6:6" ht="12" customHeight="1" x14ac:dyDescent="0.25">
      <c r="F49187" s="245"/>
    </row>
    <row r="49188" spans="6:6" ht="12" customHeight="1" x14ac:dyDescent="0.25">
      <c r="F49188" s="245"/>
    </row>
    <row r="49189" spans="6:6" ht="12" customHeight="1" x14ac:dyDescent="0.25">
      <c r="F49189" s="245"/>
    </row>
    <row r="49190" spans="6:6" ht="12" customHeight="1" x14ac:dyDescent="0.25">
      <c r="F49190" s="245"/>
    </row>
    <row r="49191" spans="6:6" ht="12" customHeight="1" x14ac:dyDescent="0.25">
      <c r="F49191" s="245"/>
    </row>
    <row r="49192" spans="6:6" ht="12" customHeight="1" x14ac:dyDescent="0.25">
      <c r="F49192" s="245"/>
    </row>
    <row r="49193" spans="6:6" ht="12" customHeight="1" x14ac:dyDescent="0.25">
      <c r="F49193" s="245"/>
    </row>
    <row r="49194" spans="6:6" ht="12" customHeight="1" x14ac:dyDescent="0.25">
      <c r="F49194" s="245"/>
    </row>
    <row r="49195" spans="6:6" ht="12" customHeight="1" x14ac:dyDescent="0.25">
      <c r="F49195" s="245"/>
    </row>
    <row r="49196" spans="6:6" ht="12" customHeight="1" x14ac:dyDescent="0.25">
      <c r="F49196" s="245"/>
    </row>
    <row r="49197" spans="6:6" ht="12" customHeight="1" x14ac:dyDescent="0.25">
      <c r="F49197" s="245"/>
    </row>
    <row r="49198" spans="6:6" ht="12" customHeight="1" x14ac:dyDescent="0.25">
      <c r="F49198" s="245"/>
    </row>
    <row r="49199" spans="6:6" ht="12" customHeight="1" x14ac:dyDescent="0.25">
      <c r="F49199" s="245"/>
    </row>
    <row r="49200" spans="6:6" ht="12" customHeight="1" x14ac:dyDescent="0.25">
      <c r="F49200" s="245"/>
    </row>
    <row r="49201" spans="6:6" ht="12" customHeight="1" x14ac:dyDescent="0.25">
      <c r="F49201" s="245"/>
    </row>
    <row r="49202" spans="6:6" ht="12" customHeight="1" x14ac:dyDescent="0.25">
      <c r="F49202" s="245"/>
    </row>
    <row r="49203" spans="6:6" ht="12" customHeight="1" x14ac:dyDescent="0.25">
      <c r="F49203" s="245"/>
    </row>
    <row r="49204" spans="6:6" ht="12" customHeight="1" x14ac:dyDescent="0.25">
      <c r="F49204" s="245"/>
    </row>
    <row r="49205" spans="6:6" ht="12" customHeight="1" x14ac:dyDescent="0.25">
      <c r="F49205" s="245"/>
    </row>
    <row r="49206" spans="6:6" ht="12" customHeight="1" x14ac:dyDescent="0.25">
      <c r="F49206" s="245"/>
    </row>
    <row r="49207" spans="6:6" ht="12" customHeight="1" x14ac:dyDescent="0.25">
      <c r="F49207" s="245"/>
    </row>
    <row r="49208" spans="6:6" ht="12" customHeight="1" x14ac:dyDescent="0.25">
      <c r="F49208" s="245"/>
    </row>
    <row r="49209" spans="6:6" ht="12" customHeight="1" x14ac:dyDescent="0.25">
      <c r="F49209" s="245"/>
    </row>
    <row r="49210" spans="6:6" ht="12" customHeight="1" x14ac:dyDescent="0.25">
      <c r="F49210" s="245"/>
    </row>
    <row r="49211" spans="6:6" ht="12" customHeight="1" x14ac:dyDescent="0.25">
      <c r="F49211" s="245"/>
    </row>
    <row r="49212" spans="6:6" ht="12" customHeight="1" x14ac:dyDescent="0.25">
      <c r="F49212" s="245"/>
    </row>
    <row r="49213" spans="6:6" ht="12" customHeight="1" x14ac:dyDescent="0.25">
      <c r="F49213" s="245"/>
    </row>
    <row r="49214" spans="6:6" ht="12" customHeight="1" x14ac:dyDescent="0.25">
      <c r="F49214" s="245"/>
    </row>
    <row r="49215" spans="6:6" ht="12" customHeight="1" x14ac:dyDescent="0.25">
      <c r="F49215" s="245"/>
    </row>
    <row r="49216" spans="6:6" ht="12" customHeight="1" x14ac:dyDescent="0.25">
      <c r="F49216" s="245"/>
    </row>
    <row r="49217" spans="6:6" ht="12" customHeight="1" x14ac:dyDescent="0.25">
      <c r="F49217" s="245"/>
    </row>
    <row r="49218" spans="6:6" ht="12" customHeight="1" x14ac:dyDescent="0.25">
      <c r="F49218" s="245"/>
    </row>
    <row r="49219" spans="6:6" ht="12" customHeight="1" x14ac:dyDescent="0.25">
      <c r="F49219" s="245"/>
    </row>
    <row r="49220" spans="6:6" ht="12" customHeight="1" x14ac:dyDescent="0.25">
      <c r="F49220" s="245"/>
    </row>
    <row r="49221" spans="6:6" ht="12" customHeight="1" x14ac:dyDescent="0.25">
      <c r="F49221" s="245"/>
    </row>
    <row r="49222" spans="6:6" ht="12" customHeight="1" x14ac:dyDescent="0.25">
      <c r="F49222" s="245"/>
    </row>
    <row r="49223" spans="6:6" ht="12" customHeight="1" x14ac:dyDescent="0.25">
      <c r="F49223" s="245"/>
    </row>
    <row r="49224" spans="6:6" ht="12" customHeight="1" x14ac:dyDescent="0.25">
      <c r="F49224" s="245"/>
    </row>
    <row r="49225" spans="6:6" ht="12" customHeight="1" x14ac:dyDescent="0.25">
      <c r="F49225" s="245"/>
    </row>
    <row r="49226" spans="6:6" ht="12" customHeight="1" x14ac:dyDescent="0.25">
      <c r="F49226" s="245"/>
    </row>
    <row r="49227" spans="6:6" ht="12" customHeight="1" x14ac:dyDescent="0.25">
      <c r="F49227" s="245"/>
    </row>
    <row r="49228" spans="6:6" ht="12" customHeight="1" x14ac:dyDescent="0.25">
      <c r="F49228" s="245"/>
    </row>
    <row r="49229" spans="6:6" ht="12" customHeight="1" x14ac:dyDescent="0.25">
      <c r="F49229" s="245"/>
    </row>
    <row r="49230" spans="6:6" ht="12" customHeight="1" x14ac:dyDescent="0.25">
      <c r="F49230" s="245"/>
    </row>
    <row r="49231" spans="6:6" ht="12" customHeight="1" x14ac:dyDescent="0.25">
      <c r="F49231" s="245"/>
    </row>
    <row r="49232" spans="6:6" ht="12" customHeight="1" x14ac:dyDescent="0.25">
      <c r="F49232" s="245"/>
    </row>
    <row r="49233" spans="6:6" ht="12" customHeight="1" x14ac:dyDescent="0.25">
      <c r="F49233" s="245"/>
    </row>
    <row r="49234" spans="6:6" ht="12" customHeight="1" x14ac:dyDescent="0.25">
      <c r="F49234" s="245"/>
    </row>
    <row r="49235" spans="6:6" ht="12" customHeight="1" x14ac:dyDescent="0.25">
      <c r="F49235" s="245"/>
    </row>
    <row r="49236" spans="6:6" ht="12" customHeight="1" x14ac:dyDescent="0.25">
      <c r="F49236" s="245"/>
    </row>
    <row r="49237" spans="6:6" ht="12" customHeight="1" x14ac:dyDescent="0.25">
      <c r="F49237" s="245"/>
    </row>
    <row r="49238" spans="6:6" ht="12" customHeight="1" x14ac:dyDescent="0.25">
      <c r="F49238" s="245"/>
    </row>
    <row r="49239" spans="6:6" ht="12" customHeight="1" x14ac:dyDescent="0.25">
      <c r="F49239" s="245"/>
    </row>
    <row r="49240" spans="6:6" ht="12" customHeight="1" x14ac:dyDescent="0.25">
      <c r="F49240" s="245"/>
    </row>
    <row r="49241" spans="6:6" ht="12" customHeight="1" x14ac:dyDescent="0.25">
      <c r="F49241" s="245"/>
    </row>
    <row r="49242" spans="6:6" ht="12" customHeight="1" x14ac:dyDescent="0.25">
      <c r="F49242" s="245"/>
    </row>
    <row r="49243" spans="6:6" ht="12" customHeight="1" x14ac:dyDescent="0.25">
      <c r="F49243" s="245"/>
    </row>
    <row r="49244" spans="6:6" ht="12" customHeight="1" x14ac:dyDescent="0.25">
      <c r="F49244" s="245"/>
    </row>
    <row r="49245" spans="6:6" ht="12" customHeight="1" x14ac:dyDescent="0.25">
      <c r="F49245" s="245"/>
    </row>
    <row r="49246" spans="6:6" ht="12" customHeight="1" x14ac:dyDescent="0.25">
      <c r="F49246" s="245"/>
    </row>
    <row r="49247" spans="6:6" ht="12" customHeight="1" x14ac:dyDescent="0.25">
      <c r="F49247" s="245"/>
    </row>
    <row r="49248" spans="6:6" ht="12" customHeight="1" x14ac:dyDescent="0.25">
      <c r="F49248" s="245"/>
    </row>
    <row r="49249" spans="6:6" ht="12" customHeight="1" x14ac:dyDescent="0.25">
      <c r="F49249" s="245"/>
    </row>
    <row r="49250" spans="6:6" ht="12" customHeight="1" x14ac:dyDescent="0.25">
      <c r="F49250" s="245"/>
    </row>
    <row r="49251" spans="6:6" ht="12" customHeight="1" x14ac:dyDescent="0.25">
      <c r="F49251" s="245"/>
    </row>
    <row r="49252" spans="6:6" ht="12" customHeight="1" x14ac:dyDescent="0.25">
      <c r="F49252" s="245"/>
    </row>
    <row r="49253" spans="6:6" ht="12" customHeight="1" x14ac:dyDescent="0.25">
      <c r="F49253" s="245"/>
    </row>
    <row r="49254" spans="6:6" ht="12" customHeight="1" x14ac:dyDescent="0.25">
      <c r="F49254" s="245"/>
    </row>
    <row r="49255" spans="6:6" ht="12" customHeight="1" x14ac:dyDescent="0.25">
      <c r="F49255" s="245"/>
    </row>
    <row r="49256" spans="6:6" ht="12" customHeight="1" x14ac:dyDescent="0.25">
      <c r="F49256" s="245"/>
    </row>
    <row r="49257" spans="6:6" ht="12" customHeight="1" x14ac:dyDescent="0.25">
      <c r="F49257" s="245"/>
    </row>
    <row r="49258" spans="6:6" ht="12" customHeight="1" x14ac:dyDescent="0.25">
      <c r="F49258" s="245"/>
    </row>
    <row r="49259" spans="6:6" ht="12" customHeight="1" x14ac:dyDescent="0.25">
      <c r="F49259" s="245"/>
    </row>
    <row r="49260" spans="6:6" ht="12" customHeight="1" x14ac:dyDescent="0.25">
      <c r="F49260" s="245"/>
    </row>
    <row r="49261" spans="6:6" ht="12" customHeight="1" x14ac:dyDescent="0.25">
      <c r="F49261" s="245"/>
    </row>
    <row r="49262" spans="6:6" ht="12" customHeight="1" x14ac:dyDescent="0.25">
      <c r="F49262" s="245"/>
    </row>
    <row r="49263" spans="6:6" ht="12" customHeight="1" x14ac:dyDescent="0.25">
      <c r="F49263" s="245"/>
    </row>
    <row r="49264" spans="6:6" ht="12" customHeight="1" x14ac:dyDescent="0.25">
      <c r="F49264" s="245"/>
    </row>
    <row r="49265" spans="6:6" ht="12" customHeight="1" x14ac:dyDescent="0.25">
      <c r="F49265" s="245"/>
    </row>
    <row r="49266" spans="6:6" ht="12" customHeight="1" x14ac:dyDescent="0.25">
      <c r="F49266" s="245"/>
    </row>
    <row r="49267" spans="6:6" ht="12" customHeight="1" x14ac:dyDescent="0.25">
      <c r="F49267" s="245"/>
    </row>
    <row r="49268" spans="6:6" ht="12" customHeight="1" x14ac:dyDescent="0.25">
      <c r="F49268" s="245"/>
    </row>
    <row r="49269" spans="6:6" ht="12" customHeight="1" x14ac:dyDescent="0.25">
      <c r="F49269" s="245"/>
    </row>
    <row r="49270" spans="6:6" ht="12" customHeight="1" x14ac:dyDescent="0.25">
      <c r="F49270" s="245"/>
    </row>
    <row r="49271" spans="6:6" ht="12" customHeight="1" x14ac:dyDescent="0.25">
      <c r="F49271" s="245"/>
    </row>
    <row r="49272" spans="6:6" ht="12" customHeight="1" x14ac:dyDescent="0.25">
      <c r="F49272" s="245"/>
    </row>
    <row r="49273" spans="6:6" ht="12" customHeight="1" x14ac:dyDescent="0.25">
      <c r="F49273" s="245"/>
    </row>
    <row r="49274" spans="6:6" ht="12" customHeight="1" x14ac:dyDescent="0.25">
      <c r="F49274" s="245"/>
    </row>
    <row r="49275" spans="6:6" ht="12" customHeight="1" x14ac:dyDescent="0.25">
      <c r="F49275" s="245"/>
    </row>
    <row r="49276" spans="6:6" ht="12" customHeight="1" x14ac:dyDescent="0.25">
      <c r="F49276" s="245"/>
    </row>
    <row r="49277" spans="6:6" ht="12" customHeight="1" x14ac:dyDescent="0.25">
      <c r="F49277" s="245"/>
    </row>
    <row r="49278" spans="6:6" ht="12" customHeight="1" x14ac:dyDescent="0.25">
      <c r="F49278" s="245"/>
    </row>
    <row r="49279" spans="6:6" ht="12" customHeight="1" x14ac:dyDescent="0.25">
      <c r="F49279" s="245"/>
    </row>
    <row r="49280" spans="6:6" ht="12" customHeight="1" x14ac:dyDescent="0.25">
      <c r="F49280" s="245"/>
    </row>
    <row r="49281" spans="6:6" ht="12" customHeight="1" x14ac:dyDescent="0.25">
      <c r="F49281" s="245"/>
    </row>
    <row r="49282" spans="6:6" ht="12" customHeight="1" x14ac:dyDescent="0.25">
      <c r="F49282" s="245"/>
    </row>
    <row r="49283" spans="6:6" ht="12" customHeight="1" x14ac:dyDescent="0.25">
      <c r="F49283" s="245"/>
    </row>
    <row r="49284" spans="6:6" ht="12" customHeight="1" x14ac:dyDescent="0.25">
      <c r="F49284" s="245"/>
    </row>
    <row r="49285" spans="6:6" ht="12" customHeight="1" x14ac:dyDescent="0.25">
      <c r="F49285" s="245"/>
    </row>
    <row r="49286" spans="6:6" ht="12" customHeight="1" x14ac:dyDescent="0.25">
      <c r="F49286" s="245"/>
    </row>
    <row r="49287" spans="6:6" ht="12" customHeight="1" x14ac:dyDescent="0.25">
      <c r="F49287" s="245"/>
    </row>
    <row r="49288" spans="6:6" ht="12" customHeight="1" x14ac:dyDescent="0.25">
      <c r="F49288" s="245"/>
    </row>
    <row r="49289" spans="6:6" ht="12" customHeight="1" x14ac:dyDescent="0.25">
      <c r="F49289" s="245"/>
    </row>
    <row r="49290" spans="6:6" ht="12" customHeight="1" x14ac:dyDescent="0.25">
      <c r="F49290" s="245"/>
    </row>
    <row r="49291" spans="6:6" ht="12" customHeight="1" x14ac:dyDescent="0.25">
      <c r="F49291" s="245"/>
    </row>
    <row r="49292" spans="6:6" ht="12" customHeight="1" x14ac:dyDescent="0.25">
      <c r="F49292" s="245"/>
    </row>
    <row r="49293" spans="6:6" ht="12" customHeight="1" x14ac:dyDescent="0.25">
      <c r="F49293" s="245"/>
    </row>
    <row r="49294" spans="6:6" ht="12" customHeight="1" x14ac:dyDescent="0.25">
      <c r="F49294" s="245"/>
    </row>
    <row r="49295" spans="6:6" ht="12" customHeight="1" x14ac:dyDescent="0.25">
      <c r="F49295" s="245"/>
    </row>
    <row r="49296" spans="6:6" ht="12" customHeight="1" x14ac:dyDescent="0.25">
      <c r="F49296" s="245"/>
    </row>
    <row r="49297" spans="6:6" ht="12" customHeight="1" x14ac:dyDescent="0.25">
      <c r="F49297" s="245"/>
    </row>
    <row r="49298" spans="6:6" ht="12" customHeight="1" x14ac:dyDescent="0.25">
      <c r="F49298" s="245"/>
    </row>
    <row r="49299" spans="6:6" ht="12" customHeight="1" x14ac:dyDescent="0.25">
      <c r="F49299" s="245"/>
    </row>
    <row r="49300" spans="6:6" ht="12" customHeight="1" x14ac:dyDescent="0.25">
      <c r="F49300" s="245"/>
    </row>
    <row r="49301" spans="6:6" ht="12" customHeight="1" x14ac:dyDescent="0.25">
      <c r="F49301" s="245"/>
    </row>
    <row r="49302" spans="6:6" ht="12" customHeight="1" x14ac:dyDescent="0.25">
      <c r="F49302" s="245"/>
    </row>
    <row r="49303" spans="6:6" ht="12" customHeight="1" x14ac:dyDescent="0.25">
      <c r="F49303" s="245"/>
    </row>
    <row r="49304" spans="6:6" ht="12" customHeight="1" x14ac:dyDescent="0.25">
      <c r="F49304" s="245"/>
    </row>
    <row r="49305" spans="6:6" ht="12" customHeight="1" x14ac:dyDescent="0.25">
      <c r="F49305" s="245"/>
    </row>
    <row r="49306" spans="6:6" ht="12" customHeight="1" x14ac:dyDescent="0.25">
      <c r="F49306" s="245"/>
    </row>
    <row r="49307" spans="6:6" ht="12" customHeight="1" x14ac:dyDescent="0.25">
      <c r="F49307" s="245"/>
    </row>
    <row r="49308" spans="6:6" ht="12" customHeight="1" x14ac:dyDescent="0.25">
      <c r="F49308" s="245"/>
    </row>
    <row r="49309" spans="6:6" ht="12" customHeight="1" x14ac:dyDescent="0.25">
      <c r="F49309" s="245"/>
    </row>
    <row r="49310" spans="6:6" ht="12" customHeight="1" x14ac:dyDescent="0.25">
      <c r="F49310" s="245"/>
    </row>
    <row r="49311" spans="6:6" ht="12" customHeight="1" x14ac:dyDescent="0.25">
      <c r="F49311" s="245"/>
    </row>
    <row r="49312" spans="6:6" ht="12" customHeight="1" x14ac:dyDescent="0.25">
      <c r="F49312" s="245"/>
    </row>
    <row r="49313" spans="6:6" ht="12" customHeight="1" x14ac:dyDescent="0.25">
      <c r="F49313" s="245"/>
    </row>
    <row r="49314" spans="6:6" ht="12" customHeight="1" x14ac:dyDescent="0.25">
      <c r="F49314" s="245"/>
    </row>
    <row r="49315" spans="6:6" ht="12" customHeight="1" x14ac:dyDescent="0.25">
      <c r="F49315" s="245"/>
    </row>
    <row r="49316" spans="6:6" ht="12" customHeight="1" x14ac:dyDescent="0.25">
      <c r="F49316" s="245"/>
    </row>
    <row r="49317" spans="6:6" ht="12" customHeight="1" x14ac:dyDescent="0.25">
      <c r="F49317" s="245"/>
    </row>
    <row r="49318" spans="6:6" ht="12" customHeight="1" x14ac:dyDescent="0.25">
      <c r="F49318" s="245"/>
    </row>
    <row r="49319" spans="6:6" ht="12" customHeight="1" x14ac:dyDescent="0.25">
      <c r="F49319" s="245"/>
    </row>
    <row r="49320" spans="6:6" ht="12" customHeight="1" x14ac:dyDescent="0.25">
      <c r="F49320" s="245"/>
    </row>
    <row r="49321" spans="6:6" ht="12" customHeight="1" x14ac:dyDescent="0.25">
      <c r="F49321" s="245"/>
    </row>
    <row r="49322" spans="6:6" ht="12" customHeight="1" x14ac:dyDescent="0.25">
      <c r="F49322" s="245"/>
    </row>
    <row r="49323" spans="6:6" ht="12" customHeight="1" x14ac:dyDescent="0.25">
      <c r="F49323" s="245"/>
    </row>
    <row r="49324" spans="6:6" ht="12" customHeight="1" x14ac:dyDescent="0.25">
      <c r="F49324" s="245"/>
    </row>
    <row r="49325" spans="6:6" ht="12" customHeight="1" x14ac:dyDescent="0.25">
      <c r="F49325" s="245"/>
    </row>
    <row r="49326" spans="6:6" ht="12" customHeight="1" x14ac:dyDescent="0.25">
      <c r="F49326" s="245"/>
    </row>
    <row r="49327" spans="6:6" ht="12" customHeight="1" x14ac:dyDescent="0.25">
      <c r="F49327" s="245"/>
    </row>
    <row r="49328" spans="6:6" ht="12" customHeight="1" x14ac:dyDescent="0.25">
      <c r="F49328" s="245"/>
    </row>
    <row r="49329" spans="6:6" ht="12" customHeight="1" x14ac:dyDescent="0.25">
      <c r="F49329" s="245"/>
    </row>
    <row r="49330" spans="6:6" ht="12" customHeight="1" x14ac:dyDescent="0.25">
      <c r="F49330" s="245"/>
    </row>
    <row r="49331" spans="6:6" ht="12" customHeight="1" x14ac:dyDescent="0.25">
      <c r="F49331" s="245"/>
    </row>
    <row r="49332" spans="6:6" ht="12" customHeight="1" x14ac:dyDescent="0.25">
      <c r="F49332" s="245"/>
    </row>
    <row r="49333" spans="6:6" ht="12" customHeight="1" x14ac:dyDescent="0.25">
      <c r="F49333" s="245"/>
    </row>
    <row r="49334" spans="6:6" ht="12" customHeight="1" x14ac:dyDescent="0.25">
      <c r="F49334" s="245"/>
    </row>
    <row r="49335" spans="6:6" ht="12" customHeight="1" x14ac:dyDescent="0.25">
      <c r="F49335" s="245"/>
    </row>
    <row r="49336" spans="6:6" ht="12" customHeight="1" x14ac:dyDescent="0.25">
      <c r="F49336" s="245"/>
    </row>
    <row r="49337" spans="6:6" ht="12" customHeight="1" x14ac:dyDescent="0.25">
      <c r="F49337" s="245"/>
    </row>
    <row r="49338" spans="6:6" ht="12" customHeight="1" x14ac:dyDescent="0.25">
      <c r="F49338" s="245"/>
    </row>
    <row r="49339" spans="6:6" ht="12" customHeight="1" x14ac:dyDescent="0.25">
      <c r="F49339" s="245"/>
    </row>
    <row r="49340" spans="6:6" ht="12" customHeight="1" x14ac:dyDescent="0.25">
      <c r="F49340" s="245"/>
    </row>
    <row r="49341" spans="6:6" ht="12" customHeight="1" x14ac:dyDescent="0.25">
      <c r="F49341" s="245"/>
    </row>
    <row r="49342" spans="6:6" ht="12" customHeight="1" x14ac:dyDescent="0.25">
      <c r="F49342" s="245"/>
    </row>
    <row r="49343" spans="6:6" ht="12" customHeight="1" x14ac:dyDescent="0.25">
      <c r="F49343" s="245"/>
    </row>
    <row r="49344" spans="6:6" ht="12" customHeight="1" x14ac:dyDescent="0.25">
      <c r="F49344" s="245"/>
    </row>
    <row r="49345" spans="6:6" ht="12" customHeight="1" x14ac:dyDescent="0.25">
      <c r="F49345" s="245"/>
    </row>
    <row r="49346" spans="6:6" ht="12" customHeight="1" x14ac:dyDescent="0.25">
      <c r="F49346" s="245"/>
    </row>
    <row r="49347" spans="6:6" ht="12" customHeight="1" x14ac:dyDescent="0.25">
      <c r="F49347" s="245"/>
    </row>
    <row r="49348" spans="6:6" ht="12" customHeight="1" x14ac:dyDescent="0.25">
      <c r="F49348" s="245"/>
    </row>
    <row r="49349" spans="6:6" ht="12" customHeight="1" x14ac:dyDescent="0.25">
      <c r="F49349" s="245"/>
    </row>
    <row r="49350" spans="6:6" ht="12" customHeight="1" x14ac:dyDescent="0.25">
      <c r="F49350" s="245"/>
    </row>
    <row r="49351" spans="6:6" ht="12" customHeight="1" x14ac:dyDescent="0.25">
      <c r="F49351" s="245"/>
    </row>
    <row r="49352" spans="6:6" ht="12" customHeight="1" x14ac:dyDescent="0.25">
      <c r="F49352" s="245"/>
    </row>
    <row r="49353" spans="6:6" ht="12" customHeight="1" x14ac:dyDescent="0.25">
      <c r="F49353" s="245"/>
    </row>
    <row r="49354" spans="6:6" ht="12" customHeight="1" x14ac:dyDescent="0.25">
      <c r="F49354" s="245"/>
    </row>
    <row r="49355" spans="6:6" ht="12" customHeight="1" x14ac:dyDescent="0.25">
      <c r="F49355" s="245"/>
    </row>
    <row r="49356" spans="6:6" ht="12" customHeight="1" x14ac:dyDescent="0.25">
      <c r="F49356" s="245"/>
    </row>
    <row r="49357" spans="6:6" ht="12" customHeight="1" x14ac:dyDescent="0.25">
      <c r="F49357" s="245"/>
    </row>
    <row r="49358" spans="6:6" ht="12" customHeight="1" x14ac:dyDescent="0.25">
      <c r="F49358" s="245"/>
    </row>
    <row r="49359" spans="6:6" ht="12" customHeight="1" x14ac:dyDescent="0.25">
      <c r="F49359" s="245"/>
    </row>
    <row r="49360" spans="6:6" ht="12" customHeight="1" x14ac:dyDescent="0.25">
      <c r="F49360" s="245"/>
    </row>
    <row r="49361" spans="6:6" ht="12" customHeight="1" x14ac:dyDescent="0.25">
      <c r="F49361" s="245"/>
    </row>
    <row r="49362" spans="6:6" ht="12" customHeight="1" x14ac:dyDescent="0.25">
      <c r="F49362" s="245"/>
    </row>
    <row r="49363" spans="6:6" ht="12" customHeight="1" x14ac:dyDescent="0.25">
      <c r="F49363" s="245"/>
    </row>
    <row r="49364" spans="6:6" ht="12" customHeight="1" x14ac:dyDescent="0.25">
      <c r="F49364" s="245"/>
    </row>
    <row r="49365" spans="6:6" ht="12" customHeight="1" x14ac:dyDescent="0.25">
      <c r="F49365" s="245"/>
    </row>
    <row r="49366" spans="6:6" ht="12" customHeight="1" x14ac:dyDescent="0.25">
      <c r="F49366" s="245"/>
    </row>
    <row r="49367" spans="6:6" ht="12" customHeight="1" x14ac:dyDescent="0.25">
      <c r="F49367" s="245"/>
    </row>
    <row r="49368" spans="6:6" ht="12" customHeight="1" x14ac:dyDescent="0.25">
      <c r="F49368" s="245"/>
    </row>
    <row r="49369" spans="6:6" ht="12" customHeight="1" x14ac:dyDescent="0.25">
      <c r="F49369" s="245"/>
    </row>
    <row r="49370" spans="6:6" ht="12" customHeight="1" x14ac:dyDescent="0.25">
      <c r="F49370" s="245"/>
    </row>
    <row r="49371" spans="6:6" ht="12" customHeight="1" x14ac:dyDescent="0.25">
      <c r="F49371" s="245"/>
    </row>
    <row r="49372" spans="6:6" ht="12" customHeight="1" x14ac:dyDescent="0.25">
      <c r="F49372" s="245"/>
    </row>
    <row r="49373" spans="6:6" ht="12" customHeight="1" x14ac:dyDescent="0.25">
      <c r="F49373" s="245"/>
    </row>
    <row r="49374" spans="6:6" ht="12" customHeight="1" x14ac:dyDescent="0.25">
      <c r="F49374" s="245"/>
    </row>
    <row r="49375" spans="6:6" ht="12" customHeight="1" x14ac:dyDescent="0.25">
      <c r="F49375" s="245"/>
    </row>
    <row r="49376" spans="6:6" ht="12" customHeight="1" x14ac:dyDescent="0.25">
      <c r="F49376" s="245"/>
    </row>
    <row r="49377" spans="6:6" ht="12" customHeight="1" x14ac:dyDescent="0.25">
      <c r="F49377" s="245"/>
    </row>
    <row r="49378" spans="6:6" ht="12" customHeight="1" x14ac:dyDescent="0.25">
      <c r="F49378" s="245"/>
    </row>
    <row r="49379" spans="6:6" ht="12" customHeight="1" x14ac:dyDescent="0.25">
      <c r="F49379" s="245"/>
    </row>
    <row r="49380" spans="6:6" ht="12" customHeight="1" x14ac:dyDescent="0.25">
      <c r="F49380" s="245"/>
    </row>
    <row r="49381" spans="6:6" ht="12" customHeight="1" x14ac:dyDescent="0.25">
      <c r="F49381" s="245"/>
    </row>
    <row r="49382" spans="6:6" ht="12" customHeight="1" x14ac:dyDescent="0.25">
      <c r="F49382" s="245"/>
    </row>
    <row r="49383" spans="6:6" ht="12" customHeight="1" x14ac:dyDescent="0.25">
      <c r="F49383" s="245"/>
    </row>
    <row r="49384" spans="6:6" ht="12" customHeight="1" x14ac:dyDescent="0.25">
      <c r="F49384" s="245"/>
    </row>
    <row r="49385" spans="6:6" ht="12" customHeight="1" x14ac:dyDescent="0.25">
      <c r="F49385" s="245"/>
    </row>
    <row r="49386" spans="6:6" ht="12" customHeight="1" x14ac:dyDescent="0.25">
      <c r="F49386" s="245"/>
    </row>
    <row r="49387" spans="6:6" ht="12" customHeight="1" x14ac:dyDescent="0.25">
      <c r="F49387" s="245"/>
    </row>
    <row r="49388" spans="6:6" ht="12" customHeight="1" x14ac:dyDescent="0.25">
      <c r="F49388" s="245"/>
    </row>
    <row r="49389" spans="6:6" ht="12" customHeight="1" x14ac:dyDescent="0.25">
      <c r="F49389" s="245"/>
    </row>
    <row r="49390" spans="6:6" ht="12" customHeight="1" x14ac:dyDescent="0.25">
      <c r="F49390" s="245"/>
    </row>
    <row r="49391" spans="6:6" ht="12" customHeight="1" x14ac:dyDescent="0.25">
      <c r="F49391" s="245"/>
    </row>
    <row r="49392" spans="6:6" ht="12" customHeight="1" x14ac:dyDescent="0.25">
      <c r="F49392" s="245"/>
    </row>
    <row r="49393" spans="6:6" ht="12" customHeight="1" x14ac:dyDescent="0.25">
      <c r="F49393" s="245"/>
    </row>
    <row r="49394" spans="6:6" ht="12" customHeight="1" x14ac:dyDescent="0.25">
      <c r="F49394" s="245"/>
    </row>
    <row r="49395" spans="6:6" ht="12" customHeight="1" x14ac:dyDescent="0.25">
      <c r="F49395" s="245"/>
    </row>
    <row r="49396" spans="6:6" ht="12" customHeight="1" x14ac:dyDescent="0.25">
      <c r="F49396" s="245"/>
    </row>
    <row r="49397" spans="6:6" ht="12" customHeight="1" x14ac:dyDescent="0.25">
      <c r="F49397" s="245"/>
    </row>
    <row r="49398" spans="6:6" ht="12" customHeight="1" x14ac:dyDescent="0.25">
      <c r="F49398" s="245"/>
    </row>
    <row r="49399" spans="6:6" ht="12" customHeight="1" x14ac:dyDescent="0.25">
      <c r="F49399" s="245"/>
    </row>
    <row r="49400" spans="6:6" ht="12" customHeight="1" x14ac:dyDescent="0.25">
      <c r="F49400" s="245"/>
    </row>
    <row r="49401" spans="6:6" ht="12" customHeight="1" x14ac:dyDescent="0.25">
      <c r="F49401" s="245"/>
    </row>
    <row r="49402" spans="6:6" ht="12" customHeight="1" x14ac:dyDescent="0.25">
      <c r="F49402" s="245"/>
    </row>
    <row r="49403" spans="6:6" ht="12" customHeight="1" x14ac:dyDescent="0.25">
      <c r="F49403" s="245"/>
    </row>
    <row r="49404" spans="6:6" ht="12" customHeight="1" x14ac:dyDescent="0.25">
      <c r="F49404" s="245"/>
    </row>
    <row r="49405" spans="6:6" ht="12" customHeight="1" x14ac:dyDescent="0.25">
      <c r="F49405" s="245"/>
    </row>
    <row r="49406" spans="6:6" ht="12" customHeight="1" x14ac:dyDescent="0.25">
      <c r="F49406" s="245"/>
    </row>
    <row r="49407" spans="6:6" ht="12" customHeight="1" x14ac:dyDescent="0.25">
      <c r="F49407" s="245"/>
    </row>
    <row r="49408" spans="6:6" ht="12" customHeight="1" x14ac:dyDescent="0.25">
      <c r="F49408" s="245"/>
    </row>
    <row r="49409" spans="6:6" ht="12" customHeight="1" x14ac:dyDescent="0.25">
      <c r="F49409" s="245"/>
    </row>
    <row r="49410" spans="6:6" ht="12" customHeight="1" x14ac:dyDescent="0.25">
      <c r="F49410" s="245"/>
    </row>
    <row r="49411" spans="6:6" ht="12" customHeight="1" x14ac:dyDescent="0.25">
      <c r="F49411" s="245"/>
    </row>
    <row r="49412" spans="6:6" ht="12" customHeight="1" x14ac:dyDescent="0.25">
      <c r="F49412" s="245"/>
    </row>
    <row r="49413" spans="6:6" ht="12" customHeight="1" x14ac:dyDescent="0.25">
      <c r="F49413" s="245"/>
    </row>
    <row r="49414" spans="6:6" ht="12" customHeight="1" x14ac:dyDescent="0.25">
      <c r="F49414" s="245"/>
    </row>
    <row r="49415" spans="6:6" ht="12" customHeight="1" x14ac:dyDescent="0.25">
      <c r="F49415" s="245"/>
    </row>
    <row r="49416" spans="6:6" ht="12" customHeight="1" x14ac:dyDescent="0.25">
      <c r="F49416" s="245"/>
    </row>
    <row r="49417" spans="6:6" ht="12" customHeight="1" x14ac:dyDescent="0.25">
      <c r="F49417" s="245"/>
    </row>
    <row r="49418" spans="6:6" ht="12" customHeight="1" x14ac:dyDescent="0.25">
      <c r="F49418" s="245"/>
    </row>
    <row r="49419" spans="6:6" ht="12" customHeight="1" x14ac:dyDescent="0.25">
      <c r="F49419" s="245"/>
    </row>
    <row r="49420" spans="6:6" ht="12" customHeight="1" x14ac:dyDescent="0.25">
      <c r="F49420" s="245"/>
    </row>
    <row r="49421" spans="6:6" ht="12" customHeight="1" x14ac:dyDescent="0.25">
      <c r="F49421" s="245"/>
    </row>
    <row r="49422" spans="6:6" ht="12" customHeight="1" x14ac:dyDescent="0.25">
      <c r="F49422" s="245"/>
    </row>
    <row r="49423" spans="6:6" ht="12" customHeight="1" x14ac:dyDescent="0.25">
      <c r="F49423" s="245"/>
    </row>
    <row r="49424" spans="6:6" ht="12" customHeight="1" x14ac:dyDescent="0.25">
      <c r="F49424" s="245"/>
    </row>
    <row r="49425" spans="6:6" ht="12" customHeight="1" x14ac:dyDescent="0.25">
      <c r="F49425" s="245"/>
    </row>
    <row r="49426" spans="6:6" ht="12" customHeight="1" x14ac:dyDescent="0.25">
      <c r="F49426" s="245"/>
    </row>
    <row r="49427" spans="6:6" ht="12" customHeight="1" x14ac:dyDescent="0.25">
      <c r="F49427" s="245"/>
    </row>
    <row r="49428" spans="6:6" ht="12" customHeight="1" x14ac:dyDescent="0.25">
      <c r="F49428" s="245"/>
    </row>
    <row r="49429" spans="6:6" ht="12" customHeight="1" x14ac:dyDescent="0.25">
      <c r="F49429" s="245"/>
    </row>
    <row r="49430" spans="6:6" ht="12" customHeight="1" x14ac:dyDescent="0.25">
      <c r="F49430" s="245"/>
    </row>
    <row r="49431" spans="6:6" ht="12" customHeight="1" x14ac:dyDescent="0.25">
      <c r="F49431" s="245"/>
    </row>
    <row r="49432" spans="6:6" ht="12" customHeight="1" x14ac:dyDescent="0.25">
      <c r="F49432" s="245"/>
    </row>
    <row r="49433" spans="6:6" ht="12" customHeight="1" x14ac:dyDescent="0.25">
      <c r="F49433" s="245"/>
    </row>
    <row r="49434" spans="6:6" ht="12" customHeight="1" x14ac:dyDescent="0.25">
      <c r="F49434" s="245"/>
    </row>
    <row r="49435" spans="6:6" ht="12" customHeight="1" x14ac:dyDescent="0.25">
      <c r="F49435" s="245"/>
    </row>
    <row r="49436" spans="6:6" ht="12" customHeight="1" x14ac:dyDescent="0.25">
      <c r="F49436" s="245"/>
    </row>
    <row r="49437" spans="6:6" ht="12" customHeight="1" x14ac:dyDescent="0.25">
      <c r="F49437" s="245"/>
    </row>
    <row r="49438" spans="6:6" ht="12" customHeight="1" x14ac:dyDescent="0.25">
      <c r="F49438" s="245"/>
    </row>
    <row r="49439" spans="6:6" ht="12" customHeight="1" x14ac:dyDescent="0.25">
      <c r="F49439" s="245"/>
    </row>
    <row r="49440" spans="6:6" ht="12" customHeight="1" x14ac:dyDescent="0.25">
      <c r="F49440" s="245"/>
    </row>
    <row r="49441" spans="6:6" ht="12" customHeight="1" x14ac:dyDescent="0.25">
      <c r="F49441" s="245"/>
    </row>
    <row r="49442" spans="6:6" ht="12" customHeight="1" x14ac:dyDescent="0.25">
      <c r="F49442" s="245"/>
    </row>
    <row r="49443" spans="6:6" ht="12" customHeight="1" x14ac:dyDescent="0.25">
      <c r="F49443" s="245"/>
    </row>
    <row r="49444" spans="6:6" ht="12" customHeight="1" x14ac:dyDescent="0.25">
      <c r="F49444" s="245"/>
    </row>
    <row r="49445" spans="6:6" ht="12" customHeight="1" x14ac:dyDescent="0.25">
      <c r="F49445" s="245"/>
    </row>
    <row r="49446" spans="6:6" ht="12" customHeight="1" x14ac:dyDescent="0.25">
      <c r="F49446" s="245"/>
    </row>
    <row r="49447" spans="6:6" ht="12" customHeight="1" x14ac:dyDescent="0.25">
      <c r="F49447" s="245"/>
    </row>
    <row r="49448" spans="6:6" ht="12" customHeight="1" x14ac:dyDescent="0.25">
      <c r="F49448" s="245"/>
    </row>
    <row r="49449" spans="6:6" ht="12" customHeight="1" x14ac:dyDescent="0.25">
      <c r="F49449" s="245"/>
    </row>
    <row r="49450" spans="6:6" ht="12" customHeight="1" x14ac:dyDescent="0.25">
      <c r="F49450" s="245"/>
    </row>
    <row r="49451" spans="6:6" ht="12" customHeight="1" x14ac:dyDescent="0.25">
      <c r="F49451" s="245"/>
    </row>
    <row r="49452" spans="6:6" ht="12" customHeight="1" x14ac:dyDescent="0.25">
      <c r="F49452" s="245"/>
    </row>
    <row r="49453" spans="6:6" ht="12" customHeight="1" x14ac:dyDescent="0.25">
      <c r="F49453" s="245"/>
    </row>
    <row r="49454" spans="6:6" ht="12" customHeight="1" x14ac:dyDescent="0.25">
      <c r="F49454" s="245"/>
    </row>
    <row r="49455" spans="6:6" ht="12" customHeight="1" x14ac:dyDescent="0.25">
      <c r="F49455" s="245"/>
    </row>
    <row r="49456" spans="6:6" ht="12" customHeight="1" x14ac:dyDescent="0.25">
      <c r="F49456" s="245"/>
    </row>
    <row r="49457" spans="6:6" ht="12" customHeight="1" x14ac:dyDescent="0.25">
      <c r="F49457" s="245"/>
    </row>
    <row r="49458" spans="6:6" ht="12" customHeight="1" x14ac:dyDescent="0.25">
      <c r="F49458" s="245"/>
    </row>
    <row r="49459" spans="6:6" ht="12" customHeight="1" x14ac:dyDescent="0.25">
      <c r="F49459" s="245"/>
    </row>
    <row r="49460" spans="6:6" ht="12" customHeight="1" x14ac:dyDescent="0.25">
      <c r="F49460" s="245"/>
    </row>
    <row r="49461" spans="6:6" ht="12" customHeight="1" x14ac:dyDescent="0.25">
      <c r="F49461" s="245"/>
    </row>
    <row r="49462" spans="6:6" ht="12" customHeight="1" x14ac:dyDescent="0.25">
      <c r="F49462" s="245"/>
    </row>
    <row r="49463" spans="6:6" ht="12" customHeight="1" x14ac:dyDescent="0.25">
      <c r="F49463" s="245"/>
    </row>
    <row r="49464" spans="6:6" ht="12" customHeight="1" x14ac:dyDescent="0.25">
      <c r="F49464" s="245"/>
    </row>
    <row r="49465" spans="6:6" ht="12" customHeight="1" x14ac:dyDescent="0.25">
      <c r="F49465" s="245"/>
    </row>
    <row r="49466" spans="6:6" ht="12" customHeight="1" x14ac:dyDescent="0.25">
      <c r="F49466" s="245"/>
    </row>
    <row r="49467" spans="6:6" ht="12" customHeight="1" x14ac:dyDescent="0.25">
      <c r="F49467" s="245"/>
    </row>
    <row r="49468" spans="6:6" ht="12" customHeight="1" x14ac:dyDescent="0.25">
      <c r="F49468" s="245"/>
    </row>
    <row r="49469" spans="6:6" ht="12" customHeight="1" x14ac:dyDescent="0.25">
      <c r="F49469" s="245"/>
    </row>
    <row r="49470" spans="6:6" ht="12" customHeight="1" x14ac:dyDescent="0.25">
      <c r="F49470" s="245"/>
    </row>
    <row r="49471" spans="6:6" ht="12" customHeight="1" x14ac:dyDescent="0.25">
      <c r="F49471" s="245"/>
    </row>
    <row r="49472" spans="6:6" ht="12" customHeight="1" x14ac:dyDescent="0.25">
      <c r="F49472" s="245"/>
    </row>
    <row r="49473" spans="6:6" ht="12" customHeight="1" x14ac:dyDescent="0.25">
      <c r="F49473" s="245"/>
    </row>
    <row r="49474" spans="6:6" ht="12" customHeight="1" x14ac:dyDescent="0.25">
      <c r="F49474" s="245"/>
    </row>
    <row r="49475" spans="6:6" ht="12" customHeight="1" x14ac:dyDescent="0.25">
      <c r="F49475" s="245"/>
    </row>
    <row r="49476" spans="6:6" ht="12" customHeight="1" x14ac:dyDescent="0.25">
      <c r="F49476" s="245"/>
    </row>
    <row r="49477" spans="6:6" ht="12" customHeight="1" x14ac:dyDescent="0.25">
      <c r="F49477" s="245"/>
    </row>
    <row r="49478" spans="6:6" ht="12" customHeight="1" x14ac:dyDescent="0.25">
      <c r="F49478" s="245"/>
    </row>
    <row r="49479" spans="6:6" ht="12" customHeight="1" x14ac:dyDescent="0.25">
      <c r="F49479" s="245"/>
    </row>
    <row r="49480" spans="6:6" ht="12" customHeight="1" x14ac:dyDescent="0.25">
      <c r="F49480" s="245"/>
    </row>
    <row r="49481" spans="6:6" ht="12" customHeight="1" x14ac:dyDescent="0.25">
      <c r="F49481" s="245"/>
    </row>
    <row r="49482" spans="6:6" ht="12" customHeight="1" x14ac:dyDescent="0.25">
      <c r="F49482" s="245"/>
    </row>
    <row r="49483" spans="6:6" ht="12" customHeight="1" x14ac:dyDescent="0.25">
      <c r="F49483" s="245"/>
    </row>
    <row r="49484" spans="6:6" ht="12" customHeight="1" x14ac:dyDescent="0.25">
      <c r="F49484" s="245"/>
    </row>
    <row r="49485" spans="6:6" ht="12" customHeight="1" x14ac:dyDescent="0.25">
      <c r="F49485" s="245"/>
    </row>
    <row r="49486" spans="6:6" ht="12" customHeight="1" x14ac:dyDescent="0.25">
      <c r="F49486" s="245"/>
    </row>
    <row r="49487" spans="6:6" ht="12" customHeight="1" x14ac:dyDescent="0.25">
      <c r="F49487" s="245"/>
    </row>
    <row r="49488" spans="6:6" ht="12" customHeight="1" x14ac:dyDescent="0.25">
      <c r="F49488" s="245"/>
    </row>
    <row r="49489" spans="6:6" ht="12" customHeight="1" x14ac:dyDescent="0.25">
      <c r="F49489" s="245"/>
    </row>
    <row r="49490" spans="6:6" ht="12" customHeight="1" x14ac:dyDescent="0.25">
      <c r="F49490" s="245"/>
    </row>
    <row r="49491" spans="6:6" ht="12" customHeight="1" x14ac:dyDescent="0.25">
      <c r="F49491" s="245"/>
    </row>
    <row r="49492" spans="6:6" ht="12" customHeight="1" x14ac:dyDescent="0.25">
      <c r="F49492" s="245"/>
    </row>
    <row r="49493" spans="6:6" ht="12" customHeight="1" x14ac:dyDescent="0.25">
      <c r="F49493" s="245"/>
    </row>
    <row r="49494" spans="6:6" ht="12" customHeight="1" x14ac:dyDescent="0.25">
      <c r="F49494" s="245"/>
    </row>
    <row r="49495" spans="6:6" ht="12" customHeight="1" x14ac:dyDescent="0.25">
      <c r="F49495" s="245"/>
    </row>
    <row r="49496" spans="6:6" ht="12" customHeight="1" x14ac:dyDescent="0.25">
      <c r="F49496" s="245"/>
    </row>
    <row r="49497" spans="6:6" ht="12" customHeight="1" x14ac:dyDescent="0.25">
      <c r="F49497" s="245"/>
    </row>
    <row r="49498" spans="6:6" ht="12" customHeight="1" x14ac:dyDescent="0.25">
      <c r="F49498" s="245"/>
    </row>
    <row r="49499" spans="6:6" ht="12" customHeight="1" x14ac:dyDescent="0.25">
      <c r="F49499" s="245"/>
    </row>
    <row r="49500" spans="6:6" ht="12" customHeight="1" x14ac:dyDescent="0.25">
      <c r="F49500" s="245"/>
    </row>
    <row r="49501" spans="6:6" ht="12" customHeight="1" x14ac:dyDescent="0.25">
      <c r="F49501" s="245"/>
    </row>
    <row r="49502" spans="6:6" ht="12" customHeight="1" x14ac:dyDescent="0.25">
      <c r="F49502" s="245"/>
    </row>
    <row r="49503" spans="6:6" ht="12" customHeight="1" x14ac:dyDescent="0.25">
      <c r="F49503" s="245"/>
    </row>
    <row r="49504" spans="6:6" ht="12" customHeight="1" x14ac:dyDescent="0.25">
      <c r="F49504" s="245"/>
    </row>
    <row r="49505" spans="6:6" ht="12" customHeight="1" x14ac:dyDescent="0.25">
      <c r="F49505" s="245"/>
    </row>
    <row r="49506" spans="6:6" ht="12" customHeight="1" x14ac:dyDescent="0.25">
      <c r="F49506" s="245"/>
    </row>
    <row r="49507" spans="6:6" ht="12" customHeight="1" x14ac:dyDescent="0.25">
      <c r="F49507" s="245"/>
    </row>
    <row r="49508" spans="6:6" ht="12" customHeight="1" x14ac:dyDescent="0.25">
      <c r="F49508" s="245"/>
    </row>
    <row r="49509" spans="6:6" ht="12" customHeight="1" x14ac:dyDescent="0.25">
      <c r="F49509" s="245"/>
    </row>
    <row r="49510" spans="6:6" ht="12" customHeight="1" x14ac:dyDescent="0.25">
      <c r="F49510" s="245"/>
    </row>
    <row r="49511" spans="6:6" ht="12" customHeight="1" x14ac:dyDescent="0.25">
      <c r="F49511" s="245"/>
    </row>
    <row r="49512" spans="6:6" ht="12" customHeight="1" x14ac:dyDescent="0.25">
      <c r="F49512" s="245"/>
    </row>
    <row r="49513" spans="6:6" ht="12" customHeight="1" x14ac:dyDescent="0.25">
      <c r="F49513" s="245"/>
    </row>
    <row r="49514" spans="6:6" ht="12" customHeight="1" x14ac:dyDescent="0.25">
      <c r="F49514" s="245"/>
    </row>
    <row r="49515" spans="6:6" ht="12" customHeight="1" x14ac:dyDescent="0.25">
      <c r="F49515" s="245"/>
    </row>
    <row r="49516" spans="6:6" ht="12" customHeight="1" x14ac:dyDescent="0.25">
      <c r="F49516" s="245"/>
    </row>
    <row r="49517" spans="6:6" ht="12" customHeight="1" x14ac:dyDescent="0.25">
      <c r="F49517" s="245"/>
    </row>
    <row r="49518" spans="6:6" ht="12" customHeight="1" x14ac:dyDescent="0.25">
      <c r="F49518" s="245"/>
    </row>
    <row r="49519" spans="6:6" ht="12" customHeight="1" x14ac:dyDescent="0.25">
      <c r="F49519" s="245"/>
    </row>
    <row r="49520" spans="6:6" ht="12" customHeight="1" x14ac:dyDescent="0.25">
      <c r="F49520" s="245"/>
    </row>
    <row r="49521" spans="6:6" ht="12" customHeight="1" x14ac:dyDescent="0.25">
      <c r="F49521" s="245"/>
    </row>
    <row r="49522" spans="6:6" ht="12" customHeight="1" x14ac:dyDescent="0.25">
      <c r="F49522" s="245"/>
    </row>
    <row r="49523" spans="6:6" ht="12" customHeight="1" x14ac:dyDescent="0.25">
      <c r="F49523" s="245"/>
    </row>
    <row r="49524" spans="6:6" ht="12" customHeight="1" x14ac:dyDescent="0.25">
      <c r="F49524" s="245"/>
    </row>
    <row r="49525" spans="6:6" ht="12" customHeight="1" x14ac:dyDescent="0.25">
      <c r="F49525" s="245"/>
    </row>
    <row r="49526" spans="6:6" ht="12" customHeight="1" x14ac:dyDescent="0.25">
      <c r="F49526" s="245"/>
    </row>
    <row r="49527" spans="6:6" ht="12" customHeight="1" x14ac:dyDescent="0.25">
      <c r="F49527" s="245"/>
    </row>
    <row r="49528" spans="6:6" ht="12" customHeight="1" x14ac:dyDescent="0.25">
      <c r="F49528" s="245"/>
    </row>
    <row r="49529" spans="6:6" ht="12" customHeight="1" x14ac:dyDescent="0.25">
      <c r="F49529" s="245"/>
    </row>
    <row r="49530" spans="6:6" ht="12" customHeight="1" x14ac:dyDescent="0.25">
      <c r="F49530" s="245"/>
    </row>
    <row r="49531" spans="6:6" ht="12" customHeight="1" x14ac:dyDescent="0.25">
      <c r="F49531" s="245"/>
    </row>
    <row r="49532" spans="6:6" ht="12" customHeight="1" x14ac:dyDescent="0.25">
      <c r="F49532" s="245"/>
    </row>
    <row r="49533" spans="6:6" ht="12" customHeight="1" x14ac:dyDescent="0.25">
      <c r="F49533" s="245"/>
    </row>
    <row r="49534" spans="6:6" ht="12" customHeight="1" x14ac:dyDescent="0.25">
      <c r="F49534" s="245"/>
    </row>
    <row r="49535" spans="6:6" ht="12" customHeight="1" x14ac:dyDescent="0.25">
      <c r="F49535" s="245"/>
    </row>
    <row r="49536" spans="6:6" ht="12" customHeight="1" x14ac:dyDescent="0.25">
      <c r="F49536" s="245"/>
    </row>
    <row r="49537" spans="6:6" ht="12" customHeight="1" x14ac:dyDescent="0.25">
      <c r="F49537" s="245"/>
    </row>
    <row r="49538" spans="6:6" ht="12" customHeight="1" x14ac:dyDescent="0.25">
      <c r="F49538" s="245"/>
    </row>
    <row r="49539" spans="6:6" ht="12" customHeight="1" x14ac:dyDescent="0.25">
      <c r="F49539" s="245"/>
    </row>
    <row r="49540" spans="6:6" ht="12" customHeight="1" x14ac:dyDescent="0.25">
      <c r="F49540" s="245"/>
    </row>
    <row r="49541" spans="6:6" ht="12" customHeight="1" x14ac:dyDescent="0.25">
      <c r="F49541" s="245"/>
    </row>
    <row r="49542" spans="6:6" ht="12" customHeight="1" x14ac:dyDescent="0.25">
      <c r="F49542" s="245"/>
    </row>
    <row r="49543" spans="6:6" ht="12" customHeight="1" x14ac:dyDescent="0.25">
      <c r="F49543" s="245"/>
    </row>
    <row r="49544" spans="6:6" ht="12" customHeight="1" x14ac:dyDescent="0.25">
      <c r="F49544" s="245"/>
    </row>
    <row r="49545" spans="6:6" ht="12" customHeight="1" x14ac:dyDescent="0.25">
      <c r="F49545" s="245"/>
    </row>
    <row r="49546" spans="6:6" ht="12" customHeight="1" x14ac:dyDescent="0.25">
      <c r="F49546" s="245"/>
    </row>
    <row r="49547" spans="6:6" ht="12" customHeight="1" x14ac:dyDescent="0.25">
      <c r="F49547" s="245"/>
    </row>
    <row r="49548" spans="6:6" ht="12" customHeight="1" x14ac:dyDescent="0.25">
      <c r="F49548" s="245"/>
    </row>
    <row r="49549" spans="6:6" ht="12" customHeight="1" x14ac:dyDescent="0.25">
      <c r="F49549" s="245"/>
    </row>
    <row r="49550" spans="6:6" ht="12" customHeight="1" x14ac:dyDescent="0.25">
      <c r="F49550" s="245"/>
    </row>
    <row r="49551" spans="6:6" ht="12" customHeight="1" x14ac:dyDescent="0.25">
      <c r="F49551" s="245"/>
    </row>
    <row r="49552" spans="6:6" ht="12" customHeight="1" x14ac:dyDescent="0.25">
      <c r="F49552" s="245"/>
    </row>
    <row r="49553" spans="6:6" ht="12" customHeight="1" x14ac:dyDescent="0.25">
      <c r="F49553" s="245"/>
    </row>
    <row r="49554" spans="6:6" ht="12" customHeight="1" x14ac:dyDescent="0.25">
      <c r="F49554" s="245"/>
    </row>
    <row r="49555" spans="6:6" ht="12" customHeight="1" x14ac:dyDescent="0.25">
      <c r="F49555" s="245"/>
    </row>
    <row r="49556" spans="6:6" ht="12" customHeight="1" x14ac:dyDescent="0.25">
      <c r="F49556" s="245"/>
    </row>
    <row r="49557" spans="6:6" ht="12" customHeight="1" x14ac:dyDescent="0.25">
      <c r="F49557" s="245"/>
    </row>
    <row r="49558" spans="6:6" ht="12" customHeight="1" x14ac:dyDescent="0.25">
      <c r="F49558" s="245"/>
    </row>
    <row r="49559" spans="6:6" ht="12" customHeight="1" x14ac:dyDescent="0.25">
      <c r="F49559" s="245"/>
    </row>
    <row r="49560" spans="6:6" ht="12" customHeight="1" x14ac:dyDescent="0.25">
      <c r="F49560" s="245"/>
    </row>
    <row r="49561" spans="6:6" ht="12" customHeight="1" x14ac:dyDescent="0.25">
      <c r="F49561" s="245"/>
    </row>
    <row r="49562" spans="6:6" ht="12" customHeight="1" x14ac:dyDescent="0.25">
      <c r="F49562" s="245"/>
    </row>
    <row r="49563" spans="6:6" ht="12" customHeight="1" x14ac:dyDescent="0.25">
      <c r="F49563" s="245"/>
    </row>
    <row r="49564" spans="6:6" ht="12" customHeight="1" x14ac:dyDescent="0.25">
      <c r="F49564" s="245"/>
    </row>
    <row r="49565" spans="6:6" ht="12" customHeight="1" x14ac:dyDescent="0.25">
      <c r="F49565" s="245"/>
    </row>
    <row r="49566" spans="6:6" ht="12" customHeight="1" x14ac:dyDescent="0.25">
      <c r="F49566" s="245"/>
    </row>
    <row r="49567" spans="6:6" ht="12" customHeight="1" x14ac:dyDescent="0.25">
      <c r="F49567" s="245"/>
    </row>
    <row r="49568" spans="6:6" ht="12" customHeight="1" x14ac:dyDescent="0.25">
      <c r="F49568" s="245"/>
    </row>
    <row r="49569" spans="6:6" ht="12" customHeight="1" x14ac:dyDescent="0.25">
      <c r="F49569" s="245"/>
    </row>
    <row r="49570" spans="6:6" ht="12" customHeight="1" x14ac:dyDescent="0.25">
      <c r="F49570" s="245"/>
    </row>
    <row r="49571" spans="6:6" ht="12" customHeight="1" x14ac:dyDescent="0.25">
      <c r="F49571" s="245"/>
    </row>
    <row r="49572" spans="6:6" ht="12" customHeight="1" x14ac:dyDescent="0.25">
      <c r="F49572" s="245"/>
    </row>
    <row r="49573" spans="6:6" ht="12" customHeight="1" x14ac:dyDescent="0.25">
      <c r="F49573" s="245"/>
    </row>
    <row r="49574" spans="6:6" ht="12" customHeight="1" x14ac:dyDescent="0.25">
      <c r="F49574" s="245"/>
    </row>
    <row r="49575" spans="6:6" ht="12" customHeight="1" x14ac:dyDescent="0.25">
      <c r="F49575" s="245"/>
    </row>
    <row r="49576" spans="6:6" ht="12" customHeight="1" x14ac:dyDescent="0.25">
      <c r="F49576" s="245"/>
    </row>
    <row r="49577" spans="6:6" ht="12" customHeight="1" x14ac:dyDescent="0.25">
      <c r="F49577" s="245"/>
    </row>
    <row r="49578" spans="6:6" ht="12" customHeight="1" x14ac:dyDescent="0.25">
      <c r="F49578" s="245"/>
    </row>
    <row r="49579" spans="6:6" ht="12" customHeight="1" x14ac:dyDescent="0.25">
      <c r="F49579" s="245"/>
    </row>
    <row r="49580" spans="6:6" ht="12" customHeight="1" x14ac:dyDescent="0.25">
      <c r="F49580" s="245"/>
    </row>
    <row r="49581" spans="6:6" ht="12" customHeight="1" x14ac:dyDescent="0.25">
      <c r="F49581" s="245"/>
    </row>
    <row r="49582" spans="6:6" ht="12" customHeight="1" x14ac:dyDescent="0.25">
      <c r="F49582" s="245"/>
    </row>
    <row r="49583" spans="6:6" ht="12" customHeight="1" x14ac:dyDescent="0.25">
      <c r="F49583" s="245"/>
    </row>
    <row r="49584" spans="6:6" ht="12" customHeight="1" x14ac:dyDescent="0.25">
      <c r="F49584" s="245"/>
    </row>
    <row r="49585" spans="6:6" ht="12" customHeight="1" x14ac:dyDescent="0.25">
      <c r="F49585" s="245"/>
    </row>
    <row r="49586" spans="6:6" ht="12" customHeight="1" x14ac:dyDescent="0.25">
      <c r="F49586" s="245"/>
    </row>
    <row r="49587" spans="6:6" ht="12" customHeight="1" x14ac:dyDescent="0.25">
      <c r="F49587" s="245"/>
    </row>
    <row r="49588" spans="6:6" ht="12" customHeight="1" x14ac:dyDescent="0.25">
      <c r="F49588" s="245"/>
    </row>
    <row r="49589" spans="6:6" ht="12" customHeight="1" x14ac:dyDescent="0.25">
      <c r="F49589" s="245"/>
    </row>
    <row r="49590" spans="6:6" ht="12" customHeight="1" x14ac:dyDescent="0.25">
      <c r="F49590" s="245"/>
    </row>
    <row r="49591" spans="6:6" ht="12" customHeight="1" x14ac:dyDescent="0.25">
      <c r="F49591" s="245"/>
    </row>
    <row r="49592" spans="6:6" ht="12" customHeight="1" x14ac:dyDescent="0.25">
      <c r="F49592" s="245"/>
    </row>
    <row r="49593" spans="6:6" ht="12" customHeight="1" x14ac:dyDescent="0.25">
      <c r="F49593" s="245"/>
    </row>
    <row r="49594" spans="6:6" ht="12" customHeight="1" x14ac:dyDescent="0.25">
      <c r="F49594" s="245"/>
    </row>
    <row r="49595" spans="6:6" ht="12" customHeight="1" x14ac:dyDescent="0.25">
      <c r="F49595" s="245"/>
    </row>
    <row r="49596" spans="6:6" ht="12" customHeight="1" x14ac:dyDescent="0.25">
      <c r="F49596" s="245"/>
    </row>
    <row r="49597" spans="6:6" ht="12" customHeight="1" x14ac:dyDescent="0.25">
      <c r="F49597" s="245"/>
    </row>
    <row r="49598" spans="6:6" ht="12" customHeight="1" x14ac:dyDescent="0.25">
      <c r="F49598" s="245"/>
    </row>
    <row r="49599" spans="6:6" ht="12" customHeight="1" x14ac:dyDescent="0.25">
      <c r="F49599" s="245"/>
    </row>
    <row r="49600" spans="6:6" ht="12" customHeight="1" x14ac:dyDescent="0.25">
      <c r="F49600" s="245"/>
    </row>
    <row r="49601" spans="6:6" ht="12" customHeight="1" x14ac:dyDescent="0.25">
      <c r="F49601" s="245"/>
    </row>
    <row r="49602" spans="6:6" ht="12" customHeight="1" x14ac:dyDescent="0.25">
      <c r="F49602" s="245"/>
    </row>
    <row r="49603" spans="6:6" ht="12" customHeight="1" x14ac:dyDescent="0.25">
      <c r="F49603" s="245"/>
    </row>
    <row r="49604" spans="6:6" ht="12" customHeight="1" x14ac:dyDescent="0.25">
      <c r="F49604" s="245"/>
    </row>
    <row r="49605" spans="6:6" ht="12" customHeight="1" x14ac:dyDescent="0.25">
      <c r="F49605" s="245"/>
    </row>
    <row r="49606" spans="6:6" ht="12" customHeight="1" x14ac:dyDescent="0.25">
      <c r="F49606" s="245"/>
    </row>
    <row r="49607" spans="6:6" ht="12" customHeight="1" x14ac:dyDescent="0.25">
      <c r="F49607" s="245"/>
    </row>
    <row r="49608" spans="6:6" ht="12" customHeight="1" x14ac:dyDescent="0.25">
      <c r="F49608" s="245"/>
    </row>
    <row r="49609" spans="6:6" ht="12" customHeight="1" x14ac:dyDescent="0.25">
      <c r="F49609" s="245"/>
    </row>
    <row r="49610" spans="6:6" ht="12" customHeight="1" x14ac:dyDescent="0.25">
      <c r="F49610" s="245"/>
    </row>
    <row r="49611" spans="6:6" ht="12" customHeight="1" x14ac:dyDescent="0.25">
      <c r="F49611" s="245"/>
    </row>
    <row r="49612" spans="6:6" ht="12" customHeight="1" x14ac:dyDescent="0.25">
      <c r="F49612" s="245"/>
    </row>
    <row r="49613" spans="6:6" ht="12" customHeight="1" x14ac:dyDescent="0.25">
      <c r="F49613" s="245"/>
    </row>
    <row r="49614" spans="6:6" ht="12" customHeight="1" x14ac:dyDescent="0.25">
      <c r="F49614" s="245"/>
    </row>
    <row r="49615" spans="6:6" ht="12" customHeight="1" x14ac:dyDescent="0.25">
      <c r="F49615" s="245"/>
    </row>
    <row r="49616" spans="6:6" ht="12" customHeight="1" x14ac:dyDescent="0.25">
      <c r="F49616" s="245"/>
    </row>
    <row r="49617" spans="6:6" ht="12" customHeight="1" x14ac:dyDescent="0.25">
      <c r="F49617" s="245"/>
    </row>
    <row r="49618" spans="6:6" ht="12" customHeight="1" x14ac:dyDescent="0.25">
      <c r="F49618" s="245"/>
    </row>
    <row r="49619" spans="6:6" ht="12" customHeight="1" x14ac:dyDescent="0.25">
      <c r="F49619" s="245"/>
    </row>
    <row r="49620" spans="6:6" ht="12" customHeight="1" x14ac:dyDescent="0.25">
      <c r="F49620" s="245"/>
    </row>
    <row r="49621" spans="6:6" ht="12" customHeight="1" x14ac:dyDescent="0.25">
      <c r="F49621" s="245"/>
    </row>
    <row r="49622" spans="6:6" ht="12" customHeight="1" x14ac:dyDescent="0.25">
      <c r="F49622" s="245"/>
    </row>
    <row r="49623" spans="6:6" ht="12" customHeight="1" x14ac:dyDescent="0.25">
      <c r="F49623" s="245"/>
    </row>
    <row r="49624" spans="6:6" ht="12" customHeight="1" x14ac:dyDescent="0.25">
      <c r="F49624" s="245"/>
    </row>
    <row r="49625" spans="6:6" ht="12" customHeight="1" x14ac:dyDescent="0.25">
      <c r="F49625" s="245"/>
    </row>
    <row r="49626" spans="6:6" ht="12" customHeight="1" x14ac:dyDescent="0.25">
      <c r="F49626" s="245"/>
    </row>
    <row r="49627" spans="6:6" ht="12" customHeight="1" x14ac:dyDescent="0.25">
      <c r="F49627" s="245"/>
    </row>
    <row r="49628" spans="6:6" ht="12" customHeight="1" x14ac:dyDescent="0.25">
      <c r="F49628" s="245"/>
    </row>
    <row r="49629" spans="6:6" ht="12" customHeight="1" x14ac:dyDescent="0.25">
      <c r="F49629" s="245"/>
    </row>
    <row r="49630" spans="6:6" ht="12" customHeight="1" x14ac:dyDescent="0.25">
      <c r="F49630" s="245"/>
    </row>
    <row r="49631" spans="6:6" ht="12" customHeight="1" x14ac:dyDescent="0.25">
      <c r="F49631" s="245"/>
    </row>
    <row r="49632" spans="6:6" ht="12" customHeight="1" x14ac:dyDescent="0.25">
      <c r="F49632" s="245"/>
    </row>
    <row r="49633" spans="6:6" ht="12" customHeight="1" x14ac:dyDescent="0.25">
      <c r="F49633" s="245"/>
    </row>
    <row r="49634" spans="6:6" ht="12" customHeight="1" x14ac:dyDescent="0.25">
      <c r="F49634" s="245"/>
    </row>
    <row r="49635" spans="6:6" ht="12" customHeight="1" x14ac:dyDescent="0.25">
      <c r="F49635" s="245"/>
    </row>
    <row r="49636" spans="6:6" ht="12" customHeight="1" x14ac:dyDescent="0.25">
      <c r="F49636" s="245"/>
    </row>
    <row r="49637" spans="6:6" ht="12" customHeight="1" x14ac:dyDescent="0.25">
      <c r="F49637" s="245"/>
    </row>
    <row r="49638" spans="6:6" ht="12" customHeight="1" x14ac:dyDescent="0.25">
      <c r="F49638" s="245"/>
    </row>
    <row r="49639" spans="6:6" ht="12" customHeight="1" x14ac:dyDescent="0.25">
      <c r="F49639" s="245"/>
    </row>
    <row r="49640" spans="6:6" ht="12" customHeight="1" x14ac:dyDescent="0.25">
      <c r="F49640" s="245"/>
    </row>
    <row r="49641" spans="6:6" ht="12" customHeight="1" x14ac:dyDescent="0.25">
      <c r="F49641" s="245"/>
    </row>
    <row r="49642" spans="6:6" ht="12" customHeight="1" x14ac:dyDescent="0.25">
      <c r="F49642" s="245"/>
    </row>
    <row r="49643" spans="6:6" ht="12" customHeight="1" x14ac:dyDescent="0.25">
      <c r="F49643" s="245"/>
    </row>
    <row r="49644" spans="6:6" ht="12" customHeight="1" x14ac:dyDescent="0.25">
      <c r="F49644" s="245"/>
    </row>
    <row r="49645" spans="6:6" ht="12" customHeight="1" x14ac:dyDescent="0.25">
      <c r="F49645" s="245"/>
    </row>
    <row r="49646" spans="6:6" ht="12" customHeight="1" x14ac:dyDescent="0.25">
      <c r="F49646" s="245"/>
    </row>
    <row r="49647" spans="6:6" ht="12" customHeight="1" x14ac:dyDescent="0.25">
      <c r="F49647" s="245"/>
    </row>
    <row r="49648" spans="6:6" ht="12" customHeight="1" x14ac:dyDescent="0.25">
      <c r="F49648" s="245"/>
    </row>
    <row r="49649" spans="6:6" ht="12" customHeight="1" x14ac:dyDescent="0.25">
      <c r="F49649" s="245"/>
    </row>
    <row r="49650" spans="6:6" ht="12" customHeight="1" x14ac:dyDescent="0.25">
      <c r="F49650" s="245"/>
    </row>
    <row r="49651" spans="6:6" ht="12" customHeight="1" x14ac:dyDescent="0.25">
      <c r="F49651" s="245"/>
    </row>
    <row r="49652" spans="6:6" ht="12" customHeight="1" x14ac:dyDescent="0.25">
      <c r="F49652" s="245"/>
    </row>
    <row r="49653" spans="6:6" ht="12" customHeight="1" x14ac:dyDescent="0.25">
      <c r="F49653" s="245"/>
    </row>
    <row r="49654" spans="6:6" ht="12" customHeight="1" x14ac:dyDescent="0.25">
      <c r="F49654" s="245"/>
    </row>
    <row r="49655" spans="6:6" ht="12" customHeight="1" x14ac:dyDescent="0.25">
      <c r="F49655" s="245"/>
    </row>
    <row r="49656" spans="6:6" ht="12" customHeight="1" x14ac:dyDescent="0.25">
      <c r="F49656" s="245"/>
    </row>
    <row r="49657" spans="6:6" ht="12" customHeight="1" x14ac:dyDescent="0.25">
      <c r="F49657" s="245"/>
    </row>
    <row r="49658" spans="6:6" ht="12" customHeight="1" x14ac:dyDescent="0.25">
      <c r="F49658" s="245"/>
    </row>
    <row r="49659" spans="6:6" ht="12" customHeight="1" x14ac:dyDescent="0.25">
      <c r="F49659" s="245"/>
    </row>
    <row r="49660" spans="6:6" ht="12" customHeight="1" x14ac:dyDescent="0.25">
      <c r="F49660" s="245"/>
    </row>
    <row r="49661" spans="6:6" ht="12" customHeight="1" x14ac:dyDescent="0.25">
      <c r="F49661" s="245"/>
    </row>
    <row r="49662" spans="6:6" ht="12" customHeight="1" x14ac:dyDescent="0.25">
      <c r="F49662" s="245"/>
    </row>
    <row r="49663" spans="6:6" ht="12" customHeight="1" x14ac:dyDescent="0.25">
      <c r="F49663" s="245"/>
    </row>
    <row r="49664" spans="6:6" ht="12" customHeight="1" x14ac:dyDescent="0.25">
      <c r="F49664" s="245"/>
    </row>
    <row r="49665" spans="6:6" ht="12" customHeight="1" x14ac:dyDescent="0.25">
      <c r="F49665" s="245"/>
    </row>
    <row r="49666" spans="6:6" ht="12" customHeight="1" x14ac:dyDescent="0.25">
      <c r="F49666" s="245"/>
    </row>
    <row r="49667" spans="6:6" ht="12" customHeight="1" x14ac:dyDescent="0.25">
      <c r="F49667" s="245"/>
    </row>
    <row r="49668" spans="6:6" ht="12" customHeight="1" x14ac:dyDescent="0.25">
      <c r="F49668" s="245"/>
    </row>
    <row r="49669" spans="6:6" ht="12" customHeight="1" x14ac:dyDescent="0.25">
      <c r="F49669" s="245"/>
    </row>
    <row r="49670" spans="6:6" ht="12" customHeight="1" x14ac:dyDescent="0.25">
      <c r="F49670" s="245"/>
    </row>
    <row r="49671" spans="6:6" ht="12" customHeight="1" x14ac:dyDescent="0.25">
      <c r="F49671" s="245"/>
    </row>
    <row r="49672" spans="6:6" ht="12" customHeight="1" x14ac:dyDescent="0.25">
      <c r="F49672" s="245"/>
    </row>
    <row r="49673" spans="6:6" ht="12" customHeight="1" x14ac:dyDescent="0.25">
      <c r="F49673" s="245"/>
    </row>
    <row r="49674" spans="6:6" ht="12" customHeight="1" x14ac:dyDescent="0.25">
      <c r="F49674" s="245"/>
    </row>
    <row r="49675" spans="6:6" ht="12" customHeight="1" x14ac:dyDescent="0.25">
      <c r="F49675" s="245"/>
    </row>
    <row r="49676" spans="6:6" ht="12" customHeight="1" x14ac:dyDescent="0.25">
      <c r="F49676" s="245"/>
    </row>
    <row r="49677" spans="6:6" ht="12" customHeight="1" x14ac:dyDescent="0.25">
      <c r="F49677" s="245"/>
    </row>
    <row r="49678" spans="6:6" ht="12" customHeight="1" x14ac:dyDescent="0.25">
      <c r="F49678" s="245"/>
    </row>
    <row r="49679" spans="6:6" ht="12" customHeight="1" x14ac:dyDescent="0.25">
      <c r="F49679" s="245"/>
    </row>
    <row r="49680" spans="6:6" ht="12" customHeight="1" x14ac:dyDescent="0.25">
      <c r="F49680" s="245"/>
    </row>
    <row r="49681" spans="6:6" ht="12" customHeight="1" x14ac:dyDescent="0.25">
      <c r="F49681" s="245"/>
    </row>
    <row r="49682" spans="6:6" ht="12" customHeight="1" x14ac:dyDescent="0.25">
      <c r="F49682" s="245"/>
    </row>
    <row r="49683" spans="6:6" ht="12" customHeight="1" x14ac:dyDescent="0.25">
      <c r="F49683" s="245"/>
    </row>
    <row r="49684" spans="6:6" ht="12" customHeight="1" x14ac:dyDescent="0.25">
      <c r="F49684" s="245"/>
    </row>
    <row r="49685" spans="6:6" ht="12" customHeight="1" x14ac:dyDescent="0.25">
      <c r="F49685" s="245"/>
    </row>
    <row r="49686" spans="6:6" ht="12" customHeight="1" x14ac:dyDescent="0.25">
      <c r="F49686" s="245"/>
    </row>
    <row r="49687" spans="6:6" ht="12" customHeight="1" x14ac:dyDescent="0.25">
      <c r="F49687" s="245"/>
    </row>
    <row r="49688" spans="6:6" ht="12" customHeight="1" x14ac:dyDescent="0.25">
      <c r="F49688" s="245"/>
    </row>
    <row r="49689" spans="6:6" ht="12" customHeight="1" x14ac:dyDescent="0.25">
      <c r="F49689" s="245"/>
    </row>
    <row r="49690" spans="6:6" ht="12" customHeight="1" x14ac:dyDescent="0.25">
      <c r="F49690" s="245"/>
    </row>
    <row r="49691" spans="6:6" ht="12" customHeight="1" x14ac:dyDescent="0.25">
      <c r="F49691" s="245"/>
    </row>
    <row r="49692" spans="6:6" ht="12" customHeight="1" x14ac:dyDescent="0.25">
      <c r="F49692" s="245"/>
    </row>
    <row r="49693" spans="6:6" ht="12" customHeight="1" x14ac:dyDescent="0.25">
      <c r="F49693" s="245"/>
    </row>
    <row r="49694" spans="6:6" ht="12" customHeight="1" x14ac:dyDescent="0.25">
      <c r="F49694" s="245"/>
    </row>
    <row r="49695" spans="6:6" ht="12" customHeight="1" x14ac:dyDescent="0.25">
      <c r="F49695" s="245"/>
    </row>
    <row r="49696" spans="6:6" ht="12" customHeight="1" x14ac:dyDescent="0.25">
      <c r="F49696" s="245"/>
    </row>
    <row r="49697" spans="6:6" ht="12" customHeight="1" x14ac:dyDescent="0.25">
      <c r="F49697" s="245"/>
    </row>
    <row r="49698" spans="6:6" ht="12" customHeight="1" x14ac:dyDescent="0.25">
      <c r="F49698" s="245"/>
    </row>
    <row r="49699" spans="6:6" ht="12" customHeight="1" x14ac:dyDescent="0.25">
      <c r="F49699" s="245"/>
    </row>
    <row r="49700" spans="6:6" ht="12" customHeight="1" x14ac:dyDescent="0.25">
      <c r="F49700" s="245"/>
    </row>
    <row r="49701" spans="6:6" ht="12" customHeight="1" x14ac:dyDescent="0.25">
      <c r="F49701" s="245"/>
    </row>
    <row r="49702" spans="6:6" ht="12" customHeight="1" x14ac:dyDescent="0.25">
      <c r="F49702" s="245"/>
    </row>
    <row r="49703" spans="6:6" ht="12" customHeight="1" x14ac:dyDescent="0.25">
      <c r="F49703" s="245"/>
    </row>
    <row r="49704" spans="6:6" ht="12" customHeight="1" x14ac:dyDescent="0.25">
      <c r="F49704" s="245"/>
    </row>
    <row r="49705" spans="6:6" ht="12" customHeight="1" x14ac:dyDescent="0.25">
      <c r="F49705" s="245"/>
    </row>
    <row r="49706" spans="6:6" ht="12" customHeight="1" x14ac:dyDescent="0.25">
      <c r="F49706" s="245"/>
    </row>
    <row r="49707" spans="6:6" ht="12" customHeight="1" x14ac:dyDescent="0.25">
      <c r="F49707" s="245"/>
    </row>
    <row r="49708" spans="6:6" ht="12" customHeight="1" x14ac:dyDescent="0.25">
      <c r="F49708" s="245"/>
    </row>
    <row r="49709" spans="6:6" ht="12" customHeight="1" x14ac:dyDescent="0.25">
      <c r="F49709" s="245"/>
    </row>
    <row r="49710" spans="6:6" ht="12" customHeight="1" x14ac:dyDescent="0.25">
      <c r="F49710" s="245"/>
    </row>
    <row r="49711" spans="6:6" ht="12" customHeight="1" x14ac:dyDescent="0.25">
      <c r="F49711" s="245"/>
    </row>
    <row r="49712" spans="6:6" ht="12" customHeight="1" x14ac:dyDescent="0.25">
      <c r="F49712" s="245"/>
    </row>
    <row r="49713" spans="6:6" ht="12" customHeight="1" x14ac:dyDescent="0.25">
      <c r="F49713" s="245"/>
    </row>
    <row r="49714" spans="6:6" ht="12" customHeight="1" x14ac:dyDescent="0.25">
      <c r="F49714" s="245"/>
    </row>
    <row r="49715" spans="6:6" ht="12" customHeight="1" x14ac:dyDescent="0.25">
      <c r="F49715" s="245"/>
    </row>
    <row r="49716" spans="6:6" ht="12" customHeight="1" x14ac:dyDescent="0.25">
      <c r="F49716" s="245"/>
    </row>
    <row r="49717" spans="6:6" ht="12" customHeight="1" x14ac:dyDescent="0.25">
      <c r="F49717" s="245"/>
    </row>
    <row r="49718" spans="6:6" ht="12" customHeight="1" x14ac:dyDescent="0.25">
      <c r="F49718" s="245"/>
    </row>
    <row r="49719" spans="6:6" ht="12" customHeight="1" x14ac:dyDescent="0.25">
      <c r="F49719" s="245"/>
    </row>
    <row r="49720" spans="6:6" ht="12" customHeight="1" x14ac:dyDescent="0.25">
      <c r="F49720" s="245"/>
    </row>
    <row r="49721" spans="6:6" ht="12" customHeight="1" x14ac:dyDescent="0.25">
      <c r="F49721" s="245"/>
    </row>
    <row r="49722" spans="6:6" ht="12" customHeight="1" x14ac:dyDescent="0.25">
      <c r="F49722" s="245"/>
    </row>
    <row r="49723" spans="6:6" ht="12" customHeight="1" x14ac:dyDescent="0.25">
      <c r="F49723" s="245"/>
    </row>
    <row r="49724" spans="6:6" ht="12" customHeight="1" x14ac:dyDescent="0.25">
      <c r="F49724" s="245"/>
    </row>
    <row r="49725" spans="6:6" ht="12" customHeight="1" x14ac:dyDescent="0.25">
      <c r="F49725" s="245"/>
    </row>
    <row r="49726" spans="6:6" ht="12" customHeight="1" x14ac:dyDescent="0.25">
      <c r="F49726" s="245"/>
    </row>
    <row r="49727" spans="6:6" ht="12" customHeight="1" x14ac:dyDescent="0.25">
      <c r="F49727" s="245"/>
    </row>
    <row r="49728" spans="6:6" ht="12" customHeight="1" x14ac:dyDescent="0.25">
      <c r="F49728" s="245"/>
    </row>
    <row r="49729" spans="6:6" ht="12" customHeight="1" x14ac:dyDescent="0.25">
      <c r="F49729" s="245"/>
    </row>
    <row r="49730" spans="6:6" ht="12" customHeight="1" x14ac:dyDescent="0.25">
      <c r="F49730" s="245"/>
    </row>
    <row r="49731" spans="6:6" ht="12" customHeight="1" x14ac:dyDescent="0.25">
      <c r="F49731" s="245"/>
    </row>
    <row r="49732" spans="6:6" ht="12" customHeight="1" x14ac:dyDescent="0.25">
      <c r="F49732" s="245"/>
    </row>
    <row r="49733" spans="6:6" ht="12" customHeight="1" x14ac:dyDescent="0.25">
      <c r="F49733" s="245"/>
    </row>
    <row r="49734" spans="6:6" ht="12" customHeight="1" x14ac:dyDescent="0.25">
      <c r="F49734" s="245"/>
    </row>
    <row r="49735" spans="6:6" ht="12" customHeight="1" x14ac:dyDescent="0.25">
      <c r="F49735" s="245"/>
    </row>
    <row r="49736" spans="6:6" ht="12" customHeight="1" x14ac:dyDescent="0.25">
      <c r="F49736" s="245"/>
    </row>
    <row r="49737" spans="6:6" ht="12" customHeight="1" x14ac:dyDescent="0.25">
      <c r="F49737" s="245"/>
    </row>
    <row r="49738" spans="6:6" ht="12" customHeight="1" x14ac:dyDescent="0.25">
      <c r="F49738" s="245"/>
    </row>
    <row r="49739" spans="6:6" ht="12" customHeight="1" x14ac:dyDescent="0.25">
      <c r="F49739" s="245"/>
    </row>
    <row r="49740" spans="6:6" ht="12" customHeight="1" x14ac:dyDescent="0.25">
      <c r="F49740" s="245"/>
    </row>
    <row r="49741" spans="6:6" ht="12" customHeight="1" x14ac:dyDescent="0.25">
      <c r="F49741" s="245"/>
    </row>
    <row r="49742" spans="6:6" ht="12" customHeight="1" x14ac:dyDescent="0.25">
      <c r="F49742" s="245"/>
    </row>
    <row r="49743" spans="6:6" ht="12" customHeight="1" x14ac:dyDescent="0.25">
      <c r="F49743" s="245"/>
    </row>
    <row r="49744" spans="6:6" ht="12" customHeight="1" x14ac:dyDescent="0.25">
      <c r="F49744" s="245"/>
    </row>
    <row r="49745" spans="6:6" ht="12" customHeight="1" x14ac:dyDescent="0.25">
      <c r="F49745" s="245"/>
    </row>
    <row r="49746" spans="6:6" ht="12" customHeight="1" x14ac:dyDescent="0.25">
      <c r="F49746" s="245"/>
    </row>
    <row r="49747" spans="6:6" ht="12" customHeight="1" x14ac:dyDescent="0.25">
      <c r="F49747" s="245"/>
    </row>
    <row r="49748" spans="6:6" ht="12" customHeight="1" x14ac:dyDescent="0.25">
      <c r="F49748" s="245"/>
    </row>
    <row r="49749" spans="6:6" ht="12" customHeight="1" x14ac:dyDescent="0.25">
      <c r="F49749" s="245"/>
    </row>
    <row r="49750" spans="6:6" ht="12" customHeight="1" x14ac:dyDescent="0.25">
      <c r="F49750" s="245"/>
    </row>
    <row r="49751" spans="6:6" ht="12" customHeight="1" x14ac:dyDescent="0.25">
      <c r="F49751" s="245"/>
    </row>
    <row r="49752" spans="6:6" ht="12" customHeight="1" x14ac:dyDescent="0.25">
      <c r="F49752" s="245"/>
    </row>
    <row r="49753" spans="6:6" ht="12" customHeight="1" x14ac:dyDescent="0.25">
      <c r="F49753" s="245"/>
    </row>
    <row r="49754" spans="6:6" ht="12" customHeight="1" x14ac:dyDescent="0.25">
      <c r="F49754" s="245"/>
    </row>
    <row r="49755" spans="6:6" ht="12" customHeight="1" x14ac:dyDescent="0.25">
      <c r="F49755" s="245"/>
    </row>
    <row r="49756" spans="6:6" ht="12" customHeight="1" x14ac:dyDescent="0.25">
      <c r="F49756" s="245"/>
    </row>
    <row r="49757" spans="6:6" ht="12" customHeight="1" x14ac:dyDescent="0.25">
      <c r="F49757" s="245"/>
    </row>
    <row r="49758" spans="6:6" ht="12" customHeight="1" x14ac:dyDescent="0.25">
      <c r="F49758" s="245"/>
    </row>
    <row r="49759" spans="6:6" ht="12" customHeight="1" x14ac:dyDescent="0.25">
      <c r="F49759" s="245"/>
    </row>
    <row r="49760" spans="6:6" ht="12" customHeight="1" x14ac:dyDescent="0.25">
      <c r="F49760" s="245"/>
    </row>
    <row r="49761" spans="6:6" ht="12" customHeight="1" x14ac:dyDescent="0.25">
      <c r="F49761" s="245"/>
    </row>
    <row r="49762" spans="6:6" ht="12" customHeight="1" x14ac:dyDescent="0.25">
      <c r="F49762" s="245"/>
    </row>
    <row r="49763" spans="6:6" ht="12" customHeight="1" x14ac:dyDescent="0.25">
      <c r="F49763" s="245"/>
    </row>
    <row r="49764" spans="6:6" ht="12" customHeight="1" x14ac:dyDescent="0.25">
      <c r="F49764" s="245"/>
    </row>
    <row r="49765" spans="6:6" ht="12" customHeight="1" x14ac:dyDescent="0.25">
      <c r="F49765" s="245"/>
    </row>
    <row r="49766" spans="6:6" ht="12" customHeight="1" x14ac:dyDescent="0.25">
      <c r="F49766" s="245"/>
    </row>
    <row r="49767" spans="6:6" ht="12" customHeight="1" x14ac:dyDescent="0.25">
      <c r="F49767" s="245"/>
    </row>
    <row r="49768" spans="6:6" ht="12" customHeight="1" x14ac:dyDescent="0.25">
      <c r="F49768" s="245"/>
    </row>
    <row r="49769" spans="6:6" ht="12" customHeight="1" x14ac:dyDescent="0.25">
      <c r="F49769" s="245"/>
    </row>
    <row r="49770" spans="6:6" ht="12" customHeight="1" x14ac:dyDescent="0.25">
      <c r="F49770" s="245"/>
    </row>
    <row r="49771" spans="6:6" ht="12" customHeight="1" x14ac:dyDescent="0.25">
      <c r="F49771" s="245"/>
    </row>
    <row r="49772" spans="6:6" ht="12" customHeight="1" x14ac:dyDescent="0.25">
      <c r="F49772" s="245"/>
    </row>
    <row r="49773" spans="6:6" ht="12" customHeight="1" x14ac:dyDescent="0.25">
      <c r="F49773" s="245"/>
    </row>
    <row r="49774" spans="6:6" ht="12" customHeight="1" x14ac:dyDescent="0.25">
      <c r="F49774" s="245"/>
    </row>
    <row r="49775" spans="6:6" ht="12" customHeight="1" x14ac:dyDescent="0.25">
      <c r="F49775" s="245"/>
    </row>
    <row r="49776" spans="6:6" ht="12" customHeight="1" x14ac:dyDescent="0.25">
      <c r="F49776" s="245"/>
    </row>
    <row r="49777" spans="6:6" ht="12" customHeight="1" x14ac:dyDescent="0.25">
      <c r="F49777" s="245"/>
    </row>
    <row r="49778" spans="6:6" ht="12" customHeight="1" x14ac:dyDescent="0.25">
      <c r="F49778" s="245"/>
    </row>
    <row r="49779" spans="6:6" ht="12" customHeight="1" x14ac:dyDescent="0.25">
      <c r="F49779" s="245"/>
    </row>
    <row r="49780" spans="6:6" ht="12" customHeight="1" x14ac:dyDescent="0.25">
      <c r="F49780" s="245"/>
    </row>
    <row r="49781" spans="6:6" ht="12" customHeight="1" x14ac:dyDescent="0.25">
      <c r="F49781" s="245"/>
    </row>
    <row r="49782" spans="6:6" ht="12" customHeight="1" x14ac:dyDescent="0.25">
      <c r="F49782" s="245"/>
    </row>
    <row r="49783" spans="6:6" ht="12" customHeight="1" x14ac:dyDescent="0.25">
      <c r="F49783" s="245"/>
    </row>
    <row r="49784" spans="6:6" ht="12" customHeight="1" x14ac:dyDescent="0.25">
      <c r="F49784" s="245"/>
    </row>
    <row r="49785" spans="6:6" ht="12" customHeight="1" x14ac:dyDescent="0.25">
      <c r="F49785" s="245"/>
    </row>
    <row r="49786" spans="6:6" ht="12" customHeight="1" x14ac:dyDescent="0.25">
      <c r="F49786" s="245"/>
    </row>
    <row r="49787" spans="6:6" ht="12" customHeight="1" x14ac:dyDescent="0.25">
      <c r="F49787" s="245"/>
    </row>
    <row r="49788" spans="6:6" ht="12" customHeight="1" x14ac:dyDescent="0.25">
      <c r="F49788" s="245"/>
    </row>
    <row r="49789" spans="6:6" ht="12" customHeight="1" x14ac:dyDescent="0.25">
      <c r="F49789" s="245"/>
    </row>
    <row r="49790" spans="6:6" ht="12" customHeight="1" x14ac:dyDescent="0.25">
      <c r="F49790" s="245"/>
    </row>
    <row r="49791" spans="6:6" ht="12" customHeight="1" x14ac:dyDescent="0.25">
      <c r="F49791" s="245"/>
    </row>
    <row r="49792" spans="6:6" ht="12" customHeight="1" x14ac:dyDescent="0.25">
      <c r="F49792" s="245"/>
    </row>
    <row r="49793" spans="6:6" ht="12" customHeight="1" x14ac:dyDescent="0.25">
      <c r="F49793" s="245"/>
    </row>
    <row r="49794" spans="6:6" ht="12" customHeight="1" x14ac:dyDescent="0.25">
      <c r="F49794" s="245"/>
    </row>
    <row r="49795" spans="6:6" ht="12" customHeight="1" x14ac:dyDescent="0.25">
      <c r="F49795" s="245"/>
    </row>
    <row r="49796" spans="6:6" ht="12" customHeight="1" x14ac:dyDescent="0.25">
      <c r="F49796" s="245"/>
    </row>
    <row r="49797" spans="6:6" ht="12" customHeight="1" x14ac:dyDescent="0.25">
      <c r="F49797" s="245"/>
    </row>
    <row r="49798" spans="6:6" ht="12" customHeight="1" x14ac:dyDescent="0.25">
      <c r="F49798" s="245"/>
    </row>
    <row r="49799" spans="6:6" ht="12" customHeight="1" x14ac:dyDescent="0.25">
      <c r="F49799" s="245"/>
    </row>
    <row r="49800" spans="6:6" ht="12" customHeight="1" x14ac:dyDescent="0.25">
      <c r="F49800" s="245"/>
    </row>
    <row r="49801" spans="6:6" ht="12" customHeight="1" x14ac:dyDescent="0.25">
      <c r="F49801" s="245"/>
    </row>
    <row r="49802" spans="6:6" ht="12" customHeight="1" x14ac:dyDescent="0.25">
      <c r="F49802" s="245"/>
    </row>
    <row r="49803" spans="6:6" ht="12" customHeight="1" x14ac:dyDescent="0.25">
      <c r="F49803" s="245"/>
    </row>
    <row r="49804" spans="6:6" ht="12" customHeight="1" x14ac:dyDescent="0.25">
      <c r="F49804" s="245"/>
    </row>
    <row r="49805" spans="6:6" ht="12" customHeight="1" x14ac:dyDescent="0.25">
      <c r="F49805" s="245"/>
    </row>
    <row r="49806" spans="6:6" ht="12" customHeight="1" x14ac:dyDescent="0.25">
      <c r="F49806" s="245"/>
    </row>
    <row r="49807" spans="6:6" ht="12" customHeight="1" x14ac:dyDescent="0.25">
      <c r="F49807" s="245"/>
    </row>
    <row r="49808" spans="6:6" ht="12" customHeight="1" x14ac:dyDescent="0.25">
      <c r="F49808" s="245"/>
    </row>
    <row r="49809" spans="6:6" ht="12" customHeight="1" x14ac:dyDescent="0.25">
      <c r="F49809" s="245"/>
    </row>
    <row r="49810" spans="6:6" ht="12" customHeight="1" x14ac:dyDescent="0.25">
      <c r="F49810" s="245"/>
    </row>
    <row r="49811" spans="6:6" ht="12" customHeight="1" x14ac:dyDescent="0.25">
      <c r="F49811" s="245"/>
    </row>
    <row r="49812" spans="6:6" ht="12" customHeight="1" x14ac:dyDescent="0.25">
      <c r="F49812" s="245"/>
    </row>
    <row r="49813" spans="6:6" ht="12" customHeight="1" x14ac:dyDescent="0.25">
      <c r="F49813" s="245"/>
    </row>
    <row r="49814" spans="6:6" ht="12" customHeight="1" x14ac:dyDescent="0.25">
      <c r="F49814" s="245"/>
    </row>
    <row r="49815" spans="6:6" ht="12" customHeight="1" x14ac:dyDescent="0.25">
      <c r="F49815" s="245"/>
    </row>
    <row r="49816" spans="6:6" ht="12" customHeight="1" x14ac:dyDescent="0.25">
      <c r="F49816" s="245"/>
    </row>
    <row r="49817" spans="6:6" ht="12" customHeight="1" x14ac:dyDescent="0.25">
      <c r="F49817" s="245"/>
    </row>
    <row r="49818" spans="6:6" ht="12" customHeight="1" x14ac:dyDescent="0.25">
      <c r="F49818" s="245"/>
    </row>
    <row r="49819" spans="6:6" ht="12" customHeight="1" x14ac:dyDescent="0.25">
      <c r="F49819" s="245"/>
    </row>
    <row r="49820" spans="6:6" ht="12" customHeight="1" x14ac:dyDescent="0.25">
      <c r="F49820" s="245"/>
    </row>
    <row r="49821" spans="6:6" ht="12" customHeight="1" x14ac:dyDescent="0.25">
      <c r="F49821" s="245"/>
    </row>
    <row r="49822" spans="6:6" ht="12" customHeight="1" x14ac:dyDescent="0.25">
      <c r="F49822" s="245"/>
    </row>
    <row r="49823" spans="6:6" ht="12" customHeight="1" x14ac:dyDescent="0.25">
      <c r="F49823" s="245"/>
    </row>
    <row r="49824" spans="6:6" ht="12" customHeight="1" x14ac:dyDescent="0.25">
      <c r="F49824" s="245"/>
    </row>
    <row r="49825" spans="6:6" ht="12" customHeight="1" x14ac:dyDescent="0.25">
      <c r="F49825" s="245"/>
    </row>
    <row r="49826" spans="6:6" ht="12" customHeight="1" x14ac:dyDescent="0.25">
      <c r="F49826" s="245"/>
    </row>
    <row r="49827" spans="6:6" ht="12" customHeight="1" x14ac:dyDescent="0.25">
      <c r="F49827" s="245"/>
    </row>
    <row r="49828" spans="6:6" ht="12" customHeight="1" x14ac:dyDescent="0.25">
      <c r="F49828" s="245"/>
    </row>
    <row r="49829" spans="6:6" ht="12" customHeight="1" x14ac:dyDescent="0.25">
      <c r="F49829" s="245"/>
    </row>
    <row r="49830" spans="6:6" ht="12" customHeight="1" x14ac:dyDescent="0.25">
      <c r="F49830" s="245"/>
    </row>
    <row r="49831" spans="6:6" ht="12" customHeight="1" x14ac:dyDescent="0.25">
      <c r="F49831" s="245"/>
    </row>
    <row r="49832" spans="6:6" ht="12" customHeight="1" x14ac:dyDescent="0.25">
      <c r="F49832" s="245"/>
    </row>
    <row r="49833" spans="6:6" ht="12" customHeight="1" x14ac:dyDescent="0.25">
      <c r="F49833" s="245"/>
    </row>
    <row r="49834" spans="6:6" ht="12" customHeight="1" x14ac:dyDescent="0.25">
      <c r="F49834" s="245"/>
    </row>
    <row r="49835" spans="6:6" ht="12" customHeight="1" x14ac:dyDescent="0.25">
      <c r="F49835" s="245"/>
    </row>
    <row r="49836" spans="6:6" ht="12" customHeight="1" x14ac:dyDescent="0.25">
      <c r="F49836" s="245"/>
    </row>
    <row r="49837" spans="6:6" ht="12" customHeight="1" x14ac:dyDescent="0.25">
      <c r="F49837" s="245"/>
    </row>
    <row r="49838" spans="6:6" ht="12" customHeight="1" x14ac:dyDescent="0.25">
      <c r="F49838" s="245"/>
    </row>
    <row r="49839" spans="6:6" ht="12" customHeight="1" x14ac:dyDescent="0.25">
      <c r="F49839" s="245"/>
    </row>
    <row r="49840" spans="6:6" ht="12" customHeight="1" x14ac:dyDescent="0.25">
      <c r="F49840" s="245"/>
    </row>
    <row r="49841" spans="6:6" ht="12" customHeight="1" x14ac:dyDescent="0.25">
      <c r="F49841" s="245"/>
    </row>
    <row r="49842" spans="6:6" ht="12" customHeight="1" x14ac:dyDescent="0.25">
      <c r="F49842" s="245"/>
    </row>
    <row r="49843" spans="6:6" ht="12" customHeight="1" x14ac:dyDescent="0.25">
      <c r="F49843" s="245"/>
    </row>
    <row r="49844" spans="6:6" ht="12" customHeight="1" x14ac:dyDescent="0.25">
      <c r="F49844" s="245"/>
    </row>
    <row r="49845" spans="6:6" ht="12" customHeight="1" x14ac:dyDescent="0.25">
      <c r="F49845" s="245"/>
    </row>
    <row r="49846" spans="6:6" ht="12" customHeight="1" x14ac:dyDescent="0.25">
      <c r="F49846" s="245"/>
    </row>
    <row r="49847" spans="6:6" ht="12" customHeight="1" x14ac:dyDescent="0.25">
      <c r="F49847" s="245"/>
    </row>
    <row r="49848" spans="6:6" ht="12" customHeight="1" x14ac:dyDescent="0.25">
      <c r="F49848" s="245"/>
    </row>
    <row r="49849" spans="6:6" ht="12" customHeight="1" x14ac:dyDescent="0.25">
      <c r="F49849" s="245"/>
    </row>
    <row r="49850" spans="6:6" ht="12" customHeight="1" x14ac:dyDescent="0.25">
      <c r="F49850" s="245"/>
    </row>
    <row r="49851" spans="6:6" ht="12" customHeight="1" x14ac:dyDescent="0.25">
      <c r="F49851" s="245"/>
    </row>
    <row r="49852" spans="6:6" ht="12" customHeight="1" x14ac:dyDescent="0.25">
      <c r="F49852" s="245"/>
    </row>
    <row r="49853" spans="6:6" ht="12" customHeight="1" x14ac:dyDescent="0.25">
      <c r="F49853" s="245"/>
    </row>
    <row r="49854" spans="6:6" ht="12" customHeight="1" x14ac:dyDescent="0.25">
      <c r="F49854" s="245"/>
    </row>
    <row r="49855" spans="6:6" ht="12" customHeight="1" x14ac:dyDescent="0.25">
      <c r="F49855" s="245"/>
    </row>
    <row r="49856" spans="6:6" ht="12" customHeight="1" x14ac:dyDescent="0.25">
      <c r="F49856" s="245"/>
    </row>
    <row r="49857" spans="6:6" ht="12" customHeight="1" x14ac:dyDescent="0.25">
      <c r="F49857" s="245"/>
    </row>
    <row r="49858" spans="6:6" ht="12" customHeight="1" x14ac:dyDescent="0.25">
      <c r="F49858" s="245"/>
    </row>
    <row r="49859" spans="6:6" ht="12" customHeight="1" x14ac:dyDescent="0.25">
      <c r="F49859" s="245"/>
    </row>
    <row r="49860" spans="6:6" ht="12" customHeight="1" x14ac:dyDescent="0.25">
      <c r="F49860" s="245"/>
    </row>
    <row r="49861" spans="6:6" ht="12" customHeight="1" x14ac:dyDescent="0.25">
      <c r="F49861" s="245"/>
    </row>
    <row r="49862" spans="6:6" ht="12" customHeight="1" x14ac:dyDescent="0.25">
      <c r="F49862" s="245"/>
    </row>
    <row r="49863" spans="6:6" ht="12" customHeight="1" x14ac:dyDescent="0.25">
      <c r="F49863" s="245"/>
    </row>
    <row r="49864" spans="6:6" ht="12" customHeight="1" x14ac:dyDescent="0.25">
      <c r="F49864" s="245"/>
    </row>
    <row r="49865" spans="6:6" ht="12" customHeight="1" x14ac:dyDescent="0.25">
      <c r="F49865" s="245"/>
    </row>
    <row r="49866" spans="6:6" ht="12" customHeight="1" x14ac:dyDescent="0.25">
      <c r="F49866" s="245"/>
    </row>
    <row r="49867" spans="6:6" ht="12" customHeight="1" x14ac:dyDescent="0.25">
      <c r="F49867" s="245"/>
    </row>
    <row r="49868" spans="6:6" ht="12" customHeight="1" x14ac:dyDescent="0.25">
      <c r="F49868" s="245"/>
    </row>
    <row r="49869" spans="6:6" ht="12" customHeight="1" x14ac:dyDescent="0.25">
      <c r="F49869" s="245"/>
    </row>
    <row r="49870" spans="6:6" ht="12" customHeight="1" x14ac:dyDescent="0.25">
      <c r="F49870" s="245"/>
    </row>
    <row r="49871" spans="6:6" ht="12" customHeight="1" x14ac:dyDescent="0.25">
      <c r="F49871" s="245"/>
    </row>
    <row r="49872" spans="6:6" ht="12" customHeight="1" x14ac:dyDescent="0.25">
      <c r="F49872" s="245"/>
    </row>
    <row r="49873" spans="6:6" ht="12" customHeight="1" x14ac:dyDescent="0.25">
      <c r="F49873" s="245"/>
    </row>
    <row r="49874" spans="6:6" ht="12" customHeight="1" x14ac:dyDescent="0.25">
      <c r="F49874" s="245"/>
    </row>
    <row r="49875" spans="6:6" ht="12" customHeight="1" x14ac:dyDescent="0.25">
      <c r="F49875" s="245"/>
    </row>
    <row r="49876" spans="6:6" ht="12" customHeight="1" x14ac:dyDescent="0.25">
      <c r="F49876" s="245"/>
    </row>
    <row r="49877" spans="6:6" ht="12" customHeight="1" x14ac:dyDescent="0.25">
      <c r="F49877" s="245"/>
    </row>
    <row r="49878" spans="6:6" ht="12" customHeight="1" x14ac:dyDescent="0.25">
      <c r="F49878" s="245"/>
    </row>
    <row r="49879" spans="6:6" ht="12" customHeight="1" x14ac:dyDescent="0.25">
      <c r="F49879" s="245"/>
    </row>
    <row r="49880" spans="6:6" ht="12" customHeight="1" x14ac:dyDescent="0.25">
      <c r="F49880" s="245"/>
    </row>
    <row r="49881" spans="6:6" ht="12" customHeight="1" x14ac:dyDescent="0.25">
      <c r="F49881" s="245"/>
    </row>
    <row r="49882" spans="6:6" ht="12" customHeight="1" x14ac:dyDescent="0.25">
      <c r="F49882" s="245"/>
    </row>
    <row r="49883" spans="6:6" ht="12" customHeight="1" x14ac:dyDescent="0.25">
      <c r="F49883" s="245"/>
    </row>
    <row r="49884" spans="6:6" ht="12" customHeight="1" x14ac:dyDescent="0.25">
      <c r="F49884" s="245"/>
    </row>
    <row r="49885" spans="6:6" ht="12" customHeight="1" x14ac:dyDescent="0.25">
      <c r="F49885" s="245"/>
    </row>
    <row r="49886" spans="6:6" ht="12" customHeight="1" x14ac:dyDescent="0.25">
      <c r="F49886" s="245"/>
    </row>
    <row r="49887" spans="6:6" ht="12" customHeight="1" x14ac:dyDescent="0.25">
      <c r="F49887" s="245"/>
    </row>
    <row r="49888" spans="6:6" ht="12" customHeight="1" x14ac:dyDescent="0.25">
      <c r="F49888" s="245"/>
    </row>
    <row r="49889" spans="6:6" ht="12" customHeight="1" x14ac:dyDescent="0.25">
      <c r="F49889" s="245"/>
    </row>
    <row r="49890" spans="6:6" ht="12" customHeight="1" x14ac:dyDescent="0.25">
      <c r="F49890" s="245"/>
    </row>
    <row r="49891" spans="6:6" ht="12" customHeight="1" x14ac:dyDescent="0.25">
      <c r="F49891" s="245"/>
    </row>
    <row r="49892" spans="6:6" ht="12" customHeight="1" x14ac:dyDescent="0.25">
      <c r="F49892" s="245"/>
    </row>
    <row r="49893" spans="6:6" ht="12" customHeight="1" x14ac:dyDescent="0.25">
      <c r="F49893" s="245"/>
    </row>
    <row r="49894" spans="6:6" ht="12" customHeight="1" x14ac:dyDescent="0.25">
      <c r="F49894" s="245"/>
    </row>
    <row r="49895" spans="6:6" ht="12" customHeight="1" x14ac:dyDescent="0.25">
      <c r="F49895" s="245"/>
    </row>
    <row r="49896" spans="6:6" ht="12" customHeight="1" x14ac:dyDescent="0.25">
      <c r="F49896" s="245"/>
    </row>
    <row r="49897" spans="6:6" ht="12" customHeight="1" x14ac:dyDescent="0.25">
      <c r="F49897" s="245"/>
    </row>
    <row r="49898" spans="6:6" ht="12" customHeight="1" x14ac:dyDescent="0.25">
      <c r="F49898" s="245"/>
    </row>
    <row r="49899" spans="6:6" ht="12" customHeight="1" x14ac:dyDescent="0.25">
      <c r="F49899" s="245"/>
    </row>
    <row r="49900" spans="6:6" ht="12" customHeight="1" x14ac:dyDescent="0.25">
      <c r="F49900" s="245"/>
    </row>
    <row r="49901" spans="6:6" ht="12" customHeight="1" x14ac:dyDescent="0.25">
      <c r="F49901" s="245"/>
    </row>
    <row r="49902" spans="6:6" ht="12" customHeight="1" x14ac:dyDescent="0.25">
      <c r="F49902" s="245"/>
    </row>
    <row r="49903" spans="6:6" ht="12" customHeight="1" x14ac:dyDescent="0.25">
      <c r="F49903" s="245"/>
    </row>
    <row r="49904" spans="6:6" ht="12" customHeight="1" x14ac:dyDescent="0.25">
      <c r="F49904" s="245"/>
    </row>
    <row r="49905" spans="6:6" ht="12" customHeight="1" x14ac:dyDescent="0.25">
      <c r="F49905" s="245"/>
    </row>
    <row r="49906" spans="6:6" ht="12" customHeight="1" x14ac:dyDescent="0.25">
      <c r="F49906" s="245"/>
    </row>
    <row r="49907" spans="6:6" ht="12" customHeight="1" x14ac:dyDescent="0.25">
      <c r="F49907" s="245"/>
    </row>
    <row r="49908" spans="6:6" ht="12" customHeight="1" x14ac:dyDescent="0.25">
      <c r="F49908" s="245"/>
    </row>
    <row r="49909" spans="6:6" ht="12" customHeight="1" x14ac:dyDescent="0.25">
      <c r="F49909" s="245"/>
    </row>
    <row r="49910" spans="6:6" ht="12" customHeight="1" x14ac:dyDescent="0.25">
      <c r="F49910" s="245"/>
    </row>
    <row r="49911" spans="6:6" ht="12" customHeight="1" x14ac:dyDescent="0.25">
      <c r="F49911" s="245"/>
    </row>
    <row r="49912" spans="6:6" ht="12" customHeight="1" x14ac:dyDescent="0.25">
      <c r="F49912" s="245"/>
    </row>
    <row r="49913" spans="6:6" ht="12" customHeight="1" x14ac:dyDescent="0.25">
      <c r="F49913" s="245"/>
    </row>
    <row r="49914" spans="6:6" ht="12" customHeight="1" x14ac:dyDescent="0.25">
      <c r="F49914" s="245"/>
    </row>
    <row r="49915" spans="6:6" ht="12" customHeight="1" x14ac:dyDescent="0.25">
      <c r="F49915" s="245"/>
    </row>
    <row r="49916" spans="6:6" ht="12" customHeight="1" x14ac:dyDescent="0.25">
      <c r="F49916" s="245"/>
    </row>
    <row r="49917" spans="6:6" ht="12" customHeight="1" x14ac:dyDescent="0.25">
      <c r="F49917" s="245"/>
    </row>
    <row r="49918" spans="6:6" ht="12" customHeight="1" x14ac:dyDescent="0.25">
      <c r="F49918" s="245"/>
    </row>
    <row r="49919" spans="6:6" ht="12" customHeight="1" x14ac:dyDescent="0.25">
      <c r="F49919" s="245"/>
    </row>
    <row r="49920" spans="6:6" ht="12" customHeight="1" x14ac:dyDescent="0.25">
      <c r="F49920" s="245"/>
    </row>
    <row r="49921" spans="6:6" ht="12" customHeight="1" x14ac:dyDescent="0.25">
      <c r="F49921" s="245"/>
    </row>
    <row r="49922" spans="6:6" ht="12" customHeight="1" x14ac:dyDescent="0.25">
      <c r="F49922" s="245"/>
    </row>
    <row r="49923" spans="6:6" ht="12" customHeight="1" x14ac:dyDescent="0.25">
      <c r="F49923" s="245"/>
    </row>
    <row r="49924" spans="6:6" ht="12" customHeight="1" x14ac:dyDescent="0.25">
      <c r="F49924" s="245"/>
    </row>
    <row r="49925" spans="6:6" ht="12" customHeight="1" x14ac:dyDescent="0.25">
      <c r="F49925" s="245"/>
    </row>
    <row r="49926" spans="6:6" ht="12" customHeight="1" x14ac:dyDescent="0.25">
      <c r="F49926" s="245"/>
    </row>
    <row r="49927" spans="6:6" ht="12" customHeight="1" x14ac:dyDescent="0.25">
      <c r="F49927" s="245"/>
    </row>
    <row r="49928" spans="6:6" ht="12" customHeight="1" x14ac:dyDescent="0.25">
      <c r="F49928" s="245"/>
    </row>
    <row r="49929" spans="6:6" ht="12" customHeight="1" x14ac:dyDescent="0.25">
      <c r="F49929" s="245"/>
    </row>
    <row r="49930" spans="6:6" ht="12" customHeight="1" x14ac:dyDescent="0.25">
      <c r="F49930" s="245"/>
    </row>
    <row r="49931" spans="6:6" ht="12" customHeight="1" x14ac:dyDescent="0.25">
      <c r="F49931" s="245"/>
    </row>
    <row r="49932" spans="6:6" ht="12" customHeight="1" x14ac:dyDescent="0.25">
      <c r="F49932" s="245"/>
    </row>
    <row r="49933" spans="6:6" ht="12" customHeight="1" x14ac:dyDescent="0.25">
      <c r="F49933" s="245"/>
    </row>
    <row r="49934" spans="6:6" ht="12" customHeight="1" x14ac:dyDescent="0.25">
      <c r="F49934" s="245"/>
    </row>
    <row r="49935" spans="6:6" ht="12" customHeight="1" x14ac:dyDescent="0.25">
      <c r="F49935" s="245"/>
    </row>
    <row r="49936" spans="6:6" ht="12" customHeight="1" x14ac:dyDescent="0.25">
      <c r="F49936" s="245"/>
    </row>
    <row r="49937" spans="6:6" ht="12" customHeight="1" x14ac:dyDescent="0.25">
      <c r="F49937" s="245"/>
    </row>
    <row r="49938" spans="6:6" ht="12" customHeight="1" x14ac:dyDescent="0.25">
      <c r="F49938" s="245"/>
    </row>
    <row r="49939" spans="6:6" ht="12" customHeight="1" x14ac:dyDescent="0.25">
      <c r="F49939" s="245"/>
    </row>
    <row r="49940" spans="6:6" ht="12" customHeight="1" x14ac:dyDescent="0.25">
      <c r="F49940" s="245"/>
    </row>
    <row r="49941" spans="6:6" ht="12" customHeight="1" x14ac:dyDescent="0.25">
      <c r="F49941" s="245"/>
    </row>
    <row r="49942" spans="6:6" ht="12" customHeight="1" x14ac:dyDescent="0.25">
      <c r="F49942" s="245"/>
    </row>
    <row r="49943" spans="6:6" ht="12" customHeight="1" x14ac:dyDescent="0.25">
      <c r="F49943" s="245"/>
    </row>
    <row r="49944" spans="6:6" ht="12" customHeight="1" x14ac:dyDescent="0.25">
      <c r="F49944" s="245"/>
    </row>
    <row r="49945" spans="6:6" ht="12" customHeight="1" x14ac:dyDescent="0.25">
      <c r="F49945" s="245"/>
    </row>
    <row r="49946" spans="6:6" ht="12" customHeight="1" x14ac:dyDescent="0.25">
      <c r="F49946" s="245"/>
    </row>
    <row r="49947" spans="6:6" ht="12" customHeight="1" x14ac:dyDescent="0.25">
      <c r="F49947" s="245"/>
    </row>
    <row r="49948" spans="6:6" ht="12" customHeight="1" x14ac:dyDescent="0.25">
      <c r="F49948" s="245"/>
    </row>
    <row r="49949" spans="6:6" ht="12" customHeight="1" x14ac:dyDescent="0.25">
      <c r="F49949" s="245"/>
    </row>
    <row r="49950" spans="6:6" ht="12" customHeight="1" x14ac:dyDescent="0.25">
      <c r="F49950" s="245"/>
    </row>
    <row r="49951" spans="6:6" ht="12" customHeight="1" x14ac:dyDescent="0.25">
      <c r="F49951" s="245"/>
    </row>
    <row r="49952" spans="6:6" ht="12" customHeight="1" x14ac:dyDescent="0.25">
      <c r="F49952" s="245"/>
    </row>
    <row r="49953" spans="6:6" ht="12" customHeight="1" x14ac:dyDescent="0.25">
      <c r="F49953" s="245"/>
    </row>
    <row r="49954" spans="6:6" ht="12" customHeight="1" x14ac:dyDescent="0.25">
      <c r="F49954" s="245"/>
    </row>
    <row r="49955" spans="6:6" ht="12" customHeight="1" x14ac:dyDescent="0.25">
      <c r="F49955" s="245"/>
    </row>
    <row r="49956" spans="6:6" ht="12" customHeight="1" x14ac:dyDescent="0.25">
      <c r="F49956" s="245"/>
    </row>
    <row r="49957" spans="6:6" ht="12" customHeight="1" x14ac:dyDescent="0.25">
      <c r="F49957" s="245"/>
    </row>
    <row r="49958" spans="6:6" ht="12" customHeight="1" x14ac:dyDescent="0.25">
      <c r="F49958" s="245"/>
    </row>
    <row r="49959" spans="6:6" ht="12" customHeight="1" x14ac:dyDescent="0.25">
      <c r="F49959" s="245"/>
    </row>
    <row r="49960" spans="6:6" ht="12" customHeight="1" x14ac:dyDescent="0.25">
      <c r="F49960" s="245"/>
    </row>
    <row r="49961" spans="6:6" ht="12" customHeight="1" x14ac:dyDescent="0.25">
      <c r="F49961" s="245"/>
    </row>
    <row r="49962" spans="6:6" ht="12" customHeight="1" x14ac:dyDescent="0.25">
      <c r="F49962" s="245"/>
    </row>
    <row r="49963" spans="6:6" ht="12" customHeight="1" x14ac:dyDescent="0.25">
      <c r="F49963" s="245"/>
    </row>
    <row r="49964" spans="6:6" ht="12" customHeight="1" x14ac:dyDescent="0.25">
      <c r="F49964" s="245"/>
    </row>
    <row r="49965" spans="6:6" ht="12" customHeight="1" x14ac:dyDescent="0.25">
      <c r="F49965" s="245"/>
    </row>
    <row r="49966" spans="6:6" ht="12" customHeight="1" x14ac:dyDescent="0.25">
      <c r="F49966" s="245"/>
    </row>
    <row r="49967" spans="6:6" ht="12" customHeight="1" x14ac:dyDescent="0.25">
      <c r="F49967" s="245"/>
    </row>
    <row r="49968" spans="6:6" ht="12" customHeight="1" x14ac:dyDescent="0.25">
      <c r="F49968" s="245"/>
    </row>
    <row r="49969" spans="6:6" ht="12" customHeight="1" x14ac:dyDescent="0.25">
      <c r="F49969" s="245"/>
    </row>
    <row r="49970" spans="6:6" ht="12" customHeight="1" x14ac:dyDescent="0.25">
      <c r="F49970" s="245"/>
    </row>
    <row r="49971" spans="6:6" ht="12" customHeight="1" x14ac:dyDescent="0.25">
      <c r="F49971" s="245"/>
    </row>
    <row r="49972" spans="6:6" ht="12" customHeight="1" x14ac:dyDescent="0.25">
      <c r="F49972" s="245"/>
    </row>
    <row r="49973" spans="6:6" ht="12" customHeight="1" x14ac:dyDescent="0.25">
      <c r="F49973" s="245"/>
    </row>
    <row r="49974" spans="6:6" ht="12" customHeight="1" x14ac:dyDescent="0.25">
      <c r="F49974" s="245"/>
    </row>
    <row r="49975" spans="6:6" ht="12" customHeight="1" x14ac:dyDescent="0.25">
      <c r="F49975" s="245"/>
    </row>
    <row r="49976" spans="6:6" ht="12" customHeight="1" x14ac:dyDescent="0.25">
      <c r="F49976" s="245"/>
    </row>
    <row r="49977" spans="6:6" ht="12" customHeight="1" x14ac:dyDescent="0.25">
      <c r="F49977" s="245"/>
    </row>
    <row r="49978" spans="6:6" ht="12" customHeight="1" x14ac:dyDescent="0.25">
      <c r="F49978" s="245"/>
    </row>
    <row r="49979" spans="6:6" ht="12" customHeight="1" x14ac:dyDescent="0.25">
      <c r="F49979" s="245"/>
    </row>
    <row r="49980" spans="6:6" ht="12" customHeight="1" x14ac:dyDescent="0.25">
      <c r="F49980" s="245"/>
    </row>
    <row r="49981" spans="6:6" ht="12" customHeight="1" x14ac:dyDescent="0.25">
      <c r="F49981" s="245"/>
    </row>
    <row r="49982" spans="6:6" ht="12" customHeight="1" x14ac:dyDescent="0.25">
      <c r="F49982" s="245"/>
    </row>
    <row r="49983" spans="6:6" ht="12" customHeight="1" x14ac:dyDescent="0.25">
      <c r="F49983" s="245"/>
    </row>
    <row r="49984" spans="6:6" ht="12" customHeight="1" x14ac:dyDescent="0.25">
      <c r="F49984" s="245"/>
    </row>
    <row r="49985" spans="6:6" ht="12" customHeight="1" x14ac:dyDescent="0.25">
      <c r="F49985" s="245"/>
    </row>
    <row r="49986" spans="6:6" ht="12" customHeight="1" x14ac:dyDescent="0.25">
      <c r="F49986" s="245"/>
    </row>
    <row r="49987" spans="6:6" ht="12" customHeight="1" x14ac:dyDescent="0.25">
      <c r="F49987" s="245"/>
    </row>
    <row r="49988" spans="6:6" ht="12" customHeight="1" x14ac:dyDescent="0.25">
      <c r="F49988" s="245"/>
    </row>
    <row r="49989" spans="6:6" ht="12" customHeight="1" x14ac:dyDescent="0.25">
      <c r="F49989" s="245"/>
    </row>
    <row r="49990" spans="6:6" ht="12" customHeight="1" x14ac:dyDescent="0.25">
      <c r="F49990" s="245"/>
    </row>
    <row r="49991" spans="6:6" ht="12" customHeight="1" x14ac:dyDescent="0.25">
      <c r="F49991" s="245"/>
    </row>
    <row r="49992" spans="6:6" ht="12" customHeight="1" x14ac:dyDescent="0.25">
      <c r="F49992" s="245"/>
    </row>
    <row r="49993" spans="6:6" ht="12" customHeight="1" x14ac:dyDescent="0.25">
      <c r="F49993" s="245"/>
    </row>
    <row r="49994" spans="6:6" ht="12" customHeight="1" x14ac:dyDescent="0.25">
      <c r="F49994" s="245"/>
    </row>
    <row r="49995" spans="6:6" ht="12" customHeight="1" x14ac:dyDescent="0.25">
      <c r="F49995" s="245"/>
    </row>
    <row r="49996" spans="6:6" ht="12" customHeight="1" x14ac:dyDescent="0.25">
      <c r="F49996" s="245"/>
    </row>
    <row r="49997" spans="6:6" ht="12" customHeight="1" x14ac:dyDescent="0.25">
      <c r="F49997" s="245"/>
    </row>
    <row r="49998" spans="6:6" ht="12" customHeight="1" x14ac:dyDescent="0.25">
      <c r="F49998" s="245"/>
    </row>
    <row r="49999" spans="6:6" ht="12" customHeight="1" x14ac:dyDescent="0.25">
      <c r="F49999" s="245"/>
    </row>
    <row r="50000" spans="6:6" ht="12" customHeight="1" x14ac:dyDescent="0.25">
      <c r="F50000" s="245"/>
    </row>
    <row r="50001" spans="6:6" ht="12" customHeight="1" x14ac:dyDescent="0.25">
      <c r="F50001" s="245"/>
    </row>
    <row r="50002" spans="6:6" ht="12" customHeight="1" x14ac:dyDescent="0.25">
      <c r="F50002" s="245"/>
    </row>
    <row r="50003" spans="6:6" ht="12" customHeight="1" x14ac:dyDescent="0.25">
      <c r="F50003" s="245"/>
    </row>
    <row r="50004" spans="6:6" ht="12" customHeight="1" x14ac:dyDescent="0.25">
      <c r="F50004" s="245"/>
    </row>
    <row r="50005" spans="6:6" ht="12" customHeight="1" x14ac:dyDescent="0.25">
      <c r="F50005" s="245"/>
    </row>
    <row r="50006" spans="6:6" ht="12" customHeight="1" x14ac:dyDescent="0.25">
      <c r="F50006" s="245"/>
    </row>
    <row r="50007" spans="6:6" ht="12" customHeight="1" x14ac:dyDescent="0.25">
      <c r="F50007" s="245"/>
    </row>
    <row r="50008" spans="6:6" ht="12" customHeight="1" x14ac:dyDescent="0.25">
      <c r="F50008" s="245"/>
    </row>
    <row r="50009" spans="6:6" ht="12" customHeight="1" x14ac:dyDescent="0.25">
      <c r="F50009" s="245"/>
    </row>
    <row r="50010" spans="6:6" ht="12" customHeight="1" x14ac:dyDescent="0.25">
      <c r="F50010" s="245"/>
    </row>
    <row r="50011" spans="6:6" ht="12" customHeight="1" x14ac:dyDescent="0.25">
      <c r="F50011" s="245"/>
    </row>
    <row r="50012" spans="6:6" ht="12" customHeight="1" x14ac:dyDescent="0.25">
      <c r="F50012" s="245"/>
    </row>
    <row r="50013" spans="6:6" ht="12" customHeight="1" x14ac:dyDescent="0.25">
      <c r="F50013" s="245"/>
    </row>
    <row r="50014" spans="6:6" ht="12" customHeight="1" x14ac:dyDescent="0.25">
      <c r="F50014" s="245"/>
    </row>
    <row r="50015" spans="6:6" ht="12" customHeight="1" x14ac:dyDescent="0.25">
      <c r="F50015" s="245"/>
    </row>
    <row r="50016" spans="6:6" ht="12" customHeight="1" x14ac:dyDescent="0.25">
      <c r="F50016" s="245"/>
    </row>
    <row r="50017" spans="6:6" ht="12" customHeight="1" x14ac:dyDescent="0.25">
      <c r="F50017" s="245"/>
    </row>
    <row r="50018" spans="6:6" ht="12" customHeight="1" x14ac:dyDescent="0.25">
      <c r="F50018" s="245"/>
    </row>
    <row r="50019" spans="6:6" ht="12" customHeight="1" x14ac:dyDescent="0.25">
      <c r="F50019" s="245"/>
    </row>
    <row r="50020" spans="6:6" ht="12" customHeight="1" x14ac:dyDescent="0.25">
      <c r="F50020" s="245"/>
    </row>
    <row r="50021" spans="6:6" ht="12" customHeight="1" x14ac:dyDescent="0.25">
      <c r="F50021" s="245"/>
    </row>
    <row r="50022" spans="6:6" ht="12" customHeight="1" x14ac:dyDescent="0.25">
      <c r="F50022" s="245"/>
    </row>
    <row r="50023" spans="6:6" ht="12" customHeight="1" x14ac:dyDescent="0.25">
      <c r="F50023" s="245"/>
    </row>
    <row r="50024" spans="6:6" ht="12" customHeight="1" x14ac:dyDescent="0.25">
      <c r="F50024" s="245"/>
    </row>
    <row r="50025" spans="6:6" ht="12" customHeight="1" x14ac:dyDescent="0.25">
      <c r="F50025" s="245"/>
    </row>
    <row r="50026" spans="6:6" ht="12" customHeight="1" x14ac:dyDescent="0.25">
      <c r="F50026" s="245"/>
    </row>
    <row r="50027" spans="6:6" ht="12" customHeight="1" x14ac:dyDescent="0.25">
      <c r="F50027" s="245"/>
    </row>
    <row r="50028" spans="6:6" ht="12" customHeight="1" x14ac:dyDescent="0.25">
      <c r="F50028" s="245"/>
    </row>
    <row r="50029" spans="6:6" ht="12" customHeight="1" x14ac:dyDescent="0.25">
      <c r="F50029" s="245"/>
    </row>
    <row r="50030" spans="6:6" ht="12" customHeight="1" x14ac:dyDescent="0.25">
      <c r="F50030" s="245"/>
    </row>
    <row r="50031" spans="6:6" ht="12" customHeight="1" x14ac:dyDescent="0.25">
      <c r="F50031" s="245"/>
    </row>
    <row r="50032" spans="6:6" ht="12" customHeight="1" x14ac:dyDescent="0.25">
      <c r="F50032" s="245"/>
    </row>
    <row r="50033" spans="6:6" ht="12" customHeight="1" x14ac:dyDescent="0.25">
      <c r="F50033" s="245"/>
    </row>
    <row r="50034" spans="6:6" ht="12" customHeight="1" x14ac:dyDescent="0.25">
      <c r="F50034" s="245"/>
    </row>
    <row r="50035" spans="6:6" ht="12" customHeight="1" x14ac:dyDescent="0.25">
      <c r="F50035" s="245"/>
    </row>
    <row r="50036" spans="6:6" ht="12" customHeight="1" x14ac:dyDescent="0.25">
      <c r="F50036" s="245"/>
    </row>
    <row r="50037" spans="6:6" ht="12" customHeight="1" x14ac:dyDescent="0.25">
      <c r="F50037" s="245"/>
    </row>
    <row r="50038" spans="6:6" ht="12" customHeight="1" x14ac:dyDescent="0.25">
      <c r="F50038" s="245"/>
    </row>
    <row r="50039" spans="6:6" ht="12" customHeight="1" x14ac:dyDescent="0.25">
      <c r="F50039" s="245"/>
    </row>
    <row r="50040" spans="6:6" ht="12" customHeight="1" x14ac:dyDescent="0.25">
      <c r="F50040" s="245"/>
    </row>
    <row r="50041" spans="6:6" ht="12" customHeight="1" x14ac:dyDescent="0.25">
      <c r="F50041" s="245"/>
    </row>
    <row r="50042" spans="6:6" ht="12" customHeight="1" x14ac:dyDescent="0.25">
      <c r="F50042" s="245"/>
    </row>
    <row r="50043" spans="6:6" ht="12" customHeight="1" x14ac:dyDescent="0.25">
      <c r="F50043" s="245"/>
    </row>
    <row r="50044" spans="6:6" ht="12" customHeight="1" x14ac:dyDescent="0.25">
      <c r="F50044" s="245"/>
    </row>
    <row r="50045" spans="6:6" ht="12" customHeight="1" x14ac:dyDescent="0.25">
      <c r="F50045" s="245"/>
    </row>
    <row r="50046" spans="6:6" ht="12" customHeight="1" x14ac:dyDescent="0.25">
      <c r="F50046" s="245"/>
    </row>
    <row r="50047" spans="6:6" ht="12" customHeight="1" x14ac:dyDescent="0.25">
      <c r="F50047" s="245"/>
    </row>
    <row r="50048" spans="6:6" ht="12" customHeight="1" x14ac:dyDescent="0.25">
      <c r="F50048" s="245"/>
    </row>
    <row r="50049" spans="6:6" ht="12" customHeight="1" x14ac:dyDescent="0.25">
      <c r="F50049" s="245"/>
    </row>
    <row r="50050" spans="6:6" ht="12" customHeight="1" x14ac:dyDescent="0.25">
      <c r="F50050" s="245"/>
    </row>
    <row r="50051" spans="6:6" ht="12" customHeight="1" x14ac:dyDescent="0.25">
      <c r="F50051" s="245"/>
    </row>
    <row r="50052" spans="6:6" ht="12" customHeight="1" x14ac:dyDescent="0.25">
      <c r="F50052" s="245"/>
    </row>
    <row r="50053" spans="6:6" ht="12" customHeight="1" x14ac:dyDescent="0.25">
      <c r="F50053" s="245"/>
    </row>
    <row r="50054" spans="6:6" ht="12" customHeight="1" x14ac:dyDescent="0.25">
      <c r="F50054" s="245"/>
    </row>
    <row r="50055" spans="6:6" ht="12" customHeight="1" x14ac:dyDescent="0.25">
      <c r="F50055" s="245"/>
    </row>
    <row r="50056" spans="6:6" ht="12" customHeight="1" x14ac:dyDescent="0.25">
      <c r="F50056" s="245"/>
    </row>
    <row r="50057" spans="6:6" ht="12" customHeight="1" x14ac:dyDescent="0.25">
      <c r="F50057" s="245"/>
    </row>
    <row r="50058" spans="6:6" ht="12" customHeight="1" x14ac:dyDescent="0.25">
      <c r="F50058" s="245"/>
    </row>
    <row r="50059" spans="6:6" ht="12" customHeight="1" x14ac:dyDescent="0.25">
      <c r="F50059" s="245"/>
    </row>
    <row r="50060" spans="6:6" ht="12" customHeight="1" x14ac:dyDescent="0.25">
      <c r="F50060" s="245"/>
    </row>
    <row r="50061" spans="6:6" ht="12" customHeight="1" x14ac:dyDescent="0.25">
      <c r="F50061" s="245"/>
    </row>
    <row r="50062" spans="6:6" ht="12" customHeight="1" x14ac:dyDescent="0.25">
      <c r="F50062" s="245"/>
    </row>
    <row r="50063" spans="6:6" ht="12" customHeight="1" x14ac:dyDescent="0.25">
      <c r="F50063" s="245"/>
    </row>
    <row r="50064" spans="6:6" ht="12" customHeight="1" x14ac:dyDescent="0.25">
      <c r="F50064" s="245"/>
    </row>
    <row r="50065" spans="6:6" ht="12" customHeight="1" x14ac:dyDescent="0.25">
      <c r="F50065" s="245"/>
    </row>
    <row r="50066" spans="6:6" ht="12" customHeight="1" x14ac:dyDescent="0.25">
      <c r="F50066" s="245"/>
    </row>
    <row r="50067" spans="6:6" ht="12" customHeight="1" x14ac:dyDescent="0.25">
      <c r="F50067" s="245"/>
    </row>
    <row r="50068" spans="6:6" ht="12" customHeight="1" x14ac:dyDescent="0.25">
      <c r="F50068" s="245"/>
    </row>
    <row r="50069" spans="6:6" ht="12" customHeight="1" x14ac:dyDescent="0.25">
      <c r="F50069" s="245"/>
    </row>
    <row r="50070" spans="6:6" ht="12" customHeight="1" x14ac:dyDescent="0.25">
      <c r="F50070" s="245"/>
    </row>
    <row r="50071" spans="6:6" ht="12" customHeight="1" x14ac:dyDescent="0.25">
      <c r="F50071" s="245"/>
    </row>
    <row r="50072" spans="6:6" ht="12" customHeight="1" x14ac:dyDescent="0.25">
      <c r="F50072" s="245"/>
    </row>
    <row r="50073" spans="6:6" ht="12" customHeight="1" x14ac:dyDescent="0.25">
      <c r="F50073" s="245"/>
    </row>
    <row r="50074" spans="6:6" ht="12" customHeight="1" x14ac:dyDescent="0.25">
      <c r="F50074" s="245"/>
    </row>
    <row r="50075" spans="6:6" ht="12" customHeight="1" x14ac:dyDescent="0.25">
      <c r="F50075" s="245"/>
    </row>
    <row r="50076" spans="6:6" ht="12" customHeight="1" x14ac:dyDescent="0.25">
      <c r="F50076" s="245"/>
    </row>
    <row r="50077" spans="6:6" ht="12" customHeight="1" x14ac:dyDescent="0.25">
      <c r="F50077" s="245"/>
    </row>
    <row r="50078" spans="6:6" ht="12" customHeight="1" x14ac:dyDescent="0.25">
      <c r="F50078" s="245"/>
    </row>
    <row r="50079" spans="6:6" ht="12" customHeight="1" x14ac:dyDescent="0.25">
      <c r="F50079" s="245"/>
    </row>
    <row r="50080" spans="6:6" ht="12" customHeight="1" x14ac:dyDescent="0.25">
      <c r="F50080" s="245"/>
    </row>
    <row r="50081" spans="6:6" ht="12" customHeight="1" x14ac:dyDescent="0.25">
      <c r="F50081" s="245"/>
    </row>
    <row r="50082" spans="6:6" ht="12" customHeight="1" x14ac:dyDescent="0.25">
      <c r="F50082" s="245"/>
    </row>
    <row r="50083" spans="6:6" ht="12" customHeight="1" x14ac:dyDescent="0.25">
      <c r="F50083" s="245"/>
    </row>
    <row r="50084" spans="6:6" ht="12" customHeight="1" x14ac:dyDescent="0.25">
      <c r="F50084" s="245"/>
    </row>
    <row r="50085" spans="6:6" ht="12" customHeight="1" x14ac:dyDescent="0.25">
      <c r="F50085" s="245"/>
    </row>
    <row r="50086" spans="6:6" ht="12" customHeight="1" x14ac:dyDescent="0.25">
      <c r="F50086" s="245"/>
    </row>
    <row r="50087" spans="6:6" ht="12" customHeight="1" x14ac:dyDescent="0.25">
      <c r="F50087" s="245"/>
    </row>
    <row r="50088" spans="6:6" ht="12" customHeight="1" x14ac:dyDescent="0.25">
      <c r="F50088" s="245"/>
    </row>
    <row r="50089" spans="6:6" ht="12" customHeight="1" x14ac:dyDescent="0.25">
      <c r="F50089" s="245"/>
    </row>
    <row r="50090" spans="6:6" ht="12" customHeight="1" x14ac:dyDescent="0.25">
      <c r="F50090" s="245"/>
    </row>
    <row r="50091" spans="6:6" ht="12" customHeight="1" x14ac:dyDescent="0.25">
      <c r="F50091" s="245"/>
    </row>
    <row r="50092" spans="6:6" ht="12" customHeight="1" x14ac:dyDescent="0.25">
      <c r="F50092" s="245"/>
    </row>
    <row r="50093" spans="6:6" ht="12" customHeight="1" x14ac:dyDescent="0.25">
      <c r="F50093" s="245"/>
    </row>
    <row r="50094" spans="6:6" ht="12" customHeight="1" x14ac:dyDescent="0.25">
      <c r="F50094" s="245"/>
    </row>
    <row r="50095" spans="6:6" ht="12" customHeight="1" x14ac:dyDescent="0.25">
      <c r="F50095" s="245"/>
    </row>
    <row r="50096" spans="6:6" ht="12" customHeight="1" x14ac:dyDescent="0.25">
      <c r="F50096" s="245"/>
    </row>
    <row r="50097" spans="6:6" ht="12" customHeight="1" x14ac:dyDescent="0.25">
      <c r="F50097" s="245"/>
    </row>
    <row r="50098" spans="6:6" ht="12" customHeight="1" x14ac:dyDescent="0.25">
      <c r="F50098" s="245"/>
    </row>
    <row r="50099" spans="6:6" ht="12" customHeight="1" x14ac:dyDescent="0.25">
      <c r="F50099" s="245"/>
    </row>
    <row r="50100" spans="6:6" ht="12" customHeight="1" x14ac:dyDescent="0.25">
      <c r="F50100" s="245"/>
    </row>
    <row r="50101" spans="6:6" ht="12" customHeight="1" x14ac:dyDescent="0.25">
      <c r="F50101" s="245"/>
    </row>
    <row r="50102" spans="6:6" ht="12" customHeight="1" x14ac:dyDescent="0.25">
      <c r="F50102" s="245"/>
    </row>
    <row r="50103" spans="6:6" ht="12" customHeight="1" x14ac:dyDescent="0.25">
      <c r="F50103" s="245"/>
    </row>
    <row r="50104" spans="6:6" ht="12" customHeight="1" x14ac:dyDescent="0.25">
      <c r="F50104" s="245"/>
    </row>
    <row r="50105" spans="6:6" ht="12" customHeight="1" x14ac:dyDescent="0.25">
      <c r="F50105" s="245"/>
    </row>
    <row r="50106" spans="6:6" ht="12" customHeight="1" x14ac:dyDescent="0.25">
      <c r="F50106" s="245"/>
    </row>
    <row r="50107" spans="6:6" ht="12" customHeight="1" x14ac:dyDescent="0.25">
      <c r="F50107" s="245"/>
    </row>
    <row r="50108" spans="6:6" ht="12" customHeight="1" x14ac:dyDescent="0.25">
      <c r="F50108" s="245"/>
    </row>
    <row r="50109" spans="6:6" ht="12" customHeight="1" x14ac:dyDescent="0.25">
      <c r="F50109" s="245"/>
    </row>
    <row r="50110" spans="6:6" ht="12" customHeight="1" x14ac:dyDescent="0.25">
      <c r="F50110" s="245"/>
    </row>
    <row r="50111" spans="6:6" ht="12" customHeight="1" x14ac:dyDescent="0.25">
      <c r="F50111" s="245"/>
    </row>
    <row r="50112" spans="6:6" ht="12" customHeight="1" x14ac:dyDescent="0.25">
      <c r="F50112" s="245"/>
    </row>
    <row r="50113" spans="6:6" ht="12" customHeight="1" x14ac:dyDescent="0.25">
      <c r="F50113" s="245"/>
    </row>
    <row r="50114" spans="6:6" ht="12" customHeight="1" x14ac:dyDescent="0.25">
      <c r="F50114" s="245"/>
    </row>
    <row r="50115" spans="6:6" ht="12" customHeight="1" x14ac:dyDescent="0.25">
      <c r="F50115" s="245"/>
    </row>
    <row r="50116" spans="6:6" ht="12" customHeight="1" x14ac:dyDescent="0.25">
      <c r="F50116" s="245"/>
    </row>
    <row r="50117" spans="6:6" ht="12" customHeight="1" x14ac:dyDescent="0.25">
      <c r="F50117" s="245"/>
    </row>
    <row r="50118" spans="6:6" ht="12" customHeight="1" x14ac:dyDescent="0.25">
      <c r="F50118" s="245"/>
    </row>
    <row r="50119" spans="6:6" ht="12" customHeight="1" x14ac:dyDescent="0.25">
      <c r="F50119" s="245"/>
    </row>
    <row r="50120" spans="6:6" ht="12" customHeight="1" x14ac:dyDescent="0.25">
      <c r="F50120" s="245"/>
    </row>
    <row r="50121" spans="6:6" ht="12" customHeight="1" x14ac:dyDescent="0.25">
      <c r="F50121" s="245"/>
    </row>
    <row r="50122" spans="6:6" ht="12" customHeight="1" x14ac:dyDescent="0.25">
      <c r="F50122" s="245"/>
    </row>
    <row r="50123" spans="6:6" ht="12" customHeight="1" x14ac:dyDescent="0.25">
      <c r="F50123" s="245"/>
    </row>
    <row r="50124" spans="6:6" ht="12" customHeight="1" x14ac:dyDescent="0.25">
      <c r="F50124" s="245"/>
    </row>
    <row r="50125" spans="6:6" ht="12" customHeight="1" x14ac:dyDescent="0.25">
      <c r="F50125" s="245"/>
    </row>
    <row r="50126" spans="6:6" ht="12" customHeight="1" x14ac:dyDescent="0.25">
      <c r="F50126" s="245"/>
    </row>
    <row r="50127" spans="6:6" ht="12" customHeight="1" x14ac:dyDescent="0.25">
      <c r="F50127" s="245"/>
    </row>
    <row r="50128" spans="6:6" ht="12" customHeight="1" x14ac:dyDescent="0.25">
      <c r="F50128" s="245"/>
    </row>
    <row r="50129" spans="6:6" ht="12" customHeight="1" x14ac:dyDescent="0.25">
      <c r="F50129" s="245"/>
    </row>
    <row r="50130" spans="6:6" ht="12" customHeight="1" x14ac:dyDescent="0.25">
      <c r="F50130" s="245"/>
    </row>
    <row r="50131" spans="6:6" ht="12" customHeight="1" x14ac:dyDescent="0.25">
      <c r="F50131" s="245"/>
    </row>
    <row r="50132" spans="6:6" ht="12" customHeight="1" x14ac:dyDescent="0.25">
      <c r="F50132" s="245"/>
    </row>
    <row r="50133" spans="6:6" ht="12" customHeight="1" x14ac:dyDescent="0.25">
      <c r="F50133" s="245"/>
    </row>
    <row r="50134" spans="6:6" ht="12" customHeight="1" x14ac:dyDescent="0.25">
      <c r="F50134" s="245"/>
    </row>
    <row r="50135" spans="6:6" ht="12" customHeight="1" x14ac:dyDescent="0.25">
      <c r="F50135" s="245"/>
    </row>
    <row r="50136" spans="6:6" ht="12" customHeight="1" x14ac:dyDescent="0.25">
      <c r="F50136" s="245"/>
    </row>
    <row r="50137" spans="6:6" ht="12" customHeight="1" x14ac:dyDescent="0.25">
      <c r="F50137" s="245"/>
    </row>
    <row r="50138" spans="6:6" ht="12" customHeight="1" x14ac:dyDescent="0.25">
      <c r="F50138" s="245"/>
    </row>
    <row r="50139" spans="6:6" ht="12" customHeight="1" x14ac:dyDescent="0.25">
      <c r="F50139" s="245"/>
    </row>
    <row r="50140" spans="6:6" ht="12" customHeight="1" x14ac:dyDescent="0.25">
      <c r="F50140" s="245"/>
    </row>
    <row r="50141" spans="6:6" ht="12" customHeight="1" x14ac:dyDescent="0.25">
      <c r="F50141" s="245"/>
    </row>
    <row r="50142" spans="6:6" ht="12" customHeight="1" x14ac:dyDescent="0.25">
      <c r="F50142" s="245"/>
    </row>
    <row r="50143" spans="6:6" ht="12" customHeight="1" x14ac:dyDescent="0.25">
      <c r="F50143" s="245"/>
    </row>
    <row r="50144" spans="6:6" ht="12" customHeight="1" x14ac:dyDescent="0.25">
      <c r="F50144" s="245"/>
    </row>
    <row r="50145" spans="6:6" ht="12" customHeight="1" x14ac:dyDescent="0.25">
      <c r="F50145" s="245"/>
    </row>
    <row r="50146" spans="6:6" ht="12" customHeight="1" x14ac:dyDescent="0.25">
      <c r="F50146" s="245"/>
    </row>
    <row r="50147" spans="6:6" ht="12" customHeight="1" x14ac:dyDescent="0.25">
      <c r="F50147" s="245"/>
    </row>
    <row r="50148" spans="6:6" ht="12" customHeight="1" x14ac:dyDescent="0.25">
      <c r="F50148" s="245"/>
    </row>
    <row r="50149" spans="6:6" ht="12" customHeight="1" x14ac:dyDescent="0.25">
      <c r="F50149" s="245"/>
    </row>
    <row r="50150" spans="6:6" ht="12" customHeight="1" x14ac:dyDescent="0.25">
      <c r="F50150" s="245"/>
    </row>
    <row r="50151" spans="6:6" ht="12" customHeight="1" x14ac:dyDescent="0.25">
      <c r="F50151" s="245"/>
    </row>
    <row r="50152" spans="6:6" ht="12" customHeight="1" x14ac:dyDescent="0.25">
      <c r="F50152" s="245"/>
    </row>
    <row r="50153" spans="6:6" ht="12" customHeight="1" x14ac:dyDescent="0.25">
      <c r="F50153" s="245"/>
    </row>
    <row r="50154" spans="6:6" ht="12" customHeight="1" x14ac:dyDescent="0.25">
      <c r="F50154" s="245"/>
    </row>
    <row r="50155" spans="6:6" ht="12" customHeight="1" x14ac:dyDescent="0.25">
      <c r="F50155" s="245"/>
    </row>
    <row r="50156" spans="6:6" ht="12" customHeight="1" x14ac:dyDescent="0.25">
      <c r="F50156" s="245"/>
    </row>
    <row r="50157" spans="6:6" ht="12" customHeight="1" x14ac:dyDescent="0.25">
      <c r="F50157" s="245"/>
    </row>
    <row r="50158" spans="6:6" ht="12" customHeight="1" x14ac:dyDescent="0.25">
      <c r="F50158" s="245"/>
    </row>
    <row r="50159" spans="6:6" ht="12" customHeight="1" x14ac:dyDescent="0.25">
      <c r="F50159" s="245"/>
    </row>
    <row r="50160" spans="6:6" ht="12" customHeight="1" x14ac:dyDescent="0.25">
      <c r="F50160" s="245"/>
    </row>
    <row r="50161" spans="6:6" ht="12" customHeight="1" x14ac:dyDescent="0.25">
      <c r="F50161" s="245"/>
    </row>
    <row r="50162" spans="6:6" ht="12" customHeight="1" x14ac:dyDescent="0.25">
      <c r="F50162" s="245"/>
    </row>
    <row r="50163" spans="6:6" ht="12" customHeight="1" x14ac:dyDescent="0.25">
      <c r="F50163" s="245"/>
    </row>
    <row r="50164" spans="6:6" ht="12" customHeight="1" x14ac:dyDescent="0.25">
      <c r="F50164" s="245"/>
    </row>
    <row r="50165" spans="6:6" ht="12" customHeight="1" x14ac:dyDescent="0.25">
      <c r="F50165" s="245"/>
    </row>
    <row r="50166" spans="6:6" ht="12" customHeight="1" x14ac:dyDescent="0.25">
      <c r="F50166" s="245"/>
    </row>
    <row r="50167" spans="6:6" ht="12" customHeight="1" x14ac:dyDescent="0.25">
      <c r="F50167" s="245"/>
    </row>
    <row r="50168" spans="6:6" ht="12" customHeight="1" x14ac:dyDescent="0.25">
      <c r="F50168" s="245"/>
    </row>
    <row r="50169" spans="6:6" ht="12" customHeight="1" x14ac:dyDescent="0.25">
      <c r="F50169" s="245"/>
    </row>
    <row r="50170" spans="6:6" ht="12" customHeight="1" x14ac:dyDescent="0.25">
      <c r="F50170" s="245"/>
    </row>
    <row r="50171" spans="6:6" ht="12" customHeight="1" x14ac:dyDescent="0.25">
      <c r="F50171" s="245"/>
    </row>
    <row r="50172" spans="6:6" ht="12" customHeight="1" x14ac:dyDescent="0.25">
      <c r="F50172" s="245"/>
    </row>
    <row r="50173" spans="6:6" ht="12" customHeight="1" x14ac:dyDescent="0.25">
      <c r="F50173" s="245"/>
    </row>
    <row r="50174" spans="6:6" ht="12" customHeight="1" x14ac:dyDescent="0.25">
      <c r="F50174" s="245"/>
    </row>
    <row r="50175" spans="6:6" ht="12" customHeight="1" x14ac:dyDescent="0.25">
      <c r="F50175" s="245"/>
    </row>
    <row r="50176" spans="6:6" ht="12" customHeight="1" x14ac:dyDescent="0.25">
      <c r="F50176" s="245"/>
    </row>
    <row r="50177" spans="6:6" ht="12" customHeight="1" x14ac:dyDescent="0.25">
      <c r="F50177" s="245"/>
    </row>
    <row r="50178" spans="6:6" ht="12" customHeight="1" x14ac:dyDescent="0.25">
      <c r="F50178" s="245"/>
    </row>
    <row r="50179" spans="6:6" ht="12" customHeight="1" x14ac:dyDescent="0.25">
      <c r="F50179" s="245"/>
    </row>
    <row r="50180" spans="6:6" ht="12" customHeight="1" x14ac:dyDescent="0.25">
      <c r="F50180" s="245"/>
    </row>
    <row r="50181" spans="6:6" ht="12" customHeight="1" x14ac:dyDescent="0.25">
      <c r="F50181" s="245"/>
    </row>
    <row r="50182" spans="6:6" ht="12" customHeight="1" x14ac:dyDescent="0.25">
      <c r="F50182" s="245"/>
    </row>
    <row r="50183" spans="6:6" ht="12" customHeight="1" x14ac:dyDescent="0.25">
      <c r="F50183" s="245"/>
    </row>
    <row r="50184" spans="6:6" ht="12" customHeight="1" x14ac:dyDescent="0.25">
      <c r="F50184" s="245"/>
    </row>
    <row r="50185" spans="6:6" ht="12" customHeight="1" x14ac:dyDescent="0.25">
      <c r="F50185" s="245"/>
    </row>
    <row r="50186" spans="6:6" ht="12" customHeight="1" x14ac:dyDescent="0.25">
      <c r="F50186" s="245"/>
    </row>
    <row r="50187" spans="6:6" ht="12" customHeight="1" x14ac:dyDescent="0.25">
      <c r="F50187" s="245"/>
    </row>
    <row r="50188" spans="6:6" ht="12" customHeight="1" x14ac:dyDescent="0.25">
      <c r="F50188" s="245"/>
    </row>
    <row r="50189" spans="6:6" ht="12" customHeight="1" x14ac:dyDescent="0.25">
      <c r="F50189" s="245"/>
    </row>
    <row r="50190" spans="6:6" ht="12" customHeight="1" x14ac:dyDescent="0.25">
      <c r="F50190" s="245"/>
    </row>
    <row r="50191" spans="6:6" ht="12" customHeight="1" x14ac:dyDescent="0.25">
      <c r="F50191" s="245"/>
    </row>
    <row r="50192" spans="6:6" ht="12" customHeight="1" x14ac:dyDescent="0.25">
      <c r="F50192" s="245"/>
    </row>
    <row r="50193" spans="6:6" ht="12" customHeight="1" x14ac:dyDescent="0.25">
      <c r="F50193" s="245"/>
    </row>
    <row r="50194" spans="6:6" ht="12" customHeight="1" x14ac:dyDescent="0.25">
      <c r="F50194" s="245"/>
    </row>
    <row r="50195" spans="6:6" ht="12" customHeight="1" x14ac:dyDescent="0.25">
      <c r="F50195" s="245"/>
    </row>
    <row r="50196" spans="6:6" ht="12" customHeight="1" x14ac:dyDescent="0.25">
      <c r="F50196" s="245"/>
    </row>
    <row r="50197" spans="6:6" ht="12" customHeight="1" x14ac:dyDescent="0.25">
      <c r="F50197" s="245"/>
    </row>
    <row r="50198" spans="6:6" ht="12" customHeight="1" x14ac:dyDescent="0.25">
      <c r="F50198" s="245"/>
    </row>
    <row r="50199" spans="6:6" ht="12" customHeight="1" x14ac:dyDescent="0.25">
      <c r="F50199" s="245"/>
    </row>
    <row r="50200" spans="6:6" ht="12" customHeight="1" x14ac:dyDescent="0.25">
      <c r="F50200" s="245"/>
    </row>
    <row r="50201" spans="6:6" ht="12" customHeight="1" x14ac:dyDescent="0.25">
      <c r="F50201" s="245"/>
    </row>
    <row r="50202" spans="6:6" ht="12" customHeight="1" x14ac:dyDescent="0.25">
      <c r="F50202" s="245"/>
    </row>
    <row r="50203" spans="6:6" ht="12" customHeight="1" x14ac:dyDescent="0.25">
      <c r="F50203" s="245"/>
    </row>
    <row r="50204" spans="6:6" ht="12" customHeight="1" x14ac:dyDescent="0.25">
      <c r="F50204" s="245"/>
    </row>
    <row r="50205" spans="6:6" ht="12" customHeight="1" x14ac:dyDescent="0.25">
      <c r="F50205" s="245"/>
    </row>
    <row r="50206" spans="6:6" ht="12" customHeight="1" x14ac:dyDescent="0.25">
      <c r="F50206" s="245"/>
    </row>
    <row r="50207" spans="6:6" ht="12" customHeight="1" x14ac:dyDescent="0.25">
      <c r="F50207" s="245"/>
    </row>
    <row r="50208" spans="6:6" ht="12" customHeight="1" x14ac:dyDescent="0.25">
      <c r="F50208" s="245"/>
    </row>
    <row r="50209" spans="6:6" ht="12" customHeight="1" x14ac:dyDescent="0.25">
      <c r="F50209" s="245"/>
    </row>
    <row r="50210" spans="6:6" ht="12" customHeight="1" x14ac:dyDescent="0.25">
      <c r="F50210" s="245"/>
    </row>
    <row r="50211" spans="6:6" ht="12" customHeight="1" x14ac:dyDescent="0.25">
      <c r="F50211" s="245"/>
    </row>
    <row r="50212" spans="6:6" ht="12" customHeight="1" x14ac:dyDescent="0.25">
      <c r="F50212" s="245"/>
    </row>
    <row r="50213" spans="6:6" ht="12" customHeight="1" x14ac:dyDescent="0.25">
      <c r="F50213" s="245"/>
    </row>
    <row r="50214" spans="6:6" ht="12" customHeight="1" x14ac:dyDescent="0.25">
      <c r="F50214" s="245"/>
    </row>
    <row r="50215" spans="6:6" ht="12" customHeight="1" x14ac:dyDescent="0.25">
      <c r="F50215" s="245"/>
    </row>
    <row r="50216" spans="6:6" ht="12" customHeight="1" x14ac:dyDescent="0.25">
      <c r="F50216" s="245"/>
    </row>
    <row r="50217" spans="6:6" ht="12" customHeight="1" x14ac:dyDescent="0.25">
      <c r="F50217" s="245"/>
    </row>
    <row r="50218" spans="6:6" ht="12" customHeight="1" x14ac:dyDescent="0.25">
      <c r="F50218" s="245"/>
    </row>
    <row r="50219" spans="6:6" ht="12" customHeight="1" x14ac:dyDescent="0.25">
      <c r="F50219" s="245"/>
    </row>
    <row r="50220" spans="6:6" ht="12" customHeight="1" x14ac:dyDescent="0.25">
      <c r="F50220" s="245"/>
    </row>
    <row r="50221" spans="6:6" ht="12" customHeight="1" x14ac:dyDescent="0.25">
      <c r="F50221" s="245"/>
    </row>
    <row r="50222" spans="6:6" ht="12" customHeight="1" x14ac:dyDescent="0.25">
      <c r="F50222" s="245"/>
    </row>
    <row r="50223" spans="6:6" ht="12" customHeight="1" x14ac:dyDescent="0.25">
      <c r="F50223" s="245"/>
    </row>
    <row r="50224" spans="6:6" ht="12" customHeight="1" x14ac:dyDescent="0.25">
      <c r="F50224" s="245"/>
    </row>
    <row r="50225" spans="6:6" ht="12" customHeight="1" x14ac:dyDescent="0.25">
      <c r="F50225" s="245"/>
    </row>
    <row r="50226" spans="6:6" ht="12" customHeight="1" x14ac:dyDescent="0.25">
      <c r="F50226" s="245"/>
    </row>
    <row r="50227" spans="6:6" ht="12" customHeight="1" x14ac:dyDescent="0.25">
      <c r="F50227" s="245"/>
    </row>
    <row r="50228" spans="6:6" ht="12" customHeight="1" x14ac:dyDescent="0.25">
      <c r="F50228" s="245"/>
    </row>
    <row r="50229" spans="6:6" ht="12" customHeight="1" x14ac:dyDescent="0.25">
      <c r="F50229" s="245"/>
    </row>
    <row r="50230" spans="6:6" ht="12" customHeight="1" x14ac:dyDescent="0.25">
      <c r="F50230" s="245"/>
    </row>
    <row r="50231" spans="6:6" ht="12" customHeight="1" x14ac:dyDescent="0.25">
      <c r="F50231" s="245"/>
    </row>
    <row r="50232" spans="6:6" ht="12" customHeight="1" x14ac:dyDescent="0.25">
      <c r="F50232" s="245"/>
    </row>
    <row r="50233" spans="6:6" ht="12" customHeight="1" x14ac:dyDescent="0.25">
      <c r="F50233" s="245"/>
    </row>
    <row r="50234" spans="6:6" ht="12" customHeight="1" x14ac:dyDescent="0.25">
      <c r="F50234" s="245"/>
    </row>
    <row r="50235" spans="6:6" ht="12" customHeight="1" x14ac:dyDescent="0.25">
      <c r="F50235" s="245"/>
    </row>
    <row r="50236" spans="6:6" ht="12" customHeight="1" x14ac:dyDescent="0.25">
      <c r="F50236" s="245"/>
    </row>
    <row r="50237" spans="6:6" ht="12" customHeight="1" x14ac:dyDescent="0.25">
      <c r="F50237" s="245"/>
    </row>
    <row r="50238" spans="6:6" ht="12" customHeight="1" x14ac:dyDescent="0.25">
      <c r="F50238" s="245"/>
    </row>
    <row r="50239" spans="6:6" ht="12" customHeight="1" x14ac:dyDescent="0.25">
      <c r="F50239" s="245"/>
    </row>
    <row r="50240" spans="6:6" ht="12" customHeight="1" x14ac:dyDescent="0.25">
      <c r="F50240" s="245"/>
    </row>
    <row r="50241" spans="6:6" ht="12" customHeight="1" x14ac:dyDescent="0.25">
      <c r="F50241" s="245"/>
    </row>
    <row r="50242" spans="6:6" ht="12" customHeight="1" x14ac:dyDescent="0.25">
      <c r="F50242" s="245"/>
    </row>
    <row r="50243" spans="6:6" ht="12" customHeight="1" x14ac:dyDescent="0.25">
      <c r="F50243" s="245"/>
    </row>
    <row r="50244" spans="6:6" ht="12" customHeight="1" x14ac:dyDescent="0.25">
      <c r="F50244" s="245"/>
    </row>
    <row r="50245" spans="6:6" ht="12" customHeight="1" x14ac:dyDescent="0.25">
      <c r="F50245" s="245"/>
    </row>
    <row r="50246" spans="6:6" ht="12" customHeight="1" x14ac:dyDescent="0.25">
      <c r="F50246" s="245"/>
    </row>
    <row r="50247" spans="6:6" ht="12" customHeight="1" x14ac:dyDescent="0.25">
      <c r="F50247" s="245"/>
    </row>
    <row r="50248" spans="6:6" ht="12" customHeight="1" x14ac:dyDescent="0.25">
      <c r="F50248" s="245"/>
    </row>
    <row r="50249" spans="6:6" ht="12" customHeight="1" x14ac:dyDescent="0.25">
      <c r="F50249" s="245"/>
    </row>
    <row r="50250" spans="6:6" ht="12" customHeight="1" x14ac:dyDescent="0.25">
      <c r="F50250" s="245"/>
    </row>
    <row r="50251" spans="6:6" ht="12" customHeight="1" x14ac:dyDescent="0.25">
      <c r="F50251" s="245"/>
    </row>
    <row r="50252" spans="6:6" ht="12" customHeight="1" x14ac:dyDescent="0.25">
      <c r="F50252" s="245"/>
    </row>
    <row r="50253" spans="6:6" ht="12" customHeight="1" x14ac:dyDescent="0.25">
      <c r="F50253" s="245"/>
    </row>
    <row r="50254" spans="6:6" ht="12" customHeight="1" x14ac:dyDescent="0.25">
      <c r="F50254" s="245"/>
    </row>
    <row r="50255" spans="6:6" ht="12" customHeight="1" x14ac:dyDescent="0.25">
      <c r="F50255" s="245"/>
    </row>
    <row r="50256" spans="6:6" ht="12" customHeight="1" x14ac:dyDescent="0.25">
      <c r="F50256" s="245"/>
    </row>
    <row r="50257" spans="6:6" ht="12" customHeight="1" x14ac:dyDescent="0.25">
      <c r="F50257" s="245"/>
    </row>
    <row r="50258" spans="6:6" ht="12" customHeight="1" x14ac:dyDescent="0.25">
      <c r="F50258" s="245"/>
    </row>
    <row r="50259" spans="6:6" ht="12" customHeight="1" x14ac:dyDescent="0.25">
      <c r="F50259" s="245"/>
    </row>
    <row r="50260" spans="6:6" ht="12" customHeight="1" x14ac:dyDescent="0.25">
      <c r="F50260" s="245"/>
    </row>
    <row r="50261" spans="6:6" ht="12" customHeight="1" x14ac:dyDescent="0.25">
      <c r="F50261" s="245"/>
    </row>
    <row r="50262" spans="6:6" ht="12" customHeight="1" x14ac:dyDescent="0.25">
      <c r="F50262" s="245"/>
    </row>
    <row r="50263" spans="6:6" ht="12" customHeight="1" x14ac:dyDescent="0.25">
      <c r="F50263" s="245"/>
    </row>
    <row r="50264" spans="6:6" ht="12" customHeight="1" x14ac:dyDescent="0.25">
      <c r="F50264" s="245"/>
    </row>
    <row r="50265" spans="6:6" ht="12" customHeight="1" x14ac:dyDescent="0.25">
      <c r="F50265" s="245"/>
    </row>
    <row r="50266" spans="6:6" ht="12" customHeight="1" x14ac:dyDescent="0.25">
      <c r="F50266" s="245"/>
    </row>
    <row r="50267" spans="6:6" ht="12" customHeight="1" x14ac:dyDescent="0.25">
      <c r="F50267" s="245"/>
    </row>
    <row r="50268" spans="6:6" ht="12" customHeight="1" x14ac:dyDescent="0.25">
      <c r="F50268" s="245"/>
    </row>
    <row r="50269" spans="6:6" ht="12" customHeight="1" x14ac:dyDescent="0.25">
      <c r="F50269" s="245"/>
    </row>
    <row r="50270" spans="6:6" ht="12" customHeight="1" x14ac:dyDescent="0.25">
      <c r="F50270" s="245"/>
    </row>
    <row r="50271" spans="6:6" ht="12" customHeight="1" x14ac:dyDescent="0.25">
      <c r="F50271" s="245"/>
    </row>
    <row r="50272" spans="6:6" ht="12" customHeight="1" x14ac:dyDescent="0.25">
      <c r="F50272" s="245"/>
    </row>
    <row r="50273" spans="6:6" ht="12" customHeight="1" x14ac:dyDescent="0.25">
      <c r="F50273" s="245"/>
    </row>
    <row r="50274" spans="6:6" ht="12" customHeight="1" x14ac:dyDescent="0.25">
      <c r="F50274" s="245"/>
    </row>
    <row r="50275" spans="6:6" ht="12" customHeight="1" x14ac:dyDescent="0.25">
      <c r="F50275" s="245"/>
    </row>
    <row r="50276" spans="6:6" ht="12" customHeight="1" x14ac:dyDescent="0.25">
      <c r="F50276" s="245"/>
    </row>
    <row r="50277" spans="6:6" ht="12" customHeight="1" x14ac:dyDescent="0.25">
      <c r="F50277" s="245"/>
    </row>
    <row r="50278" spans="6:6" ht="12" customHeight="1" x14ac:dyDescent="0.25">
      <c r="F50278" s="245"/>
    </row>
    <row r="50279" spans="6:6" ht="12" customHeight="1" x14ac:dyDescent="0.25">
      <c r="F50279" s="245"/>
    </row>
    <row r="50280" spans="6:6" ht="12" customHeight="1" x14ac:dyDescent="0.25">
      <c r="F50280" s="245"/>
    </row>
    <row r="50281" spans="6:6" ht="12" customHeight="1" x14ac:dyDescent="0.25">
      <c r="F50281" s="245"/>
    </row>
    <row r="50282" spans="6:6" ht="12" customHeight="1" x14ac:dyDescent="0.25">
      <c r="F50282" s="245"/>
    </row>
    <row r="50283" spans="6:6" ht="12" customHeight="1" x14ac:dyDescent="0.25">
      <c r="F50283" s="245"/>
    </row>
    <row r="50284" spans="6:6" ht="12" customHeight="1" x14ac:dyDescent="0.25">
      <c r="F50284" s="245"/>
    </row>
    <row r="50285" spans="6:6" ht="12" customHeight="1" x14ac:dyDescent="0.25">
      <c r="F50285" s="245"/>
    </row>
    <row r="50286" spans="6:6" ht="12" customHeight="1" x14ac:dyDescent="0.25">
      <c r="F50286" s="245"/>
    </row>
    <row r="50287" spans="6:6" ht="12" customHeight="1" x14ac:dyDescent="0.25">
      <c r="F50287" s="245"/>
    </row>
    <row r="50288" spans="6:6" ht="12" customHeight="1" x14ac:dyDescent="0.25">
      <c r="F50288" s="245"/>
    </row>
    <row r="50289" spans="6:6" ht="12" customHeight="1" x14ac:dyDescent="0.25">
      <c r="F50289" s="245"/>
    </row>
    <row r="50290" spans="6:6" ht="12" customHeight="1" x14ac:dyDescent="0.25">
      <c r="F50290" s="245"/>
    </row>
    <row r="50291" spans="6:6" ht="12" customHeight="1" x14ac:dyDescent="0.25">
      <c r="F50291" s="245"/>
    </row>
    <row r="50292" spans="6:6" ht="12" customHeight="1" x14ac:dyDescent="0.25">
      <c r="F50292" s="245"/>
    </row>
    <row r="50293" spans="6:6" ht="12" customHeight="1" x14ac:dyDescent="0.25">
      <c r="F50293" s="245"/>
    </row>
    <row r="50294" spans="6:6" ht="12" customHeight="1" x14ac:dyDescent="0.25">
      <c r="F50294" s="245"/>
    </row>
    <row r="50295" spans="6:6" ht="12" customHeight="1" x14ac:dyDescent="0.25">
      <c r="F50295" s="245"/>
    </row>
    <row r="50296" spans="6:6" ht="12" customHeight="1" x14ac:dyDescent="0.25">
      <c r="F50296" s="245"/>
    </row>
    <row r="50297" spans="6:6" ht="12" customHeight="1" x14ac:dyDescent="0.25">
      <c r="F50297" s="245"/>
    </row>
    <row r="50298" spans="6:6" ht="12" customHeight="1" x14ac:dyDescent="0.25">
      <c r="F50298" s="245"/>
    </row>
    <row r="50299" spans="6:6" ht="12" customHeight="1" x14ac:dyDescent="0.25">
      <c r="F50299" s="245"/>
    </row>
    <row r="50300" spans="6:6" ht="12" customHeight="1" x14ac:dyDescent="0.25">
      <c r="F50300" s="245"/>
    </row>
    <row r="50301" spans="6:6" ht="12" customHeight="1" x14ac:dyDescent="0.25">
      <c r="F50301" s="245"/>
    </row>
    <row r="50302" spans="6:6" ht="12" customHeight="1" x14ac:dyDescent="0.25">
      <c r="F50302" s="245"/>
    </row>
    <row r="50303" spans="6:6" ht="12" customHeight="1" x14ac:dyDescent="0.25">
      <c r="F50303" s="245"/>
    </row>
    <row r="50304" spans="6:6" ht="12" customHeight="1" x14ac:dyDescent="0.25">
      <c r="F50304" s="245"/>
    </row>
    <row r="50305" spans="6:6" ht="12" customHeight="1" x14ac:dyDescent="0.25">
      <c r="F50305" s="245"/>
    </row>
    <row r="50306" spans="6:6" ht="12" customHeight="1" x14ac:dyDescent="0.25">
      <c r="F50306" s="245"/>
    </row>
    <row r="50307" spans="6:6" ht="12" customHeight="1" x14ac:dyDescent="0.25">
      <c r="F50307" s="245"/>
    </row>
    <row r="50308" spans="6:6" ht="12" customHeight="1" x14ac:dyDescent="0.25">
      <c r="F50308" s="245"/>
    </row>
    <row r="50309" spans="6:6" ht="12" customHeight="1" x14ac:dyDescent="0.25">
      <c r="F50309" s="245"/>
    </row>
    <row r="50310" spans="6:6" ht="12" customHeight="1" x14ac:dyDescent="0.25">
      <c r="F50310" s="245"/>
    </row>
    <row r="50311" spans="6:6" ht="12" customHeight="1" x14ac:dyDescent="0.25">
      <c r="F50311" s="245"/>
    </row>
    <row r="50312" spans="6:6" ht="12" customHeight="1" x14ac:dyDescent="0.25">
      <c r="F50312" s="245"/>
    </row>
    <row r="50313" spans="6:6" ht="12" customHeight="1" x14ac:dyDescent="0.25">
      <c r="F50313" s="245"/>
    </row>
    <row r="50314" spans="6:6" ht="12" customHeight="1" x14ac:dyDescent="0.25">
      <c r="F50314" s="245"/>
    </row>
    <row r="50315" spans="6:6" ht="12" customHeight="1" x14ac:dyDescent="0.25">
      <c r="F50315" s="245"/>
    </row>
    <row r="50316" spans="6:6" ht="12" customHeight="1" x14ac:dyDescent="0.25">
      <c r="F50316" s="245"/>
    </row>
    <row r="50317" spans="6:6" ht="12" customHeight="1" x14ac:dyDescent="0.25">
      <c r="F50317" s="245"/>
    </row>
    <row r="50318" spans="6:6" ht="12" customHeight="1" x14ac:dyDescent="0.25">
      <c r="F50318" s="245"/>
    </row>
    <row r="50319" spans="6:6" ht="12" customHeight="1" x14ac:dyDescent="0.25">
      <c r="F50319" s="245"/>
    </row>
    <row r="50320" spans="6:6" ht="12" customHeight="1" x14ac:dyDescent="0.25">
      <c r="F50320" s="245"/>
    </row>
    <row r="50321" spans="6:6" ht="12" customHeight="1" x14ac:dyDescent="0.25">
      <c r="F50321" s="245"/>
    </row>
    <row r="50322" spans="6:6" ht="12" customHeight="1" x14ac:dyDescent="0.25">
      <c r="F50322" s="245"/>
    </row>
    <row r="50323" spans="6:6" ht="12" customHeight="1" x14ac:dyDescent="0.25">
      <c r="F50323" s="245"/>
    </row>
    <row r="50324" spans="6:6" ht="12" customHeight="1" x14ac:dyDescent="0.25">
      <c r="F50324" s="245"/>
    </row>
    <row r="50325" spans="6:6" ht="12" customHeight="1" x14ac:dyDescent="0.25">
      <c r="F50325" s="245"/>
    </row>
    <row r="50326" spans="6:6" ht="12" customHeight="1" x14ac:dyDescent="0.25">
      <c r="F50326" s="245"/>
    </row>
    <row r="50327" spans="6:6" ht="12" customHeight="1" x14ac:dyDescent="0.25">
      <c r="F50327" s="245"/>
    </row>
    <row r="50328" spans="6:6" ht="12" customHeight="1" x14ac:dyDescent="0.25">
      <c r="F50328" s="245"/>
    </row>
    <row r="50329" spans="6:6" ht="12" customHeight="1" x14ac:dyDescent="0.25">
      <c r="F50329" s="245"/>
    </row>
    <row r="50330" spans="6:6" ht="12" customHeight="1" x14ac:dyDescent="0.25">
      <c r="F50330" s="245"/>
    </row>
    <row r="50331" spans="6:6" ht="12" customHeight="1" x14ac:dyDescent="0.25">
      <c r="F50331" s="245"/>
    </row>
    <row r="50332" spans="6:6" ht="12" customHeight="1" x14ac:dyDescent="0.25">
      <c r="F50332" s="245"/>
    </row>
    <row r="50333" spans="6:6" ht="12" customHeight="1" x14ac:dyDescent="0.25">
      <c r="F50333" s="245"/>
    </row>
    <row r="50334" spans="6:6" ht="12" customHeight="1" x14ac:dyDescent="0.25">
      <c r="F50334" s="245"/>
    </row>
    <row r="50335" spans="6:6" ht="12" customHeight="1" x14ac:dyDescent="0.25">
      <c r="F50335" s="245"/>
    </row>
    <row r="50336" spans="6:6" ht="12" customHeight="1" x14ac:dyDescent="0.25">
      <c r="F50336" s="245"/>
    </row>
    <row r="50337" spans="6:6" ht="12" customHeight="1" x14ac:dyDescent="0.25">
      <c r="F50337" s="245"/>
    </row>
    <row r="50338" spans="6:6" ht="12" customHeight="1" x14ac:dyDescent="0.25">
      <c r="F50338" s="245"/>
    </row>
    <row r="50339" spans="6:6" ht="12" customHeight="1" x14ac:dyDescent="0.25">
      <c r="F50339" s="245"/>
    </row>
    <row r="50340" spans="6:6" ht="12" customHeight="1" x14ac:dyDescent="0.25">
      <c r="F50340" s="245"/>
    </row>
    <row r="50341" spans="6:6" ht="12" customHeight="1" x14ac:dyDescent="0.25">
      <c r="F50341" s="245"/>
    </row>
    <row r="50342" spans="6:6" ht="12" customHeight="1" x14ac:dyDescent="0.25">
      <c r="F50342" s="245"/>
    </row>
    <row r="50343" spans="6:6" ht="12" customHeight="1" x14ac:dyDescent="0.25">
      <c r="F50343" s="245"/>
    </row>
    <row r="50344" spans="6:6" ht="12" customHeight="1" x14ac:dyDescent="0.25">
      <c r="F50344" s="245"/>
    </row>
    <row r="50345" spans="6:6" ht="12" customHeight="1" x14ac:dyDescent="0.25">
      <c r="F50345" s="245"/>
    </row>
    <row r="50346" spans="6:6" ht="12" customHeight="1" x14ac:dyDescent="0.25">
      <c r="F50346" s="245"/>
    </row>
    <row r="50347" spans="6:6" ht="12" customHeight="1" x14ac:dyDescent="0.25">
      <c r="F50347" s="245"/>
    </row>
    <row r="50348" spans="6:6" ht="12" customHeight="1" x14ac:dyDescent="0.25">
      <c r="F50348" s="245"/>
    </row>
    <row r="50349" spans="6:6" ht="12" customHeight="1" x14ac:dyDescent="0.25">
      <c r="F50349" s="245"/>
    </row>
    <row r="50350" spans="6:6" ht="12" customHeight="1" x14ac:dyDescent="0.25">
      <c r="F50350" s="245"/>
    </row>
    <row r="50351" spans="6:6" ht="12" customHeight="1" x14ac:dyDescent="0.25">
      <c r="F50351" s="245"/>
    </row>
    <row r="50352" spans="6:6" ht="12" customHeight="1" x14ac:dyDescent="0.25">
      <c r="F50352" s="245"/>
    </row>
    <row r="50353" spans="6:6" ht="12" customHeight="1" x14ac:dyDescent="0.25">
      <c r="F50353" s="245"/>
    </row>
    <row r="50354" spans="6:6" ht="12" customHeight="1" x14ac:dyDescent="0.25">
      <c r="F50354" s="245"/>
    </row>
    <row r="50355" spans="6:6" ht="12" customHeight="1" x14ac:dyDescent="0.25">
      <c r="F50355" s="245"/>
    </row>
    <row r="50356" spans="6:6" ht="12" customHeight="1" x14ac:dyDescent="0.25">
      <c r="F50356" s="245"/>
    </row>
    <row r="50357" spans="6:6" ht="12" customHeight="1" x14ac:dyDescent="0.25">
      <c r="F50357" s="245"/>
    </row>
    <row r="50358" spans="6:6" ht="12" customHeight="1" x14ac:dyDescent="0.25">
      <c r="F50358" s="245"/>
    </row>
    <row r="50359" spans="6:6" ht="12" customHeight="1" x14ac:dyDescent="0.25">
      <c r="F50359" s="245"/>
    </row>
    <row r="50360" spans="6:6" ht="12" customHeight="1" x14ac:dyDescent="0.25">
      <c r="F50360" s="245"/>
    </row>
    <row r="50361" spans="6:6" ht="12" customHeight="1" x14ac:dyDescent="0.25">
      <c r="F50361" s="245"/>
    </row>
    <row r="50362" spans="6:6" ht="12" customHeight="1" x14ac:dyDescent="0.25">
      <c r="F50362" s="245"/>
    </row>
    <row r="50363" spans="6:6" ht="12" customHeight="1" x14ac:dyDescent="0.25">
      <c r="F50363" s="245"/>
    </row>
    <row r="50364" spans="6:6" ht="12" customHeight="1" x14ac:dyDescent="0.25">
      <c r="F50364" s="245"/>
    </row>
    <row r="50365" spans="6:6" ht="12" customHeight="1" x14ac:dyDescent="0.25">
      <c r="F50365" s="245"/>
    </row>
    <row r="50366" spans="6:6" ht="12" customHeight="1" x14ac:dyDescent="0.25">
      <c r="F50366" s="245"/>
    </row>
    <row r="50367" spans="6:6" ht="12" customHeight="1" x14ac:dyDescent="0.25">
      <c r="F50367" s="245"/>
    </row>
    <row r="50368" spans="6:6" ht="12" customHeight="1" x14ac:dyDescent="0.25">
      <c r="F50368" s="245"/>
    </row>
    <row r="50369" spans="6:6" ht="12" customHeight="1" x14ac:dyDescent="0.25">
      <c r="F50369" s="245"/>
    </row>
    <row r="50370" spans="6:6" ht="12" customHeight="1" x14ac:dyDescent="0.25">
      <c r="F50370" s="245"/>
    </row>
    <row r="50371" spans="6:6" ht="12" customHeight="1" x14ac:dyDescent="0.25">
      <c r="F50371" s="245"/>
    </row>
    <row r="50372" spans="6:6" ht="12" customHeight="1" x14ac:dyDescent="0.25">
      <c r="F50372" s="245"/>
    </row>
    <row r="50373" spans="6:6" ht="12" customHeight="1" x14ac:dyDescent="0.25">
      <c r="F50373" s="245"/>
    </row>
    <row r="50374" spans="6:6" ht="12" customHeight="1" x14ac:dyDescent="0.25">
      <c r="F50374" s="245"/>
    </row>
    <row r="50375" spans="6:6" ht="12" customHeight="1" x14ac:dyDescent="0.25">
      <c r="F50375" s="245"/>
    </row>
    <row r="50376" spans="6:6" ht="12" customHeight="1" x14ac:dyDescent="0.25">
      <c r="F50376" s="245"/>
    </row>
    <row r="50377" spans="6:6" ht="12" customHeight="1" x14ac:dyDescent="0.25">
      <c r="F50377" s="245"/>
    </row>
    <row r="50378" spans="6:6" ht="12" customHeight="1" x14ac:dyDescent="0.25">
      <c r="F50378" s="245"/>
    </row>
    <row r="50379" spans="6:6" ht="12" customHeight="1" x14ac:dyDescent="0.25">
      <c r="F50379" s="245"/>
    </row>
    <row r="50380" spans="6:6" ht="12" customHeight="1" x14ac:dyDescent="0.25">
      <c r="F50380" s="245"/>
    </row>
    <row r="50381" spans="6:6" ht="12" customHeight="1" x14ac:dyDescent="0.25">
      <c r="F50381" s="245"/>
    </row>
    <row r="50382" spans="6:6" ht="12" customHeight="1" x14ac:dyDescent="0.25">
      <c r="F50382" s="245"/>
    </row>
    <row r="50383" spans="6:6" ht="12" customHeight="1" x14ac:dyDescent="0.25">
      <c r="F50383" s="245"/>
    </row>
    <row r="50384" spans="6:6" ht="12" customHeight="1" x14ac:dyDescent="0.25">
      <c r="F50384" s="245"/>
    </row>
    <row r="50385" spans="6:6" ht="12" customHeight="1" x14ac:dyDescent="0.25">
      <c r="F50385" s="245"/>
    </row>
    <row r="50386" spans="6:6" ht="12" customHeight="1" x14ac:dyDescent="0.25">
      <c r="F50386" s="245"/>
    </row>
    <row r="50387" spans="6:6" ht="12" customHeight="1" x14ac:dyDescent="0.25">
      <c r="F50387" s="245"/>
    </row>
    <row r="50388" spans="6:6" ht="12" customHeight="1" x14ac:dyDescent="0.25">
      <c r="F50388" s="245"/>
    </row>
    <row r="50389" spans="6:6" ht="12" customHeight="1" x14ac:dyDescent="0.25">
      <c r="F50389" s="245"/>
    </row>
    <row r="50390" spans="6:6" ht="12" customHeight="1" x14ac:dyDescent="0.25">
      <c r="F50390" s="245"/>
    </row>
    <row r="50391" spans="6:6" ht="12" customHeight="1" x14ac:dyDescent="0.25">
      <c r="F50391" s="245"/>
    </row>
    <row r="50392" spans="6:6" ht="12" customHeight="1" x14ac:dyDescent="0.25">
      <c r="F50392" s="245"/>
    </row>
    <row r="50393" spans="6:6" ht="12" customHeight="1" x14ac:dyDescent="0.25">
      <c r="F50393" s="245"/>
    </row>
    <row r="50394" spans="6:6" ht="12" customHeight="1" x14ac:dyDescent="0.25">
      <c r="F50394" s="245"/>
    </row>
    <row r="50395" spans="6:6" ht="12" customHeight="1" x14ac:dyDescent="0.25">
      <c r="F50395" s="245"/>
    </row>
    <row r="50396" spans="6:6" ht="12" customHeight="1" x14ac:dyDescent="0.25">
      <c r="F50396" s="245"/>
    </row>
    <row r="50397" spans="6:6" ht="12" customHeight="1" x14ac:dyDescent="0.25">
      <c r="F50397" s="245"/>
    </row>
    <row r="50398" spans="6:6" ht="12" customHeight="1" x14ac:dyDescent="0.25">
      <c r="F50398" s="245"/>
    </row>
    <row r="50399" spans="6:6" ht="12" customHeight="1" x14ac:dyDescent="0.25">
      <c r="F50399" s="245"/>
    </row>
    <row r="50400" spans="6:6" ht="12" customHeight="1" x14ac:dyDescent="0.25">
      <c r="F50400" s="245"/>
    </row>
    <row r="50401" spans="6:6" ht="12" customHeight="1" x14ac:dyDescent="0.25">
      <c r="F50401" s="245"/>
    </row>
    <row r="50402" spans="6:6" ht="12" customHeight="1" x14ac:dyDescent="0.25">
      <c r="F50402" s="245"/>
    </row>
    <row r="50403" spans="6:6" ht="12" customHeight="1" x14ac:dyDescent="0.25">
      <c r="F50403" s="245"/>
    </row>
    <row r="50404" spans="6:6" ht="12" customHeight="1" x14ac:dyDescent="0.25">
      <c r="F50404" s="245"/>
    </row>
    <row r="50405" spans="6:6" ht="12" customHeight="1" x14ac:dyDescent="0.25">
      <c r="F50405" s="245"/>
    </row>
    <row r="50406" spans="6:6" ht="12" customHeight="1" x14ac:dyDescent="0.25">
      <c r="F50406" s="245"/>
    </row>
    <row r="50407" spans="6:6" ht="12" customHeight="1" x14ac:dyDescent="0.25">
      <c r="F50407" s="245"/>
    </row>
    <row r="50408" spans="6:6" ht="12" customHeight="1" x14ac:dyDescent="0.25">
      <c r="F50408" s="245"/>
    </row>
    <row r="50409" spans="6:6" ht="12" customHeight="1" x14ac:dyDescent="0.25">
      <c r="F50409" s="245"/>
    </row>
    <row r="50410" spans="6:6" ht="12" customHeight="1" x14ac:dyDescent="0.25">
      <c r="F50410" s="245"/>
    </row>
    <row r="50411" spans="6:6" ht="12" customHeight="1" x14ac:dyDescent="0.25">
      <c r="F50411" s="245"/>
    </row>
    <row r="50412" spans="6:6" ht="12" customHeight="1" x14ac:dyDescent="0.25">
      <c r="F50412" s="245"/>
    </row>
    <row r="50413" spans="6:6" ht="12" customHeight="1" x14ac:dyDescent="0.25">
      <c r="F50413" s="245"/>
    </row>
    <row r="50414" spans="6:6" ht="12" customHeight="1" x14ac:dyDescent="0.25">
      <c r="F50414" s="245"/>
    </row>
    <row r="50415" spans="6:6" ht="12" customHeight="1" x14ac:dyDescent="0.25">
      <c r="F50415" s="245"/>
    </row>
    <row r="50416" spans="6:6" ht="12" customHeight="1" x14ac:dyDescent="0.25">
      <c r="F50416" s="245"/>
    </row>
    <row r="50417" spans="6:6" ht="12" customHeight="1" x14ac:dyDescent="0.25">
      <c r="F50417" s="245"/>
    </row>
    <row r="50418" spans="6:6" ht="12" customHeight="1" x14ac:dyDescent="0.25">
      <c r="F50418" s="245"/>
    </row>
    <row r="50419" spans="6:6" ht="12" customHeight="1" x14ac:dyDescent="0.25">
      <c r="F50419" s="245"/>
    </row>
    <row r="50420" spans="6:6" ht="12" customHeight="1" x14ac:dyDescent="0.25">
      <c r="F50420" s="245"/>
    </row>
    <row r="50421" spans="6:6" ht="12" customHeight="1" x14ac:dyDescent="0.25">
      <c r="F50421" s="245"/>
    </row>
    <row r="50422" spans="6:6" ht="12" customHeight="1" x14ac:dyDescent="0.25">
      <c r="F50422" s="245"/>
    </row>
    <row r="50423" spans="6:6" ht="12" customHeight="1" x14ac:dyDescent="0.25">
      <c r="F50423" s="245"/>
    </row>
    <row r="50424" spans="6:6" ht="12" customHeight="1" x14ac:dyDescent="0.25">
      <c r="F50424" s="245"/>
    </row>
    <row r="50425" spans="6:6" ht="12" customHeight="1" x14ac:dyDescent="0.25">
      <c r="F50425" s="245"/>
    </row>
    <row r="50426" spans="6:6" ht="12" customHeight="1" x14ac:dyDescent="0.25">
      <c r="F50426" s="245"/>
    </row>
    <row r="50427" spans="6:6" ht="12" customHeight="1" x14ac:dyDescent="0.25">
      <c r="F50427" s="245"/>
    </row>
    <row r="50428" spans="6:6" ht="12" customHeight="1" x14ac:dyDescent="0.25">
      <c r="F50428" s="245"/>
    </row>
    <row r="50429" spans="6:6" ht="12" customHeight="1" x14ac:dyDescent="0.25">
      <c r="F50429" s="245"/>
    </row>
    <row r="50430" spans="6:6" ht="12" customHeight="1" x14ac:dyDescent="0.25">
      <c r="F50430" s="245"/>
    </row>
    <row r="50431" spans="6:6" ht="12" customHeight="1" x14ac:dyDescent="0.25">
      <c r="F50431" s="245"/>
    </row>
    <row r="50432" spans="6:6" ht="12" customHeight="1" x14ac:dyDescent="0.25">
      <c r="F50432" s="245"/>
    </row>
    <row r="50433" spans="6:6" ht="12" customHeight="1" x14ac:dyDescent="0.25">
      <c r="F50433" s="245"/>
    </row>
    <row r="50434" spans="6:6" ht="12" customHeight="1" x14ac:dyDescent="0.25">
      <c r="F50434" s="245"/>
    </row>
    <row r="50435" spans="6:6" ht="12" customHeight="1" x14ac:dyDescent="0.25">
      <c r="F50435" s="245"/>
    </row>
    <row r="50436" spans="6:6" ht="12" customHeight="1" x14ac:dyDescent="0.25">
      <c r="F50436" s="245"/>
    </row>
    <row r="50437" spans="6:6" ht="12" customHeight="1" x14ac:dyDescent="0.25">
      <c r="F50437" s="245"/>
    </row>
    <row r="50438" spans="6:6" ht="12" customHeight="1" x14ac:dyDescent="0.25">
      <c r="F50438" s="245"/>
    </row>
    <row r="50439" spans="6:6" ht="12" customHeight="1" x14ac:dyDescent="0.25">
      <c r="F50439" s="245"/>
    </row>
    <row r="50440" spans="6:6" ht="12" customHeight="1" x14ac:dyDescent="0.25">
      <c r="F50440" s="245"/>
    </row>
    <row r="50441" spans="6:6" ht="12" customHeight="1" x14ac:dyDescent="0.25">
      <c r="F50441" s="245"/>
    </row>
    <row r="50442" spans="6:6" ht="12" customHeight="1" x14ac:dyDescent="0.25">
      <c r="F50442" s="245"/>
    </row>
    <row r="50443" spans="6:6" ht="12" customHeight="1" x14ac:dyDescent="0.25">
      <c r="F50443" s="245"/>
    </row>
    <row r="50444" spans="6:6" ht="12" customHeight="1" x14ac:dyDescent="0.25">
      <c r="F50444" s="245"/>
    </row>
    <row r="50445" spans="6:6" ht="12" customHeight="1" x14ac:dyDescent="0.25">
      <c r="F50445" s="245"/>
    </row>
    <row r="50446" spans="6:6" ht="12" customHeight="1" x14ac:dyDescent="0.25">
      <c r="F50446" s="245"/>
    </row>
    <row r="50447" spans="6:6" ht="12" customHeight="1" x14ac:dyDescent="0.25">
      <c r="F50447" s="245"/>
    </row>
    <row r="50448" spans="6:6" ht="12" customHeight="1" x14ac:dyDescent="0.25">
      <c r="F50448" s="245"/>
    </row>
    <row r="50449" spans="6:6" ht="12" customHeight="1" x14ac:dyDescent="0.25">
      <c r="F50449" s="245"/>
    </row>
    <row r="50450" spans="6:6" ht="12" customHeight="1" x14ac:dyDescent="0.25">
      <c r="F50450" s="245"/>
    </row>
    <row r="50451" spans="6:6" ht="12" customHeight="1" x14ac:dyDescent="0.25">
      <c r="F50451" s="245"/>
    </row>
    <row r="50452" spans="6:6" ht="12" customHeight="1" x14ac:dyDescent="0.25">
      <c r="F50452" s="245"/>
    </row>
    <row r="50453" spans="6:6" ht="12" customHeight="1" x14ac:dyDescent="0.25">
      <c r="F50453" s="245"/>
    </row>
    <row r="50454" spans="6:6" ht="12" customHeight="1" x14ac:dyDescent="0.25">
      <c r="F50454" s="245"/>
    </row>
    <row r="50455" spans="6:6" ht="12" customHeight="1" x14ac:dyDescent="0.25">
      <c r="F50455" s="245"/>
    </row>
    <row r="50456" spans="6:6" ht="12" customHeight="1" x14ac:dyDescent="0.25">
      <c r="F50456" s="245"/>
    </row>
    <row r="50457" spans="6:6" ht="12" customHeight="1" x14ac:dyDescent="0.25">
      <c r="F50457" s="245"/>
    </row>
    <row r="50458" spans="6:6" ht="12" customHeight="1" x14ac:dyDescent="0.25">
      <c r="F50458" s="245"/>
    </row>
    <row r="50459" spans="6:6" ht="12" customHeight="1" x14ac:dyDescent="0.25">
      <c r="F50459" s="245"/>
    </row>
    <row r="50460" spans="6:6" ht="12" customHeight="1" x14ac:dyDescent="0.25">
      <c r="F50460" s="245"/>
    </row>
    <row r="50461" spans="6:6" ht="12" customHeight="1" x14ac:dyDescent="0.25">
      <c r="F50461" s="245"/>
    </row>
    <row r="50462" spans="6:6" ht="12" customHeight="1" x14ac:dyDescent="0.25">
      <c r="F50462" s="245"/>
    </row>
    <row r="50463" spans="6:6" ht="12" customHeight="1" x14ac:dyDescent="0.25">
      <c r="F50463" s="245"/>
    </row>
    <row r="50464" spans="6:6" ht="12" customHeight="1" x14ac:dyDescent="0.25">
      <c r="F50464" s="245"/>
    </row>
    <row r="50465" spans="6:6" ht="12" customHeight="1" x14ac:dyDescent="0.25">
      <c r="F50465" s="245"/>
    </row>
    <row r="50466" spans="6:6" ht="12" customHeight="1" x14ac:dyDescent="0.25">
      <c r="F50466" s="245"/>
    </row>
    <row r="50467" spans="6:6" ht="12" customHeight="1" x14ac:dyDescent="0.25">
      <c r="F50467" s="245"/>
    </row>
    <row r="50468" spans="6:6" ht="12" customHeight="1" x14ac:dyDescent="0.25">
      <c r="F50468" s="245"/>
    </row>
    <row r="50469" spans="6:6" ht="12" customHeight="1" x14ac:dyDescent="0.25">
      <c r="F50469" s="245"/>
    </row>
    <row r="50470" spans="6:6" ht="12" customHeight="1" x14ac:dyDescent="0.25">
      <c r="F50470" s="245"/>
    </row>
    <row r="50471" spans="6:6" ht="12" customHeight="1" x14ac:dyDescent="0.25">
      <c r="F50471" s="245"/>
    </row>
    <row r="50472" spans="6:6" ht="12" customHeight="1" x14ac:dyDescent="0.25">
      <c r="F50472" s="245"/>
    </row>
    <row r="50473" spans="6:6" ht="12" customHeight="1" x14ac:dyDescent="0.25">
      <c r="F50473" s="245"/>
    </row>
    <row r="50474" spans="6:6" ht="12" customHeight="1" x14ac:dyDescent="0.25">
      <c r="F50474" s="245"/>
    </row>
    <row r="50475" spans="6:6" ht="12" customHeight="1" x14ac:dyDescent="0.25">
      <c r="F50475" s="245"/>
    </row>
    <row r="50476" spans="6:6" ht="12" customHeight="1" x14ac:dyDescent="0.25">
      <c r="F50476" s="245"/>
    </row>
    <row r="50477" spans="6:6" ht="12" customHeight="1" x14ac:dyDescent="0.25">
      <c r="F50477" s="245"/>
    </row>
    <row r="50478" spans="6:6" ht="12" customHeight="1" x14ac:dyDescent="0.25">
      <c r="F50478" s="245"/>
    </row>
    <row r="50479" spans="6:6" ht="12" customHeight="1" x14ac:dyDescent="0.25">
      <c r="F50479" s="245"/>
    </row>
    <row r="50480" spans="6:6" ht="12" customHeight="1" x14ac:dyDescent="0.25">
      <c r="F50480" s="245"/>
    </row>
    <row r="50481" spans="6:6" ht="12" customHeight="1" x14ac:dyDescent="0.25">
      <c r="F50481" s="245"/>
    </row>
    <row r="50482" spans="6:6" ht="12" customHeight="1" x14ac:dyDescent="0.25">
      <c r="F50482" s="245"/>
    </row>
    <row r="50483" spans="6:6" ht="12" customHeight="1" x14ac:dyDescent="0.25">
      <c r="F50483" s="245"/>
    </row>
    <row r="50484" spans="6:6" ht="12" customHeight="1" x14ac:dyDescent="0.25">
      <c r="F50484" s="245"/>
    </row>
    <row r="50485" spans="6:6" ht="12" customHeight="1" x14ac:dyDescent="0.25">
      <c r="F50485" s="245"/>
    </row>
    <row r="50486" spans="6:6" ht="12" customHeight="1" x14ac:dyDescent="0.25">
      <c r="F50486" s="245"/>
    </row>
    <row r="50487" spans="6:6" ht="12" customHeight="1" x14ac:dyDescent="0.25">
      <c r="F50487" s="245"/>
    </row>
    <row r="50488" spans="6:6" ht="12" customHeight="1" x14ac:dyDescent="0.25">
      <c r="F50488" s="245"/>
    </row>
    <row r="50489" spans="6:6" ht="12" customHeight="1" x14ac:dyDescent="0.25">
      <c r="F50489" s="245"/>
    </row>
    <row r="50490" spans="6:6" ht="12" customHeight="1" x14ac:dyDescent="0.25">
      <c r="F50490" s="245"/>
    </row>
    <row r="50491" spans="6:6" ht="12" customHeight="1" x14ac:dyDescent="0.25">
      <c r="F50491" s="245"/>
    </row>
    <row r="50492" spans="6:6" ht="12" customHeight="1" x14ac:dyDescent="0.25">
      <c r="F50492" s="245"/>
    </row>
    <row r="50493" spans="6:6" ht="12" customHeight="1" x14ac:dyDescent="0.25">
      <c r="F50493" s="245"/>
    </row>
    <row r="50494" spans="6:6" ht="12" customHeight="1" x14ac:dyDescent="0.25">
      <c r="F50494" s="245"/>
    </row>
    <row r="50495" spans="6:6" ht="12" customHeight="1" x14ac:dyDescent="0.25">
      <c r="F50495" s="245"/>
    </row>
    <row r="50496" spans="6:6" ht="12" customHeight="1" x14ac:dyDescent="0.25">
      <c r="F50496" s="245"/>
    </row>
    <row r="50497" spans="6:6" ht="12" customHeight="1" x14ac:dyDescent="0.25">
      <c r="F50497" s="245"/>
    </row>
    <row r="50498" spans="6:6" ht="12" customHeight="1" x14ac:dyDescent="0.25">
      <c r="F50498" s="245"/>
    </row>
    <row r="50499" spans="6:6" ht="12" customHeight="1" x14ac:dyDescent="0.25">
      <c r="F50499" s="245"/>
    </row>
    <row r="50500" spans="6:6" ht="12" customHeight="1" x14ac:dyDescent="0.25">
      <c r="F50500" s="245"/>
    </row>
    <row r="50501" spans="6:6" ht="12" customHeight="1" x14ac:dyDescent="0.25">
      <c r="F50501" s="245"/>
    </row>
    <row r="50502" spans="6:6" ht="12" customHeight="1" x14ac:dyDescent="0.25">
      <c r="F50502" s="245"/>
    </row>
    <row r="50503" spans="6:6" ht="12" customHeight="1" x14ac:dyDescent="0.25">
      <c r="F50503" s="245"/>
    </row>
    <row r="50504" spans="6:6" ht="12" customHeight="1" x14ac:dyDescent="0.25">
      <c r="F50504" s="245"/>
    </row>
    <row r="50505" spans="6:6" ht="12" customHeight="1" x14ac:dyDescent="0.25">
      <c r="F50505" s="245"/>
    </row>
    <row r="50506" spans="6:6" ht="12" customHeight="1" x14ac:dyDescent="0.25">
      <c r="F50506" s="245"/>
    </row>
    <row r="50507" spans="6:6" ht="12" customHeight="1" x14ac:dyDescent="0.25">
      <c r="F50507" s="245"/>
    </row>
    <row r="50508" spans="6:6" ht="12" customHeight="1" x14ac:dyDescent="0.25">
      <c r="F50508" s="245"/>
    </row>
    <row r="50509" spans="6:6" ht="12" customHeight="1" x14ac:dyDescent="0.25">
      <c r="F50509" s="245"/>
    </row>
    <row r="50510" spans="6:6" ht="12" customHeight="1" x14ac:dyDescent="0.25">
      <c r="F50510" s="245"/>
    </row>
    <row r="50511" spans="6:6" ht="12" customHeight="1" x14ac:dyDescent="0.25">
      <c r="F50511" s="245"/>
    </row>
    <row r="50512" spans="6:6" ht="12" customHeight="1" x14ac:dyDescent="0.25">
      <c r="F50512" s="245"/>
    </row>
    <row r="50513" spans="6:6" ht="12" customHeight="1" x14ac:dyDescent="0.25">
      <c r="F50513" s="245"/>
    </row>
    <row r="50514" spans="6:6" ht="12" customHeight="1" x14ac:dyDescent="0.25">
      <c r="F50514" s="245"/>
    </row>
    <row r="50515" spans="6:6" ht="12" customHeight="1" x14ac:dyDescent="0.25">
      <c r="F50515" s="245"/>
    </row>
    <row r="50516" spans="6:6" ht="12" customHeight="1" x14ac:dyDescent="0.25">
      <c r="F50516" s="245"/>
    </row>
    <row r="50517" spans="6:6" ht="12" customHeight="1" x14ac:dyDescent="0.25">
      <c r="F50517" s="245"/>
    </row>
    <row r="50518" spans="6:6" ht="12" customHeight="1" x14ac:dyDescent="0.25">
      <c r="F50518" s="245"/>
    </row>
    <row r="50519" spans="6:6" ht="12" customHeight="1" x14ac:dyDescent="0.25">
      <c r="F50519" s="245"/>
    </row>
    <row r="50520" spans="6:6" ht="12" customHeight="1" x14ac:dyDescent="0.25">
      <c r="F50520" s="245"/>
    </row>
    <row r="50521" spans="6:6" ht="12" customHeight="1" x14ac:dyDescent="0.25">
      <c r="F50521" s="245"/>
    </row>
    <row r="50522" spans="6:6" ht="12" customHeight="1" x14ac:dyDescent="0.25">
      <c r="F50522" s="245"/>
    </row>
    <row r="50523" spans="6:6" ht="12" customHeight="1" x14ac:dyDescent="0.25">
      <c r="F50523" s="245"/>
    </row>
    <row r="50524" spans="6:6" ht="12" customHeight="1" x14ac:dyDescent="0.25">
      <c r="F50524" s="245"/>
    </row>
    <row r="50525" spans="6:6" ht="12" customHeight="1" x14ac:dyDescent="0.25">
      <c r="F50525" s="245"/>
    </row>
    <row r="50526" spans="6:6" ht="12" customHeight="1" x14ac:dyDescent="0.25">
      <c r="F50526" s="245"/>
    </row>
    <row r="50527" spans="6:6" ht="12" customHeight="1" x14ac:dyDescent="0.25">
      <c r="F50527" s="245"/>
    </row>
    <row r="50528" spans="6:6" ht="12" customHeight="1" x14ac:dyDescent="0.25">
      <c r="F50528" s="245"/>
    </row>
    <row r="50529" spans="6:6" ht="12" customHeight="1" x14ac:dyDescent="0.25">
      <c r="F50529" s="245"/>
    </row>
    <row r="50530" spans="6:6" ht="12" customHeight="1" x14ac:dyDescent="0.25">
      <c r="F50530" s="245"/>
    </row>
    <row r="50531" spans="6:6" ht="12" customHeight="1" x14ac:dyDescent="0.25">
      <c r="F50531" s="245"/>
    </row>
    <row r="50532" spans="6:6" ht="12" customHeight="1" x14ac:dyDescent="0.25">
      <c r="F50532" s="245"/>
    </row>
    <row r="50533" spans="6:6" ht="12" customHeight="1" x14ac:dyDescent="0.25">
      <c r="F50533" s="245"/>
    </row>
    <row r="50534" spans="6:6" ht="12" customHeight="1" x14ac:dyDescent="0.25">
      <c r="F50534" s="245"/>
    </row>
    <row r="50535" spans="6:6" ht="12" customHeight="1" x14ac:dyDescent="0.25">
      <c r="F50535" s="245"/>
    </row>
    <row r="50536" spans="6:6" ht="12" customHeight="1" x14ac:dyDescent="0.25">
      <c r="F50536" s="245"/>
    </row>
    <row r="50537" spans="6:6" ht="12" customHeight="1" x14ac:dyDescent="0.25">
      <c r="F50537" s="245"/>
    </row>
    <row r="50538" spans="6:6" ht="12" customHeight="1" x14ac:dyDescent="0.25">
      <c r="F50538" s="245"/>
    </row>
    <row r="50539" spans="6:6" ht="12" customHeight="1" x14ac:dyDescent="0.25">
      <c r="F50539" s="245"/>
    </row>
    <row r="50540" spans="6:6" ht="12" customHeight="1" x14ac:dyDescent="0.25">
      <c r="F50540" s="245"/>
    </row>
    <row r="50541" spans="6:6" ht="12" customHeight="1" x14ac:dyDescent="0.25">
      <c r="F50541" s="245"/>
    </row>
    <row r="50542" spans="6:6" ht="12" customHeight="1" x14ac:dyDescent="0.25">
      <c r="F50542" s="245"/>
    </row>
    <row r="50543" spans="6:6" ht="12" customHeight="1" x14ac:dyDescent="0.25">
      <c r="F50543" s="245"/>
    </row>
    <row r="50544" spans="6:6" ht="12" customHeight="1" x14ac:dyDescent="0.25">
      <c r="F50544" s="245"/>
    </row>
    <row r="50545" spans="6:6" ht="12" customHeight="1" x14ac:dyDescent="0.25">
      <c r="F50545" s="245"/>
    </row>
    <row r="50546" spans="6:6" ht="12" customHeight="1" x14ac:dyDescent="0.25">
      <c r="F50546" s="245"/>
    </row>
    <row r="50547" spans="6:6" ht="12" customHeight="1" x14ac:dyDescent="0.25">
      <c r="F50547" s="245"/>
    </row>
    <row r="50548" spans="6:6" ht="12" customHeight="1" x14ac:dyDescent="0.25">
      <c r="F50548" s="245"/>
    </row>
    <row r="50549" spans="6:6" ht="12" customHeight="1" x14ac:dyDescent="0.25">
      <c r="F50549" s="245"/>
    </row>
    <row r="50550" spans="6:6" ht="12" customHeight="1" x14ac:dyDescent="0.25">
      <c r="F50550" s="245"/>
    </row>
    <row r="50551" spans="6:6" ht="12" customHeight="1" x14ac:dyDescent="0.25">
      <c r="F50551" s="245"/>
    </row>
    <row r="50552" spans="6:6" ht="12" customHeight="1" x14ac:dyDescent="0.25">
      <c r="F50552" s="245"/>
    </row>
    <row r="50553" spans="6:6" ht="12" customHeight="1" x14ac:dyDescent="0.25">
      <c r="F50553" s="245"/>
    </row>
    <row r="50554" spans="6:6" ht="12" customHeight="1" x14ac:dyDescent="0.25">
      <c r="F50554" s="245"/>
    </row>
    <row r="50555" spans="6:6" ht="12" customHeight="1" x14ac:dyDescent="0.25">
      <c r="F50555" s="245"/>
    </row>
    <row r="50556" spans="6:6" ht="12" customHeight="1" x14ac:dyDescent="0.25">
      <c r="F50556" s="245"/>
    </row>
    <row r="50557" spans="6:6" ht="12" customHeight="1" x14ac:dyDescent="0.25">
      <c r="F50557" s="245"/>
    </row>
    <row r="50558" spans="6:6" ht="12" customHeight="1" x14ac:dyDescent="0.25">
      <c r="F50558" s="245"/>
    </row>
    <row r="50559" spans="6:6" ht="12" customHeight="1" x14ac:dyDescent="0.25">
      <c r="F50559" s="245"/>
    </row>
    <row r="50560" spans="6:6" ht="12" customHeight="1" x14ac:dyDescent="0.25">
      <c r="F50560" s="245"/>
    </row>
    <row r="50561" spans="6:6" ht="12" customHeight="1" x14ac:dyDescent="0.25">
      <c r="F50561" s="245"/>
    </row>
    <row r="50562" spans="6:6" ht="12" customHeight="1" x14ac:dyDescent="0.25">
      <c r="F50562" s="245"/>
    </row>
    <row r="50563" spans="6:6" ht="12" customHeight="1" x14ac:dyDescent="0.25">
      <c r="F50563" s="245"/>
    </row>
    <row r="50564" spans="6:6" ht="12" customHeight="1" x14ac:dyDescent="0.25">
      <c r="F50564" s="245"/>
    </row>
    <row r="50565" spans="6:6" ht="12" customHeight="1" x14ac:dyDescent="0.25">
      <c r="F50565" s="245"/>
    </row>
    <row r="50566" spans="6:6" ht="12" customHeight="1" x14ac:dyDescent="0.25">
      <c r="F50566" s="245"/>
    </row>
    <row r="50567" spans="6:6" ht="12" customHeight="1" x14ac:dyDescent="0.25">
      <c r="F50567" s="245"/>
    </row>
    <row r="50568" spans="6:6" ht="12" customHeight="1" x14ac:dyDescent="0.25">
      <c r="F50568" s="245"/>
    </row>
    <row r="50569" spans="6:6" ht="12" customHeight="1" x14ac:dyDescent="0.25">
      <c r="F50569" s="245"/>
    </row>
    <row r="50570" spans="6:6" ht="12" customHeight="1" x14ac:dyDescent="0.25">
      <c r="F50570" s="245"/>
    </row>
    <row r="50571" spans="6:6" ht="12" customHeight="1" x14ac:dyDescent="0.25">
      <c r="F50571" s="245"/>
    </row>
    <row r="50572" spans="6:6" ht="12" customHeight="1" x14ac:dyDescent="0.25">
      <c r="F50572" s="245"/>
    </row>
    <row r="50573" spans="6:6" ht="12" customHeight="1" x14ac:dyDescent="0.25">
      <c r="F50573" s="245"/>
    </row>
    <row r="50574" spans="6:6" ht="12" customHeight="1" x14ac:dyDescent="0.25">
      <c r="F50574" s="245"/>
    </row>
    <row r="50575" spans="6:6" ht="12" customHeight="1" x14ac:dyDescent="0.25">
      <c r="F50575" s="245"/>
    </row>
    <row r="50576" spans="6:6" ht="12" customHeight="1" x14ac:dyDescent="0.25">
      <c r="F50576" s="245"/>
    </row>
    <row r="50577" spans="6:6" ht="12" customHeight="1" x14ac:dyDescent="0.25">
      <c r="F50577" s="245"/>
    </row>
    <row r="50578" spans="6:6" ht="12" customHeight="1" x14ac:dyDescent="0.25">
      <c r="F50578" s="245"/>
    </row>
    <row r="50579" spans="6:6" ht="12" customHeight="1" x14ac:dyDescent="0.25">
      <c r="F50579" s="245"/>
    </row>
    <row r="50580" spans="6:6" ht="12" customHeight="1" x14ac:dyDescent="0.25">
      <c r="F50580" s="245"/>
    </row>
    <row r="50581" spans="6:6" ht="12" customHeight="1" x14ac:dyDescent="0.25">
      <c r="F50581" s="245"/>
    </row>
    <row r="50582" spans="6:6" ht="12" customHeight="1" x14ac:dyDescent="0.25">
      <c r="F50582" s="245"/>
    </row>
    <row r="50583" spans="6:6" ht="12" customHeight="1" x14ac:dyDescent="0.25">
      <c r="F50583" s="245"/>
    </row>
    <row r="50584" spans="6:6" ht="12" customHeight="1" x14ac:dyDescent="0.25">
      <c r="F50584" s="245"/>
    </row>
    <row r="50585" spans="6:6" ht="12" customHeight="1" x14ac:dyDescent="0.25">
      <c r="F50585" s="245"/>
    </row>
    <row r="50586" spans="6:6" ht="12" customHeight="1" x14ac:dyDescent="0.25">
      <c r="F50586" s="245"/>
    </row>
    <row r="50587" spans="6:6" ht="12" customHeight="1" x14ac:dyDescent="0.25">
      <c r="F50587" s="245"/>
    </row>
    <row r="50588" spans="6:6" ht="12" customHeight="1" x14ac:dyDescent="0.25">
      <c r="F50588" s="245"/>
    </row>
    <row r="50589" spans="6:6" ht="12" customHeight="1" x14ac:dyDescent="0.25">
      <c r="F50589" s="245"/>
    </row>
    <row r="50590" spans="6:6" ht="12" customHeight="1" x14ac:dyDescent="0.25">
      <c r="F50590" s="245"/>
    </row>
    <row r="50591" spans="6:6" ht="12" customHeight="1" x14ac:dyDescent="0.25">
      <c r="F50591" s="245"/>
    </row>
    <row r="50592" spans="6:6" ht="12" customHeight="1" x14ac:dyDescent="0.25">
      <c r="F50592" s="245"/>
    </row>
    <row r="50593" spans="6:6" ht="12" customHeight="1" x14ac:dyDescent="0.25">
      <c r="F50593" s="245"/>
    </row>
    <row r="50594" spans="6:6" ht="12" customHeight="1" x14ac:dyDescent="0.25">
      <c r="F50594" s="245"/>
    </row>
    <row r="50595" spans="6:6" ht="12" customHeight="1" x14ac:dyDescent="0.25">
      <c r="F50595" s="245"/>
    </row>
    <row r="50596" spans="6:6" ht="12" customHeight="1" x14ac:dyDescent="0.25">
      <c r="F50596" s="245"/>
    </row>
    <row r="50597" spans="6:6" ht="12" customHeight="1" x14ac:dyDescent="0.25">
      <c r="F50597" s="245"/>
    </row>
    <row r="50598" spans="6:6" ht="12" customHeight="1" x14ac:dyDescent="0.25">
      <c r="F50598" s="245"/>
    </row>
    <row r="50599" spans="6:6" ht="12" customHeight="1" x14ac:dyDescent="0.25">
      <c r="F50599" s="245"/>
    </row>
    <row r="50600" spans="6:6" ht="12" customHeight="1" x14ac:dyDescent="0.25">
      <c r="F50600" s="245"/>
    </row>
    <row r="50601" spans="6:6" ht="12" customHeight="1" x14ac:dyDescent="0.25">
      <c r="F50601" s="245"/>
    </row>
    <row r="50602" spans="6:6" ht="12" customHeight="1" x14ac:dyDescent="0.25">
      <c r="F50602" s="245"/>
    </row>
    <row r="50603" spans="6:6" ht="12" customHeight="1" x14ac:dyDescent="0.25">
      <c r="F50603" s="245"/>
    </row>
    <row r="50604" spans="6:6" ht="12" customHeight="1" x14ac:dyDescent="0.25">
      <c r="F50604" s="245"/>
    </row>
    <row r="50605" spans="6:6" ht="12" customHeight="1" x14ac:dyDescent="0.25">
      <c r="F50605" s="245"/>
    </row>
    <row r="50606" spans="6:6" ht="12" customHeight="1" x14ac:dyDescent="0.25">
      <c r="F50606" s="245"/>
    </row>
    <row r="50607" spans="6:6" ht="12" customHeight="1" x14ac:dyDescent="0.25">
      <c r="F50607" s="245"/>
    </row>
    <row r="50608" spans="6:6" ht="12" customHeight="1" x14ac:dyDescent="0.25">
      <c r="F50608" s="245"/>
    </row>
    <row r="50609" spans="6:6" ht="12" customHeight="1" x14ac:dyDescent="0.25">
      <c r="F50609" s="245"/>
    </row>
    <row r="50610" spans="6:6" ht="12" customHeight="1" x14ac:dyDescent="0.25">
      <c r="F50610" s="245"/>
    </row>
    <row r="50611" spans="6:6" ht="12" customHeight="1" x14ac:dyDescent="0.25">
      <c r="F50611" s="245"/>
    </row>
    <row r="50612" spans="6:6" ht="12" customHeight="1" x14ac:dyDescent="0.25">
      <c r="F50612" s="245"/>
    </row>
    <row r="50613" spans="6:6" ht="12" customHeight="1" x14ac:dyDescent="0.25">
      <c r="F50613" s="245"/>
    </row>
    <row r="50614" spans="6:6" ht="12" customHeight="1" x14ac:dyDescent="0.25">
      <c r="F50614" s="245"/>
    </row>
    <row r="50615" spans="6:6" ht="12" customHeight="1" x14ac:dyDescent="0.25">
      <c r="F50615" s="245"/>
    </row>
    <row r="50616" spans="6:6" ht="12" customHeight="1" x14ac:dyDescent="0.25">
      <c r="F50616" s="245"/>
    </row>
    <row r="50617" spans="6:6" ht="12" customHeight="1" x14ac:dyDescent="0.25">
      <c r="F50617" s="245"/>
    </row>
    <row r="50618" spans="6:6" ht="12" customHeight="1" x14ac:dyDescent="0.25">
      <c r="F50618" s="245"/>
    </row>
    <row r="50619" spans="6:6" ht="12" customHeight="1" x14ac:dyDescent="0.25">
      <c r="F50619" s="245"/>
    </row>
    <row r="50620" spans="6:6" ht="12" customHeight="1" x14ac:dyDescent="0.25">
      <c r="F50620" s="245"/>
    </row>
    <row r="50621" spans="6:6" ht="12" customHeight="1" x14ac:dyDescent="0.25">
      <c r="F50621" s="245"/>
    </row>
    <row r="50622" spans="6:6" ht="12" customHeight="1" x14ac:dyDescent="0.25">
      <c r="F50622" s="245"/>
    </row>
    <row r="50623" spans="6:6" ht="12" customHeight="1" x14ac:dyDescent="0.25">
      <c r="F50623" s="245"/>
    </row>
    <row r="50624" spans="6:6" ht="12" customHeight="1" x14ac:dyDescent="0.25">
      <c r="F50624" s="245"/>
    </row>
    <row r="50625" spans="6:6" ht="12" customHeight="1" x14ac:dyDescent="0.25">
      <c r="F50625" s="245"/>
    </row>
    <row r="50626" spans="6:6" ht="12" customHeight="1" x14ac:dyDescent="0.25">
      <c r="F50626" s="245"/>
    </row>
    <row r="50627" spans="6:6" ht="12" customHeight="1" x14ac:dyDescent="0.25">
      <c r="F50627" s="245"/>
    </row>
    <row r="50628" spans="6:6" ht="12" customHeight="1" x14ac:dyDescent="0.25">
      <c r="F50628" s="245"/>
    </row>
    <row r="50629" spans="6:6" ht="12" customHeight="1" x14ac:dyDescent="0.25">
      <c r="F50629" s="245"/>
    </row>
    <row r="50630" spans="6:6" ht="12" customHeight="1" x14ac:dyDescent="0.25">
      <c r="F50630" s="245"/>
    </row>
    <row r="50631" spans="6:6" ht="12" customHeight="1" x14ac:dyDescent="0.25">
      <c r="F50631" s="245"/>
    </row>
    <row r="50632" spans="6:6" ht="12" customHeight="1" x14ac:dyDescent="0.25">
      <c r="F50632" s="245"/>
    </row>
    <row r="50633" spans="6:6" ht="12" customHeight="1" x14ac:dyDescent="0.25">
      <c r="F50633" s="245"/>
    </row>
    <row r="50634" spans="6:6" ht="12" customHeight="1" x14ac:dyDescent="0.25">
      <c r="F50634" s="245"/>
    </row>
    <row r="50635" spans="6:6" ht="12" customHeight="1" x14ac:dyDescent="0.25">
      <c r="F50635" s="245"/>
    </row>
    <row r="50636" spans="6:6" ht="12" customHeight="1" x14ac:dyDescent="0.25">
      <c r="F50636" s="245"/>
    </row>
    <row r="50637" spans="6:6" ht="12" customHeight="1" x14ac:dyDescent="0.25">
      <c r="F50637" s="245"/>
    </row>
    <row r="50638" spans="6:6" ht="12" customHeight="1" x14ac:dyDescent="0.25">
      <c r="F50638" s="245"/>
    </row>
    <row r="50639" spans="6:6" ht="12" customHeight="1" x14ac:dyDescent="0.25">
      <c r="F50639" s="245"/>
    </row>
    <row r="50640" spans="6:6" ht="12" customHeight="1" x14ac:dyDescent="0.25">
      <c r="F50640" s="245"/>
    </row>
    <row r="50641" spans="6:6" ht="12" customHeight="1" x14ac:dyDescent="0.25">
      <c r="F50641" s="245"/>
    </row>
    <row r="50642" spans="6:6" ht="12" customHeight="1" x14ac:dyDescent="0.25">
      <c r="F50642" s="245"/>
    </row>
    <row r="50643" spans="6:6" ht="12" customHeight="1" x14ac:dyDescent="0.25">
      <c r="F50643" s="245"/>
    </row>
    <row r="50644" spans="6:6" ht="12" customHeight="1" x14ac:dyDescent="0.25">
      <c r="F50644" s="245"/>
    </row>
    <row r="50645" spans="6:6" ht="12" customHeight="1" x14ac:dyDescent="0.25">
      <c r="F50645" s="245"/>
    </row>
    <row r="50646" spans="6:6" ht="12" customHeight="1" x14ac:dyDescent="0.25">
      <c r="F50646" s="245"/>
    </row>
    <row r="50647" spans="6:6" ht="12" customHeight="1" x14ac:dyDescent="0.25">
      <c r="F50647" s="245"/>
    </row>
    <row r="50648" spans="6:6" ht="12" customHeight="1" x14ac:dyDescent="0.25">
      <c r="F50648" s="245"/>
    </row>
    <row r="50649" spans="6:6" ht="12" customHeight="1" x14ac:dyDescent="0.25">
      <c r="F50649" s="245"/>
    </row>
    <row r="50650" spans="6:6" ht="12" customHeight="1" x14ac:dyDescent="0.25">
      <c r="F50650" s="245"/>
    </row>
    <row r="50651" spans="6:6" ht="12" customHeight="1" x14ac:dyDescent="0.25">
      <c r="F50651" s="245"/>
    </row>
    <row r="50652" spans="6:6" ht="12" customHeight="1" x14ac:dyDescent="0.25">
      <c r="F50652" s="245"/>
    </row>
    <row r="50653" spans="6:6" ht="12" customHeight="1" x14ac:dyDescent="0.25">
      <c r="F50653" s="245"/>
    </row>
    <row r="50654" spans="6:6" ht="12" customHeight="1" x14ac:dyDescent="0.25">
      <c r="F50654" s="245"/>
    </row>
    <row r="50655" spans="6:6" ht="12" customHeight="1" x14ac:dyDescent="0.25">
      <c r="F50655" s="245"/>
    </row>
    <row r="50656" spans="6:6" ht="12" customHeight="1" x14ac:dyDescent="0.25">
      <c r="F50656" s="245"/>
    </row>
    <row r="50657" spans="6:6" ht="12" customHeight="1" x14ac:dyDescent="0.25">
      <c r="F50657" s="245"/>
    </row>
    <row r="50658" spans="6:6" ht="12" customHeight="1" x14ac:dyDescent="0.25">
      <c r="F50658" s="245"/>
    </row>
    <row r="50659" spans="6:6" ht="12" customHeight="1" x14ac:dyDescent="0.25">
      <c r="F50659" s="245"/>
    </row>
    <row r="50660" spans="6:6" ht="12" customHeight="1" x14ac:dyDescent="0.25">
      <c r="F50660" s="245"/>
    </row>
    <row r="50661" spans="6:6" ht="12" customHeight="1" x14ac:dyDescent="0.25">
      <c r="F50661" s="245"/>
    </row>
    <row r="50662" spans="6:6" ht="12" customHeight="1" x14ac:dyDescent="0.25">
      <c r="F50662" s="245"/>
    </row>
    <row r="50663" spans="6:6" ht="12" customHeight="1" x14ac:dyDescent="0.25">
      <c r="F50663" s="245"/>
    </row>
    <row r="50664" spans="6:6" ht="12" customHeight="1" x14ac:dyDescent="0.25">
      <c r="F50664" s="245"/>
    </row>
    <row r="50665" spans="6:6" ht="12" customHeight="1" x14ac:dyDescent="0.25">
      <c r="F50665" s="245"/>
    </row>
    <row r="50666" spans="6:6" ht="12" customHeight="1" x14ac:dyDescent="0.25">
      <c r="F50666" s="245"/>
    </row>
    <row r="50667" spans="6:6" ht="12" customHeight="1" x14ac:dyDescent="0.25">
      <c r="F50667" s="245"/>
    </row>
    <row r="50668" spans="6:6" ht="12" customHeight="1" x14ac:dyDescent="0.25">
      <c r="F50668" s="245"/>
    </row>
    <row r="50669" spans="6:6" ht="12" customHeight="1" x14ac:dyDescent="0.25">
      <c r="F50669" s="245"/>
    </row>
    <row r="50670" spans="6:6" ht="12" customHeight="1" x14ac:dyDescent="0.25">
      <c r="F50670" s="245"/>
    </row>
    <row r="50671" spans="6:6" ht="12" customHeight="1" x14ac:dyDescent="0.25">
      <c r="F50671" s="245"/>
    </row>
    <row r="50672" spans="6:6" ht="12" customHeight="1" x14ac:dyDescent="0.25">
      <c r="F50672" s="245"/>
    </row>
    <row r="50673" spans="6:6" ht="12" customHeight="1" x14ac:dyDescent="0.25">
      <c r="F50673" s="245"/>
    </row>
    <row r="50674" spans="6:6" ht="12" customHeight="1" x14ac:dyDescent="0.25">
      <c r="F50674" s="245"/>
    </row>
    <row r="50675" spans="6:6" ht="12" customHeight="1" x14ac:dyDescent="0.25">
      <c r="F50675" s="245"/>
    </row>
    <row r="50676" spans="6:6" ht="12" customHeight="1" x14ac:dyDescent="0.25">
      <c r="F50676" s="245"/>
    </row>
    <row r="50677" spans="6:6" ht="12" customHeight="1" x14ac:dyDescent="0.25">
      <c r="F50677" s="245"/>
    </row>
    <row r="50678" spans="6:6" ht="12" customHeight="1" x14ac:dyDescent="0.25">
      <c r="F50678" s="245"/>
    </row>
    <row r="50679" spans="6:6" ht="12" customHeight="1" x14ac:dyDescent="0.25">
      <c r="F50679" s="245"/>
    </row>
    <row r="50680" spans="6:6" ht="12" customHeight="1" x14ac:dyDescent="0.25">
      <c r="F50680" s="245"/>
    </row>
    <row r="50681" spans="6:6" ht="12" customHeight="1" x14ac:dyDescent="0.25">
      <c r="F50681" s="245"/>
    </row>
    <row r="50682" spans="6:6" ht="12" customHeight="1" x14ac:dyDescent="0.25">
      <c r="F50682" s="245"/>
    </row>
    <row r="50683" spans="6:6" ht="12" customHeight="1" x14ac:dyDescent="0.25">
      <c r="F50683" s="245"/>
    </row>
    <row r="50684" spans="6:6" ht="12" customHeight="1" x14ac:dyDescent="0.25">
      <c r="F50684" s="245"/>
    </row>
    <row r="50685" spans="6:6" ht="12" customHeight="1" x14ac:dyDescent="0.25">
      <c r="F50685" s="245"/>
    </row>
    <row r="50686" spans="6:6" ht="12" customHeight="1" x14ac:dyDescent="0.25">
      <c r="F50686" s="245"/>
    </row>
    <row r="50687" spans="6:6" ht="12" customHeight="1" x14ac:dyDescent="0.25">
      <c r="F50687" s="245"/>
    </row>
    <row r="50688" spans="6:6" ht="12" customHeight="1" x14ac:dyDescent="0.25">
      <c r="F50688" s="245"/>
    </row>
    <row r="50689" spans="6:6" ht="12" customHeight="1" x14ac:dyDescent="0.25">
      <c r="F50689" s="245"/>
    </row>
    <row r="50690" spans="6:6" ht="12" customHeight="1" x14ac:dyDescent="0.25">
      <c r="F50690" s="245"/>
    </row>
    <row r="50691" spans="6:6" ht="12" customHeight="1" x14ac:dyDescent="0.25">
      <c r="F50691" s="245"/>
    </row>
    <row r="50692" spans="6:6" ht="12" customHeight="1" x14ac:dyDescent="0.25">
      <c r="F50692" s="245"/>
    </row>
    <row r="50693" spans="6:6" ht="12" customHeight="1" x14ac:dyDescent="0.25">
      <c r="F50693" s="245"/>
    </row>
    <row r="50694" spans="6:6" ht="12" customHeight="1" x14ac:dyDescent="0.25">
      <c r="F50694" s="245"/>
    </row>
    <row r="50695" spans="6:6" ht="12" customHeight="1" x14ac:dyDescent="0.25">
      <c r="F50695" s="245"/>
    </row>
    <row r="50696" spans="6:6" ht="12" customHeight="1" x14ac:dyDescent="0.25">
      <c r="F50696" s="245"/>
    </row>
    <row r="50697" spans="6:6" ht="12" customHeight="1" x14ac:dyDescent="0.25">
      <c r="F50697" s="245"/>
    </row>
    <row r="50698" spans="6:6" ht="12" customHeight="1" x14ac:dyDescent="0.25">
      <c r="F50698" s="245"/>
    </row>
    <row r="50699" spans="6:6" ht="12" customHeight="1" x14ac:dyDescent="0.25">
      <c r="F50699" s="245"/>
    </row>
    <row r="50700" spans="6:6" ht="12" customHeight="1" x14ac:dyDescent="0.25">
      <c r="F50700" s="245"/>
    </row>
    <row r="50701" spans="6:6" ht="12" customHeight="1" x14ac:dyDescent="0.25">
      <c r="F50701" s="245"/>
    </row>
    <row r="50702" spans="6:6" ht="12" customHeight="1" x14ac:dyDescent="0.25">
      <c r="F50702" s="245"/>
    </row>
    <row r="50703" spans="6:6" ht="12" customHeight="1" x14ac:dyDescent="0.25">
      <c r="F50703" s="245"/>
    </row>
    <row r="50704" spans="6:6" ht="12" customHeight="1" x14ac:dyDescent="0.25">
      <c r="F50704" s="245"/>
    </row>
    <row r="50705" spans="6:6" ht="12" customHeight="1" x14ac:dyDescent="0.25">
      <c r="F50705" s="245"/>
    </row>
    <row r="50706" spans="6:6" ht="12" customHeight="1" x14ac:dyDescent="0.25">
      <c r="F50706" s="245"/>
    </row>
    <row r="50707" spans="6:6" ht="12" customHeight="1" x14ac:dyDescent="0.25">
      <c r="F50707" s="245"/>
    </row>
    <row r="50708" spans="6:6" ht="12" customHeight="1" x14ac:dyDescent="0.25">
      <c r="F50708" s="245"/>
    </row>
    <row r="50709" spans="6:6" ht="12" customHeight="1" x14ac:dyDescent="0.25">
      <c r="F50709" s="245"/>
    </row>
    <row r="50710" spans="6:6" ht="12" customHeight="1" x14ac:dyDescent="0.25">
      <c r="F50710" s="245"/>
    </row>
    <row r="50711" spans="6:6" ht="12" customHeight="1" x14ac:dyDescent="0.25">
      <c r="F50711" s="245"/>
    </row>
    <row r="50712" spans="6:6" ht="12" customHeight="1" x14ac:dyDescent="0.25">
      <c r="F50712" s="245"/>
    </row>
    <row r="50713" spans="6:6" ht="12" customHeight="1" x14ac:dyDescent="0.25">
      <c r="F50713" s="245"/>
    </row>
    <row r="50714" spans="6:6" ht="12" customHeight="1" x14ac:dyDescent="0.25">
      <c r="F50714" s="245"/>
    </row>
    <row r="50715" spans="6:6" ht="12" customHeight="1" x14ac:dyDescent="0.25">
      <c r="F50715" s="245"/>
    </row>
    <row r="50716" spans="6:6" ht="12" customHeight="1" x14ac:dyDescent="0.25">
      <c r="F50716" s="245"/>
    </row>
    <row r="50717" spans="6:6" ht="12" customHeight="1" x14ac:dyDescent="0.25">
      <c r="F50717" s="245"/>
    </row>
    <row r="50718" spans="6:6" ht="12" customHeight="1" x14ac:dyDescent="0.25">
      <c r="F50718" s="245"/>
    </row>
    <row r="50719" spans="6:6" ht="12" customHeight="1" x14ac:dyDescent="0.25">
      <c r="F50719" s="245"/>
    </row>
    <row r="50720" spans="6:6" ht="12" customHeight="1" x14ac:dyDescent="0.25">
      <c r="F50720" s="245"/>
    </row>
    <row r="50721" spans="6:6" ht="12" customHeight="1" x14ac:dyDescent="0.25">
      <c r="F50721" s="245"/>
    </row>
    <row r="50722" spans="6:6" ht="12" customHeight="1" x14ac:dyDescent="0.25">
      <c r="F50722" s="245"/>
    </row>
    <row r="50723" spans="6:6" ht="12" customHeight="1" x14ac:dyDescent="0.25">
      <c r="F50723" s="245"/>
    </row>
    <row r="50724" spans="6:6" ht="12" customHeight="1" x14ac:dyDescent="0.25">
      <c r="F50724" s="245"/>
    </row>
    <row r="50725" spans="6:6" ht="12" customHeight="1" x14ac:dyDescent="0.25">
      <c r="F50725" s="245"/>
    </row>
    <row r="50726" spans="6:6" ht="12" customHeight="1" x14ac:dyDescent="0.25">
      <c r="F50726" s="245"/>
    </row>
    <row r="50727" spans="6:6" ht="12" customHeight="1" x14ac:dyDescent="0.25">
      <c r="F50727" s="245"/>
    </row>
    <row r="50728" spans="6:6" ht="12" customHeight="1" x14ac:dyDescent="0.25">
      <c r="F50728" s="245"/>
    </row>
    <row r="50729" spans="6:6" ht="12" customHeight="1" x14ac:dyDescent="0.25">
      <c r="F50729" s="245"/>
    </row>
    <row r="50730" spans="6:6" ht="12" customHeight="1" x14ac:dyDescent="0.25">
      <c r="F50730" s="245"/>
    </row>
    <row r="50731" spans="6:6" ht="12" customHeight="1" x14ac:dyDescent="0.25">
      <c r="F50731" s="245"/>
    </row>
    <row r="50732" spans="6:6" ht="12" customHeight="1" x14ac:dyDescent="0.25">
      <c r="F50732" s="245"/>
    </row>
    <row r="50733" spans="6:6" ht="12" customHeight="1" x14ac:dyDescent="0.25">
      <c r="F50733" s="245"/>
    </row>
    <row r="50734" spans="6:6" ht="12" customHeight="1" x14ac:dyDescent="0.25">
      <c r="F50734" s="245"/>
    </row>
    <row r="50735" spans="6:6" ht="12" customHeight="1" x14ac:dyDescent="0.25">
      <c r="F50735" s="245"/>
    </row>
    <row r="50736" spans="6:6" ht="12" customHeight="1" x14ac:dyDescent="0.25">
      <c r="F50736" s="245"/>
    </row>
    <row r="50737" spans="6:6" ht="12" customHeight="1" x14ac:dyDescent="0.25">
      <c r="F50737" s="245"/>
    </row>
    <row r="50738" spans="6:6" ht="12" customHeight="1" x14ac:dyDescent="0.25">
      <c r="F50738" s="245"/>
    </row>
    <row r="50739" spans="6:6" ht="12" customHeight="1" x14ac:dyDescent="0.25">
      <c r="F50739" s="245"/>
    </row>
    <row r="50740" spans="6:6" ht="12" customHeight="1" x14ac:dyDescent="0.25">
      <c r="F50740" s="245"/>
    </row>
    <row r="50741" spans="6:6" ht="12" customHeight="1" x14ac:dyDescent="0.25">
      <c r="F50741" s="245"/>
    </row>
    <row r="50742" spans="6:6" ht="12" customHeight="1" x14ac:dyDescent="0.25">
      <c r="F50742" s="245"/>
    </row>
    <row r="50743" spans="6:6" ht="12" customHeight="1" x14ac:dyDescent="0.25">
      <c r="F50743" s="245"/>
    </row>
    <row r="50744" spans="6:6" ht="12" customHeight="1" x14ac:dyDescent="0.25">
      <c r="F50744" s="245"/>
    </row>
    <row r="50745" spans="6:6" ht="12" customHeight="1" x14ac:dyDescent="0.25">
      <c r="F50745" s="245"/>
    </row>
    <row r="50746" spans="6:6" ht="12" customHeight="1" x14ac:dyDescent="0.25">
      <c r="F50746" s="245"/>
    </row>
    <row r="50747" spans="6:6" ht="12" customHeight="1" x14ac:dyDescent="0.25">
      <c r="F50747" s="245"/>
    </row>
    <row r="50748" spans="6:6" ht="12" customHeight="1" x14ac:dyDescent="0.25">
      <c r="F50748" s="245"/>
    </row>
    <row r="50749" spans="6:6" ht="12" customHeight="1" x14ac:dyDescent="0.25">
      <c r="F50749" s="245"/>
    </row>
    <row r="50750" spans="6:6" ht="12" customHeight="1" x14ac:dyDescent="0.25">
      <c r="F50750" s="245"/>
    </row>
    <row r="50751" spans="6:6" ht="12" customHeight="1" x14ac:dyDescent="0.25">
      <c r="F50751" s="245"/>
    </row>
    <row r="50752" spans="6:6" ht="12" customHeight="1" x14ac:dyDescent="0.25">
      <c r="F50752" s="245"/>
    </row>
    <row r="50753" spans="6:6" ht="12" customHeight="1" x14ac:dyDescent="0.25">
      <c r="F50753" s="245"/>
    </row>
    <row r="50754" spans="6:6" ht="12" customHeight="1" x14ac:dyDescent="0.25">
      <c r="F50754" s="245"/>
    </row>
    <row r="50755" spans="6:6" ht="12" customHeight="1" x14ac:dyDescent="0.25">
      <c r="F50755" s="245"/>
    </row>
    <row r="50756" spans="6:6" ht="12" customHeight="1" x14ac:dyDescent="0.25">
      <c r="F50756" s="245"/>
    </row>
    <row r="50757" spans="6:6" ht="12" customHeight="1" x14ac:dyDescent="0.25">
      <c r="F50757" s="245"/>
    </row>
    <row r="50758" spans="6:6" ht="12" customHeight="1" x14ac:dyDescent="0.25">
      <c r="F50758" s="245"/>
    </row>
    <row r="50759" spans="6:6" ht="12" customHeight="1" x14ac:dyDescent="0.25">
      <c r="F50759" s="245"/>
    </row>
    <row r="50760" spans="6:6" ht="12" customHeight="1" x14ac:dyDescent="0.25">
      <c r="F50760" s="245"/>
    </row>
    <row r="50761" spans="6:6" ht="12" customHeight="1" x14ac:dyDescent="0.25">
      <c r="F50761" s="245"/>
    </row>
    <row r="50762" spans="6:6" ht="12" customHeight="1" x14ac:dyDescent="0.25">
      <c r="F50762" s="245"/>
    </row>
    <row r="50763" spans="6:6" ht="12" customHeight="1" x14ac:dyDescent="0.25">
      <c r="F50763" s="245"/>
    </row>
    <row r="50764" spans="6:6" ht="12" customHeight="1" x14ac:dyDescent="0.25">
      <c r="F50764" s="245"/>
    </row>
    <row r="50765" spans="6:6" ht="12" customHeight="1" x14ac:dyDescent="0.25">
      <c r="F50765" s="245"/>
    </row>
    <row r="50766" spans="6:6" ht="12" customHeight="1" x14ac:dyDescent="0.25">
      <c r="F50766" s="245"/>
    </row>
    <row r="50767" spans="6:6" ht="12" customHeight="1" x14ac:dyDescent="0.25">
      <c r="F50767" s="245"/>
    </row>
    <row r="50768" spans="6:6" ht="12" customHeight="1" x14ac:dyDescent="0.25">
      <c r="F50768" s="245"/>
    </row>
    <row r="50769" spans="6:6" ht="12" customHeight="1" x14ac:dyDescent="0.25">
      <c r="F50769" s="245"/>
    </row>
    <row r="50770" spans="6:6" ht="12" customHeight="1" x14ac:dyDescent="0.25">
      <c r="F50770" s="245"/>
    </row>
    <row r="50771" spans="6:6" ht="12" customHeight="1" x14ac:dyDescent="0.25">
      <c r="F50771" s="245"/>
    </row>
    <row r="50772" spans="6:6" ht="12" customHeight="1" x14ac:dyDescent="0.25">
      <c r="F50772" s="245"/>
    </row>
    <row r="50773" spans="6:6" ht="12" customHeight="1" x14ac:dyDescent="0.25">
      <c r="F50773" s="245"/>
    </row>
    <row r="50774" spans="6:6" ht="12" customHeight="1" x14ac:dyDescent="0.25">
      <c r="F50774" s="245"/>
    </row>
    <row r="50775" spans="6:6" ht="12" customHeight="1" x14ac:dyDescent="0.25">
      <c r="F50775" s="245"/>
    </row>
    <row r="50776" spans="6:6" ht="12" customHeight="1" x14ac:dyDescent="0.25">
      <c r="F50776" s="245"/>
    </row>
    <row r="50777" spans="6:6" ht="12" customHeight="1" x14ac:dyDescent="0.25">
      <c r="F50777" s="245"/>
    </row>
    <row r="50778" spans="6:6" ht="12" customHeight="1" x14ac:dyDescent="0.25">
      <c r="F50778" s="245"/>
    </row>
    <row r="50779" spans="6:6" ht="12" customHeight="1" x14ac:dyDescent="0.25">
      <c r="F50779" s="245"/>
    </row>
    <row r="50780" spans="6:6" ht="12" customHeight="1" x14ac:dyDescent="0.25">
      <c r="F50780" s="245"/>
    </row>
    <row r="50781" spans="6:6" ht="12" customHeight="1" x14ac:dyDescent="0.25">
      <c r="F50781" s="245"/>
    </row>
    <row r="50782" spans="6:6" ht="12" customHeight="1" x14ac:dyDescent="0.25">
      <c r="F50782" s="245"/>
    </row>
    <row r="50783" spans="6:6" ht="12" customHeight="1" x14ac:dyDescent="0.25">
      <c r="F50783" s="245"/>
    </row>
    <row r="50784" spans="6:6" ht="12" customHeight="1" x14ac:dyDescent="0.25">
      <c r="F50784" s="245"/>
    </row>
    <row r="50785" spans="6:6" ht="12" customHeight="1" x14ac:dyDescent="0.25">
      <c r="F50785" s="245"/>
    </row>
    <row r="50786" spans="6:6" ht="12" customHeight="1" x14ac:dyDescent="0.25">
      <c r="F50786" s="245"/>
    </row>
    <row r="50787" spans="6:6" ht="12" customHeight="1" x14ac:dyDescent="0.25">
      <c r="F50787" s="245"/>
    </row>
    <row r="50788" spans="6:6" ht="12" customHeight="1" x14ac:dyDescent="0.25">
      <c r="F50788" s="245"/>
    </row>
    <row r="50789" spans="6:6" ht="12" customHeight="1" x14ac:dyDescent="0.25">
      <c r="F50789" s="245"/>
    </row>
    <row r="50790" spans="6:6" ht="12" customHeight="1" x14ac:dyDescent="0.25">
      <c r="F50790" s="245"/>
    </row>
    <row r="50791" spans="6:6" ht="12" customHeight="1" x14ac:dyDescent="0.25">
      <c r="F50791" s="245"/>
    </row>
    <row r="50792" spans="6:6" ht="12" customHeight="1" x14ac:dyDescent="0.25">
      <c r="F50792" s="245"/>
    </row>
    <row r="50793" spans="6:6" ht="12" customHeight="1" x14ac:dyDescent="0.25">
      <c r="F50793" s="245"/>
    </row>
    <row r="50794" spans="6:6" ht="12" customHeight="1" x14ac:dyDescent="0.25">
      <c r="F50794" s="245"/>
    </row>
    <row r="50795" spans="6:6" ht="12" customHeight="1" x14ac:dyDescent="0.25">
      <c r="F50795" s="245"/>
    </row>
    <row r="50796" spans="6:6" ht="12" customHeight="1" x14ac:dyDescent="0.25">
      <c r="F50796" s="245"/>
    </row>
    <row r="50797" spans="6:6" ht="12" customHeight="1" x14ac:dyDescent="0.25">
      <c r="F50797" s="245"/>
    </row>
    <row r="50798" spans="6:6" ht="12" customHeight="1" x14ac:dyDescent="0.25">
      <c r="F50798" s="245"/>
    </row>
    <row r="50799" spans="6:6" ht="12" customHeight="1" x14ac:dyDescent="0.25">
      <c r="F50799" s="245"/>
    </row>
    <row r="50800" spans="6:6" ht="12" customHeight="1" x14ac:dyDescent="0.25">
      <c r="F50800" s="245"/>
    </row>
    <row r="50801" spans="6:6" ht="12" customHeight="1" x14ac:dyDescent="0.25">
      <c r="F50801" s="245"/>
    </row>
    <row r="50802" spans="6:6" ht="12" customHeight="1" x14ac:dyDescent="0.25">
      <c r="F50802" s="245"/>
    </row>
    <row r="50803" spans="6:6" ht="12" customHeight="1" x14ac:dyDescent="0.25">
      <c r="F50803" s="245"/>
    </row>
    <row r="50804" spans="6:6" ht="12" customHeight="1" x14ac:dyDescent="0.25">
      <c r="F50804" s="245"/>
    </row>
    <row r="50805" spans="6:6" ht="12" customHeight="1" x14ac:dyDescent="0.25">
      <c r="F50805" s="245"/>
    </row>
    <row r="50806" spans="6:6" ht="12" customHeight="1" x14ac:dyDescent="0.25">
      <c r="F50806" s="245"/>
    </row>
    <row r="50807" spans="6:6" ht="12" customHeight="1" x14ac:dyDescent="0.25">
      <c r="F50807" s="245"/>
    </row>
    <row r="50808" spans="6:6" ht="12" customHeight="1" x14ac:dyDescent="0.25">
      <c r="F50808" s="245"/>
    </row>
    <row r="50809" spans="6:6" ht="12" customHeight="1" x14ac:dyDescent="0.25">
      <c r="F50809" s="245"/>
    </row>
    <row r="50810" spans="6:6" ht="12" customHeight="1" x14ac:dyDescent="0.25">
      <c r="F50810" s="245"/>
    </row>
    <row r="50811" spans="6:6" ht="12" customHeight="1" x14ac:dyDescent="0.25">
      <c r="F50811" s="245"/>
    </row>
    <row r="50812" spans="6:6" ht="12" customHeight="1" x14ac:dyDescent="0.25">
      <c r="F50812" s="245"/>
    </row>
    <row r="50813" spans="6:6" ht="12" customHeight="1" x14ac:dyDescent="0.25">
      <c r="F50813" s="245"/>
    </row>
    <row r="50814" spans="6:6" ht="12" customHeight="1" x14ac:dyDescent="0.25">
      <c r="F50814" s="245"/>
    </row>
    <row r="50815" spans="6:6" ht="12" customHeight="1" x14ac:dyDescent="0.25">
      <c r="F50815" s="245"/>
    </row>
    <row r="50816" spans="6:6" ht="12" customHeight="1" x14ac:dyDescent="0.25">
      <c r="F50816" s="245"/>
    </row>
    <row r="50817" spans="6:6" ht="12" customHeight="1" x14ac:dyDescent="0.25">
      <c r="F50817" s="245"/>
    </row>
    <row r="50818" spans="6:6" ht="12" customHeight="1" x14ac:dyDescent="0.25">
      <c r="F50818" s="245"/>
    </row>
    <row r="50819" spans="6:6" ht="12" customHeight="1" x14ac:dyDescent="0.25">
      <c r="F50819" s="245"/>
    </row>
    <row r="50820" spans="6:6" ht="12" customHeight="1" x14ac:dyDescent="0.25">
      <c r="F50820" s="245"/>
    </row>
    <row r="50821" spans="6:6" ht="12" customHeight="1" x14ac:dyDescent="0.25">
      <c r="F50821" s="245"/>
    </row>
    <row r="50822" spans="6:6" ht="12" customHeight="1" x14ac:dyDescent="0.25">
      <c r="F50822" s="245"/>
    </row>
    <row r="50823" spans="6:6" ht="12" customHeight="1" x14ac:dyDescent="0.25">
      <c r="F50823" s="245"/>
    </row>
    <row r="50824" spans="6:6" ht="12" customHeight="1" x14ac:dyDescent="0.25">
      <c r="F50824" s="245"/>
    </row>
    <row r="50825" spans="6:6" ht="12" customHeight="1" x14ac:dyDescent="0.25">
      <c r="F50825" s="245"/>
    </row>
    <row r="50826" spans="6:6" ht="12" customHeight="1" x14ac:dyDescent="0.25">
      <c r="F50826" s="245"/>
    </row>
    <row r="50827" spans="6:6" ht="12" customHeight="1" x14ac:dyDescent="0.25">
      <c r="F50827" s="245"/>
    </row>
    <row r="50828" spans="6:6" ht="12" customHeight="1" x14ac:dyDescent="0.25">
      <c r="F50828" s="245"/>
    </row>
    <row r="50829" spans="6:6" ht="12" customHeight="1" x14ac:dyDescent="0.25">
      <c r="F50829" s="245"/>
    </row>
    <row r="50830" spans="6:6" ht="12" customHeight="1" x14ac:dyDescent="0.25">
      <c r="F50830" s="245"/>
    </row>
    <row r="50831" spans="6:6" ht="12" customHeight="1" x14ac:dyDescent="0.25">
      <c r="F50831" s="245"/>
    </row>
    <row r="50832" spans="6:6" ht="12" customHeight="1" x14ac:dyDescent="0.25">
      <c r="F50832" s="245"/>
    </row>
    <row r="50833" spans="6:6" ht="12" customHeight="1" x14ac:dyDescent="0.25">
      <c r="F50833" s="245"/>
    </row>
    <row r="50834" spans="6:6" ht="12" customHeight="1" x14ac:dyDescent="0.25">
      <c r="F50834" s="245"/>
    </row>
    <row r="50835" spans="6:6" ht="12" customHeight="1" x14ac:dyDescent="0.25">
      <c r="F50835" s="245"/>
    </row>
    <row r="50836" spans="6:6" ht="12" customHeight="1" x14ac:dyDescent="0.25">
      <c r="F50836" s="245"/>
    </row>
    <row r="50837" spans="6:6" ht="12" customHeight="1" x14ac:dyDescent="0.25">
      <c r="F50837" s="245"/>
    </row>
    <row r="50838" spans="6:6" ht="12" customHeight="1" x14ac:dyDescent="0.25">
      <c r="F50838" s="245"/>
    </row>
    <row r="50839" spans="6:6" ht="12" customHeight="1" x14ac:dyDescent="0.25">
      <c r="F50839" s="245"/>
    </row>
    <row r="50840" spans="6:6" ht="12" customHeight="1" x14ac:dyDescent="0.25">
      <c r="F50840" s="245"/>
    </row>
    <row r="50841" spans="6:6" ht="12" customHeight="1" x14ac:dyDescent="0.25">
      <c r="F50841" s="245"/>
    </row>
    <row r="50842" spans="6:6" ht="12" customHeight="1" x14ac:dyDescent="0.25">
      <c r="F50842" s="245"/>
    </row>
    <row r="50843" spans="6:6" ht="12" customHeight="1" x14ac:dyDescent="0.25">
      <c r="F50843" s="245"/>
    </row>
    <row r="50844" spans="6:6" ht="12" customHeight="1" x14ac:dyDescent="0.25">
      <c r="F50844" s="245"/>
    </row>
    <row r="50845" spans="6:6" ht="12" customHeight="1" x14ac:dyDescent="0.25">
      <c r="F50845" s="245"/>
    </row>
    <row r="50846" spans="6:6" ht="12" customHeight="1" x14ac:dyDescent="0.25">
      <c r="F50846" s="245"/>
    </row>
    <row r="50847" spans="6:6" ht="12" customHeight="1" x14ac:dyDescent="0.25">
      <c r="F50847" s="245"/>
    </row>
    <row r="50848" spans="6:6" ht="12" customHeight="1" x14ac:dyDescent="0.25">
      <c r="F50848" s="245"/>
    </row>
    <row r="50849" spans="6:6" ht="12" customHeight="1" x14ac:dyDescent="0.25">
      <c r="F50849" s="245"/>
    </row>
    <row r="50850" spans="6:6" ht="12" customHeight="1" x14ac:dyDescent="0.25">
      <c r="F50850" s="245"/>
    </row>
    <row r="50851" spans="6:6" ht="12" customHeight="1" x14ac:dyDescent="0.25">
      <c r="F50851" s="245"/>
    </row>
    <row r="50852" spans="6:6" ht="12" customHeight="1" x14ac:dyDescent="0.25">
      <c r="F50852" s="245"/>
    </row>
    <row r="50853" spans="6:6" ht="12" customHeight="1" x14ac:dyDescent="0.25">
      <c r="F50853" s="245"/>
    </row>
    <row r="50854" spans="6:6" ht="12" customHeight="1" x14ac:dyDescent="0.25">
      <c r="F50854" s="245"/>
    </row>
    <row r="50855" spans="6:6" ht="12" customHeight="1" x14ac:dyDescent="0.25">
      <c r="F50855" s="245"/>
    </row>
    <row r="50856" spans="6:6" ht="12" customHeight="1" x14ac:dyDescent="0.25">
      <c r="F50856" s="245"/>
    </row>
    <row r="50857" spans="6:6" ht="12" customHeight="1" x14ac:dyDescent="0.25">
      <c r="F50857" s="245"/>
    </row>
    <row r="50858" spans="6:6" ht="12" customHeight="1" x14ac:dyDescent="0.25">
      <c r="F50858" s="245"/>
    </row>
    <row r="50859" spans="6:6" ht="12" customHeight="1" x14ac:dyDescent="0.25">
      <c r="F50859" s="245"/>
    </row>
    <row r="50860" spans="6:6" ht="12" customHeight="1" x14ac:dyDescent="0.25">
      <c r="F50860" s="245"/>
    </row>
    <row r="50861" spans="6:6" ht="12" customHeight="1" x14ac:dyDescent="0.25">
      <c r="F50861" s="245"/>
    </row>
    <row r="50862" spans="6:6" ht="12" customHeight="1" x14ac:dyDescent="0.25">
      <c r="F50862" s="245"/>
    </row>
    <row r="50863" spans="6:6" ht="12" customHeight="1" x14ac:dyDescent="0.25">
      <c r="F50863" s="245"/>
    </row>
    <row r="50864" spans="6:6" ht="12" customHeight="1" x14ac:dyDescent="0.25">
      <c r="F50864" s="245"/>
    </row>
    <row r="50865" spans="6:6" ht="12" customHeight="1" x14ac:dyDescent="0.25">
      <c r="F50865" s="245"/>
    </row>
    <row r="50866" spans="6:6" ht="12" customHeight="1" x14ac:dyDescent="0.25">
      <c r="F50866" s="245"/>
    </row>
    <row r="50867" spans="6:6" ht="12" customHeight="1" x14ac:dyDescent="0.25">
      <c r="F50867" s="245"/>
    </row>
    <row r="50868" spans="6:6" ht="12" customHeight="1" x14ac:dyDescent="0.25">
      <c r="F50868" s="245"/>
    </row>
    <row r="50869" spans="6:6" ht="12" customHeight="1" x14ac:dyDescent="0.25">
      <c r="F50869" s="245"/>
    </row>
    <row r="50870" spans="6:6" ht="12" customHeight="1" x14ac:dyDescent="0.25">
      <c r="F50870" s="245"/>
    </row>
    <row r="50871" spans="6:6" ht="12" customHeight="1" x14ac:dyDescent="0.25">
      <c r="F50871" s="245"/>
    </row>
    <row r="50872" spans="6:6" ht="12" customHeight="1" x14ac:dyDescent="0.25">
      <c r="F50872" s="245"/>
    </row>
    <row r="50873" spans="6:6" ht="12" customHeight="1" x14ac:dyDescent="0.25">
      <c r="F50873" s="245"/>
    </row>
    <row r="50874" spans="6:6" ht="12" customHeight="1" x14ac:dyDescent="0.25">
      <c r="F50874" s="245"/>
    </row>
    <row r="50875" spans="6:6" ht="12" customHeight="1" x14ac:dyDescent="0.25">
      <c r="F50875" s="245"/>
    </row>
    <row r="50876" spans="6:6" ht="12" customHeight="1" x14ac:dyDescent="0.25">
      <c r="F50876" s="245"/>
    </row>
    <row r="50877" spans="6:6" ht="12" customHeight="1" x14ac:dyDescent="0.25">
      <c r="F50877" s="245"/>
    </row>
    <row r="50878" spans="6:6" ht="12" customHeight="1" x14ac:dyDescent="0.25">
      <c r="F50878" s="245"/>
    </row>
    <row r="50879" spans="6:6" ht="12" customHeight="1" x14ac:dyDescent="0.25">
      <c r="F50879" s="245"/>
    </row>
    <row r="50880" spans="6:6" ht="12" customHeight="1" x14ac:dyDescent="0.25">
      <c r="F50880" s="245"/>
    </row>
    <row r="50881" spans="6:6" ht="12" customHeight="1" x14ac:dyDescent="0.25">
      <c r="F50881" s="245"/>
    </row>
    <row r="50882" spans="6:6" ht="12" customHeight="1" x14ac:dyDescent="0.25">
      <c r="F50882" s="245"/>
    </row>
    <row r="50883" spans="6:6" ht="12" customHeight="1" x14ac:dyDescent="0.25">
      <c r="F50883" s="245"/>
    </row>
    <row r="50884" spans="6:6" ht="12" customHeight="1" x14ac:dyDescent="0.25">
      <c r="F50884" s="245"/>
    </row>
    <row r="50885" spans="6:6" ht="12" customHeight="1" x14ac:dyDescent="0.25">
      <c r="F50885" s="245"/>
    </row>
    <row r="50886" spans="6:6" ht="12" customHeight="1" x14ac:dyDescent="0.25">
      <c r="F50886" s="245"/>
    </row>
    <row r="50887" spans="6:6" ht="12" customHeight="1" x14ac:dyDescent="0.25">
      <c r="F50887" s="245"/>
    </row>
    <row r="50888" spans="6:6" ht="12" customHeight="1" x14ac:dyDescent="0.25">
      <c r="F50888" s="245"/>
    </row>
    <row r="50889" spans="6:6" ht="12" customHeight="1" x14ac:dyDescent="0.25">
      <c r="F50889" s="245"/>
    </row>
    <row r="50890" spans="6:6" ht="12" customHeight="1" x14ac:dyDescent="0.25">
      <c r="F50890" s="245"/>
    </row>
    <row r="50891" spans="6:6" ht="12" customHeight="1" x14ac:dyDescent="0.25">
      <c r="F50891" s="245"/>
    </row>
    <row r="50892" spans="6:6" ht="12" customHeight="1" x14ac:dyDescent="0.25">
      <c r="F50892" s="245"/>
    </row>
    <row r="50893" spans="6:6" ht="12" customHeight="1" x14ac:dyDescent="0.25">
      <c r="F50893" s="245"/>
    </row>
    <row r="50894" spans="6:6" ht="12" customHeight="1" x14ac:dyDescent="0.25">
      <c r="F50894" s="245"/>
    </row>
    <row r="50895" spans="6:6" ht="12" customHeight="1" x14ac:dyDescent="0.25">
      <c r="F50895" s="245"/>
    </row>
    <row r="50896" spans="6:6" ht="12" customHeight="1" x14ac:dyDescent="0.25">
      <c r="F50896" s="245"/>
    </row>
    <row r="50897" spans="6:6" ht="12" customHeight="1" x14ac:dyDescent="0.25">
      <c r="F50897" s="245"/>
    </row>
    <row r="50898" spans="6:6" ht="12" customHeight="1" x14ac:dyDescent="0.25">
      <c r="F50898" s="245"/>
    </row>
    <row r="50899" spans="6:6" ht="12" customHeight="1" x14ac:dyDescent="0.25">
      <c r="F50899" s="245"/>
    </row>
    <row r="50900" spans="6:6" ht="12" customHeight="1" x14ac:dyDescent="0.25">
      <c r="F50900" s="245"/>
    </row>
    <row r="50901" spans="6:6" ht="12" customHeight="1" x14ac:dyDescent="0.25">
      <c r="F50901" s="245"/>
    </row>
    <row r="50902" spans="6:6" ht="12" customHeight="1" x14ac:dyDescent="0.25">
      <c r="F50902" s="245"/>
    </row>
    <row r="50903" spans="6:6" ht="12" customHeight="1" x14ac:dyDescent="0.25">
      <c r="F50903" s="245"/>
    </row>
    <row r="50904" spans="6:6" ht="12" customHeight="1" x14ac:dyDescent="0.25">
      <c r="F50904" s="245"/>
    </row>
    <row r="50905" spans="6:6" ht="12" customHeight="1" x14ac:dyDescent="0.25">
      <c r="F50905" s="245"/>
    </row>
    <row r="50906" spans="6:6" ht="12" customHeight="1" x14ac:dyDescent="0.25">
      <c r="F50906" s="245"/>
    </row>
    <row r="50907" spans="6:6" ht="12" customHeight="1" x14ac:dyDescent="0.25">
      <c r="F50907" s="245"/>
    </row>
    <row r="50908" spans="6:6" ht="12" customHeight="1" x14ac:dyDescent="0.25">
      <c r="F50908" s="245"/>
    </row>
    <row r="50909" spans="6:6" ht="12" customHeight="1" x14ac:dyDescent="0.25">
      <c r="F50909" s="245"/>
    </row>
    <row r="50910" spans="6:6" ht="12" customHeight="1" x14ac:dyDescent="0.25">
      <c r="F50910" s="245"/>
    </row>
    <row r="50911" spans="6:6" ht="12" customHeight="1" x14ac:dyDescent="0.25">
      <c r="F50911" s="245"/>
    </row>
    <row r="50912" spans="6:6" ht="12" customHeight="1" x14ac:dyDescent="0.25">
      <c r="F50912" s="245"/>
    </row>
    <row r="50913" spans="6:6" ht="12" customHeight="1" x14ac:dyDescent="0.25">
      <c r="F50913" s="245"/>
    </row>
    <row r="50914" spans="6:6" ht="12" customHeight="1" x14ac:dyDescent="0.25">
      <c r="F50914" s="245"/>
    </row>
    <row r="50915" spans="6:6" ht="12" customHeight="1" x14ac:dyDescent="0.25">
      <c r="F50915" s="245"/>
    </row>
    <row r="50916" spans="6:6" ht="12" customHeight="1" x14ac:dyDescent="0.25">
      <c r="F50916" s="245"/>
    </row>
    <row r="50917" spans="6:6" ht="12" customHeight="1" x14ac:dyDescent="0.25">
      <c r="F50917" s="245"/>
    </row>
    <row r="50918" spans="6:6" ht="12" customHeight="1" x14ac:dyDescent="0.25">
      <c r="F50918" s="245"/>
    </row>
    <row r="50919" spans="6:6" ht="12" customHeight="1" x14ac:dyDescent="0.25">
      <c r="F50919" s="245"/>
    </row>
    <row r="50920" spans="6:6" ht="12" customHeight="1" x14ac:dyDescent="0.25">
      <c r="F50920" s="245"/>
    </row>
    <row r="50921" spans="6:6" ht="12" customHeight="1" x14ac:dyDescent="0.25">
      <c r="F50921" s="245"/>
    </row>
    <row r="50922" spans="6:6" ht="12" customHeight="1" x14ac:dyDescent="0.25">
      <c r="F50922" s="245"/>
    </row>
    <row r="50923" spans="6:6" ht="12" customHeight="1" x14ac:dyDescent="0.25">
      <c r="F50923" s="245"/>
    </row>
    <row r="50924" spans="6:6" ht="12" customHeight="1" x14ac:dyDescent="0.25">
      <c r="F50924" s="245"/>
    </row>
    <row r="50925" spans="6:6" ht="12" customHeight="1" x14ac:dyDescent="0.25">
      <c r="F50925" s="245"/>
    </row>
    <row r="50926" spans="6:6" ht="12" customHeight="1" x14ac:dyDescent="0.25">
      <c r="F50926" s="245"/>
    </row>
    <row r="50927" spans="6:6" ht="12" customHeight="1" x14ac:dyDescent="0.25">
      <c r="F50927" s="245"/>
    </row>
    <row r="50928" spans="6:6" ht="12" customHeight="1" x14ac:dyDescent="0.25">
      <c r="F50928" s="245"/>
    </row>
    <row r="50929" spans="6:6" ht="12" customHeight="1" x14ac:dyDescent="0.25">
      <c r="F50929" s="245"/>
    </row>
    <row r="50930" spans="6:6" ht="12" customHeight="1" x14ac:dyDescent="0.25">
      <c r="F50930" s="245"/>
    </row>
    <row r="50931" spans="6:6" ht="12" customHeight="1" x14ac:dyDescent="0.25">
      <c r="F50931" s="245"/>
    </row>
    <row r="50932" spans="6:6" ht="12" customHeight="1" x14ac:dyDescent="0.25">
      <c r="F50932" s="245"/>
    </row>
    <row r="50933" spans="6:6" ht="12" customHeight="1" x14ac:dyDescent="0.25">
      <c r="F50933" s="245"/>
    </row>
    <row r="50934" spans="6:6" ht="12" customHeight="1" x14ac:dyDescent="0.25">
      <c r="F50934" s="245"/>
    </row>
    <row r="50935" spans="6:6" ht="12" customHeight="1" x14ac:dyDescent="0.25">
      <c r="F50935" s="245"/>
    </row>
    <row r="50936" spans="6:6" ht="12" customHeight="1" x14ac:dyDescent="0.25">
      <c r="F50936" s="245"/>
    </row>
    <row r="50937" spans="6:6" ht="12" customHeight="1" x14ac:dyDescent="0.25">
      <c r="F50937" s="245"/>
    </row>
    <row r="50938" spans="6:6" ht="12" customHeight="1" x14ac:dyDescent="0.25">
      <c r="F50938" s="245"/>
    </row>
    <row r="50939" spans="6:6" ht="12" customHeight="1" x14ac:dyDescent="0.25">
      <c r="F50939" s="245"/>
    </row>
    <row r="50940" spans="6:6" ht="12" customHeight="1" x14ac:dyDescent="0.25">
      <c r="F50940" s="245"/>
    </row>
    <row r="50941" spans="6:6" ht="12" customHeight="1" x14ac:dyDescent="0.25">
      <c r="F50941" s="245"/>
    </row>
    <row r="50942" spans="6:6" ht="12" customHeight="1" x14ac:dyDescent="0.25">
      <c r="F50942" s="245"/>
    </row>
    <row r="50943" spans="6:6" ht="12" customHeight="1" x14ac:dyDescent="0.25">
      <c r="F50943" s="245"/>
    </row>
    <row r="50944" spans="6:6" ht="12" customHeight="1" x14ac:dyDescent="0.25">
      <c r="F50944" s="245"/>
    </row>
    <row r="50945" spans="6:6" ht="12" customHeight="1" x14ac:dyDescent="0.25">
      <c r="F50945" s="245"/>
    </row>
    <row r="50946" spans="6:6" ht="12" customHeight="1" x14ac:dyDescent="0.25">
      <c r="F50946" s="245"/>
    </row>
    <row r="50947" spans="6:6" ht="12" customHeight="1" x14ac:dyDescent="0.25">
      <c r="F50947" s="245"/>
    </row>
    <row r="50948" spans="6:6" ht="12" customHeight="1" x14ac:dyDescent="0.25">
      <c r="F50948" s="245"/>
    </row>
    <row r="50949" spans="6:6" ht="12" customHeight="1" x14ac:dyDescent="0.25">
      <c r="F50949" s="245"/>
    </row>
    <row r="50950" spans="6:6" ht="12" customHeight="1" x14ac:dyDescent="0.25">
      <c r="F50950" s="245"/>
    </row>
    <row r="50951" spans="6:6" ht="12" customHeight="1" x14ac:dyDescent="0.25">
      <c r="F50951" s="245"/>
    </row>
    <row r="50952" spans="6:6" ht="12" customHeight="1" x14ac:dyDescent="0.25">
      <c r="F50952" s="245"/>
    </row>
    <row r="50953" spans="6:6" ht="12" customHeight="1" x14ac:dyDescent="0.25">
      <c r="F50953" s="245"/>
    </row>
    <row r="50954" spans="6:6" ht="12" customHeight="1" x14ac:dyDescent="0.25">
      <c r="F50954" s="245"/>
    </row>
    <row r="50955" spans="6:6" ht="12" customHeight="1" x14ac:dyDescent="0.25">
      <c r="F50955" s="245"/>
    </row>
    <row r="50956" spans="6:6" ht="12" customHeight="1" x14ac:dyDescent="0.25">
      <c r="F50956" s="245"/>
    </row>
    <row r="50957" spans="6:6" ht="12" customHeight="1" x14ac:dyDescent="0.25">
      <c r="F50957" s="245"/>
    </row>
    <row r="50958" spans="6:6" ht="12" customHeight="1" x14ac:dyDescent="0.25">
      <c r="F50958" s="245"/>
    </row>
    <row r="50959" spans="6:6" ht="12" customHeight="1" x14ac:dyDescent="0.25">
      <c r="F50959" s="245"/>
    </row>
    <row r="50960" spans="6:6" ht="12" customHeight="1" x14ac:dyDescent="0.25">
      <c r="F50960" s="245"/>
    </row>
    <row r="50961" spans="6:6" ht="12" customHeight="1" x14ac:dyDescent="0.25">
      <c r="F50961" s="245"/>
    </row>
    <row r="50962" spans="6:6" ht="12" customHeight="1" x14ac:dyDescent="0.25">
      <c r="F50962" s="245"/>
    </row>
    <row r="50963" spans="6:6" ht="12" customHeight="1" x14ac:dyDescent="0.25">
      <c r="F50963" s="245"/>
    </row>
    <row r="50964" spans="6:6" ht="12" customHeight="1" x14ac:dyDescent="0.25">
      <c r="F50964" s="245"/>
    </row>
    <row r="50965" spans="6:6" ht="12" customHeight="1" x14ac:dyDescent="0.25">
      <c r="F50965" s="245"/>
    </row>
    <row r="50966" spans="6:6" ht="12" customHeight="1" x14ac:dyDescent="0.25">
      <c r="F50966" s="245"/>
    </row>
    <row r="50967" spans="6:6" ht="12" customHeight="1" x14ac:dyDescent="0.25">
      <c r="F50967" s="245"/>
    </row>
    <row r="50968" spans="6:6" ht="12" customHeight="1" x14ac:dyDescent="0.25">
      <c r="F50968" s="245"/>
    </row>
    <row r="50969" spans="6:6" ht="12" customHeight="1" x14ac:dyDescent="0.25">
      <c r="F50969" s="245"/>
    </row>
    <row r="50970" spans="6:6" ht="12" customHeight="1" x14ac:dyDescent="0.25">
      <c r="F50970" s="245"/>
    </row>
    <row r="50971" spans="6:6" ht="12" customHeight="1" x14ac:dyDescent="0.25">
      <c r="F50971" s="245"/>
    </row>
    <row r="50972" spans="6:6" ht="12" customHeight="1" x14ac:dyDescent="0.25">
      <c r="F50972" s="245"/>
    </row>
    <row r="50973" spans="6:6" ht="12" customHeight="1" x14ac:dyDescent="0.25">
      <c r="F50973" s="245"/>
    </row>
    <row r="50974" spans="6:6" ht="12" customHeight="1" x14ac:dyDescent="0.25">
      <c r="F50974" s="245"/>
    </row>
    <row r="50975" spans="6:6" ht="12" customHeight="1" x14ac:dyDescent="0.25">
      <c r="F50975" s="245"/>
    </row>
    <row r="50976" spans="6:6" ht="12" customHeight="1" x14ac:dyDescent="0.25">
      <c r="F50976" s="245"/>
    </row>
    <row r="50977" spans="6:6" ht="12" customHeight="1" x14ac:dyDescent="0.25">
      <c r="F50977" s="245"/>
    </row>
    <row r="50978" spans="6:6" ht="12" customHeight="1" x14ac:dyDescent="0.25">
      <c r="F50978" s="245"/>
    </row>
    <row r="50979" spans="6:6" ht="12" customHeight="1" x14ac:dyDescent="0.25">
      <c r="F50979" s="245"/>
    </row>
    <row r="50980" spans="6:6" ht="12" customHeight="1" x14ac:dyDescent="0.25">
      <c r="F50980" s="245"/>
    </row>
    <row r="50981" spans="6:6" ht="12" customHeight="1" x14ac:dyDescent="0.25">
      <c r="F50981" s="245"/>
    </row>
    <row r="50982" spans="6:6" ht="12" customHeight="1" x14ac:dyDescent="0.25">
      <c r="F50982" s="245"/>
    </row>
    <row r="50983" spans="6:6" ht="12" customHeight="1" x14ac:dyDescent="0.25">
      <c r="F50983" s="245"/>
    </row>
    <row r="50984" spans="6:6" ht="12" customHeight="1" x14ac:dyDescent="0.25">
      <c r="F50984" s="245"/>
    </row>
    <row r="50985" spans="6:6" ht="12" customHeight="1" x14ac:dyDescent="0.25">
      <c r="F50985" s="245"/>
    </row>
    <row r="50986" spans="6:6" ht="12" customHeight="1" x14ac:dyDescent="0.25">
      <c r="F50986" s="245"/>
    </row>
    <row r="50987" spans="6:6" ht="12" customHeight="1" x14ac:dyDescent="0.25">
      <c r="F50987" s="245"/>
    </row>
    <row r="50988" spans="6:6" ht="12" customHeight="1" x14ac:dyDescent="0.25">
      <c r="F50988" s="245"/>
    </row>
    <row r="50989" spans="6:6" ht="12" customHeight="1" x14ac:dyDescent="0.25">
      <c r="F50989" s="245"/>
    </row>
    <row r="50990" spans="6:6" ht="12" customHeight="1" x14ac:dyDescent="0.25">
      <c r="F50990" s="245"/>
    </row>
    <row r="50991" spans="6:6" ht="12" customHeight="1" x14ac:dyDescent="0.25">
      <c r="F50991" s="245"/>
    </row>
    <row r="50992" spans="6:6" ht="12" customHeight="1" x14ac:dyDescent="0.25">
      <c r="F50992" s="245"/>
    </row>
    <row r="50993" spans="6:6" ht="12" customHeight="1" x14ac:dyDescent="0.25">
      <c r="F50993" s="245"/>
    </row>
    <row r="50994" spans="6:6" ht="12" customHeight="1" x14ac:dyDescent="0.25">
      <c r="F50994" s="245"/>
    </row>
    <row r="50995" spans="6:6" ht="12" customHeight="1" x14ac:dyDescent="0.25">
      <c r="F50995" s="245"/>
    </row>
    <row r="50996" spans="6:6" ht="12" customHeight="1" x14ac:dyDescent="0.25">
      <c r="F50996" s="245"/>
    </row>
    <row r="50997" spans="6:6" ht="12" customHeight="1" x14ac:dyDescent="0.25">
      <c r="F50997" s="245"/>
    </row>
    <row r="50998" spans="6:6" ht="12" customHeight="1" x14ac:dyDescent="0.25">
      <c r="F50998" s="245"/>
    </row>
    <row r="50999" spans="6:6" ht="12" customHeight="1" x14ac:dyDescent="0.25">
      <c r="F50999" s="245"/>
    </row>
    <row r="51000" spans="6:6" ht="12" customHeight="1" x14ac:dyDescent="0.25">
      <c r="F51000" s="245"/>
    </row>
    <row r="51001" spans="6:6" ht="12" customHeight="1" x14ac:dyDescent="0.25">
      <c r="F51001" s="245"/>
    </row>
    <row r="51002" spans="6:6" ht="12" customHeight="1" x14ac:dyDescent="0.25">
      <c r="F51002" s="245"/>
    </row>
    <row r="51003" spans="6:6" ht="12" customHeight="1" x14ac:dyDescent="0.25">
      <c r="F51003" s="245"/>
    </row>
    <row r="51004" spans="6:6" ht="12" customHeight="1" x14ac:dyDescent="0.25">
      <c r="F51004" s="245"/>
    </row>
    <row r="51005" spans="6:6" ht="12" customHeight="1" x14ac:dyDescent="0.25">
      <c r="F51005" s="245"/>
    </row>
    <row r="51006" spans="6:6" ht="12" customHeight="1" x14ac:dyDescent="0.25">
      <c r="F51006" s="245"/>
    </row>
    <row r="51007" spans="6:6" ht="12" customHeight="1" x14ac:dyDescent="0.25">
      <c r="F51007" s="245"/>
    </row>
    <row r="51008" spans="6:6" ht="12" customHeight="1" x14ac:dyDescent="0.25">
      <c r="F51008" s="245"/>
    </row>
    <row r="51009" spans="6:6" ht="12" customHeight="1" x14ac:dyDescent="0.25">
      <c r="F51009" s="245"/>
    </row>
    <row r="51010" spans="6:6" ht="12" customHeight="1" x14ac:dyDescent="0.25">
      <c r="F51010" s="245"/>
    </row>
    <row r="51011" spans="6:6" ht="12" customHeight="1" x14ac:dyDescent="0.25">
      <c r="F51011" s="245"/>
    </row>
    <row r="51012" spans="6:6" ht="12" customHeight="1" x14ac:dyDescent="0.25">
      <c r="F51012" s="245"/>
    </row>
    <row r="51013" spans="6:6" ht="12" customHeight="1" x14ac:dyDescent="0.25">
      <c r="F51013" s="245"/>
    </row>
    <row r="51014" spans="6:6" ht="12" customHeight="1" x14ac:dyDescent="0.25">
      <c r="F51014" s="245"/>
    </row>
    <row r="51015" spans="6:6" ht="12" customHeight="1" x14ac:dyDescent="0.25">
      <c r="F51015" s="245"/>
    </row>
    <row r="51016" spans="6:6" ht="12" customHeight="1" x14ac:dyDescent="0.25">
      <c r="F51016" s="245"/>
    </row>
    <row r="51017" spans="6:6" ht="12" customHeight="1" x14ac:dyDescent="0.25">
      <c r="F51017" s="245"/>
    </row>
    <row r="51018" spans="6:6" ht="12" customHeight="1" x14ac:dyDescent="0.25">
      <c r="F51018" s="245"/>
    </row>
    <row r="51019" spans="6:6" ht="12" customHeight="1" x14ac:dyDescent="0.25">
      <c r="F51019" s="245"/>
    </row>
    <row r="51020" spans="6:6" ht="12" customHeight="1" x14ac:dyDescent="0.25">
      <c r="F51020" s="245"/>
    </row>
    <row r="51021" spans="6:6" ht="12" customHeight="1" x14ac:dyDescent="0.25">
      <c r="F51021" s="245"/>
    </row>
    <row r="51022" spans="6:6" ht="12" customHeight="1" x14ac:dyDescent="0.25">
      <c r="F51022" s="245"/>
    </row>
    <row r="51023" spans="6:6" ht="12" customHeight="1" x14ac:dyDescent="0.25">
      <c r="F51023" s="245"/>
    </row>
    <row r="51024" spans="6:6" ht="12" customHeight="1" x14ac:dyDescent="0.25">
      <c r="F51024" s="245"/>
    </row>
    <row r="51025" spans="6:6" ht="12" customHeight="1" x14ac:dyDescent="0.25">
      <c r="F51025" s="245"/>
    </row>
    <row r="51026" spans="6:6" ht="12" customHeight="1" x14ac:dyDescent="0.25">
      <c r="F51026" s="245"/>
    </row>
    <row r="51027" spans="6:6" ht="12" customHeight="1" x14ac:dyDescent="0.25">
      <c r="F51027" s="245"/>
    </row>
    <row r="51028" spans="6:6" ht="12" customHeight="1" x14ac:dyDescent="0.25">
      <c r="F51028" s="245"/>
    </row>
    <row r="51029" spans="6:6" ht="12" customHeight="1" x14ac:dyDescent="0.25">
      <c r="F51029" s="245"/>
    </row>
    <row r="51030" spans="6:6" ht="12" customHeight="1" x14ac:dyDescent="0.25">
      <c r="F51030" s="245"/>
    </row>
    <row r="51031" spans="6:6" ht="12" customHeight="1" x14ac:dyDescent="0.25">
      <c r="F51031" s="245"/>
    </row>
    <row r="51032" spans="6:6" ht="12" customHeight="1" x14ac:dyDescent="0.25">
      <c r="F51032" s="245"/>
    </row>
    <row r="51033" spans="6:6" ht="12" customHeight="1" x14ac:dyDescent="0.25">
      <c r="F51033" s="245"/>
    </row>
    <row r="51034" spans="6:6" ht="12" customHeight="1" x14ac:dyDescent="0.25">
      <c r="F51034" s="245"/>
    </row>
    <row r="51035" spans="6:6" ht="12" customHeight="1" x14ac:dyDescent="0.25">
      <c r="F51035" s="245"/>
    </row>
    <row r="51036" spans="6:6" ht="12" customHeight="1" x14ac:dyDescent="0.25">
      <c r="F51036" s="245"/>
    </row>
    <row r="51037" spans="6:6" ht="12" customHeight="1" x14ac:dyDescent="0.25">
      <c r="F51037" s="245"/>
    </row>
    <row r="51038" spans="6:6" ht="12" customHeight="1" x14ac:dyDescent="0.25">
      <c r="F51038" s="245"/>
    </row>
    <row r="51039" spans="6:6" ht="12" customHeight="1" x14ac:dyDescent="0.25">
      <c r="F51039" s="245"/>
    </row>
    <row r="51040" spans="6:6" ht="12" customHeight="1" x14ac:dyDescent="0.25">
      <c r="F51040" s="245"/>
    </row>
    <row r="51041" spans="6:6" ht="12" customHeight="1" x14ac:dyDescent="0.25">
      <c r="F51041" s="245"/>
    </row>
    <row r="51042" spans="6:6" ht="12" customHeight="1" x14ac:dyDescent="0.25">
      <c r="F51042" s="245"/>
    </row>
    <row r="51043" spans="6:6" ht="12" customHeight="1" x14ac:dyDescent="0.25">
      <c r="F51043" s="245"/>
    </row>
    <row r="51044" spans="6:6" ht="12" customHeight="1" x14ac:dyDescent="0.25">
      <c r="F51044" s="245"/>
    </row>
    <row r="51045" spans="6:6" ht="12" customHeight="1" x14ac:dyDescent="0.25">
      <c r="F51045" s="245"/>
    </row>
    <row r="51046" spans="6:6" ht="12" customHeight="1" x14ac:dyDescent="0.25">
      <c r="F51046" s="245"/>
    </row>
    <row r="51047" spans="6:6" ht="12" customHeight="1" x14ac:dyDescent="0.25">
      <c r="F51047" s="245"/>
    </row>
    <row r="51048" spans="6:6" ht="12" customHeight="1" x14ac:dyDescent="0.25">
      <c r="F51048" s="245"/>
    </row>
    <row r="51049" spans="6:6" ht="12" customHeight="1" x14ac:dyDescent="0.25">
      <c r="F51049" s="245"/>
    </row>
    <row r="51050" spans="6:6" ht="12" customHeight="1" x14ac:dyDescent="0.25">
      <c r="F51050" s="245"/>
    </row>
    <row r="51051" spans="6:6" ht="12" customHeight="1" x14ac:dyDescent="0.25">
      <c r="F51051" s="245"/>
    </row>
    <row r="51052" spans="6:6" ht="12" customHeight="1" x14ac:dyDescent="0.25">
      <c r="F51052" s="245"/>
    </row>
    <row r="51053" spans="6:6" ht="12" customHeight="1" x14ac:dyDescent="0.25">
      <c r="F51053" s="245"/>
    </row>
    <row r="51054" spans="6:6" ht="12" customHeight="1" x14ac:dyDescent="0.25">
      <c r="F51054" s="245"/>
    </row>
    <row r="51055" spans="6:6" ht="12" customHeight="1" x14ac:dyDescent="0.25">
      <c r="F51055" s="245"/>
    </row>
    <row r="51056" spans="6:6" ht="12" customHeight="1" x14ac:dyDescent="0.25">
      <c r="F51056" s="245"/>
    </row>
    <row r="51057" spans="6:6" ht="12" customHeight="1" x14ac:dyDescent="0.25">
      <c r="F51057" s="245"/>
    </row>
    <row r="51058" spans="6:6" ht="12" customHeight="1" x14ac:dyDescent="0.25">
      <c r="F51058" s="245"/>
    </row>
    <row r="51059" spans="6:6" ht="12" customHeight="1" x14ac:dyDescent="0.25">
      <c r="F51059" s="245"/>
    </row>
    <row r="51060" spans="6:6" ht="12" customHeight="1" x14ac:dyDescent="0.25">
      <c r="F51060" s="245"/>
    </row>
    <row r="51061" spans="6:6" ht="12" customHeight="1" x14ac:dyDescent="0.25">
      <c r="F51061" s="245"/>
    </row>
    <row r="51062" spans="6:6" ht="12" customHeight="1" x14ac:dyDescent="0.25">
      <c r="F51062" s="245"/>
    </row>
    <row r="51063" spans="6:6" ht="12" customHeight="1" x14ac:dyDescent="0.25">
      <c r="F51063" s="245"/>
    </row>
    <row r="51064" spans="6:6" ht="12" customHeight="1" x14ac:dyDescent="0.25">
      <c r="F51064" s="245"/>
    </row>
    <row r="51065" spans="6:6" ht="12" customHeight="1" x14ac:dyDescent="0.25">
      <c r="F51065" s="245"/>
    </row>
    <row r="51066" spans="6:6" ht="12" customHeight="1" x14ac:dyDescent="0.25">
      <c r="F51066" s="245"/>
    </row>
    <row r="51067" spans="6:6" ht="12" customHeight="1" x14ac:dyDescent="0.25">
      <c r="F51067" s="245"/>
    </row>
    <row r="51068" spans="6:6" ht="12" customHeight="1" x14ac:dyDescent="0.25">
      <c r="F51068" s="245"/>
    </row>
    <row r="51069" spans="6:6" ht="12" customHeight="1" x14ac:dyDescent="0.25">
      <c r="F51069" s="245"/>
    </row>
    <row r="51070" spans="6:6" ht="12" customHeight="1" x14ac:dyDescent="0.25">
      <c r="F51070" s="245"/>
    </row>
    <row r="51071" spans="6:6" ht="12" customHeight="1" x14ac:dyDescent="0.25">
      <c r="F51071" s="245"/>
    </row>
    <row r="51072" spans="6:6" ht="12" customHeight="1" x14ac:dyDescent="0.25">
      <c r="F51072" s="245"/>
    </row>
    <row r="51073" spans="6:6" ht="12" customHeight="1" x14ac:dyDescent="0.25">
      <c r="F51073" s="245"/>
    </row>
    <row r="51074" spans="6:6" ht="12" customHeight="1" x14ac:dyDescent="0.25">
      <c r="F51074" s="245"/>
    </row>
    <row r="51075" spans="6:6" ht="12" customHeight="1" x14ac:dyDescent="0.25">
      <c r="F51075" s="245"/>
    </row>
    <row r="51076" spans="6:6" ht="12" customHeight="1" x14ac:dyDescent="0.25">
      <c r="F51076" s="245"/>
    </row>
    <row r="51077" spans="6:6" ht="12" customHeight="1" x14ac:dyDescent="0.25">
      <c r="F51077" s="245"/>
    </row>
    <row r="51078" spans="6:6" ht="12" customHeight="1" x14ac:dyDescent="0.25">
      <c r="F51078" s="245"/>
    </row>
    <row r="51079" spans="6:6" ht="12" customHeight="1" x14ac:dyDescent="0.25">
      <c r="F51079" s="245"/>
    </row>
    <row r="51080" spans="6:6" ht="12" customHeight="1" x14ac:dyDescent="0.25">
      <c r="F51080" s="245"/>
    </row>
    <row r="51081" spans="6:6" ht="12" customHeight="1" x14ac:dyDescent="0.25">
      <c r="F51081" s="245"/>
    </row>
    <row r="51082" spans="6:6" ht="12" customHeight="1" x14ac:dyDescent="0.25">
      <c r="F51082" s="245"/>
    </row>
    <row r="51083" spans="6:6" ht="12" customHeight="1" x14ac:dyDescent="0.25">
      <c r="F51083" s="245"/>
    </row>
    <row r="51084" spans="6:6" ht="12" customHeight="1" x14ac:dyDescent="0.25">
      <c r="F51084" s="245"/>
    </row>
    <row r="51085" spans="6:6" ht="12" customHeight="1" x14ac:dyDescent="0.25">
      <c r="F51085" s="245"/>
    </row>
    <row r="51086" spans="6:6" ht="12" customHeight="1" x14ac:dyDescent="0.25">
      <c r="F51086" s="245"/>
    </row>
    <row r="51087" spans="6:6" ht="12" customHeight="1" x14ac:dyDescent="0.25">
      <c r="F51087" s="245"/>
    </row>
    <row r="51088" spans="6:6" ht="12" customHeight="1" x14ac:dyDescent="0.25">
      <c r="F51088" s="245"/>
    </row>
    <row r="51089" spans="6:6" ht="12" customHeight="1" x14ac:dyDescent="0.25">
      <c r="F51089" s="245"/>
    </row>
    <row r="51090" spans="6:6" ht="12" customHeight="1" x14ac:dyDescent="0.25">
      <c r="F51090" s="245"/>
    </row>
    <row r="51091" spans="6:6" ht="12" customHeight="1" x14ac:dyDescent="0.25">
      <c r="F51091" s="245"/>
    </row>
    <row r="51092" spans="6:6" ht="12" customHeight="1" x14ac:dyDescent="0.25">
      <c r="F51092" s="245"/>
    </row>
    <row r="51093" spans="6:6" ht="12" customHeight="1" x14ac:dyDescent="0.25">
      <c r="F51093" s="245"/>
    </row>
    <row r="51094" spans="6:6" ht="12" customHeight="1" x14ac:dyDescent="0.25">
      <c r="F51094" s="245"/>
    </row>
    <row r="51095" spans="6:6" ht="12" customHeight="1" x14ac:dyDescent="0.25">
      <c r="F51095" s="245"/>
    </row>
    <row r="51096" spans="6:6" ht="12" customHeight="1" x14ac:dyDescent="0.25">
      <c r="F51096" s="245"/>
    </row>
    <row r="51097" spans="6:6" ht="12" customHeight="1" x14ac:dyDescent="0.25">
      <c r="F51097" s="245"/>
    </row>
    <row r="51098" spans="6:6" ht="12" customHeight="1" x14ac:dyDescent="0.25">
      <c r="F51098" s="245"/>
    </row>
    <row r="51099" spans="6:6" ht="12" customHeight="1" x14ac:dyDescent="0.25">
      <c r="F51099" s="245"/>
    </row>
    <row r="51100" spans="6:6" ht="12" customHeight="1" x14ac:dyDescent="0.25">
      <c r="F51100" s="245"/>
    </row>
    <row r="51101" spans="6:6" ht="12" customHeight="1" x14ac:dyDescent="0.25">
      <c r="F51101" s="245"/>
    </row>
    <row r="51102" spans="6:6" ht="12" customHeight="1" x14ac:dyDescent="0.25">
      <c r="F51102" s="245"/>
    </row>
    <row r="51103" spans="6:6" ht="12" customHeight="1" x14ac:dyDescent="0.25">
      <c r="F51103" s="245"/>
    </row>
    <row r="51104" spans="6:6" ht="12" customHeight="1" x14ac:dyDescent="0.25">
      <c r="F51104" s="245"/>
    </row>
    <row r="51105" spans="6:6" ht="12" customHeight="1" x14ac:dyDescent="0.25">
      <c r="F51105" s="245"/>
    </row>
    <row r="51106" spans="6:6" ht="12" customHeight="1" x14ac:dyDescent="0.25">
      <c r="F51106" s="245"/>
    </row>
    <row r="51107" spans="6:6" ht="12" customHeight="1" x14ac:dyDescent="0.25">
      <c r="F51107" s="245"/>
    </row>
    <row r="51108" spans="6:6" ht="12" customHeight="1" x14ac:dyDescent="0.25">
      <c r="F51108" s="245"/>
    </row>
    <row r="51109" spans="6:6" ht="12" customHeight="1" x14ac:dyDescent="0.25">
      <c r="F51109" s="245"/>
    </row>
    <row r="51110" spans="6:6" ht="12" customHeight="1" x14ac:dyDescent="0.25">
      <c r="F51110" s="245"/>
    </row>
    <row r="51111" spans="6:6" ht="12" customHeight="1" x14ac:dyDescent="0.25">
      <c r="F51111" s="245"/>
    </row>
    <row r="51112" spans="6:6" ht="12" customHeight="1" x14ac:dyDescent="0.25">
      <c r="F51112" s="245"/>
    </row>
    <row r="51113" spans="6:6" ht="12" customHeight="1" x14ac:dyDescent="0.25">
      <c r="F51113" s="245"/>
    </row>
    <row r="51114" spans="6:6" ht="12" customHeight="1" x14ac:dyDescent="0.25">
      <c r="F51114" s="245"/>
    </row>
    <row r="51115" spans="6:6" ht="12" customHeight="1" x14ac:dyDescent="0.25">
      <c r="F51115" s="245"/>
    </row>
    <row r="51116" spans="6:6" ht="12" customHeight="1" x14ac:dyDescent="0.25">
      <c r="F51116" s="245"/>
    </row>
    <row r="51117" spans="6:6" ht="12" customHeight="1" x14ac:dyDescent="0.25">
      <c r="F51117" s="245"/>
    </row>
    <row r="51118" spans="6:6" ht="12" customHeight="1" x14ac:dyDescent="0.25">
      <c r="F51118" s="245"/>
    </row>
    <row r="51119" spans="6:6" ht="12" customHeight="1" x14ac:dyDescent="0.25">
      <c r="F51119" s="245"/>
    </row>
    <row r="51120" spans="6:6" ht="12" customHeight="1" x14ac:dyDescent="0.25">
      <c r="F51120" s="245"/>
    </row>
    <row r="51121" spans="6:6" ht="12" customHeight="1" x14ac:dyDescent="0.25">
      <c r="F51121" s="245"/>
    </row>
    <row r="51122" spans="6:6" ht="12" customHeight="1" x14ac:dyDescent="0.25">
      <c r="F51122" s="245"/>
    </row>
    <row r="51123" spans="6:6" ht="12" customHeight="1" x14ac:dyDescent="0.25">
      <c r="F51123" s="245"/>
    </row>
    <row r="51124" spans="6:6" ht="12" customHeight="1" x14ac:dyDescent="0.25">
      <c r="F51124" s="245"/>
    </row>
    <row r="51125" spans="6:6" ht="12" customHeight="1" x14ac:dyDescent="0.25">
      <c r="F51125" s="245"/>
    </row>
    <row r="51126" spans="6:6" ht="12" customHeight="1" x14ac:dyDescent="0.25">
      <c r="F51126" s="245"/>
    </row>
    <row r="51127" spans="6:6" ht="12" customHeight="1" x14ac:dyDescent="0.25">
      <c r="F51127" s="245"/>
    </row>
    <row r="51128" spans="6:6" ht="12" customHeight="1" x14ac:dyDescent="0.25">
      <c r="F51128" s="245"/>
    </row>
    <row r="51129" spans="6:6" ht="12" customHeight="1" x14ac:dyDescent="0.25">
      <c r="F51129" s="245"/>
    </row>
    <row r="51130" spans="6:6" ht="12" customHeight="1" x14ac:dyDescent="0.25">
      <c r="F51130" s="245"/>
    </row>
    <row r="51131" spans="6:6" ht="12" customHeight="1" x14ac:dyDescent="0.25">
      <c r="F51131" s="245"/>
    </row>
    <row r="51132" spans="6:6" ht="12" customHeight="1" x14ac:dyDescent="0.25">
      <c r="F51132" s="245"/>
    </row>
    <row r="51133" spans="6:6" ht="12" customHeight="1" x14ac:dyDescent="0.25">
      <c r="F51133" s="245"/>
    </row>
    <row r="51134" spans="6:6" ht="12" customHeight="1" x14ac:dyDescent="0.25">
      <c r="F51134" s="245"/>
    </row>
    <row r="51135" spans="6:6" ht="12" customHeight="1" x14ac:dyDescent="0.25">
      <c r="F51135" s="245"/>
    </row>
    <row r="51136" spans="6:6" ht="12" customHeight="1" x14ac:dyDescent="0.25">
      <c r="F51136" s="245"/>
    </row>
    <row r="51137" spans="6:6" ht="12" customHeight="1" x14ac:dyDescent="0.25">
      <c r="F51137" s="245"/>
    </row>
    <row r="51138" spans="6:6" ht="12" customHeight="1" x14ac:dyDescent="0.25">
      <c r="F51138" s="245"/>
    </row>
    <row r="51139" spans="6:6" ht="12" customHeight="1" x14ac:dyDescent="0.25">
      <c r="F51139" s="245"/>
    </row>
    <row r="51140" spans="6:6" ht="12" customHeight="1" x14ac:dyDescent="0.25">
      <c r="F51140" s="245"/>
    </row>
    <row r="51141" spans="6:6" ht="12" customHeight="1" x14ac:dyDescent="0.25">
      <c r="F51141" s="245"/>
    </row>
    <row r="51142" spans="6:6" ht="12" customHeight="1" x14ac:dyDescent="0.25">
      <c r="F51142" s="245"/>
    </row>
    <row r="51143" spans="6:6" ht="12" customHeight="1" x14ac:dyDescent="0.25">
      <c r="F51143" s="245"/>
    </row>
    <row r="51144" spans="6:6" ht="12" customHeight="1" x14ac:dyDescent="0.25">
      <c r="F51144" s="245"/>
    </row>
    <row r="51145" spans="6:6" ht="12" customHeight="1" x14ac:dyDescent="0.25">
      <c r="F51145" s="245"/>
    </row>
    <row r="51146" spans="6:6" ht="12" customHeight="1" x14ac:dyDescent="0.25">
      <c r="F51146" s="245"/>
    </row>
    <row r="51147" spans="6:6" ht="12" customHeight="1" x14ac:dyDescent="0.25">
      <c r="F51147" s="245"/>
    </row>
    <row r="51148" spans="6:6" ht="12" customHeight="1" x14ac:dyDescent="0.25">
      <c r="F51148" s="245"/>
    </row>
    <row r="51149" spans="6:6" ht="12" customHeight="1" x14ac:dyDescent="0.25">
      <c r="F51149" s="245"/>
    </row>
    <row r="51150" spans="6:6" ht="12" customHeight="1" x14ac:dyDescent="0.25">
      <c r="F51150" s="245"/>
    </row>
    <row r="51151" spans="6:6" ht="12" customHeight="1" x14ac:dyDescent="0.25">
      <c r="F51151" s="245"/>
    </row>
    <row r="51152" spans="6:6" ht="12" customHeight="1" x14ac:dyDescent="0.25">
      <c r="F51152" s="245"/>
    </row>
    <row r="51153" spans="6:6" ht="12" customHeight="1" x14ac:dyDescent="0.25">
      <c r="F51153" s="245"/>
    </row>
    <row r="51154" spans="6:6" ht="12" customHeight="1" x14ac:dyDescent="0.25">
      <c r="F51154" s="245"/>
    </row>
    <row r="51155" spans="6:6" ht="12" customHeight="1" x14ac:dyDescent="0.25">
      <c r="F51155" s="245"/>
    </row>
    <row r="51156" spans="6:6" ht="12" customHeight="1" x14ac:dyDescent="0.25">
      <c r="F51156" s="245"/>
    </row>
    <row r="51157" spans="6:6" ht="12" customHeight="1" x14ac:dyDescent="0.25">
      <c r="F51157" s="245"/>
    </row>
    <row r="51158" spans="6:6" ht="12" customHeight="1" x14ac:dyDescent="0.25">
      <c r="F51158" s="245"/>
    </row>
    <row r="51159" spans="6:6" ht="12" customHeight="1" x14ac:dyDescent="0.25">
      <c r="F51159" s="245"/>
    </row>
    <row r="51160" spans="6:6" ht="12" customHeight="1" x14ac:dyDescent="0.25">
      <c r="F51160" s="245"/>
    </row>
    <row r="51161" spans="6:6" ht="12" customHeight="1" x14ac:dyDescent="0.25">
      <c r="F51161" s="245"/>
    </row>
    <row r="51162" spans="6:6" ht="12" customHeight="1" x14ac:dyDescent="0.25">
      <c r="F51162" s="245"/>
    </row>
    <row r="51163" spans="6:6" ht="12" customHeight="1" x14ac:dyDescent="0.25">
      <c r="F51163" s="245"/>
    </row>
    <row r="51164" spans="6:6" ht="12" customHeight="1" x14ac:dyDescent="0.25">
      <c r="F51164" s="245"/>
    </row>
    <row r="51165" spans="6:6" ht="12" customHeight="1" x14ac:dyDescent="0.25">
      <c r="F51165" s="245"/>
    </row>
    <row r="51166" spans="6:6" ht="12" customHeight="1" x14ac:dyDescent="0.25">
      <c r="F51166" s="245"/>
    </row>
    <row r="51167" spans="6:6" ht="12" customHeight="1" x14ac:dyDescent="0.25">
      <c r="F51167" s="245"/>
    </row>
    <row r="51168" spans="6:6" ht="12" customHeight="1" x14ac:dyDescent="0.25">
      <c r="F51168" s="245"/>
    </row>
    <row r="51169" spans="6:6" ht="12" customHeight="1" x14ac:dyDescent="0.25">
      <c r="F51169" s="245"/>
    </row>
    <row r="51170" spans="6:6" ht="12" customHeight="1" x14ac:dyDescent="0.25">
      <c r="F51170" s="245"/>
    </row>
    <row r="51171" spans="6:6" ht="12" customHeight="1" x14ac:dyDescent="0.25">
      <c r="F51171" s="245"/>
    </row>
    <row r="51172" spans="6:6" ht="12" customHeight="1" x14ac:dyDescent="0.25">
      <c r="F51172" s="245"/>
    </row>
    <row r="51173" spans="6:6" ht="12" customHeight="1" x14ac:dyDescent="0.25">
      <c r="F51173" s="245"/>
    </row>
    <row r="51174" spans="6:6" ht="12" customHeight="1" x14ac:dyDescent="0.25">
      <c r="F51174" s="245"/>
    </row>
    <row r="51175" spans="6:6" ht="12" customHeight="1" x14ac:dyDescent="0.25">
      <c r="F51175" s="245"/>
    </row>
    <row r="51176" spans="6:6" ht="12" customHeight="1" x14ac:dyDescent="0.25">
      <c r="F51176" s="245"/>
    </row>
    <row r="51177" spans="6:6" ht="12" customHeight="1" x14ac:dyDescent="0.25">
      <c r="F51177" s="245"/>
    </row>
    <row r="51178" spans="6:6" ht="12" customHeight="1" x14ac:dyDescent="0.25">
      <c r="F51178" s="245"/>
    </row>
    <row r="51179" spans="6:6" ht="12" customHeight="1" x14ac:dyDescent="0.25">
      <c r="F51179" s="245"/>
    </row>
    <row r="51180" spans="6:6" ht="12" customHeight="1" x14ac:dyDescent="0.25">
      <c r="F51180" s="245"/>
    </row>
    <row r="51181" spans="6:6" ht="12" customHeight="1" x14ac:dyDescent="0.25">
      <c r="F51181" s="245"/>
    </row>
    <row r="51182" spans="6:6" ht="12" customHeight="1" x14ac:dyDescent="0.25">
      <c r="F51182" s="245"/>
    </row>
    <row r="51183" spans="6:6" ht="12" customHeight="1" x14ac:dyDescent="0.25">
      <c r="F51183" s="245"/>
    </row>
    <row r="51184" spans="6:6" ht="12" customHeight="1" x14ac:dyDescent="0.25">
      <c r="F51184" s="245"/>
    </row>
    <row r="51185" spans="6:6" ht="12" customHeight="1" x14ac:dyDescent="0.25">
      <c r="F51185" s="245"/>
    </row>
    <row r="51186" spans="6:6" ht="12" customHeight="1" x14ac:dyDescent="0.25">
      <c r="F51186" s="245"/>
    </row>
    <row r="51187" spans="6:6" ht="12" customHeight="1" x14ac:dyDescent="0.25">
      <c r="F51187" s="245"/>
    </row>
    <row r="51188" spans="6:6" ht="12" customHeight="1" x14ac:dyDescent="0.25">
      <c r="F51188" s="245"/>
    </row>
    <row r="51189" spans="6:6" ht="12" customHeight="1" x14ac:dyDescent="0.25">
      <c r="F51189" s="245"/>
    </row>
    <row r="51190" spans="6:6" ht="12" customHeight="1" x14ac:dyDescent="0.25">
      <c r="F51190" s="245"/>
    </row>
    <row r="51191" spans="6:6" ht="12" customHeight="1" x14ac:dyDescent="0.25">
      <c r="F51191" s="245"/>
    </row>
    <row r="51192" spans="6:6" ht="12" customHeight="1" x14ac:dyDescent="0.25">
      <c r="F51192" s="245"/>
    </row>
    <row r="51193" spans="6:6" ht="12" customHeight="1" x14ac:dyDescent="0.25">
      <c r="F51193" s="245"/>
    </row>
    <row r="51194" spans="6:6" ht="12" customHeight="1" x14ac:dyDescent="0.25">
      <c r="F51194" s="245"/>
    </row>
    <row r="51195" spans="6:6" ht="12" customHeight="1" x14ac:dyDescent="0.25">
      <c r="F51195" s="245"/>
    </row>
    <row r="51196" spans="6:6" ht="12" customHeight="1" x14ac:dyDescent="0.25">
      <c r="F51196" s="245"/>
    </row>
    <row r="51197" spans="6:6" ht="12" customHeight="1" x14ac:dyDescent="0.25">
      <c r="F51197" s="245"/>
    </row>
    <row r="51198" spans="6:6" ht="12" customHeight="1" x14ac:dyDescent="0.25">
      <c r="F51198" s="245"/>
    </row>
    <row r="51199" spans="6:6" ht="12" customHeight="1" x14ac:dyDescent="0.25">
      <c r="F51199" s="245"/>
    </row>
    <row r="51200" spans="6:6" ht="12" customHeight="1" x14ac:dyDescent="0.25">
      <c r="F51200" s="245"/>
    </row>
    <row r="51201" spans="6:6" ht="12" customHeight="1" x14ac:dyDescent="0.25">
      <c r="F51201" s="245"/>
    </row>
    <row r="51202" spans="6:6" ht="12" customHeight="1" x14ac:dyDescent="0.25">
      <c r="F51202" s="245"/>
    </row>
    <row r="51203" spans="6:6" ht="12" customHeight="1" x14ac:dyDescent="0.25">
      <c r="F51203" s="245"/>
    </row>
    <row r="51204" spans="6:6" ht="12" customHeight="1" x14ac:dyDescent="0.25">
      <c r="F51204" s="245"/>
    </row>
    <row r="51205" spans="6:6" ht="12" customHeight="1" x14ac:dyDescent="0.25">
      <c r="F51205" s="245"/>
    </row>
    <row r="51206" spans="6:6" ht="12" customHeight="1" x14ac:dyDescent="0.25">
      <c r="F51206" s="245"/>
    </row>
    <row r="51207" spans="6:6" ht="12" customHeight="1" x14ac:dyDescent="0.25">
      <c r="F51207" s="245"/>
    </row>
    <row r="51208" spans="6:6" ht="12" customHeight="1" x14ac:dyDescent="0.25">
      <c r="F51208" s="245"/>
    </row>
    <row r="51209" spans="6:6" ht="12" customHeight="1" x14ac:dyDescent="0.25">
      <c r="F51209" s="245"/>
    </row>
    <row r="51210" spans="6:6" ht="12" customHeight="1" x14ac:dyDescent="0.25">
      <c r="F51210" s="245"/>
    </row>
    <row r="51211" spans="6:6" ht="12" customHeight="1" x14ac:dyDescent="0.25">
      <c r="F51211" s="245"/>
    </row>
    <row r="51212" spans="6:6" ht="12" customHeight="1" x14ac:dyDescent="0.25">
      <c r="F51212" s="245"/>
    </row>
    <row r="51213" spans="6:6" ht="12" customHeight="1" x14ac:dyDescent="0.25">
      <c r="F51213" s="245"/>
    </row>
    <row r="51214" spans="6:6" ht="12" customHeight="1" x14ac:dyDescent="0.25">
      <c r="F51214" s="245"/>
    </row>
    <row r="51215" spans="6:6" ht="12" customHeight="1" x14ac:dyDescent="0.25">
      <c r="F51215" s="245"/>
    </row>
    <row r="51216" spans="6:6" ht="12" customHeight="1" x14ac:dyDescent="0.25">
      <c r="F51216" s="245"/>
    </row>
    <row r="51217" spans="6:6" ht="12" customHeight="1" x14ac:dyDescent="0.25">
      <c r="F51217" s="245"/>
    </row>
    <row r="51218" spans="6:6" ht="12" customHeight="1" x14ac:dyDescent="0.25">
      <c r="F51218" s="245"/>
    </row>
    <row r="51219" spans="6:6" ht="12" customHeight="1" x14ac:dyDescent="0.25">
      <c r="F51219" s="245"/>
    </row>
    <row r="51220" spans="6:6" ht="12" customHeight="1" x14ac:dyDescent="0.25">
      <c r="F51220" s="245"/>
    </row>
    <row r="51221" spans="6:6" ht="12" customHeight="1" x14ac:dyDescent="0.25">
      <c r="F51221" s="245"/>
    </row>
    <row r="51222" spans="6:6" ht="12" customHeight="1" x14ac:dyDescent="0.25">
      <c r="F51222" s="245"/>
    </row>
    <row r="51223" spans="6:6" ht="12" customHeight="1" x14ac:dyDescent="0.25">
      <c r="F51223" s="245"/>
    </row>
    <row r="51224" spans="6:6" ht="12" customHeight="1" x14ac:dyDescent="0.25">
      <c r="F51224" s="245"/>
    </row>
    <row r="51225" spans="6:6" ht="12" customHeight="1" x14ac:dyDescent="0.25">
      <c r="F51225" s="245"/>
    </row>
    <row r="51226" spans="6:6" ht="12" customHeight="1" x14ac:dyDescent="0.25">
      <c r="F51226" s="245"/>
    </row>
    <row r="51227" spans="6:6" ht="12" customHeight="1" x14ac:dyDescent="0.25">
      <c r="F51227" s="245"/>
    </row>
    <row r="51228" spans="6:6" ht="12" customHeight="1" x14ac:dyDescent="0.25">
      <c r="F51228" s="245"/>
    </row>
    <row r="51229" spans="6:6" ht="12" customHeight="1" x14ac:dyDescent="0.25">
      <c r="F51229" s="245"/>
    </row>
    <row r="51230" spans="6:6" ht="12" customHeight="1" x14ac:dyDescent="0.25">
      <c r="F51230" s="245"/>
    </row>
    <row r="51231" spans="6:6" ht="12" customHeight="1" x14ac:dyDescent="0.25">
      <c r="F51231" s="245"/>
    </row>
    <row r="51232" spans="6:6" ht="12" customHeight="1" x14ac:dyDescent="0.25">
      <c r="F51232" s="245"/>
    </row>
    <row r="51233" spans="6:6" ht="12" customHeight="1" x14ac:dyDescent="0.25">
      <c r="F51233" s="245"/>
    </row>
    <row r="51234" spans="6:6" ht="12" customHeight="1" x14ac:dyDescent="0.25">
      <c r="F51234" s="245"/>
    </row>
    <row r="51235" spans="6:6" ht="12" customHeight="1" x14ac:dyDescent="0.25">
      <c r="F51235" s="245"/>
    </row>
    <row r="51236" spans="6:6" ht="12" customHeight="1" x14ac:dyDescent="0.25">
      <c r="F51236" s="245"/>
    </row>
    <row r="51237" spans="6:6" ht="12" customHeight="1" x14ac:dyDescent="0.25">
      <c r="F51237" s="245"/>
    </row>
    <row r="51238" spans="6:6" ht="12" customHeight="1" x14ac:dyDescent="0.25">
      <c r="F51238" s="245"/>
    </row>
    <row r="51239" spans="6:6" ht="12" customHeight="1" x14ac:dyDescent="0.25">
      <c r="F51239" s="245"/>
    </row>
    <row r="51240" spans="6:6" ht="12" customHeight="1" x14ac:dyDescent="0.25">
      <c r="F51240" s="245"/>
    </row>
    <row r="51241" spans="6:6" ht="12" customHeight="1" x14ac:dyDescent="0.25">
      <c r="F51241" s="245"/>
    </row>
    <row r="51242" spans="6:6" ht="12" customHeight="1" x14ac:dyDescent="0.25">
      <c r="F51242" s="245"/>
    </row>
    <row r="51243" spans="6:6" ht="12" customHeight="1" x14ac:dyDescent="0.25">
      <c r="F51243" s="245"/>
    </row>
    <row r="51244" spans="6:6" ht="12" customHeight="1" x14ac:dyDescent="0.25">
      <c r="F51244" s="245"/>
    </row>
    <row r="51245" spans="6:6" ht="12" customHeight="1" x14ac:dyDescent="0.25">
      <c r="F51245" s="245"/>
    </row>
    <row r="51246" spans="6:6" ht="12" customHeight="1" x14ac:dyDescent="0.25">
      <c r="F51246" s="245"/>
    </row>
    <row r="51247" spans="6:6" ht="12" customHeight="1" x14ac:dyDescent="0.25">
      <c r="F51247" s="245"/>
    </row>
    <row r="51248" spans="6:6" ht="12" customHeight="1" x14ac:dyDescent="0.25">
      <c r="F51248" s="245"/>
    </row>
    <row r="51249" spans="6:6" ht="12" customHeight="1" x14ac:dyDescent="0.25">
      <c r="F51249" s="245"/>
    </row>
    <row r="51250" spans="6:6" ht="12" customHeight="1" x14ac:dyDescent="0.25">
      <c r="F51250" s="245"/>
    </row>
    <row r="51251" spans="6:6" ht="12" customHeight="1" x14ac:dyDescent="0.25">
      <c r="F51251" s="245"/>
    </row>
    <row r="51252" spans="6:6" ht="12" customHeight="1" x14ac:dyDescent="0.25">
      <c r="F51252" s="245"/>
    </row>
    <row r="51253" spans="6:6" ht="12" customHeight="1" x14ac:dyDescent="0.25">
      <c r="F51253" s="245"/>
    </row>
    <row r="51254" spans="6:6" ht="12" customHeight="1" x14ac:dyDescent="0.25">
      <c r="F51254" s="245"/>
    </row>
    <row r="51255" spans="6:6" ht="12" customHeight="1" x14ac:dyDescent="0.25">
      <c r="F51255" s="245"/>
    </row>
    <row r="51256" spans="6:6" ht="12" customHeight="1" x14ac:dyDescent="0.25">
      <c r="F51256" s="245"/>
    </row>
    <row r="51257" spans="6:6" ht="12" customHeight="1" x14ac:dyDescent="0.25">
      <c r="F51257" s="245"/>
    </row>
    <row r="51258" spans="6:6" ht="12" customHeight="1" x14ac:dyDescent="0.25">
      <c r="F51258" s="245"/>
    </row>
    <row r="51259" spans="6:6" ht="12" customHeight="1" x14ac:dyDescent="0.25">
      <c r="F51259" s="245"/>
    </row>
    <row r="51260" spans="6:6" ht="12" customHeight="1" x14ac:dyDescent="0.25">
      <c r="F51260" s="245"/>
    </row>
    <row r="51261" spans="6:6" ht="12" customHeight="1" x14ac:dyDescent="0.25">
      <c r="F51261" s="245"/>
    </row>
    <row r="51262" spans="6:6" ht="12" customHeight="1" x14ac:dyDescent="0.25">
      <c r="F51262" s="245"/>
    </row>
    <row r="51263" spans="6:6" ht="12" customHeight="1" x14ac:dyDescent="0.25">
      <c r="F51263" s="245"/>
    </row>
    <row r="51264" spans="6:6" ht="12" customHeight="1" x14ac:dyDescent="0.25">
      <c r="F51264" s="245"/>
    </row>
    <row r="51265" spans="6:6" ht="12" customHeight="1" x14ac:dyDescent="0.25">
      <c r="F51265" s="245"/>
    </row>
    <row r="51266" spans="6:6" ht="12" customHeight="1" x14ac:dyDescent="0.25">
      <c r="F51266" s="245"/>
    </row>
    <row r="51267" spans="6:6" ht="12" customHeight="1" x14ac:dyDescent="0.25">
      <c r="F51267" s="245"/>
    </row>
    <row r="51268" spans="6:6" ht="12" customHeight="1" x14ac:dyDescent="0.25">
      <c r="F51268" s="245"/>
    </row>
    <row r="51269" spans="6:6" ht="12" customHeight="1" x14ac:dyDescent="0.25">
      <c r="F51269" s="245"/>
    </row>
    <row r="51270" spans="6:6" ht="12" customHeight="1" x14ac:dyDescent="0.25">
      <c r="F51270" s="245"/>
    </row>
    <row r="51271" spans="6:6" ht="12" customHeight="1" x14ac:dyDescent="0.25">
      <c r="F51271" s="245"/>
    </row>
    <row r="51272" spans="6:6" ht="12" customHeight="1" x14ac:dyDescent="0.25">
      <c r="F51272" s="245"/>
    </row>
    <row r="51273" spans="6:6" ht="12" customHeight="1" x14ac:dyDescent="0.25">
      <c r="F51273" s="245"/>
    </row>
    <row r="51274" spans="6:6" ht="12" customHeight="1" x14ac:dyDescent="0.25">
      <c r="F51274" s="245"/>
    </row>
    <row r="51275" spans="6:6" ht="12" customHeight="1" x14ac:dyDescent="0.25">
      <c r="F51275" s="245"/>
    </row>
    <row r="51276" spans="6:6" ht="12" customHeight="1" x14ac:dyDescent="0.25">
      <c r="F51276" s="245"/>
    </row>
    <row r="51277" spans="6:6" ht="12" customHeight="1" x14ac:dyDescent="0.25">
      <c r="F51277" s="245"/>
    </row>
    <row r="51278" spans="6:6" ht="12" customHeight="1" x14ac:dyDescent="0.25">
      <c r="F51278" s="245"/>
    </row>
    <row r="51279" spans="6:6" ht="12" customHeight="1" x14ac:dyDescent="0.25">
      <c r="F51279" s="245"/>
    </row>
    <row r="51280" spans="6:6" ht="12" customHeight="1" x14ac:dyDescent="0.25">
      <c r="F51280" s="245"/>
    </row>
    <row r="51281" spans="6:6" ht="12" customHeight="1" x14ac:dyDescent="0.25">
      <c r="F51281" s="245"/>
    </row>
    <row r="51282" spans="6:6" ht="12" customHeight="1" x14ac:dyDescent="0.25">
      <c r="F51282" s="245"/>
    </row>
    <row r="51283" spans="6:6" ht="12" customHeight="1" x14ac:dyDescent="0.25">
      <c r="F51283" s="245"/>
    </row>
    <row r="51284" spans="6:6" ht="12" customHeight="1" x14ac:dyDescent="0.25">
      <c r="F51284" s="245"/>
    </row>
    <row r="51285" spans="6:6" ht="12" customHeight="1" x14ac:dyDescent="0.25">
      <c r="F51285" s="245"/>
    </row>
    <row r="51286" spans="6:6" ht="12" customHeight="1" x14ac:dyDescent="0.25">
      <c r="F51286" s="245"/>
    </row>
    <row r="51287" spans="6:6" ht="12" customHeight="1" x14ac:dyDescent="0.25">
      <c r="F51287" s="245"/>
    </row>
    <row r="51288" spans="6:6" ht="12" customHeight="1" x14ac:dyDescent="0.25">
      <c r="F51288" s="245"/>
    </row>
    <row r="51289" spans="6:6" ht="12" customHeight="1" x14ac:dyDescent="0.25">
      <c r="F51289" s="245"/>
    </row>
    <row r="51290" spans="6:6" ht="12" customHeight="1" x14ac:dyDescent="0.25">
      <c r="F51290" s="245"/>
    </row>
    <row r="51291" spans="6:6" ht="12" customHeight="1" x14ac:dyDescent="0.25">
      <c r="F51291" s="245"/>
    </row>
    <row r="51292" spans="6:6" ht="12" customHeight="1" x14ac:dyDescent="0.25">
      <c r="F51292" s="245"/>
    </row>
    <row r="51293" spans="6:6" ht="12" customHeight="1" x14ac:dyDescent="0.25">
      <c r="F51293" s="245"/>
    </row>
    <row r="51294" spans="6:6" ht="12" customHeight="1" x14ac:dyDescent="0.25">
      <c r="F51294" s="245"/>
    </row>
    <row r="51295" spans="6:6" ht="12" customHeight="1" x14ac:dyDescent="0.25">
      <c r="F51295" s="245"/>
    </row>
    <row r="51296" spans="6:6" ht="12" customHeight="1" x14ac:dyDescent="0.25">
      <c r="F51296" s="245"/>
    </row>
    <row r="51297" spans="6:6" ht="12" customHeight="1" x14ac:dyDescent="0.25">
      <c r="F51297" s="245"/>
    </row>
    <row r="51298" spans="6:6" ht="12" customHeight="1" x14ac:dyDescent="0.25">
      <c r="F51298" s="245"/>
    </row>
    <row r="51299" spans="6:6" ht="12" customHeight="1" x14ac:dyDescent="0.25">
      <c r="F51299" s="245"/>
    </row>
    <row r="51300" spans="6:6" ht="12" customHeight="1" x14ac:dyDescent="0.25">
      <c r="F51300" s="245"/>
    </row>
    <row r="51301" spans="6:6" ht="12" customHeight="1" x14ac:dyDescent="0.25">
      <c r="F51301" s="245"/>
    </row>
    <row r="51302" spans="6:6" ht="12" customHeight="1" x14ac:dyDescent="0.25">
      <c r="F51302" s="245"/>
    </row>
    <row r="51303" spans="6:6" ht="12" customHeight="1" x14ac:dyDescent="0.25">
      <c r="F51303" s="245"/>
    </row>
    <row r="51304" spans="6:6" ht="12" customHeight="1" x14ac:dyDescent="0.25">
      <c r="F51304" s="245"/>
    </row>
    <row r="51305" spans="6:6" ht="12" customHeight="1" x14ac:dyDescent="0.25">
      <c r="F51305" s="245"/>
    </row>
    <row r="51306" spans="6:6" ht="12" customHeight="1" x14ac:dyDescent="0.25">
      <c r="F51306" s="245"/>
    </row>
    <row r="51307" spans="6:6" ht="12" customHeight="1" x14ac:dyDescent="0.25">
      <c r="F51307" s="245"/>
    </row>
    <row r="51308" spans="6:6" ht="12" customHeight="1" x14ac:dyDescent="0.25">
      <c r="F51308" s="245"/>
    </row>
    <row r="51309" spans="6:6" ht="12" customHeight="1" x14ac:dyDescent="0.25">
      <c r="F51309" s="245"/>
    </row>
    <row r="51310" spans="6:6" ht="12" customHeight="1" x14ac:dyDescent="0.25">
      <c r="F51310" s="245"/>
    </row>
    <row r="51311" spans="6:6" ht="12" customHeight="1" x14ac:dyDescent="0.25">
      <c r="F51311" s="245"/>
    </row>
    <row r="51312" spans="6:6" ht="12" customHeight="1" x14ac:dyDescent="0.25">
      <c r="F51312" s="245"/>
    </row>
    <row r="51313" spans="6:6" ht="12" customHeight="1" x14ac:dyDescent="0.25">
      <c r="F51313" s="245"/>
    </row>
    <row r="51314" spans="6:6" ht="12" customHeight="1" x14ac:dyDescent="0.25">
      <c r="F51314" s="245"/>
    </row>
    <row r="51315" spans="6:6" ht="12" customHeight="1" x14ac:dyDescent="0.25">
      <c r="F51315" s="245"/>
    </row>
    <row r="51316" spans="6:6" ht="12" customHeight="1" x14ac:dyDescent="0.25">
      <c r="F51316" s="245"/>
    </row>
    <row r="51317" spans="6:6" ht="12" customHeight="1" x14ac:dyDescent="0.25">
      <c r="F51317" s="245"/>
    </row>
    <row r="51318" spans="6:6" ht="12" customHeight="1" x14ac:dyDescent="0.25">
      <c r="F51318" s="245"/>
    </row>
    <row r="51319" spans="6:6" ht="12" customHeight="1" x14ac:dyDescent="0.25">
      <c r="F51319" s="245"/>
    </row>
    <row r="51320" spans="6:6" ht="12" customHeight="1" x14ac:dyDescent="0.25">
      <c r="F51320" s="245"/>
    </row>
    <row r="51321" spans="6:6" ht="12" customHeight="1" x14ac:dyDescent="0.25">
      <c r="F51321" s="245"/>
    </row>
    <row r="51322" spans="6:6" ht="12" customHeight="1" x14ac:dyDescent="0.25">
      <c r="F51322" s="245"/>
    </row>
    <row r="51323" spans="6:6" ht="12" customHeight="1" x14ac:dyDescent="0.25">
      <c r="F51323" s="245"/>
    </row>
    <row r="51324" spans="6:6" ht="12" customHeight="1" x14ac:dyDescent="0.25">
      <c r="F51324" s="245"/>
    </row>
    <row r="51325" spans="6:6" ht="12" customHeight="1" x14ac:dyDescent="0.25">
      <c r="F51325" s="245"/>
    </row>
    <row r="51326" spans="6:6" ht="12" customHeight="1" x14ac:dyDescent="0.25">
      <c r="F51326" s="245"/>
    </row>
    <row r="51327" spans="6:6" ht="12" customHeight="1" x14ac:dyDescent="0.25">
      <c r="F51327" s="245"/>
    </row>
    <row r="51328" spans="6:6" ht="12" customHeight="1" x14ac:dyDescent="0.25">
      <c r="F51328" s="245"/>
    </row>
    <row r="51329" spans="6:6" ht="12" customHeight="1" x14ac:dyDescent="0.25">
      <c r="F51329" s="245"/>
    </row>
    <row r="51330" spans="6:6" ht="12" customHeight="1" x14ac:dyDescent="0.25">
      <c r="F51330" s="245"/>
    </row>
    <row r="51331" spans="6:6" ht="12" customHeight="1" x14ac:dyDescent="0.25">
      <c r="F51331" s="245"/>
    </row>
    <row r="51332" spans="6:6" ht="12" customHeight="1" x14ac:dyDescent="0.25">
      <c r="F51332" s="245"/>
    </row>
    <row r="51333" spans="6:6" ht="12" customHeight="1" x14ac:dyDescent="0.25">
      <c r="F51333" s="245"/>
    </row>
    <row r="51334" spans="6:6" ht="12" customHeight="1" x14ac:dyDescent="0.25">
      <c r="F51334" s="245"/>
    </row>
    <row r="51335" spans="6:6" ht="12" customHeight="1" x14ac:dyDescent="0.25">
      <c r="F51335" s="245"/>
    </row>
    <row r="51336" spans="6:6" ht="12" customHeight="1" x14ac:dyDescent="0.25">
      <c r="F51336" s="245"/>
    </row>
    <row r="51337" spans="6:6" ht="12" customHeight="1" x14ac:dyDescent="0.25">
      <c r="F51337" s="245"/>
    </row>
    <row r="51338" spans="6:6" ht="12" customHeight="1" x14ac:dyDescent="0.25">
      <c r="F51338" s="245"/>
    </row>
    <row r="51339" spans="6:6" ht="12" customHeight="1" x14ac:dyDescent="0.25">
      <c r="F51339" s="245"/>
    </row>
    <row r="51340" spans="6:6" ht="12" customHeight="1" x14ac:dyDescent="0.25">
      <c r="F51340" s="245"/>
    </row>
    <row r="51341" spans="6:6" ht="12" customHeight="1" x14ac:dyDescent="0.25">
      <c r="F51341" s="245"/>
    </row>
    <row r="51342" spans="6:6" ht="12" customHeight="1" x14ac:dyDescent="0.25">
      <c r="F51342" s="245"/>
    </row>
    <row r="51343" spans="6:6" ht="12" customHeight="1" x14ac:dyDescent="0.25">
      <c r="F51343" s="245"/>
    </row>
    <row r="51344" spans="6:6" ht="12" customHeight="1" x14ac:dyDescent="0.25">
      <c r="F51344" s="245"/>
    </row>
    <row r="51345" spans="6:6" ht="12" customHeight="1" x14ac:dyDescent="0.25">
      <c r="F51345" s="245"/>
    </row>
    <row r="51346" spans="6:6" ht="12" customHeight="1" x14ac:dyDescent="0.25">
      <c r="F51346" s="245"/>
    </row>
    <row r="51347" spans="6:6" ht="12" customHeight="1" x14ac:dyDescent="0.25">
      <c r="F51347" s="245"/>
    </row>
    <row r="51348" spans="6:6" ht="12" customHeight="1" x14ac:dyDescent="0.25">
      <c r="F51348" s="245"/>
    </row>
    <row r="51349" spans="6:6" ht="12" customHeight="1" x14ac:dyDescent="0.25">
      <c r="F51349" s="245"/>
    </row>
    <row r="51350" spans="6:6" ht="12" customHeight="1" x14ac:dyDescent="0.25">
      <c r="F51350" s="245"/>
    </row>
    <row r="51351" spans="6:6" ht="12" customHeight="1" x14ac:dyDescent="0.25">
      <c r="F51351" s="245"/>
    </row>
    <row r="51352" spans="6:6" ht="12" customHeight="1" x14ac:dyDescent="0.25">
      <c r="F51352" s="245"/>
    </row>
    <row r="51353" spans="6:6" ht="12" customHeight="1" x14ac:dyDescent="0.25">
      <c r="F51353" s="245"/>
    </row>
    <row r="51354" spans="6:6" ht="12" customHeight="1" x14ac:dyDescent="0.25">
      <c r="F51354" s="245"/>
    </row>
    <row r="51355" spans="6:6" ht="12" customHeight="1" x14ac:dyDescent="0.25">
      <c r="F51355" s="245"/>
    </row>
    <row r="51356" spans="6:6" ht="12" customHeight="1" x14ac:dyDescent="0.25">
      <c r="F51356" s="245"/>
    </row>
    <row r="51357" spans="6:6" ht="12" customHeight="1" x14ac:dyDescent="0.25">
      <c r="F51357" s="245"/>
    </row>
    <row r="51358" spans="6:6" ht="12" customHeight="1" x14ac:dyDescent="0.25">
      <c r="F51358" s="245"/>
    </row>
    <row r="51359" spans="6:6" ht="12" customHeight="1" x14ac:dyDescent="0.25">
      <c r="F51359" s="245"/>
    </row>
    <row r="51360" spans="6:6" ht="12" customHeight="1" x14ac:dyDescent="0.25">
      <c r="F51360" s="245"/>
    </row>
    <row r="51361" spans="6:6" ht="12" customHeight="1" x14ac:dyDescent="0.25">
      <c r="F51361" s="245"/>
    </row>
    <row r="51362" spans="6:6" ht="12" customHeight="1" x14ac:dyDescent="0.25">
      <c r="F51362" s="245"/>
    </row>
    <row r="51363" spans="6:6" ht="12" customHeight="1" x14ac:dyDescent="0.25">
      <c r="F51363" s="245"/>
    </row>
    <row r="51364" spans="6:6" ht="12" customHeight="1" x14ac:dyDescent="0.25">
      <c r="F51364" s="245"/>
    </row>
    <row r="51365" spans="6:6" ht="12" customHeight="1" x14ac:dyDescent="0.25">
      <c r="F51365" s="245"/>
    </row>
    <row r="51366" spans="6:6" ht="12" customHeight="1" x14ac:dyDescent="0.25">
      <c r="F51366" s="245"/>
    </row>
    <row r="51367" spans="6:6" ht="12" customHeight="1" x14ac:dyDescent="0.25">
      <c r="F51367" s="245"/>
    </row>
    <row r="51368" spans="6:6" ht="12" customHeight="1" x14ac:dyDescent="0.25">
      <c r="F51368" s="245"/>
    </row>
    <row r="51369" spans="6:6" ht="12" customHeight="1" x14ac:dyDescent="0.25">
      <c r="F51369" s="245"/>
    </row>
    <row r="51370" spans="6:6" ht="12" customHeight="1" x14ac:dyDescent="0.25">
      <c r="F51370" s="245"/>
    </row>
    <row r="51371" spans="6:6" ht="12" customHeight="1" x14ac:dyDescent="0.25">
      <c r="F51371" s="245"/>
    </row>
    <row r="51372" spans="6:6" ht="12" customHeight="1" x14ac:dyDescent="0.25">
      <c r="F51372" s="245"/>
    </row>
    <row r="51373" spans="6:6" ht="12" customHeight="1" x14ac:dyDescent="0.25">
      <c r="F51373" s="245"/>
    </row>
    <row r="51374" spans="6:6" ht="12" customHeight="1" x14ac:dyDescent="0.25">
      <c r="F51374" s="245"/>
    </row>
    <row r="51375" spans="6:6" ht="12" customHeight="1" x14ac:dyDescent="0.25">
      <c r="F51375" s="245"/>
    </row>
    <row r="51376" spans="6:6" ht="12" customHeight="1" x14ac:dyDescent="0.25">
      <c r="F51376" s="245"/>
    </row>
    <row r="51377" spans="6:6" ht="12" customHeight="1" x14ac:dyDescent="0.25">
      <c r="F51377" s="245"/>
    </row>
    <row r="51378" spans="6:6" ht="12" customHeight="1" x14ac:dyDescent="0.25">
      <c r="F51378" s="245"/>
    </row>
    <row r="51379" spans="6:6" ht="12" customHeight="1" x14ac:dyDescent="0.25">
      <c r="F51379" s="245"/>
    </row>
    <row r="51380" spans="6:6" ht="12" customHeight="1" x14ac:dyDescent="0.25">
      <c r="F51380" s="245"/>
    </row>
    <row r="51381" spans="6:6" ht="12" customHeight="1" x14ac:dyDescent="0.25">
      <c r="F51381" s="245"/>
    </row>
    <row r="51382" spans="6:6" ht="12" customHeight="1" x14ac:dyDescent="0.25">
      <c r="F51382" s="245"/>
    </row>
    <row r="51383" spans="6:6" ht="12" customHeight="1" x14ac:dyDescent="0.25">
      <c r="F51383" s="245"/>
    </row>
    <row r="51384" spans="6:6" ht="12" customHeight="1" x14ac:dyDescent="0.25">
      <c r="F51384" s="245"/>
    </row>
    <row r="51385" spans="6:6" ht="12" customHeight="1" x14ac:dyDescent="0.25">
      <c r="F51385" s="245"/>
    </row>
    <row r="51386" spans="6:6" ht="12" customHeight="1" x14ac:dyDescent="0.25">
      <c r="F51386" s="245"/>
    </row>
    <row r="51387" spans="6:6" ht="12" customHeight="1" x14ac:dyDescent="0.25">
      <c r="F51387" s="245"/>
    </row>
    <row r="51388" spans="6:6" ht="12" customHeight="1" x14ac:dyDescent="0.25">
      <c r="F51388" s="245"/>
    </row>
    <row r="51389" spans="6:6" ht="12" customHeight="1" x14ac:dyDescent="0.25">
      <c r="F51389" s="245"/>
    </row>
    <row r="51390" spans="6:6" ht="12" customHeight="1" x14ac:dyDescent="0.25">
      <c r="F51390" s="245"/>
    </row>
    <row r="51391" spans="6:6" ht="12" customHeight="1" x14ac:dyDescent="0.25">
      <c r="F51391" s="245"/>
    </row>
    <row r="51392" spans="6:6" ht="12" customHeight="1" x14ac:dyDescent="0.25">
      <c r="F51392" s="245"/>
    </row>
    <row r="51393" spans="6:6" ht="12" customHeight="1" x14ac:dyDescent="0.25">
      <c r="F51393" s="245"/>
    </row>
    <row r="51394" spans="6:6" ht="12" customHeight="1" x14ac:dyDescent="0.25">
      <c r="F51394" s="245"/>
    </row>
    <row r="51395" spans="6:6" ht="12" customHeight="1" x14ac:dyDescent="0.25">
      <c r="F51395" s="245"/>
    </row>
    <row r="51396" spans="6:6" ht="12" customHeight="1" x14ac:dyDescent="0.25">
      <c r="F51396" s="245"/>
    </row>
    <row r="51397" spans="6:6" ht="12" customHeight="1" x14ac:dyDescent="0.25">
      <c r="F51397" s="245"/>
    </row>
    <row r="51398" spans="6:6" ht="12" customHeight="1" x14ac:dyDescent="0.25">
      <c r="F51398" s="245"/>
    </row>
    <row r="51399" spans="6:6" ht="12" customHeight="1" x14ac:dyDescent="0.25">
      <c r="F51399" s="245"/>
    </row>
    <row r="51400" spans="6:6" ht="12" customHeight="1" x14ac:dyDescent="0.25">
      <c r="F51400" s="245"/>
    </row>
    <row r="51401" spans="6:6" ht="12" customHeight="1" x14ac:dyDescent="0.25">
      <c r="F51401" s="245"/>
    </row>
    <row r="51402" spans="6:6" ht="12" customHeight="1" x14ac:dyDescent="0.25">
      <c r="F51402" s="245"/>
    </row>
    <row r="51403" spans="6:6" ht="12" customHeight="1" x14ac:dyDescent="0.25">
      <c r="F51403" s="245"/>
    </row>
    <row r="51404" spans="6:6" ht="12" customHeight="1" x14ac:dyDescent="0.25">
      <c r="F51404" s="245"/>
    </row>
    <row r="51405" spans="6:6" ht="12" customHeight="1" x14ac:dyDescent="0.25">
      <c r="F51405" s="245"/>
    </row>
    <row r="51406" spans="6:6" ht="12" customHeight="1" x14ac:dyDescent="0.25">
      <c r="F51406" s="245"/>
    </row>
    <row r="51407" spans="6:6" ht="12" customHeight="1" x14ac:dyDescent="0.25">
      <c r="F51407" s="245"/>
    </row>
    <row r="51408" spans="6:6" ht="12" customHeight="1" x14ac:dyDescent="0.25">
      <c r="F51408" s="245"/>
    </row>
    <row r="51409" spans="6:6" ht="12" customHeight="1" x14ac:dyDescent="0.25">
      <c r="F51409" s="245"/>
    </row>
    <row r="51410" spans="6:6" ht="12" customHeight="1" x14ac:dyDescent="0.25">
      <c r="F51410" s="245"/>
    </row>
    <row r="51411" spans="6:6" ht="12" customHeight="1" x14ac:dyDescent="0.25">
      <c r="F51411" s="245"/>
    </row>
    <row r="51412" spans="6:6" ht="12" customHeight="1" x14ac:dyDescent="0.25">
      <c r="F51412" s="245"/>
    </row>
    <row r="51413" spans="6:6" ht="12" customHeight="1" x14ac:dyDescent="0.25">
      <c r="F51413" s="245"/>
    </row>
    <row r="51414" spans="6:6" ht="12" customHeight="1" x14ac:dyDescent="0.25">
      <c r="F51414" s="245"/>
    </row>
    <row r="51415" spans="6:6" ht="12" customHeight="1" x14ac:dyDescent="0.25">
      <c r="F51415" s="245"/>
    </row>
    <row r="51416" spans="6:6" ht="12" customHeight="1" x14ac:dyDescent="0.25">
      <c r="F51416" s="245"/>
    </row>
    <row r="51417" spans="6:6" ht="12" customHeight="1" x14ac:dyDescent="0.25">
      <c r="F51417" s="245"/>
    </row>
    <row r="51418" spans="6:6" ht="12" customHeight="1" x14ac:dyDescent="0.25">
      <c r="F51418" s="245"/>
    </row>
    <row r="51419" spans="6:6" ht="12" customHeight="1" x14ac:dyDescent="0.25">
      <c r="F51419" s="245"/>
    </row>
    <row r="51420" spans="6:6" ht="12" customHeight="1" x14ac:dyDescent="0.25">
      <c r="F51420" s="245"/>
    </row>
    <row r="51421" spans="6:6" ht="12" customHeight="1" x14ac:dyDescent="0.25">
      <c r="F51421" s="245"/>
    </row>
    <row r="51422" spans="6:6" ht="12" customHeight="1" x14ac:dyDescent="0.25">
      <c r="F51422" s="245"/>
    </row>
    <row r="51423" spans="6:6" ht="12" customHeight="1" x14ac:dyDescent="0.25">
      <c r="F51423" s="245"/>
    </row>
    <row r="51424" spans="6:6" ht="12" customHeight="1" x14ac:dyDescent="0.25">
      <c r="F51424" s="245"/>
    </row>
    <row r="51425" spans="6:6" ht="12" customHeight="1" x14ac:dyDescent="0.25">
      <c r="F51425" s="245"/>
    </row>
    <row r="51426" spans="6:6" ht="12" customHeight="1" x14ac:dyDescent="0.25">
      <c r="F51426" s="245"/>
    </row>
    <row r="51427" spans="6:6" ht="12" customHeight="1" x14ac:dyDescent="0.25">
      <c r="F51427" s="245"/>
    </row>
    <row r="51428" spans="6:6" ht="12" customHeight="1" x14ac:dyDescent="0.25">
      <c r="F51428" s="245"/>
    </row>
    <row r="51429" spans="6:6" ht="12" customHeight="1" x14ac:dyDescent="0.25">
      <c r="F51429" s="245"/>
    </row>
    <row r="51430" spans="6:6" ht="12" customHeight="1" x14ac:dyDescent="0.25">
      <c r="F51430" s="245"/>
    </row>
    <row r="51431" spans="6:6" ht="12" customHeight="1" x14ac:dyDescent="0.25">
      <c r="F51431" s="245"/>
    </row>
    <row r="51432" spans="6:6" ht="12" customHeight="1" x14ac:dyDescent="0.25">
      <c r="F51432" s="245"/>
    </row>
    <row r="51433" spans="6:6" ht="12" customHeight="1" x14ac:dyDescent="0.25">
      <c r="F51433" s="245"/>
    </row>
    <row r="51434" spans="6:6" ht="12" customHeight="1" x14ac:dyDescent="0.25">
      <c r="F51434" s="245"/>
    </row>
    <row r="51435" spans="6:6" ht="12" customHeight="1" x14ac:dyDescent="0.25">
      <c r="F51435" s="245"/>
    </row>
    <row r="51436" spans="6:6" ht="12" customHeight="1" x14ac:dyDescent="0.25">
      <c r="F51436" s="245"/>
    </row>
    <row r="51437" spans="6:6" ht="12" customHeight="1" x14ac:dyDescent="0.25">
      <c r="F51437" s="245"/>
    </row>
    <row r="51438" spans="6:6" ht="12" customHeight="1" x14ac:dyDescent="0.25">
      <c r="F51438" s="245"/>
    </row>
    <row r="51439" spans="6:6" ht="12" customHeight="1" x14ac:dyDescent="0.25">
      <c r="F51439" s="245"/>
    </row>
    <row r="51440" spans="6:6" ht="12" customHeight="1" x14ac:dyDescent="0.25">
      <c r="F51440" s="245"/>
    </row>
    <row r="51441" spans="6:6" ht="12" customHeight="1" x14ac:dyDescent="0.25">
      <c r="F51441" s="245"/>
    </row>
    <row r="51442" spans="6:6" ht="12" customHeight="1" x14ac:dyDescent="0.25">
      <c r="F51442" s="245"/>
    </row>
    <row r="51443" spans="6:6" ht="12" customHeight="1" x14ac:dyDescent="0.25">
      <c r="F51443" s="245"/>
    </row>
    <row r="51444" spans="6:6" ht="12" customHeight="1" x14ac:dyDescent="0.25">
      <c r="F51444" s="245"/>
    </row>
    <row r="51445" spans="6:6" ht="12" customHeight="1" x14ac:dyDescent="0.25">
      <c r="F51445" s="245"/>
    </row>
    <row r="51446" spans="6:6" ht="12" customHeight="1" x14ac:dyDescent="0.25">
      <c r="F51446" s="245"/>
    </row>
    <row r="51447" spans="6:6" ht="12" customHeight="1" x14ac:dyDescent="0.25">
      <c r="F51447" s="245"/>
    </row>
    <row r="51448" spans="6:6" ht="12" customHeight="1" x14ac:dyDescent="0.25">
      <c r="F51448" s="245"/>
    </row>
    <row r="51449" spans="6:6" ht="12" customHeight="1" x14ac:dyDescent="0.25">
      <c r="F51449" s="245"/>
    </row>
    <row r="51450" spans="6:6" ht="12" customHeight="1" x14ac:dyDescent="0.25">
      <c r="F51450" s="245"/>
    </row>
    <row r="51451" spans="6:6" ht="12" customHeight="1" x14ac:dyDescent="0.25">
      <c r="F51451" s="245"/>
    </row>
    <row r="51452" spans="6:6" ht="12" customHeight="1" x14ac:dyDescent="0.25">
      <c r="F51452" s="245"/>
    </row>
    <row r="51453" spans="6:6" ht="12" customHeight="1" x14ac:dyDescent="0.25">
      <c r="F51453" s="245"/>
    </row>
    <row r="51454" spans="6:6" ht="12" customHeight="1" x14ac:dyDescent="0.25">
      <c r="F51454" s="245"/>
    </row>
    <row r="51455" spans="6:6" ht="12" customHeight="1" x14ac:dyDescent="0.25">
      <c r="F51455" s="245"/>
    </row>
    <row r="51456" spans="6:6" ht="12" customHeight="1" x14ac:dyDescent="0.25">
      <c r="F51456" s="245"/>
    </row>
    <row r="51457" spans="6:6" ht="12" customHeight="1" x14ac:dyDescent="0.25">
      <c r="F51457" s="245"/>
    </row>
    <row r="51458" spans="6:6" ht="12" customHeight="1" x14ac:dyDescent="0.25">
      <c r="F51458" s="245"/>
    </row>
    <row r="51459" spans="6:6" ht="12" customHeight="1" x14ac:dyDescent="0.25">
      <c r="F51459" s="245"/>
    </row>
    <row r="51460" spans="6:6" ht="12" customHeight="1" x14ac:dyDescent="0.25">
      <c r="F51460" s="245"/>
    </row>
    <row r="51461" spans="6:6" ht="12" customHeight="1" x14ac:dyDescent="0.25">
      <c r="F51461" s="245"/>
    </row>
    <row r="51462" spans="6:6" ht="12" customHeight="1" x14ac:dyDescent="0.25">
      <c r="F51462" s="245"/>
    </row>
    <row r="51463" spans="6:6" ht="12" customHeight="1" x14ac:dyDescent="0.25">
      <c r="F51463" s="245"/>
    </row>
    <row r="51464" spans="6:6" ht="12" customHeight="1" x14ac:dyDescent="0.25">
      <c r="F51464" s="245"/>
    </row>
    <row r="51465" spans="6:6" ht="12" customHeight="1" x14ac:dyDescent="0.25">
      <c r="F51465" s="245"/>
    </row>
    <row r="51466" spans="6:6" ht="12" customHeight="1" x14ac:dyDescent="0.25">
      <c r="F51466" s="245"/>
    </row>
    <row r="51467" spans="6:6" ht="12" customHeight="1" x14ac:dyDescent="0.25">
      <c r="F51467" s="245"/>
    </row>
    <row r="51468" spans="6:6" ht="12" customHeight="1" x14ac:dyDescent="0.25">
      <c r="F51468" s="245"/>
    </row>
    <row r="51469" spans="6:6" ht="12" customHeight="1" x14ac:dyDescent="0.25">
      <c r="F51469" s="245"/>
    </row>
    <row r="51470" spans="6:6" ht="12" customHeight="1" x14ac:dyDescent="0.25">
      <c r="F51470" s="245"/>
    </row>
    <row r="51471" spans="6:6" ht="12" customHeight="1" x14ac:dyDescent="0.25">
      <c r="F51471" s="245"/>
    </row>
    <row r="51472" spans="6:6" ht="12" customHeight="1" x14ac:dyDescent="0.25">
      <c r="F51472" s="245"/>
    </row>
    <row r="51473" spans="6:6" ht="12" customHeight="1" x14ac:dyDescent="0.25">
      <c r="F51473" s="245"/>
    </row>
    <row r="51474" spans="6:6" ht="12" customHeight="1" x14ac:dyDescent="0.25">
      <c r="F51474" s="245"/>
    </row>
    <row r="51475" spans="6:6" ht="12" customHeight="1" x14ac:dyDescent="0.25">
      <c r="F51475" s="245"/>
    </row>
    <row r="51476" spans="6:6" ht="12" customHeight="1" x14ac:dyDescent="0.25">
      <c r="F51476" s="245"/>
    </row>
    <row r="51477" spans="6:6" ht="12" customHeight="1" x14ac:dyDescent="0.25">
      <c r="F51477" s="245"/>
    </row>
    <row r="51478" spans="6:6" ht="12" customHeight="1" x14ac:dyDescent="0.25">
      <c r="F51478" s="245"/>
    </row>
    <row r="51479" spans="6:6" ht="12" customHeight="1" x14ac:dyDescent="0.25">
      <c r="F51479" s="245"/>
    </row>
    <row r="51480" spans="6:6" ht="12" customHeight="1" x14ac:dyDescent="0.25">
      <c r="F51480" s="245"/>
    </row>
    <row r="51481" spans="6:6" ht="12" customHeight="1" x14ac:dyDescent="0.25">
      <c r="F51481" s="245"/>
    </row>
    <row r="51482" spans="6:6" ht="12" customHeight="1" x14ac:dyDescent="0.25">
      <c r="F51482" s="245"/>
    </row>
    <row r="51483" spans="6:6" ht="12" customHeight="1" x14ac:dyDescent="0.25">
      <c r="F51483" s="245"/>
    </row>
    <row r="51484" spans="6:6" ht="12" customHeight="1" x14ac:dyDescent="0.25">
      <c r="F51484" s="245"/>
    </row>
    <row r="51485" spans="6:6" ht="12" customHeight="1" x14ac:dyDescent="0.25">
      <c r="F51485" s="245"/>
    </row>
    <row r="51486" spans="6:6" ht="12" customHeight="1" x14ac:dyDescent="0.25">
      <c r="F51486" s="245"/>
    </row>
    <row r="51487" spans="6:6" ht="12" customHeight="1" x14ac:dyDescent="0.25">
      <c r="F51487" s="245"/>
    </row>
    <row r="51488" spans="6:6" ht="12" customHeight="1" x14ac:dyDescent="0.25">
      <c r="F51488" s="245"/>
    </row>
    <row r="51489" spans="6:6" ht="12" customHeight="1" x14ac:dyDescent="0.25">
      <c r="F51489" s="245"/>
    </row>
    <row r="51490" spans="6:6" ht="12" customHeight="1" x14ac:dyDescent="0.25">
      <c r="F51490" s="245"/>
    </row>
    <row r="51491" spans="6:6" ht="12" customHeight="1" x14ac:dyDescent="0.25">
      <c r="F51491" s="245"/>
    </row>
    <row r="51492" spans="6:6" ht="12" customHeight="1" x14ac:dyDescent="0.25">
      <c r="F51492" s="245"/>
    </row>
    <row r="51493" spans="6:6" ht="12" customHeight="1" x14ac:dyDescent="0.25">
      <c r="F51493" s="245"/>
    </row>
    <row r="51494" spans="6:6" ht="12" customHeight="1" x14ac:dyDescent="0.25">
      <c r="F51494" s="245"/>
    </row>
    <row r="51495" spans="6:6" ht="12" customHeight="1" x14ac:dyDescent="0.25">
      <c r="F51495" s="245"/>
    </row>
    <row r="51496" spans="6:6" ht="12" customHeight="1" x14ac:dyDescent="0.25">
      <c r="F51496" s="245"/>
    </row>
    <row r="51497" spans="6:6" ht="12" customHeight="1" x14ac:dyDescent="0.25">
      <c r="F51497" s="245"/>
    </row>
    <row r="51498" spans="6:6" ht="12" customHeight="1" x14ac:dyDescent="0.25">
      <c r="F51498" s="245"/>
    </row>
    <row r="51499" spans="6:6" ht="12" customHeight="1" x14ac:dyDescent="0.25">
      <c r="F51499" s="245"/>
    </row>
    <row r="51500" spans="6:6" ht="12" customHeight="1" x14ac:dyDescent="0.25">
      <c r="F51500" s="245"/>
    </row>
    <row r="51501" spans="6:6" ht="12" customHeight="1" x14ac:dyDescent="0.25">
      <c r="F51501" s="245"/>
    </row>
    <row r="51502" spans="6:6" ht="12" customHeight="1" x14ac:dyDescent="0.25">
      <c r="F51502" s="245"/>
    </row>
    <row r="51503" spans="6:6" ht="12" customHeight="1" x14ac:dyDescent="0.25">
      <c r="F51503" s="245"/>
    </row>
    <row r="51504" spans="6:6" ht="12" customHeight="1" x14ac:dyDescent="0.25">
      <c r="F51504" s="245"/>
    </row>
    <row r="51505" spans="6:6" ht="12" customHeight="1" x14ac:dyDescent="0.25">
      <c r="F51505" s="245"/>
    </row>
    <row r="51506" spans="6:6" ht="12" customHeight="1" x14ac:dyDescent="0.25">
      <c r="F51506" s="245"/>
    </row>
    <row r="51507" spans="6:6" ht="12" customHeight="1" x14ac:dyDescent="0.25">
      <c r="F51507" s="245"/>
    </row>
    <row r="51508" spans="6:6" ht="12" customHeight="1" x14ac:dyDescent="0.25">
      <c r="F51508" s="245"/>
    </row>
    <row r="51509" spans="6:6" ht="12" customHeight="1" x14ac:dyDescent="0.25">
      <c r="F51509" s="245"/>
    </row>
    <row r="51510" spans="6:6" ht="12" customHeight="1" x14ac:dyDescent="0.25">
      <c r="F51510" s="245"/>
    </row>
    <row r="51511" spans="6:6" ht="12" customHeight="1" x14ac:dyDescent="0.25">
      <c r="F51511" s="245"/>
    </row>
    <row r="51512" spans="6:6" ht="12" customHeight="1" x14ac:dyDescent="0.25">
      <c r="F51512" s="245"/>
    </row>
    <row r="51513" spans="6:6" ht="12" customHeight="1" x14ac:dyDescent="0.25">
      <c r="F51513" s="245"/>
    </row>
    <row r="51514" spans="6:6" ht="12" customHeight="1" x14ac:dyDescent="0.25">
      <c r="F51514" s="245"/>
    </row>
    <row r="51515" spans="6:6" ht="12" customHeight="1" x14ac:dyDescent="0.25">
      <c r="F51515" s="245"/>
    </row>
    <row r="51516" spans="6:6" ht="12" customHeight="1" x14ac:dyDescent="0.25">
      <c r="F51516" s="245"/>
    </row>
    <row r="51517" spans="6:6" ht="12" customHeight="1" x14ac:dyDescent="0.25">
      <c r="F51517" s="245"/>
    </row>
    <row r="51518" spans="6:6" ht="12" customHeight="1" x14ac:dyDescent="0.25">
      <c r="F51518" s="245"/>
    </row>
    <row r="51519" spans="6:6" ht="12" customHeight="1" x14ac:dyDescent="0.25">
      <c r="F51519" s="245"/>
    </row>
    <row r="51520" spans="6:6" ht="12" customHeight="1" x14ac:dyDescent="0.25">
      <c r="F51520" s="245"/>
    </row>
    <row r="51521" spans="6:6" ht="12" customHeight="1" x14ac:dyDescent="0.25">
      <c r="F51521" s="245"/>
    </row>
    <row r="51522" spans="6:6" ht="12" customHeight="1" x14ac:dyDescent="0.25">
      <c r="F51522" s="245"/>
    </row>
    <row r="51523" spans="6:6" ht="12" customHeight="1" x14ac:dyDescent="0.25">
      <c r="F51523" s="245"/>
    </row>
    <row r="51524" spans="6:6" ht="12" customHeight="1" x14ac:dyDescent="0.25">
      <c r="F51524" s="245"/>
    </row>
    <row r="51525" spans="6:6" ht="12" customHeight="1" x14ac:dyDescent="0.25">
      <c r="F51525" s="245"/>
    </row>
    <row r="51526" spans="6:6" ht="12" customHeight="1" x14ac:dyDescent="0.25">
      <c r="F51526" s="245"/>
    </row>
    <row r="51527" spans="6:6" ht="12" customHeight="1" x14ac:dyDescent="0.25">
      <c r="F51527" s="245"/>
    </row>
    <row r="51528" spans="6:6" ht="12" customHeight="1" x14ac:dyDescent="0.25">
      <c r="F51528" s="245"/>
    </row>
    <row r="51529" spans="6:6" ht="12" customHeight="1" x14ac:dyDescent="0.25">
      <c r="F51529" s="245"/>
    </row>
    <row r="51530" spans="6:6" ht="12" customHeight="1" x14ac:dyDescent="0.25">
      <c r="F51530" s="245"/>
    </row>
    <row r="51531" spans="6:6" ht="12" customHeight="1" x14ac:dyDescent="0.25">
      <c r="F51531" s="245"/>
    </row>
    <row r="51532" spans="6:6" ht="12" customHeight="1" x14ac:dyDescent="0.25">
      <c r="F51532" s="245"/>
    </row>
    <row r="51533" spans="6:6" ht="12" customHeight="1" x14ac:dyDescent="0.25">
      <c r="F51533" s="245"/>
    </row>
    <row r="51534" spans="6:6" ht="12" customHeight="1" x14ac:dyDescent="0.25">
      <c r="F51534" s="245"/>
    </row>
    <row r="51535" spans="6:6" ht="12" customHeight="1" x14ac:dyDescent="0.25">
      <c r="F51535" s="245"/>
    </row>
    <row r="51536" spans="6:6" ht="12" customHeight="1" x14ac:dyDescent="0.25">
      <c r="F51536" s="245"/>
    </row>
    <row r="51537" spans="6:6" ht="12" customHeight="1" x14ac:dyDescent="0.25">
      <c r="F51537" s="245"/>
    </row>
    <row r="51538" spans="6:6" ht="12" customHeight="1" x14ac:dyDescent="0.25">
      <c r="F51538" s="245"/>
    </row>
    <row r="51539" spans="6:6" ht="12" customHeight="1" x14ac:dyDescent="0.25">
      <c r="F51539" s="245"/>
    </row>
    <row r="51540" spans="6:6" ht="12" customHeight="1" x14ac:dyDescent="0.25">
      <c r="F51540" s="245"/>
    </row>
    <row r="51541" spans="6:6" ht="12" customHeight="1" x14ac:dyDescent="0.25">
      <c r="F51541" s="245"/>
    </row>
    <row r="51542" spans="6:6" ht="12" customHeight="1" x14ac:dyDescent="0.25">
      <c r="F51542" s="245"/>
    </row>
    <row r="51543" spans="6:6" ht="12" customHeight="1" x14ac:dyDescent="0.25">
      <c r="F51543" s="245"/>
    </row>
    <row r="51544" spans="6:6" ht="12" customHeight="1" x14ac:dyDescent="0.25">
      <c r="F51544" s="245"/>
    </row>
    <row r="51545" spans="6:6" ht="12" customHeight="1" x14ac:dyDescent="0.25">
      <c r="F51545" s="245"/>
    </row>
    <row r="51546" spans="6:6" ht="12" customHeight="1" x14ac:dyDescent="0.25">
      <c r="F51546" s="245"/>
    </row>
    <row r="51547" spans="6:6" ht="12" customHeight="1" x14ac:dyDescent="0.25">
      <c r="F51547" s="245"/>
    </row>
    <row r="51548" spans="6:6" ht="12" customHeight="1" x14ac:dyDescent="0.25">
      <c r="F51548" s="245"/>
    </row>
    <row r="51549" spans="6:6" ht="12" customHeight="1" x14ac:dyDescent="0.25">
      <c r="F51549" s="245"/>
    </row>
    <row r="51550" spans="6:6" ht="12" customHeight="1" x14ac:dyDescent="0.25">
      <c r="F51550" s="245"/>
    </row>
    <row r="51551" spans="6:6" ht="12" customHeight="1" x14ac:dyDescent="0.25">
      <c r="F51551" s="245"/>
    </row>
    <row r="51552" spans="6:6" ht="12" customHeight="1" x14ac:dyDescent="0.25">
      <c r="F51552" s="245"/>
    </row>
    <row r="51553" spans="6:6" ht="12" customHeight="1" x14ac:dyDescent="0.25">
      <c r="F51553" s="245"/>
    </row>
    <row r="51554" spans="6:6" ht="12" customHeight="1" x14ac:dyDescent="0.25">
      <c r="F51554" s="245"/>
    </row>
    <row r="51555" spans="6:6" ht="12" customHeight="1" x14ac:dyDescent="0.25">
      <c r="F51555" s="245"/>
    </row>
    <row r="51556" spans="6:6" ht="12" customHeight="1" x14ac:dyDescent="0.25">
      <c r="F51556" s="245"/>
    </row>
    <row r="51557" spans="6:6" ht="12" customHeight="1" x14ac:dyDescent="0.25">
      <c r="F51557" s="245"/>
    </row>
    <row r="51558" spans="6:6" ht="12" customHeight="1" x14ac:dyDescent="0.25">
      <c r="F51558" s="245"/>
    </row>
    <row r="51559" spans="6:6" ht="12" customHeight="1" x14ac:dyDescent="0.25">
      <c r="F51559" s="245"/>
    </row>
    <row r="51560" spans="6:6" ht="12" customHeight="1" x14ac:dyDescent="0.25">
      <c r="F51560" s="245"/>
    </row>
    <row r="51561" spans="6:6" ht="12" customHeight="1" x14ac:dyDescent="0.25">
      <c r="F51561" s="245"/>
    </row>
    <row r="51562" spans="6:6" ht="12" customHeight="1" x14ac:dyDescent="0.25">
      <c r="F51562" s="245"/>
    </row>
    <row r="51563" spans="6:6" ht="12" customHeight="1" x14ac:dyDescent="0.25">
      <c r="F51563" s="245"/>
    </row>
    <row r="51564" spans="6:6" ht="12" customHeight="1" x14ac:dyDescent="0.25">
      <c r="F51564" s="245"/>
    </row>
    <row r="51565" spans="6:6" ht="12" customHeight="1" x14ac:dyDescent="0.25">
      <c r="F51565" s="245"/>
    </row>
    <row r="51566" spans="6:6" ht="12" customHeight="1" x14ac:dyDescent="0.25">
      <c r="F51566" s="245"/>
    </row>
    <row r="51567" spans="6:6" ht="12" customHeight="1" x14ac:dyDescent="0.25">
      <c r="F51567" s="245"/>
    </row>
    <row r="51568" spans="6:6" ht="12" customHeight="1" x14ac:dyDescent="0.25">
      <c r="F51568" s="245"/>
    </row>
    <row r="51569" spans="6:6" ht="12" customHeight="1" x14ac:dyDescent="0.25">
      <c r="F51569" s="245"/>
    </row>
    <row r="51570" spans="6:6" ht="12" customHeight="1" x14ac:dyDescent="0.25">
      <c r="F51570" s="245"/>
    </row>
    <row r="51571" spans="6:6" ht="12" customHeight="1" x14ac:dyDescent="0.25">
      <c r="F51571" s="245"/>
    </row>
    <row r="51572" spans="6:6" ht="12" customHeight="1" x14ac:dyDescent="0.25">
      <c r="F51572" s="245"/>
    </row>
    <row r="51573" spans="6:6" ht="12" customHeight="1" x14ac:dyDescent="0.25">
      <c r="F51573" s="245"/>
    </row>
    <row r="51574" spans="6:6" ht="12" customHeight="1" x14ac:dyDescent="0.25">
      <c r="F51574" s="245"/>
    </row>
    <row r="51575" spans="6:6" ht="12" customHeight="1" x14ac:dyDescent="0.25">
      <c r="F51575" s="245"/>
    </row>
    <row r="51576" spans="6:6" ht="12" customHeight="1" x14ac:dyDescent="0.25">
      <c r="F51576" s="245"/>
    </row>
    <row r="51577" spans="6:6" ht="12" customHeight="1" x14ac:dyDescent="0.25">
      <c r="F51577" s="245"/>
    </row>
    <row r="51578" spans="6:6" ht="12" customHeight="1" x14ac:dyDescent="0.25">
      <c r="F51578" s="245"/>
    </row>
    <row r="51579" spans="6:6" ht="12" customHeight="1" x14ac:dyDescent="0.25">
      <c r="F51579" s="245"/>
    </row>
    <row r="51580" spans="6:6" ht="12" customHeight="1" x14ac:dyDescent="0.25">
      <c r="F51580" s="245"/>
    </row>
    <row r="51581" spans="6:6" ht="12" customHeight="1" x14ac:dyDescent="0.25">
      <c r="F51581" s="245"/>
    </row>
    <row r="51582" spans="6:6" ht="12" customHeight="1" x14ac:dyDescent="0.25">
      <c r="F51582" s="245"/>
    </row>
    <row r="51583" spans="6:6" ht="12" customHeight="1" x14ac:dyDescent="0.25">
      <c r="F51583" s="245"/>
    </row>
    <row r="51584" spans="6:6" ht="12" customHeight="1" x14ac:dyDescent="0.25">
      <c r="F51584" s="245"/>
    </row>
    <row r="51585" spans="6:6" ht="12" customHeight="1" x14ac:dyDescent="0.25">
      <c r="F51585" s="245"/>
    </row>
    <row r="51586" spans="6:6" ht="12" customHeight="1" x14ac:dyDescent="0.25">
      <c r="F51586" s="245"/>
    </row>
    <row r="51587" spans="6:6" ht="12" customHeight="1" x14ac:dyDescent="0.25">
      <c r="F51587" s="245"/>
    </row>
    <row r="51588" spans="6:6" ht="12" customHeight="1" x14ac:dyDescent="0.25">
      <c r="F51588" s="245"/>
    </row>
    <row r="51589" spans="6:6" ht="12" customHeight="1" x14ac:dyDescent="0.25">
      <c r="F51589" s="245"/>
    </row>
    <row r="51590" spans="6:6" ht="12" customHeight="1" x14ac:dyDescent="0.25">
      <c r="F51590" s="245"/>
    </row>
    <row r="51591" spans="6:6" ht="12" customHeight="1" x14ac:dyDescent="0.25">
      <c r="F51591" s="245"/>
    </row>
    <row r="51592" spans="6:6" ht="12" customHeight="1" x14ac:dyDescent="0.25">
      <c r="F51592" s="245"/>
    </row>
    <row r="51593" spans="6:6" ht="12" customHeight="1" x14ac:dyDescent="0.25">
      <c r="F51593" s="245"/>
    </row>
    <row r="51594" spans="6:6" ht="12" customHeight="1" x14ac:dyDescent="0.25">
      <c r="F51594" s="245"/>
    </row>
    <row r="51595" spans="6:6" ht="12" customHeight="1" x14ac:dyDescent="0.25">
      <c r="F51595" s="245"/>
    </row>
    <row r="51596" spans="6:6" ht="12" customHeight="1" x14ac:dyDescent="0.25">
      <c r="F51596" s="245"/>
    </row>
    <row r="51597" spans="6:6" ht="12" customHeight="1" x14ac:dyDescent="0.25">
      <c r="F51597" s="245"/>
    </row>
    <row r="51598" spans="6:6" ht="12" customHeight="1" x14ac:dyDescent="0.25">
      <c r="F51598" s="245"/>
    </row>
    <row r="51599" spans="6:6" ht="12" customHeight="1" x14ac:dyDescent="0.25">
      <c r="F51599" s="245"/>
    </row>
    <row r="51600" spans="6:6" ht="12" customHeight="1" x14ac:dyDescent="0.25">
      <c r="F51600" s="245"/>
    </row>
    <row r="51601" spans="6:6" ht="12" customHeight="1" x14ac:dyDescent="0.25">
      <c r="F51601" s="245"/>
    </row>
    <row r="51602" spans="6:6" ht="12" customHeight="1" x14ac:dyDescent="0.25">
      <c r="F51602" s="245"/>
    </row>
    <row r="51603" spans="6:6" ht="12" customHeight="1" x14ac:dyDescent="0.25">
      <c r="F51603" s="245"/>
    </row>
    <row r="51604" spans="6:6" ht="12" customHeight="1" x14ac:dyDescent="0.25">
      <c r="F51604" s="245"/>
    </row>
    <row r="51605" spans="6:6" ht="12" customHeight="1" x14ac:dyDescent="0.25">
      <c r="F51605" s="245"/>
    </row>
    <row r="51606" spans="6:6" ht="12" customHeight="1" x14ac:dyDescent="0.25">
      <c r="F51606" s="245"/>
    </row>
    <row r="51607" spans="6:6" ht="12" customHeight="1" x14ac:dyDescent="0.25">
      <c r="F51607" s="245"/>
    </row>
    <row r="51608" spans="6:6" ht="12" customHeight="1" x14ac:dyDescent="0.25">
      <c r="F51608" s="245"/>
    </row>
    <row r="51609" spans="6:6" ht="12" customHeight="1" x14ac:dyDescent="0.25">
      <c r="F51609" s="245"/>
    </row>
    <row r="51610" spans="6:6" ht="12" customHeight="1" x14ac:dyDescent="0.25">
      <c r="F51610" s="245"/>
    </row>
    <row r="51611" spans="6:6" ht="12" customHeight="1" x14ac:dyDescent="0.25">
      <c r="F51611" s="245"/>
    </row>
    <row r="51612" spans="6:6" ht="12" customHeight="1" x14ac:dyDescent="0.25">
      <c r="F51612" s="245"/>
    </row>
    <row r="51613" spans="6:6" ht="12" customHeight="1" x14ac:dyDescent="0.25">
      <c r="F51613" s="245"/>
    </row>
    <row r="51614" spans="6:6" ht="12" customHeight="1" x14ac:dyDescent="0.25">
      <c r="F51614" s="245"/>
    </row>
    <row r="51615" spans="6:6" ht="12" customHeight="1" x14ac:dyDescent="0.25">
      <c r="F51615" s="245"/>
    </row>
    <row r="51616" spans="6:6" ht="12" customHeight="1" x14ac:dyDescent="0.25">
      <c r="F51616" s="245"/>
    </row>
    <row r="51617" spans="6:6" ht="12" customHeight="1" x14ac:dyDescent="0.25">
      <c r="F51617" s="245"/>
    </row>
    <row r="51618" spans="6:6" ht="12" customHeight="1" x14ac:dyDescent="0.25">
      <c r="F51618" s="245"/>
    </row>
    <row r="51619" spans="6:6" ht="12" customHeight="1" x14ac:dyDescent="0.25">
      <c r="F51619" s="245"/>
    </row>
    <row r="51620" spans="6:6" ht="12" customHeight="1" x14ac:dyDescent="0.25">
      <c r="F51620" s="245"/>
    </row>
    <row r="51621" spans="6:6" ht="12" customHeight="1" x14ac:dyDescent="0.25">
      <c r="F51621" s="245"/>
    </row>
    <row r="51622" spans="6:6" ht="12" customHeight="1" x14ac:dyDescent="0.25">
      <c r="F51622" s="245"/>
    </row>
    <row r="51623" spans="6:6" ht="12" customHeight="1" x14ac:dyDescent="0.25">
      <c r="F51623" s="245"/>
    </row>
    <row r="51624" spans="6:6" ht="12" customHeight="1" x14ac:dyDescent="0.25">
      <c r="F51624" s="245"/>
    </row>
    <row r="51625" spans="6:6" ht="12" customHeight="1" x14ac:dyDescent="0.25">
      <c r="F51625" s="245"/>
    </row>
    <row r="51626" spans="6:6" ht="12" customHeight="1" x14ac:dyDescent="0.25">
      <c r="F51626" s="245"/>
    </row>
    <row r="51627" spans="6:6" ht="12" customHeight="1" x14ac:dyDescent="0.25">
      <c r="F51627" s="245"/>
    </row>
    <row r="51628" spans="6:6" ht="12" customHeight="1" x14ac:dyDescent="0.25">
      <c r="F51628" s="245"/>
    </row>
    <row r="51629" spans="6:6" ht="12" customHeight="1" x14ac:dyDescent="0.25">
      <c r="F51629" s="245"/>
    </row>
    <row r="51630" spans="6:6" ht="12" customHeight="1" x14ac:dyDescent="0.25">
      <c r="F51630" s="245"/>
    </row>
    <row r="51631" spans="6:6" ht="12" customHeight="1" x14ac:dyDescent="0.25">
      <c r="F51631" s="245"/>
    </row>
    <row r="51632" spans="6:6" ht="12" customHeight="1" x14ac:dyDescent="0.25">
      <c r="F51632" s="245"/>
    </row>
    <row r="51633" spans="6:6" ht="12" customHeight="1" x14ac:dyDescent="0.25">
      <c r="F51633" s="245"/>
    </row>
    <row r="51634" spans="6:6" ht="12" customHeight="1" x14ac:dyDescent="0.25">
      <c r="F51634" s="245"/>
    </row>
    <row r="51635" spans="6:6" ht="12" customHeight="1" x14ac:dyDescent="0.25">
      <c r="F51635" s="245"/>
    </row>
    <row r="51636" spans="6:6" ht="12" customHeight="1" x14ac:dyDescent="0.25">
      <c r="F51636" s="245"/>
    </row>
    <row r="51637" spans="6:6" ht="12" customHeight="1" x14ac:dyDescent="0.25">
      <c r="F51637" s="245"/>
    </row>
    <row r="51638" spans="6:6" ht="12" customHeight="1" x14ac:dyDescent="0.25">
      <c r="F51638" s="245"/>
    </row>
    <row r="51639" spans="6:6" ht="12" customHeight="1" x14ac:dyDescent="0.25">
      <c r="F51639" s="245"/>
    </row>
    <row r="51640" spans="6:6" ht="12" customHeight="1" x14ac:dyDescent="0.25">
      <c r="F51640" s="245"/>
    </row>
    <row r="51641" spans="6:6" ht="12" customHeight="1" x14ac:dyDescent="0.25">
      <c r="F51641" s="245"/>
    </row>
    <row r="51642" spans="6:6" ht="12" customHeight="1" x14ac:dyDescent="0.25">
      <c r="F51642" s="245"/>
    </row>
    <row r="51643" spans="6:6" ht="12" customHeight="1" x14ac:dyDescent="0.25">
      <c r="F51643" s="245"/>
    </row>
    <row r="51644" spans="6:6" ht="12" customHeight="1" x14ac:dyDescent="0.25">
      <c r="F51644" s="245"/>
    </row>
    <row r="51645" spans="6:6" ht="12" customHeight="1" x14ac:dyDescent="0.25">
      <c r="F51645" s="245"/>
    </row>
    <row r="51646" spans="6:6" ht="12" customHeight="1" x14ac:dyDescent="0.25">
      <c r="F51646" s="245"/>
    </row>
    <row r="51647" spans="6:6" ht="12" customHeight="1" x14ac:dyDescent="0.25">
      <c r="F51647" s="245"/>
    </row>
    <row r="51648" spans="6:6" ht="12" customHeight="1" x14ac:dyDescent="0.25">
      <c r="F51648" s="245"/>
    </row>
    <row r="51649" spans="6:6" ht="12" customHeight="1" x14ac:dyDescent="0.25">
      <c r="F51649" s="245"/>
    </row>
    <row r="51650" spans="6:6" ht="12" customHeight="1" x14ac:dyDescent="0.25">
      <c r="F51650" s="245"/>
    </row>
    <row r="51651" spans="6:6" ht="12" customHeight="1" x14ac:dyDescent="0.25">
      <c r="F51651" s="245"/>
    </row>
    <row r="51652" spans="6:6" ht="12" customHeight="1" x14ac:dyDescent="0.25">
      <c r="F51652" s="245"/>
    </row>
    <row r="51653" spans="6:6" ht="12" customHeight="1" x14ac:dyDescent="0.25">
      <c r="F51653" s="245"/>
    </row>
    <row r="51654" spans="6:6" ht="12" customHeight="1" x14ac:dyDescent="0.25">
      <c r="F51654" s="245"/>
    </row>
    <row r="51655" spans="6:6" ht="12" customHeight="1" x14ac:dyDescent="0.25">
      <c r="F51655" s="245"/>
    </row>
    <row r="51656" spans="6:6" ht="12" customHeight="1" x14ac:dyDescent="0.25">
      <c r="F51656" s="245"/>
    </row>
    <row r="51657" spans="6:6" ht="12" customHeight="1" x14ac:dyDescent="0.25">
      <c r="F51657" s="245"/>
    </row>
    <row r="51658" spans="6:6" ht="12" customHeight="1" x14ac:dyDescent="0.25">
      <c r="F51658" s="245"/>
    </row>
    <row r="51659" spans="6:6" ht="12" customHeight="1" x14ac:dyDescent="0.25">
      <c r="F51659" s="245"/>
    </row>
    <row r="51660" spans="6:6" ht="12" customHeight="1" x14ac:dyDescent="0.25">
      <c r="F51660" s="245"/>
    </row>
    <row r="51661" spans="6:6" ht="12" customHeight="1" x14ac:dyDescent="0.25">
      <c r="F51661" s="245"/>
    </row>
    <row r="51662" spans="6:6" ht="12" customHeight="1" x14ac:dyDescent="0.25">
      <c r="F51662" s="245"/>
    </row>
    <row r="51663" spans="6:6" ht="12" customHeight="1" x14ac:dyDescent="0.25">
      <c r="F51663" s="245"/>
    </row>
    <row r="51664" spans="6:6" ht="12" customHeight="1" x14ac:dyDescent="0.25">
      <c r="F51664" s="245"/>
    </row>
    <row r="51665" spans="6:6" ht="12" customHeight="1" x14ac:dyDescent="0.25">
      <c r="F51665" s="245"/>
    </row>
    <row r="51666" spans="6:6" ht="12" customHeight="1" x14ac:dyDescent="0.25">
      <c r="F51666" s="245"/>
    </row>
    <row r="51667" spans="6:6" ht="12" customHeight="1" x14ac:dyDescent="0.25">
      <c r="F51667" s="245"/>
    </row>
    <row r="51668" spans="6:6" ht="12" customHeight="1" x14ac:dyDescent="0.25">
      <c r="F51668" s="245"/>
    </row>
    <row r="51669" spans="6:6" ht="12" customHeight="1" x14ac:dyDescent="0.25">
      <c r="F51669" s="245"/>
    </row>
    <row r="51670" spans="6:6" ht="12" customHeight="1" x14ac:dyDescent="0.25">
      <c r="F51670" s="245"/>
    </row>
    <row r="51671" spans="6:6" ht="12" customHeight="1" x14ac:dyDescent="0.25">
      <c r="F51671" s="245"/>
    </row>
    <row r="51672" spans="6:6" ht="12" customHeight="1" x14ac:dyDescent="0.25">
      <c r="F51672" s="245"/>
    </row>
    <row r="51673" spans="6:6" ht="12" customHeight="1" x14ac:dyDescent="0.25">
      <c r="F51673" s="245"/>
    </row>
    <row r="51674" spans="6:6" ht="12" customHeight="1" x14ac:dyDescent="0.25">
      <c r="F51674" s="245"/>
    </row>
    <row r="51675" spans="6:6" ht="12" customHeight="1" x14ac:dyDescent="0.25">
      <c r="F51675" s="245"/>
    </row>
    <row r="51676" spans="6:6" ht="12" customHeight="1" x14ac:dyDescent="0.25">
      <c r="F51676" s="245"/>
    </row>
    <row r="51677" spans="6:6" ht="12" customHeight="1" x14ac:dyDescent="0.25">
      <c r="F51677" s="245"/>
    </row>
    <row r="51678" spans="6:6" ht="12" customHeight="1" x14ac:dyDescent="0.25">
      <c r="F51678" s="245"/>
    </row>
    <row r="51679" spans="6:6" ht="12" customHeight="1" x14ac:dyDescent="0.25">
      <c r="F51679" s="245"/>
    </row>
    <row r="51680" spans="6:6" ht="12" customHeight="1" x14ac:dyDescent="0.25">
      <c r="F51680" s="245"/>
    </row>
    <row r="51681" spans="6:6" ht="12" customHeight="1" x14ac:dyDescent="0.25">
      <c r="F51681" s="245"/>
    </row>
    <row r="51682" spans="6:6" ht="12" customHeight="1" x14ac:dyDescent="0.25">
      <c r="F51682" s="245"/>
    </row>
    <row r="51683" spans="6:6" ht="12" customHeight="1" x14ac:dyDescent="0.25">
      <c r="F51683" s="245"/>
    </row>
    <row r="51684" spans="6:6" ht="12" customHeight="1" x14ac:dyDescent="0.25">
      <c r="F51684" s="245"/>
    </row>
    <row r="51685" spans="6:6" ht="12" customHeight="1" x14ac:dyDescent="0.25">
      <c r="F51685" s="245"/>
    </row>
    <row r="51686" spans="6:6" ht="12" customHeight="1" x14ac:dyDescent="0.25">
      <c r="F51686" s="245"/>
    </row>
    <row r="51687" spans="6:6" ht="12" customHeight="1" x14ac:dyDescent="0.25">
      <c r="F51687" s="245"/>
    </row>
    <row r="51688" spans="6:6" ht="12" customHeight="1" x14ac:dyDescent="0.25">
      <c r="F51688" s="245"/>
    </row>
    <row r="51689" spans="6:6" ht="12" customHeight="1" x14ac:dyDescent="0.25">
      <c r="F51689" s="245"/>
    </row>
    <row r="51690" spans="6:6" ht="12" customHeight="1" x14ac:dyDescent="0.25">
      <c r="F51690" s="245"/>
    </row>
    <row r="51691" spans="6:6" ht="12" customHeight="1" x14ac:dyDescent="0.25">
      <c r="F51691" s="245"/>
    </row>
    <row r="51692" spans="6:6" ht="12" customHeight="1" x14ac:dyDescent="0.25">
      <c r="F51692" s="245"/>
    </row>
    <row r="51693" spans="6:6" ht="12" customHeight="1" x14ac:dyDescent="0.25">
      <c r="F51693" s="245"/>
    </row>
    <row r="51694" spans="6:6" ht="12" customHeight="1" x14ac:dyDescent="0.25">
      <c r="F51694" s="245"/>
    </row>
    <row r="51695" spans="6:6" ht="12" customHeight="1" x14ac:dyDescent="0.25">
      <c r="F51695" s="245"/>
    </row>
    <row r="51696" spans="6:6" ht="12" customHeight="1" x14ac:dyDescent="0.25">
      <c r="F51696" s="245"/>
    </row>
    <row r="51697" spans="6:6" ht="12" customHeight="1" x14ac:dyDescent="0.25">
      <c r="F51697" s="245"/>
    </row>
    <row r="51698" spans="6:6" ht="12" customHeight="1" x14ac:dyDescent="0.25">
      <c r="F51698" s="245"/>
    </row>
    <row r="51699" spans="6:6" ht="12" customHeight="1" x14ac:dyDescent="0.25">
      <c r="F51699" s="245"/>
    </row>
    <row r="51700" spans="6:6" ht="12" customHeight="1" x14ac:dyDescent="0.25">
      <c r="F51700" s="245"/>
    </row>
    <row r="51701" spans="6:6" ht="12" customHeight="1" x14ac:dyDescent="0.25">
      <c r="F51701" s="245"/>
    </row>
    <row r="51702" spans="6:6" ht="12" customHeight="1" x14ac:dyDescent="0.25">
      <c r="F51702" s="245"/>
    </row>
    <row r="51703" spans="6:6" ht="12" customHeight="1" x14ac:dyDescent="0.25">
      <c r="F51703" s="245"/>
    </row>
    <row r="51704" spans="6:6" ht="12" customHeight="1" x14ac:dyDescent="0.25">
      <c r="F51704" s="245"/>
    </row>
    <row r="51705" spans="6:6" ht="12" customHeight="1" x14ac:dyDescent="0.25">
      <c r="F51705" s="245"/>
    </row>
    <row r="51706" spans="6:6" ht="12" customHeight="1" x14ac:dyDescent="0.25">
      <c r="F51706" s="245"/>
    </row>
    <row r="51707" spans="6:6" ht="12" customHeight="1" x14ac:dyDescent="0.25">
      <c r="F51707" s="245"/>
    </row>
    <row r="51708" spans="6:6" ht="12" customHeight="1" x14ac:dyDescent="0.25">
      <c r="F51708" s="245"/>
    </row>
    <row r="51709" spans="6:6" ht="12" customHeight="1" x14ac:dyDescent="0.25">
      <c r="F51709" s="245"/>
    </row>
    <row r="51710" spans="6:6" ht="12" customHeight="1" x14ac:dyDescent="0.25">
      <c r="F51710" s="245"/>
    </row>
    <row r="51711" spans="6:6" ht="12" customHeight="1" x14ac:dyDescent="0.25">
      <c r="F51711" s="245"/>
    </row>
    <row r="51712" spans="6:6" ht="12" customHeight="1" x14ac:dyDescent="0.25">
      <c r="F51712" s="245"/>
    </row>
    <row r="51713" spans="6:6" ht="12" customHeight="1" x14ac:dyDescent="0.25">
      <c r="F51713" s="245"/>
    </row>
    <row r="51714" spans="6:6" ht="12" customHeight="1" x14ac:dyDescent="0.25">
      <c r="F51714" s="245"/>
    </row>
    <row r="51715" spans="6:6" ht="12" customHeight="1" x14ac:dyDescent="0.25">
      <c r="F51715" s="245"/>
    </row>
    <row r="51716" spans="6:6" ht="12" customHeight="1" x14ac:dyDescent="0.25">
      <c r="F51716" s="245"/>
    </row>
    <row r="51717" spans="6:6" ht="12" customHeight="1" x14ac:dyDescent="0.25">
      <c r="F51717" s="245"/>
    </row>
    <row r="51718" spans="6:6" ht="12" customHeight="1" x14ac:dyDescent="0.25">
      <c r="F51718" s="245"/>
    </row>
    <row r="51719" spans="6:6" ht="12" customHeight="1" x14ac:dyDescent="0.25">
      <c r="F51719" s="245"/>
    </row>
    <row r="51720" spans="6:6" ht="12" customHeight="1" x14ac:dyDescent="0.25">
      <c r="F51720" s="245"/>
    </row>
    <row r="51721" spans="6:6" ht="12" customHeight="1" x14ac:dyDescent="0.25">
      <c r="F51721" s="245"/>
    </row>
    <row r="51722" spans="6:6" ht="12" customHeight="1" x14ac:dyDescent="0.25">
      <c r="F51722" s="245"/>
    </row>
    <row r="51723" spans="6:6" ht="12" customHeight="1" x14ac:dyDescent="0.25">
      <c r="F51723" s="245"/>
    </row>
    <row r="51724" spans="6:6" ht="12" customHeight="1" x14ac:dyDescent="0.25">
      <c r="F51724" s="245"/>
    </row>
    <row r="51725" spans="6:6" ht="12" customHeight="1" x14ac:dyDescent="0.25">
      <c r="F51725" s="245"/>
    </row>
    <row r="51726" spans="6:6" ht="12" customHeight="1" x14ac:dyDescent="0.25">
      <c r="F51726" s="245"/>
    </row>
    <row r="51727" spans="6:6" ht="12" customHeight="1" x14ac:dyDescent="0.25">
      <c r="F51727" s="245"/>
    </row>
    <row r="51728" spans="6:6" ht="12" customHeight="1" x14ac:dyDescent="0.25">
      <c r="F51728" s="245"/>
    </row>
    <row r="51729" spans="6:6" ht="12" customHeight="1" x14ac:dyDescent="0.25">
      <c r="F51729" s="245"/>
    </row>
    <row r="51730" spans="6:6" ht="12" customHeight="1" x14ac:dyDescent="0.25">
      <c r="F51730" s="245"/>
    </row>
    <row r="51731" spans="6:6" ht="12" customHeight="1" x14ac:dyDescent="0.25">
      <c r="F51731" s="245"/>
    </row>
    <row r="51732" spans="6:6" ht="12" customHeight="1" x14ac:dyDescent="0.25">
      <c r="F51732" s="245"/>
    </row>
    <row r="51733" spans="6:6" ht="12" customHeight="1" x14ac:dyDescent="0.25">
      <c r="F51733" s="245"/>
    </row>
    <row r="51734" spans="6:6" ht="12" customHeight="1" x14ac:dyDescent="0.25">
      <c r="F51734" s="245"/>
    </row>
    <row r="51735" spans="6:6" ht="12" customHeight="1" x14ac:dyDescent="0.25">
      <c r="F51735" s="245"/>
    </row>
    <row r="51736" spans="6:6" ht="12" customHeight="1" x14ac:dyDescent="0.25">
      <c r="F51736" s="245"/>
    </row>
    <row r="51737" spans="6:6" ht="12" customHeight="1" x14ac:dyDescent="0.25">
      <c r="F51737" s="245"/>
    </row>
    <row r="51738" spans="6:6" ht="12" customHeight="1" x14ac:dyDescent="0.25">
      <c r="F51738" s="245"/>
    </row>
    <row r="51739" spans="6:6" ht="12" customHeight="1" x14ac:dyDescent="0.25">
      <c r="F51739" s="245"/>
    </row>
    <row r="51740" spans="6:6" ht="12" customHeight="1" x14ac:dyDescent="0.25">
      <c r="F51740" s="245"/>
    </row>
    <row r="51741" spans="6:6" ht="12" customHeight="1" x14ac:dyDescent="0.25">
      <c r="F51741" s="245"/>
    </row>
    <row r="51742" spans="6:6" ht="12" customHeight="1" x14ac:dyDescent="0.25">
      <c r="F51742" s="245"/>
    </row>
    <row r="51743" spans="6:6" ht="12" customHeight="1" x14ac:dyDescent="0.25">
      <c r="F51743" s="245"/>
    </row>
    <row r="51744" spans="6:6" ht="12" customHeight="1" x14ac:dyDescent="0.25">
      <c r="F51744" s="245"/>
    </row>
    <row r="51745" spans="6:6" ht="12" customHeight="1" x14ac:dyDescent="0.25">
      <c r="F51745" s="245"/>
    </row>
    <row r="51746" spans="6:6" ht="12" customHeight="1" x14ac:dyDescent="0.25">
      <c r="F51746" s="245"/>
    </row>
    <row r="51747" spans="6:6" ht="12" customHeight="1" x14ac:dyDescent="0.25">
      <c r="F51747" s="245"/>
    </row>
    <row r="51748" spans="6:6" ht="12" customHeight="1" x14ac:dyDescent="0.25">
      <c r="F51748" s="245"/>
    </row>
    <row r="51749" spans="6:6" ht="12" customHeight="1" x14ac:dyDescent="0.25">
      <c r="F51749" s="245"/>
    </row>
    <row r="51750" spans="6:6" ht="12" customHeight="1" x14ac:dyDescent="0.25">
      <c r="F51750" s="245"/>
    </row>
    <row r="51751" spans="6:6" ht="12" customHeight="1" x14ac:dyDescent="0.25">
      <c r="F51751" s="245"/>
    </row>
    <row r="51752" spans="6:6" ht="12" customHeight="1" x14ac:dyDescent="0.25">
      <c r="F51752" s="245"/>
    </row>
    <row r="51753" spans="6:6" ht="12" customHeight="1" x14ac:dyDescent="0.25">
      <c r="F51753" s="245"/>
    </row>
    <row r="51754" spans="6:6" ht="12" customHeight="1" x14ac:dyDescent="0.25">
      <c r="F51754" s="245"/>
    </row>
    <row r="51755" spans="6:6" ht="12" customHeight="1" x14ac:dyDescent="0.25">
      <c r="F51755" s="245"/>
    </row>
    <row r="51756" spans="6:6" ht="12" customHeight="1" x14ac:dyDescent="0.25">
      <c r="F51756" s="245"/>
    </row>
    <row r="51757" spans="6:6" ht="12" customHeight="1" x14ac:dyDescent="0.25">
      <c r="F51757" s="245"/>
    </row>
    <row r="51758" spans="6:6" ht="12" customHeight="1" x14ac:dyDescent="0.25">
      <c r="F51758" s="245"/>
    </row>
    <row r="51759" spans="6:6" ht="12" customHeight="1" x14ac:dyDescent="0.25">
      <c r="F51759" s="245"/>
    </row>
    <row r="51760" spans="6:6" ht="12" customHeight="1" x14ac:dyDescent="0.25">
      <c r="F51760" s="245"/>
    </row>
    <row r="51761" spans="6:6" ht="12" customHeight="1" x14ac:dyDescent="0.25">
      <c r="F51761" s="245"/>
    </row>
    <row r="51762" spans="6:6" ht="12" customHeight="1" x14ac:dyDescent="0.25">
      <c r="F51762" s="245"/>
    </row>
    <row r="51763" spans="6:6" ht="12" customHeight="1" x14ac:dyDescent="0.25">
      <c r="F51763" s="245"/>
    </row>
    <row r="51764" spans="6:6" ht="12" customHeight="1" x14ac:dyDescent="0.25">
      <c r="F51764" s="245"/>
    </row>
    <row r="51765" spans="6:6" ht="12" customHeight="1" x14ac:dyDescent="0.25">
      <c r="F51765" s="245"/>
    </row>
    <row r="51766" spans="6:6" ht="12" customHeight="1" x14ac:dyDescent="0.25">
      <c r="F51766" s="245"/>
    </row>
    <row r="51767" spans="6:6" ht="12" customHeight="1" x14ac:dyDescent="0.25">
      <c r="F51767" s="245"/>
    </row>
    <row r="51768" spans="6:6" ht="12" customHeight="1" x14ac:dyDescent="0.25">
      <c r="F51768" s="245"/>
    </row>
    <row r="51769" spans="6:6" ht="12" customHeight="1" x14ac:dyDescent="0.25">
      <c r="F51769" s="245"/>
    </row>
    <row r="51770" spans="6:6" ht="12" customHeight="1" x14ac:dyDescent="0.25">
      <c r="F51770" s="245"/>
    </row>
    <row r="51771" spans="6:6" ht="12" customHeight="1" x14ac:dyDescent="0.25">
      <c r="F51771" s="245"/>
    </row>
    <row r="51772" spans="6:6" ht="12" customHeight="1" x14ac:dyDescent="0.25">
      <c r="F51772" s="245"/>
    </row>
    <row r="51773" spans="6:6" ht="12" customHeight="1" x14ac:dyDescent="0.25">
      <c r="F51773" s="245"/>
    </row>
    <row r="51774" spans="6:6" ht="12" customHeight="1" x14ac:dyDescent="0.25">
      <c r="F51774" s="245"/>
    </row>
    <row r="51775" spans="6:6" ht="12" customHeight="1" x14ac:dyDescent="0.25">
      <c r="F51775" s="245"/>
    </row>
    <row r="51776" spans="6:6" ht="12" customHeight="1" x14ac:dyDescent="0.25">
      <c r="F51776" s="245"/>
    </row>
    <row r="51777" spans="6:6" ht="12" customHeight="1" x14ac:dyDescent="0.25">
      <c r="F51777" s="245"/>
    </row>
    <row r="51778" spans="6:6" ht="12" customHeight="1" x14ac:dyDescent="0.25">
      <c r="F51778" s="245"/>
    </row>
    <row r="51779" spans="6:6" ht="12" customHeight="1" x14ac:dyDescent="0.25">
      <c r="F51779" s="245"/>
    </row>
    <row r="51780" spans="6:6" ht="12" customHeight="1" x14ac:dyDescent="0.25">
      <c r="F51780" s="245"/>
    </row>
    <row r="51781" spans="6:6" ht="12" customHeight="1" x14ac:dyDescent="0.25">
      <c r="F51781" s="245"/>
    </row>
    <row r="51782" spans="6:6" ht="12" customHeight="1" x14ac:dyDescent="0.25">
      <c r="F51782" s="245"/>
    </row>
    <row r="51783" spans="6:6" ht="12" customHeight="1" x14ac:dyDescent="0.25">
      <c r="F51783" s="245"/>
    </row>
    <row r="51784" spans="6:6" ht="12" customHeight="1" x14ac:dyDescent="0.25">
      <c r="F51784" s="245"/>
    </row>
    <row r="51785" spans="6:6" ht="12" customHeight="1" x14ac:dyDescent="0.25">
      <c r="F51785" s="245"/>
    </row>
    <row r="51786" spans="6:6" ht="12" customHeight="1" x14ac:dyDescent="0.25">
      <c r="F51786" s="245"/>
    </row>
    <row r="51787" spans="6:6" ht="12" customHeight="1" x14ac:dyDescent="0.25">
      <c r="F51787" s="245"/>
    </row>
    <row r="51788" spans="6:6" ht="12" customHeight="1" x14ac:dyDescent="0.25">
      <c r="F51788" s="245"/>
    </row>
    <row r="51789" spans="6:6" ht="12" customHeight="1" x14ac:dyDescent="0.25">
      <c r="F51789" s="245"/>
    </row>
    <row r="51790" spans="6:6" ht="12" customHeight="1" x14ac:dyDescent="0.25">
      <c r="F51790" s="245"/>
    </row>
    <row r="51791" spans="6:6" ht="12" customHeight="1" x14ac:dyDescent="0.25">
      <c r="F51791" s="245"/>
    </row>
    <row r="51792" spans="6:6" ht="12" customHeight="1" x14ac:dyDescent="0.25">
      <c r="F51792" s="245"/>
    </row>
    <row r="51793" spans="6:6" ht="12" customHeight="1" x14ac:dyDescent="0.25">
      <c r="F51793" s="245"/>
    </row>
    <row r="51794" spans="6:6" ht="12" customHeight="1" x14ac:dyDescent="0.25">
      <c r="F51794" s="245"/>
    </row>
    <row r="51795" spans="6:6" ht="12" customHeight="1" x14ac:dyDescent="0.25">
      <c r="F51795" s="245"/>
    </row>
    <row r="51796" spans="6:6" ht="12" customHeight="1" x14ac:dyDescent="0.25">
      <c r="F51796" s="245"/>
    </row>
    <row r="51797" spans="6:6" ht="12" customHeight="1" x14ac:dyDescent="0.25">
      <c r="F51797" s="245"/>
    </row>
    <row r="51798" spans="6:6" ht="12" customHeight="1" x14ac:dyDescent="0.25">
      <c r="F51798" s="245"/>
    </row>
    <row r="51799" spans="6:6" ht="12" customHeight="1" x14ac:dyDescent="0.25">
      <c r="F51799" s="245"/>
    </row>
    <row r="51800" spans="6:6" ht="12" customHeight="1" x14ac:dyDescent="0.25">
      <c r="F51800" s="245"/>
    </row>
    <row r="51801" spans="6:6" ht="12" customHeight="1" x14ac:dyDescent="0.25">
      <c r="F51801" s="245"/>
    </row>
    <row r="51802" spans="6:6" ht="12" customHeight="1" x14ac:dyDescent="0.25">
      <c r="F51802" s="245"/>
    </row>
    <row r="51803" spans="6:6" ht="12" customHeight="1" x14ac:dyDescent="0.25">
      <c r="F51803" s="245"/>
    </row>
    <row r="51804" spans="6:6" ht="12" customHeight="1" x14ac:dyDescent="0.25">
      <c r="F51804" s="245"/>
    </row>
    <row r="51805" spans="6:6" ht="12" customHeight="1" x14ac:dyDescent="0.25">
      <c r="F51805" s="245"/>
    </row>
    <row r="51806" spans="6:6" ht="12" customHeight="1" x14ac:dyDescent="0.25">
      <c r="F51806" s="245"/>
    </row>
    <row r="51807" spans="6:6" ht="12" customHeight="1" x14ac:dyDescent="0.25">
      <c r="F51807" s="245"/>
    </row>
    <row r="51808" spans="6:6" ht="12" customHeight="1" x14ac:dyDescent="0.25">
      <c r="F51808" s="245"/>
    </row>
    <row r="51809" spans="6:6" ht="12" customHeight="1" x14ac:dyDescent="0.25">
      <c r="F51809" s="245"/>
    </row>
    <row r="51810" spans="6:6" ht="12" customHeight="1" x14ac:dyDescent="0.25">
      <c r="F51810" s="245"/>
    </row>
    <row r="51811" spans="6:6" ht="12" customHeight="1" x14ac:dyDescent="0.25">
      <c r="F51811" s="245"/>
    </row>
    <row r="51812" spans="6:6" ht="12" customHeight="1" x14ac:dyDescent="0.25">
      <c r="F51812" s="245"/>
    </row>
    <row r="51813" spans="6:6" ht="12" customHeight="1" x14ac:dyDescent="0.25">
      <c r="F51813" s="245"/>
    </row>
    <row r="51814" spans="6:6" ht="12" customHeight="1" x14ac:dyDescent="0.25">
      <c r="F51814" s="245"/>
    </row>
    <row r="51815" spans="6:6" ht="12" customHeight="1" x14ac:dyDescent="0.25">
      <c r="F51815" s="245"/>
    </row>
    <row r="51816" spans="6:6" ht="12" customHeight="1" x14ac:dyDescent="0.25">
      <c r="F51816" s="245"/>
    </row>
    <row r="51817" spans="6:6" ht="12" customHeight="1" x14ac:dyDescent="0.25">
      <c r="F51817" s="245"/>
    </row>
    <row r="51818" spans="6:6" ht="12" customHeight="1" x14ac:dyDescent="0.25">
      <c r="F51818" s="245"/>
    </row>
    <row r="51819" spans="6:6" ht="12" customHeight="1" x14ac:dyDescent="0.25">
      <c r="F51819" s="245"/>
    </row>
    <row r="51820" spans="6:6" ht="12" customHeight="1" x14ac:dyDescent="0.25">
      <c r="F51820" s="245"/>
    </row>
    <row r="51821" spans="6:6" ht="12" customHeight="1" x14ac:dyDescent="0.25">
      <c r="F51821" s="245"/>
    </row>
    <row r="51822" spans="6:6" ht="12" customHeight="1" x14ac:dyDescent="0.25">
      <c r="F51822" s="245"/>
    </row>
    <row r="51823" spans="6:6" ht="12" customHeight="1" x14ac:dyDescent="0.25">
      <c r="F51823" s="245"/>
    </row>
    <row r="51824" spans="6:6" ht="12" customHeight="1" x14ac:dyDescent="0.25">
      <c r="F51824" s="245"/>
    </row>
    <row r="51825" spans="6:6" ht="12" customHeight="1" x14ac:dyDescent="0.25">
      <c r="F51825" s="245"/>
    </row>
    <row r="51826" spans="6:6" ht="12" customHeight="1" x14ac:dyDescent="0.25">
      <c r="F51826" s="245"/>
    </row>
    <row r="51827" spans="6:6" ht="12" customHeight="1" x14ac:dyDescent="0.25">
      <c r="F51827" s="245"/>
    </row>
    <row r="51828" spans="6:6" ht="12" customHeight="1" x14ac:dyDescent="0.25">
      <c r="F51828" s="245"/>
    </row>
    <row r="51829" spans="6:6" ht="12" customHeight="1" x14ac:dyDescent="0.25">
      <c r="F51829" s="245"/>
    </row>
    <row r="51830" spans="6:6" ht="12" customHeight="1" x14ac:dyDescent="0.25">
      <c r="F51830" s="245"/>
    </row>
    <row r="51831" spans="6:6" ht="12" customHeight="1" x14ac:dyDescent="0.25">
      <c r="F51831" s="245"/>
    </row>
    <row r="51832" spans="6:6" ht="12" customHeight="1" x14ac:dyDescent="0.25">
      <c r="F51832" s="245"/>
    </row>
    <row r="51833" spans="6:6" ht="12" customHeight="1" x14ac:dyDescent="0.25">
      <c r="F51833" s="245"/>
    </row>
    <row r="51834" spans="6:6" ht="12" customHeight="1" x14ac:dyDescent="0.25">
      <c r="F51834" s="245"/>
    </row>
    <row r="51835" spans="6:6" ht="12" customHeight="1" x14ac:dyDescent="0.25">
      <c r="F51835" s="245"/>
    </row>
    <row r="51836" spans="6:6" ht="12" customHeight="1" x14ac:dyDescent="0.25">
      <c r="F51836" s="245"/>
    </row>
    <row r="51837" spans="6:6" ht="12" customHeight="1" x14ac:dyDescent="0.25">
      <c r="F51837" s="245"/>
    </row>
    <row r="51838" spans="6:6" ht="12" customHeight="1" x14ac:dyDescent="0.25">
      <c r="F51838" s="245"/>
    </row>
    <row r="51839" spans="6:6" ht="12" customHeight="1" x14ac:dyDescent="0.25">
      <c r="F51839" s="245"/>
    </row>
    <row r="51840" spans="6:6" ht="12" customHeight="1" x14ac:dyDescent="0.25">
      <c r="F51840" s="245"/>
    </row>
    <row r="51841" spans="6:6" ht="12" customHeight="1" x14ac:dyDescent="0.25">
      <c r="F51841" s="245"/>
    </row>
    <row r="51842" spans="6:6" ht="12" customHeight="1" x14ac:dyDescent="0.25">
      <c r="F51842" s="245"/>
    </row>
    <row r="51843" spans="6:6" ht="12" customHeight="1" x14ac:dyDescent="0.25">
      <c r="F51843" s="245"/>
    </row>
    <row r="51844" spans="6:6" ht="12" customHeight="1" x14ac:dyDescent="0.25">
      <c r="F51844" s="245"/>
    </row>
    <row r="51845" spans="6:6" ht="12" customHeight="1" x14ac:dyDescent="0.25">
      <c r="F51845" s="245"/>
    </row>
    <row r="51846" spans="6:6" ht="12" customHeight="1" x14ac:dyDescent="0.25">
      <c r="F51846" s="245"/>
    </row>
    <row r="51847" spans="6:6" ht="12" customHeight="1" x14ac:dyDescent="0.25">
      <c r="F51847" s="245"/>
    </row>
    <row r="51848" spans="6:6" ht="12" customHeight="1" x14ac:dyDescent="0.25">
      <c r="F51848" s="245"/>
    </row>
    <row r="51849" spans="6:6" ht="12" customHeight="1" x14ac:dyDescent="0.25">
      <c r="F51849" s="245"/>
    </row>
    <row r="51850" spans="6:6" ht="12" customHeight="1" x14ac:dyDescent="0.25">
      <c r="F51850" s="245"/>
    </row>
    <row r="51851" spans="6:6" ht="12" customHeight="1" x14ac:dyDescent="0.25">
      <c r="F51851" s="245"/>
    </row>
    <row r="51852" spans="6:6" ht="12" customHeight="1" x14ac:dyDescent="0.25">
      <c r="F51852" s="245"/>
    </row>
    <row r="51853" spans="6:6" ht="12" customHeight="1" x14ac:dyDescent="0.25">
      <c r="F51853" s="245"/>
    </row>
    <row r="51854" spans="6:6" ht="12" customHeight="1" x14ac:dyDescent="0.25">
      <c r="F51854" s="245"/>
    </row>
    <row r="51855" spans="6:6" ht="12" customHeight="1" x14ac:dyDescent="0.25">
      <c r="F51855" s="245"/>
    </row>
    <row r="51856" spans="6:6" ht="12" customHeight="1" x14ac:dyDescent="0.25">
      <c r="F51856" s="245"/>
    </row>
    <row r="51857" spans="6:6" ht="12" customHeight="1" x14ac:dyDescent="0.25">
      <c r="F51857" s="245"/>
    </row>
    <row r="51858" spans="6:6" ht="12" customHeight="1" x14ac:dyDescent="0.25">
      <c r="F51858" s="245"/>
    </row>
    <row r="51859" spans="6:6" ht="12" customHeight="1" x14ac:dyDescent="0.25">
      <c r="F51859" s="245"/>
    </row>
    <row r="51860" spans="6:6" ht="12" customHeight="1" x14ac:dyDescent="0.25">
      <c r="F51860" s="245"/>
    </row>
    <row r="51861" spans="6:6" ht="12" customHeight="1" x14ac:dyDescent="0.25">
      <c r="F51861" s="245"/>
    </row>
    <row r="51862" spans="6:6" ht="12" customHeight="1" x14ac:dyDescent="0.25">
      <c r="F51862" s="245"/>
    </row>
    <row r="51863" spans="6:6" ht="12" customHeight="1" x14ac:dyDescent="0.25">
      <c r="F51863" s="245"/>
    </row>
    <row r="51864" spans="6:6" ht="12" customHeight="1" x14ac:dyDescent="0.25">
      <c r="F51864" s="245"/>
    </row>
    <row r="51865" spans="6:6" ht="12" customHeight="1" x14ac:dyDescent="0.25">
      <c r="F51865" s="245"/>
    </row>
    <row r="51866" spans="6:6" ht="12" customHeight="1" x14ac:dyDescent="0.25">
      <c r="F51866" s="245"/>
    </row>
    <row r="51867" spans="6:6" ht="12" customHeight="1" x14ac:dyDescent="0.25">
      <c r="F51867" s="245"/>
    </row>
    <row r="51868" spans="6:6" ht="12" customHeight="1" x14ac:dyDescent="0.25">
      <c r="F51868" s="245"/>
    </row>
    <row r="51869" spans="6:6" ht="12" customHeight="1" x14ac:dyDescent="0.25">
      <c r="F51869" s="245"/>
    </row>
    <row r="51870" spans="6:6" ht="12" customHeight="1" x14ac:dyDescent="0.25">
      <c r="F51870" s="245"/>
    </row>
    <row r="51871" spans="6:6" ht="12" customHeight="1" x14ac:dyDescent="0.25">
      <c r="F51871" s="245"/>
    </row>
    <row r="51872" spans="6:6" ht="12" customHeight="1" x14ac:dyDescent="0.25">
      <c r="F51872" s="245"/>
    </row>
    <row r="51873" spans="6:6" ht="12" customHeight="1" x14ac:dyDescent="0.25">
      <c r="F51873" s="245"/>
    </row>
    <row r="51874" spans="6:6" ht="12" customHeight="1" x14ac:dyDescent="0.25">
      <c r="F51874" s="245"/>
    </row>
    <row r="51875" spans="6:6" ht="12" customHeight="1" x14ac:dyDescent="0.25">
      <c r="F51875" s="245"/>
    </row>
    <row r="51876" spans="6:6" ht="12" customHeight="1" x14ac:dyDescent="0.25">
      <c r="F51876" s="245"/>
    </row>
    <row r="51877" spans="6:6" ht="12" customHeight="1" x14ac:dyDescent="0.25">
      <c r="F51877" s="245"/>
    </row>
    <row r="51878" spans="6:6" ht="12" customHeight="1" x14ac:dyDescent="0.25">
      <c r="F51878" s="245"/>
    </row>
    <row r="51879" spans="6:6" ht="12" customHeight="1" x14ac:dyDescent="0.25">
      <c r="F51879" s="245"/>
    </row>
    <row r="51880" spans="6:6" ht="12" customHeight="1" x14ac:dyDescent="0.25">
      <c r="F51880" s="245"/>
    </row>
    <row r="51881" spans="6:6" ht="12" customHeight="1" x14ac:dyDescent="0.25">
      <c r="F51881" s="245"/>
    </row>
    <row r="51882" spans="6:6" ht="12" customHeight="1" x14ac:dyDescent="0.25">
      <c r="F51882" s="245"/>
    </row>
    <row r="51883" spans="6:6" ht="12" customHeight="1" x14ac:dyDescent="0.25">
      <c r="F51883" s="245"/>
    </row>
    <row r="51884" spans="6:6" ht="12" customHeight="1" x14ac:dyDescent="0.25">
      <c r="F51884" s="245"/>
    </row>
    <row r="51885" spans="6:6" ht="12" customHeight="1" x14ac:dyDescent="0.25">
      <c r="F51885" s="245"/>
    </row>
    <row r="51886" spans="6:6" ht="12" customHeight="1" x14ac:dyDescent="0.25">
      <c r="F51886" s="245"/>
    </row>
    <row r="51887" spans="6:6" ht="12" customHeight="1" x14ac:dyDescent="0.25">
      <c r="F51887" s="245"/>
    </row>
    <row r="51888" spans="6:6" ht="12" customHeight="1" x14ac:dyDescent="0.25">
      <c r="F51888" s="245"/>
    </row>
    <row r="51889" spans="6:6" ht="12" customHeight="1" x14ac:dyDescent="0.25">
      <c r="F51889" s="245"/>
    </row>
    <row r="51890" spans="6:6" ht="12" customHeight="1" x14ac:dyDescent="0.25">
      <c r="F51890" s="245"/>
    </row>
    <row r="51891" spans="6:6" ht="12" customHeight="1" x14ac:dyDescent="0.25">
      <c r="F51891" s="245"/>
    </row>
    <row r="51892" spans="6:6" ht="12" customHeight="1" x14ac:dyDescent="0.25">
      <c r="F51892" s="245"/>
    </row>
    <row r="51893" spans="6:6" ht="12" customHeight="1" x14ac:dyDescent="0.25">
      <c r="F51893" s="245"/>
    </row>
    <row r="51894" spans="6:6" ht="12" customHeight="1" x14ac:dyDescent="0.25">
      <c r="F51894" s="245"/>
    </row>
    <row r="51895" spans="6:6" ht="12" customHeight="1" x14ac:dyDescent="0.25">
      <c r="F51895" s="245"/>
    </row>
    <row r="51896" spans="6:6" ht="12" customHeight="1" x14ac:dyDescent="0.25">
      <c r="F51896" s="245"/>
    </row>
    <row r="51897" spans="6:6" ht="12" customHeight="1" x14ac:dyDescent="0.25">
      <c r="F51897" s="245"/>
    </row>
    <row r="51898" spans="6:6" ht="12" customHeight="1" x14ac:dyDescent="0.25">
      <c r="F51898" s="245"/>
    </row>
    <row r="51899" spans="6:6" ht="12" customHeight="1" x14ac:dyDescent="0.25">
      <c r="F51899" s="245"/>
    </row>
    <row r="51900" spans="6:6" ht="12" customHeight="1" x14ac:dyDescent="0.25">
      <c r="F51900" s="245"/>
    </row>
    <row r="51901" spans="6:6" ht="12" customHeight="1" x14ac:dyDescent="0.25">
      <c r="F51901" s="245"/>
    </row>
    <row r="51902" spans="6:6" ht="12" customHeight="1" x14ac:dyDescent="0.25">
      <c r="F51902" s="245"/>
    </row>
    <row r="51903" spans="6:6" ht="12" customHeight="1" x14ac:dyDescent="0.25">
      <c r="F51903" s="245"/>
    </row>
    <row r="51904" spans="6:6" ht="12" customHeight="1" x14ac:dyDescent="0.25">
      <c r="F51904" s="245"/>
    </row>
    <row r="51905" spans="6:6" ht="12" customHeight="1" x14ac:dyDescent="0.25">
      <c r="F51905" s="245"/>
    </row>
    <row r="51906" spans="6:6" ht="12" customHeight="1" x14ac:dyDescent="0.25">
      <c r="F51906" s="245"/>
    </row>
    <row r="51907" spans="6:6" ht="12" customHeight="1" x14ac:dyDescent="0.25">
      <c r="F51907" s="245"/>
    </row>
    <row r="51908" spans="6:6" ht="12" customHeight="1" x14ac:dyDescent="0.25">
      <c r="F51908" s="245"/>
    </row>
    <row r="51909" spans="6:6" ht="12" customHeight="1" x14ac:dyDescent="0.25">
      <c r="F51909" s="245"/>
    </row>
    <row r="51910" spans="6:6" ht="12" customHeight="1" x14ac:dyDescent="0.25">
      <c r="F51910" s="245"/>
    </row>
    <row r="51911" spans="6:6" ht="12" customHeight="1" x14ac:dyDescent="0.25">
      <c r="F51911" s="245"/>
    </row>
    <row r="51912" spans="6:6" ht="12" customHeight="1" x14ac:dyDescent="0.25">
      <c r="F51912" s="245"/>
    </row>
    <row r="51913" spans="6:6" ht="12" customHeight="1" x14ac:dyDescent="0.25">
      <c r="F51913" s="245"/>
    </row>
    <row r="51914" spans="6:6" ht="12" customHeight="1" x14ac:dyDescent="0.25">
      <c r="F51914" s="245"/>
    </row>
    <row r="51915" spans="6:6" ht="12" customHeight="1" x14ac:dyDescent="0.25">
      <c r="F51915" s="245"/>
    </row>
    <row r="51916" spans="6:6" ht="12" customHeight="1" x14ac:dyDescent="0.25">
      <c r="F51916" s="245"/>
    </row>
    <row r="51917" spans="6:6" ht="12" customHeight="1" x14ac:dyDescent="0.25">
      <c r="F51917" s="245"/>
    </row>
    <row r="51918" spans="6:6" ht="12" customHeight="1" x14ac:dyDescent="0.25">
      <c r="F51918" s="245"/>
    </row>
    <row r="51919" spans="6:6" ht="12" customHeight="1" x14ac:dyDescent="0.25">
      <c r="F51919" s="245"/>
    </row>
    <row r="51920" spans="6:6" ht="12" customHeight="1" x14ac:dyDescent="0.25">
      <c r="F51920" s="245"/>
    </row>
    <row r="51921" spans="6:6" ht="12" customHeight="1" x14ac:dyDescent="0.25">
      <c r="F51921" s="245"/>
    </row>
    <row r="51922" spans="6:6" ht="12" customHeight="1" x14ac:dyDescent="0.25">
      <c r="F51922" s="245"/>
    </row>
    <row r="51923" spans="6:6" ht="12" customHeight="1" x14ac:dyDescent="0.25">
      <c r="F51923" s="245"/>
    </row>
    <row r="51924" spans="6:6" ht="12" customHeight="1" x14ac:dyDescent="0.25">
      <c r="F51924" s="245"/>
    </row>
    <row r="51925" spans="6:6" ht="12" customHeight="1" x14ac:dyDescent="0.25">
      <c r="F51925" s="245"/>
    </row>
    <row r="51926" spans="6:6" ht="12" customHeight="1" x14ac:dyDescent="0.25">
      <c r="F51926" s="245"/>
    </row>
    <row r="51927" spans="6:6" ht="12" customHeight="1" x14ac:dyDescent="0.25">
      <c r="F51927" s="245"/>
    </row>
    <row r="51928" spans="6:6" ht="12" customHeight="1" x14ac:dyDescent="0.25">
      <c r="F51928" s="245"/>
    </row>
    <row r="51929" spans="6:6" ht="12" customHeight="1" x14ac:dyDescent="0.25">
      <c r="F51929" s="245"/>
    </row>
    <row r="51930" spans="6:6" ht="12" customHeight="1" x14ac:dyDescent="0.25">
      <c r="F51930" s="245"/>
    </row>
    <row r="51931" spans="6:6" ht="12" customHeight="1" x14ac:dyDescent="0.25">
      <c r="F51931" s="245"/>
    </row>
    <row r="51932" spans="6:6" ht="12" customHeight="1" x14ac:dyDescent="0.25">
      <c r="F51932" s="245"/>
    </row>
    <row r="51933" spans="6:6" ht="12" customHeight="1" x14ac:dyDescent="0.25">
      <c r="F51933" s="245"/>
    </row>
    <row r="51934" spans="6:6" ht="12" customHeight="1" x14ac:dyDescent="0.25">
      <c r="F51934" s="245"/>
    </row>
    <row r="51935" spans="6:6" ht="12" customHeight="1" x14ac:dyDescent="0.25">
      <c r="F51935" s="245"/>
    </row>
    <row r="51936" spans="6:6" ht="12" customHeight="1" x14ac:dyDescent="0.25">
      <c r="F51936" s="245"/>
    </row>
    <row r="51937" spans="6:6" ht="12" customHeight="1" x14ac:dyDescent="0.25">
      <c r="F51937" s="245"/>
    </row>
    <row r="51938" spans="6:6" ht="12" customHeight="1" x14ac:dyDescent="0.25">
      <c r="F51938" s="245"/>
    </row>
    <row r="51939" spans="6:6" ht="12" customHeight="1" x14ac:dyDescent="0.25">
      <c r="F51939" s="245"/>
    </row>
    <row r="51940" spans="6:6" ht="12" customHeight="1" x14ac:dyDescent="0.25">
      <c r="F51940" s="245"/>
    </row>
    <row r="51941" spans="6:6" ht="12" customHeight="1" x14ac:dyDescent="0.25">
      <c r="F51941" s="245"/>
    </row>
    <row r="51942" spans="6:6" ht="12" customHeight="1" x14ac:dyDescent="0.25">
      <c r="F51942" s="245"/>
    </row>
    <row r="51943" spans="6:6" ht="12" customHeight="1" x14ac:dyDescent="0.25">
      <c r="F51943" s="245"/>
    </row>
    <row r="51944" spans="6:6" ht="12" customHeight="1" x14ac:dyDescent="0.25">
      <c r="F51944" s="245"/>
    </row>
    <row r="51945" spans="6:6" ht="12" customHeight="1" x14ac:dyDescent="0.25">
      <c r="F51945" s="245"/>
    </row>
    <row r="51946" spans="6:6" ht="12" customHeight="1" x14ac:dyDescent="0.25">
      <c r="F51946" s="245"/>
    </row>
    <row r="51947" spans="6:6" ht="12" customHeight="1" x14ac:dyDescent="0.25">
      <c r="F51947" s="245"/>
    </row>
    <row r="51948" spans="6:6" ht="12" customHeight="1" x14ac:dyDescent="0.25">
      <c r="F51948" s="245"/>
    </row>
    <row r="51949" spans="6:6" ht="12" customHeight="1" x14ac:dyDescent="0.25">
      <c r="F51949" s="245"/>
    </row>
    <row r="51950" spans="6:6" ht="12" customHeight="1" x14ac:dyDescent="0.25">
      <c r="F51950" s="245"/>
    </row>
    <row r="51951" spans="6:6" ht="12" customHeight="1" x14ac:dyDescent="0.25">
      <c r="F51951" s="245"/>
    </row>
    <row r="51952" spans="6:6" ht="12" customHeight="1" x14ac:dyDescent="0.25">
      <c r="F51952" s="245"/>
    </row>
    <row r="51953" spans="6:6" ht="12" customHeight="1" x14ac:dyDescent="0.25">
      <c r="F51953" s="245"/>
    </row>
    <row r="51954" spans="6:6" ht="12" customHeight="1" x14ac:dyDescent="0.25">
      <c r="F51954" s="245"/>
    </row>
    <row r="51955" spans="6:6" ht="12" customHeight="1" x14ac:dyDescent="0.25">
      <c r="F51955" s="245"/>
    </row>
    <row r="51956" spans="6:6" ht="12" customHeight="1" x14ac:dyDescent="0.25">
      <c r="F51956" s="245"/>
    </row>
    <row r="51957" spans="6:6" ht="12" customHeight="1" x14ac:dyDescent="0.25">
      <c r="F51957" s="245"/>
    </row>
    <row r="51958" spans="6:6" ht="12" customHeight="1" x14ac:dyDescent="0.25">
      <c r="F51958" s="245"/>
    </row>
    <row r="51959" spans="6:6" ht="12" customHeight="1" x14ac:dyDescent="0.25">
      <c r="F51959" s="245"/>
    </row>
    <row r="51960" spans="6:6" ht="12" customHeight="1" x14ac:dyDescent="0.25">
      <c r="F51960" s="245"/>
    </row>
    <row r="51961" spans="6:6" ht="12" customHeight="1" x14ac:dyDescent="0.25">
      <c r="F51961" s="245"/>
    </row>
    <row r="51962" spans="6:6" ht="12" customHeight="1" x14ac:dyDescent="0.25">
      <c r="F51962" s="245"/>
    </row>
    <row r="51963" spans="6:6" ht="12" customHeight="1" x14ac:dyDescent="0.25">
      <c r="F51963" s="245"/>
    </row>
    <row r="51964" spans="6:6" ht="12" customHeight="1" x14ac:dyDescent="0.25">
      <c r="F51964" s="245"/>
    </row>
    <row r="51965" spans="6:6" ht="12" customHeight="1" x14ac:dyDescent="0.25">
      <c r="F51965" s="245"/>
    </row>
    <row r="51966" spans="6:6" ht="12" customHeight="1" x14ac:dyDescent="0.25">
      <c r="F51966" s="245"/>
    </row>
    <row r="51967" spans="6:6" ht="12" customHeight="1" x14ac:dyDescent="0.25">
      <c r="F51967" s="245"/>
    </row>
    <row r="51968" spans="6:6" ht="12" customHeight="1" x14ac:dyDescent="0.25">
      <c r="F51968" s="245"/>
    </row>
    <row r="51969" spans="6:6" ht="12" customHeight="1" x14ac:dyDescent="0.25">
      <c r="F51969" s="245"/>
    </row>
    <row r="51970" spans="6:6" ht="12" customHeight="1" x14ac:dyDescent="0.25">
      <c r="F51970" s="245"/>
    </row>
    <row r="51971" spans="6:6" ht="12" customHeight="1" x14ac:dyDescent="0.25">
      <c r="F51971" s="245"/>
    </row>
    <row r="51972" spans="6:6" ht="12" customHeight="1" x14ac:dyDescent="0.25">
      <c r="F51972" s="245"/>
    </row>
    <row r="51973" spans="6:6" ht="12" customHeight="1" x14ac:dyDescent="0.25">
      <c r="F51973" s="245"/>
    </row>
    <row r="51974" spans="6:6" ht="12" customHeight="1" x14ac:dyDescent="0.25">
      <c r="F51974" s="245"/>
    </row>
    <row r="51975" spans="6:6" ht="12" customHeight="1" x14ac:dyDescent="0.25">
      <c r="F51975" s="245"/>
    </row>
    <row r="51976" spans="6:6" ht="12" customHeight="1" x14ac:dyDescent="0.25">
      <c r="F51976" s="245"/>
    </row>
    <row r="51977" spans="6:6" ht="12" customHeight="1" x14ac:dyDescent="0.25">
      <c r="F51977" s="245"/>
    </row>
    <row r="51978" spans="6:6" ht="12" customHeight="1" x14ac:dyDescent="0.25">
      <c r="F51978" s="245"/>
    </row>
    <row r="51979" spans="6:6" ht="12" customHeight="1" x14ac:dyDescent="0.25">
      <c r="F51979" s="245"/>
    </row>
    <row r="51980" spans="6:6" ht="12" customHeight="1" x14ac:dyDescent="0.25">
      <c r="F51980" s="245"/>
    </row>
    <row r="51981" spans="6:6" ht="12" customHeight="1" x14ac:dyDescent="0.25">
      <c r="F51981" s="245"/>
    </row>
    <row r="51982" spans="6:6" ht="12" customHeight="1" x14ac:dyDescent="0.25">
      <c r="F51982" s="245"/>
    </row>
    <row r="51983" spans="6:6" ht="12" customHeight="1" x14ac:dyDescent="0.25">
      <c r="F51983" s="245"/>
    </row>
    <row r="51984" spans="6:6" ht="12" customHeight="1" x14ac:dyDescent="0.25">
      <c r="F51984" s="245"/>
    </row>
    <row r="51985" spans="6:6" ht="12" customHeight="1" x14ac:dyDescent="0.25">
      <c r="F51985" s="245"/>
    </row>
    <row r="51986" spans="6:6" ht="12" customHeight="1" x14ac:dyDescent="0.25">
      <c r="F51986" s="245"/>
    </row>
    <row r="51987" spans="6:6" ht="12" customHeight="1" x14ac:dyDescent="0.25">
      <c r="F51987" s="245"/>
    </row>
    <row r="51988" spans="6:6" ht="12" customHeight="1" x14ac:dyDescent="0.25">
      <c r="F51988" s="245"/>
    </row>
    <row r="51989" spans="6:6" ht="12" customHeight="1" x14ac:dyDescent="0.25">
      <c r="F51989" s="245"/>
    </row>
    <row r="51990" spans="6:6" ht="12" customHeight="1" x14ac:dyDescent="0.25">
      <c r="F51990" s="245"/>
    </row>
    <row r="51991" spans="6:6" ht="12" customHeight="1" x14ac:dyDescent="0.25">
      <c r="F51991" s="245"/>
    </row>
    <row r="51992" spans="6:6" ht="12" customHeight="1" x14ac:dyDescent="0.25">
      <c r="F51992" s="245"/>
    </row>
    <row r="51993" spans="6:6" ht="12" customHeight="1" x14ac:dyDescent="0.25">
      <c r="F51993" s="245"/>
    </row>
    <row r="51994" spans="6:6" ht="12" customHeight="1" x14ac:dyDescent="0.25">
      <c r="F51994" s="245"/>
    </row>
    <row r="51995" spans="6:6" ht="12" customHeight="1" x14ac:dyDescent="0.25">
      <c r="F51995" s="245"/>
    </row>
    <row r="51996" spans="6:6" ht="12" customHeight="1" x14ac:dyDescent="0.25">
      <c r="F51996" s="245"/>
    </row>
    <row r="51997" spans="6:6" ht="12" customHeight="1" x14ac:dyDescent="0.25">
      <c r="F51997" s="245"/>
    </row>
    <row r="51998" spans="6:6" ht="12" customHeight="1" x14ac:dyDescent="0.25">
      <c r="F51998" s="245"/>
    </row>
    <row r="51999" spans="6:6" ht="12" customHeight="1" x14ac:dyDescent="0.25">
      <c r="F51999" s="245"/>
    </row>
    <row r="52000" spans="6:6" ht="12" customHeight="1" x14ac:dyDescent="0.25">
      <c r="F52000" s="245"/>
    </row>
    <row r="52001" spans="6:6" ht="12" customHeight="1" x14ac:dyDescent="0.25">
      <c r="F52001" s="245"/>
    </row>
    <row r="52002" spans="6:6" ht="12" customHeight="1" x14ac:dyDescent="0.25">
      <c r="F52002" s="245"/>
    </row>
    <row r="52003" spans="6:6" ht="12" customHeight="1" x14ac:dyDescent="0.25">
      <c r="F52003" s="245"/>
    </row>
    <row r="52004" spans="6:6" ht="12" customHeight="1" x14ac:dyDescent="0.25">
      <c r="F52004" s="245"/>
    </row>
    <row r="52005" spans="6:6" ht="12" customHeight="1" x14ac:dyDescent="0.25">
      <c r="F52005" s="245"/>
    </row>
    <row r="52006" spans="6:6" ht="12" customHeight="1" x14ac:dyDescent="0.25">
      <c r="F52006" s="245"/>
    </row>
    <row r="52007" spans="6:6" ht="12" customHeight="1" x14ac:dyDescent="0.25">
      <c r="F52007" s="245"/>
    </row>
    <row r="52008" spans="6:6" ht="12" customHeight="1" x14ac:dyDescent="0.25">
      <c r="F52008" s="245"/>
    </row>
    <row r="52009" spans="6:6" ht="12" customHeight="1" x14ac:dyDescent="0.25">
      <c r="F52009" s="245"/>
    </row>
    <row r="52010" spans="6:6" ht="12" customHeight="1" x14ac:dyDescent="0.25">
      <c r="F52010" s="245"/>
    </row>
    <row r="52011" spans="6:6" ht="12" customHeight="1" x14ac:dyDescent="0.25">
      <c r="F52011" s="245"/>
    </row>
    <row r="52012" spans="6:6" ht="12" customHeight="1" x14ac:dyDescent="0.25">
      <c r="F52012" s="245"/>
    </row>
    <row r="52013" spans="6:6" ht="12" customHeight="1" x14ac:dyDescent="0.25">
      <c r="F52013" s="245"/>
    </row>
    <row r="52014" spans="6:6" ht="12" customHeight="1" x14ac:dyDescent="0.25">
      <c r="F52014" s="245"/>
    </row>
    <row r="52015" spans="6:6" ht="12" customHeight="1" x14ac:dyDescent="0.25">
      <c r="F52015" s="245"/>
    </row>
    <row r="52016" spans="6:6" ht="12" customHeight="1" x14ac:dyDescent="0.25">
      <c r="F52016" s="245"/>
    </row>
    <row r="52017" spans="6:6" ht="12" customHeight="1" x14ac:dyDescent="0.25">
      <c r="F52017" s="245"/>
    </row>
    <row r="52018" spans="6:6" ht="12" customHeight="1" x14ac:dyDescent="0.25">
      <c r="F52018" s="245"/>
    </row>
    <row r="52019" spans="6:6" ht="12" customHeight="1" x14ac:dyDescent="0.25">
      <c r="F52019" s="245"/>
    </row>
    <row r="52020" spans="6:6" ht="12" customHeight="1" x14ac:dyDescent="0.25">
      <c r="F52020" s="245"/>
    </row>
    <row r="52021" spans="6:6" ht="12" customHeight="1" x14ac:dyDescent="0.25">
      <c r="F52021" s="245"/>
    </row>
    <row r="52022" spans="6:6" ht="12" customHeight="1" x14ac:dyDescent="0.25">
      <c r="F52022" s="245"/>
    </row>
    <row r="52023" spans="6:6" ht="12" customHeight="1" x14ac:dyDescent="0.25">
      <c r="F52023" s="245"/>
    </row>
    <row r="52024" spans="6:6" ht="12" customHeight="1" x14ac:dyDescent="0.25">
      <c r="F52024" s="245"/>
    </row>
    <row r="52025" spans="6:6" ht="12" customHeight="1" x14ac:dyDescent="0.25">
      <c r="F52025" s="245"/>
    </row>
    <row r="52026" spans="6:6" ht="12" customHeight="1" x14ac:dyDescent="0.25">
      <c r="F52026" s="245"/>
    </row>
    <row r="52027" spans="6:6" ht="12" customHeight="1" x14ac:dyDescent="0.25">
      <c r="F52027" s="245"/>
    </row>
    <row r="52028" spans="6:6" ht="12" customHeight="1" x14ac:dyDescent="0.25">
      <c r="F52028" s="245"/>
    </row>
    <row r="52029" spans="6:6" ht="12" customHeight="1" x14ac:dyDescent="0.25">
      <c r="F52029" s="245"/>
    </row>
    <row r="52030" spans="6:6" ht="12" customHeight="1" x14ac:dyDescent="0.25">
      <c r="F52030" s="245"/>
    </row>
    <row r="52031" spans="6:6" ht="12" customHeight="1" x14ac:dyDescent="0.25">
      <c r="F52031" s="245"/>
    </row>
    <row r="52032" spans="6:6" ht="12" customHeight="1" x14ac:dyDescent="0.25">
      <c r="F52032" s="245"/>
    </row>
    <row r="52033" spans="6:6" ht="12" customHeight="1" x14ac:dyDescent="0.25">
      <c r="F52033" s="245"/>
    </row>
    <row r="52034" spans="6:6" ht="12" customHeight="1" x14ac:dyDescent="0.25">
      <c r="F52034" s="245"/>
    </row>
    <row r="52035" spans="6:6" ht="12" customHeight="1" x14ac:dyDescent="0.25">
      <c r="F52035" s="245"/>
    </row>
    <row r="52036" spans="6:6" ht="12" customHeight="1" x14ac:dyDescent="0.25">
      <c r="F52036" s="245"/>
    </row>
    <row r="52037" spans="6:6" ht="12" customHeight="1" x14ac:dyDescent="0.25">
      <c r="F52037" s="245"/>
    </row>
    <row r="52038" spans="6:6" ht="12" customHeight="1" x14ac:dyDescent="0.25">
      <c r="F52038" s="245"/>
    </row>
    <row r="52039" spans="6:6" ht="12" customHeight="1" x14ac:dyDescent="0.25">
      <c r="F52039" s="245"/>
    </row>
    <row r="52040" spans="6:6" ht="12" customHeight="1" x14ac:dyDescent="0.25">
      <c r="F52040" s="245"/>
    </row>
    <row r="52041" spans="6:6" ht="12" customHeight="1" x14ac:dyDescent="0.25">
      <c r="F52041" s="245"/>
    </row>
    <row r="52042" spans="6:6" ht="12" customHeight="1" x14ac:dyDescent="0.25">
      <c r="F52042" s="245"/>
    </row>
    <row r="52043" spans="6:6" ht="12" customHeight="1" x14ac:dyDescent="0.25">
      <c r="F52043" s="245"/>
    </row>
    <row r="52044" spans="6:6" ht="12" customHeight="1" x14ac:dyDescent="0.25">
      <c r="F52044" s="245"/>
    </row>
    <row r="52045" spans="6:6" ht="12" customHeight="1" x14ac:dyDescent="0.25">
      <c r="F52045" s="245"/>
    </row>
    <row r="52046" spans="6:6" ht="12" customHeight="1" x14ac:dyDescent="0.25">
      <c r="F52046" s="245"/>
    </row>
    <row r="52047" spans="6:6" ht="12" customHeight="1" x14ac:dyDescent="0.25">
      <c r="F52047" s="245"/>
    </row>
    <row r="52048" spans="6:6" ht="12" customHeight="1" x14ac:dyDescent="0.25">
      <c r="F52048" s="245"/>
    </row>
    <row r="52049" spans="6:6" ht="12" customHeight="1" x14ac:dyDescent="0.25">
      <c r="F52049" s="245"/>
    </row>
    <row r="52050" spans="6:6" ht="12" customHeight="1" x14ac:dyDescent="0.25">
      <c r="F52050" s="245"/>
    </row>
    <row r="52051" spans="6:6" ht="12" customHeight="1" x14ac:dyDescent="0.25">
      <c r="F52051" s="245"/>
    </row>
    <row r="52052" spans="6:6" ht="12" customHeight="1" x14ac:dyDescent="0.25">
      <c r="F52052" s="245"/>
    </row>
    <row r="52053" spans="6:6" ht="12" customHeight="1" x14ac:dyDescent="0.25">
      <c r="F52053" s="245"/>
    </row>
    <row r="52054" spans="6:6" ht="12" customHeight="1" x14ac:dyDescent="0.25">
      <c r="F52054" s="245"/>
    </row>
    <row r="52055" spans="6:6" ht="12" customHeight="1" x14ac:dyDescent="0.25">
      <c r="F52055" s="245"/>
    </row>
    <row r="52056" spans="6:6" ht="12" customHeight="1" x14ac:dyDescent="0.25">
      <c r="F52056" s="245"/>
    </row>
    <row r="52057" spans="6:6" ht="12" customHeight="1" x14ac:dyDescent="0.25">
      <c r="F52057" s="245"/>
    </row>
    <row r="52058" spans="6:6" ht="12" customHeight="1" x14ac:dyDescent="0.25">
      <c r="F52058" s="245"/>
    </row>
    <row r="52059" spans="6:6" ht="12" customHeight="1" x14ac:dyDescent="0.25">
      <c r="F52059" s="245"/>
    </row>
    <row r="52060" spans="6:6" ht="12" customHeight="1" x14ac:dyDescent="0.25">
      <c r="F52060" s="245"/>
    </row>
    <row r="52061" spans="6:6" ht="12" customHeight="1" x14ac:dyDescent="0.25">
      <c r="F52061" s="245"/>
    </row>
    <row r="52062" spans="6:6" ht="12" customHeight="1" x14ac:dyDescent="0.25">
      <c r="F52062" s="245"/>
    </row>
    <row r="52063" spans="6:6" ht="12" customHeight="1" x14ac:dyDescent="0.25">
      <c r="F52063" s="245"/>
    </row>
    <row r="52064" spans="6:6" ht="12" customHeight="1" x14ac:dyDescent="0.25">
      <c r="F52064" s="245"/>
    </row>
    <row r="52065" spans="6:6" ht="12" customHeight="1" x14ac:dyDescent="0.25">
      <c r="F52065" s="245"/>
    </row>
    <row r="52066" spans="6:6" ht="12" customHeight="1" x14ac:dyDescent="0.25">
      <c r="F52066" s="245"/>
    </row>
    <row r="52067" spans="6:6" ht="12" customHeight="1" x14ac:dyDescent="0.25">
      <c r="F52067" s="245"/>
    </row>
    <row r="52068" spans="6:6" ht="12" customHeight="1" x14ac:dyDescent="0.25">
      <c r="F52068" s="245"/>
    </row>
    <row r="52069" spans="6:6" ht="12" customHeight="1" x14ac:dyDescent="0.25">
      <c r="F52069" s="245"/>
    </row>
    <row r="52070" spans="6:6" ht="12" customHeight="1" x14ac:dyDescent="0.25">
      <c r="F52070" s="245"/>
    </row>
    <row r="52071" spans="6:6" ht="12" customHeight="1" x14ac:dyDescent="0.25">
      <c r="F52071" s="245"/>
    </row>
    <row r="52072" spans="6:6" ht="12" customHeight="1" x14ac:dyDescent="0.25">
      <c r="F52072" s="245"/>
    </row>
    <row r="52073" spans="6:6" ht="12" customHeight="1" x14ac:dyDescent="0.25">
      <c r="F52073" s="245"/>
    </row>
    <row r="52074" spans="6:6" ht="12" customHeight="1" x14ac:dyDescent="0.25">
      <c r="F52074" s="245"/>
    </row>
    <row r="52075" spans="6:6" ht="12" customHeight="1" x14ac:dyDescent="0.25">
      <c r="F52075" s="245"/>
    </row>
    <row r="52076" spans="6:6" ht="12" customHeight="1" x14ac:dyDescent="0.25">
      <c r="F52076" s="245"/>
    </row>
    <row r="52077" spans="6:6" ht="12" customHeight="1" x14ac:dyDescent="0.25">
      <c r="F52077" s="245"/>
    </row>
    <row r="52078" spans="6:6" ht="12" customHeight="1" x14ac:dyDescent="0.25">
      <c r="F52078" s="245"/>
    </row>
    <row r="52079" spans="6:6" ht="12" customHeight="1" x14ac:dyDescent="0.25">
      <c r="F52079" s="245"/>
    </row>
    <row r="52080" spans="6:6" ht="12" customHeight="1" x14ac:dyDescent="0.25">
      <c r="F52080" s="245"/>
    </row>
    <row r="52081" spans="6:6" ht="12" customHeight="1" x14ac:dyDescent="0.25">
      <c r="F52081" s="245"/>
    </row>
    <row r="52082" spans="6:6" ht="12" customHeight="1" x14ac:dyDescent="0.25">
      <c r="F52082" s="245"/>
    </row>
    <row r="52083" spans="6:6" ht="12" customHeight="1" x14ac:dyDescent="0.25">
      <c r="F52083" s="245"/>
    </row>
    <row r="52084" spans="6:6" ht="12" customHeight="1" x14ac:dyDescent="0.25">
      <c r="F52084" s="245"/>
    </row>
    <row r="52085" spans="6:6" ht="12" customHeight="1" x14ac:dyDescent="0.25">
      <c r="F52085" s="245"/>
    </row>
    <row r="52086" spans="6:6" ht="12" customHeight="1" x14ac:dyDescent="0.25">
      <c r="F52086" s="245"/>
    </row>
    <row r="52087" spans="6:6" ht="12" customHeight="1" x14ac:dyDescent="0.25">
      <c r="F52087" s="245"/>
    </row>
    <row r="52088" spans="6:6" ht="12" customHeight="1" x14ac:dyDescent="0.25">
      <c r="F52088" s="245"/>
    </row>
    <row r="52089" spans="6:6" ht="12" customHeight="1" x14ac:dyDescent="0.25">
      <c r="F52089" s="245"/>
    </row>
    <row r="52090" spans="6:6" ht="12" customHeight="1" x14ac:dyDescent="0.25">
      <c r="F52090" s="245"/>
    </row>
    <row r="52091" spans="6:6" ht="12" customHeight="1" x14ac:dyDescent="0.25">
      <c r="F52091" s="245"/>
    </row>
    <row r="52092" spans="6:6" ht="12" customHeight="1" x14ac:dyDescent="0.25">
      <c r="F52092" s="245"/>
    </row>
    <row r="52093" spans="6:6" ht="12" customHeight="1" x14ac:dyDescent="0.25">
      <c r="F52093" s="245"/>
    </row>
    <row r="52094" spans="6:6" ht="12" customHeight="1" x14ac:dyDescent="0.25">
      <c r="F52094" s="245"/>
    </row>
    <row r="52095" spans="6:6" ht="12" customHeight="1" x14ac:dyDescent="0.25">
      <c r="F52095" s="245"/>
    </row>
    <row r="52096" spans="6:6" ht="12" customHeight="1" x14ac:dyDescent="0.25">
      <c r="F52096" s="245"/>
    </row>
    <row r="52097" spans="6:6" ht="12" customHeight="1" x14ac:dyDescent="0.25">
      <c r="F52097" s="245"/>
    </row>
    <row r="52098" spans="6:6" ht="12" customHeight="1" x14ac:dyDescent="0.25">
      <c r="F52098" s="245"/>
    </row>
    <row r="52099" spans="6:6" ht="12" customHeight="1" x14ac:dyDescent="0.25">
      <c r="F52099" s="245"/>
    </row>
    <row r="52100" spans="6:6" ht="12" customHeight="1" x14ac:dyDescent="0.25">
      <c r="F52100" s="245"/>
    </row>
    <row r="52101" spans="6:6" ht="12" customHeight="1" x14ac:dyDescent="0.25">
      <c r="F52101" s="245"/>
    </row>
    <row r="52102" spans="6:6" ht="12" customHeight="1" x14ac:dyDescent="0.25">
      <c r="F52102" s="245"/>
    </row>
    <row r="52103" spans="6:6" ht="12" customHeight="1" x14ac:dyDescent="0.25">
      <c r="F52103" s="245"/>
    </row>
    <row r="52104" spans="6:6" ht="12" customHeight="1" x14ac:dyDescent="0.25">
      <c r="F52104" s="245"/>
    </row>
    <row r="52105" spans="6:6" ht="12" customHeight="1" x14ac:dyDescent="0.25">
      <c r="F52105" s="245"/>
    </row>
    <row r="52106" spans="6:6" ht="12" customHeight="1" x14ac:dyDescent="0.25">
      <c r="F52106" s="245"/>
    </row>
    <row r="52107" spans="6:6" ht="12" customHeight="1" x14ac:dyDescent="0.25">
      <c r="F52107" s="245"/>
    </row>
    <row r="52108" spans="6:6" ht="12" customHeight="1" x14ac:dyDescent="0.25">
      <c r="F52108" s="245"/>
    </row>
    <row r="52109" spans="6:6" ht="12" customHeight="1" x14ac:dyDescent="0.25">
      <c r="F52109" s="245"/>
    </row>
    <row r="52110" spans="6:6" ht="12" customHeight="1" x14ac:dyDescent="0.25">
      <c r="F52110" s="245"/>
    </row>
    <row r="52111" spans="6:6" ht="12" customHeight="1" x14ac:dyDescent="0.25">
      <c r="F52111" s="245"/>
    </row>
    <row r="52112" spans="6:6" ht="12" customHeight="1" x14ac:dyDescent="0.25">
      <c r="F52112" s="245"/>
    </row>
    <row r="52113" spans="6:6" ht="12" customHeight="1" x14ac:dyDescent="0.25">
      <c r="F52113" s="245"/>
    </row>
    <row r="52114" spans="6:6" ht="12" customHeight="1" x14ac:dyDescent="0.25">
      <c r="F52114" s="245"/>
    </row>
    <row r="52115" spans="6:6" ht="12" customHeight="1" x14ac:dyDescent="0.25">
      <c r="F52115" s="245"/>
    </row>
    <row r="52116" spans="6:6" ht="12" customHeight="1" x14ac:dyDescent="0.25">
      <c r="F52116" s="245"/>
    </row>
    <row r="52117" spans="6:6" ht="12" customHeight="1" x14ac:dyDescent="0.25">
      <c r="F52117" s="245"/>
    </row>
    <row r="52118" spans="6:6" ht="12" customHeight="1" x14ac:dyDescent="0.25">
      <c r="F52118" s="245"/>
    </row>
    <row r="52119" spans="6:6" ht="12" customHeight="1" x14ac:dyDescent="0.25">
      <c r="F52119" s="245"/>
    </row>
    <row r="52120" spans="6:6" ht="12" customHeight="1" x14ac:dyDescent="0.25">
      <c r="F52120" s="245"/>
    </row>
    <row r="52121" spans="6:6" ht="12" customHeight="1" x14ac:dyDescent="0.25">
      <c r="F52121" s="245"/>
    </row>
    <row r="52122" spans="6:6" ht="12" customHeight="1" x14ac:dyDescent="0.25">
      <c r="F52122" s="245"/>
    </row>
    <row r="52123" spans="6:6" ht="12" customHeight="1" x14ac:dyDescent="0.25">
      <c r="F52123" s="245"/>
    </row>
    <row r="52124" spans="6:6" ht="12" customHeight="1" x14ac:dyDescent="0.25">
      <c r="F52124" s="245"/>
    </row>
    <row r="52125" spans="6:6" ht="12" customHeight="1" x14ac:dyDescent="0.25">
      <c r="F52125" s="245"/>
    </row>
    <row r="52126" spans="6:6" ht="12" customHeight="1" x14ac:dyDescent="0.25">
      <c r="F52126" s="245"/>
    </row>
    <row r="52127" spans="6:6" ht="12" customHeight="1" x14ac:dyDescent="0.25">
      <c r="F52127" s="245"/>
    </row>
    <row r="52128" spans="6:6" ht="12" customHeight="1" x14ac:dyDescent="0.25">
      <c r="F52128" s="245"/>
    </row>
    <row r="52129" spans="6:6" ht="12" customHeight="1" x14ac:dyDescent="0.25">
      <c r="F52129" s="245"/>
    </row>
    <row r="52130" spans="6:6" ht="12" customHeight="1" x14ac:dyDescent="0.25">
      <c r="F52130" s="245"/>
    </row>
    <row r="52131" spans="6:6" ht="12" customHeight="1" x14ac:dyDescent="0.25">
      <c r="F52131" s="245"/>
    </row>
    <row r="52132" spans="6:6" ht="12" customHeight="1" x14ac:dyDescent="0.25">
      <c r="F52132" s="245"/>
    </row>
    <row r="52133" spans="6:6" ht="12" customHeight="1" x14ac:dyDescent="0.25">
      <c r="F52133" s="245"/>
    </row>
    <row r="52134" spans="6:6" ht="12" customHeight="1" x14ac:dyDescent="0.25">
      <c r="F52134" s="245"/>
    </row>
    <row r="52135" spans="6:6" ht="12" customHeight="1" x14ac:dyDescent="0.25">
      <c r="F52135" s="245"/>
    </row>
    <row r="52136" spans="6:6" ht="12" customHeight="1" x14ac:dyDescent="0.25">
      <c r="F52136" s="245"/>
    </row>
    <row r="52137" spans="6:6" ht="12" customHeight="1" x14ac:dyDescent="0.25">
      <c r="F52137" s="245"/>
    </row>
    <row r="52138" spans="6:6" ht="12" customHeight="1" x14ac:dyDescent="0.25">
      <c r="F52138" s="245"/>
    </row>
    <row r="52139" spans="6:6" ht="12" customHeight="1" x14ac:dyDescent="0.25">
      <c r="F52139" s="245"/>
    </row>
    <row r="52140" spans="6:6" ht="12" customHeight="1" x14ac:dyDescent="0.25">
      <c r="F52140" s="245"/>
    </row>
    <row r="52141" spans="6:6" ht="12" customHeight="1" x14ac:dyDescent="0.25">
      <c r="F52141" s="245"/>
    </row>
    <row r="52142" spans="6:6" ht="12" customHeight="1" x14ac:dyDescent="0.25">
      <c r="F52142" s="245"/>
    </row>
    <row r="52143" spans="6:6" ht="12" customHeight="1" x14ac:dyDescent="0.25">
      <c r="F52143" s="245"/>
    </row>
    <row r="52144" spans="6:6" ht="12" customHeight="1" x14ac:dyDescent="0.25">
      <c r="F52144" s="245"/>
    </row>
    <row r="52145" spans="6:6" ht="12" customHeight="1" x14ac:dyDescent="0.25">
      <c r="F52145" s="245"/>
    </row>
    <row r="52146" spans="6:6" ht="12" customHeight="1" x14ac:dyDescent="0.25">
      <c r="F52146" s="245"/>
    </row>
    <row r="52147" spans="6:6" ht="12" customHeight="1" x14ac:dyDescent="0.25">
      <c r="F52147" s="245"/>
    </row>
    <row r="52148" spans="6:6" ht="12" customHeight="1" x14ac:dyDescent="0.25">
      <c r="F52148" s="245"/>
    </row>
    <row r="52149" spans="6:6" ht="12" customHeight="1" x14ac:dyDescent="0.25">
      <c r="F52149" s="245"/>
    </row>
    <row r="52150" spans="6:6" ht="12" customHeight="1" x14ac:dyDescent="0.25">
      <c r="F52150" s="245"/>
    </row>
    <row r="52151" spans="6:6" ht="12" customHeight="1" x14ac:dyDescent="0.25">
      <c r="F52151" s="245"/>
    </row>
    <row r="52152" spans="6:6" ht="12" customHeight="1" x14ac:dyDescent="0.25">
      <c r="F52152" s="245"/>
    </row>
    <row r="52153" spans="6:6" ht="12" customHeight="1" x14ac:dyDescent="0.25">
      <c r="F52153" s="245"/>
    </row>
    <row r="52154" spans="6:6" ht="12" customHeight="1" x14ac:dyDescent="0.25">
      <c r="F52154" s="245"/>
    </row>
    <row r="52155" spans="6:6" ht="12" customHeight="1" x14ac:dyDescent="0.25">
      <c r="F52155" s="245"/>
    </row>
    <row r="52156" spans="6:6" ht="12" customHeight="1" x14ac:dyDescent="0.25">
      <c r="F52156" s="245"/>
    </row>
    <row r="52157" spans="6:6" ht="12" customHeight="1" x14ac:dyDescent="0.25">
      <c r="F52157" s="245"/>
    </row>
    <row r="52158" spans="6:6" ht="12" customHeight="1" x14ac:dyDescent="0.25">
      <c r="F52158" s="245"/>
    </row>
    <row r="52159" spans="6:6" ht="12" customHeight="1" x14ac:dyDescent="0.25">
      <c r="F52159" s="245"/>
    </row>
    <row r="52160" spans="6:6" ht="12" customHeight="1" x14ac:dyDescent="0.25">
      <c r="F52160" s="245"/>
    </row>
    <row r="52161" spans="6:6" ht="12" customHeight="1" x14ac:dyDescent="0.25">
      <c r="F52161" s="245"/>
    </row>
    <row r="52162" spans="6:6" ht="12" customHeight="1" x14ac:dyDescent="0.25">
      <c r="F52162" s="245"/>
    </row>
    <row r="52163" spans="6:6" ht="12" customHeight="1" x14ac:dyDescent="0.25">
      <c r="F52163" s="245"/>
    </row>
    <row r="52164" spans="6:6" ht="12" customHeight="1" x14ac:dyDescent="0.25">
      <c r="F52164" s="245"/>
    </row>
    <row r="52165" spans="6:6" ht="12" customHeight="1" x14ac:dyDescent="0.25">
      <c r="F52165" s="245"/>
    </row>
    <row r="52166" spans="6:6" ht="12" customHeight="1" x14ac:dyDescent="0.25">
      <c r="F52166" s="245"/>
    </row>
    <row r="52167" spans="6:6" ht="12" customHeight="1" x14ac:dyDescent="0.25">
      <c r="F52167" s="245"/>
    </row>
    <row r="52168" spans="6:6" ht="12" customHeight="1" x14ac:dyDescent="0.25">
      <c r="F52168" s="245"/>
    </row>
    <row r="52169" spans="6:6" ht="12" customHeight="1" x14ac:dyDescent="0.25">
      <c r="F52169" s="245"/>
    </row>
    <row r="52170" spans="6:6" ht="12" customHeight="1" x14ac:dyDescent="0.25">
      <c r="F52170" s="245"/>
    </row>
    <row r="52171" spans="6:6" ht="12" customHeight="1" x14ac:dyDescent="0.25">
      <c r="F52171" s="245"/>
    </row>
    <row r="52172" spans="6:6" ht="12" customHeight="1" x14ac:dyDescent="0.25">
      <c r="F52172" s="245"/>
    </row>
    <row r="52173" spans="6:6" ht="12" customHeight="1" x14ac:dyDescent="0.25">
      <c r="F52173" s="245"/>
    </row>
    <row r="52174" spans="6:6" ht="12" customHeight="1" x14ac:dyDescent="0.25">
      <c r="F52174" s="245"/>
    </row>
    <row r="52175" spans="6:6" ht="12" customHeight="1" x14ac:dyDescent="0.25">
      <c r="F52175" s="245"/>
    </row>
    <row r="52176" spans="6:6" ht="12" customHeight="1" x14ac:dyDescent="0.25">
      <c r="F52176" s="245"/>
    </row>
    <row r="52177" spans="6:6" ht="12" customHeight="1" x14ac:dyDescent="0.25">
      <c r="F52177" s="245"/>
    </row>
    <row r="52178" spans="6:6" ht="12" customHeight="1" x14ac:dyDescent="0.25">
      <c r="F52178" s="245"/>
    </row>
    <row r="52179" spans="6:6" ht="12" customHeight="1" x14ac:dyDescent="0.25">
      <c r="F52179" s="245"/>
    </row>
    <row r="52180" spans="6:6" ht="12" customHeight="1" x14ac:dyDescent="0.25">
      <c r="F52180" s="245"/>
    </row>
    <row r="52181" spans="6:6" ht="12" customHeight="1" x14ac:dyDescent="0.25">
      <c r="F52181" s="245"/>
    </row>
    <row r="52182" spans="6:6" ht="12" customHeight="1" x14ac:dyDescent="0.25">
      <c r="F52182" s="245"/>
    </row>
    <row r="52183" spans="6:6" ht="12" customHeight="1" x14ac:dyDescent="0.25">
      <c r="F52183" s="245"/>
    </row>
    <row r="52184" spans="6:6" ht="12" customHeight="1" x14ac:dyDescent="0.25">
      <c r="F52184" s="245"/>
    </row>
    <row r="52185" spans="6:6" ht="12" customHeight="1" x14ac:dyDescent="0.25">
      <c r="F52185" s="245"/>
    </row>
    <row r="52186" spans="6:6" ht="12" customHeight="1" x14ac:dyDescent="0.25">
      <c r="F52186" s="245"/>
    </row>
    <row r="52187" spans="6:6" ht="12" customHeight="1" x14ac:dyDescent="0.25">
      <c r="F52187" s="245"/>
    </row>
    <row r="52188" spans="6:6" ht="12" customHeight="1" x14ac:dyDescent="0.25">
      <c r="F52188" s="245"/>
    </row>
    <row r="52189" spans="6:6" ht="12" customHeight="1" x14ac:dyDescent="0.25">
      <c r="F52189" s="245"/>
    </row>
    <row r="52190" spans="6:6" ht="12" customHeight="1" x14ac:dyDescent="0.25">
      <c r="F52190" s="245"/>
    </row>
    <row r="52191" spans="6:6" ht="12" customHeight="1" x14ac:dyDescent="0.25">
      <c r="F52191" s="245"/>
    </row>
    <row r="52192" spans="6:6" ht="12" customHeight="1" x14ac:dyDescent="0.25">
      <c r="F52192" s="245"/>
    </row>
    <row r="52193" spans="6:6" ht="12" customHeight="1" x14ac:dyDescent="0.25">
      <c r="F52193" s="245"/>
    </row>
    <row r="52194" spans="6:6" ht="12" customHeight="1" x14ac:dyDescent="0.25">
      <c r="F52194" s="245"/>
    </row>
    <row r="52195" spans="6:6" ht="12" customHeight="1" x14ac:dyDescent="0.25">
      <c r="F52195" s="245"/>
    </row>
    <row r="52196" spans="6:6" ht="12" customHeight="1" x14ac:dyDescent="0.25">
      <c r="F52196" s="245"/>
    </row>
    <row r="52197" spans="6:6" ht="12" customHeight="1" x14ac:dyDescent="0.25">
      <c r="F52197" s="245"/>
    </row>
    <row r="52198" spans="6:6" ht="12" customHeight="1" x14ac:dyDescent="0.25">
      <c r="F52198" s="245"/>
    </row>
    <row r="52199" spans="6:6" ht="12" customHeight="1" x14ac:dyDescent="0.25">
      <c r="F52199" s="245"/>
    </row>
    <row r="52200" spans="6:6" ht="12" customHeight="1" x14ac:dyDescent="0.25">
      <c r="F52200" s="245"/>
    </row>
    <row r="52201" spans="6:6" ht="12" customHeight="1" x14ac:dyDescent="0.25">
      <c r="F52201" s="245"/>
    </row>
    <row r="52202" spans="6:6" ht="12" customHeight="1" x14ac:dyDescent="0.25">
      <c r="F52202" s="245"/>
    </row>
    <row r="52203" spans="6:6" ht="12" customHeight="1" x14ac:dyDescent="0.25">
      <c r="F52203" s="245"/>
    </row>
    <row r="52204" spans="6:6" ht="12" customHeight="1" x14ac:dyDescent="0.25">
      <c r="F52204" s="245"/>
    </row>
    <row r="52205" spans="6:6" ht="12" customHeight="1" x14ac:dyDescent="0.25">
      <c r="F52205" s="245"/>
    </row>
    <row r="52206" spans="6:6" ht="12" customHeight="1" x14ac:dyDescent="0.25">
      <c r="F52206" s="245"/>
    </row>
    <row r="52207" spans="6:6" ht="12" customHeight="1" x14ac:dyDescent="0.25">
      <c r="F52207" s="245"/>
    </row>
    <row r="52208" spans="6:6" ht="12" customHeight="1" x14ac:dyDescent="0.25">
      <c r="F52208" s="245"/>
    </row>
    <row r="52209" spans="6:6" ht="12" customHeight="1" x14ac:dyDescent="0.25">
      <c r="F52209" s="245"/>
    </row>
    <row r="52210" spans="6:6" ht="12" customHeight="1" x14ac:dyDescent="0.25">
      <c r="F52210" s="245"/>
    </row>
    <row r="52211" spans="6:6" ht="12" customHeight="1" x14ac:dyDescent="0.25">
      <c r="F52211" s="245"/>
    </row>
    <row r="52212" spans="6:6" ht="12" customHeight="1" x14ac:dyDescent="0.25">
      <c r="F52212" s="245"/>
    </row>
    <row r="52213" spans="6:6" ht="12" customHeight="1" x14ac:dyDescent="0.25">
      <c r="F52213" s="245"/>
    </row>
    <row r="52214" spans="6:6" ht="12" customHeight="1" x14ac:dyDescent="0.25">
      <c r="F52214" s="245"/>
    </row>
    <row r="52215" spans="6:6" ht="12" customHeight="1" x14ac:dyDescent="0.25">
      <c r="F52215" s="245"/>
    </row>
    <row r="52216" spans="6:6" ht="12" customHeight="1" x14ac:dyDescent="0.25">
      <c r="F52216" s="245"/>
    </row>
    <row r="52217" spans="6:6" ht="12" customHeight="1" x14ac:dyDescent="0.25">
      <c r="F52217" s="245"/>
    </row>
    <row r="52218" spans="6:6" ht="12" customHeight="1" x14ac:dyDescent="0.25">
      <c r="F52218" s="245"/>
    </row>
    <row r="52219" spans="6:6" ht="12" customHeight="1" x14ac:dyDescent="0.25">
      <c r="F52219" s="245"/>
    </row>
    <row r="52220" spans="6:6" ht="12" customHeight="1" x14ac:dyDescent="0.25">
      <c r="F52220" s="245"/>
    </row>
    <row r="52221" spans="6:6" ht="12" customHeight="1" x14ac:dyDescent="0.25">
      <c r="F52221" s="245"/>
    </row>
    <row r="52222" spans="6:6" ht="12" customHeight="1" x14ac:dyDescent="0.25">
      <c r="F52222" s="245"/>
    </row>
    <row r="52223" spans="6:6" ht="12" customHeight="1" x14ac:dyDescent="0.25">
      <c r="F52223" s="245"/>
    </row>
    <row r="52224" spans="6:6" ht="12" customHeight="1" x14ac:dyDescent="0.25">
      <c r="F52224" s="245"/>
    </row>
    <row r="52225" spans="6:6" ht="12" customHeight="1" x14ac:dyDescent="0.25">
      <c r="F52225" s="245"/>
    </row>
    <row r="52226" spans="6:6" ht="12" customHeight="1" x14ac:dyDescent="0.25">
      <c r="F52226" s="245"/>
    </row>
    <row r="52227" spans="6:6" ht="12" customHeight="1" x14ac:dyDescent="0.25">
      <c r="F52227" s="245"/>
    </row>
    <row r="52228" spans="6:6" ht="12" customHeight="1" x14ac:dyDescent="0.25">
      <c r="F52228" s="245"/>
    </row>
    <row r="52229" spans="6:6" ht="12" customHeight="1" x14ac:dyDescent="0.25">
      <c r="F52229" s="245"/>
    </row>
    <row r="52230" spans="6:6" ht="12" customHeight="1" x14ac:dyDescent="0.25">
      <c r="F52230" s="245"/>
    </row>
    <row r="52231" spans="6:6" ht="12" customHeight="1" x14ac:dyDescent="0.25">
      <c r="F52231" s="245"/>
    </row>
    <row r="52232" spans="6:6" ht="12" customHeight="1" x14ac:dyDescent="0.25">
      <c r="F52232" s="245"/>
    </row>
    <row r="52233" spans="6:6" ht="12" customHeight="1" x14ac:dyDescent="0.25">
      <c r="F52233" s="245"/>
    </row>
    <row r="52234" spans="6:6" ht="12" customHeight="1" x14ac:dyDescent="0.25">
      <c r="F52234" s="245"/>
    </row>
    <row r="52235" spans="6:6" ht="12" customHeight="1" x14ac:dyDescent="0.25">
      <c r="F52235" s="245"/>
    </row>
    <row r="52236" spans="6:6" ht="12" customHeight="1" x14ac:dyDescent="0.25">
      <c r="F52236" s="245"/>
    </row>
    <row r="52237" spans="6:6" ht="12" customHeight="1" x14ac:dyDescent="0.25">
      <c r="F52237" s="245"/>
    </row>
    <row r="52238" spans="6:6" ht="12" customHeight="1" x14ac:dyDescent="0.25">
      <c r="F52238" s="245"/>
    </row>
    <row r="52239" spans="6:6" ht="12" customHeight="1" x14ac:dyDescent="0.25">
      <c r="F52239" s="245"/>
    </row>
    <row r="52240" spans="6:6" ht="12" customHeight="1" x14ac:dyDescent="0.25">
      <c r="F52240" s="245"/>
    </row>
    <row r="52241" spans="6:6" ht="12" customHeight="1" x14ac:dyDescent="0.25">
      <c r="F52241" s="245"/>
    </row>
    <row r="52242" spans="6:6" ht="12" customHeight="1" x14ac:dyDescent="0.25">
      <c r="F52242" s="245"/>
    </row>
    <row r="52243" spans="6:6" ht="12" customHeight="1" x14ac:dyDescent="0.25">
      <c r="F52243" s="245"/>
    </row>
    <row r="52244" spans="6:6" ht="12" customHeight="1" x14ac:dyDescent="0.25">
      <c r="F52244" s="245"/>
    </row>
    <row r="52245" spans="6:6" ht="12" customHeight="1" x14ac:dyDescent="0.25">
      <c r="F52245" s="245"/>
    </row>
    <row r="52246" spans="6:6" ht="12" customHeight="1" x14ac:dyDescent="0.25">
      <c r="F52246" s="245"/>
    </row>
    <row r="52247" spans="6:6" ht="12" customHeight="1" x14ac:dyDescent="0.25">
      <c r="F52247" s="245"/>
    </row>
    <row r="52248" spans="6:6" ht="12" customHeight="1" x14ac:dyDescent="0.25">
      <c r="F52248" s="245"/>
    </row>
    <row r="52249" spans="6:6" ht="12" customHeight="1" x14ac:dyDescent="0.25">
      <c r="F52249" s="245"/>
    </row>
    <row r="52250" spans="6:6" ht="12" customHeight="1" x14ac:dyDescent="0.25">
      <c r="F52250" s="245"/>
    </row>
    <row r="52251" spans="6:6" ht="12" customHeight="1" x14ac:dyDescent="0.25">
      <c r="F52251" s="245"/>
    </row>
    <row r="52252" spans="6:6" ht="12" customHeight="1" x14ac:dyDescent="0.25">
      <c r="F52252" s="245"/>
    </row>
    <row r="52253" spans="6:6" ht="12" customHeight="1" x14ac:dyDescent="0.25">
      <c r="F52253" s="245"/>
    </row>
    <row r="52254" spans="6:6" ht="12" customHeight="1" x14ac:dyDescent="0.25">
      <c r="F52254" s="245"/>
    </row>
    <row r="52255" spans="6:6" ht="12" customHeight="1" x14ac:dyDescent="0.25">
      <c r="F52255" s="245"/>
    </row>
    <row r="52256" spans="6:6" ht="12" customHeight="1" x14ac:dyDescent="0.25">
      <c r="F52256" s="245"/>
    </row>
    <row r="52257" spans="6:6" ht="12" customHeight="1" x14ac:dyDescent="0.25">
      <c r="F52257" s="245"/>
    </row>
    <row r="52258" spans="6:6" ht="12" customHeight="1" x14ac:dyDescent="0.25">
      <c r="F52258" s="245"/>
    </row>
    <row r="52259" spans="6:6" ht="12" customHeight="1" x14ac:dyDescent="0.25">
      <c r="F52259" s="245"/>
    </row>
    <row r="52260" spans="6:6" ht="12" customHeight="1" x14ac:dyDescent="0.25">
      <c r="F52260" s="245"/>
    </row>
    <row r="52261" spans="6:6" ht="12" customHeight="1" x14ac:dyDescent="0.25">
      <c r="F52261" s="245"/>
    </row>
    <row r="52262" spans="6:6" ht="12" customHeight="1" x14ac:dyDescent="0.25">
      <c r="F52262" s="245"/>
    </row>
    <row r="52263" spans="6:6" ht="12" customHeight="1" x14ac:dyDescent="0.25">
      <c r="F52263" s="245"/>
    </row>
    <row r="52264" spans="6:6" ht="12" customHeight="1" x14ac:dyDescent="0.25">
      <c r="F52264" s="245"/>
    </row>
    <row r="52265" spans="6:6" ht="12" customHeight="1" x14ac:dyDescent="0.25">
      <c r="F52265" s="245"/>
    </row>
    <row r="52266" spans="6:6" ht="12" customHeight="1" x14ac:dyDescent="0.25">
      <c r="F52266" s="245"/>
    </row>
    <row r="52267" spans="6:6" ht="12" customHeight="1" x14ac:dyDescent="0.25">
      <c r="F52267" s="245"/>
    </row>
    <row r="52268" spans="6:6" ht="12" customHeight="1" x14ac:dyDescent="0.25">
      <c r="F52268" s="245"/>
    </row>
    <row r="52269" spans="6:6" ht="12" customHeight="1" x14ac:dyDescent="0.25">
      <c r="F52269" s="245"/>
    </row>
    <row r="52270" spans="6:6" ht="12" customHeight="1" x14ac:dyDescent="0.25">
      <c r="F52270" s="245"/>
    </row>
    <row r="52271" spans="6:6" ht="12" customHeight="1" x14ac:dyDescent="0.25">
      <c r="F52271" s="245"/>
    </row>
    <row r="52272" spans="6:6" ht="12" customHeight="1" x14ac:dyDescent="0.25">
      <c r="F52272" s="245"/>
    </row>
    <row r="52273" spans="6:6" ht="12" customHeight="1" x14ac:dyDescent="0.25">
      <c r="F52273" s="245"/>
    </row>
    <row r="52274" spans="6:6" ht="12" customHeight="1" x14ac:dyDescent="0.25">
      <c r="F52274" s="245"/>
    </row>
    <row r="52275" spans="6:6" ht="12" customHeight="1" x14ac:dyDescent="0.25">
      <c r="F52275" s="245"/>
    </row>
    <row r="52276" spans="6:6" ht="12" customHeight="1" x14ac:dyDescent="0.25">
      <c r="F52276" s="245"/>
    </row>
    <row r="52277" spans="6:6" ht="12" customHeight="1" x14ac:dyDescent="0.25">
      <c r="F52277" s="245"/>
    </row>
    <row r="52278" spans="6:6" ht="12" customHeight="1" x14ac:dyDescent="0.25">
      <c r="F52278" s="245"/>
    </row>
    <row r="52279" spans="6:6" ht="12" customHeight="1" x14ac:dyDescent="0.25">
      <c r="F52279" s="245"/>
    </row>
    <row r="52280" spans="6:6" ht="12" customHeight="1" x14ac:dyDescent="0.25">
      <c r="F52280" s="245"/>
    </row>
    <row r="52281" spans="6:6" ht="12" customHeight="1" x14ac:dyDescent="0.25">
      <c r="F52281" s="245"/>
    </row>
    <row r="52282" spans="6:6" ht="12" customHeight="1" x14ac:dyDescent="0.25">
      <c r="F52282" s="245"/>
    </row>
    <row r="52283" spans="6:6" ht="12" customHeight="1" x14ac:dyDescent="0.25">
      <c r="F52283" s="245"/>
    </row>
    <row r="52284" spans="6:6" ht="12" customHeight="1" x14ac:dyDescent="0.25">
      <c r="F52284" s="245"/>
    </row>
    <row r="52285" spans="6:6" ht="12" customHeight="1" x14ac:dyDescent="0.25">
      <c r="F52285" s="245"/>
    </row>
    <row r="52286" spans="6:6" ht="12" customHeight="1" x14ac:dyDescent="0.25">
      <c r="F52286" s="245"/>
    </row>
    <row r="52287" spans="6:6" ht="12" customHeight="1" x14ac:dyDescent="0.25">
      <c r="F52287" s="245"/>
    </row>
    <row r="52288" spans="6:6" ht="12" customHeight="1" x14ac:dyDescent="0.25">
      <c r="F52288" s="245"/>
    </row>
    <row r="52289" spans="6:6" ht="12" customHeight="1" x14ac:dyDescent="0.25">
      <c r="F52289" s="245"/>
    </row>
    <row r="52290" spans="6:6" ht="12" customHeight="1" x14ac:dyDescent="0.25">
      <c r="F52290" s="245"/>
    </row>
    <row r="52291" spans="6:6" ht="12" customHeight="1" x14ac:dyDescent="0.25">
      <c r="F52291" s="245"/>
    </row>
    <row r="52292" spans="6:6" ht="12" customHeight="1" x14ac:dyDescent="0.25">
      <c r="F52292" s="245"/>
    </row>
    <row r="52293" spans="6:6" ht="12" customHeight="1" x14ac:dyDescent="0.25">
      <c r="F52293" s="245"/>
    </row>
    <row r="52294" spans="6:6" ht="12" customHeight="1" x14ac:dyDescent="0.25">
      <c r="F52294" s="245"/>
    </row>
    <row r="52295" spans="6:6" ht="12" customHeight="1" x14ac:dyDescent="0.25">
      <c r="F52295" s="245"/>
    </row>
    <row r="52296" spans="6:6" ht="12" customHeight="1" x14ac:dyDescent="0.25">
      <c r="F52296" s="245"/>
    </row>
    <row r="52297" spans="6:6" ht="12" customHeight="1" x14ac:dyDescent="0.25">
      <c r="F52297" s="245"/>
    </row>
    <row r="52298" spans="6:6" ht="12" customHeight="1" x14ac:dyDescent="0.25">
      <c r="F52298" s="245"/>
    </row>
    <row r="52299" spans="6:6" ht="12" customHeight="1" x14ac:dyDescent="0.25">
      <c r="F52299" s="245"/>
    </row>
    <row r="52300" spans="6:6" ht="12" customHeight="1" x14ac:dyDescent="0.25">
      <c r="F52300" s="245"/>
    </row>
    <row r="52301" spans="6:6" ht="12" customHeight="1" x14ac:dyDescent="0.25">
      <c r="F52301" s="245"/>
    </row>
    <row r="52302" spans="6:6" ht="12" customHeight="1" x14ac:dyDescent="0.25">
      <c r="F52302" s="245"/>
    </row>
    <row r="52303" spans="6:6" ht="12" customHeight="1" x14ac:dyDescent="0.25">
      <c r="F52303" s="245"/>
    </row>
    <row r="52304" spans="6:6" ht="12" customHeight="1" x14ac:dyDescent="0.25">
      <c r="F52304" s="245"/>
    </row>
    <row r="52305" spans="6:6" ht="12" customHeight="1" x14ac:dyDescent="0.25">
      <c r="F52305" s="245"/>
    </row>
    <row r="52306" spans="6:6" ht="12" customHeight="1" x14ac:dyDescent="0.25">
      <c r="F52306" s="245"/>
    </row>
    <row r="52307" spans="6:6" ht="12" customHeight="1" x14ac:dyDescent="0.25">
      <c r="F52307" s="245"/>
    </row>
    <row r="52308" spans="6:6" ht="12" customHeight="1" x14ac:dyDescent="0.25">
      <c r="F52308" s="245"/>
    </row>
    <row r="52309" spans="6:6" ht="12" customHeight="1" x14ac:dyDescent="0.25">
      <c r="F52309" s="245"/>
    </row>
    <row r="52310" spans="6:6" ht="12" customHeight="1" x14ac:dyDescent="0.25">
      <c r="F52310" s="245"/>
    </row>
    <row r="52311" spans="6:6" ht="12" customHeight="1" x14ac:dyDescent="0.25">
      <c r="F52311" s="245"/>
    </row>
    <row r="52312" spans="6:6" ht="12" customHeight="1" x14ac:dyDescent="0.25">
      <c r="F52312" s="245"/>
    </row>
    <row r="52313" spans="6:6" ht="12" customHeight="1" x14ac:dyDescent="0.25">
      <c r="F52313" s="245"/>
    </row>
    <row r="52314" spans="6:6" ht="12" customHeight="1" x14ac:dyDescent="0.25">
      <c r="F52314" s="245"/>
    </row>
    <row r="52315" spans="6:6" ht="12" customHeight="1" x14ac:dyDescent="0.25">
      <c r="F52315" s="245"/>
    </row>
    <row r="52316" spans="6:6" ht="12" customHeight="1" x14ac:dyDescent="0.25">
      <c r="F52316" s="245"/>
    </row>
    <row r="52317" spans="6:6" ht="12" customHeight="1" x14ac:dyDescent="0.25">
      <c r="F52317" s="245"/>
    </row>
    <row r="52318" spans="6:6" ht="12" customHeight="1" x14ac:dyDescent="0.25">
      <c r="F52318" s="245"/>
    </row>
    <row r="52319" spans="6:6" ht="12" customHeight="1" x14ac:dyDescent="0.25">
      <c r="F52319" s="245"/>
    </row>
    <row r="52320" spans="6:6" ht="12" customHeight="1" x14ac:dyDescent="0.25">
      <c r="F52320" s="245"/>
    </row>
    <row r="52321" spans="6:6" ht="12" customHeight="1" x14ac:dyDescent="0.25">
      <c r="F52321" s="245"/>
    </row>
    <row r="52322" spans="6:6" ht="12" customHeight="1" x14ac:dyDescent="0.25">
      <c r="F52322" s="245"/>
    </row>
    <row r="52323" spans="6:6" ht="12" customHeight="1" x14ac:dyDescent="0.25">
      <c r="F52323" s="245"/>
    </row>
    <row r="52324" spans="6:6" ht="12" customHeight="1" x14ac:dyDescent="0.25">
      <c r="F52324" s="245"/>
    </row>
    <row r="52325" spans="6:6" ht="12" customHeight="1" x14ac:dyDescent="0.25">
      <c r="F52325" s="245"/>
    </row>
    <row r="52326" spans="6:6" ht="12" customHeight="1" x14ac:dyDescent="0.25">
      <c r="F52326" s="245"/>
    </row>
    <row r="52327" spans="6:6" ht="12" customHeight="1" x14ac:dyDescent="0.25">
      <c r="F52327" s="245"/>
    </row>
    <row r="52328" spans="6:6" ht="12" customHeight="1" x14ac:dyDescent="0.25">
      <c r="F52328" s="245"/>
    </row>
    <row r="52329" spans="6:6" ht="12" customHeight="1" x14ac:dyDescent="0.25">
      <c r="F52329" s="245"/>
    </row>
    <row r="52330" spans="6:6" ht="12" customHeight="1" x14ac:dyDescent="0.25">
      <c r="F52330" s="245"/>
    </row>
    <row r="52331" spans="6:6" ht="12" customHeight="1" x14ac:dyDescent="0.25">
      <c r="F52331" s="245"/>
    </row>
    <row r="52332" spans="6:6" ht="12" customHeight="1" x14ac:dyDescent="0.25">
      <c r="F52332" s="245"/>
    </row>
    <row r="52333" spans="6:6" ht="12" customHeight="1" x14ac:dyDescent="0.25">
      <c r="F52333" s="245"/>
    </row>
    <row r="52334" spans="6:6" ht="12" customHeight="1" x14ac:dyDescent="0.25">
      <c r="F52334" s="245"/>
    </row>
    <row r="52335" spans="6:6" ht="12" customHeight="1" x14ac:dyDescent="0.25">
      <c r="F52335" s="245"/>
    </row>
    <row r="52336" spans="6:6" ht="12" customHeight="1" x14ac:dyDescent="0.25">
      <c r="F52336" s="245"/>
    </row>
    <row r="52337" spans="6:6" ht="12" customHeight="1" x14ac:dyDescent="0.25">
      <c r="F52337" s="245"/>
    </row>
    <row r="52338" spans="6:6" ht="12" customHeight="1" x14ac:dyDescent="0.25">
      <c r="F52338" s="245"/>
    </row>
    <row r="52339" spans="6:6" ht="12" customHeight="1" x14ac:dyDescent="0.25">
      <c r="F52339" s="245"/>
    </row>
    <row r="52340" spans="6:6" ht="12" customHeight="1" x14ac:dyDescent="0.25">
      <c r="F52340" s="245"/>
    </row>
    <row r="52341" spans="6:6" ht="12" customHeight="1" x14ac:dyDescent="0.25">
      <c r="F52341" s="245"/>
    </row>
    <row r="52342" spans="6:6" ht="12" customHeight="1" x14ac:dyDescent="0.25">
      <c r="F52342" s="245"/>
    </row>
    <row r="52343" spans="6:6" ht="12" customHeight="1" x14ac:dyDescent="0.25">
      <c r="F52343" s="245"/>
    </row>
    <row r="52344" spans="6:6" ht="12" customHeight="1" x14ac:dyDescent="0.25">
      <c r="F52344" s="245"/>
    </row>
    <row r="52345" spans="6:6" ht="12" customHeight="1" x14ac:dyDescent="0.25">
      <c r="F52345" s="245"/>
    </row>
    <row r="52346" spans="6:6" ht="12" customHeight="1" x14ac:dyDescent="0.25">
      <c r="F52346" s="245"/>
    </row>
    <row r="52347" spans="6:6" ht="12" customHeight="1" x14ac:dyDescent="0.25">
      <c r="F52347" s="245"/>
    </row>
    <row r="52348" spans="6:6" ht="12" customHeight="1" x14ac:dyDescent="0.25">
      <c r="F52348" s="245"/>
    </row>
    <row r="52349" spans="6:6" ht="12" customHeight="1" x14ac:dyDescent="0.25">
      <c r="F52349" s="245"/>
    </row>
    <row r="52350" spans="6:6" ht="12" customHeight="1" x14ac:dyDescent="0.25">
      <c r="F52350" s="245"/>
    </row>
    <row r="52351" spans="6:6" ht="12" customHeight="1" x14ac:dyDescent="0.25">
      <c r="F52351" s="245"/>
    </row>
    <row r="52352" spans="6:6" ht="12" customHeight="1" x14ac:dyDescent="0.25">
      <c r="F52352" s="245"/>
    </row>
    <row r="52353" spans="6:6" ht="12" customHeight="1" x14ac:dyDescent="0.25">
      <c r="F52353" s="245"/>
    </row>
    <row r="52354" spans="6:6" ht="12" customHeight="1" x14ac:dyDescent="0.25">
      <c r="F52354" s="245"/>
    </row>
    <row r="52355" spans="6:6" ht="12" customHeight="1" x14ac:dyDescent="0.25">
      <c r="F52355" s="245"/>
    </row>
    <row r="52356" spans="6:6" ht="12" customHeight="1" x14ac:dyDescent="0.25">
      <c r="F52356" s="245"/>
    </row>
    <row r="52357" spans="6:6" ht="12" customHeight="1" x14ac:dyDescent="0.25">
      <c r="F52357" s="245"/>
    </row>
    <row r="52358" spans="6:6" ht="12" customHeight="1" x14ac:dyDescent="0.25">
      <c r="F52358" s="245"/>
    </row>
    <row r="52359" spans="6:6" ht="12" customHeight="1" x14ac:dyDescent="0.25">
      <c r="F52359" s="245"/>
    </row>
    <row r="52360" spans="6:6" ht="12" customHeight="1" x14ac:dyDescent="0.25">
      <c r="F52360" s="245"/>
    </row>
    <row r="52361" spans="6:6" ht="12" customHeight="1" x14ac:dyDescent="0.25">
      <c r="F52361" s="245"/>
    </row>
    <row r="52362" spans="6:6" ht="12" customHeight="1" x14ac:dyDescent="0.25">
      <c r="F52362" s="245"/>
    </row>
    <row r="52363" spans="6:6" ht="12" customHeight="1" x14ac:dyDescent="0.25">
      <c r="F52363" s="245"/>
    </row>
    <row r="52364" spans="6:6" ht="12" customHeight="1" x14ac:dyDescent="0.25">
      <c r="F52364" s="245"/>
    </row>
    <row r="52365" spans="6:6" ht="12" customHeight="1" x14ac:dyDescent="0.25">
      <c r="F52365" s="245"/>
    </row>
    <row r="52366" spans="6:6" ht="12" customHeight="1" x14ac:dyDescent="0.25">
      <c r="F52366" s="245"/>
    </row>
    <row r="52367" spans="6:6" ht="12" customHeight="1" x14ac:dyDescent="0.25">
      <c r="F52367" s="245"/>
    </row>
    <row r="52368" spans="6:6" ht="12" customHeight="1" x14ac:dyDescent="0.25">
      <c r="F52368" s="245"/>
    </row>
    <row r="52369" spans="6:6" ht="12" customHeight="1" x14ac:dyDescent="0.25">
      <c r="F52369" s="245"/>
    </row>
    <row r="52370" spans="6:6" ht="12" customHeight="1" x14ac:dyDescent="0.25">
      <c r="F52370" s="245"/>
    </row>
    <row r="52371" spans="6:6" ht="12" customHeight="1" x14ac:dyDescent="0.25">
      <c r="F52371" s="245"/>
    </row>
    <row r="52372" spans="6:6" ht="12" customHeight="1" x14ac:dyDescent="0.25">
      <c r="F52372" s="245"/>
    </row>
    <row r="52373" spans="6:6" ht="12" customHeight="1" x14ac:dyDescent="0.25">
      <c r="F52373" s="245"/>
    </row>
    <row r="52374" spans="6:6" ht="12" customHeight="1" x14ac:dyDescent="0.25">
      <c r="F52374" s="245"/>
    </row>
    <row r="52375" spans="6:6" ht="12" customHeight="1" x14ac:dyDescent="0.25">
      <c r="F52375" s="245"/>
    </row>
    <row r="52376" spans="6:6" ht="12" customHeight="1" x14ac:dyDescent="0.25">
      <c r="F52376" s="245"/>
    </row>
    <row r="52377" spans="6:6" ht="12" customHeight="1" x14ac:dyDescent="0.25">
      <c r="F52377" s="245"/>
    </row>
    <row r="52378" spans="6:6" ht="12" customHeight="1" x14ac:dyDescent="0.25">
      <c r="F52378" s="245"/>
    </row>
    <row r="52379" spans="6:6" ht="12" customHeight="1" x14ac:dyDescent="0.25">
      <c r="F52379" s="245"/>
    </row>
    <row r="52380" spans="6:6" ht="12" customHeight="1" x14ac:dyDescent="0.25">
      <c r="F52380" s="245"/>
    </row>
    <row r="52381" spans="6:6" ht="12" customHeight="1" x14ac:dyDescent="0.25">
      <c r="F52381" s="245"/>
    </row>
    <row r="52382" spans="6:6" ht="12" customHeight="1" x14ac:dyDescent="0.25">
      <c r="F52382" s="245"/>
    </row>
    <row r="52383" spans="6:6" ht="12" customHeight="1" x14ac:dyDescent="0.25">
      <c r="F52383" s="245"/>
    </row>
    <row r="52384" spans="6:6" ht="12" customHeight="1" x14ac:dyDescent="0.25">
      <c r="F52384" s="245"/>
    </row>
    <row r="52385" spans="6:6" ht="12" customHeight="1" x14ac:dyDescent="0.25">
      <c r="F52385" s="245"/>
    </row>
    <row r="52386" spans="6:6" ht="12" customHeight="1" x14ac:dyDescent="0.25">
      <c r="F52386" s="245"/>
    </row>
    <row r="52387" spans="6:6" ht="12" customHeight="1" x14ac:dyDescent="0.25">
      <c r="F52387" s="245"/>
    </row>
    <row r="52388" spans="6:6" ht="12" customHeight="1" x14ac:dyDescent="0.25">
      <c r="F52388" s="245"/>
    </row>
    <row r="52389" spans="6:6" ht="12" customHeight="1" x14ac:dyDescent="0.25">
      <c r="F52389" s="245"/>
    </row>
    <row r="52390" spans="6:6" ht="12" customHeight="1" x14ac:dyDescent="0.25">
      <c r="F52390" s="245"/>
    </row>
    <row r="52391" spans="6:6" ht="12" customHeight="1" x14ac:dyDescent="0.25">
      <c r="F52391" s="245"/>
    </row>
    <row r="52392" spans="6:6" ht="12" customHeight="1" x14ac:dyDescent="0.25">
      <c r="F52392" s="245"/>
    </row>
    <row r="52393" spans="6:6" ht="12" customHeight="1" x14ac:dyDescent="0.25">
      <c r="F52393" s="245"/>
    </row>
    <row r="52394" spans="6:6" ht="12" customHeight="1" x14ac:dyDescent="0.25">
      <c r="F52394" s="245"/>
    </row>
    <row r="52395" spans="6:6" ht="12" customHeight="1" x14ac:dyDescent="0.25">
      <c r="F52395" s="245"/>
    </row>
    <row r="52396" spans="6:6" ht="12" customHeight="1" x14ac:dyDescent="0.25">
      <c r="F52396" s="245"/>
    </row>
    <row r="52397" spans="6:6" ht="12" customHeight="1" x14ac:dyDescent="0.25">
      <c r="F52397" s="245"/>
    </row>
    <row r="52398" spans="6:6" ht="12" customHeight="1" x14ac:dyDescent="0.25">
      <c r="F52398" s="245"/>
    </row>
    <row r="52399" spans="6:6" ht="12" customHeight="1" x14ac:dyDescent="0.25">
      <c r="F52399" s="245"/>
    </row>
    <row r="52400" spans="6:6" ht="12" customHeight="1" x14ac:dyDescent="0.25">
      <c r="F52400" s="245"/>
    </row>
    <row r="52401" spans="6:6" ht="12" customHeight="1" x14ac:dyDescent="0.25">
      <c r="F52401" s="245"/>
    </row>
    <row r="52402" spans="6:6" ht="12" customHeight="1" x14ac:dyDescent="0.25">
      <c r="F52402" s="245"/>
    </row>
    <row r="52403" spans="6:6" ht="12" customHeight="1" x14ac:dyDescent="0.25">
      <c r="F52403" s="245"/>
    </row>
    <row r="52404" spans="6:6" ht="12" customHeight="1" x14ac:dyDescent="0.25">
      <c r="F52404" s="245"/>
    </row>
    <row r="52405" spans="6:6" ht="12" customHeight="1" x14ac:dyDescent="0.25">
      <c r="F52405" s="245"/>
    </row>
    <row r="52406" spans="6:6" ht="12" customHeight="1" x14ac:dyDescent="0.25">
      <c r="F52406" s="245"/>
    </row>
    <row r="52407" spans="6:6" ht="12" customHeight="1" x14ac:dyDescent="0.25">
      <c r="F52407" s="245"/>
    </row>
    <row r="52408" spans="6:6" ht="12" customHeight="1" x14ac:dyDescent="0.25">
      <c r="F52408" s="245"/>
    </row>
    <row r="52409" spans="6:6" ht="12" customHeight="1" x14ac:dyDescent="0.25">
      <c r="F52409" s="245"/>
    </row>
    <row r="52410" spans="6:6" ht="12" customHeight="1" x14ac:dyDescent="0.25">
      <c r="F52410" s="245"/>
    </row>
    <row r="52411" spans="6:6" ht="12" customHeight="1" x14ac:dyDescent="0.25">
      <c r="F52411" s="245"/>
    </row>
    <row r="52412" spans="6:6" ht="12" customHeight="1" x14ac:dyDescent="0.25">
      <c r="F52412" s="245"/>
    </row>
    <row r="52413" spans="6:6" ht="12" customHeight="1" x14ac:dyDescent="0.25">
      <c r="F52413" s="245"/>
    </row>
    <row r="52414" spans="6:6" ht="12" customHeight="1" x14ac:dyDescent="0.25">
      <c r="F52414" s="245"/>
    </row>
    <row r="52415" spans="6:6" ht="12" customHeight="1" x14ac:dyDescent="0.25">
      <c r="F52415" s="245"/>
    </row>
    <row r="52416" spans="6:6" ht="12" customHeight="1" x14ac:dyDescent="0.25">
      <c r="F52416" s="245"/>
    </row>
    <row r="52417" spans="6:6" ht="12" customHeight="1" x14ac:dyDescent="0.25">
      <c r="F52417" s="245"/>
    </row>
    <row r="52418" spans="6:6" ht="12" customHeight="1" x14ac:dyDescent="0.25">
      <c r="F52418" s="245"/>
    </row>
    <row r="52419" spans="6:6" ht="12" customHeight="1" x14ac:dyDescent="0.25">
      <c r="F52419" s="245"/>
    </row>
    <row r="52420" spans="6:6" ht="12" customHeight="1" x14ac:dyDescent="0.25">
      <c r="F52420" s="245"/>
    </row>
    <row r="52421" spans="6:6" ht="12" customHeight="1" x14ac:dyDescent="0.25">
      <c r="F52421" s="245"/>
    </row>
    <row r="52422" spans="6:6" ht="12" customHeight="1" x14ac:dyDescent="0.25">
      <c r="F52422" s="245"/>
    </row>
    <row r="52423" spans="6:6" ht="12" customHeight="1" x14ac:dyDescent="0.25">
      <c r="F52423" s="245"/>
    </row>
    <row r="52424" spans="6:6" ht="12" customHeight="1" x14ac:dyDescent="0.25">
      <c r="F52424" s="245"/>
    </row>
    <row r="52425" spans="6:6" ht="12" customHeight="1" x14ac:dyDescent="0.25">
      <c r="F52425" s="245"/>
    </row>
    <row r="52426" spans="6:6" ht="12" customHeight="1" x14ac:dyDescent="0.25">
      <c r="F52426" s="245"/>
    </row>
    <row r="52427" spans="6:6" ht="12" customHeight="1" x14ac:dyDescent="0.25">
      <c r="F52427" s="245"/>
    </row>
    <row r="52428" spans="6:6" ht="12" customHeight="1" x14ac:dyDescent="0.25">
      <c r="F52428" s="245"/>
    </row>
    <row r="52429" spans="6:6" ht="12" customHeight="1" x14ac:dyDescent="0.25">
      <c r="F52429" s="245"/>
    </row>
    <row r="52430" spans="6:6" ht="12" customHeight="1" x14ac:dyDescent="0.25">
      <c r="F52430" s="245"/>
    </row>
    <row r="52431" spans="6:6" ht="12" customHeight="1" x14ac:dyDescent="0.25">
      <c r="F52431" s="245"/>
    </row>
    <row r="52432" spans="6:6" ht="12" customHeight="1" x14ac:dyDescent="0.25">
      <c r="F52432" s="245"/>
    </row>
    <row r="52433" spans="6:6" ht="12" customHeight="1" x14ac:dyDescent="0.25">
      <c r="F52433" s="245"/>
    </row>
    <row r="52434" spans="6:6" ht="12" customHeight="1" x14ac:dyDescent="0.25">
      <c r="F52434" s="245"/>
    </row>
    <row r="52435" spans="6:6" ht="12" customHeight="1" x14ac:dyDescent="0.25">
      <c r="F52435" s="245"/>
    </row>
    <row r="52436" spans="6:6" ht="12" customHeight="1" x14ac:dyDescent="0.25">
      <c r="F52436" s="245"/>
    </row>
    <row r="52437" spans="6:6" ht="12" customHeight="1" x14ac:dyDescent="0.25">
      <c r="F52437" s="245"/>
    </row>
    <row r="52438" spans="6:6" ht="12" customHeight="1" x14ac:dyDescent="0.25">
      <c r="F52438" s="245"/>
    </row>
    <row r="52439" spans="6:6" ht="12" customHeight="1" x14ac:dyDescent="0.25">
      <c r="F52439" s="245"/>
    </row>
    <row r="52440" spans="6:6" ht="12" customHeight="1" x14ac:dyDescent="0.25">
      <c r="F52440" s="245"/>
    </row>
    <row r="52441" spans="6:6" ht="12" customHeight="1" x14ac:dyDescent="0.25">
      <c r="F52441" s="245"/>
    </row>
    <row r="52442" spans="6:6" ht="12" customHeight="1" x14ac:dyDescent="0.25">
      <c r="F52442" s="245"/>
    </row>
    <row r="52443" spans="6:6" ht="12" customHeight="1" x14ac:dyDescent="0.25">
      <c r="F52443" s="245"/>
    </row>
    <row r="52444" spans="6:6" ht="12" customHeight="1" x14ac:dyDescent="0.25">
      <c r="F52444" s="245"/>
    </row>
    <row r="52445" spans="6:6" ht="12" customHeight="1" x14ac:dyDescent="0.25">
      <c r="F52445" s="245"/>
    </row>
    <row r="52446" spans="6:6" ht="12" customHeight="1" x14ac:dyDescent="0.25">
      <c r="F52446" s="245"/>
    </row>
    <row r="52447" spans="6:6" ht="12" customHeight="1" x14ac:dyDescent="0.25">
      <c r="F52447" s="245"/>
    </row>
    <row r="52448" spans="6:6" ht="12" customHeight="1" x14ac:dyDescent="0.25">
      <c r="F52448" s="245"/>
    </row>
    <row r="52449" spans="6:6" ht="12" customHeight="1" x14ac:dyDescent="0.25">
      <c r="F52449" s="245"/>
    </row>
    <row r="52450" spans="6:6" ht="12" customHeight="1" x14ac:dyDescent="0.25">
      <c r="F52450" s="245"/>
    </row>
    <row r="52451" spans="6:6" ht="12" customHeight="1" x14ac:dyDescent="0.25">
      <c r="F52451" s="245"/>
    </row>
    <row r="52452" spans="6:6" ht="12" customHeight="1" x14ac:dyDescent="0.25">
      <c r="F52452" s="245"/>
    </row>
    <row r="52453" spans="6:6" ht="12" customHeight="1" x14ac:dyDescent="0.25">
      <c r="F52453" s="245"/>
    </row>
    <row r="52454" spans="6:6" ht="12" customHeight="1" x14ac:dyDescent="0.25">
      <c r="F52454" s="245"/>
    </row>
    <row r="52455" spans="6:6" ht="12" customHeight="1" x14ac:dyDescent="0.25">
      <c r="F52455" s="245"/>
    </row>
    <row r="52456" spans="6:6" ht="12" customHeight="1" x14ac:dyDescent="0.25">
      <c r="F52456" s="245"/>
    </row>
    <row r="52457" spans="6:6" ht="12" customHeight="1" x14ac:dyDescent="0.25">
      <c r="F52457" s="245"/>
    </row>
    <row r="52458" spans="6:6" ht="12" customHeight="1" x14ac:dyDescent="0.25">
      <c r="F52458" s="245"/>
    </row>
    <row r="52459" spans="6:6" ht="12" customHeight="1" x14ac:dyDescent="0.25">
      <c r="F52459" s="245"/>
    </row>
    <row r="52460" spans="6:6" ht="12" customHeight="1" x14ac:dyDescent="0.25">
      <c r="F52460" s="245"/>
    </row>
    <row r="52461" spans="6:6" ht="12" customHeight="1" x14ac:dyDescent="0.25">
      <c r="F52461" s="245"/>
    </row>
    <row r="52462" spans="6:6" ht="12" customHeight="1" x14ac:dyDescent="0.25">
      <c r="F52462" s="245"/>
    </row>
    <row r="52463" spans="6:6" ht="12" customHeight="1" x14ac:dyDescent="0.25">
      <c r="F52463" s="245"/>
    </row>
    <row r="52464" spans="6:6" ht="12" customHeight="1" x14ac:dyDescent="0.25">
      <c r="F52464" s="245"/>
    </row>
    <row r="52465" spans="6:6" ht="12" customHeight="1" x14ac:dyDescent="0.25">
      <c r="F52465" s="245"/>
    </row>
    <row r="52466" spans="6:6" ht="12" customHeight="1" x14ac:dyDescent="0.25">
      <c r="F52466" s="245"/>
    </row>
    <row r="52467" spans="6:6" ht="12" customHeight="1" x14ac:dyDescent="0.25">
      <c r="F52467" s="245"/>
    </row>
    <row r="52468" spans="6:6" ht="12" customHeight="1" x14ac:dyDescent="0.25">
      <c r="F52468" s="245"/>
    </row>
    <row r="52469" spans="6:6" ht="12" customHeight="1" x14ac:dyDescent="0.25">
      <c r="F52469" s="245"/>
    </row>
    <row r="52470" spans="6:6" ht="12" customHeight="1" x14ac:dyDescent="0.25">
      <c r="F52470" s="245"/>
    </row>
    <row r="52471" spans="6:6" ht="12" customHeight="1" x14ac:dyDescent="0.25">
      <c r="F52471" s="245"/>
    </row>
    <row r="52472" spans="6:6" ht="12" customHeight="1" x14ac:dyDescent="0.25">
      <c r="F52472" s="245"/>
    </row>
    <row r="52473" spans="6:6" ht="12" customHeight="1" x14ac:dyDescent="0.25">
      <c r="F52473" s="245"/>
    </row>
    <row r="52474" spans="6:6" ht="12" customHeight="1" x14ac:dyDescent="0.25">
      <c r="F52474" s="245"/>
    </row>
    <row r="52475" spans="6:6" ht="12" customHeight="1" x14ac:dyDescent="0.25">
      <c r="F52475" s="245"/>
    </row>
    <row r="52476" spans="6:6" ht="12" customHeight="1" x14ac:dyDescent="0.25">
      <c r="F52476" s="245"/>
    </row>
    <row r="52477" spans="6:6" ht="12" customHeight="1" x14ac:dyDescent="0.25">
      <c r="F52477" s="245"/>
    </row>
    <row r="52478" spans="6:6" ht="12" customHeight="1" x14ac:dyDescent="0.25">
      <c r="F52478" s="245"/>
    </row>
    <row r="52479" spans="6:6" ht="12" customHeight="1" x14ac:dyDescent="0.25">
      <c r="F52479" s="245"/>
    </row>
    <row r="52480" spans="6:6" ht="12" customHeight="1" x14ac:dyDescent="0.25">
      <c r="F52480" s="245"/>
    </row>
    <row r="52481" spans="6:6" ht="12" customHeight="1" x14ac:dyDescent="0.25">
      <c r="F52481" s="245"/>
    </row>
    <row r="52482" spans="6:6" ht="12" customHeight="1" x14ac:dyDescent="0.25">
      <c r="F52482" s="245"/>
    </row>
    <row r="52483" spans="6:6" ht="12" customHeight="1" x14ac:dyDescent="0.25">
      <c r="F52483" s="245"/>
    </row>
    <row r="52484" spans="6:6" ht="12" customHeight="1" x14ac:dyDescent="0.25">
      <c r="F52484" s="245"/>
    </row>
    <row r="52485" spans="6:6" ht="12" customHeight="1" x14ac:dyDescent="0.25">
      <c r="F52485" s="245"/>
    </row>
    <row r="52486" spans="6:6" ht="12" customHeight="1" x14ac:dyDescent="0.25">
      <c r="F52486" s="245"/>
    </row>
    <row r="52487" spans="6:6" ht="12" customHeight="1" x14ac:dyDescent="0.25">
      <c r="F52487" s="245"/>
    </row>
    <row r="52488" spans="6:6" ht="12" customHeight="1" x14ac:dyDescent="0.25">
      <c r="F52488" s="245"/>
    </row>
    <row r="52489" spans="6:6" ht="12" customHeight="1" x14ac:dyDescent="0.25">
      <c r="F52489" s="245"/>
    </row>
    <row r="52490" spans="6:6" ht="12" customHeight="1" x14ac:dyDescent="0.25">
      <c r="F52490" s="245"/>
    </row>
    <row r="52491" spans="6:6" ht="12" customHeight="1" x14ac:dyDescent="0.25">
      <c r="F52491" s="245"/>
    </row>
    <row r="52492" spans="6:6" ht="12" customHeight="1" x14ac:dyDescent="0.25">
      <c r="F52492" s="245"/>
    </row>
    <row r="52493" spans="6:6" ht="12" customHeight="1" x14ac:dyDescent="0.25">
      <c r="F52493" s="245"/>
    </row>
    <row r="52494" spans="6:6" ht="12" customHeight="1" x14ac:dyDescent="0.25">
      <c r="F52494" s="245"/>
    </row>
    <row r="52495" spans="6:6" ht="12" customHeight="1" x14ac:dyDescent="0.25">
      <c r="F52495" s="245"/>
    </row>
    <row r="52496" spans="6:6" ht="12" customHeight="1" x14ac:dyDescent="0.25">
      <c r="F52496" s="245"/>
    </row>
    <row r="52497" spans="6:6" ht="12" customHeight="1" x14ac:dyDescent="0.25">
      <c r="F52497" s="245"/>
    </row>
    <row r="52498" spans="6:6" ht="12" customHeight="1" x14ac:dyDescent="0.25">
      <c r="F52498" s="245"/>
    </row>
    <row r="52499" spans="6:6" ht="12" customHeight="1" x14ac:dyDescent="0.25">
      <c r="F52499" s="245"/>
    </row>
    <row r="52500" spans="6:6" ht="12" customHeight="1" x14ac:dyDescent="0.25">
      <c r="F52500" s="245"/>
    </row>
    <row r="52501" spans="6:6" ht="12" customHeight="1" x14ac:dyDescent="0.25">
      <c r="F52501" s="245"/>
    </row>
    <row r="52502" spans="6:6" ht="12" customHeight="1" x14ac:dyDescent="0.25">
      <c r="F52502" s="245"/>
    </row>
    <row r="52503" spans="6:6" ht="12" customHeight="1" x14ac:dyDescent="0.25">
      <c r="F52503" s="245"/>
    </row>
    <row r="52504" spans="6:6" ht="12" customHeight="1" x14ac:dyDescent="0.25">
      <c r="F52504" s="245"/>
    </row>
    <row r="52505" spans="6:6" ht="12" customHeight="1" x14ac:dyDescent="0.25">
      <c r="F52505" s="245"/>
    </row>
    <row r="52506" spans="6:6" ht="12" customHeight="1" x14ac:dyDescent="0.25">
      <c r="F52506" s="245"/>
    </row>
    <row r="52507" spans="6:6" ht="12" customHeight="1" x14ac:dyDescent="0.25">
      <c r="F52507" s="245"/>
    </row>
    <row r="52508" spans="6:6" ht="12" customHeight="1" x14ac:dyDescent="0.25">
      <c r="F52508" s="245"/>
    </row>
    <row r="52509" spans="6:6" ht="12" customHeight="1" x14ac:dyDescent="0.25">
      <c r="F52509" s="245"/>
    </row>
    <row r="52510" spans="6:6" ht="12" customHeight="1" x14ac:dyDescent="0.25">
      <c r="F52510" s="245"/>
    </row>
    <row r="52511" spans="6:6" ht="12" customHeight="1" x14ac:dyDescent="0.25">
      <c r="F52511" s="245"/>
    </row>
    <row r="52512" spans="6:6" ht="12" customHeight="1" x14ac:dyDescent="0.25">
      <c r="F52512" s="245"/>
    </row>
    <row r="52513" spans="6:6" ht="12" customHeight="1" x14ac:dyDescent="0.25">
      <c r="F52513" s="245"/>
    </row>
    <row r="52514" spans="6:6" ht="12" customHeight="1" x14ac:dyDescent="0.25">
      <c r="F52514" s="245"/>
    </row>
    <row r="52515" spans="6:6" ht="12" customHeight="1" x14ac:dyDescent="0.25">
      <c r="F52515" s="245"/>
    </row>
    <row r="52516" spans="6:6" ht="12" customHeight="1" x14ac:dyDescent="0.25">
      <c r="F52516" s="245"/>
    </row>
    <row r="52517" spans="6:6" ht="12" customHeight="1" x14ac:dyDescent="0.25">
      <c r="F52517" s="245"/>
    </row>
    <row r="52518" spans="6:6" ht="12" customHeight="1" x14ac:dyDescent="0.25">
      <c r="F52518" s="245"/>
    </row>
    <row r="52519" spans="6:6" ht="12" customHeight="1" x14ac:dyDescent="0.25">
      <c r="F52519" s="245"/>
    </row>
    <row r="52520" spans="6:6" ht="12" customHeight="1" x14ac:dyDescent="0.25">
      <c r="F52520" s="245"/>
    </row>
    <row r="52521" spans="6:6" ht="12" customHeight="1" x14ac:dyDescent="0.25">
      <c r="F52521" s="245"/>
    </row>
    <row r="52522" spans="6:6" ht="12" customHeight="1" x14ac:dyDescent="0.25">
      <c r="F52522" s="245"/>
    </row>
    <row r="52523" spans="6:6" ht="12" customHeight="1" x14ac:dyDescent="0.25">
      <c r="F52523" s="245"/>
    </row>
    <row r="52524" spans="6:6" ht="12" customHeight="1" x14ac:dyDescent="0.25">
      <c r="F52524" s="245"/>
    </row>
    <row r="52525" spans="6:6" ht="12" customHeight="1" x14ac:dyDescent="0.25">
      <c r="F52525" s="245"/>
    </row>
    <row r="52526" spans="6:6" ht="12" customHeight="1" x14ac:dyDescent="0.25">
      <c r="F52526" s="245"/>
    </row>
    <row r="52527" spans="6:6" ht="12" customHeight="1" x14ac:dyDescent="0.25">
      <c r="F52527" s="245"/>
    </row>
    <row r="52528" spans="6:6" ht="12" customHeight="1" x14ac:dyDescent="0.25">
      <c r="F52528" s="245"/>
    </row>
    <row r="52529" spans="6:6" ht="12" customHeight="1" x14ac:dyDescent="0.25">
      <c r="F52529" s="245"/>
    </row>
    <row r="52530" spans="6:6" ht="12" customHeight="1" x14ac:dyDescent="0.25">
      <c r="F52530" s="245"/>
    </row>
    <row r="52531" spans="6:6" ht="12" customHeight="1" x14ac:dyDescent="0.25">
      <c r="F52531" s="245"/>
    </row>
    <row r="52532" spans="6:6" ht="12" customHeight="1" x14ac:dyDescent="0.25">
      <c r="F52532" s="245"/>
    </row>
    <row r="52533" spans="6:6" ht="12" customHeight="1" x14ac:dyDescent="0.25">
      <c r="F52533" s="245"/>
    </row>
    <row r="52534" spans="6:6" ht="12" customHeight="1" x14ac:dyDescent="0.25">
      <c r="F52534" s="245"/>
    </row>
    <row r="52535" spans="6:6" ht="12" customHeight="1" x14ac:dyDescent="0.25">
      <c r="F52535" s="245"/>
    </row>
    <row r="52536" spans="6:6" ht="12" customHeight="1" x14ac:dyDescent="0.25">
      <c r="F52536" s="245"/>
    </row>
    <row r="52537" spans="6:6" ht="12" customHeight="1" x14ac:dyDescent="0.25">
      <c r="F52537" s="245"/>
    </row>
    <row r="52538" spans="6:6" ht="12" customHeight="1" x14ac:dyDescent="0.25">
      <c r="F52538" s="245"/>
    </row>
    <row r="52539" spans="6:6" ht="12" customHeight="1" x14ac:dyDescent="0.25">
      <c r="F52539" s="245"/>
    </row>
    <row r="52540" spans="6:6" ht="12" customHeight="1" x14ac:dyDescent="0.25">
      <c r="F52540" s="245"/>
    </row>
    <row r="52541" spans="6:6" ht="12" customHeight="1" x14ac:dyDescent="0.25">
      <c r="F52541" s="245"/>
    </row>
    <row r="52542" spans="6:6" ht="12" customHeight="1" x14ac:dyDescent="0.25">
      <c r="F52542" s="245"/>
    </row>
    <row r="52543" spans="6:6" ht="12" customHeight="1" x14ac:dyDescent="0.25">
      <c r="F52543" s="245"/>
    </row>
    <row r="52544" spans="6:6" ht="12" customHeight="1" x14ac:dyDescent="0.25">
      <c r="F52544" s="245"/>
    </row>
    <row r="52545" spans="6:6" ht="12" customHeight="1" x14ac:dyDescent="0.25">
      <c r="F52545" s="245"/>
    </row>
    <row r="52546" spans="6:6" ht="12" customHeight="1" x14ac:dyDescent="0.25">
      <c r="F52546" s="245"/>
    </row>
    <row r="52547" spans="6:6" ht="12" customHeight="1" x14ac:dyDescent="0.25">
      <c r="F52547" s="245"/>
    </row>
    <row r="52548" spans="6:6" ht="12" customHeight="1" x14ac:dyDescent="0.25">
      <c r="F52548" s="245"/>
    </row>
    <row r="52549" spans="6:6" ht="12" customHeight="1" x14ac:dyDescent="0.25">
      <c r="F52549" s="245"/>
    </row>
    <row r="52550" spans="6:6" ht="12" customHeight="1" x14ac:dyDescent="0.25">
      <c r="F52550" s="245"/>
    </row>
    <row r="52551" spans="6:6" ht="12" customHeight="1" x14ac:dyDescent="0.25">
      <c r="F52551" s="245"/>
    </row>
    <row r="52552" spans="6:6" ht="12" customHeight="1" x14ac:dyDescent="0.25">
      <c r="F52552" s="245"/>
    </row>
    <row r="52553" spans="6:6" ht="12" customHeight="1" x14ac:dyDescent="0.25">
      <c r="F52553" s="245"/>
    </row>
    <row r="52554" spans="6:6" ht="12" customHeight="1" x14ac:dyDescent="0.25">
      <c r="F52554" s="245"/>
    </row>
    <row r="52555" spans="6:6" ht="12" customHeight="1" x14ac:dyDescent="0.25">
      <c r="F52555" s="245"/>
    </row>
    <row r="52556" spans="6:6" ht="12" customHeight="1" x14ac:dyDescent="0.25">
      <c r="F52556" s="245"/>
    </row>
    <row r="52557" spans="6:6" ht="12" customHeight="1" x14ac:dyDescent="0.25">
      <c r="F52557" s="245"/>
    </row>
    <row r="52558" spans="6:6" ht="12" customHeight="1" x14ac:dyDescent="0.25">
      <c r="F52558" s="245"/>
    </row>
    <row r="52559" spans="6:6" ht="12" customHeight="1" x14ac:dyDescent="0.25">
      <c r="F52559" s="245"/>
    </row>
    <row r="52560" spans="6:6" ht="12" customHeight="1" x14ac:dyDescent="0.25">
      <c r="F52560" s="245"/>
    </row>
    <row r="52561" spans="6:6" ht="12" customHeight="1" x14ac:dyDescent="0.25">
      <c r="F52561" s="245"/>
    </row>
    <row r="52562" spans="6:6" ht="12" customHeight="1" x14ac:dyDescent="0.25">
      <c r="F52562" s="245"/>
    </row>
    <row r="52563" spans="6:6" ht="12" customHeight="1" x14ac:dyDescent="0.25">
      <c r="F52563" s="245"/>
    </row>
    <row r="52564" spans="6:6" ht="12" customHeight="1" x14ac:dyDescent="0.25">
      <c r="F52564" s="245"/>
    </row>
    <row r="52565" spans="6:6" ht="12" customHeight="1" x14ac:dyDescent="0.25">
      <c r="F52565" s="245"/>
    </row>
    <row r="52566" spans="6:6" ht="12" customHeight="1" x14ac:dyDescent="0.25">
      <c r="F52566" s="245"/>
    </row>
    <row r="52567" spans="6:6" ht="12" customHeight="1" x14ac:dyDescent="0.25">
      <c r="F52567" s="245"/>
    </row>
    <row r="52568" spans="6:6" ht="12" customHeight="1" x14ac:dyDescent="0.25">
      <c r="F52568" s="245"/>
    </row>
    <row r="52569" spans="6:6" ht="12" customHeight="1" x14ac:dyDescent="0.25">
      <c r="F52569" s="245"/>
    </row>
    <row r="52570" spans="6:6" ht="12" customHeight="1" x14ac:dyDescent="0.25">
      <c r="F52570" s="245"/>
    </row>
    <row r="52571" spans="6:6" ht="12" customHeight="1" x14ac:dyDescent="0.25">
      <c r="F52571" s="245"/>
    </row>
    <row r="52572" spans="6:6" ht="12" customHeight="1" x14ac:dyDescent="0.25">
      <c r="F52572" s="245"/>
    </row>
    <row r="52573" spans="6:6" ht="12" customHeight="1" x14ac:dyDescent="0.25">
      <c r="F52573" s="245"/>
    </row>
    <row r="52574" spans="6:6" ht="12" customHeight="1" x14ac:dyDescent="0.25">
      <c r="F52574" s="245"/>
    </row>
    <row r="52575" spans="6:6" ht="12" customHeight="1" x14ac:dyDescent="0.25">
      <c r="F52575" s="245"/>
    </row>
    <row r="52576" spans="6:6" ht="12" customHeight="1" x14ac:dyDescent="0.25">
      <c r="F52576" s="245"/>
    </row>
    <row r="52577" spans="6:6" ht="12" customHeight="1" x14ac:dyDescent="0.25">
      <c r="F52577" s="245"/>
    </row>
    <row r="52578" spans="6:6" ht="12" customHeight="1" x14ac:dyDescent="0.25">
      <c r="F52578" s="245"/>
    </row>
    <row r="52579" spans="6:6" ht="12" customHeight="1" x14ac:dyDescent="0.25">
      <c r="F52579" s="245"/>
    </row>
    <row r="52580" spans="6:6" ht="12" customHeight="1" x14ac:dyDescent="0.25">
      <c r="F52580" s="245"/>
    </row>
    <row r="52581" spans="6:6" ht="12" customHeight="1" x14ac:dyDescent="0.25">
      <c r="F52581" s="245"/>
    </row>
    <row r="52582" spans="6:6" ht="12" customHeight="1" x14ac:dyDescent="0.25">
      <c r="F52582" s="245"/>
    </row>
    <row r="52583" spans="6:6" ht="12" customHeight="1" x14ac:dyDescent="0.25">
      <c r="F52583" s="245"/>
    </row>
    <row r="52584" spans="6:6" ht="12" customHeight="1" x14ac:dyDescent="0.25">
      <c r="F52584" s="245"/>
    </row>
    <row r="52585" spans="6:6" ht="12" customHeight="1" x14ac:dyDescent="0.25">
      <c r="F52585" s="245"/>
    </row>
    <row r="52586" spans="6:6" ht="12" customHeight="1" x14ac:dyDescent="0.25">
      <c r="F52586" s="245"/>
    </row>
    <row r="52587" spans="6:6" ht="12" customHeight="1" x14ac:dyDescent="0.25">
      <c r="F52587" s="245"/>
    </row>
    <row r="52588" spans="6:6" ht="12" customHeight="1" x14ac:dyDescent="0.25">
      <c r="F52588" s="245"/>
    </row>
    <row r="52589" spans="6:6" ht="12" customHeight="1" x14ac:dyDescent="0.25">
      <c r="F52589" s="245"/>
    </row>
    <row r="52590" spans="6:6" ht="12" customHeight="1" x14ac:dyDescent="0.25">
      <c r="F52590" s="245"/>
    </row>
    <row r="52591" spans="6:6" ht="12" customHeight="1" x14ac:dyDescent="0.25">
      <c r="F52591" s="245"/>
    </row>
    <row r="52592" spans="6:6" ht="12" customHeight="1" x14ac:dyDescent="0.25">
      <c r="F52592" s="245"/>
    </row>
    <row r="52593" spans="6:6" ht="12" customHeight="1" x14ac:dyDescent="0.25">
      <c r="F52593" s="245"/>
    </row>
    <row r="52594" spans="6:6" ht="12" customHeight="1" x14ac:dyDescent="0.25">
      <c r="F52594" s="245"/>
    </row>
    <row r="52595" spans="6:6" ht="12" customHeight="1" x14ac:dyDescent="0.25">
      <c r="F52595" s="245"/>
    </row>
    <row r="52596" spans="6:6" ht="12" customHeight="1" x14ac:dyDescent="0.25">
      <c r="F52596" s="245"/>
    </row>
    <row r="52597" spans="6:6" ht="12" customHeight="1" x14ac:dyDescent="0.25">
      <c r="F52597" s="245"/>
    </row>
    <row r="52598" spans="6:6" ht="12" customHeight="1" x14ac:dyDescent="0.25">
      <c r="F52598" s="245"/>
    </row>
    <row r="52599" spans="6:6" ht="12" customHeight="1" x14ac:dyDescent="0.25">
      <c r="F52599" s="245"/>
    </row>
    <row r="52600" spans="6:6" ht="12" customHeight="1" x14ac:dyDescent="0.25">
      <c r="F52600" s="245"/>
    </row>
    <row r="52601" spans="6:6" ht="12" customHeight="1" x14ac:dyDescent="0.25">
      <c r="F52601" s="245"/>
    </row>
    <row r="52602" spans="6:6" ht="12" customHeight="1" x14ac:dyDescent="0.25">
      <c r="F52602" s="245"/>
    </row>
    <row r="52603" spans="6:6" ht="12" customHeight="1" x14ac:dyDescent="0.25">
      <c r="F52603" s="245"/>
    </row>
    <row r="52604" spans="6:6" ht="12" customHeight="1" x14ac:dyDescent="0.25">
      <c r="F52604" s="245"/>
    </row>
    <row r="52605" spans="6:6" ht="12" customHeight="1" x14ac:dyDescent="0.25">
      <c r="F52605" s="245"/>
    </row>
    <row r="52606" spans="6:6" ht="12" customHeight="1" x14ac:dyDescent="0.25">
      <c r="F52606" s="245"/>
    </row>
    <row r="52607" spans="6:6" ht="12" customHeight="1" x14ac:dyDescent="0.25">
      <c r="F52607" s="245"/>
    </row>
    <row r="52608" spans="6:6" ht="12" customHeight="1" x14ac:dyDescent="0.25">
      <c r="F52608" s="245"/>
    </row>
    <row r="52609" spans="6:6" ht="12" customHeight="1" x14ac:dyDescent="0.25">
      <c r="F52609" s="245"/>
    </row>
    <row r="52610" spans="6:6" ht="12" customHeight="1" x14ac:dyDescent="0.25">
      <c r="F52610" s="245"/>
    </row>
    <row r="52611" spans="6:6" ht="12" customHeight="1" x14ac:dyDescent="0.25">
      <c r="F52611" s="245"/>
    </row>
    <row r="52612" spans="6:6" ht="12" customHeight="1" x14ac:dyDescent="0.25">
      <c r="F52612" s="245"/>
    </row>
    <row r="52613" spans="6:6" ht="12" customHeight="1" x14ac:dyDescent="0.25">
      <c r="F52613" s="245"/>
    </row>
    <row r="52614" spans="6:6" ht="12" customHeight="1" x14ac:dyDescent="0.25">
      <c r="F52614" s="245"/>
    </row>
    <row r="52615" spans="6:6" ht="12" customHeight="1" x14ac:dyDescent="0.25">
      <c r="F52615" s="245"/>
    </row>
    <row r="52616" spans="6:6" ht="12" customHeight="1" x14ac:dyDescent="0.25">
      <c r="F52616" s="245"/>
    </row>
    <row r="52617" spans="6:6" ht="12" customHeight="1" x14ac:dyDescent="0.25">
      <c r="F52617" s="245"/>
    </row>
    <row r="52618" spans="6:6" ht="12" customHeight="1" x14ac:dyDescent="0.25">
      <c r="F52618" s="245"/>
    </row>
    <row r="52619" spans="6:6" ht="12" customHeight="1" x14ac:dyDescent="0.25">
      <c r="F52619" s="245"/>
    </row>
    <row r="52620" spans="6:6" ht="12" customHeight="1" x14ac:dyDescent="0.25">
      <c r="F52620" s="245"/>
    </row>
    <row r="52621" spans="6:6" ht="12" customHeight="1" x14ac:dyDescent="0.25">
      <c r="F52621" s="245"/>
    </row>
    <row r="52622" spans="6:6" ht="12" customHeight="1" x14ac:dyDescent="0.25">
      <c r="F52622" s="245"/>
    </row>
    <row r="52623" spans="6:6" ht="12" customHeight="1" x14ac:dyDescent="0.25">
      <c r="F52623" s="245"/>
    </row>
    <row r="52624" spans="6:6" ht="12" customHeight="1" x14ac:dyDescent="0.25">
      <c r="F52624" s="245"/>
    </row>
    <row r="52625" spans="6:6" ht="12" customHeight="1" x14ac:dyDescent="0.25">
      <c r="F52625" s="245"/>
    </row>
    <row r="52626" spans="6:6" ht="12" customHeight="1" x14ac:dyDescent="0.25">
      <c r="F52626" s="245"/>
    </row>
    <row r="52627" spans="6:6" ht="12" customHeight="1" x14ac:dyDescent="0.25">
      <c r="F52627" s="245"/>
    </row>
    <row r="52628" spans="6:6" ht="12" customHeight="1" x14ac:dyDescent="0.25">
      <c r="F52628" s="245"/>
    </row>
    <row r="52629" spans="6:6" ht="12" customHeight="1" x14ac:dyDescent="0.25">
      <c r="F52629" s="245"/>
    </row>
    <row r="52630" spans="6:6" ht="12" customHeight="1" x14ac:dyDescent="0.25">
      <c r="F52630" s="245"/>
    </row>
    <row r="52631" spans="6:6" ht="12" customHeight="1" x14ac:dyDescent="0.25">
      <c r="F52631" s="245"/>
    </row>
    <row r="52632" spans="6:6" ht="12" customHeight="1" x14ac:dyDescent="0.25">
      <c r="F52632" s="245"/>
    </row>
    <row r="52633" spans="6:6" ht="12" customHeight="1" x14ac:dyDescent="0.25">
      <c r="F52633" s="245"/>
    </row>
    <row r="52634" spans="6:6" ht="12" customHeight="1" x14ac:dyDescent="0.25">
      <c r="F52634" s="245"/>
    </row>
    <row r="52635" spans="6:6" ht="12" customHeight="1" x14ac:dyDescent="0.25">
      <c r="F52635" s="245"/>
    </row>
    <row r="52636" spans="6:6" ht="12" customHeight="1" x14ac:dyDescent="0.25">
      <c r="F52636" s="245"/>
    </row>
    <row r="52637" spans="6:6" ht="12" customHeight="1" x14ac:dyDescent="0.25">
      <c r="F52637" s="245"/>
    </row>
    <row r="52638" spans="6:6" ht="12" customHeight="1" x14ac:dyDescent="0.25">
      <c r="F52638" s="245"/>
    </row>
    <row r="52639" spans="6:6" ht="12" customHeight="1" x14ac:dyDescent="0.25">
      <c r="F52639" s="245"/>
    </row>
    <row r="52640" spans="6:6" ht="12" customHeight="1" x14ac:dyDescent="0.25">
      <c r="F52640" s="245"/>
    </row>
    <row r="52641" spans="6:6" ht="12" customHeight="1" x14ac:dyDescent="0.25">
      <c r="F52641" s="245"/>
    </row>
    <row r="52642" spans="6:6" ht="12" customHeight="1" x14ac:dyDescent="0.25">
      <c r="F52642" s="245"/>
    </row>
    <row r="52643" spans="6:6" ht="12" customHeight="1" x14ac:dyDescent="0.25">
      <c r="F52643" s="245"/>
    </row>
    <row r="52644" spans="6:6" ht="12" customHeight="1" x14ac:dyDescent="0.25">
      <c r="F52644" s="245"/>
    </row>
    <row r="52645" spans="6:6" ht="12" customHeight="1" x14ac:dyDescent="0.25">
      <c r="F52645" s="245"/>
    </row>
    <row r="52646" spans="6:6" ht="12" customHeight="1" x14ac:dyDescent="0.25">
      <c r="F52646" s="245"/>
    </row>
    <row r="52647" spans="6:6" ht="12" customHeight="1" x14ac:dyDescent="0.25">
      <c r="F52647" s="245"/>
    </row>
    <row r="52648" spans="6:6" ht="12" customHeight="1" x14ac:dyDescent="0.25">
      <c r="F52648" s="245"/>
    </row>
    <row r="52649" spans="6:6" ht="12" customHeight="1" x14ac:dyDescent="0.25">
      <c r="F52649" s="245"/>
    </row>
    <row r="52650" spans="6:6" ht="12" customHeight="1" x14ac:dyDescent="0.25">
      <c r="F52650" s="245"/>
    </row>
    <row r="52651" spans="6:6" ht="12" customHeight="1" x14ac:dyDescent="0.25">
      <c r="F52651" s="245"/>
    </row>
    <row r="52652" spans="6:6" ht="12" customHeight="1" x14ac:dyDescent="0.25">
      <c r="F52652" s="245"/>
    </row>
    <row r="52653" spans="6:6" ht="12" customHeight="1" x14ac:dyDescent="0.25">
      <c r="F52653" s="245"/>
    </row>
    <row r="52654" spans="6:6" ht="12" customHeight="1" x14ac:dyDescent="0.25">
      <c r="F52654" s="245"/>
    </row>
    <row r="52655" spans="6:6" ht="12" customHeight="1" x14ac:dyDescent="0.25">
      <c r="F52655" s="245"/>
    </row>
    <row r="52656" spans="6:6" ht="12" customHeight="1" x14ac:dyDescent="0.25">
      <c r="F52656" s="245"/>
    </row>
    <row r="52657" spans="6:6" ht="12" customHeight="1" x14ac:dyDescent="0.25">
      <c r="F52657" s="245"/>
    </row>
    <row r="52658" spans="6:6" ht="12" customHeight="1" x14ac:dyDescent="0.25">
      <c r="F52658" s="245"/>
    </row>
    <row r="52659" spans="6:6" ht="12" customHeight="1" x14ac:dyDescent="0.25">
      <c r="F52659" s="245"/>
    </row>
    <row r="52660" spans="6:6" ht="12" customHeight="1" x14ac:dyDescent="0.25">
      <c r="F52660" s="245"/>
    </row>
    <row r="52661" spans="6:6" ht="12" customHeight="1" x14ac:dyDescent="0.25">
      <c r="F52661" s="245"/>
    </row>
    <row r="52662" spans="6:6" ht="12" customHeight="1" x14ac:dyDescent="0.25">
      <c r="F52662" s="245"/>
    </row>
    <row r="52663" spans="6:6" ht="12" customHeight="1" x14ac:dyDescent="0.25">
      <c r="F52663" s="245"/>
    </row>
    <row r="52664" spans="6:6" ht="12" customHeight="1" x14ac:dyDescent="0.25">
      <c r="F52664" s="245"/>
    </row>
    <row r="52665" spans="6:6" ht="12" customHeight="1" x14ac:dyDescent="0.25">
      <c r="F52665" s="245"/>
    </row>
    <row r="52666" spans="6:6" ht="12" customHeight="1" x14ac:dyDescent="0.25">
      <c r="F52666" s="245"/>
    </row>
    <row r="52667" spans="6:6" ht="12" customHeight="1" x14ac:dyDescent="0.25">
      <c r="F52667" s="245"/>
    </row>
    <row r="52668" spans="6:6" ht="12" customHeight="1" x14ac:dyDescent="0.25">
      <c r="F52668" s="245"/>
    </row>
    <row r="52669" spans="6:6" ht="12" customHeight="1" x14ac:dyDescent="0.25">
      <c r="F52669" s="245"/>
    </row>
    <row r="52670" spans="6:6" ht="12" customHeight="1" x14ac:dyDescent="0.25">
      <c r="F52670" s="245"/>
    </row>
    <row r="52671" spans="6:6" ht="12" customHeight="1" x14ac:dyDescent="0.25">
      <c r="F52671" s="245"/>
    </row>
    <row r="52672" spans="6:6" ht="12" customHeight="1" x14ac:dyDescent="0.25">
      <c r="F52672" s="245"/>
    </row>
    <row r="52673" spans="6:6" ht="12" customHeight="1" x14ac:dyDescent="0.25">
      <c r="F52673" s="245"/>
    </row>
    <row r="52674" spans="6:6" ht="12" customHeight="1" x14ac:dyDescent="0.25">
      <c r="F52674" s="245"/>
    </row>
    <row r="52675" spans="6:6" ht="12" customHeight="1" x14ac:dyDescent="0.25">
      <c r="F52675" s="245"/>
    </row>
    <row r="52676" spans="6:6" ht="12" customHeight="1" x14ac:dyDescent="0.25">
      <c r="F52676" s="245"/>
    </row>
    <row r="52677" spans="6:6" ht="12" customHeight="1" x14ac:dyDescent="0.25">
      <c r="F52677" s="245"/>
    </row>
    <row r="52678" spans="6:6" ht="12" customHeight="1" x14ac:dyDescent="0.25">
      <c r="F52678" s="245"/>
    </row>
    <row r="52679" spans="6:6" ht="12" customHeight="1" x14ac:dyDescent="0.25">
      <c r="F52679" s="245"/>
    </row>
    <row r="52680" spans="6:6" ht="12" customHeight="1" x14ac:dyDescent="0.25">
      <c r="F52680" s="245"/>
    </row>
    <row r="52681" spans="6:6" ht="12" customHeight="1" x14ac:dyDescent="0.25">
      <c r="F52681" s="245"/>
    </row>
    <row r="52682" spans="6:6" ht="12" customHeight="1" x14ac:dyDescent="0.25">
      <c r="F52682" s="245"/>
    </row>
    <row r="52683" spans="6:6" ht="12" customHeight="1" x14ac:dyDescent="0.25">
      <c r="F52683" s="245"/>
    </row>
    <row r="52684" spans="6:6" ht="12" customHeight="1" x14ac:dyDescent="0.25">
      <c r="F52684" s="245"/>
    </row>
    <row r="52685" spans="6:6" ht="12" customHeight="1" x14ac:dyDescent="0.25">
      <c r="F52685" s="245"/>
    </row>
    <row r="52686" spans="6:6" ht="12" customHeight="1" x14ac:dyDescent="0.25">
      <c r="F52686" s="245"/>
    </row>
    <row r="52687" spans="6:6" ht="12" customHeight="1" x14ac:dyDescent="0.25">
      <c r="F52687" s="245"/>
    </row>
    <row r="52688" spans="6:6" ht="12" customHeight="1" x14ac:dyDescent="0.25">
      <c r="F52688" s="245"/>
    </row>
    <row r="52689" spans="6:6" ht="12" customHeight="1" x14ac:dyDescent="0.25">
      <c r="F52689" s="245"/>
    </row>
    <row r="52690" spans="6:6" ht="12" customHeight="1" x14ac:dyDescent="0.25">
      <c r="F52690" s="245"/>
    </row>
    <row r="52691" spans="6:6" ht="12" customHeight="1" x14ac:dyDescent="0.25">
      <c r="F52691" s="245"/>
    </row>
    <row r="52692" spans="6:6" ht="12" customHeight="1" x14ac:dyDescent="0.25">
      <c r="F52692" s="245"/>
    </row>
    <row r="52693" spans="6:6" ht="12" customHeight="1" x14ac:dyDescent="0.25">
      <c r="F52693" s="245"/>
    </row>
    <row r="52694" spans="6:6" ht="12" customHeight="1" x14ac:dyDescent="0.25">
      <c r="F52694" s="245"/>
    </row>
    <row r="52695" spans="6:6" ht="12" customHeight="1" x14ac:dyDescent="0.25">
      <c r="F52695" s="245"/>
    </row>
    <row r="52696" spans="6:6" ht="12" customHeight="1" x14ac:dyDescent="0.25">
      <c r="F52696" s="245"/>
    </row>
    <row r="52697" spans="6:6" ht="12" customHeight="1" x14ac:dyDescent="0.25">
      <c r="F52697" s="245"/>
    </row>
    <row r="52698" spans="6:6" ht="12" customHeight="1" x14ac:dyDescent="0.25">
      <c r="F52698" s="245"/>
    </row>
    <row r="52699" spans="6:6" ht="12" customHeight="1" x14ac:dyDescent="0.25">
      <c r="F52699" s="245"/>
    </row>
    <row r="52700" spans="6:6" ht="12" customHeight="1" x14ac:dyDescent="0.25">
      <c r="F52700" s="245"/>
    </row>
    <row r="52701" spans="6:6" ht="12" customHeight="1" x14ac:dyDescent="0.25">
      <c r="F52701" s="245"/>
    </row>
    <row r="52702" spans="6:6" ht="12" customHeight="1" x14ac:dyDescent="0.25">
      <c r="F52702" s="245"/>
    </row>
    <row r="52703" spans="6:6" ht="12" customHeight="1" x14ac:dyDescent="0.25">
      <c r="F52703" s="245"/>
    </row>
    <row r="52704" spans="6:6" ht="12" customHeight="1" x14ac:dyDescent="0.25">
      <c r="F52704" s="245"/>
    </row>
    <row r="52705" spans="6:6" ht="12" customHeight="1" x14ac:dyDescent="0.25">
      <c r="F52705" s="245"/>
    </row>
    <row r="52706" spans="6:6" ht="12" customHeight="1" x14ac:dyDescent="0.25">
      <c r="F52706" s="245"/>
    </row>
    <row r="52707" spans="6:6" ht="12" customHeight="1" x14ac:dyDescent="0.25">
      <c r="F52707" s="245"/>
    </row>
    <row r="52708" spans="6:6" ht="12" customHeight="1" x14ac:dyDescent="0.25">
      <c r="F52708" s="245"/>
    </row>
    <row r="52709" spans="6:6" ht="12" customHeight="1" x14ac:dyDescent="0.25">
      <c r="F52709" s="245"/>
    </row>
    <row r="52710" spans="6:6" ht="12" customHeight="1" x14ac:dyDescent="0.25">
      <c r="F52710" s="245"/>
    </row>
    <row r="52711" spans="6:6" ht="12" customHeight="1" x14ac:dyDescent="0.25">
      <c r="F52711" s="245"/>
    </row>
    <row r="52712" spans="6:6" ht="12" customHeight="1" x14ac:dyDescent="0.25">
      <c r="F52712" s="245"/>
    </row>
    <row r="52713" spans="6:6" ht="12" customHeight="1" x14ac:dyDescent="0.25">
      <c r="F52713" s="245"/>
    </row>
    <row r="52714" spans="6:6" ht="12" customHeight="1" x14ac:dyDescent="0.25">
      <c r="F52714" s="245"/>
    </row>
    <row r="52715" spans="6:6" ht="12" customHeight="1" x14ac:dyDescent="0.25">
      <c r="F52715" s="245"/>
    </row>
    <row r="52716" spans="6:6" ht="12" customHeight="1" x14ac:dyDescent="0.25">
      <c r="F52716" s="245"/>
    </row>
    <row r="52717" spans="6:6" ht="12" customHeight="1" x14ac:dyDescent="0.25">
      <c r="F52717" s="245"/>
    </row>
    <row r="52718" spans="6:6" ht="12" customHeight="1" x14ac:dyDescent="0.25">
      <c r="F52718" s="245"/>
    </row>
    <row r="52719" spans="6:6" ht="12" customHeight="1" x14ac:dyDescent="0.25">
      <c r="F52719" s="245"/>
    </row>
    <row r="52720" spans="6:6" ht="12" customHeight="1" x14ac:dyDescent="0.25">
      <c r="F52720" s="245"/>
    </row>
    <row r="52721" spans="6:6" ht="12" customHeight="1" x14ac:dyDescent="0.25">
      <c r="F52721" s="245"/>
    </row>
    <row r="52722" spans="6:6" ht="12" customHeight="1" x14ac:dyDescent="0.25">
      <c r="F52722" s="245"/>
    </row>
    <row r="52723" spans="6:6" ht="12" customHeight="1" x14ac:dyDescent="0.25">
      <c r="F52723" s="245"/>
    </row>
    <row r="52724" spans="6:6" ht="12" customHeight="1" x14ac:dyDescent="0.25">
      <c r="F52724" s="245"/>
    </row>
    <row r="52725" spans="6:6" ht="12" customHeight="1" x14ac:dyDescent="0.25">
      <c r="F52725" s="245"/>
    </row>
    <row r="52726" spans="6:6" ht="12" customHeight="1" x14ac:dyDescent="0.25">
      <c r="F52726" s="245"/>
    </row>
    <row r="52727" spans="6:6" ht="12" customHeight="1" x14ac:dyDescent="0.25">
      <c r="F52727" s="245"/>
    </row>
    <row r="52728" spans="6:6" ht="12" customHeight="1" x14ac:dyDescent="0.25">
      <c r="F52728" s="245"/>
    </row>
    <row r="52729" spans="6:6" ht="12" customHeight="1" x14ac:dyDescent="0.25">
      <c r="F52729" s="245"/>
    </row>
    <row r="52730" spans="6:6" ht="12" customHeight="1" x14ac:dyDescent="0.25">
      <c r="F52730" s="245"/>
    </row>
    <row r="52731" spans="6:6" ht="12" customHeight="1" x14ac:dyDescent="0.25">
      <c r="F52731" s="245"/>
    </row>
    <row r="52732" spans="6:6" ht="12" customHeight="1" x14ac:dyDescent="0.25">
      <c r="F52732" s="245"/>
    </row>
    <row r="52733" spans="6:6" ht="12" customHeight="1" x14ac:dyDescent="0.25">
      <c r="F52733" s="245"/>
    </row>
    <row r="52734" spans="6:6" ht="12" customHeight="1" x14ac:dyDescent="0.25">
      <c r="F52734" s="245"/>
    </row>
    <row r="52735" spans="6:6" ht="12" customHeight="1" x14ac:dyDescent="0.25">
      <c r="F52735" s="245"/>
    </row>
    <row r="52736" spans="6:6" ht="12" customHeight="1" x14ac:dyDescent="0.25">
      <c r="F52736" s="245"/>
    </row>
    <row r="52737" spans="6:6" ht="12" customHeight="1" x14ac:dyDescent="0.25">
      <c r="F52737" s="245"/>
    </row>
    <row r="52738" spans="6:6" ht="12" customHeight="1" x14ac:dyDescent="0.25">
      <c r="F52738" s="245"/>
    </row>
    <row r="52739" spans="6:6" ht="12" customHeight="1" x14ac:dyDescent="0.25">
      <c r="F52739" s="245"/>
    </row>
    <row r="52740" spans="6:6" ht="12" customHeight="1" x14ac:dyDescent="0.25">
      <c r="F52740" s="245"/>
    </row>
    <row r="52741" spans="6:6" ht="12" customHeight="1" x14ac:dyDescent="0.25">
      <c r="F52741" s="245"/>
    </row>
    <row r="52742" spans="6:6" ht="12" customHeight="1" x14ac:dyDescent="0.25">
      <c r="F52742" s="245"/>
    </row>
    <row r="52743" spans="6:6" ht="12" customHeight="1" x14ac:dyDescent="0.25">
      <c r="F52743" s="245"/>
    </row>
    <row r="52744" spans="6:6" ht="12" customHeight="1" x14ac:dyDescent="0.25">
      <c r="F52744" s="245"/>
    </row>
    <row r="52745" spans="6:6" ht="12" customHeight="1" x14ac:dyDescent="0.25">
      <c r="F52745" s="245"/>
    </row>
    <row r="52746" spans="6:6" ht="12" customHeight="1" x14ac:dyDescent="0.25">
      <c r="F52746" s="245"/>
    </row>
    <row r="52747" spans="6:6" ht="12" customHeight="1" x14ac:dyDescent="0.25">
      <c r="F52747" s="245"/>
    </row>
    <row r="52748" spans="6:6" ht="12" customHeight="1" x14ac:dyDescent="0.25">
      <c r="F52748" s="245"/>
    </row>
    <row r="52749" spans="6:6" ht="12" customHeight="1" x14ac:dyDescent="0.25">
      <c r="F52749" s="245"/>
    </row>
    <row r="52750" spans="6:6" ht="12" customHeight="1" x14ac:dyDescent="0.25">
      <c r="F52750" s="245"/>
    </row>
    <row r="52751" spans="6:6" ht="12" customHeight="1" x14ac:dyDescent="0.25">
      <c r="F52751" s="245"/>
    </row>
    <row r="52752" spans="6:6" ht="12" customHeight="1" x14ac:dyDescent="0.25">
      <c r="F52752" s="245"/>
    </row>
    <row r="52753" spans="6:6" ht="12" customHeight="1" x14ac:dyDescent="0.25">
      <c r="F52753" s="245"/>
    </row>
    <row r="52754" spans="6:6" ht="12" customHeight="1" x14ac:dyDescent="0.25">
      <c r="F52754" s="245"/>
    </row>
    <row r="52755" spans="6:6" ht="12" customHeight="1" x14ac:dyDescent="0.25">
      <c r="F52755" s="245"/>
    </row>
    <row r="52756" spans="6:6" ht="12" customHeight="1" x14ac:dyDescent="0.25">
      <c r="F52756" s="245"/>
    </row>
    <row r="52757" spans="6:6" ht="12" customHeight="1" x14ac:dyDescent="0.25">
      <c r="F52757" s="245"/>
    </row>
    <row r="52758" spans="6:6" ht="12" customHeight="1" x14ac:dyDescent="0.25">
      <c r="F52758" s="245"/>
    </row>
    <row r="52759" spans="6:6" ht="12" customHeight="1" x14ac:dyDescent="0.25">
      <c r="F52759" s="245"/>
    </row>
    <row r="52760" spans="6:6" ht="12" customHeight="1" x14ac:dyDescent="0.25">
      <c r="F52760" s="245"/>
    </row>
    <row r="52761" spans="6:6" ht="12" customHeight="1" x14ac:dyDescent="0.25">
      <c r="F52761" s="245"/>
    </row>
    <row r="52762" spans="6:6" ht="12" customHeight="1" x14ac:dyDescent="0.25">
      <c r="F52762" s="245"/>
    </row>
    <row r="52763" spans="6:6" ht="12" customHeight="1" x14ac:dyDescent="0.25">
      <c r="F52763" s="245"/>
    </row>
    <row r="52764" spans="6:6" ht="12" customHeight="1" x14ac:dyDescent="0.25">
      <c r="F52764" s="245"/>
    </row>
    <row r="52765" spans="6:6" ht="12" customHeight="1" x14ac:dyDescent="0.25">
      <c r="F52765" s="245"/>
    </row>
    <row r="52766" spans="6:6" ht="12" customHeight="1" x14ac:dyDescent="0.25">
      <c r="F52766" s="245"/>
    </row>
    <row r="52767" spans="6:6" ht="12" customHeight="1" x14ac:dyDescent="0.25">
      <c r="F52767" s="245"/>
    </row>
    <row r="52768" spans="6:6" ht="12" customHeight="1" x14ac:dyDescent="0.25">
      <c r="F52768" s="245"/>
    </row>
    <row r="52769" spans="6:6" ht="12" customHeight="1" x14ac:dyDescent="0.25">
      <c r="F52769" s="245"/>
    </row>
    <row r="52770" spans="6:6" ht="12" customHeight="1" x14ac:dyDescent="0.25">
      <c r="F52770" s="245"/>
    </row>
    <row r="52771" spans="6:6" ht="12" customHeight="1" x14ac:dyDescent="0.25">
      <c r="F52771" s="245"/>
    </row>
    <row r="52772" spans="6:6" ht="12" customHeight="1" x14ac:dyDescent="0.25">
      <c r="F52772" s="245"/>
    </row>
    <row r="52773" spans="6:6" ht="12" customHeight="1" x14ac:dyDescent="0.25">
      <c r="F52773" s="245"/>
    </row>
    <row r="52774" spans="6:6" ht="12" customHeight="1" x14ac:dyDescent="0.25">
      <c r="F52774" s="245"/>
    </row>
    <row r="52775" spans="6:6" ht="12" customHeight="1" x14ac:dyDescent="0.25">
      <c r="F52775" s="245"/>
    </row>
    <row r="52776" spans="6:6" ht="12" customHeight="1" x14ac:dyDescent="0.25">
      <c r="F52776" s="245"/>
    </row>
    <row r="52777" spans="6:6" ht="12" customHeight="1" x14ac:dyDescent="0.25">
      <c r="F52777" s="245"/>
    </row>
    <row r="52778" spans="6:6" ht="12" customHeight="1" x14ac:dyDescent="0.25">
      <c r="F52778" s="245"/>
    </row>
    <row r="52779" spans="6:6" ht="12" customHeight="1" x14ac:dyDescent="0.25">
      <c r="F52779" s="245"/>
    </row>
    <row r="52780" spans="6:6" ht="12" customHeight="1" x14ac:dyDescent="0.25">
      <c r="F52780" s="245"/>
    </row>
    <row r="52781" spans="6:6" ht="12" customHeight="1" x14ac:dyDescent="0.25">
      <c r="F52781" s="245"/>
    </row>
    <row r="52782" spans="6:6" ht="12" customHeight="1" x14ac:dyDescent="0.25">
      <c r="F52782" s="245"/>
    </row>
    <row r="52783" spans="6:6" ht="12" customHeight="1" x14ac:dyDescent="0.25">
      <c r="F52783" s="245"/>
    </row>
    <row r="52784" spans="6:6" ht="12" customHeight="1" x14ac:dyDescent="0.25">
      <c r="F52784" s="245"/>
    </row>
    <row r="52785" spans="6:6" ht="12" customHeight="1" x14ac:dyDescent="0.25">
      <c r="F52785" s="245"/>
    </row>
    <row r="52786" spans="6:6" ht="12" customHeight="1" x14ac:dyDescent="0.25">
      <c r="F52786" s="245"/>
    </row>
    <row r="52787" spans="6:6" ht="12" customHeight="1" x14ac:dyDescent="0.25">
      <c r="F52787" s="245"/>
    </row>
    <row r="52788" spans="6:6" ht="12" customHeight="1" x14ac:dyDescent="0.25">
      <c r="F52788" s="245"/>
    </row>
    <row r="52789" spans="6:6" ht="12" customHeight="1" x14ac:dyDescent="0.25">
      <c r="F52789" s="245"/>
    </row>
    <row r="52790" spans="6:6" ht="12" customHeight="1" x14ac:dyDescent="0.25">
      <c r="F52790" s="245"/>
    </row>
    <row r="52791" spans="6:6" ht="12" customHeight="1" x14ac:dyDescent="0.25">
      <c r="F52791" s="245"/>
    </row>
    <row r="52792" spans="6:6" ht="12" customHeight="1" x14ac:dyDescent="0.25">
      <c r="F52792" s="245"/>
    </row>
    <row r="52793" spans="6:6" ht="12" customHeight="1" x14ac:dyDescent="0.25">
      <c r="F52793" s="245"/>
    </row>
    <row r="52794" spans="6:6" ht="12" customHeight="1" x14ac:dyDescent="0.25">
      <c r="F52794" s="245"/>
    </row>
    <row r="52795" spans="6:6" ht="12" customHeight="1" x14ac:dyDescent="0.25">
      <c r="F52795" s="245"/>
    </row>
    <row r="52796" spans="6:6" ht="12" customHeight="1" x14ac:dyDescent="0.25">
      <c r="F52796" s="245"/>
    </row>
    <row r="52797" spans="6:6" ht="12" customHeight="1" x14ac:dyDescent="0.25">
      <c r="F52797" s="245"/>
    </row>
    <row r="52798" spans="6:6" ht="12" customHeight="1" x14ac:dyDescent="0.25">
      <c r="F52798" s="245"/>
    </row>
    <row r="52799" spans="6:6" ht="12" customHeight="1" x14ac:dyDescent="0.25">
      <c r="F52799" s="245"/>
    </row>
    <row r="52800" spans="6:6" ht="12" customHeight="1" x14ac:dyDescent="0.25">
      <c r="F52800" s="245"/>
    </row>
    <row r="52801" spans="6:6" ht="12" customHeight="1" x14ac:dyDescent="0.25">
      <c r="F52801" s="245"/>
    </row>
    <row r="52802" spans="6:6" ht="12" customHeight="1" x14ac:dyDescent="0.25">
      <c r="F52802" s="245"/>
    </row>
    <row r="52803" spans="6:6" ht="12" customHeight="1" x14ac:dyDescent="0.25">
      <c r="F52803" s="245"/>
    </row>
    <row r="52804" spans="6:6" ht="12" customHeight="1" x14ac:dyDescent="0.25">
      <c r="F52804" s="245"/>
    </row>
    <row r="52805" spans="6:6" ht="12" customHeight="1" x14ac:dyDescent="0.25">
      <c r="F52805" s="245"/>
    </row>
    <row r="52806" spans="6:6" ht="12" customHeight="1" x14ac:dyDescent="0.25">
      <c r="F52806" s="245"/>
    </row>
    <row r="52807" spans="6:6" ht="12" customHeight="1" x14ac:dyDescent="0.25">
      <c r="F52807" s="245"/>
    </row>
    <row r="52808" spans="6:6" ht="12" customHeight="1" x14ac:dyDescent="0.25">
      <c r="F52808" s="245"/>
    </row>
    <row r="52809" spans="6:6" ht="12" customHeight="1" x14ac:dyDescent="0.25">
      <c r="F52809" s="245"/>
    </row>
    <row r="52810" spans="6:6" ht="12" customHeight="1" x14ac:dyDescent="0.25">
      <c r="F52810" s="245"/>
    </row>
    <row r="52811" spans="6:6" ht="12" customHeight="1" x14ac:dyDescent="0.25">
      <c r="F52811" s="245"/>
    </row>
    <row r="52812" spans="6:6" ht="12" customHeight="1" x14ac:dyDescent="0.25">
      <c r="F52812" s="245"/>
    </row>
    <row r="52813" spans="6:6" ht="12" customHeight="1" x14ac:dyDescent="0.25">
      <c r="F52813" s="245"/>
    </row>
    <row r="52814" spans="6:6" ht="12" customHeight="1" x14ac:dyDescent="0.25">
      <c r="F52814" s="245"/>
    </row>
    <row r="52815" spans="6:6" ht="12" customHeight="1" x14ac:dyDescent="0.25">
      <c r="F52815" s="245"/>
    </row>
    <row r="52816" spans="6:6" ht="12" customHeight="1" x14ac:dyDescent="0.25">
      <c r="F52816" s="245"/>
    </row>
    <row r="52817" spans="6:6" ht="12" customHeight="1" x14ac:dyDescent="0.25">
      <c r="F52817" s="245"/>
    </row>
    <row r="52818" spans="6:6" ht="12" customHeight="1" x14ac:dyDescent="0.25">
      <c r="F52818" s="245"/>
    </row>
    <row r="52819" spans="6:6" ht="12" customHeight="1" x14ac:dyDescent="0.25">
      <c r="F52819" s="245"/>
    </row>
    <row r="52820" spans="6:6" ht="12" customHeight="1" x14ac:dyDescent="0.25">
      <c r="F52820" s="245"/>
    </row>
    <row r="52821" spans="6:6" ht="12" customHeight="1" x14ac:dyDescent="0.25">
      <c r="F52821" s="245"/>
    </row>
    <row r="52822" spans="6:6" ht="12" customHeight="1" x14ac:dyDescent="0.25">
      <c r="F52822" s="245"/>
    </row>
    <row r="52823" spans="6:6" ht="12" customHeight="1" x14ac:dyDescent="0.25">
      <c r="F52823" s="245"/>
    </row>
    <row r="52824" spans="6:6" ht="12" customHeight="1" x14ac:dyDescent="0.25">
      <c r="F52824" s="245"/>
    </row>
    <row r="52825" spans="6:6" ht="12" customHeight="1" x14ac:dyDescent="0.25">
      <c r="F52825" s="245"/>
    </row>
    <row r="52826" spans="6:6" ht="12" customHeight="1" x14ac:dyDescent="0.25">
      <c r="F52826" s="245"/>
    </row>
    <row r="52827" spans="6:6" ht="12" customHeight="1" x14ac:dyDescent="0.25">
      <c r="F52827" s="245"/>
    </row>
    <row r="52828" spans="6:6" ht="12" customHeight="1" x14ac:dyDescent="0.25">
      <c r="F52828" s="245"/>
    </row>
    <row r="52829" spans="6:6" ht="12" customHeight="1" x14ac:dyDescent="0.25">
      <c r="F52829" s="245"/>
    </row>
    <row r="52830" spans="6:6" ht="12" customHeight="1" x14ac:dyDescent="0.25">
      <c r="F52830" s="245"/>
    </row>
    <row r="52831" spans="6:6" ht="12" customHeight="1" x14ac:dyDescent="0.25">
      <c r="F52831" s="245"/>
    </row>
    <row r="52832" spans="6:6" ht="12" customHeight="1" x14ac:dyDescent="0.25">
      <c r="F52832" s="245"/>
    </row>
    <row r="52833" spans="6:6" ht="12" customHeight="1" x14ac:dyDescent="0.25">
      <c r="F52833" s="245"/>
    </row>
    <row r="52834" spans="6:6" ht="12" customHeight="1" x14ac:dyDescent="0.25">
      <c r="F52834" s="245"/>
    </row>
    <row r="52835" spans="6:6" ht="12" customHeight="1" x14ac:dyDescent="0.25">
      <c r="F52835" s="245"/>
    </row>
    <row r="52836" spans="6:6" ht="12" customHeight="1" x14ac:dyDescent="0.25">
      <c r="F52836" s="245"/>
    </row>
    <row r="52837" spans="6:6" ht="12" customHeight="1" x14ac:dyDescent="0.25">
      <c r="F52837" s="245"/>
    </row>
    <row r="52838" spans="6:6" ht="12" customHeight="1" x14ac:dyDescent="0.25">
      <c r="F52838" s="245"/>
    </row>
    <row r="52839" spans="6:6" ht="12" customHeight="1" x14ac:dyDescent="0.25">
      <c r="F52839" s="245"/>
    </row>
    <row r="52840" spans="6:6" ht="12" customHeight="1" x14ac:dyDescent="0.25">
      <c r="F52840" s="245"/>
    </row>
    <row r="52841" spans="6:6" ht="12" customHeight="1" x14ac:dyDescent="0.25">
      <c r="F52841" s="245"/>
    </row>
    <row r="52842" spans="6:6" ht="12" customHeight="1" x14ac:dyDescent="0.25">
      <c r="F52842" s="245"/>
    </row>
    <row r="52843" spans="6:6" ht="12" customHeight="1" x14ac:dyDescent="0.25">
      <c r="F52843" s="245"/>
    </row>
    <row r="52844" spans="6:6" ht="12" customHeight="1" x14ac:dyDescent="0.25">
      <c r="F52844" s="245"/>
    </row>
    <row r="52845" spans="6:6" ht="12" customHeight="1" x14ac:dyDescent="0.25">
      <c r="F52845" s="245"/>
    </row>
    <row r="52846" spans="6:6" ht="12" customHeight="1" x14ac:dyDescent="0.25">
      <c r="F52846" s="245"/>
    </row>
    <row r="52847" spans="6:6" ht="12" customHeight="1" x14ac:dyDescent="0.25">
      <c r="F52847" s="245"/>
    </row>
    <row r="52848" spans="6:6" ht="12" customHeight="1" x14ac:dyDescent="0.25">
      <c r="F52848" s="245"/>
    </row>
    <row r="52849" spans="6:6" ht="12" customHeight="1" x14ac:dyDescent="0.25">
      <c r="F52849" s="245"/>
    </row>
    <row r="52850" spans="6:6" ht="12" customHeight="1" x14ac:dyDescent="0.25">
      <c r="F52850" s="245"/>
    </row>
    <row r="52851" spans="6:6" ht="12" customHeight="1" x14ac:dyDescent="0.25">
      <c r="F52851" s="245"/>
    </row>
    <row r="52852" spans="6:6" ht="12" customHeight="1" x14ac:dyDescent="0.25">
      <c r="F52852" s="245"/>
    </row>
    <row r="52853" spans="6:6" ht="12" customHeight="1" x14ac:dyDescent="0.25">
      <c r="F52853" s="245"/>
    </row>
    <row r="52854" spans="6:6" ht="12" customHeight="1" x14ac:dyDescent="0.25">
      <c r="F52854" s="245"/>
    </row>
    <row r="52855" spans="6:6" ht="12" customHeight="1" x14ac:dyDescent="0.25">
      <c r="F52855" s="245"/>
    </row>
    <row r="52856" spans="6:6" ht="12" customHeight="1" x14ac:dyDescent="0.25">
      <c r="F52856" s="245"/>
    </row>
    <row r="52857" spans="6:6" ht="12" customHeight="1" x14ac:dyDescent="0.25">
      <c r="F52857" s="245"/>
    </row>
    <row r="52858" spans="6:6" ht="12" customHeight="1" x14ac:dyDescent="0.25">
      <c r="F52858" s="245"/>
    </row>
    <row r="52859" spans="6:6" ht="12" customHeight="1" x14ac:dyDescent="0.25">
      <c r="F52859" s="245"/>
    </row>
    <row r="52860" spans="6:6" ht="12" customHeight="1" x14ac:dyDescent="0.25">
      <c r="F52860" s="245"/>
    </row>
    <row r="52861" spans="6:6" ht="12" customHeight="1" x14ac:dyDescent="0.25">
      <c r="F52861" s="245"/>
    </row>
    <row r="52862" spans="6:6" ht="12" customHeight="1" x14ac:dyDescent="0.25">
      <c r="F52862" s="245"/>
    </row>
    <row r="52863" spans="6:6" ht="12" customHeight="1" x14ac:dyDescent="0.25">
      <c r="F52863" s="245"/>
    </row>
    <row r="52864" spans="6:6" ht="12" customHeight="1" x14ac:dyDescent="0.25">
      <c r="F52864" s="245"/>
    </row>
    <row r="52865" spans="6:6" ht="12" customHeight="1" x14ac:dyDescent="0.25">
      <c r="F52865" s="245"/>
    </row>
    <row r="52866" spans="6:6" ht="12" customHeight="1" x14ac:dyDescent="0.25">
      <c r="F52866" s="245"/>
    </row>
    <row r="52867" spans="6:6" ht="12" customHeight="1" x14ac:dyDescent="0.25">
      <c r="F52867" s="245"/>
    </row>
    <row r="52868" spans="6:6" ht="12" customHeight="1" x14ac:dyDescent="0.25">
      <c r="F52868" s="245"/>
    </row>
    <row r="52869" spans="6:6" ht="12" customHeight="1" x14ac:dyDescent="0.25">
      <c r="F52869" s="245"/>
    </row>
    <row r="52870" spans="6:6" ht="12" customHeight="1" x14ac:dyDescent="0.25">
      <c r="F52870" s="245"/>
    </row>
    <row r="52871" spans="6:6" ht="12" customHeight="1" x14ac:dyDescent="0.25">
      <c r="F52871" s="245"/>
    </row>
    <row r="52872" spans="6:6" ht="12" customHeight="1" x14ac:dyDescent="0.25">
      <c r="F52872" s="245"/>
    </row>
    <row r="52873" spans="6:6" ht="12" customHeight="1" x14ac:dyDescent="0.25">
      <c r="F52873" s="245"/>
    </row>
    <row r="52874" spans="6:6" ht="12" customHeight="1" x14ac:dyDescent="0.25">
      <c r="F52874" s="245"/>
    </row>
    <row r="52875" spans="6:6" ht="12" customHeight="1" x14ac:dyDescent="0.25">
      <c r="F52875" s="245"/>
    </row>
    <row r="52876" spans="6:6" ht="12" customHeight="1" x14ac:dyDescent="0.25">
      <c r="F52876" s="245"/>
    </row>
    <row r="52877" spans="6:6" ht="12" customHeight="1" x14ac:dyDescent="0.25">
      <c r="F52877" s="245"/>
    </row>
    <row r="52878" spans="6:6" ht="12" customHeight="1" x14ac:dyDescent="0.25">
      <c r="F52878" s="245"/>
    </row>
    <row r="52879" spans="6:6" ht="12" customHeight="1" x14ac:dyDescent="0.25">
      <c r="F52879" s="245"/>
    </row>
    <row r="52880" spans="6:6" ht="12" customHeight="1" x14ac:dyDescent="0.25">
      <c r="F52880" s="245"/>
    </row>
    <row r="52881" spans="6:6" ht="12" customHeight="1" x14ac:dyDescent="0.25">
      <c r="F52881" s="245"/>
    </row>
    <row r="52882" spans="6:6" ht="12" customHeight="1" x14ac:dyDescent="0.25">
      <c r="F52882" s="245"/>
    </row>
    <row r="52883" spans="6:6" ht="12" customHeight="1" x14ac:dyDescent="0.25">
      <c r="F52883" s="245"/>
    </row>
    <row r="52884" spans="6:6" ht="12" customHeight="1" x14ac:dyDescent="0.25">
      <c r="F52884" s="245"/>
    </row>
    <row r="52885" spans="6:6" ht="12" customHeight="1" x14ac:dyDescent="0.25">
      <c r="F52885" s="245"/>
    </row>
    <row r="52886" spans="6:6" ht="12" customHeight="1" x14ac:dyDescent="0.25">
      <c r="F52886" s="245"/>
    </row>
    <row r="52887" spans="6:6" ht="12" customHeight="1" x14ac:dyDescent="0.25">
      <c r="F52887" s="245"/>
    </row>
    <row r="52888" spans="6:6" ht="12" customHeight="1" x14ac:dyDescent="0.25">
      <c r="F52888" s="245"/>
    </row>
    <row r="52889" spans="6:6" ht="12" customHeight="1" x14ac:dyDescent="0.25">
      <c r="F52889" s="245"/>
    </row>
    <row r="52890" spans="6:6" ht="12" customHeight="1" x14ac:dyDescent="0.25">
      <c r="F52890" s="245"/>
    </row>
    <row r="52891" spans="6:6" ht="12" customHeight="1" x14ac:dyDescent="0.25">
      <c r="F52891" s="245"/>
    </row>
    <row r="52892" spans="6:6" ht="12" customHeight="1" x14ac:dyDescent="0.25">
      <c r="F52892" s="245"/>
    </row>
    <row r="52893" spans="6:6" ht="12" customHeight="1" x14ac:dyDescent="0.25">
      <c r="F52893" s="245"/>
    </row>
    <row r="52894" spans="6:6" ht="12" customHeight="1" x14ac:dyDescent="0.25">
      <c r="F52894" s="245"/>
    </row>
    <row r="52895" spans="6:6" ht="12" customHeight="1" x14ac:dyDescent="0.25">
      <c r="F52895" s="245"/>
    </row>
    <row r="52896" spans="6:6" ht="12" customHeight="1" x14ac:dyDescent="0.25">
      <c r="F52896" s="245"/>
    </row>
    <row r="52897" spans="6:6" ht="12" customHeight="1" x14ac:dyDescent="0.25">
      <c r="F52897" s="245"/>
    </row>
    <row r="52898" spans="6:6" ht="12" customHeight="1" x14ac:dyDescent="0.25">
      <c r="F52898" s="245"/>
    </row>
    <row r="52899" spans="6:6" ht="12" customHeight="1" x14ac:dyDescent="0.25">
      <c r="F52899" s="245"/>
    </row>
    <row r="52900" spans="6:6" ht="12" customHeight="1" x14ac:dyDescent="0.25">
      <c r="F52900" s="245"/>
    </row>
    <row r="52901" spans="6:6" ht="12" customHeight="1" x14ac:dyDescent="0.25">
      <c r="F52901" s="245"/>
    </row>
    <row r="52902" spans="6:6" ht="12" customHeight="1" x14ac:dyDescent="0.25">
      <c r="F52902" s="245"/>
    </row>
    <row r="52903" spans="6:6" ht="12" customHeight="1" x14ac:dyDescent="0.25">
      <c r="F52903" s="245"/>
    </row>
    <row r="52904" spans="6:6" ht="12" customHeight="1" x14ac:dyDescent="0.25">
      <c r="F52904" s="245"/>
    </row>
    <row r="52905" spans="6:6" ht="12" customHeight="1" x14ac:dyDescent="0.25">
      <c r="F52905" s="245"/>
    </row>
    <row r="52906" spans="6:6" ht="12" customHeight="1" x14ac:dyDescent="0.25">
      <c r="F52906" s="245"/>
    </row>
    <row r="52907" spans="6:6" ht="12" customHeight="1" x14ac:dyDescent="0.25">
      <c r="F52907" s="245"/>
    </row>
    <row r="52908" spans="6:6" ht="12" customHeight="1" x14ac:dyDescent="0.25">
      <c r="F52908" s="245"/>
    </row>
    <row r="52909" spans="6:6" ht="12" customHeight="1" x14ac:dyDescent="0.25">
      <c r="F52909" s="245"/>
    </row>
    <row r="52910" spans="6:6" ht="12" customHeight="1" x14ac:dyDescent="0.25">
      <c r="F52910" s="245"/>
    </row>
    <row r="52911" spans="6:6" ht="12" customHeight="1" x14ac:dyDescent="0.25">
      <c r="F52911" s="245"/>
    </row>
    <row r="52912" spans="6:6" ht="12" customHeight="1" x14ac:dyDescent="0.25">
      <c r="F52912" s="245"/>
    </row>
    <row r="52913" spans="6:6" ht="12" customHeight="1" x14ac:dyDescent="0.25">
      <c r="F52913" s="245"/>
    </row>
    <row r="52914" spans="6:6" ht="12" customHeight="1" x14ac:dyDescent="0.25">
      <c r="F52914" s="245"/>
    </row>
    <row r="52915" spans="6:6" ht="12" customHeight="1" x14ac:dyDescent="0.25">
      <c r="F52915" s="245"/>
    </row>
    <row r="52916" spans="6:6" ht="12" customHeight="1" x14ac:dyDescent="0.25">
      <c r="F52916" s="245"/>
    </row>
    <row r="52917" spans="6:6" ht="12" customHeight="1" x14ac:dyDescent="0.25">
      <c r="F52917" s="245"/>
    </row>
    <row r="52918" spans="6:6" ht="12" customHeight="1" x14ac:dyDescent="0.25">
      <c r="F52918" s="245"/>
    </row>
    <row r="52919" spans="6:6" ht="12" customHeight="1" x14ac:dyDescent="0.25">
      <c r="F52919" s="245"/>
    </row>
    <row r="52920" spans="6:6" ht="12" customHeight="1" x14ac:dyDescent="0.25">
      <c r="F52920" s="245"/>
    </row>
    <row r="52921" spans="6:6" ht="12" customHeight="1" x14ac:dyDescent="0.25">
      <c r="F52921" s="245"/>
    </row>
    <row r="52922" spans="6:6" ht="12" customHeight="1" x14ac:dyDescent="0.25">
      <c r="F52922" s="245"/>
    </row>
    <row r="52923" spans="6:6" ht="12" customHeight="1" x14ac:dyDescent="0.25">
      <c r="F52923" s="245"/>
    </row>
    <row r="52924" spans="6:6" ht="12" customHeight="1" x14ac:dyDescent="0.25">
      <c r="F52924" s="245"/>
    </row>
    <row r="52925" spans="6:6" ht="12" customHeight="1" x14ac:dyDescent="0.25">
      <c r="F52925" s="245"/>
    </row>
    <row r="52926" spans="6:6" ht="12" customHeight="1" x14ac:dyDescent="0.25">
      <c r="F52926" s="245"/>
    </row>
    <row r="52927" spans="6:6" ht="12" customHeight="1" x14ac:dyDescent="0.25">
      <c r="F52927" s="245"/>
    </row>
    <row r="52928" spans="6:6" ht="12" customHeight="1" x14ac:dyDescent="0.25">
      <c r="F52928" s="245"/>
    </row>
    <row r="52929" spans="6:6" ht="12" customHeight="1" x14ac:dyDescent="0.25">
      <c r="F52929" s="245"/>
    </row>
    <row r="52930" spans="6:6" ht="12" customHeight="1" x14ac:dyDescent="0.25">
      <c r="F52930" s="245"/>
    </row>
    <row r="52931" spans="6:6" ht="12" customHeight="1" x14ac:dyDescent="0.25">
      <c r="F52931" s="245"/>
    </row>
    <row r="52932" spans="6:6" ht="12" customHeight="1" x14ac:dyDescent="0.25">
      <c r="F52932" s="245"/>
    </row>
    <row r="52933" spans="6:6" ht="12" customHeight="1" x14ac:dyDescent="0.25">
      <c r="F52933" s="245"/>
    </row>
    <row r="52934" spans="6:6" ht="12" customHeight="1" x14ac:dyDescent="0.25">
      <c r="F52934" s="245"/>
    </row>
    <row r="52935" spans="6:6" ht="12" customHeight="1" x14ac:dyDescent="0.25">
      <c r="F52935" s="245"/>
    </row>
    <row r="52936" spans="6:6" ht="12" customHeight="1" x14ac:dyDescent="0.25">
      <c r="F52936" s="245"/>
    </row>
    <row r="52937" spans="6:6" ht="12" customHeight="1" x14ac:dyDescent="0.25">
      <c r="F52937" s="245"/>
    </row>
    <row r="52938" spans="6:6" ht="12" customHeight="1" x14ac:dyDescent="0.25">
      <c r="F52938" s="245"/>
    </row>
    <row r="52939" spans="6:6" ht="12" customHeight="1" x14ac:dyDescent="0.25">
      <c r="F52939" s="245"/>
    </row>
    <row r="52940" spans="6:6" ht="12" customHeight="1" x14ac:dyDescent="0.25">
      <c r="F52940" s="245"/>
    </row>
    <row r="52941" spans="6:6" ht="12" customHeight="1" x14ac:dyDescent="0.25">
      <c r="F52941" s="245"/>
    </row>
    <row r="52942" spans="6:6" ht="12" customHeight="1" x14ac:dyDescent="0.25">
      <c r="F52942" s="245"/>
    </row>
    <row r="52943" spans="6:6" ht="12" customHeight="1" x14ac:dyDescent="0.25">
      <c r="F52943" s="245"/>
    </row>
    <row r="52944" spans="6:6" ht="12" customHeight="1" x14ac:dyDescent="0.25">
      <c r="F52944" s="245"/>
    </row>
    <row r="52945" spans="6:6" ht="12" customHeight="1" x14ac:dyDescent="0.25">
      <c r="F52945" s="245"/>
    </row>
    <row r="52946" spans="6:6" ht="12" customHeight="1" x14ac:dyDescent="0.25">
      <c r="F52946" s="245"/>
    </row>
    <row r="52947" spans="6:6" ht="12" customHeight="1" x14ac:dyDescent="0.25">
      <c r="F52947" s="245"/>
    </row>
    <row r="52948" spans="6:6" ht="12" customHeight="1" x14ac:dyDescent="0.25">
      <c r="F52948" s="245"/>
    </row>
    <row r="52949" spans="6:6" ht="12" customHeight="1" x14ac:dyDescent="0.25">
      <c r="F52949" s="245"/>
    </row>
    <row r="52950" spans="6:6" ht="12" customHeight="1" x14ac:dyDescent="0.25">
      <c r="F52950" s="245"/>
    </row>
    <row r="52951" spans="6:6" ht="12" customHeight="1" x14ac:dyDescent="0.25">
      <c r="F52951" s="245"/>
    </row>
    <row r="52952" spans="6:6" ht="12" customHeight="1" x14ac:dyDescent="0.25">
      <c r="F52952" s="245"/>
    </row>
    <row r="52953" spans="6:6" ht="12" customHeight="1" x14ac:dyDescent="0.25">
      <c r="F52953" s="245"/>
    </row>
    <row r="52954" spans="6:6" ht="12" customHeight="1" x14ac:dyDescent="0.25">
      <c r="F52954" s="245"/>
    </row>
    <row r="52955" spans="6:6" ht="12" customHeight="1" x14ac:dyDescent="0.25">
      <c r="F52955" s="245"/>
    </row>
    <row r="52956" spans="6:6" ht="12" customHeight="1" x14ac:dyDescent="0.25">
      <c r="F52956" s="245"/>
    </row>
    <row r="52957" spans="6:6" ht="12" customHeight="1" x14ac:dyDescent="0.25">
      <c r="F52957" s="245"/>
    </row>
    <row r="52958" spans="6:6" ht="12" customHeight="1" x14ac:dyDescent="0.25">
      <c r="F52958" s="245"/>
    </row>
    <row r="52959" spans="6:6" ht="12" customHeight="1" x14ac:dyDescent="0.25">
      <c r="F52959" s="245"/>
    </row>
    <row r="52960" spans="6:6" ht="12" customHeight="1" x14ac:dyDescent="0.25">
      <c r="F52960" s="245"/>
    </row>
    <row r="52961" spans="6:6" ht="12" customHeight="1" x14ac:dyDescent="0.25">
      <c r="F52961" s="245"/>
    </row>
    <row r="52962" spans="6:6" ht="12" customHeight="1" x14ac:dyDescent="0.25">
      <c r="F52962" s="245"/>
    </row>
    <row r="52963" spans="6:6" ht="12" customHeight="1" x14ac:dyDescent="0.25">
      <c r="F52963" s="245"/>
    </row>
    <row r="52964" spans="6:6" ht="12" customHeight="1" x14ac:dyDescent="0.25">
      <c r="F52964" s="245"/>
    </row>
    <row r="52965" spans="6:6" ht="12" customHeight="1" x14ac:dyDescent="0.25">
      <c r="F52965" s="245"/>
    </row>
    <row r="52966" spans="6:6" ht="12" customHeight="1" x14ac:dyDescent="0.25">
      <c r="F52966" s="245"/>
    </row>
    <row r="52967" spans="6:6" ht="12" customHeight="1" x14ac:dyDescent="0.25">
      <c r="F52967" s="245"/>
    </row>
    <row r="52968" spans="6:6" ht="12" customHeight="1" x14ac:dyDescent="0.25">
      <c r="F52968" s="245"/>
    </row>
    <row r="52969" spans="6:6" ht="12" customHeight="1" x14ac:dyDescent="0.25">
      <c r="F52969" s="245"/>
    </row>
    <row r="52970" spans="6:6" ht="12" customHeight="1" x14ac:dyDescent="0.25">
      <c r="F52970" s="245"/>
    </row>
    <row r="52971" spans="6:6" ht="12" customHeight="1" x14ac:dyDescent="0.25">
      <c r="F52971" s="245"/>
    </row>
    <row r="52972" spans="6:6" ht="12" customHeight="1" x14ac:dyDescent="0.25">
      <c r="F52972" s="245"/>
    </row>
    <row r="52973" spans="6:6" ht="12" customHeight="1" x14ac:dyDescent="0.25">
      <c r="F52973" s="245"/>
    </row>
    <row r="52974" spans="6:6" ht="12" customHeight="1" x14ac:dyDescent="0.25">
      <c r="F52974" s="245"/>
    </row>
    <row r="52975" spans="6:6" ht="12" customHeight="1" x14ac:dyDescent="0.25">
      <c r="F52975" s="245"/>
    </row>
    <row r="52976" spans="6:6" ht="12" customHeight="1" x14ac:dyDescent="0.25">
      <c r="F52976" s="245"/>
    </row>
    <row r="52977" spans="6:6" ht="12" customHeight="1" x14ac:dyDescent="0.25">
      <c r="F52977" s="245"/>
    </row>
    <row r="52978" spans="6:6" ht="12" customHeight="1" x14ac:dyDescent="0.25">
      <c r="F52978" s="245"/>
    </row>
    <row r="52979" spans="6:6" ht="12" customHeight="1" x14ac:dyDescent="0.25">
      <c r="F52979" s="245"/>
    </row>
    <row r="52980" spans="6:6" ht="12" customHeight="1" x14ac:dyDescent="0.25">
      <c r="F52980" s="245"/>
    </row>
    <row r="52981" spans="6:6" ht="12" customHeight="1" x14ac:dyDescent="0.25">
      <c r="F52981" s="245"/>
    </row>
    <row r="52982" spans="6:6" ht="12" customHeight="1" x14ac:dyDescent="0.25">
      <c r="F52982" s="245"/>
    </row>
    <row r="52983" spans="6:6" ht="12" customHeight="1" x14ac:dyDescent="0.25">
      <c r="F52983" s="245"/>
    </row>
    <row r="52984" spans="6:6" ht="12" customHeight="1" x14ac:dyDescent="0.25">
      <c r="F52984" s="245"/>
    </row>
    <row r="52985" spans="6:6" ht="12" customHeight="1" x14ac:dyDescent="0.25">
      <c r="F52985" s="245"/>
    </row>
    <row r="52986" spans="6:6" ht="12" customHeight="1" x14ac:dyDescent="0.25">
      <c r="F52986" s="245"/>
    </row>
    <row r="52987" spans="6:6" ht="12" customHeight="1" x14ac:dyDescent="0.25">
      <c r="F52987" s="245"/>
    </row>
    <row r="52988" spans="6:6" ht="12" customHeight="1" x14ac:dyDescent="0.25">
      <c r="F52988" s="245"/>
    </row>
    <row r="52989" spans="6:6" ht="12" customHeight="1" x14ac:dyDescent="0.25">
      <c r="F52989" s="245"/>
    </row>
    <row r="52990" spans="6:6" ht="12" customHeight="1" x14ac:dyDescent="0.25">
      <c r="F52990" s="245"/>
    </row>
    <row r="52991" spans="6:6" ht="12" customHeight="1" x14ac:dyDescent="0.25">
      <c r="F52991" s="245"/>
    </row>
    <row r="52992" spans="6:6" ht="12" customHeight="1" x14ac:dyDescent="0.25">
      <c r="F52992" s="245"/>
    </row>
    <row r="52993" spans="6:6" ht="12" customHeight="1" x14ac:dyDescent="0.25">
      <c r="F52993" s="245"/>
    </row>
    <row r="52994" spans="6:6" ht="12" customHeight="1" x14ac:dyDescent="0.25">
      <c r="F52994" s="245"/>
    </row>
    <row r="52995" spans="6:6" ht="12" customHeight="1" x14ac:dyDescent="0.25">
      <c r="F52995" s="245"/>
    </row>
    <row r="52996" spans="6:6" ht="12" customHeight="1" x14ac:dyDescent="0.25">
      <c r="F52996" s="245"/>
    </row>
    <row r="52997" spans="6:6" ht="12" customHeight="1" x14ac:dyDescent="0.25">
      <c r="F52997" s="245"/>
    </row>
    <row r="52998" spans="6:6" ht="12" customHeight="1" x14ac:dyDescent="0.25">
      <c r="F52998" s="245"/>
    </row>
    <row r="52999" spans="6:6" ht="12" customHeight="1" x14ac:dyDescent="0.25">
      <c r="F52999" s="245"/>
    </row>
    <row r="53000" spans="6:6" ht="12" customHeight="1" x14ac:dyDescent="0.25">
      <c r="F53000" s="245"/>
    </row>
    <row r="53001" spans="6:6" ht="12" customHeight="1" x14ac:dyDescent="0.25">
      <c r="F53001" s="245"/>
    </row>
    <row r="53002" spans="6:6" ht="12" customHeight="1" x14ac:dyDescent="0.25">
      <c r="F53002" s="245"/>
    </row>
    <row r="53003" spans="6:6" ht="12" customHeight="1" x14ac:dyDescent="0.25">
      <c r="F53003" s="245"/>
    </row>
    <row r="53004" spans="6:6" ht="12" customHeight="1" x14ac:dyDescent="0.25">
      <c r="F53004" s="245"/>
    </row>
    <row r="53005" spans="6:6" ht="12" customHeight="1" x14ac:dyDescent="0.25">
      <c r="F53005" s="245"/>
    </row>
    <row r="53006" spans="6:6" ht="12" customHeight="1" x14ac:dyDescent="0.25">
      <c r="F53006" s="245"/>
    </row>
    <row r="53007" spans="6:6" ht="12" customHeight="1" x14ac:dyDescent="0.25">
      <c r="F53007" s="245"/>
    </row>
    <row r="53008" spans="6:6" ht="12" customHeight="1" x14ac:dyDescent="0.25">
      <c r="F53008" s="245"/>
    </row>
    <row r="53009" spans="6:6" ht="12" customHeight="1" x14ac:dyDescent="0.25">
      <c r="F53009" s="245"/>
    </row>
    <row r="53010" spans="6:6" ht="12" customHeight="1" x14ac:dyDescent="0.25">
      <c r="F53010" s="245"/>
    </row>
    <row r="53011" spans="6:6" ht="12" customHeight="1" x14ac:dyDescent="0.25">
      <c r="F53011" s="245"/>
    </row>
    <row r="53012" spans="6:6" ht="12" customHeight="1" x14ac:dyDescent="0.25">
      <c r="F53012" s="245"/>
    </row>
    <row r="53013" spans="6:6" ht="12" customHeight="1" x14ac:dyDescent="0.25">
      <c r="F53013" s="245"/>
    </row>
    <row r="53014" spans="6:6" ht="12" customHeight="1" x14ac:dyDescent="0.25">
      <c r="F53014" s="245"/>
    </row>
    <row r="53015" spans="6:6" ht="12" customHeight="1" x14ac:dyDescent="0.25">
      <c r="F53015" s="245"/>
    </row>
    <row r="53016" spans="6:6" ht="12" customHeight="1" x14ac:dyDescent="0.25">
      <c r="F53016" s="245"/>
    </row>
    <row r="53017" spans="6:6" ht="12" customHeight="1" x14ac:dyDescent="0.25">
      <c r="F53017" s="245"/>
    </row>
    <row r="53018" spans="6:6" ht="12" customHeight="1" x14ac:dyDescent="0.25">
      <c r="F53018" s="245"/>
    </row>
    <row r="53019" spans="6:6" ht="12" customHeight="1" x14ac:dyDescent="0.25">
      <c r="F53019" s="245"/>
    </row>
    <row r="53020" spans="6:6" ht="12" customHeight="1" x14ac:dyDescent="0.25">
      <c r="F53020" s="245"/>
    </row>
    <row r="53021" spans="6:6" ht="12" customHeight="1" x14ac:dyDescent="0.25">
      <c r="F53021" s="245"/>
    </row>
    <row r="53022" spans="6:6" ht="12" customHeight="1" x14ac:dyDescent="0.25">
      <c r="F53022" s="245"/>
    </row>
    <row r="53023" spans="6:6" ht="12" customHeight="1" x14ac:dyDescent="0.25">
      <c r="F53023" s="245"/>
    </row>
    <row r="53024" spans="6:6" ht="12" customHeight="1" x14ac:dyDescent="0.25">
      <c r="F53024" s="245"/>
    </row>
    <row r="53025" spans="6:6" ht="12" customHeight="1" x14ac:dyDescent="0.25">
      <c r="F53025" s="245"/>
    </row>
    <row r="53026" spans="6:6" ht="12" customHeight="1" x14ac:dyDescent="0.25">
      <c r="F53026" s="245"/>
    </row>
    <row r="53027" spans="6:6" ht="12" customHeight="1" x14ac:dyDescent="0.25">
      <c r="F53027" s="245"/>
    </row>
    <row r="53028" spans="6:6" ht="12" customHeight="1" x14ac:dyDescent="0.25">
      <c r="F53028" s="245"/>
    </row>
    <row r="53029" spans="6:6" ht="12" customHeight="1" x14ac:dyDescent="0.25">
      <c r="F53029" s="245"/>
    </row>
    <row r="53030" spans="6:6" ht="12" customHeight="1" x14ac:dyDescent="0.25">
      <c r="F53030" s="245"/>
    </row>
    <row r="53031" spans="6:6" ht="12" customHeight="1" x14ac:dyDescent="0.25">
      <c r="F53031" s="245"/>
    </row>
    <row r="53032" spans="6:6" ht="12" customHeight="1" x14ac:dyDescent="0.25">
      <c r="F53032" s="245"/>
    </row>
    <row r="53033" spans="6:6" ht="12" customHeight="1" x14ac:dyDescent="0.25">
      <c r="F53033" s="245"/>
    </row>
    <row r="53034" spans="6:6" ht="12" customHeight="1" x14ac:dyDescent="0.25">
      <c r="F53034" s="245"/>
    </row>
    <row r="53035" spans="6:6" ht="12" customHeight="1" x14ac:dyDescent="0.25">
      <c r="F53035" s="245"/>
    </row>
    <row r="53036" spans="6:6" ht="12" customHeight="1" x14ac:dyDescent="0.25">
      <c r="F53036" s="245"/>
    </row>
    <row r="53037" spans="6:6" ht="12" customHeight="1" x14ac:dyDescent="0.25">
      <c r="F53037" s="245"/>
    </row>
    <row r="53038" spans="6:6" ht="12" customHeight="1" x14ac:dyDescent="0.25">
      <c r="F53038" s="245"/>
    </row>
    <row r="53039" spans="6:6" ht="12" customHeight="1" x14ac:dyDescent="0.25">
      <c r="F53039" s="245"/>
    </row>
    <row r="53040" spans="6:6" ht="12" customHeight="1" x14ac:dyDescent="0.25">
      <c r="F53040" s="245"/>
    </row>
    <row r="53041" spans="6:6" ht="12" customHeight="1" x14ac:dyDescent="0.25">
      <c r="F53041" s="245"/>
    </row>
    <row r="53042" spans="6:6" ht="12" customHeight="1" x14ac:dyDescent="0.25">
      <c r="F53042" s="245"/>
    </row>
    <row r="53043" spans="6:6" ht="12" customHeight="1" x14ac:dyDescent="0.25">
      <c r="F53043" s="245"/>
    </row>
    <row r="53044" spans="6:6" ht="12" customHeight="1" x14ac:dyDescent="0.25">
      <c r="F53044" s="245"/>
    </row>
    <row r="53045" spans="6:6" ht="12" customHeight="1" x14ac:dyDescent="0.25">
      <c r="F53045" s="245"/>
    </row>
    <row r="53046" spans="6:6" ht="12" customHeight="1" x14ac:dyDescent="0.25">
      <c r="F53046" s="245"/>
    </row>
    <row r="53047" spans="6:6" ht="12" customHeight="1" x14ac:dyDescent="0.25">
      <c r="F53047" s="245"/>
    </row>
    <row r="53048" spans="6:6" ht="12" customHeight="1" x14ac:dyDescent="0.25">
      <c r="F53048" s="245"/>
    </row>
    <row r="53049" spans="6:6" ht="12" customHeight="1" x14ac:dyDescent="0.25">
      <c r="F53049" s="245"/>
    </row>
    <row r="53050" spans="6:6" ht="12" customHeight="1" x14ac:dyDescent="0.25">
      <c r="F53050" s="245"/>
    </row>
    <row r="53051" spans="6:6" ht="12" customHeight="1" x14ac:dyDescent="0.25">
      <c r="F53051" s="245"/>
    </row>
    <row r="53052" spans="6:6" ht="12" customHeight="1" x14ac:dyDescent="0.25">
      <c r="F53052" s="245"/>
    </row>
    <row r="53053" spans="6:6" ht="12" customHeight="1" x14ac:dyDescent="0.25">
      <c r="F53053" s="245"/>
    </row>
    <row r="53054" spans="6:6" ht="12" customHeight="1" x14ac:dyDescent="0.25">
      <c r="F53054" s="245"/>
    </row>
    <row r="53055" spans="6:6" ht="12" customHeight="1" x14ac:dyDescent="0.25">
      <c r="F53055" s="245"/>
    </row>
    <row r="53056" spans="6:6" ht="12" customHeight="1" x14ac:dyDescent="0.25">
      <c r="F53056" s="245"/>
    </row>
    <row r="53057" spans="6:6" ht="12" customHeight="1" x14ac:dyDescent="0.25">
      <c r="F53057" s="245"/>
    </row>
    <row r="53058" spans="6:6" ht="12" customHeight="1" x14ac:dyDescent="0.25">
      <c r="F53058" s="245"/>
    </row>
    <row r="53059" spans="6:6" ht="12" customHeight="1" x14ac:dyDescent="0.25">
      <c r="F53059" s="245"/>
    </row>
    <row r="53060" spans="6:6" ht="12" customHeight="1" x14ac:dyDescent="0.25">
      <c r="F53060" s="245"/>
    </row>
    <row r="53061" spans="6:6" ht="12" customHeight="1" x14ac:dyDescent="0.25">
      <c r="F53061" s="245"/>
    </row>
    <row r="53062" spans="6:6" ht="12" customHeight="1" x14ac:dyDescent="0.25">
      <c r="F53062" s="245"/>
    </row>
    <row r="53063" spans="6:6" ht="12" customHeight="1" x14ac:dyDescent="0.25">
      <c r="F53063" s="245"/>
    </row>
    <row r="53064" spans="6:6" ht="12" customHeight="1" x14ac:dyDescent="0.25">
      <c r="F53064" s="245"/>
    </row>
    <row r="53065" spans="6:6" ht="12" customHeight="1" x14ac:dyDescent="0.25">
      <c r="F53065" s="245"/>
    </row>
    <row r="53066" spans="6:6" ht="12" customHeight="1" x14ac:dyDescent="0.25">
      <c r="F53066" s="245"/>
    </row>
    <row r="53067" spans="6:6" ht="12" customHeight="1" x14ac:dyDescent="0.25">
      <c r="F53067" s="245"/>
    </row>
    <row r="53068" spans="6:6" ht="12" customHeight="1" x14ac:dyDescent="0.25">
      <c r="F53068" s="245"/>
    </row>
    <row r="53069" spans="6:6" ht="12" customHeight="1" x14ac:dyDescent="0.25">
      <c r="F53069" s="245"/>
    </row>
    <row r="53070" spans="6:6" ht="12" customHeight="1" x14ac:dyDescent="0.25">
      <c r="F53070" s="245"/>
    </row>
    <row r="53071" spans="6:6" ht="12" customHeight="1" x14ac:dyDescent="0.25">
      <c r="F53071" s="245"/>
    </row>
    <row r="53072" spans="6:6" ht="12" customHeight="1" x14ac:dyDescent="0.25">
      <c r="F53072" s="245"/>
    </row>
    <row r="53073" spans="6:6" ht="12" customHeight="1" x14ac:dyDescent="0.25">
      <c r="F53073" s="245"/>
    </row>
    <row r="53074" spans="6:6" ht="12" customHeight="1" x14ac:dyDescent="0.25">
      <c r="F53074" s="245"/>
    </row>
    <row r="53075" spans="6:6" ht="12" customHeight="1" x14ac:dyDescent="0.25">
      <c r="F53075" s="245"/>
    </row>
    <row r="53076" spans="6:6" ht="12" customHeight="1" x14ac:dyDescent="0.25">
      <c r="F53076" s="245"/>
    </row>
    <row r="53077" spans="6:6" ht="12" customHeight="1" x14ac:dyDescent="0.25">
      <c r="F53077" s="245"/>
    </row>
    <row r="53078" spans="6:6" ht="12" customHeight="1" x14ac:dyDescent="0.25">
      <c r="F53078" s="245"/>
    </row>
    <row r="53079" spans="6:6" ht="12" customHeight="1" x14ac:dyDescent="0.25">
      <c r="F53079" s="245"/>
    </row>
    <row r="53080" spans="6:6" ht="12" customHeight="1" x14ac:dyDescent="0.25">
      <c r="F53080" s="245"/>
    </row>
    <row r="53081" spans="6:6" ht="12" customHeight="1" x14ac:dyDescent="0.25">
      <c r="F53081" s="245"/>
    </row>
    <row r="53082" spans="6:6" ht="12" customHeight="1" x14ac:dyDescent="0.25">
      <c r="F53082" s="245"/>
    </row>
    <row r="53083" spans="6:6" ht="12" customHeight="1" x14ac:dyDescent="0.25">
      <c r="F53083" s="245"/>
    </row>
    <row r="53084" spans="6:6" ht="12" customHeight="1" x14ac:dyDescent="0.25">
      <c r="F53084" s="245"/>
    </row>
    <row r="53085" spans="6:6" ht="12" customHeight="1" x14ac:dyDescent="0.25">
      <c r="F53085" s="245"/>
    </row>
    <row r="53086" spans="6:6" ht="12" customHeight="1" x14ac:dyDescent="0.25">
      <c r="F53086" s="245"/>
    </row>
    <row r="53087" spans="6:6" ht="12" customHeight="1" x14ac:dyDescent="0.25">
      <c r="F53087" s="245"/>
    </row>
    <row r="53088" spans="6:6" ht="12" customHeight="1" x14ac:dyDescent="0.25">
      <c r="F53088" s="245"/>
    </row>
    <row r="53089" spans="6:6" ht="12" customHeight="1" x14ac:dyDescent="0.25">
      <c r="F53089" s="245"/>
    </row>
    <row r="53090" spans="6:6" ht="12" customHeight="1" x14ac:dyDescent="0.25">
      <c r="F53090" s="245"/>
    </row>
    <row r="53091" spans="6:6" ht="12" customHeight="1" x14ac:dyDescent="0.25">
      <c r="F53091" s="245"/>
    </row>
    <row r="53092" spans="6:6" ht="12" customHeight="1" x14ac:dyDescent="0.25">
      <c r="F53092" s="245"/>
    </row>
    <row r="53093" spans="6:6" ht="12" customHeight="1" x14ac:dyDescent="0.25">
      <c r="F53093" s="245"/>
    </row>
    <row r="53094" spans="6:6" ht="12" customHeight="1" x14ac:dyDescent="0.25">
      <c r="F53094" s="245"/>
    </row>
    <row r="53095" spans="6:6" ht="12" customHeight="1" x14ac:dyDescent="0.25">
      <c r="F53095" s="245"/>
    </row>
    <row r="53096" spans="6:6" ht="12" customHeight="1" x14ac:dyDescent="0.25">
      <c r="F53096" s="245"/>
    </row>
    <row r="53097" spans="6:6" ht="12" customHeight="1" x14ac:dyDescent="0.25">
      <c r="F53097" s="245"/>
    </row>
    <row r="53098" spans="6:6" ht="12" customHeight="1" x14ac:dyDescent="0.25">
      <c r="F53098" s="245"/>
    </row>
    <row r="53099" spans="6:6" ht="12" customHeight="1" x14ac:dyDescent="0.25">
      <c r="F53099" s="245"/>
    </row>
    <row r="53100" spans="6:6" ht="12" customHeight="1" x14ac:dyDescent="0.25">
      <c r="F53100" s="245"/>
    </row>
    <row r="53101" spans="6:6" ht="12" customHeight="1" x14ac:dyDescent="0.25">
      <c r="F53101" s="245"/>
    </row>
    <row r="53102" spans="6:6" ht="12" customHeight="1" x14ac:dyDescent="0.25">
      <c r="F53102" s="245"/>
    </row>
    <row r="53103" spans="6:6" ht="12" customHeight="1" x14ac:dyDescent="0.25">
      <c r="F53103" s="245"/>
    </row>
    <row r="53104" spans="6:6" ht="12" customHeight="1" x14ac:dyDescent="0.25">
      <c r="F53104" s="245"/>
    </row>
    <row r="53105" spans="6:6" ht="12" customHeight="1" x14ac:dyDescent="0.25">
      <c r="F53105" s="245"/>
    </row>
    <row r="53106" spans="6:6" ht="12" customHeight="1" x14ac:dyDescent="0.25">
      <c r="F53106" s="245"/>
    </row>
    <row r="53107" spans="6:6" ht="12" customHeight="1" x14ac:dyDescent="0.25">
      <c r="F53107" s="245"/>
    </row>
    <row r="53108" spans="6:6" ht="12" customHeight="1" x14ac:dyDescent="0.25">
      <c r="F53108" s="245"/>
    </row>
    <row r="53109" spans="6:6" ht="12" customHeight="1" x14ac:dyDescent="0.25">
      <c r="F53109" s="245"/>
    </row>
    <row r="53110" spans="6:6" ht="12" customHeight="1" x14ac:dyDescent="0.25">
      <c r="F53110" s="245"/>
    </row>
    <row r="53111" spans="6:6" ht="12" customHeight="1" x14ac:dyDescent="0.25">
      <c r="F53111" s="245"/>
    </row>
    <row r="53112" spans="6:6" ht="12" customHeight="1" x14ac:dyDescent="0.25">
      <c r="F53112" s="245"/>
    </row>
    <row r="53113" spans="6:6" ht="12" customHeight="1" x14ac:dyDescent="0.25">
      <c r="F53113" s="245"/>
    </row>
    <row r="53114" spans="6:6" ht="12" customHeight="1" x14ac:dyDescent="0.25">
      <c r="F53114" s="245"/>
    </row>
    <row r="53115" spans="6:6" ht="12" customHeight="1" x14ac:dyDescent="0.25">
      <c r="F53115" s="245"/>
    </row>
    <row r="53116" spans="6:6" ht="12" customHeight="1" x14ac:dyDescent="0.25">
      <c r="F53116" s="245"/>
    </row>
    <row r="53117" spans="6:6" ht="12" customHeight="1" x14ac:dyDescent="0.25">
      <c r="F53117" s="245"/>
    </row>
    <row r="53118" spans="6:6" ht="12" customHeight="1" x14ac:dyDescent="0.25">
      <c r="F53118" s="245"/>
    </row>
    <row r="53119" spans="6:6" ht="12" customHeight="1" x14ac:dyDescent="0.25">
      <c r="F53119" s="245"/>
    </row>
    <row r="53120" spans="6:6" ht="12" customHeight="1" x14ac:dyDescent="0.25">
      <c r="F53120" s="245"/>
    </row>
    <row r="53121" spans="6:6" ht="12" customHeight="1" x14ac:dyDescent="0.25">
      <c r="F53121" s="245"/>
    </row>
    <row r="53122" spans="6:6" ht="12" customHeight="1" x14ac:dyDescent="0.25">
      <c r="F53122" s="245"/>
    </row>
    <row r="53123" spans="6:6" ht="12" customHeight="1" x14ac:dyDescent="0.25">
      <c r="F53123" s="245"/>
    </row>
    <row r="53124" spans="6:6" ht="12" customHeight="1" x14ac:dyDescent="0.25">
      <c r="F53124" s="245"/>
    </row>
    <row r="53125" spans="6:6" ht="12" customHeight="1" x14ac:dyDescent="0.25">
      <c r="F53125" s="245"/>
    </row>
    <row r="53126" spans="6:6" ht="12" customHeight="1" x14ac:dyDescent="0.25">
      <c r="F53126" s="245"/>
    </row>
    <row r="53127" spans="6:6" ht="12" customHeight="1" x14ac:dyDescent="0.25">
      <c r="F53127" s="245"/>
    </row>
    <row r="53128" spans="6:6" ht="12" customHeight="1" x14ac:dyDescent="0.25">
      <c r="F53128" s="245"/>
    </row>
    <row r="53129" spans="6:6" ht="12" customHeight="1" x14ac:dyDescent="0.25">
      <c r="F53129" s="245"/>
    </row>
    <row r="53130" spans="6:6" ht="12" customHeight="1" x14ac:dyDescent="0.25">
      <c r="F53130" s="245"/>
    </row>
    <row r="53131" spans="6:6" ht="12" customHeight="1" x14ac:dyDescent="0.25">
      <c r="F53131" s="245"/>
    </row>
    <row r="53132" spans="6:6" ht="12" customHeight="1" x14ac:dyDescent="0.25">
      <c r="F53132" s="245"/>
    </row>
    <row r="53133" spans="6:6" ht="12" customHeight="1" x14ac:dyDescent="0.25">
      <c r="F53133" s="245"/>
    </row>
    <row r="53134" spans="6:6" ht="12" customHeight="1" x14ac:dyDescent="0.25">
      <c r="F53134" s="245"/>
    </row>
    <row r="53135" spans="6:6" ht="12" customHeight="1" x14ac:dyDescent="0.25">
      <c r="F53135" s="245"/>
    </row>
    <row r="53136" spans="6:6" ht="12" customHeight="1" x14ac:dyDescent="0.25">
      <c r="F53136" s="245"/>
    </row>
    <row r="53137" spans="6:6" ht="12" customHeight="1" x14ac:dyDescent="0.25">
      <c r="F53137" s="245"/>
    </row>
    <row r="53138" spans="6:6" ht="12" customHeight="1" x14ac:dyDescent="0.25">
      <c r="F53138" s="245"/>
    </row>
    <row r="53139" spans="6:6" ht="12" customHeight="1" x14ac:dyDescent="0.25">
      <c r="F53139" s="245"/>
    </row>
    <row r="53140" spans="6:6" ht="12" customHeight="1" x14ac:dyDescent="0.25">
      <c r="F53140" s="245"/>
    </row>
    <row r="53141" spans="6:6" ht="12" customHeight="1" x14ac:dyDescent="0.25">
      <c r="F53141" s="245"/>
    </row>
    <row r="53142" spans="6:6" ht="12" customHeight="1" x14ac:dyDescent="0.25">
      <c r="F53142" s="245"/>
    </row>
    <row r="53143" spans="6:6" ht="12" customHeight="1" x14ac:dyDescent="0.25">
      <c r="F53143" s="245"/>
    </row>
    <row r="53144" spans="6:6" ht="12" customHeight="1" x14ac:dyDescent="0.25">
      <c r="F53144" s="245"/>
    </row>
    <row r="53145" spans="6:6" ht="12" customHeight="1" x14ac:dyDescent="0.25">
      <c r="F53145" s="245"/>
    </row>
    <row r="53146" spans="6:6" ht="12" customHeight="1" x14ac:dyDescent="0.25">
      <c r="F53146" s="245"/>
    </row>
    <row r="53147" spans="6:6" ht="12" customHeight="1" x14ac:dyDescent="0.25">
      <c r="F53147" s="245"/>
    </row>
    <row r="53148" spans="6:6" ht="12" customHeight="1" x14ac:dyDescent="0.25">
      <c r="F53148" s="245"/>
    </row>
    <row r="53149" spans="6:6" ht="12" customHeight="1" x14ac:dyDescent="0.25">
      <c r="F53149" s="245"/>
    </row>
    <row r="53150" spans="6:6" ht="12" customHeight="1" x14ac:dyDescent="0.25">
      <c r="F53150" s="245"/>
    </row>
    <row r="53151" spans="6:6" ht="12" customHeight="1" x14ac:dyDescent="0.25">
      <c r="F53151" s="245"/>
    </row>
    <row r="53152" spans="6:6" ht="12" customHeight="1" x14ac:dyDescent="0.25">
      <c r="F53152" s="245"/>
    </row>
    <row r="53153" spans="6:6" ht="12" customHeight="1" x14ac:dyDescent="0.25">
      <c r="F53153" s="245"/>
    </row>
    <row r="53154" spans="6:6" ht="12" customHeight="1" x14ac:dyDescent="0.25">
      <c r="F53154" s="245"/>
    </row>
    <row r="53155" spans="6:6" ht="12" customHeight="1" x14ac:dyDescent="0.25">
      <c r="F53155" s="245"/>
    </row>
    <row r="53156" spans="6:6" ht="12" customHeight="1" x14ac:dyDescent="0.25">
      <c r="F53156" s="245"/>
    </row>
    <row r="53157" spans="6:6" ht="12" customHeight="1" x14ac:dyDescent="0.25">
      <c r="F53157" s="245"/>
    </row>
    <row r="53158" spans="6:6" ht="12" customHeight="1" x14ac:dyDescent="0.25">
      <c r="F53158" s="245"/>
    </row>
    <row r="53159" spans="6:6" ht="12" customHeight="1" x14ac:dyDescent="0.25">
      <c r="F53159" s="245"/>
    </row>
    <row r="53160" spans="6:6" ht="12" customHeight="1" x14ac:dyDescent="0.25">
      <c r="F53160" s="245"/>
    </row>
    <row r="53161" spans="6:6" ht="12" customHeight="1" x14ac:dyDescent="0.25">
      <c r="F53161" s="245"/>
    </row>
    <row r="53162" spans="6:6" ht="12" customHeight="1" x14ac:dyDescent="0.25">
      <c r="F53162" s="245"/>
    </row>
    <row r="53163" spans="6:6" ht="12" customHeight="1" x14ac:dyDescent="0.25">
      <c r="F53163" s="245"/>
    </row>
    <row r="53164" spans="6:6" ht="12" customHeight="1" x14ac:dyDescent="0.25">
      <c r="F53164" s="245"/>
    </row>
    <row r="53165" spans="6:6" ht="12" customHeight="1" x14ac:dyDescent="0.25">
      <c r="F53165" s="245"/>
    </row>
    <row r="53166" spans="6:6" ht="12" customHeight="1" x14ac:dyDescent="0.25">
      <c r="F53166" s="245"/>
    </row>
    <row r="53167" spans="6:6" ht="12" customHeight="1" x14ac:dyDescent="0.25">
      <c r="F53167" s="245"/>
    </row>
    <row r="53168" spans="6:6" ht="12" customHeight="1" x14ac:dyDescent="0.25">
      <c r="F53168" s="245"/>
    </row>
    <row r="53169" spans="6:6" ht="12" customHeight="1" x14ac:dyDescent="0.25">
      <c r="F53169" s="245"/>
    </row>
    <row r="53170" spans="6:6" ht="12" customHeight="1" x14ac:dyDescent="0.25">
      <c r="F53170" s="245"/>
    </row>
    <row r="53171" spans="6:6" ht="12" customHeight="1" x14ac:dyDescent="0.25">
      <c r="F53171" s="245"/>
    </row>
    <row r="53172" spans="6:6" ht="12" customHeight="1" x14ac:dyDescent="0.25">
      <c r="F53172" s="245"/>
    </row>
    <row r="53173" spans="6:6" ht="12" customHeight="1" x14ac:dyDescent="0.25">
      <c r="F53173" s="245"/>
    </row>
    <row r="53174" spans="6:6" ht="12" customHeight="1" x14ac:dyDescent="0.25">
      <c r="F53174" s="245"/>
    </row>
    <row r="53175" spans="6:6" ht="12" customHeight="1" x14ac:dyDescent="0.25">
      <c r="F53175" s="245"/>
    </row>
    <row r="53176" spans="6:6" ht="12" customHeight="1" x14ac:dyDescent="0.25">
      <c r="F53176" s="245"/>
    </row>
    <row r="53177" spans="6:6" ht="12" customHeight="1" x14ac:dyDescent="0.25">
      <c r="F53177" s="245"/>
    </row>
    <row r="53178" spans="6:6" ht="12" customHeight="1" x14ac:dyDescent="0.25">
      <c r="F53178" s="245"/>
    </row>
    <row r="53179" spans="6:6" ht="12" customHeight="1" x14ac:dyDescent="0.25">
      <c r="F53179" s="245"/>
    </row>
    <row r="53180" spans="6:6" ht="12" customHeight="1" x14ac:dyDescent="0.25">
      <c r="F53180" s="245"/>
    </row>
    <row r="53181" spans="6:6" ht="12" customHeight="1" x14ac:dyDescent="0.25">
      <c r="F53181" s="245"/>
    </row>
    <row r="53182" spans="6:6" ht="12" customHeight="1" x14ac:dyDescent="0.25">
      <c r="F53182" s="245"/>
    </row>
    <row r="53183" spans="6:6" ht="12" customHeight="1" x14ac:dyDescent="0.25">
      <c r="F53183" s="245"/>
    </row>
    <row r="53184" spans="6:6" ht="12" customHeight="1" x14ac:dyDescent="0.25">
      <c r="F53184" s="245"/>
    </row>
    <row r="53185" spans="6:6" ht="12" customHeight="1" x14ac:dyDescent="0.25">
      <c r="F53185" s="245"/>
    </row>
    <row r="53186" spans="6:6" ht="12" customHeight="1" x14ac:dyDescent="0.25">
      <c r="F53186" s="245"/>
    </row>
    <row r="53187" spans="6:6" ht="12" customHeight="1" x14ac:dyDescent="0.25">
      <c r="F53187" s="245"/>
    </row>
    <row r="53188" spans="6:6" ht="12" customHeight="1" x14ac:dyDescent="0.25">
      <c r="F53188" s="245"/>
    </row>
    <row r="53189" spans="6:6" ht="12" customHeight="1" x14ac:dyDescent="0.25">
      <c r="F53189" s="245"/>
    </row>
    <row r="53190" spans="6:6" ht="12" customHeight="1" x14ac:dyDescent="0.25">
      <c r="F53190" s="245"/>
    </row>
    <row r="53191" spans="6:6" ht="12" customHeight="1" x14ac:dyDescent="0.25">
      <c r="F53191" s="245"/>
    </row>
    <row r="53192" spans="6:6" ht="12" customHeight="1" x14ac:dyDescent="0.25">
      <c r="F53192" s="245"/>
    </row>
    <row r="53193" spans="6:6" ht="12" customHeight="1" x14ac:dyDescent="0.25">
      <c r="F53193" s="245"/>
    </row>
    <row r="53194" spans="6:6" ht="12" customHeight="1" x14ac:dyDescent="0.25">
      <c r="F53194" s="245"/>
    </row>
    <row r="53195" spans="6:6" ht="12" customHeight="1" x14ac:dyDescent="0.25">
      <c r="F53195" s="245"/>
    </row>
    <row r="53196" spans="6:6" ht="12" customHeight="1" x14ac:dyDescent="0.25">
      <c r="F53196" s="245"/>
    </row>
    <row r="53197" spans="6:6" ht="12" customHeight="1" x14ac:dyDescent="0.25">
      <c r="F53197" s="245"/>
    </row>
    <row r="53198" spans="6:6" ht="12" customHeight="1" x14ac:dyDescent="0.25">
      <c r="F53198" s="245"/>
    </row>
    <row r="53199" spans="6:6" ht="12" customHeight="1" x14ac:dyDescent="0.25">
      <c r="F53199" s="245"/>
    </row>
    <row r="53200" spans="6:6" ht="12" customHeight="1" x14ac:dyDescent="0.25">
      <c r="F53200" s="245"/>
    </row>
    <row r="53201" spans="6:6" ht="12" customHeight="1" x14ac:dyDescent="0.25">
      <c r="F53201" s="245"/>
    </row>
    <row r="53202" spans="6:6" ht="12" customHeight="1" x14ac:dyDescent="0.25">
      <c r="F53202" s="245"/>
    </row>
    <row r="53203" spans="6:6" ht="12" customHeight="1" x14ac:dyDescent="0.25">
      <c r="F53203" s="245"/>
    </row>
    <row r="53204" spans="6:6" ht="12" customHeight="1" x14ac:dyDescent="0.25">
      <c r="F53204" s="245"/>
    </row>
    <row r="53205" spans="6:6" ht="12" customHeight="1" x14ac:dyDescent="0.25">
      <c r="F53205" s="245"/>
    </row>
    <row r="53206" spans="6:6" ht="12" customHeight="1" x14ac:dyDescent="0.25">
      <c r="F53206" s="245"/>
    </row>
    <row r="53207" spans="6:6" ht="12" customHeight="1" x14ac:dyDescent="0.25">
      <c r="F53207" s="245"/>
    </row>
    <row r="53208" spans="6:6" ht="12" customHeight="1" x14ac:dyDescent="0.25">
      <c r="F53208" s="245"/>
    </row>
    <row r="53209" spans="6:6" ht="12" customHeight="1" x14ac:dyDescent="0.25">
      <c r="F53209" s="245"/>
    </row>
    <row r="53210" spans="6:6" ht="12" customHeight="1" x14ac:dyDescent="0.25">
      <c r="F53210" s="245"/>
    </row>
    <row r="53211" spans="6:6" ht="12" customHeight="1" x14ac:dyDescent="0.25">
      <c r="F53211" s="245"/>
    </row>
    <row r="53212" spans="6:6" ht="12" customHeight="1" x14ac:dyDescent="0.25">
      <c r="F53212" s="245"/>
    </row>
    <row r="53213" spans="6:6" ht="12" customHeight="1" x14ac:dyDescent="0.25">
      <c r="F53213" s="245"/>
    </row>
    <row r="53214" spans="6:6" ht="12" customHeight="1" x14ac:dyDescent="0.25">
      <c r="F53214" s="245"/>
    </row>
    <row r="53215" spans="6:6" ht="12" customHeight="1" x14ac:dyDescent="0.25">
      <c r="F53215" s="245"/>
    </row>
    <row r="53216" spans="6:6" ht="12" customHeight="1" x14ac:dyDescent="0.25">
      <c r="F53216" s="245"/>
    </row>
    <row r="53217" spans="6:6" ht="12" customHeight="1" x14ac:dyDescent="0.25">
      <c r="F53217" s="245"/>
    </row>
    <row r="53218" spans="6:6" ht="12" customHeight="1" x14ac:dyDescent="0.25">
      <c r="F53218" s="245"/>
    </row>
    <row r="53219" spans="6:6" ht="12" customHeight="1" x14ac:dyDescent="0.25">
      <c r="F53219" s="245"/>
    </row>
    <row r="53220" spans="6:6" ht="12" customHeight="1" x14ac:dyDescent="0.25">
      <c r="F53220" s="245"/>
    </row>
    <row r="53221" spans="6:6" ht="12" customHeight="1" x14ac:dyDescent="0.25">
      <c r="F53221" s="245"/>
    </row>
    <row r="53222" spans="6:6" ht="12" customHeight="1" x14ac:dyDescent="0.25">
      <c r="F53222" s="245"/>
    </row>
    <row r="53223" spans="6:6" ht="12" customHeight="1" x14ac:dyDescent="0.25">
      <c r="F53223" s="245"/>
    </row>
    <row r="53224" spans="6:6" ht="12" customHeight="1" x14ac:dyDescent="0.25">
      <c r="F53224" s="245"/>
    </row>
    <row r="53225" spans="6:6" ht="12" customHeight="1" x14ac:dyDescent="0.25">
      <c r="F53225" s="245"/>
    </row>
    <row r="53226" spans="6:6" ht="12" customHeight="1" x14ac:dyDescent="0.25">
      <c r="F53226" s="245"/>
    </row>
    <row r="53227" spans="6:6" ht="12" customHeight="1" x14ac:dyDescent="0.25">
      <c r="F53227" s="245"/>
    </row>
    <row r="53228" spans="6:6" ht="12" customHeight="1" x14ac:dyDescent="0.25">
      <c r="F53228" s="245"/>
    </row>
    <row r="53229" spans="6:6" ht="12" customHeight="1" x14ac:dyDescent="0.25">
      <c r="F53229" s="245"/>
    </row>
    <row r="53230" spans="6:6" ht="12" customHeight="1" x14ac:dyDescent="0.25">
      <c r="F53230" s="245"/>
    </row>
    <row r="53231" spans="6:6" ht="12" customHeight="1" x14ac:dyDescent="0.25">
      <c r="F53231" s="245"/>
    </row>
    <row r="53232" spans="6:6" ht="12" customHeight="1" x14ac:dyDescent="0.25">
      <c r="F53232" s="245"/>
    </row>
    <row r="53233" spans="6:6" ht="12" customHeight="1" x14ac:dyDescent="0.25">
      <c r="F53233" s="245"/>
    </row>
    <row r="53234" spans="6:6" ht="12" customHeight="1" x14ac:dyDescent="0.25">
      <c r="F53234" s="245"/>
    </row>
    <row r="53235" spans="6:6" ht="12" customHeight="1" x14ac:dyDescent="0.25">
      <c r="F53235" s="245"/>
    </row>
    <row r="53236" spans="6:6" ht="12" customHeight="1" x14ac:dyDescent="0.25">
      <c r="F53236" s="245"/>
    </row>
    <row r="53237" spans="6:6" ht="12" customHeight="1" x14ac:dyDescent="0.25">
      <c r="F53237" s="245"/>
    </row>
    <row r="53238" spans="6:6" ht="12" customHeight="1" x14ac:dyDescent="0.25">
      <c r="F53238" s="245"/>
    </row>
    <row r="53239" spans="6:6" ht="12" customHeight="1" x14ac:dyDescent="0.25">
      <c r="F53239" s="245"/>
    </row>
    <row r="53240" spans="6:6" ht="12" customHeight="1" x14ac:dyDescent="0.25">
      <c r="F53240" s="245"/>
    </row>
    <row r="53241" spans="6:6" ht="12" customHeight="1" x14ac:dyDescent="0.25">
      <c r="F53241" s="245"/>
    </row>
    <row r="53242" spans="6:6" ht="12" customHeight="1" x14ac:dyDescent="0.25">
      <c r="F53242" s="245"/>
    </row>
    <row r="53243" spans="6:6" ht="12" customHeight="1" x14ac:dyDescent="0.25">
      <c r="F53243" s="245"/>
    </row>
    <row r="53244" spans="6:6" ht="12" customHeight="1" x14ac:dyDescent="0.25">
      <c r="F53244" s="245"/>
    </row>
    <row r="53245" spans="6:6" ht="12" customHeight="1" x14ac:dyDescent="0.25">
      <c r="F53245" s="245"/>
    </row>
    <row r="53246" spans="6:6" ht="12" customHeight="1" x14ac:dyDescent="0.25">
      <c r="F53246" s="245"/>
    </row>
    <row r="53247" spans="6:6" ht="12" customHeight="1" x14ac:dyDescent="0.25">
      <c r="F53247" s="245"/>
    </row>
    <row r="53248" spans="6:6" ht="12" customHeight="1" x14ac:dyDescent="0.25">
      <c r="F53248" s="245"/>
    </row>
    <row r="53249" spans="6:6" ht="12" customHeight="1" x14ac:dyDescent="0.25">
      <c r="F53249" s="245"/>
    </row>
    <row r="53250" spans="6:6" ht="12" customHeight="1" x14ac:dyDescent="0.25">
      <c r="F53250" s="245"/>
    </row>
    <row r="53251" spans="6:6" ht="12" customHeight="1" x14ac:dyDescent="0.25">
      <c r="F53251" s="245"/>
    </row>
    <row r="53252" spans="6:6" ht="12" customHeight="1" x14ac:dyDescent="0.25">
      <c r="F53252" s="245"/>
    </row>
    <row r="53253" spans="6:6" ht="12" customHeight="1" x14ac:dyDescent="0.25">
      <c r="F53253" s="245"/>
    </row>
    <row r="53254" spans="6:6" ht="12" customHeight="1" x14ac:dyDescent="0.25">
      <c r="F53254" s="245"/>
    </row>
    <row r="53255" spans="6:6" ht="12" customHeight="1" x14ac:dyDescent="0.25">
      <c r="F53255" s="245"/>
    </row>
    <row r="53256" spans="6:6" ht="12" customHeight="1" x14ac:dyDescent="0.25">
      <c r="F53256" s="245"/>
    </row>
    <row r="53257" spans="6:6" ht="12" customHeight="1" x14ac:dyDescent="0.25">
      <c r="F53257" s="245"/>
    </row>
    <row r="53258" spans="6:6" ht="12" customHeight="1" x14ac:dyDescent="0.25">
      <c r="F53258" s="245"/>
    </row>
    <row r="53259" spans="6:6" ht="12" customHeight="1" x14ac:dyDescent="0.25">
      <c r="F53259" s="245"/>
    </row>
    <row r="53260" spans="6:6" ht="12" customHeight="1" x14ac:dyDescent="0.25">
      <c r="F53260" s="245"/>
    </row>
    <row r="53261" spans="6:6" ht="12" customHeight="1" x14ac:dyDescent="0.25">
      <c r="F53261" s="245"/>
    </row>
    <row r="53262" spans="6:6" ht="12" customHeight="1" x14ac:dyDescent="0.25">
      <c r="F53262" s="245"/>
    </row>
    <row r="53263" spans="6:6" ht="12" customHeight="1" x14ac:dyDescent="0.25">
      <c r="F53263" s="245"/>
    </row>
    <row r="53264" spans="6:6" ht="12" customHeight="1" x14ac:dyDescent="0.25">
      <c r="F53264" s="245"/>
    </row>
    <row r="53265" spans="6:6" ht="12" customHeight="1" x14ac:dyDescent="0.25">
      <c r="F53265" s="245"/>
    </row>
    <row r="53266" spans="6:6" ht="12" customHeight="1" x14ac:dyDescent="0.25">
      <c r="F53266" s="245"/>
    </row>
    <row r="53267" spans="6:6" ht="12" customHeight="1" x14ac:dyDescent="0.25">
      <c r="F53267" s="245"/>
    </row>
    <row r="53268" spans="6:6" ht="12" customHeight="1" x14ac:dyDescent="0.25">
      <c r="F53268" s="245"/>
    </row>
    <row r="53269" spans="6:6" ht="12" customHeight="1" x14ac:dyDescent="0.25">
      <c r="F53269" s="245"/>
    </row>
    <row r="53270" spans="6:6" ht="12" customHeight="1" x14ac:dyDescent="0.25">
      <c r="F53270" s="245"/>
    </row>
    <row r="53271" spans="6:6" ht="12" customHeight="1" x14ac:dyDescent="0.25">
      <c r="F53271" s="245"/>
    </row>
    <row r="53272" spans="6:6" ht="12" customHeight="1" x14ac:dyDescent="0.25">
      <c r="F53272" s="245"/>
    </row>
    <row r="53273" spans="6:6" ht="12" customHeight="1" x14ac:dyDescent="0.25">
      <c r="F53273" s="245"/>
    </row>
    <row r="53274" spans="6:6" ht="12" customHeight="1" x14ac:dyDescent="0.25">
      <c r="F53274" s="245"/>
    </row>
    <row r="53275" spans="6:6" ht="12" customHeight="1" x14ac:dyDescent="0.25">
      <c r="F53275" s="245"/>
    </row>
    <row r="53276" spans="6:6" ht="12" customHeight="1" x14ac:dyDescent="0.25">
      <c r="F53276" s="245"/>
    </row>
    <row r="53277" spans="6:6" ht="12" customHeight="1" x14ac:dyDescent="0.25">
      <c r="F53277" s="245"/>
    </row>
    <row r="53278" spans="6:6" ht="12" customHeight="1" x14ac:dyDescent="0.25">
      <c r="F53278" s="245"/>
    </row>
    <row r="53279" spans="6:6" ht="12" customHeight="1" x14ac:dyDescent="0.25">
      <c r="F53279" s="245"/>
    </row>
    <row r="53280" spans="6:6" ht="12" customHeight="1" x14ac:dyDescent="0.25">
      <c r="F53280" s="245"/>
    </row>
    <row r="53281" spans="6:6" ht="12" customHeight="1" x14ac:dyDescent="0.25">
      <c r="F53281" s="245"/>
    </row>
    <row r="53282" spans="6:6" ht="12" customHeight="1" x14ac:dyDescent="0.25">
      <c r="F53282" s="245"/>
    </row>
    <row r="53283" spans="6:6" ht="12" customHeight="1" x14ac:dyDescent="0.25">
      <c r="F53283" s="245"/>
    </row>
    <row r="53284" spans="6:6" ht="12" customHeight="1" x14ac:dyDescent="0.25">
      <c r="F53284" s="245"/>
    </row>
    <row r="53285" spans="6:6" ht="12" customHeight="1" x14ac:dyDescent="0.25">
      <c r="F53285" s="245"/>
    </row>
    <row r="53286" spans="6:6" ht="12" customHeight="1" x14ac:dyDescent="0.25">
      <c r="F53286" s="245"/>
    </row>
    <row r="53287" spans="6:6" ht="12" customHeight="1" x14ac:dyDescent="0.25">
      <c r="F53287" s="245"/>
    </row>
    <row r="53288" spans="6:6" ht="12" customHeight="1" x14ac:dyDescent="0.25">
      <c r="F53288" s="245"/>
    </row>
    <row r="53289" spans="6:6" ht="12" customHeight="1" x14ac:dyDescent="0.25">
      <c r="F53289" s="245"/>
    </row>
    <row r="53290" spans="6:6" ht="12" customHeight="1" x14ac:dyDescent="0.25">
      <c r="F53290" s="245"/>
    </row>
    <row r="53291" spans="6:6" ht="12" customHeight="1" x14ac:dyDescent="0.25">
      <c r="F53291" s="245"/>
    </row>
    <row r="53292" spans="6:6" ht="12" customHeight="1" x14ac:dyDescent="0.25">
      <c r="F53292" s="245"/>
    </row>
    <row r="53293" spans="6:6" ht="12" customHeight="1" x14ac:dyDescent="0.25">
      <c r="F53293" s="245"/>
    </row>
    <row r="53294" spans="6:6" ht="12" customHeight="1" x14ac:dyDescent="0.25">
      <c r="F53294" s="245"/>
    </row>
    <row r="53295" spans="6:6" ht="12" customHeight="1" x14ac:dyDescent="0.25">
      <c r="F53295" s="245"/>
    </row>
    <row r="53296" spans="6:6" ht="12" customHeight="1" x14ac:dyDescent="0.25">
      <c r="F53296" s="245"/>
    </row>
    <row r="53297" spans="6:6" ht="12" customHeight="1" x14ac:dyDescent="0.25">
      <c r="F53297" s="245"/>
    </row>
    <row r="53298" spans="6:6" ht="12" customHeight="1" x14ac:dyDescent="0.25">
      <c r="F53298" s="245"/>
    </row>
    <row r="53299" spans="6:6" ht="12" customHeight="1" x14ac:dyDescent="0.25">
      <c r="F53299" s="245"/>
    </row>
    <row r="53300" spans="6:6" ht="12" customHeight="1" x14ac:dyDescent="0.25">
      <c r="F53300" s="245"/>
    </row>
    <row r="53301" spans="6:6" ht="12" customHeight="1" x14ac:dyDescent="0.25">
      <c r="F53301" s="245"/>
    </row>
    <row r="53302" spans="6:6" ht="12" customHeight="1" x14ac:dyDescent="0.25">
      <c r="F53302" s="245"/>
    </row>
    <row r="53303" spans="6:6" ht="12" customHeight="1" x14ac:dyDescent="0.25">
      <c r="F53303" s="245"/>
    </row>
    <row r="53304" spans="6:6" ht="12" customHeight="1" x14ac:dyDescent="0.25">
      <c r="F53304" s="245"/>
    </row>
    <row r="53305" spans="6:6" ht="12" customHeight="1" x14ac:dyDescent="0.25">
      <c r="F53305" s="245"/>
    </row>
    <row r="53306" spans="6:6" ht="12" customHeight="1" x14ac:dyDescent="0.25">
      <c r="F53306" s="245"/>
    </row>
    <row r="53307" spans="6:6" ht="12" customHeight="1" x14ac:dyDescent="0.25">
      <c r="F53307" s="245"/>
    </row>
    <row r="53308" spans="6:6" ht="12" customHeight="1" x14ac:dyDescent="0.25">
      <c r="F53308" s="245"/>
    </row>
    <row r="53309" spans="6:6" ht="12" customHeight="1" x14ac:dyDescent="0.25">
      <c r="F53309" s="245"/>
    </row>
    <row r="53310" spans="6:6" ht="12" customHeight="1" x14ac:dyDescent="0.25">
      <c r="F53310" s="245"/>
    </row>
    <row r="53311" spans="6:6" ht="12" customHeight="1" x14ac:dyDescent="0.25">
      <c r="F53311" s="245"/>
    </row>
    <row r="53312" spans="6:6" ht="12" customHeight="1" x14ac:dyDescent="0.25">
      <c r="F53312" s="245"/>
    </row>
    <row r="53313" spans="6:6" ht="12" customHeight="1" x14ac:dyDescent="0.25">
      <c r="F53313" s="245"/>
    </row>
    <row r="53314" spans="6:6" ht="12" customHeight="1" x14ac:dyDescent="0.25">
      <c r="F53314" s="245"/>
    </row>
    <row r="53315" spans="6:6" ht="12" customHeight="1" x14ac:dyDescent="0.25">
      <c r="F53315" s="245"/>
    </row>
    <row r="53316" spans="6:6" ht="12" customHeight="1" x14ac:dyDescent="0.25">
      <c r="F53316" s="245"/>
    </row>
    <row r="53317" spans="6:6" ht="12" customHeight="1" x14ac:dyDescent="0.25">
      <c r="F53317" s="245"/>
    </row>
    <row r="53318" spans="6:6" ht="12" customHeight="1" x14ac:dyDescent="0.25">
      <c r="F53318" s="245"/>
    </row>
    <row r="53319" spans="6:6" ht="12" customHeight="1" x14ac:dyDescent="0.25">
      <c r="F53319" s="245"/>
    </row>
    <row r="53320" spans="6:6" ht="12" customHeight="1" x14ac:dyDescent="0.25">
      <c r="F53320" s="245"/>
    </row>
    <row r="53321" spans="6:6" ht="12" customHeight="1" x14ac:dyDescent="0.25">
      <c r="F53321" s="245"/>
    </row>
    <row r="53322" spans="6:6" ht="12" customHeight="1" x14ac:dyDescent="0.25">
      <c r="F53322" s="245"/>
    </row>
    <row r="53323" spans="6:6" ht="12" customHeight="1" x14ac:dyDescent="0.25">
      <c r="F53323" s="245"/>
    </row>
    <row r="53324" spans="6:6" ht="12" customHeight="1" x14ac:dyDescent="0.25">
      <c r="F53324" s="245"/>
    </row>
    <row r="53325" spans="6:6" ht="12" customHeight="1" x14ac:dyDescent="0.25">
      <c r="F53325" s="245"/>
    </row>
    <row r="53326" spans="6:6" ht="12" customHeight="1" x14ac:dyDescent="0.25">
      <c r="F53326" s="245"/>
    </row>
    <row r="53327" spans="6:6" ht="12" customHeight="1" x14ac:dyDescent="0.25">
      <c r="F53327" s="245"/>
    </row>
    <row r="53328" spans="6:6" ht="12" customHeight="1" x14ac:dyDescent="0.25">
      <c r="F53328" s="245"/>
    </row>
    <row r="53329" spans="6:6" ht="12" customHeight="1" x14ac:dyDescent="0.25">
      <c r="F53329" s="245"/>
    </row>
    <row r="53330" spans="6:6" ht="12" customHeight="1" x14ac:dyDescent="0.25">
      <c r="F53330" s="245"/>
    </row>
    <row r="53331" spans="6:6" ht="12" customHeight="1" x14ac:dyDescent="0.25">
      <c r="F53331" s="245"/>
    </row>
    <row r="53332" spans="6:6" ht="12" customHeight="1" x14ac:dyDescent="0.25">
      <c r="F53332" s="245"/>
    </row>
    <row r="53333" spans="6:6" ht="12" customHeight="1" x14ac:dyDescent="0.25">
      <c r="F53333" s="245"/>
    </row>
    <row r="53334" spans="6:6" ht="12" customHeight="1" x14ac:dyDescent="0.25">
      <c r="F53334" s="245"/>
    </row>
    <row r="53335" spans="6:6" ht="12" customHeight="1" x14ac:dyDescent="0.25">
      <c r="F53335" s="245"/>
    </row>
    <row r="53336" spans="6:6" ht="12" customHeight="1" x14ac:dyDescent="0.25">
      <c r="F53336" s="245"/>
    </row>
    <row r="53337" spans="6:6" ht="12" customHeight="1" x14ac:dyDescent="0.25">
      <c r="F53337" s="245"/>
    </row>
    <row r="53338" spans="6:6" ht="12" customHeight="1" x14ac:dyDescent="0.25">
      <c r="F53338" s="245"/>
    </row>
    <row r="53339" spans="6:6" ht="12" customHeight="1" x14ac:dyDescent="0.25">
      <c r="F53339" s="245"/>
    </row>
    <row r="53340" spans="6:6" ht="12" customHeight="1" x14ac:dyDescent="0.25">
      <c r="F53340" s="245"/>
    </row>
    <row r="53341" spans="6:6" ht="12" customHeight="1" x14ac:dyDescent="0.25">
      <c r="F53341" s="245"/>
    </row>
    <row r="53342" spans="6:6" ht="12" customHeight="1" x14ac:dyDescent="0.25">
      <c r="F53342" s="245"/>
    </row>
    <row r="53343" spans="6:6" ht="12" customHeight="1" x14ac:dyDescent="0.25">
      <c r="F53343" s="245"/>
    </row>
    <row r="53344" spans="6:6" ht="12" customHeight="1" x14ac:dyDescent="0.25">
      <c r="F53344" s="245"/>
    </row>
    <row r="53345" spans="6:6" ht="12" customHeight="1" x14ac:dyDescent="0.25">
      <c r="F53345" s="245"/>
    </row>
    <row r="53346" spans="6:6" ht="12" customHeight="1" x14ac:dyDescent="0.25">
      <c r="F53346" s="245"/>
    </row>
    <row r="53347" spans="6:6" ht="12" customHeight="1" x14ac:dyDescent="0.25">
      <c r="F53347" s="245"/>
    </row>
    <row r="53348" spans="6:6" ht="12" customHeight="1" x14ac:dyDescent="0.25">
      <c r="F53348" s="245"/>
    </row>
    <row r="53349" spans="6:6" ht="12" customHeight="1" x14ac:dyDescent="0.25">
      <c r="F53349" s="245"/>
    </row>
    <row r="53350" spans="6:6" ht="12" customHeight="1" x14ac:dyDescent="0.25">
      <c r="F53350" s="245"/>
    </row>
    <row r="53351" spans="6:6" ht="12" customHeight="1" x14ac:dyDescent="0.25">
      <c r="F53351" s="245"/>
    </row>
    <row r="53352" spans="6:6" ht="12" customHeight="1" x14ac:dyDescent="0.25">
      <c r="F53352" s="245"/>
    </row>
    <row r="53353" spans="6:6" ht="12" customHeight="1" x14ac:dyDescent="0.25">
      <c r="F53353" s="245"/>
    </row>
    <row r="53354" spans="6:6" ht="12" customHeight="1" x14ac:dyDescent="0.25">
      <c r="F53354" s="245"/>
    </row>
    <row r="53355" spans="6:6" ht="12" customHeight="1" x14ac:dyDescent="0.25">
      <c r="F53355" s="245"/>
    </row>
    <row r="53356" spans="6:6" ht="12" customHeight="1" x14ac:dyDescent="0.25">
      <c r="F53356" s="245"/>
    </row>
    <row r="53357" spans="6:6" ht="12" customHeight="1" x14ac:dyDescent="0.25">
      <c r="F53357" s="245"/>
    </row>
    <row r="53358" spans="6:6" ht="12" customHeight="1" x14ac:dyDescent="0.25">
      <c r="F53358" s="245"/>
    </row>
    <row r="53359" spans="6:6" ht="12" customHeight="1" x14ac:dyDescent="0.25">
      <c r="F53359" s="245"/>
    </row>
    <row r="53360" spans="6:6" ht="12" customHeight="1" x14ac:dyDescent="0.25">
      <c r="F53360" s="245"/>
    </row>
    <row r="53361" spans="6:6" ht="12" customHeight="1" x14ac:dyDescent="0.25">
      <c r="F53361" s="245"/>
    </row>
    <row r="53362" spans="6:6" ht="12" customHeight="1" x14ac:dyDescent="0.25">
      <c r="F53362" s="245"/>
    </row>
    <row r="53363" spans="6:6" ht="12" customHeight="1" x14ac:dyDescent="0.25">
      <c r="F53363" s="245"/>
    </row>
    <row r="53364" spans="6:6" ht="12" customHeight="1" x14ac:dyDescent="0.25">
      <c r="F53364" s="245"/>
    </row>
    <row r="53365" spans="6:6" ht="12" customHeight="1" x14ac:dyDescent="0.25">
      <c r="F53365" s="245"/>
    </row>
    <row r="53366" spans="6:6" ht="12" customHeight="1" x14ac:dyDescent="0.25">
      <c r="F53366" s="245"/>
    </row>
    <row r="53367" spans="6:6" ht="12" customHeight="1" x14ac:dyDescent="0.25">
      <c r="F53367" s="245"/>
    </row>
    <row r="53368" spans="6:6" ht="12" customHeight="1" x14ac:dyDescent="0.25">
      <c r="F53368" s="245"/>
    </row>
    <row r="53369" spans="6:6" ht="12" customHeight="1" x14ac:dyDescent="0.25">
      <c r="F53369" s="245"/>
    </row>
    <row r="53370" spans="6:6" ht="12" customHeight="1" x14ac:dyDescent="0.25">
      <c r="F53370" s="245"/>
    </row>
    <row r="53371" spans="6:6" ht="12" customHeight="1" x14ac:dyDescent="0.25">
      <c r="F53371" s="245"/>
    </row>
    <row r="53372" spans="6:6" ht="12" customHeight="1" x14ac:dyDescent="0.25">
      <c r="F53372" s="245"/>
    </row>
    <row r="53373" spans="6:6" ht="12" customHeight="1" x14ac:dyDescent="0.25">
      <c r="F53373" s="245"/>
    </row>
    <row r="53374" spans="6:6" ht="12" customHeight="1" x14ac:dyDescent="0.25">
      <c r="F53374" s="245"/>
    </row>
    <row r="53375" spans="6:6" ht="12" customHeight="1" x14ac:dyDescent="0.25">
      <c r="F53375" s="245"/>
    </row>
    <row r="53376" spans="6:6" ht="12" customHeight="1" x14ac:dyDescent="0.25">
      <c r="F53376" s="245"/>
    </row>
    <row r="53377" spans="6:6" ht="12" customHeight="1" x14ac:dyDescent="0.25">
      <c r="F53377" s="245"/>
    </row>
    <row r="53378" spans="6:6" ht="12" customHeight="1" x14ac:dyDescent="0.25">
      <c r="F53378" s="245"/>
    </row>
    <row r="53379" spans="6:6" ht="12" customHeight="1" x14ac:dyDescent="0.25">
      <c r="F53379" s="245"/>
    </row>
    <row r="53380" spans="6:6" ht="12" customHeight="1" x14ac:dyDescent="0.25">
      <c r="F53380" s="245"/>
    </row>
    <row r="53381" spans="6:6" ht="12" customHeight="1" x14ac:dyDescent="0.25">
      <c r="F53381" s="245"/>
    </row>
    <row r="53382" spans="6:6" ht="12" customHeight="1" x14ac:dyDescent="0.25">
      <c r="F53382" s="245"/>
    </row>
    <row r="53383" spans="6:6" ht="12" customHeight="1" x14ac:dyDescent="0.25">
      <c r="F53383" s="245"/>
    </row>
    <row r="53384" spans="6:6" ht="12" customHeight="1" x14ac:dyDescent="0.25">
      <c r="F53384" s="245"/>
    </row>
    <row r="53385" spans="6:6" ht="12" customHeight="1" x14ac:dyDescent="0.25">
      <c r="F53385" s="245"/>
    </row>
    <row r="53386" spans="6:6" ht="12" customHeight="1" x14ac:dyDescent="0.25">
      <c r="F53386" s="245"/>
    </row>
    <row r="53387" spans="6:6" ht="12" customHeight="1" x14ac:dyDescent="0.25">
      <c r="F53387" s="245"/>
    </row>
    <row r="53388" spans="6:6" ht="12" customHeight="1" x14ac:dyDescent="0.25">
      <c r="F53388" s="245"/>
    </row>
    <row r="53389" spans="6:6" ht="12" customHeight="1" x14ac:dyDescent="0.25">
      <c r="F53389" s="245"/>
    </row>
    <row r="53390" spans="6:6" ht="12" customHeight="1" x14ac:dyDescent="0.25">
      <c r="F53390" s="245"/>
    </row>
    <row r="53391" spans="6:6" ht="12" customHeight="1" x14ac:dyDescent="0.25">
      <c r="F53391" s="245"/>
    </row>
    <row r="53392" spans="6:6" ht="12" customHeight="1" x14ac:dyDescent="0.25">
      <c r="F53392" s="245"/>
    </row>
    <row r="53393" spans="6:6" ht="12" customHeight="1" x14ac:dyDescent="0.25">
      <c r="F53393" s="245"/>
    </row>
    <row r="53394" spans="6:6" ht="12" customHeight="1" x14ac:dyDescent="0.25">
      <c r="F53394" s="245"/>
    </row>
    <row r="53395" spans="6:6" ht="12" customHeight="1" x14ac:dyDescent="0.25">
      <c r="F53395" s="245"/>
    </row>
    <row r="53396" spans="6:6" ht="12" customHeight="1" x14ac:dyDescent="0.25">
      <c r="F53396" s="245"/>
    </row>
    <row r="53397" spans="6:6" ht="12" customHeight="1" x14ac:dyDescent="0.25">
      <c r="F53397" s="245"/>
    </row>
    <row r="53398" spans="6:6" ht="12" customHeight="1" x14ac:dyDescent="0.25">
      <c r="F53398" s="245"/>
    </row>
    <row r="53399" spans="6:6" ht="12" customHeight="1" x14ac:dyDescent="0.25">
      <c r="F53399" s="245"/>
    </row>
    <row r="53400" spans="6:6" ht="12" customHeight="1" x14ac:dyDescent="0.25">
      <c r="F53400" s="245"/>
    </row>
    <row r="53401" spans="6:6" ht="12" customHeight="1" x14ac:dyDescent="0.25">
      <c r="F53401" s="245"/>
    </row>
    <row r="53402" spans="6:6" ht="12" customHeight="1" x14ac:dyDescent="0.25">
      <c r="F53402" s="245"/>
    </row>
    <row r="53403" spans="6:6" ht="12" customHeight="1" x14ac:dyDescent="0.25">
      <c r="F53403" s="245"/>
    </row>
    <row r="53404" spans="6:6" ht="12" customHeight="1" x14ac:dyDescent="0.25">
      <c r="F53404" s="245"/>
    </row>
    <row r="53405" spans="6:6" ht="12" customHeight="1" x14ac:dyDescent="0.25">
      <c r="F53405" s="245"/>
    </row>
    <row r="53406" spans="6:6" ht="12" customHeight="1" x14ac:dyDescent="0.25">
      <c r="F53406" s="245"/>
    </row>
    <row r="53407" spans="6:6" ht="12" customHeight="1" x14ac:dyDescent="0.25">
      <c r="F53407" s="245"/>
    </row>
    <row r="53408" spans="6:6" ht="12" customHeight="1" x14ac:dyDescent="0.25">
      <c r="F53408" s="245"/>
    </row>
    <row r="53409" spans="6:6" ht="12" customHeight="1" x14ac:dyDescent="0.25">
      <c r="F53409" s="245"/>
    </row>
    <row r="53410" spans="6:6" ht="12" customHeight="1" x14ac:dyDescent="0.25">
      <c r="F53410" s="245"/>
    </row>
    <row r="53411" spans="6:6" ht="12" customHeight="1" x14ac:dyDescent="0.25">
      <c r="F53411" s="245"/>
    </row>
    <row r="53412" spans="6:6" ht="12" customHeight="1" x14ac:dyDescent="0.25">
      <c r="F53412" s="245"/>
    </row>
    <row r="53413" spans="6:6" ht="12" customHeight="1" x14ac:dyDescent="0.25">
      <c r="F53413" s="245"/>
    </row>
    <row r="53414" spans="6:6" ht="12" customHeight="1" x14ac:dyDescent="0.25">
      <c r="F53414" s="245"/>
    </row>
    <row r="53415" spans="6:6" ht="12" customHeight="1" x14ac:dyDescent="0.25">
      <c r="F53415" s="245"/>
    </row>
    <row r="53416" spans="6:6" ht="12" customHeight="1" x14ac:dyDescent="0.25">
      <c r="F53416" s="245"/>
    </row>
    <row r="53417" spans="6:6" ht="12" customHeight="1" x14ac:dyDescent="0.25">
      <c r="F53417" s="245"/>
    </row>
    <row r="53418" spans="6:6" ht="12" customHeight="1" x14ac:dyDescent="0.25">
      <c r="F53418" s="245"/>
    </row>
    <row r="53419" spans="6:6" ht="12" customHeight="1" x14ac:dyDescent="0.25">
      <c r="F53419" s="245"/>
    </row>
    <row r="53420" spans="6:6" ht="12" customHeight="1" x14ac:dyDescent="0.25">
      <c r="F53420" s="245"/>
    </row>
    <row r="53421" spans="6:6" ht="12" customHeight="1" x14ac:dyDescent="0.25">
      <c r="F53421" s="245"/>
    </row>
    <row r="53422" spans="6:6" ht="12" customHeight="1" x14ac:dyDescent="0.25">
      <c r="F53422" s="245"/>
    </row>
    <row r="53423" spans="6:6" ht="12" customHeight="1" x14ac:dyDescent="0.25">
      <c r="F53423" s="245"/>
    </row>
    <row r="53424" spans="6:6" ht="12" customHeight="1" x14ac:dyDescent="0.25">
      <c r="F53424" s="245"/>
    </row>
    <row r="53425" spans="6:6" ht="12" customHeight="1" x14ac:dyDescent="0.25">
      <c r="F53425" s="245"/>
    </row>
    <row r="53426" spans="6:6" ht="12" customHeight="1" x14ac:dyDescent="0.25">
      <c r="F53426" s="245"/>
    </row>
    <row r="53427" spans="6:6" ht="12" customHeight="1" x14ac:dyDescent="0.25">
      <c r="F53427" s="245"/>
    </row>
    <row r="53428" spans="6:6" ht="12" customHeight="1" x14ac:dyDescent="0.25">
      <c r="F53428" s="245"/>
    </row>
    <row r="53429" spans="6:6" ht="12" customHeight="1" x14ac:dyDescent="0.25">
      <c r="F53429" s="245"/>
    </row>
    <row r="53430" spans="6:6" ht="12" customHeight="1" x14ac:dyDescent="0.25">
      <c r="F53430" s="245"/>
    </row>
    <row r="53431" spans="6:6" ht="12" customHeight="1" x14ac:dyDescent="0.25">
      <c r="F53431" s="245"/>
    </row>
    <row r="53432" spans="6:6" ht="12" customHeight="1" x14ac:dyDescent="0.25">
      <c r="F53432" s="245"/>
    </row>
    <row r="53433" spans="6:6" ht="12" customHeight="1" x14ac:dyDescent="0.25">
      <c r="F53433" s="245"/>
    </row>
    <row r="53434" spans="6:6" ht="12" customHeight="1" x14ac:dyDescent="0.25">
      <c r="F53434" s="245"/>
    </row>
    <row r="53435" spans="6:6" ht="12" customHeight="1" x14ac:dyDescent="0.25">
      <c r="F53435" s="245"/>
    </row>
    <row r="53436" spans="6:6" ht="12" customHeight="1" x14ac:dyDescent="0.25">
      <c r="F53436" s="245"/>
    </row>
    <row r="53437" spans="6:6" ht="12" customHeight="1" x14ac:dyDescent="0.25">
      <c r="F53437" s="245"/>
    </row>
    <row r="53438" spans="6:6" ht="12" customHeight="1" x14ac:dyDescent="0.25">
      <c r="F53438" s="245"/>
    </row>
    <row r="53439" spans="6:6" ht="12" customHeight="1" x14ac:dyDescent="0.25">
      <c r="F53439" s="245"/>
    </row>
    <row r="53440" spans="6:6" ht="12" customHeight="1" x14ac:dyDescent="0.25">
      <c r="F53440" s="245"/>
    </row>
    <row r="53441" spans="6:6" ht="12" customHeight="1" x14ac:dyDescent="0.25">
      <c r="F53441" s="245"/>
    </row>
    <row r="53442" spans="6:6" ht="12" customHeight="1" x14ac:dyDescent="0.25">
      <c r="F53442" s="245"/>
    </row>
    <row r="53443" spans="6:6" ht="12" customHeight="1" x14ac:dyDescent="0.25">
      <c r="F53443" s="245"/>
    </row>
    <row r="53444" spans="6:6" ht="12" customHeight="1" x14ac:dyDescent="0.25">
      <c r="F53444" s="245"/>
    </row>
    <row r="53445" spans="6:6" ht="12" customHeight="1" x14ac:dyDescent="0.25">
      <c r="F53445" s="245"/>
    </row>
    <row r="53446" spans="6:6" ht="12" customHeight="1" x14ac:dyDescent="0.25">
      <c r="F53446" s="245"/>
    </row>
    <row r="53447" spans="6:6" ht="12" customHeight="1" x14ac:dyDescent="0.25">
      <c r="F53447" s="245"/>
    </row>
    <row r="53448" spans="6:6" ht="12" customHeight="1" x14ac:dyDescent="0.25">
      <c r="F53448" s="245"/>
    </row>
    <row r="53449" spans="6:6" ht="12" customHeight="1" x14ac:dyDescent="0.25">
      <c r="F53449" s="245"/>
    </row>
    <row r="53450" spans="6:6" ht="12" customHeight="1" x14ac:dyDescent="0.25">
      <c r="F53450" s="245"/>
    </row>
    <row r="53451" spans="6:6" ht="12" customHeight="1" x14ac:dyDescent="0.25">
      <c r="F53451" s="245"/>
    </row>
    <row r="53452" spans="6:6" ht="12" customHeight="1" x14ac:dyDescent="0.25">
      <c r="F53452" s="245"/>
    </row>
    <row r="53453" spans="6:6" ht="12" customHeight="1" x14ac:dyDescent="0.25">
      <c r="F53453" s="245"/>
    </row>
    <row r="53454" spans="6:6" ht="12" customHeight="1" x14ac:dyDescent="0.25">
      <c r="F53454" s="245"/>
    </row>
    <row r="53455" spans="6:6" ht="12" customHeight="1" x14ac:dyDescent="0.25">
      <c r="F53455" s="245"/>
    </row>
    <row r="53456" spans="6:6" ht="12" customHeight="1" x14ac:dyDescent="0.25">
      <c r="F53456" s="245"/>
    </row>
    <row r="53457" spans="6:6" ht="12" customHeight="1" x14ac:dyDescent="0.25">
      <c r="F53457" s="245"/>
    </row>
    <row r="53458" spans="6:6" ht="12" customHeight="1" x14ac:dyDescent="0.25">
      <c r="F53458" s="245"/>
    </row>
    <row r="53459" spans="6:6" ht="12" customHeight="1" x14ac:dyDescent="0.25">
      <c r="F53459" s="245"/>
    </row>
    <row r="53460" spans="6:6" ht="12" customHeight="1" x14ac:dyDescent="0.25">
      <c r="F53460" s="245"/>
    </row>
    <row r="53461" spans="6:6" ht="12" customHeight="1" x14ac:dyDescent="0.25">
      <c r="F53461" s="245"/>
    </row>
    <row r="53462" spans="6:6" ht="12" customHeight="1" x14ac:dyDescent="0.25">
      <c r="F53462" s="245"/>
    </row>
    <row r="53463" spans="6:6" ht="12" customHeight="1" x14ac:dyDescent="0.25">
      <c r="F53463" s="245"/>
    </row>
    <row r="53464" spans="6:6" ht="12" customHeight="1" x14ac:dyDescent="0.25">
      <c r="F53464" s="245"/>
    </row>
    <row r="53465" spans="6:6" ht="12" customHeight="1" x14ac:dyDescent="0.25">
      <c r="F53465" s="245"/>
    </row>
    <row r="53466" spans="6:6" ht="12" customHeight="1" x14ac:dyDescent="0.25">
      <c r="F53466" s="245"/>
    </row>
    <row r="53467" spans="6:6" ht="12" customHeight="1" x14ac:dyDescent="0.25">
      <c r="F53467" s="245"/>
    </row>
    <row r="53468" spans="6:6" ht="12" customHeight="1" x14ac:dyDescent="0.25">
      <c r="F53468" s="245"/>
    </row>
    <row r="53469" spans="6:6" ht="12" customHeight="1" x14ac:dyDescent="0.25">
      <c r="F53469" s="245"/>
    </row>
    <row r="53470" spans="6:6" ht="12" customHeight="1" x14ac:dyDescent="0.25">
      <c r="F53470" s="245"/>
    </row>
    <row r="53471" spans="6:6" ht="12" customHeight="1" x14ac:dyDescent="0.25">
      <c r="F53471" s="245"/>
    </row>
    <row r="53472" spans="6:6" ht="12" customHeight="1" x14ac:dyDescent="0.25">
      <c r="F53472" s="245"/>
    </row>
    <row r="53473" spans="6:6" ht="12" customHeight="1" x14ac:dyDescent="0.25">
      <c r="F53473" s="245"/>
    </row>
    <row r="53474" spans="6:6" ht="12" customHeight="1" x14ac:dyDescent="0.25">
      <c r="F53474" s="245"/>
    </row>
    <row r="53475" spans="6:6" ht="12" customHeight="1" x14ac:dyDescent="0.25">
      <c r="F53475" s="245"/>
    </row>
    <row r="53476" spans="6:6" ht="12" customHeight="1" x14ac:dyDescent="0.25">
      <c r="F53476" s="245"/>
    </row>
    <row r="53477" spans="6:6" ht="12" customHeight="1" x14ac:dyDescent="0.25">
      <c r="F53477" s="245"/>
    </row>
    <row r="53478" spans="6:6" ht="12" customHeight="1" x14ac:dyDescent="0.25">
      <c r="F53478" s="245"/>
    </row>
    <row r="53479" spans="6:6" ht="12" customHeight="1" x14ac:dyDescent="0.25">
      <c r="F53479" s="245"/>
    </row>
    <row r="53480" spans="6:6" ht="12" customHeight="1" x14ac:dyDescent="0.25">
      <c r="F53480" s="245"/>
    </row>
    <row r="53481" spans="6:6" ht="12" customHeight="1" x14ac:dyDescent="0.25">
      <c r="F53481" s="245"/>
    </row>
    <row r="53482" spans="6:6" ht="12" customHeight="1" x14ac:dyDescent="0.25">
      <c r="F53482" s="245"/>
    </row>
    <row r="53483" spans="6:6" ht="12" customHeight="1" x14ac:dyDescent="0.25">
      <c r="F53483" s="245"/>
    </row>
    <row r="53484" spans="6:6" ht="12" customHeight="1" x14ac:dyDescent="0.25">
      <c r="F53484" s="245"/>
    </row>
    <row r="53485" spans="6:6" ht="12" customHeight="1" x14ac:dyDescent="0.25">
      <c r="F53485" s="245"/>
    </row>
    <row r="53486" spans="6:6" ht="12" customHeight="1" x14ac:dyDescent="0.25">
      <c r="F53486" s="245"/>
    </row>
    <row r="53487" spans="6:6" ht="12" customHeight="1" x14ac:dyDescent="0.25">
      <c r="F53487" s="245"/>
    </row>
    <row r="53488" spans="6:6" ht="12" customHeight="1" x14ac:dyDescent="0.25">
      <c r="F53488" s="245"/>
    </row>
    <row r="53489" spans="6:6" ht="12" customHeight="1" x14ac:dyDescent="0.25">
      <c r="F53489" s="245"/>
    </row>
    <row r="53490" spans="6:6" ht="12" customHeight="1" x14ac:dyDescent="0.25">
      <c r="F53490" s="245"/>
    </row>
    <row r="53491" spans="6:6" ht="12" customHeight="1" x14ac:dyDescent="0.25">
      <c r="F53491" s="245"/>
    </row>
    <row r="53492" spans="6:6" ht="12" customHeight="1" x14ac:dyDescent="0.25">
      <c r="F53492" s="245"/>
    </row>
    <row r="53493" spans="6:6" ht="12" customHeight="1" x14ac:dyDescent="0.25">
      <c r="F53493" s="245"/>
    </row>
    <row r="53494" spans="6:6" ht="12" customHeight="1" x14ac:dyDescent="0.25">
      <c r="F53494" s="245"/>
    </row>
    <row r="53495" spans="6:6" ht="12" customHeight="1" x14ac:dyDescent="0.25">
      <c r="F53495" s="245"/>
    </row>
    <row r="53496" spans="6:6" ht="12" customHeight="1" x14ac:dyDescent="0.25">
      <c r="F53496" s="245"/>
    </row>
    <row r="53497" spans="6:6" ht="12" customHeight="1" x14ac:dyDescent="0.25">
      <c r="F53497" s="245"/>
    </row>
    <row r="53498" spans="6:6" ht="12" customHeight="1" x14ac:dyDescent="0.25">
      <c r="F53498" s="245"/>
    </row>
    <row r="53499" spans="6:6" ht="12" customHeight="1" x14ac:dyDescent="0.25">
      <c r="F53499" s="245"/>
    </row>
    <row r="53500" spans="6:6" ht="12" customHeight="1" x14ac:dyDescent="0.25">
      <c r="F53500" s="245"/>
    </row>
    <row r="53501" spans="6:6" ht="12" customHeight="1" x14ac:dyDescent="0.25">
      <c r="F53501" s="245"/>
    </row>
    <row r="53502" spans="6:6" ht="12" customHeight="1" x14ac:dyDescent="0.25">
      <c r="F53502" s="245"/>
    </row>
    <row r="53503" spans="6:6" ht="12" customHeight="1" x14ac:dyDescent="0.25">
      <c r="F53503" s="245"/>
    </row>
    <row r="53504" spans="6:6" ht="12" customHeight="1" x14ac:dyDescent="0.25">
      <c r="F53504" s="245"/>
    </row>
    <row r="53505" spans="6:6" ht="12" customHeight="1" x14ac:dyDescent="0.25">
      <c r="F53505" s="245"/>
    </row>
    <row r="53506" spans="6:6" ht="12" customHeight="1" x14ac:dyDescent="0.25">
      <c r="F53506" s="245"/>
    </row>
    <row r="53507" spans="6:6" ht="12" customHeight="1" x14ac:dyDescent="0.25">
      <c r="F53507" s="245"/>
    </row>
    <row r="53508" spans="6:6" ht="12" customHeight="1" x14ac:dyDescent="0.25">
      <c r="F53508" s="245"/>
    </row>
    <row r="53509" spans="6:6" ht="12" customHeight="1" x14ac:dyDescent="0.25">
      <c r="F53509" s="245"/>
    </row>
    <row r="53510" spans="6:6" ht="12" customHeight="1" x14ac:dyDescent="0.25">
      <c r="F53510" s="245"/>
    </row>
    <row r="53511" spans="6:6" ht="12" customHeight="1" x14ac:dyDescent="0.25">
      <c r="F53511" s="245"/>
    </row>
    <row r="53512" spans="6:6" ht="12" customHeight="1" x14ac:dyDescent="0.25">
      <c r="F53512" s="245"/>
    </row>
    <row r="53513" spans="6:6" ht="12" customHeight="1" x14ac:dyDescent="0.25">
      <c r="F53513" s="245"/>
    </row>
    <row r="53514" spans="6:6" ht="12" customHeight="1" x14ac:dyDescent="0.25">
      <c r="F53514" s="245"/>
    </row>
    <row r="53515" spans="6:6" ht="12" customHeight="1" x14ac:dyDescent="0.25">
      <c r="F53515" s="245"/>
    </row>
    <row r="53516" spans="6:6" ht="12" customHeight="1" x14ac:dyDescent="0.25">
      <c r="F53516" s="245"/>
    </row>
    <row r="53517" spans="6:6" ht="12" customHeight="1" x14ac:dyDescent="0.25">
      <c r="F53517" s="245"/>
    </row>
    <row r="53518" spans="6:6" ht="12" customHeight="1" x14ac:dyDescent="0.25">
      <c r="F53518" s="245"/>
    </row>
    <row r="53519" spans="6:6" ht="12" customHeight="1" x14ac:dyDescent="0.25">
      <c r="F53519" s="245"/>
    </row>
    <row r="53520" spans="6:6" ht="12" customHeight="1" x14ac:dyDescent="0.25">
      <c r="F53520" s="245"/>
    </row>
    <row r="53521" spans="6:6" ht="12" customHeight="1" x14ac:dyDescent="0.25">
      <c r="F53521" s="245"/>
    </row>
    <row r="53522" spans="6:6" ht="12" customHeight="1" x14ac:dyDescent="0.25">
      <c r="F53522" s="245"/>
    </row>
    <row r="53523" spans="6:6" ht="12" customHeight="1" x14ac:dyDescent="0.25">
      <c r="F53523" s="245"/>
    </row>
    <row r="53524" spans="6:6" ht="12" customHeight="1" x14ac:dyDescent="0.25">
      <c r="F53524" s="245"/>
    </row>
    <row r="53525" spans="6:6" ht="12" customHeight="1" x14ac:dyDescent="0.25">
      <c r="F53525" s="245"/>
    </row>
    <row r="53526" spans="6:6" ht="12" customHeight="1" x14ac:dyDescent="0.25">
      <c r="F53526" s="245"/>
    </row>
    <row r="53527" spans="6:6" ht="12" customHeight="1" x14ac:dyDescent="0.25">
      <c r="F53527" s="245"/>
    </row>
    <row r="53528" spans="6:6" ht="12" customHeight="1" x14ac:dyDescent="0.25">
      <c r="F53528" s="245"/>
    </row>
    <row r="53529" spans="6:6" ht="12" customHeight="1" x14ac:dyDescent="0.25">
      <c r="F53529" s="245"/>
    </row>
    <row r="53530" spans="6:6" ht="12" customHeight="1" x14ac:dyDescent="0.25">
      <c r="F53530" s="245"/>
    </row>
    <row r="53531" spans="6:6" ht="12" customHeight="1" x14ac:dyDescent="0.25">
      <c r="F53531" s="245"/>
    </row>
    <row r="53532" spans="6:6" ht="12" customHeight="1" x14ac:dyDescent="0.25">
      <c r="F53532" s="245"/>
    </row>
    <row r="53533" spans="6:6" ht="12" customHeight="1" x14ac:dyDescent="0.25">
      <c r="F53533" s="245"/>
    </row>
    <row r="53534" spans="6:6" ht="12" customHeight="1" x14ac:dyDescent="0.25">
      <c r="F53534" s="245"/>
    </row>
    <row r="53535" spans="6:6" ht="12" customHeight="1" x14ac:dyDescent="0.25">
      <c r="F53535" s="245"/>
    </row>
    <row r="53536" spans="6:6" ht="12" customHeight="1" x14ac:dyDescent="0.25">
      <c r="F53536" s="245"/>
    </row>
    <row r="53537" spans="6:6" ht="12" customHeight="1" x14ac:dyDescent="0.25">
      <c r="F53537" s="245"/>
    </row>
    <row r="53538" spans="6:6" ht="12" customHeight="1" x14ac:dyDescent="0.25">
      <c r="F53538" s="245"/>
    </row>
    <row r="53539" spans="6:6" ht="12" customHeight="1" x14ac:dyDescent="0.25">
      <c r="F53539" s="245"/>
    </row>
    <row r="53540" spans="6:6" ht="12" customHeight="1" x14ac:dyDescent="0.25">
      <c r="F53540" s="245"/>
    </row>
    <row r="53541" spans="6:6" ht="12" customHeight="1" x14ac:dyDescent="0.25">
      <c r="F53541" s="245"/>
    </row>
    <row r="53542" spans="6:6" ht="12" customHeight="1" x14ac:dyDescent="0.25">
      <c r="F53542" s="245"/>
    </row>
    <row r="53543" spans="6:6" ht="12" customHeight="1" x14ac:dyDescent="0.25">
      <c r="F53543" s="245"/>
    </row>
    <row r="53544" spans="6:6" ht="12" customHeight="1" x14ac:dyDescent="0.25">
      <c r="F53544" s="245"/>
    </row>
    <row r="53545" spans="6:6" ht="12" customHeight="1" x14ac:dyDescent="0.25">
      <c r="F53545" s="245"/>
    </row>
    <row r="53546" spans="6:6" ht="12" customHeight="1" x14ac:dyDescent="0.25">
      <c r="F53546" s="245"/>
    </row>
    <row r="53547" spans="6:6" ht="12" customHeight="1" x14ac:dyDescent="0.25">
      <c r="F53547" s="245"/>
    </row>
    <row r="53548" spans="6:6" ht="12" customHeight="1" x14ac:dyDescent="0.25">
      <c r="F53548" s="245"/>
    </row>
    <row r="53549" spans="6:6" ht="12" customHeight="1" x14ac:dyDescent="0.25">
      <c r="F53549" s="245"/>
    </row>
    <row r="53550" spans="6:6" ht="12" customHeight="1" x14ac:dyDescent="0.25">
      <c r="F53550" s="245"/>
    </row>
    <row r="53551" spans="6:6" ht="12" customHeight="1" x14ac:dyDescent="0.25">
      <c r="F53551" s="245"/>
    </row>
    <row r="53552" spans="6:6" ht="12" customHeight="1" x14ac:dyDescent="0.25">
      <c r="F53552" s="245"/>
    </row>
    <row r="53553" spans="6:6" ht="12" customHeight="1" x14ac:dyDescent="0.25">
      <c r="F53553" s="245"/>
    </row>
    <row r="53554" spans="6:6" ht="12" customHeight="1" x14ac:dyDescent="0.25">
      <c r="F53554" s="245"/>
    </row>
    <row r="53555" spans="6:6" ht="12" customHeight="1" x14ac:dyDescent="0.25">
      <c r="F53555" s="245"/>
    </row>
    <row r="53556" spans="6:6" ht="12" customHeight="1" x14ac:dyDescent="0.25">
      <c r="F53556" s="245"/>
    </row>
    <row r="53557" spans="6:6" ht="12" customHeight="1" x14ac:dyDescent="0.25">
      <c r="F53557" s="245"/>
    </row>
    <row r="53558" spans="6:6" ht="12" customHeight="1" x14ac:dyDescent="0.25">
      <c r="F53558" s="245"/>
    </row>
    <row r="53559" spans="6:6" ht="12" customHeight="1" x14ac:dyDescent="0.25">
      <c r="F53559" s="245"/>
    </row>
    <row r="53560" spans="6:6" ht="12" customHeight="1" x14ac:dyDescent="0.25">
      <c r="F53560" s="245"/>
    </row>
    <row r="53561" spans="6:6" ht="12" customHeight="1" x14ac:dyDescent="0.25">
      <c r="F53561" s="245"/>
    </row>
    <row r="53562" spans="6:6" ht="12" customHeight="1" x14ac:dyDescent="0.25">
      <c r="F53562" s="245"/>
    </row>
    <row r="53563" spans="6:6" ht="12" customHeight="1" x14ac:dyDescent="0.25">
      <c r="F53563" s="245"/>
    </row>
    <row r="53564" spans="6:6" ht="12" customHeight="1" x14ac:dyDescent="0.25">
      <c r="F53564" s="245"/>
    </row>
    <row r="53565" spans="6:6" ht="12" customHeight="1" x14ac:dyDescent="0.25">
      <c r="F53565" s="245"/>
    </row>
    <row r="53566" spans="6:6" ht="12" customHeight="1" x14ac:dyDescent="0.25">
      <c r="F53566" s="245"/>
    </row>
    <row r="53567" spans="6:6" ht="12" customHeight="1" x14ac:dyDescent="0.25">
      <c r="F53567" s="245"/>
    </row>
    <row r="53568" spans="6:6" ht="12" customHeight="1" x14ac:dyDescent="0.25">
      <c r="F53568" s="245"/>
    </row>
    <row r="53569" spans="6:6" ht="12" customHeight="1" x14ac:dyDescent="0.25">
      <c r="F53569" s="245"/>
    </row>
    <row r="53570" spans="6:6" ht="12" customHeight="1" x14ac:dyDescent="0.25">
      <c r="F53570" s="245"/>
    </row>
    <row r="53571" spans="6:6" ht="12" customHeight="1" x14ac:dyDescent="0.25">
      <c r="F53571" s="245"/>
    </row>
    <row r="53572" spans="6:6" ht="12" customHeight="1" x14ac:dyDescent="0.25">
      <c r="F53572" s="245"/>
    </row>
    <row r="53573" spans="6:6" ht="12" customHeight="1" x14ac:dyDescent="0.25">
      <c r="F53573" s="245"/>
    </row>
    <row r="53574" spans="6:6" ht="12" customHeight="1" x14ac:dyDescent="0.25">
      <c r="F53574" s="245"/>
    </row>
    <row r="53575" spans="6:6" ht="12" customHeight="1" x14ac:dyDescent="0.25">
      <c r="F53575" s="245"/>
    </row>
    <row r="53576" spans="6:6" ht="12" customHeight="1" x14ac:dyDescent="0.25">
      <c r="F53576" s="245"/>
    </row>
    <row r="53577" spans="6:6" ht="12" customHeight="1" x14ac:dyDescent="0.25">
      <c r="F53577" s="245"/>
    </row>
    <row r="53578" spans="6:6" ht="12" customHeight="1" x14ac:dyDescent="0.25">
      <c r="F53578" s="245"/>
    </row>
    <row r="53579" spans="6:6" ht="12" customHeight="1" x14ac:dyDescent="0.25">
      <c r="F53579" s="245"/>
    </row>
    <row r="53580" spans="6:6" ht="12" customHeight="1" x14ac:dyDescent="0.25">
      <c r="F53580" s="245"/>
    </row>
    <row r="53581" spans="6:6" ht="12" customHeight="1" x14ac:dyDescent="0.25">
      <c r="F53581" s="245"/>
    </row>
    <row r="53582" spans="6:6" ht="12" customHeight="1" x14ac:dyDescent="0.25">
      <c r="F53582" s="245"/>
    </row>
    <row r="53583" spans="6:6" ht="12" customHeight="1" x14ac:dyDescent="0.25">
      <c r="F53583" s="245"/>
    </row>
    <row r="53584" spans="6:6" ht="12" customHeight="1" x14ac:dyDescent="0.25">
      <c r="F53584" s="245"/>
    </row>
    <row r="53585" spans="6:6" ht="12" customHeight="1" x14ac:dyDescent="0.25">
      <c r="F53585" s="245"/>
    </row>
    <row r="53586" spans="6:6" ht="12" customHeight="1" x14ac:dyDescent="0.25">
      <c r="F53586" s="245"/>
    </row>
    <row r="53587" spans="6:6" ht="12" customHeight="1" x14ac:dyDescent="0.25">
      <c r="F53587" s="245"/>
    </row>
    <row r="53588" spans="6:6" ht="12" customHeight="1" x14ac:dyDescent="0.25">
      <c r="F53588" s="245"/>
    </row>
    <row r="53589" spans="6:6" ht="12" customHeight="1" x14ac:dyDescent="0.25">
      <c r="F53589" s="245"/>
    </row>
    <row r="53590" spans="6:6" ht="12" customHeight="1" x14ac:dyDescent="0.25">
      <c r="F53590" s="245"/>
    </row>
    <row r="53591" spans="6:6" ht="12" customHeight="1" x14ac:dyDescent="0.25">
      <c r="F53591" s="245"/>
    </row>
    <row r="53592" spans="6:6" ht="12" customHeight="1" x14ac:dyDescent="0.25">
      <c r="F53592" s="245"/>
    </row>
    <row r="53593" spans="6:6" ht="12" customHeight="1" x14ac:dyDescent="0.25">
      <c r="F53593" s="245"/>
    </row>
    <row r="53594" spans="6:6" ht="12" customHeight="1" x14ac:dyDescent="0.25">
      <c r="F53594" s="245"/>
    </row>
    <row r="53595" spans="6:6" ht="12" customHeight="1" x14ac:dyDescent="0.25">
      <c r="F53595" s="245"/>
    </row>
    <row r="53596" spans="6:6" ht="12" customHeight="1" x14ac:dyDescent="0.25">
      <c r="F53596" s="245"/>
    </row>
    <row r="53597" spans="6:6" ht="12" customHeight="1" x14ac:dyDescent="0.25">
      <c r="F53597" s="245"/>
    </row>
    <row r="53598" spans="6:6" ht="12" customHeight="1" x14ac:dyDescent="0.25">
      <c r="F53598" s="245"/>
    </row>
    <row r="53599" spans="6:6" ht="12" customHeight="1" x14ac:dyDescent="0.25">
      <c r="F53599" s="245"/>
    </row>
    <row r="53600" spans="6:6" ht="12" customHeight="1" x14ac:dyDescent="0.25">
      <c r="F53600" s="245"/>
    </row>
    <row r="53601" spans="6:6" ht="12" customHeight="1" x14ac:dyDescent="0.25">
      <c r="F53601" s="245"/>
    </row>
    <row r="53602" spans="6:6" ht="12" customHeight="1" x14ac:dyDescent="0.25">
      <c r="F53602" s="245"/>
    </row>
    <row r="53603" spans="6:6" ht="12" customHeight="1" x14ac:dyDescent="0.25">
      <c r="F53603" s="245"/>
    </row>
    <row r="53604" spans="6:6" ht="12" customHeight="1" x14ac:dyDescent="0.25">
      <c r="F53604" s="245"/>
    </row>
    <row r="53605" spans="6:6" ht="12" customHeight="1" x14ac:dyDescent="0.25">
      <c r="F53605" s="245"/>
    </row>
    <row r="53606" spans="6:6" ht="12" customHeight="1" x14ac:dyDescent="0.25">
      <c r="F53606" s="245"/>
    </row>
    <row r="53607" spans="6:6" ht="12" customHeight="1" x14ac:dyDescent="0.25">
      <c r="F53607" s="245"/>
    </row>
    <row r="53608" spans="6:6" ht="12" customHeight="1" x14ac:dyDescent="0.25">
      <c r="F53608" s="245"/>
    </row>
    <row r="53609" spans="6:6" ht="12" customHeight="1" x14ac:dyDescent="0.25">
      <c r="F53609" s="245"/>
    </row>
    <row r="53610" spans="6:6" ht="12" customHeight="1" x14ac:dyDescent="0.25">
      <c r="F53610" s="245"/>
    </row>
    <row r="53611" spans="6:6" ht="12" customHeight="1" x14ac:dyDescent="0.25">
      <c r="F53611" s="245"/>
    </row>
    <row r="53612" spans="6:6" ht="12" customHeight="1" x14ac:dyDescent="0.25">
      <c r="F53612" s="245"/>
    </row>
    <row r="53613" spans="6:6" ht="12" customHeight="1" x14ac:dyDescent="0.25">
      <c r="F53613" s="245"/>
    </row>
    <row r="53614" spans="6:6" ht="12" customHeight="1" x14ac:dyDescent="0.25">
      <c r="F53614" s="245"/>
    </row>
    <row r="53615" spans="6:6" ht="12" customHeight="1" x14ac:dyDescent="0.25">
      <c r="F53615" s="245"/>
    </row>
    <row r="53616" spans="6:6" ht="12" customHeight="1" x14ac:dyDescent="0.25">
      <c r="F53616" s="245"/>
    </row>
    <row r="53617" spans="6:6" ht="12" customHeight="1" x14ac:dyDescent="0.25">
      <c r="F53617" s="245"/>
    </row>
    <row r="53618" spans="6:6" ht="12" customHeight="1" x14ac:dyDescent="0.25">
      <c r="F53618" s="245"/>
    </row>
    <row r="53619" spans="6:6" ht="12" customHeight="1" x14ac:dyDescent="0.25">
      <c r="F53619" s="245"/>
    </row>
    <row r="53620" spans="6:6" ht="12" customHeight="1" x14ac:dyDescent="0.25">
      <c r="F53620" s="245"/>
    </row>
    <row r="53621" spans="6:6" ht="12" customHeight="1" x14ac:dyDescent="0.25">
      <c r="F53621" s="245"/>
    </row>
    <row r="53622" spans="6:6" ht="12" customHeight="1" x14ac:dyDescent="0.25">
      <c r="F53622" s="245"/>
    </row>
    <row r="53623" spans="6:6" ht="12" customHeight="1" x14ac:dyDescent="0.25">
      <c r="F53623" s="245"/>
    </row>
    <row r="53624" spans="6:6" ht="12" customHeight="1" x14ac:dyDescent="0.25">
      <c r="F53624" s="245"/>
    </row>
    <row r="53625" spans="6:6" ht="12" customHeight="1" x14ac:dyDescent="0.25">
      <c r="F53625" s="245"/>
    </row>
    <row r="53626" spans="6:6" ht="12" customHeight="1" x14ac:dyDescent="0.25">
      <c r="F53626" s="245"/>
    </row>
    <row r="53627" spans="6:6" ht="12" customHeight="1" x14ac:dyDescent="0.25">
      <c r="F53627" s="245"/>
    </row>
    <row r="53628" spans="6:6" ht="12" customHeight="1" x14ac:dyDescent="0.25">
      <c r="F53628" s="245"/>
    </row>
    <row r="53629" spans="6:6" ht="12" customHeight="1" x14ac:dyDescent="0.25">
      <c r="F53629" s="245"/>
    </row>
    <row r="53630" spans="6:6" ht="12" customHeight="1" x14ac:dyDescent="0.25">
      <c r="F53630" s="245"/>
    </row>
    <row r="53631" spans="6:6" ht="12" customHeight="1" x14ac:dyDescent="0.25">
      <c r="F53631" s="245"/>
    </row>
    <row r="53632" spans="6:6" ht="12" customHeight="1" x14ac:dyDescent="0.25">
      <c r="F53632" s="245"/>
    </row>
    <row r="53633" spans="6:6" ht="12" customHeight="1" x14ac:dyDescent="0.25">
      <c r="F53633" s="245"/>
    </row>
    <row r="53634" spans="6:6" ht="12" customHeight="1" x14ac:dyDescent="0.25">
      <c r="F53634" s="245"/>
    </row>
    <row r="53635" spans="6:6" ht="12" customHeight="1" x14ac:dyDescent="0.25">
      <c r="F53635" s="245"/>
    </row>
    <row r="53636" spans="6:6" ht="12" customHeight="1" x14ac:dyDescent="0.25">
      <c r="F53636" s="245"/>
    </row>
    <row r="53637" spans="6:6" ht="12" customHeight="1" x14ac:dyDescent="0.25">
      <c r="F53637" s="245"/>
    </row>
    <row r="53638" spans="6:6" ht="12" customHeight="1" x14ac:dyDescent="0.25">
      <c r="F53638" s="245"/>
    </row>
    <row r="53639" spans="6:6" ht="12" customHeight="1" x14ac:dyDescent="0.25">
      <c r="F53639" s="245"/>
    </row>
    <row r="53640" spans="6:6" ht="12" customHeight="1" x14ac:dyDescent="0.25">
      <c r="F53640" s="245"/>
    </row>
    <row r="53641" spans="6:6" ht="12" customHeight="1" x14ac:dyDescent="0.25">
      <c r="F53641" s="245"/>
    </row>
    <row r="53642" spans="6:6" ht="12" customHeight="1" x14ac:dyDescent="0.25">
      <c r="F53642" s="245"/>
    </row>
    <row r="53643" spans="6:6" ht="12" customHeight="1" x14ac:dyDescent="0.25">
      <c r="F53643" s="245"/>
    </row>
    <row r="53644" spans="6:6" ht="12" customHeight="1" x14ac:dyDescent="0.25">
      <c r="F53644" s="245"/>
    </row>
    <row r="53645" spans="6:6" ht="12" customHeight="1" x14ac:dyDescent="0.25">
      <c r="F53645" s="245"/>
    </row>
    <row r="53646" spans="6:6" ht="12" customHeight="1" x14ac:dyDescent="0.25">
      <c r="F53646" s="245"/>
    </row>
    <row r="53647" spans="6:6" ht="12" customHeight="1" x14ac:dyDescent="0.25">
      <c r="F53647" s="245"/>
    </row>
    <row r="53648" spans="6:6" ht="12" customHeight="1" x14ac:dyDescent="0.25">
      <c r="F53648" s="245"/>
    </row>
    <row r="53649" spans="6:6" ht="12" customHeight="1" x14ac:dyDescent="0.25">
      <c r="F53649" s="245"/>
    </row>
    <row r="53650" spans="6:6" ht="12" customHeight="1" x14ac:dyDescent="0.25">
      <c r="F53650" s="245"/>
    </row>
    <row r="53651" spans="6:6" ht="12" customHeight="1" x14ac:dyDescent="0.25">
      <c r="F53651" s="245"/>
    </row>
    <row r="53652" spans="6:6" ht="12" customHeight="1" x14ac:dyDescent="0.25">
      <c r="F53652" s="245"/>
    </row>
    <row r="53653" spans="6:6" ht="12" customHeight="1" x14ac:dyDescent="0.25">
      <c r="F53653" s="245"/>
    </row>
    <row r="53654" spans="6:6" ht="12" customHeight="1" x14ac:dyDescent="0.25">
      <c r="F53654" s="245"/>
    </row>
    <row r="53655" spans="6:6" ht="12" customHeight="1" x14ac:dyDescent="0.25">
      <c r="F53655" s="245"/>
    </row>
    <row r="53656" spans="6:6" ht="12" customHeight="1" x14ac:dyDescent="0.25">
      <c r="F53656" s="245"/>
    </row>
    <row r="53657" spans="6:6" ht="12" customHeight="1" x14ac:dyDescent="0.25">
      <c r="F53657" s="245"/>
    </row>
    <row r="53658" spans="6:6" ht="12" customHeight="1" x14ac:dyDescent="0.25">
      <c r="F53658" s="245"/>
    </row>
    <row r="53659" spans="6:6" ht="12" customHeight="1" x14ac:dyDescent="0.25">
      <c r="F53659" s="245"/>
    </row>
    <row r="53660" spans="6:6" ht="12" customHeight="1" x14ac:dyDescent="0.25">
      <c r="F53660" s="245"/>
    </row>
    <row r="53661" spans="6:6" ht="12" customHeight="1" x14ac:dyDescent="0.25">
      <c r="F53661" s="245"/>
    </row>
    <row r="53662" spans="6:6" ht="12" customHeight="1" x14ac:dyDescent="0.25">
      <c r="F53662" s="245"/>
    </row>
    <row r="53663" spans="6:6" ht="12" customHeight="1" x14ac:dyDescent="0.25">
      <c r="F53663" s="245"/>
    </row>
    <row r="53664" spans="6:6" ht="12" customHeight="1" x14ac:dyDescent="0.25">
      <c r="F53664" s="245"/>
    </row>
    <row r="53665" spans="6:6" ht="12" customHeight="1" x14ac:dyDescent="0.25">
      <c r="F53665" s="245"/>
    </row>
    <row r="53666" spans="6:6" ht="12" customHeight="1" x14ac:dyDescent="0.25">
      <c r="F53666" s="245"/>
    </row>
    <row r="53667" spans="6:6" ht="12" customHeight="1" x14ac:dyDescent="0.25">
      <c r="F53667" s="245"/>
    </row>
    <row r="53668" spans="6:6" ht="12" customHeight="1" x14ac:dyDescent="0.25">
      <c r="F53668" s="245"/>
    </row>
    <row r="53669" spans="6:6" ht="12" customHeight="1" x14ac:dyDescent="0.25">
      <c r="F53669" s="245"/>
    </row>
    <row r="53670" spans="6:6" ht="12" customHeight="1" x14ac:dyDescent="0.25">
      <c r="F53670" s="245"/>
    </row>
    <row r="53671" spans="6:6" ht="12" customHeight="1" x14ac:dyDescent="0.25">
      <c r="F53671" s="245"/>
    </row>
    <row r="53672" spans="6:6" ht="12" customHeight="1" x14ac:dyDescent="0.25">
      <c r="F53672" s="245"/>
    </row>
    <row r="53673" spans="6:6" ht="12" customHeight="1" x14ac:dyDescent="0.25">
      <c r="F53673" s="245"/>
    </row>
    <row r="53674" spans="6:6" ht="12" customHeight="1" x14ac:dyDescent="0.25">
      <c r="F53674" s="245"/>
    </row>
    <row r="53675" spans="6:6" ht="12" customHeight="1" x14ac:dyDescent="0.25">
      <c r="F53675" s="245"/>
    </row>
    <row r="53676" spans="6:6" ht="12" customHeight="1" x14ac:dyDescent="0.25">
      <c r="F53676" s="245"/>
    </row>
    <row r="53677" spans="6:6" ht="12" customHeight="1" x14ac:dyDescent="0.25">
      <c r="F53677" s="245"/>
    </row>
    <row r="53678" spans="6:6" ht="12" customHeight="1" x14ac:dyDescent="0.25">
      <c r="F53678" s="245"/>
    </row>
    <row r="53679" spans="6:6" ht="12" customHeight="1" x14ac:dyDescent="0.25">
      <c r="F53679" s="245"/>
    </row>
    <row r="53680" spans="6:6" ht="12" customHeight="1" x14ac:dyDescent="0.25">
      <c r="F53680" s="245"/>
    </row>
    <row r="53681" spans="6:6" ht="12" customHeight="1" x14ac:dyDescent="0.25">
      <c r="F53681" s="245"/>
    </row>
    <row r="53682" spans="6:6" ht="12" customHeight="1" x14ac:dyDescent="0.25">
      <c r="F53682" s="245"/>
    </row>
    <row r="53683" spans="6:6" ht="12" customHeight="1" x14ac:dyDescent="0.25">
      <c r="F53683" s="245"/>
    </row>
    <row r="53684" spans="6:6" ht="12" customHeight="1" x14ac:dyDescent="0.25">
      <c r="F53684" s="245"/>
    </row>
    <row r="53685" spans="6:6" ht="12" customHeight="1" x14ac:dyDescent="0.25">
      <c r="F53685" s="245"/>
    </row>
    <row r="53686" spans="6:6" ht="12" customHeight="1" x14ac:dyDescent="0.25">
      <c r="F53686" s="245"/>
    </row>
    <row r="53687" spans="6:6" ht="12" customHeight="1" x14ac:dyDescent="0.25">
      <c r="F53687" s="245"/>
    </row>
    <row r="53688" spans="6:6" ht="12" customHeight="1" x14ac:dyDescent="0.25">
      <c r="F53688" s="245"/>
    </row>
    <row r="53689" spans="6:6" ht="12" customHeight="1" x14ac:dyDescent="0.25">
      <c r="F53689" s="245"/>
    </row>
    <row r="53690" spans="6:6" ht="12" customHeight="1" x14ac:dyDescent="0.25">
      <c r="F53690" s="245"/>
    </row>
    <row r="53691" spans="6:6" ht="12" customHeight="1" x14ac:dyDescent="0.25">
      <c r="F53691" s="245"/>
    </row>
    <row r="53692" spans="6:6" ht="12" customHeight="1" x14ac:dyDescent="0.25">
      <c r="F53692" s="245"/>
    </row>
    <row r="53693" spans="6:6" ht="12" customHeight="1" x14ac:dyDescent="0.25">
      <c r="F53693" s="245"/>
    </row>
    <row r="53694" spans="6:6" ht="12" customHeight="1" x14ac:dyDescent="0.25">
      <c r="F53694" s="245"/>
    </row>
    <row r="53695" spans="6:6" ht="12" customHeight="1" x14ac:dyDescent="0.25">
      <c r="F53695" s="245"/>
    </row>
    <row r="53696" spans="6:6" ht="12" customHeight="1" x14ac:dyDescent="0.25">
      <c r="F53696" s="245"/>
    </row>
    <row r="53697" spans="6:6" ht="12" customHeight="1" x14ac:dyDescent="0.25">
      <c r="F53697" s="245"/>
    </row>
    <row r="53698" spans="6:6" ht="12" customHeight="1" x14ac:dyDescent="0.25">
      <c r="F53698" s="245"/>
    </row>
    <row r="53699" spans="6:6" ht="12" customHeight="1" x14ac:dyDescent="0.25">
      <c r="F53699" s="245"/>
    </row>
    <row r="53700" spans="6:6" ht="12" customHeight="1" x14ac:dyDescent="0.25">
      <c r="F53700" s="245"/>
    </row>
    <row r="53701" spans="6:6" ht="12" customHeight="1" x14ac:dyDescent="0.25">
      <c r="F53701" s="245"/>
    </row>
    <row r="53702" spans="6:6" ht="12" customHeight="1" x14ac:dyDescent="0.25">
      <c r="F53702" s="245"/>
    </row>
    <row r="53703" spans="6:6" ht="12" customHeight="1" x14ac:dyDescent="0.25">
      <c r="F53703" s="245"/>
    </row>
    <row r="53704" spans="6:6" ht="12" customHeight="1" x14ac:dyDescent="0.25">
      <c r="F53704" s="245"/>
    </row>
    <row r="53705" spans="6:6" ht="12" customHeight="1" x14ac:dyDescent="0.25">
      <c r="F53705" s="245"/>
    </row>
    <row r="53706" spans="6:6" ht="12" customHeight="1" x14ac:dyDescent="0.25">
      <c r="F53706" s="245"/>
    </row>
    <row r="53707" spans="6:6" ht="12" customHeight="1" x14ac:dyDescent="0.25">
      <c r="F53707" s="245"/>
    </row>
    <row r="53708" spans="6:6" ht="12" customHeight="1" x14ac:dyDescent="0.25">
      <c r="F53708" s="245"/>
    </row>
    <row r="53709" spans="6:6" ht="12" customHeight="1" x14ac:dyDescent="0.25">
      <c r="F53709" s="245"/>
    </row>
    <row r="53710" spans="6:6" ht="12" customHeight="1" x14ac:dyDescent="0.25">
      <c r="F53710" s="245"/>
    </row>
    <row r="53711" spans="6:6" ht="12" customHeight="1" x14ac:dyDescent="0.25">
      <c r="F53711" s="245"/>
    </row>
    <row r="53712" spans="6:6" ht="12" customHeight="1" x14ac:dyDescent="0.25">
      <c r="F53712" s="245"/>
    </row>
    <row r="53713" spans="6:6" ht="12" customHeight="1" x14ac:dyDescent="0.25">
      <c r="F53713" s="245"/>
    </row>
    <row r="53714" spans="6:6" ht="12" customHeight="1" x14ac:dyDescent="0.25">
      <c r="F53714" s="245"/>
    </row>
    <row r="53715" spans="6:6" ht="12" customHeight="1" x14ac:dyDescent="0.25">
      <c r="F53715" s="245"/>
    </row>
    <row r="53716" spans="6:6" ht="12" customHeight="1" x14ac:dyDescent="0.25">
      <c r="F53716" s="245"/>
    </row>
    <row r="53717" spans="6:6" ht="12" customHeight="1" x14ac:dyDescent="0.25">
      <c r="F53717" s="245"/>
    </row>
    <row r="53718" spans="6:6" ht="12" customHeight="1" x14ac:dyDescent="0.25">
      <c r="F53718" s="245"/>
    </row>
    <row r="53719" spans="6:6" ht="12" customHeight="1" x14ac:dyDescent="0.25">
      <c r="F53719" s="245"/>
    </row>
    <row r="53720" spans="6:6" ht="12" customHeight="1" x14ac:dyDescent="0.25">
      <c r="F53720" s="245"/>
    </row>
    <row r="53721" spans="6:6" ht="12" customHeight="1" x14ac:dyDescent="0.25">
      <c r="F53721" s="245"/>
    </row>
    <row r="53722" spans="6:6" ht="12" customHeight="1" x14ac:dyDescent="0.25">
      <c r="F53722" s="245"/>
    </row>
    <row r="53723" spans="6:6" ht="12" customHeight="1" x14ac:dyDescent="0.25">
      <c r="F53723" s="245"/>
    </row>
    <row r="53724" spans="6:6" ht="12" customHeight="1" x14ac:dyDescent="0.25">
      <c r="F53724" s="245"/>
    </row>
    <row r="53725" spans="6:6" ht="12" customHeight="1" x14ac:dyDescent="0.25">
      <c r="F53725" s="245"/>
    </row>
    <row r="53726" spans="6:6" ht="12" customHeight="1" x14ac:dyDescent="0.25">
      <c r="F53726" s="245"/>
    </row>
    <row r="53727" spans="6:6" ht="12" customHeight="1" x14ac:dyDescent="0.25">
      <c r="F53727" s="245"/>
    </row>
    <row r="53728" spans="6:6" ht="12" customHeight="1" x14ac:dyDescent="0.25">
      <c r="F53728" s="245"/>
    </row>
    <row r="53729" spans="6:6" ht="12" customHeight="1" x14ac:dyDescent="0.25">
      <c r="F53729" s="245"/>
    </row>
    <row r="53730" spans="6:6" ht="12" customHeight="1" x14ac:dyDescent="0.25">
      <c r="F53730" s="245"/>
    </row>
    <row r="53731" spans="6:6" ht="12" customHeight="1" x14ac:dyDescent="0.25">
      <c r="F53731" s="245"/>
    </row>
    <row r="53732" spans="6:6" ht="12" customHeight="1" x14ac:dyDescent="0.25">
      <c r="F53732" s="245"/>
    </row>
    <row r="53733" spans="6:6" ht="12" customHeight="1" x14ac:dyDescent="0.25">
      <c r="F53733" s="245"/>
    </row>
    <row r="53734" spans="6:6" ht="12" customHeight="1" x14ac:dyDescent="0.25">
      <c r="F53734" s="245"/>
    </row>
    <row r="53735" spans="6:6" ht="12" customHeight="1" x14ac:dyDescent="0.25">
      <c r="F53735" s="245"/>
    </row>
    <row r="53736" spans="6:6" ht="12" customHeight="1" x14ac:dyDescent="0.25">
      <c r="F53736" s="245"/>
    </row>
    <row r="53737" spans="6:6" ht="12" customHeight="1" x14ac:dyDescent="0.25">
      <c r="F53737" s="245"/>
    </row>
    <row r="53738" spans="6:6" ht="12" customHeight="1" x14ac:dyDescent="0.25">
      <c r="F53738" s="245"/>
    </row>
    <row r="53739" spans="6:6" ht="12" customHeight="1" x14ac:dyDescent="0.25">
      <c r="F53739" s="245"/>
    </row>
    <row r="53740" spans="6:6" ht="12" customHeight="1" x14ac:dyDescent="0.25">
      <c r="F53740" s="245"/>
    </row>
    <row r="53741" spans="6:6" ht="12" customHeight="1" x14ac:dyDescent="0.25">
      <c r="F53741" s="245"/>
    </row>
    <row r="53742" spans="6:6" ht="12" customHeight="1" x14ac:dyDescent="0.25">
      <c r="F53742" s="245"/>
    </row>
    <row r="53743" spans="6:6" ht="12" customHeight="1" x14ac:dyDescent="0.25">
      <c r="F53743" s="245"/>
    </row>
    <row r="53744" spans="6:6" ht="12" customHeight="1" x14ac:dyDescent="0.25">
      <c r="F53744" s="245"/>
    </row>
    <row r="53745" spans="6:6" ht="12" customHeight="1" x14ac:dyDescent="0.25">
      <c r="F53745" s="245"/>
    </row>
    <row r="53746" spans="6:6" ht="12" customHeight="1" x14ac:dyDescent="0.25">
      <c r="F53746" s="245"/>
    </row>
    <row r="53747" spans="6:6" ht="12" customHeight="1" x14ac:dyDescent="0.25">
      <c r="F53747" s="245"/>
    </row>
    <row r="53748" spans="6:6" ht="12" customHeight="1" x14ac:dyDescent="0.25">
      <c r="F53748" s="245"/>
    </row>
    <row r="53749" spans="6:6" ht="12" customHeight="1" x14ac:dyDescent="0.25">
      <c r="F53749" s="245"/>
    </row>
    <row r="53750" spans="6:6" ht="12" customHeight="1" x14ac:dyDescent="0.25">
      <c r="F53750" s="245"/>
    </row>
    <row r="53751" spans="6:6" ht="12" customHeight="1" x14ac:dyDescent="0.25">
      <c r="F53751" s="245"/>
    </row>
    <row r="53752" spans="6:6" ht="12" customHeight="1" x14ac:dyDescent="0.25">
      <c r="F53752" s="245"/>
    </row>
    <row r="53753" spans="6:6" ht="12" customHeight="1" x14ac:dyDescent="0.25">
      <c r="F53753" s="245"/>
    </row>
    <row r="53754" spans="6:6" ht="12" customHeight="1" x14ac:dyDescent="0.25">
      <c r="F53754" s="245"/>
    </row>
    <row r="53755" spans="6:6" ht="12" customHeight="1" x14ac:dyDescent="0.25">
      <c r="F53755" s="245"/>
    </row>
    <row r="53756" spans="6:6" ht="12" customHeight="1" x14ac:dyDescent="0.25">
      <c r="F53756" s="245"/>
    </row>
    <row r="53757" spans="6:6" ht="12" customHeight="1" x14ac:dyDescent="0.25">
      <c r="F53757" s="245"/>
    </row>
    <row r="53758" spans="6:6" ht="12" customHeight="1" x14ac:dyDescent="0.25">
      <c r="F53758" s="245"/>
    </row>
    <row r="53759" spans="6:6" ht="12" customHeight="1" x14ac:dyDescent="0.25">
      <c r="F53759" s="245"/>
    </row>
    <row r="53760" spans="6:6" ht="12" customHeight="1" x14ac:dyDescent="0.25">
      <c r="F53760" s="245"/>
    </row>
    <row r="53761" spans="6:6" ht="12" customHeight="1" x14ac:dyDescent="0.25">
      <c r="F53761" s="245"/>
    </row>
    <row r="53762" spans="6:6" ht="12" customHeight="1" x14ac:dyDescent="0.25">
      <c r="F53762" s="245"/>
    </row>
    <row r="53763" spans="6:6" ht="12" customHeight="1" x14ac:dyDescent="0.25">
      <c r="F53763" s="245"/>
    </row>
    <row r="53764" spans="6:6" ht="12" customHeight="1" x14ac:dyDescent="0.25">
      <c r="F53764" s="245"/>
    </row>
    <row r="53765" spans="6:6" ht="12" customHeight="1" x14ac:dyDescent="0.25">
      <c r="F53765" s="245"/>
    </row>
    <row r="53766" spans="6:6" ht="12" customHeight="1" x14ac:dyDescent="0.25">
      <c r="F53766" s="245"/>
    </row>
    <row r="53767" spans="6:6" ht="12" customHeight="1" x14ac:dyDescent="0.25">
      <c r="F53767" s="245"/>
    </row>
    <row r="53768" spans="6:6" ht="12" customHeight="1" x14ac:dyDescent="0.25">
      <c r="F53768" s="245"/>
    </row>
    <row r="53769" spans="6:6" ht="12" customHeight="1" x14ac:dyDescent="0.25">
      <c r="F53769" s="245"/>
    </row>
    <row r="53770" spans="6:6" ht="12" customHeight="1" x14ac:dyDescent="0.25">
      <c r="F53770" s="245"/>
    </row>
    <row r="53771" spans="6:6" ht="12" customHeight="1" x14ac:dyDescent="0.25">
      <c r="F53771" s="245"/>
    </row>
    <row r="53772" spans="6:6" ht="12" customHeight="1" x14ac:dyDescent="0.25">
      <c r="F53772" s="245"/>
    </row>
    <row r="53773" spans="6:6" ht="12" customHeight="1" x14ac:dyDescent="0.25">
      <c r="F53773" s="245"/>
    </row>
    <row r="53774" spans="6:6" ht="12" customHeight="1" x14ac:dyDescent="0.25">
      <c r="F53774" s="245"/>
    </row>
    <row r="53775" spans="6:6" ht="12" customHeight="1" x14ac:dyDescent="0.25">
      <c r="F53775" s="245"/>
    </row>
    <row r="53776" spans="6:6" ht="12" customHeight="1" x14ac:dyDescent="0.25">
      <c r="F53776" s="245"/>
    </row>
    <row r="53777" spans="6:6" ht="12" customHeight="1" x14ac:dyDescent="0.25">
      <c r="F53777" s="245"/>
    </row>
    <row r="53778" spans="6:6" ht="12" customHeight="1" x14ac:dyDescent="0.25">
      <c r="F53778" s="245"/>
    </row>
    <row r="53779" spans="6:6" ht="12" customHeight="1" x14ac:dyDescent="0.25">
      <c r="F53779" s="245"/>
    </row>
    <row r="53780" spans="6:6" ht="12" customHeight="1" x14ac:dyDescent="0.25">
      <c r="F53780" s="245"/>
    </row>
    <row r="53781" spans="6:6" ht="12" customHeight="1" x14ac:dyDescent="0.25">
      <c r="F53781" s="245"/>
    </row>
    <row r="53782" spans="6:6" ht="12" customHeight="1" x14ac:dyDescent="0.25">
      <c r="F53782" s="245"/>
    </row>
    <row r="53783" spans="6:6" ht="12" customHeight="1" x14ac:dyDescent="0.25">
      <c r="F53783" s="245"/>
    </row>
    <row r="53784" spans="6:6" ht="12" customHeight="1" x14ac:dyDescent="0.25">
      <c r="F53784" s="245"/>
    </row>
    <row r="53785" spans="6:6" ht="12" customHeight="1" x14ac:dyDescent="0.25">
      <c r="F53785" s="245"/>
    </row>
    <row r="53786" spans="6:6" ht="12" customHeight="1" x14ac:dyDescent="0.25">
      <c r="F53786" s="245"/>
    </row>
    <row r="53787" spans="6:6" ht="12" customHeight="1" x14ac:dyDescent="0.25">
      <c r="F53787" s="245"/>
    </row>
    <row r="53788" spans="6:6" ht="12" customHeight="1" x14ac:dyDescent="0.25">
      <c r="F53788" s="245"/>
    </row>
    <row r="53789" spans="6:6" ht="12" customHeight="1" x14ac:dyDescent="0.25">
      <c r="F53789" s="245"/>
    </row>
    <row r="53790" spans="6:6" ht="12" customHeight="1" x14ac:dyDescent="0.25">
      <c r="F53790" s="245"/>
    </row>
    <row r="53791" spans="6:6" ht="12" customHeight="1" x14ac:dyDescent="0.25">
      <c r="F53791" s="245"/>
    </row>
    <row r="53792" spans="6:6" ht="12" customHeight="1" x14ac:dyDescent="0.25">
      <c r="F53792" s="245"/>
    </row>
    <row r="53793" spans="6:6" ht="12" customHeight="1" x14ac:dyDescent="0.25">
      <c r="F53793" s="245"/>
    </row>
    <row r="53794" spans="6:6" ht="12" customHeight="1" x14ac:dyDescent="0.25">
      <c r="F53794" s="245"/>
    </row>
    <row r="53795" spans="6:6" ht="12" customHeight="1" x14ac:dyDescent="0.25">
      <c r="F53795" s="245"/>
    </row>
    <row r="53796" spans="6:6" ht="12" customHeight="1" x14ac:dyDescent="0.25">
      <c r="F53796" s="245"/>
    </row>
    <row r="53797" spans="6:6" ht="12" customHeight="1" x14ac:dyDescent="0.25">
      <c r="F53797" s="245"/>
    </row>
    <row r="53798" spans="6:6" ht="12" customHeight="1" x14ac:dyDescent="0.25">
      <c r="F53798" s="245"/>
    </row>
    <row r="53799" spans="6:6" ht="12" customHeight="1" x14ac:dyDescent="0.25">
      <c r="F53799" s="245"/>
    </row>
    <row r="53800" spans="6:6" ht="12" customHeight="1" x14ac:dyDescent="0.25">
      <c r="F53800" s="245"/>
    </row>
    <row r="53801" spans="6:6" ht="12" customHeight="1" x14ac:dyDescent="0.25">
      <c r="F53801" s="245"/>
    </row>
    <row r="53802" spans="6:6" ht="12" customHeight="1" x14ac:dyDescent="0.25">
      <c r="F53802" s="245"/>
    </row>
    <row r="53803" spans="6:6" ht="12" customHeight="1" x14ac:dyDescent="0.25">
      <c r="F53803" s="245"/>
    </row>
    <row r="53804" spans="6:6" ht="12" customHeight="1" x14ac:dyDescent="0.25">
      <c r="F53804" s="245"/>
    </row>
    <row r="53805" spans="6:6" ht="12" customHeight="1" x14ac:dyDescent="0.25">
      <c r="F53805" s="245"/>
    </row>
    <row r="53806" spans="6:6" ht="12" customHeight="1" x14ac:dyDescent="0.25">
      <c r="F53806" s="245"/>
    </row>
    <row r="53807" spans="6:6" ht="12" customHeight="1" x14ac:dyDescent="0.25">
      <c r="F53807" s="245"/>
    </row>
    <row r="53808" spans="6:6" ht="12" customHeight="1" x14ac:dyDescent="0.25">
      <c r="F53808" s="245"/>
    </row>
    <row r="53809" spans="6:6" ht="12" customHeight="1" x14ac:dyDescent="0.25">
      <c r="F53809" s="245"/>
    </row>
    <row r="53810" spans="6:6" ht="12" customHeight="1" x14ac:dyDescent="0.25">
      <c r="F53810" s="245"/>
    </row>
    <row r="53811" spans="6:6" ht="12" customHeight="1" x14ac:dyDescent="0.25">
      <c r="F53811" s="245"/>
    </row>
    <row r="53812" spans="6:6" ht="12" customHeight="1" x14ac:dyDescent="0.25">
      <c r="F53812" s="245"/>
    </row>
    <row r="53813" spans="6:6" ht="12" customHeight="1" x14ac:dyDescent="0.25">
      <c r="F53813" s="245"/>
    </row>
    <row r="53814" spans="6:6" ht="12" customHeight="1" x14ac:dyDescent="0.25">
      <c r="F53814" s="245"/>
    </row>
    <row r="53815" spans="6:6" ht="12" customHeight="1" x14ac:dyDescent="0.25">
      <c r="F53815" s="245"/>
    </row>
    <row r="53816" spans="6:6" ht="12" customHeight="1" x14ac:dyDescent="0.25">
      <c r="F53816" s="245"/>
    </row>
    <row r="53817" spans="6:6" ht="12" customHeight="1" x14ac:dyDescent="0.25">
      <c r="F53817" s="245"/>
    </row>
    <row r="53818" spans="6:6" ht="12" customHeight="1" x14ac:dyDescent="0.25">
      <c r="F53818" s="245"/>
    </row>
    <row r="53819" spans="6:6" ht="12" customHeight="1" x14ac:dyDescent="0.25">
      <c r="F53819" s="245"/>
    </row>
    <row r="53820" spans="6:6" ht="12" customHeight="1" x14ac:dyDescent="0.25">
      <c r="F53820" s="245"/>
    </row>
    <row r="53821" spans="6:6" ht="12" customHeight="1" x14ac:dyDescent="0.25">
      <c r="F53821" s="245"/>
    </row>
    <row r="53822" spans="6:6" ht="12" customHeight="1" x14ac:dyDescent="0.25">
      <c r="F53822" s="245"/>
    </row>
    <row r="53823" spans="6:6" ht="12" customHeight="1" x14ac:dyDescent="0.25">
      <c r="F53823" s="245"/>
    </row>
    <row r="53824" spans="6:6" ht="12" customHeight="1" x14ac:dyDescent="0.25">
      <c r="F53824" s="245"/>
    </row>
    <row r="53825" spans="6:6" ht="12" customHeight="1" x14ac:dyDescent="0.25">
      <c r="F53825" s="245"/>
    </row>
    <row r="53826" spans="6:6" ht="12" customHeight="1" x14ac:dyDescent="0.25">
      <c r="F53826" s="245"/>
    </row>
    <row r="53827" spans="6:6" ht="12" customHeight="1" x14ac:dyDescent="0.25">
      <c r="F53827" s="245"/>
    </row>
    <row r="53828" spans="6:6" ht="12" customHeight="1" x14ac:dyDescent="0.25">
      <c r="F53828" s="245"/>
    </row>
    <row r="53829" spans="6:6" ht="12" customHeight="1" x14ac:dyDescent="0.25">
      <c r="F53829" s="245"/>
    </row>
    <row r="53830" spans="6:6" ht="12" customHeight="1" x14ac:dyDescent="0.25">
      <c r="F53830" s="245"/>
    </row>
    <row r="53831" spans="6:6" ht="12" customHeight="1" x14ac:dyDescent="0.25">
      <c r="F53831" s="245"/>
    </row>
    <row r="53832" spans="6:6" ht="12" customHeight="1" x14ac:dyDescent="0.25">
      <c r="F53832" s="245"/>
    </row>
    <row r="53833" spans="6:6" ht="12" customHeight="1" x14ac:dyDescent="0.25">
      <c r="F53833" s="245"/>
    </row>
    <row r="53834" spans="6:6" ht="12" customHeight="1" x14ac:dyDescent="0.25">
      <c r="F53834" s="245"/>
    </row>
    <row r="53835" spans="6:6" ht="12" customHeight="1" x14ac:dyDescent="0.25">
      <c r="F53835" s="245"/>
    </row>
    <row r="53836" spans="6:6" ht="12" customHeight="1" x14ac:dyDescent="0.25">
      <c r="F53836" s="245"/>
    </row>
    <row r="53837" spans="6:6" ht="12" customHeight="1" x14ac:dyDescent="0.25">
      <c r="F53837" s="245"/>
    </row>
    <row r="53838" spans="6:6" ht="12" customHeight="1" x14ac:dyDescent="0.25">
      <c r="F53838" s="245"/>
    </row>
    <row r="53839" spans="6:6" ht="12" customHeight="1" x14ac:dyDescent="0.25">
      <c r="F53839" s="245"/>
    </row>
    <row r="53840" spans="6:6" ht="12" customHeight="1" x14ac:dyDescent="0.25">
      <c r="F53840" s="245"/>
    </row>
    <row r="53841" spans="6:6" ht="12" customHeight="1" x14ac:dyDescent="0.25">
      <c r="F53841" s="245"/>
    </row>
    <row r="53842" spans="6:6" ht="12" customHeight="1" x14ac:dyDescent="0.25">
      <c r="F53842" s="245"/>
    </row>
    <row r="53843" spans="6:6" ht="12" customHeight="1" x14ac:dyDescent="0.25">
      <c r="F53843" s="245"/>
    </row>
    <row r="53844" spans="6:6" ht="12" customHeight="1" x14ac:dyDescent="0.25">
      <c r="F53844" s="245"/>
    </row>
    <row r="53845" spans="6:6" ht="12" customHeight="1" x14ac:dyDescent="0.25">
      <c r="F53845" s="245"/>
    </row>
    <row r="53846" spans="6:6" ht="12" customHeight="1" x14ac:dyDescent="0.25">
      <c r="F53846" s="245"/>
    </row>
    <row r="53847" spans="6:6" ht="12" customHeight="1" x14ac:dyDescent="0.25">
      <c r="F53847" s="245"/>
    </row>
    <row r="53848" spans="6:6" ht="12" customHeight="1" x14ac:dyDescent="0.25">
      <c r="F53848" s="245"/>
    </row>
    <row r="53849" spans="6:6" ht="12" customHeight="1" x14ac:dyDescent="0.25">
      <c r="F53849" s="245"/>
    </row>
    <row r="53850" spans="6:6" ht="12" customHeight="1" x14ac:dyDescent="0.25">
      <c r="F53850" s="245"/>
    </row>
    <row r="53851" spans="6:6" ht="12" customHeight="1" x14ac:dyDescent="0.25">
      <c r="F53851" s="245"/>
    </row>
    <row r="53852" spans="6:6" ht="12" customHeight="1" x14ac:dyDescent="0.25">
      <c r="F53852" s="245"/>
    </row>
    <row r="53853" spans="6:6" ht="12" customHeight="1" x14ac:dyDescent="0.25">
      <c r="F53853" s="245"/>
    </row>
    <row r="53854" spans="6:6" ht="12" customHeight="1" x14ac:dyDescent="0.25">
      <c r="F53854" s="245"/>
    </row>
    <row r="53855" spans="6:6" ht="12" customHeight="1" x14ac:dyDescent="0.25">
      <c r="F53855" s="245"/>
    </row>
    <row r="53856" spans="6:6" ht="12" customHeight="1" x14ac:dyDescent="0.25">
      <c r="F53856" s="245"/>
    </row>
    <row r="53857" spans="6:6" ht="12" customHeight="1" x14ac:dyDescent="0.25">
      <c r="F53857" s="245"/>
    </row>
    <row r="53858" spans="6:6" ht="12" customHeight="1" x14ac:dyDescent="0.25">
      <c r="F53858" s="245"/>
    </row>
    <row r="53859" spans="6:6" ht="12" customHeight="1" x14ac:dyDescent="0.25">
      <c r="F53859" s="245"/>
    </row>
    <row r="53860" spans="6:6" ht="12" customHeight="1" x14ac:dyDescent="0.25">
      <c r="F53860" s="245"/>
    </row>
    <row r="53861" spans="6:6" ht="12" customHeight="1" x14ac:dyDescent="0.25">
      <c r="F53861" s="245"/>
    </row>
    <row r="53862" spans="6:6" ht="12" customHeight="1" x14ac:dyDescent="0.25">
      <c r="F53862" s="245"/>
    </row>
    <row r="53863" spans="6:6" ht="12" customHeight="1" x14ac:dyDescent="0.25">
      <c r="F53863" s="245"/>
    </row>
    <row r="53864" spans="6:6" ht="12" customHeight="1" x14ac:dyDescent="0.25">
      <c r="F53864" s="245"/>
    </row>
    <row r="53865" spans="6:6" ht="12" customHeight="1" x14ac:dyDescent="0.25">
      <c r="F53865" s="245"/>
    </row>
    <row r="53866" spans="6:6" ht="12" customHeight="1" x14ac:dyDescent="0.25">
      <c r="F53866" s="245"/>
    </row>
    <row r="53867" spans="6:6" ht="12" customHeight="1" x14ac:dyDescent="0.25">
      <c r="F53867" s="245"/>
    </row>
    <row r="53868" spans="6:6" ht="12" customHeight="1" x14ac:dyDescent="0.25">
      <c r="F53868" s="245"/>
    </row>
    <row r="53869" spans="6:6" ht="12" customHeight="1" x14ac:dyDescent="0.25">
      <c r="F53869" s="245"/>
    </row>
    <row r="53870" spans="6:6" ht="12" customHeight="1" x14ac:dyDescent="0.25">
      <c r="F53870" s="245"/>
    </row>
    <row r="53871" spans="6:6" ht="12" customHeight="1" x14ac:dyDescent="0.25">
      <c r="F53871" s="245"/>
    </row>
    <row r="53872" spans="6:6" ht="12" customHeight="1" x14ac:dyDescent="0.25">
      <c r="F53872" s="245"/>
    </row>
    <row r="53873" spans="6:6" ht="12" customHeight="1" x14ac:dyDescent="0.25">
      <c r="F53873" s="245"/>
    </row>
    <row r="53874" spans="6:6" ht="12" customHeight="1" x14ac:dyDescent="0.25">
      <c r="F53874" s="245"/>
    </row>
    <row r="53875" spans="6:6" ht="12" customHeight="1" x14ac:dyDescent="0.25">
      <c r="F53875" s="245"/>
    </row>
    <row r="53876" spans="6:6" ht="12" customHeight="1" x14ac:dyDescent="0.25">
      <c r="F53876" s="245"/>
    </row>
    <row r="53877" spans="6:6" ht="12" customHeight="1" x14ac:dyDescent="0.25">
      <c r="F53877" s="245"/>
    </row>
    <row r="53878" spans="6:6" ht="12" customHeight="1" x14ac:dyDescent="0.25">
      <c r="F53878" s="245"/>
    </row>
    <row r="53879" spans="6:6" ht="12" customHeight="1" x14ac:dyDescent="0.25">
      <c r="F53879" s="245"/>
    </row>
    <row r="53880" spans="6:6" ht="12" customHeight="1" x14ac:dyDescent="0.25">
      <c r="F53880" s="245"/>
    </row>
    <row r="53881" spans="6:6" ht="12" customHeight="1" x14ac:dyDescent="0.25">
      <c r="F53881" s="245"/>
    </row>
    <row r="53882" spans="6:6" ht="12" customHeight="1" x14ac:dyDescent="0.25">
      <c r="F53882" s="245"/>
    </row>
    <row r="53883" spans="6:6" ht="12" customHeight="1" x14ac:dyDescent="0.25">
      <c r="F53883" s="245"/>
    </row>
    <row r="53884" spans="6:6" ht="12" customHeight="1" x14ac:dyDescent="0.25">
      <c r="F53884" s="245"/>
    </row>
    <row r="53885" spans="6:6" ht="12" customHeight="1" x14ac:dyDescent="0.25">
      <c r="F53885" s="245"/>
    </row>
    <row r="53886" spans="6:6" ht="12" customHeight="1" x14ac:dyDescent="0.25">
      <c r="F53886" s="245"/>
    </row>
    <row r="53887" spans="6:6" ht="12" customHeight="1" x14ac:dyDescent="0.25">
      <c r="F53887" s="245"/>
    </row>
    <row r="53888" spans="6:6" ht="12" customHeight="1" x14ac:dyDescent="0.25">
      <c r="F53888" s="245"/>
    </row>
    <row r="53889" spans="6:6" ht="12" customHeight="1" x14ac:dyDescent="0.25">
      <c r="F53889" s="245"/>
    </row>
    <row r="53890" spans="6:6" ht="12" customHeight="1" x14ac:dyDescent="0.25">
      <c r="F53890" s="245"/>
    </row>
    <row r="53891" spans="6:6" ht="12" customHeight="1" x14ac:dyDescent="0.25">
      <c r="F53891" s="245"/>
    </row>
    <row r="53892" spans="6:6" ht="12" customHeight="1" x14ac:dyDescent="0.25">
      <c r="F53892" s="245"/>
    </row>
    <row r="53893" spans="6:6" ht="12" customHeight="1" x14ac:dyDescent="0.25">
      <c r="F53893" s="245"/>
    </row>
    <row r="53894" spans="6:6" ht="12" customHeight="1" x14ac:dyDescent="0.25">
      <c r="F53894" s="245"/>
    </row>
    <row r="53895" spans="6:6" ht="12" customHeight="1" x14ac:dyDescent="0.25">
      <c r="F53895" s="245"/>
    </row>
    <row r="53896" spans="6:6" ht="12" customHeight="1" x14ac:dyDescent="0.25">
      <c r="F53896" s="245"/>
    </row>
    <row r="53897" spans="6:6" ht="12" customHeight="1" x14ac:dyDescent="0.25">
      <c r="F53897" s="245"/>
    </row>
    <row r="53898" spans="6:6" ht="12" customHeight="1" x14ac:dyDescent="0.25">
      <c r="F53898" s="245"/>
    </row>
    <row r="53899" spans="6:6" ht="12" customHeight="1" x14ac:dyDescent="0.25">
      <c r="F53899" s="245"/>
    </row>
    <row r="53900" spans="6:6" ht="12" customHeight="1" x14ac:dyDescent="0.25">
      <c r="F53900" s="245"/>
    </row>
    <row r="53901" spans="6:6" ht="12" customHeight="1" x14ac:dyDescent="0.25">
      <c r="F53901" s="245"/>
    </row>
    <row r="53902" spans="6:6" ht="12" customHeight="1" x14ac:dyDescent="0.25">
      <c r="F53902" s="245"/>
    </row>
    <row r="53903" spans="6:6" ht="12" customHeight="1" x14ac:dyDescent="0.25">
      <c r="F53903" s="245"/>
    </row>
    <row r="53904" spans="6:6" ht="12" customHeight="1" x14ac:dyDescent="0.25">
      <c r="F53904" s="245"/>
    </row>
    <row r="53905" spans="6:6" ht="12" customHeight="1" x14ac:dyDescent="0.25">
      <c r="F53905" s="245"/>
    </row>
    <row r="53906" spans="6:6" ht="12" customHeight="1" x14ac:dyDescent="0.25">
      <c r="F53906" s="245"/>
    </row>
    <row r="53907" spans="6:6" ht="12" customHeight="1" x14ac:dyDescent="0.25">
      <c r="F53907" s="245"/>
    </row>
    <row r="53908" spans="6:6" ht="12" customHeight="1" x14ac:dyDescent="0.25">
      <c r="F53908" s="245"/>
    </row>
    <row r="53909" spans="6:6" ht="12" customHeight="1" x14ac:dyDescent="0.25">
      <c r="F53909" s="245"/>
    </row>
    <row r="53910" spans="6:6" ht="12" customHeight="1" x14ac:dyDescent="0.25">
      <c r="F53910" s="245"/>
    </row>
    <row r="53911" spans="6:6" ht="12" customHeight="1" x14ac:dyDescent="0.25">
      <c r="F53911" s="245"/>
    </row>
    <row r="53912" spans="6:6" ht="12" customHeight="1" x14ac:dyDescent="0.25">
      <c r="F53912" s="245"/>
    </row>
    <row r="53913" spans="6:6" ht="12" customHeight="1" x14ac:dyDescent="0.25">
      <c r="F53913" s="245"/>
    </row>
    <row r="53914" spans="6:6" ht="12" customHeight="1" x14ac:dyDescent="0.25">
      <c r="F53914" s="245"/>
    </row>
    <row r="53915" spans="6:6" ht="12" customHeight="1" x14ac:dyDescent="0.25">
      <c r="F53915" s="245"/>
    </row>
    <row r="53916" spans="6:6" ht="12" customHeight="1" x14ac:dyDescent="0.25">
      <c r="F53916" s="245"/>
    </row>
    <row r="53917" spans="6:6" ht="12" customHeight="1" x14ac:dyDescent="0.25">
      <c r="F53917" s="245"/>
    </row>
    <row r="53918" spans="6:6" ht="12" customHeight="1" x14ac:dyDescent="0.25">
      <c r="F53918" s="245"/>
    </row>
    <row r="53919" spans="6:6" ht="12" customHeight="1" x14ac:dyDescent="0.25">
      <c r="F53919" s="245"/>
    </row>
    <row r="53920" spans="6:6" ht="12" customHeight="1" x14ac:dyDescent="0.25">
      <c r="F53920" s="245"/>
    </row>
    <row r="53921" spans="6:6" ht="12" customHeight="1" x14ac:dyDescent="0.25">
      <c r="F53921" s="245"/>
    </row>
    <row r="53922" spans="6:6" ht="12" customHeight="1" x14ac:dyDescent="0.25">
      <c r="F53922" s="245"/>
    </row>
    <row r="53923" spans="6:6" ht="12" customHeight="1" x14ac:dyDescent="0.25">
      <c r="F53923" s="245"/>
    </row>
    <row r="53924" spans="6:6" ht="12" customHeight="1" x14ac:dyDescent="0.25">
      <c r="F53924" s="245"/>
    </row>
    <row r="53925" spans="6:6" ht="12" customHeight="1" x14ac:dyDescent="0.25">
      <c r="F53925" s="245"/>
    </row>
    <row r="53926" spans="6:6" ht="12" customHeight="1" x14ac:dyDescent="0.25">
      <c r="F53926" s="245"/>
    </row>
    <row r="53927" spans="6:6" ht="12" customHeight="1" x14ac:dyDescent="0.25">
      <c r="F53927" s="245"/>
    </row>
    <row r="53928" spans="6:6" ht="12" customHeight="1" x14ac:dyDescent="0.25">
      <c r="F53928" s="245"/>
    </row>
    <row r="53929" spans="6:6" ht="12" customHeight="1" x14ac:dyDescent="0.25">
      <c r="F53929" s="245"/>
    </row>
    <row r="53930" spans="6:6" ht="12" customHeight="1" x14ac:dyDescent="0.25">
      <c r="F53930" s="245"/>
    </row>
    <row r="53931" spans="6:6" ht="12" customHeight="1" x14ac:dyDescent="0.25">
      <c r="F53931" s="245"/>
    </row>
    <row r="53932" spans="6:6" ht="12" customHeight="1" x14ac:dyDescent="0.25">
      <c r="F53932" s="245"/>
    </row>
    <row r="53933" spans="6:6" ht="12" customHeight="1" x14ac:dyDescent="0.25">
      <c r="F53933" s="245"/>
    </row>
    <row r="53934" spans="6:6" ht="12" customHeight="1" x14ac:dyDescent="0.25">
      <c r="F53934" s="245"/>
    </row>
    <row r="53935" spans="6:6" ht="12" customHeight="1" x14ac:dyDescent="0.25">
      <c r="F53935" s="245"/>
    </row>
    <row r="53936" spans="6:6" ht="12" customHeight="1" x14ac:dyDescent="0.25">
      <c r="F53936" s="245"/>
    </row>
    <row r="53937" spans="6:6" ht="12" customHeight="1" x14ac:dyDescent="0.25">
      <c r="F53937" s="245"/>
    </row>
    <row r="53938" spans="6:6" ht="12" customHeight="1" x14ac:dyDescent="0.25">
      <c r="F53938" s="245"/>
    </row>
    <row r="53939" spans="6:6" ht="12" customHeight="1" x14ac:dyDescent="0.25">
      <c r="F53939" s="245"/>
    </row>
    <row r="53940" spans="6:6" ht="12" customHeight="1" x14ac:dyDescent="0.25">
      <c r="F53940" s="245"/>
    </row>
    <row r="53941" spans="6:6" ht="12" customHeight="1" x14ac:dyDescent="0.25">
      <c r="F53941" s="245"/>
    </row>
    <row r="53942" spans="6:6" ht="12" customHeight="1" x14ac:dyDescent="0.25">
      <c r="F53942" s="245"/>
    </row>
    <row r="53943" spans="6:6" ht="12" customHeight="1" x14ac:dyDescent="0.25">
      <c r="F53943" s="245"/>
    </row>
    <row r="53944" spans="6:6" ht="12" customHeight="1" x14ac:dyDescent="0.25">
      <c r="F53944" s="245"/>
    </row>
    <row r="53945" spans="6:6" ht="12" customHeight="1" x14ac:dyDescent="0.25">
      <c r="F53945" s="245"/>
    </row>
    <row r="53946" spans="6:6" ht="12" customHeight="1" x14ac:dyDescent="0.25">
      <c r="F53946" s="245"/>
    </row>
    <row r="53947" spans="6:6" ht="12" customHeight="1" x14ac:dyDescent="0.25">
      <c r="F53947" s="245"/>
    </row>
    <row r="53948" spans="6:6" ht="12" customHeight="1" x14ac:dyDescent="0.25">
      <c r="F53948" s="245"/>
    </row>
    <row r="53949" spans="6:6" ht="12" customHeight="1" x14ac:dyDescent="0.25">
      <c r="F53949" s="245"/>
    </row>
    <row r="53950" spans="6:6" ht="12" customHeight="1" x14ac:dyDescent="0.25">
      <c r="F53950" s="245"/>
    </row>
    <row r="53951" spans="6:6" ht="12" customHeight="1" x14ac:dyDescent="0.25">
      <c r="F53951" s="245"/>
    </row>
    <row r="53952" spans="6:6" ht="12" customHeight="1" x14ac:dyDescent="0.25">
      <c r="F53952" s="245"/>
    </row>
    <row r="53953" spans="6:6" ht="12" customHeight="1" x14ac:dyDescent="0.25">
      <c r="F53953" s="245"/>
    </row>
    <row r="53954" spans="6:6" ht="12" customHeight="1" x14ac:dyDescent="0.25">
      <c r="F53954" s="245"/>
    </row>
    <row r="53955" spans="6:6" ht="12" customHeight="1" x14ac:dyDescent="0.25">
      <c r="F53955" s="245"/>
    </row>
    <row r="53956" spans="6:6" ht="12" customHeight="1" x14ac:dyDescent="0.25">
      <c r="F53956" s="245"/>
    </row>
    <row r="53957" spans="6:6" ht="12" customHeight="1" x14ac:dyDescent="0.25">
      <c r="F53957" s="245"/>
    </row>
    <row r="53958" spans="6:6" ht="12" customHeight="1" x14ac:dyDescent="0.25">
      <c r="F53958" s="245"/>
    </row>
    <row r="53959" spans="6:6" ht="12" customHeight="1" x14ac:dyDescent="0.25">
      <c r="F53959" s="245"/>
    </row>
    <row r="53960" spans="6:6" ht="12" customHeight="1" x14ac:dyDescent="0.25">
      <c r="F53960" s="245"/>
    </row>
    <row r="53961" spans="6:6" ht="12" customHeight="1" x14ac:dyDescent="0.25">
      <c r="F53961" s="245"/>
    </row>
    <row r="53962" spans="6:6" ht="12" customHeight="1" x14ac:dyDescent="0.25">
      <c r="F53962" s="245"/>
    </row>
    <row r="53963" spans="6:6" ht="12" customHeight="1" x14ac:dyDescent="0.25">
      <c r="F53963" s="245"/>
    </row>
    <row r="53964" spans="6:6" ht="12" customHeight="1" x14ac:dyDescent="0.25">
      <c r="F53964" s="245"/>
    </row>
    <row r="53965" spans="6:6" ht="12" customHeight="1" x14ac:dyDescent="0.25">
      <c r="F53965" s="245"/>
    </row>
    <row r="53966" spans="6:6" ht="12" customHeight="1" x14ac:dyDescent="0.25">
      <c r="F53966" s="245"/>
    </row>
    <row r="53967" spans="6:6" ht="12" customHeight="1" x14ac:dyDescent="0.25">
      <c r="F53967" s="245"/>
    </row>
    <row r="53968" spans="6:6" ht="12" customHeight="1" x14ac:dyDescent="0.25">
      <c r="F53968" s="245"/>
    </row>
    <row r="53969" spans="6:6" ht="12" customHeight="1" x14ac:dyDescent="0.25">
      <c r="F53969" s="245"/>
    </row>
    <row r="53970" spans="6:6" ht="12" customHeight="1" x14ac:dyDescent="0.25">
      <c r="F53970" s="245"/>
    </row>
    <row r="53971" spans="6:6" ht="12" customHeight="1" x14ac:dyDescent="0.25">
      <c r="F53971" s="245"/>
    </row>
    <row r="53972" spans="6:6" ht="12" customHeight="1" x14ac:dyDescent="0.25">
      <c r="F53972" s="245"/>
    </row>
    <row r="53973" spans="6:6" ht="12" customHeight="1" x14ac:dyDescent="0.25">
      <c r="F53973" s="245"/>
    </row>
    <row r="53974" spans="6:6" ht="12" customHeight="1" x14ac:dyDescent="0.25">
      <c r="F53974" s="245"/>
    </row>
    <row r="53975" spans="6:6" ht="12" customHeight="1" x14ac:dyDescent="0.25">
      <c r="F53975" s="245"/>
    </row>
    <row r="53976" spans="6:6" ht="12" customHeight="1" x14ac:dyDescent="0.25">
      <c r="F53976" s="245"/>
    </row>
    <row r="53977" spans="6:6" ht="12" customHeight="1" x14ac:dyDescent="0.25">
      <c r="F53977" s="245"/>
    </row>
    <row r="53978" spans="6:6" ht="12" customHeight="1" x14ac:dyDescent="0.25">
      <c r="F53978" s="245"/>
    </row>
    <row r="53979" spans="6:6" ht="12" customHeight="1" x14ac:dyDescent="0.25">
      <c r="F53979" s="245"/>
    </row>
    <row r="53980" spans="6:6" ht="12" customHeight="1" x14ac:dyDescent="0.25">
      <c r="F53980" s="245"/>
    </row>
    <row r="53981" spans="6:6" ht="12" customHeight="1" x14ac:dyDescent="0.25">
      <c r="F53981" s="245"/>
    </row>
    <row r="53982" spans="6:6" ht="12" customHeight="1" x14ac:dyDescent="0.25">
      <c r="F53982" s="245"/>
    </row>
    <row r="53983" spans="6:6" ht="12" customHeight="1" x14ac:dyDescent="0.25">
      <c r="F53983" s="245"/>
    </row>
    <row r="53984" spans="6:6" ht="12" customHeight="1" x14ac:dyDescent="0.25">
      <c r="F53984" s="245"/>
    </row>
    <row r="53985" spans="6:6" ht="12" customHeight="1" x14ac:dyDescent="0.25">
      <c r="F53985" s="245"/>
    </row>
    <row r="53986" spans="6:6" ht="12" customHeight="1" x14ac:dyDescent="0.25">
      <c r="F53986" s="245"/>
    </row>
    <row r="53987" spans="6:6" ht="12" customHeight="1" x14ac:dyDescent="0.25">
      <c r="F53987" s="245"/>
    </row>
    <row r="53988" spans="6:6" ht="12" customHeight="1" x14ac:dyDescent="0.25">
      <c r="F53988" s="245"/>
    </row>
    <row r="53989" spans="6:6" ht="12" customHeight="1" x14ac:dyDescent="0.25">
      <c r="F53989" s="245"/>
    </row>
    <row r="53990" spans="6:6" ht="12" customHeight="1" x14ac:dyDescent="0.25">
      <c r="F53990" s="245"/>
    </row>
    <row r="53991" spans="6:6" ht="12" customHeight="1" x14ac:dyDescent="0.25">
      <c r="F53991" s="245"/>
    </row>
    <row r="53992" spans="6:6" ht="12" customHeight="1" x14ac:dyDescent="0.25">
      <c r="F53992" s="245"/>
    </row>
    <row r="53993" spans="6:6" ht="12" customHeight="1" x14ac:dyDescent="0.25">
      <c r="F53993" s="245"/>
    </row>
    <row r="53994" spans="6:6" ht="12" customHeight="1" x14ac:dyDescent="0.25">
      <c r="F53994" s="245"/>
    </row>
    <row r="53995" spans="6:6" ht="12" customHeight="1" x14ac:dyDescent="0.25">
      <c r="F53995" s="245"/>
    </row>
    <row r="53996" spans="6:6" ht="12" customHeight="1" x14ac:dyDescent="0.25">
      <c r="F53996" s="245"/>
    </row>
    <row r="53997" spans="6:6" ht="12" customHeight="1" x14ac:dyDescent="0.25">
      <c r="F53997" s="245"/>
    </row>
    <row r="53998" spans="6:6" ht="12" customHeight="1" x14ac:dyDescent="0.25">
      <c r="F53998" s="245"/>
    </row>
    <row r="53999" spans="6:6" ht="12" customHeight="1" x14ac:dyDescent="0.25">
      <c r="F53999" s="245"/>
    </row>
    <row r="54000" spans="6:6" ht="12" customHeight="1" x14ac:dyDescent="0.25">
      <c r="F54000" s="245"/>
    </row>
    <row r="54001" spans="6:6" ht="12" customHeight="1" x14ac:dyDescent="0.25">
      <c r="F54001" s="245"/>
    </row>
    <row r="54002" spans="6:6" ht="12" customHeight="1" x14ac:dyDescent="0.25">
      <c r="F54002" s="245"/>
    </row>
    <row r="54003" spans="6:6" ht="12" customHeight="1" x14ac:dyDescent="0.25">
      <c r="F54003" s="245"/>
    </row>
    <row r="54004" spans="6:6" ht="12" customHeight="1" x14ac:dyDescent="0.25">
      <c r="F54004" s="245"/>
    </row>
    <row r="54005" spans="6:6" ht="12" customHeight="1" x14ac:dyDescent="0.25">
      <c r="F54005" s="245"/>
    </row>
    <row r="54006" spans="6:6" ht="12" customHeight="1" x14ac:dyDescent="0.25">
      <c r="F54006" s="245"/>
    </row>
    <row r="54007" spans="6:6" ht="12" customHeight="1" x14ac:dyDescent="0.25">
      <c r="F54007" s="245"/>
    </row>
    <row r="54008" spans="6:6" ht="12" customHeight="1" x14ac:dyDescent="0.25">
      <c r="F54008" s="245"/>
    </row>
    <row r="54009" spans="6:6" ht="12" customHeight="1" x14ac:dyDescent="0.25">
      <c r="F54009" s="245"/>
    </row>
    <row r="54010" spans="6:6" ht="12" customHeight="1" x14ac:dyDescent="0.25">
      <c r="F54010" s="245"/>
    </row>
    <row r="54011" spans="6:6" ht="12" customHeight="1" x14ac:dyDescent="0.25">
      <c r="F54011" s="245"/>
    </row>
    <row r="54012" spans="6:6" ht="12" customHeight="1" x14ac:dyDescent="0.25">
      <c r="F54012" s="245"/>
    </row>
    <row r="54013" spans="6:6" ht="12" customHeight="1" x14ac:dyDescent="0.25">
      <c r="F54013" s="245"/>
    </row>
    <row r="54014" spans="6:6" ht="12" customHeight="1" x14ac:dyDescent="0.25">
      <c r="F54014" s="245"/>
    </row>
    <row r="54015" spans="6:6" ht="12" customHeight="1" x14ac:dyDescent="0.25">
      <c r="F54015" s="245"/>
    </row>
    <row r="54016" spans="6:6" ht="12" customHeight="1" x14ac:dyDescent="0.25">
      <c r="F54016" s="245"/>
    </row>
    <row r="54017" spans="6:6" ht="12" customHeight="1" x14ac:dyDescent="0.25">
      <c r="F54017" s="245"/>
    </row>
    <row r="54018" spans="6:6" ht="12" customHeight="1" x14ac:dyDescent="0.25">
      <c r="F54018" s="245"/>
    </row>
    <row r="54019" spans="6:6" ht="12" customHeight="1" x14ac:dyDescent="0.25">
      <c r="F54019" s="245"/>
    </row>
    <row r="54020" spans="6:6" ht="12" customHeight="1" x14ac:dyDescent="0.25">
      <c r="F54020" s="245"/>
    </row>
    <row r="54021" spans="6:6" ht="12" customHeight="1" x14ac:dyDescent="0.25">
      <c r="F54021" s="245"/>
    </row>
    <row r="54022" spans="6:6" ht="12" customHeight="1" x14ac:dyDescent="0.25">
      <c r="F54022" s="245"/>
    </row>
    <row r="54023" spans="6:6" ht="12" customHeight="1" x14ac:dyDescent="0.25">
      <c r="F54023" s="245"/>
    </row>
    <row r="54024" spans="6:6" ht="12" customHeight="1" x14ac:dyDescent="0.25">
      <c r="F54024" s="245"/>
    </row>
    <row r="54025" spans="6:6" ht="12" customHeight="1" x14ac:dyDescent="0.25">
      <c r="F54025" s="245"/>
    </row>
    <row r="54026" spans="6:6" ht="12" customHeight="1" x14ac:dyDescent="0.25">
      <c r="F54026" s="245"/>
    </row>
    <row r="54027" spans="6:6" ht="12" customHeight="1" x14ac:dyDescent="0.25">
      <c r="F54027" s="245"/>
    </row>
    <row r="54028" spans="6:6" ht="12" customHeight="1" x14ac:dyDescent="0.25">
      <c r="F54028" s="245"/>
    </row>
    <row r="54029" spans="6:6" ht="12" customHeight="1" x14ac:dyDescent="0.25">
      <c r="F54029" s="245"/>
    </row>
    <row r="54030" spans="6:6" ht="12" customHeight="1" x14ac:dyDescent="0.25">
      <c r="F54030" s="245"/>
    </row>
    <row r="54031" spans="6:6" ht="12" customHeight="1" x14ac:dyDescent="0.25">
      <c r="F54031" s="245"/>
    </row>
    <row r="54032" spans="6:6" ht="12" customHeight="1" x14ac:dyDescent="0.25">
      <c r="F54032" s="245"/>
    </row>
    <row r="54033" spans="6:6" ht="12" customHeight="1" x14ac:dyDescent="0.25">
      <c r="F54033" s="245"/>
    </row>
    <row r="54034" spans="6:6" ht="12" customHeight="1" x14ac:dyDescent="0.25">
      <c r="F54034" s="245"/>
    </row>
    <row r="54035" spans="6:6" ht="12" customHeight="1" x14ac:dyDescent="0.25">
      <c r="F54035" s="245"/>
    </row>
    <row r="54036" spans="6:6" ht="12" customHeight="1" x14ac:dyDescent="0.25">
      <c r="F54036" s="245"/>
    </row>
    <row r="54037" spans="6:6" ht="12" customHeight="1" x14ac:dyDescent="0.25">
      <c r="F54037" s="245"/>
    </row>
    <row r="54038" spans="6:6" ht="12" customHeight="1" x14ac:dyDescent="0.25">
      <c r="F54038" s="245"/>
    </row>
    <row r="54039" spans="6:6" ht="12" customHeight="1" x14ac:dyDescent="0.25">
      <c r="F54039" s="245"/>
    </row>
    <row r="54040" spans="6:6" ht="12" customHeight="1" x14ac:dyDescent="0.25">
      <c r="F54040" s="245"/>
    </row>
    <row r="54041" spans="6:6" ht="12" customHeight="1" x14ac:dyDescent="0.25">
      <c r="F54041" s="245"/>
    </row>
    <row r="54042" spans="6:6" ht="12" customHeight="1" x14ac:dyDescent="0.25">
      <c r="F54042" s="245"/>
    </row>
    <row r="54043" spans="6:6" ht="12" customHeight="1" x14ac:dyDescent="0.25">
      <c r="F54043" s="245"/>
    </row>
    <row r="54044" spans="6:6" ht="12" customHeight="1" x14ac:dyDescent="0.25">
      <c r="F54044" s="245"/>
    </row>
    <row r="54045" spans="6:6" ht="12" customHeight="1" x14ac:dyDescent="0.25">
      <c r="F54045" s="245"/>
    </row>
    <row r="54046" spans="6:6" ht="12" customHeight="1" x14ac:dyDescent="0.25">
      <c r="F54046" s="245"/>
    </row>
    <row r="54047" spans="6:6" ht="12" customHeight="1" x14ac:dyDescent="0.25">
      <c r="F54047" s="245"/>
    </row>
    <row r="54048" spans="6:6" ht="12" customHeight="1" x14ac:dyDescent="0.25">
      <c r="F54048" s="245"/>
    </row>
    <row r="54049" spans="6:6" ht="12" customHeight="1" x14ac:dyDescent="0.25">
      <c r="F54049" s="245"/>
    </row>
    <row r="54050" spans="6:6" ht="12" customHeight="1" x14ac:dyDescent="0.25">
      <c r="F54050" s="245"/>
    </row>
    <row r="54051" spans="6:6" ht="12" customHeight="1" x14ac:dyDescent="0.25">
      <c r="F54051" s="245"/>
    </row>
    <row r="54052" spans="6:6" ht="12" customHeight="1" x14ac:dyDescent="0.25">
      <c r="F54052" s="245"/>
    </row>
    <row r="54053" spans="6:6" ht="12" customHeight="1" x14ac:dyDescent="0.25">
      <c r="F54053" s="245"/>
    </row>
    <row r="54054" spans="6:6" ht="12" customHeight="1" x14ac:dyDescent="0.25">
      <c r="F54054" s="245"/>
    </row>
    <row r="54055" spans="6:6" ht="12" customHeight="1" x14ac:dyDescent="0.25">
      <c r="F54055" s="245"/>
    </row>
    <row r="54056" spans="6:6" ht="12" customHeight="1" x14ac:dyDescent="0.25">
      <c r="F54056" s="245"/>
    </row>
    <row r="54057" spans="6:6" ht="12" customHeight="1" x14ac:dyDescent="0.25">
      <c r="F54057" s="245"/>
    </row>
    <row r="54058" spans="6:6" ht="12" customHeight="1" x14ac:dyDescent="0.25">
      <c r="F54058" s="245"/>
    </row>
    <row r="54059" spans="6:6" ht="12" customHeight="1" x14ac:dyDescent="0.25">
      <c r="F54059" s="245"/>
    </row>
    <row r="54060" spans="6:6" ht="12" customHeight="1" x14ac:dyDescent="0.25">
      <c r="F54060" s="245"/>
    </row>
    <row r="54061" spans="6:6" ht="12" customHeight="1" x14ac:dyDescent="0.25">
      <c r="F54061" s="245"/>
    </row>
    <row r="54062" spans="6:6" ht="12" customHeight="1" x14ac:dyDescent="0.25">
      <c r="F54062" s="245"/>
    </row>
    <row r="54063" spans="6:6" ht="12" customHeight="1" x14ac:dyDescent="0.25">
      <c r="F54063" s="245"/>
    </row>
    <row r="54064" spans="6:6" ht="12" customHeight="1" x14ac:dyDescent="0.25">
      <c r="F54064" s="245"/>
    </row>
    <row r="54065" spans="6:6" ht="12" customHeight="1" x14ac:dyDescent="0.25">
      <c r="F54065" s="245"/>
    </row>
    <row r="54066" spans="6:6" ht="12" customHeight="1" x14ac:dyDescent="0.25">
      <c r="F54066" s="245"/>
    </row>
    <row r="54067" spans="6:6" ht="12" customHeight="1" x14ac:dyDescent="0.25">
      <c r="F54067" s="245"/>
    </row>
    <row r="54068" spans="6:6" ht="12" customHeight="1" x14ac:dyDescent="0.25">
      <c r="F54068" s="245"/>
    </row>
    <row r="54069" spans="6:6" ht="12" customHeight="1" x14ac:dyDescent="0.25">
      <c r="F54069" s="245"/>
    </row>
    <row r="54070" spans="6:6" ht="12" customHeight="1" x14ac:dyDescent="0.25">
      <c r="F54070" s="245"/>
    </row>
    <row r="54071" spans="6:6" ht="12" customHeight="1" x14ac:dyDescent="0.25">
      <c r="F54071" s="245"/>
    </row>
    <row r="54072" spans="6:6" ht="12" customHeight="1" x14ac:dyDescent="0.25">
      <c r="F54072" s="245"/>
    </row>
    <row r="54073" spans="6:6" ht="12" customHeight="1" x14ac:dyDescent="0.25">
      <c r="F54073" s="245"/>
    </row>
    <row r="54074" spans="6:6" ht="12" customHeight="1" x14ac:dyDescent="0.25">
      <c r="F54074" s="245"/>
    </row>
    <row r="54075" spans="6:6" ht="12" customHeight="1" x14ac:dyDescent="0.25">
      <c r="F54075" s="245"/>
    </row>
    <row r="54076" spans="6:6" ht="12" customHeight="1" x14ac:dyDescent="0.25">
      <c r="F54076" s="245"/>
    </row>
    <row r="54077" spans="6:6" ht="12" customHeight="1" x14ac:dyDescent="0.25">
      <c r="F54077" s="245"/>
    </row>
    <row r="54078" spans="6:6" ht="12" customHeight="1" x14ac:dyDescent="0.25">
      <c r="F54078" s="245"/>
    </row>
    <row r="54079" spans="6:6" ht="12" customHeight="1" x14ac:dyDescent="0.25">
      <c r="F54079" s="245"/>
    </row>
    <row r="54080" spans="6:6" ht="12" customHeight="1" x14ac:dyDescent="0.25">
      <c r="F54080" s="245"/>
    </row>
    <row r="54081" spans="6:6" ht="12" customHeight="1" x14ac:dyDescent="0.25">
      <c r="F54081" s="245"/>
    </row>
    <row r="54082" spans="6:6" ht="12" customHeight="1" x14ac:dyDescent="0.25">
      <c r="F54082" s="245"/>
    </row>
    <row r="54083" spans="6:6" ht="12" customHeight="1" x14ac:dyDescent="0.25">
      <c r="F54083" s="245"/>
    </row>
    <row r="54084" spans="6:6" ht="12" customHeight="1" x14ac:dyDescent="0.25">
      <c r="F54084" s="245"/>
    </row>
    <row r="54085" spans="6:6" ht="12" customHeight="1" x14ac:dyDescent="0.25">
      <c r="F54085" s="245"/>
    </row>
    <row r="54086" spans="6:6" ht="12" customHeight="1" x14ac:dyDescent="0.25">
      <c r="F54086" s="245"/>
    </row>
    <row r="54087" spans="6:6" ht="12" customHeight="1" x14ac:dyDescent="0.25">
      <c r="F54087" s="245"/>
    </row>
    <row r="54088" spans="6:6" ht="12" customHeight="1" x14ac:dyDescent="0.25">
      <c r="F54088" s="245"/>
    </row>
    <row r="54089" spans="6:6" ht="12" customHeight="1" x14ac:dyDescent="0.25">
      <c r="F54089" s="245"/>
    </row>
    <row r="54090" spans="6:6" ht="12" customHeight="1" x14ac:dyDescent="0.25">
      <c r="F54090" s="245"/>
    </row>
    <row r="54091" spans="6:6" ht="12" customHeight="1" x14ac:dyDescent="0.25">
      <c r="F54091" s="245"/>
    </row>
    <row r="54092" spans="6:6" ht="12" customHeight="1" x14ac:dyDescent="0.25">
      <c r="F54092" s="245"/>
    </row>
    <row r="54093" spans="6:6" ht="12" customHeight="1" x14ac:dyDescent="0.25">
      <c r="F54093" s="245"/>
    </row>
    <row r="54094" spans="6:6" ht="12" customHeight="1" x14ac:dyDescent="0.25">
      <c r="F54094" s="245"/>
    </row>
    <row r="54095" spans="6:6" ht="12" customHeight="1" x14ac:dyDescent="0.25">
      <c r="F54095" s="245"/>
    </row>
    <row r="54096" spans="6:6" ht="12" customHeight="1" x14ac:dyDescent="0.25">
      <c r="F54096" s="245"/>
    </row>
    <row r="54097" spans="6:6" ht="12" customHeight="1" x14ac:dyDescent="0.25">
      <c r="F54097" s="245"/>
    </row>
    <row r="54098" spans="6:6" ht="12" customHeight="1" x14ac:dyDescent="0.25">
      <c r="F54098" s="245"/>
    </row>
    <row r="54099" spans="6:6" ht="12" customHeight="1" x14ac:dyDescent="0.25">
      <c r="F54099" s="245"/>
    </row>
    <row r="54100" spans="6:6" ht="12" customHeight="1" x14ac:dyDescent="0.25">
      <c r="F54100" s="245"/>
    </row>
    <row r="54101" spans="6:6" ht="12" customHeight="1" x14ac:dyDescent="0.25">
      <c r="F54101" s="245"/>
    </row>
    <row r="54102" spans="6:6" ht="12" customHeight="1" x14ac:dyDescent="0.25">
      <c r="F54102" s="245"/>
    </row>
    <row r="54103" spans="6:6" ht="12" customHeight="1" x14ac:dyDescent="0.25">
      <c r="F54103" s="245"/>
    </row>
    <row r="54104" spans="6:6" ht="12" customHeight="1" x14ac:dyDescent="0.25">
      <c r="F54104" s="245"/>
    </row>
    <row r="54105" spans="6:6" ht="12" customHeight="1" x14ac:dyDescent="0.25">
      <c r="F54105" s="245"/>
    </row>
    <row r="54106" spans="6:6" ht="12" customHeight="1" x14ac:dyDescent="0.25">
      <c r="F54106" s="245"/>
    </row>
    <row r="54107" spans="6:6" ht="12" customHeight="1" x14ac:dyDescent="0.25">
      <c r="F54107" s="245"/>
    </row>
    <row r="54108" spans="6:6" ht="12" customHeight="1" x14ac:dyDescent="0.25">
      <c r="F54108" s="245"/>
    </row>
    <row r="54109" spans="6:6" ht="12" customHeight="1" x14ac:dyDescent="0.25">
      <c r="F54109" s="245"/>
    </row>
    <row r="54110" spans="6:6" ht="12" customHeight="1" x14ac:dyDescent="0.25">
      <c r="F54110" s="245"/>
    </row>
    <row r="54111" spans="6:6" ht="12" customHeight="1" x14ac:dyDescent="0.25">
      <c r="F54111" s="245"/>
    </row>
    <row r="54112" spans="6:6" ht="12" customHeight="1" x14ac:dyDescent="0.25">
      <c r="F54112" s="245"/>
    </row>
    <row r="54113" spans="6:6" ht="12" customHeight="1" x14ac:dyDescent="0.25">
      <c r="F54113" s="245"/>
    </row>
    <row r="54114" spans="6:6" ht="12" customHeight="1" x14ac:dyDescent="0.25">
      <c r="F54114" s="245"/>
    </row>
    <row r="54115" spans="6:6" ht="12" customHeight="1" x14ac:dyDescent="0.25">
      <c r="F54115" s="245"/>
    </row>
    <row r="54116" spans="6:6" ht="12" customHeight="1" x14ac:dyDescent="0.25">
      <c r="F54116" s="245"/>
    </row>
    <row r="54117" spans="6:6" ht="12" customHeight="1" x14ac:dyDescent="0.25">
      <c r="F54117" s="245"/>
    </row>
    <row r="54118" spans="6:6" ht="12" customHeight="1" x14ac:dyDescent="0.25">
      <c r="F54118" s="245"/>
    </row>
    <row r="54119" spans="6:6" ht="12" customHeight="1" x14ac:dyDescent="0.25">
      <c r="F54119" s="245"/>
    </row>
    <row r="54120" spans="6:6" ht="12" customHeight="1" x14ac:dyDescent="0.25">
      <c r="F54120" s="245"/>
    </row>
    <row r="54121" spans="6:6" ht="12" customHeight="1" x14ac:dyDescent="0.25">
      <c r="F54121" s="245"/>
    </row>
    <row r="54122" spans="6:6" ht="12" customHeight="1" x14ac:dyDescent="0.25">
      <c r="F54122" s="245"/>
    </row>
    <row r="54123" spans="6:6" ht="12" customHeight="1" x14ac:dyDescent="0.25">
      <c r="F54123" s="245"/>
    </row>
    <row r="54124" spans="6:6" ht="12" customHeight="1" x14ac:dyDescent="0.25">
      <c r="F54124" s="245"/>
    </row>
    <row r="54125" spans="6:6" ht="12" customHeight="1" x14ac:dyDescent="0.25">
      <c r="F54125" s="245"/>
    </row>
    <row r="54126" spans="6:6" ht="12" customHeight="1" x14ac:dyDescent="0.25">
      <c r="F54126" s="245"/>
    </row>
    <row r="54127" spans="6:6" ht="12" customHeight="1" x14ac:dyDescent="0.25">
      <c r="F54127" s="245"/>
    </row>
    <row r="54128" spans="6:6" ht="12" customHeight="1" x14ac:dyDescent="0.25">
      <c r="F54128" s="245"/>
    </row>
    <row r="54129" spans="6:6" ht="12" customHeight="1" x14ac:dyDescent="0.25">
      <c r="F54129" s="245"/>
    </row>
    <row r="54130" spans="6:6" ht="12" customHeight="1" x14ac:dyDescent="0.25">
      <c r="F54130" s="245"/>
    </row>
    <row r="54131" spans="6:6" ht="12" customHeight="1" x14ac:dyDescent="0.25">
      <c r="F54131" s="245"/>
    </row>
    <row r="54132" spans="6:6" ht="12" customHeight="1" x14ac:dyDescent="0.25">
      <c r="F54132" s="245"/>
    </row>
    <row r="54133" spans="6:6" ht="12" customHeight="1" x14ac:dyDescent="0.25">
      <c r="F54133" s="245"/>
    </row>
    <row r="54134" spans="6:6" ht="12" customHeight="1" x14ac:dyDescent="0.25">
      <c r="F54134" s="245"/>
    </row>
    <row r="54135" spans="6:6" ht="12" customHeight="1" x14ac:dyDescent="0.25">
      <c r="F54135" s="245"/>
    </row>
    <row r="54136" spans="6:6" ht="12" customHeight="1" x14ac:dyDescent="0.25">
      <c r="F54136" s="245"/>
    </row>
    <row r="54137" spans="6:6" ht="12" customHeight="1" x14ac:dyDescent="0.25">
      <c r="F54137" s="245"/>
    </row>
    <row r="54138" spans="6:6" ht="12" customHeight="1" x14ac:dyDescent="0.25">
      <c r="F54138" s="245"/>
    </row>
    <row r="54139" spans="6:6" ht="12" customHeight="1" x14ac:dyDescent="0.25">
      <c r="F54139" s="245"/>
    </row>
    <row r="54140" spans="6:6" ht="12" customHeight="1" x14ac:dyDescent="0.25">
      <c r="F54140" s="245"/>
    </row>
    <row r="54141" spans="6:6" ht="12" customHeight="1" x14ac:dyDescent="0.25">
      <c r="F54141" s="245"/>
    </row>
    <row r="54142" spans="6:6" ht="12" customHeight="1" x14ac:dyDescent="0.25">
      <c r="F54142" s="245"/>
    </row>
    <row r="54143" spans="6:6" ht="12" customHeight="1" x14ac:dyDescent="0.25">
      <c r="F54143" s="245"/>
    </row>
    <row r="54144" spans="6:6" ht="12" customHeight="1" x14ac:dyDescent="0.25">
      <c r="F54144" s="245"/>
    </row>
    <row r="54145" spans="6:6" ht="12" customHeight="1" x14ac:dyDescent="0.25">
      <c r="F54145" s="245"/>
    </row>
    <row r="54146" spans="6:6" ht="12" customHeight="1" x14ac:dyDescent="0.25">
      <c r="F54146" s="245"/>
    </row>
    <row r="54147" spans="6:6" ht="12" customHeight="1" x14ac:dyDescent="0.25">
      <c r="F54147" s="245"/>
    </row>
    <row r="54148" spans="6:6" ht="12" customHeight="1" x14ac:dyDescent="0.25">
      <c r="F54148" s="245"/>
    </row>
    <row r="54149" spans="6:6" ht="12" customHeight="1" x14ac:dyDescent="0.25">
      <c r="F54149" s="245"/>
    </row>
    <row r="54150" spans="6:6" ht="12" customHeight="1" x14ac:dyDescent="0.25">
      <c r="F54150" s="245"/>
    </row>
    <row r="54151" spans="6:6" ht="12" customHeight="1" x14ac:dyDescent="0.25">
      <c r="F54151" s="245"/>
    </row>
    <row r="54152" spans="6:6" ht="12" customHeight="1" x14ac:dyDescent="0.25">
      <c r="F54152" s="245"/>
    </row>
    <row r="54153" spans="6:6" ht="12" customHeight="1" x14ac:dyDescent="0.25">
      <c r="F54153" s="245"/>
    </row>
    <row r="54154" spans="6:6" ht="12" customHeight="1" x14ac:dyDescent="0.25">
      <c r="F54154" s="245"/>
    </row>
    <row r="54155" spans="6:6" ht="12" customHeight="1" x14ac:dyDescent="0.25">
      <c r="F54155" s="245"/>
    </row>
    <row r="54156" spans="6:6" ht="12" customHeight="1" x14ac:dyDescent="0.25">
      <c r="F54156" s="245"/>
    </row>
    <row r="54157" spans="6:6" ht="12" customHeight="1" x14ac:dyDescent="0.25">
      <c r="F54157" s="245"/>
    </row>
    <row r="54158" spans="6:6" ht="12" customHeight="1" x14ac:dyDescent="0.25">
      <c r="F54158" s="245"/>
    </row>
    <row r="54159" spans="6:6" ht="12" customHeight="1" x14ac:dyDescent="0.25">
      <c r="F54159" s="245"/>
    </row>
    <row r="54160" spans="6:6" ht="12" customHeight="1" x14ac:dyDescent="0.25">
      <c r="F54160" s="245"/>
    </row>
    <row r="54161" spans="6:6" ht="12" customHeight="1" x14ac:dyDescent="0.25">
      <c r="F54161" s="245"/>
    </row>
    <row r="54162" spans="6:6" ht="12" customHeight="1" x14ac:dyDescent="0.25">
      <c r="F54162" s="245"/>
    </row>
    <row r="54163" spans="6:6" ht="12" customHeight="1" x14ac:dyDescent="0.25">
      <c r="F54163" s="245"/>
    </row>
    <row r="54164" spans="6:6" ht="12" customHeight="1" x14ac:dyDescent="0.25">
      <c r="F54164" s="245"/>
    </row>
    <row r="54165" spans="6:6" ht="12" customHeight="1" x14ac:dyDescent="0.25">
      <c r="F54165" s="245"/>
    </row>
    <row r="54166" spans="6:6" ht="12" customHeight="1" x14ac:dyDescent="0.25">
      <c r="F54166" s="245"/>
    </row>
    <row r="54167" spans="6:6" ht="12" customHeight="1" x14ac:dyDescent="0.25">
      <c r="F54167" s="245"/>
    </row>
    <row r="54168" spans="6:6" ht="12" customHeight="1" x14ac:dyDescent="0.25">
      <c r="F54168" s="245"/>
    </row>
    <row r="54169" spans="6:6" ht="12" customHeight="1" x14ac:dyDescent="0.25">
      <c r="F54169" s="245"/>
    </row>
    <row r="54170" spans="6:6" ht="12" customHeight="1" x14ac:dyDescent="0.25">
      <c r="F54170" s="245"/>
    </row>
    <row r="54171" spans="6:6" ht="12" customHeight="1" x14ac:dyDescent="0.25">
      <c r="F54171" s="245"/>
    </row>
    <row r="54172" spans="6:6" ht="12" customHeight="1" x14ac:dyDescent="0.25">
      <c r="F54172" s="245"/>
    </row>
    <row r="54173" spans="6:6" ht="12" customHeight="1" x14ac:dyDescent="0.25">
      <c r="F54173" s="245"/>
    </row>
    <row r="54174" spans="6:6" ht="12" customHeight="1" x14ac:dyDescent="0.25">
      <c r="F54174" s="245"/>
    </row>
    <row r="54175" spans="6:6" ht="12" customHeight="1" x14ac:dyDescent="0.25">
      <c r="F54175" s="245"/>
    </row>
    <row r="54176" spans="6:6" ht="12" customHeight="1" x14ac:dyDescent="0.25">
      <c r="F54176" s="245"/>
    </row>
    <row r="54177" spans="6:6" ht="12" customHeight="1" x14ac:dyDescent="0.25">
      <c r="F54177" s="245"/>
    </row>
    <row r="54178" spans="6:6" ht="12" customHeight="1" x14ac:dyDescent="0.25">
      <c r="F54178" s="245"/>
    </row>
    <row r="54179" spans="6:6" ht="12" customHeight="1" x14ac:dyDescent="0.25">
      <c r="F54179" s="245"/>
    </row>
    <row r="54180" spans="6:6" ht="12" customHeight="1" x14ac:dyDescent="0.25">
      <c r="F54180" s="245"/>
    </row>
    <row r="54181" spans="6:6" ht="12" customHeight="1" x14ac:dyDescent="0.25">
      <c r="F54181" s="245"/>
    </row>
    <row r="54182" spans="6:6" ht="12" customHeight="1" x14ac:dyDescent="0.25">
      <c r="F54182" s="245"/>
    </row>
    <row r="54183" spans="6:6" ht="12" customHeight="1" x14ac:dyDescent="0.25">
      <c r="F54183" s="245"/>
    </row>
    <row r="54184" spans="6:6" ht="12" customHeight="1" x14ac:dyDescent="0.25">
      <c r="F54184" s="245"/>
    </row>
    <row r="54185" spans="6:6" ht="12" customHeight="1" x14ac:dyDescent="0.25">
      <c r="F54185" s="245"/>
    </row>
    <row r="54186" spans="6:6" ht="12" customHeight="1" x14ac:dyDescent="0.25">
      <c r="F54186" s="245"/>
    </row>
    <row r="54187" spans="6:6" ht="12" customHeight="1" x14ac:dyDescent="0.25">
      <c r="F54187" s="245"/>
    </row>
    <row r="54188" spans="6:6" ht="12" customHeight="1" x14ac:dyDescent="0.25">
      <c r="F54188" s="245"/>
    </row>
    <row r="54189" spans="6:6" ht="12" customHeight="1" x14ac:dyDescent="0.25">
      <c r="F54189" s="245"/>
    </row>
    <row r="54190" spans="6:6" ht="12" customHeight="1" x14ac:dyDescent="0.25">
      <c r="F54190" s="245"/>
    </row>
    <row r="54191" spans="6:6" ht="12" customHeight="1" x14ac:dyDescent="0.25">
      <c r="F54191" s="245"/>
    </row>
    <row r="54192" spans="6:6" ht="12" customHeight="1" x14ac:dyDescent="0.25">
      <c r="F54192" s="245"/>
    </row>
    <row r="54193" spans="6:6" ht="12" customHeight="1" x14ac:dyDescent="0.25">
      <c r="F54193" s="245"/>
    </row>
    <row r="54194" spans="6:6" ht="12" customHeight="1" x14ac:dyDescent="0.25">
      <c r="F54194" s="245"/>
    </row>
    <row r="54195" spans="6:6" ht="12" customHeight="1" x14ac:dyDescent="0.25">
      <c r="F54195" s="245"/>
    </row>
    <row r="54196" spans="6:6" ht="12" customHeight="1" x14ac:dyDescent="0.25">
      <c r="F54196" s="245"/>
    </row>
    <row r="54197" spans="6:6" ht="12" customHeight="1" x14ac:dyDescent="0.25">
      <c r="F54197" s="245"/>
    </row>
    <row r="54198" spans="6:6" ht="12" customHeight="1" x14ac:dyDescent="0.25">
      <c r="F54198" s="245"/>
    </row>
    <row r="54199" spans="6:6" ht="12" customHeight="1" x14ac:dyDescent="0.25">
      <c r="F54199" s="245"/>
    </row>
    <row r="54200" spans="6:6" ht="12" customHeight="1" x14ac:dyDescent="0.25">
      <c r="F54200" s="245"/>
    </row>
    <row r="54201" spans="6:6" ht="12" customHeight="1" x14ac:dyDescent="0.25">
      <c r="F54201" s="245"/>
    </row>
    <row r="54202" spans="6:6" ht="12" customHeight="1" x14ac:dyDescent="0.25">
      <c r="F54202" s="245"/>
    </row>
    <row r="54203" spans="6:6" ht="12" customHeight="1" x14ac:dyDescent="0.25">
      <c r="F54203" s="245"/>
    </row>
    <row r="54204" spans="6:6" ht="12" customHeight="1" x14ac:dyDescent="0.25">
      <c r="F54204" s="245"/>
    </row>
    <row r="54205" spans="6:6" ht="12" customHeight="1" x14ac:dyDescent="0.25">
      <c r="F54205" s="245"/>
    </row>
    <row r="54206" spans="6:6" ht="12" customHeight="1" x14ac:dyDescent="0.25">
      <c r="F54206" s="245"/>
    </row>
    <row r="54207" spans="6:6" ht="12" customHeight="1" x14ac:dyDescent="0.25">
      <c r="F54207" s="245"/>
    </row>
    <row r="54208" spans="6:6" ht="12" customHeight="1" x14ac:dyDescent="0.25">
      <c r="F54208" s="245"/>
    </row>
    <row r="54209" spans="6:6" ht="12" customHeight="1" x14ac:dyDescent="0.25">
      <c r="F54209" s="245"/>
    </row>
    <row r="54210" spans="6:6" ht="12" customHeight="1" x14ac:dyDescent="0.25">
      <c r="F54210" s="245"/>
    </row>
    <row r="54211" spans="6:6" ht="12" customHeight="1" x14ac:dyDescent="0.25">
      <c r="F54211" s="245"/>
    </row>
    <row r="54212" spans="6:6" ht="12" customHeight="1" x14ac:dyDescent="0.25">
      <c r="F54212" s="245"/>
    </row>
    <row r="54213" spans="6:6" ht="12" customHeight="1" x14ac:dyDescent="0.25">
      <c r="F54213" s="245"/>
    </row>
    <row r="54214" spans="6:6" ht="12" customHeight="1" x14ac:dyDescent="0.25">
      <c r="F54214" s="245"/>
    </row>
    <row r="54215" spans="6:6" ht="12" customHeight="1" x14ac:dyDescent="0.25">
      <c r="F54215" s="245"/>
    </row>
    <row r="54216" spans="6:6" ht="12" customHeight="1" x14ac:dyDescent="0.25">
      <c r="F54216" s="245"/>
    </row>
    <row r="54217" spans="6:6" ht="12" customHeight="1" x14ac:dyDescent="0.25">
      <c r="F54217" s="245"/>
    </row>
    <row r="54218" spans="6:6" ht="12" customHeight="1" x14ac:dyDescent="0.25">
      <c r="F54218" s="245"/>
    </row>
    <row r="54219" spans="6:6" ht="12" customHeight="1" x14ac:dyDescent="0.25">
      <c r="F54219" s="245"/>
    </row>
    <row r="54220" spans="6:6" ht="12" customHeight="1" x14ac:dyDescent="0.25">
      <c r="F54220" s="245"/>
    </row>
    <row r="54221" spans="6:6" ht="12" customHeight="1" x14ac:dyDescent="0.25">
      <c r="F54221" s="245"/>
    </row>
    <row r="54222" spans="6:6" ht="12" customHeight="1" x14ac:dyDescent="0.25">
      <c r="F54222" s="245"/>
    </row>
    <row r="54223" spans="6:6" ht="12" customHeight="1" x14ac:dyDescent="0.25">
      <c r="F54223" s="245"/>
    </row>
    <row r="54224" spans="6:6" ht="12" customHeight="1" x14ac:dyDescent="0.25">
      <c r="F54224" s="245"/>
    </row>
    <row r="54225" spans="6:6" ht="12" customHeight="1" x14ac:dyDescent="0.25">
      <c r="F54225" s="245"/>
    </row>
    <row r="54226" spans="6:6" ht="12" customHeight="1" x14ac:dyDescent="0.25">
      <c r="F54226" s="245"/>
    </row>
    <row r="54227" spans="6:6" ht="12" customHeight="1" x14ac:dyDescent="0.25">
      <c r="F54227" s="245"/>
    </row>
    <row r="54228" spans="6:6" ht="12" customHeight="1" x14ac:dyDescent="0.25">
      <c r="F54228" s="245"/>
    </row>
    <row r="54229" spans="6:6" ht="12" customHeight="1" x14ac:dyDescent="0.25">
      <c r="F54229" s="245"/>
    </row>
    <row r="54230" spans="6:6" ht="12" customHeight="1" x14ac:dyDescent="0.25">
      <c r="F54230" s="245"/>
    </row>
    <row r="54231" spans="6:6" ht="12" customHeight="1" x14ac:dyDescent="0.25">
      <c r="F54231" s="245"/>
    </row>
    <row r="54232" spans="6:6" ht="12" customHeight="1" x14ac:dyDescent="0.25">
      <c r="F54232" s="245"/>
    </row>
    <row r="54233" spans="6:6" ht="12" customHeight="1" x14ac:dyDescent="0.25">
      <c r="F54233" s="245"/>
    </row>
    <row r="54234" spans="6:6" ht="12" customHeight="1" x14ac:dyDescent="0.25">
      <c r="F54234" s="245"/>
    </row>
    <row r="54235" spans="6:6" ht="12" customHeight="1" x14ac:dyDescent="0.25">
      <c r="F54235" s="245"/>
    </row>
    <row r="54236" spans="6:6" ht="12" customHeight="1" x14ac:dyDescent="0.25">
      <c r="F54236" s="245"/>
    </row>
    <row r="54237" spans="6:6" ht="12" customHeight="1" x14ac:dyDescent="0.25">
      <c r="F54237" s="245"/>
    </row>
    <row r="54238" spans="6:6" ht="12" customHeight="1" x14ac:dyDescent="0.25">
      <c r="F54238" s="245"/>
    </row>
    <row r="54239" spans="6:6" ht="12" customHeight="1" x14ac:dyDescent="0.25">
      <c r="F54239" s="245"/>
    </row>
    <row r="54240" spans="6:6" ht="12" customHeight="1" x14ac:dyDescent="0.25">
      <c r="F54240" s="245"/>
    </row>
    <row r="54241" spans="6:6" ht="12" customHeight="1" x14ac:dyDescent="0.25">
      <c r="F54241" s="245"/>
    </row>
    <row r="54242" spans="6:6" ht="12" customHeight="1" x14ac:dyDescent="0.25">
      <c r="F54242" s="245"/>
    </row>
    <row r="54243" spans="6:6" ht="12" customHeight="1" x14ac:dyDescent="0.25">
      <c r="F54243" s="245"/>
    </row>
    <row r="54244" spans="6:6" ht="12" customHeight="1" x14ac:dyDescent="0.25">
      <c r="F54244" s="245"/>
    </row>
    <row r="54245" spans="6:6" ht="12" customHeight="1" x14ac:dyDescent="0.25">
      <c r="F54245" s="245"/>
    </row>
    <row r="54246" spans="6:6" ht="12" customHeight="1" x14ac:dyDescent="0.25">
      <c r="F54246" s="245"/>
    </row>
    <row r="54247" spans="6:6" ht="12" customHeight="1" x14ac:dyDescent="0.25">
      <c r="F54247" s="245"/>
    </row>
    <row r="54248" spans="6:6" ht="12" customHeight="1" x14ac:dyDescent="0.25">
      <c r="F54248" s="245"/>
    </row>
    <row r="54249" spans="6:6" ht="12" customHeight="1" x14ac:dyDescent="0.25">
      <c r="F54249" s="245"/>
    </row>
    <row r="54250" spans="6:6" ht="12" customHeight="1" x14ac:dyDescent="0.25">
      <c r="F54250" s="245"/>
    </row>
    <row r="54251" spans="6:6" ht="12" customHeight="1" x14ac:dyDescent="0.25">
      <c r="F54251" s="245"/>
    </row>
    <row r="54252" spans="6:6" ht="12" customHeight="1" x14ac:dyDescent="0.25">
      <c r="F54252" s="245"/>
    </row>
    <row r="54253" spans="6:6" ht="12" customHeight="1" x14ac:dyDescent="0.25">
      <c r="F54253" s="245"/>
    </row>
    <row r="54254" spans="6:6" ht="12" customHeight="1" x14ac:dyDescent="0.25">
      <c r="F54254" s="245"/>
    </row>
    <row r="54255" spans="6:6" ht="12" customHeight="1" x14ac:dyDescent="0.25">
      <c r="F54255" s="245"/>
    </row>
    <row r="54256" spans="6:6" ht="12" customHeight="1" x14ac:dyDescent="0.25">
      <c r="F54256" s="245"/>
    </row>
    <row r="54257" spans="6:6" ht="12" customHeight="1" x14ac:dyDescent="0.25">
      <c r="F54257" s="245"/>
    </row>
    <row r="54258" spans="6:6" ht="12" customHeight="1" x14ac:dyDescent="0.25">
      <c r="F54258" s="245"/>
    </row>
    <row r="54259" spans="6:6" ht="12" customHeight="1" x14ac:dyDescent="0.25">
      <c r="F54259" s="245"/>
    </row>
    <row r="54260" spans="6:6" ht="12" customHeight="1" x14ac:dyDescent="0.25">
      <c r="F54260" s="245"/>
    </row>
    <row r="54261" spans="6:6" ht="12" customHeight="1" x14ac:dyDescent="0.25">
      <c r="F54261" s="245"/>
    </row>
    <row r="54262" spans="6:6" ht="12" customHeight="1" x14ac:dyDescent="0.25">
      <c r="F54262" s="245"/>
    </row>
    <row r="54263" spans="6:6" ht="12" customHeight="1" x14ac:dyDescent="0.25">
      <c r="F54263" s="245"/>
    </row>
    <row r="54264" spans="6:6" ht="12" customHeight="1" x14ac:dyDescent="0.25">
      <c r="F54264" s="245"/>
    </row>
    <row r="54265" spans="6:6" ht="12" customHeight="1" x14ac:dyDescent="0.25">
      <c r="F54265" s="245"/>
    </row>
    <row r="54266" spans="6:6" ht="12" customHeight="1" x14ac:dyDescent="0.25">
      <c r="F54266" s="245"/>
    </row>
    <row r="54267" spans="6:6" ht="12" customHeight="1" x14ac:dyDescent="0.25">
      <c r="F54267" s="245"/>
    </row>
    <row r="54268" spans="6:6" ht="12" customHeight="1" x14ac:dyDescent="0.25">
      <c r="F54268" s="245"/>
    </row>
    <row r="54269" spans="6:6" ht="12" customHeight="1" x14ac:dyDescent="0.25">
      <c r="F54269" s="245"/>
    </row>
    <row r="54270" spans="6:6" ht="12" customHeight="1" x14ac:dyDescent="0.25">
      <c r="F54270" s="245"/>
    </row>
    <row r="54271" spans="6:6" ht="12" customHeight="1" x14ac:dyDescent="0.25">
      <c r="F54271" s="245"/>
    </row>
    <row r="54272" spans="6:6" ht="12" customHeight="1" x14ac:dyDescent="0.25">
      <c r="F54272" s="245"/>
    </row>
    <row r="54273" spans="6:6" ht="12" customHeight="1" x14ac:dyDescent="0.25">
      <c r="F54273" s="245"/>
    </row>
    <row r="54274" spans="6:6" ht="12" customHeight="1" x14ac:dyDescent="0.25">
      <c r="F54274" s="245"/>
    </row>
    <row r="54275" spans="6:6" ht="12" customHeight="1" x14ac:dyDescent="0.25">
      <c r="F54275" s="245"/>
    </row>
    <row r="54276" spans="6:6" ht="12" customHeight="1" x14ac:dyDescent="0.25">
      <c r="F54276" s="245"/>
    </row>
    <row r="54277" spans="6:6" ht="12" customHeight="1" x14ac:dyDescent="0.25">
      <c r="F54277" s="245"/>
    </row>
    <row r="54278" spans="6:6" ht="12" customHeight="1" x14ac:dyDescent="0.25">
      <c r="F54278" s="245"/>
    </row>
    <row r="54279" spans="6:6" ht="12" customHeight="1" x14ac:dyDescent="0.25">
      <c r="F54279" s="245"/>
    </row>
    <row r="54280" spans="6:6" ht="12" customHeight="1" x14ac:dyDescent="0.25">
      <c r="F54280" s="245"/>
    </row>
    <row r="54281" spans="6:6" ht="12" customHeight="1" x14ac:dyDescent="0.25">
      <c r="F54281" s="245"/>
    </row>
    <row r="54282" spans="6:6" ht="12" customHeight="1" x14ac:dyDescent="0.25">
      <c r="F54282" s="245"/>
    </row>
    <row r="54283" spans="6:6" ht="12" customHeight="1" x14ac:dyDescent="0.25">
      <c r="F54283" s="245"/>
    </row>
    <row r="54284" spans="6:6" ht="12" customHeight="1" x14ac:dyDescent="0.25">
      <c r="F54284" s="245"/>
    </row>
    <row r="54285" spans="6:6" ht="12" customHeight="1" x14ac:dyDescent="0.25">
      <c r="F54285" s="245"/>
    </row>
    <row r="54286" spans="6:6" ht="12" customHeight="1" x14ac:dyDescent="0.25">
      <c r="F54286" s="245"/>
    </row>
    <row r="54287" spans="6:6" ht="12" customHeight="1" x14ac:dyDescent="0.25">
      <c r="F54287" s="245"/>
    </row>
    <row r="54288" spans="6:6" ht="12" customHeight="1" x14ac:dyDescent="0.25">
      <c r="F54288" s="245"/>
    </row>
    <row r="54289" spans="6:6" ht="12" customHeight="1" x14ac:dyDescent="0.25">
      <c r="F54289" s="245"/>
    </row>
    <row r="54290" spans="6:6" ht="12" customHeight="1" x14ac:dyDescent="0.25">
      <c r="F54290" s="245"/>
    </row>
    <row r="54291" spans="6:6" ht="12" customHeight="1" x14ac:dyDescent="0.25">
      <c r="F54291" s="245"/>
    </row>
    <row r="54292" spans="6:6" ht="12" customHeight="1" x14ac:dyDescent="0.25">
      <c r="F54292" s="245"/>
    </row>
    <row r="54293" spans="6:6" ht="12" customHeight="1" x14ac:dyDescent="0.25">
      <c r="F54293" s="245"/>
    </row>
    <row r="54294" spans="6:6" ht="12" customHeight="1" x14ac:dyDescent="0.25">
      <c r="F54294" s="245"/>
    </row>
    <row r="54295" spans="6:6" ht="12" customHeight="1" x14ac:dyDescent="0.25">
      <c r="F54295" s="245"/>
    </row>
    <row r="54296" spans="6:6" ht="12" customHeight="1" x14ac:dyDescent="0.25">
      <c r="F54296" s="245"/>
    </row>
    <row r="54297" spans="6:6" ht="12" customHeight="1" x14ac:dyDescent="0.25">
      <c r="F54297" s="245"/>
    </row>
    <row r="54298" spans="6:6" ht="12" customHeight="1" x14ac:dyDescent="0.25">
      <c r="F54298" s="245"/>
    </row>
    <row r="54299" spans="6:6" ht="12" customHeight="1" x14ac:dyDescent="0.25">
      <c r="F54299" s="245"/>
    </row>
    <row r="54300" spans="6:6" ht="12" customHeight="1" x14ac:dyDescent="0.25">
      <c r="F54300" s="245"/>
    </row>
    <row r="54301" spans="6:6" ht="12" customHeight="1" x14ac:dyDescent="0.25">
      <c r="F54301" s="245"/>
    </row>
    <row r="54302" spans="6:6" ht="12" customHeight="1" x14ac:dyDescent="0.25">
      <c r="F54302" s="245"/>
    </row>
    <row r="54303" spans="6:6" ht="12" customHeight="1" x14ac:dyDescent="0.25">
      <c r="F54303" s="245"/>
    </row>
    <row r="54304" spans="6:6" ht="12" customHeight="1" x14ac:dyDescent="0.25">
      <c r="F54304" s="245"/>
    </row>
    <row r="54305" spans="6:6" ht="12" customHeight="1" x14ac:dyDescent="0.25">
      <c r="F54305" s="245"/>
    </row>
    <row r="54306" spans="6:6" ht="12" customHeight="1" x14ac:dyDescent="0.25">
      <c r="F54306" s="245"/>
    </row>
    <row r="54307" spans="6:6" ht="12" customHeight="1" x14ac:dyDescent="0.25">
      <c r="F54307" s="245"/>
    </row>
    <row r="54308" spans="6:6" ht="12" customHeight="1" x14ac:dyDescent="0.25">
      <c r="F54308" s="245"/>
    </row>
    <row r="54309" spans="6:6" ht="12" customHeight="1" x14ac:dyDescent="0.25">
      <c r="F54309" s="245"/>
    </row>
    <row r="54310" spans="6:6" ht="12" customHeight="1" x14ac:dyDescent="0.25">
      <c r="F54310" s="245"/>
    </row>
    <row r="54311" spans="6:6" ht="12" customHeight="1" x14ac:dyDescent="0.25">
      <c r="F54311" s="245"/>
    </row>
    <row r="54312" spans="6:6" ht="12" customHeight="1" x14ac:dyDescent="0.25">
      <c r="F54312" s="245"/>
    </row>
    <row r="54313" spans="6:6" ht="12" customHeight="1" x14ac:dyDescent="0.25">
      <c r="F54313" s="245"/>
    </row>
    <row r="54314" spans="6:6" ht="12" customHeight="1" x14ac:dyDescent="0.25">
      <c r="F54314" s="245"/>
    </row>
    <row r="54315" spans="6:6" ht="12" customHeight="1" x14ac:dyDescent="0.25">
      <c r="F54315" s="245"/>
    </row>
    <row r="54316" spans="6:6" ht="12" customHeight="1" x14ac:dyDescent="0.25">
      <c r="F54316" s="245"/>
    </row>
    <row r="54317" spans="6:6" ht="12" customHeight="1" x14ac:dyDescent="0.25">
      <c r="F54317" s="245"/>
    </row>
    <row r="54318" spans="6:6" ht="12" customHeight="1" x14ac:dyDescent="0.25">
      <c r="F54318" s="245"/>
    </row>
    <row r="54319" spans="6:6" ht="12" customHeight="1" x14ac:dyDescent="0.25">
      <c r="F54319" s="245"/>
    </row>
    <row r="54320" spans="6:6" ht="12" customHeight="1" x14ac:dyDescent="0.25">
      <c r="F54320" s="245"/>
    </row>
    <row r="54321" spans="6:6" ht="12" customHeight="1" x14ac:dyDescent="0.25">
      <c r="F54321" s="245"/>
    </row>
    <row r="54322" spans="6:6" ht="12" customHeight="1" x14ac:dyDescent="0.25">
      <c r="F54322" s="245"/>
    </row>
    <row r="54323" spans="6:6" ht="12" customHeight="1" x14ac:dyDescent="0.25">
      <c r="F54323" s="245"/>
    </row>
    <row r="54324" spans="6:6" ht="12" customHeight="1" x14ac:dyDescent="0.25">
      <c r="F54324" s="245"/>
    </row>
    <row r="54325" spans="6:6" ht="12" customHeight="1" x14ac:dyDescent="0.25">
      <c r="F54325" s="245"/>
    </row>
    <row r="54326" spans="6:6" ht="12" customHeight="1" x14ac:dyDescent="0.25">
      <c r="F54326" s="245"/>
    </row>
    <row r="54327" spans="6:6" ht="12" customHeight="1" x14ac:dyDescent="0.25">
      <c r="F54327" s="245"/>
    </row>
    <row r="54328" spans="6:6" ht="12" customHeight="1" x14ac:dyDescent="0.25">
      <c r="F54328" s="245"/>
    </row>
    <row r="54329" spans="6:6" ht="12" customHeight="1" x14ac:dyDescent="0.25">
      <c r="F54329" s="245"/>
    </row>
    <row r="54330" spans="6:6" ht="12" customHeight="1" x14ac:dyDescent="0.25">
      <c r="F54330" s="245"/>
    </row>
    <row r="54331" spans="6:6" ht="12" customHeight="1" x14ac:dyDescent="0.25">
      <c r="F54331" s="245"/>
    </row>
    <row r="54332" spans="6:6" ht="12" customHeight="1" x14ac:dyDescent="0.25">
      <c r="F54332" s="245"/>
    </row>
    <row r="54333" spans="6:6" ht="12" customHeight="1" x14ac:dyDescent="0.25">
      <c r="F54333" s="245"/>
    </row>
    <row r="54334" spans="6:6" ht="12" customHeight="1" x14ac:dyDescent="0.25">
      <c r="F54334" s="245"/>
    </row>
    <row r="54335" spans="6:6" ht="12" customHeight="1" x14ac:dyDescent="0.25">
      <c r="F54335" s="245"/>
    </row>
    <row r="54336" spans="6:6" ht="12" customHeight="1" x14ac:dyDescent="0.25">
      <c r="F54336" s="245"/>
    </row>
    <row r="54337" spans="6:6" ht="12" customHeight="1" x14ac:dyDescent="0.25">
      <c r="F54337" s="245"/>
    </row>
    <row r="54338" spans="6:6" ht="12" customHeight="1" x14ac:dyDescent="0.25">
      <c r="F54338" s="245"/>
    </row>
    <row r="54339" spans="6:6" ht="12" customHeight="1" x14ac:dyDescent="0.25">
      <c r="F54339" s="245"/>
    </row>
    <row r="54340" spans="6:6" ht="12" customHeight="1" x14ac:dyDescent="0.25">
      <c r="F54340" s="245"/>
    </row>
    <row r="54341" spans="6:6" ht="12" customHeight="1" x14ac:dyDescent="0.25">
      <c r="F54341" s="245"/>
    </row>
    <row r="54342" spans="6:6" ht="12" customHeight="1" x14ac:dyDescent="0.25">
      <c r="F54342" s="245"/>
    </row>
    <row r="54343" spans="6:6" ht="12" customHeight="1" x14ac:dyDescent="0.25">
      <c r="F54343" s="245"/>
    </row>
    <row r="54344" spans="6:6" ht="12" customHeight="1" x14ac:dyDescent="0.25">
      <c r="F54344" s="245"/>
    </row>
    <row r="54345" spans="6:6" ht="12" customHeight="1" x14ac:dyDescent="0.25">
      <c r="F54345" s="245"/>
    </row>
    <row r="54346" spans="6:6" ht="12" customHeight="1" x14ac:dyDescent="0.25">
      <c r="F54346" s="245"/>
    </row>
    <row r="54347" spans="6:6" ht="12" customHeight="1" x14ac:dyDescent="0.25">
      <c r="F54347" s="245"/>
    </row>
    <row r="54348" spans="6:6" ht="12" customHeight="1" x14ac:dyDescent="0.25">
      <c r="F54348" s="245"/>
    </row>
    <row r="54349" spans="6:6" ht="12" customHeight="1" x14ac:dyDescent="0.25">
      <c r="F54349" s="245"/>
    </row>
    <row r="54350" spans="6:6" ht="12" customHeight="1" x14ac:dyDescent="0.25">
      <c r="F54350" s="245"/>
    </row>
    <row r="54351" spans="6:6" ht="12" customHeight="1" x14ac:dyDescent="0.25">
      <c r="F54351" s="245"/>
    </row>
    <row r="54352" spans="6:6" ht="12" customHeight="1" x14ac:dyDescent="0.25">
      <c r="F54352" s="245"/>
    </row>
    <row r="54353" spans="6:6" ht="12" customHeight="1" x14ac:dyDescent="0.25">
      <c r="F54353" s="245"/>
    </row>
    <row r="54354" spans="6:6" ht="12" customHeight="1" x14ac:dyDescent="0.25">
      <c r="F54354" s="245"/>
    </row>
    <row r="54355" spans="6:6" ht="12" customHeight="1" x14ac:dyDescent="0.25">
      <c r="F54355" s="245"/>
    </row>
    <row r="54356" spans="6:6" ht="12" customHeight="1" x14ac:dyDescent="0.25">
      <c r="F54356" s="245"/>
    </row>
    <row r="54357" spans="6:6" ht="12" customHeight="1" x14ac:dyDescent="0.25">
      <c r="F54357" s="245"/>
    </row>
    <row r="54358" spans="6:6" ht="12" customHeight="1" x14ac:dyDescent="0.25">
      <c r="F54358" s="245"/>
    </row>
    <row r="54359" spans="6:6" ht="12" customHeight="1" x14ac:dyDescent="0.25">
      <c r="F54359" s="245"/>
    </row>
    <row r="54360" spans="6:6" ht="12" customHeight="1" x14ac:dyDescent="0.25">
      <c r="F54360" s="245"/>
    </row>
    <row r="54361" spans="6:6" ht="12" customHeight="1" x14ac:dyDescent="0.25">
      <c r="F54361" s="245"/>
    </row>
    <row r="54362" spans="6:6" ht="12" customHeight="1" x14ac:dyDescent="0.25">
      <c r="F54362" s="245"/>
    </row>
    <row r="54363" spans="6:6" ht="12" customHeight="1" x14ac:dyDescent="0.25">
      <c r="F54363" s="245"/>
    </row>
    <row r="54364" spans="6:6" ht="12" customHeight="1" x14ac:dyDescent="0.25">
      <c r="F54364" s="245"/>
    </row>
    <row r="54365" spans="6:6" ht="12" customHeight="1" x14ac:dyDescent="0.25">
      <c r="F54365" s="245"/>
    </row>
    <row r="54366" spans="6:6" ht="12" customHeight="1" x14ac:dyDescent="0.25">
      <c r="F54366" s="245"/>
    </row>
    <row r="54367" spans="6:6" ht="12" customHeight="1" x14ac:dyDescent="0.25">
      <c r="F54367" s="245"/>
    </row>
    <row r="54368" spans="6:6" ht="12" customHeight="1" x14ac:dyDescent="0.25">
      <c r="F54368" s="245"/>
    </row>
    <row r="54369" spans="6:6" ht="12" customHeight="1" x14ac:dyDescent="0.25">
      <c r="F54369" s="245"/>
    </row>
    <row r="54370" spans="6:6" ht="12" customHeight="1" x14ac:dyDescent="0.25">
      <c r="F54370" s="245"/>
    </row>
    <row r="54371" spans="6:6" ht="12" customHeight="1" x14ac:dyDescent="0.25">
      <c r="F54371" s="245"/>
    </row>
    <row r="54372" spans="6:6" ht="12" customHeight="1" x14ac:dyDescent="0.25">
      <c r="F54372" s="245"/>
    </row>
    <row r="54373" spans="6:6" ht="12" customHeight="1" x14ac:dyDescent="0.25">
      <c r="F54373" s="245"/>
    </row>
    <row r="54374" spans="6:6" ht="12" customHeight="1" x14ac:dyDescent="0.25">
      <c r="F54374" s="245"/>
    </row>
    <row r="54375" spans="6:6" ht="12" customHeight="1" x14ac:dyDescent="0.25">
      <c r="F54375" s="245"/>
    </row>
    <row r="54376" spans="6:6" ht="12" customHeight="1" x14ac:dyDescent="0.25">
      <c r="F54376" s="245"/>
    </row>
    <row r="54377" spans="6:6" ht="12" customHeight="1" x14ac:dyDescent="0.25">
      <c r="F54377" s="245"/>
    </row>
    <row r="54378" spans="6:6" ht="12" customHeight="1" x14ac:dyDescent="0.25">
      <c r="F54378" s="245"/>
    </row>
    <row r="54379" spans="6:6" ht="12" customHeight="1" x14ac:dyDescent="0.25">
      <c r="F54379" s="245"/>
    </row>
    <row r="54380" spans="6:6" ht="12" customHeight="1" x14ac:dyDescent="0.25">
      <c r="F54380" s="245"/>
    </row>
    <row r="54381" spans="6:6" ht="12" customHeight="1" x14ac:dyDescent="0.25">
      <c r="F54381" s="245"/>
    </row>
    <row r="54382" spans="6:6" ht="12" customHeight="1" x14ac:dyDescent="0.25">
      <c r="F54382" s="245"/>
    </row>
    <row r="54383" spans="6:6" ht="12" customHeight="1" x14ac:dyDescent="0.25">
      <c r="F54383" s="245"/>
    </row>
    <row r="54384" spans="6:6" ht="12" customHeight="1" x14ac:dyDescent="0.25">
      <c r="F54384" s="245"/>
    </row>
    <row r="54385" spans="6:6" ht="12" customHeight="1" x14ac:dyDescent="0.25">
      <c r="F54385" s="245"/>
    </row>
    <row r="54386" spans="6:6" ht="12" customHeight="1" x14ac:dyDescent="0.25">
      <c r="F54386" s="245"/>
    </row>
    <row r="54387" spans="6:6" ht="12" customHeight="1" x14ac:dyDescent="0.25">
      <c r="F54387" s="245"/>
    </row>
    <row r="54388" spans="6:6" ht="12" customHeight="1" x14ac:dyDescent="0.25">
      <c r="F54388" s="245"/>
    </row>
    <row r="54389" spans="6:6" ht="12" customHeight="1" x14ac:dyDescent="0.25">
      <c r="F54389" s="245"/>
    </row>
    <row r="54390" spans="6:6" ht="12" customHeight="1" x14ac:dyDescent="0.25">
      <c r="F54390" s="245"/>
    </row>
    <row r="54391" spans="6:6" ht="12" customHeight="1" x14ac:dyDescent="0.25">
      <c r="F54391" s="245"/>
    </row>
    <row r="54392" spans="6:6" ht="12" customHeight="1" x14ac:dyDescent="0.25">
      <c r="F54392" s="245"/>
    </row>
    <row r="54393" spans="6:6" ht="12" customHeight="1" x14ac:dyDescent="0.25">
      <c r="F54393" s="245"/>
    </row>
    <row r="54394" spans="6:6" ht="12" customHeight="1" x14ac:dyDescent="0.25">
      <c r="F54394" s="245"/>
    </row>
    <row r="54395" spans="6:6" ht="12" customHeight="1" x14ac:dyDescent="0.25">
      <c r="F54395" s="245"/>
    </row>
    <row r="54396" spans="6:6" ht="12" customHeight="1" x14ac:dyDescent="0.25">
      <c r="F54396" s="245"/>
    </row>
    <row r="54397" spans="6:6" ht="12" customHeight="1" x14ac:dyDescent="0.25">
      <c r="F54397" s="245"/>
    </row>
    <row r="54398" spans="6:6" ht="12" customHeight="1" x14ac:dyDescent="0.25">
      <c r="F54398" s="245"/>
    </row>
    <row r="54399" spans="6:6" ht="12" customHeight="1" x14ac:dyDescent="0.25">
      <c r="F54399" s="245"/>
    </row>
    <row r="54400" spans="6:6" ht="12" customHeight="1" x14ac:dyDescent="0.25">
      <c r="F54400" s="245"/>
    </row>
    <row r="54401" spans="6:6" ht="12" customHeight="1" x14ac:dyDescent="0.25">
      <c r="F54401" s="245"/>
    </row>
    <row r="54402" spans="6:6" ht="12" customHeight="1" x14ac:dyDescent="0.25">
      <c r="F54402" s="245"/>
    </row>
    <row r="54403" spans="6:6" ht="12" customHeight="1" x14ac:dyDescent="0.25">
      <c r="F54403" s="245"/>
    </row>
    <row r="54404" spans="6:6" ht="12" customHeight="1" x14ac:dyDescent="0.25">
      <c r="F54404" s="245"/>
    </row>
    <row r="54405" spans="6:6" ht="12" customHeight="1" x14ac:dyDescent="0.25">
      <c r="F54405" s="245"/>
    </row>
    <row r="54406" spans="6:6" ht="12" customHeight="1" x14ac:dyDescent="0.25">
      <c r="F54406" s="245"/>
    </row>
    <row r="54407" spans="6:6" ht="12" customHeight="1" x14ac:dyDescent="0.25">
      <c r="F54407" s="245"/>
    </row>
    <row r="54408" spans="6:6" ht="12" customHeight="1" x14ac:dyDescent="0.25">
      <c r="F54408" s="245"/>
    </row>
    <row r="54409" spans="6:6" ht="12" customHeight="1" x14ac:dyDescent="0.25">
      <c r="F54409" s="245"/>
    </row>
    <row r="54410" spans="6:6" ht="12" customHeight="1" x14ac:dyDescent="0.25">
      <c r="F54410" s="245"/>
    </row>
    <row r="54411" spans="6:6" ht="12" customHeight="1" x14ac:dyDescent="0.25">
      <c r="F54411" s="245"/>
    </row>
    <row r="54412" spans="6:6" ht="12" customHeight="1" x14ac:dyDescent="0.25">
      <c r="F54412" s="245"/>
    </row>
    <row r="54413" spans="6:6" ht="12" customHeight="1" x14ac:dyDescent="0.25">
      <c r="F54413" s="245"/>
    </row>
    <row r="54414" spans="6:6" ht="12" customHeight="1" x14ac:dyDescent="0.25">
      <c r="F54414" s="245"/>
    </row>
    <row r="54415" spans="6:6" ht="12" customHeight="1" x14ac:dyDescent="0.25">
      <c r="F54415" s="245"/>
    </row>
    <row r="54416" spans="6:6" ht="12" customHeight="1" x14ac:dyDescent="0.25">
      <c r="F54416" s="245"/>
    </row>
    <row r="54417" spans="6:6" ht="12" customHeight="1" x14ac:dyDescent="0.25">
      <c r="F54417" s="245"/>
    </row>
    <row r="54418" spans="6:6" ht="12" customHeight="1" x14ac:dyDescent="0.25">
      <c r="F54418" s="245"/>
    </row>
    <row r="54419" spans="6:6" ht="12" customHeight="1" x14ac:dyDescent="0.25">
      <c r="F54419" s="245"/>
    </row>
    <row r="54420" spans="6:6" ht="12" customHeight="1" x14ac:dyDescent="0.25">
      <c r="F54420" s="245"/>
    </row>
    <row r="54421" spans="6:6" ht="12" customHeight="1" x14ac:dyDescent="0.25">
      <c r="F54421" s="245"/>
    </row>
    <row r="54422" spans="6:6" ht="12" customHeight="1" x14ac:dyDescent="0.25">
      <c r="F54422" s="245"/>
    </row>
    <row r="54423" spans="6:6" ht="12" customHeight="1" x14ac:dyDescent="0.25">
      <c r="F54423" s="245"/>
    </row>
    <row r="54424" spans="6:6" ht="12" customHeight="1" x14ac:dyDescent="0.25">
      <c r="F54424" s="245"/>
    </row>
    <row r="54425" spans="6:6" ht="12" customHeight="1" x14ac:dyDescent="0.25">
      <c r="F54425" s="245"/>
    </row>
    <row r="54426" spans="6:6" ht="12" customHeight="1" x14ac:dyDescent="0.25">
      <c r="F54426" s="245"/>
    </row>
    <row r="54427" spans="6:6" ht="12" customHeight="1" x14ac:dyDescent="0.25">
      <c r="F54427" s="245"/>
    </row>
    <row r="54428" spans="6:6" ht="12" customHeight="1" x14ac:dyDescent="0.25">
      <c r="F54428" s="245"/>
    </row>
    <row r="54429" spans="6:6" ht="12" customHeight="1" x14ac:dyDescent="0.25">
      <c r="F54429" s="245"/>
    </row>
    <row r="54430" spans="6:6" ht="12" customHeight="1" x14ac:dyDescent="0.25">
      <c r="F54430" s="245"/>
    </row>
    <row r="54431" spans="6:6" ht="12" customHeight="1" x14ac:dyDescent="0.25">
      <c r="F54431" s="245"/>
    </row>
    <row r="54432" spans="6:6" ht="12" customHeight="1" x14ac:dyDescent="0.25">
      <c r="F54432" s="245"/>
    </row>
    <row r="54433" spans="6:6" ht="12" customHeight="1" x14ac:dyDescent="0.25">
      <c r="F54433" s="245"/>
    </row>
    <row r="54434" spans="6:6" ht="12" customHeight="1" x14ac:dyDescent="0.25">
      <c r="F54434" s="245"/>
    </row>
    <row r="54435" spans="6:6" ht="12" customHeight="1" x14ac:dyDescent="0.25">
      <c r="F54435" s="245"/>
    </row>
    <row r="54436" spans="6:6" ht="12" customHeight="1" x14ac:dyDescent="0.25">
      <c r="F54436" s="245"/>
    </row>
    <row r="54437" spans="6:6" ht="12" customHeight="1" x14ac:dyDescent="0.25">
      <c r="F54437" s="245"/>
    </row>
    <row r="54438" spans="6:6" ht="12" customHeight="1" x14ac:dyDescent="0.25">
      <c r="F54438" s="245"/>
    </row>
    <row r="54439" spans="6:6" ht="12" customHeight="1" x14ac:dyDescent="0.25">
      <c r="F54439" s="245"/>
    </row>
    <row r="54440" spans="6:6" ht="12" customHeight="1" x14ac:dyDescent="0.25">
      <c r="F54440" s="245"/>
    </row>
    <row r="54441" spans="6:6" ht="12" customHeight="1" x14ac:dyDescent="0.25">
      <c r="F54441" s="245"/>
    </row>
    <row r="54442" spans="6:6" ht="12" customHeight="1" x14ac:dyDescent="0.25">
      <c r="F54442" s="245"/>
    </row>
    <row r="54443" spans="6:6" ht="12" customHeight="1" x14ac:dyDescent="0.25">
      <c r="F54443" s="245"/>
    </row>
    <row r="54444" spans="6:6" ht="12" customHeight="1" x14ac:dyDescent="0.25">
      <c r="F54444" s="245"/>
    </row>
    <row r="54445" spans="6:6" ht="12" customHeight="1" x14ac:dyDescent="0.25">
      <c r="F54445" s="245"/>
    </row>
    <row r="54446" spans="6:6" ht="12" customHeight="1" x14ac:dyDescent="0.25">
      <c r="F54446" s="245"/>
    </row>
    <row r="54447" spans="6:6" ht="12" customHeight="1" x14ac:dyDescent="0.25">
      <c r="F54447" s="245"/>
    </row>
    <row r="54448" spans="6:6" ht="12" customHeight="1" x14ac:dyDescent="0.25">
      <c r="F54448" s="245"/>
    </row>
    <row r="54449" spans="6:6" ht="12" customHeight="1" x14ac:dyDescent="0.25">
      <c r="F54449" s="245"/>
    </row>
    <row r="54450" spans="6:6" ht="12" customHeight="1" x14ac:dyDescent="0.25">
      <c r="F54450" s="245"/>
    </row>
    <row r="54451" spans="6:6" ht="12" customHeight="1" x14ac:dyDescent="0.25">
      <c r="F54451" s="245"/>
    </row>
    <row r="54452" spans="6:6" ht="12" customHeight="1" x14ac:dyDescent="0.25">
      <c r="F54452" s="245"/>
    </row>
    <row r="54453" spans="6:6" ht="12" customHeight="1" x14ac:dyDescent="0.25">
      <c r="F54453" s="245"/>
    </row>
    <row r="54454" spans="6:6" ht="12" customHeight="1" x14ac:dyDescent="0.25">
      <c r="F54454" s="245"/>
    </row>
    <row r="54455" spans="6:6" ht="12" customHeight="1" x14ac:dyDescent="0.25">
      <c r="F54455" s="245"/>
    </row>
    <row r="54456" spans="6:6" ht="12" customHeight="1" x14ac:dyDescent="0.25">
      <c r="F54456" s="245"/>
    </row>
    <row r="54457" spans="6:6" ht="12" customHeight="1" x14ac:dyDescent="0.25">
      <c r="F54457" s="245"/>
    </row>
    <row r="54458" spans="6:6" ht="12" customHeight="1" x14ac:dyDescent="0.25">
      <c r="F54458" s="245"/>
    </row>
    <row r="54459" spans="6:6" ht="12" customHeight="1" x14ac:dyDescent="0.25">
      <c r="F54459" s="245"/>
    </row>
    <row r="54460" spans="6:6" ht="12" customHeight="1" x14ac:dyDescent="0.25">
      <c r="F54460" s="245"/>
    </row>
    <row r="54461" spans="6:6" ht="12" customHeight="1" x14ac:dyDescent="0.25">
      <c r="F54461" s="245"/>
    </row>
    <row r="54462" spans="6:6" ht="12" customHeight="1" x14ac:dyDescent="0.25">
      <c r="F54462" s="245"/>
    </row>
    <row r="54463" spans="6:6" ht="12" customHeight="1" x14ac:dyDescent="0.25">
      <c r="F54463" s="245"/>
    </row>
    <row r="54464" spans="6:6" ht="12" customHeight="1" x14ac:dyDescent="0.25">
      <c r="F54464" s="245"/>
    </row>
    <row r="54465" spans="6:6" ht="12" customHeight="1" x14ac:dyDescent="0.25">
      <c r="F54465" s="245"/>
    </row>
    <row r="54466" spans="6:6" ht="12" customHeight="1" x14ac:dyDescent="0.25">
      <c r="F54466" s="245"/>
    </row>
    <row r="54467" spans="6:6" ht="12" customHeight="1" x14ac:dyDescent="0.25">
      <c r="F54467" s="245"/>
    </row>
    <row r="54468" spans="6:6" ht="12" customHeight="1" x14ac:dyDescent="0.25">
      <c r="F54468" s="245"/>
    </row>
    <row r="54469" spans="6:6" ht="12" customHeight="1" x14ac:dyDescent="0.25">
      <c r="F54469" s="245"/>
    </row>
    <row r="54470" spans="6:6" ht="12" customHeight="1" x14ac:dyDescent="0.25">
      <c r="F54470" s="245"/>
    </row>
    <row r="54471" spans="6:6" ht="12" customHeight="1" x14ac:dyDescent="0.25">
      <c r="F54471" s="245"/>
    </row>
    <row r="54472" spans="6:6" ht="12" customHeight="1" x14ac:dyDescent="0.25">
      <c r="F54472" s="245"/>
    </row>
    <row r="54473" spans="6:6" ht="12" customHeight="1" x14ac:dyDescent="0.25">
      <c r="F54473" s="245"/>
    </row>
    <row r="54474" spans="6:6" ht="12" customHeight="1" x14ac:dyDescent="0.25">
      <c r="F54474" s="245"/>
    </row>
    <row r="54475" spans="6:6" ht="12" customHeight="1" x14ac:dyDescent="0.25">
      <c r="F54475" s="245"/>
    </row>
    <row r="54476" spans="6:6" ht="12" customHeight="1" x14ac:dyDescent="0.25">
      <c r="F54476" s="245"/>
    </row>
    <row r="54477" spans="6:6" ht="12" customHeight="1" x14ac:dyDescent="0.25">
      <c r="F54477" s="245"/>
    </row>
    <row r="54478" spans="6:6" ht="12" customHeight="1" x14ac:dyDescent="0.25">
      <c r="F54478" s="245"/>
    </row>
    <row r="54479" spans="6:6" ht="12" customHeight="1" x14ac:dyDescent="0.25">
      <c r="F54479" s="245"/>
    </row>
    <row r="54480" spans="6:6" ht="12" customHeight="1" x14ac:dyDescent="0.25">
      <c r="F54480" s="245"/>
    </row>
    <row r="54481" spans="6:6" ht="12" customHeight="1" x14ac:dyDescent="0.25">
      <c r="F54481" s="245"/>
    </row>
    <row r="54482" spans="6:6" ht="12" customHeight="1" x14ac:dyDescent="0.25">
      <c r="F54482" s="245"/>
    </row>
    <row r="54483" spans="6:6" ht="12" customHeight="1" x14ac:dyDescent="0.25">
      <c r="F54483" s="245"/>
    </row>
    <row r="54484" spans="6:6" ht="12" customHeight="1" x14ac:dyDescent="0.25">
      <c r="F54484" s="245"/>
    </row>
    <row r="54485" spans="6:6" ht="12" customHeight="1" x14ac:dyDescent="0.25">
      <c r="F54485" s="245"/>
    </row>
    <row r="54486" spans="6:6" ht="12" customHeight="1" x14ac:dyDescent="0.25">
      <c r="F54486" s="245"/>
    </row>
    <row r="54487" spans="6:6" ht="12" customHeight="1" x14ac:dyDescent="0.25">
      <c r="F54487" s="245"/>
    </row>
    <row r="54488" spans="6:6" ht="12" customHeight="1" x14ac:dyDescent="0.25">
      <c r="F54488" s="245"/>
    </row>
    <row r="54489" spans="6:6" ht="12" customHeight="1" x14ac:dyDescent="0.25">
      <c r="F54489" s="245"/>
    </row>
    <row r="54490" spans="6:6" ht="12" customHeight="1" x14ac:dyDescent="0.25">
      <c r="F54490" s="245"/>
    </row>
    <row r="54491" spans="6:6" ht="12" customHeight="1" x14ac:dyDescent="0.25">
      <c r="F54491" s="245"/>
    </row>
    <row r="54492" spans="6:6" ht="12" customHeight="1" x14ac:dyDescent="0.25">
      <c r="F54492" s="245"/>
    </row>
    <row r="54493" spans="6:6" ht="12" customHeight="1" x14ac:dyDescent="0.25">
      <c r="F54493" s="245"/>
    </row>
    <row r="54494" spans="6:6" ht="12" customHeight="1" x14ac:dyDescent="0.25">
      <c r="F54494" s="245"/>
    </row>
    <row r="54495" spans="6:6" ht="12" customHeight="1" x14ac:dyDescent="0.25">
      <c r="F54495" s="245"/>
    </row>
    <row r="54496" spans="6:6" ht="12" customHeight="1" x14ac:dyDescent="0.25">
      <c r="F54496" s="245"/>
    </row>
    <row r="54497" spans="6:6" ht="12" customHeight="1" x14ac:dyDescent="0.25">
      <c r="F54497" s="245"/>
    </row>
    <row r="54498" spans="6:6" ht="12" customHeight="1" x14ac:dyDescent="0.25">
      <c r="F54498" s="245"/>
    </row>
    <row r="54499" spans="6:6" ht="12" customHeight="1" x14ac:dyDescent="0.25">
      <c r="F54499" s="245"/>
    </row>
    <row r="54500" spans="6:6" ht="12" customHeight="1" x14ac:dyDescent="0.25">
      <c r="F54500" s="245"/>
    </row>
    <row r="54501" spans="6:6" ht="12" customHeight="1" x14ac:dyDescent="0.25">
      <c r="F54501" s="245"/>
    </row>
    <row r="54502" spans="6:6" ht="12" customHeight="1" x14ac:dyDescent="0.25">
      <c r="F54502" s="245"/>
    </row>
    <row r="54503" spans="6:6" ht="12" customHeight="1" x14ac:dyDescent="0.25">
      <c r="F54503" s="245"/>
    </row>
    <row r="54504" spans="6:6" ht="12" customHeight="1" x14ac:dyDescent="0.25">
      <c r="F54504" s="245"/>
    </row>
    <row r="54505" spans="6:6" ht="12" customHeight="1" x14ac:dyDescent="0.25">
      <c r="F54505" s="245"/>
    </row>
    <row r="54506" spans="6:6" ht="12" customHeight="1" x14ac:dyDescent="0.25">
      <c r="F54506" s="245"/>
    </row>
    <row r="54507" spans="6:6" ht="12" customHeight="1" x14ac:dyDescent="0.25">
      <c r="F54507" s="245"/>
    </row>
    <row r="54508" spans="6:6" ht="12" customHeight="1" x14ac:dyDescent="0.25">
      <c r="F54508" s="245"/>
    </row>
    <row r="54509" spans="6:6" ht="12" customHeight="1" x14ac:dyDescent="0.25">
      <c r="F54509" s="245"/>
    </row>
    <row r="54510" spans="6:6" ht="12" customHeight="1" x14ac:dyDescent="0.25">
      <c r="F54510" s="245"/>
    </row>
    <row r="54511" spans="6:6" ht="12" customHeight="1" x14ac:dyDescent="0.25">
      <c r="F54511" s="245"/>
    </row>
    <row r="54512" spans="6:6" ht="12" customHeight="1" x14ac:dyDescent="0.25">
      <c r="F54512" s="245"/>
    </row>
    <row r="54513" spans="6:6" ht="12" customHeight="1" x14ac:dyDescent="0.25">
      <c r="F54513" s="245"/>
    </row>
    <row r="54514" spans="6:6" ht="12" customHeight="1" x14ac:dyDescent="0.25">
      <c r="F54514" s="245"/>
    </row>
    <row r="54515" spans="6:6" ht="12" customHeight="1" x14ac:dyDescent="0.25">
      <c r="F54515" s="245"/>
    </row>
    <row r="54516" spans="6:6" ht="12" customHeight="1" x14ac:dyDescent="0.25">
      <c r="F54516" s="245"/>
    </row>
    <row r="54517" spans="6:6" ht="12" customHeight="1" x14ac:dyDescent="0.25">
      <c r="F54517" s="245"/>
    </row>
    <row r="54518" spans="6:6" ht="12" customHeight="1" x14ac:dyDescent="0.25">
      <c r="F54518" s="245"/>
    </row>
    <row r="54519" spans="6:6" ht="12" customHeight="1" x14ac:dyDescent="0.25">
      <c r="F54519" s="245"/>
    </row>
    <row r="54520" spans="6:6" ht="12" customHeight="1" x14ac:dyDescent="0.25">
      <c r="F54520" s="245"/>
    </row>
    <row r="54521" spans="6:6" ht="12" customHeight="1" x14ac:dyDescent="0.25">
      <c r="F54521" s="245"/>
    </row>
    <row r="54522" spans="6:6" ht="12" customHeight="1" x14ac:dyDescent="0.25">
      <c r="F54522" s="245"/>
    </row>
    <row r="54523" spans="6:6" ht="12" customHeight="1" x14ac:dyDescent="0.25">
      <c r="F54523" s="245"/>
    </row>
    <row r="54524" spans="6:6" ht="12" customHeight="1" x14ac:dyDescent="0.25">
      <c r="F54524" s="245"/>
    </row>
    <row r="54525" spans="6:6" ht="12" customHeight="1" x14ac:dyDescent="0.25">
      <c r="F54525" s="245"/>
    </row>
    <row r="54526" spans="6:6" ht="12" customHeight="1" x14ac:dyDescent="0.25">
      <c r="F54526" s="245"/>
    </row>
    <row r="54527" spans="6:6" ht="12" customHeight="1" x14ac:dyDescent="0.25">
      <c r="F54527" s="245"/>
    </row>
    <row r="54528" spans="6:6" ht="12" customHeight="1" x14ac:dyDescent="0.25">
      <c r="F54528" s="245"/>
    </row>
    <row r="54529" spans="6:6" ht="12" customHeight="1" x14ac:dyDescent="0.25">
      <c r="F54529" s="245"/>
    </row>
    <row r="54530" spans="6:6" ht="12" customHeight="1" x14ac:dyDescent="0.25">
      <c r="F54530" s="245"/>
    </row>
    <row r="54531" spans="6:6" ht="12" customHeight="1" x14ac:dyDescent="0.25">
      <c r="F54531" s="245"/>
    </row>
    <row r="54532" spans="6:6" ht="12" customHeight="1" x14ac:dyDescent="0.25">
      <c r="F54532" s="245"/>
    </row>
    <row r="54533" spans="6:6" ht="12" customHeight="1" x14ac:dyDescent="0.25">
      <c r="F54533" s="245"/>
    </row>
    <row r="54534" spans="6:6" ht="12" customHeight="1" x14ac:dyDescent="0.25">
      <c r="F54534" s="245"/>
    </row>
    <row r="54535" spans="6:6" ht="12" customHeight="1" x14ac:dyDescent="0.25">
      <c r="F54535" s="245"/>
    </row>
    <row r="54536" spans="6:6" ht="12" customHeight="1" x14ac:dyDescent="0.25">
      <c r="F54536" s="245"/>
    </row>
    <row r="54537" spans="6:6" ht="12" customHeight="1" x14ac:dyDescent="0.25">
      <c r="F54537" s="245"/>
    </row>
    <row r="54538" spans="6:6" ht="12" customHeight="1" x14ac:dyDescent="0.25">
      <c r="F54538" s="245"/>
    </row>
    <row r="54539" spans="6:6" ht="12" customHeight="1" x14ac:dyDescent="0.25">
      <c r="F54539" s="245"/>
    </row>
    <row r="54540" spans="6:6" ht="12" customHeight="1" x14ac:dyDescent="0.25">
      <c r="F54540" s="245"/>
    </row>
    <row r="54541" spans="6:6" ht="12" customHeight="1" x14ac:dyDescent="0.25">
      <c r="F54541" s="245"/>
    </row>
    <row r="54542" spans="6:6" ht="12" customHeight="1" x14ac:dyDescent="0.25">
      <c r="F54542" s="245"/>
    </row>
    <row r="54543" spans="6:6" ht="12" customHeight="1" x14ac:dyDescent="0.25">
      <c r="F54543" s="245"/>
    </row>
    <row r="54544" spans="6:6" ht="12" customHeight="1" x14ac:dyDescent="0.25">
      <c r="F54544" s="245"/>
    </row>
    <row r="54545" spans="6:6" ht="12" customHeight="1" x14ac:dyDescent="0.25">
      <c r="F54545" s="245"/>
    </row>
    <row r="54546" spans="6:6" ht="12" customHeight="1" x14ac:dyDescent="0.25">
      <c r="F54546" s="245"/>
    </row>
    <row r="54547" spans="6:6" ht="12" customHeight="1" x14ac:dyDescent="0.25">
      <c r="F54547" s="245"/>
    </row>
    <row r="54548" spans="6:6" ht="12" customHeight="1" x14ac:dyDescent="0.25">
      <c r="F54548" s="245"/>
    </row>
    <row r="54549" spans="6:6" ht="12" customHeight="1" x14ac:dyDescent="0.25">
      <c r="F54549" s="245"/>
    </row>
    <row r="54550" spans="6:6" ht="12" customHeight="1" x14ac:dyDescent="0.25">
      <c r="F54550" s="245"/>
    </row>
    <row r="54551" spans="6:6" ht="12" customHeight="1" x14ac:dyDescent="0.25">
      <c r="F54551" s="245"/>
    </row>
    <row r="54552" spans="6:6" ht="12" customHeight="1" x14ac:dyDescent="0.25">
      <c r="F54552" s="245"/>
    </row>
    <row r="54553" spans="6:6" ht="12" customHeight="1" x14ac:dyDescent="0.25">
      <c r="F54553" s="245"/>
    </row>
    <row r="54554" spans="6:6" ht="12" customHeight="1" x14ac:dyDescent="0.25">
      <c r="F54554" s="245"/>
    </row>
    <row r="54555" spans="6:6" ht="12" customHeight="1" x14ac:dyDescent="0.25">
      <c r="F54555" s="245"/>
    </row>
    <row r="54556" spans="6:6" ht="12" customHeight="1" x14ac:dyDescent="0.25">
      <c r="F54556" s="245"/>
    </row>
    <row r="54557" spans="6:6" ht="12" customHeight="1" x14ac:dyDescent="0.25">
      <c r="F54557" s="245"/>
    </row>
    <row r="54558" spans="6:6" ht="12" customHeight="1" x14ac:dyDescent="0.25">
      <c r="F54558" s="245"/>
    </row>
    <row r="54559" spans="6:6" ht="12" customHeight="1" x14ac:dyDescent="0.25">
      <c r="F54559" s="245"/>
    </row>
    <row r="54560" spans="6:6" ht="12" customHeight="1" x14ac:dyDescent="0.25">
      <c r="F54560" s="245"/>
    </row>
    <row r="54561" spans="6:6" ht="12" customHeight="1" x14ac:dyDescent="0.25">
      <c r="F54561" s="245"/>
    </row>
    <row r="54562" spans="6:6" ht="12" customHeight="1" x14ac:dyDescent="0.25">
      <c r="F54562" s="245"/>
    </row>
    <row r="54563" spans="6:6" ht="12" customHeight="1" x14ac:dyDescent="0.25">
      <c r="F54563" s="245"/>
    </row>
    <row r="54564" spans="6:6" ht="12" customHeight="1" x14ac:dyDescent="0.25">
      <c r="F54564" s="245"/>
    </row>
    <row r="54565" spans="6:6" ht="12" customHeight="1" x14ac:dyDescent="0.25">
      <c r="F54565" s="245"/>
    </row>
    <row r="54566" spans="6:6" ht="12" customHeight="1" x14ac:dyDescent="0.25">
      <c r="F54566" s="245"/>
    </row>
    <row r="54567" spans="6:6" ht="12" customHeight="1" x14ac:dyDescent="0.25">
      <c r="F54567" s="245"/>
    </row>
    <row r="54568" spans="6:6" ht="12" customHeight="1" x14ac:dyDescent="0.25">
      <c r="F54568" s="245"/>
    </row>
    <row r="54569" spans="6:6" ht="12" customHeight="1" x14ac:dyDescent="0.25">
      <c r="F54569" s="245"/>
    </row>
    <row r="54570" spans="6:6" ht="12" customHeight="1" x14ac:dyDescent="0.25">
      <c r="F54570" s="245"/>
    </row>
    <row r="54571" spans="6:6" ht="12" customHeight="1" x14ac:dyDescent="0.25">
      <c r="F54571" s="245"/>
    </row>
    <row r="54572" spans="6:6" ht="12" customHeight="1" x14ac:dyDescent="0.25">
      <c r="F54572" s="245"/>
    </row>
    <row r="54573" spans="6:6" ht="12" customHeight="1" x14ac:dyDescent="0.25">
      <c r="F54573" s="245"/>
    </row>
    <row r="54574" spans="6:6" ht="12" customHeight="1" x14ac:dyDescent="0.25">
      <c r="F54574" s="245"/>
    </row>
    <row r="54575" spans="6:6" ht="12" customHeight="1" x14ac:dyDescent="0.25">
      <c r="F54575" s="245"/>
    </row>
    <row r="54576" spans="6:6" ht="12" customHeight="1" x14ac:dyDescent="0.25">
      <c r="F54576" s="245"/>
    </row>
    <row r="54577" spans="6:6" ht="12" customHeight="1" x14ac:dyDescent="0.25">
      <c r="F54577" s="245"/>
    </row>
    <row r="54578" spans="6:6" ht="12" customHeight="1" x14ac:dyDescent="0.25">
      <c r="F54578" s="245"/>
    </row>
    <row r="54579" spans="6:6" ht="12" customHeight="1" x14ac:dyDescent="0.25">
      <c r="F54579" s="245"/>
    </row>
    <row r="54580" spans="6:6" ht="12" customHeight="1" x14ac:dyDescent="0.25">
      <c r="F54580" s="245"/>
    </row>
    <row r="54581" spans="6:6" ht="12" customHeight="1" x14ac:dyDescent="0.25">
      <c r="F54581" s="245"/>
    </row>
    <row r="54582" spans="6:6" ht="12" customHeight="1" x14ac:dyDescent="0.25">
      <c r="F54582" s="245"/>
    </row>
    <row r="54583" spans="6:6" ht="12" customHeight="1" x14ac:dyDescent="0.25">
      <c r="F54583" s="245"/>
    </row>
    <row r="54584" spans="6:6" ht="12" customHeight="1" x14ac:dyDescent="0.25">
      <c r="F54584" s="245"/>
    </row>
    <row r="54585" spans="6:6" ht="12" customHeight="1" x14ac:dyDescent="0.25">
      <c r="F54585" s="245"/>
    </row>
    <row r="54586" spans="6:6" ht="12" customHeight="1" x14ac:dyDescent="0.25">
      <c r="F54586" s="245"/>
    </row>
    <row r="54587" spans="6:6" ht="12" customHeight="1" x14ac:dyDescent="0.25">
      <c r="F54587" s="245"/>
    </row>
    <row r="54588" spans="6:6" ht="12" customHeight="1" x14ac:dyDescent="0.25">
      <c r="F54588" s="245"/>
    </row>
    <row r="54589" spans="6:6" ht="12" customHeight="1" x14ac:dyDescent="0.25">
      <c r="F54589" s="245"/>
    </row>
    <row r="54590" spans="6:6" ht="12" customHeight="1" x14ac:dyDescent="0.25">
      <c r="F54590" s="245"/>
    </row>
    <row r="54591" spans="6:6" ht="12" customHeight="1" x14ac:dyDescent="0.25">
      <c r="F54591" s="245"/>
    </row>
    <row r="54592" spans="6:6" ht="12" customHeight="1" x14ac:dyDescent="0.25">
      <c r="F54592" s="245"/>
    </row>
    <row r="54593" spans="6:6" ht="12" customHeight="1" x14ac:dyDescent="0.25">
      <c r="F54593" s="245"/>
    </row>
    <row r="54594" spans="6:6" ht="12" customHeight="1" x14ac:dyDescent="0.25">
      <c r="F54594" s="245"/>
    </row>
    <row r="54595" spans="6:6" ht="12" customHeight="1" x14ac:dyDescent="0.25">
      <c r="F54595" s="245"/>
    </row>
    <row r="54596" spans="6:6" ht="12" customHeight="1" x14ac:dyDescent="0.25">
      <c r="F54596" s="245"/>
    </row>
    <row r="54597" spans="6:6" ht="12" customHeight="1" x14ac:dyDescent="0.25">
      <c r="F54597" s="245"/>
    </row>
    <row r="54598" spans="6:6" ht="12" customHeight="1" x14ac:dyDescent="0.25">
      <c r="F54598" s="245"/>
    </row>
    <row r="54599" spans="6:6" ht="12" customHeight="1" x14ac:dyDescent="0.25">
      <c r="F54599" s="245"/>
    </row>
    <row r="54600" spans="6:6" ht="12" customHeight="1" x14ac:dyDescent="0.25">
      <c r="F54600" s="245"/>
    </row>
    <row r="54601" spans="6:6" ht="12" customHeight="1" x14ac:dyDescent="0.25">
      <c r="F54601" s="245"/>
    </row>
    <row r="54602" spans="6:6" ht="12" customHeight="1" x14ac:dyDescent="0.25">
      <c r="F54602" s="245"/>
    </row>
    <row r="54603" spans="6:6" ht="12" customHeight="1" x14ac:dyDescent="0.25">
      <c r="F54603" s="245"/>
    </row>
    <row r="54604" spans="6:6" ht="12" customHeight="1" x14ac:dyDescent="0.25">
      <c r="F54604" s="245"/>
    </row>
    <row r="54605" spans="6:6" ht="12" customHeight="1" x14ac:dyDescent="0.25">
      <c r="F54605" s="245"/>
    </row>
    <row r="54606" spans="6:6" ht="12" customHeight="1" x14ac:dyDescent="0.25">
      <c r="F54606" s="245"/>
    </row>
    <row r="54607" spans="6:6" ht="12" customHeight="1" x14ac:dyDescent="0.25">
      <c r="F54607" s="245"/>
    </row>
    <row r="54608" spans="6:6" ht="12" customHeight="1" x14ac:dyDescent="0.25">
      <c r="F54608" s="245"/>
    </row>
    <row r="54609" spans="6:6" ht="12" customHeight="1" x14ac:dyDescent="0.25">
      <c r="F54609" s="245"/>
    </row>
    <row r="54610" spans="6:6" ht="12" customHeight="1" x14ac:dyDescent="0.25">
      <c r="F54610" s="245"/>
    </row>
    <row r="54611" spans="6:6" ht="12" customHeight="1" x14ac:dyDescent="0.25">
      <c r="F54611" s="245"/>
    </row>
    <row r="54612" spans="6:6" ht="12" customHeight="1" x14ac:dyDescent="0.25">
      <c r="F54612" s="245"/>
    </row>
    <row r="54613" spans="6:6" ht="12" customHeight="1" x14ac:dyDescent="0.25">
      <c r="F54613" s="245"/>
    </row>
    <row r="54614" spans="6:6" ht="12" customHeight="1" x14ac:dyDescent="0.25">
      <c r="F54614" s="245"/>
    </row>
    <row r="54615" spans="6:6" ht="12" customHeight="1" x14ac:dyDescent="0.25">
      <c r="F54615" s="245"/>
    </row>
    <row r="54616" spans="6:6" ht="12" customHeight="1" x14ac:dyDescent="0.25">
      <c r="F54616" s="245"/>
    </row>
    <row r="54617" spans="6:6" ht="12" customHeight="1" x14ac:dyDescent="0.25">
      <c r="F54617" s="245"/>
    </row>
    <row r="54618" spans="6:6" ht="12" customHeight="1" x14ac:dyDescent="0.25">
      <c r="F54618" s="245"/>
    </row>
    <row r="54619" spans="6:6" ht="12" customHeight="1" x14ac:dyDescent="0.25">
      <c r="F54619" s="245"/>
    </row>
    <row r="54620" spans="6:6" ht="12" customHeight="1" x14ac:dyDescent="0.25">
      <c r="F54620" s="245"/>
    </row>
    <row r="54621" spans="6:6" ht="12" customHeight="1" x14ac:dyDescent="0.25">
      <c r="F54621" s="245"/>
    </row>
    <row r="54622" spans="6:6" ht="12" customHeight="1" x14ac:dyDescent="0.25">
      <c r="F54622" s="245"/>
    </row>
    <row r="54623" spans="6:6" ht="12" customHeight="1" x14ac:dyDescent="0.25">
      <c r="F54623" s="245"/>
    </row>
    <row r="54624" spans="6:6" ht="12" customHeight="1" x14ac:dyDescent="0.25">
      <c r="F54624" s="245"/>
    </row>
    <row r="54625" spans="6:6" ht="12" customHeight="1" x14ac:dyDescent="0.25">
      <c r="F54625" s="245"/>
    </row>
    <row r="54626" spans="6:6" ht="12" customHeight="1" x14ac:dyDescent="0.25">
      <c r="F54626" s="245"/>
    </row>
    <row r="54627" spans="6:6" ht="12" customHeight="1" x14ac:dyDescent="0.25">
      <c r="F54627" s="245"/>
    </row>
    <row r="54628" spans="6:6" ht="12" customHeight="1" x14ac:dyDescent="0.25">
      <c r="F54628" s="245"/>
    </row>
    <row r="54629" spans="6:6" ht="12" customHeight="1" x14ac:dyDescent="0.25">
      <c r="F54629" s="245"/>
    </row>
    <row r="54630" spans="6:6" ht="12" customHeight="1" x14ac:dyDescent="0.25">
      <c r="F54630" s="245"/>
    </row>
    <row r="54631" spans="6:6" ht="12" customHeight="1" x14ac:dyDescent="0.25">
      <c r="F54631" s="245"/>
    </row>
    <row r="54632" spans="6:6" ht="12" customHeight="1" x14ac:dyDescent="0.25">
      <c r="F54632" s="245"/>
    </row>
    <row r="54633" spans="6:6" ht="12" customHeight="1" x14ac:dyDescent="0.25">
      <c r="F54633" s="245"/>
    </row>
    <row r="54634" spans="6:6" ht="12" customHeight="1" x14ac:dyDescent="0.25">
      <c r="F54634" s="245"/>
    </row>
    <row r="54635" spans="6:6" ht="12" customHeight="1" x14ac:dyDescent="0.25">
      <c r="F54635" s="245"/>
    </row>
    <row r="54636" spans="6:6" ht="12" customHeight="1" x14ac:dyDescent="0.25">
      <c r="F54636" s="245"/>
    </row>
    <row r="54637" spans="6:6" ht="12" customHeight="1" x14ac:dyDescent="0.25">
      <c r="F54637" s="245"/>
    </row>
    <row r="54638" spans="6:6" ht="12" customHeight="1" x14ac:dyDescent="0.25">
      <c r="F54638" s="245"/>
    </row>
    <row r="54639" spans="6:6" ht="12" customHeight="1" x14ac:dyDescent="0.25">
      <c r="F54639" s="245"/>
    </row>
    <row r="54640" spans="6:6" ht="12" customHeight="1" x14ac:dyDescent="0.25">
      <c r="F54640" s="245"/>
    </row>
    <row r="54641" spans="6:6" ht="12" customHeight="1" x14ac:dyDescent="0.25">
      <c r="F54641" s="245"/>
    </row>
    <row r="54642" spans="6:6" ht="12" customHeight="1" x14ac:dyDescent="0.25">
      <c r="F54642" s="245"/>
    </row>
    <row r="54643" spans="6:6" ht="12" customHeight="1" x14ac:dyDescent="0.25">
      <c r="F54643" s="245"/>
    </row>
    <row r="54644" spans="6:6" ht="12" customHeight="1" x14ac:dyDescent="0.25">
      <c r="F54644" s="245"/>
    </row>
    <row r="54645" spans="6:6" ht="12" customHeight="1" x14ac:dyDescent="0.25">
      <c r="F54645" s="245"/>
    </row>
    <row r="54646" spans="6:6" ht="12" customHeight="1" x14ac:dyDescent="0.25">
      <c r="F54646" s="245"/>
    </row>
    <row r="54647" spans="6:6" ht="12" customHeight="1" x14ac:dyDescent="0.25">
      <c r="F54647" s="245"/>
    </row>
    <row r="54648" spans="6:6" ht="12" customHeight="1" x14ac:dyDescent="0.25">
      <c r="F54648" s="245"/>
    </row>
    <row r="54649" spans="6:6" ht="12" customHeight="1" x14ac:dyDescent="0.25">
      <c r="F54649" s="245"/>
    </row>
    <row r="54650" spans="6:6" ht="12" customHeight="1" x14ac:dyDescent="0.25">
      <c r="F54650" s="245"/>
    </row>
    <row r="54651" spans="6:6" ht="12" customHeight="1" x14ac:dyDescent="0.25">
      <c r="F54651" s="245"/>
    </row>
    <row r="54652" spans="6:6" ht="12" customHeight="1" x14ac:dyDescent="0.25">
      <c r="F54652" s="245"/>
    </row>
    <row r="54653" spans="6:6" ht="12" customHeight="1" x14ac:dyDescent="0.25">
      <c r="F54653" s="245"/>
    </row>
    <row r="54654" spans="6:6" ht="12" customHeight="1" x14ac:dyDescent="0.25">
      <c r="F54654" s="245"/>
    </row>
    <row r="54655" spans="6:6" ht="12" customHeight="1" x14ac:dyDescent="0.25">
      <c r="F54655" s="245"/>
    </row>
    <row r="54656" spans="6:6" ht="12" customHeight="1" x14ac:dyDescent="0.25">
      <c r="F54656" s="245"/>
    </row>
    <row r="54657" spans="6:6" ht="12" customHeight="1" x14ac:dyDescent="0.25">
      <c r="F54657" s="245"/>
    </row>
    <row r="54658" spans="6:6" ht="12" customHeight="1" x14ac:dyDescent="0.25">
      <c r="F54658" s="245"/>
    </row>
    <row r="54659" spans="6:6" ht="12" customHeight="1" x14ac:dyDescent="0.25">
      <c r="F54659" s="245"/>
    </row>
    <row r="54660" spans="6:6" ht="12" customHeight="1" x14ac:dyDescent="0.25">
      <c r="F54660" s="245"/>
    </row>
    <row r="54661" spans="6:6" ht="12" customHeight="1" x14ac:dyDescent="0.25">
      <c r="F54661" s="245"/>
    </row>
    <row r="54662" spans="6:6" ht="12" customHeight="1" x14ac:dyDescent="0.25">
      <c r="F54662" s="245"/>
    </row>
    <row r="54663" spans="6:6" ht="12" customHeight="1" x14ac:dyDescent="0.25">
      <c r="F54663" s="245"/>
    </row>
    <row r="54664" spans="6:6" ht="12" customHeight="1" x14ac:dyDescent="0.25">
      <c r="F54664" s="245"/>
    </row>
    <row r="54665" spans="6:6" ht="12" customHeight="1" x14ac:dyDescent="0.25">
      <c r="F54665" s="245"/>
    </row>
    <row r="54666" spans="6:6" ht="12" customHeight="1" x14ac:dyDescent="0.25">
      <c r="F54666" s="245"/>
    </row>
    <row r="54667" spans="6:6" ht="12" customHeight="1" x14ac:dyDescent="0.25">
      <c r="F54667" s="245"/>
    </row>
    <row r="54668" spans="6:6" ht="12" customHeight="1" x14ac:dyDescent="0.25">
      <c r="F54668" s="245"/>
    </row>
    <row r="54669" spans="6:6" ht="12" customHeight="1" x14ac:dyDescent="0.25">
      <c r="F54669" s="245"/>
    </row>
    <row r="54670" spans="6:6" ht="12" customHeight="1" x14ac:dyDescent="0.25">
      <c r="F54670" s="245"/>
    </row>
    <row r="54671" spans="6:6" ht="12" customHeight="1" x14ac:dyDescent="0.25">
      <c r="F54671" s="245"/>
    </row>
    <row r="54672" spans="6:6" ht="12" customHeight="1" x14ac:dyDescent="0.25">
      <c r="F54672" s="245"/>
    </row>
    <row r="54673" spans="6:6" ht="12" customHeight="1" x14ac:dyDescent="0.25">
      <c r="F54673" s="245"/>
    </row>
    <row r="54674" spans="6:6" ht="12" customHeight="1" x14ac:dyDescent="0.25">
      <c r="F54674" s="245"/>
    </row>
    <row r="54675" spans="6:6" ht="12" customHeight="1" x14ac:dyDescent="0.25">
      <c r="F54675" s="245"/>
    </row>
    <row r="54676" spans="6:6" ht="12" customHeight="1" x14ac:dyDescent="0.25">
      <c r="F54676" s="245"/>
    </row>
    <row r="54677" spans="6:6" ht="12" customHeight="1" x14ac:dyDescent="0.25">
      <c r="F54677" s="245"/>
    </row>
    <row r="54678" spans="6:6" ht="12" customHeight="1" x14ac:dyDescent="0.25">
      <c r="F54678" s="245"/>
    </row>
    <row r="54679" spans="6:6" ht="12" customHeight="1" x14ac:dyDescent="0.25">
      <c r="F54679" s="245"/>
    </row>
    <row r="54680" spans="6:6" ht="12" customHeight="1" x14ac:dyDescent="0.25">
      <c r="F54680" s="245"/>
    </row>
    <row r="54681" spans="6:6" ht="12" customHeight="1" x14ac:dyDescent="0.25">
      <c r="F54681" s="245"/>
    </row>
    <row r="54682" spans="6:6" ht="12" customHeight="1" x14ac:dyDescent="0.25">
      <c r="F54682" s="245"/>
    </row>
    <row r="54683" spans="6:6" ht="12" customHeight="1" x14ac:dyDescent="0.25">
      <c r="F54683" s="245"/>
    </row>
    <row r="54684" spans="6:6" ht="12" customHeight="1" x14ac:dyDescent="0.25">
      <c r="F54684" s="245"/>
    </row>
    <row r="54685" spans="6:6" ht="12" customHeight="1" x14ac:dyDescent="0.25">
      <c r="F54685" s="245"/>
    </row>
    <row r="54686" spans="6:6" ht="12" customHeight="1" x14ac:dyDescent="0.25">
      <c r="F54686" s="245"/>
    </row>
    <row r="54687" spans="6:6" ht="12" customHeight="1" x14ac:dyDescent="0.25">
      <c r="F54687" s="245"/>
    </row>
    <row r="54688" spans="6:6" ht="12" customHeight="1" x14ac:dyDescent="0.25">
      <c r="F54688" s="245"/>
    </row>
    <row r="54689" spans="6:6" ht="12" customHeight="1" x14ac:dyDescent="0.25">
      <c r="F54689" s="245"/>
    </row>
    <row r="54690" spans="6:6" ht="12" customHeight="1" x14ac:dyDescent="0.25">
      <c r="F54690" s="245"/>
    </row>
    <row r="54691" spans="6:6" ht="12" customHeight="1" x14ac:dyDescent="0.25">
      <c r="F54691" s="245"/>
    </row>
    <row r="54692" spans="6:6" ht="12" customHeight="1" x14ac:dyDescent="0.25">
      <c r="F54692" s="245"/>
    </row>
    <row r="54693" spans="6:6" ht="12" customHeight="1" x14ac:dyDescent="0.25">
      <c r="F54693" s="245"/>
    </row>
    <row r="54694" spans="6:6" ht="12" customHeight="1" x14ac:dyDescent="0.25">
      <c r="F54694" s="245"/>
    </row>
    <row r="54695" spans="6:6" ht="12" customHeight="1" x14ac:dyDescent="0.25">
      <c r="F54695" s="245"/>
    </row>
    <row r="54696" spans="6:6" ht="12" customHeight="1" x14ac:dyDescent="0.25">
      <c r="F54696" s="245"/>
    </row>
    <row r="54697" spans="6:6" ht="12" customHeight="1" x14ac:dyDescent="0.25">
      <c r="F54697" s="245"/>
    </row>
    <row r="54698" spans="6:6" ht="12" customHeight="1" x14ac:dyDescent="0.25">
      <c r="F54698" s="245"/>
    </row>
    <row r="54699" spans="6:6" ht="12" customHeight="1" x14ac:dyDescent="0.25">
      <c r="F54699" s="245"/>
    </row>
    <row r="54700" spans="6:6" ht="12" customHeight="1" x14ac:dyDescent="0.25">
      <c r="F54700" s="245"/>
    </row>
    <row r="54701" spans="6:6" ht="12" customHeight="1" x14ac:dyDescent="0.25">
      <c r="F54701" s="245"/>
    </row>
    <row r="54702" spans="6:6" ht="12" customHeight="1" x14ac:dyDescent="0.25">
      <c r="F54702" s="245"/>
    </row>
    <row r="54703" spans="6:6" ht="12" customHeight="1" x14ac:dyDescent="0.25">
      <c r="F54703" s="245"/>
    </row>
    <row r="54704" spans="6:6" ht="12" customHeight="1" x14ac:dyDescent="0.25">
      <c r="F54704" s="245"/>
    </row>
    <row r="54705" spans="6:6" ht="12" customHeight="1" x14ac:dyDescent="0.25">
      <c r="F54705" s="245"/>
    </row>
    <row r="54706" spans="6:6" ht="12" customHeight="1" x14ac:dyDescent="0.25">
      <c r="F54706" s="245"/>
    </row>
    <row r="54707" spans="6:6" ht="12" customHeight="1" x14ac:dyDescent="0.25">
      <c r="F54707" s="245"/>
    </row>
    <row r="54708" spans="6:6" ht="12" customHeight="1" x14ac:dyDescent="0.25">
      <c r="F54708" s="245"/>
    </row>
    <row r="54709" spans="6:6" ht="12" customHeight="1" x14ac:dyDescent="0.25">
      <c r="F54709" s="245"/>
    </row>
    <row r="54710" spans="6:6" ht="12" customHeight="1" x14ac:dyDescent="0.25">
      <c r="F54710" s="245"/>
    </row>
    <row r="54711" spans="6:6" ht="12" customHeight="1" x14ac:dyDescent="0.25">
      <c r="F54711" s="245"/>
    </row>
    <row r="54712" spans="6:6" ht="12" customHeight="1" x14ac:dyDescent="0.25">
      <c r="F54712" s="245"/>
    </row>
    <row r="54713" spans="6:6" ht="12" customHeight="1" x14ac:dyDescent="0.25">
      <c r="F54713" s="245"/>
    </row>
    <row r="54714" spans="6:6" ht="12" customHeight="1" x14ac:dyDescent="0.25">
      <c r="F54714" s="245"/>
    </row>
    <row r="54715" spans="6:6" ht="12" customHeight="1" x14ac:dyDescent="0.25">
      <c r="F54715" s="245"/>
    </row>
    <row r="54716" spans="6:6" ht="12" customHeight="1" x14ac:dyDescent="0.25">
      <c r="F54716" s="245"/>
    </row>
    <row r="54717" spans="6:6" ht="12" customHeight="1" x14ac:dyDescent="0.25">
      <c r="F54717" s="245"/>
    </row>
    <row r="54718" spans="6:6" ht="12" customHeight="1" x14ac:dyDescent="0.25">
      <c r="F54718" s="245"/>
    </row>
    <row r="54719" spans="6:6" ht="12" customHeight="1" x14ac:dyDescent="0.25">
      <c r="F54719" s="245"/>
    </row>
    <row r="54720" spans="6:6" ht="12" customHeight="1" x14ac:dyDescent="0.25">
      <c r="F54720" s="245"/>
    </row>
    <row r="54721" spans="6:6" ht="12" customHeight="1" x14ac:dyDescent="0.25">
      <c r="F54721" s="245"/>
    </row>
    <row r="54722" spans="6:6" ht="12" customHeight="1" x14ac:dyDescent="0.25">
      <c r="F54722" s="245"/>
    </row>
    <row r="54723" spans="6:6" ht="12" customHeight="1" x14ac:dyDescent="0.25">
      <c r="F54723" s="245"/>
    </row>
    <row r="54724" spans="6:6" ht="12" customHeight="1" x14ac:dyDescent="0.25">
      <c r="F54724" s="245"/>
    </row>
    <row r="54725" spans="6:6" ht="12" customHeight="1" x14ac:dyDescent="0.25">
      <c r="F54725" s="245"/>
    </row>
    <row r="54726" spans="6:6" ht="12" customHeight="1" x14ac:dyDescent="0.25">
      <c r="F54726" s="245"/>
    </row>
    <row r="54727" spans="6:6" ht="12" customHeight="1" x14ac:dyDescent="0.25">
      <c r="F54727" s="245"/>
    </row>
    <row r="54728" spans="6:6" ht="12" customHeight="1" x14ac:dyDescent="0.25">
      <c r="F54728" s="245"/>
    </row>
    <row r="54729" spans="6:6" ht="12" customHeight="1" x14ac:dyDescent="0.25">
      <c r="F54729" s="245"/>
    </row>
    <row r="54730" spans="6:6" ht="12" customHeight="1" x14ac:dyDescent="0.25">
      <c r="F54730" s="245"/>
    </row>
    <row r="54731" spans="6:6" ht="12" customHeight="1" x14ac:dyDescent="0.25">
      <c r="F54731" s="245"/>
    </row>
    <row r="54732" spans="6:6" ht="12" customHeight="1" x14ac:dyDescent="0.25">
      <c r="F54732" s="245"/>
    </row>
    <row r="54733" spans="6:6" ht="12" customHeight="1" x14ac:dyDescent="0.25">
      <c r="F54733" s="245"/>
    </row>
    <row r="54734" spans="6:6" ht="12" customHeight="1" x14ac:dyDescent="0.25">
      <c r="F54734" s="245"/>
    </row>
    <row r="54735" spans="6:6" ht="12" customHeight="1" x14ac:dyDescent="0.25">
      <c r="F54735" s="245"/>
    </row>
    <row r="54736" spans="6:6" ht="12" customHeight="1" x14ac:dyDescent="0.25">
      <c r="F54736" s="245"/>
    </row>
    <row r="54737" spans="6:6" ht="12" customHeight="1" x14ac:dyDescent="0.25">
      <c r="F54737" s="245"/>
    </row>
    <row r="54738" spans="6:6" ht="12" customHeight="1" x14ac:dyDescent="0.25">
      <c r="F54738" s="245"/>
    </row>
    <row r="54739" spans="6:6" ht="12" customHeight="1" x14ac:dyDescent="0.25">
      <c r="F54739" s="245"/>
    </row>
    <row r="54740" spans="6:6" ht="12" customHeight="1" x14ac:dyDescent="0.25">
      <c r="F54740" s="245"/>
    </row>
    <row r="54741" spans="6:6" ht="12" customHeight="1" x14ac:dyDescent="0.25">
      <c r="F54741" s="245"/>
    </row>
    <row r="54742" spans="6:6" ht="12" customHeight="1" x14ac:dyDescent="0.25">
      <c r="F54742" s="245"/>
    </row>
    <row r="54743" spans="6:6" ht="12" customHeight="1" x14ac:dyDescent="0.25">
      <c r="F54743" s="245"/>
    </row>
    <row r="54744" spans="6:6" ht="12" customHeight="1" x14ac:dyDescent="0.25">
      <c r="F54744" s="245"/>
    </row>
    <row r="54745" spans="6:6" ht="12" customHeight="1" x14ac:dyDescent="0.25">
      <c r="F54745" s="245"/>
    </row>
    <row r="54746" spans="6:6" ht="12" customHeight="1" x14ac:dyDescent="0.25">
      <c r="F54746" s="245"/>
    </row>
    <row r="54747" spans="6:6" ht="12" customHeight="1" x14ac:dyDescent="0.25">
      <c r="F54747" s="245"/>
    </row>
    <row r="54748" spans="6:6" ht="12" customHeight="1" x14ac:dyDescent="0.25">
      <c r="F54748" s="245"/>
    </row>
    <row r="54749" spans="6:6" ht="12" customHeight="1" x14ac:dyDescent="0.25">
      <c r="F54749" s="245"/>
    </row>
    <row r="54750" spans="6:6" ht="12" customHeight="1" x14ac:dyDescent="0.25">
      <c r="F54750" s="245"/>
    </row>
    <row r="54751" spans="6:6" ht="12" customHeight="1" x14ac:dyDescent="0.25">
      <c r="F54751" s="245"/>
    </row>
    <row r="54752" spans="6:6" ht="12" customHeight="1" x14ac:dyDescent="0.25">
      <c r="F54752" s="245"/>
    </row>
    <row r="54753" spans="6:6" ht="12" customHeight="1" x14ac:dyDescent="0.25">
      <c r="F54753" s="245"/>
    </row>
    <row r="54754" spans="6:6" ht="12" customHeight="1" x14ac:dyDescent="0.25">
      <c r="F54754" s="245"/>
    </row>
    <row r="54755" spans="6:6" ht="12" customHeight="1" x14ac:dyDescent="0.25">
      <c r="F54755" s="245"/>
    </row>
    <row r="54756" spans="6:6" ht="12" customHeight="1" x14ac:dyDescent="0.25">
      <c r="F54756" s="245"/>
    </row>
    <row r="54757" spans="6:6" ht="12" customHeight="1" x14ac:dyDescent="0.25">
      <c r="F54757" s="245"/>
    </row>
    <row r="54758" spans="6:6" ht="12" customHeight="1" x14ac:dyDescent="0.25">
      <c r="F54758" s="245"/>
    </row>
    <row r="54759" spans="6:6" ht="12" customHeight="1" x14ac:dyDescent="0.25">
      <c r="F54759" s="245"/>
    </row>
    <row r="54760" spans="6:6" ht="12" customHeight="1" x14ac:dyDescent="0.25">
      <c r="F54760" s="245"/>
    </row>
    <row r="54761" spans="6:6" ht="12" customHeight="1" x14ac:dyDescent="0.25">
      <c r="F54761" s="245"/>
    </row>
    <row r="54762" spans="6:6" ht="12" customHeight="1" x14ac:dyDescent="0.25">
      <c r="F54762" s="245"/>
    </row>
    <row r="54763" spans="6:6" ht="12" customHeight="1" x14ac:dyDescent="0.25">
      <c r="F54763" s="245"/>
    </row>
    <row r="54764" spans="6:6" ht="12" customHeight="1" x14ac:dyDescent="0.25">
      <c r="F54764" s="245"/>
    </row>
    <row r="54765" spans="6:6" ht="12" customHeight="1" x14ac:dyDescent="0.25">
      <c r="F54765" s="245"/>
    </row>
    <row r="54766" spans="6:6" ht="12" customHeight="1" x14ac:dyDescent="0.25">
      <c r="F54766" s="245"/>
    </row>
    <row r="54767" spans="6:6" ht="12" customHeight="1" x14ac:dyDescent="0.25">
      <c r="F54767" s="245"/>
    </row>
    <row r="54768" spans="6:6" ht="12" customHeight="1" x14ac:dyDescent="0.25">
      <c r="F54768" s="245"/>
    </row>
    <row r="54769" spans="6:6" ht="12" customHeight="1" x14ac:dyDescent="0.25">
      <c r="F54769" s="245"/>
    </row>
    <row r="54770" spans="6:6" ht="12" customHeight="1" x14ac:dyDescent="0.25">
      <c r="F54770" s="245"/>
    </row>
    <row r="54771" spans="6:6" ht="12" customHeight="1" x14ac:dyDescent="0.25">
      <c r="F54771" s="245"/>
    </row>
    <row r="54772" spans="6:6" ht="12" customHeight="1" x14ac:dyDescent="0.25">
      <c r="F54772" s="245"/>
    </row>
    <row r="54773" spans="6:6" ht="12" customHeight="1" x14ac:dyDescent="0.25">
      <c r="F54773" s="245"/>
    </row>
    <row r="54774" spans="6:6" ht="12" customHeight="1" x14ac:dyDescent="0.25">
      <c r="F54774" s="245"/>
    </row>
    <row r="54775" spans="6:6" ht="12" customHeight="1" x14ac:dyDescent="0.25">
      <c r="F54775" s="245"/>
    </row>
    <row r="54776" spans="6:6" ht="12" customHeight="1" x14ac:dyDescent="0.25">
      <c r="F54776" s="245"/>
    </row>
    <row r="54777" spans="6:6" ht="12" customHeight="1" x14ac:dyDescent="0.25">
      <c r="F54777" s="245"/>
    </row>
    <row r="54778" spans="6:6" ht="12" customHeight="1" x14ac:dyDescent="0.25">
      <c r="F54778" s="245"/>
    </row>
    <row r="54779" spans="6:6" ht="12" customHeight="1" x14ac:dyDescent="0.25">
      <c r="F54779" s="245"/>
    </row>
    <row r="54780" spans="6:6" ht="12" customHeight="1" x14ac:dyDescent="0.25">
      <c r="F54780" s="245"/>
    </row>
    <row r="54781" spans="6:6" ht="12" customHeight="1" x14ac:dyDescent="0.25">
      <c r="F54781" s="245"/>
    </row>
    <row r="54782" spans="6:6" ht="12" customHeight="1" x14ac:dyDescent="0.25">
      <c r="F54782" s="245"/>
    </row>
    <row r="54783" spans="6:6" ht="12" customHeight="1" x14ac:dyDescent="0.25">
      <c r="F54783" s="245"/>
    </row>
    <row r="54784" spans="6:6" ht="12" customHeight="1" x14ac:dyDescent="0.25">
      <c r="F54784" s="245"/>
    </row>
    <row r="54785" spans="6:6" ht="12" customHeight="1" x14ac:dyDescent="0.25">
      <c r="F54785" s="245"/>
    </row>
    <row r="54786" spans="6:6" ht="12" customHeight="1" x14ac:dyDescent="0.25">
      <c r="F54786" s="245"/>
    </row>
    <row r="54787" spans="6:6" ht="12" customHeight="1" x14ac:dyDescent="0.25">
      <c r="F54787" s="245"/>
    </row>
    <row r="54788" spans="6:6" ht="12" customHeight="1" x14ac:dyDescent="0.25">
      <c r="F54788" s="245"/>
    </row>
    <row r="54789" spans="6:6" ht="12" customHeight="1" x14ac:dyDescent="0.25">
      <c r="F54789" s="245"/>
    </row>
    <row r="54790" spans="6:6" ht="12" customHeight="1" x14ac:dyDescent="0.25">
      <c r="F54790" s="245"/>
    </row>
    <row r="54791" spans="6:6" ht="12" customHeight="1" x14ac:dyDescent="0.25">
      <c r="F54791" s="245"/>
    </row>
    <row r="54792" spans="6:6" ht="12" customHeight="1" x14ac:dyDescent="0.25">
      <c r="F54792" s="245"/>
    </row>
    <row r="54793" spans="6:6" ht="12" customHeight="1" x14ac:dyDescent="0.25">
      <c r="F54793" s="245"/>
    </row>
    <row r="54794" spans="6:6" ht="12" customHeight="1" x14ac:dyDescent="0.25">
      <c r="F54794" s="245"/>
    </row>
    <row r="54795" spans="6:6" ht="12" customHeight="1" x14ac:dyDescent="0.25">
      <c r="F54795" s="245"/>
    </row>
    <row r="54796" spans="6:6" ht="12" customHeight="1" x14ac:dyDescent="0.25">
      <c r="F54796" s="245"/>
    </row>
    <row r="54797" spans="6:6" ht="12" customHeight="1" x14ac:dyDescent="0.25">
      <c r="F54797" s="245"/>
    </row>
    <row r="54798" spans="6:6" ht="12" customHeight="1" x14ac:dyDescent="0.25">
      <c r="F54798" s="245"/>
    </row>
    <row r="54799" spans="6:6" ht="12" customHeight="1" x14ac:dyDescent="0.25">
      <c r="F54799" s="245"/>
    </row>
    <row r="54800" spans="6:6" ht="12" customHeight="1" x14ac:dyDescent="0.25">
      <c r="F54800" s="245"/>
    </row>
    <row r="54801" spans="6:6" ht="12" customHeight="1" x14ac:dyDescent="0.25">
      <c r="F54801" s="245"/>
    </row>
    <row r="54802" spans="6:6" ht="12" customHeight="1" x14ac:dyDescent="0.25">
      <c r="F54802" s="245"/>
    </row>
    <row r="54803" spans="6:6" ht="12" customHeight="1" x14ac:dyDescent="0.25">
      <c r="F54803" s="245"/>
    </row>
    <row r="54804" spans="6:6" ht="12" customHeight="1" x14ac:dyDescent="0.25">
      <c r="F54804" s="245"/>
    </row>
    <row r="54805" spans="6:6" ht="12" customHeight="1" x14ac:dyDescent="0.25">
      <c r="F54805" s="245"/>
    </row>
    <row r="54806" spans="6:6" ht="12" customHeight="1" x14ac:dyDescent="0.25">
      <c r="F54806" s="245"/>
    </row>
    <row r="54807" spans="6:6" ht="12" customHeight="1" x14ac:dyDescent="0.25">
      <c r="F54807" s="245"/>
    </row>
    <row r="54808" spans="6:6" ht="12" customHeight="1" x14ac:dyDescent="0.25">
      <c r="F54808" s="245"/>
    </row>
    <row r="54809" spans="6:6" ht="12" customHeight="1" x14ac:dyDescent="0.25">
      <c r="F54809" s="245"/>
    </row>
    <row r="54810" spans="6:6" ht="12" customHeight="1" x14ac:dyDescent="0.25">
      <c r="F54810" s="245"/>
    </row>
    <row r="54811" spans="6:6" ht="12" customHeight="1" x14ac:dyDescent="0.25">
      <c r="F54811" s="245"/>
    </row>
    <row r="54812" spans="6:6" ht="12" customHeight="1" x14ac:dyDescent="0.25">
      <c r="F54812" s="245"/>
    </row>
    <row r="54813" spans="6:6" ht="12" customHeight="1" x14ac:dyDescent="0.25">
      <c r="F54813" s="245"/>
    </row>
    <row r="54814" spans="6:6" ht="12" customHeight="1" x14ac:dyDescent="0.25">
      <c r="F54814" s="245"/>
    </row>
    <row r="54815" spans="6:6" ht="12" customHeight="1" x14ac:dyDescent="0.25">
      <c r="F54815" s="245"/>
    </row>
    <row r="54816" spans="6:6" ht="12" customHeight="1" x14ac:dyDescent="0.25">
      <c r="F54816" s="245"/>
    </row>
    <row r="54817" spans="6:6" ht="12" customHeight="1" x14ac:dyDescent="0.25">
      <c r="F54817" s="245"/>
    </row>
    <row r="54818" spans="6:6" ht="12" customHeight="1" x14ac:dyDescent="0.25">
      <c r="F54818" s="245"/>
    </row>
    <row r="54819" spans="6:6" ht="12" customHeight="1" x14ac:dyDescent="0.25">
      <c r="F54819" s="245"/>
    </row>
    <row r="54820" spans="6:6" ht="12" customHeight="1" x14ac:dyDescent="0.25">
      <c r="F54820" s="245"/>
    </row>
    <row r="54821" spans="6:6" ht="12" customHeight="1" x14ac:dyDescent="0.25">
      <c r="F54821" s="245"/>
    </row>
    <row r="54822" spans="6:6" ht="12" customHeight="1" x14ac:dyDescent="0.25">
      <c r="F54822" s="245"/>
    </row>
    <row r="54823" spans="6:6" ht="12" customHeight="1" x14ac:dyDescent="0.25">
      <c r="F54823" s="245"/>
    </row>
    <row r="54824" spans="6:6" ht="12" customHeight="1" x14ac:dyDescent="0.25">
      <c r="F54824" s="245"/>
    </row>
    <row r="54825" spans="6:6" ht="12" customHeight="1" x14ac:dyDescent="0.25">
      <c r="F54825" s="245"/>
    </row>
    <row r="54826" spans="6:6" ht="12" customHeight="1" x14ac:dyDescent="0.25">
      <c r="F54826" s="245"/>
    </row>
    <row r="54827" spans="6:6" ht="12" customHeight="1" x14ac:dyDescent="0.25">
      <c r="F54827" s="245"/>
    </row>
    <row r="54828" spans="6:6" ht="12" customHeight="1" x14ac:dyDescent="0.25">
      <c r="F54828" s="245"/>
    </row>
    <row r="54829" spans="6:6" ht="12" customHeight="1" x14ac:dyDescent="0.25">
      <c r="F54829" s="245"/>
    </row>
    <row r="54830" spans="6:6" ht="12" customHeight="1" x14ac:dyDescent="0.25">
      <c r="F54830" s="245"/>
    </row>
    <row r="54831" spans="6:6" ht="12" customHeight="1" x14ac:dyDescent="0.25">
      <c r="F54831" s="245"/>
    </row>
    <row r="54832" spans="6:6" ht="12" customHeight="1" x14ac:dyDescent="0.25">
      <c r="F54832" s="245"/>
    </row>
    <row r="54833" spans="6:6" ht="12" customHeight="1" x14ac:dyDescent="0.25">
      <c r="F54833" s="245"/>
    </row>
    <row r="54834" spans="6:6" ht="12" customHeight="1" x14ac:dyDescent="0.25">
      <c r="F54834" s="245"/>
    </row>
    <row r="54835" spans="6:6" ht="12" customHeight="1" x14ac:dyDescent="0.25">
      <c r="F54835" s="245"/>
    </row>
    <row r="54836" spans="6:6" ht="12" customHeight="1" x14ac:dyDescent="0.25">
      <c r="F54836" s="245"/>
    </row>
    <row r="54837" spans="6:6" ht="12" customHeight="1" x14ac:dyDescent="0.25">
      <c r="F54837" s="245"/>
    </row>
    <row r="54838" spans="6:6" ht="12" customHeight="1" x14ac:dyDescent="0.25">
      <c r="F54838" s="245"/>
    </row>
    <row r="54839" spans="6:6" ht="12" customHeight="1" x14ac:dyDescent="0.25">
      <c r="F54839" s="245"/>
    </row>
    <row r="54840" spans="6:6" ht="12" customHeight="1" x14ac:dyDescent="0.25">
      <c r="F54840" s="245"/>
    </row>
    <row r="54841" spans="6:6" ht="12" customHeight="1" x14ac:dyDescent="0.25">
      <c r="F54841" s="245"/>
    </row>
    <row r="54842" spans="6:6" ht="12" customHeight="1" x14ac:dyDescent="0.25">
      <c r="F54842" s="245"/>
    </row>
    <row r="54843" spans="6:6" ht="12" customHeight="1" x14ac:dyDescent="0.25">
      <c r="F54843" s="245"/>
    </row>
    <row r="54844" spans="6:6" ht="12" customHeight="1" x14ac:dyDescent="0.25">
      <c r="F54844" s="245"/>
    </row>
    <row r="54845" spans="6:6" ht="12" customHeight="1" x14ac:dyDescent="0.25">
      <c r="F54845" s="245"/>
    </row>
    <row r="54846" spans="6:6" ht="12" customHeight="1" x14ac:dyDescent="0.25">
      <c r="F54846" s="245"/>
    </row>
    <row r="54847" spans="6:6" ht="12" customHeight="1" x14ac:dyDescent="0.25">
      <c r="F54847" s="245"/>
    </row>
    <row r="54848" spans="6:6" ht="12" customHeight="1" x14ac:dyDescent="0.25">
      <c r="F54848" s="245"/>
    </row>
    <row r="54849" spans="6:6" ht="12" customHeight="1" x14ac:dyDescent="0.25">
      <c r="F54849" s="245"/>
    </row>
    <row r="54850" spans="6:6" ht="12" customHeight="1" x14ac:dyDescent="0.25">
      <c r="F54850" s="245"/>
    </row>
    <row r="54851" spans="6:6" ht="12" customHeight="1" x14ac:dyDescent="0.25">
      <c r="F54851" s="245"/>
    </row>
    <row r="54852" spans="6:6" ht="12" customHeight="1" x14ac:dyDescent="0.25">
      <c r="F54852" s="245"/>
    </row>
    <row r="54853" spans="6:6" ht="12" customHeight="1" x14ac:dyDescent="0.25">
      <c r="F54853" s="245"/>
    </row>
    <row r="54854" spans="6:6" ht="12" customHeight="1" x14ac:dyDescent="0.25">
      <c r="F54854" s="245"/>
    </row>
    <row r="54855" spans="6:6" ht="12" customHeight="1" x14ac:dyDescent="0.25">
      <c r="F54855" s="245"/>
    </row>
    <row r="54856" spans="6:6" ht="12" customHeight="1" x14ac:dyDescent="0.25">
      <c r="F54856" s="245"/>
    </row>
    <row r="54857" spans="6:6" ht="12" customHeight="1" x14ac:dyDescent="0.25">
      <c r="F54857" s="245"/>
    </row>
    <row r="54858" spans="6:6" ht="12" customHeight="1" x14ac:dyDescent="0.25">
      <c r="F54858" s="245"/>
    </row>
    <row r="54859" spans="6:6" ht="12" customHeight="1" x14ac:dyDescent="0.25">
      <c r="F54859" s="245"/>
    </row>
    <row r="54860" spans="6:6" ht="12" customHeight="1" x14ac:dyDescent="0.25">
      <c r="F54860" s="245"/>
    </row>
    <row r="54861" spans="6:6" ht="12" customHeight="1" x14ac:dyDescent="0.25">
      <c r="F54861" s="245"/>
    </row>
    <row r="54862" spans="6:6" ht="12" customHeight="1" x14ac:dyDescent="0.25">
      <c r="F54862" s="245"/>
    </row>
    <row r="54863" spans="6:6" ht="12" customHeight="1" x14ac:dyDescent="0.25">
      <c r="F54863" s="245"/>
    </row>
    <row r="54864" spans="6:6" ht="12" customHeight="1" x14ac:dyDescent="0.25">
      <c r="F54864" s="245"/>
    </row>
    <row r="54865" spans="6:6" ht="12" customHeight="1" x14ac:dyDescent="0.25">
      <c r="F54865" s="245"/>
    </row>
    <row r="54866" spans="6:6" ht="12" customHeight="1" x14ac:dyDescent="0.25">
      <c r="F54866" s="245"/>
    </row>
    <row r="54867" spans="6:6" ht="12" customHeight="1" x14ac:dyDescent="0.25">
      <c r="F54867" s="245"/>
    </row>
    <row r="54868" spans="6:6" ht="12" customHeight="1" x14ac:dyDescent="0.25">
      <c r="F54868" s="245"/>
    </row>
    <row r="54869" spans="6:6" ht="12" customHeight="1" x14ac:dyDescent="0.25">
      <c r="F54869" s="245"/>
    </row>
    <row r="54870" spans="6:6" ht="12" customHeight="1" x14ac:dyDescent="0.25">
      <c r="F54870" s="245"/>
    </row>
    <row r="54871" spans="6:6" ht="12" customHeight="1" x14ac:dyDescent="0.25">
      <c r="F54871" s="245"/>
    </row>
    <row r="54872" spans="6:6" ht="12" customHeight="1" x14ac:dyDescent="0.25">
      <c r="F54872" s="245"/>
    </row>
    <row r="54873" spans="6:6" ht="12" customHeight="1" x14ac:dyDescent="0.25">
      <c r="F54873" s="245"/>
    </row>
    <row r="54874" spans="6:6" ht="12" customHeight="1" x14ac:dyDescent="0.25">
      <c r="F54874" s="245"/>
    </row>
    <row r="54875" spans="6:6" ht="12" customHeight="1" x14ac:dyDescent="0.25">
      <c r="F54875" s="245"/>
    </row>
    <row r="54876" spans="6:6" ht="12" customHeight="1" x14ac:dyDescent="0.25">
      <c r="F54876" s="245"/>
    </row>
    <row r="54877" spans="6:6" ht="12" customHeight="1" x14ac:dyDescent="0.25">
      <c r="F54877" s="245"/>
    </row>
    <row r="54878" spans="6:6" ht="12" customHeight="1" x14ac:dyDescent="0.25">
      <c r="F54878" s="245"/>
    </row>
    <row r="54879" spans="6:6" ht="12" customHeight="1" x14ac:dyDescent="0.25">
      <c r="F54879" s="245"/>
    </row>
    <row r="54880" spans="6:6" ht="12" customHeight="1" x14ac:dyDescent="0.25">
      <c r="F54880" s="245"/>
    </row>
    <row r="54881" spans="6:6" ht="12" customHeight="1" x14ac:dyDescent="0.25">
      <c r="F54881" s="245"/>
    </row>
    <row r="54882" spans="6:6" ht="12" customHeight="1" x14ac:dyDescent="0.25">
      <c r="F54882" s="245"/>
    </row>
    <row r="54883" spans="6:6" ht="12" customHeight="1" x14ac:dyDescent="0.25">
      <c r="F54883" s="245"/>
    </row>
    <row r="54884" spans="6:6" ht="12" customHeight="1" x14ac:dyDescent="0.25">
      <c r="F54884" s="245"/>
    </row>
    <row r="54885" spans="6:6" ht="12" customHeight="1" x14ac:dyDescent="0.25">
      <c r="F54885" s="245"/>
    </row>
    <row r="54886" spans="6:6" ht="12" customHeight="1" x14ac:dyDescent="0.25">
      <c r="F54886" s="245"/>
    </row>
    <row r="54887" spans="6:6" ht="12" customHeight="1" x14ac:dyDescent="0.25">
      <c r="F54887" s="245"/>
    </row>
    <row r="54888" spans="6:6" ht="12" customHeight="1" x14ac:dyDescent="0.25">
      <c r="F54888" s="245"/>
    </row>
    <row r="54889" spans="6:6" ht="12" customHeight="1" x14ac:dyDescent="0.25">
      <c r="F54889" s="245"/>
    </row>
    <row r="54890" spans="6:6" ht="12" customHeight="1" x14ac:dyDescent="0.25">
      <c r="F54890" s="245"/>
    </row>
    <row r="54891" spans="6:6" ht="12" customHeight="1" x14ac:dyDescent="0.25">
      <c r="F54891" s="245"/>
    </row>
    <row r="54892" spans="6:6" ht="12" customHeight="1" x14ac:dyDescent="0.25">
      <c r="F54892" s="245"/>
    </row>
    <row r="54893" spans="6:6" ht="12" customHeight="1" x14ac:dyDescent="0.25">
      <c r="F54893" s="245"/>
    </row>
    <row r="54894" spans="6:6" ht="12" customHeight="1" x14ac:dyDescent="0.25">
      <c r="F54894" s="245"/>
    </row>
    <row r="54895" spans="6:6" ht="12" customHeight="1" x14ac:dyDescent="0.25">
      <c r="F54895" s="245"/>
    </row>
    <row r="54896" spans="6:6" ht="12" customHeight="1" x14ac:dyDescent="0.25">
      <c r="F54896" s="245"/>
    </row>
    <row r="54897" spans="6:6" ht="12" customHeight="1" x14ac:dyDescent="0.25">
      <c r="F54897" s="245"/>
    </row>
    <row r="54898" spans="6:6" ht="12" customHeight="1" x14ac:dyDescent="0.25">
      <c r="F54898" s="245"/>
    </row>
    <row r="54899" spans="6:6" ht="12" customHeight="1" x14ac:dyDescent="0.25">
      <c r="F54899" s="245"/>
    </row>
    <row r="54900" spans="6:6" ht="12" customHeight="1" x14ac:dyDescent="0.25">
      <c r="F54900" s="245"/>
    </row>
    <row r="54901" spans="6:6" ht="12" customHeight="1" x14ac:dyDescent="0.25">
      <c r="F54901" s="245"/>
    </row>
    <row r="54902" spans="6:6" ht="12" customHeight="1" x14ac:dyDescent="0.25">
      <c r="F54902" s="245"/>
    </row>
    <row r="54903" spans="6:6" ht="12" customHeight="1" x14ac:dyDescent="0.25">
      <c r="F54903" s="245"/>
    </row>
    <row r="54904" spans="6:6" ht="12" customHeight="1" x14ac:dyDescent="0.25">
      <c r="F54904" s="245"/>
    </row>
    <row r="54905" spans="6:6" ht="12" customHeight="1" x14ac:dyDescent="0.25">
      <c r="F54905" s="245"/>
    </row>
    <row r="54906" spans="6:6" ht="12" customHeight="1" x14ac:dyDescent="0.25">
      <c r="F54906" s="245"/>
    </row>
    <row r="54907" spans="6:6" ht="12" customHeight="1" x14ac:dyDescent="0.25">
      <c r="F54907" s="245"/>
    </row>
    <row r="54908" spans="6:6" ht="12" customHeight="1" x14ac:dyDescent="0.25">
      <c r="F54908" s="245"/>
    </row>
    <row r="54909" spans="6:6" ht="12" customHeight="1" x14ac:dyDescent="0.25">
      <c r="F54909" s="245"/>
    </row>
    <row r="54910" spans="6:6" ht="12" customHeight="1" x14ac:dyDescent="0.25">
      <c r="F54910" s="245"/>
    </row>
    <row r="54911" spans="6:6" ht="12" customHeight="1" x14ac:dyDescent="0.25">
      <c r="F54911" s="245"/>
    </row>
    <row r="54912" spans="6:6" ht="12" customHeight="1" x14ac:dyDescent="0.25">
      <c r="F54912" s="245"/>
    </row>
    <row r="54913" spans="6:6" ht="12" customHeight="1" x14ac:dyDescent="0.25">
      <c r="F54913" s="245"/>
    </row>
    <row r="54914" spans="6:6" ht="12" customHeight="1" x14ac:dyDescent="0.25">
      <c r="F54914" s="245"/>
    </row>
    <row r="54915" spans="6:6" ht="12" customHeight="1" x14ac:dyDescent="0.25">
      <c r="F54915" s="245"/>
    </row>
    <row r="54916" spans="6:6" ht="12" customHeight="1" x14ac:dyDescent="0.25">
      <c r="F54916" s="245"/>
    </row>
    <row r="54917" spans="6:6" ht="12" customHeight="1" x14ac:dyDescent="0.25">
      <c r="F54917" s="245"/>
    </row>
    <row r="54918" spans="6:6" ht="12" customHeight="1" x14ac:dyDescent="0.25">
      <c r="F54918" s="245"/>
    </row>
    <row r="54919" spans="6:6" ht="12" customHeight="1" x14ac:dyDescent="0.25">
      <c r="F54919" s="245"/>
    </row>
    <row r="54920" spans="6:6" ht="12" customHeight="1" x14ac:dyDescent="0.25">
      <c r="F54920" s="245"/>
    </row>
    <row r="54921" spans="6:6" ht="12" customHeight="1" x14ac:dyDescent="0.25">
      <c r="F54921" s="245"/>
    </row>
    <row r="54922" spans="6:6" ht="12" customHeight="1" x14ac:dyDescent="0.25">
      <c r="F54922" s="245"/>
    </row>
    <row r="54923" spans="6:6" ht="12" customHeight="1" x14ac:dyDescent="0.25">
      <c r="F54923" s="245"/>
    </row>
    <row r="54924" spans="6:6" ht="12" customHeight="1" x14ac:dyDescent="0.25">
      <c r="F54924" s="245"/>
    </row>
    <row r="54925" spans="6:6" ht="12" customHeight="1" x14ac:dyDescent="0.25">
      <c r="F54925" s="245"/>
    </row>
    <row r="54926" spans="6:6" ht="12" customHeight="1" x14ac:dyDescent="0.25">
      <c r="F54926" s="245"/>
    </row>
    <row r="54927" spans="6:6" ht="12" customHeight="1" x14ac:dyDescent="0.25">
      <c r="F54927" s="245"/>
    </row>
    <row r="54928" spans="6:6" ht="12" customHeight="1" x14ac:dyDescent="0.25">
      <c r="F54928" s="245"/>
    </row>
    <row r="54929" spans="6:6" ht="12" customHeight="1" x14ac:dyDescent="0.25">
      <c r="F54929" s="245"/>
    </row>
    <row r="54930" spans="6:6" ht="12" customHeight="1" x14ac:dyDescent="0.25">
      <c r="F54930" s="245"/>
    </row>
    <row r="54931" spans="6:6" ht="12" customHeight="1" x14ac:dyDescent="0.25">
      <c r="F54931" s="245"/>
    </row>
    <row r="54932" spans="6:6" ht="12" customHeight="1" x14ac:dyDescent="0.25">
      <c r="F54932" s="245"/>
    </row>
    <row r="54933" spans="6:6" ht="12" customHeight="1" x14ac:dyDescent="0.25">
      <c r="F54933" s="245"/>
    </row>
    <row r="54934" spans="6:6" ht="12" customHeight="1" x14ac:dyDescent="0.25">
      <c r="F54934" s="245"/>
    </row>
    <row r="54935" spans="6:6" ht="12" customHeight="1" x14ac:dyDescent="0.25">
      <c r="F54935" s="245"/>
    </row>
    <row r="54936" spans="6:6" ht="12" customHeight="1" x14ac:dyDescent="0.25">
      <c r="F54936" s="245"/>
    </row>
    <row r="54937" spans="6:6" ht="12" customHeight="1" x14ac:dyDescent="0.25">
      <c r="F54937" s="245"/>
    </row>
    <row r="54938" spans="6:6" ht="12" customHeight="1" x14ac:dyDescent="0.25">
      <c r="F54938" s="245"/>
    </row>
    <row r="54939" spans="6:6" ht="12" customHeight="1" x14ac:dyDescent="0.25">
      <c r="F54939" s="245"/>
    </row>
    <row r="54940" spans="6:6" ht="12" customHeight="1" x14ac:dyDescent="0.25">
      <c r="F54940" s="245"/>
    </row>
    <row r="54941" spans="6:6" ht="12" customHeight="1" x14ac:dyDescent="0.25">
      <c r="F54941" s="245"/>
    </row>
    <row r="54942" spans="6:6" ht="12" customHeight="1" x14ac:dyDescent="0.25">
      <c r="F54942" s="245"/>
    </row>
    <row r="54943" spans="6:6" ht="12" customHeight="1" x14ac:dyDescent="0.25">
      <c r="F54943" s="245"/>
    </row>
    <row r="54944" spans="6:6" ht="12" customHeight="1" x14ac:dyDescent="0.25">
      <c r="F54944" s="245"/>
    </row>
    <row r="54945" spans="6:6" ht="12" customHeight="1" x14ac:dyDescent="0.25">
      <c r="F54945" s="245"/>
    </row>
    <row r="54946" spans="6:6" ht="12" customHeight="1" x14ac:dyDescent="0.25">
      <c r="F54946" s="245"/>
    </row>
    <row r="54947" spans="6:6" ht="12" customHeight="1" x14ac:dyDescent="0.25">
      <c r="F54947" s="245"/>
    </row>
    <row r="54948" spans="6:6" ht="12" customHeight="1" x14ac:dyDescent="0.25">
      <c r="F54948" s="245"/>
    </row>
    <row r="54949" spans="6:6" ht="12" customHeight="1" x14ac:dyDescent="0.25">
      <c r="F54949" s="245"/>
    </row>
    <row r="54950" spans="6:6" ht="12" customHeight="1" x14ac:dyDescent="0.25">
      <c r="F54950" s="245"/>
    </row>
    <row r="54951" spans="6:6" ht="12" customHeight="1" x14ac:dyDescent="0.25">
      <c r="F54951" s="245"/>
    </row>
    <row r="54952" spans="6:6" ht="12" customHeight="1" x14ac:dyDescent="0.25">
      <c r="F54952" s="245"/>
    </row>
    <row r="54953" spans="6:6" ht="12" customHeight="1" x14ac:dyDescent="0.25">
      <c r="F54953" s="245"/>
    </row>
    <row r="54954" spans="6:6" ht="12" customHeight="1" x14ac:dyDescent="0.25">
      <c r="F54954" s="245"/>
    </row>
    <row r="54955" spans="6:6" ht="12" customHeight="1" x14ac:dyDescent="0.25">
      <c r="F54955" s="245"/>
    </row>
    <row r="54956" spans="6:6" ht="12" customHeight="1" x14ac:dyDescent="0.25">
      <c r="F54956" s="245"/>
    </row>
    <row r="54957" spans="6:6" ht="12" customHeight="1" x14ac:dyDescent="0.25">
      <c r="F54957" s="245"/>
    </row>
    <row r="54958" spans="6:6" ht="12" customHeight="1" x14ac:dyDescent="0.25">
      <c r="F54958" s="245"/>
    </row>
    <row r="54959" spans="6:6" ht="12" customHeight="1" x14ac:dyDescent="0.25">
      <c r="F54959" s="245"/>
    </row>
    <row r="54960" spans="6:6" ht="12" customHeight="1" x14ac:dyDescent="0.25">
      <c r="F54960" s="245"/>
    </row>
    <row r="54961" spans="6:6" ht="12" customHeight="1" x14ac:dyDescent="0.25">
      <c r="F54961" s="245"/>
    </row>
    <row r="54962" spans="6:6" ht="12" customHeight="1" x14ac:dyDescent="0.25">
      <c r="F54962" s="245"/>
    </row>
    <row r="54963" spans="6:6" ht="12" customHeight="1" x14ac:dyDescent="0.25">
      <c r="F54963" s="245"/>
    </row>
    <row r="54964" spans="6:6" ht="12" customHeight="1" x14ac:dyDescent="0.25">
      <c r="F54964" s="245"/>
    </row>
    <row r="54965" spans="6:6" ht="12" customHeight="1" x14ac:dyDescent="0.25">
      <c r="F54965" s="245"/>
    </row>
    <row r="54966" spans="6:6" ht="12" customHeight="1" x14ac:dyDescent="0.25">
      <c r="F54966" s="245"/>
    </row>
    <row r="54967" spans="6:6" ht="12" customHeight="1" x14ac:dyDescent="0.25">
      <c r="F54967" s="245"/>
    </row>
    <row r="54968" spans="6:6" ht="12" customHeight="1" x14ac:dyDescent="0.25">
      <c r="F54968" s="245"/>
    </row>
    <row r="54969" spans="6:6" ht="12" customHeight="1" x14ac:dyDescent="0.25">
      <c r="F54969" s="245"/>
    </row>
    <row r="54970" spans="6:6" ht="12" customHeight="1" x14ac:dyDescent="0.25">
      <c r="F54970" s="245"/>
    </row>
    <row r="54971" spans="6:6" ht="12" customHeight="1" x14ac:dyDescent="0.25">
      <c r="F54971" s="245"/>
    </row>
    <row r="54972" spans="6:6" ht="12" customHeight="1" x14ac:dyDescent="0.25">
      <c r="F54972" s="245"/>
    </row>
    <row r="54973" spans="6:6" ht="12" customHeight="1" x14ac:dyDescent="0.25">
      <c r="F54973" s="245"/>
    </row>
    <row r="54974" spans="6:6" ht="12" customHeight="1" x14ac:dyDescent="0.25">
      <c r="F54974" s="245"/>
    </row>
    <row r="54975" spans="6:6" ht="12" customHeight="1" x14ac:dyDescent="0.25">
      <c r="F54975" s="245"/>
    </row>
    <row r="54976" spans="6:6" ht="12" customHeight="1" x14ac:dyDescent="0.25">
      <c r="F54976" s="245"/>
    </row>
    <row r="54977" spans="6:6" ht="12" customHeight="1" x14ac:dyDescent="0.25">
      <c r="F54977" s="245"/>
    </row>
    <row r="54978" spans="6:6" ht="12" customHeight="1" x14ac:dyDescent="0.25">
      <c r="F54978" s="245"/>
    </row>
    <row r="54979" spans="6:6" ht="12" customHeight="1" x14ac:dyDescent="0.25">
      <c r="F54979" s="245"/>
    </row>
    <row r="54980" spans="6:6" ht="12" customHeight="1" x14ac:dyDescent="0.25">
      <c r="F54980" s="245"/>
    </row>
    <row r="54981" spans="6:6" ht="12" customHeight="1" x14ac:dyDescent="0.25">
      <c r="F54981" s="245"/>
    </row>
    <row r="54982" spans="6:6" ht="12" customHeight="1" x14ac:dyDescent="0.25">
      <c r="F54982" s="245"/>
    </row>
    <row r="54983" spans="6:6" ht="12" customHeight="1" x14ac:dyDescent="0.25">
      <c r="F54983" s="245"/>
    </row>
    <row r="54984" spans="6:6" ht="12" customHeight="1" x14ac:dyDescent="0.25">
      <c r="F54984" s="245"/>
    </row>
    <row r="54985" spans="6:6" ht="12" customHeight="1" x14ac:dyDescent="0.25">
      <c r="F54985" s="245"/>
    </row>
    <row r="54986" spans="6:6" ht="12" customHeight="1" x14ac:dyDescent="0.25">
      <c r="F54986" s="245"/>
    </row>
    <row r="54987" spans="6:6" ht="12" customHeight="1" x14ac:dyDescent="0.25">
      <c r="F54987" s="245"/>
    </row>
    <row r="54988" spans="6:6" ht="12" customHeight="1" x14ac:dyDescent="0.25">
      <c r="F54988" s="245"/>
    </row>
    <row r="54989" spans="6:6" ht="12" customHeight="1" x14ac:dyDescent="0.25">
      <c r="F54989" s="245"/>
    </row>
    <row r="54990" spans="6:6" ht="12" customHeight="1" x14ac:dyDescent="0.25">
      <c r="F54990" s="245"/>
    </row>
    <row r="54991" spans="6:6" ht="12" customHeight="1" x14ac:dyDescent="0.25">
      <c r="F54991" s="245"/>
    </row>
    <row r="54992" spans="6:6" ht="12" customHeight="1" x14ac:dyDescent="0.25">
      <c r="F54992" s="245"/>
    </row>
    <row r="54993" spans="6:6" ht="12" customHeight="1" x14ac:dyDescent="0.25">
      <c r="F54993" s="245"/>
    </row>
    <row r="54994" spans="6:6" ht="12" customHeight="1" x14ac:dyDescent="0.25">
      <c r="F54994" s="245"/>
    </row>
    <row r="54995" spans="6:6" ht="12" customHeight="1" x14ac:dyDescent="0.25">
      <c r="F54995" s="245"/>
    </row>
    <row r="54996" spans="6:6" ht="12" customHeight="1" x14ac:dyDescent="0.25">
      <c r="F54996" s="245"/>
    </row>
    <row r="54997" spans="6:6" ht="12" customHeight="1" x14ac:dyDescent="0.25">
      <c r="F54997" s="245"/>
    </row>
    <row r="54998" spans="6:6" ht="12" customHeight="1" x14ac:dyDescent="0.25">
      <c r="F54998" s="245"/>
    </row>
    <row r="54999" spans="6:6" ht="12" customHeight="1" x14ac:dyDescent="0.25">
      <c r="F54999" s="245"/>
    </row>
    <row r="55000" spans="6:6" ht="12" customHeight="1" x14ac:dyDescent="0.25">
      <c r="F55000" s="245"/>
    </row>
    <row r="55001" spans="6:6" ht="12" customHeight="1" x14ac:dyDescent="0.25">
      <c r="F55001" s="245"/>
    </row>
    <row r="55002" spans="6:6" ht="12" customHeight="1" x14ac:dyDescent="0.25">
      <c r="F55002" s="245"/>
    </row>
    <row r="55003" spans="6:6" ht="12" customHeight="1" x14ac:dyDescent="0.25">
      <c r="F55003" s="245"/>
    </row>
    <row r="55004" spans="6:6" ht="12" customHeight="1" x14ac:dyDescent="0.25">
      <c r="F55004" s="245"/>
    </row>
    <row r="55005" spans="6:6" ht="12" customHeight="1" x14ac:dyDescent="0.25">
      <c r="F55005" s="245"/>
    </row>
    <row r="55006" spans="6:6" ht="12" customHeight="1" x14ac:dyDescent="0.25">
      <c r="F55006" s="245"/>
    </row>
    <row r="55007" spans="6:6" ht="12" customHeight="1" x14ac:dyDescent="0.25">
      <c r="F55007" s="245"/>
    </row>
    <row r="55008" spans="6:6" ht="12" customHeight="1" x14ac:dyDescent="0.25">
      <c r="F55008" s="245"/>
    </row>
    <row r="55009" spans="6:6" ht="12" customHeight="1" x14ac:dyDescent="0.25">
      <c r="F55009" s="245"/>
    </row>
    <row r="55010" spans="6:6" ht="12" customHeight="1" x14ac:dyDescent="0.25">
      <c r="F55010" s="245"/>
    </row>
    <row r="55011" spans="6:6" ht="12" customHeight="1" x14ac:dyDescent="0.25">
      <c r="F55011" s="245"/>
    </row>
    <row r="55012" spans="6:6" ht="12" customHeight="1" x14ac:dyDescent="0.25">
      <c r="F55012" s="245"/>
    </row>
    <row r="55013" spans="6:6" ht="12" customHeight="1" x14ac:dyDescent="0.25">
      <c r="F55013" s="245"/>
    </row>
    <row r="55014" spans="6:6" ht="12" customHeight="1" x14ac:dyDescent="0.25">
      <c r="F55014" s="245"/>
    </row>
    <row r="55015" spans="6:6" ht="12" customHeight="1" x14ac:dyDescent="0.25">
      <c r="F55015" s="245"/>
    </row>
    <row r="55016" spans="6:6" ht="12" customHeight="1" x14ac:dyDescent="0.25">
      <c r="F55016" s="245"/>
    </row>
    <row r="55017" spans="6:6" ht="12" customHeight="1" x14ac:dyDescent="0.25">
      <c r="F55017" s="245"/>
    </row>
    <row r="55018" spans="6:6" ht="12" customHeight="1" x14ac:dyDescent="0.25">
      <c r="F55018" s="245"/>
    </row>
    <row r="55019" spans="6:6" ht="12" customHeight="1" x14ac:dyDescent="0.25">
      <c r="F55019" s="245"/>
    </row>
    <row r="55020" spans="6:6" ht="12" customHeight="1" x14ac:dyDescent="0.25">
      <c r="F55020" s="245"/>
    </row>
    <row r="55021" spans="6:6" ht="12" customHeight="1" x14ac:dyDescent="0.25">
      <c r="F55021" s="245"/>
    </row>
    <row r="55022" spans="6:6" ht="12" customHeight="1" x14ac:dyDescent="0.25">
      <c r="F55022" s="245"/>
    </row>
    <row r="55023" spans="6:6" ht="12" customHeight="1" x14ac:dyDescent="0.25">
      <c r="F55023" s="245"/>
    </row>
    <row r="55024" spans="6:6" ht="12" customHeight="1" x14ac:dyDescent="0.25">
      <c r="F55024" s="245"/>
    </row>
    <row r="55025" spans="6:6" ht="12" customHeight="1" x14ac:dyDescent="0.25">
      <c r="F55025" s="245"/>
    </row>
    <row r="55026" spans="6:6" ht="12" customHeight="1" x14ac:dyDescent="0.25">
      <c r="F55026" s="245"/>
    </row>
    <row r="55027" spans="6:6" ht="12" customHeight="1" x14ac:dyDescent="0.25">
      <c r="F55027" s="245"/>
    </row>
    <row r="55028" spans="6:6" ht="12" customHeight="1" x14ac:dyDescent="0.25">
      <c r="F55028" s="245"/>
    </row>
    <row r="55029" spans="6:6" ht="12" customHeight="1" x14ac:dyDescent="0.25">
      <c r="F55029" s="245"/>
    </row>
    <row r="55030" spans="6:6" ht="12" customHeight="1" x14ac:dyDescent="0.25">
      <c r="F55030" s="245"/>
    </row>
    <row r="55031" spans="6:6" ht="12" customHeight="1" x14ac:dyDescent="0.25">
      <c r="F55031" s="245"/>
    </row>
    <row r="55032" spans="6:6" ht="12" customHeight="1" x14ac:dyDescent="0.25">
      <c r="F55032" s="245"/>
    </row>
    <row r="55033" spans="6:6" ht="12" customHeight="1" x14ac:dyDescent="0.25">
      <c r="F55033" s="245"/>
    </row>
    <row r="55034" spans="6:6" ht="12" customHeight="1" x14ac:dyDescent="0.25">
      <c r="F55034" s="245"/>
    </row>
    <row r="55035" spans="6:6" ht="12" customHeight="1" x14ac:dyDescent="0.25">
      <c r="F55035" s="245"/>
    </row>
    <row r="55036" spans="6:6" ht="12" customHeight="1" x14ac:dyDescent="0.25">
      <c r="F55036" s="245"/>
    </row>
    <row r="55037" spans="6:6" ht="12" customHeight="1" x14ac:dyDescent="0.25">
      <c r="F55037" s="245"/>
    </row>
    <row r="55038" spans="6:6" ht="12" customHeight="1" x14ac:dyDescent="0.25">
      <c r="F55038" s="245"/>
    </row>
    <row r="55039" spans="6:6" ht="12" customHeight="1" x14ac:dyDescent="0.25">
      <c r="F55039" s="245"/>
    </row>
    <row r="55040" spans="6:6" ht="12" customHeight="1" x14ac:dyDescent="0.25">
      <c r="F55040" s="245"/>
    </row>
    <row r="55041" spans="6:6" ht="12" customHeight="1" x14ac:dyDescent="0.25">
      <c r="F55041" s="245"/>
    </row>
    <row r="55042" spans="6:6" ht="12" customHeight="1" x14ac:dyDescent="0.25">
      <c r="F55042" s="245"/>
    </row>
    <row r="55043" spans="6:6" ht="12" customHeight="1" x14ac:dyDescent="0.25">
      <c r="F55043" s="245"/>
    </row>
    <row r="55044" spans="6:6" ht="12" customHeight="1" x14ac:dyDescent="0.25">
      <c r="F55044" s="245"/>
    </row>
    <row r="55045" spans="6:6" ht="12" customHeight="1" x14ac:dyDescent="0.25">
      <c r="F55045" s="245"/>
    </row>
    <row r="55046" spans="6:6" ht="12" customHeight="1" x14ac:dyDescent="0.25">
      <c r="F55046" s="245"/>
    </row>
    <row r="55047" spans="6:6" ht="12" customHeight="1" x14ac:dyDescent="0.25">
      <c r="F55047" s="245"/>
    </row>
    <row r="55048" spans="6:6" ht="12" customHeight="1" x14ac:dyDescent="0.25">
      <c r="F55048" s="245"/>
    </row>
    <row r="55049" spans="6:6" ht="12" customHeight="1" x14ac:dyDescent="0.25">
      <c r="F55049" s="245"/>
    </row>
    <row r="55050" spans="6:6" ht="12" customHeight="1" x14ac:dyDescent="0.25">
      <c r="F55050" s="245"/>
    </row>
    <row r="55051" spans="6:6" ht="12" customHeight="1" x14ac:dyDescent="0.25">
      <c r="F55051" s="245"/>
    </row>
    <row r="55052" spans="6:6" ht="12" customHeight="1" x14ac:dyDescent="0.25">
      <c r="F55052" s="245"/>
    </row>
    <row r="55053" spans="6:6" ht="12" customHeight="1" x14ac:dyDescent="0.25">
      <c r="F55053" s="245"/>
    </row>
    <row r="55054" spans="6:6" ht="12" customHeight="1" x14ac:dyDescent="0.25">
      <c r="F55054" s="245"/>
    </row>
    <row r="55055" spans="6:6" ht="12" customHeight="1" x14ac:dyDescent="0.25">
      <c r="F55055" s="245"/>
    </row>
    <row r="55056" spans="6:6" ht="12" customHeight="1" x14ac:dyDescent="0.25">
      <c r="F55056" s="245"/>
    </row>
    <row r="55057" spans="6:6" ht="12" customHeight="1" x14ac:dyDescent="0.25">
      <c r="F55057" s="245"/>
    </row>
    <row r="55058" spans="6:6" ht="12" customHeight="1" x14ac:dyDescent="0.25">
      <c r="F55058" s="245"/>
    </row>
    <row r="55059" spans="6:6" ht="12" customHeight="1" x14ac:dyDescent="0.25">
      <c r="F55059" s="245"/>
    </row>
    <row r="55060" spans="6:6" ht="12" customHeight="1" x14ac:dyDescent="0.25">
      <c r="F55060" s="245"/>
    </row>
    <row r="55061" spans="6:6" ht="12" customHeight="1" x14ac:dyDescent="0.25">
      <c r="F55061" s="245"/>
    </row>
    <row r="55062" spans="6:6" ht="12" customHeight="1" x14ac:dyDescent="0.25">
      <c r="F55062" s="245"/>
    </row>
    <row r="55063" spans="6:6" ht="12" customHeight="1" x14ac:dyDescent="0.25">
      <c r="F55063" s="245"/>
    </row>
    <row r="55064" spans="6:6" ht="12" customHeight="1" x14ac:dyDescent="0.25">
      <c r="F55064" s="245"/>
    </row>
    <row r="55065" spans="6:6" ht="12" customHeight="1" x14ac:dyDescent="0.25">
      <c r="F55065" s="245"/>
    </row>
    <row r="55066" spans="6:6" ht="12" customHeight="1" x14ac:dyDescent="0.25">
      <c r="F55066" s="245"/>
    </row>
    <row r="55067" spans="6:6" ht="12" customHeight="1" x14ac:dyDescent="0.25">
      <c r="F55067" s="245"/>
    </row>
    <row r="55068" spans="6:6" ht="12" customHeight="1" x14ac:dyDescent="0.25">
      <c r="F55068" s="245"/>
    </row>
    <row r="55069" spans="6:6" ht="12" customHeight="1" x14ac:dyDescent="0.25">
      <c r="F55069" s="245"/>
    </row>
    <row r="55070" spans="6:6" ht="12" customHeight="1" x14ac:dyDescent="0.25">
      <c r="F55070" s="245"/>
    </row>
    <row r="55071" spans="6:6" ht="12" customHeight="1" x14ac:dyDescent="0.25">
      <c r="F55071" s="245"/>
    </row>
    <row r="55072" spans="6:6" ht="12" customHeight="1" x14ac:dyDescent="0.25">
      <c r="F55072" s="245"/>
    </row>
    <row r="55073" spans="6:6" ht="12" customHeight="1" x14ac:dyDescent="0.25">
      <c r="F55073" s="245"/>
    </row>
    <row r="55074" spans="6:6" ht="12" customHeight="1" x14ac:dyDescent="0.25">
      <c r="F55074" s="245"/>
    </row>
    <row r="55075" spans="6:6" ht="12" customHeight="1" x14ac:dyDescent="0.25">
      <c r="F55075" s="245"/>
    </row>
    <row r="55076" spans="6:6" ht="12" customHeight="1" x14ac:dyDescent="0.25">
      <c r="F55076" s="245"/>
    </row>
    <row r="55077" spans="6:6" ht="12" customHeight="1" x14ac:dyDescent="0.25">
      <c r="F55077" s="245"/>
    </row>
    <row r="55078" spans="6:6" ht="12" customHeight="1" x14ac:dyDescent="0.25">
      <c r="F55078" s="245"/>
    </row>
    <row r="55079" spans="6:6" ht="12" customHeight="1" x14ac:dyDescent="0.25">
      <c r="F55079" s="245"/>
    </row>
    <row r="55080" spans="6:6" ht="12" customHeight="1" x14ac:dyDescent="0.25">
      <c r="F55080" s="245"/>
    </row>
    <row r="55081" spans="6:6" ht="12" customHeight="1" x14ac:dyDescent="0.25">
      <c r="F55081" s="245"/>
    </row>
    <row r="55082" spans="6:6" ht="12" customHeight="1" x14ac:dyDescent="0.25">
      <c r="F55082" s="245"/>
    </row>
    <row r="55083" spans="6:6" ht="12" customHeight="1" x14ac:dyDescent="0.25">
      <c r="F55083" s="245"/>
    </row>
    <row r="55084" spans="6:6" ht="12" customHeight="1" x14ac:dyDescent="0.25">
      <c r="F55084" s="245"/>
    </row>
    <row r="55085" spans="6:6" ht="12" customHeight="1" x14ac:dyDescent="0.25">
      <c r="F55085" s="245"/>
    </row>
    <row r="55086" spans="6:6" ht="12" customHeight="1" x14ac:dyDescent="0.25">
      <c r="F55086" s="245"/>
    </row>
    <row r="55087" spans="6:6" ht="12" customHeight="1" x14ac:dyDescent="0.25">
      <c r="F55087" s="245"/>
    </row>
    <row r="55088" spans="6:6" ht="12" customHeight="1" x14ac:dyDescent="0.25">
      <c r="F55088" s="245"/>
    </row>
    <row r="55089" spans="6:6" ht="12" customHeight="1" x14ac:dyDescent="0.25">
      <c r="F55089" s="245"/>
    </row>
    <row r="55090" spans="6:6" ht="12" customHeight="1" x14ac:dyDescent="0.25">
      <c r="F55090" s="245"/>
    </row>
    <row r="55091" spans="6:6" ht="12" customHeight="1" x14ac:dyDescent="0.25">
      <c r="F55091" s="245"/>
    </row>
    <row r="55092" spans="6:6" ht="12" customHeight="1" x14ac:dyDescent="0.25">
      <c r="F55092" s="245"/>
    </row>
    <row r="55093" spans="6:6" ht="12" customHeight="1" x14ac:dyDescent="0.25">
      <c r="F55093" s="245"/>
    </row>
    <row r="55094" spans="6:6" ht="12" customHeight="1" x14ac:dyDescent="0.25">
      <c r="F55094" s="245"/>
    </row>
    <row r="55095" spans="6:6" ht="12" customHeight="1" x14ac:dyDescent="0.25">
      <c r="F55095" s="245"/>
    </row>
    <row r="55096" spans="6:6" ht="12" customHeight="1" x14ac:dyDescent="0.25">
      <c r="F55096" s="245"/>
    </row>
    <row r="55097" spans="6:6" ht="12" customHeight="1" x14ac:dyDescent="0.25">
      <c r="F55097" s="245"/>
    </row>
    <row r="55098" spans="6:6" ht="12" customHeight="1" x14ac:dyDescent="0.25">
      <c r="F55098" s="245"/>
    </row>
    <row r="55099" spans="6:6" ht="12" customHeight="1" x14ac:dyDescent="0.25">
      <c r="F55099" s="245"/>
    </row>
    <row r="55100" spans="6:6" ht="12" customHeight="1" x14ac:dyDescent="0.25">
      <c r="F55100" s="245"/>
    </row>
    <row r="55101" spans="6:6" ht="12" customHeight="1" x14ac:dyDescent="0.25">
      <c r="F55101" s="245"/>
    </row>
    <row r="55102" spans="6:6" ht="12" customHeight="1" x14ac:dyDescent="0.25">
      <c r="F55102" s="245"/>
    </row>
    <row r="55103" spans="6:6" ht="12" customHeight="1" x14ac:dyDescent="0.25">
      <c r="F55103" s="245"/>
    </row>
    <row r="55104" spans="6:6" ht="12" customHeight="1" x14ac:dyDescent="0.25">
      <c r="F55104" s="245"/>
    </row>
    <row r="55105" spans="6:6" ht="12" customHeight="1" x14ac:dyDescent="0.25">
      <c r="F55105" s="245"/>
    </row>
    <row r="55106" spans="6:6" ht="12" customHeight="1" x14ac:dyDescent="0.25">
      <c r="F55106" s="245"/>
    </row>
    <row r="55107" spans="6:6" ht="12" customHeight="1" x14ac:dyDescent="0.25">
      <c r="F55107" s="245"/>
    </row>
    <row r="55108" spans="6:6" ht="12" customHeight="1" x14ac:dyDescent="0.25">
      <c r="F55108" s="245"/>
    </row>
    <row r="55109" spans="6:6" ht="12" customHeight="1" x14ac:dyDescent="0.25">
      <c r="F55109" s="245"/>
    </row>
    <row r="55110" spans="6:6" ht="12" customHeight="1" x14ac:dyDescent="0.25">
      <c r="F55110" s="245"/>
    </row>
    <row r="55111" spans="6:6" ht="12" customHeight="1" x14ac:dyDescent="0.25">
      <c r="F55111" s="245"/>
    </row>
    <row r="55112" spans="6:6" ht="12" customHeight="1" x14ac:dyDescent="0.25">
      <c r="F55112" s="245"/>
    </row>
    <row r="55113" spans="6:6" ht="12" customHeight="1" x14ac:dyDescent="0.25">
      <c r="F55113" s="245"/>
    </row>
    <row r="55114" spans="6:6" ht="12" customHeight="1" x14ac:dyDescent="0.25">
      <c r="F55114" s="245"/>
    </row>
    <row r="55115" spans="6:6" ht="12" customHeight="1" x14ac:dyDescent="0.25">
      <c r="F55115" s="245"/>
    </row>
    <row r="55116" spans="6:6" ht="12" customHeight="1" x14ac:dyDescent="0.25">
      <c r="F55116" s="245"/>
    </row>
    <row r="55117" spans="6:6" ht="12" customHeight="1" x14ac:dyDescent="0.25">
      <c r="F55117" s="245"/>
    </row>
    <row r="55118" spans="6:6" ht="12" customHeight="1" x14ac:dyDescent="0.25">
      <c r="F55118" s="245"/>
    </row>
    <row r="55119" spans="6:6" ht="12" customHeight="1" x14ac:dyDescent="0.25">
      <c r="F55119" s="245"/>
    </row>
    <row r="55120" spans="6:6" ht="12" customHeight="1" x14ac:dyDescent="0.25">
      <c r="F55120" s="245"/>
    </row>
    <row r="55121" spans="6:6" ht="12" customHeight="1" x14ac:dyDescent="0.25">
      <c r="F55121" s="245"/>
    </row>
    <row r="55122" spans="6:6" ht="12" customHeight="1" x14ac:dyDescent="0.25">
      <c r="F55122" s="245"/>
    </row>
    <row r="55123" spans="6:6" ht="12" customHeight="1" x14ac:dyDescent="0.25">
      <c r="F55123" s="245"/>
    </row>
    <row r="55124" spans="6:6" ht="12" customHeight="1" x14ac:dyDescent="0.25">
      <c r="F55124" s="245"/>
    </row>
    <row r="55125" spans="6:6" ht="12" customHeight="1" x14ac:dyDescent="0.25">
      <c r="F55125" s="245"/>
    </row>
    <row r="55126" spans="6:6" ht="12" customHeight="1" x14ac:dyDescent="0.25">
      <c r="F55126" s="245"/>
    </row>
    <row r="55127" spans="6:6" ht="12" customHeight="1" x14ac:dyDescent="0.25">
      <c r="F55127" s="245"/>
    </row>
    <row r="55128" spans="6:6" ht="12" customHeight="1" x14ac:dyDescent="0.25">
      <c r="F55128" s="245"/>
    </row>
    <row r="55129" spans="6:6" ht="12" customHeight="1" x14ac:dyDescent="0.25">
      <c r="F55129" s="245"/>
    </row>
    <row r="55130" spans="6:6" ht="12" customHeight="1" x14ac:dyDescent="0.25">
      <c r="F55130" s="245"/>
    </row>
    <row r="55131" spans="6:6" ht="12" customHeight="1" x14ac:dyDescent="0.25">
      <c r="F55131" s="245"/>
    </row>
    <row r="55132" spans="6:6" ht="12" customHeight="1" x14ac:dyDescent="0.25">
      <c r="F55132" s="245"/>
    </row>
    <row r="55133" spans="6:6" ht="12" customHeight="1" x14ac:dyDescent="0.25">
      <c r="F55133" s="245"/>
    </row>
    <row r="55134" spans="6:6" ht="12" customHeight="1" x14ac:dyDescent="0.25">
      <c r="F55134" s="245"/>
    </row>
    <row r="55135" spans="6:6" ht="12" customHeight="1" x14ac:dyDescent="0.25">
      <c r="F55135" s="245"/>
    </row>
    <row r="55136" spans="6:6" ht="12" customHeight="1" x14ac:dyDescent="0.25">
      <c r="F55136" s="245"/>
    </row>
    <row r="55137" spans="6:6" ht="12" customHeight="1" x14ac:dyDescent="0.25">
      <c r="F55137" s="245"/>
    </row>
    <row r="55138" spans="6:6" ht="12" customHeight="1" x14ac:dyDescent="0.25">
      <c r="F55138" s="245"/>
    </row>
    <row r="55139" spans="6:6" ht="12" customHeight="1" x14ac:dyDescent="0.25">
      <c r="F55139" s="245"/>
    </row>
    <row r="55140" spans="6:6" ht="12" customHeight="1" x14ac:dyDescent="0.25">
      <c r="F55140" s="245"/>
    </row>
    <row r="55141" spans="6:6" ht="12" customHeight="1" x14ac:dyDescent="0.25">
      <c r="F55141" s="245"/>
    </row>
    <row r="55142" spans="6:6" ht="12" customHeight="1" x14ac:dyDescent="0.25">
      <c r="F55142" s="245"/>
    </row>
    <row r="55143" spans="6:6" ht="12" customHeight="1" x14ac:dyDescent="0.25">
      <c r="F55143" s="245"/>
    </row>
    <row r="55144" spans="6:6" ht="12" customHeight="1" x14ac:dyDescent="0.25">
      <c r="F55144" s="245"/>
    </row>
    <row r="55145" spans="6:6" ht="12" customHeight="1" x14ac:dyDescent="0.25">
      <c r="F55145" s="245"/>
    </row>
    <row r="55146" spans="6:6" ht="12" customHeight="1" x14ac:dyDescent="0.25">
      <c r="F55146" s="245"/>
    </row>
    <row r="55147" spans="6:6" ht="12" customHeight="1" x14ac:dyDescent="0.25">
      <c r="F55147" s="245"/>
    </row>
    <row r="55148" spans="6:6" ht="12" customHeight="1" x14ac:dyDescent="0.25">
      <c r="F55148" s="245"/>
    </row>
    <row r="55149" spans="6:6" ht="12" customHeight="1" x14ac:dyDescent="0.25">
      <c r="F55149" s="245"/>
    </row>
    <row r="55150" spans="6:6" ht="12" customHeight="1" x14ac:dyDescent="0.25">
      <c r="F55150" s="245"/>
    </row>
    <row r="55151" spans="6:6" ht="12" customHeight="1" x14ac:dyDescent="0.25">
      <c r="F55151" s="245"/>
    </row>
    <row r="55152" spans="6:6" ht="12" customHeight="1" x14ac:dyDescent="0.25">
      <c r="F55152" s="245"/>
    </row>
    <row r="55153" spans="6:6" ht="12" customHeight="1" x14ac:dyDescent="0.25">
      <c r="F55153" s="245"/>
    </row>
    <row r="55154" spans="6:6" ht="12" customHeight="1" x14ac:dyDescent="0.25">
      <c r="F55154" s="245"/>
    </row>
    <row r="55155" spans="6:6" ht="12" customHeight="1" x14ac:dyDescent="0.25">
      <c r="F55155" s="245"/>
    </row>
    <row r="55156" spans="6:6" ht="12" customHeight="1" x14ac:dyDescent="0.25">
      <c r="F55156" s="245"/>
    </row>
    <row r="55157" spans="6:6" ht="12" customHeight="1" x14ac:dyDescent="0.25">
      <c r="F55157" s="245"/>
    </row>
    <row r="55158" spans="6:6" ht="12" customHeight="1" x14ac:dyDescent="0.25">
      <c r="F55158" s="245"/>
    </row>
    <row r="55159" spans="6:6" ht="12" customHeight="1" x14ac:dyDescent="0.25">
      <c r="F55159" s="245"/>
    </row>
    <row r="55160" spans="6:6" ht="12" customHeight="1" x14ac:dyDescent="0.25">
      <c r="F55160" s="245"/>
    </row>
    <row r="55161" spans="6:6" ht="12" customHeight="1" x14ac:dyDescent="0.25">
      <c r="F55161" s="245"/>
    </row>
    <row r="55162" spans="6:6" ht="12" customHeight="1" x14ac:dyDescent="0.25">
      <c r="F55162" s="245"/>
    </row>
    <row r="55163" spans="6:6" ht="12" customHeight="1" x14ac:dyDescent="0.25">
      <c r="F55163" s="245"/>
    </row>
    <row r="55164" spans="6:6" ht="12" customHeight="1" x14ac:dyDescent="0.25">
      <c r="F55164" s="245"/>
    </row>
    <row r="55165" spans="6:6" ht="12" customHeight="1" x14ac:dyDescent="0.25">
      <c r="F55165" s="245"/>
    </row>
    <row r="55166" spans="6:6" ht="12" customHeight="1" x14ac:dyDescent="0.25">
      <c r="F55166" s="245"/>
    </row>
    <row r="55167" spans="6:6" ht="12" customHeight="1" x14ac:dyDescent="0.25">
      <c r="F55167" s="245"/>
    </row>
    <row r="55168" spans="6:6" ht="12" customHeight="1" x14ac:dyDescent="0.25">
      <c r="F55168" s="245"/>
    </row>
    <row r="55169" spans="6:6" ht="12" customHeight="1" x14ac:dyDescent="0.25">
      <c r="F55169" s="245"/>
    </row>
    <row r="55170" spans="6:6" ht="12" customHeight="1" x14ac:dyDescent="0.25">
      <c r="F55170" s="245"/>
    </row>
    <row r="55171" spans="6:6" ht="12" customHeight="1" x14ac:dyDescent="0.25">
      <c r="F55171" s="245"/>
    </row>
    <row r="55172" spans="6:6" ht="12" customHeight="1" x14ac:dyDescent="0.25">
      <c r="F55172" s="245"/>
    </row>
    <row r="55173" spans="6:6" ht="12" customHeight="1" x14ac:dyDescent="0.25">
      <c r="F55173" s="245"/>
    </row>
    <row r="55174" spans="6:6" ht="12" customHeight="1" x14ac:dyDescent="0.25">
      <c r="F55174" s="245"/>
    </row>
    <row r="55175" spans="6:6" ht="12" customHeight="1" x14ac:dyDescent="0.25">
      <c r="F55175" s="245"/>
    </row>
    <row r="55176" spans="6:6" ht="12" customHeight="1" x14ac:dyDescent="0.25">
      <c r="F55176" s="245"/>
    </row>
    <row r="55177" spans="6:6" ht="12" customHeight="1" x14ac:dyDescent="0.25">
      <c r="F55177" s="245"/>
    </row>
    <row r="55178" spans="6:6" ht="12" customHeight="1" x14ac:dyDescent="0.25">
      <c r="F55178" s="245"/>
    </row>
    <row r="55179" spans="6:6" ht="12" customHeight="1" x14ac:dyDescent="0.25">
      <c r="F55179" s="245"/>
    </row>
    <row r="55180" spans="6:6" ht="12" customHeight="1" x14ac:dyDescent="0.25">
      <c r="F55180" s="245"/>
    </row>
    <row r="55181" spans="6:6" ht="12" customHeight="1" x14ac:dyDescent="0.25">
      <c r="F55181" s="245"/>
    </row>
    <row r="55182" spans="6:6" ht="12" customHeight="1" x14ac:dyDescent="0.25">
      <c r="F55182" s="245"/>
    </row>
    <row r="55183" spans="6:6" ht="12" customHeight="1" x14ac:dyDescent="0.25">
      <c r="F55183" s="245"/>
    </row>
    <row r="55184" spans="6:6" ht="12" customHeight="1" x14ac:dyDescent="0.25">
      <c r="F55184" s="245"/>
    </row>
    <row r="55185" spans="6:6" ht="12" customHeight="1" x14ac:dyDescent="0.25">
      <c r="F55185" s="245"/>
    </row>
    <row r="55186" spans="6:6" ht="12" customHeight="1" x14ac:dyDescent="0.25">
      <c r="F55186" s="245"/>
    </row>
    <row r="55187" spans="6:6" ht="12" customHeight="1" x14ac:dyDescent="0.25">
      <c r="F55187" s="245"/>
    </row>
    <row r="55188" spans="6:6" ht="12" customHeight="1" x14ac:dyDescent="0.25">
      <c r="F55188" s="245"/>
    </row>
    <row r="55189" spans="6:6" ht="12" customHeight="1" x14ac:dyDescent="0.25">
      <c r="F55189" s="245"/>
    </row>
    <row r="55190" spans="6:6" ht="12" customHeight="1" x14ac:dyDescent="0.25">
      <c r="F55190" s="245"/>
    </row>
    <row r="55191" spans="6:6" ht="12" customHeight="1" x14ac:dyDescent="0.25">
      <c r="F55191" s="245"/>
    </row>
    <row r="55192" spans="6:6" ht="12" customHeight="1" x14ac:dyDescent="0.25">
      <c r="F55192" s="245"/>
    </row>
    <row r="55193" spans="6:6" ht="12" customHeight="1" x14ac:dyDescent="0.25">
      <c r="F55193" s="245"/>
    </row>
    <row r="55194" spans="6:6" ht="12" customHeight="1" x14ac:dyDescent="0.25">
      <c r="F55194" s="245"/>
    </row>
    <row r="55195" spans="6:6" ht="12" customHeight="1" x14ac:dyDescent="0.25">
      <c r="F55195" s="245"/>
    </row>
    <row r="55196" spans="6:6" ht="12" customHeight="1" x14ac:dyDescent="0.25">
      <c r="F55196" s="245"/>
    </row>
    <row r="55197" spans="6:6" ht="12" customHeight="1" x14ac:dyDescent="0.25">
      <c r="F55197" s="245"/>
    </row>
    <row r="55198" spans="6:6" ht="12" customHeight="1" x14ac:dyDescent="0.25">
      <c r="F55198" s="245"/>
    </row>
    <row r="55199" spans="6:6" ht="12" customHeight="1" x14ac:dyDescent="0.25">
      <c r="F55199" s="245"/>
    </row>
    <row r="55200" spans="6:6" ht="12" customHeight="1" x14ac:dyDescent="0.25">
      <c r="F55200" s="245"/>
    </row>
    <row r="55201" spans="6:6" ht="12" customHeight="1" x14ac:dyDescent="0.25">
      <c r="F55201" s="245"/>
    </row>
    <row r="55202" spans="6:6" ht="12" customHeight="1" x14ac:dyDescent="0.25">
      <c r="F55202" s="245"/>
    </row>
    <row r="55203" spans="6:6" ht="12" customHeight="1" x14ac:dyDescent="0.25">
      <c r="F55203" s="245"/>
    </row>
    <row r="55204" spans="6:6" ht="12" customHeight="1" x14ac:dyDescent="0.25">
      <c r="F55204" s="245"/>
    </row>
    <row r="55205" spans="6:6" ht="12" customHeight="1" x14ac:dyDescent="0.25">
      <c r="F55205" s="245"/>
    </row>
    <row r="55206" spans="6:6" ht="12" customHeight="1" x14ac:dyDescent="0.25">
      <c r="F55206" s="245"/>
    </row>
    <row r="55207" spans="6:6" ht="12" customHeight="1" x14ac:dyDescent="0.25">
      <c r="F55207" s="245"/>
    </row>
    <row r="55208" spans="6:6" ht="12" customHeight="1" x14ac:dyDescent="0.25">
      <c r="F55208" s="245"/>
    </row>
    <row r="55209" spans="6:6" ht="12" customHeight="1" x14ac:dyDescent="0.25">
      <c r="F55209" s="245"/>
    </row>
    <row r="55210" spans="6:6" ht="12" customHeight="1" x14ac:dyDescent="0.25">
      <c r="F55210" s="245"/>
    </row>
    <row r="55211" spans="6:6" ht="12" customHeight="1" x14ac:dyDescent="0.25">
      <c r="F55211" s="245"/>
    </row>
    <row r="55212" spans="6:6" ht="12" customHeight="1" x14ac:dyDescent="0.25">
      <c r="F55212" s="245"/>
    </row>
    <row r="55213" spans="6:6" ht="12" customHeight="1" x14ac:dyDescent="0.25">
      <c r="F55213" s="245"/>
    </row>
    <row r="55214" spans="6:6" ht="12" customHeight="1" x14ac:dyDescent="0.25">
      <c r="F55214" s="245"/>
    </row>
    <row r="55215" spans="6:6" ht="12" customHeight="1" x14ac:dyDescent="0.25">
      <c r="F55215" s="245"/>
    </row>
    <row r="55216" spans="6:6" ht="12" customHeight="1" x14ac:dyDescent="0.25">
      <c r="F55216" s="245"/>
    </row>
    <row r="55217" spans="6:6" ht="12" customHeight="1" x14ac:dyDescent="0.25">
      <c r="F55217" s="245"/>
    </row>
    <row r="55218" spans="6:6" ht="12" customHeight="1" x14ac:dyDescent="0.25">
      <c r="F55218" s="245"/>
    </row>
    <row r="55219" spans="6:6" ht="12" customHeight="1" x14ac:dyDescent="0.25">
      <c r="F55219" s="245"/>
    </row>
    <row r="55220" spans="6:6" ht="12" customHeight="1" x14ac:dyDescent="0.25">
      <c r="F55220" s="245"/>
    </row>
    <row r="55221" spans="6:6" ht="12" customHeight="1" x14ac:dyDescent="0.25">
      <c r="F55221" s="245"/>
    </row>
    <row r="55222" spans="6:6" ht="12" customHeight="1" x14ac:dyDescent="0.25">
      <c r="F55222" s="245"/>
    </row>
    <row r="55223" spans="6:6" ht="12" customHeight="1" x14ac:dyDescent="0.25">
      <c r="F55223" s="245"/>
    </row>
    <row r="55224" spans="6:6" ht="12" customHeight="1" x14ac:dyDescent="0.25">
      <c r="F55224" s="245"/>
    </row>
    <row r="55225" spans="6:6" ht="12" customHeight="1" x14ac:dyDescent="0.25">
      <c r="F55225" s="245"/>
    </row>
    <row r="55226" spans="6:6" ht="12" customHeight="1" x14ac:dyDescent="0.25">
      <c r="F55226" s="245"/>
    </row>
    <row r="55227" spans="6:6" ht="12" customHeight="1" x14ac:dyDescent="0.25">
      <c r="F55227" s="245"/>
    </row>
    <row r="55228" spans="6:6" ht="12" customHeight="1" x14ac:dyDescent="0.25">
      <c r="F55228" s="245"/>
    </row>
    <row r="55229" spans="6:6" ht="12" customHeight="1" x14ac:dyDescent="0.25">
      <c r="F55229" s="245"/>
    </row>
    <row r="55230" spans="6:6" ht="12" customHeight="1" x14ac:dyDescent="0.25">
      <c r="F55230" s="245"/>
    </row>
    <row r="55231" spans="6:6" ht="12" customHeight="1" x14ac:dyDescent="0.25">
      <c r="F55231" s="245"/>
    </row>
    <row r="55232" spans="6:6" ht="12" customHeight="1" x14ac:dyDescent="0.25">
      <c r="F55232" s="245"/>
    </row>
    <row r="55233" spans="6:6" ht="12" customHeight="1" x14ac:dyDescent="0.25">
      <c r="F55233" s="245"/>
    </row>
    <row r="55234" spans="6:6" ht="12" customHeight="1" x14ac:dyDescent="0.25">
      <c r="F55234" s="245"/>
    </row>
    <row r="55235" spans="6:6" ht="12" customHeight="1" x14ac:dyDescent="0.25">
      <c r="F55235" s="245"/>
    </row>
    <row r="55236" spans="6:6" ht="12" customHeight="1" x14ac:dyDescent="0.25">
      <c r="F55236" s="245"/>
    </row>
    <row r="55237" spans="6:6" ht="12" customHeight="1" x14ac:dyDescent="0.25">
      <c r="F55237" s="245"/>
    </row>
    <row r="55238" spans="6:6" ht="12" customHeight="1" x14ac:dyDescent="0.25">
      <c r="F55238" s="245"/>
    </row>
    <row r="55239" spans="6:6" ht="12" customHeight="1" x14ac:dyDescent="0.25">
      <c r="F55239" s="245"/>
    </row>
    <row r="55240" spans="6:6" ht="12" customHeight="1" x14ac:dyDescent="0.25">
      <c r="F55240" s="245"/>
    </row>
    <row r="55241" spans="6:6" ht="12" customHeight="1" x14ac:dyDescent="0.25">
      <c r="F55241" s="245"/>
    </row>
    <row r="55242" spans="6:6" ht="12" customHeight="1" x14ac:dyDescent="0.25">
      <c r="F55242" s="245"/>
    </row>
    <row r="55243" spans="6:6" ht="12" customHeight="1" x14ac:dyDescent="0.25">
      <c r="F55243" s="245"/>
    </row>
    <row r="55244" spans="6:6" ht="12" customHeight="1" x14ac:dyDescent="0.25">
      <c r="F55244" s="245"/>
    </row>
    <row r="55245" spans="6:6" ht="12" customHeight="1" x14ac:dyDescent="0.25">
      <c r="F55245" s="245"/>
    </row>
    <row r="55246" spans="6:6" ht="12" customHeight="1" x14ac:dyDescent="0.25">
      <c r="F55246" s="245"/>
    </row>
    <row r="55247" spans="6:6" ht="12" customHeight="1" x14ac:dyDescent="0.25">
      <c r="F55247" s="245"/>
    </row>
    <row r="55248" spans="6:6" ht="12" customHeight="1" x14ac:dyDescent="0.25">
      <c r="F55248" s="245"/>
    </row>
    <row r="55249" spans="6:6" ht="12" customHeight="1" x14ac:dyDescent="0.25">
      <c r="F55249" s="245"/>
    </row>
    <row r="55250" spans="6:6" ht="12" customHeight="1" x14ac:dyDescent="0.25">
      <c r="F55250" s="245"/>
    </row>
    <row r="55251" spans="6:6" ht="12" customHeight="1" x14ac:dyDescent="0.25">
      <c r="F55251" s="245"/>
    </row>
    <row r="55252" spans="6:6" ht="12" customHeight="1" x14ac:dyDescent="0.25">
      <c r="F55252" s="245"/>
    </row>
    <row r="55253" spans="6:6" ht="12" customHeight="1" x14ac:dyDescent="0.25">
      <c r="F55253" s="245"/>
    </row>
    <row r="55254" spans="6:6" ht="12" customHeight="1" x14ac:dyDescent="0.25">
      <c r="F55254" s="245"/>
    </row>
    <row r="55255" spans="6:6" ht="12" customHeight="1" x14ac:dyDescent="0.25">
      <c r="F55255" s="245"/>
    </row>
    <row r="55256" spans="6:6" ht="12" customHeight="1" x14ac:dyDescent="0.25">
      <c r="F55256" s="245"/>
    </row>
    <row r="55257" spans="6:6" ht="12" customHeight="1" x14ac:dyDescent="0.25">
      <c r="F55257" s="245"/>
    </row>
    <row r="55258" spans="6:6" ht="12" customHeight="1" x14ac:dyDescent="0.25">
      <c r="F55258" s="245"/>
    </row>
    <row r="55259" spans="6:6" ht="12" customHeight="1" x14ac:dyDescent="0.25">
      <c r="F55259" s="245"/>
    </row>
    <row r="55260" spans="6:6" ht="12" customHeight="1" x14ac:dyDescent="0.25">
      <c r="F55260" s="245"/>
    </row>
    <row r="55261" spans="6:6" ht="12" customHeight="1" x14ac:dyDescent="0.25">
      <c r="F55261" s="245"/>
    </row>
    <row r="55262" spans="6:6" ht="12" customHeight="1" x14ac:dyDescent="0.25">
      <c r="F55262" s="245"/>
    </row>
    <row r="55263" spans="6:6" ht="12" customHeight="1" x14ac:dyDescent="0.25">
      <c r="F55263" s="245"/>
    </row>
    <row r="55264" spans="6:6" ht="12" customHeight="1" x14ac:dyDescent="0.25">
      <c r="F55264" s="245"/>
    </row>
    <row r="55265" spans="6:6" ht="12" customHeight="1" x14ac:dyDescent="0.25">
      <c r="F55265" s="245"/>
    </row>
    <row r="55266" spans="6:6" ht="12" customHeight="1" x14ac:dyDescent="0.25">
      <c r="F55266" s="245"/>
    </row>
    <row r="55267" spans="6:6" ht="12" customHeight="1" x14ac:dyDescent="0.25">
      <c r="F55267" s="245"/>
    </row>
    <row r="55268" spans="6:6" ht="12" customHeight="1" x14ac:dyDescent="0.25">
      <c r="F55268" s="245"/>
    </row>
    <row r="55269" spans="6:6" ht="12" customHeight="1" x14ac:dyDescent="0.25">
      <c r="F55269" s="245"/>
    </row>
    <row r="55270" spans="6:6" ht="12" customHeight="1" x14ac:dyDescent="0.25">
      <c r="F55270" s="245"/>
    </row>
    <row r="55271" spans="6:6" ht="12" customHeight="1" x14ac:dyDescent="0.25">
      <c r="F55271" s="245"/>
    </row>
    <row r="55272" spans="6:6" ht="12" customHeight="1" x14ac:dyDescent="0.25">
      <c r="F55272" s="245"/>
    </row>
    <row r="55273" spans="6:6" ht="12" customHeight="1" x14ac:dyDescent="0.25">
      <c r="F55273" s="245"/>
    </row>
    <row r="55274" spans="6:6" ht="12" customHeight="1" x14ac:dyDescent="0.25">
      <c r="F55274" s="245"/>
    </row>
    <row r="55275" spans="6:6" ht="12" customHeight="1" x14ac:dyDescent="0.25">
      <c r="F55275" s="245"/>
    </row>
    <row r="55276" spans="6:6" ht="12" customHeight="1" x14ac:dyDescent="0.25">
      <c r="F55276" s="245"/>
    </row>
    <row r="55277" spans="6:6" ht="12" customHeight="1" x14ac:dyDescent="0.25">
      <c r="F55277" s="245"/>
    </row>
    <row r="55278" spans="6:6" ht="12" customHeight="1" x14ac:dyDescent="0.25">
      <c r="F55278" s="245"/>
    </row>
    <row r="55279" spans="6:6" ht="12" customHeight="1" x14ac:dyDescent="0.25">
      <c r="F55279" s="245"/>
    </row>
    <row r="55280" spans="6:6" ht="12" customHeight="1" x14ac:dyDescent="0.25">
      <c r="F55280" s="245"/>
    </row>
    <row r="55281" spans="6:6" ht="12" customHeight="1" x14ac:dyDescent="0.25">
      <c r="F55281" s="245"/>
    </row>
    <row r="55282" spans="6:6" ht="12" customHeight="1" x14ac:dyDescent="0.25">
      <c r="F55282" s="245"/>
    </row>
    <row r="55283" spans="6:6" ht="12" customHeight="1" x14ac:dyDescent="0.25">
      <c r="F55283" s="245"/>
    </row>
    <row r="55284" spans="6:6" ht="12" customHeight="1" x14ac:dyDescent="0.25">
      <c r="F55284" s="245"/>
    </row>
    <row r="55285" spans="6:6" ht="12" customHeight="1" x14ac:dyDescent="0.25">
      <c r="F55285" s="245"/>
    </row>
    <row r="55286" spans="6:6" ht="12" customHeight="1" x14ac:dyDescent="0.25">
      <c r="F55286" s="245"/>
    </row>
    <row r="55287" spans="6:6" ht="12" customHeight="1" x14ac:dyDescent="0.25">
      <c r="F55287" s="245"/>
    </row>
    <row r="55288" spans="6:6" ht="12" customHeight="1" x14ac:dyDescent="0.25">
      <c r="F55288" s="245"/>
    </row>
    <row r="55289" spans="6:6" ht="12" customHeight="1" x14ac:dyDescent="0.25">
      <c r="F55289" s="245"/>
    </row>
    <row r="55290" spans="6:6" ht="12" customHeight="1" x14ac:dyDescent="0.25">
      <c r="F55290" s="245"/>
    </row>
    <row r="55291" spans="6:6" ht="12" customHeight="1" x14ac:dyDescent="0.25">
      <c r="F55291" s="245"/>
    </row>
    <row r="55292" spans="6:6" ht="12" customHeight="1" x14ac:dyDescent="0.25">
      <c r="F55292" s="245"/>
    </row>
    <row r="55293" spans="6:6" ht="12" customHeight="1" x14ac:dyDescent="0.25">
      <c r="F55293" s="245"/>
    </row>
    <row r="55294" spans="6:6" ht="12" customHeight="1" x14ac:dyDescent="0.25">
      <c r="F55294" s="245"/>
    </row>
    <row r="55295" spans="6:6" ht="12" customHeight="1" x14ac:dyDescent="0.25">
      <c r="F55295" s="245"/>
    </row>
    <row r="55296" spans="6:6" ht="12" customHeight="1" x14ac:dyDescent="0.25">
      <c r="F55296" s="245"/>
    </row>
    <row r="55297" spans="6:6" ht="12" customHeight="1" x14ac:dyDescent="0.25">
      <c r="F55297" s="245"/>
    </row>
    <row r="55298" spans="6:6" ht="12" customHeight="1" x14ac:dyDescent="0.25">
      <c r="F55298" s="245"/>
    </row>
    <row r="55299" spans="6:6" ht="12" customHeight="1" x14ac:dyDescent="0.25">
      <c r="F55299" s="245"/>
    </row>
    <row r="55300" spans="6:6" ht="12" customHeight="1" x14ac:dyDescent="0.25">
      <c r="F55300" s="245"/>
    </row>
    <row r="55301" spans="6:6" ht="12" customHeight="1" x14ac:dyDescent="0.25">
      <c r="F55301" s="245"/>
    </row>
    <row r="55302" spans="6:6" ht="12" customHeight="1" x14ac:dyDescent="0.25">
      <c r="F55302" s="245"/>
    </row>
    <row r="55303" spans="6:6" ht="12" customHeight="1" x14ac:dyDescent="0.25">
      <c r="F55303" s="245"/>
    </row>
    <row r="55304" spans="6:6" ht="12" customHeight="1" x14ac:dyDescent="0.25">
      <c r="F55304" s="245"/>
    </row>
    <row r="55305" spans="6:6" ht="12" customHeight="1" x14ac:dyDescent="0.25">
      <c r="F55305" s="245"/>
    </row>
    <row r="55306" spans="6:6" ht="12" customHeight="1" x14ac:dyDescent="0.25">
      <c r="F55306" s="245"/>
    </row>
    <row r="55307" spans="6:6" ht="12" customHeight="1" x14ac:dyDescent="0.25">
      <c r="F55307" s="245"/>
    </row>
    <row r="55308" spans="6:6" ht="12" customHeight="1" x14ac:dyDescent="0.25">
      <c r="F55308" s="245"/>
    </row>
    <row r="55309" spans="6:6" ht="12" customHeight="1" x14ac:dyDescent="0.25">
      <c r="F55309" s="245"/>
    </row>
    <row r="55310" spans="6:6" ht="12" customHeight="1" x14ac:dyDescent="0.25">
      <c r="F55310" s="245"/>
    </row>
    <row r="55311" spans="6:6" ht="12" customHeight="1" x14ac:dyDescent="0.25">
      <c r="F55311" s="245"/>
    </row>
    <row r="55312" spans="6:6" ht="12" customHeight="1" x14ac:dyDescent="0.25">
      <c r="F55312" s="245"/>
    </row>
    <row r="55313" spans="6:6" ht="12" customHeight="1" x14ac:dyDescent="0.25">
      <c r="F55313" s="245"/>
    </row>
    <row r="55314" spans="6:6" ht="12" customHeight="1" x14ac:dyDescent="0.25">
      <c r="F55314" s="245"/>
    </row>
    <row r="55315" spans="6:6" ht="12" customHeight="1" x14ac:dyDescent="0.25">
      <c r="F55315" s="245"/>
    </row>
    <row r="55316" spans="6:6" ht="12" customHeight="1" x14ac:dyDescent="0.25">
      <c r="F55316" s="245"/>
    </row>
    <row r="55317" spans="6:6" ht="12" customHeight="1" x14ac:dyDescent="0.25">
      <c r="F55317" s="245"/>
    </row>
    <row r="55318" spans="6:6" ht="12" customHeight="1" x14ac:dyDescent="0.25">
      <c r="F55318" s="245"/>
    </row>
    <row r="55319" spans="6:6" ht="12" customHeight="1" x14ac:dyDescent="0.25">
      <c r="F55319" s="245"/>
    </row>
    <row r="55320" spans="6:6" ht="12" customHeight="1" x14ac:dyDescent="0.25">
      <c r="F55320" s="245"/>
    </row>
    <row r="55321" spans="6:6" ht="12" customHeight="1" x14ac:dyDescent="0.25">
      <c r="F55321" s="245"/>
    </row>
    <row r="55322" spans="6:6" ht="12" customHeight="1" x14ac:dyDescent="0.25">
      <c r="F55322" s="245"/>
    </row>
    <row r="55323" spans="6:6" ht="12" customHeight="1" x14ac:dyDescent="0.25">
      <c r="F55323" s="245"/>
    </row>
    <row r="55324" spans="6:6" ht="12" customHeight="1" x14ac:dyDescent="0.25">
      <c r="F55324" s="245"/>
    </row>
    <row r="55325" spans="6:6" ht="12" customHeight="1" x14ac:dyDescent="0.25">
      <c r="F55325" s="245"/>
    </row>
    <row r="55326" spans="6:6" ht="12" customHeight="1" x14ac:dyDescent="0.25">
      <c r="F55326" s="245"/>
    </row>
    <row r="55327" spans="6:6" ht="12" customHeight="1" x14ac:dyDescent="0.25">
      <c r="F55327" s="245"/>
    </row>
    <row r="55328" spans="6:6" ht="12" customHeight="1" x14ac:dyDescent="0.25">
      <c r="F55328" s="245"/>
    </row>
    <row r="55329" spans="6:6" ht="12" customHeight="1" x14ac:dyDescent="0.25">
      <c r="F55329" s="245"/>
    </row>
    <row r="55330" spans="6:6" ht="12" customHeight="1" x14ac:dyDescent="0.25">
      <c r="F55330" s="245"/>
    </row>
    <row r="55331" spans="6:6" ht="12" customHeight="1" x14ac:dyDescent="0.25">
      <c r="F55331" s="245"/>
    </row>
    <row r="55332" spans="6:6" ht="12" customHeight="1" x14ac:dyDescent="0.25">
      <c r="F55332" s="245"/>
    </row>
    <row r="55333" spans="6:6" ht="12" customHeight="1" x14ac:dyDescent="0.25">
      <c r="F55333" s="245"/>
    </row>
    <row r="55334" spans="6:6" ht="12" customHeight="1" x14ac:dyDescent="0.25">
      <c r="F55334" s="245"/>
    </row>
    <row r="55335" spans="6:6" ht="12" customHeight="1" x14ac:dyDescent="0.25">
      <c r="F55335" s="245"/>
    </row>
    <row r="55336" spans="6:6" ht="12" customHeight="1" x14ac:dyDescent="0.25">
      <c r="F55336" s="245"/>
    </row>
    <row r="55337" spans="6:6" ht="12" customHeight="1" x14ac:dyDescent="0.25">
      <c r="F55337" s="245"/>
    </row>
    <row r="55338" spans="6:6" ht="12" customHeight="1" x14ac:dyDescent="0.25">
      <c r="F55338" s="245"/>
    </row>
    <row r="55339" spans="6:6" ht="12" customHeight="1" x14ac:dyDescent="0.25">
      <c r="F55339" s="245"/>
    </row>
    <row r="55340" spans="6:6" ht="12" customHeight="1" x14ac:dyDescent="0.25">
      <c r="F55340" s="245"/>
    </row>
    <row r="55341" spans="6:6" ht="12" customHeight="1" x14ac:dyDescent="0.25">
      <c r="F55341" s="245"/>
    </row>
    <row r="55342" spans="6:6" ht="12" customHeight="1" x14ac:dyDescent="0.25">
      <c r="F55342" s="245"/>
    </row>
    <row r="55343" spans="6:6" ht="12" customHeight="1" x14ac:dyDescent="0.25">
      <c r="F55343" s="245"/>
    </row>
    <row r="55344" spans="6:6" ht="12" customHeight="1" x14ac:dyDescent="0.25">
      <c r="F55344" s="245"/>
    </row>
    <row r="55345" spans="6:6" ht="12" customHeight="1" x14ac:dyDescent="0.25">
      <c r="F55345" s="245"/>
    </row>
    <row r="55346" spans="6:6" ht="12" customHeight="1" x14ac:dyDescent="0.25">
      <c r="F55346" s="245"/>
    </row>
    <row r="55347" spans="6:6" ht="12" customHeight="1" x14ac:dyDescent="0.25">
      <c r="F55347" s="245"/>
    </row>
    <row r="55348" spans="6:6" ht="12" customHeight="1" x14ac:dyDescent="0.25">
      <c r="F55348" s="245"/>
    </row>
    <row r="55349" spans="6:6" ht="12" customHeight="1" x14ac:dyDescent="0.25">
      <c r="F55349" s="245"/>
    </row>
    <row r="55350" spans="6:6" ht="12" customHeight="1" x14ac:dyDescent="0.25">
      <c r="F55350" s="245"/>
    </row>
    <row r="55351" spans="6:6" ht="12" customHeight="1" x14ac:dyDescent="0.25">
      <c r="F55351" s="245"/>
    </row>
    <row r="55352" spans="6:6" ht="12" customHeight="1" x14ac:dyDescent="0.25">
      <c r="F55352" s="245"/>
    </row>
    <row r="55353" spans="6:6" ht="12" customHeight="1" x14ac:dyDescent="0.25">
      <c r="F55353" s="245"/>
    </row>
    <row r="55354" spans="6:6" ht="12" customHeight="1" x14ac:dyDescent="0.25">
      <c r="F55354" s="245"/>
    </row>
    <row r="55355" spans="6:6" ht="12" customHeight="1" x14ac:dyDescent="0.25">
      <c r="F55355" s="245"/>
    </row>
    <row r="55356" spans="6:6" ht="12" customHeight="1" x14ac:dyDescent="0.25">
      <c r="F55356" s="245"/>
    </row>
    <row r="55357" spans="6:6" ht="12" customHeight="1" x14ac:dyDescent="0.25">
      <c r="F55357" s="245"/>
    </row>
    <row r="55358" spans="6:6" ht="12" customHeight="1" x14ac:dyDescent="0.25">
      <c r="F55358" s="245"/>
    </row>
    <row r="55359" spans="6:6" ht="12" customHeight="1" x14ac:dyDescent="0.25">
      <c r="F55359" s="245"/>
    </row>
    <row r="55360" spans="6:6" ht="12" customHeight="1" x14ac:dyDescent="0.25">
      <c r="F55360" s="245"/>
    </row>
    <row r="55361" spans="6:6" ht="12" customHeight="1" x14ac:dyDescent="0.25">
      <c r="F55361" s="245"/>
    </row>
    <row r="55362" spans="6:6" ht="12" customHeight="1" x14ac:dyDescent="0.25">
      <c r="F55362" s="245"/>
    </row>
    <row r="55363" spans="6:6" ht="12" customHeight="1" x14ac:dyDescent="0.25">
      <c r="F55363" s="245"/>
    </row>
    <row r="55364" spans="6:6" ht="12" customHeight="1" x14ac:dyDescent="0.25">
      <c r="F55364" s="245"/>
    </row>
    <row r="55365" spans="6:6" ht="12" customHeight="1" x14ac:dyDescent="0.25">
      <c r="F55365" s="245"/>
    </row>
    <row r="55366" spans="6:6" ht="12" customHeight="1" x14ac:dyDescent="0.25">
      <c r="F55366" s="245"/>
    </row>
    <row r="55367" spans="6:6" ht="12" customHeight="1" x14ac:dyDescent="0.25">
      <c r="F55367" s="245"/>
    </row>
    <row r="55368" spans="6:6" ht="12" customHeight="1" x14ac:dyDescent="0.25">
      <c r="F55368" s="245"/>
    </row>
    <row r="55369" spans="6:6" ht="12" customHeight="1" x14ac:dyDescent="0.25">
      <c r="F55369" s="245"/>
    </row>
    <row r="55370" spans="6:6" ht="12" customHeight="1" x14ac:dyDescent="0.25">
      <c r="F55370" s="245"/>
    </row>
    <row r="55371" spans="6:6" ht="12" customHeight="1" x14ac:dyDescent="0.25">
      <c r="F55371" s="245"/>
    </row>
    <row r="55372" spans="6:6" ht="12" customHeight="1" x14ac:dyDescent="0.25">
      <c r="F55372" s="245"/>
    </row>
    <row r="55373" spans="6:6" ht="12" customHeight="1" x14ac:dyDescent="0.25">
      <c r="F55373" s="245"/>
    </row>
    <row r="55374" spans="6:6" ht="12" customHeight="1" x14ac:dyDescent="0.25">
      <c r="F55374" s="245"/>
    </row>
    <row r="55375" spans="6:6" ht="12" customHeight="1" x14ac:dyDescent="0.25">
      <c r="F55375" s="245"/>
    </row>
    <row r="55376" spans="6:6" ht="12" customHeight="1" x14ac:dyDescent="0.25">
      <c r="F55376" s="245"/>
    </row>
    <row r="55377" spans="6:6" ht="12" customHeight="1" x14ac:dyDescent="0.25">
      <c r="F55377" s="245"/>
    </row>
    <row r="55378" spans="6:6" ht="12" customHeight="1" x14ac:dyDescent="0.25">
      <c r="F55378" s="245"/>
    </row>
    <row r="55379" spans="6:6" ht="12" customHeight="1" x14ac:dyDescent="0.25">
      <c r="F55379" s="245"/>
    </row>
    <row r="55380" spans="6:6" ht="12" customHeight="1" x14ac:dyDescent="0.25">
      <c r="F55380" s="245"/>
    </row>
    <row r="55381" spans="6:6" ht="12" customHeight="1" x14ac:dyDescent="0.25">
      <c r="F55381" s="245"/>
    </row>
    <row r="55382" spans="6:6" ht="12" customHeight="1" x14ac:dyDescent="0.25">
      <c r="F55382" s="245"/>
    </row>
    <row r="55383" spans="6:6" ht="12" customHeight="1" x14ac:dyDescent="0.25">
      <c r="F55383" s="245"/>
    </row>
    <row r="55384" spans="6:6" ht="12" customHeight="1" x14ac:dyDescent="0.25">
      <c r="F55384" s="245"/>
    </row>
    <row r="55385" spans="6:6" ht="12" customHeight="1" x14ac:dyDescent="0.25">
      <c r="F55385" s="245"/>
    </row>
    <row r="55386" spans="6:6" ht="12" customHeight="1" x14ac:dyDescent="0.25">
      <c r="F55386" s="245"/>
    </row>
    <row r="55387" spans="6:6" ht="12" customHeight="1" x14ac:dyDescent="0.25">
      <c r="F55387" s="245"/>
    </row>
    <row r="55388" spans="6:6" ht="12" customHeight="1" x14ac:dyDescent="0.25">
      <c r="F55388" s="245"/>
    </row>
    <row r="55389" spans="6:6" ht="12" customHeight="1" x14ac:dyDescent="0.25">
      <c r="F55389" s="245"/>
    </row>
    <row r="55390" spans="6:6" ht="12" customHeight="1" x14ac:dyDescent="0.25">
      <c r="F55390" s="245"/>
    </row>
    <row r="55391" spans="6:6" ht="12" customHeight="1" x14ac:dyDescent="0.25">
      <c r="F55391" s="245"/>
    </row>
    <row r="55392" spans="6:6" ht="12" customHeight="1" x14ac:dyDescent="0.25">
      <c r="F55392" s="245"/>
    </row>
    <row r="55393" spans="6:6" ht="12" customHeight="1" x14ac:dyDescent="0.25">
      <c r="F55393" s="245"/>
    </row>
    <row r="55394" spans="6:6" ht="12" customHeight="1" x14ac:dyDescent="0.25">
      <c r="F55394" s="245"/>
    </row>
    <row r="55395" spans="6:6" ht="12" customHeight="1" x14ac:dyDescent="0.25">
      <c r="F55395" s="245"/>
    </row>
    <row r="55396" spans="6:6" ht="12" customHeight="1" x14ac:dyDescent="0.25">
      <c r="F55396" s="245"/>
    </row>
    <row r="55397" spans="6:6" ht="12" customHeight="1" x14ac:dyDescent="0.25">
      <c r="F55397" s="245"/>
    </row>
    <row r="55398" spans="6:6" ht="12" customHeight="1" x14ac:dyDescent="0.25">
      <c r="F55398" s="245"/>
    </row>
    <row r="55399" spans="6:6" ht="12" customHeight="1" x14ac:dyDescent="0.25">
      <c r="F55399" s="245"/>
    </row>
    <row r="55400" spans="6:6" ht="12" customHeight="1" x14ac:dyDescent="0.25">
      <c r="F55400" s="245"/>
    </row>
    <row r="55401" spans="6:6" ht="12" customHeight="1" x14ac:dyDescent="0.25">
      <c r="F55401" s="245"/>
    </row>
    <row r="55402" spans="6:6" ht="12" customHeight="1" x14ac:dyDescent="0.25">
      <c r="F55402" s="245"/>
    </row>
    <row r="55403" spans="6:6" ht="12" customHeight="1" x14ac:dyDescent="0.25">
      <c r="F55403" s="245"/>
    </row>
    <row r="55404" spans="6:6" ht="12" customHeight="1" x14ac:dyDescent="0.25">
      <c r="F55404" s="245"/>
    </row>
    <row r="55405" spans="6:6" ht="12" customHeight="1" x14ac:dyDescent="0.25">
      <c r="F55405" s="245"/>
    </row>
    <row r="55406" spans="6:6" ht="12" customHeight="1" x14ac:dyDescent="0.25">
      <c r="F55406" s="245"/>
    </row>
    <row r="55407" spans="6:6" ht="12" customHeight="1" x14ac:dyDescent="0.25">
      <c r="F55407" s="245"/>
    </row>
    <row r="55408" spans="6:6" ht="12" customHeight="1" x14ac:dyDescent="0.25">
      <c r="F55408" s="245"/>
    </row>
    <row r="55409" spans="6:6" ht="12" customHeight="1" x14ac:dyDescent="0.25">
      <c r="F55409" s="245"/>
    </row>
    <row r="55410" spans="6:6" ht="12" customHeight="1" x14ac:dyDescent="0.25">
      <c r="F55410" s="245"/>
    </row>
    <row r="55411" spans="6:6" ht="12" customHeight="1" x14ac:dyDescent="0.25">
      <c r="F55411" s="245"/>
    </row>
    <row r="55412" spans="6:6" ht="12" customHeight="1" x14ac:dyDescent="0.25">
      <c r="F55412" s="245"/>
    </row>
    <row r="55413" spans="6:6" ht="12" customHeight="1" x14ac:dyDescent="0.25">
      <c r="F55413" s="245"/>
    </row>
    <row r="55414" spans="6:6" ht="12" customHeight="1" x14ac:dyDescent="0.25">
      <c r="F55414" s="245"/>
    </row>
    <row r="55415" spans="6:6" ht="12" customHeight="1" x14ac:dyDescent="0.25">
      <c r="F55415" s="245"/>
    </row>
    <row r="55416" spans="6:6" ht="12" customHeight="1" x14ac:dyDescent="0.25">
      <c r="F55416" s="245"/>
    </row>
    <row r="55417" spans="6:6" ht="12" customHeight="1" x14ac:dyDescent="0.25">
      <c r="F55417" s="245"/>
    </row>
    <row r="55418" spans="6:6" ht="12" customHeight="1" x14ac:dyDescent="0.25">
      <c r="F55418" s="245"/>
    </row>
    <row r="55419" spans="6:6" ht="12" customHeight="1" x14ac:dyDescent="0.25">
      <c r="F55419" s="245"/>
    </row>
    <row r="55420" spans="6:6" ht="12" customHeight="1" x14ac:dyDescent="0.25">
      <c r="F55420" s="245"/>
    </row>
    <row r="55421" spans="6:6" ht="12" customHeight="1" x14ac:dyDescent="0.25">
      <c r="F55421" s="245"/>
    </row>
    <row r="55422" spans="6:6" ht="12" customHeight="1" x14ac:dyDescent="0.25">
      <c r="F55422" s="245"/>
    </row>
    <row r="55423" spans="6:6" ht="12" customHeight="1" x14ac:dyDescent="0.25">
      <c r="F55423" s="245"/>
    </row>
    <row r="55424" spans="6:6" ht="12" customHeight="1" x14ac:dyDescent="0.25">
      <c r="F55424" s="245"/>
    </row>
    <row r="55425" spans="6:6" ht="12" customHeight="1" x14ac:dyDescent="0.25">
      <c r="F55425" s="245"/>
    </row>
    <row r="55426" spans="6:6" ht="12" customHeight="1" x14ac:dyDescent="0.25">
      <c r="F55426" s="245"/>
    </row>
    <row r="55427" spans="6:6" ht="12" customHeight="1" x14ac:dyDescent="0.25">
      <c r="F55427" s="245"/>
    </row>
    <row r="55428" spans="6:6" ht="12" customHeight="1" x14ac:dyDescent="0.25">
      <c r="F55428" s="245"/>
    </row>
    <row r="55429" spans="6:6" ht="12" customHeight="1" x14ac:dyDescent="0.25">
      <c r="F55429" s="245"/>
    </row>
    <row r="55430" spans="6:6" ht="12" customHeight="1" x14ac:dyDescent="0.25">
      <c r="F55430" s="245"/>
    </row>
    <row r="55431" spans="6:6" ht="12" customHeight="1" x14ac:dyDescent="0.25">
      <c r="F55431" s="245"/>
    </row>
    <row r="55432" spans="6:6" ht="12" customHeight="1" x14ac:dyDescent="0.25">
      <c r="F55432" s="245"/>
    </row>
    <row r="55433" spans="6:6" ht="12" customHeight="1" x14ac:dyDescent="0.25">
      <c r="F55433" s="245"/>
    </row>
    <row r="55434" spans="6:6" ht="12" customHeight="1" x14ac:dyDescent="0.25">
      <c r="F55434" s="245"/>
    </row>
    <row r="55435" spans="6:6" ht="12" customHeight="1" x14ac:dyDescent="0.25">
      <c r="F55435" s="245"/>
    </row>
    <row r="55436" spans="6:6" ht="12" customHeight="1" x14ac:dyDescent="0.25">
      <c r="F55436" s="245"/>
    </row>
    <row r="55437" spans="6:6" ht="12" customHeight="1" x14ac:dyDescent="0.25">
      <c r="F55437" s="245"/>
    </row>
    <row r="55438" spans="6:6" ht="12" customHeight="1" x14ac:dyDescent="0.25">
      <c r="F55438" s="245"/>
    </row>
    <row r="55439" spans="6:6" ht="12" customHeight="1" x14ac:dyDescent="0.25">
      <c r="F55439" s="245"/>
    </row>
    <row r="55440" spans="6:6" ht="12" customHeight="1" x14ac:dyDescent="0.25">
      <c r="F55440" s="245"/>
    </row>
    <row r="55441" spans="6:6" ht="12" customHeight="1" x14ac:dyDescent="0.25">
      <c r="F55441" s="245"/>
    </row>
    <row r="55442" spans="6:6" ht="12" customHeight="1" x14ac:dyDescent="0.25">
      <c r="F55442" s="245"/>
    </row>
    <row r="55443" spans="6:6" ht="12" customHeight="1" x14ac:dyDescent="0.25">
      <c r="F55443" s="245"/>
    </row>
    <row r="55444" spans="6:6" ht="12" customHeight="1" x14ac:dyDescent="0.25">
      <c r="F55444" s="245"/>
    </row>
    <row r="55445" spans="6:6" ht="12" customHeight="1" x14ac:dyDescent="0.25">
      <c r="F55445" s="245"/>
    </row>
    <row r="55446" spans="6:6" ht="12" customHeight="1" x14ac:dyDescent="0.25">
      <c r="F55446" s="245"/>
    </row>
    <row r="55447" spans="6:6" ht="12" customHeight="1" x14ac:dyDescent="0.25">
      <c r="F55447" s="245"/>
    </row>
    <row r="55448" spans="6:6" ht="12" customHeight="1" x14ac:dyDescent="0.25">
      <c r="F55448" s="245"/>
    </row>
    <row r="55449" spans="6:6" ht="12" customHeight="1" x14ac:dyDescent="0.25">
      <c r="F55449" s="245"/>
    </row>
    <row r="55450" spans="6:6" ht="12" customHeight="1" x14ac:dyDescent="0.25">
      <c r="F55450" s="245"/>
    </row>
    <row r="55451" spans="6:6" ht="12" customHeight="1" x14ac:dyDescent="0.25">
      <c r="F55451" s="245"/>
    </row>
    <row r="55452" spans="6:6" ht="12" customHeight="1" x14ac:dyDescent="0.25">
      <c r="F55452" s="245"/>
    </row>
    <row r="55453" spans="6:6" ht="12" customHeight="1" x14ac:dyDescent="0.25">
      <c r="F55453" s="245"/>
    </row>
    <row r="55454" spans="6:6" ht="12" customHeight="1" x14ac:dyDescent="0.25">
      <c r="F55454" s="245"/>
    </row>
    <row r="55455" spans="6:6" ht="12" customHeight="1" x14ac:dyDescent="0.25">
      <c r="F55455" s="245"/>
    </row>
    <row r="55456" spans="6:6" ht="12" customHeight="1" x14ac:dyDescent="0.25">
      <c r="F55456" s="245"/>
    </row>
    <row r="55457" spans="6:6" ht="12" customHeight="1" x14ac:dyDescent="0.25">
      <c r="F55457" s="245"/>
    </row>
    <row r="55458" spans="6:6" ht="12" customHeight="1" x14ac:dyDescent="0.25">
      <c r="F55458" s="245"/>
    </row>
    <row r="55459" spans="6:6" ht="12" customHeight="1" x14ac:dyDescent="0.25">
      <c r="F55459" s="245"/>
    </row>
    <row r="55460" spans="6:6" ht="12" customHeight="1" x14ac:dyDescent="0.25">
      <c r="F55460" s="245"/>
    </row>
    <row r="55461" spans="6:6" ht="12" customHeight="1" x14ac:dyDescent="0.25">
      <c r="F55461" s="245"/>
    </row>
    <row r="55462" spans="6:6" ht="12" customHeight="1" x14ac:dyDescent="0.25">
      <c r="F55462" s="245"/>
    </row>
    <row r="55463" spans="6:6" ht="12" customHeight="1" x14ac:dyDescent="0.25">
      <c r="F55463" s="245"/>
    </row>
    <row r="55464" spans="6:6" ht="12" customHeight="1" x14ac:dyDescent="0.25">
      <c r="F55464" s="245"/>
    </row>
    <row r="55465" spans="6:6" ht="12" customHeight="1" x14ac:dyDescent="0.25">
      <c r="F55465" s="245"/>
    </row>
    <row r="55466" spans="6:6" ht="12" customHeight="1" x14ac:dyDescent="0.25">
      <c r="F55466" s="245"/>
    </row>
    <row r="55467" spans="6:6" ht="12" customHeight="1" x14ac:dyDescent="0.25">
      <c r="F55467" s="245"/>
    </row>
    <row r="55468" spans="6:6" ht="12" customHeight="1" x14ac:dyDescent="0.25">
      <c r="F55468" s="245"/>
    </row>
    <row r="55469" spans="6:6" ht="12" customHeight="1" x14ac:dyDescent="0.25">
      <c r="F55469" s="245"/>
    </row>
    <row r="55470" spans="6:6" ht="12" customHeight="1" x14ac:dyDescent="0.25">
      <c r="F55470" s="245"/>
    </row>
    <row r="55471" spans="6:6" ht="12" customHeight="1" x14ac:dyDescent="0.25">
      <c r="F55471" s="245"/>
    </row>
    <row r="55472" spans="6:6" ht="12" customHeight="1" x14ac:dyDescent="0.25">
      <c r="F55472" s="245"/>
    </row>
    <row r="55473" spans="6:6" ht="12" customHeight="1" x14ac:dyDescent="0.25">
      <c r="F55473" s="245"/>
    </row>
    <row r="55474" spans="6:6" ht="12" customHeight="1" x14ac:dyDescent="0.25">
      <c r="F55474" s="245"/>
    </row>
    <row r="55475" spans="6:6" ht="12" customHeight="1" x14ac:dyDescent="0.25">
      <c r="F55475" s="245"/>
    </row>
    <row r="55476" spans="6:6" ht="12" customHeight="1" x14ac:dyDescent="0.25">
      <c r="F55476" s="245"/>
    </row>
    <row r="55477" spans="6:6" ht="12" customHeight="1" x14ac:dyDescent="0.25">
      <c r="F55477" s="245"/>
    </row>
    <row r="55478" spans="6:6" ht="12" customHeight="1" x14ac:dyDescent="0.25">
      <c r="F55478" s="245"/>
    </row>
    <row r="55479" spans="6:6" ht="12" customHeight="1" x14ac:dyDescent="0.25">
      <c r="F55479" s="245"/>
    </row>
    <row r="55480" spans="6:6" ht="12" customHeight="1" x14ac:dyDescent="0.25">
      <c r="F55480" s="245"/>
    </row>
    <row r="55481" spans="6:6" ht="12" customHeight="1" x14ac:dyDescent="0.25">
      <c r="F55481" s="245"/>
    </row>
    <row r="55482" spans="6:6" ht="12" customHeight="1" x14ac:dyDescent="0.25">
      <c r="F55482" s="245"/>
    </row>
    <row r="55483" spans="6:6" ht="12" customHeight="1" x14ac:dyDescent="0.25">
      <c r="F55483" s="245"/>
    </row>
    <row r="55484" spans="6:6" ht="12" customHeight="1" x14ac:dyDescent="0.25">
      <c r="F55484" s="245"/>
    </row>
    <row r="55485" spans="6:6" ht="12" customHeight="1" x14ac:dyDescent="0.25">
      <c r="F55485" s="245"/>
    </row>
    <row r="55486" spans="6:6" ht="12" customHeight="1" x14ac:dyDescent="0.25">
      <c r="F55486" s="245"/>
    </row>
    <row r="55487" spans="6:6" ht="12" customHeight="1" x14ac:dyDescent="0.25">
      <c r="F55487" s="245"/>
    </row>
    <row r="55488" spans="6:6" ht="12" customHeight="1" x14ac:dyDescent="0.25">
      <c r="F55488" s="245"/>
    </row>
    <row r="55489" spans="6:6" ht="12" customHeight="1" x14ac:dyDescent="0.25">
      <c r="F55489" s="245"/>
    </row>
    <row r="55490" spans="6:6" ht="12" customHeight="1" x14ac:dyDescent="0.25">
      <c r="F55490" s="245"/>
    </row>
    <row r="55491" spans="6:6" ht="12" customHeight="1" x14ac:dyDescent="0.25">
      <c r="F55491" s="245"/>
    </row>
    <row r="55492" spans="6:6" ht="12" customHeight="1" x14ac:dyDescent="0.25">
      <c r="F55492" s="245"/>
    </row>
    <row r="55493" spans="6:6" ht="12" customHeight="1" x14ac:dyDescent="0.25">
      <c r="F55493" s="245"/>
    </row>
    <row r="55494" spans="6:6" ht="12" customHeight="1" x14ac:dyDescent="0.25">
      <c r="F55494" s="245"/>
    </row>
    <row r="55495" spans="6:6" ht="12" customHeight="1" x14ac:dyDescent="0.25">
      <c r="F55495" s="245"/>
    </row>
    <row r="55496" spans="6:6" ht="12" customHeight="1" x14ac:dyDescent="0.25">
      <c r="F55496" s="245"/>
    </row>
    <row r="55497" spans="6:6" ht="12" customHeight="1" x14ac:dyDescent="0.25">
      <c r="F55497" s="245"/>
    </row>
    <row r="55498" spans="6:6" ht="12" customHeight="1" x14ac:dyDescent="0.25">
      <c r="F55498" s="245"/>
    </row>
    <row r="55499" spans="6:6" ht="12" customHeight="1" x14ac:dyDescent="0.25">
      <c r="F55499" s="245"/>
    </row>
    <row r="55500" spans="6:6" ht="12" customHeight="1" x14ac:dyDescent="0.25">
      <c r="F55500" s="245"/>
    </row>
    <row r="55501" spans="6:6" ht="12" customHeight="1" x14ac:dyDescent="0.25">
      <c r="F55501" s="245"/>
    </row>
    <row r="55502" spans="6:6" ht="12" customHeight="1" x14ac:dyDescent="0.25">
      <c r="F55502" s="245"/>
    </row>
    <row r="55503" spans="6:6" ht="12" customHeight="1" x14ac:dyDescent="0.25">
      <c r="F55503" s="245"/>
    </row>
    <row r="55504" spans="6:6" ht="12" customHeight="1" x14ac:dyDescent="0.25">
      <c r="F55504" s="245"/>
    </row>
    <row r="55505" spans="6:6" ht="12" customHeight="1" x14ac:dyDescent="0.25">
      <c r="F55505" s="245"/>
    </row>
    <row r="55506" spans="6:6" ht="12" customHeight="1" x14ac:dyDescent="0.25">
      <c r="F55506" s="245"/>
    </row>
    <row r="55507" spans="6:6" ht="12" customHeight="1" x14ac:dyDescent="0.25">
      <c r="F55507" s="245"/>
    </row>
    <row r="55508" spans="6:6" ht="12" customHeight="1" x14ac:dyDescent="0.25">
      <c r="F55508" s="245"/>
    </row>
    <row r="55509" spans="6:6" ht="12" customHeight="1" x14ac:dyDescent="0.25">
      <c r="F55509" s="245"/>
    </row>
    <row r="55510" spans="6:6" ht="12" customHeight="1" x14ac:dyDescent="0.25">
      <c r="F55510" s="245"/>
    </row>
    <row r="55511" spans="6:6" ht="12" customHeight="1" x14ac:dyDescent="0.25">
      <c r="F55511" s="245"/>
    </row>
    <row r="55512" spans="6:6" ht="12" customHeight="1" x14ac:dyDescent="0.25">
      <c r="F55512" s="245"/>
    </row>
    <row r="55513" spans="6:6" ht="12" customHeight="1" x14ac:dyDescent="0.25">
      <c r="F55513" s="245"/>
    </row>
    <row r="55514" spans="6:6" ht="12" customHeight="1" x14ac:dyDescent="0.25">
      <c r="F55514" s="245"/>
    </row>
    <row r="55515" spans="6:6" ht="12" customHeight="1" x14ac:dyDescent="0.25">
      <c r="F55515" s="245"/>
    </row>
    <row r="55516" spans="6:6" ht="12" customHeight="1" x14ac:dyDescent="0.25">
      <c r="F55516" s="245"/>
    </row>
    <row r="55517" spans="6:6" ht="12" customHeight="1" x14ac:dyDescent="0.25">
      <c r="F55517" s="245"/>
    </row>
    <row r="55518" spans="6:6" ht="12" customHeight="1" x14ac:dyDescent="0.25">
      <c r="F55518" s="245"/>
    </row>
    <row r="55519" spans="6:6" ht="12" customHeight="1" x14ac:dyDescent="0.25">
      <c r="F55519" s="245"/>
    </row>
    <row r="55520" spans="6:6" ht="12" customHeight="1" x14ac:dyDescent="0.25">
      <c r="F55520" s="245"/>
    </row>
    <row r="55521" spans="6:6" ht="12" customHeight="1" x14ac:dyDescent="0.25">
      <c r="F55521" s="245"/>
    </row>
    <row r="55522" spans="6:6" ht="12" customHeight="1" x14ac:dyDescent="0.25">
      <c r="F55522" s="245"/>
    </row>
    <row r="55523" spans="6:6" ht="12" customHeight="1" x14ac:dyDescent="0.25">
      <c r="F55523" s="245"/>
    </row>
    <row r="55524" spans="6:6" ht="12" customHeight="1" x14ac:dyDescent="0.25">
      <c r="F55524" s="245"/>
    </row>
    <row r="55525" spans="6:6" ht="12" customHeight="1" x14ac:dyDescent="0.25">
      <c r="F55525" s="245"/>
    </row>
    <row r="55526" spans="6:6" ht="12" customHeight="1" x14ac:dyDescent="0.25">
      <c r="F55526" s="245"/>
    </row>
    <row r="55527" spans="6:6" ht="12" customHeight="1" x14ac:dyDescent="0.25">
      <c r="F55527" s="245"/>
    </row>
    <row r="55528" spans="6:6" ht="12" customHeight="1" x14ac:dyDescent="0.25">
      <c r="F55528" s="245"/>
    </row>
    <row r="55529" spans="6:6" ht="12" customHeight="1" x14ac:dyDescent="0.25">
      <c r="F55529" s="245"/>
    </row>
    <row r="55530" spans="6:6" ht="12" customHeight="1" x14ac:dyDescent="0.25">
      <c r="F55530" s="245"/>
    </row>
    <row r="55531" spans="6:6" ht="12" customHeight="1" x14ac:dyDescent="0.25">
      <c r="F55531" s="245"/>
    </row>
    <row r="55532" spans="6:6" ht="12" customHeight="1" x14ac:dyDescent="0.25">
      <c r="F55532" s="245"/>
    </row>
    <row r="55533" spans="6:6" ht="12" customHeight="1" x14ac:dyDescent="0.25">
      <c r="F55533" s="245"/>
    </row>
    <row r="55534" spans="6:6" ht="12" customHeight="1" x14ac:dyDescent="0.25">
      <c r="F55534" s="245"/>
    </row>
    <row r="55535" spans="6:6" ht="12" customHeight="1" x14ac:dyDescent="0.25">
      <c r="F55535" s="245"/>
    </row>
    <row r="55536" spans="6:6" ht="12" customHeight="1" x14ac:dyDescent="0.25">
      <c r="F55536" s="245"/>
    </row>
    <row r="55537" spans="6:6" ht="12" customHeight="1" x14ac:dyDescent="0.25">
      <c r="F55537" s="245"/>
    </row>
    <row r="55538" spans="6:6" ht="12" customHeight="1" x14ac:dyDescent="0.25">
      <c r="F55538" s="245"/>
    </row>
    <row r="55539" spans="6:6" ht="12" customHeight="1" x14ac:dyDescent="0.25">
      <c r="F55539" s="245"/>
    </row>
    <row r="55540" spans="6:6" ht="12" customHeight="1" x14ac:dyDescent="0.25">
      <c r="F55540" s="245"/>
    </row>
    <row r="55541" spans="6:6" ht="12" customHeight="1" x14ac:dyDescent="0.25">
      <c r="F55541" s="245"/>
    </row>
    <row r="55542" spans="6:6" ht="12" customHeight="1" x14ac:dyDescent="0.25">
      <c r="F55542" s="245"/>
    </row>
    <row r="55543" spans="6:6" ht="12" customHeight="1" x14ac:dyDescent="0.25">
      <c r="F55543" s="245"/>
    </row>
    <row r="55544" spans="6:6" ht="12" customHeight="1" x14ac:dyDescent="0.25">
      <c r="F55544" s="245"/>
    </row>
    <row r="55545" spans="6:6" ht="12" customHeight="1" x14ac:dyDescent="0.25">
      <c r="F55545" s="245"/>
    </row>
    <row r="55546" spans="6:6" ht="12" customHeight="1" x14ac:dyDescent="0.25">
      <c r="F55546" s="245"/>
    </row>
    <row r="55547" spans="6:6" ht="12" customHeight="1" x14ac:dyDescent="0.25">
      <c r="F55547" s="245"/>
    </row>
    <row r="55548" spans="6:6" ht="12" customHeight="1" x14ac:dyDescent="0.25">
      <c r="F55548" s="245"/>
    </row>
    <row r="55549" spans="6:6" ht="12" customHeight="1" x14ac:dyDescent="0.25">
      <c r="F55549" s="245"/>
    </row>
    <row r="55550" spans="6:6" ht="12" customHeight="1" x14ac:dyDescent="0.25">
      <c r="F55550" s="245"/>
    </row>
    <row r="55551" spans="6:6" ht="12" customHeight="1" x14ac:dyDescent="0.25">
      <c r="F55551" s="245"/>
    </row>
    <row r="55552" spans="6:6" ht="12" customHeight="1" x14ac:dyDescent="0.25">
      <c r="F55552" s="245"/>
    </row>
    <row r="55553" spans="6:6" ht="12" customHeight="1" x14ac:dyDescent="0.25">
      <c r="F55553" s="245"/>
    </row>
    <row r="55554" spans="6:6" ht="12" customHeight="1" x14ac:dyDescent="0.25">
      <c r="F55554" s="245"/>
    </row>
    <row r="55555" spans="6:6" ht="12" customHeight="1" x14ac:dyDescent="0.25">
      <c r="F55555" s="245"/>
    </row>
    <row r="55556" spans="6:6" ht="12" customHeight="1" x14ac:dyDescent="0.25">
      <c r="F55556" s="245"/>
    </row>
    <row r="55557" spans="6:6" ht="12" customHeight="1" x14ac:dyDescent="0.25">
      <c r="F55557" s="245"/>
    </row>
    <row r="55558" spans="6:6" ht="12" customHeight="1" x14ac:dyDescent="0.25">
      <c r="F55558" s="245"/>
    </row>
    <row r="55559" spans="6:6" ht="12" customHeight="1" x14ac:dyDescent="0.25">
      <c r="F55559" s="245"/>
    </row>
    <row r="55560" spans="6:6" ht="12" customHeight="1" x14ac:dyDescent="0.25">
      <c r="F55560" s="245"/>
    </row>
    <row r="55561" spans="6:6" ht="12" customHeight="1" x14ac:dyDescent="0.25">
      <c r="F55561" s="245"/>
    </row>
    <row r="55562" spans="6:6" ht="12" customHeight="1" x14ac:dyDescent="0.25">
      <c r="F55562" s="245"/>
    </row>
    <row r="55563" spans="6:6" ht="12" customHeight="1" x14ac:dyDescent="0.25">
      <c r="F55563" s="245"/>
    </row>
    <row r="55564" spans="6:6" ht="12" customHeight="1" x14ac:dyDescent="0.25">
      <c r="F55564" s="245"/>
    </row>
    <row r="55565" spans="6:6" ht="12" customHeight="1" x14ac:dyDescent="0.25">
      <c r="F55565" s="245"/>
    </row>
    <row r="55566" spans="6:6" ht="12" customHeight="1" x14ac:dyDescent="0.25">
      <c r="F55566" s="245"/>
    </row>
    <row r="55567" spans="6:6" ht="12" customHeight="1" x14ac:dyDescent="0.25">
      <c r="F55567" s="245"/>
    </row>
    <row r="55568" spans="6:6" ht="12" customHeight="1" x14ac:dyDescent="0.25">
      <c r="F55568" s="245"/>
    </row>
    <row r="55569" spans="6:6" ht="12" customHeight="1" x14ac:dyDescent="0.25">
      <c r="F55569" s="245"/>
    </row>
    <row r="55570" spans="6:6" ht="12" customHeight="1" x14ac:dyDescent="0.25">
      <c r="F55570" s="245"/>
    </row>
    <row r="55571" spans="6:6" ht="12" customHeight="1" x14ac:dyDescent="0.25">
      <c r="F55571" s="245"/>
    </row>
    <row r="55572" spans="6:6" ht="12" customHeight="1" x14ac:dyDescent="0.25">
      <c r="F55572" s="245"/>
    </row>
    <row r="55573" spans="6:6" ht="12" customHeight="1" x14ac:dyDescent="0.25">
      <c r="F55573" s="245"/>
    </row>
    <row r="55574" spans="6:6" ht="12" customHeight="1" x14ac:dyDescent="0.25">
      <c r="F55574" s="245"/>
    </row>
    <row r="55575" spans="6:6" ht="12" customHeight="1" x14ac:dyDescent="0.25">
      <c r="F55575" s="245"/>
    </row>
    <row r="55576" spans="6:6" ht="12" customHeight="1" x14ac:dyDescent="0.25">
      <c r="F55576" s="245"/>
    </row>
    <row r="55577" spans="6:6" ht="12" customHeight="1" x14ac:dyDescent="0.25">
      <c r="F55577" s="245"/>
    </row>
    <row r="55578" spans="6:6" ht="12" customHeight="1" x14ac:dyDescent="0.25">
      <c r="F55578" s="245"/>
    </row>
    <row r="55579" spans="6:6" ht="12" customHeight="1" x14ac:dyDescent="0.25">
      <c r="F55579" s="245"/>
    </row>
    <row r="55580" spans="6:6" ht="12" customHeight="1" x14ac:dyDescent="0.25">
      <c r="F55580" s="245"/>
    </row>
    <row r="55581" spans="6:6" ht="12" customHeight="1" x14ac:dyDescent="0.25">
      <c r="F55581" s="245"/>
    </row>
    <row r="55582" spans="6:6" ht="12" customHeight="1" x14ac:dyDescent="0.25">
      <c r="F55582" s="245"/>
    </row>
    <row r="55583" spans="6:6" ht="12" customHeight="1" x14ac:dyDescent="0.25">
      <c r="F55583" s="245"/>
    </row>
    <row r="55584" spans="6:6" ht="12" customHeight="1" x14ac:dyDescent="0.25">
      <c r="F55584" s="245"/>
    </row>
    <row r="55585" spans="6:6" ht="12" customHeight="1" x14ac:dyDescent="0.25">
      <c r="F55585" s="245"/>
    </row>
    <row r="55586" spans="6:6" ht="12" customHeight="1" x14ac:dyDescent="0.25">
      <c r="F55586" s="245"/>
    </row>
    <row r="55587" spans="6:6" ht="12" customHeight="1" x14ac:dyDescent="0.25">
      <c r="F55587" s="245"/>
    </row>
    <row r="55588" spans="6:6" ht="12" customHeight="1" x14ac:dyDescent="0.25">
      <c r="F55588" s="245"/>
    </row>
    <row r="55589" spans="6:6" ht="12" customHeight="1" x14ac:dyDescent="0.25">
      <c r="F55589" s="245"/>
    </row>
    <row r="55590" spans="6:6" ht="12" customHeight="1" x14ac:dyDescent="0.25">
      <c r="F55590" s="245"/>
    </row>
    <row r="55591" spans="6:6" ht="12" customHeight="1" x14ac:dyDescent="0.25">
      <c r="F55591" s="245"/>
    </row>
    <row r="55592" spans="6:6" ht="12" customHeight="1" x14ac:dyDescent="0.25">
      <c r="F55592" s="245"/>
    </row>
    <row r="55593" spans="6:6" ht="12" customHeight="1" x14ac:dyDescent="0.25">
      <c r="F55593" s="245"/>
    </row>
    <row r="55594" spans="6:6" ht="12" customHeight="1" x14ac:dyDescent="0.25">
      <c r="F55594" s="245"/>
    </row>
    <row r="55595" spans="6:6" ht="12" customHeight="1" x14ac:dyDescent="0.25">
      <c r="F55595" s="245"/>
    </row>
    <row r="55596" spans="6:6" ht="12" customHeight="1" x14ac:dyDescent="0.25">
      <c r="F55596" s="245"/>
    </row>
    <row r="55597" spans="6:6" ht="12" customHeight="1" x14ac:dyDescent="0.25">
      <c r="F55597" s="245"/>
    </row>
    <row r="55598" spans="6:6" ht="12" customHeight="1" x14ac:dyDescent="0.25">
      <c r="F55598" s="245"/>
    </row>
    <row r="55599" spans="6:6" ht="12" customHeight="1" x14ac:dyDescent="0.25">
      <c r="F55599" s="245"/>
    </row>
    <row r="55600" spans="6:6" ht="12" customHeight="1" x14ac:dyDescent="0.25">
      <c r="F55600" s="245"/>
    </row>
    <row r="55601" spans="6:6" ht="12" customHeight="1" x14ac:dyDescent="0.25">
      <c r="F55601" s="245"/>
    </row>
    <row r="55602" spans="6:6" ht="12" customHeight="1" x14ac:dyDescent="0.25">
      <c r="F55602" s="245"/>
    </row>
    <row r="55603" spans="6:6" ht="12" customHeight="1" x14ac:dyDescent="0.25">
      <c r="F55603" s="245"/>
    </row>
    <row r="55604" spans="6:6" ht="12" customHeight="1" x14ac:dyDescent="0.25">
      <c r="F55604" s="245"/>
    </row>
    <row r="55605" spans="6:6" ht="12" customHeight="1" x14ac:dyDescent="0.25">
      <c r="F55605" s="245"/>
    </row>
    <row r="55606" spans="6:6" ht="12" customHeight="1" x14ac:dyDescent="0.25">
      <c r="F55606" s="245"/>
    </row>
    <row r="55607" spans="6:6" ht="12" customHeight="1" x14ac:dyDescent="0.25">
      <c r="F55607" s="245"/>
    </row>
    <row r="55608" spans="6:6" ht="12" customHeight="1" x14ac:dyDescent="0.25">
      <c r="F55608" s="245"/>
    </row>
    <row r="55609" spans="6:6" ht="12" customHeight="1" x14ac:dyDescent="0.25">
      <c r="F55609" s="245"/>
    </row>
    <row r="55610" spans="6:6" ht="12" customHeight="1" x14ac:dyDescent="0.25">
      <c r="F55610" s="245"/>
    </row>
    <row r="55611" spans="6:6" ht="12" customHeight="1" x14ac:dyDescent="0.25">
      <c r="F55611" s="245"/>
    </row>
    <row r="55612" spans="6:6" ht="12" customHeight="1" x14ac:dyDescent="0.25">
      <c r="F55612" s="245"/>
    </row>
    <row r="55613" spans="6:6" ht="12" customHeight="1" x14ac:dyDescent="0.25">
      <c r="F55613" s="245"/>
    </row>
    <row r="55614" spans="6:6" ht="12" customHeight="1" x14ac:dyDescent="0.25">
      <c r="F55614" s="245"/>
    </row>
    <row r="55615" spans="6:6" ht="12" customHeight="1" x14ac:dyDescent="0.25">
      <c r="F55615" s="245"/>
    </row>
    <row r="55616" spans="6:6" ht="12" customHeight="1" x14ac:dyDescent="0.25">
      <c r="F55616" s="245"/>
    </row>
    <row r="55617" spans="6:6" ht="12" customHeight="1" x14ac:dyDescent="0.25">
      <c r="F55617" s="245"/>
    </row>
    <row r="55618" spans="6:6" ht="12" customHeight="1" x14ac:dyDescent="0.25">
      <c r="F55618" s="245"/>
    </row>
    <row r="55619" spans="6:6" ht="12" customHeight="1" x14ac:dyDescent="0.25">
      <c r="F55619" s="245"/>
    </row>
    <row r="55620" spans="6:6" ht="12" customHeight="1" x14ac:dyDescent="0.25">
      <c r="F55620" s="245"/>
    </row>
    <row r="55621" spans="6:6" ht="12" customHeight="1" x14ac:dyDescent="0.25">
      <c r="F55621" s="245"/>
    </row>
    <row r="55622" spans="6:6" ht="12" customHeight="1" x14ac:dyDescent="0.25">
      <c r="F55622" s="245"/>
    </row>
    <row r="55623" spans="6:6" ht="12" customHeight="1" x14ac:dyDescent="0.25">
      <c r="F55623" s="245"/>
    </row>
    <row r="55624" spans="6:6" ht="12" customHeight="1" x14ac:dyDescent="0.25">
      <c r="F55624" s="245"/>
    </row>
    <row r="55625" spans="6:6" ht="12" customHeight="1" x14ac:dyDescent="0.25">
      <c r="F55625" s="245"/>
    </row>
    <row r="55626" spans="6:6" ht="12" customHeight="1" x14ac:dyDescent="0.25">
      <c r="F55626" s="245"/>
    </row>
    <row r="55627" spans="6:6" ht="12" customHeight="1" x14ac:dyDescent="0.25">
      <c r="F55627" s="245"/>
    </row>
    <row r="55628" spans="6:6" ht="12" customHeight="1" x14ac:dyDescent="0.25">
      <c r="F55628" s="245"/>
    </row>
    <row r="55629" spans="6:6" ht="12" customHeight="1" x14ac:dyDescent="0.25">
      <c r="F55629" s="245"/>
    </row>
    <row r="55630" spans="6:6" ht="12" customHeight="1" x14ac:dyDescent="0.25">
      <c r="F55630" s="245"/>
    </row>
    <row r="55631" spans="6:6" ht="12" customHeight="1" x14ac:dyDescent="0.25">
      <c r="F55631" s="245"/>
    </row>
    <row r="55632" spans="6:6" ht="12" customHeight="1" x14ac:dyDescent="0.25">
      <c r="F55632" s="245"/>
    </row>
    <row r="55633" spans="6:6" ht="12" customHeight="1" x14ac:dyDescent="0.25">
      <c r="F55633" s="245"/>
    </row>
    <row r="55634" spans="6:6" ht="12" customHeight="1" x14ac:dyDescent="0.25">
      <c r="F55634" s="245"/>
    </row>
    <row r="55635" spans="6:6" ht="12" customHeight="1" x14ac:dyDescent="0.25">
      <c r="F55635" s="245"/>
    </row>
    <row r="55636" spans="6:6" ht="12" customHeight="1" x14ac:dyDescent="0.25">
      <c r="F55636" s="245"/>
    </row>
    <row r="55637" spans="6:6" ht="12" customHeight="1" x14ac:dyDescent="0.25">
      <c r="F55637" s="245"/>
    </row>
    <row r="55638" spans="6:6" ht="12" customHeight="1" x14ac:dyDescent="0.25">
      <c r="F55638" s="245"/>
    </row>
    <row r="55639" spans="6:6" ht="12" customHeight="1" x14ac:dyDescent="0.25">
      <c r="F55639" s="245"/>
    </row>
    <row r="55640" spans="6:6" ht="12" customHeight="1" x14ac:dyDescent="0.25">
      <c r="F55640" s="245"/>
    </row>
    <row r="55641" spans="6:6" ht="12" customHeight="1" x14ac:dyDescent="0.25">
      <c r="F55641" s="245"/>
    </row>
    <row r="55642" spans="6:6" ht="12" customHeight="1" x14ac:dyDescent="0.25">
      <c r="F55642" s="245"/>
    </row>
    <row r="55643" spans="6:6" ht="12" customHeight="1" x14ac:dyDescent="0.25">
      <c r="F55643" s="245"/>
    </row>
    <row r="55644" spans="6:6" ht="12" customHeight="1" x14ac:dyDescent="0.25">
      <c r="F55644" s="245"/>
    </row>
    <row r="55645" spans="6:6" ht="12" customHeight="1" x14ac:dyDescent="0.25">
      <c r="F55645" s="245"/>
    </row>
    <row r="55646" spans="6:6" ht="12" customHeight="1" x14ac:dyDescent="0.25">
      <c r="F55646" s="245"/>
    </row>
    <row r="55647" spans="6:6" ht="12" customHeight="1" x14ac:dyDescent="0.25">
      <c r="F55647" s="245"/>
    </row>
    <row r="55648" spans="6:6" ht="12" customHeight="1" x14ac:dyDescent="0.25">
      <c r="F55648" s="245"/>
    </row>
    <row r="55649" spans="6:6" ht="12" customHeight="1" x14ac:dyDescent="0.25">
      <c r="F55649" s="245"/>
    </row>
    <row r="55650" spans="6:6" ht="12" customHeight="1" x14ac:dyDescent="0.25">
      <c r="F55650" s="245"/>
    </row>
    <row r="55651" spans="6:6" ht="12" customHeight="1" x14ac:dyDescent="0.25">
      <c r="F55651" s="245"/>
    </row>
    <row r="55652" spans="6:6" ht="12" customHeight="1" x14ac:dyDescent="0.25">
      <c r="F55652" s="245"/>
    </row>
    <row r="55653" spans="6:6" ht="12" customHeight="1" x14ac:dyDescent="0.25">
      <c r="F55653" s="245"/>
    </row>
    <row r="55654" spans="6:6" ht="12" customHeight="1" x14ac:dyDescent="0.25">
      <c r="F55654" s="245"/>
    </row>
    <row r="55655" spans="6:6" ht="12" customHeight="1" x14ac:dyDescent="0.25">
      <c r="F55655" s="245"/>
    </row>
    <row r="55656" spans="6:6" ht="12" customHeight="1" x14ac:dyDescent="0.25">
      <c r="F55656" s="245"/>
    </row>
    <row r="55657" spans="6:6" ht="12" customHeight="1" x14ac:dyDescent="0.25">
      <c r="F55657" s="245"/>
    </row>
    <row r="55658" spans="6:6" ht="12" customHeight="1" x14ac:dyDescent="0.25">
      <c r="F55658" s="245"/>
    </row>
    <row r="55659" spans="6:6" ht="12" customHeight="1" x14ac:dyDescent="0.25">
      <c r="F55659" s="245"/>
    </row>
    <row r="55660" spans="6:6" ht="12" customHeight="1" x14ac:dyDescent="0.25">
      <c r="F55660" s="245"/>
    </row>
    <row r="55661" spans="6:6" ht="12" customHeight="1" x14ac:dyDescent="0.25">
      <c r="F55661" s="245"/>
    </row>
    <row r="55662" spans="6:6" ht="12" customHeight="1" x14ac:dyDescent="0.25">
      <c r="F55662" s="245"/>
    </row>
    <row r="55663" spans="6:6" ht="12" customHeight="1" x14ac:dyDescent="0.25">
      <c r="F55663" s="245"/>
    </row>
    <row r="55664" spans="6:6" ht="12" customHeight="1" x14ac:dyDescent="0.25">
      <c r="F55664" s="245"/>
    </row>
    <row r="55665" spans="6:6" ht="12" customHeight="1" x14ac:dyDescent="0.25">
      <c r="F55665" s="245"/>
    </row>
    <row r="55666" spans="6:6" ht="12" customHeight="1" x14ac:dyDescent="0.25">
      <c r="F55666" s="245"/>
    </row>
    <row r="55667" spans="6:6" ht="12" customHeight="1" x14ac:dyDescent="0.25">
      <c r="F55667" s="245"/>
    </row>
    <row r="55668" spans="6:6" ht="12" customHeight="1" x14ac:dyDescent="0.25">
      <c r="F55668" s="245"/>
    </row>
    <row r="55669" spans="6:6" ht="12" customHeight="1" x14ac:dyDescent="0.25">
      <c r="F55669" s="245"/>
    </row>
    <row r="55670" spans="6:6" ht="12" customHeight="1" x14ac:dyDescent="0.25">
      <c r="F55670" s="245"/>
    </row>
    <row r="55671" spans="6:6" ht="12" customHeight="1" x14ac:dyDescent="0.25">
      <c r="F55671" s="245"/>
    </row>
    <row r="55672" spans="6:6" ht="12" customHeight="1" x14ac:dyDescent="0.25">
      <c r="F55672" s="245"/>
    </row>
    <row r="55673" spans="6:6" ht="12" customHeight="1" x14ac:dyDescent="0.25">
      <c r="F55673" s="245"/>
    </row>
    <row r="55674" spans="6:6" ht="12" customHeight="1" x14ac:dyDescent="0.25">
      <c r="F55674" s="245"/>
    </row>
    <row r="55675" spans="6:6" ht="12" customHeight="1" x14ac:dyDescent="0.25">
      <c r="F55675" s="245"/>
    </row>
    <row r="55676" spans="6:6" ht="12" customHeight="1" x14ac:dyDescent="0.25">
      <c r="F55676" s="245"/>
    </row>
    <row r="55677" spans="6:6" ht="12" customHeight="1" x14ac:dyDescent="0.25">
      <c r="F55677" s="245"/>
    </row>
    <row r="55678" spans="6:6" ht="12" customHeight="1" x14ac:dyDescent="0.25">
      <c r="F55678" s="245"/>
    </row>
    <row r="55679" spans="6:6" ht="12" customHeight="1" x14ac:dyDescent="0.25">
      <c r="F55679" s="245"/>
    </row>
    <row r="55680" spans="6:6" ht="12" customHeight="1" x14ac:dyDescent="0.25">
      <c r="F55680" s="245"/>
    </row>
    <row r="55681" spans="6:6" ht="12" customHeight="1" x14ac:dyDescent="0.25">
      <c r="F55681" s="245"/>
    </row>
    <row r="55682" spans="6:6" ht="12" customHeight="1" x14ac:dyDescent="0.25">
      <c r="F55682" s="245"/>
    </row>
    <row r="55683" spans="6:6" ht="12" customHeight="1" x14ac:dyDescent="0.25">
      <c r="F55683" s="245"/>
    </row>
    <row r="55684" spans="6:6" ht="12" customHeight="1" x14ac:dyDescent="0.25">
      <c r="F55684" s="245"/>
    </row>
    <row r="55685" spans="6:6" ht="12" customHeight="1" x14ac:dyDescent="0.25">
      <c r="F55685" s="245"/>
    </row>
    <row r="55686" spans="6:6" ht="12" customHeight="1" x14ac:dyDescent="0.25">
      <c r="F55686" s="245"/>
    </row>
    <row r="55687" spans="6:6" ht="12" customHeight="1" x14ac:dyDescent="0.25">
      <c r="F55687" s="245"/>
    </row>
    <row r="55688" spans="6:6" ht="12" customHeight="1" x14ac:dyDescent="0.25">
      <c r="F55688" s="245"/>
    </row>
    <row r="55689" spans="6:6" ht="12" customHeight="1" x14ac:dyDescent="0.25">
      <c r="F55689" s="245"/>
    </row>
    <row r="55690" spans="6:6" ht="12" customHeight="1" x14ac:dyDescent="0.25">
      <c r="F55690" s="245"/>
    </row>
    <row r="55691" spans="6:6" ht="12" customHeight="1" x14ac:dyDescent="0.25">
      <c r="F55691" s="245"/>
    </row>
    <row r="55692" spans="6:6" ht="12" customHeight="1" x14ac:dyDescent="0.25">
      <c r="F55692" s="245"/>
    </row>
    <row r="55693" spans="6:6" ht="12" customHeight="1" x14ac:dyDescent="0.25">
      <c r="F55693" s="245"/>
    </row>
    <row r="55694" spans="6:6" ht="12" customHeight="1" x14ac:dyDescent="0.25">
      <c r="F55694" s="245"/>
    </row>
    <row r="55695" spans="6:6" ht="12" customHeight="1" x14ac:dyDescent="0.25">
      <c r="F55695" s="245"/>
    </row>
    <row r="55696" spans="6:6" ht="12" customHeight="1" x14ac:dyDescent="0.25">
      <c r="F55696" s="245"/>
    </row>
    <row r="55697" spans="6:6" ht="12" customHeight="1" x14ac:dyDescent="0.25">
      <c r="F55697" s="245"/>
    </row>
    <row r="55698" spans="6:6" ht="12" customHeight="1" x14ac:dyDescent="0.25">
      <c r="F55698" s="245"/>
    </row>
    <row r="55699" spans="6:6" ht="12" customHeight="1" x14ac:dyDescent="0.25">
      <c r="F55699" s="245"/>
    </row>
    <row r="55700" spans="6:6" ht="12" customHeight="1" x14ac:dyDescent="0.25">
      <c r="F55700" s="245"/>
    </row>
    <row r="55701" spans="6:6" ht="12" customHeight="1" x14ac:dyDescent="0.25">
      <c r="F55701" s="245"/>
    </row>
    <row r="55702" spans="6:6" ht="12" customHeight="1" x14ac:dyDescent="0.25">
      <c r="F55702" s="245"/>
    </row>
    <row r="55703" spans="6:6" ht="12" customHeight="1" x14ac:dyDescent="0.25">
      <c r="F55703" s="245"/>
    </row>
    <row r="55704" spans="6:6" ht="12" customHeight="1" x14ac:dyDescent="0.25">
      <c r="F55704" s="245"/>
    </row>
    <row r="55705" spans="6:6" ht="12" customHeight="1" x14ac:dyDescent="0.25">
      <c r="F55705" s="245"/>
    </row>
    <row r="55706" spans="6:6" ht="12" customHeight="1" x14ac:dyDescent="0.25">
      <c r="F55706" s="245"/>
    </row>
    <row r="55707" spans="6:6" ht="12" customHeight="1" x14ac:dyDescent="0.25">
      <c r="F55707" s="245"/>
    </row>
    <row r="55708" spans="6:6" ht="12" customHeight="1" x14ac:dyDescent="0.25">
      <c r="F55708" s="245"/>
    </row>
    <row r="55709" spans="6:6" ht="12" customHeight="1" x14ac:dyDescent="0.25">
      <c r="F55709" s="245"/>
    </row>
    <row r="55710" spans="6:6" ht="12" customHeight="1" x14ac:dyDescent="0.25">
      <c r="F55710" s="245"/>
    </row>
    <row r="55711" spans="6:6" ht="12" customHeight="1" x14ac:dyDescent="0.25">
      <c r="F55711" s="245"/>
    </row>
    <row r="55712" spans="6:6" ht="12" customHeight="1" x14ac:dyDescent="0.25">
      <c r="F55712" s="245"/>
    </row>
    <row r="55713" spans="6:6" ht="12" customHeight="1" x14ac:dyDescent="0.25">
      <c r="F55713" s="245"/>
    </row>
    <row r="55714" spans="6:6" ht="12" customHeight="1" x14ac:dyDescent="0.25">
      <c r="F55714" s="245"/>
    </row>
    <row r="55715" spans="6:6" ht="12" customHeight="1" x14ac:dyDescent="0.25">
      <c r="F55715" s="245"/>
    </row>
    <row r="55716" spans="6:6" ht="12" customHeight="1" x14ac:dyDescent="0.25">
      <c r="F55716" s="245"/>
    </row>
    <row r="55717" spans="6:6" ht="12" customHeight="1" x14ac:dyDescent="0.25">
      <c r="F55717" s="245"/>
    </row>
    <row r="55718" spans="6:6" ht="12" customHeight="1" x14ac:dyDescent="0.25">
      <c r="F55718" s="245"/>
    </row>
    <row r="55719" spans="6:6" ht="12" customHeight="1" x14ac:dyDescent="0.25">
      <c r="F55719" s="245"/>
    </row>
    <row r="55720" spans="6:6" ht="12" customHeight="1" x14ac:dyDescent="0.25">
      <c r="F55720" s="245"/>
    </row>
    <row r="55721" spans="6:6" ht="12" customHeight="1" x14ac:dyDescent="0.25">
      <c r="F55721" s="245"/>
    </row>
    <row r="55722" spans="6:6" ht="12" customHeight="1" x14ac:dyDescent="0.25">
      <c r="F55722" s="245"/>
    </row>
    <row r="55723" spans="6:6" ht="12" customHeight="1" x14ac:dyDescent="0.25">
      <c r="F55723" s="245"/>
    </row>
    <row r="55724" spans="6:6" ht="12" customHeight="1" x14ac:dyDescent="0.25">
      <c r="F55724" s="245"/>
    </row>
    <row r="55725" spans="6:6" ht="12" customHeight="1" x14ac:dyDescent="0.25">
      <c r="F55725" s="245"/>
    </row>
    <row r="55726" spans="6:6" ht="12" customHeight="1" x14ac:dyDescent="0.25">
      <c r="F55726" s="245"/>
    </row>
    <row r="55727" spans="6:6" ht="12" customHeight="1" x14ac:dyDescent="0.25">
      <c r="F55727" s="245"/>
    </row>
    <row r="55728" spans="6:6" ht="12" customHeight="1" x14ac:dyDescent="0.25">
      <c r="F55728" s="245"/>
    </row>
    <row r="55729" spans="6:6" ht="12" customHeight="1" x14ac:dyDescent="0.25">
      <c r="F55729" s="245"/>
    </row>
    <row r="55730" spans="6:6" ht="12" customHeight="1" x14ac:dyDescent="0.25">
      <c r="F55730" s="245"/>
    </row>
    <row r="55731" spans="6:6" ht="12" customHeight="1" x14ac:dyDescent="0.25">
      <c r="F55731" s="245"/>
    </row>
    <row r="55732" spans="6:6" ht="12" customHeight="1" x14ac:dyDescent="0.25">
      <c r="F55732" s="245"/>
    </row>
    <row r="55733" spans="6:6" ht="12" customHeight="1" x14ac:dyDescent="0.25">
      <c r="F55733" s="245"/>
    </row>
    <row r="55734" spans="6:6" ht="12" customHeight="1" x14ac:dyDescent="0.25">
      <c r="F55734" s="245"/>
    </row>
    <row r="55735" spans="6:6" ht="12" customHeight="1" x14ac:dyDescent="0.25">
      <c r="F55735" s="245"/>
    </row>
    <row r="55736" spans="6:6" ht="12" customHeight="1" x14ac:dyDescent="0.25">
      <c r="F55736" s="245"/>
    </row>
    <row r="55737" spans="6:6" ht="12" customHeight="1" x14ac:dyDescent="0.25">
      <c r="F55737" s="245"/>
    </row>
    <row r="55738" spans="6:6" ht="12" customHeight="1" x14ac:dyDescent="0.25">
      <c r="F55738" s="245"/>
    </row>
    <row r="55739" spans="6:6" ht="12" customHeight="1" x14ac:dyDescent="0.25">
      <c r="F55739" s="245"/>
    </row>
    <row r="55740" spans="6:6" ht="12" customHeight="1" x14ac:dyDescent="0.25">
      <c r="F55740" s="245"/>
    </row>
    <row r="55741" spans="6:6" ht="12" customHeight="1" x14ac:dyDescent="0.25">
      <c r="F55741" s="245"/>
    </row>
    <row r="55742" spans="6:6" ht="12" customHeight="1" x14ac:dyDescent="0.25">
      <c r="F55742" s="245"/>
    </row>
    <row r="55743" spans="6:6" ht="12" customHeight="1" x14ac:dyDescent="0.25">
      <c r="F55743" s="245"/>
    </row>
    <row r="55744" spans="6:6" ht="12" customHeight="1" x14ac:dyDescent="0.25">
      <c r="F55744" s="245"/>
    </row>
    <row r="55745" spans="6:6" ht="12" customHeight="1" x14ac:dyDescent="0.25">
      <c r="F55745" s="245"/>
    </row>
    <row r="55746" spans="6:6" ht="12" customHeight="1" x14ac:dyDescent="0.25">
      <c r="F55746" s="245"/>
    </row>
    <row r="55747" spans="6:6" ht="12" customHeight="1" x14ac:dyDescent="0.25">
      <c r="F55747" s="245"/>
    </row>
    <row r="55748" spans="6:6" ht="12" customHeight="1" x14ac:dyDescent="0.25">
      <c r="F55748" s="245"/>
    </row>
    <row r="55749" spans="6:6" ht="12" customHeight="1" x14ac:dyDescent="0.25">
      <c r="F55749" s="245"/>
    </row>
    <row r="55750" spans="6:6" ht="12" customHeight="1" x14ac:dyDescent="0.25">
      <c r="F55750" s="245"/>
    </row>
    <row r="55751" spans="6:6" ht="12" customHeight="1" x14ac:dyDescent="0.25">
      <c r="F55751" s="245"/>
    </row>
    <row r="55752" spans="6:6" ht="12" customHeight="1" x14ac:dyDescent="0.25">
      <c r="F55752" s="245"/>
    </row>
    <row r="55753" spans="6:6" ht="12" customHeight="1" x14ac:dyDescent="0.25">
      <c r="F55753" s="245"/>
    </row>
    <row r="55754" spans="6:6" ht="12" customHeight="1" x14ac:dyDescent="0.25">
      <c r="F55754" s="245"/>
    </row>
    <row r="55755" spans="6:6" ht="12" customHeight="1" x14ac:dyDescent="0.25">
      <c r="F55755" s="245"/>
    </row>
    <row r="55756" spans="6:6" ht="12" customHeight="1" x14ac:dyDescent="0.25">
      <c r="F55756" s="245"/>
    </row>
    <row r="55757" spans="6:6" ht="12" customHeight="1" x14ac:dyDescent="0.25">
      <c r="F55757" s="245"/>
    </row>
    <row r="55758" spans="6:6" ht="12" customHeight="1" x14ac:dyDescent="0.25">
      <c r="F55758" s="245"/>
    </row>
    <row r="55759" spans="6:6" ht="12" customHeight="1" x14ac:dyDescent="0.25">
      <c r="F55759" s="245"/>
    </row>
    <row r="55760" spans="6:6" ht="12" customHeight="1" x14ac:dyDescent="0.25">
      <c r="F55760" s="245"/>
    </row>
    <row r="55761" spans="6:6" ht="12" customHeight="1" x14ac:dyDescent="0.25">
      <c r="F55761" s="245"/>
    </row>
    <row r="55762" spans="6:6" ht="12" customHeight="1" x14ac:dyDescent="0.25">
      <c r="F55762" s="245"/>
    </row>
    <row r="55763" spans="6:6" ht="12" customHeight="1" x14ac:dyDescent="0.25">
      <c r="F55763" s="245"/>
    </row>
    <row r="55764" spans="6:6" ht="12" customHeight="1" x14ac:dyDescent="0.25">
      <c r="F55764" s="245"/>
    </row>
    <row r="55765" spans="6:6" ht="12" customHeight="1" x14ac:dyDescent="0.25">
      <c r="F55765" s="245"/>
    </row>
    <row r="55766" spans="6:6" ht="12" customHeight="1" x14ac:dyDescent="0.25">
      <c r="F55766" s="245"/>
    </row>
    <row r="55767" spans="6:6" ht="12" customHeight="1" x14ac:dyDescent="0.25">
      <c r="F55767" s="245"/>
    </row>
    <row r="55768" spans="6:6" ht="12" customHeight="1" x14ac:dyDescent="0.25">
      <c r="F55768" s="245"/>
    </row>
    <row r="55769" spans="6:6" ht="12" customHeight="1" x14ac:dyDescent="0.25">
      <c r="F55769" s="245"/>
    </row>
    <row r="55770" spans="6:6" ht="12" customHeight="1" x14ac:dyDescent="0.25">
      <c r="F55770" s="245"/>
    </row>
    <row r="55771" spans="6:6" ht="12" customHeight="1" x14ac:dyDescent="0.25">
      <c r="F55771" s="245"/>
    </row>
    <row r="55772" spans="6:6" ht="12" customHeight="1" x14ac:dyDescent="0.25">
      <c r="F55772" s="245"/>
    </row>
    <row r="55773" spans="6:6" ht="12" customHeight="1" x14ac:dyDescent="0.25">
      <c r="F55773" s="245"/>
    </row>
    <row r="55774" spans="6:6" ht="12" customHeight="1" x14ac:dyDescent="0.25">
      <c r="F55774" s="245"/>
    </row>
    <row r="55775" spans="6:6" ht="12" customHeight="1" x14ac:dyDescent="0.25">
      <c r="F55775" s="245"/>
    </row>
    <row r="55776" spans="6:6" ht="12" customHeight="1" x14ac:dyDescent="0.25">
      <c r="F55776" s="245"/>
    </row>
    <row r="55777" spans="6:6" ht="12" customHeight="1" x14ac:dyDescent="0.25">
      <c r="F55777" s="245"/>
    </row>
    <row r="55778" spans="6:6" ht="12" customHeight="1" x14ac:dyDescent="0.25">
      <c r="F55778" s="245"/>
    </row>
    <row r="55779" spans="6:6" ht="12" customHeight="1" x14ac:dyDescent="0.25">
      <c r="F55779" s="245"/>
    </row>
    <row r="55780" spans="6:6" ht="12" customHeight="1" x14ac:dyDescent="0.25">
      <c r="F55780" s="245"/>
    </row>
    <row r="55781" spans="6:6" ht="12" customHeight="1" x14ac:dyDescent="0.25">
      <c r="F55781" s="245"/>
    </row>
    <row r="55782" spans="6:6" ht="12" customHeight="1" x14ac:dyDescent="0.25">
      <c r="F55782" s="245"/>
    </row>
    <row r="55783" spans="6:6" ht="12" customHeight="1" x14ac:dyDescent="0.25">
      <c r="F55783" s="245"/>
    </row>
    <row r="55784" spans="6:6" ht="12" customHeight="1" x14ac:dyDescent="0.25">
      <c r="F55784" s="245"/>
    </row>
    <row r="55785" spans="6:6" ht="12" customHeight="1" x14ac:dyDescent="0.25">
      <c r="F55785" s="245"/>
    </row>
    <row r="55786" spans="6:6" ht="12" customHeight="1" x14ac:dyDescent="0.25">
      <c r="F55786" s="245"/>
    </row>
    <row r="55787" spans="6:6" ht="12" customHeight="1" x14ac:dyDescent="0.25">
      <c r="F55787" s="245"/>
    </row>
    <row r="55788" spans="6:6" ht="12" customHeight="1" x14ac:dyDescent="0.25">
      <c r="F55788" s="245"/>
    </row>
    <row r="55789" spans="6:6" ht="12" customHeight="1" x14ac:dyDescent="0.25">
      <c r="F55789" s="245"/>
    </row>
    <row r="55790" spans="6:6" ht="12" customHeight="1" x14ac:dyDescent="0.25">
      <c r="F55790" s="245"/>
    </row>
    <row r="55791" spans="6:6" ht="12" customHeight="1" x14ac:dyDescent="0.25">
      <c r="F55791" s="245"/>
    </row>
    <row r="55792" spans="6:6" ht="12" customHeight="1" x14ac:dyDescent="0.25">
      <c r="F55792" s="245"/>
    </row>
    <row r="55793" spans="6:6" ht="12" customHeight="1" x14ac:dyDescent="0.25">
      <c r="F55793" s="245"/>
    </row>
    <row r="55794" spans="6:6" ht="12" customHeight="1" x14ac:dyDescent="0.25">
      <c r="F55794" s="245"/>
    </row>
    <row r="55795" spans="6:6" ht="12" customHeight="1" x14ac:dyDescent="0.25">
      <c r="F55795" s="245"/>
    </row>
    <row r="55796" spans="6:6" ht="12" customHeight="1" x14ac:dyDescent="0.25">
      <c r="F55796" s="245"/>
    </row>
    <row r="55797" spans="6:6" ht="12" customHeight="1" x14ac:dyDescent="0.25">
      <c r="F55797" s="245"/>
    </row>
    <row r="55798" spans="6:6" ht="12" customHeight="1" x14ac:dyDescent="0.25">
      <c r="F55798" s="245"/>
    </row>
    <row r="55799" spans="6:6" ht="12" customHeight="1" x14ac:dyDescent="0.25">
      <c r="F55799" s="245"/>
    </row>
    <row r="55800" spans="6:6" ht="12" customHeight="1" x14ac:dyDescent="0.25">
      <c r="F55800" s="245"/>
    </row>
    <row r="55801" spans="6:6" ht="12" customHeight="1" x14ac:dyDescent="0.25">
      <c r="F55801" s="245"/>
    </row>
    <row r="55802" spans="6:6" ht="12" customHeight="1" x14ac:dyDescent="0.25">
      <c r="F55802" s="245"/>
    </row>
    <row r="55803" spans="6:6" ht="12" customHeight="1" x14ac:dyDescent="0.25">
      <c r="F55803" s="245"/>
    </row>
    <row r="55804" spans="6:6" ht="12" customHeight="1" x14ac:dyDescent="0.25">
      <c r="F55804" s="245"/>
    </row>
    <row r="55805" spans="6:6" ht="12" customHeight="1" x14ac:dyDescent="0.25">
      <c r="F55805" s="245"/>
    </row>
    <row r="55806" spans="6:6" ht="12" customHeight="1" x14ac:dyDescent="0.25">
      <c r="F55806" s="245"/>
    </row>
    <row r="55807" spans="6:6" ht="12" customHeight="1" x14ac:dyDescent="0.25">
      <c r="F55807" s="245"/>
    </row>
    <row r="55808" spans="6:6" ht="12" customHeight="1" x14ac:dyDescent="0.25">
      <c r="F55808" s="245"/>
    </row>
    <row r="55809" spans="6:6" ht="12" customHeight="1" x14ac:dyDescent="0.25">
      <c r="F55809" s="245"/>
    </row>
    <row r="55810" spans="6:6" ht="12" customHeight="1" x14ac:dyDescent="0.25">
      <c r="F55810" s="245"/>
    </row>
    <row r="55811" spans="6:6" ht="12" customHeight="1" x14ac:dyDescent="0.25">
      <c r="F55811" s="245"/>
    </row>
    <row r="55812" spans="6:6" ht="12" customHeight="1" x14ac:dyDescent="0.25">
      <c r="F55812" s="245"/>
    </row>
    <row r="55813" spans="6:6" ht="12" customHeight="1" x14ac:dyDescent="0.25">
      <c r="F55813" s="245"/>
    </row>
    <row r="55814" spans="6:6" ht="12" customHeight="1" x14ac:dyDescent="0.25">
      <c r="F55814" s="245"/>
    </row>
    <row r="55815" spans="6:6" ht="12" customHeight="1" x14ac:dyDescent="0.25">
      <c r="F55815" s="245"/>
    </row>
    <row r="55816" spans="6:6" ht="12" customHeight="1" x14ac:dyDescent="0.25">
      <c r="F55816" s="245"/>
    </row>
    <row r="55817" spans="6:6" ht="12" customHeight="1" x14ac:dyDescent="0.25">
      <c r="F55817" s="245"/>
    </row>
    <row r="55818" spans="6:6" ht="12" customHeight="1" x14ac:dyDescent="0.25">
      <c r="F55818" s="245"/>
    </row>
    <row r="55819" spans="6:6" ht="12" customHeight="1" x14ac:dyDescent="0.25">
      <c r="F55819" s="245"/>
    </row>
    <row r="55820" spans="6:6" ht="12" customHeight="1" x14ac:dyDescent="0.25">
      <c r="F55820" s="245"/>
    </row>
    <row r="55821" spans="6:6" ht="12" customHeight="1" x14ac:dyDescent="0.25">
      <c r="F55821" s="245"/>
    </row>
    <row r="55822" spans="6:6" ht="12" customHeight="1" x14ac:dyDescent="0.25">
      <c r="F55822" s="245"/>
    </row>
    <row r="55823" spans="6:6" ht="12" customHeight="1" x14ac:dyDescent="0.25">
      <c r="F55823" s="245"/>
    </row>
    <row r="55824" spans="6:6" ht="12" customHeight="1" x14ac:dyDescent="0.25">
      <c r="F55824" s="245"/>
    </row>
    <row r="55825" spans="6:6" ht="12" customHeight="1" x14ac:dyDescent="0.25">
      <c r="F55825" s="245"/>
    </row>
    <row r="55826" spans="6:6" ht="12" customHeight="1" x14ac:dyDescent="0.25">
      <c r="F55826" s="245"/>
    </row>
    <row r="55827" spans="6:6" ht="12" customHeight="1" x14ac:dyDescent="0.25">
      <c r="F55827" s="245"/>
    </row>
    <row r="55828" spans="6:6" ht="12" customHeight="1" x14ac:dyDescent="0.25">
      <c r="F55828" s="245"/>
    </row>
    <row r="55829" spans="6:6" ht="12" customHeight="1" x14ac:dyDescent="0.25">
      <c r="F55829" s="245"/>
    </row>
    <row r="55830" spans="6:6" ht="12" customHeight="1" x14ac:dyDescent="0.25">
      <c r="F55830" s="245"/>
    </row>
    <row r="55831" spans="6:6" ht="12" customHeight="1" x14ac:dyDescent="0.25">
      <c r="F55831" s="245"/>
    </row>
    <row r="55832" spans="6:6" ht="12" customHeight="1" x14ac:dyDescent="0.25">
      <c r="F55832" s="245"/>
    </row>
    <row r="55833" spans="6:6" ht="12" customHeight="1" x14ac:dyDescent="0.25">
      <c r="F55833" s="245"/>
    </row>
    <row r="55834" spans="6:6" ht="12" customHeight="1" x14ac:dyDescent="0.25">
      <c r="F55834" s="245"/>
    </row>
    <row r="55835" spans="6:6" ht="12" customHeight="1" x14ac:dyDescent="0.25">
      <c r="F55835" s="245"/>
    </row>
    <row r="55836" spans="6:6" ht="12" customHeight="1" x14ac:dyDescent="0.25">
      <c r="F55836" s="245"/>
    </row>
    <row r="55837" spans="6:6" ht="12" customHeight="1" x14ac:dyDescent="0.25">
      <c r="F55837" s="245"/>
    </row>
    <row r="55838" spans="6:6" ht="12" customHeight="1" x14ac:dyDescent="0.25">
      <c r="F55838" s="245"/>
    </row>
    <row r="55839" spans="6:6" ht="12" customHeight="1" x14ac:dyDescent="0.25">
      <c r="F55839" s="245"/>
    </row>
    <row r="55840" spans="6:6" ht="12" customHeight="1" x14ac:dyDescent="0.25">
      <c r="F55840" s="245"/>
    </row>
    <row r="55841" spans="6:6" ht="12" customHeight="1" x14ac:dyDescent="0.25">
      <c r="F55841" s="245"/>
    </row>
    <row r="55842" spans="6:6" ht="12" customHeight="1" x14ac:dyDescent="0.25">
      <c r="F55842" s="245"/>
    </row>
    <row r="55843" spans="6:6" ht="12" customHeight="1" x14ac:dyDescent="0.25">
      <c r="F55843" s="245"/>
    </row>
    <row r="55844" spans="6:6" ht="12" customHeight="1" x14ac:dyDescent="0.25">
      <c r="F55844" s="245"/>
    </row>
    <row r="55845" spans="6:6" ht="12" customHeight="1" x14ac:dyDescent="0.25">
      <c r="F55845" s="245"/>
    </row>
    <row r="55846" spans="6:6" ht="12" customHeight="1" x14ac:dyDescent="0.25">
      <c r="F55846" s="245"/>
    </row>
    <row r="55847" spans="6:6" ht="12" customHeight="1" x14ac:dyDescent="0.25">
      <c r="F55847" s="245"/>
    </row>
    <row r="55848" spans="6:6" ht="12" customHeight="1" x14ac:dyDescent="0.25">
      <c r="F55848" s="245"/>
    </row>
    <row r="55849" spans="6:6" ht="12" customHeight="1" x14ac:dyDescent="0.25">
      <c r="F55849" s="245"/>
    </row>
    <row r="55850" spans="6:6" ht="12" customHeight="1" x14ac:dyDescent="0.25">
      <c r="F55850" s="245"/>
    </row>
    <row r="55851" spans="6:6" ht="12" customHeight="1" x14ac:dyDescent="0.25">
      <c r="F55851" s="245"/>
    </row>
    <row r="55852" spans="6:6" ht="12" customHeight="1" x14ac:dyDescent="0.25">
      <c r="F55852" s="245"/>
    </row>
    <row r="55853" spans="6:6" ht="12" customHeight="1" x14ac:dyDescent="0.25">
      <c r="F55853" s="245"/>
    </row>
    <row r="55854" spans="6:6" ht="12" customHeight="1" x14ac:dyDescent="0.25">
      <c r="F55854" s="245"/>
    </row>
    <row r="55855" spans="6:6" ht="12" customHeight="1" x14ac:dyDescent="0.25">
      <c r="F55855" s="245"/>
    </row>
    <row r="55856" spans="6:6" ht="12" customHeight="1" x14ac:dyDescent="0.25">
      <c r="F55856" s="245"/>
    </row>
    <row r="55857" spans="6:6" ht="12" customHeight="1" x14ac:dyDescent="0.25">
      <c r="F55857" s="245"/>
    </row>
    <row r="55858" spans="6:6" ht="12" customHeight="1" x14ac:dyDescent="0.25">
      <c r="F55858" s="245"/>
    </row>
    <row r="55859" spans="6:6" ht="12" customHeight="1" x14ac:dyDescent="0.25">
      <c r="F55859" s="245"/>
    </row>
    <row r="55860" spans="6:6" ht="12" customHeight="1" x14ac:dyDescent="0.25">
      <c r="F55860" s="245"/>
    </row>
    <row r="55861" spans="6:6" ht="12" customHeight="1" x14ac:dyDescent="0.25">
      <c r="F55861" s="245"/>
    </row>
    <row r="55862" spans="6:6" ht="12" customHeight="1" x14ac:dyDescent="0.25">
      <c r="F55862" s="245"/>
    </row>
    <row r="55863" spans="6:6" ht="12" customHeight="1" x14ac:dyDescent="0.25">
      <c r="F55863" s="245"/>
    </row>
    <row r="55864" spans="6:6" ht="12" customHeight="1" x14ac:dyDescent="0.25">
      <c r="F55864" s="245"/>
    </row>
    <row r="55865" spans="6:6" ht="12" customHeight="1" x14ac:dyDescent="0.25">
      <c r="F55865" s="245"/>
    </row>
    <row r="55866" spans="6:6" ht="12" customHeight="1" x14ac:dyDescent="0.25">
      <c r="F55866" s="245"/>
    </row>
    <row r="55867" spans="6:6" ht="12" customHeight="1" x14ac:dyDescent="0.25">
      <c r="F55867" s="245"/>
    </row>
    <row r="55868" spans="6:6" ht="12" customHeight="1" x14ac:dyDescent="0.25">
      <c r="F55868" s="245"/>
    </row>
    <row r="55869" spans="6:6" ht="12" customHeight="1" x14ac:dyDescent="0.25">
      <c r="F55869" s="245"/>
    </row>
    <row r="55870" spans="6:6" ht="12" customHeight="1" x14ac:dyDescent="0.25">
      <c r="F55870" s="245"/>
    </row>
    <row r="55871" spans="6:6" ht="12" customHeight="1" x14ac:dyDescent="0.25">
      <c r="F55871" s="245"/>
    </row>
    <row r="55872" spans="6:6" ht="12" customHeight="1" x14ac:dyDescent="0.25">
      <c r="F55872" s="245"/>
    </row>
    <row r="55873" spans="6:6" ht="12" customHeight="1" x14ac:dyDescent="0.25">
      <c r="F55873" s="245"/>
    </row>
    <row r="55874" spans="6:6" ht="12" customHeight="1" x14ac:dyDescent="0.25">
      <c r="F55874" s="245"/>
    </row>
    <row r="55875" spans="6:6" ht="12" customHeight="1" x14ac:dyDescent="0.25">
      <c r="F55875" s="245"/>
    </row>
    <row r="55876" spans="6:6" ht="12" customHeight="1" x14ac:dyDescent="0.25">
      <c r="F55876" s="245"/>
    </row>
    <row r="55877" spans="6:6" ht="12" customHeight="1" x14ac:dyDescent="0.25">
      <c r="F55877" s="245"/>
    </row>
    <row r="55878" spans="6:6" ht="12" customHeight="1" x14ac:dyDescent="0.25">
      <c r="F55878" s="245"/>
    </row>
    <row r="55879" spans="6:6" ht="12" customHeight="1" x14ac:dyDescent="0.25">
      <c r="F55879" s="245"/>
    </row>
    <row r="55880" spans="6:6" ht="12" customHeight="1" x14ac:dyDescent="0.25">
      <c r="F55880" s="245"/>
    </row>
    <row r="55881" spans="6:6" ht="12" customHeight="1" x14ac:dyDescent="0.25">
      <c r="F55881" s="245"/>
    </row>
    <row r="55882" spans="6:6" ht="12" customHeight="1" x14ac:dyDescent="0.25">
      <c r="F55882" s="245"/>
    </row>
    <row r="55883" spans="6:6" ht="12" customHeight="1" x14ac:dyDescent="0.25">
      <c r="F55883" s="245"/>
    </row>
    <row r="55884" spans="6:6" ht="12" customHeight="1" x14ac:dyDescent="0.25">
      <c r="F55884" s="245"/>
    </row>
    <row r="55885" spans="6:6" ht="12" customHeight="1" x14ac:dyDescent="0.25">
      <c r="F55885" s="245"/>
    </row>
    <row r="55886" spans="6:6" ht="12" customHeight="1" x14ac:dyDescent="0.25">
      <c r="F55886" s="245"/>
    </row>
    <row r="55887" spans="6:6" ht="12" customHeight="1" x14ac:dyDescent="0.25">
      <c r="F55887" s="245"/>
    </row>
    <row r="55888" spans="6:6" ht="12" customHeight="1" x14ac:dyDescent="0.25">
      <c r="F55888" s="245"/>
    </row>
    <row r="55889" spans="6:6" ht="12" customHeight="1" x14ac:dyDescent="0.25">
      <c r="F55889" s="245"/>
    </row>
    <row r="55890" spans="6:6" ht="12" customHeight="1" x14ac:dyDescent="0.25">
      <c r="F55890" s="245"/>
    </row>
    <row r="55891" spans="6:6" ht="12" customHeight="1" x14ac:dyDescent="0.25">
      <c r="F55891" s="245"/>
    </row>
    <row r="55892" spans="6:6" ht="12" customHeight="1" x14ac:dyDescent="0.25">
      <c r="F55892" s="245"/>
    </row>
    <row r="55893" spans="6:6" ht="12" customHeight="1" x14ac:dyDescent="0.25">
      <c r="F55893" s="245"/>
    </row>
    <row r="55894" spans="6:6" ht="12" customHeight="1" x14ac:dyDescent="0.25">
      <c r="F55894" s="245"/>
    </row>
    <row r="55895" spans="6:6" ht="12" customHeight="1" x14ac:dyDescent="0.25">
      <c r="F55895" s="245"/>
    </row>
    <row r="55896" spans="6:6" ht="12" customHeight="1" x14ac:dyDescent="0.25">
      <c r="F55896" s="245"/>
    </row>
    <row r="55897" spans="6:6" ht="12" customHeight="1" x14ac:dyDescent="0.25">
      <c r="F55897" s="245"/>
    </row>
    <row r="55898" spans="6:6" ht="12" customHeight="1" x14ac:dyDescent="0.25">
      <c r="F55898" s="245"/>
    </row>
    <row r="55899" spans="6:6" ht="12" customHeight="1" x14ac:dyDescent="0.25">
      <c r="F55899" s="245"/>
    </row>
    <row r="55900" spans="6:6" ht="12" customHeight="1" x14ac:dyDescent="0.25">
      <c r="F55900" s="245"/>
    </row>
    <row r="55901" spans="6:6" ht="12" customHeight="1" x14ac:dyDescent="0.25">
      <c r="F55901" s="245"/>
    </row>
    <row r="55902" spans="6:6" ht="12" customHeight="1" x14ac:dyDescent="0.25">
      <c r="F55902" s="245"/>
    </row>
    <row r="55903" spans="6:6" ht="12" customHeight="1" x14ac:dyDescent="0.25">
      <c r="F55903" s="245"/>
    </row>
    <row r="55904" spans="6:6" ht="12" customHeight="1" x14ac:dyDescent="0.25">
      <c r="F55904" s="245"/>
    </row>
    <row r="55905" spans="6:6" ht="12" customHeight="1" x14ac:dyDescent="0.25">
      <c r="F55905" s="245"/>
    </row>
    <row r="55906" spans="6:6" ht="12" customHeight="1" x14ac:dyDescent="0.25">
      <c r="F55906" s="245"/>
    </row>
    <row r="55907" spans="6:6" ht="12" customHeight="1" x14ac:dyDescent="0.25">
      <c r="F55907" s="245"/>
    </row>
    <row r="55908" spans="6:6" ht="12" customHeight="1" x14ac:dyDescent="0.25">
      <c r="F55908" s="245"/>
    </row>
    <row r="55909" spans="6:6" ht="12" customHeight="1" x14ac:dyDescent="0.25">
      <c r="F55909" s="245"/>
    </row>
    <row r="55910" spans="6:6" ht="12" customHeight="1" x14ac:dyDescent="0.25">
      <c r="F55910" s="245"/>
    </row>
    <row r="55911" spans="6:6" ht="12" customHeight="1" x14ac:dyDescent="0.25">
      <c r="F55911" s="245"/>
    </row>
    <row r="55912" spans="6:6" ht="12" customHeight="1" x14ac:dyDescent="0.25">
      <c r="F55912" s="245"/>
    </row>
    <row r="55913" spans="6:6" ht="12" customHeight="1" x14ac:dyDescent="0.25">
      <c r="F55913" s="245"/>
    </row>
    <row r="55914" spans="6:6" ht="12" customHeight="1" x14ac:dyDescent="0.25">
      <c r="F55914" s="245"/>
    </row>
    <row r="55915" spans="6:6" ht="12" customHeight="1" x14ac:dyDescent="0.25">
      <c r="F55915" s="245"/>
    </row>
    <row r="55916" spans="6:6" ht="12" customHeight="1" x14ac:dyDescent="0.25">
      <c r="F55916" s="245"/>
    </row>
    <row r="55917" spans="6:6" ht="12" customHeight="1" x14ac:dyDescent="0.25">
      <c r="F55917" s="245"/>
    </row>
    <row r="55918" spans="6:6" ht="12" customHeight="1" x14ac:dyDescent="0.25">
      <c r="F55918" s="245"/>
    </row>
    <row r="55919" spans="6:6" ht="12" customHeight="1" x14ac:dyDescent="0.25">
      <c r="F55919" s="245"/>
    </row>
    <row r="55920" spans="6:6" ht="12" customHeight="1" x14ac:dyDescent="0.25">
      <c r="F55920" s="245"/>
    </row>
    <row r="55921" spans="6:6" ht="12" customHeight="1" x14ac:dyDescent="0.25">
      <c r="F55921" s="245"/>
    </row>
    <row r="55922" spans="6:6" ht="12" customHeight="1" x14ac:dyDescent="0.25">
      <c r="F55922" s="245"/>
    </row>
    <row r="55923" spans="6:6" ht="12" customHeight="1" x14ac:dyDescent="0.25">
      <c r="F55923" s="245"/>
    </row>
    <row r="55924" spans="6:6" ht="12" customHeight="1" x14ac:dyDescent="0.25">
      <c r="F55924" s="245"/>
    </row>
    <row r="55925" spans="6:6" ht="12" customHeight="1" x14ac:dyDescent="0.25">
      <c r="F55925" s="245"/>
    </row>
    <row r="55926" spans="6:6" ht="12" customHeight="1" x14ac:dyDescent="0.25">
      <c r="F55926" s="245"/>
    </row>
    <row r="55927" spans="6:6" ht="12" customHeight="1" x14ac:dyDescent="0.25">
      <c r="F55927" s="245"/>
    </row>
    <row r="55928" spans="6:6" ht="12" customHeight="1" x14ac:dyDescent="0.25">
      <c r="F55928" s="245"/>
    </row>
    <row r="55929" spans="6:6" ht="12" customHeight="1" x14ac:dyDescent="0.25">
      <c r="F55929" s="245"/>
    </row>
    <row r="55930" spans="6:6" ht="12" customHeight="1" x14ac:dyDescent="0.25">
      <c r="F55930" s="245"/>
    </row>
    <row r="55931" spans="6:6" ht="12" customHeight="1" x14ac:dyDescent="0.25">
      <c r="F55931" s="245"/>
    </row>
    <row r="55932" spans="6:6" ht="12" customHeight="1" x14ac:dyDescent="0.25">
      <c r="F55932" s="245"/>
    </row>
    <row r="55933" spans="6:6" ht="12" customHeight="1" x14ac:dyDescent="0.25">
      <c r="F55933" s="245"/>
    </row>
    <row r="55934" spans="6:6" ht="12" customHeight="1" x14ac:dyDescent="0.25">
      <c r="F55934" s="245"/>
    </row>
    <row r="55935" spans="6:6" ht="12" customHeight="1" x14ac:dyDescent="0.25">
      <c r="F55935" s="245"/>
    </row>
    <row r="55936" spans="6:6" ht="12" customHeight="1" x14ac:dyDescent="0.25">
      <c r="F55936" s="245"/>
    </row>
    <row r="55937" spans="6:6" ht="12" customHeight="1" x14ac:dyDescent="0.25">
      <c r="F55937" s="245"/>
    </row>
    <row r="55938" spans="6:6" ht="12" customHeight="1" x14ac:dyDescent="0.25">
      <c r="F55938" s="245"/>
    </row>
    <row r="55939" spans="6:6" ht="12" customHeight="1" x14ac:dyDescent="0.25">
      <c r="F55939" s="245"/>
    </row>
    <row r="55940" spans="6:6" ht="12" customHeight="1" x14ac:dyDescent="0.25">
      <c r="F55940" s="245"/>
    </row>
    <row r="55941" spans="6:6" ht="12" customHeight="1" x14ac:dyDescent="0.25">
      <c r="F55941" s="245"/>
    </row>
    <row r="55942" spans="6:6" ht="12" customHeight="1" x14ac:dyDescent="0.25">
      <c r="F55942" s="245"/>
    </row>
    <row r="55943" spans="6:6" ht="12" customHeight="1" x14ac:dyDescent="0.25">
      <c r="F55943" s="245"/>
    </row>
    <row r="55944" spans="6:6" ht="12" customHeight="1" x14ac:dyDescent="0.25">
      <c r="F55944" s="245"/>
    </row>
    <row r="55945" spans="6:6" ht="12" customHeight="1" x14ac:dyDescent="0.25">
      <c r="F55945" s="245"/>
    </row>
    <row r="55946" spans="6:6" ht="12" customHeight="1" x14ac:dyDescent="0.25">
      <c r="F55946" s="245"/>
    </row>
    <row r="55947" spans="6:6" ht="12" customHeight="1" x14ac:dyDescent="0.25">
      <c r="F55947" s="245"/>
    </row>
    <row r="55948" spans="6:6" ht="12" customHeight="1" x14ac:dyDescent="0.25">
      <c r="F55948" s="245"/>
    </row>
    <row r="55949" spans="6:6" ht="12" customHeight="1" x14ac:dyDescent="0.25">
      <c r="F55949" s="245"/>
    </row>
    <row r="55950" spans="6:6" ht="12" customHeight="1" x14ac:dyDescent="0.25">
      <c r="F55950" s="245"/>
    </row>
    <row r="55951" spans="6:6" ht="12" customHeight="1" x14ac:dyDescent="0.25">
      <c r="F55951" s="245"/>
    </row>
    <row r="55952" spans="6:6" ht="12" customHeight="1" x14ac:dyDescent="0.25">
      <c r="F55952" s="245"/>
    </row>
    <row r="55953" spans="6:6" ht="12" customHeight="1" x14ac:dyDescent="0.25">
      <c r="F55953" s="245"/>
    </row>
    <row r="55954" spans="6:6" ht="12" customHeight="1" x14ac:dyDescent="0.25">
      <c r="F55954" s="245"/>
    </row>
    <row r="55955" spans="6:6" ht="12" customHeight="1" x14ac:dyDescent="0.25">
      <c r="F55955" s="245"/>
    </row>
    <row r="55956" spans="6:6" ht="12" customHeight="1" x14ac:dyDescent="0.25">
      <c r="F55956" s="245"/>
    </row>
    <row r="55957" spans="6:6" ht="12" customHeight="1" x14ac:dyDescent="0.25">
      <c r="F55957" s="245"/>
    </row>
    <row r="55958" spans="6:6" ht="12" customHeight="1" x14ac:dyDescent="0.25">
      <c r="F55958" s="245"/>
    </row>
    <row r="55959" spans="6:6" ht="12" customHeight="1" x14ac:dyDescent="0.25">
      <c r="F55959" s="245"/>
    </row>
    <row r="55960" spans="6:6" ht="12" customHeight="1" x14ac:dyDescent="0.25">
      <c r="F55960" s="245"/>
    </row>
    <row r="55961" spans="6:6" ht="12" customHeight="1" x14ac:dyDescent="0.25">
      <c r="F55961" s="245"/>
    </row>
    <row r="55962" spans="6:6" ht="12" customHeight="1" x14ac:dyDescent="0.25">
      <c r="F55962" s="245"/>
    </row>
    <row r="55963" spans="6:6" ht="12" customHeight="1" x14ac:dyDescent="0.25">
      <c r="F55963" s="245"/>
    </row>
    <row r="55964" spans="6:6" ht="12" customHeight="1" x14ac:dyDescent="0.25">
      <c r="F55964" s="245"/>
    </row>
    <row r="55965" spans="6:6" ht="12" customHeight="1" x14ac:dyDescent="0.25">
      <c r="F55965" s="245"/>
    </row>
    <row r="55966" spans="6:6" ht="12" customHeight="1" x14ac:dyDescent="0.25">
      <c r="F55966" s="245"/>
    </row>
    <row r="55967" spans="6:6" ht="12" customHeight="1" x14ac:dyDescent="0.25">
      <c r="F55967" s="245"/>
    </row>
    <row r="55968" spans="6:6" ht="12" customHeight="1" x14ac:dyDescent="0.25">
      <c r="F55968" s="245"/>
    </row>
    <row r="55969" spans="6:6" ht="12" customHeight="1" x14ac:dyDescent="0.25">
      <c r="F55969" s="245"/>
    </row>
    <row r="55970" spans="6:6" ht="12" customHeight="1" x14ac:dyDescent="0.25">
      <c r="F55970" s="245"/>
    </row>
    <row r="55971" spans="6:6" ht="12" customHeight="1" x14ac:dyDescent="0.25">
      <c r="F55971" s="245"/>
    </row>
    <row r="55972" spans="6:6" ht="12" customHeight="1" x14ac:dyDescent="0.25">
      <c r="F55972" s="245"/>
    </row>
    <row r="55973" spans="6:6" ht="12" customHeight="1" x14ac:dyDescent="0.25">
      <c r="F55973" s="245"/>
    </row>
    <row r="55974" spans="6:6" ht="12" customHeight="1" x14ac:dyDescent="0.25">
      <c r="F55974" s="245"/>
    </row>
    <row r="55975" spans="6:6" ht="12" customHeight="1" x14ac:dyDescent="0.25">
      <c r="F55975" s="245"/>
    </row>
    <row r="55976" spans="6:6" ht="12" customHeight="1" x14ac:dyDescent="0.25">
      <c r="F55976" s="245"/>
    </row>
    <row r="55977" spans="6:6" ht="12" customHeight="1" x14ac:dyDescent="0.25">
      <c r="F55977" s="245"/>
    </row>
    <row r="55978" spans="6:6" ht="12" customHeight="1" x14ac:dyDescent="0.25">
      <c r="F55978" s="245"/>
    </row>
    <row r="55979" spans="6:6" ht="12" customHeight="1" x14ac:dyDescent="0.25">
      <c r="F55979" s="245"/>
    </row>
    <row r="55980" spans="6:6" ht="12" customHeight="1" x14ac:dyDescent="0.25">
      <c r="F55980" s="245"/>
    </row>
    <row r="55981" spans="6:6" ht="12" customHeight="1" x14ac:dyDescent="0.25">
      <c r="F55981" s="245"/>
    </row>
    <row r="55982" spans="6:6" ht="12" customHeight="1" x14ac:dyDescent="0.25">
      <c r="F55982" s="245"/>
    </row>
    <row r="55983" spans="6:6" ht="12" customHeight="1" x14ac:dyDescent="0.25">
      <c r="F55983" s="245"/>
    </row>
    <row r="55984" spans="6:6" ht="12" customHeight="1" x14ac:dyDescent="0.25">
      <c r="F55984" s="245"/>
    </row>
    <row r="55985" spans="6:6" ht="12" customHeight="1" x14ac:dyDescent="0.25">
      <c r="F55985" s="245"/>
    </row>
    <row r="55986" spans="6:6" ht="12" customHeight="1" x14ac:dyDescent="0.25">
      <c r="F55986" s="245"/>
    </row>
    <row r="55987" spans="6:6" ht="12" customHeight="1" x14ac:dyDescent="0.25">
      <c r="F55987" s="245"/>
    </row>
    <row r="55988" spans="6:6" ht="12" customHeight="1" x14ac:dyDescent="0.25">
      <c r="F55988" s="245"/>
    </row>
    <row r="55989" spans="6:6" ht="12" customHeight="1" x14ac:dyDescent="0.25">
      <c r="F55989" s="245"/>
    </row>
    <row r="55990" spans="6:6" ht="12" customHeight="1" x14ac:dyDescent="0.25">
      <c r="F55990" s="245"/>
    </row>
    <row r="55991" spans="6:6" ht="12" customHeight="1" x14ac:dyDescent="0.25">
      <c r="F55991" s="245"/>
    </row>
    <row r="55992" spans="6:6" ht="12" customHeight="1" x14ac:dyDescent="0.25">
      <c r="F55992" s="245"/>
    </row>
    <row r="55993" spans="6:6" ht="12" customHeight="1" x14ac:dyDescent="0.25">
      <c r="F55993" s="245"/>
    </row>
    <row r="55994" spans="6:6" ht="12" customHeight="1" x14ac:dyDescent="0.25">
      <c r="F55994" s="245"/>
    </row>
    <row r="55995" spans="6:6" ht="12" customHeight="1" x14ac:dyDescent="0.25">
      <c r="F55995" s="245"/>
    </row>
    <row r="55996" spans="6:6" ht="12" customHeight="1" x14ac:dyDescent="0.25">
      <c r="F55996" s="245"/>
    </row>
    <row r="55997" spans="6:6" ht="12" customHeight="1" x14ac:dyDescent="0.25">
      <c r="F55997" s="245"/>
    </row>
    <row r="55998" spans="6:6" ht="12" customHeight="1" x14ac:dyDescent="0.25">
      <c r="F55998" s="245"/>
    </row>
    <row r="55999" spans="6:6" ht="12" customHeight="1" x14ac:dyDescent="0.25">
      <c r="F55999" s="245"/>
    </row>
    <row r="56000" spans="6:6" ht="12" customHeight="1" x14ac:dyDescent="0.25">
      <c r="F56000" s="245"/>
    </row>
    <row r="56001" spans="6:6" ht="12" customHeight="1" x14ac:dyDescent="0.25">
      <c r="F56001" s="245"/>
    </row>
    <row r="56002" spans="6:6" ht="12" customHeight="1" x14ac:dyDescent="0.25">
      <c r="F56002" s="245"/>
    </row>
    <row r="56003" spans="6:6" ht="12" customHeight="1" x14ac:dyDescent="0.25">
      <c r="F56003" s="245"/>
    </row>
    <row r="56004" spans="6:6" ht="12" customHeight="1" x14ac:dyDescent="0.25">
      <c r="F56004" s="245"/>
    </row>
    <row r="56005" spans="6:6" ht="12" customHeight="1" x14ac:dyDescent="0.25">
      <c r="F56005" s="245"/>
    </row>
    <row r="56006" spans="6:6" ht="12" customHeight="1" x14ac:dyDescent="0.25">
      <c r="F56006" s="245"/>
    </row>
    <row r="56007" spans="6:6" ht="12" customHeight="1" x14ac:dyDescent="0.25">
      <c r="F56007" s="245"/>
    </row>
    <row r="56008" spans="6:6" ht="12" customHeight="1" x14ac:dyDescent="0.25">
      <c r="F56008" s="245"/>
    </row>
    <row r="56009" spans="6:6" ht="12" customHeight="1" x14ac:dyDescent="0.25">
      <c r="F56009" s="245"/>
    </row>
    <row r="56010" spans="6:6" ht="12" customHeight="1" x14ac:dyDescent="0.25">
      <c r="F56010" s="245"/>
    </row>
    <row r="56011" spans="6:6" ht="12" customHeight="1" x14ac:dyDescent="0.25">
      <c r="F56011" s="245"/>
    </row>
    <row r="56012" spans="6:6" ht="12" customHeight="1" x14ac:dyDescent="0.25">
      <c r="F56012" s="245"/>
    </row>
    <row r="56013" spans="6:6" ht="12" customHeight="1" x14ac:dyDescent="0.25">
      <c r="F56013" s="245"/>
    </row>
    <row r="56014" spans="6:6" ht="12" customHeight="1" x14ac:dyDescent="0.25">
      <c r="F56014" s="245"/>
    </row>
    <row r="56015" spans="6:6" ht="12" customHeight="1" x14ac:dyDescent="0.25">
      <c r="F56015" s="245"/>
    </row>
    <row r="56016" spans="6:6" ht="12" customHeight="1" x14ac:dyDescent="0.25">
      <c r="F56016" s="245"/>
    </row>
    <row r="56017" spans="6:6" ht="12" customHeight="1" x14ac:dyDescent="0.25">
      <c r="F56017" s="245"/>
    </row>
    <row r="56018" spans="6:6" ht="12" customHeight="1" x14ac:dyDescent="0.25">
      <c r="F56018" s="245"/>
    </row>
    <row r="56019" spans="6:6" ht="12" customHeight="1" x14ac:dyDescent="0.25">
      <c r="F56019" s="245"/>
    </row>
    <row r="56020" spans="6:6" ht="12" customHeight="1" x14ac:dyDescent="0.25">
      <c r="F56020" s="245"/>
    </row>
    <row r="56021" spans="6:6" ht="12" customHeight="1" x14ac:dyDescent="0.25">
      <c r="F56021" s="245"/>
    </row>
    <row r="56022" spans="6:6" ht="12" customHeight="1" x14ac:dyDescent="0.25">
      <c r="F56022" s="245"/>
    </row>
    <row r="56023" spans="6:6" ht="12" customHeight="1" x14ac:dyDescent="0.25">
      <c r="F56023" s="245"/>
    </row>
    <row r="56024" spans="6:6" ht="12" customHeight="1" x14ac:dyDescent="0.25">
      <c r="F56024" s="245"/>
    </row>
    <row r="56025" spans="6:6" ht="12" customHeight="1" x14ac:dyDescent="0.25">
      <c r="F56025" s="245"/>
    </row>
    <row r="56026" spans="6:6" ht="12" customHeight="1" x14ac:dyDescent="0.25">
      <c r="F56026" s="245"/>
    </row>
    <row r="56027" spans="6:6" ht="12" customHeight="1" x14ac:dyDescent="0.25">
      <c r="F56027" s="245"/>
    </row>
    <row r="56028" spans="6:6" ht="12" customHeight="1" x14ac:dyDescent="0.25">
      <c r="F56028" s="245"/>
    </row>
    <row r="56029" spans="6:6" ht="12" customHeight="1" x14ac:dyDescent="0.25">
      <c r="F56029" s="245"/>
    </row>
    <row r="56030" spans="6:6" ht="12" customHeight="1" x14ac:dyDescent="0.25">
      <c r="F56030" s="245"/>
    </row>
    <row r="56031" spans="6:6" ht="12" customHeight="1" x14ac:dyDescent="0.25">
      <c r="F56031" s="245"/>
    </row>
    <row r="56032" spans="6:6" ht="12" customHeight="1" x14ac:dyDescent="0.25">
      <c r="F56032" s="245"/>
    </row>
    <row r="56033" spans="6:6" ht="12" customHeight="1" x14ac:dyDescent="0.25">
      <c r="F56033" s="245"/>
    </row>
    <row r="56034" spans="6:6" ht="12" customHeight="1" x14ac:dyDescent="0.25">
      <c r="F56034" s="245"/>
    </row>
    <row r="56035" spans="6:6" ht="12" customHeight="1" x14ac:dyDescent="0.25">
      <c r="F56035" s="245"/>
    </row>
    <row r="56036" spans="6:6" ht="12" customHeight="1" x14ac:dyDescent="0.25">
      <c r="F56036" s="245"/>
    </row>
    <row r="56037" spans="6:6" ht="12" customHeight="1" x14ac:dyDescent="0.25">
      <c r="F56037" s="245"/>
    </row>
    <row r="56038" spans="6:6" ht="12" customHeight="1" x14ac:dyDescent="0.25">
      <c r="F56038" s="245"/>
    </row>
    <row r="56039" spans="6:6" ht="12" customHeight="1" x14ac:dyDescent="0.25">
      <c r="F56039" s="245"/>
    </row>
    <row r="56040" spans="6:6" ht="12" customHeight="1" x14ac:dyDescent="0.25">
      <c r="F56040" s="245"/>
    </row>
    <row r="56041" spans="6:6" ht="12" customHeight="1" x14ac:dyDescent="0.25">
      <c r="F56041" s="245"/>
    </row>
    <row r="56042" spans="6:6" ht="12" customHeight="1" x14ac:dyDescent="0.25">
      <c r="F56042" s="245"/>
    </row>
    <row r="56043" spans="6:6" ht="12" customHeight="1" x14ac:dyDescent="0.25">
      <c r="F56043" s="245"/>
    </row>
    <row r="56044" spans="6:6" ht="12" customHeight="1" x14ac:dyDescent="0.25">
      <c r="F56044" s="245"/>
    </row>
    <row r="56045" spans="6:6" ht="12" customHeight="1" x14ac:dyDescent="0.25">
      <c r="F56045" s="245"/>
    </row>
    <row r="56046" spans="6:6" ht="12" customHeight="1" x14ac:dyDescent="0.25">
      <c r="F56046" s="245"/>
    </row>
    <row r="56047" spans="6:6" ht="12" customHeight="1" x14ac:dyDescent="0.25">
      <c r="F56047" s="245"/>
    </row>
    <row r="56048" spans="6:6" ht="12" customHeight="1" x14ac:dyDescent="0.25">
      <c r="F56048" s="245"/>
    </row>
    <row r="56049" spans="6:6" ht="12" customHeight="1" x14ac:dyDescent="0.25">
      <c r="F56049" s="245"/>
    </row>
    <row r="56050" spans="6:6" ht="12" customHeight="1" x14ac:dyDescent="0.25">
      <c r="F56050" s="245"/>
    </row>
    <row r="56051" spans="6:6" ht="12" customHeight="1" x14ac:dyDescent="0.25">
      <c r="F56051" s="245"/>
    </row>
    <row r="56052" spans="6:6" ht="12" customHeight="1" x14ac:dyDescent="0.25">
      <c r="F56052" s="245"/>
    </row>
    <row r="56053" spans="6:6" ht="12" customHeight="1" x14ac:dyDescent="0.25">
      <c r="F56053" s="245"/>
    </row>
    <row r="56054" spans="6:6" ht="12" customHeight="1" x14ac:dyDescent="0.25">
      <c r="F56054" s="245"/>
    </row>
    <row r="56055" spans="6:6" ht="12" customHeight="1" x14ac:dyDescent="0.25">
      <c r="F56055" s="245"/>
    </row>
    <row r="56056" spans="6:6" ht="12" customHeight="1" x14ac:dyDescent="0.25">
      <c r="F56056" s="245"/>
    </row>
    <row r="56057" spans="6:6" ht="12" customHeight="1" x14ac:dyDescent="0.25">
      <c r="F56057" s="245"/>
    </row>
    <row r="56058" spans="6:6" ht="12" customHeight="1" x14ac:dyDescent="0.25">
      <c r="F56058" s="245"/>
    </row>
    <row r="56059" spans="6:6" ht="12" customHeight="1" x14ac:dyDescent="0.25">
      <c r="F56059" s="245"/>
    </row>
    <row r="56060" spans="6:6" ht="12" customHeight="1" x14ac:dyDescent="0.25">
      <c r="F56060" s="245"/>
    </row>
    <row r="56061" spans="6:6" ht="12" customHeight="1" x14ac:dyDescent="0.25">
      <c r="F56061" s="245"/>
    </row>
    <row r="56062" spans="6:6" ht="12" customHeight="1" x14ac:dyDescent="0.25">
      <c r="F56062" s="245"/>
    </row>
    <row r="56063" spans="6:6" ht="12" customHeight="1" x14ac:dyDescent="0.25">
      <c r="F56063" s="245"/>
    </row>
    <row r="56064" spans="6:6" ht="12" customHeight="1" x14ac:dyDescent="0.25">
      <c r="F56064" s="245"/>
    </row>
    <row r="56065" spans="6:6" ht="12" customHeight="1" x14ac:dyDescent="0.25">
      <c r="F56065" s="245"/>
    </row>
    <row r="56066" spans="6:6" ht="12" customHeight="1" x14ac:dyDescent="0.25">
      <c r="F56066" s="245"/>
    </row>
    <row r="56067" spans="6:6" ht="12" customHeight="1" x14ac:dyDescent="0.25">
      <c r="F56067" s="245"/>
    </row>
    <row r="56068" spans="6:6" ht="12" customHeight="1" x14ac:dyDescent="0.25">
      <c r="F56068" s="245"/>
    </row>
    <row r="56069" spans="6:6" ht="12" customHeight="1" x14ac:dyDescent="0.25">
      <c r="F56069" s="245"/>
    </row>
    <row r="56070" spans="6:6" ht="12" customHeight="1" x14ac:dyDescent="0.25">
      <c r="F56070" s="245"/>
    </row>
    <row r="56071" spans="6:6" ht="12" customHeight="1" x14ac:dyDescent="0.25">
      <c r="F56071" s="245"/>
    </row>
    <row r="56072" spans="6:6" ht="12" customHeight="1" x14ac:dyDescent="0.25">
      <c r="F56072" s="245"/>
    </row>
    <row r="56073" spans="6:6" ht="12" customHeight="1" x14ac:dyDescent="0.25">
      <c r="F56073" s="245"/>
    </row>
    <row r="56074" spans="6:6" ht="12" customHeight="1" x14ac:dyDescent="0.25">
      <c r="F56074" s="245"/>
    </row>
    <row r="56075" spans="6:6" ht="12" customHeight="1" x14ac:dyDescent="0.25">
      <c r="F56075" s="245"/>
    </row>
    <row r="56076" spans="6:6" ht="12" customHeight="1" x14ac:dyDescent="0.25">
      <c r="F56076" s="245"/>
    </row>
    <row r="56077" spans="6:6" ht="12" customHeight="1" x14ac:dyDescent="0.25">
      <c r="F56077" s="245"/>
    </row>
    <row r="56078" spans="6:6" ht="12" customHeight="1" x14ac:dyDescent="0.25">
      <c r="F56078" s="245"/>
    </row>
    <row r="56079" spans="6:6" ht="12" customHeight="1" x14ac:dyDescent="0.25">
      <c r="F56079" s="245"/>
    </row>
    <row r="56080" spans="6:6" ht="12" customHeight="1" x14ac:dyDescent="0.25">
      <c r="F56080" s="245"/>
    </row>
    <row r="56081" spans="6:6" ht="12" customHeight="1" x14ac:dyDescent="0.25">
      <c r="F56081" s="245"/>
    </row>
    <row r="56082" spans="6:6" ht="12" customHeight="1" x14ac:dyDescent="0.25">
      <c r="F56082" s="245"/>
    </row>
    <row r="56083" spans="6:6" ht="12" customHeight="1" x14ac:dyDescent="0.25">
      <c r="F56083" s="245"/>
    </row>
    <row r="56084" spans="6:6" ht="12" customHeight="1" x14ac:dyDescent="0.25">
      <c r="F56084" s="245"/>
    </row>
    <row r="56085" spans="6:6" ht="12" customHeight="1" x14ac:dyDescent="0.25">
      <c r="F56085" s="245"/>
    </row>
    <row r="56086" spans="6:6" ht="12" customHeight="1" x14ac:dyDescent="0.25">
      <c r="F56086" s="245"/>
    </row>
    <row r="56087" spans="6:6" ht="12" customHeight="1" x14ac:dyDescent="0.25">
      <c r="F56087" s="245"/>
    </row>
    <row r="56088" spans="6:6" ht="12" customHeight="1" x14ac:dyDescent="0.25">
      <c r="F56088" s="245"/>
    </row>
    <row r="56089" spans="6:6" ht="12" customHeight="1" x14ac:dyDescent="0.25">
      <c r="F56089" s="245"/>
    </row>
    <row r="56090" spans="6:6" ht="12" customHeight="1" x14ac:dyDescent="0.25">
      <c r="F56090" s="245"/>
    </row>
    <row r="56091" spans="6:6" ht="12" customHeight="1" x14ac:dyDescent="0.25">
      <c r="F56091" s="245"/>
    </row>
    <row r="56092" spans="6:6" ht="12" customHeight="1" x14ac:dyDescent="0.25">
      <c r="F56092" s="245"/>
    </row>
    <row r="56093" spans="6:6" ht="12" customHeight="1" x14ac:dyDescent="0.25">
      <c r="F56093" s="245"/>
    </row>
    <row r="56094" spans="6:6" ht="12" customHeight="1" x14ac:dyDescent="0.25">
      <c r="F56094" s="245"/>
    </row>
    <row r="56095" spans="6:6" ht="12" customHeight="1" x14ac:dyDescent="0.25">
      <c r="F56095" s="245"/>
    </row>
    <row r="56096" spans="6:6" ht="12" customHeight="1" x14ac:dyDescent="0.25">
      <c r="F56096" s="245"/>
    </row>
    <row r="56097" spans="6:6" ht="12" customHeight="1" x14ac:dyDescent="0.25">
      <c r="F56097" s="245"/>
    </row>
    <row r="56098" spans="6:6" ht="12" customHeight="1" x14ac:dyDescent="0.25">
      <c r="F56098" s="245"/>
    </row>
    <row r="56099" spans="6:6" ht="12" customHeight="1" x14ac:dyDescent="0.25">
      <c r="F56099" s="245"/>
    </row>
    <row r="56100" spans="6:6" ht="12" customHeight="1" x14ac:dyDescent="0.25">
      <c r="F56100" s="245"/>
    </row>
    <row r="56101" spans="6:6" ht="12" customHeight="1" x14ac:dyDescent="0.25">
      <c r="F56101" s="245"/>
    </row>
    <row r="56102" spans="6:6" ht="12" customHeight="1" x14ac:dyDescent="0.25">
      <c r="F56102" s="245"/>
    </row>
    <row r="56103" spans="6:6" ht="12" customHeight="1" x14ac:dyDescent="0.25">
      <c r="F56103" s="245"/>
    </row>
    <row r="56104" spans="6:6" ht="12" customHeight="1" x14ac:dyDescent="0.25">
      <c r="F56104" s="245"/>
    </row>
    <row r="56105" spans="6:6" ht="12" customHeight="1" x14ac:dyDescent="0.25">
      <c r="F56105" s="245"/>
    </row>
    <row r="56106" spans="6:6" ht="12" customHeight="1" x14ac:dyDescent="0.25">
      <c r="F56106" s="245"/>
    </row>
    <row r="56107" spans="6:6" ht="12" customHeight="1" x14ac:dyDescent="0.25">
      <c r="F56107" s="245"/>
    </row>
    <row r="56108" spans="6:6" ht="12" customHeight="1" x14ac:dyDescent="0.25">
      <c r="F56108" s="245"/>
    </row>
    <row r="56109" spans="6:6" ht="12" customHeight="1" x14ac:dyDescent="0.25">
      <c r="F56109" s="245"/>
    </row>
    <row r="56110" spans="6:6" ht="12" customHeight="1" x14ac:dyDescent="0.25">
      <c r="F56110" s="245"/>
    </row>
    <row r="56111" spans="6:6" ht="12" customHeight="1" x14ac:dyDescent="0.25">
      <c r="F56111" s="245"/>
    </row>
    <row r="56112" spans="6:6" ht="12" customHeight="1" x14ac:dyDescent="0.25">
      <c r="F56112" s="245"/>
    </row>
    <row r="56113" spans="6:6" ht="12" customHeight="1" x14ac:dyDescent="0.25">
      <c r="F56113" s="245"/>
    </row>
    <row r="56114" spans="6:6" ht="12" customHeight="1" x14ac:dyDescent="0.25">
      <c r="F56114" s="245"/>
    </row>
    <row r="56115" spans="6:6" ht="12" customHeight="1" x14ac:dyDescent="0.25">
      <c r="F56115" s="245"/>
    </row>
    <row r="56116" spans="6:6" ht="12" customHeight="1" x14ac:dyDescent="0.25">
      <c r="F56116" s="245"/>
    </row>
    <row r="56117" spans="6:6" ht="12" customHeight="1" x14ac:dyDescent="0.25">
      <c r="F56117" s="245"/>
    </row>
    <row r="56118" spans="6:6" ht="12" customHeight="1" x14ac:dyDescent="0.25">
      <c r="F56118" s="245"/>
    </row>
    <row r="56119" spans="6:6" ht="12" customHeight="1" x14ac:dyDescent="0.25">
      <c r="F56119" s="245"/>
    </row>
    <row r="56120" spans="6:6" ht="12" customHeight="1" x14ac:dyDescent="0.25">
      <c r="F56120" s="245"/>
    </row>
    <row r="56121" spans="6:6" ht="12" customHeight="1" x14ac:dyDescent="0.25">
      <c r="F56121" s="245"/>
    </row>
    <row r="56122" spans="6:6" ht="12" customHeight="1" x14ac:dyDescent="0.25">
      <c r="F56122" s="245"/>
    </row>
    <row r="56123" spans="6:6" ht="12" customHeight="1" x14ac:dyDescent="0.25">
      <c r="F56123" s="245"/>
    </row>
    <row r="56124" spans="6:6" ht="12" customHeight="1" x14ac:dyDescent="0.25">
      <c r="F56124" s="245"/>
    </row>
    <row r="56125" spans="6:6" ht="12" customHeight="1" x14ac:dyDescent="0.25">
      <c r="F56125" s="245"/>
    </row>
    <row r="56126" spans="6:6" ht="12" customHeight="1" x14ac:dyDescent="0.25">
      <c r="F56126" s="245"/>
    </row>
    <row r="56127" spans="6:6" ht="12" customHeight="1" x14ac:dyDescent="0.25">
      <c r="F56127" s="245"/>
    </row>
    <row r="56128" spans="6:6" ht="12" customHeight="1" x14ac:dyDescent="0.25">
      <c r="F56128" s="245"/>
    </row>
    <row r="56129" spans="6:6" ht="12" customHeight="1" x14ac:dyDescent="0.25">
      <c r="F56129" s="245"/>
    </row>
    <row r="56130" spans="6:6" ht="12" customHeight="1" x14ac:dyDescent="0.25">
      <c r="F56130" s="245"/>
    </row>
    <row r="56131" spans="6:6" ht="12" customHeight="1" x14ac:dyDescent="0.25">
      <c r="F56131" s="245"/>
    </row>
    <row r="56132" spans="6:6" ht="12" customHeight="1" x14ac:dyDescent="0.25">
      <c r="F56132" s="245"/>
    </row>
    <row r="56133" spans="6:6" ht="12" customHeight="1" x14ac:dyDescent="0.25">
      <c r="F56133" s="245"/>
    </row>
    <row r="56134" spans="6:6" ht="12" customHeight="1" x14ac:dyDescent="0.25">
      <c r="F56134" s="245"/>
    </row>
    <row r="56135" spans="6:6" ht="12" customHeight="1" x14ac:dyDescent="0.25">
      <c r="F56135" s="245"/>
    </row>
    <row r="56136" spans="6:6" ht="12" customHeight="1" x14ac:dyDescent="0.25">
      <c r="F56136" s="245"/>
    </row>
    <row r="56137" spans="6:6" ht="12" customHeight="1" x14ac:dyDescent="0.25">
      <c r="F56137" s="245"/>
    </row>
    <row r="56138" spans="6:6" ht="12" customHeight="1" x14ac:dyDescent="0.25">
      <c r="F56138" s="245"/>
    </row>
    <row r="56139" spans="6:6" ht="12" customHeight="1" x14ac:dyDescent="0.25">
      <c r="F56139" s="245"/>
    </row>
    <row r="56140" spans="6:6" ht="12" customHeight="1" x14ac:dyDescent="0.25">
      <c r="F56140" s="245"/>
    </row>
    <row r="56141" spans="6:6" ht="12" customHeight="1" x14ac:dyDescent="0.25">
      <c r="F56141" s="245"/>
    </row>
    <row r="56142" spans="6:6" ht="12" customHeight="1" x14ac:dyDescent="0.25">
      <c r="F56142" s="245"/>
    </row>
    <row r="56143" spans="6:6" ht="12" customHeight="1" x14ac:dyDescent="0.25">
      <c r="F56143" s="245"/>
    </row>
    <row r="56144" spans="6:6" ht="12" customHeight="1" x14ac:dyDescent="0.25">
      <c r="F56144" s="245"/>
    </row>
    <row r="56145" spans="6:6" ht="12" customHeight="1" x14ac:dyDescent="0.25">
      <c r="F56145" s="245"/>
    </row>
    <row r="56146" spans="6:6" ht="12" customHeight="1" x14ac:dyDescent="0.25">
      <c r="F56146" s="245"/>
    </row>
    <row r="56147" spans="6:6" ht="12" customHeight="1" x14ac:dyDescent="0.25">
      <c r="F56147" s="245"/>
    </row>
    <row r="56148" spans="6:6" ht="12" customHeight="1" x14ac:dyDescent="0.25">
      <c r="F56148" s="245"/>
    </row>
    <row r="56149" spans="6:6" ht="12" customHeight="1" x14ac:dyDescent="0.25">
      <c r="F56149" s="245"/>
    </row>
    <row r="56150" spans="6:6" ht="12" customHeight="1" x14ac:dyDescent="0.25">
      <c r="F56150" s="245"/>
    </row>
    <row r="56151" spans="6:6" ht="12" customHeight="1" x14ac:dyDescent="0.25">
      <c r="F56151" s="245"/>
    </row>
    <row r="56152" spans="6:6" ht="12" customHeight="1" x14ac:dyDescent="0.25">
      <c r="F56152" s="245"/>
    </row>
    <row r="56153" spans="6:6" ht="12" customHeight="1" x14ac:dyDescent="0.25">
      <c r="F56153" s="245"/>
    </row>
    <row r="56154" spans="6:6" ht="12" customHeight="1" x14ac:dyDescent="0.25">
      <c r="F56154" s="245"/>
    </row>
    <row r="56155" spans="6:6" ht="12" customHeight="1" x14ac:dyDescent="0.25">
      <c r="F56155" s="245"/>
    </row>
    <row r="56156" spans="6:6" ht="12" customHeight="1" x14ac:dyDescent="0.25">
      <c r="F56156" s="245"/>
    </row>
    <row r="56157" spans="6:6" ht="12" customHeight="1" x14ac:dyDescent="0.25">
      <c r="F56157" s="245"/>
    </row>
    <row r="56158" spans="6:6" ht="12" customHeight="1" x14ac:dyDescent="0.25">
      <c r="F56158" s="245"/>
    </row>
    <row r="56159" spans="6:6" ht="12" customHeight="1" x14ac:dyDescent="0.25">
      <c r="F56159" s="245"/>
    </row>
    <row r="56160" spans="6:6" ht="12" customHeight="1" x14ac:dyDescent="0.25">
      <c r="F56160" s="245"/>
    </row>
    <row r="56161" spans="6:6" ht="12" customHeight="1" x14ac:dyDescent="0.25">
      <c r="F56161" s="245"/>
    </row>
    <row r="56162" spans="6:6" ht="12" customHeight="1" x14ac:dyDescent="0.25">
      <c r="F56162" s="245"/>
    </row>
    <row r="56163" spans="6:6" ht="12" customHeight="1" x14ac:dyDescent="0.25">
      <c r="F56163" s="245"/>
    </row>
    <row r="56164" spans="6:6" ht="12" customHeight="1" x14ac:dyDescent="0.25">
      <c r="F56164" s="245"/>
    </row>
    <row r="56165" spans="6:6" ht="12" customHeight="1" x14ac:dyDescent="0.25">
      <c r="F56165" s="245"/>
    </row>
    <row r="56166" spans="6:6" ht="12" customHeight="1" x14ac:dyDescent="0.25">
      <c r="F56166" s="245"/>
    </row>
    <row r="56167" spans="6:6" ht="12" customHeight="1" x14ac:dyDescent="0.25">
      <c r="F56167" s="245"/>
    </row>
    <row r="56168" spans="6:6" ht="12" customHeight="1" x14ac:dyDescent="0.25">
      <c r="F56168" s="245"/>
    </row>
    <row r="56169" spans="6:6" ht="12" customHeight="1" x14ac:dyDescent="0.25">
      <c r="F56169" s="245"/>
    </row>
    <row r="56170" spans="6:6" ht="12" customHeight="1" x14ac:dyDescent="0.25">
      <c r="F56170" s="245"/>
    </row>
    <row r="56171" spans="6:6" ht="12" customHeight="1" x14ac:dyDescent="0.25">
      <c r="F56171" s="245"/>
    </row>
    <row r="56172" spans="6:6" ht="12" customHeight="1" x14ac:dyDescent="0.25">
      <c r="F56172" s="245"/>
    </row>
    <row r="56173" spans="6:6" ht="12" customHeight="1" x14ac:dyDescent="0.25">
      <c r="F56173" s="245"/>
    </row>
    <row r="56174" spans="6:6" ht="12" customHeight="1" x14ac:dyDescent="0.25">
      <c r="F56174" s="245"/>
    </row>
    <row r="56175" spans="6:6" ht="12" customHeight="1" x14ac:dyDescent="0.25">
      <c r="F56175" s="245"/>
    </row>
    <row r="56176" spans="6:6" ht="12" customHeight="1" x14ac:dyDescent="0.25">
      <c r="F56176" s="245"/>
    </row>
    <row r="56177" spans="6:6" ht="12" customHeight="1" x14ac:dyDescent="0.25">
      <c r="F56177" s="245"/>
    </row>
    <row r="56178" spans="6:6" ht="12" customHeight="1" x14ac:dyDescent="0.25">
      <c r="F56178" s="245"/>
    </row>
    <row r="56179" spans="6:6" ht="12" customHeight="1" x14ac:dyDescent="0.25">
      <c r="F56179" s="245"/>
    </row>
    <row r="56180" spans="6:6" ht="12" customHeight="1" x14ac:dyDescent="0.25">
      <c r="F56180" s="245"/>
    </row>
    <row r="56181" spans="6:6" ht="12" customHeight="1" x14ac:dyDescent="0.25">
      <c r="F56181" s="245"/>
    </row>
    <row r="56182" spans="6:6" ht="12" customHeight="1" x14ac:dyDescent="0.25">
      <c r="F56182" s="245"/>
    </row>
    <row r="56183" spans="6:6" ht="12" customHeight="1" x14ac:dyDescent="0.25">
      <c r="F56183" s="245"/>
    </row>
    <row r="56184" spans="6:6" ht="12" customHeight="1" x14ac:dyDescent="0.25">
      <c r="F56184" s="245"/>
    </row>
    <row r="56185" spans="6:6" ht="12" customHeight="1" x14ac:dyDescent="0.25">
      <c r="F56185" s="245"/>
    </row>
    <row r="56186" spans="6:6" ht="12" customHeight="1" x14ac:dyDescent="0.25">
      <c r="F56186" s="245"/>
    </row>
    <row r="56187" spans="6:6" ht="12" customHeight="1" x14ac:dyDescent="0.25">
      <c r="F56187" s="245"/>
    </row>
    <row r="56188" spans="6:6" ht="12" customHeight="1" x14ac:dyDescent="0.25">
      <c r="F56188" s="245"/>
    </row>
    <row r="56189" spans="6:6" ht="12" customHeight="1" x14ac:dyDescent="0.25">
      <c r="F56189" s="245"/>
    </row>
    <row r="56190" spans="6:6" ht="12" customHeight="1" x14ac:dyDescent="0.25">
      <c r="F56190" s="245"/>
    </row>
    <row r="56191" spans="6:6" ht="12" customHeight="1" x14ac:dyDescent="0.25">
      <c r="F56191" s="245"/>
    </row>
    <row r="56192" spans="6:6" ht="12" customHeight="1" x14ac:dyDescent="0.25">
      <c r="F56192" s="245"/>
    </row>
    <row r="56193" spans="6:6" ht="12" customHeight="1" x14ac:dyDescent="0.25">
      <c r="F56193" s="245"/>
    </row>
    <row r="56194" spans="6:6" ht="12" customHeight="1" x14ac:dyDescent="0.25">
      <c r="F56194" s="245"/>
    </row>
    <row r="56195" spans="6:6" ht="12" customHeight="1" x14ac:dyDescent="0.25">
      <c r="F56195" s="245"/>
    </row>
    <row r="56196" spans="6:6" ht="12" customHeight="1" x14ac:dyDescent="0.25">
      <c r="F56196" s="245"/>
    </row>
    <row r="56197" spans="6:6" ht="12" customHeight="1" x14ac:dyDescent="0.25">
      <c r="F56197" s="245"/>
    </row>
    <row r="56198" spans="6:6" ht="12" customHeight="1" x14ac:dyDescent="0.25">
      <c r="F56198" s="245"/>
    </row>
    <row r="56199" spans="6:6" ht="12" customHeight="1" x14ac:dyDescent="0.25">
      <c r="F56199" s="245"/>
    </row>
    <row r="56200" spans="6:6" ht="12" customHeight="1" x14ac:dyDescent="0.25">
      <c r="F56200" s="245"/>
    </row>
    <row r="56201" spans="6:6" ht="12" customHeight="1" x14ac:dyDescent="0.25">
      <c r="F56201" s="245"/>
    </row>
    <row r="56202" spans="6:6" ht="12" customHeight="1" x14ac:dyDescent="0.25">
      <c r="F56202" s="245"/>
    </row>
    <row r="56203" spans="6:6" ht="12" customHeight="1" x14ac:dyDescent="0.25">
      <c r="F56203" s="245"/>
    </row>
    <row r="56204" spans="6:6" ht="12" customHeight="1" x14ac:dyDescent="0.25">
      <c r="F56204" s="245"/>
    </row>
    <row r="56205" spans="6:6" ht="12" customHeight="1" x14ac:dyDescent="0.25">
      <c r="F56205" s="245"/>
    </row>
    <row r="56206" spans="6:6" ht="12" customHeight="1" x14ac:dyDescent="0.25">
      <c r="F56206" s="245"/>
    </row>
    <row r="56207" spans="6:6" ht="12" customHeight="1" x14ac:dyDescent="0.25">
      <c r="F56207" s="245"/>
    </row>
    <row r="56208" spans="6:6" ht="12" customHeight="1" x14ac:dyDescent="0.25">
      <c r="F56208" s="245"/>
    </row>
    <row r="56209" spans="6:6" ht="12" customHeight="1" x14ac:dyDescent="0.25">
      <c r="F56209" s="245"/>
    </row>
    <row r="56210" spans="6:6" ht="12" customHeight="1" x14ac:dyDescent="0.25">
      <c r="F56210" s="245"/>
    </row>
    <row r="56211" spans="6:6" ht="12" customHeight="1" x14ac:dyDescent="0.25">
      <c r="F56211" s="245"/>
    </row>
    <row r="56212" spans="6:6" ht="12" customHeight="1" x14ac:dyDescent="0.25">
      <c r="F56212" s="245"/>
    </row>
    <row r="56213" spans="6:6" ht="12" customHeight="1" x14ac:dyDescent="0.25">
      <c r="F56213" s="245"/>
    </row>
    <row r="56214" spans="6:6" ht="12" customHeight="1" x14ac:dyDescent="0.25">
      <c r="F56214" s="245"/>
    </row>
    <row r="56215" spans="6:6" ht="12" customHeight="1" x14ac:dyDescent="0.25">
      <c r="F56215" s="245"/>
    </row>
    <row r="56216" spans="6:6" ht="12" customHeight="1" x14ac:dyDescent="0.25">
      <c r="F56216" s="245"/>
    </row>
    <row r="56217" spans="6:6" ht="12" customHeight="1" x14ac:dyDescent="0.25">
      <c r="F56217" s="245"/>
    </row>
    <row r="56218" spans="6:6" ht="12" customHeight="1" x14ac:dyDescent="0.25">
      <c r="F56218" s="245"/>
    </row>
    <row r="56219" spans="6:6" ht="12" customHeight="1" x14ac:dyDescent="0.25">
      <c r="F56219" s="245"/>
    </row>
    <row r="56220" spans="6:6" ht="12" customHeight="1" x14ac:dyDescent="0.25">
      <c r="F56220" s="245"/>
    </row>
    <row r="56221" spans="6:6" ht="12" customHeight="1" x14ac:dyDescent="0.25">
      <c r="F56221" s="245"/>
    </row>
    <row r="56222" spans="6:6" ht="12" customHeight="1" x14ac:dyDescent="0.25">
      <c r="F56222" s="245"/>
    </row>
    <row r="56223" spans="6:6" ht="12" customHeight="1" x14ac:dyDescent="0.25">
      <c r="F56223" s="245"/>
    </row>
    <row r="56224" spans="6:6" ht="12" customHeight="1" x14ac:dyDescent="0.25">
      <c r="F56224" s="245"/>
    </row>
    <row r="56225" spans="6:6" ht="12" customHeight="1" x14ac:dyDescent="0.25">
      <c r="F56225" s="245"/>
    </row>
    <row r="56226" spans="6:6" ht="12" customHeight="1" x14ac:dyDescent="0.25">
      <c r="F56226" s="245"/>
    </row>
    <row r="56227" spans="6:6" ht="12" customHeight="1" x14ac:dyDescent="0.25">
      <c r="F56227" s="245"/>
    </row>
    <row r="56228" spans="6:6" ht="12" customHeight="1" x14ac:dyDescent="0.25">
      <c r="F56228" s="245"/>
    </row>
    <row r="56229" spans="6:6" ht="12" customHeight="1" x14ac:dyDescent="0.25">
      <c r="F56229" s="245"/>
    </row>
    <row r="56230" spans="6:6" ht="12" customHeight="1" x14ac:dyDescent="0.25">
      <c r="F56230" s="245"/>
    </row>
    <row r="56231" spans="6:6" ht="12" customHeight="1" x14ac:dyDescent="0.25">
      <c r="F56231" s="245"/>
    </row>
    <row r="56232" spans="6:6" ht="12" customHeight="1" x14ac:dyDescent="0.25">
      <c r="F56232" s="245"/>
    </row>
    <row r="56233" spans="6:6" ht="12" customHeight="1" x14ac:dyDescent="0.25">
      <c r="F56233" s="245"/>
    </row>
    <row r="56234" spans="6:6" ht="12" customHeight="1" x14ac:dyDescent="0.25">
      <c r="F56234" s="245"/>
    </row>
    <row r="56235" spans="6:6" ht="12" customHeight="1" x14ac:dyDescent="0.25">
      <c r="F56235" s="245"/>
    </row>
    <row r="56236" spans="6:6" ht="12" customHeight="1" x14ac:dyDescent="0.25">
      <c r="F56236" s="245"/>
    </row>
    <row r="56237" spans="6:6" ht="12" customHeight="1" x14ac:dyDescent="0.25">
      <c r="F56237" s="245"/>
    </row>
    <row r="56238" spans="6:6" ht="12" customHeight="1" x14ac:dyDescent="0.25">
      <c r="F56238" s="245"/>
    </row>
    <row r="56239" spans="6:6" ht="12" customHeight="1" x14ac:dyDescent="0.25">
      <c r="F56239" s="245"/>
    </row>
    <row r="56240" spans="6:6" ht="12" customHeight="1" x14ac:dyDescent="0.25">
      <c r="F56240" s="245"/>
    </row>
    <row r="56241" spans="6:6" ht="12" customHeight="1" x14ac:dyDescent="0.25">
      <c r="F56241" s="245"/>
    </row>
    <row r="56242" spans="6:6" ht="12" customHeight="1" x14ac:dyDescent="0.25">
      <c r="F56242" s="245"/>
    </row>
    <row r="56243" spans="6:6" ht="12" customHeight="1" x14ac:dyDescent="0.25">
      <c r="F56243" s="245"/>
    </row>
    <row r="56244" spans="6:6" ht="12" customHeight="1" x14ac:dyDescent="0.25">
      <c r="F56244" s="245"/>
    </row>
    <row r="56245" spans="6:6" ht="12" customHeight="1" x14ac:dyDescent="0.25">
      <c r="F56245" s="245"/>
    </row>
    <row r="56246" spans="6:6" ht="12" customHeight="1" x14ac:dyDescent="0.25">
      <c r="F56246" s="245"/>
    </row>
    <row r="56247" spans="6:6" ht="12" customHeight="1" x14ac:dyDescent="0.25">
      <c r="F56247" s="245"/>
    </row>
    <row r="56248" spans="6:6" ht="12" customHeight="1" x14ac:dyDescent="0.25">
      <c r="F56248" s="245"/>
    </row>
    <row r="56249" spans="6:6" ht="12" customHeight="1" x14ac:dyDescent="0.25">
      <c r="F56249" s="245"/>
    </row>
    <row r="56250" spans="6:6" ht="12" customHeight="1" x14ac:dyDescent="0.25">
      <c r="F56250" s="245"/>
    </row>
    <row r="56251" spans="6:6" ht="12" customHeight="1" x14ac:dyDescent="0.25">
      <c r="F56251" s="245"/>
    </row>
    <row r="56252" spans="6:6" ht="12" customHeight="1" x14ac:dyDescent="0.25">
      <c r="F56252" s="245"/>
    </row>
    <row r="56253" spans="6:6" ht="12" customHeight="1" x14ac:dyDescent="0.25">
      <c r="F56253" s="245"/>
    </row>
    <row r="56254" spans="6:6" ht="12" customHeight="1" x14ac:dyDescent="0.25">
      <c r="F56254" s="245"/>
    </row>
    <row r="56255" spans="6:6" ht="12" customHeight="1" x14ac:dyDescent="0.25">
      <c r="F56255" s="245"/>
    </row>
    <row r="56256" spans="6:6" ht="12" customHeight="1" x14ac:dyDescent="0.25">
      <c r="F56256" s="245"/>
    </row>
    <row r="56257" spans="6:6" ht="12" customHeight="1" x14ac:dyDescent="0.25">
      <c r="F56257" s="245"/>
    </row>
    <row r="56258" spans="6:6" ht="12" customHeight="1" x14ac:dyDescent="0.25">
      <c r="F56258" s="245"/>
    </row>
    <row r="56259" spans="6:6" ht="12" customHeight="1" x14ac:dyDescent="0.25">
      <c r="F56259" s="245"/>
    </row>
    <row r="56260" spans="6:6" ht="12" customHeight="1" x14ac:dyDescent="0.25">
      <c r="F56260" s="245"/>
    </row>
    <row r="56261" spans="6:6" ht="12" customHeight="1" x14ac:dyDescent="0.25">
      <c r="F56261" s="245"/>
    </row>
    <row r="56262" spans="6:6" ht="12" customHeight="1" x14ac:dyDescent="0.25">
      <c r="F56262" s="245"/>
    </row>
    <row r="56263" spans="6:6" ht="12" customHeight="1" x14ac:dyDescent="0.25">
      <c r="F56263" s="245"/>
    </row>
    <row r="56264" spans="6:6" ht="12" customHeight="1" x14ac:dyDescent="0.25">
      <c r="F56264" s="245"/>
    </row>
    <row r="56265" spans="6:6" ht="12" customHeight="1" x14ac:dyDescent="0.25">
      <c r="F56265" s="245"/>
    </row>
    <row r="56266" spans="6:6" ht="12" customHeight="1" x14ac:dyDescent="0.25">
      <c r="F56266" s="245"/>
    </row>
    <row r="56267" spans="6:6" ht="12" customHeight="1" x14ac:dyDescent="0.25">
      <c r="F56267" s="245"/>
    </row>
    <row r="56268" spans="6:6" ht="12" customHeight="1" x14ac:dyDescent="0.25">
      <c r="F56268" s="245"/>
    </row>
    <row r="56269" spans="6:6" ht="12" customHeight="1" x14ac:dyDescent="0.25">
      <c r="F56269" s="245"/>
    </row>
    <row r="56270" spans="6:6" ht="12" customHeight="1" x14ac:dyDescent="0.25">
      <c r="F56270" s="245"/>
    </row>
    <row r="56271" spans="6:6" ht="12" customHeight="1" x14ac:dyDescent="0.25">
      <c r="F56271" s="245"/>
    </row>
    <row r="56272" spans="6:6" ht="12" customHeight="1" x14ac:dyDescent="0.25">
      <c r="F56272" s="245"/>
    </row>
    <row r="56273" spans="6:6" ht="12" customHeight="1" x14ac:dyDescent="0.25">
      <c r="F56273" s="245"/>
    </row>
    <row r="56274" spans="6:6" ht="12" customHeight="1" x14ac:dyDescent="0.25">
      <c r="F56274" s="245"/>
    </row>
    <row r="56275" spans="6:6" ht="12" customHeight="1" x14ac:dyDescent="0.25">
      <c r="F56275" s="245"/>
    </row>
    <row r="56276" spans="6:6" ht="12" customHeight="1" x14ac:dyDescent="0.25">
      <c r="F56276" s="245"/>
    </row>
    <row r="56277" spans="6:6" ht="12" customHeight="1" x14ac:dyDescent="0.25">
      <c r="F56277" s="245"/>
    </row>
    <row r="56278" spans="6:6" ht="12" customHeight="1" x14ac:dyDescent="0.25">
      <c r="F56278" s="245"/>
    </row>
    <row r="56279" spans="6:6" ht="12" customHeight="1" x14ac:dyDescent="0.25">
      <c r="F56279" s="245"/>
    </row>
    <row r="56280" spans="6:6" ht="12" customHeight="1" x14ac:dyDescent="0.25">
      <c r="F56280" s="245"/>
    </row>
    <row r="56281" spans="6:6" ht="12" customHeight="1" x14ac:dyDescent="0.25">
      <c r="F56281" s="245"/>
    </row>
    <row r="56282" spans="6:6" ht="12" customHeight="1" x14ac:dyDescent="0.25">
      <c r="F56282" s="245"/>
    </row>
    <row r="56283" spans="6:6" ht="12" customHeight="1" x14ac:dyDescent="0.25">
      <c r="F56283" s="245"/>
    </row>
    <row r="56284" spans="6:6" ht="12" customHeight="1" x14ac:dyDescent="0.25">
      <c r="F56284" s="245"/>
    </row>
    <row r="56285" spans="6:6" ht="12" customHeight="1" x14ac:dyDescent="0.25">
      <c r="F56285" s="245"/>
    </row>
    <row r="56286" spans="6:6" ht="12" customHeight="1" x14ac:dyDescent="0.25">
      <c r="F56286" s="245"/>
    </row>
    <row r="56287" spans="6:6" ht="12" customHeight="1" x14ac:dyDescent="0.25">
      <c r="F56287" s="245"/>
    </row>
    <row r="56288" spans="6:6" ht="12" customHeight="1" x14ac:dyDescent="0.25">
      <c r="F56288" s="245"/>
    </row>
    <row r="56289" spans="6:6" ht="12" customHeight="1" x14ac:dyDescent="0.25">
      <c r="F56289" s="245"/>
    </row>
    <row r="56290" spans="6:6" ht="12" customHeight="1" x14ac:dyDescent="0.25">
      <c r="F56290" s="245"/>
    </row>
    <row r="56291" spans="6:6" ht="12" customHeight="1" x14ac:dyDescent="0.25">
      <c r="F56291" s="245"/>
    </row>
    <row r="56292" spans="6:6" ht="12" customHeight="1" x14ac:dyDescent="0.25">
      <c r="F56292" s="245"/>
    </row>
    <row r="56293" spans="6:6" ht="12" customHeight="1" x14ac:dyDescent="0.25">
      <c r="F56293" s="245"/>
    </row>
    <row r="56294" spans="6:6" ht="12" customHeight="1" x14ac:dyDescent="0.25">
      <c r="F56294" s="245"/>
    </row>
    <row r="56295" spans="6:6" ht="12" customHeight="1" x14ac:dyDescent="0.25">
      <c r="F56295" s="245"/>
    </row>
    <row r="56296" spans="6:6" ht="12" customHeight="1" x14ac:dyDescent="0.25">
      <c r="F56296" s="245"/>
    </row>
    <row r="56297" spans="6:6" ht="12" customHeight="1" x14ac:dyDescent="0.25">
      <c r="F56297" s="245"/>
    </row>
    <row r="56298" spans="6:6" ht="12" customHeight="1" x14ac:dyDescent="0.25">
      <c r="F56298" s="245"/>
    </row>
    <row r="56299" spans="6:6" ht="12" customHeight="1" x14ac:dyDescent="0.25">
      <c r="F56299" s="245"/>
    </row>
    <row r="56300" spans="6:6" ht="12" customHeight="1" x14ac:dyDescent="0.25">
      <c r="F56300" s="245"/>
    </row>
    <row r="56301" spans="6:6" ht="12" customHeight="1" x14ac:dyDescent="0.25">
      <c r="F56301" s="245"/>
    </row>
    <row r="56302" spans="6:6" ht="12" customHeight="1" x14ac:dyDescent="0.25">
      <c r="F56302" s="245"/>
    </row>
    <row r="56303" spans="6:6" ht="12" customHeight="1" x14ac:dyDescent="0.25">
      <c r="F56303" s="245"/>
    </row>
    <row r="56304" spans="6:6" ht="12" customHeight="1" x14ac:dyDescent="0.25">
      <c r="F56304" s="245"/>
    </row>
    <row r="56305" spans="6:6" ht="12" customHeight="1" x14ac:dyDescent="0.25">
      <c r="F56305" s="245"/>
    </row>
    <row r="56306" spans="6:6" ht="12" customHeight="1" x14ac:dyDescent="0.25">
      <c r="F56306" s="245"/>
    </row>
    <row r="56307" spans="6:6" ht="12" customHeight="1" x14ac:dyDescent="0.25">
      <c r="F56307" s="245"/>
    </row>
    <row r="56308" spans="6:6" ht="12" customHeight="1" x14ac:dyDescent="0.25">
      <c r="F56308" s="245"/>
    </row>
    <row r="56309" spans="6:6" ht="12" customHeight="1" x14ac:dyDescent="0.25">
      <c r="F56309" s="245"/>
    </row>
    <row r="56310" spans="6:6" ht="12" customHeight="1" x14ac:dyDescent="0.25">
      <c r="F56310" s="245"/>
    </row>
    <row r="56311" spans="6:6" ht="12" customHeight="1" x14ac:dyDescent="0.25">
      <c r="F56311" s="245"/>
    </row>
    <row r="56312" spans="6:6" ht="12" customHeight="1" x14ac:dyDescent="0.25">
      <c r="F56312" s="245"/>
    </row>
    <row r="56313" spans="6:6" ht="12" customHeight="1" x14ac:dyDescent="0.25">
      <c r="F56313" s="245"/>
    </row>
    <row r="56314" spans="6:6" ht="12" customHeight="1" x14ac:dyDescent="0.25">
      <c r="F56314" s="245"/>
    </row>
    <row r="56315" spans="6:6" ht="12" customHeight="1" x14ac:dyDescent="0.25">
      <c r="F56315" s="245"/>
    </row>
    <row r="56316" spans="6:6" ht="12" customHeight="1" x14ac:dyDescent="0.25">
      <c r="F56316" s="245"/>
    </row>
    <row r="56317" spans="6:6" ht="12" customHeight="1" x14ac:dyDescent="0.25">
      <c r="F56317" s="245"/>
    </row>
    <row r="56318" spans="6:6" ht="12" customHeight="1" x14ac:dyDescent="0.25">
      <c r="F56318" s="245"/>
    </row>
    <row r="56319" spans="6:6" ht="12" customHeight="1" x14ac:dyDescent="0.25">
      <c r="F56319" s="245"/>
    </row>
    <row r="56320" spans="6:6" ht="12" customHeight="1" x14ac:dyDescent="0.25">
      <c r="F56320" s="245"/>
    </row>
    <row r="56321" spans="6:6" ht="12" customHeight="1" x14ac:dyDescent="0.25">
      <c r="F56321" s="245"/>
    </row>
    <row r="56322" spans="6:6" ht="12" customHeight="1" x14ac:dyDescent="0.25">
      <c r="F56322" s="245"/>
    </row>
    <row r="56323" spans="6:6" ht="12" customHeight="1" x14ac:dyDescent="0.25">
      <c r="F56323" s="245"/>
    </row>
    <row r="56324" spans="6:6" ht="12" customHeight="1" x14ac:dyDescent="0.25">
      <c r="F56324" s="245"/>
    </row>
    <row r="56325" spans="6:6" ht="12" customHeight="1" x14ac:dyDescent="0.25">
      <c r="F56325" s="245"/>
    </row>
    <row r="56326" spans="6:6" ht="12" customHeight="1" x14ac:dyDescent="0.25">
      <c r="F56326" s="245"/>
    </row>
    <row r="56327" spans="6:6" ht="12" customHeight="1" x14ac:dyDescent="0.25">
      <c r="F56327" s="245"/>
    </row>
    <row r="56328" spans="6:6" ht="12" customHeight="1" x14ac:dyDescent="0.25">
      <c r="F56328" s="245"/>
    </row>
    <row r="56329" spans="6:6" ht="12" customHeight="1" x14ac:dyDescent="0.25">
      <c r="F56329" s="245"/>
    </row>
    <row r="56330" spans="6:6" ht="12" customHeight="1" x14ac:dyDescent="0.25">
      <c r="F56330" s="245"/>
    </row>
    <row r="56331" spans="6:6" ht="12" customHeight="1" x14ac:dyDescent="0.25">
      <c r="F56331" s="245"/>
    </row>
    <row r="56332" spans="6:6" ht="12" customHeight="1" x14ac:dyDescent="0.25">
      <c r="F56332" s="245"/>
    </row>
    <row r="56333" spans="6:6" ht="12" customHeight="1" x14ac:dyDescent="0.25">
      <c r="F56333" s="245"/>
    </row>
    <row r="56334" spans="6:6" ht="12" customHeight="1" x14ac:dyDescent="0.25">
      <c r="F56334" s="245"/>
    </row>
    <row r="56335" spans="6:6" ht="12" customHeight="1" x14ac:dyDescent="0.25">
      <c r="F56335" s="245"/>
    </row>
    <row r="56336" spans="6:6" ht="12" customHeight="1" x14ac:dyDescent="0.25">
      <c r="F56336" s="245"/>
    </row>
    <row r="56337" spans="6:6" ht="12" customHeight="1" x14ac:dyDescent="0.25">
      <c r="F56337" s="245"/>
    </row>
    <row r="56338" spans="6:6" ht="12" customHeight="1" x14ac:dyDescent="0.25">
      <c r="F56338" s="245"/>
    </row>
    <row r="56339" spans="6:6" ht="12" customHeight="1" x14ac:dyDescent="0.25">
      <c r="F56339" s="245"/>
    </row>
    <row r="56340" spans="6:6" ht="12" customHeight="1" x14ac:dyDescent="0.25">
      <c r="F56340" s="245"/>
    </row>
    <row r="56341" spans="6:6" ht="12" customHeight="1" x14ac:dyDescent="0.25">
      <c r="F56341" s="245"/>
    </row>
    <row r="56342" spans="6:6" ht="12" customHeight="1" x14ac:dyDescent="0.25">
      <c r="F56342" s="245"/>
    </row>
    <row r="56343" spans="6:6" ht="12" customHeight="1" x14ac:dyDescent="0.25">
      <c r="F56343" s="245"/>
    </row>
    <row r="56344" spans="6:6" ht="12" customHeight="1" x14ac:dyDescent="0.25">
      <c r="F56344" s="245"/>
    </row>
    <row r="56345" spans="6:6" ht="12" customHeight="1" x14ac:dyDescent="0.25">
      <c r="F56345" s="245"/>
    </row>
    <row r="56346" spans="6:6" ht="12" customHeight="1" x14ac:dyDescent="0.25">
      <c r="F56346" s="245"/>
    </row>
    <row r="56347" spans="6:6" ht="12" customHeight="1" x14ac:dyDescent="0.25">
      <c r="F56347" s="245"/>
    </row>
    <row r="56348" spans="6:6" ht="12" customHeight="1" x14ac:dyDescent="0.25">
      <c r="F56348" s="245"/>
    </row>
    <row r="56349" spans="6:6" ht="12" customHeight="1" x14ac:dyDescent="0.25">
      <c r="F56349" s="245"/>
    </row>
    <row r="56350" spans="6:6" ht="12" customHeight="1" x14ac:dyDescent="0.25">
      <c r="F56350" s="245"/>
    </row>
    <row r="56351" spans="6:6" ht="12" customHeight="1" x14ac:dyDescent="0.25">
      <c r="F56351" s="245"/>
    </row>
    <row r="56352" spans="6:6" ht="12" customHeight="1" x14ac:dyDescent="0.25">
      <c r="F56352" s="245"/>
    </row>
    <row r="56353" spans="6:6" ht="12" customHeight="1" x14ac:dyDescent="0.25">
      <c r="F56353" s="245"/>
    </row>
    <row r="56354" spans="6:6" ht="12" customHeight="1" x14ac:dyDescent="0.25">
      <c r="F56354" s="245"/>
    </row>
    <row r="56355" spans="6:6" ht="12" customHeight="1" x14ac:dyDescent="0.25">
      <c r="F56355" s="245"/>
    </row>
    <row r="56356" spans="6:6" ht="12" customHeight="1" x14ac:dyDescent="0.25">
      <c r="F56356" s="245"/>
    </row>
    <row r="56357" spans="6:6" ht="12" customHeight="1" x14ac:dyDescent="0.25">
      <c r="F56357" s="245"/>
    </row>
    <row r="56358" spans="6:6" ht="12" customHeight="1" x14ac:dyDescent="0.25">
      <c r="F56358" s="245"/>
    </row>
    <row r="56359" spans="6:6" ht="12" customHeight="1" x14ac:dyDescent="0.25">
      <c r="F56359" s="245"/>
    </row>
    <row r="56360" spans="6:6" ht="12" customHeight="1" x14ac:dyDescent="0.25">
      <c r="F56360" s="245"/>
    </row>
    <row r="56361" spans="6:6" ht="12" customHeight="1" x14ac:dyDescent="0.25">
      <c r="F56361" s="245"/>
    </row>
    <row r="56362" spans="6:6" ht="12" customHeight="1" x14ac:dyDescent="0.25">
      <c r="F56362" s="245"/>
    </row>
    <row r="56363" spans="6:6" ht="12" customHeight="1" x14ac:dyDescent="0.25">
      <c r="F56363" s="245"/>
    </row>
    <row r="56364" spans="6:6" ht="12" customHeight="1" x14ac:dyDescent="0.25">
      <c r="F56364" s="245"/>
    </row>
    <row r="56365" spans="6:6" ht="12" customHeight="1" x14ac:dyDescent="0.25">
      <c r="F56365" s="245"/>
    </row>
    <row r="56366" spans="6:6" ht="12" customHeight="1" x14ac:dyDescent="0.25">
      <c r="F56366" s="245"/>
    </row>
    <row r="56367" spans="6:6" ht="12" customHeight="1" x14ac:dyDescent="0.25">
      <c r="F56367" s="245"/>
    </row>
    <row r="56368" spans="6:6" ht="12" customHeight="1" x14ac:dyDescent="0.25">
      <c r="F56368" s="245"/>
    </row>
    <row r="56369" spans="6:6" ht="12" customHeight="1" x14ac:dyDescent="0.25">
      <c r="F56369" s="245"/>
    </row>
    <row r="56370" spans="6:6" ht="12" customHeight="1" x14ac:dyDescent="0.25">
      <c r="F56370" s="245"/>
    </row>
    <row r="56371" spans="6:6" ht="12" customHeight="1" x14ac:dyDescent="0.25">
      <c r="F56371" s="245"/>
    </row>
    <row r="56372" spans="6:6" ht="12" customHeight="1" x14ac:dyDescent="0.25">
      <c r="F56372" s="245"/>
    </row>
    <row r="56373" spans="6:6" ht="12" customHeight="1" x14ac:dyDescent="0.25">
      <c r="F56373" s="245"/>
    </row>
    <row r="56374" spans="6:6" ht="12" customHeight="1" x14ac:dyDescent="0.25">
      <c r="F56374" s="245"/>
    </row>
    <row r="56375" spans="6:6" ht="12" customHeight="1" x14ac:dyDescent="0.25">
      <c r="F56375" s="245"/>
    </row>
    <row r="56376" spans="6:6" ht="12" customHeight="1" x14ac:dyDescent="0.25">
      <c r="F56376" s="245"/>
    </row>
    <row r="56377" spans="6:6" ht="12" customHeight="1" x14ac:dyDescent="0.25">
      <c r="F56377" s="245"/>
    </row>
    <row r="56378" spans="6:6" ht="12" customHeight="1" x14ac:dyDescent="0.25">
      <c r="F56378" s="245"/>
    </row>
    <row r="56379" spans="6:6" ht="12" customHeight="1" x14ac:dyDescent="0.25">
      <c r="F56379" s="245"/>
    </row>
    <row r="56380" spans="6:6" ht="12" customHeight="1" x14ac:dyDescent="0.25">
      <c r="F56380" s="245"/>
    </row>
    <row r="56381" spans="6:6" ht="12" customHeight="1" x14ac:dyDescent="0.25">
      <c r="F56381" s="245"/>
    </row>
    <row r="56382" spans="6:6" ht="12" customHeight="1" x14ac:dyDescent="0.25">
      <c r="F56382" s="245"/>
    </row>
    <row r="56383" spans="6:6" ht="12" customHeight="1" x14ac:dyDescent="0.25">
      <c r="F56383" s="245"/>
    </row>
    <row r="56384" spans="6:6" ht="12" customHeight="1" x14ac:dyDescent="0.25">
      <c r="F56384" s="245"/>
    </row>
    <row r="56385" spans="6:6" ht="12" customHeight="1" x14ac:dyDescent="0.25">
      <c r="F56385" s="245"/>
    </row>
    <row r="56386" spans="6:6" ht="12" customHeight="1" x14ac:dyDescent="0.25">
      <c r="F56386" s="245"/>
    </row>
    <row r="56387" spans="6:6" ht="12" customHeight="1" x14ac:dyDescent="0.25">
      <c r="F56387" s="245"/>
    </row>
    <row r="56388" spans="6:6" ht="12" customHeight="1" x14ac:dyDescent="0.25">
      <c r="F56388" s="245"/>
    </row>
    <row r="56389" spans="6:6" ht="12" customHeight="1" x14ac:dyDescent="0.25">
      <c r="F56389" s="245"/>
    </row>
    <row r="56390" spans="6:6" ht="12" customHeight="1" x14ac:dyDescent="0.25">
      <c r="F56390" s="245"/>
    </row>
    <row r="56391" spans="6:6" ht="12" customHeight="1" x14ac:dyDescent="0.25">
      <c r="F56391" s="245"/>
    </row>
    <row r="56392" spans="6:6" ht="12" customHeight="1" x14ac:dyDescent="0.25">
      <c r="F56392" s="245"/>
    </row>
    <row r="56393" spans="6:6" ht="12" customHeight="1" x14ac:dyDescent="0.25">
      <c r="F56393" s="245"/>
    </row>
    <row r="56394" spans="6:6" ht="12" customHeight="1" x14ac:dyDescent="0.25">
      <c r="F56394" s="245"/>
    </row>
    <row r="56395" spans="6:6" ht="12" customHeight="1" x14ac:dyDescent="0.25">
      <c r="F56395" s="245"/>
    </row>
    <row r="56396" spans="6:6" ht="12" customHeight="1" x14ac:dyDescent="0.25">
      <c r="F56396" s="245"/>
    </row>
    <row r="56397" spans="6:6" ht="12" customHeight="1" x14ac:dyDescent="0.25">
      <c r="F56397" s="245"/>
    </row>
    <row r="56398" spans="6:6" ht="12" customHeight="1" x14ac:dyDescent="0.25">
      <c r="F56398" s="245"/>
    </row>
    <row r="56399" spans="6:6" ht="12" customHeight="1" x14ac:dyDescent="0.25">
      <c r="F56399" s="245"/>
    </row>
    <row r="56400" spans="6:6" ht="12" customHeight="1" x14ac:dyDescent="0.25">
      <c r="F56400" s="245"/>
    </row>
    <row r="56401" spans="6:6" ht="12" customHeight="1" x14ac:dyDescent="0.25">
      <c r="F56401" s="245"/>
    </row>
    <row r="56402" spans="6:6" ht="12" customHeight="1" x14ac:dyDescent="0.25">
      <c r="F56402" s="245"/>
    </row>
    <row r="56403" spans="6:6" ht="12" customHeight="1" x14ac:dyDescent="0.25">
      <c r="F56403" s="245"/>
    </row>
    <row r="56404" spans="6:6" ht="12" customHeight="1" x14ac:dyDescent="0.25">
      <c r="F56404" s="245"/>
    </row>
    <row r="56405" spans="6:6" ht="12" customHeight="1" x14ac:dyDescent="0.25">
      <c r="F56405" s="245"/>
    </row>
    <row r="56406" spans="6:6" ht="12" customHeight="1" x14ac:dyDescent="0.25">
      <c r="F56406" s="245"/>
    </row>
    <row r="56407" spans="6:6" ht="12" customHeight="1" x14ac:dyDescent="0.25">
      <c r="F56407" s="245"/>
    </row>
    <row r="56408" spans="6:6" ht="12" customHeight="1" x14ac:dyDescent="0.25">
      <c r="F56408" s="245"/>
    </row>
    <row r="56409" spans="6:6" ht="12" customHeight="1" x14ac:dyDescent="0.25">
      <c r="F56409" s="245"/>
    </row>
    <row r="56410" spans="6:6" ht="12" customHeight="1" x14ac:dyDescent="0.25">
      <c r="F56410" s="245"/>
    </row>
    <row r="56411" spans="6:6" ht="12" customHeight="1" x14ac:dyDescent="0.25">
      <c r="F56411" s="245"/>
    </row>
    <row r="56412" spans="6:6" ht="12" customHeight="1" x14ac:dyDescent="0.25">
      <c r="F56412" s="245"/>
    </row>
    <row r="56413" spans="6:6" ht="12" customHeight="1" x14ac:dyDescent="0.25">
      <c r="F56413" s="245"/>
    </row>
    <row r="56414" spans="6:6" ht="12" customHeight="1" x14ac:dyDescent="0.25">
      <c r="F56414" s="245"/>
    </row>
    <row r="56415" spans="6:6" ht="12" customHeight="1" x14ac:dyDescent="0.25">
      <c r="F56415" s="245"/>
    </row>
    <row r="56416" spans="6:6" ht="12" customHeight="1" x14ac:dyDescent="0.25">
      <c r="F56416" s="245"/>
    </row>
    <row r="56417" spans="6:6" ht="12" customHeight="1" x14ac:dyDescent="0.25">
      <c r="F56417" s="245"/>
    </row>
    <row r="56418" spans="6:6" ht="12" customHeight="1" x14ac:dyDescent="0.25">
      <c r="F56418" s="245"/>
    </row>
    <row r="56419" spans="6:6" ht="12" customHeight="1" x14ac:dyDescent="0.25">
      <c r="F56419" s="245"/>
    </row>
    <row r="56420" spans="6:6" ht="12" customHeight="1" x14ac:dyDescent="0.25">
      <c r="F56420" s="245"/>
    </row>
    <row r="56421" spans="6:6" ht="12" customHeight="1" x14ac:dyDescent="0.25">
      <c r="F56421" s="245"/>
    </row>
    <row r="56422" spans="6:6" ht="12" customHeight="1" x14ac:dyDescent="0.25">
      <c r="F56422" s="245"/>
    </row>
    <row r="56423" spans="6:6" ht="12" customHeight="1" x14ac:dyDescent="0.25">
      <c r="F56423" s="245"/>
    </row>
    <row r="56424" spans="6:6" ht="12" customHeight="1" x14ac:dyDescent="0.25">
      <c r="F56424" s="245"/>
    </row>
    <row r="56425" spans="6:6" ht="12" customHeight="1" x14ac:dyDescent="0.25">
      <c r="F56425" s="245"/>
    </row>
    <row r="56426" spans="6:6" ht="12" customHeight="1" x14ac:dyDescent="0.25">
      <c r="F56426" s="245"/>
    </row>
    <row r="56427" spans="6:6" ht="12" customHeight="1" x14ac:dyDescent="0.25">
      <c r="F56427" s="245"/>
    </row>
    <row r="56428" spans="6:6" ht="12" customHeight="1" x14ac:dyDescent="0.25">
      <c r="F56428" s="245"/>
    </row>
    <row r="56429" spans="6:6" ht="12" customHeight="1" x14ac:dyDescent="0.25">
      <c r="F56429" s="245"/>
    </row>
    <row r="56430" spans="6:6" ht="12" customHeight="1" x14ac:dyDescent="0.25">
      <c r="F56430" s="245"/>
    </row>
    <row r="56431" spans="6:6" ht="12" customHeight="1" x14ac:dyDescent="0.25">
      <c r="F56431" s="245"/>
    </row>
    <row r="56432" spans="6:6" ht="12" customHeight="1" x14ac:dyDescent="0.25">
      <c r="F56432" s="245"/>
    </row>
    <row r="56433" spans="6:6" ht="12" customHeight="1" x14ac:dyDescent="0.25">
      <c r="F56433" s="245"/>
    </row>
    <row r="56434" spans="6:6" ht="12" customHeight="1" x14ac:dyDescent="0.25">
      <c r="F56434" s="245"/>
    </row>
    <row r="56435" spans="6:6" ht="12" customHeight="1" x14ac:dyDescent="0.25">
      <c r="F56435" s="245"/>
    </row>
    <row r="56436" spans="6:6" ht="12" customHeight="1" x14ac:dyDescent="0.25">
      <c r="F56436" s="245"/>
    </row>
    <row r="56437" spans="6:6" ht="12" customHeight="1" x14ac:dyDescent="0.25">
      <c r="F56437" s="245"/>
    </row>
    <row r="56438" spans="6:6" ht="12" customHeight="1" x14ac:dyDescent="0.25">
      <c r="F56438" s="245"/>
    </row>
    <row r="56439" spans="6:6" ht="12" customHeight="1" x14ac:dyDescent="0.25">
      <c r="F56439" s="245"/>
    </row>
    <row r="56440" spans="6:6" ht="12" customHeight="1" x14ac:dyDescent="0.25">
      <c r="F56440" s="245"/>
    </row>
    <row r="56441" spans="6:6" ht="12" customHeight="1" x14ac:dyDescent="0.25">
      <c r="F56441" s="245"/>
    </row>
    <row r="56442" spans="6:6" ht="12" customHeight="1" x14ac:dyDescent="0.25">
      <c r="F56442" s="245"/>
    </row>
    <row r="56443" spans="6:6" ht="12" customHeight="1" x14ac:dyDescent="0.25">
      <c r="F56443" s="245"/>
    </row>
    <row r="56444" spans="6:6" ht="12" customHeight="1" x14ac:dyDescent="0.25">
      <c r="F56444" s="245"/>
    </row>
    <row r="56445" spans="6:6" ht="12" customHeight="1" x14ac:dyDescent="0.25">
      <c r="F56445" s="245"/>
    </row>
    <row r="56446" spans="6:6" ht="12" customHeight="1" x14ac:dyDescent="0.25">
      <c r="F56446" s="245"/>
    </row>
    <row r="56447" spans="6:6" ht="12" customHeight="1" x14ac:dyDescent="0.25">
      <c r="F56447" s="245"/>
    </row>
    <row r="56448" spans="6:6" ht="12" customHeight="1" x14ac:dyDescent="0.25">
      <c r="F56448" s="245"/>
    </row>
    <row r="56449" spans="6:6" ht="12" customHeight="1" x14ac:dyDescent="0.25">
      <c r="F56449" s="245"/>
    </row>
    <row r="56450" spans="6:6" ht="12" customHeight="1" x14ac:dyDescent="0.25">
      <c r="F56450" s="245"/>
    </row>
    <row r="56451" spans="6:6" ht="12" customHeight="1" x14ac:dyDescent="0.25">
      <c r="F56451" s="245"/>
    </row>
    <row r="56452" spans="6:6" ht="12" customHeight="1" x14ac:dyDescent="0.25">
      <c r="F56452" s="245"/>
    </row>
    <row r="56453" spans="6:6" ht="12" customHeight="1" x14ac:dyDescent="0.25">
      <c r="F56453" s="245"/>
    </row>
    <row r="56454" spans="6:6" ht="12" customHeight="1" x14ac:dyDescent="0.25">
      <c r="F56454" s="245"/>
    </row>
    <row r="56455" spans="6:6" ht="12" customHeight="1" x14ac:dyDescent="0.25">
      <c r="F56455" s="245"/>
    </row>
    <row r="56456" spans="6:6" ht="12" customHeight="1" x14ac:dyDescent="0.25">
      <c r="F56456" s="245"/>
    </row>
    <row r="56457" spans="6:6" ht="12" customHeight="1" x14ac:dyDescent="0.25">
      <c r="F56457" s="245"/>
    </row>
    <row r="56458" spans="6:6" ht="12" customHeight="1" x14ac:dyDescent="0.25">
      <c r="F56458" s="245"/>
    </row>
    <row r="56459" spans="6:6" ht="12" customHeight="1" x14ac:dyDescent="0.25">
      <c r="F56459" s="245"/>
    </row>
    <row r="56460" spans="6:6" ht="12" customHeight="1" x14ac:dyDescent="0.25">
      <c r="F56460" s="245"/>
    </row>
    <row r="56461" spans="6:6" ht="12" customHeight="1" x14ac:dyDescent="0.25">
      <c r="F56461" s="245"/>
    </row>
    <row r="56462" spans="6:6" ht="12" customHeight="1" x14ac:dyDescent="0.25">
      <c r="F56462" s="245"/>
    </row>
    <row r="56463" spans="6:6" ht="12" customHeight="1" x14ac:dyDescent="0.25">
      <c r="F56463" s="245"/>
    </row>
    <row r="56464" spans="6:6" ht="12" customHeight="1" x14ac:dyDescent="0.25">
      <c r="F56464" s="245"/>
    </row>
    <row r="56465" spans="6:6" ht="12" customHeight="1" x14ac:dyDescent="0.25">
      <c r="F56465" s="245"/>
    </row>
    <row r="56466" spans="6:6" ht="12" customHeight="1" x14ac:dyDescent="0.25">
      <c r="F56466" s="245"/>
    </row>
    <row r="56467" spans="6:6" ht="12" customHeight="1" x14ac:dyDescent="0.25">
      <c r="F56467" s="245"/>
    </row>
    <row r="56468" spans="6:6" ht="12" customHeight="1" x14ac:dyDescent="0.25">
      <c r="F56468" s="245"/>
    </row>
    <row r="56469" spans="6:6" ht="12" customHeight="1" x14ac:dyDescent="0.25">
      <c r="F56469" s="245"/>
    </row>
    <row r="56470" spans="6:6" ht="12" customHeight="1" x14ac:dyDescent="0.25">
      <c r="F56470" s="245"/>
    </row>
    <row r="56471" spans="6:6" ht="12" customHeight="1" x14ac:dyDescent="0.25">
      <c r="F56471" s="245"/>
    </row>
    <row r="56472" spans="6:6" ht="12" customHeight="1" x14ac:dyDescent="0.25">
      <c r="F56472" s="245"/>
    </row>
    <row r="56473" spans="6:6" ht="12" customHeight="1" x14ac:dyDescent="0.25">
      <c r="F56473" s="245"/>
    </row>
    <row r="56474" spans="6:6" ht="12" customHeight="1" x14ac:dyDescent="0.25">
      <c r="F56474" s="245"/>
    </row>
    <row r="56475" spans="6:6" ht="12" customHeight="1" x14ac:dyDescent="0.25">
      <c r="F56475" s="245"/>
    </row>
    <row r="56476" spans="6:6" ht="12" customHeight="1" x14ac:dyDescent="0.25">
      <c r="F56476" s="245"/>
    </row>
    <row r="56477" spans="6:6" ht="12" customHeight="1" x14ac:dyDescent="0.25">
      <c r="F56477" s="245"/>
    </row>
    <row r="56478" spans="6:6" ht="12" customHeight="1" x14ac:dyDescent="0.25">
      <c r="F56478" s="245"/>
    </row>
    <row r="56479" spans="6:6" ht="12" customHeight="1" x14ac:dyDescent="0.25">
      <c r="F56479" s="245"/>
    </row>
    <row r="56480" spans="6:6" ht="12" customHeight="1" x14ac:dyDescent="0.25">
      <c r="F56480" s="245"/>
    </row>
    <row r="56481" spans="6:6" ht="12" customHeight="1" x14ac:dyDescent="0.25">
      <c r="F56481" s="245"/>
    </row>
    <row r="56482" spans="6:6" ht="12" customHeight="1" x14ac:dyDescent="0.25">
      <c r="F56482" s="245"/>
    </row>
    <row r="56483" spans="6:6" ht="12" customHeight="1" x14ac:dyDescent="0.25">
      <c r="F56483" s="245"/>
    </row>
    <row r="56484" spans="6:6" ht="12" customHeight="1" x14ac:dyDescent="0.25">
      <c r="F56484" s="245"/>
    </row>
    <row r="56485" spans="6:6" ht="12" customHeight="1" x14ac:dyDescent="0.25">
      <c r="F56485" s="245"/>
    </row>
    <row r="56486" spans="6:6" ht="12" customHeight="1" x14ac:dyDescent="0.25">
      <c r="F56486" s="245"/>
    </row>
    <row r="56487" spans="6:6" ht="12" customHeight="1" x14ac:dyDescent="0.25">
      <c r="F56487" s="245"/>
    </row>
    <row r="56488" spans="6:6" ht="12" customHeight="1" x14ac:dyDescent="0.25">
      <c r="F56488" s="245"/>
    </row>
    <row r="56489" spans="6:6" ht="12" customHeight="1" x14ac:dyDescent="0.25">
      <c r="F56489" s="245"/>
    </row>
    <row r="56490" spans="6:6" ht="12" customHeight="1" x14ac:dyDescent="0.25">
      <c r="F56490" s="245"/>
    </row>
    <row r="56491" spans="6:6" ht="12" customHeight="1" x14ac:dyDescent="0.25">
      <c r="F56491" s="245"/>
    </row>
    <row r="56492" spans="6:6" ht="12" customHeight="1" x14ac:dyDescent="0.25">
      <c r="F56492" s="245"/>
    </row>
    <row r="56493" spans="6:6" ht="12" customHeight="1" x14ac:dyDescent="0.25">
      <c r="F56493" s="245"/>
    </row>
    <row r="56494" spans="6:6" ht="12" customHeight="1" x14ac:dyDescent="0.25">
      <c r="F56494" s="245"/>
    </row>
    <row r="56495" spans="6:6" ht="12" customHeight="1" x14ac:dyDescent="0.25">
      <c r="F56495" s="245"/>
    </row>
    <row r="56496" spans="6:6" ht="12" customHeight="1" x14ac:dyDescent="0.25">
      <c r="F56496" s="245"/>
    </row>
    <row r="56497" spans="6:6" ht="12" customHeight="1" x14ac:dyDescent="0.25">
      <c r="F56497" s="245"/>
    </row>
    <row r="56498" spans="6:6" ht="12" customHeight="1" x14ac:dyDescent="0.25">
      <c r="F56498" s="245"/>
    </row>
    <row r="56499" spans="6:6" ht="12" customHeight="1" x14ac:dyDescent="0.25">
      <c r="F56499" s="245"/>
    </row>
    <row r="56500" spans="6:6" ht="12" customHeight="1" x14ac:dyDescent="0.25">
      <c r="F56500" s="245"/>
    </row>
    <row r="56501" spans="6:6" ht="12" customHeight="1" x14ac:dyDescent="0.25">
      <c r="F56501" s="245"/>
    </row>
    <row r="56502" spans="6:6" ht="12" customHeight="1" x14ac:dyDescent="0.25">
      <c r="F56502" s="245"/>
    </row>
    <row r="56503" spans="6:6" ht="12" customHeight="1" x14ac:dyDescent="0.25">
      <c r="F56503" s="245"/>
    </row>
    <row r="56504" spans="6:6" ht="12" customHeight="1" x14ac:dyDescent="0.25">
      <c r="F56504" s="245"/>
    </row>
    <row r="56505" spans="6:6" ht="12" customHeight="1" x14ac:dyDescent="0.25">
      <c r="F56505" s="245"/>
    </row>
    <row r="56506" spans="6:6" ht="12" customHeight="1" x14ac:dyDescent="0.25">
      <c r="F56506" s="245"/>
    </row>
    <row r="56507" spans="6:6" ht="12" customHeight="1" x14ac:dyDescent="0.25">
      <c r="F56507" s="245"/>
    </row>
    <row r="56508" spans="6:6" ht="12" customHeight="1" x14ac:dyDescent="0.25">
      <c r="F56508" s="245"/>
    </row>
    <row r="56509" spans="6:6" ht="12" customHeight="1" x14ac:dyDescent="0.25">
      <c r="F56509" s="245"/>
    </row>
    <row r="56510" spans="6:6" ht="12" customHeight="1" x14ac:dyDescent="0.25">
      <c r="F56510" s="245"/>
    </row>
    <row r="56511" spans="6:6" ht="12" customHeight="1" x14ac:dyDescent="0.25">
      <c r="F56511" s="245"/>
    </row>
    <row r="56512" spans="6:6" ht="12" customHeight="1" x14ac:dyDescent="0.25">
      <c r="F56512" s="245"/>
    </row>
    <row r="56513" spans="6:6" ht="12" customHeight="1" x14ac:dyDescent="0.25">
      <c r="F56513" s="245"/>
    </row>
    <row r="56514" spans="6:6" ht="12" customHeight="1" x14ac:dyDescent="0.25">
      <c r="F56514" s="245"/>
    </row>
    <row r="56515" spans="6:6" ht="12" customHeight="1" x14ac:dyDescent="0.25">
      <c r="F56515" s="245"/>
    </row>
    <row r="56516" spans="6:6" ht="12" customHeight="1" x14ac:dyDescent="0.25">
      <c r="F56516" s="245"/>
    </row>
    <row r="56517" spans="6:6" ht="12" customHeight="1" x14ac:dyDescent="0.25">
      <c r="F56517" s="245"/>
    </row>
    <row r="56518" spans="6:6" ht="12" customHeight="1" x14ac:dyDescent="0.25">
      <c r="F56518" s="245"/>
    </row>
    <row r="56519" spans="6:6" ht="12" customHeight="1" x14ac:dyDescent="0.25">
      <c r="F56519" s="245"/>
    </row>
    <row r="56520" spans="6:6" ht="12" customHeight="1" x14ac:dyDescent="0.25">
      <c r="F56520" s="245"/>
    </row>
    <row r="56521" spans="6:6" ht="12" customHeight="1" x14ac:dyDescent="0.25">
      <c r="F56521" s="245"/>
    </row>
    <row r="56522" spans="6:6" ht="12" customHeight="1" x14ac:dyDescent="0.25">
      <c r="F56522" s="245"/>
    </row>
    <row r="56523" spans="6:6" ht="12" customHeight="1" x14ac:dyDescent="0.25">
      <c r="F56523" s="245"/>
    </row>
    <row r="56524" spans="6:6" ht="12" customHeight="1" x14ac:dyDescent="0.25">
      <c r="F56524" s="245"/>
    </row>
    <row r="56525" spans="6:6" ht="12" customHeight="1" x14ac:dyDescent="0.25">
      <c r="F56525" s="245"/>
    </row>
    <row r="56526" spans="6:6" ht="12" customHeight="1" x14ac:dyDescent="0.25">
      <c r="F56526" s="245"/>
    </row>
    <row r="56527" spans="6:6" ht="12" customHeight="1" x14ac:dyDescent="0.25">
      <c r="F56527" s="245"/>
    </row>
    <row r="56528" spans="6:6" ht="12" customHeight="1" x14ac:dyDescent="0.25">
      <c r="F56528" s="245"/>
    </row>
    <row r="56529" spans="6:6" ht="12" customHeight="1" x14ac:dyDescent="0.25">
      <c r="F56529" s="245"/>
    </row>
    <row r="56530" spans="6:6" ht="12" customHeight="1" x14ac:dyDescent="0.25">
      <c r="F56530" s="245"/>
    </row>
    <row r="56531" spans="6:6" ht="12" customHeight="1" x14ac:dyDescent="0.25">
      <c r="F56531" s="245"/>
    </row>
    <row r="56532" spans="6:6" ht="12" customHeight="1" x14ac:dyDescent="0.25">
      <c r="F56532" s="245"/>
    </row>
    <row r="56533" spans="6:6" ht="12" customHeight="1" x14ac:dyDescent="0.25">
      <c r="F56533" s="245"/>
    </row>
    <row r="56534" spans="6:6" ht="12" customHeight="1" x14ac:dyDescent="0.25">
      <c r="F56534" s="245"/>
    </row>
    <row r="56535" spans="6:6" ht="12" customHeight="1" x14ac:dyDescent="0.25">
      <c r="F56535" s="245"/>
    </row>
    <row r="56536" spans="6:6" ht="12" customHeight="1" x14ac:dyDescent="0.25">
      <c r="F56536" s="245"/>
    </row>
    <row r="56537" spans="6:6" ht="12" customHeight="1" x14ac:dyDescent="0.25">
      <c r="F56537" s="245"/>
    </row>
    <row r="56538" spans="6:6" ht="12" customHeight="1" x14ac:dyDescent="0.25">
      <c r="F56538" s="245"/>
    </row>
    <row r="56539" spans="6:6" ht="12" customHeight="1" x14ac:dyDescent="0.25">
      <c r="F56539" s="245"/>
    </row>
    <row r="56540" spans="6:6" ht="12" customHeight="1" x14ac:dyDescent="0.25">
      <c r="F56540" s="245"/>
    </row>
    <row r="56541" spans="6:6" ht="12" customHeight="1" x14ac:dyDescent="0.25">
      <c r="F56541" s="245"/>
    </row>
    <row r="56542" spans="6:6" ht="12" customHeight="1" x14ac:dyDescent="0.25">
      <c r="F56542" s="245"/>
    </row>
    <row r="56543" spans="6:6" ht="12" customHeight="1" x14ac:dyDescent="0.25">
      <c r="F56543" s="245"/>
    </row>
    <row r="56544" spans="6:6" ht="12" customHeight="1" x14ac:dyDescent="0.25">
      <c r="F56544" s="245"/>
    </row>
    <row r="56545" spans="6:6" ht="12" customHeight="1" x14ac:dyDescent="0.25">
      <c r="F56545" s="245"/>
    </row>
    <row r="56546" spans="6:6" ht="12" customHeight="1" x14ac:dyDescent="0.25">
      <c r="F56546" s="245"/>
    </row>
    <row r="56547" spans="6:6" ht="12" customHeight="1" x14ac:dyDescent="0.25">
      <c r="F56547" s="245"/>
    </row>
    <row r="56548" spans="6:6" ht="12" customHeight="1" x14ac:dyDescent="0.25">
      <c r="F56548" s="245"/>
    </row>
    <row r="56549" spans="6:6" ht="12" customHeight="1" x14ac:dyDescent="0.25">
      <c r="F56549" s="245"/>
    </row>
    <row r="56550" spans="6:6" ht="12" customHeight="1" x14ac:dyDescent="0.25">
      <c r="F56550" s="245"/>
    </row>
    <row r="56551" spans="6:6" ht="12" customHeight="1" x14ac:dyDescent="0.25">
      <c r="F56551" s="245"/>
    </row>
    <row r="56552" spans="6:6" ht="12" customHeight="1" x14ac:dyDescent="0.25">
      <c r="F56552" s="245"/>
    </row>
    <row r="56553" spans="6:6" ht="12" customHeight="1" x14ac:dyDescent="0.25">
      <c r="F56553" s="245"/>
    </row>
    <row r="56554" spans="6:6" ht="12" customHeight="1" x14ac:dyDescent="0.25">
      <c r="F56554" s="245"/>
    </row>
    <row r="56555" spans="6:6" ht="12" customHeight="1" x14ac:dyDescent="0.25">
      <c r="F56555" s="245"/>
    </row>
    <row r="56556" spans="6:6" ht="12" customHeight="1" x14ac:dyDescent="0.25">
      <c r="F56556" s="245"/>
    </row>
    <row r="56557" spans="6:6" ht="12" customHeight="1" x14ac:dyDescent="0.25">
      <c r="F56557" s="245"/>
    </row>
    <row r="56558" spans="6:6" ht="12" customHeight="1" x14ac:dyDescent="0.25">
      <c r="F56558" s="245"/>
    </row>
    <row r="56559" spans="6:6" ht="12" customHeight="1" x14ac:dyDescent="0.25">
      <c r="F56559" s="245"/>
    </row>
    <row r="56560" spans="6:6" ht="12" customHeight="1" x14ac:dyDescent="0.25">
      <c r="F56560" s="245"/>
    </row>
    <row r="56561" spans="6:6" ht="12" customHeight="1" x14ac:dyDescent="0.25">
      <c r="F56561" s="245"/>
    </row>
    <row r="56562" spans="6:6" ht="12" customHeight="1" x14ac:dyDescent="0.25">
      <c r="F56562" s="245"/>
    </row>
    <row r="56563" spans="6:6" ht="12" customHeight="1" x14ac:dyDescent="0.25">
      <c r="F56563" s="245"/>
    </row>
    <row r="56564" spans="6:6" ht="12" customHeight="1" x14ac:dyDescent="0.25">
      <c r="F56564" s="245"/>
    </row>
    <row r="56565" spans="6:6" ht="12" customHeight="1" x14ac:dyDescent="0.25">
      <c r="F56565" s="245"/>
    </row>
    <row r="56566" spans="6:6" ht="12" customHeight="1" x14ac:dyDescent="0.25">
      <c r="F56566" s="245"/>
    </row>
    <row r="56567" spans="6:6" ht="12" customHeight="1" x14ac:dyDescent="0.25">
      <c r="F56567" s="245"/>
    </row>
    <row r="56568" spans="6:6" ht="12" customHeight="1" x14ac:dyDescent="0.25">
      <c r="F56568" s="245"/>
    </row>
    <row r="56569" spans="6:6" ht="12" customHeight="1" x14ac:dyDescent="0.25">
      <c r="F56569" s="245"/>
    </row>
    <row r="56570" spans="6:6" ht="12" customHeight="1" x14ac:dyDescent="0.25">
      <c r="F56570" s="245"/>
    </row>
    <row r="56571" spans="6:6" ht="12" customHeight="1" x14ac:dyDescent="0.25">
      <c r="F56571" s="245"/>
    </row>
    <row r="56572" spans="6:6" ht="12" customHeight="1" x14ac:dyDescent="0.25">
      <c r="F56572" s="245"/>
    </row>
    <row r="56573" spans="6:6" ht="12" customHeight="1" x14ac:dyDescent="0.25">
      <c r="F56573" s="245"/>
    </row>
    <row r="56574" spans="6:6" ht="12" customHeight="1" x14ac:dyDescent="0.25">
      <c r="F56574" s="245"/>
    </row>
    <row r="56575" spans="6:6" ht="12" customHeight="1" x14ac:dyDescent="0.25">
      <c r="F56575" s="245"/>
    </row>
    <row r="56576" spans="6:6" ht="12" customHeight="1" x14ac:dyDescent="0.25">
      <c r="F56576" s="245"/>
    </row>
    <row r="56577" spans="6:6" ht="12" customHeight="1" x14ac:dyDescent="0.25">
      <c r="F56577" s="245"/>
    </row>
    <row r="56578" spans="6:6" ht="12" customHeight="1" x14ac:dyDescent="0.25">
      <c r="F56578" s="245"/>
    </row>
    <row r="56579" spans="6:6" ht="12" customHeight="1" x14ac:dyDescent="0.25">
      <c r="F56579" s="245"/>
    </row>
    <row r="56580" spans="6:6" ht="12" customHeight="1" x14ac:dyDescent="0.25">
      <c r="F56580" s="245"/>
    </row>
    <row r="56581" spans="6:6" ht="12" customHeight="1" x14ac:dyDescent="0.25">
      <c r="F56581" s="245"/>
    </row>
    <row r="56582" spans="6:6" ht="12" customHeight="1" x14ac:dyDescent="0.25">
      <c r="F56582" s="245"/>
    </row>
    <row r="56583" spans="6:6" ht="12" customHeight="1" x14ac:dyDescent="0.25">
      <c r="F56583" s="245"/>
    </row>
    <row r="56584" spans="6:6" ht="12" customHeight="1" x14ac:dyDescent="0.25">
      <c r="F56584" s="245"/>
    </row>
    <row r="56585" spans="6:6" ht="12" customHeight="1" x14ac:dyDescent="0.25">
      <c r="F56585" s="245"/>
    </row>
    <row r="56586" spans="6:6" ht="12" customHeight="1" x14ac:dyDescent="0.25">
      <c r="F56586" s="245"/>
    </row>
    <row r="56587" spans="6:6" ht="12" customHeight="1" x14ac:dyDescent="0.25">
      <c r="F56587" s="245"/>
    </row>
    <row r="56588" spans="6:6" ht="12" customHeight="1" x14ac:dyDescent="0.25">
      <c r="F56588" s="245"/>
    </row>
    <row r="56589" spans="6:6" ht="12" customHeight="1" x14ac:dyDescent="0.25">
      <c r="F56589" s="245"/>
    </row>
    <row r="56590" spans="6:6" ht="12" customHeight="1" x14ac:dyDescent="0.25">
      <c r="F56590" s="245"/>
    </row>
    <row r="56591" spans="6:6" ht="12" customHeight="1" x14ac:dyDescent="0.25">
      <c r="F56591" s="245"/>
    </row>
    <row r="56592" spans="6:6" ht="12" customHeight="1" x14ac:dyDescent="0.25">
      <c r="F56592" s="245"/>
    </row>
    <row r="56593" spans="6:6" ht="12" customHeight="1" x14ac:dyDescent="0.25">
      <c r="F56593" s="245"/>
    </row>
    <row r="56594" spans="6:6" ht="12" customHeight="1" x14ac:dyDescent="0.25">
      <c r="F56594" s="245"/>
    </row>
    <row r="56595" spans="6:6" ht="12" customHeight="1" x14ac:dyDescent="0.25">
      <c r="F56595" s="245"/>
    </row>
    <row r="56596" spans="6:6" ht="12" customHeight="1" x14ac:dyDescent="0.25">
      <c r="F56596" s="245"/>
    </row>
    <row r="56597" spans="6:6" ht="12" customHeight="1" x14ac:dyDescent="0.25">
      <c r="F56597" s="245"/>
    </row>
    <row r="56598" spans="6:6" ht="12" customHeight="1" x14ac:dyDescent="0.25">
      <c r="F56598" s="245"/>
    </row>
    <row r="56599" spans="6:6" ht="12" customHeight="1" x14ac:dyDescent="0.25">
      <c r="F56599" s="245"/>
    </row>
    <row r="56600" spans="6:6" ht="12" customHeight="1" x14ac:dyDescent="0.25">
      <c r="F56600" s="245"/>
    </row>
    <row r="56601" spans="6:6" ht="12" customHeight="1" x14ac:dyDescent="0.25">
      <c r="F56601" s="245"/>
    </row>
    <row r="56602" spans="6:6" ht="12" customHeight="1" x14ac:dyDescent="0.25">
      <c r="F56602" s="245"/>
    </row>
    <row r="56603" spans="6:6" ht="12" customHeight="1" x14ac:dyDescent="0.25">
      <c r="F56603" s="245"/>
    </row>
    <row r="56604" spans="6:6" ht="12" customHeight="1" x14ac:dyDescent="0.25">
      <c r="F56604" s="245"/>
    </row>
    <row r="56605" spans="6:6" ht="12" customHeight="1" x14ac:dyDescent="0.25">
      <c r="F56605" s="245"/>
    </row>
    <row r="56606" spans="6:6" ht="12" customHeight="1" x14ac:dyDescent="0.25">
      <c r="F56606" s="245"/>
    </row>
    <row r="56607" spans="6:6" ht="12" customHeight="1" x14ac:dyDescent="0.25">
      <c r="F56607" s="245"/>
    </row>
    <row r="56608" spans="6:6" ht="12" customHeight="1" x14ac:dyDescent="0.25">
      <c r="F56608" s="245"/>
    </row>
    <row r="56609" spans="6:6" ht="12" customHeight="1" x14ac:dyDescent="0.25">
      <c r="F56609" s="245"/>
    </row>
    <row r="56610" spans="6:6" ht="12" customHeight="1" x14ac:dyDescent="0.25">
      <c r="F56610" s="245"/>
    </row>
    <row r="56611" spans="6:6" ht="12" customHeight="1" x14ac:dyDescent="0.25">
      <c r="F56611" s="245"/>
    </row>
    <row r="56612" spans="6:6" ht="12" customHeight="1" x14ac:dyDescent="0.25">
      <c r="F56612" s="245"/>
    </row>
    <row r="56613" spans="6:6" ht="12" customHeight="1" x14ac:dyDescent="0.25">
      <c r="F56613" s="245"/>
    </row>
    <row r="56614" spans="6:6" ht="12" customHeight="1" x14ac:dyDescent="0.25">
      <c r="F56614" s="245"/>
    </row>
    <row r="56615" spans="6:6" ht="12" customHeight="1" x14ac:dyDescent="0.25">
      <c r="F56615" s="245"/>
    </row>
    <row r="56616" spans="6:6" ht="12" customHeight="1" x14ac:dyDescent="0.25">
      <c r="F56616" s="245"/>
    </row>
    <row r="56617" spans="6:6" ht="12" customHeight="1" x14ac:dyDescent="0.25">
      <c r="F56617" s="245"/>
    </row>
    <row r="56618" spans="6:6" ht="12" customHeight="1" x14ac:dyDescent="0.25">
      <c r="F56618" s="245"/>
    </row>
    <row r="56619" spans="6:6" ht="12" customHeight="1" x14ac:dyDescent="0.25">
      <c r="F56619" s="245"/>
    </row>
    <row r="56620" spans="6:6" ht="12" customHeight="1" x14ac:dyDescent="0.25">
      <c r="F56620" s="245"/>
    </row>
    <row r="56621" spans="6:6" ht="12" customHeight="1" x14ac:dyDescent="0.25">
      <c r="F56621" s="245"/>
    </row>
    <row r="56622" spans="6:6" ht="12" customHeight="1" x14ac:dyDescent="0.25">
      <c r="F56622" s="245"/>
    </row>
    <row r="56623" spans="6:6" ht="12" customHeight="1" x14ac:dyDescent="0.25">
      <c r="F56623" s="245"/>
    </row>
    <row r="56624" spans="6:6" ht="12" customHeight="1" x14ac:dyDescent="0.25">
      <c r="F56624" s="245"/>
    </row>
    <row r="56625" spans="6:6" ht="12" customHeight="1" x14ac:dyDescent="0.25">
      <c r="F56625" s="245"/>
    </row>
    <row r="56626" spans="6:6" ht="12" customHeight="1" x14ac:dyDescent="0.25">
      <c r="F56626" s="245"/>
    </row>
    <row r="56627" spans="6:6" ht="12" customHeight="1" x14ac:dyDescent="0.25">
      <c r="F56627" s="245"/>
    </row>
    <row r="56628" spans="6:6" ht="12" customHeight="1" x14ac:dyDescent="0.25">
      <c r="F56628" s="245"/>
    </row>
    <row r="56629" spans="6:6" ht="12" customHeight="1" x14ac:dyDescent="0.25">
      <c r="F56629" s="245"/>
    </row>
    <row r="56630" spans="6:6" ht="12" customHeight="1" x14ac:dyDescent="0.25">
      <c r="F56630" s="245"/>
    </row>
    <row r="56631" spans="6:6" ht="12" customHeight="1" x14ac:dyDescent="0.25">
      <c r="F56631" s="245"/>
    </row>
    <row r="56632" spans="6:6" ht="12" customHeight="1" x14ac:dyDescent="0.25">
      <c r="F56632" s="245"/>
    </row>
    <row r="56633" spans="6:6" ht="12" customHeight="1" x14ac:dyDescent="0.25">
      <c r="F56633" s="245"/>
    </row>
    <row r="56634" spans="6:6" ht="12" customHeight="1" x14ac:dyDescent="0.25">
      <c r="F56634" s="245"/>
    </row>
    <row r="56635" spans="6:6" ht="12" customHeight="1" x14ac:dyDescent="0.25">
      <c r="F56635" s="245"/>
    </row>
    <row r="56636" spans="6:6" ht="12" customHeight="1" x14ac:dyDescent="0.25">
      <c r="F56636" s="245"/>
    </row>
    <row r="56637" spans="6:6" ht="12" customHeight="1" x14ac:dyDescent="0.25">
      <c r="F56637" s="245"/>
    </row>
    <row r="56638" spans="6:6" ht="12" customHeight="1" x14ac:dyDescent="0.25">
      <c r="F56638" s="245"/>
    </row>
    <row r="56639" spans="6:6" ht="12" customHeight="1" x14ac:dyDescent="0.25">
      <c r="F56639" s="245"/>
    </row>
    <row r="56640" spans="6:6" ht="12" customHeight="1" x14ac:dyDescent="0.25">
      <c r="F56640" s="245"/>
    </row>
    <row r="56641" spans="6:6" ht="12" customHeight="1" x14ac:dyDescent="0.25">
      <c r="F56641" s="245"/>
    </row>
    <row r="56642" spans="6:6" ht="12" customHeight="1" x14ac:dyDescent="0.25">
      <c r="F56642" s="245"/>
    </row>
    <row r="56643" spans="6:6" ht="12" customHeight="1" x14ac:dyDescent="0.25">
      <c r="F56643" s="245"/>
    </row>
    <row r="56644" spans="6:6" ht="12" customHeight="1" x14ac:dyDescent="0.25">
      <c r="F56644" s="245"/>
    </row>
    <row r="56645" spans="6:6" ht="12" customHeight="1" x14ac:dyDescent="0.25">
      <c r="F56645" s="245"/>
    </row>
    <row r="56646" spans="6:6" ht="12" customHeight="1" x14ac:dyDescent="0.25">
      <c r="F56646" s="245"/>
    </row>
    <row r="56647" spans="6:6" ht="12" customHeight="1" x14ac:dyDescent="0.25">
      <c r="F56647" s="245"/>
    </row>
    <row r="56648" spans="6:6" ht="12" customHeight="1" x14ac:dyDescent="0.25">
      <c r="F56648" s="245"/>
    </row>
    <row r="56649" spans="6:6" ht="12" customHeight="1" x14ac:dyDescent="0.25">
      <c r="F56649" s="245"/>
    </row>
    <row r="56650" spans="6:6" ht="12" customHeight="1" x14ac:dyDescent="0.25">
      <c r="F56650" s="245"/>
    </row>
    <row r="56651" spans="6:6" ht="12" customHeight="1" x14ac:dyDescent="0.25">
      <c r="F56651" s="245"/>
    </row>
    <row r="56652" spans="6:6" ht="12" customHeight="1" x14ac:dyDescent="0.25">
      <c r="F56652" s="245"/>
    </row>
    <row r="56653" spans="6:6" ht="12" customHeight="1" x14ac:dyDescent="0.25">
      <c r="F56653" s="245"/>
    </row>
    <row r="56654" spans="6:6" ht="12" customHeight="1" x14ac:dyDescent="0.25">
      <c r="F56654" s="245"/>
    </row>
    <row r="56655" spans="6:6" ht="12" customHeight="1" x14ac:dyDescent="0.25">
      <c r="F56655" s="245"/>
    </row>
    <row r="56656" spans="6:6" ht="12" customHeight="1" x14ac:dyDescent="0.25">
      <c r="F56656" s="245"/>
    </row>
    <row r="56657" spans="6:6" ht="12" customHeight="1" x14ac:dyDescent="0.25">
      <c r="F56657" s="245"/>
    </row>
    <row r="56658" spans="6:6" ht="12" customHeight="1" x14ac:dyDescent="0.25">
      <c r="F56658" s="245"/>
    </row>
    <row r="56659" spans="6:6" ht="12" customHeight="1" x14ac:dyDescent="0.25">
      <c r="F56659" s="245"/>
    </row>
    <row r="56660" spans="6:6" ht="12" customHeight="1" x14ac:dyDescent="0.25">
      <c r="F56660" s="245"/>
    </row>
    <row r="56661" spans="6:6" ht="12" customHeight="1" x14ac:dyDescent="0.25">
      <c r="F56661" s="245"/>
    </row>
    <row r="56662" spans="6:6" ht="12" customHeight="1" x14ac:dyDescent="0.25">
      <c r="F56662" s="245"/>
    </row>
    <row r="56663" spans="6:6" ht="12" customHeight="1" x14ac:dyDescent="0.25">
      <c r="F56663" s="245"/>
    </row>
    <row r="56664" spans="6:6" ht="12" customHeight="1" x14ac:dyDescent="0.25">
      <c r="F56664" s="245"/>
    </row>
    <row r="56665" spans="6:6" ht="12" customHeight="1" x14ac:dyDescent="0.25">
      <c r="F56665" s="245"/>
    </row>
    <row r="56666" spans="6:6" ht="12" customHeight="1" x14ac:dyDescent="0.25">
      <c r="F56666" s="245"/>
    </row>
    <row r="56667" spans="6:6" ht="12" customHeight="1" x14ac:dyDescent="0.25">
      <c r="F56667" s="245"/>
    </row>
    <row r="56668" spans="6:6" ht="12" customHeight="1" x14ac:dyDescent="0.25">
      <c r="F56668" s="245"/>
    </row>
    <row r="56669" spans="6:6" ht="12" customHeight="1" x14ac:dyDescent="0.25">
      <c r="F56669" s="245"/>
    </row>
    <row r="56670" spans="6:6" ht="12" customHeight="1" x14ac:dyDescent="0.25">
      <c r="F56670" s="245"/>
    </row>
    <row r="56671" spans="6:6" ht="12" customHeight="1" x14ac:dyDescent="0.25">
      <c r="F56671" s="245"/>
    </row>
    <row r="56672" spans="6:6" ht="12" customHeight="1" x14ac:dyDescent="0.25">
      <c r="F56672" s="245"/>
    </row>
    <row r="56673" spans="6:6" ht="12" customHeight="1" x14ac:dyDescent="0.25">
      <c r="F56673" s="245"/>
    </row>
    <row r="56674" spans="6:6" ht="12" customHeight="1" x14ac:dyDescent="0.25">
      <c r="F56674" s="245"/>
    </row>
    <row r="56675" spans="6:6" ht="12" customHeight="1" x14ac:dyDescent="0.25">
      <c r="F56675" s="245"/>
    </row>
    <row r="56676" spans="6:6" ht="12" customHeight="1" x14ac:dyDescent="0.25">
      <c r="F56676" s="245"/>
    </row>
    <row r="56677" spans="6:6" ht="12" customHeight="1" x14ac:dyDescent="0.25">
      <c r="F56677" s="245"/>
    </row>
    <row r="56678" spans="6:6" ht="12" customHeight="1" x14ac:dyDescent="0.25">
      <c r="F56678" s="245"/>
    </row>
    <row r="56679" spans="6:6" ht="12" customHeight="1" x14ac:dyDescent="0.25">
      <c r="F56679" s="245"/>
    </row>
    <row r="56680" spans="6:6" ht="12" customHeight="1" x14ac:dyDescent="0.25">
      <c r="F56680" s="245"/>
    </row>
    <row r="56681" spans="6:6" ht="12" customHeight="1" x14ac:dyDescent="0.25">
      <c r="F56681" s="245"/>
    </row>
    <row r="56682" spans="6:6" ht="12" customHeight="1" x14ac:dyDescent="0.25">
      <c r="F56682" s="245"/>
    </row>
    <row r="56683" spans="6:6" ht="12" customHeight="1" x14ac:dyDescent="0.25">
      <c r="F56683" s="245"/>
    </row>
    <row r="56684" spans="6:6" ht="12" customHeight="1" x14ac:dyDescent="0.25">
      <c r="F56684" s="245"/>
    </row>
    <row r="56685" spans="6:6" ht="12" customHeight="1" x14ac:dyDescent="0.25">
      <c r="F56685" s="245"/>
    </row>
    <row r="56686" spans="6:6" ht="12" customHeight="1" x14ac:dyDescent="0.25">
      <c r="F56686" s="245"/>
    </row>
    <row r="56687" spans="6:6" ht="12" customHeight="1" x14ac:dyDescent="0.25">
      <c r="F56687" s="245"/>
    </row>
    <row r="56688" spans="6:6" ht="12" customHeight="1" x14ac:dyDescent="0.25">
      <c r="F56688" s="245"/>
    </row>
    <row r="56689" spans="6:6" ht="12" customHeight="1" x14ac:dyDescent="0.25">
      <c r="F56689" s="245"/>
    </row>
    <row r="56690" spans="6:6" ht="12" customHeight="1" x14ac:dyDescent="0.25">
      <c r="F56690" s="245"/>
    </row>
    <row r="56691" spans="6:6" ht="12" customHeight="1" x14ac:dyDescent="0.25">
      <c r="F56691" s="245"/>
    </row>
    <row r="56692" spans="6:6" ht="12" customHeight="1" x14ac:dyDescent="0.25">
      <c r="F56692" s="245"/>
    </row>
    <row r="56693" spans="6:6" ht="12" customHeight="1" x14ac:dyDescent="0.25">
      <c r="F56693" s="245"/>
    </row>
    <row r="56694" spans="6:6" ht="12" customHeight="1" x14ac:dyDescent="0.25">
      <c r="F56694" s="245"/>
    </row>
    <row r="56695" spans="6:6" ht="12" customHeight="1" x14ac:dyDescent="0.25">
      <c r="F56695" s="245"/>
    </row>
    <row r="56696" spans="6:6" ht="12" customHeight="1" x14ac:dyDescent="0.25">
      <c r="F56696" s="245"/>
    </row>
    <row r="56697" spans="6:6" ht="12" customHeight="1" x14ac:dyDescent="0.25">
      <c r="F56697" s="245"/>
    </row>
    <row r="56698" spans="6:6" ht="12" customHeight="1" x14ac:dyDescent="0.25">
      <c r="F56698" s="245"/>
    </row>
    <row r="56699" spans="6:6" ht="12" customHeight="1" x14ac:dyDescent="0.25">
      <c r="F56699" s="245"/>
    </row>
    <row r="56700" spans="6:6" ht="12" customHeight="1" x14ac:dyDescent="0.25">
      <c r="F56700" s="245"/>
    </row>
    <row r="56701" spans="6:6" ht="12" customHeight="1" x14ac:dyDescent="0.25">
      <c r="F56701" s="245"/>
    </row>
    <row r="56702" spans="6:6" ht="12" customHeight="1" x14ac:dyDescent="0.25">
      <c r="F56702" s="245"/>
    </row>
    <row r="56703" spans="6:6" ht="12" customHeight="1" x14ac:dyDescent="0.25">
      <c r="F56703" s="245"/>
    </row>
    <row r="56704" spans="6:6" ht="12" customHeight="1" x14ac:dyDescent="0.25">
      <c r="F56704" s="245"/>
    </row>
    <row r="56705" spans="6:6" ht="12" customHeight="1" x14ac:dyDescent="0.25">
      <c r="F56705" s="245"/>
    </row>
    <row r="56706" spans="6:6" ht="12" customHeight="1" x14ac:dyDescent="0.25">
      <c r="F56706" s="245"/>
    </row>
    <row r="56707" spans="6:6" ht="12" customHeight="1" x14ac:dyDescent="0.25">
      <c r="F56707" s="245"/>
    </row>
    <row r="56708" spans="6:6" ht="12" customHeight="1" x14ac:dyDescent="0.25">
      <c r="F56708" s="245"/>
    </row>
    <row r="56709" spans="6:6" ht="12" customHeight="1" x14ac:dyDescent="0.25">
      <c r="F56709" s="245"/>
    </row>
    <row r="56710" spans="6:6" ht="12" customHeight="1" x14ac:dyDescent="0.25">
      <c r="F56710" s="245"/>
    </row>
    <row r="56711" spans="6:6" ht="12" customHeight="1" x14ac:dyDescent="0.25">
      <c r="F56711" s="245"/>
    </row>
    <row r="56712" spans="6:6" ht="12" customHeight="1" x14ac:dyDescent="0.25">
      <c r="F56712" s="245"/>
    </row>
    <row r="56713" spans="6:6" ht="12" customHeight="1" x14ac:dyDescent="0.25">
      <c r="F56713" s="245"/>
    </row>
    <row r="56714" spans="6:6" ht="12" customHeight="1" x14ac:dyDescent="0.25">
      <c r="F56714" s="245"/>
    </row>
    <row r="56715" spans="6:6" ht="12" customHeight="1" x14ac:dyDescent="0.25">
      <c r="F56715" s="245"/>
    </row>
    <row r="56716" spans="6:6" ht="12" customHeight="1" x14ac:dyDescent="0.25">
      <c r="F56716" s="245"/>
    </row>
    <row r="56717" spans="6:6" ht="12" customHeight="1" x14ac:dyDescent="0.25">
      <c r="F56717" s="245"/>
    </row>
    <row r="56718" spans="6:6" ht="12" customHeight="1" x14ac:dyDescent="0.25">
      <c r="F56718" s="245"/>
    </row>
    <row r="56719" spans="6:6" ht="12" customHeight="1" x14ac:dyDescent="0.25">
      <c r="F56719" s="245"/>
    </row>
    <row r="56720" spans="6:6" ht="12" customHeight="1" x14ac:dyDescent="0.25">
      <c r="F56720" s="245"/>
    </row>
    <row r="56721" spans="6:6" ht="12" customHeight="1" x14ac:dyDescent="0.25">
      <c r="F56721" s="245"/>
    </row>
    <row r="56722" spans="6:6" ht="12" customHeight="1" x14ac:dyDescent="0.25">
      <c r="F56722" s="245"/>
    </row>
    <row r="56723" spans="6:6" ht="12" customHeight="1" x14ac:dyDescent="0.25">
      <c r="F56723" s="245"/>
    </row>
    <row r="56724" spans="6:6" ht="12" customHeight="1" x14ac:dyDescent="0.25">
      <c r="F56724" s="245"/>
    </row>
    <row r="56725" spans="6:6" ht="12" customHeight="1" x14ac:dyDescent="0.25">
      <c r="F56725" s="245"/>
    </row>
    <row r="56726" spans="6:6" ht="12" customHeight="1" x14ac:dyDescent="0.25">
      <c r="F56726" s="245"/>
    </row>
    <row r="56727" spans="6:6" ht="12" customHeight="1" x14ac:dyDescent="0.25">
      <c r="F56727" s="245"/>
    </row>
    <row r="56728" spans="6:6" ht="12" customHeight="1" x14ac:dyDescent="0.25">
      <c r="F56728" s="245"/>
    </row>
    <row r="56729" spans="6:6" ht="12" customHeight="1" x14ac:dyDescent="0.25">
      <c r="F56729" s="245"/>
    </row>
    <row r="56730" spans="6:6" ht="12" customHeight="1" x14ac:dyDescent="0.25">
      <c r="F56730" s="245"/>
    </row>
    <row r="56731" spans="6:6" ht="12" customHeight="1" x14ac:dyDescent="0.25">
      <c r="F56731" s="245"/>
    </row>
    <row r="56732" spans="6:6" ht="12" customHeight="1" x14ac:dyDescent="0.25">
      <c r="F56732" s="245"/>
    </row>
    <row r="56733" spans="6:6" ht="12" customHeight="1" x14ac:dyDescent="0.25">
      <c r="F56733" s="245"/>
    </row>
    <row r="56734" spans="6:6" ht="12" customHeight="1" x14ac:dyDescent="0.25">
      <c r="F56734" s="245"/>
    </row>
    <row r="56735" spans="6:6" ht="12" customHeight="1" x14ac:dyDescent="0.25">
      <c r="F56735" s="245"/>
    </row>
    <row r="56736" spans="6:6" ht="12" customHeight="1" x14ac:dyDescent="0.25">
      <c r="F56736" s="245"/>
    </row>
    <row r="56737" spans="6:6" ht="12" customHeight="1" x14ac:dyDescent="0.25">
      <c r="F56737" s="245"/>
    </row>
    <row r="56738" spans="6:6" ht="12" customHeight="1" x14ac:dyDescent="0.25">
      <c r="F56738" s="245"/>
    </row>
    <row r="56739" spans="6:6" ht="12" customHeight="1" x14ac:dyDescent="0.25">
      <c r="F56739" s="245"/>
    </row>
    <row r="56740" spans="6:6" ht="12" customHeight="1" x14ac:dyDescent="0.25">
      <c r="F56740" s="245"/>
    </row>
    <row r="56741" spans="6:6" ht="12" customHeight="1" x14ac:dyDescent="0.25">
      <c r="F56741" s="245"/>
    </row>
    <row r="56742" spans="6:6" ht="12" customHeight="1" x14ac:dyDescent="0.25">
      <c r="F56742" s="245"/>
    </row>
    <row r="56743" spans="6:6" ht="12" customHeight="1" x14ac:dyDescent="0.25">
      <c r="F56743" s="245"/>
    </row>
    <row r="56744" spans="6:6" ht="12" customHeight="1" x14ac:dyDescent="0.25">
      <c r="F56744" s="245"/>
    </row>
    <row r="56745" spans="6:6" ht="12" customHeight="1" x14ac:dyDescent="0.25">
      <c r="F56745" s="245"/>
    </row>
    <row r="56746" spans="6:6" ht="12" customHeight="1" x14ac:dyDescent="0.25">
      <c r="F56746" s="245"/>
    </row>
    <row r="56747" spans="6:6" ht="12" customHeight="1" x14ac:dyDescent="0.25">
      <c r="F56747" s="245"/>
    </row>
    <row r="56748" spans="6:6" ht="12" customHeight="1" x14ac:dyDescent="0.25">
      <c r="F56748" s="245"/>
    </row>
    <row r="56749" spans="6:6" ht="12" customHeight="1" x14ac:dyDescent="0.25">
      <c r="F56749" s="245"/>
    </row>
    <row r="56750" spans="6:6" ht="12" customHeight="1" x14ac:dyDescent="0.25">
      <c r="F56750" s="245"/>
    </row>
    <row r="56751" spans="6:6" ht="12" customHeight="1" x14ac:dyDescent="0.25">
      <c r="F56751" s="245"/>
    </row>
    <row r="56752" spans="6:6" ht="12" customHeight="1" x14ac:dyDescent="0.25">
      <c r="F56752" s="245"/>
    </row>
    <row r="56753" spans="6:6" ht="12" customHeight="1" x14ac:dyDescent="0.25">
      <c r="F56753" s="245"/>
    </row>
    <row r="56754" spans="6:6" ht="12" customHeight="1" x14ac:dyDescent="0.25">
      <c r="F56754" s="245"/>
    </row>
    <row r="56755" spans="6:6" ht="12" customHeight="1" x14ac:dyDescent="0.25">
      <c r="F56755" s="245"/>
    </row>
    <row r="56756" spans="6:6" ht="12" customHeight="1" x14ac:dyDescent="0.25">
      <c r="F56756" s="245"/>
    </row>
    <row r="56757" spans="6:6" ht="12" customHeight="1" x14ac:dyDescent="0.25">
      <c r="F56757" s="245"/>
    </row>
    <row r="56758" spans="6:6" ht="12" customHeight="1" x14ac:dyDescent="0.25">
      <c r="F56758" s="245"/>
    </row>
    <row r="56759" spans="6:6" ht="12" customHeight="1" x14ac:dyDescent="0.25">
      <c r="F56759" s="245"/>
    </row>
    <row r="56760" spans="6:6" ht="12" customHeight="1" x14ac:dyDescent="0.25">
      <c r="F56760" s="245"/>
    </row>
    <row r="56761" spans="6:6" ht="12" customHeight="1" x14ac:dyDescent="0.25">
      <c r="F56761" s="245"/>
    </row>
    <row r="56762" spans="6:6" ht="12" customHeight="1" x14ac:dyDescent="0.25">
      <c r="F56762" s="245"/>
    </row>
    <row r="56763" spans="6:6" ht="12" customHeight="1" x14ac:dyDescent="0.25">
      <c r="F56763" s="245"/>
    </row>
    <row r="56764" spans="6:6" ht="12" customHeight="1" x14ac:dyDescent="0.25">
      <c r="F56764" s="245"/>
    </row>
    <row r="56765" spans="6:6" ht="12" customHeight="1" x14ac:dyDescent="0.25">
      <c r="F56765" s="245"/>
    </row>
    <row r="56766" spans="6:6" ht="12" customHeight="1" x14ac:dyDescent="0.25">
      <c r="F56766" s="245"/>
    </row>
    <row r="56767" spans="6:6" ht="12" customHeight="1" x14ac:dyDescent="0.25">
      <c r="F56767" s="245"/>
    </row>
    <row r="56768" spans="6:6" ht="12" customHeight="1" x14ac:dyDescent="0.25">
      <c r="F56768" s="245"/>
    </row>
    <row r="56769" spans="6:6" ht="12" customHeight="1" x14ac:dyDescent="0.25">
      <c r="F56769" s="245"/>
    </row>
    <row r="56770" spans="6:6" ht="12" customHeight="1" x14ac:dyDescent="0.25">
      <c r="F56770" s="245"/>
    </row>
    <row r="56771" spans="6:6" ht="12" customHeight="1" x14ac:dyDescent="0.25">
      <c r="F56771" s="245"/>
    </row>
    <row r="56772" spans="6:6" ht="12" customHeight="1" x14ac:dyDescent="0.25">
      <c r="F56772" s="245"/>
    </row>
    <row r="56773" spans="6:6" ht="12" customHeight="1" x14ac:dyDescent="0.25">
      <c r="F56773" s="245"/>
    </row>
    <row r="56774" spans="6:6" ht="12" customHeight="1" x14ac:dyDescent="0.25">
      <c r="F56774" s="245"/>
    </row>
    <row r="56775" spans="6:6" ht="12" customHeight="1" x14ac:dyDescent="0.25">
      <c r="F56775" s="245"/>
    </row>
    <row r="56776" spans="6:6" ht="12" customHeight="1" x14ac:dyDescent="0.25">
      <c r="F56776" s="245"/>
    </row>
    <row r="56777" spans="6:6" ht="12" customHeight="1" x14ac:dyDescent="0.25">
      <c r="F56777" s="245"/>
    </row>
    <row r="56778" spans="6:6" ht="12" customHeight="1" x14ac:dyDescent="0.25">
      <c r="F56778" s="245"/>
    </row>
    <row r="56779" spans="6:6" ht="12" customHeight="1" x14ac:dyDescent="0.25">
      <c r="F56779" s="245"/>
    </row>
    <row r="56780" spans="6:6" ht="12" customHeight="1" x14ac:dyDescent="0.25">
      <c r="F56780" s="245"/>
    </row>
    <row r="56781" spans="6:6" ht="12" customHeight="1" x14ac:dyDescent="0.25">
      <c r="F56781" s="245"/>
    </row>
    <row r="56782" spans="6:6" ht="12" customHeight="1" x14ac:dyDescent="0.25">
      <c r="F56782" s="245"/>
    </row>
    <row r="56783" spans="6:6" ht="12" customHeight="1" x14ac:dyDescent="0.25">
      <c r="F56783" s="245"/>
    </row>
    <row r="56784" spans="6:6" ht="12" customHeight="1" x14ac:dyDescent="0.25">
      <c r="F56784" s="245"/>
    </row>
    <row r="56785" spans="6:6" ht="12" customHeight="1" x14ac:dyDescent="0.25">
      <c r="F56785" s="245"/>
    </row>
    <row r="56786" spans="6:6" ht="12" customHeight="1" x14ac:dyDescent="0.25">
      <c r="F56786" s="245"/>
    </row>
    <row r="56787" spans="6:6" ht="12" customHeight="1" x14ac:dyDescent="0.25">
      <c r="F56787" s="245"/>
    </row>
    <row r="56788" spans="6:6" ht="12" customHeight="1" x14ac:dyDescent="0.25">
      <c r="F56788" s="245"/>
    </row>
    <row r="56789" spans="6:6" ht="12" customHeight="1" x14ac:dyDescent="0.25">
      <c r="F56789" s="245"/>
    </row>
    <row r="56790" spans="6:6" ht="12" customHeight="1" x14ac:dyDescent="0.25">
      <c r="F56790" s="245"/>
    </row>
    <row r="56791" spans="6:6" ht="12" customHeight="1" x14ac:dyDescent="0.25">
      <c r="F56791" s="245"/>
    </row>
    <row r="56792" spans="6:6" ht="12" customHeight="1" x14ac:dyDescent="0.25">
      <c r="F56792" s="245"/>
    </row>
    <row r="56793" spans="6:6" ht="12" customHeight="1" x14ac:dyDescent="0.25">
      <c r="F56793" s="245"/>
    </row>
    <row r="56794" spans="6:6" ht="12" customHeight="1" x14ac:dyDescent="0.25">
      <c r="F56794" s="245"/>
    </row>
    <row r="56795" spans="6:6" ht="12" customHeight="1" x14ac:dyDescent="0.25">
      <c r="F56795" s="245"/>
    </row>
    <row r="56796" spans="6:6" ht="12" customHeight="1" x14ac:dyDescent="0.25">
      <c r="F56796" s="245"/>
    </row>
    <row r="56797" spans="6:6" ht="12" customHeight="1" x14ac:dyDescent="0.25">
      <c r="F56797" s="245"/>
    </row>
    <row r="56798" spans="6:6" ht="12" customHeight="1" x14ac:dyDescent="0.25">
      <c r="F56798" s="245"/>
    </row>
    <row r="56799" spans="6:6" ht="12" customHeight="1" x14ac:dyDescent="0.25">
      <c r="F56799" s="245"/>
    </row>
    <row r="56800" spans="6:6" ht="12" customHeight="1" x14ac:dyDescent="0.25">
      <c r="F56800" s="245"/>
    </row>
    <row r="56801" spans="6:6" ht="12" customHeight="1" x14ac:dyDescent="0.25">
      <c r="F56801" s="245"/>
    </row>
    <row r="56802" spans="6:6" ht="12" customHeight="1" x14ac:dyDescent="0.25">
      <c r="F56802" s="245"/>
    </row>
    <row r="56803" spans="6:6" ht="12" customHeight="1" x14ac:dyDescent="0.25">
      <c r="F56803" s="245"/>
    </row>
    <row r="56804" spans="6:6" ht="12" customHeight="1" x14ac:dyDescent="0.25">
      <c r="F56804" s="245"/>
    </row>
    <row r="56805" spans="6:6" ht="12" customHeight="1" x14ac:dyDescent="0.25">
      <c r="F56805" s="245"/>
    </row>
    <row r="56806" spans="6:6" ht="12" customHeight="1" x14ac:dyDescent="0.25">
      <c r="F56806" s="245"/>
    </row>
    <row r="56807" spans="6:6" ht="12" customHeight="1" x14ac:dyDescent="0.25">
      <c r="F56807" s="245"/>
    </row>
    <row r="56808" spans="6:6" ht="12" customHeight="1" x14ac:dyDescent="0.25">
      <c r="F56808" s="245"/>
    </row>
    <row r="56809" spans="6:6" ht="12" customHeight="1" x14ac:dyDescent="0.25">
      <c r="F56809" s="245"/>
    </row>
    <row r="56810" spans="6:6" ht="12" customHeight="1" x14ac:dyDescent="0.25">
      <c r="F56810" s="245"/>
    </row>
    <row r="56811" spans="6:6" ht="12" customHeight="1" x14ac:dyDescent="0.25">
      <c r="F56811" s="245"/>
    </row>
    <row r="56812" spans="6:6" ht="12" customHeight="1" x14ac:dyDescent="0.25">
      <c r="F56812" s="245"/>
    </row>
    <row r="56813" spans="6:6" ht="12" customHeight="1" x14ac:dyDescent="0.25">
      <c r="F56813" s="245"/>
    </row>
    <row r="56814" spans="6:6" ht="12" customHeight="1" x14ac:dyDescent="0.25">
      <c r="F56814" s="245"/>
    </row>
    <row r="56815" spans="6:6" ht="12" customHeight="1" x14ac:dyDescent="0.25">
      <c r="F56815" s="245"/>
    </row>
    <row r="56816" spans="6:6" ht="12" customHeight="1" x14ac:dyDescent="0.25">
      <c r="F56816" s="245"/>
    </row>
    <row r="56817" spans="6:6" ht="12" customHeight="1" x14ac:dyDescent="0.25">
      <c r="F56817" s="245"/>
    </row>
    <row r="56818" spans="6:6" ht="12" customHeight="1" x14ac:dyDescent="0.25">
      <c r="F56818" s="245"/>
    </row>
    <row r="56819" spans="6:6" ht="12" customHeight="1" x14ac:dyDescent="0.25">
      <c r="F56819" s="245"/>
    </row>
    <row r="56820" spans="6:6" ht="12" customHeight="1" x14ac:dyDescent="0.25">
      <c r="F56820" s="245"/>
    </row>
    <row r="56821" spans="6:6" ht="12" customHeight="1" x14ac:dyDescent="0.25">
      <c r="F56821" s="245"/>
    </row>
    <row r="56822" spans="6:6" ht="12" customHeight="1" x14ac:dyDescent="0.25">
      <c r="F56822" s="245"/>
    </row>
    <row r="56823" spans="6:6" ht="12" customHeight="1" x14ac:dyDescent="0.25">
      <c r="F56823" s="245"/>
    </row>
    <row r="56824" spans="6:6" ht="12" customHeight="1" x14ac:dyDescent="0.25">
      <c r="F56824" s="245"/>
    </row>
    <row r="56825" spans="6:6" ht="12" customHeight="1" x14ac:dyDescent="0.25">
      <c r="F56825" s="245"/>
    </row>
    <row r="56826" spans="6:6" ht="12" customHeight="1" x14ac:dyDescent="0.25">
      <c r="F56826" s="245"/>
    </row>
    <row r="56827" spans="6:6" ht="12" customHeight="1" x14ac:dyDescent="0.25">
      <c r="F56827" s="245"/>
    </row>
    <row r="56828" spans="6:6" ht="12" customHeight="1" x14ac:dyDescent="0.25">
      <c r="F56828" s="245"/>
    </row>
    <row r="56829" spans="6:6" ht="12" customHeight="1" x14ac:dyDescent="0.25">
      <c r="F56829" s="245"/>
    </row>
    <row r="56830" spans="6:6" ht="12" customHeight="1" x14ac:dyDescent="0.25">
      <c r="F56830" s="245"/>
    </row>
    <row r="56831" spans="6:6" ht="12" customHeight="1" x14ac:dyDescent="0.25">
      <c r="F56831" s="245"/>
    </row>
    <row r="56832" spans="6:6" ht="12" customHeight="1" x14ac:dyDescent="0.25">
      <c r="F56832" s="245"/>
    </row>
    <row r="56833" spans="6:6" ht="12" customHeight="1" x14ac:dyDescent="0.25">
      <c r="F56833" s="245"/>
    </row>
    <row r="56834" spans="6:6" ht="12" customHeight="1" x14ac:dyDescent="0.25">
      <c r="F56834" s="245"/>
    </row>
    <row r="56835" spans="6:6" ht="12" customHeight="1" x14ac:dyDescent="0.25">
      <c r="F56835" s="245"/>
    </row>
    <row r="56836" spans="6:6" ht="12" customHeight="1" x14ac:dyDescent="0.25">
      <c r="F56836" s="245"/>
    </row>
    <row r="56837" spans="6:6" ht="12" customHeight="1" x14ac:dyDescent="0.25">
      <c r="F56837" s="245"/>
    </row>
    <row r="56838" spans="6:6" ht="12" customHeight="1" x14ac:dyDescent="0.25">
      <c r="F56838" s="245"/>
    </row>
    <row r="56839" spans="6:6" ht="12" customHeight="1" x14ac:dyDescent="0.25">
      <c r="F56839" s="245"/>
    </row>
    <row r="56840" spans="6:6" ht="12" customHeight="1" x14ac:dyDescent="0.25">
      <c r="F56840" s="245"/>
    </row>
    <row r="56841" spans="6:6" ht="12" customHeight="1" x14ac:dyDescent="0.25">
      <c r="F56841" s="245"/>
    </row>
    <row r="56842" spans="6:6" ht="12" customHeight="1" x14ac:dyDescent="0.25">
      <c r="F56842" s="245"/>
    </row>
    <row r="56843" spans="6:6" ht="12" customHeight="1" x14ac:dyDescent="0.25">
      <c r="F56843" s="245"/>
    </row>
    <row r="56844" spans="6:6" ht="12" customHeight="1" x14ac:dyDescent="0.25">
      <c r="F56844" s="245"/>
    </row>
    <row r="56845" spans="6:6" ht="12" customHeight="1" x14ac:dyDescent="0.25">
      <c r="F56845" s="245"/>
    </row>
    <row r="56846" spans="6:6" ht="12" customHeight="1" x14ac:dyDescent="0.25">
      <c r="F56846" s="245"/>
    </row>
    <row r="56847" spans="6:6" ht="12" customHeight="1" x14ac:dyDescent="0.25">
      <c r="F56847" s="245"/>
    </row>
    <row r="56848" spans="6:6" ht="12" customHeight="1" x14ac:dyDescent="0.25">
      <c r="F56848" s="245"/>
    </row>
    <row r="56849" spans="6:6" ht="12" customHeight="1" x14ac:dyDescent="0.25">
      <c r="F56849" s="245"/>
    </row>
    <row r="56850" spans="6:6" ht="12" customHeight="1" x14ac:dyDescent="0.25">
      <c r="F56850" s="245"/>
    </row>
    <row r="56851" spans="6:6" ht="12" customHeight="1" x14ac:dyDescent="0.25">
      <c r="F56851" s="245"/>
    </row>
    <row r="56852" spans="6:6" ht="12" customHeight="1" x14ac:dyDescent="0.25">
      <c r="F56852" s="245"/>
    </row>
    <row r="56853" spans="6:6" ht="12" customHeight="1" x14ac:dyDescent="0.25">
      <c r="F56853" s="245"/>
    </row>
    <row r="56854" spans="6:6" ht="12" customHeight="1" x14ac:dyDescent="0.25">
      <c r="F56854" s="245"/>
    </row>
    <row r="56855" spans="6:6" ht="12" customHeight="1" x14ac:dyDescent="0.25">
      <c r="F56855" s="245"/>
    </row>
    <row r="56856" spans="6:6" ht="12" customHeight="1" x14ac:dyDescent="0.25">
      <c r="F56856" s="245"/>
    </row>
    <row r="56857" spans="6:6" ht="12" customHeight="1" x14ac:dyDescent="0.25">
      <c r="F56857" s="245"/>
    </row>
    <row r="56858" spans="6:6" ht="12" customHeight="1" x14ac:dyDescent="0.25">
      <c r="F56858" s="245"/>
    </row>
    <row r="56859" spans="6:6" ht="12" customHeight="1" x14ac:dyDescent="0.25">
      <c r="F56859" s="245"/>
    </row>
    <row r="56860" spans="6:6" ht="12" customHeight="1" x14ac:dyDescent="0.25">
      <c r="F56860" s="245"/>
    </row>
    <row r="56861" spans="6:6" ht="12" customHeight="1" x14ac:dyDescent="0.25">
      <c r="F56861" s="245"/>
    </row>
    <row r="56862" spans="6:6" ht="12" customHeight="1" x14ac:dyDescent="0.25">
      <c r="F56862" s="245"/>
    </row>
    <row r="56863" spans="6:6" ht="12" customHeight="1" x14ac:dyDescent="0.25">
      <c r="F56863" s="245"/>
    </row>
    <row r="56864" spans="6:6" ht="12" customHeight="1" x14ac:dyDescent="0.25">
      <c r="F56864" s="245"/>
    </row>
    <row r="56865" spans="6:6" ht="12" customHeight="1" x14ac:dyDescent="0.25">
      <c r="F56865" s="245"/>
    </row>
    <row r="56866" spans="6:6" ht="12" customHeight="1" x14ac:dyDescent="0.25">
      <c r="F56866" s="245"/>
    </row>
    <row r="56867" spans="6:6" ht="12" customHeight="1" x14ac:dyDescent="0.25">
      <c r="F56867" s="245"/>
    </row>
    <row r="56868" spans="6:6" ht="12" customHeight="1" x14ac:dyDescent="0.25">
      <c r="F56868" s="245"/>
    </row>
    <row r="56869" spans="6:6" ht="12" customHeight="1" x14ac:dyDescent="0.25">
      <c r="F56869" s="245"/>
    </row>
    <row r="56870" spans="6:6" ht="12" customHeight="1" x14ac:dyDescent="0.25">
      <c r="F56870" s="245"/>
    </row>
    <row r="56871" spans="6:6" ht="12" customHeight="1" x14ac:dyDescent="0.25">
      <c r="F56871" s="245"/>
    </row>
    <row r="56872" spans="6:6" ht="12" customHeight="1" x14ac:dyDescent="0.25">
      <c r="F56872" s="245"/>
    </row>
    <row r="56873" spans="6:6" ht="12" customHeight="1" x14ac:dyDescent="0.25">
      <c r="F56873" s="245"/>
    </row>
    <row r="56874" spans="6:6" ht="12" customHeight="1" x14ac:dyDescent="0.25">
      <c r="F56874" s="245"/>
    </row>
    <row r="56875" spans="6:6" ht="12" customHeight="1" x14ac:dyDescent="0.25">
      <c r="F56875" s="245"/>
    </row>
    <row r="56876" spans="6:6" ht="12" customHeight="1" x14ac:dyDescent="0.25">
      <c r="F56876" s="245"/>
    </row>
    <row r="56877" spans="6:6" ht="12" customHeight="1" x14ac:dyDescent="0.25">
      <c r="F56877" s="245"/>
    </row>
    <row r="56878" spans="6:6" ht="12" customHeight="1" x14ac:dyDescent="0.25">
      <c r="F56878" s="245"/>
    </row>
    <row r="56879" spans="6:6" ht="12" customHeight="1" x14ac:dyDescent="0.25">
      <c r="F56879" s="245"/>
    </row>
    <row r="56880" spans="6:6" ht="12" customHeight="1" x14ac:dyDescent="0.25">
      <c r="F56880" s="245"/>
    </row>
    <row r="56881" spans="6:6" ht="12" customHeight="1" x14ac:dyDescent="0.25">
      <c r="F56881" s="245"/>
    </row>
    <row r="56882" spans="6:6" ht="12" customHeight="1" x14ac:dyDescent="0.25">
      <c r="F56882" s="245"/>
    </row>
    <row r="56883" spans="6:6" ht="12" customHeight="1" x14ac:dyDescent="0.25">
      <c r="F56883" s="245"/>
    </row>
    <row r="56884" spans="6:6" ht="12" customHeight="1" x14ac:dyDescent="0.25">
      <c r="F56884" s="245"/>
    </row>
    <row r="56885" spans="6:6" ht="12" customHeight="1" x14ac:dyDescent="0.25">
      <c r="F56885" s="245"/>
    </row>
    <row r="56886" spans="6:6" ht="12" customHeight="1" x14ac:dyDescent="0.25">
      <c r="F56886" s="245"/>
    </row>
    <row r="56887" spans="6:6" ht="12" customHeight="1" x14ac:dyDescent="0.25">
      <c r="F56887" s="245"/>
    </row>
    <row r="56888" spans="6:6" ht="12" customHeight="1" x14ac:dyDescent="0.25">
      <c r="F56888" s="245"/>
    </row>
    <row r="56889" spans="6:6" ht="12" customHeight="1" x14ac:dyDescent="0.25">
      <c r="F56889" s="245"/>
    </row>
    <row r="56890" spans="6:6" ht="12" customHeight="1" x14ac:dyDescent="0.25">
      <c r="F56890" s="245"/>
    </row>
    <row r="56891" spans="6:6" ht="12" customHeight="1" x14ac:dyDescent="0.25">
      <c r="F56891" s="245"/>
    </row>
    <row r="56892" spans="6:6" ht="12" customHeight="1" x14ac:dyDescent="0.25">
      <c r="F56892" s="245"/>
    </row>
    <row r="56893" spans="6:6" ht="12" customHeight="1" x14ac:dyDescent="0.25">
      <c r="F56893" s="245"/>
    </row>
    <row r="56894" spans="6:6" ht="12" customHeight="1" x14ac:dyDescent="0.25">
      <c r="F56894" s="245"/>
    </row>
    <row r="56895" spans="6:6" ht="12" customHeight="1" x14ac:dyDescent="0.25">
      <c r="F56895" s="245"/>
    </row>
    <row r="56896" spans="6:6" ht="12" customHeight="1" x14ac:dyDescent="0.25">
      <c r="F56896" s="245"/>
    </row>
    <row r="56897" spans="6:6" ht="12" customHeight="1" x14ac:dyDescent="0.25">
      <c r="F56897" s="245"/>
    </row>
    <row r="56898" spans="6:6" ht="12" customHeight="1" x14ac:dyDescent="0.25">
      <c r="F56898" s="245"/>
    </row>
    <row r="56899" spans="6:6" ht="12" customHeight="1" x14ac:dyDescent="0.25">
      <c r="F56899" s="245"/>
    </row>
    <row r="56900" spans="6:6" ht="12" customHeight="1" x14ac:dyDescent="0.25">
      <c r="F56900" s="245"/>
    </row>
    <row r="56901" spans="6:6" ht="12" customHeight="1" x14ac:dyDescent="0.25">
      <c r="F56901" s="245"/>
    </row>
    <row r="56902" spans="6:6" ht="12" customHeight="1" x14ac:dyDescent="0.25">
      <c r="F56902" s="245"/>
    </row>
    <row r="56903" spans="6:6" ht="12" customHeight="1" x14ac:dyDescent="0.25">
      <c r="F56903" s="245"/>
    </row>
    <row r="56904" spans="6:6" ht="12" customHeight="1" x14ac:dyDescent="0.25">
      <c r="F56904" s="245"/>
    </row>
    <row r="56905" spans="6:6" ht="12" customHeight="1" x14ac:dyDescent="0.25">
      <c r="F56905" s="245"/>
    </row>
    <row r="56906" spans="6:6" ht="12" customHeight="1" x14ac:dyDescent="0.25">
      <c r="F56906" s="245"/>
    </row>
    <row r="56907" spans="6:6" ht="12" customHeight="1" x14ac:dyDescent="0.25">
      <c r="F56907" s="245"/>
    </row>
    <row r="56908" spans="6:6" ht="12" customHeight="1" x14ac:dyDescent="0.25">
      <c r="F56908" s="245"/>
    </row>
    <row r="56909" spans="6:6" ht="12" customHeight="1" x14ac:dyDescent="0.25">
      <c r="F56909" s="245"/>
    </row>
    <row r="56910" spans="6:6" ht="12" customHeight="1" x14ac:dyDescent="0.25">
      <c r="F56910" s="245"/>
    </row>
    <row r="56911" spans="6:6" ht="12" customHeight="1" x14ac:dyDescent="0.25">
      <c r="F56911" s="245"/>
    </row>
    <row r="56912" spans="6:6" ht="12" customHeight="1" x14ac:dyDescent="0.25">
      <c r="F56912" s="245"/>
    </row>
    <row r="56913" spans="6:6" ht="12" customHeight="1" x14ac:dyDescent="0.25">
      <c r="F56913" s="245"/>
    </row>
    <row r="56914" spans="6:6" ht="12" customHeight="1" x14ac:dyDescent="0.25">
      <c r="F56914" s="245"/>
    </row>
    <row r="56915" spans="6:6" ht="12" customHeight="1" x14ac:dyDescent="0.25">
      <c r="F56915" s="245"/>
    </row>
    <row r="56916" spans="6:6" ht="12" customHeight="1" x14ac:dyDescent="0.25">
      <c r="F56916" s="245"/>
    </row>
    <row r="56917" spans="6:6" ht="12" customHeight="1" x14ac:dyDescent="0.25">
      <c r="F56917" s="245"/>
    </row>
    <row r="56918" spans="6:6" ht="12" customHeight="1" x14ac:dyDescent="0.25">
      <c r="F56918" s="245"/>
    </row>
    <row r="56919" spans="6:6" ht="12" customHeight="1" x14ac:dyDescent="0.25">
      <c r="F56919" s="245"/>
    </row>
    <row r="56920" spans="6:6" ht="12" customHeight="1" x14ac:dyDescent="0.25">
      <c r="F56920" s="245"/>
    </row>
    <row r="56921" spans="6:6" ht="12" customHeight="1" x14ac:dyDescent="0.25">
      <c r="F56921" s="245"/>
    </row>
    <row r="56922" spans="6:6" ht="12" customHeight="1" x14ac:dyDescent="0.25">
      <c r="F56922" s="245"/>
    </row>
    <row r="56923" spans="6:6" ht="12" customHeight="1" x14ac:dyDescent="0.25">
      <c r="F56923" s="245"/>
    </row>
    <row r="56924" spans="6:6" ht="12" customHeight="1" x14ac:dyDescent="0.25">
      <c r="F56924" s="245"/>
    </row>
    <row r="56925" spans="6:6" ht="12" customHeight="1" x14ac:dyDescent="0.25">
      <c r="F56925" s="245"/>
    </row>
    <row r="56926" spans="6:6" ht="12" customHeight="1" x14ac:dyDescent="0.25">
      <c r="F56926" s="245"/>
    </row>
    <row r="56927" spans="6:6" ht="12" customHeight="1" x14ac:dyDescent="0.25">
      <c r="F56927" s="245"/>
    </row>
    <row r="56928" spans="6:6" ht="12" customHeight="1" x14ac:dyDescent="0.25">
      <c r="F56928" s="245"/>
    </row>
    <row r="56929" spans="6:6" ht="12" customHeight="1" x14ac:dyDescent="0.25">
      <c r="F56929" s="245"/>
    </row>
    <row r="56930" spans="6:6" ht="12" customHeight="1" x14ac:dyDescent="0.25">
      <c r="F56930" s="245"/>
    </row>
    <row r="56931" spans="6:6" ht="12" customHeight="1" x14ac:dyDescent="0.25">
      <c r="F56931" s="245"/>
    </row>
    <row r="56932" spans="6:6" ht="12" customHeight="1" x14ac:dyDescent="0.25">
      <c r="F56932" s="245"/>
    </row>
    <row r="56933" spans="6:6" ht="12" customHeight="1" x14ac:dyDescent="0.25">
      <c r="F56933" s="245"/>
    </row>
    <row r="56934" spans="6:6" ht="12" customHeight="1" x14ac:dyDescent="0.25">
      <c r="F56934" s="245"/>
    </row>
    <row r="56935" spans="6:6" ht="12" customHeight="1" x14ac:dyDescent="0.25">
      <c r="F56935" s="245"/>
    </row>
    <row r="56936" spans="6:6" ht="12" customHeight="1" x14ac:dyDescent="0.25">
      <c r="F56936" s="245"/>
    </row>
    <row r="56937" spans="6:6" ht="12" customHeight="1" x14ac:dyDescent="0.25">
      <c r="F56937" s="245"/>
    </row>
    <row r="56938" spans="6:6" ht="12" customHeight="1" x14ac:dyDescent="0.25">
      <c r="F56938" s="245"/>
    </row>
    <row r="56939" spans="6:6" ht="12" customHeight="1" x14ac:dyDescent="0.25">
      <c r="F56939" s="245"/>
    </row>
    <row r="56940" spans="6:6" ht="12" customHeight="1" x14ac:dyDescent="0.25">
      <c r="F56940" s="245"/>
    </row>
    <row r="56941" spans="6:6" ht="12" customHeight="1" x14ac:dyDescent="0.25">
      <c r="F56941" s="245"/>
    </row>
    <row r="56942" spans="6:6" ht="12" customHeight="1" x14ac:dyDescent="0.25">
      <c r="F56942" s="245"/>
    </row>
    <row r="56943" spans="6:6" ht="12" customHeight="1" x14ac:dyDescent="0.25">
      <c r="F56943" s="245"/>
    </row>
    <row r="56944" spans="6:6" ht="12" customHeight="1" x14ac:dyDescent="0.25">
      <c r="F56944" s="245"/>
    </row>
    <row r="56945" spans="6:6" ht="12" customHeight="1" x14ac:dyDescent="0.25">
      <c r="F56945" s="245"/>
    </row>
    <row r="56946" spans="6:6" ht="12" customHeight="1" x14ac:dyDescent="0.25">
      <c r="F56946" s="245"/>
    </row>
    <row r="56947" spans="6:6" ht="12" customHeight="1" x14ac:dyDescent="0.25">
      <c r="F56947" s="245"/>
    </row>
    <row r="56948" spans="6:6" ht="12" customHeight="1" x14ac:dyDescent="0.25">
      <c r="F56948" s="245"/>
    </row>
    <row r="56949" spans="6:6" ht="12" customHeight="1" x14ac:dyDescent="0.25">
      <c r="F56949" s="245"/>
    </row>
    <row r="56950" spans="6:6" ht="12" customHeight="1" x14ac:dyDescent="0.25">
      <c r="F56950" s="245"/>
    </row>
    <row r="56951" spans="6:6" ht="12" customHeight="1" x14ac:dyDescent="0.25">
      <c r="F56951" s="245"/>
    </row>
    <row r="56952" spans="6:6" ht="12" customHeight="1" x14ac:dyDescent="0.25">
      <c r="F56952" s="245"/>
    </row>
    <row r="56953" spans="6:6" ht="12" customHeight="1" x14ac:dyDescent="0.25">
      <c r="F56953" s="245"/>
    </row>
    <row r="56954" spans="6:6" ht="12" customHeight="1" x14ac:dyDescent="0.25">
      <c r="F56954" s="245"/>
    </row>
    <row r="56955" spans="6:6" ht="12" customHeight="1" x14ac:dyDescent="0.25">
      <c r="F56955" s="245"/>
    </row>
    <row r="56956" spans="6:6" ht="12" customHeight="1" x14ac:dyDescent="0.25">
      <c r="F56956" s="245"/>
    </row>
    <row r="56957" spans="6:6" ht="12" customHeight="1" x14ac:dyDescent="0.25">
      <c r="F56957" s="245"/>
    </row>
    <row r="56958" spans="6:6" ht="12" customHeight="1" x14ac:dyDescent="0.25">
      <c r="F56958" s="245"/>
    </row>
    <row r="56959" spans="6:6" ht="12" customHeight="1" x14ac:dyDescent="0.25">
      <c r="F56959" s="245"/>
    </row>
    <row r="56960" spans="6:6" ht="12" customHeight="1" x14ac:dyDescent="0.25">
      <c r="F56960" s="245"/>
    </row>
    <row r="56961" spans="6:6" ht="12" customHeight="1" x14ac:dyDescent="0.25">
      <c r="F56961" s="245"/>
    </row>
    <row r="56962" spans="6:6" ht="12" customHeight="1" x14ac:dyDescent="0.25">
      <c r="F56962" s="245"/>
    </row>
    <row r="56963" spans="6:6" ht="12" customHeight="1" x14ac:dyDescent="0.25">
      <c r="F56963" s="245"/>
    </row>
    <row r="56964" spans="6:6" ht="12" customHeight="1" x14ac:dyDescent="0.25">
      <c r="F56964" s="245"/>
    </row>
    <row r="56965" spans="6:6" ht="12" customHeight="1" x14ac:dyDescent="0.25">
      <c r="F56965" s="245"/>
    </row>
    <row r="56966" spans="6:6" ht="12" customHeight="1" x14ac:dyDescent="0.25">
      <c r="F56966" s="245"/>
    </row>
    <row r="56967" spans="6:6" ht="12" customHeight="1" x14ac:dyDescent="0.25">
      <c r="F56967" s="245"/>
    </row>
    <row r="56968" spans="6:6" ht="12" customHeight="1" x14ac:dyDescent="0.25">
      <c r="F56968" s="245"/>
    </row>
    <row r="56969" spans="6:6" ht="12" customHeight="1" x14ac:dyDescent="0.25">
      <c r="F56969" s="245"/>
    </row>
    <row r="56970" spans="6:6" ht="12" customHeight="1" x14ac:dyDescent="0.25">
      <c r="F56970" s="245"/>
    </row>
    <row r="56971" spans="6:6" ht="12" customHeight="1" x14ac:dyDescent="0.25">
      <c r="F56971" s="245"/>
    </row>
    <row r="56972" spans="6:6" ht="12" customHeight="1" x14ac:dyDescent="0.25">
      <c r="F56972" s="245"/>
    </row>
    <row r="56973" spans="6:6" ht="12" customHeight="1" x14ac:dyDescent="0.25">
      <c r="F56973" s="245"/>
    </row>
    <row r="56974" spans="6:6" ht="12" customHeight="1" x14ac:dyDescent="0.25">
      <c r="F56974" s="245"/>
    </row>
    <row r="56975" spans="6:6" ht="12" customHeight="1" x14ac:dyDescent="0.25">
      <c r="F56975" s="245"/>
    </row>
    <row r="56976" spans="6:6" ht="12" customHeight="1" x14ac:dyDescent="0.25">
      <c r="F56976" s="245"/>
    </row>
    <row r="56977" spans="6:6" ht="12" customHeight="1" x14ac:dyDescent="0.25">
      <c r="F56977" s="245"/>
    </row>
    <row r="56978" spans="6:6" ht="12" customHeight="1" x14ac:dyDescent="0.25">
      <c r="F56978" s="245"/>
    </row>
    <row r="56979" spans="6:6" ht="12" customHeight="1" x14ac:dyDescent="0.25">
      <c r="F56979" s="245"/>
    </row>
    <row r="56980" spans="6:6" ht="12" customHeight="1" x14ac:dyDescent="0.25">
      <c r="F56980" s="245"/>
    </row>
    <row r="56981" spans="6:6" ht="12" customHeight="1" x14ac:dyDescent="0.25">
      <c r="F56981" s="245"/>
    </row>
    <row r="56982" spans="6:6" ht="12" customHeight="1" x14ac:dyDescent="0.25">
      <c r="F56982" s="245"/>
    </row>
    <row r="56983" spans="6:6" ht="12" customHeight="1" x14ac:dyDescent="0.25">
      <c r="F56983" s="245"/>
    </row>
    <row r="56984" spans="6:6" ht="12" customHeight="1" x14ac:dyDescent="0.25">
      <c r="F56984" s="245"/>
    </row>
    <row r="56985" spans="6:6" ht="12" customHeight="1" x14ac:dyDescent="0.25">
      <c r="F56985" s="245"/>
    </row>
    <row r="56986" spans="6:6" ht="12" customHeight="1" x14ac:dyDescent="0.25">
      <c r="F56986" s="245"/>
    </row>
    <row r="56987" spans="6:6" ht="12" customHeight="1" x14ac:dyDescent="0.25">
      <c r="F56987" s="245"/>
    </row>
    <row r="56988" spans="6:6" ht="12" customHeight="1" x14ac:dyDescent="0.25">
      <c r="F56988" s="245"/>
    </row>
    <row r="56989" spans="6:6" ht="12" customHeight="1" x14ac:dyDescent="0.25">
      <c r="F56989" s="245"/>
    </row>
    <row r="56990" spans="6:6" ht="12" customHeight="1" x14ac:dyDescent="0.25">
      <c r="F56990" s="245"/>
    </row>
    <row r="56991" spans="6:6" ht="12" customHeight="1" x14ac:dyDescent="0.25">
      <c r="F56991" s="245"/>
    </row>
    <row r="56992" spans="6:6" ht="12" customHeight="1" x14ac:dyDescent="0.25">
      <c r="F56992" s="245"/>
    </row>
    <row r="56993" spans="6:6" ht="12" customHeight="1" x14ac:dyDescent="0.25">
      <c r="F56993" s="245"/>
    </row>
    <row r="56994" spans="6:6" ht="12" customHeight="1" x14ac:dyDescent="0.25">
      <c r="F56994" s="245"/>
    </row>
    <row r="56995" spans="6:6" ht="12" customHeight="1" x14ac:dyDescent="0.25">
      <c r="F56995" s="245"/>
    </row>
    <row r="56996" spans="6:6" ht="12" customHeight="1" x14ac:dyDescent="0.25">
      <c r="F56996" s="245"/>
    </row>
    <row r="56997" spans="6:6" ht="12" customHeight="1" x14ac:dyDescent="0.25">
      <c r="F56997" s="245"/>
    </row>
    <row r="56998" spans="6:6" ht="12" customHeight="1" x14ac:dyDescent="0.25">
      <c r="F56998" s="245"/>
    </row>
    <row r="56999" spans="6:6" ht="12" customHeight="1" x14ac:dyDescent="0.25">
      <c r="F56999" s="245"/>
    </row>
    <row r="57000" spans="6:6" ht="12" customHeight="1" x14ac:dyDescent="0.25">
      <c r="F57000" s="245"/>
    </row>
    <row r="57001" spans="6:6" ht="12" customHeight="1" x14ac:dyDescent="0.25">
      <c r="F57001" s="245"/>
    </row>
    <row r="57002" spans="6:6" ht="12" customHeight="1" x14ac:dyDescent="0.25">
      <c r="F57002" s="245"/>
    </row>
    <row r="57003" spans="6:6" ht="12" customHeight="1" x14ac:dyDescent="0.25">
      <c r="F57003" s="245"/>
    </row>
    <row r="57004" spans="6:6" ht="12" customHeight="1" x14ac:dyDescent="0.25">
      <c r="F57004" s="245"/>
    </row>
    <row r="57005" spans="6:6" ht="12" customHeight="1" x14ac:dyDescent="0.25">
      <c r="F57005" s="245"/>
    </row>
    <row r="57006" spans="6:6" ht="12" customHeight="1" x14ac:dyDescent="0.25">
      <c r="F57006" s="245"/>
    </row>
    <row r="57007" spans="6:6" ht="12" customHeight="1" x14ac:dyDescent="0.25">
      <c r="F57007" s="245"/>
    </row>
    <row r="57008" spans="6:6" ht="12" customHeight="1" x14ac:dyDescent="0.25">
      <c r="F57008" s="245"/>
    </row>
    <row r="57009" spans="6:6" ht="12" customHeight="1" x14ac:dyDescent="0.25">
      <c r="F57009" s="245"/>
    </row>
    <row r="57010" spans="6:6" ht="12" customHeight="1" x14ac:dyDescent="0.25">
      <c r="F57010" s="245"/>
    </row>
    <row r="57011" spans="6:6" ht="12" customHeight="1" x14ac:dyDescent="0.25">
      <c r="F57011" s="245"/>
    </row>
    <row r="57012" spans="6:6" ht="12" customHeight="1" x14ac:dyDescent="0.25">
      <c r="F57012" s="245"/>
    </row>
    <row r="57013" spans="6:6" ht="12" customHeight="1" x14ac:dyDescent="0.25">
      <c r="F57013" s="245"/>
    </row>
    <row r="57014" spans="6:6" ht="12" customHeight="1" x14ac:dyDescent="0.25">
      <c r="F57014" s="245"/>
    </row>
    <row r="57015" spans="6:6" ht="12" customHeight="1" x14ac:dyDescent="0.25">
      <c r="F57015" s="245"/>
    </row>
    <row r="57016" spans="6:6" ht="12" customHeight="1" x14ac:dyDescent="0.25">
      <c r="F57016" s="245"/>
    </row>
    <row r="57017" spans="6:6" ht="12" customHeight="1" x14ac:dyDescent="0.25">
      <c r="F57017" s="245"/>
    </row>
    <row r="57018" spans="6:6" ht="12" customHeight="1" x14ac:dyDescent="0.25">
      <c r="F57018" s="245"/>
    </row>
    <row r="57019" spans="6:6" ht="12" customHeight="1" x14ac:dyDescent="0.25">
      <c r="F57019" s="245"/>
    </row>
    <row r="57020" spans="6:6" ht="12" customHeight="1" x14ac:dyDescent="0.25">
      <c r="F57020" s="245"/>
    </row>
    <row r="57021" spans="6:6" ht="12" customHeight="1" x14ac:dyDescent="0.25">
      <c r="F57021" s="245"/>
    </row>
    <row r="57022" spans="6:6" ht="12" customHeight="1" x14ac:dyDescent="0.25">
      <c r="F57022" s="245"/>
    </row>
    <row r="57023" spans="6:6" ht="12" customHeight="1" x14ac:dyDescent="0.25">
      <c r="F57023" s="245"/>
    </row>
    <row r="57024" spans="6:6" ht="12" customHeight="1" x14ac:dyDescent="0.25">
      <c r="F57024" s="245"/>
    </row>
    <row r="57025" spans="6:6" ht="12" customHeight="1" x14ac:dyDescent="0.25">
      <c r="F57025" s="245"/>
    </row>
    <row r="57026" spans="6:6" ht="12" customHeight="1" x14ac:dyDescent="0.25">
      <c r="F57026" s="245"/>
    </row>
    <row r="57027" spans="6:6" ht="12" customHeight="1" x14ac:dyDescent="0.25">
      <c r="F57027" s="245"/>
    </row>
    <row r="57028" spans="6:6" ht="12" customHeight="1" x14ac:dyDescent="0.25">
      <c r="F57028" s="245"/>
    </row>
    <row r="57029" spans="6:6" ht="12" customHeight="1" x14ac:dyDescent="0.25">
      <c r="F57029" s="245"/>
    </row>
    <row r="57030" spans="6:6" ht="12" customHeight="1" x14ac:dyDescent="0.25">
      <c r="F57030" s="245"/>
    </row>
    <row r="57031" spans="6:6" ht="12" customHeight="1" x14ac:dyDescent="0.25">
      <c r="F57031" s="245"/>
    </row>
    <row r="57032" spans="6:6" ht="12" customHeight="1" x14ac:dyDescent="0.25">
      <c r="F57032" s="245"/>
    </row>
    <row r="57033" spans="6:6" ht="12" customHeight="1" x14ac:dyDescent="0.25">
      <c r="F57033" s="245"/>
    </row>
    <row r="57034" spans="6:6" ht="12" customHeight="1" x14ac:dyDescent="0.25">
      <c r="F57034" s="245"/>
    </row>
    <row r="57035" spans="6:6" ht="12" customHeight="1" x14ac:dyDescent="0.25">
      <c r="F57035" s="245"/>
    </row>
    <row r="57036" spans="6:6" ht="12" customHeight="1" x14ac:dyDescent="0.25">
      <c r="F57036" s="245"/>
    </row>
    <row r="57037" spans="6:6" ht="12" customHeight="1" x14ac:dyDescent="0.25">
      <c r="F57037" s="245"/>
    </row>
    <row r="57038" spans="6:6" ht="12" customHeight="1" x14ac:dyDescent="0.25">
      <c r="F57038" s="245"/>
    </row>
    <row r="57039" spans="6:6" ht="12" customHeight="1" x14ac:dyDescent="0.25">
      <c r="F57039" s="245"/>
    </row>
    <row r="57040" spans="6:6" ht="12" customHeight="1" x14ac:dyDescent="0.25">
      <c r="F57040" s="245"/>
    </row>
    <row r="57041" spans="6:6" ht="12" customHeight="1" x14ac:dyDescent="0.25">
      <c r="F57041" s="245"/>
    </row>
    <row r="57042" spans="6:6" ht="12" customHeight="1" x14ac:dyDescent="0.25">
      <c r="F57042" s="245"/>
    </row>
    <row r="57043" spans="6:6" ht="12" customHeight="1" x14ac:dyDescent="0.25">
      <c r="F57043" s="245"/>
    </row>
    <row r="57044" spans="6:6" ht="12" customHeight="1" x14ac:dyDescent="0.25">
      <c r="F57044" s="245"/>
    </row>
    <row r="57045" spans="6:6" ht="12" customHeight="1" x14ac:dyDescent="0.25">
      <c r="F57045" s="245"/>
    </row>
    <row r="57046" spans="6:6" ht="12" customHeight="1" x14ac:dyDescent="0.25">
      <c r="F57046" s="245"/>
    </row>
    <row r="57047" spans="6:6" ht="12" customHeight="1" x14ac:dyDescent="0.25">
      <c r="F57047" s="245"/>
    </row>
    <row r="57048" spans="6:6" ht="12" customHeight="1" x14ac:dyDescent="0.25">
      <c r="F57048" s="245"/>
    </row>
    <row r="57049" spans="6:6" ht="12" customHeight="1" x14ac:dyDescent="0.25">
      <c r="F57049" s="245"/>
    </row>
    <row r="57050" spans="6:6" ht="12" customHeight="1" x14ac:dyDescent="0.25">
      <c r="F57050" s="245"/>
    </row>
    <row r="57051" spans="6:6" ht="12" customHeight="1" x14ac:dyDescent="0.25">
      <c r="F57051" s="245"/>
    </row>
    <row r="57052" spans="6:6" ht="12" customHeight="1" x14ac:dyDescent="0.25">
      <c r="F57052" s="245"/>
    </row>
    <row r="57053" spans="6:6" ht="12" customHeight="1" x14ac:dyDescent="0.25">
      <c r="F57053" s="245"/>
    </row>
    <row r="57054" spans="6:6" ht="12" customHeight="1" x14ac:dyDescent="0.25">
      <c r="F57054" s="245"/>
    </row>
    <row r="57055" spans="6:6" ht="12" customHeight="1" x14ac:dyDescent="0.25">
      <c r="F57055" s="245"/>
    </row>
    <row r="57056" spans="6:6" ht="12" customHeight="1" x14ac:dyDescent="0.25">
      <c r="F57056" s="245"/>
    </row>
    <row r="57057" spans="6:6" ht="12" customHeight="1" x14ac:dyDescent="0.25">
      <c r="F57057" s="245"/>
    </row>
    <row r="57058" spans="6:6" ht="12" customHeight="1" x14ac:dyDescent="0.25">
      <c r="F57058" s="245"/>
    </row>
    <row r="57059" spans="6:6" ht="12" customHeight="1" x14ac:dyDescent="0.25">
      <c r="F57059" s="245"/>
    </row>
    <row r="57060" spans="6:6" ht="12" customHeight="1" x14ac:dyDescent="0.25">
      <c r="F57060" s="245"/>
    </row>
    <row r="57061" spans="6:6" ht="12" customHeight="1" x14ac:dyDescent="0.25">
      <c r="F57061" s="245"/>
    </row>
    <row r="57062" spans="6:6" ht="12" customHeight="1" x14ac:dyDescent="0.25">
      <c r="F57062" s="245"/>
    </row>
    <row r="57063" spans="6:6" ht="12" customHeight="1" x14ac:dyDescent="0.25">
      <c r="F57063" s="245"/>
    </row>
    <row r="57064" spans="6:6" ht="12" customHeight="1" x14ac:dyDescent="0.25">
      <c r="F57064" s="245"/>
    </row>
    <row r="57065" spans="6:6" ht="12" customHeight="1" x14ac:dyDescent="0.25">
      <c r="F57065" s="245"/>
    </row>
    <row r="57066" spans="6:6" ht="12" customHeight="1" x14ac:dyDescent="0.25">
      <c r="F57066" s="245"/>
    </row>
    <row r="57067" spans="6:6" ht="12" customHeight="1" x14ac:dyDescent="0.25">
      <c r="F57067" s="245"/>
    </row>
    <row r="57068" spans="6:6" ht="12" customHeight="1" x14ac:dyDescent="0.25">
      <c r="F57068" s="245"/>
    </row>
    <row r="57069" spans="6:6" ht="12" customHeight="1" x14ac:dyDescent="0.25">
      <c r="F57069" s="245"/>
    </row>
    <row r="57070" spans="6:6" ht="12" customHeight="1" x14ac:dyDescent="0.25">
      <c r="F57070" s="245"/>
    </row>
    <row r="57071" spans="6:6" ht="12" customHeight="1" x14ac:dyDescent="0.25">
      <c r="F57071" s="245"/>
    </row>
    <row r="57072" spans="6:6" ht="12" customHeight="1" x14ac:dyDescent="0.25">
      <c r="F57072" s="245"/>
    </row>
    <row r="57073" spans="6:6" ht="12" customHeight="1" x14ac:dyDescent="0.25">
      <c r="F57073" s="245"/>
    </row>
    <row r="57074" spans="6:6" ht="12" customHeight="1" x14ac:dyDescent="0.25">
      <c r="F57074" s="245"/>
    </row>
    <row r="57075" spans="6:6" ht="12" customHeight="1" x14ac:dyDescent="0.25">
      <c r="F57075" s="245"/>
    </row>
    <row r="57076" spans="6:6" ht="12" customHeight="1" x14ac:dyDescent="0.25">
      <c r="F57076" s="245"/>
    </row>
    <row r="57077" spans="6:6" ht="12" customHeight="1" x14ac:dyDescent="0.25">
      <c r="F57077" s="245"/>
    </row>
    <row r="57078" spans="6:6" ht="12" customHeight="1" x14ac:dyDescent="0.25">
      <c r="F57078" s="245"/>
    </row>
    <row r="57079" spans="6:6" ht="12" customHeight="1" x14ac:dyDescent="0.25">
      <c r="F57079" s="245"/>
    </row>
    <row r="57080" spans="6:6" ht="12" customHeight="1" x14ac:dyDescent="0.25">
      <c r="F57080" s="245"/>
    </row>
    <row r="57081" spans="6:6" ht="12" customHeight="1" x14ac:dyDescent="0.25">
      <c r="F57081" s="245"/>
    </row>
    <row r="57082" spans="6:6" ht="12" customHeight="1" x14ac:dyDescent="0.25">
      <c r="F57082" s="245"/>
    </row>
    <row r="57083" spans="6:6" ht="12" customHeight="1" x14ac:dyDescent="0.25">
      <c r="F57083" s="245"/>
    </row>
    <row r="57084" spans="6:6" ht="12" customHeight="1" x14ac:dyDescent="0.25">
      <c r="F57084" s="245"/>
    </row>
    <row r="57085" spans="6:6" ht="12" customHeight="1" x14ac:dyDescent="0.25">
      <c r="F57085" s="245"/>
    </row>
    <row r="57086" spans="6:6" ht="12" customHeight="1" x14ac:dyDescent="0.25">
      <c r="F57086" s="245"/>
    </row>
    <row r="57087" spans="6:6" ht="12" customHeight="1" x14ac:dyDescent="0.25">
      <c r="F57087" s="245"/>
    </row>
    <row r="57088" spans="6:6" ht="12" customHeight="1" x14ac:dyDescent="0.25">
      <c r="F57088" s="245"/>
    </row>
    <row r="57089" spans="6:6" ht="12" customHeight="1" x14ac:dyDescent="0.25">
      <c r="F57089" s="245"/>
    </row>
    <row r="57090" spans="6:6" ht="12" customHeight="1" x14ac:dyDescent="0.25">
      <c r="F57090" s="245"/>
    </row>
    <row r="57091" spans="6:6" ht="12" customHeight="1" x14ac:dyDescent="0.25">
      <c r="F57091" s="245"/>
    </row>
    <row r="57092" spans="6:6" ht="12" customHeight="1" x14ac:dyDescent="0.25">
      <c r="F57092" s="245"/>
    </row>
    <row r="57093" spans="6:6" ht="12" customHeight="1" x14ac:dyDescent="0.25">
      <c r="F57093" s="245"/>
    </row>
    <row r="57094" spans="6:6" ht="12" customHeight="1" x14ac:dyDescent="0.25">
      <c r="F57094" s="245"/>
    </row>
    <row r="57095" spans="6:6" ht="12" customHeight="1" x14ac:dyDescent="0.25">
      <c r="F57095" s="245"/>
    </row>
    <row r="57096" spans="6:6" ht="12" customHeight="1" x14ac:dyDescent="0.25">
      <c r="F57096" s="245"/>
    </row>
    <row r="57097" spans="6:6" ht="12" customHeight="1" x14ac:dyDescent="0.25">
      <c r="F57097" s="245"/>
    </row>
    <row r="57098" spans="6:6" ht="12" customHeight="1" x14ac:dyDescent="0.25">
      <c r="F57098" s="245"/>
    </row>
    <row r="57099" spans="6:6" ht="12" customHeight="1" x14ac:dyDescent="0.25">
      <c r="F57099" s="245"/>
    </row>
    <row r="57100" spans="6:6" ht="12" customHeight="1" x14ac:dyDescent="0.25">
      <c r="F57100" s="245"/>
    </row>
    <row r="57101" spans="6:6" ht="12" customHeight="1" x14ac:dyDescent="0.25">
      <c r="F57101" s="245"/>
    </row>
    <row r="57102" spans="6:6" ht="12" customHeight="1" x14ac:dyDescent="0.25">
      <c r="F57102" s="245"/>
    </row>
    <row r="57103" spans="6:6" ht="12" customHeight="1" x14ac:dyDescent="0.25">
      <c r="F57103" s="245"/>
    </row>
    <row r="57104" spans="6:6" ht="12" customHeight="1" x14ac:dyDescent="0.25">
      <c r="F57104" s="245"/>
    </row>
    <row r="57105" spans="6:6" ht="12" customHeight="1" x14ac:dyDescent="0.25">
      <c r="F57105" s="245"/>
    </row>
    <row r="57106" spans="6:6" ht="12" customHeight="1" x14ac:dyDescent="0.25">
      <c r="F57106" s="245"/>
    </row>
    <row r="57107" spans="6:6" ht="12" customHeight="1" x14ac:dyDescent="0.25">
      <c r="F57107" s="245"/>
    </row>
    <row r="57108" spans="6:6" ht="12" customHeight="1" x14ac:dyDescent="0.25">
      <c r="F57108" s="245"/>
    </row>
    <row r="57109" spans="6:6" ht="12" customHeight="1" x14ac:dyDescent="0.25">
      <c r="F57109" s="245"/>
    </row>
    <row r="57110" spans="6:6" ht="12" customHeight="1" x14ac:dyDescent="0.25">
      <c r="F57110" s="245"/>
    </row>
    <row r="57111" spans="6:6" ht="12" customHeight="1" x14ac:dyDescent="0.25">
      <c r="F57111" s="245"/>
    </row>
    <row r="57112" spans="6:6" ht="12" customHeight="1" x14ac:dyDescent="0.25">
      <c r="F57112" s="245"/>
    </row>
    <row r="57113" spans="6:6" ht="12" customHeight="1" x14ac:dyDescent="0.25">
      <c r="F57113" s="245"/>
    </row>
    <row r="57114" spans="6:6" ht="12" customHeight="1" x14ac:dyDescent="0.25">
      <c r="F57114" s="245"/>
    </row>
    <row r="57115" spans="6:6" ht="12" customHeight="1" x14ac:dyDescent="0.25">
      <c r="F57115" s="245"/>
    </row>
    <row r="57116" spans="6:6" ht="12" customHeight="1" x14ac:dyDescent="0.25">
      <c r="F57116" s="245"/>
    </row>
    <row r="57117" spans="6:6" ht="12" customHeight="1" x14ac:dyDescent="0.25">
      <c r="F57117" s="245"/>
    </row>
    <row r="57118" spans="6:6" ht="12" customHeight="1" x14ac:dyDescent="0.25">
      <c r="F57118" s="245"/>
    </row>
    <row r="57119" spans="6:6" ht="12" customHeight="1" x14ac:dyDescent="0.25">
      <c r="F57119" s="245"/>
    </row>
    <row r="57120" spans="6:6" ht="12" customHeight="1" x14ac:dyDescent="0.25">
      <c r="F57120" s="245"/>
    </row>
    <row r="57121" spans="6:6" ht="12" customHeight="1" x14ac:dyDescent="0.25">
      <c r="F57121" s="245"/>
    </row>
    <row r="57122" spans="6:6" ht="12" customHeight="1" x14ac:dyDescent="0.25">
      <c r="F57122" s="245"/>
    </row>
    <row r="57123" spans="6:6" ht="12" customHeight="1" x14ac:dyDescent="0.25">
      <c r="F57123" s="245"/>
    </row>
    <row r="57124" spans="6:6" ht="12" customHeight="1" x14ac:dyDescent="0.25">
      <c r="F57124" s="245"/>
    </row>
    <row r="57125" spans="6:6" ht="12" customHeight="1" x14ac:dyDescent="0.25">
      <c r="F57125" s="245"/>
    </row>
    <row r="57126" spans="6:6" ht="12" customHeight="1" x14ac:dyDescent="0.25">
      <c r="F57126" s="245"/>
    </row>
    <row r="57127" spans="6:6" ht="12" customHeight="1" x14ac:dyDescent="0.25">
      <c r="F57127" s="245"/>
    </row>
    <row r="57128" spans="6:6" ht="12" customHeight="1" x14ac:dyDescent="0.25">
      <c r="F57128" s="245"/>
    </row>
    <row r="57129" spans="6:6" ht="12" customHeight="1" x14ac:dyDescent="0.25">
      <c r="F57129" s="245"/>
    </row>
    <row r="57130" spans="6:6" ht="12" customHeight="1" x14ac:dyDescent="0.25">
      <c r="F57130" s="245"/>
    </row>
    <row r="57131" spans="6:6" ht="12" customHeight="1" x14ac:dyDescent="0.25">
      <c r="F57131" s="245"/>
    </row>
    <row r="57132" spans="6:6" ht="12" customHeight="1" x14ac:dyDescent="0.25">
      <c r="F57132" s="245"/>
    </row>
    <row r="57133" spans="6:6" ht="12" customHeight="1" x14ac:dyDescent="0.25">
      <c r="F57133" s="245"/>
    </row>
    <row r="57134" spans="6:6" ht="12" customHeight="1" x14ac:dyDescent="0.25">
      <c r="F57134" s="245"/>
    </row>
    <row r="57135" spans="6:6" ht="12" customHeight="1" x14ac:dyDescent="0.25">
      <c r="F57135" s="245"/>
    </row>
    <row r="57136" spans="6:6" ht="12" customHeight="1" x14ac:dyDescent="0.25">
      <c r="F57136" s="245"/>
    </row>
    <row r="57137" spans="6:6" ht="12" customHeight="1" x14ac:dyDescent="0.25">
      <c r="F57137" s="245"/>
    </row>
    <row r="57138" spans="6:6" ht="12" customHeight="1" x14ac:dyDescent="0.25">
      <c r="F57138" s="245"/>
    </row>
    <row r="57139" spans="6:6" ht="12" customHeight="1" x14ac:dyDescent="0.25">
      <c r="F57139" s="245"/>
    </row>
    <row r="57140" spans="6:6" ht="12" customHeight="1" x14ac:dyDescent="0.25">
      <c r="F57140" s="245"/>
    </row>
    <row r="57141" spans="6:6" ht="12" customHeight="1" x14ac:dyDescent="0.25">
      <c r="F57141" s="245"/>
    </row>
    <row r="57142" spans="6:6" ht="12" customHeight="1" x14ac:dyDescent="0.25">
      <c r="F57142" s="245"/>
    </row>
    <row r="57143" spans="6:6" ht="12" customHeight="1" x14ac:dyDescent="0.25">
      <c r="F57143" s="245"/>
    </row>
    <row r="57144" spans="6:6" ht="12" customHeight="1" x14ac:dyDescent="0.25">
      <c r="F57144" s="245"/>
    </row>
    <row r="57145" spans="6:6" ht="12" customHeight="1" x14ac:dyDescent="0.25">
      <c r="F57145" s="245"/>
    </row>
    <row r="57146" spans="6:6" ht="12" customHeight="1" x14ac:dyDescent="0.25">
      <c r="F57146" s="245"/>
    </row>
    <row r="57147" spans="6:6" ht="12" customHeight="1" x14ac:dyDescent="0.25">
      <c r="F57147" s="245"/>
    </row>
    <row r="57148" spans="6:6" ht="12" customHeight="1" x14ac:dyDescent="0.25">
      <c r="F57148" s="245"/>
    </row>
    <row r="57149" spans="6:6" ht="12" customHeight="1" x14ac:dyDescent="0.25">
      <c r="F57149" s="245"/>
    </row>
    <row r="57150" spans="6:6" ht="12" customHeight="1" x14ac:dyDescent="0.25">
      <c r="F57150" s="245"/>
    </row>
    <row r="57151" spans="6:6" ht="12" customHeight="1" x14ac:dyDescent="0.25">
      <c r="F57151" s="245"/>
    </row>
    <row r="57152" spans="6:6" ht="12" customHeight="1" x14ac:dyDescent="0.25">
      <c r="F57152" s="245"/>
    </row>
    <row r="57153" spans="6:6" ht="12" customHeight="1" x14ac:dyDescent="0.25">
      <c r="F57153" s="245"/>
    </row>
    <row r="57154" spans="6:6" ht="12" customHeight="1" x14ac:dyDescent="0.25">
      <c r="F57154" s="245"/>
    </row>
    <row r="57155" spans="6:6" ht="12" customHeight="1" x14ac:dyDescent="0.25">
      <c r="F57155" s="245"/>
    </row>
    <row r="57156" spans="6:6" ht="12" customHeight="1" x14ac:dyDescent="0.25">
      <c r="F57156" s="245"/>
    </row>
    <row r="57157" spans="6:6" ht="12" customHeight="1" x14ac:dyDescent="0.25">
      <c r="F57157" s="245"/>
    </row>
    <row r="57158" spans="6:6" ht="12" customHeight="1" x14ac:dyDescent="0.25">
      <c r="F57158" s="245"/>
    </row>
    <row r="57159" spans="6:6" ht="12" customHeight="1" x14ac:dyDescent="0.25">
      <c r="F57159" s="245"/>
    </row>
    <row r="57160" spans="6:6" ht="12" customHeight="1" x14ac:dyDescent="0.25">
      <c r="F57160" s="245"/>
    </row>
    <row r="57161" spans="6:6" ht="12" customHeight="1" x14ac:dyDescent="0.25">
      <c r="F57161" s="245"/>
    </row>
    <row r="57162" spans="6:6" ht="12" customHeight="1" x14ac:dyDescent="0.25">
      <c r="F57162" s="245"/>
    </row>
    <row r="57163" spans="6:6" ht="12" customHeight="1" x14ac:dyDescent="0.25">
      <c r="F57163" s="245"/>
    </row>
    <row r="57164" spans="6:6" ht="12" customHeight="1" x14ac:dyDescent="0.25">
      <c r="F57164" s="245"/>
    </row>
    <row r="57165" spans="6:6" ht="12" customHeight="1" x14ac:dyDescent="0.25">
      <c r="F57165" s="245"/>
    </row>
    <row r="57166" spans="6:6" ht="12" customHeight="1" x14ac:dyDescent="0.25">
      <c r="F57166" s="245"/>
    </row>
    <row r="57167" spans="6:6" ht="12" customHeight="1" x14ac:dyDescent="0.25">
      <c r="F57167" s="245"/>
    </row>
    <row r="57168" spans="6:6" ht="12" customHeight="1" x14ac:dyDescent="0.25">
      <c r="F57168" s="245"/>
    </row>
    <row r="57169" spans="6:6" ht="12" customHeight="1" x14ac:dyDescent="0.25">
      <c r="F57169" s="245"/>
    </row>
    <row r="57170" spans="6:6" ht="12" customHeight="1" x14ac:dyDescent="0.25">
      <c r="F57170" s="245"/>
    </row>
    <row r="57171" spans="6:6" ht="12" customHeight="1" x14ac:dyDescent="0.25">
      <c r="F57171" s="245"/>
    </row>
    <row r="57172" spans="6:6" ht="12" customHeight="1" x14ac:dyDescent="0.25">
      <c r="F57172" s="245"/>
    </row>
    <row r="57173" spans="6:6" ht="12" customHeight="1" x14ac:dyDescent="0.25">
      <c r="F57173" s="245"/>
    </row>
    <row r="57174" spans="6:6" ht="12" customHeight="1" x14ac:dyDescent="0.25">
      <c r="F57174" s="245"/>
    </row>
    <row r="57175" spans="6:6" ht="12" customHeight="1" x14ac:dyDescent="0.25">
      <c r="F57175" s="245"/>
    </row>
    <row r="57176" spans="6:6" ht="12" customHeight="1" x14ac:dyDescent="0.25">
      <c r="F57176" s="245"/>
    </row>
    <row r="57177" spans="6:6" ht="12" customHeight="1" x14ac:dyDescent="0.25">
      <c r="F57177" s="245"/>
    </row>
    <row r="57178" spans="6:6" ht="12" customHeight="1" x14ac:dyDescent="0.25">
      <c r="F57178" s="245"/>
    </row>
    <row r="57179" spans="6:6" ht="12" customHeight="1" x14ac:dyDescent="0.25">
      <c r="F57179" s="245"/>
    </row>
    <row r="57180" spans="6:6" ht="12" customHeight="1" x14ac:dyDescent="0.25">
      <c r="F57180" s="245"/>
    </row>
    <row r="57181" spans="6:6" ht="12" customHeight="1" x14ac:dyDescent="0.25">
      <c r="F57181" s="245"/>
    </row>
    <row r="57182" spans="6:6" ht="12" customHeight="1" x14ac:dyDescent="0.25">
      <c r="F57182" s="245"/>
    </row>
    <row r="57183" spans="6:6" ht="12" customHeight="1" x14ac:dyDescent="0.25">
      <c r="F57183" s="245"/>
    </row>
    <row r="57184" spans="6:6" ht="12" customHeight="1" x14ac:dyDescent="0.25">
      <c r="F57184" s="245"/>
    </row>
    <row r="57185" spans="6:6" ht="12" customHeight="1" x14ac:dyDescent="0.25">
      <c r="F57185" s="245"/>
    </row>
    <row r="57186" spans="6:6" ht="12" customHeight="1" x14ac:dyDescent="0.25">
      <c r="F57186" s="245"/>
    </row>
    <row r="57187" spans="6:6" ht="12" customHeight="1" x14ac:dyDescent="0.25">
      <c r="F57187" s="245"/>
    </row>
    <row r="57188" spans="6:6" ht="12" customHeight="1" x14ac:dyDescent="0.25">
      <c r="F57188" s="245"/>
    </row>
    <row r="57189" spans="6:6" ht="12" customHeight="1" x14ac:dyDescent="0.25">
      <c r="F57189" s="245"/>
    </row>
    <row r="57190" spans="6:6" ht="12" customHeight="1" x14ac:dyDescent="0.25">
      <c r="F57190" s="245"/>
    </row>
    <row r="57191" spans="6:6" ht="12" customHeight="1" x14ac:dyDescent="0.25">
      <c r="F57191" s="245"/>
    </row>
    <row r="57192" spans="6:6" ht="12" customHeight="1" x14ac:dyDescent="0.25">
      <c r="F57192" s="245"/>
    </row>
    <row r="57193" spans="6:6" ht="12" customHeight="1" x14ac:dyDescent="0.25">
      <c r="F57193" s="245"/>
    </row>
    <row r="57194" spans="6:6" ht="12" customHeight="1" x14ac:dyDescent="0.25">
      <c r="F57194" s="245"/>
    </row>
    <row r="57195" spans="6:6" ht="12" customHeight="1" x14ac:dyDescent="0.25">
      <c r="F57195" s="245"/>
    </row>
    <row r="57196" spans="6:6" ht="12" customHeight="1" x14ac:dyDescent="0.25">
      <c r="F57196" s="245"/>
    </row>
    <row r="57197" spans="6:6" ht="12" customHeight="1" x14ac:dyDescent="0.25">
      <c r="F57197" s="245"/>
    </row>
    <row r="57198" spans="6:6" ht="12" customHeight="1" x14ac:dyDescent="0.25">
      <c r="F57198" s="245"/>
    </row>
    <row r="57199" spans="6:6" ht="12" customHeight="1" x14ac:dyDescent="0.25">
      <c r="F57199" s="245"/>
    </row>
    <row r="57200" spans="6:6" ht="12" customHeight="1" x14ac:dyDescent="0.25">
      <c r="F57200" s="245"/>
    </row>
    <row r="57201" spans="6:6" ht="12" customHeight="1" x14ac:dyDescent="0.25">
      <c r="F57201" s="245"/>
    </row>
    <row r="57202" spans="6:6" ht="12" customHeight="1" x14ac:dyDescent="0.25">
      <c r="F57202" s="245"/>
    </row>
    <row r="57203" spans="6:6" ht="12" customHeight="1" x14ac:dyDescent="0.25">
      <c r="F57203" s="245"/>
    </row>
    <row r="57204" spans="6:6" ht="12" customHeight="1" x14ac:dyDescent="0.25">
      <c r="F57204" s="245"/>
    </row>
    <row r="57205" spans="6:6" ht="12" customHeight="1" x14ac:dyDescent="0.25">
      <c r="F57205" s="245"/>
    </row>
    <row r="57206" spans="6:6" ht="12" customHeight="1" x14ac:dyDescent="0.25">
      <c r="F57206" s="245"/>
    </row>
    <row r="57207" spans="6:6" ht="12" customHeight="1" x14ac:dyDescent="0.25">
      <c r="F57207" s="245"/>
    </row>
    <row r="57208" spans="6:6" ht="12" customHeight="1" x14ac:dyDescent="0.25">
      <c r="F57208" s="245"/>
    </row>
    <row r="57209" spans="6:6" ht="12" customHeight="1" x14ac:dyDescent="0.25">
      <c r="F57209" s="245"/>
    </row>
    <row r="57210" spans="6:6" ht="12" customHeight="1" x14ac:dyDescent="0.25">
      <c r="F57210" s="245"/>
    </row>
    <row r="57211" spans="6:6" ht="12" customHeight="1" x14ac:dyDescent="0.25">
      <c r="F57211" s="245"/>
    </row>
    <row r="57212" spans="6:6" ht="12" customHeight="1" x14ac:dyDescent="0.25">
      <c r="F57212" s="245"/>
    </row>
    <row r="57213" spans="6:6" ht="12" customHeight="1" x14ac:dyDescent="0.25">
      <c r="F57213" s="245"/>
    </row>
    <row r="57214" spans="6:6" ht="12" customHeight="1" x14ac:dyDescent="0.25">
      <c r="F57214" s="245"/>
    </row>
    <row r="57215" spans="6:6" ht="12" customHeight="1" x14ac:dyDescent="0.25">
      <c r="F57215" s="245"/>
    </row>
    <row r="57216" spans="6:6" ht="12" customHeight="1" x14ac:dyDescent="0.25">
      <c r="F57216" s="245"/>
    </row>
    <row r="57217" spans="6:6" ht="12" customHeight="1" x14ac:dyDescent="0.25">
      <c r="F57217" s="245"/>
    </row>
    <row r="57218" spans="6:6" ht="12" customHeight="1" x14ac:dyDescent="0.25">
      <c r="F57218" s="245"/>
    </row>
    <row r="57219" spans="6:6" ht="12" customHeight="1" x14ac:dyDescent="0.25">
      <c r="F57219" s="245"/>
    </row>
    <row r="57220" spans="6:6" ht="12" customHeight="1" x14ac:dyDescent="0.25">
      <c r="F57220" s="245"/>
    </row>
    <row r="57221" spans="6:6" ht="12" customHeight="1" x14ac:dyDescent="0.25">
      <c r="F57221" s="245"/>
    </row>
    <row r="57222" spans="6:6" ht="12" customHeight="1" x14ac:dyDescent="0.25">
      <c r="F57222" s="245"/>
    </row>
    <row r="57223" spans="6:6" ht="12" customHeight="1" x14ac:dyDescent="0.25">
      <c r="F57223" s="245"/>
    </row>
    <row r="57224" spans="6:6" ht="12" customHeight="1" x14ac:dyDescent="0.25">
      <c r="F57224" s="245"/>
    </row>
    <row r="57225" spans="6:6" ht="12" customHeight="1" x14ac:dyDescent="0.25">
      <c r="F57225" s="245"/>
    </row>
    <row r="57226" spans="6:6" ht="12" customHeight="1" x14ac:dyDescent="0.25">
      <c r="F57226" s="245"/>
    </row>
    <row r="57227" spans="6:6" ht="12" customHeight="1" x14ac:dyDescent="0.25">
      <c r="F57227" s="245"/>
    </row>
    <row r="57228" spans="6:6" ht="12" customHeight="1" x14ac:dyDescent="0.25">
      <c r="F57228" s="245"/>
    </row>
    <row r="57229" spans="6:6" ht="12" customHeight="1" x14ac:dyDescent="0.25">
      <c r="F57229" s="245"/>
    </row>
    <row r="57230" spans="6:6" ht="12" customHeight="1" x14ac:dyDescent="0.25">
      <c r="F57230" s="245"/>
    </row>
    <row r="57231" spans="6:6" ht="12" customHeight="1" x14ac:dyDescent="0.25">
      <c r="F57231" s="245"/>
    </row>
    <row r="57232" spans="6:6" ht="12" customHeight="1" x14ac:dyDescent="0.25">
      <c r="F57232" s="245"/>
    </row>
    <row r="57233" spans="6:6" ht="12" customHeight="1" x14ac:dyDescent="0.25">
      <c r="F57233" s="245"/>
    </row>
    <row r="57234" spans="6:6" ht="12" customHeight="1" x14ac:dyDescent="0.25">
      <c r="F57234" s="245"/>
    </row>
    <row r="57235" spans="6:6" ht="12" customHeight="1" x14ac:dyDescent="0.25">
      <c r="F57235" s="245"/>
    </row>
    <row r="57236" spans="6:6" ht="12" customHeight="1" x14ac:dyDescent="0.25">
      <c r="F57236" s="245"/>
    </row>
    <row r="57237" spans="6:6" ht="12" customHeight="1" x14ac:dyDescent="0.25">
      <c r="F57237" s="245"/>
    </row>
    <row r="57238" spans="6:6" ht="12" customHeight="1" x14ac:dyDescent="0.25">
      <c r="F57238" s="245"/>
    </row>
    <row r="57239" spans="6:6" ht="12" customHeight="1" x14ac:dyDescent="0.25">
      <c r="F57239" s="245"/>
    </row>
    <row r="57240" spans="6:6" ht="12" customHeight="1" x14ac:dyDescent="0.25">
      <c r="F57240" s="245"/>
    </row>
    <row r="57241" spans="6:6" ht="12" customHeight="1" x14ac:dyDescent="0.25">
      <c r="F57241" s="245"/>
    </row>
    <row r="57242" spans="6:6" ht="12" customHeight="1" x14ac:dyDescent="0.25">
      <c r="F57242" s="245"/>
    </row>
    <row r="57243" spans="6:6" ht="12" customHeight="1" x14ac:dyDescent="0.25">
      <c r="F57243" s="245"/>
    </row>
    <row r="57244" spans="6:6" ht="12" customHeight="1" x14ac:dyDescent="0.25">
      <c r="F57244" s="245"/>
    </row>
    <row r="57245" spans="6:6" ht="12" customHeight="1" x14ac:dyDescent="0.25">
      <c r="F57245" s="245"/>
    </row>
    <row r="57246" spans="6:6" ht="12" customHeight="1" x14ac:dyDescent="0.25">
      <c r="F57246" s="245"/>
    </row>
    <row r="57247" spans="6:6" ht="12" customHeight="1" x14ac:dyDescent="0.25">
      <c r="F57247" s="245"/>
    </row>
    <row r="57248" spans="6:6" ht="12" customHeight="1" x14ac:dyDescent="0.25">
      <c r="F57248" s="245"/>
    </row>
    <row r="57249" spans="6:6" ht="12" customHeight="1" x14ac:dyDescent="0.25">
      <c r="F57249" s="245"/>
    </row>
    <row r="57250" spans="6:6" ht="12" customHeight="1" x14ac:dyDescent="0.25">
      <c r="F57250" s="245"/>
    </row>
    <row r="57251" spans="6:6" ht="12" customHeight="1" x14ac:dyDescent="0.25">
      <c r="F57251" s="245"/>
    </row>
    <row r="57252" spans="6:6" ht="12" customHeight="1" x14ac:dyDescent="0.25">
      <c r="F57252" s="245"/>
    </row>
    <row r="57253" spans="6:6" ht="12" customHeight="1" x14ac:dyDescent="0.25">
      <c r="F57253" s="245"/>
    </row>
    <row r="57254" spans="6:6" ht="12" customHeight="1" x14ac:dyDescent="0.25">
      <c r="F57254" s="245"/>
    </row>
    <row r="57255" spans="6:6" ht="12" customHeight="1" x14ac:dyDescent="0.25">
      <c r="F57255" s="245"/>
    </row>
    <row r="57256" spans="6:6" ht="12" customHeight="1" x14ac:dyDescent="0.25">
      <c r="F57256" s="245"/>
    </row>
    <row r="57257" spans="6:6" ht="12" customHeight="1" x14ac:dyDescent="0.25">
      <c r="F57257" s="245"/>
    </row>
    <row r="57258" spans="6:6" ht="12" customHeight="1" x14ac:dyDescent="0.25">
      <c r="F57258" s="245"/>
    </row>
    <row r="57259" spans="6:6" ht="12" customHeight="1" x14ac:dyDescent="0.25">
      <c r="F57259" s="245"/>
    </row>
    <row r="57260" spans="6:6" ht="12" customHeight="1" x14ac:dyDescent="0.25">
      <c r="F57260" s="245"/>
    </row>
    <row r="57261" spans="6:6" ht="12" customHeight="1" x14ac:dyDescent="0.25">
      <c r="F57261" s="245"/>
    </row>
    <row r="57262" spans="6:6" ht="12" customHeight="1" x14ac:dyDescent="0.25">
      <c r="F57262" s="245"/>
    </row>
    <row r="57263" spans="6:6" ht="12" customHeight="1" x14ac:dyDescent="0.25">
      <c r="F57263" s="245"/>
    </row>
    <row r="57264" spans="6:6" ht="12" customHeight="1" x14ac:dyDescent="0.25">
      <c r="F57264" s="245"/>
    </row>
    <row r="57265" spans="6:6" ht="12" customHeight="1" x14ac:dyDescent="0.25">
      <c r="F57265" s="245"/>
    </row>
    <row r="57266" spans="6:6" ht="12" customHeight="1" x14ac:dyDescent="0.25">
      <c r="F57266" s="245"/>
    </row>
    <row r="57267" spans="6:6" ht="12" customHeight="1" x14ac:dyDescent="0.25">
      <c r="F57267" s="245"/>
    </row>
    <row r="57268" spans="6:6" ht="12" customHeight="1" x14ac:dyDescent="0.25">
      <c r="F57268" s="245"/>
    </row>
    <row r="57269" spans="6:6" ht="12" customHeight="1" x14ac:dyDescent="0.25">
      <c r="F57269" s="245"/>
    </row>
    <row r="57270" spans="6:6" ht="12" customHeight="1" x14ac:dyDescent="0.25">
      <c r="F57270" s="245"/>
    </row>
    <row r="57271" spans="6:6" ht="12" customHeight="1" x14ac:dyDescent="0.25">
      <c r="F57271" s="245"/>
    </row>
    <row r="57272" spans="6:6" ht="12" customHeight="1" x14ac:dyDescent="0.25">
      <c r="F57272" s="245"/>
    </row>
    <row r="57273" spans="6:6" ht="12" customHeight="1" x14ac:dyDescent="0.25">
      <c r="F57273" s="245"/>
    </row>
    <row r="57274" spans="6:6" ht="12" customHeight="1" x14ac:dyDescent="0.25">
      <c r="F57274" s="245"/>
    </row>
    <row r="57275" spans="6:6" ht="12" customHeight="1" x14ac:dyDescent="0.25">
      <c r="F57275" s="245"/>
    </row>
    <row r="57276" spans="6:6" ht="12" customHeight="1" x14ac:dyDescent="0.25">
      <c r="F57276" s="245"/>
    </row>
    <row r="57277" spans="6:6" ht="12" customHeight="1" x14ac:dyDescent="0.25">
      <c r="F57277" s="245"/>
    </row>
    <row r="57278" spans="6:6" ht="12" customHeight="1" x14ac:dyDescent="0.25">
      <c r="F57278" s="245"/>
    </row>
    <row r="57279" spans="6:6" ht="12" customHeight="1" x14ac:dyDescent="0.25">
      <c r="F57279" s="245"/>
    </row>
    <row r="57280" spans="6:6" ht="12" customHeight="1" x14ac:dyDescent="0.25">
      <c r="F57280" s="245"/>
    </row>
    <row r="57281" spans="6:6" ht="12" customHeight="1" x14ac:dyDescent="0.25">
      <c r="F57281" s="245"/>
    </row>
    <row r="57282" spans="6:6" ht="12" customHeight="1" x14ac:dyDescent="0.25">
      <c r="F57282" s="245"/>
    </row>
    <row r="57283" spans="6:6" ht="12" customHeight="1" x14ac:dyDescent="0.25">
      <c r="F57283" s="245"/>
    </row>
    <row r="57284" spans="6:6" ht="12" customHeight="1" x14ac:dyDescent="0.25">
      <c r="F57284" s="245"/>
    </row>
    <row r="57285" spans="6:6" ht="12" customHeight="1" x14ac:dyDescent="0.25">
      <c r="F57285" s="245"/>
    </row>
    <row r="57286" spans="6:6" ht="12" customHeight="1" x14ac:dyDescent="0.25">
      <c r="F57286" s="245"/>
    </row>
    <row r="57287" spans="6:6" ht="12" customHeight="1" x14ac:dyDescent="0.25">
      <c r="F57287" s="245"/>
    </row>
    <row r="57288" spans="6:6" ht="12" customHeight="1" x14ac:dyDescent="0.25">
      <c r="F57288" s="245"/>
    </row>
    <row r="57289" spans="6:6" ht="12" customHeight="1" x14ac:dyDescent="0.25">
      <c r="F57289" s="245"/>
    </row>
    <row r="57290" spans="6:6" ht="12" customHeight="1" x14ac:dyDescent="0.25">
      <c r="F57290" s="245"/>
    </row>
    <row r="57291" spans="6:6" ht="12" customHeight="1" x14ac:dyDescent="0.25">
      <c r="F57291" s="245"/>
    </row>
    <row r="57292" spans="6:6" ht="12" customHeight="1" x14ac:dyDescent="0.25">
      <c r="F57292" s="245"/>
    </row>
    <row r="57293" spans="6:6" ht="12" customHeight="1" x14ac:dyDescent="0.25">
      <c r="F57293" s="245"/>
    </row>
    <row r="57294" spans="6:6" ht="12" customHeight="1" x14ac:dyDescent="0.25">
      <c r="F57294" s="245"/>
    </row>
    <row r="57295" spans="6:6" ht="12" customHeight="1" x14ac:dyDescent="0.25">
      <c r="F57295" s="245"/>
    </row>
    <row r="57296" spans="6:6" ht="12" customHeight="1" x14ac:dyDescent="0.25">
      <c r="F57296" s="245"/>
    </row>
    <row r="57297" spans="6:6" ht="12" customHeight="1" x14ac:dyDescent="0.25">
      <c r="F57297" s="245"/>
    </row>
    <row r="57298" spans="6:6" ht="12" customHeight="1" x14ac:dyDescent="0.25">
      <c r="F57298" s="245"/>
    </row>
    <row r="57299" spans="6:6" ht="12" customHeight="1" x14ac:dyDescent="0.25">
      <c r="F57299" s="245"/>
    </row>
    <row r="57300" spans="6:6" ht="12" customHeight="1" x14ac:dyDescent="0.25">
      <c r="F57300" s="245"/>
    </row>
    <row r="57301" spans="6:6" ht="12" customHeight="1" x14ac:dyDescent="0.25">
      <c r="F57301" s="245"/>
    </row>
    <row r="57302" spans="6:6" ht="12" customHeight="1" x14ac:dyDescent="0.25">
      <c r="F57302" s="245"/>
    </row>
    <row r="57303" spans="6:6" ht="12" customHeight="1" x14ac:dyDescent="0.25">
      <c r="F57303" s="245"/>
    </row>
    <row r="57304" spans="6:6" ht="12" customHeight="1" x14ac:dyDescent="0.25">
      <c r="F57304" s="245"/>
    </row>
    <row r="57305" spans="6:6" ht="12" customHeight="1" x14ac:dyDescent="0.25">
      <c r="F57305" s="245"/>
    </row>
    <row r="57306" spans="6:6" ht="12" customHeight="1" x14ac:dyDescent="0.25">
      <c r="F57306" s="245"/>
    </row>
    <row r="57307" spans="6:6" ht="12" customHeight="1" x14ac:dyDescent="0.25">
      <c r="F57307" s="245"/>
    </row>
    <row r="57308" spans="6:6" ht="12" customHeight="1" x14ac:dyDescent="0.25">
      <c r="F57308" s="245"/>
    </row>
    <row r="57309" spans="6:6" ht="12" customHeight="1" x14ac:dyDescent="0.25">
      <c r="F57309" s="245"/>
    </row>
    <row r="57310" spans="6:6" ht="12" customHeight="1" x14ac:dyDescent="0.25">
      <c r="F57310" s="245"/>
    </row>
    <row r="57311" spans="6:6" ht="12" customHeight="1" x14ac:dyDescent="0.25">
      <c r="F57311" s="245"/>
    </row>
    <row r="57312" spans="6:6" ht="12" customHeight="1" x14ac:dyDescent="0.25">
      <c r="F57312" s="245"/>
    </row>
    <row r="57313" spans="6:6" ht="12" customHeight="1" x14ac:dyDescent="0.25">
      <c r="F57313" s="245"/>
    </row>
    <row r="57314" spans="6:6" ht="12" customHeight="1" x14ac:dyDescent="0.25">
      <c r="F57314" s="245"/>
    </row>
    <row r="57315" spans="6:6" ht="12" customHeight="1" x14ac:dyDescent="0.25">
      <c r="F57315" s="245"/>
    </row>
    <row r="57316" spans="6:6" ht="12" customHeight="1" x14ac:dyDescent="0.25">
      <c r="F57316" s="245"/>
    </row>
    <row r="57317" spans="6:6" ht="12" customHeight="1" x14ac:dyDescent="0.25">
      <c r="F57317" s="245"/>
    </row>
    <row r="57318" spans="6:6" ht="12" customHeight="1" x14ac:dyDescent="0.25">
      <c r="F57318" s="245"/>
    </row>
    <row r="57319" spans="6:6" ht="12" customHeight="1" x14ac:dyDescent="0.25">
      <c r="F57319" s="245"/>
    </row>
    <row r="57320" spans="6:6" ht="12" customHeight="1" x14ac:dyDescent="0.25">
      <c r="F57320" s="245"/>
    </row>
    <row r="57321" spans="6:6" ht="12" customHeight="1" x14ac:dyDescent="0.25">
      <c r="F57321" s="245"/>
    </row>
    <row r="57322" spans="6:6" ht="12" customHeight="1" x14ac:dyDescent="0.25">
      <c r="F57322" s="245"/>
    </row>
    <row r="57323" spans="6:6" ht="12" customHeight="1" x14ac:dyDescent="0.25">
      <c r="F57323" s="245"/>
    </row>
    <row r="57324" spans="6:6" ht="12" customHeight="1" x14ac:dyDescent="0.25">
      <c r="F57324" s="245"/>
    </row>
    <row r="57325" spans="6:6" ht="12" customHeight="1" x14ac:dyDescent="0.25">
      <c r="F57325" s="245"/>
    </row>
    <row r="57326" spans="6:6" ht="12" customHeight="1" x14ac:dyDescent="0.25">
      <c r="F57326" s="245"/>
    </row>
    <row r="57327" spans="6:6" ht="12" customHeight="1" x14ac:dyDescent="0.25">
      <c r="F57327" s="245"/>
    </row>
    <row r="57328" spans="6:6" ht="12" customHeight="1" x14ac:dyDescent="0.25">
      <c r="F57328" s="245"/>
    </row>
    <row r="57329" spans="6:6" ht="12" customHeight="1" x14ac:dyDescent="0.25">
      <c r="F57329" s="245"/>
    </row>
    <row r="57330" spans="6:6" ht="12" customHeight="1" x14ac:dyDescent="0.25">
      <c r="F57330" s="245"/>
    </row>
    <row r="57331" spans="6:6" ht="12" customHeight="1" x14ac:dyDescent="0.25">
      <c r="F57331" s="245"/>
    </row>
    <row r="57332" spans="6:6" ht="12" customHeight="1" x14ac:dyDescent="0.25">
      <c r="F57332" s="245"/>
    </row>
    <row r="57333" spans="6:6" ht="12" customHeight="1" x14ac:dyDescent="0.25">
      <c r="F57333" s="245"/>
    </row>
    <row r="57334" spans="6:6" ht="12" customHeight="1" x14ac:dyDescent="0.25">
      <c r="F57334" s="245"/>
    </row>
    <row r="57335" spans="6:6" ht="12" customHeight="1" x14ac:dyDescent="0.25">
      <c r="F57335" s="245"/>
    </row>
    <row r="57336" spans="6:6" ht="12" customHeight="1" x14ac:dyDescent="0.25">
      <c r="F57336" s="245"/>
    </row>
    <row r="57337" spans="6:6" ht="12" customHeight="1" x14ac:dyDescent="0.25">
      <c r="F57337" s="245"/>
    </row>
    <row r="57338" spans="6:6" ht="12" customHeight="1" x14ac:dyDescent="0.25">
      <c r="F57338" s="245"/>
    </row>
    <row r="57339" spans="6:6" ht="12" customHeight="1" x14ac:dyDescent="0.25">
      <c r="F57339" s="245"/>
    </row>
    <row r="57340" spans="6:6" ht="12" customHeight="1" x14ac:dyDescent="0.25">
      <c r="F57340" s="245"/>
    </row>
    <row r="57341" spans="6:6" ht="12" customHeight="1" x14ac:dyDescent="0.25">
      <c r="F57341" s="245"/>
    </row>
    <row r="57342" spans="6:6" ht="12" customHeight="1" x14ac:dyDescent="0.25">
      <c r="F57342" s="245"/>
    </row>
    <row r="57343" spans="6:6" ht="12" customHeight="1" x14ac:dyDescent="0.25">
      <c r="F57343" s="245"/>
    </row>
    <row r="57344" spans="6:6" ht="12" customHeight="1" x14ac:dyDescent="0.25">
      <c r="F57344" s="245"/>
    </row>
    <row r="57345" spans="6:6" ht="12" customHeight="1" x14ac:dyDescent="0.25">
      <c r="F57345" s="245"/>
    </row>
    <row r="57346" spans="6:6" ht="12" customHeight="1" x14ac:dyDescent="0.25">
      <c r="F57346" s="245"/>
    </row>
    <row r="57347" spans="6:6" ht="12" customHeight="1" x14ac:dyDescent="0.25">
      <c r="F57347" s="245"/>
    </row>
    <row r="57348" spans="6:6" ht="12" customHeight="1" x14ac:dyDescent="0.25">
      <c r="F57348" s="245"/>
    </row>
    <row r="57349" spans="6:6" ht="12" customHeight="1" x14ac:dyDescent="0.25">
      <c r="F57349" s="245"/>
    </row>
    <row r="57350" spans="6:6" ht="12" customHeight="1" x14ac:dyDescent="0.25">
      <c r="F57350" s="245"/>
    </row>
    <row r="57351" spans="6:6" ht="12" customHeight="1" x14ac:dyDescent="0.25">
      <c r="F57351" s="245"/>
    </row>
    <row r="57352" spans="6:6" ht="12" customHeight="1" x14ac:dyDescent="0.25">
      <c r="F57352" s="245"/>
    </row>
    <row r="57353" spans="6:6" ht="12" customHeight="1" x14ac:dyDescent="0.25">
      <c r="F57353" s="245"/>
    </row>
    <row r="57354" spans="6:6" ht="12" customHeight="1" x14ac:dyDescent="0.25">
      <c r="F57354" s="245"/>
    </row>
    <row r="57355" spans="6:6" ht="12" customHeight="1" x14ac:dyDescent="0.25">
      <c r="F57355" s="245"/>
    </row>
    <row r="57356" spans="6:6" ht="12" customHeight="1" x14ac:dyDescent="0.25">
      <c r="F57356" s="245"/>
    </row>
    <row r="57357" spans="6:6" ht="12" customHeight="1" x14ac:dyDescent="0.25">
      <c r="F57357" s="245"/>
    </row>
    <row r="57358" spans="6:6" ht="12" customHeight="1" x14ac:dyDescent="0.25">
      <c r="F57358" s="245"/>
    </row>
    <row r="57359" spans="6:6" ht="12" customHeight="1" x14ac:dyDescent="0.25">
      <c r="F57359" s="245"/>
    </row>
    <row r="57360" spans="6:6" ht="12" customHeight="1" x14ac:dyDescent="0.25">
      <c r="F57360" s="245"/>
    </row>
    <row r="57361" spans="6:6" ht="12" customHeight="1" x14ac:dyDescent="0.25">
      <c r="F57361" s="245"/>
    </row>
    <row r="57362" spans="6:6" ht="12" customHeight="1" x14ac:dyDescent="0.25">
      <c r="F57362" s="245"/>
    </row>
    <row r="57363" spans="6:6" ht="12" customHeight="1" x14ac:dyDescent="0.25">
      <c r="F57363" s="245"/>
    </row>
    <row r="57364" spans="6:6" ht="12" customHeight="1" x14ac:dyDescent="0.25">
      <c r="F57364" s="245"/>
    </row>
    <row r="57365" spans="6:6" ht="12" customHeight="1" x14ac:dyDescent="0.25">
      <c r="F57365" s="245"/>
    </row>
    <row r="57366" spans="6:6" ht="12" customHeight="1" x14ac:dyDescent="0.25">
      <c r="F57366" s="245"/>
    </row>
    <row r="57367" spans="6:6" ht="12" customHeight="1" x14ac:dyDescent="0.25">
      <c r="F57367" s="245"/>
    </row>
    <row r="57368" spans="6:6" ht="12" customHeight="1" x14ac:dyDescent="0.25">
      <c r="F57368" s="245"/>
    </row>
    <row r="57369" spans="6:6" ht="12" customHeight="1" x14ac:dyDescent="0.25">
      <c r="F57369" s="245"/>
    </row>
    <row r="57370" spans="6:6" ht="12" customHeight="1" x14ac:dyDescent="0.25">
      <c r="F57370" s="245"/>
    </row>
    <row r="57371" spans="6:6" ht="12" customHeight="1" x14ac:dyDescent="0.25">
      <c r="F57371" s="245"/>
    </row>
    <row r="57372" spans="6:6" ht="12" customHeight="1" x14ac:dyDescent="0.25">
      <c r="F57372" s="245"/>
    </row>
    <row r="57373" spans="6:6" ht="12" customHeight="1" x14ac:dyDescent="0.25">
      <c r="F57373" s="245"/>
    </row>
    <row r="57374" spans="6:6" ht="12" customHeight="1" x14ac:dyDescent="0.25">
      <c r="F57374" s="245"/>
    </row>
    <row r="57375" spans="6:6" ht="12" customHeight="1" x14ac:dyDescent="0.25">
      <c r="F57375" s="245"/>
    </row>
    <row r="57376" spans="6:6" ht="12" customHeight="1" x14ac:dyDescent="0.25">
      <c r="F57376" s="245"/>
    </row>
    <row r="57377" spans="6:6" ht="12" customHeight="1" x14ac:dyDescent="0.25">
      <c r="F57377" s="245"/>
    </row>
    <row r="57378" spans="6:6" ht="12" customHeight="1" x14ac:dyDescent="0.25">
      <c r="F57378" s="245"/>
    </row>
    <row r="57379" spans="6:6" ht="12" customHeight="1" x14ac:dyDescent="0.25">
      <c r="F57379" s="245"/>
    </row>
    <row r="57380" spans="6:6" ht="12" customHeight="1" x14ac:dyDescent="0.25">
      <c r="F57380" s="245"/>
    </row>
    <row r="57381" spans="6:6" ht="12" customHeight="1" x14ac:dyDescent="0.25">
      <c r="F57381" s="245"/>
    </row>
    <row r="57382" spans="6:6" ht="12" customHeight="1" x14ac:dyDescent="0.25">
      <c r="F57382" s="245"/>
    </row>
    <row r="57383" spans="6:6" ht="12" customHeight="1" x14ac:dyDescent="0.25">
      <c r="F57383" s="245"/>
    </row>
    <row r="57384" spans="6:6" ht="12" customHeight="1" x14ac:dyDescent="0.25">
      <c r="F57384" s="245"/>
    </row>
    <row r="57385" spans="6:6" ht="12" customHeight="1" x14ac:dyDescent="0.25">
      <c r="F57385" s="245"/>
    </row>
    <row r="57386" spans="6:6" ht="12" customHeight="1" x14ac:dyDescent="0.25">
      <c r="F57386" s="245"/>
    </row>
    <row r="57387" spans="6:6" ht="12" customHeight="1" x14ac:dyDescent="0.25">
      <c r="F57387" s="245"/>
    </row>
    <row r="57388" spans="6:6" ht="12" customHeight="1" x14ac:dyDescent="0.25">
      <c r="F57388" s="245"/>
    </row>
    <row r="57389" spans="6:6" ht="12" customHeight="1" x14ac:dyDescent="0.25">
      <c r="F57389" s="245"/>
    </row>
    <row r="57390" spans="6:6" ht="12" customHeight="1" x14ac:dyDescent="0.25">
      <c r="F57390" s="245"/>
    </row>
    <row r="57391" spans="6:6" ht="12" customHeight="1" x14ac:dyDescent="0.25">
      <c r="F57391" s="245"/>
    </row>
    <row r="57392" spans="6:6" ht="12" customHeight="1" x14ac:dyDescent="0.25">
      <c r="F57392" s="245"/>
    </row>
    <row r="57393" spans="6:6" ht="12" customHeight="1" x14ac:dyDescent="0.25">
      <c r="F57393" s="245"/>
    </row>
    <row r="57394" spans="6:6" ht="12" customHeight="1" x14ac:dyDescent="0.25">
      <c r="F57394" s="245"/>
    </row>
    <row r="57395" spans="6:6" ht="12" customHeight="1" x14ac:dyDescent="0.25">
      <c r="F57395" s="245"/>
    </row>
    <row r="57396" spans="6:6" ht="12" customHeight="1" x14ac:dyDescent="0.25">
      <c r="F57396" s="245"/>
    </row>
    <row r="57397" spans="6:6" ht="12" customHeight="1" x14ac:dyDescent="0.25">
      <c r="F57397" s="245"/>
    </row>
    <row r="57398" spans="6:6" ht="12" customHeight="1" x14ac:dyDescent="0.25">
      <c r="F57398" s="245"/>
    </row>
    <row r="57399" spans="6:6" ht="12" customHeight="1" x14ac:dyDescent="0.25">
      <c r="F57399" s="245"/>
    </row>
    <row r="57400" spans="6:6" ht="12" customHeight="1" x14ac:dyDescent="0.25">
      <c r="F57400" s="245"/>
    </row>
    <row r="57401" spans="6:6" ht="12" customHeight="1" x14ac:dyDescent="0.25">
      <c r="F57401" s="245"/>
    </row>
    <row r="57402" spans="6:6" ht="12" customHeight="1" x14ac:dyDescent="0.25">
      <c r="F57402" s="245"/>
    </row>
    <row r="57403" spans="6:6" ht="12" customHeight="1" x14ac:dyDescent="0.25">
      <c r="F57403" s="245"/>
    </row>
    <row r="57404" spans="6:6" ht="12" customHeight="1" x14ac:dyDescent="0.25">
      <c r="F57404" s="245"/>
    </row>
    <row r="57405" spans="6:6" ht="12" customHeight="1" x14ac:dyDescent="0.25">
      <c r="F57405" s="245"/>
    </row>
    <row r="57406" spans="6:6" ht="12" customHeight="1" x14ac:dyDescent="0.25">
      <c r="F57406" s="245"/>
    </row>
    <row r="57407" spans="6:6" ht="12" customHeight="1" x14ac:dyDescent="0.25">
      <c r="F57407" s="245"/>
    </row>
    <row r="57408" spans="6:6" ht="12" customHeight="1" x14ac:dyDescent="0.25">
      <c r="F57408" s="245"/>
    </row>
    <row r="57409" spans="6:6" ht="12" customHeight="1" x14ac:dyDescent="0.25">
      <c r="F57409" s="245"/>
    </row>
    <row r="57410" spans="6:6" ht="12" customHeight="1" x14ac:dyDescent="0.25">
      <c r="F57410" s="245"/>
    </row>
    <row r="57411" spans="6:6" ht="12" customHeight="1" x14ac:dyDescent="0.25">
      <c r="F57411" s="245"/>
    </row>
    <row r="57412" spans="6:6" ht="12" customHeight="1" x14ac:dyDescent="0.25">
      <c r="F57412" s="245"/>
    </row>
    <row r="57413" spans="6:6" ht="12" customHeight="1" x14ac:dyDescent="0.25">
      <c r="F57413" s="245"/>
    </row>
    <row r="57414" spans="6:6" ht="12" customHeight="1" x14ac:dyDescent="0.25">
      <c r="F57414" s="245"/>
    </row>
    <row r="57415" spans="6:6" ht="12" customHeight="1" x14ac:dyDescent="0.25">
      <c r="F57415" s="245"/>
    </row>
    <row r="57416" spans="6:6" ht="12" customHeight="1" x14ac:dyDescent="0.25">
      <c r="F57416" s="245"/>
    </row>
    <row r="57417" spans="6:6" ht="12" customHeight="1" x14ac:dyDescent="0.25">
      <c r="F57417" s="245"/>
    </row>
    <row r="57418" spans="6:6" ht="12" customHeight="1" x14ac:dyDescent="0.25">
      <c r="F57418" s="245"/>
    </row>
    <row r="57419" spans="6:6" ht="12" customHeight="1" x14ac:dyDescent="0.25">
      <c r="F57419" s="245"/>
    </row>
    <row r="57420" spans="6:6" ht="12" customHeight="1" x14ac:dyDescent="0.25">
      <c r="F57420" s="245"/>
    </row>
    <row r="57421" spans="6:6" ht="12" customHeight="1" x14ac:dyDescent="0.25">
      <c r="F57421" s="245"/>
    </row>
    <row r="57422" spans="6:6" ht="12" customHeight="1" x14ac:dyDescent="0.25">
      <c r="F57422" s="245"/>
    </row>
    <row r="57423" spans="6:6" ht="12" customHeight="1" x14ac:dyDescent="0.25">
      <c r="F57423" s="245"/>
    </row>
    <row r="57424" spans="6:6" ht="12" customHeight="1" x14ac:dyDescent="0.25">
      <c r="F57424" s="245"/>
    </row>
    <row r="57425" spans="6:6" ht="12" customHeight="1" x14ac:dyDescent="0.25">
      <c r="F57425" s="245"/>
    </row>
    <row r="57426" spans="6:6" ht="12" customHeight="1" x14ac:dyDescent="0.25">
      <c r="F57426" s="245"/>
    </row>
    <row r="57427" spans="6:6" ht="12" customHeight="1" x14ac:dyDescent="0.25">
      <c r="F57427" s="245"/>
    </row>
    <row r="57428" spans="6:6" ht="12" customHeight="1" x14ac:dyDescent="0.25">
      <c r="F57428" s="245"/>
    </row>
    <row r="57429" spans="6:6" ht="12" customHeight="1" x14ac:dyDescent="0.25">
      <c r="F57429" s="245"/>
    </row>
    <row r="57430" spans="6:6" ht="12" customHeight="1" x14ac:dyDescent="0.25">
      <c r="F57430" s="245"/>
    </row>
    <row r="57431" spans="6:6" ht="12" customHeight="1" x14ac:dyDescent="0.25">
      <c r="F57431" s="245"/>
    </row>
    <row r="57432" spans="6:6" ht="12" customHeight="1" x14ac:dyDescent="0.25">
      <c r="F57432" s="245"/>
    </row>
    <row r="57433" spans="6:6" ht="12" customHeight="1" x14ac:dyDescent="0.25">
      <c r="F57433" s="245"/>
    </row>
    <row r="57434" spans="6:6" ht="12" customHeight="1" x14ac:dyDescent="0.25">
      <c r="F57434" s="245"/>
    </row>
    <row r="57435" spans="6:6" ht="12" customHeight="1" x14ac:dyDescent="0.25">
      <c r="F57435" s="245"/>
    </row>
    <row r="57436" spans="6:6" ht="12" customHeight="1" x14ac:dyDescent="0.25">
      <c r="F57436" s="245"/>
    </row>
    <row r="57437" spans="6:6" ht="12" customHeight="1" x14ac:dyDescent="0.25">
      <c r="F57437" s="245"/>
    </row>
    <row r="57438" spans="6:6" ht="12" customHeight="1" x14ac:dyDescent="0.25">
      <c r="F57438" s="245"/>
    </row>
    <row r="57439" spans="6:6" ht="12" customHeight="1" x14ac:dyDescent="0.25">
      <c r="F57439" s="245"/>
    </row>
    <row r="57440" spans="6:6" ht="12" customHeight="1" x14ac:dyDescent="0.25">
      <c r="F57440" s="245"/>
    </row>
    <row r="57441" spans="6:6" ht="12" customHeight="1" x14ac:dyDescent="0.25">
      <c r="F57441" s="245"/>
    </row>
    <row r="57442" spans="6:6" ht="12" customHeight="1" x14ac:dyDescent="0.25">
      <c r="F57442" s="245"/>
    </row>
    <row r="57443" spans="6:6" ht="12" customHeight="1" x14ac:dyDescent="0.25">
      <c r="F57443" s="245"/>
    </row>
    <row r="57444" spans="6:6" ht="12" customHeight="1" x14ac:dyDescent="0.25">
      <c r="F57444" s="245"/>
    </row>
    <row r="57445" spans="6:6" ht="12" customHeight="1" x14ac:dyDescent="0.25">
      <c r="F57445" s="245"/>
    </row>
    <row r="57446" spans="6:6" ht="12" customHeight="1" x14ac:dyDescent="0.25">
      <c r="F57446" s="245"/>
    </row>
    <row r="57447" spans="6:6" ht="12" customHeight="1" x14ac:dyDescent="0.25">
      <c r="F57447" s="245"/>
    </row>
    <row r="57448" spans="6:6" ht="12" customHeight="1" x14ac:dyDescent="0.25">
      <c r="F57448" s="245"/>
    </row>
    <row r="57449" spans="6:6" ht="12" customHeight="1" x14ac:dyDescent="0.25">
      <c r="F57449" s="245"/>
    </row>
    <row r="57450" spans="6:6" ht="12" customHeight="1" x14ac:dyDescent="0.25">
      <c r="F57450" s="245"/>
    </row>
    <row r="57451" spans="6:6" ht="12" customHeight="1" x14ac:dyDescent="0.25">
      <c r="F57451" s="245"/>
    </row>
    <row r="57452" spans="6:6" ht="12" customHeight="1" x14ac:dyDescent="0.25">
      <c r="F57452" s="245"/>
    </row>
    <row r="57453" spans="6:6" ht="12" customHeight="1" x14ac:dyDescent="0.25">
      <c r="F57453" s="245"/>
    </row>
    <row r="57454" spans="6:6" ht="12" customHeight="1" x14ac:dyDescent="0.25">
      <c r="F57454" s="245"/>
    </row>
    <row r="57455" spans="6:6" ht="12" customHeight="1" x14ac:dyDescent="0.25">
      <c r="F57455" s="245"/>
    </row>
    <row r="57456" spans="6:6" ht="12" customHeight="1" x14ac:dyDescent="0.25">
      <c r="F57456" s="245"/>
    </row>
    <row r="57457" spans="6:6" ht="12" customHeight="1" x14ac:dyDescent="0.25">
      <c r="F57457" s="245"/>
    </row>
    <row r="57458" spans="6:6" ht="12" customHeight="1" x14ac:dyDescent="0.25">
      <c r="F57458" s="245"/>
    </row>
    <row r="57459" spans="6:6" ht="12" customHeight="1" x14ac:dyDescent="0.25">
      <c r="F57459" s="245"/>
    </row>
    <row r="57460" spans="6:6" ht="12" customHeight="1" x14ac:dyDescent="0.25">
      <c r="F57460" s="245"/>
    </row>
    <row r="57461" spans="6:6" ht="12" customHeight="1" x14ac:dyDescent="0.25">
      <c r="F57461" s="245"/>
    </row>
    <row r="57462" spans="6:6" ht="12" customHeight="1" x14ac:dyDescent="0.25">
      <c r="F57462" s="245"/>
    </row>
    <row r="57463" spans="6:6" ht="12" customHeight="1" x14ac:dyDescent="0.25">
      <c r="F57463" s="245"/>
    </row>
    <row r="57464" spans="6:6" ht="12" customHeight="1" x14ac:dyDescent="0.25">
      <c r="F57464" s="245"/>
    </row>
    <row r="57465" spans="6:6" ht="12" customHeight="1" x14ac:dyDescent="0.25">
      <c r="F57465" s="245"/>
    </row>
    <row r="57466" spans="6:6" ht="12" customHeight="1" x14ac:dyDescent="0.25">
      <c r="F57466" s="245"/>
    </row>
    <row r="57467" spans="6:6" ht="12" customHeight="1" x14ac:dyDescent="0.25">
      <c r="F57467" s="245"/>
    </row>
    <row r="57468" spans="6:6" ht="12" customHeight="1" x14ac:dyDescent="0.25">
      <c r="F57468" s="245"/>
    </row>
    <row r="57469" spans="6:6" ht="12" customHeight="1" x14ac:dyDescent="0.25">
      <c r="F57469" s="245"/>
    </row>
    <row r="57470" spans="6:6" ht="12" customHeight="1" x14ac:dyDescent="0.25">
      <c r="F57470" s="245"/>
    </row>
    <row r="57471" spans="6:6" ht="12" customHeight="1" x14ac:dyDescent="0.25">
      <c r="F57471" s="245"/>
    </row>
    <row r="57472" spans="6:6" ht="12" customHeight="1" x14ac:dyDescent="0.25">
      <c r="F57472" s="245"/>
    </row>
    <row r="57473" spans="6:6" ht="12" customHeight="1" x14ac:dyDescent="0.25">
      <c r="F57473" s="245"/>
    </row>
    <row r="57474" spans="6:6" ht="12" customHeight="1" x14ac:dyDescent="0.25">
      <c r="F57474" s="245"/>
    </row>
    <row r="57475" spans="6:6" ht="12" customHeight="1" x14ac:dyDescent="0.25">
      <c r="F57475" s="245"/>
    </row>
    <row r="57476" spans="6:6" ht="12" customHeight="1" x14ac:dyDescent="0.25">
      <c r="F57476" s="245"/>
    </row>
    <row r="57477" spans="6:6" ht="12" customHeight="1" x14ac:dyDescent="0.25">
      <c r="F57477" s="245"/>
    </row>
    <row r="57478" spans="6:6" ht="12" customHeight="1" x14ac:dyDescent="0.25">
      <c r="F57478" s="245"/>
    </row>
    <row r="57479" spans="6:6" ht="12" customHeight="1" x14ac:dyDescent="0.25">
      <c r="F57479" s="245"/>
    </row>
    <row r="57480" spans="6:6" ht="12" customHeight="1" x14ac:dyDescent="0.25">
      <c r="F57480" s="245"/>
    </row>
    <row r="57481" spans="6:6" ht="12" customHeight="1" x14ac:dyDescent="0.25">
      <c r="F57481" s="245"/>
    </row>
    <row r="57482" spans="6:6" ht="12" customHeight="1" x14ac:dyDescent="0.25">
      <c r="F57482" s="245"/>
    </row>
    <row r="57483" spans="6:6" ht="12" customHeight="1" x14ac:dyDescent="0.25">
      <c r="F57483" s="245"/>
    </row>
    <row r="57484" spans="6:6" ht="12" customHeight="1" x14ac:dyDescent="0.25">
      <c r="F57484" s="245"/>
    </row>
    <row r="57485" spans="6:6" ht="12" customHeight="1" x14ac:dyDescent="0.25">
      <c r="F57485" s="245"/>
    </row>
    <row r="57486" spans="6:6" ht="12" customHeight="1" x14ac:dyDescent="0.25">
      <c r="F57486" s="245"/>
    </row>
    <row r="57487" spans="6:6" ht="12" customHeight="1" x14ac:dyDescent="0.25">
      <c r="F57487" s="245"/>
    </row>
    <row r="57488" spans="6:6" ht="12" customHeight="1" x14ac:dyDescent="0.25">
      <c r="F57488" s="245"/>
    </row>
    <row r="57489" spans="6:6" ht="12" customHeight="1" x14ac:dyDescent="0.25">
      <c r="F57489" s="245"/>
    </row>
    <row r="57490" spans="6:6" ht="12" customHeight="1" x14ac:dyDescent="0.25">
      <c r="F57490" s="245"/>
    </row>
    <row r="57491" spans="6:6" ht="12" customHeight="1" x14ac:dyDescent="0.25">
      <c r="F57491" s="245"/>
    </row>
    <row r="57492" spans="6:6" ht="12" customHeight="1" x14ac:dyDescent="0.25">
      <c r="F57492" s="245"/>
    </row>
    <row r="57493" spans="6:6" ht="12" customHeight="1" x14ac:dyDescent="0.25">
      <c r="F57493" s="245"/>
    </row>
    <row r="57494" spans="6:6" ht="12" customHeight="1" x14ac:dyDescent="0.25">
      <c r="F57494" s="245"/>
    </row>
    <row r="57495" spans="6:6" ht="12" customHeight="1" x14ac:dyDescent="0.25">
      <c r="F57495" s="245"/>
    </row>
    <row r="57496" spans="6:6" ht="12" customHeight="1" x14ac:dyDescent="0.25">
      <c r="F57496" s="245"/>
    </row>
    <row r="57497" spans="6:6" ht="12" customHeight="1" x14ac:dyDescent="0.25">
      <c r="F57497" s="245"/>
    </row>
    <row r="57498" spans="6:6" ht="12" customHeight="1" x14ac:dyDescent="0.25">
      <c r="F57498" s="245"/>
    </row>
    <row r="57499" spans="6:6" ht="12" customHeight="1" x14ac:dyDescent="0.25">
      <c r="F57499" s="245"/>
    </row>
    <row r="57500" spans="6:6" ht="12" customHeight="1" x14ac:dyDescent="0.25">
      <c r="F57500" s="245"/>
    </row>
    <row r="57501" spans="6:6" ht="12" customHeight="1" x14ac:dyDescent="0.25">
      <c r="F57501" s="245"/>
    </row>
    <row r="57502" spans="6:6" ht="12" customHeight="1" x14ac:dyDescent="0.25">
      <c r="F57502" s="245"/>
    </row>
    <row r="57503" spans="6:6" ht="12" customHeight="1" x14ac:dyDescent="0.25">
      <c r="F57503" s="245"/>
    </row>
    <row r="57504" spans="6:6" ht="12" customHeight="1" x14ac:dyDescent="0.25">
      <c r="F57504" s="245"/>
    </row>
    <row r="57505" spans="6:6" ht="12" customHeight="1" x14ac:dyDescent="0.25">
      <c r="F57505" s="245"/>
    </row>
    <row r="57506" spans="6:6" ht="12" customHeight="1" x14ac:dyDescent="0.25">
      <c r="F57506" s="245"/>
    </row>
    <row r="57507" spans="6:6" ht="12" customHeight="1" x14ac:dyDescent="0.25">
      <c r="F57507" s="245"/>
    </row>
    <row r="57508" spans="6:6" ht="12" customHeight="1" x14ac:dyDescent="0.25">
      <c r="F57508" s="245"/>
    </row>
    <row r="57509" spans="6:6" ht="12" customHeight="1" x14ac:dyDescent="0.25">
      <c r="F57509" s="245"/>
    </row>
    <row r="57510" spans="6:6" ht="12" customHeight="1" x14ac:dyDescent="0.25">
      <c r="F57510" s="245"/>
    </row>
    <row r="57511" spans="6:6" ht="12" customHeight="1" x14ac:dyDescent="0.25">
      <c r="F57511" s="245"/>
    </row>
    <row r="57512" spans="6:6" ht="12" customHeight="1" x14ac:dyDescent="0.25">
      <c r="F57512" s="245"/>
    </row>
    <row r="57513" spans="6:6" ht="12" customHeight="1" x14ac:dyDescent="0.25">
      <c r="F57513" s="245"/>
    </row>
    <row r="57514" spans="6:6" ht="12" customHeight="1" x14ac:dyDescent="0.25">
      <c r="F57514" s="245"/>
    </row>
    <row r="57515" spans="6:6" ht="12" customHeight="1" x14ac:dyDescent="0.25">
      <c r="F57515" s="245"/>
    </row>
    <row r="57516" spans="6:6" ht="12" customHeight="1" x14ac:dyDescent="0.25">
      <c r="F57516" s="245"/>
    </row>
    <row r="57517" spans="6:6" ht="12" customHeight="1" x14ac:dyDescent="0.25">
      <c r="F57517" s="245"/>
    </row>
    <row r="57518" spans="6:6" ht="12" customHeight="1" x14ac:dyDescent="0.25">
      <c r="F57518" s="245"/>
    </row>
    <row r="57519" spans="6:6" ht="12" customHeight="1" x14ac:dyDescent="0.25">
      <c r="F57519" s="245"/>
    </row>
    <row r="57520" spans="6:6" ht="12" customHeight="1" x14ac:dyDescent="0.25">
      <c r="F57520" s="245"/>
    </row>
    <row r="57521" spans="6:6" ht="12" customHeight="1" x14ac:dyDescent="0.25">
      <c r="F57521" s="245"/>
    </row>
    <row r="57522" spans="6:6" ht="12" customHeight="1" x14ac:dyDescent="0.25">
      <c r="F57522" s="245"/>
    </row>
    <row r="57523" spans="6:6" ht="12" customHeight="1" x14ac:dyDescent="0.25">
      <c r="F57523" s="245"/>
    </row>
    <row r="57524" spans="6:6" ht="12" customHeight="1" x14ac:dyDescent="0.25">
      <c r="F57524" s="245"/>
    </row>
    <row r="57525" spans="6:6" ht="12" customHeight="1" x14ac:dyDescent="0.25">
      <c r="F57525" s="245"/>
    </row>
    <row r="57526" spans="6:6" ht="12" customHeight="1" x14ac:dyDescent="0.25">
      <c r="F57526" s="245"/>
    </row>
    <row r="57527" spans="6:6" ht="12" customHeight="1" x14ac:dyDescent="0.25">
      <c r="F57527" s="245"/>
    </row>
    <row r="57528" spans="6:6" ht="12" customHeight="1" x14ac:dyDescent="0.25">
      <c r="F57528" s="245"/>
    </row>
    <row r="57529" spans="6:6" ht="12" customHeight="1" x14ac:dyDescent="0.25">
      <c r="F57529" s="245"/>
    </row>
    <row r="57530" spans="6:6" ht="12" customHeight="1" x14ac:dyDescent="0.25">
      <c r="F57530" s="245"/>
    </row>
    <row r="57531" spans="6:6" ht="12" customHeight="1" x14ac:dyDescent="0.25">
      <c r="F57531" s="245"/>
    </row>
    <row r="57532" spans="6:6" ht="12" customHeight="1" x14ac:dyDescent="0.25">
      <c r="F57532" s="245"/>
    </row>
    <row r="57533" spans="6:6" ht="12" customHeight="1" x14ac:dyDescent="0.25">
      <c r="F57533" s="245"/>
    </row>
    <row r="57534" spans="6:6" ht="12" customHeight="1" x14ac:dyDescent="0.25">
      <c r="F57534" s="245"/>
    </row>
    <row r="57535" spans="6:6" ht="12" customHeight="1" x14ac:dyDescent="0.25">
      <c r="F57535" s="245"/>
    </row>
    <row r="57536" spans="6:6" ht="12" customHeight="1" x14ac:dyDescent="0.25">
      <c r="F57536" s="245"/>
    </row>
    <row r="57537" spans="6:6" ht="12" customHeight="1" x14ac:dyDescent="0.25">
      <c r="F57537" s="245"/>
    </row>
    <row r="57538" spans="6:6" ht="12" customHeight="1" x14ac:dyDescent="0.25">
      <c r="F57538" s="245"/>
    </row>
    <row r="57539" spans="6:6" ht="12" customHeight="1" x14ac:dyDescent="0.25">
      <c r="F57539" s="245"/>
    </row>
    <row r="57540" spans="6:6" ht="12" customHeight="1" x14ac:dyDescent="0.25">
      <c r="F57540" s="245"/>
    </row>
    <row r="57541" spans="6:6" ht="12" customHeight="1" x14ac:dyDescent="0.25">
      <c r="F57541" s="245"/>
    </row>
    <row r="57542" spans="6:6" ht="12" customHeight="1" x14ac:dyDescent="0.25">
      <c r="F57542" s="245"/>
    </row>
    <row r="57543" spans="6:6" ht="12" customHeight="1" x14ac:dyDescent="0.25">
      <c r="F57543" s="245"/>
    </row>
    <row r="57544" spans="6:6" ht="12" customHeight="1" x14ac:dyDescent="0.25">
      <c r="F57544" s="245"/>
    </row>
    <row r="57545" spans="6:6" ht="12" customHeight="1" x14ac:dyDescent="0.25">
      <c r="F57545" s="245"/>
    </row>
    <row r="57546" spans="6:6" ht="12" customHeight="1" x14ac:dyDescent="0.25">
      <c r="F57546" s="245"/>
    </row>
    <row r="57547" spans="6:6" ht="12" customHeight="1" x14ac:dyDescent="0.25">
      <c r="F57547" s="245"/>
    </row>
    <row r="57548" spans="6:6" ht="12" customHeight="1" x14ac:dyDescent="0.25">
      <c r="F57548" s="245"/>
    </row>
    <row r="57549" spans="6:6" ht="12" customHeight="1" x14ac:dyDescent="0.25">
      <c r="F57549" s="245"/>
    </row>
    <row r="57550" spans="6:6" ht="12" customHeight="1" x14ac:dyDescent="0.25">
      <c r="F57550" s="245"/>
    </row>
    <row r="57551" spans="6:6" ht="12" customHeight="1" x14ac:dyDescent="0.25">
      <c r="F57551" s="245"/>
    </row>
    <row r="57552" spans="6:6" ht="12" customHeight="1" x14ac:dyDescent="0.25">
      <c r="F57552" s="245"/>
    </row>
    <row r="57553" spans="6:6" ht="12" customHeight="1" x14ac:dyDescent="0.25">
      <c r="F57553" s="245"/>
    </row>
    <row r="57554" spans="6:6" ht="12" customHeight="1" x14ac:dyDescent="0.25">
      <c r="F57554" s="245"/>
    </row>
    <row r="57555" spans="6:6" ht="12" customHeight="1" x14ac:dyDescent="0.25">
      <c r="F57555" s="245"/>
    </row>
    <row r="57556" spans="6:6" ht="12" customHeight="1" x14ac:dyDescent="0.25">
      <c r="F57556" s="245"/>
    </row>
    <row r="57557" spans="6:6" ht="12" customHeight="1" x14ac:dyDescent="0.25">
      <c r="F57557" s="245"/>
    </row>
    <row r="57558" spans="6:6" ht="12" customHeight="1" x14ac:dyDescent="0.25">
      <c r="F57558" s="245"/>
    </row>
    <row r="57559" spans="6:6" ht="12" customHeight="1" x14ac:dyDescent="0.25">
      <c r="F57559" s="245"/>
    </row>
    <row r="57560" spans="6:6" ht="12" customHeight="1" x14ac:dyDescent="0.25">
      <c r="F57560" s="245"/>
    </row>
    <row r="57561" spans="6:6" ht="12" customHeight="1" x14ac:dyDescent="0.25">
      <c r="F57561" s="245"/>
    </row>
    <row r="57562" spans="6:6" ht="12" customHeight="1" x14ac:dyDescent="0.25">
      <c r="F57562" s="245"/>
    </row>
    <row r="57563" spans="6:6" ht="12" customHeight="1" x14ac:dyDescent="0.25">
      <c r="F57563" s="245"/>
    </row>
    <row r="57564" spans="6:6" ht="12" customHeight="1" x14ac:dyDescent="0.25">
      <c r="F57564" s="245"/>
    </row>
    <row r="57565" spans="6:6" ht="12" customHeight="1" x14ac:dyDescent="0.25">
      <c r="F57565" s="245"/>
    </row>
    <row r="57566" spans="6:6" ht="12" customHeight="1" x14ac:dyDescent="0.25">
      <c r="F57566" s="245"/>
    </row>
    <row r="57567" spans="6:6" ht="12" customHeight="1" x14ac:dyDescent="0.25">
      <c r="F57567" s="245"/>
    </row>
    <row r="57568" spans="6:6" ht="12" customHeight="1" x14ac:dyDescent="0.25">
      <c r="F57568" s="245"/>
    </row>
    <row r="57569" spans="6:6" ht="12" customHeight="1" x14ac:dyDescent="0.25">
      <c r="F57569" s="245"/>
    </row>
    <row r="57570" spans="6:6" ht="12" customHeight="1" x14ac:dyDescent="0.25">
      <c r="F57570" s="245"/>
    </row>
    <row r="57571" spans="6:6" ht="12" customHeight="1" x14ac:dyDescent="0.25">
      <c r="F57571" s="245"/>
    </row>
    <row r="57572" spans="6:6" ht="12" customHeight="1" x14ac:dyDescent="0.25">
      <c r="F57572" s="245"/>
    </row>
    <row r="57573" spans="6:6" ht="12" customHeight="1" x14ac:dyDescent="0.25">
      <c r="F57573" s="245"/>
    </row>
    <row r="57574" spans="6:6" ht="12" customHeight="1" x14ac:dyDescent="0.25">
      <c r="F57574" s="245"/>
    </row>
    <row r="57575" spans="6:6" ht="12" customHeight="1" x14ac:dyDescent="0.25">
      <c r="F57575" s="245"/>
    </row>
    <row r="57576" spans="6:6" ht="12" customHeight="1" x14ac:dyDescent="0.25">
      <c r="F57576" s="245"/>
    </row>
    <row r="57577" spans="6:6" ht="12" customHeight="1" x14ac:dyDescent="0.25">
      <c r="F57577" s="245"/>
    </row>
    <row r="57578" spans="6:6" ht="12" customHeight="1" x14ac:dyDescent="0.25">
      <c r="F57578" s="245"/>
    </row>
    <row r="57579" spans="6:6" ht="12" customHeight="1" x14ac:dyDescent="0.25">
      <c r="F57579" s="245"/>
    </row>
    <row r="57580" spans="6:6" ht="12" customHeight="1" x14ac:dyDescent="0.25">
      <c r="F57580" s="245"/>
    </row>
    <row r="57581" spans="6:6" ht="12" customHeight="1" x14ac:dyDescent="0.25">
      <c r="F57581" s="245"/>
    </row>
    <row r="57582" spans="6:6" ht="12" customHeight="1" x14ac:dyDescent="0.25">
      <c r="F57582" s="245"/>
    </row>
    <row r="57583" spans="6:6" ht="12" customHeight="1" x14ac:dyDescent="0.25">
      <c r="F57583" s="245"/>
    </row>
    <row r="57584" spans="6:6" ht="12" customHeight="1" x14ac:dyDescent="0.25">
      <c r="F57584" s="245"/>
    </row>
    <row r="57585" spans="6:6" ht="12" customHeight="1" x14ac:dyDescent="0.25">
      <c r="F57585" s="245"/>
    </row>
    <row r="57586" spans="6:6" ht="12" customHeight="1" x14ac:dyDescent="0.25">
      <c r="F57586" s="245"/>
    </row>
    <row r="57587" spans="6:6" ht="12" customHeight="1" x14ac:dyDescent="0.25">
      <c r="F57587" s="245"/>
    </row>
    <row r="57588" spans="6:6" ht="12" customHeight="1" x14ac:dyDescent="0.25">
      <c r="F57588" s="245"/>
    </row>
    <row r="57589" spans="6:6" ht="12" customHeight="1" x14ac:dyDescent="0.25">
      <c r="F57589" s="245"/>
    </row>
    <row r="57590" spans="6:6" ht="12" customHeight="1" x14ac:dyDescent="0.25">
      <c r="F57590" s="245"/>
    </row>
    <row r="57591" spans="6:6" ht="12" customHeight="1" x14ac:dyDescent="0.25">
      <c r="F57591" s="245"/>
    </row>
    <row r="57592" spans="6:6" ht="12" customHeight="1" x14ac:dyDescent="0.25">
      <c r="F57592" s="245"/>
    </row>
    <row r="57593" spans="6:6" ht="12" customHeight="1" x14ac:dyDescent="0.25">
      <c r="F57593" s="245"/>
    </row>
    <row r="57594" spans="6:6" ht="12" customHeight="1" x14ac:dyDescent="0.25">
      <c r="F57594" s="245"/>
    </row>
    <row r="57595" spans="6:6" ht="12" customHeight="1" x14ac:dyDescent="0.25">
      <c r="F57595" s="245"/>
    </row>
    <row r="57596" spans="6:6" ht="12" customHeight="1" x14ac:dyDescent="0.25">
      <c r="F57596" s="245"/>
    </row>
    <row r="57597" spans="6:6" ht="12" customHeight="1" x14ac:dyDescent="0.25">
      <c r="F57597" s="245"/>
    </row>
    <row r="57598" spans="6:6" ht="12" customHeight="1" x14ac:dyDescent="0.25">
      <c r="F57598" s="245"/>
    </row>
    <row r="57599" spans="6:6" ht="12" customHeight="1" x14ac:dyDescent="0.25">
      <c r="F57599" s="245"/>
    </row>
    <row r="57600" spans="6:6" ht="12" customHeight="1" x14ac:dyDescent="0.25">
      <c r="F57600" s="245"/>
    </row>
    <row r="57601" spans="6:6" ht="12" customHeight="1" x14ac:dyDescent="0.25">
      <c r="F57601" s="245"/>
    </row>
    <row r="57602" spans="6:6" ht="12" customHeight="1" x14ac:dyDescent="0.25">
      <c r="F57602" s="245"/>
    </row>
    <row r="57603" spans="6:6" ht="12" customHeight="1" x14ac:dyDescent="0.25">
      <c r="F57603" s="245"/>
    </row>
    <row r="57604" spans="6:6" ht="12" customHeight="1" x14ac:dyDescent="0.25">
      <c r="F57604" s="245"/>
    </row>
    <row r="57605" spans="6:6" ht="12" customHeight="1" x14ac:dyDescent="0.25">
      <c r="F57605" s="245"/>
    </row>
    <row r="57606" spans="6:6" ht="12" customHeight="1" x14ac:dyDescent="0.25">
      <c r="F57606" s="245"/>
    </row>
    <row r="57607" spans="6:6" ht="12" customHeight="1" x14ac:dyDescent="0.25">
      <c r="F57607" s="245"/>
    </row>
    <row r="57608" spans="6:6" ht="12" customHeight="1" x14ac:dyDescent="0.25">
      <c r="F57608" s="245"/>
    </row>
    <row r="57609" spans="6:6" ht="12" customHeight="1" x14ac:dyDescent="0.25">
      <c r="F57609" s="245"/>
    </row>
    <row r="57610" spans="6:6" ht="12" customHeight="1" x14ac:dyDescent="0.25">
      <c r="F57610" s="245"/>
    </row>
    <row r="57611" spans="6:6" ht="12" customHeight="1" x14ac:dyDescent="0.25">
      <c r="F57611" s="245"/>
    </row>
    <row r="57612" spans="6:6" ht="12" customHeight="1" x14ac:dyDescent="0.25">
      <c r="F57612" s="245"/>
    </row>
    <row r="57613" spans="6:6" ht="12" customHeight="1" x14ac:dyDescent="0.25">
      <c r="F57613" s="245"/>
    </row>
    <row r="57614" spans="6:6" ht="12" customHeight="1" x14ac:dyDescent="0.25">
      <c r="F57614" s="245"/>
    </row>
    <row r="57615" spans="6:6" ht="12" customHeight="1" x14ac:dyDescent="0.25">
      <c r="F57615" s="245"/>
    </row>
    <row r="57616" spans="6:6" ht="12" customHeight="1" x14ac:dyDescent="0.25">
      <c r="F57616" s="245"/>
    </row>
    <row r="57617" spans="6:6" ht="12" customHeight="1" x14ac:dyDescent="0.25">
      <c r="F57617" s="245"/>
    </row>
    <row r="57618" spans="6:6" ht="12" customHeight="1" x14ac:dyDescent="0.25">
      <c r="F57618" s="245"/>
    </row>
    <row r="57619" spans="6:6" ht="12" customHeight="1" x14ac:dyDescent="0.25">
      <c r="F57619" s="245"/>
    </row>
    <row r="57620" spans="6:6" ht="12" customHeight="1" x14ac:dyDescent="0.25">
      <c r="F57620" s="245"/>
    </row>
    <row r="57621" spans="6:6" ht="12" customHeight="1" x14ac:dyDescent="0.25">
      <c r="F57621" s="245"/>
    </row>
    <row r="57622" spans="6:6" ht="12" customHeight="1" x14ac:dyDescent="0.25">
      <c r="F57622" s="245"/>
    </row>
    <row r="57623" spans="6:6" ht="12" customHeight="1" x14ac:dyDescent="0.25">
      <c r="F57623" s="245"/>
    </row>
    <row r="57624" spans="6:6" ht="12" customHeight="1" x14ac:dyDescent="0.25">
      <c r="F57624" s="245"/>
    </row>
    <row r="57625" spans="6:6" ht="12" customHeight="1" x14ac:dyDescent="0.25">
      <c r="F57625" s="245"/>
    </row>
    <row r="57626" spans="6:6" ht="12" customHeight="1" x14ac:dyDescent="0.25">
      <c r="F57626" s="245"/>
    </row>
    <row r="57627" spans="6:6" ht="12" customHeight="1" x14ac:dyDescent="0.25">
      <c r="F57627" s="245"/>
    </row>
    <row r="57628" spans="6:6" ht="12" customHeight="1" x14ac:dyDescent="0.25">
      <c r="F57628" s="245"/>
    </row>
    <row r="57629" spans="6:6" ht="12" customHeight="1" x14ac:dyDescent="0.25">
      <c r="F57629" s="245"/>
    </row>
    <row r="57630" spans="6:6" ht="12" customHeight="1" x14ac:dyDescent="0.25">
      <c r="F57630" s="245"/>
    </row>
    <row r="57631" spans="6:6" ht="12" customHeight="1" x14ac:dyDescent="0.25">
      <c r="F57631" s="245"/>
    </row>
    <row r="57632" spans="6:6" ht="12" customHeight="1" x14ac:dyDescent="0.25">
      <c r="F57632" s="245"/>
    </row>
    <row r="57633" spans="6:6" ht="12" customHeight="1" x14ac:dyDescent="0.25">
      <c r="F57633" s="245"/>
    </row>
    <row r="57634" spans="6:6" ht="12" customHeight="1" x14ac:dyDescent="0.25">
      <c r="F57634" s="245"/>
    </row>
    <row r="57635" spans="6:6" ht="12" customHeight="1" x14ac:dyDescent="0.25">
      <c r="F57635" s="245"/>
    </row>
    <row r="57636" spans="6:6" ht="12" customHeight="1" x14ac:dyDescent="0.25">
      <c r="F57636" s="245"/>
    </row>
    <row r="57637" spans="6:6" ht="12" customHeight="1" x14ac:dyDescent="0.25">
      <c r="F57637" s="245"/>
    </row>
    <row r="57638" spans="6:6" ht="12" customHeight="1" x14ac:dyDescent="0.25">
      <c r="F57638" s="245"/>
    </row>
    <row r="57639" spans="6:6" ht="12" customHeight="1" x14ac:dyDescent="0.25">
      <c r="F57639" s="245"/>
    </row>
    <row r="57640" spans="6:6" ht="12" customHeight="1" x14ac:dyDescent="0.25">
      <c r="F57640" s="245"/>
    </row>
    <row r="57641" spans="6:6" ht="12" customHeight="1" x14ac:dyDescent="0.25">
      <c r="F57641" s="245"/>
    </row>
    <row r="57642" spans="6:6" ht="12" customHeight="1" x14ac:dyDescent="0.25">
      <c r="F57642" s="245"/>
    </row>
    <row r="57643" spans="6:6" ht="12" customHeight="1" x14ac:dyDescent="0.25">
      <c r="F57643" s="245"/>
    </row>
    <row r="57644" spans="6:6" ht="12" customHeight="1" x14ac:dyDescent="0.25">
      <c r="F57644" s="245"/>
    </row>
    <row r="57645" spans="6:6" ht="12" customHeight="1" x14ac:dyDescent="0.25">
      <c r="F57645" s="245"/>
    </row>
    <row r="57646" spans="6:6" ht="12" customHeight="1" x14ac:dyDescent="0.25">
      <c r="F57646" s="245"/>
    </row>
    <row r="57647" spans="6:6" ht="12" customHeight="1" x14ac:dyDescent="0.25">
      <c r="F57647" s="245"/>
    </row>
    <row r="57648" spans="6:6" ht="12" customHeight="1" x14ac:dyDescent="0.25">
      <c r="F57648" s="245"/>
    </row>
    <row r="57649" spans="6:6" ht="12" customHeight="1" x14ac:dyDescent="0.25">
      <c r="F57649" s="245"/>
    </row>
    <row r="57650" spans="6:6" ht="12" customHeight="1" x14ac:dyDescent="0.25">
      <c r="F57650" s="245"/>
    </row>
    <row r="57651" spans="6:6" ht="12" customHeight="1" x14ac:dyDescent="0.25">
      <c r="F57651" s="245"/>
    </row>
    <row r="57652" spans="6:6" ht="12" customHeight="1" x14ac:dyDescent="0.25">
      <c r="F57652" s="245"/>
    </row>
    <row r="57653" spans="6:6" ht="12" customHeight="1" x14ac:dyDescent="0.25">
      <c r="F57653" s="245"/>
    </row>
    <row r="57654" spans="6:6" ht="12" customHeight="1" x14ac:dyDescent="0.25">
      <c r="F57654" s="245"/>
    </row>
    <row r="57655" spans="6:6" ht="12" customHeight="1" x14ac:dyDescent="0.25">
      <c r="F57655" s="245"/>
    </row>
    <row r="57656" spans="6:6" ht="12" customHeight="1" x14ac:dyDescent="0.25">
      <c r="F57656" s="245"/>
    </row>
    <row r="57657" spans="6:6" ht="12" customHeight="1" x14ac:dyDescent="0.25">
      <c r="F57657" s="245"/>
    </row>
    <row r="57658" spans="6:6" ht="12" customHeight="1" x14ac:dyDescent="0.25">
      <c r="F57658" s="245"/>
    </row>
    <row r="57659" spans="6:6" ht="12" customHeight="1" x14ac:dyDescent="0.25">
      <c r="F57659" s="245"/>
    </row>
    <row r="57660" spans="6:6" ht="12" customHeight="1" x14ac:dyDescent="0.25">
      <c r="F57660" s="245"/>
    </row>
    <row r="57661" spans="6:6" ht="12" customHeight="1" x14ac:dyDescent="0.25">
      <c r="F57661" s="245"/>
    </row>
    <row r="57662" spans="6:6" ht="12" customHeight="1" x14ac:dyDescent="0.25">
      <c r="F57662" s="245"/>
    </row>
    <row r="57663" spans="6:6" ht="12" customHeight="1" x14ac:dyDescent="0.25">
      <c r="F57663" s="245"/>
    </row>
    <row r="57664" spans="6:6" ht="12" customHeight="1" x14ac:dyDescent="0.25">
      <c r="F57664" s="245"/>
    </row>
    <row r="57665" spans="6:6" ht="12" customHeight="1" x14ac:dyDescent="0.25">
      <c r="F57665" s="245"/>
    </row>
    <row r="57666" spans="6:6" ht="12" customHeight="1" x14ac:dyDescent="0.25">
      <c r="F57666" s="245"/>
    </row>
    <row r="57667" spans="6:6" ht="12" customHeight="1" x14ac:dyDescent="0.25">
      <c r="F57667" s="245"/>
    </row>
    <row r="57668" spans="6:6" ht="12" customHeight="1" x14ac:dyDescent="0.25">
      <c r="F57668" s="245"/>
    </row>
    <row r="57669" spans="6:6" ht="12" customHeight="1" x14ac:dyDescent="0.25">
      <c r="F57669" s="245"/>
    </row>
    <row r="57670" spans="6:6" ht="12" customHeight="1" x14ac:dyDescent="0.25">
      <c r="F57670" s="245"/>
    </row>
    <row r="57671" spans="6:6" ht="12" customHeight="1" x14ac:dyDescent="0.25">
      <c r="F57671" s="245"/>
    </row>
    <row r="57672" spans="6:6" ht="12" customHeight="1" x14ac:dyDescent="0.25">
      <c r="F57672" s="245"/>
    </row>
    <row r="57673" spans="6:6" ht="12" customHeight="1" x14ac:dyDescent="0.25">
      <c r="F57673" s="245"/>
    </row>
    <row r="57674" spans="6:6" ht="12" customHeight="1" x14ac:dyDescent="0.25">
      <c r="F57674" s="245"/>
    </row>
    <row r="57675" spans="6:6" ht="12" customHeight="1" x14ac:dyDescent="0.25">
      <c r="F57675" s="245"/>
    </row>
    <row r="57676" spans="6:6" ht="12" customHeight="1" x14ac:dyDescent="0.25">
      <c r="F57676" s="245"/>
    </row>
    <row r="57677" spans="6:6" ht="12" customHeight="1" x14ac:dyDescent="0.25">
      <c r="F57677" s="245"/>
    </row>
    <row r="57678" spans="6:6" ht="12" customHeight="1" x14ac:dyDescent="0.25">
      <c r="F57678" s="245"/>
    </row>
    <row r="57679" spans="6:6" ht="12" customHeight="1" x14ac:dyDescent="0.25">
      <c r="F57679" s="245"/>
    </row>
    <row r="57680" spans="6:6" ht="12" customHeight="1" x14ac:dyDescent="0.25">
      <c r="F57680" s="245"/>
    </row>
    <row r="57681" spans="6:6" ht="12" customHeight="1" x14ac:dyDescent="0.25">
      <c r="F57681" s="245"/>
    </row>
    <row r="57682" spans="6:6" ht="12" customHeight="1" x14ac:dyDescent="0.25">
      <c r="F57682" s="245"/>
    </row>
    <row r="57683" spans="6:6" ht="12" customHeight="1" x14ac:dyDescent="0.25">
      <c r="F57683" s="245"/>
    </row>
    <row r="57684" spans="6:6" ht="12" customHeight="1" x14ac:dyDescent="0.25">
      <c r="F57684" s="245"/>
    </row>
    <row r="57685" spans="6:6" ht="12" customHeight="1" x14ac:dyDescent="0.25">
      <c r="F57685" s="245"/>
    </row>
    <row r="57686" spans="6:6" ht="12" customHeight="1" x14ac:dyDescent="0.25">
      <c r="F57686" s="245"/>
    </row>
    <row r="57687" spans="6:6" ht="12" customHeight="1" x14ac:dyDescent="0.25">
      <c r="F57687" s="245"/>
    </row>
    <row r="57688" spans="6:6" ht="12" customHeight="1" x14ac:dyDescent="0.25">
      <c r="F57688" s="245"/>
    </row>
    <row r="57689" spans="6:6" ht="12" customHeight="1" x14ac:dyDescent="0.25">
      <c r="F57689" s="245"/>
    </row>
    <row r="57690" spans="6:6" ht="12" customHeight="1" x14ac:dyDescent="0.25">
      <c r="F57690" s="245"/>
    </row>
    <row r="57691" spans="6:6" ht="12" customHeight="1" x14ac:dyDescent="0.25">
      <c r="F57691" s="245"/>
    </row>
    <row r="57692" spans="6:6" ht="12" customHeight="1" x14ac:dyDescent="0.25">
      <c r="F57692" s="245"/>
    </row>
    <row r="57693" spans="6:6" ht="12" customHeight="1" x14ac:dyDescent="0.25">
      <c r="F57693" s="245"/>
    </row>
    <row r="57694" spans="6:6" ht="12" customHeight="1" x14ac:dyDescent="0.25">
      <c r="F57694" s="245"/>
    </row>
    <row r="57695" spans="6:6" ht="12" customHeight="1" x14ac:dyDescent="0.25">
      <c r="F57695" s="245"/>
    </row>
    <row r="57696" spans="6:6" ht="12" customHeight="1" x14ac:dyDescent="0.25">
      <c r="F57696" s="245"/>
    </row>
    <row r="57697" spans="6:6" ht="12" customHeight="1" x14ac:dyDescent="0.25">
      <c r="F57697" s="245"/>
    </row>
    <row r="57698" spans="6:6" ht="12" customHeight="1" x14ac:dyDescent="0.25">
      <c r="F57698" s="245"/>
    </row>
    <row r="57699" spans="6:6" ht="12" customHeight="1" x14ac:dyDescent="0.25">
      <c r="F57699" s="245"/>
    </row>
    <row r="57700" spans="6:6" ht="12" customHeight="1" x14ac:dyDescent="0.25">
      <c r="F57700" s="245"/>
    </row>
    <row r="57701" spans="6:6" ht="12" customHeight="1" x14ac:dyDescent="0.25">
      <c r="F57701" s="245"/>
    </row>
    <row r="57702" spans="6:6" ht="12" customHeight="1" x14ac:dyDescent="0.25">
      <c r="F57702" s="245"/>
    </row>
    <row r="57703" spans="6:6" ht="12" customHeight="1" x14ac:dyDescent="0.25">
      <c r="F57703" s="245"/>
    </row>
    <row r="57704" spans="6:6" ht="12" customHeight="1" x14ac:dyDescent="0.25">
      <c r="F57704" s="245"/>
    </row>
    <row r="57705" spans="6:6" ht="12" customHeight="1" x14ac:dyDescent="0.25">
      <c r="F57705" s="245"/>
    </row>
    <row r="57706" spans="6:6" ht="12" customHeight="1" x14ac:dyDescent="0.25">
      <c r="F57706" s="245"/>
    </row>
    <row r="57707" spans="6:6" ht="12" customHeight="1" x14ac:dyDescent="0.25">
      <c r="F57707" s="245"/>
    </row>
    <row r="57708" spans="6:6" ht="12" customHeight="1" x14ac:dyDescent="0.25">
      <c r="F57708" s="245"/>
    </row>
    <row r="57709" spans="6:6" ht="12" customHeight="1" x14ac:dyDescent="0.25">
      <c r="F57709" s="245"/>
    </row>
    <row r="57710" spans="6:6" ht="12" customHeight="1" x14ac:dyDescent="0.25">
      <c r="F57710" s="245"/>
    </row>
    <row r="57711" spans="6:6" ht="12" customHeight="1" x14ac:dyDescent="0.25">
      <c r="F57711" s="245"/>
    </row>
    <row r="57712" spans="6:6" ht="12" customHeight="1" x14ac:dyDescent="0.25">
      <c r="F57712" s="245"/>
    </row>
    <row r="57713" spans="6:6" ht="12" customHeight="1" x14ac:dyDescent="0.25">
      <c r="F57713" s="245"/>
    </row>
    <row r="57714" spans="6:6" ht="12" customHeight="1" x14ac:dyDescent="0.25">
      <c r="F57714" s="245"/>
    </row>
    <row r="57715" spans="6:6" ht="12" customHeight="1" x14ac:dyDescent="0.25">
      <c r="F57715" s="245"/>
    </row>
    <row r="57716" spans="6:6" ht="12" customHeight="1" x14ac:dyDescent="0.25">
      <c r="F57716" s="245"/>
    </row>
    <row r="57717" spans="6:6" ht="12" customHeight="1" x14ac:dyDescent="0.25">
      <c r="F57717" s="245"/>
    </row>
    <row r="57718" spans="6:6" ht="12" customHeight="1" x14ac:dyDescent="0.25">
      <c r="F57718" s="245"/>
    </row>
    <row r="57719" spans="6:6" ht="12" customHeight="1" x14ac:dyDescent="0.25">
      <c r="F57719" s="245"/>
    </row>
    <row r="57720" spans="6:6" ht="12" customHeight="1" x14ac:dyDescent="0.25">
      <c r="F57720" s="245"/>
    </row>
    <row r="57721" spans="6:6" ht="12" customHeight="1" x14ac:dyDescent="0.25">
      <c r="F57721" s="245"/>
    </row>
    <row r="57722" spans="6:6" ht="12" customHeight="1" x14ac:dyDescent="0.25">
      <c r="F57722" s="245"/>
    </row>
    <row r="57723" spans="6:6" ht="12" customHeight="1" x14ac:dyDescent="0.25">
      <c r="F57723" s="245"/>
    </row>
    <row r="57724" spans="6:6" ht="12" customHeight="1" x14ac:dyDescent="0.25">
      <c r="F57724" s="245"/>
    </row>
    <row r="57725" spans="6:6" ht="12" customHeight="1" x14ac:dyDescent="0.25">
      <c r="F57725" s="245"/>
    </row>
    <row r="57726" spans="6:6" ht="12" customHeight="1" x14ac:dyDescent="0.25">
      <c r="F57726" s="245"/>
    </row>
    <row r="57727" spans="6:6" ht="12" customHeight="1" x14ac:dyDescent="0.25">
      <c r="F57727" s="245"/>
    </row>
    <row r="57728" spans="6:6" ht="12" customHeight="1" x14ac:dyDescent="0.25">
      <c r="F57728" s="245"/>
    </row>
    <row r="57729" spans="6:6" ht="12" customHeight="1" x14ac:dyDescent="0.25">
      <c r="F57729" s="245"/>
    </row>
    <row r="57730" spans="6:6" ht="12" customHeight="1" x14ac:dyDescent="0.25">
      <c r="F57730" s="245"/>
    </row>
    <row r="57731" spans="6:6" ht="12" customHeight="1" x14ac:dyDescent="0.25">
      <c r="F57731" s="245"/>
    </row>
    <row r="57732" spans="6:6" ht="12" customHeight="1" x14ac:dyDescent="0.25">
      <c r="F57732" s="245"/>
    </row>
    <row r="57733" spans="6:6" ht="12" customHeight="1" x14ac:dyDescent="0.25">
      <c r="F57733" s="245"/>
    </row>
    <row r="57734" spans="6:6" ht="12" customHeight="1" x14ac:dyDescent="0.25">
      <c r="F57734" s="245"/>
    </row>
    <row r="57735" spans="6:6" ht="12" customHeight="1" x14ac:dyDescent="0.25">
      <c r="F57735" s="245"/>
    </row>
    <row r="57736" spans="6:6" ht="12" customHeight="1" x14ac:dyDescent="0.25">
      <c r="F57736" s="245"/>
    </row>
    <row r="57737" spans="6:6" ht="12" customHeight="1" x14ac:dyDescent="0.25">
      <c r="F57737" s="245"/>
    </row>
    <row r="57738" spans="6:6" ht="12" customHeight="1" x14ac:dyDescent="0.25">
      <c r="F57738" s="245"/>
    </row>
    <row r="57739" spans="6:6" ht="12" customHeight="1" x14ac:dyDescent="0.25">
      <c r="F57739" s="245"/>
    </row>
    <row r="57740" spans="6:6" ht="12" customHeight="1" x14ac:dyDescent="0.25">
      <c r="F57740" s="245"/>
    </row>
    <row r="57741" spans="6:6" ht="12" customHeight="1" x14ac:dyDescent="0.25">
      <c r="F57741" s="245"/>
    </row>
    <row r="57742" spans="6:6" ht="12" customHeight="1" x14ac:dyDescent="0.25">
      <c r="F57742" s="245"/>
    </row>
    <row r="57743" spans="6:6" ht="12" customHeight="1" x14ac:dyDescent="0.25">
      <c r="F57743" s="245"/>
    </row>
    <row r="57744" spans="6:6" ht="12" customHeight="1" x14ac:dyDescent="0.25">
      <c r="F57744" s="245"/>
    </row>
    <row r="57745" spans="6:6" ht="12" customHeight="1" x14ac:dyDescent="0.25">
      <c r="F57745" s="245"/>
    </row>
    <row r="57746" spans="6:6" ht="12" customHeight="1" x14ac:dyDescent="0.25">
      <c r="F57746" s="245"/>
    </row>
    <row r="57747" spans="6:6" ht="12" customHeight="1" x14ac:dyDescent="0.25">
      <c r="F57747" s="245"/>
    </row>
    <row r="57748" spans="6:6" ht="12" customHeight="1" x14ac:dyDescent="0.25">
      <c r="F57748" s="245"/>
    </row>
    <row r="57749" spans="6:6" ht="12" customHeight="1" x14ac:dyDescent="0.25">
      <c r="F57749" s="245"/>
    </row>
    <row r="57750" spans="6:6" ht="12" customHeight="1" x14ac:dyDescent="0.25">
      <c r="F57750" s="245"/>
    </row>
    <row r="57751" spans="6:6" ht="12" customHeight="1" x14ac:dyDescent="0.25">
      <c r="F57751" s="245"/>
    </row>
    <row r="57752" spans="6:6" ht="12" customHeight="1" x14ac:dyDescent="0.25">
      <c r="F57752" s="245"/>
    </row>
    <row r="57753" spans="6:6" ht="12" customHeight="1" x14ac:dyDescent="0.25">
      <c r="F57753" s="245"/>
    </row>
    <row r="57754" spans="6:6" ht="12" customHeight="1" x14ac:dyDescent="0.25">
      <c r="F57754" s="245"/>
    </row>
    <row r="57755" spans="6:6" ht="12" customHeight="1" x14ac:dyDescent="0.25">
      <c r="F57755" s="245"/>
    </row>
    <row r="57756" spans="6:6" ht="12" customHeight="1" x14ac:dyDescent="0.25">
      <c r="F57756" s="245"/>
    </row>
    <row r="57757" spans="6:6" ht="12" customHeight="1" x14ac:dyDescent="0.25">
      <c r="F57757" s="245"/>
    </row>
    <row r="57758" spans="6:6" ht="12" customHeight="1" x14ac:dyDescent="0.25">
      <c r="F57758" s="245"/>
    </row>
    <row r="57759" spans="6:6" ht="12" customHeight="1" x14ac:dyDescent="0.25">
      <c r="F57759" s="245"/>
    </row>
    <row r="57760" spans="6:6" ht="12" customHeight="1" x14ac:dyDescent="0.25">
      <c r="F57760" s="245"/>
    </row>
    <row r="57761" spans="6:6" ht="12" customHeight="1" x14ac:dyDescent="0.25">
      <c r="F57761" s="245"/>
    </row>
    <row r="57762" spans="6:6" ht="12" customHeight="1" x14ac:dyDescent="0.25">
      <c r="F57762" s="245"/>
    </row>
    <row r="57763" spans="6:6" ht="12" customHeight="1" x14ac:dyDescent="0.25">
      <c r="F57763" s="245"/>
    </row>
    <row r="57764" spans="6:6" ht="12" customHeight="1" x14ac:dyDescent="0.25">
      <c r="F57764" s="245"/>
    </row>
    <row r="57765" spans="6:6" ht="12" customHeight="1" x14ac:dyDescent="0.25">
      <c r="F57765" s="245"/>
    </row>
    <row r="57766" spans="6:6" ht="12" customHeight="1" x14ac:dyDescent="0.25">
      <c r="F57766" s="245"/>
    </row>
    <row r="57767" spans="6:6" ht="12" customHeight="1" x14ac:dyDescent="0.25">
      <c r="F57767" s="245"/>
    </row>
    <row r="57768" spans="6:6" ht="12" customHeight="1" x14ac:dyDescent="0.25">
      <c r="F57768" s="245"/>
    </row>
    <row r="57769" spans="6:6" ht="12" customHeight="1" x14ac:dyDescent="0.25">
      <c r="F57769" s="245"/>
    </row>
    <row r="57770" spans="6:6" ht="12" customHeight="1" x14ac:dyDescent="0.25">
      <c r="F57770" s="245"/>
    </row>
    <row r="57771" spans="6:6" ht="12" customHeight="1" x14ac:dyDescent="0.25">
      <c r="F57771" s="245"/>
    </row>
    <row r="57772" spans="6:6" ht="12" customHeight="1" x14ac:dyDescent="0.25">
      <c r="F57772" s="245"/>
    </row>
    <row r="57773" spans="6:6" ht="12" customHeight="1" x14ac:dyDescent="0.25">
      <c r="F57773" s="245"/>
    </row>
    <row r="57774" spans="6:6" ht="12" customHeight="1" x14ac:dyDescent="0.25">
      <c r="F57774" s="245"/>
    </row>
    <row r="57775" spans="6:6" ht="12" customHeight="1" x14ac:dyDescent="0.25">
      <c r="F57775" s="245"/>
    </row>
    <row r="57776" spans="6:6" ht="12" customHeight="1" x14ac:dyDescent="0.25">
      <c r="F57776" s="245"/>
    </row>
    <row r="57777" spans="6:6" ht="12" customHeight="1" x14ac:dyDescent="0.25">
      <c r="F57777" s="245"/>
    </row>
    <row r="57778" spans="6:6" ht="12" customHeight="1" x14ac:dyDescent="0.25">
      <c r="F57778" s="245"/>
    </row>
    <row r="57779" spans="6:6" ht="12" customHeight="1" x14ac:dyDescent="0.25">
      <c r="F57779" s="245"/>
    </row>
    <row r="57780" spans="6:6" ht="12" customHeight="1" x14ac:dyDescent="0.25">
      <c r="F57780" s="245"/>
    </row>
    <row r="57781" spans="6:6" ht="12" customHeight="1" x14ac:dyDescent="0.25">
      <c r="F57781" s="245"/>
    </row>
    <row r="57782" spans="6:6" ht="12" customHeight="1" x14ac:dyDescent="0.25">
      <c r="F57782" s="245"/>
    </row>
    <row r="57783" spans="6:6" ht="12" customHeight="1" x14ac:dyDescent="0.25">
      <c r="F57783" s="245"/>
    </row>
    <row r="57784" spans="6:6" ht="12" customHeight="1" x14ac:dyDescent="0.25">
      <c r="F57784" s="245"/>
    </row>
    <row r="57785" spans="6:6" ht="12" customHeight="1" x14ac:dyDescent="0.25">
      <c r="F57785" s="245"/>
    </row>
    <row r="57786" spans="6:6" ht="12" customHeight="1" x14ac:dyDescent="0.25">
      <c r="F57786" s="245"/>
    </row>
    <row r="57787" spans="6:6" ht="12" customHeight="1" x14ac:dyDescent="0.25">
      <c r="F57787" s="245"/>
    </row>
    <row r="57788" spans="6:6" ht="12" customHeight="1" x14ac:dyDescent="0.25">
      <c r="F57788" s="245"/>
    </row>
    <row r="57789" spans="6:6" ht="12" customHeight="1" x14ac:dyDescent="0.25">
      <c r="F57789" s="245"/>
    </row>
    <row r="57790" spans="6:6" ht="12" customHeight="1" x14ac:dyDescent="0.25">
      <c r="F57790" s="245"/>
    </row>
    <row r="57791" spans="6:6" ht="12" customHeight="1" x14ac:dyDescent="0.25">
      <c r="F57791" s="245"/>
    </row>
    <row r="57792" spans="6:6" ht="12" customHeight="1" x14ac:dyDescent="0.25">
      <c r="F57792" s="245"/>
    </row>
    <row r="57793" spans="6:6" ht="12" customHeight="1" x14ac:dyDescent="0.25">
      <c r="F57793" s="245"/>
    </row>
    <row r="57794" spans="6:6" ht="12" customHeight="1" x14ac:dyDescent="0.25">
      <c r="F57794" s="245"/>
    </row>
    <row r="57795" spans="6:6" ht="12" customHeight="1" x14ac:dyDescent="0.25">
      <c r="F57795" s="245"/>
    </row>
    <row r="57796" spans="6:6" ht="12" customHeight="1" x14ac:dyDescent="0.25">
      <c r="F57796" s="245"/>
    </row>
    <row r="57797" spans="6:6" ht="12" customHeight="1" x14ac:dyDescent="0.25">
      <c r="F57797" s="245"/>
    </row>
    <row r="57798" spans="6:6" ht="12" customHeight="1" x14ac:dyDescent="0.25">
      <c r="F57798" s="245"/>
    </row>
    <row r="57799" spans="6:6" ht="12" customHeight="1" x14ac:dyDescent="0.25">
      <c r="F57799" s="245"/>
    </row>
    <row r="57800" spans="6:6" ht="12" customHeight="1" x14ac:dyDescent="0.25">
      <c r="F57800" s="245"/>
    </row>
    <row r="57801" spans="6:6" ht="12" customHeight="1" x14ac:dyDescent="0.25">
      <c r="F57801" s="245"/>
    </row>
    <row r="57802" spans="6:6" ht="12" customHeight="1" x14ac:dyDescent="0.25">
      <c r="F57802" s="245"/>
    </row>
    <row r="57803" spans="6:6" ht="12" customHeight="1" x14ac:dyDescent="0.25">
      <c r="F57803" s="245"/>
    </row>
    <row r="57804" spans="6:6" ht="12" customHeight="1" x14ac:dyDescent="0.25">
      <c r="F57804" s="245"/>
    </row>
    <row r="57805" spans="6:6" ht="12" customHeight="1" x14ac:dyDescent="0.25">
      <c r="F57805" s="245"/>
    </row>
    <row r="57806" spans="6:6" ht="12" customHeight="1" x14ac:dyDescent="0.25">
      <c r="F57806" s="245"/>
    </row>
    <row r="57807" spans="6:6" ht="12" customHeight="1" x14ac:dyDescent="0.25">
      <c r="F57807" s="245"/>
    </row>
    <row r="57808" spans="6:6" ht="12" customHeight="1" x14ac:dyDescent="0.25">
      <c r="F57808" s="245"/>
    </row>
    <row r="57809" spans="6:6" ht="12" customHeight="1" x14ac:dyDescent="0.25">
      <c r="F57809" s="245"/>
    </row>
    <row r="57810" spans="6:6" ht="12" customHeight="1" x14ac:dyDescent="0.25">
      <c r="F57810" s="245"/>
    </row>
    <row r="57811" spans="6:6" ht="12" customHeight="1" x14ac:dyDescent="0.25">
      <c r="F57811" s="245"/>
    </row>
    <row r="57812" spans="6:6" ht="12" customHeight="1" x14ac:dyDescent="0.25">
      <c r="F57812" s="245"/>
    </row>
    <row r="57813" spans="6:6" ht="12" customHeight="1" x14ac:dyDescent="0.25">
      <c r="F57813" s="245"/>
    </row>
    <row r="57814" spans="6:6" ht="12" customHeight="1" x14ac:dyDescent="0.25">
      <c r="F57814" s="245"/>
    </row>
    <row r="57815" spans="6:6" ht="12" customHeight="1" x14ac:dyDescent="0.25">
      <c r="F57815" s="245"/>
    </row>
    <row r="57816" spans="6:6" ht="12" customHeight="1" x14ac:dyDescent="0.25">
      <c r="F57816" s="245"/>
    </row>
    <row r="57817" spans="6:6" ht="12" customHeight="1" x14ac:dyDescent="0.25">
      <c r="F57817" s="245"/>
    </row>
    <row r="57818" spans="6:6" ht="12" customHeight="1" x14ac:dyDescent="0.25">
      <c r="F57818" s="245"/>
    </row>
    <row r="57819" spans="6:6" ht="12" customHeight="1" x14ac:dyDescent="0.25">
      <c r="F57819" s="245"/>
    </row>
    <row r="57820" spans="6:6" ht="12" customHeight="1" x14ac:dyDescent="0.25">
      <c r="F57820" s="245"/>
    </row>
    <row r="57821" spans="6:6" ht="12" customHeight="1" x14ac:dyDescent="0.25">
      <c r="F57821" s="245"/>
    </row>
    <row r="57822" spans="6:6" ht="12" customHeight="1" x14ac:dyDescent="0.25">
      <c r="F57822" s="245"/>
    </row>
    <row r="57823" spans="6:6" ht="12" customHeight="1" x14ac:dyDescent="0.25">
      <c r="F57823" s="245"/>
    </row>
    <row r="57824" spans="6:6" ht="12" customHeight="1" x14ac:dyDescent="0.25">
      <c r="F57824" s="245"/>
    </row>
    <row r="57825" spans="6:6" ht="12" customHeight="1" x14ac:dyDescent="0.25">
      <c r="F57825" s="245"/>
    </row>
    <row r="57826" spans="6:6" ht="12" customHeight="1" x14ac:dyDescent="0.25">
      <c r="F57826" s="245"/>
    </row>
    <row r="57827" spans="6:6" ht="12" customHeight="1" x14ac:dyDescent="0.25">
      <c r="F57827" s="245"/>
    </row>
    <row r="57828" spans="6:6" ht="12" customHeight="1" x14ac:dyDescent="0.25">
      <c r="F57828" s="245"/>
    </row>
    <row r="57829" spans="6:6" ht="12" customHeight="1" x14ac:dyDescent="0.25">
      <c r="F57829" s="245"/>
    </row>
    <row r="57830" spans="6:6" ht="12" customHeight="1" x14ac:dyDescent="0.25">
      <c r="F57830" s="245"/>
    </row>
    <row r="57831" spans="6:6" ht="12" customHeight="1" x14ac:dyDescent="0.25">
      <c r="F57831" s="245"/>
    </row>
    <row r="57832" spans="6:6" ht="12" customHeight="1" x14ac:dyDescent="0.25">
      <c r="F57832" s="245"/>
    </row>
    <row r="57833" spans="6:6" ht="12" customHeight="1" x14ac:dyDescent="0.25">
      <c r="F57833" s="245"/>
    </row>
    <row r="57834" spans="6:6" ht="12" customHeight="1" x14ac:dyDescent="0.25">
      <c r="F57834" s="245"/>
    </row>
    <row r="57835" spans="6:6" ht="12" customHeight="1" x14ac:dyDescent="0.25">
      <c r="F57835" s="245"/>
    </row>
    <row r="57836" spans="6:6" ht="12" customHeight="1" x14ac:dyDescent="0.25">
      <c r="F57836" s="245"/>
    </row>
    <row r="57837" spans="6:6" ht="12" customHeight="1" x14ac:dyDescent="0.25">
      <c r="F57837" s="245"/>
    </row>
    <row r="57838" spans="6:6" ht="12" customHeight="1" x14ac:dyDescent="0.25">
      <c r="F57838" s="245"/>
    </row>
    <row r="57839" spans="6:6" ht="12" customHeight="1" x14ac:dyDescent="0.25">
      <c r="F57839" s="245"/>
    </row>
    <row r="57840" spans="6:6" ht="12" customHeight="1" x14ac:dyDescent="0.25">
      <c r="F57840" s="245"/>
    </row>
    <row r="57841" spans="6:6" ht="12" customHeight="1" x14ac:dyDescent="0.25">
      <c r="F57841" s="245"/>
    </row>
    <row r="57842" spans="6:6" ht="12" customHeight="1" x14ac:dyDescent="0.25">
      <c r="F57842" s="245"/>
    </row>
    <row r="57843" spans="6:6" ht="12" customHeight="1" x14ac:dyDescent="0.25">
      <c r="F57843" s="245"/>
    </row>
    <row r="57844" spans="6:6" ht="12" customHeight="1" x14ac:dyDescent="0.25">
      <c r="F57844" s="245"/>
    </row>
    <row r="57845" spans="6:6" ht="12" customHeight="1" x14ac:dyDescent="0.25">
      <c r="F57845" s="245"/>
    </row>
    <row r="57846" spans="6:6" ht="12" customHeight="1" x14ac:dyDescent="0.25">
      <c r="F57846" s="245"/>
    </row>
    <row r="57847" spans="6:6" ht="12" customHeight="1" x14ac:dyDescent="0.25">
      <c r="F57847" s="245"/>
    </row>
    <row r="57848" spans="6:6" ht="12" customHeight="1" x14ac:dyDescent="0.25">
      <c r="F57848" s="245"/>
    </row>
    <row r="57849" spans="6:6" ht="12" customHeight="1" x14ac:dyDescent="0.25">
      <c r="F57849" s="245"/>
    </row>
    <row r="57850" spans="6:6" ht="12" customHeight="1" x14ac:dyDescent="0.25">
      <c r="F57850" s="245"/>
    </row>
    <row r="57851" spans="6:6" ht="12" customHeight="1" x14ac:dyDescent="0.25">
      <c r="F57851" s="245"/>
    </row>
    <row r="57852" spans="6:6" ht="12" customHeight="1" x14ac:dyDescent="0.25">
      <c r="F57852" s="245"/>
    </row>
    <row r="57853" spans="6:6" ht="12" customHeight="1" x14ac:dyDescent="0.25">
      <c r="F57853" s="245"/>
    </row>
    <row r="57854" spans="6:6" ht="12" customHeight="1" x14ac:dyDescent="0.25">
      <c r="F57854" s="245"/>
    </row>
    <row r="57855" spans="6:6" ht="12" customHeight="1" x14ac:dyDescent="0.25">
      <c r="F57855" s="245"/>
    </row>
    <row r="57856" spans="6:6" ht="12" customHeight="1" x14ac:dyDescent="0.25">
      <c r="F57856" s="245"/>
    </row>
    <row r="57857" spans="6:6" ht="12" customHeight="1" x14ac:dyDescent="0.25">
      <c r="F57857" s="245"/>
    </row>
    <row r="57858" spans="6:6" ht="12" customHeight="1" x14ac:dyDescent="0.25">
      <c r="F57858" s="245"/>
    </row>
    <row r="57859" spans="6:6" ht="12" customHeight="1" x14ac:dyDescent="0.25">
      <c r="F57859" s="245"/>
    </row>
    <row r="57860" spans="6:6" ht="12" customHeight="1" x14ac:dyDescent="0.25">
      <c r="F57860" s="245"/>
    </row>
    <row r="57861" spans="6:6" ht="12" customHeight="1" x14ac:dyDescent="0.25">
      <c r="F57861" s="245"/>
    </row>
    <row r="57862" spans="6:6" ht="12" customHeight="1" x14ac:dyDescent="0.25">
      <c r="F57862" s="245"/>
    </row>
    <row r="57863" spans="6:6" ht="12" customHeight="1" x14ac:dyDescent="0.25">
      <c r="F57863" s="245"/>
    </row>
    <row r="57864" spans="6:6" ht="12" customHeight="1" x14ac:dyDescent="0.25">
      <c r="F57864" s="245"/>
    </row>
    <row r="57865" spans="6:6" ht="12" customHeight="1" x14ac:dyDescent="0.25">
      <c r="F57865" s="245"/>
    </row>
    <row r="57866" spans="6:6" ht="12" customHeight="1" x14ac:dyDescent="0.25">
      <c r="F57866" s="245"/>
    </row>
    <row r="57867" spans="6:6" ht="12" customHeight="1" x14ac:dyDescent="0.25">
      <c r="F57867" s="245"/>
    </row>
    <row r="57868" spans="6:6" ht="12" customHeight="1" x14ac:dyDescent="0.25">
      <c r="F57868" s="245"/>
    </row>
    <row r="57869" spans="6:6" ht="12" customHeight="1" x14ac:dyDescent="0.25">
      <c r="F57869" s="245"/>
    </row>
    <row r="57870" spans="6:6" ht="12" customHeight="1" x14ac:dyDescent="0.25">
      <c r="F57870" s="245"/>
    </row>
    <row r="57871" spans="6:6" ht="12" customHeight="1" x14ac:dyDescent="0.25">
      <c r="F57871" s="245"/>
    </row>
    <row r="57872" spans="6:6" ht="12" customHeight="1" x14ac:dyDescent="0.25">
      <c r="F57872" s="245"/>
    </row>
    <row r="57873" spans="6:6" ht="12" customHeight="1" x14ac:dyDescent="0.25">
      <c r="F57873" s="245"/>
    </row>
    <row r="57874" spans="6:6" ht="12" customHeight="1" x14ac:dyDescent="0.25">
      <c r="F57874" s="245"/>
    </row>
    <row r="57875" spans="6:6" ht="12" customHeight="1" x14ac:dyDescent="0.25">
      <c r="F57875" s="245"/>
    </row>
    <row r="57876" spans="6:6" ht="12" customHeight="1" x14ac:dyDescent="0.25">
      <c r="F57876" s="245"/>
    </row>
    <row r="57877" spans="6:6" ht="12" customHeight="1" x14ac:dyDescent="0.25">
      <c r="F57877" s="245"/>
    </row>
    <row r="57878" spans="6:6" ht="12" customHeight="1" x14ac:dyDescent="0.25">
      <c r="F57878" s="245"/>
    </row>
    <row r="57879" spans="6:6" ht="12" customHeight="1" x14ac:dyDescent="0.25">
      <c r="F57879" s="245"/>
    </row>
    <row r="57880" spans="6:6" ht="12" customHeight="1" x14ac:dyDescent="0.25">
      <c r="F57880" s="245"/>
    </row>
    <row r="57881" spans="6:6" ht="12" customHeight="1" x14ac:dyDescent="0.25">
      <c r="F57881" s="245"/>
    </row>
    <row r="57882" spans="6:6" ht="12" customHeight="1" x14ac:dyDescent="0.25">
      <c r="F57882" s="245"/>
    </row>
    <row r="57883" spans="6:6" ht="12" customHeight="1" x14ac:dyDescent="0.25">
      <c r="F57883" s="245"/>
    </row>
    <row r="57884" spans="6:6" ht="12" customHeight="1" x14ac:dyDescent="0.25">
      <c r="F57884" s="245"/>
    </row>
    <row r="57885" spans="6:6" ht="12" customHeight="1" x14ac:dyDescent="0.25">
      <c r="F57885" s="245"/>
    </row>
    <row r="57886" spans="6:6" ht="12" customHeight="1" x14ac:dyDescent="0.25">
      <c r="F57886" s="245"/>
    </row>
    <row r="57887" spans="6:6" ht="12" customHeight="1" x14ac:dyDescent="0.25">
      <c r="F57887" s="245"/>
    </row>
    <row r="57888" spans="6:6" ht="12" customHeight="1" x14ac:dyDescent="0.25">
      <c r="F57888" s="245"/>
    </row>
    <row r="57889" spans="6:6" ht="12" customHeight="1" x14ac:dyDescent="0.25">
      <c r="F57889" s="245"/>
    </row>
    <row r="57890" spans="6:6" ht="12" customHeight="1" x14ac:dyDescent="0.25">
      <c r="F57890" s="245"/>
    </row>
    <row r="57891" spans="6:6" ht="12" customHeight="1" x14ac:dyDescent="0.25">
      <c r="F57891" s="245"/>
    </row>
    <row r="57892" spans="6:6" ht="12" customHeight="1" x14ac:dyDescent="0.25">
      <c r="F57892" s="245"/>
    </row>
    <row r="57893" spans="6:6" ht="12" customHeight="1" x14ac:dyDescent="0.25">
      <c r="F57893" s="245"/>
    </row>
    <row r="57894" spans="6:6" ht="12" customHeight="1" x14ac:dyDescent="0.25">
      <c r="F57894" s="245"/>
    </row>
    <row r="57895" spans="6:6" ht="12" customHeight="1" x14ac:dyDescent="0.25">
      <c r="F57895" s="245"/>
    </row>
    <row r="57896" spans="6:6" ht="12" customHeight="1" x14ac:dyDescent="0.25">
      <c r="F57896" s="245"/>
    </row>
    <row r="57897" spans="6:6" ht="12" customHeight="1" x14ac:dyDescent="0.25">
      <c r="F57897" s="245"/>
    </row>
    <row r="57898" spans="6:6" ht="12" customHeight="1" x14ac:dyDescent="0.25">
      <c r="F57898" s="245"/>
    </row>
    <row r="57899" spans="6:6" ht="12" customHeight="1" x14ac:dyDescent="0.25">
      <c r="F57899" s="245"/>
    </row>
    <row r="57900" spans="6:6" ht="12" customHeight="1" x14ac:dyDescent="0.25">
      <c r="F57900" s="245"/>
    </row>
    <row r="57901" spans="6:6" ht="12" customHeight="1" x14ac:dyDescent="0.25">
      <c r="F57901" s="245"/>
    </row>
    <row r="57902" spans="6:6" ht="12" customHeight="1" x14ac:dyDescent="0.25">
      <c r="F57902" s="245"/>
    </row>
    <row r="57903" spans="6:6" ht="12" customHeight="1" x14ac:dyDescent="0.25">
      <c r="F57903" s="245"/>
    </row>
    <row r="57904" spans="6:6" ht="12" customHeight="1" x14ac:dyDescent="0.25">
      <c r="F57904" s="245"/>
    </row>
    <row r="57905" spans="6:6" ht="12" customHeight="1" x14ac:dyDescent="0.25">
      <c r="F57905" s="245"/>
    </row>
    <row r="57906" spans="6:6" ht="12" customHeight="1" x14ac:dyDescent="0.25">
      <c r="F57906" s="245"/>
    </row>
    <row r="57907" spans="6:6" ht="12" customHeight="1" x14ac:dyDescent="0.25">
      <c r="F57907" s="245"/>
    </row>
    <row r="57908" spans="6:6" ht="12" customHeight="1" x14ac:dyDescent="0.25">
      <c r="F57908" s="245"/>
    </row>
    <row r="57909" spans="6:6" ht="12" customHeight="1" x14ac:dyDescent="0.25">
      <c r="F57909" s="245"/>
    </row>
    <row r="57910" spans="6:6" ht="12" customHeight="1" x14ac:dyDescent="0.25">
      <c r="F57910" s="245"/>
    </row>
    <row r="57911" spans="6:6" ht="12" customHeight="1" x14ac:dyDescent="0.25">
      <c r="F57911" s="245"/>
    </row>
    <row r="57912" spans="6:6" ht="12" customHeight="1" x14ac:dyDescent="0.25">
      <c r="F57912" s="245"/>
    </row>
    <row r="57913" spans="6:6" ht="12" customHeight="1" x14ac:dyDescent="0.25">
      <c r="F57913" s="245"/>
    </row>
    <row r="57914" spans="6:6" ht="12" customHeight="1" x14ac:dyDescent="0.25">
      <c r="F57914" s="245"/>
    </row>
    <row r="57915" spans="6:6" ht="12" customHeight="1" x14ac:dyDescent="0.25">
      <c r="F57915" s="245"/>
    </row>
    <row r="57916" spans="6:6" ht="12" customHeight="1" x14ac:dyDescent="0.25">
      <c r="F57916" s="245"/>
    </row>
    <row r="57917" spans="6:6" ht="12" customHeight="1" x14ac:dyDescent="0.25">
      <c r="F57917" s="245"/>
    </row>
    <row r="57918" spans="6:6" ht="12" customHeight="1" x14ac:dyDescent="0.25">
      <c r="F57918" s="245"/>
    </row>
    <row r="57919" spans="6:6" ht="12" customHeight="1" x14ac:dyDescent="0.25">
      <c r="F57919" s="245"/>
    </row>
    <row r="57920" spans="6:6" ht="12" customHeight="1" x14ac:dyDescent="0.25">
      <c r="F57920" s="245"/>
    </row>
    <row r="57921" spans="6:6" ht="12" customHeight="1" x14ac:dyDescent="0.25">
      <c r="F57921" s="245"/>
    </row>
    <row r="57922" spans="6:6" ht="12" customHeight="1" x14ac:dyDescent="0.25">
      <c r="F57922" s="245"/>
    </row>
    <row r="57923" spans="6:6" ht="12" customHeight="1" x14ac:dyDescent="0.25">
      <c r="F57923" s="245"/>
    </row>
    <row r="57924" spans="6:6" ht="12" customHeight="1" x14ac:dyDescent="0.25">
      <c r="F57924" s="245"/>
    </row>
    <row r="57925" spans="6:6" ht="12" customHeight="1" x14ac:dyDescent="0.25">
      <c r="F57925" s="245"/>
    </row>
    <row r="57926" spans="6:6" ht="12" customHeight="1" x14ac:dyDescent="0.25">
      <c r="F57926" s="245"/>
    </row>
    <row r="57927" spans="6:6" ht="12" customHeight="1" x14ac:dyDescent="0.25">
      <c r="F57927" s="245"/>
    </row>
    <row r="57928" spans="6:6" ht="12" customHeight="1" x14ac:dyDescent="0.25">
      <c r="F57928" s="245"/>
    </row>
    <row r="57929" spans="6:6" ht="12" customHeight="1" x14ac:dyDescent="0.25">
      <c r="F57929" s="245"/>
    </row>
    <row r="57930" spans="6:6" ht="12" customHeight="1" x14ac:dyDescent="0.25">
      <c r="F57930" s="245"/>
    </row>
    <row r="57931" spans="6:6" ht="12" customHeight="1" x14ac:dyDescent="0.25">
      <c r="F57931" s="245"/>
    </row>
    <row r="57932" spans="6:6" ht="12" customHeight="1" x14ac:dyDescent="0.25">
      <c r="F57932" s="245"/>
    </row>
    <row r="57933" spans="6:6" ht="12" customHeight="1" x14ac:dyDescent="0.25">
      <c r="F57933" s="245"/>
    </row>
    <row r="57934" spans="6:6" ht="12" customHeight="1" x14ac:dyDescent="0.25">
      <c r="F57934" s="245"/>
    </row>
    <row r="57935" spans="6:6" ht="12" customHeight="1" x14ac:dyDescent="0.25">
      <c r="F57935" s="245"/>
    </row>
    <row r="57936" spans="6:6" ht="12" customHeight="1" x14ac:dyDescent="0.25">
      <c r="F57936" s="245"/>
    </row>
    <row r="57937" spans="6:6" ht="12" customHeight="1" x14ac:dyDescent="0.25">
      <c r="F57937" s="245"/>
    </row>
    <row r="57938" spans="6:6" ht="12" customHeight="1" x14ac:dyDescent="0.25">
      <c r="F57938" s="245"/>
    </row>
    <row r="57939" spans="6:6" ht="12" customHeight="1" x14ac:dyDescent="0.25">
      <c r="F57939" s="245"/>
    </row>
    <row r="57940" spans="6:6" ht="12" customHeight="1" x14ac:dyDescent="0.25">
      <c r="F57940" s="245"/>
    </row>
    <row r="57941" spans="6:6" ht="12" customHeight="1" x14ac:dyDescent="0.25">
      <c r="F57941" s="245"/>
    </row>
    <row r="57942" spans="6:6" ht="12" customHeight="1" x14ac:dyDescent="0.25">
      <c r="F57942" s="245"/>
    </row>
    <row r="57943" spans="6:6" ht="12" customHeight="1" x14ac:dyDescent="0.25">
      <c r="F57943" s="245"/>
    </row>
    <row r="57944" spans="6:6" ht="12" customHeight="1" x14ac:dyDescent="0.25">
      <c r="F57944" s="245"/>
    </row>
    <row r="57945" spans="6:6" ht="12" customHeight="1" x14ac:dyDescent="0.25">
      <c r="F57945" s="245"/>
    </row>
    <row r="57946" spans="6:6" ht="12" customHeight="1" x14ac:dyDescent="0.25">
      <c r="F57946" s="245"/>
    </row>
    <row r="57947" spans="6:6" ht="12" customHeight="1" x14ac:dyDescent="0.25">
      <c r="F57947" s="245"/>
    </row>
    <row r="57948" spans="6:6" ht="12" customHeight="1" x14ac:dyDescent="0.25">
      <c r="F57948" s="245"/>
    </row>
    <row r="57949" spans="6:6" ht="12" customHeight="1" x14ac:dyDescent="0.25">
      <c r="F57949" s="245"/>
    </row>
    <row r="57950" spans="6:6" ht="12" customHeight="1" x14ac:dyDescent="0.25">
      <c r="F57950" s="245"/>
    </row>
    <row r="57951" spans="6:6" ht="12" customHeight="1" x14ac:dyDescent="0.25">
      <c r="F57951" s="245"/>
    </row>
    <row r="57952" spans="6:6" ht="12" customHeight="1" x14ac:dyDescent="0.25">
      <c r="F57952" s="245"/>
    </row>
    <row r="57953" spans="6:6" ht="12" customHeight="1" x14ac:dyDescent="0.25">
      <c r="F57953" s="245"/>
    </row>
    <row r="57954" spans="6:6" ht="12" customHeight="1" x14ac:dyDescent="0.25">
      <c r="F57954" s="245"/>
    </row>
    <row r="57955" spans="6:6" ht="12" customHeight="1" x14ac:dyDescent="0.25">
      <c r="F57955" s="245"/>
    </row>
    <row r="57956" spans="6:6" ht="12" customHeight="1" x14ac:dyDescent="0.25">
      <c r="F57956" s="245"/>
    </row>
    <row r="57957" spans="6:6" ht="12" customHeight="1" x14ac:dyDescent="0.25">
      <c r="F57957" s="245"/>
    </row>
    <row r="57958" spans="6:6" ht="12" customHeight="1" x14ac:dyDescent="0.25">
      <c r="F57958" s="245"/>
    </row>
    <row r="57959" spans="6:6" ht="12" customHeight="1" x14ac:dyDescent="0.25">
      <c r="F57959" s="245"/>
    </row>
    <row r="57960" spans="6:6" ht="12" customHeight="1" x14ac:dyDescent="0.25">
      <c r="F57960" s="245"/>
    </row>
    <row r="57961" spans="6:6" ht="12" customHeight="1" x14ac:dyDescent="0.25">
      <c r="F57961" s="245"/>
    </row>
    <row r="57962" spans="6:6" ht="12" customHeight="1" x14ac:dyDescent="0.25">
      <c r="F57962" s="245"/>
    </row>
    <row r="57963" spans="6:6" ht="12" customHeight="1" x14ac:dyDescent="0.25">
      <c r="F57963" s="245"/>
    </row>
    <row r="57964" spans="6:6" ht="12" customHeight="1" x14ac:dyDescent="0.25">
      <c r="F57964" s="245"/>
    </row>
    <row r="57965" spans="6:6" ht="12" customHeight="1" x14ac:dyDescent="0.25">
      <c r="F57965" s="245"/>
    </row>
    <row r="57966" spans="6:6" ht="12" customHeight="1" x14ac:dyDescent="0.25">
      <c r="F57966" s="245"/>
    </row>
    <row r="57967" spans="6:6" ht="12" customHeight="1" x14ac:dyDescent="0.25">
      <c r="F57967" s="245"/>
    </row>
    <row r="57968" spans="6:6" ht="12" customHeight="1" x14ac:dyDescent="0.25">
      <c r="F57968" s="245"/>
    </row>
    <row r="57969" spans="6:6" ht="12" customHeight="1" x14ac:dyDescent="0.25">
      <c r="F57969" s="245"/>
    </row>
    <row r="57970" spans="6:6" ht="12" customHeight="1" x14ac:dyDescent="0.25">
      <c r="F57970" s="245"/>
    </row>
    <row r="57971" spans="6:6" ht="12" customHeight="1" x14ac:dyDescent="0.25">
      <c r="F57971" s="245"/>
    </row>
    <row r="57972" spans="6:6" ht="12" customHeight="1" x14ac:dyDescent="0.25">
      <c r="F57972" s="245"/>
    </row>
    <row r="57973" spans="6:6" ht="12" customHeight="1" x14ac:dyDescent="0.25">
      <c r="F57973" s="245"/>
    </row>
    <row r="57974" spans="6:6" ht="12" customHeight="1" x14ac:dyDescent="0.25">
      <c r="F57974" s="245"/>
    </row>
    <row r="57975" spans="6:6" ht="12" customHeight="1" x14ac:dyDescent="0.25">
      <c r="F57975" s="245"/>
    </row>
    <row r="57976" spans="6:6" ht="12" customHeight="1" x14ac:dyDescent="0.25">
      <c r="F57976" s="245"/>
    </row>
    <row r="57977" spans="6:6" ht="12" customHeight="1" x14ac:dyDescent="0.25">
      <c r="F57977" s="245"/>
    </row>
    <row r="57978" spans="6:6" ht="12" customHeight="1" x14ac:dyDescent="0.25">
      <c r="F57978" s="245"/>
    </row>
    <row r="57979" spans="6:6" ht="12" customHeight="1" x14ac:dyDescent="0.25">
      <c r="F57979" s="245"/>
    </row>
    <row r="57980" spans="6:6" ht="12" customHeight="1" x14ac:dyDescent="0.25">
      <c r="F57980" s="245"/>
    </row>
    <row r="57981" spans="6:6" ht="12" customHeight="1" x14ac:dyDescent="0.25">
      <c r="F57981" s="245"/>
    </row>
    <row r="57982" spans="6:6" ht="12" customHeight="1" x14ac:dyDescent="0.25">
      <c r="F57982" s="245"/>
    </row>
    <row r="57983" spans="6:6" ht="12" customHeight="1" x14ac:dyDescent="0.25">
      <c r="F57983" s="245"/>
    </row>
    <row r="57984" spans="6:6" ht="12" customHeight="1" x14ac:dyDescent="0.25">
      <c r="F57984" s="245"/>
    </row>
    <row r="57985" spans="6:6" ht="12" customHeight="1" x14ac:dyDescent="0.25">
      <c r="F57985" s="245"/>
    </row>
    <row r="57986" spans="6:6" ht="12" customHeight="1" x14ac:dyDescent="0.25">
      <c r="F57986" s="245"/>
    </row>
    <row r="57987" spans="6:6" ht="12" customHeight="1" x14ac:dyDescent="0.25">
      <c r="F57987" s="245"/>
    </row>
    <row r="57988" spans="6:6" ht="12" customHeight="1" x14ac:dyDescent="0.25">
      <c r="F57988" s="245"/>
    </row>
    <row r="57989" spans="6:6" ht="12" customHeight="1" x14ac:dyDescent="0.25">
      <c r="F57989" s="245"/>
    </row>
    <row r="57990" spans="6:6" ht="12" customHeight="1" x14ac:dyDescent="0.25">
      <c r="F57990" s="245"/>
    </row>
    <row r="57991" spans="6:6" ht="12" customHeight="1" x14ac:dyDescent="0.25">
      <c r="F57991" s="245"/>
    </row>
    <row r="57992" spans="6:6" ht="12" customHeight="1" x14ac:dyDescent="0.25">
      <c r="F57992" s="245"/>
    </row>
    <row r="57993" spans="6:6" ht="12" customHeight="1" x14ac:dyDescent="0.25">
      <c r="F57993" s="245"/>
    </row>
    <row r="57994" spans="6:6" ht="12" customHeight="1" x14ac:dyDescent="0.25">
      <c r="F57994" s="245"/>
    </row>
    <row r="57995" spans="6:6" ht="12" customHeight="1" x14ac:dyDescent="0.25">
      <c r="F57995" s="245"/>
    </row>
    <row r="57996" spans="6:6" ht="12" customHeight="1" x14ac:dyDescent="0.25">
      <c r="F57996" s="245"/>
    </row>
    <row r="57997" spans="6:6" ht="12" customHeight="1" x14ac:dyDescent="0.25">
      <c r="F57997" s="245"/>
    </row>
    <row r="57998" spans="6:6" ht="12" customHeight="1" x14ac:dyDescent="0.25">
      <c r="F57998" s="245"/>
    </row>
    <row r="57999" spans="6:6" ht="12" customHeight="1" x14ac:dyDescent="0.25">
      <c r="F57999" s="245"/>
    </row>
    <row r="58000" spans="6:6" ht="12" customHeight="1" x14ac:dyDescent="0.25">
      <c r="F58000" s="245"/>
    </row>
    <row r="58001" spans="6:6" ht="12" customHeight="1" x14ac:dyDescent="0.25">
      <c r="F58001" s="245"/>
    </row>
    <row r="58002" spans="6:6" ht="12" customHeight="1" x14ac:dyDescent="0.25">
      <c r="F58002" s="245"/>
    </row>
    <row r="58003" spans="6:6" ht="12" customHeight="1" x14ac:dyDescent="0.25">
      <c r="F58003" s="245"/>
    </row>
    <row r="58004" spans="6:6" ht="12" customHeight="1" x14ac:dyDescent="0.25">
      <c r="F58004" s="245"/>
    </row>
    <row r="58005" spans="6:6" ht="12" customHeight="1" x14ac:dyDescent="0.25">
      <c r="F58005" s="245"/>
    </row>
    <row r="58006" spans="6:6" ht="12" customHeight="1" x14ac:dyDescent="0.25">
      <c r="F58006" s="245"/>
    </row>
    <row r="58007" spans="6:6" ht="12" customHeight="1" x14ac:dyDescent="0.25">
      <c r="F58007" s="245"/>
    </row>
    <row r="58008" spans="6:6" ht="12" customHeight="1" x14ac:dyDescent="0.25">
      <c r="F58008" s="245"/>
    </row>
    <row r="58009" spans="6:6" ht="12" customHeight="1" x14ac:dyDescent="0.25">
      <c r="F58009" s="245"/>
    </row>
    <row r="58010" spans="6:6" ht="12" customHeight="1" x14ac:dyDescent="0.25">
      <c r="F58010" s="245"/>
    </row>
    <row r="58011" spans="6:6" ht="12" customHeight="1" x14ac:dyDescent="0.25">
      <c r="F58011" s="245"/>
    </row>
    <row r="58012" spans="6:6" ht="12" customHeight="1" x14ac:dyDescent="0.25">
      <c r="F58012" s="245"/>
    </row>
    <row r="58013" spans="6:6" ht="12" customHeight="1" x14ac:dyDescent="0.25">
      <c r="F58013" s="245"/>
    </row>
    <row r="58014" spans="6:6" ht="12" customHeight="1" x14ac:dyDescent="0.25">
      <c r="F58014" s="245"/>
    </row>
    <row r="58015" spans="6:6" ht="12" customHeight="1" x14ac:dyDescent="0.25">
      <c r="F58015" s="245"/>
    </row>
    <row r="58016" spans="6:6" ht="12" customHeight="1" x14ac:dyDescent="0.25">
      <c r="F58016" s="245"/>
    </row>
    <row r="58017" spans="6:6" ht="12" customHeight="1" x14ac:dyDescent="0.25">
      <c r="F58017" s="245"/>
    </row>
    <row r="58018" spans="6:6" ht="12" customHeight="1" x14ac:dyDescent="0.25">
      <c r="F58018" s="245"/>
    </row>
    <row r="58019" spans="6:6" ht="12" customHeight="1" x14ac:dyDescent="0.25">
      <c r="F58019" s="245"/>
    </row>
    <row r="58020" spans="6:6" ht="12" customHeight="1" x14ac:dyDescent="0.25">
      <c r="F58020" s="245"/>
    </row>
    <row r="58021" spans="6:6" ht="12" customHeight="1" x14ac:dyDescent="0.25">
      <c r="F58021" s="245"/>
    </row>
    <row r="58022" spans="6:6" ht="12" customHeight="1" x14ac:dyDescent="0.25">
      <c r="F58022" s="245"/>
    </row>
    <row r="58023" spans="6:6" ht="12" customHeight="1" x14ac:dyDescent="0.25">
      <c r="F58023" s="245"/>
    </row>
    <row r="58024" spans="6:6" ht="12" customHeight="1" x14ac:dyDescent="0.25">
      <c r="F58024" s="245"/>
    </row>
    <row r="58025" spans="6:6" ht="12" customHeight="1" x14ac:dyDescent="0.25">
      <c r="F58025" s="245"/>
    </row>
    <row r="58026" spans="6:6" ht="12" customHeight="1" x14ac:dyDescent="0.25">
      <c r="F58026" s="245"/>
    </row>
    <row r="58027" spans="6:6" ht="12" customHeight="1" x14ac:dyDescent="0.25">
      <c r="F58027" s="245"/>
    </row>
    <row r="58028" spans="6:6" ht="12" customHeight="1" x14ac:dyDescent="0.25">
      <c r="F58028" s="245"/>
    </row>
    <row r="58029" spans="6:6" ht="12" customHeight="1" x14ac:dyDescent="0.25">
      <c r="F58029" s="245"/>
    </row>
    <row r="58030" spans="6:6" ht="12" customHeight="1" x14ac:dyDescent="0.25">
      <c r="F58030" s="245"/>
    </row>
    <row r="58031" spans="6:6" ht="12" customHeight="1" x14ac:dyDescent="0.25">
      <c r="F58031" s="245"/>
    </row>
    <row r="58032" spans="6:6" ht="12" customHeight="1" x14ac:dyDescent="0.25">
      <c r="F58032" s="245"/>
    </row>
    <row r="58033" spans="6:6" ht="12" customHeight="1" x14ac:dyDescent="0.25">
      <c r="F58033" s="245"/>
    </row>
    <row r="58034" spans="6:6" ht="12" customHeight="1" x14ac:dyDescent="0.25">
      <c r="F58034" s="245"/>
    </row>
    <row r="58035" spans="6:6" ht="12" customHeight="1" x14ac:dyDescent="0.25">
      <c r="F58035" s="245"/>
    </row>
    <row r="58036" spans="6:6" ht="12" customHeight="1" x14ac:dyDescent="0.25">
      <c r="F58036" s="245"/>
    </row>
    <row r="58037" spans="6:6" ht="12" customHeight="1" x14ac:dyDescent="0.25">
      <c r="F58037" s="245"/>
    </row>
    <row r="58038" spans="6:6" ht="12" customHeight="1" x14ac:dyDescent="0.25">
      <c r="F58038" s="245"/>
    </row>
    <row r="58039" spans="6:6" ht="12" customHeight="1" x14ac:dyDescent="0.25">
      <c r="F58039" s="245"/>
    </row>
    <row r="58040" spans="6:6" ht="12" customHeight="1" x14ac:dyDescent="0.25">
      <c r="F58040" s="245"/>
    </row>
    <row r="58041" spans="6:6" ht="12" customHeight="1" x14ac:dyDescent="0.25">
      <c r="F58041" s="245"/>
    </row>
    <row r="58042" spans="6:6" ht="12" customHeight="1" x14ac:dyDescent="0.25">
      <c r="F58042" s="245"/>
    </row>
    <row r="58043" spans="6:6" ht="12" customHeight="1" x14ac:dyDescent="0.25">
      <c r="F58043" s="245"/>
    </row>
    <row r="58044" spans="6:6" ht="12" customHeight="1" x14ac:dyDescent="0.25">
      <c r="F58044" s="245"/>
    </row>
    <row r="58045" spans="6:6" ht="12" customHeight="1" x14ac:dyDescent="0.25">
      <c r="F58045" s="245"/>
    </row>
    <row r="58046" spans="6:6" ht="12" customHeight="1" x14ac:dyDescent="0.25">
      <c r="F58046" s="245"/>
    </row>
    <row r="58047" spans="6:6" ht="12" customHeight="1" x14ac:dyDescent="0.25">
      <c r="F58047" s="245"/>
    </row>
    <row r="58048" spans="6:6" ht="12" customHeight="1" x14ac:dyDescent="0.25">
      <c r="F58048" s="245"/>
    </row>
    <row r="58049" spans="6:6" ht="12" customHeight="1" x14ac:dyDescent="0.25">
      <c r="F58049" s="245"/>
    </row>
    <row r="58050" spans="6:6" ht="12" customHeight="1" x14ac:dyDescent="0.25">
      <c r="F58050" s="245"/>
    </row>
    <row r="58051" spans="6:6" ht="12" customHeight="1" x14ac:dyDescent="0.25">
      <c r="F58051" s="245"/>
    </row>
    <row r="58052" spans="6:6" ht="12" customHeight="1" x14ac:dyDescent="0.25">
      <c r="F58052" s="245"/>
    </row>
    <row r="58053" spans="6:6" ht="12" customHeight="1" x14ac:dyDescent="0.25">
      <c r="F58053" s="245"/>
    </row>
    <row r="58054" spans="6:6" ht="12" customHeight="1" x14ac:dyDescent="0.25">
      <c r="F58054" s="245"/>
    </row>
    <row r="58055" spans="6:6" ht="12" customHeight="1" x14ac:dyDescent="0.25">
      <c r="F58055" s="245"/>
    </row>
    <row r="58056" spans="6:6" ht="12" customHeight="1" x14ac:dyDescent="0.25">
      <c r="F58056" s="245"/>
    </row>
    <row r="58057" spans="6:6" ht="12" customHeight="1" x14ac:dyDescent="0.25">
      <c r="F58057" s="245"/>
    </row>
    <row r="58058" spans="6:6" ht="12" customHeight="1" x14ac:dyDescent="0.25">
      <c r="F58058" s="245"/>
    </row>
    <row r="58059" spans="6:6" ht="12" customHeight="1" x14ac:dyDescent="0.25">
      <c r="F58059" s="245"/>
    </row>
    <row r="58060" spans="6:6" ht="12" customHeight="1" x14ac:dyDescent="0.25">
      <c r="F58060" s="245"/>
    </row>
    <row r="58061" spans="6:6" ht="12" customHeight="1" x14ac:dyDescent="0.25">
      <c r="F58061" s="245"/>
    </row>
    <row r="58062" spans="6:6" ht="12" customHeight="1" x14ac:dyDescent="0.25">
      <c r="F58062" s="245"/>
    </row>
    <row r="58063" spans="6:6" ht="12" customHeight="1" x14ac:dyDescent="0.25">
      <c r="F58063" s="245"/>
    </row>
    <row r="58064" spans="6:6" ht="12" customHeight="1" x14ac:dyDescent="0.25">
      <c r="F58064" s="245"/>
    </row>
    <row r="58065" spans="6:6" ht="12" customHeight="1" x14ac:dyDescent="0.25">
      <c r="F58065" s="245"/>
    </row>
    <row r="58066" spans="6:6" ht="12" customHeight="1" x14ac:dyDescent="0.25">
      <c r="F58066" s="245"/>
    </row>
    <row r="58067" spans="6:6" ht="12" customHeight="1" x14ac:dyDescent="0.25">
      <c r="F58067" s="245"/>
    </row>
    <row r="58068" spans="6:6" ht="12" customHeight="1" x14ac:dyDescent="0.25">
      <c r="F58068" s="245"/>
    </row>
    <row r="58069" spans="6:6" ht="12" customHeight="1" x14ac:dyDescent="0.25">
      <c r="F58069" s="245"/>
    </row>
    <row r="58070" spans="6:6" ht="12" customHeight="1" x14ac:dyDescent="0.25">
      <c r="F58070" s="245"/>
    </row>
    <row r="58071" spans="6:6" ht="12" customHeight="1" x14ac:dyDescent="0.25">
      <c r="F58071" s="245"/>
    </row>
    <row r="58072" spans="6:6" ht="12" customHeight="1" x14ac:dyDescent="0.25">
      <c r="F58072" s="245"/>
    </row>
    <row r="58073" spans="6:6" ht="12" customHeight="1" x14ac:dyDescent="0.25">
      <c r="F58073" s="245"/>
    </row>
    <row r="58074" spans="6:6" ht="12" customHeight="1" x14ac:dyDescent="0.25">
      <c r="F58074" s="245"/>
    </row>
    <row r="58075" spans="6:6" ht="12" customHeight="1" x14ac:dyDescent="0.25">
      <c r="F58075" s="245"/>
    </row>
    <row r="58076" spans="6:6" ht="12" customHeight="1" x14ac:dyDescent="0.25">
      <c r="F58076" s="245"/>
    </row>
    <row r="58077" spans="6:6" ht="12" customHeight="1" x14ac:dyDescent="0.25">
      <c r="F58077" s="245"/>
    </row>
    <row r="58078" spans="6:6" ht="12" customHeight="1" x14ac:dyDescent="0.25">
      <c r="F58078" s="245"/>
    </row>
    <row r="58079" spans="6:6" ht="12" customHeight="1" x14ac:dyDescent="0.25">
      <c r="F58079" s="245"/>
    </row>
    <row r="58080" spans="6:6" ht="12" customHeight="1" x14ac:dyDescent="0.25">
      <c r="F58080" s="245"/>
    </row>
    <row r="58081" spans="6:6" ht="12" customHeight="1" x14ac:dyDescent="0.25">
      <c r="F58081" s="245"/>
    </row>
    <row r="58082" spans="6:6" ht="12" customHeight="1" x14ac:dyDescent="0.25">
      <c r="F58082" s="245"/>
    </row>
    <row r="58083" spans="6:6" ht="12" customHeight="1" x14ac:dyDescent="0.25">
      <c r="F58083" s="245"/>
    </row>
    <row r="58084" spans="6:6" ht="12" customHeight="1" x14ac:dyDescent="0.25">
      <c r="F58084" s="245"/>
    </row>
    <row r="58085" spans="6:6" ht="12" customHeight="1" x14ac:dyDescent="0.25">
      <c r="F58085" s="245"/>
    </row>
    <row r="58086" spans="6:6" ht="12" customHeight="1" x14ac:dyDescent="0.25">
      <c r="F58086" s="245"/>
    </row>
    <row r="58087" spans="6:6" ht="12" customHeight="1" x14ac:dyDescent="0.25">
      <c r="F58087" s="245"/>
    </row>
    <row r="58088" spans="6:6" ht="12" customHeight="1" x14ac:dyDescent="0.25">
      <c r="F58088" s="245"/>
    </row>
    <row r="58089" spans="6:6" ht="12" customHeight="1" x14ac:dyDescent="0.25">
      <c r="F58089" s="245"/>
    </row>
    <row r="58090" spans="6:6" ht="12" customHeight="1" x14ac:dyDescent="0.25">
      <c r="F58090" s="245"/>
    </row>
    <row r="58091" spans="6:6" ht="12" customHeight="1" x14ac:dyDescent="0.25">
      <c r="F58091" s="245"/>
    </row>
    <row r="58092" spans="6:6" ht="12" customHeight="1" x14ac:dyDescent="0.25">
      <c r="F58092" s="245"/>
    </row>
    <row r="58093" spans="6:6" ht="12" customHeight="1" x14ac:dyDescent="0.25">
      <c r="F58093" s="245"/>
    </row>
    <row r="58094" spans="6:6" ht="12" customHeight="1" x14ac:dyDescent="0.25">
      <c r="F58094" s="245"/>
    </row>
    <row r="58095" spans="6:6" ht="12" customHeight="1" x14ac:dyDescent="0.25">
      <c r="F58095" s="245"/>
    </row>
    <row r="58096" spans="6:6" ht="12" customHeight="1" x14ac:dyDescent="0.25">
      <c r="F58096" s="245"/>
    </row>
    <row r="58097" spans="6:6" ht="12" customHeight="1" x14ac:dyDescent="0.25">
      <c r="F58097" s="245"/>
    </row>
    <row r="58098" spans="6:6" ht="12" customHeight="1" x14ac:dyDescent="0.25">
      <c r="F58098" s="245"/>
    </row>
    <row r="58099" spans="6:6" ht="12" customHeight="1" x14ac:dyDescent="0.25">
      <c r="F58099" s="245"/>
    </row>
    <row r="58100" spans="6:6" ht="12" customHeight="1" x14ac:dyDescent="0.25">
      <c r="F58100" s="245"/>
    </row>
    <row r="58101" spans="6:6" ht="12" customHeight="1" x14ac:dyDescent="0.25">
      <c r="F58101" s="245"/>
    </row>
    <row r="58102" spans="6:6" ht="12" customHeight="1" x14ac:dyDescent="0.25">
      <c r="F58102" s="245"/>
    </row>
    <row r="58103" spans="6:6" ht="12" customHeight="1" x14ac:dyDescent="0.25">
      <c r="F58103" s="245"/>
    </row>
    <row r="58104" spans="6:6" ht="12" customHeight="1" x14ac:dyDescent="0.25">
      <c r="F58104" s="245"/>
    </row>
    <row r="58105" spans="6:6" ht="12" customHeight="1" x14ac:dyDescent="0.25">
      <c r="F58105" s="245"/>
    </row>
    <row r="58106" spans="6:6" ht="12" customHeight="1" x14ac:dyDescent="0.25">
      <c r="F58106" s="245"/>
    </row>
    <row r="58107" spans="6:6" ht="12" customHeight="1" x14ac:dyDescent="0.25">
      <c r="F58107" s="245"/>
    </row>
    <row r="58108" spans="6:6" ht="12" customHeight="1" x14ac:dyDescent="0.25">
      <c r="F58108" s="245"/>
    </row>
    <row r="58109" spans="6:6" ht="12" customHeight="1" x14ac:dyDescent="0.25">
      <c r="F58109" s="245"/>
    </row>
    <row r="58110" spans="6:6" ht="12" customHeight="1" x14ac:dyDescent="0.25">
      <c r="F58110" s="245"/>
    </row>
    <row r="58111" spans="6:6" ht="12" customHeight="1" x14ac:dyDescent="0.25">
      <c r="F58111" s="245"/>
    </row>
    <row r="58112" spans="6:6" ht="12" customHeight="1" x14ac:dyDescent="0.25">
      <c r="F58112" s="245"/>
    </row>
    <row r="58113" spans="6:6" ht="12" customHeight="1" x14ac:dyDescent="0.25">
      <c r="F58113" s="245"/>
    </row>
    <row r="58114" spans="6:6" ht="12" customHeight="1" x14ac:dyDescent="0.25">
      <c r="F58114" s="245"/>
    </row>
    <row r="58115" spans="6:6" ht="12" customHeight="1" x14ac:dyDescent="0.25">
      <c r="F58115" s="245"/>
    </row>
    <row r="58116" spans="6:6" ht="12" customHeight="1" x14ac:dyDescent="0.25">
      <c r="F58116" s="245"/>
    </row>
    <row r="58117" spans="6:6" ht="12" customHeight="1" x14ac:dyDescent="0.25">
      <c r="F58117" s="245"/>
    </row>
    <row r="58118" spans="6:6" ht="12" customHeight="1" x14ac:dyDescent="0.25">
      <c r="F58118" s="245"/>
    </row>
    <row r="58119" spans="6:6" ht="12" customHeight="1" x14ac:dyDescent="0.25">
      <c r="F58119" s="245"/>
    </row>
    <row r="58120" spans="6:6" ht="12" customHeight="1" x14ac:dyDescent="0.25">
      <c r="F58120" s="245"/>
    </row>
    <row r="58121" spans="6:6" ht="12" customHeight="1" x14ac:dyDescent="0.25">
      <c r="F58121" s="245"/>
    </row>
    <row r="58122" spans="6:6" ht="12" customHeight="1" x14ac:dyDescent="0.25">
      <c r="F58122" s="245"/>
    </row>
    <row r="58123" spans="6:6" ht="12" customHeight="1" x14ac:dyDescent="0.25">
      <c r="F58123" s="245"/>
    </row>
    <row r="58124" spans="6:6" ht="12" customHeight="1" x14ac:dyDescent="0.25">
      <c r="F58124" s="245"/>
    </row>
    <row r="58125" spans="6:6" ht="12" customHeight="1" x14ac:dyDescent="0.25">
      <c r="F58125" s="245"/>
    </row>
    <row r="58126" spans="6:6" ht="12" customHeight="1" x14ac:dyDescent="0.25">
      <c r="F58126" s="245"/>
    </row>
    <row r="58127" spans="6:6" ht="12" customHeight="1" x14ac:dyDescent="0.25">
      <c r="F58127" s="245"/>
    </row>
    <row r="58128" spans="6:6" ht="12" customHeight="1" x14ac:dyDescent="0.25">
      <c r="F58128" s="245"/>
    </row>
    <row r="58129" spans="6:6" ht="12" customHeight="1" x14ac:dyDescent="0.25">
      <c r="F58129" s="245"/>
    </row>
    <row r="58130" spans="6:6" ht="12" customHeight="1" x14ac:dyDescent="0.25">
      <c r="F58130" s="245"/>
    </row>
    <row r="58131" spans="6:6" ht="12" customHeight="1" x14ac:dyDescent="0.25">
      <c r="F58131" s="245"/>
    </row>
    <row r="58132" spans="6:6" ht="12" customHeight="1" x14ac:dyDescent="0.25">
      <c r="F58132" s="245"/>
    </row>
    <row r="58133" spans="6:6" ht="12" customHeight="1" x14ac:dyDescent="0.25">
      <c r="F58133" s="245"/>
    </row>
    <row r="58134" spans="6:6" ht="12" customHeight="1" x14ac:dyDescent="0.25">
      <c r="F58134" s="245"/>
    </row>
    <row r="58135" spans="6:6" ht="12" customHeight="1" x14ac:dyDescent="0.25">
      <c r="F58135" s="245"/>
    </row>
    <row r="58136" spans="6:6" ht="12" customHeight="1" x14ac:dyDescent="0.25">
      <c r="F58136" s="245"/>
    </row>
    <row r="58137" spans="6:6" ht="12" customHeight="1" x14ac:dyDescent="0.25">
      <c r="F58137" s="245"/>
    </row>
    <row r="58138" spans="6:6" ht="12" customHeight="1" x14ac:dyDescent="0.25">
      <c r="F58138" s="245"/>
    </row>
    <row r="58139" spans="6:6" ht="12" customHeight="1" x14ac:dyDescent="0.25">
      <c r="F58139" s="245"/>
    </row>
    <row r="58140" spans="6:6" ht="12" customHeight="1" x14ac:dyDescent="0.25">
      <c r="F58140" s="245"/>
    </row>
    <row r="58141" spans="6:6" ht="12" customHeight="1" x14ac:dyDescent="0.25">
      <c r="F58141" s="245"/>
    </row>
    <row r="58142" spans="6:6" ht="12" customHeight="1" x14ac:dyDescent="0.25">
      <c r="F58142" s="245"/>
    </row>
    <row r="58143" spans="6:6" ht="12" customHeight="1" x14ac:dyDescent="0.25">
      <c r="F58143" s="245"/>
    </row>
    <row r="58144" spans="6:6" ht="12" customHeight="1" x14ac:dyDescent="0.25">
      <c r="F58144" s="245"/>
    </row>
    <row r="58145" spans="6:6" ht="12" customHeight="1" x14ac:dyDescent="0.25">
      <c r="F58145" s="245"/>
    </row>
    <row r="58146" spans="6:6" ht="12" customHeight="1" x14ac:dyDescent="0.25">
      <c r="F58146" s="245"/>
    </row>
    <row r="58147" spans="6:6" ht="12" customHeight="1" x14ac:dyDescent="0.25">
      <c r="F58147" s="245"/>
    </row>
    <row r="58148" spans="6:6" ht="12" customHeight="1" x14ac:dyDescent="0.25">
      <c r="F58148" s="245"/>
    </row>
    <row r="58149" spans="6:6" ht="12" customHeight="1" x14ac:dyDescent="0.25">
      <c r="F58149" s="245"/>
    </row>
    <row r="58150" spans="6:6" ht="12" customHeight="1" x14ac:dyDescent="0.25">
      <c r="F58150" s="245"/>
    </row>
    <row r="58151" spans="6:6" ht="12" customHeight="1" x14ac:dyDescent="0.25">
      <c r="F58151" s="245"/>
    </row>
    <row r="58152" spans="6:6" ht="12" customHeight="1" x14ac:dyDescent="0.25">
      <c r="F58152" s="245"/>
    </row>
    <row r="58153" spans="6:6" ht="12" customHeight="1" x14ac:dyDescent="0.25">
      <c r="F58153" s="245"/>
    </row>
    <row r="58154" spans="6:6" ht="12" customHeight="1" x14ac:dyDescent="0.25">
      <c r="F58154" s="245"/>
    </row>
    <row r="58155" spans="6:6" ht="12" customHeight="1" x14ac:dyDescent="0.25">
      <c r="F58155" s="245"/>
    </row>
    <row r="58156" spans="6:6" ht="12" customHeight="1" x14ac:dyDescent="0.25">
      <c r="F58156" s="245"/>
    </row>
    <row r="58157" spans="6:6" ht="12" customHeight="1" x14ac:dyDescent="0.25">
      <c r="F58157" s="245"/>
    </row>
    <row r="58158" spans="6:6" ht="12" customHeight="1" x14ac:dyDescent="0.25">
      <c r="F58158" s="245"/>
    </row>
    <row r="58159" spans="6:6" ht="12" customHeight="1" x14ac:dyDescent="0.25">
      <c r="F58159" s="245"/>
    </row>
    <row r="58160" spans="6:6" ht="12" customHeight="1" x14ac:dyDescent="0.25">
      <c r="F58160" s="245"/>
    </row>
    <row r="58161" spans="6:6" ht="12" customHeight="1" x14ac:dyDescent="0.25">
      <c r="F58161" s="245"/>
    </row>
    <row r="58162" spans="6:6" ht="12" customHeight="1" x14ac:dyDescent="0.25">
      <c r="F58162" s="245"/>
    </row>
    <row r="58163" spans="6:6" ht="12" customHeight="1" x14ac:dyDescent="0.25">
      <c r="F58163" s="245"/>
    </row>
    <row r="58164" spans="6:6" ht="12" customHeight="1" x14ac:dyDescent="0.25">
      <c r="F58164" s="245"/>
    </row>
    <row r="58165" spans="6:6" ht="12" customHeight="1" x14ac:dyDescent="0.25">
      <c r="F58165" s="245"/>
    </row>
    <row r="58166" spans="6:6" ht="12" customHeight="1" x14ac:dyDescent="0.25">
      <c r="F58166" s="245"/>
    </row>
    <row r="58167" spans="6:6" ht="12" customHeight="1" x14ac:dyDescent="0.25">
      <c r="F58167" s="245"/>
    </row>
    <row r="58168" spans="6:6" ht="12" customHeight="1" x14ac:dyDescent="0.25">
      <c r="F58168" s="245"/>
    </row>
    <row r="58169" spans="6:6" ht="12" customHeight="1" x14ac:dyDescent="0.25">
      <c r="F58169" s="245"/>
    </row>
    <row r="58170" spans="6:6" ht="12" customHeight="1" x14ac:dyDescent="0.25">
      <c r="F58170" s="245"/>
    </row>
    <row r="58171" spans="6:6" ht="12" customHeight="1" x14ac:dyDescent="0.25">
      <c r="F58171" s="245"/>
    </row>
    <row r="58172" spans="6:6" ht="12" customHeight="1" x14ac:dyDescent="0.25">
      <c r="F58172" s="245"/>
    </row>
    <row r="58173" spans="6:6" ht="12" customHeight="1" x14ac:dyDescent="0.25">
      <c r="F58173" s="245"/>
    </row>
    <row r="58174" spans="6:6" ht="12" customHeight="1" x14ac:dyDescent="0.25">
      <c r="F58174" s="245"/>
    </row>
    <row r="58175" spans="6:6" ht="12" customHeight="1" x14ac:dyDescent="0.25">
      <c r="F58175" s="245"/>
    </row>
    <row r="58176" spans="6:6" ht="12" customHeight="1" x14ac:dyDescent="0.25">
      <c r="F58176" s="245"/>
    </row>
    <row r="58177" spans="6:6" ht="12" customHeight="1" x14ac:dyDescent="0.25">
      <c r="F58177" s="245"/>
    </row>
    <row r="58178" spans="6:6" ht="12" customHeight="1" x14ac:dyDescent="0.25">
      <c r="F58178" s="245"/>
    </row>
    <row r="58179" spans="6:6" ht="12" customHeight="1" x14ac:dyDescent="0.25">
      <c r="F58179" s="245"/>
    </row>
    <row r="58180" spans="6:6" ht="12" customHeight="1" x14ac:dyDescent="0.25">
      <c r="F58180" s="245"/>
    </row>
    <row r="58181" spans="6:6" ht="12" customHeight="1" x14ac:dyDescent="0.25">
      <c r="F58181" s="245"/>
    </row>
    <row r="58182" spans="6:6" ht="12" customHeight="1" x14ac:dyDescent="0.25">
      <c r="F58182" s="245"/>
    </row>
    <row r="58183" spans="6:6" ht="12" customHeight="1" x14ac:dyDescent="0.25">
      <c r="F58183" s="245"/>
    </row>
    <row r="58184" spans="6:6" ht="12" customHeight="1" x14ac:dyDescent="0.25">
      <c r="F58184" s="245"/>
    </row>
    <row r="58185" spans="6:6" ht="12" customHeight="1" x14ac:dyDescent="0.25">
      <c r="F58185" s="245"/>
    </row>
    <row r="58186" spans="6:6" ht="12" customHeight="1" x14ac:dyDescent="0.25">
      <c r="F58186" s="245"/>
    </row>
    <row r="58187" spans="6:6" ht="12" customHeight="1" x14ac:dyDescent="0.25">
      <c r="F58187" s="245"/>
    </row>
    <row r="58188" spans="6:6" ht="12" customHeight="1" x14ac:dyDescent="0.25">
      <c r="F58188" s="245"/>
    </row>
    <row r="58189" spans="6:6" ht="12" customHeight="1" x14ac:dyDescent="0.25">
      <c r="F58189" s="245"/>
    </row>
    <row r="58190" spans="6:6" ht="12" customHeight="1" x14ac:dyDescent="0.25">
      <c r="F58190" s="245"/>
    </row>
    <row r="58191" spans="6:6" ht="12" customHeight="1" x14ac:dyDescent="0.25">
      <c r="F58191" s="245"/>
    </row>
    <row r="58192" spans="6:6" ht="12" customHeight="1" x14ac:dyDescent="0.25">
      <c r="F58192" s="245"/>
    </row>
    <row r="58193" spans="6:6" ht="12" customHeight="1" x14ac:dyDescent="0.25">
      <c r="F58193" s="245"/>
    </row>
    <row r="58194" spans="6:6" ht="12" customHeight="1" x14ac:dyDescent="0.25">
      <c r="F58194" s="245"/>
    </row>
    <row r="58195" spans="6:6" ht="12" customHeight="1" x14ac:dyDescent="0.25">
      <c r="F58195" s="245"/>
    </row>
    <row r="58196" spans="6:6" ht="12" customHeight="1" x14ac:dyDescent="0.25">
      <c r="F58196" s="245"/>
    </row>
    <row r="58197" spans="6:6" ht="12" customHeight="1" x14ac:dyDescent="0.25">
      <c r="F58197" s="245"/>
    </row>
    <row r="58198" spans="6:6" ht="12" customHeight="1" x14ac:dyDescent="0.25">
      <c r="F58198" s="245"/>
    </row>
    <row r="58199" spans="6:6" ht="12" customHeight="1" x14ac:dyDescent="0.25">
      <c r="F58199" s="245"/>
    </row>
    <row r="58200" spans="6:6" ht="12" customHeight="1" x14ac:dyDescent="0.25">
      <c r="F58200" s="245"/>
    </row>
    <row r="58201" spans="6:6" ht="12" customHeight="1" x14ac:dyDescent="0.25">
      <c r="F58201" s="245"/>
    </row>
    <row r="58202" spans="6:6" ht="12" customHeight="1" x14ac:dyDescent="0.25">
      <c r="F58202" s="245"/>
    </row>
    <row r="58203" spans="6:6" ht="12" customHeight="1" x14ac:dyDescent="0.25">
      <c r="F58203" s="245"/>
    </row>
    <row r="58204" spans="6:6" ht="12" customHeight="1" x14ac:dyDescent="0.25">
      <c r="F58204" s="245"/>
    </row>
    <row r="58205" spans="6:6" ht="12" customHeight="1" x14ac:dyDescent="0.25">
      <c r="F58205" s="245"/>
    </row>
    <row r="58206" spans="6:6" ht="12" customHeight="1" x14ac:dyDescent="0.25">
      <c r="F58206" s="245"/>
    </row>
    <row r="58207" spans="6:6" ht="12" customHeight="1" x14ac:dyDescent="0.25">
      <c r="F58207" s="245"/>
    </row>
    <row r="58208" spans="6:6" ht="12" customHeight="1" x14ac:dyDescent="0.25">
      <c r="F58208" s="245"/>
    </row>
    <row r="58209" spans="6:6" ht="12" customHeight="1" x14ac:dyDescent="0.25">
      <c r="F58209" s="245"/>
    </row>
    <row r="58210" spans="6:6" ht="12" customHeight="1" x14ac:dyDescent="0.25">
      <c r="F58210" s="245"/>
    </row>
    <row r="58211" spans="6:6" ht="12" customHeight="1" x14ac:dyDescent="0.25">
      <c r="F58211" s="245"/>
    </row>
    <row r="58212" spans="6:6" ht="12" customHeight="1" x14ac:dyDescent="0.25">
      <c r="F58212" s="245"/>
    </row>
    <row r="58213" spans="6:6" ht="12" customHeight="1" x14ac:dyDescent="0.25">
      <c r="F58213" s="245"/>
    </row>
    <row r="58214" spans="6:6" ht="12" customHeight="1" x14ac:dyDescent="0.25">
      <c r="F58214" s="245"/>
    </row>
    <row r="58215" spans="6:6" ht="12" customHeight="1" x14ac:dyDescent="0.25">
      <c r="F58215" s="245"/>
    </row>
    <row r="58216" spans="6:6" ht="12" customHeight="1" x14ac:dyDescent="0.25">
      <c r="F58216" s="245"/>
    </row>
    <row r="58217" spans="6:6" ht="12" customHeight="1" x14ac:dyDescent="0.25">
      <c r="F58217" s="245"/>
    </row>
    <row r="58218" spans="6:6" ht="12" customHeight="1" x14ac:dyDescent="0.25">
      <c r="F58218" s="245"/>
    </row>
    <row r="58219" spans="6:6" ht="12" customHeight="1" x14ac:dyDescent="0.25">
      <c r="F58219" s="245"/>
    </row>
    <row r="58220" spans="6:6" ht="12" customHeight="1" x14ac:dyDescent="0.25">
      <c r="F58220" s="245"/>
    </row>
    <row r="58221" spans="6:6" ht="12" customHeight="1" x14ac:dyDescent="0.25">
      <c r="F58221" s="245"/>
    </row>
    <row r="58222" spans="6:6" ht="12" customHeight="1" x14ac:dyDescent="0.25">
      <c r="F58222" s="245"/>
    </row>
    <row r="58223" spans="6:6" ht="12" customHeight="1" x14ac:dyDescent="0.25">
      <c r="F58223" s="245"/>
    </row>
    <row r="58224" spans="6:6" ht="12" customHeight="1" x14ac:dyDescent="0.25">
      <c r="F58224" s="245"/>
    </row>
    <row r="58225" spans="6:6" ht="12" customHeight="1" x14ac:dyDescent="0.25">
      <c r="F58225" s="245"/>
    </row>
    <row r="58226" spans="6:6" ht="12" customHeight="1" x14ac:dyDescent="0.25">
      <c r="F58226" s="245"/>
    </row>
    <row r="58227" spans="6:6" ht="12" customHeight="1" x14ac:dyDescent="0.25">
      <c r="F58227" s="245"/>
    </row>
    <row r="58228" spans="6:6" ht="12" customHeight="1" x14ac:dyDescent="0.25">
      <c r="F58228" s="245"/>
    </row>
    <row r="58229" spans="6:6" ht="12" customHeight="1" x14ac:dyDescent="0.25">
      <c r="F58229" s="245"/>
    </row>
    <row r="58230" spans="6:6" ht="12" customHeight="1" x14ac:dyDescent="0.25">
      <c r="F58230" s="245"/>
    </row>
    <row r="58231" spans="6:6" ht="12" customHeight="1" x14ac:dyDescent="0.25">
      <c r="F58231" s="245"/>
    </row>
    <row r="58232" spans="6:6" ht="12" customHeight="1" x14ac:dyDescent="0.25">
      <c r="F58232" s="245"/>
    </row>
    <row r="58233" spans="6:6" ht="12" customHeight="1" x14ac:dyDescent="0.25">
      <c r="F58233" s="245"/>
    </row>
    <row r="58234" spans="6:6" ht="12" customHeight="1" x14ac:dyDescent="0.25">
      <c r="F58234" s="245"/>
    </row>
    <row r="58235" spans="6:6" ht="12" customHeight="1" x14ac:dyDescent="0.25">
      <c r="F58235" s="245"/>
    </row>
    <row r="58236" spans="6:6" ht="12" customHeight="1" x14ac:dyDescent="0.25">
      <c r="F58236" s="245"/>
    </row>
    <row r="58237" spans="6:6" ht="12" customHeight="1" x14ac:dyDescent="0.25">
      <c r="F58237" s="245"/>
    </row>
    <row r="58238" spans="6:6" ht="12" customHeight="1" x14ac:dyDescent="0.25">
      <c r="F58238" s="245"/>
    </row>
    <row r="58239" spans="6:6" ht="12" customHeight="1" x14ac:dyDescent="0.25">
      <c r="F58239" s="245"/>
    </row>
    <row r="58240" spans="6:6" ht="12" customHeight="1" x14ac:dyDescent="0.25">
      <c r="F58240" s="245"/>
    </row>
    <row r="58241" spans="6:6" ht="12" customHeight="1" x14ac:dyDescent="0.25">
      <c r="F58241" s="245"/>
    </row>
    <row r="58242" spans="6:6" ht="12" customHeight="1" x14ac:dyDescent="0.25">
      <c r="F58242" s="245"/>
    </row>
    <row r="58243" spans="6:6" ht="12" customHeight="1" x14ac:dyDescent="0.25">
      <c r="F58243" s="245"/>
    </row>
    <row r="58244" spans="6:6" ht="12" customHeight="1" x14ac:dyDescent="0.25">
      <c r="F58244" s="245"/>
    </row>
    <row r="58245" spans="6:6" ht="12" customHeight="1" x14ac:dyDescent="0.25">
      <c r="F58245" s="245"/>
    </row>
    <row r="58246" spans="6:6" ht="12" customHeight="1" x14ac:dyDescent="0.25">
      <c r="F58246" s="245"/>
    </row>
    <row r="58247" spans="6:6" ht="12" customHeight="1" x14ac:dyDescent="0.25">
      <c r="F58247" s="245"/>
    </row>
    <row r="58248" spans="6:6" ht="12" customHeight="1" x14ac:dyDescent="0.25">
      <c r="F58248" s="245"/>
    </row>
    <row r="58249" spans="6:6" ht="12" customHeight="1" x14ac:dyDescent="0.25">
      <c r="F58249" s="245"/>
    </row>
    <row r="58250" spans="6:6" ht="12" customHeight="1" x14ac:dyDescent="0.25">
      <c r="F58250" s="245"/>
    </row>
    <row r="58251" spans="6:6" ht="12" customHeight="1" x14ac:dyDescent="0.25">
      <c r="F58251" s="245"/>
    </row>
    <row r="58252" spans="6:6" ht="12" customHeight="1" x14ac:dyDescent="0.25">
      <c r="F58252" s="245"/>
    </row>
    <row r="58253" spans="6:6" ht="12" customHeight="1" x14ac:dyDescent="0.25">
      <c r="F58253" s="245"/>
    </row>
    <row r="58254" spans="6:6" ht="12" customHeight="1" x14ac:dyDescent="0.25">
      <c r="F58254" s="245"/>
    </row>
    <row r="58255" spans="6:6" ht="12" customHeight="1" x14ac:dyDescent="0.25">
      <c r="F58255" s="245"/>
    </row>
    <row r="58256" spans="6:6" ht="12" customHeight="1" x14ac:dyDescent="0.25">
      <c r="F58256" s="245"/>
    </row>
    <row r="58257" spans="6:6" ht="12" customHeight="1" x14ac:dyDescent="0.25">
      <c r="F58257" s="245"/>
    </row>
    <row r="58258" spans="6:6" ht="12" customHeight="1" x14ac:dyDescent="0.25">
      <c r="F58258" s="245"/>
    </row>
    <row r="58259" spans="6:6" ht="12" customHeight="1" x14ac:dyDescent="0.25">
      <c r="F58259" s="245"/>
    </row>
    <row r="58260" spans="6:6" ht="12" customHeight="1" x14ac:dyDescent="0.25">
      <c r="F58260" s="245"/>
    </row>
    <row r="58261" spans="6:6" ht="12" customHeight="1" x14ac:dyDescent="0.25">
      <c r="F58261" s="245"/>
    </row>
    <row r="58262" spans="6:6" ht="12" customHeight="1" x14ac:dyDescent="0.25">
      <c r="F58262" s="245"/>
    </row>
    <row r="58263" spans="6:6" ht="12" customHeight="1" x14ac:dyDescent="0.25">
      <c r="F58263" s="245"/>
    </row>
    <row r="58264" spans="6:6" ht="12" customHeight="1" x14ac:dyDescent="0.25">
      <c r="F58264" s="245"/>
    </row>
    <row r="58265" spans="6:6" ht="12" customHeight="1" x14ac:dyDescent="0.25">
      <c r="F58265" s="245"/>
    </row>
    <row r="58266" spans="6:6" ht="12" customHeight="1" x14ac:dyDescent="0.25">
      <c r="F58266" s="245"/>
    </row>
    <row r="58267" spans="6:6" ht="12" customHeight="1" x14ac:dyDescent="0.25">
      <c r="F58267" s="245"/>
    </row>
    <row r="58268" spans="6:6" ht="12" customHeight="1" x14ac:dyDescent="0.25">
      <c r="F58268" s="245"/>
    </row>
    <row r="58269" spans="6:6" ht="12" customHeight="1" x14ac:dyDescent="0.25">
      <c r="F58269" s="245"/>
    </row>
    <row r="58270" spans="6:6" ht="12" customHeight="1" x14ac:dyDescent="0.25">
      <c r="F58270" s="245"/>
    </row>
    <row r="58271" spans="6:6" ht="12" customHeight="1" x14ac:dyDescent="0.25">
      <c r="F58271" s="245"/>
    </row>
    <row r="58272" spans="6:6" ht="12" customHeight="1" x14ac:dyDescent="0.25">
      <c r="F58272" s="245"/>
    </row>
    <row r="58273" spans="6:6" ht="12" customHeight="1" x14ac:dyDescent="0.25">
      <c r="F58273" s="245"/>
    </row>
    <row r="58274" spans="6:6" ht="12" customHeight="1" x14ac:dyDescent="0.25">
      <c r="F58274" s="245"/>
    </row>
    <row r="58275" spans="6:6" ht="12" customHeight="1" x14ac:dyDescent="0.25">
      <c r="F58275" s="245"/>
    </row>
    <row r="58276" spans="6:6" ht="12" customHeight="1" x14ac:dyDescent="0.25">
      <c r="F58276" s="245"/>
    </row>
    <row r="58277" spans="6:6" ht="12" customHeight="1" x14ac:dyDescent="0.25">
      <c r="F58277" s="245"/>
    </row>
    <row r="58278" spans="6:6" ht="12" customHeight="1" x14ac:dyDescent="0.25">
      <c r="F58278" s="245"/>
    </row>
    <row r="58279" spans="6:6" ht="12" customHeight="1" x14ac:dyDescent="0.25">
      <c r="F58279" s="245"/>
    </row>
    <row r="58280" spans="6:6" ht="12" customHeight="1" x14ac:dyDescent="0.25">
      <c r="F58280" s="245"/>
    </row>
    <row r="58281" spans="6:6" ht="12" customHeight="1" x14ac:dyDescent="0.25">
      <c r="F58281" s="245"/>
    </row>
    <row r="58282" spans="6:6" ht="12" customHeight="1" x14ac:dyDescent="0.25">
      <c r="F58282" s="245"/>
    </row>
    <row r="58283" spans="6:6" ht="12" customHeight="1" x14ac:dyDescent="0.25">
      <c r="F58283" s="245"/>
    </row>
    <row r="58284" spans="6:6" ht="12" customHeight="1" x14ac:dyDescent="0.25">
      <c r="F58284" s="245"/>
    </row>
    <row r="58285" spans="6:6" ht="12" customHeight="1" x14ac:dyDescent="0.25">
      <c r="F58285" s="245"/>
    </row>
    <row r="58286" spans="6:6" ht="12" customHeight="1" x14ac:dyDescent="0.25">
      <c r="F58286" s="245"/>
    </row>
    <row r="58287" spans="6:6" ht="12" customHeight="1" x14ac:dyDescent="0.25">
      <c r="F58287" s="245"/>
    </row>
    <row r="58288" spans="6:6" ht="12" customHeight="1" x14ac:dyDescent="0.25">
      <c r="F58288" s="245"/>
    </row>
    <row r="58289" spans="6:6" ht="12" customHeight="1" x14ac:dyDescent="0.25">
      <c r="F58289" s="245"/>
    </row>
    <row r="58290" spans="6:6" ht="12" customHeight="1" x14ac:dyDescent="0.25">
      <c r="F58290" s="245"/>
    </row>
    <row r="58291" spans="6:6" ht="12" customHeight="1" x14ac:dyDescent="0.25">
      <c r="F58291" s="245"/>
    </row>
    <row r="58292" spans="6:6" ht="12" customHeight="1" x14ac:dyDescent="0.25">
      <c r="F58292" s="245"/>
    </row>
    <row r="58293" spans="6:6" ht="12" customHeight="1" x14ac:dyDescent="0.25">
      <c r="F58293" s="245"/>
    </row>
    <row r="58294" spans="6:6" ht="12" customHeight="1" x14ac:dyDescent="0.25">
      <c r="F58294" s="245"/>
    </row>
    <row r="58295" spans="6:6" ht="12" customHeight="1" x14ac:dyDescent="0.25">
      <c r="F58295" s="245"/>
    </row>
    <row r="58296" spans="6:6" ht="12" customHeight="1" x14ac:dyDescent="0.25">
      <c r="F58296" s="245"/>
    </row>
    <row r="58297" spans="6:6" ht="12" customHeight="1" x14ac:dyDescent="0.25">
      <c r="F58297" s="245"/>
    </row>
    <row r="58298" spans="6:6" ht="12" customHeight="1" x14ac:dyDescent="0.25">
      <c r="F58298" s="245"/>
    </row>
    <row r="58299" spans="6:6" ht="12" customHeight="1" x14ac:dyDescent="0.25">
      <c r="F58299" s="245"/>
    </row>
    <row r="58300" spans="6:6" ht="12" customHeight="1" x14ac:dyDescent="0.25">
      <c r="F58300" s="245"/>
    </row>
    <row r="58301" spans="6:6" ht="12" customHeight="1" x14ac:dyDescent="0.25">
      <c r="F58301" s="245"/>
    </row>
    <row r="58302" spans="6:6" ht="12" customHeight="1" x14ac:dyDescent="0.25">
      <c r="F58302" s="245"/>
    </row>
    <row r="58303" spans="6:6" ht="12" customHeight="1" x14ac:dyDescent="0.25">
      <c r="F58303" s="245"/>
    </row>
    <row r="58304" spans="6:6" ht="12" customHeight="1" x14ac:dyDescent="0.25">
      <c r="F58304" s="245"/>
    </row>
    <row r="58305" spans="6:6" ht="12" customHeight="1" x14ac:dyDescent="0.25">
      <c r="F58305" s="245"/>
    </row>
    <row r="58306" spans="6:6" ht="12" customHeight="1" x14ac:dyDescent="0.25">
      <c r="F58306" s="245"/>
    </row>
    <row r="58307" spans="6:6" ht="12" customHeight="1" x14ac:dyDescent="0.25">
      <c r="F58307" s="245"/>
    </row>
    <row r="58308" spans="6:6" ht="12" customHeight="1" x14ac:dyDescent="0.25">
      <c r="F58308" s="245"/>
    </row>
    <row r="58309" spans="6:6" ht="12" customHeight="1" x14ac:dyDescent="0.25">
      <c r="F58309" s="245"/>
    </row>
    <row r="58310" spans="6:6" ht="12" customHeight="1" x14ac:dyDescent="0.25">
      <c r="F58310" s="245"/>
    </row>
    <row r="58311" spans="6:6" ht="12" customHeight="1" x14ac:dyDescent="0.25">
      <c r="F58311" s="245"/>
    </row>
    <row r="58312" spans="6:6" ht="12" customHeight="1" x14ac:dyDescent="0.25">
      <c r="F58312" s="245"/>
    </row>
    <row r="58313" spans="6:6" ht="12" customHeight="1" x14ac:dyDescent="0.25">
      <c r="F58313" s="245"/>
    </row>
    <row r="58314" spans="6:6" ht="12" customHeight="1" x14ac:dyDescent="0.25">
      <c r="F58314" s="245"/>
    </row>
    <row r="58315" spans="6:6" ht="12" customHeight="1" x14ac:dyDescent="0.25">
      <c r="F58315" s="245"/>
    </row>
    <row r="58316" spans="6:6" ht="12" customHeight="1" x14ac:dyDescent="0.25">
      <c r="F58316" s="245"/>
    </row>
    <row r="58317" spans="6:6" ht="12" customHeight="1" x14ac:dyDescent="0.25">
      <c r="F58317" s="245"/>
    </row>
    <row r="58318" spans="6:6" ht="12" customHeight="1" x14ac:dyDescent="0.25">
      <c r="F58318" s="245"/>
    </row>
    <row r="58319" spans="6:6" ht="12" customHeight="1" x14ac:dyDescent="0.25">
      <c r="F58319" s="245"/>
    </row>
    <row r="58320" spans="6:6" ht="12" customHeight="1" x14ac:dyDescent="0.25">
      <c r="F58320" s="245"/>
    </row>
    <row r="58321" spans="6:6" ht="12" customHeight="1" x14ac:dyDescent="0.25">
      <c r="F58321" s="245"/>
    </row>
    <row r="58322" spans="6:6" ht="12" customHeight="1" x14ac:dyDescent="0.25">
      <c r="F58322" s="245"/>
    </row>
    <row r="58323" spans="6:6" ht="12" customHeight="1" x14ac:dyDescent="0.25">
      <c r="F58323" s="245"/>
    </row>
    <row r="58324" spans="6:6" ht="12" customHeight="1" x14ac:dyDescent="0.25">
      <c r="F58324" s="245"/>
    </row>
    <row r="58325" spans="6:6" ht="12" customHeight="1" x14ac:dyDescent="0.25">
      <c r="F58325" s="245"/>
    </row>
    <row r="58326" spans="6:6" ht="12" customHeight="1" x14ac:dyDescent="0.25">
      <c r="F58326" s="245"/>
    </row>
    <row r="58327" spans="6:6" ht="12" customHeight="1" x14ac:dyDescent="0.25">
      <c r="F58327" s="245"/>
    </row>
    <row r="58328" spans="6:6" ht="12" customHeight="1" x14ac:dyDescent="0.25">
      <c r="F58328" s="245"/>
    </row>
    <row r="58329" spans="6:6" ht="12" customHeight="1" x14ac:dyDescent="0.25">
      <c r="F58329" s="245"/>
    </row>
    <row r="58330" spans="6:6" ht="12" customHeight="1" x14ac:dyDescent="0.25">
      <c r="F58330" s="245"/>
    </row>
    <row r="58331" spans="6:6" ht="12" customHeight="1" x14ac:dyDescent="0.25">
      <c r="F58331" s="245"/>
    </row>
    <row r="58332" spans="6:6" ht="12" customHeight="1" x14ac:dyDescent="0.25">
      <c r="F58332" s="245"/>
    </row>
    <row r="58333" spans="6:6" ht="12" customHeight="1" x14ac:dyDescent="0.25">
      <c r="F58333" s="245"/>
    </row>
    <row r="58334" spans="6:6" ht="12" customHeight="1" x14ac:dyDescent="0.25">
      <c r="F58334" s="245"/>
    </row>
    <row r="58335" spans="6:6" ht="12" customHeight="1" x14ac:dyDescent="0.25">
      <c r="F58335" s="245"/>
    </row>
    <row r="58336" spans="6:6" ht="12" customHeight="1" x14ac:dyDescent="0.25">
      <c r="F58336" s="245"/>
    </row>
    <row r="58337" spans="6:6" ht="12" customHeight="1" x14ac:dyDescent="0.25">
      <c r="F58337" s="245"/>
    </row>
    <row r="58338" spans="6:6" ht="12" customHeight="1" x14ac:dyDescent="0.25">
      <c r="F58338" s="245"/>
    </row>
    <row r="58339" spans="6:6" ht="12" customHeight="1" x14ac:dyDescent="0.25">
      <c r="F58339" s="245"/>
    </row>
    <row r="58340" spans="6:6" ht="12" customHeight="1" x14ac:dyDescent="0.25">
      <c r="F58340" s="245"/>
    </row>
    <row r="58341" spans="6:6" ht="12" customHeight="1" x14ac:dyDescent="0.25">
      <c r="F58341" s="245"/>
    </row>
    <row r="58342" spans="6:6" ht="12" customHeight="1" x14ac:dyDescent="0.25">
      <c r="F58342" s="245"/>
    </row>
    <row r="58343" spans="6:6" ht="12" customHeight="1" x14ac:dyDescent="0.25">
      <c r="F58343" s="245"/>
    </row>
    <row r="58344" spans="6:6" ht="12" customHeight="1" x14ac:dyDescent="0.25">
      <c r="F58344" s="245"/>
    </row>
    <row r="58345" spans="6:6" ht="12" customHeight="1" x14ac:dyDescent="0.25">
      <c r="F58345" s="245"/>
    </row>
    <row r="58346" spans="6:6" ht="12" customHeight="1" x14ac:dyDescent="0.25">
      <c r="F58346" s="245"/>
    </row>
    <row r="58347" spans="6:6" ht="12" customHeight="1" x14ac:dyDescent="0.25">
      <c r="F58347" s="245"/>
    </row>
    <row r="58348" spans="6:6" ht="12" customHeight="1" x14ac:dyDescent="0.25">
      <c r="F58348" s="245"/>
    </row>
    <row r="58349" spans="6:6" ht="12" customHeight="1" x14ac:dyDescent="0.25">
      <c r="F58349" s="245"/>
    </row>
    <row r="58350" spans="6:6" ht="12" customHeight="1" x14ac:dyDescent="0.25">
      <c r="F58350" s="245"/>
    </row>
    <row r="58351" spans="6:6" ht="12" customHeight="1" x14ac:dyDescent="0.25">
      <c r="F58351" s="245"/>
    </row>
    <row r="58352" spans="6:6" ht="12" customHeight="1" x14ac:dyDescent="0.25">
      <c r="F58352" s="245"/>
    </row>
    <row r="58353" spans="6:6" ht="12" customHeight="1" x14ac:dyDescent="0.25">
      <c r="F58353" s="245"/>
    </row>
    <row r="58354" spans="6:6" ht="12" customHeight="1" x14ac:dyDescent="0.25">
      <c r="F58354" s="245"/>
    </row>
    <row r="58355" spans="6:6" ht="12" customHeight="1" x14ac:dyDescent="0.25">
      <c r="F58355" s="245"/>
    </row>
    <row r="58356" spans="6:6" ht="12" customHeight="1" x14ac:dyDescent="0.25">
      <c r="F58356" s="245"/>
    </row>
    <row r="58357" spans="6:6" ht="12" customHeight="1" x14ac:dyDescent="0.25">
      <c r="F58357" s="245"/>
    </row>
    <row r="58358" spans="6:6" ht="12" customHeight="1" x14ac:dyDescent="0.25">
      <c r="F58358" s="245"/>
    </row>
    <row r="58359" spans="6:6" ht="12" customHeight="1" x14ac:dyDescent="0.25">
      <c r="F58359" s="245"/>
    </row>
    <row r="58360" spans="6:6" ht="12" customHeight="1" x14ac:dyDescent="0.25">
      <c r="F58360" s="245"/>
    </row>
    <row r="58361" spans="6:6" ht="12" customHeight="1" x14ac:dyDescent="0.25">
      <c r="F58361" s="245"/>
    </row>
    <row r="58362" spans="6:6" ht="12" customHeight="1" x14ac:dyDescent="0.25">
      <c r="F58362" s="245"/>
    </row>
    <row r="58363" spans="6:6" ht="12" customHeight="1" x14ac:dyDescent="0.25">
      <c r="F58363" s="245"/>
    </row>
    <row r="58364" spans="6:6" ht="12" customHeight="1" x14ac:dyDescent="0.25">
      <c r="F58364" s="245"/>
    </row>
    <row r="58365" spans="6:6" ht="12" customHeight="1" x14ac:dyDescent="0.25">
      <c r="F58365" s="245"/>
    </row>
    <row r="58366" spans="6:6" ht="12" customHeight="1" x14ac:dyDescent="0.25">
      <c r="F58366" s="245"/>
    </row>
    <row r="58367" spans="6:6" ht="12" customHeight="1" x14ac:dyDescent="0.25">
      <c r="F58367" s="245"/>
    </row>
    <row r="58368" spans="6:6" ht="12" customHeight="1" x14ac:dyDescent="0.25">
      <c r="F58368" s="245"/>
    </row>
    <row r="58369" spans="6:6" ht="12" customHeight="1" x14ac:dyDescent="0.25">
      <c r="F58369" s="245"/>
    </row>
    <row r="58370" spans="6:6" ht="12" customHeight="1" x14ac:dyDescent="0.25">
      <c r="F58370" s="245"/>
    </row>
    <row r="58371" spans="6:6" ht="12" customHeight="1" x14ac:dyDescent="0.25">
      <c r="F58371" s="245"/>
    </row>
    <row r="58372" spans="6:6" ht="12" customHeight="1" x14ac:dyDescent="0.25">
      <c r="F58372" s="245"/>
    </row>
    <row r="58373" spans="6:6" ht="12" customHeight="1" x14ac:dyDescent="0.25">
      <c r="F58373" s="245"/>
    </row>
    <row r="58374" spans="6:6" ht="12" customHeight="1" x14ac:dyDescent="0.25">
      <c r="F58374" s="245"/>
    </row>
    <row r="58375" spans="6:6" ht="12" customHeight="1" x14ac:dyDescent="0.25">
      <c r="F58375" s="245"/>
    </row>
    <row r="58376" spans="6:6" ht="12" customHeight="1" x14ac:dyDescent="0.25">
      <c r="F58376" s="245"/>
    </row>
    <row r="58377" spans="6:6" ht="12" customHeight="1" x14ac:dyDescent="0.25">
      <c r="F58377" s="245"/>
    </row>
    <row r="58378" spans="6:6" ht="12" customHeight="1" x14ac:dyDescent="0.25">
      <c r="F58378" s="245"/>
    </row>
    <row r="58379" spans="6:6" ht="12" customHeight="1" x14ac:dyDescent="0.25">
      <c r="F58379" s="245"/>
    </row>
    <row r="58380" spans="6:6" ht="12" customHeight="1" x14ac:dyDescent="0.25">
      <c r="F58380" s="245"/>
    </row>
    <row r="58381" spans="6:6" ht="12" customHeight="1" x14ac:dyDescent="0.25">
      <c r="F58381" s="245"/>
    </row>
    <row r="58382" spans="6:6" ht="12" customHeight="1" x14ac:dyDescent="0.25">
      <c r="F58382" s="245"/>
    </row>
    <row r="58383" spans="6:6" ht="12" customHeight="1" x14ac:dyDescent="0.25">
      <c r="F58383" s="245"/>
    </row>
    <row r="58384" spans="6:6" ht="12" customHeight="1" x14ac:dyDescent="0.25">
      <c r="F58384" s="245"/>
    </row>
    <row r="58385" spans="6:6" ht="12" customHeight="1" x14ac:dyDescent="0.25">
      <c r="F58385" s="245"/>
    </row>
    <row r="58386" spans="6:6" ht="12" customHeight="1" x14ac:dyDescent="0.25">
      <c r="F58386" s="245"/>
    </row>
    <row r="58387" spans="6:6" ht="12" customHeight="1" x14ac:dyDescent="0.25">
      <c r="F58387" s="245"/>
    </row>
    <row r="58388" spans="6:6" ht="12" customHeight="1" x14ac:dyDescent="0.25">
      <c r="F58388" s="245"/>
    </row>
    <row r="58389" spans="6:6" ht="12" customHeight="1" x14ac:dyDescent="0.25">
      <c r="F58389" s="245"/>
    </row>
    <row r="58390" spans="6:6" ht="12" customHeight="1" x14ac:dyDescent="0.25">
      <c r="F58390" s="245"/>
    </row>
    <row r="58391" spans="6:6" ht="12" customHeight="1" x14ac:dyDescent="0.25">
      <c r="F58391" s="245"/>
    </row>
    <row r="58392" spans="6:6" ht="12" customHeight="1" x14ac:dyDescent="0.25">
      <c r="F58392" s="245"/>
    </row>
    <row r="58393" spans="6:6" ht="12" customHeight="1" x14ac:dyDescent="0.25">
      <c r="F58393" s="245"/>
    </row>
    <row r="58394" spans="6:6" ht="12" customHeight="1" x14ac:dyDescent="0.25">
      <c r="F58394" s="245"/>
    </row>
    <row r="58395" spans="6:6" ht="12" customHeight="1" x14ac:dyDescent="0.25">
      <c r="F58395" s="245"/>
    </row>
    <row r="58396" spans="6:6" ht="12" customHeight="1" x14ac:dyDescent="0.25">
      <c r="F58396" s="245"/>
    </row>
    <row r="58397" spans="6:6" ht="12" customHeight="1" x14ac:dyDescent="0.25">
      <c r="F58397" s="245"/>
    </row>
    <row r="58398" spans="6:6" ht="12" customHeight="1" x14ac:dyDescent="0.25">
      <c r="F58398" s="245"/>
    </row>
    <row r="58399" spans="6:6" ht="12" customHeight="1" x14ac:dyDescent="0.25">
      <c r="F58399" s="245"/>
    </row>
    <row r="58400" spans="6:6" ht="12" customHeight="1" x14ac:dyDescent="0.25">
      <c r="F58400" s="245"/>
    </row>
    <row r="58401" spans="6:6" ht="12" customHeight="1" x14ac:dyDescent="0.25">
      <c r="F58401" s="245"/>
    </row>
    <row r="58402" spans="6:6" ht="12" customHeight="1" x14ac:dyDescent="0.25">
      <c r="F58402" s="245"/>
    </row>
    <row r="58403" spans="6:6" ht="12" customHeight="1" x14ac:dyDescent="0.25">
      <c r="F58403" s="245"/>
    </row>
    <row r="58404" spans="6:6" ht="12" customHeight="1" x14ac:dyDescent="0.25">
      <c r="F58404" s="245"/>
    </row>
    <row r="58405" spans="6:6" ht="12" customHeight="1" x14ac:dyDescent="0.25">
      <c r="F58405" s="245"/>
    </row>
    <row r="58406" spans="6:6" ht="12" customHeight="1" x14ac:dyDescent="0.25">
      <c r="F58406" s="245"/>
    </row>
    <row r="58407" spans="6:6" ht="12" customHeight="1" x14ac:dyDescent="0.25">
      <c r="F58407" s="245"/>
    </row>
    <row r="58408" spans="6:6" ht="12" customHeight="1" x14ac:dyDescent="0.25">
      <c r="F58408" s="245"/>
    </row>
    <row r="58409" spans="6:6" ht="12" customHeight="1" x14ac:dyDescent="0.25">
      <c r="F58409" s="245"/>
    </row>
    <row r="58410" spans="6:6" ht="12" customHeight="1" x14ac:dyDescent="0.25">
      <c r="F58410" s="245"/>
    </row>
    <row r="58411" spans="6:6" ht="12" customHeight="1" x14ac:dyDescent="0.25">
      <c r="F58411" s="245"/>
    </row>
    <row r="58412" spans="6:6" ht="12" customHeight="1" x14ac:dyDescent="0.25">
      <c r="F58412" s="245"/>
    </row>
    <row r="58413" spans="6:6" ht="12" customHeight="1" x14ac:dyDescent="0.25">
      <c r="F58413" s="245"/>
    </row>
    <row r="58414" spans="6:6" ht="12" customHeight="1" x14ac:dyDescent="0.25">
      <c r="F58414" s="245"/>
    </row>
    <row r="58415" spans="6:6" ht="12" customHeight="1" x14ac:dyDescent="0.25">
      <c r="F58415" s="245"/>
    </row>
    <row r="58416" spans="6:6" ht="12" customHeight="1" x14ac:dyDescent="0.25">
      <c r="F58416" s="245"/>
    </row>
    <row r="58417" spans="6:6" ht="12" customHeight="1" x14ac:dyDescent="0.25">
      <c r="F58417" s="245"/>
    </row>
    <row r="58418" spans="6:6" ht="12" customHeight="1" x14ac:dyDescent="0.25">
      <c r="F58418" s="245"/>
    </row>
    <row r="58419" spans="6:6" ht="12" customHeight="1" x14ac:dyDescent="0.25">
      <c r="F58419" s="245"/>
    </row>
    <row r="58420" spans="6:6" ht="12" customHeight="1" x14ac:dyDescent="0.25">
      <c r="F58420" s="245"/>
    </row>
    <row r="58421" spans="6:6" ht="12" customHeight="1" x14ac:dyDescent="0.25">
      <c r="F58421" s="245"/>
    </row>
    <row r="58422" spans="6:6" ht="12" customHeight="1" x14ac:dyDescent="0.25">
      <c r="F58422" s="245"/>
    </row>
    <row r="58423" spans="6:6" ht="12" customHeight="1" x14ac:dyDescent="0.25">
      <c r="F58423" s="245"/>
    </row>
    <row r="58424" spans="6:6" ht="12" customHeight="1" x14ac:dyDescent="0.25">
      <c r="F58424" s="245"/>
    </row>
    <row r="58425" spans="6:6" ht="12" customHeight="1" x14ac:dyDescent="0.25">
      <c r="F58425" s="245"/>
    </row>
    <row r="58426" spans="6:6" ht="12" customHeight="1" x14ac:dyDescent="0.25">
      <c r="F58426" s="245"/>
    </row>
    <row r="58427" spans="6:6" ht="12" customHeight="1" x14ac:dyDescent="0.25">
      <c r="F58427" s="245"/>
    </row>
    <row r="58428" spans="6:6" ht="12" customHeight="1" x14ac:dyDescent="0.25">
      <c r="F58428" s="245"/>
    </row>
    <row r="58429" spans="6:6" ht="12" customHeight="1" x14ac:dyDescent="0.25">
      <c r="F58429" s="245"/>
    </row>
    <row r="58430" spans="6:6" ht="12" customHeight="1" x14ac:dyDescent="0.25">
      <c r="F58430" s="245"/>
    </row>
    <row r="58431" spans="6:6" ht="12" customHeight="1" x14ac:dyDescent="0.25">
      <c r="F58431" s="245"/>
    </row>
    <row r="58432" spans="6:6" ht="12" customHeight="1" x14ac:dyDescent="0.25">
      <c r="F58432" s="245"/>
    </row>
    <row r="58433" spans="6:6" ht="12" customHeight="1" x14ac:dyDescent="0.25">
      <c r="F58433" s="245"/>
    </row>
    <row r="58434" spans="6:6" ht="12" customHeight="1" x14ac:dyDescent="0.25">
      <c r="F58434" s="245"/>
    </row>
    <row r="58435" spans="6:6" ht="12" customHeight="1" x14ac:dyDescent="0.25">
      <c r="F58435" s="245"/>
    </row>
    <row r="58436" spans="6:6" ht="12" customHeight="1" x14ac:dyDescent="0.25">
      <c r="F58436" s="245"/>
    </row>
    <row r="58437" spans="6:6" ht="12" customHeight="1" x14ac:dyDescent="0.25">
      <c r="F58437" s="245"/>
    </row>
    <row r="58438" spans="6:6" ht="12" customHeight="1" x14ac:dyDescent="0.25">
      <c r="F58438" s="245"/>
    </row>
    <row r="58439" spans="6:6" ht="12" customHeight="1" x14ac:dyDescent="0.25">
      <c r="F58439" s="245"/>
    </row>
    <row r="58440" spans="6:6" ht="12" customHeight="1" x14ac:dyDescent="0.25">
      <c r="F58440" s="245"/>
    </row>
    <row r="58441" spans="6:6" ht="12" customHeight="1" x14ac:dyDescent="0.25">
      <c r="F58441" s="245"/>
    </row>
    <row r="58442" spans="6:6" ht="12" customHeight="1" x14ac:dyDescent="0.25">
      <c r="F58442" s="245"/>
    </row>
    <row r="58443" spans="6:6" ht="12" customHeight="1" x14ac:dyDescent="0.25">
      <c r="F58443" s="245"/>
    </row>
    <row r="58444" spans="6:6" ht="12" customHeight="1" x14ac:dyDescent="0.25">
      <c r="F58444" s="245"/>
    </row>
    <row r="58445" spans="6:6" ht="12" customHeight="1" x14ac:dyDescent="0.25">
      <c r="F58445" s="245"/>
    </row>
    <row r="58446" spans="6:6" ht="12" customHeight="1" x14ac:dyDescent="0.25">
      <c r="F58446" s="245"/>
    </row>
    <row r="58447" spans="6:6" ht="12" customHeight="1" x14ac:dyDescent="0.25">
      <c r="F58447" s="245"/>
    </row>
    <row r="58448" spans="6:6" ht="12" customHeight="1" x14ac:dyDescent="0.25">
      <c r="F58448" s="245"/>
    </row>
    <row r="58449" spans="6:6" ht="12" customHeight="1" x14ac:dyDescent="0.25">
      <c r="F58449" s="245"/>
    </row>
    <row r="58450" spans="6:6" ht="12" customHeight="1" x14ac:dyDescent="0.25">
      <c r="F58450" s="245"/>
    </row>
    <row r="58451" spans="6:6" ht="12" customHeight="1" x14ac:dyDescent="0.25">
      <c r="F58451" s="245"/>
    </row>
    <row r="58452" spans="6:6" ht="12" customHeight="1" x14ac:dyDescent="0.25">
      <c r="F58452" s="245"/>
    </row>
    <row r="58453" spans="6:6" ht="12" customHeight="1" x14ac:dyDescent="0.25">
      <c r="F58453" s="245"/>
    </row>
    <row r="58454" spans="6:6" ht="12" customHeight="1" x14ac:dyDescent="0.25">
      <c r="F58454" s="245"/>
    </row>
    <row r="58455" spans="6:6" ht="12" customHeight="1" x14ac:dyDescent="0.25">
      <c r="F58455" s="245"/>
    </row>
    <row r="58456" spans="6:6" ht="12" customHeight="1" x14ac:dyDescent="0.25">
      <c r="F58456" s="245"/>
    </row>
    <row r="58457" spans="6:6" ht="12" customHeight="1" x14ac:dyDescent="0.25">
      <c r="F58457" s="245"/>
    </row>
    <row r="58458" spans="6:6" ht="12" customHeight="1" x14ac:dyDescent="0.25">
      <c r="F58458" s="245"/>
    </row>
    <row r="58459" spans="6:6" ht="12" customHeight="1" x14ac:dyDescent="0.25">
      <c r="F58459" s="245"/>
    </row>
    <row r="58460" spans="6:6" ht="12" customHeight="1" x14ac:dyDescent="0.25">
      <c r="F58460" s="245"/>
    </row>
    <row r="58461" spans="6:6" ht="12" customHeight="1" x14ac:dyDescent="0.25">
      <c r="F58461" s="245"/>
    </row>
    <row r="58462" spans="6:6" ht="12" customHeight="1" x14ac:dyDescent="0.25">
      <c r="F58462" s="245"/>
    </row>
    <row r="58463" spans="6:6" ht="12" customHeight="1" x14ac:dyDescent="0.25">
      <c r="F58463" s="245"/>
    </row>
    <row r="58464" spans="6:6" ht="12" customHeight="1" x14ac:dyDescent="0.25">
      <c r="F58464" s="245"/>
    </row>
    <row r="58465" spans="6:6" ht="12" customHeight="1" x14ac:dyDescent="0.25">
      <c r="F58465" s="245"/>
    </row>
    <row r="58466" spans="6:6" ht="12" customHeight="1" x14ac:dyDescent="0.25">
      <c r="F58466" s="245"/>
    </row>
    <row r="58467" spans="6:6" ht="12" customHeight="1" x14ac:dyDescent="0.25">
      <c r="F58467" s="245"/>
    </row>
    <row r="58468" spans="6:6" ht="12" customHeight="1" x14ac:dyDescent="0.25">
      <c r="F58468" s="245"/>
    </row>
    <row r="58469" spans="6:6" ht="12" customHeight="1" x14ac:dyDescent="0.25">
      <c r="F58469" s="245"/>
    </row>
    <row r="58470" spans="6:6" ht="12" customHeight="1" x14ac:dyDescent="0.25">
      <c r="F58470" s="245"/>
    </row>
    <row r="58471" spans="6:6" ht="12" customHeight="1" x14ac:dyDescent="0.25">
      <c r="F58471" s="245"/>
    </row>
    <row r="58472" spans="6:6" ht="12" customHeight="1" x14ac:dyDescent="0.25">
      <c r="F58472" s="245"/>
    </row>
    <row r="58473" spans="6:6" ht="12" customHeight="1" x14ac:dyDescent="0.25">
      <c r="F58473" s="245"/>
    </row>
    <row r="58474" spans="6:6" ht="12" customHeight="1" x14ac:dyDescent="0.25">
      <c r="F58474" s="245"/>
    </row>
    <row r="58475" spans="6:6" ht="12" customHeight="1" x14ac:dyDescent="0.25">
      <c r="F58475" s="245"/>
    </row>
    <row r="58476" spans="6:6" ht="12" customHeight="1" x14ac:dyDescent="0.25">
      <c r="F58476" s="245"/>
    </row>
    <row r="58477" spans="6:6" ht="12" customHeight="1" x14ac:dyDescent="0.25">
      <c r="F58477" s="245"/>
    </row>
    <row r="58478" spans="6:6" ht="12" customHeight="1" x14ac:dyDescent="0.25">
      <c r="F58478" s="245"/>
    </row>
    <row r="58479" spans="6:6" ht="12" customHeight="1" x14ac:dyDescent="0.25">
      <c r="F58479" s="245"/>
    </row>
    <row r="58480" spans="6:6" ht="12" customHeight="1" x14ac:dyDescent="0.25">
      <c r="F58480" s="245"/>
    </row>
    <row r="58481" spans="6:6" ht="12" customHeight="1" x14ac:dyDescent="0.25">
      <c r="F58481" s="245"/>
    </row>
    <row r="58482" spans="6:6" ht="12" customHeight="1" x14ac:dyDescent="0.25">
      <c r="F58482" s="245"/>
    </row>
    <row r="58483" spans="6:6" ht="12" customHeight="1" x14ac:dyDescent="0.25">
      <c r="F58483" s="245"/>
    </row>
    <row r="58484" spans="6:6" ht="12" customHeight="1" x14ac:dyDescent="0.25">
      <c r="F58484" s="245"/>
    </row>
    <row r="58485" spans="6:6" ht="12" customHeight="1" x14ac:dyDescent="0.25">
      <c r="F58485" s="245"/>
    </row>
    <row r="58486" spans="6:6" ht="12" customHeight="1" x14ac:dyDescent="0.25">
      <c r="F58486" s="245"/>
    </row>
    <row r="58487" spans="6:6" ht="12" customHeight="1" x14ac:dyDescent="0.25">
      <c r="F58487" s="245"/>
    </row>
    <row r="58488" spans="6:6" ht="12" customHeight="1" x14ac:dyDescent="0.25">
      <c r="F58488" s="245"/>
    </row>
    <row r="58489" spans="6:6" ht="12" customHeight="1" x14ac:dyDescent="0.25">
      <c r="F58489" s="245"/>
    </row>
    <row r="58490" spans="6:6" ht="12" customHeight="1" x14ac:dyDescent="0.25">
      <c r="F58490" s="245"/>
    </row>
    <row r="58491" spans="6:6" ht="12" customHeight="1" x14ac:dyDescent="0.25">
      <c r="F58491" s="245"/>
    </row>
    <row r="58492" spans="6:6" ht="12" customHeight="1" x14ac:dyDescent="0.25">
      <c r="F58492" s="245"/>
    </row>
    <row r="58493" spans="6:6" ht="12" customHeight="1" x14ac:dyDescent="0.25">
      <c r="F58493" s="245"/>
    </row>
    <row r="58494" spans="6:6" ht="12" customHeight="1" x14ac:dyDescent="0.25">
      <c r="F58494" s="245"/>
    </row>
    <row r="58495" spans="6:6" ht="12" customHeight="1" x14ac:dyDescent="0.25">
      <c r="F58495" s="245"/>
    </row>
    <row r="58496" spans="6:6" ht="12" customHeight="1" x14ac:dyDescent="0.25">
      <c r="F58496" s="245"/>
    </row>
    <row r="58497" spans="6:6" ht="12" customHeight="1" x14ac:dyDescent="0.25">
      <c r="F58497" s="245"/>
    </row>
    <row r="58498" spans="6:6" ht="12" customHeight="1" x14ac:dyDescent="0.25">
      <c r="F58498" s="245"/>
    </row>
    <row r="58499" spans="6:6" ht="12" customHeight="1" x14ac:dyDescent="0.25">
      <c r="F58499" s="245"/>
    </row>
    <row r="58500" spans="6:6" ht="12" customHeight="1" x14ac:dyDescent="0.25">
      <c r="F58500" s="245"/>
    </row>
    <row r="58501" spans="6:6" ht="12" customHeight="1" x14ac:dyDescent="0.25">
      <c r="F58501" s="245"/>
    </row>
    <row r="58502" spans="6:6" ht="12" customHeight="1" x14ac:dyDescent="0.25">
      <c r="F58502" s="245"/>
    </row>
    <row r="58503" spans="6:6" ht="12" customHeight="1" x14ac:dyDescent="0.25">
      <c r="F58503" s="245"/>
    </row>
    <row r="58504" spans="6:6" ht="12" customHeight="1" x14ac:dyDescent="0.25">
      <c r="F58504" s="245"/>
    </row>
    <row r="58505" spans="6:6" ht="12" customHeight="1" x14ac:dyDescent="0.25">
      <c r="F58505" s="245"/>
    </row>
    <row r="58506" spans="6:6" ht="12" customHeight="1" x14ac:dyDescent="0.25">
      <c r="F58506" s="245"/>
    </row>
    <row r="58507" spans="6:6" ht="12" customHeight="1" x14ac:dyDescent="0.25">
      <c r="F58507" s="245"/>
    </row>
    <row r="58508" spans="6:6" ht="12" customHeight="1" x14ac:dyDescent="0.25">
      <c r="F58508" s="245"/>
    </row>
    <row r="58509" spans="6:6" ht="12" customHeight="1" x14ac:dyDescent="0.25">
      <c r="F58509" s="245"/>
    </row>
    <row r="58510" spans="6:6" ht="12" customHeight="1" x14ac:dyDescent="0.25">
      <c r="F58510" s="245"/>
    </row>
    <row r="58511" spans="6:6" ht="12" customHeight="1" x14ac:dyDescent="0.25">
      <c r="F58511" s="245"/>
    </row>
    <row r="58512" spans="6:6" ht="12" customHeight="1" x14ac:dyDescent="0.25">
      <c r="F58512" s="245"/>
    </row>
    <row r="58513" spans="6:6" ht="12" customHeight="1" x14ac:dyDescent="0.25">
      <c r="F58513" s="245"/>
    </row>
    <row r="58514" spans="6:6" ht="12" customHeight="1" x14ac:dyDescent="0.25">
      <c r="F58514" s="245"/>
    </row>
    <row r="58515" spans="6:6" ht="12" customHeight="1" x14ac:dyDescent="0.25">
      <c r="F58515" s="245"/>
    </row>
    <row r="58516" spans="6:6" ht="12" customHeight="1" x14ac:dyDescent="0.25">
      <c r="F58516" s="245"/>
    </row>
    <row r="58517" spans="6:6" ht="12" customHeight="1" x14ac:dyDescent="0.25">
      <c r="F58517" s="245"/>
    </row>
    <row r="58518" spans="6:6" ht="12" customHeight="1" x14ac:dyDescent="0.25">
      <c r="F58518" s="245"/>
    </row>
    <row r="58519" spans="6:6" ht="12" customHeight="1" x14ac:dyDescent="0.25">
      <c r="F58519" s="245"/>
    </row>
    <row r="58520" spans="6:6" ht="12" customHeight="1" x14ac:dyDescent="0.25">
      <c r="F58520" s="245"/>
    </row>
    <row r="58521" spans="6:6" ht="12" customHeight="1" x14ac:dyDescent="0.25">
      <c r="F58521" s="245"/>
    </row>
    <row r="58522" spans="6:6" ht="12" customHeight="1" x14ac:dyDescent="0.25">
      <c r="F58522" s="245"/>
    </row>
    <row r="58523" spans="6:6" ht="12" customHeight="1" x14ac:dyDescent="0.25">
      <c r="F58523" s="245"/>
    </row>
    <row r="58524" spans="6:6" ht="12" customHeight="1" x14ac:dyDescent="0.25">
      <c r="F58524" s="245"/>
    </row>
    <row r="58525" spans="6:6" ht="12" customHeight="1" x14ac:dyDescent="0.25">
      <c r="F58525" s="245"/>
    </row>
    <row r="58526" spans="6:6" ht="12" customHeight="1" x14ac:dyDescent="0.25">
      <c r="F58526" s="245"/>
    </row>
    <row r="58527" spans="6:6" ht="12" customHeight="1" x14ac:dyDescent="0.25">
      <c r="F58527" s="245"/>
    </row>
    <row r="58528" spans="6:6" ht="12" customHeight="1" x14ac:dyDescent="0.25">
      <c r="F58528" s="245"/>
    </row>
    <row r="58529" spans="6:6" ht="12" customHeight="1" x14ac:dyDescent="0.25">
      <c r="F58529" s="245"/>
    </row>
    <row r="58530" spans="6:6" ht="12" customHeight="1" x14ac:dyDescent="0.25">
      <c r="F58530" s="245"/>
    </row>
    <row r="58531" spans="6:6" ht="12" customHeight="1" x14ac:dyDescent="0.25">
      <c r="F58531" s="245"/>
    </row>
    <row r="58532" spans="6:6" ht="12" customHeight="1" x14ac:dyDescent="0.25">
      <c r="F58532" s="245"/>
    </row>
    <row r="58533" spans="6:6" ht="12" customHeight="1" x14ac:dyDescent="0.25">
      <c r="F58533" s="245"/>
    </row>
    <row r="58534" spans="6:6" ht="12" customHeight="1" x14ac:dyDescent="0.25">
      <c r="F58534" s="245"/>
    </row>
    <row r="58535" spans="6:6" ht="12" customHeight="1" x14ac:dyDescent="0.25">
      <c r="F58535" s="245"/>
    </row>
    <row r="58536" spans="6:6" ht="12" customHeight="1" x14ac:dyDescent="0.25">
      <c r="F58536" s="245"/>
    </row>
    <row r="58537" spans="6:6" ht="12" customHeight="1" x14ac:dyDescent="0.25">
      <c r="F58537" s="245"/>
    </row>
    <row r="58538" spans="6:6" ht="12" customHeight="1" x14ac:dyDescent="0.25">
      <c r="F58538" s="245"/>
    </row>
    <row r="58539" spans="6:6" ht="12" customHeight="1" x14ac:dyDescent="0.25">
      <c r="F58539" s="245"/>
    </row>
    <row r="58540" spans="6:6" ht="12" customHeight="1" x14ac:dyDescent="0.25">
      <c r="F58540" s="245"/>
    </row>
    <row r="58541" spans="6:6" ht="12" customHeight="1" x14ac:dyDescent="0.25">
      <c r="F58541" s="245"/>
    </row>
    <row r="58542" spans="6:6" ht="12" customHeight="1" x14ac:dyDescent="0.25">
      <c r="F58542" s="245"/>
    </row>
    <row r="58543" spans="6:6" ht="12" customHeight="1" x14ac:dyDescent="0.25">
      <c r="F58543" s="245"/>
    </row>
    <row r="58544" spans="6:6" ht="12" customHeight="1" x14ac:dyDescent="0.25">
      <c r="F58544" s="245"/>
    </row>
    <row r="58545" spans="6:6" ht="12" customHeight="1" x14ac:dyDescent="0.25">
      <c r="F58545" s="245"/>
    </row>
    <row r="58546" spans="6:6" ht="12" customHeight="1" x14ac:dyDescent="0.25">
      <c r="F58546" s="245"/>
    </row>
    <row r="58547" spans="6:6" ht="12" customHeight="1" x14ac:dyDescent="0.25">
      <c r="F58547" s="245"/>
    </row>
    <row r="58548" spans="6:6" ht="12" customHeight="1" x14ac:dyDescent="0.25">
      <c r="F58548" s="245"/>
    </row>
    <row r="58549" spans="6:6" ht="12" customHeight="1" x14ac:dyDescent="0.25">
      <c r="F58549" s="245"/>
    </row>
    <row r="58550" spans="6:6" ht="12" customHeight="1" x14ac:dyDescent="0.25">
      <c r="F58550" s="245"/>
    </row>
    <row r="58551" spans="6:6" ht="12" customHeight="1" x14ac:dyDescent="0.25">
      <c r="F58551" s="245"/>
    </row>
    <row r="58552" spans="6:6" ht="12" customHeight="1" x14ac:dyDescent="0.25">
      <c r="F58552" s="245"/>
    </row>
    <row r="58553" spans="6:6" ht="12" customHeight="1" x14ac:dyDescent="0.25">
      <c r="F58553" s="245"/>
    </row>
    <row r="58554" spans="6:6" ht="12" customHeight="1" x14ac:dyDescent="0.25">
      <c r="F58554" s="245"/>
    </row>
    <row r="58555" spans="6:6" ht="12" customHeight="1" x14ac:dyDescent="0.25">
      <c r="F58555" s="245"/>
    </row>
    <row r="58556" spans="6:6" ht="12" customHeight="1" x14ac:dyDescent="0.25">
      <c r="F58556" s="245"/>
    </row>
    <row r="58557" spans="6:6" ht="12" customHeight="1" x14ac:dyDescent="0.25">
      <c r="F58557" s="245"/>
    </row>
    <row r="58558" spans="6:6" ht="12" customHeight="1" x14ac:dyDescent="0.25">
      <c r="F58558" s="245"/>
    </row>
    <row r="58559" spans="6:6" ht="12" customHeight="1" x14ac:dyDescent="0.25">
      <c r="F58559" s="245"/>
    </row>
    <row r="58560" spans="6:6" ht="12" customHeight="1" x14ac:dyDescent="0.25">
      <c r="F58560" s="245"/>
    </row>
    <row r="58561" spans="6:6" ht="12" customHeight="1" x14ac:dyDescent="0.25">
      <c r="F58561" s="245"/>
    </row>
    <row r="58562" spans="6:6" ht="12" customHeight="1" x14ac:dyDescent="0.25">
      <c r="F58562" s="245"/>
    </row>
    <row r="58563" spans="6:6" ht="12" customHeight="1" x14ac:dyDescent="0.25">
      <c r="F58563" s="245"/>
    </row>
    <row r="58564" spans="6:6" ht="12" customHeight="1" x14ac:dyDescent="0.25">
      <c r="F58564" s="245"/>
    </row>
    <row r="58565" spans="6:6" ht="12" customHeight="1" x14ac:dyDescent="0.25">
      <c r="F58565" s="245"/>
    </row>
    <row r="58566" spans="6:6" ht="12" customHeight="1" x14ac:dyDescent="0.25">
      <c r="F58566" s="245"/>
    </row>
    <row r="58567" spans="6:6" ht="12" customHeight="1" x14ac:dyDescent="0.25">
      <c r="F58567" s="245"/>
    </row>
    <row r="58568" spans="6:6" ht="12" customHeight="1" x14ac:dyDescent="0.25">
      <c r="F58568" s="245"/>
    </row>
    <row r="58569" spans="6:6" ht="12" customHeight="1" x14ac:dyDescent="0.25">
      <c r="F58569" s="245"/>
    </row>
    <row r="58570" spans="6:6" ht="12" customHeight="1" x14ac:dyDescent="0.25">
      <c r="F58570" s="245"/>
    </row>
    <row r="58571" spans="6:6" ht="12" customHeight="1" x14ac:dyDescent="0.25">
      <c r="F58571" s="245"/>
    </row>
    <row r="58572" spans="6:6" ht="12" customHeight="1" x14ac:dyDescent="0.25">
      <c r="F58572" s="245"/>
    </row>
    <row r="58573" spans="6:6" ht="12" customHeight="1" x14ac:dyDescent="0.25">
      <c r="F58573" s="245"/>
    </row>
    <row r="58574" spans="6:6" ht="12" customHeight="1" x14ac:dyDescent="0.25">
      <c r="F58574" s="245"/>
    </row>
    <row r="58575" spans="6:6" ht="12" customHeight="1" x14ac:dyDescent="0.25">
      <c r="F58575" s="245"/>
    </row>
    <row r="58576" spans="6:6" ht="12" customHeight="1" x14ac:dyDescent="0.25">
      <c r="F58576" s="245"/>
    </row>
    <row r="58577" spans="6:6" ht="12" customHeight="1" x14ac:dyDescent="0.25">
      <c r="F58577" s="245"/>
    </row>
    <row r="58578" spans="6:6" ht="12" customHeight="1" x14ac:dyDescent="0.25">
      <c r="F58578" s="245"/>
    </row>
    <row r="58579" spans="6:6" ht="12" customHeight="1" x14ac:dyDescent="0.25">
      <c r="F58579" s="245"/>
    </row>
    <row r="58580" spans="6:6" ht="12" customHeight="1" x14ac:dyDescent="0.25">
      <c r="F58580" s="245"/>
    </row>
    <row r="58581" spans="6:6" ht="12" customHeight="1" x14ac:dyDescent="0.25">
      <c r="F58581" s="245"/>
    </row>
    <row r="58582" spans="6:6" ht="12" customHeight="1" x14ac:dyDescent="0.25">
      <c r="F58582" s="245"/>
    </row>
    <row r="58583" spans="6:6" ht="12" customHeight="1" x14ac:dyDescent="0.25">
      <c r="F58583" s="245"/>
    </row>
    <row r="58584" spans="6:6" ht="12" customHeight="1" x14ac:dyDescent="0.25">
      <c r="F58584" s="245"/>
    </row>
    <row r="58585" spans="6:6" ht="12" customHeight="1" x14ac:dyDescent="0.25">
      <c r="F58585" s="245"/>
    </row>
    <row r="58586" spans="6:6" ht="12" customHeight="1" x14ac:dyDescent="0.25">
      <c r="F58586" s="245"/>
    </row>
    <row r="58587" spans="6:6" ht="12" customHeight="1" x14ac:dyDescent="0.25">
      <c r="F58587" s="245"/>
    </row>
    <row r="58588" spans="6:6" ht="12" customHeight="1" x14ac:dyDescent="0.25">
      <c r="F58588" s="245"/>
    </row>
    <row r="58589" spans="6:6" ht="12" customHeight="1" x14ac:dyDescent="0.25">
      <c r="F58589" s="245"/>
    </row>
    <row r="58590" spans="6:6" ht="12" customHeight="1" x14ac:dyDescent="0.25">
      <c r="F58590" s="245"/>
    </row>
    <row r="58591" spans="6:6" ht="12" customHeight="1" x14ac:dyDescent="0.25">
      <c r="F58591" s="245"/>
    </row>
    <row r="58592" spans="6:6" ht="12" customHeight="1" x14ac:dyDescent="0.25">
      <c r="F58592" s="245"/>
    </row>
    <row r="58593" spans="6:6" ht="12" customHeight="1" x14ac:dyDescent="0.25">
      <c r="F58593" s="245"/>
    </row>
    <row r="58594" spans="6:6" ht="12" customHeight="1" x14ac:dyDescent="0.25">
      <c r="F58594" s="245"/>
    </row>
    <row r="58595" spans="6:6" ht="12" customHeight="1" x14ac:dyDescent="0.25">
      <c r="F58595" s="245"/>
    </row>
    <row r="58596" spans="6:6" ht="12" customHeight="1" x14ac:dyDescent="0.25">
      <c r="F58596" s="245"/>
    </row>
    <row r="58597" spans="6:6" ht="12" customHeight="1" x14ac:dyDescent="0.25">
      <c r="F58597" s="245"/>
    </row>
    <row r="58598" spans="6:6" ht="12" customHeight="1" x14ac:dyDescent="0.25">
      <c r="F58598" s="245"/>
    </row>
    <row r="58599" spans="6:6" ht="12" customHeight="1" x14ac:dyDescent="0.25">
      <c r="F58599" s="245"/>
    </row>
    <row r="58600" spans="6:6" ht="12" customHeight="1" x14ac:dyDescent="0.25">
      <c r="F58600" s="245"/>
    </row>
    <row r="58601" spans="6:6" ht="12" customHeight="1" x14ac:dyDescent="0.25">
      <c r="F58601" s="245"/>
    </row>
    <row r="58602" spans="6:6" ht="12" customHeight="1" x14ac:dyDescent="0.25">
      <c r="F58602" s="245"/>
    </row>
    <row r="58603" spans="6:6" ht="12" customHeight="1" x14ac:dyDescent="0.25">
      <c r="F58603" s="245"/>
    </row>
    <row r="58604" spans="6:6" ht="12" customHeight="1" x14ac:dyDescent="0.25">
      <c r="F58604" s="245"/>
    </row>
    <row r="58605" spans="6:6" ht="12" customHeight="1" x14ac:dyDescent="0.25">
      <c r="F58605" s="245"/>
    </row>
    <row r="58606" spans="6:6" ht="12" customHeight="1" x14ac:dyDescent="0.25">
      <c r="F58606" s="245"/>
    </row>
    <row r="58607" spans="6:6" ht="12" customHeight="1" x14ac:dyDescent="0.25">
      <c r="F58607" s="245"/>
    </row>
    <row r="58608" spans="6:6" ht="12" customHeight="1" x14ac:dyDescent="0.25">
      <c r="F58608" s="245"/>
    </row>
    <row r="58609" spans="6:6" ht="12" customHeight="1" x14ac:dyDescent="0.25">
      <c r="F58609" s="245"/>
    </row>
    <row r="58610" spans="6:6" ht="12" customHeight="1" x14ac:dyDescent="0.25">
      <c r="F58610" s="245"/>
    </row>
    <row r="58611" spans="6:6" ht="12" customHeight="1" x14ac:dyDescent="0.25">
      <c r="F58611" s="245"/>
    </row>
    <row r="58612" spans="6:6" ht="12" customHeight="1" x14ac:dyDescent="0.25">
      <c r="F58612" s="245"/>
    </row>
    <row r="58613" spans="6:6" ht="12" customHeight="1" x14ac:dyDescent="0.25">
      <c r="F58613" s="245"/>
    </row>
    <row r="58614" spans="6:6" ht="12" customHeight="1" x14ac:dyDescent="0.25">
      <c r="F58614" s="245"/>
    </row>
    <row r="58615" spans="6:6" ht="12" customHeight="1" x14ac:dyDescent="0.25">
      <c r="F58615" s="245"/>
    </row>
    <row r="58616" spans="6:6" ht="12" customHeight="1" x14ac:dyDescent="0.25">
      <c r="F58616" s="245"/>
    </row>
    <row r="58617" spans="6:6" ht="12" customHeight="1" x14ac:dyDescent="0.25">
      <c r="F58617" s="245"/>
    </row>
    <row r="58618" spans="6:6" ht="12" customHeight="1" x14ac:dyDescent="0.25">
      <c r="F58618" s="245"/>
    </row>
    <row r="58619" spans="6:6" ht="12" customHeight="1" x14ac:dyDescent="0.25">
      <c r="F58619" s="245"/>
    </row>
    <row r="58620" spans="6:6" ht="12" customHeight="1" x14ac:dyDescent="0.25">
      <c r="F58620" s="245"/>
    </row>
    <row r="58621" spans="6:6" ht="12" customHeight="1" x14ac:dyDescent="0.25">
      <c r="F58621" s="245"/>
    </row>
    <row r="58622" spans="6:6" ht="12" customHeight="1" x14ac:dyDescent="0.25">
      <c r="F58622" s="245"/>
    </row>
    <row r="58623" spans="6:6" ht="12" customHeight="1" x14ac:dyDescent="0.25">
      <c r="F58623" s="245"/>
    </row>
    <row r="58624" spans="6:6" ht="12" customHeight="1" x14ac:dyDescent="0.25">
      <c r="F58624" s="245"/>
    </row>
    <row r="58625" spans="6:6" ht="12" customHeight="1" x14ac:dyDescent="0.25">
      <c r="F58625" s="245"/>
    </row>
    <row r="58626" spans="6:6" ht="12" customHeight="1" x14ac:dyDescent="0.25">
      <c r="F58626" s="245"/>
    </row>
    <row r="58627" spans="6:6" ht="12" customHeight="1" x14ac:dyDescent="0.25">
      <c r="F58627" s="245"/>
    </row>
    <row r="58628" spans="6:6" ht="12" customHeight="1" x14ac:dyDescent="0.25">
      <c r="F58628" s="245"/>
    </row>
    <row r="58629" spans="6:6" ht="12" customHeight="1" x14ac:dyDescent="0.25">
      <c r="F58629" s="245"/>
    </row>
    <row r="58630" spans="6:6" ht="12" customHeight="1" x14ac:dyDescent="0.25">
      <c r="F58630" s="245"/>
    </row>
    <row r="58631" spans="6:6" ht="12" customHeight="1" x14ac:dyDescent="0.25">
      <c r="F58631" s="245"/>
    </row>
    <row r="58632" spans="6:6" ht="12" customHeight="1" x14ac:dyDescent="0.25">
      <c r="F58632" s="245"/>
    </row>
    <row r="58633" spans="6:6" ht="12" customHeight="1" x14ac:dyDescent="0.25">
      <c r="F58633" s="245"/>
    </row>
    <row r="58634" spans="6:6" ht="12" customHeight="1" x14ac:dyDescent="0.25">
      <c r="F58634" s="245"/>
    </row>
    <row r="58635" spans="6:6" ht="12" customHeight="1" x14ac:dyDescent="0.25">
      <c r="F58635" s="245"/>
    </row>
    <row r="58636" spans="6:6" ht="12" customHeight="1" x14ac:dyDescent="0.25">
      <c r="F58636" s="245"/>
    </row>
    <row r="58637" spans="6:6" ht="12" customHeight="1" x14ac:dyDescent="0.25">
      <c r="F58637" s="245"/>
    </row>
    <row r="58638" spans="6:6" ht="12" customHeight="1" x14ac:dyDescent="0.25">
      <c r="F58638" s="245"/>
    </row>
    <row r="58639" spans="6:6" ht="12" customHeight="1" x14ac:dyDescent="0.25">
      <c r="F58639" s="245"/>
    </row>
    <row r="58640" spans="6:6" ht="12" customHeight="1" x14ac:dyDescent="0.25">
      <c r="F58640" s="245"/>
    </row>
    <row r="58641" spans="6:6" ht="12" customHeight="1" x14ac:dyDescent="0.25">
      <c r="F58641" s="245"/>
    </row>
    <row r="58642" spans="6:6" ht="12" customHeight="1" x14ac:dyDescent="0.25">
      <c r="F58642" s="245"/>
    </row>
    <row r="58643" spans="6:6" ht="12" customHeight="1" x14ac:dyDescent="0.25">
      <c r="F58643" s="245"/>
    </row>
    <row r="58644" spans="6:6" ht="12" customHeight="1" x14ac:dyDescent="0.25">
      <c r="F58644" s="245"/>
    </row>
    <row r="58645" spans="6:6" ht="12" customHeight="1" x14ac:dyDescent="0.25">
      <c r="F58645" s="245"/>
    </row>
    <row r="58646" spans="6:6" ht="12" customHeight="1" x14ac:dyDescent="0.25">
      <c r="F58646" s="245"/>
    </row>
    <row r="58647" spans="6:6" ht="12" customHeight="1" x14ac:dyDescent="0.25">
      <c r="F58647" s="245"/>
    </row>
    <row r="58648" spans="6:6" ht="12" customHeight="1" x14ac:dyDescent="0.25">
      <c r="F58648" s="245"/>
    </row>
    <row r="58649" spans="6:6" ht="12" customHeight="1" x14ac:dyDescent="0.25">
      <c r="F58649" s="245"/>
    </row>
    <row r="58650" spans="6:6" ht="12" customHeight="1" x14ac:dyDescent="0.25">
      <c r="F58650" s="245"/>
    </row>
    <row r="58651" spans="6:6" ht="12" customHeight="1" x14ac:dyDescent="0.25">
      <c r="F58651" s="245"/>
    </row>
    <row r="58652" spans="6:6" ht="12" customHeight="1" x14ac:dyDescent="0.25">
      <c r="F58652" s="245"/>
    </row>
    <row r="58653" spans="6:6" ht="12" customHeight="1" x14ac:dyDescent="0.25">
      <c r="F58653" s="245"/>
    </row>
    <row r="58654" spans="6:6" ht="12" customHeight="1" x14ac:dyDescent="0.25">
      <c r="F58654" s="245"/>
    </row>
    <row r="58655" spans="6:6" ht="12" customHeight="1" x14ac:dyDescent="0.25">
      <c r="F58655" s="245"/>
    </row>
    <row r="58656" spans="6:6" ht="12" customHeight="1" x14ac:dyDescent="0.25">
      <c r="F58656" s="245"/>
    </row>
    <row r="58657" spans="6:6" ht="12" customHeight="1" x14ac:dyDescent="0.25">
      <c r="F58657" s="245"/>
    </row>
    <row r="58658" spans="6:6" ht="12" customHeight="1" x14ac:dyDescent="0.25">
      <c r="F58658" s="245"/>
    </row>
    <row r="58659" spans="6:6" ht="12" customHeight="1" x14ac:dyDescent="0.25">
      <c r="F58659" s="245"/>
    </row>
    <row r="58660" spans="6:6" ht="12" customHeight="1" x14ac:dyDescent="0.25">
      <c r="F58660" s="245"/>
    </row>
    <row r="58661" spans="6:6" ht="12" customHeight="1" x14ac:dyDescent="0.25">
      <c r="F58661" s="245"/>
    </row>
    <row r="58662" spans="6:6" ht="12" customHeight="1" x14ac:dyDescent="0.25">
      <c r="F58662" s="245"/>
    </row>
    <row r="58663" spans="6:6" ht="12" customHeight="1" x14ac:dyDescent="0.25">
      <c r="F58663" s="245"/>
    </row>
    <row r="58664" spans="6:6" ht="12" customHeight="1" x14ac:dyDescent="0.25">
      <c r="F58664" s="245"/>
    </row>
    <row r="58665" spans="6:6" ht="12" customHeight="1" x14ac:dyDescent="0.25">
      <c r="F58665" s="245"/>
    </row>
    <row r="58666" spans="6:6" ht="12" customHeight="1" x14ac:dyDescent="0.25">
      <c r="F58666" s="245"/>
    </row>
    <row r="58667" spans="6:6" ht="12" customHeight="1" x14ac:dyDescent="0.25">
      <c r="F58667" s="245"/>
    </row>
    <row r="58668" spans="6:6" ht="12" customHeight="1" x14ac:dyDescent="0.25">
      <c r="F58668" s="245"/>
    </row>
    <row r="58669" spans="6:6" ht="12" customHeight="1" x14ac:dyDescent="0.25">
      <c r="F58669" s="245"/>
    </row>
    <row r="58670" spans="6:6" ht="12" customHeight="1" x14ac:dyDescent="0.25">
      <c r="F58670" s="245"/>
    </row>
    <row r="58671" spans="6:6" ht="12" customHeight="1" x14ac:dyDescent="0.25">
      <c r="F58671" s="245"/>
    </row>
    <row r="58672" spans="6:6" ht="12" customHeight="1" x14ac:dyDescent="0.25">
      <c r="F58672" s="245"/>
    </row>
    <row r="58673" spans="6:6" ht="12" customHeight="1" x14ac:dyDescent="0.25">
      <c r="F58673" s="245"/>
    </row>
    <row r="58674" spans="6:6" ht="12" customHeight="1" x14ac:dyDescent="0.25">
      <c r="F58674" s="245"/>
    </row>
    <row r="58675" spans="6:6" ht="12" customHeight="1" x14ac:dyDescent="0.25">
      <c r="F58675" s="245"/>
    </row>
    <row r="58676" spans="6:6" ht="12" customHeight="1" x14ac:dyDescent="0.25">
      <c r="F58676" s="245"/>
    </row>
    <row r="58677" spans="6:6" ht="12" customHeight="1" x14ac:dyDescent="0.25">
      <c r="F58677" s="245"/>
    </row>
    <row r="58678" spans="6:6" ht="12" customHeight="1" x14ac:dyDescent="0.25">
      <c r="F58678" s="245"/>
    </row>
    <row r="58679" spans="6:6" ht="12" customHeight="1" x14ac:dyDescent="0.25">
      <c r="F58679" s="245"/>
    </row>
    <row r="58680" spans="6:6" ht="12" customHeight="1" x14ac:dyDescent="0.25">
      <c r="F58680" s="245"/>
    </row>
    <row r="58681" spans="6:6" ht="12" customHeight="1" x14ac:dyDescent="0.25">
      <c r="F58681" s="245"/>
    </row>
    <row r="58682" spans="6:6" ht="12" customHeight="1" x14ac:dyDescent="0.25">
      <c r="F58682" s="245"/>
    </row>
    <row r="58683" spans="6:6" ht="12" customHeight="1" x14ac:dyDescent="0.25">
      <c r="F58683" s="245"/>
    </row>
    <row r="58684" spans="6:6" ht="12" customHeight="1" x14ac:dyDescent="0.25">
      <c r="F58684" s="245"/>
    </row>
    <row r="58685" spans="6:6" ht="12" customHeight="1" x14ac:dyDescent="0.25">
      <c r="F58685" s="245"/>
    </row>
    <row r="58686" spans="6:6" ht="12" customHeight="1" x14ac:dyDescent="0.25">
      <c r="F58686" s="245"/>
    </row>
    <row r="58687" spans="6:6" ht="12" customHeight="1" x14ac:dyDescent="0.25">
      <c r="F58687" s="245"/>
    </row>
    <row r="58688" spans="6:6" ht="12" customHeight="1" x14ac:dyDescent="0.25">
      <c r="F58688" s="245"/>
    </row>
    <row r="58689" spans="6:6" ht="12" customHeight="1" x14ac:dyDescent="0.25">
      <c r="F58689" s="245"/>
    </row>
    <row r="58690" spans="6:6" ht="12" customHeight="1" x14ac:dyDescent="0.25">
      <c r="F58690" s="245"/>
    </row>
    <row r="58691" spans="6:6" ht="12" customHeight="1" x14ac:dyDescent="0.25">
      <c r="F58691" s="245"/>
    </row>
    <row r="58692" spans="6:6" ht="12" customHeight="1" x14ac:dyDescent="0.25">
      <c r="F58692" s="245"/>
    </row>
    <row r="58693" spans="6:6" ht="12" customHeight="1" x14ac:dyDescent="0.25">
      <c r="F58693" s="245"/>
    </row>
    <row r="58694" spans="6:6" ht="12" customHeight="1" x14ac:dyDescent="0.25">
      <c r="F58694" s="245"/>
    </row>
    <row r="58695" spans="6:6" ht="12" customHeight="1" x14ac:dyDescent="0.25">
      <c r="F58695" s="245"/>
    </row>
    <row r="58696" spans="6:6" ht="12" customHeight="1" x14ac:dyDescent="0.25">
      <c r="F58696" s="245"/>
    </row>
    <row r="58697" spans="6:6" ht="12" customHeight="1" x14ac:dyDescent="0.25">
      <c r="F58697" s="245"/>
    </row>
    <row r="58698" spans="6:6" ht="12" customHeight="1" x14ac:dyDescent="0.25">
      <c r="F58698" s="245"/>
    </row>
    <row r="58699" spans="6:6" ht="12" customHeight="1" x14ac:dyDescent="0.25">
      <c r="F58699" s="245"/>
    </row>
    <row r="58700" spans="6:6" ht="12" customHeight="1" x14ac:dyDescent="0.25">
      <c r="F58700" s="245"/>
    </row>
    <row r="58701" spans="6:6" ht="12" customHeight="1" x14ac:dyDescent="0.25">
      <c r="F58701" s="245"/>
    </row>
    <row r="58702" spans="6:6" ht="12" customHeight="1" x14ac:dyDescent="0.25">
      <c r="F58702" s="245"/>
    </row>
    <row r="58703" spans="6:6" ht="12" customHeight="1" x14ac:dyDescent="0.25">
      <c r="F58703" s="245"/>
    </row>
    <row r="58704" spans="6:6" ht="12" customHeight="1" x14ac:dyDescent="0.25">
      <c r="F58704" s="245"/>
    </row>
    <row r="58705" spans="6:6" ht="12" customHeight="1" x14ac:dyDescent="0.25">
      <c r="F58705" s="245"/>
    </row>
    <row r="58706" spans="6:6" ht="12" customHeight="1" x14ac:dyDescent="0.25">
      <c r="F58706" s="245"/>
    </row>
    <row r="58707" spans="6:6" ht="12" customHeight="1" x14ac:dyDescent="0.25">
      <c r="F58707" s="245"/>
    </row>
    <row r="58708" spans="6:6" ht="12" customHeight="1" x14ac:dyDescent="0.25">
      <c r="F58708" s="245"/>
    </row>
    <row r="58709" spans="6:6" ht="12" customHeight="1" x14ac:dyDescent="0.25">
      <c r="F58709" s="245"/>
    </row>
    <row r="58710" spans="6:6" ht="12" customHeight="1" x14ac:dyDescent="0.25">
      <c r="F58710" s="245"/>
    </row>
    <row r="58711" spans="6:6" ht="12" customHeight="1" x14ac:dyDescent="0.25">
      <c r="F58711" s="245"/>
    </row>
    <row r="58712" spans="6:6" ht="12" customHeight="1" x14ac:dyDescent="0.25">
      <c r="F58712" s="245"/>
    </row>
    <row r="58713" spans="6:6" ht="12" customHeight="1" x14ac:dyDescent="0.25">
      <c r="F58713" s="245"/>
    </row>
    <row r="58714" spans="6:6" ht="12" customHeight="1" x14ac:dyDescent="0.25">
      <c r="F58714" s="245"/>
    </row>
    <row r="58715" spans="6:6" ht="12" customHeight="1" x14ac:dyDescent="0.25">
      <c r="F58715" s="245"/>
    </row>
    <row r="58716" spans="6:6" ht="12" customHeight="1" x14ac:dyDescent="0.25">
      <c r="F58716" s="245"/>
    </row>
    <row r="58717" spans="6:6" ht="12" customHeight="1" x14ac:dyDescent="0.25">
      <c r="F58717" s="245"/>
    </row>
    <row r="58718" spans="6:6" ht="12" customHeight="1" x14ac:dyDescent="0.25">
      <c r="F58718" s="245"/>
    </row>
    <row r="58719" spans="6:6" ht="12" customHeight="1" x14ac:dyDescent="0.25">
      <c r="F58719" s="245"/>
    </row>
    <row r="58720" spans="6:6" ht="12" customHeight="1" x14ac:dyDescent="0.25">
      <c r="F58720" s="245"/>
    </row>
    <row r="58721" spans="6:6" ht="12" customHeight="1" x14ac:dyDescent="0.25">
      <c r="F58721" s="245"/>
    </row>
    <row r="58722" spans="6:6" ht="12" customHeight="1" x14ac:dyDescent="0.25">
      <c r="F58722" s="245"/>
    </row>
    <row r="58723" spans="6:6" ht="12" customHeight="1" x14ac:dyDescent="0.25">
      <c r="F58723" s="245"/>
    </row>
    <row r="58724" spans="6:6" ht="12" customHeight="1" x14ac:dyDescent="0.25">
      <c r="F58724" s="245"/>
    </row>
    <row r="58725" spans="6:6" ht="12" customHeight="1" x14ac:dyDescent="0.25">
      <c r="F58725" s="245"/>
    </row>
    <row r="58726" spans="6:6" ht="12" customHeight="1" x14ac:dyDescent="0.25">
      <c r="F58726" s="245"/>
    </row>
    <row r="58727" spans="6:6" ht="12" customHeight="1" x14ac:dyDescent="0.25">
      <c r="F58727" s="245"/>
    </row>
    <row r="58728" spans="6:6" ht="12" customHeight="1" x14ac:dyDescent="0.25">
      <c r="F58728" s="245"/>
    </row>
    <row r="58729" spans="6:6" ht="12" customHeight="1" x14ac:dyDescent="0.25">
      <c r="F58729" s="245"/>
    </row>
    <row r="58730" spans="6:6" ht="12" customHeight="1" x14ac:dyDescent="0.25">
      <c r="F58730" s="245"/>
    </row>
    <row r="58731" spans="6:6" ht="12" customHeight="1" x14ac:dyDescent="0.25">
      <c r="F58731" s="245"/>
    </row>
    <row r="58732" spans="6:6" ht="12" customHeight="1" x14ac:dyDescent="0.25">
      <c r="F58732" s="245"/>
    </row>
    <row r="58733" spans="6:6" ht="12" customHeight="1" x14ac:dyDescent="0.25">
      <c r="F58733" s="245"/>
    </row>
    <row r="58734" spans="6:6" ht="12" customHeight="1" x14ac:dyDescent="0.25">
      <c r="F58734" s="245"/>
    </row>
    <row r="58735" spans="6:6" ht="12" customHeight="1" x14ac:dyDescent="0.25">
      <c r="F58735" s="245"/>
    </row>
    <row r="58736" spans="6:6" ht="12" customHeight="1" x14ac:dyDescent="0.25">
      <c r="F58736" s="245"/>
    </row>
    <row r="58737" spans="6:6" ht="12" customHeight="1" x14ac:dyDescent="0.25">
      <c r="F58737" s="245"/>
    </row>
    <row r="58738" spans="6:6" ht="12" customHeight="1" x14ac:dyDescent="0.25">
      <c r="F58738" s="245"/>
    </row>
    <row r="58739" spans="6:6" ht="12" customHeight="1" x14ac:dyDescent="0.25">
      <c r="F58739" s="245"/>
    </row>
    <row r="58740" spans="6:6" ht="12" customHeight="1" x14ac:dyDescent="0.25">
      <c r="F58740" s="245"/>
    </row>
    <row r="58741" spans="6:6" ht="12" customHeight="1" x14ac:dyDescent="0.25">
      <c r="F58741" s="245"/>
    </row>
    <row r="58742" spans="6:6" ht="12" customHeight="1" x14ac:dyDescent="0.25">
      <c r="F58742" s="245"/>
    </row>
    <row r="58743" spans="6:6" ht="12" customHeight="1" x14ac:dyDescent="0.25">
      <c r="F58743" s="245"/>
    </row>
    <row r="58744" spans="6:6" ht="12" customHeight="1" x14ac:dyDescent="0.25">
      <c r="F58744" s="245"/>
    </row>
    <row r="58745" spans="6:6" ht="12" customHeight="1" x14ac:dyDescent="0.25">
      <c r="F58745" s="245"/>
    </row>
    <row r="58746" spans="6:6" ht="12" customHeight="1" x14ac:dyDescent="0.25">
      <c r="F58746" s="245"/>
    </row>
    <row r="58747" spans="6:6" ht="12" customHeight="1" x14ac:dyDescent="0.25">
      <c r="F58747" s="245"/>
    </row>
    <row r="58748" spans="6:6" ht="12" customHeight="1" x14ac:dyDescent="0.25">
      <c r="F58748" s="245"/>
    </row>
    <row r="58749" spans="6:6" ht="12" customHeight="1" x14ac:dyDescent="0.25">
      <c r="F58749" s="245"/>
    </row>
    <row r="58750" spans="6:6" ht="12" customHeight="1" x14ac:dyDescent="0.25">
      <c r="F58750" s="245"/>
    </row>
    <row r="58751" spans="6:6" ht="12" customHeight="1" x14ac:dyDescent="0.25">
      <c r="F58751" s="245"/>
    </row>
    <row r="58752" spans="6:6" ht="12" customHeight="1" x14ac:dyDescent="0.25">
      <c r="F58752" s="245"/>
    </row>
    <row r="58753" spans="6:6" ht="12" customHeight="1" x14ac:dyDescent="0.25">
      <c r="F58753" s="245"/>
    </row>
    <row r="58754" spans="6:6" ht="12" customHeight="1" x14ac:dyDescent="0.25">
      <c r="F58754" s="245"/>
    </row>
    <row r="58755" spans="6:6" ht="12" customHeight="1" x14ac:dyDescent="0.25">
      <c r="F58755" s="245"/>
    </row>
    <row r="58756" spans="6:6" ht="12" customHeight="1" x14ac:dyDescent="0.25">
      <c r="F58756" s="245"/>
    </row>
    <row r="58757" spans="6:6" ht="12" customHeight="1" x14ac:dyDescent="0.25">
      <c r="F58757" s="245"/>
    </row>
    <row r="58758" spans="6:6" ht="12" customHeight="1" x14ac:dyDescent="0.25">
      <c r="F58758" s="245"/>
    </row>
    <row r="58759" spans="6:6" ht="12" customHeight="1" x14ac:dyDescent="0.25">
      <c r="F58759" s="245"/>
    </row>
    <row r="58760" spans="6:6" ht="12" customHeight="1" x14ac:dyDescent="0.25">
      <c r="F58760" s="245"/>
    </row>
    <row r="58761" spans="6:6" ht="12" customHeight="1" x14ac:dyDescent="0.25">
      <c r="F58761" s="245"/>
    </row>
    <row r="58762" spans="6:6" ht="12" customHeight="1" x14ac:dyDescent="0.25">
      <c r="F58762" s="245"/>
    </row>
    <row r="58763" spans="6:6" ht="12" customHeight="1" x14ac:dyDescent="0.25">
      <c r="F58763" s="245"/>
    </row>
    <row r="58764" spans="6:6" ht="12" customHeight="1" x14ac:dyDescent="0.25">
      <c r="F58764" s="245"/>
    </row>
    <row r="58765" spans="6:6" ht="12" customHeight="1" x14ac:dyDescent="0.25">
      <c r="F58765" s="245"/>
    </row>
    <row r="58766" spans="6:6" ht="12" customHeight="1" x14ac:dyDescent="0.25">
      <c r="F58766" s="245"/>
    </row>
    <row r="58767" spans="6:6" ht="12" customHeight="1" x14ac:dyDescent="0.25">
      <c r="F58767" s="245"/>
    </row>
    <row r="58768" spans="6:6" ht="12" customHeight="1" x14ac:dyDescent="0.25">
      <c r="F58768" s="245"/>
    </row>
    <row r="58769" spans="6:6" ht="12" customHeight="1" x14ac:dyDescent="0.25">
      <c r="F58769" s="245"/>
    </row>
    <row r="58770" spans="6:6" ht="12" customHeight="1" x14ac:dyDescent="0.25">
      <c r="F58770" s="245"/>
    </row>
    <row r="58771" spans="6:6" ht="12" customHeight="1" x14ac:dyDescent="0.25">
      <c r="F58771" s="245"/>
    </row>
    <row r="58772" spans="6:6" ht="12" customHeight="1" x14ac:dyDescent="0.25">
      <c r="F58772" s="245"/>
    </row>
    <row r="58773" spans="6:6" ht="12" customHeight="1" x14ac:dyDescent="0.25">
      <c r="F58773" s="245"/>
    </row>
    <row r="58774" spans="6:6" ht="12" customHeight="1" x14ac:dyDescent="0.25">
      <c r="F58774" s="245"/>
    </row>
    <row r="58775" spans="6:6" ht="12" customHeight="1" x14ac:dyDescent="0.25">
      <c r="F58775" s="245"/>
    </row>
    <row r="58776" spans="6:6" ht="12" customHeight="1" x14ac:dyDescent="0.25">
      <c r="F58776" s="245"/>
    </row>
    <row r="58777" spans="6:6" ht="12" customHeight="1" x14ac:dyDescent="0.25">
      <c r="F58777" s="245"/>
    </row>
    <row r="58778" spans="6:6" ht="12" customHeight="1" x14ac:dyDescent="0.25">
      <c r="F58778" s="245"/>
    </row>
    <row r="58779" spans="6:6" ht="12" customHeight="1" x14ac:dyDescent="0.25">
      <c r="F58779" s="245"/>
    </row>
    <row r="58780" spans="6:6" ht="12" customHeight="1" x14ac:dyDescent="0.25">
      <c r="F58780" s="245"/>
    </row>
    <row r="58781" spans="6:6" ht="12" customHeight="1" x14ac:dyDescent="0.25">
      <c r="F58781" s="245"/>
    </row>
    <row r="58782" spans="6:6" ht="12" customHeight="1" x14ac:dyDescent="0.25">
      <c r="F58782" s="245"/>
    </row>
    <row r="58783" spans="6:6" ht="12" customHeight="1" x14ac:dyDescent="0.25">
      <c r="F58783" s="245"/>
    </row>
    <row r="58784" spans="6:6" ht="12" customHeight="1" x14ac:dyDescent="0.25">
      <c r="F58784" s="245"/>
    </row>
    <row r="58785" spans="6:6" ht="12" customHeight="1" x14ac:dyDescent="0.25">
      <c r="F58785" s="245"/>
    </row>
    <row r="58786" spans="6:6" ht="12" customHeight="1" x14ac:dyDescent="0.25">
      <c r="F58786" s="245"/>
    </row>
    <row r="58787" spans="6:6" ht="12" customHeight="1" x14ac:dyDescent="0.25">
      <c r="F58787" s="245"/>
    </row>
    <row r="58788" spans="6:6" ht="12" customHeight="1" x14ac:dyDescent="0.25">
      <c r="F58788" s="245"/>
    </row>
    <row r="58789" spans="6:6" ht="12" customHeight="1" x14ac:dyDescent="0.25">
      <c r="F58789" s="245"/>
    </row>
    <row r="58790" spans="6:6" ht="12" customHeight="1" x14ac:dyDescent="0.25">
      <c r="F58790" s="245"/>
    </row>
    <row r="58791" spans="6:6" ht="12" customHeight="1" x14ac:dyDescent="0.25">
      <c r="F58791" s="245"/>
    </row>
    <row r="58792" spans="6:6" ht="12" customHeight="1" x14ac:dyDescent="0.25">
      <c r="F58792" s="245"/>
    </row>
    <row r="58793" spans="6:6" ht="12" customHeight="1" x14ac:dyDescent="0.25">
      <c r="F58793" s="245"/>
    </row>
    <row r="58794" spans="6:6" ht="12" customHeight="1" x14ac:dyDescent="0.25">
      <c r="F58794" s="245"/>
    </row>
    <row r="58795" spans="6:6" ht="12" customHeight="1" x14ac:dyDescent="0.25">
      <c r="F58795" s="245"/>
    </row>
    <row r="58796" spans="6:6" ht="12" customHeight="1" x14ac:dyDescent="0.25">
      <c r="F58796" s="245"/>
    </row>
    <row r="58797" spans="6:6" ht="12" customHeight="1" x14ac:dyDescent="0.25">
      <c r="F58797" s="245"/>
    </row>
    <row r="58798" spans="6:6" ht="12" customHeight="1" x14ac:dyDescent="0.25">
      <c r="F58798" s="245"/>
    </row>
    <row r="58799" spans="6:6" ht="12" customHeight="1" x14ac:dyDescent="0.25">
      <c r="F58799" s="245"/>
    </row>
    <row r="58800" spans="6:6" ht="12" customHeight="1" x14ac:dyDescent="0.25">
      <c r="F58800" s="245"/>
    </row>
    <row r="58801" spans="6:6" ht="12" customHeight="1" x14ac:dyDescent="0.25">
      <c r="F58801" s="245"/>
    </row>
    <row r="58802" spans="6:6" ht="12" customHeight="1" x14ac:dyDescent="0.25">
      <c r="F58802" s="245"/>
    </row>
    <row r="58803" spans="6:6" ht="12" customHeight="1" x14ac:dyDescent="0.25">
      <c r="F58803" s="245"/>
    </row>
    <row r="58804" spans="6:6" ht="12" customHeight="1" x14ac:dyDescent="0.25">
      <c r="F58804" s="245"/>
    </row>
    <row r="58805" spans="6:6" ht="12" customHeight="1" x14ac:dyDescent="0.25">
      <c r="F58805" s="245"/>
    </row>
    <row r="58806" spans="6:6" ht="12" customHeight="1" x14ac:dyDescent="0.25">
      <c r="F58806" s="245"/>
    </row>
    <row r="58807" spans="6:6" ht="12" customHeight="1" x14ac:dyDescent="0.25">
      <c r="F58807" s="245"/>
    </row>
    <row r="58808" spans="6:6" ht="12" customHeight="1" x14ac:dyDescent="0.25">
      <c r="F58808" s="245"/>
    </row>
    <row r="58809" spans="6:6" ht="12" customHeight="1" x14ac:dyDescent="0.25">
      <c r="F58809" s="245"/>
    </row>
    <row r="58810" spans="6:6" ht="12" customHeight="1" x14ac:dyDescent="0.25">
      <c r="F58810" s="245"/>
    </row>
    <row r="58811" spans="6:6" ht="12" customHeight="1" x14ac:dyDescent="0.25">
      <c r="F58811" s="245"/>
    </row>
    <row r="58812" spans="6:6" ht="12" customHeight="1" x14ac:dyDescent="0.25">
      <c r="F58812" s="245"/>
    </row>
    <row r="58813" spans="6:6" ht="12" customHeight="1" x14ac:dyDescent="0.25">
      <c r="F58813" s="245"/>
    </row>
    <row r="58814" spans="6:6" ht="12" customHeight="1" x14ac:dyDescent="0.25">
      <c r="F58814" s="245"/>
    </row>
    <row r="58815" spans="6:6" ht="12" customHeight="1" x14ac:dyDescent="0.25">
      <c r="F58815" s="245"/>
    </row>
    <row r="58816" spans="6:6" ht="12" customHeight="1" x14ac:dyDescent="0.25">
      <c r="F58816" s="245"/>
    </row>
    <row r="58817" spans="6:6" ht="12" customHeight="1" x14ac:dyDescent="0.25">
      <c r="F58817" s="245"/>
    </row>
    <row r="58818" spans="6:6" ht="12" customHeight="1" x14ac:dyDescent="0.25">
      <c r="F58818" s="245"/>
    </row>
    <row r="58819" spans="6:6" ht="12" customHeight="1" x14ac:dyDescent="0.25">
      <c r="F58819" s="245"/>
    </row>
    <row r="58820" spans="6:6" ht="12" customHeight="1" x14ac:dyDescent="0.25">
      <c r="F58820" s="245"/>
    </row>
    <row r="58821" spans="6:6" ht="12" customHeight="1" x14ac:dyDescent="0.25">
      <c r="F58821" s="245"/>
    </row>
    <row r="58822" spans="6:6" ht="12" customHeight="1" x14ac:dyDescent="0.25">
      <c r="F58822" s="245"/>
    </row>
    <row r="58823" spans="6:6" ht="12" customHeight="1" x14ac:dyDescent="0.25">
      <c r="F58823" s="245"/>
    </row>
    <row r="58824" spans="6:6" ht="12" customHeight="1" x14ac:dyDescent="0.25">
      <c r="F58824" s="245"/>
    </row>
    <row r="58825" spans="6:6" ht="12" customHeight="1" x14ac:dyDescent="0.25">
      <c r="F58825" s="245"/>
    </row>
    <row r="58826" spans="6:6" ht="12" customHeight="1" x14ac:dyDescent="0.25">
      <c r="F58826" s="245"/>
    </row>
    <row r="58827" spans="6:6" ht="12" customHeight="1" x14ac:dyDescent="0.25">
      <c r="F58827" s="245"/>
    </row>
    <row r="58828" spans="6:6" ht="12" customHeight="1" x14ac:dyDescent="0.25">
      <c r="F58828" s="245"/>
    </row>
    <row r="58829" spans="6:6" ht="12" customHeight="1" x14ac:dyDescent="0.25">
      <c r="F58829" s="245"/>
    </row>
    <row r="58830" spans="6:6" ht="12" customHeight="1" x14ac:dyDescent="0.25">
      <c r="F58830" s="245"/>
    </row>
    <row r="58831" spans="6:6" ht="12" customHeight="1" x14ac:dyDescent="0.25">
      <c r="F58831" s="245"/>
    </row>
    <row r="58832" spans="6:6" ht="12" customHeight="1" x14ac:dyDescent="0.25">
      <c r="F58832" s="245"/>
    </row>
    <row r="58833" spans="6:6" ht="12" customHeight="1" x14ac:dyDescent="0.25">
      <c r="F58833" s="245"/>
    </row>
    <row r="58834" spans="6:6" ht="12" customHeight="1" x14ac:dyDescent="0.25">
      <c r="F58834" s="245"/>
    </row>
    <row r="58835" spans="6:6" ht="12" customHeight="1" x14ac:dyDescent="0.25">
      <c r="F58835" s="245"/>
    </row>
    <row r="58836" spans="6:6" ht="12" customHeight="1" x14ac:dyDescent="0.25">
      <c r="F58836" s="245"/>
    </row>
    <row r="58837" spans="6:6" ht="12" customHeight="1" x14ac:dyDescent="0.25">
      <c r="F58837" s="245"/>
    </row>
    <row r="58838" spans="6:6" ht="12" customHeight="1" x14ac:dyDescent="0.25">
      <c r="F58838" s="245"/>
    </row>
    <row r="58839" spans="6:6" ht="12" customHeight="1" x14ac:dyDescent="0.25">
      <c r="F58839" s="245"/>
    </row>
    <row r="58840" spans="6:6" ht="12" customHeight="1" x14ac:dyDescent="0.25">
      <c r="F58840" s="245"/>
    </row>
    <row r="58841" spans="6:6" ht="12" customHeight="1" x14ac:dyDescent="0.25">
      <c r="F58841" s="245"/>
    </row>
    <row r="58842" spans="6:6" ht="12" customHeight="1" x14ac:dyDescent="0.25">
      <c r="F58842" s="245"/>
    </row>
    <row r="58843" spans="6:6" ht="12" customHeight="1" x14ac:dyDescent="0.25">
      <c r="F58843" s="245"/>
    </row>
    <row r="58844" spans="6:6" ht="12" customHeight="1" x14ac:dyDescent="0.25">
      <c r="F58844" s="245"/>
    </row>
    <row r="58845" spans="6:6" ht="12" customHeight="1" x14ac:dyDescent="0.25">
      <c r="F58845" s="245"/>
    </row>
    <row r="58846" spans="6:6" ht="12" customHeight="1" x14ac:dyDescent="0.25">
      <c r="F58846" s="245"/>
    </row>
    <row r="58847" spans="6:6" ht="12" customHeight="1" x14ac:dyDescent="0.25">
      <c r="F58847" s="245"/>
    </row>
    <row r="58848" spans="6:6" ht="12" customHeight="1" x14ac:dyDescent="0.25">
      <c r="F58848" s="245"/>
    </row>
    <row r="58849" spans="6:6" ht="12" customHeight="1" x14ac:dyDescent="0.25">
      <c r="F58849" s="245"/>
    </row>
    <row r="58850" spans="6:6" ht="12" customHeight="1" x14ac:dyDescent="0.25">
      <c r="F58850" s="245"/>
    </row>
    <row r="58851" spans="6:6" ht="12" customHeight="1" x14ac:dyDescent="0.25">
      <c r="F58851" s="245"/>
    </row>
    <row r="58852" spans="6:6" ht="12" customHeight="1" x14ac:dyDescent="0.25">
      <c r="F58852" s="245"/>
    </row>
    <row r="58853" spans="6:6" ht="12" customHeight="1" x14ac:dyDescent="0.25">
      <c r="F58853" s="245"/>
    </row>
    <row r="58854" spans="6:6" ht="12" customHeight="1" x14ac:dyDescent="0.25">
      <c r="F58854" s="245"/>
    </row>
    <row r="58855" spans="6:6" ht="12" customHeight="1" x14ac:dyDescent="0.25">
      <c r="F58855" s="245"/>
    </row>
    <row r="58856" spans="6:6" ht="12" customHeight="1" x14ac:dyDescent="0.25">
      <c r="F58856" s="245"/>
    </row>
    <row r="58857" spans="6:6" ht="12" customHeight="1" x14ac:dyDescent="0.25">
      <c r="F58857" s="245"/>
    </row>
    <row r="58858" spans="6:6" ht="12" customHeight="1" x14ac:dyDescent="0.25">
      <c r="F58858" s="245"/>
    </row>
    <row r="58859" spans="6:6" ht="12" customHeight="1" x14ac:dyDescent="0.25">
      <c r="F58859" s="245"/>
    </row>
    <row r="58860" spans="6:6" ht="12" customHeight="1" x14ac:dyDescent="0.25">
      <c r="F58860" s="245"/>
    </row>
    <row r="58861" spans="6:6" ht="12" customHeight="1" x14ac:dyDescent="0.25">
      <c r="F58861" s="245"/>
    </row>
    <row r="58862" spans="6:6" ht="12" customHeight="1" x14ac:dyDescent="0.25">
      <c r="F58862" s="245"/>
    </row>
    <row r="58863" spans="6:6" ht="12" customHeight="1" x14ac:dyDescent="0.25">
      <c r="F58863" s="245"/>
    </row>
    <row r="58864" spans="6:6" ht="12" customHeight="1" x14ac:dyDescent="0.25">
      <c r="F58864" s="245"/>
    </row>
    <row r="58865" spans="6:6" ht="12" customHeight="1" x14ac:dyDescent="0.25">
      <c r="F58865" s="245"/>
    </row>
    <row r="58866" spans="6:6" ht="12" customHeight="1" x14ac:dyDescent="0.25">
      <c r="F58866" s="245"/>
    </row>
    <row r="58867" spans="6:6" ht="12" customHeight="1" x14ac:dyDescent="0.25">
      <c r="F58867" s="245"/>
    </row>
    <row r="58868" spans="6:6" ht="12" customHeight="1" x14ac:dyDescent="0.25">
      <c r="F58868" s="245"/>
    </row>
    <row r="58869" spans="6:6" ht="12" customHeight="1" x14ac:dyDescent="0.25">
      <c r="F58869" s="245"/>
    </row>
    <row r="58870" spans="6:6" ht="12" customHeight="1" x14ac:dyDescent="0.25">
      <c r="F58870" s="245"/>
    </row>
    <row r="58871" spans="6:6" ht="12" customHeight="1" x14ac:dyDescent="0.25">
      <c r="F58871" s="245"/>
    </row>
    <row r="58872" spans="6:6" ht="12" customHeight="1" x14ac:dyDescent="0.25">
      <c r="F58872" s="245"/>
    </row>
    <row r="58873" spans="6:6" ht="12" customHeight="1" x14ac:dyDescent="0.25">
      <c r="F58873" s="245"/>
    </row>
    <row r="58874" spans="6:6" ht="12" customHeight="1" x14ac:dyDescent="0.25">
      <c r="F58874" s="245"/>
    </row>
    <row r="58875" spans="6:6" ht="12" customHeight="1" x14ac:dyDescent="0.25">
      <c r="F58875" s="245"/>
    </row>
    <row r="58876" spans="6:6" ht="12" customHeight="1" x14ac:dyDescent="0.25">
      <c r="F58876" s="245"/>
    </row>
    <row r="58877" spans="6:6" ht="12" customHeight="1" x14ac:dyDescent="0.25">
      <c r="F58877" s="245"/>
    </row>
    <row r="58878" spans="6:6" ht="12" customHeight="1" x14ac:dyDescent="0.25">
      <c r="F58878" s="245"/>
    </row>
    <row r="58879" spans="6:6" ht="12" customHeight="1" x14ac:dyDescent="0.25">
      <c r="F58879" s="245"/>
    </row>
    <row r="58880" spans="6:6" ht="12" customHeight="1" x14ac:dyDescent="0.25">
      <c r="F58880" s="245"/>
    </row>
    <row r="58881" spans="6:6" ht="12" customHeight="1" x14ac:dyDescent="0.25">
      <c r="F58881" s="245"/>
    </row>
    <row r="58882" spans="6:6" ht="12" customHeight="1" x14ac:dyDescent="0.25">
      <c r="F58882" s="245"/>
    </row>
    <row r="58883" spans="6:6" ht="12" customHeight="1" x14ac:dyDescent="0.25">
      <c r="F58883" s="245"/>
    </row>
    <row r="58884" spans="6:6" ht="12" customHeight="1" x14ac:dyDescent="0.25">
      <c r="F58884" s="245"/>
    </row>
    <row r="58885" spans="6:6" ht="12" customHeight="1" x14ac:dyDescent="0.25">
      <c r="F58885" s="245"/>
    </row>
    <row r="58886" spans="6:6" ht="12" customHeight="1" x14ac:dyDescent="0.25">
      <c r="F58886" s="245"/>
    </row>
    <row r="58887" spans="6:6" ht="12" customHeight="1" x14ac:dyDescent="0.25">
      <c r="F58887" s="245"/>
    </row>
    <row r="58888" spans="6:6" ht="12" customHeight="1" x14ac:dyDescent="0.25">
      <c r="F58888" s="245"/>
    </row>
    <row r="58889" spans="6:6" ht="12" customHeight="1" x14ac:dyDescent="0.25">
      <c r="F58889" s="245"/>
    </row>
    <row r="58890" spans="6:6" ht="12" customHeight="1" x14ac:dyDescent="0.25">
      <c r="F58890" s="245"/>
    </row>
    <row r="58891" spans="6:6" ht="12" customHeight="1" x14ac:dyDescent="0.25">
      <c r="F58891" s="245"/>
    </row>
    <row r="58892" spans="6:6" ht="12" customHeight="1" x14ac:dyDescent="0.25">
      <c r="F58892" s="245"/>
    </row>
    <row r="58893" spans="6:6" ht="12" customHeight="1" x14ac:dyDescent="0.25">
      <c r="F58893" s="245"/>
    </row>
    <row r="58894" spans="6:6" ht="12" customHeight="1" x14ac:dyDescent="0.25">
      <c r="F58894" s="245"/>
    </row>
    <row r="58895" spans="6:6" ht="12" customHeight="1" x14ac:dyDescent="0.25">
      <c r="F58895" s="245"/>
    </row>
    <row r="58896" spans="6:6" ht="12" customHeight="1" x14ac:dyDescent="0.25">
      <c r="F58896" s="245"/>
    </row>
    <row r="58897" spans="6:6" ht="12" customHeight="1" x14ac:dyDescent="0.25">
      <c r="F58897" s="245"/>
    </row>
    <row r="58898" spans="6:6" ht="12" customHeight="1" x14ac:dyDescent="0.25">
      <c r="F58898" s="245"/>
    </row>
    <row r="58899" spans="6:6" ht="12" customHeight="1" x14ac:dyDescent="0.25">
      <c r="F58899" s="245"/>
    </row>
    <row r="58900" spans="6:6" ht="12" customHeight="1" x14ac:dyDescent="0.25">
      <c r="F58900" s="245"/>
    </row>
    <row r="58901" spans="6:6" ht="12" customHeight="1" x14ac:dyDescent="0.25">
      <c r="F58901" s="245"/>
    </row>
    <row r="58902" spans="6:6" ht="12" customHeight="1" x14ac:dyDescent="0.25">
      <c r="F58902" s="245"/>
    </row>
    <row r="58903" spans="6:6" ht="12" customHeight="1" x14ac:dyDescent="0.25">
      <c r="F58903" s="245"/>
    </row>
    <row r="58904" spans="6:6" ht="12" customHeight="1" x14ac:dyDescent="0.25">
      <c r="F58904" s="245"/>
    </row>
    <row r="58905" spans="6:6" ht="12" customHeight="1" x14ac:dyDescent="0.25">
      <c r="F58905" s="245"/>
    </row>
    <row r="58906" spans="6:6" ht="12" customHeight="1" x14ac:dyDescent="0.25">
      <c r="F58906" s="245"/>
    </row>
    <row r="58907" spans="6:6" ht="12" customHeight="1" x14ac:dyDescent="0.25">
      <c r="F58907" s="245"/>
    </row>
    <row r="58908" spans="6:6" ht="12" customHeight="1" x14ac:dyDescent="0.25">
      <c r="F58908" s="245"/>
    </row>
    <row r="58909" spans="6:6" ht="12" customHeight="1" x14ac:dyDescent="0.25">
      <c r="F58909" s="245"/>
    </row>
    <row r="58910" spans="6:6" ht="12" customHeight="1" x14ac:dyDescent="0.25">
      <c r="F58910" s="245"/>
    </row>
    <row r="58911" spans="6:6" ht="12" customHeight="1" x14ac:dyDescent="0.25">
      <c r="F58911" s="245"/>
    </row>
    <row r="58912" spans="6:6" ht="12" customHeight="1" x14ac:dyDescent="0.25">
      <c r="F58912" s="245"/>
    </row>
    <row r="58913" spans="6:6" ht="12" customHeight="1" x14ac:dyDescent="0.25">
      <c r="F58913" s="245"/>
    </row>
    <row r="58914" spans="6:6" ht="12" customHeight="1" x14ac:dyDescent="0.25">
      <c r="F58914" s="245"/>
    </row>
    <row r="58915" spans="6:6" ht="12" customHeight="1" x14ac:dyDescent="0.25">
      <c r="F58915" s="245"/>
    </row>
    <row r="58916" spans="6:6" ht="12" customHeight="1" x14ac:dyDescent="0.25">
      <c r="F58916" s="245"/>
    </row>
    <row r="58917" spans="6:6" ht="12" customHeight="1" x14ac:dyDescent="0.25">
      <c r="F58917" s="245"/>
    </row>
    <row r="58918" spans="6:6" ht="12" customHeight="1" x14ac:dyDescent="0.25">
      <c r="F58918" s="245"/>
    </row>
    <row r="58919" spans="6:6" ht="12" customHeight="1" x14ac:dyDescent="0.25">
      <c r="F58919" s="245"/>
    </row>
    <row r="58920" spans="6:6" ht="12" customHeight="1" x14ac:dyDescent="0.25">
      <c r="F58920" s="245"/>
    </row>
    <row r="58921" spans="6:6" ht="12" customHeight="1" x14ac:dyDescent="0.25">
      <c r="F58921" s="245"/>
    </row>
    <row r="58922" spans="6:6" ht="12" customHeight="1" x14ac:dyDescent="0.25">
      <c r="F58922" s="245"/>
    </row>
    <row r="58923" spans="6:6" ht="12" customHeight="1" x14ac:dyDescent="0.25">
      <c r="F58923" s="245"/>
    </row>
    <row r="58924" spans="6:6" ht="12" customHeight="1" x14ac:dyDescent="0.25">
      <c r="F58924" s="245"/>
    </row>
    <row r="58925" spans="6:6" ht="12" customHeight="1" x14ac:dyDescent="0.25">
      <c r="F58925" s="245"/>
    </row>
    <row r="58926" spans="6:6" ht="12" customHeight="1" x14ac:dyDescent="0.25">
      <c r="F58926" s="245"/>
    </row>
    <row r="58927" spans="6:6" ht="12" customHeight="1" x14ac:dyDescent="0.25">
      <c r="F58927" s="245"/>
    </row>
    <row r="58928" spans="6:6" ht="12" customHeight="1" x14ac:dyDescent="0.25">
      <c r="F58928" s="245"/>
    </row>
    <row r="58929" spans="6:6" ht="12" customHeight="1" x14ac:dyDescent="0.25">
      <c r="F58929" s="245"/>
    </row>
    <row r="58930" spans="6:6" ht="12" customHeight="1" x14ac:dyDescent="0.25">
      <c r="F58930" s="245"/>
    </row>
    <row r="58931" spans="6:6" ht="12" customHeight="1" x14ac:dyDescent="0.25">
      <c r="F58931" s="245"/>
    </row>
    <row r="58932" spans="6:6" ht="12" customHeight="1" x14ac:dyDescent="0.25">
      <c r="F58932" s="245"/>
    </row>
    <row r="58933" spans="6:6" ht="12" customHeight="1" x14ac:dyDescent="0.25">
      <c r="F58933" s="245"/>
    </row>
    <row r="58934" spans="6:6" ht="12" customHeight="1" x14ac:dyDescent="0.25">
      <c r="F58934" s="245"/>
    </row>
    <row r="58935" spans="6:6" ht="12" customHeight="1" x14ac:dyDescent="0.25">
      <c r="F58935" s="245"/>
    </row>
    <row r="58936" spans="6:6" ht="12" customHeight="1" x14ac:dyDescent="0.25">
      <c r="F58936" s="245"/>
    </row>
    <row r="58937" spans="6:6" ht="12" customHeight="1" x14ac:dyDescent="0.25">
      <c r="F58937" s="245"/>
    </row>
    <row r="58938" spans="6:6" ht="12" customHeight="1" x14ac:dyDescent="0.25">
      <c r="F58938" s="245"/>
    </row>
    <row r="58939" spans="6:6" ht="12" customHeight="1" x14ac:dyDescent="0.25">
      <c r="F58939" s="245"/>
    </row>
    <row r="58940" spans="6:6" ht="12" customHeight="1" x14ac:dyDescent="0.25">
      <c r="F58940" s="245"/>
    </row>
    <row r="58941" spans="6:6" ht="12" customHeight="1" x14ac:dyDescent="0.25">
      <c r="F58941" s="245"/>
    </row>
    <row r="58942" spans="6:6" ht="12" customHeight="1" x14ac:dyDescent="0.25">
      <c r="F58942" s="245"/>
    </row>
    <row r="58943" spans="6:6" ht="12" customHeight="1" x14ac:dyDescent="0.25">
      <c r="F58943" s="245"/>
    </row>
    <row r="58944" spans="6:6" ht="12" customHeight="1" x14ac:dyDescent="0.25">
      <c r="F58944" s="245"/>
    </row>
    <row r="58945" spans="6:6" ht="12" customHeight="1" x14ac:dyDescent="0.25">
      <c r="F58945" s="245"/>
    </row>
    <row r="58946" spans="6:6" ht="12" customHeight="1" x14ac:dyDescent="0.25">
      <c r="F58946" s="245"/>
    </row>
    <row r="58947" spans="6:6" ht="12" customHeight="1" x14ac:dyDescent="0.25">
      <c r="F58947" s="245"/>
    </row>
    <row r="58948" spans="6:6" ht="12" customHeight="1" x14ac:dyDescent="0.25">
      <c r="F58948" s="245"/>
    </row>
    <row r="58949" spans="6:6" ht="12" customHeight="1" x14ac:dyDescent="0.25">
      <c r="F58949" s="245"/>
    </row>
    <row r="58950" spans="6:6" ht="12" customHeight="1" x14ac:dyDescent="0.25">
      <c r="F58950" s="245"/>
    </row>
    <row r="58951" spans="6:6" ht="12" customHeight="1" x14ac:dyDescent="0.25">
      <c r="F58951" s="245"/>
    </row>
    <row r="58952" spans="6:6" ht="12" customHeight="1" x14ac:dyDescent="0.25">
      <c r="F58952" s="245"/>
    </row>
    <row r="58953" spans="6:6" ht="12" customHeight="1" x14ac:dyDescent="0.25">
      <c r="F58953" s="245"/>
    </row>
    <row r="58954" spans="6:6" ht="12" customHeight="1" x14ac:dyDescent="0.25">
      <c r="F58954" s="245"/>
    </row>
    <row r="58955" spans="6:6" ht="12" customHeight="1" x14ac:dyDescent="0.25">
      <c r="F58955" s="245"/>
    </row>
    <row r="58956" spans="6:6" ht="12" customHeight="1" x14ac:dyDescent="0.25">
      <c r="F58956" s="245"/>
    </row>
    <row r="58957" spans="6:6" ht="12" customHeight="1" x14ac:dyDescent="0.25">
      <c r="F58957" s="245"/>
    </row>
    <row r="58958" spans="6:6" ht="12" customHeight="1" x14ac:dyDescent="0.25">
      <c r="F58958" s="245"/>
    </row>
    <row r="58959" spans="6:6" ht="12" customHeight="1" x14ac:dyDescent="0.25">
      <c r="F58959" s="245"/>
    </row>
    <row r="58960" spans="6:6" ht="12" customHeight="1" x14ac:dyDescent="0.25">
      <c r="F58960" s="245"/>
    </row>
    <row r="58961" spans="6:6" ht="12" customHeight="1" x14ac:dyDescent="0.25">
      <c r="F58961" s="245"/>
    </row>
    <row r="58962" spans="6:6" ht="12" customHeight="1" x14ac:dyDescent="0.25">
      <c r="F58962" s="245"/>
    </row>
    <row r="58963" spans="6:6" ht="12" customHeight="1" x14ac:dyDescent="0.25">
      <c r="F58963" s="245"/>
    </row>
    <row r="58964" spans="6:6" ht="12" customHeight="1" x14ac:dyDescent="0.25">
      <c r="F58964" s="245"/>
    </row>
    <row r="58965" spans="6:6" ht="12" customHeight="1" x14ac:dyDescent="0.25">
      <c r="F58965" s="245"/>
    </row>
    <row r="58966" spans="6:6" ht="12" customHeight="1" x14ac:dyDescent="0.25">
      <c r="F58966" s="245"/>
    </row>
    <row r="58967" spans="6:6" ht="12" customHeight="1" x14ac:dyDescent="0.25">
      <c r="F58967" s="245"/>
    </row>
    <row r="58968" spans="6:6" ht="12" customHeight="1" x14ac:dyDescent="0.25">
      <c r="F58968" s="245"/>
    </row>
    <row r="58969" spans="6:6" ht="12" customHeight="1" x14ac:dyDescent="0.25">
      <c r="F58969" s="245"/>
    </row>
    <row r="58970" spans="6:6" ht="12" customHeight="1" x14ac:dyDescent="0.25">
      <c r="F58970" s="245"/>
    </row>
    <row r="58971" spans="6:6" ht="12" customHeight="1" x14ac:dyDescent="0.25">
      <c r="F58971" s="245"/>
    </row>
    <row r="58972" spans="6:6" ht="12" customHeight="1" x14ac:dyDescent="0.25">
      <c r="F58972" s="245"/>
    </row>
    <row r="58973" spans="6:6" ht="12" customHeight="1" x14ac:dyDescent="0.25">
      <c r="F58973" s="245"/>
    </row>
    <row r="58974" spans="6:6" ht="12" customHeight="1" x14ac:dyDescent="0.25">
      <c r="F58974" s="245"/>
    </row>
    <row r="58975" spans="6:6" ht="12" customHeight="1" x14ac:dyDescent="0.25">
      <c r="F58975" s="245"/>
    </row>
    <row r="58976" spans="6:6" ht="12" customHeight="1" x14ac:dyDescent="0.25">
      <c r="F58976" s="245"/>
    </row>
    <row r="58977" spans="6:6" ht="12" customHeight="1" x14ac:dyDescent="0.25">
      <c r="F58977" s="245"/>
    </row>
    <row r="58978" spans="6:6" ht="12" customHeight="1" x14ac:dyDescent="0.25">
      <c r="F58978" s="245"/>
    </row>
    <row r="58979" spans="6:6" ht="12" customHeight="1" x14ac:dyDescent="0.25">
      <c r="F58979" s="245"/>
    </row>
    <row r="58980" spans="6:6" ht="12" customHeight="1" x14ac:dyDescent="0.25">
      <c r="F58980" s="245"/>
    </row>
    <row r="58981" spans="6:6" ht="12" customHeight="1" x14ac:dyDescent="0.25">
      <c r="F58981" s="245"/>
    </row>
    <row r="58982" spans="6:6" ht="12" customHeight="1" x14ac:dyDescent="0.25">
      <c r="F58982" s="245"/>
    </row>
    <row r="58983" spans="6:6" ht="12" customHeight="1" x14ac:dyDescent="0.25">
      <c r="F58983" s="245"/>
    </row>
    <row r="58984" spans="6:6" ht="12" customHeight="1" x14ac:dyDescent="0.25">
      <c r="F58984" s="245"/>
    </row>
    <row r="58985" spans="6:6" ht="12" customHeight="1" x14ac:dyDescent="0.25">
      <c r="F58985" s="245"/>
    </row>
    <row r="58986" spans="6:6" ht="12" customHeight="1" x14ac:dyDescent="0.25">
      <c r="F58986" s="245"/>
    </row>
    <row r="58987" spans="6:6" ht="12" customHeight="1" x14ac:dyDescent="0.25">
      <c r="F58987" s="245"/>
    </row>
    <row r="58988" spans="6:6" ht="12" customHeight="1" x14ac:dyDescent="0.25">
      <c r="F58988" s="245"/>
    </row>
    <row r="58989" spans="6:6" ht="12" customHeight="1" x14ac:dyDescent="0.25">
      <c r="F58989" s="245"/>
    </row>
    <row r="58990" spans="6:6" ht="12" customHeight="1" x14ac:dyDescent="0.25">
      <c r="F58990" s="245"/>
    </row>
    <row r="58991" spans="6:6" ht="12" customHeight="1" x14ac:dyDescent="0.25">
      <c r="F58991" s="245"/>
    </row>
    <row r="58992" spans="6:6" ht="12" customHeight="1" x14ac:dyDescent="0.25">
      <c r="F58992" s="245"/>
    </row>
    <row r="58993" spans="6:6" ht="12" customHeight="1" x14ac:dyDescent="0.25">
      <c r="F58993" s="245"/>
    </row>
    <row r="58994" spans="6:6" ht="12" customHeight="1" x14ac:dyDescent="0.25">
      <c r="F58994" s="245"/>
    </row>
    <row r="58995" spans="6:6" ht="12" customHeight="1" x14ac:dyDescent="0.25">
      <c r="F58995" s="245"/>
    </row>
    <row r="58996" spans="6:6" ht="12" customHeight="1" x14ac:dyDescent="0.25">
      <c r="F58996" s="245"/>
    </row>
    <row r="58997" spans="6:6" ht="12" customHeight="1" x14ac:dyDescent="0.25">
      <c r="F58997" s="245"/>
    </row>
    <row r="58998" spans="6:6" ht="12" customHeight="1" x14ac:dyDescent="0.25">
      <c r="F58998" s="245"/>
    </row>
    <row r="58999" spans="6:6" ht="12" customHeight="1" x14ac:dyDescent="0.25">
      <c r="F58999" s="245"/>
    </row>
    <row r="59000" spans="6:6" ht="12" customHeight="1" x14ac:dyDescent="0.25">
      <c r="F59000" s="245"/>
    </row>
    <row r="59001" spans="6:6" ht="12" customHeight="1" x14ac:dyDescent="0.25">
      <c r="F59001" s="245"/>
    </row>
    <row r="59002" spans="6:6" ht="12" customHeight="1" x14ac:dyDescent="0.25">
      <c r="F59002" s="245"/>
    </row>
    <row r="59003" spans="6:6" ht="12" customHeight="1" x14ac:dyDescent="0.25">
      <c r="F59003" s="245"/>
    </row>
    <row r="59004" spans="6:6" ht="12" customHeight="1" x14ac:dyDescent="0.25">
      <c r="F59004" s="245"/>
    </row>
    <row r="59005" spans="6:6" ht="12" customHeight="1" x14ac:dyDescent="0.25">
      <c r="F59005" s="245"/>
    </row>
    <row r="59006" spans="6:6" ht="12" customHeight="1" x14ac:dyDescent="0.25">
      <c r="F59006" s="245"/>
    </row>
    <row r="59007" spans="6:6" ht="12" customHeight="1" x14ac:dyDescent="0.25">
      <c r="F59007" s="245"/>
    </row>
    <row r="59008" spans="6:6" ht="12" customHeight="1" x14ac:dyDescent="0.25">
      <c r="F59008" s="245"/>
    </row>
    <row r="59009" spans="6:6" ht="12" customHeight="1" x14ac:dyDescent="0.25">
      <c r="F59009" s="245"/>
    </row>
    <row r="59010" spans="6:6" ht="12" customHeight="1" x14ac:dyDescent="0.25">
      <c r="F59010" s="245"/>
    </row>
    <row r="59011" spans="6:6" ht="12" customHeight="1" x14ac:dyDescent="0.25">
      <c r="F59011" s="245"/>
    </row>
    <row r="59012" spans="6:6" ht="12" customHeight="1" x14ac:dyDescent="0.25">
      <c r="F59012" s="245"/>
    </row>
    <row r="59013" spans="6:6" ht="12" customHeight="1" x14ac:dyDescent="0.25">
      <c r="F59013" s="245"/>
    </row>
    <row r="59014" spans="6:6" ht="12" customHeight="1" x14ac:dyDescent="0.25">
      <c r="F59014" s="245"/>
    </row>
    <row r="59015" spans="6:6" ht="12" customHeight="1" x14ac:dyDescent="0.25">
      <c r="F59015" s="245"/>
    </row>
    <row r="59016" spans="6:6" ht="12" customHeight="1" x14ac:dyDescent="0.25">
      <c r="F59016" s="245"/>
    </row>
    <row r="59017" spans="6:6" ht="12" customHeight="1" x14ac:dyDescent="0.25">
      <c r="F59017" s="245"/>
    </row>
    <row r="59018" spans="6:6" ht="12" customHeight="1" x14ac:dyDescent="0.25">
      <c r="F59018" s="245"/>
    </row>
    <row r="59019" spans="6:6" ht="12" customHeight="1" x14ac:dyDescent="0.25">
      <c r="F59019" s="245"/>
    </row>
    <row r="59020" spans="6:6" ht="12" customHeight="1" x14ac:dyDescent="0.25">
      <c r="F59020" s="245"/>
    </row>
    <row r="59021" spans="6:6" ht="12" customHeight="1" x14ac:dyDescent="0.25">
      <c r="F59021" s="245"/>
    </row>
    <row r="59022" spans="6:6" ht="12" customHeight="1" x14ac:dyDescent="0.25">
      <c r="F59022" s="245"/>
    </row>
    <row r="59023" spans="6:6" ht="12" customHeight="1" x14ac:dyDescent="0.25">
      <c r="F59023" s="245"/>
    </row>
    <row r="59024" spans="6:6" ht="12" customHeight="1" x14ac:dyDescent="0.25">
      <c r="F59024" s="245"/>
    </row>
    <row r="59025" spans="6:6" ht="12" customHeight="1" x14ac:dyDescent="0.25">
      <c r="F59025" s="245"/>
    </row>
    <row r="59026" spans="6:6" ht="12" customHeight="1" x14ac:dyDescent="0.25">
      <c r="F59026" s="245"/>
    </row>
    <row r="59027" spans="6:6" ht="12" customHeight="1" x14ac:dyDescent="0.25">
      <c r="F59027" s="245"/>
    </row>
    <row r="59028" spans="6:6" ht="12" customHeight="1" x14ac:dyDescent="0.25">
      <c r="F59028" s="245"/>
    </row>
    <row r="59029" spans="6:6" ht="12" customHeight="1" x14ac:dyDescent="0.25">
      <c r="F59029" s="245"/>
    </row>
    <row r="59030" spans="6:6" ht="12" customHeight="1" x14ac:dyDescent="0.25">
      <c r="F59030" s="245"/>
    </row>
    <row r="59031" spans="6:6" ht="12" customHeight="1" x14ac:dyDescent="0.25">
      <c r="F59031" s="245"/>
    </row>
    <row r="59032" spans="6:6" ht="12" customHeight="1" x14ac:dyDescent="0.25">
      <c r="F59032" s="245"/>
    </row>
    <row r="59033" spans="6:6" ht="12" customHeight="1" x14ac:dyDescent="0.25">
      <c r="F59033" s="245"/>
    </row>
    <row r="59034" spans="6:6" ht="12" customHeight="1" x14ac:dyDescent="0.25">
      <c r="F59034" s="245"/>
    </row>
    <row r="59035" spans="6:6" ht="12" customHeight="1" x14ac:dyDescent="0.25">
      <c r="F59035" s="245"/>
    </row>
    <row r="59036" spans="6:6" ht="12" customHeight="1" x14ac:dyDescent="0.25">
      <c r="F59036" s="245"/>
    </row>
    <row r="59037" spans="6:6" ht="12" customHeight="1" x14ac:dyDescent="0.25">
      <c r="F59037" s="245"/>
    </row>
    <row r="59038" spans="6:6" ht="12" customHeight="1" x14ac:dyDescent="0.25">
      <c r="F59038" s="245"/>
    </row>
    <row r="59039" spans="6:6" ht="12" customHeight="1" x14ac:dyDescent="0.25">
      <c r="F59039" s="245"/>
    </row>
    <row r="59040" spans="6:6" ht="12" customHeight="1" x14ac:dyDescent="0.25">
      <c r="F59040" s="245"/>
    </row>
    <row r="59041" spans="6:6" ht="12" customHeight="1" x14ac:dyDescent="0.25">
      <c r="F59041" s="245"/>
    </row>
    <row r="59042" spans="6:6" ht="12" customHeight="1" x14ac:dyDescent="0.25">
      <c r="F59042" s="245"/>
    </row>
    <row r="59043" spans="6:6" ht="12" customHeight="1" x14ac:dyDescent="0.25">
      <c r="F59043" s="245"/>
    </row>
    <row r="59044" spans="6:6" ht="12" customHeight="1" x14ac:dyDescent="0.25">
      <c r="F59044" s="245"/>
    </row>
    <row r="59045" spans="6:6" ht="12" customHeight="1" x14ac:dyDescent="0.25">
      <c r="F59045" s="245"/>
    </row>
    <row r="59046" spans="6:6" ht="12" customHeight="1" x14ac:dyDescent="0.25">
      <c r="F59046" s="245"/>
    </row>
    <row r="59047" spans="6:6" ht="12" customHeight="1" x14ac:dyDescent="0.25">
      <c r="F59047" s="245"/>
    </row>
    <row r="59048" spans="6:6" ht="12" customHeight="1" x14ac:dyDescent="0.25">
      <c r="F59048" s="245"/>
    </row>
    <row r="59049" spans="6:6" ht="12" customHeight="1" x14ac:dyDescent="0.25">
      <c r="F59049" s="245"/>
    </row>
    <row r="59050" spans="6:6" ht="12" customHeight="1" x14ac:dyDescent="0.25">
      <c r="F59050" s="245"/>
    </row>
    <row r="59051" spans="6:6" ht="12" customHeight="1" x14ac:dyDescent="0.25">
      <c r="F59051" s="245"/>
    </row>
    <row r="59052" spans="6:6" ht="12" customHeight="1" x14ac:dyDescent="0.25">
      <c r="F59052" s="245"/>
    </row>
    <row r="59053" spans="6:6" ht="12" customHeight="1" x14ac:dyDescent="0.25">
      <c r="F59053" s="245"/>
    </row>
    <row r="59054" spans="6:6" ht="12" customHeight="1" x14ac:dyDescent="0.25">
      <c r="F59054" s="245"/>
    </row>
    <row r="59055" spans="6:6" ht="12" customHeight="1" x14ac:dyDescent="0.25">
      <c r="F59055" s="245"/>
    </row>
    <row r="59056" spans="6:6" ht="12" customHeight="1" x14ac:dyDescent="0.25">
      <c r="F59056" s="245"/>
    </row>
    <row r="59057" spans="6:6" ht="12" customHeight="1" x14ac:dyDescent="0.25">
      <c r="F59057" s="245"/>
    </row>
    <row r="59058" spans="6:6" ht="12" customHeight="1" x14ac:dyDescent="0.25">
      <c r="F59058" s="245"/>
    </row>
    <row r="59059" spans="6:6" ht="12" customHeight="1" x14ac:dyDescent="0.25">
      <c r="F59059" s="245"/>
    </row>
    <row r="59060" spans="6:6" ht="12" customHeight="1" x14ac:dyDescent="0.25">
      <c r="F59060" s="245"/>
    </row>
    <row r="59061" spans="6:6" ht="12" customHeight="1" x14ac:dyDescent="0.25">
      <c r="F59061" s="245"/>
    </row>
    <row r="59062" spans="6:6" ht="12" customHeight="1" x14ac:dyDescent="0.25">
      <c r="F59062" s="245"/>
    </row>
    <row r="59063" spans="6:6" ht="12" customHeight="1" x14ac:dyDescent="0.25">
      <c r="F59063" s="245"/>
    </row>
    <row r="59064" spans="6:6" ht="12" customHeight="1" x14ac:dyDescent="0.25">
      <c r="F59064" s="245"/>
    </row>
    <row r="59065" spans="6:6" ht="12" customHeight="1" x14ac:dyDescent="0.25">
      <c r="F59065" s="245"/>
    </row>
    <row r="59066" spans="6:6" ht="12" customHeight="1" x14ac:dyDescent="0.25">
      <c r="F59066" s="245"/>
    </row>
    <row r="59067" spans="6:6" ht="12" customHeight="1" x14ac:dyDescent="0.25">
      <c r="F59067" s="245"/>
    </row>
    <row r="59068" spans="6:6" ht="12" customHeight="1" x14ac:dyDescent="0.25">
      <c r="F59068" s="245"/>
    </row>
    <row r="59069" spans="6:6" ht="12" customHeight="1" x14ac:dyDescent="0.25">
      <c r="F59069" s="245"/>
    </row>
    <row r="59070" spans="6:6" ht="12" customHeight="1" x14ac:dyDescent="0.25">
      <c r="F59070" s="245"/>
    </row>
    <row r="59071" spans="6:6" ht="12" customHeight="1" x14ac:dyDescent="0.25">
      <c r="F59071" s="245"/>
    </row>
    <row r="59072" spans="6:6" ht="12" customHeight="1" x14ac:dyDescent="0.25">
      <c r="F59072" s="245"/>
    </row>
    <row r="59073" spans="6:6" ht="12" customHeight="1" x14ac:dyDescent="0.25">
      <c r="F59073" s="245"/>
    </row>
    <row r="59074" spans="6:6" ht="12" customHeight="1" x14ac:dyDescent="0.25">
      <c r="F59074" s="245"/>
    </row>
    <row r="59075" spans="6:6" ht="12" customHeight="1" x14ac:dyDescent="0.25">
      <c r="F59075" s="245"/>
    </row>
    <row r="59076" spans="6:6" ht="12" customHeight="1" x14ac:dyDescent="0.25">
      <c r="F59076" s="245"/>
    </row>
    <row r="59077" spans="6:6" ht="12" customHeight="1" x14ac:dyDescent="0.25">
      <c r="F59077" s="245"/>
    </row>
    <row r="59078" spans="6:6" ht="12" customHeight="1" x14ac:dyDescent="0.25">
      <c r="F59078" s="245"/>
    </row>
    <row r="59079" spans="6:6" ht="12" customHeight="1" x14ac:dyDescent="0.25">
      <c r="F59079" s="245"/>
    </row>
    <row r="59080" spans="6:6" ht="12" customHeight="1" x14ac:dyDescent="0.25">
      <c r="F59080" s="245"/>
    </row>
    <row r="59081" spans="6:6" ht="12" customHeight="1" x14ac:dyDescent="0.25">
      <c r="F59081" s="245"/>
    </row>
    <row r="59082" spans="6:6" ht="12" customHeight="1" x14ac:dyDescent="0.25">
      <c r="F59082" s="245"/>
    </row>
    <row r="59083" spans="6:6" ht="12" customHeight="1" x14ac:dyDescent="0.25">
      <c r="F59083" s="245"/>
    </row>
    <row r="59084" spans="6:6" ht="12" customHeight="1" x14ac:dyDescent="0.25">
      <c r="F59084" s="245"/>
    </row>
    <row r="59085" spans="6:6" ht="12" customHeight="1" x14ac:dyDescent="0.25">
      <c r="F59085" s="245"/>
    </row>
    <row r="59086" spans="6:6" ht="12" customHeight="1" x14ac:dyDescent="0.25">
      <c r="F59086" s="245"/>
    </row>
    <row r="59087" spans="6:6" ht="12" customHeight="1" x14ac:dyDescent="0.25">
      <c r="F59087" s="245"/>
    </row>
    <row r="59088" spans="6:6" ht="12" customHeight="1" x14ac:dyDescent="0.25">
      <c r="F59088" s="245"/>
    </row>
    <row r="59089" spans="6:6" ht="12" customHeight="1" x14ac:dyDescent="0.25">
      <c r="F59089" s="245"/>
    </row>
    <row r="59090" spans="6:6" ht="12" customHeight="1" x14ac:dyDescent="0.25">
      <c r="F59090" s="245"/>
    </row>
    <row r="59091" spans="6:6" ht="12" customHeight="1" x14ac:dyDescent="0.25">
      <c r="F59091" s="245"/>
    </row>
    <row r="59092" spans="6:6" ht="12" customHeight="1" x14ac:dyDescent="0.25">
      <c r="F59092" s="245"/>
    </row>
    <row r="59093" spans="6:6" ht="12" customHeight="1" x14ac:dyDescent="0.25">
      <c r="F59093" s="245"/>
    </row>
    <row r="59094" spans="6:6" ht="12" customHeight="1" x14ac:dyDescent="0.25">
      <c r="F59094" s="245"/>
    </row>
    <row r="59095" spans="6:6" ht="12" customHeight="1" x14ac:dyDescent="0.25">
      <c r="F59095" s="245"/>
    </row>
    <row r="59096" spans="6:6" ht="12" customHeight="1" x14ac:dyDescent="0.25">
      <c r="F59096" s="245"/>
    </row>
    <row r="59097" spans="6:6" ht="12" customHeight="1" x14ac:dyDescent="0.25">
      <c r="F59097" s="245"/>
    </row>
    <row r="59098" spans="6:6" ht="12" customHeight="1" x14ac:dyDescent="0.25">
      <c r="F59098" s="245"/>
    </row>
    <row r="59099" spans="6:6" ht="12" customHeight="1" x14ac:dyDescent="0.25">
      <c r="F59099" s="245"/>
    </row>
    <row r="59100" spans="6:6" ht="12" customHeight="1" x14ac:dyDescent="0.25">
      <c r="F59100" s="245"/>
    </row>
    <row r="59101" spans="6:6" ht="12" customHeight="1" x14ac:dyDescent="0.25">
      <c r="F59101" s="245"/>
    </row>
    <row r="59102" spans="6:6" ht="12" customHeight="1" x14ac:dyDescent="0.25">
      <c r="F59102" s="245"/>
    </row>
    <row r="59103" spans="6:6" ht="12" customHeight="1" x14ac:dyDescent="0.25">
      <c r="F59103" s="245"/>
    </row>
    <row r="59104" spans="6:6" ht="12" customHeight="1" x14ac:dyDescent="0.25">
      <c r="F59104" s="245"/>
    </row>
    <row r="59105" spans="6:6" ht="12" customHeight="1" x14ac:dyDescent="0.25">
      <c r="F59105" s="245"/>
    </row>
    <row r="59106" spans="6:6" ht="12" customHeight="1" x14ac:dyDescent="0.25">
      <c r="F59106" s="245"/>
    </row>
    <row r="59107" spans="6:6" ht="12" customHeight="1" x14ac:dyDescent="0.25">
      <c r="F59107" s="245"/>
    </row>
    <row r="59108" spans="6:6" ht="12" customHeight="1" x14ac:dyDescent="0.25">
      <c r="F59108" s="245"/>
    </row>
    <row r="59109" spans="6:6" ht="12" customHeight="1" x14ac:dyDescent="0.25">
      <c r="F59109" s="245"/>
    </row>
    <row r="59110" spans="6:6" ht="12" customHeight="1" x14ac:dyDescent="0.25">
      <c r="F59110" s="245"/>
    </row>
    <row r="59111" spans="6:6" ht="12" customHeight="1" x14ac:dyDescent="0.25">
      <c r="F59111" s="245"/>
    </row>
    <row r="59112" spans="6:6" ht="12" customHeight="1" x14ac:dyDescent="0.25">
      <c r="F59112" s="245"/>
    </row>
    <row r="59113" spans="6:6" ht="12" customHeight="1" x14ac:dyDescent="0.25">
      <c r="F59113" s="245"/>
    </row>
    <row r="59114" spans="6:6" ht="12" customHeight="1" x14ac:dyDescent="0.25">
      <c r="F59114" s="245"/>
    </row>
    <row r="59115" spans="6:6" ht="12" customHeight="1" x14ac:dyDescent="0.25">
      <c r="F59115" s="245"/>
    </row>
    <row r="59116" spans="6:6" ht="12" customHeight="1" x14ac:dyDescent="0.25">
      <c r="F59116" s="245"/>
    </row>
    <row r="59117" spans="6:6" ht="12" customHeight="1" x14ac:dyDescent="0.25">
      <c r="F59117" s="245"/>
    </row>
    <row r="59118" spans="6:6" ht="12" customHeight="1" x14ac:dyDescent="0.25">
      <c r="F59118" s="245"/>
    </row>
    <row r="59119" spans="6:6" ht="12" customHeight="1" x14ac:dyDescent="0.25">
      <c r="F59119" s="245"/>
    </row>
    <row r="59120" spans="6:6" ht="12" customHeight="1" x14ac:dyDescent="0.25">
      <c r="F59120" s="245"/>
    </row>
    <row r="59121" spans="6:6" ht="12" customHeight="1" x14ac:dyDescent="0.25">
      <c r="F59121" s="245"/>
    </row>
    <row r="59122" spans="6:6" ht="12" customHeight="1" x14ac:dyDescent="0.25">
      <c r="F59122" s="245"/>
    </row>
    <row r="59123" spans="6:6" ht="12" customHeight="1" x14ac:dyDescent="0.25">
      <c r="F59123" s="245"/>
    </row>
    <row r="59124" spans="6:6" ht="12" customHeight="1" x14ac:dyDescent="0.25">
      <c r="F59124" s="245"/>
    </row>
    <row r="59125" spans="6:6" ht="12" customHeight="1" x14ac:dyDescent="0.25">
      <c r="F59125" s="245"/>
    </row>
    <row r="59126" spans="6:6" ht="12" customHeight="1" x14ac:dyDescent="0.25">
      <c r="F59126" s="245"/>
    </row>
    <row r="59127" spans="6:6" ht="12" customHeight="1" x14ac:dyDescent="0.25">
      <c r="F59127" s="245"/>
    </row>
    <row r="59128" spans="6:6" ht="12" customHeight="1" x14ac:dyDescent="0.25">
      <c r="F59128" s="245"/>
    </row>
    <row r="59129" spans="6:6" ht="12" customHeight="1" x14ac:dyDescent="0.25">
      <c r="F59129" s="245"/>
    </row>
    <row r="59130" spans="6:6" ht="12" customHeight="1" x14ac:dyDescent="0.25">
      <c r="F59130" s="245"/>
    </row>
    <row r="59131" spans="6:6" ht="12" customHeight="1" x14ac:dyDescent="0.25">
      <c r="F59131" s="245"/>
    </row>
    <row r="59132" spans="6:6" ht="12" customHeight="1" x14ac:dyDescent="0.25">
      <c r="F59132" s="245"/>
    </row>
    <row r="59133" spans="6:6" ht="12" customHeight="1" x14ac:dyDescent="0.25">
      <c r="F59133" s="245"/>
    </row>
    <row r="59134" spans="6:6" ht="12" customHeight="1" x14ac:dyDescent="0.25">
      <c r="F59134" s="245"/>
    </row>
    <row r="59135" spans="6:6" ht="12" customHeight="1" x14ac:dyDescent="0.25">
      <c r="F59135" s="245"/>
    </row>
    <row r="59136" spans="6:6" ht="12" customHeight="1" x14ac:dyDescent="0.25">
      <c r="F59136" s="245"/>
    </row>
    <row r="59137" spans="6:6" ht="12" customHeight="1" x14ac:dyDescent="0.25">
      <c r="F59137" s="245"/>
    </row>
    <row r="59138" spans="6:6" ht="12" customHeight="1" x14ac:dyDescent="0.25">
      <c r="F59138" s="245"/>
    </row>
    <row r="59139" spans="6:6" ht="12" customHeight="1" x14ac:dyDescent="0.25">
      <c r="F59139" s="245"/>
    </row>
    <row r="59140" spans="6:6" ht="12" customHeight="1" x14ac:dyDescent="0.25">
      <c r="F59140" s="245"/>
    </row>
    <row r="59141" spans="6:6" ht="12" customHeight="1" x14ac:dyDescent="0.25">
      <c r="F59141" s="245"/>
    </row>
    <row r="59142" spans="6:6" ht="12" customHeight="1" x14ac:dyDescent="0.25">
      <c r="F59142" s="245"/>
    </row>
    <row r="59143" spans="6:6" ht="12" customHeight="1" x14ac:dyDescent="0.25">
      <c r="F59143" s="245"/>
    </row>
    <row r="59144" spans="6:6" ht="12" customHeight="1" x14ac:dyDescent="0.25">
      <c r="F59144" s="245"/>
    </row>
    <row r="59145" spans="6:6" ht="12" customHeight="1" x14ac:dyDescent="0.25">
      <c r="F59145" s="245"/>
    </row>
    <row r="59146" spans="6:6" ht="12" customHeight="1" x14ac:dyDescent="0.25">
      <c r="F59146" s="245"/>
    </row>
    <row r="59147" spans="6:6" ht="12" customHeight="1" x14ac:dyDescent="0.25">
      <c r="F59147" s="245"/>
    </row>
    <row r="59148" spans="6:6" ht="12" customHeight="1" x14ac:dyDescent="0.25">
      <c r="F59148" s="245"/>
    </row>
    <row r="59149" spans="6:6" ht="12" customHeight="1" x14ac:dyDescent="0.25">
      <c r="F59149" s="245"/>
    </row>
    <row r="59150" spans="6:6" ht="12" customHeight="1" x14ac:dyDescent="0.25">
      <c r="F59150" s="245"/>
    </row>
    <row r="59151" spans="6:6" ht="12" customHeight="1" x14ac:dyDescent="0.25">
      <c r="F59151" s="245"/>
    </row>
    <row r="59152" spans="6:6" ht="12" customHeight="1" x14ac:dyDescent="0.25">
      <c r="F59152" s="245"/>
    </row>
    <row r="59153" spans="6:6" ht="12" customHeight="1" x14ac:dyDescent="0.25">
      <c r="F59153" s="245"/>
    </row>
    <row r="59154" spans="6:6" ht="12" customHeight="1" x14ac:dyDescent="0.25">
      <c r="F59154" s="245"/>
    </row>
    <row r="59155" spans="6:6" ht="12" customHeight="1" x14ac:dyDescent="0.25">
      <c r="F59155" s="245"/>
    </row>
    <row r="59156" spans="6:6" ht="12" customHeight="1" x14ac:dyDescent="0.25">
      <c r="F59156" s="245"/>
    </row>
    <row r="59157" spans="6:6" ht="12" customHeight="1" x14ac:dyDescent="0.25">
      <c r="F59157" s="245"/>
    </row>
    <row r="59158" spans="6:6" ht="12" customHeight="1" x14ac:dyDescent="0.25">
      <c r="F59158" s="245"/>
    </row>
    <row r="59159" spans="6:6" ht="12" customHeight="1" x14ac:dyDescent="0.25">
      <c r="F59159" s="245"/>
    </row>
    <row r="59160" spans="6:6" ht="12" customHeight="1" x14ac:dyDescent="0.25">
      <c r="F59160" s="245"/>
    </row>
    <row r="59161" spans="6:6" ht="12" customHeight="1" x14ac:dyDescent="0.25">
      <c r="F59161" s="245"/>
    </row>
    <row r="59162" spans="6:6" ht="12" customHeight="1" x14ac:dyDescent="0.25">
      <c r="F59162" s="245"/>
    </row>
    <row r="59163" spans="6:6" ht="12" customHeight="1" x14ac:dyDescent="0.25">
      <c r="F59163" s="245"/>
    </row>
    <row r="59164" spans="6:6" ht="12" customHeight="1" x14ac:dyDescent="0.25">
      <c r="F59164" s="245"/>
    </row>
    <row r="59165" spans="6:6" ht="12" customHeight="1" x14ac:dyDescent="0.25">
      <c r="F59165" s="245"/>
    </row>
    <row r="59166" spans="6:6" ht="12" customHeight="1" x14ac:dyDescent="0.25">
      <c r="F59166" s="245"/>
    </row>
    <row r="59167" spans="6:6" ht="12" customHeight="1" x14ac:dyDescent="0.25">
      <c r="F59167" s="245"/>
    </row>
    <row r="59168" spans="6:6" ht="12" customHeight="1" x14ac:dyDescent="0.25">
      <c r="F59168" s="245"/>
    </row>
    <row r="59169" spans="6:6" ht="12" customHeight="1" x14ac:dyDescent="0.25">
      <c r="F59169" s="245"/>
    </row>
    <row r="59170" spans="6:6" ht="12" customHeight="1" x14ac:dyDescent="0.25">
      <c r="F59170" s="245"/>
    </row>
    <row r="59171" spans="6:6" ht="12" customHeight="1" x14ac:dyDescent="0.25">
      <c r="F59171" s="245"/>
    </row>
    <row r="59172" spans="6:6" ht="12" customHeight="1" x14ac:dyDescent="0.25">
      <c r="F59172" s="245"/>
    </row>
    <row r="59173" spans="6:6" ht="12" customHeight="1" x14ac:dyDescent="0.25">
      <c r="F59173" s="245"/>
    </row>
    <row r="59174" spans="6:6" ht="12" customHeight="1" x14ac:dyDescent="0.25">
      <c r="F59174" s="245"/>
    </row>
    <row r="59175" spans="6:6" ht="12" customHeight="1" x14ac:dyDescent="0.25">
      <c r="F59175" s="245"/>
    </row>
    <row r="59176" spans="6:6" ht="12" customHeight="1" x14ac:dyDescent="0.25">
      <c r="F59176" s="245"/>
    </row>
    <row r="59177" spans="6:6" ht="12" customHeight="1" x14ac:dyDescent="0.25">
      <c r="F59177" s="245"/>
    </row>
    <row r="59178" spans="6:6" ht="12" customHeight="1" x14ac:dyDescent="0.25">
      <c r="F59178" s="245"/>
    </row>
    <row r="59179" spans="6:6" ht="12" customHeight="1" x14ac:dyDescent="0.25">
      <c r="F59179" s="245"/>
    </row>
    <row r="59180" spans="6:6" ht="12" customHeight="1" x14ac:dyDescent="0.25">
      <c r="F59180" s="245"/>
    </row>
    <row r="59181" spans="6:6" ht="12" customHeight="1" x14ac:dyDescent="0.25">
      <c r="F59181" s="245"/>
    </row>
    <row r="59182" spans="6:6" ht="12" customHeight="1" x14ac:dyDescent="0.25">
      <c r="F59182" s="245"/>
    </row>
    <row r="59183" spans="6:6" ht="12" customHeight="1" x14ac:dyDescent="0.25">
      <c r="F59183" s="245"/>
    </row>
    <row r="59184" spans="6:6" ht="12" customHeight="1" x14ac:dyDescent="0.25">
      <c r="F59184" s="245"/>
    </row>
    <row r="59185" spans="6:6" ht="12" customHeight="1" x14ac:dyDescent="0.25">
      <c r="F59185" s="245"/>
    </row>
    <row r="59186" spans="6:6" ht="12" customHeight="1" x14ac:dyDescent="0.25">
      <c r="F59186" s="245"/>
    </row>
    <row r="59187" spans="6:6" ht="12" customHeight="1" x14ac:dyDescent="0.25">
      <c r="F59187" s="245"/>
    </row>
    <row r="59188" spans="6:6" ht="12" customHeight="1" x14ac:dyDescent="0.25">
      <c r="F59188" s="245"/>
    </row>
    <row r="59189" spans="6:6" ht="12" customHeight="1" x14ac:dyDescent="0.25">
      <c r="F59189" s="245"/>
    </row>
    <row r="59190" spans="6:6" ht="12" customHeight="1" x14ac:dyDescent="0.25">
      <c r="F59190" s="245"/>
    </row>
    <row r="59191" spans="6:6" ht="12" customHeight="1" x14ac:dyDescent="0.25">
      <c r="F59191" s="245"/>
    </row>
    <row r="59192" spans="6:6" ht="12" customHeight="1" x14ac:dyDescent="0.25">
      <c r="F59192" s="245"/>
    </row>
    <row r="59193" spans="6:6" ht="12" customHeight="1" x14ac:dyDescent="0.25">
      <c r="F59193" s="245"/>
    </row>
    <row r="59194" spans="6:6" ht="12" customHeight="1" x14ac:dyDescent="0.25">
      <c r="F59194" s="245"/>
    </row>
    <row r="59195" spans="6:6" ht="12" customHeight="1" x14ac:dyDescent="0.25">
      <c r="F59195" s="245"/>
    </row>
    <row r="59196" spans="6:6" ht="12" customHeight="1" x14ac:dyDescent="0.25">
      <c r="F59196" s="245"/>
    </row>
    <row r="59197" spans="6:6" ht="12" customHeight="1" x14ac:dyDescent="0.25">
      <c r="F59197" s="245"/>
    </row>
    <row r="59198" spans="6:6" ht="12" customHeight="1" x14ac:dyDescent="0.25">
      <c r="F59198" s="245"/>
    </row>
    <row r="59199" spans="6:6" ht="12" customHeight="1" x14ac:dyDescent="0.25">
      <c r="F59199" s="245"/>
    </row>
    <row r="59200" spans="6:6" ht="12" customHeight="1" x14ac:dyDescent="0.25">
      <c r="F59200" s="245"/>
    </row>
    <row r="59201" spans="6:6" ht="12" customHeight="1" x14ac:dyDescent="0.25">
      <c r="F59201" s="245"/>
    </row>
    <row r="59202" spans="6:6" ht="12" customHeight="1" x14ac:dyDescent="0.25">
      <c r="F59202" s="245"/>
    </row>
    <row r="59203" spans="6:6" ht="12" customHeight="1" x14ac:dyDescent="0.25">
      <c r="F59203" s="245"/>
    </row>
    <row r="59204" spans="6:6" ht="12" customHeight="1" x14ac:dyDescent="0.25">
      <c r="F59204" s="245"/>
    </row>
    <row r="59205" spans="6:6" ht="12" customHeight="1" x14ac:dyDescent="0.25">
      <c r="F59205" s="245"/>
    </row>
    <row r="59206" spans="6:6" ht="12" customHeight="1" x14ac:dyDescent="0.25">
      <c r="F59206" s="245"/>
    </row>
    <row r="59207" spans="6:6" ht="12" customHeight="1" x14ac:dyDescent="0.25">
      <c r="F59207" s="245"/>
    </row>
    <row r="59208" spans="6:6" ht="12" customHeight="1" x14ac:dyDescent="0.25">
      <c r="F59208" s="245"/>
    </row>
    <row r="59209" spans="6:6" ht="12" customHeight="1" x14ac:dyDescent="0.25">
      <c r="F59209" s="245"/>
    </row>
    <row r="59210" spans="6:6" ht="12" customHeight="1" x14ac:dyDescent="0.25">
      <c r="F59210" s="245"/>
    </row>
    <row r="59211" spans="6:6" ht="12" customHeight="1" x14ac:dyDescent="0.25">
      <c r="F59211" s="245"/>
    </row>
    <row r="59212" spans="6:6" ht="12" customHeight="1" x14ac:dyDescent="0.25">
      <c r="F59212" s="245"/>
    </row>
    <row r="59213" spans="6:6" ht="12" customHeight="1" x14ac:dyDescent="0.25">
      <c r="F59213" s="245"/>
    </row>
    <row r="59214" spans="6:6" ht="12" customHeight="1" x14ac:dyDescent="0.25">
      <c r="F59214" s="245"/>
    </row>
    <row r="59215" spans="6:6" ht="12" customHeight="1" x14ac:dyDescent="0.25">
      <c r="F59215" s="245"/>
    </row>
    <row r="59216" spans="6:6" ht="12" customHeight="1" x14ac:dyDescent="0.25">
      <c r="F59216" s="245"/>
    </row>
    <row r="59217" spans="6:6" ht="12" customHeight="1" x14ac:dyDescent="0.25">
      <c r="F59217" s="245"/>
    </row>
    <row r="59218" spans="6:6" ht="12" customHeight="1" x14ac:dyDescent="0.25">
      <c r="F59218" s="245"/>
    </row>
    <row r="59219" spans="6:6" ht="12" customHeight="1" x14ac:dyDescent="0.25">
      <c r="F59219" s="245"/>
    </row>
    <row r="59220" spans="6:6" ht="12" customHeight="1" x14ac:dyDescent="0.25">
      <c r="F59220" s="245"/>
    </row>
    <row r="59221" spans="6:6" ht="12" customHeight="1" x14ac:dyDescent="0.25">
      <c r="F59221" s="245"/>
    </row>
    <row r="59222" spans="6:6" ht="12" customHeight="1" x14ac:dyDescent="0.25">
      <c r="F59222" s="245"/>
    </row>
    <row r="59223" spans="6:6" ht="12" customHeight="1" x14ac:dyDescent="0.25">
      <c r="F59223" s="245"/>
    </row>
    <row r="59224" spans="6:6" ht="12" customHeight="1" x14ac:dyDescent="0.25">
      <c r="F59224" s="245"/>
    </row>
    <row r="59225" spans="6:6" ht="12" customHeight="1" x14ac:dyDescent="0.25">
      <c r="F59225" s="245"/>
    </row>
    <row r="59226" spans="6:6" ht="12" customHeight="1" x14ac:dyDescent="0.25">
      <c r="F59226" s="245"/>
    </row>
    <row r="59227" spans="6:6" ht="12" customHeight="1" x14ac:dyDescent="0.25">
      <c r="F59227" s="245"/>
    </row>
    <row r="59228" spans="6:6" ht="12" customHeight="1" x14ac:dyDescent="0.25">
      <c r="F59228" s="245"/>
    </row>
    <row r="59229" spans="6:6" ht="12" customHeight="1" x14ac:dyDescent="0.25">
      <c r="F59229" s="245"/>
    </row>
    <row r="59230" spans="6:6" ht="12" customHeight="1" x14ac:dyDescent="0.25">
      <c r="F59230" s="245"/>
    </row>
    <row r="59231" spans="6:6" ht="12" customHeight="1" x14ac:dyDescent="0.25">
      <c r="F59231" s="245"/>
    </row>
    <row r="59232" spans="6:6" ht="12" customHeight="1" x14ac:dyDescent="0.25">
      <c r="F59232" s="245"/>
    </row>
    <row r="59233" spans="6:6" ht="12" customHeight="1" x14ac:dyDescent="0.25">
      <c r="F59233" s="245"/>
    </row>
    <row r="59234" spans="6:6" ht="12" customHeight="1" x14ac:dyDescent="0.25">
      <c r="F59234" s="245"/>
    </row>
    <row r="59235" spans="6:6" ht="12" customHeight="1" x14ac:dyDescent="0.25">
      <c r="F59235" s="245"/>
    </row>
    <row r="59236" spans="6:6" ht="12" customHeight="1" x14ac:dyDescent="0.25">
      <c r="F59236" s="245"/>
    </row>
    <row r="59237" spans="6:6" ht="12" customHeight="1" x14ac:dyDescent="0.25">
      <c r="F59237" s="245"/>
    </row>
    <row r="59238" spans="6:6" ht="12" customHeight="1" x14ac:dyDescent="0.25">
      <c r="F59238" s="245"/>
    </row>
    <row r="59239" spans="6:6" ht="12" customHeight="1" x14ac:dyDescent="0.25">
      <c r="F59239" s="245"/>
    </row>
    <row r="59240" spans="6:6" ht="12" customHeight="1" x14ac:dyDescent="0.25">
      <c r="F59240" s="245"/>
    </row>
    <row r="59241" spans="6:6" ht="12" customHeight="1" x14ac:dyDescent="0.25">
      <c r="F59241" s="245"/>
    </row>
    <row r="59242" spans="6:6" ht="12" customHeight="1" x14ac:dyDescent="0.25">
      <c r="F59242" s="245"/>
    </row>
    <row r="59243" spans="6:6" ht="12" customHeight="1" x14ac:dyDescent="0.25">
      <c r="F59243" s="245"/>
    </row>
    <row r="59244" spans="6:6" ht="12" customHeight="1" x14ac:dyDescent="0.25">
      <c r="F59244" s="245"/>
    </row>
    <row r="59245" spans="6:6" ht="12" customHeight="1" x14ac:dyDescent="0.25">
      <c r="F59245" s="245"/>
    </row>
    <row r="59246" spans="6:6" ht="12" customHeight="1" x14ac:dyDescent="0.25">
      <c r="F59246" s="245"/>
    </row>
    <row r="59247" spans="6:6" ht="12" customHeight="1" x14ac:dyDescent="0.25">
      <c r="F59247" s="245"/>
    </row>
    <row r="59248" spans="6:6" ht="12" customHeight="1" x14ac:dyDescent="0.25">
      <c r="F59248" s="245"/>
    </row>
    <row r="59249" spans="6:6" ht="12" customHeight="1" x14ac:dyDescent="0.25">
      <c r="F59249" s="245"/>
    </row>
    <row r="59250" spans="6:6" ht="12" customHeight="1" x14ac:dyDescent="0.25">
      <c r="F59250" s="245"/>
    </row>
    <row r="59251" spans="6:6" ht="12" customHeight="1" x14ac:dyDescent="0.25">
      <c r="F59251" s="245"/>
    </row>
    <row r="59252" spans="6:6" ht="12" customHeight="1" x14ac:dyDescent="0.25">
      <c r="F59252" s="245"/>
    </row>
    <row r="59253" spans="6:6" ht="12" customHeight="1" x14ac:dyDescent="0.25">
      <c r="F59253" s="245"/>
    </row>
    <row r="59254" spans="6:6" ht="12" customHeight="1" x14ac:dyDescent="0.25">
      <c r="F59254" s="245"/>
    </row>
    <row r="59255" spans="6:6" ht="12" customHeight="1" x14ac:dyDescent="0.25">
      <c r="F59255" s="245"/>
    </row>
    <row r="59256" spans="6:6" ht="12" customHeight="1" x14ac:dyDescent="0.25">
      <c r="F59256" s="245"/>
    </row>
    <row r="59257" spans="6:6" ht="12" customHeight="1" x14ac:dyDescent="0.25">
      <c r="F59257" s="245"/>
    </row>
    <row r="59258" spans="6:6" ht="12" customHeight="1" x14ac:dyDescent="0.25">
      <c r="F59258" s="245"/>
    </row>
    <row r="59259" spans="6:6" ht="12" customHeight="1" x14ac:dyDescent="0.25">
      <c r="F59259" s="245"/>
    </row>
    <row r="59260" spans="6:6" ht="12" customHeight="1" x14ac:dyDescent="0.25">
      <c r="F59260" s="245"/>
    </row>
    <row r="59261" spans="6:6" ht="12" customHeight="1" x14ac:dyDescent="0.25">
      <c r="F59261" s="245"/>
    </row>
    <row r="59262" spans="6:6" ht="12" customHeight="1" x14ac:dyDescent="0.25">
      <c r="F59262" s="245"/>
    </row>
    <row r="59263" spans="6:6" ht="12" customHeight="1" x14ac:dyDescent="0.25">
      <c r="F59263" s="245"/>
    </row>
    <row r="59264" spans="6:6" ht="12" customHeight="1" x14ac:dyDescent="0.25">
      <c r="F59264" s="245"/>
    </row>
    <row r="59265" spans="6:6" ht="12" customHeight="1" x14ac:dyDescent="0.25">
      <c r="F59265" s="245"/>
    </row>
    <row r="59266" spans="6:6" ht="12" customHeight="1" x14ac:dyDescent="0.25">
      <c r="F59266" s="245"/>
    </row>
    <row r="59267" spans="6:6" ht="12" customHeight="1" x14ac:dyDescent="0.25">
      <c r="F59267" s="245"/>
    </row>
    <row r="59268" spans="6:6" ht="12" customHeight="1" x14ac:dyDescent="0.25">
      <c r="F59268" s="245"/>
    </row>
    <row r="59269" spans="6:6" ht="12" customHeight="1" x14ac:dyDescent="0.25">
      <c r="F59269" s="245"/>
    </row>
    <row r="59270" spans="6:6" ht="12" customHeight="1" x14ac:dyDescent="0.25">
      <c r="F59270" s="245"/>
    </row>
    <row r="59271" spans="6:6" ht="12" customHeight="1" x14ac:dyDescent="0.25">
      <c r="F59271" s="245"/>
    </row>
    <row r="59272" spans="6:6" ht="12" customHeight="1" x14ac:dyDescent="0.25">
      <c r="F59272" s="245"/>
    </row>
    <row r="59273" spans="6:6" ht="12" customHeight="1" x14ac:dyDescent="0.25">
      <c r="F59273" s="245"/>
    </row>
    <row r="59274" spans="6:6" ht="12" customHeight="1" x14ac:dyDescent="0.25">
      <c r="F59274" s="245"/>
    </row>
    <row r="59275" spans="6:6" ht="12" customHeight="1" x14ac:dyDescent="0.25">
      <c r="F59275" s="245"/>
    </row>
    <row r="59276" spans="6:6" ht="12" customHeight="1" x14ac:dyDescent="0.25">
      <c r="F59276" s="245"/>
    </row>
    <row r="59277" spans="6:6" ht="12" customHeight="1" x14ac:dyDescent="0.25">
      <c r="F59277" s="245"/>
    </row>
    <row r="59278" spans="6:6" ht="12" customHeight="1" x14ac:dyDescent="0.25">
      <c r="F59278" s="245"/>
    </row>
    <row r="59279" spans="6:6" ht="12" customHeight="1" x14ac:dyDescent="0.25">
      <c r="F59279" s="245"/>
    </row>
    <row r="59280" spans="6:6" ht="12" customHeight="1" x14ac:dyDescent="0.25">
      <c r="F59280" s="245"/>
    </row>
    <row r="59281" spans="6:6" ht="12" customHeight="1" x14ac:dyDescent="0.25">
      <c r="F59281" s="245"/>
    </row>
    <row r="59282" spans="6:6" ht="12" customHeight="1" x14ac:dyDescent="0.25">
      <c r="F59282" s="245"/>
    </row>
    <row r="59283" spans="6:6" ht="12" customHeight="1" x14ac:dyDescent="0.25">
      <c r="F59283" s="245"/>
    </row>
    <row r="59284" spans="6:6" ht="12" customHeight="1" x14ac:dyDescent="0.25">
      <c r="F59284" s="245"/>
    </row>
    <row r="59285" spans="6:6" ht="12" customHeight="1" x14ac:dyDescent="0.25">
      <c r="F59285" s="245"/>
    </row>
    <row r="59286" spans="6:6" ht="12" customHeight="1" x14ac:dyDescent="0.25">
      <c r="F59286" s="245"/>
    </row>
    <row r="59287" spans="6:6" ht="12" customHeight="1" x14ac:dyDescent="0.25">
      <c r="F59287" s="245"/>
    </row>
    <row r="59288" spans="6:6" ht="12" customHeight="1" x14ac:dyDescent="0.25">
      <c r="F59288" s="245"/>
    </row>
    <row r="59289" spans="6:6" ht="12" customHeight="1" x14ac:dyDescent="0.25">
      <c r="F59289" s="245"/>
    </row>
    <row r="59290" spans="6:6" ht="12" customHeight="1" x14ac:dyDescent="0.25">
      <c r="F59290" s="245"/>
    </row>
    <row r="59291" spans="6:6" ht="12" customHeight="1" x14ac:dyDescent="0.25">
      <c r="F59291" s="245"/>
    </row>
    <row r="59292" spans="6:6" ht="12" customHeight="1" x14ac:dyDescent="0.25">
      <c r="F59292" s="245"/>
    </row>
    <row r="59293" spans="6:6" ht="12" customHeight="1" x14ac:dyDescent="0.25">
      <c r="F59293" s="245"/>
    </row>
    <row r="59294" spans="6:6" ht="12" customHeight="1" x14ac:dyDescent="0.25">
      <c r="F59294" s="245"/>
    </row>
    <row r="59295" spans="6:6" ht="12" customHeight="1" x14ac:dyDescent="0.25">
      <c r="F59295" s="245"/>
    </row>
    <row r="59296" spans="6:6" ht="12" customHeight="1" x14ac:dyDescent="0.25">
      <c r="F59296" s="245"/>
    </row>
    <row r="59297" spans="6:6" ht="12" customHeight="1" x14ac:dyDescent="0.25">
      <c r="F59297" s="245"/>
    </row>
    <row r="59298" spans="6:6" ht="12" customHeight="1" x14ac:dyDescent="0.25">
      <c r="F59298" s="245"/>
    </row>
    <row r="59299" spans="6:6" ht="12" customHeight="1" x14ac:dyDescent="0.25">
      <c r="F59299" s="245"/>
    </row>
    <row r="59300" spans="6:6" ht="12" customHeight="1" x14ac:dyDescent="0.25">
      <c r="F59300" s="245"/>
    </row>
    <row r="59301" spans="6:6" ht="12" customHeight="1" x14ac:dyDescent="0.25">
      <c r="F59301" s="245"/>
    </row>
    <row r="59302" spans="6:6" ht="12" customHeight="1" x14ac:dyDescent="0.25">
      <c r="F59302" s="245"/>
    </row>
    <row r="59303" spans="6:6" ht="12" customHeight="1" x14ac:dyDescent="0.25">
      <c r="F59303" s="245"/>
    </row>
    <row r="59304" spans="6:6" ht="12" customHeight="1" x14ac:dyDescent="0.25">
      <c r="F59304" s="245"/>
    </row>
    <row r="59305" spans="6:6" ht="12" customHeight="1" x14ac:dyDescent="0.25">
      <c r="F59305" s="245"/>
    </row>
    <row r="59306" spans="6:6" ht="12" customHeight="1" x14ac:dyDescent="0.25">
      <c r="F59306" s="245"/>
    </row>
    <row r="59307" spans="6:6" ht="12" customHeight="1" x14ac:dyDescent="0.25">
      <c r="F59307" s="245"/>
    </row>
    <row r="59308" spans="6:6" ht="12" customHeight="1" x14ac:dyDescent="0.25">
      <c r="F59308" s="245"/>
    </row>
    <row r="59309" spans="6:6" ht="12" customHeight="1" x14ac:dyDescent="0.25">
      <c r="F59309" s="245"/>
    </row>
    <row r="59310" spans="6:6" ht="12" customHeight="1" x14ac:dyDescent="0.25">
      <c r="F59310" s="245"/>
    </row>
    <row r="59311" spans="6:6" ht="12" customHeight="1" x14ac:dyDescent="0.25">
      <c r="F59311" s="245"/>
    </row>
    <row r="59312" spans="6:6" ht="12" customHeight="1" x14ac:dyDescent="0.25">
      <c r="F59312" s="245"/>
    </row>
    <row r="59313" spans="6:6" ht="12" customHeight="1" x14ac:dyDescent="0.25">
      <c r="F59313" s="245"/>
    </row>
    <row r="59314" spans="6:6" ht="12" customHeight="1" x14ac:dyDescent="0.25">
      <c r="F59314" s="245"/>
    </row>
    <row r="59315" spans="6:6" ht="12" customHeight="1" x14ac:dyDescent="0.25">
      <c r="F59315" s="245"/>
    </row>
    <row r="59316" spans="6:6" ht="12" customHeight="1" x14ac:dyDescent="0.25">
      <c r="F59316" s="245"/>
    </row>
    <row r="59317" spans="6:6" ht="12" customHeight="1" x14ac:dyDescent="0.25">
      <c r="F59317" s="245"/>
    </row>
    <row r="59318" spans="6:6" ht="12" customHeight="1" x14ac:dyDescent="0.25">
      <c r="F59318" s="245"/>
    </row>
    <row r="59319" spans="6:6" ht="12" customHeight="1" x14ac:dyDescent="0.25">
      <c r="F59319" s="245"/>
    </row>
    <row r="59320" spans="6:6" ht="12" customHeight="1" x14ac:dyDescent="0.25">
      <c r="F59320" s="245"/>
    </row>
    <row r="59321" spans="6:6" ht="12" customHeight="1" x14ac:dyDescent="0.25">
      <c r="F59321" s="245"/>
    </row>
    <row r="59322" spans="6:6" ht="12" customHeight="1" x14ac:dyDescent="0.25">
      <c r="F59322" s="245"/>
    </row>
    <row r="59323" spans="6:6" ht="12" customHeight="1" x14ac:dyDescent="0.25">
      <c r="F59323" s="245"/>
    </row>
    <row r="59324" spans="6:6" ht="12" customHeight="1" x14ac:dyDescent="0.25">
      <c r="F59324" s="245"/>
    </row>
    <row r="59325" spans="6:6" ht="12" customHeight="1" x14ac:dyDescent="0.25">
      <c r="F59325" s="245"/>
    </row>
    <row r="59326" spans="6:6" ht="12" customHeight="1" x14ac:dyDescent="0.25">
      <c r="F59326" s="245"/>
    </row>
    <row r="59327" spans="6:6" ht="12" customHeight="1" x14ac:dyDescent="0.25">
      <c r="F59327" s="245"/>
    </row>
    <row r="59328" spans="6:6" ht="12" customHeight="1" x14ac:dyDescent="0.25">
      <c r="F59328" s="245"/>
    </row>
    <row r="59329" spans="6:6" ht="12" customHeight="1" x14ac:dyDescent="0.25">
      <c r="F59329" s="245"/>
    </row>
    <row r="59330" spans="6:6" ht="12" customHeight="1" x14ac:dyDescent="0.25">
      <c r="F59330" s="245"/>
    </row>
    <row r="59331" spans="6:6" ht="12" customHeight="1" x14ac:dyDescent="0.25">
      <c r="F59331" s="245"/>
    </row>
    <row r="59332" spans="6:6" ht="12" customHeight="1" x14ac:dyDescent="0.25">
      <c r="F59332" s="245"/>
    </row>
    <row r="59333" spans="6:6" ht="12" customHeight="1" x14ac:dyDescent="0.25">
      <c r="F59333" s="245"/>
    </row>
    <row r="59334" spans="6:6" ht="12" customHeight="1" x14ac:dyDescent="0.25">
      <c r="F59334" s="245"/>
    </row>
    <row r="59335" spans="6:6" ht="12" customHeight="1" x14ac:dyDescent="0.25">
      <c r="F59335" s="245"/>
    </row>
    <row r="59336" spans="6:6" ht="12" customHeight="1" x14ac:dyDescent="0.25">
      <c r="F59336" s="245"/>
    </row>
    <row r="59337" spans="6:6" ht="12" customHeight="1" x14ac:dyDescent="0.25">
      <c r="F59337" s="245"/>
    </row>
    <row r="59338" spans="6:6" ht="12" customHeight="1" x14ac:dyDescent="0.25">
      <c r="F59338" s="245"/>
    </row>
    <row r="59339" spans="6:6" ht="12" customHeight="1" x14ac:dyDescent="0.25">
      <c r="F59339" s="245"/>
    </row>
    <row r="59340" spans="6:6" ht="12" customHeight="1" x14ac:dyDescent="0.25">
      <c r="F59340" s="245"/>
    </row>
    <row r="59341" spans="6:6" ht="12" customHeight="1" x14ac:dyDescent="0.25">
      <c r="F59341" s="245"/>
    </row>
    <row r="59342" spans="6:6" ht="12" customHeight="1" x14ac:dyDescent="0.25">
      <c r="F59342" s="245"/>
    </row>
    <row r="59343" spans="6:6" ht="12" customHeight="1" x14ac:dyDescent="0.25">
      <c r="F59343" s="245"/>
    </row>
    <row r="59344" spans="6:6" ht="12" customHeight="1" x14ac:dyDescent="0.25">
      <c r="F59344" s="245"/>
    </row>
    <row r="59345" spans="6:6" ht="12" customHeight="1" x14ac:dyDescent="0.25">
      <c r="F59345" s="245"/>
    </row>
    <row r="59346" spans="6:6" ht="12" customHeight="1" x14ac:dyDescent="0.25">
      <c r="F59346" s="245"/>
    </row>
    <row r="59347" spans="6:6" ht="12" customHeight="1" x14ac:dyDescent="0.25">
      <c r="F59347" s="245"/>
    </row>
    <row r="59348" spans="6:6" ht="12" customHeight="1" x14ac:dyDescent="0.25">
      <c r="F59348" s="245"/>
    </row>
    <row r="59349" spans="6:6" ht="12" customHeight="1" x14ac:dyDescent="0.25">
      <c r="F59349" s="245"/>
    </row>
    <row r="59350" spans="6:6" ht="12" customHeight="1" x14ac:dyDescent="0.25">
      <c r="F59350" s="245"/>
    </row>
    <row r="59351" spans="6:6" ht="12" customHeight="1" x14ac:dyDescent="0.25">
      <c r="F59351" s="245"/>
    </row>
    <row r="59352" spans="6:6" ht="12" customHeight="1" x14ac:dyDescent="0.25">
      <c r="F59352" s="245"/>
    </row>
    <row r="59353" spans="6:6" ht="12" customHeight="1" x14ac:dyDescent="0.25">
      <c r="F59353" s="245"/>
    </row>
    <row r="59354" spans="6:6" ht="12" customHeight="1" x14ac:dyDescent="0.25">
      <c r="F59354" s="245"/>
    </row>
    <row r="59355" spans="6:6" ht="12" customHeight="1" x14ac:dyDescent="0.25">
      <c r="F59355" s="245"/>
    </row>
    <row r="59356" spans="6:6" ht="12" customHeight="1" x14ac:dyDescent="0.25">
      <c r="F59356" s="245"/>
    </row>
    <row r="59357" spans="6:6" ht="12" customHeight="1" x14ac:dyDescent="0.25">
      <c r="F59357" s="245"/>
    </row>
    <row r="59358" spans="6:6" ht="12" customHeight="1" x14ac:dyDescent="0.25">
      <c r="F59358" s="245"/>
    </row>
    <row r="59359" spans="6:6" ht="12" customHeight="1" x14ac:dyDescent="0.25">
      <c r="F59359" s="245"/>
    </row>
    <row r="59360" spans="6:6" ht="12" customHeight="1" x14ac:dyDescent="0.25">
      <c r="F59360" s="245"/>
    </row>
    <row r="59361" spans="6:6" ht="12" customHeight="1" x14ac:dyDescent="0.25">
      <c r="F59361" s="245"/>
    </row>
    <row r="59362" spans="6:6" ht="12" customHeight="1" x14ac:dyDescent="0.25">
      <c r="F59362" s="245"/>
    </row>
    <row r="59363" spans="6:6" ht="12" customHeight="1" x14ac:dyDescent="0.25">
      <c r="F59363" s="245"/>
    </row>
    <row r="59364" spans="6:6" ht="12" customHeight="1" x14ac:dyDescent="0.25">
      <c r="F59364" s="245"/>
    </row>
    <row r="59365" spans="6:6" ht="12" customHeight="1" x14ac:dyDescent="0.25">
      <c r="F59365" s="245"/>
    </row>
    <row r="59366" spans="6:6" ht="12" customHeight="1" x14ac:dyDescent="0.25">
      <c r="F59366" s="245"/>
    </row>
    <row r="59367" spans="6:6" ht="12" customHeight="1" x14ac:dyDescent="0.25">
      <c r="F59367" s="245"/>
    </row>
    <row r="59368" spans="6:6" ht="12" customHeight="1" x14ac:dyDescent="0.25">
      <c r="F59368" s="245"/>
    </row>
    <row r="59369" spans="6:6" ht="12" customHeight="1" x14ac:dyDescent="0.25">
      <c r="F59369" s="245"/>
    </row>
    <row r="59370" spans="6:6" ht="12" customHeight="1" x14ac:dyDescent="0.25">
      <c r="F59370" s="245"/>
    </row>
    <row r="59371" spans="6:6" ht="12" customHeight="1" x14ac:dyDescent="0.25">
      <c r="F59371" s="245"/>
    </row>
    <row r="59372" spans="6:6" ht="12" customHeight="1" x14ac:dyDescent="0.25">
      <c r="F59372" s="245"/>
    </row>
    <row r="59373" spans="6:6" ht="12" customHeight="1" x14ac:dyDescent="0.25">
      <c r="F59373" s="245"/>
    </row>
    <row r="59374" spans="6:6" ht="12" customHeight="1" x14ac:dyDescent="0.25">
      <c r="F59374" s="245"/>
    </row>
    <row r="59375" spans="6:6" ht="12" customHeight="1" x14ac:dyDescent="0.25">
      <c r="F59375" s="245"/>
    </row>
    <row r="59376" spans="6:6" ht="12" customHeight="1" x14ac:dyDescent="0.25">
      <c r="F59376" s="245"/>
    </row>
    <row r="59377" spans="6:6" ht="12" customHeight="1" x14ac:dyDescent="0.25">
      <c r="F59377" s="245"/>
    </row>
    <row r="59378" spans="6:6" ht="12" customHeight="1" x14ac:dyDescent="0.25">
      <c r="F59378" s="245"/>
    </row>
    <row r="59379" spans="6:6" ht="12" customHeight="1" x14ac:dyDescent="0.25">
      <c r="F59379" s="245"/>
    </row>
    <row r="59380" spans="6:6" ht="12" customHeight="1" x14ac:dyDescent="0.25">
      <c r="F59380" s="245"/>
    </row>
    <row r="59381" spans="6:6" ht="12" customHeight="1" x14ac:dyDescent="0.25">
      <c r="F59381" s="245"/>
    </row>
    <row r="59382" spans="6:6" ht="12" customHeight="1" x14ac:dyDescent="0.25">
      <c r="F59382" s="245"/>
    </row>
    <row r="59383" spans="6:6" ht="12" customHeight="1" x14ac:dyDescent="0.25">
      <c r="F59383" s="245"/>
    </row>
    <row r="59384" spans="6:6" ht="12" customHeight="1" x14ac:dyDescent="0.25">
      <c r="F59384" s="245"/>
    </row>
    <row r="59385" spans="6:6" ht="12" customHeight="1" x14ac:dyDescent="0.25">
      <c r="F59385" s="245"/>
    </row>
    <row r="59386" spans="6:6" ht="12" customHeight="1" x14ac:dyDescent="0.25">
      <c r="F59386" s="245"/>
    </row>
    <row r="59387" spans="6:6" ht="12" customHeight="1" x14ac:dyDescent="0.25">
      <c r="F59387" s="245"/>
    </row>
    <row r="59388" spans="6:6" ht="12" customHeight="1" x14ac:dyDescent="0.25">
      <c r="F59388" s="245"/>
    </row>
    <row r="59389" spans="6:6" ht="12" customHeight="1" x14ac:dyDescent="0.25">
      <c r="F59389" s="245"/>
    </row>
    <row r="59390" spans="6:6" ht="12" customHeight="1" x14ac:dyDescent="0.25">
      <c r="F59390" s="245"/>
    </row>
    <row r="59391" spans="6:6" ht="12" customHeight="1" x14ac:dyDescent="0.25">
      <c r="F59391" s="245"/>
    </row>
    <row r="59392" spans="6:6" ht="12" customHeight="1" x14ac:dyDescent="0.25">
      <c r="F59392" s="245"/>
    </row>
    <row r="59393" spans="6:6" ht="12" customHeight="1" x14ac:dyDescent="0.25">
      <c r="F59393" s="245"/>
    </row>
    <row r="59394" spans="6:6" ht="12" customHeight="1" x14ac:dyDescent="0.25">
      <c r="F59394" s="245"/>
    </row>
    <row r="59395" spans="6:6" ht="12" customHeight="1" x14ac:dyDescent="0.25">
      <c r="F59395" s="245"/>
    </row>
    <row r="59396" spans="6:6" ht="12" customHeight="1" x14ac:dyDescent="0.25">
      <c r="F59396" s="245"/>
    </row>
    <row r="59397" spans="6:6" ht="12" customHeight="1" x14ac:dyDescent="0.25">
      <c r="F59397" s="245"/>
    </row>
    <row r="59398" spans="6:6" ht="12" customHeight="1" x14ac:dyDescent="0.25">
      <c r="F59398" s="245"/>
    </row>
    <row r="59399" spans="6:6" ht="12" customHeight="1" x14ac:dyDescent="0.25">
      <c r="F59399" s="245"/>
    </row>
    <row r="59400" spans="6:6" ht="12" customHeight="1" x14ac:dyDescent="0.25">
      <c r="F59400" s="245"/>
    </row>
    <row r="59401" spans="6:6" ht="12" customHeight="1" x14ac:dyDescent="0.25">
      <c r="F59401" s="245"/>
    </row>
    <row r="59402" spans="6:6" ht="12" customHeight="1" x14ac:dyDescent="0.25">
      <c r="F59402" s="245"/>
    </row>
    <row r="59403" spans="6:6" ht="12" customHeight="1" x14ac:dyDescent="0.25">
      <c r="F59403" s="245"/>
    </row>
    <row r="59404" spans="6:6" ht="12" customHeight="1" x14ac:dyDescent="0.25">
      <c r="F59404" s="245"/>
    </row>
    <row r="59405" spans="6:6" ht="12" customHeight="1" x14ac:dyDescent="0.25">
      <c r="F59405" s="245"/>
    </row>
    <row r="59406" spans="6:6" ht="12" customHeight="1" x14ac:dyDescent="0.25">
      <c r="F59406" s="245"/>
    </row>
    <row r="59407" spans="6:6" ht="12" customHeight="1" x14ac:dyDescent="0.25">
      <c r="F59407" s="245"/>
    </row>
    <row r="59408" spans="6:6" ht="12" customHeight="1" x14ac:dyDescent="0.25">
      <c r="F59408" s="245"/>
    </row>
    <row r="59409" spans="6:6" ht="12" customHeight="1" x14ac:dyDescent="0.25">
      <c r="F59409" s="245"/>
    </row>
    <row r="59410" spans="6:6" ht="12" customHeight="1" x14ac:dyDescent="0.25">
      <c r="F59410" s="245"/>
    </row>
    <row r="59411" spans="6:6" ht="12" customHeight="1" x14ac:dyDescent="0.25">
      <c r="F59411" s="245"/>
    </row>
    <row r="59412" spans="6:6" ht="12" customHeight="1" x14ac:dyDescent="0.25">
      <c r="F59412" s="245"/>
    </row>
    <row r="59413" spans="6:6" ht="12" customHeight="1" x14ac:dyDescent="0.25">
      <c r="F59413" s="245"/>
    </row>
    <row r="59414" spans="6:6" ht="12" customHeight="1" x14ac:dyDescent="0.25">
      <c r="F59414" s="245"/>
    </row>
    <row r="59415" spans="6:6" ht="12" customHeight="1" x14ac:dyDescent="0.25">
      <c r="F59415" s="245"/>
    </row>
    <row r="59416" spans="6:6" ht="12" customHeight="1" x14ac:dyDescent="0.25">
      <c r="F59416" s="245"/>
    </row>
    <row r="59417" spans="6:6" ht="12" customHeight="1" x14ac:dyDescent="0.25">
      <c r="F59417" s="245"/>
    </row>
    <row r="59418" spans="6:6" ht="12" customHeight="1" x14ac:dyDescent="0.25">
      <c r="F59418" s="245"/>
    </row>
    <row r="59419" spans="6:6" ht="12" customHeight="1" x14ac:dyDescent="0.25">
      <c r="F59419" s="245"/>
    </row>
    <row r="59420" spans="6:6" ht="12" customHeight="1" x14ac:dyDescent="0.25">
      <c r="F59420" s="245"/>
    </row>
    <row r="59421" spans="6:6" ht="12" customHeight="1" x14ac:dyDescent="0.25">
      <c r="F59421" s="245"/>
    </row>
    <row r="59422" spans="6:6" ht="12" customHeight="1" x14ac:dyDescent="0.25">
      <c r="F59422" s="245"/>
    </row>
    <row r="59423" spans="6:6" ht="12" customHeight="1" x14ac:dyDescent="0.25">
      <c r="F59423" s="245"/>
    </row>
    <row r="59424" spans="6:6" ht="12" customHeight="1" x14ac:dyDescent="0.25">
      <c r="F59424" s="245"/>
    </row>
    <row r="59425" spans="6:6" ht="12" customHeight="1" x14ac:dyDescent="0.25">
      <c r="F59425" s="245"/>
    </row>
    <row r="59426" spans="6:6" ht="12" customHeight="1" x14ac:dyDescent="0.25">
      <c r="F59426" s="245"/>
    </row>
    <row r="59427" spans="6:6" ht="12" customHeight="1" x14ac:dyDescent="0.25">
      <c r="F59427" s="245"/>
    </row>
    <row r="59428" spans="6:6" ht="12" customHeight="1" x14ac:dyDescent="0.25">
      <c r="F59428" s="245"/>
    </row>
    <row r="59429" spans="6:6" ht="12" customHeight="1" x14ac:dyDescent="0.25">
      <c r="F59429" s="245"/>
    </row>
    <row r="59430" spans="6:6" ht="12" customHeight="1" x14ac:dyDescent="0.25">
      <c r="F59430" s="245"/>
    </row>
    <row r="59431" spans="6:6" ht="12" customHeight="1" x14ac:dyDescent="0.25">
      <c r="F59431" s="245"/>
    </row>
    <row r="59432" spans="6:6" ht="12" customHeight="1" x14ac:dyDescent="0.25">
      <c r="F59432" s="245"/>
    </row>
    <row r="59433" spans="6:6" ht="12" customHeight="1" x14ac:dyDescent="0.25">
      <c r="F59433" s="245"/>
    </row>
    <row r="59434" spans="6:6" ht="12" customHeight="1" x14ac:dyDescent="0.25">
      <c r="F59434" s="245"/>
    </row>
    <row r="59435" spans="6:6" ht="12" customHeight="1" x14ac:dyDescent="0.25">
      <c r="F59435" s="245"/>
    </row>
    <row r="59436" spans="6:6" ht="12" customHeight="1" x14ac:dyDescent="0.25">
      <c r="F59436" s="245"/>
    </row>
    <row r="59437" spans="6:6" ht="12" customHeight="1" x14ac:dyDescent="0.25">
      <c r="F59437" s="245"/>
    </row>
    <row r="59438" spans="6:6" ht="12" customHeight="1" x14ac:dyDescent="0.25">
      <c r="F59438" s="245"/>
    </row>
    <row r="59439" spans="6:6" ht="12" customHeight="1" x14ac:dyDescent="0.25">
      <c r="F59439" s="245"/>
    </row>
    <row r="59440" spans="6:6" ht="12" customHeight="1" x14ac:dyDescent="0.25">
      <c r="F59440" s="245"/>
    </row>
    <row r="59441" spans="6:6" ht="12" customHeight="1" x14ac:dyDescent="0.25">
      <c r="F59441" s="245"/>
    </row>
    <row r="59442" spans="6:6" ht="12" customHeight="1" x14ac:dyDescent="0.25">
      <c r="F59442" s="245"/>
    </row>
    <row r="59443" spans="6:6" ht="12" customHeight="1" x14ac:dyDescent="0.25">
      <c r="F59443" s="245"/>
    </row>
    <row r="59444" spans="6:6" ht="12" customHeight="1" x14ac:dyDescent="0.25">
      <c r="F59444" s="245"/>
    </row>
    <row r="59445" spans="6:6" ht="12" customHeight="1" x14ac:dyDescent="0.25">
      <c r="F59445" s="245"/>
    </row>
    <row r="59446" spans="6:6" ht="12" customHeight="1" x14ac:dyDescent="0.25">
      <c r="F59446" s="245"/>
    </row>
    <row r="59447" spans="6:6" ht="12" customHeight="1" x14ac:dyDescent="0.25">
      <c r="F59447" s="245"/>
    </row>
    <row r="59448" spans="6:6" ht="12" customHeight="1" x14ac:dyDescent="0.25">
      <c r="F59448" s="245"/>
    </row>
    <row r="59449" spans="6:6" ht="12" customHeight="1" x14ac:dyDescent="0.25">
      <c r="F59449" s="245"/>
    </row>
    <row r="59450" spans="6:6" ht="12" customHeight="1" x14ac:dyDescent="0.25">
      <c r="F59450" s="245"/>
    </row>
    <row r="59451" spans="6:6" ht="12" customHeight="1" x14ac:dyDescent="0.25">
      <c r="F59451" s="245"/>
    </row>
    <row r="59452" spans="6:6" ht="12" customHeight="1" x14ac:dyDescent="0.25">
      <c r="F59452" s="245"/>
    </row>
    <row r="59453" spans="6:6" ht="12" customHeight="1" x14ac:dyDescent="0.25">
      <c r="F59453" s="245"/>
    </row>
    <row r="59454" spans="6:6" ht="12" customHeight="1" x14ac:dyDescent="0.25">
      <c r="F59454" s="245"/>
    </row>
    <row r="59455" spans="6:6" ht="12" customHeight="1" x14ac:dyDescent="0.25">
      <c r="F59455" s="245"/>
    </row>
    <row r="59456" spans="6:6" ht="12" customHeight="1" x14ac:dyDescent="0.25">
      <c r="F59456" s="245"/>
    </row>
    <row r="59457" spans="6:6" ht="12" customHeight="1" x14ac:dyDescent="0.25">
      <c r="F59457" s="245"/>
    </row>
    <row r="59458" spans="6:6" ht="12" customHeight="1" x14ac:dyDescent="0.25">
      <c r="F59458" s="245"/>
    </row>
    <row r="59459" spans="6:6" ht="12" customHeight="1" x14ac:dyDescent="0.25">
      <c r="F59459" s="245"/>
    </row>
    <row r="59460" spans="6:6" ht="12" customHeight="1" x14ac:dyDescent="0.25">
      <c r="F59460" s="245"/>
    </row>
    <row r="59461" spans="6:6" ht="12" customHeight="1" x14ac:dyDescent="0.25">
      <c r="F59461" s="245"/>
    </row>
    <row r="59462" spans="6:6" ht="12" customHeight="1" x14ac:dyDescent="0.25">
      <c r="F59462" s="245"/>
    </row>
    <row r="59463" spans="6:6" ht="12" customHeight="1" x14ac:dyDescent="0.25">
      <c r="F59463" s="245"/>
    </row>
    <row r="59464" spans="6:6" ht="12" customHeight="1" x14ac:dyDescent="0.25">
      <c r="F59464" s="245"/>
    </row>
    <row r="59465" spans="6:6" ht="12" customHeight="1" x14ac:dyDescent="0.25">
      <c r="F59465" s="245"/>
    </row>
    <row r="59466" spans="6:6" ht="12" customHeight="1" x14ac:dyDescent="0.25">
      <c r="F59466" s="245"/>
    </row>
    <row r="59467" spans="6:6" ht="12" customHeight="1" x14ac:dyDescent="0.25">
      <c r="F59467" s="245"/>
    </row>
    <row r="59468" spans="6:6" ht="12" customHeight="1" x14ac:dyDescent="0.25">
      <c r="F59468" s="245"/>
    </row>
    <row r="59469" spans="6:6" ht="12" customHeight="1" x14ac:dyDescent="0.25">
      <c r="F59469" s="245"/>
    </row>
    <row r="59470" spans="6:6" ht="12" customHeight="1" x14ac:dyDescent="0.25">
      <c r="F59470" s="245"/>
    </row>
    <row r="59471" spans="6:6" ht="12" customHeight="1" x14ac:dyDescent="0.25">
      <c r="F59471" s="245"/>
    </row>
    <row r="59472" spans="6:6" ht="12" customHeight="1" x14ac:dyDescent="0.25">
      <c r="F59472" s="245"/>
    </row>
    <row r="59473" spans="6:6" ht="12" customHeight="1" x14ac:dyDescent="0.25">
      <c r="F59473" s="245"/>
    </row>
    <row r="59474" spans="6:6" ht="12" customHeight="1" x14ac:dyDescent="0.25">
      <c r="F59474" s="245"/>
    </row>
    <row r="59475" spans="6:6" ht="12" customHeight="1" x14ac:dyDescent="0.25">
      <c r="F59475" s="245"/>
    </row>
    <row r="59476" spans="6:6" ht="12" customHeight="1" x14ac:dyDescent="0.25">
      <c r="F59476" s="245"/>
    </row>
    <row r="59477" spans="6:6" ht="12" customHeight="1" x14ac:dyDescent="0.25">
      <c r="F59477" s="245"/>
    </row>
    <row r="59478" spans="6:6" ht="12" customHeight="1" x14ac:dyDescent="0.25">
      <c r="F59478" s="245"/>
    </row>
    <row r="59479" spans="6:6" ht="12" customHeight="1" x14ac:dyDescent="0.25">
      <c r="F59479" s="245"/>
    </row>
    <row r="59480" spans="6:6" ht="12" customHeight="1" x14ac:dyDescent="0.25">
      <c r="F59480" s="245"/>
    </row>
    <row r="59481" spans="6:6" ht="12" customHeight="1" x14ac:dyDescent="0.25">
      <c r="F59481" s="245"/>
    </row>
    <row r="59482" spans="6:6" ht="12" customHeight="1" x14ac:dyDescent="0.25">
      <c r="F59482" s="245"/>
    </row>
    <row r="59483" spans="6:6" ht="12" customHeight="1" x14ac:dyDescent="0.25">
      <c r="F59483" s="245"/>
    </row>
    <row r="59484" spans="6:6" ht="12" customHeight="1" x14ac:dyDescent="0.25">
      <c r="F59484" s="245"/>
    </row>
    <row r="59485" spans="6:6" ht="12" customHeight="1" x14ac:dyDescent="0.25">
      <c r="F59485" s="245"/>
    </row>
    <row r="59486" spans="6:6" ht="12" customHeight="1" x14ac:dyDescent="0.25">
      <c r="F59486" s="245"/>
    </row>
    <row r="59487" spans="6:6" ht="12" customHeight="1" x14ac:dyDescent="0.25">
      <c r="F59487" s="245"/>
    </row>
    <row r="59488" spans="6:6" ht="12" customHeight="1" x14ac:dyDescent="0.25">
      <c r="F59488" s="245"/>
    </row>
    <row r="59489" spans="6:6" ht="12" customHeight="1" x14ac:dyDescent="0.25">
      <c r="F59489" s="245"/>
    </row>
    <row r="59490" spans="6:6" ht="12" customHeight="1" x14ac:dyDescent="0.25">
      <c r="F59490" s="245"/>
    </row>
    <row r="59491" spans="6:6" ht="12" customHeight="1" x14ac:dyDescent="0.25">
      <c r="F59491" s="245"/>
    </row>
    <row r="59492" spans="6:6" ht="12" customHeight="1" x14ac:dyDescent="0.25">
      <c r="F59492" s="245"/>
    </row>
    <row r="59493" spans="6:6" ht="12" customHeight="1" x14ac:dyDescent="0.25">
      <c r="F59493" s="245"/>
    </row>
    <row r="59494" spans="6:6" ht="12" customHeight="1" x14ac:dyDescent="0.25">
      <c r="F59494" s="245"/>
    </row>
    <row r="59495" spans="6:6" ht="12" customHeight="1" x14ac:dyDescent="0.25">
      <c r="F59495" s="245"/>
    </row>
    <row r="59496" spans="6:6" ht="12" customHeight="1" x14ac:dyDescent="0.25">
      <c r="F59496" s="245"/>
    </row>
    <row r="59497" spans="6:6" ht="12" customHeight="1" x14ac:dyDescent="0.25">
      <c r="F59497" s="245"/>
    </row>
    <row r="59498" spans="6:6" ht="12" customHeight="1" x14ac:dyDescent="0.25">
      <c r="F59498" s="245"/>
    </row>
    <row r="59499" spans="6:6" ht="12" customHeight="1" x14ac:dyDescent="0.25">
      <c r="F59499" s="245"/>
    </row>
    <row r="59500" spans="6:6" ht="12" customHeight="1" x14ac:dyDescent="0.25">
      <c r="F59500" s="245"/>
    </row>
    <row r="59501" spans="6:6" ht="12" customHeight="1" x14ac:dyDescent="0.25">
      <c r="F59501" s="245"/>
    </row>
    <row r="59502" spans="6:6" ht="12" customHeight="1" x14ac:dyDescent="0.25">
      <c r="F59502" s="245"/>
    </row>
    <row r="59503" spans="6:6" ht="12" customHeight="1" x14ac:dyDescent="0.25">
      <c r="F59503" s="245"/>
    </row>
    <row r="59504" spans="6:6" ht="12" customHeight="1" x14ac:dyDescent="0.25">
      <c r="F59504" s="245"/>
    </row>
    <row r="59505" spans="6:6" ht="12" customHeight="1" x14ac:dyDescent="0.25">
      <c r="F59505" s="245"/>
    </row>
    <row r="59506" spans="6:6" ht="12" customHeight="1" x14ac:dyDescent="0.25">
      <c r="F59506" s="245"/>
    </row>
    <row r="59507" spans="6:6" ht="12" customHeight="1" x14ac:dyDescent="0.25">
      <c r="F59507" s="245"/>
    </row>
    <row r="59508" spans="6:6" ht="12" customHeight="1" x14ac:dyDescent="0.25">
      <c r="F59508" s="245"/>
    </row>
    <row r="59509" spans="6:6" ht="12" customHeight="1" x14ac:dyDescent="0.25">
      <c r="F59509" s="245"/>
    </row>
    <row r="59510" spans="6:6" ht="12" customHeight="1" x14ac:dyDescent="0.25">
      <c r="F59510" s="245"/>
    </row>
    <row r="59511" spans="6:6" ht="12" customHeight="1" x14ac:dyDescent="0.25">
      <c r="F59511" s="245"/>
    </row>
    <row r="59512" spans="6:6" ht="12" customHeight="1" x14ac:dyDescent="0.25">
      <c r="F59512" s="245"/>
    </row>
    <row r="59513" spans="6:6" ht="12" customHeight="1" x14ac:dyDescent="0.25">
      <c r="F59513" s="245"/>
    </row>
    <row r="59514" spans="6:6" ht="12" customHeight="1" x14ac:dyDescent="0.25">
      <c r="F59514" s="245"/>
    </row>
    <row r="59515" spans="6:6" ht="12" customHeight="1" x14ac:dyDescent="0.25">
      <c r="F59515" s="245"/>
    </row>
    <row r="59516" spans="6:6" ht="12" customHeight="1" x14ac:dyDescent="0.25">
      <c r="F59516" s="245"/>
    </row>
    <row r="59517" spans="6:6" ht="12" customHeight="1" x14ac:dyDescent="0.25">
      <c r="F59517" s="245"/>
    </row>
    <row r="59518" spans="6:6" ht="12" customHeight="1" x14ac:dyDescent="0.25">
      <c r="F59518" s="245"/>
    </row>
    <row r="59519" spans="6:6" ht="12" customHeight="1" x14ac:dyDescent="0.25">
      <c r="F59519" s="245"/>
    </row>
    <row r="59520" spans="6:6" ht="12" customHeight="1" x14ac:dyDescent="0.25">
      <c r="F59520" s="245"/>
    </row>
    <row r="59521" spans="6:6" ht="12" customHeight="1" x14ac:dyDescent="0.25">
      <c r="F59521" s="245"/>
    </row>
    <row r="59522" spans="6:6" ht="12" customHeight="1" x14ac:dyDescent="0.25">
      <c r="F59522" s="245"/>
    </row>
    <row r="59523" spans="6:6" ht="12" customHeight="1" x14ac:dyDescent="0.25">
      <c r="F59523" s="245"/>
    </row>
    <row r="59524" spans="6:6" ht="12" customHeight="1" x14ac:dyDescent="0.25">
      <c r="F59524" s="245"/>
    </row>
    <row r="59525" spans="6:6" ht="12" customHeight="1" x14ac:dyDescent="0.25">
      <c r="F59525" s="245"/>
    </row>
    <row r="59526" spans="6:6" ht="12" customHeight="1" x14ac:dyDescent="0.25">
      <c r="F59526" s="245"/>
    </row>
    <row r="59527" spans="6:6" ht="12" customHeight="1" x14ac:dyDescent="0.25">
      <c r="F59527" s="245"/>
    </row>
    <row r="59528" spans="6:6" ht="12" customHeight="1" x14ac:dyDescent="0.25">
      <c r="F59528" s="245"/>
    </row>
    <row r="59529" spans="6:6" ht="12" customHeight="1" x14ac:dyDescent="0.25">
      <c r="F59529" s="245"/>
    </row>
    <row r="59530" spans="6:6" ht="12" customHeight="1" x14ac:dyDescent="0.25">
      <c r="F59530" s="245"/>
    </row>
    <row r="59531" spans="6:6" ht="12" customHeight="1" x14ac:dyDescent="0.25">
      <c r="F59531" s="245"/>
    </row>
    <row r="59532" spans="6:6" ht="12" customHeight="1" x14ac:dyDescent="0.25">
      <c r="F59532" s="245"/>
    </row>
    <row r="59533" spans="6:6" ht="12" customHeight="1" x14ac:dyDescent="0.25">
      <c r="F59533" s="245"/>
    </row>
    <row r="59534" spans="6:6" ht="12" customHeight="1" x14ac:dyDescent="0.25">
      <c r="F59534" s="245"/>
    </row>
    <row r="59535" spans="6:6" ht="12" customHeight="1" x14ac:dyDescent="0.25">
      <c r="F59535" s="245"/>
    </row>
    <row r="59536" spans="6:6" ht="12" customHeight="1" x14ac:dyDescent="0.25">
      <c r="F59536" s="245"/>
    </row>
    <row r="59537" spans="6:6" ht="12" customHeight="1" x14ac:dyDescent="0.25">
      <c r="F59537" s="245"/>
    </row>
    <row r="59538" spans="6:6" ht="12" customHeight="1" x14ac:dyDescent="0.25">
      <c r="F59538" s="245"/>
    </row>
    <row r="59539" spans="6:6" ht="12" customHeight="1" x14ac:dyDescent="0.25">
      <c r="F59539" s="245"/>
    </row>
    <row r="59540" spans="6:6" ht="12" customHeight="1" x14ac:dyDescent="0.25">
      <c r="F59540" s="245"/>
    </row>
    <row r="59541" spans="6:6" ht="12" customHeight="1" x14ac:dyDescent="0.25">
      <c r="F59541" s="245"/>
    </row>
    <row r="59542" spans="6:6" ht="12" customHeight="1" x14ac:dyDescent="0.25">
      <c r="F59542" s="245"/>
    </row>
    <row r="59543" spans="6:6" ht="12" customHeight="1" x14ac:dyDescent="0.25">
      <c r="F59543" s="245"/>
    </row>
    <row r="59544" spans="6:6" ht="12" customHeight="1" x14ac:dyDescent="0.25">
      <c r="F59544" s="245"/>
    </row>
    <row r="59545" spans="6:6" ht="12" customHeight="1" x14ac:dyDescent="0.25">
      <c r="F59545" s="245"/>
    </row>
    <row r="59546" spans="6:6" ht="12" customHeight="1" x14ac:dyDescent="0.25">
      <c r="F59546" s="245"/>
    </row>
    <row r="59547" spans="6:6" ht="12" customHeight="1" x14ac:dyDescent="0.25">
      <c r="F59547" s="245"/>
    </row>
    <row r="59548" spans="6:6" ht="12" customHeight="1" x14ac:dyDescent="0.25">
      <c r="F59548" s="245"/>
    </row>
    <row r="59549" spans="6:6" ht="12" customHeight="1" x14ac:dyDescent="0.25">
      <c r="F59549" s="245"/>
    </row>
    <row r="59550" spans="6:6" ht="12" customHeight="1" x14ac:dyDescent="0.25">
      <c r="F59550" s="245"/>
    </row>
    <row r="59551" spans="6:6" ht="12" customHeight="1" x14ac:dyDescent="0.25">
      <c r="F59551" s="245"/>
    </row>
    <row r="59552" spans="6:6" ht="12" customHeight="1" x14ac:dyDescent="0.25">
      <c r="F59552" s="245"/>
    </row>
    <row r="59553" spans="6:6" ht="12" customHeight="1" x14ac:dyDescent="0.25">
      <c r="F59553" s="245"/>
    </row>
    <row r="59554" spans="6:6" ht="12" customHeight="1" x14ac:dyDescent="0.25">
      <c r="F59554" s="245"/>
    </row>
    <row r="59555" spans="6:6" ht="12" customHeight="1" x14ac:dyDescent="0.25">
      <c r="F59555" s="245"/>
    </row>
    <row r="59556" spans="6:6" ht="12" customHeight="1" x14ac:dyDescent="0.25">
      <c r="F59556" s="245"/>
    </row>
    <row r="59557" spans="6:6" ht="12" customHeight="1" x14ac:dyDescent="0.25">
      <c r="F59557" s="245"/>
    </row>
    <row r="59558" spans="6:6" ht="12" customHeight="1" x14ac:dyDescent="0.25">
      <c r="F59558" s="245"/>
    </row>
    <row r="59559" spans="6:6" ht="12" customHeight="1" x14ac:dyDescent="0.25">
      <c r="F59559" s="245"/>
    </row>
    <row r="59560" spans="6:6" ht="12" customHeight="1" x14ac:dyDescent="0.25">
      <c r="F59560" s="245"/>
    </row>
    <row r="59561" spans="6:6" ht="12" customHeight="1" x14ac:dyDescent="0.25">
      <c r="F59561" s="245"/>
    </row>
    <row r="59562" spans="6:6" ht="12" customHeight="1" x14ac:dyDescent="0.25">
      <c r="F59562" s="245"/>
    </row>
    <row r="59563" spans="6:6" ht="12" customHeight="1" x14ac:dyDescent="0.25">
      <c r="F59563" s="245"/>
    </row>
    <row r="59564" spans="6:6" ht="12" customHeight="1" x14ac:dyDescent="0.25">
      <c r="F59564" s="245"/>
    </row>
    <row r="59565" spans="6:6" ht="12" customHeight="1" x14ac:dyDescent="0.25">
      <c r="F59565" s="245"/>
    </row>
    <row r="59566" spans="6:6" ht="12" customHeight="1" x14ac:dyDescent="0.25">
      <c r="F59566" s="245"/>
    </row>
    <row r="59567" spans="6:6" ht="12" customHeight="1" x14ac:dyDescent="0.25">
      <c r="F59567" s="245"/>
    </row>
    <row r="59568" spans="6:6" ht="12" customHeight="1" x14ac:dyDescent="0.25">
      <c r="F59568" s="245"/>
    </row>
    <row r="59569" spans="6:6" ht="12" customHeight="1" x14ac:dyDescent="0.25">
      <c r="F59569" s="245"/>
    </row>
    <row r="59570" spans="6:6" ht="12" customHeight="1" x14ac:dyDescent="0.25">
      <c r="F59570" s="245"/>
    </row>
    <row r="59571" spans="6:6" ht="12" customHeight="1" x14ac:dyDescent="0.25">
      <c r="F59571" s="245"/>
    </row>
    <row r="59572" spans="6:6" ht="12" customHeight="1" x14ac:dyDescent="0.25">
      <c r="F59572" s="245"/>
    </row>
    <row r="59573" spans="6:6" ht="12" customHeight="1" x14ac:dyDescent="0.25">
      <c r="F59573" s="245"/>
    </row>
    <row r="59574" spans="6:6" ht="12" customHeight="1" x14ac:dyDescent="0.25">
      <c r="F59574" s="245"/>
    </row>
    <row r="59575" spans="6:6" ht="12" customHeight="1" x14ac:dyDescent="0.25">
      <c r="F59575" s="245"/>
    </row>
    <row r="59576" spans="6:6" ht="12" customHeight="1" x14ac:dyDescent="0.25">
      <c r="F59576" s="245"/>
    </row>
    <row r="59577" spans="6:6" ht="12" customHeight="1" x14ac:dyDescent="0.25">
      <c r="F59577" s="245"/>
    </row>
    <row r="59578" spans="6:6" ht="12" customHeight="1" x14ac:dyDescent="0.25">
      <c r="F59578" s="245"/>
    </row>
    <row r="59579" spans="6:6" ht="12" customHeight="1" x14ac:dyDescent="0.25">
      <c r="F59579" s="245"/>
    </row>
    <row r="59580" spans="6:6" ht="12" customHeight="1" x14ac:dyDescent="0.25">
      <c r="F59580" s="245"/>
    </row>
    <row r="59581" spans="6:6" ht="12" customHeight="1" x14ac:dyDescent="0.25">
      <c r="F59581" s="245"/>
    </row>
    <row r="59582" spans="6:6" ht="12" customHeight="1" x14ac:dyDescent="0.25">
      <c r="F59582" s="245"/>
    </row>
    <row r="59583" spans="6:6" ht="12" customHeight="1" x14ac:dyDescent="0.25">
      <c r="F59583" s="245"/>
    </row>
    <row r="59584" spans="6:6" ht="12" customHeight="1" x14ac:dyDescent="0.25">
      <c r="F59584" s="245"/>
    </row>
    <row r="59585" spans="6:6" ht="12" customHeight="1" x14ac:dyDescent="0.25">
      <c r="F59585" s="245"/>
    </row>
    <row r="59586" spans="6:6" ht="12" customHeight="1" x14ac:dyDescent="0.25">
      <c r="F59586" s="245"/>
    </row>
    <row r="59587" spans="6:6" ht="12" customHeight="1" x14ac:dyDescent="0.25">
      <c r="F59587" s="245"/>
    </row>
    <row r="59588" spans="6:6" ht="12" customHeight="1" x14ac:dyDescent="0.25">
      <c r="F59588" s="245"/>
    </row>
    <row r="59589" spans="6:6" ht="12" customHeight="1" x14ac:dyDescent="0.25">
      <c r="F59589" s="245"/>
    </row>
    <row r="59590" spans="6:6" ht="12" customHeight="1" x14ac:dyDescent="0.25">
      <c r="F59590" s="245"/>
    </row>
    <row r="59591" spans="6:6" ht="12" customHeight="1" x14ac:dyDescent="0.25">
      <c r="F59591" s="245"/>
    </row>
    <row r="59592" spans="6:6" ht="12" customHeight="1" x14ac:dyDescent="0.25">
      <c r="F59592" s="245"/>
    </row>
    <row r="59593" spans="6:6" ht="12" customHeight="1" x14ac:dyDescent="0.25">
      <c r="F59593" s="245"/>
    </row>
    <row r="59594" spans="6:6" ht="12" customHeight="1" x14ac:dyDescent="0.25">
      <c r="F59594" s="245"/>
    </row>
    <row r="59595" spans="6:6" ht="12" customHeight="1" x14ac:dyDescent="0.25">
      <c r="F59595" s="245"/>
    </row>
    <row r="59596" spans="6:6" ht="12" customHeight="1" x14ac:dyDescent="0.25">
      <c r="F59596" s="245"/>
    </row>
    <row r="59597" spans="6:6" ht="12" customHeight="1" x14ac:dyDescent="0.25">
      <c r="F59597" s="245"/>
    </row>
    <row r="59598" spans="6:6" ht="12" customHeight="1" x14ac:dyDescent="0.25">
      <c r="F59598" s="245"/>
    </row>
    <row r="59599" spans="6:6" ht="12" customHeight="1" x14ac:dyDescent="0.25">
      <c r="F59599" s="245"/>
    </row>
    <row r="59600" spans="6:6" ht="12" customHeight="1" x14ac:dyDescent="0.25">
      <c r="F59600" s="245"/>
    </row>
    <row r="59601" spans="6:6" ht="12" customHeight="1" x14ac:dyDescent="0.25">
      <c r="F59601" s="245"/>
    </row>
    <row r="59602" spans="6:6" ht="12" customHeight="1" x14ac:dyDescent="0.25">
      <c r="F59602" s="245"/>
    </row>
    <row r="59603" spans="6:6" ht="12" customHeight="1" x14ac:dyDescent="0.25">
      <c r="F59603" s="245"/>
    </row>
    <row r="59604" spans="6:6" ht="12" customHeight="1" x14ac:dyDescent="0.25">
      <c r="F59604" s="245"/>
    </row>
    <row r="59605" spans="6:6" ht="12" customHeight="1" x14ac:dyDescent="0.25">
      <c r="F59605" s="245"/>
    </row>
    <row r="59606" spans="6:6" ht="12" customHeight="1" x14ac:dyDescent="0.25">
      <c r="F59606" s="245"/>
    </row>
    <row r="59607" spans="6:6" ht="12" customHeight="1" x14ac:dyDescent="0.25">
      <c r="F59607" s="245"/>
    </row>
    <row r="59608" spans="6:6" ht="12" customHeight="1" x14ac:dyDescent="0.25">
      <c r="F59608" s="245"/>
    </row>
    <row r="59609" spans="6:6" ht="12" customHeight="1" x14ac:dyDescent="0.25">
      <c r="F59609" s="245"/>
    </row>
    <row r="59610" spans="6:6" ht="12" customHeight="1" x14ac:dyDescent="0.25">
      <c r="F59610" s="245"/>
    </row>
    <row r="59611" spans="6:6" ht="12" customHeight="1" x14ac:dyDescent="0.25">
      <c r="F59611" s="245"/>
    </row>
    <row r="59612" spans="6:6" ht="12" customHeight="1" x14ac:dyDescent="0.25">
      <c r="F59612" s="245"/>
    </row>
    <row r="59613" spans="6:6" ht="12" customHeight="1" x14ac:dyDescent="0.25">
      <c r="F59613" s="245"/>
    </row>
    <row r="59614" spans="6:6" ht="12" customHeight="1" x14ac:dyDescent="0.25">
      <c r="F59614" s="245"/>
    </row>
    <row r="59615" spans="6:6" ht="12" customHeight="1" x14ac:dyDescent="0.25">
      <c r="F59615" s="245"/>
    </row>
    <row r="59616" spans="6:6" ht="12" customHeight="1" x14ac:dyDescent="0.25">
      <c r="F59616" s="245"/>
    </row>
    <row r="59617" spans="6:6" ht="12" customHeight="1" x14ac:dyDescent="0.25">
      <c r="F59617" s="245"/>
    </row>
    <row r="59618" spans="6:6" ht="12" customHeight="1" x14ac:dyDescent="0.25">
      <c r="F59618" s="245"/>
    </row>
    <row r="59619" spans="6:6" ht="12" customHeight="1" x14ac:dyDescent="0.25">
      <c r="F59619" s="245"/>
    </row>
    <row r="59620" spans="6:6" ht="12" customHeight="1" x14ac:dyDescent="0.25">
      <c r="F59620" s="245"/>
    </row>
    <row r="59621" spans="6:6" ht="12" customHeight="1" x14ac:dyDescent="0.25">
      <c r="F59621" s="245"/>
    </row>
    <row r="59622" spans="6:6" ht="12" customHeight="1" x14ac:dyDescent="0.25">
      <c r="F59622" s="245"/>
    </row>
    <row r="59623" spans="6:6" ht="12" customHeight="1" x14ac:dyDescent="0.25">
      <c r="F59623" s="245"/>
    </row>
    <row r="59624" spans="6:6" ht="12" customHeight="1" x14ac:dyDescent="0.25">
      <c r="F59624" s="245"/>
    </row>
    <row r="59625" spans="6:6" ht="12" customHeight="1" x14ac:dyDescent="0.25">
      <c r="F59625" s="245"/>
    </row>
    <row r="59626" spans="6:6" ht="12" customHeight="1" x14ac:dyDescent="0.25">
      <c r="F59626" s="245"/>
    </row>
    <row r="59627" spans="6:6" ht="12" customHeight="1" x14ac:dyDescent="0.25">
      <c r="F59627" s="245"/>
    </row>
    <row r="59628" spans="6:6" ht="12" customHeight="1" x14ac:dyDescent="0.25">
      <c r="F59628" s="245"/>
    </row>
    <row r="59629" spans="6:6" ht="12" customHeight="1" x14ac:dyDescent="0.25">
      <c r="F59629" s="245"/>
    </row>
    <row r="59630" spans="6:6" ht="12" customHeight="1" x14ac:dyDescent="0.25">
      <c r="F59630" s="245"/>
    </row>
    <row r="59631" spans="6:6" ht="12" customHeight="1" x14ac:dyDescent="0.25">
      <c r="F59631" s="245"/>
    </row>
    <row r="59632" spans="6:6" ht="12" customHeight="1" x14ac:dyDescent="0.25">
      <c r="F59632" s="245"/>
    </row>
    <row r="59633" spans="6:6" ht="12" customHeight="1" x14ac:dyDescent="0.25">
      <c r="F59633" s="245"/>
    </row>
    <row r="59634" spans="6:6" ht="12" customHeight="1" x14ac:dyDescent="0.25">
      <c r="F59634" s="245"/>
    </row>
    <row r="59635" spans="6:6" ht="12" customHeight="1" x14ac:dyDescent="0.25">
      <c r="F59635" s="245"/>
    </row>
    <row r="59636" spans="6:6" ht="12" customHeight="1" x14ac:dyDescent="0.25">
      <c r="F59636" s="245"/>
    </row>
    <row r="59637" spans="6:6" ht="12" customHeight="1" x14ac:dyDescent="0.25">
      <c r="F59637" s="245"/>
    </row>
    <row r="59638" spans="6:6" ht="12" customHeight="1" x14ac:dyDescent="0.25">
      <c r="F59638" s="245"/>
    </row>
    <row r="59639" spans="6:6" ht="12" customHeight="1" x14ac:dyDescent="0.25">
      <c r="F59639" s="245"/>
    </row>
    <row r="59640" spans="6:6" ht="12" customHeight="1" x14ac:dyDescent="0.25">
      <c r="F59640" s="245"/>
    </row>
    <row r="59641" spans="6:6" ht="12" customHeight="1" x14ac:dyDescent="0.25">
      <c r="F59641" s="245"/>
    </row>
    <row r="59642" spans="6:6" ht="12" customHeight="1" x14ac:dyDescent="0.25">
      <c r="F59642" s="245"/>
    </row>
    <row r="59643" spans="6:6" ht="12" customHeight="1" x14ac:dyDescent="0.25">
      <c r="F59643" s="245"/>
    </row>
    <row r="59644" spans="6:6" ht="12" customHeight="1" x14ac:dyDescent="0.25">
      <c r="F59644" s="245"/>
    </row>
    <row r="59645" spans="6:6" ht="12" customHeight="1" x14ac:dyDescent="0.25">
      <c r="F59645" s="245"/>
    </row>
    <row r="59646" spans="6:6" ht="12" customHeight="1" x14ac:dyDescent="0.25">
      <c r="F59646" s="245"/>
    </row>
    <row r="59647" spans="6:6" ht="12" customHeight="1" x14ac:dyDescent="0.25">
      <c r="F59647" s="245"/>
    </row>
    <row r="59648" spans="6:6" ht="12" customHeight="1" x14ac:dyDescent="0.25">
      <c r="F59648" s="245"/>
    </row>
    <row r="59649" spans="6:6" ht="12" customHeight="1" x14ac:dyDescent="0.25">
      <c r="F59649" s="245"/>
    </row>
    <row r="59650" spans="6:6" ht="12" customHeight="1" x14ac:dyDescent="0.25">
      <c r="F59650" s="245"/>
    </row>
    <row r="59651" spans="6:6" ht="12" customHeight="1" x14ac:dyDescent="0.25">
      <c r="F59651" s="245"/>
    </row>
    <row r="59652" spans="6:6" ht="12" customHeight="1" x14ac:dyDescent="0.25">
      <c r="F59652" s="245"/>
    </row>
    <row r="59653" spans="6:6" ht="12" customHeight="1" x14ac:dyDescent="0.25">
      <c r="F59653" s="245"/>
    </row>
    <row r="59654" spans="6:6" ht="12" customHeight="1" x14ac:dyDescent="0.25">
      <c r="F59654" s="245"/>
    </row>
    <row r="59655" spans="6:6" ht="12" customHeight="1" x14ac:dyDescent="0.25">
      <c r="F59655" s="245"/>
    </row>
    <row r="59656" spans="6:6" ht="12" customHeight="1" x14ac:dyDescent="0.25">
      <c r="F59656" s="245"/>
    </row>
    <row r="59657" spans="6:6" ht="12" customHeight="1" x14ac:dyDescent="0.25">
      <c r="F59657" s="245"/>
    </row>
    <row r="59658" spans="6:6" ht="12" customHeight="1" x14ac:dyDescent="0.25">
      <c r="F59658" s="245"/>
    </row>
    <row r="59659" spans="6:6" ht="12" customHeight="1" x14ac:dyDescent="0.25">
      <c r="F59659" s="245"/>
    </row>
    <row r="59660" spans="6:6" ht="12" customHeight="1" x14ac:dyDescent="0.25">
      <c r="F59660" s="245"/>
    </row>
    <row r="59661" spans="6:6" ht="12" customHeight="1" x14ac:dyDescent="0.25">
      <c r="F59661" s="245"/>
    </row>
    <row r="59662" spans="6:6" ht="12" customHeight="1" x14ac:dyDescent="0.25">
      <c r="F59662" s="245"/>
    </row>
    <row r="59663" spans="6:6" ht="12" customHeight="1" x14ac:dyDescent="0.25">
      <c r="F59663" s="245"/>
    </row>
    <row r="59664" spans="6:6" ht="12" customHeight="1" x14ac:dyDescent="0.25">
      <c r="F59664" s="245"/>
    </row>
    <row r="59665" spans="6:6" ht="12" customHeight="1" x14ac:dyDescent="0.25">
      <c r="F59665" s="245"/>
    </row>
    <row r="59666" spans="6:6" ht="12" customHeight="1" x14ac:dyDescent="0.25">
      <c r="F59666" s="245"/>
    </row>
    <row r="59667" spans="6:6" ht="12" customHeight="1" x14ac:dyDescent="0.25">
      <c r="F59667" s="245"/>
    </row>
    <row r="59668" spans="6:6" ht="12" customHeight="1" x14ac:dyDescent="0.25">
      <c r="F59668" s="245"/>
    </row>
    <row r="59669" spans="6:6" ht="12" customHeight="1" x14ac:dyDescent="0.25">
      <c r="F59669" s="245"/>
    </row>
    <row r="59670" spans="6:6" ht="12" customHeight="1" x14ac:dyDescent="0.25">
      <c r="F59670" s="245"/>
    </row>
    <row r="59671" spans="6:6" ht="12" customHeight="1" x14ac:dyDescent="0.25">
      <c r="F59671" s="245"/>
    </row>
    <row r="59672" spans="6:6" ht="12" customHeight="1" x14ac:dyDescent="0.25">
      <c r="F59672" s="245"/>
    </row>
    <row r="59673" spans="6:6" ht="12" customHeight="1" x14ac:dyDescent="0.25">
      <c r="F59673" s="245"/>
    </row>
    <row r="59674" spans="6:6" ht="12" customHeight="1" x14ac:dyDescent="0.25">
      <c r="F59674" s="245"/>
    </row>
    <row r="59675" spans="6:6" ht="12" customHeight="1" x14ac:dyDescent="0.25">
      <c r="F59675" s="245"/>
    </row>
    <row r="59676" spans="6:6" ht="12" customHeight="1" x14ac:dyDescent="0.25">
      <c r="F59676" s="245"/>
    </row>
    <row r="59677" spans="6:6" ht="12" customHeight="1" x14ac:dyDescent="0.25">
      <c r="F59677" s="245"/>
    </row>
    <row r="59678" spans="6:6" ht="12" customHeight="1" x14ac:dyDescent="0.25">
      <c r="F59678" s="245"/>
    </row>
    <row r="59679" spans="6:6" ht="12" customHeight="1" x14ac:dyDescent="0.25">
      <c r="F59679" s="245"/>
    </row>
    <row r="59680" spans="6:6" ht="12" customHeight="1" x14ac:dyDescent="0.25">
      <c r="F59680" s="245"/>
    </row>
    <row r="59681" spans="6:6" ht="12" customHeight="1" x14ac:dyDescent="0.25">
      <c r="F59681" s="245"/>
    </row>
    <row r="59682" spans="6:6" ht="12" customHeight="1" x14ac:dyDescent="0.25">
      <c r="F59682" s="245"/>
    </row>
    <row r="59683" spans="6:6" ht="12" customHeight="1" x14ac:dyDescent="0.25">
      <c r="F59683" s="245"/>
    </row>
    <row r="59684" spans="6:6" ht="12" customHeight="1" x14ac:dyDescent="0.25">
      <c r="F59684" s="245"/>
    </row>
    <row r="59685" spans="6:6" ht="12" customHeight="1" x14ac:dyDescent="0.25">
      <c r="F59685" s="245"/>
    </row>
    <row r="59686" spans="6:6" ht="12" customHeight="1" x14ac:dyDescent="0.25">
      <c r="F59686" s="245"/>
    </row>
    <row r="59687" spans="6:6" ht="12" customHeight="1" x14ac:dyDescent="0.25">
      <c r="F59687" s="245"/>
    </row>
    <row r="59688" spans="6:6" ht="12" customHeight="1" x14ac:dyDescent="0.25">
      <c r="F59688" s="245"/>
    </row>
    <row r="59689" spans="6:6" ht="12" customHeight="1" x14ac:dyDescent="0.25">
      <c r="F59689" s="245"/>
    </row>
    <row r="59690" spans="6:6" ht="12" customHeight="1" x14ac:dyDescent="0.25">
      <c r="F59690" s="245"/>
    </row>
    <row r="59691" spans="6:6" ht="12" customHeight="1" x14ac:dyDescent="0.25">
      <c r="F59691" s="245"/>
    </row>
    <row r="59692" spans="6:6" ht="12" customHeight="1" x14ac:dyDescent="0.25">
      <c r="F59692" s="245"/>
    </row>
    <row r="59693" spans="6:6" ht="12" customHeight="1" x14ac:dyDescent="0.25">
      <c r="F59693" s="245"/>
    </row>
    <row r="59694" spans="6:6" ht="12" customHeight="1" x14ac:dyDescent="0.25">
      <c r="F59694" s="245"/>
    </row>
    <row r="59695" spans="6:6" ht="12" customHeight="1" x14ac:dyDescent="0.25">
      <c r="F59695" s="245"/>
    </row>
    <row r="59696" spans="6:6" ht="12" customHeight="1" x14ac:dyDescent="0.25">
      <c r="F59696" s="245"/>
    </row>
    <row r="59697" spans="6:6" ht="12" customHeight="1" x14ac:dyDescent="0.25">
      <c r="F59697" s="245"/>
    </row>
    <row r="59698" spans="6:6" ht="12" customHeight="1" x14ac:dyDescent="0.25">
      <c r="F59698" s="245"/>
    </row>
    <row r="59699" spans="6:6" ht="12" customHeight="1" x14ac:dyDescent="0.25">
      <c r="F59699" s="245"/>
    </row>
    <row r="59700" spans="6:6" ht="12" customHeight="1" x14ac:dyDescent="0.25">
      <c r="F59700" s="245"/>
    </row>
    <row r="59701" spans="6:6" ht="12" customHeight="1" x14ac:dyDescent="0.25">
      <c r="F59701" s="245"/>
    </row>
    <row r="59702" spans="6:6" ht="12" customHeight="1" x14ac:dyDescent="0.25">
      <c r="F59702" s="245"/>
    </row>
    <row r="59703" spans="6:6" ht="12" customHeight="1" x14ac:dyDescent="0.25">
      <c r="F59703" s="245"/>
    </row>
    <row r="59704" spans="6:6" ht="12" customHeight="1" x14ac:dyDescent="0.25">
      <c r="F59704" s="245"/>
    </row>
    <row r="59705" spans="6:6" ht="12" customHeight="1" x14ac:dyDescent="0.25">
      <c r="F59705" s="245"/>
    </row>
    <row r="59706" spans="6:6" ht="12" customHeight="1" x14ac:dyDescent="0.25">
      <c r="F59706" s="245"/>
    </row>
    <row r="59707" spans="6:6" ht="12" customHeight="1" x14ac:dyDescent="0.25">
      <c r="F59707" s="245"/>
    </row>
    <row r="59708" spans="6:6" ht="12" customHeight="1" x14ac:dyDescent="0.25">
      <c r="F59708" s="245"/>
    </row>
    <row r="59709" spans="6:6" ht="12" customHeight="1" x14ac:dyDescent="0.25">
      <c r="F59709" s="245"/>
    </row>
    <row r="59710" spans="6:6" ht="12" customHeight="1" x14ac:dyDescent="0.25">
      <c r="F59710" s="245"/>
    </row>
    <row r="59711" spans="6:6" ht="12" customHeight="1" x14ac:dyDescent="0.25">
      <c r="F59711" s="245"/>
    </row>
    <row r="59712" spans="6:6" ht="12" customHeight="1" x14ac:dyDescent="0.25">
      <c r="F59712" s="245"/>
    </row>
    <row r="59713" spans="6:6" ht="12" customHeight="1" x14ac:dyDescent="0.25">
      <c r="F59713" s="245"/>
    </row>
    <row r="59714" spans="6:6" ht="12" customHeight="1" x14ac:dyDescent="0.25">
      <c r="F59714" s="245"/>
    </row>
    <row r="59715" spans="6:6" ht="12" customHeight="1" x14ac:dyDescent="0.25">
      <c r="F59715" s="245"/>
    </row>
    <row r="59716" spans="6:6" ht="12" customHeight="1" x14ac:dyDescent="0.25">
      <c r="F59716" s="245"/>
    </row>
    <row r="59717" spans="6:6" ht="12" customHeight="1" x14ac:dyDescent="0.25">
      <c r="F59717" s="245"/>
    </row>
    <row r="59718" spans="6:6" ht="12" customHeight="1" x14ac:dyDescent="0.25">
      <c r="F59718" s="245"/>
    </row>
    <row r="59719" spans="6:6" ht="12" customHeight="1" x14ac:dyDescent="0.25">
      <c r="F59719" s="245"/>
    </row>
    <row r="59720" spans="6:6" ht="12" customHeight="1" x14ac:dyDescent="0.25">
      <c r="F59720" s="245"/>
    </row>
    <row r="59721" spans="6:6" ht="12" customHeight="1" x14ac:dyDescent="0.25">
      <c r="F59721" s="245"/>
    </row>
    <row r="59722" spans="6:6" ht="12" customHeight="1" x14ac:dyDescent="0.25">
      <c r="F59722" s="245"/>
    </row>
    <row r="59723" spans="6:6" ht="12" customHeight="1" x14ac:dyDescent="0.25">
      <c r="F59723" s="245"/>
    </row>
    <row r="59724" spans="6:6" ht="12" customHeight="1" x14ac:dyDescent="0.25">
      <c r="F59724" s="245"/>
    </row>
    <row r="59725" spans="6:6" ht="12" customHeight="1" x14ac:dyDescent="0.25">
      <c r="F59725" s="245"/>
    </row>
    <row r="59726" spans="6:6" ht="12" customHeight="1" x14ac:dyDescent="0.25">
      <c r="F59726" s="245"/>
    </row>
    <row r="59727" spans="6:6" ht="12" customHeight="1" x14ac:dyDescent="0.25">
      <c r="F59727" s="245"/>
    </row>
    <row r="59728" spans="6:6" ht="12" customHeight="1" x14ac:dyDescent="0.25">
      <c r="F59728" s="245"/>
    </row>
    <row r="59729" spans="6:6" ht="12" customHeight="1" x14ac:dyDescent="0.25">
      <c r="F59729" s="245"/>
    </row>
    <row r="59730" spans="6:6" ht="12" customHeight="1" x14ac:dyDescent="0.25">
      <c r="F59730" s="245"/>
    </row>
    <row r="59731" spans="6:6" ht="12" customHeight="1" x14ac:dyDescent="0.25">
      <c r="F59731" s="245"/>
    </row>
    <row r="59732" spans="6:6" ht="12" customHeight="1" x14ac:dyDescent="0.25">
      <c r="F59732" s="245"/>
    </row>
    <row r="59733" spans="6:6" ht="12" customHeight="1" x14ac:dyDescent="0.25">
      <c r="F59733" s="245"/>
    </row>
    <row r="59734" spans="6:6" ht="12" customHeight="1" x14ac:dyDescent="0.25">
      <c r="F59734" s="245"/>
    </row>
    <row r="59735" spans="6:6" ht="12" customHeight="1" x14ac:dyDescent="0.25">
      <c r="F59735" s="245"/>
    </row>
    <row r="59736" spans="6:6" ht="12" customHeight="1" x14ac:dyDescent="0.25">
      <c r="F59736" s="245"/>
    </row>
    <row r="59737" spans="6:6" ht="12" customHeight="1" x14ac:dyDescent="0.25">
      <c r="F59737" s="245"/>
    </row>
    <row r="59738" spans="6:6" ht="12" customHeight="1" x14ac:dyDescent="0.25">
      <c r="F59738" s="245"/>
    </row>
    <row r="59739" spans="6:6" ht="12" customHeight="1" x14ac:dyDescent="0.25">
      <c r="F59739" s="245"/>
    </row>
    <row r="59740" spans="6:6" ht="12" customHeight="1" x14ac:dyDescent="0.25">
      <c r="F59740" s="245"/>
    </row>
    <row r="59741" spans="6:6" ht="12" customHeight="1" x14ac:dyDescent="0.25">
      <c r="F59741" s="245"/>
    </row>
    <row r="59742" spans="6:6" ht="12" customHeight="1" x14ac:dyDescent="0.25">
      <c r="F59742" s="245"/>
    </row>
    <row r="59743" spans="6:6" ht="12" customHeight="1" x14ac:dyDescent="0.25">
      <c r="F59743" s="245"/>
    </row>
    <row r="59744" spans="6:6" ht="12" customHeight="1" x14ac:dyDescent="0.25">
      <c r="F59744" s="245"/>
    </row>
    <row r="59745" spans="6:6" ht="12" customHeight="1" x14ac:dyDescent="0.25">
      <c r="F59745" s="245"/>
    </row>
    <row r="59746" spans="6:6" ht="12" customHeight="1" x14ac:dyDescent="0.25">
      <c r="F59746" s="245"/>
    </row>
    <row r="59747" spans="6:6" ht="12" customHeight="1" x14ac:dyDescent="0.25">
      <c r="F59747" s="245"/>
    </row>
    <row r="59748" spans="6:6" ht="12" customHeight="1" x14ac:dyDescent="0.25">
      <c r="F59748" s="245"/>
    </row>
    <row r="59749" spans="6:6" ht="12" customHeight="1" x14ac:dyDescent="0.25">
      <c r="F59749" s="245"/>
    </row>
    <row r="59750" spans="6:6" ht="12" customHeight="1" x14ac:dyDescent="0.25">
      <c r="F59750" s="245"/>
    </row>
    <row r="59751" spans="6:6" ht="12" customHeight="1" x14ac:dyDescent="0.25">
      <c r="F59751" s="245"/>
    </row>
    <row r="59752" spans="6:6" ht="12" customHeight="1" x14ac:dyDescent="0.25">
      <c r="F59752" s="245"/>
    </row>
    <row r="59753" spans="6:6" ht="12" customHeight="1" x14ac:dyDescent="0.25">
      <c r="F59753" s="245"/>
    </row>
    <row r="59754" spans="6:6" ht="12" customHeight="1" x14ac:dyDescent="0.25">
      <c r="F59754" s="245"/>
    </row>
    <row r="59755" spans="6:6" ht="12" customHeight="1" x14ac:dyDescent="0.25">
      <c r="F59755" s="245"/>
    </row>
    <row r="59756" spans="6:6" ht="12" customHeight="1" x14ac:dyDescent="0.25">
      <c r="F59756" s="245"/>
    </row>
    <row r="59757" spans="6:6" ht="12" customHeight="1" x14ac:dyDescent="0.25">
      <c r="F59757" s="245"/>
    </row>
    <row r="59758" spans="6:6" ht="12" customHeight="1" x14ac:dyDescent="0.25">
      <c r="F59758" s="245"/>
    </row>
    <row r="59759" spans="6:6" ht="12" customHeight="1" x14ac:dyDescent="0.25">
      <c r="F59759" s="245"/>
    </row>
    <row r="59760" spans="6:6" ht="12" customHeight="1" x14ac:dyDescent="0.25">
      <c r="F59760" s="245"/>
    </row>
    <row r="59761" spans="6:6" ht="12" customHeight="1" x14ac:dyDescent="0.25">
      <c r="F59761" s="245"/>
    </row>
    <row r="59762" spans="6:6" ht="12" customHeight="1" x14ac:dyDescent="0.25">
      <c r="F59762" s="245"/>
    </row>
    <row r="59763" spans="6:6" ht="12" customHeight="1" x14ac:dyDescent="0.25">
      <c r="F59763" s="245"/>
    </row>
    <row r="59764" spans="6:6" ht="12" customHeight="1" x14ac:dyDescent="0.25">
      <c r="F59764" s="245"/>
    </row>
    <row r="59765" spans="6:6" ht="12" customHeight="1" x14ac:dyDescent="0.25">
      <c r="F59765" s="245"/>
    </row>
    <row r="59766" spans="6:6" ht="12" customHeight="1" x14ac:dyDescent="0.25">
      <c r="F59766" s="245"/>
    </row>
    <row r="59767" spans="6:6" ht="12" customHeight="1" x14ac:dyDescent="0.25">
      <c r="F59767" s="245"/>
    </row>
    <row r="59768" spans="6:6" ht="12" customHeight="1" x14ac:dyDescent="0.25">
      <c r="F59768" s="245"/>
    </row>
    <row r="59769" spans="6:6" ht="12" customHeight="1" x14ac:dyDescent="0.25">
      <c r="F59769" s="245"/>
    </row>
    <row r="59770" spans="6:6" ht="12" customHeight="1" x14ac:dyDescent="0.25">
      <c r="F59770" s="245"/>
    </row>
    <row r="59771" spans="6:6" ht="12" customHeight="1" x14ac:dyDescent="0.25">
      <c r="F59771" s="245"/>
    </row>
    <row r="59772" spans="6:6" ht="12" customHeight="1" x14ac:dyDescent="0.25">
      <c r="F59772" s="245"/>
    </row>
    <row r="59773" spans="6:6" ht="12" customHeight="1" x14ac:dyDescent="0.25">
      <c r="F59773" s="245"/>
    </row>
    <row r="59774" spans="6:6" ht="12" customHeight="1" x14ac:dyDescent="0.25">
      <c r="F59774" s="245"/>
    </row>
    <row r="59775" spans="6:6" ht="12" customHeight="1" x14ac:dyDescent="0.25">
      <c r="F59775" s="245"/>
    </row>
    <row r="59776" spans="6:6" ht="12" customHeight="1" x14ac:dyDescent="0.25">
      <c r="F59776" s="245"/>
    </row>
    <row r="59777" spans="6:6" ht="12" customHeight="1" x14ac:dyDescent="0.25">
      <c r="F59777" s="245"/>
    </row>
    <row r="59778" spans="6:6" ht="12" customHeight="1" x14ac:dyDescent="0.25">
      <c r="F59778" s="245"/>
    </row>
    <row r="59779" spans="6:6" ht="12" customHeight="1" x14ac:dyDescent="0.25">
      <c r="F59779" s="245"/>
    </row>
    <row r="59780" spans="6:6" ht="12" customHeight="1" x14ac:dyDescent="0.25">
      <c r="F59780" s="245"/>
    </row>
    <row r="59781" spans="6:6" ht="12" customHeight="1" x14ac:dyDescent="0.25">
      <c r="F59781" s="245"/>
    </row>
    <row r="59782" spans="6:6" ht="12" customHeight="1" x14ac:dyDescent="0.25">
      <c r="F59782" s="245"/>
    </row>
    <row r="59783" spans="6:6" ht="12" customHeight="1" x14ac:dyDescent="0.25">
      <c r="F59783" s="245"/>
    </row>
    <row r="59784" spans="6:6" ht="12" customHeight="1" x14ac:dyDescent="0.25">
      <c r="F59784" s="245"/>
    </row>
    <row r="59785" spans="6:6" ht="12" customHeight="1" x14ac:dyDescent="0.25">
      <c r="F59785" s="245"/>
    </row>
    <row r="59786" spans="6:6" ht="12" customHeight="1" x14ac:dyDescent="0.25">
      <c r="F59786" s="245"/>
    </row>
    <row r="59787" spans="6:6" ht="12" customHeight="1" x14ac:dyDescent="0.25">
      <c r="F59787" s="245"/>
    </row>
    <row r="59788" spans="6:6" ht="12" customHeight="1" x14ac:dyDescent="0.25">
      <c r="F59788" s="245"/>
    </row>
    <row r="59789" spans="6:6" ht="12" customHeight="1" x14ac:dyDescent="0.25">
      <c r="F59789" s="245"/>
    </row>
    <row r="59790" spans="6:6" ht="12" customHeight="1" x14ac:dyDescent="0.25">
      <c r="F59790" s="245"/>
    </row>
    <row r="59791" spans="6:6" ht="12" customHeight="1" x14ac:dyDescent="0.25">
      <c r="F59791" s="245"/>
    </row>
    <row r="59792" spans="6:6" ht="12" customHeight="1" x14ac:dyDescent="0.25">
      <c r="F59792" s="245"/>
    </row>
    <row r="59793" spans="6:6" ht="12" customHeight="1" x14ac:dyDescent="0.25">
      <c r="F59793" s="245"/>
    </row>
    <row r="59794" spans="6:6" ht="12" customHeight="1" x14ac:dyDescent="0.25">
      <c r="F59794" s="245"/>
    </row>
    <row r="59795" spans="6:6" ht="12" customHeight="1" x14ac:dyDescent="0.25">
      <c r="F59795" s="245"/>
    </row>
    <row r="59796" spans="6:6" ht="12" customHeight="1" x14ac:dyDescent="0.25">
      <c r="F59796" s="245"/>
    </row>
    <row r="59797" spans="6:6" ht="12" customHeight="1" x14ac:dyDescent="0.25">
      <c r="F59797" s="245"/>
    </row>
    <row r="59798" spans="6:6" ht="12" customHeight="1" x14ac:dyDescent="0.25">
      <c r="F59798" s="245"/>
    </row>
    <row r="59799" spans="6:6" ht="12" customHeight="1" x14ac:dyDescent="0.25">
      <c r="F59799" s="245"/>
    </row>
    <row r="59800" spans="6:6" ht="12" customHeight="1" x14ac:dyDescent="0.25">
      <c r="F59800" s="245"/>
    </row>
    <row r="59801" spans="6:6" ht="12" customHeight="1" x14ac:dyDescent="0.25">
      <c r="F59801" s="245"/>
    </row>
    <row r="59802" spans="6:6" ht="12" customHeight="1" x14ac:dyDescent="0.25">
      <c r="F59802" s="245"/>
    </row>
    <row r="59803" spans="6:6" ht="12" customHeight="1" x14ac:dyDescent="0.25">
      <c r="F59803" s="245"/>
    </row>
    <row r="59804" spans="6:6" ht="12" customHeight="1" x14ac:dyDescent="0.25">
      <c r="F59804" s="245"/>
    </row>
    <row r="59805" spans="6:6" ht="12" customHeight="1" x14ac:dyDescent="0.25">
      <c r="F59805" s="245"/>
    </row>
    <row r="59806" spans="6:6" ht="12" customHeight="1" x14ac:dyDescent="0.25">
      <c r="F59806" s="245"/>
    </row>
    <row r="59807" spans="6:6" ht="12" customHeight="1" x14ac:dyDescent="0.25">
      <c r="F59807" s="245"/>
    </row>
    <row r="59808" spans="6:6" ht="12" customHeight="1" x14ac:dyDescent="0.25">
      <c r="F59808" s="245"/>
    </row>
    <row r="59809" spans="6:6" ht="12" customHeight="1" x14ac:dyDescent="0.25">
      <c r="F59809" s="245"/>
    </row>
    <row r="59810" spans="6:6" ht="12" customHeight="1" x14ac:dyDescent="0.25">
      <c r="F59810" s="245"/>
    </row>
    <row r="59811" spans="6:6" ht="12" customHeight="1" x14ac:dyDescent="0.25">
      <c r="F59811" s="245"/>
    </row>
    <row r="59812" spans="6:6" ht="12" customHeight="1" x14ac:dyDescent="0.25">
      <c r="F59812" s="245"/>
    </row>
    <row r="59813" spans="6:6" ht="12" customHeight="1" x14ac:dyDescent="0.25">
      <c r="F59813" s="245"/>
    </row>
    <row r="59814" spans="6:6" ht="12" customHeight="1" x14ac:dyDescent="0.25">
      <c r="F59814" s="245"/>
    </row>
    <row r="59815" spans="6:6" ht="12" customHeight="1" x14ac:dyDescent="0.25">
      <c r="F59815" s="245"/>
    </row>
    <row r="59816" spans="6:6" ht="12" customHeight="1" x14ac:dyDescent="0.25">
      <c r="F59816" s="245"/>
    </row>
    <row r="59817" spans="6:6" ht="12" customHeight="1" x14ac:dyDescent="0.25">
      <c r="F59817" s="245"/>
    </row>
    <row r="59818" spans="6:6" ht="12" customHeight="1" x14ac:dyDescent="0.25">
      <c r="F59818" s="245"/>
    </row>
    <row r="59819" spans="6:6" ht="12" customHeight="1" x14ac:dyDescent="0.25">
      <c r="F59819" s="245"/>
    </row>
    <row r="59820" spans="6:6" ht="12" customHeight="1" x14ac:dyDescent="0.25">
      <c r="F59820" s="245"/>
    </row>
    <row r="59821" spans="6:6" ht="12" customHeight="1" x14ac:dyDescent="0.25">
      <c r="F59821" s="245"/>
    </row>
    <row r="59822" spans="6:6" ht="12" customHeight="1" x14ac:dyDescent="0.25">
      <c r="F59822" s="245"/>
    </row>
    <row r="59823" spans="6:6" ht="12" customHeight="1" x14ac:dyDescent="0.25">
      <c r="F59823" s="245"/>
    </row>
    <row r="59824" spans="6:6" ht="12" customHeight="1" x14ac:dyDescent="0.25">
      <c r="F59824" s="245"/>
    </row>
    <row r="59825" spans="6:6" ht="12" customHeight="1" x14ac:dyDescent="0.25">
      <c r="F59825" s="245"/>
    </row>
    <row r="59826" spans="6:6" ht="12" customHeight="1" x14ac:dyDescent="0.25">
      <c r="F59826" s="245"/>
    </row>
    <row r="59827" spans="6:6" ht="12" customHeight="1" x14ac:dyDescent="0.25">
      <c r="F59827" s="245"/>
    </row>
    <row r="59828" spans="6:6" ht="12" customHeight="1" x14ac:dyDescent="0.25">
      <c r="F59828" s="245"/>
    </row>
    <row r="59829" spans="6:6" ht="12" customHeight="1" x14ac:dyDescent="0.25">
      <c r="F59829" s="245"/>
    </row>
    <row r="59830" spans="6:6" ht="12" customHeight="1" x14ac:dyDescent="0.25">
      <c r="F59830" s="245"/>
    </row>
    <row r="59831" spans="6:6" ht="12" customHeight="1" x14ac:dyDescent="0.25">
      <c r="F59831" s="245"/>
    </row>
    <row r="59832" spans="6:6" ht="12" customHeight="1" x14ac:dyDescent="0.25">
      <c r="F59832" s="245"/>
    </row>
    <row r="59833" spans="6:6" ht="12" customHeight="1" x14ac:dyDescent="0.25">
      <c r="F59833" s="245"/>
    </row>
    <row r="59834" spans="6:6" ht="12" customHeight="1" x14ac:dyDescent="0.25">
      <c r="F59834" s="245"/>
    </row>
    <row r="59835" spans="6:6" ht="12" customHeight="1" x14ac:dyDescent="0.25">
      <c r="F59835" s="245"/>
    </row>
    <row r="59836" spans="6:6" ht="12" customHeight="1" x14ac:dyDescent="0.25">
      <c r="F59836" s="245"/>
    </row>
    <row r="59837" spans="6:6" ht="12" customHeight="1" x14ac:dyDescent="0.25">
      <c r="F59837" s="245"/>
    </row>
    <row r="59838" spans="6:6" ht="12" customHeight="1" x14ac:dyDescent="0.25">
      <c r="F59838" s="245"/>
    </row>
    <row r="59839" spans="6:6" ht="12" customHeight="1" x14ac:dyDescent="0.25">
      <c r="F59839" s="245"/>
    </row>
    <row r="59840" spans="6:6" ht="12" customHeight="1" x14ac:dyDescent="0.25">
      <c r="F59840" s="245"/>
    </row>
    <row r="59841" spans="6:6" ht="12" customHeight="1" x14ac:dyDescent="0.25">
      <c r="F59841" s="245"/>
    </row>
    <row r="59842" spans="6:6" ht="12" customHeight="1" x14ac:dyDescent="0.25">
      <c r="F59842" s="245"/>
    </row>
    <row r="59843" spans="6:6" ht="12" customHeight="1" x14ac:dyDescent="0.25">
      <c r="F59843" s="245"/>
    </row>
    <row r="59844" spans="6:6" ht="12" customHeight="1" x14ac:dyDescent="0.25">
      <c r="F59844" s="245"/>
    </row>
    <row r="59845" spans="6:6" ht="12" customHeight="1" x14ac:dyDescent="0.25">
      <c r="F59845" s="245"/>
    </row>
    <row r="59846" spans="6:6" ht="12" customHeight="1" x14ac:dyDescent="0.25">
      <c r="F59846" s="245"/>
    </row>
    <row r="59847" spans="6:6" ht="12" customHeight="1" x14ac:dyDescent="0.25">
      <c r="F59847" s="245"/>
    </row>
    <row r="59848" spans="6:6" ht="12" customHeight="1" x14ac:dyDescent="0.25">
      <c r="F59848" s="245"/>
    </row>
    <row r="59849" spans="6:6" ht="12" customHeight="1" x14ac:dyDescent="0.25">
      <c r="F59849" s="245"/>
    </row>
    <row r="59850" spans="6:6" ht="12" customHeight="1" x14ac:dyDescent="0.25">
      <c r="F59850" s="245"/>
    </row>
    <row r="59851" spans="6:6" ht="12" customHeight="1" x14ac:dyDescent="0.25">
      <c r="F59851" s="245"/>
    </row>
    <row r="59852" spans="6:6" ht="12" customHeight="1" x14ac:dyDescent="0.25">
      <c r="F59852" s="245"/>
    </row>
    <row r="59853" spans="6:6" ht="12" customHeight="1" x14ac:dyDescent="0.25">
      <c r="F59853" s="245"/>
    </row>
    <row r="59854" spans="6:6" ht="12" customHeight="1" x14ac:dyDescent="0.25">
      <c r="F59854" s="245"/>
    </row>
    <row r="59855" spans="6:6" ht="12" customHeight="1" x14ac:dyDescent="0.25">
      <c r="F59855" s="245"/>
    </row>
    <row r="59856" spans="6:6" ht="12" customHeight="1" x14ac:dyDescent="0.25">
      <c r="F59856" s="245"/>
    </row>
    <row r="59857" spans="6:6" ht="12" customHeight="1" x14ac:dyDescent="0.25">
      <c r="F59857" s="245"/>
    </row>
    <row r="59858" spans="6:6" ht="12" customHeight="1" x14ac:dyDescent="0.25">
      <c r="F59858" s="245"/>
    </row>
    <row r="59859" spans="6:6" ht="12" customHeight="1" x14ac:dyDescent="0.25">
      <c r="F59859" s="245"/>
    </row>
    <row r="59860" spans="6:6" ht="12" customHeight="1" x14ac:dyDescent="0.25">
      <c r="F59860" s="245"/>
    </row>
    <row r="59861" spans="6:6" ht="12" customHeight="1" x14ac:dyDescent="0.25">
      <c r="F59861" s="245"/>
    </row>
    <row r="59862" spans="6:6" ht="12" customHeight="1" x14ac:dyDescent="0.25">
      <c r="F59862" s="245"/>
    </row>
    <row r="59863" spans="6:6" ht="12" customHeight="1" x14ac:dyDescent="0.25">
      <c r="F59863" s="245"/>
    </row>
    <row r="59864" spans="6:6" ht="12" customHeight="1" x14ac:dyDescent="0.25">
      <c r="F59864" s="245"/>
    </row>
    <row r="59865" spans="6:6" ht="12" customHeight="1" x14ac:dyDescent="0.25">
      <c r="F59865" s="245"/>
    </row>
    <row r="59866" spans="6:6" ht="12" customHeight="1" x14ac:dyDescent="0.25">
      <c r="F59866" s="245"/>
    </row>
    <row r="59867" spans="6:6" ht="12" customHeight="1" x14ac:dyDescent="0.25">
      <c r="F59867" s="245"/>
    </row>
    <row r="59868" spans="6:6" ht="12" customHeight="1" x14ac:dyDescent="0.25">
      <c r="F59868" s="245"/>
    </row>
    <row r="59869" spans="6:6" ht="12" customHeight="1" x14ac:dyDescent="0.25">
      <c r="F59869" s="245"/>
    </row>
    <row r="59870" spans="6:6" ht="12" customHeight="1" x14ac:dyDescent="0.25">
      <c r="F59870" s="245"/>
    </row>
    <row r="59871" spans="6:6" ht="12" customHeight="1" x14ac:dyDescent="0.25">
      <c r="F59871" s="245"/>
    </row>
    <row r="59872" spans="6:6" ht="12" customHeight="1" x14ac:dyDescent="0.25">
      <c r="F59872" s="245"/>
    </row>
    <row r="59873" spans="6:6" ht="12" customHeight="1" x14ac:dyDescent="0.25">
      <c r="F59873" s="245"/>
    </row>
    <row r="59874" spans="6:6" ht="12" customHeight="1" x14ac:dyDescent="0.25">
      <c r="F59874" s="245"/>
    </row>
    <row r="59875" spans="6:6" ht="12" customHeight="1" x14ac:dyDescent="0.25">
      <c r="F59875" s="245"/>
    </row>
    <row r="59876" spans="6:6" ht="12" customHeight="1" x14ac:dyDescent="0.25">
      <c r="F59876" s="245"/>
    </row>
    <row r="59877" spans="6:6" ht="12" customHeight="1" x14ac:dyDescent="0.25">
      <c r="F59877" s="245"/>
    </row>
    <row r="59878" spans="6:6" ht="12" customHeight="1" x14ac:dyDescent="0.25">
      <c r="F59878" s="245"/>
    </row>
    <row r="59879" spans="6:6" ht="12" customHeight="1" x14ac:dyDescent="0.25">
      <c r="F59879" s="245"/>
    </row>
    <row r="59880" spans="6:6" ht="12" customHeight="1" x14ac:dyDescent="0.25">
      <c r="F59880" s="245"/>
    </row>
    <row r="59881" spans="6:6" ht="12" customHeight="1" x14ac:dyDescent="0.25">
      <c r="F59881" s="245"/>
    </row>
    <row r="59882" spans="6:6" ht="12" customHeight="1" x14ac:dyDescent="0.25">
      <c r="F59882" s="245"/>
    </row>
    <row r="59883" spans="6:6" ht="12" customHeight="1" x14ac:dyDescent="0.25">
      <c r="F59883" s="245"/>
    </row>
    <row r="59884" spans="6:6" ht="12" customHeight="1" x14ac:dyDescent="0.25">
      <c r="F59884" s="245"/>
    </row>
    <row r="59885" spans="6:6" ht="12" customHeight="1" x14ac:dyDescent="0.25">
      <c r="F59885" s="245"/>
    </row>
    <row r="59886" spans="6:6" ht="12" customHeight="1" x14ac:dyDescent="0.25">
      <c r="F59886" s="245"/>
    </row>
    <row r="59887" spans="6:6" ht="12" customHeight="1" x14ac:dyDescent="0.25">
      <c r="F59887" s="245"/>
    </row>
    <row r="59888" spans="6:6" ht="12" customHeight="1" x14ac:dyDescent="0.25">
      <c r="F59888" s="245"/>
    </row>
    <row r="59889" spans="6:6" ht="12" customHeight="1" x14ac:dyDescent="0.25">
      <c r="F59889" s="245"/>
    </row>
    <row r="59890" spans="6:6" ht="12" customHeight="1" x14ac:dyDescent="0.25">
      <c r="F59890" s="245"/>
    </row>
    <row r="59891" spans="6:6" ht="12" customHeight="1" x14ac:dyDescent="0.25">
      <c r="F59891" s="245"/>
    </row>
    <row r="59892" spans="6:6" ht="12" customHeight="1" x14ac:dyDescent="0.25">
      <c r="F59892" s="245"/>
    </row>
    <row r="59893" spans="6:6" ht="12" customHeight="1" x14ac:dyDescent="0.25">
      <c r="F59893" s="245"/>
    </row>
    <row r="59894" spans="6:6" ht="12" customHeight="1" x14ac:dyDescent="0.25">
      <c r="F59894" s="245"/>
    </row>
    <row r="59895" spans="6:6" ht="12" customHeight="1" x14ac:dyDescent="0.25">
      <c r="F59895" s="245"/>
    </row>
    <row r="59896" spans="6:6" ht="12" customHeight="1" x14ac:dyDescent="0.25">
      <c r="F59896" s="245"/>
    </row>
    <row r="59897" spans="6:6" ht="12" customHeight="1" x14ac:dyDescent="0.25">
      <c r="F59897" s="245"/>
    </row>
    <row r="59898" spans="6:6" ht="12" customHeight="1" x14ac:dyDescent="0.25">
      <c r="F59898" s="245"/>
    </row>
    <row r="59899" spans="6:6" ht="12" customHeight="1" x14ac:dyDescent="0.25">
      <c r="F59899" s="245"/>
    </row>
    <row r="59900" spans="6:6" ht="12" customHeight="1" x14ac:dyDescent="0.25">
      <c r="F59900" s="245"/>
    </row>
    <row r="59901" spans="6:6" ht="12" customHeight="1" x14ac:dyDescent="0.25">
      <c r="F59901" s="245"/>
    </row>
    <row r="59902" spans="6:6" ht="12" customHeight="1" x14ac:dyDescent="0.25">
      <c r="F59902" s="245"/>
    </row>
    <row r="59903" spans="6:6" ht="12" customHeight="1" x14ac:dyDescent="0.25">
      <c r="F59903" s="245"/>
    </row>
    <row r="59904" spans="6:6" ht="12" customHeight="1" x14ac:dyDescent="0.25">
      <c r="F59904" s="245"/>
    </row>
    <row r="59905" spans="6:6" ht="12" customHeight="1" x14ac:dyDescent="0.25">
      <c r="F59905" s="245"/>
    </row>
    <row r="59906" spans="6:6" ht="12" customHeight="1" x14ac:dyDescent="0.25">
      <c r="F59906" s="245"/>
    </row>
    <row r="59907" spans="6:6" ht="12" customHeight="1" x14ac:dyDescent="0.25">
      <c r="F59907" s="245"/>
    </row>
    <row r="59908" spans="6:6" ht="12" customHeight="1" x14ac:dyDescent="0.25">
      <c r="F59908" s="245"/>
    </row>
    <row r="59909" spans="6:6" ht="12" customHeight="1" x14ac:dyDescent="0.25">
      <c r="F59909" s="245"/>
    </row>
    <row r="59910" spans="6:6" ht="12" customHeight="1" x14ac:dyDescent="0.25">
      <c r="F59910" s="245"/>
    </row>
    <row r="59911" spans="6:6" ht="12" customHeight="1" x14ac:dyDescent="0.25">
      <c r="F59911" s="245"/>
    </row>
    <row r="59912" spans="6:6" ht="12" customHeight="1" x14ac:dyDescent="0.25">
      <c r="F59912" s="245"/>
    </row>
    <row r="59913" spans="6:6" ht="12" customHeight="1" x14ac:dyDescent="0.25">
      <c r="F59913" s="245"/>
    </row>
    <row r="59914" spans="6:6" ht="12" customHeight="1" x14ac:dyDescent="0.25">
      <c r="F59914" s="245"/>
    </row>
    <row r="59915" spans="6:6" ht="12" customHeight="1" x14ac:dyDescent="0.25">
      <c r="F59915" s="245"/>
    </row>
    <row r="59916" spans="6:6" ht="12" customHeight="1" x14ac:dyDescent="0.25">
      <c r="F59916" s="245"/>
    </row>
    <row r="59917" spans="6:6" ht="12" customHeight="1" x14ac:dyDescent="0.25">
      <c r="F59917" s="245"/>
    </row>
    <row r="59918" spans="6:6" ht="12" customHeight="1" x14ac:dyDescent="0.25">
      <c r="F59918" s="245"/>
    </row>
    <row r="59919" spans="6:6" ht="12" customHeight="1" x14ac:dyDescent="0.25">
      <c r="F59919" s="245"/>
    </row>
    <row r="59920" spans="6:6" ht="12" customHeight="1" x14ac:dyDescent="0.25">
      <c r="F59920" s="245"/>
    </row>
    <row r="59921" spans="6:6" ht="12" customHeight="1" x14ac:dyDescent="0.25">
      <c r="F59921" s="245"/>
    </row>
    <row r="59922" spans="6:6" ht="12" customHeight="1" x14ac:dyDescent="0.25">
      <c r="F59922" s="245"/>
    </row>
    <row r="59923" spans="6:6" ht="12" customHeight="1" x14ac:dyDescent="0.25">
      <c r="F59923" s="245"/>
    </row>
    <row r="59924" spans="6:6" ht="12" customHeight="1" x14ac:dyDescent="0.25">
      <c r="F59924" s="245"/>
    </row>
    <row r="59925" spans="6:6" ht="12" customHeight="1" x14ac:dyDescent="0.25">
      <c r="F59925" s="245"/>
    </row>
    <row r="59926" spans="6:6" ht="12" customHeight="1" x14ac:dyDescent="0.25">
      <c r="F59926" s="245"/>
    </row>
    <row r="59927" spans="6:6" ht="12" customHeight="1" x14ac:dyDescent="0.25">
      <c r="F59927" s="245"/>
    </row>
    <row r="59928" spans="6:6" ht="12" customHeight="1" x14ac:dyDescent="0.25">
      <c r="F59928" s="245"/>
    </row>
    <row r="59929" spans="6:6" ht="12" customHeight="1" x14ac:dyDescent="0.25">
      <c r="F59929" s="245"/>
    </row>
    <row r="59930" spans="6:6" ht="12" customHeight="1" x14ac:dyDescent="0.25">
      <c r="F59930" s="245"/>
    </row>
    <row r="59931" spans="6:6" ht="12" customHeight="1" x14ac:dyDescent="0.25">
      <c r="F59931" s="245"/>
    </row>
    <row r="59932" spans="6:6" ht="12" customHeight="1" x14ac:dyDescent="0.25">
      <c r="F59932" s="245"/>
    </row>
    <row r="59933" spans="6:6" ht="12" customHeight="1" x14ac:dyDescent="0.25">
      <c r="F59933" s="245"/>
    </row>
    <row r="59934" spans="6:6" ht="12" customHeight="1" x14ac:dyDescent="0.25">
      <c r="F59934" s="245"/>
    </row>
    <row r="59935" spans="6:6" ht="12" customHeight="1" x14ac:dyDescent="0.25">
      <c r="F59935" s="245"/>
    </row>
    <row r="59936" spans="6:6" ht="12" customHeight="1" x14ac:dyDescent="0.25">
      <c r="F59936" s="245"/>
    </row>
    <row r="59937" spans="6:6" ht="12" customHeight="1" x14ac:dyDescent="0.25">
      <c r="F59937" s="245"/>
    </row>
    <row r="59938" spans="6:6" ht="12" customHeight="1" x14ac:dyDescent="0.25">
      <c r="F59938" s="245"/>
    </row>
    <row r="59939" spans="6:6" ht="12" customHeight="1" x14ac:dyDescent="0.25">
      <c r="F59939" s="245"/>
    </row>
    <row r="59940" spans="6:6" ht="12" customHeight="1" x14ac:dyDescent="0.25">
      <c r="F59940" s="245"/>
    </row>
    <row r="59941" spans="6:6" ht="12" customHeight="1" x14ac:dyDescent="0.25">
      <c r="F59941" s="245"/>
    </row>
    <row r="59942" spans="6:6" ht="12" customHeight="1" x14ac:dyDescent="0.25">
      <c r="F59942" s="245"/>
    </row>
    <row r="59943" spans="6:6" ht="12" customHeight="1" x14ac:dyDescent="0.25">
      <c r="F59943" s="245"/>
    </row>
    <row r="59944" spans="6:6" ht="12" customHeight="1" x14ac:dyDescent="0.25">
      <c r="F59944" s="245"/>
    </row>
    <row r="59945" spans="6:6" ht="12" customHeight="1" x14ac:dyDescent="0.25">
      <c r="F59945" s="245"/>
    </row>
    <row r="59946" spans="6:6" ht="12" customHeight="1" x14ac:dyDescent="0.25">
      <c r="F59946" s="245"/>
    </row>
    <row r="59947" spans="6:6" ht="12" customHeight="1" x14ac:dyDescent="0.25">
      <c r="F59947" s="245"/>
    </row>
    <row r="59948" spans="6:6" ht="12" customHeight="1" x14ac:dyDescent="0.25">
      <c r="F59948" s="245"/>
    </row>
    <row r="59949" spans="6:6" ht="12" customHeight="1" x14ac:dyDescent="0.25">
      <c r="F59949" s="245"/>
    </row>
    <row r="59950" spans="6:6" ht="12" customHeight="1" x14ac:dyDescent="0.25">
      <c r="F59950" s="245"/>
    </row>
    <row r="59951" spans="6:6" ht="12" customHeight="1" x14ac:dyDescent="0.25">
      <c r="F59951" s="245"/>
    </row>
    <row r="59952" spans="6:6" ht="12" customHeight="1" x14ac:dyDescent="0.25">
      <c r="F59952" s="245"/>
    </row>
    <row r="59953" spans="6:6" ht="12" customHeight="1" x14ac:dyDescent="0.25">
      <c r="F59953" s="245"/>
    </row>
    <row r="59954" spans="6:6" ht="12" customHeight="1" x14ac:dyDescent="0.25">
      <c r="F59954" s="245"/>
    </row>
    <row r="59955" spans="6:6" ht="12" customHeight="1" x14ac:dyDescent="0.25">
      <c r="F59955" s="245"/>
    </row>
    <row r="59956" spans="6:6" ht="12" customHeight="1" x14ac:dyDescent="0.25">
      <c r="F59956" s="245"/>
    </row>
    <row r="59957" spans="6:6" ht="12" customHeight="1" x14ac:dyDescent="0.25">
      <c r="F59957" s="245"/>
    </row>
    <row r="59958" spans="6:6" ht="12" customHeight="1" x14ac:dyDescent="0.25">
      <c r="F59958" s="245"/>
    </row>
    <row r="59959" spans="6:6" ht="12" customHeight="1" x14ac:dyDescent="0.25">
      <c r="F59959" s="245"/>
    </row>
    <row r="59960" spans="6:6" ht="12" customHeight="1" x14ac:dyDescent="0.25">
      <c r="F59960" s="245"/>
    </row>
    <row r="59961" spans="6:6" ht="12" customHeight="1" x14ac:dyDescent="0.25">
      <c r="F59961" s="245"/>
    </row>
    <row r="59962" spans="6:6" ht="12" customHeight="1" x14ac:dyDescent="0.25">
      <c r="F59962" s="245"/>
    </row>
    <row r="59963" spans="6:6" ht="12" customHeight="1" x14ac:dyDescent="0.25">
      <c r="F59963" s="245"/>
    </row>
    <row r="59964" spans="6:6" ht="12" customHeight="1" x14ac:dyDescent="0.25">
      <c r="F59964" s="245"/>
    </row>
    <row r="59965" spans="6:6" ht="12" customHeight="1" x14ac:dyDescent="0.25">
      <c r="F59965" s="245"/>
    </row>
    <row r="59966" spans="6:6" ht="12" customHeight="1" x14ac:dyDescent="0.25">
      <c r="F59966" s="245"/>
    </row>
    <row r="59967" spans="6:6" ht="12" customHeight="1" x14ac:dyDescent="0.25">
      <c r="F59967" s="245"/>
    </row>
    <row r="59968" spans="6:6" ht="12" customHeight="1" x14ac:dyDescent="0.25">
      <c r="F59968" s="245"/>
    </row>
    <row r="59969" spans="6:6" ht="12" customHeight="1" x14ac:dyDescent="0.25">
      <c r="F59969" s="245"/>
    </row>
    <row r="59970" spans="6:6" ht="12" customHeight="1" x14ac:dyDescent="0.25">
      <c r="F59970" s="245"/>
    </row>
    <row r="59971" spans="6:6" ht="12" customHeight="1" x14ac:dyDescent="0.25">
      <c r="F59971" s="245"/>
    </row>
    <row r="59972" spans="6:6" ht="12" customHeight="1" x14ac:dyDescent="0.25">
      <c r="F59972" s="245"/>
    </row>
    <row r="59973" spans="6:6" ht="12" customHeight="1" x14ac:dyDescent="0.25">
      <c r="F59973" s="245"/>
    </row>
    <row r="59974" spans="6:6" ht="12" customHeight="1" x14ac:dyDescent="0.25">
      <c r="F59974" s="245"/>
    </row>
    <row r="59975" spans="6:6" ht="12" customHeight="1" x14ac:dyDescent="0.25">
      <c r="F59975" s="245"/>
    </row>
    <row r="59976" spans="6:6" ht="12" customHeight="1" x14ac:dyDescent="0.25">
      <c r="F59976" s="245"/>
    </row>
    <row r="59977" spans="6:6" ht="12" customHeight="1" x14ac:dyDescent="0.25">
      <c r="F59977" s="245"/>
    </row>
    <row r="59978" spans="6:6" ht="12" customHeight="1" x14ac:dyDescent="0.25">
      <c r="F59978" s="245"/>
    </row>
    <row r="59979" spans="6:6" ht="12" customHeight="1" x14ac:dyDescent="0.25">
      <c r="F59979" s="245"/>
    </row>
    <row r="59980" spans="6:6" ht="12" customHeight="1" x14ac:dyDescent="0.25">
      <c r="F59980" s="245"/>
    </row>
    <row r="59981" spans="6:6" ht="12" customHeight="1" x14ac:dyDescent="0.25">
      <c r="F59981" s="245"/>
    </row>
    <row r="59982" spans="6:6" ht="12" customHeight="1" x14ac:dyDescent="0.25">
      <c r="F59982" s="245"/>
    </row>
    <row r="59983" spans="6:6" ht="12" customHeight="1" x14ac:dyDescent="0.25">
      <c r="F59983" s="245"/>
    </row>
    <row r="59984" spans="6:6" ht="12" customHeight="1" x14ac:dyDescent="0.25">
      <c r="F59984" s="245"/>
    </row>
    <row r="59985" spans="6:6" ht="12" customHeight="1" x14ac:dyDescent="0.25">
      <c r="F59985" s="245"/>
    </row>
    <row r="59986" spans="6:6" ht="12" customHeight="1" x14ac:dyDescent="0.25">
      <c r="F59986" s="245"/>
    </row>
    <row r="59987" spans="6:6" ht="12" customHeight="1" x14ac:dyDescent="0.25">
      <c r="F59987" s="245"/>
    </row>
    <row r="59988" spans="6:6" ht="12" customHeight="1" x14ac:dyDescent="0.25">
      <c r="F59988" s="245"/>
    </row>
    <row r="59989" spans="6:6" ht="12" customHeight="1" x14ac:dyDescent="0.25">
      <c r="F59989" s="245"/>
    </row>
    <row r="59990" spans="6:6" ht="12" customHeight="1" x14ac:dyDescent="0.25">
      <c r="F59990" s="245"/>
    </row>
    <row r="59991" spans="6:6" ht="12" customHeight="1" x14ac:dyDescent="0.25">
      <c r="F59991" s="245"/>
    </row>
    <row r="59992" spans="6:6" ht="12" customHeight="1" x14ac:dyDescent="0.25">
      <c r="F59992" s="245"/>
    </row>
    <row r="59993" spans="6:6" ht="12" customHeight="1" x14ac:dyDescent="0.25">
      <c r="F59993" s="245"/>
    </row>
    <row r="59994" spans="6:6" ht="12" customHeight="1" x14ac:dyDescent="0.25">
      <c r="F59994" s="245"/>
    </row>
    <row r="59995" spans="6:6" ht="12" customHeight="1" x14ac:dyDescent="0.25">
      <c r="F59995" s="245"/>
    </row>
    <row r="59996" spans="6:6" ht="12" customHeight="1" x14ac:dyDescent="0.25">
      <c r="F59996" s="245"/>
    </row>
    <row r="59997" spans="6:6" ht="12" customHeight="1" x14ac:dyDescent="0.25">
      <c r="F59997" s="245"/>
    </row>
    <row r="59998" spans="6:6" ht="12" customHeight="1" x14ac:dyDescent="0.25">
      <c r="F59998" s="245"/>
    </row>
    <row r="59999" spans="6:6" ht="12" customHeight="1" x14ac:dyDescent="0.25">
      <c r="F59999" s="245"/>
    </row>
    <row r="60000" spans="6:6" ht="12" customHeight="1" x14ac:dyDescent="0.25">
      <c r="F60000" s="245"/>
    </row>
    <row r="60001" spans="6:6" ht="12" customHeight="1" x14ac:dyDescent="0.25">
      <c r="F60001" s="245"/>
    </row>
    <row r="60002" spans="6:6" ht="12" customHeight="1" x14ac:dyDescent="0.25">
      <c r="F60002" s="245"/>
    </row>
    <row r="60003" spans="6:6" ht="12" customHeight="1" x14ac:dyDescent="0.25">
      <c r="F60003" s="245"/>
    </row>
    <row r="60004" spans="6:6" ht="12" customHeight="1" x14ac:dyDescent="0.25">
      <c r="F60004" s="245"/>
    </row>
    <row r="60005" spans="6:6" ht="12" customHeight="1" x14ac:dyDescent="0.25">
      <c r="F60005" s="245"/>
    </row>
    <row r="60006" spans="6:6" ht="12" customHeight="1" x14ac:dyDescent="0.25">
      <c r="F60006" s="245"/>
    </row>
    <row r="60007" spans="6:6" ht="12" customHeight="1" x14ac:dyDescent="0.25">
      <c r="F60007" s="245"/>
    </row>
    <row r="60008" spans="6:6" ht="12" customHeight="1" x14ac:dyDescent="0.25">
      <c r="F60008" s="245"/>
    </row>
    <row r="60009" spans="6:6" ht="12" customHeight="1" x14ac:dyDescent="0.25">
      <c r="F60009" s="245"/>
    </row>
    <row r="60010" spans="6:6" ht="12" customHeight="1" x14ac:dyDescent="0.25">
      <c r="F60010" s="245"/>
    </row>
    <row r="60011" spans="6:6" ht="12" customHeight="1" x14ac:dyDescent="0.25">
      <c r="F60011" s="245"/>
    </row>
    <row r="60012" spans="6:6" ht="12" customHeight="1" x14ac:dyDescent="0.25">
      <c r="F60012" s="245"/>
    </row>
    <row r="60013" spans="6:6" ht="12" customHeight="1" x14ac:dyDescent="0.25">
      <c r="F60013" s="245"/>
    </row>
    <row r="60014" spans="6:6" ht="12" customHeight="1" x14ac:dyDescent="0.25">
      <c r="F60014" s="245"/>
    </row>
    <row r="60015" spans="6:6" ht="12" customHeight="1" x14ac:dyDescent="0.25">
      <c r="F60015" s="245"/>
    </row>
    <row r="60016" spans="6:6" ht="12" customHeight="1" x14ac:dyDescent="0.25">
      <c r="F60016" s="245"/>
    </row>
    <row r="60017" spans="6:6" ht="12" customHeight="1" x14ac:dyDescent="0.25">
      <c r="F60017" s="245"/>
    </row>
    <row r="60018" spans="6:6" ht="12" customHeight="1" x14ac:dyDescent="0.25">
      <c r="F60018" s="245"/>
    </row>
    <row r="60019" spans="6:6" ht="12" customHeight="1" x14ac:dyDescent="0.25">
      <c r="F60019" s="245"/>
    </row>
    <row r="60020" spans="6:6" ht="12" customHeight="1" x14ac:dyDescent="0.25">
      <c r="F60020" s="245"/>
    </row>
    <row r="60021" spans="6:6" ht="12" customHeight="1" x14ac:dyDescent="0.25">
      <c r="F60021" s="245"/>
    </row>
    <row r="60022" spans="6:6" ht="12" customHeight="1" x14ac:dyDescent="0.25">
      <c r="F60022" s="245"/>
    </row>
    <row r="60023" spans="6:6" ht="12" customHeight="1" x14ac:dyDescent="0.25">
      <c r="F60023" s="245"/>
    </row>
    <row r="60024" spans="6:6" ht="12" customHeight="1" x14ac:dyDescent="0.25">
      <c r="F60024" s="245"/>
    </row>
    <row r="60025" spans="6:6" ht="12" customHeight="1" x14ac:dyDescent="0.25">
      <c r="F60025" s="245"/>
    </row>
    <row r="60026" spans="6:6" ht="12" customHeight="1" x14ac:dyDescent="0.25">
      <c r="F60026" s="245"/>
    </row>
    <row r="60027" spans="6:6" ht="12" customHeight="1" x14ac:dyDescent="0.25">
      <c r="F60027" s="245"/>
    </row>
    <row r="60028" spans="6:6" ht="12" customHeight="1" x14ac:dyDescent="0.25">
      <c r="F60028" s="245"/>
    </row>
    <row r="60029" spans="6:6" ht="12" customHeight="1" x14ac:dyDescent="0.25">
      <c r="F60029" s="245"/>
    </row>
    <row r="60030" spans="6:6" ht="12" customHeight="1" x14ac:dyDescent="0.25">
      <c r="F60030" s="245"/>
    </row>
    <row r="60031" spans="6:6" ht="12" customHeight="1" x14ac:dyDescent="0.25">
      <c r="F60031" s="245"/>
    </row>
    <row r="60032" spans="6:6" ht="12" customHeight="1" x14ac:dyDescent="0.25">
      <c r="F60032" s="245"/>
    </row>
    <row r="60033" spans="6:6" ht="12" customHeight="1" x14ac:dyDescent="0.25">
      <c r="F60033" s="245"/>
    </row>
    <row r="60034" spans="6:6" ht="12" customHeight="1" x14ac:dyDescent="0.25">
      <c r="F60034" s="245"/>
    </row>
    <row r="60035" spans="6:6" ht="12" customHeight="1" x14ac:dyDescent="0.25">
      <c r="F60035" s="245"/>
    </row>
    <row r="60036" spans="6:6" ht="12" customHeight="1" x14ac:dyDescent="0.25">
      <c r="F60036" s="245"/>
    </row>
    <row r="60037" spans="6:6" ht="12" customHeight="1" x14ac:dyDescent="0.25">
      <c r="F60037" s="245"/>
    </row>
    <row r="60038" spans="6:6" ht="12" customHeight="1" x14ac:dyDescent="0.25">
      <c r="F60038" s="245"/>
    </row>
    <row r="60039" spans="6:6" ht="12" customHeight="1" x14ac:dyDescent="0.25">
      <c r="F60039" s="245"/>
    </row>
    <row r="60040" spans="6:6" ht="12" customHeight="1" x14ac:dyDescent="0.25">
      <c r="F60040" s="245"/>
    </row>
    <row r="60041" spans="6:6" ht="12" customHeight="1" x14ac:dyDescent="0.25">
      <c r="F60041" s="245"/>
    </row>
    <row r="60042" spans="6:6" ht="12" customHeight="1" x14ac:dyDescent="0.25">
      <c r="F60042" s="245"/>
    </row>
    <row r="60043" spans="6:6" ht="12" customHeight="1" x14ac:dyDescent="0.25">
      <c r="F60043" s="245"/>
    </row>
    <row r="60044" spans="6:6" ht="12" customHeight="1" x14ac:dyDescent="0.25">
      <c r="F60044" s="245"/>
    </row>
    <row r="60045" spans="6:6" ht="12" customHeight="1" x14ac:dyDescent="0.25">
      <c r="F60045" s="245"/>
    </row>
    <row r="60046" spans="6:6" ht="12" customHeight="1" x14ac:dyDescent="0.25">
      <c r="F60046" s="245"/>
    </row>
    <row r="60047" spans="6:6" ht="12" customHeight="1" x14ac:dyDescent="0.25">
      <c r="F60047" s="245"/>
    </row>
    <row r="60048" spans="6:6" ht="12" customHeight="1" x14ac:dyDescent="0.25">
      <c r="F60048" s="245"/>
    </row>
    <row r="60049" spans="6:6" ht="12" customHeight="1" x14ac:dyDescent="0.25">
      <c r="F60049" s="245"/>
    </row>
    <row r="60050" spans="6:6" ht="12" customHeight="1" x14ac:dyDescent="0.25">
      <c r="F60050" s="245"/>
    </row>
    <row r="60051" spans="6:6" ht="12" customHeight="1" x14ac:dyDescent="0.25">
      <c r="F60051" s="245"/>
    </row>
    <row r="60052" spans="6:6" ht="12" customHeight="1" x14ac:dyDescent="0.25">
      <c r="F60052" s="245"/>
    </row>
    <row r="60053" spans="6:6" ht="12" customHeight="1" x14ac:dyDescent="0.25">
      <c r="F60053" s="245"/>
    </row>
    <row r="60054" spans="6:6" ht="12" customHeight="1" x14ac:dyDescent="0.25">
      <c r="F60054" s="245"/>
    </row>
    <row r="60055" spans="6:6" ht="12" customHeight="1" x14ac:dyDescent="0.25">
      <c r="F60055" s="245"/>
    </row>
    <row r="60056" spans="6:6" ht="12" customHeight="1" x14ac:dyDescent="0.25">
      <c r="F60056" s="245"/>
    </row>
    <row r="60057" spans="6:6" ht="12" customHeight="1" x14ac:dyDescent="0.25">
      <c r="F60057" s="245"/>
    </row>
    <row r="60058" spans="6:6" ht="12" customHeight="1" x14ac:dyDescent="0.25">
      <c r="F60058" s="245"/>
    </row>
    <row r="60059" spans="6:6" ht="12" customHeight="1" x14ac:dyDescent="0.25">
      <c r="F60059" s="245"/>
    </row>
    <row r="60060" spans="6:6" ht="12" customHeight="1" x14ac:dyDescent="0.25">
      <c r="F60060" s="245"/>
    </row>
    <row r="60061" spans="6:6" ht="12" customHeight="1" x14ac:dyDescent="0.25">
      <c r="F60061" s="245"/>
    </row>
    <row r="60062" spans="6:6" ht="12" customHeight="1" x14ac:dyDescent="0.25">
      <c r="F60062" s="245"/>
    </row>
    <row r="60063" spans="6:6" ht="12" customHeight="1" x14ac:dyDescent="0.25">
      <c r="F60063" s="245"/>
    </row>
    <row r="60064" spans="6:6" ht="12" customHeight="1" x14ac:dyDescent="0.25">
      <c r="F60064" s="245"/>
    </row>
    <row r="60065" spans="6:6" ht="12" customHeight="1" x14ac:dyDescent="0.25">
      <c r="F60065" s="245"/>
    </row>
    <row r="60066" spans="6:6" ht="12" customHeight="1" x14ac:dyDescent="0.25">
      <c r="F60066" s="245"/>
    </row>
    <row r="60067" spans="6:6" ht="12" customHeight="1" x14ac:dyDescent="0.25">
      <c r="F60067" s="245"/>
    </row>
    <row r="60068" spans="6:6" ht="12" customHeight="1" x14ac:dyDescent="0.25">
      <c r="F60068" s="245"/>
    </row>
    <row r="60069" spans="6:6" ht="12" customHeight="1" x14ac:dyDescent="0.25">
      <c r="F60069" s="245"/>
    </row>
    <row r="60070" spans="6:6" ht="12" customHeight="1" x14ac:dyDescent="0.25">
      <c r="F60070" s="245"/>
    </row>
    <row r="60071" spans="6:6" ht="12" customHeight="1" x14ac:dyDescent="0.25">
      <c r="F60071" s="245"/>
    </row>
    <row r="60072" spans="6:6" ht="12" customHeight="1" x14ac:dyDescent="0.25">
      <c r="F60072" s="245"/>
    </row>
    <row r="60073" spans="6:6" ht="12" customHeight="1" x14ac:dyDescent="0.25">
      <c r="F60073" s="245"/>
    </row>
    <row r="60074" spans="6:6" ht="12" customHeight="1" x14ac:dyDescent="0.25">
      <c r="F60074" s="245"/>
    </row>
    <row r="60075" spans="6:6" ht="12" customHeight="1" x14ac:dyDescent="0.25">
      <c r="F60075" s="245"/>
    </row>
    <row r="60076" spans="6:6" ht="12" customHeight="1" x14ac:dyDescent="0.25">
      <c r="F60076" s="245"/>
    </row>
    <row r="60077" spans="6:6" ht="12" customHeight="1" x14ac:dyDescent="0.25">
      <c r="F60077" s="245"/>
    </row>
    <row r="60078" spans="6:6" ht="12" customHeight="1" x14ac:dyDescent="0.25">
      <c r="F60078" s="245"/>
    </row>
    <row r="60079" spans="6:6" ht="12" customHeight="1" x14ac:dyDescent="0.25">
      <c r="F60079" s="245"/>
    </row>
    <row r="60080" spans="6:6" ht="12" customHeight="1" x14ac:dyDescent="0.25">
      <c r="F60080" s="245"/>
    </row>
    <row r="60081" spans="6:6" ht="12" customHeight="1" x14ac:dyDescent="0.25">
      <c r="F60081" s="245"/>
    </row>
    <row r="60082" spans="6:6" ht="12" customHeight="1" x14ac:dyDescent="0.25">
      <c r="F60082" s="245"/>
    </row>
    <row r="60083" spans="6:6" ht="12" customHeight="1" x14ac:dyDescent="0.25">
      <c r="F60083" s="245"/>
    </row>
    <row r="60084" spans="6:6" ht="12" customHeight="1" x14ac:dyDescent="0.25">
      <c r="F60084" s="245"/>
    </row>
    <row r="60085" spans="6:6" ht="12" customHeight="1" x14ac:dyDescent="0.25">
      <c r="F60085" s="245"/>
    </row>
    <row r="60086" spans="6:6" ht="12" customHeight="1" x14ac:dyDescent="0.25">
      <c r="F60086" s="245"/>
    </row>
    <row r="60087" spans="6:6" ht="12" customHeight="1" x14ac:dyDescent="0.25">
      <c r="F60087" s="245"/>
    </row>
    <row r="60088" spans="6:6" ht="12" customHeight="1" x14ac:dyDescent="0.25">
      <c r="F60088" s="245"/>
    </row>
    <row r="60089" spans="6:6" ht="12" customHeight="1" x14ac:dyDescent="0.25">
      <c r="F60089" s="245"/>
    </row>
    <row r="60090" spans="6:6" ht="12" customHeight="1" x14ac:dyDescent="0.25">
      <c r="F60090" s="245"/>
    </row>
    <row r="60091" spans="6:6" ht="12" customHeight="1" x14ac:dyDescent="0.25">
      <c r="F60091" s="245"/>
    </row>
    <row r="60092" spans="6:6" ht="12" customHeight="1" x14ac:dyDescent="0.25">
      <c r="F60092" s="245"/>
    </row>
    <row r="60093" spans="6:6" ht="12" customHeight="1" x14ac:dyDescent="0.25">
      <c r="F60093" s="245"/>
    </row>
    <row r="60094" spans="6:6" ht="12" customHeight="1" x14ac:dyDescent="0.25">
      <c r="F60094" s="245"/>
    </row>
    <row r="60095" spans="6:6" ht="12" customHeight="1" x14ac:dyDescent="0.25">
      <c r="F60095" s="245"/>
    </row>
    <row r="60096" spans="6:6" ht="12" customHeight="1" x14ac:dyDescent="0.25">
      <c r="F60096" s="245"/>
    </row>
    <row r="60097" spans="6:6" ht="12" customHeight="1" x14ac:dyDescent="0.25">
      <c r="F60097" s="245"/>
    </row>
    <row r="60098" spans="6:6" ht="12" customHeight="1" x14ac:dyDescent="0.25">
      <c r="F60098" s="245"/>
    </row>
    <row r="60099" spans="6:6" ht="12" customHeight="1" x14ac:dyDescent="0.25">
      <c r="F60099" s="245"/>
    </row>
    <row r="60100" spans="6:6" ht="12" customHeight="1" x14ac:dyDescent="0.25">
      <c r="F60100" s="245"/>
    </row>
    <row r="60101" spans="6:6" ht="12" customHeight="1" x14ac:dyDescent="0.25">
      <c r="F60101" s="245"/>
    </row>
    <row r="60102" spans="6:6" ht="12" customHeight="1" x14ac:dyDescent="0.25">
      <c r="F60102" s="245"/>
    </row>
    <row r="60103" spans="6:6" ht="12" customHeight="1" x14ac:dyDescent="0.25">
      <c r="F60103" s="245"/>
    </row>
    <row r="60104" spans="6:6" ht="12" customHeight="1" x14ac:dyDescent="0.25">
      <c r="F60104" s="245"/>
    </row>
    <row r="60105" spans="6:6" ht="12" customHeight="1" x14ac:dyDescent="0.25">
      <c r="F60105" s="245"/>
    </row>
    <row r="60106" spans="6:6" ht="12" customHeight="1" x14ac:dyDescent="0.25">
      <c r="F60106" s="245"/>
    </row>
    <row r="60107" spans="6:6" ht="12" customHeight="1" x14ac:dyDescent="0.25">
      <c r="F60107" s="245"/>
    </row>
    <row r="60108" spans="6:6" ht="12" customHeight="1" x14ac:dyDescent="0.25">
      <c r="F60108" s="245"/>
    </row>
    <row r="60109" spans="6:6" ht="12" customHeight="1" x14ac:dyDescent="0.25">
      <c r="F60109" s="245"/>
    </row>
    <row r="60110" spans="6:6" ht="12" customHeight="1" x14ac:dyDescent="0.25">
      <c r="F60110" s="245"/>
    </row>
    <row r="60111" spans="6:6" ht="12" customHeight="1" x14ac:dyDescent="0.25">
      <c r="F60111" s="245"/>
    </row>
    <row r="60112" spans="6:6" ht="12" customHeight="1" x14ac:dyDescent="0.25">
      <c r="F60112" s="245"/>
    </row>
    <row r="60113" spans="6:6" ht="12" customHeight="1" x14ac:dyDescent="0.25">
      <c r="F60113" s="245"/>
    </row>
    <row r="60114" spans="6:6" ht="12" customHeight="1" x14ac:dyDescent="0.25">
      <c r="F60114" s="245"/>
    </row>
    <row r="60115" spans="6:6" ht="12" customHeight="1" x14ac:dyDescent="0.25">
      <c r="F60115" s="245"/>
    </row>
    <row r="60116" spans="6:6" ht="12" customHeight="1" x14ac:dyDescent="0.25">
      <c r="F60116" s="245"/>
    </row>
    <row r="60117" spans="6:6" ht="12" customHeight="1" x14ac:dyDescent="0.25">
      <c r="F60117" s="245"/>
    </row>
    <row r="60118" spans="6:6" ht="12" customHeight="1" x14ac:dyDescent="0.25">
      <c r="F60118" s="245"/>
    </row>
    <row r="60119" spans="6:6" ht="12" customHeight="1" x14ac:dyDescent="0.25">
      <c r="F60119" s="245"/>
    </row>
    <row r="60120" spans="6:6" ht="12" customHeight="1" x14ac:dyDescent="0.25">
      <c r="F60120" s="245"/>
    </row>
    <row r="60121" spans="6:6" ht="12" customHeight="1" x14ac:dyDescent="0.25">
      <c r="F60121" s="245"/>
    </row>
    <row r="60122" spans="6:6" ht="12" customHeight="1" x14ac:dyDescent="0.25">
      <c r="F60122" s="245"/>
    </row>
    <row r="60123" spans="6:6" ht="12" customHeight="1" x14ac:dyDescent="0.25">
      <c r="F60123" s="245"/>
    </row>
    <row r="60124" spans="6:6" ht="12" customHeight="1" x14ac:dyDescent="0.25">
      <c r="F60124" s="245"/>
    </row>
    <row r="60125" spans="6:6" ht="12" customHeight="1" x14ac:dyDescent="0.25">
      <c r="F60125" s="245"/>
    </row>
    <row r="60126" spans="6:6" ht="12" customHeight="1" x14ac:dyDescent="0.25">
      <c r="F60126" s="245"/>
    </row>
    <row r="60127" spans="6:6" ht="12" customHeight="1" x14ac:dyDescent="0.25">
      <c r="F60127" s="245"/>
    </row>
    <row r="60128" spans="6:6" ht="12" customHeight="1" x14ac:dyDescent="0.25">
      <c r="F60128" s="245"/>
    </row>
    <row r="60129" spans="6:6" ht="12" customHeight="1" x14ac:dyDescent="0.25">
      <c r="F60129" s="245"/>
    </row>
    <row r="60130" spans="6:6" ht="12" customHeight="1" x14ac:dyDescent="0.25">
      <c r="F60130" s="245"/>
    </row>
    <row r="60131" spans="6:6" ht="12" customHeight="1" x14ac:dyDescent="0.25">
      <c r="F60131" s="245"/>
    </row>
    <row r="60132" spans="6:6" ht="12" customHeight="1" x14ac:dyDescent="0.25">
      <c r="F60132" s="245"/>
    </row>
    <row r="60133" spans="6:6" ht="12" customHeight="1" x14ac:dyDescent="0.25">
      <c r="F60133" s="245"/>
    </row>
    <row r="60134" spans="6:6" ht="12" customHeight="1" x14ac:dyDescent="0.25">
      <c r="F60134" s="245"/>
    </row>
    <row r="60135" spans="6:6" ht="12" customHeight="1" x14ac:dyDescent="0.25">
      <c r="F60135" s="245"/>
    </row>
    <row r="60136" spans="6:6" ht="12" customHeight="1" x14ac:dyDescent="0.25">
      <c r="F60136" s="245"/>
    </row>
    <row r="60137" spans="6:6" ht="12" customHeight="1" x14ac:dyDescent="0.25">
      <c r="F60137" s="245"/>
    </row>
    <row r="60138" spans="6:6" ht="12" customHeight="1" x14ac:dyDescent="0.25">
      <c r="F60138" s="245"/>
    </row>
    <row r="60139" spans="6:6" ht="12" customHeight="1" x14ac:dyDescent="0.25">
      <c r="F60139" s="245"/>
    </row>
    <row r="60140" spans="6:6" ht="12" customHeight="1" x14ac:dyDescent="0.25">
      <c r="F60140" s="245"/>
    </row>
    <row r="60141" spans="6:6" ht="12" customHeight="1" x14ac:dyDescent="0.25">
      <c r="F60141" s="245"/>
    </row>
    <row r="60142" spans="6:6" ht="12" customHeight="1" x14ac:dyDescent="0.25">
      <c r="F60142" s="245"/>
    </row>
    <row r="60143" spans="6:6" ht="12" customHeight="1" x14ac:dyDescent="0.25">
      <c r="F60143" s="245"/>
    </row>
    <row r="60144" spans="6:6" ht="12" customHeight="1" x14ac:dyDescent="0.25">
      <c r="F60144" s="245"/>
    </row>
    <row r="60145" spans="6:6" ht="12" customHeight="1" x14ac:dyDescent="0.25">
      <c r="F60145" s="245"/>
    </row>
    <row r="60146" spans="6:6" ht="12" customHeight="1" x14ac:dyDescent="0.25">
      <c r="F60146" s="245"/>
    </row>
    <row r="60147" spans="6:6" ht="12" customHeight="1" x14ac:dyDescent="0.25">
      <c r="F60147" s="245"/>
    </row>
    <row r="60148" spans="6:6" ht="12" customHeight="1" x14ac:dyDescent="0.25">
      <c r="F60148" s="245"/>
    </row>
    <row r="60149" spans="6:6" ht="12" customHeight="1" x14ac:dyDescent="0.25">
      <c r="F60149" s="245"/>
    </row>
    <row r="60150" spans="6:6" ht="12" customHeight="1" x14ac:dyDescent="0.25">
      <c r="F60150" s="245"/>
    </row>
    <row r="60151" spans="6:6" ht="12" customHeight="1" x14ac:dyDescent="0.25">
      <c r="F60151" s="245"/>
    </row>
    <row r="60152" spans="6:6" ht="12" customHeight="1" x14ac:dyDescent="0.25">
      <c r="F60152" s="245"/>
    </row>
    <row r="60153" spans="6:6" ht="12" customHeight="1" x14ac:dyDescent="0.25">
      <c r="F60153" s="245"/>
    </row>
    <row r="60154" spans="6:6" ht="12" customHeight="1" x14ac:dyDescent="0.25">
      <c r="F60154" s="245"/>
    </row>
    <row r="60155" spans="6:6" ht="12" customHeight="1" x14ac:dyDescent="0.25">
      <c r="F60155" s="245"/>
    </row>
    <row r="60156" spans="6:6" ht="12" customHeight="1" x14ac:dyDescent="0.25">
      <c r="F60156" s="245"/>
    </row>
    <row r="60157" spans="6:6" ht="12" customHeight="1" x14ac:dyDescent="0.25">
      <c r="F60157" s="245"/>
    </row>
    <row r="60158" spans="6:6" ht="12" customHeight="1" x14ac:dyDescent="0.25">
      <c r="F60158" s="245"/>
    </row>
    <row r="60159" spans="6:6" ht="12" customHeight="1" x14ac:dyDescent="0.25">
      <c r="F60159" s="245"/>
    </row>
    <row r="60160" spans="6:6" ht="12" customHeight="1" x14ac:dyDescent="0.25">
      <c r="F60160" s="245"/>
    </row>
    <row r="60161" spans="6:6" ht="12" customHeight="1" x14ac:dyDescent="0.25">
      <c r="F60161" s="245"/>
    </row>
    <row r="60162" spans="6:6" ht="12" customHeight="1" x14ac:dyDescent="0.25">
      <c r="F60162" s="245"/>
    </row>
    <row r="60163" spans="6:6" ht="12" customHeight="1" x14ac:dyDescent="0.25">
      <c r="F60163" s="245"/>
    </row>
    <row r="60164" spans="6:6" ht="12" customHeight="1" x14ac:dyDescent="0.25">
      <c r="F60164" s="245"/>
    </row>
    <row r="60165" spans="6:6" ht="12" customHeight="1" x14ac:dyDescent="0.25">
      <c r="F60165" s="245"/>
    </row>
    <row r="60166" spans="6:6" ht="12" customHeight="1" x14ac:dyDescent="0.25">
      <c r="F60166" s="245"/>
    </row>
    <row r="60167" spans="6:6" ht="12" customHeight="1" x14ac:dyDescent="0.25">
      <c r="F60167" s="245"/>
    </row>
    <row r="60168" spans="6:6" ht="12" customHeight="1" x14ac:dyDescent="0.25">
      <c r="F60168" s="245"/>
    </row>
    <row r="60169" spans="6:6" ht="12" customHeight="1" x14ac:dyDescent="0.25">
      <c r="F60169" s="245"/>
    </row>
    <row r="60170" spans="6:6" ht="12" customHeight="1" x14ac:dyDescent="0.25">
      <c r="F60170" s="245"/>
    </row>
    <row r="60171" spans="6:6" ht="12" customHeight="1" x14ac:dyDescent="0.25">
      <c r="F60171" s="245"/>
    </row>
    <row r="60172" spans="6:6" ht="12" customHeight="1" x14ac:dyDescent="0.25">
      <c r="F60172" s="245"/>
    </row>
    <row r="60173" spans="6:6" ht="12" customHeight="1" x14ac:dyDescent="0.25">
      <c r="F60173" s="245"/>
    </row>
    <row r="60174" spans="6:6" ht="12" customHeight="1" x14ac:dyDescent="0.25">
      <c r="F60174" s="245"/>
    </row>
    <row r="60175" spans="6:6" ht="12" customHeight="1" x14ac:dyDescent="0.25">
      <c r="F60175" s="245"/>
    </row>
    <row r="60176" spans="6:6" ht="12" customHeight="1" x14ac:dyDescent="0.25">
      <c r="F60176" s="245"/>
    </row>
    <row r="60177" spans="6:6" ht="12" customHeight="1" x14ac:dyDescent="0.25">
      <c r="F60177" s="245"/>
    </row>
    <row r="60178" spans="6:6" ht="12" customHeight="1" x14ac:dyDescent="0.25">
      <c r="F60178" s="245"/>
    </row>
    <row r="60179" spans="6:6" ht="12" customHeight="1" x14ac:dyDescent="0.25">
      <c r="F60179" s="245"/>
    </row>
    <row r="60180" spans="6:6" ht="12" customHeight="1" x14ac:dyDescent="0.25">
      <c r="F60180" s="245"/>
    </row>
    <row r="60181" spans="6:6" ht="12" customHeight="1" x14ac:dyDescent="0.25">
      <c r="F60181" s="245"/>
    </row>
    <row r="60182" spans="6:6" ht="12" customHeight="1" x14ac:dyDescent="0.25">
      <c r="F60182" s="245"/>
    </row>
    <row r="60183" spans="6:6" ht="12" customHeight="1" x14ac:dyDescent="0.25">
      <c r="F60183" s="245"/>
    </row>
    <row r="60184" spans="6:6" ht="12" customHeight="1" x14ac:dyDescent="0.25">
      <c r="F60184" s="245"/>
    </row>
    <row r="60185" spans="6:6" ht="12" customHeight="1" x14ac:dyDescent="0.25">
      <c r="F60185" s="245"/>
    </row>
    <row r="60186" spans="6:6" ht="12" customHeight="1" x14ac:dyDescent="0.25">
      <c r="F60186" s="245"/>
    </row>
    <row r="60187" spans="6:6" ht="12" customHeight="1" x14ac:dyDescent="0.25">
      <c r="F60187" s="245"/>
    </row>
    <row r="60188" spans="6:6" ht="12" customHeight="1" x14ac:dyDescent="0.25">
      <c r="F60188" s="245"/>
    </row>
    <row r="60189" spans="6:6" ht="12" customHeight="1" x14ac:dyDescent="0.25">
      <c r="F60189" s="245"/>
    </row>
    <row r="60190" spans="6:6" ht="12" customHeight="1" x14ac:dyDescent="0.25">
      <c r="F60190" s="245"/>
    </row>
    <row r="60191" spans="6:6" ht="12" customHeight="1" x14ac:dyDescent="0.25">
      <c r="F60191" s="245"/>
    </row>
    <row r="60192" spans="6:6" ht="12" customHeight="1" x14ac:dyDescent="0.25">
      <c r="F60192" s="245"/>
    </row>
    <row r="60193" spans="6:6" ht="12" customHeight="1" x14ac:dyDescent="0.25">
      <c r="F60193" s="245"/>
    </row>
    <row r="60194" spans="6:6" ht="12" customHeight="1" x14ac:dyDescent="0.25">
      <c r="F60194" s="245"/>
    </row>
    <row r="60195" spans="6:6" ht="12" customHeight="1" x14ac:dyDescent="0.25">
      <c r="F60195" s="245"/>
    </row>
    <row r="60196" spans="6:6" ht="12" customHeight="1" x14ac:dyDescent="0.25">
      <c r="F60196" s="245"/>
    </row>
    <row r="60197" spans="6:6" ht="12" customHeight="1" x14ac:dyDescent="0.25">
      <c r="F60197" s="245"/>
    </row>
    <row r="60198" spans="6:6" ht="12" customHeight="1" x14ac:dyDescent="0.25">
      <c r="F60198" s="245"/>
    </row>
    <row r="60199" spans="6:6" ht="12" customHeight="1" x14ac:dyDescent="0.25">
      <c r="F60199" s="245"/>
    </row>
    <row r="60200" spans="6:6" ht="12" customHeight="1" x14ac:dyDescent="0.25">
      <c r="F60200" s="245"/>
    </row>
    <row r="60201" spans="6:6" ht="12" customHeight="1" x14ac:dyDescent="0.25">
      <c r="F60201" s="245"/>
    </row>
    <row r="60202" spans="6:6" ht="12" customHeight="1" x14ac:dyDescent="0.25">
      <c r="F60202" s="245"/>
    </row>
    <row r="60203" spans="6:6" ht="12" customHeight="1" x14ac:dyDescent="0.25">
      <c r="F60203" s="245"/>
    </row>
    <row r="60204" spans="6:6" ht="12" customHeight="1" x14ac:dyDescent="0.25">
      <c r="F60204" s="245"/>
    </row>
    <row r="60205" spans="6:6" ht="12" customHeight="1" x14ac:dyDescent="0.25">
      <c r="F60205" s="245"/>
    </row>
    <row r="60206" spans="6:6" ht="12" customHeight="1" x14ac:dyDescent="0.25">
      <c r="F60206" s="245"/>
    </row>
    <row r="60207" spans="6:6" ht="12" customHeight="1" x14ac:dyDescent="0.25">
      <c r="F60207" s="245"/>
    </row>
    <row r="60208" spans="6:6" ht="12" customHeight="1" x14ac:dyDescent="0.25">
      <c r="F60208" s="245"/>
    </row>
    <row r="60209" spans="6:6" ht="12" customHeight="1" x14ac:dyDescent="0.25">
      <c r="F60209" s="245"/>
    </row>
    <row r="60210" spans="6:6" ht="12" customHeight="1" x14ac:dyDescent="0.25">
      <c r="F60210" s="245"/>
    </row>
    <row r="60211" spans="6:6" ht="12" customHeight="1" x14ac:dyDescent="0.25">
      <c r="F60211" s="245"/>
    </row>
    <row r="60212" spans="6:6" ht="12" customHeight="1" x14ac:dyDescent="0.25">
      <c r="F60212" s="245"/>
    </row>
    <row r="60213" spans="6:6" ht="12" customHeight="1" x14ac:dyDescent="0.25">
      <c r="F60213" s="245"/>
    </row>
    <row r="60214" spans="6:6" ht="12" customHeight="1" x14ac:dyDescent="0.25">
      <c r="F60214" s="245"/>
    </row>
    <row r="60215" spans="6:6" ht="12" customHeight="1" x14ac:dyDescent="0.25">
      <c r="F60215" s="245"/>
    </row>
    <row r="60216" spans="6:6" ht="12" customHeight="1" x14ac:dyDescent="0.25">
      <c r="F60216" s="245"/>
    </row>
    <row r="60217" spans="6:6" ht="12" customHeight="1" x14ac:dyDescent="0.25">
      <c r="F60217" s="245"/>
    </row>
    <row r="60218" spans="6:6" ht="12" customHeight="1" x14ac:dyDescent="0.25">
      <c r="F60218" s="245"/>
    </row>
    <row r="60219" spans="6:6" ht="12" customHeight="1" x14ac:dyDescent="0.25">
      <c r="F60219" s="245"/>
    </row>
    <row r="60220" spans="6:6" ht="12" customHeight="1" x14ac:dyDescent="0.25">
      <c r="F60220" s="245"/>
    </row>
    <row r="60221" spans="6:6" ht="12" customHeight="1" x14ac:dyDescent="0.25">
      <c r="F60221" s="245"/>
    </row>
    <row r="60222" spans="6:6" ht="12" customHeight="1" x14ac:dyDescent="0.25">
      <c r="F60222" s="245"/>
    </row>
    <row r="60223" spans="6:6" ht="12" customHeight="1" x14ac:dyDescent="0.25">
      <c r="F60223" s="245"/>
    </row>
    <row r="60224" spans="6:6" ht="12" customHeight="1" x14ac:dyDescent="0.25">
      <c r="F60224" s="245"/>
    </row>
    <row r="60225" spans="6:6" ht="12" customHeight="1" x14ac:dyDescent="0.25">
      <c r="F60225" s="245"/>
    </row>
    <row r="60226" spans="6:6" ht="12" customHeight="1" x14ac:dyDescent="0.25">
      <c r="F60226" s="245"/>
    </row>
    <row r="60227" spans="6:6" ht="12" customHeight="1" x14ac:dyDescent="0.25">
      <c r="F60227" s="245"/>
    </row>
    <row r="60228" spans="6:6" ht="12" customHeight="1" x14ac:dyDescent="0.25">
      <c r="F60228" s="245"/>
    </row>
    <row r="60229" spans="6:6" ht="12" customHeight="1" x14ac:dyDescent="0.25">
      <c r="F60229" s="245"/>
    </row>
    <row r="60230" spans="6:6" ht="12" customHeight="1" x14ac:dyDescent="0.25">
      <c r="F60230" s="245"/>
    </row>
    <row r="60231" spans="6:6" ht="12" customHeight="1" x14ac:dyDescent="0.25">
      <c r="F60231" s="245"/>
    </row>
    <row r="60232" spans="6:6" ht="12" customHeight="1" x14ac:dyDescent="0.25">
      <c r="F60232" s="245"/>
    </row>
    <row r="60233" spans="6:6" ht="12" customHeight="1" x14ac:dyDescent="0.25">
      <c r="F60233" s="245"/>
    </row>
    <row r="60234" spans="6:6" ht="12" customHeight="1" x14ac:dyDescent="0.25">
      <c r="F60234" s="245"/>
    </row>
    <row r="60235" spans="6:6" ht="12" customHeight="1" x14ac:dyDescent="0.25">
      <c r="F60235" s="245"/>
    </row>
    <row r="60236" spans="6:6" ht="12" customHeight="1" x14ac:dyDescent="0.25">
      <c r="F60236" s="245"/>
    </row>
    <row r="60237" spans="6:6" ht="12" customHeight="1" x14ac:dyDescent="0.25">
      <c r="F60237" s="245"/>
    </row>
    <row r="60238" spans="6:6" ht="12" customHeight="1" x14ac:dyDescent="0.25">
      <c r="F60238" s="245"/>
    </row>
    <row r="60239" spans="6:6" ht="12" customHeight="1" x14ac:dyDescent="0.25">
      <c r="F60239" s="245"/>
    </row>
    <row r="60240" spans="6:6" ht="12" customHeight="1" x14ac:dyDescent="0.25">
      <c r="F60240" s="245"/>
    </row>
    <row r="60241" spans="6:6" ht="12" customHeight="1" x14ac:dyDescent="0.25">
      <c r="F60241" s="245"/>
    </row>
    <row r="60242" spans="6:6" ht="12" customHeight="1" x14ac:dyDescent="0.25">
      <c r="F60242" s="245"/>
    </row>
    <row r="60243" spans="6:6" ht="12" customHeight="1" x14ac:dyDescent="0.25">
      <c r="F60243" s="245"/>
    </row>
    <row r="60244" spans="6:6" ht="12" customHeight="1" x14ac:dyDescent="0.25">
      <c r="F60244" s="245"/>
    </row>
    <row r="60245" spans="6:6" ht="12" customHeight="1" x14ac:dyDescent="0.25">
      <c r="F60245" s="245"/>
    </row>
    <row r="60246" spans="6:6" ht="12" customHeight="1" x14ac:dyDescent="0.25">
      <c r="F60246" s="245"/>
    </row>
    <row r="60247" spans="6:6" ht="12" customHeight="1" x14ac:dyDescent="0.25">
      <c r="F60247" s="245"/>
    </row>
    <row r="60248" spans="6:6" ht="12" customHeight="1" x14ac:dyDescent="0.25">
      <c r="F60248" s="245"/>
    </row>
    <row r="60249" spans="6:6" ht="12" customHeight="1" x14ac:dyDescent="0.25">
      <c r="F60249" s="245"/>
    </row>
    <row r="60250" spans="6:6" ht="12" customHeight="1" x14ac:dyDescent="0.25">
      <c r="F60250" s="245"/>
    </row>
    <row r="60251" spans="6:6" ht="12" customHeight="1" x14ac:dyDescent="0.25">
      <c r="F60251" s="245"/>
    </row>
    <row r="60252" spans="6:6" ht="12" customHeight="1" x14ac:dyDescent="0.25">
      <c r="F60252" s="245"/>
    </row>
    <row r="60253" spans="6:6" ht="12" customHeight="1" x14ac:dyDescent="0.25">
      <c r="F60253" s="245"/>
    </row>
    <row r="60254" spans="6:6" ht="12" customHeight="1" x14ac:dyDescent="0.25">
      <c r="F60254" s="245"/>
    </row>
    <row r="60255" spans="6:6" ht="12" customHeight="1" x14ac:dyDescent="0.25">
      <c r="F60255" s="245"/>
    </row>
    <row r="60256" spans="6:6" ht="12" customHeight="1" x14ac:dyDescent="0.25">
      <c r="F60256" s="245"/>
    </row>
    <row r="60257" spans="6:6" ht="12" customHeight="1" x14ac:dyDescent="0.25">
      <c r="F60257" s="245"/>
    </row>
    <row r="60258" spans="6:6" ht="12" customHeight="1" x14ac:dyDescent="0.25">
      <c r="F60258" s="245"/>
    </row>
    <row r="60259" spans="6:6" ht="12" customHeight="1" x14ac:dyDescent="0.25">
      <c r="F60259" s="245"/>
    </row>
    <row r="60260" spans="6:6" ht="12" customHeight="1" x14ac:dyDescent="0.25">
      <c r="F60260" s="245"/>
    </row>
    <row r="60261" spans="6:6" ht="12" customHeight="1" x14ac:dyDescent="0.25">
      <c r="F60261" s="245"/>
    </row>
    <row r="60262" spans="6:6" ht="12" customHeight="1" x14ac:dyDescent="0.25">
      <c r="F60262" s="245"/>
    </row>
    <row r="60263" spans="6:6" ht="12" customHeight="1" x14ac:dyDescent="0.25">
      <c r="F60263" s="245"/>
    </row>
    <row r="60264" spans="6:6" ht="12" customHeight="1" x14ac:dyDescent="0.25">
      <c r="F60264" s="245"/>
    </row>
    <row r="60265" spans="6:6" ht="12" customHeight="1" x14ac:dyDescent="0.25">
      <c r="F60265" s="245"/>
    </row>
    <row r="60266" spans="6:6" ht="12" customHeight="1" x14ac:dyDescent="0.25">
      <c r="F60266" s="245"/>
    </row>
    <row r="60267" spans="6:6" ht="12" customHeight="1" x14ac:dyDescent="0.25">
      <c r="F60267" s="245"/>
    </row>
    <row r="60268" spans="6:6" ht="12" customHeight="1" x14ac:dyDescent="0.25">
      <c r="F60268" s="245"/>
    </row>
    <row r="60269" spans="6:6" ht="12" customHeight="1" x14ac:dyDescent="0.25">
      <c r="F60269" s="245"/>
    </row>
    <row r="60270" spans="6:6" ht="12" customHeight="1" x14ac:dyDescent="0.25">
      <c r="F60270" s="245"/>
    </row>
    <row r="60271" spans="6:6" ht="12" customHeight="1" x14ac:dyDescent="0.25">
      <c r="F60271" s="245"/>
    </row>
    <row r="60272" spans="6:6" ht="12" customHeight="1" x14ac:dyDescent="0.25">
      <c r="F60272" s="245"/>
    </row>
    <row r="60273" spans="6:6" ht="12" customHeight="1" x14ac:dyDescent="0.25">
      <c r="F60273" s="245"/>
    </row>
    <row r="60274" spans="6:6" ht="12" customHeight="1" x14ac:dyDescent="0.25">
      <c r="F60274" s="245"/>
    </row>
    <row r="60275" spans="6:6" ht="12" customHeight="1" x14ac:dyDescent="0.25">
      <c r="F60275" s="245"/>
    </row>
    <row r="60276" spans="6:6" ht="12" customHeight="1" x14ac:dyDescent="0.25">
      <c r="F60276" s="245"/>
    </row>
    <row r="60277" spans="6:6" ht="12" customHeight="1" x14ac:dyDescent="0.25">
      <c r="F60277" s="245"/>
    </row>
    <row r="60278" spans="6:6" ht="12" customHeight="1" x14ac:dyDescent="0.25">
      <c r="F60278" s="245"/>
    </row>
    <row r="60279" spans="6:6" ht="12" customHeight="1" x14ac:dyDescent="0.25">
      <c r="F60279" s="245"/>
    </row>
    <row r="60280" spans="6:6" ht="12" customHeight="1" x14ac:dyDescent="0.25">
      <c r="F60280" s="245"/>
    </row>
    <row r="60281" spans="6:6" ht="12" customHeight="1" x14ac:dyDescent="0.25">
      <c r="F60281" s="245"/>
    </row>
    <row r="60282" spans="6:6" ht="12" customHeight="1" x14ac:dyDescent="0.25">
      <c r="F60282" s="245"/>
    </row>
    <row r="60283" spans="6:6" ht="12" customHeight="1" x14ac:dyDescent="0.25">
      <c r="F60283" s="245"/>
    </row>
    <row r="60284" spans="6:6" ht="12" customHeight="1" x14ac:dyDescent="0.25">
      <c r="F60284" s="245"/>
    </row>
    <row r="60285" spans="6:6" ht="12" customHeight="1" x14ac:dyDescent="0.25">
      <c r="F60285" s="245"/>
    </row>
    <row r="60286" spans="6:6" ht="12" customHeight="1" x14ac:dyDescent="0.25">
      <c r="F60286" s="245"/>
    </row>
    <row r="60287" spans="6:6" ht="12" customHeight="1" x14ac:dyDescent="0.25">
      <c r="F60287" s="245"/>
    </row>
    <row r="60288" spans="6:6" ht="12" customHeight="1" x14ac:dyDescent="0.25">
      <c r="F60288" s="245"/>
    </row>
    <row r="60289" spans="6:6" ht="12" customHeight="1" x14ac:dyDescent="0.25">
      <c r="F60289" s="245"/>
    </row>
    <row r="60290" spans="6:6" ht="12" customHeight="1" x14ac:dyDescent="0.25">
      <c r="F60290" s="245"/>
    </row>
    <row r="60291" spans="6:6" ht="12" customHeight="1" x14ac:dyDescent="0.25">
      <c r="F60291" s="245"/>
    </row>
    <row r="60292" spans="6:6" ht="12" customHeight="1" x14ac:dyDescent="0.25">
      <c r="F60292" s="245"/>
    </row>
    <row r="60293" spans="6:6" ht="12" customHeight="1" x14ac:dyDescent="0.25">
      <c r="F60293" s="245"/>
    </row>
    <row r="60294" spans="6:6" ht="12" customHeight="1" x14ac:dyDescent="0.25">
      <c r="F60294" s="245"/>
    </row>
    <row r="60295" spans="6:6" ht="12" customHeight="1" x14ac:dyDescent="0.25">
      <c r="F60295" s="245"/>
    </row>
    <row r="60296" spans="6:6" ht="12" customHeight="1" x14ac:dyDescent="0.25">
      <c r="F60296" s="245"/>
    </row>
    <row r="60297" spans="6:6" ht="12" customHeight="1" x14ac:dyDescent="0.25">
      <c r="F60297" s="245"/>
    </row>
    <row r="60298" spans="6:6" ht="12" customHeight="1" x14ac:dyDescent="0.25">
      <c r="F60298" s="245"/>
    </row>
    <row r="60299" spans="6:6" ht="12" customHeight="1" x14ac:dyDescent="0.25">
      <c r="F60299" s="245"/>
    </row>
    <row r="60300" spans="6:6" ht="12" customHeight="1" x14ac:dyDescent="0.25">
      <c r="F60300" s="245"/>
    </row>
    <row r="60301" spans="6:6" ht="12" customHeight="1" x14ac:dyDescent="0.25">
      <c r="F60301" s="245"/>
    </row>
    <row r="60302" spans="6:6" ht="12" customHeight="1" x14ac:dyDescent="0.25">
      <c r="F60302" s="245"/>
    </row>
    <row r="60303" spans="6:6" ht="12" customHeight="1" x14ac:dyDescent="0.25">
      <c r="F60303" s="245"/>
    </row>
    <row r="60304" spans="6:6" ht="12" customHeight="1" x14ac:dyDescent="0.25">
      <c r="F60304" s="245"/>
    </row>
    <row r="60305" spans="6:6" ht="12" customHeight="1" x14ac:dyDescent="0.25">
      <c r="F60305" s="245"/>
    </row>
    <row r="60306" spans="6:6" ht="12" customHeight="1" x14ac:dyDescent="0.25">
      <c r="F60306" s="245"/>
    </row>
    <row r="60307" spans="6:6" ht="12" customHeight="1" x14ac:dyDescent="0.25">
      <c r="F60307" s="245"/>
    </row>
    <row r="60308" spans="6:6" ht="12" customHeight="1" x14ac:dyDescent="0.25">
      <c r="F60308" s="245"/>
    </row>
    <row r="60309" spans="6:6" ht="12" customHeight="1" x14ac:dyDescent="0.25">
      <c r="F60309" s="245"/>
    </row>
    <row r="60310" spans="6:6" ht="12" customHeight="1" x14ac:dyDescent="0.25">
      <c r="F60310" s="245"/>
    </row>
    <row r="60311" spans="6:6" ht="12" customHeight="1" x14ac:dyDescent="0.25">
      <c r="F60311" s="245"/>
    </row>
    <row r="60312" spans="6:6" ht="12" customHeight="1" x14ac:dyDescent="0.25">
      <c r="F60312" s="245"/>
    </row>
    <row r="60313" spans="6:6" ht="12" customHeight="1" x14ac:dyDescent="0.25">
      <c r="F60313" s="245"/>
    </row>
    <row r="60314" spans="6:6" ht="12" customHeight="1" x14ac:dyDescent="0.25">
      <c r="F60314" s="245"/>
    </row>
    <row r="60315" spans="6:6" ht="12" customHeight="1" x14ac:dyDescent="0.25">
      <c r="F60315" s="245"/>
    </row>
    <row r="60316" spans="6:6" ht="12" customHeight="1" x14ac:dyDescent="0.25">
      <c r="F60316" s="245"/>
    </row>
    <row r="60317" spans="6:6" ht="12" customHeight="1" x14ac:dyDescent="0.25">
      <c r="F60317" s="245"/>
    </row>
    <row r="60318" spans="6:6" ht="12" customHeight="1" x14ac:dyDescent="0.25">
      <c r="F60318" s="245"/>
    </row>
    <row r="60319" spans="6:6" ht="12" customHeight="1" x14ac:dyDescent="0.25">
      <c r="F60319" s="245"/>
    </row>
    <row r="60320" spans="6:6" ht="12" customHeight="1" x14ac:dyDescent="0.25">
      <c r="F60320" s="245"/>
    </row>
    <row r="60321" spans="6:6" ht="12" customHeight="1" x14ac:dyDescent="0.25">
      <c r="F60321" s="245"/>
    </row>
    <row r="60322" spans="6:6" ht="12" customHeight="1" x14ac:dyDescent="0.25">
      <c r="F60322" s="245"/>
    </row>
    <row r="60323" spans="6:6" ht="12" customHeight="1" x14ac:dyDescent="0.25">
      <c r="F60323" s="245"/>
    </row>
    <row r="60324" spans="6:6" ht="12" customHeight="1" x14ac:dyDescent="0.25">
      <c r="F60324" s="245"/>
    </row>
    <row r="60325" spans="6:6" ht="12" customHeight="1" x14ac:dyDescent="0.25">
      <c r="F60325" s="245"/>
    </row>
    <row r="60326" spans="6:6" ht="12" customHeight="1" x14ac:dyDescent="0.25">
      <c r="F60326" s="245"/>
    </row>
    <row r="60327" spans="6:6" ht="12" customHeight="1" x14ac:dyDescent="0.25">
      <c r="F60327" s="245"/>
    </row>
    <row r="60328" spans="6:6" ht="12" customHeight="1" x14ac:dyDescent="0.25">
      <c r="F60328" s="245"/>
    </row>
    <row r="60329" spans="6:6" ht="12" customHeight="1" x14ac:dyDescent="0.25">
      <c r="F60329" s="245"/>
    </row>
    <row r="60330" spans="6:6" ht="12" customHeight="1" x14ac:dyDescent="0.25">
      <c r="F60330" s="245"/>
    </row>
    <row r="60331" spans="6:6" ht="12" customHeight="1" x14ac:dyDescent="0.25">
      <c r="F60331" s="245"/>
    </row>
    <row r="60332" spans="6:6" ht="12" customHeight="1" x14ac:dyDescent="0.25">
      <c r="F60332" s="245"/>
    </row>
    <row r="60333" spans="6:6" ht="12" customHeight="1" x14ac:dyDescent="0.25">
      <c r="F60333" s="245"/>
    </row>
    <row r="60334" spans="6:6" ht="12" customHeight="1" x14ac:dyDescent="0.25">
      <c r="F60334" s="245"/>
    </row>
    <row r="60335" spans="6:6" ht="12" customHeight="1" x14ac:dyDescent="0.25">
      <c r="F60335" s="245"/>
    </row>
    <row r="60336" spans="6:6" ht="12" customHeight="1" x14ac:dyDescent="0.25">
      <c r="F60336" s="245"/>
    </row>
    <row r="60337" spans="6:6" ht="12" customHeight="1" x14ac:dyDescent="0.25">
      <c r="F60337" s="245"/>
    </row>
    <row r="60338" spans="6:6" ht="12" customHeight="1" x14ac:dyDescent="0.25">
      <c r="F60338" s="245"/>
    </row>
    <row r="60339" spans="6:6" ht="12" customHeight="1" x14ac:dyDescent="0.25">
      <c r="F60339" s="245"/>
    </row>
    <row r="60340" spans="6:6" ht="12" customHeight="1" x14ac:dyDescent="0.25">
      <c r="F60340" s="245"/>
    </row>
    <row r="60341" spans="6:6" ht="12" customHeight="1" x14ac:dyDescent="0.25">
      <c r="F60341" s="245"/>
    </row>
    <row r="60342" spans="6:6" ht="12" customHeight="1" x14ac:dyDescent="0.25">
      <c r="F60342" s="245"/>
    </row>
    <row r="60343" spans="6:6" ht="12" customHeight="1" x14ac:dyDescent="0.25">
      <c r="F60343" s="245"/>
    </row>
    <row r="60344" spans="6:6" ht="12" customHeight="1" x14ac:dyDescent="0.25">
      <c r="F60344" s="245"/>
    </row>
    <row r="60345" spans="6:6" ht="12" customHeight="1" x14ac:dyDescent="0.25">
      <c r="F60345" s="245"/>
    </row>
    <row r="60346" spans="6:6" ht="12" customHeight="1" x14ac:dyDescent="0.25">
      <c r="F60346" s="245"/>
    </row>
    <row r="60347" spans="6:6" ht="12" customHeight="1" x14ac:dyDescent="0.25">
      <c r="F60347" s="245"/>
    </row>
    <row r="60348" spans="6:6" ht="12" customHeight="1" x14ac:dyDescent="0.25">
      <c r="F60348" s="245"/>
    </row>
    <row r="60349" spans="6:6" ht="12" customHeight="1" x14ac:dyDescent="0.25">
      <c r="F60349" s="245"/>
    </row>
    <row r="60350" spans="6:6" ht="12" customHeight="1" x14ac:dyDescent="0.25">
      <c r="F60350" s="245"/>
    </row>
    <row r="60351" spans="6:6" ht="12" customHeight="1" x14ac:dyDescent="0.25">
      <c r="F60351" s="245"/>
    </row>
    <row r="60352" spans="6:6" ht="12" customHeight="1" x14ac:dyDescent="0.25">
      <c r="F60352" s="245"/>
    </row>
    <row r="60353" spans="6:6" ht="12" customHeight="1" x14ac:dyDescent="0.25">
      <c r="F60353" s="245"/>
    </row>
    <row r="60354" spans="6:6" ht="12" customHeight="1" x14ac:dyDescent="0.25">
      <c r="F60354" s="245"/>
    </row>
    <row r="60355" spans="6:6" ht="12" customHeight="1" x14ac:dyDescent="0.25">
      <c r="F60355" s="245"/>
    </row>
    <row r="60356" spans="6:6" ht="12" customHeight="1" x14ac:dyDescent="0.25">
      <c r="F60356" s="245"/>
    </row>
    <row r="60357" spans="6:6" ht="12" customHeight="1" x14ac:dyDescent="0.25">
      <c r="F60357" s="245"/>
    </row>
    <row r="60358" spans="6:6" ht="12" customHeight="1" x14ac:dyDescent="0.25">
      <c r="F60358" s="245"/>
    </row>
    <row r="60359" spans="6:6" ht="12" customHeight="1" x14ac:dyDescent="0.25">
      <c r="F60359" s="245"/>
    </row>
    <row r="60360" spans="6:6" ht="12" customHeight="1" x14ac:dyDescent="0.25">
      <c r="F60360" s="245"/>
    </row>
    <row r="60361" spans="6:6" ht="12" customHeight="1" x14ac:dyDescent="0.25">
      <c r="F60361" s="245"/>
    </row>
    <row r="60362" spans="6:6" ht="12" customHeight="1" x14ac:dyDescent="0.25">
      <c r="F60362" s="245"/>
    </row>
    <row r="60363" spans="6:6" ht="12" customHeight="1" x14ac:dyDescent="0.25">
      <c r="F60363" s="245"/>
    </row>
    <row r="60364" spans="6:6" ht="12" customHeight="1" x14ac:dyDescent="0.25">
      <c r="F60364" s="245"/>
    </row>
    <row r="60365" spans="6:6" ht="12" customHeight="1" x14ac:dyDescent="0.25">
      <c r="F60365" s="245"/>
    </row>
    <row r="60366" spans="6:6" ht="12" customHeight="1" x14ac:dyDescent="0.25">
      <c r="F60366" s="245"/>
    </row>
    <row r="60367" spans="6:6" ht="12" customHeight="1" x14ac:dyDescent="0.25">
      <c r="F60367" s="245"/>
    </row>
    <row r="60368" spans="6:6" ht="12" customHeight="1" x14ac:dyDescent="0.25">
      <c r="F60368" s="245"/>
    </row>
    <row r="60369" spans="6:6" ht="12" customHeight="1" x14ac:dyDescent="0.25">
      <c r="F60369" s="245"/>
    </row>
    <row r="60370" spans="6:6" ht="12" customHeight="1" x14ac:dyDescent="0.25">
      <c r="F60370" s="245"/>
    </row>
    <row r="60371" spans="6:6" ht="12" customHeight="1" x14ac:dyDescent="0.25">
      <c r="F60371" s="245"/>
    </row>
    <row r="60372" spans="6:6" ht="12" customHeight="1" x14ac:dyDescent="0.25">
      <c r="F60372" s="245"/>
    </row>
    <row r="60373" spans="6:6" ht="12" customHeight="1" x14ac:dyDescent="0.25">
      <c r="F60373" s="245"/>
    </row>
    <row r="60374" spans="6:6" ht="12" customHeight="1" x14ac:dyDescent="0.25">
      <c r="F60374" s="245"/>
    </row>
    <row r="60375" spans="6:6" ht="12" customHeight="1" x14ac:dyDescent="0.25">
      <c r="F60375" s="245"/>
    </row>
    <row r="60376" spans="6:6" ht="12" customHeight="1" x14ac:dyDescent="0.25">
      <c r="F60376" s="245"/>
    </row>
    <row r="60377" spans="6:6" ht="12" customHeight="1" x14ac:dyDescent="0.25">
      <c r="F60377" s="245"/>
    </row>
    <row r="60378" spans="6:6" ht="12" customHeight="1" x14ac:dyDescent="0.25">
      <c r="F60378" s="245"/>
    </row>
    <row r="60379" spans="6:6" ht="12" customHeight="1" x14ac:dyDescent="0.25">
      <c r="F60379" s="245"/>
    </row>
    <row r="60380" spans="6:6" ht="12" customHeight="1" x14ac:dyDescent="0.25">
      <c r="F60380" s="245"/>
    </row>
    <row r="60381" spans="6:6" ht="12" customHeight="1" x14ac:dyDescent="0.25">
      <c r="F60381" s="245"/>
    </row>
    <row r="60382" spans="6:6" ht="12" customHeight="1" x14ac:dyDescent="0.25">
      <c r="F60382" s="245"/>
    </row>
    <row r="60383" spans="6:6" ht="12" customHeight="1" x14ac:dyDescent="0.25">
      <c r="F60383" s="245"/>
    </row>
    <row r="60384" spans="6:6" ht="12" customHeight="1" x14ac:dyDescent="0.25">
      <c r="F60384" s="245"/>
    </row>
    <row r="60385" spans="6:6" ht="12" customHeight="1" x14ac:dyDescent="0.25">
      <c r="F60385" s="245"/>
    </row>
    <row r="60386" spans="6:6" ht="12" customHeight="1" x14ac:dyDescent="0.25">
      <c r="F60386" s="245"/>
    </row>
    <row r="60387" spans="6:6" ht="12" customHeight="1" x14ac:dyDescent="0.25">
      <c r="F60387" s="245"/>
    </row>
    <row r="60388" spans="6:6" ht="12" customHeight="1" x14ac:dyDescent="0.25">
      <c r="F60388" s="245"/>
    </row>
    <row r="60389" spans="6:6" ht="12" customHeight="1" x14ac:dyDescent="0.25">
      <c r="F60389" s="245"/>
    </row>
    <row r="60390" spans="6:6" ht="12" customHeight="1" x14ac:dyDescent="0.25">
      <c r="F60390" s="245"/>
    </row>
    <row r="60391" spans="6:6" ht="12" customHeight="1" x14ac:dyDescent="0.25">
      <c r="F60391" s="245"/>
    </row>
    <row r="60392" spans="6:6" ht="12" customHeight="1" x14ac:dyDescent="0.25">
      <c r="F60392" s="245"/>
    </row>
    <row r="60393" spans="6:6" ht="12" customHeight="1" x14ac:dyDescent="0.25">
      <c r="F60393" s="245"/>
    </row>
    <row r="60394" spans="6:6" ht="12" customHeight="1" x14ac:dyDescent="0.25">
      <c r="F60394" s="245"/>
    </row>
    <row r="60395" spans="6:6" ht="12" customHeight="1" x14ac:dyDescent="0.25">
      <c r="F60395" s="245"/>
    </row>
    <row r="60396" spans="6:6" ht="12" customHeight="1" x14ac:dyDescent="0.25">
      <c r="F60396" s="245"/>
    </row>
    <row r="60397" spans="6:6" ht="12" customHeight="1" x14ac:dyDescent="0.25">
      <c r="F60397" s="245"/>
    </row>
    <row r="60398" spans="6:6" ht="12" customHeight="1" x14ac:dyDescent="0.25">
      <c r="F60398" s="245"/>
    </row>
    <row r="60399" spans="6:6" ht="12" customHeight="1" x14ac:dyDescent="0.25">
      <c r="F60399" s="245"/>
    </row>
    <row r="60400" spans="6:6" ht="12" customHeight="1" x14ac:dyDescent="0.25">
      <c r="F60400" s="245"/>
    </row>
    <row r="60401" spans="6:6" ht="12" customHeight="1" x14ac:dyDescent="0.25">
      <c r="F60401" s="245"/>
    </row>
    <row r="60402" spans="6:6" ht="12" customHeight="1" x14ac:dyDescent="0.25">
      <c r="F60402" s="245"/>
    </row>
    <row r="60403" spans="6:6" ht="12" customHeight="1" x14ac:dyDescent="0.25">
      <c r="F60403" s="245"/>
    </row>
    <row r="60404" spans="6:6" ht="12" customHeight="1" x14ac:dyDescent="0.25">
      <c r="F60404" s="245"/>
    </row>
    <row r="60405" spans="6:6" ht="12" customHeight="1" x14ac:dyDescent="0.25">
      <c r="F60405" s="245"/>
    </row>
    <row r="60406" spans="6:6" ht="12" customHeight="1" x14ac:dyDescent="0.25">
      <c r="F60406" s="245"/>
    </row>
    <row r="60407" spans="6:6" ht="12" customHeight="1" x14ac:dyDescent="0.25">
      <c r="F60407" s="245"/>
    </row>
    <row r="60408" spans="6:6" ht="12" customHeight="1" x14ac:dyDescent="0.25">
      <c r="F60408" s="245"/>
    </row>
    <row r="60409" spans="6:6" ht="12" customHeight="1" x14ac:dyDescent="0.25">
      <c r="F60409" s="245"/>
    </row>
    <row r="60410" spans="6:6" ht="12" customHeight="1" x14ac:dyDescent="0.25">
      <c r="F60410" s="245"/>
    </row>
    <row r="60411" spans="6:6" ht="12" customHeight="1" x14ac:dyDescent="0.25">
      <c r="F60411" s="245"/>
    </row>
    <row r="60412" spans="6:6" ht="12" customHeight="1" x14ac:dyDescent="0.25">
      <c r="F60412" s="245"/>
    </row>
    <row r="60413" spans="6:6" ht="12" customHeight="1" x14ac:dyDescent="0.25">
      <c r="F60413" s="245"/>
    </row>
    <row r="60414" spans="6:6" ht="12" customHeight="1" x14ac:dyDescent="0.25">
      <c r="F60414" s="245"/>
    </row>
    <row r="60415" spans="6:6" ht="12" customHeight="1" x14ac:dyDescent="0.25">
      <c r="F60415" s="245"/>
    </row>
    <row r="60416" spans="6:6" ht="12" customHeight="1" x14ac:dyDescent="0.25">
      <c r="F60416" s="245"/>
    </row>
    <row r="60417" spans="6:6" ht="12" customHeight="1" x14ac:dyDescent="0.25">
      <c r="F60417" s="245"/>
    </row>
    <row r="60418" spans="6:6" ht="12" customHeight="1" x14ac:dyDescent="0.25">
      <c r="F60418" s="245"/>
    </row>
    <row r="60419" spans="6:6" ht="12" customHeight="1" x14ac:dyDescent="0.25">
      <c r="F60419" s="245"/>
    </row>
    <row r="60420" spans="6:6" ht="12" customHeight="1" x14ac:dyDescent="0.25">
      <c r="F60420" s="245"/>
    </row>
    <row r="60421" spans="6:6" ht="12" customHeight="1" x14ac:dyDescent="0.25">
      <c r="F60421" s="245"/>
    </row>
    <row r="60422" spans="6:6" ht="12" customHeight="1" x14ac:dyDescent="0.25">
      <c r="F60422" s="245"/>
    </row>
    <row r="60423" spans="6:6" ht="12" customHeight="1" x14ac:dyDescent="0.25">
      <c r="F60423" s="245"/>
    </row>
    <row r="60424" spans="6:6" ht="12" customHeight="1" x14ac:dyDescent="0.25">
      <c r="F60424" s="245"/>
    </row>
    <row r="60425" spans="6:6" ht="12" customHeight="1" x14ac:dyDescent="0.25">
      <c r="F60425" s="245"/>
    </row>
    <row r="60426" spans="6:6" ht="12" customHeight="1" x14ac:dyDescent="0.25">
      <c r="F60426" s="245"/>
    </row>
    <row r="60427" spans="6:6" ht="12" customHeight="1" x14ac:dyDescent="0.25">
      <c r="F60427" s="245"/>
    </row>
    <row r="60428" spans="6:6" ht="12" customHeight="1" x14ac:dyDescent="0.25">
      <c r="F60428" s="245"/>
    </row>
    <row r="60429" spans="6:6" ht="12" customHeight="1" x14ac:dyDescent="0.25">
      <c r="F60429" s="245"/>
    </row>
    <row r="60430" spans="6:6" ht="12" customHeight="1" x14ac:dyDescent="0.25">
      <c r="F60430" s="245"/>
    </row>
    <row r="60431" spans="6:6" ht="12" customHeight="1" x14ac:dyDescent="0.25">
      <c r="F60431" s="245"/>
    </row>
    <row r="60432" spans="6:6" ht="12" customHeight="1" x14ac:dyDescent="0.25">
      <c r="F60432" s="245"/>
    </row>
    <row r="60433" spans="6:6" ht="12" customHeight="1" x14ac:dyDescent="0.25">
      <c r="F60433" s="245"/>
    </row>
    <row r="60434" spans="6:6" ht="12" customHeight="1" x14ac:dyDescent="0.25">
      <c r="F60434" s="245"/>
    </row>
    <row r="60435" spans="6:6" ht="12" customHeight="1" x14ac:dyDescent="0.25">
      <c r="F60435" s="245"/>
    </row>
    <row r="60436" spans="6:6" ht="12" customHeight="1" x14ac:dyDescent="0.25">
      <c r="F60436" s="245"/>
    </row>
    <row r="60437" spans="6:6" ht="12" customHeight="1" x14ac:dyDescent="0.25">
      <c r="F60437" s="245"/>
    </row>
    <row r="60438" spans="6:6" ht="12" customHeight="1" x14ac:dyDescent="0.25">
      <c r="F60438" s="245"/>
    </row>
    <row r="60439" spans="6:6" ht="12" customHeight="1" x14ac:dyDescent="0.25">
      <c r="F60439" s="245"/>
    </row>
    <row r="60440" spans="6:6" ht="12" customHeight="1" x14ac:dyDescent="0.25">
      <c r="F60440" s="245"/>
    </row>
    <row r="60441" spans="6:6" ht="12" customHeight="1" x14ac:dyDescent="0.25">
      <c r="F60441" s="245"/>
    </row>
    <row r="60442" spans="6:6" ht="12" customHeight="1" x14ac:dyDescent="0.25">
      <c r="F60442" s="245"/>
    </row>
    <row r="60443" spans="6:6" ht="12" customHeight="1" x14ac:dyDescent="0.25">
      <c r="F60443" s="245"/>
    </row>
    <row r="60444" spans="6:6" ht="12" customHeight="1" x14ac:dyDescent="0.25">
      <c r="F60444" s="245"/>
    </row>
    <row r="60445" spans="6:6" ht="12" customHeight="1" x14ac:dyDescent="0.25">
      <c r="F60445" s="245"/>
    </row>
    <row r="60446" spans="6:6" ht="12" customHeight="1" x14ac:dyDescent="0.25">
      <c r="F60446" s="245"/>
    </row>
    <row r="60447" spans="6:6" ht="12" customHeight="1" x14ac:dyDescent="0.25">
      <c r="F60447" s="245"/>
    </row>
    <row r="60448" spans="6:6" ht="12" customHeight="1" x14ac:dyDescent="0.25">
      <c r="F60448" s="245"/>
    </row>
    <row r="60449" spans="6:6" ht="12" customHeight="1" x14ac:dyDescent="0.25">
      <c r="F60449" s="245"/>
    </row>
    <row r="60450" spans="6:6" ht="12" customHeight="1" x14ac:dyDescent="0.25">
      <c r="F60450" s="245"/>
    </row>
    <row r="60451" spans="6:6" ht="12" customHeight="1" x14ac:dyDescent="0.25">
      <c r="F60451" s="245"/>
    </row>
    <row r="60452" spans="6:6" ht="12" customHeight="1" x14ac:dyDescent="0.25">
      <c r="F60452" s="245"/>
    </row>
    <row r="60453" spans="6:6" ht="12" customHeight="1" x14ac:dyDescent="0.25">
      <c r="F60453" s="245"/>
    </row>
    <row r="60454" spans="6:6" ht="12" customHeight="1" x14ac:dyDescent="0.25">
      <c r="F60454" s="245"/>
    </row>
    <row r="60455" spans="6:6" ht="12" customHeight="1" x14ac:dyDescent="0.25">
      <c r="F60455" s="245"/>
    </row>
    <row r="60456" spans="6:6" ht="12" customHeight="1" x14ac:dyDescent="0.25">
      <c r="F60456" s="245"/>
    </row>
    <row r="60457" spans="6:6" ht="12" customHeight="1" x14ac:dyDescent="0.25">
      <c r="F60457" s="245"/>
    </row>
    <row r="60458" spans="6:6" ht="12" customHeight="1" x14ac:dyDescent="0.25">
      <c r="F60458" s="245"/>
    </row>
    <row r="60459" spans="6:6" ht="12" customHeight="1" x14ac:dyDescent="0.25">
      <c r="F60459" s="245"/>
    </row>
    <row r="60460" spans="6:6" ht="12" customHeight="1" x14ac:dyDescent="0.25">
      <c r="F60460" s="245"/>
    </row>
    <row r="60461" spans="6:6" ht="12" customHeight="1" x14ac:dyDescent="0.25">
      <c r="F60461" s="245"/>
    </row>
    <row r="60462" spans="6:6" ht="12" customHeight="1" x14ac:dyDescent="0.25">
      <c r="F60462" s="245"/>
    </row>
    <row r="60463" spans="6:6" ht="12" customHeight="1" x14ac:dyDescent="0.25">
      <c r="F60463" s="245"/>
    </row>
    <row r="60464" spans="6:6" ht="12" customHeight="1" x14ac:dyDescent="0.25">
      <c r="F60464" s="245"/>
    </row>
    <row r="60465" spans="6:6" ht="12" customHeight="1" x14ac:dyDescent="0.25">
      <c r="F60465" s="245"/>
    </row>
    <row r="60466" spans="6:6" ht="12" customHeight="1" x14ac:dyDescent="0.25">
      <c r="F60466" s="245"/>
    </row>
    <row r="60467" spans="6:6" ht="12" customHeight="1" x14ac:dyDescent="0.25">
      <c r="F60467" s="245"/>
    </row>
    <row r="60468" spans="6:6" ht="12" customHeight="1" x14ac:dyDescent="0.25">
      <c r="F60468" s="245"/>
    </row>
    <row r="60469" spans="6:6" ht="12" customHeight="1" x14ac:dyDescent="0.25">
      <c r="F60469" s="245"/>
    </row>
    <row r="60470" spans="6:6" ht="12" customHeight="1" x14ac:dyDescent="0.25">
      <c r="F60470" s="245"/>
    </row>
    <row r="60471" spans="6:6" ht="12" customHeight="1" x14ac:dyDescent="0.25">
      <c r="F60471" s="245"/>
    </row>
    <row r="60472" spans="6:6" ht="12" customHeight="1" x14ac:dyDescent="0.25">
      <c r="F60472" s="245"/>
    </row>
    <row r="60473" spans="6:6" ht="12" customHeight="1" x14ac:dyDescent="0.25">
      <c r="F60473" s="245"/>
    </row>
    <row r="60474" spans="6:6" ht="12" customHeight="1" x14ac:dyDescent="0.25">
      <c r="F60474" s="245"/>
    </row>
    <row r="60475" spans="6:6" ht="12" customHeight="1" x14ac:dyDescent="0.25">
      <c r="F60475" s="245"/>
    </row>
    <row r="60476" spans="6:6" ht="12" customHeight="1" x14ac:dyDescent="0.25">
      <c r="F60476" s="245"/>
    </row>
    <row r="60477" spans="6:6" ht="12" customHeight="1" x14ac:dyDescent="0.25">
      <c r="F60477" s="245"/>
    </row>
    <row r="60478" spans="6:6" ht="12" customHeight="1" x14ac:dyDescent="0.25">
      <c r="F60478" s="245"/>
    </row>
    <row r="60479" spans="6:6" ht="12" customHeight="1" x14ac:dyDescent="0.25">
      <c r="F60479" s="245"/>
    </row>
    <row r="60480" spans="6:6" ht="12" customHeight="1" x14ac:dyDescent="0.25">
      <c r="F60480" s="245"/>
    </row>
    <row r="60481" spans="6:6" ht="12" customHeight="1" x14ac:dyDescent="0.25">
      <c r="F60481" s="245"/>
    </row>
    <row r="60482" spans="6:6" ht="12" customHeight="1" x14ac:dyDescent="0.25">
      <c r="F60482" s="245"/>
    </row>
    <row r="60483" spans="6:6" ht="12" customHeight="1" x14ac:dyDescent="0.25">
      <c r="F60483" s="245"/>
    </row>
    <row r="60484" spans="6:6" ht="12" customHeight="1" x14ac:dyDescent="0.25">
      <c r="F60484" s="245"/>
    </row>
    <row r="60485" spans="6:6" ht="12" customHeight="1" x14ac:dyDescent="0.25">
      <c r="F60485" s="245"/>
    </row>
    <row r="60486" spans="6:6" ht="12" customHeight="1" x14ac:dyDescent="0.25">
      <c r="F60486" s="245"/>
    </row>
    <row r="60487" spans="6:6" ht="12" customHeight="1" x14ac:dyDescent="0.25">
      <c r="F60487" s="245"/>
    </row>
    <row r="60488" spans="6:6" ht="12" customHeight="1" x14ac:dyDescent="0.25">
      <c r="F60488" s="245"/>
    </row>
    <row r="60489" spans="6:6" ht="12" customHeight="1" x14ac:dyDescent="0.25">
      <c r="F60489" s="245"/>
    </row>
    <row r="60490" spans="6:6" ht="12" customHeight="1" x14ac:dyDescent="0.25">
      <c r="F60490" s="245"/>
    </row>
    <row r="60491" spans="6:6" ht="12" customHeight="1" x14ac:dyDescent="0.25">
      <c r="F60491" s="245"/>
    </row>
    <row r="60492" spans="6:6" ht="12" customHeight="1" x14ac:dyDescent="0.25">
      <c r="F60492" s="245"/>
    </row>
    <row r="60493" spans="6:6" ht="12" customHeight="1" x14ac:dyDescent="0.25">
      <c r="F60493" s="245"/>
    </row>
    <row r="60494" spans="6:6" ht="12" customHeight="1" x14ac:dyDescent="0.25">
      <c r="F60494" s="245"/>
    </row>
    <row r="60495" spans="6:6" ht="12" customHeight="1" x14ac:dyDescent="0.25">
      <c r="F60495" s="245"/>
    </row>
    <row r="60496" spans="6:6" ht="12" customHeight="1" x14ac:dyDescent="0.25">
      <c r="F60496" s="245"/>
    </row>
    <row r="60497" spans="6:6" ht="12" customHeight="1" x14ac:dyDescent="0.25">
      <c r="F60497" s="245"/>
    </row>
    <row r="60498" spans="6:6" ht="12" customHeight="1" x14ac:dyDescent="0.25">
      <c r="F60498" s="245"/>
    </row>
    <row r="60499" spans="6:6" ht="12" customHeight="1" x14ac:dyDescent="0.25">
      <c r="F60499" s="245"/>
    </row>
    <row r="60500" spans="6:6" ht="12" customHeight="1" x14ac:dyDescent="0.25">
      <c r="F60500" s="245"/>
    </row>
    <row r="60501" spans="6:6" ht="12" customHeight="1" x14ac:dyDescent="0.25">
      <c r="F60501" s="245"/>
    </row>
    <row r="60502" spans="6:6" ht="12" customHeight="1" x14ac:dyDescent="0.25">
      <c r="F60502" s="245"/>
    </row>
    <row r="60503" spans="6:6" ht="12" customHeight="1" x14ac:dyDescent="0.25">
      <c r="F60503" s="245"/>
    </row>
    <row r="60504" spans="6:6" ht="12" customHeight="1" x14ac:dyDescent="0.25">
      <c r="F60504" s="245"/>
    </row>
    <row r="60505" spans="6:6" ht="12" customHeight="1" x14ac:dyDescent="0.25">
      <c r="F60505" s="245"/>
    </row>
    <row r="60506" spans="6:6" ht="12" customHeight="1" x14ac:dyDescent="0.25">
      <c r="F60506" s="245"/>
    </row>
    <row r="60507" spans="6:6" ht="12" customHeight="1" x14ac:dyDescent="0.25">
      <c r="F60507" s="245"/>
    </row>
    <row r="60508" spans="6:6" ht="12" customHeight="1" x14ac:dyDescent="0.25">
      <c r="F60508" s="245"/>
    </row>
    <row r="60509" spans="6:6" ht="12" customHeight="1" x14ac:dyDescent="0.25">
      <c r="F60509" s="245"/>
    </row>
    <row r="60510" spans="6:6" ht="12" customHeight="1" x14ac:dyDescent="0.25">
      <c r="F60510" s="245"/>
    </row>
    <row r="60511" spans="6:6" ht="12" customHeight="1" x14ac:dyDescent="0.25">
      <c r="F60511" s="245"/>
    </row>
    <row r="60512" spans="6:6" ht="12" customHeight="1" x14ac:dyDescent="0.25">
      <c r="F60512" s="245"/>
    </row>
    <row r="60513" spans="6:6" ht="12" customHeight="1" x14ac:dyDescent="0.25">
      <c r="F60513" s="245"/>
    </row>
    <row r="60514" spans="6:6" ht="12" customHeight="1" x14ac:dyDescent="0.25">
      <c r="F60514" s="245"/>
    </row>
    <row r="60515" spans="6:6" ht="12" customHeight="1" x14ac:dyDescent="0.25">
      <c r="F60515" s="245"/>
    </row>
    <row r="60516" spans="6:6" ht="12" customHeight="1" x14ac:dyDescent="0.25">
      <c r="F60516" s="245"/>
    </row>
    <row r="60517" spans="6:6" ht="12" customHeight="1" x14ac:dyDescent="0.25">
      <c r="F60517" s="245"/>
    </row>
    <row r="60518" spans="6:6" ht="12" customHeight="1" x14ac:dyDescent="0.25">
      <c r="F60518" s="245"/>
    </row>
    <row r="60519" spans="6:6" ht="12" customHeight="1" x14ac:dyDescent="0.25">
      <c r="F60519" s="245"/>
    </row>
    <row r="60520" spans="6:6" ht="12" customHeight="1" x14ac:dyDescent="0.25">
      <c r="F60520" s="245"/>
    </row>
    <row r="60521" spans="6:6" ht="12" customHeight="1" x14ac:dyDescent="0.25">
      <c r="F60521" s="245"/>
    </row>
    <row r="60522" spans="6:6" ht="12" customHeight="1" x14ac:dyDescent="0.25">
      <c r="F60522" s="245"/>
    </row>
    <row r="60523" spans="6:6" ht="12" customHeight="1" x14ac:dyDescent="0.25">
      <c r="F60523" s="245"/>
    </row>
    <row r="60524" spans="6:6" ht="12" customHeight="1" x14ac:dyDescent="0.25">
      <c r="F60524" s="245"/>
    </row>
    <row r="60525" spans="6:6" ht="12" customHeight="1" x14ac:dyDescent="0.25">
      <c r="F60525" s="245"/>
    </row>
    <row r="60526" spans="6:6" ht="12" customHeight="1" x14ac:dyDescent="0.25">
      <c r="F60526" s="245"/>
    </row>
    <row r="60527" spans="6:6" ht="12" customHeight="1" x14ac:dyDescent="0.25">
      <c r="F60527" s="245"/>
    </row>
    <row r="60528" spans="6:6" ht="12" customHeight="1" x14ac:dyDescent="0.25">
      <c r="F60528" s="245"/>
    </row>
    <row r="60529" spans="6:6" ht="12" customHeight="1" x14ac:dyDescent="0.25">
      <c r="F60529" s="245"/>
    </row>
    <row r="60530" spans="6:6" ht="12" customHeight="1" x14ac:dyDescent="0.25">
      <c r="F60530" s="245"/>
    </row>
    <row r="60531" spans="6:6" ht="12" customHeight="1" x14ac:dyDescent="0.25">
      <c r="F60531" s="245"/>
    </row>
    <row r="60532" spans="6:6" ht="12" customHeight="1" x14ac:dyDescent="0.25">
      <c r="F60532" s="245"/>
    </row>
    <row r="60533" spans="6:6" ht="12" customHeight="1" x14ac:dyDescent="0.25">
      <c r="F60533" s="245"/>
    </row>
    <row r="60534" spans="6:6" ht="12" customHeight="1" x14ac:dyDescent="0.25">
      <c r="F60534" s="245"/>
    </row>
    <row r="60535" spans="6:6" ht="12" customHeight="1" x14ac:dyDescent="0.25">
      <c r="F60535" s="245"/>
    </row>
    <row r="60536" spans="6:6" ht="12" customHeight="1" x14ac:dyDescent="0.25">
      <c r="F60536" s="245"/>
    </row>
    <row r="60537" spans="6:6" ht="12" customHeight="1" x14ac:dyDescent="0.25">
      <c r="F60537" s="245"/>
    </row>
    <row r="60538" spans="6:6" ht="12" customHeight="1" x14ac:dyDescent="0.25">
      <c r="F60538" s="245"/>
    </row>
    <row r="60539" spans="6:6" ht="12" customHeight="1" x14ac:dyDescent="0.25">
      <c r="F60539" s="245"/>
    </row>
    <row r="60540" spans="6:6" ht="12" customHeight="1" x14ac:dyDescent="0.25">
      <c r="F60540" s="245"/>
    </row>
    <row r="60541" spans="6:6" ht="12" customHeight="1" x14ac:dyDescent="0.25">
      <c r="F60541" s="245"/>
    </row>
    <row r="60542" spans="6:6" ht="12" customHeight="1" x14ac:dyDescent="0.25">
      <c r="F60542" s="245"/>
    </row>
    <row r="60543" spans="6:6" ht="12" customHeight="1" x14ac:dyDescent="0.25">
      <c r="F60543" s="245"/>
    </row>
    <row r="60544" spans="6:6" ht="12" customHeight="1" x14ac:dyDescent="0.25">
      <c r="F60544" s="245"/>
    </row>
    <row r="60545" spans="6:6" ht="12" customHeight="1" x14ac:dyDescent="0.25">
      <c r="F60545" s="245"/>
    </row>
    <row r="60546" spans="6:6" ht="12" customHeight="1" x14ac:dyDescent="0.25">
      <c r="F60546" s="245"/>
    </row>
    <row r="60547" spans="6:6" ht="12" customHeight="1" x14ac:dyDescent="0.25">
      <c r="F60547" s="245"/>
    </row>
    <row r="60548" spans="6:6" ht="12" customHeight="1" x14ac:dyDescent="0.25">
      <c r="F60548" s="245"/>
    </row>
    <row r="60549" spans="6:6" ht="12" customHeight="1" x14ac:dyDescent="0.25">
      <c r="F60549" s="245"/>
    </row>
    <row r="60550" spans="6:6" ht="12" customHeight="1" x14ac:dyDescent="0.25">
      <c r="F60550" s="245"/>
    </row>
    <row r="60551" spans="6:6" ht="12" customHeight="1" x14ac:dyDescent="0.25">
      <c r="F60551" s="245"/>
    </row>
    <row r="60552" spans="6:6" ht="12" customHeight="1" x14ac:dyDescent="0.25">
      <c r="F60552" s="245"/>
    </row>
    <row r="60553" spans="6:6" ht="12" customHeight="1" x14ac:dyDescent="0.25">
      <c r="F60553" s="245"/>
    </row>
    <row r="60554" spans="6:6" ht="12" customHeight="1" x14ac:dyDescent="0.25">
      <c r="F60554" s="245"/>
    </row>
    <row r="60555" spans="6:6" ht="12" customHeight="1" x14ac:dyDescent="0.25">
      <c r="F60555" s="245"/>
    </row>
    <row r="60556" spans="6:6" ht="12" customHeight="1" x14ac:dyDescent="0.25">
      <c r="F60556" s="245"/>
    </row>
    <row r="60557" spans="6:6" ht="12" customHeight="1" x14ac:dyDescent="0.25">
      <c r="F60557" s="245"/>
    </row>
    <row r="60558" spans="6:6" ht="12" customHeight="1" x14ac:dyDescent="0.25">
      <c r="F60558" s="245"/>
    </row>
    <row r="60559" spans="6:6" ht="12" customHeight="1" x14ac:dyDescent="0.25">
      <c r="F60559" s="245"/>
    </row>
    <row r="60560" spans="6:6" ht="12" customHeight="1" x14ac:dyDescent="0.25">
      <c r="F60560" s="245"/>
    </row>
    <row r="60561" spans="6:6" ht="12" customHeight="1" x14ac:dyDescent="0.25">
      <c r="F60561" s="245"/>
    </row>
    <row r="60562" spans="6:6" ht="12" customHeight="1" x14ac:dyDescent="0.25">
      <c r="F60562" s="245"/>
    </row>
    <row r="60563" spans="6:6" ht="12" customHeight="1" x14ac:dyDescent="0.25">
      <c r="F60563" s="245"/>
    </row>
    <row r="60564" spans="6:6" ht="12" customHeight="1" x14ac:dyDescent="0.25">
      <c r="F60564" s="245"/>
    </row>
    <row r="60565" spans="6:6" ht="12" customHeight="1" x14ac:dyDescent="0.25">
      <c r="F60565" s="245"/>
    </row>
    <row r="60566" spans="6:6" ht="12" customHeight="1" x14ac:dyDescent="0.25">
      <c r="F60566" s="245"/>
    </row>
    <row r="60567" spans="6:6" ht="12" customHeight="1" x14ac:dyDescent="0.25">
      <c r="F60567" s="245"/>
    </row>
    <row r="60568" spans="6:6" ht="12" customHeight="1" x14ac:dyDescent="0.25">
      <c r="F60568" s="245"/>
    </row>
    <row r="60569" spans="6:6" ht="12" customHeight="1" x14ac:dyDescent="0.25">
      <c r="F60569" s="245"/>
    </row>
    <row r="60570" spans="6:6" ht="12" customHeight="1" x14ac:dyDescent="0.25">
      <c r="F60570" s="245"/>
    </row>
    <row r="60571" spans="6:6" ht="12" customHeight="1" x14ac:dyDescent="0.25">
      <c r="F60571" s="245"/>
    </row>
    <row r="60572" spans="6:6" ht="12" customHeight="1" x14ac:dyDescent="0.25">
      <c r="F60572" s="245"/>
    </row>
    <row r="60573" spans="6:6" ht="12" customHeight="1" x14ac:dyDescent="0.25">
      <c r="F60573" s="245"/>
    </row>
    <row r="60574" spans="6:6" ht="12" customHeight="1" x14ac:dyDescent="0.25">
      <c r="F60574" s="245"/>
    </row>
    <row r="60575" spans="6:6" ht="12" customHeight="1" x14ac:dyDescent="0.25">
      <c r="F60575" s="245"/>
    </row>
    <row r="60576" spans="6:6" ht="12" customHeight="1" x14ac:dyDescent="0.25">
      <c r="F60576" s="245"/>
    </row>
    <row r="60577" spans="6:6" ht="12" customHeight="1" x14ac:dyDescent="0.25">
      <c r="F60577" s="245"/>
    </row>
    <row r="60578" spans="6:6" ht="12" customHeight="1" x14ac:dyDescent="0.25">
      <c r="F60578" s="245"/>
    </row>
    <row r="60579" spans="6:6" ht="12" customHeight="1" x14ac:dyDescent="0.25">
      <c r="F60579" s="245"/>
    </row>
    <row r="60580" spans="6:6" ht="12" customHeight="1" x14ac:dyDescent="0.25">
      <c r="F60580" s="245"/>
    </row>
    <row r="60581" spans="6:6" ht="12" customHeight="1" x14ac:dyDescent="0.25">
      <c r="F60581" s="245"/>
    </row>
    <row r="60582" spans="6:6" ht="12" customHeight="1" x14ac:dyDescent="0.25">
      <c r="F60582" s="245"/>
    </row>
    <row r="60583" spans="6:6" ht="12" customHeight="1" x14ac:dyDescent="0.25">
      <c r="F60583" s="245"/>
    </row>
    <row r="60584" spans="6:6" ht="12" customHeight="1" x14ac:dyDescent="0.25">
      <c r="F60584" s="245"/>
    </row>
    <row r="60585" spans="6:6" ht="12" customHeight="1" x14ac:dyDescent="0.25">
      <c r="F60585" s="245"/>
    </row>
    <row r="60586" spans="6:6" ht="12" customHeight="1" x14ac:dyDescent="0.25">
      <c r="F60586" s="245"/>
    </row>
    <row r="60587" spans="6:6" ht="12" customHeight="1" x14ac:dyDescent="0.25">
      <c r="F60587" s="245"/>
    </row>
    <row r="60588" spans="6:6" ht="12" customHeight="1" x14ac:dyDescent="0.25">
      <c r="F60588" s="245"/>
    </row>
    <row r="60589" spans="6:6" ht="12" customHeight="1" x14ac:dyDescent="0.25">
      <c r="F60589" s="245"/>
    </row>
    <row r="60590" spans="6:6" ht="12" customHeight="1" x14ac:dyDescent="0.25">
      <c r="F60590" s="245"/>
    </row>
    <row r="60591" spans="6:6" ht="12" customHeight="1" x14ac:dyDescent="0.25">
      <c r="F60591" s="245"/>
    </row>
    <row r="60592" spans="6:6" ht="12" customHeight="1" x14ac:dyDescent="0.25">
      <c r="F60592" s="245"/>
    </row>
    <row r="60593" spans="6:6" ht="12" customHeight="1" x14ac:dyDescent="0.25">
      <c r="F60593" s="245"/>
    </row>
    <row r="60594" spans="6:6" ht="12" customHeight="1" x14ac:dyDescent="0.25">
      <c r="F60594" s="245"/>
    </row>
    <row r="60595" spans="6:6" ht="12" customHeight="1" x14ac:dyDescent="0.25">
      <c r="F60595" s="245"/>
    </row>
    <row r="60596" spans="6:6" ht="12" customHeight="1" x14ac:dyDescent="0.25">
      <c r="F60596" s="245"/>
    </row>
    <row r="60597" spans="6:6" ht="12" customHeight="1" x14ac:dyDescent="0.25">
      <c r="F60597" s="245"/>
    </row>
    <row r="60598" spans="6:6" ht="12" customHeight="1" x14ac:dyDescent="0.25">
      <c r="F60598" s="245"/>
    </row>
    <row r="60599" spans="6:6" ht="12" customHeight="1" x14ac:dyDescent="0.25">
      <c r="F60599" s="245"/>
    </row>
    <row r="60600" spans="6:6" ht="12" customHeight="1" x14ac:dyDescent="0.25">
      <c r="F60600" s="245"/>
    </row>
    <row r="60601" spans="6:6" ht="12" customHeight="1" x14ac:dyDescent="0.25">
      <c r="F60601" s="245"/>
    </row>
    <row r="60602" spans="6:6" ht="12" customHeight="1" x14ac:dyDescent="0.25">
      <c r="F60602" s="245"/>
    </row>
    <row r="60603" spans="6:6" ht="12" customHeight="1" x14ac:dyDescent="0.25">
      <c r="F60603" s="245"/>
    </row>
    <row r="60604" spans="6:6" ht="12" customHeight="1" x14ac:dyDescent="0.25">
      <c r="F60604" s="245"/>
    </row>
    <row r="60605" spans="6:6" ht="12" customHeight="1" x14ac:dyDescent="0.25">
      <c r="F60605" s="245"/>
    </row>
    <row r="60606" spans="6:6" ht="12" customHeight="1" x14ac:dyDescent="0.25">
      <c r="F60606" s="245"/>
    </row>
    <row r="60607" spans="6:6" ht="12" customHeight="1" x14ac:dyDescent="0.25">
      <c r="F60607" s="245"/>
    </row>
    <row r="60608" spans="6:6" ht="12" customHeight="1" x14ac:dyDescent="0.25">
      <c r="F60608" s="245"/>
    </row>
    <row r="60609" spans="6:6" ht="12" customHeight="1" x14ac:dyDescent="0.25">
      <c r="F60609" s="245"/>
    </row>
    <row r="60610" spans="6:6" ht="12" customHeight="1" x14ac:dyDescent="0.25">
      <c r="F60610" s="245"/>
    </row>
    <row r="60611" spans="6:6" ht="12" customHeight="1" x14ac:dyDescent="0.25">
      <c r="F60611" s="245"/>
    </row>
    <row r="60612" spans="6:6" ht="12" customHeight="1" x14ac:dyDescent="0.25">
      <c r="F60612" s="245"/>
    </row>
    <row r="60613" spans="6:6" ht="12" customHeight="1" x14ac:dyDescent="0.25">
      <c r="F60613" s="245"/>
    </row>
    <row r="60614" spans="6:6" ht="12" customHeight="1" x14ac:dyDescent="0.25">
      <c r="F60614" s="245"/>
    </row>
    <row r="60615" spans="6:6" ht="12" customHeight="1" x14ac:dyDescent="0.25">
      <c r="F60615" s="245"/>
    </row>
    <row r="60616" spans="6:6" ht="12" customHeight="1" x14ac:dyDescent="0.25">
      <c r="F60616" s="245"/>
    </row>
    <row r="60617" spans="6:6" ht="12" customHeight="1" x14ac:dyDescent="0.25">
      <c r="F60617" s="245"/>
    </row>
    <row r="60618" spans="6:6" ht="12" customHeight="1" x14ac:dyDescent="0.25">
      <c r="F60618" s="245"/>
    </row>
    <row r="60619" spans="6:6" ht="12" customHeight="1" x14ac:dyDescent="0.25">
      <c r="F60619" s="245"/>
    </row>
    <row r="60620" spans="6:6" ht="12" customHeight="1" x14ac:dyDescent="0.25">
      <c r="F60620" s="245"/>
    </row>
    <row r="60621" spans="6:6" ht="12" customHeight="1" x14ac:dyDescent="0.25">
      <c r="F60621" s="245"/>
    </row>
    <row r="60622" spans="6:6" ht="12" customHeight="1" x14ac:dyDescent="0.25">
      <c r="F60622" s="245"/>
    </row>
    <row r="60623" spans="6:6" ht="12" customHeight="1" x14ac:dyDescent="0.25">
      <c r="F60623" s="245"/>
    </row>
    <row r="60624" spans="6:6" ht="12" customHeight="1" x14ac:dyDescent="0.25">
      <c r="F60624" s="245"/>
    </row>
    <row r="60625" spans="6:6" ht="12" customHeight="1" x14ac:dyDescent="0.25">
      <c r="F60625" s="245"/>
    </row>
    <row r="60626" spans="6:6" ht="12" customHeight="1" x14ac:dyDescent="0.25">
      <c r="F60626" s="245"/>
    </row>
    <row r="60627" spans="6:6" ht="12" customHeight="1" x14ac:dyDescent="0.25">
      <c r="F60627" s="245"/>
    </row>
    <row r="60628" spans="6:6" ht="12" customHeight="1" x14ac:dyDescent="0.25">
      <c r="F60628" s="245"/>
    </row>
    <row r="60629" spans="6:6" ht="12" customHeight="1" x14ac:dyDescent="0.25">
      <c r="F60629" s="245"/>
    </row>
    <row r="60630" spans="6:6" ht="12" customHeight="1" x14ac:dyDescent="0.25">
      <c r="F60630" s="245"/>
    </row>
    <row r="60631" spans="6:6" ht="12" customHeight="1" x14ac:dyDescent="0.25">
      <c r="F60631" s="245"/>
    </row>
    <row r="60632" spans="6:6" ht="12" customHeight="1" x14ac:dyDescent="0.25">
      <c r="F60632" s="245"/>
    </row>
    <row r="60633" spans="6:6" ht="12" customHeight="1" x14ac:dyDescent="0.25">
      <c r="F60633" s="245"/>
    </row>
    <row r="60634" spans="6:6" ht="12" customHeight="1" x14ac:dyDescent="0.25">
      <c r="F60634" s="245"/>
    </row>
    <row r="60635" spans="6:6" ht="12" customHeight="1" x14ac:dyDescent="0.25">
      <c r="F60635" s="245"/>
    </row>
    <row r="60636" spans="6:6" ht="12" customHeight="1" x14ac:dyDescent="0.25">
      <c r="F60636" s="245"/>
    </row>
    <row r="60637" spans="6:6" ht="12" customHeight="1" x14ac:dyDescent="0.25">
      <c r="F60637" s="245"/>
    </row>
    <row r="60638" spans="6:6" ht="12" customHeight="1" x14ac:dyDescent="0.25">
      <c r="F60638" s="245"/>
    </row>
    <row r="60639" spans="6:6" ht="12" customHeight="1" x14ac:dyDescent="0.25">
      <c r="F60639" s="245"/>
    </row>
    <row r="60640" spans="6:6" ht="12" customHeight="1" x14ac:dyDescent="0.25">
      <c r="F60640" s="245"/>
    </row>
    <row r="60641" spans="6:6" ht="12" customHeight="1" x14ac:dyDescent="0.25">
      <c r="F60641" s="245"/>
    </row>
    <row r="60642" spans="6:6" ht="12" customHeight="1" x14ac:dyDescent="0.25">
      <c r="F60642" s="245"/>
    </row>
    <row r="60643" spans="6:6" ht="12" customHeight="1" x14ac:dyDescent="0.25">
      <c r="F60643" s="245"/>
    </row>
    <row r="60644" spans="6:6" ht="12" customHeight="1" x14ac:dyDescent="0.25">
      <c r="F60644" s="245"/>
    </row>
    <row r="60645" spans="6:6" ht="12" customHeight="1" x14ac:dyDescent="0.25">
      <c r="F60645" s="245"/>
    </row>
    <row r="60646" spans="6:6" ht="12" customHeight="1" x14ac:dyDescent="0.25">
      <c r="F60646" s="245"/>
    </row>
    <row r="60647" spans="6:6" ht="12" customHeight="1" x14ac:dyDescent="0.25">
      <c r="F60647" s="245"/>
    </row>
    <row r="60648" spans="6:6" ht="12" customHeight="1" x14ac:dyDescent="0.25">
      <c r="F60648" s="245"/>
    </row>
    <row r="60649" spans="6:6" ht="12" customHeight="1" x14ac:dyDescent="0.25">
      <c r="F60649" s="245"/>
    </row>
    <row r="60650" spans="6:6" ht="12" customHeight="1" x14ac:dyDescent="0.25">
      <c r="F60650" s="245"/>
    </row>
    <row r="60651" spans="6:6" ht="12" customHeight="1" x14ac:dyDescent="0.25">
      <c r="F60651" s="245"/>
    </row>
    <row r="60652" spans="6:6" ht="12" customHeight="1" x14ac:dyDescent="0.25">
      <c r="F60652" s="245"/>
    </row>
    <row r="60653" spans="6:6" ht="12" customHeight="1" x14ac:dyDescent="0.25">
      <c r="F60653" s="245"/>
    </row>
    <row r="60654" spans="6:6" ht="12" customHeight="1" x14ac:dyDescent="0.25">
      <c r="F60654" s="245"/>
    </row>
    <row r="60655" spans="6:6" ht="12" customHeight="1" x14ac:dyDescent="0.25">
      <c r="F60655" s="245"/>
    </row>
    <row r="60656" spans="6:6" ht="12" customHeight="1" x14ac:dyDescent="0.25">
      <c r="F60656" s="245"/>
    </row>
    <row r="60657" spans="6:6" ht="12" customHeight="1" x14ac:dyDescent="0.25">
      <c r="F60657" s="245"/>
    </row>
    <row r="60658" spans="6:6" ht="12" customHeight="1" x14ac:dyDescent="0.25">
      <c r="F60658" s="245"/>
    </row>
    <row r="60659" spans="6:6" ht="12" customHeight="1" x14ac:dyDescent="0.25">
      <c r="F60659" s="245"/>
    </row>
    <row r="60660" spans="6:6" ht="12" customHeight="1" x14ac:dyDescent="0.25">
      <c r="F60660" s="245"/>
    </row>
    <row r="60661" spans="6:6" ht="12" customHeight="1" x14ac:dyDescent="0.25">
      <c r="F60661" s="245"/>
    </row>
    <row r="60662" spans="6:6" ht="12" customHeight="1" x14ac:dyDescent="0.25">
      <c r="F60662" s="245"/>
    </row>
    <row r="60663" spans="6:6" ht="12" customHeight="1" x14ac:dyDescent="0.25">
      <c r="F60663" s="245"/>
    </row>
    <row r="60664" spans="6:6" ht="12" customHeight="1" x14ac:dyDescent="0.25">
      <c r="F60664" s="245"/>
    </row>
    <row r="60665" spans="6:6" ht="12" customHeight="1" x14ac:dyDescent="0.25">
      <c r="F60665" s="245"/>
    </row>
    <row r="60666" spans="6:6" ht="12" customHeight="1" x14ac:dyDescent="0.25">
      <c r="F60666" s="245"/>
    </row>
    <row r="60667" spans="6:6" ht="12" customHeight="1" x14ac:dyDescent="0.25">
      <c r="F60667" s="245"/>
    </row>
    <row r="60668" spans="6:6" ht="12" customHeight="1" x14ac:dyDescent="0.25">
      <c r="F60668" s="245"/>
    </row>
    <row r="60669" spans="6:6" ht="12" customHeight="1" x14ac:dyDescent="0.25">
      <c r="F60669" s="245"/>
    </row>
    <row r="60670" spans="6:6" ht="12" customHeight="1" x14ac:dyDescent="0.25">
      <c r="F60670" s="245"/>
    </row>
    <row r="60671" spans="6:6" ht="12" customHeight="1" x14ac:dyDescent="0.25">
      <c r="F60671" s="245"/>
    </row>
    <row r="60672" spans="6:6" ht="12" customHeight="1" x14ac:dyDescent="0.25">
      <c r="F60672" s="245"/>
    </row>
    <row r="60673" spans="6:6" ht="12" customHeight="1" x14ac:dyDescent="0.25">
      <c r="F60673" s="245"/>
    </row>
    <row r="60674" spans="6:6" ht="12" customHeight="1" x14ac:dyDescent="0.25">
      <c r="F60674" s="245"/>
    </row>
    <row r="60675" spans="6:6" ht="12" customHeight="1" x14ac:dyDescent="0.25">
      <c r="F60675" s="245"/>
    </row>
    <row r="60676" spans="6:6" ht="12" customHeight="1" x14ac:dyDescent="0.25">
      <c r="F60676" s="245"/>
    </row>
    <row r="60677" spans="6:6" ht="12" customHeight="1" x14ac:dyDescent="0.25">
      <c r="F60677" s="245"/>
    </row>
    <row r="60678" spans="6:6" ht="12" customHeight="1" x14ac:dyDescent="0.25">
      <c r="F60678" s="245"/>
    </row>
    <row r="60679" spans="6:6" ht="12" customHeight="1" x14ac:dyDescent="0.25">
      <c r="F60679" s="245"/>
    </row>
    <row r="60680" spans="6:6" ht="12" customHeight="1" x14ac:dyDescent="0.25">
      <c r="F60680" s="245"/>
    </row>
    <row r="60681" spans="6:6" ht="12" customHeight="1" x14ac:dyDescent="0.25">
      <c r="F60681" s="245"/>
    </row>
    <row r="60682" spans="6:6" ht="12" customHeight="1" x14ac:dyDescent="0.25">
      <c r="F60682" s="245"/>
    </row>
    <row r="60683" spans="6:6" ht="12" customHeight="1" x14ac:dyDescent="0.25">
      <c r="F60683" s="245"/>
    </row>
    <row r="60684" spans="6:6" ht="12" customHeight="1" x14ac:dyDescent="0.25">
      <c r="F60684" s="245"/>
    </row>
    <row r="60685" spans="6:6" ht="12" customHeight="1" x14ac:dyDescent="0.25">
      <c r="F60685" s="245"/>
    </row>
    <row r="60686" spans="6:6" ht="12" customHeight="1" x14ac:dyDescent="0.25">
      <c r="F60686" s="245"/>
    </row>
    <row r="60687" spans="6:6" ht="12" customHeight="1" x14ac:dyDescent="0.25">
      <c r="F60687" s="245"/>
    </row>
    <row r="60688" spans="6:6" ht="12" customHeight="1" x14ac:dyDescent="0.25">
      <c r="F60688" s="245"/>
    </row>
    <row r="60689" spans="6:6" ht="12" customHeight="1" x14ac:dyDescent="0.25">
      <c r="F60689" s="245"/>
    </row>
    <row r="60690" spans="6:6" ht="12" customHeight="1" x14ac:dyDescent="0.25">
      <c r="F60690" s="245"/>
    </row>
    <row r="60691" spans="6:6" ht="12" customHeight="1" x14ac:dyDescent="0.25">
      <c r="F60691" s="245"/>
    </row>
    <row r="60692" spans="6:6" ht="12" customHeight="1" x14ac:dyDescent="0.25">
      <c r="F60692" s="245"/>
    </row>
    <row r="60693" spans="6:6" ht="12" customHeight="1" x14ac:dyDescent="0.25">
      <c r="F60693" s="245"/>
    </row>
    <row r="60694" spans="6:6" ht="12" customHeight="1" x14ac:dyDescent="0.25">
      <c r="F60694" s="245"/>
    </row>
    <row r="60695" spans="6:6" ht="12" customHeight="1" x14ac:dyDescent="0.25">
      <c r="F60695" s="245"/>
    </row>
    <row r="60696" spans="6:6" ht="12" customHeight="1" x14ac:dyDescent="0.25">
      <c r="F60696" s="245"/>
    </row>
    <row r="60697" spans="6:6" ht="12" customHeight="1" x14ac:dyDescent="0.25">
      <c r="F60697" s="245"/>
    </row>
    <row r="60698" spans="6:6" ht="12" customHeight="1" x14ac:dyDescent="0.25">
      <c r="F60698" s="245"/>
    </row>
    <row r="60699" spans="6:6" ht="12" customHeight="1" x14ac:dyDescent="0.25">
      <c r="F60699" s="245"/>
    </row>
    <row r="60700" spans="6:6" ht="12" customHeight="1" x14ac:dyDescent="0.25">
      <c r="F60700" s="245"/>
    </row>
    <row r="60701" spans="6:6" ht="12" customHeight="1" x14ac:dyDescent="0.25">
      <c r="F60701" s="245"/>
    </row>
    <row r="60702" spans="6:6" ht="12" customHeight="1" x14ac:dyDescent="0.25">
      <c r="F60702" s="245"/>
    </row>
    <row r="60703" spans="6:6" ht="12" customHeight="1" x14ac:dyDescent="0.25">
      <c r="F60703" s="245"/>
    </row>
    <row r="60704" spans="6:6" ht="12" customHeight="1" x14ac:dyDescent="0.25">
      <c r="F60704" s="245"/>
    </row>
    <row r="60705" spans="6:6" ht="12" customHeight="1" x14ac:dyDescent="0.25">
      <c r="F60705" s="245"/>
    </row>
    <row r="60706" spans="6:6" ht="12" customHeight="1" x14ac:dyDescent="0.25">
      <c r="F60706" s="245"/>
    </row>
    <row r="60707" spans="6:6" ht="12" customHeight="1" x14ac:dyDescent="0.25">
      <c r="F60707" s="245"/>
    </row>
    <row r="60708" spans="6:6" ht="12" customHeight="1" x14ac:dyDescent="0.25">
      <c r="F60708" s="245"/>
    </row>
    <row r="60709" spans="6:6" ht="12" customHeight="1" x14ac:dyDescent="0.25">
      <c r="F60709" s="245"/>
    </row>
    <row r="60710" spans="6:6" ht="12" customHeight="1" x14ac:dyDescent="0.25">
      <c r="F60710" s="245"/>
    </row>
    <row r="60711" spans="6:6" ht="12" customHeight="1" x14ac:dyDescent="0.25">
      <c r="F60711" s="245"/>
    </row>
    <row r="60712" spans="6:6" ht="12" customHeight="1" x14ac:dyDescent="0.25">
      <c r="F60712" s="245"/>
    </row>
    <row r="60713" spans="6:6" ht="12" customHeight="1" x14ac:dyDescent="0.25">
      <c r="F60713" s="245"/>
    </row>
    <row r="60714" spans="6:6" ht="12" customHeight="1" x14ac:dyDescent="0.25">
      <c r="F60714" s="245"/>
    </row>
    <row r="60715" spans="6:6" ht="12" customHeight="1" x14ac:dyDescent="0.25">
      <c r="F60715" s="245"/>
    </row>
    <row r="60716" spans="6:6" ht="12" customHeight="1" x14ac:dyDescent="0.25">
      <c r="F60716" s="245"/>
    </row>
    <row r="60717" spans="6:6" ht="12" customHeight="1" x14ac:dyDescent="0.25">
      <c r="F60717" s="245"/>
    </row>
    <row r="60718" spans="6:6" ht="12" customHeight="1" x14ac:dyDescent="0.25">
      <c r="F60718" s="245"/>
    </row>
    <row r="60719" spans="6:6" ht="12" customHeight="1" x14ac:dyDescent="0.25">
      <c r="F60719" s="245"/>
    </row>
    <row r="60720" spans="6:6" ht="12" customHeight="1" x14ac:dyDescent="0.25">
      <c r="F60720" s="245"/>
    </row>
    <row r="60721" spans="6:6" ht="12" customHeight="1" x14ac:dyDescent="0.25">
      <c r="F60721" s="245"/>
    </row>
    <row r="60722" spans="6:6" ht="12" customHeight="1" x14ac:dyDescent="0.25">
      <c r="F60722" s="245"/>
    </row>
    <row r="60723" spans="6:6" ht="12" customHeight="1" x14ac:dyDescent="0.25">
      <c r="F60723" s="245"/>
    </row>
    <row r="60724" spans="6:6" ht="12" customHeight="1" x14ac:dyDescent="0.25">
      <c r="F60724" s="245"/>
    </row>
    <row r="60725" spans="6:6" ht="12" customHeight="1" x14ac:dyDescent="0.25">
      <c r="F60725" s="245"/>
    </row>
    <row r="60726" spans="6:6" ht="12" customHeight="1" x14ac:dyDescent="0.25">
      <c r="F60726" s="245"/>
    </row>
    <row r="60727" spans="6:6" ht="12" customHeight="1" x14ac:dyDescent="0.25">
      <c r="F60727" s="245"/>
    </row>
    <row r="60728" spans="6:6" ht="12" customHeight="1" x14ac:dyDescent="0.25">
      <c r="F60728" s="245"/>
    </row>
    <row r="60729" spans="6:6" ht="12" customHeight="1" x14ac:dyDescent="0.25">
      <c r="F60729" s="245"/>
    </row>
    <row r="60730" spans="6:6" ht="12" customHeight="1" x14ac:dyDescent="0.25">
      <c r="F60730" s="245"/>
    </row>
    <row r="60731" spans="6:6" ht="12" customHeight="1" x14ac:dyDescent="0.25">
      <c r="F60731" s="245"/>
    </row>
    <row r="60732" spans="6:6" ht="12" customHeight="1" x14ac:dyDescent="0.25">
      <c r="F60732" s="245"/>
    </row>
    <row r="60733" spans="6:6" ht="12" customHeight="1" x14ac:dyDescent="0.25">
      <c r="F60733" s="245"/>
    </row>
    <row r="60734" spans="6:6" ht="12" customHeight="1" x14ac:dyDescent="0.25">
      <c r="F60734" s="245"/>
    </row>
    <row r="60735" spans="6:6" ht="12" customHeight="1" x14ac:dyDescent="0.25">
      <c r="F60735" s="245"/>
    </row>
    <row r="60736" spans="6:6" ht="12" customHeight="1" x14ac:dyDescent="0.25">
      <c r="F60736" s="245"/>
    </row>
    <row r="60737" spans="6:6" ht="12" customHeight="1" x14ac:dyDescent="0.25">
      <c r="F60737" s="245"/>
    </row>
    <row r="60738" spans="6:6" ht="12" customHeight="1" x14ac:dyDescent="0.25">
      <c r="F60738" s="245"/>
    </row>
    <row r="60739" spans="6:6" ht="12" customHeight="1" x14ac:dyDescent="0.25">
      <c r="F60739" s="245"/>
    </row>
    <row r="60740" spans="6:6" ht="12" customHeight="1" x14ac:dyDescent="0.25">
      <c r="F60740" s="245"/>
    </row>
    <row r="60741" spans="6:6" ht="12" customHeight="1" x14ac:dyDescent="0.25">
      <c r="F60741" s="245"/>
    </row>
    <row r="60742" spans="6:6" ht="12" customHeight="1" x14ac:dyDescent="0.25">
      <c r="F60742" s="245"/>
    </row>
    <row r="60743" spans="6:6" ht="12" customHeight="1" x14ac:dyDescent="0.25">
      <c r="F60743" s="245"/>
    </row>
    <row r="60744" spans="6:6" ht="12" customHeight="1" x14ac:dyDescent="0.25">
      <c r="F60744" s="245"/>
    </row>
    <row r="60745" spans="6:6" ht="12" customHeight="1" x14ac:dyDescent="0.25">
      <c r="F60745" s="245"/>
    </row>
    <row r="60746" spans="6:6" ht="12" customHeight="1" x14ac:dyDescent="0.25">
      <c r="F60746" s="245"/>
    </row>
    <row r="60747" spans="6:6" ht="12" customHeight="1" x14ac:dyDescent="0.25">
      <c r="F60747" s="245"/>
    </row>
    <row r="60748" spans="6:6" ht="12" customHeight="1" x14ac:dyDescent="0.25">
      <c r="F60748" s="245"/>
    </row>
    <row r="60749" spans="6:6" ht="12" customHeight="1" x14ac:dyDescent="0.25">
      <c r="F60749" s="245"/>
    </row>
    <row r="60750" spans="6:6" ht="12" customHeight="1" x14ac:dyDescent="0.25">
      <c r="F60750" s="245"/>
    </row>
    <row r="60751" spans="6:6" ht="12" customHeight="1" x14ac:dyDescent="0.25">
      <c r="F60751" s="245"/>
    </row>
    <row r="60752" spans="6:6" ht="12" customHeight="1" x14ac:dyDescent="0.25">
      <c r="F60752" s="245"/>
    </row>
    <row r="60753" spans="6:6" ht="12" customHeight="1" x14ac:dyDescent="0.25">
      <c r="F60753" s="245"/>
    </row>
    <row r="60754" spans="6:6" ht="12" customHeight="1" x14ac:dyDescent="0.25">
      <c r="F60754" s="245"/>
    </row>
    <row r="60755" spans="6:6" ht="12" customHeight="1" x14ac:dyDescent="0.25">
      <c r="F60755" s="245"/>
    </row>
    <row r="60756" spans="6:6" ht="12" customHeight="1" x14ac:dyDescent="0.25">
      <c r="F60756" s="245"/>
    </row>
    <row r="60757" spans="6:6" ht="12" customHeight="1" x14ac:dyDescent="0.25">
      <c r="F60757" s="245"/>
    </row>
    <row r="60758" spans="6:6" ht="12" customHeight="1" x14ac:dyDescent="0.25">
      <c r="F60758" s="245"/>
    </row>
    <row r="60759" spans="6:6" ht="12" customHeight="1" x14ac:dyDescent="0.25">
      <c r="F60759" s="245"/>
    </row>
    <row r="60760" spans="6:6" ht="12" customHeight="1" x14ac:dyDescent="0.25">
      <c r="F60760" s="245"/>
    </row>
    <row r="60761" spans="6:6" ht="12" customHeight="1" x14ac:dyDescent="0.25">
      <c r="F60761" s="245"/>
    </row>
    <row r="60762" spans="6:6" ht="12" customHeight="1" x14ac:dyDescent="0.25">
      <c r="F60762" s="245"/>
    </row>
    <row r="60763" spans="6:6" ht="12" customHeight="1" x14ac:dyDescent="0.25">
      <c r="F60763" s="245"/>
    </row>
    <row r="60764" spans="6:6" ht="12" customHeight="1" x14ac:dyDescent="0.25">
      <c r="F60764" s="245"/>
    </row>
    <row r="60765" spans="6:6" ht="12" customHeight="1" x14ac:dyDescent="0.25">
      <c r="F60765" s="245"/>
    </row>
    <row r="60766" spans="6:6" ht="12" customHeight="1" x14ac:dyDescent="0.25">
      <c r="F60766" s="245"/>
    </row>
    <row r="60767" spans="6:6" ht="12" customHeight="1" x14ac:dyDescent="0.25">
      <c r="F60767" s="245"/>
    </row>
    <row r="60768" spans="6:6" ht="12" customHeight="1" x14ac:dyDescent="0.25">
      <c r="F60768" s="245"/>
    </row>
    <row r="60769" spans="6:6" ht="12" customHeight="1" x14ac:dyDescent="0.25">
      <c r="F60769" s="245"/>
    </row>
    <row r="60770" spans="6:6" ht="12" customHeight="1" x14ac:dyDescent="0.25">
      <c r="F60770" s="245"/>
    </row>
    <row r="60771" spans="6:6" ht="12" customHeight="1" x14ac:dyDescent="0.25">
      <c r="F60771" s="245"/>
    </row>
    <row r="60772" spans="6:6" ht="12" customHeight="1" x14ac:dyDescent="0.25">
      <c r="F60772" s="245"/>
    </row>
    <row r="60773" spans="6:6" ht="12" customHeight="1" x14ac:dyDescent="0.25">
      <c r="F60773" s="245"/>
    </row>
    <row r="60774" spans="6:6" ht="12" customHeight="1" x14ac:dyDescent="0.25">
      <c r="F60774" s="245"/>
    </row>
    <row r="60775" spans="6:6" ht="12" customHeight="1" x14ac:dyDescent="0.25">
      <c r="F60775" s="245"/>
    </row>
    <row r="60776" spans="6:6" ht="12" customHeight="1" x14ac:dyDescent="0.25">
      <c r="F60776" s="245"/>
    </row>
    <row r="60777" spans="6:6" ht="12" customHeight="1" x14ac:dyDescent="0.25">
      <c r="F60777" s="245"/>
    </row>
    <row r="60778" spans="6:6" ht="12" customHeight="1" x14ac:dyDescent="0.25">
      <c r="F60778" s="245"/>
    </row>
    <row r="60779" spans="6:6" ht="12" customHeight="1" x14ac:dyDescent="0.25">
      <c r="F60779" s="245"/>
    </row>
    <row r="60780" spans="6:6" ht="12" customHeight="1" x14ac:dyDescent="0.25">
      <c r="F60780" s="245"/>
    </row>
    <row r="60781" spans="6:6" ht="12" customHeight="1" x14ac:dyDescent="0.25">
      <c r="F60781" s="245"/>
    </row>
    <row r="60782" spans="6:6" ht="12" customHeight="1" x14ac:dyDescent="0.25">
      <c r="F60782" s="245"/>
    </row>
    <row r="60783" spans="6:6" ht="12" customHeight="1" x14ac:dyDescent="0.25">
      <c r="F60783" s="245"/>
    </row>
    <row r="60784" spans="6:6" ht="12" customHeight="1" x14ac:dyDescent="0.25">
      <c r="F60784" s="245"/>
    </row>
    <row r="60785" spans="6:6" ht="12" customHeight="1" x14ac:dyDescent="0.25">
      <c r="F60785" s="245"/>
    </row>
    <row r="60786" spans="6:6" ht="12" customHeight="1" x14ac:dyDescent="0.25">
      <c r="F60786" s="245"/>
    </row>
    <row r="60787" spans="6:6" ht="12" customHeight="1" x14ac:dyDescent="0.25">
      <c r="F60787" s="245"/>
    </row>
    <row r="60788" spans="6:6" ht="12" customHeight="1" x14ac:dyDescent="0.25">
      <c r="F60788" s="245"/>
    </row>
    <row r="60789" spans="6:6" ht="12" customHeight="1" x14ac:dyDescent="0.25">
      <c r="F60789" s="245"/>
    </row>
    <row r="60790" spans="6:6" ht="12" customHeight="1" x14ac:dyDescent="0.25">
      <c r="F60790" s="245"/>
    </row>
    <row r="60791" spans="6:6" ht="12" customHeight="1" x14ac:dyDescent="0.25">
      <c r="F60791" s="245"/>
    </row>
    <row r="60792" spans="6:6" ht="12" customHeight="1" x14ac:dyDescent="0.25">
      <c r="F60792" s="245"/>
    </row>
    <row r="60793" spans="6:6" ht="12" customHeight="1" x14ac:dyDescent="0.25">
      <c r="F60793" s="245"/>
    </row>
    <row r="60794" spans="6:6" ht="12" customHeight="1" x14ac:dyDescent="0.25">
      <c r="F60794" s="245"/>
    </row>
    <row r="60795" spans="6:6" ht="12" customHeight="1" x14ac:dyDescent="0.25">
      <c r="F60795" s="245"/>
    </row>
    <row r="60796" spans="6:6" ht="12" customHeight="1" x14ac:dyDescent="0.25">
      <c r="F60796" s="245"/>
    </row>
    <row r="60797" spans="6:6" ht="12" customHeight="1" x14ac:dyDescent="0.25">
      <c r="F60797" s="245"/>
    </row>
    <row r="60798" spans="6:6" ht="12" customHeight="1" x14ac:dyDescent="0.25">
      <c r="F60798" s="245"/>
    </row>
    <row r="60799" spans="6:6" ht="12" customHeight="1" x14ac:dyDescent="0.25">
      <c r="F60799" s="245"/>
    </row>
    <row r="60800" spans="6:6" ht="12" customHeight="1" x14ac:dyDescent="0.25">
      <c r="F60800" s="245"/>
    </row>
    <row r="60801" spans="6:6" ht="12" customHeight="1" x14ac:dyDescent="0.25">
      <c r="F60801" s="245"/>
    </row>
    <row r="60802" spans="6:6" ht="12" customHeight="1" x14ac:dyDescent="0.25">
      <c r="F60802" s="245"/>
    </row>
    <row r="60803" spans="6:6" ht="12" customHeight="1" x14ac:dyDescent="0.25">
      <c r="F60803" s="245"/>
    </row>
    <row r="60804" spans="6:6" ht="12" customHeight="1" x14ac:dyDescent="0.25">
      <c r="F60804" s="245"/>
    </row>
    <row r="60805" spans="6:6" ht="12" customHeight="1" x14ac:dyDescent="0.25">
      <c r="F60805" s="245"/>
    </row>
    <row r="60806" spans="6:6" ht="12" customHeight="1" x14ac:dyDescent="0.25">
      <c r="F60806" s="245"/>
    </row>
    <row r="60807" spans="6:6" ht="12" customHeight="1" x14ac:dyDescent="0.25">
      <c r="F60807" s="245"/>
    </row>
    <row r="60808" spans="6:6" ht="12" customHeight="1" x14ac:dyDescent="0.25">
      <c r="F60808" s="245"/>
    </row>
    <row r="60809" spans="6:6" ht="12" customHeight="1" x14ac:dyDescent="0.25">
      <c r="F60809" s="245"/>
    </row>
    <row r="60810" spans="6:6" ht="12" customHeight="1" x14ac:dyDescent="0.25">
      <c r="F60810" s="245"/>
    </row>
    <row r="60811" spans="6:6" ht="12" customHeight="1" x14ac:dyDescent="0.25">
      <c r="F60811" s="245"/>
    </row>
    <row r="60812" spans="6:6" ht="12" customHeight="1" x14ac:dyDescent="0.25">
      <c r="F60812" s="245"/>
    </row>
    <row r="60813" spans="6:6" ht="12" customHeight="1" x14ac:dyDescent="0.25">
      <c r="F60813" s="245"/>
    </row>
    <row r="60814" spans="6:6" ht="12" customHeight="1" x14ac:dyDescent="0.25">
      <c r="F60814" s="245"/>
    </row>
    <row r="60815" spans="6:6" ht="12" customHeight="1" x14ac:dyDescent="0.25">
      <c r="F60815" s="245"/>
    </row>
    <row r="60816" spans="6:6" ht="12" customHeight="1" x14ac:dyDescent="0.25">
      <c r="F60816" s="245"/>
    </row>
    <row r="60817" spans="6:6" ht="12" customHeight="1" x14ac:dyDescent="0.25">
      <c r="F60817" s="245"/>
    </row>
    <row r="60818" spans="6:6" ht="12" customHeight="1" x14ac:dyDescent="0.25">
      <c r="F60818" s="245"/>
    </row>
    <row r="60819" spans="6:6" ht="12" customHeight="1" x14ac:dyDescent="0.25">
      <c r="F60819" s="245"/>
    </row>
    <row r="60820" spans="6:6" ht="12" customHeight="1" x14ac:dyDescent="0.25">
      <c r="F60820" s="245"/>
    </row>
    <row r="60821" spans="6:6" ht="12" customHeight="1" x14ac:dyDescent="0.25">
      <c r="F60821" s="245"/>
    </row>
    <row r="60822" spans="6:6" ht="12" customHeight="1" x14ac:dyDescent="0.25">
      <c r="F60822" s="245"/>
    </row>
    <row r="60823" spans="6:6" ht="12" customHeight="1" x14ac:dyDescent="0.25">
      <c r="F60823" s="245"/>
    </row>
    <row r="60824" spans="6:6" ht="12" customHeight="1" x14ac:dyDescent="0.25">
      <c r="F60824" s="245"/>
    </row>
    <row r="60825" spans="6:6" ht="12" customHeight="1" x14ac:dyDescent="0.25">
      <c r="F60825" s="245"/>
    </row>
    <row r="60826" spans="6:6" ht="12" customHeight="1" x14ac:dyDescent="0.25">
      <c r="F60826" s="245"/>
    </row>
    <row r="60827" spans="6:6" ht="12" customHeight="1" x14ac:dyDescent="0.25">
      <c r="F60827" s="245"/>
    </row>
    <row r="60828" spans="6:6" ht="12" customHeight="1" x14ac:dyDescent="0.25">
      <c r="F60828" s="245"/>
    </row>
    <row r="60829" spans="6:6" ht="12" customHeight="1" x14ac:dyDescent="0.25">
      <c r="F60829" s="245"/>
    </row>
    <row r="60830" spans="6:6" ht="12" customHeight="1" x14ac:dyDescent="0.25">
      <c r="F60830" s="245"/>
    </row>
    <row r="60831" spans="6:6" ht="12" customHeight="1" x14ac:dyDescent="0.25">
      <c r="F60831" s="245"/>
    </row>
    <row r="60832" spans="6:6" ht="12" customHeight="1" x14ac:dyDescent="0.25">
      <c r="F60832" s="245"/>
    </row>
    <row r="60833" spans="6:6" ht="12" customHeight="1" x14ac:dyDescent="0.25">
      <c r="F60833" s="245"/>
    </row>
    <row r="60834" spans="6:6" ht="12" customHeight="1" x14ac:dyDescent="0.25">
      <c r="F60834" s="245"/>
    </row>
    <row r="60835" spans="6:6" ht="12" customHeight="1" x14ac:dyDescent="0.25">
      <c r="F60835" s="245"/>
    </row>
    <row r="60836" spans="6:6" ht="12" customHeight="1" x14ac:dyDescent="0.25">
      <c r="F60836" s="245"/>
    </row>
    <row r="60837" spans="6:6" ht="12" customHeight="1" x14ac:dyDescent="0.25">
      <c r="F60837" s="245"/>
    </row>
    <row r="60838" spans="6:6" ht="12" customHeight="1" x14ac:dyDescent="0.25">
      <c r="F60838" s="245"/>
    </row>
    <row r="60839" spans="6:6" ht="12" customHeight="1" x14ac:dyDescent="0.25">
      <c r="F60839" s="245"/>
    </row>
    <row r="60840" spans="6:6" ht="12" customHeight="1" x14ac:dyDescent="0.25">
      <c r="F60840" s="245"/>
    </row>
    <row r="60841" spans="6:6" ht="12" customHeight="1" x14ac:dyDescent="0.25">
      <c r="F60841" s="245"/>
    </row>
    <row r="60842" spans="6:6" ht="12" customHeight="1" x14ac:dyDescent="0.25">
      <c r="F60842" s="245"/>
    </row>
    <row r="60843" spans="6:6" ht="12" customHeight="1" x14ac:dyDescent="0.25">
      <c r="F60843" s="245"/>
    </row>
    <row r="60844" spans="6:6" ht="12" customHeight="1" x14ac:dyDescent="0.25">
      <c r="F60844" s="245"/>
    </row>
    <row r="60845" spans="6:6" ht="12" customHeight="1" x14ac:dyDescent="0.25">
      <c r="F60845" s="245"/>
    </row>
    <row r="60846" spans="6:6" ht="12" customHeight="1" x14ac:dyDescent="0.25">
      <c r="F60846" s="245"/>
    </row>
    <row r="60847" spans="6:6" ht="12" customHeight="1" x14ac:dyDescent="0.25">
      <c r="F60847" s="245"/>
    </row>
    <row r="60848" spans="6:6" ht="12" customHeight="1" x14ac:dyDescent="0.25">
      <c r="F60848" s="245"/>
    </row>
    <row r="60849" spans="6:6" ht="12" customHeight="1" x14ac:dyDescent="0.25">
      <c r="F60849" s="245"/>
    </row>
    <row r="60850" spans="6:6" ht="12" customHeight="1" x14ac:dyDescent="0.25">
      <c r="F60850" s="245"/>
    </row>
    <row r="60851" spans="6:6" ht="12" customHeight="1" x14ac:dyDescent="0.25">
      <c r="F60851" s="245"/>
    </row>
    <row r="60852" spans="6:6" ht="12" customHeight="1" x14ac:dyDescent="0.25">
      <c r="F60852" s="245"/>
    </row>
    <row r="60853" spans="6:6" ht="12" customHeight="1" x14ac:dyDescent="0.25">
      <c r="F60853" s="245"/>
    </row>
    <row r="60854" spans="6:6" ht="12" customHeight="1" x14ac:dyDescent="0.25">
      <c r="F60854" s="245"/>
    </row>
    <row r="60855" spans="6:6" ht="12" customHeight="1" x14ac:dyDescent="0.25">
      <c r="F60855" s="245"/>
    </row>
    <row r="60856" spans="6:6" ht="12" customHeight="1" x14ac:dyDescent="0.25">
      <c r="F60856" s="245"/>
    </row>
    <row r="60857" spans="6:6" ht="12" customHeight="1" x14ac:dyDescent="0.25">
      <c r="F60857" s="245"/>
    </row>
    <row r="60858" spans="6:6" ht="12" customHeight="1" x14ac:dyDescent="0.25">
      <c r="F60858" s="245"/>
    </row>
    <row r="60859" spans="6:6" ht="12" customHeight="1" x14ac:dyDescent="0.25">
      <c r="F60859" s="245"/>
    </row>
    <row r="60860" spans="6:6" ht="12" customHeight="1" x14ac:dyDescent="0.25">
      <c r="F60860" s="245"/>
    </row>
    <row r="60861" spans="6:6" ht="12" customHeight="1" x14ac:dyDescent="0.25">
      <c r="F60861" s="245"/>
    </row>
    <row r="60862" spans="6:6" ht="12" customHeight="1" x14ac:dyDescent="0.25">
      <c r="F60862" s="245"/>
    </row>
    <row r="60863" spans="6:6" ht="12" customHeight="1" x14ac:dyDescent="0.25">
      <c r="F60863" s="245"/>
    </row>
    <row r="60864" spans="6:6" ht="12" customHeight="1" x14ac:dyDescent="0.25">
      <c r="F60864" s="245"/>
    </row>
    <row r="60865" spans="6:6" ht="12" customHeight="1" x14ac:dyDescent="0.25">
      <c r="F60865" s="245"/>
    </row>
    <row r="60866" spans="6:6" ht="12" customHeight="1" x14ac:dyDescent="0.25">
      <c r="F60866" s="245"/>
    </row>
    <row r="60867" spans="6:6" ht="12" customHeight="1" x14ac:dyDescent="0.25">
      <c r="F60867" s="245"/>
    </row>
    <row r="60868" spans="6:6" ht="12" customHeight="1" x14ac:dyDescent="0.25">
      <c r="F60868" s="245"/>
    </row>
    <row r="60869" spans="6:6" ht="12" customHeight="1" x14ac:dyDescent="0.25">
      <c r="F60869" s="245"/>
    </row>
    <row r="60870" spans="6:6" ht="12" customHeight="1" x14ac:dyDescent="0.25">
      <c r="F60870" s="245"/>
    </row>
    <row r="60871" spans="6:6" ht="12" customHeight="1" x14ac:dyDescent="0.25">
      <c r="F60871" s="245"/>
    </row>
    <row r="60872" spans="6:6" ht="12" customHeight="1" x14ac:dyDescent="0.25">
      <c r="F60872" s="245"/>
    </row>
    <row r="60873" spans="6:6" ht="12" customHeight="1" x14ac:dyDescent="0.25">
      <c r="F60873" s="245"/>
    </row>
    <row r="60874" spans="6:6" ht="12" customHeight="1" x14ac:dyDescent="0.25">
      <c r="F60874" s="245"/>
    </row>
    <row r="60875" spans="6:6" ht="12" customHeight="1" x14ac:dyDescent="0.25">
      <c r="F60875" s="245"/>
    </row>
    <row r="60876" spans="6:6" ht="12" customHeight="1" x14ac:dyDescent="0.25">
      <c r="F60876" s="245"/>
    </row>
    <row r="60877" spans="6:6" ht="12" customHeight="1" x14ac:dyDescent="0.25">
      <c r="F60877" s="245"/>
    </row>
    <row r="60878" spans="6:6" ht="12" customHeight="1" x14ac:dyDescent="0.25">
      <c r="F60878" s="245"/>
    </row>
    <row r="60879" spans="6:6" ht="12" customHeight="1" x14ac:dyDescent="0.25">
      <c r="F60879" s="245"/>
    </row>
    <row r="60880" spans="6:6" ht="12" customHeight="1" x14ac:dyDescent="0.25">
      <c r="F60880" s="245"/>
    </row>
    <row r="60881" spans="6:6" ht="12" customHeight="1" x14ac:dyDescent="0.25">
      <c r="F60881" s="245"/>
    </row>
    <row r="60882" spans="6:6" ht="12" customHeight="1" x14ac:dyDescent="0.25">
      <c r="F60882" s="245"/>
    </row>
    <row r="60883" spans="6:6" ht="12" customHeight="1" x14ac:dyDescent="0.25">
      <c r="F60883" s="245"/>
    </row>
    <row r="60884" spans="6:6" ht="12" customHeight="1" x14ac:dyDescent="0.25">
      <c r="F60884" s="245"/>
    </row>
    <row r="60885" spans="6:6" ht="12" customHeight="1" x14ac:dyDescent="0.25">
      <c r="F60885" s="245"/>
    </row>
    <row r="60886" spans="6:6" ht="12" customHeight="1" x14ac:dyDescent="0.25">
      <c r="F60886" s="245"/>
    </row>
    <row r="60887" spans="6:6" ht="12" customHeight="1" x14ac:dyDescent="0.25">
      <c r="F60887" s="245"/>
    </row>
    <row r="60888" spans="6:6" ht="12" customHeight="1" x14ac:dyDescent="0.25">
      <c r="F60888" s="245"/>
    </row>
    <row r="60889" spans="6:6" ht="12" customHeight="1" x14ac:dyDescent="0.25">
      <c r="F60889" s="245"/>
    </row>
    <row r="60890" spans="6:6" ht="12" customHeight="1" x14ac:dyDescent="0.25">
      <c r="F60890" s="245"/>
    </row>
    <row r="60891" spans="6:6" ht="12" customHeight="1" x14ac:dyDescent="0.25">
      <c r="F60891" s="245"/>
    </row>
    <row r="60892" spans="6:6" ht="12" customHeight="1" x14ac:dyDescent="0.25">
      <c r="F60892" s="245"/>
    </row>
    <row r="60893" spans="6:6" ht="12" customHeight="1" x14ac:dyDescent="0.25">
      <c r="F60893" s="245"/>
    </row>
    <row r="60894" spans="6:6" ht="12" customHeight="1" x14ac:dyDescent="0.25">
      <c r="F60894" s="245"/>
    </row>
    <row r="60895" spans="6:6" ht="12" customHeight="1" x14ac:dyDescent="0.25">
      <c r="F60895" s="245"/>
    </row>
    <row r="60896" spans="6:6" ht="12" customHeight="1" x14ac:dyDescent="0.25">
      <c r="F60896" s="245"/>
    </row>
    <row r="60897" spans="6:6" ht="12" customHeight="1" x14ac:dyDescent="0.25">
      <c r="F60897" s="245"/>
    </row>
    <row r="60898" spans="6:6" ht="12" customHeight="1" x14ac:dyDescent="0.25">
      <c r="F60898" s="245"/>
    </row>
    <row r="60899" spans="6:6" ht="12" customHeight="1" x14ac:dyDescent="0.25">
      <c r="F60899" s="245"/>
    </row>
    <row r="60900" spans="6:6" ht="12" customHeight="1" x14ac:dyDescent="0.25">
      <c r="F60900" s="245"/>
    </row>
    <row r="60901" spans="6:6" ht="12" customHeight="1" x14ac:dyDescent="0.25">
      <c r="F60901" s="245"/>
    </row>
    <row r="60902" spans="6:6" ht="12" customHeight="1" x14ac:dyDescent="0.25">
      <c r="F60902" s="245"/>
    </row>
    <row r="60903" spans="6:6" ht="12" customHeight="1" x14ac:dyDescent="0.25">
      <c r="F60903" s="245"/>
    </row>
    <row r="60904" spans="6:6" ht="12" customHeight="1" x14ac:dyDescent="0.25">
      <c r="F60904" s="245"/>
    </row>
    <row r="60905" spans="6:6" ht="12" customHeight="1" x14ac:dyDescent="0.25">
      <c r="F60905" s="245"/>
    </row>
    <row r="60906" spans="6:6" ht="12" customHeight="1" x14ac:dyDescent="0.25">
      <c r="F60906" s="245"/>
    </row>
    <row r="60907" spans="6:6" ht="12" customHeight="1" x14ac:dyDescent="0.25">
      <c r="F60907" s="245"/>
    </row>
    <row r="60908" spans="6:6" ht="12" customHeight="1" x14ac:dyDescent="0.25">
      <c r="F60908" s="245"/>
    </row>
    <row r="60909" spans="6:6" ht="12" customHeight="1" x14ac:dyDescent="0.25">
      <c r="F60909" s="245"/>
    </row>
    <row r="60910" spans="6:6" ht="12" customHeight="1" x14ac:dyDescent="0.25">
      <c r="F60910" s="245"/>
    </row>
    <row r="60911" spans="6:6" ht="12" customHeight="1" x14ac:dyDescent="0.25">
      <c r="F60911" s="245"/>
    </row>
    <row r="60912" spans="6:6" ht="12" customHeight="1" x14ac:dyDescent="0.25">
      <c r="F60912" s="245"/>
    </row>
    <row r="60913" spans="6:6" ht="12" customHeight="1" x14ac:dyDescent="0.25">
      <c r="F60913" s="245"/>
    </row>
    <row r="60914" spans="6:6" ht="12" customHeight="1" x14ac:dyDescent="0.25">
      <c r="F60914" s="245"/>
    </row>
    <row r="60915" spans="6:6" ht="12" customHeight="1" x14ac:dyDescent="0.25">
      <c r="F60915" s="245"/>
    </row>
    <row r="60916" spans="6:6" ht="12" customHeight="1" x14ac:dyDescent="0.25">
      <c r="F60916" s="245"/>
    </row>
    <row r="60917" spans="6:6" ht="12" customHeight="1" x14ac:dyDescent="0.25">
      <c r="F60917" s="245"/>
    </row>
    <row r="60918" spans="6:6" ht="12" customHeight="1" x14ac:dyDescent="0.25">
      <c r="F60918" s="245"/>
    </row>
    <row r="60919" spans="6:6" ht="12" customHeight="1" x14ac:dyDescent="0.25">
      <c r="F60919" s="245"/>
    </row>
    <row r="60920" spans="6:6" ht="12" customHeight="1" x14ac:dyDescent="0.25">
      <c r="F60920" s="245"/>
    </row>
    <row r="60921" spans="6:6" ht="12" customHeight="1" x14ac:dyDescent="0.25">
      <c r="F60921" s="245"/>
    </row>
    <row r="60922" spans="6:6" ht="12" customHeight="1" x14ac:dyDescent="0.25">
      <c r="F60922" s="245"/>
    </row>
    <row r="60923" spans="6:6" ht="12" customHeight="1" x14ac:dyDescent="0.25">
      <c r="F60923" s="245"/>
    </row>
    <row r="60924" spans="6:6" ht="12" customHeight="1" x14ac:dyDescent="0.25">
      <c r="F60924" s="245"/>
    </row>
    <row r="60925" spans="6:6" ht="12" customHeight="1" x14ac:dyDescent="0.25">
      <c r="F60925" s="245"/>
    </row>
    <row r="60926" spans="6:6" ht="12" customHeight="1" x14ac:dyDescent="0.25">
      <c r="F60926" s="245"/>
    </row>
    <row r="60927" spans="6:6" ht="12" customHeight="1" x14ac:dyDescent="0.25">
      <c r="F60927" s="245"/>
    </row>
    <row r="60928" spans="6:6" ht="12" customHeight="1" x14ac:dyDescent="0.25">
      <c r="F60928" s="245"/>
    </row>
    <row r="60929" spans="6:6" ht="12" customHeight="1" x14ac:dyDescent="0.25">
      <c r="F60929" s="245"/>
    </row>
    <row r="60930" spans="6:6" ht="12" customHeight="1" x14ac:dyDescent="0.25">
      <c r="F60930" s="245"/>
    </row>
    <row r="60931" spans="6:6" ht="12" customHeight="1" x14ac:dyDescent="0.25">
      <c r="F60931" s="245"/>
    </row>
    <row r="60932" spans="6:6" ht="12" customHeight="1" x14ac:dyDescent="0.25">
      <c r="F60932" s="245"/>
    </row>
    <row r="60933" spans="6:6" ht="12" customHeight="1" x14ac:dyDescent="0.25">
      <c r="F60933" s="245"/>
    </row>
    <row r="60934" spans="6:6" ht="12" customHeight="1" x14ac:dyDescent="0.25">
      <c r="F60934" s="245"/>
    </row>
    <row r="60935" spans="6:6" ht="12" customHeight="1" x14ac:dyDescent="0.25">
      <c r="F60935" s="245"/>
    </row>
    <row r="60936" spans="6:6" ht="12" customHeight="1" x14ac:dyDescent="0.25">
      <c r="F60936" s="245"/>
    </row>
    <row r="60937" spans="6:6" ht="12" customHeight="1" x14ac:dyDescent="0.25">
      <c r="F60937" s="245"/>
    </row>
    <row r="60938" spans="6:6" ht="12" customHeight="1" x14ac:dyDescent="0.25">
      <c r="F60938" s="245"/>
    </row>
    <row r="60939" spans="6:6" ht="12" customHeight="1" x14ac:dyDescent="0.25">
      <c r="F60939" s="245"/>
    </row>
    <row r="60940" spans="6:6" ht="12" customHeight="1" x14ac:dyDescent="0.25">
      <c r="F60940" s="245"/>
    </row>
    <row r="60941" spans="6:6" ht="12" customHeight="1" x14ac:dyDescent="0.25">
      <c r="F60941" s="245"/>
    </row>
    <row r="60942" spans="6:6" ht="12" customHeight="1" x14ac:dyDescent="0.25">
      <c r="F60942" s="245"/>
    </row>
    <row r="60943" spans="6:6" ht="12" customHeight="1" x14ac:dyDescent="0.25">
      <c r="F60943" s="245"/>
    </row>
    <row r="60944" spans="6:6" ht="12" customHeight="1" x14ac:dyDescent="0.25">
      <c r="F60944" s="245"/>
    </row>
    <row r="60945" spans="6:6" ht="12" customHeight="1" x14ac:dyDescent="0.25">
      <c r="F60945" s="245"/>
    </row>
    <row r="60946" spans="6:6" ht="12" customHeight="1" x14ac:dyDescent="0.25">
      <c r="F60946" s="245"/>
    </row>
    <row r="60947" spans="6:6" ht="12" customHeight="1" x14ac:dyDescent="0.25">
      <c r="F60947" s="245"/>
    </row>
    <row r="60948" spans="6:6" ht="12" customHeight="1" x14ac:dyDescent="0.25">
      <c r="F60948" s="245"/>
    </row>
    <row r="60949" spans="6:6" ht="12" customHeight="1" x14ac:dyDescent="0.25">
      <c r="F60949" s="245"/>
    </row>
    <row r="60950" spans="6:6" ht="12" customHeight="1" x14ac:dyDescent="0.25">
      <c r="F60950" s="245"/>
    </row>
    <row r="60951" spans="6:6" ht="12" customHeight="1" x14ac:dyDescent="0.25">
      <c r="F60951" s="245"/>
    </row>
    <row r="60952" spans="6:6" ht="12" customHeight="1" x14ac:dyDescent="0.25">
      <c r="F60952" s="245"/>
    </row>
    <row r="60953" spans="6:6" ht="12" customHeight="1" x14ac:dyDescent="0.25">
      <c r="F60953" s="245"/>
    </row>
    <row r="60954" spans="6:6" ht="12" customHeight="1" x14ac:dyDescent="0.25">
      <c r="F60954" s="245"/>
    </row>
    <row r="60955" spans="6:6" ht="12" customHeight="1" x14ac:dyDescent="0.25">
      <c r="F60955" s="245"/>
    </row>
    <row r="60956" spans="6:6" ht="12" customHeight="1" x14ac:dyDescent="0.25">
      <c r="F60956" s="245"/>
    </row>
    <row r="60957" spans="6:6" ht="12" customHeight="1" x14ac:dyDescent="0.25">
      <c r="F60957" s="245"/>
    </row>
    <row r="60958" spans="6:6" ht="12" customHeight="1" x14ac:dyDescent="0.25">
      <c r="F60958" s="245"/>
    </row>
    <row r="60959" spans="6:6" ht="12" customHeight="1" x14ac:dyDescent="0.25">
      <c r="F60959" s="245"/>
    </row>
    <row r="60960" spans="6:6" ht="12" customHeight="1" x14ac:dyDescent="0.25">
      <c r="F60960" s="245"/>
    </row>
    <row r="60961" spans="6:6" ht="12" customHeight="1" x14ac:dyDescent="0.25">
      <c r="F60961" s="245"/>
    </row>
    <row r="60962" spans="6:6" ht="12" customHeight="1" x14ac:dyDescent="0.25">
      <c r="F60962" s="245"/>
    </row>
    <row r="60963" spans="6:6" ht="12" customHeight="1" x14ac:dyDescent="0.25">
      <c r="F60963" s="245"/>
    </row>
    <row r="60964" spans="6:6" ht="12" customHeight="1" x14ac:dyDescent="0.25">
      <c r="F60964" s="245"/>
    </row>
    <row r="60965" spans="6:6" ht="12" customHeight="1" x14ac:dyDescent="0.25">
      <c r="F60965" s="245"/>
    </row>
    <row r="60966" spans="6:6" ht="12" customHeight="1" x14ac:dyDescent="0.25">
      <c r="F60966" s="245"/>
    </row>
    <row r="60967" spans="6:6" ht="12" customHeight="1" x14ac:dyDescent="0.25">
      <c r="F60967" s="245"/>
    </row>
    <row r="60968" spans="6:6" ht="12" customHeight="1" x14ac:dyDescent="0.25">
      <c r="F60968" s="245"/>
    </row>
    <row r="60969" spans="6:6" ht="12" customHeight="1" x14ac:dyDescent="0.25">
      <c r="F60969" s="245"/>
    </row>
    <row r="60970" spans="6:6" ht="12" customHeight="1" x14ac:dyDescent="0.25">
      <c r="F60970" s="245"/>
    </row>
    <row r="60971" spans="6:6" ht="12" customHeight="1" x14ac:dyDescent="0.25">
      <c r="F60971" s="245"/>
    </row>
    <row r="60972" spans="6:6" ht="12" customHeight="1" x14ac:dyDescent="0.25">
      <c r="F60972" s="245"/>
    </row>
    <row r="60973" spans="6:6" ht="12" customHeight="1" x14ac:dyDescent="0.25">
      <c r="F60973" s="245"/>
    </row>
    <row r="60974" spans="6:6" ht="12" customHeight="1" x14ac:dyDescent="0.25">
      <c r="F60974" s="245"/>
    </row>
    <row r="60975" spans="6:6" ht="12" customHeight="1" x14ac:dyDescent="0.25">
      <c r="F60975" s="245"/>
    </row>
    <row r="60976" spans="6:6" ht="12" customHeight="1" x14ac:dyDescent="0.25">
      <c r="F60976" s="245"/>
    </row>
    <row r="60977" spans="6:6" ht="12" customHeight="1" x14ac:dyDescent="0.25">
      <c r="F60977" s="245"/>
    </row>
    <row r="60978" spans="6:6" ht="12" customHeight="1" x14ac:dyDescent="0.25">
      <c r="F60978" s="245"/>
    </row>
    <row r="60979" spans="6:6" ht="12" customHeight="1" x14ac:dyDescent="0.25">
      <c r="F60979" s="245"/>
    </row>
    <row r="60980" spans="6:6" ht="12" customHeight="1" x14ac:dyDescent="0.25">
      <c r="F60980" s="245"/>
    </row>
    <row r="60981" spans="6:6" ht="12" customHeight="1" x14ac:dyDescent="0.25">
      <c r="F60981" s="245"/>
    </row>
    <row r="60982" spans="6:6" ht="12" customHeight="1" x14ac:dyDescent="0.25">
      <c r="F60982" s="245"/>
    </row>
    <row r="60983" spans="6:6" ht="12" customHeight="1" x14ac:dyDescent="0.25">
      <c r="F60983" s="245"/>
    </row>
    <row r="60984" spans="6:6" ht="12" customHeight="1" x14ac:dyDescent="0.25">
      <c r="F60984" s="245"/>
    </row>
    <row r="60985" spans="6:6" ht="12" customHeight="1" x14ac:dyDescent="0.25">
      <c r="F60985" s="245"/>
    </row>
    <row r="60986" spans="6:6" ht="12" customHeight="1" x14ac:dyDescent="0.25">
      <c r="F60986" s="245"/>
    </row>
    <row r="60987" spans="6:6" ht="12" customHeight="1" x14ac:dyDescent="0.25">
      <c r="F60987" s="245"/>
    </row>
    <row r="60988" spans="6:6" ht="12" customHeight="1" x14ac:dyDescent="0.25">
      <c r="F60988" s="245"/>
    </row>
    <row r="60989" spans="6:6" ht="12" customHeight="1" x14ac:dyDescent="0.25">
      <c r="F60989" s="245"/>
    </row>
    <row r="60990" spans="6:6" ht="12" customHeight="1" x14ac:dyDescent="0.25">
      <c r="F60990" s="245"/>
    </row>
    <row r="60991" spans="6:6" ht="12" customHeight="1" x14ac:dyDescent="0.25">
      <c r="F60991" s="245"/>
    </row>
    <row r="60992" spans="6:6" ht="12" customHeight="1" x14ac:dyDescent="0.25">
      <c r="F60992" s="245"/>
    </row>
    <row r="60993" spans="6:6" ht="12" customHeight="1" x14ac:dyDescent="0.25">
      <c r="F60993" s="245"/>
    </row>
    <row r="60994" spans="6:6" ht="12" customHeight="1" x14ac:dyDescent="0.25">
      <c r="F60994" s="245"/>
    </row>
    <row r="60995" spans="6:6" ht="12" customHeight="1" x14ac:dyDescent="0.25">
      <c r="F60995" s="245"/>
    </row>
    <row r="60996" spans="6:6" ht="12" customHeight="1" x14ac:dyDescent="0.25">
      <c r="F60996" s="245"/>
    </row>
    <row r="60997" spans="6:6" ht="12" customHeight="1" x14ac:dyDescent="0.25">
      <c r="F60997" s="245"/>
    </row>
    <row r="60998" spans="6:6" ht="12" customHeight="1" x14ac:dyDescent="0.25">
      <c r="F60998" s="245"/>
    </row>
    <row r="60999" spans="6:6" ht="12" customHeight="1" x14ac:dyDescent="0.25">
      <c r="F60999" s="245"/>
    </row>
    <row r="61000" spans="6:6" ht="12" customHeight="1" x14ac:dyDescent="0.25">
      <c r="F61000" s="245"/>
    </row>
    <row r="61001" spans="6:6" ht="12" customHeight="1" x14ac:dyDescent="0.25">
      <c r="F61001" s="245"/>
    </row>
    <row r="61002" spans="6:6" ht="12" customHeight="1" x14ac:dyDescent="0.25">
      <c r="F61002" s="245"/>
    </row>
    <row r="61003" spans="6:6" ht="12" customHeight="1" x14ac:dyDescent="0.25">
      <c r="F61003" s="245"/>
    </row>
    <row r="61004" spans="6:6" ht="12" customHeight="1" x14ac:dyDescent="0.25">
      <c r="F61004" s="245"/>
    </row>
    <row r="61005" spans="6:6" ht="12" customHeight="1" x14ac:dyDescent="0.25">
      <c r="F61005" s="245"/>
    </row>
    <row r="61006" spans="6:6" ht="12" customHeight="1" x14ac:dyDescent="0.25">
      <c r="F61006" s="245"/>
    </row>
    <row r="61007" spans="6:6" ht="12" customHeight="1" x14ac:dyDescent="0.25">
      <c r="F61007" s="245"/>
    </row>
    <row r="61008" spans="6:6" ht="12" customHeight="1" x14ac:dyDescent="0.25">
      <c r="F61008" s="245"/>
    </row>
    <row r="61009" spans="6:6" ht="12" customHeight="1" x14ac:dyDescent="0.25">
      <c r="F61009" s="245"/>
    </row>
    <row r="61010" spans="6:6" ht="12" customHeight="1" x14ac:dyDescent="0.25">
      <c r="F61010" s="245"/>
    </row>
    <row r="61011" spans="6:6" ht="12" customHeight="1" x14ac:dyDescent="0.25">
      <c r="F61011" s="245"/>
    </row>
    <row r="61012" spans="6:6" ht="12" customHeight="1" x14ac:dyDescent="0.25">
      <c r="F61012" s="245"/>
    </row>
    <row r="61013" spans="6:6" ht="12" customHeight="1" x14ac:dyDescent="0.25">
      <c r="F61013" s="245"/>
    </row>
    <row r="61014" spans="6:6" ht="12" customHeight="1" x14ac:dyDescent="0.25">
      <c r="F61014" s="245"/>
    </row>
    <row r="61015" spans="6:6" ht="12" customHeight="1" x14ac:dyDescent="0.25">
      <c r="F61015" s="245"/>
    </row>
    <row r="61016" spans="6:6" ht="12" customHeight="1" x14ac:dyDescent="0.25">
      <c r="F61016" s="245"/>
    </row>
    <row r="61017" spans="6:6" ht="12" customHeight="1" x14ac:dyDescent="0.25">
      <c r="F61017" s="245"/>
    </row>
    <row r="61018" spans="6:6" ht="12" customHeight="1" x14ac:dyDescent="0.25">
      <c r="F61018" s="245"/>
    </row>
    <row r="61019" spans="6:6" ht="12" customHeight="1" x14ac:dyDescent="0.25">
      <c r="F61019" s="245"/>
    </row>
    <row r="61020" spans="6:6" ht="12" customHeight="1" x14ac:dyDescent="0.25">
      <c r="F61020" s="245"/>
    </row>
    <row r="61021" spans="6:6" ht="12" customHeight="1" x14ac:dyDescent="0.25">
      <c r="F61021" s="245"/>
    </row>
    <row r="61022" spans="6:6" ht="12" customHeight="1" x14ac:dyDescent="0.25">
      <c r="F61022" s="245"/>
    </row>
    <row r="61023" spans="6:6" ht="12" customHeight="1" x14ac:dyDescent="0.25">
      <c r="F61023" s="245"/>
    </row>
    <row r="61024" spans="6:6" ht="12" customHeight="1" x14ac:dyDescent="0.25">
      <c r="F61024" s="245"/>
    </row>
    <row r="61025" spans="6:6" ht="12" customHeight="1" x14ac:dyDescent="0.25">
      <c r="F61025" s="245"/>
    </row>
    <row r="61026" spans="6:6" ht="12" customHeight="1" x14ac:dyDescent="0.25">
      <c r="F61026" s="245"/>
    </row>
    <row r="61027" spans="6:6" ht="12" customHeight="1" x14ac:dyDescent="0.25">
      <c r="F61027" s="245"/>
    </row>
    <row r="61028" spans="6:6" ht="12" customHeight="1" x14ac:dyDescent="0.25">
      <c r="F61028" s="245"/>
    </row>
    <row r="61029" spans="6:6" ht="12" customHeight="1" x14ac:dyDescent="0.25">
      <c r="F61029" s="245"/>
    </row>
    <row r="61030" spans="6:6" ht="12" customHeight="1" x14ac:dyDescent="0.25">
      <c r="F61030" s="245"/>
    </row>
    <row r="61031" spans="6:6" ht="12" customHeight="1" x14ac:dyDescent="0.25">
      <c r="F61031" s="245"/>
    </row>
    <row r="61032" spans="6:6" ht="12" customHeight="1" x14ac:dyDescent="0.25">
      <c r="F61032" s="245"/>
    </row>
    <row r="61033" spans="6:6" ht="12" customHeight="1" x14ac:dyDescent="0.25">
      <c r="F61033" s="245"/>
    </row>
    <row r="61034" spans="6:6" ht="12" customHeight="1" x14ac:dyDescent="0.25">
      <c r="F61034" s="245"/>
    </row>
    <row r="61035" spans="6:6" ht="12" customHeight="1" x14ac:dyDescent="0.25">
      <c r="F61035" s="245"/>
    </row>
    <row r="61036" spans="6:6" ht="12" customHeight="1" x14ac:dyDescent="0.25">
      <c r="F61036" s="245"/>
    </row>
    <row r="61037" spans="6:6" ht="12" customHeight="1" x14ac:dyDescent="0.25">
      <c r="F61037" s="245"/>
    </row>
    <row r="61038" spans="6:6" ht="12" customHeight="1" x14ac:dyDescent="0.25">
      <c r="F61038" s="245"/>
    </row>
    <row r="61039" spans="6:6" ht="12" customHeight="1" x14ac:dyDescent="0.25">
      <c r="F61039" s="245"/>
    </row>
    <row r="61040" spans="6:6" ht="12" customHeight="1" x14ac:dyDescent="0.25">
      <c r="F61040" s="245"/>
    </row>
    <row r="61041" spans="6:6" ht="12" customHeight="1" x14ac:dyDescent="0.25">
      <c r="F61041" s="245"/>
    </row>
    <row r="61042" spans="6:6" ht="12" customHeight="1" x14ac:dyDescent="0.25">
      <c r="F61042" s="245"/>
    </row>
    <row r="61043" spans="6:6" ht="12" customHeight="1" x14ac:dyDescent="0.25">
      <c r="F61043" s="245"/>
    </row>
    <row r="61044" spans="6:6" ht="12" customHeight="1" x14ac:dyDescent="0.25">
      <c r="F61044" s="245"/>
    </row>
    <row r="61045" spans="6:6" ht="12" customHeight="1" x14ac:dyDescent="0.25">
      <c r="F61045" s="245"/>
    </row>
    <row r="61046" spans="6:6" ht="12" customHeight="1" x14ac:dyDescent="0.25">
      <c r="F61046" s="245"/>
    </row>
    <row r="61047" spans="6:6" ht="12" customHeight="1" x14ac:dyDescent="0.25">
      <c r="F61047" s="245"/>
    </row>
    <row r="61048" spans="6:6" ht="12" customHeight="1" x14ac:dyDescent="0.25">
      <c r="F61048" s="245"/>
    </row>
    <row r="61049" spans="6:6" ht="12" customHeight="1" x14ac:dyDescent="0.25">
      <c r="F61049" s="245"/>
    </row>
    <row r="61050" spans="6:6" ht="12" customHeight="1" x14ac:dyDescent="0.25">
      <c r="F61050" s="245"/>
    </row>
    <row r="61051" spans="6:6" ht="12" customHeight="1" x14ac:dyDescent="0.25">
      <c r="F61051" s="245"/>
    </row>
    <row r="61052" spans="6:6" ht="12" customHeight="1" x14ac:dyDescent="0.25">
      <c r="F61052" s="245"/>
    </row>
    <row r="61053" spans="6:6" ht="12" customHeight="1" x14ac:dyDescent="0.25">
      <c r="F61053" s="245"/>
    </row>
    <row r="61054" spans="6:6" ht="12" customHeight="1" x14ac:dyDescent="0.25">
      <c r="F61054" s="245"/>
    </row>
    <row r="61055" spans="6:6" ht="12" customHeight="1" x14ac:dyDescent="0.25">
      <c r="F61055" s="245"/>
    </row>
    <row r="61056" spans="6:6" ht="12" customHeight="1" x14ac:dyDescent="0.25">
      <c r="F61056" s="245"/>
    </row>
    <row r="61057" spans="6:6" ht="12" customHeight="1" x14ac:dyDescent="0.25">
      <c r="F61057" s="245"/>
    </row>
    <row r="61058" spans="6:6" ht="12" customHeight="1" x14ac:dyDescent="0.25">
      <c r="F61058" s="245"/>
    </row>
    <row r="61059" spans="6:6" ht="12" customHeight="1" x14ac:dyDescent="0.25">
      <c r="F61059" s="245"/>
    </row>
    <row r="61060" spans="6:6" ht="12" customHeight="1" x14ac:dyDescent="0.25">
      <c r="F61060" s="245"/>
    </row>
    <row r="61061" spans="6:6" ht="12" customHeight="1" x14ac:dyDescent="0.25">
      <c r="F61061" s="245"/>
    </row>
    <row r="61062" spans="6:6" ht="12" customHeight="1" x14ac:dyDescent="0.25">
      <c r="F61062" s="245"/>
    </row>
    <row r="61063" spans="6:6" ht="12" customHeight="1" x14ac:dyDescent="0.25">
      <c r="F61063" s="245"/>
    </row>
    <row r="61064" spans="6:6" ht="12" customHeight="1" x14ac:dyDescent="0.25">
      <c r="F61064" s="245"/>
    </row>
    <row r="61065" spans="6:6" ht="12" customHeight="1" x14ac:dyDescent="0.25">
      <c r="F61065" s="245"/>
    </row>
    <row r="61066" spans="6:6" ht="12" customHeight="1" x14ac:dyDescent="0.25">
      <c r="F61066" s="245"/>
    </row>
    <row r="61067" spans="6:6" ht="12" customHeight="1" x14ac:dyDescent="0.25">
      <c r="F61067" s="245"/>
    </row>
    <row r="61068" spans="6:6" ht="12" customHeight="1" x14ac:dyDescent="0.25">
      <c r="F61068" s="245"/>
    </row>
    <row r="61069" spans="6:6" ht="12" customHeight="1" x14ac:dyDescent="0.25">
      <c r="F61069" s="245"/>
    </row>
    <row r="61070" spans="6:6" ht="12" customHeight="1" x14ac:dyDescent="0.25">
      <c r="F61070" s="245"/>
    </row>
    <row r="61071" spans="6:6" ht="12" customHeight="1" x14ac:dyDescent="0.25">
      <c r="F61071" s="245"/>
    </row>
    <row r="61072" spans="6:6" ht="12" customHeight="1" x14ac:dyDescent="0.25">
      <c r="F61072" s="245"/>
    </row>
    <row r="61073" spans="6:6" ht="12" customHeight="1" x14ac:dyDescent="0.25">
      <c r="F61073" s="245"/>
    </row>
    <row r="61074" spans="6:6" ht="12" customHeight="1" x14ac:dyDescent="0.25">
      <c r="F61074" s="245"/>
    </row>
    <row r="61075" spans="6:6" ht="12" customHeight="1" x14ac:dyDescent="0.25">
      <c r="F61075" s="245"/>
    </row>
    <row r="61076" spans="6:6" ht="12" customHeight="1" x14ac:dyDescent="0.25">
      <c r="F61076" s="245"/>
    </row>
    <row r="61077" spans="6:6" ht="12" customHeight="1" x14ac:dyDescent="0.25">
      <c r="F61077" s="245"/>
    </row>
    <row r="61078" spans="6:6" ht="12" customHeight="1" x14ac:dyDescent="0.25">
      <c r="F61078" s="245"/>
    </row>
    <row r="61079" spans="6:6" ht="12" customHeight="1" x14ac:dyDescent="0.25">
      <c r="F61079" s="245"/>
    </row>
    <row r="61080" spans="6:6" ht="12" customHeight="1" x14ac:dyDescent="0.25">
      <c r="F61080" s="245"/>
    </row>
    <row r="61081" spans="6:6" ht="12" customHeight="1" x14ac:dyDescent="0.25">
      <c r="F61081" s="245"/>
    </row>
    <row r="61082" spans="6:6" ht="12" customHeight="1" x14ac:dyDescent="0.25">
      <c r="F61082" s="245"/>
    </row>
    <row r="61083" spans="6:6" ht="12" customHeight="1" x14ac:dyDescent="0.25">
      <c r="F61083" s="245"/>
    </row>
    <row r="61084" spans="6:6" ht="12" customHeight="1" x14ac:dyDescent="0.25">
      <c r="F61084" s="245"/>
    </row>
    <row r="61085" spans="6:6" ht="12" customHeight="1" x14ac:dyDescent="0.25">
      <c r="F61085" s="245"/>
    </row>
    <row r="61086" spans="6:6" ht="12" customHeight="1" x14ac:dyDescent="0.25">
      <c r="F61086" s="245"/>
    </row>
    <row r="61087" spans="6:6" ht="12" customHeight="1" x14ac:dyDescent="0.25">
      <c r="F61087" s="245"/>
    </row>
    <row r="61088" spans="6:6" ht="12" customHeight="1" x14ac:dyDescent="0.25">
      <c r="F61088" s="245"/>
    </row>
    <row r="61089" spans="6:6" ht="12" customHeight="1" x14ac:dyDescent="0.25">
      <c r="F61089" s="245"/>
    </row>
    <row r="61090" spans="6:6" ht="12" customHeight="1" x14ac:dyDescent="0.25">
      <c r="F61090" s="245"/>
    </row>
    <row r="61091" spans="6:6" ht="12" customHeight="1" x14ac:dyDescent="0.25">
      <c r="F61091" s="245"/>
    </row>
    <row r="61092" spans="6:6" ht="12" customHeight="1" x14ac:dyDescent="0.25">
      <c r="F61092" s="245"/>
    </row>
    <row r="61093" spans="6:6" ht="12" customHeight="1" x14ac:dyDescent="0.25">
      <c r="F61093" s="245"/>
    </row>
    <row r="61094" spans="6:6" ht="12" customHeight="1" x14ac:dyDescent="0.25">
      <c r="F61094" s="245"/>
    </row>
    <row r="61095" spans="6:6" ht="12" customHeight="1" x14ac:dyDescent="0.25">
      <c r="F61095" s="245"/>
    </row>
    <row r="61096" spans="6:6" ht="12" customHeight="1" x14ac:dyDescent="0.25">
      <c r="F61096" s="245"/>
    </row>
    <row r="61097" spans="6:6" ht="12" customHeight="1" x14ac:dyDescent="0.25">
      <c r="F61097" s="245"/>
    </row>
    <row r="61098" spans="6:6" ht="12" customHeight="1" x14ac:dyDescent="0.25">
      <c r="F61098" s="245"/>
    </row>
    <row r="61099" spans="6:6" ht="12" customHeight="1" x14ac:dyDescent="0.25">
      <c r="F61099" s="245"/>
    </row>
    <row r="61100" spans="6:6" ht="12" customHeight="1" x14ac:dyDescent="0.25">
      <c r="F61100" s="245"/>
    </row>
    <row r="61101" spans="6:6" ht="12" customHeight="1" x14ac:dyDescent="0.25">
      <c r="F61101" s="245"/>
    </row>
    <row r="61102" spans="6:6" ht="12" customHeight="1" x14ac:dyDescent="0.25">
      <c r="F61102" s="245"/>
    </row>
    <row r="61103" spans="6:6" ht="12" customHeight="1" x14ac:dyDescent="0.25">
      <c r="F61103" s="245"/>
    </row>
    <row r="61104" spans="6:6" ht="12" customHeight="1" x14ac:dyDescent="0.25">
      <c r="F61104" s="245"/>
    </row>
    <row r="61105" spans="6:6" ht="12" customHeight="1" x14ac:dyDescent="0.25">
      <c r="F61105" s="245"/>
    </row>
    <row r="61106" spans="6:6" ht="12" customHeight="1" x14ac:dyDescent="0.25">
      <c r="F61106" s="245"/>
    </row>
    <row r="61107" spans="6:6" ht="12" customHeight="1" x14ac:dyDescent="0.25">
      <c r="F61107" s="245"/>
    </row>
    <row r="61108" spans="6:6" ht="12" customHeight="1" x14ac:dyDescent="0.25">
      <c r="F61108" s="245"/>
    </row>
    <row r="61109" spans="6:6" ht="12" customHeight="1" x14ac:dyDescent="0.25">
      <c r="F61109" s="245"/>
    </row>
    <row r="61110" spans="6:6" ht="12" customHeight="1" x14ac:dyDescent="0.25">
      <c r="F61110" s="245"/>
    </row>
    <row r="61111" spans="6:6" ht="12" customHeight="1" x14ac:dyDescent="0.25">
      <c r="F61111" s="245"/>
    </row>
    <row r="61112" spans="6:6" ht="12" customHeight="1" x14ac:dyDescent="0.25">
      <c r="F61112" s="245"/>
    </row>
    <row r="61113" spans="6:6" ht="12" customHeight="1" x14ac:dyDescent="0.25">
      <c r="F61113" s="245"/>
    </row>
    <row r="61114" spans="6:6" ht="12" customHeight="1" x14ac:dyDescent="0.25">
      <c r="F61114" s="245"/>
    </row>
    <row r="61115" spans="6:6" ht="12" customHeight="1" x14ac:dyDescent="0.25">
      <c r="F61115" s="245"/>
    </row>
    <row r="61116" spans="6:6" ht="12" customHeight="1" x14ac:dyDescent="0.25">
      <c r="F61116" s="245"/>
    </row>
    <row r="61117" spans="6:6" ht="12" customHeight="1" x14ac:dyDescent="0.25">
      <c r="F61117" s="245"/>
    </row>
    <row r="61118" spans="6:6" ht="12" customHeight="1" x14ac:dyDescent="0.25">
      <c r="F61118" s="245"/>
    </row>
    <row r="61119" spans="6:6" ht="12" customHeight="1" x14ac:dyDescent="0.25">
      <c r="F61119" s="245"/>
    </row>
    <row r="61120" spans="6:6" ht="12" customHeight="1" x14ac:dyDescent="0.25">
      <c r="F61120" s="245"/>
    </row>
    <row r="61121" spans="6:6" ht="12" customHeight="1" x14ac:dyDescent="0.25">
      <c r="F61121" s="245"/>
    </row>
    <row r="61122" spans="6:6" ht="12" customHeight="1" x14ac:dyDescent="0.25">
      <c r="F61122" s="245"/>
    </row>
    <row r="61123" spans="6:6" ht="12" customHeight="1" x14ac:dyDescent="0.25">
      <c r="F61123" s="245"/>
    </row>
    <row r="61124" spans="6:6" ht="12" customHeight="1" x14ac:dyDescent="0.25">
      <c r="F61124" s="245"/>
    </row>
    <row r="61125" spans="6:6" ht="12" customHeight="1" x14ac:dyDescent="0.25">
      <c r="F61125" s="245"/>
    </row>
    <row r="61126" spans="6:6" ht="12" customHeight="1" x14ac:dyDescent="0.25">
      <c r="F61126" s="245"/>
    </row>
    <row r="61127" spans="6:6" ht="12" customHeight="1" x14ac:dyDescent="0.25">
      <c r="F61127" s="245"/>
    </row>
    <row r="61128" spans="6:6" ht="12" customHeight="1" x14ac:dyDescent="0.25">
      <c r="F61128" s="245"/>
    </row>
    <row r="61129" spans="6:6" ht="12" customHeight="1" x14ac:dyDescent="0.25">
      <c r="F61129" s="245"/>
    </row>
    <row r="61130" spans="6:6" ht="12" customHeight="1" x14ac:dyDescent="0.25">
      <c r="F61130" s="245"/>
    </row>
    <row r="61131" spans="6:6" ht="12" customHeight="1" x14ac:dyDescent="0.25">
      <c r="F61131" s="245"/>
    </row>
    <row r="61132" spans="6:6" ht="12" customHeight="1" x14ac:dyDescent="0.25">
      <c r="F61132" s="245"/>
    </row>
    <row r="61133" spans="6:6" ht="12" customHeight="1" x14ac:dyDescent="0.25">
      <c r="F61133" s="245"/>
    </row>
    <row r="61134" spans="6:6" ht="12" customHeight="1" x14ac:dyDescent="0.25">
      <c r="F61134" s="245"/>
    </row>
    <row r="61135" spans="6:6" ht="12" customHeight="1" x14ac:dyDescent="0.25">
      <c r="F61135" s="245"/>
    </row>
    <row r="61136" spans="6:6" ht="12" customHeight="1" x14ac:dyDescent="0.25">
      <c r="F61136" s="245"/>
    </row>
    <row r="61137" spans="6:6" ht="12" customHeight="1" x14ac:dyDescent="0.25">
      <c r="F61137" s="245"/>
    </row>
    <row r="61138" spans="6:6" ht="12" customHeight="1" x14ac:dyDescent="0.25">
      <c r="F61138" s="245"/>
    </row>
    <row r="61139" spans="6:6" ht="12" customHeight="1" x14ac:dyDescent="0.25">
      <c r="F61139" s="245"/>
    </row>
    <row r="61140" spans="6:6" ht="12" customHeight="1" x14ac:dyDescent="0.25">
      <c r="F61140" s="245"/>
    </row>
    <row r="61141" spans="6:6" ht="12" customHeight="1" x14ac:dyDescent="0.25">
      <c r="F61141" s="245"/>
    </row>
    <row r="61142" spans="6:6" ht="12" customHeight="1" x14ac:dyDescent="0.25">
      <c r="F61142" s="245"/>
    </row>
    <row r="61143" spans="6:6" ht="12" customHeight="1" x14ac:dyDescent="0.25">
      <c r="F61143" s="245"/>
    </row>
    <row r="61144" spans="6:6" ht="12" customHeight="1" x14ac:dyDescent="0.25">
      <c r="F61144" s="245"/>
    </row>
    <row r="61145" spans="6:6" ht="12" customHeight="1" x14ac:dyDescent="0.25">
      <c r="F61145" s="245"/>
    </row>
    <row r="61146" spans="6:6" ht="12" customHeight="1" x14ac:dyDescent="0.25">
      <c r="F61146" s="245"/>
    </row>
    <row r="61147" spans="6:6" ht="12" customHeight="1" x14ac:dyDescent="0.25">
      <c r="F61147" s="245"/>
    </row>
    <row r="61148" spans="6:6" ht="12" customHeight="1" x14ac:dyDescent="0.25">
      <c r="F61148" s="245"/>
    </row>
    <row r="61149" spans="6:6" ht="12" customHeight="1" x14ac:dyDescent="0.25">
      <c r="F61149" s="245"/>
    </row>
    <row r="61150" spans="6:6" ht="12" customHeight="1" x14ac:dyDescent="0.25">
      <c r="F61150" s="245"/>
    </row>
    <row r="61151" spans="6:6" ht="12" customHeight="1" x14ac:dyDescent="0.25">
      <c r="F61151" s="245"/>
    </row>
    <row r="61152" spans="6:6" ht="12" customHeight="1" x14ac:dyDescent="0.25">
      <c r="F61152" s="245"/>
    </row>
    <row r="61153" spans="6:6" ht="12" customHeight="1" x14ac:dyDescent="0.25">
      <c r="F61153" s="245"/>
    </row>
    <row r="61154" spans="6:6" ht="12" customHeight="1" x14ac:dyDescent="0.25">
      <c r="F61154" s="245"/>
    </row>
    <row r="61155" spans="6:6" ht="12" customHeight="1" x14ac:dyDescent="0.25">
      <c r="F61155" s="245"/>
    </row>
    <row r="61156" spans="6:6" ht="12" customHeight="1" x14ac:dyDescent="0.25">
      <c r="F61156" s="245"/>
    </row>
    <row r="61157" spans="6:6" ht="12" customHeight="1" x14ac:dyDescent="0.25">
      <c r="F61157" s="245"/>
    </row>
    <row r="61158" spans="6:6" ht="12" customHeight="1" x14ac:dyDescent="0.25">
      <c r="F61158" s="245"/>
    </row>
    <row r="61159" spans="6:6" ht="12" customHeight="1" x14ac:dyDescent="0.25">
      <c r="F61159" s="245"/>
    </row>
    <row r="61160" spans="6:6" ht="12" customHeight="1" x14ac:dyDescent="0.25">
      <c r="F61160" s="245"/>
    </row>
    <row r="61161" spans="6:6" ht="12" customHeight="1" x14ac:dyDescent="0.25">
      <c r="F61161" s="245"/>
    </row>
    <row r="61162" spans="6:6" ht="12" customHeight="1" x14ac:dyDescent="0.25">
      <c r="F61162" s="245"/>
    </row>
    <row r="61163" spans="6:6" ht="12" customHeight="1" x14ac:dyDescent="0.25">
      <c r="F61163" s="245"/>
    </row>
    <row r="61164" spans="6:6" ht="12" customHeight="1" x14ac:dyDescent="0.25">
      <c r="F61164" s="245"/>
    </row>
    <row r="61165" spans="6:6" ht="12" customHeight="1" x14ac:dyDescent="0.25">
      <c r="F61165" s="245"/>
    </row>
    <row r="61166" spans="6:6" ht="12" customHeight="1" x14ac:dyDescent="0.25">
      <c r="F61166" s="245"/>
    </row>
    <row r="61167" spans="6:6" ht="12" customHeight="1" x14ac:dyDescent="0.25">
      <c r="F61167" s="245"/>
    </row>
    <row r="61168" spans="6:6" ht="12" customHeight="1" x14ac:dyDescent="0.25">
      <c r="F61168" s="245"/>
    </row>
    <row r="61169" spans="6:6" ht="12" customHeight="1" x14ac:dyDescent="0.25">
      <c r="F61169" s="245"/>
    </row>
    <row r="61170" spans="6:6" ht="12" customHeight="1" x14ac:dyDescent="0.25">
      <c r="F61170" s="245"/>
    </row>
    <row r="61171" spans="6:6" ht="12" customHeight="1" x14ac:dyDescent="0.25">
      <c r="F61171" s="245"/>
    </row>
    <row r="61172" spans="6:6" ht="12" customHeight="1" x14ac:dyDescent="0.25">
      <c r="F61172" s="245"/>
    </row>
    <row r="61173" spans="6:6" ht="12" customHeight="1" x14ac:dyDescent="0.25">
      <c r="F61173" s="245"/>
    </row>
    <row r="61174" spans="6:6" ht="12" customHeight="1" x14ac:dyDescent="0.25">
      <c r="F61174" s="245"/>
    </row>
    <row r="61175" spans="6:6" ht="12" customHeight="1" x14ac:dyDescent="0.25">
      <c r="F61175" s="245"/>
    </row>
    <row r="61176" spans="6:6" ht="12" customHeight="1" x14ac:dyDescent="0.25">
      <c r="F61176" s="245"/>
    </row>
    <row r="61177" spans="6:6" ht="12" customHeight="1" x14ac:dyDescent="0.25">
      <c r="F61177" s="245"/>
    </row>
    <row r="61178" spans="6:6" ht="12" customHeight="1" x14ac:dyDescent="0.25">
      <c r="F61178" s="245"/>
    </row>
    <row r="61179" spans="6:6" ht="12" customHeight="1" x14ac:dyDescent="0.25">
      <c r="F61179" s="245"/>
    </row>
    <row r="61180" spans="6:6" ht="12" customHeight="1" x14ac:dyDescent="0.25">
      <c r="F61180" s="245"/>
    </row>
    <row r="61181" spans="6:6" ht="12" customHeight="1" x14ac:dyDescent="0.25">
      <c r="F61181" s="245"/>
    </row>
    <row r="61182" spans="6:6" ht="12" customHeight="1" x14ac:dyDescent="0.25">
      <c r="F61182" s="245"/>
    </row>
    <row r="61183" spans="6:6" ht="12" customHeight="1" x14ac:dyDescent="0.25">
      <c r="F61183" s="245"/>
    </row>
    <row r="61184" spans="6:6" ht="12" customHeight="1" x14ac:dyDescent="0.25">
      <c r="F61184" s="245"/>
    </row>
    <row r="61185" spans="6:6" ht="12" customHeight="1" x14ac:dyDescent="0.25">
      <c r="F61185" s="245"/>
    </row>
    <row r="61186" spans="6:6" ht="12" customHeight="1" x14ac:dyDescent="0.25">
      <c r="F61186" s="245"/>
    </row>
    <row r="61187" spans="6:6" ht="12" customHeight="1" x14ac:dyDescent="0.25">
      <c r="F61187" s="245"/>
    </row>
    <row r="61188" spans="6:6" ht="12" customHeight="1" x14ac:dyDescent="0.25">
      <c r="F61188" s="245"/>
    </row>
    <row r="61189" spans="6:6" ht="12" customHeight="1" x14ac:dyDescent="0.25">
      <c r="F61189" s="245"/>
    </row>
    <row r="61190" spans="6:6" ht="12" customHeight="1" x14ac:dyDescent="0.25">
      <c r="F61190" s="245"/>
    </row>
    <row r="61191" spans="6:6" ht="12" customHeight="1" x14ac:dyDescent="0.25">
      <c r="F61191" s="245"/>
    </row>
    <row r="61192" spans="6:6" ht="12" customHeight="1" x14ac:dyDescent="0.25">
      <c r="F61192" s="245"/>
    </row>
    <row r="61193" spans="6:6" ht="12" customHeight="1" x14ac:dyDescent="0.25">
      <c r="F61193" s="245"/>
    </row>
    <row r="61194" spans="6:6" ht="12" customHeight="1" x14ac:dyDescent="0.25">
      <c r="F61194" s="245"/>
    </row>
    <row r="61195" spans="6:6" ht="12" customHeight="1" x14ac:dyDescent="0.25">
      <c r="F61195" s="245"/>
    </row>
    <row r="61196" spans="6:6" ht="12" customHeight="1" x14ac:dyDescent="0.25">
      <c r="F61196" s="245"/>
    </row>
    <row r="61197" spans="6:6" ht="12" customHeight="1" x14ac:dyDescent="0.25">
      <c r="F61197" s="245"/>
    </row>
    <row r="61198" spans="6:6" ht="12" customHeight="1" x14ac:dyDescent="0.25">
      <c r="F61198" s="245"/>
    </row>
    <row r="61199" spans="6:6" ht="12" customHeight="1" x14ac:dyDescent="0.25">
      <c r="F61199" s="245"/>
    </row>
    <row r="61200" spans="6:6" ht="12" customHeight="1" x14ac:dyDescent="0.25">
      <c r="F61200" s="245"/>
    </row>
    <row r="61201" spans="6:6" ht="12" customHeight="1" x14ac:dyDescent="0.25">
      <c r="F61201" s="245"/>
    </row>
    <row r="61202" spans="6:6" ht="12" customHeight="1" x14ac:dyDescent="0.25">
      <c r="F61202" s="245"/>
    </row>
    <row r="61203" spans="6:6" ht="12" customHeight="1" x14ac:dyDescent="0.25">
      <c r="F61203" s="245"/>
    </row>
    <row r="61204" spans="6:6" ht="12" customHeight="1" x14ac:dyDescent="0.25">
      <c r="F61204" s="245"/>
    </row>
    <row r="61205" spans="6:6" ht="12" customHeight="1" x14ac:dyDescent="0.25">
      <c r="F61205" s="245"/>
    </row>
    <row r="61206" spans="6:6" ht="12" customHeight="1" x14ac:dyDescent="0.25">
      <c r="F61206" s="245"/>
    </row>
    <row r="61207" spans="6:6" ht="12" customHeight="1" x14ac:dyDescent="0.25">
      <c r="F61207" s="245"/>
    </row>
    <row r="61208" spans="6:6" ht="12" customHeight="1" x14ac:dyDescent="0.25">
      <c r="F61208" s="245"/>
    </row>
    <row r="61209" spans="6:6" ht="12" customHeight="1" x14ac:dyDescent="0.25">
      <c r="F61209" s="245"/>
    </row>
    <row r="61210" spans="6:6" ht="12" customHeight="1" x14ac:dyDescent="0.25">
      <c r="F61210" s="245"/>
    </row>
    <row r="61211" spans="6:6" ht="12" customHeight="1" x14ac:dyDescent="0.25">
      <c r="F61211" s="245"/>
    </row>
    <row r="61212" spans="6:6" ht="12" customHeight="1" x14ac:dyDescent="0.25">
      <c r="F61212" s="245"/>
    </row>
    <row r="61213" spans="6:6" ht="12" customHeight="1" x14ac:dyDescent="0.25">
      <c r="F61213" s="245"/>
    </row>
    <row r="61214" spans="6:6" ht="12" customHeight="1" x14ac:dyDescent="0.25">
      <c r="F61214" s="245"/>
    </row>
    <row r="61215" spans="6:6" ht="12" customHeight="1" x14ac:dyDescent="0.25">
      <c r="F61215" s="245"/>
    </row>
    <row r="61216" spans="6:6" ht="12" customHeight="1" x14ac:dyDescent="0.25">
      <c r="F61216" s="245"/>
    </row>
    <row r="61217" spans="6:6" ht="12" customHeight="1" x14ac:dyDescent="0.25">
      <c r="F61217" s="245"/>
    </row>
    <row r="61218" spans="6:6" ht="12" customHeight="1" x14ac:dyDescent="0.25">
      <c r="F61218" s="245"/>
    </row>
    <row r="61219" spans="6:6" ht="12" customHeight="1" x14ac:dyDescent="0.25">
      <c r="F61219" s="245"/>
    </row>
    <row r="61220" spans="6:6" ht="12" customHeight="1" x14ac:dyDescent="0.25">
      <c r="F61220" s="245"/>
    </row>
    <row r="61221" spans="6:6" ht="12" customHeight="1" x14ac:dyDescent="0.25">
      <c r="F61221" s="245"/>
    </row>
    <row r="61222" spans="6:6" ht="12" customHeight="1" x14ac:dyDescent="0.25">
      <c r="F61222" s="245"/>
    </row>
    <row r="61223" spans="6:6" ht="12" customHeight="1" x14ac:dyDescent="0.25">
      <c r="F61223" s="245"/>
    </row>
    <row r="61224" spans="6:6" ht="12" customHeight="1" x14ac:dyDescent="0.25">
      <c r="F61224" s="245"/>
    </row>
    <row r="61225" spans="6:6" ht="12" customHeight="1" x14ac:dyDescent="0.25">
      <c r="F61225" s="245"/>
    </row>
    <row r="61226" spans="6:6" ht="12" customHeight="1" x14ac:dyDescent="0.25">
      <c r="F61226" s="245"/>
    </row>
    <row r="61227" spans="6:6" ht="12" customHeight="1" x14ac:dyDescent="0.25">
      <c r="F61227" s="245"/>
    </row>
    <row r="61228" spans="6:6" ht="12" customHeight="1" x14ac:dyDescent="0.25">
      <c r="F61228" s="245"/>
    </row>
    <row r="61229" spans="6:6" ht="12" customHeight="1" x14ac:dyDescent="0.25">
      <c r="F61229" s="245"/>
    </row>
    <row r="61230" spans="6:6" ht="12" customHeight="1" x14ac:dyDescent="0.25">
      <c r="F61230" s="245"/>
    </row>
    <row r="61231" spans="6:6" ht="12" customHeight="1" x14ac:dyDescent="0.25">
      <c r="F61231" s="245"/>
    </row>
    <row r="61232" spans="6:6" ht="12" customHeight="1" x14ac:dyDescent="0.25">
      <c r="F61232" s="245"/>
    </row>
    <row r="61233" spans="6:6" ht="12" customHeight="1" x14ac:dyDescent="0.25">
      <c r="F61233" s="245"/>
    </row>
    <row r="61234" spans="6:6" ht="12" customHeight="1" x14ac:dyDescent="0.25">
      <c r="F61234" s="245"/>
    </row>
    <row r="61235" spans="6:6" ht="12" customHeight="1" x14ac:dyDescent="0.25">
      <c r="F61235" s="245"/>
    </row>
    <row r="61236" spans="6:6" ht="12" customHeight="1" x14ac:dyDescent="0.25">
      <c r="F61236" s="245"/>
    </row>
    <row r="61237" spans="6:6" ht="12" customHeight="1" x14ac:dyDescent="0.25">
      <c r="F61237" s="245"/>
    </row>
    <row r="61238" spans="6:6" ht="12" customHeight="1" x14ac:dyDescent="0.25">
      <c r="F61238" s="245"/>
    </row>
    <row r="61239" spans="6:6" ht="12" customHeight="1" x14ac:dyDescent="0.25">
      <c r="F61239" s="245"/>
    </row>
    <row r="61240" spans="6:6" ht="12" customHeight="1" x14ac:dyDescent="0.25">
      <c r="F61240" s="245"/>
    </row>
    <row r="61241" spans="6:6" ht="12" customHeight="1" x14ac:dyDescent="0.25">
      <c r="F61241" s="245"/>
    </row>
    <row r="61242" spans="6:6" ht="12" customHeight="1" x14ac:dyDescent="0.25">
      <c r="F61242" s="245"/>
    </row>
    <row r="61243" spans="6:6" ht="12" customHeight="1" x14ac:dyDescent="0.25">
      <c r="F61243" s="245"/>
    </row>
    <row r="61244" spans="6:6" ht="12" customHeight="1" x14ac:dyDescent="0.25">
      <c r="F61244" s="245"/>
    </row>
    <row r="61245" spans="6:6" ht="12" customHeight="1" x14ac:dyDescent="0.25">
      <c r="F61245" s="245"/>
    </row>
    <row r="61246" spans="6:6" ht="12" customHeight="1" x14ac:dyDescent="0.25">
      <c r="F61246" s="245"/>
    </row>
    <row r="61247" spans="6:6" ht="12" customHeight="1" x14ac:dyDescent="0.25">
      <c r="F61247" s="245"/>
    </row>
    <row r="61248" spans="6:6" ht="12" customHeight="1" x14ac:dyDescent="0.25">
      <c r="F61248" s="245"/>
    </row>
    <row r="61249" spans="6:6" ht="12" customHeight="1" x14ac:dyDescent="0.25">
      <c r="F61249" s="245"/>
    </row>
    <row r="61250" spans="6:6" ht="12" customHeight="1" x14ac:dyDescent="0.25">
      <c r="F61250" s="245"/>
    </row>
    <row r="61251" spans="6:6" ht="12" customHeight="1" x14ac:dyDescent="0.25">
      <c r="F61251" s="245"/>
    </row>
    <row r="61252" spans="6:6" ht="12" customHeight="1" x14ac:dyDescent="0.25">
      <c r="F61252" s="245"/>
    </row>
    <row r="61253" spans="6:6" ht="12" customHeight="1" x14ac:dyDescent="0.25">
      <c r="F61253" s="245"/>
    </row>
    <row r="61254" spans="6:6" ht="12" customHeight="1" x14ac:dyDescent="0.25">
      <c r="F61254" s="245"/>
    </row>
    <row r="61255" spans="6:6" ht="12" customHeight="1" x14ac:dyDescent="0.25">
      <c r="F61255" s="245"/>
    </row>
    <row r="61256" spans="6:6" ht="12" customHeight="1" x14ac:dyDescent="0.25">
      <c r="F61256" s="245"/>
    </row>
    <row r="61257" spans="6:6" ht="12" customHeight="1" x14ac:dyDescent="0.25">
      <c r="F61257" s="245"/>
    </row>
    <row r="61258" spans="6:6" ht="12" customHeight="1" x14ac:dyDescent="0.25">
      <c r="F61258" s="245"/>
    </row>
    <row r="61259" spans="6:6" ht="12" customHeight="1" x14ac:dyDescent="0.25">
      <c r="F61259" s="245"/>
    </row>
    <row r="61260" spans="6:6" ht="12" customHeight="1" x14ac:dyDescent="0.25">
      <c r="F61260" s="245"/>
    </row>
    <row r="61261" spans="6:6" ht="12" customHeight="1" x14ac:dyDescent="0.25">
      <c r="F61261" s="245"/>
    </row>
    <row r="61262" spans="6:6" ht="12" customHeight="1" x14ac:dyDescent="0.25">
      <c r="F61262" s="245"/>
    </row>
    <row r="61263" spans="6:6" ht="12" customHeight="1" x14ac:dyDescent="0.25">
      <c r="F61263" s="245"/>
    </row>
    <row r="61264" spans="6:6" ht="12" customHeight="1" x14ac:dyDescent="0.25">
      <c r="F61264" s="245"/>
    </row>
    <row r="61265" spans="6:6" ht="12" customHeight="1" x14ac:dyDescent="0.25">
      <c r="F61265" s="245"/>
    </row>
    <row r="61266" spans="6:6" ht="12" customHeight="1" x14ac:dyDescent="0.25">
      <c r="F61266" s="245"/>
    </row>
    <row r="61267" spans="6:6" ht="12" customHeight="1" x14ac:dyDescent="0.25">
      <c r="F61267" s="245"/>
    </row>
    <row r="61268" spans="6:6" ht="12" customHeight="1" x14ac:dyDescent="0.25">
      <c r="F61268" s="245"/>
    </row>
    <row r="61269" spans="6:6" ht="12" customHeight="1" x14ac:dyDescent="0.25">
      <c r="F61269" s="245"/>
    </row>
    <row r="61270" spans="6:6" ht="12" customHeight="1" x14ac:dyDescent="0.25">
      <c r="F61270" s="245"/>
    </row>
    <row r="61271" spans="6:6" ht="12" customHeight="1" x14ac:dyDescent="0.25">
      <c r="F61271" s="245"/>
    </row>
    <row r="61272" spans="6:6" ht="12" customHeight="1" x14ac:dyDescent="0.25">
      <c r="F61272" s="245"/>
    </row>
    <row r="61273" spans="6:6" ht="12" customHeight="1" x14ac:dyDescent="0.25">
      <c r="F61273" s="245"/>
    </row>
    <row r="61274" spans="6:6" ht="12" customHeight="1" x14ac:dyDescent="0.25">
      <c r="F61274" s="245"/>
    </row>
    <row r="61275" spans="6:6" ht="12" customHeight="1" x14ac:dyDescent="0.25">
      <c r="F61275" s="245"/>
    </row>
    <row r="61276" spans="6:6" ht="12" customHeight="1" x14ac:dyDescent="0.25">
      <c r="F61276" s="245"/>
    </row>
    <row r="61277" spans="6:6" ht="12" customHeight="1" x14ac:dyDescent="0.25">
      <c r="F61277" s="245"/>
    </row>
    <row r="61278" spans="6:6" ht="12" customHeight="1" x14ac:dyDescent="0.25">
      <c r="F61278" s="245"/>
    </row>
    <row r="61279" spans="6:6" ht="12" customHeight="1" x14ac:dyDescent="0.25">
      <c r="F61279" s="245"/>
    </row>
    <row r="61280" spans="6:6" ht="12" customHeight="1" x14ac:dyDescent="0.25">
      <c r="F61280" s="245"/>
    </row>
    <row r="61281" spans="6:6" ht="12" customHeight="1" x14ac:dyDescent="0.25">
      <c r="F61281" s="245"/>
    </row>
    <row r="61282" spans="6:6" ht="12" customHeight="1" x14ac:dyDescent="0.25">
      <c r="F61282" s="245"/>
    </row>
    <row r="61283" spans="6:6" ht="12" customHeight="1" x14ac:dyDescent="0.25">
      <c r="F61283" s="245"/>
    </row>
    <row r="61284" spans="6:6" ht="12" customHeight="1" x14ac:dyDescent="0.25">
      <c r="F61284" s="245"/>
    </row>
    <row r="61285" spans="6:6" ht="12" customHeight="1" x14ac:dyDescent="0.25">
      <c r="F61285" s="245"/>
    </row>
    <row r="61286" spans="6:6" ht="12" customHeight="1" x14ac:dyDescent="0.25">
      <c r="F61286" s="245"/>
    </row>
    <row r="61287" spans="6:6" ht="12" customHeight="1" x14ac:dyDescent="0.25">
      <c r="F61287" s="245"/>
    </row>
    <row r="61288" spans="6:6" ht="12" customHeight="1" x14ac:dyDescent="0.25">
      <c r="F61288" s="245"/>
    </row>
    <row r="61289" spans="6:6" ht="12" customHeight="1" x14ac:dyDescent="0.25">
      <c r="F61289" s="245"/>
    </row>
    <row r="61290" spans="6:6" ht="12" customHeight="1" x14ac:dyDescent="0.25">
      <c r="F61290" s="245"/>
    </row>
    <row r="61291" spans="6:6" ht="12" customHeight="1" x14ac:dyDescent="0.25">
      <c r="F61291" s="245"/>
    </row>
    <row r="61292" spans="6:6" ht="12" customHeight="1" x14ac:dyDescent="0.25">
      <c r="F61292" s="245"/>
    </row>
    <row r="61293" spans="6:6" ht="12" customHeight="1" x14ac:dyDescent="0.25">
      <c r="F61293" s="245"/>
    </row>
    <row r="61294" spans="6:6" ht="12" customHeight="1" x14ac:dyDescent="0.25">
      <c r="F61294" s="245"/>
    </row>
    <row r="61295" spans="6:6" ht="12" customHeight="1" x14ac:dyDescent="0.25">
      <c r="F61295" s="245"/>
    </row>
    <row r="61296" spans="6:6" ht="12" customHeight="1" x14ac:dyDescent="0.25">
      <c r="F61296" s="245"/>
    </row>
    <row r="61297" spans="6:6" ht="12" customHeight="1" x14ac:dyDescent="0.25">
      <c r="F61297" s="245"/>
    </row>
    <row r="61298" spans="6:6" ht="12" customHeight="1" x14ac:dyDescent="0.25">
      <c r="F61298" s="245"/>
    </row>
    <row r="61299" spans="6:6" ht="12" customHeight="1" x14ac:dyDescent="0.25">
      <c r="F61299" s="245"/>
    </row>
    <row r="61300" spans="6:6" ht="12" customHeight="1" x14ac:dyDescent="0.25">
      <c r="F61300" s="245"/>
    </row>
    <row r="61301" spans="6:6" ht="12" customHeight="1" x14ac:dyDescent="0.25">
      <c r="F61301" s="245"/>
    </row>
    <row r="61302" spans="6:6" ht="12" customHeight="1" x14ac:dyDescent="0.25">
      <c r="F61302" s="245"/>
    </row>
    <row r="61303" spans="6:6" ht="12" customHeight="1" x14ac:dyDescent="0.25">
      <c r="F61303" s="245"/>
    </row>
    <row r="61304" spans="6:6" ht="12" customHeight="1" x14ac:dyDescent="0.25">
      <c r="F61304" s="245"/>
    </row>
    <row r="61305" spans="6:6" ht="12" customHeight="1" x14ac:dyDescent="0.25">
      <c r="F61305" s="245"/>
    </row>
    <row r="61306" spans="6:6" ht="12" customHeight="1" x14ac:dyDescent="0.25">
      <c r="F61306" s="245"/>
    </row>
    <row r="61307" spans="6:6" ht="12" customHeight="1" x14ac:dyDescent="0.25">
      <c r="F61307" s="245"/>
    </row>
    <row r="61308" spans="6:6" ht="12" customHeight="1" x14ac:dyDescent="0.25">
      <c r="F61308" s="245"/>
    </row>
    <row r="61309" spans="6:6" ht="12" customHeight="1" x14ac:dyDescent="0.25">
      <c r="F61309" s="245"/>
    </row>
    <row r="61310" spans="6:6" ht="12" customHeight="1" x14ac:dyDescent="0.25">
      <c r="F61310" s="245"/>
    </row>
    <row r="61311" spans="6:6" ht="12" customHeight="1" x14ac:dyDescent="0.25">
      <c r="F61311" s="245"/>
    </row>
    <row r="61312" spans="6:6" ht="12" customHeight="1" x14ac:dyDescent="0.25">
      <c r="F61312" s="245"/>
    </row>
    <row r="61313" spans="6:6" ht="12" customHeight="1" x14ac:dyDescent="0.25">
      <c r="F61313" s="245"/>
    </row>
    <row r="61314" spans="6:6" ht="12" customHeight="1" x14ac:dyDescent="0.25">
      <c r="F61314" s="245"/>
    </row>
    <row r="61315" spans="6:6" ht="12" customHeight="1" x14ac:dyDescent="0.25">
      <c r="F61315" s="245"/>
    </row>
    <row r="61316" spans="6:6" ht="12" customHeight="1" x14ac:dyDescent="0.25">
      <c r="F61316" s="245"/>
    </row>
    <row r="61317" spans="6:6" ht="12" customHeight="1" x14ac:dyDescent="0.25">
      <c r="F61317" s="245"/>
    </row>
    <row r="61318" spans="6:6" ht="12" customHeight="1" x14ac:dyDescent="0.25">
      <c r="F61318" s="245"/>
    </row>
    <row r="61319" spans="6:6" ht="12" customHeight="1" x14ac:dyDescent="0.25">
      <c r="F61319" s="245"/>
    </row>
    <row r="61320" spans="6:6" ht="12" customHeight="1" x14ac:dyDescent="0.25">
      <c r="F61320" s="245"/>
    </row>
    <row r="61321" spans="6:6" ht="12" customHeight="1" x14ac:dyDescent="0.25">
      <c r="F61321" s="245"/>
    </row>
    <row r="61322" spans="6:6" ht="12" customHeight="1" x14ac:dyDescent="0.25">
      <c r="F61322" s="245"/>
    </row>
    <row r="61323" spans="6:6" ht="12" customHeight="1" x14ac:dyDescent="0.25">
      <c r="F61323" s="245"/>
    </row>
    <row r="61324" spans="6:6" ht="12" customHeight="1" x14ac:dyDescent="0.25">
      <c r="F61324" s="245"/>
    </row>
    <row r="61325" spans="6:6" ht="12" customHeight="1" x14ac:dyDescent="0.25">
      <c r="F61325" s="245"/>
    </row>
    <row r="61326" spans="6:6" ht="12" customHeight="1" x14ac:dyDescent="0.25">
      <c r="F61326" s="245"/>
    </row>
    <row r="61327" spans="6:6" ht="12" customHeight="1" x14ac:dyDescent="0.25">
      <c r="F61327" s="245"/>
    </row>
    <row r="61328" spans="6:6" ht="12" customHeight="1" x14ac:dyDescent="0.25">
      <c r="F61328" s="245"/>
    </row>
    <row r="61329" spans="6:6" ht="12" customHeight="1" x14ac:dyDescent="0.25">
      <c r="F61329" s="245"/>
    </row>
    <row r="61330" spans="6:6" ht="12" customHeight="1" x14ac:dyDescent="0.25">
      <c r="F61330" s="245"/>
    </row>
    <row r="61331" spans="6:6" ht="12" customHeight="1" x14ac:dyDescent="0.25">
      <c r="F61331" s="245"/>
    </row>
    <row r="61332" spans="6:6" ht="12" customHeight="1" x14ac:dyDescent="0.25">
      <c r="F61332" s="245"/>
    </row>
    <row r="61333" spans="6:6" ht="12" customHeight="1" x14ac:dyDescent="0.25">
      <c r="F61333" s="245"/>
    </row>
    <row r="61334" spans="6:6" ht="12" customHeight="1" x14ac:dyDescent="0.25">
      <c r="F61334" s="245"/>
    </row>
    <row r="61335" spans="6:6" ht="12" customHeight="1" x14ac:dyDescent="0.25">
      <c r="F61335" s="245"/>
    </row>
    <row r="61336" spans="6:6" ht="12" customHeight="1" x14ac:dyDescent="0.25">
      <c r="F61336" s="245"/>
    </row>
    <row r="61337" spans="6:6" ht="12" customHeight="1" x14ac:dyDescent="0.25">
      <c r="F61337" s="245"/>
    </row>
    <row r="61338" spans="6:6" ht="12" customHeight="1" x14ac:dyDescent="0.25">
      <c r="F61338" s="245"/>
    </row>
    <row r="61339" spans="6:6" ht="12" customHeight="1" x14ac:dyDescent="0.25">
      <c r="F61339" s="245"/>
    </row>
    <row r="61340" spans="6:6" ht="12" customHeight="1" x14ac:dyDescent="0.25">
      <c r="F61340" s="245"/>
    </row>
    <row r="61341" spans="6:6" ht="12" customHeight="1" x14ac:dyDescent="0.25">
      <c r="F61341" s="245"/>
    </row>
    <row r="61342" spans="6:6" ht="12" customHeight="1" x14ac:dyDescent="0.25">
      <c r="F61342" s="245"/>
    </row>
    <row r="61343" spans="6:6" ht="12" customHeight="1" x14ac:dyDescent="0.25">
      <c r="F61343" s="245"/>
    </row>
    <row r="61344" spans="6:6" ht="12" customHeight="1" x14ac:dyDescent="0.25">
      <c r="F61344" s="245"/>
    </row>
    <row r="61345" spans="6:6" ht="12" customHeight="1" x14ac:dyDescent="0.25">
      <c r="F61345" s="245"/>
    </row>
    <row r="61346" spans="6:6" ht="12" customHeight="1" x14ac:dyDescent="0.25">
      <c r="F61346" s="245"/>
    </row>
    <row r="61347" spans="6:6" ht="12" customHeight="1" x14ac:dyDescent="0.25">
      <c r="F61347" s="245"/>
    </row>
    <row r="61348" spans="6:6" ht="12" customHeight="1" x14ac:dyDescent="0.25">
      <c r="F61348" s="245"/>
    </row>
    <row r="61349" spans="6:6" ht="12" customHeight="1" x14ac:dyDescent="0.25">
      <c r="F61349" s="245"/>
    </row>
    <row r="61350" spans="6:6" ht="12" customHeight="1" x14ac:dyDescent="0.25">
      <c r="F61350" s="245"/>
    </row>
    <row r="61351" spans="6:6" ht="12" customHeight="1" x14ac:dyDescent="0.25">
      <c r="F61351" s="245"/>
    </row>
    <row r="61352" spans="6:6" ht="12" customHeight="1" x14ac:dyDescent="0.25">
      <c r="F61352" s="245"/>
    </row>
    <row r="61353" spans="6:6" ht="12" customHeight="1" x14ac:dyDescent="0.25">
      <c r="F61353" s="245"/>
    </row>
    <row r="61354" spans="6:6" ht="12" customHeight="1" x14ac:dyDescent="0.25">
      <c r="F61354" s="245"/>
    </row>
    <row r="61355" spans="6:6" ht="12" customHeight="1" x14ac:dyDescent="0.25">
      <c r="F61355" s="245"/>
    </row>
    <row r="61356" spans="6:6" ht="12" customHeight="1" x14ac:dyDescent="0.25">
      <c r="F61356" s="245"/>
    </row>
    <row r="61357" spans="6:6" ht="12" customHeight="1" x14ac:dyDescent="0.25">
      <c r="F61357" s="245"/>
    </row>
    <row r="61358" spans="6:6" ht="12" customHeight="1" x14ac:dyDescent="0.25">
      <c r="F61358" s="245"/>
    </row>
    <row r="61359" spans="6:6" ht="12" customHeight="1" x14ac:dyDescent="0.25">
      <c r="F61359" s="245"/>
    </row>
    <row r="61360" spans="6:6" ht="12" customHeight="1" x14ac:dyDescent="0.25">
      <c r="F61360" s="245"/>
    </row>
    <row r="61361" spans="6:6" ht="12" customHeight="1" x14ac:dyDescent="0.25">
      <c r="F61361" s="245"/>
    </row>
    <row r="61362" spans="6:6" ht="12" customHeight="1" x14ac:dyDescent="0.25">
      <c r="F61362" s="245"/>
    </row>
    <row r="61363" spans="6:6" ht="12" customHeight="1" x14ac:dyDescent="0.25">
      <c r="F61363" s="245"/>
    </row>
    <row r="61364" spans="6:6" ht="12" customHeight="1" x14ac:dyDescent="0.25">
      <c r="F61364" s="245"/>
    </row>
    <row r="61365" spans="6:6" ht="12" customHeight="1" x14ac:dyDescent="0.25">
      <c r="F61365" s="245"/>
    </row>
    <row r="61366" spans="6:6" ht="12" customHeight="1" x14ac:dyDescent="0.25">
      <c r="F61366" s="245"/>
    </row>
    <row r="61367" spans="6:6" ht="12" customHeight="1" x14ac:dyDescent="0.25">
      <c r="F61367" s="245"/>
    </row>
    <row r="61368" spans="6:6" ht="12" customHeight="1" x14ac:dyDescent="0.25">
      <c r="F61368" s="245"/>
    </row>
    <row r="61369" spans="6:6" ht="12" customHeight="1" x14ac:dyDescent="0.25">
      <c r="F61369" s="245"/>
    </row>
    <row r="61370" spans="6:6" ht="12" customHeight="1" x14ac:dyDescent="0.25">
      <c r="F61370" s="245"/>
    </row>
    <row r="61371" spans="6:6" ht="12" customHeight="1" x14ac:dyDescent="0.25">
      <c r="F61371" s="245"/>
    </row>
    <row r="61372" spans="6:6" ht="12" customHeight="1" x14ac:dyDescent="0.25">
      <c r="F61372" s="245"/>
    </row>
    <row r="61373" spans="6:6" ht="12" customHeight="1" x14ac:dyDescent="0.25">
      <c r="F61373" s="245"/>
    </row>
    <row r="61374" spans="6:6" ht="12" customHeight="1" x14ac:dyDescent="0.25">
      <c r="F61374" s="245"/>
    </row>
    <row r="61375" spans="6:6" ht="12" customHeight="1" x14ac:dyDescent="0.25">
      <c r="F61375" s="245"/>
    </row>
    <row r="61376" spans="6:6" ht="12" customHeight="1" x14ac:dyDescent="0.25">
      <c r="F61376" s="245"/>
    </row>
    <row r="61377" spans="6:6" ht="12" customHeight="1" x14ac:dyDescent="0.25">
      <c r="F61377" s="245"/>
    </row>
    <row r="61378" spans="6:6" ht="12" customHeight="1" x14ac:dyDescent="0.25">
      <c r="F61378" s="245"/>
    </row>
    <row r="61379" spans="6:6" ht="12" customHeight="1" x14ac:dyDescent="0.25">
      <c r="F61379" s="245"/>
    </row>
    <row r="61380" spans="6:6" ht="12" customHeight="1" x14ac:dyDescent="0.25">
      <c r="F61380" s="245"/>
    </row>
    <row r="61381" spans="6:6" ht="12" customHeight="1" x14ac:dyDescent="0.25">
      <c r="F61381" s="245"/>
    </row>
    <row r="61382" spans="6:6" ht="12" customHeight="1" x14ac:dyDescent="0.25">
      <c r="F61382" s="245"/>
    </row>
    <row r="61383" spans="6:6" ht="12" customHeight="1" x14ac:dyDescent="0.25">
      <c r="F61383" s="245"/>
    </row>
    <row r="61384" spans="6:6" ht="12" customHeight="1" x14ac:dyDescent="0.25">
      <c r="F61384" s="245"/>
    </row>
    <row r="61385" spans="6:6" ht="12" customHeight="1" x14ac:dyDescent="0.25">
      <c r="F61385" s="245"/>
    </row>
    <row r="61386" spans="6:6" ht="12" customHeight="1" x14ac:dyDescent="0.25">
      <c r="F61386" s="245"/>
    </row>
    <row r="61387" spans="6:6" ht="12" customHeight="1" x14ac:dyDescent="0.25">
      <c r="F61387" s="245"/>
    </row>
    <row r="61388" spans="6:6" ht="12" customHeight="1" x14ac:dyDescent="0.25">
      <c r="F61388" s="245"/>
    </row>
    <row r="61389" spans="6:6" ht="12" customHeight="1" x14ac:dyDescent="0.25">
      <c r="F61389" s="245"/>
    </row>
    <row r="61390" spans="6:6" ht="12" customHeight="1" x14ac:dyDescent="0.25">
      <c r="F61390" s="245"/>
    </row>
    <row r="61391" spans="6:6" ht="12" customHeight="1" x14ac:dyDescent="0.25">
      <c r="F61391" s="245"/>
    </row>
    <row r="61392" spans="6:6" ht="12" customHeight="1" x14ac:dyDescent="0.25">
      <c r="F61392" s="245"/>
    </row>
    <row r="61393" spans="6:6" ht="12" customHeight="1" x14ac:dyDescent="0.25">
      <c r="F61393" s="245"/>
    </row>
    <row r="61394" spans="6:6" ht="12" customHeight="1" x14ac:dyDescent="0.25">
      <c r="F61394" s="245"/>
    </row>
    <row r="61395" spans="6:6" ht="12" customHeight="1" x14ac:dyDescent="0.25">
      <c r="F61395" s="245"/>
    </row>
    <row r="61396" spans="6:6" ht="12" customHeight="1" x14ac:dyDescent="0.25">
      <c r="F61396" s="245"/>
    </row>
    <row r="61397" spans="6:6" ht="12" customHeight="1" x14ac:dyDescent="0.25">
      <c r="F61397" s="245"/>
    </row>
    <row r="61398" spans="6:6" ht="12" customHeight="1" x14ac:dyDescent="0.25">
      <c r="F61398" s="245"/>
    </row>
    <row r="61399" spans="6:6" ht="12" customHeight="1" x14ac:dyDescent="0.25">
      <c r="F61399" s="245"/>
    </row>
    <row r="61400" spans="6:6" ht="12" customHeight="1" x14ac:dyDescent="0.25">
      <c r="F61400" s="245"/>
    </row>
    <row r="61401" spans="6:6" ht="12" customHeight="1" x14ac:dyDescent="0.25">
      <c r="F61401" s="245"/>
    </row>
    <row r="61402" spans="6:6" ht="12" customHeight="1" x14ac:dyDescent="0.25">
      <c r="F61402" s="245"/>
    </row>
    <row r="61403" spans="6:6" ht="12" customHeight="1" x14ac:dyDescent="0.25">
      <c r="F61403" s="245"/>
    </row>
    <row r="61404" spans="6:6" ht="12" customHeight="1" x14ac:dyDescent="0.25">
      <c r="F61404" s="245"/>
    </row>
    <row r="61405" spans="6:6" ht="12" customHeight="1" x14ac:dyDescent="0.25">
      <c r="F61405" s="245"/>
    </row>
    <row r="61406" spans="6:6" ht="12" customHeight="1" x14ac:dyDescent="0.25">
      <c r="F61406" s="245"/>
    </row>
    <row r="61407" spans="6:6" ht="12" customHeight="1" x14ac:dyDescent="0.25">
      <c r="F61407" s="245"/>
    </row>
    <row r="61408" spans="6:6" ht="12" customHeight="1" x14ac:dyDescent="0.25">
      <c r="F61408" s="245"/>
    </row>
    <row r="61409" spans="6:6" ht="12" customHeight="1" x14ac:dyDescent="0.25">
      <c r="F61409" s="245"/>
    </row>
    <row r="61410" spans="6:6" ht="12" customHeight="1" x14ac:dyDescent="0.25">
      <c r="F61410" s="245"/>
    </row>
    <row r="61411" spans="6:6" ht="12" customHeight="1" x14ac:dyDescent="0.25">
      <c r="F61411" s="245"/>
    </row>
    <row r="61412" spans="6:6" ht="12" customHeight="1" x14ac:dyDescent="0.25">
      <c r="F61412" s="245"/>
    </row>
    <row r="61413" spans="6:6" ht="12" customHeight="1" x14ac:dyDescent="0.25">
      <c r="F61413" s="245"/>
    </row>
    <row r="61414" spans="6:6" ht="12" customHeight="1" x14ac:dyDescent="0.25">
      <c r="F61414" s="245"/>
    </row>
    <row r="61415" spans="6:6" ht="12" customHeight="1" x14ac:dyDescent="0.25">
      <c r="F61415" s="245"/>
    </row>
    <row r="61416" spans="6:6" ht="12" customHeight="1" x14ac:dyDescent="0.25">
      <c r="F61416" s="245"/>
    </row>
    <row r="61417" spans="6:6" ht="12" customHeight="1" x14ac:dyDescent="0.25">
      <c r="F61417" s="245"/>
    </row>
    <row r="61418" spans="6:6" ht="12" customHeight="1" x14ac:dyDescent="0.25">
      <c r="F61418" s="245"/>
    </row>
    <row r="61419" spans="6:6" ht="12" customHeight="1" x14ac:dyDescent="0.25">
      <c r="F61419" s="245"/>
    </row>
    <row r="61420" spans="6:6" ht="12" customHeight="1" x14ac:dyDescent="0.25">
      <c r="F61420" s="245"/>
    </row>
    <row r="61421" spans="6:6" ht="12" customHeight="1" x14ac:dyDescent="0.25">
      <c r="F61421" s="245"/>
    </row>
    <row r="61422" spans="6:6" ht="12" customHeight="1" x14ac:dyDescent="0.25">
      <c r="F61422" s="245"/>
    </row>
    <row r="61423" spans="6:6" ht="12" customHeight="1" x14ac:dyDescent="0.25">
      <c r="F61423" s="245"/>
    </row>
    <row r="61424" spans="6:6" ht="12" customHeight="1" x14ac:dyDescent="0.25">
      <c r="F61424" s="245"/>
    </row>
    <row r="61425" spans="6:6" ht="12" customHeight="1" x14ac:dyDescent="0.25">
      <c r="F61425" s="245"/>
    </row>
    <row r="61426" spans="6:6" ht="12" customHeight="1" x14ac:dyDescent="0.25">
      <c r="F61426" s="245"/>
    </row>
    <row r="61427" spans="6:6" ht="12" customHeight="1" x14ac:dyDescent="0.25">
      <c r="F61427" s="245"/>
    </row>
    <row r="61428" spans="6:6" ht="12" customHeight="1" x14ac:dyDescent="0.25">
      <c r="F61428" s="245"/>
    </row>
    <row r="61429" spans="6:6" ht="12" customHeight="1" x14ac:dyDescent="0.25">
      <c r="F61429" s="245"/>
    </row>
    <row r="61430" spans="6:6" ht="12" customHeight="1" x14ac:dyDescent="0.25">
      <c r="F61430" s="245"/>
    </row>
    <row r="61431" spans="6:6" ht="12" customHeight="1" x14ac:dyDescent="0.25">
      <c r="F61431" s="245"/>
    </row>
    <row r="61432" spans="6:6" ht="12" customHeight="1" x14ac:dyDescent="0.25">
      <c r="F61432" s="245"/>
    </row>
    <row r="61433" spans="6:6" ht="12" customHeight="1" x14ac:dyDescent="0.25">
      <c r="F61433" s="245"/>
    </row>
    <row r="61434" spans="6:6" ht="12" customHeight="1" x14ac:dyDescent="0.25">
      <c r="F61434" s="245"/>
    </row>
    <row r="61435" spans="6:6" ht="12" customHeight="1" x14ac:dyDescent="0.25">
      <c r="F61435" s="245"/>
    </row>
    <row r="61436" spans="6:6" ht="12" customHeight="1" x14ac:dyDescent="0.25">
      <c r="F61436" s="245"/>
    </row>
    <row r="61437" spans="6:6" ht="12" customHeight="1" x14ac:dyDescent="0.25">
      <c r="F61437" s="245"/>
    </row>
    <row r="61438" spans="6:6" ht="12" customHeight="1" x14ac:dyDescent="0.25">
      <c r="F61438" s="245"/>
    </row>
    <row r="61439" spans="6:6" ht="12" customHeight="1" x14ac:dyDescent="0.25">
      <c r="F61439" s="245"/>
    </row>
    <row r="61440" spans="6:6" ht="12" customHeight="1" x14ac:dyDescent="0.25">
      <c r="F61440" s="245"/>
    </row>
    <row r="61441" spans="6:6" ht="12" customHeight="1" x14ac:dyDescent="0.25">
      <c r="F61441" s="245"/>
    </row>
    <row r="61442" spans="6:6" ht="12" customHeight="1" x14ac:dyDescent="0.25">
      <c r="F61442" s="245"/>
    </row>
    <row r="61443" spans="6:6" ht="12" customHeight="1" x14ac:dyDescent="0.25">
      <c r="F61443" s="245"/>
    </row>
    <row r="61444" spans="6:6" ht="12" customHeight="1" x14ac:dyDescent="0.25">
      <c r="F61444" s="245"/>
    </row>
    <row r="61445" spans="6:6" ht="12" customHeight="1" x14ac:dyDescent="0.25">
      <c r="F61445" s="245"/>
    </row>
    <row r="61446" spans="6:6" ht="12" customHeight="1" x14ac:dyDescent="0.25">
      <c r="F61446" s="245"/>
    </row>
    <row r="61447" spans="6:6" ht="12" customHeight="1" x14ac:dyDescent="0.25">
      <c r="F61447" s="245"/>
    </row>
    <row r="61448" spans="6:6" ht="12" customHeight="1" x14ac:dyDescent="0.25">
      <c r="F61448" s="245"/>
    </row>
    <row r="61449" spans="6:6" ht="12" customHeight="1" x14ac:dyDescent="0.25">
      <c r="F61449" s="245"/>
    </row>
    <row r="61450" spans="6:6" ht="12" customHeight="1" x14ac:dyDescent="0.25">
      <c r="F61450" s="245"/>
    </row>
    <row r="61451" spans="6:6" ht="12" customHeight="1" x14ac:dyDescent="0.25">
      <c r="F61451" s="245"/>
    </row>
    <row r="61452" spans="6:6" ht="12" customHeight="1" x14ac:dyDescent="0.25">
      <c r="F61452" s="245"/>
    </row>
    <row r="61453" spans="6:6" ht="12" customHeight="1" x14ac:dyDescent="0.25">
      <c r="F61453" s="245"/>
    </row>
    <row r="61454" spans="6:6" ht="12" customHeight="1" x14ac:dyDescent="0.25">
      <c r="F61454" s="245"/>
    </row>
    <row r="61455" spans="6:6" ht="12" customHeight="1" x14ac:dyDescent="0.25">
      <c r="F61455" s="245"/>
    </row>
    <row r="61456" spans="6:6" ht="12" customHeight="1" x14ac:dyDescent="0.25">
      <c r="F61456" s="245"/>
    </row>
    <row r="61457" spans="6:6" ht="12" customHeight="1" x14ac:dyDescent="0.25">
      <c r="F61457" s="245"/>
    </row>
    <row r="61458" spans="6:6" ht="12" customHeight="1" x14ac:dyDescent="0.25">
      <c r="F61458" s="245"/>
    </row>
    <row r="61459" spans="6:6" ht="12" customHeight="1" x14ac:dyDescent="0.25">
      <c r="F61459" s="245"/>
    </row>
    <row r="61460" spans="6:6" ht="12" customHeight="1" x14ac:dyDescent="0.25">
      <c r="F61460" s="245"/>
    </row>
    <row r="61461" spans="6:6" ht="12" customHeight="1" x14ac:dyDescent="0.25">
      <c r="F61461" s="245"/>
    </row>
    <row r="61462" spans="6:6" ht="12" customHeight="1" x14ac:dyDescent="0.25">
      <c r="F61462" s="245"/>
    </row>
    <row r="61463" spans="6:6" ht="12" customHeight="1" x14ac:dyDescent="0.25">
      <c r="F61463" s="245"/>
    </row>
    <row r="61464" spans="6:6" ht="12" customHeight="1" x14ac:dyDescent="0.25">
      <c r="F61464" s="245"/>
    </row>
    <row r="61465" spans="6:6" ht="12" customHeight="1" x14ac:dyDescent="0.25">
      <c r="F61465" s="245"/>
    </row>
    <row r="61466" spans="6:6" ht="12" customHeight="1" x14ac:dyDescent="0.25">
      <c r="F61466" s="245"/>
    </row>
    <row r="61467" spans="6:6" ht="12" customHeight="1" x14ac:dyDescent="0.25">
      <c r="F61467" s="245"/>
    </row>
    <row r="61468" spans="6:6" ht="12" customHeight="1" x14ac:dyDescent="0.25">
      <c r="F61468" s="245"/>
    </row>
    <row r="61469" spans="6:6" ht="12" customHeight="1" x14ac:dyDescent="0.25">
      <c r="F61469" s="245"/>
    </row>
    <row r="61470" spans="6:6" ht="12" customHeight="1" x14ac:dyDescent="0.25">
      <c r="F61470" s="245"/>
    </row>
    <row r="61471" spans="6:6" ht="12" customHeight="1" x14ac:dyDescent="0.25">
      <c r="F61471" s="245"/>
    </row>
    <row r="61472" spans="6:6" ht="12" customHeight="1" x14ac:dyDescent="0.25">
      <c r="F61472" s="245"/>
    </row>
    <row r="61473" spans="6:6" ht="12" customHeight="1" x14ac:dyDescent="0.25">
      <c r="F61473" s="245"/>
    </row>
    <row r="61474" spans="6:6" ht="12" customHeight="1" x14ac:dyDescent="0.25">
      <c r="F61474" s="245"/>
    </row>
    <row r="61475" spans="6:6" ht="12" customHeight="1" x14ac:dyDescent="0.25">
      <c r="F61475" s="245"/>
    </row>
    <row r="61476" spans="6:6" ht="12" customHeight="1" x14ac:dyDescent="0.25">
      <c r="F61476" s="245"/>
    </row>
    <row r="61477" spans="6:6" ht="12" customHeight="1" x14ac:dyDescent="0.25">
      <c r="F61477" s="245"/>
    </row>
    <row r="61478" spans="6:6" ht="12" customHeight="1" x14ac:dyDescent="0.25">
      <c r="F61478" s="245"/>
    </row>
    <row r="61479" spans="6:6" ht="12" customHeight="1" x14ac:dyDescent="0.25">
      <c r="F61479" s="245"/>
    </row>
    <row r="61480" spans="6:6" ht="12" customHeight="1" x14ac:dyDescent="0.25">
      <c r="F61480" s="245"/>
    </row>
    <row r="61481" spans="6:6" ht="12" customHeight="1" x14ac:dyDescent="0.25">
      <c r="F61481" s="245"/>
    </row>
    <row r="61482" spans="6:6" ht="12" customHeight="1" x14ac:dyDescent="0.25">
      <c r="F61482" s="245"/>
    </row>
    <row r="61483" spans="6:6" ht="12" customHeight="1" x14ac:dyDescent="0.25">
      <c r="F61483" s="245"/>
    </row>
    <row r="61484" spans="6:6" ht="12" customHeight="1" x14ac:dyDescent="0.25">
      <c r="F61484" s="245"/>
    </row>
    <row r="61485" spans="6:6" ht="12" customHeight="1" x14ac:dyDescent="0.25">
      <c r="F61485" s="245"/>
    </row>
    <row r="61486" spans="6:6" ht="12" customHeight="1" x14ac:dyDescent="0.25">
      <c r="F61486" s="245"/>
    </row>
    <row r="61487" spans="6:6" ht="12" customHeight="1" x14ac:dyDescent="0.25">
      <c r="F61487" s="245"/>
    </row>
    <row r="61488" spans="6:6" ht="12" customHeight="1" x14ac:dyDescent="0.25">
      <c r="F61488" s="245"/>
    </row>
    <row r="61489" spans="6:6" ht="12" customHeight="1" x14ac:dyDescent="0.25">
      <c r="F61489" s="245"/>
    </row>
    <row r="61490" spans="6:6" ht="12" customHeight="1" x14ac:dyDescent="0.25">
      <c r="F61490" s="245"/>
    </row>
    <row r="61491" spans="6:6" ht="12" customHeight="1" x14ac:dyDescent="0.25">
      <c r="F61491" s="245"/>
    </row>
    <row r="61492" spans="6:6" ht="12" customHeight="1" x14ac:dyDescent="0.25">
      <c r="F61492" s="245"/>
    </row>
    <row r="61493" spans="6:6" ht="12" customHeight="1" x14ac:dyDescent="0.25">
      <c r="F61493" s="245"/>
    </row>
    <row r="61494" spans="6:6" ht="12" customHeight="1" x14ac:dyDescent="0.25">
      <c r="F61494" s="245"/>
    </row>
    <row r="61495" spans="6:6" ht="12" customHeight="1" x14ac:dyDescent="0.25">
      <c r="F61495" s="245"/>
    </row>
    <row r="61496" spans="6:6" ht="12" customHeight="1" x14ac:dyDescent="0.25">
      <c r="F61496" s="245"/>
    </row>
    <row r="61497" spans="6:6" ht="12" customHeight="1" x14ac:dyDescent="0.25">
      <c r="F61497" s="245"/>
    </row>
    <row r="61498" spans="6:6" ht="12" customHeight="1" x14ac:dyDescent="0.25">
      <c r="F61498" s="245"/>
    </row>
    <row r="61499" spans="6:6" ht="12" customHeight="1" x14ac:dyDescent="0.25">
      <c r="F61499" s="245"/>
    </row>
    <row r="61500" spans="6:6" ht="12" customHeight="1" x14ac:dyDescent="0.25">
      <c r="F61500" s="245"/>
    </row>
    <row r="61501" spans="6:6" ht="12" customHeight="1" x14ac:dyDescent="0.25">
      <c r="F61501" s="245"/>
    </row>
    <row r="61502" spans="6:6" ht="12" customHeight="1" x14ac:dyDescent="0.25">
      <c r="F61502" s="245"/>
    </row>
    <row r="61503" spans="6:6" ht="12" customHeight="1" x14ac:dyDescent="0.25">
      <c r="F61503" s="245"/>
    </row>
    <row r="61504" spans="6:6" ht="12" customHeight="1" x14ac:dyDescent="0.25">
      <c r="F61504" s="245"/>
    </row>
    <row r="61505" spans="6:6" ht="12" customHeight="1" x14ac:dyDescent="0.25">
      <c r="F61505" s="245"/>
    </row>
    <row r="61506" spans="6:6" ht="12" customHeight="1" x14ac:dyDescent="0.25">
      <c r="F61506" s="245"/>
    </row>
    <row r="61507" spans="6:6" ht="12" customHeight="1" x14ac:dyDescent="0.25">
      <c r="F61507" s="245"/>
    </row>
    <row r="61508" spans="6:6" ht="12" customHeight="1" x14ac:dyDescent="0.25">
      <c r="F61508" s="245"/>
    </row>
    <row r="61509" spans="6:6" ht="12" customHeight="1" x14ac:dyDescent="0.25">
      <c r="F61509" s="245"/>
    </row>
    <row r="61510" spans="6:6" ht="12" customHeight="1" x14ac:dyDescent="0.25">
      <c r="F61510" s="245"/>
    </row>
    <row r="61511" spans="6:6" ht="12" customHeight="1" x14ac:dyDescent="0.25">
      <c r="F61511" s="245"/>
    </row>
    <row r="61512" spans="6:6" ht="12" customHeight="1" x14ac:dyDescent="0.25">
      <c r="F61512" s="245"/>
    </row>
    <row r="61513" spans="6:6" ht="12" customHeight="1" x14ac:dyDescent="0.25">
      <c r="F61513" s="245"/>
    </row>
    <row r="61514" spans="6:6" ht="12" customHeight="1" x14ac:dyDescent="0.25">
      <c r="F61514" s="245"/>
    </row>
    <row r="61515" spans="6:6" ht="12" customHeight="1" x14ac:dyDescent="0.25">
      <c r="F61515" s="245"/>
    </row>
    <row r="61516" spans="6:6" ht="12" customHeight="1" x14ac:dyDescent="0.25">
      <c r="F61516" s="245"/>
    </row>
    <row r="61517" spans="6:6" ht="12" customHeight="1" x14ac:dyDescent="0.25">
      <c r="F61517" s="245"/>
    </row>
    <row r="61518" spans="6:6" ht="12" customHeight="1" x14ac:dyDescent="0.25">
      <c r="F61518" s="245"/>
    </row>
    <row r="61519" spans="6:6" ht="12" customHeight="1" x14ac:dyDescent="0.25">
      <c r="F61519" s="245"/>
    </row>
    <row r="61520" spans="6:6" ht="12" customHeight="1" x14ac:dyDescent="0.25">
      <c r="F61520" s="245"/>
    </row>
    <row r="61521" spans="6:6" ht="12" customHeight="1" x14ac:dyDescent="0.25">
      <c r="F61521" s="245"/>
    </row>
    <row r="61522" spans="6:6" ht="12" customHeight="1" x14ac:dyDescent="0.25">
      <c r="F61522" s="245"/>
    </row>
    <row r="61523" spans="6:6" ht="12" customHeight="1" x14ac:dyDescent="0.25">
      <c r="F61523" s="245"/>
    </row>
    <row r="61524" spans="6:6" ht="12" customHeight="1" x14ac:dyDescent="0.25">
      <c r="F61524" s="245"/>
    </row>
    <row r="61525" spans="6:6" ht="12" customHeight="1" x14ac:dyDescent="0.25">
      <c r="F61525" s="245"/>
    </row>
    <row r="61526" spans="6:6" ht="12" customHeight="1" x14ac:dyDescent="0.25">
      <c r="F61526" s="245"/>
    </row>
    <row r="61527" spans="6:6" ht="12" customHeight="1" x14ac:dyDescent="0.25">
      <c r="F61527" s="245"/>
    </row>
    <row r="61528" spans="6:6" ht="12" customHeight="1" x14ac:dyDescent="0.25">
      <c r="F61528" s="245"/>
    </row>
    <row r="61529" spans="6:6" ht="12" customHeight="1" x14ac:dyDescent="0.25">
      <c r="F61529" s="245"/>
    </row>
    <row r="61530" spans="6:6" ht="12" customHeight="1" x14ac:dyDescent="0.25">
      <c r="F61530" s="245"/>
    </row>
    <row r="61531" spans="6:6" ht="12" customHeight="1" x14ac:dyDescent="0.25">
      <c r="F61531" s="245"/>
    </row>
    <row r="61532" spans="6:6" ht="12" customHeight="1" x14ac:dyDescent="0.25">
      <c r="F61532" s="245"/>
    </row>
    <row r="61533" spans="6:6" ht="12" customHeight="1" x14ac:dyDescent="0.25">
      <c r="F61533" s="245"/>
    </row>
    <row r="61534" spans="6:6" ht="12" customHeight="1" x14ac:dyDescent="0.25">
      <c r="F61534" s="245"/>
    </row>
    <row r="61535" spans="6:6" ht="12" customHeight="1" x14ac:dyDescent="0.25">
      <c r="F61535" s="245"/>
    </row>
    <row r="61536" spans="6:6" ht="12" customHeight="1" x14ac:dyDescent="0.25">
      <c r="F61536" s="245"/>
    </row>
    <row r="61537" spans="6:6" ht="12" customHeight="1" x14ac:dyDescent="0.25">
      <c r="F61537" s="245"/>
    </row>
    <row r="61538" spans="6:6" ht="12" customHeight="1" x14ac:dyDescent="0.25">
      <c r="F61538" s="245"/>
    </row>
    <row r="61539" spans="6:6" ht="12" customHeight="1" x14ac:dyDescent="0.25">
      <c r="F61539" s="245"/>
    </row>
    <row r="61540" spans="6:6" ht="12" customHeight="1" x14ac:dyDescent="0.25">
      <c r="F61540" s="245"/>
    </row>
    <row r="61541" spans="6:6" ht="12" customHeight="1" x14ac:dyDescent="0.25">
      <c r="F61541" s="245"/>
    </row>
    <row r="61542" spans="6:6" ht="12" customHeight="1" x14ac:dyDescent="0.25">
      <c r="F61542" s="245"/>
    </row>
    <row r="61543" spans="6:6" ht="12" customHeight="1" x14ac:dyDescent="0.25">
      <c r="F61543" s="245"/>
    </row>
    <row r="61544" spans="6:6" ht="12" customHeight="1" x14ac:dyDescent="0.25">
      <c r="F61544" s="245"/>
    </row>
    <row r="61545" spans="6:6" ht="12" customHeight="1" x14ac:dyDescent="0.25">
      <c r="F61545" s="245"/>
    </row>
    <row r="61546" spans="6:6" ht="12" customHeight="1" x14ac:dyDescent="0.25">
      <c r="F61546" s="245"/>
    </row>
    <row r="61547" spans="6:6" ht="12" customHeight="1" x14ac:dyDescent="0.25">
      <c r="F61547" s="245"/>
    </row>
    <row r="61548" spans="6:6" ht="12" customHeight="1" x14ac:dyDescent="0.25">
      <c r="F61548" s="245"/>
    </row>
    <row r="61549" spans="6:6" ht="12" customHeight="1" x14ac:dyDescent="0.25">
      <c r="F61549" s="245"/>
    </row>
    <row r="61550" spans="6:6" ht="12" customHeight="1" x14ac:dyDescent="0.25">
      <c r="F61550" s="245"/>
    </row>
    <row r="61551" spans="6:6" ht="12" customHeight="1" x14ac:dyDescent="0.25">
      <c r="F61551" s="245"/>
    </row>
    <row r="61552" spans="6:6" ht="12" customHeight="1" x14ac:dyDescent="0.25">
      <c r="F61552" s="245"/>
    </row>
    <row r="61553" spans="6:6" ht="12" customHeight="1" x14ac:dyDescent="0.25">
      <c r="F61553" s="245"/>
    </row>
    <row r="61554" spans="6:6" ht="12" customHeight="1" x14ac:dyDescent="0.25">
      <c r="F61554" s="245"/>
    </row>
    <row r="61555" spans="6:6" ht="12" customHeight="1" x14ac:dyDescent="0.25">
      <c r="F61555" s="245"/>
    </row>
    <row r="61556" spans="6:6" ht="12" customHeight="1" x14ac:dyDescent="0.25">
      <c r="F61556" s="245"/>
    </row>
    <row r="61557" spans="6:6" ht="12" customHeight="1" x14ac:dyDescent="0.25">
      <c r="F61557" s="245"/>
    </row>
    <row r="61558" spans="6:6" ht="12" customHeight="1" x14ac:dyDescent="0.25">
      <c r="F61558" s="245"/>
    </row>
    <row r="61559" spans="6:6" ht="12" customHeight="1" x14ac:dyDescent="0.25">
      <c r="F61559" s="245"/>
    </row>
    <row r="61560" spans="6:6" ht="12" customHeight="1" x14ac:dyDescent="0.25">
      <c r="F61560" s="245"/>
    </row>
    <row r="61561" spans="6:6" ht="12" customHeight="1" x14ac:dyDescent="0.25">
      <c r="F61561" s="245"/>
    </row>
    <row r="61562" spans="6:6" ht="12" customHeight="1" x14ac:dyDescent="0.25">
      <c r="F61562" s="245"/>
    </row>
    <row r="61563" spans="6:6" ht="12" customHeight="1" x14ac:dyDescent="0.25">
      <c r="F61563" s="245"/>
    </row>
    <row r="61564" spans="6:6" ht="12" customHeight="1" x14ac:dyDescent="0.25">
      <c r="F61564" s="245"/>
    </row>
    <row r="61565" spans="6:6" ht="12" customHeight="1" x14ac:dyDescent="0.25">
      <c r="F61565" s="245"/>
    </row>
    <row r="61566" spans="6:6" ht="12" customHeight="1" x14ac:dyDescent="0.25">
      <c r="F61566" s="245"/>
    </row>
    <row r="61567" spans="6:6" ht="12" customHeight="1" x14ac:dyDescent="0.25">
      <c r="F61567" s="245"/>
    </row>
    <row r="61568" spans="6:6" ht="12" customHeight="1" x14ac:dyDescent="0.25">
      <c r="F61568" s="245"/>
    </row>
    <row r="61569" spans="6:6" ht="12" customHeight="1" x14ac:dyDescent="0.25">
      <c r="F61569" s="245"/>
    </row>
    <row r="61570" spans="6:6" ht="12" customHeight="1" x14ac:dyDescent="0.25">
      <c r="F61570" s="245"/>
    </row>
    <row r="61571" spans="6:6" ht="12" customHeight="1" x14ac:dyDescent="0.25">
      <c r="F61571" s="245"/>
    </row>
    <row r="61572" spans="6:6" ht="12" customHeight="1" x14ac:dyDescent="0.25">
      <c r="F61572" s="245"/>
    </row>
    <row r="61573" spans="6:6" ht="12" customHeight="1" x14ac:dyDescent="0.25">
      <c r="F61573" s="245"/>
    </row>
    <row r="61574" spans="6:6" ht="12" customHeight="1" x14ac:dyDescent="0.25">
      <c r="F61574" s="245"/>
    </row>
    <row r="61575" spans="6:6" ht="12" customHeight="1" x14ac:dyDescent="0.25">
      <c r="F61575" s="245"/>
    </row>
    <row r="61576" spans="6:6" ht="12" customHeight="1" x14ac:dyDescent="0.25">
      <c r="F61576" s="245"/>
    </row>
    <row r="61577" spans="6:6" ht="12" customHeight="1" x14ac:dyDescent="0.25">
      <c r="F61577" s="245"/>
    </row>
    <row r="61578" spans="6:6" ht="12" customHeight="1" x14ac:dyDescent="0.25">
      <c r="F61578" s="245"/>
    </row>
    <row r="61579" spans="6:6" ht="12" customHeight="1" x14ac:dyDescent="0.25">
      <c r="F61579" s="245"/>
    </row>
    <row r="61580" spans="6:6" ht="12" customHeight="1" x14ac:dyDescent="0.25">
      <c r="F61580" s="245"/>
    </row>
    <row r="61581" spans="6:6" ht="12" customHeight="1" x14ac:dyDescent="0.25">
      <c r="F61581" s="245"/>
    </row>
    <row r="61582" spans="6:6" ht="12" customHeight="1" x14ac:dyDescent="0.25">
      <c r="F61582" s="245"/>
    </row>
    <row r="61583" spans="6:6" ht="12" customHeight="1" x14ac:dyDescent="0.25">
      <c r="F61583" s="245"/>
    </row>
    <row r="61584" spans="6:6" ht="12" customHeight="1" x14ac:dyDescent="0.25">
      <c r="F61584" s="245"/>
    </row>
    <row r="61585" spans="6:6" ht="12" customHeight="1" x14ac:dyDescent="0.25">
      <c r="F61585" s="245"/>
    </row>
    <row r="61586" spans="6:6" ht="12" customHeight="1" x14ac:dyDescent="0.25">
      <c r="F61586" s="245"/>
    </row>
    <row r="61587" spans="6:6" ht="12" customHeight="1" x14ac:dyDescent="0.25">
      <c r="F61587" s="245"/>
    </row>
    <row r="61588" spans="6:6" ht="12" customHeight="1" x14ac:dyDescent="0.25">
      <c r="F61588" s="245"/>
    </row>
    <row r="61589" spans="6:6" ht="12" customHeight="1" x14ac:dyDescent="0.25">
      <c r="F61589" s="245"/>
    </row>
    <row r="61590" spans="6:6" ht="12" customHeight="1" x14ac:dyDescent="0.25">
      <c r="F61590" s="245"/>
    </row>
    <row r="61591" spans="6:6" ht="12" customHeight="1" x14ac:dyDescent="0.25">
      <c r="F61591" s="245"/>
    </row>
    <row r="61592" spans="6:6" ht="12" customHeight="1" x14ac:dyDescent="0.25">
      <c r="F61592" s="245"/>
    </row>
    <row r="61593" spans="6:6" ht="12" customHeight="1" x14ac:dyDescent="0.25">
      <c r="F61593" s="245"/>
    </row>
    <row r="61594" spans="6:6" ht="12" customHeight="1" x14ac:dyDescent="0.25">
      <c r="F61594" s="245"/>
    </row>
    <row r="61595" spans="6:6" ht="12" customHeight="1" x14ac:dyDescent="0.25">
      <c r="F61595" s="245"/>
    </row>
    <row r="61596" spans="6:6" ht="12" customHeight="1" x14ac:dyDescent="0.25">
      <c r="F61596" s="245"/>
    </row>
    <row r="61597" spans="6:6" ht="12" customHeight="1" x14ac:dyDescent="0.25">
      <c r="F61597" s="245"/>
    </row>
    <row r="61598" spans="6:6" ht="12" customHeight="1" x14ac:dyDescent="0.25">
      <c r="F61598" s="245"/>
    </row>
    <row r="61599" spans="6:6" ht="12" customHeight="1" x14ac:dyDescent="0.25">
      <c r="F61599" s="245"/>
    </row>
    <row r="61600" spans="6:6" ht="12" customHeight="1" x14ac:dyDescent="0.25">
      <c r="F61600" s="245"/>
    </row>
    <row r="61601" spans="6:6" ht="12" customHeight="1" x14ac:dyDescent="0.25">
      <c r="F61601" s="245"/>
    </row>
    <row r="61602" spans="6:6" ht="12" customHeight="1" x14ac:dyDescent="0.25">
      <c r="F61602" s="245"/>
    </row>
    <row r="61603" spans="6:6" ht="12" customHeight="1" x14ac:dyDescent="0.25">
      <c r="F61603" s="245"/>
    </row>
    <row r="61604" spans="6:6" ht="12" customHeight="1" x14ac:dyDescent="0.25">
      <c r="F61604" s="245"/>
    </row>
    <row r="61605" spans="6:6" ht="12" customHeight="1" x14ac:dyDescent="0.25">
      <c r="F61605" s="245"/>
    </row>
    <row r="61606" spans="6:6" ht="12" customHeight="1" x14ac:dyDescent="0.25">
      <c r="F61606" s="245"/>
    </row>
    <row r="61607" spans="6:6" ht="12" customHeight="1" x14ac:dyDescent="0.25">
      <c r="F61607" s="245"/>
    </row>
    <row r="61608" spans="6:6" ht="12" customHeight="1" x14ac:dyDescent="0.25">
      <c r="F61608" s="245"/>
    </row>
    <row r="61609" spans="6:6" ht="12" customHeight="1" x14ac:dyDescent="0.25">
      <c r="F61609" s="245"/>
    </row>
    <row r="61610" spans="6:6" ht="12" customHeight="1" x14ac:dyDescent="0.25">
      <c r="F61610" s="245"/>
    </row>
    <row r="61611" spans="6:6" ht="12" customHeight="1" x14ac:dyDescent="0.25">
      <c r="F61611" s="245"/>
    </row>
    <row r="61612" spans="6:6" ht="12" customHeight="1" x14ac:dyDescent="0.25">
      <c r="F61612" s="245"/>
    </row>
    <row r="61613" spans="6:6" ht="12" customHeight="1" x14ac:dyDescent="0.25">
      <c r="F61613" s="245"/>
    </row>
    <row r="61614" spans="6:6" ht="12" customHeight="1" x14ac:dyDescent="0.25">
      <c r="F61614" s="245"/>
    </row>
    <row r="61615" spans="6:6" ht="12" customHeight="1" x14ac:dyDescent="0.25">
      <c r="F61615" s="245"/>
    </row>
    <row r="61616" spans="6:6" ht="12" customHeight="1" x14ac:dyDescent="0.25">
      <c r="F61616" s="245"/>
    </row>
    <row r="61617" spans="6:6" ht="12" customHeight="1" x14ac:dyDescent="0.25">
      <c r="F61617" s="245"/>
    </row>
    <row r="61618" spans="6:6" ht="12" customHeight="1" x14ac:dyDescent="0.25">
      <c r="F61618" s="245"/>
    </row>
    <row r="61619" spans="6:6" ht="12" customHeight="1" x14ac:dyDescent="0.25">
      <c r="F61619" s="245"/>
    </row>
    <row r="61620" spans="6:6" ht="12" customHeight="1" x14ac:dyDescent="0.25">
      <c r="F61620" s="245"/>
    </row>
    <row r="61621" spans="6:6" ht="12" customHeight="1" x14ac:dyDescent="0.25">
      <c r="F61621" s="245"/>
    </row>
    <row r="61622" spans="6:6" ht="12" customHeight="1" x14ac:dyDescent="0.25">
      <c r="F61622" s="245"/>
    </row>
    <row r="61623" spans="6:6" ht="12" customHeight="1" x14ac:dyDescent="0.25">
      <c r="F61623" s="245"/>
    </row>
    <row r="61624" spans="6:6" ht="12" customHeight="1" x14ac:dyDescent="0.25">
      <c r="F61624" s="245"/>
    </row>
    <row r="61625" spans="6:6" ht="12" customHeight="1" x14ac:dyDescent="0.25">
      <c r="F61625" s="245"/>
    </row>
    <row r="61626" spans="6:6" ht="12" customHeight="1" x14ac:dyDescent="0.25">
      <c r="F61626" s="245"/>
    </row>
    <row r="61627" spans="6:6" ht="12" customHeight="1" x14ac:dyDescent="0.25">
      <c r="F61627" s="245"/>
    </row>
    <row r="61628" spans="6:6" ht="12" customHeight="1" x14ac:dyDescent="0.25">
      <c r="F61628" s="245"/>
    </row>
    <row r="61629" spans="6:6" ht="12" customHeight="1" x14ac:dyDescent="0.25">
      <c r="F61629" s="245"/>
    </row>
    <row r="61630" spans="6:6" ht="12" customHeight="1" x14ac:dyDescent="0.25">
      <c r="F61630" s="245"/>
    </row>
    <row r="61631" spans="6:6" ht="12" customHeight="1" x14ac:dyDescent="0.25">
      <c r="F61631" s="245"/>
    </row>
    <row r="61632" spans="6:6" ht="12" customHeight="1" x14ac:dyDescent="0.25">
      <c r="F61632" s="245"/>
    </row>
    <row r="61633" spans="6:6" ht="12" customHeight="1" x14ac:dyDescent="0.25">
      <c r="F61633" s="245"/>
    </row>
    <row r="61634" spans="6:6" ht="12" customHeight="1" x14ac:dyDescent="0.25">
      <c r="F61634" s="245"/>
    </row>
    <row r="61635" spans="6:6" ht="12" customHeight="1" x14ac:dyDescent="0.25">
      <c r="F61635" s="245"/>
    </row>
    <row r="61636" spans="6:6" ht="12" customHeight="1" x14ac:dyDescent="0.25">
      <c r="F61636" s="245"/>
    </row>
    <row r="61637" spans="6:6" ht="12" customHeight="1" x14ac:dyDescent="0.25">
      <c r="F61637" s="245"/>
    </row>
    <row r="61638" spans="6:6" ht="12" customHeight="1" x14ac:dyDescent="0.25">
      <c r="F61638" s="245"/>
    </row>
    <row r="61639" spans="6:6" ht="12" customHeight="1" x14ac:dyDescent="0.25">
      <c r="F61639" s="245"/>
    </row>
    <row r="61640" spans="6:6" ht="12" customHeight="1" x14ac:dyDescent="0.25">
      <c r="F61640" s="245"/>
    </row>
    <row r="61641" spans="6:6" ht="12" customHeight="1" x14ac:dyDescent="0.25">
      <c r="F61641" s="245"/>
    </row>
    <row r="61642" spans="6:6" ht="12" customHeight="1" x14ac:dyDescent="0.25">
      <c r="F61642" s="245"/>
    </row>
    <row r="61643" spans="6:6" ht="12" customHeight="1" x14ac:dyDescent="0.25">
      <c r="F61643" s="245"/>
    </row>
    <row r="61644" spans="6:6" ht="12" customHeight="1" x14ac:dyDescent="0.25">
      <c r="F61644" s="245"/>
    </row>
    <row r="61645" spans="6:6" ht="12" customHeight="1" x14ac:dyDescent="0.25">
      <c r="F61645" s="245"/>
    </row>
    <row r="61646" spans="6:6" ht="12" customHeight="1" x14ac:dyDescent="0.25">
      <c r="F61646" s="245"/>
    </row>
    <row r="61647" spans="6:6" ht="12" customHeight="1" x14ac:dyDescent="0.25">
      <c r="F61647" s="245"/>
    </row>
    <row r="61648" spans="6:6" ht="12" customHeight="1" x14ac:dyDescent="0.25">
      <c r="F61648" s="245"/>
    </row>
    <row r="61649" spans="6:6" ht="12" customHeight="1" x14ac:dyDescent="0.25">
      <c r="F61649" s="245"/>
    </row>
    <row r="61650" spans="6:6" ht="12" customHeight="1" x14ac:dyDescent="0.25">
      <c r="F61650" s="245"/>
    </row>
    <row r="61651" spans="6:6" ht="12" customHeight="1" x14ac:dyDescent="0.25">
      <c r="F61651" s="245"/>
    </row>
    <row r="61652" spans="6:6" ht="12" customHeight="1" x14ac:dyDescent="0.25">
      <c r="F61652" s="245"/>
    </row>
    <row r="61653" spans="6:6" ht="12" customHeight="1" x14ac:dyDescent="0.25">
      <c r="F61653" s="245"/>
    </row>
    <row r="61654" spans="6:6" ht="12" customHeight="1" x14ac:dyDescent="0.25">
      <c r="F61654" s="245"/>
    </row>
    <row r="61655" spans="6:6" ht="12" customHeight="1" x14ac:dyDescent="0.25">
      <c r="F61655" s="245"/>
    </row>
    <row r="61656" spans="6:6" ht="12" customHeight="1" x14ac:dyDescent="0.25">
      <c r="F61656" s="245"/>
    </row>
    <row r="61657" spans="6:6" ht="12" customHeight="1" x14ac:dyDescent="0.25">
      <c r="F61657" s="245"/>
    </row>
    <row r="61658" spans="6:6" ht="12" customHeight="1" x14ac:dyDescent="0.25">
      <c r="F61658" s="245"/>
    </row>
    <row r="61659" spans="6:6" ht="12" customHeight="1" x14ac:dyDescent="0.25">
      <c r="F61659" s="245"/>
    </row>
    <row r="61660" spans="6:6" ht="12" customHeight="1" x14ac:dyDescent="0.25">
      <c r="F61660" s="245"/>
    </row>
    <row r="61661" spans="6:6" ht="12" customHeight="1" x14ac:dyDescent="0.25">
      <c r="F61661" s="245"/>
    </row>
    <row r="61662" spans="6:6" ht="12" customHeight="1" x14ac:dyDescent="0.25">
      <c r="F61662" s="245"/>
    </row>
    <row r="61663" spans="6:6" ht="12" customHeight="1" x14ac:dyDescent="0.25">
      <c r="F61663" s="245"/>
    </row>
    <row r="61664" spans="6:6" ht="12" customHeight="1" x14ac:dyDescent="0.25">
      <c r="F61664" s="245"/>
    </row>
    <row r="61665" spans="6:6" ht="12" customHeight="1" x14ac:dyDescent="0.25">
      <c r="F61665" s="245"/>
    </row>
    <row r="61666" spans="6:6" ht="12" customHeight="1" x14ac:dyDescent="0.25">
      <c r="F61666" s="245"/>
    </row>
    <row r="61667" spans="6:6" ht="12" customHeight="1" x14ac:dyDescent="0.25">
      <c r="F61667" s="245"/>
    </row>
    <row r="61668" spans="6:6" ht="12" customHeight="1" x14ac:dyDescent="0.25">
      <c r="F61668" s="245"/>
    </row>
    <row r="61669" spans="6:6" ht="12" customHeight="1" x14ac:dyDescent="0.25">
      <c r="F61669" s="245"/>
    </row>
    <row r="61670" spans="6:6" ht="12" customHeight="1" x14ac:dyDescent="0.25">
      <c r="F61670" s="245"/>
    </row>
    <row r="61671" spans="6:6" ht="12" customHeight="1" x14ac:dyDescent="0.25">
      <c r="F61671" s="245"/>
    </row>
    <row r="61672" spans="6:6" ht="12" customHeight="1" x14ac:dyDescent="0.25">
      <c r="F61672" s="245"/>
    </row>
    <row r="61673" spans="6:6" ht="12" customHeight="1" x14ac:dyDescent="0.25">
      <c r="F61673" s="245"/>
    </row>
    <row r="61674" spans="6:6" ht="12" customHeight="1" x14ac:dyDescent="0.25">
      <c r="F61674" s="245"/>
    </row>
    <row r="61675" spans="6:6" ht="12" customHeight="1" x14ac:dyDescent="0.25">
      <c r="F61675" s="245"/>
    </row>
    <row r="61676" spans="6:6" ht="12" customHeight="1" x14ac:dyDescent="0.25">
      <c r="F61676" s="245"/>
    </row>
    <row r="61677" spans="6:6" ht="12" customHeight="1" x14ac:dyDescent="0.25">
      <c r="F61677" s="245"/>
    </row>
    <row r="61678" spans="6:6" ht="12" customHeight="1" x14ac:dyDescent="0.25">
      <c r="F61678" s="245"/>
    </row>
    <row r="61679" spans="6:6" ht="12" customHeight="1" x14ac:dyDescent="0.25">
      <c r="F61679" s="245"/>
    </row>
    <row r="61680" spans="6:6" ht="12" customHeight="1" x14ac:dyDescent="0.25">
      <c r="F61680" s="245"/>
    </row>
    <row r="61681" spans="6:6" ht="12" customHeight="1" x14ac:dyDescent="0.25">
      <c r="F61681" s="245"/>
    </row>
    <row r="61682" spans="6:6" ht="12" customHeight="1" x14ac:dyDescent="0.25">
      <c r="F61682" s="245"/>
    </row>
    <row r="61683" spans="6:6" ht="12" customHeight="1" x14ac:dyDescent="0.25">
      <c r="F61683" s="245"/>
    </row>
    <row r="61684" spans="6:6" ht="12" customHeight="1" x14ac:dyDescent="0.25">
      <c r="F61684" s="245"/>
    </row>
    <row r="61685" spans="6:6" ht="12" customHeight="1" x14ac:dyDescent="0.25">
      <c r="F61685" s="245"/>
    </row>
    <row r="61686" spans="6:6" ht="12" customHeight="1" x14ac:dyDescent="0.25">
      <c r="F61686" s="245"/>
    </row>
    <row r="61687" spans="6:6" ht="12" customHeight="1" x14ac:dyDescent="0.25">
      <c r="F61687" s="245"/>
    </row>
    <row r="61688" spans="6:6" ht="12" customHeight="1" x14ac:dyDescent="0.25">
      <c r="F61688" s="245"/>
    </row>
    <row r="61689" spans="6:6" ht="12" customHeight="1" x14ac:dyDescent="0.25">
      <c r="F61689" s="245"/>
    </row>
    <row r="61690" spans="6:6" ht="12" customHeight="1" x14ac:dyDescent="0.25">
      <c r="F61690" s="245"/>
    </row>
    <row r="61691" spans="6:6" ht="12" customHeight="1" x14ac:dyDescent="0.25">
      <c r="F61691" s="245"/>
    </row>
    <row r="61692" spans="6:6" ht="12" customHeight="1" x14ac:dyDescent="0.25">
      <c r="F61692" s="245"/>
    </row>
    <row r="61693" spans="6:6" ht="12" customHeight="1" x14ac:dyDescent="0.25">
      <c r="F61693" s="245"/>
    </row>
    <row r="61694" spans="6:6" ht="12" customHeight="1" x14ac:dyDescent="0.25">
      <c r="F61694" s="245"/>
    </row>
    <row r="61695" spans="6:6" ht="12" customHeight="1" x14ac:dyDescent="0.25">
      <c r="F61695" s="245"/>
    </row>
    <row r="61696" spans="6:6" ht="12" customHeight="1" x14ac:dyDescent="0.25">
      <c r="F61696" s="245"/>
    </row>
    <row r="61697" spans="6:6" ht="12" customHeight="1" x14ac:dyDescent="0.25">
      <c r="F61697" s="245"/>
    </row>
    <row r="61698" spans="6:6" ht="12" customHeight="1" x14ac:dyDescent="0.25">
      <c r="F61698" s="245"/>
    </row>
    <row r="61699" spans="6:6" ht="12" customHeight="1" x14ac:dyDescent="0.25">
      <c r="F61699" s="245"/>
    </row>
    <row r="61700" spans="6:6" ht="12" customHeight="1" x14ac:dyDescent="0.25">
      <c r="F61700" s="245"/>
    </row>
    <row r="61701" spans="6:6" ht="12" customHeight="1" x14ac:dyDescent="0.25">
      <c r="F61701" s="245"/>
    </row>
    <row r="61702" spans="6:6" ht="12" customHeight="1" x14ac:dyDescent="0.25">
      <c r="F61702" s="245"/>
    </row>
    <row r="61703" spans="6:6" ht="12" customHeight="1" x14ac:dyDescent="0.25">
      <c r="F61703" s="245"/>
    </row>
    <row r="61704" spans="6:6" ht="12" customHeight="1" x14ac:dyDescent="0.25">
      <c r="F61704" s="245"/>
    </row>
    <row r="61705" spans="6:6" ht="12" customHeight="1" x14ac:dyDescent="0.25">
      <c r="F61705" s="245"/>
    </row>
    <row r="61706" spans="6:6" ht="12" customHeight="1" x14ac:dyDescent="0.25">
      <c r="F61706" s="245"/>
    </row>
    <row r="61707" spans="6:6" ht="12" customHeight="1" x14ac:dyDescent="0.25">
      <c r="F61707" s="245"/>
    </row>
    <row r="61708" spans="6:6" ht="12" customHeight="1" x14ac:dyDescent="0.25">
      <c r="F61708" s="245"/>
    </row>
    <row r="61709" spans="6:6" ht="12" customHeight="1" x14ac:dyDescent="0.25">
      <c r="F61709" s="245"/>
    </row>
    <row r="61710" spans="6:6" ht="12" customHeight="1" x14ac:dyDescent="0.25">
      <c r="F61710" s="245"/>
    </row>
    <row r="61711" spans="6:6" ht="12" customHeight="1" x14ac:dyDescent="0.25">
      <c r="F61711" s="245"/>
    </row>
    <row r="61712" spans="6:6" ht="12" customHeight="1" x14ac:dyDescent="0.25">
      <c r="F61712" s="245"/>
    </row>
    <row r="61713" spans="6:6" ht="12" customHeight="1" x14ac:dyDescent="0.25">
      <c r="F61713" s="245"/>
    </row>
    <row r="61714" spans="6:6" ht="12" customHeight="1" x14ac:dyDescent="0.25">
      <c r="F61714" s="245"/>
    </row>
    <row r="61715" spans="6:6" ht="12" customHeight="1" x14ac:dyDescent="0.25">
      <c r="F61715" s="245"/>
    </row>
    <row r="61716" spans="6:6" ht="12" customHeight="1" x14ac:dyDescent="0.25">
      <c r="F61716" s="245"/>
    </row>
    <row r="61717" spans="6:6" ht="12" customHeight="1" x14ac:dyDescent="0.25">
      <c r="F61717" s="245"/>
    </row>
    <row r="61718" spans="6:6" ht="12" customHeight="1" x14ac:dyDescent="0.25">
      <c r="F61718" s="245"/>
    </row>
    <row r="61719" spans="6:6" ht="12" customHeight="1" x14ac:dyDescent="0.25">
      <c r="F61719" s="245"/>
    </row>
    <row r="61720" spans="6:6" ht="12" customHeight="1" x14ac:dyDescent="0.25">
      <c r="F61720" s="245"/>
    </row>
    <row r="61721" spans="6:6" ht="12" customHeight="1" x14ac:dyDescent="0.25">
      <c r="F61721" s="245"/>
    </row>
    <row r="61722" spans="6:6" ht="12" customHeight="1" x14ac:dyDescent="0.25">
      <c r="F61722" s="245"/>
    </row>
    <row r="61723" spans="6:6" ht="12" customHeight="1" x14ac:dyDescent="0.25">
      <c r="F61723" s="245"/>
    </row>
    <row r="61724" spans="6:6" ht="12" customHeight="1" x14ac:dyDescent="0.25">
      <c r="F61724" s="245"/>
    </row>
    <row r="61725" spans="6:6" ht="12" customHeight="1" x14ac:dyDescent="0.25">
      <c r="F61725" s="245"/>
    </row>
    <row r="61726" spans="6:6" ht="12" customHeight="1" x14ac:dyDescent="0.25">
      <c r="F61726" s="245"/>
    </row>
    <row r="61727" spans="6:6" ht="12" customHeight="1" x14ac:dyDescent="0.25">
      <c r="F61727" s="245"/>
    </row>
    <row r="61728" spans="6:6" ht="12" customHeight="1" x14ac:dyDescent="0.25">
      <c r="F61728" s="245"/>
    </row>
    <row r="61729" spans="6:6" ht="12" customHeight="1" x14ac:dyDescent="0.25">
      <c r="F61729" s="245"/>
    </row>
    <row r="61730" spans="6:6" ht="12" customHeight="1" x14ac:dyDescent="0.25">
      <c r="F61730" s="245"/>
    </row>
    <row r="61731" spans="6:6" ht="12" customHeight="1" x14ac:dyDescent="0.25">
      <c r="F61731" s="245"/>
    </row>
    <row r="61732" spans="6:6" ht="12" customHeight="1" x14ac:dyDescent="0.25">
      <c r="F61732" s="245"/>
    </row>
    <row r="61733" spans="6:6" ht="12" customHeight="1" x14ac:dyDescent="0.25">
      <c r="F61733" s="245"/>
    </row>
    <row r="61734" spans="6:6" ht="12" customHeight="1" x14ac:dyDescent="0.25">
      <c r="F61734" s="245"/>
    </row>
    <row r="61735" spans="6:6" ht="12" customHeight="1" x14ac:dyDescent="0.25">
      <c r="F61735" s="245"/>
    </row>
    <row r="61736" spans="6:6" ht="12" customHeight="1" x14ac:dyDescent="0.25">
      <c r="F61736" s="245"/>
    </row>
    <row r="61737" spans="6:6" ht="12" customHeight="1" x14ac:dyDescent="0.25">
      <c r="F61737" s="245"/>
    </row>
    <row r="61738" spans="6:6" ht="12" customHeight="1" x14ac:dyDescent="0.25">
      <c r="F61738" s="245"/>
    </row>
    <row r="61739" spans="6:6" ht="12" customHeight="1" x14ac:dyDescent="0.25">
      <c r="F61739" s="245"/>
    </row>
    <row r="61740" spans="6:6" ht="12" customHeight="1" x14ac:dyDescent="0.25">
      <c r="F61740" s="245"/>
    </row>
    <row r="61741" spans="6:6" ht="12" customHeight="1" x14ac:dyDescent="0.25">
      <c r="F61741" s="245"/>
    </row>
    <row r="61742" spans="6:6" ht="12" customHeight="1" x14ac:dyDescent="0.25">
      <c r="F61742" s="245"/>
    </row>
    <row r="61743" spans="6:6" ht="12" customHeight="1" x14ac:dyDescent="0.25">
      <c r="F61743" s="245"/>
    </row>
    <row r="61744" spans="6:6" ht="12" customHeight="1" x14ac:dyDescent="0.25">
      <c r="F61744" s="245"/>
    </row>
    <row r="61745" spans="6:6" ht="12" customHeight="1" x14ac:dyDescent="0.25">
      <c r="F61745" s="245"/>
    </row>
    <row r="61746" spans="6:6" ht="12" customHeight="1" x14ac:dyDescent="0.25">
      <c r="F61746" s="245"/>
    </row>
    <row r="61747" spans="6:6" ht="12" customHeight="1" x14ac:dyDescent="0.25">
      <c r="F61747" s="245"/>
    </row>
    <row r="61748" spans="6:6" ht="12" customHeight="1" x14ac:dyDescent="0.25">
      <c r="F61748" s="245"/>
    </row>
    <row r="61749" spans="6:6" ht="12" customHeight="1" x14ac:dyDescent="0.25">
      <c r="F61749" s="245"/>
    </row>
    <row r="61750" spans="6:6" ht="12" customHeight="1" x14ac:dyDescent="0.25">
      <c r="F61750" s="245"/>
    </row>
    <row r="61751" spans="6:6" ht="12" customHeight="1" x14ac:dyDescent="0.25">
      <c r="F61751" s="245"/>
    </row>
    <row r="61752" spans="6:6" ht="12" customHeight="1" x14ac:dyDescent="0.25">
      <c r="F61752" s="245"/>
    </row>
    <row r="61753" spans="6:6" ht="12" customHeight="1" x14ac:dyDescent="0.25">
      <c r="F61753" s="245"/>
    </row>
    <row r="61754" spans="6:6" ht="12" customHeight="1" x14ac:dyDescent="0.25">
      <c r="F61754" s="245"/>
    </row>
    <row r="61755" spans="6:6" ht="12" customHeight="1" x14ac:dyDescent="0.25">
      <c r="F61755" s="245"/>
    </row>
    <row r="61756" spans="6:6" ht="12" customHeight="1" x14ac:dyDescent="0.25">
      <c r="F61756" s="245"/>
    </row>
    <row r="61757" spans="6:6" ht="12" customHeight="1" x14ac:dyDescent="0.25">
      <c r="F61757" s="245"/>
    </row>
    <row r="61758" spans="6:6" ht="12" customHeight="1" x14ac:dyDescent="0.25">
      <c r="F61758" s="245"/>
    </row>
    <row r="61759" spans="6:6" ht="12" customHeight="1" x14ac:dyDescent="0.25">
      <c r="F61759" s="245"/>
    </row>
    <row r="61760" spans="6:6" ht="12" customHeight="1" x14ac:dyDescent="0.25">
      <c r="F61760" s="245"/>
    </row>
    <row r="61761" spans="6:6" ht="12" customHeight="1" x14ac:dyDescent="0.25">
      <c r="F61761" s="245"/>
    </row>
    <row r="61762" spans="6:6" ht="12" customHeight="1" x14ac:dyDescent="0.25">
      <c r="F61762" s="245"/>
    </row>
    <row r="61763" spans="6:6" ht="12" customHeight="1" x14ac:dyDescent="0.25">
      <c r="F61763" s="245"/>
    </row>
    <row r="61764" spans="6:6" ht="12" customHeight="1" x14ac:dyDescent="0.25">
      <c r="F61764" s="245"/>
    </row>
    <row r="61765" spans="6:6" ht="12" customHeight="1" x14ac:dyDescent="0.25">
      <c r="F61765" s="245"/>
    </row>
    <row r="61766" spans="6:6" ht="12" customHeight="1" x14ac:dyDescent="0.25">
      <c r="F61766" s="245"/>
    </row>
    <row r="61767" spans="6:6" ht="12" customHeight="1" x14ac:dyDescent="0.25">
      <c r="F61767" s="245"/>
    </row>
    <row r="61768" spans="6:6" ht="12" customHeight="1" x14ac:dyDescent="0.25">
      <c r="F61768" s="245"/>
    </row>
    <row r="61769" spans="6:6" ht="12" customHeight="1" x14ac:dyDescent="0.25">
      <c r="F61769" s="245"/>
    </row>
    <row r="61770" spans="6:6" ht="12" customHeight="1" x14ac:dyDescent="0.25">
      <c r="F61770" s="245"/>
    </row>
    <row r="61771" spans="6:6" ht="12" customHeight="1" x14ac:dyDescent="0.25">
      <c r="F61771" s="245"/>
    </row>
    <row r="61772" spans="6:6" ht="12" customHeight="1" x14ac:dyDescent="0.25">
      <c r="F61772" s="245"/>
    </row>
    <row r="61773" spans="6:6" ht="12" customHeight="1" x14ac:dyDescent="0.25">
      <c r="F61773" s="245"/>
    </row>
    <row r="61774" spans="6:6" ht="12" customHeight="1" x14ac:dyDescent="0.25">
      <c r="F61774" s="245"/>
    </row>
    <row r="61775" spans="6:6" ht="12" customHeight="1" x14ac:dyDescent="0.25">
      <c r="F61775" s="245"/>
    </row>
    <row r="61776" spans="6:6" ht="12" customHeight="1" x14ac:dyDescent="0.25">
      <c r="F61776" s="245"/>
    </row>
    <row r="61777" spans="6:6" ht="12" customHeight="1" x14ac:dyDescent="0.25">
      <c r="F61777" s="245"/>
    </row>
    <row r="61778" spans="6:6" ht="12" customHeight="1" x14ac:dyDescent="0.25">
      <c r="F61778" s="245"/>
    </row>
    <row r="61779" spans="6:6" ht="12" customHeight="1" x14ac:dyDescent="0.25">
      <c r="F61779" s="245"/>
    </row>
    <row r="61780" spans="6:6" ht="12" customHeight="1" x14ac:dyDescent="0.25">
      <c r="F61780" s="245"/>
    </row>
    <row r="61781" spans="6:6" ht="12" customHeight="1" x14ac:dyDescent="0.25">
      <c r="F61781" s="245"/>
    </row>
    <row r="61782" spans="6:6" ht="12" customHeight="1" x14ac:dyDescent="0.25">
      <c r="F61782" s="245"/>
    </row>
    <row r="61783" spans="6:6" ht="12" customHeight="1" x14ac:dyDescent="0.25">
      <c r="F61783" s="245"/>
    </row>
    <row r="61784" spans="6:6" ht="12" customHeight="1" x14ac:dyDescent="0.25">
      <c r="F61784" s="245"/>
    </row>
    <row r="61785" spans="6:6" ht="12" customHeight="1" x14ac:dyDescent="0.25">
      <c r="F61785" s="245"/>
    </row>
    <row r="61786" spans="6:6" ht="12" customHeight="1" x14ac:dyDescent="0.25">
      <c r="F61786" s="245"/>
    </row>
    <row r="61787" spans="6:6" ht="12" customHeight="1" x14ac:dyDescent="0.25">
      <c r="F61787" s="245"/>
    </row>
    <row r="61788" spans="6:6" ht="12" customHeight="1" x14ac:dyDescent="0.25">
      <c r="F61788" s="245"/>
    </row>
    <row r="61789" spans="6:6" ht="12" customHeight="1" x14ac:dyDescent="0.25">
      <c r="F61789" s="245"/>
    </row>
    <row r="61790" spans="6:6" ht="12" customHeight="1" x14ac:dyDescent="0.25">
      <c r="F61790" s="245"/>
    </row>
    <row r="61791" spans="6:6" ht="12" customHeight="1" x14ac:dyDescent="0.25">
      <c r="F61791" s="245"/>
    </row>
    <row r="61792" spans="6:6" ht="12" customHeight="1" x14ac:dyDescent="0.25">
      <c r="F61792" s="245"/>
    </row>
    <row r="61793" spans="6:6" ht="12" customHeight="1" x14ac:dyDescent="0.25">
      <c r="F61793" s="245"/>
    </row>
    <row r="61794" spans="6:6" ht="12" customHeight="1" x14ac:dyDescent="0.25">
      <c r="F61794" s="245"/>
    </row>
    <row r="61795" spans="6:6" ht="12" customHeight="1" x14ac:dyDescent="0.25">
      <c r="F61795" s="245"/>
    </row>
    <row r="61796" spans="6:6" ht="12" customHeight="1" x14ac:dyDescent="0.25">
      <c r="F61796" s="245"/>
    </row>
    <row r="61797" spans="6:6" ht="12" customHeight="1" x14ac:dyDescent="0.25">
      <c r="F61797" s="245"/>
    </row>
    <row r="61798" spans="6:6" ht="12" customHeight="1" x14ac:dyDescent="0.25">
      <c r="F61798" s="245"/>
    </row>
    <row r="61799" spans="6:6" ht="12" customHeight="1" x14ac:dyDescent="0.25">
      <c r="F61799" s="245"/>
    </row>
    <row r="61800" spans="6:6" ht="12" customHeight="1" x14ac:dyDescent="0.25">
      <c r="F61800" s="245"/>
    </row>
    <row r="61801" spans="6:6" ht="12" customHeight="1" x14ac:dyDescent="0.25">
      <c r="F61801" s="245"/>
    </row>
    <row r="61802" spans="6:6" ht="12" customHeight="1" x14ac:dyDescent="0.25">
      <c r="F61802" s="245"/>
    </row>
    <row r="61803" spans="6:6" ht="12" customHeight="1" x14ac:dyDescent="0.25">
      <c r="F61803" s="245"/>
    </row>
    <row r="61804" spans="6:6" ht="12" customHeight="1" x14ac:dyDescent="0.25">
      <c r="F61804" s="245"/>
    </row>
    <row r="61805" spans="6:6" ht="12" customHeight="1" x14ac:dyDescent="0.25">
      <c r="F61805" s="245"/>
    </row>
    <row r="61806" spans="6:6" ht="12" customHeight="1" x14ac:dyDescent="0.25">
      <c r="F61806" s="245"/>
    </row>
    <row r="61807" spans="6:6" ht="12" customHeight="1" x14ac:dyDescent="0.25">
      <c r="F61807" s="245"/>
    </row>
    <row r="61808" spans="6:6" ht="12" customHeight="1" x14ac:dyDescent="0.25">
      <c r="F61808" s="245"/>
    </row>
    <row r="61809" spans="6:6" ht="12" customHeight="1" x14ac:dyDescent="0.25">
      <c r="F61809" s="245"/>
    </row>
    <row r="61810" spans="6:6" ht="12" customHeight="1" x14ac:dyDescent="0.25">
      <c r="F61810" s="245"/>
    </row>
    <row r="61811" spans="6:6" ht="12" customHeight="1" x14ac:dyDescent="0.25">
      <c r="F61811" s="245"/>
    </row>
    <row r="61812" spans="6:6" ht="12" customHeight="1" x14ac:dyDescent="0.25">
      <c r="F61812" s="245"/>
    </row>
    <row r="61813" spans="6:6" ht="12" customHeight="1" x14ac:dyDescent="0.25">
      <c r="F61813" s="245"/>
    </row>
    <row r="61814" spans="6:6" ht="12" customHeight="1" x14ac:dyDescent="0.25">
      <c r="F61814" s="245"/>
    </row>
    <row r="61815" spans="6:6" ht="12" customHeight="1" x14ac:dyDescent="0.25">
      <c r="F61815" s="245"/>
    </row>
    <row r="61816" spans="6:6" ht="12" customHeight="1" x14ac:dyDescent="0.25">
      <c r="F61816" s="245"/>
    </row>
    <row r="61817" spans="6:6" ht="12" customHeight="1" x14ac:dyDescent="0.25">
      <c r="F61817" s="245"/>
    </row>
    <row r="61818" spans="6:6" ht="12" customHeight="1" x14ac:dyDescent="0.25">
      <c r="F61818" s="245"/>
    </row>
    <row r="61819" spans="6:6" ht="12" customHeight="1" x14ac:dyDescent="0.25">
      <c r="F61819" s="245"/>
    </row>
    <row r="61820" spans="6:6" ht="12" customHeight="1" x14ac:dyDescent="0.25">
      <c r="F61820" s="245"/>
    </row>
    <row r="61821" spans="6:6" ht="12" customHeight="1" x14ac:dyDescent="0.25">
      <c r="F61821" s="245"/>
    </row>
    <row r="61822" spans="6:6" ht="12" customHeight="1" x14ac:dyDescent="0.25">
      <c r="F61822" s="245"/>
    </row>
    <row r="61823" spans="6:6" ht="12" customHeight="1" x14ac:dyDescent="0.25">
      <c r="F61823" s="245"/>
    </row>
    <row r="61824" spans="6:6" ht="12" customHeight="1" x14ac:dyDescent="0.25">
      <c r="F61824" s="245"/>
    </row>
    <row r="61825" spans="6:6" ht="12" customHeight="1" x14ac:dyDescent="0.25">
      <c r="F61825" s="245"/>
    </row>
    <row r="61826" spans="6:6" ht="12" customHeight="1" x14ac:dyDescent="0.25">
      <c r="F61826" s="245"/>
    </row>
    <row r="61827" spans="6:6" ht="12" customHeight="1" x14ac:dyDescent="0.25">
      <c r="F61827" s="245"/>
    </row>
    <row r="61828" spans="6:6" ht="12" customHeight="1" x14ac:dyDescent="0.25">
      <c r="F61828" s="245"/>
    </row>
    <row r="61829" spans="6:6" ht="12" customHeight="1" x14ac:dyDescent="0.25">
      <c r="F61829" s="245"/>
    </row>
    <row r="61830" spans="6:6" ht="12" customHeight="1" x14ac:dyDescent="0.25">
      <c r="F61830" s="245"/>
    </row>
    <row r="61831" spans="6:6" ht="12" customHeight="1" x14ac:dyDescent="0.25">
      <c r="F61831" s="245"/>
    </row>
    <row r="61832" spans="6:6" ht="12" customHeight="1" x14ac:dyDescent="0.25">
      <c r="F61832" s="245"/>
    </row>
    <row r="61833" spans="6:6" ht="12" customHeight="1" x14ac:dyDescent="0.25">
      <c r="F61833" s="245"/>
    </row>
    <row r="61834" spans="6:6" ht="12" customHeight="1" x14ac:dyDescent="0.25">
      <c r="F61834" s="245"/>
    </row>
    <row r="61835" spans="6:6" ht="12" customHeight="1" x14ac:dyDescent="0.25">
      <c r="F61835" s="245"/>
    </row>
    <row r="61836" spans="6:6" ht="12" customHeight="1" x14ac:dyDescent="0.25">
      <c r="F61836" s="245"/>
    </row>
    <row r="61837" spans="6:6" ht="12" customHeight="1" x14ac:dyDescent="0.25">
      <c r="F61837" s="245"/>
    </row>
    <row r="61838" spans="6:6" ht="12" customHeight="1" x14ac:dyDescent="0.25">
      <c r="F61838" s="245"/>
    </row>
    <row r="61839" spans="6:6" ht="12" customHeight="1" x14ac:dyDescent="0.25">
      <c r="F61839" s="245"/>
    </row>
    <row r="61840" spans="6:6" ht="12" customHeight="1" x14ac:dyDescent="0.25">
      <c r="F61840" s="245"/>
    </row>
    <row r="61841" spans="6:6" ht="12" customHeight="1" x14ac:dyDescent="0.25">
      <c r="F61841" s="245"/>
    </row>
    <row r="61842" spans="6:6" ht="12" customHeight="1" x14ac:dyDescent="0.25">
      <c r="F61842" s="245"/>
    </row>
    <row r="61843" spans="6:6" ht="12" customHeight="1" x14ac:dyDescent="0.25">
      <c r="F61843" s="245"/>
    </row>
    <row r="61844" spans="6:6" ht="12" customHeight="1" x14ac:dyDescent="0.25">
      <c r="F61844" s="245"/>
    </row>
    <row r="61845" spans="6:6" ht="12" customHeight="1" x14ac:dyDescent="0.25">
      <c r="F61845" s="245"/>
    </row>
    <row r="61846" spans="6:6" ht="12" customHeight="1" x14ac:dyDescent="0.25">
      <c r="F61846" s="245"/>
    </row>
    <row r="61847" spans="6:6" ht="12" customHeight="1" x14ac:dyDescent="0.25">
      <c r="F61847" s="245"/>
    </row>
    <row r="61848" spans="6:6" ht="12" customHeight="1" x14ac:dyDescent="0.25">
      <c r="F61848" s="245"/>
    </row>
    <row r="61849" spans="6:6" ht="12" customHeight="1" x14ac:dyDescent="0.25">
      <c r="F61849" s="245"/>
    </row>
    <row r="61850" spans="6:6" ht="12" customHeight="1" x14ac:dyDescent="0.25">
      <c r="F61850" s="245"/>
    </row>
    <row r="61851" spans="6:6" ht="12" customHeight="1" x14ac:dyDescent="0.25">
      <c r="F61851" s="245"/>
    </row>
    <row r="61852" spans="6:6" ht="12" customHeight="1" x14ac:dyDescent="0.25">
      <c r="F61852" s="245"/>
    </row>
    <row r="61853" spans="6:6" ht="12" customHeight="1" x14ac:dyDescent="0.25">
      <c r="F61853" s="245"/>
    </row>
    <row r="61854" spans="6:6" ht="12" customHeight="1" x14ac:dyDescent="0.25">
      <c r="F61854" s="245"/>
    </row>
    <row r="61855" spans="6:6" ht="12" customHeight="1" x14ac:dyDescent="0.25">
      <c r="F61855" s="245"/>
    </row>
    <row r="61856" spans="6:6" ht="12" customHeight="1" x14ac:dyDescent="0.25">
      <c r="F61856" s="245"/>
    </row>
    <row r="61857" spans="6:6" ht="12" customHeight="1" x14ac:dyDescent="0.25">
      <c r="F61857" s="245"/>
    </row>
    <row r="61858" spans="6:6" ht="12" customHeight="1" x14ac:dyDescent="0.25">
      <c r="F61858" s="245"/>
    </row>
    <row r="61859" spans="6:6" ht="12" customHeight="1" x14ac:dyDescent="0.25">
      <c r="F61859" s="245"/>
    </row>
    <row r="61860" spans="6:6" ht="12" customHeight="1" x14ac:dyDescent="0.25">
      <c r="F61860" s="245"/>
    </row>
    <row r="61861" spans="6:6" ht="12" customHeight="1" x14ac:dyDescent="0.25">
      <c r="F61861" s="245"/>
    </row>
    <row r="61862" spans="6:6" ht="12" customHeight="1" x14ac:dyDescent="0.25">
      <c r="F61862" s="245"/>
    </row>
    <row r="61863" spans="6:6" ht="12" customHeight="1" x14ac:dyDescent="0.25">
      <c r="F61863" s="245"/>
    </row>
    <row r="61864" spans="6:6" ht="12" customHeight="1" x14ac:dyDescent="0.25">
      <c r="F61864" s="245"/>
    </row>
    <row r="61865" spans="6:6" ht="12" customHeight="1" x14ac:dyDescent="0.25">
      <c r="F61865" s="245"/>
    </row>
    <row r="61866" spans="6:6" ht="12" customHeight="1" x14ac:dyDescent="0.25">
      <c r="F61866" s="245"/>
    </row>
    <row r="61867" spans="6:6" ht="12" customHeight="1" x14ac:dyDescent="0.25">
      <c r="F61867" s="245"/>
    </row>
    <row r="61868" spans="6:6" ht="12" customHeight="1" x14ac:dyDescent="0.25">
      <c r="F61868" s="245"/>
    </row>
    <row r="61869" spans="6:6" ht="12" customHeight="1" x14ac:dyDescent="0.25">
      <c r="F61869" s="245"/>
    </row>
    <row r="61870" spans="6:6" ht="12" customHeight="1" x14ac:dyDescent="0.25">
      <c r="F61870" s="245"/>
    </row>
    <row r="61871" spans="6:6" ht="12" customHeight="1" x14ac:dyDescent="0.25">
      <c r="F61871" s="245"/>
    </row>
    <row r="61872" spans="6:6" ht="12" customHeight="1" x14ac:dyDescent="0.25">
      <c r="F61872" s="245"/>
    </row>
    <row r="61873" spans="6:6" ht="12" customHeight="1" x14ac:dyDescent="0.25">
      <c r="F61873" s="245"/>
    </row>
    <row r="61874" spans="6:6" ht="12" customHeight="1" x14ac:dyDescent="0.25">
      <c r="F61874" s="245"/>
    </row>
    <row r="61875" spans="6:6" ht="12" customHeight="1" x14ac:dyDescent="0.25">
      <c r="F61875" s="245"/>
    </row>
    <row r="61876" spans="6:6" ht="12" customHeight="1" x14ac:dyDescent="0.25">
      <c r="F61876" s="245"/>
    </row>
    <row r="61877" spans="6:6" ht="12" customHeight="1" x14ac:dyDescent="0.25">
      <c r="F61877" s="245"/>
    </row>
    <row r="61878" spans="6:6" ht="12" customHeight="1" x14ac:dyDescent="0.25">
      <c r="F61878" s="245"/>
    </row>
    <row r="61879" spans="6:6" ht="12" customHeight="1" x14ac:dyDescent="0.25">
      <c r="F61879" s="245"/>
    </row>
    <row r="61880" spans="6:6" ht="12" customHeight="1" x14ac:dyDescent="0.25">
      <c r="F61880" s="245"/>
    </row>
    <row r="61881" spans="6:6" ht="12" customHeight="1" x14ac:dyDescent="0.25">
      <c r="F61881" s="245"/>
    </row>
    <row r="61882" spans="6:6" ht="12" customHeight="1" x14ac:dyDescent="0.25">
      <c r="F61882" s="245"/>
    </row>
    <row r="61883" spans="6:6" ht="12" customHeight="1" x14ac:dyDescent="0.25">
      <c r="F61883" s="245"/>
    </row>
    <row r="61884" spans="6:6" ht="12" customHeight="1" x14ac:dyDescent="0.25">
      <c r="F61884" s="245"/>
    </row>
    <row r="61885" spans="6:6" ht="12" customHeight="1" x14ac:dyDescent="0.25">
      <c r="F61885" s="245"/>
    </row>
    <row r="61886" spans="6:6" ht="12" customHeight="1" x14ac:dyDescent="0.25">
      <c r="F61886" s="245"/>
    </row>
    <row r="61887" spans="6:6" ht="12" customHeight="1" x14ac:dyDescent="0.25">
      <c r="F61887" s="245"/>
    </row>
    <row r="61888" spans="6:6" ht="12" customHeight="1" x14ac:dyDescent="0.25">
      <c r="F61888" s="245"/>
    </row>
    <row r="61889" spans="6:6" ht="12" customHeight="1" x14ac:dyDescent="0.25">
      <c r="F61889" s="245"/>
    </row>
    <row r="61890" spans="6:6" ht="12" customHeight="1" x14ac:dyDescent="0.25">
      <c r="F61890" s="245"/>
    </row>
    <row r="61891" spans="6:6" ht="12" customHeight="1" x14ac:dyDescent="0.25">
      <c r="F61891" s="245"/>
    </row>
    <row r="61892" spans="6:6" ht="12" customHeight="1" x14ac:dyDescent="0.25">
      <c r="F61892" s="245"/>
    </row>
    <row r="61893" spans="6:6" ht="12" customHeight="1" x14ac:dyDescent="0.25">
      <c r="F61893" s="245"/>
    </row>
    <row r="61894" spans="6:6" ht="12" customHeight="1" x14ac:dyDescent="0.25">
      <c r="F61894" s="245"/>
    </row>
    <row r="61895" spans="6:6" ht="12" customHeight="1" x14ac:dyDescent="0.25">
      <c r="F61895" s="245"/>
    </row>
    <row r="61896" spans="6:6" ht="12" customHeight="1" x14ac:dyDescent="0.25">
      <c r="F61896" s="245"/>
    </row>
    <row r="61897" spans="6:6" ht="12" customHeight="1" x14ac:dyDescent="0.25">
      <c r="F61897" s="245"/>
    </row>
    <row r="61898" spans="6:6" ht="12" customHeight="1" x14ac:dyDescent="0.25">
      <c r="F61898" s="245"/>
    </row>
    <row r="61899" spans="6:6" ht="12" customHeight="1" x14ac:dyDescent="0.25">
      <c r="F61899" s="245"/>
    </row>
    <row r="61900" spans="6:6" ht="12" customHeight="1" x14ac:dyDescent="0.25">
      <c r="F61900" s="245"/>
    </row>
    <row r="61901" spans="6:6" ht="12" customHeight="1" x14ac:dyDescent="0.25">
      <c r="F61901" s="245"/>
    </row>
    <row r="61902" spans="6:6" ht="12" customHeight="1" x14ac:dyDescent="0.25">
      <c r="F61902" s="245"/>
    </row>
    <row r="61903" spans="6:6" ht="12" customHeight="1" x14ac:dyDescent="0.25">
      <c r="F61903" s="245"/>
    </row>
    <row r="61904" spans="6:6" ht="12" customHeight="1" x14ac:dyDescent="0.25">
      <c r="F61904" s="245"/>
    </row>
    <row r="61905" spans="6:6" ht="12" customHeight="1" x14ac:dyDescent="0.25">
      <c r="F61905" s="245"/>
    </row>
    <row r="61906" spans="6:6" ht="12" customHeight="1" x14ac:dyDescent="0.25">
      <c r="F61906" s="245"/>
    </row>
    <row r="61907" spans="6:6" ht="12" customHeight="1" x14ac:dyDescent="0.25">
      <c r="F61907" s="245"/>
    </row>
    <row r="61908" spans="6:6" ht="12" customHeight="1" x14ac:dyDescent="0.25">
      <c r="F61908" s="245"/>
    </row>
    <row r="61909" spans="6:6" ht="12" customHeight="1" x14ac:dyDescent="0.25">
      <c r="F61909" s="245"/>
    </row>
    <row r="61910" spans="6:6" ht="12" customHeight="1" x14ac:dyDescent="0.25">
      <c r="F61910" s="245"/>
    </row>
    <row r="61911" spans="6:6" ht="12" customHeight="1" x14ac:dyDescent="0.25">
      <c r="F61911" s="245"/>
    </row>
    <row r="61912" spans="6:6" ht="12" customHeight="1" x14ac:dyDescent="0.25">
      <c r="F61912" s="245"/>
    </row>
    <row r="61913" spans="6:6" ht="12" customHeight="1" x14ac:dyDescent="0.25">
      <c r="F61913" s="245"/>
    </row>
    <row r="61914" spans="6:6" ht="12" customHeight="1" x14ac:dyDescent="0.25">
      <c r="F61914" s="245"/>
    </row>
    <row r="61915" spans="6:6" ht="12" customHeight="1" x14ac:dyDescent="0.25">
      <c r="F61915" s="245"/>
    </row>
    <row r="61916" spans="6:6" ht="12" customHeight="1" x14ac:dyDescent="0.25">
      <c r="F61916" s="245"/>
    </row>
    <row r="61917" spans="6:6" ht="12" customHeight="1" x14ac:dyDescent="0.25">
      <c r="F61917" s="245"/>
    </row>
    <row r="61918" spans="6:6" ht="12" customHeight="1" x14ac:dyDescent="0.25">
      <c r="F61918" s="245"/>
    </row>
    <row r="61919" spans="6:6" ht="12" customHeight="1" x14ac:dyDescent="0.25">
      <c r="F61919" s="245"/>
    </row>
    <row r="61920" spans="6:6" ht="12" customHeight="1" x14ac:dyDescent="0.25">
      <c r="F61920" s="245"/>
    </row>
    <row r="61921" spans="6:6" ht="12" customHeight="1" x14ac:dyDescent="0.25">
      <c r="F61921" s="245"/>
    </row>
    <row r="61922" spans="6:6" ht="12" customHeight="1" x14ac:dyDescent="0.25">
      <c r="F61922" s="245"/>
    </row>
    <row r="61923" spans="6:6" ht="12" customHeight="1" x14ac:dyDescent="0.25">
      <c r="F61923" s="245"/>
    </row>
    <row r="61924" spans="6:6" ht="12" customHeight="1" x14ac:dyDescent="0.25">
      <c r="F61924" s="245"/>
    </row>
    <row r="61925" spans="6:6" ht="12" customHeight="1" x14ac:dyDescent="0.25">
      <c r="F61925" s="245"/>
    </row>
    <row r="61926" spans="6:6" ht="12" customHeight="1" x14ac:dyDescent="0.25">
      <c r="F61926" s="245"/>
    </row>
    <row r="61927" spans="6:6" ht="12" customHeight="1" x14ac:dyDescent="0.25">
      <c r="F61927" s="245"/>
    </row>
    <row r="61928" spans="6:6" ht="12" customHeight="1" x14ac:dyDescent="0.25">
      <c r="F61928" s="245"/>
    </row>
    <row r="61929" spans="6:6" ht="12" customHeight="1" x14ac:dyDescent="0.25">
      <c r="F61929" s="245"/>
    </row>
    <row r="61930" spans="6:6" ht="12" customHeight="1" x14ac:dyDescent="0.25">
      <c r="F61930" s="245"/>
    </row>
    <row r="61931" spans="6:6" ht="12" customHeight="1" x14ac:dyDescent="0.25">
      <c r="F61931" s="245"/>
    </row>
    <row r="61932" spans="6:6" ht="12" customHeight="1" x14ac:dyDescent="0.25">
      <c r="F61932" s="245"/>
    </row>
    <row r="61933" spans="6:6" ht="12" customHeight="1" x14ac:dyDescent="0.25">
      <c r="F61933" s="245"/>
    </row>
    <row r="61934" spans="6:6" ht="12" customHeight="1" x14ac:dyDescent="0.25">
      <c r="F61934" s="245"/>
    </row>
    <row r="61935" spans="6:6" ht="12" customHeight="1" x14ac:dyDescent="0.25">
      <c r="F61935" s="245"/>
    </row>
    <row r="61936" spans="6:6" ht="12" customHeight="1" x14ac:dyDescent="0.25">
      <c r="F61936" s="245"/>
    </row>
    <row r="61937" spans="6:6" ht="12" customHeight="1" x14ac:dyDescent="0.25">
      <c r="F61937" s="245"/>
    </row>
    <row r="61938" spans="6:6" ht="12" customHeight="1" x14ac:dyDescent="0.25">
      <c r="F61938" s="245"/>
    </row>
    <row r="61939" spans="6:6" ht="12" customHeight="1" x14ac:dyDescent="0.25">
      <c r="F61939" s="245"/>
    </row>
    <row r="61940" spans="6:6" ht="12" customHeight="1" x14ac:dyDescent="0.25">
      <c r="F61940" s="245"/>
    </row>
    <row r="61941" spans="6:6" ht="12" customHeight="1" x14ac:dyDescent="0.25">
      <c r="F61941" s="245"/>
    </row>
    <row r="61942" spans="6:6" ht="12" customHeight="1" x14ac:dyDescent="0.25">
      <c r="F61942" s="245"/>
    </row>
    <row r="61943" spans="6:6" ht="12" customHeight="1" x14ac:dyDescent="0.25">
      <c r="F61943" s="245"/>
    </row>
    <row r="61944" spans="6:6" ht="12" customHeight="1" x14ac:dyDescent="0.25">
      <c r="F61944" s="245"/>
    </row>
    <row r="61945" spans="6:6" ht="12" customHeight="1" x14ac:dyDescent="0.25">
      <c r="F61945" s="245"/>
    </row>
    <row r="61946" spans="6:6" ht="12" customHeight="1" x14ac:dyDescent="0.25">
      <c r="F61946" s="245"/>
    </row>
    <row r="61947" spans="6:6" ht="12" customHeight="1" x14ac:dyDescent="0.25">
      <c r="F61947" s="245"/>
    </row>
    <row r="61948" spans="6:6" ht="12" customHeight="1" x14ac:dyDescent="0.25">
      <c r="F61948" s="245"/>
    </row>
    <row r="61949" spans="6:6" ht="12" customHeight="1" x14ac:dyDescent="0.25">
      <c r="F61949" s="245"/>
    </row>
    <row r="61950" spans="6:6" ht="12" customHeight="1" x14ac:dyDescent="0.25">
      <c r="F61950" s="245"/>
    </row>
    <row r="61951" spans="6:6" ht="12" customHeight="1" x14ac:dyDescent="0.25">
      <c r="F61951" s="245"/>
    </row>
    <row r="61952" spans="6:6" ht="12" customHeight="1" x14ac:dyDescent="0.25">
      <c r="F61952" s="245"/>
    </row>
    <row r="61953" spans="6:6" ht="12" customHeight="1" x14ac:dyDescent="0.25">
      <c r="F61953" s="245"/>
    </row>
    <row r="61954" spans="6:6" ht="12" customHeight="1" x14ac:dyDescent="0.25">
      <c r="F61954" s="245"/>
    </row>
    <row r="61955" spans="6:6" ht="12" customHeight="1" x14ac:dyDescent="0.25">
      <c r="F61955" s="245"/>
    </row>
    <row r="61956" spans="6:6" ht="12" customHeight="1" x14ac:dyDescent="0.25">
      <c r="F61956" s="245"/>
    </row>
    <row r="61957" spans="6:6" ht="12" customHeight="1" x14ac:dyDescent="0.25">
      <c r="F61957" s="245"/>
    </row>
    <row r="61958" spans="6:6" ht="12" customHeight="1" x14ac:dyDescent="0.25">
      <c r="F61958" s="245"/>
    </row>
    <row r="61959" spans="6:6" ht="12" customHeight="1" x14ac:dyDescent="0.25">
      <c r="F61959" s="245"/>
    </row>
    <row r="61960" spans="6:6" ht="12" customHeight="1" x14ac:dyDescent="0.25">
      <c r="F61960" s="245"/>
    </row>
    <row r="61961" spans="6:6" ht="12" customHeight="1" x14ac:dyDescent="0.25">
      <c r="F61961" s="245"/>
    </row>
    <row r="61962" spans="6:6" ht="12" customHeight="1" x14ac:dyDescent="0.25">
      <c r="F61962" s="245"/>
    </row>
    <row r="61963" spans="6:6" ht="12" customHeight="1" x14ac:dyDescent="0.25">
      <c r="F61963" s="245"/>
    </row>
    <row r="61964" spans="6:6" ht="12" customHeight="1" x14ac:dyDescent="0.25">
      <c r="F61964" s="245"/>
    </row>
    <row r="61965" spans="6:6" ht="12" customHeight="1" x14ac:dyDescent="0.25">
      <c r="F61965" s="245"/>
    </row>
    <row r="61966" spans="6:6" ht="12" customHeight="1" x14ac:dyDescent="0.25">
      <c r="F61966" s="245"/>
    </row>
    <row r="61967" spans="6:6" ht="12" customHeight="1" x14ac:dyDescent="0.25">
      <c r="F61967" s="245"/>
    </row>
    <row r="61968" spans="6:6" ht="12" customHeight="1" x14ac:dyDescent="0.25">
      <c r="F61968" s="245"/>
    </row>
    <row r="61969" spans="6:6" ht="12" customHeight="1" x14ac:dyDescent="0.25">
      <c r="F61969" s="245"/>
    </row>
    <row r="61970" spans="6:6" ht="12" customHeight="1" x14ac:dyDescent="0.25">
      <c r="F61970" s="245"/>
    </row>
    <row r="61971" spans="6:6" ht="12" customHeight="1" x14ac:dyDescent="0.25">
      <c r="F61971" s="245"/>
    </row>
    <row r="61972" spans="6:6" ht="12" customHeight="1" x14ac:dyDescent="0.25">
      <c r="F61972" s="245"/>
    </row>
    <row r="61973" spans="6:6" ht="12" customHeight="1" x14ac:dyDescent="0.25">
      <c r="F61973" s="245"/>
    </row>
    <row r="61974" spans="6:6" ht="12" customHeight="1" x14ac:dyDescent="0.25">
      <c r="F61974" s="245"/>
    </row>
    <row r="61975" spans="6:6" ht="12" customHeight="1" x14ac:dyDescent="0.25">
      <c r="F61975" s="245"/>
    </row>
    <row r="61976" spans="6:6" ht="12" customHeight="1" x14ac:dyDescent="0.25">
      <c r="F61976" s="245"/>
    </row>
    <row r="61977" spans="6:6" ht="12" customHeight="1" x14ac:dyDescent="0.25">
      <c r="F61977" s="245"/>
    </row>
    <row r="61978" spans="6:6" ht="12" customHeight="1" x14ac:dyDescent="0.25">
      <c r="F61978" s="245"/>
    </row>
    <row r="61979" spans="6:6" ht="12" customHeight="1" x14ac:dyDescent="0.25">
      <c r="F61979" s="245"/>
    </row>
    <row r="61980" spans="6:6" ht="12" customHeight="1" x14ac:dyDescent="0.25">
      <c r="F61980" s="245"/>
    </row>
    <row r="61981" spans="6:6" ht="12" customHeight="1" x14ac:dyDescent="0.25">
      <c r="F61981" s="245"/>
    </row>
    <row r="61982" spans="6:6" ht="12" customHeight="1" x14ac:dyDescent="0.25">
      <c r="F61982" s="245"/>
    </row>
    <row r="61983" spans="6:6" ht="12" customHeight="1" x14ac:dyDescent="0.25">
      <c r="F61983" s="245"/>
    </row>
    <row r="61984" spans="6:6" ht="12" customHeight="1" x14ac:dyDescent="0.25">
      <c r="F61984" s="245"/>
    </row>
    <row r="61985" spans="6:6" ht="12" customHeight="1" x14ac:dyDescent="0.25">
      <c r="F61985" s="245"/>
    </row>
    <row r="61986" spans="6:6" ht="12" customHeight="1" x14ac:dyDescent="0.25">
      <c r="F61986" s="245"/>
    </row>
    <row r="61987" spans="6:6" ht="12" customHeight="1" x14ac:dyDescent="0.25">
      <c r="F61987" s="245"/>
    </row>
    <row r="61988" spans="6:6" ht="12" customHeight="1" x14ac:dyDescent="0.25">
      <c r="F61988" s="245"/>
    </row>
    <row r="61989" spans="6:6" ht="12" customHeight="1" x14ac:dyDescent="0.25">
      <c r="F61989" s="245"/>
    </row>
    <row r="61990" spans="6:6" ht="12" customHeight="1" x14ac:dyDescent="0.25">
      <c r="F61990" s="245"/>
    </row>
    <row r="61991" spans="6:6" ht="12" customHeight="1" x14ac:dyDescent="0.25">
      <c r="F61991" s="245"/>
    </row>
    <row r="61992" spans="6:6" ht="12" customHeight="1" x14ac:dyDescent="0.25">
      <c r="F61992" s="245"/>
    </row>
    <row r="61993" spans="6:6" ht="12" customHeight="1" x14ac:dyDescent="0.25">
      <c r="F61993" s="245"/>
    </row>
    <row r="61994" spans="6:6" ht="12" customHeight="1" x14ac:dyDescent="0.25">
      <c r="F61994" s="245"/>
    </row>
    <row r="61995" spans="6:6" ht="12" customHeight="1" x14ac:dyDescent="0.25">
      <c r="F61995" s="245"/>
    </row>
    <row r="61996" spans="6:6" ht="12" customHeight="1" x14ac:dyDescent="0.25">
      <c r="F61996" s="245"/>
    </row>
    <row r="61997" spans="6:6" ht="12" customHeight="1" x14ac:dyDescent="0.25">
      <c r="F61997" s="245"/>
    </row>
    <row r="61998" spans="6:6" ht="12" customHeight="1" x14ac:dyDescent="0.25">
      <c r="F61998" s="245"/>
    </row>
    <row r="61999" spans="6:6" ht="12" customHeight="1" x14ac:dyDescent="0.25">
      <c r="F61999" s="245"/>
    </row>
    <row r="62000" spans="6:6" ht="12" customHeight="1" x14ac:dyDescent="0.25">
      <c r="F62000" s="245"/>
    </row>
    <row r="62001" spans="6:6" ht="12" customHeight="1" x14ac:dyDescent="0.25">
      <c r="F62001" s="245"/>
    </row>
    <row r="62002" spans="6:6" ht="12" customHeight="1" x14ac:dyDescent="0.25">
      <c r="F62002" s="245"/>
    </row>
    <row r="62003" spans="6:6" ht="12" customHeight="1" x14ac:dyDescent="0.25">
      <c r="F62003" s="245"/>
    </row>
    <row r="62004" spans="6:6" ht="12" customHeight="1" x14ac:dyDescent="0.25">
      <c r="F62004" s="245"/>
    </row>
    <row r="62005" spans="6:6" ht="12" customHeight="1" x14ac:dyDescent="0.25">
      <c r="F62005" s="245"/>
    </row>
    <row r="62006" spans="6:6" ht="12" customHeight="1" x14ac:dyDescent="0.25">
      <c r="F62006" s="245"/>
    </row>
    <row r="62007" spans="6:6" ht="12" customHeight="1" x14ac:dyDescent="0.25">
      <c r="F62007" s="245"/>
    </row>
    <row r="62008" spans="6:6" ht="12" customHeight="1" x14ac:dyDescent="0.25">
      <c r="F62008" s="245"/>
    </row>
    <row r="62009" spans="6:6" ht="12" customHeight="1" x14ac:dyDescent="0.25">
      <c r="F62009" s="245"/>
    </row>
    <row r="62010" spans="6:6" ht="12" customHeight="1" x14ac:dyDescent="0.25">
      <c r="F62010" s="245"/>
    </row>
    <row r="62011" spans="6:6" ht="12" customHeight="1" x14ac:dyDescent="0.25">
      <c r="F62011" s="245"/>
    </row>
    <row r="62012" spans="6:6" ht="12" customHeight="1" x14ac:dyDescent="0.25">
      <c r="F62012" s="245"/>
    </row>
    <row r="62013" spans="6:6" ht="12" customHeight="1" x14ac:dyDescent="0.25">
      <c r="F62013" s="245"/>
    </row>
    <row r="62014" spans="6:6" ht="12" customHeight="1" x14ac:dyDescent="0.25">
      <c r="F62014" s="245"/>
    </row>
    <row r="62015" spans="6:6" ht="12" customHeight="1" x14ac:dyDescent="0.25">
      <c r="F62015" s="245"/>
    </row>
    <row r="62016" spans="6:6" ht="12" customHeight="1" x14ac:dyDescent="0.25">
      <c r="F62016" s="245"/>
    </row>
    <row r="62017" spans="6:6" ht="12" customHeight="1" x14ac:dyDescent="0.25">
      <c r="F62017" s="245"/>
    </row>
    <row r="62018" spans="6:6" ht="12" customHeight="1" x14ac:dyDescent="0.25">
      <c r="F62018" s="245"/>
    </row>
    <row r="62019" spans="6:6" ht="12" customHeight="1" x14ac:dyDescent="0.25">
      <c r="F62019" s="245"/>
    </row>
    <row r="62020" spans="6:6" ht="12" customHeight="1" x14ac:dyDescent="0.25">
      <c r="F62020" s="245"/>
    </row>
    <row r="62021" spans="6:6" ht="12" customHeight="1" x14ac:dyDescent="0.25">
      <c r="F62021" s="245"/>
    </row>
    <row r="62022" spans="6:6" ht="12" customHeight="1" x14ac:dyDescent="0.25">
      <c r="F62022" s="245"/>
    </row>
    <row r="62023" spans="6:6" ht="12" customHeight="1" x14ac:dyDescent="0.25">
      <c r="F62023" s="245"/>
    </row>
    <row r="62024" spans="6:6" ht="12" customHeight="1" x14ac:dyDescent="0.25">
      <c r="F62024" s="245"/>
    </row>
    <row r="62025" spans="6:6" ht="12" customHeight="1" x14ac:dyDescent="0.25">
      <c r="F62025" s="245"/>
    </row>
    <row r="62026" spans="6:6" ht="12" customHeight="1" x14ac:dyDescent="0.25">
      <c r="F62026" s="245"/>
    </row>
    <row r="62027" spans="6:6" ht="12" customHeight="1" x14ac:dyDescent="0.25">
      <c r="F62027" s="245"/>
    </row>
    <row r="62028" spans="6:6" ht="12" customHeight="1" x14ac:dyDescent="0.25">
      <c r="F62028" s="245"/>
    </row>
    <row r="62029" spans="6:6" ht="12" customHeight="1" x14ac:dyDescent="0.25">
      <c r="F62029" s="245"/>
    </row>
    <row r="62030" spans="6:6" ht="12" customHeight="1" x14ac:dyDescent="0.25">
      <c r="F62030" s="245"/>
    </row>
    <row r="62031" spans="6:6" ht="12" customHeight="1" x14ac:dyDescent="0.25">
      <c r="F62031" s="245"/>
    </row>
    <row r="62032" spans="6:6" ht="12" customHeight="1" x14ac:dyDescent="0.25">
      <c r="F62032" s="245"/>
    </row>
    <row r="62033" spans="6:6" ht="12" customHeight="1" x14ac:dyDescent="0.25">
      <c r="F62033" s="245"/>
    </row>
    <row r="62034" spans="6:6" ht="12" customHeight="1" x14ac:dyDescent="0.25">
      <c r="F62034" s="245"/>
    </row>
    <row r="62035" spans="6:6" ht="12" customHeight="1" x14ac:dyDescent="0.25">
      <c r="F62035" s="245"/>
    </row>
    <row r="62036" spans="6:6" ht="12" customHeight="1" x14ac:dyDescent="0.25">
      <c r="F62036" s="245"/>
    </row>
    <row r="62037" spans="6:6" ht="12" customHeight="1" x14ac:dyDescent="0.25">
      <c r="F62037" s="245"/>
    </row>
    <row r="62038" spans="6:6" ht="12" customHeight="1" x14ac:dyDescent="0.25">
      <c r="F62038" s="245"/>
    </row>
    <row r="62039" spans="6:6" ht="12" customHeight="1" x14ac:dyDescent="0.25">
      <c r="F62039" s="245"/>
    </row>
    <row r="62040" spans="6:6" ht="12" customHeight="1" x14ac:dyDescent="0.25">
      <c r="F62040" s="245"/>
    </row>
    <row r="62041" spans="6:6" ht="12" customHeight="1" x14ac:dyDescent="0.25">
      <c r="F62041" s="245"/>
    </row>
    <row r="62042" spans="6:6" ht="12" customHeight="1" x14ac:dyDescent="0.25">
      <c r="F62042" s="245"/>
    </row>
    <row r="62043" spans="6:6" ht="12" customHeight="1" x14ac:dyDescent="0.25">
      <c r="F62043" s="245"/>
    </row>
    <row r="62044" spans="6:6" ht="12" customHeight="1" x14ac:dyDescent="0.25">
      <c r="F62044" s="245"/>
    </row>
    <row r="62045" spans="6:6" ht="12" customHeight="1" x14ac:dyDescent="0.25">
      <c r="F62045" s="245"/>
    </row>
    <row r="62046" spans="6:6" ht="12" customHeight="1" x14ac:dyDescent="0.25">
      <c r="F62046" s="245"/>
    </row>
    <row r="62047" spans="6:6" ht="12" customHeight="1" x14ac:dyDescent="0.25">
      <c r="F62047" s="245"/>
    </row>
    <row r="62048" spans="6:6" ht="12" customHeight="1" x14ac:dyDescent="0.25">
      <c r="F62048" s="245"/>
    </row>
    <row r="62049" spans="6:6" ht="12" customHeight="1" x14ac:dyDescent="0.25">
      <c r="F62049" s="245"/>
    </row>
    <row r="62050" spans="6:6" ht="12" customHeight="1" x14ac:dyDescent="0.25">
      <c r="F62050" s="245"/>
    </row>
    <row r="62051" spans="6:6" ht="12" customHeight="1" x14ac:dyDescent="0.25">
      <c r="F62051" s="245"/>
    </row>
    <row r="62052" spans="6:6" ht="12" customHeight="1" x14ac:dyDescent="0.25">
      <c r="F62052" s="245"/>
    </row>
    <row r="62053" spans="6:6" ht="12" customHeight="1" x14ac:dyDescent="0.25">
      <c r="F62053" s="245"/>
    </row>
    <row r="62054" spans="6:6" ht="12" customHeight="1" x14ac:dyDescent="0.25">
      <c r="F62054" s="245"/>
    </row>
    <row r="62055" spans="6:6" ht="12" customHeight="1" x14ac:dyDescent="0.25">
      <c r="F62055" s="245"/>
    </row>
    <row r="62056" spans="6:6" ht="12" customHeight="1" x14ac:dyDescent="0.25">
      <c r="F62056" s="245"/>
    </row>
    <row r="62057" spans="6:6" ht="12" customHeight="1" x14ac:dyDescent="0.25">
      <c r="F62057" s="245"/>
    </row>
    <row r="62058" spans="6:6" ht="12" customHeight="1" x14ac:dyDescent="0.25">
      <c r="F62058" s="245"/>
    </row>
    <row r="62059" spans="6:6" ht="12" customHeight="1" x14ac:dyDescent="0.25">
      <c r="F62059" s="245"/>
    </row>
    <row r="62060" spans="6:6" ht="12" customHeight="1" x14ac:dyDescent="0.25">
      <c r="F62060" s="245"/>
    </row>
    <row r="62061" spans="6:6" ht="12" customHeight="1" x14ac:dyDescent="0.25">
      <c r="F62061" s="245"/>
    </row>
    <row r="62062" spans="6:6" ht="12" customHeight="1" x14ac:dyDescent="0.25">
      <c r="F62062" s="245"/>
    </row>
    <row r="62063" spans="6:6" ht="12" customHeight="1" x14ac:dyDescent="0.25">
      <c r="F62063" s="245"/>
    </row>
    <row r="62064" spans="6:6" ht="12" customHeight="1" x14ac:dyDescent="0.25">
      <c r="F62064" s="245"/>
    </row>
    <row r="62065" spans="6:6" ht="12" customHeight="1" x14ac:dyDescent="0.25">
      <c r="F62065" s="245"/>
    </row>
    <row r="62066" spans="6:6" ht="12" customHeight="1" x14ac:dyDescent="0.25">
      <c r="F62066" s="245"/>
    </row>
    <row r="62067" spans="6:6" ht="12" customHeight="1" x14ac:dyDescent="0.25">
      <c r="F62067" s="245"/>
    </row>
    <row r="62068" spans="6:6" ht="12" customHeight="1" x14ac:dyDescent="0.25">
      <c r="F62068" s="245"/>
    </row>
    <row r="62069" spans="6:6" ht="12" customHeight="1" x14ac:dyDescent="0.25">
      <c r="F62069" s="245"/>
    </row>
    <row r="62070" spans="6:6" ht="12" customHeight="1" x14ac:dyDescent="0.25">
      <c r="F62070" s="245"/>
    </row>
    <row r="62071" spans="6:6" ht="12" customHeight="1" x14ac:dyDescent="0.25">
      <c r="F62071" s="245"/>
    </row>
    <row r="62072" spans="6:6" ht="12" customHeight="1" x14ac:dyDescent="0.25">
      <c r="F62072" s="245"/>
    </row>
    <row r="62073" spans="6:6" ht="12" customHeight="1" x14ac:dyDescent="0.25">
      <c r="F62073" s="245"/>
    </row>
    <row r="62074" spans="6:6" ht="12" customHeight="1" x14ac:dyDescent="0.25">
      <c r="F62074" s="245"/>
    </row>
    <row r="62075" spans="6:6" ht="12" customHeight="1" x14ac:dyDescent="0.25">
      <c r="F62075" s="245"/>
    </row>
    <row r="62076" spans="6:6" ht="12" customHeight="1" x14ac:dyDescent="0.25">
      <c r="F62076" s="245"/>
    </row>
    <row r="62077" spans="6:6" ht="12" customHeight="1" x14ac:dyDescent="0.25">
      <c r="F62077" s="245"/>
    </row>
    <row r="62078" spans="6:6" ht="12" customHeight="1" x14ac:dyDescent="0.25">
      <c r="F62078" s="245"/>
    </row>
    <row r="62079" spans="6:6" ht="12" customHeight="1" x14ac:dyDescent="0.25">
      <c r="F62079" s="245"/>
    </row>
    <row r="62080" spans="6:6" ht="12" customHeight="1" x14ac:dyDescent="0.25">
      <c r="F62080" s="245"/>
    </row>
    <row r="62081" spans="6:6" ht="12" customHeight="1" x14ac:dyDescent="0.25">
      <c r="F62081" s="245"/>
    </row>
    <row r="62082" spans="6:6" ht="12" customHeight="1" x14ac:dyDescent="0.25">
      <c r="F62082" s="245"/>
    </row>
    <row r="62083" spans="6:6" ht="12" customHeight="1" x14ac:dyDescent="0.25">
      <c r="F62083" s="245"/>
    </row>
    <row r="62084" spans="6:6" ht="12" customHeight="1" x14ac:dyDescent="0.25">
      <c r="F62084" s="245"/>
    </row>
    <row r="62085" spans="6:6" ht="12" customHeight="1" x14ac:dyDescent="0.25">
      <c r="F62085" s="245"/>
    </row>
    <row r="62086" spans="6:6" ht="12" customHeight="1" x14ac:dyDescent="0.25">
      <c r="F62086" s="245"/>
    </row>
    <row r="62087" spans="6:6" ht="12" customHeight="1" x14ac:dyDescent="0.25">
      <c r="F62087" s="245"/>
    </row>
    <row r="62088" spans="6:6" ht="12" customHeight="1" x14ac:dyDescent="0.25">
      <c r="F62088" s="245"/>
    </row>
    <row r="62089" spans="6:6" ht="12" customHeight="1" x14ac:dyDescent="0.25">
      <c r="F62089" s="245"/>
    </row>
    <row r="62090" spans="6:6" ht="12" customHeight="1" x14ac:dyDescent="0.25">
      <c r="F62090" s="245"/>
    </row>
    <row r="62091" spans="6:6" ht="12" customHeight="1" x14ac:dyDescent="0.25">
      <c r="F62091" s="245"/>
    </row>
    <row r="62092" spans="6:6" ht="12" customHeight="1" x14ac:dyDescent="0.25">
      <c r="F62092" s="245"/>
    </row>
    <row r="62093" spans="6:6" ht="12" customHeight="1" x14ac:dyDescent="0.25">
      <c r="F62093" s="245"/>
    </row>
    <row r="62094" spans="6:6" ht="12" customHeight="1" x14ac:dyDescent="0.25">
      <c r="F62094" s="245"/>
    </row>
    <row r="62095" spans="6:6" ht="12" customHeight="1" x14ac:dyDescent="0.25">
      <c r="F62095" s="245"/>
    </row>
    <row r="62096" spans="6:6" ht="12" customHeight="1" x14ac:dyDescent="0.25">
      <c r="F62096" s="245"/>
    </row>
    <row r="62097" spans="6:6" ht="12" customHeight="1" x14ac:dyDescent="0.25">
      <c r="F62097" s="245"/>
    </row>
    <row r="62098" spans="6:6" ht="12" customHeight="1" x14ac:dyDescent="0.25">
      <c r="F62098" s="245"/>
    </row>
    <row r="62099" spans="6:6" ht="12" customHeight="1" x14ac:dyDescent="0.25">
      <c r="F62099" s="245"/>
    </row>
    <row r="62100" spans="6:6" ht="12" customHeight="1" x14ac:dyDescent="0.25">
      <c r="F62100" s="245"/>
    </row>
    <row r="62101" spans="6:6" ht="12" customHeight="1" x14ac:dyDescent="0.25">
      <c r="F62101" s="245"/>
    </row>
    <row r="62102" spans="6:6" ht="12" customHeight="1" x14ac:dyDescent="0.25">
      <c r="F62102" s="245"/>
    </row>
    <row r="62103" spans="6:6" ht="12" customHeight="1" x14ac:dyDescent="0.25">
      <c r="F62103" s="245"/>
    </row>
    <row r="62104" spans="6:6" ht="12" customHeight="1" x14ac:dyDescent="0.25">
      <c r="F62104" s="245"/>
    </row>
    <row r="62105" spans="6:6" ht="12" customHeight="1" x14ac:dyDescent="0.25">
      <c r="F62105" s="245"/>
    </row>
    <row r="62106" spans="6:6" ht="12" customHeight="1" x14ac:dyDescent="0.25">
      <c r="F62106" s="245"/>
    </row>
    <row r="62107" spans="6:6" ht="12" customHeight="1" x14ac:dyDescent="0.25">
      <c r="F62107" s="245"/>
    </row>
    <row r="62108" spans="6:6" ht="12" customHeight="1" x14ac:dyDescent="0.25">
      <c r="F62108" s="245"/>
    </row>
    <row r="62109" spans="6:6" ht="12" customHeight="1" x14ac:dyDescent="0.25">
      <c r="F62109" s="245"/>
    </row>
    <row r="62110" spans="6:6" ht="12" customHeight="1" x14ac:dyDescent="0.25">
      <c r="F62110" s="245"/>
    </row>
    <row r="62111" spans="6:6" ht="12" customHeight="1" x14ac:dyDescent="0.25">
      <c r="F62111" s="245"/>
    </row>
    <row r="62112" spans="6:6" ht="12" customHeight="1" x14ac:dyDescent="0.25">
      <c r="F62112" s="245"/>
    </row>
    <row r="62113" spans="6:6" ht="12" customHeight="1" x14ac:dyDescent="0.25">
      <c r="F62113" s="245"/>
    </row>
    <row r="62114" spans="6:6" ht="12" customHeight="1" x14ac:dyDescent="0.25">
      <c r="F62114" s="245"/>
    </row>
    <row r="62115" spans="6:6" ht="12" customHeight="1" x14ac:dyDescent="0.25">
      <c r="F62115" s="245"/>
    </row>
    <row r="62116" spans="6:6" ht="12" customHeight="1" x14ac:dyDescent="0.25">
      <c r="F62116" s="245"/>
    </row>
    <row r="62117" spans="6:6" ht="12" customHeight="1" x14ac:dyDescent="0.25">
      <c r="F62117" s="245"/>
    </row>
    <row r="62118" spans="6:6" ht="12" customHeight="1" x14ac:dyDescent="0.25">
      <c r="F62118" s="245"/>
    </row>
    <row r="62119" spans="6:6" ht="12" customHeight="1" x14ac:dyDescent="0.25">
      <c r="F62119" s="245"/>
    </row>
    <row r="62120" spans="6:6" ht="12" customHeight="1" x14ac:dyDescent="0.25">
      <c r="F62120" s="245"/>
    </row>
    <row r="62121" spans="6:6" ht="12" customHeight="1" x14ac:dyDescent="0.25">
      <c r="F62121" s="245"/>
    </row>
    <row r="62122" spans="6:6" ht="12" customHeight="1" x14ac:dyDescent="0.25">
      <c r="F62122" s="245"/>
    </row>
    <row r="62123" spans="6:6" ht="12" customHeight="1" x14ac:dyDescent="0.25">
      <c r="F62123" s="245"/>
    </row>
    <row r="62124" spans="6:6" ht="12" customHeight="1" x14ac:dyDescent="0.25">
      <c r="F62124" s="245"/>
    </row>
    <row r="62125" spans="6:6" ht="12" customHeight="1" x14ac:dyDescent="0.25">
      <c r="F62125" s="245"/>
    </row>
    <row r="62126" spans="6:6" ht="12" customHeight="1" x14ac:dyDescent="0.25">
      <c r="F62126" s="245"/>
    </row>
    <row r="62127" spans="6:6" ht="12" customHeight="1" x14ac:dyDescent="0.25">
      <c r="F62127" s="245"/>
    </row>
    <row r="62128" spans="6:6" ht="12" customHeight="1" x14ac:dyDescent="0.25">
      <c r="F62128" s="245"/>
    </row>
    <row r="62129" spans="6:6" ht="12" customHeight="1" x14ac:dyDescent="0.25">
      <c r="F62129" s="245"/>
    </row>
    <row r="62130" spans="6:6" ht="12" customHeight="1" x14ac:dyDescent="0.25">
      <c r="F62130" s="245"/>
    </row>
    <row r="62131" spans="6:6" ht="12" customHeight="1" x14ac:dyDescent="0.25">
      <c r="F62131" s="245"/>
    </row>
    <row r="62132" spans="6:6" ht="12" customHeight="1" x14ac:dyDescent="0.25">
      <c r="F62132" s="245"/>
    </row>
    <row r="62133" spans="6:6" ht="12" customHeight="1" x14ac:dyDescent="0.25">
      <c r="F62133" s="245"/>
    </row>
    <row r="62134" spans="6:6" ht="12" customHeight="1" x14ac:dyDescent="0.25">
      <c r="F62134" s="245"/>
    </row>
    <row r="62135" spans="6:6" ht="12" customHeight="1" x14ac:dyDescent="0.25">
      <c r="F62135" s="245"/>
    </row>
    <row r="62136" spans="6:6" ht="12" customHeight="1" x14ac:dyDescent="0.25">
      <c r="F62136" s="245"/>
    </row>
    <row r="62137" spans="6:6" ht="12" customHeight="1" x14ac:dyDescent="0.25">
      <c r="F62137" s="245"/>
    </row>
    <row r="62138" spans="6:6" ht="12" customHeight="1" x14ac:dyDescent="0.25">
      <c r="F62138" s="245"/>
    </row>
    <row r="62139" spans="6:6" ht="12" customHeight="1" x14ac:dyDescent="0.25">
      <c r="F62139" s="245"/>
    </row>
    <row r="62140" spans="6:6" ht="12" customHeight="1" x14ac:dyDescent="0.25">
      <c r="F62140" s="245"/>
    </row>
    <row r="62141" spans="6:6" ht="12" customHeight="1" x14ac:dyDescent="0.25">
      <c r="F62141" s="245"/>
    </row>
    <row r="62142" spans="6:6" ht="12" customHeight="1" x14ac:dyDescent="0.25">
      <c r="F62142" s="245"/>
    </row>
    <row r="62143" spans="6:6" ht="12" customHeight="1" x14ac:dyDescent="0.25">
      <c r="F62143" s="245"/>
    </row>
    <row r="62144" spans="6:6" ht="12" customHeight="1" x14ac:dyDescent="0.25">
      <c r="F62144" s="245"/>
    </row>
    <row r="62145" spans="6:6" ht="12" customHeight="1" x14ac:dyDescent="0.25">
      <c r="F62145" s="245"/>
    </row>
    <row r="62146" spans="6:6" ht="12" customHeight="1" x14ac:dyDescent="0.25">
      <c r="F62146" s="245"/>
    </row>
    <row r="62147" spans="6:6" ht="12" customHeight="1" x14ac:dyDescent="0.25">
      <c r="F62147" s="245"/>
    </row>
    <row r="62148" spans="6:6" ht="12" customHeight="1" x14ac:dyDescent="0.25">
      <c r="F62148" s="245"/>
    </row>
    <row r="62149" spans="6:6" ht="12" customHeight="1" x14ac:dyDescent="0.25">
      <c r="F62149" s="245"/>
    </row>
    <row r="62150" spans="6:6" ht="12" customHeight="1" x14ac:dyDescent="0.25">
      <c r="F62150" s="245"/>
    </row>
    <row r="62151" spans="6:6" ht="12" customHeight="1" x14ac:dyDescent="0.25">
      <c r="F62151" s="245"/>
    </row>
    <row r="62152" spans="6:6" ht="12" customHeight="1" x14ac:dyDescent="0.25">
      <c r="F62152" s="245"/>
    </row>
    <row r="62153" spans="6:6" ht="12" customHeight="1" x14ac:dyDescent="0.25">
      <c r="F62153" s="245"/>
    </row>
    <row r="62154" spans="6:6" ht="12" customHeight="1" x14ac:dyDescent="0.25">
      <c r="F62154" s="245"/>
    </row>
    <row r="62155" spans="6:6" ht="12" customHeight="1" x14ac:dyDescent="0.25">
      <c r="F62155" s="245"/>
    </row>
    <row r="62156" spans="6:6" ht="12" customHeight="1" x14ac:dyDescent="0.25">
      <c r="F62156" s="245"/>
    </row>
    <row r="62157" spans="6:6" ht="12" customHeight="1" x14ac:dyDescent="0.25">
      <c r="F62157" s="245"/>
    </row>
    <row r="62158" spans="6:6" ht="12" customHeight="1" x14ac:dyDescent="0.25">
      <c r="F62158" s="245"/>
    </row>
    <row r="62159" spans="6:6" ht="12" customHeight="1" x14ac:dyDescent="0.25">
      <c r="F62159" s="245"/>
    </row>
    <row r="62160" spans="6:6" ht="12" customHeight="1" x14ac:dyDescent="0.25">
      <c r="F62160" s="245"/>
    </row>
    <row r="62161" spans="6:6" ht="12" customHeight="1" x14ac:dyDescent="0.25">
      <c r="F62161" s="245"/>
    </row>
    <row r="62162" spans="6:6" ht="12" customHeight="1" x14ac:dyDescent="0.25">
      <c r="F62162" s="245"/>
    </row>
    <row r="62163" spans="6:6" ht="12" customHeight="1" x14ac:dyDescent="0.25">
      <c r="F62163" s="245"/>
    </row>
    <row r="62164" spans="6:6" ht="12" customHeight="1" x14ac:dyDescent="0.25">
      <c r="F62164" s="245"/>
    </row>
    <row r="62165" spans="6:6" ht="12" customHeight="1" x14ac:dyDescent="0.25">
      <c r="F62165" s="245"/>
    </row>
    <row r="62166" spans="6:6" ht="12" customHeight="1" x14ac:dyDescent="0.25">
      <c r="F62166" s="245"/>
    </row>
    <row r="62167" spans="6:6" ht="12" customHeight="1" x14ac:dyDescent="0.25">
      <c r="F62167" s="245"/>
    </row>
    <row r="62168" spans="6:6" ht="12" customHeight="1" x14ac:dyDescent="0.25">
      <c r="F62168" s="245"/>
    </row>
    <row r="62169" spans="6:6" ht="12" customHeight="1" x14ac:dyDescent="0.25">
      <c r="F62169" s="245"/>
    </row>
    <row r="62170" spans="6:6" ht="12" customHeight="1" x14ac:dyDescent="0.25">
      <c r="F62170" s="245"/>
    </row>
    <row r="62171" spans="6:6" ht="12" customHeight="1" x14ac:dyDescent="0.25">
      <c r="F62171" s="245"/>
    </row>
    <row r="62172" spans="6:6" ht="12" customHeight="1" x14ac:dyDescent="0.25">
      <c r="F62172" s="245"/>
    </row>
    <row r="62173" spans="6:6" ht="12" customHeight="1" x14ac:dyDescent="0.25">
      <c r="F62173" s="245"/>
    </row>
    <row r="62174" spans="6:6" ht="12" customHeight="1" x14ac:dyDescent="0.25">
      <c r="F62174" s="245"/>
    </row>
    <row r="62175" spans="6:6" ht="12" customHeight="1" x14ac:dyDescent="0.25">
      <c r="F62175" s="245"/>
    </row>
    <row r="62176" spans="6:6" ht="12" customHeight="1" x14ac:dyDescent="0.25">
      <c r="F62176" s="245"/>
    </row>
    <row r="62177" spans="6:6" ht="12" customHeight="1" x14ac:dyDescent="0.25">
      <c r="F62177" s="245"/>
    </row>
    <row r="62178" spans="6:6" ht="12" customHeight="1" x14ac:dyDescent="0.25">
      <c r="F62178" s="245"/>
    </row>
    <row r="62179" spans="6:6" ht="12" customHeight="1" x14ac:dyDescent="0.25">
      <c r="F62179" s="245"/>
    </row>
    <row r="62180" spans="6:6" ht="12" customHeight="1" x14ac:dyDescent="0.25">
      <c r="F62180" s="245"/>
    </row>
    <row r="62181" spans="6:6" ht="12" customHeight="1" x14ac:dyDescent="0.25">
      <c r="F62181" s="245"/>
    </row>
    <row r="62182" spans="6:6" ht="12" customHeight="1" x14ac:dyDescent="0.25">
      <c r="F62182" s="245"/>
    </row>
    <row r="62183" spans="6:6" ht="12" customHeight="1" x14ac:dyDescent="0.25">
      <c r="F62183" s="245"/>
    </row>
    <row r="62184" spans="6:6" ht="12" customHeight="1" x14ac:dyDescent="0.25">
      <c r="F62184" s="245"/>
    </row>
    <row r="62185" spans="6:6" ht="12" customHeight="1" x14ac:dyDescent="0.25">
      <c r="F62185" s="245"/>
    </row>
    <row r="62186" spans="6:6" ht="12" customHeight="1" x14ac:dyDescent="0.25">
      <c r="F62186" s="245"/>
    </row>
    <row r="62187" spans="6:6" ht="12" customHeight="1" x14ac:dyDescent="0.25">
      <c r="F62187" s="245"/>
    </row>
    <row r="62188" spans="6:6" ht="12" customHeight="1" x14ac:dyDescent="0.25">
      <c r="F62188" s="245"/>
    </row>
    <row r="62189" spans="6:6" ht="12" customHeight="1" x14ac:dyDescent="0.25">
      <c r="F62189" s="245"/>
    </row>
    <row r="62190" spans="6:6" ht="12" customHeight="1" x14ac:dyDescent="0.25">
      <c r="F62190" s="245"/>
    </row>
    <row r="62191" spans="6:6" ht="12" customHeight="1" x14ac:dyDescent="0.25">
      <c r="F62191" s="245"/>
    </row>
    <row r="62192" spans="6:6" ht="12" customHeight="1" x14ac:dyDescent="0.25">
      <c r="F62192" s="245"/>
    </row>
    <row r="62193" spans="6:6" ht="12" customHeight="1" x14ac:dyDescent="0.25">
      <c r="F62193" s="245"/>
    </row>
    <row r="62194" spans="6:6" ht="12" customHeight="1" x14ac:dyDescent="0.25">
      <c r="F62194" s="245"/>
    </row>
    <row r="62195" spans="6:6" ht="12" customHeight="1" x14ac:dyDescent="0.25">
      <c r="F62195" s="245"/>
    </row>
    <row r="62196" spans="6:6" ht="12" customHeight="1" x14ac:dyDescent="0.25">
      <c r="F62196" s="245"/>
    </row>
    <row r="62197" spans="6:6" ht="12" customHeight="1" x14ac:dyDescent="0.25">
      <c r="F62197" s="245"/>
    </row>
    <row r="62198" spans="6:6" ht="12" customHeight="1" x14ac:dyDescent="0.25">
      <c r="F62198" s="245"/>
    </row>
    <row r="62199" spans="6:6" ht="12" customHeight="1" x14ac:dyDescent="0.25">
      <c r="F62199" s="245"/>
    </row>
    <row r="62200" spans="6:6" ht="12" customHeight="1" x14ac:dyDescent="0.25">
      <c r="F62200" s="245"/>
    </row>
    <row r="62201" spans="6:6" ht="12" customHeight="1" x14ac:dyDescent="0.25">
      <c r="F62201" s="245"/>
    </row>
    <row r="62202" spans="6:6" ht="12" customHeight="1" x14ac:dyDescent="0.25">
      <c r="F62202" s="245"/>
    </row>
    <row r="62203" spans="6:6" ht="12" customHeight="1" x14ac:dyDescent="0.25">
      <c r="F62203" s="245"/>
    </row>
    <row r="62204" spans="6:6" ht="12" customHeight="1" x14ac:dyDescent="0.25">
      <c r="F62204" s="245"/>
    </row>
    <row r="62205" spans="6:6" ht="12" customHeight="1" x14ac:dyDescent="0.25">
      <c r="F62205" s="245"/>
    </row>
    <row r="62206" spans="6:6" ht="12" customHeight="1" x14ac:dyDescent="0.25">
      <c r="F62206" s="245"/>
    </row>
    <row r="62207" spans="6:6" ht="12" customHeight="1" x14ac:dyDescent="0.25">
      <c r="F62207" s="245"/>
    </row>
    <row r="62208" spans="6:6" ht="12" customHeight="1" x14ac:dyDescent="0.25">
      <c r="F62208" s="245"/>
    </row>
    <row r="62209" spans="6:6" ht="12" customHeight="1" x14ac:dyDescent="0.25">
      <c r="F62209" s="245"/>
    </row>
    <row r="62210" spans="6:6" ht="12" customHeight="1" x14ac:dyDescent="0.25">
      <c r="F62210" s="245"/>
    </row>
    <row r="62211" spans="6:6" ht="12" customHeight="1" x14ac:dyDescent="0.25">
      <c r="F62211" s="245"/>
    </row>
    <row r="62212" spans="6:6" ht="12" customHeight="1" x14ac:dyDescent="0.25">
      <c r="F62212" s="245"/>
    </row>
    <row r="62213" spans="6:6" ht="12" customHeight="1" x14ac:dyDescent="0.25">
      <c r="F62213" s="245"/>
    </row>
    <row r="62214" spans="6:6" ht="12" customHeight="1" x14ac:dyDescent="0.25">
      <c r="F62214" s="245"/>
    </row>
    <row r="62215" spans="6:6" ht="12" customHeight="1" x14ac:dyDescent="0.25">
      <c r="F62215" s="245"/>
    </row>
    <row r="62216" spans="6:6" ht="12" customHeight="1" x14ac:dyDescent="0.25">
      <c r="F62216" s="245"/>
    </row>
    <row r="62217" spans="6:6" ht="12" customHeight="1" x14ac:dyDescent="0.25">
      <c r="F62217" s="245"/>
    </row>
    <row r="62218" spans="6:6" ht="12" customHeight="1" x14ac:dyDescent="0.25">
      <c r="F62218" s="245"/>
    </row>
    <row r="62219" spans="6:6" ht="12" customHeight="1" x14ac:dyDescent="0.25">
      <c r="F62219" s="245"/>
    </row>
    <row r="62220" spans="6:6" ht="12" customHeight="1" x14ac:dyDescent="0.25">
      <c r="F62220" s="245"/>
    </row>
    <row r="62221" spans="6:6" ht="12" customHeight="1" x14ac:dyDescent="0.25">
      <c r="F62221" s="245"/>
    </row>
    <row r="62222" spans="6:6" ht="12" customHeight="1" x14ac:dyDescent="0.25">
      <c r="F62222" s="245"/>
    </row>
    <row r="62223" spans="6:6" ht="12" customHeight="1" x14ac:dyDescent="0.25">
      <c r="F62223" s="245"/>
    </row>
    <row r="62224" spans="6:6" ht="12" customHeight="1" x14ac:dyDescent="0.25">
      <c r="F62224" s="245"/>
    </row>
    <row r="62225" spans="6:6" ht="12" customHeight="1" x14ac:dyDescent="0.25">
      <c r="F62225" s="245"/>
    </row>
    <row r="62226" spans="6:6" ht="12" customHeight="1" x14ac:dyDescent="0.25">
      <c r="F62226" s="245"/>
    </row>
    <row r="62227" spans="6:6" ht="12" customHeight="1" x14ac:dyDescent="0.25">
      <c r="F62227" s="245"/>
    </row>
    <row r="62228" spans="6:6" ht="12" customHeight="1" x14ac:dyDescent="0.25">
      <c r="F62228" s="245"/>
    </row>
    <row r="62229" spans="6:6" ht="12" customHeight="1" x14ac:dyDescent="0.25">
      <c r="F62229" s="245"/>
    </row>
    <row r="62230" spans="6:6" ht="12" customHeight="1" x14ac:dyDescent="0.25">
      <c r="F62230" s="245"/>
    </row>
    <row r="62231" spans="6:6" ht="12" customHeight="1" x14ac:dyDescent="0.25">
      <c r="F62231" s="245"/>
    </row>
    <row r="62232" spans="6:6" ht="12" customHeight="1" x14ac:dyDescent="0.25">
      <c r="F62232" s="245"/>
    </row>
    <row r="62233" spans="6:6" ht="12" customHeight="1" x14ac:dyDescent="0.25">
      <c r="F62233" s="245"/>
    </row>
    <row r="62234" spans="6:6" ht="12" customHeight="1" x14ac:dyDescent="0.25">
      <c r="F62234" s="245"/>
    </row>
    <row r="62235" spans="6:6" ht="12" customHeight="1" x14ac:dyDescent="0.25">
      <c r="F62235" s="245"/>
    </row>
    <row r="62236" spans="6:6" ht="12" customHeight="1" x14ac:dyDescent="0.25">
      <c r="F62236" s="245"/>
    </row>
    <row r="62237" spans="6:6" ht="12" customHeight="1" x14ac:dyDescent="0.25">
      <c r="F62237" s="245"/>
    </row>
    <row r="62238" spans="6:6" ht="12" customHeight="1" x14ac:dyDescent="0.25">
      <c r="F62238" s="245"/>
    </row>
    <row r="62239" spans="6:6" ht="12" customHeight="1" x14ac:dyDescent="0.25">
      <c r="F62239" s="245"/>
    </row>
    <row r="62240" spans="6:6" ht="12" customHeight="1" x14ac:dyDescent="0.25">
      <c r="F62240" s="245"/>
    </row>
    <row r="62241" spans="6:6" ht="12" customHeight="1" x14ac:dyDescent="0.25">
      <c r="F62241" s="245"/>
    </row>
    <row r="62242" spans="6:6" ht="12" customHeight="1" x14ac:dyDescent="0.25">
      <c r="F62242" s="245"/>
    </row>
    <row r="62243" spans="6:6" ht="12" customHeight="1" x14ac:dyDescent="0.25">
      <c r="F62243" s="245"/>
    </row>
    <row r="62244" spans="6:6" ht="12" customHeight="1" x14ac:dyDescent="0.25">
      <c r="F62244" s="245"/>
    </row>
    <row r="62245" spans="6:6" ht="12" customHeight="1" x14ac:dyDescent="0.25">
      <c r="F62245" s="245"/>
    </row>
    <row r="62246" spans="6:6" ht="12" customHeight="1" x14ac:dyDescent="0.25">
      <c r="F62246" s="245"/>
    </row>
    <row r="62247" spans="6:6" ht="12" customHeight="1" x14ac:dyDescent="0.25">
      <c r="F62247" s="245"/>
    </row>
    <row r="62248" spans="6:6" ht="12" customHeight="1" x14ac:dyDescent="0.25">
      <c r="F62248" s="245"/>
    </row>
    <row r="62249" spans="6:6" ht="12" customHeight="1" x14ac:dyDescent="0.25">
      <c r="F62249" s="245"/>
    </row>
    <row r="62250" spans="6:6" ht="12" customHeight="1" x14ac:dyDescent="0.25">
      <c r="F62250" s="245"/>
    </row>
    <row r="62251" spans="6:6" ht="12" customHeight="1" x14ac:dyDescent="0.25">
      <c r="F62251" s="245"/>
    </row>
    <row r="62252" spans="6:6" ht="12" customHeight="1" x14ac:dyDescent="0.25">
      <c r="F62252" s="245"/>
    </row>
    <row r="62253" spans="6:6" ht="12" customHeight="1" x14ac:dyDescent="0.25">
      <c r="F62253" s="245"/>
    </row>
    <row r="62254" spans="6:6" ht="12" customHeight="1" x14ac:dyDescent="0.25">
      <c r="F62254" s="245"/>
    </row>
    <row r="62255" spans="6:6" ht="12" customHeight="1" x14ac:dyDescent="0.25">
      <c r="F62255" s="245"/>
    </row>
    <row r="62256" spans="6:6" ht="12" customHeight="1" x14ac:dyDescent="0.25">
      <c r="F62256" s="245"/>
    </row>
    <row r="62257" spans="6:6" ht="12" customHeight="1" x14ac:dyDescent="0.25">
      <c r="F62257" s="245"/>
    </row>
    <row r="62258" spans="6:6" ht="12" customHeight="1" x14ac:dyDescent="0.25">
      <c r="F62258" s="245"/>
    </row>
    <row r="62259" spans="6:6" ht="12" customHeight="1" x14ac:dyDescent="0.25">
      <c r="F62259" s="245"/>
    </row>
    <row r="62260" spans="6:6" ht="12" customHeight="1" x14ac:dyDescent="0.25">
      <c r="F62260" s="245"/>
    </row>
    <row r="62261" spans="6:6" ht="12" customHeight="1" x14ac:dyDescent="0.25">
      <c r="F62261" s="245"/>
    </row>
    <row r="62262" spans="6:6" ht="12" customHeight="1" x14ac:dyDescent="0.25">
      <c r="F62262" s="245"/>
    </row>
    <row r="62263" spans="6:6" ht="12" customHeight="1" x14ac:dyDescent="0.25">
      <c r="F62263" s="245"/>
    </row>
    <row r="62264" spans="6:6" ht="12" customHeight="1" x14ac:dyDescent="0.25">
      <c r="F62264" s="245"/>
    </row>
    <row r="62265" spans="6:6" ht="12" customHeight="1" x14ac:dyDescent="0.25">
      <c r="F62265" s="245"/>
    </row>
    <row r="62266" spans="6:6" ht="12" customHeight="1" x14ac:dyDescent="0.25">
      <c r="F62266" s="245"/>
    </row>
    <row r="62267" spans="6:6" ht="12" customHeight="1" x14ac:dyDescent="0.25">
      <c r="F62267" s="245"/>
    </row>
    <row r="62268" spans="6:6" ht="12" customHeight="1" x14ac:dyDescent="0.25">
      <c r="F62268" s="245"/>
    </row>
    <row r="62269" spans="6:6" ht="12" customHeight="1" x14ac:dyDescent="0.25">
      <c r="F62269" s="245"/>
    </row>
    <row r="62270" spans="6:6" ht="12" customHeight="1" x14ac:dyDescent="0.25">
      <c r="F62270" s="245"/>
    </row>
    <row r="62271" spans="6:6" ht="12" customHeight="1" x14ac:dyDescent="0.25">
      <c r="F62271" s="245"/>
    </row>
    <row r="62272" spans="6:6" ht="12" customHeight="1" x14ac:dyDescent="0.25">
      <c r="F62272" s="245"/>
    </row>
    <row r="62273" spans="6:6" ht="12" customHeight="1" x14ac:dyDescent="0.25">
      <c r="F62273" s="245"/>
    </row>
    <row r="62274" spans="6:6" ht="12" customHeight="1" x14ac:dyDescent="0.25">
      <c r="F62274" s="245"/>
    </row>
    <row r="62275" spans="6:6" ht="12" customHeight="1" x14ac:dyDescent="0.25">
      <c r="F62275" s="245"/>
    </row>
    <row r="62276" spans="6:6" ht="12" customHeight="1" x14ac:dyDescent="0.25">
      <c r="F62276" s="245"/>
    </row>
    <row r="62277" spans="6:6" ht="12" customHeight="1" x14ac:dyDescent="0.25">
      <c r="F62277" s="245"/>
    </row>
    <row r="62278" spans="6:6" ht="12" customHeight="1" x14ac:dyDescent="0.25">
      <c r="F62278" s="245"/>
    </row>
    <row r="62279" spans="6:6" ht="12" customHeight="1" x14ac:dyDescent="0.25">
      <c r="F62279" s="245"/>
    </row>
    <row r="62280" spans="6:6" ht="12" customHeight="1" x14ac:dyDescent="0.25">
      <c r="F62280" s="245"/>
    </row>
    <row r="62281" spans="6:6" ht="12" customHeight="1" x14ac:dyDescent="0.25">
      <c r="F62281" s="245"/>
    </row>
    <row r="62282" spans="6:6" ht="12" customHeight="1" x14ac:dyDescent="0.25">
      <c r="F62282" s="245"/>
    </row>
    <row r="62283" spans="6:6" ht="12" customHeight="1" x14ac:dyDescent="0.25">
      <c r="F62283" s="245"/>
    </row>
    <row r="62284" spans="6:6" ht="12" customHeight="1" x14ac:dyDescent="0.25">
      <c r="F62284" s="245"/>
    </row>
    <row r="62285" spans="6:6" ht="12" customHeight="1" x14ac:dyDescent="0.25">
      <c r="F62285" s="245"/>
    </row>
    <row r="62286" spans="6:6" ht="12" customHeight="1" x14ac:dyDescent="0.25">
      <c r="F62286" s="245"/>
    </row>
    <row r="62287" spans="6:6" ht="12" customHeight="1" x14ac:dyDescent="0.25">
      <c r="F62287" s="245"/>
    </row>
    <row r="62288" spans="6:6" ht="12" customHeight="1" x14ac:dyDescent="0.25">
      <c r="F62288" s="245"/>
    </row>
    <row r="62289" spans="6:6" ht="12" customHeight="1" x14ac:dyDescent="0.25">
      <c r="F62289" s="245"/>
    </row>
    <row r="62290" spans="6:6" ht="12" customHeight="1" x14ac:dyDescent="0.25">
      <c r="F62290" s="245"/>
    </row>
    <row r="62291" spans="6:6" ht="12" customHeight="1" x14ac:dyDescent="0.25">
      <c r="F62291" s="245"/>
    </row>
    <row r="62292" spans="6:6" ht="12" customHeight="1" x14ac:dyDescent="0.25">
      <c r="F62292" s="245"/>
    </row>
    <row r="62293" spans="6:6" ht="12" customHeight="1" x14ac:dyDescent="0.25">
      <c r="F62293" s="245"/>
    </row>
    <row r="62294" spans="6:6" ht="12" customHeight="1" x14ac:dyDescent="0.25">
      <c r="F62294" s="245"/>
    </row>
    <row r="62295" spans="6:6" ht="12" customHeight="1" x14ac:dyDescent="0.25">
      <c r="F62295" s="245"/>
    </row>
    <row r="62296" spans="6:6" ht="12" customHeight="1" x14ac:dyDescent="0.25">
      <c r="F62296" s="245"/>
    </row>
    <row r="62297" spans="6:6" ht="12" customHeight="1" x14ac:dyDescent="0.25">
      <c r="F62297" s="245"/>
    </row>
    <row r="62298" spans="6:6" ht="12" customHeight="1" x14ac:dyDescent="0.25">
      <c r="F62298" s="245"/>
    </row>
    <row r="62299" spans="6:6" ht="12" customHeight="1" x14ac:dyDescent="0.25">
      <c r="F62299" s="245"/>
    </row>
    <row r="62300" spans="6:6" ht="12" customHeight="1" x14ac:dyDescent="0.25">
      <c r="F62300" s="245"/>
    </row>
    <row r="62301" spans="6:6" ht="12" customHeight="1" x14ac:dyDescent="0.25">
      <c r="F62301" s="245"/>
    </row>
    <row r="62302" spans="6:6" ht="12" customHeight="1" x14ac:dyDescent="0.25">
      <c r="F62302" s="245"/>
    </row>
    <row r="62303" spans="6:6" ht="12" customHeight="1" x14ac:dyDescent="0.25">
      <c r="F62303" s="245"/>
    </row>
    <row r="62304" spans="6:6" ht="12" customHeight="1" x14ac:dyDescent="0.25">
      <c r="F62304" s="245"/>
    </row>
    <row r="62305" spans="6:6" ht="12" customHeight="1" x14ac:dyDescent="0.25">
      <c r="F62305" s="245"/>
    </row>
    <row r="62306" spans="6:6" ht="12" customHeight="1" x14ac:dyDescent="0.25">
      <c r="F62306" s="245"/>
    </row>
    <row r="62307" spans="6:6" ht="12" customHeight="1" x14ac:dyDescent="0.25">
      <c r="F62307" s="245"/>
    </row>
    <row r="62308" spans="6:6" ht="12" customHeight="1" x14ac:dyDescent="0.25">
      <c r="F62308" s="245"/>
    </row>
    <row r="62309" spans="6:6" ht="12" customHeight="1" x14ac:dyDescent="0.25">
      <c r="F62309" s="245"/>
    </row>
    <row r="62310" spans="6:6" ht="12" customHeight="1" x14ac:dyDescent="0.25">
      <c r="F62310" s="245"/>
    </row>
    <row r="62311" spans="6:6" ht="12" customHeight="1" x14ac:dyDescent="0.25">
      <c r="F62311" s="245"/>
    </row>
    <row r="62312" spans="6:6" ht="12" customHeight="1" x14ac:dyDescent="0.25">
      <c r="F62312" s="245"/>
    </row>
    <row r="62313" spans="6:6" ht="12" customHeight="1" x14ac:dyDescent="0.25">
      <c r="F62313" s="245"/>
    </row>
    <row r="62314" spans="6:6" ht="12" customHeight="1" x14ac:dyDescent="0.25">
      <c r="F62314" s="245"/>
    </row>
    <row r="62315" spans="6:6" ht="12" customHeight="1" x14ac:dyDescent="0.25">
      <c r="F62315" s="245"/>
    </row>
    <row r="62316" spans="6:6" ht="12" customHeight="1" x14ac:dyDescent="0.25">
      <c r="F62316" s="245"/>
    </row>
    <row r="62317" spans="6:6" ht="12" customHeight="1" x14ac:dyDescent="0.25">
      <c r="F62317" s="245"/>
    </row>
    <row r="62318" spans="6:6" ht="12" customHeight="1" x14ac:dyDescent="0.25">
      <c r="F62318" s="245"/>
    </row>
    <row r="62319" spans="6:6" ht="12" customHeight="1" x14ac:dyDescent="0.25">
      <c r="F62319" s="245"/>
    </row>
    <row r="62320" spans="6:6" ht="12" customHeight="1" x14ac:dyDescent="0.25">
      <c r="F62320" s="245"/>
    </row>
    <row r="62321" spans="6:6" ht="12" customHeight="1" x14ac:dyDescent="0.25">
      <c r="F62321" s="245"/>
    </row>
    <row r="62322" spans="6:6" ht="12" customHeight="1" x14ac:dyDescent="0.25">
      <c r="F62322" s="245"/>
    </row>
    <row r="62323" spans="6:6" ht="12" customHeight="1" x14ac:dyDescent="0.25">
      <c r="F62323" s="245"/>
    </row>
    <row r="62324" spans="6:6" ht="12" customHeight="1" x14ac:dyDescent="0.25">
      <c r="F62324" s="245"/>
    </row>
    <row r="62325" spans="6:6" ht="12" customHeight="1" x14ac:dyDescent="0.25">
      <c r="F62325" s="245"/>
    </row>
    <row r="62326" spans="6:6" ht="12" customHeight="1" x14ac:dyDescent="0.25">
      <c r="F62326" s="245"/>
    </row>
    <row r="62327" spans="6:6" ht="12" customHeight="1" x14ac:dyDescent="0.25">
      <c r="F62327" s="245"/>
    </row>
    <row r="62328" spans="6:6" ht="12" customHeight="1" x14ac:dyDescent="0.25">
      <c r="F62328" s="245"/>
    </row>
    <row r="62329" spans="6:6" ht="12" customHeight="1" x14ac:dyDescent="0.25">
      <c r="F62329" s="245"/>
    </row>
    <row r="62330" spans="6:6" ht="12" customHeight="1" x14ac:dyDescent="0.25">
      <c r="F62330" s="245"/>
    </row>
    <row r="62331" spans="6:6" ht="12" customHeight="1" x14ac:dyDescent="0.25">
      <c r="F62331" s="245"/>
    </row>
    <row r="62332" spans="6:6" ht="12" customHeight="1" x14ac:dyDescent="0.25">
      <c r="F62332" s="245"/>
    </row>
    <row r="62333" spans="6:6" ht="12" customHeight="1" x14ac:dyDescent="0.25">
      <c r="F62333" s="245"/>
    </row>
    <row r="62334" spans="6:6" ht="12" customHeight="1" x14ac:dyDescent="0.25">
      <c r="F62334" s="245"/>
    </row>
    <row r="62335" spans="6:6" ht="12" customHeight="1" x14ac:dyDescent="0.25">
      <c r="F62335" s="245"/>
    </row>
    <row r="62336" spans="6:6" ht="12" customHeight="1" x14ac:dyDescent="0.25">
      <c r="F62336" s="245"/>
    </row>
    <row r="62337" spans="6:6" ht="12" customHeight="1" x14ac:dyDescent="0.25">
      <c r="F62337" s="245"/>
    </row>
    <row r="62338" spans="6:6" ht="12" customHeight="1" x14ac:dyDescent="0.25">
      <c r="F62338" s="245"/>
    </row>
    <row r="62339" spans="6:6" ht="12" customHeight="1" x14ac:dyDescent="0.25">
      <c r="F62339" s="245"/>
    </row>
    <row r="62340" spans="6:6" ht="12" customHeight="1" x14ac:dyDescent="0.25">
      <c r="F62340" s="245"/>
    </row>
    <row r="62341" spans="6:6" ht="12" customHeight="1" x14ac:dyDescent="0.25">
      <c r="F62341" s="245"/>
    </row>
    <row r="62342" spans="6:6" ht="12" customHeight="1" x14ac:dyDescent="0.25">
      <c r="F62342" s="245"/>
    </row>
    <row r="62343" spans="6:6" ht="12" customHeight="1" x14ac:dyDescent="0.25">
      <c r="F62343" s="245"/>
    </row>
    <row r="62344" spans="6:6" ht="12" customHeight="1" x14ac:dyDescent="0.25">
      <c r="F62344" s="245"/>
    </row>
    <row r="62345" spans="6:6" ht="12" customHeight="1" x14ac:dyDescent="0.25">
      <c r="F62345" s="245"/>
    </row>
    <row r="62346" spans="6:6" ht="12" customHeight="1" x14ac:dyDescent="0.25">
      <c r="F62346" s="245"/>
    </row>
    <row r="62347" spans="6:6" ht="12" customHeight="1" x14ac:dyDescent="0.25">
      <c r="F62347" s="245"/>
    </row>
    <row r="62348" spans="6:6" ht="12" customHeight="1" x14ac:dyDescent="0.25">
      <c r="F62348" s="245"/>
    </row>
    <row r="62349" spans="6:6" ht="12" customHeight="1" x14ac:dyDescent="0.25">
      <c r="F62349" s="245"/>
    </row>
    <row r="62350" spans="6:6" ht="12" customHeight="1" x14ac:dyDescent="0.25">
      <c r="F62350" s="245"/>
    </row>
    <row r="62351" spans="6:6" ht="12" customHeight="1" x14ac:dyDescent="0.25">
      <c r="F62351" s="245"/>
    </row>
    <row r="62352" spans="6:6" ht="12" customHeight="1" x14ac:dyDescent="0.25">
      <c r="F62352" s="245"/>
    </row>
    <row r="62353" spans="6:6" ht="12" customHeight="1" x14ac:dyDescent="0.25">
      <c r="F62353" s="245"/>
    </row>
    <row r="62354" spans="6:6" ht="12" customHeight="1" x14ac:dyDescent="0.25">
      <c r="F62354" s="245"/>
    </row>
    <row r="62355" spans="6:6" ht="12" customHeight="1" x14ac:dyDescent="0.25">
      <c r="F62355" s="245"/>
    </row>
    <row r="62356" spans="6:6" ht="12" customHeight="1" x14ac:dyDescent="0.25">
      <c r="F62356" s="245"/>
    </row>
    <row r="62357" spans="6:6" ht="12" customHeight="1" x14ac:dyDescent="0.25">
      <c r="F62357" s="245"/>
    </row>
    <row r="62358" spans="6:6" ht="12" customHeight="1" x14ac:dyDescent="0.25">
      <c r="F62358" s="245"/>
    </row>
    <row r="62359" spans="6:6" ht="12" customHeight="1" x14ac:dyDescent="0.25">
      <c r="F62359" s="245"/>
    </row>
    <row r="62360" spans="6:6" ht="12" customHeight="1" x14ac:dyDescent="0.25">
      <c r="F62360" s="245"/>
    </row>
    <row r="62361" spans="6:6" ht="12" customHeight="1" x14ac:dyDescent="0.25">
      <c r="F62361" s="245"/>
    </row>
    <row r="62362" spans="6:6" ht="12" customHeight="1" x14ac:dyDescent="0.25">
      <c r="F62362" s="245"/>
    </row>
    <row r="62363" spans="6:6" ht="12" customHeight="1" x14ac:dyDescent="0.25">
      <c r="F62363" s="245"/>
    </row>
    <row r="62364" spans="6:6" ht="12" customHeight="1" x14ac:dyDescent="0.25">
      <c r="F62364" s="245"/>
    </row>
    <row r="62365" spans="6:6" ht="12" customHeight="1" x14ac:dyDescent="0.25">
      <c r="F62365" s="245"/>
    </row>
    <row r="62366" spans="6:6" ht="12" customHeight="1" x14ac:dyDescent="0.25">
      <c r="F62366" s="245"/>
    </row>
    <row r="62367" spans="6:6" ht="12" customHeight="1" x14ac:dyDescent="0.25">
      <c r="F62367" s="245"/>
    </row>
    <row r="62368" spans="6:6" ht="12" customHeight="1" x14ac:dyDescent="0.25">
      <c r="F62368" s="245"/>
    </row>
    <row r="62369" spans="6:6" ht="12" customHeight="1" x14ac:dyDescent="0.25">
      <c r="F62369" s="245"/>
    </row>
    <row r="62370" spans="6:6" ht="12" customHeight="1" x14ac:dyDescent="0.25">
      <c r="F62370" s="245"/>
    </row>
    <row r="62371" spans="6:6" ht="12" customHeight="1" x14ac:dyDescent="0.25">
      <c r="F62371" s="245"/>
    </row>
    <row r="62372" spans="6:6" ht="12" customHeight="1" x14ac:dyDescent="0.25">
      <c r="F62372" s="245"/>
    </row>
    <row r="62373" spans="6:6" ht="12" customHeight="1" x14ac:dyDescent="0.25">
      <c r="F62373" s="245"/>
    </row>
    <row r="62374" spans="6:6" ht="12" customHeight="1" x14ac:dyDescent="0.25">
      <c r="F62374" s="245"/>
    </row>
    <row r="62375" spans="6:6" ht="12" customHeight="1" x14ac:dyDescent="0.25">
      <c r="F62375" s="245"/>
    </row>
    <row r="62376" spans="6:6" ht="12" customHeight="1" x14ac:dyDescent="0.25">
      <c r="F62376" s="245"/>
    </row>
    <row r="62377" spans="6:6" ht="12" customHeight="1" x14ac:dyDescent="0.25">
      <c r="F62377" s="245"/>
    </row>
    <row r="62378" spans="6:6" ht="12" customHeight="1" x14ac:dyDescent="0.25">
      <c r="F62378" s="245"/>
    </row>
    <row r="62379" spans="6:6" ht="12" customHeight="1" x14ac:dyDescent="0.25">
      <c r="F62379" s="245"/>
    </row>
    <row r="62380" spans="6:6" ht="12" customHeight="1" x14ac:dyDescent="0.25">
      <c r="F62380" s="245"/>
    </row>
    <row r="62381" spans="6:6" ht="12" customHeight="1" x14ac:dyDescent="0.25">
      <c r="F62381" s="245"/>
    </row>
    <row r="62382" spans="6:6" ht="12" customHeight="1" x14ac:dyDescent="0.25">
      <c r="F62382" s="245"/>
    </row>
    <row r="62383" spans="6:6" ht="12" customHeight="1" x14ac:dyDescent="0.25">
      <c r="F62383" s="245"/>
    </row>
    <row r="62384" spans="6:6" ht="12" customHeight="1" x14ac:dyDescent="0.25">
      <c r="F62384" s="245"/>
    </row>
    <row r="62385" spans="6:6" ht="12" customHeight="1" x14ac:dyDescent="0.25">
      <c r="F62385" s="245"/>
    </row>
    <row r="62386" spans="6:6" ht="12" customHeight="1" x14ac:dyDescent="0.25">
      <c r="F62386" s="245"/>
    </row>
    <row r="62387" spans="6:6" ht="12" customHeight="1" x14ac:dyDescent="0.25">
      <c r="F62387" s="245"/>
    </row>
    <row r="62388" spans="6:6" ht="12" customHeight="1" x14ac:dyDescent="0.25">
      <c r="F62388" s="245"/>
    </row>
    <row r="62389" spans="6:6" ht="12" customHeight="1" x14ac:dyDescent="0.25">
      <c r="F62389" s="245"/>
    </row>
    <row r="62390" spans="6:6" ht="12" customHeight="1" x14ac:dyDescent="0.25">
      <c r="F62390" s="245"/>
    </row>
    <row r="62391" spans="6:6" ht="12" customHeight="1" x14ac:dyDescent="0.25">
      <c r="F62391" s="245"/>
    </row>
    <row r="62392" spans="6:6" ht="12" customHeight="1" x14ac:dyDescent="0.25">
      <c r="F62392" s="245"/>
    </row>
    <row r="62393" spans="6:6" ht="12" customHeight="1" x14ac:dyDescent="0.25">
      <c r="F62393" s="245"/>
    </row>
    <row r="62394" spans="6:6" ht="12" customHeight="1" x14ac:dyDescent="0.25">
      <c r="F62394" s="245"/>
    </row>
    <row r="62395" spans="6:6" ht="12" customHeight="1" x14ac:dyDescent="0.25">
      <c r="F62395" s="245"/>
    </row>
    <row r="62396" spans="6:6" ht="12" customHeight="1" x14ac:dyDescent="0.25">
      <c r="F62396" s="245"/>
    </row>
    <row r="62397" spans="6:6" ht="12" customHeight="1" x14ac:dyDescent="0.25">
      <c r="F62397" s="245"/>
    </row>
    <row r="62398" spans="6:6" ht="12" customHeight="1" x14ac:dyDescent="0.25">
      <c r="F62398" s="245"/>
    </row>
    <row r="62399" spans="6:6" ht="12" customHeight="1" x14ac:dyDescent="0.25">
      <c r="F62399" s="245"/>
    </row>
    <row r="62400" spans="6:6" ht="12" customHeight="1" x14ac:dyDescent="0.25">
      <c r="F62400" s="245"/>
    </row>
    <row r="62401" spans="6:6" ht="12" customHeight="1" x14ac:dyDescent="0.25">
      <c r="F62401" s="245"/>
    </row>
    <row r="62402" spans="6:6" ht="12" customHeight="1" x14ac:dyDescent="0.25">
      <c r="F62402" s="245"/>
    </row>
    <row r="62403" spans="6:6" ht="12" customHeight="1" x14ac:dyDescent="0.25">
      <c r="F62403" s="245"/>
    </row>
    <row r="62404" spans="6:6" ht="12" customHeight="1" x14ac:dyDescent="0.25">
      <c r="F62404" s="245"/>
    </row>
    <row r="62405" spans="6:6" ht="12" customHeight="1" x14ac:dyDescent="0.25">
      <c r="F62405" s="245"/>
    </row>
    <row r="62406" spans="6:6" ht="12" customHeight="1" x14ac:dyDescent="0.25">
      <c r="F62406" s="245"/>
    </row>
    <row r="62407" spans="6:6" ht="12" customHeight="1" x14ac:dyDescent="0.25">
      <c r="F62407" s="245"/>
    </row>
    <row r="62408" spans="6:6" ht="12" customHeight="1" x14ac:dyDescent="0.25">
      <c r="F62408" s="245"/>
    </row>
    <row r="62409" spans="6:6" ht="12" customHeight="1" x14ac:dyDescent="0.25">
      <c r="F62409" s="245"/>
    </row>
    <row r="62410" spans="6:6" ht="12" customHeight="1" x14ac:dyDescent="0.25">
      <c r="F62410" s="245"/>
    </row>
    <row r="62411" spans="6:6" ht="12" customHeight="1" x14ac:dyDescent="0.25">
      <c r="F62411" s="245"/>
    </row>
    <row r="62412" spans="6:6" ht="12" customHeight="1" x14ac:dyDescent="0.25">
      <c r="F62412" s="245"/>
    </row>
    <row r="62413" spans="6:6" ht="12" customHeight="1" x14ac:dyDescent="0.25">
      <c r="F62413" s="245"/>
    </row>
    <row r="62414" spans="6:6" ht="12" customHeight="1" x14ac:dyDescent="0.25">
      <c r="F62414" s="245"/>
    </row>
    <row r="62415" spans="6:6" ht="12" customHeight="1" x14ac:dyDescent="0.25">
      <c r="F62415" s="245"/>
    </row>
    <row r="62416" spans="6:6" ht="12" customHeight="1" x14ac:dyDescent="0.25">
      <c r="F62416" s="245"/>
    </row>
    <row r="62417" spans="6:6" ht="12" customHeight="1" x14ac:dyDescent="0.25">
      <c r="F62417" s="245"/>
    </row>
    <row r="62418" spans="6:6" ht="12" customHeight="1" x14ac:dyDescent="0.25">
      <c r="F62418" s="245"/>
    </row>
    <row r="62419" spans="6:6" ht="12" customHeight="1" x14ac:dyDescent="0.25">
      <c r="F62419" s="245"/>
    </row>
    <row r="62420" spans="6:6" ht="12" customHeight="1" x14ac:dyDescent="0.25">
      <c r="F62420" s="245"/>
    </row>
    <row r="62421" spans="6:6" ht="12" customHeight="1" x14ac:dyDescent="0.25">
      <c r="F62421" s="245"/>
    </row>
    <row r="62422" spans="6:6" ht="12" customHeight="1" x14ac:dyDescent="0.25">
      <c r="F62422" s="245"/>
    </row>
    <row r="62423" spans="6:6" ht="12" customHeight="1" x14ac:dyDescent="0.25">
      <c r="F62423" s="245"/>
    </row>
    <row r="62424" spans="6:6" ht="12" customHeight="1" x14ac:dyDescent="0.25">
      <c r="F62424" s="245"/>
    </row>
    <row r="62425" spans="6:6" ht="12" customHeight="1" x14ac:dyDescent="0.25">
      <c r="F62425" s="245"/>
    </row>
    <row r="62426" spans="6:6" ht="12" customHeight="1" x14ac:dyDescent="0.25">
      <c r="F62426" s="245"/>
    </row>
    <row r="62427" spans="6:6" ht="12" customHeight="1" x14ac:dyDescent="0.25">
      <c r="F62427" s="245"/>
    </row>
    <row r="62428" spans="6:6" ht="12" customHeight="1" x14ac:dyDescent="0.25">
      <c r="F62428" s="245"/>
    </row>
    <row r="62429" spans="6:6" ht="12" customHeight="1" x14ac:dyDescent="0.25">
      <c r="F62429" s="245"/>
    </row>
    <row r="62430" spans="6:6" ht="12" customHeight="1" x14ac:dyDescent="0.25">
      <c r="F62430" s="245"/>
    </row>
    <row r="62431" spans="6:6" ht="12" customHeight="1" x14ac:dyDescent="0.25">
      <c r="F62431" s="245"/>
    </row>
    <row r="62432" spans="6:6" ht="12" customHeight="1" x14ac:dyDescent="0.25">
      <c r="F62432" s="245"/>
    </row>
    <row r="62433" spans="6:6" ht="12" customHeight="1" x14ac:dyDescent="0.25">
      <c r="F62433" s="245"/>
    </row>
    <row r="62434" spans="6:6" ht="12" customHeight="1" x14ac:dyDescent="0.25">
      <c r="F62434" s="245"/>
    </row>
    <row r="62435" spans="6:6" ht="12" customHeight="1" x14ac:dyDescent="0.25">
      <c r="F62435" s="245"/>
    </row>
    <row r="62436" spans="6:6" ht="12" customHeight="1" x14ac:dyDescent="0.25">
      <c r="F62436" s="245"/>
    </row>
    <row r="62437" spans="6:6" ht="12" customHeight="1" x14ac:dyDescent="0.25">
      <c r="F62437" s="245"/>
    </row>
    <row r="62438" spans="6:6" ht="12" customHeight="1" x14ac:dyDescent="0.25">
      <c r="F62438" s="245"/>
    </row>
    <row r="62439" spans="6:6" ht="12" customHeight="1" x14ac:dyDescent="0.25">
      <c r="F62439" s="245"/>
    </row>
    <row r="62440" spans="6:6" ht="12" customHeight="1" x14ac:dyDescent="0.25">
      <c r="F62440" s="245"/>
    </row>
    <row r="62441" spans="6:6" ht="12" customHeight="1" x14ac:dyDescent="0.25">
      <c r="F62441" s="245"/>
    </row>
    <row r="62442" spans="6:6" ht="12" customHeight="1" x14ac:dyDescent="0.25">
      <c r="F62442" s="245"/>
    </row>
    <row r="62443" spans="6:6" ht="12" customHeight="1" x14ac:dyDescent="0.25">
      <c r="F62443" s="245"/>
    </row>
    <row r="62444" spans="6:6" ht="12" customHeight="1" x14ac:dyDescent="0.25">
      <c r="F62444" s="245"/>
    </row>
    <row r="62445" spans="6:6" ht="12" customHeight="1" x14ac:dyDescent="0.25">
      <c r="F62445" s="245"/>
    </row>
    <row r="62446" spans="6:6" ht="12" customHeight="1" x14ac:dyDescent="0.25">
      <c r="F62446" s="245"/>
    </row>
    <row r="62447" spans="6:6" ht="12" customHeight="1" x14ac:dyDescent="0.25">
      <c r="F62447" s="245"/>
    </row>
    <row r="62448" spans="6:6" ht="12" customHeight="1" x14ac:dyDescent="0.25">
      <c r="F62448" s="245"/>
    </row>
    <row r="62449" spans="6:6" ht="12" customHeight="1" x14ac:dyDescent="0.25">
      <c r="F62449" s="245"/>
    </row>
    <row r="62450" spans="6:6" ht="12" customHeight="1" x14ac:dyDescent="0.25">
      <c r="F62450" s="245"/>
    </row>
    <row r="62451" spans="6:6" ht="12" customHeight="1" x14ac:dyDescent="0.25">
      <c r="F62451" s="245"/>
    </row>
    <row r="62452" spans="6:6" ht="12" customHeight="1" x14ac:dyDescent="0.25">
      <c r="F62452" s="245"/>
    </row>
    <row r="62453" spans="6:6" ht="12" customHeight="1" x14ac:dyDescent="0.25">
      <c r="F62453" s="245"/>
    </row>
    <row r="62454" spans="6:6" ht="12" customHeight="1" x14ac:dyDescent="0.25">
      <c r="F62454" s="245"/>
    </row>
    <row r="62455" spans="6:6" ht="12" customHeight="1" x14ac:dyDescent="0.25">
      <c r="F62455" s="245"/>
    </row>
    <row r="62456" spans="6:6" ht="12" customHeight="1" x14ac:dyDescent="0.25">
      <c r="F62456" s="245"/>
    </row>
    <row r="62457" spans="6:6" ht="12" customHeight="1" x14ac:dyDescent="0.25">
      <c r="F62457" s="245"/>
    </row>
    <row r="62458" spans="6:6" ht="12" customHeight="1" x14ac:dyDescent="0.25">
      <c r="F62458" s="245"/>
    </row>
    <row r="62459" spans="6:6" ht="12" customHeight="1" x14ac:dyDescent="0.25">
      <c r="F62459" s="245"/>
    </row>
    <row r="62460" spans="6:6" ht="12" customHeight="1" x14ac:dyDescent="0.25">
      <c r="F62460" s="245"/>
    </row>
    <row r="62461" spans="6:6" ht="12" customHeight="1" x14ac:dyDescent="0.25">
      <c r="F62461" s="245"/>
    </row>
    <row r="62462" spans="6:6" ht="12" customHeight="1" x14ac:dyDescent="0.25">
      <c r="F62462" s="245"/>
    </row>
    <row r="62463" spans="6:6" ht="12" customHeight="1" x14ac:dyDescent="0.25">
      <c r="F62463" s="245"/>
    </row>
    <row r="62464" spans="6:6" ht="12" customHeight="1" x14ac:dyDescent="0.25">
      <c r="F62464" s="245"/>
    </row>
    <row r="62465" spans="6:6" ht="12" customHeight="1" x14ac:dyDescent="0.25">
      <c r="F62465" s="245"/>
    </row>
    <row r="62466" spans="6:6" ht="12" customHeight="1" x14ac:dyDescent="0.25">
      <c r="F62466" s="245"/>
    </row>
    <row r="62467" spans="6:6" ht="12" customHeight="1" x14ac:dyDescent="0.25">
      <c r="F62467" s="245"/>
    </row>
    <row r="62468" spans="6:6" ht="12" customHeight="1" x14ac:dyDescent="0.25">
      <c r="F62468" s="245"/>
    </row>
    <row r="62469" spans="6:6" ht="12" customHeight="1" x14ac:dyDescent="0.25">
      <c r="F62469" s="245"/>
    </row>
    <row r="62470" spans="6:6" ht="12" customHeight="1" x14ac:dyDescent="0.25">
      <c r="F62470" s="245"/>
    </row>
    <row r="62471" spans="6:6" ht="12" customHeight="1" x14ac:dyDescent="0.25">
      <c r="F62471" s="245"/>
    </row>
    <row r="62472" spans="6:6" ht="12" customHeight="1" x14ac:dyDescent="0.25">
      <c r="F62472" s="245"/>
    </row>
    <row r="62473" spans="6:6" ht="12" customHeight="1" x14ac:dyDescent="0.25">
      <c r="F62473" s="245"/>
    </row>
    <row r="62474" spans="6:6" ht="12" customHeight="1" x14ac:dyDescent="0.25">
      <c r="F62474" s="245"/>
    </row>
    <row r="62475" spans="6:6" ht="12" customHeight="1" x14ac:dyDescent="0.25">
      <c r="F62475" s="245"/>
    </row>
    <row r="62476" spans="6:6" ht="12" customHeight="1" x14ac:dyDescent="0.25">
      <c r="F62476" s="245"/>
    </row>
    <row r="62477" spans="6:6" ht="12" customHeight="1" x14ac:dyDescent="0.25">
      <c r="F62477" s="245"/>
    </row>
    <row r="62478" spans="6:6" ht="12" customHeight="1" x14ac:dyDescent="0.25">
      <c r="F62478" s="245"/>
    </row>
    <row r="62479" spans="6:6" ht="12" customHeight="1" x14ac:dyDescent="0.25">
      <c r="F62479" s="245"/>
    </row>
    <row r="62480" spans="6:6" ht="12" customHeight="1" x14ac:dyDescent="0.25">
      <c r="F62480" s="245"/>
    </row>
    <row r="62481" spans="6:6" ht="12" customHeight="1" x14ac:dyDescent="0.25">
      <c r="F62481" s="245"/>
    </row>
    <row r="62482" spans="6:6" ht="12" customHeight="1" x14ac:dyDescent="0.25">
      <c r="F62482" s="245"/>
    </row>
    <row r="62483" spans="6:6" ht="12" customHeight="1" x14ac:dyDescent="0.25">
      <c r="F62483" s="245"/>
    </row>
    <row r="62484" spans="6:6" ht="12" customHeight="1" x14ac:dyDescent="0.25">
      <c r="F62484" s="245"/>
    </row>
    <row r="62485" spans="6:6" ht="12" customHeight="1" x14ac:dyDescent="0.25">
      <c r="F62485" s="245"/>
    </row>
    <row r="62486" spans="6:6" ht="12" customHeight="1" x14ac:dyDescent="0.25">
      <c r="F62486" s="245"/>
    </row>
    <row r="62487" spans="6:6" ht="12" customHeight="1" x14ac:dyDescent="0.25">
      <c r="F62487" s="245"/>
    </row>
    <row r="62488" spans="6:6" ht="12" customHeight="1" x14ac:dyDescent="0.25">
      <c r="F62488" s="245"/>
    </row>
    <row r="62489" spans="6:6" ht="12" customHeight="1" x14ac:dyDescent="0.25">
      <c r="F62489" s="245"/>
    </row>
    <row r="62490" spans="6:6" ht="12" customHeight="1" x14ac:dyDescent="0.25">
      <c r="F62490" s="245"/>
    </row>
    <row r="62491" spans="6:6" ht="12" customHeight="1" x14ac:dyDescent="0.25">
      <c r="F62491" s="245"/>
    </row>
    <row r="62492" spans="6:6" ht="12" customHeight="1" x14ac:dyDescent="0.25">
      <c r="F62492" s="245"/>
    </row>
    <row r="62493" spans="6:6" ht="12" customHeight="1" x14ac:dyDescent="0.25">
      <c r="F62493" s="245"/>
    </row>
    <row r="62494" spans="6:6" ht="12" customHeight="1" x14ac:dyDescent="0.25">
      <c r="F62494" s="245"/>
    </row>
    <row r="62495" spans="6:6" ht="12" customHeight="1" x14ac:dyDescent="0.25">
      <c r="F62495" s="245"/>
    </row>
    <row r="62496" spans="6:6" ht="12" customHeight="1" x14ac:dyDescent="0.25">
      <c r="F62496" s="245"/>
    </row>
    <row r="62497" spans="6:6" ht="12" customHeight="1" x14ac:dyDescent="0.25">
      <c r="F62497" s="245"/>
    </row>
    <row r="62498" spans="6:6" ht="12" customHeight="1" x14ac:dyDescent="0.25">
      <c r="F62498" s="245"/>
    </row>
    <row r="62499" spans="6:6" ht="12" customHeight="1" x14ac:dyDescent="0.25">
      <c r="F62499" s="245"/>
    </row>
    <row r="62500" spans="6:6" ht="12" customHeight="1" x14ac:dyDescent="0.25">
      <c r="F62500" s="245"/>
    </row>
    <row r="62501" spans="6:6" ht="12" customHeight="1" x14ac:dyDescent="0.25">
      <c r="F62501" s="245"/>
    </row>
    <row r="62502" spans="6:6" ht="12" customHeight="1" x14ac:dyDescent="0.25">
      <c r="F62502" s="245"/>
    </row>
    <row r="62503" spans="6:6" ht="12" customHeight="1" x14ac:dyDescent="0.25">
      <c r="F62503" s="245"/>
    </row>
    <row r="62504" spans="6:6" ht="12" customHeight="1" x14ac:dyDescent="0.25">
      <c r="F62504" s="245"/>
    </row>
    <row r="62505" spans="6:6" ht="12" customHeight="1" x14ac:dyDescent="0.25">
      <c r="F62505" s="245"/>
    </row>
    <row r="62506" spans="6:6" ht="12" customHeight="1" x14ac:dyDescent="0.25">
      <c r="F62506" s="245"/>
    </row>
    <row r="62507" spans="6:6" ht="12" customHeight="1" x14ac:dyDescent="0.25">
      <c r="F62507" s="245"/>
    </row>
    <row r="62508" spans="6:6" ht="12" customHeight="1" x14ac:dyDescent="0.25">
      <c r="F62508" s="245"/>
    </row>
    <row r="62509" spans="6:6" ht="12" customHeight="1" x14ac:dyDescent="0.25">
      <c r="F62509" s="245"/>
    </row>
    <row r="62510" spans="6:6" ht="12" customHeight="1" x14ac:dyDescent="0.25">
      <c r="F62510" s="245"/>
    </row>
    <row r="62511" spans="6:6" ht="12" customHeight="1" x14ac:dyDescent="0.25">
      <c r="F62511" s="245"/>
    </row>
    <row r="62512" spans="6:6" ht="12" customHeight="1" x14ac:dyDescent="0.25">
      <c r="F62512" s="245"/>
    </row>
    <row r="62513" spans="6:6" ht="12" customHeight="1" x14ac:dyDescent="0.25">
      <c r="F62513" s="245"/>
    </row>
    <row r="62514" spans="6:6" ht="12" customHeight="1" x14ac:dyDescent="0.25">
      <c r="F62514" s="245"/>
    </row>
    <row r="62515" spans="6:6" ht="12" customHeight="1" x14ac:dyDescent="0.25">
      <c r="F62515" s="245"/>
    </row>
    <row r="62516" spans="6:6" ht="12" customHeight="1" x14ac:dyDescent="0.25">
      <c r="F62516" s="245"/>
    </row>
    <row r="62517" spans="6:6" ht="12" customHeight="1" x14ac:dyDescent="0.25">
      <c r="F62517" s="245"/>
    </row>
    <row r="62518" spans="6:6" ht="12" customHeight="1" x14ac:dyDescent="0.25">
      <c r="F62518" s="245"/>
    </row>
    <row r="62519" spans="6:6" ht="12" customHeight="1" x14ac:dyDescent="0.25">
      <c r="F62519" s="245"/>
    </row>
    <row r="62520" spans="6:6" ht="12" customHeight="1" x14ac:dyDescent="0.25">
      <c r="F62520" s="245"/>
    </row>
    <row r="62521" spans="6:6" ht="12" customHeight="1" x14ac:dyDescent="0.25">
      <c r="F62521" s="245"/>
    </row>
    <row r="62522" spans="6:6" ht="12" customHeight="1" x14ac:dyDescent="0.25">
      <c r="F62522" s="245"/>
    </row>
    <row r="62523" spans="6:6" ht="12" customHeight="1" x14ac:dyDescent="0.25">
      <c r="F62523" s="245"/>
    </row>
    <row r="62524" spans="6:6" ht="12" customHeight="1" x14ac:dyDescent="0.25">
      <c r="F62524" s="245"/>
    </row>
    <row r="62525" spans="6:6" ht="12" customHeight="1" x14ac:dyDescent="0.25">
      <c r="F62525" s="245"/>
    </row>
    <row r="62526" spans="6:6" ht="12" customHeight="1" x14ac:dyDescent="0.25">
      <c r="F62526" s="245"/>
    </row>
    <row r="62527" spans="6:6" ht="12" customHeight="1" x14ac:dyDescent="0.25">
      <c r="F62527" s="245"/>
    </row>
    <row r="62528" spans="6:6" ht="12" customHeight="1" x14ac:dyDescent="0.25">
      <c r="F62528" s="245"/>
    </row>
    <row r="62529" spans="6:6" ht="12" customHeight="1" x14ac:dyDescent="0.25">
      <c r="F62529" s="245"/>
    </row>
    <row r="62530" spans="6:6" ht="12" customHeight="1" x14ac:dyDescent="0.25">
      <c r="F62530" s="245"/>
    </row>
    <row r="62531" spans="6:6" ht="12" customHeight="1" x14ac:dyDescent="0.25">
      <c r="F62531" s="245"/>
    </row>
    <row r="62532" spans="6:6" ht="12" customHeight="1" x14ac:dyDescent="0.25">
      <c r="F62532" s="245"/>
    </row>
    <row r="62533" spans="6:6" ht="12" customHeight="1" x14ac:dyDescent="0.25">
      <c r="F62533" s="245"/>
    </row>
    <row r="62534" spans="6:6" ht="12" customHeight="1" x14ac:dyDescent="0.25">
      <c r="F62534" s="245"/>
    </row>
    <row r="62535" spans="6:6" ht="12" customHeight="1" x14ac:dyDescent="0.25">
      <c r="F62535" s="245"/>
    </row>
    <row r="62536" spans="6:6" ht="12" customHeight="1" x14ac:dyDescent="0.25">
      <c r="F62536" s="245"/>
    </row>
    <row r="62537" spans="6:6" ht="12" customHeight="1" x14ac:dyDescent="0.25">
      <c r="F62537" s="245"/>
    </row>
    <row r="62538" spans="6:6" ht="12" customHeight="1" x14ac:dyDescent="0.25">
      <c r="F62538" s="245"/>
    </row>
    <row r="62539" spans="6:6" ht="12" customHeight="1" x14ac:dyDescent="0.25">
      <c r="F62539" s="245"/>
    </row>
    <row r="62540" spans="6:6" ht="12" customHeight="1" x14ac:dyDescent="0.25">
      <c r="F62540" s="245"/>
    </row>
    <row r="62541" spans="6:6" ht="12" customHeight="1" x14ac:dyDescent="0.25">
      <c r="F62541" s="245"/>
    </row>
    <row r="62542" spans="6:6" ht="12" customHeight="1" x14ac:dyDescent="0.25">
      <c r="F62542" s="245"/>
    </row>
    <row r="62543" spans="6:6" ht="12" customHeight="1" x14ac:dyDescent="0.25">
      <c r="F62543" s="245"/>
    </row>
    <row r="62544" spans="6:6" ht="12" customHeight="1" x14ac:dyDescent="0.25">
      <c r="F62544" s="245"/>
    </row>
    <row r="62545" spans="6:6" ht="12" customHeight="1" x14ac:dyDescent="0.25">
      <c r="F62545" s="245"/>
    </row>
    <row r="62546" spans="6:6" ht="12" customHeight="1" x14ac:dyDescent="0.25">
      <c r="F62546" s="245"/>
    </row>
    <row r="62547" spans="6:6" ht="12" customHeight="1" x14ac:dyDescent="0.25">
      <c r="F62547" s="245"/>
    </row>
    <row r="62548" spans="6:6" ht="12" customHeight="1" x14ac:dyDescent="0.25">
      <c r="F62548" s="245"/>
    </row>
    <row r="62549" spans="6:6" ht="12" customHeight="1" x14ac:dyDescent="0.25">
      <c r="F62549" s="245"/>
    </row>
    <row r="62550" spans="6:6" ht="12" customHeight="1" x14ac:dyDescent="0.25">
      <c r="F62550" s="245"/>
    </row>
    <row r="62551" spans="6:6" ht="12" customHeight="1" x14ac:dyDescent="0.25">
      <c r="F62551" s="245"/>
    </row>
    <row r="62552" spans="6:6" ht="12" customHeight="1" x14ac:dyDescent="0.25">
      <c r="F62552" s="245"/>
    </row>
    <row r="62553" spans="6:6" ht="12" customHeight="1" x14ac:dyDescent="0.25">
      <c r="F62553" s="245"/>
    </row>
    <row r="62554" spans="6:6" ht="12" customHeight="1" x14ac:dyDescent="0.25">
      <c r="F62554" s="245"/>
    </row>
    <row r="62555" spans="6:6" ht="12" customHeight="1" x14ac:dyDescent="0.25">
      <c r="F62555" s="245"/>
    </row>
    <row r="62556" spans="6:6" ht="12" customHeight="1" x14ac:dyDescent="0.25">
      <c r="F62556" s="245"/>
    </row>
    <row r="62557" spans="6:6" ht="12" customHeight="1" x14ac:dyDescent="0.25">
      <c r="F62557" s="245"/>
    </row>
    <row r="62558" spans="6:6" ht="12" customHeight="1" x14ac:dyDescent="0.25">
      <c r="F62558" s="245"/>
    </row>
    <row r="62559" spans="6:6" ht="12" customHeight="1" x14ac:dyDescent="0.25">
      <c r="F62559" s="245"/>
    </row>
    <row r="62560" spans="6:6" ht="12" customHeight="1" x14ac:dyDescent="0.25">
      <c r="F62560" s="245"/>
    </row>
    <row r="62561" spans="6:6" ht="12" customHeight="1" x14ac:dyDescent="0.25">
      <c r="F62561" s="245"/>
    </row>
    <row r="62562" spans="6:6" ht="12" customHeight="1" x14ac:dyDescent="0.25">
      <c r="F62562" s="245"/>
    </row>
    <row r="62563" spans="6:6" ht="12" customHeight="1" x14ac:dyDescent="0.25">
      <c r="F62563" s="245"/>
    </row>
    <row r="62564" spans="6:6" ht="12" customHeight="1" x14ac:dyDescent="0.25">
      <c r="F62564" s="245"/>
    </row>
    <row r="62565" spans="6:6" ht="12" customHeight="1" x14ac:dyDescent="0.25">
      <c r="F62565" s="245"/>
    </row>
    <row r="62566" spans="6:6" ht="12" customHeight="1" x14ac:dyDescent="0.25">
      <c r="F62566" s="245"/>
    </row>
    <row r="62567" spans="6:6" ht="12" customHeight="1" x14ac:dyDescent="0.25">
      <c r="F62567" s="245"/>
    </row>
    <row r="62568" spans="6:6" ht="12" customHeight="1" x14ac:dyDescent="0.25">
      <c r="F62568" s="245"/>
    </row>
    <row r="62569" spans="6:6" ht="12" customHeight="1" x14ac:dyDescent="0.25">
      <c r="F62569" s="245"/>
    </row>
    <row r="62570" spans="6:6" ht="12" customHeight="1" x14ac:dyDescent="0.25">
      <c r="F62570" s="245"/>
    </row>
    <row r="62571" spans="6:6" ht="12" customHeight="1" x14ac:dyDescent="0.25">
      <c r="F62571" s="245"/>
    </row>
    <row r="62572" spans="6:6" ht="12" customHeight="1" x14ac:dyDescent="0.25">
      <c r="F62572" s="245"/>
    </row>
    <row r="62573" spans="6:6" ht="12" customHeight="1" x14ac:dyDescent="0.25">
      <c r="F62573" s="245"/>
    </row>
    <row r="62574" spans="6:6" ht="12" customHeight="1" x14ac:dyDescent="0.25">
      <c r="F62574" s="245"/>
    </row>
    <row r="62575" spans="6:6" ht="12" customHeight="1" x14ac:dyDescent="0.25">
      <c r="F62575" s="245"/>
    </row>
    <row r="62576" spans="6:6" ht="12" customHeight="1" x14ac:dyDescent="0.25">
      <c r="F62576" s="245"/>
    </row>
    <row r="62577" spans="6:6" ht="12" customHeight="1" x14ac:dyDescent="0.25">
      <c r="F62577" s="245"/>
    </row>
    <row r="62578" spans="6:6" ht="12" customHeight="1" x14ac:dyDescent="0.25">
      <c r="F62578" s="245"/>
    </row>
    <row r="62579" spans="6:6" ht="12" customHeight="1" x14ac:dyDescent="0.25">
      <c r="F62579" s="245"/>
    </row>
    <row r="62580" spans="6:6" ht="12" customHeight="1" x14ac:dyDescent="0.25">
      <c r="F62580" s="245"/>
    </row>
    <row r="62581" spans="6:6" ht="12" customHeight="1" x14ac:dyDescent="0.25">
      <c r="F62581" s="245"/>
    </row>
    <row r="62582" spans="6:6" ht="12" customHeight="1" x14ac:dyDescent="0.25">
      <c r="F62582" s="245"/>
    </row>
    <row r="62583" spans="6:6" ht="12" customHeight="1" x14ac:dyDescent="0.25">
      <c r="F62583" s="245"/>
    </row>
    <row r="62584" spans="6:6" ht="12" customHeight="1" x14ac:dyDescent="0.25">
      <c r="F62584" s="245"/>
    </row>
    <row r="62585" spans="6:6" ht="12" customHeight="1" x14ac:dyDescent="0.25">
      <c r="F62585" s="245"/>
    </row>
    <row r="62586" spans="6:6" ht="12" customHeight="1" x14ac:dyDescent="0.25">
      <c r="F62586" s="245"/>
    </row>
    <row r="62587" spans="6:6" ht="12" customHeight="1" x14ac:dyDescent="0.25">
      <c r="F62587" s="245"/>
    </row>
    <row r="62588" spans="6:6" ht="12" customHeight="1" x14ac:dyDescent="0.25">
      <c r="F62588" s="245"/>
    </row>
    <row r="62589" spans="6:6" ht="12" customHeight="1" x14ac:dyDescent="0.25">
      <c r="F62589" s="245"/>
    </row>
    <row r="62590" spans="6:6" ht="12" customHeight="1" x14ac:dyDescent="0.25">
      <c r="F62590" s="245"/>
    </row>
    <row r="62591" spans="6:6" ht="12" customHeight="1" x14ac:dyDescent="0.25">
      <c r="F62591" s="245"/>
    </row>
    <row r="62592" spans="6:6" ht="12" customHeight="1" x14ac:dyDescent="0.25">
      <c r="F62592" s="245"/>
    </row>
    <row r="62593" spans="6:6" ht="12" customHeight="1" x14ac:dyDescent="0.25">
      <c r="F62593" s="245"/>
    </row>
    <row r="62594" spans="6:6" ht="12" customHeight="1" x14ac:dyDescent="0.25">
      <c r="F62594" s="245"/>
    </row>
    <row r="62595" spans="6:6" ht="12" customHeight="1" x14ac:dyDescent="0.25">
      <c r="F62595" s="245"/>
    </row>
    <row r="62596" spans="6:6" ht="12" customHeight="1" x14ac:dyDescent="0.25">
      <c r="F62596" s="245"/>
    </row>
    <row r="62597" spans="6:6" ht="12" customHeight="1" x14ac:dyDescent="0.25">
      <c r="F62597" s="245"/>
    </row>
    <row r="62598" spans="6:6" ht="12" customHeight="1" x14ac:dyDescent="0.25">
      <c r="F62598" s="245"/>
    </row>
    <row r="62599" spans="6:6" ht="12" customHeight="1" x14ac:dyDescent="0.25">
      <c r="F62599" s="245"/>
    </row>
    <row r="62600" spans="6:6" ht="12" customHeight="1" x14ac:dyDescent="0.25">
      <c r="F62600" s="245"/>
    </row>
    <row r="62601" spans="6:6" ht="12" customHeight="1" x14ac:dyDescent="0.25">
      <c r="F62601" s="245"/>
    </row>
    <row r="62602" spans="6:6" ht="12" customHeight="1" x14ac:dyDescent="0.25">
      <c r="F62602" s="245"/>
    </row>
    <row r="62603" spans="6:6" ht="12" customHeight="1" x14ac:dyDescent="0.25">
      <c r="F62603" s="245"/>
    </row>
    <row r="62604" spans="6:6" ht="12" customHeight="1" x14ac:dyDescent="0.25">
      <c r="F62604" s="245"/>
    </row>
    <row r="62605" spans="6:6" ht="12" customHeight="1" x14ac:dyDescent="0.25">
      <c r="F62605" s="245"/>
    </row>
    <row r="62606" spans="6:6" ht="12" customHeight="1" x14ac:dyDescent="0.25">
      <c r="F62606" s="245"/>
    </row>
    <row r="62607" spans="6:6" ht="12" customHeight="1" x14ac:dyDescent="0.25">
      <c r="F62607" s="245"/>
    </row>
    <row r="62608" spans="6:6" ht="12" customHeight="1" x14ac:dyDescent="0.25">
      <c r="F62608" s="245"/>
    </row>
    <row r="62609" spans="6:6" ht="12" customHeight="1" x14ac:dyDescent="0.25">
      <c r="F62609" s="245"/>
    </row>
    <row r="62610" spans="6:6" ht="12" customHeight="1" x14ac:dyDescent="0.25">
      <c r="F62610" s="245"/>
    </row>
    <row r="62611" spans="6:6" ht="12" customHeight="1" x14ac:dyDescent="0.25">
      <c r="F62611" s="245"/>
    </row>
    <row r="62612" spans="6:6" ht="12" customHeight="1" x14ac:dyDescent="0.25">
      <c r="F62612" s="245"/>
    </row>
    <row r="62613" spans="6:6" ht="12" customHeight="1" x14ac:dyDescent="0.25">
      <c r="F62613" s="245"/>
    </row>
    <row r="62614" spans="6:6" ht="12" customHeight="1" x14ac:dyDescent="0.25">
      <c r="F62614" s="245"/>
    </row>
    <row r="62615" spans="6:6" ht="12" customHeight="1" x14ac:dyDescent="0.25">
      <c r="F62615" s="245"/>
    </row>
    <row r="62616" spans="6:6" ht="12" customHeight="1" x14ac:dyDescent="0.25">
      <c r="F62616" s="245"/>
    </row>
    <row r="62617" spans="6:6" ht="12" customHeight="1" x14ac:dyDescent="0.25">
      <c r="F62617" s="245"/>
    </row>
    <row r="62618" spans="6:6" ht="12" customHeight="1" x14ac:dyDescent="0.25">
      <c r="F62618" s="245"/>
    </row>
    <row r="62619" spans="6:6" ht="12" customHeight="1" x14ac:dyDescent="0.25">
      <c r="F62619" s="245"/>
    </row>
    <row r="62620" spans="6:6" ht="12" customHeight="1" x14ac:dyDescent="0.25">
      <c r="F62620" s="245"/>
    </row>
    <row r="62621" spans="6:6" ht="12" customHeight="1" x14ac:dyDescent="0.25">
      <c r="F62621" s="245"/>
    </row>
    <row r="62622" spans="6:6" ht="12" customHeight="1" x14ac:dyDescent="0.25">
      <c r="F62622" s="245"/>
    </row>
    <row r="62623" spans="6:6" ht="12" customHeight="1" x14ac:dyDescent="0.25">
      <c r="F62623" s="245"/>
    </row>
    <row r="62624" spans="6:6" ht="12" customHeight="1" x14ac:dyDescent="0.25">
      <c r="F62624" s="245"/>
    </row>
    <row r="62625" spans="6:6" ht="12" customHeight="1" x14ac:dyDescent="0.25">
      <c r="F62625" s="245"/>
    </row>
    <row r="62626" spans="6:6" ht="12" customHeight="1" x14ac:dyDescent="0.25">
      <c r="F62626" s="245"/>
    </row>
    <row r="62627" spans="6:6" ht="12" customHeight="1" x14ac:dyDescent="0.25">
      <c r="F62627" s="245"/>
    </row>
    <row r="62628" spans="6:6" ht="12" customHeight="1" x14ac:dyDescent="0.25">
      <c r="F62628" s="245"/>
    </row>
    <row r="62629" spans="6:6" ht="12" customHeight="1" x14ac:dyDescent="0.25">
      <c r="F62629" s="245"/>
    </row>
    <row r="62630" spans="6:6" ht="12" customHeight="1" x14ac:dyDescent="0.25">
      <c r="F62630" s="245"/>
    </row>
    <row r="62631" spans="6:6" ht="12" customHeight="1" x14ac:dyDescent="0.25">
      <c r="F62631" s="245"/>
    </row>
    <row r="62632" spans="6:6" ht="12" customHeight="1" x14ac:dyDescent="0.25">
      <c r="F62632" s="245"/>
    </row>
    <row r="62633" spans="6:6" ht="12" customHeight="1" x14ac:dyDescent="0.25">
      <c r="F62633" s="245"/>
    </row>
    <row r="62634" spans="6:6" ht="12" customHeight="1" x14ac:dyDescent="0.25">
      <c r="F62634" s="245"/>
    </row>
    <row r="62635" spans="6:6" ht="12" customHeight="1" x14ac:dyDescent="0.25">
      <c r="F62635" s="245"/>
    </row>
    <row r="62636" spans="6:6" ht="12" customHeight="1" x14ac:dyDescent="0.25">
      <c r="F62636" s="245"/>
    </row>
    <row r="62637" spans="6:6" ht="12" customHeight="1" x14ac:dyDescent="0.25">
      <c r="F62637" s="245"/>
    </row>
    <row r="62638" spans="6:6" ht="12" customHeight="1" x14ac:dyDescent="0.25">
      <c r="F62638" s="245"/>
    </row>
    <row r="62639" spans="6:6" ht="12" customHeight="1" x14ac:dyDescent="0.25">
      <c r="F62639" s="245"/>
    </row>
    <row r="62640" spans="6:6" ht="12" customHeight="1" x14ac:dyDescent="0.25">
      <c r="F62640" s="245"/>
    </row>
    <row r="62641" spans="6:6" ht="12" customHeight="1" x14ac:dyDescent="0.25">
      <c r="F62641" s="245"/>
    </row>
    <row r="62642" spans="6:6" ht="12" customHeight="1" x14ac:dyDescent="0.25">
      <c r="F62642" s="245"/>
    </row>
    <row r="62643" spans="6:6" ht="12" customHeight="1" x14ac:dyDescent="0.25">
      <c r="F62643" s="245"/>
    </row>
    <row r="62644" spans="6:6" ht="12" customHeight="1" x14ac:dyDescent="0.25">
      <c r="F62644" s="245"/>
    </row>
    <row r="62645" spans="6:6" ht="12" customHeight="1" x14ac:dyDescent="0.25">
      <c r="F62645" s="245"/>
    </row>
    <row r="62646" spans="6:6" ht="12" customHeight="1" x14ac:dyDescent="0.25">
      <c r="F62646" s="245"/>
    </row>
    <row r="62647" spans="6:6" ht="12" customHeight="1" x14ac:dyDescent="0.25">
      <c r="F62647" s="245"/>
    </row>
    <row r="62648" spans="6:6" ht="12" customHeight="1" x14ac:dyDescent="0.25">
      <c r="F62648" s="245"/>
    </row>
    <row r="62649" spans="6:6" ht="12" customHeight="1" x14ac:dyDescent="0.25">
      <c r="F62649" s="245"/>
    </row>
    <row r="62650" spans="6:6" ht="12" customHeight="1" x14ac:dyDescent="0.25">
      <c r="F62650" s="245"/>
    </row>
    <row r="62651" spans="6:6" ht="12" customHeight="1" x14ac:dyDescent="0.25">
      <c r="F62651" s="245"/>
    </row>
    <row r="62652" spans="6:6" ht="12" customHeight="1" x14ac:dyDescent="0.25">
      <c r="F62652" s="245"/>
    </row>
    <row r="62653" spans="6:6" ht="12" customHeight="1" x14ac:dyDescent="0.25">
      <c r="F62653" s="245"/>
    </row>
    <row r="62654" spans="6:6" ht="12" customHeight="1" x14ac:dyDescent="0.25">
      <c r="F62654" s="245"/>
    </row>
    <row r="62655" spans="6:6" ht="12" customHeight="1" x14ac:dyDescent="0.25">
      <c r="F62655" s="245"/>
    </row>
    <row r="62656" spans="6:6" ht="12" customHeight="1" x14ac:dyDescent="0.25">
      <c r="F62656" s="245"/>
    </row>
    <row r="62657" spans="6:6" ht="12" customHeight="1" x14ac:dyDescent="0.25">
      <c r="F62657" s="245"/>
    </row>
    <row r="62658" spans="6:6" ht="12" customHeight="1" x14ac:dyDescent="0.25">
      <c r="F62658" s="245"/>
    </row>
    <row r="62659" spans="6:6" ht="12" customHeight="1" x14ac:dyDescent="0.25">
      <c r="F62659" s="245"/>
    </row>
    <row r="62660" spans="6:6" ht="12" customHeight="1" x14ac:dyDescent="0.25">
      <c r="F62660" s="245"/>
    </row>
    <row r="62661" spans="6:6" ht="12" customHeight="1" x14ac:dyDescent="0.25">
      <c r="F62661" s="245"/>
    </row>
    <row r="62662" spans="6:6" ht="12" customHeight="1" x14ac:dyDescent="0.25">
      <c r="F62662" s="245"/>
    </row>
    <row r="62663" spans="6:6" ht="12" customHeight="1" x14ac:dyDescent="0.25">
      <c r="F62663" s="245"/>
    </row>
    <row r="62664" spans="6:6" ht="12" customHeight="1" x14ac:dyDescent="0.25">
      <c r="F62664" s="245"/>
    </row>
    <row r="62665" spans="6:6" ht="12" customHeight="1" x14ac:dyDescent="0.25">
      <c r="F62665" s="245"/>
    </row>
    <row r="62666" spans="6:6" ht="12" customHeight="1" x14ac:dyDescent="0.25">
      <c r="F62666" s="245"/>
    </row>
    <row r="62667" spans="6:6" ht="12" customHeight="1" x14ac:dyDescent="0.25">
      <c r="F62667" s="245"/>
    </row>
    <row r="62668" spans="6:6" ht="12" customHeight="1" x14ac:dyDescent="0.25">
      <c r="F62668" s="245"/>
    </row>
    <row r="62669" spans="6:6" ht="12" customHeight="1" x14ac:dyDescent="0.25">
      <c r="F62669" s="245"/>
    </row>
    <row r="62670" spans="6:6" ht="12" customHeight="1" x14ac:dyDescent="0.25">
      <c r="F62670" s="245"/>
    </row>
    <row r="62671" spans="6:6" ht="12" customHeight="1" x14ac:dyDescent="0.25">
      <c r="F62671" s="245"/>
    </row>
    <row r="62672" spans="6:6" ht="12" customHeight="1" x14ac:dyDescent="0.25">
      <c r="F62672" s="245"/>
    </row>
    <row r="62673" spans="6:6" ht="12" customHeight="1" x14ac:dyDescent="0.25">
      <c r="F62673" s="245"/>
    </row>
    <row r="62674" spans="6:6" ht="12" customHeight="1" x14ac:dyDescent="0.25">
      <c r="F62674" s="245"/>
    </row>
    <row r="62675" spans="6:6" ht="12" customHeight="1" x14ac:dyDescent="0.25">
      <c r="F62675" s="245"/>
    </row>
    <row r="62676" spans="6:6" ht="12" customHeight="1" x14ac:dyDescent="0.25">
      <c r="F62676" s="245"/>
    </row>
    <row r="62677" spans="6:6" ht="12" customHeight="1" x14ac:dyDescent="0.25">
      <c r="F62677" s="245"/>
    </row>
    <row r="62678" spans="6:6" ht="12" customHeight="1" x14ac:dyDescent="0.25">
      <c r="F62678" s="245"/>
    </row>
    <row r="62679" spans="6:6" ht="12" customHeight="1" x14ac:dyDescent="0.25">
      <c r="F62679" s="245"/>
    </row>
    <row r="62680" spans="6:6" ht="12" customHeight="1" x14ac:dyDescent="0.25">
      <c r="F62680" s="245"/>
    </row>
    <row r="62681" spans="6:6" ht="12" customHeight="1" x14ac:dyDescent="0.25">
      <c r="F62681" s="245"/>
    </row>
    <row r="62682" spans="6:6" ht="12" customHeight="1" x14ac:dyDescent="0.25">
      <c r="F62682" s="245"/>
    </row>
    <row r="62683" spans="6:6" ht="12" customHeight="1" x14ac:dyDescent="0.25">
      <c r="F62683" s="245"/>
    </row>
    <row r="62684" spans="6:6" ht="12" customHeight="1" x14ac:dyDescent="0.25">
      <c r="F62684" s="245"/>
    </row>
    <row r="62685" spans="6:6" ht="12" customHeight="1" x14ac:dyDescent="0.25">
      <c r="F62685" s="245"/>
    </row>
    <row r="62686" spans="6:6" ht="12" customHeight="1" x14ac:dyDescent="0.25">
      <c r="F62686" s="245"/>
    </row>
    <row r="62687" spans="6:6" ht="12" customHeight="1" x14ac:dyDescent="0.25">
      <c r="F62687" s="245"/>
    </row>
    <row r="62688" spans="6:6" ht="12" customHeight="1" x14ac:dyDescent="0.25">
      <c r="F62688" s="245"/>
    </row>
    <row r="62689" spans="6:6" ht="12" customHeight="1" x14ac:dyDescent="0.25">
      <c r="F62689" s="245"/>
    </row>
    <row r="62690" spans="6:6" ht="12" customHeight="1" x14ac:dyDescent="0.25">
      <c r="F62690" s="245"/>
    </row>
    <row r="62691" spans="6:6" ht="12" customHeight="1" x14ac:dyDescent="0.25">
      <c r="F62691" s="245"/>
    </row>
    <row r="62692" spans="6:6" ht="12" customHeight="1" x14ac:dyDescent="0.25">
      <c r="F62692" s="245"/>
    </row>
    <row r="62693" spans="6:6" ht="12" customHeight="1" x14ac:dyDescent="0.25">
      <c r="F62693" s="245"/>
    </row>
    <row r="62694" spans="6:6" ht="12" customHeight="1" x14ac:dyDescent="0.25">
      <c r="F62694" s="245"/>
    </row>
    <row r="62695" spans="6:6" ht="12" customHeight="1" x14ac:dyDescent="0.25">
      <c r="F62695" s="245"/>
    </row>
    <row r="62696" spans="6:6" ht="12" customHeight="1" x14ac:dyDescent="0.25">
      <c r="F62696" s="245"/>
    </row>
    <row r="62697" spans="6:6" ht="12" customHeight="1" x14ac:dyDescent="0.25">
      <c r="F62697" s="245"/>
    </row>
    <row r="62698" spans="6:6" ht="12" customHeight="1" x14ac:dyDescent="0.25">
      <c r="F62698" s="245"/>
    </row>
    <row r="62699" spans="6:6" ht="12" customHeight="1" x14ac:dyDescent="0.25">
      <c r="F62699" s="245"/>
    </row>
    <row r="62700" spans="6:6" ht="12" customHeight="1" x14ac:dyDescent="0.25">
      <c r="F62700" s="245"/>
    </row>
    <row r="62701" spans="6:6" ht="12" customHeight="1" x14ac:dyDescent="0.25">
      <c r="F62701" s="245"/>
    </row>
    <row r="62702" spans="6:6" ht="12" customHeight="1" x14ac:dyDescent="0.25">
      <c r="F62702" s="245"/>
    </row>
    <row r="62703" spans="6:6" ht="12" customHeight="1" x14ac:dyDescent="0.25">
      <c r="F62703" s="245"/>
    </row>
    <row r="62704" spans="6:6" ht="12" customHeight="1" x14ac:dyDescent="0.25">
      <c r="F62704" s="245"/>
    </row>
    <row r="62705" spans="6:6" ht="12" customHeight="1" x14ac:dyDescent="0.25">
      <c r="F62705" s="245"/>
    </row>
    <row r="62706" spans="6:6" ht="12" customHeight="1" x14ac:dyDescent="0.25">
      <c r="F62706" s="245"/>
    </row>
    <row r="62707" spans="6:6" ht="12" customHeight="1" x14ac:dyDescent="0.25">
      <c r="F62707" s="245"/>
    </row>
    <row r="62708" spans="6:6" ht="12" customHeight="1" x14ac:dyDescent="0.25">
      <c r="F62708" s="245"/>
    </row>
    <row r="62709" spans="6:6" ht="12" customHeight="1" x14ac:dyDescent="0.25">
      <c r="F62709" s="245"/>
    </row>
    <row r="62710" spans="6:6" ht="12" customHeight="1" x14ac:dyDescent="0.25">
      <c r="F62710" s="245"/>
    </row>
    <row r="62711" spans="6:6" ht="12" customHeight="1" x14ac:dyDescent="0.25">
      <c r="F62711" s="245"/>
    </row>
    <row r="62712" spans="6:6" ht="12" customHeight="1" x14ac:dyDescent="0.25">
      <c r="F62712" s="245"/>
    </row>
    <row r="62713" spans="6:6" ht="12" customHeight="1" x14ac:dyDescent="0.25">
      <c r="F62713" s="245"/>
    </row>
    <row r="62714" spans="6:6" ht="12" customHeight="1" x14ac:dyDescent="0.25">
      <c r="F62714" s="245"/>
    </row>
    <row r="62715" spans="6:6" ht="12" customHeight="1" x14ac:dyDescent="0.25">
      <c r="F62715" s="245"/>
    </row>
    <row r="62716" spans="6:6" ht="12" customHeight="1" x14ac:dyDescent="0.25">
      <c r="F62716" s="245"/>
    </row>
    <row r="62717" spans="6:6" ht="12" customHeight="1" x14ac:dyDescent="0.25">
      <c r="F62717" s="245"/>
    </row>
    <row r="62718" spans="6:6" ht="12" customHeight="1" x14ac:dyDescent="0.25">
      <c r="F62718" s="245"/>
    </row>
    <row r="62719" spans="6:6" ht="12" customHeight="1" x14ac:dyDescent="0.25">
      <c r="F62719" s="245"/>
    </row>
    <row r="62720" spans="6:6" ht="12" customHeight="1" x14ac:dyDescent="0.25">
      <c r="F62720" s="245"/>
    </row>
    <row r="62721" spans="6:6" ht="12" customHeight="1" x14ac:dyDescent="0.25">
      <c r="F62721" s="245"/>
    </row>
    <row r="62722" spans="6:6" ht="12" customHeight="1" x14ac:dyDescent="0.25">
      <c r="F62722" s="245"/>
    </row>
    <row r="62723" spans="6:6" ht="12" customHeight="1" x14ac:dyDescent="0.25">
      <c r="F62723" s="245"/>
    </row>
    <row r="62724" spans="6:6" ht="12" customHeight="1" x14ac:dyDescent="0.25">
      <c r="F62724" s="245"/>
    </row>
    <row r="62725" spans="6:6" ht="12" customHeight="1" x14ac:dyDescent="0.25">
      <c r="F62725" s="245"/>
    </row>
    <row r="62726" spans="6:6" ht="12" customHeight="1" x14ac:dyDescent="0.25">
      <c r="F62726" s="245"/>
    </row>
    <row r="62727" spans="6:6" ht="12" customHeight="1" x14ac:dyDescent="0.25">
      <c r="F62727" s="245"/>
    </row>
    <row r="62728" spans="6:6" ht="12" customHeight="1" x14ac:dyDescent="0.25">
      <c r="F62728" s="245"/>
    </row>
    <row r="62729" spans="6:6" ht="12" customHeight="1" x14ac:dyDescent="0.25">
      <c r="F62729" s="245"/>
    </row>
    <row r="62730" spans="6:6" ht="12" customHeight="1" x14ac:dyDescent="0.25">
      <c r="F62730" s="245"/>
    </row>
    <row r="62731" spans="6:6" ht="12" customHeight="1" x14ac:dyDescent="0.25">
      <c r="F62731" s="245"/>
    </row>
    <row r="62732" spans="6:6" ht="12" customHeight="1" x14ac:dyDescent="0.25">
      <c r="F62732" s="245"/>
    </row>
    <row r="62733" spans="6:6" ht="12" customHeight="1" x14ac:dyDescent="0.25">
      <c r="F62733" s="245"/>
    </row>
    <row r="62734" spans="6:6" ht="12" customHeight="1" x14ac:dyDescent="0.25">
      <c r="F62734" s="245"/>
    </row>
    <row r="62735" spans="6:6" ht="12" customHeight="1" x14ac:dyDescent="0.25">
      <c r="F62735" s="245"/>
    </row>
    <row r="62736" spans="6:6" ht="12" customHeight="1" x14ac:dyDescent="0.25">
      <c r="F62736" s="245"/>
    </row>
    <row r="62737" spans="6:6" ht="12" customHeight="1" x14ac:dyDescent="0.25">
      <c r="F62737" s="245"/>
    </row>
    <row r="62738" spans="6:6" ht="12" customHeight="1" x14ac:dyDescent="0.25">
      <c r="F62738" s="245"/>
    </row>
    <row r="62739" spans="6:6" ht="12" customHeight="1" x14ac:dyDescent="0.25">
      <c r="F62739" s="245"/>
    </row>
    <row r="62740" spans="6:6" ht="12" customHeight="1" x14ac:dyDescent="0.25">
      <c r="F62740" s="245"/>
    </row>
    <row r="62741" spans="6:6" ht="12" customHeight="1" x14ac:dyDescent="0.25">
      <c r="F62741" s="245"/>
    </row>
    <row r="62742" spans="6:6" ht="12" customHeight="1" x14ac:dyDescent="0.25">
      <c r="F62742" s="245"/>
    </row>
    <row r="62743" spans="6:6" ht="12" customHeight="1" x14ac:dyDescent="0.25">
      <c r="F62743" s="245"/>
    </row>
    <row r="62744" spans="6:6" ht="12" customHeight="1" x14ac:dyDescent="0.25">
      <c r="F62744" s="245"/>
    </row>
    <row r="62745" spans="6:6" ht="12" customHeight="1" x14ac:dyDescent="0.25">
      <c r="F62745" s="245"/>
    </row>
    <row r="62746" spans="6:6" ht="12" customHeight="1" x14ac:dyDescent="0.25">
      <c r="F62746" s="245"/>
    </row>
    <row r="62747" spans="6:6" ht="12" customHeight="1" x14ac:dyDescent="0.25">
      <c r="F62747" s="245"/>
    </row>
    <row r="62748" spans="6:6" ht="12" customHeight="1" x14ac:dyDescent="0.25">
      <c r="F62748" s="245"/>
    </row>
    <row r="62749" spans="6:6" ht="12" customHeight="1" x14ac:dyDescent="0.25">
      <c r="F62749" s="245"/>
    </row>
    <row r="62750" spans="6:6" ht="12" customHeight="1" x14ac:dyDescent="0.25">
      <c r="F62750" s="245"/>
    </row>
    <row r="62751" spans="6:6" ht="12" customHeight="1" x14ac:dyDescent="0.25">
      <c r="F62751" s="245"/>
    </row>
    <row r="62752" spans="6:6" ht="12" customHeight="1" x14ac:dyDescent="0.25">
      <c r="F62752" s="245"/>
    </row>
    <row r="62753" spans="6:6" ht="12" customHeight="1" x14ac:dyDescent="0.25">
      <c r="F62753" s="245"/>
    </row>
    <row r="62754" spans="6:6" ht="12" customHeight="1" x14ac:dyDescent="0.25">
      <c r="F62754" s="245"/>
    </row>
    <row r="62755" spans="6:6" ht="12" customHeight="1" x14ac:dyDescent="0.25">
      <c r="F62755" s="245"/>
    </row>
    <row r="62756" spans="6:6" ht="12" customHeight="1" x14ac:dyDescent="0.25">
      <c r="F62756" s="245"/>
    </row>
    <row r="62757" spans="6:6" ht="12" customHeight="1" x14ac:dyDescent="0.25">
      <c r="F62757" s="245"/>
    </row>
    <row r="62758" spans="6:6" ht="12" customHeight="1" x14ac:dyDescent="0.25">
      <c r="F62758" s="245"/>
    </row>
    <row r="62759" spans="6:6" ht="12" customHeight="1" x14ac:dyDescent="0.25">
      <c r="F62759" s="245"/>
    </row>
    <row r="62760" spans="6:6" ht="12" customHeight="1" x14ac:dyDescent="0.25">
      <c r="F62760" s="245"/>
    </row>
    <row r="62761" spans="6:6" ht="12" customHeight="1" x14ac:dyDescent="0.25">
      <c r="F62761" s="245"/>
    </row>
    <row r="62762" spans="6:6" ht="12" customHeight="1" x14ac:dyDescent="0.25">
      <c r="F62762" s="245"/>
    </row>
    <row r="62763" spans="6:6" ht="12" customHeight="1" x14ac:dyDescent="0.25">
      <c r="F62763" s="245"/>
    </row>
    <row r="62764" spans="6:6" ht="12" customHeight="1" x14ac:dyDescent="0.25">
      <c r="F62764" s="245"/>
    </row>
    <row r="62765" spans="6:6" ht="12" customHeight="1" x14ac:dyDescent="0.25">
      <c r="F62765" s="245"/>
    </row>
    <row r="62766" spans="6:6" ht="12" customHeight="1" x14ac:dyDescent="0.25">
      <c r="F62766" s="245"/>
    </row>
    <row r="62767" spans="6:6" ht="12" customHeight="1" x14ac:dyDescent="0.25">
      <c r="F62767" s="245"/>
    </row>
    <row r="62768" spans="6:6" ht="12" customHeight="1" x14ac:dyDescent="0.25">
      <c r="F62768" s="245"/>
    </row>
    <row r="62769" spans="6:6" ht="12" customHeight="1" x14ac:dyDescent="0.25">
      <c r="F62769" s="245"/>
    </row>
    <row r="62770" spans="6:6" ht="12" customHeight="1" x14ac:dyDescent="0.25">
      <c r="F62770" s="245"/>
    </row>
    <row r="62771" spans="6:6" ht="12" customHeight="1" x14ac:dyDescent="0.25">
      <c r="F62771" s="245"/>
    </row>
    <row r="62772" spans="6:6" ht="12" customHeight="1" x14ac:dyDescent="0.25">
      <c r="F62772" s="245"/>
    </row>
    <row r="62773" spans="6:6" ht="12" customHeight="1" x14ac:dyDescent="0.25">
      <c r="F62773" s="245"/>
    </row>
    <row r="62774" spans="6:6" ht="12" customHeight="1" x14ac:dyDescent="0.25">
      <c r="F62774" s="245"/>
    </row>
    <row r="62775" spans="6:6" ht="12" customHeight="1" x14ac:dyDescent="0.25">
      <c r="F62775" s="245"/>
    </row>
    <row r="62776" spans="6:6" ht="12" customHeight="1" x14ac:dyDescent="0.25">
      <c r="F62776" s="245"/>
    </row>
    <row r="62777" spans="6:6" ht="12" customHeight="1" x14ac:dyDescent="0.25">
      <c r="F62777" s="245"/>
    </row>
    <row r="62778" spans="6:6" ht="12" customHeight="1" x14ac:dyDescent="0.25">
      <c r="F62778" s="245"/>
    </row>
    <row r="62779" spans="6:6" ht="12" customHeight="1" x14ac:dyDescent="0.25">
      <c r="F62779" s="245"/>
    </row>
    <row r="62780" spans="6:6" ht="12" customHeight="1" x14ac:dyDescent="0.25">
      <c r="F62780" s="245"/>
    </row>
    <row r="62781" spans="6:6" ht="12" customHeight="1" x14ac:dyDescent="0.25">
      <c r="F62781" s="245"/>
    </row>
    <row r="62782" spans="6:6" ht="12" customHeight="1" x14ac:dyDescent="0.25">
      <c r="F62782" s="245"/>
    </row>
    <row r="62783" spans="6:6" ht="12" customHeight="1" x14ac:dyDescent="0.25">
      <c r="F62783" s="245"/>
    </row>
    <row r="62784" spans="6:6" ht="12" customHeight="1" x14ac:dyDescent="0.25">
      <c r="F62784" s="245"/>
    </row>
    <row r="62785" spans="6:6" ht="12" customHeight="1" x14ac:dyDescent="0.25">
      <c r="F62785" s="245"/>
    </row>
    <row r="62786" spans="6:6" ht="12" customHeight="1" x14ac:dyDescent="0.25">
      <c r="F62786" s="245"/>
    </row>
    <row r="62787" spans="6:6" ht="12" customHeight="1" x14ac:dyDescent="0.25">
      <c r="F62787" s="245"/>
    </row>
    <row r="62788" spans="6:6" ht="12" customHeight="1" x14ac:dyDescent="0.25">
      <c r="F62788" s="245"/>
    </row>
    <row r="62789" spans="6:6" ht="12" customHeight="1" x14ac:dyDescent="0.25">
      <c r="F62789" s="245"/>
    </row>
    <row r="62790" spans="6:6" ht="12" customHeight="1" x14ac:dyDescent="0.25">
      <c r="F62790" s="245"/>
    </row>
    <row r="62791" spans="6:6" ht="12" customHeight="1" x14ac:dyDescent="0.25">
      <c r="F62791" s="245"/>
    </row>
    <row r="62792" spans="6:6" ht="12" customHeight="1" x14ac:dyDescent="0.25">
      <c r="F62792" s="245"/>
    </row>
    <row r="62793" spans="6:6" ht="12" customHeight="1" x14ac:dyDescent="0.25">
      <c r="F62793" s="245"/>
    </row>
    <row r="62794" spans="6:6" ht="12" customHeight="1" x14ac:dyDescent="0.25">
      <c r="F62794" s="245"/>
    </row>
    <row r="62795" spans="6:6" ht="12" customHeight="1" x14ac:dyDescent="0.25">
      <c r="F62795" s="245"/>
    </row>
    <row r="62796" spans="6:6" ht="12" customHeight="1" x14ac:dyDescent="0.25">
      <c r="F62796" s="245"/>
    </row>
    <row r="62797" spans="6:6" ht="12" customHeight="1" x14ac:dyDescent="0.25">
      <c r="F62797" s="245"/>
    </row>
    <row r="62798" spans="6:6" ht="12" customHeight="1" x14ac:dyDescent="0.25">
      <c r="F62798" s="245"/>
    </row>
    <row r="62799" spans="6:6" ht="12" customHeight="1" x14ac:dyDescent="0.25">
      <c r="F62799" s="245"/>
    </row>
    <row r="62800" spans="6:6" ht="12" customHeight="1" x14ac:dyDescent="0.25">
      <c r="F62800" s="245"/>
    </row>
    <row r="62801" spans="6:6" ht="12" customHeight="1" x14ac:dyDescent="0.25">
      <c r="F62801" s="245"/>
    </row>
    <row r="62802" spans="6:6" ht="12" customHeight="1" x14ac:dyDescent="0.25">
      <c r="F62802" s="245"/>
    </row>
    <row r="62803" spans="6:6" ht="12" customHeight="1" x14ac:dyDescent="0.25">
      <c r="F62803" s="245"/>
    </row>
    <row r="62804" spans="6:6" ht="12" customHeight="1" x14ac:dyDescent="0.25">
      <c r="F62804" s="245"/>
    </row>
    <row r="62805" spans="6:6" ht="12" customHeight="1" x14ac:dyDescent="0.25">
      <c r="F62805" s="245"/>
    </row>
    <row r="62806" spans="6:6" ht="12" customHeight="1" x14ac:dyDescent="0.25">
      <c r="F62806" s="245"/>
    </row>
    <row r="62807" spans="6:6" ht="12" customHeight="1" x14ac:dyDescent="0.25">
      <c r="F62807" s="245"/>
    </row>
    <row r="62808" spans="6:6" ht="12" customHeight="1" x14ac:dyDescent="0.25">
      <c r="F62808" s="245"/>
    </row>
    <row r="62809" spans="6:6" ht="12" customHeight="1" x14ac:dyDescent="0.25">
      <c r="F62809" s="245"/>
    </row>
    <row r="62810" spans="6:6" ht="12" customHeight="1" x14ac:dyDescent="0.25">
      <c r="F62810" s="245"/>
    </row>
    <row r="62811" spans="6:6" ht="12" customHeight="1" x14ac:dyDescent="0.25">
      <c r="F62811" s="245"/>
    </row>
    <row r="62812" spans="6:6" ht="12" customHeight="1" x14ac:dyDescent="0.25">
      <c r="F62812" s="245"/>
    </row>
    <row r="62813" spans="6:6" ht="12" customHeight="1" x14ac:dyDescent="0.25">
      <c r="F62813" s="245"/>
    </row>
    <row r="62814" spans="6:6" ht="12" customHeight="1" x14ac:dyDescent="0.25">
      <c r="F62814" s="245"/>
    </row>
    <row r="62815" spans="6:6" ht="12" customHeight="1" x14ac:dyDescent="0.25">
      <c r="F62815" s="245"/>
    </row>
    <row r="62816" spans="6:6" ht="12" customHeight="1" x14ac:dyDescent="0.25">
      <c r="F62816" s="245"/>
    </row>
    <row r="62817" spans="6:6" ht="12" customHeight="1" x14ac:dyDescent="0.25">
      <c r="F62817" s="245"/>
    </row>
    <row r="62818" spans="6:6" ht="12" customHeight="1" x14ac:dyDescent="0.25">
      <c r="F62818" s="245"/>
    </row>
    <row r="62819" spans="6:6" ht="12" customHeight="1" x14ac:dyDescent="0.25">
      <c r="F62819" s="245"/>
    </row>
    <row r="62820" spans="6:6" ht="12" customHeight="1" x14ac:dyDescent="0.25">
      <c r="F62820" s="245"/>
    </row>
    <row r="62821" spans="6:6" ht="12" customHeight="1" x14ac:dyDescent="0.25">
      <c r="F62821" s="245"/>
    </row>
    <row r="62822" spans="6:6" ht="12" customHeight="1" x14ac:dyDescent="0.25">
      <c r="F62822" s="245"/>
    </row>
    <row r="62823" spans="6:6" ht="12" customHeight="1" x14ac:dyDescent="0.25">
      <c r="F62823" s="245"/>
    </row>
    <row r="62824" spans="6:6" ht="12" customHeight="1" x14ac:dyDescent="0.25">
      <c r="F62824" s="245"/>
    </row>
    <row r="62825" spans="6:6" ht="12" customHeight="1" x14ac:dyDescent="0.25">
      <c r="F62825" s="245"/>
    </row>
    <row r="62826" spans="6:6" ht="12" customHeight="1" x14ac:dyDescent="0.25">
      <c r="F62826" s="245"/>
    </row>
    <row r="62827" spans="6:6" ht="12" customHeight="1" x14ac:dyDescent="0.25">
      <c r="F62827" s="245"/>
    </row>
    <row r="62828" spans="6:6" ht="12" customHeight="1" x14ac:dyDescent="0.25">
      <c r="F62828" s="245"/>
    </row>
    <row r="62829" spans="6:6" ht="12" customHeight="1" x14ac:dyDescent="0.25">
      <c r="F62829" s="245"/>
    </row>
    <row r="62830" spans="6:6" ht="12" customHeight="1" x14ac:dyDescent="0.25">
      <c r="F62830" s="245"/>
    </row>
    <row r="62831" spans="6:6" ht="12" customHeight="1" x14ac:dyDescent="0.25">
      <c r="F62831" s="245"/>
    </row>
    <row r="62832" spans="6:6" ht="12" customHeight="1" x14ac:dyDescent="0.25">
      <c r="F62832" s="245"/>
    </row>
    <row r="62833" spans="6:6" ht="12" customHeight="1" x14ac:dyDescent="0.25">
      <c r="F62833" s="245"/>
    </row>
    <row r="62834" spans="6:6" ht="12" customHeight="1" x14ac:dyDescent="0.25">
      <c r="F62834" s="245"/>
    </row>
    <row r="62835" spans="6:6" ht="12" customHeight="1" x14ac:dyDescent="0.25">
      <c r="F62835" s="245"/>
    </row>
    <row r="62836" spans="6:6" ht="12" customHeight="1" x14ac:dyDescent="0.25">
      <c r="F62836" s="245"/>
    </row>
    <row r="62837" spans="6:6" ht="12" customHeight="1" x14ac:dyDescent="0.25">
      <c r="F62837" s="245"/>
    </row>
    <row r="62838" spans="6:6" ht="12" customHeight="1" x14ac:dyDescent="0.25">
      <c r="F62838" s="245"/>
    </row>
    <row r="62839" spans="6:6" ht="12" customHeight="1" x14ac:dyDescent="0.25">
      <c r="F62839" s="245"/>
    </row>
    <row r="62840" spans="6:6" ht="12" customHeight="1" x14ac:dyDescent="0.25">
      <c r="F62840" s="245"/>
    </row>
    <row r="62841" spans="6:6" ht="12" customHeight="1" x14ac:dyDescent="0.25">
      <c r="F62841" s="245"/>
    </row>
    <row r="62842" spans="6:6" ht="12" customHeight="1" x14ac:dyDescent="0.25">
      <c r="F62842" s="245"/>
    </row>
    <row r="62843" spans="6:6" ht="12" customHeight="1" x14ac:dyDescent="0.25">
      <c r="F62843" s="245"/>
    </row>
    <row r="62844" spans="6:6" ht="12" customHeight="1" x14ac:dyDescent="0.25">
      <c r="F62844" s="245"/>
    </row>
    <row r="62845" spans="6:6" ht="12" customHeight="1" x14ac:dyDescent="0.25">
      <c r="F62845" s="245"/>
    </row>
    <row r="62846" spans="6:6" ht="12" customHeight="1" x14ac:dyDescent="0.25">
      <c r="F62846" s="245"/>
    </row>
    <row r="62847" spans="6:6" ht="12" customHeight="1" x14ac:dyDescent="0.25">
      <c r="F62847" s="245"/>
    </row>
    <row r="62848" spans="6:6" ht="12" customHeight="1" x14ac:dyDescent="0.25">
      <c r="F62848" s="245"/>
    </row>
    <row r="62849" spans="6:6" ht="12" customHeight="1" x14ac:dyDescent="0.25">
      <c r="F62849" s="245"/>
    </row>
    <row r="62850" spans="6:6" ht="12" customHeight="1" x14ac:dyDescent="0.25">
      <c r="F62850" s="245"/>
    </row>
    <row r="62851" spans="6:6" ht="12" customHeight="1" x14ac:dyDescent="0.25">
      <c r="F62851" s="245"/>
    </row>
    <row r="62852" spans="6:6" ht="12" customHeight="1" x14ac:dyDescent="0.25">
      <c r="F62852" s="245"/>
    </row>
    <row r="62853" spans="6:6" ht="12" customHeight="1" x14ac:dyDescent="0.25">
      <c r="F62853" s="245"/>
    </row>
    <row r="62854" spans="6:6" ht="12" customHeight="1" x14ac:dyDescent="0.25">
      <c r="F62854" s="245"/>
    </row>
    <row r="62855" spans="6:6" ht="12" customHeight="1" x14ac:dyDescent="0.25">
      <c r="F62855" s="245"/>
    </row>
    <row r="62856" spans="6:6" ht="12" customHeight="1" x14ac:dyDescent="0.25">
      <c r="F62856" s="245"/>
    </row>
    <row r="62857" spans="6:6" ht="12" customHeight="1" x14ac:dyDescent="0.25">
      <c r="F62857" s="245"/>
    </row>
    <row r="62858" spans="6:6" ht="12" customHeight="1" x14ac:dyDescent="0.25">
      <c r="F62858" s="245"/>
    </row>
    <row r="62859" spans="6:6" ht="12" customHeight="1" x14ac:dyDescent="0.25">
      <c r="F62859" s="245"/>
    </row>
    <row r="62860" spans="6:6" ht="12" customHeight="1" x14ac:dyDescent="0.25">
      <c r="F62860" s="245"/>
    </row>
    <row r="62861" spans="6:6" ht="12" customHeight="1" x14ac:dyDescent="0.25">
      <c r="F62861" s="245"/>
    </row>
    <row r="62862" spans="6:6" ht="12" customHeight="1" x14ac:dyDescent="0.25">
      <c r="F62862" s="245"/>
    </row>
    <row r="62863" spans="6:6" ht="12" customHeight="1" x14ac:dyDescent="0.25">
      <c r="F62863" s="245"/>
    </row>
    <row r="62864" spans="6:6" ht="12" customHeight="1" x14ac:dyDescent="0.25">
      <c r="F62864" s="245"/>
    </row>
    <row r="62865" spans="6:6" ht="12" customHeight="1" x14ac:dyDescent="0.25">
      <c r="F62865" s="245"/>
    </row>
    <row r="62866" spans="6:6" ht="12" customHeight="1" x14ac:dyDescent="0.25">
      <c r="F62866" s="245"/>
    </row>
    <row r="62867" spans="6:6" ht="12" customHeight="1" x14ac:dyDescent="0.25">
      <c r="F62867" s="245"/>
    </row>
    <row r="62868" spans="6:6" ht="12" customHeight="1" x14ac:dyDescent="0.25">
      <c r="F62868" s="245"/>
    </row>
    <row r="62869" spans="6:6" ht="12" customHeight="1" x14ac:dyDescent="0.25">
      <c r="F62869" s="245"/>
    </row>
    <row r="62870" spans="6:6" ht="12" customHeight="1" x14ac:dyDescent="0.25">
      <c r="F62870" s="245"/>
    </row>
    <row r="62871" spans="6:6" ht="12" customHeight="1" x14ac:dyDescent="0.25">
      <c r="F62871" s="245"/>
    </row>
    <row r="62872" spans="6:6" ht="12" customHeight="1" x14ac:dyDescent="0.25">
      <c r="F62872" s="245"/>
    </row>
    <row r="62873" spans="6:6" ht="12" customHeight="1" x14ac:dyDescent="0.25">
      <c r="F62873" s="245"/>
    </row>
    <row r="62874" spans="6:6" ht="12" customHeight="1" x14ac:dyDescent="0.25">
      <c r="F62874" s="245"/>
    </row>
    <row r="62875" spans="6:6" ht="12" customHeight="1" x14ac:dyDescent="0.25">
      <c r="F62875" s="245"/>
    </row>
    <row r="62876" spans="6:6" ht="12" customHeight="1" x14ac:dyDescent="0.25">
      <c r="F62876" s="245"/>
    </row>
    <row r="62877" spans="6:6" ht="12" customHeight="1" x14ac:dyDescent="0.25">
      <c r="F62877" s="245"/>
    </row>
    <row r="62878" spans="6:6" ht="12" customHeight="1" x14ac:dyDescent="0.25">
      <c r="F62878" s="245"/>
    </row>
    <row r="62879" spans="6:6" ht="12" customHeight="1" x14ac:dyDescent="0.25">
      <c r="F62879" s="245"/>
    </row>
    <row r="62880" spans="6:6" ht="12" customHeight="1" x14ac:dyDescent="0.25">
      <c r="F62880" s="245"/>
    </row>
    <row r="62881" spans="6:6" ht="12" customHeight="1" x14ac:dyDescent="0.25">
      <c r="F62881" s="245"/>
    </row>
    <row r="62882" spans="6:6" ht="12" customHeight="1" x14ac:dyDescent="0.25">
      <c r="F62882" s="245"/>
    </row>
    <row r="62883" spans="6:6" ht="12" customHeight="1" x14ac:dyDescent="0.25">
      <c r="F62883" s="245"/>
    </row>
    <row r="62884" spans="6:6" ht="12" customHeight="1" x14ac:dyDescent="0.25">
      <c r="F62884" s="245"/>
    </row>
    <row r="62885" spans="6:6" ht="12" customHeight="1" x14ac:dyDescent="0.25">
      <c r="F62885" s="245"/>
    </row>
    <row r="62886" spans="6:6" ht="12" customHeight="1" x14ac:dyDescent="0.25">
      <c r="F62886" s="245"/>
    </row>
    <row r="62887" spans="6:6" ht="12" customHeight="1" x14ac:dyDescent="0.25">
      <c r="F62887" s="245"/>
    </row>
    <row r="62888" spans="6:6" ht="12" customHeight="1" x14ac:dyDescent="0.25">
      <c r="F62888" s="245"/>
    </row>
    <row r="62889" spans="6:6" ht="12" customHeight="1" x14ac:dyDescent="0.25">
      <c r="F62889" s="245"/>
    </row>
    <row r="62890" spans="6:6" ht="12" customHeight="1" x14ac:dyDescent="0.25">
      <c r="F62890" s="245"/>
    </row>
    <row r="62891" spans="6:6" ht="12" customHeight="1" x14ac:dyDescent="0.25">
      <c r="F62891" s="245"/>
    </row>
    <row r="62892" spans="6:6" ht="12" customHeight="1" x14ac:dyDescent="0.25">
      <c r="F62892" s="245"/>
    </row>
    <row r="62893" spans="6:6" ht="12" customHeight="1" x14ac:dyDescent="0.25">
      <c r="F62893" s="245"/>
    </row>
    <row r="62894" spans="6:6" ht="12" customHeight="1" x14ac:dyDescent="0.25">
      <c r="F62894" s="245"/>
    </row>
    <row r="62895" spans="6:6" ht="12" customHeight="1" x14ac:dyDescent="0.25">
      <c r="F62895" s="245"/>
    </row>
    <row r="62896" spans="6:6" ht="12" customHeight="1" x14ac:dyDescent="0.25">
      <c r="F62896" s="245"/>
    </row>
    <row r="62897" spans="6:6" ht="12" customHeight="1" x14ac:dyDescent="0.25">
      <c r="F62897" s="245"/>
    </row>
    <row r="62898" spans="6:6" ht="12" customHeight="1" x14ac:dyDescent="0.25">
      <c r="F62898" s="245"/>
    </row>
    <row r="62899" spans="6:6" ht="12" customHeight="1" x14ac:dyDescent="0.25">
      <c r="F62899" s="245"/>
    </row>
    <row r="62900" spans="6:6" ht="12" customHeight="1" x14ac:dyDescent="0.25">
      <c r="F62900" s="245"/>
    </row>
    <row r="62901" spans="6:6" ht="12" customHeight="1" x14ac:dyDescent="0.25">
      <c r="F62901" s="245"/>
    </row>
    <row r="62902" spans="6:6" ht="12" customHeight="1" x14ac:dyDescent="0.25">
      <c r="F62902" s="245"/>
    </row>
    <row r="62903" spans="6:6" ht="12" customHeight="1" x14ac:dyDescent="0.25">
      <c r="F62903" s="245"/>
    </row>
    <row r="62904" spans="6:6" ht="12" customHeight="1" x14ac:dyDescent="0.25">
      <c r="F62904" s="245"/>
    </row>
    <row r="62905" spans="6:6" ht="12" customHeight="1" x14ac:dyDescent="0.25">
      <c r="F62905" s="245"/>
    </row>
    <row r="62906" spans="6:6" ht="12" customHeight="1" x14ac:dyDescent="0.25">
      <c r="F62906" s="245"/>
    </row>
    <row r="62907" spans="6:6" ht="12" customHeight="1" x14ac:dyDescent="0.25">
      <c r="F62907" s="245"/>
    </row>
    <row r="62908" spans="6:6" ht="12" customHeight="1" x14ac:dyDescent="0.25">
      <c r="F62908" s="245"/>
    </row>
    <row r="62909" spans="6:6" ht="12" customHeight="1" x14ac:dyDescent="0.25">
      <c r="F62909" s="245"/>
    </row>
    <row r="62910" spans="6:6" ht="12" customHeight="1" x14ac:dyDescent="0.25">
      <c r="F62910" s="245"/>
    </row>
    <row r="62911" spans="6:6" ht="12" customHeight="1" x14ac:dyDescent="0.25">
      <c r="F62911" s="245"/>
    </row>
    <row r="62912" spans="6:6" ht="12" customHeight="1" x14ac:dyDescent="0.25">
      <c r="F62912" s="245"/>
    </row>
    <row r="62913" spans="6:6" ht="12" customHeight="1" x14ac:dyDescent="0.25">
      <c r="F62913" s="245"/>
    </row>
    <row r="62914" spans="6:6" ht="12" customHeight="1" x14ac:dyDescent="0.25">
      <c r="F62914" s="245"/>
    </row>
    <row r="62915" spans="6:6" ht="12" customHeight="1" x14ac:dyDescent="0.25">
      <c r="F62915" s="245"/>
    </row>
    <row r="62916" spans="6:6" ht="12" customHeight="1" x14ac:dyDescent="0.25">
      <c r="F62916" s="245"/>
    </row>
    <row r="62917" spans="6:6" ht="12" customHeight="1" x14ac:dyDescent="0.25">
      <c r="F62917" s="245"/>
    </row>
    <row r="62918" spans="6:6" ht="12" customHeight="1" x14ac:dyDescent="0.25">
      <c r="F62918" s="245"/>
    </row>
    <row r="62919" spans="6:6" ht="12" customHeight="1" x14ac:dyDescent="0.25">
      <c r="F62919" s="245"/>
    </row>
    <row r="62920" spans="6:6" ht="12" customHeight="1" x14ac:dyDescent="0.25">
      <c r="F62920" s="245"/>
    </row>
    <row r="62921" spans="6:6" ht="12" customHeight="1" x14ac:dyDescent="0.25">
      <c r="F62921" s="245"/>
    </row>
    <row r="62922" spans="6:6" ht="12" customHeight="1" x14ac:dyDescent="0.25">
      <c r="F62922" s="245"/>
    </row>
    <row r="62923" spans="6:6" ht="12" customHeight="1" x14ac:dyDescent="0.25">
      <c r="F62923" s="245"/>
    </row>
    <row r="62924" spans="6:6" ht="12" customHeight="1" x14ac:dyDescent="0.25">
      <c r="F62924" s="245"/>
    </row>
    <row r="62925" spans="6:6" ht="12" customHeight="1" x14ac:dyDescent="0.25">
      <c r="F62925" s="245"/>
    </row>
    <row r="62926" spans="6:6" ht="12" customHeight="1" x14ac:dyDescent="0.25">
      <c r="F62926" s="245"/>
    </row>
    <row r="62927" spans="6:6" ht="12" customHeight="1" x14ac:dyDescent="0.25">
      <c r="F62927" s="245"/>
    </row>
    <row r="62928" spans="6:6" ht="12" customHeight="1" x14ac:dyDescent="0.25">
      <c r="F62928" s="245"/>
    </row>
    <row r="62929" spans="6:6" ht="12" customHeight="1" x14ac:dyDescent="0.25">
      <c r="F62929" s="245"/>
    </row>
    <row r="62930" spans="6:6" ht="12" customHeight="1" x14ac:dyDescent="0.25">
      <c r="F62930" s="245"/>
    </row>
    <row r="62931" spans="6:6" ht="12" customHeight="1" x14ac:dyDescent="0.25">
      <c r="F62931" s="245"/>
    </row>
    <row r="62932" spans="6:6" ht="12" customHeight="1" x14ac:dyDescent="0.25">
      <c r="F62932" s="245"/>
    </row>
    <row r="62933" spans="6:6" ht="12" customHeight="1" x14ac:dyDescent="0.25">
      <c r="F62933" s="245"/>
    </row>
    <row r="62934" spans="6:6" ht="12" customHeight="1" x14ac:dyDescent="0.25">
      <c r="F62934" s="245"/>
    </row>
    <row r="62935" spans="6:6" ht="12" customHeight="1" x14ac:dyDescent="0.25">
      <c r="F62935" s="245"/>
    </row>
    <row r="62936" spans="6:6" ht="12" customHeight="1" x14ac:dyDescent="0.25">
      <c r="F62936" s="245"/>
    </row>
    <row r="62937" spans="6:6" ht="12" customHeight="1" x14ac:dyDescent="0.25">
      <c r="F62937" s="245"/>
    </row>
    <row r="62938" spans="6:6" ht="12" customHeight="1" x14ac:dyDescent="0.25">
      <c r="F62938" s="245"/>
    </row>
    <row r="62939" spans="6:6" ht="12" customHeight="1" x14ac:dyDescent="0.25">
      <c r="F62939" s="245"/>
    </row>
    <row r="62940" spans="6:6" ht="12" customHeight="1" x14ac:dyDescent="0.25">
      <c r="F62940" s="245"/>
    </row>
    <row r="62941" spans="6:6" ht="12" customHeight="1" x14ac:dyDescent="0.25">
      <c r="F62941" s="245"/>
    </row>
    <row r="62942" spans="6:6" ht="12" customHeight="1" x14ac:dyDescent="0.25">
      <c r="F62942" s="245"/>
    </row>
    <row r="62943" spans="6:6" ht="12" customHeight="1" x14ac:dyDescent="0.25">
      <c r="F62943" s="245"/>
    </row>
    <row r="62944" spans="6:6" ht="12" customHeight="1" x14ac:dyDescent="0.25">
      <c r="F62944" s="245"/>
    </row>
    <row r="62945" spans="6:6" ht="12" customHeight="1" x14ac:dyDescent="0.25">
      <c r="F62945" s="245"/>
    </row>
    <row r="62946" spans="6:6" ht="12" customHeight="1" x14ac:dyDescent="0.25">
      <c r="F62946" s="245"/>
    </row>
    <row r="62947" spans="6:6" ht="12" customHeight="1" x14ac:dyDescent="0.25">
      <c r="F62947" s="245"/>
    </row>
    <row r="62948" spans="6:6" ht="12" customHeight="1" x14ac:dyDescent="0.25">
      <c r="F62948" s="245"/>
    </row>
    <row r="62949" spans="6:6" ht="12" customHeight="1" x14ac:dyDescent="0.25">
      <c r="F62949" s="245"/>
    </row>
    <row r="62950" spans="6:6" ht="12" customHeight="1" x14ac:dyDescent="0.25">
      <c r="F62950" s="245"/>
    </row>
    <row r="62951" spans="6:6" ht="12" customHeight="1" x14ac:dyDescent="0.25">
      <c r="F62951" s="245"/>
    </row>
    <row r="62952" spans="6:6" ht="12" customHeight="1" x14ac:dyDescent="0.25">
      <c r="F62952" s="245"/>
    </row>
    <row r="62953" spans="6:6" ht="12" customHeight="1" x14ac:dyDescent="0.25">
      <c r="F62953" s="245"/>
    </row>
    <row r="62954" spans="6:6" ht="12" customHeight="1" x14ac:dyDescent="0.25">
      <c r="F62954" s="245"/>
    </row>
    <row r="62955" spans="6:6" ht="12" customHeight="1" x14ac:dyDescent="0.25">
      <c r="F62955" s="245"/>
    </row>
    <row r="62956" spans="6:6" ht="12" customHeight="1" x14ac:dyDescent="0.25">
      <c r="F62956" s="245"/>
    </row>
    <row r="62957" spans="6:6" ht="12" customHeight="1" x14ac:dyDescent="0.25">
      <c r="F62957" s="245"/>
    </row>
    <row r="62958" spans="6:6" ht="12" customHeight="1" x14ac:dyDescent="0.25">
      <c r="F62958" s="245"/>
    </row>
    <row r="62959" spans="6:6" ht="12" customHeight="1" x14ac:dyDescent="0.25">
      <c r="F62959" s="245"/>
    </row>
    <row r="62960" spans="6:6" ht="12" customHeight="1" x14ac:dyDescent="0.25">
      <c r="F62960" s="245"/>
    </row>
    <row r="62961" spans="6:6" ht="12" customHeight="1" x14ac:dyDescent="0.25">
      <c r="F62961" s="245"/>
    </row>
    <row r="62962" spans="6:6" ht="12" customHeight="1" x14ac:dyDescent="0.25">
      <c r="F62962" s="245"/>
    </row>
    <row r="62963" spans="6:6" ht="12" customHeight="1" x14ac:dyDescent="0.25">
      <c r="F62963" s="245"/>
    </row>
    <row r="62964" spans="6:6" ht="12" customHeight="1" x14ac:dyDescent="0.25">
      <c r="F62964" s="245"/>
    </row>
    <row r="62965" spans="6:6" ht="12" customHeight="1" x14ac:dyDescent="0.25">
      <c r="F62965" s="245"/>
    </row>
    <row r="62966" spans="6:6" ht="12" customHeight="1" x14ac:dyDescent="0.25">
      <c r="F62966" s="245"/>
    </row>
    <row r="62967" spans="6:6" ht="12" customHeight="1" x14ac:dyDescent="0.25">
      <c r="F62967" s="245"/>
    </row>
    <row r="62968" spans="6:6" ht="12" customHeight="1" x14ac:dyDescent="0.25">
      <c r="F62968" s="245"/>
    </row>
    <row r="62969" spans="6:6" ht="12" customHeight="1" x14ac:dyDescent="0.25">
      <c r="F62969" s="245"/>
    </row>
    <row r="62970" spans="6:6" ht="12" customHeight="1" x14ac:dyDescent="0.25">
      <c r="F62970" s="245"/>
    </row>
    <row r="62971" spans="6:6" ht="12" customHeight="1" x14ac:dyDescent="0.25">
      <c r="F62971" s="245"/>
    </row>
    <row r="62972" spans="6:6" ht="12" customHeight="1" x14ac:dyDescent="0.25">
      <c r="F62972" s="245"/>
    </row>
    <row r="62973" spans="6:6" ht="12" customHeight="1" x14ac:dyDescent="0.25">
      <c r="F62973" s="245"/>
    </row>
    <row r="62974" spans="6:6" ht="12" customHeight="1" x14ac:dyDescent="0.25">
      <c r="F62974" s="245"/>
    </row>
    <row r="62975" spans="6:6" ht="12" customHeight="1" x14ac:dyDescent="0.25">
      <c r="F62975" s="245"/>
    </row>
    <row r="62976" spans="6:6" ht="12" customHeight="1" x14ac:dyDescent="0.25">
      <c r="F62976" s="245"/>
    </row>
    <row r="62977" spans="6:6" ht="12" customHeight="1" x14ac:dyDescent="0.25">
      <c r="F62977" s="245"/>
    </row>
    <row r="62978" spans="6:6" ht="12" customHeight="1" x14ac:dyDescent="0.25">
      <c r="F62978" s="245"/>
    </row>
    <row r="62979" spans="6:6" ht="12" customHeight="1" x14ac:dyDescent="0.25">
      <c r="F62979" s="245"/>
    </row>
    <row r="62980" spans="6:6" ht="12" customHeight="1" x14ac:dyDescent="0.25">
      <c r="F62980" s="245"/>
    </row>
    <row r="62981" spans="6:6" ht="12" customHeight="1" x14ac:dyDescent="0.25">
      <c r="F62981" s="245"/>
    </row>
    <row r="62982" spans="6:6" ht="12" customHeight="1" x14ac:dyDescent="0.25">
      <c r="F62982" s="245"/>
    </row>
    <row r="62983" spans="6:6" ht="12" customHeight="1" x14ac:dyDescent="0.25">
      <c r="F62983" s="245"/>
    </row>
    <row r="62984" spans="6:6" ht="12" customHeight="1" x14ac:dyDescent="0.25">
      <c r="F62984" s="245"/>
    </row>
    <row r="62985" spans="6:6" ht="12" customHeight="1" x14ac:dyDescent="0.25">
      <c r="F62985" s="245"/>
    </row>
    <row r="62986" spans="6:6" ht="12" customHeight="1" x14ac:dyDescent="0.25">
      <c r="F62986" s="245"/>
    </row>
    <row r="62987" spans="6:6" ht="12" customHeight="1" x14ac:dyDescent="0.25">
      <c r="F62987" s="245"/>
    </row>
    <row r="62988" spans="6:6" ht="12" customHeight="1" x14ac:dyDescent="0.25">
      <c r="F62988" s="245"/>
    </row>
    <row r="62989" spans="6:6" ht="12" customHeight="1" x14ac:dyDescent="0.25">
      <c r="F62989" s="245"/>
    </row>
    <row r="62990" spans="6:6" ht="12" customHeight="1" x14ac:dyDescent="0.25">
      <c r="F62990" s="245"/>
    </row>
    <row r="62991" spans="6:6" ht="12" customHeight="1" x14ac:dyDescent="0.25">
      <c r="F62991" s="245"/>
    </row>
    <row r="62992" spans="6:6" ht="12" customHeight="1" x14ac:dyDescent="0.25">
      <c r="F62992" s="245"/>
    </row>
    <row r="62993" spans="6:6" ht="12" customHeight="1" x14ac:dyDescent="0.25">
      <c r="F62993" s="245"/>
    </row>
    <row r="62994" spans="6:6" ht="12" customHeight="1" x14ac:dyDescent="0.25">
      <c r="F62994" s="245"/>
    </row>
    <row r="62995" spans="6:6" ht="12" customHeight="1" x14ac:dyDescent="0.25">
      <c r="F62995" s="245"/>
    </row>
    <row r="62996" spans="6:6" ht="12" customHeight="1" x14ac:dyDescent="0.25">
      <c r="F62996" s="245"/>
    </row>
    <row r="62997" spans="6:6" ht="12" customHeight="1" x14ac:dyDescent="0.25">
      <c r="F62997" s="245"/>
    </row>
    <row r="62998" spans="6:6" ht="12" customHeight="1" x14ac:dyDescent="0.25">
      <c r="F62998" s="245"/>
    </row>
    <row r="62999" spans="6:6" ht="12" customHeight="1" x14ac:dyDescent="0.25">
      <c r="F62999" s="245"/>
    </row>
    <row r="63000" spans="6:6" ht="12" customHeight="1" x14ac:dyDescent="0.25">
      <c r="F63000" s="245"/>
    </row>
    <row r="63001" spans="6:6" ht="12" customHeight="1" x14ac:dyDescent="0.25">
      <c r="F63001" s="245"/>
    </row>
    <row r="63002" spans="6:6" ht="12" customHeight="1" x14ac:dyDescent="0.25">
      <c r="F63002" s="245"/>
    </row>
    <row r="63003" spans="6:6" ht="12" customHeight="1" x14ac:dyDescent="0.25">
      <c r="F63003" s="245"/>
    </row>
    <row r="63004" spans="6:6" ht="12" customHeight="1" x14ac:dyDescent="0.25">
      <c r="F63004" s="245"/>
    </row>
    <row r="63005" spans="6:6" ht="12" customHeight="1" x14ac:dyDescent="0.25">
      <c r="F63005" s="245"/>
    </row>
    <row r="63006" spans="6:6" ht="12" customHeight="1" x14ac:dyDescent="0.25">
      <c r="F63006" s="245"/>
    </row>
    <row r="63007" spans="6:6" ht="12" customHeight="1" x14ac:dyDescent="0.25">
      <c r="F63007" s="245"/>
    </row>
    <row r="63008" spans="6:6" ht="12" customHeight="1" x14ac:dyDescent="0.25">
      <c r="F63008" s="245"/>
    </row>
    <row r="63009" spans="6:6" ht="12" customHeight="1" x14ac:dyDescent="0.25">
      <c r="F63009" s="245"/>
    </row>
    <row r="63010" spans="6:6" ht="12" customHeight="1" x14ac:dyDescent="0.25">
      <c r="F63010" s="245"/>
    </row>
    <row r="63011" spans="6:6" ht="12" customHeight="1" x14ac:dyDescent="0.25">
      <c r="F63011" s="245"/>
    </row>
    <row r="63012" spans="6:6" ht="12" customHeight="1" x14ac:dyDescent="0.25">
      <c r="F63012" s="245"/>
    </row>
    <row r="63013" spans="6:6" ht="12" customHeight="1" x14ac:dyDescent="0.25">
      <c r="F63013" s="245"/>
    </row>
    <row r="63014" spans="6:6" ht="12" customHeight="1" x14ac:dyDescent="0.25">
      <c r="F63014" s="245"/>
    </row>
    <row r="63015" spans="6:6" ht="12" customHeight="1" x14ac:dyDescent="0.25">
      <c r="F63015" s="245"/>
    </row>
    <row r="63016" spans="6:6" ht="12" customHeight="1" x14ac:dyDescent="0.25">
      <c r="F63016" s="245"/>
    </row>
    <row r="63017" spans="6:6" ht="12" customHeight="1" x14ac:dyDescent="0.25">
      <c r="F63017" s="245"/>
    </row>
    <row r="63018" spans="6:6" ht="12" customHeight="1" x14ac:dyDescent="0.25">
      <c r="F63018" s="245"/>
    </row>
    <row r="63019" spans="6:6" ht="12" customHeight="1" x14ac:dyDescent="0.25">
      <c r="F63019" s="245"/>
    </row>
    <row r="63020" spans="6:6" ht="12" customHeight="1" x14ac:dyDescent="0.25">
      <c r="F63020" s="245"/>
    </row>
    <row r="63021" spans="6:6" ht="12" customHeight="1" x14ac:dyDescent="0.25">
      <c r="F63021" s="245"/>
    </row>
    <row r="63022" spans="6:6" ht="12" customHeight="1" x14ac:dyDescent="0.25">
      <c r="F63022" s="245"/>
    </row>
    <row r="63023" spans="6:6" ht="12" customHeight="1" x14ac:dyDescent="0.25">
      <c r="F63023" s="245"/>
    </row>
    <row r="63024" spans="6:6" ht="12" customHeight="1" x14ac:dyDescent="0.25">
      <c r="F63024" s="245"/>
    </row>
    <row r="63025" spans="6:6" ht="12" customHeight="1" x14ac:dyDescent="0.25">
      <c r="F63025" s="245"/>
    </row>
    <row r="63026" spans="6:6" ht="12" customHeight="1" x14ac:dyDescent="0.25">
      <c r="F63026" s="245"/>
    </row>
    <row r="63027" spans="6:6" ht="12" customHeight="1" x14ac:dyDescent="0.25">
      <c r="F63027" s="245"/>
    </row>
    <row r="63028" spans="6:6" ht="12" customHeight="1" x14ac:dyDescent="0.25">
      <c r="F63028" s="245"/>
    </row>
    <row r="63029" spans="6:6" ht="12" customHeight="1" x14ac:dyDescent="0.25">
      <c r="F63029" s="245"/>
    </row>
    <row r="63030" spans="6:6" ht="12" customHeight="1" x14ac:dyDescent="0.25">
      <c r="F63030" s="245"/>
    </row>
    <row r="63031" spans="6:6" ht="12" customHeight="1" x14ac:dyDescent="0.25">
      <c r="F63031" s="245"/>
    </row>
    <row r="63032" spans="6:6" ht="12" customHeight="1" x14ac:dyDescent="0.25">
      <c r="F63032" s="245"/>
    </row>
    <row r="63033" spans="6:6" ht="12" customHeight="1" x14ac:dyDescent="0.25">
      <c r="F63033" s="245"/>
    </row>
    <row r="63034" spans="6:6" ht="12" customHeight="1" x14ac:dyDescent="0.25">
      <c r="F63034" s="245"/>
    </row>
    <row r="63035" spans="6:6" ht="12" customHeight="1" x14ac:dyDescent="0.25">
      <c r="F63035" s="245"/>
    </row>
    <row r="63036" spans="6:6" ht="12" customHeight="1" x14ac:dyDescent="0.25">
      <c r="F63036" s="245"/>
    </row>
    <row r="63037" spans="6:6" ht="12" customHeight="1" x14ac:dyDescent="0.25">
      <c r="F63037" s="245"/>
    </row>
    <row r="63038" spans="6:6" ht="12" customHeight="1" x14ac:dyDescent="0.25">
      <c r="F63038" s="245"/>
    </row>
    <row r="63039" spans="6:6" ht="12" customHeight="1" x14ac:dyDescent="0.25">
      <c r="F63039" s="245"/>
    </row>
    <row r="63040" spans="6:6" ht="12" customHeight="1" x14ac:dyDescent="0.25">
      <c r="F63040" s="245"/>
    </row>
    <row r="63041" spans="6:6" ht="12" customHeight="1" x14ac:dyDescent="0.25">
      <c r="F63041" s="245"/>
    </row>
    <row r="63042" spans="6:6" ht="12" customHeight="1" x14ac:dyDescent="0.25">
      <c r="F63042" s="245"/>
    </row>
    <row r="63043" spans="6:6" ht="12" customHeight="1" x14ac:dyDescent="0.25">
      <c r="F63043" s="245"/>
    </row>
    <row r="63044" spans="6:6" ht="12" customHeight="1" x14ac:dyDescent="0.25">
      <c r="F63044" s="245"/>
    </row>
    <row r="63045" spans="6:6" ht="12" customHeight="1" x14ac:dyDescent="0.25">
      <c r="F63045" s="245"/>
    </row>
    <row r="63046" spans="6:6" ht="12" customHeight="1" x14ac:dyDescent="0.25">
      <c r="F63046" s="245"/>
    </row>
    <row r="63047" spans="6:6" ht="12" customHeight="1" x14ac:dyDescent="0.25">
      <c r="F63047" s="245"/>
    </row>
    <row r="63048" spans="6:6" ht="12" customHeight="1" x14ac:dyDescent="0.25">
      <c r="F63048" s="245"/>
    </row>
    <row r="63049" spans="6:6" ht="12" customHeight="1" x14ac:dyDescent="0.25">
      <c r="F63049" s="245"/>
    </row>
    <row r="63050" spans="6:6" ht="12" customHeight="1" x14ac:dyDescent="0.25">
      <c r="F63050" s="245"/>
    </row>
    <row r="63051" spans="6:6" ht="12" customHeight="1" x14ac:dyDescent="0.25">
      <c r="F63051" s="245"/>
    </row>
    <row r="63052" spans="6:6" ht="12" customHeight="1" x14ac:dyDescent="0.25">
      <c r="F63052" s="245"/>
    </row>
    <row r="63053" spans="6:6" ht="12" customHeight="1" x14ac:dyDescent="0.25">
      <c r="F63053" s="245"/>
    </row>
    <row r="63054" spans="6:6" ht="12" customHeight="1" x14ac:dyDescent="0.25">
      <c r="F63054" s="245"/>
    </row>
    <row r="63055" spans="6:6" ht="12" customHeight="1" x14ac:dyDescent="0.25">
      <c r="F63055" s="245"/>
    </row>
    <row r="63056" spans="6:6" ht="12" customHeight="1" x14ac:dyDescent="0.25">
      <c r="F63056" s="245"/>
    </row>
    <row r="63057" spans="6:6" ht="12" customHeight="1" x14ac:dyDescent="0.25">
      <c r="F63057" s="245"/>
    </row>
    <row r="63058" spans="6:6" ht="12" customHeight="1" x14ac:dyDescent="0.25">
      <c r="F63058" s="245"/>
    </row>
    <row r="63059" spans="6:6" ht="12" customHeight="1" x14ac:dyDescent="0.25">
      <c r="F63059" s="245"/>
    </row>
    <row r="63060" spans="6:6" ht="12" customHeight="1" x14ac:dyDescent="0.25">
      <c r="F63060" s="245"/>
    </row>
    <row r="63061" spans="6:6" ht="12" customHeight="1" x14ac:dyDescent="0.25">
      <c r="F63061" s="245"/>
    </row>
    <row r="63062" spans="6:6" ht="12" customHeight="1" x14ac:dyDescent="0.25">
      <c r="F63062" s="245"/>
    </row>
    <row r="63063" spans="6:6" ht="12" customHeight="1" x14ac:dyDescent="0.25">
      <c r="F63063" s="245"/>
    </row>
    <row r="63064" spans="6:6" ht="12" customHeight="1" x14ac:dyDescent="0.25">
      <c r="F63064" s="245"/>
    </row>
    <row r="63065" spans="6:6" ht="12" customHeight="1" x14ac:dyDescent="0.25">
      <c r="F63065" s="245"/>
    </row>
    <row r="63066" spans="6:6" ht="12" customHeight="1" x14ac:dyDescent="0.25">
      <c r="F63066" s="245"/>
    </row>
    <row r="63067" spans="6:6" ht="12" customHeight="1" x14ac:dyDescent="0.25">
      <c r="F63067" s="245"/>
    </row>
    <row r="63068" spans="6:6" ht="12" customHeight="1" x14ac:dyDescent="0.25">
      <c r="F63068" s="245"/>
    </row>
    <row r="63069" spans="6:6" ht="12" customHeight="1" x14ac:dyDescent="0.25">
      <c r="F63069" s="245"/>
    </row>
    <row r="63070" spans="6:6" ht="12" customHeight="1" x14ac:dyDescent="0.25">
      <c r="F63070" s="245"/>
    </row>
    <row r="63071" spans="6:6" ht="12" customHeight="1" x14ac:dyDescent="0.25">
      <c r="F63071" s="245"/>
    </row>
    <row r="63072" spans="6:6" ht="12" customHeight="1" x14ac:dyDescent="0.25">
      <c r="F63072" s="245"/>
    </row>
    <row r="63073" spans="6:6" ht="12" customHeight="1" x14ac:dyDescent="0.25">
      <c r="F63073" s="245"/>
    </row>
    <row r="63074" spans="6:6" ht="12" customHeight="1" x14ac:dyDescent="0.25">
      <c r="F63074" s="245"/>
    </row>
    <row r="63075" spans="6:6" ht="12" customHeight="1" x14ac:dyDescent="0.25">
      <c r="F63075" s="245"/>
    </row>
    <row r="63076" spans="6:6" ht="12" customHeight="1" x14ac:dyDescent="0.25">
      <c r="F63076" s="245"/>
    </row>
    <row r="63077" spans="6:6" ht="12" customHeight="1" x14ac:dyDescent="0.25">
      <c r="F63077" s="245"/>
    </row>
    <row r="63078" spans="6:6" ht="12" customHeight="1" x14ac:dyDescent="0.25">
      <c r="F63078" s="245"/>
    </row>
    <row r="63079" spans="6:6" ht="12" customHeight="1" x14ac:dyDescent="0.25">
      <c r="F63079" s="245"/>
    </row>
    <row r="63080" spans="6:6" ht="12" customHeight="1" x14ac:dyDescent="0.25">
      <c r="F63080" s="245"/>
    </row>
    <row r="63081" spans="6:6" ht="12" customHeight="1" x14ac:dyDescent="0.25">
      <c r="F63081" s="245"/>
    </row>
    <row r="63082" spans="6:6" ht="12" customHeight="1" x14ac:dyDescent="0.25">
      <c r="F63082" s="245"/>
    </row>
    <row r="63083" spans="6:6" ht="12" customHeight="1" x14ac:dyDescent="0.25">
      <c r="F63083" s="245"/>
    </row>
    <row r="63084" spans="6:6" ht="12" customHeight="1" x14ac:dyDescent="0.25">
      <c r="F63084" s="245"/>
    </row>
    <row r="63085" spans="6:6" ht="12" customHeight="1" x14ac:dyDescent="0.25">
      <c r="F63085" s="245"/>
    </row>
    <row r="63086" spans="6:6" ht="12" customHeight="1" x14ac:dyDescent="0.25">
      <c r="F63086" s="245"/>
    </row>
    <row r="63087" spans="6:6" ht="12" customHeight="1" x14ac:dyDescent="0.25">
      <c r="F63087" s="245"/>
    </row>
    <row r="63088" spans="6:6" ht="12" customHeight="1" x14ac:dyDescent="0.25">
      <c r="F63088" s="245"/>
    </row>
    <row r="63089" spans="6:6" ht="12" customHeight="1" x14ac:dyDescent="0.25">
      <c r="F63089" s="245"/>
    </row>
    <row r="63090" spans="6:6" ht="12" customHeight="1" x14ac:dyDescent="0.25">
      <c r="F63090" s="245"/>
    </row>
    <row r="63091" spans="6:6" ht="12" customHeight="1" x14ac:dyDescent="0.25">
      <c r="F63091" s="245"/>
    </row>
    <row r="63092" spans="6:6" ht="12" customHeight="1" x14ac:dyDescent="0.25">
      <c r="F63092" s="245"/>
    </row>
    <row r="63093" spans="6:6" ht="12" customHeight="1" x14ac:dyDescent="0.25">
      <c r="F63093" s="245"/>
    </row>
    <row r="63094" spans="6:6" ht="12" customHeight="1" x14ac:dyDescent="0.25">
      <c r="F63094" s="245"/>
    </row>
    <row r="63095" spans="6:6" ht="12" customHeight="1" x14ac:dyDescent="0.25">
      <c r="F63095" s="245"/>
    </row>
    <row r="63096" spans="6:6" ht="12" customHeight="1" x14ac:dyDescent="0.25">
      <c r="F63096" s="245"/>
    </row>
    <row r="63097" spans="6:6" ht="12" customHeight="1" x14ac:dyDescent="0.25">
      <c r="F63097" s="245"/>
    </row>
    <row r="63098" spans="6:6" ht="12" customHeight="1" x14ac:dyDescent="0.25">
      <c r="F63098" s="245"/>
    </row>
    <row r="63099" spans="6:6" ht="12" customHeight="1" x14ac:dyDescent="0.25">
      <c r="F63099" s="245"/>
    </row>
    <row r="63100" spans="6:6" ht="12" customHeight="1" x14ac:dyDescent="0.25">
      <c r="F63100" s="245"/>
    </row>
    <row r="63101" spans="6:6" ht="12" customHeight="1" x14ac:dyDescent="0.25">
      <c r="F63101" s="245"/>
    </row>
    <row r="63102" spans="6:6" ht="12" customHeight="1" x14ac:dyDescent="0.25">
      <c r="F63102" s="245"/>
    </row>
    <row r="63103" spans="6:6" ht="12" customHeight="1" x14ac:dyDescent="0.25">
      <c r="F63103" s="245"/>
    </row>
    <row r="63104" spans="6:6" ht="12" customHeight="1" x14ac:dyDescent="0.25">
      <c r="F63104" s="245"/>
    </row>
    <row r="63105" spans="6:6" ht="12" customHeight="1" x14ac:dyDescent="0.25">
      <c r="F63105" s="245"/>
    </row>
    <row r="63106" spans="6:6" ht="12" customHeight="1" x14ac:dyDescent="0.25">
      <c r="F63106" s="245"/>
    </row>
    <row r="63107" spans="6:6" ht="12" customHeight="1" x14ac:dyDescent="0.25">
      <c r="F63107" s="245"/>
    </row>
    <row r="63108" spans="6:6" ht="12" customHeight="1" x14ac:dyDescent="0.25">
      <c r="F63108" s="245"/>
    </row>
    <row r="63109" spans="6:6" ht="12" customHeight="1" x14ac:dyDescent="0.25">
      <c r="F63109" s="245"/>
    </row>
    <row r="63110" spans="6:6" ht="12" customHeight="1" x14ac:dyDescent="0.25">
      <c r="F63110" s="245"/>
    </row>
    <row r="63111" spans="6:6" ht="12" customHeight="1" x14ac:dyDescent="0.25">
      <c r="F63111" s="245"/>
    </row>
    <row r="63112" spans="6:6" ht="12" customHeight="1" x14ac:dyDescent="0.25">
      <c r="F63112" s="245"/>
    </row>
    <row r="63113" spans="6:6" ht="12" customHeight="1" x14ac:dyDescent="0.25">
      <c r="F63113" s="245"/>
    </row>
    <row r="63114" spans="6:6" ht="12" customHeight="1" x14ac:dyDescent="0.25">
      <c r="F63114" s="245"/>
    </row>
    <row r="63115" spans="6:6" ht="12" customHeight="1" x14ac:dyDescent="0.25">
      <c r="F63115" s="245"/>
    </row>
    <row r="63116" spans="6:6" ht="12" customHeight="1" x14ac:dyDescent="0.25">
      <c r="F63116" s="245"/>
    </row>
    <row r="63117" spans="6:6" ht="12" customHeight="1" x14ac:dyDescent="0.25">
      <c r="F63117" s="245"/>
    </row>
    <row r="63118" spans="6:6" ht="12" customHeight="1" x14ac:dyDescent="0.25">
      <c r="F63118" s="245"/>
    </row>
    <row r="63119" spans="6:6" ht="12" customHeight="1" x14ac:dyDescent="0.25">
      <c r="F63119" s="245"/>
    </row>
    <row r="63120" spans="6:6" ht="12" customHeight="1" x14ac:dyDescent="0.25">
      <c r="F63120" s="245"/>
    </row>
    <row r="63121" spans="6:6" ht="12" customHeight="1" x14ac:dyDescent="0.25">
      <c r="F63121" s="245"/>
    </row>
    <row r="63122" spans="6:6" ht="12" customHeight="1" x14ac:dyDescent="0.25">
      <c r="F63122" s="245"/>
    </row>
    <row r="63123" spans="6:6" ht="12" customHeight="1" x14ac:dyDescent="0.25">
      <c r="F63123" s="245"/>
    </row>
    <row r="63124" spans="6:6" ht="12" customHeight="1" x14ac:dyDescent="0.25">
      <c r="F63124" s="245"/>
    </row>
    <row r="63125" spans="6:6" ht="12" customHeight="1" x14ac:dyDescent="0.25">
      <c r="F63125" s="245"/>
    </row>
    <row r="63126" spans="6:6" ht="12" customHeight="1" x14ac:dyDescent="0.25">
      <c r="F63126" s="245"/>
    </row>
    <row r="63127" spans="6:6" ht="12" customHeight="1" x14ac:dyDescent="0.25">
      <c r="F63127" s="245"/>
    </row>
    <row r="63128" spans="6:6" ht="12" customHeight="1" x14ac:dyDescent="0.25">
      <c r="F63128" s="245"/>
    </row>
    <row r="63129" spans="6:6" ht="12" customHeight="1" x14ac:dyDescent="0.25">
      <c r="F63129" s="245"/>
    </row>
    <row r="63130" spans="6:6" ht="12" customHeight="1" x14ac:dyDescent="0.25">
      <c r="F63130" s="245"/>
    </row>
    <row r="63131" spans="6:6" ht="12" customHeight="1" x14ac:dyDescent="0.25">
      <c r="F63131" s="245"/>
    </row>
    <row r="63132" spans="6:6" ht="12" customHeight="1" x14ac:dyDescent="0.25">
      <c r="F63132" s="245"/>
    </row>
    <row r="63133" spans="6:6" ht="12" customHeight="1" x14ac:dyDescent="0.25">
      <c r="F63133" s="245"/>
    </row>
    <row r="63134" spans="6:6" ht="12" customHeight="1" x14ac:dyDescent="0.25">
      <c r="F63134" s="245"/>
    </row>
    <row r="63135" spans="6:6" ht="12" customHeight="1" x14ac:dyDescent="0.25">
      <c r="F63135" s="245"/>
    </row>
    <row r="63136" spans="6:6" ht="12" customHeight="1" x14ac:dyDescent="0.25">
      <c r="F63136" s="245"/>
    </row>
    <row r="63137" spans="6:6" ht="12" customHeight="1" x14ac:dyDescent="0.25">
      <c r="F63137" s="245"/>
    </row>
    <row r="63138" spans="6:6" ht="12" customHeight="1" x14ac:dyDescent="0.25">
      <c r="F63138" s="245"/>
    </row>
    <row r="63139" spans="6:6" ht="12" customHeight="1" x14ac:dyDescent="0.25">
      <c r="F63139" s="245"/>
    </row>
    <row r="63140" spans="6:6" ht="12" customHeight="1" x14ac:dyDescent="0.25">
      <c r="F63140" s="245"/>
    </row>
    <row r="63141" spans="6:6" ht="12" customHeight="1" x14ac:dyDescent="0.25">
      <c r="F63141" s="245"/>
    </row>
    <row r="63142" spans="6:6" ht="12" customHeight="1" x14ac:dyDescent="0.25">
      <c r="F63142" s="245"/>
    </row>
    <row r="63143" spans="6:6" ht="12" customHeight="1" x14ac:dyDescent="0.25">
      <c r="F63143" s="245"/>
    </row>
    <row r="63144" spans="6:6" ht="12" customHeight="1" x14ac:dyDescent="0.25">
      <c r="F63144" s="245"/>
    </row>
    <row r="63145" spans="6:6" ht="12" customHeight="1" x14ac:dyDescent="0.25">
      <c r="F63145" s="245"/>
    </row>
    <row r="63146" spans="6:6" ht="12" customHeight="1" x14ac:dyDescent="0.25">
      <c r="F63146" s="245"/>
    </row>
    <row r="63147" spans="6:6" ht="12" customHeight="1" x14ac:dyDescent="0.25">
      <c r="F63147" s="245"/>
    </row>
    <row r="63148" spans="6:6" ht="12" customHeight="1" x14ac:dyDescent="0.25">
      <c r="F63148" s="245"/>
    </row>
    <row r="63149" spans="6:6" ht="12" customHeight="1" x14ac:dyDescent="0.25">
      <c r="F63149" s="245"/>
    </row>
    <row r="63150" spans="6:6" ht="12" customHeight="1" x14ac:dyDescent="0.25">
      <c r="F63150" s="245"/>
    </row>
    <row r="63151" spans="6:6" ht="12" customHeight="1" x14ac:dyDescent="0.25">
      <c r="F63151" s="245"/>
    </row>
    <row r="63152" spans="6:6" ht="12" customHeight="1" x14ac:dyDescent="0.25">
      <c r="F63152" s="245"/>
    </row>
    <row r="63153" spans="6:6" ht="12" customHeight="1" x14ac:dyDescent="0.25">
      <c r="F63153" s="245"/>
    </row>
    <row r="63154" spans="6:6" ht="12" customHeight="1" x14ac:dyDescent="0.25">
      <c r="F63154" s="245"/>
    </row>
    <row r="63155" spans="6:6" ht="12" customHeight="1" x14ac:dyDescent="0.25">
      <c r="F63155" s="245"/>
    </row>
    <row r="63156" spans="6:6" ht="12" customHeight="1" x14ac:dyDescent="0.25">
      <c r="F63156" s="245"/>
    </row>
    <row r="63157" spans="6:6" ht="12" customHeight="1" x14ac:dyDescent="0.25">
      <c r="F63157" s="245"/>
    </row>
    <row r="63158" spans="6:6" ht="12" customHeight="1" x14ac:dyDescent="0.25">
      <c r="F63158" s="245"/>
    </row>
    <row r="63159" spans="6:6" ht="12" customHeight="1" x14ac:dyDescent="0.25">
      <c r="F63159" s="245"/>
    </row>
    <row r="63160" spans="6:6" ht="12" customHeight="1" x14ac:dyDescent="0.25">
      <c r="F63160" s="245"/>
    </row>
    <row r="63161" spans="6:6" ht="12" customHeight="1" x14ac:dyDescent="0.25">
      <c r="F63161" s="245"/>
    </row>
    <row r="63162" spans="6:6" ht="12" customHeight="1" x14ac:dyDescent="0.25">
      <c r="F63162" s="245"/>
    </row>
    <row r="63163" spans="6:6" ht="12" customHeight="1" x14ac:dyDescent="0.25">
      <c r="F63163" s="245"/>
    </row>
    <row r="63164" spans="6:6" ht="12" customHeight="1" x14ac:dyDescent="0.25">
      <c r="F63164" s="245"/>
    </row>
    <row r="63165" spans="6:6" ht="12" customHeight="1" x14ac:dyDescent="0.25">
      <c r="F63165" s="245"/>
    </row>
    <row r="63166" spans="6:6" ht="12" customHeight="1" x14ac:dyDescent="0.25">
      <c r="F63166" s="245"/>
    </row>
    <row r="63167" spans="6:6" ht="12" customHeight="1" x14ac:dyDescent="0.25">
      <c r="F63167" s="245"/>
    </row>
    <row r="63168" spans="6:6" ht="12" customHeight="1" x14ac:dyDescent="0.25">
      <c r="F63168" s="245"/>
    </row>
    <row r="63169" spans="6:6" ht="12" customHeight="1" x14ac:dyDescent="0.25">
      <c r="F63169" s="245"/>
    </row>
    <row r="63170" spans="6:6" ht="12" customHeight="1" x14ac:dyDescent="0.25">
      <c r="F63170" s="245"/>
    </row>
    <row r="63171" spans="6:6" ht="12" customHeight="1" x14ac:dyDescent="0.25">
      <c r="F63171" s="245"/>
    </row>
    <row r="63172" spans="6:6" ht="12" customHeight="1" x14ac:dyDescent="0.25">
      <c r="F63172" s="245"/>
    </row>
    <row r="63173" spans="6:6" ht="12" customHeight="1" x14ac:dyDescent="0.25">
      <c r="F63173" s="245"/>
    </row>
    <row r="63174" spans="6:6" ht="12" customHeight="1" x14ac:dyDescent="0.25">
      <c r="F63174" s="245"/>
    </row>
    <row r="63175" spans="6:6" ht="12" customHeight="1" x14ac:dyDescent="0.25">
      <c r="F63175" s="245"/>
    </row>
    <row r="63176" spans="6:6" ht="12" customHeight="1" x14ac:dyDescent="0.25">
      <c r="F63176" s="245"/>
    </row>
    <row r="63177" spans="6:6" ht="12" customHeight="1" x14ac:dyDescent="0.25">
      <c r="F63177" s="245"/>
    </row>
    <row r="63178" spans="6:6" ht="12" customHeight="1" x14ac:dyDescent="0.25">
      <c r="F63178" s="245"/>
    </row>
    <row r="63179" spans="6:6" ht="12" customHeight="1" x14ac:dyDescent="0.25">
      <c r="F63179" s="245"/>
    </row>
    <row r="63180" spans="6:6" ht="12" customHeight="1" x14ac:dyDescent="0.25">
      <c r="F63180" s="245"/>
    </row>
    <row r="63181" spans="6:6" ht="12" customHeight="1" x14ac:dyDescent="0.25">
      <c r="F63181" s="245"/>
    </row>
    <row r="63182" spans="6:6" ht="12" customHeight="1" x14ac:dyDescent="0.25">
      <c r="F63182" s="245"/>
    </row>
    <row r="63183" spans="6:6" ht="12" customHeight="1" x14ac:dyDescent="0.25">
      <c r="F63183" s="245"/>
    </row>
    <row r="63184" spans="6:6" ht="12" customHeight="1" x14ac:dyDescent="0.25">
      <c r="F63184" s="245"/>
    </row>
    <row r="63185" spans="6:6" ht="12" customHeight="1" x14ac:dyDescent="0.25">
      <c r="F63185" s="245"/>
    </row>
    <row r="63186" spans="6:6" ht="12" customHeight="1" x14ac:dyDescent="0.25">
      <c r="F63186" s="245"/>
    </row>
    <row r="63187" spans="6:6" ht="12" customHeight="1" x14ac:dyDescent="0.25">
      <c r="F63187" s="245"/>
    </row>
    <row r="63188" spans="6:6" ht="12" customHeight="1" x14ac:dyDescent="0.25">
      <c r="F63188" s="245"/>
    </row>
    <row r="63189" spans="6:6" ht="12" customHeight="1" x14ac:dyDescent="0.25">
      <c r="F63189" s="245"/>
    </row>
    <row r="63190" spans="6:6" ht="12" customHeight="1" x14ac:dyDescent="0.25">
      <c r="F63190" s="245"/>
    </row>
    <row r="63191" spans="6:6" ht="12" customHeight="1" x14ac:dyDescent="0.25">
      <c r="F63191" s="245"/>
    </row>
    <row r="63192" spans="6:6" ht="12" customHeight="1" x14ac:dyDescent="0.25">
      <c r="F63192" s="245"/>
    </row>
    <row r="63193" spans="6:6" ht="12" customHeight="1" x14ac:dyDescent="0.25">
      <c r="F63193" s="245"/>
    </row>
    <row r="63194" spans="6:6" ht="12" customHeight="1" x14ac:dyDescent="0.25">
      <c r="F63194" s="245"/>
    </row>
    <row r="63195" spans="6:6" ht="12" customHeight="1" x14ac:dyDescent="0.25">
      <c r="F63195" s="245"/>
    </row>
    <row r="63196" spans="6:6" ht="12" customHeight="1" x14ac:dyDescent="0.25">
      <c r="F63196" s="245"/>
    </row>
    <row r="63197" spans="6:6" ht="12" customHeight="1" x14ac:dyDescent="0.25">
      <c r="F63197" s="245"/>
    </row>
    <row r="63198" spans="6:6" ht="12" customHeight="1" x14ac:dyDescent="0.25">
      <c r="F63198" s="245"/>
    </row>
    <row r="63199" spans="6:6" ht="12" customHeight="1" x14ac:dyDescent="0.25">
      <c r="F63199" s="245"/>
    </row>
    <row r="63200" spans="6:6" ht="12" customHeight="1" x14ac:dyDescent="0.25">
      <c r="F63200" s="245"/>
    </row>
    <row r="63201" spans="6:6" ht="12" customHeight="1" x14ac:dyDescent="0.25">
      <c r="F63201" s="245"/>
    </row>
    <row r="63202" spans="6:6" ht="12" customHeight="1" x14ac:dyDescent="0.25">
      <c r="F63202" s="245"/>
    </row>
    <row r="63203" spans="6:6" ht="12" customHeight="1" x14ac:dyDescent="0.25">
      <c r="F63203" s="245"/>
    </row>
    <row r="63204" spans="6:6" ht="12" customHeight="1" x14ac:dyDescent="0.25">
      <c r="F63204" s="245"/>
    </row>
    <row r="63205" spans="6:6" ht="12" customHeight="1" x14ac:dyDescent="0.25">
      <c r="F63205" s="245"/>
    </row>
    <row r="63206" spans="6:6" ht="12" customHeight="1" x14ac:dyDescent="0.25">
      <c r="F63206" s="245"/>
    </row>
    <row r="63207" spans="6:6" ht="12" customHeight="1" x14ac:dyDescent="0.25">
      <c r="F63207" s="245"/>
    </row>
    <row r="63208" spans="6:6" ht="12" customHeight="1" x14ac:dyDescent="0.25">
      <c r="F63208" s="245"/>
    </row>
    <row r="63209" spans="6:6" ht="12" customHeight="1" x14ac:dyDescent="0.25">
      <c r="F63209" s="245"/>
    </row>
    <row r="63210" spans="6:6" ht="12" customHeight="1" x14ac:dyDescent="0.25">
      <c r="F63210" s="245"/>
    </row>
    <row r="63211" spans="6:6" ht="12" customHeight="1" x14ac:dyDescent="0.25">
      <c r="F63211" s="245"/>
    </row>
    <row r="63212" spans="6:6" ht="12" customHeight="1" x14ac:dyDescent="0.25">
      <c r="F63212" s="245"/>
    </row>
    <row r="63213" spans="6:6" ht="12" customHeight="1" x14ac:dyDescent="0.25">
      <c r="F63213" s="245"/>
    </row>
    <row r="63214" spans="6:6" ht="12" customHeight="1" x14ac:dyDescent="0.25">
      <c r="F63214" s="245"/>
    </row>
    <row r="63215" spans="6:6" ht="12" customHeight="1" x14ac:dyDescent="0.25">
      <c r="F63215" s="245"/>
    </row>
    <row r="63216" spans="6:6" ht="12" customHeight="1" x14ac:dyDescent="0.25">
      <c r="F63216" s="245"/>
    </row>
    <row r="63217" spans="6:6" ht="12" customHeight="1" x14ac:dyDescent="0.25">
      <c r="F63217" s="245"/>
    </row>
    <row r="63218" spans="6:6" ht="12" customHeight="1" x14ac:dyDescent="0.25">
      <c r="F63218" s="245"/>
    </row>
    <row r="63219" spans="6:6" ht="12" customHeight="1" x14ac:dyDescent="0.25">
      <c r="F63219" s="245"/>
    </row>
    <row r="63220" spans="6:6" ht="12" customHeight="1" x14ac:dyDescent="0.25">
      <c r="F63220" s="245"/>
    </row>
    <row r="63221" spans="6:6" ht="12" customHeight="1" x14ac:dyDescent="0.25">
      <c r="F63221" s="245"/>
    </row>
    <row r="63222" spans="6:6" ht="12" customHeight="1" x14ac:dyDescent="0.25">
      <c r="F63222" s="245"/>
    </row>
    <row r="63223" spans="6:6" ht="12" customHeight="1" x14ac:dyDescent="0.25">
      <c r="F63223" s="245"/>
    </row>
    <row r="63224" spans="6:6" ht="12" customHeight="1" x14ac:dyDescent="0.25">
      <c r="F63224" s="245"/>
    </row>
    <row r="63225" spans="6:6" ht="12" customHeight="1" x14ac:dyDescent="0.25">
      <c r="F63225" s="245"/>
    </row>
    <row r="63226" spans="6:6" ht="12" customHeight="1" x14ac:dyDescent="0.25">
      <c r="F63226" s="245"/>
    </row>
    <row r="63227" spans="6:6" ht="12" customHeight="1" x14ac:dyDescent="0.25">
      <c r="F63227" s="245"/>
    </row>
    <row r="63228" spans="6:6" ht="12" customHeight="1" x14ac:dyDescent="0.25">
      <c r="F63228" s="245"/>
    </row>
    <row r="63229" spans="6:6" ht="12" customHeight="1" x14ac:dyDescent="0.25">
      <c r="F63229" s="245"/>
    </row>
    <row r="63230" spans="6:6" ht="12" customHeight="1" x14ac:dyDescent="0.25">
      <c r="F63230" s="245"/>
    </row>
    <row r="63231" spans="6:6" ht="12" customHeight="1" x14ac:dyDescent="0.25">
      <c r="F63231" s="245"/>
    </row>
    <row r="63232" spans="6:6" ht="12" customHeight="1" x14ac:dyDescent="0.25">
      <c r="F63232" s="245"/>
    </row>
    <row r="63233" spans="6:6" ht="12" customHeight="1" x14ac:dyDescent="0.25">
      <c r="F63233" s="245"/>
    </row>
    <row r="63234" spans="6:6" ht="12" customHeight="1" x14ac:dyDescent="0.25">
      <c r="F63234" s="245"/>
    </row>
    <row r="63235" spans="6:6" ht="12" customHeight="1" x14ac:dyDescent="0.25">
      <c r="F63235" s="245"/>
    </row>
    <row r="63236" spans="6:6" ht="12" customHeight="1" x14ac:dyDescent="0.25">
      <c r="F63236" s="245"/>
    </row>
    <row r="63237" spans="6:6" ht="12" customHeight="1" x14ac:dyDescent="0.25">
      <c r="F63237" s="245"/>
    </row>
    <row r="63238" spans="6:6" ht="12" customHeight="1" x14ac:dyDescent="0.25">
      <c r="F63238" s="245"/>
    </row>
    <row r="63239" spans="6:6" ht="12" customHeight="1" x14ac:dyDescent="0.25">
      <c r="F63239" s="245"/>
    </row>
    <row r="63240" spans="6:6" ht="12" customHeight="1" x14ac:dyDescent="0.25">
      <c r="F63240" s="245"/>
    </row>
    <row r="63241" spans="6:6" ht="12" customHeight="1" x14ac:dyDescent="0.25">
      <c r="F63241" s="245"/>
    </row>
    <row r="63242" spans="6:6" ht="12" customHeight="1" x14ac:dyDescent="0.25">
      <c r="F63242" s="245"/>
    </row>
    <row r="63243" spans="6:6" ht="12" customHeight="1" x14ac:dyDescent="0.25">
      <c r="F63243" s="245"/>
    </row>
    <row r="63244" spans="6:6" ht="12" customHeight="1" x14ac:dyDescent="0.25">
      <c r="F63244" s="245"/>
    </row>
    <row r="63245" spans="6:6" ht="12" customHeight="1" x14ac:dyDescent="0.25">
      <c r="F63245" s="245"/>
    </row>
    <row r="63246" spans="6:6" ht="12" customHeight="1" x14ac:dyDescent="0.25">
      <c r="F63246" s="245"/>
    </row>
    <row r="63247" spans="6:6" ht="12" customHeight="1" x14ac:dyDescent="0.25">
      <c r="F63247" s="245"/>
    </row>
    <row r="63248" spans="6:6" ht="12" customHeight="1" x14ac:dyDescent="0.25">
      <c r="F63248" s="245"/>
    </row>
    <row r="63249" spans="6:6" ht="12" customHeight="1" x14ac:dyDescent="0.25">
      <c r="F63249" s="245"/>
    </row>
    <row r="63250" spans="6:6" ht="12" customHeight="1" x14ac:dyDescent="0.25">
      <c r="F63250" s="245"/>
    </row>
    <row r="63251" spans="6:6" ht="12" customHeight="1" x14ac:dyDescent="0.25">
      <c r="F63251" s="245"/>
    </row>
    <row r="63252" spans="6:6" ht="12" customHeight="1" x14ac:dyDescent="0.25">
      <c r="F63252" s="245"/>
    </row>
    <row r="63253" spans="6:6" ht="12" customHeight="1" x14ac:dyDescent="0.25">
      <c r="F63253" s="245"/>
    </row>
    <row r="63254" spans="6:6" ht="12" customHeight="1" x14ac:dyDescent="0.25">
      <c r="F63254" s="245"/>
    </row>
    <row r="63255" spans="6:6" ht="12" customHeight="1" x14ac:dyDescent="0.25">
      <c r="F63255" s="245"/>
    </row>
    <row r="63256" spans="6:6" ht="12" customHeight="1" x14ac:dyDescent="0.25">
      <c r="F63256" s="245"/>
    </row>
    <row r="63257" spans="6:6" ht="12" customHeight="1" x14ac:dyDescent="0.25">
      <c r="F63257" s="245"/>
    </row>
    <row r="63258" spans="6:6" ht="12" customHeight="1" x14ac:dyDescent="0.25">
      <c r="F63258" s="245"/>
    </row>
    <row r="63259" spans="6:6" ht="12" customHeight="1" x14ac:dyDescent="0.25">
      <c r="F63259" s="245"/>
    </row>
    <row r="63260" spans="6:6" ht="12" customHeight="1" x14ac:dyDescent="0.25">
      <c r="F63260" s="245"/>
    </row>
    <row r="63261" spans="6:6" ht="12" customHeight="1" x14ac:dyDescent="0.25">
      <c r="F63261" s="245"/>
    </row>
    <row r="63262" spans="6:6" ht="12" customHeight="1" x14ac:dyDescent="0.25">
      <c r="F63262" s="245"/>
    </row>
    <row r="63263" spans="6:6" ht="12" customHeight="1" x14ac:dyDescent="0.25">
      <c r="F63263" s="245"/>
    </row>
    <row r="63264" spans="6:6" ht="12" customHeight="1" x14ac:dyDescent="0.25">
      <c r="F63264" s="245"/>
    </row>
    <row r="63265" spans="6:6" ht="12" customHeight="1" x14ac:dyDescent="0.25">
      <c r="F63265" s="245"/>
    </row>
    <row r="63266" spans="6:6" ht="12" customHeight="1" x14ac:dyDescent="0.25">
      <c r="F63266" s="245"/>
    </row>
    <row r="63267" spans="6:6" ht="12" customHeight="1" x14ac:dyDescent="0.25">
      <c r="F63267" s="245"/>
    </row>
    <row r="63268" spans="6:6" ht="12" customHeight="1" x14ac:dyDescent="0.25">
      <c r="F63268" s="245"/>
    </row>
    <row r="63269" spans="6:6" ht="12" customHeight="1" x14ac:dyDescent="0.25">
      <c r="F63269" s="245"/>
    </row>
    <row r="63270" spans="6:6" ht="12" customHeight="1" x14ac:dyDescent="0.25">
      <c r="F63270" s="245"/>
    </row>
    <row r="63271" spans="6:6" ht="12" customHeight="1" x14ac:dyDescent="0.25">
      <c r="F63271" s="245"/>
    </row>
    <row r="63272" spans="6:6" ht="12" customHeight="1" x14ac:dyDescent="0.25">
      <c r="F63272" s="245"/>
    </row>
    <row r="63273" spans="6:6" ht="12" customHeight="1" x14ac:dyDescent="0.25">
      <c r="F63273" s="245"/>
    </row>
    <row r="63274" spans="6:6" ht="12" customHeight="1" x14ac:dyDescent="0.25">
      <c r="F63274" s="245"/>
    </row>
    <row r="63275" spans="6:6" ht="12" customHeight="1" x14ac:dyDescent="0.25">
      <c r="F63275" s="245"/>
    </row>
    <row r="63276" spans="6:6" ht="12" customHeight="1" x14ac:dyDescent="0.25">
      <c r="F63276" s="245"/>
    </row>
    <row r="63277" spans="6:6" ht="12" customHeight="1" x14ac:dyDescent="0.25">
      <c r="F63277" s="245"/>
    </row>
    <row r="63278" spans="6:6" ht="12" customHeight="1" x14ac:dyDescent="0.25">
      <c r="F63278" s="245"/>
    </row>
    <row r="63279" spans="6:6" ht="12" customHeight="1" x14ac:dyDescent="0.25">
      <c r="F63279" s="245"/>
    </row>
    <row r="63280" spans="6:6" ht="12" customHeight="1" x14ac:dyDescent="0.25">
      <c r="F63280" s="245"/>
    </row>
    <row r="63281" spans="6:6" ht="12" customHeight="1" x14ac:dyDescent="0.25">
      <c r="F63281" s="245"/>
    </row>
    <row r="63282" spans="6:6" ht="12" customHeight="1" x14ac:dyDescent="0.25">
      <c r="F63282" s="245"/>
    </row>
    <row r="63283" spans="6:6" ht="12" customHeight="1" x14ac:dyDescent="0.25">
      <c r="F63283" s="245"/>
    </row>
    <row r="63284" spans="6:6" ht="12" customHeight="1" x14ac:dyDescent="0.25">
      <c r="F63284" s="245"/>
    </row>
    <row r="63285" spans="6:6" ht="12" customHeight="1" x14ac:dyDescent="0.25">
      <c r="F63285" s="245"/>
    </row>
    <row r="63286" spans="6:6" ht="12" customHeight="1" x14ac:dyDescent="0.25">
      <c r="F63286" s="245"/>
    </row>
    <row r="63287" spans="6:6" ht="12" customHeight="1" x14ac:dyDescent="0.25">
      <c r="F63287" s="245"/>
    </row>
    <row r="63288" spans="6:6" ht="12" customHeight="1" x14ac:dyDescent="0.25">
      <c r="F63288" s="245"/>
    </row>
    <row r="63289" spans="6:6" ht="12" customHeight="1" x14ac:dyDescent="0.25">
      <c r="F63289" s="245"/>
    </row>
    <row r="63290" spans="6:6" ht="12" customHeight="1" x14ac:dyDescent="0.25">
      <c r="F63290" s="245"/>
    </row>
    <row r="63291" spans="6:6" ht="12" customHeight="1" x14ac:dyDescent="0.25">
      <c r="F63291" s="245"/>
    </row>
    <row r="63292" spans="6:6" ht="12" customHeight="1" x14ac:dyDescent="0.25">
      <c r="F63292" s="245"/>
    </row>
    <row r="63293" spans="6:6" ht="12" customHeight="1" x14ac:dyDescent="0.25">
      <c r="F63293" s="245"/>
    </row>
    <row r="63294" spans="6:6" ht="12" customHeight="1" x14ac:dyDescent="0.25">
      <c r="F63294" s="245"/>
    </row>
    <row r="63295" spans="6:6" ht="12" customHeight="1" x14ac:dyDescent="0.25">
      <c r="F63295" s="245"/>
    </row>
    <row r="63296" spans="6:6" ht="12" customHeight="1" x14ac:dyDescent="0.25">
      <c r="F63296" s="245"/>
    </row>
    <row r="63297" spans="6:6" ht="12" customHeight="1" x14ac:dyDescent="0.25">
      <c r="F63297" s="245"/>
    </row>
    <row r="63298" spans="6:6" ht="12" customHeight="1" x14ac:dyDescent="0.25">
      <c r="F63298" s="245"/>
    </row>
    <row r="63299" spans="6:6" ht="12" customHeight="1" x14ac:dyDescent="0.25">
      <c r="F63299" s="245"/>
    </row>
    <row r="63300" spans="6:6" ht="12" customHeight="1" x14ac:dyDescent="0.25">
      <c r="F63300" s="245"/>
    </row>
    <row r="63301" spans="6:6" ht="12" customHeight="1" x14ac:dyDescent="0.25">
      <c r="F63301" s="245"/>
    </row>
    <row r="63302" spans="6:6" ht="12" customHeight="1" x14ac:dyDescent="0.25">
      <c r="F63302" s="245"/>
    </row>
    <row r="63303" spans="6:6" ht="12" customHeight="1" x14ac:dyDescent="0.25">
      <c r="F63303" s="245"/>
    </row>
    <row r="63304" spans="6:6" ht="12" customHeight="1" x14ac:dyDescent="0.25">
      <c r="F63304" s="245"/>
    </row>
    <row r="63305" spans="6:6" ht="12" customHeight="1" x14ac:dyDescent="0.25">
      <c r="F63305" s="245"/>
    </row>
    <row r="63306" spans="6:6" ht="12" customHeight="1" x14ac:dyDescent="0.25">
      <c r="F63306" s="245"/>
    </row>
    <row r="63307" spans="6:6" ht="12" customHeight="1" x14ac:dyDescent="0.25">
      <c r="F63307" s="245"/>
    </row>
    <row r="63308" spans="6:6" ht="12" customHeight="1" x14ac:dyDescent="0.25">
      <c r="F63308" s="245"/>
    </row>
    <row r="63309" spans="6:6" ht="12" customHeight="1" x14ac:dyDescent="0.25">
      <c r="F63309" s="245"/>
    </row>
    <row r="63310" spans="6:6" ht="12" customHeight="1" x14ac:dyDescent="0.25">
      <c r="F63310" s="245"/>
    </row>
    <row r="63311" spans="6:6" ht="12" customHeight="1" x14ac:dyDescent="0.25">
      <c r="F63311" s="245"/>
    </row>
    <row r="63312" spans="6:6" ht="12" customHeight="1" x14ac:dyDescent="0.25">
      <c r="F63312" s="245"/>
    </row>
    <row r="63313" spans="6:6" ht="12" customHeight="1" x14ac:dyDescent="0.25">
      <c r="F63313" s="245"/>
    </row>
    <row r="63314" spans="6:6" ht="12" customHeight="1" x14ac:dyDescent="0.25">
      <c r="F63314" s="245"/>
    </row>
    <row r="63315" spans="6:6" ht="12" customHeight="1" x14ac:dyDescent="0.25">
      <c r="F63315" s="245"/>
    </row>
    <row r="63316" spans="6:6" ht="12" customHeight="1" x14ac:dyDescent="0.25">
      <c r="F63316" s="245"/>
    </row>
    <row r="63317" spans="6:6" ht="12" customHeight="1" x14ac:dyDescent="0.25">
      <c r="F63317" s="245"/>
    </row>
    <row r="63318" spans="6:6" ht="12" customHeight="1" x14ac:dyDescent="0.25">
      <c r="F63318" s="245"/>
    </row>
    <row r="63319" spans="6:6" ht="12" customHeight="1" x14ac:dyDescent="0.25">
      <c r="F63319" s="245"/>
    </row>
    <row r="63320" spans="6:6" ht="12" customHeight="1" x14ac:dyDescent="0.25">
      <c r="F63320" s="245"/>
    </row>
    <row r="63321" spans="6:6" ht="12" customHeight="1" x14ac:dyDescent="0.25">
      <c r="F63321" s="245"/>
    </row>
    <row r="63322" spans="6:6" ht="12" customHeight="1" x14ac:dyDescent="0.25">
      <c r="F63322" s="245"/>
    </row>
    <row r="63323" spans="6:6" ht="12" customHeight="1" x14ac:dyDescent="0.25">
      <c r="F63323" s="245"/>
    </row>
    <row r="63324" spans="6:6" ht="12" customHeight="1" x14ac:dyDescent="0.25">
      <c r="F63324" s="245"/>
    </row>
    <row r="63325" spans="6:6" ht="12" customHeight="1" x14ac:dyDescent="0.25">
      <c r="F63325" s="245"/>
    </row>
    <row r="63326" spans="6:6" ht="12" customHeight="1" x14ac:dyDescent="0.25">
      <c r="F63326" s="245"/>
    </row>
    <row r="63327" spans="6:6" ht="12" customHeight="1" x14ac:dyDescent="0.25">
      <c r="F63327" s="245"/>
    </row>
    <row r="63328" spans="6:6" ht="12" customHeight="1" x14ac:dyDescent="0.25">
      <c r="F63328" s="245"/>
    </row>
    <row r="63329" spans="6:6" ht="12" customHeight="1" x14ac:dyDescent="0.25">
      <c r="F63329" s="245"/>
    </row>
    <row r="63330" spans="6:6" ht="12" customHeight="1" x14ac:dyDescent="0.25">
      <c r="F63330" s="245"/>
    </row>
    <row r="63331" spans="6:6" ht="12" customHeight="1" x14ac:dyDescent="0.25">
      <c r="F63331" s="245"/>
    </row>
    <row r="63332" spans="6:6" ht="12" customHeight="1" x14ac:dyDescent="0.25">
      <c r="F63332" s="245"/>
    </row>
    <row r="63333" spans="6:6" ht="12" customHeight="1" x14ac:dyDescent="0.25">
      <c r="F63333" s="245"/>
    </row>
    <row r="63334" spans="6:6" ht="12" customHeight="1" x14ac:dyDescent="0.25">
      <c r="F63334" s="245"/>
    </row>
    <row r="63335" spans="6:6" ht="12" customHeight="1" x14ac:dyDescent="0.25">
      <c r="F63335" s="245"/>
    </row>
    <row r="63336" spans="6:6" ht="12" customHeight="1" x14ac:dyDescent="0.25">
      <c r="F63336" s="245"/>
    </row>
    <row r="63337" spans="6:6" ht="12" customHeight="1" x14ac:dyDescent="0.25">
      <c r="F63337" s="245"/>
    </row>
    <row r="63338" spans="6:6" ht="12" customHeight="1" x14ac:dyDescent="0.25">
      <c r="F63338" s="245"/>
    </row>
    <row r="63339" spans="6:6" ht="12" customHeight="1" x14ac:dyDescent="0.25">
      <c r="F63339" s="245"/>
    </row>
    <row r="63340" spans="6:6" ht="12" customHeight="1" x14ac:dyDescent="0.25">
      <c r="F63340" s="245"/>
    </row>
    <row r="63341" spans="6:6" ht="12" customHeight="1" x14ac:dyDescent="0.25">
      <c r="F63341" s="245"/>
    </row>
    <row r="63342" spans="6:6" ht="12" customHeight="1" x14ac:dyDescent="0.25">
      <c r="F63342" s="245"/>
    </row>
    <row r="63343" spans="6:6" ht="12" customHeight="1" x14ac:dyDescent="0.25">
      <c r="F63343" s="245"/>
    </row>
    <row r="63344" spans="6:6" ht="12" customHeight="1" x14ac:dyDescent="0.25">
      <c r="F63344" s="245"/>
    </row>
    <row r="63345" spans="6:6" ht="12" customHeight="1" x14ac:dyDescent="0.25">
      <c r="F63345" s="245"/>
    </row>
    <row r="63346" spans="6:6" ht="12" customHeight="1" x14ac:dyDescent="0.25">
      <c r="F63346" s="245"/>
    </row>
    <row r="63347" spans="6:6" ht="12" customHeight="1" x14ac:dyDescent="0.25">
      <c r="F63347" s="245"/>
    </row>
    <row r="63348" spans="6:6" ht="12" customHeight="1" x14ac:dyDescent="0.25">
      <c r="F63348" s="245"/>
    </row>
    <row r="63349" spans="6:6" ht="12" customHeight="1" x14ac:dyDescent="0.25">
      <c r="F63349" s="245"/>
    </row>
    <row r="63350" spans="6:6" ht="12" customHeight="1" x14ac:dyDescent="0.25">
      <c r="F63350" s="245"/>
    </row>
    <row r="63351" spans="6:6" ht="12" customHeight="1" x14ac:dyDescent="0.25">
      <c r="F63351" s="245"/>
    </row>
    <row r="63352" spans="6:6" ht="12" customHeight="1" x14ac:dyDescent="0.25">
      <c r="F63352" s="245"/>
    </row>
    <row r="63353" spans="6:6" ht="12" customHeight="1" x14ac:dyDescent="0.25">
      <c r="F63353" s="245"/>
    </row>
    <row r="63354" spans="6:6" ht="12" customHeight="1" x14ac:dyDescent="0.25">
      <c r="F63354" s="245"/>
    </row>
    <row r="63355" spans="6:6" ht="12" customHeight="1" x14ac:dyDescent="0.25">
      <c r="F63355" s="245"/>
    </row>
    <row r="63356" spans="6:6" ht="12" customHeight="1" x14ac:dyDescent="0.25">
      <c r="F63356" s="245"/>
    </row>
    <row r="63357" spans="6:6" ht="12" customHeight="1" x14ac:dyDescent="0.25">
      <c r="F63357" s="245"/>
    </row>
    <row r="63358" spans="6:6" ht="12" customHeight="1" x14ac:dyDescent="0.25">
      <c r="F63358" s="245"/>
    </row>
    <row r="63359" spans="6:6" ht="12" customHeight="1" x14ac:dyDescent="0.25">
      <c r="F63359" s="245"/>
    </row>
    <row r="63360" spans="6:6" ht="12" customHeight="1" x14ac:dyDescent="0.25">
      <c r="F63360" s="245"/>
    </row>
    <row r="63361" spans="6:6" ht="12" customHeight="1" x14ac:dyDescent="0.25">
      <c r="F63361" s="245"/>
    </row>
    <row r="63362" spans="6:6" ht="12" customHeight="1" x14ac:dyDescent="0.25">
      <c r="F63362" s="245"/>
    </row>
    <row r="63363" spans="6:6" ht="12" customHeight="1" x14ac:dyDescent="0.25">
      <c r="F63363" s="245"/>
    </row>
    <row r="63364" spans="6:6" ht="12" customHeight="1" x14ac:dyDescent="0.25">
      <c r="F63364" s="245"/>
    </row>
    <row r="63365" spans="6:6" ht="12" customHeight="1" x14ac:dyDescent="0.25">
      <c r="F63365" s="245"/>
    </row>
    <row r="63366" spans="6:6" ht="12" customHeight="1" x14ac:dyDescent="0.25">
      <c r="F63366" s="245"/>
    </row>
    <row r="63367" spans="6:6" ht="12" customHeight="1" x14ac:dyDescent="0.25">
      <c r="F63367" s="245"/>
    </row>
    <row r="63368" spans="6:6" ht="12" customHeight="1" x14ac:dyDescent="0.25">
      <c r="F63368" s="245"/>
    </row>
    <row r="63369" spans="6:6" ht="12" customHeight="1" x14ac:dyDescent="0.25">
      <c r="F63369" s="245"/>
    </row>
    <row r="63370" spans="6:6" ht="12" customHeight="1" x14ac:dyDescent="0.25">
      <c r="F63370" s="245"/>
    </row>
    <row r="63371" spans="6:6" ht="12" customHeight="1" x14ac:dyDescent="0.25">
      <c r="F63371" s="245"/>
    </row>
    <row r="63372" spans="6:6" ht="12" customHeight="1" x14ac:dyDescent="0.25">
      <c r="F63372" s="245"/>
    </row>
    <row r="63373" spans="6:6" ht="12" customHeight="1" x14ac:dyDescent="0.25">
      <c r="F63373" s="245"/>
    </row>
    <row r="63374" spans="6:6" ht="12" customHeight="1" x14ac:dyDescent="0.25">
      <c r="F63374" s="245"/>
    </row>
    <row r="63375" spans="6:6" ht="12" customHeight="1" x14ac:dyDescent="0.25">
      <c r="F63375" s="245"/>
    </row>
    <row r="63376" spans="6:6" ht="12" customHeight="1" x14ac:dyDescent="0.25">
      <c r="F63376" s="245"/>
    </row>
    <row r="63377" spans="6:6" ht="12" customHeight="1" x14ac:dyDescent="0.25">
      <c r="F63377" s="245"/>
    </row>
    <row r="63378" spans="6:6" ht="12" customHeight="1" x14ac:dyDescent="0.25">
      <c r="F63378" s="245"/>
    </row>
    <row r="63379" spans="6:6" ht="12" customHeight="1" x14ac:dyDescent="0.25">
      <c r="F63379" s="245"/>
    </row>
    <row r="63380" spans="6:6" ht="12" customHeight="1" x14ac:dyDescent="0.25">
      <c r="F63380" s="245"/>
    </row>
    <row r="63381" spans="6:6" ht="12" customHeight="1" x14ac:dyDescent="0.25">
      <c r="F63381" s="245"/>
    </row>
    <row r="63382" spans="6:6" ht="12" customHeight="1" x14ac:dyDescent="0.25">
      <c r="F63382" s="245"/>
    </row>
    <row r="63383" spans="6:6" ht="12" customHeight="1" x14ac:dyDescent="0.25">
      <c r="F63383" s="245"/>
    </row>
    <row r="63384" spans="6:6" ht="12" customHeight="1" x14ac:dyDescent="0.25">
      <c r="F63384" s="245"/>
    </row>
    <row r="63385" spans="6:6" ht="12" customHeight="1" x14ac:dyDescent="0.25">
      <c r="F63385" s="245"/>
    </row>
    <row r="63386" spans="6:6" ht="12" customHeight="1" x14ac:dyDescent="0.25">
      <c r="F63386" s="245"/>
    </row>
    <row r="63387" spans="6:6" ht="12" customHeight="1" x14ac:dyDescent="0.25">
      <c r="F63387" s="245"/>
    </row>
    <row r="63388" spans="6:6" ht="12" customHeight="1" x14ac:dyDescent="0.25">
      <c r="F63388" s="245"/>
    </row>
    <row r="63389" spans="6:6" ht="12" customHeight="1" x14ac:dyDescent="0.25">
      <c r="F63389" s="245"/>
    </row>
    <row r="63390" spans="6:6" ht="12" customHeight="1" x14ac:dyDescent="0.25">
      <c r="F63390" s="245"/>
    </row>
    <row r="63391" spans="6:6" ht="12" customHeight="1" x14ac:dyDescent="0.25">
      <c r="F63391" s="245"/>
    </row>
    <row r="63392" spans="6:6" ht="12" customHeight="1" x14ac:dyDescent="0.25">
      <c r="F63392" s="245"/>
    </row>
    <row r="63393" spans="6:6" ht="12" customHeight="1" x14ac:dyDescent="0.25">
      <c r="F63393" s="245"/>
    </row>
    <row r="63394" spans="6:6" ht="12" customHeight="1" x14ac:dyDescent="0.25">
      <c r="F63394" s="245"/>
    </row>
    <row r="63395" spans="6:6" ht="12" customHeight="1" x14ac:dyDescent="0.25">
      <c r="F63395" s="245"/>
    </row>
    <row r="63396" spans="6:6" ht="12" customHeight="1" x14ac:dyDescent="0.25">
      <c r="F63396" s="245"/>
    </row>
    <row r="63397" spans="6:6" ht="12" customHeight="1" x14ac:dyDescent="0.25">
      <c r="F63397" s="245"/>
    </row>
    <row r="63398" spans="6:6" ht="12" customHeight="1" x14ac:dyDescent="0.25">
      <c r="F63398" s="245"/>
    </row>
    <row r="63399" spans="6:6" ht="12" customHeight="1" x14ac:dyDescent="0.25">
      <c r="F63399" s="245"/>
    </row>
    <row r="63400" spans="6:6" ht="12" customHeight="1" x14ac:dyDescent="0.25">
      <c r="F63400" s="245"/>
    </row>
    <row r="63401" spans="6:6" ht="12" customHeight="1" x14ac:dyDescent="0.25">
      <c r="F63401" s="245"/>
    </row>
    <row r="63402" spans="6:6" ht="12" customHeight="1" x14ac:dyDescent="0.25">
      <c r="F63402" s="245"/>
    </row>
    <row r="63403" spans="6:6" ht="12" customHeight="1" x14ac:dyDescent="0.25">
      <c r="F63403" s="245"/>
    </row>
    <row r="63404" spans="6:6" ht="12" customHeight="1" x14ac:dyDescent="0.25">
      <c r="F63404" s="245"/>
    </row>
    <row r="63405" spans="6:6" ht="12" customHeight="1" x14ac:dyDescent="0.25">
      <c r="F63405" s="245"/>
    </row>
    <row r="63406" spans="6:6" ht="12" customHeight="1" x14ac:dyDescent="0.25">
      <c r="F63406" s="245"/>
    </row>
    <row r="63407" spans="6:6" ht="12" customHeight="1" x14ac:dyDescent="0.25">
      <c r="F63407" s="245"/>
    </row>
    <row r="63408" spans="6:6" ht="12" customHeight="1" x14ac:dyDescent="0.25">
      <c r="F63408" s="245"/>
    </row>
    <row r="63409" spans="6:6" ht="12" customHeight="1" x14ac:dyDescent="0.25">
      <c r="F63409" s="245"/>
    </row>
    <row r="63410" spans="6:6" ht="12" customHeight="1" x14ac:dyDescent="0.25">
      <c r="F63410" s="245"/>
    </row>
    <row r="63411" spans="6:6" ht="12" customHeight="1" x14ac:dyDescent="0.25">
      <c r="F63411" s="245"/>
    </row>
    <row r="63412" spans="6:6" ht="12" customHeight="1" x14ac:dyDescent="0.25">
      <c r="F63412" s="245"/>
    </row>
    <row r="63413" spans="6:6" ht="12" customHeight="1" x14ac:dyDescent="0.25">
      <c r="F63413" s="245"/>
    </row>
    <row r="63414" spans="6:6" ht="12" customHeight="1" x14ac:dyDescent="0.25">
      <c r="F63414" s="245"/>
    </row>
    <row r="63415" spans="6:6" ht="12" customHeight="1" x14ac:dyDescent="0.25">
      <c r="F63415" s="245"/>
    </row>
    <row r="63416" spans="6:6" ht="12" customHeight="1" x14ac:dyDescent="0.25">
      <c r="F63416" s="245"/>
    </row>
    <row r="63417" spans="6:6" ht="12" customHeight="1" x14ac:dyDescent="0.25">
      <c r="F63417" s="245"/>
    </row>
    <row r="63418" spans="6:6" ht="12" customHeight="1" x14ac:dyDescent="0.25">
      <c r="F63418" s="245"/>
    </row>
    <row r="63419" spans="6:6" ht="12" customHeight="1" x14ac:dyDescent="0.25">
      <c r="F63419" s="245"/>
    </row>
    <row r="63420" spans="6:6" ht="12" customHeight="1" x14ac:dyDescent="0.25">
      <c r="F63420" s="245"/>
    </row>
    <row r="63421" spans="6:6" ht="12" customHeight="1" x14ac:dyDescent="0.25">
      <c r="F63421" s="245"/>
    </row>
    <row r="63422" spans="6:6" ht="12" customHeight="1" x14ac:dyDescent="0.25">
      <c r="F63422" s="245"/>
    </row>
    <row r="63423" spans="6:6" ht="12" customHeight="1" x14ac:dyDescent="0.25">
      <c r="F63423" s="245"/>
    </row>
    <row r="63424" spans="6:6" ht="12" customHeight="1" x14ac:dyDescent="0.25">
      <c r="F63424" s="245"/>
    </row>
    <row r="63425" spans="6:6" ht="12" customHeight="1" x14ac:dyDescent="0.25">
      <c r="F63425" s="245"/>
    </row>
    <row r="63426" spans="6:6" ht="12" customHeight="1" x14ac:dyDescent="0.25">
      <c r="F63426" s="245"/>
    </row>
    <row r="63427" spans="6:6" ht="12" customHeight="1" x14ac:dyDescent="0.25">
      <c r="F63427" s="245"/>
    </row>
    <row r="63428" spans="6:6" ht="12" customHeight="1" x14ac:dyDescent="0.25">
      <c r="F63428" s="245"/>
    </row>
    <row r="63429" spans="6:6" ht="12" customHeight="1" x14ac:dyDescent="0.25">
      <c r="F63429" s="245"/>
    </row>
    <row r="63430" spans="6:6" ht="12" customHeight="1" x14ac:dyDescent="0.25">
      <c r="F63430" s="245"/>
    </row>
    <row r="63431" spans="6:6" ht="12" customHeight="1" x14ac:dyDescent="0.25">
      <c r="F63431" s="245"/>
    </row>
    <row r="63432" spans="6:6" ht="12" customHeight="1" x14ac:dyDescent="0.25">
      <c r="F63432" s="245"/>
    </row>
    <row r="63433" spans="6:6" ht="12" customHeight="1" x14ac:dyDescent="0.25">
      <c r="F63433" s="245"/>
    </row>
    <row r="63434" spans="6:6" ht="12" customHeight="1" x14ac:dyDescent="0.25">
      <c r="F63434" s="245"/>
    </row>
    <row r="63435" spans="6:6" ht="12" customHeight="1" x14ac:dyDescent="0.25">
      <c r="F63435" s="245"/>
    </row>
    <row r="63436" spans="6:6" ht="12" customHeight="1" x14ac:dyDescent="0.25">
      <c r="F63436" s="245"/>
    </row>
    <row r="63437" spans="6:6" ht="12" customHeight="1" x14ac:dyDescent="0.25">
      <c r="F63437" s="245"/>
    </row>
    <row r="63438" spans="6:6" ht="12" customHeight="1" x14ac:dyDescent="0.25">
      <c r="F63438" s="245"/>
    </row>
    <row r="63439" spans="6:6" ht="12" customHeight="1" x14ac:dyDescent="0.25">
      <c r="F63439" s="245"/>
    </row>
    <row r="63440" spans="6:6" ht="12" customHeight="1" x14ac:dyDescent="0.25">
      <c r="F63440" s="245"/>
    </row>
    <row r="63441" spans="6:6" ht="12" customHeight="1" x14ac:dyDescent="0.25">
      <c r="F63441" s="245"/>
    </row>
    <row r="63442" spans="6:6" ht="12" customHeight="1" x14ac:dyDescent="0.25">
      <c r="F63442" s="245"/>
    </row>
    <row r="63443" spans="6:6" ht="12" customHeight="1" x14ac:dyDescent="0.25">
      <c r="F63443" s="245"/>
    </row>
    <row r="63444" spans="6:6" ht="12" customHeight="1" x14ac:dyDescent="0.25">
      <c r="F63444" s="245"/>
    </row>
    <row r="63445" spans="6:6" ht="12" customHeight="1" x14ac:dyDescent="0.25">
      <c r="F63445" s="245"/>
    </row>
    <row r="63446" spans="6:6" ht="12" customHeight="1" x14ac:dyDescent="0.25">
      <c r="F63446" s="245"/>
    </row>
    <row r="63447" spans="6:6" ht="12" customHeight="1" x14ac:dyDescent="0.25">
      <c r="F63447" s="245"/>
    </row>
    <row r="63448" spans="6:6" ht="12" customHeight="1" x14ac:dyDescent="0.25">
      <c r="F63448" s="245"/>
    </row>
    <row r="63449" spans="6:6" ht="12" customHeight="1" x14ac:dyDescent="0.25">
      <c r="F63449" s="245"/>
    </row>
    <row r="63450" spans="6:6" ht="12" customHeight="1" x14ac:dyDescent="0.25">
      <c r="F63450" s="245"/>
    </row>
    <row r="63451" spans="6:6" ht="12" customHeight="1" x14ac:dyDescent="0.25">
      <c r="F63451" s="245"/>
    </row>
    <row r="63452" spans="6:6" ht="12" customHeight="1" x14ac:dyDescent="0.25">
      <c r="F63452" s="245"/>
    </row>
    <row r="63453" spans="6:6" ht="12" customHeight="1" x14ac:dyDescent="0.25">
      <c r="F63453" s="245"/>
    </row>
    <row r="63454" spans="6:6" ht="12" customHeight="1" x14ac:dyDescent="0.25">
      <c r="F63454" s="245"/>
    </row>
    <row r="63455" spans="6:6" ht="12" customHeight="1" x14ac:dyDescent="0.25">
      <c r="F63455" s="245"/>
    </row>
    <row r="63456" spans="6:6" ht="12" customHeight="1" x14ac:dyDescent="0.25">
      <c r="F63456" s="245"/>
    </row>
    <row r="63457" spans="6:6" ht="12" customHeight="1" x14ac:dyDescent="0.25">
      <c r="F63457" s="245"/>
    </row>
    <row r="63458" spans="6:6" ht="12" customHeight="1" x14ac:dyDescent="0.25">
      <c r="F63458" s="245"/>
    </row>
    <row r="63459" spans="6:6" ht="12" customHeight="1" x14ac:dyDescent="0.25">
      <c r="F63459" s="245"/>
    </row>
    <row r="63460" spans="6:6" ht="12" customHeight="1" x14ac:dyDescent="0.25">
      <c r="F63460" s="245"/>
    </row>
    <row r="63461" spans="6:6" ht="12" customHeight="1" x14ac:dyDescent="0.25">
      <c r="F63461" s="245"/>
    </row>
    <row r="63462" spans="6:6" ht="12" customHeight="1" x14ac:dyDescent="0.25">
      <c r="F63462" s="245"/>
    </row>
    <row r="63463" spans="6:6" ht="12" customHeight="1" x14ac:dyDescent="0.25">
      <c r="F63463" s="245"/>
    </row>
    <row r="63464" spans="6:6" ht="12" customHeight="1" x14ac:dyDescent="0.25">
      <c r="F63464" s="245"/>
    </row>
    <row r="63465" spans="6:6" ht="12" customHeight="1" x14ac:dyDescent="0.25">
      <c r="F63465" s="245"/>
    </row>
    <row r="63466" spans="6:6" ht="12" customHeight="1" x14ac:dyDescent="0.25">
      <c r="F63466" s="245"/>
    </row>
    <row r="63467" spans="6:6" ht="12" customHeight="1" x14ac:dyDescent="0.25">
      <c r="F63467" s="245"/>
    </row>
    <row r="63468" spans="6:6" ht="12" customHeight="1" x14ac:dyDescent="0.25">
      <c r="F63468" s="245"/>
    </row>
    <row r="63469" spans="6:6" ht="12" customHeight="1" x14ac:dyDescent="0.25">
      <c r="F63469" s="245"/>
    </row>
    <row r="63470" spans="6:6" ht="12" customHeight="1" x14ac:dyDescent="0.25">
      <c r="F63470" s="245"/>
    </row>
    <row r="63471" spans="6:6" ht="12" customHeight="1" x14ac:dyDescent="0.25">
      <c r="F63471" s="245"/>
    </row>
    <row r="63472" spans="6:6" ht="12" customHeight="1" x14ac:dyDescent="0.25">
      <c r="F63472" s="245"/>
    </row>
    <row r="63473" spans="6:6" ht="12" customHeight="1" x14ac:dyDescent="0.25">
      <c r="F63473" s="245"/>
    </row>
    <row r="63474" spans="6:6" ht="12" customHeight="1" x14ac:dyDescent="0.25">
      <c r="F63474" s="245"/>
    </row>
    <row r="63475" spans="6:6" ht="12" customHeight="1" x14ac:dyDescent="0.25">
      <c r="F63475" s="245"/>
    </row>
    <row r="63476" spans="6:6" ht="12" customHeight="1" x14ac:dyDescent="0.25">
      <c r="F63476" s="245"/>
    </row>
    <row r="63477" spans="6:6" ht="12" customHeight="1" x14ac:dyDescent="0.25">
      <c r="F63477" s="245"/>
    </row>
    <row r="63478" spans="6:6" ht="12" customHeight="1" x14ac:dyDescent="0.25">
      <c r="F63478" s="245"/>
    </row>
    <row r="63479" spans="6:6" ht="12" customHeight="1" x14ac:dyDescent="0.25">
      <c r="F63479" s="245"/>
    </row>
    <row r="63480" spans="6:6" ht="12" customHeight="1" x14ac:dyDescent="0.25">
      <c r="F63480" s="245"/>
    </row>
    <row r="63481" spans="6:6" ht="12" customHeight="1" x14ac:dyDescent="0.25">
      <c r="F63481" s="245"/>
    </row>
    <row r="63482" spans="6:6" ht="12" customHeight="1" x14ac:dyDescent="0.25">
      <c r="F63482" s="245"/>
    </row>
    <row r="63483" spans="6:6" ht="12" customHeight="1" x14ac:dyDescent="0.25">
      <c r="F63483" s="245"/>
    </row>
    <row r="63484" spans="6:6" ht="12" customHeight="1" x14ac:dyDescent="0.25">
      <c r="F63484" s="245"/>
    </row>
    <row r="63485" spans="6:6" ht="12" customHeight="1" x14ac:dyDescent="0.25">
      <c r="F63485" s="245"/>
    </row>
    <row r="63486" spans="6:6" ht="12" customHeight="1" x14ac:dyDescent="0.25">
      <c r="F63486" s="245"/>
    </row>
    <row r="63487" spans="6:6" ht="12" customHeight="1" x14ac:dyDescent="0.25">
      <c r="F63487" s="245"/>
    </row>
    <row r="63488" spans="6:6" ht="12" customHeight="1" x14ac:dyDescent="0.25">
      <c r="F63488" s="245"/>
    </row>
    <row r="63489" spans="6:6" ht="12" customHeight="1" x14ac:dyDescent="0.25">
      <c r="F63489" s="245"/>
    </row>
    <row r="63490" spans="6:6" ht="12" customHeight="1" x14ac:dyDescent="0.25">
      <c r="F63490" s="245"/>
    </row>
    <row r="63491" spans="6:6" ht="12" customHeight="1" x14ac:dyDescent="0.25">
      <c r="F63491" s="245"/>
    </row>
    <row r="63492" spans="6:6" ht="12" customHeight="1" x14ac:dyDescent="0.25">
      <c r="F63492" s="245"/>
    </row>
    <row r="63493" spans="6:6" ht="12" customHeight="1" x14ac:dyDescent="0.25">
      <c r="F63493" s="245"/>
    </row>
    <row r="63494" spans="6:6" ht="12" customHeight="1" x14ac:dyDescent="0.25">
      <c r="F63494" s="245"/>
    </row>
    <row r="63495" spans="6:6" ht="12" customHeight="1" x14ac:dyDescent="0.25">
      <c r="F63495" s="245"/>
    </row>
    <row r="63496" spans="6:6" ht="12" customHeight="1" x14ac:dyDescent="0.25">
      <c r="F63496" s="245"/>
    </row>
    <row r="63497" spans="6:6" ht="12" customHeight="1" x14ac:dyDescent="0.25">
      <c r="F63497" s="245"/>
    </row>
    <row r="63498" spans="6:6" ht="12" customHeight="1" x14ac:dyDescent="0.25">
      <c r="F63498" s="245"/>
    </row>
    <row r="63499" spans="6:6" ht="12" customHeight="1" x14ac:dyDescent="0.25">
      <c r="F63499" s="245"/>
    </row>
    <row r="63500" spans="6:6" ht="12" customHeight="1" x14ac:dyDescent="0.25">
      <c r="F63500" s="245"/>
    </row>
    <row r="63501" spans="6:6" ht="12" customHeight="1" x14ac:dyDescent="0.25">
      <c r="F63501" s="245"/>
    </row>
    <row r="63502" spans="6:6" ht="12" customHeight="1" x14ac:dyDescent="0.25">
      <c r="F63502" s="245"/>
    </row>
    <row r="63503" spans="6:6" ht="12" customHeight="1" x14ac:dyDescent="0.25">
      <c r="F63503" s="245"/>
    </row>
    <row r="63504" spans="6:6" ht="12" customHeight="1" x14ac:dyDescent="0.25">
      <c r="F63504" s="245"/>
    </row>
    <row r="63505" spans="6:6" ht="12" customHeight="1" x14ac:dyDescent="0.25">
      <c r="F63505" s="245"/>
    </row>
    <row r="63506" spans="6:6" ht="12" customHeight="1" x14ac:dyDescent="0.25">
      <c r="F63506" s="245"/>
    </row>
    <row r="63507" spans="6:6" ht="12" customHeight="1" x14ac:dyDescent="0.25">
      <c r="F63507" s="245"/>
    </row>
    <row r="63508" spans="6:6" ht="12" customHeight="1" x14ac:dyDescent="0.25">
      <c r="F63508" s="245"/>
    </row>
    <row r="63509" spans="6:6" ht="12" customHeight="1" x14ac:dyDescent="0.25">
      <c r="F63509" s="245"/>
    </row>
    <row r="63510" spans="6:6" ht="12" customHeight="1" x14ac:dyDescent="0.25">
      <c r="F63510" s="245"/>
    </row>
    <row r="63511" spans="6:6" ht="12" customHeight="1" x14ac:dyDescent="0.25">
      <c r="F63511" s="245"/>
    </row>
    <row r="63512" spans="6:6" ht="12" customHeight="1" x14ac:dyDescent="0.25">
      <c r="F63512" s="245"/>
    </row>
    <row r="63513" spans="6:6" ht="12" customHeight="1" x14ac:dyDescent="0.25">
      <c r="F63513" s="245"/>
    </row>
    <row r="63514" spans="6:6" ht="12" customHeight="1" x14ac:dyDescent="0.25">
      <c r="F63514" s="245"/>
    </row>
    <row r="63515" spans="6:6" ht="12" customHeight="1" x14ac:dyDescent="0.25">
      <c r="F63515" s="245"/>
    </row>
    <row r="63516" spans="6:6" ht="12" customHeight="1" x14ac:dyDescent="0.25">
      <c r="F63516" s="245"/>
    </row>
    <row r="63517" spans="6:6" ht="12" customHeight="1" x14ac:dyDescent="0.25">
      <c r="F63517" s="245"/>
    </row>
    <row r="63518" spans="6:6" ht="12" customHeight="1" x14ac:dyDescent="0.25">
      <c r="F63518" s="245"/>
    </row>
    <row r="63519" spans="6:6" ht="12" customHeight="1" x14ac:dyDescent="0.25">
      <c r="F63519" s="245"/>
    </row>
    <row r="63520" spans="6:6" ht="12" customHeight="1" x14ac:dyDescent="0.25">
      <c r="F63520" s="245"/>
    </row>
    <row r="63521" spans="6:6" ht="12" customHeight="1" x14ac:dyDescent="0.25">
      <c r="F63521" s="245"/>
    </row>
    <row r="63522" spans="6:6" ht="12" customHeight="1" x14ac:dyDescent="0.25">
      <c r="F63522" s="245"/>
    </row>
    <row r="63523" spans="6:6" ht="12" customHeight="1" x14ac:dyDescent="0.25">
      <c r="F63523" s="245"/>
    </row>
    <row r="63524" spans="6:6" ht="12" customHeight="1" x14ac:dyDescent="0.25">
      <c r="F63524" s="245"/>
    </row>
    <row r="63525" spans="6:6" ht="12" customHeight="1" x14ac:dyDescent="0.25">
      <c r="F63525" s="245"/>
    </row>
    <row r="63526" spans="6:6" ht="12" customHeight="1" x14ac:dyDescent="0.25">
      <c r="F63526" s="245"/>
    </row>
    <row r="63527" spans="6:6" ht="12" customHeight="1" x14ac:dyDescent="0.25">
      <c r="F63527" s="245"/>
    </row>
    <row r="63528" spans="6:6" ht="12" customHeight="1" x14ac:dyDescent="0.25">
      <c r="F63528" s="245"/>
    </row>
    <row r="63529" spans="6:6" ht="12" customHeight="1" x14ac:dyDescent="0.25">
      <c r="F63529" s="245"/>
    </row>
    <row r="63530" spans="6:6" ht="12" customHeight="1" x14ac:dyDescent="0.25">
      <c r="F63530" s="245"/>
    </row>
    <row r="63531" spans="6:6" ht="12" customHeight="1" x14ac:dyDescent="0.25">
      <c r="F63531" s="245"/>
    </row>
    <row r="63532" spans="6:6" ht="12" customHeight="1" x14ac:dyDescent="0.25">
      <c r="F63532" s="245"/>
    </row>
    <row r="63533" spans="6:6" ht="12" customHeight="1" x14ac:dyDescent="0.25">
      <c r="F63533" s="245"/>
    </row>
    <row r="63534" spans="6:6" ht="12" customHeight="1" x14ac:dyDescent="0.25">
      <c r="F63534" s="245"/>
    </row>
    <row r="63535" spans="6:6" ht="12" customHeight="1" x14ac:dyDescent="0.25">
      <c r="F63535" s="245"/>
    </row>
    <row r="63536" spans="6:6" ht="12" customHeight="1" x14ac:dyDescent="0.25">
      <c r="F63536" s="245"/>
    </row>
    <row r="63537" spans="6:6" ht="12" customHeight="1" x14ac:dyDescent="0.25">
      <c r="F63537" s="245"/>
    </row>
    <row r="63538" spans="6:6" ht="12" customHeight="1" x14ac:dyDescent="0.25">
      <c r="F63538" s="245"/>
    </row>
    <row r="63539" spans="6:6" ht="12" customHeight="1" x14ac:dyDescent="0.25">
      <c r="F63539" s="245"/>
    </row>
    <row r="63540" spans="6:6" ht="12" customHeight="1" x14ac:dyDescent="0.25">
      <c r="F63540" s="245"/>
    </row>
    <row r="63541" spans="6:6" ht="12" customHeight="1" x14ac:dyDescent="0.25">
      <c r="F63541" s="245"/>
    </row>
    <row r="63542" spans="6:6" ht="12" customHeight="1" x14ac:dyDescent="0.25">
      <c r="F63542" s="245"/>
    </row>
    <row r="63543" spans="6:6" ht="12" customHeight="1" x14ac:dyDescent="0.25">
      <c r="F63543" s="245"/>
    </row>
    <row r="63544" spans="6:6" ht="12" customHeight="1" x14ac:dyDescent="0.25">
      <c r="F63544" s="245"/>
    </row>
    <row r="63545" spans="6:6" ht="12" customHeight="1" x14ac:dyDescent="0.25">
      <c r="F63545" s="245"/>
    </row>
    <row r="63546" spans="6:6" ht="12" customHeight="1" x14ac:dyDescent="0.25">
      <c r="F63546" s="245"/>
    </row>
    <row r="63547" spans="6:6" ht="12" customHeight="1" x14ac:dyDescent="0.25">
      <c r="F63547" s="245"/>
    </row>
    <row r="63548" spans="6:6" ht="12" customHeight="1" x14ac:dyDescent="0.25">
      <c r="F63548" s="245"/>
    </row>
    <row r="63549" spans="6:6" ht="12" customHeight="1" x14ac:dyDescent="0.25">
      <c r="F63549" s="245"/>
    </row>
    <row r="63550" spans="6:6" ht="12" customHeight="1" x14ac:dyDescent="0.25">
      <c r="F63550" s="245"/>
    </row>
    <row r="63551" spans="6:6" ht="12" customHeight="1" x14ac:dyDescent="0.25">
      <c r="F63551" s="245"/>
    </row>
    <row r="63552" spans="6:6" ht="12" customHeight="1" x14ac:dyDescent="0.25">
      <c r="F63552" s="245"/>
    </row>
    <row r="63553" spans="6:6" ht="12" customHeight="1" x14ac:dyDescent="0.25">
      <c r="F63553" s="245"/>
    </row>
    <row r="63554" spans="6:6" ht="12" customHeight="1" x14ac:dyDescent="0.25">
      <c r="F63554" s="245"/>
    </row>
    <row r="63555" spans="6:6" ht="12" customHeight="1" x14ac:dyDescent="0.25">
      <c r="F63555" s="245"/>
    </row>
    <row r="63556" spans="6:6" ht="12" customHeight="1" x14ac:dyDescent="0.25">
      <c r="F63556" s="245"/>
    </row>
    <row r="63557" spans="6:6" ht="12" customHeight="1" x14ac:dyDescent="0.25">
      <c r="F63557" s="245"/>
    </row>
    <row r="63558" spans="6:6" ht="12" customHeight="1" x14ac:dyDescent="0.25">
      <c r="F63558" s="245"/>
    </row>
    <row r="63559" spans="6:6" ht="12" customHeight="1" x14ac:dyDescent="0.25">
      <c r="F63559" s="245"/>
    </row>
    <row r="63560" spans="6:6" ht="12" customHeight="1" x14ac:dyDescent="0.25">
      <c r="F63560" s="245"/>
    </row>
    <row r="63561" spans="6:6" ht="12" customHeight="1" x14ac:dyDescent="0.25">
      <c r="F63561" s="245"/>
    </row>
    <row r="63562" spans="6:6" ht="12" customHeight="1" x14ac:dyDescent="0.25">
      <c r="F63562" s="245"/>
    </row>
    <row r="63563" spans="6:6" ht="12" customHeight="1" x14ac:dyDescent="0.25">
      <c r="F63563" s="245"/>
    </row>
    <row r="63564" spans="6:6" ht="12" customHeight="1" x14ac:dyDescent="0.25">
      <c r="F63564" s="245"/>
    </row>
    <row r="63565" spans="6:6" ht="12" customHeight="1" x14ac:dyDescent="0.25">
      <c r="F63565" s="245"/>
    </row>
    <row r="63566" spans="6:6" ht="12" customHeight="1" x14ac:dyDescent="0.25">
      <c r="F63566" s="245"/>
    </row>
    <row r="63567" spans="6:6" ht="12" customHeight="1" x14ac:dyDescent="0.25">
      <c r="F63567" s="245"/>
    </row>
    <row r="63568" spans="6:6" ht="12" customHeight="1" x14ac:dyDescent="0.25">
      <c r="F63568" s="245"/>
    </row>
    <row r="63569" spans="6:6" ht="12" customHeight="1" x14ac:dyDescent="0.25">
      <c r="F63569" s="245"/>
    </row>
    <row r="63570" spans="6:6" ht="12" customHeight="1" x14ac:dyDescent="0.25">
      <c r="F63570" s="245"/>
    </row>
    <row r="63571" spans="6:6" ht="12" customHeight="1" x14ac:dyDescent="0.25">
      <c r="F63571" s="245"/>
    </row>
    <row r="63572" spans="6:6" ht="12" customHeight="1" x14ac:dyDescent="0.25">
      <c r="F63572" s="245"/>
    </row>
    <row r="63573" spans="6:6" ht="12" customHeight="1" x14ac:dyDescent="0.25">
      <c r="F63573" s="245"/>
    </row>
    <row r="63574" spans="6:6" ht="12" customHeight="1" x14ac:dyDescent="0.25">
      <c r="F63574" s="245"/>
    </row>
    <row r="63575" spans="6:6" ht="12" customHeight="1" x14ac:dyDescent="0.25">
      <c r="F63575" s="245"/>
    </row>
    <row r="63576" spans="6:6" ht="12" customHeight="1" x14ac:dyDescent="0.25">
      <c r="F63576" s="245"/>
    </row>
    <row r="63577" spans="6:6" ht="12" customHeight="1" x14ac:dyDescent="0.25">
      <c r="F63577" s="245"/>
    </row>
    <row r="63578" spans="6:6" ht="12" customHeight="1" x14ac:dyDescent="0.25">
      <c r="F63578" s="245"/>
    </row>
    <row r="63579" spans="6:6" ht="12" customHeight="1" x14ac:dyDescent="0.25">
      <c r="F63579" s="245"/>
    </row>
    <row r="63580" spans="6:6" ht="12" customHeight="1" x14ac:dyDescent="0.25">
      <c r="F63580" s="245"/>
    </row>
    <row r="63581" spans="6:6" ht="12" customHeight="1" x14ac:dyDescent="0.25">
      <c r="F63581" s="245"/>
    </row>
    <row r="63582" spans="6:6" ht="12" customHeight="1" x14ac:dyDescent="0.25">
      <c r="F63582" s="245"/>
    </row>
    <row r="63583" spans="6:6" ht="12" customHeight="1" x14ac:dyDescent="0.25">
      <c r="F63583" s="245"/>
    </row>
    <row r="63584" spans="6:6" ht="12" customHeight="1" x14ac:dyDescent="0.25">
      <c r="F63584" s="245"/>
    </row>
    <row r="63585" spans="6:6" ht="12" customHeight="1" x14ac:dyDescent="0.25">
      <c r="F63585" s="245"/>
    </row>
    <row r="63586" spans="6:6" ht="12" customHeight="1" x14ac:dyDescent="0.25">
      <c r="F63586" s="245"/>
    </row>
    <row r="63587" spans="6:6" ht="12" customHeight="1" x14ac:dyDescent="0.25">
      <c r="F63587" s="245"/>
    </row>
    <row r="63588" spans="6:6" ht="12" customHeight="1" x14ac:dyDescent="0.25">
      <c r="F63588" s="245"/>
    </row>
    <row r="63589" spans="6:6" ht="12" customHeight="1" x14ac:dyDescent="0.25">
      <c r="F63589" s="245"/>
    </row>
    <row r="63590" spans="6:6" ht="12" customHeight="1" x14ac:dyDescent="0.25">
      <c r="F63590" s="245"/>
    </row>
    <row r="63591" spans="6:6" ht="12" customHeight="1" x14ac:dyDescent="0.25">
      <c r="F63591" s="245"/>
    </row>
    <row r="63592" spans="6:6" ht="12" customHeight="1" x14ac:dyDescent="0.25">
      <c r="F63592" s="245"/>
    </row>
    <row r="63593" spans="6:6" ht="12" customHeight="1" x14ac:dyDescent="0.25">
      <c r="F63593" s="245"/>
    </row>
    <row r="63594" spans="6:6" ht="12" customHeight="1" x14ac:dyDescent="0.25">
      <c r="F63594" s="245"/>
    </row>
    <row r="63595" spans="6:6" ht="12" customHeight="1" x14ac:dyDescent="0.25">
      <c r="F63595" s="245"/>
    </row>
    <row r="63596" spans="6:6" ht="12" customHeight="1" x14ac:dyDescent="0.25">
      <c r="F63596" s="245"/>
    </row>
    <row r="63597" spans="6:6" ht="12" customHeight="1" x14ac:dyDescent="0.25">
      <c r="F63597" s="245"/>
    </row>
    <row r="63598" spans="6:6" ht="12" customHeight="1" x14ac:dyDescent="0.25">
      <c r="F63598" s="245"/>
    </row>
    <row r="63599" spans="6:6" ht="12" customHeight="1" x14ac:dyDescent="0.25">
      <c r="F63599" s="245"/>
    </row>
    <row r="63600" spans="6:6" ht="12" customHeight="1" x14ac:dyDescent="0.25">
      <c r="F63600" s="245"/>
    </row>
    <row r="63601" spans="6:6" ht="12" customHeight="1" x14ac:dyDescent="0.25">
      <c r="F63601" s="245"/>
    </row>
    <row r="63602" spans="6:6" ht="12" customHeight="1" x14ac:dyDescent="0.25">
      <c r="F63602" s="245"/>
    </row>
    <row r="63603" spans="6:6" ht="12" customHeight="1" x14ac:dyDescent="0.25">
      <c r="F63603" s="245"/>
    </row>
    <row r="63604" spans="6:6" ht="12" customHeight="1" x14ac:dyDescent="0.25">
      <c r="F63604" s="245"/>
    </row>
    <row r="63605" spans="6:6" ht="12" customHeight="1" x14ac:dyDescent="0.25">
      <c r="F63605" s="245"/>
    </row>
    <row r="63606" spans="6:6" ht="12" customHeight="1" x14ac:dyDescent="0.25">
      <c r="F63606" s="245"/>
    </row>
    <row r="63607" spans="6:6" ht="12" customHeight="1" x14ac:dyDescent="0.25">
      <c r="F63607" s="245"/>
    </row>
    <row r="63608" spans="6:6" ht="12" customHeight="1" x14ac:dyDescent="0.25">
      <c r="F63608" s="245"/>
    </row>
    <row r="63609" spans="6:6" ht="12" customHeight="1" x14ac:dyDescent="0.25">
      <c r="F63609" s="245"/>
    </row>
    <row r="63610" spans="6:6" ht="12" customHeight="1" x14ac:dyDescent="0.25">
      <c r="F63610" s="245"/>
    </row>
    <row r="63611" spans="6:6" ht="12" customHeight="1" x14ac:dyDescent="0.25">
      <c r="F63611" s="245"/>
    </row>
    <row r="63612" spans="6:6" ht="12" customHeight="1" x14ac:dyDescent="0.25">
      <c r="F63612" s="245"/>
    </row>
    <row r="63613" spans="6:6" ht="12" customHeight="1" x14ac:dyDescent="0.25">
      <c r="F63613" s="245"/>
    </row>
    <row r="63614" spans="6:6" ht="12" customHeight="1" x14ac:dyDescent="0.25">
      <c r="F63614" s="245"/>
    </row>
    <row r="63615" spans="6:6" ht="12" customHeight="1" x14ac:dyDescent="0.25">
      <c r="F63615" s="245"/>
    </row>
    <row r="63616" spans="6:6" ht="12" customHeight="1" x14ac:dyDescent="0.25">
      <c r="F63616" s="245"/>
    </row>
    <row r="63617" spans="6:6" ht="12" customHeight="1" x14ac:dyDescent="0.25">
      <c r="F63617" s="245"/>
    </row>
    <row r="63618" spans="6:6" ht="12" customHeight="1" x14ac:dyDescent="0.25">
      <c r="F63618" s="245"/>
    </row>
    <row r="63619" spans="6:6" ht="12" customHeight="1" x14ac:dyDescent="0.25">
      <c r="F63619" s="245"/>
    </row>
    <row r="63620" spans="6:6" ht="12" customHeight="1" x14ac:dyDescent="0.25">
      <c r="F63620" s="245"/>
    </row>
    <row r="63621" spans="6:6" ht="12" customHeight="1" x14ac:dyDescent="0.25">
      <c r="F63621" s="245"/>
    </row>
    <row r="63622" spans="6:6" ht="12" customHeight="1" x14ac:dyDescent="0.25">
      <c r="F63622" s="245"/>
    </row>
    <row r="63623" spans="6:6" ht="12" customHeight="1" x14ac:dyDescent="0.25">
      <c r="F63623" s="245"/>
    </row>
    <row r="63624" spans="6:6" ht="12" customHeight="1" x14ac:dyDescent="0.25">
      <c r="F63624" s="245"/>
    </row>
    <row r="63625" spans="6:6" ht="12" customHeight="1" x14ac:dyDescent="0.25">
      <c r="F63625" s="245"/>
    </row>
    <row r="63626" spans="6:6" ht="12" customHeight="1" x14ac:dyDescent="0.25">
      <c r="F63626" s="245"/>
    </row>
    <row r="63627" spans="6:6" ht="12" customHeight="1" x14ac:dyDescent="0.25">
      <c r="F63627" s="245"/>
    </row>
    <row r="63628" spans="6:6" ht="12" customHeight="1" x14ac:dyDescent="0.25">
      <c r="F63628" s="245"/>
    </row>
    <row r="63629" spans="6:6" ht="12" customHeight="1" x14ac:dyDescent="0.25">
      <c r="F63629" s="245"/>
    </row>
    <row r="63630" spans="6:6" ht="12" customHeight="1" x14ac:dyDescent="0.25">
      <c r="F63630" s="245"/>
    </row>
    <row r="63631" spans="6:6" ht="12" customHeight="1" x14ac:dyDescent="0.25">
      <c r="F63631" s="245"/>
    </row>
    <row r="63632" spans="6:6" ht="12" customHeight="1" x14ac:dyDescent="0.25">
      <c r="F63632" s="245"/>
    </row>
    <row r="63633" spans="6:6" ht="12" customHeight="1" x14ac:dyDescent="0.25">
      <c r="F63633" s="245"/>
    </row>
    <row r="63634" spans="6:6" ht="12" customHeight="1" x14ac:dyDescent="0.25">
      <c r="F63634" s="245"/>
    </row>
    <row r="63635" spans="6:6" ht="12" customHeight="1" x14ac:dyDescent="0.25">
      <c r="F63635" s="245"/>
    </row>
    <row r="63636" spans="6:6" ht="12" customHeight="1" x14ac:dyDescent="0.25">
      <c r="F63636" s="245"/>
    </row>
    <row r="63637" spans="6:6" ht="12" customHeight="1" x14ac:dyDescent="0.25">
      <c r="F63637" s="245"/>
    </row>
    <row r="63638" spans="6:6" ht="12" customHeight="1" x14ac:dyDescent="0.25">
      <c r="F63638" s="245"/>
    </row>
    <row r="63639" spans="6:6" ht="12" customHeight="1" x14ac:dyDescent="0.25">
      <c r="F63639" s="245"/>
    </row>
    <row r="63640" spans="6:6" ht="12" customHeight="1" x14ac:dyDescent="0.25">
      <c r="F63640" s="245"/>
    </row>
    <row r="63641" spans="6:6" ht="12" customHeight="1" x14ac:dyDescent="0.25">
      <c r="F63641" s="245"/>
    </row>
    <row r="63642" spans="6:6" ht="12" customHeight="1" x14ac:dyDescent="0.25">
      <c r="F63642" s="245"/>
    </row>
    <row r="63643" spans="6:6" ht="12" customHeight="1" x14ac:dyDescent="0.25">
      <c r="F63643" s="245"/>
    </row>
    <row r="63644" spans="6:6" ht="12" customHeight="1" x14ac:dyDescent="0.25">
      <c r="F63644" s="245"/>
    </row>
    <row r="63645" spans="6:6" ht="12" customHeight="1" x14ac:dyDescent="0.25">
      <c r="F63645" s="245"/>
    </row>
    <row r="63646" spans="6:6" ht="12" customHeight="1" x14ac:dyDescent="0.25">
      <c r="F63646" s="245"/>
    </row>
    <row r="63647" spans="6:6" ht="12" customHeight="1" x14ac:dyDescent="0.25">
      <c r="F63647" s="245"/>
    </row>
    <row r="63648" spans="6:6" ht="12" customHeight="1" x14ac:dyDescent="0.25">
      <c r="F63648" s="245"/>
    </row>
    <row r="63649" spans="6:6" ht="12" customHeight="1" x14ac:dyDescent="0.25">
      <c r="F63649" s="245"/>
    </row>
    <row r="63650" spans="6:6" ht="12" customHeight="1" x14ac:dyDescent="0.25">
      <c r="F63650" s="245"/>
    </row>
    <row r="63651" spans="6:6" ht="12" customHeight="1" x14ac:dyDescent="0.25">
      <c r="F63651" s="245"/>
    </row>
    <row r="63652" spans="6:6" ht="12" customHeight="1" x14ac:dyDescent="0.25">
      <c r="F63652" s="245"/>
    </row>
    <row r="63653" spans="6:6" ht="12" customHeight="1" x14ac:dyDescent="0.25">
      <c r="F63653" s="245"/>
    </row>
    <row r="63654" spans="6:6" ht="12" customHeight="1" x14ac:dyDescent="0.25">
      <c r="F63654" s="245"/>
    </row>
    <row r="63655" spans="6:6" ht="12" customHeight="1" x14ac:dyDescent="0.25">
      <c r="F63655" s="245"/>
    </row>
    <row r="63656" spans="6:6" ht="12" customHeight="1" x14ac:dyDescent="0.25">
      <c r="F63656" s="245"/>
    </row>
    <row r="63657" spans="6:6" ht="12" customHeight="1" x14ac:dyDescent="0.25">
      <c r="F63657" s="245"/>
    </row>
    <row r="63658" spans="6:6" ht="12" customHeight="1" x14ac:dyDescent="0.25">
      <c r="F63658" s="245"/>
    </row>
    <row r="63659" spans="6:6" ht="12" customHeight="1" x14ac:dyDescent="0.25">
      <c r="F63659" s="245"/>
    </row>
    <row r="63660" spans="6:6" ht="12" customHeight="1" x14ac:dyDescent="0.25">
      <c r="F63660" s="245"/>
    </row>
    <row r="63661" spans="6:6" ht="12" customHeight="1" x14ac:dyDescent="0.25">
      <c r="F63661" s="245"/>
    </row>
    <row r="63662" spans="6:6" ht="12" customHeight="1" x14ac:dyDescent="0.25">
      <c r="F63662" s="245"/>
    </row>
    <row r="63663" spans="6:6" ht="12" customHeight="1" x14ac:dyDescent="0.25">
      <c r="F63663" s="245"/>
    </row>
    <row r="63664" spans="6:6" ht="12" customHeight="1" x14ac:dyDescent="0.25">
      <c r="F63664" s="245"/>
    </row>
    <row r="63665" spans="6:6" ht="12" customHeight="1" x14ac:dyDescent="0.25">
      <c r="F63665" s="245"/>
    </row>
    <row r="63666" spans="6:6" ht="12" customHeight="1" x14ac:dyDescent="0.25">
      <c r="F63666" s="245"/>
    </row>
    <row r="63667" spans="6:6" ht="12" customHeight="1" x14ac:dyDescent="0.25">
      <c r="F63667" s="245"/>
    </row>
    <row r="63668" spans="6:6" ht="12" customHeight="1" x14ac:dyDescent="0.25">
      <c r="F63668" s="245"/>
    </row>
    <row r="63669" spans="6:6" ht="12" customHeight="1" x14ac:dyDescent="0.25">
      <c r="F63669" s="245"/>
    </row>
    <row r="63670" spans="6:6" ht="12" customHeight="1" x14ac:dyDescent="0.25">
      <c r="F63670" s="245"/>
    </row>
    <row r="63671" spans="6:6" ht="12" customHeight="1" x14ac:dyDescent="0.25">
      <c r="F63671" s="245"/>
    </row>
    <row r="63672" spans="6:6" ht="12" customHeight="1" x14ac:dyDescent="0.25">
      <c r="F63672" s="245"/>
    </row>
    <row r="63673" spans="6:6" ht="12" customHeight="1" x14ac:dyDescent="0.25">
      <c r="F63673" s="245"/>
    </row>
    <row r="63674" spans="6:6" ht="12" customHeight="1" x14ac:dyDescent="0.25">
      <c r="F63674" s="245"/>
    </row>
    <row r="63675" spans="6:6" ht="12" customHeight="1" x14ac:dyDescent="0.25">
      <c r="F63675" s="245"/>
    </row>
    <row r="63676" spans="6:6" ht="12" customHeight="1" x14ac:dyDescent="0.25">
      <c r="F63676" s="245"/>
    </row>
    <row r="63677" spans="6:6" ht="12" customHeight="1" x14ac:dyDescent="0.25">
      <c r="F63677" s="245"/>
    </row>
    <row r="63678" spans="6:6" ht="12" customHeight="1" x14ac:dyDescent="0.25">
      <c r="F63678" s="245"/>
    </row>
    <row r="63679" spans="6:6" ht="12" customHeight="1" x14ac:dyDescent="0.25">
      <c r="F63679" s="245"/>
    </row>
    <row r="63680" spans="6:6" ht="12" customHeight="1" x14ac:dyDescent="0.25">
      <c r="F63680" s="245"/>
    </row>
    <row r="63681" spans="6:6" ht="12" customHeight="1" x14ac:dyDescent="0.25">
      <c r="F63681" s="245"/>
    </row>
    <row r="63682" spans="6:6" ht="12" customHeight="1" x14ac:dyDescent="0.25">
      <c r="F63682" s="245"/>
    </row>
    <row r="63683" spans="6:6" ht="12" customHeight="1" x14ac:dyDescent="0.25">
      <c r="F63683" s="245"/>
    </row>
    <row r="63684" spans="6:6" ht="12" customHeight="1" x14ac:dyDescent="0.25">
      <c r="F63684" s="245"/>
    </row>
    <row r="63685" spans="6:6" ht="12" customHeight="1" x14ac:dyDescent="0.25">
      <c r="F63685" s="245"/>
    </row>
    <row r="63686" spans="6:6" ht="12" customHeight="1" x14ac:dyDescent="0.25">
      <c r="F63686" s="245"/>
    </row>
    <row r="63687" spans="6:6" ht="12" customHeight="1" x14ac:dyDescent="0.25">
      <c r="F63687" s="245"/>
    </row>
    <row r="63688" spans="6:6" ht="12" customHeight="1" x14ac:dyDescent="0.25">
      <c r="F63688" s="245"/>
    </row>
    <row r="63689" spans="6:6" ht="12" customHeight="1" x14ac:dyDescent="0.25">
      <c r="F63689" s="245"/>
    </row>
    <row r="63690" spans="6:6" ht="12" customHeight="1" x14ac:dyDescent="0.25">
      <c r="F63690" s="245"/>
    </row>
    <row r="63691" spans="6:6" ht="12" customHeight="1" x14ac:dyDescent="0.25">
      <c r="F63691" s="245"/>
    </row>
    <row r="63692" spans="6:6" ht="12" customHeight="1" x14ac:dyDescent="0.25">
      <c r="F63692" s="245"/>
    </row>
    <row r="63693" spans="6:6" ht="12" customHeight="1" x14ac:dyDescent="0.25">
      <c r="F63693" s="245"/>
    </row>
    <row r="63694" spans="6:6" ht="12" customHeight="1" x14ac:dyDescent="0.25">
      <c r="F63694" s="245"/>
    </row>
    <row r="63695" spans="6:6" ht="12" customHeight="1" x14ac:dyDescent="0.25">
      <c r="F63695" s="245"/>
    </row>
    <row r="63696" spans="6:6" ht="12" customHeight="1" x14ac:dyDescent="0.25">
      <c r="F63696" s="245"/>
    </row>
    <row r="63697" spans="6:6" ht="12" customHeight="1" x14ac:dyDescent="0.25">
      <c r="F63697" s="245"/>
    </row>
    <row r="63698" spans="6:6" ht="12" customHeight="1" x14ac:dyDescent="0.25">
      <c r="F63698" s="245"/>
    </row>
    <row r="63699" spans="6:6" ht="12" customHeight="1" x14ac:dyDescent="0.25">
      <c r="F63699" s="245"/>
    </row>
    <row r="63700" spans="6:6" ht="12" customHeight="1" x14ac:dyDescent="0.25">
      <c r="F63700" s="245"/>
    </row>
    <row r="63701" spans="6:6" ht="12" customHeight="1" x14ac:dyDescent="0.25">
      <c r="F63701" s="245"/>
    </row>
    <row r="63702" spans="6:6" ht="12" customHeight="1" x14ac:dyDescent="0.25">
      <c r="F63702" s="245"/>
    </row>
    <row r="63703" spans="6:6" ht="12" customHeight="1" x14ac:dyDescent="0.25">
      <c r="F63703" s="245"/>
    </row>
    <row r="63704" spans="6:6" ht="12" customHeight="1" x14ac:dyDescent="0.25">
      <c r="F63704" s="245"/>
    </row>
    <row r="63705" spans="6:6" ht="12" customHeight="1" x14ac:dyDescent="0.25">
      <c r="F63705" s="245"/>
    </row>
    <row r="63706" spans="6:6" ht="12" customHeight="1" x14ac:dyDescent="0.25">
      <c r="F63706" s="245"/>
    </row>
    <row r="63707" spans="6:6" ht="12" customHeight="1" x14ac:dyDescent="0.25">
      <c r="F63707" s="245"/>
    </row>
    <row r="63708" spans="6:6" ht="12" customHeight="1" x14ac:dyDescent="0.25">
      <c r="F63708" s="245"/>
    </row>
    <row r="63709" spans="6:6" ht="12" customHeight="1" x14ac:dyDescent="0.25">
      <c r="F63709" s="245"/>
    </row>
    <row r="63710" spans="6:6" ht="12" customHeight="1" x14ac:dyDescent="0.25">
      <c r="F63710" s="245"/>
    </row>
    <row r="63711" spans="6:6" ht="12" customHeight="1" x14ac:dyDescent="0.25">
      <c r="F63711" s="245"/>
    </row>
    <row r="63712" spans="6:6" ht="12" customHeight="1" x14ac:dyDescent="0.25">
      <c r="F63712" s="245"/>
    </row>
    <row r="63713" spans="6:6" ht="12" customHeight="1" x14ac:dyDescent="0.25">
      <c r="F63713" s="245"/>
    </row>
    <row r="63714" spans="6:6" ht="12" customHeight="1" x14ac:dyDescent="0.25">
      <c r="F63714" s="245"/>
    </row>
    <row r="63715" spans="6:6" ht="12" customHeight="1" x14ac:dyDescent="0.25">
      <c r="F63715" s="245"/>
    </row>
    <row r="63716" spans="6:6" ht="12" customHeight="1" x14ac:dyDescent="0.25">
      <c r="F63716" s="245"/>
    </row>
    <row r="63717" spans="6:6" ht="12" customHeight="1" x14ac:dyDescent="0.25">
      <c r="F63717" s="245"/>
    </row>
    <row r="63718" spans="6:6" ht="12" customHeight="1" x14ac:dyDescent="0.25">
      <c r="F63718" s="245"/>
    </row>
    <row r="63719" spans="6:6" ht="12" customHeight="1" x14ac:dyDescent="0.25">
      <c r="F63719" s="245"/>
    </row>
    <row r="63720" spans="6:6" ht="12" customHeight="1" x14ac:dyDescent="0.25">
      <c r="F63720" s="245"/>
    </row>
    <row r="63721" spans="6:6" ht="12" customHeight="1" x14ac:dyDescent="0.25">
      <c r="F63721" s="245"/>
    </row>
    <row r="63722" spans="6:6" ht="12" customHeight="1" x14ac:dyDescent="0.25">
      <c r="F63722" s="245"/>
    </row>
    <row r="63723" spans="6:6" ht="12" customHeight="1" x14ac:dyDescent="0.25">
      <c r="F63723" s="245"/>
    </row>
    <row r="63724" spans="6:6" ht="12" customHeight="1" x14ac:dyDescent="0.25">
      <c r="F63724" s="245"/>
    </row>
    <row r="63725" spans="6:6" ht="12" customHeight="1" x14ac:dyDescent="0.25">
      <c r="F63725" s="245"/>
    </row>
    <row r="63726" spans="6:6" ht="12" customHeight="1" x14ac:dyDescent="0.25">
      <c r="F63726" s="245"/>
    </row>
    <row r="63727" spans="6:6" ht="12" customHeight="1" x14ac:dyDescent="0.25">
      <c r="F63727" s="245"/>
    </row>
    <row r="63728" spans="6:6" ht="12" customHeight="1" x14ac:dyDescent="0.25">
      <c r="F63728" s="245"/>
    </row>
    <row r="63729" spans="6:6" ht="12" customHeight="1" x14ac:dyDescent="0.25">
      <c r="F63729" s="245"/>
    </row>
    <row r="63730" spans="6:6" ht="12" customHeight="1" x14ac:dyDescent="0.25">
      <c r="F63730" s="245"/>
    </row>
    <row r="63731" spans="6:6" ht="12" customHeight="1" x14ac:dyDescent="0.25">
      <c r="F63731" s="245"/>
    </row>
    <row r="63732" spans="6:6" ht="12" customHeight="1" x14ac:dyDescent="0.25">
      <c r="F63732" s="245"/>
    </row>
    <row r="63733" spans="6:6" ht="12" customHeight="1" x14ac:dyDescent="0.25">
      <c r="F63733" s="245"/>
    </row>
    <row r="63734" spans="6:6" ht="12" customHeight="1" x14ac:dyDescent="0.25">
      <c r="F63734" s="245"/>
    </row>
    <row r="63735" spans="6:6" ht="12" customHeight="1" x14ac:dyDescent="0.25">
      <c r="F63735" s="245"/>
    </row>
    <row r="63736" spans="6:6" ht="12" customHeight="1" x14ac:dyDescent="0.25">
      <c r="F63736" s="245"/>
    </row>
    <row r="63737" spans="6:6" ht="12" customHeight="1" x14ac:dyDescent="0.25">
      <c r="F63737" s="245"/>
    </row>
    <row r="63738" spans="6:6" ht="12" customHeight="1" x14ac:dyDescent="0.25">
      <c r="F63738" s="245"/>
    </row>
    <row r="63739" spans="6:6" ht="12" customHeight="1" x14ac:dyDescent="0.25">
      <c r="F63739" s="245"/>
    </row>
    <row r="63740" spans="6:6" ht="12" customHeight="1" x14ac:dyDescent="0.25">
      <c r="F63740" s="245"/>
    </row>
    <row r="63741" spans="6:6" ht="12" customHeight="1" x14ac:dyDescent="0.25">
      <c r="F63741" s="245"/>
    </row>
    <row r="63742" spans="6:6" ht="12" customHeight="1" x14ac:dyDescent="0.25">
      <c r="F63742" s="245"/>
    </row>
    <row r="63743" spans="6:6" ht="12" customHeight="1" x14ac:dyDescent="0.25">
      <c r="F63743" s="245"/>
    </row>
    <row r="63744" spans="6:6" ht="12" customHeight="1" x14ac:dyDescent="0.25">
      <c r="F63744" s="245"/>
    </row>
    <row r="63745" spans="6:6" ht="12" customHeight="1" x14ac:dyDescent="0.25">
      <c r="F63745" s="245"/>
    </row>
    <row r="63746" spans="6:6" ht="12" customHeight="1" x14ac:dyDescent="0.25">
      <c r="F63746" s="245"/>
    </row>
    <row r="63747" spans="6:6" ht="12" customHeight="1" x14ac:dyDescent="0.25">
      <c r="F63747" s="245"/>
    </row>
    <row r="63748" spans="6:6" ht="12" customHeight="1" x14ac:dyDescent="0.25">
      <c r="F63748" s="245"/>
    </row>
    <row r="63749" spans="6:6" ht="12" customHeight="1" x14ac:dyDescent="0.25">
      <c r="F63749" s="245"/>
    </row>
    <row r="63750" spans="6:6" ht="12" customHeight="1" x14ac:dyDescent="0.25">
      <c r="F63750" s="245"/>
    </row>
    <row r="63751" spans="6:6" ht="12" customHeight="1" x14ac:dyDescent="0.25">
      <c r="F63751" s="245"/>
    </row>
    <row r="63752" spans="6:6" ht="12" customHeight="1" x14ac:dyDescent="0.25">
      <c r="F63752" s="245"/>
    </row>
    <row r="63753" spans="6:6" ht="12" customHeight="1" x14ac:dyDescent="0.25">
      <c r="F63753" s="245"/>
    </row>
    <row r="63754" spans="6:6" ht="12" customHeight="1" x14ac:dyDescent="0.25">
      <c r="F63754" s="245"/>
    </row>
    <row r="63755" spans="6:6" ht="12" customHeight="1" x14ac:dyDescent="0.25">
      <c r="F63755" s="245"/>
    </row>
    <row r="63756" spans="6:6" ht="12" customHeight="1" x14ac:dyDescent="0.25">
      <c r="F63756" s="245"/>
    </row>
    <row r="63757" spans="6:6" ht="12" customHeight="1" x14ac:dyDescent="0.25">
      <c r="F63757" s="245"/>
    </row>
    <row r="63758" spans="6:6" ht="12" customHeight="1" x14ac:dyDescent="0.25">
      <c r="F63758" s="245"/>
    </row>
    <row r="63759" spans="6:6" ht="12" customHeight="1" x14ac:dyDescent="0.25">
      <c r="F63759" s="245"/>
    </row>
    <row r="63760" spans="6:6" ht="12" customHeight="1" x14ac:dyDescent="0.25">
      <c r="F63760" s="245"/>
    </row>
    <row r="63761" spans="6:6" ht="12" customHeight="1" x14ac:dyDescent="0.25">
      <c r="F63761" s="245"/>
    </row>
    <row r="63762" spans="6:6" ht="12" customHeight="1" x14ac:dyDescent="0.25">
      <c r="F63762" s="245"/>
    </row>
    <row r="63763" spans="6:6" ht="12" customHeight="1" x14ac:dyDescent="0.25">
      <c r="F63763" s="245"/>
    </row>
    <row r="63764" spans="6:6" ht="12" customHeight="1" x14ac:dyDescent="0.25">
      <c r="F63764" s="245"/>
    </row>
    <row r="63765" spans="6:6" ht="12" customHeight="1" x14ac:dyDescent="0.25">
      <c r="F63765" s="245"/>
    </row>
    <row r="63766" spans="6:6" ht="12" customHeight="1" x14ac:dyDescent="0.25">
      <c r="F63766" s="245"/>
    </row>
    <row r="63767" spans="6:6" ht="12" customHeight="1" x14ac:dyDescent="0.25">
      <c r="F63767" s="245"/>
    </row>
    <row r="63768" spans="6:6" ht="12" customHeight="1" x14ac:dyDescent="0.25">
      <c r="F63768" s="245"/>
    </row>
    <row r="63769" spans="6:6" ht="12" customHeight="1" x14ac:dyDescent="0.25">
      <c r="F63769" s="245"/>
    </row>
    <row r="63770" spans="6:6" ht="12" customHeight="1" x14ac:dyDescent="0.25">
      <c r="F63770" s="245"/>
    </row>
    <row r="63771" spans="6:6" ht="12" customHeight="1" x14ac:dyDescent="0.25">
      <c r="F63771" s="245"/>
    </row>
    <row r="63772" spans="6:6" ht="12" customHeight="1" x14ac:dyDescent="0.25">
      <c r="F63772" s="245"/>
    </row>
    <row r="63773" spans="6:6" ht="12" customHeight="1" x14ac:dyDescent="0.25">
      <c r="F63773" s="245"/>
    </row>
    <row r="63774" spans="6:6" ht="12" customHeight="1" x14ac:dyDescent="0.25">
      <c r="F63774" s="245"/>
    </row>
    <row r="63775" spans="6:6" ht="12" customHeight="1" x14ac:dyDescent="0.25">
      <c r="F63775" s="245"/>
    </row>
    <row r="63776" spans="6:6" ht="12" customHeight="1" x14ac:dyDescent="0.25">
      <c r="F63776" s="245"/>
    </row>
    <row r="63777" spans="6:6" ht="12" customHeight="1" x14ac:dyDescent="0.25">
      <c r="F63777" s="245"/>
    </row>
    <row r="63778" spans="6:6" ht="12" customHeight="1" x14ac:dyDescent="0.25">
      <c r="F63778" s="245"/>
    </row>
    <row r="63779" spans="6:6" ht="12" customHeight="1" x14ac:dyDescent="0.25">
      <c r="F63779" s="245"/>
    </row>
    <row r="63780" spans="6:6" ht="12" customHeight="1" x14ac:dyDescent="0.25">
      <c r="F63780" s="245"/>
    </row>
    <row r="63781" spans="6:6" ht="12" customHeight="1" x14ac:dyDescent="0.25">
      <c r="F63781" s="245"/>
    </row>
    <row r="63782" spans="6:6" ht="12" customHeight="1" x14ac:dyDescent="0.25">
      <c r="F63782" s="245"/>
    </row>
    <row r="63783" spans="6:6" ht="12" customHeight="1" x14ac:dyDescent="0.25">
      <c r="F63783" s="245"/>
    </row>
    <row r="63784" spans="6:6" ht="12" customHeight="1" x14ac:dyDescent="0.25">
      <c r="F63784" s="245"/>
    </row>
    <row r="63785" spans="6:6" ht="12" customHeight="1" x14ac:dyDescent="0.25">
      <c r="F63785" s="245"/>
    </row>
    <row r="63786" spans="6:6" ht="12" customHeight="1" x14ac:dyDescent="0.25">
      <c r="F63786" s="245"/>
    </row>
    <row r="63787" spans="6:6" ht="12" customHeight="1" x14ac:dyDescent="0.25">
      <c r="F63787" s="245"/>
    </row>
    <row r="63788" spans="6:6" ht="12" customHeight="1" x14ac:dyDescent="0.25">
      <c r="F63788" s="245"/>
    </row>
    <row r="63789" spans="6:6" ht="12" customHeight="1" x14ac:dyDescent="0.25">
      <c r="F63789" s="245"/>
    </row>
    <row r="63790" spans="6:6" ht="12" customHeight="1" x14ac:dyDescent="0.25">
      <c r="F63790" s="245"/>
    </row>
    <row r="63791" spans="6:6" ht="12" customHeight="1" x14ac:dyDescent="0.25">
      <c r="F63791" s="245"/>
    </row>
    <row r="63792" spans="6:6" ht="12" customHeight="1" x14ac:dyDescent="0.25">
      <c r="F63792" s="245"/>
    </row>
    <row r="63793" spans="6:6" ht="12" customHeight="1" x14ac:dyDescent="0.25">
      <c r="F63793" s="245"/>
    </row>
    <row r="63794" spans="6:6" ht="12" customHeight="1" x14ac:dyDescent="0.25">
      <c r="F63794" s="245"/>
    </row>
    <row r="63795" spans="6:6" ht="12" customHeight="1" x14ac:dyDescent="0.25">
      <c r="F63795" s="245"/>
    </row>
    <row r="63796" spans="6:6" ht="12" customHeight="1" x14ac:dyDescent="0.25">
      <c r="F63796" s="245"/>
    </row>
    <row r="63797" spans="6:6" ht="12" customHeight="1" x14ac:dyDescent="0.25">
      <c r="F63797" s="245"/>
    </row>
    <row r="63798" spans="6:6" ht="12" customHeight="1" x14ac:dyDescent="0.25">
      <c r="F63798" s="245"/>
    </row>
    <row r="63799" spans="6:6" ht="12" customHeight="1" x14ac:dyDescent="0.25">
      <c r="F63799" s="245"/>
    </row>
    <row r="63800" spans="6:6" ht="12" customHeight="1" x14ac:dyDescent="0.25">
      <c r="F63800" s="245"/>
    </row>
    <row r="63801" spans="6:6" ht="12" customHeight="1" x14ac:dyDescent="0.25">
      <c r="F63801" s="245"/>
    </row>
    <row r="63802" spans="6:6" ht="12" customHeight="1" x14ac:dyDescent="0.25">
      <c r="F63802" s="245"/>
    </row>
    <row r="63803" spans="6:6" ht="12" customHeight="1" x14ac:dyDescent="0.25">
      <c r="F63803" s="245"/>
    </row>
    <row r="63804" spans="6:6" ht="12" customHeight="1" x14ac:dyDescent="0.25">
      <c r="F63804" s="245"/>
    </row>
    <row r="63805" spans="6:6" ht="12" customHeight="1" x14ac:dyDescent="0.25">
      <c r="F63805" s="245"/>
    </row>
    <row r="63806" spans="6:6" ht="12" customHeight="1" x14ac:dyDescent="0.25">
      <c r="F63806" s="245"/>
    </row>
    <row r="63807" spans="6:6" ht="12" customHeight="1" x14ac:dyDescent="0.25">
      <c r="F63807" s="245"/>
    </row>
    <row r="63808" spans="6:6" ht="12" customHeight="1" x14ac:dyDescent="0.25">
      <c r="F63808" s="245"/>
    </row>
    <row r="63809" spans="6:6" ht="12" customHeight="1" x14ac:dyDescent="0.25">
      <c r="F63809" s="245"/>
    </row>
    <row r="63810" spans="6:6" ht="12" customHeight="1" x14ac:dyDescent="0.25">
      <c r="F63810" s="245"/>
    </row>
    <row r="63811" spans="6:6" ht="12" customHeight="1" x14ac:dyDescent="0.25">
      <c r="F63811" s="245"/>
    </row>
    <row r="63812" spans="6:6" ht="12" customHeight="1" x14ac:dyDescent="0.25">
      <c r="F63812" s="245"/>
    </row>
    <row r="63813" spans="6:6" ht="12" customHeight="1" x14ac:dyDescent="0.25">
      <c r="F63813" s="245"/>
    </row>
    <row r="63814" spans="6:6" ht="12" customHeight="1" x14ac:dyDescent="0.25">
      <c r="F63814" s="245"/>
    </row>
    <row r="63815" spans="6:6" ht="12" customHeight="1" x14ac:dyDescent="0.25">
      <c r="F63815" s="245"/>
    </row>
    <row r="63816" spans="6:6" ht="12" customHeight="1" x14ac:dyDescent="0.25">
      <c r="F63816" s="245"/>
    </row>
    <row r="63817" spans="6:6" ht="12" customHeight="1" x14ac:dyDescent="0.25">
      <c r="F63817" s="245"/>
    </row>
    <row r="63818" spans="6:6" ht="12" customHeight="1" x14ac:dyDescent="0.25">
      <c r="F63818" s="245"/>
    </row>
    <row r="63819" spans="6:6" ht="12" customHeight="1" x14ac:dyDescent="0.25">
      <c r="F63819" s="245"/>
    </row>
    <row r="63820" spans="6:6" ht="12" customHeight="1" x14ac:dyDescent="0.25">
      <c r="F63820" s="245"/>
    </row>
    <row r="63821" spans="6:6" ht="12" customHeight="1" x14ac:dyDescent="0.25">
      <c r="F63821" s="245"/>
    </row>
    <row r="63822" spans="6:6" ht="12" customHeight="1" x14ac:dyDescent="0.25">
      <c r="F63822" s="245"/>
    </row>
    <row r="63823" spans="6:6" ht="12" customHeight="1" x14ac:dyDescent="0.25">
      <c r="F63823" s="245"/>
    </row>
    <row r="63824" spans="6:6" ht="12" customHeight="1" x14ac:dyDescent="0.25">
      <c r="F63824" s="245"/>
    </row>
    <row r="63825" spans="6:6" ht="12" customHeight="1" x14ac:dyDescent="0.25">
      <c r="F63825" s="245"/>
    </row>
    <row r="63826" spans="6:6" ht="12" customHeight="1" x14ac:dyDescent="0.25">
      <c r="F63826" s="245"/>
    </row>
    <row r="63827" spans="6:6" ht="12" customHeight="1" x14ac:dyDescent="0.25">
      <c r="F63827" s="245"/>
    </row>
    <row r="63828" spans="6:6" ht="12" customHeight="1" x14ac:dyDescent="0.25">
      <c r="F63828" s="245"/>
    </row>
    <row r="63829" spans="6:6" ht="12" customHeight="1" x14ac:dyDescent="0.25">
      <c r="F63829" s="245"/>
    </row>
    <row r="63830" spans="6:6" ht="12" customHeight="1" x14ac:dyDescent="0.25">
      <c r="F63830" s="245"/>
    </row>
    <row r="63831" spans="6:6" ht="12" customHeight="1" x14ac:dyDescent="0.25">
      <c r="F63831" s="245"/>
    </row>
    <row r="63832" spans="6:6" ht="12" customHeight="1" x14ac:dyDescent="0.25">
      <c r="F63832" s="245"/>
    </row>
    <row r="63833" spans="6:6" ht="12" customHeight="1" x14ac:dyDescent="0.25">
      <c r="F63833" s="245"/>
    </row>
    <row r="63834" spans="6:6" ht="12" customHeight="1" x14ac:dyDescent="0.25">
      <c r="F63834" s="245"/>
    </row>
    <row r="63835" spans="6:6" ht="12" customHeight="1" x14ac:dyDescent="0.25">
      <c r="F63835" s="245"/>
    </row>
    <row r="63836" spans="6:6" ht="12" customHeight="1" x14ac:dyDescent="0.25">
      <c r="F63836" s="245"/>
    </row>
    <row r="63837" spans="6:6" ht="12" customHeight="1" x14ac:dyDescent="0.25">
      <c r="F63837" s="245"/>
    </row>
    <row r="63838" spans="6:6" ht="12" customHeight="1" x14ac:dyDescent="0.25">
      <c r="F63838" s="245"/>
    </row>
    <row r="63839" spans="6:6" ht="12" customHeight="1" x14ac:dyDescent="0.25">
      <c r="F63839" s="245"/>
    </row>
    <row r="63840" spans="6:6" ht="12" customHeight="1" x14ac:dyDescent="0.25">
      <c r="F63840" s="245"/>
    </row>
    <row r="63841" spans="6:6" ht="12" customHeight="1" x14ac:dyDescent="0.25">
      <c r="F63841" s="245"/>
    </row>
    <row r="63842" spans="6:6" ht="12" customHeight="1" x14ac:dyDescent="0.25">
      <c r="F63842" s="245"/>
    </row>
    <row r="63843" spans="6:6" ht="12" customHeight="1" x14ac:dyDescent="0.25">
      <c r="F63843" s="245"/>
    </row>
    <row r="63844" spans="6:6" ht="12" customHeight="1" x14ac:dyDescent="0.25">
      <c r="F63844" s="245"/>
    </row>
    <row r="63845" spans="6:6" ht="12" customHeight="1" x14ac:dyDescent="0.25">
      <c r="F63845" s="245"/>
    </row>
    <row r="63846" spans="6:6" ht="12" customHeight="1" x14ac:dyDescent="0.25">
      <c r="F63846" s="245"/>
    </row>
    <row r="63847" spans="6:6" ht="12" customHeight="1" x14ac:dyDescent="0.25">
      <c r="F63847" s="245"/>
    </row>
    <row r="63848" spans="6:6" ht="12" customHeight="1" x14ac:dyDescent="0.25">
      <c r="F63848" s="245"/>
    </row>
    <row r="63849" spans="6:6" ht="12" customHeight="1" x14ac:dyDescent="0.25">
      <c r="F63849" s="245"/>
    </row>
    <row r="63850" spans="6:6" ht="12" customHeight="1" x14ac:dyDescent="0.25">
      <c r="F63850" s="245"/>
    </row>
    <row r="63851" spans="6:6" ht="12" customHeight="1" x14ac:dyDescent="0.25">
      <c r="F63851" s="245"/>
    </row>
    <row r="63852" spans="6:6" ht="12" customHeight="1" x14ac:dyDescent="0.25">
      <c r="F63852" s="245"/>
    </row>
    <row r="63853" spans="6:6" ht="12" customHeight="1" x14ac:dyDescent="0.25">
      <c r="F63853" s="245"/>
    </row>
    <row r="63854" spans="6:6" ht="12" customHeight="1" x14ac:dyDescent="0.25">
      <c r="F63854" s="245"/>
    </row>
    <row r="63855" spans="6:6" ht="12" customHeight="1" x14ac:dyDescent="0.25">
      <c r="F63855" s="245"/>
    </row>
    <row r="63856" spans="6:6" ht="12" customHeight="1" x14ac:dyDescent="0.25">
      <c r="F63856" s="245"/>
    </row>
    <row r="63857" spans="6:6" ht="12" customHeight="1" x14ac:dyDescent="0.25">
      <c r="F63857" s="245"/>
    </row>
    <row r="63858" spans="6:6" ht="12" customHeight="1" x14ac:dyDescent="0.25">
      <c r="F63858" s="245"/>
    </row>
    <row r="63859" spans="6:6" ht="12" customHeight="1" x14ac:dyDescent="0.25">
      <c r="F63859" s="245"/>
    </row>
    <row r="63860" spans="6:6" ht="12" customHeight="1" x14ac:dyDescent="0.25">
      <c r="F63860" s="245"/>
    </row>
    <row r="63861" spans="6:6" ht="12" customHeight="1" x14ac:dyDescent="0.25">
      <c r="F63861" s="245"/>
    </row>
    <row r="63862" spans="6:6" ht="12" customHeight="1" x14ac:dyDescent="0.25">
      <c r="F63862" s="245"/>
    </row>
    <row r="63863" spans="6:6" ht="12" customHeight="1" x14ac:dyDescent="0.25">
      <c r="F63863" s="245"/>
    </row>
    <row r="63864" spans="6:6" ht="12" customHeight="1" x14ac:dyDescent="0.25">
      <c r="F63864" s="245"/>
    </row>
    <row r="63865" spans="6:6" ht="12" customHeight="1" x14ac:dyDescent="0.25">
      <c r="F63865" s="245"/>
    </row>
    <row r="63866" spans="6:6" ht="12" customHeight="1" x14ac:dyDescent="0.25">
      <c r="F63866" s="245"/>
    </row>
    <row r="63867" spans="6:6" ht="12" customHeight="1" x14ac:dyDescent="0.25">
      <c r="F63867" s="245"/>
    </row>
    <row r="63868" spans="6:6" ht="12" customHeight="1" x14ac:dyDescent="0.25">
      <c r="F63868" s="245"/>
    </row>
    <row r="63869" spans="6:6" ht="12" customHeight="1" x14ac:dyDescent="0.25">
      <c r="F63869" s="245"/>
    </row>
    <row r="63870" spans="6:6" ht="12" customHeight="1" x14ac:dyDescent="0.25">
      <c r="F63870" s="245"/>
    </row>
    <row r="63871" spans="6:6" ht="12" customHeight="1" x14ac:dyDescent="0.25">
      <c r="F63871" s="245"/>
    </row>
    <row r="63872" spans="6:6" ht="12" customHeight="1" x14ac:dyDescent="0.25">
      <c r="F63872" s="245"/>
    </row>
    <row r="63873" spans="6:6" ht="12" customHeight="1" x14ac:dyDescent="0.25">
      <c r="F63873" s="245"/>
    </row>
    <row r="63874" spans="6:6" ht="12" customHeight="1" x14ac:dyDescent="0.25">
      <c r="F63874" s="245"/>
    </row>
    <row r="63875" spans="6:6" ht="12" customHeight="1" x14ac:dyDescent="0.25">
      <c r="F63875" s="245"/>
    </row>
    <row r="63876" spans="6:6" ht="12" customHeight="1" x14ac:dyDescent="0.25">
      <c r="F63876" s="245"/>
    </row>
    <row r="63877" spans="6:6" ht="12" customHeight="1" x14ac:dyDescent="0.25">
      <c r="F63877" s="245"/>
    </row>
    <row r="63878" spans="6:6" ht="12" customHeight="1" x14ac:dyDescent="0.25">
      <c r="F63878" s="245"/>
    </row>
    <row r="63879" spans="6:6" ht="12" customHeight="1" x14ac:dyDescent="0.25">
      <c r="F63879" s="245"/>
    </row>
    <row r="63880" spans="6:6" ht="12" customHeight="1" x14ac:dyDescent="0.25">
      <c r="F63880" s="245"/>
    </row>
    <row r="63881" spans="6:6" ht="12" customHeight="1" x14ac:dyDescent="0.25">
      <c r="F63881" s="245"/>
    </row>
    <row r="63882" spans="6:6" ht="12" customHeight="1" x14ac:dyDescent="0.25">
      <c r="F63882" s="245"/>
    </row>
    <row r="63883" spans="6:6" ht="12" customHeight="1" x14ac:dyDescent="0.25">
      <c r="F63883" s="245"/>
    </row>
    <row r="63884" spans="6:6" ht="12" customHeight="1" x14ac:dyDescent="0.25">
      <c r="F63884" s="245"/>
    </row>
    <row r="63885" spans="6:6" ht="12" customHeight="1" x14ac:dyDescent="0.25">
      <c r="F63885" s="245"/>
    </row>
    <row r="63886" spans="6:6" ht="12" customHeight="1" x14ac:dyDescent="0.25">
      <c r="F63886" s="245"/>
    </row>
    <row r="63887" spans="6:6" ht="12" customHeight="1" x14ac:dyDescent="0.25">
      <c r="F63887" s="245"/>
    </row>
    <row r="63888" spans="6:6" ht="12" customHeight="1" x14ac:dyDescent="0.25">
      <c r="F63888" s="245"/>
    </row>
    <row r="63889" spans="6:6" ht="12" customHeight="1" x14ac:dyDescent="0.25">
      <c r="F63889" s="245"/>
    </row>
    <row r="63890" spans="6:6" ht="12" customHeight="1" x14ac:dyDescent="0.25">
      <c r="F63890" s="245"/>
    </row>
    <row r="63891" spans="6:6" ht="12" customHeight="1" x14ac:dyDescent="0.25">
      <c r="F63891" s="245"/>
    </row>
    <row r="63892" spans="6:6" ht="12" customHeight="1" x14ac:dyDescent="0.25">
      <c r="F63892" s="245"/>
    </row>
    <row r="63893" spans="6:6" ht="12" customHeight="1" x14ac:dyDescent="0.25">
      <c r="F63893" s="245"/>
    </row>
    <row r="63894" spans="6:6" ht="12" customHeight="1" x14ac:dyDescent="0.25">
      <c r="F63894" s="245"/>
    </row>
    <row r="63895" spans="6:6" ht="12" customHeight="1" x14ac:dyDescent="0.25">
      <c r="F63895" s="245"/>
    </row>
    <row r="63896" spans="6:6" ht="12" customHeight="1" x14ac:dyDescent="0.25">
      <c r="F63896" s="245"/>
    </row>
    <row r="63897" spans="6:6" ht="12" customHeight="1" x14ac:dyDescent="0.25">
      <c r="F63897" s="245"/>
    </row>
    <row r="63898" spans="6:6" ht="12" customHeight="1" x14ac:dyDescent="0.25">
      <c r="F63898" s="245"/>
    </row>
    <row r="63899" spans="6:6" ht="12" customHeight="1" x14ac:dyDescent="0.25">
      <c r="F63899" s="245"/>
    </row>
    <row r="63900" spans="6:6" ht="12" customHeight="1" x14ac:dyDescent="0.25">
      <c r="F63900" s="245"/>
    </row>
    <row r="63901" spans="6:6" ht="12" customHeight="1" x14ac:dyDescent="0.25">
      <c r="F63901" s="245"/>
    </row>
    <row r="63902" spans="6:6" ht="12" customHeight="1" x14ac:dyDescent="0.25">
      <c r="F63902" s="245"/>
    </row>
    <row r="63903" spans="6:6" ht="12" customHeight="1" x14ac:dyDescent="0.25">
      <c r="F63903" s="245"/>
    </row>
    <row r="63904" spans="6:6" ht="12" customHeight="1" x14ac:dyDescent="0.25">
      <c r="F63904" s="245"/>
    </row>
    <row r="63905" spans="6:6" ht="12" customHeight="1" x14ac:dyDescent="0.25">
      <c r="F63905" s="245"/>
    </row>
    <row r="63906" spans="6:6" ht="12" customHeight="1" x14ac:dyDescent="0.25">
      <c r="F63906" s="245"/>
    </row>
    <row r="63907" spans="6:6" ht="12" customHeight="1" x14ac:dyDescent="0.25">
      <c r="F63907" s="245"/>
    </row>
    <row r="63908" spans="6:6" ht="12" customHeight="1" x14ac:dyDescent="0.25">
      <c r="F63908" s="245"/>
    </row>
    <row r="63909" spans="6:6" ht="12" customHeight="1" x14ac:dyDescent="0.25">
      <c r="F63909" s="245"/>
    </row>
    <row r="63910" spans="6:6" ht="12" customHeight="1" x14ac:dyDescent="0.25">
      <c r="F63910" s="245"/>
    </row>
    <row r="63911" spans="6:6" ht="12" customHeight="1" x14ac:dyDescent="0.25">
      <c r="F63911" s="245"/>
    </row>
    <row r="63912" spans="6:6" ht="12" customHeight="1" x14ac:dyDescent="0.25">
      <c r="F63912" s="245"/>
    </row>
    <row r="63913" spans="6:6" ht="12" customHeight="1" x14ac:dyDescent="0.25">
      <c r="F63913" s="245"/>
    </row>
    <row r="63914" spans="6:6" ht="12" customHeight="1" x14ac:dyDescent="0.25">
      <c r="F63914" s="245"/>
    </row>
    <row r="63915" spans="6:6" ht="12" customHeight="1" x14ac:dyDescent="0.25">
      <c r="F63915" s="245"/>
    </row>
    <row r="63916" spans="6:6" ht="12" customHeight="1" x14ac:dyDescent="0.25">
      <c r="F63916" s="245"/>
    </row>
    <row r="63917" spans="6:6" ht="12" customHeight="1" x14ac:dyDescent="0.25">
      <c r="F63917" s="245"/>
    </row>
    <row r="63918" spans="6:6" ht="12" customHeight="1" x14ac:dyDescent="0.25">
      <c r="F63918" s="245"/>
    </row>
    <row r="63919" spans="6:6" ht="12" customHeight="1" x14ac:dyDescent="0.25">
      <c r="F63919" s="245"/>
    </row>
    <row r="63920" spans="6:6" ht="12" customHeight="1" x14ac:dyDescent="0.25">
      <c r="F63920" s="245"/>
    </row>
    <row r="63921" spans="6:6" ht="12" customHeight="1" x14ac:dyDescent="0.25">
      <c r="F63921" s="245"/>
    </row>
    <row r="63922" spans="6:6" ht="12" customHeight="1" x14ac:dyDescent="0.25">
      <c r="F63922" s="245"/>
    </row>
    <row r="63923" spans="6:6" ht="12" customHeight="1" x14ac:dyDescent="0.25">
      <c r="F63923" s="245"/>
    </row>
    <row r="63924" spans="6:6" ht="12" customHeight="1" x14ac:dyDescent="0.25">
      <c r="F63924" s="245"/>
    </row>
    <row r="63925" spans="6:6" ht="12" customHeight="1" x14ac:dyDescent="0.25">
      <c r="F63925" s="245"/>
    </row>
    <row r="63926" spans="6:6" ht="12" customHeight="1" x14ac:dyDescent="0.25">
      <c r="F63926" s="245"/>
    </row>
    <row r="63927" spans="6:6" ht="12" customHeight="1" x14ac:dyDescent="0.25">
      <c r="F63927" s="245"/>
    </row>
    <row r="63928" spans="6:6" ht="12" customHeight="1" x14ac:dyDescent="0.25">
      <c r="F63928" s="245"/>
    </row>
    <row r="63929" spans="6:6" ht="12" customHeight="1" x14ac:dyDescent="0.25">
      <c r="F63929" s="245"/>
    </row>
    <row r="63930" spans="6:6" ht="12" customHeight="1" x14ac:dyDescent="0.25">
      <c r="F63930" s="245"/>
    </row>
    <row r="63931" spans="6:6" ht="12" customHeight="1" x14ac:dyDescent="0.25">
      <c r="F63931" s="245"/>
    </row>
    <row r="63932" spans="6:6" ht="12" customHeight="1" x14ac:dyDescent="0.25">
      <c r="F63932" s="245"/>
    </row>
    <row r="63933" spans="6:6" ht="12" customHeight="1" x14ac:dyDescent="0.25">
      <c r="F63933" s="245"/>
    </row>
    <row r="63934" spans="6:6" ht="12" customHeight="1" x14ac:dyDescent="0.25">
      <c r="F63934" s="245"/>
    </row>
    <row r="63935" spans="6:6" ht="12" customHeight="1" x14ac:dyDescent="0.25">
      <c r="F63935" s="245"/>
    </row>
    <row r="63936" spans="6:6" ht="12" customHeight="1" x14ac:dyDescent="0.25">
      <c r="F63936" s="245"/>
    </row>
    <row r="63937" spans="6:6" ht="12" customHeight="1" x14ac:dyDescent="0.25">
      <c r="F63937" s="245"/>
    </row>
    <row r="63938" spans="6:6" ht="12" customHeight="1" x14ac:dyDescent="0.25">
      <c r="F63938" s="245"/>
    </row>
    <row r="63939" spans="6:6" ht="12" customHeight="1" x14ac:dyDescent="0.25">
      <c r="F63939" s="245"/>
    </row>
    <row r="63940" spans="6:6" ht="12" customHeight="1" x14ac:dyDescent="0.25">
      <c r="F63940" s="245"/>
    </row>
    <row r="63941" spans="6:6" ht="12" customHeight="1" x14ac:dyDescent="0.25">
      <c r="F63941" s="245"/>
    </row>
    <row r="63942" spans="6:6" ht="12" customHeight="1" x14ac:dyDescent="0.25">
      <c r="F63942" s="245"/>
    </row>
    <row r="63943" spans="6:6" ht="12" customHeight="1" x14ac:dyDescent="0.25">
      <c r="F63943" s="245"/>
    </row>
    <row r="63944" spans="6:6" ht="12" customHeight="1" x14ac:dyDescent="0.25">
      <c r="F63944" s="245"/>
    </row>
    <row r="63945" spans="6:6" ht="12" customHeight="1" x14ac:dyDescent="0.25">
      <c r="F63945" s="245"/>
    </row>
    <row r="63946" spans="6:6" ht="12" customHeight="1" x14ac:dyDescent="0.25">
      <c r="F63946" s="245"/>
    </row>
    <row r="63947" spans="6:6" ht="12" customHeight="1" x14ac:dyDescent="0.25">
      <c r="F63947" s="245"/>
    </row>
    <row r="63948" spans="6:6" ht="12" customHeight="1" x14ac:dyDescent="0.25">
      <c r="F63948" s="245"/>
    </row>
    <row r="63949" spans="6:6" ht="12" customHeight="1" x14ac:dyDescent="0.25">
      <c r="F63949" s="245"/>
    </row>
    <row r="63950" spans="6:6" ht="12" customHeight="1" x14ac:dyDescent="0.25">
      <c r="F63950" s="245"/>
    </row>
    <row r="63951" spans="6:6" ht="12" customHeight="1" x14ac:dyDescent="0.25">
      <c r="F63951" s="245"/>
    </row>
    <row r="63952" spans="6:6" ht="12" customHeight="1" x14ac:dyDescent="0.25">
      <c r="F63952" s="245"/>
    </row>
    <row r="63953" spans="6:6" ht="12" customHeight="1" x14ac:dyDescent="0.25">
      <c r="F63953" s="245"/>
    </row>
    <row r="63954" spans="6:6" ht="12" customHeight="1" x14ac:dyDescent="0.25">
      <c r="F63954" s="245"/>
    </row>
    <row r="63955" spans="6:6" ht="12" customHeight="1" x14ac:dyDescent="0.25">
      <c r="F63955" s="245"/>
    </row>
    <row r="63956" spans="6:6" ht="12" customHeight="1" x14ac:dyDescent="0.25">
      <c r="F63956" s="245"/>
    </row>
    <row r="63957" spans="6:6" ht="12" customHeight="1" x14ac:dyDescent="0.25">
      <c r="F63957" s="245"/>
    </row>
    <row r="63958" spans="6:6" ht="12" customHeight="1" x14ac:dyDescent="0.25">
      <c r="F63958" s="245"/>
    </row>
    <row r="63959" spans="6:6" ht="12" customHeight="1" x14ac:dyDescent="0.25">
      <c r="F63959" s="245"/>
    </row>
    <row r="63960" spans="6:6" ht="12" customHeight="1" x14ac:dyDescent="0.25">
      <c r="F63960" s="245"/>
    </row>
    <row r="63961" spans="6:6" ht="12" customHeight="1" x14ac:dyDescent="0.25">
      <c r="F63961" s="245"/>
    </row>
    <row r="63962" spans="6:6" ht="12" customHeight="1" x14ac:dyDescent="0.25">
      <c r="F63962" s="245"/>
    </row>
    <row r="63963" spans="6:6" ht="12" customHeight="1" x14ac:dyDescent="0.25">
      <c r="F63963" s="245"/>
    </row>
    <row r="63964" spans="6:6" ht="12" customHeight="1" x14ac:dyDescent="0.25">
      <c r="F63964" s="245"/>
    </row>
    <row r="63965" spans="6:6" ht="12" customHeight="1" x14ac:dyDescent="0.25">
      <c r="F63965" s="245"/>
    </row>
    <row r="63966" spans="6:6" ht="12" customHeight="1" x14ac:dyDescent="0.25">
      <c r="F63966" s="245"/>
    </row>
    <row r="63967" spans="6:6" ht="12" customHeight="1" x14ac:dyDescent="0.25">
      <c r="F63967" s="245"/>
    </row>
    <row r="63968" spans="6:6" ht="12" customHeight="1" x14ac:dyDescent="0.25">
      <c r="F63968" s="245"/>
    </row>
    <row r="63969" spans="6:6" ht="12" customHeight="1" x14ac:dyDescent="0.25">
      <c r="F63969" s="245"/>
    </row>
    <row r="63970" spans="6:6" ht="12" customHeight="1" x14ac:dyDescent="0.25">
      <c r="F63970" s="245"/>
    </row>
    <row r="63971" spans="6:6" ht="12" customHeight="1" x14ac:dyDescent="0.25">
      <c r="F63971" s="245"/>
    </row>
    <row r="63972" spans="6:6" ht="12" customHeight="1" x14ac:dyDescent="0.25">
      <c r="F63972" s="245"/>
    </row>
    <row r="63973" spans="6:6" ht="12" customHeight="1" x14ac:dyDescent="0.25">
      <c r="F63973" s="245"/>
    </row>
    <row r="63974" spans="6:6" ht="12" customHeight="1" x14ac:dyDescent="0.25">
      <c r="F63974" s="245"/>
    </row>
    <row r="63975" spans="6:6" ht="12" customHeight="1" x14ac:dyDescent="0.25">
      <c r="F63975" s="245"/>
    </row>
    <row r="63976" spans="6:6" ht="12" customHeight="1" x14ac:dyDescent="0.25">
      <c r="F63976" s="245"/>
    </row>
    <row r="63977" spans="6:6" ht="12" customHeight="1" x14ac:dyDescent="0.25">
      <c r="F63977" s="245"/>
    </row>
    <row r="63978" spans="6:6" ht="12" customHeight="1" x14ac:dyDescent="0.25">
      <c r="F63978" s="245"/>
    </row>
    <row r="63979" spans="6:6" ht="12" customHeight="1" x14ac:dyDescent="0.25">
      <c r="F63979" s="245"/>
    </row>
    <row r="63980" spans="6:6" ht="12" customHeight="1" x14ac:dyDescent="0.25">
      <c r="F63980" s="245"/>
    </row>
    <row r="63981" spans="6:6" ht="12" customHeight="1" x14ac:dyDescent="0.25">
      <c r="F63981" s="245"/>
    </row>
    <row r="63982" spans="6:6" ht="12" customHeight="1" x14ac:dyDescent="0.25">
      <c r="F63982" s="245"/>
    </row>
    <row r="63983" spans="6:6" ht="12" customHeight="1" x14ac:dyDescent="0.25">
      <c r="F63983" s="245"/>
    </row>
    <row r="63984" spans="6:6" ht="12" customHeight="1" x14ac:dyDescent="0.25">
      <c r="F63984" s="245"/>
    </row>
    <row r="63985" spans="6:6" ht="12" customHeight="1" x14ac:dyDescent="0.25">
      <c r="F63985" s="245"/>
    </row>
    <row r="63986" spans="6:6" ht="12" customHeight="1" x14ac:dyDescent="0.25">
      <c r="F63986" s="245"/>
    </row>
    <row r="63987" spans="6:6" ht="12" customHeight="1" x14ac:dyDescent="0.25">
      <c r="F63987" s="245"/>
    </row>
    <row r="63988" spans="6:6" ht="12" customHeight="1" x14ac:dyDescent="0.25">
      <c r="F63988" s="245"/>
    </row>
    <row r="63989" spans="6:6" ht="12" customHeight="1" x14ac:dyDescent="0.25">
      <c r="F63989" s="245"/>
    </row>
    <row r="63990" spans="6:6" ht="12" customHeight="1" x14ac:dyDescent="0.25">
      <c r="F63990" s="245"/>
    </row>
    <row r="63991" spans="6:6" ht="12" customHeight="1" x14ac:dyDescent="0.25">
      <c r="F63991" s="245"/>
    </row>
    <row r="63992" spans="6:6" ht="12" customHeight="1" x14ac:dyDescent="0.25">
      <c r="F63992" s="245"/>
    </row>
    <row r="63993" spans="6:6" ht="12" customHeight="1" x14ac:dyDescent="0.25">
      <c r="F63993" s="245"/>
    </row>
    <row r="63994" spans="6:6" ht="12" customHeight="1" x14ac:dyDescent="0.25">
      <c r="F63994" s="245"/>
    </row>
    <row r="63995" spans="6:6" ht="12" customHeight="1" x14ac:dyDescent="0.25">
      <c r="F63995" s="245"/>
    </row>
    <row r="63996" spans="6:6" ht="12" customHeight="1" x14ac:dyDescent="0.25">
      <c r="F63996" s="245"/>
    </row>
    <row r="63997" spans="6:6" ht="12" customHeight="1" x14ac:dyDescent="0.25">
      <c r="F63997" s="245"/>
    </row>
    <row r="63998" spans="6:6" ht="12" customHeight="1" x14ac:dyDescent="0.25">
      <c r="F63998" s="245"/>
    </row>
    <row r="63999" spans="6:6" ht="12" customHeight="1" x14ac:dyDescent="0.25">
      <c r="F63999" s="245"/>
    </row>
    <row r="64000" spans="6:6" ht="12" customHeight="1" x14ac:dyDescent="0.25">
      <c r="F64000" s="245"/>
    </row>
    <row r="64001" spans="6:6" ht="12" customHeight="1" x14ac:dyDescent="0.25">
      <c r="F64001" s="245"/>
    </row>
    <row r="64002" spans="6:6" ht="12" customHeight="1" x14ac:dyDescent="0.25">
      <c r="F64002" s="245"/>
    </row>
    <row r="64003" spans="6:6" ht="12" customHeight="1" x14ac:dyDescent="0.25">
      <c r="F64003" s="245"/>
    </row>
    <row r="64004" spans="6:6" ht="12" customHeight="1" x14ac:dyDescent="0.25">
      <c r="F64004" s="245"/>
    </row>
    <row r="64005" spans="6:6" ht="12" customHeight="1" x14ac:dyDescent="0.25">
      <c r="F64005" s="245"/>
    </row>
    <row r="64006" spans="6:6" ht="12" customHeight="1" x14ac:dyDescent="0.25">
      <c r="F64006" s="245"/>
    </row>
    <row r="64007" spans="6:6" ht="12" customHeight="1" x14ac:dyDescent="0.25">
      <c r="F64007" s="245"/>
    </row>
    <row r="64008" spans="6:6" ht="12" customHeight="1" x14ac:dyDescent="0.25">
      <c r="F64008" s="245"/>
    </row>
    <row r="64009" spans="6:6" ht="12" customHeight="1" x14ac:dyDescent="0.25">
      <c r="F64009" s="245"/>
    </row>
    <row r="64010" spans="6:6" ht="12" customHeight="1" x14ac:dyDescent="0.25">
      <c r="F64010" s="245"/>
    </row>
    <row r="64011" spans="6:6" ht="12" customHeight="1" x14ac:dyDescent="0.25">
      <c r="F64011" s="245"/>
    </row>
    <row r="64012" spans="6:6" ht="12" customHeight="1" x14ac:dyDescent="0.25">
      <c r="F64012" s="245"/>
    </row>
    <row r="64013" spans="6:6" ht="12" customHeight="1" x14ac:dyDescent="0.25">
      <c r="F64013" s="245"/>
    </row>
    <row r="64014" spans="6:6" ht="12" customHeight="1" x14ac:dyDescent="0.25">
      <c r="F64014" s="245"/>
    </row>
    <row r="64015" spans="6:6" ht="12" customHeight="1" x14ac:dyDescent="0.25">
      <c r="F64015" s="245"/>
    </row>
    <row r="64016" spans="6:6" ht="12" customHeight="1" x14ac:dyDescent="0.25">
      <c r="F64016" s="245"/>
    </row>
    <row r="64017" spans="6:6" ht="12" customHeight="1" x14ac:dyDescent="0.25">
      <c r="F64017" s="245"/>
    </row>
    <row r="64018" spans="6:6" ht="12" customHeight="1" x14ac:dyDescent="0.25">
      <c r="F64018" s="245"/>
    </row>
    <row r="64019" spans="6:6" ht="12" customHeight="1" x14ac:dyDescent="0.25">
      <c r="F64019" s="245"/>
    </row>
    <row r="64020" spans="6:6" ht="12" customHeight="1" x14ac:dyDescent="0.25">
      <c r="F64020" s="245"/>
    </row>
    <row r="64021" spans="6:6" ht="12" customHeight="1" x14ac:dyDescent="0.25">
      <c r="F64021" s="245"/>
    </row>
    <row r="64022" spans="6:6" ht="12" customHeight="1" x14ac:dyDescent="0.25">
      <c r="F64022" s="245"/>
    </row>
    <row r="64023" spans="6:6" ht="12" customHeight="1" x14ac:dyDescent="0.25">
      <c r="F64023" s="245"/>
    </row>
    <row r="64024" spans="6:6" ht="12" customHeight="1" x14ac:dyDescent="0.25">
      <c r="F64024" s="245"/>
    </row>
    <row r="64025" spans="6:6" ht="12" customHeight="1" x14ac:dyDescent="0.25">
      <c r="F64025" s="245"/>
    </row>
    <row r="64026" spans="6:6" ht="12" customHeight="1" x14ac:dyDescent="0.25">
      <c r="F64026" s="245"/>
    </row>
    <row r="64027" spans="6:6" ht="12" customHeight="1" x14ac:dyDescent="0.25">
      <c r="F64027" s="245"/>
    </row>
    <row r="64028" spans="6:6" ht="12" customHeight="1" x14ac:dyDescent="0.25">
      <c r="F64028" s="245"/>
    </row>
    <row r="64029" spans="6:6" ht="12" customHeight="1" x14ac:dyDescent="0.25">
      <c r="F64029" s="245"/>
    </row>
    <row r="64030" spans="6:6" ht="12" customHeight="1" x14ac:dyDescent="0.25">
      <c r="F64030" s="245"/>
    </row>
    <row r="64031" spans="6:6" ht="12" customHeight="1" x14ac:dyDescent="0.25">
      <c r="F64031" s="245"/>
    </row>
    <row r="64032" spans="6:6" ht="12" customHeight="1" x14ac:dyDescent="0.25">
      <c r="F64032" s="245"/>
    </row>
    <row r="64033" spans="6:6" ht="12" customHeight="1" x14ac:dyDescent="0.25">
      <c r="F64033" s="245"/>
    </row>
    <row r="64034" spans="6:6" ht="12" customHeight="1" x14ac:dyDescent="0.25">
      <c r="F64034" s="245"/>
    </row>
    <row r="64035" spans="6:6" ht="12" customHeight="1" x14ac:dyDescent="0.25">
      <c r="F64035" s="245"/>
    </row>
    <row r="64036" spans="6:6" ht="12" customHeight="1" x14ac:dyDescent="0.25">
      <c r="F64036" s="245"/>
    </row>
    <row r="64037" spans="6:6" ht="12" customHeight="1" x14ac:dyDescent="0.25">
      <c r="F64037" s="245"/>
    </row>
    <row r="64038" spans="6:6" ht="12" customHeight="1" x14ac:dyDescent="0.25">
      <c r="F64038" s="245"/>
    </row>
    <row r="64039" spans="6:6" ht="12" customHeight="1" x14ac:dyDescent="0.25">
      <c r="F64039" s="245"/>
    </row>
    <row r="64040" spans="6:6" ht="12" customHeight="1" x14ac:dyDescent="0.25">
      <c r="F64040" s="245"/>
    </row>
    <row r="64041" spans="6:6" ht="12" customHeight="1" x14ac:dyDescent="0.25">
      <c r="F64041" s="245"/>
    </row>
    <row r="64042" spans="6:6" ht="12" customHeight="1" x14ac:dyDescent="0.25">
      <c r="F64042" s="245"/>
    </row>
    <row r="64043" spans="6:6" ht="12" customHeight="1" x14ac:dyDescent="0.25">
      <c r="F64043" s="245"/>
    </row>
    <row r="64044" spans="6:6" ht="12" customHeight="1" x14ac:dyDescent="0.25">
      <c r="F64044" s="245"/>
    </row>
    <row r="64045" spans="6:6" ht="12" customHeight="1" x14ac:dyDescent="0.25">
      <c r="F64045" s="245"/>
    </row>
    <row r="64046" spans="6:6" ht="12" customHeight="1" x14ac:dyDescent="0.25">
      <c r="F64046" s="245"/>
    </row>
    <row r="64047" spans="6:6" ht="12" customHeight="1" x14ac:dyDescent="0.25">
      <c r="F64047" s="245"/>
    </row>
    <row r="64048" spans="6:6" ht="12" customHeight="1" x14ac:dyDescent="0.25">
      <c r="F64048" s="245"/>
    </row>
    <row r="64049" spans="6:6" ht="12" customHeight="1" x14ac:dyDescent="0.25">
      <c r="F64049" s="245"/>
    </row>
    <row r="64050" spans="6:6" ht="12" customHeight="1" x14ac:dyDescent="0.25">
      <c r="F64050" s="245"/>
    </row>
    <row r="64051" spans="6:6" ht="12" customHeight="1" x14ac:dyDescent="0.25">
      <c r="F64051" s="245"/>
    </row>
    <row r="64052" spans="6:6" ht="12" customHeight="1" x14ac:dyDescent="0.25">
      <c r="F64052" s="245"/>
    </row>
    <row r="64053" spans="6:6" ht="12" customHeight="1" x14ac:dyDescent="0.25">
      <c r="F64053" s="245"/>
    </row>
    <row r="64054" spans="6:6" ht="12" customHeight="1" x14ac:dyDescent="0.25">
      <c r="F64054" s="245"/>
    </row>
    <row r="64055" spans="6:6" ht="12" customHeight="1" x14ac:dyDescent="0.25">
      <c r="F64055" s="245"/>
    </row>
    <row r="64056" spans="6:6" ht="12" customHeight="1" x14ac:dyDescent="0.25">
      <c r="F64056" s="245"/>
    </row>
    <row r="64057" spans="6:6" ht="12" customHeight="1" x14ac:dyDescent="0.25">
      <c r="F64057" s="245"/>
    </row>
    <row r="64058" spans="6:6" ht="12" customHeight="1" x14ac:dyDescent="0.25">
      <c r="F64058" s="245"/>
    </row>
    <row r="64059" spans="6:6" ht="12" customHeight="1" x14ac:dyDescent="0.25">
      <c r="F64059" s="245"/>
    </row>
    <row r="64060" spans="6:6" ht="12" customHeight="1" x14ac:dyDescent="0.25">
      <c r="F64060" s="245"/>
    </row>
    <row r="64061" spans="6:6" ht="12" customHeight="1" x14ac:dyDescent="0.25">
      <c r="F64061" s="245"/>
    </row>
    <row r="64062" spans="6:6" ht="12" customHeight="1" x14ac:dyDescent="0.25">
      <c r="F64062" s="245"/>
    </row>
    <row r="64063" spans="6:6" ht="12" customHeight="1" x14ac:dyDescent="0.25">
      <c r="F64063" s="245"/>
    </row>
    <row r="64064" spans="6:6" ht="12" customHeight="1" x14ac:dyDescent="0.25">
      <c r="F64064" s="245"/>
    </row>
    <row r="64065" spans="6:6" ht="12" customHeight="1" x14ac:dyDescent="0.25">
      <c r="F64065" s="245"/>
    </row>
    <row r="64066" spans="6:6" ht="12" customHeight="1" x14ac:dyDescent="0.25">
      <c r="F64066" s="245"/>
    </row>
    <row r="64067" spans="6:6" ht="12" customHeight="1" x14ac:dyDescent="0.25">
      <c r="F64067" s="245"/>
    </row>
    <row r="64068" spans="6:6" ht="12" customHeight="1" x14ac:dyDescent="0.25">
      <c r="F64068" s="245"/>
    </row>
    <row r="64069" spans="6:6" ht="12" customHeight="1" x14ac:dyDescent="0.25">
      <c r="F64069" s="245"/>
    </row>
    <row r="64070" spans="6:6" ht="12" customHeight="1" x14ac:dyDescent="0.25">
      <c r="F64070" s="245"/>
    </row>
    <row r="64071" spans="6:6" ht="12" customHeight="1" x14ac:dyDescent="0.25">
      <c r="F64071" s="245"/>
    </row>
    <row r="64072" spans="6:6" ht="12" customHeight="1" x14ac:dyDescent="0.25">
      <c r="F64072" s="245"/>
    </row>
    <row r="64073" spans="6:6" ht="12" customHeight="1" x14ac:dyDescent="0.25">
      <c r="F64073" s="245"/>
    </row>
    <row r="64074" spans="6:6" ht="12" customHeight="1" x14ac:dyDescent="0.25">
      <c r="F64074" s="245"/>
    </row>
    <row r="64075" spans="6:6" ht="12" customHeight="1" x14ac:dyDescent="0.25">
      <c r="F64075" s="245"/>
    </row>
    <row r="64076" spans="6:6" ht="12" customHeight="1" x14ac:dyDescent="0.25">
      <c r="F64076" s="245"/>
    </row>
    <row r="64077" spans="6:6" ht="12" customHeight="1" x14ac:dyDescent="0.25">
      <c r="F64077" s="245"/>
    </row>
    <row r="64078" spans="6:6" ht="12" customHeight="1" x14ac:dyDescent="0.25">
      <c r="F64078" s="245"/>
    </row>
    <row r="64079" spans="6:6" ht="12" customHeight="1" x14ac:dyDescent="0.25">
      <c r="F64079" s="245"/>
    </row>
    <row r="64080" spans="6:6" ht="12" customHeight="1" x14ac:dyDescent="0.25">
      <c r="F64080" s="245"/>
    </row>
    <row r="64081" spans="6:6" ht="12" customHeight="1" x14ac:dyDescent="0.25">
      <c r="F64081" s="245"/>
    </row>
    <row r="64082" spans="6:6" ht="12" customHeight="1" x14ac:dyDescent="0.25">
      <c r="F64082" s="245"/>
    </row>
    <row r="64083" spans="6:6" ht="12" customHeight="1" x14ac:dyDescent="0.25">
      <c r="F64083" s="245"/>
    </row>
    <row r="64084" spans="6:6" ht="12" customHeight="1" x14ac:dyDescent="0.25">
      <c r="F64084" s="245"/>
    </row>
    <row r="64085" spans="6:6" ht="12" customHeight="1" x14ac:dyDescent="0.25">
      <c r="F64085" s="245"/>
    </row>
    <row r="64086" spans="6:6" ht="12" customHeight="1" x14ac:dyDescent="0.25">
      <c r="F64086" s="245"/>
    </row>
    <row r="64087" spans="6:6" ht="12" customHeight="1" x14ac:dyDescent="0.25">
      <c r="F64087" s="245"/>
    </row>
    <row r="64088" spans="6:6" ht="12" customHeight="1" x14ac:dyDescent="0.25">
      <c r="F64088" s="245"/>
    </row>
    <row r="64089" spans="6:6" ht="12" customHeight="1" x14ac:dyDescent="0.25">
      <c r="F64089" s="245"/>
    </row>
    <row r="64090" spans="6:6" ht="12" customHeight="1" x14ac:dyDescent="0.25">
      <c r="F64090" s="245"/>
    </row>
    <row r="64091" spans="6:6" ht="12" customHeight="1" x14ac:dyDescent="0.25">
      <c r="F64091" s="245"/>
    </row>
    <row r="64092" spans="6:6" ht="12" customHeight="1" x14ac:dyDescent="0.25">
      <c r="F64092" s="245"/>
    </row>
    <row r="64093" spans="6:6" ht="12" customHeight="1" x14ac:dyDescent="0.25">
      <c r="F64093" s="245"/>
    </row>
    <row r="64094" spans="6:6" ht="12" customHeight="1" x14ac:dyDescent="0.25">
      <c r="F64094" s="245"/>
    </row>
    <row r="64095" spans="6:6" ht="12" customHeight="1" x14ac:dyDescent="0.25">
      <c r="F64095" s="245"/>
    </row>
    <row r="64096" spans="6:6" ht="12" customHeight="1" x14ac:dyDescent="0.25">
      <c r="F64096" s="245"/>
    </row>
    <row r="64097" spans="6:6" ht="12" customHeight="1" x14ac:dyDescent="0.25">
      <c r="F64097" s="245"/>
    </row>
    <row r="64098" spans="6:6" ht="12" customHeight="1" x14ac:dyDescent="0.25">
      <c r="F64098" s="245"/>
    </row>
    <row r="64099" spans="6:6" ht="12" customHeight="1" x14ac:dyDescent="0.25">
      <c r="F64099" s="245"/>
    </row>
    <row r="64100" spans="6:6" ht="12" customHeight="1" x14ac:dyDescent="0.25">
      <c r="F64100" s="245"/>
    </row>
    <row r="64101" spans="6:6" ht="12" customHeight="1" x14ac:dyDescent="0.25">
      <c r="F64101" s="245"/>
    </row>
    <row r="64102" spans="6:6" ht="12" customHeight="1" x14ac:dyDescent="0.25">
      <c r="F64102" s="245"/>
    </row>
    <row r="64103" spans="6:6" ht="12" customHeight="1" x14ac:dyDescent="0.25">
      <c r="F64103" s="245"/>
    </row>
    <row r="64104" spans="6:6" ht="12" customHeight="1" x14ac:dyDescent="0.25">
      <c r="F64104" s="245"/>
    </row>
    <row r="64105" spans="6:6" ht="12" customHeight="1" x14ac:dyDescent="0.25">
      <c r="F64105" s="245"/>
    </row>
    <row r="64106" spans="6:6" ht="12" customHeight="1" x14ac:dyDescent="0.25">
      <c r="F64106" s="245"/>
    </row>
    <row r="64107" spans="6:6" ht="12" customHeight="1" x14ac:dyDescent="0.25">
      <c r="F64107" s="245"/>
    </row>
    <row r="64108" spans="6:6" ht="12" customHeight="1" x14ac:dyDescent="0.25">
      <c r="F64108" s="245"/>
    </row>
    <row r="64109" spans="6:6" ht="12" customHeight="1" x14ac:dyDescent="0.25">
      <c r="F64109" s="245"/>
    </row>
    <row r="64110" spans="6:6" ht="12" customHeight="1" x14ac:dyDescent="0.25">
      <c r="F64110" s="245"/>
    </row>
    <row r="64111" spans="6:6" ht="12" customHeight="1" x14ac:dyDescent="0.25">
      <c r="F64111" s="245"/>
    </row>
    <row r="64112" spans="6:6" ht="12" customHeight="1" x14ac:dyDescent="0.25">
      <c r="F64112" s="245"/>
    </row>
    <row r="64113" spans="6:6" ht="12" customHeight="1" x14ac:dyDescent="0.25">
      <c r="F64113" s="245"/>
    </row>
    <row r="64114" spans="6:6" ht="12" customHeight="1" x14ac:dyDescent="0.25">
      <c r="F64114" s="245"/>
    </row>
    <row r="64115" spans="6:6" ht="12" customHeight="1" x14ac:dyDescent="0.25">
      <c r="F64115" s="245"/>
    </row>
    <row r="64116" spans="6:6" ht="12" customHeight="1" x14ac:dyDescent="0.25">
      <c r="F64116" s="245"/>
    </row>
    <row r="64117" spans="6:6" ht="12" customHeight="1" x14ac:dyDescent="0.25">
      <c r="F64117" s="245"/>
    </row>
    <row r="64118" spans="6:6" ht="12" customHeight="1" x14ac:dyDescent="0.25">
      <c r="F64118" s="245"/>
    </row>
    <row r="64119" spans="6:6" ht="12" customHeight="1" x14ac:dyDescent="0.25">
      <c r="F64119" s="245"/>
    </row>
    <row r="64120" spans="6:6" ht="12" customHeight="1" x14ac:dyDescent="0.25">
      <c r="F64120" s="245"/>
    </row>
    <row r="64121" spans="6:6" ht="12" customHeight="1" x14ac:dyDescent="0.25">
      <c r="F64121" s="245"/>
    </row>
    <row r="64122" spans="6:6" ht="12" customHeight="1" x14ac:dyDescent="0.25">
      <c r="F64122" s="245"/>
    </row>
    <row r="64123" spans="6:6" ht="12" customHeight="1" x14ac:dyDescent="0.25">
      <c r="F64123" s="245"/>
    </row>
    <row r="64124" spans="6:6" ht="12" customHeight="1" x14ac:dyDescent="0.25">
      <c r="F64124" s="245"/>
    </row>
    <row r="64125" spans="6:6" ht="12" customHeight="1" x14ac:dyDescent="0.25">
      <c r="F64125" s="245"/>
    </row>
    <row r="64126" spans="6:6" ht="12" customHeight="1" x14ac:dyDescent="0.25">
      <c r="F64126" s="245"/>
    </row>
    <row r="64127" spans="6:6" ht="12" customHeight="1" x14ac:dyDescent="0.25">
      <c r="F64127" s="245"/>
    </row>
    <row r="64128" spans="6:6" ht="12" customHeight="1" x14ac:dyDescent="0.25">
      <c r="F64128" s="245"/>
    </row>
    <row r="64129" spans="6:6" ht="12" customHeight="1" x14ac:dyDescent="0.25">
      <c r="F64129" s="245"/>
    </row>
    <row r="64130" spans="6:6" ht="12" customHeight="1" x14ac:dyDescent="0.25">
      <c r="F64130" s="245"/>
    </row>
    <row r="64131" spans="6:6" ht="12" customHeight="1" x14ac:dyDescent="0.25">
      <c r="F64131" s="245"/>
    </row>
    <row r="64132" spans="6:6" ht="12" customHeight="1" x14ac:dyDescent="0.25">
      <c r="F64132" s="245"/>
    </row>
    <row r="64133" spans="6:6" ht="12" customHeight="1" x14ac:dyDescent="0.25">
      <c r="F64133" s="245"/>
    </row>
    <row r="64134" spans="6:6" ht="12" customHeight="1" x14ac:dyDescent="0.25">
      <c r="F64134" s="245"/>
    </row>
    <row r="64135" spans="6:6" ht="12" customHeight="1" x14ac:dyDescent="0.25">
      <c r="F64135" s="245"/>
    </row>
    <row r="64136" spans="6:6" ht="12" customHeight="1" x14ac:dyDescent="0.25">
      <c r="F64136" s="245"/>
    </row>
    <row r="64137" spans="6:6" ht="12" customHeight="1" x14ac:dyDescent="0.25">
      <c r="F64137" s="245"/>
    </row>
    <row r="64138" spans="6:6" ht="12" customHeight="1" x14ac:dyDescent="0.25">
      <c r="F64138" s="245"/>
    </row>
    <row r="64139" spans="6:6" ht="12" customHeight="1" x14ac:dyDescent="0.25">
      <c r="F64139" s="245"/>
    </row>
    <row r="64140" spans="6:6" ht="12" customHeight="1" x14ac:dyDescent="0.25">
      <c r="F64140" s="245"/>
    </row>
    <row r="64141" spans="6:6" ht="12" customHeight="1" x14ac:dyDescent="0.25">
      <c r="F64141" s="245"/>
    </row>
    <row r="64142" spans="6:6" ht="12" customHeight="1" x14ac:dyDescent="0.25">
      <c r="F64142" s="245"/>
    </row>
    <row r="64143" spans="6:6" ht="12" customHeight="1" x14ac:dyDescent="0.25">
      <c r="F64143" s="245"/>
    </row>
    <row r="64144" spans="6:6" ht="12" customHeight="1" x14ac:dyDescent="0.25">
      <c r="F64144" s="245"/>
    </row>
    <row r="64145" spans="6:6" ht="12" customHeight="1" x14ac:dyDescent="0.25">
      <c r="F64145" s="245"/>
    </row>
    <row r="64146" spans="6:6" ht="12" customHeight="1" x14ac:dyDescent="0.25">
      <c r="F64146" s="245"/>
    </row>
    <row r="64147" spans="6:6" ht="12" customHeight="1" x14ac:dyDescent="0.25">
      <c r="F64147" s="245"/>
    </row>
    <row r="64148" spans="6:6" ht="12" customHeight="1" x14ac:dyDescent="0.25">
      <c r="F64148" s="245"/>
    </row>
    <row r="64149" spans="6:6" ht="12" customHeight="1" x14ac:dyDescent="0.25">
      <c r="F64149" s="245"/>
    </row>
    <row r="64150" spans="6:6" ht="12" customHeight="1" x14ac:dyDescent="0.25">
      <c r="F64150" s="245"/>
    </row>
    <row r="64151" spans="6:6" ht="12" customHeight="1" x14ac:dyDescent="0.25">
      <c r="F64151" s="245"/>
    </row>
    <row r="64152" spans="6:6" ht="12" customHeight="1" x14ac:dyDescent="0.25">
      <c r="F64152" s="245"/>
    </row>
    <row r="64153" spans="6:6" ht="12" customHeight="1" x14ac:dyDescent="0.25">
      <c r="F64153" s="245"/>
    </row>
    <row r="64154" spans="6:6" ht="12" customHeight="1" x14ac:dyDescent="0.25">
      <c r="F64154" s="245"/>
    </row>
    <row r="64155" spans="6:6" ht="12" customHeight="1" x14ac:dyDescent="0.25">
      <c r="F64155" s="245"/>
    </row>
    <row r="64156" spans="6:6" ht="12" customHeight="1" x14ac:dyDescent="0.25">
      <c r="F64156" s="245"/>
    </row>
    <row r="64157" spans="6:6" ht="12" customHeight="1" x14ac:dyDescent="0.25">
      <c r="F64157" s="245"/>
    </row>
    <row r="64158" spans="6:6" ht="12" customHeight="1" x14ac:dyDescent="0.25">
      <c r="F64158" s="245"/>
    </row>
    <row r="64159" spans="6:6" ht="12" customHeight="1" x14ac:dyDescent="0.25">
      <c r="F64159" s="245"/>
    </row>
    <row r="64160" spans="6:6" ht="12" customHeight="1" x14ac:dyDescent="0.25">
      <c r="F64160" s="245"/>
    </row>
    <row r="64161" spans="6:6" ht="12" customHeight="1" x14ac:dyDescent="0.25">
      <c r="F64161" s="245"/>
    </row>
    <row r="64162" spans="6:6" ht="12" customHeight="1" x14ac:dyDescent="0.25">
      <c r="F64162" s="245"/>
    </row>
    <row r="64163" spans="6:6" ht="12" customHeight="1" x14ac:dyDescent="0.25">
      <c r="F64163" s="245"/>
    </row>
    <row r="64164" spans="6:6" ht="12" customHeight="1" x14ac:dyDescent="0.25">
      <c r="F64164" s="245"/>
    </row>
    <row r="64165" spans="6:6" ht="12" customHeight="1" x14ac:dyDescent="0.25">
      <c r="F64165" s="245"/>
    </row>
    <row r="64166" spans="6:6" ht="12" customHeight="1" x14ac:dyDescent="0.25">
      <c r="F64166" s="245"/>
    </row>
    <row r="64167" spans="6:6" ht="12" customHeight="1" x14ac:dyDescent="0.25">
      <c r="F64167" s="245"/>
    </row>
    <row r="64168" spans="6:6" ht="12" customHeight="1" x14ac:dyDescent="0.25">
      <c r="F64168" s="245"/>
    </row>
    <row r="64169" spans="6:6" ht="12" customHeight="1" x14ac:dyDescent="0.25">
      <c r="F64169" s="245"/>
    </row>
    <row r="64170" spans="6:6" ht="12" customHeight="1" x14ac:dyDescent="0.25">
      <c r="F64170" s="245"/>
    </row>
    <row r="64171" spans="6:6" ht="12" customHeight="1" x14ac:dyDescent="0.25">
      <c r="F64171" s="245"/>
    </row>
    <row r="64172" spans="6:6" ht="12" customHeight="1" x14ac:dyDescent="0.25">
      <c r="F64172" s="245"/>
    </row>
    <row r="64173" spans="6:6" ht="12" customHeight="1" x14ac:dyDescent="0.25">
      <c r="F64173" s="245"/>
    </row>
    <row r="64174" spans="6:6" ht="12" customHeight="1" x14ac:dyDescent="0.25">
      <c r="F64174" s="245"/>
    </row>
    <row r="64175" spans="6:6" ht="12" customHeight="1" x14ac:dyDescent="0.25">
      <c r="F64175" s="245"/>
    </row>
    <row r="64176" spans="6:6" ht="12" customHeight="1" x14ac:dyDescent="0.25">
      <c r="F64176" s="245"/>
    </row>
    <row r="64177" spans="6:6" ht="12" customHeight="1" x14ac:dyDescent="0.25">
      <c r="F64177" s="245"/>
    </row>
    <row r="64178" spans="6:6" ht="12" customHeight="1" x14ac:dyDescent="0.25">
      <c r="F64178" s="245"/>
    </row>
    <row r="64179" spans="6:6" ht="12" customHeight="1" x14ac:dyDescent="0.25">
      <c r="F64179" s="245"/>
    </row>
    <row r="64180" spans="6:6" ht="12" customHeight="1" x14ac:dyDescent="0.25">
      <c r="F64180" s="245"/>
    </row>
    <row r="64181" spans="6:6" ht="12" customHeight="1" x14ac:dyDescent="0.25">
      <c r="F64181" s="245"/>
    </row>
    <row r="64182" spans="6:6" ht="12" customHeight="1" x14ac:dyDescent="0.25">
      <c r="F64182" s="245"/>
    </row>
    <row r="64183" spans="6:6" ht="12" customHeight="1" x14ac:dyDescent="0.25">
      <c r="F64183" s="245"/>
    </row>
    <row r="64184" spans="6:6" ht="12" customHeight="1" x14ac:dyDescent="0.25">
      <c r="F64184" s="245"/>
    </row>
    <row r="64185" spans="6:6" ht="12" customHeight="1" x14ac:dyDescent="0.25">
      <c r="F64185" s="245"/>
    </row>
    <row r="64186" spans="6:6" ht="12" customHeight="1" x14ac:dyDescent="0.25">
      <c r="F64186" s="245"/>
    </row>
    <row r="64187" spans="6:6" ht="12" customHeight="1" x14ac:dyDescent="0.25">
      <c r="F64187" s="245"/>
    </row>
    <row r="64188" spans="6:6" ht="12" customHeight="1" x14ac:dyDescent="0.25">
      <c r="F64188" s="245"/>
    </row>
    <row r="64189" spans="6:6" ht="12" customHeight="1" x14ac:dyDescent="0.25">
      <c r="F64189" s="245"/>
    </row>
    <row r="64190" spans="6:6" ht="12" customHeight="1" x14ac:dyDescent="0.25">
      <c r="F64190" s="245"/>
    </row>
    <row r="64191" spans="6:6" ht="12" customHeight="1" x14ac:dyDescent="0.25">
      <c r="F64191" s="245"/>
    </row>
    <row r="64192" spans="6:6" ht="12" customHeight="1" x14ac:dyDescent="0.25">
      <c r="F64192" s="245"/>
    </row>
    <row r="64193" spans="6:6" ht="12" customHeight="1" x14ac:dyDescent="0.25">
      <c r="F64193" s="245"/>
    </row>
    <row r="64194" spans="6:6" ht="12" customHeight="1" x14ac:dyDescent="0.25">
      <c r="F64194" s="245"/>
    </row>
    <row r="64195" spans="6:6" ht="12" customHeight="1" x14ac:dyDescent="0.25">
      <c r="F64195" s="245"/>
    </row>
    <row r="64196" spans="6:6" ht="12" customHeight="1" x14ac:dyDescent="0.25">
      <c r="F64196" s="245"/>
    </row>
    <row r="64197" spans="6:6" ht="12" customHeight="1" x14ac:dyDescent="0.25">
      <c r="F64197" s="245"/>
    </row>
    <row r="64198" spans="6:6" ht="12" customHeight="1" x14ac:dyDescent="0.25">
      <c r="F64198" s="245"/>
    </row>
    <row r="64199" spans="6:6" ht="12" customHeight="1" x14ac:dyDescent="0.25">
      <c r="F64199" s="245"/>
    </row>
    <row r="64200" spans="6:6" ht="12" customHeight="1" x14ac:dyDescent="0.25">
      <c r="F64200" s="245"/>
    </row>
    <row r="64201" spans="6:6" ht="12" customHeight="1" x14ac:dyDescent="0.25">
      <c r="F64201" s="245"/>
    </row>
    <row r="64202" spans="6:6" ht="12" customHeight="1" x14ac:dyDescent="0.25">
      <c r="F64202" s="245"/>
    </row>
    <row r="64203" spans="6:6" ht="12" customHeight="1" x14ac:dyDescent="0.25">
      <c r="F64203" s="245"/>
    </row>
    <row r="64204" spans="6:6" ht="12" customHeight="1" x14ac:dyDescent="0.25">
      <c r="F64204" s="245"/>
    </row>
    <row r="64205" spans="6:6" ht="12" customHeight="1" x14ac:dyDescent="0.25">
      <c r="F64205" s="245"/>
    </row>
    <row r="64206" spans="6:6" ht="12" customHeight="1" x14ac:dyDescent="0.25">
      <c r="F64206" s="245"/>
    </row>
    <row r="64207" spans="6:6" ht="12" customHeight="1" x14ac:dyDescent="0.25">
      <c r="F64207" s="245"/>
    </row>
    <row r="64208" spans="6:6" ht="12" customHeight="1" x14ac:dyDescent="0.25">
      <c r="F64208" s="245"/>
    </row>
    <row r="64209" spans="6:6" ht="12" customHeight="1" x14ac:dyDescent="0.25">
      <c r="F64209" s="245"/>
    </row>
    <row r="64210" spans="6:6" ht="12" customHeight="1" x14ac:dyDescent="0.25">
      <c r="F64210" s="245"/>
    </row>
    <row r="64211" spans="6:6" ht="12" customHeight="1" x14ac:dyDescent="0.25">
      <c r="F64211" s="245"/>
    </row>
    <row r="64212" spans="6:6" ht="12" customHeight="1" x14ac:dyDescent="0.25">
      <c r="F64212" s="245"/>
    </row>
    <row r="64213" spans="6:6" ht="12" customHeight="1" x14ac:dyDescent="0.25">
      <c r="F64213" s="245"/>
    </row>
    <row r="64214" spans="6:6" ht="12" customHeight="1" x14ac:dyDescent="0.25">
      <c r="F64214" s="245"/>
    </row>
    <row r="64215" spans="6:6" ht="12" customHeight="1" x14ac:dyDescent="0.25">
      <c r="F64215" s="245"/>
    </row>
    <row r="64216" spans="6:6" ht="12" customHeight="1" x14ac:dyDescent="0.25">
      <c r="F64216" s="245"/>
    </row>
    <row r="64217" spans="6:6" ht="12" customHeight="1" x14ac:dyDescent="0.25">
      <c r="F64217" s="245"/>
    </row>
    <row r="64218" spans="6:6" ht="12" customHeight="1" x14ac:dyDescent="0.25">
      <c r="F64218" s="245"/>
    </row>
    <row r="64219" spans="6:6" ht="12" customHeight="1" x14ac:dyDescent="0.25">
      <c r="F64219" s="245"/>
    </row>
    <row r="64220" spans="6:6" ht="12" customHeight="1" x14ac:dyDescent="0.25">
      <c r="F64220" s="245"/>
    </row>
    <row r="64221" spans="6:6" ht="12" customHeight="1" x14ac:dyDescent="0.25">
      <c r="F64221" s="245"/>
    </row>
    <row r="64222" spans="6:6" ht="12" customHeight="1" x14ac:dyDescent="0.25">
      <c r="F64222" s="245"/>
    </row>
    <row r="64223" spans="6:6" ht="12" customHeight="1" x14ac:dyDescent="0.25">
      <c r="F64223" s="245"/>
    </row>
    <row r="64224" spans="6:6" ht="12" customHeight="1" x14ac:dyDescent="0.25">
      <c r="F64224" s="245"/>
    </row>
    <row r="64225" spans="6:6" ht="12" customHeight="1" x14ac:dyDescent="0.25">
      <c r="F64225" s="245"/>
    </row>
    <row r="64226" spans="6:6" ht="12" customHeight="1" x14ac:dyDescent="0.25">
      <c r="F64226" s="245"/>
    </row>
    <row r="64227" spans="6:6" ht="12" customHeight="1" x14ac:dyDescent="0.25">
      <c r="F64227" s="245"/>
    </row>
    <row r="64228" spans="6:6" ht="12" customHeight="1" x14ac:dyDescent="0.25">
      <c r="F64228" s="245"/>
    </row>
    <row r="64229" spans="6:6" ht="12" customHeight="1" x14ac:dyDescent="0.25">
      <c r="F64229" s="245"/>
    </row>
    <row r="64230" spans="6:6" ht="12" customHeight="1" x14ac:dyDescent="0.25">
      <c r="F64230" s="245"/>
    </row>
    <row r="64231" spans="6:6" ht="12" customHeight="1" x14ac:dyDescent="0.25">
      <c r="F64231" s="245"/>
    </row>
    <row r="64232" spans="6:6" ht="12" customHeight="1" x14ac:dyDescent="0.25">
      <c r="F64232" s="245"/>
    </row>
    <row r="64233" spans="6:6" ht="12" customHeight="1" x14ac:dyDescent="0.25">
      <c r="F64233" s="245"/>
    </row>
    <row r="64234" spans="6:6" ht="12" customHeight="1" x14ac:dyDescent="0.25">
      <c r="F64234" s="245"/>
    </row>
    <row r="64235" spans="6:6" ht="12" customHeight="1" x14ac:dyDescent="0.25">
      <c r="F64235" s="245"/>
    </row>
    <row r="64236" spans="6:6" ht="12" customHeight="1" x14ac:dyDescent="0.25">
      <c r="F64236" s="245"/>
    </row>
    <row r="64237" spans="6:6" ht="12" customHeight="1" x14ac:dyDescent="0.25">
      <c r="F64237" s="245"/>
    </row>
    <row r="64238" spans="6:6" ht="12" customHeight="1" x14ac:dyDescent="0.25">
      <c r="F64238" s="245"/>
    </row>
    <row r="64239" spans="6:6" ht="12" customHeight="1" x14ac:dyDescent="0.25">
      <c r="F64239" s="245"/>
    </row>
    <row r="64240" spans="6:6" ht="12" customHeight="1" x14ac:dyDescent="0.25">
      <c r="F64240" s="245"/>
    </row>
    <row r="64241" spans="6:6" ht="12" customHeight="1" x14ac:dyDescent="0.25">
      <c r="F64241" s="245"/>
    </row>
    <row r="64242" spans="6:6" ht="12" customHeight="1" x14ac:dyDescent="0.25">
      <c r="F64242" s="245"/>
    </row>
    <row r="64243" spans="6:6" ht="12" customHeight="1" x14ac:dyDescent="0.25">
      <c r="F64243" s="245"/>
    </row>
    <row r="64244" spans="6:6" ht="12" customHeight="1" x14ac:dyDescent="0.25">
      <c r="F64244" s="245"/>
    </row>
    <row r="64245" spans="6:6" ht="12" customHeight="1" x14ac:dyDescent="0.25">
      <c r="F64245" s="245"/>
    </row>
    <row r="64246" spans="6:6" ht="12" customHeight="1" x14ac:dyDescent="0.25">
      <c r="F64246" s="245"/>
    </row>
    <row r="64247" spans="6:6" ht="12" customHeight="1" x14ac:dyDescent="0.25">
      <c r="F64247" s="245"/>
    </row>
    <row r="64248" spans="6:6" ht="12" customHeight="1" x14ac:dyDescent="0.25">
      <c r="F64248" s="245"/>
    </row>
    <row r="64249" spans="6:6" ht="12" customHeight="1" x14ac:dyDescent="0.25">
      <c r="F64249" s="245"/>
    </row>
    <row r="64250" spans="6:6" ht="12" customHeight="1" x14ac:dyDescent="0.25">
      <c r="F64250" s="245"/>
    </row>
    <row r="64251" spans="6:6" ht="12" customHeight="1" x14ac:dyDescent="0.25">
      <c r="F64251" s="245"/>
    </row>
    <row r="64252" spans="6:6" ht="12" customHeight="1" x14ac:dyDescent="0.25">
      <c r="F64252" s="245"/>
    </row>
    <row r="64253" spans="6:6" ht="12" customHeight="1" x14ac:dyDescent="0.25">
      <c r="F64253" s="245"/>
    </row>
    <row r="64254" spans="6:6" ht="12" customHeight="1" x14ac:dyDescent="0.25">
      <c r="F64254" s="245"/>
    </row>
    <row r="64255" spans="6:6" ht="12" customHeight="1" x14ac:dyDescent="0.25">
      <c r="F64255" s="245"/>
    </row>
    <row r="64256" spans="6:6" ht="12" customHeight="1" x14ac:dyDescent="0.25">
      <c r="F64256" s="245"/>
    </row>
    <row r="64257" spans="6:6" ht="12" customHeight="1" x14ac:dyDescent="0.25">
      <c r="F64257" s="245"/>
    </row>
    <row r="64258" spans="6:6" ht="12" customHeight="1" x14ac:dyDescent="0.25">
      <c r="F64258" s="245"/>
    </row>
    <row r="64259" spans="6:6" ht="12" customHeight="1" x14ac:dyDescent="0.25">
      <c r="F64259" s="245"/>
    </row>
    <row r="64260" spans="6:6" ht="12" customHeight="1" x14ac:dyDescent="0.25">
      <c r="F64260" s="245"/>
    </row>
    <row r="64261" spans="6:6" ht="12" customHeight="1" x14ac:dyDescent="0.25">
      <c r="F64261" s="245"/>
    </row>
    <row r="64262" spans="6:6" ht="12" customHeight="1" x14ac:dyDescent="0.25">
      <c r="F64262" s="245"/>
    </row>
    <row r="64263" spans="6:6" ht="12" customHeight="1" x14ac:dyDescent="0.25">
      <c r="F64263" s="245"/>
    </row>
    <row r="64264" spans="6:6" ht="12" customHeight="1" x14ac:dyDescent="0.25">
      <c r="F64264" s="245"/>
    </row>
    <row r="64265" spans="6:6" ht="12" customHeight="1" x14ac:dyDescent="0.25">
      <c r="F64265" s="245"/>
    </row>
    <row r="64266" spans="6:6" ht="12" customHeight="1" x14ac:dyDescent="0.25">
      <c r="F64266" s="245"/>
    </row>
    <row r="64267" spans="6:6" ht="12" customHeight="1" x14ac:dyDescent="0.25">
      <c r="F64267" s="245"/>
    </row>
    <row r="64268" spans="6:6" ht="12" customHeight="1" x14ac:dyDescent="0.25">
      <c r="F64268" s="245"/>
    </row>
    <row r="64269" spans="6:6" ht="12" customHeight="1" x14ac:dyDescent="0.25">
      <c r="F64269" s="245"/>
    </row>
    <row r="64270" spans="6:6" ht="12" customHeight="1" x14ac:dyDescent="0.25">
      <c r="F64270" s="245"/>
    </row>
    <row r="64271" spans="6:6" ht="12" customHeight="1" x14ac:dyDescent="0.25">
      <c r="F64271" s="245"/>
    </row>
    <row r="64272" spans="6:6" ht="12" customHeight="1" x14ac:dyDescent="0.25">
      <c r="F64272" s="245"/>
    </row>
    <row r="64273" spans="6:6" ht="12" customHeight="1" x14ac:dyDescent="0.25">
      <c r="F64273" s="245"/>
    </row>
    <row r="64274" spans="6:6" ht="12" customHeight="1" x14ac:dyDescent="0.25">
      <c r="F64274" s="245"/>
    </row>
    <row r="64275" spans="6:6" ht="12" customHeight="1" x14ac:dyDescent="0.25">
      <c r="F64275" s="245"/>
    </row>
    <row r="64276" spans="6:6" ht="12" customHeight="1" x14ac:dyDescent="0.25">
      <c r="F64276" s="245"/>
    </row>
    <row r="64277" spans="6:6" ht="12" customHeight="1" x14ac:dyDescent="0.25">
      <c r="F64277" s="245"/>
    </row>
    <row r="64278" spans="6:6" ht="12" customHeight="1" x14ac:dyDescent="0.25">
      <c r="F64278" s="245"/>
    </row>
    <row r="64279" spans="6:6" ht="12" customHeight="1" x14ac:dyDescent="0.25">
      <c r="F64279" s="245"/>
    </row>
    <row r="64280" spans="6:6" ht="12" customHeight="1" x14ac:dyDescent="0.25">
      <c r="F64280" s="245"/>
    </row>
    <row r="64281" spans="6:6" ht="12" customHeight="1" x14ac:dyDescent="0.25">
      <c r="F64281" s="245"/>
    </row>
    <row r="64282" spans="6:6" ht="12" customHeight="1" x14ac:dyDescent="0.25">
      <c r="F64282" s="245"/>
    </row>
    <row r="64283" spans="6:6" ht="12" customHeight="1" x14ac:dyDescent="0.25">
      <c r="F64283" s="245"/>
    </row>
    <row r="64284" spans="6:6" ht="12" customHeight="1" x14ac:dyDescent="0.25">
      <c r="F64284" s="245"/>
    </row>
    <row r="64285" spans="6:6" ht="12" customHeight="1" x14ac:dyDescent="0.25">
      <c r="F64285" s="245"/>
    </row>
    <row r="64286" spans="6:6" ht="12" customHeight="1" x14ac:dyDescent="0.25">
      <c r="F64286" s="245"/>
    </row>
    <row r="64287" spans="6:6" ht="12" customHeight="1" x14ac:dyDescent="0.25">
      <c r="F64287" s="245"/>
    </row>
    <row r="64288" spans="6:6" ht="12" customHeight="1" x14ac:dyDescent="0.25">
      <c r="F64288" s="245"/>
    </row>
    <row r="64289" spans="6:6" ht="12" customHeight="1" x14ac:dyDescent="0.25">
      <c r="F64289" s="245"/>
    </row>
    <row r="64290" spans="6:6" ht="12" customHeight="1" x14ac:dyDescent="0.25">
      <c r="F64290" s="245"/>
    </row>
    <row r="64291" spans="6:6" ht="12" customHeight="1" x14ac:dyDescent="0.25">
      <c r="F64291" s="245"/>
    </row>
    <row r="64292" spans="6:6" ht="12" customHeight="1" x14ac:dyDescent="0.25">
      <c r="F64292" s="245"/>
    </row>
    <row r="64293" spans="6:6" ht="12" customHeight="1" x14ac:dyDescent="0.25">
      <c r="F64293" s="245"/>
    </row>
    <row r="64294" spans="6:6" ht="12" customHeight="1" x14ac:dyDescent="0.25">
      <c r="F64294" s="245"/>
    </row>
    <row r="64295" spans="6:6" ht="12" customHeight="1" x14ac:dyDescent="0.25">
      <c r="F64295" s="245"/>
    </row>
    <row r="64296" spans="6:6" ht="12" customHeight="1" x14ac:dyDescent="0.25">
      <c r="F64296" s="245"/>
    </row>
    <row r="64297" spans="6:6" ht="12" customHeight="1" x14ac:dyDescent="0.25">
      <c r="F64297" s="245"/>
    </row>
    <row r="64298" spans="6:6" ht="12" customHeight="1" x14ac:dyDescent="0.25">
      <c r="F64298" s="245"/>
    </row>
    <row r="64299" spans="6:6" ht="12" customHeight="1" x14ac:dyDescent="0.25">
      <c r="F64299" s="245"/>
    </row>
    <row r="64300" spans="6:6" ht="12" customHeight="1" x14ac:dyDescent="0.25">
      <c r="F64300" s="245"/>
    </row>
    <row r="64301" spans="6:6" ht="12" customHeight="1" x14ac:dyDescent="0.25">
      <c r="F64301" s="245"/>
    </row>
    <row r="64302" spans="6:6" ht="12" customHeight="1" x14ac:dyDescent="0.25">
      <c r="F64302" s="245"/>
    </row>
    <row r="64303" spans="6:6" ht="12" customHeight="1" x14ac:dyDescent="0.25">
      <c r="F64303" s="245"/>
    </row>
    <row r="64304" spans="6:6" ht="12" customHeight="1" x14ac:dyDescent="0.25">
      <c r="F64304" s="245"/>
    </row>
    <row r="64305" spans="6:6" ht="12" customHeight="1" x14ac:dyDescent="0.25">
      <c r="F64305" s="245"/>
    </row>
    <row r="64306" spans="6:6" ht="12" customHeight="1" x14ac:dyDescent="0.25">
      <c r="F64306" s="245"/>
    </row>
    <row r="64307" spans="6:6" ht="12" customHeight="1" x14ac:dyDescent="0.25">
      <c r="F64307" s="245"/>
    </row>
    <row r="64308" spans="6:6" ht="12" customHeight="1" x14ac:dyDescent="0.25">
      <c r="F64308" s="245"/>
    </row>
    <row r="64309" spans="6:6" ht="12" customHeight="1" x14ac:dyDescent="0.25">
      <c r="F64309" s="245"/>
    </row>
    <row r="64310" spans="6:6" ht="12" customHeight="1" x14ac:dyDescent="0.25">
      <c r="F64310" s="245"/>
    </row>
    <row r="64311" spans="6:6" ht="12" customHeight="1" x14ac:dyDescent="0.25">
      <c r="F64311" s="245"/>
    </row>
    <row r="64312" spans="6:6" ht="12" customHeight="1" x14ac:dyDescent="0.25">
      <c r="F64312" s="245"/>
    </row>
    <row r="64313" spans="6:6" ht="12" customHeight="1" x14ac:dyDescent="0.25">
      <c r="F64313" s="245"/>
    </row>
    <row r="64314" spans="6:6" ht="12" customHeight="1" x14ac:dyDescent="0.25">
      <c r="F64314" s="245"/>
    </row>
    <row r="64315" spans="6:6" ht="12" customHeight="1" x14ac:dyDescent="0.25">
      <c r="F64315" s="245"/>
    </row>
    <row r="64316" spans="6:6" ht="12" customHeight="1" x14ac:dyDescent="0.25">
      <c r="F64316" s="245"/>
    </row>
    <row r="64317" spans="6:6" ht="12" customHeight="1" x14ac:dyDescent="0.25">
      <c r="F64317" s="245"/>
    </row>
    <row r="64318" spans="6:6" ht="12" customHeight="1" x14ac:dyDescent="0.25">
      <c r="F64318" s="245"/>
    </row>
    <row r="64319" spans="6:6" ht="12" customHeight="1" x14ac:dyDescent="0.25">
      <c r="F64319" s="245"/>
    </row>
    <row r="64320" spans="6:6" ht="12" customHeight="1" x14ac:dyDescent="0.25">
      <c r="F64320" s="245"/>
    </row>
    <row r="64321" spans="6:6" ht="12" customHeight="1" x14ac:dyDescent="0.25">
      <c r="F64321" s="245"/>
    </row>
    <row r="64322" spans="6:6" ht="12" customHeight="1" x14ac:dyDescent="0.25">
      <c r="F64322" s="245"/>
    </row>
    <row r="64323" spans="6:6" ht="12" customHeight="1" x14ac:dyDescent="0.25">
      <c r="F64323" s="245"/>
    </row>
    <row r="64324" spans="6:6" ht="12" customHeight="1" x14ac:dyDescent="0.25">
      <c r="F64324" s="245"/>
    </row>
    <row r="64325" spans="6:6" ht="12" customHeight="1" x14ac:dyDescent="0.25">
      <c r="F64325" s="245"/>
    </row>
    <row r="64326" spans="6:6" ht="12" customHeight="1" x14ac:dyDescent="0.25">
      <c r="F64326" s="245"/>
    </row>
    <row r="64327" spans="6:6" ht="12" customHeight="1" x14ac:dyDescent="0.25">
      <c r="F64327" s="245"/>
    </row>
    <row r="64328" spans="6:6" ht="12" customHeight="1" x14ac:dyDescent="0.25">
      <c r="F64328" s="245"/>
    </row>
    <row r="64329" spans="6:6" ht="12" customHeight="1" x14ac:dyDescent="0.25">
      <c r="F64329" s="245"/>
    </row>
    <row r="64330" spans="6:6" ht="12" customHeight="1" x14ac:dyDescent="0.25">
      <c r="F64330" s="245"/>
    </row>
    <row r="64331" spans="6:6" ht="12" customHeight="1" x14ac:dyDescent="0.25">
      <c r="F64331" s="245"/>
    </row>
    <row r="64332" spans="6:6" ht="12" customHeight="1" x14ac:dyDescent="0.25">
      <c r="F64332" s="245"/>
    </row>
    <row r="64333" spans="6:6" ht="12" customHeight="1" x14ac:dyDescent="0.25">
      <c r="F64333" s="245"/>
    </row>
    <row r="64334" spans="6:6" ht="12" customHeight="1" x14ac:dyDescent="0.25">
      <c r="F64334" s="245"/>
    </row>
    <row r="64335" spans="6:6" ht="12" customHeight="1" x14ac:dyDescent="0.25">
      <c r="F64335" s="245"/>
    </row>
    <row r="64336" spans="6:6" ht="12" customHeight="1" x14ac:dyDescent="0.25">
      <c r="F64336" s="245"/>
    </row>
    <row r="64337" spans="6:6" ht="12" customHeight="1" x14ac:dyDescent="0.25">
      <c r="F64337" s="245"/>
    </row>
    <row r="64338" spans="6:6" ht="12" customHeight="1" x14ac:dyDescent="0.25">
      <c r="F64338" s="245"/>
    </row>
    <row r="64339" spans="6:6" ht="12" customHeight="1" x14ac:dyDescent="0.25">
      <c r="F64339" s="245"/>
    </row>
    <row r="64340" spans="6:6" ht="12" customHeight="1" x14ac:dyDescent="0.25">
      <c r="F64340" s="245"/>
    </row>
    <row r="64341" spans="6:6" ht="12" customHeight="1" x14ac:dyDescent="0.25">
      <c r="F64341" s="245"/>
    </row>
    <row r="64342" spans="6:6" ht="12" customHeight="1" x14ac:dyDescent="0.25">
      <c r="F64342" s="245"/>
    </row>
    <row r="64343" spans="6:6" ht="12" customHeight="1" x14ac:dyDescent="0.25">
      <c r="F64343" s="245"/>
    </row>
    <row r="64344" spans="6:6" ht="12" customHeight="1" x14ac:dyDescent="0.25">
      <c r="F64344" s="245"/>
    </row>
    <row r="64345" spans="6:6" ht="12" customHeight="1" x14ac:dyDescent="0.25">
      <c r="F64345" s="245"/>
    </row>
    <row r="64346" spans="6:6" ht="12" customHeight="1" x14ac:dyDescent="0.25">
      <c r="F64346" s="245"/>
    </row>
    <row r="64347" spans="6:6" ht="12" customHeight="1" x14ac:dyDescent="0.25">
      <c r="F64347" s="245"/>
    </row>
    <row r="64348" spans="6:6" ht="12" customHeight="1" x14ac:dyDescent="0.25">
      <c r="F64348" s="245"/>
    </row>
    <row r="64349" spans="6:6" ht="12" customHeight="1" x14ac:dyDescent="0.25">
      <c r="F64349" s="245"/>
    </row>
    <row r="64350" spans="6:6" ht="12" customHeight="1" x14ac:dyDescent="0.25">
      <c r="F64350" s="245"/>
    </row>
    <row r="64351" spans="6:6" ht="12" customHeight="1" x14ac:dyDescent="0.25">
      <c r="F64351" s="245"/>
    </row>
    <row r="64352" spans="6:6" ht="12" customHeight="1" x14ac:dyDescent="0.25">
      <c r="F64352" s="245"/>
    </row>
    <row r="64353" spans="6:6" ht="12" customHeight="1" x14ac:dyDescent="0.25">
      <c r="F64353" s="245"/>
    </row>
    <row r="64354" spans="6:6" ht="12" customHeight="1" x14ac:dyDescent="0.25">
      <c r="F64354" s="245"/>
    </row>
    <row r="64355" spans="6:6" ht="12" customHeight="1" x14ac:dyDescent="0.25">
      <c r="F64355" s="245"/>
    </row>
    <row r="64356" spans="6:6" ht="12" customHeight="1" x14ac:dyDescent="0.25">
      <c r="F64356" s="245"/>
    </row>
    <row r="64357" spans="6:6" ht="12" customHeight="1" x14ac:dyDescent="0.25">
      <c r="F64357" s="245"/>
    </row>
    <row r="64358" spans="6:6" ht="12" customHeight="1" x14ac:dyDescent="0.25">
      <c r="F64358" s="245"/>
    </row>
    <row r="64359" spans="6:6" ht="12" customHeight="1" x14ac:dyDescent="0.25">
      <c r="F64359" s="245"/>
    </row>
    <row r="64360" spans="6:6" ht="12" customHeight="1" x14ac:dyDescent="0.25">
      <c r="F64360" s="245"/>
    </row>
    <row r="64361" spans="6:6" ht="12" customHeight="1" x14ac:dyDescent="0.25">
      <c r="F64361" s="245"/>
    </row>
    <row r="64362" spans="6:6" ht="12" customHeight="1" x14ac:dyDescent="0.25">
      <c r="F64362" s="245"/>
    </row>
    <row r="64363" spans="6:6" ht="12" customHeight="1" x14ac:dyDescent="0.25">
      <c r="F64363" s="245"/>
    </row>
    <row r="64364" spans="6:6" ht="12" customHeight="1" x14ac:dyDescent="0.25">
      <c r="F64364" s="245"/>
    </row>
    <row r="64365" spans="6:6" ht="12" customHeight="1" x14ac:dyDescent="0.25">
      <c r="F64365" s="245"/>
    </row>
    <row r="64366" spans="6:6" ht="12" customHeight="1" x14ac:dyDescent="0.25">
      <c r="F64366" s="245"/>
    </row>
    <row r="64367" spans="6:6" ht="12" customHeight="1" x14ac:dyDescent="0.25">
      <c r="F64367" s="245"/>
    </row>
    <row r="64368" spans="6:6" ht="12" customHeight="1" x14ac:dyDescent="0.25">
      <c r="F64368" s="245"/>
    </row>
    <row r="64369" spans="6:6" ht="12" customHeight="1" x14ac:dyDescent="0.25">
      <c r="F64369" s="245"/>
    </row>
    <row r="64370" spans="6:6" ht="12" customHeight="1" x14ac:dyDescent="0.25">
      <c r="F64370" s="245"/>
    </row>
    <row r="64371" spans="6:6" ht="12" customHeight="1" x14ac:dyDescent="0.25">
      <c r="F64371" s="245"/>
    </row>
    <row r="64372" spans="6:6" ht="12" customHeight="1" x14ac:dyDescent="0.25">
      <c r="F64372" s="245"/>
    </row>
    <row r="64373" spans="6:6" ht="12" customHeight="1" x14ac:dyDescent="0.25">
      <c r="F64373" s="245"/>
    </row>
    <row r="64374" spans="6:6" ht="12" customHeight="1" x14ac:dyDescent="0.25">
      <c r="F64374" s="245"/>
    </row>
    <row r="64375" spans="6:6" ht="12" customHeight="1" x14ac:dyDescent="0.25">
      <c r="F64375" s="245"/>
    </row>
    <row r="64376" spans="6:6" ht="12" customHeight="1" x14ac:dyDescent="0.25">
      <c r="F64376" s="245"/>
    </row>
    <row r="64377" spans="6:6" ht="12" customHeight="1" x14ac:dyDescent="0.25">
      <c r="F64377" s="245"/>
    </row>
    <row r="64378" spans="6:6" ht="12" customHeight="1" x14ac:dyDescent="0.25">
      <c r="F64378" s="245"/>
    </row>
    <row r="64379" spans="6:6" ht="12" customHeight="1" x14ac:dyDescent="0.25">
      <c r="F64379" s="245"/>
    </row>
    <row r="64380" spans="6:6" ht="12" customHeight="1" x14ac:dyDescent="0.25">
      <c r="F64380" s="245"/>
    </row>
    <row r="64381" spans="6:6" ht="12" customHeight="1" x14ac:dyDescent="0.25">
      <c r="F64381" s="245"/>
    </row>
    <row r="64382" spans="6:6" ht="12" customHeight="1" x14ac:dyDescent="0.25">
      <c r="F64382" s="245"/>
    </row>
    <row r="64383" spans="6:6" ht="12" customHeight="1" x14ac:dyDescent="0.25">
      <c r="F64383" s="245"/>
    </row>
    <row r="64384" spans="6:6" ht="12" customHeight="1" x14ac:dyDescent="0.25">
      <c r="F64384" s="245"/>
    </row>
    <row r="64385" spans="6:6" ht="12" customHeight="1" x14ac:dyDescent="0.25">
      <c r="F64385" s="245"/>
    </row>
    <row r="64386" spans="6:6" ht="12" customHeight="1" x14ac:dyDescent="0.25">
      <c r="F64386" s="245"/>
    </row>
    <row r="64387" spans="6:6" ht="12" customHeight="1" x14ac:dyDescent="0.25">
      <c r="F64387" s="245"/>
    </row>
    <row r="64388" spans="6:6" ht="12" customHeight="1" x14ac:dyDescent="0.25">
      <c r="F64388" s="245"/>
    </row>
    <row r="64389" spans="6:6" ht="12" customHeight="1" x14ac:dyDescent="0.25">
      <c r="F64389" s="245"/>
    </row>
    <row r="64390" spans="6:6" ht="12" customHeight="1" x14ac:dyDescent="0.25">
      <c r="F64390" s="245"/>
    </row>
    <row r="64391" spans="6:6" ht="12" customHeight="1" x14ac:dyDescent="0.25">
      <c r="F64391" s="245"/>
    </row>
    <row r="64392" spans="6:6" ht="12" customHeight="1" x14ac:dyDescent="0.25">
      <c r="F64392" s="245"/>
    </row>
    <row r="64393" spans="6:6" ht="12" customHeight="1" x14ac:dyDescent="0.25">
      <c r="F64393" s="245"/>
    </row>
    <row r="64394" spans="6:6" ht="12" customHeight="1" x14ac:dyDescent="0.25">
      <c r="F64394" s="245"/>
    </row>
    <row r="64395" spans="6:6" ht="12" customHeight="1" x14ac:dyDescent="0.25">
      <c r="F64395" s="245"/>
    </row>
    <row r="64396" spans="6:6" ht="12" customHeight="1" x14ac:dyDescent="0.25">
      <c r="F64396" s="245"/>
    </row>
    <row r="64397" spans="6:6" ht="12" customHeight="1" x14ac:dyDescent="0.25">
      <c r="F64397" s="245"/>
    </row>
    <row r="64398" spans="6:6" ht="12" customHeight="1" x14ac:dyDescent="0.25">
      <c r="F64398" s="245"/>
    </row>
    <row r="64399" spans="6:6" ht="12" customHeight="1" x14ac:dyDescent="0.25">
      <c r="F64399" s="245"/>
    </row>
    <row r="64400" spans="6:6" ht="12" customHeight="1" x14ac:dyDescent="0.25">
      <c r="F64400" s="245"/>
    </row>
    <row r="64401" spans="6:6" ht="12" customHeight="1" x14ac:dyDescent="0.25">
      <c r="F64401" s="245"/>
    </row>
    <row r="64402" spans="6:6" ht="12" customHeight="1" x14ac:dyDescent="0.25">
      <c r="F64402" s="245"/>
    </row>
    <row r="64403" spans="6:6" ht="12" customHeight="1" x14ac:dyDescent="0.25">
      <c r="F64403" s="245"/>
    </row>
    <row r="64404" spans="6:6" ht="12" customHeight="1" x14ac:dyDescent="0.25">
      <c r="F64404" s="245"/>
    </row>
    <row r="64405" spans="6:6" ht="12" customHeight="1" x14ac:dyDescent="0.25">
      <c r="F64405" s="245"/>
    </row>
    <row r="64406" spans="6:6" ht="12" customHeight="1" x14ac:dyDescent="0.25">
      <c r="F64406" s="245"/>
    </row>
    <row r="64407" spans="6:6" ht="12" customHeight="1" x14ac:dyDescent="0.25">
      <c r="F64407" s="245"/>
    </row>
    <row r="64408" spans="6:6" ht="12" customHeight="1" x14ac:dyDescent="0.25">
      <c r="F64408" s="245"/>
    </row>
    <row r="64409" spans="6:6" ht="12" customHeight="1" x14ac:dyDescent="0.25">
      <c r="F64409" s="245"/>
    </row>
    <row r="64410" spans="6:6" ht="12" customHeight="1" x14ac:dyDescent="0.25">
      <c r="F64410" s="245"/>
    </row>
    <row r="64411" spans="6:6" ht="12" customHeight="1" x14ac:dyDescent="0.25">
      <c r="F64411" s="245"/>
    </row>
    <row r="64412" spans="6:6" ht="12" customHeight="1" x14ac:dyDescent="0.25">
      <c r="F64412" s="245"/>
    </row>
    <row r="64413" spans="6:6" ht="12" customHeight="1" x14ac:dyDescent="0.25">
      <c r="F64413" s="245"/>
    </row>
    <row r="64414" spans="6:6" ht="12" customHeight="1" x14ac:dyDescent="0.25">
      <c r="F64414" s="245"/>
    </row>
    <row r="64415" spans="6:6" ht="12" customHeight="1" x14ac:dyDescent="0.25">
      <c r="F64415" s="245"/>
    </row>
    <row r="64416" spans="6:6" ht="12" customHeight="1" x14ac:dyDescent="0.25">
      <c r="F64416" s="245"/>
    </row>
    <row r="64417" spans="6:6" ht="12" customHeight="1" x14ac:dyDescent="0.25">
      <c r="F64417" s="245"/>
    </row>
    <row r="64418" spans="6:6" ht="12" customHeight="1" x14ac:dyDescent="0.25">
      <c r="F64418" s="245"/>
    </row>
    <row r="64419" spans="6:6" ht="12" customHeight="1" x14ac:dyDescent="0.25">
      <c r="F64419" s="245"/>
    </row>
    <row r="64420" spans="6:6" ht="12" customHeight="1" x14ac:dyDescent="0.25">
      <c r="F64420" s="245"/>
    </row>
    <row r="64421" spans="6:6" ht="12" customHeight="1" x14ac:dyDescent="0.25">
      <c r="F64421" s="245"/>
    </row>
    <row r="64422" spans="6:6" ht="12" customHeight="1" x14ac:dyDescent="0.25">
      <c r="F64422" s="245"/>
    </row>
    <row r="64423" spans="6:6" ht="12" customHeight="1" x14ac:dyDescent="0.25">
      <c r="F64423" s="245"/>
    </row>
    <row r="64424" spans="6:6" ht="12" customHeight="1" x14ac:dyDescent="0.25">
      <c r="F64424" s="245"/>
    </row>
    <row r="64425" spans="6:6" ht="12" customHeight="1" x14ac:dyDescent="0.25">
      <c r="F64425" s="245"/>
    </row>
    <row r="64426" spans="6:6" ht="12" customHeight="1" x14ac:dyDescent="0.25">
      <c r="F64426" s="245"/>
    </row>
    <row r="64427" spans="6:6" ht="12" customHeight="1" x14ac:dyDescent="0.25">
      <c r="F64427" s="245"/>
    </row>
    <row r="64428" spans="6:6" ht="12" customHeight="1" x14ac:dyDescent="0.25">
      <c r="F64428" s="245"/>
    </row>
    <row r="64429" spans="6:6" ht="12" customHeight="1" x14ac:dyDescent="0.25">
      <c r="F64429" s="245"/>
    </row>
    <row r="64430" spans="6:6" ht="12" customHeight="1" x14ac:dyDescent="0.25">
      <c r="F64430" s="245"/>
    </row>
    <row r="64431" spans="6:6" ht="12" customHeight="1" x14ac:dyDescent="0.25">
      <c r="F64431" s="245"/>
    </row>
    <row r="64432" spans="6:6" ht="12" customHeight="1" x14ac:dyDescent="0.25">
      <c r="F64432" s="245"/>
    </row>
    <row r="64433" spans="6:9" ht="12" customHeight="1" x14ac:dyDescent="0.25">
      <c r="F64433" s="245"/>
    </row>
    <row r="64434" spans="6:9" ht="12" customHeight="1" x14ac:dyDescent="0.25">
      <c r="F64434" s="245"/>
    </row>
    <row r="64435" spans="6:9" ht="12" customHeight="1" x14ac:dyDescent="0.25">
      <c r="F64435" s="245"/>
    </row>
    <row r="64436" spans="6:9" ht="12" customHeight="1" x14ac:dyDescent="0.25">
      <c r="F64436" s="245"/>
    </row>
    <row r="64437" spans="6:9" ht="12" customHeight="1" x14ac:dyDescent="0.25">
      <c r="F64437" s="245"/>
    </row>
    <row r="64438" spans="6:9" ht="12" customHeight="1" x14ac:dyDescent="0.25">
      <c r="F64438" s="245"/>
    </row>
    <row r="64439" spans="6:9" ht="12" customHeight="1" x14ac:dyDescent="0.25">
      <c r="F64439" s="245"/>
    </row>
    <row r="64440" spans="6:9" ht="12" customHeight="1" x14ac:dyDescent="0.25">
      <c r="F64440" s="245"/>
    </row>
    <row r="64441" spans="6:9" ht="12" customHeight="1" x14ac:dyDescent="0.25">
      <c r="F64441" s="245"/>
    </row>
    <row r="64442" spans="6:9" ht="12" customHeight="1" x14ac:dyDescent="0.25">
      <c r="F64442" s="245"/>
    </row>
    <row r="64443" spans="6:9" ht="12" customHeight="1" x14ac:dyDescent="0.25">
      <c r="F64443" s="245"/>
    </row>
    <row r="64444" spans="6:9" ht="12" customHeight="1" x14ac:dyDescent="0.25">
      <c r="F64444" s="245"/>
      <c r="I64444" s="254"/>
    </row>
    <row r="64445" spans="6:9" ht="12" customHeight="1" x14ac:dyDescent="0.25">
      <c r="F64445" s="245"/>
      <c r="I64445" s="254"/>
    </row>
    <row r="64446" spans="6:9" ht="12" customHeight="1" x14ac:dyDescent="0.25">
      <c r="F64446" s="245"/>
      <c r="I64446" s="254"/>
    </row>
    <row r="64447" spans="6:9" ht="12" customHeight="1" x14ac:dyDescent="0.25">
      <c r="F64447" s="245"/>
      <c r="I64447" s="254"/>
    </row>
    <row r="64448" spans="6:9" ht="12" customHeight="1" x14ac:dyDescent="0.25">
      <c r="F64448" s="245"/>
      <c r="I64448" s="254"/>
    </row>
    <row r="64449" spans="6:9" ht="12" customHeight="1" x14ac:dyDescent="0.25">
      <c r="F64449" s="245"/>
      <c r="I64449" s="254"/>
    </row>
    <row r="64450" spans="6:9" ht="12" customHeight="1" x14ac:dyDescent="0.25">
      <c r="F64450" s="245"/>
      <c r="I64450" s="254"/>
    </row>
    <row r="64451" spans="6:9" ht="12" customHeight="1" x14ac:dyDescent="0.25">
      <c r="F64451" s="245"/>
      <c r="I64451" s="254"/>
    </row>
    <row r="64452" spans="6:9" ht="12" customHeight="1" x14ac:dyDescent="0.25">
      <c r="F64452" s="245"/>
      <c r="I64452" s="254"/>
    </row>
    <row r="64453" spans="6:9" ht="12" customHeight="1" x14ac:dyDescent="0.25">
      <c r="F64453" s="245"/>
      <c r="I64453" s="254"/>
    </row>
    <row r="64454" spans="6:9" ht="12" customHeight="1" x14ac:dyDescent="0.25">
      <c r="F64454" s="245"/>
      <c r="I64454" s="254"/>
    </row>
    <row r="64455" spans="6:9" ht="12" customHeight="1" x14ac:dyDescent="0.25">
      <c r="F64455" s="245"/>
      <c r="I64455" s="254"/>
    </row>
    <row r="64456" spans="6:9" ht="12" customHeight="1" x14ac:dyDescent="0.25">
      <c r="F64456" s="245"/>
      <c r="I64456" s="254"/>
    </row>
    <row r="64457" spans="6:9" ht="12" customHeight="1" x14ac:dyDescent="0.25">
      <c r="F64457" s="245"/>
      <c r="I64457" s="254"/>
    </row>
    <row r="64458" spans="6:9" ht="12" customHeight="1" x14ac:dyDescent="0.25">
      <c r="F64458" s="245"/>
      <c r="I64458" s="254"/>
    </row>
    <row r="64459" spans="6:9" ht="12" customHeight="1" x14ac:dyDescent="0.25">
      <c r="F64459" s="245"/>
      <c r="I64459" s="254"/>
    </row>
    <row r="64460" spans="6:9" ht="12" customHeight="1" x14ac:dyDescent="0.25">
      <c r="F64460" s="245"/>
      <c r="I64460" s="254"/>
    </row>
    <row r="64461" spans="6:9" ht="12" customHeight="1" x14ac:dyDescent="0.25">
      <c r="F64461" s="245"/>
      <c r="I64461" s="254"/>
    </row>
    <row r="64462" spans="6:9" ht="12" customHeight="1" x14ac:dyDescent="0.25">
      <c r="F64462" s="245"/>
      <c r="I64462" s="254"/>
    </row>
    <row r="64463" spans="6:9" ht="12" customHeight="1" x14ac:dyDescent="0.25">
      <c r="F64463" s="245"/>
      <c r="I64463" s="254"/>
    </row>
    <row r="64464" spans="6:9" ht="12" customHeight="1" x14ac:dyDescent="0.25">
      <c r="F64464" s="245"/>
      <c r="I64464" s="254"/>
    </row>
    <row r="64465" spans="6:9" ht="12" customHeight="1" x14ac:dyDescent="0.25">
      <c r="F64465" s="245"/>
      <c r="I64465" s="254"/>
    </row>
    <row r="64466" spans="6:9" ht="12" customHeight="1" x14ac:dyDescent="0.25">
      <c r="F64466" s="245"/>
      <c r="I64466" s="254"/>
    </row>
    <row r="64467" spans="6:9" ht="12" customHeight="1" x14ac:dyDescent="0.25">
      <c r="F64467" s="245"/>
      <c r="I64467" s="254"/>
    </row>
    <row r="64468" spans="6:9" ht="12" customHeight="1" x14ac:dyDescent="0.25">
      <c r="F64468" s="245"/>
      <c r="I64468" s="254"/>
    </row>
    <row r="64469" spans="6:9" ht="12" customHeight="1" x14ac:dyDescent="0.25">
      <c r="F64469" s="245"/>
      <c r="I64469" s="254"/>
    </row>
    <row r="64470" spans="6:9" ht="12" customHeight="1" x14ac:dyDescent="0.25">
      <c r="F64470" s="245"/>
      <c r="I64470" s="254"/>
    </row>
    <row r="64471" spans="6:9" ht="12" customHeight="1" x14ac:dyDescent="0.25">
      <c r="F64471" s="245"/>
      <c r="I64471" s="254"/>
    </row>
    <row r="64472" spans="6:9" ht="12" customHeight="1" x14ac:dyDescent="0.25">
      <c r="F64472" s="245"/>
      <c r="I64472" s="254"/>
    </row>
    <row r="64473" spans="6:9" ht="12" customHeight="1" x14ac:dyDescent="0.25">
      <c r="F64473" s="245"/>
      <c r="I64473" s="254"/>
    </row>
    <row r="64474" spans="6:9" ht="12" customHeight="1" x14ac:dyDescent="0.25">
      <c r="F64474" s="245"/>
      <c r="I64474" s="254"/>
    </row>
    <row r="64475" spans="6:9" ht="12" customHeight="1" x14ac:dyDescent="0.25">
      <c r="F64475" s="245"/>
      <c r="I64475" s="254"/>
    </row>
    <row r="64476" spans="6:9" ht="12" customHeight="1" x14ac:dyDescent="0.25">
      <c r="F64476" s="245"/>
      <c r="I64476" s="254"/>
    </row>
    <row r="64477" spans="6:9" ht="12" customHeight="1" x14ac:dyDescent="0.25">
      <c r="F64477" s="245"/>
      <c r="I64477" s="254"/>
    </row>
    <row r="64478" spans="6:9" ht="12" customHeight="1" x14ac:dyDescent="0.25">
      <c r="F64478" s="245"/>
      <c r="I64478" s="254"/>
    </row>
    <row r="64479" spans="6:9" ht="12" customHeight="1" x14ac:dyDescent="0.25">
      <c r="F64479" s="245"/>
      <c r="I64479" s="254"/>
    </row>
    <row r="64480" spans="6:9" ht="12" customHeight="1" x14ac:dyDescent="0.25">
      <c r="F64480" s="245"/>
      <c r="I64480" s="254"/>
    </row>
    <row r="64481" spans="6:9" ht="12" customHeight="1" x14ac:dyDescent="0.25">
      <c r="F64481" s="245"/>
      <c r="I64481" s="254"/>
    </row>
    <row r="64482" spans="6:9" ht="12" customHeight="1" x14ac:dyDescent="0.25">
      <c r="F64482" s="245"/>
      <c r="I64482" s="254"/>
    </row>
    <row r="64483" spans="6:9" ht="12" customHeight="1" x14ac:dyDescent="0.25">
      <c r="F64483" s="245"/>
      <c r="I64483" s="254"/>
    </row>
    <row r="64484" spans="6:9" ht="12" customHeight="1" x14ac:dyDescent="0.25">
      <c r="F64484" s="245"/>
      <c r="I64484" s="254"/>
    </row>
    <row r="64485" spans="6:9" ht="12" customHeight="1" x14ac:dyDescent="0.25">
      <c r="F64485" s="245"/>
      <c r="I64485" s="254"/>
    </row>
    <row r="64486" spans="6:9" ht="12" customHeight="1" x14ac:dyDescent="0.25">
      <c r="F64486" s="245"/>
      <c r="I64486" s="254"/>
    </row>
    <row r="64487" spans="6:9" ht="12" customHeight="1" x14ac:dyDescent="0.25">
      <c r="F64487" s="245"/>
      <c r="I64487" s="254"/>
    </row>
    <row r="64488" spans="6:9" ht="12" customHeight="1" x14ac:dyDescent="0.25">
      <c r="F64488" s="245"/>
      <c r="I64488" s="254"/>
    </row>
    <row r="64489" spans="6:9" ht="12" customHeight="1" x14ac:dyDescent="0.25">
      <c r="F64489" s="245"/>
      <c r="I64489" s="254"/>
    </row>
    <row r="64490" spans="6:9" ht="12" customHeight="1" x14ac:dyDescent="0.25">
      <c r="F64490" s="245"/>
      <c r="I64490" s="254"/>
    </row>
    <row r="64491" spans="6:9" ht="12" customHeight="1" x14ac:dyDescent="0.25">
      <c r="F64491" s="245"/>
      <c r="I64491" s="254"/>
    </row>
    <row r="64492" spans="6:9" ht="12" customHeight="1" x14ac:dyDescent="0.25">
      <c r="F64492" s="245"/>
      <c r="I64492" s="254"/>
    </row>
    <row r="64493" spans="6:9" ht="12" customHeight="1" x14ac:dyDescent="0.25">
      <c r="F64493" s="245"/>
      <c r="I64493" s="254"/>
    </row>
    <row r="64494" spans="6:9" ht="12" customHeight="1" x14ac:dyDescent="0.25">
      <c r="F64494" s="245"/>
      <c r="I64494" s="254"/>
    </row>
    <row r="64495" spans="6:9" ht="12" customHeight="1" x14ac:dyDescent="0.25">
      <c r="F64495" s="245"/>
      <c r="I64495" s="254"/>
    </row>
    <row r="64496" spans="6:9" ht="12" customHeight="1" x14ac:dyDescent="0.25">
      <c r="F64496" s="245"/>
      <c r="I64496" s="254"/>
    </row>
    <row r="64497" spans="6:9" ht="12" customHeight="1" x14ac:dyDescent="0.25">
      <c r="F64497" s="245"/>
      <c r="I64497" s="254"/>
    </row>
    <row r="64498" spans="6:9" ht="12" customHeight="1" x14ac:dyDescent="0.25">
      <c r="F64498" s="245"/>
      <c r="I64498" s="254"/>
    </row>
    <row r="64499" spans="6:9" ht="12" customHeight="1" x14ac:dyDescent="0.25">
      <c r="F64499" s="245"/>
      <c r="I64499" s="254"/>
    </row>
    <row r="64500" spans="6:9" ht="12" customHeight="1" x14ac:dyDescent="0.25">
      <c r="F64500" s="245"/>
      <c r="I64500" s="254"/>
    </row>
    <row r="64501" spans="6:9" ht="12" customHeight="1" x14ac:dyDescent="0.25">
      <c r="F64501" s="245"/>
      <c r="I64501" s="254"/>
    </row>
    <row r="64502" spans="6:9" ht="12" customHeight="1" x14ac:dyDescent="0.25">
      <c r="F64502" s="245"/>
      <c r="I64502" s="254"/>
    </row>
    <row r="64503" spans="6:9" ht="12" customHeight="1" x14ac:dyDescent="0.25">
      <c r="F64503" s="245"/>
      <c r="I64503" s="254"/>
    </row>
    <row r="64504" spans="6:9" ht="12" customHeight="1" x14ac:dyDescent="0.25">
      <c r="F64504" s="245"/>
      <c r="I64504" s="254"/>
    </row>
    <row r="64505" spans="6:9" ht="12" customHeight="1" x14ac:dyDescent="0.25">
      <c r="F64505" s="245"/>
      <c r="I64505" s="254"/>
    </row>
    <row r="64506" spans="6:9" ht="12" customHeight="1" x14ac:dyDescent="0.25">
      <c r="F64506" s="245"/>
      <c r="I64506" s="254"/>
    </row>
    <row r="64507" spans="6:9" ht="12" customHeight="1" x14ac:dyDescent="0.25">
      <c r="F64507" s="245"/>
      <c r="I64507" s="254"/>
    </row>
    <row r="64508" spans="6:9" ht="12" customHeight="1" x14ac:dyDescent="0.25">
      <c r="F64508" s="245"/>
      <c r="I64508" s="254"/>
    </row>
    <row r="64509" spans="6:9" ht="12" customHeight="1" x14ac:dyDescent="0.25">
      <c r="F64509" s="245"/>
      <c r="I64509" s="254"/>
    </row>
    <row r="64510" spans="6:9" ht="12" customHeight="1" x14ac:dyDescent="0.25">
      <c r="F64510" s="245"/>
      <c r="I64510" s="254"/>
    </row>
    <row r="64511" spans="6:9" ht="12" customHeight="1" x14ac:dyDescent="0.25">
      <c r="F64511" s="245"/>
      <c r="I64511" s="254"/>
    </row>
    <row r="64512" spans="6:9" ht="12" customHeight="1" x14ac:dyDescent="0.25">
      <c r="F64512" s="245"/>
      <c r="I64512" s="254"/>
    </row>
    <row r="64513" spans="6:9" ht="12" customHeight="1" x14ac:dyDescent="0.25">
      <c r="F64513" s="245"/>
      <c r="I64513" s="254"/>
    </row>
    <row r="64514" spans="6:9" ht="12" customHeight="1" x14ac:dyDescent="0.25">
      <c r="F64514" s="245"/>
      <c r="I64514" s="254"/>
    </row>
    <row r="64515" spans="6:9" ht="12" customHeight="1" x14ac:dyDescent="0.25">
      <c r="F64515" s="245"/>
      <c r="I64515" s="254"/>
    </row>
    <row r="64516" spans="6:9" ht="12" customHeight="1" x14ac:dyDescent="0.25">
      <c r="F64516" s="245"/>
      <c r="I64516" s="254"/>
    </row>
    <row r="64517" spans="6:9" ht="12" customHeight="1" x14ac:dyDescent="0.25">
      <c r="F64517" s="245"/>
      <c r="I64517" s="254"/>
    </row>
    <row r="64518" spans="6:9" ht="12" customHeight="1" x14ac:dyDescent="0.25">
      <c r="F64518" s="245"/>
      <c r="I64518" s="254"/>
    </row>
    <row r="64519" spans="6:9" ht="12" customHeight="1" x14ac:dyDescent="0.25">
      <c r="F64519" s="245"/>
      <c r="I64519" s="254"/>
    </row>
    <row r="64520" spans="6:9" ht="12" customHeight="1" x14ac:dyDescent="0.25">
      <c r="F64520" s="245"/>
      <c r="I64520" s="254"/>
    </row>
    <row r="64521" spans="6:9" ht="12" customHeight="1" x14ac:dyDescent="0.25">
      <c r="F64521" s="245"/>
      <c r="I64521" s="254"/>
    </row>
    <row r="64522" spans="6:9" ht="12" customHeight="1" x14ac:dyDescent="0.25">
      <c r="F64522" s="245"/>
      <c r="I64522" s="254"/>
    </row>
    <row r="64523" spans="6:9" ht="12" customHeight="1" x14ac:dyDescent="0.25">
      <c r="F64523" s="245"/>
      <c r="I64523" s="254"/>
    </row>
    <row r="64524" spans="6:9" ht="12" customHeight="1" x14ac:dyDescent="0.25">
      <c r="F64524" s="245"/>
      <c r="I64524" s="254"/>
    </row>
    <row r="64525" spans="6:9" ht="12" customHeight="1" x14ac:dyDescent="0.25">
      <c r="F64525" s="245"/>
      <c r="I64525" s="254"/>
    </row>
    <row r="64526" spans="6:9" ht="12" customHeight="1" x14ac:dyDescent="0.25">
      <c r="F64526" s="245"/>
      <c r="I64526" s="254"/>
    </row>
    <row r="64527" spans="6:9" ht="12" customHeight="1" x14ac:dyDescent="0.25">
      <c r="F64527" s="245"/>
      <c r="I64527" s="254"/>
    </row>
    <row r="64528" spans="6:9" ht="12" customHeight="1" x14ac:dyDescent="0.25">
      <c r="F64528" s="245"/>
      <c r="I64528" s="254"/>
    </row>
    <row r="64529" spans="6:9" ht="12" customHeight="1" x14ac:dyDescent="0.25">
      <c r="F64529" s="245"/>
      <c r="I64529" s="254"/>
    </row>
    <row r="64530" spans="6:9" ht="12" customHeight="1" x14ac:dyDescent="0.25">
      <c r="F64530" s="245"/>
      <c r="I64530" s="254"/>
    </row>
    <row r="64531" spans="6:9" ht="12" customHeight="1" x14ac:dyDescent="0.25">
      <c r="F64531" s="245"/>
      <c r="I64531" s="254"/>
    </row>
    <row r="64532" spans="6:9" ht="12" customHeight="1" x14ac:dyDescent="0.25">
      <c r="F64532" s="245"/>
      <c r="I64532" s="254"/>
    </row>
    <row r="64533" spans="6:9" ht="12" customHeight="1" x14ac:dyDescent="0.25">
      <c r="F64533" s="245"/>
      <c r="I64533" s="254"/>
    </row>
    <row r="64534" spans="6:9" ht="12" customHeight="1" x14ac:dyDescent="0.25">
      <c r="F64534" s="245"/>
      <c r="I64534" s="254"/>
    </row>
    <row r="64535" spans="6:9" ht="12" customHeight="1" x14ac:dyDescent="0.25">
      <c r="F64535" s="245"/>
      <c r="I64535" s="254"/>
    </row>
    <row r="64536" spans="6:9" ht="12" customHeight="1" x14ac:dyDescent="0.25">
      <c r="F64536" s="245"/>
      <c r="I64536" s="254"/>
    </row>
    <row r="64537" spans="6:9" ht="12" customHeight="1" x14ac:dyDescent="0.25">
      <c r="F64537" s="245"/>
      <c r="I64537" s="254"/>
    </row>
    <row r="64538" spans="6:9" ht="12" customHeight="1" x14ac:dyDescent="0.25">
      <c r="F64538" s="245"/>
      <c r="I64538" s="254"/>
    </row>
    <row r="64539" spans="6:9" ht="12" customHeight="1" x14ac:dyDescent="0.25">
      <c r="F64539" s="245"/>
      <c r="I64539" s="254"/>
    </row>
    <row r="64540" spans="6:9" ht="12" customHeight="1" x14ac:dyDescent="0.25">
      <c r="F64540" s="245"/>
      <c r="I64540" s="254"/>
    </row>
    <row r="64541" spans="6:9" ht="12" customHeight="1" x14ac:dyDescent="0.25">
      <c r="F64541" s="245"/>
      <c r="I64541" s="254"/>
    </row>
    <row r="64542" spans="6:9" ht="12" customHeight="1" x14ac:dyDescent="0.25">
      <c r="F64542" s="245"/>
      <c r="I64542" s="254"/>
    </row>
    <row r="64543" spans="6:9" ht="12" customHeight="1" x14ac:dyDescent="0.25">
      <c r="F64543" s="245"/>
      <c r="I64543" s="254"/>
    </row>
    <row r="64544" spans="6:9" ht="12" customHeight="1" x14ac:dyDescent="0.25">
      <c r="F64544" s="245"/>
      <c r="I64544" s="254"/>
    </row>
    <row r="64545" spans="6:9" ht="12" customHeight="1" x14ac:dyDescent="0.25">
      <c r="F64545" s="245"/>
      <c r="I64545" s="254"/>
    </row>
    <row r="64546" spans="6:9" ht="12" customHeight="1" x14ac:dyDescent="0.25">
      <c r="F64546" s="245"/>
      <c r="I64546" s="254"/>
    </row>
    <row r="64547" spans="6:9" ht="12" customHeight="1" x14ac:dyDescent="0.25">
      <c r="F64547" s="245"/>
      <c r="I64547" s="254"/>
    </row>
    <row r="64548" spans="6:9" ht="12" customHeight="1" x14ac:dyDescent="0.25">
      <c r="F64548" s="245"/>
      <c r="I64548" s="254"/>
    </row>
    <row r="64549" spans="6:9" ht="12" customHeight="1" x14ac:dyDescent="0.25">
      <c r="F64549" s="245"/>
      <c r="I64549" s="254"/>
    </row>
    <row r="64550" spans="6:9" ht="12" customHeight="1" x14ac:dyDescent="0.25">
      <c r="F64550" s="245"/>
      <c r="I64550" s="254"/>
    </row>
    <row r="64551" spans="6:9" ht="12" customHeight="1" x14ac:dyDescent="0.25">
      <c r="F64551" s="245"/>
      <c r="I64551" s="254"/>
    </row>
    <row r="64552" spans="6:9" ht="12" customHeight="1" x14ac:dyDescent="0.25">
      <c r="F64552" s="245"/>
      <c r="I64552" s="254"/>
    </row>
    <row r="64553" spans="6:9" ht="12" customHeight="1" x14ac:dyDescent="0.25">
      <c r="F64553" s="245"/>
      <c r="I64553" s="254"/>
    </row>
    <row r="64554" spans="6:9" ht="12" customHeight="1" x14ac:dyDescent="0.25">
      <c r="F64554" s="245"/>
      <c r="I64554" s="254"/>
    </row>
    <row r="64555" spans="6:9" ht="12" customHeight="1" x14ac:dyDescent="0.25">
      <c r="F64555" s="245"/>
      <c r="I64555" s="254"/>
    </row>
    <row r="64556" spans="6:9" ht="12" customHeight="1" x14ac:dyDescent="0.25">
      <c r="F64556" s="245"/>
      <c r="I64556" s="254"/>
    </row>
    <row r="64557" spans="6:9" ht="12" customHeight="1" x14ac:dyDescent="0.25">
      <c r="F64557" s="245"/>
      <c r="I64557" s="254"/>
    </row>
    <row r="64558" spans="6:9" ht="12" customHeight="1" x14ac:dyDescent="0.25">
      <c r="F64558" s="245"/>
      <c r="I64558" s="254"/>
    </row>
    <row r="64559" spans="6:9" ht="12" customHeight="1" x14ac:dyDescent="0.25">
      <c r="F64559" s="245"/>
      <c r="I64559" s="254"/>
    </row>
    <row r="64560" spans="6:9" ht="12" customHeight="1" x14ac:dyDescent="0.25">
      <c r="F64560" s="245"/>
      <c r="I64560" s="254"/>
    </row>
    <row r="64561" spans="6:9" ht="12" customHeight="1" x14ac:dyDescent="0.25">
      <c r="F64561" s="245"/>
      <c r="I64561" s="254"/>
    </row>
    <row r="64562" spans="6:9" ht="12" customHeight="1" x14ac:dyDescent="0.25">
      <c r="F64562" s="245"/>
      <c r="I64562" s="254"/>
    </row>
    <row r="64563" spans="6:9" ht="12" customHeight="1" x14ac:dyDescent="0.25">
      <c r="F64563" s="245"/>
      <c r="I64563" s="254"/>
    </row>
    <row r="64564" spans="6:9" ht="12" customHeight="1" x14ac:dyDescent="0.25">
      <c r="F64564" s="245"/>
      <c r="I64564" s="254"/>
    </row>
    <row r="64565" spans="6:9" ht="12" customHeight="1" x14ac:dyDescent="0.25">
      <c r="F64565" s="245"/>
      <c r="I64565" s="254"/>
    </row>
    <row r="64566" spans="6:9" ht="12" customHeight="1" x14ac:dyDescent="0.25">
      <c r="F64566" s="245"/>
      <c r="I64566" s="254"/>
    </row>
    <row r="64567" spans="6:9" ht="12" customHeight="1" x14ac:dyDescent="0.25">
      <c r="F64567" s="245"/>
      <c r="I64567" s="254"/>
    </row>
    <row r="64568" spans="6:9" ht="12" customHeight="1" x14ac:dyDescent="0.25">
      <c r="F64568" s="245"/>
      <c r="I64568" s="254"/>
    </row>
    <row r="64569" spans="6:9" ht="12" customHeight="1" x14ac:dyDescent="0.25">
      <c r="F64569" s="245"/>
      <c r="I64569" s="254"/>
    </row>
    <row r="64570" spans="6:9" ht="12" customHeight="1" x14ac:dyDescent="0.25">
      <c r="F64570" s="245"/>
      <c r="I64570" s="254"/>
    </row>
    <row r="64571" spans="6:9" ht="12" customHeight="1" x14ac:dyDescent="0.25">
      <c r="F64571" s="245"/>
      <c r="I64571" s="254"/>
    </row>
    <row r="64572" spans="6:9" ht="12" customHeight="1" x14ac:dyDescent="0.25">
      <c r="F64572" s="245"/>
      <c r="I64572" s="254"/>
    </row>
    <row r="64573" spans="6:9" ht="12" customHeight="1" x14ac:dyDescent="0.25">
      <c r="F64573" s="245"/>
      <c r="I64573" s="254"/>
    </row>
    <row r="64574" spans="6:9" ht="12" customHeight="1" x14ac:dyDescent="0.25">
      <c r="F64574" s="245"/>
      <c r="I64574" s="254"/>
    </row>
    <row r="64575" spans="6:9" ht="12" customHeight="1" x14ac:dyDescent="0.25">
      <c r="F64575" s="245"/>
      <c r="I64575" s="254"/>
    </row>
    <row r="64576" spans="6:9" ht="12" customHeight="1" x14ac:dyDescent="0.25">
      <c r="F64576" s="245"/>
      <c r="I64576" s="254"/>
    </row>
    <row r="64577" spans="6:9" ht="12" customHeight="1" x14ac:dyDescent="0.25">
      <c r="F64577" s="245"/>
      <c r="I64577" s="254"/>
    </row>
    <row r="64578" spans="6:9" ht="12" customHeight="1" x14ac:dyDescent="0.25">
      <c r="F64578" s="245"/>
      <c r="I64578" s="254"/>
    </row>
    <row r="64579" spans="6:9" ht="12" customHeight="1" x14ac:dyDescent="0.25">
      <c r="F64579" s="245"/>
      <c r="I64579" s="254"/>
    </row>
    <row r="64580" spans="6:9" ht="12" customHeight="1" x14ac:dyDescent="0.25">
      <c r="F64580" s="245"/>
      <c r="I64580" s="254"/>
    </row>
    <row r="64581" spans="6:9" ht="12" customHeight="1" x14ac:dyDescent="0.25">
      <c r="F64581" s="245"/>
      <c r="I64581" s="254"/>
    </row>
    <row r="64582" spans="6:9" ht="12" customHeight="1" x14ac:dyDescent="0.25">
      <c r="F64582" s="245"/>
      <c r="I64582" s="254"/>
    </row>
    <row r="64583" spans="6:9" ht="12" customHeight="1" x14ac:dyDescent="0.25">
      <c r="F64583" s="245"/>
      <c r="I64583" s="254"/>
    </row>
    <row r="64584" spans="6:9" ht="12" customHeight="1" x14ac:dyDescent="0.25">
      <c r="F64584" s="245"/>
      <c r="I64584" s="254"/>
    </row>
    <row r="64585" spans="6:9" ht="12" customHeight="1" x14ac:dyDescent="0.25">
      <c r="F64585" s="245"/>
      <c r="I64585" s="254"/>
    </row>
    <row r="64586" spans="6:9" ht="12" customHeight="1" x14ac:dyDescent="0.25">
      <c r="F64586" s="245"/>
      <c r="I64586" s="254"/>
    </row>
    <row r="64587" spans="6:9" ht="12" customHeight="1" x14ac:dyDescent="0.25">
      <c r="F64587" s="245"/>
      <c r="I64587" s="254"/>
    </row>
    <row r="64588" spans="6:9" ht="12" customHeight="1" x14ac:dyDescent="0.25">
      <c r="F64588" s="245"/>
      <c r="I64588" s="254"/>
    </row>
    <row r="64589" spans="6:9" ht="12" customHeight="1" x14ac:dyDescent="0.25">
      <c r="F64589" s="245"/>
      <c r="I64589" s="254"/>
    </row>
    <row r="64590" spans="6:9" ht="12" customHeight="1" x14ac:dyDescent="0.25">
      <c r="F64590" s="245"/>
      <c r="I64590" s="254"/>
    </row>
    <row r="64591" spans="6:9" ht="12" customHeight="1" x14ac:dyDescent="0.25">
      <c r="F64591" s="245"/>
      <c r="I64591" s="254"/>
    </row>
    <row r="64592" spans="6:9" ht="12" customHeight="1" x14ac:dyDescent="0.25">
      <c r="F64592" s="245"/>
      <c r="I64592" s="254"/>
    </row>
    <row r="64593" spans="6:9" ht="12" customHeight="1" x14ac:dyDescent="0.25">
      <c r="F64593" s="245"/>
      <c r="I64593" s="254"/>
    </row>
    <row r="64594" spans="6:9" ht="12" customHeight="1" x14ac:dyDescent="0.25">
      <c r="F64594" s="245"/>
      <c r="I64594" s="254"/>
    </row>
    <row r="64595" spans="6:9" ht="12" customHeight="1" x14ac:dyDescent="0.25">
      <c r="F64595" s="245"/>
      <c r="I64595" s="254"/>
    </row>
    <row r="64596" spans="6:9" ht="12" customHeight="1" x14ac:dyDescent="0.25">
      <c r="F64596" s="245"/>
      <c r="I64596" s="254"/>
    </row>
    <row r="64597" spans="6:9" ht="12" customHeight="1" x14ac:dyDescent="0.25">
      <c r="F64597" s="245"/>
      <c r="I64597" s="254"/>
    </row>
    <row r="64598" spans="6:9" ht="12" customHeight="1" x14ac:dyDescent="0.25">
      <c r="F64598" s="245"/>
      <c r="I64598" s="254"/>
    </row>
    <row r="64599" spans="6:9" ht="12" customHeight="1" x14ac:dyDescent="0.25">
      <c r="F64599" s="245"/>
      <c r="I64599" s="254"/>
    </row>
    <row r="64600" spans="6:9" ht="12" customHeight="1" x14ac:dyDescent="0.25">
      <c r="F64600" s="245"/>
      <c r="I64600" s="254"/>
    </row>
    <row r="64601" spans="6:9" ht="12" customHeight="1" x14ac:dyDescent="0.25">
      <c r="F64601" s="245"/>
      <c r="I64601" s="254"/>
    </row>
    <row r="64602" spans="6:9" ht="12" customHeight="1" x14ac:dyDescent="0.25">
      <c r="F64602" s="245"/>
      <c r="I64602" s="254"/>
    </row>
    <row r="64603" spans="6:9" ht="12" customHeight="1" x14ac:dyDescent="0.25">
      <c r="F64603" s="245"/>
      <c r="I64603" s="254"/>
    </row>
    <row r="64604" spans="6:9" ht="12" customHeight="1" x14ac:dyDescent="0.25">
      <c r="F64604" s="245"/>
      <c r="I64604" s="254"/>
    </row>
    <row r="64605" spans="6:9" ht="12" customHeight="1" x14ac:dyDescent="0.25">
      <c r="F64605" s="245"/>
      <c r="I64605" s="254"/>
    </row>
    <row r="64606" spans="6:9" ht="12" customHeight="1" x14ac:dyDescent="0.25">
      <c r="F64606" s="245"/>
      <c r="I64606" s="254"/>
    </row>
    <row r="64607" spans="6:9" ht="12" customHeight="1" x14ac:dyDescent="0.25">
      <c r="F64607" s="245"/>
      <c r="I64607" s="254"/>
    </row>
    <row r="64608" spans="6:9" ht="12" customHeight="1" x14ac:dyDescent="0.25">
      <c r="F64608" s="245"/>
      <c r="I64608" s="254"/>
    </row>
    <row r="64609" spans="6:9" ht="12" customHeight="1" x14ac:dyDescent="0.25">
      <c r="F64609" s="245"/>
      <c r="I64609" s="254"/>
    </row>
    <row r="64610" spans="6:9" ht="12" customHeight="1" x14ac:dyDescent="0.25">
      <c r="F64610" s="245"/>
      <c r="I64610" s="254"/>
    </row>
    <row r="64611" spans="6:9" ht="12" customHeight="1" x14ac:dyDescent="0.25">
      <c r="F64611" s="245"/>
      <c r="I64611" s="254"/>
    </row>
    <row r="64612" spans="6:9" ht="12" customHeight="1" x14ac:dyDescent="0.25">
      <c r="F64612" s="245"/>
      <c r="I64612" s="254"/>
    </row>
    <row r="64613" spans="6:9" ht="12" customHeight="1" x14ac:dyDescent="0.25">
      <c r="F64613" s="245"/>
      <c r="I64613" s="254"/>
    </row>
    <row r="64614" spans="6:9" ht="12" customHeight="1" x14ac:dyDescent="0.25">
      <c r="F64614" s="245"/>
      <c r="I64614" s="254"/>
    </row>
    <row r="64615" spans="6:9" ht="12" customHeight="1" x14ac:dyDescent="0.25">
      <c r="F64615" s="245"/>
      <c r="I64615" s="254"/>
    </row>
    <row r="64616" spans="6:9" ht="12" customHeight="1" x14ac:dyDescent="0.25">
      <c r="F64616" s="245"/>
      <c r="I64616" s="254"/>
    </row>
    <row r="64617" spans="6:9" ht="12" customHeight="1" x14ac:dyDescent="0.25">
      <c r="F64617" s="245"/>
      <c r="I64617" s="254"/>
    </row>
    <row r="64618" spans="6:9" ht="12" customHeight="1" x14ac:dyDescent="0.25">
      <c r="F64618" s="245"/>
      <c r="I64618" s="254"/>
    </row>
    <row r="64619" spans="6:9" ht="12" customHeight="1" x14ac:dyDescent="0.25">
      <c r="F64619" s="245"/>
      <c r="I64619" s="254"/>
    </row>
    <row r="64620" spans="6:9" ht="12" customHeight="1" x14ac:dyDescent="0.25">
      <c r="F64620" s="245"/>
      <c r="I64620" s="254"/>
    </row>
    <row r="64621" spans="6:9" ht="12" customHeight="1" x14ac:dyDescent="0.25">
      <c r="F64621" s="245"/>
      <c r="I64621" s="254"/>
    </row>
    <row r="64622" spans="6:9" ht="12" customHeight="1" x14ac:dyDescent="0.25">
      <c r="F64622" s="245"/>
      <c r="I64622" s="254"/>
    </row>
    <row r="64623" spans="6:9" ht="12" customHeight="1" x14ac:dyDescent="0.25">
      <c r="F64623" s="245"/>
      <c r="I64623" s="254"/>
    </row>
    <row r="64624" spans="6:9" ht="12" customHeight="1" x14ac:dyDescent="0.25">
      <c r="F64624" s="245"/>
      <c r="I64624" s="254"/>
    </row>
    <row r="64625" spans="6:9" ht="12" customHeight="1" x14ac:dyDescent="0.25">
      <c r="F64625" s="245"/>
      <c r="I64625" s="254"/>
    </row>
    <row r="64626" spans="6:9" ht="12" customHeight="1" x14ac:dyDescent="0.25">
      <c r="F64626" s="245"/>
      <c r="I64626" s="254"/>
    </row>
    <row r="64627" spans="6:9" ht="12" customHeight="1" x14ac:dyDescent="0.25">
      <c r="F64627" s="245"/>
      <c r="I64627" s="254"/>
    </row>
    <row r="64628" spans="6:9" ht="12" customHeight="1" x14ac:dyDescent="0.25">
      <c r="F64628" s="245"/>
      <c r="I64628" s="254"/>
    </row>
    <row r="64629" spans="6:9" ht="12" customHeight="1" x14ac:dyDescent="0.25">
      <c r="F64629" s="245"/>
      <c r="I64629" s="254"/>
    </row>
    <row r="64630" spans="6:9" ht="12" customHeight="1" x14ac:dyDescent="0.25">
      <c r="F64630" s="245"/>
      <c r="I64630" s="254"/>
    </row>
    <row r="64631" spans="6:9" ht="12" customHeight="1" x14ac:dyDescent="0.25">
      <c r="F64631" s="245"/>
      <c r="I64631" s="254"/>
    </row>
    <row r="64632" spans="6:9" ht="12" customHeight="1" x14ac:dyDescent="0.25">
      <c r="F64632" s="245"/>
      <c r="I64632" s="254"/>
    </row>
    <row r="64633" spans="6:9" ht="12" customHeight="1" x14ac:dyDescent="0.25">
      <c r="F64633" s="245"/>
      <c r="I64633" s="254"/>
    </row>
    <row r="64634" spans="6:9" ht="12" customHeight="1" x14ac:dyDescent="0.25">
      <c r="F64634" s="245"/>
      <c r="I64634" s="254"/>
    </row>
    <row r="64635" spans="6:9" ht="12" customHeight="1" x14ac:dyDescent="0.25">
      <c r="F64635" s="245"/>
      <c r="I64635" s="254"/>
    </row>
    <row r="64636" spans="6:9" ht="12" customHeight="1" x14ac:dyDescent="0.25">
      <c r="F64636" s="245"/>
      <c r="I64636" s="254"/>
    </row>
    <row r="64637" spans="6:9" ht="12" customHeight="1" x14ac:dyDescent="0.25">
      <c r="F64637" s="245"/>
      <c r="I64637" s="254"/>
    </row>
    <row r="64638" spans="6:9" ht="12" customHeight="1" x14ac:dyDescent="0.25">
      <c r="F64638" s="245"/>
      <c r="I64638" s="254"/>
    </row>
    <row r="64639" spans="6:9" ht="12" customHeight="1" x14ac:dyDescent="0.25">
      <c r="F64639" s="245"/>
      <c r="I64639" s="254"/>
    </row>
    <row r="64640" spans="6:9" ht="12" customHeight="1" x14ac:dyDescent="0.25">
      <c r="F64640" s="245"/>
      <c r="I64640" s="254"/>
    </row>
    <row r="64641" spans="6:9" ht="12" customHeight="1" x14ac:dyDescent="0.25">
      <c r="F64641" s="245"/>
      <c r="I64641" s="254"/>
    </row>
    <row r="64642" spans="6:9" ht="12" customHeight="1" x14ac:dyDescent="0.25">
      <c r="F64642" s="245"/>
      <c r="I64642" s="254"/>
    </row>
    <row r="64643" spans="6:9" ht="12" customHeight="1" x14ac:dyDescent="0.25">
      <c r="F64643" s="245"/>
      <c r="I64643" s="254"/>
    </row>
    <row r="64644" spans="6:9" ht="12" customHeight="1" x14ac:dyDescent="0.25">
      <c r="F64644" s="245"/>
      <c r="I64644" s="254"/>
    </row>
    <row r="64645" spans="6:9" ht="12" customHeight="1" x14ac:dyDescent="0.25">
      <c r="F64645" s="245"/>
      <c r="I64645" s="254"/>
    </row>
    <row r="64646" spans="6:9" ht="12" customHeight="1" x14ac:dyDescent="0.25">
      <c r="F64646" s="245"/>
      <c r="I64646" s="254"/>
    </row>
    <row r="64647" spans="6:9" ht="12" customHeight="1" x14ac:dyDescent="0.25">
      <c r="F64647" s="245"/>
      <c r="I64647" s="254"/>
    </row>
    <row r="64648" spans="6:9" ht="12" customHeight="1" x14ac:dyDescent="0.25">
      <c r="F64648" s="245"/>
      <c r="I64648" s="254"/>
    </row>
    <row r="64649" spans="6:9" ht="12" customHeight="1" x14ac:dyDescent="0.25">
      <c r="F64649" s="245"/>
      <c r="I64649" s="254"/>
    </row>
    <row r="64650" spans="6:9" ht="12" customHeight="1" x14ac:dyDescent="0.25">
      <c r="F64650" s="245"/>
      <c r="I64650" s="254"/>
    </row>
    <row r="64651" spans="6:9" ht="12" customHeight="1" x14ac:dyDescent="0.25">
      <c r="F64651" s="245"/>
      <c r="I64651" s="254"/>
    </row>
    <row r="64652" spans="6:9" ht="12" customHeight="1" x14ac:dyDescent="0.25">
      <c r="F64652" s="245"/>
      <c r="I64652" s="254"/>
    </row>
    <row r="64653" spans="6:9" ht="12" customHeight="1" x14ac:dyDescent="0.25">
      <c r="F64653" s="245"/>
      <c r="I64653" s="254"/>
    </row>
    <row r="64654" spans="6:9" ht="12" customHeight="1" x14ac:dyDescent="0.25">
      <c r="F64654" s="245"/>
      <c r="I64654" s="254"/>
    </row>
    <row r="64655" spans="6:9" ht="12" customHeight="1" x14ac:dyDescent="0.25">
      <c r="F64655" s="245"/>
      <c r="I64655" s="254"/>
    </row>
    <row r="64656" spans="6:9" ht="12" customHeight="1" x14ac:dyDescent="0.25">
      <c r="F64656" s="245"/>
      <c r="I64656" s="254"/>
    </row>
    <row r="64657" spans="6:9" ht="12" customHeight="1" x14ac:dyDescent="0.25">
      <c r="F64657" s="245"/>
      <c r="I64657" s="254"/>
    </row>
    <row r="64658" spans="6:9" ht="12" customHeight="1" x14ac:dyDescent="0.25">
      <c r="F64658" s="245"/>
      <c r="I64658" s="254"/>
    </row>
    <row r="64659" spans="6:9" ht="12" customHeight="1" x14ac:dyDescent="0.25">
      <c r="F64659" s="245"/>
      <c r="I64659" s="254"/>
    </row>
    <row r="64660" spans="6:9" ht="12" customHeight="1" x14ac:dyDescent="0.25">
      <c r="F64660" s="245"/>
      <c r="I64660" s="254"/>
    </row>
    <row r="64661" spans="6:9" ht="12" customHeight="1" x14ac:dyDescent="0.25">
      <c r="F64661" s="245"/>
      <c r="I64661" s="254"/>
    </row>
    <row r="64662" spans="6:9" ht="12" customHeight="1" x14ac:dyDescent="0.25">
      <c r="F64662" s="245"/>
      <c r="I64662" s="254"/>
    </row>
    <row r="64663" spans="6:9" ht="12" customHeight="1" x14ac:dyDescent="0.25">
      <c r="F64663" s="245"/>
      <c r="I64663" s="254"/>
    </row>
    <row r="64664" spans="6:9" ht="12" customHeight="1" x14ac:dyDescent="0.25">
      <c r="F64664" s="245"/>
      <c r="I64664" s="254"/>
    </row>
    <row r="64665" spans="6:9" ht="12" customHeight="1" x14ac:dyDescent="0.25">
      <c r="F64665" s="245"/>
      <c r="I64665" s="254"/>
    </row>
    <row r="64666" spans="6:9" ht="12" customHeight="1" x14ac:dyDescent="0.25">
      <c r="F64666" s="245"/>
      <c r="I64666" s="254"/>
    </row>
    <row r="64667" spans="6:9" ht="12" customHeight="1" x14ac:dyDescent="0.25">
      <c r="F64667" s="245"/>
      <c r="I64667" s="254"/>
    </row>
    <row r="64668" spans="6:9" ht="12" customHeight="1" x14ac:dyDescent="0.25">
      <c r="F64668" s="245"/>
      <c r="I64668" s="254"/>
    </row>
    <row r="64669" spans="6:9" ht="12" customHeight="1" x14ac:dyDescent="0.25">
      <c r="F64669" s="245"/>
      <c r="I64669" s="254"/>
    </row>
    <row r="64670" spans="6:9" ht="12" customHeight="1" x14ac:dyDescent="0.25">
      <c r="F64670" s="245"/>
      <c r="I64670" s="254"/>
    </row>
    <row r="64671" spans="6:9" ht="12" customHeight="1" x14ac:dyDescent="0.25">
      <c r="F64671" s="245"/>
      <c r="I64671" s="254"/>
    </row>
    <row r="64672" spans="6:9" ht="12" customHeight="1" x14ac:dyDescent="0.25">
      <c r="F64672" s="245"/>
      <c r="I64672" s="254"/>
    </row>
    <row r="64673" spans="6:9" ht="12" customHeight="1" x14ac:dyDescent="0.25">
      <c r="F64673" s="245"/>
      <c r="I64673" s="254"/>
    </row>
    <row r="64674" spans="6:9" ht="12" customHeight="1" x14ac:dyDescent="0.25">
      <c r="F64674" s="245"/>
      <c r="I64674" s="254"/>
    </row>
    <row r="64675" spans="6:9" ht="12" customHeight="1" x14ac:dyDescent="0.25">
      <c r="F64675" s="245"/>
      <c r="I64675" s="254"/>
    </row>
    <row r="64676" spans="6:9" ht="12" customHeight="1" x14ac:dyDescent="0.25">
      <c r="F64676" s="245"/>
      <c r="I64676" s="254"/>
    </row>
    <row r="64677" spans="6:9" ht="12" customHeight="1" x14ac:dyDescent="0.25">
      <c r="F64677" s="245"/>
      <c r="I64677" s="254"/>
    </row>
    <row r="64678" spans="6:9" ht="12" customHeight="1" x14ac:dyDescent="0.25">
      <c r="F64678" s="245"/>
      <c r="I64678" s="254"/>
    </row>
    <row r="64679" spans="6:9" ht="12" customHeight="1" x14ac:dyDescent="0.25">
      <c r="F64679" s="245"/>
      <c r="I64679" s="254"/>
    </row>
    <row r="64680" spans="6:9" ht="12" customHeight="1" x14ac:dyDescent="0.25">
      <c r="F64680" s="245"/>
      <c r="I64680" s="254"/>
    </row>
    <row r="64681" spans="6:9" ht="12" customHeight="1" x14ac:dyDescent="0.25">
      <c r="F64681" s="245"/>
      <c r="I64681" s="254"/>
    </row>
    <row r="64682" spans="6:9" ht="12" customHeight="1" x14ac:dyDescent="0.25">
      <c r="F64682" s="245"/>
      <c r="I64682" s="254"/>
    </row>
    <row r="64683" spans="6:9" ht="12" customHeight="1" x14ac:dyDescent="0.25">
      <c r="F64683" s="245"/>
      <c r="I64683" s="254"/>
    </row>
    <row r="64684" spans="6:9" ht="12" customHeight="1" x14ac:dyDescent="0.25">
      <c r="F64684" s="245"/>
      <c r="I64684" s="254"/>
    </row>
    <row r="64685" spans="6:9" ht="12" customHeight="1" x14ac:dyDescent="0.25">
      <c r="F64685" s="245"/>
      <c r="I64685" s="254"/>
    </row>
    <row r="64686" spans="6:9" ht="12" customHeight="1" x14ac:dyDescent="0.25">
      <c r="F64686" s="245"/>
      <c r="I64686" s="254"/>
    </row>
    <row r="64687" spans="6:9" ht="12" customHeight="1" x14ac:dyDescent="0.25">
      <c r="F64687" s="245"/>
      <c r="I64687" s="254"/>
    </row>
    <row r="64688" spans="6:9" ht="12" customHeight="1" x14ac:dyDescent="0.25">
      <c r="F64688" s="245"/>
      <c r="I64688" s="254"/>
    </row>
    <row r="64689" spans="6:9" ht="12" customHeight="1" x14ac:dyDescent="0.25">
      <c r="F64689" s="245"/>
      <c r="I64689" s="254"/>
    </row>
    <row r="64690" spans="6:9" ht="12" customHeight="1" x14ac:dyDescent="0.25">
      <c r="F64690" s="245"/>
      <c r="I64690" s="254"/>
    </row>
    <row r="64691" spans="6:9" ht="12" customHeight="1" x14ac:dyDescent="0.25">
      <c r="F64691" s="245"/>
      <c r="I64691" s="254"/>
    </row>
    <row r="64692" spans="6:9" ht="12" customHeight="1" x14ac:dyDescent="0.25">
      <c r="F64692" s="245"/>
      <c r="I64692" s="254"/>
    </row>
    <row r="64693" spans="6:9" ht="12" customHeight="1" x14ac:dyDescent="0.25">
      <c r="F64693" s="245"/>
      <c r="I64693" s="254"/>
    </row>
    <row r="64694" spans="6:9" ht="12" customHeight="1" x14ac:dyDescent="0.25">
      <c r="F64694" s="245"/>
      <c r="I64694" s="254"/>
    </row>
    <row r="64695" spans="6:9" ht="12" customHeight="1" x14ac:dyDescent="0.25">
      <c r="F64695" s="245"/>
      <c r="I64695" s="254"/>
    </row>
    <row r="64696" spans="6:9" ht="12" customHeight="1" x14ac:dyDescent="0.25">
      <c r="F64696" s="245"/>
      <c r="I64696" s="254"/>
    </row>
    <row r="64697" spans="6:9" ht="12" customHeight="1" x14ac:dyDescent="0.25">
      <c r="F64697" s="245"/>
      <c r="I64697" s="254"/>
    </row>
    <row r="64698" spans="6:9" ht="12" customHeight="1" x14ac:dyDescent="0.25">
      <c r="F64698" s="245"/>
      <c r="I64698" s="254"/>
    </row>
    <row r="64699" spans="6:9" ht="12" customHeight="1" x14ac:dyDescent="0.25">
      <c r="F64699" s="245"/>
      <c r="I64699" s="254"/>
    </row>
    <row r="64700" spans="6:9" ht="12" customHeight="1" x14ac:dyDescent="0.25">
      <c r="F64700" s="245"/>
      <c r="I64700" s="254"/>
    </row>
    <row r="64701" spans="6:9" ht="12" customHeight="1" x14ac:dyDescent="0.25">
      <c r="F64701" s="245"/>
      <c r="I64701" s="254"/>
    </row>
    <row r="64702" spans="6:9" ht="12" customHeight="1" x14ac:dyDescent="0.25">
      <c r="F64702" s="245"/>
      <c r="I64702" s="254"/>
    </row>
    <row r="64703" spans="6:9" ht="12" customHeight="1" x14ac:dyDescent="0.25">
      <c r="F64703" s="245"/>
      <c r="I64703" s="254"/>
    </row>
    <row r="64704" spans="6:9" ht="12" customHeight="1" x14ac:dyDescent="0.25">
      <c r="F64704" s="245"/>
      <c r="I64704" s="254"/>
    </row>
    <row r="64705" spans="6:9" ht="12" customHeight="1" x14ac:dyDescent="0.25">
      <c r="F64705" s="245"/>
      <c r="I64705" s="254"/>
    </row>
    <row r="64706" spans="6:9" ht="12" customHeight="1" x14ac:dyDescent="0.25">
      <c r="F64706" s="245"/>
      <c r="I64706" s="254"/>
    </row>
    <row r="64707" spans="6:9" ht="12" customHeight="1" x14ac:dyDescent="0.25">
      <c r="F64707" s="245"/>
      <c r="I64707" s="254"/>
    </row>
    <row r="64708" spans="6:9" ht="12" customHeight="1" x14ac:dyDescent="0.25">
      <c r="F64708" s="245"/>
      <c r="I64708" s="254"/>
    </row>
    <row r="64709" spans="6:9" ht="12" customHeight="1" x14ac:dyDescent="0.25">
      <c r="F64709" s="245"/>
      <c r="I64709" s="254"/>
    </row>
    <row r="64710" spans="6:9" ht="12" customHeight="1" x14ac:dyDescent="0.25">
      <c r="F64710" s="245"/>
      <c r="I64710" s="254"/>
    </row>
    <row r="64711" spans="6:9" ht="12" customHeight="1" x14ac:dyDescent="0.25">
      <c r="F64711" s="245"/>
      <c r="I64711" s="254"/>
    </row>
    <row r="64712" spans="6:9" ht="12" customHeight="1" x14ac:dyDescent="0.25">
      <c r="F64712" s="245"/>
      <c r="I64712" s="254"/>
    </row>
    <row r="64713" spans="6:9" ht="12" customHeight="1" x14ac:dyDescent="0.25">
      <c r="F64713" s="245"/>
      <c r="I64713" s="254"/>
    </row>
    <row r="64714" spans="6:9" ht="12" customHeight="1" x14ac:dyDescent="0.25">
      <c r="F64714" s="245"/>
      <c r="I64714" s="254"/>
    </row>
    <row r="64715" spans="6:9" ht="12" customHeight="1" x14ac:dyDescent="0.25">
      <c r="F64715" s="245"/>
      <c r="I64715" s="254"/>
    </row>
    <row r="64716" spans="6:9" ht="12" customHeight="1" x14ac:dyDescent="0.25">
      <c r="F64716" s="245"/>
      <c r="I64716" s="254"/>
    </row>
    <row r="64717" spans="6:9" ht="12" customHeight="1" x14ac:dyDescent="0.25">
      <c r="F64717" s="245"/>
      <c r="I64717" s="254"/>
    </row>
    <row r="64718" spans="6:9" ht="12" customHeight="1" x14ac:dyDescent="0.25">
      <c r="F64718" s="245"/>
      <c r="I64718" s="254"/>
    </row>
    <row r="64719" spans="6:9" ht="12" customHeight="1" x14ac:dyDescent="0.25">
      <c r="F64719" s="245"/>
      <c r="I64719" s="254"/>
    </row>
    <row r="64720" spans="6:9" ht="12" customHeight="1" x14ac:dyDescent="0.25">
      <c r="F64720" s="245"/>
      <c r="I64720" s="254"/>
    </row>
    <row r="64721" spans="6:9" ht="12" customHeight="1" x14ac:dyDescent="0.25">
      <c r="F64721" s="245"/>
      <c r="I64721" s="254"/>
    </row>
    <row r="64722" spans="6:9" ht="12" customHeight="1" x14ac:dyDescent="0.25">
      <c r="F64722" s="245"/>
      <c r="I64722" s="254"/>
    </row>
    <row r="64723" spans="6:9" ht="12" customHeight="1" x14ac:dyDescent="0.25">
      <c r="F64723" s="245"/>
      <c r="I64723" s="254"/>
    </row>
    <row r="64724" spans="6:9" ht="12" customHeight="1" x14ac:dyDescent="0.25">
      <c r="F64724" s="245"/>
      <c r="I64724" s="254"/>
    </row>
    <row r="64725" spans="6:9" ht="12" customHeight="1" x14ac:dyDescent="0.25">
      <c r="F64725" s="245"/>
      <c r="I64725" s="254"/>
    </row>
    <row r="64726" spans="6:9" ht="12" customHeight="1" x14ac:dyDescent="0.25">
      <c r="F64726" s="245"/>
      <c r="I64726" s="254"/>
    </row>
    <row r="64727" spans="6:9" ht="12" customHeight="1" x14ac:dyDescent="0.25">
      <c r="F64727" s="245"/>
      <c r="I64727" s="254"/>
    </row>
    <row r="64728" spans="6:9" ht="12" customHeight="1" x14ac:dyDescent="0.25">
      <c r="F64728" s="245"/>
      <c r="I64728" s="254"/>
    </row>
    <row r="64729" spans="6:9" ht="12" customHeight="1" x14ac:dyDescent="0.25">
      <c r="F64729" s="245"/>
      <c r="I64729" s="254"/>
    </row>
    <row r="64730" spans="6:9" ht="12" customHeight="1" x14ac:dyDescent="0.25">
      <c r="F64730" s="245"/>
      <c r="I64730" s="254"/>
    </row>
    <row r="64731" spans="6:9" ht="12" customHeight="1" x14ac:dyDescent="0.25">
      <c r="F64731" s="245"/>
      <c r="I64731" s="254"/>
    </row>
    <row r="64732" spans="6:9" ht="12" customHeight="1" x14ac:dyDescent="0.25">
      <c r="F64732" s="245"/>
      <c r="I64732" s="254"/>
    </row>
    <row r="64733" spans="6:9" ht="12" customHeight="1" x14ac:dyDescent="0.25">
      <c r="F64733" s="245"/>
      <c r="I64733" s="254"/>
    </row>
    <row r="64734" spans="6:9" ht="12" customHeight="1" x14ac:dyDescent="0.25">
      <c r="F64734" s="245"/>
      <c r="I64734" s="254"/>
    </row>
    <row r="64735" spans="6:9" ht="12" customHeight="1" x14ac:dyDescent="0.25">
      <c r="F64735" s="245"/>
      <c r="I64735" s="254"/>
    </row>
    <row r="64736" spans="6:9" ht="12" customHeight="1" x14ac:dyDescent="0.25">
      <c r="F64736" s="245"/>
      <c r="I64736" s="254"/>
    </row>
    <row r="64737" spans="6:9" ht="12" customHeight="1" x14ac:dyDescent="0.25">
      <c r="F64737" s="245"/>
      <c r="I64737" s="254"/>
    </row>
    <row r="64738" spans="6:9" ht="12" customHeight="1" x14ac:dyDescent="0.25">
      <c r="F64738" s="245"/>
      <c r="I64738" s="254"/>
    </row>
    <row r="64739" spans="6:9" ht="12" customHeight="1" x14ac:dyDescent="0.25">
      <c r="F64739" s="245"/>
      <c r="I64739" s="254"/>
    </row>
    <row r="64740" spans="6:9" ht="12" customHeight="1" x14ac:dyDescent="0.25">
      <c r="F64740" s="245"/>
      <c r="I64740" s="254"/>
    </row>
    <row r="64741" spans="6:9" ht="12" customHeight="1" x14ac:dyDescent="0.25">
      <c r="F64741" s="245"/>
      <c r="I64741" s="254"/>
    </row>
    <row r="64742" spans="6:9" ht="12" customHeight="1" x14ac:dyDescent="0.25">
      <c r="F64742" s="245"/>
      <c r="I64742" s="254"/>
    </row>
    <row r="64743" spans="6:9" ht="12" customHeight="1" x14ac:dyDescent="0.25">
      <c r="F64743" s="245"/>
      <c r="I64743" s="254"/>
    </row>
    <row r="64744" spans="6:9" ht="12" customHeight="1" x14ac:dyDescent="0.25">
      <c r="F64744" s="245"/>
      <c r="I64744" s="254"/>
    </row>
    <row r="64745" spans="6:9" ht="12" customHeight="1" x14ac:dyDescent="0.25">
      <c r="F64745" s="245"/>
      <c r="I64745" s="254"/>
    </row>
    <row r="64746" spans="6:9" ht="12" customHeight="1" x14ac:dyDescent="0.25">
      <c r="F64746" s="245"/>
      <c r="I64746" s="254"/>
    </row>
    <row r="64747" spans="6:9" ht="12" customHeight="1" x14ac:dyDescent="0.25">
      <c r="F64747" s="245"/>
      <c r="I64747" s="254"/>
    </row>
    <row r="64748" spans="6:9" ht="12" customHeight="1" x14ac:dyDescent="0.25">
      <c r="F64748" s="245"/>
      <c r="I64748" s="254"/>
    </row>
    <row r="64749" spans="6:9" ht="12" customHeight="1" x14ac:dyDescent="0.25">
      <c r="F64749" s="245"/>
      <c r="I64749" s="254"/>
    </row>
    <row r="64750" spans="6:9" ht="12" customHeight="1" x14ac:dyDescent="0.25">
      <c r="F64750" s="245"/>
      <c r="I64750" s="254"/>
    </row>
    <row r="64751" spans="6:9" ht="12" customHeight="1" x14ac:dyDescent="0.25">
      <c r="F64751" s="245"/>
      <c r="I64751" s="254"/>
    </row>
    <row r="64752" spans="6:9" ht="12" customHeight="1" x14ac:dyDescent="0.25">
      <c r="F64752" s="245"/>
      <c r="I64752" s="254"/>
    </row>
    <row r="64753" spans="6:9" ht="12" customHeight="1" x14ac:dyDescent="0.25">
      <c r="F64753" s="245"/>
      <c r="I64753" s="254"/>
    </row>
    <row r="64754" spans="6:9" ht="12" customHeight="1" x14ac:dyDescent="0.25">
      <c r="F64754" s="245"/>
      <c r="I64754" s="254"/>
    </row>
    <row r="64755" spans="6:9" ht="12" customHeight="1" x14ac:dyDescent="0.25">
      <c r="F64755" s="245"/>
      <c r="I64755" s="254"/>
    </row>
    <row r="64756" spans="6:9" ht="12" customHeight="1" x14ac:dyDescent="0.25">
      <c r="F64756" s="245"/>
      <c r="I64756" s="254"/>
    </row>
    <row r="64757" spans="6:9" ht="12" customHeight="1" x14ac:dyDescent="0.25">
      <c r="F64757" s="245"/>
      <c r="I64757" s="254"/>
    </row>
    <row r="64758" spans="6:9" ht="12" customHeight="1" x14ac:dyDescent="0.25">
      <c r="F64758" s="245"/>
      <c r="I64758" s="254"/>
    </row>
    <row r="64759" spans="6:9" ht="12" customHeight="1" x14ac:dyDescent="0.25">
      <c r="F64759" s="245"/>
      <c r="I64759" s="254"/>
    </row>
    <row r="64760" spans="6:9" ht="12" customHeight="1" x14ac:dyDescent="0.25">
      <c r="F64760" s="245"/>
      <c r="I64760" s="254"/>
    </row>
    <row r="64761" spans="6:9" ht="12" customHeight="1" x14ac:dyDescent="0.25">
      <c r="F64761" s="245"/>
      <c r="I64761" s="254"/>
    </row>
    <row r="64762" spans="6:9" ht="12" customHeight="1" x14ac:dyDescent="0.25">
      <c r="F64762" s="245"/>
      <c r="I64762" s="254"/>
    </row>
    <row r="64763" spans="6:9" ht="12" customHeight="1" x14ac:dyDescent="0.25">
      <c r="F64763" s="245"/>
      <c r="I64763" s="254"/>
    </row>
    <row r="64764" spans="6:9" ht="12" customHeight="1" x14ac:dyDescent="0.25">
      <c r="F64764" s="245"/>
      <c r="I64764" s="254"/>
    </row>
    <row r="64765" spans="6:9" ht="12" customHeight="1" x14ac:dyDescent="0.25">
      <c r="F64765" s="245"/>
      <c r="I64765" s="254"/>
    </row>
    <row r="64766" spans="6:9" ht="12" customHeight="1" x14ac:dyDescent="0.25">
      <c r="F64766" s="245"/>
      <c r="I64766" s="254"/>
    </row>
    <row r="64767" spans="6:9" ht="12" customHeight="1" x14ac:dyDescent="0.25">
      <c r="F64767" s="245"/>
      <c r="I64767" s="254"/>
    </row>
    <row r="64768" spans="6:9" ht="12" customHeight="1" x14ac:dyDescent="0.25">
      <c r="F64768" s="245"/>
      <c r="I64768" s="254"/>
    </row>
    <row r="64769" spans="6:9" ht="12" customHeight="1" x14ac:dyDescent="0.25">
      <c r="F64769" s="245"/>
      <c r="I64769" s="254"/>
    </row>
    <row r="64770" spans="6:9" ht="12" customHeight="1" x14ac:dyDescent="0.25">
      <c r="F64770" s="245"/>
      <c r="I64770" s="254"/>
    </row>
    <row r="64771" spans="6:9" ht="12" customHeight="1" x14ac:dyDescent="0.25">
      <c r="F64771" s="245"/>
      <c r="I64771" s="254"/>
    </row>
    <row r="64772" spans="6:9" ht="12" customHeight="1" x14ac:dyDescent="0.25">
      <c r="F64772" s="245"/>
      <c r="I64772" s="254"/>
    </row>
    <row r="64773" spans="6:9" ht="12" customHeight="1" x14ac:dyDescent="0.25">
      <c r="F64773" s="245"/>
      <c r="I64773" s="254"/>
    </row>
    <row r="64774" spans="6:9" ht="12" customHeight="1" x14ac:dyDescent="0.25">
      <c r="F64774" s="245"/>
      <c r="I64774" s="254"/>
    </row>
    <row r="64775" spans="6:9" ht="12" customHeight="1" x14ac:dyDescent="0.25">
      <c r="F64775" s="245"/>
      <c r="I64775" s="254"/>
    </row>
    <row r="64776" spans="6:9" ht="12" customHeight="1" x14ac:dyDescent="0.25">
      <c r="F64776" s="245"/>
      <c r="I64776" s="254"/>
    </row>
    <row r="64777" spans="6:9" ht="12" customHeight="1" x14ac:dyDescent="0.25">
      <c r="F64777" s="245"/>
      <c r="I64777" s="254"/>
    </row>
    <row r="64778" spans="6:9" ht="12" customHeight="1" x14ac:dyDescent="0.25">
      <c r="F64778" s="245"/>
      <c r="I64778" s="254"/>
    </row>
    <row r="64779" spans="6:9" ht="12" customHeight="1" x14ac:dyDescent="0.25">
      <c r="F64779" s="245"/>
      <c r="I64779" s="254"/>
    </row>
    <row r="64780" spans="6:9" ht="12" customHeight="1" x14ac:dyDescent="0.25">
      <c r="F64780" s="245"/>
      <c r="I64780" s="254"/>
    </row>
    <row r="64781" spans="6:9" ht="12" customHeight="1" x14ac:dyDescent="0.25">
      <c r="F64781" s="245"/>
      <c r="I64781" s="254"/>
    </row>
    <row r="64782" spans="6:9" ht="12" customHeight="1" x14ac:dyDescent="0.25">
      <c r="F64782" s="245"/>
      <c r="I64782" s="254"/>
    </row>
    <row r="64783" spans="6:9" ht="12" customHeight="1" x14ac:dyDescent="0.25">
      <c r="F64783" s="245"/>
      <c r="I64783" s="254"/>
    </row>
    <row r="64784" spans="6:9" ht="12" customHeight="1" x14ac:dyDescent="0.25">
      <c r="F64784" s="245"/>
      <c r="I64784" s="254"/>
    </row>
    <row r="64785" spans="6:9" ht="12" customHeight="1" x14ac:dyDescent="0.25">
      <c r="F64785" s="245"/>
      <c r="I64785" s="254"/>
    </row>
    <row r="64786" spans="6:9" ht="12" customHeight="1" x14ac:dyDescent="0.25">
      <c r="F64786" s="245"/>
      <c r="I64786" s="254"/>
    </row>
    <row r="64787" spans="6:9" ht="12" customHeight="1" x14ac:dyDescent="0.25">
      <c r="F64787" s="245"/>
      <c r="I64787" s="254"/>
    </row>
    <row r="64788" spans="6:9" ht="12" customHeight="1" x14ac:dyDescent="0.25">
      <c r="F64788" s="245"/>
      <c r="I64788" s="254"/>
    </row>
    <row r="64789" spans="6:9" ht="12" customHeight="1" x14ac:dyDescent="0.25">
      <c r="F64789" s="245"/>
      <c r="I64789" s="254"/>
    </row>
    <row r="64790" spans="6:9" ht="12" customHeight="1" x14ac:dyDescent="0.25">
      <c r="F64790" s="245"/>
      <c r="I64790" s="254"/>
    </row>
    <row r="64791" spans="6:9" ht="12" customHeight="1" x14ac:dyDescent="0.25">
      <c r="F64791" s="245"/>
      <c r="I64791" s="254"/>
    </row>
    <row r="64792" spans="6:9" ht="12" customHeight="1" x14ac:dyDescent="0.25">
      <c r="F64792" s="245"/>
      <c r="I64792" s="254"/>
    </row>
    <row r="64793" spans="6:9" ht="12" customHeight="1" x14ac:dyDescent="0.25">
      <c r="F64793" s="245"/>
      <c r="I64793" s="254"/>
    </row>
    <row r="64794" spans="6:9" ht="12" customHeight="1" x14ac:dyDescent="0.25">
      <c r="F64794" s="245"/>
      <c r="I64794" s="254"/>
    </row>
    <row r="64795" spans="6:9" ht="12" customHeight="1" x14ac:dyDescent="0.25">
      <c r="F64795" s="245"/>
      <c r="I64795" s="254"/>
    </row>
    <row r="64796" spans="6:9" ht="12" customHeight="1" x14ac:dyDescent="0.25">
      <c r="F64796" s="245"/>
      <c r="I64796" s="254"/>
    </row>
    <row r="64797" spans="6:9" ht="12" customHeight="1" x14ac:dyDescent="0.25">
      <c r="F64797" s="245"/>
      <c r="I64797" s="254"/>
    </row>
    <row r="64798" spans="6:9" ht="12" customHeight="1" x14ac:dyDescent="0.25">
      <c r="F64798" s="245"/>
      <c r="I64798" s="254"/>
    </row>
    <row r="64799" spans="6:9" ht="12" customHeight="1" x14ac:dyDescent="0.25">
      <c r="F64799" s="245"/>
      <c r="I64799" s="254"/>
    </row>
    <row r="64800" spans="6:9" ht="12" customHeight="1" x14ac:dyDescent="0.25">
      <c r="F64800" s="245"/>
      <c r="I64800" s="254"/>
    </row>
    <row r="64801" spans="6:9" ht="12" customHeight="1" x14ac:dyDescent="0.25">
      <c r="F64801" s="245"/>
      <c r="I64801" s="254"/>
    </row>
    <row r="64802" spans="6:9" ht="12" customHeight="1" x14ac:dyDescent="0.25">
      <c r="F64802" s="245"/>
      <c r="I64802" s="254"/>
    </row>
    <row r="64803" spans="6:9" ht="12" customHeight="1" x14ac:dyDescent="0.25">
      <c r="F64803" s="245"/>
      <c r="I64803" s="254"/>
    </row>
    <row r="64804" spans="6:9" ht="12" customHeight="1" x14ac:dyDescent="0.25">
      <c r="F64804" s="245"/>
      <c r="I64804" s="254"/>
    </row>
    <row r="64805" spans="6:9" ht="12" customHeight="1" x14ac:dyDescent="0.25">
      <c r="F64805" s="245"/>
      <c r="I64805" s="254"/>
    </row>
    <row r="64806" spans="6:9" ht="12" customHeight="1" x14ac:dyDescent="0.25">
      <c r="F64806" s="245"/>
      <c r="I64806" s="254"/>
    </row>
    <row r="64807" spans="6:9" ht="12" customHeight="1" x14ac:dyDescent="0.25">
      <c r="F64807" s="245"/>
      <c r="I64807" s="254"/>
    </row>
    <row r="64808" spans="6:9" ht="12" customHeight="1" x14ac:dyDescent="0.25">
      <c r="F64808" s="245"/>
      <c r="I64808" s="254"/>
    </row>
    <row r="64809" spans="6:9" ht="12" customHeight="1" x14ac:dyDescent="0.25">
      <c r="F64809" s="245"/>
      <c r="I64809" s="254"/>
    </row>
    <row r="64810" spans="6:9" ht="12" customHeight="1" x14ac:dyDescent="0.25">
      <c r="F64810" s="245"/>
      <c r="I64810" s="254"/>
    </row>
    <row r="64811" spans="6:9" ht="12" customHeight="1" x14ac:dyDescent="0.25">
      <c r="F64811" s="245"/>
      <c r="I64811" s="254"/>
    </row>
    <row r="64812" spans="6:9" ht="12" customHeight="1" x14ac:dyDescent="0.25">
      <c r="F64812" s="245"/>
      <c r="I64812" s="254"/>
    </row>
    <row r="64813" spans="6:9" ht="12" customHeight="1" x14ac:dyDescent="0.25">
      <c r="F64813" s="245"/>
      <c r="I64813" s="254"/>
    </row>
    <row r="64814" spans="6:9" ht="12" customHeight="1" x14ac:dyDescent="0.25">
      <c r="F64814" s="245"/>
      <c r="I64814" s="254"/>
    </row>
    <row r="64815" spans="6:9" ht="12" customHeight="1" x14ac:dyDescent="0.25">
      <c r="F64815" s="245"/>
      <c r="I64815" s="254"/>
    </row>
    <row r="64816" spans="6:9" ht="12" customHeight="1" x14ac:dyDescent="0.25">
      <c r="F64816" s="245"/>
      <c r="I64816" s="254"/>
    </row>
    <row r="64817" spans="6:9" ht="12" customHeight="1" x14ac:dyDescent="0.25">
      <c r="F64817" s="245"/>
      <c r="I64817" s="254"/>
    </row>
    <row r="64818" spans="6:9" ht="12" customHeight="1" x14ac:dyDescent="0.25">
      <c r="F64818" s="245"/>
      <c r="I64818" s="254"/>
    </row>
    <row r="64819" spans="6:9" ht="12" customHeight="1" x14ac:dyDescent="0.25">
      <c r="F64819" s="245"/>
      <c r="I64819" s="254"/>
    </row>
    <row r="64820" spans="6:9" ht="12" customHeight="1" x14ac:dyDescent="0.25">
      <c r="F64820" s="245"/>
      <c r="I64820" s="254"/>
    </row>
    <row r="64821" spans="6:9" ht="12" customHeight="1" x14ac:dyDescent="0.25">
      <c r="F64821" s="245"/>
      <c r="I64821" s="254"/>
    </row>
    <row r="64822" spans="6:9" ht="12" customHeight="1" x14ac:dyDescent="0.25">
      <c r="F64822" s="245"/>
      <c r="I64822" s="254"/>
    </row>
    <row r="64823" spans="6:9" ht="12" customHeight="1" x14ac:dyDescent="0.25">
      <c r="F64823" s="245"/>
      <c r="I64823" s="254"/>
    </row>
    <row r="64824" spans="6:9" ht="12" customHeight="1" x14ac:dyDescent="0.25">
      <c r="F64824" s="245"/>
      <c r="I64824" s="254"/>
    </row>
    <row r="64825" spans="6:9" ht="12" customHeight="1" x14ac:dyDescent="0.25">
      <c r="F64825" s="245"/>
      <c r="I64825" s="254"/>
    </row>
    <row r="64826" spans="6:9" ht="12" customHeight="1" x14ac:dyDescent="0.25">
      <c r="F64826" s="245"/>
      <c r="I64826" s="254"/>
    </row>
    <row r="64827" spans="6:9" ht="12" customHeight="1" x14ac:dyDescent="0.25">
      <c r="F64827" s="245"/>
      <c r="I64827" s="254"/>
    </row>
    <row r="64828" spans="6:9" ht="12" customHeight="1" x14ac:dyDescent="0.25">
      <c r="F64828" s="245"/>
      <c r="I64828" s="254"/>
    </row>
    <row r="64829" spans="6:9" ht="12" customHeight="1" x14ac:dyDescent="0.25">
      <c r="F64829" s="245"/>
      <c r="I64829" s="254"/>
    </row>
    <row r="64830" spans="6:9" ht="12" customHeight="1" x14ac:dyDescent="0.25">
      <c r="F64830" s="245"/>
      <c r="I64830" s="254"/>
    </row>
    <row r="64831" spans="6:9" ht="12" customHeight="1" x14ac:dyDescent="0.25">
      <c r="F64831" s="245"/>
      <c r="I64831" s="254"/>
    </row>
    <row r="64832" spans="6:9" ht="12" customHeight="1" x14ac:dyDescent="0.25">
      <c r="F64832" s="245"/>
      <c r="I64832" s="254"/>
    </row>
    <row r="64833" spans="6:9" ht="12" customHeight="1" x14ac:dyDescent="0.25">
      <c r="F64833" s="245"/>
      <c r="I64833" s="254"/>
    </row>
    <row r="64834" spans="6:9" ht="12" customHeight="1" x14ac:dyDescent="0.25">
      <c r="F64834" s="245"/>
      <c r="I64834" s="254"/>
    </row>
    <row r="64835" spans="6:9" ht="12" customHeight="1" x14ac:dyDescent="0.25">
      <c r="F64835" s="245"/>
      <c r="I64835" s="254"/>
    </row>
    <row r="64836" spans="6:9" ht="12" customHeight="1" x14ac:dyDescent="0.25">
      <c r="F64836" s="245"/>
      <c r="I64836" s="254"/>
    </row>
    <row r="64837" spans="6:9" ht="12" customHeight="1" x14ac:dyDescent="0.25">
      <c r="F64837" s="245"/>
      <c r="I64837" s="254"/>
    </row>
    <row r="64838" spans="6:9" ht="12" customHeight="1" x14ac:dyDescent="0.25">
      <c r="F64838" s="245"/>
      <c r="I64838" s="254"/>
    </row>
    <row r="64839" spans="6:9" ht="12" customHeight="1" x14ac:dyDescent="0.25">
      <c r="F64839" s="245"/>
      <c r="I64839" s="254"/>
    </row>
    <row r="64840" spans="6:9" ht="12" customHeight="1" x14ac:dyDescent="0.25">
      <c r="F64840" s="245"/>
      <c r="I64840" s="254"/>
    </row>
    <row r="64841" spans="6:9" ht="12" customHeight="1" x14ac:dyDescent="0.25">
      <c r="F64841" s="245"/>
      <c r="I64841" s="254"/>
    </row>
    <row r="64842" spans="6:9" ht="12" customHeight="1" x14ac:dyDescent="0.25">
      <c r="F64842" s="245"/>
      <c r="I64842" s="254"/>
    </row>
    <row r="64843" spans="6:9" ht="12" customHeight="1" x14ac:dyDescent="0.25">
      <c r="F64843" s="245"/>
      <c r="I64843" s="254"/>
    </row>
    <row r="64844" spans="6:9" ht="12" customHeight="1" x14ac:dyDescent="0.25">
      <c r="F64844" s="245"/>
      <c r="I64844" s="254"/>
    </row>
    <row r="64845" spans="6:9" ht="12" customHeight="1" x14ac:dyDescent="0.25">
      <c r="F64845" s="245"/>
      <c r="I64845" s="254"/>
    </row>
    <row r="64846" spans="6:9" ht="12" customHeight="1" x14ac:dyDescent="0.25">
      <c r="F64846" s="245"/>
      <c r="I64846" s="254"/>
    </row>
    <row r="64847" spans="6:9" ht="12" customHeight="1" x14ac:dyDescent="0.25">
      <c r="F64847" s="245"/>
      <c r="I64847" s="254"/>
    </row>
    <row r="64848" spans="6:9" ht="12" customHeight="1" x14ac:dyDescent="0.25">
      <c r="F64848" s="245"/>
      <c r="I64848" s="254"/>
    </row>
    <row r="64849" spans="6:9" ht="12" customHeight="1" x14ac:dyDescent="0.25">
      <c r="F64849" s="245"/>
      <c r="I64849" s="254"/>
    </row>
    <row r="64850" spans="6:9" ht="12" customHeight="1" x14ac:dyDescent="0.25">
      <c r="F64850" s="245"/>
      <c r="I64850" s="254"/>
    </row>
    <row r="64851" spans="6:9" ht="12" customHeight="1" x14ac:dyDescent="0.25">
      <c r="F64851" s="245"/>
      <c r="I64851" s="254"/>
    </row>
    <row r="64852" spans="6:9" ht="12" customHeight="1" x14ac:dyDescent="0.25">
      <c r="F64852" s="245"/>
      <c r="I64852" s="254"/>
    </row>
    <row r="64853" spans="6:9" ht="12" customHeight="1" x14ac:dyDescent="0.25">
      <c r="F64853" s="245"/>
      <c r="I64853" s="254"/>
    </row>
    <row r="64854" spans="6:9" ht="12" customHeight="1" x14ac:dyDescent="0.25">
      <c r="F64854" s="245"/>
      <c r="I64854" s="254"/>
    </row>
    <row r="64855" spans="6:9" ht="12" customHeight="1" x14ac:dyDescent="0.25">
      <c r="F64855" s="245"/>
      <c r="I64855" s="254"/>
    </row>
    <row r="64856" spans="6:9" ht="12" customHeight="1" x14ac:dyDescent="0.25">
      <c r="F64856" s="245"/>
      <c r="I64856" s="254"/>
    </row>
    <row r="64857" spans="6:9" ht="12" customHeight="1" x14ac:dyDescent="0.25">
      <c r="F64857" s="245"/>
      <c r="I64857" s="254"/>
    </row>
    <row r="64858" spans="6:9" ht="12" customHeight="1" x14ac:dyDescent="0.25">
      <c r="F64858" s="245"/>
      <c r="I64858" s="254"/>
    </row>
    <row r="64859" spans="6:9" ht="12" customHeight="1" x14ac:dyDescent="0.25">
      <c r="F64859" s="245"/>
      <c r="I64859" s="254"/>
    </row>
    <row r="64860" spans="6:9" ht="12" customHeight="1" x14ac:dyDescent="0.25">
      <c r="F64860" s="245"/>
      <c r="I64860" s="254"/>
    </row>
    <row r="64861" spans="6:9" ht="12" customHeight="1" x14ac:dyDescent="0.25">
      <c r="F64861" s="245"/>
      <c r="I64861" s="254"/>
    </row>
    <row r="64862" spans="6:9" ht="12" customHeight="1" x14ac:dyDescent="0.25">
      <c r="F64862" s="245"/>
      <c r="I64862" s="254"/>
    </row>
    <row r="64863" spans="6:9" ht="12" customHeight="1" x14ac:dyDescent="0.25">
      <c r="F64863" s="245"/>
      <c r="I64863" s="254"/>
    </row>
    <row r="64864" spans="6:9" ht="12" customHeight="1" x14ac:dyDescent="0.25">
      <c r="F64864" s="245"/>
      <c r="I64864" s="254"/>
    </row>
    <row r="64865" spans="6:9" ht="12" customHeight="1" x14ac:dyDescent="0.25">
      <c r="F64865" s="245"/>
      <c r="I64865" s="254"/>
    </row>
    <row r="64866" spans="6:9" ht="12" customHeight="1" x14ac:dyDescent="0.25">
      <c r="F64866" s="245"/>
      <c r="I64866" s="254"/>
    </row>
    <row r="64867" spans="6:9" ht="12" customHeight="1" x14ac:dyDescent="0.25">
      <c r="F64867" s="245"/>
      <c r="I64867" s="254"/>
    </row>
    <row r="64868" spans="6:9" ht="12" customHeight="1" x14ac:dyDescent="0.25">
      <c r="F64868" s="245"/>
      <c r="I64868" s="254"/>
    </row>
    <row r="64869" spans="6:9" ht="12" customHeight="1" x14ac:dyDescent="0.25">
      <c r="F64869" s="245"/>
      <c r="I64869" s="254"/>
    </row>
    <row r="64870" spans="6:9" ht="12" customHeight="1" x14ac:dyDescent="0.25">
      <c r="F64870" s="245"/>
      <c r="I64870" s="254"/>
    </row>
    <row r="64871" spans="6:9" ht="12" customHeight="1" x14ac:dyDescent="0.25">
      <c r="F64871" s="245"/>
      <c r="I64871" s="254"/>
    </row>
    <row r="64872" spans="6:9" ht="12" customHeight="1" x14ac:dyDescent="0.25">
      <c r="F64872" s="245"/>
      <c r="I64872" s="254"/>
    </row>
    <row r="64873" spans="6:9" ht="12" customHeight="1" x14ac:dyDescent="0.25">
      <c r="F64873" s="245"/>
      <c r="I64873" s="254"/>
    </row>
    <row r="64874" spans="6:9" ht="12" customHeight="1" x14ac:dyDescent="0.25">
      <c r="F64874" s="245"/>
      <c r="I64874" s="254"/>
    </row>
    <row r="64875" spans="6:9" ht="12" customHeight="1" x14ac:dyDescent="0.25">
      <c r="F64875" s="245"/>
      <c r="I64875" s="254"/>
    </row>
    <row r="64876" spans="6:9" ht="12" customHeight="1" x14ac:dyDescent="0.25">
      <c r="F64876" s="245"/>
      <c r="I64876" s="254"/>
    </row>
    <row r="64877" spans="6:9" ht="12" customHeight="1" x14ac:dyDescent="0.25">
      <c r="F64877" s="245"/>
      <c r="I64877" s="254"/>
    </row>
    <row r="64878" spans="6:9" ht="12" customHeight="1" x14ac:dyDescent="0.25">
      <c r="F64878" s="245"/>
      <c r="I64878" s="254"/>
    </row>
    <row r="64879" spans="6:9" ht="12" customHeight="1" x14ac:dyDescent="0.25">
      <c r="F64879" s="245"/>
      <c r="I64879" s="254"/>
    </row>
    <row r="64880" spans="6:9" ht="12" customHeight="1" x14ac:dyDescent="0.25">
      <c r="F64880" s="245"/>
      <c r="I64880" s="254"/>
    </row>
    <row r="64881" spans="6:9" ht="12" customHeight="1" x14ac:dyDescent="0.25">
      <c r="F64881" s="245"/>
      <c r="I64881" s="254"/>
    </row>
    <row r="64882" spans="6:9" ht="12" customHeight="1" x14ac:dyDescent="0.25">
      <c r="F64882" s="245"/>
      <c r="I64882" s="254"/>
    </row>
    <row r="64883" spans="6:9" ht="12" customHeight="1" x14ac:dyDescent="0.25">
      <c r="F64883" s="245"/>
      <c r="I64883" s="254"/>
    </row>
    <row r="64884" spans="6:9" ht="12" customHeight="1" x14ac:dyDescent="0.25">
      <c r="F64884" s="245"/>
      <c r="I64884" s="254"/>
    </row>
    <row r="64885" spans="6:9" ht="12" customHeight="1" x14ac:dyDescent="0.25">
      <c r="F64885" s="245"/>
      <c r="I64885" s="254"/>
    </row>
    <row r="64886" spans="6:9" ht="12" customHeight="1" x14ac:dyDescent="0.25">
      <c r="F64886" s="245"/>
      <c r="I64886" s="254"/>
    </row>
    <row r="64887" spans="6:9" ht="12" customHeight="1" x14ac:dyDescent="0.25">
      <c r="F64887" s="245"/>
      <c r="I64887" s="254"/>
    </row>
    <row r="64888" spans="6:9" ht="12" customHeight="1" x14ac:dyDescent="0.25">
      <c r="F64888" s="245"/>
      <c r="I64888" s="254"/>
    </row>
    <row r="64889" spans="6:9" ht="12" customHeight="1" x14ac:dyDescent="0.25">
      <c r="F64889" s="245"/>
      <c r="I64889" s="254"/>
    </row>
    <row r="64890" spans="6:9" ht="12" customHeight="1" x14ac:dyDescent="0.25">
      <c r="F64890" s="245"/>
      <c r="I64890" s="254"/>
    </row>
    <row r="64891" spans="6:9" ht="12" customHeight="1" x14ac:dyDescent="0.25">
      <c r="F64891" s="245"/>
      <c r="I64891" s="254"/>
    </row>
    <row r="64892" spans="6:9" ht="12" customHeight="1" x14ac:dyDescent="0.25">
      <c r="F64892" s="245"/>
      <c r="I64892" s="254"/>
    </row>
    <row r="64893" spans="6:9" ht="12" customHeight="1" x14ac:dyDescent="0.25">
      <c r="F64893" s="245"/>
      <c r="I64893" s="254"/>
    </row>
    <row r="64894" spans="6:9" ht="12" customHeight="1" x14ac:dyDescent="0.25">
      <c r="F64894" s="245"/>
      <c r="I64894" s="254"/>
    </row>
    <row r="64895" spans="6:9" ht="12" customHeight="1" x14ac:dyDescent="0.25">
      <c r="F64895" s="245"/>
      <c r="I64895" s="254"/>
    </row>
    <row r="64896" spans="6:9" ht="12" customHeight="1" x14ac:dyDescent="0.25">
      <c r="F64896" s="245"/>
      <c r="I64896" s="254"/>
    </row>
    <row r="64897" spans="6:9" ht="12" customHeight="1" x14ac:dyDescent="0.25">
      <c r="F64897" s="245"/>
      <c r="I64897" s="254"/>
    </row>
    <row r="64898" spans="6:9" ht="12" customHeight="1" x14ac:dyDescent="0.25">
      <c r="F64898" s="245"/>
      <c r="I64898" s="254"/>
    </row>
    <row r="64899" spans="6:9" ht="12" customHeight="1" x14ac:dyDescent="0.25">
      <c r="F64899" s="245"/>
      <c r="I64899" s="254"/>
    </row>
    <row r="64900" spans="6:9" ht="12" customHeight="1" x14ac:dyDescent="0.25">
      <c r="F64900" s="245"/>
      <c r="I64900" s="254"/>
    </row>
    <row r="64901" spans="6:9" ht="12" customHeight="1" x14ac:dyDescent="0.25">
      <c r="F64901" s="245"/>
      <c r="I64901" s="254"/>
    </row>
    <row r="64902" spans="6:9" ht="12" customHeight="1" x14ac:dyDescent="0.25">
      <c r="F64902" s="245"/>
      <c r="I64902" s="254"/>
    </row>
    <row r="64903" spans="6:9" ht="12" customHeight="1" x14ac:dyDescent="0.25">
      <c r="F64903" s="245"/>
      <c r="I64903" s="254"/>
    </row>
    <row r="64904" spans="6:9" ht="12" customHeight="1" x14ac:dyDescent="0.25">
      <c r="F64904" s="245"/>
      <c r="I64904" s="254"/>
    </row>
    <row r="64905" spans="6:9" ht="12" customHeight="1" x14ac:dyDescent="0.25">
      <c r="F64905" s="245"/>
      <c r="I64905" s="254"/>
    </row>
    <row r="64906" spans="6:9" ht="12" customHeight="1" x14ac:dyDescent="0.25">
      <c r="F64906" s="245"/>
      <c r="I64906" s="254"/>
    </row>
    <row r="64907" spans="6:9" ht="12" customHeight="1" x14ac:dyDescent="0.25">
      <c r="F64907" s="245"/>
      <c r="I64907" s="254"/>
    </row>
    <row r="64908" spans="6:9" ht="12" customHeight="1" x14ac:dyDescent="0.25">
      <c r="F64908" s="245"/>
      <c r="I64908" s="254"/>
    </row>
    <row r="64909" spans="6:9" ht="12" customHeight="1" x14ac:dyDescent="0.25">
      <c r="F64909" s="245"/>
      <c r="I64909" s="254"/>
    </row>
    <row r="64910" spans="6:9" ht="12" customHeight="1" x14ac:dyDescent="0.25">
      <c r="F64910" s="245"/>
      <c r="I64910" s="254"/>
    </row>
    <row r="64911" spans="6:9" ht="12" customHeight="1" x14ac:dyDescent="0.25">
      <c r="F64911" s="245"/>
      <c r="I64911" s="254"/>
    </row>
    <row r="64912" spans="6:9" ht="12" customHeight="1" x14ac:dyDescent="0.25">
      <c r="F64912" s="245"/>
      <c r="I64912" s="254"/>
    </row>
    <row r="64913" spans="6:9" ht="12" customHeight="1" x14ac:dyDescent="0.25">
      <c r="F64913" s="245"/>
      <c r="I64913" s="254"/>
    </row>
    <row r="64914" spans="6:9" ht="12" customHeight="1" x14ac:dyDescent="0.25">
      <c r="F64914" s="245"/>
      <c r="I64914" s="254"/>
    </row>
    <row r="64915" spans="6:9" ht="12" customHeight="1" x14ac:dyDescent="0.25">
      <c r="F64915" s="245"/>
      <c r="I64915" s="254"/>
    </row>
    <row r="64916" spans="6:9" ht="12" customHeight="1" x14ac:dyDescent="0.25">
      <c r="F64916" s="245"/>
      <c r="I64916" s="254"/>
    </row>
    <row r="64917" spans="6:9" ht="12" customHeight="1" x14ac:dyDescent="0.25">
      <c r="F64917" s="245"/>
      <c r="I64917" s="254"/>
    </row>
    <row r="64918" spans="6:9" ht="12" customHeight="1" x14ac:dyDescent="0.25">
      <c r="F64918" s="245"/>
      <c r="I64918" s="254"/>
    </row>
    <row r="64919" spans="6:9" ht="12" customHeight="1" x14ac:dyDescent="0.25">
      <c r="F64919" s="245"/>
      <c r="I64919" s="254"/>
    </row>
    <row r="64920" spans="6:9" ht="12" customHeight="1" x14ac:dyDescent="0.25">
      <c r="F64920" s="245"/>
      <c r="I64920" s="254"/>
    </row>
    <row r="64921" spans="6:9" ht="12" customHeight="1" x14ac:dyDescent="0.25">
      <c r="F64921" s="245"/>
      <c r="I64921" s="254"/>
    </row>
    <row r="64922" spans="6:9" ht="12" customHeight="1" x14ac:dyDescent="0.25">
      <c r="F64922" s="245"/>
      <c r="I64922" s="254"/>
    </row>
    <row r="64923" spans="6:9" ht="12" customHeight="1" x14ac:dyDescent="0.25">
      <c r="F64923" s="245"/>
      <c r="I64923" s="254"/>
    </row>
    <row r="64924" spans="6:9" ht="12" customHeight="1" x14ac:dyDescent="0.25">
      <c r="F64924" s="245"/>
      <c r="I64924" s="254"/>
    </row>
    <row r="64925" spans="6:9" ht="12" customHeight="1" x14ac:dyDescent="0.25">
      <c r="F64925" s="245"/>
      <c r="I64925" s="254"/>
    </row>
    <row r="64926" spans="6:9" ht="12" customHeight="1" x14ac:dyDescent="0.25">
      <c r="F64926" s="245"/>
      <c r="I64926" s="254"/>
    </row>
    <row r="64927" spans="6:9" ht="12" customHeight="1" x14ac:dyDescent="0.25">
      <c r="F64927" s="245"/>
      <c r="I64927" s="254"/>
    </row>
    <row r="64928" spans="6:9" ht="12" customHeight="1" x14ac:dyDescent="0.25">
      <c r="F64928" s="245"/>
      <c r="I64928" s="254"/>
    </row>
    <row r="64929" spans="6:9" ht="12" customHeight="1" x14ac:dyDescent="0.25">
      <c r="F64929" s="245"/>
      <c r="I64929" s="254"/>
    </row>
    <row r="64930" spans="6:9" ht="12" customHeight="1" x14ac:dyDescent="0.25">
      <c r="F64930" s="245"/>
      <c r="I64930" s="254"/>
    </row>
    <row r="64931" spans="6:9" ht="12" customHeight="1" x14ac:dyDescent="0.25">
      <c r="F64931" s="245"/>
      <c r="I64931" s="254"/>
    </row>
    <row r="64932" spans="6:9" ht="12" customHeight="1" x14ac:dyDescent="0.25">
      <c r="F64932" s="245"/>
      <c r="I64932" s="254"/>
    </row>
    <row r="64933" spans="6:9" ht="12" customHeight="1" x14ac:dyDescent="0.25">
      <c r="F64933" s="245"/>
      <c r="I64933" s="254"/>
    </row>
    <row r="64934" spans="6:9" ht="12" customHeight="1" x14ac:dyDescent="0.25">
      <c r="F64934" s="245"/>
      <c r="I64934" s="254"/>
    </row>
    <row r="64935" spans="6:9" ht="12" customHeight="1" x14ac:dyDescent="0.25">
      <c r="F64935" s="245"/>
      <c r="I64935" s="254"/>
    </row>
    <row r="64936" spans="6:9" ht="12" customHeight="1" x14ac:dyDescent="0.25">
      <c r="F64936" s="245"/>
      <c r="I64936" s="254"/>
    </row>
    <row r="64937" spans="6:9" ht="12" customHeight="1" x14ac:dyDescent="0.25">
      <c r="F64937" s="245"/>
      <c r="I64937" s="254"/>
    </row>
    <row r="64938" spans="6:9" ht="12" customHeight="1" x14ac:dyDescent="0.25">
      <c r="F64938" s="245"/>
      <c r="I64938" s="254"/>
    </row>
    <row r="64939" spans="6:9" ht="12" customHeight="1" x14ac:dyDescent="0.25">
      <c r="F64939" s="245"/>
      <c r="I64939" s="254"/>
    </row>
    <row r="64940" spans="6:9" ht="12" customHeight="1" x14ac:dyDescent="0.25">
      <c r="F64940" s="245"/>
      <c r="I64940" s="254"/>
    </row>
    <row r="64941" spans="6:9" ht="12" customHeight="1" x14ac:dyDescent="0.25">
      <c r="F64941" s="245"/>
      <c r="I64941" s="254"/>
    </row>
    <row r="64942" spans="6:9" ht="12" customHeight="1" x14ac:dyDescent="0.25">
      <c r="F64942" s="245"/>
      <c r="I64942" s="254"/>
    </row>
    <row r="64943" spans="6:9" ht="12" customHeight="1" x14ac:dyDescent="0.25">
      <c r="F64943" s="245"/>
      <c r="I64943" s="254"/>
    </row>
    <row r="64944" spans="6:9" ht="12" customHeight="1" x14ac:dyDescent="0.25">
      <c r="F64944" s="245"/>
      <c r="I64944" s="254"/>
    </row>
    <row r="64945" spans="6:9" ht="12" customHeight="1" x14ac:dyDescent="0.25">
      <c r="F64945" s="245"/>
      <c r="I64945" s="254"/>
    </row>
    <row r="64946" spans="6:9" ht="12" customHeight="1" x14ac:dyDescent="0.25">
      <c r="F64946" s="245"/>
      <c r="I64946" s="254"/>
    </row>
    <row r="64947" spans="6:9" ht="12" customHeight="1" x14ac:dyDescent="0.25">
      <c r="F64947" s="245"/>
      <c r="I64947" s="254"/>
    </row>
    <row r="64948" spans="6:9" ht="12" customHeight="1" x14ac:dyDescent="0.25">
      <c r="F64948" s="245"/>
      <c r="I64948" s="254"/>
    </row>
    <row r="64949" spans="6:9" ht="12" customHeight="1" x14ac:dyDescent="0.25">
      <c r="F64949" s="245"/>
      <c r="I64949" s="254"/>
    </row>
    <row r="64950" spans="6:9" ht="12" customHeight="1" x14ac:dyDescent="0.25">
      <c r="F64950" s="245"/>
      <c r="I64950" s="254"/>
    </row>
    <row r="64951" spans="6:9" ht="12" customHeight="1" x14ac:dyDescent="0.25">
      <c r="F64951" s="245"/>
      <c r="I64951" s="254"/>
    </row>
    <row r="64952" spans="6:9" ht="12" customHeight="1" x14ac:dyDescent="0.25">
      <c r="F64952" s="245"/>
      <c r="I64952" s="254"/>
    </row>
    <row r="64953" spans="6:9" ht="12" customHeight="1" x14ac:dyDescent="0.25">
      <c r="F64953" s="245"/>
      <c r="I64953" s="254"/>
    </row>
    <row r="64954" spans="6:9" ht="12" customHeight="1" x14ac:dyDescent="0.25">
      <c r="F64954" s="245"/>
      <c r="I64954" s="254"/>
    </row>
    <row r="64955" spans="6:9" ht="12" customHeight="1" x14ac:dyDescent="0.25">
      <c r="F64955" s="245"/>
      <c r="I64955" s="254"/>
    </row>
    <row r="64956" spans="6:9" ht="12" customHeight="1" x14ac:dyDescent="0.25">
      <c r="F64956" s="245"/>
      <c r="I64956" s="254"/>
    </row>
    <row r="64957" spans="6:9" ht="12" customHeight="1" x14ac:dyDescent="0.25">
      <c r="F64957" s="245"/>
      <c r="I64957" s="254"/>
    </row>
    <row r="64958" spans="6:9" ht="12" customHeight="1" x14ac:dyDescent="0.25">
      <c r="F64958" s="245"/>
      <c r="I64958" s="254"/>
    </row>
    <row r="64959" spans="6:9" ht="12" customHeight="1" x14ac:dyDescent="0.25">
      <c r="F64959" s="245"/>
      <c r="I64959" s="254"/>
    </row>
    <row r="64960" spans="6:9" ht="12" customHeight="1" x14ac:dyDescent="0.25">
      <c r="F64960" s="245"/>
      <c r="I64960" s="254"/>
    </row>
    <row r="64961" spans="6:9" ht="12" customHeight="1" x14ac:dyDescent="0.25">
      <c r="F64961" s="245"/>
      <c r="I64961" s="254"/>
    </row>
    <row r="64962" spans="6:9" ht="12" customHeight="1" x14ac:dyDescent="0.25">
      <c r="F64962" s="245"/>
      <c r="I64962" s="254"/>
    </row>
    <row r="64963" spans="6:9" ht="12" customHeight="1" x14ac:dyDescent="0.25">
      <c r="F64963" s="245"/>
      <c r="I64963" s="254"/>
    </row>
    <row r="64964" spans="6:9" ht="12" customHeight="1" x14ac:dyDescent="0.25">
      <c r="F64964" s="245"/>
      <c r="I64964" s="254"/>
    </row>
    <row r="64965" spans="6:9" ht="12" customHeight="1" x14ac:dyDescent="0.25">
      <c r="F64965" s="245"/>
      <c r="I64965" s="254"/>
    </row>
    <row r="64966" spans="6:9" ht="12" customHeight="1" x14ac:dyDescent="0.25">
      <c r="F64966" s="245"/>
      <c r="I64966" s="254"/>
    </row>
    <row r="64967" spans="6:9" ht="12" customHeight="1" x14ac:dyDescent="0.25">
      <c r="F64967" s="245"/>
      <c r="I64967" s="254"/>
    </row>
    <row r="64968" spans="6:9" ht="12" customHeight="1" x14ac:dyDescent="0.25">
      <c r="F64968" s="245"/>
      <c r="I64968" s="254"/>
    </row>
    <row r="64969" spans="6:9" ht="12" customHeight="1" x14ac:dyDescent="0.25">
      <c r="F64969" s="245"/>
      <c r="I64969" s="254"/>
    </row>
    <row r="64970" spans="6:9" ht="12" customHeight="1" x14ac:dyDescent="0.25">
      <c r="F64970" s="245"/>
      <c r="I64970" s="254"/>
    </row>
    <row r="64971" spans="6:9" ht="12" customHeight="1" x14ac:dyDescent="0.25">
      <c r="F64971" s="245"/>
      <c r="I64971" s="254"/>
    </row>
    <row r="64972" spans="6:9" ht="12" customHeight="1" x14ac:dyDescent="0.25">
      <c r="F64972" s="245"/>
      <c r="I64972" s="254"/>
    </row>
    <row r="64973" spans="6:9" ht="12" customHeight="1" x14ac:dyDescent="0.25">
      <c r="F64973" s="245"/>
      <c r="I64973" s="254"/>
    </row>
    <row r="64974" spans="6:9" ht="12" customHeight="1" x14ac:dyDescent="0.25">
      <c r="F64974" s="245"/>
      <c r="I64974" s="254"/>
    </row>
    <row r="64975" spans="6:9" ht="12" customHeight="1" x14ac:dyDescent="0.25">
      <c r="F64975" s="245"/>
      <c r="I64975" s="254"/>
    </row>
    <row r="64976" spans="6:9" ht="12" customHeight="1" x14ac:dyDescent="0.25">
      <c r="F64976" s="245"/>
      <c r="I64976" s="254"/>
    </row>
    <row r="64977" spans="6:9" ht="12" customHeight="1" x14ac:dyDescent="0.25">
      <c r="F64977" s="245"/>
      <c r="I64977" s="254"/>
    </row>
    <row r="64978" spans="6:9" ht="12" customHeight="1" x14ac:dyDescent="0.25">
      <c r="F64978" s="245"/>
      <c r="I64978" s="254"/>
    </row>
    <row r="64979" spans="6:9" ht="12" customHeight="1" x14ac:dyDescent="0.25">
      <c r="F64979" s="245"/>
      <c r="I64979" s="254"/>
    </row>
    <row r="64980" spans="6:9" ht="12" customHeight="1" x14ac:dyDescent="0.25">
      <c r="F64980" s="245"/>
      <c r="I64980" s="254"/>
    </row>
    <row r="64981" spans="6:9" ht="12" customHeight="1" x14ac:dyDescent="0.25">
      <c r="F64981" s="245"/>
      <c r="I64981" s="254"/>
    </row>
    <row r="64982" spans="6:9" ht="12" customHeight="1" x14ac:dyDescent="0.25">
      <c r="F64982" s="245"/>
      <c r="I64982" s="254"/>
    </row>
    <row r="64983" spans="6:9" ht="12" customHeight="1" x14ac:dyDescent="0.25">
      <c r="F64983" s="245"/>
      <c r="I64983" s="254"/>
    </row>
    <row r="64984" spans="6:9" ht="12" customHeight="1" x14ac:dyDescent="0.25">
      <c r="F64984" s="245"/>
      <c r="I64984" s="254"/>
    </row>
    <row r="64985" spans="6:9" ht="12" customHeight="1" x14ac:dyDescent="0.25">
      <c r="F64985" s="245"/>
      <c r="I64985" s="254"/>
    </row>
    <row r="64986" spans="6:9" ht="12" customHeight="1" x14ac:dyDescent="0.25">
      <c r="F64986" s="245"/>
      <c r="I64986" s="254"/>
    </row>
    <row r="64987" spans="6:9" ht="12" customHeight="1" x14ac:dyDescent="0.25">
      <c r="F64987" s="245"/>
      <c r="I64987" s="254"/>
    </row>
    <row r="64988" spans="6:9" ht="12" customHeight="1" x14ac:dyDescent="0.25">
      <c r="F64988" s="245"/>
      <c r="I64988" s="254"/>
    </row>
    <row r="64989" spans="6:9" ht="12" customHeight="1" x14ac:dyDescent="0.25">
      <c r="F64989" s="245"/>
      <c r="I64989" s="254"/>
    </row>
    <row r="64990" spans="6:9" ht="12" customHeight="1" x14ac:dyDescent="0.25">
      <c r="F64990" s="245"/>
      <c r="I64990" s="254"/>
    </row>
    <row r="64991" spans="6:9" ht="12" customHeight="1" x14ac:dyDescent="0.25">
      <c r="F64991" s="245"/>
      <c r="I64991" s="254"/>
    </row>
    <row r="64992" spans="6:9" ht="12" customHeight="1" x14ac:dyDescent="0.25">
      <c r="F64992" s="245"/>
      <c r="I64992" s="254"/>
    </row>
    <row r="64993" spans="6:9" ht="12" customHeight="1" x14ac:dyDescent="0.25">
      <c r="F64993" s="245"/>
      <c r="I64993" s="254"/>
    </row>
    <row r="64994" spans="6:9" ht="12" customHeight="1" x14ac:dyDescent="0.25">
      <c r="F64994" s="245"/>
      <c r="I64994" s="254"/>
    </row>
    <row r="64995" spans="6:9" ht="12" customHeight="1" x14ac:dyDescent="0.25">
      <c r="F64995" s="245"/>
      <c r="I64995" s="254"/>
    </row>
    <row r="64996" spans="6:9" ht="12" customHeight="1" x14ac:dyDescent="0.25">
      <c r="F64996" s="245"/>
      <c r="I64996" s="254"/>
    </row>
    <row r="64997" spans="6:9" ht="12" customHeight="1" x14ac:dyDescent="0.25">
      <c r="F64997" s="245"/>
      <c r="I64997" s="254"/>
    </row>
    <row r="64998" spans="6:9" ht="12" customHeight="1" x14ac:dyDescent="0.25">
      <c r="F64998" s="245"/>
      <c r="I64998" s="254"/>
    </row>
    <row r="64999" spans="6:9" ht="12" customHeight="1" x14ac:dyDescent="0.25">
      <c r="F64999" s="245"/>
      <c r="I64999" s="254"/>
    </row>
    <row r="65000" spans="6:9" ht="12" customHeight="1" x14ac:dyDescent="0.25">
      <c r="F65000" s="245"/>
      <c r="I65000" s="254"/>
    </row>
    <row r="65001" spans="6:9" ht="12" customHeight="1" x14ac:dyDescent="0.25">
      <c r="F65001" s="245"/>
      <c r="I65001" s="254"/>
    </row>
    <row r="65002" spans="6:9" ht="12" customHeight="1" x14ac:dyDescent="0.25">
      <c r="F65002" s="245"/>
      <c r="I65002" s="254"/>
    </row>
    <row r="65003" spans="6:9" ht="12" customHeight="1" x14ac:dyDescent="0.25">
      <c r="F65003" s="245"/>
      <c r="I65003" s="254"/>
    </row>
    <row r="65004" spans="6:9" ht="12" customHeight="1" x14ac:dyDescent="0.25">
      <c r="F65004" s="245"/>
      <c r="I65004" s="254"/>
    </row>
    <row r="65005" spans="6:9" ht="12" customHeight="1" x14ac:dyDescent="0.25">
      <c r="F65005" s="245"/>
      <c r="I65005" s="254"/>
    </row>
    <row r="65006" spans="6:9" ht="12" customHeight="1" x14ac:dyDescent="0.25">
      <c r="F65006" s="245"/>
      <c r="I65006" s="254"/>
    </row>
    <row r="65007" spans="6:9" ht="12" customHeight="1" x14ac:dyDescent="0.25">
      <c r="F65007" s="245"/>
      <c r="I65007" s="254"/>
    </row>
    <row r="65008" spans="6:9" ht="12" customHeight="1" x14ac:dyDescent="0.25">
      <c r="F65008" s="245"/>
      <c r="I65008" s="254"/>
    </row>
    <row r="65009" spans="6:9" ht="12" customHeight="1" x14ac:dyDescent="0.25">
      <c r="F65009" s="245"/>
      <c r="I65009" s="254"/>
    </row>
    <row r="65010" spans="6:9" ht="12" customHeight="1" x14ac:dyDescent="0.25">
      <c r="F65010" s="245"/>
      <c r="I65010" s="254"/>
    </row>
    <row r="65011" spans="6:9" ht="12" customHeight="1" x14ac:dyDescent="0.25">
      <c r="F65011" s="245"/>
      <c r="I65011" s="254"/>
    </row>
    <row r="65012" spans="6:9" ht="12" customHeight="1" x14ac:dyDescent="0.25">
      <c r="F65012" s="245"/>
      <c r="I65012" s="254"/>
    </row>
    <row r="65013" spans="6:9" ht="12" customHeight="1" x14ac:dyDescent="0.25">
      <c r="F65013" s="245"/>
      <c r="I65013" s="254"/>
    </row>
    <row r="65014" spans="6:9" ht="12" customHeight="1" x14ac:dyDescent="0.25">
      <c r="F65014" s="245"/>
      <c r="I65014" s="254"/>
    </row>
    <row r="65015" spans="6:9" ht="12" customHeight="1" x14ac:dyDescent="0.25">
      <c r="F65015" s="245"/>
      <c r="I65015" s="254"/>
    </row>
    <row r="65016" spans="6:9" ht="12" customHeight="1" x14ac:dyDescent="0.25">
      <c r="F65016" s="245"/>
      <c r="I65016" s="254"/>
    </row>
    <row r="65017" spans="6:9" ht="12" customHeight="1" x14ac:dyDescent="0.25">
      <c r="F65017" s="245"/>
      <c r="I65017" s="254"/>
    </row>
    <row r="65018" spans="6:9" ht="12" customHeight="1" x14ac:dyDescent="0.25">
      <c r="F65018" s="245"/>
      <c r="I65018" s="254"/>
    </row>
    <row r="65019" spans="6:9" ht="12" customHeight="1" x14ac:dyDescent="0.25">
      <c r="F65019" s="245"/>
      <c r="I65019" s="254"/>
    </row>
    <row r="65020" spans="6:9" ht="12" customHeight="1" x14ac:dyDescent="0.25">
      <c r="F65020" s="245"/>
      <c r="I65020" s="254"/>
    </row>
    <row r="65021" spans="6:9" ht="12" customHeight="1" x14ac:dyDescent="0.25">
      <c r="F65021" s="245"/>
      <c r="I65021" s="254"/>
    </row>
    <row r="65022" spans="6:9" ht="12" customHeight="1" x14ac:dyDescent="0.25">
      <c r="F65022" s="245"/>
      <c r="I65022" s="254"/>
    </row>
    <row r="65023" spans="6:9" ht="12" customHeight="1" x14ac:dyDescent="0.25">
      <c r="F65023" s="245"/>
      <c r="I65023" s="254"/>
    </row>
    <row r="65024" spans="6:9" ht="12" customHeight="1" x14ac:dyDescent="0.25">
      <c r="F65024" s="245"/>
      <c r="I65024" s="254"/>
    </row>
    <row r="65025" spans="6:9" ht="12" customHeight="1" x14ac:dyDescent="0.25">
      <c r="F65025" s="245"/>
      <c r="I65025" s="254"/>
    </row>
    <row r="65026" spans="6:9" ht="12" customHeight="1" x14ac:dyDescent="0.25">
      <c r="F65026" s="245"/>
      <c r="I65026" s="254"/>
    </row>
    <row r="65027" spans="6:9" ht="12" customHeight="1" x14ac:dyDescent="0.25">
      <c r="F65027" s="245"/>
      <c r="I65027" s="254"/>
    </row>
    <row r="65028" spans="6:9" ht="12" customHeight="1" x14ac:dyDescent="0.25">
      <c r="F65028" s="245"/>
      <c r="I65028" s="254"/>
    </row>
    <row r="65029" spans="6:9" ht="12" customHeight="1" x14ac:dyDescent="0.25">
      <c r="F65029" s="245"/>
      <c r="I65029" s="254"/>
    </row>
    <row r="65030" spans="6:9" ht="12" customHeight="1" x14ac:dyDescent="0.25">
      <c r="F65030" s="245"/>
      <c r="I65030" s="254"/>
    </row>
    <row r="65031" spans="6:9" ht="12" customHeight="1" x14ac:dyDescent="0.25">
      <c r="F65031" s="245"/>
      <c r="I65031" s="254"/>
    </row>
    <row r="65032" spans="6:9" ht="12" customHeight="1" x14ac:dyDescent="0.25">
      <c r="F65032" s="245"/>
      <c r="I65032" s="254"/>
    </row>
    <row r="65033" spans="6:9" ht="12" customHeight="1" x14ac:dyDescent="0.25">
      <c r="F65033" s="245"/>
      <c r="I65033" s="254"/>
    </row>
    <row r="65034" spans="6:9" ht="12" customHeight="1" x14ac:dyDescent="0.25">
      <c r="F65034" s="245"/>
      <c r="I65034" s="254"/>
    </row>
    <row r="65035" spans="6:9" ht="12" customHeight="1" x14ac:dyDescent="0.25">
      <c r="F65035" s="245"/>
      <c r="I65035" s="254"/>
    </row>
    <row r="65036" spans="6:9" ht="12" customHeight="1" x14ac:dyDescent="0.25">
      <c r="F65036" s="245"/>
      <c r="I65036" s="254"/>
    </row>
    <row r="65037" spans="6:9" ht="12" customHeight="1" x14ac:dyDescent="0.25">
      <c r="F65037" s="245"/>
      <c r="I65037" s="254"/>
    </row>
    <row r="65038" spans="6:9" ht="12" customHeight="1" x14ac:dyDescent="0.25">
      <c r="F65038" s="245"/>
      <c r="I65038" s="254"/>
    </row>
    <row r="65039" spans="6:9" ht="12" customHeight="1" x14ac:dyDescent="0.25">
      <c r="F65039" s="245"/>
      <c r="I65039" s="254"/>
    </row>
    <row r="65040" spans="6:9" ht="12" customHeight="1" x14ac:dyDescent="0.25">
      <c r="F65040" s="245"/>
      <c r="I65040" s="254"/>
    </row>
    <row r="65041" spans="6:9" ht="12" customHeight="1" x14ac:dyDescent="0.25">
      <c r="F65041" s="245"/>
      <c r="I65041" s="254"/>
    </row>
    <row r="65042" spans="6:9" ht="12" customHeight="1" x14ac:dyDescent="0.25">
      <c r="F65042" s="245"/>
      <c r="I65042" s="254"/>
    </row>
    <row r="65043" spans="6:9" ht="12" customHeight="1" x14ac:dyDescent="0.25">
      <c r="F65043" s="245"/>
      <c r="I65043" s="254"/>
    </row>
    <row r="65044" spans="6:9" ht="12" customHeight="1" x14ac:dyDescent="0.25">
      <c r="F65044" s="245"/>
      <c r="I65044" s="254"/>
    </row>
    <row r="65045" spans="6:9" ht="12" customHeight="1" x14ac:dyDescent="0.25">
      <c r="F65045" s="245"/>
      <c r="I65045" s="254"/>
    </row>
    <row r="65046" spans="6:9" ht="12" customHeight="1" x14ac:dyDescent="0.25">
      <c r="F65046" s="245"/>
      <c r="I65046" s="254"/>
    </row>
    <row r="65047" spans="6:9" ht="12" customHeight="1" x14ac:dyDescent="0.25">
      <c r="F65047" s="245"/>
      <c r="I65047" s="254"/>
    </row>
    <row r="65048" spans="6:9" ht="12" customHeight="1" x14ac:dyDescent="0.25">
      <c r="F65048" s="245"/>
      <c r="I65048" s="254"/>
    </row>
    <row r="65049" spans="6:9" ht="12" customHeight="1" x14ac:dyDescent="0.25">
      <c r="F65049" s="245"/>
      <c r="I65049" s="254"/>
    </row>
    <row r="65050" spans="6:9" ht="12" customHeight="1" x14ac:dyDescent="0.25">
      <c r="F65050" s="245"/>
      <c r="I65050" s="254"/>
    </row>
    <row r="65051" spans="6:9" ht="12" customHeight="1" x14ac:dyDescent="0.25">
      <c r="F65051" s="245"/>
      <c r="I65051" s="254"/>
    </row>
    <row r="65052" spans="6:9" ht="12" customHeight="1" x14ac:dyDescent="0.25">
      <c r="F65052" s="245"/>
      <c r="I65052" s="254"/>
    </row>
    <row r="65053" spans="6:9" ht="12" customHeight="1" x14ac:dyDescent="0.25">
      <c r="F65053" s="245"/>
      <c r="I65053" s="254"/>
    </row>
    <row r="65054" spans="6:9" ht="12" customHeight="1" x14ac:dyDescent="0.25">
      <c r="F65054" s="245"/>
      <c r="I65054" s="254"/>
    </row>
    <row r="65055" spans="6:9" ht="12" customHeight="1" x14ac:dyDescent="0.25">
      <c r="F65055" s="245"/>
      <c r="I65055" s="254"/>
    </row>
    <row r="65056" spans="6:9" ht="12" customHeight="1" x14ac:dyDescent="0.25">
      <c r="F65056" s="245"/>
      <c r="I65056" s="254"/>
    </row>
    <row r="65057" spans="6:9" ht="12" customHeight="1" x14ac:dyDescent="0.25">
      <c r="F65057" s="245"/>
      <c r="I65057" s="254"/>
    </row>
    <row r="65058" spans="6:9" ht="12" customHeight="1" x14ac:dyDescent="0.25">
      <c r="F65058" s="245"/>
      <c r="I65058" s="254"/>
    </row>
    <row r="65059" spans="6:9" ht="12" customHeight="1" x14ac:dyDescent="0.25">
      <c r="F65059" s="245"/>
      <c r="I65059" s="254"/>
    </row>
    <row r="65060" spans="6:9" ht="12" customHeight="1" x14ac:dyDescent="0.25">
      <c r="F65060" s="245"/>
      <c r="I65060" s="254"/>
    </row>
    <row r="65061" spans="6:9" ht="12" customHeight="1" x14ac:dyDescent="0.25">
      <c r="F65061" s="245"/>
      <c r="I65061" s="254"/>
    </row>
    <row r="65062" spans="6:9" ht="12" customHeight="1" x14ac:dyDescent="0.25">
      <c r="F65062" s="245"/>
      <c r="I65062" s="254"/>
    </row>
    <row r="65063" spans="6:9" ht="12" customHeight="1" x14ac:dyDescent="0.25">
      <c r="F65063" s="245"/>
      <c r="I65063" s="254"/>
    </row>
    <row r="65064" spans="6:9" ht="12" customHeight="1" x14ac:dyDescent="0.25">
      <c r="F65064" s="245"/>
      <c r="I65064" s="254"/>
    </row>
    <row r="65065" spans="6:9" ht="12" customHeight="1" x14ac:dyDescent="0.25">
      <c r="F65065" s="245"/>
      <c r="I65065" s="254"/>
    </row>
    <row r="65066" spans="6:9" ht="12" customHeight="1" x14ac:dyDescent="0.25">
      <c r="F65066" s="245"/>
      <c r="I65066" s="254"/>
    </row>
    <row r="65067" spans="6:9" ht="12" customHeight="1" x14ac:dyDescent="0.25">
      <c r="F65067" s="245"/>
      <c r="I65067" s="254"/>
    </row>
    <row r="65068" spans="6:9" ht="12" customHeight="1" x14ac:dyDescent="0.25">
      <c r="F65068" s="245"/>
      <c r="I65068" s="254"/>
    </row>
    <row r="65069" spans="6:9" ht="12" customHeight="1" x14ac:dyDescent="0.25">
      <c r="F65069" s="245"/>
      <c r="I65069" s="254"/>
    </row>
    <row r="65070" spans="6:9" ht="12" customHeight="1" x14ac:dyDescent="0.25">
      <c r="F65070" s="245"/>
      <c r="I65070" s="254"/>
    </row>
    <row r="65071" spans="6:9" ht="12" customHeight="1" x14ac:dyDescent="0.25">
      <c r="F65071" s="245"/>
      <c r="I65071" s="254"/>
    </row>
    <row r="65072" spans="6:9" ht="12" customHeight="1" x14ac:dyDescent="0.25">
      <c r="F65072" s="245"/>
      <c r="I65072" s="254"/>
    </row>
    <row r="65073" spans="6:9" ht="12" customHeight="1" x14ac:dyDescent="0.25">
      <c r="F65073" s="245"/>
      <c r="I65073" s="254"/>
    </row>
    <row r="65074" spans="6:9" ht="12" customHeight="1" x14ac:dyDescent="0.25">
      <c r="F65074" s="245"/>
      <c r="I65074" s="254"/>
    </row>
    <row r="65075" spans="6:9" ht="12" customHeight="1" x14ac:dyDescent="0.25">
      <c r="F65075" s="245"/>
      <c r="I65075" s="254"/>
    </row>
    <row r="65076" spans="6:9" ht="12" customHeight="1" x14ac:dyDescent="0.25">
      <c r="F65076" s="245"/>
      <c r="I65076" s="254"/>
    </row>
    <row r="65077" spans="6:9" ht="12" customHeight="1" x14ac:dyDescent="0.25">
      <c r="F65077" s="245"/>
      <c r="I65077" s="254"/>
    </row>
    <row r="65078" spans="6:9" ht="12" customHeight="1" x14ac:dyDescent="0.25">
      <c r="F65078" s="245"/>
      <c r="I65078" s="254"/>
    </row>
    <row r="65079" spans="6:9" ht="12" customHeight="1" x14ac:dyDescent="0.25">
      <c r="F65079" s="245"/>
      <c r="I65079" s="254"/>
    </row>
    <row r="65080" spans="6:9" ht="12" customHeight="1" x14ac:dyDescent="0.25">
      <c r="F65080" s="245"/>
      <c r="I65080" s="254"/>
    </row>
    <row r="65081" spans="6:9" ht="12" customHeight="1" x14ac:dyDescent="0.25">
      <c r="F65081" s="245"/>
      <c r="I65081" s="254"/>
    </row>
    <row r="65082" spans="6:9" ht="12" customHeight="1" x14ac:dyDescent="0.25">
      <c r="F65082" s="245"/>
      <c r="I65082" s="254"/>
    </row>
    <row r="65083" spans="6:9" ht="12" customHeight="1" x14ac:dyDescent="0.25">
      <c r="F65083" s="245"/>
      <c r="I65083" s="254"/>
    </row>
    <row r="65084" spans="6:9" ht="12" customHeight="1" x14ac:dyDescent="0.25">
      <c r="F65084" s="245"/>
      <c r="I65084" s="254"/>
    </row>
    <row r="65085" spans="6:9" ht="12" customHeight="1" x14ac:dyDescent="0.25">
      <c r="F65085" s="245"/>
      <c r="I65085" s="254"/>
    </row>
    <row r="65086" spans="6:9" ht="12" customHeight="1" x14ac:dyDescent="0.25">
      <c r="F65086" s="245"/>
      <c r="I65086" s="254"/>
    </row>
    <row r="65087" spans="6:9" ht="12" customHeight="1" x14ac:dyDescent="0.25">
      <c r="F65087" s="245"/>
      <c r="I65087" s="254"/>
    </row>
    <row r="65088" spans="6:9" ht="12" customHeight="1" x14ac:dyDescent="0.25">
      <c r="F65088" s="245"/>
      <c r="I65088" s="254"/>
    </row>
    <row r="65089" spans="6:9" ht="12" customHeight="1" x14ac:dyDescent="0.25">
      <c r="F65089" s="245"/>
      <c r="I65089" s="254"/>
    </row>
    <row r="65090" spans="6:9" ht="12" customHeight="1" x14ac:dyDescent="0.25">
      <c r="F65090" s="245"/>
      <c r="I65090" s="254"/>
    </row>
    <row r="65091" spans="6:9" ht="12" customHeight="1" x14ac:dyDescent="0.25">
      <c r="F65091" s="245"/>
      <c r="I65091" s="254"/>
    </row>
    <row r="65092" spans="6:9" ht="12" customHeight="1" x14ac:dyDescent="0.25">
      <c r="F65092" s="245"/>
      <c r="I65092" s="254"/>
    </row>
    <row r="65093" spans="6:9" ht="12" customHeight="1" x14ac:dyDescent="0.25">
      <c r="F65093" s="245"/>
      <c r="I65093" s="254"/>
    </row>
    <row r="65094" spans="6:9" ht="12" customHeight="1" x14ac:dyDescent="0.25">
      <c r="F65094" s="245"/>
      <c r="I65094" s="254"/>
    </row>
    <row r="65095" spans="6:9" ht="12" customHeight="1" x14ac:dyDescent="0.25">
      <c r="F65095" s="245"/>
      <c r="I65095" s="254"/>
    </row>
    <row r="65096" spans="6:9" ht="12" customHeight="1" x14ac:dyDescent="0.25">
      <c r="F65096" s="245"/>
      <c r="I65096" s="254"/>
    </row>
    <row r="65097" spans="6:9" ht="12" customHeight="1" x14ac:dyDescent="0.25">
      <c r="F65097" s="245"/>
      <c r="I65097" s="254"/>
    </row>
    <row r="65098" spans="6:9" ht="12" customHeight="1" x14ac:dyDescent="0.25">
      <c r="F65098" s="245"/>
      <c r="I65098" s="254"/>
    </row>
    <row r="65099" spans="6:9" ht="12" customHeight="1" x14ac:dyDescent="0.25">
      <c r="F65099" s="245"/>
      <c r="I65099" s="254"/>
    </row>
    <row r="65100" spans="6:9" ht="12" customHeight="1" x14ac:dyDescent="0.25">
      <c r="F65100" s="245"/>
      <c r="I65100" s="254"/>
    </row>
    <row r="65101" spans="6:9" ht="12" customHeight="1" x14ac:dyDescent="0.25">
      <c r="F65101" s="245"/>
      <c r="I65101" s="254"/>
    </row>
    <row r="65102" spans="6:9" ht="12" customHeight="1" x14ac:dyDescent="0.25">
      <c r="F65102" s="245"/>
      <c r="I65102" s="254"/>
    </row>
    <row r="65103" spans="6:9" ht="12" customHeight="1" x14ac:dyDescent="0.25">
      <c r="F65103" s="245"/>
      <c r="I65103" s="254"/>
    </row>
    <row r="65104" spans="6:9" ht="12" customHeight="1" x14ac:dyDescent="0.25">
      <c r="F65104" s="245"/>
      <c r="I65104" s="254"/>
    </row>
    <row r="65105" spans="6:9" ht="12" customHeight="1" x14ac:dyDescent="0.25">
      <c r="F65105" s="245"/>
      <c r="I65105" s="254"/>
    </row>
    <row r="65106" spans="6:9" ht="12" customHeight="1" x14ac:dyDescent="0.25">
      <c r="F65106" s="245"/>
      <c r="I65106" s="254"/>
    </row>
    <row r="65107" spans="6:9" ht="12" customHeight="1" x14ac:dyDescent="0.25">
      <c r="F65107" s="245"/>
      <c r="I65107" s="254"/>
    </row>
    <row r="65108" spans="6:9" ht="12" customHeight="1" x14ac:dyDescent="0.25">
      <c r="F65108" s="245"/>
      <c r="I65108" s="254"/>
    </row>
    <row r="65109" spans="6:9" ht="12" customHeight="1" x14ac:dyDescent="0.25">
      <c r="F65109" s="245"/>
      <c r="I65109" s="254"/>
    </row>
    <row r="65110" spans="6:9" ht="12" customHeight="1" x14ac:dyDescent="0.25">
      <c r="F65110" s="245"/>
      <c r="I65110" s="254"/>
    </row>
    <row r="65111" spans="6:9" ht="12" customHeight="1" x14ac:dyDescent="0.25">
      <c r="F65111" s="245"/>
      <c r="I65111" s="254"/>
    </row>
    <row r="65112" spans="6:9" ht="12" customHeight="1" x14ac:dyDescent="0.25">
      <c r="F65112" s="245"/>
      <c r="I65112" s="254"/>
    </row>
    <row r="65113" spans="6:9" ht="12" customHeight="1" x14ac:dyDescent="0.25">
      <c r="F65113" s="245"/>
      <c r="I65113" s="254"/>
    </row>
    <row r="65114" spans="6:9" ht="12" customHeight="1" x14ac:dyDescent="0.25">
      <c r="F65114" s="245"/>
      <c r="I65114" s="254"/>
    </row>
    <row r="65115" spans="6:9" ht="12" customHeight="1" x14ac:dyDescent="0.25">
      <c r="F65115" s="245"/>
      <c r="I65115" s="254"/>
    </row>
    <row r="65116" spans="6:9" ht="12" customHeight="1" x14ac:dyDescent="0.25">
      <c r="F65116" s="245"/>
      <c r="I65116" s="254"/>
    </row>
    <row r="65117" spans="6:9" ht="12" customHeight="1" x14ac:dyDescent="0.25">
      <c r="F65117" s="245"/>
      <c r="I65117" s="254"/>
    </row>
    <row r="65118" spans="6:9" ht="12" customHeight="1" x14ac:dyDescent="0.25">
      <c r="F65118" s="245"/>
      <c r="I65118" s="254"/>
    </row>
    <row r="65119" spans="6:9" ht="12" customHeight="1" x14ac:dyDescent="0.25">
      <c r="F65119" s="245"/>
      <c r="I65119" s="254"/>
    </row>
    <row r="65120" spans="6:9" ht="12" customHeight="1" x14ac:dyDescent="0.25">
      <c r="F65120" s="245"/>
      <c r="I65120" s="254"/>
    </row>
    <row r="65121" spans="6:9" ht="12" customHeight="1" x14ac:dyDescent="0.25">
      <c r="F65121" s="245"/>
      <c r="I65121" s="254"/>
    </row>
    <row r="65122" spans="6:9" ht="12" customHeight="1" x14ac:dyDescent="0.25">
      <c r="F65122" s="245"/>
      <c r="I65122" s="254"/>
    </row>
    <row r="65123" spans="6:9" ht="12" customHeight="1" x14ac:dyDescent="0.25">
      <c r="F65123" s="245"/>
      <c r="I65123" s="254"/>
    </row>
    <row r="65124" spans="6:9" ht="12" customHeight="1" x14ac:dyDescent="0.25">
      <c r="F65124" s="245"/>
      <c r="I65124" s="254"/>
    </row>
    <row r="65125" spans="6:9" ht="12" customHeight="1" x14ac:dyDescent="0.25">
      <c r="F65125" s="245"/>
      <c r="I65125" s="254"/>
    </row>
    <row r="65126" spans="6:9" ht="12" customHeight="1" x14ac:dyDescent="0.25">
      <c r="F65126" s="245"/>
      <c r="I65126" s="254"/>
    </row>
    <row r="65127" spans="6:9" ht="12" customHeight="1" x14ac:dyDescent="0.25">
      <c r="F65127" s="245"/>
      <c r="I65127" s="254"/>
    </row>
    <row r="65128" spans="6:9" ht="12" customHeight="1" x14ac:dyDescent="0.25">
      <c r="F65128" s="245"/>
      <c r="I65128" s="254"/>
    </row>
    <row r="65129" spans="6:9" ht="12" customHeight="1" x14ac:dyDescent="0.25">
      <c r="F65129" s="245"/>
      <c r="I65129" s="254"/>
    </row>
    <row r="65130" spans="6:9" ht="12" customHeight="1" x14ac:dyDescent="0.25">
      <c r="F65130" s="245"/>
      <c r="I65130" s="254"/>
    </row>
    <row r="65131" spans="6:9" ht="12" customHeight="1" x14ac:dyDescent="0.25">
      <c r="F65131" s="245"/>
      <c r="I65131" s="254"/>
    </row>
    <row r="65132" spans="6:9" ht="12" customHeight="1" x14ac:dyDescent="0.25">
      <c r="F65132" s="245"/>
      <c r="I65132" s="254"/>
    </row>
    <row r="65133" spans="6:9" ht="12" customHeight="1" x14ac:dyDescent="0.25">
      <c r="F65133" s="245"/>
      <c r="I65133" s="254"/>
    </row>
    <row r="65134" spans="6:9" ht="12" customHeight="1" x14ac:dyDescent="0.25">
      <c r="F65134" s="245"/>
      <c r="I65134" s="254"/>
    </row>
    <row r="65135" spans="6:9" ht="12" customHeight="1" x14ac:dyDescent="0.25">
      <c r="F65135" s="245"/>
      <c r="I65135" s="254"/>
    </row>
    <row r="65136" spans="6:9" ht="12" customHeight="1" x14ac:dyDescent="0.25">
      <c r="F65136" s="245"/>
      <c r="I65136" s="254"/>
    </row>
    <row r="65137" spans="6:9" ht="12" customHeight="1" x14ac:dyDescent="0.25">
      <c r="F65137" s="245"/>
      <c r="I65137" s="254"/>
    </row>
    <row r="65138" spans="6:9" ht="12" customHeight="1" x14ac:dyDescent="0.25">
      <c r="F65138" s="245"/>
      <c r="I65138" s="254"/>
    </row>
    <row r="65139" spans="6:9" ht="12" customHeight="1" x14ac:dyDescent="0.25">
      <c r="F65139" s="245"/>
      <c r="I65139" s="254"/>
    </row>
    <row r="65140" spans="6:9" ht="12" customHeight="1" x14ac:dyDescent="0.25">
      <c r="F65140" s="245"/>
      <c r="I65140" s="254"/>
    </row>
    <row r="65141" spans="6:9" ht="12" customHeight="1" x14ac:dyDescent="0.25">
      <c r="F65141" s="245"/>
      <c r="I65141" s="254"/>
    </row>
    <row r="65142" spans="6:9" ht="12" customHeight="1" x14ac:dyDescent="0.25">
      <c r="F65142" s="245"/>
      <c r="I65142" s="254"/>
    </row>
    <row r="65143" spans="6:9" ht="12" customHeight="1" x14ac:dyDescent="0.25">
      <c r="F65143" s="245"/>
      <c r="I65143" s="254"/>
    </row>
    <row r="65144" spans="6:9" ht="12" customHeight="1" x14ac:dyDescent="0.25">
      <c r="F65144" s="245"/>
      <c r="I65144" s="254"/>
    </row>
    <row r="65145" spans="6:9" ht="12" customHeight="1" x14ac:dyDescent="0.25">
      <c r="F65145" s="245"/>
      <c r="I65145" s="254"/>
    </row>
    <row r="65146" spans="6:9" ht="12" customHeight="1" x14ac:dyDescent="0.25">
      <c r="F65146" s="245"/>
      <c r="I65146" s="254"/>
    </row>
    <row r="65147" spans="6:9" ht="12" customHeight="1" x14ac:dyDescent="0.25">
      <c r="F65147" s="245"/>
      <c r="I65147" s="254"/>
    </row>
    <row r="65148" spans="6:9" ht="12" customHeight="1" x14ac:dyDescent="0.25">
      <c r="F65148" s="245"/>
      <c r="I65148" s="254"/>
    </row>
    <row r="65149" spans="6:9" ht="12" customHeight="1" x14ac:dyDescent="0.25">
      <c r="F65149" s="245"/>
      <c r="I65149" s="254"/>
    </row>
    <row r="65150" spans="6:9" ht="12" customHeight="1" x14ac:dyDescent="0.25">
      <c r="F65150" s="245"/>
      <c r="I65150" s="254"/>
    </row>
    <row r="65151" spans="6:9" ht="12" customHeight="1" x14ac:dyDescent="0.25">
      <c r="F65151" s="245"/>
      <c r="I65151" s="254"/>
    </row>
    <row r="65152" spans="6:9" ht="12" customHeight="1" x14ac:dyDescent="0.25">
      <c r="F65152" s="245"/>
      <c r="I65152" s="254"/>
    </row>
    <row r="65153" spans="6:9" ht="12" customHeight="1" x14ac:dyDescent="0.25">
      <c r="F65153" s="245"/>
      <c r="I65153" s="254"/>
    </row>
    <row r="65154" spans="6:9" ht="12" customHeight="1" x14ac:dyDescent="0.25">
      <c r="F65154" s="245"/>
      <c r="I65154" s="254"/>
    </row>
    <row r="65155" spans="6:9" ht="12" customHeight="1" x14ac:dyDescent="0.25">
      <c r="F65155" s="245"/>
      <c r="I65155" s="254"/>
    </row>
    <row r="65156" spans="6:9" ht="12" customHeight="1" x14ac:dyDescent="0.25">
      <c r="F65156" s="245"/>
      <c r="I65156" s="254"/>
    </row>
    <row r="65157" spans="6:9" ht="12" customHeight="1" x14ac:dyDescent="0.25">
      <c r="F65157" s="245"/>
      <c r="I65157" s="254"/>
    </row>
    <row r="65158" spans="6:9" ht="12" customHeight="1" x14ac:dyDescent="0.25">
      <c r="F65158" s="245"/>
      <c r="I65158" s="254"/>
    </row>
    <row r="65159" spans="6:9" ht="12" customHeight="1" x14ac:dyDescent="0.25">
      <c r="F65159" s="245"/>
      <c r="I65159" s="254"/>
    </row>
    <row r="65160" spans="6:9" ht="12" customHeight="1" x14ac:dyDescent="0.25">
      <c r="F65160" s="245"/>
      <c r="I65160" s="254"/>
    </row>
    <row r="65161" spans="6:9" ht="12" customHeight="1" x14ac:dyDescent="0.25">
      <c r="F65161" s="245"/>
      <c r="I65161" s="254"/>
    </row>
    <row r="65162" spans="6:9" ht="12" customHeight="1" x14ac:dyDescent="0.25">
      <c r="F65162" s="245"/>
      <c r="I65162" s="254"/>
    </row>
    <row r="65163" spans="6:9" ht="12" customHeight="1" x14ac:dyDescent="0.25">
      <c r="F65163" s="245"/>
      <c r="I65163" s="254"/>
    </row>
    <row r="65164" spans="6:9" ht="12" customHeight="1" x14ac:dyDescent="0.25">
      <c r="F65164" s="245"/>
      <c r="I65164" s="254"/>
    </row>
    <row r="65165" spans="6:9" ht="12" customHeight="1" x14ac:dyDescent="0.25">
      <c r="F65165" s="245"/>
      <c r="I65165" s="254"/>
    </row>
    <row r="65166" spans="6:9" ht="12" customHeight="1" x14ac:dyDescent="0.25">
      <c r="F65166" s="245"/>
      <c r="I65166" s="254"/>
    </row>
    <row r="65167" spans="6:9" ht="12" customHeight="1" x14ac:dyDescent="0.25">
      <c r="F65167" s="245"/>
      <c r="I65167" s="254"/>
    </row>
    <row r="65168" spans="6:9" ht="12" customHeight="1" x14ac:dyDescent="0.25">
      <c r="F65168" s="245"/>
      <c r="I65168" s="254"/>
    </row>
    <row r="65169" spans="6:9" ht="12" customHeight="1" x14ac:dyDescent="0.25">
      <c r="F65169" s="245"/>
      <c r="I65169" s="254"/>
    </row>
    <row r="65170" spans="6:9" ht="12" customHeight="1" x14ac:dyDescent="0.25">
      <c r="F65170" s="245"/>
      <c r="I65170" s="254"/>
    </row>
    <row r="65171" spans="6:9" ht="12" customHeight="1" x14ac:dyDescent="0.25">
      <c r="F65171" s="245"/>
      <c r="I65171" s="254"/>
    </row>
    <row r="65172" spans="6:9" ht="12" customHeight="1" x14ac:dyDescent="0.25">
      <c r="F65172" s="245"/>
      <c r="I65172" s="254"/>
    </row>
    <row r="65173" spans="6:9" ht="12" customHeight="1" x14ac:dyDescent="0.25">
      <c r="F65173" s="245"/>
      <c r="I65173" s="254"/>
    </row>
    <row r="65174" spans="6:9" ht="12" customHeight="1" x14ac:dyDescent="0.25">
      <c r="F65174" s="245"/>
      <c r="I65174" s="254"/>
    </row>
    <row r="65175" spans="6:9" ht="12" customHeight="1" x14ac:dyDescent="0.25">
      <c r="F65175" s="245"/>
      <c r="I65175" s="254"/>
    </row>
    <row r="65176" spans="6:9" ht="12" customHeight="1" x14ac:dyDescent="0.25">
      <c r="F65176" s="245"/>
      <c r="I65176" s="254"/>
    </row>
    <row r="65177" spans="6:9" ht="12" customHeight="1" x14ac:dyDescent="0.25">
      <c r="F65177" s="245"/>
      <c r="I65177" s="254"/>
    </row>
    <row r="65178" spans="6:9" ht="12" customHeight="1" x14ac:dyDescent="0.25">
      <c r="F65178" s="245"/>
      <c r="I65178" s="254"/>
    </row>
    <row r="65179" spans="6:9" ht="12" customHeight="1" x14ac:dyDescent="0.25">
      <c r="F65179" s="245"/>
      <c r="I65179" s="254"/>
    </row>
    <row r="65180" spans="6:9" ht="12" customHeight="1" x14ac:dyDescent="0.25">
      <c r="F65180" s="245"/>
      <c r="I65180" s="254"/>
    </row>
    <row r="65181" spans="6:9" ht="12" customHeight="1" x14ac:dyDescent="0.25">
      <c r="F65181" s="245"/>
      <c r="I65181" s="254"/>
    </row>
    <row r="65182" spans="6:9" ht="12" customHeight="1" x14ac:dyDescent="0.25">
      <c r="F65182" s="245"/>
      <c r="I65182" s="254"/>
    </row>
    <row r="65183" spans="6:9" ht="12" customHeight="1" x14ac:dyDescent="0.25">
      <c r="F65183" s="245"/>
      <c r="I65183" s="254"/>
    </row>
    <row r="65184" spans="6:9" ht="12" customHeight="1" x14ac:dyDescent="0.25">
      <c r="F65184" s="245"/>
      <c r="I65184" s="254"/>
    </row>
    <row r="65185" spans="6:9" ht="12" customHeight="1" x14ac:dyDescent="0.25">
      <c r="F65185" s="245"/>
      <c r="I65185" s="254"/>
    </row>
    <row r="65186" spans="6:9" ht="12" customHeight="1" x14ac:dyDescent="0.25">
      <c r="F65186" s="245"/>
      <c r="I65186" s="254"/>
    </row>
    <row r="65187" spans="6:9" ht="12" customHeight="1" x14ac:dyDescent="0.25">
      <c r="F65187" s="245"/>
      <c r="I65187" s="254"/>
    </row>
    <row r="65188" spans="6:9" ht="12" customHeight="1" x14ac:dyDescent="0.25">
      <c r="F65188" s="245"/>
      <c r="I65188" s="254"/>
    </row>
    <row r="65189" spans="6:9" ht="12" customHeight="1" x14ac:dyDescent="0.25">
      <c r="F65189" s="245"/>
      <c r="I65189" s="254"/>
    </row>
    <row r="65190" spans="6:9" ht="12" customHeight="1" x14ac:dyDescent="0.25">
      <c r="F65190" s="245"/>
      <c r="I65190" s="254"/>
    </row>
    <row r="65191" spans="6:9" ht="12" customHeight="1" x14ac:dyDescent="0.25">
      <c r="F65191" s="245"/>
      <c r="I65191" s="254"/>
    </row>
    <row r="65192" spans="6:9" ht="12" customHeight="1" x14ac:dyDescent="0.25">
      <c r="F65192" s="245"/>
      <c r="I65192" s="254"/>
    </row>
    <row r="65193" spans="6:9" ht="12" customHeight="1" x14ac:dyDescent="0.25">
      <c r="F65193" s="245"/>
      <c r="I65193" s="254"/>
    </row>
    <row r="65194" spans="6:9" ht="12" customHeight="1" x14ac:dyDescent="0.25">
      <c r="F65194" s="245"/>
      <c r="I65194" s="254"/>
    </row>
    <row r="65195" spans="6:9" ht="12" customHeight="1" x14ac:dyDescent="0.25">
      <c r="F65195" s="245"/>
      <c r="I65195" s="254"/>
    </row>
    <row r="65196" spans="6:9" ht="12" customHeight="1" x14ac:dyDescent="0.25">
      <c r="F65196" s="245"/>
      <c r="I65196" s="254"/>
    </row>
    <row r="65197" spans="6:9" ht="12" customHeight="1" x14ac:dyDescent="0.25">
      <c r="F65197" s="245"/>
      <c r="I65197" s="254"/>
    </row>
    <row r="65198" spans="6:9" ht="12" customHeight="1" x14ac:dyDescent="0.25">
      <c r="F65198" s="245"/>
      <c r="I65198" s="254"/>
    </row>
    <row r="65199" spans="6:9" ht="12" customHeight="1" x14ac:dyDescent="0.25">
      <c r="F65199" s="245"/>
      <c r="I65199" s="254"/>
    </row>
    <row r="65200" spans="6:9" ht="12" customHeight="1" x14ac:dyDescent="0.25">
      <c r="F65200" s="245"/>
      <c r="I65200" s="254"/>
    </row>
    <row r="65201" spans="6:9" ht="12" customHeight="1" x14ac:dyDescent="0.25">
      <c r="F65201" s="245"/>
      <c r="I65201" s="254"/>
    </row>
    <row r="65202" spans="6:9" ht="12" customHeight="1" x14ac:dyDescent="0.25">
      <c r="F65202" s="245"/>
      <c r="I65202" s="254"/>
    </row>
    <row r="65203" spans="6:9" ht="12" customHeight="1" x14ac:dyDescent="0.25">
      <c r="F65203" s="245"/>
      <c r="I65203" s="254"/>
    </row>
    <row r="65204" spans="6:9" ht="12" customHeight="1" x14ac:dyDescent="0.25">
      <c r="F65204" s="245"/>
      <c r="I65204" s="254"/>
    </row>
    <row r="65205" spans="6:9" ht="12" customHeight="1" x14ac:dyDescent="0.25">
      <c r="F65205" s="245"/>
      <c r="I65205" s="254"/>
    </row>
    <row r="65206" spans="6:9" ht="12" customHeight="1" x14ac:dyDescent="0.25">
      <c r="F65206" s="245"/>
      <c r="I65206" s="254"/>
    </row>
    <row r="65207" spans="6:9" ht="12" customHeight="1" x14ac:dyDescent="0.25">
      <c r="F65207" s="245"/>
      <c r="I65207" s="254"/>
    </row>
    <row r="65208" spans="6:9" ht="12" customHeight="1" x14ac:dyDescent="0.25">
      <c r="F65208" s="245"/>
      <c r="I65208" s="254"/>
    </row>
    <row r="65209" spans="6:9" ht="12" customHeight="1" x14ac:dyDescent="0.25">
      <c r="F65209" s="245"/>
      <c r="I65209" s="254"/>
    </row>
    <row r="65210" spans="6:9" ht="12" customHeight="1" x14ac:dyDescent="0.25">
      <c r="F65210" s="245"/>
      <c r="I65210" s="254"/>
    </row>
    <row r="65211" spans="6:9" ht="12" customHeight="1" x14ac:dyDescent="0.25">
      <c r="F65211" s="245"/>
      <c r="I65211" s="254"/>
    </row>
    <row r="65212" spans="6:9" ht="12" customHeight="1" x14ac:dyDescent="0.25">
      <c r="F65212" s="245"/>
      <c r="I65212" s="254"/>
    </row>
    <row r="65213" spans="6:9" ht="12" customHeight="1" x14ac:dyDescent="0.25">
      <c r="F65213" s="245"/>
      <c r="I65213" s="254"/>
    </row>
    <row r="65214" spans="6:9" ht="12" customHeight="1" x14ac:dyDescent="0.25">
      <c r="F65214" s="245"/>
      <c r="I65214" s="254"/>
    </row>
    <row r="65215" spans="6:9" ht="12" customHeight="1" x14ac:dyDescent="0.25">
      <c r="F65215" s="245"/>
      <c r="I65215" s="254"/>
    </row>
    <row r="65216" spans="6:9" ht="12" customHeight="1" x14ac:dyDescent="0.25">
      <c r="F65216" s="245"/>
      <c r="I65216" s="254"/>
    </row>
    <row r="65217" spans="6:9" ht="12" customHeight="1" x14ac:dyDescent="0.25">
      <c r="F65217" s="245"/>
      <c r="I65217" s="254"/>
    </row>
    <row r="65218" spans="6:9" ht="12" customHeight="1" x14ac:dyDescent="0.25">
      <c r="F65218" s="245"/>
      <c r="I65218" s="254"/>
    </row>
    <row r="65219" spans="6:9" ht="12" customHeight="1" x14ac:dyDescent="0.25">
      <c r="F65219" s="245"/>
      <c r="I65219" s="254"/>
    </row>
    <row r="65220" spans="6:9" ht="12" customHeight="1" x14ac:dyDescent="0.25">
      <c r="F65220" s="245"/>
      <c r="I65220" s="254"/>
    </row>
    <row r="65221" spans="6:9" ht="12" customHeight="1" x14ac:dyDescent="0.25">
      <c r="F65221" s="245"/>
      <c r="I65221" s="254"/>
    </row>
    <row r="65222" spans="6:9" ht="12" customHeight="1" x14ac:dyDescent="0.25">
      <c r="F65222" s="245"/>
      <c r="I65222" s="254"/>
    </row>
    <row r="65223" spans="6:9" ht="12" customHeight="1" x14ac:dyDescent="0.25">
      <c r="F65223" s="245"/>
      <c r="I65223" s="254"/>
    </row>
    <row r="65224" spans="6:9" ht="12" customHeight="1" x14ac:dyDescent="0.25">
      <c r="F65224" s="245"/>
      <c r="I65224" s="254"/>
    </row>
    <row r="65225" spans="6:9" ht="12" customHeight="1" x14ac:dyDescent="0.25">
      <c r="F65225" s="245"/>
      <c r="I65225" s="254"/>
    </row>
    <row r="65226" spans="6:9" ht="12" customHeight="1" x14ac:dyDescent="0.25">
      <c r="F65226" s="245"/>
      <c r="I65226" s="254"/>
    </row>
    <row r="65227" spans="6:9" ht="12" customHeight="1" x14ac:dyDescent="0.25">
      <c r="F65227" s="245"/>
      <c r="I65227" s="254"/>
    </row>
    <row r="65228" spans="6:9" ht="12" customHeight="1" x14ac:dyDescent="0.25">
      <c r="F65228" s="245"/>
      <c r="I65228" s="254"/>
    </row>
    <row r="65229" spans="6:9" ht="12" customHeight="1" x14ac:dyDescent="0.25">
      <c r="F65229" s="245"/>
      <c r="I65229" s="254"/>
    </row>
    <row r="65230" spans="6:9" ht="12" customHeight="1" x14ac:dyDescent="0.25">
      <c r="F65230" s="245"/>
      <c r="I65230" s="254"/>
    </row>
    <row r="65231" spans="6:9" ht="12" customHeight="1" x14ac:dyDescent="0.25">
      <c r="F65231" s="245"/>
      <c r="I65231" s="254"/>
    </row>
    <row r="65232" spans="6:9" ht="12" customHeight="1" x14ac:dyDescent="0.25">
      <c r="F65232" s="245"/>
      <c r="I65232" s="254"/>
    </row>
    <row r="65233" spans="6:9" ht="12" customHeight="1" x14ac:dyDescent="0.25">
      <c r="F65233" s="245"/>
      <c r="I65233" s="254"/>
    </row>
    <row r="65234" spans="6:9" ht="12" customHeight="1" x14ac:dyDescent="0.25">
      <c r="F65234" s="245"/>
      <c r="I65234" s="254"/>
    </row>
    <row r="65235" spans="6:9" ht="12" customHeight="1" x14ac:dyDescent="0.25">
      <c r="F65235" s="245"/>
      <c r="I65235" s="254"/>
    </row>
    <row r="65236" spans="6:9" ht="12" customHeight="1" x14ac:dyDescent="0.25">
      <c r="F65236" s="245"/>
      <c r="I65236" s="254"/>
    </row>
    <row r="65237" spans="6:9" ht="12" customHeight="1" x14ac:dyDescent="0.25">
      <c r="F65237" s="245"/>
      <c r="I65237" s="254"/>
    </row>
    <row r="65238" spans="6:9" ht="12" customHeight="1" x14ac:dyDescent="0.25">
      <c r="F65238" s="245"/>
      <c r="I65238" s="254"/>
    </row>
    <row r="65239" spans="6:9" ht="12" customHeight="1" x14ac:dyDescent="0.25"/>
  </sheetData>
  <mergeCells count="2">
    <mergeCell ref="A3:D3"/>
    <mergeCell ref="A4:D4"/>
  </mergeCells>
  <phoneticPr fontId="68" type="noConversion"/>
  <conditionalFormatting sqref="J1:J1048576">
    <cfRule type="cellIs" dxfId="0" priority="1" operator="greaterThan">
      <formula>4</formula>
    </cfRule>
  </conditionalFormatting>
  <pageMargins left="0.23622047244094491" right="0.23622047244094491" top="0.74803149606299213" bottom="0.74803149606299213" header="0.31496062992125984" footer="0.31496062992125984"/>
  <pageSetup paperSize="9" scale="69"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95"/>
  <sheetViews>
    <sheetView topLeftCell="B1" workbookViewId="0">
      <pane ySplit="7" topLeftCell="A8" activePane="bottomLeft" state="frozen"/>
      <selection pane="bottomLeft" activeCell="E15" sqref="E15"/>
    </sheetView>
  </sheetViews>
  <sheetFormatPr defaultRowHeight="15" customHeight="1" x14ac:dyDescent="0.2"/>
  <cols>
    <col min="1" max="1" width="11.42578125" customWidth="1"/>
    <col min="2" max="2" width="6" customWidth="1"/>
    <col min="3" max="3" width="34" customWidth="1"/>
    <col min="4" max="4" width="7" customWidth="1"/>
    <col min="5" max="5" width="8.28515625" customWidth="1"/>
    <col min="6" max="6" width="7.28515625" customWidth="1"/>
    <col min="7" max="9" width="7.42578125" customWidth="1"/>
    <col min="10" max="10" width="6.7109375" customWidth="1"/>
    <col min="11" max="11" width="6.42578125" customWidth="1"/>
    <col min="12" max="12" width="7.42578125" customWidth="1"/>
    <col min="13" max="13" width="6.85546875" customWidth="1"/>
    <col min="14" max="14" width="7.7109375" customWidth="1"/>
    <col min="15" max="15" width="11.28515625" customWidth="1"/>
    <col min="16" max="26" width="8.5703125" customWidth="1"/>
  </cols>
  <sheetData>
    <row r="1" spans="1:15" ht="12" customHeight="1" x14ac:dyDescent="0.2">
      <c r="A1" s="1" t="s">
        <v>0</v>
      </c>
      <c r="B1" s="24"/>
      <c r="C1" s="3"/>
      <c r="D1" s="25"/>
      <c r="E1" s="25"/>
      <c r="F1" s="25"/>
      <c r="G1" s="25"/>
      <c r="H1" s="25"/>
      <c r="I1" s="25"/>
      <c r="J1" s="25"/>
      <c r="K1" s="25"/>
      <c r="L1" s="25"/>
      <c r="M1" s="25"/>
      <c r="N1" s="25"/>
      <c r="O1" s="26"/>
    </row>
    <row r="2" spans="1:15" ht="12" customHeight="1" x14ac:dyDescent="0.2">
      <c r="A2" s="5" t="s">
        <v>1</v>
      </c>
      <c r="B2" s="27"/>
      <c r="C2" s="7"/>
      <c r="D2" s="28"/>
      <c r="E2" s="29"/>
      <c r="F2" s="29"/>
      <c r="G2" s="29"/>
      <c r="H2" s="29"/>
      <c r="I2" s="28"/>
      <c r="J2" s="28"/>
      <c r="K2" s="28"/>
      <c r="L2" s="28"/>
      <c r="M2" s="28"/>
      <c r="N2" s="28"/>
      <c r="O2" s="30"/>
    </row>
    <row r="3" spans="1:15" ht="20.25" customHeight="1" x14ac:dyDescent="0.2">
      <c r="A3" s="331" t="s">
        <v>3</v>
      </c>
      <c r="B3" s="332"/>
      <c r="C3" s="332"/>
      <c r="D3" s="332"/>
      <c r="E3" s="31"/>
      <c r="F3" s="31"/>
      <c r="G3" s="32"/>
      <c r="H3" s="32"/>
      <c r="I3" s="32"/>
      <c r="J3" s="29" t="s">
        <v>2</v>
      </c>
      <c r="K3" s="28"/>
      <c r="L3" s="28"/>
      <c r="M3" s="28"/>
      <c r="N3" s="28"/>
      <c r="O3" s="30"/>
    </row>
    <row r="4" spans="1:15" ht="27.75" customHeight="1" x14ac:dyDescent="0.2">
      <c r="A4" s="333" t="s">
        <v>5</v>
      </c>
      <c r="B4" s="332"/>
      <c r="C4" s="332"/>
      <c r="D4" s="332"/>
      <c r="E4" s="29"/>
      <c r="F4" s="29"/>
      <c r="G4" s="29"/>
      <c r="H4" s="29"/>
      <c r="I4" s="28"/>
      <c r="J4" s="29" t="str">
        <f>'ORÇ  '!E3</f>
        <v>Data: 19/11/2025</v>
      </c>
      <c r="K4" s="28"/>
      <c r="L4" s="28"/>
      <c r="M4" s="28"/>
      <c r="N4" s="28"/>
      <c r="O4" s="30"/>
    </row>
    <row r="5" spans="1:15" ht="12" customHeight="1" x14ac:dyDescent="0.2">
      <c r="A5" s="331"/>
      <c r="B5" s="332"/>
      <c r="C5" s="332"/>
      <c r="D5" s="28"/>
      <c r="E5" s="28"/>
      <c r="F5" s="28"/>
      <c r="G5" s="28"/>
      <c r="H5" s="28"/>
      <c r="I5" s="28"/>
      <c r="J5" s="29" t="s">
        <v>6</v>
      </c>
      <c r="K5" s="28"/>
      <c r="L5" s="28"/>
      <c r="M5" s="28"/>
      <c r="N5" s="28"/>
      <c r="O5" s="30"/>
    </row>
    <row r="6" spans="1:15" ht="12" customHeight="1" x14ac:dyDescent="0.25">
      <c r="A6" s="10"/>
      <c r="B6" s="33"/>
      <c r="C6" s="12" t="s">
        <v>74</v>
      </c>
      <c r="D6" s="34"/>
      <c r="E6" s="35" t="str">
        <f>'ORÇ  '!E6</f>
        <v>Prazo:  60 Dias</v>
      </c>
      <c r="F6" s="35"/>
      <c r="G6" s="35"/>
      <c r="H6" s="35"/>
      <c r="I6" s="34"/>
      <c r="J6" s="34"/>
      <c r="K6" s="34"/>
      <c r="L6" s="34"/>
      <c r="M6" s="35"/>
      <c r="N6" s="35"/>
      <c r="O6" s="36"/>
    </row>
    <row r="7" spans="1:15" ht="35.25" customHeight="1" x14ac:dyDescent="0.2">
      <c r="A7" s="37" t="s">
        <v>75</v>
      </c>
      <c r="B7" s="38" t="s">
        <v>10</v>
      </c>
      <c r="C7" s="37" t="s">
        <v>11</v>
      </c>
      <c r="D7" s="37" t="s">
        <v>76</v>
      </c>
      <c r="E7" s="37" t="s">
        <v>77</v>
      </c>
      <c r="F7" s="37" t="s">
        <v>78</v>
      </c>
      <c r="G7" s="37" t="s">
        <v>79</v>
      </c>
      <c r="H7" s="37" t="s">
        <v>80</v>
      </c>
      <c r="I7" s="37" t="s">
        <v>81</v>
      </c>
      <c r="J7" s="37" t="s">
        <v>82</v>
      </c>
      <c r="K7" s="37" t="s">
        <v>83</v>
      </c>
      <c r="L7" s="37" t="s">
        <v>84</v>
      </c>
      <c r="M7" s="37" t="s">
        <v>85</v>
      </c>
      <c r="N7" s="39" t="s">
        <v>86</v>
      </c>
      <c r="O7" s="37" t="s">
        <v>87</v>
      </c>
    </row>
    <row r="8" spans="1:15" ht="22.5" customHeight="1" x14ac:dyDescent="0.2">
      <c r="A8" s="40"/>
      <c r="B8" s="16" t="s">
        <v>18</v>
      </c>
      <c r="C8" s="257" t="s">
        <v>19</v>
      </c>
      <c r="D8" s="41"/>
      <c r="E8" s="42"/>
      <c r="F8" s="42"/>
      <c r="G8" s="42"/>
      <c r="H8" s="42"/>
      <c r="I8" s="42"/>
      <c r="J8" s="43"/>
      <c r="K8" s="44"/>
      <c r="L8" s="44"/>
      <c r="M8" s="44"/>
      <c r="N8" s="44"/>
      <c r="O8" s="45"/>
    </row>
    <row r="9" spans="1:15" ht="19.5" customHeight="1" x14ac:dyDescent="0.2">
      <c r="A9" s="46" t="s">
        <v>88</v>
      </c>
      <c r="B9" s="47" t="s">
        <v>20</v>
      </c>
      <c r="C9" s="48" t="s">
        <v>19</v>
      </c>
      <c r="D9" s="49" t="s">
        <v>21</v>
      </c>
      <c r="E9" s="50"/>
      <c r="F9" s="50"/>
      <c r="G9" s="50"/>
      <c r="H9" s="50"/>
      <c r="I9" s="50"/>
      <c r="J9" s="50"/>
      <c r="K9" s="50"/>
      <c r="L9" s="50"/>
      <c r="M9" s="50"/>
      <c r="N9" s="50"/>
      <c r="O9" s="51">
        <v>100</v>
      </c>
    </row>
    <row r="10" spans="1:15" s="227" customFormat="1" ht="19.5" customHeight="1" x14ac:dyDescent="0.2">
      <c r="A10" s="46"/>
      <c r="B10" s="47"/>
      <c r="C10" s="48"/>
      <c r="D10" s="49"/>
      <c r="E10" s="50"/>
      <c r="F10" s="50"/>
      <c r="G10" s="50"/>
      <c r="H10" s="50"/>
      <c r="I10" s="50"/>
      <c r="J10" s="50"/>
      <c r="K10" s="50"/>
      <c r="L10" s="50"/>
      <c r="M10" s="50"/>
      <c r="N10" s="50"/>
      <c r="O10" s="51"/>
    </row>
    <row r="11" spans="1:15" ht="19.5" customHeight="1" x14ac:dyDescent="0.2">
      <c r="A11" s="52"/>
      <c r="B11" s="55" t="s">
        <v>22</v>
      </c>
      <c r="C11" s="125" t="s">
        <v>23</v>
      </c>
      <c r="D11" s="41"/>
      <c r="E11" s="54"/>
      <c r="F11" s="54"/>
      <c r="G11" s="54"/>
      <c r="H11" s="54"/>
      <c r="I11" s="54"/>
      <c r="J11" s="54"/>
      <c r="K11" s="54"/>
      <c r="L11" s="54"/>
      <c r="M11" s="54"/>
      <c r="N11" s="54"/>
      <c r="O11" s="44"/>
    </row>
    <row r="12" spans="1:15" ht="67.5" x14ac:dyDescent="0.2">
      <c r="A12" s="62" t="s">
        <v>90</v>
      </c>
      <c r="B12" s="63" t="s">
        <v>24</v>
      </c>
      <c r="C12" s="64" t="str">
        <f>VLOOKUP(A12,'EMOP SCO'!A:C,2,FALSE)</f>
        <v>MOBILIZACAO E DESMOBILIZACAO DE EQUIPE E EQUIPAMENTO DE TOPOGRAFIA COM DESLOCAMENTO SUPERIOR A 20KM,MEDIDO POR KM EXCEDENTE,A PARTIR DA CIDADE DO RIO DE JANEIRO (KM 0 DA AV.BRASIL)</v>
      </c>
      <c r="D12" s="65" t="str">
        <f>VLOOKUP(A12,'EMOP SCO'!A:C,3,FALSE)</f>
        <v>KM</v>
      </c>
      <c r="E12" s="54"/>
      <c r="F12" s="54"/>
      <c r="G12" s="54"/>
      <c r="H12" s="54"/>
      <c r="I12" s="54"/>
      <c r="J12" s="54"/>
      <c r="K12" s="54"/>
      <c r="L12" s="54"/>
      <c r="M12" s="54"/>
      <c r="N12" s="66"/>
      <c r="O12" s="67">
        <f>SUM(O13)</f>
        <v>78.400000000000006</v>
      </c>
    </row>
    <row r="13" spans="1:15" ht="22.5" x14ac:dyDescent="0.2">
      <c r="A13" s="68"/>
      <c r="B13" s="69"/>
      <c r="C13" s="70" t="s">
        <v>91</v>
      </c>
      <c r="D13" s="71"/>
      <c r="E13" s="54"/>
      <c r="F13" s="54"/>
      <c r="G13" s="54"/>
      <c r="H13" s="54"/>
      <c r="I13" s="54">
        <f>98.4-20</f>
        <v>78.400000000000006</v>
      </c>
      <c r="J13" s="54"/>
      <c r="K13" s="54"/>
      <c r="L13" s="54"/>
      <c r="M13" s="54"/>
      <c r="N13" s="66"/>
      <c r="O13" s="72">
        <f>I13</f>
        <v>78.400000000000006</v>
      </c>
    </row>
    <row r="14" spans="1:15" ht="12.75" x14ac:dyDescent="0.2">
      <c r="A14" s="68"/>
      <c r="B14" s="69"/>
      <c r="C14" s="64"/>
      <c r="D14" s="71"/>
      <c r="E14" s="54"/>
      <c r="F14" s="54"/>
      <c r="G14" s="54"/>
      <c r="H14" s="54"/>
      <c r="I14" s="54"/>
      <c r="J14" s="54"/>
      <c r="K14" s="54"/>
      <c r="L14" s="54"/>
      <c r="M14" s="54"/>
      <c r="N14" s="66"/>
      <c r="O14" s="72"/>
    </row>
    <row r="15" spans="1:15" ht="67.5" x14ac:dyDescent="0.2">
      <c r="A15" s="62" t="s">
        <v>92</v>
      </c>
      <c r="B15" s="63" t="s">
        <v>25</v>
      </c>
      <c r="C15" s="64" t="str">
        <f>VLOOKUP(A15,'EMOP SCO'!A:C,2,FALSE)</f>
        <v>LOCACAO DE OBRA COM APARELHO TOPOGRAFICO SOBRE CERCA DE MARCACAO,INCLUSIVE CONSTRUCAO DESTA E SUA PRE-LOCACAO E O FORNECIMENTO DO MATERIAL E TENDO POR MEDICAO O PERIMETRO A CONSTRUIR</v>
      </c>
      <c r="D15" s="65" t="str">
        <f>VLOOKUP(A15,'EMOP SCO'!A:C,3,FALSE)</f>
        <v>M</v>
      </c>
      <c r="E15" s="54"/>
      <c r="F15" s="54"/>
      <c r="G15" s="54"/>
      <c r="H15" s="54"/>
      <c r="I15" s="54"/>
      <c r="J15" s="54"/>
      <c r="K15" s="54"/>
      <c r="L15" s="54"/>
      <c r="M15" s="54"/>
      <c r="N15" s="72"/>
      <c r="O15" s="67">
        <f>O16</f>
        <v>1060</v>
      </c>
    </row>
    <row r="16" spans="1:15" ht="12" customHeight="1" x14ac:dyDescent="0.2">
      <c r="A16" s="52"/>
      <c r="B16" s="40"/>
      <c r="C16" s="53"/>
      <c r="D16" s="73"/>
      <c r="E16" s="54"/>
      <c r="F16" s="54"/>
      <c r="G16" s="54"/>
      <c r="H16" s="54"/>
      <c r="I16" s="54"/>
      <c r="J16" s="54"/>
      <c r="K16" s="54"/>
      <c r="L16" s="54">
        <f>I24</f>
        <v>1060</v>
      </c>
      <c r="M16" s="54"/>
      <c r="N16" s="54"/>
      <c r="O16" s="54">
        <f>ROUND(L16,2)</f>
        <v>1060</v>
      </c>
    </row>
    <row r="17" spans="1:15" s="227" customFormat="1" ht="101.25" customHeight="1" x14ac:dyDescent="0.2">
      <c r="A17" s="52"/>
      <c r="B17" s="40" t="s">
        <v>26</v>
      </c>
      <c r="C17" s="256" t="s">
        <v>23302</v>
      </c>
      <c r="D17" s="73"/>
      <c r="E17" s="54"/>
      <c r="F17" s="54"/>
      <c r="G17" s="54"/>
      <c r="H17" s="54"/>
      <c r="I17" s="54"/>
      <c r="J17" s="54"/>
      <c r="K17" s="54"/>
      <c r="L17" s="54"/>
      <c r="M17" s="54"/>
      <c r="N17" s="54"/>
      <c r="O17" s="58">
        <f>O18</f>
        <v>4</v>
      </c>
    </row>
    <row r="18" spans="1:15" s="227" customFormat="1" ht="12" customHeight="1" x14ac:dyDescent="0.2">
      <c r="A18" s="52"/>
      <c r="B18" s="40"/>
      <c r="C18" s="53"/>
      <c r="D18" s="73">
        <v>2</v>
      </c>
      <c r="E18" s="54"/>
      <c r="F18" s="54">
        <v>2</v>
      </c>
      <c r="G18" s="54"/>
      <c r="H18" s="54"/>
      <c r="I18" s="54"/>
      <c r="J18" s="54"/>
      <c r="K18" s="54"/>
      <c r="L18" s="54"/>
      <c r="M18" s="54"/>
      <c r="N18" s="54"/>
      <c r="O18" s="54">
        <f>D18*F18</f>
        <v>4</v>
      </c>
    </row>
    <row r="19" spans="1:15" s="227" customFormat="1" ht="12" customHeight="1" x14ac:dyDescent="0.2">
      <c r="A19" s="52"/>
      <c r="B19" s="40"/>
      <c r="C19" s="53"/>
      <c r="D19" s="73"/>
      <c r="E19" s="54"/>
      <c r="F19" s="54"/>
      <c r="G19" s="54"/>
      <c r="H19" s="54"/>
      <c r="I19" s="54"/>
      <c r="J19" s="54"/>
      <c r="K19" s="54"/>
      <c r="L19" s="54"/>
      <c r="M19" s="54"/>
      <c r="N19" s="54"/>
      <c r="O19" s="54"/>
    </row>
    <row r="20" spans="1:15" ht="40.5" customHeight="1" x14ac:dyDescent="0.2">
      <c r="A20" s="52"/>
      <c r="B20" s="40" t="s">
        <v>55073</v>
      </c>
      <c r="C20" s="224" t="s">
        <v>55006</v>
      </c>
      <c r="D20" s="73"/>
      <c r="E20" s="54"/>
      <c r="F20" s="54"/>
      <c r="G20" s="54"/>
      <c r="H20" s="54"/>
      <c r="I20" s="54"/>
      <c r="J20" s="54"/>
      <c r="K20" s="54"/>
      <c r="L20" s="54"/>
      <c r="M20" s="54"/>
      <c r="N20" s="54"/>
      <c r="O20" s="43">
        <f>O21</f>
        <v>12.96</v>
      </c>
    </row>
    <row r="21" spans="1:15" ht="12" customHeight="1" x14ac:dyDescent="0.2">
      <c r="A21" s="52"/>
      <c r="B21" s="40"/>
      <c r="C21" s="53"/>
      <c r="D21" s="73"/>
      <c r="E21" s="54">
        <v>2</v>
      </c>
      <c r="F21" s="54"/>
      <c r="G21" s="54"/>
      <c r="H21" s="54"/>
      <c r="I21" s="54"/>
      <c r="J21" s="54">
        <v>3.6</v>
      </c>
      <c r="K21" s="54">
        <v>1.8</v>
      </c>
      <c r="L21" s="54"/>
      <c r="M21" s="54"/>
      <c r="N21" s="54"/>
      <c r="O21" s="44">
        <f>K21*J21*E21</f>
        <v>12.96</v>
      </c>
    </row>
    <row r="22" spans="1:15" ht="12" customHeight="1" x14ac:dyDescent="0.2">
      <c r="A22" s="62"/>
      <c r="B22" s="74" t="s">
        <v>27</v>
      </c>
      <c r="C22" s="75" t="s">
        <v>28</v>
      </c>
      <c r="D22" s="76"/>
      <c r="E22" s="72"/>
      <c r="F22" s="72"/>
      <c r="G22" s="72"/>
      <c r="H22" s="72"/>
      <c r="I22" s="72"/>
      <c r="J22" s="72"/>
      <c r="K22" s="72"/>
      <c r="L22" s="72"/>
      <c r="M22" s="72"/>
      <c r="N22" s="72"/>
      <c r="O22" s="72"/>
    </row>
    <row r="23" spans="1:15" ht="22.5" x14ac:dyDescent="0.2">
      <c r="A23" s="77">
        <v>4915669</v>
      </c>
      <c r="B23" s="78" t="s">
        <v>29</v>
      </c>
      <c r="C23" s="79" t="str">
        <f>VLOOKUP(A23,'EMOP SCO'!A:C,2,FALSE)</f>
        <v>REMOÇÃO MECANIZADA DE CAMADA GRANULAR DO PAVIMENTO</v>
      </c>
      <c r="D23" s="80" t="str">
        <f>VLOOKUP(A23,'EMOP SCO'!A:C,3,FALSE)</f>
        <v>M3</v>
      </c>
      <c r="E23" s="81"/>
      <c r="F23" s="81"/>
      <c r="G23" s="81"/>
      <c r="H23" s="81"/>
      <c r="I23" s="81"/>
      <c r="J23" s="81"/>
      <c r="K23" s="81"/>
      <c r="L23" s="82"/>
      <c r="M23" s="81"/>
      <c r="N23" s="81"/>
      <c r="O23" s="83">
        <f>O24</f>
        <v>1128.8999999999999</v>
      </c>
    </row>
    <row r="24" spans="1:15" ht="12.75" x14ac:dyDescent="0.2">
      <c r="A24" s="77"/>
      <c r="B24" s="78"/>
      <c r="C24" s="79" t="s">
        <v>93</v>
      </c>
      <c r="D24" s="80"/>
      <c r="E24" s="81"/>
      <c r="F24" s="81"/>
      <c r="G24" s="81"/>
      <c r="H24" s="81"/>
      <c r="I24" s="81">
        <v>1060</v>
      </c>
      <c r="J24" s="81">
        <v>7.1</v>
      </c>
      <c r="K24" s="81">
        <v>0.15</v>
      </c>
      <c r="L24" s="82"/>
      <c r="M24" s="81"/>
      <c r="N24" s="81"/>
      <c r="O24" s="83">
        <f>PRODUCT(E24:N24)</f>
        <v>1128.8999999999999</v>
      </c>
    </row>
    <row r="25" spans="1:15" ht="12" customHeight="1" x14ac:dyDescent="0.2">
      <c r="A25" s="77"/>
      <c r="B25" s="78"/>
      <c r="C25" s="79"/>
      <c r="D25" s="80"/>
      <c r="E25" s="81"/>
      <c r="F25" s="81"/>
      <c r="G25" s="81"/>
      <c r="H25" s="81"/>
      <c r="I25" s="81"/>
      <c r="J25" s="81"/>
      <c r="K25" s="81"/>
      <c r="L25" s="82"/>
      <c r="M25" s="81"/>
      <c r="N25" s="81"/>
      <c r="O25" s="83"/>
    </row>
    <row r="26" spans="1:15" ht="67.5" x14ac:dyDescent="0.2">
      <c r="A26" s="77" t="s">
        <v>94</v>
      </c>
      <c r="B26" s="78" t="s">
        <v>30</v>
      </c>
      <c r="C26" s="79" t="str">
        <f>VLOOKUP(A26,'EMOP SCO'!A:C,2,FALSE)</f>
        <v>ESCAVACAO MECANICA DE VALA NAO ESCORADA,EM MATERIAL DE 1ªCATEGORIA,ATE 1,50M DE PROFUNDIDADE,UTILIZANDO ESCAVADEIRA HIDRAULICA DE 0,78M3,EXCLUSIVE ESGOTAMENTO</v>
      </c>
      <c r="D26" s="80" t="str">
        <f>VLOOKUP(A26,'EMOP SCO'!A:C,3,FALSE)</f>
        <v>M3</v>
      </c>
      <c r="E26" s="81"/>
      <c r="F26" s="81"/>
      <c r="G26" s="81"/>
      <c r="H26" s="81"/>
      <c r="I26" s="81"/>
      <c r="J26" s="81"/>
      <c r="K26" s="81"/>
      <c r="L26" s="82"/>
      <c r="M26" s="81"/>
      <c r="N26" s="81"/>
      <c r="O26" s="83">
        <f>SUM(O28:O30)</f>
        <v>903.11999999999989</v>
      </c>
    </row>
    <row r="27" spans="1:15" ht="12.75" x14ac:dyDescent="0.2">
      <c r="A27" s="77"/>
      <c r="B27" s="78"/>
      <c r="C27" s="79" t="s">
        <v>95</v>
      </c>
      <c r="D27" s="80"/>
      <c r="E27" s="81"/>
      <c r="F27" s="81"/>
      <c r="G27" s="81"/>
      <c r="H27" s="81"/>
      <c r="I27" s="81"/>
      <c r="J27" s="81"/>
      <c r="K27" s="81"/>
      <c r="L27" s="82"/>
      <c r="M27" s="81"/>
      <c r="N27" s="81"/>
      <c r="O27" s="83"/>
    </row>
    <row r="28" spans="1:15" ht="12" customHeight="1" x14ac:dyDescent="0.2">
      <c r="A28" s="77"/>
      <c r="B28" s="78"/>
      <c r="C28" s="79" t="s">
        <v>96</v>
      </c>
      <c r="D28" s="80"/>
      <c r="E28" s="81"/>
      <c r="F28" s="81"/>
      <c r="G28" s="81"/>
      <c r="H28" s="81"/>
      <c r="I28" s="81">
        <v>46</v>
      </c>
      <c r="J28" s="81">
        <v>7.1</v>
      </c>
      <c r="K28" s="81">
        <v>1.2</v>
      </c>
      <c r="L28" s="82"/>
      <c r="M28" s="81"/>
      <c r="N28" s="81"/>
      <c r="O28" s="83">
        <f t="shared" ref="O28:O30" si="0">PRODUCT(E28:N28)</f>
        <v>391.91999999999996</v>
      </c>
    </row>
    <row r="29" spans="1:15" ht="12" customHeight="1" x14ac:dyDescent="0.2">
      <c r="A29" s="77"/>
      <c r="B29" s="78"/>
      <c r="C29" s="79" t="s">
        <v>97</v>
      </c>
      <c r="D29" s="80"/>
      <c r="E29" s="81"/>
      <c r="F29" s="81"/>
      <c r="G29" s="81"/>
      <c r="H29" s="81"/>
      <c r="I29" s="81">
        <v>20</v>
      </c>
      <c r="J29" s="81">
        <v>7.1</v>
      </c>
      <c r="K29" s="81">
        <v>1.2</v>
      </c>
      <c r="L29" s="82"/>
      <c r="M29" s="81"/>
      <c r="N29" s="81"/>
      <c r="O29" s="83">
        <f t="shared" si="0"/>
        <v>170.4</v>
      </c>
    </row>
    <row r="30" spans="1:15" ht="12" customHeight="1" x14ac:dyDescent="0.2">
      <c r="A30" s="77"/>
      <c r="B30" s="78"/>
      <c r="C30" s="79" t="s">
        <v>98</v>
      </c>
      <c r="D30" s="80"/>
      <c r="E30" s="81"/>
      <c r="F30" s="81"/>
      <c r="G30" s="81"/>
      <c r="H30" s="81"/>
      <c r="I30" s="81">
        <v>40</v>
      </c>
      <c r="J30" s="81">
        <v>7.1</v>
      </c>
      <c r="K30" s="81">
        <v>1.2</v>
      </c>
      <c r="L30" s="82"/>
      <c r="M30" s="81"/>
      <c r="N30" s="81"/>
      <c r="O30" s="83">
        <f t="shared" si="0"/>
        <v>340.8</v>
      </c>
    </row>
    <row r="31" spans="1:15" ht="12" customHeight="1" x14ac:dyDescent="0.2">
      <c r="A31" s="77"/>
      <c r="B31" s="78"/>
      <c r="C31" s="79"/>
      <c r="D31" s="80"/>
      <c r="E31" s="81"/>
      <c r="F31" s="81"/>
      <c r="G31" s="81"/>
      <c r="H31" s="81"/>
      <c r="I31" s="81"/>
      <c r="J31" s="81"/>
      <c r="K31" s="81"/>
      <c r="L31" s="82"/>
      <c r="M31" s="81"/>
      <c r="N31" s="81"/>
      <c r="O31" s="83"/>
    </row>
    <row r="32" spans="1:15" ht="12" customHeight="1" x14ac:dyDescent="0.2">
      <c r="A32" s="77"/>
      <c r="B32" s="78"/>
      <c r="C32" s="79"/>
      <c r="D32" s="80"/>
      <c r="E32" s="81"/>
      <c r="F32" s="81"/>
      <c r="G32" s="81"/>
      <c r="H32" s="81"/>
      <c r="I32" s="81"/>
      <c r="J32" s="81"/>
      <c r="K32" s="81"/>
      <c r="L32" s="82"/>
      <c r="M32" s="81"/>
      <c r="N32" s="81"/>
      <c r="O32" s="83"/>
    </row>
    <row r="33" spans="1:26" ht="33.75" x14ac:dyDescent="0.2">
      <c r="A33" s="77" t="s">
        <v>99</v>
      </c>
      <c r="B33" s="78" t="s">
        <v>31</v>
      </c>
      <c r="C33" s="79" t="str">
        <f>VLOOKUP(A33,'EMOP SCO'!A:C,2,FALSE)</f>
        <v>REATERRO DE VALA/CAVA COM PO-DE-PEDRA,INCLUSIVE FORNECIMENTODO MATERIAL E COMPACTACAO MANUAL</v>
      </c>
      <c r="D33" s="80" t="str">
        <f>VLOOKUP(A33,'EMOP SCO'!A:C,3,FALSE)</f>
        <v>M3</v>
      </c>
      <c r="E33" s="81"/>
      <c r="F33" s="81"/>
      <c r="G33" s="81"/>
      <c r="H33" s="81"/>
      <c r="I33" s="81"/>
      <c r="J33" s="81"/>
      <c r="K33" s="81"/>
      <c r="L33" s="82"/>
      <c r="M33" s="81"/>
      <c r="N33" s="81"/>
      <c r="O33" s="83">
        <f>O34</f>
        <v>1.4080000000000004</v>
      </c>
      <c r="Q33" s="84"/>
      <c r="R33" s="84"/>
      <c r="S33" s="84"/>
    </row>
    <row r="34" spans="1:26" ht="12" customHeight="1" x14ac:dyDescent="0.2">
      <c r="A34" s="77"/>
      <c r="B34" s="78"/>
      <c r="C34" s="79" t="s">
        <v>55074</v>
      </c>
      <c r="D34" s="80"/>
      <c r="E34" s="81"/>
      <c r="F34" s="81"/>
      <c r="G34" s="81"/>
      <c r="H34" s="81"/>
      <c r="I34" s="81"/>
      <c r="J34" s="81">
        <v>0.2</v>
      </c>
      <c r="K34" s="81">
        <v>0.4</v>
      </c>
      <c r="L34" s="82"/>
      <c r="M34" s="81">
        <v>17.600000000000001</v>
      </c>
      <c r="N34" s="81"/>
      <c r="O34" s="83">
        <f>M34*K34*J34</f>
        <v>1.4080000000000004</v>
      </c>
      <c r="Q34" s="84"/>
      <c r="R34" s="84"/>
      <c r="S34" s="84"/>
    </row>
    <row r="35" spans="1:26" ht="12" customHeight="1" x14ac:dyDescent="0.2">
      <c r="A35" s="77"/>
      <c r="B35" s="78"/>
      <c r="C35" s="79"/>
      <c r="D35" s="80"/>
      <c r="E35" s="81"/>
      <c r="F35" s="81"/>
      <c r="G35" s="81"/>
      <c r="H35" s="81"/>
      <c r="I35" s="81"/>
      <c r="J35" s="81"/>
      <c r="K35" s="81"/>
      <c r="L35" s="82"/>
      <c r="M35" s="81"/>
      <c r="N35" s="81"/>
      <c r="O35" s="83"/>
      <c r="Q35" s="84"/>
      <c r="R35" s="84"/>
      <c r="S35" s="84"/>
    </row>
    <row r="36" spans="1:26" ht="12" customHeight="1" x14ac:dyDescent="0.2">
      <c r="A36" s="77"/>
      <c r="B36" s="78"/>
      <c r="C36" s="79"/>
      <c r="D36" s="80"/>
      <c r="E36" s="81"/>
      <c r="F36" s="81"/>
      <c r="G36" s="81"/>
      <c r="H36" s="81"/>
      <c r="I36" s="81"/>
      <c r="J36" s="81"/>
      <c r="K36" s="81"/>
      <c r="L36" s="82"/>
      <c r="M36" s="81"/>
      <c r="N36" s="81"/>
      <c r="O36" s="83"/>
      <c r="Q36" s="84"/>
      <c r="R36" s="84"/>
      <c r="S36" s="84"/>
    </row>
    <row r="37" spans="1:26" ht="78.75" x14ac:dyDescent="0.2">
      <c r="A37" s="77" t="s">
        <v>8550</v>
      </c>
      <c r="B37" s="78" t="s">
        <v>32</v>
      </c>
      <c r="C37" s="79" t="str">
        <f>VLOOKUP(A37,'EMOP SCO'!A:C,2,FALSE)</f>
        <v>REGULARIZACAO DE SUBLEITO,DE ACORDO COM AS "INSTRUCOES PARAEXECUCAO",DO DER-RJ.O CUSTO INDENIZA AS OPERACOES DE EXECUCAO E TRANSPORTE DE AGUA E SE APLICA A AREA EFETIVAMENTE REGULARIZADA,EXCLUSIVE TRANSPORTE E ESCAVACAO DE CORRETIVOS</v>
      </c>
      <c r="D37" s="80" t="str">
        <f>VLOOKUP(A37,'EMOP SCO'!A:C,3,FALSE)</f>
        <v>M2</v>
      </c>
      <c r="E37" s="81"/>
      <c r="F37" s="81"/>
      <c r="G37" s="81"/>
      <c r="H37" s="81"/>
      <c r="I37" s="81"/>
      <c r="J37" s="81"/>
      <c r="K37" s="81"/>
      <c r="L37" s="82"/>
      <c r="M37" s="81"/>
      <c r="N37" s="81"/>
      <c r="O37" s="83">
        <f>O38</f>
        <v>6466</v>
      </c>
      <c r="P37" s="21"/>
      <c r="Q37" s="84"/>
      <c r="R37" s="84"/>
      <c r="S37" s="84"/>
      <c r="T37" s="21"/>
      <c r="U37" s="21"/>
      <c r="V37" s="21"/>
      <c r="W37" s="21"/>
      <c r="X37" s="21"/>
      <c r="Y37" s="21"/>
      <c r="Z37" s="21"/>
    </row>
    <row r="38" spans="1:26" ht="12" customHeight="1" x14ac:dyDescent="0.2">
      <c r="A38" s="77"/>
      <c r="B38" s="78"/>
      <c r="C38" s="79" t="s">
        <v>101</v>
      </c>
      <c r="D38" s="80"/>
      <c r="E38" s="81"/>
      <c r="F38" s="81"/>
      <c r="G38" s="81"/>
      <c r="H38" s="81"/>
      <c r="I38" s="81">
        <f>I24</f>
        <v>1060</v>
      </c>
      <c r="J38" s="81">
        <v>6.1</v>
      </c>
      <c r="K38" s="81"/>
      <c r="L38" s="82"/>
      <c r="M38" s="81"/>
      <c r="N38" s="81"/>
      <c r="O38" s="83">
        <f>PRODUCT(E38:N38)</f>
        <v>6466</v>
      </c>
      <c r="P38" s="21"/>
      <c r="Q38" s="84"/>
      <c r="R38" s="84"/>
      <c r="S38" s="84"/>
      <c r="T38" s="21"/>
      <c r="U38" s="21"/>
      <c r="V38" s="21"/>
      <c r="W38" s="21"/>
      <c r="X38" s="21"/>
      <c r="Y38" s="21"/>
      <c r="Z38" s="21"/>
    </row>
    <row r="39" spans="1:26" ht="12" customHeight="1" x14ac:dyDescent="0.2">
      <c r="A39" s="77"/>
      <c r="B39" s="78"/>
      <c r="C39" s="79"/>
      <c r="D39" s="80"/>
      <c r="E39" s="81"/>
      <c r="F39" s="81"/>
      <c r="G39" s="81"/>
      <c r="H39" s="81"/>
      <c r="I39" s="81"/>
      <c r="J39" s="81"/>
      <c r="K39" s="81"/>
      <c r="L39" s="82"/>
      <c r="M39" s="81"/>
      <c r="N39" s="81"/>
      <c r="O39" s="83"/>
      <c r="P39" s="21"/>
      <c r="Q39" s="21"/>
      <c r="R39" s="21"/>
      <c r="S39" s="21"/>
      <c r="T39" s="21"/>
      <c r="U39" s="21"/>
      <c r="V39" s="21"/>
      <c r="W39" s="21"/>
      <c r="X39" s="21"/>
      <c r="Y39" s="21"/>
      <c r="Z39" s="21"/>
    </row>
    <row r="40" spans="1:26" ht="45" x14ac:dyDescent="0.2">
      <c r="A40" s="77" t="s">
        <v>20110</v>
      </c>
      <c r="B40" s="78" t="s">
        <v>33</v>
      </c>
      <c r="C40" s="79" t="str">
        <f>VLOOKUP(A40,'EMOP SCO'!A:C,2,FALSE)</f>
        <v>BASE DE BRITA GRADUADA,MEDIDA APOS A COMPACTACAO,EXCLUSIVE OFORNECIMENTO E TRANSPORTE DOS MATERIAIS</v>
      </c>
      <c r="D40" s="80" t="str">
        <f>VLOOKUP(A40,'EMOP SCO'!A:C,3,FALSE)</f>
        <v>M3</v>
      </c>
      <c r="E40" s="81"/>
      <c r="F40" s="81"/>
      <c r="G40" s="81"/>
      <c r="H40" s="81"/>
      <c r="I40" s="81"/>
      <c r="J40" s="81"/>
      <c r="K40" s="81"/>
      <c r="L40" s="82"/>
      <c r="M40" s="81"/>
      <c r="N40" s="81"/>
      <c r="O40" s="83">
        <f>O41</f>
        <v>969.9</v>
      </c>
      <c r="P40" s="21"/>
      <c r="Q40" s="21"/>
      <c r="R40" s="21"/>
      <c r="S40" s="21"/>
      <c r="T40" s="21"/>
      <c r="U40" s="21"/>
      <c r="V40" s="21"/>
      <c r="W40" s="21"/>
      <c r="X40" s="21"/>
      <c r="Y40" s="21"/>
      <c r="Z40" s="21"/>
    </row>
    <row r="41" spans="1:26" ht="12" customHeight="1" x14ac:dyDescent="0.2">
      <c r="A41" s="77"/>
      <c r="B41" s="78"/>
      <c r="C41" s="79" t="s">
        <v>101</v>
      </c>
      <c r="D41" s="80"/>
      <c r="E41" s="81"/>
      <c r="F41" s="81"/>
      <c r="G41" s="81"/>
      <c r="H41" s="81"/>
      <c r="I41" s="81">
        <f>I24</f>
        <v>1060</v>
      </c>
      <c r="J41" s="81">
        <v>6.1</v>
      </c>
      <c r="K41" s="81">
        <v>0.15</v>
      </c>
      <c r="L41" s="82"/>
      <c r="M41" s="81"/>
      <c r="N41" s="81"/>
      <c r="O41" s="83">
        <f>PRODUCT(E41:N41)</f>
        <v>969.9</v>
      </c>
      <c r="P41" s="21"/>
      <c r="Q41" s="21"/>
      <c r="R41" s="21"/>
      <c r="S41" s="21"/>
      <c r="T41" s="21"/>
      <c r="U41" s="21"/>
      <c r="V41" s="21"/>
      <c r="W41" s="21"/>
      <c r="X41" s="21"/>
      <c r="Y41" s="21"/>
      <c r="Z41" s="21"/>
    </row>
    <row r="42" spans="1:26" ht="12" customHeight="1" x14ac:dyDescent="0.2">
      <c r="A42" s="77"/>
      <c r="B42" s="78"/>
      <c r="C42" s="79"/>
      <c r="D42" s="80"/>
      <c r="E42" s="81"/>
      <c r="F42" s="81"/>
      <c r="G42" s="81"/>
      <c r="H42" s="81"/>
      <c r="I42" s="81"/>
      <c r="J42" s="81"/>
      <c r="K42" s="81"/>
      <c r="L42" s="82"/>
      <c r="M42" s="81"/>
      <c r="N42" s="81"/>
      <c r="O42" s="83"/>
      <c r="P42" s="21"/>
      <c r="Q42" s="21"/>
      <c r="R42" s="21"/>
      <c r="S42" s="21"/>
      <c r="T42" s="21"/>
      <c r="U42" s="21"/>
      <c r="V42" s="21"/>
      <c r="W42" s="21"/>
      <c r="X42" s="21"/>
      <c r="Y42" s="21"/>
      <c r="Z42" s="21"/>
    </row>
    <row r="43" spans="1:26" ht="33.75" x14ac:dyDescent="0.2">
      <c r="A43" s="77" t="s">
        <v>103</v>
      </c>
      <c r="B43" s="78" t="s">
        <v>34</v>
      </c>
      <c r="C43" s="79" t="str">
        <f>VLOOKUP(A43,'EMOP SCO'!A:C,2,FALSE)</f>
        <v>AGREGADO SIDERURGICO ESTABILIZADO, EXCLUSIVE TRANSPORTE E RECEBIMENTO DE CARGA</v>
      </c>
      <c r="D43" s="80" t="str">
        <f>VLOOKUP(A43,'EMOP SCO'!A:C,3,FALSE)</f>
        <v>T</v>
      </c>
      <c r="E43" s="81"/>
      <c r="F43" s="81"/>
      <c r="G43" s="81"/>
      <c r="H43" s="81"/>
      <c r="I43" s="81"/>
      <c r="J43" s="81"/>
      <c r="K43" s="81"/>
      <c r="L43" s="82"/>
      <c r="M43" s="81"/>
      <c r="N43" s="81"/>
      <c r="O43" s="83">
        <f>O44</f>
        <v>1674.6293399999997</v>
      </c>
      <c r="P43" s="21"/>
      <c r="Q43" s="21"/>
      <c r="R43" s="21"/>
      <c r="S43" s="21"/>
      <c r="T43" s="21"/>
      <c r="U43" s="21"/>
      <c r="V43" s="21"/>
      <c r="W43" s="21"/>
      <c r="X43" s="21"/>
      <c r="Y43" s="21"/>
      <c r="Z43" s="21"/>
    </row>
    <row r="44" spans="1:26" ht="12" customHeight="1" x14ac:dyDescent="0.2">
      <c r="A44" s="77"/>
      <c r="B44" s="78"/>
      <c r="C44" s="79" t="s">
        <v>101</v>
      </c>
      <c r="D44" s="80"/>
      <c r="E44" s="81"/>
      <c r="F44" s="81"/>
      <c r="G44" s="81">
        <v>0.97</v>
      </c>
      <c r="H44" s="81">
        <v>1.78</v>
      </c>
      <c r="I44" s="81">
        <f t="shared" ref="I44:K44" si="1">I41</f>
        <v>1060</v>
      </c>
      <c r="J44" s="81">
        <f t="shared" si="1"/>
        <v>6.1</v>
      </c>
      <c r="K44" s="81">
        <f t="shared" si="1"/>
        <v>0.15</v>
      </c>
      <c r="L44" s="82"/>
      <c r="M44" s="81"/>
      <c r="N44" s="81"/>
      <c r="O44" s="83">
        <f>PRODUCT(E44:N44)</f>
        <v>1674.6293399999997</v>
      </c>
      <c r="P44" s="21"/>
      <c r="Q44" s="21"/>
      <c r="R44" s="21"/>
      <c r="S44" s="21"/>
      <c r="T44" s="21"/>
      <c r="U44" s="21"/>
      <c r="V44" s="21"/>
      <c r="W44" s="21"/>
      <c r="X44" s="21"/>
      <c r="Y44" s="21"/>
      <c r="Z44" s="21"/>
    </row>
    <row r="45" spans="1:26" ht="12" customHeight="1" x14ac:dyDescent="0.2">
      <c r="A45" s="77"/>
      <c r="B45" s="78"/>
      <c r="C45" s="79"/>
      <c r="D45" s="80"/>
      <c r="E45" s="81"/>
      <c r="F45" s="81"/>
      <c r="G45" s="81"/>
      <c r="H45" s="81"/>
      <c r="I45" s="81"/>
      <c r="J45" s="81"/>
      <c r="K45" s="81"/>
      <c r="L45" s="82"/>
      <c r="M45" s="81"/>
      <c r="N45" s="81"/>
      <c r="O45" s="83"/>
      <c r="P45" s="21"/>
      <c r="Q45" s="21"/>
      <c r="R45" s="21"/>
      <c r="S45" s="21"/>
      <c r="T45" s="21"/>
      <c r="U45" s="21"/>
      <c r="V45" s="21"/>
      <c r="W45" s="21"/>
      <c r="X45" s="21"/>
      <c r="Y45" s="21"/>
      <c r="Z45" s="21"/>
    </row>
    <row r="46" spans="1:26" ht="12" customHeight="1" x14ac:dyDescent="0.2">
      <c r="A46" s="77"/>
      <c r="B46" s="78"/>
      <c r="C46" s="79"/>
      <c r="D46" s="80"/>
      <c r="E46" s="81"/>
      <c r="F46" s="81"/>
      <c r="G46" s="81"/>
      <c r="H46" s="81"/>
      <c r="I46" s="81"/>
      <c r="J46" s="81"/>
      <c r="K46" s="81"/>
      <c r="L46" s="82"/>
      <c r="M46" s="81"/>
      <c r="N46" s="81"/>
      <c r="O46" s="83"/>
      <c r="P46" s="21"/>
      <c r="Q46" s="21"/>
      <c r="R46" s="21"/>
      <c r="S46" s="21"/>
      <c r="T46" s="21"/>
      <c r="U46" s="21"/>
      <c r="V46" s="21"/>
      <c r="W46" s="21"/>
      <c r="X46" s="21"/>
      <c r="Y46" s="21"/>
      <c r="Z46" s="21"/>
    </row>
    <row r="47" spans="1:26" ht="12" customHeight="1" x14ac:dyDescent="0.2">
      <c r="A47" s="77" t="s">
        <v>104</v>
      </c>
      <c r="B47" s="78" t="s">
        <v>35</v>
      </c>
      <c r="C47" s="79" t="str">
        <f>VLOOKUP(A47,'EMOP SCO'!A:C,2,FALSE)</f>
        <v>CIMENTO PORTLAND CP-II-32,INCLUSIVE TRANSPORTE.FORNECIMENTO</v>
      </c>
      <c r="D47" s="80" t="str">
        <f>VLOOKUP(A47,'EMOP SCO'!A:C,3,FALSE)</f>
        <v>KG</v>
      </c>
      <c r="E47" s="81"/>
      <c r="F47" s="81"/>
      <c r="G47" s="81"/>
      <c r="H47" s="81"/>
      <c r="I47" s="81"/>
      <c r="J47" s="81"/>
      <c r="K47" s="81"/>
      <c r="L47" s="82"/>
      <c r="M47" s="81"/>
      <c r="N47" s="81"/>
      <c r="O47" s="83">
        <f>O49</f>
        <v>96020.099999999991</v>
      </c>
      <c r="P47" s="21"/>
      <c r="Q47" s="21"/>
      <c r="R47" s="21"/>
      <c r="S47" s="21"/>
      <c r="T47" s="21"/>
      <c r="U47" s="21"/>
      <c r="V47" s="21"/>
      <c r="W47" s="21"/>
      <c r="X47" s="21"/>
      <c r="Y47" s="21"/>
      <c r="Z47" s="21"/>
    </row>
    <row r="48" spans="1:26" ht="12" customHeight="1" x14ac:dyDescent="0.2">
      <c r="A48" s="77"/>
      <c r="B48" s="78"/>
      <c r="C48" s="79"/>
      <c r="D48" s="80"/>
      <c r="E48" s="81"/>
      <c r="F48" s="81"/>
      <c r="G48" s="81"/>
      <c r="H48" s="81"/>
      <c r="I48" s="81"/>
      <c r="J48" s="81"/>
      <c r="K48" s="81"/>
      <c r="L48" s="82"/>
      <c r="M48" s="81"/>
      <c r="N48" s="81"/>
      <c r="O48" s="83"/>
      <c r="P48" s="21"/>
      <c r="Q48" s="21"/>
      <c r="R48" s="21"/>
      <c r="S48" s="21"/>
      <c r="T48" s="21"/>
      <c r="U48" s="21"/>
      <c r="V48" s="21"/>
      <c r="W48" s="21"/>
      <c r="X48" s="21"/>
      <c r="Y48" s="21"/>
      <c r="Z48" s="21"/>
    </row>
    <row r="49" spans="1:26" ht="12" customHeight="1" x14ac:dyDescent="0.2">
      <c r="A49" s="77"/>
      <c r="B49" s="78"/>
      <c r="C49" s="79"/>
      <c r="D49" s="80" t="s">
        <v>105</v>
      </c>
      <c r="E49" s="81"/>
      <c r="F49" s="81"/>
      <c r="G49" s="81">
        <v>0.03</v>
      </c>
      <c r="H49" s="81">
        <v>3300</v>
      </c>
      <c r="I49" s="81">
        <f t="shared" ref="I49:K49" si="2">I41</f>
        <v>1060</v>
      </c>
      <c r="J49" s="81">
        <f t="shared" si="2"/>
        <v>6.1</v>
      </c>
      <c r="K49" s="81">
        <f t="shared" si="2"/>
        <v>0.15</v>
      </c>
      <c r="L49" s="82"/>
      <c r="M49" s="81"/>
      <c r="N49" s="81"/>
      <c r="O49" s="83">
        <f>PRODUCT(E49:N49)</f>
        <v>96020.099999999991</v>
      </c>
      <c r="P49" s="21"/>
      <c r="Q49" s="21"/>
      <c r="R49" s="21"/>
      <c r="S49" s="21"/>
      <c r="T49" s="21"/>
      <c r="U49" s="21"/>
      <c r="V49" s="21"/>
      <c r="W49" s="21"/>
      <c r="X49" s="21"/>
      <c r="Y49" s="21"/>
      <c r="Z49" s="21"/>
    </row>
    <row r="50" spans="1:26" ht="12" customHeight="1" x14ac:dyDescent="0.2">
      <c r="A50" s="77"/>
      <c r="B50" s="78"/>
      <c r="C50" s="79"/>
      <c r="D50" s="80"/>
      <c r="E50" s="81"/>
      <c r="F50" s="81"/>
      <c r="G50" s="81"/>
      <c r="H50" s="81"/>
      <c r="I50" s="81"/>
      <c r="J50" s="81"/>
      <c r="K50" s="81"/>
      <c r="L50" s="82"/>
      <c r="M50" s="81"/>
      <c r="N50" s="81"/>
      <c r="O50" s="83"/>
      <c r="P50" s="21"/>
      <c r="Q50" s="21"/>
      <c r="R50" s="21"/>
      <c r="S50" s="21"/>
      <c r="T50" s="21"/>
      <c r="U50" s="21"/>
      <c r="V50" s="21"/>
      <c r="W50" s="21"/>
      <c r="X50" s="21"/>
      <c r="Y50" s="21"/>
      <c r="Z50" s="21"/>
    </row>
    <row r="51" spans="1:26" ht="12" customHeight="1" x14ac:dyDescent="0.2">
      <c r="A51" s="77"/>
      <c r="B51" s="78"/>
      <c r="C51" s="79"/>
      <c r="D51" s="80"/>
      <c r="E51" s="81"/>
      <c r="F51" s="81"/>
      <c r="G51" s="81"/>
      <c r="H51" s="81"/>
      <c r="I51" s="81"/>
      <c r="J51" s="81"/>
      <c r="K51" s="81"/>
      <c r="L51" s="82"/>
      <c r="M51" s="81"/>
      <c r="N51" s="81"/>
      <c r="O51" s="83"/>
      <c r="P51" s="21"/>
      <c r="Q51" s="21"/>
      <c r="R51" s="21"/>
      <c r="S51" s="21"/>
      <c r="T51" s="21"/>
      <c r="U51" s="21"/>
      <c r="V51" s="21"/>
      <c r="W51" s="21"/>
      <c r="X51" s="21"/>
      <c r="Y51" s="21"/>
      <c r="Z51" s="21"/>
    </row>
    <row r="52" spans="1:26" ht="101.25" x14ac:dyDescent="0.2">
      <c r="A52" s="77" t="s">
        <v>106</v>
      </c>
      <c r="B52" s="78" t="s">
        <v>36</v>
      </c>
      <c r="C52" s="79" t="str">
        <f>VLOOKUP(A52,'EMOP SCO'!A:C,2,FALSE)</f>
        <v>CARGA E DESCARGA MECANICA DE AGREGADOS,TERRA,ESCOMBROS,MATERIAL A GRANEL,UTILIZANDO CAMINHAO BASCULANTE A OLEO DIESEL,COM CAPACIDADE UTIL DE 17T,CONSIDERANDO O TEMPO PARA CARGA,DESCARGA E MANOBRA,EXCLUSIVE DESPESAS COM A PA-CARREGADEIRA EMPREGADA NA CARGA,COM A CAPACIDADE DE 1,50M3</v>
      </c>
      <c r="D52" s="80" t="str">
        <f>VLOOKUP(A52,'EMOP SCO'!A:C,3,FALSE)</f>
        <v>T</v>
      </c>
      <c r="E52" s="81"/>
      <c r="F52" s="81"/>
      <c r="G52" s="81"/>
      <c r="H52" s="81"/>
      <c r="I52" s="81"/>
      <c r="J52" s="81"/>
      <c r="K52" s="81"/>
      <c r="L52" s="82"/>
      <c r="M52" s="81"/>
      <c r="N52" s="81"/>
      <c r="O52" s="83">
        <f>SUM(O53:O55)</f>
        <v>1535.3039999999999</v>
      </c>
      <c r="P52" s="21"/>
      <c r="Q52" s="21"/>
      <c r="R52" s="21"/>
      <c r="S52" s="21"/>
      <c r="T52" s="21"/>
      <c r="U52" s="21"/>
      <c r="V52" s="21"/>
      <c r="W52" s="21"/>
      <c r="X52" s="21"/>
      <c r="Y52" s="21"/>
      <c r="Z52" s="21"/>
    </row>
    <row r="53" spans="1:26" ht="22.5" x14ac:dyDescent="0.2">
      <c r="A53" s="77"/>
      <c r="B53" s="78"/>
      <c r="C53" s="79" t="s">
        <v>107</v>
      </c>
      <c r="D53" s="80"/>
      <c r="E53" s="81"/>
      <c r="F53" s="81"/>
      <c r="G53" s="81"/>
      <c r="H53" s="81"/>
      <c r="I53" s="81"/>
      <c r="J53" s="81"/>
      <c r="K53" s="81"/>
      <c r="L53" s="82"/>
      <c r="M53" s="81"/>
      <c r="N53" s="81"/>
      <c r="O53" s="83"/>
      <c r="P53" s="21"/>
      <c r="Q53" s="21"/>
      <c r="R53" s="21"/>
      <c r="S53" s="21"/>
      <c r="T53" s="21"/>
      <c r="U53" s="21"/>
      <c r="V53" s="21"/>
      <c r="W53" s="21"/>
      <c r="X53" s="21"/>
      <c r="Y53" s="21"/>
      <c r="Z53" s="21"/>
    </row>
    <row r="54" spans="1:26" ht="12" customHeight="1" x14ac:dyDescent="0.2">
      <c r="A54" s="77"/>
      <c r="B54" s="78"/>
      <c r="C54" s="79" t="s">
        <v>108</v>
      </c>
      <c r="D54" s="80"/>
      <c r="E54" s="81"/>
      <c r="F54" s="81"/>
      <c r="G54" s="81"/>
      <c r="H54" s="81">
        <v>1.7</v>
      </c>
      <c r="I54" s="81"/>
      <c r="J54" s="81"/>
      <c r="K54" s="81"/>
      <c r="L54" s="82"/>
      <c r="M54" s="81"/>
      <c r="N54" s="81">
        <f>O26</f>
        <v>903.11999999999989</v>
      </c>
      <c r="O54" s="83">
        <f>N54*H54</f>
        <v>1535.3039999999999</v>
      </c>
      <c r="P54" s="21"/>
      <c r="Q54" s="21"/>
      <c r="R54" s="21"/>
      <c r="S54" s="21"/>
      <c r="T54" s="21"/>
      <c r="U54" s="21"/>
      <c r="V54" s="21"/>
      <c r="W54" s="21"/>
      <c r="X54" s="21"/>
      <c r="Y54" s="21"/>
      <c r="Z54" s="21"/>
    </row>
    <row r="55" spans="1:26" ht="12" customHeight="1" x14ac:dyDescent="0.2">
      <c r="A55" s="77"/>
      <c r="B55" s="78"/>
      <c r="C55" s="79"/>
      <c r="D55" s="80"/>
      <c r="E55" s="81"/>
      <c r="F55" s="81"/>
      <c r="G55" s="81"/>
      <c r="H55" s="81"/>
      <c r="I55" s="81"/>
      <c r="J55" s="81"/>
      <c r="K55" s="81"/>
      <c r="L55" s="82"/>
      <c r="M55" s="81"/>
      <c r="N55" s="81"/>
      <c r="O55" s="83"/>
      <c r="P55" s="21"/>
      <c r="Q55" s="21"/>
      <c r="R55" s="21"/>
      <c r="S55" s="21"/>
      <c r="T55" s="21"/>
      <c r="U55" s="21"/>
      <c r="V55" s="21"/>
      <c r="W55" s="21"/>
      <c r="X55" s="21"/>
      <c r="Y55" s="21"/>
      <c r="Z55" s="21"/>
    </row>
    <row r="56" spans="1:26" ht="12" customHeight="1" x14ac:dyDescent="0.2">
      <c r="A56" s="77"/>
      <c r="B56" s="78"/>
      <c r="C56" s="79"/>
      <c r="D56" s="80"/>
      <c r="E56" s="81"/>
      <c r="F56" s="81"/>
      <c r="G56" s="81"/>
      <c r="H56" s="81"/>
      <c r="I56" s="81"/>
      <c r="J56" s="81"/>
      <c r="K56" s="81"/>
      <c r="L56" s="82"/>
      <c r="M56" s="81"/>
      <c r="N56" s="81"/>
      <c r="O56" s="83"/>
      <c r="P56" s="21"/>
      <c r="Q56" s="21"/>
      <c r="R56" s="21"/>
      <c r="S56" s="21"/>
      <c r="T56" s="21"/>
      <c r="U56" s="21"/>
      <c r="V56" s="21"/>
      <c r="W56" s="21"/>
      <c r="X56" s="21"/>
      <c r="Y56" s="21"/>
      <c r="Z56" s="21"/>
    </row>
    <row r="57" spans="1:26" ht="90" x14ac:dyDescent="0.2">
      <c r="A57" s="77" t="s">
        <v>109</v>
      </c>
      <c r="B57" s="78" t="s">
        <v>37</v>
      </c>
      <c r="C57" s="79" t="str">
        <f>VLOOKUP(A57,'EMOP SCO'!A:C,2,FALSE)</f>
        <v>TRANSPORTE DE CARGA DE QUALQUER NATUREZA,EXCLUSIVE AS DESPESAS DE CARGA E DESCARGA,TANTO DE ESPERA DO CAMINHAO COMO DO SERVENTE OU EQUIPAMENTO AUXILIAR,A VELOCIDADE MEDIA DE 35KM/H,EM CAMINHAO BASCULANTE A OLEO DIESEL,COM CAPACIDADE UTIL DE17T</v>
      </c>
      <c r="D57" s="80" t="str">
        <f>VLOOKUP(A57,'EMOP SCO'!A:C,3,FALSE)</f>
        <v>T X KM</v>
      </c>
      <c r="E57" s="81"/>
      <c r="F57" s="81"/>
      <c r="G57" s="226"/>
      <c r="H57" s="226"/>
      <c r="I57" s="226"/>
      <c r="J57" s="226"/>
      <c r="K57" s="81"/>
      <c r="L57" s="82"/>
      <c r="M57" s="81"/>
      <c r="N57" s="81"/>
      <c r="O57" s="83">
        <f>SUM(O58:O63)</f>
        <v>112136.34</v>
      </c>
      <c r="P57" s="21"/>
      <c r="Q57" s="21"/>
      <c r="R57" s="21"/>
      <c r="S57" s="21"/>
      <c r="T57" s="21"/>
      <c r="U57" s="21"/>
      <c r="V57" s="21"/>
      <c r="W57" s="21"/>
      <c r="X57" s="21"/>
      <c r="Y57" s="21"/>
      <c r="Z57" s="21"/>
    </row>
    <row r="58" spans="1:26" ht="12" customHeight="1" x14ac:dyDescent="0.2">
      <c r="A58" s="77"/>
      <c r="B58" s="78"/>
      <c r="C58" s="79"/>
      <c r="D58" s="80"/>
      <c r="E58" s="81"/>
      <c r="F58" s="81"/>
      <c r="G58" s="226"/>
      <c r="H58" s="226"/>
      <c r="I58" s="226" t="s">
        <v>110</v>
      </c>
      <c r="J58" s="226"/>
      <c r="K58" s="81"/>
      <c r="L58" s="82"/>
      <c r="M58" s="81"/>
      <c r="N58" s="81"/>
      <c r="O58" s="83"/>
      <c r="P58" s="21"/>
      <c r="Q58" s="21"/>
      <c r="R58" s="21"/>
      <c r="S58" s="21"/>
      <c r="T58" s="21"/>
      <c r="U58" s="21"/>
      <c r="V58" s="21"/>
      <c r="W58" s="21"/>
      <c r="X58" s="21"/>
      <c r="Y58" s="21"/>
      <c r="Z58" s="21"/>
    </row>
    <row r="59" spans="1:26" ht="12" customHeight="1" x14ac:dyDescent="0.2">
      <c r="A59" s="77"/>
      <c r="B59" s="78"/>
      <c r="C59" s="79" t="s">
        <v>111</v>
      </c>
      <c r="D59" s="80"/>
      <c r="E59" s="81"/>
      <c r="F59" s="81"/>
      <c r="G59" s="226"/>
      <c r="H59" s="226">
        <v>1.7</v>
      </c>
      <c r="I59" s="226">
        <v>17</v>
      </c>
      <c r="J59" s="226"/>
      <c r="K59" s="81"/>
      <c r="L59" s="82"/>
      <c r="M59" s="81"/>
      <c r="N59" s="81">
        <f>O23</f>
        <v>1128.8999999999999</v>
      </c>
      <c r="O59" s="83">
        <f t="shared" ref="O59:O60" si="3">PRODUCT(I59:N59)</f>
        <v>19191.3</v>
      </c>
      <c r="P59" s="21"/>
      <c r="Q59" s="21">
        <v>72</v>
      </c>
      <c r="R59" s="21"/>
      <c r="S59" s="21"/>
      <c r="T59" s="21"/>
      <c r="U59" s="21"/>
      <c r="V59" s="21"/>
      <c r="W59" s="21"/>
      <c r="X59" s="21"/>
      <c r="Y59" s="21"/>
      <c r="Z59" s="21"/>
    </row>
    <row r="60" spans="1:26" ht="12.75" x14ac:dyDescent="0.2">
      <c r="A60" s="77"/>
      <c r="B60" s="78"/>
      <c r="C60" s="79" t="s">
        <v>112</v>
      </c>
      <c r="D60" s="80"/>
      <c r="E60" s="81"/>
      <c r="F60" s="81"/>
      <c r="G60" s="226"/>
      <c r="H60" s="226">
        <f>H54</f>
        <v>1.7</v>
      </c>
      <c r="I60" s="226">
        <v>17</v>
      </c>
      <c r="J60" s="226"/>
      <c r="K60" s="81"/>
      <c r="L60" s="82"/>
      <c r="M60" s="81"/>
      <c r="N60" s="81">
        <f>N54</f>
        <v>903.11999999999989</v>
      </c>
      <c r="O60" s="83">
        <f t="shared" si="3"/>
        <v>15353.039999999997</v>
      </c>
      <c r="P60" s="21"/>
      <c r="Q60" s="21">
        <v>72</v>
      </c>
      <c r="R60" s="21"/>
      <c r="S60" s="21"/>
      <c r="T60" s="21"/>
      <c r="U60" s="21"/>
      <c r="V60" s="21"/>
      <c r="W60" s="21"/>
      <c r="X60" s="21"/>
      <c r="Y60" s="21"/>
      <c r="Z60" s="21"/>
    </row>
    <row r="61" spans="1:26" ht="12" customHeight="1" x14ac:dyDescent="0.2">
      <c r="A61" s="77"/>
      <c r="B61" s="78"/>
      <c r="C61" s="79"/>
      <c r="D61" s="80"/>
      <c r="E61" s="81"/>
      <c r="F61" s="81"/>
      <c r="G61" s="226"/>
      <c r="H61" s="226"/>
      <c r="I61" s="226"/>
      <c r="J61" s="226"/>
      <c r="K61" s="81"/>
      <c r="L61" s="82"/>
      <c r="M61" s="81"/>
      <c r="N61" s="81"/>
      <c r="O61" s="83"/>
      <c r="P61" s="21"/>
      <c r="Q61" s="21"/>
      <c r="R61" s="21"/>
      <c r="S61" s="21"/>
      <c r="T61" s="21"/>
      <c r="U61" s="21"/>
      <c r="V61" s="21"/>
      <c r="W61" s="21"/>
      <c r="X61" s="21"/>
      <c r="Y61" s="21"/>
      <c r="Z61" s="21"/>
    </row>
    <row r="62" spans="1:26" ht="22.5" x14ac:dyDescent="0.2">
      <c r="A62" s="77"/>
      <c r="B62" s="78"/>
      <c r="C62" s="79" t="s">
        <v>113</v>
      </c>
      <c r="D62" s="80"/>
      <c r="E62" s="81"/>
      <c r="F62" s="81"/>
      <c r="G62" s="226"/>
      <c r="H62" s="226">
        <v>1.78</v>
      </c>
      <c r="I62" s="226">
        <v>80</v>
      </c>
      <c r="J62" s="226"/>
      <c r="K62" s="81"/>
      <c r="L62" s="82"/>
      <c r="M62" s="81"/>
      <c r="N62" s="81">
        <f>O40</f>
        <v>969.9</v>
      </c>
      <c r="O62" s="83">
        <f>PRODUCT(I62:N62)</f>
        <v>77592</v>
      </c>
      <c r="P62" s="21"/>
      <c r="Q62" s="21">
        <v>46</v>
      </c>
      <c r="R62" s="21"/>
      <c r="S62" s="21"/>
      <c r="T62" s="21"/>
      <c r="U62" s="21"/>
      <c r="V62" s="21"/>
      <c r="W62" s="21"/>
      <c r="X62" s="21"/>
      <c r="Y62" s="21"/>
      <c r="Z62" s="21"/>
    </row>
    <row r="63" spans="1:26" ht="12" customHeight="1" x14ac:dyDescent="0.2">
      <c r="A63" s="77"/>
      <c r="B63" s="78"/>
      <c r="C63" s="79"/>
      <c r="D63" s="80"/>
      <c r="E63" s="81"/>
      <c r="F63" s="81"/>
      <c r="G63" s="226"/>
      <c r="H63" s="226"/>
      <c r="I63" s="226"/>
      <c r="J63" s="226"/>
      <c r="K63" s="81"/>
      <c r="L63" s="82"/>
      <c r="M63" s="81"/>
      <c r="N63" s="81"/>
      <c r="O63" s="83"/>
      <c r="P63" s="21"/>
      <c r="Q63" s="21"/>
      <c r="R63" s="21"/>
      <c r="S63" s="21"/>
      <c r="T63" s="21"/>
      <c r="U63" s="21"/>
      <c r="V63" s="21"/>
      <c r="W63" s="21"/>
      <c r="X63" s="21"/>
      <c r="Y63" s="21"/>
      <c r="Z63" s="21"/>
    </row>
    <row r="64" spans="1:26" ht="12" customHeight="1" x14ac:dyDescent="0.2">
      <c r="A64" s="77"/>
      <c r="B64" s="78"/>
      <c r="C64" s="79"/>
      <c r="D64" s="80"/>
      <c r="E64" s="81"/>
      <c r="F64" s="81"/>
      <c r="G64" s="226"/>
      <c r="H64" s="226"/>
      <c r="I64" s="226"/>
      <c r="J64" s="226"/>
      <c r="K64" s="81"/>
      <c r="L64" s="82"/>
      <c r="M64" s="81"/>
      <c r="N64" s="81"/>
      <c r="O64" s="83"/>
      <c r="P64" s="21"/>
      <c r="Q64" s="21"/>
      <c r="R64" s="21"/>
      <c r="S64" s="21"/>
      <c r="T64" s="21"/>
      <c r="U64" s="21"/>
      <c r="V64" s="21"/>
      <c r="W64" s="21"/>
      <c r="X64" s="21"/>
      <c r="Y64" s="21"/>
      <c r="Z64" s="21"/>
    </row>
    <row r="65" spans="1:26" ht="33.75" x14ac:dyDescent="0.2">
      <c r="A65" s="77" t="s">
        <v>114</v>
      </c>
      <c r="B65" s="78" t="s">
        <v>38</v>
      </c>
      <c r="C65" s="79" t="str">
        <f>VLOOKUP(A65,'EMOP SCO'!A:C,2,FALSE)</f>
        <v>RECEBIMENTO DE CARGA,DESCARGA E MANOBRA DE CAMINHAO BASCULANTE DE 10M3 OU 15T</v>
      </c>
      <c r="D65" s="80" t="str">
        <f>VLOOKUP(A65,'EMOP SCO'!A:C,3,FALSE)</f>
        <v>T</v>
      </c>
      <c r="E65" s="81"/>
      <c r="F65" s="81"/>
      <c r="G65" s="81"/>
      <c r="H65" s="81"/>
      <c r="I65" s="81"/>
      <c r="J65" s="81"/>
      <c r="K65" s="81"/>
      <c r="L65" s="82"/>
      <c r="M65" s="81"/>
      <c r="N65" s="81"/>
      <c r="O65" s="83">
        <f>SUM(O66:O67)</f>
        <v>1728.9564</v>
      </c>
      <c r="P65" s="21"/>
      <c r="Q65" s="21"/>
      <c r="R65" s="21"/>
      <c r="S65" s="21"/>
      <c r="T65" s="21"/>
      <c r="U65" s="21"/>
      <c r="V65" s="21"/>
      <c r="W65" s="21"/>
      <c r="X65" s="21"/>
      <c r="Y65" s="21"/>
      <c r="Z65" s="21"/>
    </row>
    <row r="66" spans="1:26" ht="12" customHeight="1" x14ac:dyDescent="0.2">
      <c r="A66" s="77"/>
      <c r="B66" s="78"/>
      <c r="C66" s="79" t="s">
        <v>115</v>
      </c>
      <c r="D66" s="80"/>
      <c r="E66" s="81"/>
      <c r="F66" s="81"/>
      <c r="G66" s="81"/>
      <c r="H66" s="81">
        <v>1.8</v>
      </c>
      <c r="I66" s="81"/>
      <c r="J66" s="81"/>
      <c r="K66" s="81"/>
      <c r="L66" s="82"/>
      <c r="M66" s="81"/>
      <c r="N66" s="81">
        <f>O34</f>
        <v>1.4080000000000004</v>
      </c>
      <c r="O66" s="83">
        <f t="shared" ref="O66:O67" si="4">H66*N66</f>
        <v>2.5344000000000007</v>
      </c>
      <c r="P66" s="21"/>
      <c r="Q66" s="21"/>
      <c r="R66" s="21"/>
      <c r="S66" s="21"/>
      <c r="T66" s="21"/>
      <c r="U66" s="21"/>
      <c r="V66" s="21"/>
      <c r="W66" s="21"/>
      <c r="X66" s="21"/>
      <c r="Y66" s="21"/>
      <c r="Z66" s="21"/>
    </row>
    <row r="67" spans="1:26" ht="12" customHeight="1" x14ac:dyDescent="0.2">
      <c r="A67" s="77"/>
      <c r="B67" s="78"/>
      <c r="C67" s="79" t="s">
        <v>116</v>
      </c>
      <c r="D67" s="80"/>
      <c r="E67" s="81"/>
      <c r="F67" s="81"/>
      <c r="G67" s="81"/>
      <c r="H67" s="81">
        <f>H62</f>
        <v>1.78</v>
      </c>
      <c r="I67" s="81"/>
      <c r="J67" s="81"/>
      <c r="K67" s="81"/>
      <c r="L67" s="82"/>
      <c r="M67" s="81"/>
      <c r="N67" s="81">
        <f>N62</f>
        <v>969.9</v>
      </c>
      <c r="O67" s="83">
        <f t="shared" si="4"/>
        <v>1726.422</v>
      </c>
      <c r="P67" s="21"/>
      <c r="Q67" s="21"/>
      <c r="R67" s="21"/>
      <c r="S67" s="21"/>
      <c r="T67" s="21"/>
      <c r="U67" s="21"/>
      <c r="V67" s="21"/>
      <c r="W67" s="21"/>
      <c r="X67" s="21"/>
      <c r="Y67" s="21"/>
      <c r="Z67" s="21"/>
    </row>
    <row r="68" spans="1:26" ht="12" customHeight="1" x14ac:dyDescent="0.2">
      <c r="A68" s="77"/>
      <c r="B68" s="78"/>
      <c r="C68" s="79"/>
      <c r="D68" s="80"/>
      <c r="E68" s="81"/>
      <c r="F68" s="81"/>
      <c r="G68" s="81"/>
      <c r="H68" s="81"/>
      <c r="I68" s="81"/>
      <c r="J68" s="81"/>
      <c r="K68" s="81"/>
      <c r="L68" s="82"/>
      <c r="M68" s="81"/>
      <c r="N68" s="81"/>
      <c r="O68" s="83"/>
      <c r="P68" s="21"/>
      <c r="Q68" s="21"/>
      <c r="R68" s="21"/>
      <c r="S68" s="21"/>
      <c r="T68" s="21"/>
      <c r="U68" s="21"/>
      <c r="V68" s="21"/>
      <c r="W68" s="21"/>
      <c r="X68" s="21"/>
      <c r="Y68" s="21"/>
      <c r="Z68" s="21"/>
    </row>
    <row r="69" spans="1:26" ht="12" customHeight="1" x14ac:dyDescent="0.2">
      <c r="A69" s="77"/>
      <c r="B69" s="78"/>
      <c r="C69" s="79"/>
      <c r="D69" s="80"/>
      <c r="E69" s="81"/>
      <c r="F69" s="81"/>
      <c r="G69" s="81"/>
      <c r="H69" s="81"/>
      <c r="I69" s="81"/>
      <c r="J69" s="81"/>
      <c r="K69" s="81"/>
      <c r="L69" s="82"/>
      <c r="M69" s="81"/>
      <c r="N69" s="81"/>
      <c r="O69" s="83"/>
      <c r="P69" s="21"/>
      <c r="Q69" s="21"/>
      <c r="R69" s="21"/>
      <c r="S69" s="21"/>
      <c r="T69" s="21"/>
      <c r="U69" s="21"/>
      <c r="V69" s="21"/>
      <c r="W69" s="21"/>
      <c r="X69" s="21"/>
      <c r="Y69" s="21"/>
      <c r="Z69" s="21"/>
    </row>
    <row r="70" spans="1:26" ht="67.5" x14ac:dyDescent="0.2">
      <c r="A70" s="77" t="s">
        <v>117</v>
      </c>
      <c r="B70" s="78" t="s">
        <v>39</v>
      </c>
      <c r="C70" s="79" t="str">
        <f>VLOOKUP(A70,'EMOP SCO'!A:C,2,FALSE)</f>
        <v xml:space="preserve">SERVICO DE DISPOSICAO FINAL DE MATERIAL INERTE, PROVENIENTE DE ESCAVACAO EM GERAL, EM LOCAL ADEQUADO E LICENCIADO POR ORGAO AMBIENTAL COMPETENTE, CONFORME LEGISLACAO VIGENTE. </v>
      </c>
      <c r="D70" s="80" t="str">
        <f>VLOOKUP(A70,'EMOP SCO'!A:C,3,FALSE)</f>
        <v>T</v>
      </c>
      <c r="E70" s="81"/>
      <c r="F70" s="81"/>
      <c r="G70" s="81"/>
      <c r="H70" s="81"/>
      <c r="I70" s="81"/>
      <c r="J70" s="81"/>
      <c r="K70" s="81"/>
      <c r="L70" s="82"/>
      <c r="M70" s="81"/>
      <c r="N70" s="81"/>
      <c r="O70" s="83">
        <f>SUM(O71:O73)</f>
        <v>3454.4339999999993</v>
      </c>
      <c r="P70" s="21"/>
      <c r="Q70" s="21"/>
      <c r="R70" s="21"/>
      <c r="S70" s="21"/>
      <c r="T70" s="21"/>
      <c r="U70" s="21"/>
      <c r="V70" s="21"/>
      <c r="W70" s="21"/>
      <c r="X70" s="21"/>
      <c r="Y70" s="21"/>
      <c r="Z70" s="21"/>
    </row>
    <row r="71" spans="1:26" ht="12" customHeight="1" x14ac:dyDescent="0.2">
      <c r="A71" s="77"/>
      <c r="B71" s="78"/>
      <c r="C71" s="79"/>
      <c r="D71" s="80"/>
      <c r="E71" s="81"/>
      <c r="F71" s="81"/>
      <c r="G71" s="81"/>
      <c r="H71" s="81"/>
      <c r="I71" s="81"/>
      <c r="J71" s="81"/>
      <c r="K71" s="81"/>
      <c r="L71" s="82"/>
      <c r="M71" s="81"/>
      <c r="N71" s="81"/>
      <c r="O71" s="83"/>
      <c r="P71" s="21"/>
      <c r="Q71" s="21"/>
      <c r="R71" s="21"/>
      <c r="S71" s="21"/>
      <c r="T71" s="21"/>
      <c r="U71" s="21"/>
      <c r="V71" s="21"/>
      <c r="W71" s="21"/>
      <c r="X71" s="21"/>
      <c r="Y71" s="21"/>
      <c r="Z71" s="21"/>
    </row>
    <row r="72" spans="1:26" ht="12" customHeight="1" x14ac:dyDescent="0.2">
      <c r="A72" s="77"/>
      <c r="B72" s="78"/>
      <c r="C72" s="79" t="s">
        <v>111</v>
      </c>
      <c r="D72" s="80"/>
      <c r="E72" s="81"/>
      <c r="F72" s="81"/>
      <c r="G72" s="81"/>
      <c r="H72" s="81">
        <f t="shared" ref="H72:H73" si="5">H59</f>
        <v>1.7</v>
      </c>
      <c r="I72" s="81"/>
      <c r="J72" s="81"/>
      <c r="K72" s="81"/>
      <c r="L72" s="82"/>
      <c r="M72" s="81"/>
      <c r="N72" s="81">
        <f t="shared" ref="N72:N73" si="6">N59</f>
        <v>1128.8999999999999</v>
      </c>
      <c r="O72" s="83">
        <f t="shared" ref="O72:O73" si="7">H72*N72</f>
        <v>1919.1299999999997</v>
      </c>
      <c r="P72" s="21"/>
      <c r="Q72" s="21"/>
      <c r="R72" s="21"/>
      <c r="S72" s="21"/>
      <c r="T72" s="21"/>
      <c r="U72" s="21"/>
      <c r="V72" s="21"/>
      <c r="W72" s="21"/>
      <c r="X72" s="21"/>
      <c r="Y72" s="21"/>
      <c r="Z72" s="21"/>
    </row>
    <row r="73" spans="1:26" ht="12.75" x14ac:dyDescent="0.2">
      <c r="A73" s="77"/>
      <c r="B73" s="78"/>
      <c r="C73" s="79" t="s">
        <v>112</v>
      </c>
      <c r="D73" s="80"/>
      <c r="E73" s="81"/>
      <c r="F73" s="81"/>
      <c r="G73" s="81"/>
      <c r="H73" s="81">
        <f t="shared" si="5"/>
        <v>1.7</v>
      </c>
      <c r="I73" s="81"/>
      <c r="J73" s="81"/>
      <c r="K73" s="81"/>
      <c r="L73" s="82"/>
      <c r="M73" s="81"/>
      <c r="N73" s="81">
        <f t="shared" si="6"/>
        <v>903.11999999999989</v>
      </c>
      <c r="O73" s="83">
        <f t="shared" si="7"/>
        <v>1535.3039999999999</v>
      </c>
      <c r="P73" s="21"/>
      <c r="Q73" s="21"/>
      <c r="R73" s="21"/>
      <c r="S73" s="21"/>
      <c r="T73" s="21"/>
      <c r="U73" s="21"/>
      <c r="V73" s="21"/>
      <c r="W73" s="21"/>
      <c r="X73" s="21"/>
      <c r="Y73" s="21"/>
      <c r="Z73" s="21"/>
    </row>
    <row r="74" spans="1:26" ht="12" customHeight="1" x14ac:dyDescent="0.2">
      <c r="A74" s="77"/>
      <c r="B74" s="78"/>
      <c r="C74" s="79"/>
      <c r="D74" s="80"/>
      <c r="E74" s="81"/>
      <c r="F74" s="81"/>
      <c r="G74" s="81"/>
      <c r="H74" s="81"/>
      <c r="I74" s="81"/>
      <c r="J74" s="81"/>
      <c r="K74" s="81"/>
      <c r="L74" s="82"/>
      <c r="M74" s="81"/>
      <c r="N74" s="81"/>
      <c r="O74" s="83"/>
    </row>
    <row r="75" spans="1:26" ht="78.75" x14ac:dyDescent="0.2">
      <c r="A75" s="15" t="s">
        <v>8602</v>
      </c>
      <c r="B75" s="85" t="s">
        <v>40</v>
      </c>
      <c r="C75" s="53" t="str">
        <f>VLOOKUP(A75,'EMOP SCO'!A:C,2,FALSE)</f>
        <v>SARJETA E MEIO-FIO CONJUGADO RETO,DE CONCRETO SIMPLES FCK=15MPA,MOLDADO NO LOCAL,TIPO DER-RJ,MEDINDO 0,45M DE BASE E 0,30M DE ALTURA,REJUNTAMENTO COM ARGAMASSA DE CIMENTO E AREIA,NO TRACO 1:3,5,COM FORNECIMENTO DE TODOS OS MATERIAIS</v>
      </c>
      <c r="D75" s="86" t="str">
        <f>VLOOKUP(A75,'EMOP SCO'!A:C,3,FALSE)</f>
        <v>M</v>
      </c>
      <c r="E75" s="54"/>
      <c r="F75" s="54"/>
      <c r="G75" s="54"/>
      <c r="H75" s="54"/>
      <c r="I75" s="54"/>
      <c r="J75" s="54"/>
      <c r="K75" s="54"/>
      <c r="L75" s="54"/>
      <c r="M75" s="54"/>
      <c r="N75" s="54"/>
      <c r="O75" s="58">
        <f>E77+E78</f>
        <v>2255</v>
      </c>
      <c r="P75" s="21"/>
      <c r="Q75" s="21"/>
      <c r="R75" s="21"/>
      <c r="S75" s="21"/>
      <c r="T75" s="21"/>
      <c r="U75" s="21"/>
      <c r="V75" s="21"/>
      <c r="W75" s="21"/>
      <c r="X75" s="21"/>
      <c r="Y75" s="21"/>
      <c r="Z75" s="21"/>
    </row>
    <row r="76" spans="1:26" ht="12.75" x14ac:dyDescent="0.2">
      <c r="A76" s="53"/>
      <c r="B76" s="85"/>
      <c r="C76" s="53"/>
      <c r="D76" s="53"/>
      <c r="E76" s="54"/>
      <c r="F76" s="54"/>
      <c r="G76" s="54"/>
      <c r="H76" s="54"/>
      <c r="I76" s="54"/>
      <c r="J76" s="54"/>
      <c r="K76" s="54"/>
      <c r="L76" s="54"/>
      <c r="M76" s="54"/>
      <c r="N76" s="54"/>
      <c r="O76" s="54"/>
      <c r="P76" s="21"/>
      <c r="Q76" s="21"/>
      <c r="R76" s="21"/>
      <c r="S76" s="21"/>
      <c r="T76" s="21"/>
      <c r="U76" s="21"/>
      <c r="V76" s="21"/>
      <c r="W76" s="21"/>
      <c r="X76" s="21"/>
      <c r="Y76" s="21"/>
      <c r="Z76" s="21"/>
    </row>
    <row r="77" spans="1:26" ht="12.75" x14ac:dyDescent="0.2">
      <c r="A77" s="53"/>
      <c r="B77" s="85"/>
      <c r="C77" s="53" t="s">
        <v>119</v>
      </c>
      <c r="D77" s="53"/>
      <c r="E77" s="54">
        <f>'Levantamento Meio Fio'!C50</f>
        <v>1190</v>
      </c>
      <c r="F77" s="54"/>
      <c r="G77" s="54"/>
      <c r="H77" s="54"/>
      <c r="I77" s="54"/>
      <c r="J77" s="54"/>
      <c r="K77" s="54"/>
      <c r="L77" s="54"/>
      <c r="M77" s="54"/>
      <c r="N77" s="54"/>
      <c r="O77" s="54"/>
      <c r="P77" s="21"/>
      <c r="Q77" s="21"/>
      <c r="R77" s="21"/>
      <c r="S77" s="21"/>
      <c r="T77" s="21"/>
      <c r="U77" s="21"/>
      <c r="V77" s="21"/>
      <c r="W77" s="21"/>
      <c r="X77" s="21"/>
      <c r="Y77" s="21"/>
      <c r="Z77" s="21"/>
    </row>
    <row r="78" spans="1:26" ht="12" customHeight="1" x14ac:dyDescent="0.2">
      <c r="A78" s="53"/>
      <c r="B78" s="85"/>
      <c r="C78" s="53" t="s">
        <v>119</v>
      </c>
      <c r="D78" s="53"/>
      <c r="E78" s="54">
        <f>'Levantamento Meio Fio'!C49</f>
        <v>1065</v>
      </c>
      <c r="F78" s="54"/>
      <c r="G78" s="54"/>
      <c r="H78" s="54"/>
      <c r="I78" s="54"/>
      <c r="J78" s="54"/>
      <c r="K78" s="54"/>
      <c r="L78" s="54"/>
      <c r="M78" s="54"/>
      <c r="N78" s="54"/>
      <c r="O78" s="53"/>
      <c r="P78" s="21"/>
      <c r="Q78" s="21"/>
      <c r="R78" s="21"/>
      <c r="S78" s="21"/>
      <c r="T78" s="21"/>
      <c r="U78" s="21"/>
      <c r="V78" s="21"/>
      <c r="W78" s="21"/>
      <c r="X78" s="21"/>
      <c r="Y78" s="21"/>
      <c r="Z78" s="21"/>
    </row>
    <row r="79" spans="1:26" ht="12" customHeight="1" x14ac:dyDescent="0.2">
      <c r="A79" s="53"/>
      <c r="B79" s="85"/>
      <c r="C79" s="53"/>
      <c r="D79" s="53"/>
      <c r="E79" s="54"/>
      <c r="F79" s="54"/>
      <c r="G79" s="54"/>
      <c r="H79" s="54"/>
      <c r="I79" s="54"/>
      <c r="J79" s="54"/>
      <c r="K79" s="54"/>
      <c r="L79" s="54"/>
      <c r="M79" s="54"/>
      <c r="N79" s="54"/>
      <c r="O79" s="53"/>
      <c r="P79" s="21"/>
      <c r="Q79" s="21"/>
      <c r="R79" s="21"/>
      <c r="S79" s="21"/>
      <c r="T79" s="21"/>
      <c r="U79" s="21"/>
      <c r="V79" s="21"/>
      <c r="W79" s="21"/>
      <c r="X79" s="21"/>
      <c r="Y79" s="21"/>
      <c r="Z79" s="21"/>
    </row>
    <row r="80" spans="1:26" ht="12" customHeight="1" x14ac:dyDescent="0.2">
      <c r="A80" s="52"/>
      <c r="B80" s="40"/>
      <c r="C80" s="53"/>
      <c r="D80" s="73"/>
      <c r="E80" s="54"/>
      <c r="F80" s="54"/>
      <c r="G80" s="54"/>
      <c r="H80" s="54"/>
      <c r="I80" s="54"/>
      <c r="J80" s="54"/>
      <c r="K80" s="54"/>
      <c r="L80" s="54"/>
      <c r="M80" s="54"/>
      <c r="N80" s="54"/>
      <c r="O80" s="54"/>
    </row>
    <row r="81" spans="1:26" ht="33.75" x14ac:dyDescent="0.2">
      <c r="A81" s="15" t="str">
        <f>'ORÇ  '!A30</f>
        <v>08.026.0001-0</v>
      </c>
      <c r="B81" s="85" t="s">
        <v>41</v>
      </c>
      <c r="C81" s="53" t="str">
        <f>VLOOKUP(A81,'EMOP SCO'!A:C,2,FALSE)</f>
        <v>IMPRIMACAO DE BASE DE PAVIMENTACAO,DE ACORDO COM AS "INSTRUCOES PARA EXECUCAO",DO DER-RJ</v>
      </c>
      <c r="D81" s="86" t="str">
        <f>VLOOKUP(A81,'EMOP SCO'!A:C,3,FALSE)</f>
        <v>M2</v>
      </c>
      <c r="E81" s="54"/>
      <c r="F81" s="54"/>
      <c r="G81" s="54"/>
      <c r="H81" s="54"/>
      <c r="I81" s="54"/>
      <c r="J81" s="54"/>
      <c r="K81" s="54"/>
      <c r="L81" s="54"/>
      <c r="M81" s="54"/>
      <c r="N81" s="54"/>
      <c r="O81" s="58">
        <f>O83</f>
        <v>6466</v>
      </c>
      <c r="P81" s="21"/>
      <c r="Q81" s="21"/>
      <c r="R81" s="21"/>
      <c r="S81" s="21"/>
      <c r="T81" s="21"/>
      <c r="U81" s="21"/>
      <c r="V81" s="21"/>
      <c r="W81" s="21"/>
      <c r="X81" s="21"/>
      <c r="Y81" s="21"/>
      <c r="Z81" s="21"/>
    </row>
    <row r="82" spans="1:26" ht="12.75" x14ac:dyDescent="0.2">
      <c r="A82" s="53"/>
      <c r="B82" s="85"/>
      <c r="C82" s="53"/>
      <c r="D82" s="53"/>
      <c r="E82" s="54"/>
      <c r="F82" s="54"/>
      <c r="G82" s="54"/>
      <c r="H82" s="54"/>
      <c r="I82" s="54"/>
      <c r="J82" s="54"/>
      <c r="K82" s="54"/>
      <c r="L82" s="54"/>
      <c r="M82" s="54"/>
      <c r="N82" s="54"/>
      <c r="O82" s="54"/>
      <c r="P82" s="21"/>
      <c r="Q82" s="21"/>
      <c r="R82" s="21"/>
      <c r="S82" s="21"/>
      <c r="T82" s="21"/>
      <c r="U82" s="21"/>
      <c r="V82" s="21"/>
      <c r="W82" s="21"/>
      <c r="X82" s="21"/>
      <c r="Y82" s="21"/>
      <c r="Z82" s="21"/>
    </row>
    <row r="83" spans="1:26" ht="12.75" x14ac:dyDescent="0.2">
      <c r="A83" s="53"/>
      <c r="B83" s="85"/>
      <c r="C83" s="53" t="s">
        <v>119</v>
      </c>
      <c r="D83" s="53"/>
      <c r="E83" s="54">
        <f>'Levantamento Meio Fio'!C56</f>
        <v>0</v>
      </c>
      <c r="F83" s="54"/>
      <c r="G83" s="54"/>
      <c r="H83" s="54"/>
      <c r="I83" s="54">
        <f>I49</f>
        <v>1060</v>
      </c>
      <c r="J83" s="54">
        <v>6.1</v>
      </c>
      <c r="K83" s="54"/>
      <c r="L83" s="54"/>
      <c r="M83" s="54"/>
      <c r="N83" s="54"/>
      <c r="O83" s="54">
        <f>I83*J83</f>
        <v>6466</v>
      </c>
      <c r="P83" s="21"/>
      <c r="Q83" s="21"/>
      <c r="R83" s="21"/>
      <c r="S83" s="21"/>
      <c r="T83" s="21"/>
      <c r="U83" s="21"/>
      <c r="V83" s="21"/>
      <c r="W83" s="21"/>
      <c r="X83" s="21"/>
      <c r="Y83" s="21"/>
      <c r="Z83" s="21"/>
    </row>
    <row r="84" spans="1:26" ht="12" customHeight="1" x14ac:dyDescent="0.2">
      <c r="A84" s="53"/>
      <c r="B84" s="85"/>
      <c r="C84" s="53"/>
      <c r="D84" s="53"/>
      <c r="E84" s="54"/>
      <c r="F84" s="54"/>
      <c r="G84" s="54"/>
      <c r="H84" s="54"/>
      <c r="I84" s="54"/>
      <c r="J84" s="54"/>
      <c r="K84" s="54"/>
      <c r="L84" s="54"/>
      <c r="M84" s="54"/>
      <c r="N84" s="54"/>
      <c r="O84" s="53"/>
      <c r="P84" s="21"/>
      <c r="Q84" s="21"/>
      <c r="R84" s="21"/>
      <c r="S84" s="21"/>
      <c r="T84" s="21"/>
      <c r="U84" s="21"/>
      <c r="V84" s="21"/>
      <c r="W84" s="21"/>
      <c r="X84" s="21"/>
      <c r="Y84" s="21"/>
      <c r="Z84" s="21"/>
    </row>
    <row r="85" spans="1:26" ht="12" customHeight="1" x14ac:dyDescent="0.2">
      <c r="A85" s="78"/>
      <c r="B85" s="87" t="s">
        <v>42</v>
      </c>
      <c r="C85" s="88" t="s">
        <v>43</v>
      </c>
      <c r="D85" s="89"/>
      <c r="E85" s="54"/>
      <c r="F85" s="54"/>
      <c r="G85" s="54"/>
      <c r="H85" s="54"/>
      <c r="I85" s="54"/>
      <c r="J85" s="54"/>
      <c r="K85" s="54"/>
      <c r="L85" s="54"/>
      <c r="M85" s="54"/>
      <c r="N85" s="54"/>
      <c r="O85" s="81"/>
    </row>
    <row r="86" spans="1:26" ht="56.25" x14ac:dyDescent="0.2">
      <c r="A86" s="52">
        <v>2003259</v>
      </c>
      <c r="B86" s="40" t="s">
        <v>44</v>
      </c>
      <c r="C86" s="53" t="str">
        <f>VLOOKUP(A86,'EMOP SCO'!A:C,2,FALSE)</f>
        <v>SARJETA TRIANGULAR DE CONCRETO - STC 100-20 MOLDADA NO LOCAL COM EXTRUSORA E CONCRETO USINADO - ESCAVAÇÃO MECÂNICA - AREIA E BRITA COMERCIAIS</v>
      </c>
      <c r="D86" s="56" t="str">
        <f>VLOOKUP(A86,'EMOP SCO'!A:C,3,FALSE)</f>
        <v>M</v>
      </c>
      <c r="E86" s="54"/>
      <c r="F86" s="54"/>
      <c r="G86" s="54"/>
      <c r="H86" s="54"/>
      <c r="I86" s="54"/>
      <c r="J86" s="54"/>
      <c r="K86" s="54"/>
      <c r="L86" s="54"/>
      <c r="M86" s="54"/>
      <c r="N86" s="54"/>
      <c r="O86" s="58">
        <f>SUM(O87:O90)</f>
        <v>828.49999999999989</v>
      </c>
    </row>
    <row r="87" spans="1:26" ht="12" customHeight="1" x14ac:dyDescent="0.2">
      <c r="A87" s="40"/>
      <c r="B87" s="40"/>
      <c r="C87" s="90" t="s">
        <v>121</v>
      </c>
      <c r="D87" s="91"/>
      <c r="E87" s="54"/>
      <c r="F87" s="54"/>
      <c r="G87" s="54"/>
      <c r="H87" s="54"/>
      <c r="I87" s="54">
        <v>523.29999999999995</v>
      </c>
      <c r="J87" s="54"/>
      <c r="K87" s="54"/>
      <c r="L87" s="54"/>
      <c r="M87" s="54"/>
      <c r="N87" s="54"/>
      <c r="O87" s="54">
        <f t="shared" ref="O87:O90" si="8">I87</f>
        <v>523.29999999999995</v>
      </c>
    </row>
    <row r="88" spans="1:26" ht="12" customHeight="1" x14ac:dyDescent="0.2">
      <c r="A88" s="40"/>
      <c r="B88" s="40"/>
      <c r="C88" s="90" t="s">
        <v>122</v>
      </c>
      <c r="D88" s="91"/>
      <c r="E88" s="54"/>
      <c r="F88" s="54"/>
      <c r="G88" s="54"/>
      <c r="H88" s="54"/>
      <c r="I88" s="54">
        <v>228.8</v>
      </c>
      <c r="J88" s="54"/>
      <c r="K88" s="54"/>
      <c r="L88" s="54"/>
      <c r="M88" s="54"/>
      <c r="N88" s="54"/>
      <c r="O88" s="54">
        <f t="shared" si="8"/>
        <v>228.8</v>
      </c>
    </row>
    <row r="89" spans="1:26" ht="12" customHeight="1" x14ac:dyDescent="0.2">
      <c r="A89" s="40"/>
      <c r="B89" s="40"/>
      <c r="C89" s="90" t="s">
        <v>123</v>
      </c>
      <c r="D89" s="91"/>
      <c r="E89" s="54"/>
      <c r="F89" s="54"/>
      <c r="G89" s="54"/>
      <c r="H89" s="54"/>
      <c r="I89" s="54">
        <v>97.4</v>
      </c>
      <c r="J89" s="54"/>
      <c r="K89" s="54"/>
      <c r="L89" s="54"/>
      <c r="M89" s="54"/>
      <c r="N89" s="54"/>
      <c r="O89" s="54">
        <f t="shared" si="8"/>
        <v>97.4</v>
      </c>
    </row>
    <row r="90" spans="1:26" ht="21.75" customHeight="1" x14ac:dyDescent="0.2">
      <c r="A90" s="40"/>
      <c r="B90" s="40"/>
      <c r="C90" s="53" t="s">
        <v>124</v>
      </c>
      <c r="D90" s="91"/>
      <c r="E90" s="54"/>
      <c r="F90" s="54"/>
      <c r="G90" s="54"/>
      <c r="H90" s="54"/>
      <c r="I90" s="92">
        <f>-O110</f>
        <v>-21</v>
      </c>
      <c r="J90" s="92"/>
      <c r="K90" s="92"/>
      <c r="L90" s="92"/>
      <c r="M90" s="92"/>
      <c r="N90" s="92"/>
      <c r="O90" s="92">
        <f t="shared" si="8"/>
        <v>-21</v>
      </c>
    </row>
    <row r="91" spans="1:26" ht="12" customHeight="1" x14ac:dyDescent="0.2">
      <c r="A91" s="93"/>
      <c r="B91" s="94"/>
      <c r="C91" s="95"/>
      <c r="D91" s="96"/>
      <c r="E91" s="97"/>
      <c r="F91" s="98"/>
      <c r="G91" s="97"/>
      <c r="H91" s="99"/>
      <c r="I91" s="98"/>
      <c r="J91" s="100"/>
      <c r="K91" s="98"/>
      <c r="L91" s="100"/>
      <c r="M91" s="100"/>
      <c r="N91" s="100"/>
      <c r="O91" s="100"/>
    </row>
    <row r="92" spans="1:26" ht="29.25" customHeight="1" x14ac:dyDescent="0.2">
      <c r="A92" s="52">
        <v>2003728</v>
      </c>
      <c r="B92" s="40" t="s">
        <v>45</v>
      </c>
      <c r="C92" s="53" t="str">
        <f>VLOOKUP(A92,'EMOP SCO'!A:C,2,FALSE)</f>
        <v>CAIXA COLETORA DE TALVEGUE - CCT 01 - AREIA E BRITA COMERCIAIS</v>
      </c>
      <c r="D92" s="56" t="str">
        <f>VLOOKUP(A92,'EMOP SCO'!A:C,3,FALSE)</f>
        <v>UN</v>
      </c>
      <c r="E92" s="54"/>
      <c r="F92" s="54"/>
      <c r="G92" s="54"/>
      <c r="H92" s="54"/>
      <c r="I92" s="54"/>
      <c r="J92" s="54"/>
      <c r="K92" s="54"/>
      <c r="L92" s="54"/>
      <c r="M92" s="54"/>
      <c r="N92" s="54"/>
      <c r="O92" s="58">
        <f>SUM(O93:O94)</f>
        <v>2</v>
      </c>
    </row>
    <row r="93" spans="1:26" ht="12" customHeight="1" x14ac:dyDescent="0.2">
      <c r="A93" s="47"/>
      <c r="B93" s="47"/>
      <c r="C93" s="101" t="s">
        <v>125</v>
      </c>
      <c r="D93" s="102"/>
      <c r="E93" s="50">
        <v>1</v>
      </c>
      <c r="F93" s="50"/>
      <c r="G93" s="50"/>
      <c r="H93" s="50"/>
      <c r="I93" s="50"/>
      <c r="J93" s="50"/>
      <c r="K93" s="50"/>
      <c r="L93" s="50"/>
      <c r="M93" s="50"/>
      <c r="N93" s="50"/>
      <c r="O93" s="50">
        <f t="shared" ref="O93:O94" si="9">ROUND(SUM(E93),2)</f>
        <v>1</v>
      </c>
    </row>
    <row r="94" spans="1:26" ht="12" customHeight="1" x14ac:dyDescent="0.2">
      <c r="A94" s="40"/>
      <c r="B94" s="40"/>
      <c r="C94" s="90" t="s">
        <v>126</v>
      </c>
      <c r="D94" s="91"/>
      <c r="E94" s="54">
        <v>1</v>
      </c>
      <c r="F94" s="54"/>
      <c r="G94" s="54"/>
      <c r="H94" s="54"/>
      <c r="I94" s="54"/>
      <c r="J94" s="54"/>
      <c r="K94" s="54"/>
      <c r="L94" s="54"/>
      <c r="M94" s="54"/>
      <c r="N94" s="54"/>
      <c r="O94" s="50">
        <f t="shared" si="9"/>
        <v>1</v>
      </c>
      <c r="P94" s="21"/>
      <c r="Q94" s="21"/>
      <c r="R94" s="21"/>
      <c r="S94" s="21"/>
      <c r="T94" s="21"/>
      <c r="U94" s="21"/>
      <c r="V94" s="21"/>
      <c r="W94" s="21"/>
      <c r="X94" s="21"/>
      <c r="Y94" s="21"/>
      <c r="Z94" s="21"/>
    </row>
    <row r="95" spans="1:26" ht="12" customHeight="1" x14ac:dyDescent="0.2">
      <c r="A95" s="40"/>
      <c r="B95" s="40"/>
      <c r="C95" s="53"/>
      <c r="D95" s="91"/>
      <c r="E95" s="54"/>
      <c r="F95" s="54"/>
      <c r="G95" s="54"/>
      <c r="H95" s="54"/>
      <c r="I95" s="54"/>
      <c r="J95" s="54"/>
      <c r="K95" s="54"/>
      <c r="L95" s="54"/>
      <c r="M95" s="54"/>
      <c r="N95" s="54"/>
      <c r="O95" s="44"/>
    </row>
    <row r="96" spans="1:26" ht="22.5" x14ac:dyDescent="0.2">
      <c r="A96" s="52">
        <v>2003121</v>
      </c>
      <c r="B96" s="40" t="s">
        <v>46</v>
      </c>
      <c r="C96" s="53" t="str">
        <f>VLOOKUP(A96,'EMOP SCO'!A:C,2,FALSE)</f>
        <v>ENTRADA PARA DESCIDA D’ÁGUA - EDA 04 B - AREIA E BRITA COMERCIAIS</v>
      </c>
      <c r="D96" s="56" t="str">
        <f>VLOOKUP(A96,'EMOP SCO'!A:C,3,FALSE)</f>
        <v>UN</v>
      </c>
      <c r="E96" s="54"/>
      <c r="F96" s="54"/>
      <c r="G96" s="54"/>
      <c r="H96" s="54"/>
      <c r="I96" s="54"/>
      <c r="J96" s="54"/>
      <c r="K96" s="54"/>
      <c r="L96" s="54"/>
      <c r="M96" s="54"/>
      <c r="N96" s="54"/>
      <c r="O96" s="43">
        <f>SUM(O97:O98)</f>
        <v>2</v>
      </c>
    </row>
    <row r="97" spans="1:26" ht="12" customHeight="1" x14ac:dyDescent="0.2">
      <c r="A97" s="47"/>
      <c r="B97" s="47"/>
      <c r="C97" s="103" t="s">
        <v>125</v>
      </c>
      <c r="D97" s="102"/>
      <c r="E97" s="50">
        <v>1</v>
      </c>
      <c r="F97" s="50"/>
      <c r="G97" s="50"/>
      <c r="H97" s="50"/>
      <c r="I97" s="50"/>
      <c r="J97" s="50"/>
      <c r="K97" s="50"/>
      <c r="L97" s="50"/>
      <c r="M97" s="50"/>
      <c r="N97" s="50"/>
      <c r="O97" s="104">
        <f t="shared" ref="O97:O98" si="10">ROUND(SUM(E97),2)</f>
        <v>1</v>
      </c>
    </row>
    <row r="98" spans="1:26" ht="12" customHeight="1" x14ac:dyDescent="0.2">
      <c r="A98" s="40"/>
      <c r="B98" s="40"/>
      <c r="C98" s="105" t="s">
        <v>126</v>
      </c>
      <c r="D98" s="91"/>
      <c r="E98" s="54">
        <v>1</v>
      </c>
      <c r="F98" s="54"/>
      <c r="G98" s="54"/>
      <c r="H98" s="54"/>
      <c r="I98" s="54"/>
      <c r="J98" s="54"/>
      <c r="K98" s="54"/>
      <c r="L98" s="54"/>
      <c r="M98" s="54"/>
      <c r="N98" s="54"/>
      <c r="O98" s="104">
        <f t="shared" si="10"/>
        <v>1</v>
      </c>
      <c r="P98" s="21"/>
      <c r="Q98" s="21"/>
      <c r="R98" s="21"/>
      <c r="S98" s="21"/>
      <c r="T98" s="21"/>
      <c r="U98" s="21"/>
      <c r="V98" s="21"/>
      <c r="W98" s="21"/>
      <c r="X98" s="21"/>
      <c r="Y98" s="21"/>
      <c r="Z98" s="21"/>
    </row>
    <row r="99" spans="1:26" ht="12" customHeight="1" x14ac:dyDescent="0.2">
      <c r="A99" s="40"/>
      <c r="B99" s="40"/>
      <c r="C99" s="53"/>
      <c r="D99" s="91"/>
      <c r="E99" s="54"/>
      <c r="F99" s="54"/>
      <c r="G99" s="54"/>
      <c r="H99" s="54"/>
      <c r="I99" s="54"/>
      <c r="J99" s="54"/>
      <c r="K99" s="54"/>
      <c r="L99" s="54"/>
      <c r="M99" s="54"/>
      <c r="N99" s="54"/>
      <c r="O99" s="44"/>
    </row>
    <row r="100" spans="1:26" ht="28.5" customHeight="1" x14ac:dyDescent="0.2">
      <c r="A100" s="77">
        <v>804023</v>
      </c>
      <c r="B100" s="78" t="s">
        <v>47</v>
      </c>
      <c r="C100" s="79" t="str">
        <f>VLOOKUP(A100,'EMOP SCO'!A:C,2,FALSE)</f>
        <v>CORPO DE BSTC D = 0,60 M PA2 - AREIA, BRITA E PEDRA DE MÃO COMERCIAIS</v>
      </c>
      <c r="D100" s="80" t="str">
        <f>VLOOKUP(A100,'EMOP SCO'!A:C,3,FALSE)</f>
        <v>M</v>
      </c>
      <c r="E100" s="81"/>
      <c r="F100" s="81"/>
      <c r="G100" s="81"/>
      <c r="H100" s="81"/>
      <c r="I100" s="81"/>
      <c r="J100" s="81"/>
      <c r="K100" s="81"/>
      <c r="L100" s="81"/>
      <c r="M100" s="81"/>
      <c r="N100" s="81"/>
      <c r="O100" s="106">
        <f>SUM(O101:O102)</f>
        <v>17.600000000000001</v>
      </c>
    </row>
    <row r="101" spans="1:26" ht="12" customHeight="1" x14ac:dyDescent="0.2">
      <c r="A101" s="47"/>
      <c r="B101" s="47"/>
      <c r="C101" s="103" t="s">
        <v>125</v>
      </c>
      <c r="D101" s="102"/>
      <c r="E101" s="50"/>
      <c r="F101" s="50"/>
      <c r="G101" s="50"/>
      <c r="H101" s="50"/>
      <c r="I101" s="50">
        <v>9.4</v>
      </c>
      <c r="J101" s="50"/>
      <c r="K101" s="50"/>
      <c r="L101" s="50"/>
      <c r="M101" s="50"/>
      <c r="N101" s="50"/>
      <c r="O101" s="104">
        <f t="shared" ref="O101:O102" si="11">ROUND(SUM(I101),2)</f>
        <v>9.4</v>
      </c>
    </row>
    <row r="102" spans="1:26" ht="12" customHeight="1" x14ac:dyDescent="0.2">
      <c r="A102" s="40"/>
      <c r="B102" s="40"/>
      <c r="C102" s="105" t="s">
        <v>126</v>
      </c>
      <c r="D102" s="91"/>
      <c r="E102" s="54"/>
      <c r="F102" s="54"/>
      <c r="G102" s="54"/>
      <c r="H102" s="54"/>
      <c r="I102" s="54">
        <v>8.1999999999999993</v>
      </c>
      <c r="J102" s="54"/>
      <c r="K102" s="54"/>
      <c r="L102" s="54"/>
      <c r="M102" s="54"/>
      <c r="N102" s="54"/>
      <c r="O102" s="104">
        <f t="shared" si="11"/>
        <v>8.1999999999999993</v>
      </c>
      <c r="P102" s="21"/>
      <c r="Q102" s="21"/>
      <c r="R102" s="21"/>
      <c r="S102" s="21"/>
      <c r="T102" s="21"/>
      <c r="U102" s="21"/>
      <c r="V102" s="21"/>
      <c r="W102" s="21"/>
      <c r="X102" s="21"/>
      <c r="Y102" s="21"/>
      <c r="Z102" s="21"/>
    </row>
    <row r="103" spans="1:26" ht="12.75" x14ac:dyDescent="0.2">
      <c r="A103" s="40"/>
      <c r="B103" s="40"/>
      <c r="C103" s="53"/>
      <c r="D103" s="91"/>
      <c r="E103" s="54"/>
      <c r="F103" s="54"/>
      <c r="G103" s="54"/>
      <c r="H103" s="54"/>
      <c r="I103" s="54"/>
      <c r="J103" s="54"/>
      <c r="K103" s="54"/>
      <c r="L103" s="54"/>
      <c r="M103" s="54"/>
      <c r="N103" s="54"/>
      <c r="O103" s="44"/>
    </row>
    <row r="104" spans="1:26" ht="33.75" x14ac:dyDescent="0.2">
      <c r="A104" s="40">
        <v>804099</v>
      </c>
      <c r="B104" s="40" t="s">
        <v>48</v>
      </c>
      <c r="C104" s="53" t="str">
        <f>VLOOKUP(A104,'EMOP SCO'!A:C,2,FALSE)</f>
        <v>BOCA DE BSTC D = 0,60 M - ESCONSIDADE 45° - AREIA E BRITA COMERCIAIS - ALAS RETAS</v>
      </c>
      <c r="D104" s="56" t="str">
        <f>VLOOKUP(A104,'EMOP SCO'!A:C,3,FALSE)</f>
        <v>UN</v>
      </c>
      <c r="E104" s="54"/>
      <c r="F104" s="54"/>
      <c r="G104" s="54"/>
      <c r="H104" s="54"/>
      <c r="I104" s="54"/>
      <c r="J104" s="54"/>
      <c r="K104" s="54"/>
      <c r="L104" s="54"/>
      <c r="M104" s="54"/>
      <c r="N104" s="54"/>
      <c r="O104" s="43">
        <f>SUM(O105)</f>
        <v>1</v>
      </c>
    </row>
    <row r="105" spans="1:26" ht="12" customHeight="1" x14ac:dyDescent="0.2">
      <c r="A105" s="94"/>
      <c r="B105" s="94"/>
      <c r="C105" s="107" t="s">
        <v>127</v>
      </c>
      <c r="D105" s="96"/>
      <c r="E105" s="98">
        <v>1</v>
      </c>
      <c r="F105" s="98"/>
      <c r="G105" s="98"/>
      <c r="H105" s="98"/>
      <c r="I105" s="98"/>
      <c r="J105" s="98"/>
      <c r="K105" s="98"/>
      <c r="L105" s="98"/>
      <c r="M105" s="98"/>
      <c r="N105" s="98"/>
      <c r="O105" s="108">
        <f>ROUND(SUM(E105),2)</f>
        <v>1</v>
      </c>
    </row>
    <row r="106" spans="1:26" ht="12.75" x14ac:dyDescent="0.2">
      <c r="A106" s="40"/>
      <c r="B106" s="40"/>
      <c r="C106" s="105"/>
      <c r="D106" s="91"/>
      <c r="E106" s="54"/>
      <c r="F106" s="54"/>
      <c r="G106" s="54"/>
      <c r="H106" s="54"/>
      <c r="I106" s="54"/>
      <c r="J106" s="54"/>
      <c r="K106" s="54"/>
      <c r="L106" s="54"/>
      <c r="M106" s="54"/>
      <c r="N106" s="54"/>
      <c r="O106" s="44"/>
    </row>
    <row r="107" spans="1:26" ht="22.5" x14ac:dyDescent="0.2">
      <c r="A107" s="52">
        <v>804081</v>
      </c>
      <c r="B107" s="40" t="s">
        <v>49</v>
      </c>
      <c r="C107" s="53" t="str">
        <f>VLOOKUP(A107,'EMOP SCO'!A:C,2,FALSE)</f>
        <v>BOCA DE BSTC D = 0,60 M - ESCONSIDADE 0° - AREIA E BRITA COMERCIAIS - ALAS RETAS</v>
      </c>
      <c r="D107" s="56" t="str">
        <f>VLOOKUP(A107,'EMOP SCO'!A:C,3,FALSE)</f>
        <v>UN</v>
      </c>
      <c r="E107" s="54"/>
      <c r="F107" s="54"/>
      <c r="G107" s="54"/>
      <c r="H107" s="54"/>
      <c r="I107" s="54"/>
      <c r="J107" s="54"/>
      <c r="K107" s="54"/>
      <c r="L107" s="54"/>
      <c r="M107" s="54"/>
      <c r="N107" s="54"/>
      <c r="O107" s="43">
        <f>SUM(O108)</f>
        <v>1</v>
      </c>
    </row>
    <row r="108" spans="1:26" ht="12.75" x14ac:dyDescent="0.2">
      <c r="A108" s="94"/>
      <c r="B108" s="94"/>
      <c r="C108" s="103" t="s">
        <v>126</v>
      </c>
      <c r="D108" s="96"/>
      <c r="E108" s="98">
        <v>1</v>
      </c>
      <c r="F108" s="98"/>
      <c r="G108" s="98"/>
      <c r="H108" s="98"/>
      <c r="I108" s="98"/>
      <c r="J108" s="98"/>
      <c r="K108" s="98"/>
      <c r="L108" s="98"/>
      <c r="M108" s="98"/>
      <c r="N108" s="98"/>
      <c r="O108" s="108">
        <f>ROUND(SUM(E108),2)</f>
        <v>1</v>
      </c>
    </row>
    <row r="109" spans="1:26" ht="12.75" x14ac:dyDescent="0.2">
      <c r="A109" s="40"/>
      <c r="B109" s="40"/>
      <c r="C109" s="105"/>
      <c r="D109" s="91"/>
      <c r="E109" s="54"/>
      <c r="F109" s="54"/>
      <c r="G109" s="54"/>
      <c r="H109" s="54"/>
      <c r="I109" s="54"/>
      <c r="J109" s="54"/>
      <c r="K109" s="54"/>
      <c r="L109" s="54"/>
      <c r="M109" s="54"/>
      <c r="N109" s="54"/>
      <c r="O109" s="44"/>
    </row>
    <row r="110" spans="1:26" ht="101.25" x14ac:dyDescent="0.2">
      <c r="A110" s="40" t="s">
        <v>128</v>
      </c>
      <c r="B110" s="40" t="s">
        <v>50</v>
      </c>
      <c r="C110" s="53" t="str">
        <f>VLOOKUP(A110,'EMOP SCO'!A:C,2,FALSE)</f>
        <v>DESCIDA D'AGUA,RETANGULAR(RAPIDO)EM CONCRETO ARMADO,COM 0,10M DE ESPESSURA,TENDO NA BASE 0,80M E DE ALTURA 0,30M,MEDIDAPELO COMPRIMENTO REAL,INCLUSIVE VIGAS TRANSVERSAIS DE ANCORAGEM NO SOLO A CADA 5,00M,COM FORNECIMENTO DOS MATERIAIS E ESCAVACAO,EXCLUSIVE DISSIPADOR DE ENERGIA</v>
      </c>
      <c r="D110" s="56" t="str">
        <f>VLOOKUP(A110,'EMOP SCO'!A:C,3,FALSE)</f>
        <v>M</v>
      </c>
      <c r="E110" s="54"/>
      <c r="F110" s="54"/>
      <c r="G110" s="54"/>
      <c r="H110" s="54"/>
      <c r="I110" s="54"/>
      <c r="J110" s="54"/>
      <c r="K110" s="54"/>
      <c r="L110" s="54"/>
      <c r="M110" s="54"/>
      <c r="N110" s="54"/>
      <c r="O110" s="43">
        <f>SUM(O112:O114)</f>
        <v>21</v>
      </c>
    </row>
    <row r="111" spans="1:26" ht="12" customHeight="1" x14ac:dyDescent="0.2">
      <c r="A111" s="40"/>
      <c r="B111" s="40"/>
      <c r="C111" s="53" t="s">
        <v>129</v>
      </c>
      <c r="D111" s="91"/>
      <c r="E111" s="54"/>
      <c r="F111" s="54"/>
      <c r="G111" s="54"/>
      <c r="H111" s="54"/>
      <c r="I111" s="54"/>
      <c r="J111" s="54"/>
      <c r="K111" s="54"/>
      <c r="L111" s="54"/>
      <c r="M111" s="54"/>
      <c r="N111" s="54"/>
      <c r="O111" s="44"/>
      <c r="P111" s="21"/>
      <c r="Q111" s="21"/>
      <c r="R111" s="21"/>
      <c r="S111" s="21"/>
      <c r="T111" s="21"/>
      <c r="U111" s="21"/>
      <c r="V111" s="21"/>
      <c r="W111" s="21"/>
      <c r="X111" s="21"/>
      <c r="Y111" s="21"/>
      <c r="Z111" s="21"/>
    </row>
    <row r="112" spans="1:26" ht="12" customHeight="1" x14ac:dyDescent="0.2">
      <c r="A112" s="40"/>
      <c r="B112" s="40"/>
      <c r="C112" s="90" t="s">
        <v>121</v>
      </c>
      <c r="D112" s="91"/>
      <c r="E112" s="54"/>
      <c r="F112" s="54"/>
      <c r="G112" s="54">
        <v>40</v>
      </c>
      <c r="H112" s="54"/>
      <c r="I112" s="54">
        <f>I87</f>
        <v>523.29999999999995</v>
      </c>
      <c r="J112" s="54"/>
      <c r="K112" s="54"/>
      <c r="L112" s="54"/>
      <c r="M112" s="54"/>
      <c r="N112" s="54"/>
      <c r="O112" s="54">
        <f t="shared" ref="O112:O114" si="12">ROUND(I112/G112,0)</f>
        <v>13</v>
      </c>
      <c r="P112" s="21"/>
      <c r="Q112" s="21"/>
      <c r="R112" s="21"/>
      <c r="S112" s="21"/>
      <c r="T112" s="21"/>
      <c r="U112" s="21"/>
      <c r="V112" s="21"/>
      <c r="W112" s="21"/>
      <c r="X112" s="21"/>
      <c r="Y112" s="21"/>
      <c r="Z112" s="21"/>
    </row>
    <row r="113" spans="1:26" ht="12" customHeight="1" x14ac:dyDescent="0.2">
      <c r="A113" s="40"/>
      <c r="B113" s="40"/>
      <c r="C113" s="90" t="s">
        <v>122</v>
      </c>
      <c r="D113" s="91"/>
      <c r="E113" s="54"/>
      <c r="F113" s="54"/>
      <c r="G113" s="54">
        <v>40</v>
      </c>
      <c r="H113" s="54"/>
      <c r="I113" s="54">
        <f>I88</f>
        <v>228.8</v>
      </c>
      <c r="J113" s="54"/>
      <c r="K113" s="54"/>
      <c r="L113" s="54"/>
      <c r="M113" s="54"/>
      <c r="N113" s="54"/>
      <c r="O113" s="54">
        <f t="shared" si="12"/>
        <v>6</v>
      </c>
      <c r="P113" s="21"/>
      <c r="Q113" s="21"/>
      <c r="R113" s="21"/>
      <c r="S113" s="21"/>
      <c r="T113" s="21"/>
      <c r="U113" s="21"/>
      <c r="V113" s="21"/>
      <c r="W113" s="21"/>
      <c r="X113" s="21"/>
      <c r="Y113" s="21"/>
      <c r="Z113" s="21"/>
    </row>
    <row r="114" spans="1:26" ht="13.5" customHeight="1" x14ac:dyDescent="0.2">
      <c r="A114" s="109"/>
      <c r="B114" s="110"/>
      <c r="C114" s="90" t="s">
        <v>123</v>
      </c>
      <c r="D114" s="109"/>
      <c r="E114" s="109"/>
      <c r="F114" s="109"/>
      <c r="G114" s="54">
        <v>40</v>
      </c>
      <c r="H114" s="109"/>
      <c r="I114" s="54">
        <f>I89</f>
        <v>97.4</v>
      </c>
      <c r="J114" s="109"/>
      <c r="K114" s="109"/>
      <c r="L114" s="109"/>
      <c r="M114" s="109"/>
      <c r="N114" s="109"/>
      <c r="O114" s="54">
        <f t="shared" si="12"/>
        <v>2</v>
      </c>
    </row>
    <row r="115" spans="1:26" ht="12" customHeight="1" x14ac:dyDescent="0.2">
      <c r="A115" s="40"/>
      <c r="B115" s="40"/>
      <c r="C115" s="53"/>
      <c r="D115" s="91"/>
      <c r="E115" s="54"/>
      <c r="F115" s="54"/>
      <c r="G115" s="54"/>
      <c r="H115" s="54"/>
      <c r="I115" s="54"/>
      <c r="J115" s="54"/>
      <c r="K115" s="54"/>
      <c r="L115" s="54"/>
      <c r="M115" s="54"/>
      <c r="N115" s="54"/>
      <c r="O115" s="44"/>
      <c r="P115" s="21"/>
      <c r="Q115" s="21"/>
      <c r="R115" s="21"/>
      <c r="S115" s="21"/>
      <c r="T115" s="21"/>
      <c r="U115" s="21"/>
      <c r="V115" s="21"/>
      <c r="W115" s="21"/>
      <c r="X115" s="21"/>
      <c r="Y115" s="21"/>
      <c r="Z115" s="21"/>
    </row>
    <row r="116" spans="1:26" ht="67.5" x14ac:dyDescent="0.2">
      <c r="A116" s="78" t="s">
        <v>130</v>
      </c>
      <c r="B116" s="78" t="s">
        <v>51</v>
      </c>
      <c r="C116" s="79" t="str">
        <f>VLOOKUP(A116,'EMOP SCO'!A:C,2,FALSE)</f>
        <v>ESCAVACAO MECANICA DE VALA ESCORADA,EM MATERIAL DE 1ªCATEGORIA,ATE 1,50M DE PROFUNDIDADE,UTILIZANDO RETRO-ESCAVADEIRA,EXCLUSIVE ESGOTAMENTO E ESCORAMENTO</v>
      </c>
      <c r="D116" s="80" t="str">
        <f>VLOOKUP(A116,'EMOP SCO'!A:C,3,FALSE)</f>
        <v>M3</v>
      </c>
      <c r="E116" s="81"/>
      <c r="F116" s="81"/>
      <c r="G116" s="81"/>
      <c r="H116" s="81"/>
      <c r="I116" s="81"/>
      <c r="J116" s="81"/>
      <c r="K116" s="81"/>
      <c r="L116" s="81"/>
      <c r="M116" s="81"/>
      <c r="N116" s="81"/>
      <c r="O116" s="106">
        <f>SUM(O117:O119)</f>
        <v>31.68</v>
      </c>
      <c r="P116" s="21"/>
      <c r="Q116" s="21"/>
      <c r="R116" s="21"/>
      <c r="S116" s="21"/>
      <c r="T116" s="21"/>
      <c r="U116" s="21"/>
      <c r="V116" s="21"/>
      <c r="W116" s="21"/>
      <c r="X116" s="21"/>
      <c r="Y116" s="21"/>
      <c r="Z116" s="21"/>
    </row>
    <row r="117" spans="1:26" ht="12" customHeight="1" x14ac:dyDescent="0.2">
      <c r="A117" s="47"/>
      <c r="B117" s="47"/>
      <c r="C117" s="111" t="s">
        <v>131</v>
      </c>
      <c r="D117" s="102"/>
      <c r="E117" s="50"/>
      <c r="F117" s="50"/>
      <c r="G117" s="50"/>
      <c r="H117" s="50"/>
      <c r="I117" s="50"/>
      <c r="J117" s="50"/>
      <c r="K117" s="50"/>
      <c r="L117" s="50"/>
      <c r="M117" s="50"/>
      <c r="N117" s="50"/>
      <c r="O117" s="104"/>
      <c r="P117" s="21"/>
      <c r="Q117" s="21"/>
      <c r="R117" s="21"/>
      <c r="S117" s="21"/>
      <c r="T117" s="21"/>
      <c r="U117" s="21"/>
      <c r="V117" s="21"/>
      <c r="W117" s="21"/>
      <c r="X117" s="21"/>
      <c r="Y117" s="21"/>
      <c r="Z117" s="21"/>
    </row>
    <row r="118" spans="1:26" ht="12.75" x14ac:dyDescent="0.2">
      <c r="A118" s="47"/>
      <c r="B118" s="47"/>
      <c r="C118" s="103" t="s">
        <v>125</v>
      </c>
      <c r="D118" s="102"/>
      <c r="E118" s="50"/>
      <c r="F118" s="50"/>
      <c r="G118" s="50"/>
      <c r="H118" s="50"/>
      <c r="I118" s="50">
        <f>I101</f>
        <v>9.4</v>
      </c>
      <c r="J118" s="50">
        <v>1.2</v>
      </c>
      <c r="K118" s="50">
        <v>1.5</v>
      </c>
      <c r="L118" s="50"/>
      <c r="M118" s="50"/>
      <c r="N118" s="50"/>
      <c r="O118" s="104">
        <f t="shared" ref="O118:O119" si="13">ROUND(SUM(I118*J118*K118),2)</f>
        <v>16.920000000000002</v>
      </c>
    </row>
    <row r="119" spans="1:26" ht="12.75" x14ac:dyDescent="0.2">
      <c r="A119" s="47"/>
      <c r="B119" s="47"/>
      <c r="C119" s="105" t="s">
        <v>126</v>
      </c>
      <c r="D119" s="102"/>
      <c r="E119" s="50"/>
      <c r="F119" s="50"/>
      <c r="G119" s="50"/>
      <c r="H119" s="50"/>
      <c r="I119" s="50">
        <f>I102</f>
        <v>8.1999999999999993</v>
      </c>
      <c r="J119" s="50">
        <v>1.2</v>
      </c>
      <c r="K119" s="50">
        <v>1.5</v>
      </c>
      <c r="L119" s="50"/>
      <c r="M119" s="50"/>
      <c r="N119" s="50"/>
      <c r="O119" s="104">
        <f t="shared" si="13"/>
        <v>14.76</v>
      </c>
    </row>
    <row r="120" spans="1:26" ht="12.75" x14ac:dyDescent="0.2">
      <c r="A120" s="47"/>
      <c r="B120" s="47"/>
      <c r="C120" s="111"/>
      <c r="D120" s="102"/>
      <c r="E120" s="50"/>
      <c r="F120" s="50"/>
      <c r="G120" s="50"/>
      <c r="H120" s="50"/>
      <c r="I120" s="50"/>
      <c r="J120" s="50"/>
      <c r="K120" s="50"/>
      <c r="L120" s="50"/>
      <c r="M120" s="50"/>
      <c r="N120" s="50"/>
      <c r="O120" s="104"/>
      <c r="P120" s="21"/>
      <c r="Q120" s="21"/>
      <c r="R120" s="21"/>
      <c r="S120" s="21"/>
      <c r="T120" s="21"/>
      <c r="U120" s="21"/>
      <c r="V120" s="21"/>
      <c r="W120" s="21"/>
      <c r="X120" s="21"/>
      <c r="Y120" s="21"/>
      <c r="Z120" s="21"/>
    </row>
    <row r="121" spans="1:26" ht="67.5" x14ac:dyDescent="0.2">
      <c r="A121" s="47" t="s">
        <v>132</v>
      </c>
      <c r="B121" s="47" t="s">
        <v>52</v>
      </c>
      <c r="C121" s="48" t="str">
        <f>VLOOKUP(A121,'EMOP SCO'!A:C,2,FALSE)</f>
        <v>ESCAVACAO MECANICA DE VALA ESCORADA,EM MATERIAL DE 1ªCATEGORIA,ENTRE 1,50 E 3,00M DE PROFUNDIDADE,UTILIZANDO RETRO-ESCAVADEIRA,EXCLUSIVE ESGOTAMENTO E ESCORAMENTO</v>
      </c>
      <c r="D121" s="112" t="str">
        <f>VLOOKUP(A121,'EMOP SCO'!A:C,3,FALSE)</f>
        <v>M3</v>
      </c>
      <c r="E121" s="50"/>
      <c r="F121" s="50"/>
      <c r="G121" s="50"/>
      <c r="H121" s="50"/>
      <c r="I121" s="50"/>
      <c r="J121" s="50"/>
      <c r="K121" s="50"/>
      <c r="L121" s="50"/>
      <c r="M121" s="50"/>
      <c r="N121" s="50"/>
      <c r="O121" s="51">
        <f>SUM(O123:O124)</f>
        <v>6.33</v>
      </c>
      <c r="P121" s="21"/>
      <c r="Q121" s="21"/>
      <c r="R121" s="21"/>
      <c r="S121" s="21"/>
      <c r="T121" s="21"/>
      <c r="U121" s="21"/>
      <c r="V121" s="21"/>
      <c r="W121" s="21"/>
      <c r="X121" s="21"/>
      <c r="Y121" s="21"/>
      <c r="Z121" s="21"/>
    </row>
    <row r="122" spans="1:26" ht="12.75" x14ac:dyDescent="0.2">
      <c r="A122" s="40"/>
      <c r="B122" s="40"/>
      <c r="C122" s="113" t="s">
        <v>131</v>
      </c>
      <c r="D122" s="91"/>
      <c r="E122" s="54"/>
      <c r="F122" s="54"/>
      <c r="G122" s="54"/>
      <c r="H122" s="54"/>
      <c r="I122" s="54"/>
      <c r="J122" s="54"/>
      <c r="K122" s="54"/>
      <c r="L122" s="54"/>
      <c r="M122" s="54"/>
      <c r="N122" s="54"/>
      <c r="O122" s="44"/>
    </row>
    <row r="123" spans="1:26" ht="12.75" x14ac:dyDescent="0.2">
      <c r="A123" s="40"/>
      <c r="B123" s="40"/>
      <c r="C123" s="103" t="s">
        <v>125</v>
      </c>
      <c r="D123" s="91"/>
      <c r="E123" s="54"/>
      <c r="F123" s="54"/>
      <c r="G123" s="54"/>
      <c r="H123" s="54"/>
      <c r="I123" s="54">
        <f t="shared" ref="I123:I124" si="14">I118</f>
        <v>9.4</v>
      </c>
      <c r="J123" s="54">
        <v>1.2</v>
      </c>
      <c r="K123" s="54">
        <v>0.3</v>
      </c>
      <c r="L123" s="54"/>
      <c r="M123" s="54"/>
      <c r="N123" s="54"/>
      <c r="O123" s="44">
        <f t="shared" ref="O123:O124" si="15">ROUND(SUM(I123*J123*K123),2)</f>
        <v>3.38</v>
      </c>
    </row>
    <row r="124" spans="1:26" ht="12.75" x14ac:dyDescent="0.2">
      <c r="A124" s="40"/>
      <c r="B124" s="40"/>
      <c r="C124" s="105" t="s">
        <v>126</v>
      </c>
      <c r="D124" s="91"/>
      <c r="E124" s="54"/>
      <c r="F124" s="54"/>
      <c r="G124" s="54"/>
      <c r="H124" s="54"/>
      <c r="I124" s="54">
        <f t="shared" si="14"/>
        <v>8.1999999999999993</v>
      </c>
      <c r="J124" s="54">
        <v>1.2</v>
      </c>
      <c r="K124" s="54">
        <v>0.3</v>
      </c>
      <c r="L124" s="54"/>
      <c r="M124" s="54"/>
      <c r="N124" s="54"/>
      <c r="O124" s="44">
        <f t="shared" si="15"/>
        <v>2.95</v>
      </c>
    </row>
    <row r="125" spans="1:26" ht="12.75" x14ac:dyDescent="0.2">
      <c r="A125" s="40"/>
      <c r="B125" s="40"/>
      <c r="C125" s="53"/>
      <c r="D125" s="91"/>
      <c r="E125" s="54"/>
      <c r="F125" s="54"/>
      <c r="G125" s="54"/>
      <c r="H125" s="54"/>
      <c r="I125" s="54"/>
      <c r="J125" s="54"/>
      <c r="K125" s="54"/>
      <c r="L125" s="54"/>
      <c r="M125" s="54"/>
      <c r="N125" s="54"/>
      <c r="O125" s="44"/>
    </row>
    <row r="126" spans="1:26" ht="45" x14ac:dyDescent="0.2">
      <c r="A126" s="94" t="s">
        <v>133</v>
      </c>
      <c r="B126" s="94" t="s">
        <v>53</v>
      </c>
      <c r="C126" s="114" t="str">
        <f>VLOOKUP(A126,'EMOP SCO'!A:C,2,FALSE)</f>
        <v>REATERRO DE VALA/CAVA COM MATERIAL DE BOA QUALIDADE,UTILIZANDO VIBRO COMPACTADOR PORTATIL,EXCLUSIVE MATERIAL</v>
      </c>
      <c r="D126" s="115" t="str">
        <f>VLOOKUP(A126,'EMOP SCO'!A:C,3,FALSE)</f>
        <v>M3</v>
      </c>
      <c r="E126" s="98"/>
      <c r="F126" s="98"/>
      <c r="G126" s="98"/>
      <c r="H126" s="98"/>
      <c r="I126" s="98"/>
      <c r="J126" s="98"/>
      <c r="K126" s="98"/>
      <c r="L126" s="98"/>
      <c r="M126" s="98"/>
      <c r="N126" s="98"/>
      <c r="O126" s="116">
        <f>SUM(O127:O138)</f>
        <v>45.629999999999995</v>
      </c>
    </row>
    <row r="127" spans="1:26" ht="15.75" customHeight="1" x14ac:dyDescent="0.2">
      <c r="A127" s="40"/>
      <c r="B127" s="40"/>
      <c r="C127" s="117" t="s">
        <v>131</v>
      </c>
      <c r="D127" s="91"/>
      <c r="E127" s="54"/>
      <c r="F127" s="54"/>
      <c r="G127" s="54"/>
      <c r="H127" s="54"/>
      <c r="I127" s="54"/>
      <c r="J127" s="54"/>
      <c r="K127" s="54"/>
      <c r="L127" s="54"/>
      <c r="M127" s="54"/>
      <c r="N127" s="54"/>
      <c r="O127" s="118"/>
    </row>
    <row r="128" spans="1:26" ht="22.5" x14ac:dyDescent="0.2">
      <c r="A128" s="40"/>
      <c r="B128" s="40"/>
      <c r="C128" s="53" t="s">
        <v>134</v>
      </c>
      <c r="D128" s="91"/>
      <c r="E128" s="54"/>
      <c r="F128" s="54"/>
      <c r="G128" s="54"/>
      <c r="H128" s="54"/>
      <c r="I128" s="54"/>
      <c r="J128" s="54"/>
      <c r="K128" s="54"/>
      <c r="L128" s="54"/>
      <c r="M128" s="54"/>
      <c r="N128" s="54"/>
      <c r="O128" s="329">
        <f>N133</f>
        <v>25.33</v>
      </c>
    </row>
    <row r="129" spans="1:15" ht="22.5" x14ac:dyDescent="0.2">
      <c r="A129" s="40"/>
      <c r="B129" s="40"/>
      <c r="C129" s="119" t="s">
        <v>135</v>
      </c>
      <c r="D129" s="91"/>
      <c r="E129" s="54"/>
      <c r="F129" s="54"/>
      <c r="G129" s="54"/>
      <c r="H129" s="54"/>
      <c r="I129" s="54"/>
      <c r="J129" s="54"/>
      <c r="K129" s="54"/>
      <c r="L129" s="54"/>
      <c r="M129" s="54"/>
      <c r="N129" s="54"/>
      <c r="O129" s="334"/>
    </row>
    <row r="130" spans="1:15" ht="22.5" x14ac:dyDescent="0.2">
      <c r="A130" s="40"/>
      <c r="B130" s="40"/>
      <c r="C130" s="119" t="s">
        <v>136</v>
      </c>
      <c r="D130" s="91"/>
      <c r="E130" s="54"/>
      <c r="F130" s="54"/>
      <c r="G130" s="54"/>
      <c r="H130" s="54"/>
      <c r="I130" s="54"/>
      <c r="J130" s="54"/>
      <c r="K130" s="54"/>
      <c r="L130" s="54"/>
      <c r="M130" s="54"/>
      <c r="N130" s="54"/>
      <c r="O130" s="334"/>
    </row>
    <row r="131" spans="1:15" ht="22.5" x14ac:dyDescent="0.2">
      <c r="A131" s="40"/>
      <c r="B131" s="40"/>
      <c r="C131" s="119" t="s">
        <v>137</v>
      </c>
      <c r="D131" s="91"/>
      <c r="E131" s="54"/>
      <c r="F131" s="54"/>
      <c r="G131" s="54"/>
      <c r="H131" s="54"/>
      <c r="I131" s="54"/>
      <c r="J131" s="54"/>
      <c r="K131" s="54"/>
      <c r="L131" s="54"/>
      <c r="M131" s="54"/>
      <c r="N131" s="54"/>
      <c r="O131" s="334"/>
    </row>
    <row r="132" spans="1:15" ht="12.75" x14ac:dyDescent="0.2">
      <c r="A132" s="40"/>
      <c r="B132" s="40"/>
      <c r="C132" s="119" t="s">
        <v>138</v>
      </c>
      <c r="D132" s="91"/>
      <c r="E132" s="54"/>
      <c r="F132" s="54"/>
      <c r="G132" s="54"/>
      <c r="H132" s="54"/>
      <c r="I132" s="54"/>
      <c r="J132" s="54"/>
      <c r="K132" s="54"/>
      <c r="L132" s="54"/>
      <c r="M132" s="54"/>
      <c r="N132" s="54"/>
      <c r="O132" s="334"/>
    </row>
    <row r="133" spans="1:15" ht="24.75" customHeight="1" x14ac:dyDescent="0.2">
      <c r="A133" s="40"/>
      <c r="B133" s="40"/>
      <c r="C133" s="119" t="s">
        <v>139</v>
      </c>
      <c r="D133" s="91"/>
      <c r="E133" s="54"/>
      <c r="F133" s="54"/>
      <c r="G133" s="54"/>
      <c r="H133" s="54"/>
      <c r="I133" s="54"/>
      <c r="J133" s="54"/>
      <c r="K133" s="54"/>
      <c r="L133" s="54"/>
      <c r="M133" s="54"/>
      <c r="N133" s="54">
        <f>ROUND((SUM(O116,O121)-O140-O146-O156-O157-4.98),2)</f>
        <v>25.33</v>
      </c>
      <c r="O133" s="330"/>
    </row>
    <row r="134" spans="1:15" ht="22.5" x14ac:dyDescent="0.2">
      <c r="A134" s="40"/>
      <c r="B134" s="40"/>
      <c r="C134" s="53" t="s">
        <v>140</v>
      </c>
      <c r="D134" s="91"/>
      <c r="E134" s="54"/>
      <c r="F134" s="54"/>
      <c r="G134" s="54"/>
      <c r="H134" s="54"/>
      <c r="I134" s="54"/>
      <c r="J134" s="54"/>
      <c r="K134" s="54"/>
      <c r="L134" s="54"/>
      <c r="M134" s="54"/>
      <c r="N134" s="54"/>
      <c r="O134" s="329">
        <f>ROUND((N138*E138),2)</f>
        <v>20.3</v>
      </c>
    </row>
    <row r="135" spans="1:15" ht="12.75" x14ac:dyDescent="0.2">
      <c r="A135" s="40"/>
      <c r="B135" s="40"/>
      <c r="C135" s="119" t="s">
        <v>141</v>
      </c>
      <c r="D135" s="91"/>
      <c r="E135" s="54"/>
      <c r="F135" s="54"/>
      <c r="G135" s="54"/>
      <c r="H135" s="54"/>
      <c r="I135" s="54"/>
      <c r="J135" s="54"/>
      <c r="K135" s="54"/>
      <c r="L135" s="54"/>
      <c r="M135" s="54"/>
      <c r="N135" s="54"/>
      <c r="O135" s="334"/>
    </row>
    <row r="136" spans="1:15" ht="22.5" x14ac:dyDescent="0.2">
      <c r="A136" s="40"/>
      <c r="B136" s="40"/>
      <c r="C136" s="119" t="s">
        <v>142</v>
      </c>
      <c r="D136" s="91"/>
      <c r="E136" s="54"/>
      <c r="F136" s="54"/>
      <c r="G136" s="54"/>
      <c r="H136" s="54"/>
      <c r="I136" s="54"/>
      <c r="J136" s="54"/>
      <c r="K136" s="54"/>
      <c r="L136" s="54"/>
      <c r="M136" s="54"/>
      <c r="N136" s="54"/>
      <c r="O136" s="334"/>
    </row>
    <row r="137" spans="1:15" ht="22.5" x14ac:dyDescent="0.2">
      <c r="A137" s="40"/>
      <c r="B137" s="40"/>
      <c r="C137" s="119" t="s">
        <v>143</v>
      </c>
      <c r="D137" s="91"/>
      <c r="E137" s="54"/>
      <c r="F137" s="54"/>
      <c r="G137" s="54"/>
      <c r="H137" s="54"/>
      <c r="I137" s="54"/>
      <c r="J137" s="54"/>
      <c r="K137" s="54"/>
      <c r="L137" s="54"/>
      <c r="M137" s="54"/>
      <c r="N137" s="54"/>
      <c r="O137" s="334"/>
    </row>
    <row r="138" spans="1:15" ht="22.5" x14ac:dyDescent="0.2">
      <c r="A138" s="40"/>
      <c r="B138" s="40"/>
      <c r="C138" s="53" t="s">
        <v>144</v>
      </c>
      <c r="D138" s="91"/>
      <c r="E138" s="54">
        <v>2</v>
      </c>
      <c r="F138" s="54"/>
      <c r="G138" s="54"/>
      <c r="H138" s="54"/>
      <c r="I138" s="54"/>
      <c r="J138" s="54"/>
      <c r="K138" s="54"/>
      <c r="L138" s="54"/>
      <c r="M138" s="54"/>
      <c r="N138" s="54">
        <f>(15-(1.4*1.65*2)-O153)</f>
        <v>10.149000000000001</v>
      </c>
      <c r="O138" s="330"/>
    </row>
    <row r="139" spans="1:15" ht="12.75" x14ac:dyDescent="0.2">
      <c r="A139" s="40"/>
      <c r="B139" s="40"/>
      <c r="C139" s="53"/>
      <c r="D139" s="91"/>
      <c r="E139" s="54"/>
      <c r="F139" s="54"/>
      <c r="G139" s="54"/>
      <c r="H139" s="54"/>
      <c r="I139" s="54"/>
      <c r="J139" s="54"/>
      <c r="K139" s="54"/>
      <c r="L139" s="54"/>
      <c r="M139" s="54"/>
      <c r="N139" s="54"/>
      <c r="O139" s="44"/>
    </row>
    <row r="140" spans="1:15" ht="22.5" x14ac:dyDescent="0.2">
      <c r="A140" s="94" t="s">
        <v>145</v>
      </c>
      <c r="B140" s="94" t="s">
        <v>54</v>
      </c>
      <c r="C140" s="79" t="str">
        <f>VLOOKUP(A140,'EMOP SCO'!A:C,2,FALSE)</f>
        <v>EMBASAMENTO DE TUBULACAO,FEITO COM PO-DE-PEDRA</v>
      </c>
      <c r="D140" s="80" t="str">
        <f>VLOOKUP(A140,'EMOP SCO'!A:C,3,FALSE)</f>
        <v>M3</v>
      </c>
      <c r="E140" s="98"/>
      <c r="F140" s="98"/>
      <c r="G140" s="98"/>
      <c r="H140" s="98"/>
      <c r="I140" s="98"/>
      <c r="J140" s="98"/>
      <c r="K140" s="98"/>
      <c r="L140" s="98"/>
      <c r="M140" s="98"/>
      <c r="N140" s="98"/>
      <c r="O140" s="116">
        <f>O141</f>
        <v>1.36</v>
      </c>
    </row>
    <row r="141" spans="1:15" ht="21" customHeight="1" x14ac:dyDescent="0.2">
      <c r="A141" s="40"/>
      <c r="B141" s="40"/>
      <c r="C141" s="53" t="s">
        <v>146</v>
      </c>
      <c r="D141" s="91"/>
      <c r="E141" s="54"/>
      <c r="F141" s="54"/>
      <c r="G141" s="54"/>
      <c r="H141" s="54"/>
      <c r="I141" s="54"/>
      <c r="J141" s="54"/>
      <c r="K141" s="54"/>
      <c r="L141" s="54"/>
      <c r="M141" s="54"/>
      <c r="N141" s="54"/>
      <c r="O141" s="329">
        <f>N144</f>
        <v>1.36</v>
      </c>
    </row>
    <row r="142" spans="1:15" ht="22.5" x14ac:dyDescent="0.2">
      <c r="A142" s="40"/>
      <c r="B142" s="40"/>
      <c r="C142" s="53" t="s">
        <v>147</v>
      </c>
      <c r="D142" s="91"/>
      <c r="E142" s="54"/>
      <c r="F142" s="54"/>
      <c r="G142" s="54"/>
      <c r="H142" s="54"/>
      <c r="I142" s="54"/>
      <c r="J142" s="54"/>
      <c r="K142" s="54"/>
      <c r="L142" s="54"/>
      <c r="M142" s="54"/>
      <c r="N142" s="54"/>
      <c r="O142" s="334"/>
    </row>
    <row r="143" spans="1:15" ht="21.75" customHeight="1" x14ac:dyDescent="0.2">
      <c r="A143" s="40"/>
      <c r="B143" s="40"/>
      <c r="C143" s="53" t="s">
        <v>148</v>
      </c>
      <c r="D143" s="91"/>
      <c r="E143" s="54"/>
      <c r="F143" s="54"/>
      <c r="G143" s="54"/>
      <c r="H143" s="54"/>
      <c r="I143" s="54"/>
      <c r="J143" s="54"/>
      <c r="K143" s="54"/>
      <c r="L143" s="54"/>
      <c r="M143" s="54"/>
      <c r="N143" s="54"/>
      <c r="O143" s="334"/>
    </row>
    <row r="144" spans="1:15" ht="12.75" x14ac:dyDescent="0.2">
      <c r="A144" s="40"/>
      <c r="B144" s="40"/>
      <c r="C144" s="53" t="s">
        <v>149</v>
      </c>
      <c r="D144" s="91"/>
      <c r="E144" s="54"/>
      <c r="F144" s="54"/>
      <c r="G144" s="54"/>
      <c r="H144" s="54"/>
      <c r="I144" s="54"/>
      <c r="J144" s="54"/>
      <c r="K144" s="54"/>
      <c r="L144" s="54"/>
      <c r="M144" s="54"/>
      <c r="N144" s="54">
        <v>1.36</v>
      </c>
      <c r="O144" s="330"/>
    </row>
    <row r="145" spans="1:26" ht="12" customHeight="1" x14ac:dyDescent="0.2">
      <c r="A145" s="40"/>
      <c r="B145" s="40"/>
      <c r="C145" s="53"/>
      <c r="D145" s="91"/>
      <c r="E145" s="54"/>
      <c r="F145" s="54"/>
      <c r="G145" s="54"/>
      <c r="H145" s="54"/>
      <c r="I145" s="54"/>
      <c r="J145" s="54"/>
      <c r="K145" s="54"/>
      <c r="L145" s="54"/>
      <c r="M145" s="54"/>
      <c r="N145" s="54"/>
      <c r="O145" s="44"/>
    </row>
    <row r="146" spans="1:26" ht="22.5" x14ac:dyDescent="0.2">
      <c r="A146" s="40" t="s">
        <v>150</v>
      </c>
      <c r="B146" s="40" t="s">
        <v>55</v>
      </c>
      <c r="C146" s="53" t="str">
        <f>VLOOKUP(A146,'EMOP SCO'!A:C,2,FALSE)</f>
        <v>ENROCAMENTO COM PEDRA-DE-MAO JOGADA, INCLUSIVE FORNECIMENTODESTA</v>
      </c>
      <c r="D146" s="56" t="str">
        <f>VLOOKUP(A146,'EMOP SCO'!A:C,3,FALSE)</f>
        <v>M3</v>
      </c>
      <c r="E146" s="54"/>
      <c r="F146" s="54"/>
      <c r="G146" s="54"/>
      <c r="H146" s="54"/>
      <c r="I146" s="54"/>
      <c r="J146" s="54"/>
      <c r="K146" s="54"/>
      <c r="L146" s="54"/>
      <c r="M146" s="54"/>
      <c r="N146" s="54"/>
      <c r="O146" s="43">
        <f>SUM(O148:O149)</f>
        <v>4.2239999999999993</v>
      </c>
    </row>
    <row r="147" spans="1:26" ht="12.75" x14ac:dyDescent="0.2">
      <c r="A147" s="40"/>
      <c r="B147" s="40"/>
      <c r="C147" s="113" t="s">
        <v>131</v>
      </c>
      <c r="D147" s="56"/>
      <c r="E147" s="54"/>
      <c r="F147" s="54"/>
      <c r="G147" s="54"/>
      <c r="H147" s="54"/>
      <c r="I147" s="54"/>
      <c r="J147" s="54"/>
      <c r="K147" s="54"/>
      <c r="L147" s="54"/>
      <c r="M147" s="54"/>
      <c r="N147" s="54"/>
      <c r="O147" s="44"/>
    </row>
    <row r="148" spans="1:26" ht="12.75" x14ac:dyDescent="0.2">
      <c r="A148" s="40"/>
      <c r="B148" s="40"/>
      <c r="C148" s="103" t="s">
        <v>125</v>
      </c>
      <c r="D148" s="56"/>
      <c r="E148" s="54"/>
      <c r="F148" s="54"/>
      <c r="G148" s="54"/>
      <c r="H148" s="54"/>
      <c r="I148" s="54">
        <f t="shared" ref="I148:I150" si="16">I123</f>
        <v>9.4</v>
      </c>
      <c r="J148" s="54">
        <v>1.2</v>
      </c>
      <c r="K148" s="54">
        <v>0.2</v>
      </c>
      <c r="L148" s="54"/>
      <c r="M148" s="54"/>
      <c r="N148" s="54"/>
      <c r="O148" s="44">
        <f t="shared" ref="O148:O149" si="17">I148*J148*K148</f>
        <v>2.2559999999999998</v>
      </c>
    </row>
    <row r="149" spans="1:26" ht="12.75" x14ac:dyDescent="0.2">
      <c r="A149" s="40"/>
      <c r="B149" s="40"/>
      <c r="C149" s="105" t="s">
        <v>126</v>
      </c>
      <c r="D149" s="56"/>
      <c r="E149" s="54"/>
      <c r="F149" s="54"/>
      <c r="G149" s="54"/>
      <c r="H149" s="54"/>
      <c r="I149" s="54">
        <f t="shared" si="16"/>
        <v>8.1999999999999993</v>
      </c>
      <c r="J149" s="54">
        <v>1.2</v>
      </c>
      <c r="K149" s="54">
        <v>0.2</v>
      </c>
      <c r="L149" s="54"/>
      <c r="M149" s="54"/>
      <c r="N149" s="54"/>
      <c r="O149" s="44">
        <f t="shared" si="17"/>
        <v>1.9679999999999997</v>
      </c>
      <c r="P149" s="21"/>
      <c r="Q149" s="21"/>
      <c r="R149" s="21"/>
      <c r="S149" s="21"/>
      <c r="T149" s="21"/>
      <c r="U149" s="21"/>
      <c r="V149" s="21"/>
      <c r="W149" s="21"/>
      <c r="X149" s="21"/>
      <c r="Y149" s="21"/>
      <c r="Z149" s="21"/>
    </row>
    <row r="150" spans="1:26" ht="12.75" x14ac:dyDescent="0.2">
      <c r="A150" s="40"/>
      <c r="B150" s="40"/>
      <c r="C150" s="53"/>
      <c r="D150" s="56"/>
      <c r="E150" s="54"/>
      <c r="F150" s="54"/>
      <c r="G150" s="54"/>
      <c r="H150" s="54"/>
      <c r="I150" s="54">
        <f t="shared" si="16"/>
        <v>0</v>
      </c>
      <c r="J150" s="54"/>
      <c r="K150" s="54"/>
      <c r="L150" s="54"/>
      <c r="M150" s="54"/>
      <c r="N150" s="54"/>
      <c r="O150" s="44"/>
      <c r="P150" s="21"/>
      <c r="Q150" s="21"/>
      <c r="R150" s="21"/>
      <c r="S150" s="21"/>
      <c r="T150" s="21"/>
      <c r="U150" s="21"/>
      <c r="V150" s="21"/>
      <c r="W150" s="21"/>
      <c r="X150" s="21"/>
      <c r="Y150" s="21"/>
      <c r="Z150" s="21"/>
    </row>
    <row r="151" spans="1:26" ht="56.25" x14ac:dyDescent="0.2">
      <c r="A151" s="40" t="s">
        <v>151</v>
      </c>
      <c r="B151" s="40" t="s">
        <v>56</v>
      </c>
      <c r="C151" s="53" t="str">
        <f>VLOOKUP(A151,'EMOP SCO'!A:C,2,FALSE)</f>
        <v>CONCRETO PARA CAMADAS PREPARATORIAS COM 180KG DE CIMENTO PORM3 DE CONCRETO,COMPREENDENDO APENAS O FORNECIMENTO DOS MATERIAIS,INCLUSIVE 5% DE PERDAS</v>
      </c>
      <c r="D151" s="56" t="str">
        <f>VLOOKUP(A151,'EMOP SCO'!A:C,3,FALSE)</f>
        <v>M3</v>
      </c>
      <c r="E151" s="54"/>
      <c r="F151" s="54"/>
      <c r="G151" s="54"/>
      <c r="H151" s="54"/>
      <c r="I151" s="54"/>
      <c r="J151" s="54"/>
      <c r="K151" s="54"/>
      <c r="L151" s="54"/>
      <c r="M151" s="54"/>
      <c r="N151" s="54"/>
      <c r="O151" s="43">
        <f>SUM(O153:O157)</f>
        <v>2.5739999999999998</v>
      </c>
    </row>
    <row r="152" spans="1:26" ht="9.75" customHeight="1" x14ac:dyDescent="0.2">
      <c r="A152" s="40"/>
      <c r="B152" s="40"/>
      <c r="C152" s="53" t="s">
        <v>152</v>
      </c>
      <c r="D152" s="56"/>
      <c r="E152" s="54"/>
      <c r="F152" s="54"/>
      <c r="G152" s="54"/>
      <c r="H152" s="54"/>
      <c r="I152" s="54"/>
      <c r="J152" s="54"/>
      <c r="K152" s="54"/>
      <c r="L152" s="54"/>
      <c r="M152" s="54"/>
      <c r="N152" s="54"/>
      <c r="O152" s="44"/>
    </row>
    <row r="153" spans="1:26" ht="12.75" x14ac:dyDescent="0.2">
      <c r="A153" s="40"/>
      <c r="B153" s="40"/>
      <c r="C153" s="103" t="s">
        <v>125</v>
      </c>
      <c r="D153" s="56"/>
      <c r="E153" s="54">
        <v>1</v>
      </c>
      <c r="F153" s="54"/>
      <c r="G153" s="54"/>
      <c r="H153" s="54"/>
      <c r="I153" s="54">
        <v>1.4</v>
      </c>
      <c r="J153" s="54">
        <v>1.65</v>
      </c>
      <c r="K153" s="54">
        <v>0.1</v>
      </c>
      <c r="L153" s="54"/>
      <c r="M153" s="54"/>
      <c r="N153" s="54"/>
      <c r="O153" s="44">
        <f t="shared" ref="O153:O154" si="18">I153*J153*K153</f>
        <v>0.23099999999999998</v>
      </c>
    </row>
    <row r="154" spans="1:26" ht="12.75" x14ac:dyDescent="0.2">
      <c r="A154" s="40"/>
      <c r="B154" s="40"/>
      <c r="C154" s="105" t="s">
        <v>126</v>
      </c>
      <c r="D154" s="56"/>
      <c r="E154" s="54">
        <v>1</v>
      </c>
      <c r="F154" s="54"/>
      <c r="G154" s="54"/>
      <c r="H154" s="54"/>
      <c r="I154" s="54">
        <v>1.4</v>
      </c>
      <c r="J154" s="54">
        <v>1.65</v>
      </c>
      <c r="K154" s="54">
        <v>0.1</v>
      </c>
      <c r="L154" s="54"/>
      <c r="M154" s="54"/>
      <c r="N154" s="54"/>
      <c r="O154" s="44">
        <f t="shared" si="18"/>
        <v>0.23099999999999998</v>
      </c>
    </row>
    <row r="155" spans="1:26" ht="12.75" x14ac:dyDescent="0.2">
      <c r="A155" s="40"/>
      <c r="B155" s="40"/>
      <c r="C155" s="117" t="s">
        <v>131</v>
      </c>
      <c r="D155" s="56"/>
      <c r="E155" s="54"/>
      <c r="F155" s="54"/>
      <c r="G155" s="54"/>
      <c r="H155" s="54"/>
      <c r="I155" s="54"/>
      <c r="J155" s="54"/>
      <c r="K155" s="54"/>
      <c r="L155" s="54"/>
      <c r="M155" s="54"/>
      <c r="N155" s="54"/>
      <c r="O155" s="44"/>
    </row>
    <row r="156" spans="1:26" ht="12.75" x14ac:dyDescent="0.2">
      <c r="A156" s="40"/>
      <c r="B156" s="40"/>
      <c r="C156" s="103" t="s">
        <v>125</v>
      </c>
      <c r="D156" s="56"/>
      <c r="E156" s="54"/>
      <c r="F156" s="54"/>
      <c r="G156" s="54"/>
      <c r="H156" s="54"/>
      <c r="I156" s="54">
        <f t="shared" ref="I156:I157" si="19">I148</f>
        <v>9.4</v>
      </c>
      <c r="J156" s="54">
        <v>1.2</v>
      </c>
      <c r="K156" s="54">
        <v>0.1</v>
      </c>
      <c r="L156" s="54"/>
      <c r="M156" s="54"/>
      <c r="N156" s="54"/>
      <c r="O156" s="44">
        <f t="shared" ref="O156:O157" si="20">I156*J156*K156</f>
        <v>1.1279999999999999</v>
      </c>
    </row>
    <row r="157" spans="1:26" ht="12.75" x14ac:dyDescent="0.2">
      <c r="A157" s="40"/>
      <c r="B157" s="40"/>
      <c r="C157" s="105" t="s">
        <v>126</v>
      </c>
      <c r="D157" s="56"/>
      <c r="E157" s="54"/>
      <c r="F157" s="54"/>
      <c r="G157" s="54"/>
      <c r="H157" s="54"/>
      <c r="I157" s="54">
        <f t="shared" si="19"/>
        <v>8.1999999999999993</v>
      </c>
      <c r="J157" s="54">
        <v>1.2</v>
      </c>
      <c r="K157" s="54">
        <v>0.1</v>
      </c>
      <c r="L157" s="54"/>
      <c r="M157" s="54"/>
      <c r="N157" s="54"/>
      <c r="O157" s="44">
        <f t="shared" si="20"/>
        <v>0.98399999999999987</v>
      </c>
    </row>
    <row r="158" spans="1:26" ht="12.75" x14ac:dyDescent="0.2">
      <c r="A158" s="40"/>
      <c r="B158" s="40"/>
      <c r="C158" s="53"/>
      <c r="D158" s="56"/>
      <c r="E158" s="54"/>
      <c r="F158" s="54"/>
      <c r="G158" s="54"/>
      <c r="H158" s="54"/>
      <c r="I158" s="54"/>
      <c r="J158" s="54"/>
      <c r="K158" s="54"/>
      <c r="L158" s="54"/>
      <c r="M158" s="54"/>
      <c r="N158" s="54"/>
      <c r="O158" s="43"/>
    </row>
    <row r="159" spans="1:26" ht="112.5" x14ac:dyDescent="0.2">
      <c r="A159" s="94" t="s">
        <v>153</v>
      </c>
      <c r="B159" s="94" t="s">
        <v>57</v>
      </c>
      <c r="C159" s="114" t="str">
        <f>VLOOKUP(A159,'EMOP SCO'!A:C,2,FALSE)</f>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D159" s="115" t="str">
        <f>VLOOKUP(A159,'EMOP SCO'!A:C,3,FALSE)</f>
        <v>M2</v>
      </c>
      <c r="E159" s="98"/>
      <c r="F159" s="98"/>
      <c r="G159" s="98"/>
      <c r="H159" s="98"/>
      <c r="I159" s="98"/>
      <c r="J159" s="98"/>
      <c r="K159" s="98"/>
      <c r="L159" s="98"/>
      <c r="M159" s="98"/>
      <c r="N159" s="98"/>
      <c r="O159" s="116">
        <f>SUM(O161:O166)</f>
        <v>108.72000000000001</v>
      </c>
    </row>
    <row r="160" spans="1:26" ht="9.75" customHeight="1" x14ac:dyDescent="0.2">
      <c r="A160" s="120"/>
      <c r="B160" s="121"/>
      <c r="C160" s="53" t="s">
        <v>152</v>
      </c>
      <c r="D160" s="122"/>
      <c r="E160" s="122"/>
      <c r="F160" s="122"/>
      <c r="G160" s="122"/>
      <c r="H160" s="122"/>
      <c r="I160" s="122"/>
      <c r="J160" s="122"/>
      <c r="K160" s="122"/>
      <c r="L160" s="122"/>
      <c r="M160" s="122"/>
      <c r="N160" s="122"/>
      <c r="O160" s="109"/>
    </row>
    <row r="161" spans="1:15" ht="22.5" x14ac:dyDescent="0.2">
      <c r="A161" s="40"/>
      <c r="B161" s="40"/>
      <c r="C161" s="53" t="s">
        <v>154</v>
      </c>
      <c r="D161" s="91"/>
      <c r="E161" s="54"/>
      <c r="F161" s="122"/>
      <c r="G161" s="122"/>
      <c r="H161" s="122"/>
      <c r="I161" s="54"/>
      <c r="J161" s="54"/>
      <c r="K161" s="54"/>
      <c r="L161" s="54"/>
      <c r="M161" s="54"/>
      <c r="N161" s="54"/>
      <c r="O161" s="44"/>
    </row>
    <row r="162" spans="1:15" ht="12.75" x14ac:dyDescent="0.2">
      <c r="A162" s="40"/>
      <c r="B162" s="40"/>
      <c r="C162" s="103" t="s">
        <v>125</v>
      </c>
      <c r="D162" s="91"/>
      <c r="E162" s="54">
        <v>2</v>
      </c>
      <c r="F162" s="122"/>
      <c r="G162" s="122"/>
      <c r="H162" s="122"/>
      <c r="I162" s="54">
        <v>3</v>
      </c>
      <c r="J162" s="54">
        <v>2.4</v>
      </c>
      <c r="K162" s="54">
        <v>2.1</v>
      </c>
      <c r="L162" s="54"/>
      <c r="M162" s="54"/>
      <c r="N162" s="54"/>
      <c r="O162" s="44">
        <f t="shared" ref="O162:O163" si="21">(I162+J162)*E162*K162</f>
        <v>22.680000000000003</v>
      </c>
    </row>
    <row r="163" spans="1:15" ht="12.75" x14ac:dyDescent="0.2">
      <c r="A163" s="40"/>
      <c r="B163" s="40"/>
      <c r="C163" s="105" t="s">
        <v>126</v>
      </c>
      <c r="D163" s="91"/>
      <c r="E163" s="54">
        <v>2</v>
      </c>
      <c r="F163" s="122"/>
      <c r="G163" s="122"/>
      <c r="H163" s="122"/>
      <c r="I163" s="54">
        <v>3</v>
      </c>
      <c r="J163" s="54">
        <v>2.4</v>
      </c>
      <c r="K163" s="54">
        <v>2.1</v>
      </c>
      <c r="L163" s="54"/>
      <c r="M163" s="54"/>
      <c r="N163" s="54"/>
      <c r="O163" s="44">
        <f t="shared" si="21"/>
        <v>22.680000000000003</v>
      </c>
    </row>
    <row r="164" spans="1:15" ht="12.75" x14ac:dyDescent="0.2">
      <c r="A164" s="40"/>
      <c r="B164" s="40"/>
      <c r="C164" s="117" t="s">
        <v>131</v>
      </c>
      <c r="D164" s="91"/>
      <c r="E164" s="122"/>
      <c r="F164" s="122"/>
      <c r="G164" s="122"/>
      <c r="H164" s="122"/>
      <c r="I164" s="122"/>
      <c r="J164" s="122"/>
      <c r="K164" s="122"/>
      <c r="L164" s="54"/>
      <c r="M164" s="54"/>
      <c r="N164" s="54"/>
      <c r="O164" s="44"/>
    </row>
    <row r="165" spans="1:15" ht="12.75" x14ac:dyDescent="0.2">
      <c r="A165" s="40"/>
      <c r="B165" s="40"/>
      <c r="C165" s="103" t="s">
        <v>125</v>
      </c>
      <c r="D165" s="91"/>
      <c r="E165" s="54">
        <v>2</v>
      </c>
      <c r="F165" s="54"/>
      <c r="G165" s="54"/>
      <c r="H165" s="54"/>
      <c r="I165" s="54">
        <f t="shared" ref="I165:I166" si="22">I156</f>
        <v>9.4</v>
      </c>
      <c r="J165" s="54"/>
      <c r="K165" s="54">
        <v>1.8</v>
      </c>
      <c r="L165" s="54"/>
      <c r="M165" s="54"/>
      <c r="N165" s="54"/>
      <c r="O165" s="44">
        <f t="shared" ref="O165:O166" si="23">E165*I165*K165</f>
        <v>33.840000000000003</v>
      </c>
    </row>
    <row r="166" spans="1:15" ht="12.75" x14ac:dyDescent="0.2">
      <c r="A166" s="40"/>
      <c r="B166" s="40"/>
      <c r="C166" s="105" t="s">
        <v>126</v>
      </c>
      <c r="D166" s="91"/>
      <c r="E166" s="54">
        <v>2</v>
      </c>
      <c r="F166" s="54"/>
      <c r="G166" s="54"/>
      <c r="H166" s="54"/>
      <c r="I166" s="54">
        <f t="shared" si="22"/>
        <v>8.1999999999999993</v>
      </c>
      <c r="J166" s="54"/>
      <c r="K166" s="54">
        <f>K165</f>
        <v>1.8</v>
      </c>
      <c r="L166" s="54"/>
      <c r="M166" s="54"/>
      <c r="N166" s="54"/>
      <c r="O166" s="44">
        <f t="shared" si="23"/>
        <v>29.52</v>
      </c>
    </row>
    <row r="167" spans="1:15" ht="12.75" x14ac:dyDescent="0.2">
      <c r="A167" s="40"/>
      <c r="B167" s="40"/>
      <c r="C167" s="53"/>
      <c r="D167" s="91"/>
      <c r="E167" s="54"/>
      <c r="F167" s="54"/>
      <c r="G167" s="54"/>
      <c r="H167" s="54"/>
      <c r="I167" s="54"/>
      <c r="J167" s="54"/>
      <c r="K167" s="54"/>
      <c r="L167" s="54"/>
      <c r="M167" s="54"/>
      <c r="N167" s="54"/>
      <c r="O167" s="44"/>
    </row>
    <row r="168" spans="1:15" ht="33.75" x14ac:dyDescent="0.2">
      <c r="A168" s="40" t="s">
        <v>155</v>
      </c>
      <c r="B168" s="40" t="s">
        <v>58</v>
      </c>
      <c r="C168" s="53" t="str">
        <f>VLOOKUP(A168,'EMOP SCO'!A:C,2,FALSE)</f>
        <v>ESGOTAMENTO DE VALA MEDIDO PELA POTENCIA INSTALADA E PELO TEMPO DE FUNCIONAMENTO</v>
      </c>
      <c r="D168" s="56" t="str">
        <f>VLOOKUP(A168,'EMOP SCO'!A:C,3,FALSE)</f>
        <v>CVxH</v>
      </c>
      <c r="E168" s="54"/>
      <c r="F168" s="54"/>
      <c r="G168" s="54"/>
      <c r="H168" s="54"/>
      <c r="I168" s="54"/>
      <c r="J168" s="54"/>
      <c r="K168" s="54"/>
      <c r="L168" s="54"/>
      <c r="M168" s="54"/>
      <c r="N168" s="54"/>
      <c r="O168" s="43">
        <f>O169</f>
        <v>72</v>
      </c>
    </row>
    <row r="169" spans="1:15" ht="33.75" x14ac:dyDescent="0.2">
      <c r="A169" s="40"/>
      <c r="B169" s="40"/>
      <c r="C169" s="53" t="s">
        <v>156</v>
      </c>
      <c r="D169" s="91"/>
      <c r="E169" s="54">
        <f>3*8*4</f>
        <v>96</v>
      </c>
      <c r="F169" s="54"/>
      <c r="G169" s="54">
        <v>75</v>
      </c>
      <c r="H169" s="54"/>
      <c r="I169" s="54"/>
      <c r="J169" s="54"/>
      <c r="K169" s="54"/>
      <c r="L169" s="54"/>
      <c r="M169" s="54"/>
      <c r="N169" s="54"/>
      <c r="O169" s="44">
        <f>PRODUCT(E169*G169%)</f>
        <v>72</v>
      </c>
    </row>
    <row r="170" spans="1:15" ht="12.75" x14ac:dyDescent="0.2">
      <c r="A170" s="40"/>
      <c r="B170" s="40"/>
      <c r="C170" s="53" t="s">
        <v>157</v>
      </c>
      <c r="D170" s="91"/>
      <c r="E170" s="54"/>
      <c r="F170" s="54"/>
      <c r="G170" s="54"/>
      <c r="H170" s="54"/>
      <c r="I170" s="54"/>
      <c r="J170" s="54"/>
      <c r="K170" s="54"/>
      <c r="L170" s="54"/>
      <c r="M170" s="54"/>
      <c r="N170" s="54"/>
      <c r="O170" s="44"/>
    </row>
    <row r="171" spans="1:15" ht="12.75" x14ac:dyDescent="0.2">
      <c r="A171" s="40"/>
      <c r="B171" s="40"/>
      <c r="C171" s="53"/>
      <c r="D171" s="91"/>
      <c r="E171" s="54"/>
      <c r="F171" s="54"/>
      <c r="G171" s="54"/>
      <c r="H171" s="54"/>
      <c r="I171" s="54"/>
      <c r="J171" s="54"/>
      <c r="K171" s="54"/>
      <c r="L171" s="54"/>
      <c r="M171" s="54"/>
      <c r="N171" s="54"/>
      <c r="O171" s="44"/>
    </row>
    <row r="172" spans="1:15" ht="56.25" x14ac:dyDescent="0.2">
      <c r="A172" s="78" t="s">
        <v>158</v>
      </c>
      <c r="B172" s="78" t="s">
        <v>59</v>
      </c>
      <c r="C172" s="79" t="str">
        <f>VLOOKUP(A172,'EMOP SCO'!A:C,2,FALSE)</f>
        <v>ESGOTAMENTO DE VALA MEDIDO PELA POTENCIA INSTALADA E PELO TEMPO DE FUNCIONAMENTO,DEVENDO SER USADO COMO SEU COMPLEMENTO,CONSIDERANDO A HORA IMPRODUTIVA DA BOMBA.</v>
      </c>
      <c r="D172" s="80" t="str">
        <f>VLOOKUP(A172,'EMOP SCO'!A:C,3,FALSE)</f>
        <v>CVXH</v>
      </c>
      <c r="E172" s="81"/>
      <c r="F172" s="81"/>
      <c r="G172" s="81"/>
      <c r="H172" s="81"/>
      <c r="I172" s="81"/>
      <c r="J172" s="81"/>
      <c r="K172" s="81"/>
      <c r="L172" s="81"/>
      <c r="M172" s="81"/>
      <c r="N172" s="81"/>
      <c r="O172" s="106">
        <f>O173</f>
        <v>24</v>
      </c>
    </row>
    <row r="173" spans="1:15" ht="33.75" x14ac:dyDescent="0.2">
      <c r="A173" s="40"/>
      <c r="B173" s="40"/>
      <c r="C173" s="53" t="s">
        <v>159</v>
      </c>
      <c r="D173" s="91"/>
      <c r="E173" s="54">
        <f>3*8*4</f>
        <v>96</v>
      </c>
      <c r="F173" s="54"/>
      <c r="G173" s="54">
        <v>25</v>
      </c>
      <c r="H173" s="54"/>
      <c r="I173" s="54"/>
      <c r="J173" s="54"/>
      <c r="K173" s="54"/>
      <c r="L173" s="54"/>
      <c r="M173" s="54"/>
      <c r="N173" s="54"/>
      <c r="O173" s="44">
        <f>PRODUCT(E173*G173%)</f>
        <v>24</v>
      </c>
    </row>
    <row r="174" spans="1:15" ht="12.75" x14ac:dyDescent="0.2">
      <c r="A174" s="40"/>
      <c r="B174" s="40"/>
      <c r="C174" s="53" t="s">
        <v>160</v>
      </c>
      <c r="D174" s="91"/>
      <c r="E174" s="54"/>
      <c r="F174" s="54"/>
      <c r="G174" s="54"/>
      <c r="H174" s="54"/>
      <c r="I174" s="54"/>
      <c r="J174" s="54"/>
      <c r="K174" s="54"/>
      <c r="L174" s="54"/>
      <c r="M174" s="54"/>
      <c r="N174" s="54"/>
      <c r="O174" s="44"/>
    </row>
    <row r="175" spans="1:15" ht="12.75" x14ac:dyDescent="0.2">
      <c r="A175" s="40"/>
      <c r="B175" s="40"/>
      <c r="C175" s="53"/>
      <c r="D175" s="91"/>
      <c r="E175" s="54"/>
      <c r="F175" s="54"/>
      <c r="G175" s="54"/>
      <c r="H175" s="54"/>
      <c r="I175" s="54"/>
      <c r="J175" s="54"/>
      <c r="K175" s="54"/>
      <c r="L175" s="54"/>
      <c r="M175" s="54"/>
      <c r="N175" s="54"/>
      <c r="O175" s="44"/>
    </row>
    <row r="176" spans="1:15" ht="33.75" x14ac:dyDescent="0.2">
      <c r="A176" s="40" t="s">
        <v>114</v>
      </c>
      <c r="B176" s="40" t="s">
        <v>60</v>
      </c>
      <c r="C176" s="53" t="str">
        <f>VLOOKUP(A176,'EMOP SCO'!A:C,2,FALSE)</f>
        <v>RECEBIMENTO DE CARGA,DESCARGA E MANOBRA DE CAMINHAO BASCULANTE DE 10M3 OU 15T</v>
      </c>
      <c r="D176" s="56" t="str">
        <f>VLOOKUP(A176,'EMOP SCO'!A:C,3,FALSE)</f>
        <v>T</v>
      </c>
      <c r="E176" s="54"/>
      <c r="F176" s="54"/>
      <c r="G176" s="54"/>
      <c r="H176" s="54"/>
      <c r="I176" s="54"/>
      <c r="J176" s="54"/>
      <c r="K176" s="54"/>
      <c r="L176" s="54"/>
      <c r="M176" s="54"/>
      <c r="N176" s="54"/>
      <c r="O176" s="43">
        <f>SUM(O177:O177)</f>
        <v>7.5960000000000001</v>
      </c>
    </row>
    <row r="177" spans="1:26" ht="12.75" x14ac:dyDescent="0.2">
      <c r="A177" s="40"/>
      <c r="B177" s="40"/>
      <c r="C177" s="53" t="s">
        <v>161</v>
      </c>
      <c r="D177" s="91"/>
      <c r="E177" s="54"/>
      <c r="F177" s="54"/>
      <c r="G177" s="54">
        <v>1.8</v>
      </c>
      <c r="H177" s="225">
        <v>4.22</v>
      </c>
      <c r="I177" s="54"/>
      <c r="J177" s="54"/>
      <c r="K177" s="54"/>
      <c r="L177" s="54"/>
      <c r="M177" s="54"/>
      <c r="N177" s="54"/>
      <c r="O177" s="44">
        <f>PRODUCT(E177:N177)</f>
        <v>7.5960000000000001</v>
      </c>
      <c r="P177" s="84"/>
    </row>
    <row r="178" spans="1:26" ht="12.75" x14ac:dyDescent="0.2">
      <c r="A178" s="40"/>
      <c r="B178" s="40"/>
      <c r="C178" s="53"/>
      <c r="D178" s="91"/>
      <c r="E178" s="54"/>
      <c r="F178" s="54"/>
      <c r="G178" s="54"/>
      <c r="H178" s="54"/>
      <c r="I178" s="54"/>
      <c r="J178" s="54"/>
      <c r="K178" s="54"/>
      <c r="L178" s="54"/>
      <c r="M178" s="54"/>
      <c r="N178" s="54"/>
      <c r="O178" s="44"/>
      <c r="P178" s="84"/>
    </row>
    <row r="179" spans="1:26" ht="67.5" x14ac:dyDescent="0.2">
      <c r="A179" s="78" t="s">
        <v>162</v>
      </c>
      <c r="B179" s="78" t="s">
        <v>61</v>
      </c>
      <c r="C179" s="53" t="str">
        <f>VLOOKUP(A179,'EMOP SCO'!A:C,2,FALSE)</f>
        <v>CARGA DE MATERIAL COM PA-CARREGADEIRA DE 1,30M3,EXCLUSIVE DESPESAS COM O CAMINHAO,COMPREENDENDO TEMPO COM ESPERA E OPERACAO PARA CARGAS DE 50T POR DIA DE 8H</v>
      </c>
      <c r="D179" s="56" t="str">
        <f>VLOOKUP(A179,'EMOP SCO'!A:C,3,FALSE)</f>
        <v>T</v>
      </c>
      <c r="E179" s="81"/>
      <c r="F179" s="81"/>
      <c r="G179" s="81"/>
      <c r="H179" s="81"/>
      <c r="I179" s="81"/>
      <c r="J179" s="81"/>
      <c r="K179" s="81"/>
      <c r="L179" s="81"/>
      <c r="M179" s="81"/>
      <c r="N179" s="81"/>
      <c r="O179" s="106">
        <f>SUM(O180:O186)</f>
        <v>326.40999999999997</v>
      </c>
      <c r="P179" s="84"/>
    </row>
    <row r="180" spans="1:26" ht="11.25" customHeight="1" x14ac:dyDescent="0.2">
      <c r="A180" s="40"/>
      <c r="B180" s="40"/>
      <c r="C180" s="53" t="s">
        <v>163</v>
      </c>
      <c r="D180" s="91"/>
      <c r="E180" s="54"/>
      <c r="F180" s="54"/>
      <c r="G180" s="54"/>
      <c r="H180" s="54"/>
      <c r="I180" s="54"/>
      <c r="J180" s="54"/>
      <c r="K180" s="54"/>
      <c r="L180" s="54"/>
      <c r="M180" s="54"/>
      <c r="N180" s="54"/>
      <c r="O180" s="329">
        <f>ROUND(PRODUCT(H181:N181),2)</f>
        <v>274.08</v>
      </c>
      <c r="P180" s="84"/>
    </row>
    <row r="181" spans="1:26" ht="22.5" x14ac:dyDescent="0.2">
      <c r="A181" s="40"/>
      <c r="B181" s="40"/>
      <c r="C181" s="53" t="s">
        <v>164</v>
      </c>
      <c r="D181" s="91"/>
      <c r="E181" s="54"/>
      <c r="F181" s="54"/>
      <c r="G181" s="54"/>
      <c r="H181" s="54">
        <v>1.7</v>
      </c>
      <c r="I181" s="54"/>
      <c r="J181" s="54"/>
      <c r="K181" s="54"/>
      <c r="L181" s="54"/>
      <c r="M181" s="54"/>
      <c r="N181" s="54">
        <f>O86*0.1946</f>
        <v>161.22609999999997</v>
      </c>
      <c r="O181" s="330"/>
    </row>
    <row r="182" spans="1:26" ht="11.25" customHeight="1" x14ac:dyDescent="0.2">
      <c r="A182" s="40"/>
      <c r="B182" s="40"/>
      <c r="C182" s="53" t="s">
        <v>165</v>
      </c>
      <c r="D182" s="91"/>
      <c r="E182" s="54"/>
      <c r="F182" s="54"/>
      <c r="G182" s="54"/>
      <c r="H182" s="54"/>
      <c r="I182" s="54"/>
      <c r="J182" s="54"/>
      <c r="K182" s="54"/>
      <c r="L182" s="54"/>
      <c r="M182" s="54"/>
      <c r="N182" s="54"/>
      <c r="O182" s="329">
        <f>ROUND(PRODUCT(H183:N183),2)</f>
        <v>16.489999999999998</v>
      </c>
    </row>
    <row r="183" spans="1:26" ht="11.25" customHeight="1" x14ac:dyDescent="0.2">
      <c r="A183" s="40"/>
      <c r="B183" s="40"/>
      <c r="C183" s="119" t="s">
        <v>166</v>
      </c>
      <c r="D183" s="91"/>
      <c r="E183" s="54"/>
      <c r="F183" s="54"/>
      <c r="G183" s="54"/>
      <c r="H183" s="54">
        <v>1.7</v>
      </c>
      <c r="I183" s="54"/>
      <c r="J183" s="54"/>
      <c r="K183" s="54"/>
      <c r="L183" s="54"/>
      <c r="M183" s="54"/>
      <c r="N183" s="54">
        <f>30-O134</f>
        <v>9.6999999999999993</v>
      </c>
      <c r="O183" s="330"/>
    </row>
    <row r="184" spans="1:26" ht="11.25" customHeight="1" x14ac:dyDescent="0.2">
      <c r="A184" s="40"/>
      <c r="B184" s="40"/>
      <c r="C184" s="53" t="s">
        <v>167</v>
      </c>
      <c r="D184" s="91"/>
      <c r="E184" s="54"/>
      <c r="F184" s="54"/>
      <c r="G184" s="54"/>
      <c r="H184" s="54"/>
      <c r="I184" s="54"/>
      <c r="J184" s="54"/>
      <c r="K184" s="54"/>
      <c r="L184" s="54"/>
      <c r="M184" s="54"/>
      <c r="N184" s="54"/>
      <c r="O184" s="329">
        <f>ROUND(PRODUCT(H185:N185),2)</f>
        <v>21.56</v>
      </c>
    </row>
    <row r="185" spans="1:26" ht="20.25" customHeight="1" x14ac:dyDescent="0.2">
      <c r="A185" s="40"/>
      <c r="B185" s="40"/>
      <c r="C185" s="53" t="s">
        <v>168</v>
      </c>
      <c r="D185" s="91"/>
      <c r="E185" s="54"/>
      <c r="F185" s="54"/>
      <c r="G185" s="54"/>
      <c r="H185" s="54">
        <v>1.7</v>
      </c>
      <c r="I185" s="54"/>
      <c r="J185" s="54"/>
      <c r="K185" s="54"/>
      <c r="L185" s="54"/>
      <c r="M185" s="54"/>
      <c r="N185" s="54">
        <f>O116+O121-N133</f>
        <v>12.68</v>
      </c>
      <c r="O185" s="330"/>
    </row>
    <row r="186" spans="1:26" ht="21" customHeight="1" x14ac:dyDescent="0.2">
      <c r="A186" s="40"/>
      <c r="B186" s="40"/>
      <c r="C186" s="53" t="s">
        <v>169</v>
      </c>
      <c r="D186" s="91"/>
      <c r="E186" s="54"/>
      <c r="F186" s="54"/>
      <c r="G186" s="54"/>
      <c r="H186" s="54">
        <v>1.7</v>
      </c>
      <c r="I186" s="54"/>
      <c r="J186" s="54"/>
      <c r="K186" s="54"/>
      <c r="L186" s="54"/>
      <c r="M186" s="54"/>
      <c r="N186" s="54">
        <f>O110*0.4</f>
        <v>8.4</v>
      </c>
      <c r="O186" s="44">
        <f>ROUND(H186*N186,2)</f>
        <v>14.28</v>
      </c>
    </row>
    <row r="187" spans="1:26" ht="12" customHeight="1" x14ac:dyDescent="0.2">
      <c r="A187" s="40"/>
      <c r="B187" s="40"/>
      <c r="C187" s="53"/>
      <c r="D187" s="91"/>
      <c r="E187" s="54"/>
      <c r="F187" s="54"/>
      <c r="G187" s="54"/>
      <c r="H187" s="54"/>
      <c r="I187" s="54"/>
      <c r="J187" s="54"/>
      <c r="K187" s="54"/>
      <c r="L187" s="54"/>
      <c r="M187" s="54"/>
      <c r="N187" s="54"/>
      <c r="O187" s="44"/>
    </row>
    <row r="188" spans="1:26" ht="90" x14ac:dyDescent="0.2">
      <c r="A188" s="40" t="s">
        <v>109</v>
      </c>
      <c r="B188" s="40" t="s">
        <v>62</v>
      </c>
      <c r="C188" s="53" t="str">
        <f>VLOOKUP(A188,'EMOP SCO'!A:C,2,FALSE)</f>
        <v>TRANSPORTE DE CARGA DE QUALQUER NATUREZA,EXCLUSIVE AS DESPESAS DE CARGA E DESCARGA,TANTO DE ESPERA DO CAMINHAO COMO DO SERVENTE OU EQUIPAMENTO AUXILIAR,A VELOCIDADE MEDIA DE 35KM/H,EM CAMINHAO BASCULANTE A OLEO DIESEL,COM CAPACIDADE UTIL DE17T</v>
      </c>
      <c r="D188" s="56" t="str">
        <f>VLOOKUP(A188,'EMOP SCO'!A:C,3,FALSE)</f>
        <v>T X KM</v>
      </c>
      <c r="E188" s="54"/>
      <c r="F188" s="54"/>
      <c r="G188" s="54"/>
      <c r="H188" s="54"/>
      <c r="I188" s="54"/>
      <c r="J188" s="54"/>
      <c r="K188" s="54"/>
      <c r="L188" s="54"/>
      <c r="M188" s="54"/>
      <c r="N188" s="54"/>
      <c r="O188" s="43">
        <f>SUM(O189:O192)</f>
        <v>23501.539999999997</v>
      </c>
    </row>
    <row r="189" spans="1:26" ht="12.75" x14ac:dyDescent="0.2">
      <c r="A189" s="40"/>
      <c r="B189" s="40"/>
      <c r="C189" s="53" t="s">
        <v>163</v>
      </c>
      <c r="D189" s="91"/>
      <c r="E189" s="54"/>
      <c r="F189" s="54"/>
      <c r="G189" s="54"/>
      <c r="H189" s="54">
        <f>H185</f>
        <v>1.7</v>
      </c>
      <c r="I189" s="54">
        <f>'DMT Bota-Fora'!H18</f>
        <v>72</v>
      </c>
      <c r="J189" s="54"/>
      <c r="K189" s="54"/>
      <c r="L189" s="54"/>
      <c r="M189" s="54"/>
      <c r="N189" s="54">
        <f>N181</f>
        <v>161.22609999999997</v>
      </c>
      <c r="O189" s="44">
        <f t="shared" ref="O189:O192" si="24">ROUND(PRODUCT(H189:N189),2)</f>
        <v>19734.07</v>
      </c>
      <c r="P189" s="21"/>
      <c r="Q189" s="21"/>
      <c r="R189" s="21"/>
      <c r="S189" s="21"/>
      <c r="T189" s="21"/>
      <c r="U189" s="21"/>
      <c r="V189" s="21"/>
      <c r="W189" s="21"/>
      <c r="X189" s="21"/>
      <c r="Y189" s="21"/>
      <c r="Z189" s="21"/>
    </row>
    <row r="190" spans="1:26" ht="12.75" x14ac:dyDescent="0.2">
      <c r="A190" s="40"/>
      <c r="B190" s="40"/>
      <c r="C190" s="53" t="s">
        <v>165</v>
      </c>
      <c r="D190" s="91"/>
      <c r="E190" s="54"/>
      <c r="F190" s="54"/>
      <c r="G190" s="54"/>
      <c r="H190" s="54">
        <f t="shared" ref="H190:I190" si="25">H189</f>
        <v>1.7</v>
      </c>
      <c r="I190" s="54">
        <f t="shared" si="25"/>
        <v>72</v>
      </c>
      <c r="J190" s="54"/>
      <c r="K190" s="54"/>
      <c r="L190" s="54"/>
      <c r="M190" s="54"/>
      <c r="N190" s="54">
        <f>N183</f>
        <v>9.6999999999999993</v>
      </c>
      <c r="O190" s="44">
        <f t="shared" si="24"/>
        <v>1187.28</v>
      </c>
      <c r="P190" s="21"/>
      <c r="Q190" s="21"/>
      <c r="R190" s="21"/>
      <c r="S190" s="21"/>
      <c r="T190" s="21"/>
      <c r="U190" s="21"/>
      <c r="V190" s="21"/>
      <c r="W190" s="21"/>
      <c r="X190" s="21"/>
      <c r="Y190" s="21"/>
      <c r="Z190" s="21"/>
    </row>
    <row r="191" spans="1:26" ht="12.75" x14ac:dyDescent="0.2">
      <c r="A191" s="40"/>
      <c r="B191" s="40"/>
      <c r="C191" s="53" t="s">
        <v>167</v>
      </c>
      <c r="D191" s="91"/>
      <c r="E191" s="54"/>
      <c r="F191" s="54"/>
      <c r="G191" s="54"/>
      <c r="H191" s="54">
        <f t="shared" ref="H191:I191" si="26">H190</f>
        <v>1.7</v>
      </c>
      <c r="I191" s="54">
        <f t="shared" si="26"/>
        <v>72</v>
      </c>
      <c r="J191" s="54"/>
      <c r="K191" s="54"/>
      <c r="L191" s="54"/>
      <c r="M191" s="54"/>
      <c r="N191" s="54">
        <f t="shared" ref="N191:N192" si="27">N185</f>
        <v>12.68</v>
      </c>
      <c r="O191" s="44">
        <f t="shared" si="24"/>
        <v>1552.03</v>
      </c>
      <c r="P191" s="21"/>
      <c r="Q191" s="21"/>
      <c r="R191" s="21"/>
      <c r="S191" s="21"/>
      <c r="T191" s="21"/>
      <c r="U191" s="21"/>
      <c r="V191" s="21"/>
      <c r="W191" s="21"/>
      <c r="X191" s="21"/>
      <c r="Y191" s="21"/>
      <c r="Z191" s="21"/>
    </row>
    <row r="192" spans="1:26" ht="12.75" x14ac:dyDescent="0.2">
      <c r="A192" s="40"/>
      <c r="B192" s="40"/>
      <c r="C192" s="53" t="s">
        <v>170</v>
      </c>
      <c r="D192" s="91"/>
      <c r="E192" s="54"/>
      <c r="F192" s="54"/>
      <c r="G192" s="54"/>
      <c r="H192" s="54">
        <f t="shared" ref="H192:I192" si="28">H191</f>
        <v>1.7</v>
      </c>
      <c r="I192" s="54">
        <f t="shared" si="28"/>
        <v>72</v>
      </c>
      <c r="J192" s="54"/>
      <c r="K192" s="54"/>
      <c r="L192" s="54"/>
      <c r="M192" s="54"/>
      <c r="N192" s="54">
        <f t="shared" si="27"/>
        <v>8.4</v>
      </c>
      <c r="O192" s="44">
        <f t="shared" si="24"/>
        <v>1028.1600000000001</v>
      </c>
      <c r="P192" s="21"/>
      <c r="Q192" s="21"/>
      <c r="R192" s="21"/>
      <c r="S192" s="21"/>
      <c r="T192" s="21"/>
      <c r="U192" s="21"/>
      <c r="V192" s="21"/>
      <c r="W192" s="21"/>
      <c r="X192" s="21"/>
      <c r="Y192" s="21"/>
      <c r="Z192" s="21"/>
    </row>
    <row r="193" spans="1:26" ht="12.75" x14ac:dyDescent="0.2">
      <c r="A193" s="40"/>
      <c r="B193" s="40"/>
      <c r="C193" s="53"/>
      <c r="D193" s="91"/>
      <c r="E193" s="54"/>
      <c r="F193" s="54"/>
      <c r="G193" s="54"/>
      <c r="H193" s="54"/>
      <c r="I193" s="54"/>
      <c r="J193" s="54"/>
      <c r="K193" s="54"/>
      <c r="L193" s="54"/>
      <c r="M193" s="54"/>
      <c r="N193" s="54"/>
      <c r="O193" s="44"/>
      <c r="P193" s="21"/>
      <c r="Q193" s="21"/>
      <c r="R193" s="21"/>
      <c r="S193" s="21"/>
      <c r="T193" s="21"/>
      <c r="U193" s="21"/>
      <c r="V193" s="21"/>
      <c r="W193" s="21"/>
      <c r="X193" s="21"/>
      <c r="Y193" s="21"/>
      <c r="Z193" s="21"/>
    </row>
    <row r="194" spans="1:26" ht="67.5" x14ac:dyDescent="0.2">
      <c r="A194" s="40" t="s">
        <v>117</v>
      </c>
      <c r="B194" s="40" t="s">
        <v>63</v>
      </c>
      <c r="C194" s="53" t="str">
        <f>VLOOKUP(A194,'EMOP SCO'!A:C,2,FALSE)</f>
        <v xml:space="preserve">SERVICO DE DISPOSICAO FINAL DE MATERIAL INERTE, PROVENIENTE DE ESCAVACAO EM GERAL, EM LOCAL ADEQUADO E LICENCIADO POR ORGAO AMBIENTAL COMPETENTE, CONFORME LEGISLACAO VIGENTE. </v>
      </c>
      <c r="D194" s="41" t="str">
        <f>VLOOKUP(A194,'EMOP SCO'!A:C,3,FALSE)</f>
        <v>T</v>
      </c>
      <c r="E194" s="123"/>
      <c r="F194" s="54"/>
      <c r="G194" s="54"/>
      <c r="H194" s="54"/>
      <c r="I194" s="54"/>
      <c r="J194" s="54"/>
      <c r="K194" s="54"/>
      <c r="L194" s="54"/>
      <c r="M194" s="54"/>
      <c r="N194" s="54"/>
      <c r="O194" s="43">
        <f>SUM(O195:O198)</f>
        <v>326.41036999999989</v>
      </c>
      <c r="P194" s="21"/>
      <c r="Q194" s="21"/>
      <c r="R194" s="21"/>
      <c r="S194" s="21"/>
      <c r="T194" s="21"/>
      <c r="U194" s="21"/>
      <c r="V194" s="21"/>
      <c r="W194" s="21"/>
      <c r="X194" s="21"/>
      <c r="Y194" s="21"/>
      <c r="Z194" s="21"/>
    </row>
    <row r="195" spans="1:26" ht="12.75" x14ac:dyDescent="0.2">
      <c r="A195" s="40"/>
      <c r="B195" s="40"/>
      <c r="C195" s="53" t="s">
        <v>163</v>
      </c>
      <c r="D195" s="91"/>
      <c r="E195" s="54"/>
      <c r="F195" s="54"/>
      <c r="G195" s="54"/>
      <c r="H195" s="54">
        <f>H189</f>
        <v>1.7</v>
      </c>
      <c r="I195" s="54"/>
      <c r="J195" s="54"/>
      <c r="K195" s="54"/>
      <c r="L195" s="54"/>
      <c r="M195" s="54"/>
      <c r="N195" s="54">
        <f t="shared" ref="N195:N198" si="29">N189</f>
        <v>161.22609999999997</v>
      </c>
      <c r="O195" s="44">
        <f t="shared" ref="O195:O198" si="30">PRODUCT(H195:N195)</f>
        <v>274.08436999999992</v>
      </c>
      <c r="P195" s="21"/>
      <c r="Q195" s="21"/>
      <c r="R195" s="21"/>
      <c r="S195" s="21"/>
      <c r="T195" s="21"/>
      <c r="U195" s="21"/>
      <c r="V195" s="21"/>
      <c r="W195" s="21"/>
      <c r="X195" s="21"/>
      <c r="Y195" s="21"/>
      <c r="Z195" s="21"/>
    </row>
    <row r="196" spans="1:26" ht="12.75" x14ac:dyDescent="0.2">
      <c r="A196" s="40"/>
      <c r="B196" s="40"/>
      <c r="C196" s="53" t="s">
        <v>165</v>
      </c>
      <c r="D196" s="91"/>
      <c r="E196" s="54"/>
      <c r="F196" s="54"/>
      <c r="G196" s="54"/>
      <c r="H196" s="54">
        <f t="shared" ref="H196:H198" si="31">H195</f>
        <v>1.7</v>
      </c>
      <c r="I196" s="54"/>
      <c r="J196" s="54"/>
      <c r="K196" s="54"/>
      <c r="L196" s="54"/>
      <c r="M196" s="54"/>
      <c r="N196" s="54">
        <f t="shared" si="29"/>
        <v>9.6999999999999993</v>
      </c>
      <c r="O196" s="44">
        <f t="shared" si="30"/>
        <v>16.489999999999998</v>
      </c>
      <c r="P196" s="21"/>
      <c r="Q196" s="21"/>
      <c r="R196" s="21"/>
      <c r="S196" s="21"/>
      <c r="T196" s="21"/>
      <c r="U196" s="21"/>
      <c r="V196" s="21"/>
      <c r="W196" s="21"/>
      <c r="X196" s="21"/>
      <c r="Y196" s="21"/>
      <c r="Z196" s="21"/>
    </row>
    <row r="197" spans="1:26" ht="12.75" x14ac:dyDescent="0.2">
      <c r="A197" s="40"/>
      <c r="B197" s="40"/>
      <c r="C197" s="53" t="s">
        <v>167</v>
      </c>
      <c r="D197" s="91"/>
      <c r="E197" s="54"/>
      <c r="F197" s="54"/>
      <c r="G197" s="54"/>
      <c r="H197" s="54">
        <f t="shared" si="31"/>
        <v>1.7</v>
      </c>
      <c r="I197" s="54"/>
      <c r="J197" s="54"/>
      <c r="K197" s="54"/>
      <c r="L197" s="54"/>
      <c r="M197" s="54"/>
      <c r="N197" s="54">
        <f t="shared" si="29"/>
        <v>12.68</v>
      </c>
      <c r="O197" s="44">
        <f t="shared" si="30"/>
        <v>21.555999999999997</v>
      </c>
      <c r="P197" s="21"/>
      <c r="Q197" s="21"/>
      <c r="R197" s="21"/>
      <c r="S197" s="21"/>
      <c r="T197" s="21"/>
      <c r="U197" s="21"/>
      <c r="V197" s="21"/>
      <c r="W197" s="21"/>
      <c r="X197" s="21"/>
      <c r="Y197" s="21"/>
      <c r="Z197" s="21"/>
    </row>
    <row r="198" spans="1:26" ht="12.75" x14ac:dyDescent="0.2">
      <c r="A198" s="40"/>
      <c r="B198" s="40"/>
      <c r="C198" s="53" t="s">
        <v>170</v>
      </c>
      <c r="D198" s="91"/>
      <c r="E198" s="54"/>
      <c r="F198" s="54"/>
      <c r="G198" s="54"/>
      <c r="H198" s="54">
        <f t="shared" si="31"/>
        <v>1.7</v>
      </c>
      <c r="I198" s="54"/>
      <c r="J198" s="54"/>
      <c r="K198" s="54"/>
      <c r="L198" s="54"/>
      <c r="M198" s="54"/>
      <c r="N198" s="54">
        <f t="shared" si="29"/>
        <v>8.4</v>
      </c>
      <c r="O198" s="44">
        <f t="shared" si="30"/>
        <v>14.28</v>
      </c>
      <c r="P198" s="21"/>
      <c r="Q198" s="21"/>
      <c r="R198" s="21"/>
      <c r="S198" s="21"/>
      <c r="T198" s="21"/>
      <c r="U198" s="21"/>
      <c r="V198" s="21"/>
      <c r="W198" s="21"/>
      <c r="X198" s="21"/>
      <c r="Y198" s="21"/>
      <c r="Z198" s="21"/>
    </row>
    <row r="199" spans="1:26" ht="12.75" x14ac:dyDescent="0.2">
      <c r="A199" s="40"/>
      <c r="B199" s="40"/>
      <c r="C199" s="53"/>
      <c r="D199" s="91"/>
      <c r="E199" s="54"/>
      <c r="F199" s="54"/>
      <c r="G199" s="54"/>
      <c r="H199" s="54"/>
      <c r="I199" s="54"/>
      <c r="J199" s="54"/>
      <c r="K199" s="54"/>
      <c r="L199" s="54"/>
      <c r="M199" s="54"/>
      <c r="N199" s="54"/>
      <c r="O199" s="44"/>
      <c r="P199" s="21"/>
      <c r="Q199" s="21"/>
      <c r="R199" s="21"/>
      <c r="S199" s="21"/>
      <c r="T199" s="21"/>
      <c r="U199" s="21"/>
      <c r="V199" s="21"/>
      <c r="W199" s="21"/>
      <c r="X199" s="21"/>
      <c r="Y199" s="21"/>
      <c r="Z199" s="21"/>
    </row>
    <row r="200" spans="1:26" ht="12" customHeight="1" x14ac:dyDescent="0.2">
      <c r="A200" s="17"/>
      <c r="B200" s="124" t="s">
        <v>64</v>
      </c>
      <c r="C200" s="125" t="s">
        <v>65</v>
      </c>
      <c r="D200" s="126"/>
      <c r="E200" s="54"/>
      <c r="F200" s="54"/>
      <c r="G200" s="54"/>
      <c r="H200" s="54"/>
      <c r="I200" s="54"/>
      <c r="J200" s="54"/>
      <c r="K200" s="54"/>
      <c r="L200" s="54"/>
      <c r="M200" s="54"/>
      <c r="N200" s="54"/>
      <c r="O200" s="44"/>
    </row>
    <row r="201" spans="1:26" ht="123.75" x14ac:dyDescent="0.2">
      <c r="A201" s="52" t="s">
        <v>171</v>
      </c>
      <c r="B201" s="40" t="s">
        <v>66</v>
      </c>
      <c r="C201" s="53" t="str">
        <f>VLOOKUP(A201,'EMOP SCO'!A:C,2,FALSE)</f>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
      <c r="D201" s="56" t="str">
        <f>VLOOKUP(A201,'EMOP SCO'!A:C,3,FALSE)</f>
        <v>M2</v>
      </c>
      <c r="E201" s="54"/>
      <c r="F201" s="54"/>
      <c r="G201" s="54"/>
      <c r="H201" s="54"/>
      <c r="I201" s="54"/>
      <c r="J201" s="54"/>
      <c r="K201" s="54"/>
      <c r="L201" s="54"/>
      <c r="M201" s="54"/>
      <c r="N201" s="54"/>
      <c r="O201" s="43">
        <f>SUM(O202:O211)</f>
        <v>10.881747704246809</v>
      </c>
    </row>
    <row r="202" spans="1:26" ht="12.75" x14ac:dyDescent="0.2">
      <c r="A202" s="52"/>
      <c r="B202" s="40"/>
      <c r="C202" s="53" t="s">
        <v>172</v>
      </c>
      <c r="D202" s="56"/>
      <c r="E202" s="54">
        <v>1</v>
      </c>
      <c r="F202" s="54"/>
      <c r="G202" s="54"/>
      <c r="H202" s="54"/>
      <c r="I202" s="54">
        <v>0.5</v>
      </c>
      <c r="J202" s="54">
        <v>0.5</v>
      </c>
      <c r="K202" s="54"/>
      <c r="L202" s="54"/>
      <c r="M202" s="54"/>
      <c r="N202" s="54"/>
      <c r="O202" s="44">
        <f t="shared" ref="O202:O211" si="32">PRODUCT(E202:N202)</f>
        <v>0.25</v>
      </c>
    </row>
    <row r="203" spans="1:26" ht="12" customHeight="1" x14ac:dyDescent="0.2">
      <c r="A203" s="52"/>
      <c r="B203" s="40"/>
      <c r="C203" s="53" t="s">
        <v>173</v>
      </c>
      <c r="D203" s="56"/>
      <c r="E203" s="54">
        <v>1</v>
      </c>
      <c r="F203" s="54"/>
      <c r="G203" s="54"/>
      <c r="H203" s="54"/>
      <c r="I203" s="54">
        <v>0.5</v>
      </c>
      <c r="J203" s="54">
        <v>0.5</v>
      </c>
      <c r="K203" s="54"/>
      <c r="L203" s="54"/>
      <c r="M203" s="54"/>
      <c r="N203" s="54"/>
      <c r="O203" s="44">
        <f t="shared" si="32"/>
        <v>0.25</v>
      </c>
    </row>
    <row r="204" spans="1:26" ht="12.75" x14ac:dyDescent="0.2">
      <c r="A204" s="52"/>
      <c r="B204" s="40"/>
      <c r="C204" s="53" t="s">
        <v>174</v>
      </c>
      <c r="D204" s="56"/>
      <c r="E204" s="54">
        <v>2</v>
      </c>
      <c r="F204" s="54"/>
      <c r="G204" s="54"/>
      <c r="H204" s="54"/>
      <c r="I204" s="54">
        <v>0.5</v>
      </c>
      <c r="J204" s="54">
        <v>0.5</v>
      </c>
      <c r="K204" s="54"/>
      <c r="L204" s="54"/>
      <c r="M204" s="54"/>
      <c r="N204" s="54"/>
      <c r="O204" s="44">
        <f t="shared" si="32"/>
        <v>0.5</v>
      </c>
    </row>
    <row r="205" spans="1:26" ht="12" customHeight="1" x14ac:dyDescent="0.2">
      <c r="A205" s="52"/>
      <c r="B205" s="40"/>
      <c r="C205" s="53" t="s">
        <v>175</v>
      </c>
      <c r="D205" s="56"/>
      <c r="E205" s="54">
        <v>2</v>
      </c>
      <c r="F205" s="54"/>
      <c r="G205" s="54"/>
      <c r="H205" s="54"/>
      <c r="I205" s="54">
        <v>0.5</v>
      </c>
      <c r="J205" s="54">
        <v>0.5</v>
      </c>
      <c r="K205" s="54"/>
      <c r="L205" s="54"/>
      <c r="M205" s="54"/>
      <c r="N205" s="54"/>
      <c r="O205" s="44">
        <f t="shared" si="32"/>
        <v>0.5</v>
      </c>
    </row>
    <row r="206" spans="1:26" ht="12" customHeight="1" x14ac:dyDescent="0.2">
      <c r="A206" s="52"/>
      <c r="B206" s="40"/>
      <c r="C206" s="53" t="s">
        <v>176</v>
      </c>
      <c r="D206" s="56"/>
      <c r="E206" s="54">
        <v>14</v>
      </c>
      <c r="F206" s="54"/>
      <c r="G206" s="54"/>
      <c r="H206" s="54"/>
      <c r="I206" s="54">
        <v>0.5</v>
      </c>
      <c r="J206" s="54">
        <v>0.6</v>
      </c>
      <c r="K206" s="54"/>
      <c r="L206" s="54"/>
      <c r="M206" s="72"/>
      <c r="N206" s="54"/>
      <c r="O206" s="44">
        <f t="shared" si="32"/>
        <v>4.2</v>
      </c>
    </row>
    <row r="207" spans="1:26" ht="12.75" x14ac:dyDescent="0.2">
      <c r="A207" s="52"/>
      <c r="B207" s="40"/>
      <c r="C207" s="53" t="s">
        <v>177</v>
      </c>
      <c r="D207" s="56"/>
      <c r="E207" s="54">
        <v>14</v>
      </c>
      <c r="F207" s="54"/>
      <c r="G207" s="54"/>
      <c r="H207" s="54"/>
      <c r="I207" s="54">
        <v>0.5</v>
      </c>
      <c r="J207" s="54">
        <v>0.6</v>
      </c>
      <c r="K207" s="54"/>
      <c r="L207" s="54"/>
      <c r="M207" s="72"/>
      <c r="N207" s="54"/>
      <c r="O207" s="44">
        <f t="shared" si="32"/>
        <v>4.2</v>
      </c>
    </row>
    <row r="208" spans="1:26" ht="12" customHeight="1" x14ac:dyDescent="0.2">
      <c r="A208" s="52"/>
      <c r="B208" s="40"/>
      <c r="C208" s="53" t="s">
        <v>178</v>
      </c>
      <c r="D208" s="56"/>
      <c r="E208" s="54">
        <v>2</v>
      </c>
      <c r="F208" s="54"/>
      <c r="G208" s="54"/>
      <c r="H208" s="54"/>
      <c r="I208" s="54"/>
      <c r="J208" s="54"/>
      <c r="K208" s="54"/>
      <c r="L208" s="54"/>
      <c r="M208" s="72">
        <f>(PI()*0.5*0.5)/4</f>
        <v>0.19634954084936207</v>
      </c>
      <c r="N208" s="54"/>
      <c r="O208" s="44">
        <f t="shared" si="32"/>
        <v>0.39269908169872414</v>
      </c>
    </row>
    <row r="209" spans="1:15" ht="12.75" x14ac:dyDescent="0.2">
      <c r="A209" s="52"/>
      <c r="B209" s="40"/>
      <c r="C209" s="53" t="s">
        <v>179</v>
      </c>
      <c r="D209" s="56"/>
      <c r="E209" s="54">
        <v>1</v>
      </c>
      <c r="F209" s="54"/>
      <c r="G209" s="54"/>
      <c r="H209" s="54"/>
      <c r="I209" s="54"/>
      <c r="J209" s="54"/>
      <c r="K209" s="54"/>
      <c r="L209" s="54"/>
      <c r="M209" s="72">
        <f t="shared" ref="M209:M211" si="33">M208</f>
        <v>0.19634954084936207</v>
      </c>
      <c r="N209" s="54"/>
      <c r="O209" s="44">
        <f t="shared" si="32"/>
        <v>0.19634954084936207</v>
      </c>
    </row>
    <row r="210" spans="1:15" ht="12.75" x14ac:dyDescent="0.2">
      <c r="A210" s="52"/>
      <c r="B210" s="40"/>
      <c r="C210" s="53" t="s">
        <v>180</v>
      </c>
      <c r="D210" s="56"/>
      <c r="E210" s="54">
        <v>1</v>
      </c>
      <c r="F210" s="54"/>
      <c r="G210" s="54"/>
      <c r="H210" s="54"/>
      <c r="I210" s="54"/>
      <c r="J210" s="54"/>
      <c r="K210" s="54"/>
      <c r="L210" s="54"/>
      <c r="M210" s="72">
        <f t="shared" si="33"/>
        <v>0.19634954084936207</v>
      </c>
      <c r="N210" s="54"/>
      <c r="O210" s="44">
        <f t="shared" si="32"/>
        <v>0.19634954084936207</v>
      </c>
    </row>
    <row r="211" spans="1:15" ht="12" customHeight="1" x14ac:dyDescent="0.2">
      <c r="A211" s="52"/>
      <c r="B211" s="40"/>
      <c r="C211" s="53" t="s">
        <v>181</v>
      </c>
      <c r="D211" s="56"/>
      <c r="E211" s="54">
        <v>1</v>
      </c>
      <c r="F211" s="54"/>
      <c r="G211" s="54"/>
      <c r="H211" s="54"/>
      <c r="I211" s="54"/>
      <c r="J211" s="54"/>
      <c r="K211" s="54"/>
      <c r="L211" s="54"/>
      <c r="M211" s="72">
        <f t="shared" si="33"/>
        <v>0.19634954084936207</v>
      </c>
      <c r="N211" s="54"/>
      <c r="O211" s="44">
        <f t="shared" si="32"/>
        <v>0.19634954084936207</v>
      </c>
    </row>
    <row r="212" spans="1:15" ht="12" customHeight="1" x14ac:dyDescent="0.2">
      <c r="A212" s="109"/>
      <c r="B212" s="110"/>
      <c r="C212" s="109"/>
      <c r="D212" s="127"/>
      <c r="E212" s="127"/>
      <c r="F212" s="127"/>
      <c r="G212" s="127"/>
      <c r="H212" s="127"/>
      <c r="I212" s="127"/>
      <c r="J212" s="127"/>
      <c r="K212" s="127"/>
      <c r="L212" s="127"/>
      <c r="M212" s="127"/>
      <c r="N212" s="127"/>
      <c r="O212" s="127"/>
    </row>
    <row r="213" spans="1:15" ht="18.75" customHeight="1" x14ac:dyDescent="0.2">
      <c r="A213" s="109"/>
      <c r="B213" s="110"/>
      <c r="C213" s="109"/>
      <c r="D213" s="127"/>
      <c r="E213" s="127"/>
      <c r="F213" s="127"/>
      <c r="G213" s="127"/>
      <c r="H213" s="127"/>
      <c r="I213" s="127"/>
      <c r="J213" s="127"/>
      <c r="K213" s="127"/>
      <c r="L213" s="127"/>
      <c r="M213" s="127"/>
      <c r="N213" s="127"/>
      <c r="O213" s="127"/>
    </row>
    <row r="214" spans="1:15" ht="123.75" x14ac:dyDescent="0.2">
      <c r="A214" s="52" t="s">
        <v>183</v>
      </c>
      <c r="B214" s="40" t="s">
        <v>55075</v>
      </c>
      <c r="C214" s="53" t="str">
        <f>VLOOKUP(A214,'EMOP SCO'!A:C,2,FALSE)</f>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
      <c r="D214" s="56" t="str">
        <f>VLOOKUP(A214,'EMOP SCO'!A:C,3,FALSE)</f>
        <v>UNXMES</v>
      </c>
      <c r="E214" s="54"/>
      <c r="F214" s="54"/>
      <c r="G214" s="54"/>
      <c r="H214" s="54"/>
      <c r="I214" s="54"/>
      <c r="J214" s="54"/>
      <c r="K214" s="54"/>
      <c r="L214" s="54"/>
      <c r="M214" s="54"/>
      <c r="N214" s="54"/>
      <c r="O214" s="43">
        <f>O215</f>
        <v>20</v>
      </c>
    </row>
    <row r="215" spans="1:15" ht="12" customHeight="1" x14ac:dyDescent="0.2">
      <c r="A215" s="40"/>
      <c r="B215" s="63"/>
      <c r="C215" s="53"/>
      <c r="D215" s="91"/>
      <c r="E215" s="54">
        <v>10</v>
      </c>
      <c r="F215" s="54">
        <v>2</v>
      </c>
      <c r="G215" s="54"/>
      <c r="H215" s="54"/>
      <c r="I215" s="54"/>
      <c r="J215" s="54"/>
      <c r="K215" s="54"/>
      <c r="L215" s="54"/>
      <c r="M215" s="54"/>
      <c r="N215" s="54"/>
      <c r="O215" s="44">
        <f>E215*F215</f>
        <v>20</v>
      </c>
    </row>
    <row r="216" spans="1:15" ht="12" customHeight="1" x14ac:dyDescent="0.2">
      <c r="A216" s="109"/>
      <c r="B216" s="110"/>
      <c r="C216" s="109"/>
      <c r="D216" s="127"/>
      <c r="E216" s="127"/>
      <c r="F216" s="127"/>
      <c r="G216" s="127"/>
      <c r="H216" s="127"/>
      <c r="I216" s="127"/>
      <c r="J216" s="127"/>
      <c r="K216" s="127"/>
      <c r="L216" s="127"/>
      <c r="M216" s="127"/>
      <c r="N216" s="127"/>
      <c r="O216" s="127"/>
    </row>
    <row r="217" spans="1:15" ht="138" customHeight="1" x14ac:dyDescent="0.2">
      <c r="A217" s="52" t="s">
        <v>89</v>
      </c>
      <c r="B217" s="40" t="s">
        <v>67</v>
      </c>
      <c r="C217" s="53" t="str">
        <f>VLOOKUP(A217,'EMOP SCO'!A:C,2,FALSE)</f>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
      <c r="D217" s="56" t="str">
        <f>VLOOKUP(A217,'EMOP SCO'!A:C,3,FALSE)</f>
        <v>UN</v>
      </c>
      <c r="E217" s="57"/>
      <c r="F217" s="57"/>
      <c r="G217" s="57"/>
      <c r="H217" s="57"/>
      <c r="I217" s="57"/>
      <c r="J217" s="57"/>
      <c r="K217" s="57"/>
      <c r="L217" s="57"/>
      <c r="M217" s="57"/>
      <c r="N217" s="57"/>
      <c r="O217" s="58">
        <f>SUM(O218)</f>
        <v>2</v>
      </c>
    </row>
    <row r="218" spans="1:15" ht="12" customHeight="1" x14ac:dyDescent="0.2">
      <c r="A218" s="59"/>
      <c r="B218" s="60"/>
      <c r="C218" s="59"/>
      <c r="D218" s="61"/>
      <c r="E218" s="54">
        <v>1</v>
      </c>
      <c r="F218" s="54">
        <v>2</v>
      </c>
      <c r="G218" s="57"/>
      <c r="H218" s="57"/>
      <c r="I218" s="57"/>
      <c r="J218" s="57"/>
      <c r="K218" s="57"/>
      <c r="L218" s="57"/>
      <c r="M218" s="57"/>
      <c r="N218" s="57"/>
      <c r="O218" s="54">
        <f>E218*F218</f>
        <v>2</v>
      </c>
    </row>
    <row r="219" spans="1:15" ht="12" customHeight="1" x14ac:dyDescent="0.2">
      <c r="B219" s="128"/>
      <c r="D219" s="123"/>
      <c r="E219" s="123"/>
      <c r="F219" s="123"/>
      <c r="G219" s="123"/>
      <c r="H219" s="123"/>
      <c r="I219" s="123"/>
      <c r="J219" s="123"/>
      <c r="K219" s="123"/>
      <c r="L219" s="123"/>
      <c r="M219" s="123"/>
      <c r="N219" s="123"/>
      <c r="O219" s="123"/>
    </row>
    <row r="220" spans="1:15" ht="12" customHeight="1" x14ac:dyDescent="0.2">
      <c r="B220" s="128"/>
      <c r="D220" s="123"/>
      <c r="E220" s="123"/>
      <c r="F220" s="123"/>
      <c r="G220" s="123"/>
      <c r="H220" s="123"/>
      <c r="I220" s="123"/>
      <c r="J220" s="123"/>
      <c r="K220" s="123"/>
      <c r="L220" s="123"/>
      <c r="M220" s="123"/>
      <c r="N220" s="123"/>
      <c r="O220" s="123"/>
    </row>
    <row r="221" spans="1:15" ht="12" customHeight="1" x14ac:dyDescent="0.2">
      <c r="B221" s="128"/>
      <c r="D221" s="123"/>
      <c r="E221" s="123"/>
      <c r="F221" s="123"/>
      <c r="G221" s="123"/>
      <c r="H221" s="123"/>
      <c r="I221" s="123"/>
      <c r="J221" s="123"/>
      <c r="K221" s="123"/>
      <c r="L221" s="123"/>
      <c r="M221" s="123"/>
      <c r="N221" s="123"/>
      <c r="O221" s="123"/>
    </row>
    <row r="222" spans="1:15" ht="12" customHeight="1" x14ac:dyDescent="0.2">
      <c r="B222" s="128"/>
      <c r="D222" s="123"/>
      <c r="E222" s="123"/>
      <c r="F222" s="123"/>
      <c r="G222" s="123"/>
      <c r="H222" s="123"/>
      <c r="I222" s="123"/>
      <c r="J222" s="123"/>
      <c r="K222" s="123"/>
      <c r="L222" s="123"/>
      <c r="M222" s="123"/>
      <c r="N222" s="123"/>
      <c r="O222" s="123"/>
    </row>
    <row r="223" spans="1:15" ht="12" customHeight="1" x14ac:dyDescent="0.2">
      <c r="B223" s="128"/>
      <c r="D223" s="123"/>
      <c r="E223" s="123"/>
      <c r="F223" s="123"/>
      <c r="G223" s="123"/>
      <c r="H223" s="123"/>
      <c r="I223" s="123"/>
      <c r="J223" s="123"/>
      <c r="K223" s="123"/>
      <c r="L223" s="123"/>
      <c r="M223" s="123"/>
      <c r="N223" s="123"/>
      <c r="O223" s="123"/>
    </row>
    <row r="224" spans="1:15" ht="12" customHeight="1" x14ac:dyDescent="0.2">
      <c r="B224" s="128"/>
      <c r="D224" s="123"/>
      <c r="E224" s="123"/>
      <c r="F224" s="123"/>
      <c r="G224" s="123"/>
      <c r="H224" s="123"/>
      <c r="I224" s="123"/>
      <c r="J224" s="123"/>
      <c r="K224" s="123"/>
      <c r="L224" s="123"/>
      <c r="M224" s="123"/>
      <c r="N224" s="123"/>
      <c r="O224" s="123"/>
    </row>
    <row r="225" spans="2:15" ht="12" customHeight="1" x14ac:dyDescent="0.2">
      <c r="B225" s="128"/>
      <c r="D225" s="123"/>
      <c r="E225" s="123"/>
      <c r="F225" s="123"/>
      <c r="G225" s="123"/>
      <c r="H225" s="123"/>
      <c r="I225" s="123"/>
      <c r="J225" s="123"/>
      <c r="K225" s="123"/>
      <c r="L225" s="123"/>
      <c r="M225" s="123"/>
      <c r="N225" s="123"/>
      <c r="O225" s="123"/>
    </row>
    <row r="226" spans="2:15" ht="12" customHeight="1" x14ac:dyDescent="0.2">
      <c r="B226" s="128"/>
      <c r="D226" s="123"/>
      <c r="E226" s="123"/>
      <c r="F226" s="123"/>
      <c r="G226" s="123"/>
      <c r="H226" s="123"/>
      <c r="I226" s="123"/>
      <c r="J226" s="123"/>
      <c r="K226" s="123"/>
      <c r="L226" s="123"/>
      <c r="M226" s="123"/>
      <c r="N226" s="123"/>
      <c r="O226" s="123"/>
    </row>
    <row r="227" spans="2:15" ht="12" customHeight="1" x14ac:dyDescent="0.2">
      <c r="B227" s="128"/>
      <c r="D227" s="123"/>
      <c r="E227" s="123"/>
      <c r="F227" s="123"/>
      <c r="G227" s="123"/>
      <c r="H227" s="123"/>
      <c r="I227" s="123"/>
      <c r="J227" s="123"/>
      <c r="K227" s="123"/>
      <c r="L227" s="123"/>
      <c r="M227" s="123"/>
      <c r="N227" s="123"/>
      <c r="O227" s="123"/>
    </row>
    <row r="228" spans="2:15" ht="12" customHeight="1" x14ac:dyDescent="0.2">
      <c r="B228" s="128"/>
      <c r="D228" s="123"/>
      <c r="E228" s="123"/>
      <c r="F228" s="123"/>
      <c r="G228" s="123"/>
      <c r="H228" s="123"/>
      <c r="I228" s="123"/>
      <c r="J228" s="123"/>
      <c r="K228" s="123"/>
      <c r="L228" s="123"/>
      <c r="M228" s="123"/>
      <c r="N228" s="123"/>
      <c r="O228" s="123"/>
    </row>
    <row r="229" spans="2:15" ht="12" customHeight="1" x14ac:dyDescent="0.2">
      <c r="B229" s="128"/>
      <c r="D229" s="123"/>
      <c r="E229" s="123"/>
      <c r="F229" s="123"/>
      <c r="G229" s="123"/>
      <c r="H229" s="123"/>
      <c r="I229" s="123"/>
      <c r="J229" s="123"/>
      <c r="K229" s="123"/>
      <c r="L229" s="123"/>
      <c r="M229" s="123"/>
      <c r="N229" s="123"/>
      <c r="O229" s="123"/>
    </row>
    <row r="230" spans="2:15" ht="12" customHeight="1" x14ac:dyDescent="0.2">
      <c r="B230" s="128"/>
      <c r="D230" s="123"/>
      <c r="E230" s="123"/>
      <c r="F230" s="123"/>
      <c r="G230" s="123"/>
      <c r="H230" s="123"/>
      <c r="I230" s="123"/>
      <c r="J230" s="123"/>
      <c r="K230" s="123"/>
      <c r="L230" s="123"/>
      <c r="M230" s="123"/>
      <c r="N230" s="123"/>
      <c r="O230" s="123"/>
    </row>
    <row r="231" spans="2:15" ht="12" customHeight="1" x14ac:dyDescent="0.2">
      <c r="B231" s="128"/>
      <c r="D231" s="123"/>
      <c r="E231" s="123"/>
      <c r="F231" s="123"/>
      <c r="G231" s="123"/>
      <c r="H231" s="123"/>
      <c r="I231" s="123"/>
      <c r="J231" s="123"/>
      <c r="K231" s="123"/>
      <c r="L231" s="123"/>
      <c r="M231" s="123"/>
      <c r="N231" s="123"/>
      <c r="O231" s="123"/>
    </row>
    <row r="232" spans="2:15" ht="12" customHeight="1" x14ac:dyDescent="0.2">
      <c r="B232" s="128"/>
      <c r="D232" s="123"/>
      <c r="E232" s="123"/>
      <c r="F232" s="123"/>
      <c r="G232" s="123"/>
      <c r="H232" s="123"/>
      <c r="I232" s="123"/>
      <c r="J232" s="123"/>
      <c r="K232" s="123"/>
      <c r="L232" s="123"/>
      <c r="M232" s="123"/>
      <c r="N232" s="123"/>
      <c r="O232" s="123"/>
    </row>
    <row r="233" spans="2:15" ht="12" customHeight="1" x14ac:dyDescent="0.2">
      <c r="B233" s="128"/>
      <c r="D233" s="123"/>
      <c r="E233" s="123"/>
      <c r="F233" s="123"/>
      <c r="G233" s="123"/>
      <c r="H233" s="123"/>
      <c r="I233" s="123"/>
      <c r="J233" s="123"/>
      <c r="K233" s="123"/>
      <c r="L233" s="123"/>
      <c r="M233" s="123"/>
      <c r="N233" s="123"/>
      <c r="O233" s="123"/>
    </row>
    <row r="234" spans="2:15" ht="12" customHeight="1" x14ac:dyDescent="0.2">
      <c r="B234" s="128"/>
      <c r="D234" s="123"/>
      <c r="E234" s="123"/>
      <c r="F234" s="123"/>
      <c r="G234" s="123"/>
      <c r="H234" s="123"/>
      <c r="I234" s="123"/>
      <c r="J234" s="123"/>
      <c r="K234" s="123"/>
      <c r="L234" s="123"/>
      <c r="M234" s="123"/>
      <c r="N234" s="123"/>
      <c r="O234" s="123"/>
    </row>
    <row r="235" spans="2:15" ht="12" customHeight="1" x14ac:dyDescent="0.2">
      <c r="B235" s="128"/>
      <c r="D235" s="123"/>
      <c r="E235" s="123"/>
      <c r="F235" s="123"/>
      <c r="G235" s="123"/>
      <c r="H235" s="123"/>
      <c r="I235" s="123"/>
      <c r="J235" s="123"/>
      <c r="K235" s="123"/>
      <c r="L235" s="123"/>
      <c r="M235" s="123"/>
      <c r="N235" s="123"/>
      <c r="O235" s="123"/>
    </row>
    <row r="236" spans="2:15" ht="12" customHeight="1" x14ac:dyDescent="0.2">
      <c r="B236" s="128"/>
      <c r="D236" s="123"/>
      <c r="E236" s="123"/>
      <c r="F236" s="123"/>
      <c r="G236" s="123"/>
      <c r="H236" s="123"/>
      <c r="I236" s="123"/>
      <c r="J236" s="123"/>
      <c r="K236" s="123"/>
      <c r="L236" s="123"/>
      <c r="M236" s="123"/>
      <c r="N236" s="123"/>
      <c r="O236" s="123"/>
    </row>
    <row r="237" spans="2:15" ht="12" customHeight="1" x14ac:dyDescent="0.2">
      <c r="B237" s="128"/>
      <c r="D237" s="123"/>
      <c r="E237" s="123"/>
      <c r="F237" s="123"/>
      <c r="G237" s="123"/>
      <c r="H237" s="123"/>
      <c r="I237" s="123"/>
      <c r="J237" s="123"/>
      <c r="K237" s="123"/>
      <c r="L237" s="123"/>
      <c r="M237" s="123"/>
      <c r="N237" s="123"/>
      <c r="O237" s="123"/>
    </row>
    <row r="238" spans="2:15" ht="12" customHeight="1" x14ac:dyDescent="0.2">
      <c r="B238" s="128"/>
      <c r="D238" s="123"/>
      <c r="E238" s="123"/>
      <c r="F238" s="123"/>
      <c r="G238" s="123"/>
      <c r="H238" s="123"/>
      <c r="I238" s="123"/>
      <c r="J238" s="123"/>
      <c r="K238" s="123"/>
      <c r="L238" s="123"/>
      <c r="M238" s="123"/>
      <c r="N238" s="123"/>
      <c r="O238" s="123"/>
    </row>
    <row r="239" spans="2:15" ht="12" customHeight="1" x14ac:dyDescent="0.2">
      <c r="B239" s="128"/>
      <c r="D239" s="123"/>
      <c r="E239" s="123"/>
      <c r="F239" s="123"/>
      <c r="G239" s="123"/>
      <c r="H239" s="123"/>
      <c r="I239" s="123"/>
      <c r="J239" s="123"/>
      <c r="K239" s="123"/>
      <c r="L239" s="123"/>
      <c r="M239" s="123"/>
      <c r="N239" s="123"/>
      <c r="O239" s="123"/>
    </row>
    <row r="240" spans="2:15" ht="12" customHeight="1" x14ac:dyDescent="0.2">
      <c r="B240" s="128"/>
      <c r="D240" s="123"/>
      <c r="E240" s="123"/>
      <c r="F240" s="123"/>
      <c r="G240" s="123"/>
      <c r="H240" s="123"/>
      <c r="I240" s="123"/>
      <c r="J240" s="123"/>
      <c r="K240" s="123"/>
      <c r="L240" s="123"/>
      <c r="M240" s="123"/>
      <c r="N240" s="123"/>
      <c r="O240" s="123"/>
    </row>
    <row r="241" spans="2:15" ht="12" customHeight="1" x14ac:dyDescent="0.2">
      <c r="B241" s="128"/>
      <c r="D241" s="123"/>
      <c r="E241" s="123"/>
      <c r="F241" s="123"/>
      <c r="G241" s="123"/>
      <c r="H241" s="123"/>
      <c r="I241" s="123"/>
      <c r="J241" s="123"/>
      <c r="K241" s="123"/>
      <c r="L241" s="123"/>
      <c r="M241" s="123"/>
      <c r="N241" s="123"/>
      <c r="O241" s="123"/>
    </row>
    <row r="242" spans="2:15" ht="12" customHeight="1" x14ac:dyDescent="0.2">
      <c r="B242" s="128"/>
      <c r="D242" s="123"/>
      <c r="E242" s="123"/>
      <c r="F242" s="123"/>
      <c r="G242" s="123"/>
      <c r="H242" s="123"/>
      <c r="I242" s="123"/>
      <c r="J242" s="123"/>
      <c r="K242" s="123"/>
      <c r="L242" s="123"/>
      <c r="M242" s="123"/>
      <c r="N242" s="123"/>
      <c r="O242" s="123"/>
    </row>
    <row r="243" spans="2:15" ht="12" customHeight="1" x14ac:dyDescent="0.2">
      <c r="B243" s="128"/>
      <c r="D243" s="123"/>
      <c r="E243" s="123"/>
      <c r="F243" s="123"/>
      <c r="G243" s="123"/>
      <c r="H243" s="123"/>
      <c r="I243" s="123"/>
      <c r="J243" s="123"/>
      <c r="K243" s="123"/>
      <c r="L243" s="123"/>
      <c r="M243" s="123"/>
      <c r="N243" s="123"/>
      <c r="O243" s="123"/>
    </row>
    <row r="244" spans="2:15" ht="12" customHeight="1" x14ac:dyDescent="0.2">
      <c r="B244" s="128"/>
      <c r="D244" s="123"/>
      <c r="E244" s="123"/>
      <c r="F244" s="123"/>
      <c r="G244" s="123"/>
      <c r="H244" s="123"/>
      <c r="I244" s="123"/>
      <c r="J244" s="123"/>
      <c r="K244" s="123"/>
      <c r="L244" s="123"/>
      <c r="M244" s="123"/>
      <c r="N244" s="123"/>
      <c r="O244" s="123"/>
    </row>
    <row r="245" spans="2:15" ht="12" customHeight="1" x14ac:dyDescent="0.2">
      <c r="B245" s="128"/>
      <c r="D245" s="123"/>
      <c r="E245" s="123"/>
      <c r="F245" s="123"/>
      <c r="G245" s="123"/>
      <c r="H245" s="123"/>
      <c r="I245" s="123"/>
      <c r="J245" s="123"/>
      <c r="K245" s="123"/>
      <c r="L245" s="123"/>
      <c r="M245" s="123"/>
      <c r="N245" s="123"/>
      <c r="O245" s="123"/>
    </row>
    <row r="246" spans="2:15" ht="12" customHeight="1" x14ac:dyDescent="0.2">
      <c r="B246" s="128"/>
      <c r="D246" s="123"/>
      <c r="E246" s="123"/>
      <c r="F246" s="123"/>
      <c r="G246" s="123"/>
      <c r="H246" s="123"/>
      <c r="I246" s="123"/>
      <c r="J246" s="123"/>
      <c r="K246" s="123"/>
      <c r="L246" s="123"/>
      <c r="M246" s="123"/>
      <c r="N246" s="123"/>
      <c r="O246" s="123"/>
    </row>
    <row r="247" spans="2:15" ht="12" customHeight="1" x14ac:dyDescent="0.2">
      <c r="B247" s="128"/>
      <c r="D247" s="123"/>
      <c r="E247" s="123"/>
      <c r="F247" s="123"/>
      <c r="G247" s="123"/>
      <c r="H247" s="123"/>
      <c r="I247" s="123"/>
      <c r="J247" s="123"/>
      <c r="K247" s="123"/>
      <c r="L247" s="123"/>
      <c r="M247" s="123"/>
      <c r="N247" s="123"/>
      <c r="O247" s="123"/>
    </row>
    <row r="248" spans="2:15" ht="12" customHeight="1" x14ac:dyDescent="0.2">
      <c r="B248" s="128"/>
      <c r="D248" s="123"/>
      <c r="E248" s="123"/>
      <c r="F248" s="123"/>
      <c r="G248" s="123"/>
      <c r="H248" s="123"/>
      <c r="I248" s="123"/>
      <c r="J248" s="123"/>
      <c r="K248" s="123"/>
      <c r="L248" s="123"/>
      <c r="M248" s="123"/>
      <c r="N248" s="123"/>
      <c r="O248" s="123"/>
    </row>
    <row r="249" spans="2:15" ht="12" customHeight="1" x14ac:dyDescent="0.2">
      <c r="B249" s="128"/>
      <c r="D249" s="123"/>
      <c r="E249" s="123"/>
      <c r="F249" s="123"/>
      <c r="G249" s="123"/>
      <c r="H249" s="123"/>
      <c r="I249" s="123"/>
      <c r="J249" s="123"/>
      <c r="K249" s="123"/>
      <c r="L249" s="123"/>
      <c r="M249" s="123"/>
      <c r="N249" s="123"/>
      <c r="O249" s="123"/>
    </row>
    <row r="250" spans="2:15" ht="12" customHeight="1" x14ac:dyDescent="0.2">
      <c r="B250" s="128"/>
      <c r="D250" s="123"/>
      <c r="E250" s="123"/>
      <c r="F250" s="123"/>
      <c r="G250" s="123"/>
      <c r="H250" s="123"/>
      <c r="I250" s="123"/>
      <c r="J250" s="123"/>
      <c r="K250" s="123"/>
      <c r="L250" s="123"/>
      <c r="M250" s="123"/>
      <c r="N250" s="123"/>
      <c r="O250" s="123"/>
    </row>
    <row r="251" spans="2:15" ht="12" customHeight="1" x14ac:dyDescent="0.2">
      <c r="B251" s="128"/>
      <c r="D251" s="123"/>
      <c r="E251" s="123"/>
      <c r="F251" s="123"/>
      <c r="G251" s="123"/>
      <c r="H251" s="123"/>
      <c r="I251" s="123"/>
      <c r="J251" s="123"/>
      <c r="K251" s="123"/>
      <c r="L251" s="123"/>
      <c r="M251" s="123"/>
      <c r="N251" s="123"/>
      <c r="O251" s="123"/>
    </row>
    <row r="252" spans="2:15" ht="12" customHeight="1" x14ac:dyDescent="0.2">
      <c r="B252" s="128"/>
      <c r="D252" s="123"/>
      <c r="E252" s="123"/>
      <c r="F252" s="123"/>
      <c r="G252" s="123"/>
      <c r="H252" s="123"/>
      <c r="I252" s="123"/>
      <c r="J252" s="123"/>
      <c r="K252" s="123"/>
      <c r="L252" s="123"/>
      <c r="M252" s="123"/>
      <c r="N252" s="123"/>
      <c r="O252" s="123"/>
    </row>
    <row r="253" spans="2:15" ht="12" customHeight="1" x14ac:dyDescent="0.2">
      <c r="B253" s="128"/>
      <c r="D253" s="123"/>
      <c r="E253" s="123"/>
      <c r="F253" s="123"/>
      <c r="G253" s="123"/>
      <c r="H253" s="123"/>
      <c r="I253" s="123"/>
      <c r="J253" s="123"/>
      <c r="K253" s="123"/>
      <c r="L253" s="123"/>
      <c r="M253" s="123"/>
      <c r="N253" s="123"/>
      <c r="O253" s="123"/>
    </row>
    <row r="254" spans="2:15" ht="12" customHeight="1" x14ac:dyDescent="0.2">
      <c r="B254" s="128"/>
      <c r="D254" s="123"/>
      <c r="E254" s="123"/>
      <c r="F254" s="123"/>
      <c r="G254" s="123"/>
      <c r="H254" s="123"/>
      <c r="I254" s="123"/>
      <c r="J254" s="123"/>
      <c r="K254" s="123"/>
      <c r="L254" s="123"/>
      <c r="M254" s="123"/>
      <c r="N254" s="123"/>
      <c r="O254" s="123"/>
    </row>
    <row r="255" spans="2:15" ht="12" customHeight="1" x14ac:dyDescent="0.2">
      <c r="B255" s="128"/>
      <c r="D255" s="123"/>
      <c r="E255" s="123"/>
      <c r="F255" s="123"/>
      <c r="G255" s="123"/>
      <c r="H255" s="123"/>
      <c r="I255" s="123"/>
      <c r="J255" s="123"/>
      <c r="K255" s="123"/>
      <c r="L255" s="123"/>
      <c r="M255" s="123"/>
      <c r="N255" s="123"/>
      <c r="O255" s="123"/>
    </row>
    <row r="256" spans="2:15" ht="12" customHeight="1" x14ac:dyDescent="0.2">
      <c r="B256" s="128"/>
      <c r="D256" s="123"/>
      <c r="E256" s="123"/>
      <c r="F256" s="123"/>
      <c r="G256" s="123"/>
      <c r="H256" s="123"/>
      <c r="I256" s="123"/>
      <c r="J256" s="123"/>
      <c r="K256" s="123"/>
      <c r="L256" s="123"/>
      <c r="M256" s="123"/>
      <c r="N256" s="123"/>
      <c r="O256" s="123"/>
    </row>
    <row r="257" spans="2:15" ht="12" customHeight="1" x14ac:dyDescent="0.2">
      <c r="B257" s="128"/>
      <c r="D257" s="123"/>
      <c r="E257" s="123"/>
      <c r="F257" s="123"/>
      <c r="G257" s="123"/>
      <c r="H257" s="123"/>
      <c r="I257" s="123"/>
      <c r="J257" s="123"/>
      <c r="K257" s="123"/>
      <c r="L257" s="123"/>
      <c r="M257" s="123"/>
      <c r="N257" s="123"/>
      <c r="O257" s="123"/>
    </row>
    <row r="258" spans="2:15" ht="12" customHeight="1" x14ac:dyDescent="0.2">
      <c r="B258" s="128"/>
      <c r="D258" s="123"/>
      <c r="E258" s="123"/>
      <c r="F258" s="123"/>
      <c r="G258" s="123"/>
      <c r="H258" s="123"/>
      <c r="I258" s="123"/>
      <c r="J258" s="123"/>
      <c r="K258" s="123"/>
      <c r="L258" s="123"/>
      <c r="M258" s="123"/>
      <c r="N258" s="123"/>
      <c r="O258" s="123"/>
    </row>
    <row r="259" spans="2:15" ht="12" customHeight="1" x14ac:dyDescent="0.2">
      <c r="B259" s="128"/>
      <c r="D259" s="123"/>
      <c r="E259" s="123"/>
      <c r="F259" s="123"/>
      <c r="G259" s="123"/>
      <c r="H259" s="123"/>
      <c r="I259" s="123"/>
      <c r="J259" s="123"/>
      <c r="K259" s="123"/>
      <c r="L259" s="123"/>
      <c r="M259" s="123"/>
      <c r="N259" s="123"/>
      <c r="O259" s="123"/>
    </row>
    <row r="260" spans="2:15" ht="12" customHeight="1" x14ac:dyDescent="0.2">
      <c r="B260" s="128"/>
      <c r="D260" s="123"/>
      <c r="E260" s="123"/>
      <c r="F260" s="123"/>
      <c r="G260" s="123"/>
      <c r="H260" s="123"/>
      <c r="I260" s="123"/>
      <c r="J260" s="123"/>
      <c r="K260" s="123"/>
      <c r="L260" s="123"/>
      <c r="M260" s="123"/>
      <c r="N260" s="123"/>
      <c r="O260" s="123"/>
    </row>
    <row r="261" spans="2:15" ht="12" customHeight="1" x14ac:dyDescent="0.2">
      <c r="B261" s="128"/>
      <c r="D261" s="123"/>
      <c r="E261" s="123"/>
      <c r="F261" s="123"/>
      <c r="G261" s="123"/>
      <c r="H261" s="123"/>
      <c r="I261" s="123"/>
      <c r="J261" s="123"/>
      <c r="K261" s="123"/>
      <c r="L261" s="123"/>
      <c r="M261" s="123"/>
      <c r="N261" s="123"/>
      <c r="O261" s="123"/>
    </row>
    <row r="262" spans="2:15" ht="12" customHeight="1" x14ac:dyDescent="0.2">
      <c r="B262" s="128"/>
      <c r="D262" s="123"/>
      <c r="E262" s="123"/>
      <c r="F262" s="123"/>
      <c r="G262" s="123"/>
      <c r="H262" s="123"/>
      <c r="I262" s="123"/>
      <c r="J262" s="123"/>
      <c r="K262" s="123"/>
      <c r="L262" s="123"/>
      <c r="M262" s="123"/>
      <c r="N262" s="123"/>
      <c r="O262" s="123"/>
    </row>
    <row r="263" spans="2:15" ht="12" customHeight="1" x14ac:dyDescent="0.2">
      <c r="B263" s="128"/>
      <c r="D263" s="123"/>
      <c r="E263" s="123"/>
      <c r="F263" s="123"/>
      <c r="G263" s="123"/>
      <c r="H263" s="123"/>
      <c r="I263" s="123"/>
      <c r="J263" s="123"/>
      <c r="K263" s="123"/>
      <c r="L263" s="123"/>
      <c r="M263" s="123"/>
      <c r="N263" s="123"/>
      <c r="O263" s="123"/>
    </row>
    <row r="264" spans="2:15" ht="12" customHeight="1" x14ac:dyDescent="0.2">
      <c r="B264" s="128"/>
      <c r="D264" s="123"/>
      <c r="E264" s="123"/>
      <c r="F264" s="123"/>
      <c r="G264" s="123"/>
      <c r="H264" s="123"/>
      <c r="I264" s="123"/>
      <c r="J264" s="123"/>
      <c r="K264" s="123"/>
      <c r="L264" s="123"/>
      <c r="M264" s="123"/>
      <c r="N264" s="123"/>
      <c r="O264" s="123"/>
    </row>
    <row r="265" spans="2:15" ht="12" customHeight="1" x14ac:dyDescent="0.2">
      <c r="B265" s="128"/>
      <c r="D265" s="123"/>
      <c r="E265" s="123"/>
      <c r="F265" s="123"/>
      <c r="G265" s="123"/>
      <c r="H265" s="123"/>
      <c r="I265" s="123"/>
      <c r="J265" s="123"/>
      <c r="K265" s="123"/>
      <c r="L265" s="123"/>
      <c r="M265" s="123"/>
      <c r="N265" s="123"/>
      <c r="O265" s="123"/>
    </row>
    <row r="266" spans="2:15" ht="12" customHeight="1" x14ac:dyDescent="0.2">
      <c r="B266" s="128"/>
      <c r="D266" s="123"/>
      <c r="E266" s="123"/>
      <c r="F266" s="123"/>
      <c r="G266" s="123"/>
      <c r="H266" s="123"/>
      <c r="I266" s="123"/>
      <c r="J266" s="123"/>
      <c r="K266" s="123"/>
      <c r="L266" s="123"/>
      <c r="M266" s="123"/>
      <c r="N266" s="123"/>
      <c r="O266" s="123"/>
    </row>
    <row r="267" spans="2:15" ht="12" customHeight="1" x14ac:dyDescent="0.2">
      <c r="B267" s="128"/>
      <c r="D267" s="123"/>
      <c r="E267" s="123"/>
      <c r="F267" s="123"/>
      <c r="G267" s="123"/>
      <c r="H267" s="123"/>
      <c r="I267" s="123"/>
      <c r="J267" s="123"/>
      <c r="K267" s="123"/>
      <c r="L267" s="123"/>
      <c r="M267" s="123"/>
      <c r="N267" s="123"/>
      <c r="O267" s="123"/>
    </row>
    <row r="268" spans="2:15" ht="12" customHeight="1" x14ac:dyDescent="0.2">
      <c r="B268" s="128"/>
      <c r="D268" s="123"/>
      <c r="E268" s="123"/>
      <c r="F268" s="123"/>
      <c r="G268" s="123"/>
      <c r="H268" s="123"/>
      <c r="I268" s="123"/>
      <c r="J268" s="123"/>
      <c r="K268" s="123"/>
      <c r="L268" s="123"/>
      <c r="M268" s="123"/>
      <c r="N268" s="123"/>
      <c r="O268" s="123"/>
    </row>
    <row r="269" spans="2:15" ht="12" customHeight="1" x14ac:dyDescent="0.2">
      <c r="B269" s="128"/>
      <c r="D269" s="123"/>
      <c r="E269" s="123"/>
      <c r="F269" s="123"/>
      <c r="G269" s="123"/>
      <c r="H269" s="123"/>
      <c r="I269" s="123"/>
      <c r="J269" s="123"/>
      <c r="K269" s="123"/>
      <c r="L269" s="123"/>
      <c r="M269" s="123"/>
      <c r="N269" s="123"/>
      <c r="O269" s="123"/>
    </row>
    <row r="270" spans="2:15" ht="12" customHeight="1" x14ac:dyDescent="0.2">
      <c r="B270" s="128"/>
      <c r="D270" s="123"/>
      <c r="E270" s="123"/>
      <c r="F270" s="123"/>
      <c r="G270" s="123"/>
      <c r="H270" s="123"/>
      <c r="I270" s="123"/>
      <c r="J270" s="123"/>
      <c r="K270" s="123"/>
      <c r="L270" s="123"/>
      <c r="M270" s="123"/>
      <c r="N270" s="123"/>
      <c r="O270" s="123"/>
    </row>
    <row r="271" spans="2:15" ht="12" customHeight="1" x14ac:dyDescent="0.2">
      <c r="B271" s="128"/>
      <c r="D271" s="123"/>
      <c r="E271" s="123"/>
      <c r="F271" s="123"/>
      <c r="G271" s="123"/>
      <c r="H271" s="123"/>
      <c r="I271" s="123"/>
      <c r="J271" s="123"/>
      <c r="K271" s="123"/>
      <c r="L271" s="123"/>
      <c r="M271" s="123"/>
      <c r="N271" s="123"/>
      <c r="O271" s="123"/>
    </row>
    <row r="272" spans="2:15" ht="12" customHeight="1" x14ac:dyDescent="0.2">
      <c r="B272" s="128"/>
      <c r="D272" s="123"/>
      <c r="E272" s="123"/>
      <c r="F272" s="123"/>
      <c r="G272" s="123"/>
      <c r="H272" s="123"/>
      <c r="I272" s="123"/>
      <c r="J272" s="123"/>
      <c r="K272" s="123"/>
      <c r="L272" s="123"/>
      <c r="M272" s="123"/>
      <c r="N272" s="123"/>
      <c r="O272" s="123"/>
    </row>
    <row r="273" spans="2:15" ht="12" customHeight="1" x14ac:dyDescent="0.2">
      <c r="B273" s="128"/>
      <c r="D273" s="123"/>
      <c r="E273" s="123"/>
      <c r="F273" s="123"/>
      <c r="G273" s="123"/>
      <c r="H273" s="123"/>
      <c r="I273" s="123"/>
      <c r="J273" s="123"/>
      <c r="K273" s="123"/>
      <c r="L273" s="123"/>
      <c r="M273" s="123"/>
      <c r="N273" s="123"/>
      <c r="O273" s="123"/>
    </row>
    <row r="274" spans="2:15" ht="12" customHeight="1" x14ac:dyDescent="0.2">
      <c r="B274" s="128"/>
      <c r="D274" s="123"/>
      <c r="E274" s="123"/>
      <c r="F274" s="123"/>
      <c r="G274" s="123"/>
      <c r="H274" s="123"/>
      <c r="I274" s="123"/>
      <c r="J274" s="123"/>
      <c r="K274" s="123"/>
      <c r="L274" s="123"/>
      <c r="M274" s="123"/>
      <c r="N274" s="123"/>
      <c r="O274" s="123"/>
    </row>
    <row r="275" spans="2:15" ht="12" customHeight="1" x14ac:dyDescent="0.2">
      <c r="B275" s="128"/>
      <c r="D275" s="123"/>
      <c r="E275" s="123"/>
      <c r="F275" s="123"/>
      <c r="G275" s="123"/>
      <c r="H275" s="123"/>
      <c r="I275" s="123"/>
      <c r="J275" s="123"/>
      <c r="K275" s="123"/>
      <c r="L275" s="123"/>
      <c r="M275" s="123"/>
      <c r="N275" s="123"/>
      <c r="O275" s="123"/>
    </row>
    <row r="276" spans="2:15" ht="12" customHeight="1" x14ac:dyDescent="0.2">
      <c r="B276" s="128"/>
      <c r="D276" s="123"/>
      <c r="E276" s="123"/>
      <c r="F276" s="123"/>
      <c r="G276" s="123"/>
      <c r="H276" s="123"/>
      <c r="I276" s="123"/>
      <c r="J276" s="123"/>
      <c r="K276" s="123"/>
      <c r="L276" s="123"/>
      <c r="M276" s="123"/>
      <c r="N276" s="123"/>
      <c r="O276" s="123"/>
    </row>
    <row r="277" spans="2:15" ht="12" customHeight="1" x14ac:dyDescent="0.2">
      <c r="B277" s="128"/>
      <c r="D277" s="123"/>
      <c r="E277" s="123"/>
      <c r="F277" s="123"/>
      <c r="G277" s="123"/>
      <c r="H277" s="123"/>
      <c r="I277" s="123"/>
      <c r="J277" s="123"/>
      <c r="K277" s="123"/>
      <c r="L277" s="123"/>
      <c r="M277" s="123"/>
      <c r="N277" s="123"/>
      <c r="O277" s="123"/>
    </row>
    <row r="278" spans="2:15" ht="12" customHeight="1" x14ac:dyDescent="0.2">
      <c r="B278" s="128"/>
      <c r="D278" s="123"/>
      <c r="E278" s="123"/>
      <c r="F278" s="123"/>
      <c r="G278" s="123"/>
      <c r="H278" s="123"/>
      <c r="I278" s="123"/>
      <c r="J278" s="123"/>
      <c r="K278" s="123"/>
      <c r="L278" s="123"/>
      <c r="M278" s="123"/>
      <c r="N278" s="123"/>
      <c r="O278" s="123"/>
    </row>
    <row r="279" spans="2:15" ht="12" customHeight="1" x14ac:dyDescent="0.2">
      <c r="B279" s="128"/>
      <c r="D279" s="123"/>
      <c r="E279" s="123"/>
      <c r="F279" s="123"/>
      <c r="G279" s="123"/>
      <c r="H279" s="123"/>
      <c r="I279" s="123"/>
      <c r="J279" s="123"/>
      <c r="K279" s="123"/>
      <c r="L279" s="123"/>
      <c r="M279" s="123"/>
      <c r="N279" s="123"/>
      <c r="O279" s="123"/>
    </row>
    <row r="280" spans="2:15" ht="12" customHeight="1" x14ac:dyDescent="0.2">
      <c r="B280" s="128"/>
      <c r="D280" s="123"/>
      <c r="E280" s="123"/>
      <c r="F280" s="123"/>
      <c r="G280" s="123"/>
      <c r="H280" s="123"/>
      <c r="I280" s="123"/>
      <c r="J280" s="123"/>
      <c r="K280" s="123"/>
      <c r="L280" s="123"/>
      <c r="M280" s="123"/>
      <c r="N280" s="123"/>
      <c r="O280" s="123"/>
    </row>
    <row r="281" spans="2:15" ht="12" customHeight="1" x14ac:dyDescent="0.2">
      <c r="B281" s="128"/>
      <c r="D281" s="123"/>
      <c r="E281" s="123"/>
      <c r="F281" s="123"/>
      <c r="G281" s="123"/>
      <c r="H281" s="123"/>
      <c r="I281" s="123"/>
      <c r="J281" s="123"/>
      <c r="K281" s="123"/>
      <c r="L281" s="123"/>
      <c r="M281" s="123"/>
      <c r="N281" s="123"/>
      <c r="O281" s="123"/>
    </row>
    <row r="282" spans="2:15" ht="12" customHeight="1" x14ac:dyDescent="0.2">
      <c r="B282" s="128"/>
      <c r="D282" s="123"/>
      <c r="E282" s="123"/>
      <c r="F282" s="123"/>
      <c r="G282" s="123"/>
      <c r="H282" s="123"/>
      <c r="I282" s="123"/>
      <c r="J282" s="123"/>
      <c r="K282" s="123"/>
      <c r="L282" s="123"/>
      <c r="M282" s="123"/>
      <c r="N282" s="123"/>
      <c r="O282" s="123"/>
    </row>
    <row r="283" spans="2:15" ht="12" customHeight="1" x14ac:dyDescent="0.2">
      <c r="B283" s="128"/>
      <c r="D283" s="123"/>
      <c r="E283" s="123"/>
      <c r="F283" s="123"/>
      <c r="G283" s="123"/>
      <c r="H283" s="123"/>
      <c r="I283" s="123"/>
      <c r="J283" s="123"/>
      <c r="K283" s="123"/>
      <c r="L283" s="123"/>
      <c r="M283" s="123"/>
      <c r="N283" s="123"/>
      <c r="O283" s="123"/>
    </row>
    <row r="284" spans="2:15" ht="12" customHeight="1" x14ac:dyDescent="0.2">
      <c r="B284" s="128"/>
      <c r="D284" s="123"/>
      <c r="E284" s="123"/>
      <c r="F284" s="123"/>
      <c r="G284" s="123"/>
      <c r="H284" s="123"/>
      <c r="I284" s="123"/>
      <c r="J284" s="123"/>
      <c r="K284" s="123"/>
      <c r="L284" s="123"/>
      <c r="M284" s="123"/>
      <c r="N284" s="123"/>
      <c r="O284" s="123"/>
    </row>
    <row r="285" spans="2:15" ht="12" customHeight="1" x14ac:dyDescent="0.2">
      <c r="B285" s="128"/>
      <c r="D285" s="123"/>
      <c r="E285" s="123"/>
      <c r="F285" s="123"/>
      <c r="G285" s="123"/>
      <c r="H285" s="123"/>
      <c r="I285" s="123"/>
      <c r="J285" s="123"/>
      <c r="K285" s="123"/>
      <c r="L285" s="123"/>
      <c r="M285" s="123"/>
      <c r="N285" s="123"/>
      <c r="O285" s="123"/>
    </row>
    <row r="286" spans="2:15" ht="12" customHeight="1" x14ac:dyDescent="0.2">
      <c r="B286" s="128"/>
      <c r="D286" s="123"/>
      <c r="E286" s="123"/>
      <c r="F286" s="123"/>
      <c r="G286" s="123"/>
      <c r="H286" s="123"/>
      <c r="I286" s="123"/>
      <c r="J286" s="123"/>
      <c r="K286" s="123"/>
      <c r="L286" s="123"/>
      <c r="M286" s="123"/>
      <c r="N286" s="123"/>
      <c r="O286" s="123"/>
    </row>
    <row r="287" spans="2:15" ht="12" customHeight="1" x14ac:dyDescent="0.2">
      <c r="B287" s="128"/>
      <c r="D287" s="123"/>
      <c r="E287" s="123"/>
      <c r="F287" s="123"/>
      <c r="G287" s="123"/>
      <c r="H287" s="123"/>
      <c r="I287" s="123"/>
      <c r="J287" s="123"/>
      <c r="K287" s="123"/>
      <c r="L287" s="123"/>
      <c r="M287" s="123"/>
      <c r="N287" s="123"/>
      <c r="O287" s="123"/>
    </row>
    <row r="288" spans="2:15" ht="12" customHeight="1" x14ac:dyDescent="0.2">
      <c r="B288" s="128"/>
      <c r="D288" s="123"/>
      <c r="E288" s="123"/>
      <c r="F288" s="123"/>
      <c r="G288" s="123"/>
      <c r="H288" s="123"/>
      <c r="I288" s="123"/>
      <c r="J288" s="123"/>
      <c r="K288" s="123"/>
      <c r="L288" s="123"/>
      <c r="M288" s="123"/>
      <c r="N288" s="123"/>
      <c r="O288" s="123"/>
    </row>
    <row r="289" spans="2:15" ht="12" customHeight="1" x14ac:dyDescent="0.2">
      <c r="B289" s="128"/>
      <c r="D289" s="123"/>
      <c r="E289" s="123"/>
      <c r="F289" s="123"/>
      <c r="G289" s="123"/>
      <c r="H289" s="123"/>
      <c r="I289" s="123"/>
      <c r="J289" s="123"/>
      <c r="K289" s="123"/>
      <c r="L289" s="123"/>
      <c r="M289" s="123"/>
      <c r="N289" s="123"/>
      <c r="O289" s="123"/>
    </row>
    <row r="290" spans="2:15" ht="12" customHeight="1" x14ac:dyDescent="0.2">
      <c r="B290" s="128"/>
      <c r="D290" s="123"/>
      <c r="E290" s="123"/>
      <c r="F290" s="123"/>
      <c r="G290" s="123"/>
      <c r="H290" s="123"/>
      <c r="I290" s="123"/>
      <c r="J290" s="123"/>
      <c r="K290" s="123"/>
      <c r="L290" s="123"/>
      <c r="M290" s="123"/>
      <c r="N290" s="123"/>
      <c r="O290" s="123"/>
    </row>
    <row r="291" spans="2:15" ht="12" customHeight="1" x14ac:dyDescent="0.2">
      <c r="B291" s="128"/>
      <c r="D291" s="123"/>
      <c r="E291" s="123"/>
      <c r="F291" s="123"/>
      <c r="G291" s="123"/>
      <c r="H291" s="123"/>
      <c r="I291" s="123"/>
      <c r="J291" s="123"/>
      <c r="K291" s="123"/>
      <c r="L291" s="123"/>
      <c r="M291" s="123"/>
      <c r="N291" s="123"/>
      <c r="O291" s="123"/>
    </row>
    <row r="292" spans="2:15" ht="12" customHeight="1" x14ac:dyDescent="0.2">
      <c r="B292" s="128"/>
      <c r="D292" s="123"/>
      <c r="E292" s="123"/>
      <c r="F292" s="123"/>
      <c r="G292" s="123"/>
      <c r="H292" s="123"/>
      <c r="I292" s="123"/>
      <c r="J292" s="123"/>
      <c r="K292" s="123"/>
      <c r="L292" s="123"/>
      <c r="M292" s="123"/>
      <c r="N292" s="123"/>
      <c r="O292" s="123"/>
    </row>
    <row r="293" spans="2:15" ht="12" customHeight="1" x14ac:dyDescent="0.2">
      <c r="B293" s="128"/>
      <c r="D293" s="123"/>
      <c r="E293" s="123"/>
      <c r="F293" s="123"/>
      <c r="G293" s="123"/>
      <c r="H293" s="123"/>
      <c r="I293" s="123"/>
      <c r="J293" s="123"/>
      <c r="K293" s="123"/>
      <c r="L293" s="123"/>
      <c r="M293" s="123"/>
      <c r="N293" s="123"/>
      <c r="O293" s="123"/>
    </row>
    <row r="294" spans="2:15" ht="12" customHeight="1" x14ac:dyDescent="0.2">
      <c r="B294" s="128"/>
      <c r="D294" s="123"/>
      <c r="E294" s="123"/>
      <c r="F294" s="123"/>
      <c r="G294" s="123"/>
      <c r="H294" s="123"/>
      <c r="I294" s="123"/>
      <c r="J294" s="123"/>
      <c r="K294" s="123"/>
      <c r="L294" s="123"/>
      <c r="M294" s="123"/>
      <c r="N294" s="123"/>
      <c r="O294" s="123"/>
    </row>
    <row r="295" spans="2:15" ht="12" customHeight="1" x14ac:dyDescent="0.2">
      <c r="B295" s="128"/>
      <c r="D295" s="123"/>
      <c r="E295" s="123"/>
      <c r="F295" s="123"/>
      <c r="G295" s="123"/>
      <c r="H295" s="123"/>
      <c r="I295" s="123"/>
      <c r="J295" s="123"/>
      <c r="K295" s="123"/>
      <c r="L295" s="123"/>
      <c r="M295" s="123"/>
      <c r="N295" s="123"/>
      <c r="O295" s="123"/>
    </row>
    <row r="296" spans="2:15" ht="12" customHeight="1" x14ac:dyDescent="0.2">
      <c r="B296" s="128"/>
      <c r="D296" s="123"/>
      <c r="E296" s="123"/>
      <c r="F296" s="123"/>
      <c r="G296" s="123"/>
      <c r="H296" s="123"/>
      <c r="I296" s="123"/>
      <c r="J296" s="123"/>
      <c r="K296" s="123"/>
      <c r="L296" s="123"/>
      <c r="M296" s="123"/>
      <c r="N296" s="123"/>
      <c r="O296" s="123"/>
    </row>
    <row r="297" spans="2:15" ht="12" customHeight="1" x14ac:dyDescent="0.2">
      <c r="B297" s="128"/>
      <c r="D297" s="123"/>
      <c r="E297" s="123"/>
      <c r="F297" s="123"/>
      <c r="G297" s="123"/>
      <c r="H297" s="123"/>
      <c r="I297" s="123"/>
      <c r="J297" s="123"/>
      <c r="K297" s="123"/>
      <c r="L297" s="123"/>
      <c r="M297" s="123"/>
      <c r="N297" s="123"/>
      <c r="O297" s="123"/>
    </row>
    <row r="298" spans="2:15" ht="12" customHeight="1" x14ac:dyDescent="0.2">
      <c r="B298" s="128"/>
      <c r="D298" s="123"/>
      <c r="E298" s="123"/>
      <c r="F298" s="123"/>
      <c r="G298" s="123"/>
      <c r="H298" s="123"/>
      <c r="I298" s="123"/>
      <c r="J298" s="123"/>
      <c r="K298" s="123"/>
      <c r="L298" s="123"/>
      <c r="M298" s="123"/>
      <c r="N298" s="123"/>
      <c r="O298" s="123"/>
    </row>
    <row r="299" spans="2:15" ht="12" customHeight="1" x14ac:dyDescent="0.2">
      <c r="B299" s="128"/>
      <c r="D299" s="123"/>
      <c r="E299" s="123"/>
      <c r="F299" s="123"/>
      <c r="G299" s="123"/>
      <c r="H299" s="123"/>
      <c r="I299" s="123"/>
      <c r="J299" s="123"/>
      <c r="K299" s="123"/>
      <c r="L299" s="123"/>
      <c r="M299" s="123"/>
      <c r="N299" s="123"/>
      <c r="O299" s="123"/>
    </row>
    <row r="300" spans="2:15" ht="12" customHeight="1" x14ac:dyDescent="0.2">
      <c r="B300" s="128"/>
      <c r="D300" s="123"/>
      <c r="E300" s="123"/>
      <c r="F300" s="123"/>
      <c r="G300" s="123"/>
      <c r="H300" s="123"/>
      <c r="I300" s="123"/>
      <c r="J300" s="123"/>
      <c r="K300" s="123"/>
      <c r="L300" s="123"/>
      <c r="M300" s="123"/>
      <c r="N300" s="123"/>
      <c r="O300" s="123"/>
    </row>
    <row r="301" spans="2:15" ht="12" customHeight="1" x14ac:dyDescent="0.2">
      <c r="B301" s="128"/>
      <c r="D301" s="123"/>
      <c r="E301" s="123"/>
      <c r="F301" s="123"/>
      <c r="G301" s="123"/>
      <c r="H301" s="123"/>
      <c r="I301" s="123"/>
      <c r="J301" s="123"/>
      <c r="K301" s="123"/>
      <c r="L301" s="123"/>
      <c r="M301" s="123"/>
      <c r="N301" s="123"/>
      <c r="O301" s="123"/>
    </row>
    <row r="302" spans="2:15" ht="12" customHeight="1" x14ac:dyDescent="0.2">
      <c r="B302" s="128"/>
      <c r="D302" s="123"/>
      <c r="E302" s="123"/>
      <c r="F302" s="123"/>
      <c r="G302" s="123"/>
      <c r="H302" s="123"/>
      <c r="I302" s="123"/>
      <c r="J302" s="123"/>
      <c r="K302" s="123"/>
      <c r="L302" s="123"/>
      <c r="M302" s="123"/>
      <c r="N302" s="123"/>
      <c r="O302" s="123"/>
    </row>
    <row r="303" spans="2:15" ht="12" customHeight="1" x14ac:dyDescent="0.2">
      <c r="B303" s="128"/>
      <c r="D303" s="123"/>
      <c r="E303" s="123"/>
      <c r="F303" s="123"/>
      <c r="G303" s="123"/>
      <c r="H303" s="123"/>
      <c r="I303" s="123"/>
      <c r="J303" s="123"/>
      <c r="K303" s="123"/>
      <c r="L303" s="123"/>
      <c r="M303" s="123"/>
      <c r="N303" s="123"/>
      <c r="O303" s="123"/>
    </row>
    <row r="304" spans="2:15" ht="12" customHeight="1" x14ac:dyDescent="0.2">
      <c r="B304" s="128"/>
      <c r="D304" s="123"/>
      <c r="E304" s="123"/>
      <c r="F304" s="123"/>
      <c r="G304" s="123"/>
      <c r="H304" s="123"/>
      <c r="I304" s="123"/>
      <c r="J304" s="123"/>
      <c r="K304" s="123"/>
      <c r="L304" s="123"/>
      <c r="M304" s="123"/>
      <c r="N304" s="123"/>
      <c r="O304" s="123"/>
    </row>
    <row r="305" spans="2:15" ht="12" customHeight="1" x14ac:dyDescent="0.2">
      <c r="B305" s="128"/>
      <c r="D305" s="123"/>
      <c r="E305" s="123"/>
      <c r="F305" s="123"/>
      <c r="G305" s="123"/>
      <c r="H305" s="123"/>
      <c r="I305" s="123"/>
      <c r="J305" s="123"/>
      <c r="K305" s="123"/>
      <c r="L305" s="123"/>
      <c r="M305" s="123"/>
      <c r="N305" s="123"/>
      <c r="O305" s="123"/>
    </row>
    <row r="306" spans="2:15" ht="12" customHeight="1" x14ac:dyDescent="0.2">
      <c r="B306" s="128"/>
      <c r="D306" s="123"/>
      <c r="E306" s="123"/>
      <c r="F306" s="123"/>
      <c r="G306" s="123"/>
      <c r="H306" s="123"/>
      <c r="I306" s="123"/>
      <c r="J306" s="123"/>
      <c r="K306" s="123"/>
      <c r="L306" s="123"/>
      <c r="M306" s="123"/>
      <c r="N306" s="123"/>
      <c r="O306" s="123"/>
    </row>
    <row r="307" spans="2:15" ht="12" customHeight="1" x14ac:dyDescent="0.2">
      <c r="B307" s="128"/>
      <c r="D307" s="123"/>
      <c r="E307" s="123"/>
      <c r="F307" s="123"/>
      <c r="G307" s="123"/>
      <c r="H307" s="123"/>
      <c r="I307" s="123"/>
      <c r="J307" s="123"/>
      <c r="K307" s="123"/>
      <c r="L307" s="123"/>
      <c r="M307" s="123"/>
      <c r="N307" s="123"/>
      <c r="O307" s="123"/>
    </row>
    <row r="308" spans="2:15" ht="12" customHeight="1" x14ac:dyDescent="0.2">
      <c r="B308" s="128"/>
      <c r="D308" s="123"/>
      <c r="E308" s="123"/>
      <c r="F308" s="123"/>
      <c r="G308" s="123"/>
      <c r="H308" s="123"/>
      <c r="I308" s="123"/>
      <c r="J308" s="123"/>
      <c r="K308" s="123"/>
      <c r="L308" s="123"/>
      <c r="M308" s="123"/>
      <c r="N308" s="123"/>
      <c r="O308" s="123"/>
    </row>
    <row r="309" spans="2:15" ht="12" customHeight="1" x14ac:dyDescent="0.2">
      <c r="B309" s="128"/>
      <c r="D309" s="123"/>
      <c r="E309" s="123"/>
      <c r="F309" s="123"/>
      <c r="G309" s="123"/>
      <c r="H309" s="123"/>
      <c r="I309" s="123"/>
      <c r="J309" s="123"/>
      <c r="K309" s="123"/>
      <c r="L309" s="123"/>
      <c r="M309" s="123"/>
      <c r="N309" s="123"/>
      <c r="O309" s="123"/>
    </row>
    <row r="310" spans="2:15" ht="12" customHeight="1" x14ac:dyDescent="0.2">
      <c r="B310" s="128"/>
      <c r="D310" s="123"/>
      <c r="E310" s="123"/>
      <c r="F310" s="123"/>
      <c r="G310" s="123"/>
      <c r="H310" s="123"/>
      <c r="I310" s="123"/>
      <c r="J310" s="123"/>
      <c r="K310" s="123"/>
      <c r="L310" s="123"/>
      <c r="M310" s="123"/>
      <c r="N310" s="123"/>
      <c r="O310" s="123"/>
    </row>
    <row r="311" spans="2:15" ht="12" customHeight="1" x14ac:dyDescent="0.2">
      <c r="B311" s="128"/>
      <c r="D311" s="123"/>
      <c r="E311" s="123"/>
      <c r="F311" s="123"/>
      <c r="G311" s="123"/>
      <c r="H311" s="123"/>
      <c r="I311" s="123"/>
      <c r="J311" s="123"/>
      <c r="K311" s="123"/>
      <c r="L311" s="123"/>
      <c r="M311" s="123"/>
      <c r="N311" s="123"/>
      <c r="O311" s="123"/>
    </row>
    <row r="312" spans="2:15" ht="12" customHeight="1" x14ac:dyDescent="0.2">
      <c r="B312" s="128"/>
      <c r="D312" s="123"/>
      <c r="E312" s="123"/>
      <c r="F312" s="123"/>
      <c r="G312" s="123"/>
      <c r="H312" s="123"/>
      <c r="I312" s="123"/>
      <c r="J312" s="123"/>
      <c r="K312" s="123"/>
      <c r="L312" s="123"/>
      <c r="M312" s="123"/>
      <c r="N312" s="123"/>
      <c r="O312" s="123"/>
    </row>
    <row r="313" spans="2:15" ht="12" customHeight="1" x14ac:dyDescent="0.2">
      <c r="B313" s="128"/>
      <c r="D313" s="123"/>
      <c r="E313" s="123"/>
      <c r="F313" s="123"/>
      <c r="G313" s="123"/>
      <c r="H313" s="123"/>
      <c r="I313" s="123"/>
      <c r="J313" s="123"/>
      <c r="K313" s="123"/>
      <c r="L313" s="123"/>
      <c r="M313" s="123"/>
      <c r="N313" s="123"/>
      <c r="O313" s="123"/>
    </row>
    <row r="314" spans="2:15" ht="12" customHeight="1" x14ac:dyDescent="0.2">
      <c r="B314" s="128"/>
      <c r="D314" s="123"/>
      <c r="E314" s="123"/>
      <c r="F314" s="123"/>
      <c r="G314" s="123"/>
      <c r="H314" s="123"/>
      <c r="I314" s="123"/>
      <c r="J314" s="123"/>
      <c r="K314" s="123"/>
      <c r="L314" s="123"/>
      <c r="M314" s="123"/>
      <c r="N314" s="123"/>
      <c r="O314" s="123"/>
    </row>
    <row r="315" spans="2:15" ht="12" customHeight="1" x14ac:dyDescent="0.2">
      <c r="B315" s="128"/>
      <c r="D315" s="123"/>
      <c r="E315" s="123"/>
      <c r="F315" s="123"/>
      <c r="G315" s="123"/>
      <c r="H315" s="123"/>
      <c r="I315" s="123"/>
      <c r="J315" s="123"/>
      <c r="K315" s="123"/>
      <c r="L315" s="123"/>
      <c r="M315" s="123"/>
      <c r="N315" s="123"/>
      <c r="O315" s="123"/>
    </row>
    <row r="316" spans="2:15" ht="12" customHeight="1" x14ac:dyDescent="0.2">
      <c r="B316" s="128"/>
      <c r="D316" s="123"/>
      <c r="E316" s="123"/>
      <c r="F316" s="123"/>
      <c r="G316" s="123"/>
      <c r="H316" s="123"/>
      <c r="I316" s="123"/>
      <c r="J316" s="123"/>
      <c r="K316" s="123"/>
      <c r="L316" s="123"/>
      <c r="M316" s="123"/>
      <c r="N316" s="123"/>
      <c r="O316" s="123"/>
    </row>
    <row r="317" spans="2:15" ht="12" customHeight="1" x14ac:dyDescent="0.2">
      <c r="B317" s="128"/>
      <c r="D317" s="123"/>
      <c r="E317" s="123"/>
      <c r="F317" s="123"/>
      <c r="G317" s="123"/>
      <c r="H317" s="123"/>
      <c r="I317" s="123"/>
      <c r="J317" s="123"/>
      <c r="K317" s="123"/>
      <c r="L317" s="123"/>
      <c r="M317" s="123"/>
      <c r="N317" s="123"/>
      <c r="O317" s="123"/>
    </row>
    <row r="318" spans="2:15" ht="12" customHeight="1" x14ac:dyDescent="0.2">
      <c r="B318" s="128"/>
      <c r="D318" s="123"/>
      <c r="E318" s="123"/>
      <c r="F318" s="123"/>
      <c r="G318" s="123"/>
      <c r="H318" s="123"/>
      <c r="I318" s="123"/>
      <c r="J318" s="123"/>
      <c r="K318" s="123"/>
      <c r="L318" s="123"/>
      <c r="M318" s="123"/>
      <c r="N318" s="123"/>
      <c r="O318" s="123"/>
    </row>
    <row r="319" spans="2:15" ht="12" customHeight="1" x14ac:dyDescent="0.2">
      <c r="B319" s="128"/>
      <c r="D319" s="123"/>
      <c r="E319" s="123"/>
      <c r="F319" s="123"/>
      <c r="G319" s="123"/>
      <c r="H319" s="123"/>
      <c r="I319" s="123"/>
      <c r="J319" s="123"/>
      <c r="K319" s="123"/>
      <c r="L319" s="123"/>
      <c r="M319" s="123"/>
      <c r="N319" s="123"/>
      <c r="O319" s="123"/>
    </row>
    <row r="320" spans="2:15" ht="12" customHeight="1" x14ac:dyDescent="0.2">
      <c r="B320" s="128"/>
      <c r="D320" s="123"/>
      <c r="E320" s="123"/>
      <c r="F320" s="123"/>
      <c r="G320" s="123"/>
      <c r="H320" s="123"/>
      <c r="I320" s="123"/>
      <c r="J320" s="123"/>
      <c r="K320" s="123"/>
      <c r="L320" s="123"/>
      <c r="M320" s="123"/>
      <c r="N320" s="123"/>
      <c r="O320" s="123"/>
    </row>
    <row r="321" spans="2:15" ht="12" customHeight="1" x14ac:dyDescent="0.2">
      <c r="B321" s="128"/>
      <c r="D321" s="123"/>
      <c r="E321" s="123"/>
      <c r="F321" s="123"/>
      <c r="G321" s="123"/>
      <c r="H321" s="123"/>
      <c r="I321" s="123"/>
      <c r="J321" s="123"/>
      <c r="K321" s="123"/>
      <c r="L321" s="123"/>
      <c r="M321" s="123"/>
      <c r="N321" s="123"/>
      <c r="O321" s="123"/>
    </row>
    <row r="322" spans="2:15" ht="12" customHeight="1" x14ac:dyDescent="0.2">
      <c r="B322" s="128"/>
      <c r="D322" s="123"/>
      <c r="E322" s="123"/>
      <c r="F322" s="123"/>
      <c r="G322" s="123"/>
      <c r="H322" s="123"/>
      <c r="I322" s="123"/>
      <c r="J322" s="123"/>
      <c r="K322" s="123"/>
      <c r="L322" s="123"/>
      <c r="M322" s="123"/>
      <c r="N322" s="123"/>
      <c r="O322" s="123"/>
    </row>
    <row r="323" spans="2:15" ht="12" customHeight="1" x14ac:dyDescent="0.2">
      <c r="B323" s="128"/>
      <c r="D323" s="123"/>
      <c r="E323" s="123"/>
      <c r="F323" s="123"/>
      <c r="G323" s="123"/>
      <c r="H323" s="123"/>
      <c r="I323" s="123"/>
      <c r="J323" s="123"/>
      <c r="K323" s="123"/>
      <c r="L323" s="123"/>
      <c r="M323" s="123"/>
      <c r="N323" s="123"/>
      <c r="O323" s="123"/>
    </row>
    <row r="324" spans="2:15" ht="12" customHeight="1" x14ac:dyDescent="0.2">
      <c r="B324" s="128"/>
      <c r="D324" s="123"/>
      <c r="E324" s="123"/>
      <c r="F324" s="123"/>
      <c r="G324" s="123"/>
      <c r="H324" s="123"/>
      <c r="I324" s="123"/>
      <c r="J324" s="123"/>
      <c r="K324" s="123"/>
      <c r="L324" s="123"/>
      <c r="M324" s="123"/>
      <c r="N324" s="123"/>
      <c r="O324" s="123"/>
    </row>
    <row r="325" spans="2:15" ht="12" customHeight="1" x14ac:dyDescent="0.2">
      <c r="B325" s="128"/>
      <c r="D325" s="123"/>
      <c r="E325" s="123"/>
      <c r="F325" s="123"/>
      <c r="G325" s="123"/>
      <c r="H325" s="123"/>
      <c r="I325" s="123"/>
      <c r="J325" s="123"/>
      <c r="K325" s="123"/>
      <c r="L325" s="123"/>
      <c r="M325" s="123"/>
      <c r="N325" s="123"/>
      <c r="O325" s="123"/>
    </row>
    <row r="326" spans="2:15" ht="12" customHeight="1" x14ac:dyDescent="0.2">
      <c r="B326" s="128"/>
      <c r="D326" s="123"/>
      <c r="E326" s="123"/>
      <c r="F326" s="123"/>
      <c r="G326" s="123"/>
      <c r="H326" s="123"/>
      <c r="I326" s="123"/>
      <c r="J326" s="123"/>
      <c r="K326" s="123"/>
      <c r="L326" s="123"/>
      <c r="M326" s="123"/>
      <c r="N326" s="123"/>
      <c r="O326" s="123"/>
    </row>
    <row r="327" spans="2:15" ht="12" customHeight="1" x14ac:dyDescent="0.2">
      <c r="B327" s="128"/>
      <c r="D327" s="123"/>
      <c r="E327" s="123"/>
      <c r="F327" s="123"/>
      <c r="G327" s="123"/>
      <c r="H327" s="123"/>
      <c r="I327" s="123"/>
      <c r="J327" s="123"/>
      <c r="K327" s="123"/>
      <c r="L327" s="123"/>
      <c r="M327" s="123"/>
      <c r="N327" s="123"/>
      <c r="O327" s="123"/>
    </row>
    <row r="328" spans="2:15" ht="12" customHeight="1" x14ac:dyDescent="0.2">
      <c r="B328" s="128"/>
      <c r="D328" s="123"/>
      <c r="E328" s="123"/>
      <c r="F328" s="123"/>
      <c r="G328" s="123"/>
      <c r="H328" s="123"/>
      <c r="I328" s="123"/>
      <c r="J328" s="123"/>
      <c r="K328" s="123"/>
      <c r="L328" s="123"/>
      <c r="M328" s="123"/>
      <c r="N328" s="123"/>
      <c r="O328" s="123"/>
    </row>
    <row r="329" spans="2:15" ht="12" customHeight="1" x14ac:dyDescent="0.2">
      <c r="B329" s="128"/>
      <c r="D329" s="123"/>
      <c r="E329" s="123"/>
      <c r="F329" s="123"/>
      <c r="G329" s="123"/>
      <c r="H329" s="123"/>
      <c r="I329" s="123"/>
      <c r="J329" s="123"/>
      <c r="K329" s="123"/>
      <c r="L329" s="123"/>
      <c r="M329" s="123"/>
      <c r="N329" s="123"/>
      <c r="O329" s="123"/>
    </row>
    <row r="330" spans="2:15" ht="12" customHeight="1" x14ac:dyDescent="0.2">
      <c r="B330" s="128"/>
      <c r="D330" s="123"/>
      <c r="E330" s="123"/>
      <c r="F330" s="123"/>
      <c r="G330" s="123"/>
      <c r="H330" s="123"/>
      <c r="I330" s="123"/>
      <c r="J330" s="123"/>
      <c r="K330" s="123"/>
      <c r="L330" s="123"/>
      <c r="M330" s="123"/>
      <c r="N330" s="123"/>
      <c r="O330" s="123"/>
    </row>
    <row r="331" spans="2:15" ht="12" customHeight="1" x14ac:dyDescent="0.2">
      <c r="B331" s="128"/>
      <c r="D331" s="123"/>
      <c r="E331" s="123"/>
      <c r="F331" s="123"/>
      <c r="G331" s="123"/>
      <c r="H331" s="123"/>
      <c r="I331" s="123"/>
      <c r="J331" s="123"/>
      <c r="K331" s="123"/>
      <c r="L331" s="123"/>
      <c r="M331" s="123"/>
      <c r="N331" s="123"/>
      <c r="O331" s="123"/>
    </row>
    <row r="332" spans="2:15" ht="12" customHeight="1" x14ac:dyDescent="0.2">
      <c r="B332" s="128"/>
      <c r="D332" s="123"/>
      <c r="E332" s="123"/>
      <c r="F332" s="123"/>
      <c r="G332" s="123"/>
      <c r="H332" s="123"/>
      <c r="I332" s="123"/>
      <c r="J332" s="123"/>
      <c r="K332" s="123"/>
      <c r="L332" s="123"/>
      <c r="M332" s="123"/>
      <c r="N332" s="123"/>
      <c r="O332" s="123"/>
    </row>
    <row r="333" spans="2:15" ht="12" customHeight="1" x14ac:dyDescent="0.2">
      <c r="B333" s="128"/>
      <c r="D333" s="123"/>
      <c r="E333" s="123"/>
      <c r="F333" s="123"/>
      <c r="G333" s="123"/>
      <c r="H333" s="123"/>
      <c r="I333" s="123"/>
      <c r="J333" s="123"/>
      <c r="K333" s="123"/>
      <c r="L333" s="123"/>
      <c r="M333" s="123"/>
      <c r="N333" s="123"/>
      <c r="O333" s="123"/>
    </row>
    <row r="334" spans="2:15" ht="12" customHeight="1" x14ac:dyDescent="0.2">
      <c r="B334" s="128"/>
      <c r="D334" s="123"/>
      <c r="E334" s="123"/>
      <c r="F334" s="123"/>
      <c r="G334" s="123"/>
      <c r="H334" s="123"/>
      <c r="I334" s="123"/>
      <c r="J334" s="123"/>
      <c r="K334" s="123"/>
      <c r="L334" s="123"/>
      <c r="M334" s="123"/>
      <c r="N334" s="123"/>
      <c r="O334" s="123"/>
    </row>
    <row r="335" spans="2:15" ht="12" customHeight="1" x14ac:dyDescent="0.2">
      <c r="B335" s="128"/>
      <c r="D335" s="123"/>
      <c r="E335" s="123"/>
      <c r="F335" s="123"/>
      <c r="G335" s="123"/>
      <c r="H335" s="123"/>
      <c r="I335" s="123"/>
      <c r="J335" s="123"/>
      <c r="K335" s="123"/>
      <c r="L335" s="123"/>
      <c r="M335" s="123"/>
      <c r="N335" s="123"/>
      <c r="O335" s="123"/>
    </row>
    <row r="336" spans="2:15" ht="12" customHeight="1" x14ac:dyDescent="0.2">
      <c r="B336" s="128"/>
      <c r="D336" s="123"/>
      <c r="E336" s="123"/>
      <c r="F336" s="123"/>
      <c r="G336" s="123"/>
      <c r="H336" s="123"/>
      <c r="I336" s="123"/>
      <c r="J336" s="123"/>
      <c r="K336" s="123"/>
      <c r="L336" s="123"/>
      <c r="M336" s="123"/>
      <c r="N336" s="123"/>
      <c r="O336" s="123"/>
    </row>
    <row r="337" spans="2:15" ht="12" customHeight="1" x14ac:dyDescent="0.2">
      <c r="B337" s="128"/>
      <c r="D337" s="123"/>
      <c r="E337" s="123"/>
      <c r="F337" s="123"/>
      <c r="G337" s="123"/>
      <c r="H337" s="123"/>
      <c r="I337" s="123"/>
      <c r="J337" s="123"/>
      <c r="K337" s="123"/>
      <c r="L337" s="123"/>
      <c r="M337" s="123"/>
      <c r="N337" s="123"/>
      <c r="O337" s="123"/>
    </row>
    <row r="338" spans="2:15" ht="12" customHeight="1" x14ac:dyDescent="0.2">
      <c r="B338" s="128"/>
      <c r="D338" s="123"/>
      <c r="E338" s="123"/>
      <c r="F338" s="123"/>
      <c r="G338" s="123"/>
      <c r="H338" s="123"/>
      <c r="I338" s="123"/>
      <c r="J338" s="123"/>
      <c r="K338" s="123"/>
      <c r="L338" s="123"/>
      <c r="M338" s="123"/>
      <c r="N338" s="123"/>
      <c r="O338" s="123"/>
    </row>
    <row r="339" spans="2:15" ht="12" customHeight="1" x14ac:dyDescent="0.2">
      <c r="B339" s="128"/>
      <c r="D339" s="123"/>
      <c r="E339" s="123"/>
      <c r="F339" s="123"/>
      <c r="G339" s="123"/>
      <c r="H339" s="123"/>
      <c r="I339" s="123"/>
      <c r="J339" s="123"/>
      <c r="K339" s="123"/>
      <c r="L339" s="123"/>
      <c r="M339" s="123"/>
      <c r="N339" s="123"/>
      <c r="O339" s="123"/>
    </row>
    <row r="340" spans="2:15" ht="12" customHeight="1" x14ac:dyDescent="0.2">
      <c r="B340" s="128"/>
      <c r="D340" s="123"/>
      <c r="E340" s="123"/>
      <c r="F340" s="123"/>
      <c r="G340" s="123"/>
      <c r="H340" s="123"/>
      <c r="I340" s="123"/>
      <c r="J340" s="123"/>
      <c r="K340" s="123"/>
      <c r="L340" s="123"/>
      <c r="M340" s="123"/>
      <c r="N340" s="123"/>
      <c r="O340" s="123"/>
    </row>
    <row r="341" spans="2:15" ht="12" customHeight="1" x14ac:dyDescent="0.2">
      <c r="B341" s="128"/>
      <c r="D341" s="123"/>
      <c r="E341" s="123"/>
      <c r="F341" s="123"/>
      <c r="G341" s="123"/>
      <c r="H341" s="123"/>
      <c r="I341" s="123"/>
      <c r="J341" s="123"/>
      <c r="K341" s="123"/>
      <c r="L341" s="123"/>
      <c r="M341" s="123"/>
      <c r="N341" s="123"/>
      <c r="O341" s="123"/>
    </row>
    <row r="342" spans="2:15" ht="12" customHeight="1" x14ac:dyDescent="0.2">
      <c r="B342" s="128"/>
      <c r="D342" s="123"/>
      <c r="E342" s="123"/>
      <c r="F342" s="123"/>
      <c r="G342" s="123"/>
      <c r="H342" s="123"/>
      <c r="I342" s="123"/>
      <c r="J342" s="123"/>
      <c r="K342" s="123"/>
      <c r="L342" s="123"/>
      <c r="M342" s="123"/>
      <c r="N342" s="123"/>
      <c r="O342" s="123"/>
    </row>
    <row r="343" spans="2:15" ht="12" customHeight="1" x14ac:dyDescent="0.2">
      <c r="B343" s="128"/>
      <c r="D343" s="123"/>
      <c r="E343" s="123"/>
      <c r="F343" s="123"/>
      <c r="G343" s="123"/>
      <c r="H343" s="123"/>
      <c r="I343" s="123"/>
      <c r="J343" s="123"/>
      <c r="K343" s="123"/>
      <c r="L343" s="123"/>
      <c r="M343" s="123"/>
      <c r="N343" s="123"/>
      <c r="O343" s="123"/>
    </row>
    <row r="344" spans="2:15" ht="12" customHeight="1" x14ac:dyDescent="0.2">
      <c r="B344" s="128"/>
      <c r="D344" s="123"/>
      <c r="E344" s="123"/>
      <c r="F344" s="123"/>
      <c r="G344" s="123"/>
      <c r="H344" s="123"/>
      <c r="I344" s="123"/>
      <c r="J344" s="123"/>
      <c r="K344" s="123"/>
      <c r="L344" s="123"/>
      <c r="M344" s="123"/>
      <c r="N344" s="123"/>
      <c r="O344" s="123"/>
    </row>
    <row r="345" spans="2:15" ht="12" customHeight="1" x14ac:dyDescent="0.2">
      <c r="B345" s="128"/>
      <c r="D345" s="123"/>
      <c r="E345" s="123"/>
      <c r="F345" s="123"/>
      <c r="G345" s="123"/>
      <c r="H345" s="123"/>
      <c r="I345" s="123"/>
      <c r="J345" s="123"/>
      <c r="K345" s="123"/>
      <c r="L345" s="123"/>
      <c r="M345" s="123"/>
      <c r="N345" s="123"/>
      <c r="O345" s="123"/>
    </row>
    <row r="346" spans="2:15" ht="12" customHeight="1" x14ac:dyDescent="0.2">
      <c r="B346" s="128"/>
      <c r="D346" s="123"/>
      <c r="E346" s="123"/>
      <c r="F346" s="123"/>
      <c r="G346" s="123"/>
      <c r="H346" s="123"/>
      <c r="I346" s="123"/>
      <c r="J346" s="123"/>
      <c r="K346" s="123"/>
      <c r="L346" s="123"/>
      <c r="M346" s="123"/>
      <c r="N346" s="123"/>
      <c r="O346" s="123"/>
    </row>
    <row r="347" spans="2:15" ht="12" customHeight="1" x14ac:dyDescent="0.2">
      <c r="B347" s="128"/>
      <c r="D347" s="123"/>
      <c r="E347" s="123"/>
      <c r="F347" s="123"/>
      <c r="G347" s="123"/>
      <c r="H347" s="123"/>
      <c r="I347" s="123"/>
      <c r="J347" s="123"/>
      <c r="K347" s="123"/>
      <c r="L347" s="123"/>
      <c r="M347" s="123"/>
      <c r="N347" s="123"/>
      <c r="O347" s="123"/>
    </row>
    <row r="348" spans="2:15" ht="12" customHeight="1" x14ac:dyDescent="0.2">
      <c r="B348" s="128"/>
      <c r="D348" s="123"/>
      <c r="E348" s="123"/>
      <c r="F348" s="123"/>
      <c r="G348" s="123"/>
      <c r="H348" s="123"/>
      <c r="I348" s="123"/>
      <c r="J348" s="123"/>
      <c r="K348" s="123"/>
      <c r="L348" s="123"/>
      <c r="M348" s="123"/>
      <c r="N348" s="123"/>
      <c r="O348" s="123"/>
    </row>
    <row r="349" spans="2:15" ht="12" customHeight="1" x14ac:dyDescent="0.2">
      <c r="B349" s="128"/>
      <c r="D349" s="123"/>
      <c r="E349" s="123"/>
      <c r="F349" s="123"/>
      <c r="G349" s="123"/>
      <c r="H349" s="123"/>
      <c r="I349" s="123"/>
      <c r="J349" s="123"/>
      <c r="K349" s="123"/>
      <c r="L349" s="123"/>
      <c r="M349" s="123"/>
      <c r="N349" s="123"/>
      <c r="O349" s="123"/>
    </row>
    <row r="350" spans="2:15" ht="12" customHeight="1" x14ac:dyDescent="0.2">
      <c r="B350" s="128"/>
      <c r="D350" s="123"/>
      <c r="E350" s="123"/>
      <c r="F350" s="123"/>
      <c r="G350" s="123"/>
      <c r="H350" s="123"/>
      <c r="I350" s="123"/>
      <c r="J350" s="123"/>
      <c r="K350" s="123"/>
      <c r="L350" s="123"/>
      <c r="M350" s="123"/>
      <c r="N350" s="123"/>
      <c r="O350" s="123"/>
    </row>
    <row r="351" spans="2:15" ht="12" customHeight="1" x14ac:dyDescent="0.2">
      <c r="B351" s="128"/>
      <c r="D351" s="123"/>
      <c r="E351" s="123"/>
      <c r="F351" s="123"/>
      <c r="G351" s="123"/>
      <c r="H351" s="123"/>
      <c r="I351" s="123"/>
      <c r="J351" s="123"/>
      <c r="K351" s="123"/>
      <c r="L351" s="123"/>
      <c r="M351" s="123"/>
      <c r="N351" s="123"/>
      <c r="O351" s="123"/>
    </row>
    <row r="352" spans="2:15" ht="12" customHeight="1" x14ac:dyDescent="0.2">
      <c r="B352" s="128"/>
      <c r="D352" s="123"/>
      <c r="E352" s="123"/>
      <c r="F352" s="123"/>
      <c r="G352" s="123"/>
      <c r="H352" s="123"/>
      <c r="I352" s="123"/>
      <c r="J352" s="123"/>
      <c r="K352" s="123"/>
      <c r="L352" s="123"/>
      <c r="M352" s="123"/>
      <c r="N352" s="123"/>
      <c r="O352" s="123"/>
    </row>
    <row r="353" spans="2:15" ht="12" customHeight="1" x14ac:dyDescent="0.2">
      <c r="B353" s="128"/>
      <c r="D353" s="123"/>
      <c r="E353" s="123"/>
      <c r="F353" s="123"/>
      <c r="G353" s="123"/>
      <c r="H353" s="123"/>
      <c r="I353" s="123"/>
      <c r="J353" s="123"/>
      <c r="K353" s="123"/>
      <c r="L353" s="123"/>
      <c r="M353" s="123"/>
      <c r="N353" s="123"/>
      <c r="O353" s="123"/>
    </row>
    <row r="354" spans="2:15" ht="12" customHeight="1" x14ac:dyDescent="0.2">
      <c r="B354" s="128"/>
      <c r="D354" s="123"/>
      <c r="E354" s="123"/>
      <c r="F354" s="123"/>
      <c r="G354" s="123"/>
      <c r="H354" s="123"/>
      <c r="I354" s="123"/>
      <c r="J354" s="123"/>
      <c r="K354" s="123"/>
      <c r="L354" s="123"/>
      <c r="M354" s="123"/>
      <c r="N354" s="123"/>
      <c r="O354" s="123"/>
    </row>
    <row r="355" spans="2:15" ht="12" customHeight="1" x14ac:dyDescent="0.2">
      <c r="B355" s="128"/>
      <c r="D355" s="123"/>
      <c r="E355" s="123"/>
      <c r="F355" s="123"/>
      <c r="G355" s="123"/>
      <c r="H355" s="123"/>
      <c r="I355" s="123"/>
      <c r="J355" s="123"/>
      <c r="K355" s="123"/>
      <c r="L355" s="123"/>
      <c r="M355" s="123"/>
      <c r="N355" s="123"/>
      <c r="O355" s="123"/>
    </row>
    <row r="356" spans="2:15" ht="12" customHeight="1" x14ac:dyDescent="0.2">
      <c r="B356" s="128"/>
      <c r="D356" s="123"/>
      <c r="E356" s="123"/>
      <c r="F356" s="123"/>
      <c r="G356" s="123"/>
      <c r="H356" s="123"/>
      <c r="I356" s="123"/>
      <c r="J356" s="123"/>
      <c r="K356" s="123"/>
      <c r="L356" s="123"/>
      <c r="M356" s="123"/>
      <c r="N356" s="123"/>
      <c r="O356" s="123"/>
    </row>
    <row r="357" spans="2:15" ht="12" customHeight="1" x14ac:dyDescent="0.2">
      <c r="B357" s="128"/>
      <c r="D357" s="123"/>
      <c r="E357" s="123"/>
      <c r="F357" s="123"/>
      <c r="G357" s="123"/>
      <c r="H357" s="123"/>
      <c r="I357" s="123"/>
      <c r="J357" s="123"/>
      <c r="K357" s="123"/>
      <c r="L357" s="123"/>
      <c r="M357" s="123"/>
      <c r="N357" s="123"/>
      <c r="O357" s="123"/>
    </row>
    <row r="358" spans="2:15" ht="12" customHeight="1" x14ac:dyDescent="0.2">
      <c r="B358" s="128"/>
      <c r="D358" s="123"/>
      <c r="E358" s="123"/>
      <c r="F358" s="123"/>
      <c r="G358" s="123"/>
      <c r="H358" s="123"/>
      <c r="I358" s="123"/>
      <c r="J358" s="123"/>
      <c r="K358" s="123"/>
      <c r="L358" s="123"/>
      <c r="M358" s="123"/>
      <c r="N358" s="123"/>
      <c r="O358" s="123"/>
    </row>
    <row r="359" spans="2:15" ht="12" customHeight="1" x14ac:dyDescent="0.2">
      <c r="B359" s="128"/>
      <c r="D359" s="123"/>
      <c r="E359" s="123"/>
      <c r="F359" s="123"/>
      <c r="G359" s="123"/>
      <c r="H359" s="123"/>
      <c r="I359" s="123"/>
      <c r="J359" s="123"/>
      <c r="K359" s="123"/>
      <c r="L359" s="123"/>
      <c r="M359" s="123"/>
      <c r="N359" s="123"/>
      <c r="O359" s="123"/>
    </row>
    <row r="360" spans="2:15" ht="12" customHeight="1" x14ac:dyDescent="0.2">
      <c r="B360" s="128"/>
      <c r="D360" s="123"/>
      <c r="E360" s="123"/>
      <c r="F360" s="123"/>
      <c r="G360" s="123"/>
      <c r="H360" s="123"/>
      <c r="I360" s="123"/>
      <c r="J360" s="123"/>
      <c r="K360" s="123"/>
      <c r="L360" s="123"/>
      <c r="M360" s="123"/>
      <c r="N360" s="123"/>
      <c r="O360" s="123"/>
    </row>
    <row r="361" spans="2:15" ht="12" customHeight="1" x14ac:dyDescent="0.2">
      <c r="B361" s="128"/>
      <c r="D361" s="123"/>
      <c r="E361" s="123"/>
      <c r="F361" s="123"/>
      <c r="G361" s="123"/>
      <c r="H361" s="123"/>
      <c r="I361" s="123"/>
      <c r="J361" s="123"/>
      <c r="K361" s="123"/>
      <c r="L361" s="123"/>
      <c r="M361" s="123"/>
      <c r="N361" s="123"/>
      <c r="O361" s="123"/>
    </row>
    <row r="362" spans="2:15" ht="12" customHeight="1" x14ac:dyDescent="0.2">
      <c r="B362" s="128"/>
      <c r="D362" s="123"/>
      <c r="E362" s="123"/>
      <c r="F362" s="123"/>
      <c r="G362" s="123"/>
      <c r="H362" s="123"/>
      <c r="I362" s="123"/>
      <c r="J362" s="123"/>
      <c r="K362" s="123"/>
      <c r="L362" s="123"/>
      <c r="M362" s="123"/>
      <c r="N362" s="123"/>
      <c r="O362" s="123"/>
    </row>
    <row r="363" spans="2:15" ht="12" customHeight="1" x14ac:dyDescent="0.2">
      <c r="B363" s="128"/>
      <c r="D363" s="123"/>
      <c r="E363" s="123"/>
      <c r="F363" s="123"/>
      <c r="G363" s="123"/>
      <c r="H363" s="123"/>
      <c r="I363" s="123"/>
      <c r="J363" s="123"/>
      <c r="K363" s="123"/>
      <c r="L363" s="123"/>
      <c r="M363" s="123"/>
      <c r="N363" s="123"/>
      <c r="O363" s="123"/>
    </row>
    <row r="364" spans="2:15" ht="12" customHeight="1" x14ac:dyDescent="0.2">
      <c r="B364" s="128"/>
      <c r="D364" s="123"/>
      <c r="E364" s="123"/>
      <c r="F364" s="123"/>
      <c r="G364" s="123"/>
      <c r="H364" s="123"/>
      <c r="I364" s="123"/>
      <c r="J364" s="123"/>
      <c r="K364" s="123"/>
      <c r="L364" s="123"/>
      <c r="M364" s="123"/>
      <c r="N364" s="123"/>
      <c r="O364" s="123"/>
    </row>
    <row r="365" spans="2:15" ht="12" customHeight="1" x14ac:dyDescent="0.2">
      <c r="B365" s="128"/>
      <c r="D365" s="123"/>
      <c r="E365" s="123"/>
      <c r="F365" s="123"/>
      <c r="G365" s="123"/>
      <c r="H365" s="123"/>
      <c r="I365" s="123"/>
      <c r="J365" s="123"/>
      <c r="K365" s="123"/>
      <c r="L365" s="123"/>
      <c r="M365" s="123"/>
      <c r="N365" s="123"/>
      <c r="O365" s="123"/>
    </row>
    <row r="366" spans="2:15" ht="12" customHeight="1" x14ac:dyDescent="0.2">
      <c r="B366" s="128"/>
      <c r="D366" s="123"/>
      <c r="E366" s="123"/>
      <c r="F366" s="123"/>
      <c r="G366" s="123"/>
      <c r="H366" s="123"/>
      <c r="I366" s="123"/>
      <c r="J366" s="123"/>
      <c r="K366" s="123"/>
      <c r="L366" s="123"/>
      <c r="M366" s="123"/>
      <c r="N366" s="123"/>
      <c r="O366" s="123"/>
    </row>
    <row r="367" spans="2:15" ht="12" customHeight="1" x14ac:dyDescent="0.2">
      <c r="B367" s="128"/>
      <c r="D367" s="123"/>
      <c r="E367" s="123"/>
      <c r="F367" s="123"/>
      <c r="G367" s="123"/>
      <c r="H367" s="123"/>
      <c r="I367" s="123"/>
      <c r="J367" s="123"/>
      <c r="K367" s="123"/>
      <c r="L367" s="123"/>
      <c r="M367" s="123"/>
      <c r="N367" s="123"/>
      <c r="O367" s="123"/>
    </row>
    <row r="368" spans="2:15" ht="12" customHeight="1" x14ac:dyDescent="0.2">
      <c r="B368" s="128"/>
      <c r="D368" s="123"/>
      <c r="E368" s="123"/>
      <c r="F368" s="123"/>
      <c r="G368" s="123"/>
      <c r="H368" s="123"/>
      <c r="I368" s="123"/>
      <c r="J368" s="123"/>
      <c r="K368" s="123"/>
      <c r="L368" s="123"/>
      <c r="M368" s="123"/>
      <c r="N368" s="123"/>
      <c r="O368" s="123"/>
    </row>
    <row r="369" spans="2:15" ht="12" customHeight="1" x14ac:dyDescent="0.2">
      <c r="B369" s="128"/>
      <c r="D369" s="123"/>
      <c r="E369" s="123"/>
      <c r="F369" s="123"/>
      <c r="G369" s="123"/>
      <c r="H369" s="123"/>
      <c r="I369" s="123"/>
      <c r="J369" s="123"/>
      <c r="K369" s="123"/>
      <c r="L369" s="123"/>
      <c r="M369" s="123"/>
      <c r="N369" s="123"/>
      <c r="O369" s="123"/>
    </row>
    <row r="370" spans="2:15" ht="12" customHeight="1" x14ac:dyDescent="0.2">
      <c r="B370" s="128"/>
      <c r="D370" s="123"/>
      <c r="E370" s="123"/>
      <c r="F370" s="123"/>
      <c r="G370" s="123"/>
      <c r="H370" s="123"/>
      <c r="I370" s="123"/>
      <c r="J370" s="123"/>
      <c r="K370" s="123"/>
      <c r="L370" s="123"/>
      <c r="M370" s="123"/>
      <c r="N370" s="123"/>
      <c r="O370" s="123"/>
    </row>
    <row r="371" spans="2:15" ht="12" customHeight="1" x14ac:dyDescent="0.2">
      <c r="B371" s="128"/>
      <c r="D371" s="123"/>
      <c r="E371" s="123"/>
      <c r="F371" s="123"/>
      <c r="G371" s="123"/>
      <c r="H371" s="123"/>
      <c r="I371" s="123"/>
      <c r="J371" s="123"/>
      <c r="K371" s="123"/>
      <c r="L371" s="123"/>
      <c r="M371" s="123"/>
      <c r="N371" s="123"/>
      <c r="O371" s="123"/>
    </row>
    <row r="372" spans="2:15" ht="12" customHeight="1" x14ac:dyDescent="0.2">
      <c r="B372" s="128"/>
      <c r="D372" s="123"/>
      <c r="E372" s="123"/>
      <c r="F372" s="123"/>
      <c r="G372" s="123"/>
      <c r="H372" s="123"/>
      <c r="I372" s="123"/>
      <c r="J372" s="123"/>
      <c r="K372" s="123"/>
      <c r="L372" s="123"/>
      <c r="M372" s="123"/>
      <c r="N372" s="123"/>
      <c r="O372" s="123"/>
    </row>
    <row r="373" spans="2:15" ht="12" customHeight="1" x14ac:dyDescent="0.2">
      <c r="B373" s="128"/>
      <c r="D373" s="123"/>
      <c r="E373" s="123"/>
      <c r="F373" s="123"/>
      <c r="G373" s="123"/>
      <c r="H373" s="123"/>
      <c r="I373" s="123"/>
      <c r="J373" s="123"/>
      <c r="K373" s="123"/>
      <c r="L373" s="123"/>
      <c r="M373" s="123"/>
      <c r="N373" s="123"/>
      <c r="O373" s="123"/>
    </row>
    <row r="374" spans="2:15" ht="12" customHeight="1" x14ac:dyDescent="0.2">
      <c r="B374" s="128"/>
      <c r="D374" s="123"/>
      <c r="E374" s="123"/>
      <c r="F374" s="123"/>
      <c r="G374" s="123"/>
      <c r="H374" s="123"/>
      <c r="I374" s="123"/>
      <c r="J374" s="123"/>
      <c r="K374" s="123"/>
      <c r="L374" s="123"/>
      <c r="M374" s="123"/>
      <c r="N374" s="123"/>
      <c r="O374" s="123"/>
    </row>
    <row r="375" spans="2:15" ht="12" customHeight="1" x14ac:dyDescent="0.2">
      <c r="B375" s="128"/>
      <c r="D375" s="123"/>
      <c r="E375" s="123"/>
      <c r="F375" s="123"/>
      <c r="G375" s="123"/>
      <c r="H375" s="123"/>
      <c r="I375" s="123"/>
      <c r="J375" s="123"/>
      <c r="K375" s="123"/>
      <c r="L375" s="123"/>
      <c r="M375" s="123"/>
      <c r="N375" s="123"/>
      <c r="O375" s="123"/>
    </row>
    <row r="376" spans="2:15" ht="12" customHeight="1" x14ac:dyDescent="0.2">
      <c r="B376" s="128"/>
      <c r="D376" s="123"/>
      <c r="E376" s="123"/>
      <c r="F376" s="123"/>
      <c r="G376" s="123"/>
      <c r="H376" s="123"/>
      <c r="I376" s="123"/>
      <c r="J376" s="123"/>
      <c r="K376" s="123"/>
      <c r="L376" s="123"/>
      <c r="M376" s="123"/>
      <c r="N376" s="123"/>
      <c r="O376" s="123"/>
    </row>
    <row r="377" spans="2:15" ht="12" customHeight="1" x14ac:dyDescent="0.2">
      <c r="B377" s="128"/>
      <c r="D377" s="123"/>
      <c r="E377" s="123"/>
      <c r="F377" s="123"/>
      <c r="G377" s="123"/>
      <c r="H377" s="123"/>
      <c r="I377" s="123"/>
      <c r="J377" s="123"/>
      <c r="K377" s="123"/>
      <c r="L377" s="123"/>
      <c r="M377" s="123"/>
      <c r="N377" s="123"/>
      <c r="O377" s="123"/>
    </row>
    <row r="378" spans="2:15" ht="12" customHeight="1" x14ac:dyDescent="0.2">
      <c r="B378" s="128"/>
      <c r="D378" s="123"/>
      <c r="E378" s="123"/>
      <c r="F378" s="123"/>
      <c r="G378" s="123"/>
      <c r="H378" s="123"/>
      <c r="I378" s="123"/>
      <c r="J378" s="123"/>
      <c r="K378" s="123"/>
      <c r="L378" s="123"/>
      <c r="M378" s="123"/>
      <c r="N378" s="123"/>
      <c r="O378" s="123"/>
    </row>
    <row r="379" spans="2:15" ht="12" customHeight="1" x14ac:dyDescent="0.2">
      <c r="B379" s="128"/>
      <c r="D379" s="123"/>
      <c r="E379" s="123"/>
      <c r="F379" s="123"/>
      <c r="G379" s="123"/>
      <c r="H379" s="123"/>
      <c r="I379" s="123"/>
      <c r="J379" s="123"/>
      <c r="K379" s="123"/>
      <c r="L379" s="123"/>
      <c r="M379" s="123"/>
      <c r="N379" s="123"/>
      <c r="O379" s="123"/>
    </row>
    <row r="380" spans="2:15" ht="12" customHeight="1" x14ac:dyDescent="0.2">
      <c r="B380" s="128"/>
      <c r="D380" s="123"/>
      <c r="E380" s="123"/>
      <c r="F380" s="123"/>
      <c r="G380" s="123"/>
      <c r="H380" s="123"/>
      <c r="I380" s="123"/>
      <c r="J380" s="123"/>
      <c r="K380" s="123"/>
      <c r="L380" s="123"/>
      <c r="M380" s="123"/>
      <c r="N380" s="123"/>
      <c r="O380" s="123"/>
    </row>
    <row r="381" spans="2:15" ht="12" customHeight="1" x14ac:dyDescent="0.2">
      <c r="B381" s="128"/>
      <c r="D381" s="123"/>
      <c r="E381" s="123"/>
      <c r="F381" s="123"/>
      <c r="G381" s="123"/>
      <c r="H381" s="123"/>
      <c r="I381" s="123"/>
      <c r="J381" s="123"/>
      <c r="K381" s="123"/>
      <c r="L381" s="123"/>
      <c r="M381" s="123"/>
      <c r="N381" s="123"/>
      <c r="O381" s="123"/>
    </row>
    <row r="382" spans="2:15" ht="12" customHeight="1" x14ac:dyDescent="0.2">
      <c r="B382" s="128"/>
      <c r="D382" s="123"/>
      <c r="E382" s="123"/>
      <c r="F382" s="123"/>
      <c r="G382" s="123"/>
      <c r="H382" s="123"/>
      <c r="I382" s="123"/>
      <c r="J382" s="123"/>
      <c r="K382" s="123"/>
      <c r="L382" s="123"/>
      <c r="M382" s="123"/>
      <c r="N382" s="123"/>
      <c r="O382" s="123"/>
    </row>
    <row r="383" spans="2:15" ht="12" customHeight="1" x14ac:dyDescent="0.2">
      <c r="B383" s="128"/>
      <c r="D383" s="123"/>
      <c r="E383" s="123"/>
      <c r="F383" s="123"/>
      <c r="G383" s="123"/>
      <c r="H383" s="123"/>
      <c r="I383" s="123"/>
      <c r="J383" s="123"/>
      <c r="K383" s="123"/>
      <c r="L383" s="123"/>
      <c r="M383" s="123"/>
      <c r="N383" s="123"/>
      <c r="O383" s="123"/>
    </row>
    <row r="384" spans="2:15" ht="12" customHeight="1" x14ac:dyDescent="0.2">
      <c r="B384" s="128"/>
      <c r="D384" s="123"/>
      <c r="E384" s="123"/>
      <c r="F384" s="123"/>
      <c r="G384" s="123"/>
      <c r="H384" s="123"/>
      <c r="I384" s="123"/>
      <c r="J384" s="123"/>
      <c r="K384" s="123"/>
      <c r="L384" s="123"/>
      <c r="M384" s="123"/>
      <c r="N384" s="123"/>
      <c r="O384" s="123"/>
    </row>
    <row r="385" spans="2:15" ht="12" customHeight="1" x14ac:dyDescent="0.2">
      <c r="B385" s="128"/>
      <c r="D385" s="123"/>
      <c r="E385" s="123"/>
      <c r="F385" s="123"/>
      <c r="G385" s="123"/>
      <c r="H385" s="123"/>
      <c r="I385" s="123"/>
      <c r="J385" s="123"/>
      <c r="K385" s="123"/>
      <c r="L385" s="123"/>
      <c r="M385" s="123"/>
      <c r="N385" s="123"/>
      <c r="O385" s="123"/>
    </row>
    <row r="386" spans="2:15" ht="12" customHeight="1" x14ac:dyDescent="0.2">
      <c r="B386" s="128"/>
      <c r="D386" s="123"/>
      <c r="E386" s="123"/>
      <c r="F386" s="123"/>
      <c r="G386" s="123"/>
      <c r="H386" s="123"/>
      <c r="I386" s="123"/>
      <c r="J386" s="123"/>
      <c r="K386" s="123"/>
      <c r="L386" s="123"/>
      <c r="M386" s="123"/>
      <c r="N386" s="123"/>
      <c r="O386" s="123"/>
    </row>
    <row r="387" spans="2:15" ht="12" customHeight="1" x14ac:dyDescent="0.2">
      <c r="B387" s="128"/>
      <c r="D387" s="123"/>
      <c r="E387" s="123"/>
      <c r="F387" s="123"/>
      <c r="G387" s="123"/>
      <c r="H387" s="123"/>
      <c r="I387" s="123"/>
      <c r="J387" s="123"/>
      <c r="K387" s="123"/>
      <c r="L387" s="123"/>
      <c r="M387" s="123"/>
      <c r="N387" s="123"/>
      <c r="O387" s="123"/>
    </row>
    <row r="388" spans="2:15" ht="12" customHeight="1" x14ac:dyDescent="0.2">
      <c r="B388" s="128"/>
      <c r="D388" s="123"/>
      <c r="E388" s="123"/>
      <c r="F388" s="123"/>
      <c r="G388" s="123"/>
      <c r="H388" s="123"/>
      <c r="I388" s="123"/>
      <c r="J388" s="123"/>
      <c r="K388" s="123"/>
      <c r="L388" s="123"/>
      <c r="M388" s="123"/>
      <c r="N388" s="123"/>
      <c r="O388" s="123"/>
    </row>
    <row r="389" spans="2:15" ht="12" customHeight="1" x14ac:dyDescent="0.2">
      <c r="B389" s="128"/>
      <c r="D389" s="123"/>
      <c r="E389" s="123"/>
      <c r="F389" s="123"/>
      <c r="G389" s="123"/>
      <c r="H389" s="123"/>
      <c r="I389" s="123"/>
      <c r="J389" s="123"/>
      <c r="K389" s="123"/>
      <c r="L389" s="123"/>
      <c r="M389" s="123"/>
      <c r="N389" s="123"/>
      <c r="O389" s="123"/>
    </row>
    <row r="390" spans="2:15" ht="12" customHeight="1" x14ac:dyDescent="0.2">
      <c r="B390" s="128"/>
      <c r="D390" s="123"/>
      <c r="E390" s="123"/>
      <c r="F390" s="123"/>
      <c r="G390" s="123"/>
      <c r="H390" s="123"/>
      <c r="I390" s="123"/>
      <c r="J390" s="123"/>
      <c r="K390" s="123"/>
      <c r="L390" s="123"/>
      <c r="M390" s="123"/>
      <c r="N390" s="123"/>
      <c r="O390" s="123"/>
    </row>
    <row r="391" spans="2:15" ht="12" customHeight="1" x14ac:dyDescent="0.2">
      <c r="B391" s="128"/>
      <c r="D391" s="123"/>
      <c r="E391" s="123"/>
      <c r="F391" s="123"/>
      <c r="G391" s="123"/>
      <c r="H391" s="123"/>
      <c r="I391" s="123"/>
      <c r="J391" s="123"/>
      <c r="K391" s="123"/>
      <c r="L391" s="123"/>
      <c r="M391" s="123"/>
      <c r="N391" s="123"/>
      <c r="O391" s="123"/>
    </row>
    <row r="392" spans="2:15" ht="12" customHeight="1" x14ac:dyDescent="0.2">
      <c r="B392" s="128"/>
      <c r="D392" s="123"/>
      <c r="E392" s="123"/>
      <c r="F392" s="123"/>
      <c r="G392" s="123"/>
      <c r="H392" s="123"/>
      <c r="I392" s="123"/>
      <c r="J392" s="123"/>
      <c r="K392" s="123"/>
      <c r="L392" s="123"/>
      <c r="M392" s="123"/>
      <c r="N392" s="123"/>
      <c r="O392" s="123"/>
    </row>
    <row r="393" spans="2:15" ht="12" customHeight="1" x14ac:dyDescent="0.2">
      <c r="B393" s="128"/>
      <c r="D393" s="123"/>
      <c r="E393" s="123"/>
      <c r="F393" s="123"/>
      <c r="G393" s="123"/>
      <c r="H393" s="123"/>
      <c r="I393" s="123"/>
      <c r="J393" s="123"/>
      <c r="K393" s="123"/>
      <c r="L393" s="123"/>
      <c r="M393" s="123"/>
      <c r="N393" s="123"/>
      <c r="O393" s="123"/>
    </row>
    <row r="394" spans="2:15" ht="12" customHeight="1" x14ac:dyDescent="0.2">
      <c r="B394" s="128"/>
      <c r="D394" s="123"/>
      <c r="E394" s="123"/>
      <c r="F394" s="123"/>
      <c r="G394" s="123"/>
      <c r="H394" s="123"/>
      <c r="I394" s="123"/>
      <c r="J394" s="123"/>
      <c r="K394" s="123"/>
      <c r="L394" s="123"/>
      <c r="M394" s="123"/>
      <c r="N394" s="123"/>
      <c r="O394" s="123"/>
    </row>
    <row r="395" spans="2:15" ht="12" customHeight="1" x14ac:dyDescent="0.2">
      <c r="B395" s="128"/>
      <c r="D395" s="123"/>
      <c r="E395" s="123"/>
      <c r="F395" s="123"/>
      <c r="G395" s="123"/>
      <c r="H395" s="123"/>
      <c r="I395" s="123"/>
      <c r="J395" s="123"/>
      <c r="K395" s="123"/>
      <c r="L395" s="123"/>
      <c r="M395" s="123"/>
      <c r="N395" s="123"/>
      <c r="O395" s="123"/>
    </row>
    <row r="396" spans="2:15" ht="12" customHeight="1" x14ac:dyDescent="0.2">
      <c r="B396" s="128"/>
      <c r="D396" s="123"/>
      <c r="E396" s="123"/>
      <c r="F396" s="123"/>
      <c r="G396" s="123"/>
      <c r="H396" s="123"/>
      <c r="I396" s="123"/>
      <c r="J396" s="123"/>
      <c r="K396" s="123"/>
      <c r="L396" s="123"/>
      <c r="M396" s="123"/>
      <c r="N396" s="123"/>
      <c r="O396" s="123"/>
    </row>
    <row r="397" spans="2:15" ht="12" customHeight="1" x14ac:dyDescent="0.2">
      <c r="B397" s="128"/>
      <c r="D397" s="123"/>
      <c r="E397" s="123"/>
      <c r="F397" s="123"/>
      <c r="G397" s="123"/>
      <c r="H397" s="123"/>
      <c r="I397" s="123"/>
      <c r="J397" s="123"/>
      <c r="K397" s="123"/>
      <c r="L397" s="123"/>
      <c r="M397" s="123"/>
      <c r="N397" s="123"/>
      <c r="O397" s="123"/>
    </row>
    <row r="398" spans="2:15" ht="12" customHeight="1" x14ac:dyDescent="0.2">
      <c r="B398" s="128"/>
      <c r="D398" s="123"/>
      <c r="E398" s="123"/>
      <c r="F398" s="123"/>
      <c r="G398" s="123"/>
      <c r="H398" s="123"/>
      <c r="I398" s="123"/>
      <c r="J398" s="123"/>
      <c r="K398" s="123"/>
      <c r="L398" s="123"/>
      <c r="M398" s="123"/>
      <c r="N398" s="123"/>
      <c r="O398" s="123"/>
    </row>
    <row r="399" spans="2:15" ht="12" customHeight="1" x14ac:dyDescent="0.2">
      <c r="B399" s="128"/>
      <c r="D399" s="123"/>
      <c r="E399" s="123"/>
      <c r="F399" s="123"/>
      <c r="G399" s="123"/>
      <c r="H399" s="123"/>
      <c r="I399" s="123"/>
      <c r="J399" s="123"/>
      <c r="K399" s="123"/>
      <c r="L399" s="123"/>
      <c r="M399" s="123"/>
      <c r="N399" s="123"/>
      <c r="O399" s="123"/>
    </row>
    <row r="400" spans="2:15" ht="12" customHeight="1" x14ac:dyDescent="0.2">
      <c r="B400" s="128"/>
      <c r="D400" s="123"/>
      <c r="E400" s="123"/>
      <c r="F400" s="123"/>
      <c r="G400" s="123"/>
      <c r="H400" s="123"/>
      <c r="I400" s="123"/>
      <c r="J400" s="123"/>
      <c r="K400" s="123"/>
      <c r="L400" s="123"/>
      <c r="M400" s="123"/>
      <c r="N400" s="123"/>
      <c r="O400" s="123"/>
    </row>
    <row r="401" spans="2:15" ht="12" customHeight="1" x14ac:dyDescent="0.2">
      <c r="B401" s="128"/>
      <c r="D401" s="123"/>
      <c r="E401" s="123"/>
      <c r="F401" s="123"/>
      <c r="G401" s="123"/>
      <c r="H401" s="123"/>
      <c r="I401" s="123"/>
      <c r="J401" s="123"/>
      <c r="K401" s="123"/>
      <c r="L401" s="123"/>
      <c r="M401" s="123"/>
      <c r="N401" s="123"/>
      <c r="O401" s="123"/>
    </row>
    <row r="402" spans="2:15" ht="12" customHeight="1" x14ac:dyDescent="0.2">
      <c r="B402" s="128"/>
      <c r="D402" s="123"/>
      <c r="E402" s="123"/>
      <c r="F402" s="123"/>
      <c r="G402" s="123"/>
      <c r="H402" s="123"/>
      <c r="I402" s="123"/>
      <c r="J402" s="123"/>
      <c r="K402" s="123"/>
      <c r="L402" s="123"/>
      <c r="M402" s="123"/>
      <c r="N402" s="123"/>
      <c r="O402" s="123"/>
    </row>
    <row r="403" spans="2:15" ht="12" customHeight="1" x14ac:dyDescent="0.2">
      <c r="B403" s="128"/>
      <c r="D403" s="123"/>
      <c r="E403" s="123"/>
      <c r="F403" s="123"/>
      <c r="G403" s="123"/>
      <c r="H403" s="123"/>
      <c r="I403" s="123"/>
      <c r="J403" s="123"/>
      <c r="K403" s="123"/>
      <c r="L403" s="123"/>
      <c r="M403" s="123"/>
      <c r="N403" s="123"/>
      <c r="O403" s="123"/>
    </row>
    <row r="404" spans="2:15" ht="12" customHeight="1" x14ac:dyDescent="0.2">
      <c r="B404" s="128"/>
      <c r="D404" s="123"/>
      <c r="E404" s="123"/>
      <c r="F404" s="123"/>
      <c r="G404" s="123"/>
      <c r="H404" s="123"/>
      <c r="I404" s="123"/>
      <c r="J404" s="123"/>
      <c r="K404" s="123"/>
      <c r="L404" s="123"/>
      <c r="M404" s="123"/>
      <c r="N404" s="123"/>
      <c r="O404" s="123"/>
    </row>
    <row r="405" spans="2:15" ht="12" customHeight="1" x14ac:dyDescent="0.2">
      <c r="B405" s="128"/>
      <c r="D405" s="123"/>
      <c r="E405" s="123"/>
      <c r="F405" s="123"/>
      <c r="G405" s="123"/>
      <c r="H405" s="123"/>
      <c r="I405" s="123"/>
      <c r="J405" s="123"/>
      <c r="K405" s="123"/>
      <c r="L405" s="123"/>
      <c r="M405" s="123"/>
      <c r="N405" s="123"/>
      <c r="O405" s="123"/>
    </row>
    <row r="406" spans="2:15" ht="12" customHeight="1" x14ac:dyDescent="0.2">
      <c r="B406" s="128"/>
      <c r="D406" s="123"/>
      <c r="E406" s="123"/>
      <c r="F406" s="123"/>
      <c r="G406" s="123"/>
      <c r="H406" s="123"/>
      <c r="I406" s="123"/>
      <c r="J406" s="123"/>
      <c r="K406" s="123"/>
      <c r="L406" s="123"/>
      <c r="M406" s="123"/>
      <c r="N406" s="123"/>
      <c r="O406" s="123"/>
    </row>
    <row r="407" spans="2:15" ht="12" customHeight="1" x14ac:dyDescent="0.2">
      <c r="B407" s="128"/>
      <c r="D407" s="123"/>
      <c r="E407" s="123"/>
      <c r="F407" s="123"/>
      <c r="G407" s="123"/>
      <c r="H407" s="123"/>
      <c r="I407" s="123"/>
      <c r="J407" s="123"/>
      <c r="K407" s="123"/>
      <c r="L407" s="123"/>
      <c r="M407" s="123"/>
      <c r="N407" s="123"/>
      <c r="O407" s="123"/>
    </row>
    <row r="408" spans="2:15" ht="12" customHeight="1" x14ac:dyDescent="0.2">
      <c r="B408" s="128"/>
      <c r="D408" s="123"/>
      <c r="E408" s="123"/>
      <c r="F408" s="123"/>
      <c r="G408" s="123"/>
      <c r="H408" s="123"/>
      <c r="I408" s="123"/>
      <c r="J408" s="123"/>
      <c r="K408" s="123"/>
      <c r="L408" s="123"/>
      <c r="M408" s="123"/>
      <c r="N408" s="123"/>
      <c r="O408" s="123"/>
    </row>
    <row r="409" spans="2:15" ht="12" customHeight="1" x14ac:dyDescent="0.2">
      <c r="B409" s="128"/>
      <c r="D409" s="123"/>
      <c r="E409" s="123"/>
      <c r="F409" s="123"/>
      <c r="G409" s="123"/>
      <c r="H409" s="123"/>
      <c r="I409" s="123"/>
      <c r="J409" s="123"/>
      <c r="K409" s="123"/>
      <c r="L409" s="123"/>
      <c r="M409" s="123"/>
      <c r="N409" s="123"/>
      <c r="O409" s="123"/>
    </row>
    <row r="410" spans="2:15" ht="12" customHeight="1" x14ac:dyDescent="0.2">
      <c r="B410" s="128"/>
      <c r="D410" s="123"/>
      <c r="E410" s="123"/>
      <c r="F410" s="123"/>
      <c r="G410" s="123"/>
      <c r="H410" s="123"/>
      <c r="I410" s="123"/>
      <c r="J410" s="123"/>
      <c r="K410" s="123"/>
      <c r="L410" s="123"/>
      <c r="M410" s="123"/>
      <c r="N410" s="123"/>
      <c r="O410" s="123"/>
    </row>
    <row r="411" spans="2:15" ht="12" customHeight="1" x14ac:dyDescent="0.2">
      <c r="B411" s="128"/>
      <c r="D411" s="123"/>
      <c r="E411" s="123"/>
      <c r="F411" s="123"/>
      <c r="G411" s="123"/>
      <c r="H411" s="123"/>
      <c r="I411" s="123"/>
      <c r="J411" s="123"/>
      <c r="K411" s="123"/>
      <c r="L411" s="123"/>
      <c r="M411" s="123"/>
      <c r="N411" s="123"/>
      <c r="O411" s="123"/>
    </row>
    <row r="412" spans="2:15" ht="12" customHeight="1" x14ac:dyDescent="0.2">
      <c r="B412" s="128"/>
      <c r="D412" s="123"/>
      <c r="E412" s="123"/>
      <c r="F412" s="123"/>
      <c r="G412" s="123"/>
      <c r="H412" s="123"/>
      <c r="I412" s="123"/>
      <c r="J412" s="123"/>
      <c r="K412" s="123"/>
      <c r="L412" s="123"/>
      <c r="M412" s="123"/>
      <c r="N412" s="123"/>
      <c r="O412" s="123"/>
    </row>
    <row r="413" spans="2:15" ht="12" customHeight="1" x14ac:dyDescent="0.2">
      <c r="B413" s="128"/>
      <c r="D413" s="123"/>
      <c r="E413" s="123"/>
      <c r="F413" s="123"/>
      <c r="G413" s="123"/>
      <c r="H413" s="123"/>
      <c r="I413" s="123"/>
      <c r="J413" s="123"/>
      <c r="K413" s="123"/>
      <c r="L413" s="123"/>
      <c r="M413" s="123"/>
      <c r="N413" s="123"/>
      <c r="O413" s="123"/>
    </row>
    <row r="414" spans="2:15" ht="12" customHeight="1" x14ac:dyDescent="0.2">
      <c r="B414" s="128"/>
      <c r="D414" s="123"/>
      <c r="E414" s="123"/>
      <c r="F414" s="123"/>
      <c r="G414" s="123"/>
      <c r="H414" s="123"/>
      <c r="I414" s="123"/>
      <c r="J414" s="123"/>
      <c r="K414" s="123"/>
      <c r="L414" s="123"/>
      <c r="M414" s="123"/>
      <c r="N414" s="123"/>
      <c r="O414" s="123"/>
    </row>
    <row r="415" spans="2:15" ht="12" customHeight="1" x14ac:dyDescent="0.2">
      <c r="B415" s="128"/>
      <c r="D415" s="123"/>
      <c r="E415" s="123"/>
      <c r="F415" s="123"/>
      <c r="G415" s="123"/>
      <c r="H415" s="123"/>
      <c r="I415" s="123"/>
      <c r="J415" s="123"/>
      <c r="K415" s="123"/>
      <c r="L415" s="123"/>
      <c r="M415" s="123"/>
      <c r="N415" s="123"/>
      <c r="O415" s="123"/>
    </row>
    <row r="416" spans="2:15" ht="12" customHeight="1" x14ac:dyDescent="0.2">
      <c r="B416" s="128"/>
      <c r="D416" s="123"/>
      <c r="E416" s="123"/>
      <c r="F416" s="123"/>
      <c r="G416" s="123"/>
      <c r="H416" s="123"/>
      <c r="I416" s="123"/>
      <c r="J416" s="123"/>
      <c r="K416" s="123"/>
      <c r="L416" s="123"/>
      <c r="M416" s="123"/>
      <c r="N416" s="123"/>
      <c r="O416" s="123"/>
    </row>
    <row r="417" spans="2:15" ht="12" customHeight="1" x14ac:dyDescent="0.2">
      <c r="B417" s="128"/>
      <c r="D417" s="123"/>
      <c r="E417" s="123"/>
      <c r="F417" s="123"/>
      <c r="G417" s="123"/>
      <c r="H417" s="123"/>
      <c r="I417" s="123"/>
      <c r="J417" s="123"/>
      <c r="K417" s="123"/>
      <c r="L417" s="123"/>
      <c r="M417" s="123"/>
      <c r="N417" s="123"/>
      <c r="O417" s="123"/>
    </row>
    <row r="418" spans="2:15" ht="12" customHeight="1" x14ac:dyDescent="0.2">
      <c r="B418" s="128"/>
      <c r="D418" s="123"/>
      <c r="E418" s="123"/>
      <c r="F418" s="123"/>
      <c r="G418" s="123"/>
      <c r="H418" s="123"/>
      <c r="I418" s="123"/>
      <c r="J418" s="123"/>
      <c r="K418" s="123"/>
      <c r="L418" s="123"/>
      <c r="M418" s="123"/>
      <c r="N418" s="123"/>
      <c r="O418" s="123"/>
    </row>
    <row r="419" spans="2:15" ht="12" customHeight="1" x14ac:dyDescent="0.2">
      <c r="B419" s="128"/>
      <c r="D419" s="123"/>
      <c r="E419" s="123"/>
      <c r="F419" s="123"/>
      <c r="G419" s="123"/>
      <c r="H419" s="123"/>
      <c r="I419" s="123"/>
      <c r="J419" s="123"/>
      <c r="K419" s="123"/>
      <c r="L419" s="123"/>
      <c r="M419" s="123"/>
      <c r="N419" s="123"/>
      <c r="O419" s="123"/>
    </row>
    <row r="420" spans="2:15" ht="12" customHeight="1" x14ac:dyDescent="0.2">
      <c r="B420" s="128"/>
      <c r="D420" s="123"/>
      <c r="E420" s="123"/>
      <c r="F420" s="123"/>
      <c r="G420" s="123"/>
      <c r="H420" s="123"/>
      <c r="I420" s="123"/>
      <c r="J420" s="123"/>
      <c r="K420" s="123"/>
      <c r="L420" s="123"/>
      <c r="M420" s="123"/>
      <c r="N420" s="123"/>
      <c r="O420" s="123"/>
    </row>
    <row r="421" spans="2:15" ht="12" customHeight="1" x14ac:dyDescent="0.2">
      <c r="B421" s="128"/>
      <c r="D421" s="123"/>
      <c r="E421" s="123"/>
      <c r="F421" s="123"/>
      <c r="G421" s="123"/>
      <c r="H421" s="123"/>
      <c r="I421" s="123"/>
      <c r="J421" s="123"/>
      <c r="K421" s="123"/>
      <c r="L421" s="123"/>
      <c r="M421" s="123"/>
      <c r="N421" s="123"/>
      <c r="O421" s="123"/>
    </row>
    <row r="422" spans="2:15" ht="12" customHeight="1" x14ac:dyDescent="0.2">
      <c r="B422" s="128"/>
      <c r="D422" s="123"/>
      <c r="E422" s="123"/>
      <c r="F422" s="123"/>
      <c r="G422" s="123"/>
      <c r="H422" s="123"/>
      <c r="I422" s="123"/>
      <c r="J422" s="123"/>
      <c r="K422" s="123"/>
      <c r="L422" s="123"/>
      <c r="M422" s="123"/>
      <c r="N422" s="123"/>
      <c r="O422" s="123"/>
    </row>
    <row r="423" spans="2:15" ht="12" customHeight="1" x14ac:dyDescent="0.2">
      <c r="B423" s="128"/>
      <c r="D423" s="123"/>
      <c r="E423" s="123"/>
      <c r="F423" s="123"/>
      <c r="G423" s="123"/>
      <c r="H423" s="123"/>
      <c r="I423" s="123"/>
      <c r="J423" s="123"/>
      <c r="K423" s="123"/>
      <c r="L423" s="123"/>
      <c r="M423" s="123"/>
      <c r="N423" s="123"/>
      <c r="O423" s="123"/>
    </row>
    <row r="424" spans="2:15" ht="12" customHeight="1" x14ac:dyDescent="0.2">
      <c r="B424" s="128"/>
      <c r="D424" s="123"/>
      <c r="E424" s="123"/>
      <c r="F424" s="123"/>
      <c r="G424" s="123"/>
      <c r="H424" s="123"/>
      <c r="I424" s="123"/>
      <c r="J424" s="123"/>
      <c r="K424" s="123"/>
      <c r="L424" s="123"/>
      <c r="M424" s="123"/>
      <c r="N424" s="123"/>
      <c r="O424" s="123"/>
    </row>
    <row r="425" spans="2:15" ht="12" customHeight="1" x14ac:dyDescent="0.2">
      <c r="B425" s="128"/>
      <c r="D425" s="123"/>
      <c r="E425" s="123"/>
      <c r="F425" s="123"/>
      <c r="G425" s="123"/>
      <c r="H425" s="123"/>
      <c r="I425" s="123"/>
      <c r="J425" s="123"/>
      <c r="K425" s="123"/>
      <c r="L425" s="123"/>
      <c r="M425" s="123"/>
      <c r="N425" s="123"/>
      <c r="O425" s="123"/>
    </row>
    <row r="426" spans="2:15" ht="12" customHeight="1" x14ac:dyDescent="0.2">
      <c r="B426" s="128"/>
      <c r="D426" s="123"/>
      <c r="E426" s="123"/>
      <c r="F426" s="123"/>
      <c r="G426" s="123"/>
      <c r="H426" s="123"/>
      <c r="I426" s="123"/>
      <c r="J426" s="123"/>
      <c r="K426" s="123"/>
      <c r="L426" s="123"/>
      <c r="M426" s="123"/>
      <c r="N426" s="123"/>
      <c r="O426" s="123"/>
    </row>
    <row r="427" spans="2:15" ht="12" customHeight="1" x14ac:dyDescent="0.2">
      <c r="B427" s="128"/>
      <c r="D427" s="123"/>
      <c r="E427" s="123"/>
      <c r="F427" s="123"/>
      <c r="G427" s="123"/>
      <c r="H427" s="123"/>
      <c r="I427" s="123"/>
      <c r="J427" s="123"/>
      <c r="K427" s="123"/>
      <c r="L427" s="123"/>
      <c r="M427" s="123"/>
      <c r="N427" s="123"/>
      <c r="O427" s="123"/>
    </row>
    <row r="428" spans="2:15" ht="12" customHeight="1" x14ac:dyDescent="0.2">
      <c r="B428" s="128"/>
      <c r="D428" s="123"/>
      <c r="E428" s="123"/>
      <c r="F428" s="123"/>
      <c r="G428" s="123"/>
      <c r="H428" s="123"/>
      <c r="I428" s="123"/>
      <c r="J428" s="123"/>
      <c r="K428" s="123"/>
      <c r="L428" s="123"/>
      <c r="M428" s="123"/>
      <c r="N428" s="123"/>
      <c r="O428" s="123"/>
    </row>
    <row r="429" spans="2:15" ht="12" customHeight="1" x14ac:dyDescent="0.2">
      <c r="B429" s="128"/>
      <c r="D429" s="123"/>
      <c r="E429" s="123"/>
      <c r="F429" s="123"/>
      <c r="G429" s="123"/>
      <c r="H429" s="123"/>
      <c r="I429" s="123"/>
      <c r="J429" s="123"/>
      <c r="K429" s="123"/>
      <c r="L429" s="123"/>
      <c r="M429" s="123"/>
      <c r="N429" s="123"/>
      <c r="O429" s="123"/>
    </row>
    <row r="430" spans="2:15" ht="12" customHeight="1" x14ac:dyDescent="0.2">
      <c r="B430" s="128"/>
      <c r="D430" s="123"/>
      <c r="E430" s="123"/>
      <c r="F430" s="123"/>
      <c r="G430" s="123"/>
      <c r="H430" s="123"/>
      <c r="I430" s="123"/>
      <c r="J430" s="123"/>
      <c r="K430" s="123"/>
      <c r="L430" s="123"/>
      <c r="M430" s="123"/>
      <c r="N430" s="123"/>
      <c r="O430" s="123"/>
    </row>
    <row r="431" spans="2:15" ht="12" customHeight="1" x14ac:dyDescent="0.2">
      <c r="B431" s="128"/>
      <c r="D431" s="123"/>
      <c r="E431" s="123"/>
      <c r="F431" s="123"/>
      <c r="G431" s="123"/>
      <c r="H431" s="123"/>
      <c r="I431" s="123"/>
      <c r="J431" s="123"/>
      <c r="K431" s="123"/>
      <c r="L431" s="123"/>
      <c r="M431" s="123"/>
      <c r="N431" s="123"/>
      <c r="O431" s="123"/>
    </row>
    <row r="432" spans="2:15" ht="12" customHeight="1" x14ac:dyDescent="0.2">
      <c r="B432" s="128"/>
      <c r="D432" s="123"/>
      <c r="E432" s="123"/>
      <c r="F432" s="123"/>
      <c r="G432" s="123"/>
      <c r="H432" s="123"/>
      <c r="I432" s="123"/>
      <c r="J432" s="123"/>
      <c r="K432" s="123"/>
      <c r="L432" s="123"/>
      <c r="M432" s="123"/>
      <c r="N432" s="123"/>
      <c r="O432" s="123"/>
    </row>
    <row r="433" spans="2:15" ht="12" customHeight="1" x14ac:dyDescent="0.2">
      <c r="B433" s="128"/>
      <c r="D433" s="123"/>
      <c r="E433" s="123"/>
      <c r="F433" s="123"/>
      <c r="G433" s="123"/>
      <c r="H433" s="123"/>
      <c r="I433" s="123"/>
      <c r="J433" s="123"/>
      <c r="K433" s="123"/>
      <c r="L433" s="123"/>
      <c r="M433" s="123"/>
      <c r="N433" s="123"/>
      <c r="O433" s="123"/>
    </row>
    <row r="434" spans="2:15" ht="12" customHeight="1" x14ac:dyDescent="0.2">
      <c r="B434" s="128"/>
      <c r="D434" s="123"/>
      <c r="E434" s="123"/>
      <c r="F434" s="123"/>
      <c r="G434" s="123"/>
      <c r="H434" s="123"/>
      <c r="I434" s="123"/>
      <c r="J434" s="123"/>
      <c r="K434" s="123"/>
      <c r="L434" s="123"/>
      <c r="M434" s="123"/>
      <c r="N434" s="123"/>
      <c r="O434" s="123"/>
    </row>
    <row r="435" spans="2:15" ht="12" customHeight="1" x14ac:dyDescent="0.2">
      <c r="B435" s="128"/>
      <c r="D435" s="123"/>
      <c r="E435" s="123"/>
      <c r="F435" s="123"/>
      <c r="G435" s="123"/>
      <c r="H435" s="123"/>
      <c r="I435" s="123"/>
      <c r="J435" s="123"/>
      <c r="K435" s="123"/>
      <c r="L435" s="123"/>
      <c r="M435" s="123"/>
      <c r="N435" s="123"/>
      <c r="O435" s="123"/>
    </row>
    <row r="436" spans="2:15" ht="12" customHeight="1" x14ac:dyDescent="0.2">
      <c r="B436" s="128"/>
      <c r="D436" s="123"/>
      <c r="E436" s="123"/>
      <c r="F436" s="123"/>
      <c r="G436" s="123"/>
      <c r="H436" s="123"/>
      <c r="I436" s="123"/>
      <c r="J436" s="123"/>
      <c r="K436" s="123"/>
      <c r="L436" s="123"/>
      <c r="M436" s="123"/>
      <c r="N436" s="123"/>
      <c r="O436" s="123"/>
    </row>
    <row r="437" spans="2:15" ht="12" customHeight="1" x14ac:dyDescent="0.2">
      <c r="B437" s="128"/>
      <c r="D437" s="123"/>
      <c r="E437" s="123"/>
      <c r="F437" s="123"/>
      <c r="G437" s="123"/>
      <c r="H437" s="123"/>
      <c r="I437" s="123"/>
      <c r="J437" s="123"/>
      <c r="K437" s="123"/>
      <c r="L437" s="123"/>
      <c r="M437" s="123"/>
      <c r="N437" s="123"/>
      <c r="O437" s="123"/>
    </row>
    <row r="438" spans="2:15" ht="12" customHeight="1" x14ac:dyDescent="0.2">
      <c r="B438" s="128"/>
      <c r="D438" s="123"/>
      <c r="E438" s="123"/>
      <c r="F438" s="123"/>
      <c r="G438" s="123"/>
      <c r="H438" s="123"/>
      <c r="I438" s="123"/>
      <c r="J438" s="123"/>
      <c r="K438" s="123"/>
      <c r="L438" s="123"/>
      <c r="M438" s="123"/>
      <c r="N438" s="123"/>
      <c r="O438" s="123"/>
    </row>
    <row r="439" spans="2:15" ht="12" customHeight="1" x14ac:dyDescent="0.2">
      <c r="B439" s="128"/>
      <c r="D439" s="123"/>
      <c r="E439" s="123"/>
      <c r="F439" s="123"/>
      <c r="G439" s="123"/>
      <c r="H439" s="123"/>
      <c r="I439" s="123"/>
      <c r="J439" s="123"/>
      <c r="K439" s="123"/>
      <c r="L439" s="123"/>
      <c r="M439" s="123"/>
      <c r="N439" s="123"/>
      <c r="O439" s="123"/>
    </row>
    <row r="440" spans="2:15" ht="12" customHeight="1" x14ac:dyDescent="0.2">
      <c r="B440" s="128"/>
      <c r="D440" s="123"/>
      <c r="E440" s="123"/>
      <c r="F440" s="123"/>
      <c r="G440" s="123"/>
      <c r="H440" s="123"/>
      <c r="I440" s="123"/>
      <c r="J440" s="123"/>
      <c r="K440" s="123"/>
      <c r="L440" s="123"/>
      <c r="M440" s="123"/>
      <c r="N440" s="123"/>
      <c r="O440" s="123"/>
    </row>
    <row r="441" spans="2:15" ht="12" customHeight="1" x14ac:dyDescent="0.2">
      <c r="B441" s="128"/>
      <c r="D441" s="123"/>
      <c r="E441" s="123"/>
      <c r="F441" s="123"/>
      <c r="G441" s="123"/>
      <c r="H441" s="123"/>
      <c r="I441" s="123"/>
      <c r="J441" s="123"/>
      <c r="K441" s="123"/>
      <c r="L441" s="123"/>
      <c r="M441" s="123"/>
      <c r="N441" s="123"/>
      <c r="O441" s="123"/>
    </row>
    <row r="442" spans="2:15" ht="12" customHeight="1" x14ac:dyDescent="0.2">
      <c r="B442" s="128"/>
      <c r="D442" s="123"/>
      <c r="E442" s="123"/>
      <c r="F442" s="123"/>
      <c r="G442" s="123"/>
      <c r="H442" s="123"/>
      <c r="I442" s="123"/>
      <c r="J442" s="123"/>
      <c r="K442" s="123"/>
      <c r="L442" s="123"/>
      <c r="M442" s="123"/>
      <c r="N442" s="123"/>
      <c r="O442" s="123"/>
    </row>
    <row r="443" spans="2:15" ht="12" customHeight="1" x14ac:dyDescent="0.2">
      <c r="B443" s="128"/>
      <c r="D443" s="123"/>
      <c r="E443" s="123"/>
      <c r="F443" s="123"/>
      <c r="G443" s="123"/>
      <c r="H443" s="123"/>
      <c r="I443" s="123"/>
      <c r="J443" s="123"/>
      <c r="K443" s="123"/>
      <c r="L443" s="123"/>
      <c r="M443" s="123"/>
      <c r="N443" s="123"/>
      <c r="O443" s="123"/>
    </row>
    <row r="444" spans="2:15" ht="12" customHeight="1" x14ac:dyDescent="0.2">
      <c r="B444" s="128"/>
      <c r="D444" s="123"/>
      <c r="E444" s="123"/>
      <c r="F444" s="123"/>
      <c r="G444" s="123"/>
      <c r="H444" s="123"/>
      <c r="I444" s="123"/>
      <c r="J444" s="123"/>
      <c r="K444" s="123"/>
      <c r="L444" s="123"/>
      <c r="M444" s="123"/>
      <c r="N444" s="123"/>
      <c r="O444" s="123"/>
    </row>
    <row r="445" spans="2:15" ht="12" customHeight="1" x14ac:dyDescent="0.2">
      <c r="B445" s="128"/>
      <c r="D445" s="123"/>
      <c r="E445" s="123"/>
      <c r="F445" s="123"/>
      <c r="G445" s="123"/>
      <c r="H445" s="123"/>
      <c r="I445" s="123"/>
      <c r="J445" s="123"/>
      <c r="K445" s="123"/>
      <c r="L445" s="123"/>
      <c r="M445" s="123"/>
      <c r="N445" s="123"/>
      <c r="O445" s="123"/>
    </row>
    <row r="446" spans="2:15" ht="12" customHeight="1" x14ac:dyDescent="0.2">
      <c r="B446" s="128"/>
      <c r="D446" s="123"/>
      <c r="E446" s="123"/>
      <c r="F446" s="123"/>
      <c r="G446" s="123"/>
      <c r="H446" s="123"/>
      <c r="I446" s="123"/>
      <c r="J446" s="123"/>
      <c r="K446" s="123"/>
      <c r="L446" s="123"/>
      <c r="M446" s="123"/>
      <c r="N446" s="123"/>
      <c r="O446" s="123"/>
    </row>
    <row r="447" spans="2:15" ht="12" customHeight="1" x14ac:dyDescent="0.2">
      <c r="B447" s="128"/>
      <c r="D447" s="123"/>
      <c r="E447" s="123"/>
      <c r="F447" s="123"/>
      <c r="G447" s="123"/>
      <c r="H447" s="123"/>
      <c r="I447" s="123"/>
      <c r="J447" s="123"/>
      <c r="K447" s="123"/>
      <c r="L447" s="123"/>
      <c r="M447" s="123"/>
      <c r="N447" s="123"/>
      <c r="O447" s="123"/>
    </row>
    <row r="448" spans="2:15" ht="12" customHeight="1" x14ac:dyDescent="0.2">
      <c r="B448" s="128"/>
      <c r="D448" s="123"/>
      <c r="E448" s="123"/>
      <c r="F448" s="123"/>
      <c r="G448" s="123"/>
      <c r="H448" s="123"/>
      <c r="I448" s="123"/>
      <c r="J448" s="123"/>
      <c r="K448" s="123"/>
      <c r="L448" s="123"/>
      <c r="M448" s="123"/>
      <c r="N448" s="123"/>
      <c r="O448" s="123"/>
    </row>
    <row r="449" spans="2:15" ht="12" customHeight="1" x14ac:dyDescent="0.2">
      <c r="B449" s="128"/>
      <c r="D449" s="123"/>
      <c r="E449" s="123"/>
      <c r="F449" s="123"/>
      <c r="G449" s="123"/>
      <c r="H449" s="123"/>
      <c r="I449" s="123"/>
      <c r="J449" s="123"/>
      <c r="K449" s="123"/>
      <c r="L449" s="123"/>
      <c r="M449" s="123"/>
      <c r="N449" s="123"/>
      <c r="O449" s="123"/>
    </row>
    <row r="450" spans="2:15" ht="12" customHeight="1" x14ac:dyDescent="0.2">
      <c r="B450" s="128"/>
      <c r="D450" s="123"/>
      <c r="E450" s="123"/>
      <c r="F450" s="123"/>
      <c r="G450" s="123"/>
      <c r="H450" s="123"/>
      <c r="I450" s="123"/>
      <c r="J450" s="123"/>
      <c r="K450" s="123"/>
      <c r="L450" s="123"/>
      <c r="M450" s="123"/>
      <c r="N450" s="123"/>
      <c r="O450" s="123"/>
    </row>
    <row r="451" spans="2:15" ht="12" customHeight="1" x14ac:dyDescent="0.2">
      <c r="B451" s="128"/>
      <c r="D451" s="123"/>
      <c r="E451" s="123"/>
      <c r="F451" s="123"/>
      <c r="G451" s="123"/>
      <c r="H451" s="123"/>
      <c r="I451" s="123"/>
      <c r="J451" s="123"/>
      <c r="K451" s="123"/>
      <c r="L451" s="123"/>
      <c r="M451" s="123"/>
      <c r="N451" s="123"/>
      <c r="O451" s="123"/>
    </row>
    <row r="452" spans="2:15" ht="12" customHeight="1" x14ac:dyDescent="0.2">
      <c r="B452" s="128"/>
      <c r="D452" s="123"/>
      <c r="E452" s="123"/>
      <c r="F452" s="123"/>
      <c r="G452" s="123"/>
      <c r="H452" s="123"/>
      <c r="I452" s="123"/>
      <c r="J452" s="123"/>
      <c r="K452" s="123"/>
      <c r="L452" s="123"/>
      <c r="M452" s="123"/>
      <c r="N452" s="123"/>
      <c r="O452" s="123"/>
    </row>
    <row r="453" spans="2:15" ht="12" customHeight="1" x14ac:dyDescent="0.2">
      <c r="B453" s="128"/>
      <c r="D453" s="123"/>
      <c r="E453" s="123"/>
      <c r="F453" s="123"/>
      <c r="G453" s="123"/>
      <c r="H453" s="123"/>
      <c r="I453" s="123"/>
      <c r="J453" s="123"/>
      <c r="K453" s="123"/>
      <c r="L453" s="123"/>
      <c r="M453" s="123"/>
      <c r="N453" s="123"/>
      <c r="O453" s="123"/>
    </row>
    <row r="454" spans="2:15" ht="12" customHeight="1" x14ac:dyDescent="0.2">
      <c r="B454" s="128"/>
      <c r="D454" s="123"/>
      <c r="E454" s="123"/>
      <c r="F454" s="123"/>
      <c r="G454" s="123"/>
      <c r="H454" s="123"/>
      <c r="I454" s="123"/>
      <c r="J454" s="123"/>
      <c r="K454" s="123"/>
      <c r="L454" s="123"/>
      <c r="M454" s="123"/>
      <c r="N454" s="123"/>
      <c r="O454" s="123"/>
    </row>
    <row r="455" spans="2:15" ht="12" customHeight="1" x14ac:dyDescent="0.2">
      <c r="B455" s="128"/>
      <c r="D455" s="123"/>
      <c r="E455" s="123"/>
      <c r="F455" s="123"/>
      <c r="G455" s="123"/>
      <c r="H455" s="123"/>
      <c r="I455" s="123"/>
      <c r="J455" s="123"/>
      <c r="K455" s="123"/>
      <c r="L455" s="123"/>
      <c r="M455" s="123"/>
      <c r="N455" s="123"/>
      <c r="O455" s="123"/>
    </row>
    <row r="456" spans="2:15" ht="12" customHeight="1" x14ac:dyDescent="0.2">
      <c r="B456" s="128"/>
      <c r="D456" s="123"/>
      <c r="E456" s="123"/>
      <c r="F456" s="123"/>
      <c r="G456" s="123"/>
      <c r="H456" s="123"/>
      <c r="I456" s="123"/>
      <c r="J456" s="123"/>
      <c r="K456" s="123"/>
      <c r="L456" s="123"/>
      <c r="M456" s="123"/>
      <c r="N456" s="123"/>
      <c r="O456" s="123"/>
    </row>
    <row r="457" spans="2:15" ht="12" customHeight="1" x14ac:dyDescent="0.2">
      <c r="B457" s="128"/>
      <c r="D457" s="123"/>
      <c r="E457" s="123"/>
      <c r="F457" s="123"/>
      <c r="G457" s="123"/>
      <c r="H457" s="123"/>
      <c r="I457" s="123"/>
      <c r="J457" s="123"/>
      <c r="K457" s="123"/>
      <c r="L457" s="123"/>
      <c r="M457" s="123"/>
      <c r="N457" s="123"/>
      <c r="O457" s="123"/>
    </row>
    <row r="458" spans="2:15" ht="12" customHeight="1" x14ac:dyDescent="0.2">
      <c r="B458" s="128"/>
      <c r="D458" s="123"/>
      <c r="E458" s="123"/>
      <c r="F458" s="123"/>
      <c r="G458" s="123"/>
      <c r="H458" s="123"/>
      <c r="I458" s="123"/>
      <c r="J458" s="123"/>
      <c r="K458" s="123"/>
      <c r="L458" s="123"/>
      <c r="M458" s="123"/>
      <c r="N458" s="123"/>
      <c r="O458" s="123"/>
    </row>
    <row r="459" spans="2:15" ht="12" customHeight="1" x14ac:dyDescent="0.2">
      <c r="B459" s="128"/>
      <c r="D459" s="123"/>
      <c r="E459" s="123"/>
      <c r="F459" s="123"/>
      <c r="G459" s="123"/>
      <c r="H459" s="123"/>
      <c r="I459" s="123"/>
      <c r="J459" s="123"/>
      <c r="K459" s="123"/>
      <c r="L459" s="123"/>
      <c r="M459" s="123"/>
      <c r="N459" s="123"/>
      <c r="O459" s="123"/>
    </row>
    <row r="460" spans="2:15" ht="12" customHeight="1" x14ac:dyDescent="0.2">
      <c r="B460" s="128"/>
      <c r="D460" s="123"/>
      <c r="E460" s="123"/>
      <c r="F460" s="123"/>
      <c r="G460" s="123"/>
      <c r="H460" s="123"/>
      <c r="I460" s="123"/>
      <c r="J460" s="123"/>
      <c r="K460" s="123"/>
      <c r="L460" s="123"/>
      <c r="M460" s="123"/>
      <c r="N460" s="123"/>
      <c r="O460" s="123"/>
    </row>
    <row r="461" spans="2:15" ht="12" customHeight="1" x14ac:dyDescent="0.2">
      <c r="B461" s="128"/>
      <c r="D461" s="123"/>
      <c r="E461" s="123"/>
      <c r="F461" s="123"/>
      <c r="G461" s="123"/>
      <c r="H461" s="123"/>
      <c r="I461" s="123"/>
      <c r="J461" s="123"/>
      <c r="K461" s="123"/>
      <c r="L461" s="123"/>
      <c r="M461" s="123"/>
      <c r="N461" s="123"/>
      <c r="O461" s="123"/>
    </row>
    <row r="462" spans="2:15" ht="12" customHeight="1" x14ac:dyDescent="0.2">
      <c r="B462" s="128"/>
      <c r="D462" s="123"/>
      <c r="E462" s="123"/>
      <c r="F462" s="123"/>
      <c r="G462" s="123"/>
      <c r="H462" s="123"/>
      <c r="I462" s="123"/>
      <c r="J462" s="123"/>
      <c r="K462" s="123"/>
      <c r="L462" s="123"/>
      <c r="M462" s="123"/>
      <c r="N462" s="123"/>
      <c r="O462" s="123"/>
    </row>
    <row r="463" spans="2:15" ht="12" customHeight="1" x14ac:dyDescent="0.2">
      <c r="B463" s="128"/>
      <c r="D463" s="123"/>
      <c r="E463" s="123"/>
      <c r="F463" s="123"/>
      <c r="G463" s="123"/>
      <c r="H463" s="123"/>
      <c r="I463" s="123"/>
      <c r="J463" s="123"/>
      <c r="K463" s="123"/>
      <c r="L463" s="123"/>
      <c r="M463" s="123"/>
      <c r="N463" s="123"/>
      <c r="O463" s="123"/>
    </row>
    <row r="464" spans="2:15" ht="12" customHeight="1" x14ac:dyDescent="0.2">
      <c r="B464" s="128"/>
      <c r="D464" s="123"/>
      <c r="E464" s="123"/>
      <c r="F464" s="123"/>
      <c r="G464" s="123"/>
      <c r="H464" s="123"/>
      <c r="I464" s="123"/>
      <c r="J464" s="123"/>
      <c r="K464" s="123"/>
      <c r="L464" s="123"/>
      <c r="M464" s="123"/>
      <c r="N464" s="123"/>
      <c r="O464" s="123"/>
    </row>
    <row r="465" spans="2:15" ht="12" customHeight="1" x14ac:dyDescent="0.2">
      <c r="B465" s="128"/>
      <c r="D465" s="123"/>
      <c r="E465" s="123"/>
      <c r="F465" s="123"/>
      <c r="G465" s="123"/>
      <c r="H465" s="123"/>
      <c r="I465" s="123"/>
      <c r="J465" s="123"/>
      <c r="K465" s="123"/>
      <c r="L465" s="123"/>
      <c r="M465" s="123"/>
      <c r="N465" s="123"/>
      <c r="O465" s="123"/>
    </row>
    <row r="466" spans="2:15" ht="12" customHeight="1" x14ac:dyDescent="0.2">
      <c r="B466" s="128"/>
      <c r="D466" s="123"/>
      <c r="E466" s="123"/>
      <c r="F466" s="123"/>
      <c r="G466" s="123"/>
      <c r="H466" s="123"/>
      <c r="I466" s="123"/>
      <c r="J466" s="123"/>
      <c r="K466" s="123"/>
      <c r="L466" s="123"/>
      <c r="M466" s="123"/>
      <c r="N466" s="123"/>
      <c r="O466" s="123"/>
    </row>
    <row r="467" spans="2:15" ht="12" customHeight="1" x14ac:dyDescent="0.2">
      <c r="B467" s="128"/>
      <c r="D467" s="123"/>
      <c r="E467" s="123"/>
      <c r="F467" s="123"/>
      <c r="G467" s="123"/>
      <c r="H467" s="123"/>
      <c r="I467" s="123"/>
      <c r="J467" s="123"/>
      <c r="K467" s="123"/>
      <c r="L467" s="123"/>
      <c r="M467" s="123"/>
      <c r="N467" s="123"/>
      <c r="O467" s="123"/>
    </row>
    <row r="468" spans="2:15" ht="12" customHeight="1" x14ac:dyDescent="0.2">
      <c r="B468" s="128"/>
      <c r="D468" s="123"/>
      <c r="E468" s="123"/>
      <c r="F468" s="123"/>
      <c r="G468" s="123"/>
      <c r="H468" s="123"/>
      <c r="I468" s="123"/>
      <c r="J468" s="123"/>
      <c r="K468" s="123"/>
      <c r="L468" s="123"/>
      <c r="M468" s="123"/>
      <c r="N468" s="123"/>
      <c r="O468" s="123"/>
    </row>
    <row r="469" spans="2:15" ht="12" customHeight="1" x14ac:dyDescent="0.2">
      <c r="B469" s="128"/>
      <c r="D469" s="123"/>
      <c r="E469" s="123"/>
      <c r="F469" s="123"/>
      <c r="G469" s="123"/>
      <c r="H469" s="123"/>
      <c r="I469" s="123"/>
      <c r="J469" s="123"/>
      <c r="K469" s="123"/>
      <c r="L469" s="123"/>
      <c r="M469" s="123"/>
      <c r="N469" s="123"/>
      <c r="O469" s="123"/>
    </row>
    <row r="470" spans="2:15" ht="12" customHeight="1" x14ac:dyDescent="0.2">
      <c r="B470" s="128"/>
      <c r="D470" s="123"/>
      <c r="E470" s="123"/>
      <c r="F470" s="123"/>
      <c r="G470" s="123"/>
      <c r="H470" s="123"/>
      <c r="I470" s="123"/>
      <c r="J470" s="123"/>
      <c r="K470" s="123"/>
      <c r="L470" s="123"/>
      <c r="M470" s="123"/>
      <c r="N470" s="123"/>
      <c r="O470" s="123"/>
    </row>
    <row r="471" spans="2:15" ht="12" customHeight="1" x14ac:dyDescent="0.2">
      <c r="B471" s="128"/>
      <c r="D471" s="123"/>
      <c r="E471" s="123"/>
      <c r="F471" s="123"/>
      <c r="G471" s="123"/>
      <c r="H471" s="123"/>
      <c r="I471" s="123"/>
      <c r="J471" s="123"/>
      <c r="K471" s="123"/>
      <c r="L471" s="123"/>
      <c r="M471" s="123"/>
      <c r="N471" s="123"/>
      <c r="O471" s="123"/>
    </row>
    <row r="472" spans="2:15" ht="12" customHeight="1" x14ac:dyDescent="0.2">
      <c r="B472" s="128"/>
      <c r="D472" s="123"/>
      <c r="E472" s="123"/>
      <c r="F472" s="123"/>
      <c r="G472" s="123"/>
      <c r="H472" s="123"/>
      <c r="I472" s="123"/>
      <c r="J472" s="123"/>
      <c r="K472" s="123"/>
      <c r="L472" s="123"/>
      <c r="M472" s="123"/>
      <c r="N472" s="123"/>
      <c r="O472" s="123"/>
    </row>
    <row r="473" spans="2:15" ht="12" customHeight="1" x14ac:dyDescent="0.2">
      <c r="B473" s="128"/>
      <c r="D473" s="123"/>
      <c r="E473" s="123"/>
      <c r="F473" s="123"/>
      <c r="G473" s="123"/>
      <c r="H473" s="123"/>
      <c r="I473" s="123"/>
      <c r="J473" s="123"/>
      <c r="K473" s="123"/>
      <c r="L473" s="123"/>
      <c r="M473" s="123"/>
      <c r="N473" s="123"/>
      <c r="O473" s="123"/>
    </row>
    <row r="474" spans="2:15" ht="12" customHeight="1" x14ac:dyDescent="0.2">
      <c r="B474" s="128"/>
      <c r="D474" s="123"/>
      <c r="E474" s="123"/>
      <c r="F474" s="123"/>
      <c r="G474" s="123"/>
      <c r="H474" s="123"/>
      <c r="I474" s="123"/>
      <c r="J474" s="123"/>
      <c r="K474" s="123"/>
      <c r="L474" s="123"/>
      <c r="M474" s="123"/>
      <c r="N474" s="123"/>
      <c r="O474" s="123"/>
    </row>
    <row r="475" spans="2:15" ht="12" customHeight="1" x14ac:dyDescent="0.2">
      <c r="B475" s="128"/>
      <c r="D475" s="123"/>
      <c r="E475" s="123"/>
      <c r="F475" s="123"/>
      <c r="G475" s="123"/>
      <c r="H475" s="123"/>
      <c r="I475" s="123"/>
      <c r="J475" s="123"/>
      <c r="K475" s="123"/>
      <c r="L475" s="123"/>
      <c r="M475" s="123"/>
      <c r="N475" s="123"/>
      <c r="O475" s="123"/>
    </row>
    <row r="476" spans="2:15" ht="12" customHeight="1" x14ac:dyDescent="0.2">
      <c r="B476" s="128"/>
      <c r="D476" s="123"/>
      <c r="E476" s="123"/>
      <c r="F476" s="123"/>
      <c r="G476" s="123"/>
      <c r="H476" s="123"/>
      <c r="I476" s="123"/>
      <c r="J476" s="123"/>
      <c r="K476" s="123"/>
      <c r="L476" s="123"/>
      <c r="M476" s="123"/>
      <c r="N476" s="123"/>
      <c r="O476" s="123"/>
    </row>
    <row r="477" spans="2:15" ht="12" customHeight="1" x14ac:dyDescent="0.2">
      <c r="B477" s="128"/>
      <c r="D477" s="123"/>
      <c r="E477" s="123"/>
      <c r="F477" s="123"/>
      <c r="G477" s="123"/>
      <c r="H477" s="123"/>
      <c r="I477" s="123"/>
      <c r="J477" s="123"/>
      <c r="K477" s="123"/>
      <c r="L477" s="123"/>
      <c r="M477" s="123"/>
      <c r="N477" s="123"/>
      <c r="O477" s="123"/>
    </row>
    <row r="478" spans="2:15" ht="12" customHeight="1" x14ac:dyDescent="0.2">
      <c r="B478" s="128"/>
      <c r="D478" s="123"/>
      <c r="E478" s="123"/>
      <c r="F478" s="123"/>
      <c r="G478" s="123"/>
      <c r="H478" s="123"/>
      <c r="I478" s="123"/>
      <c r="J478" s="123"/>
      <c r="K478" s="123"/>
      <c r="L478" s="123"/>
      <c r="M478" s="123"/>
      <c r="N478" s="123"/>
      <c r="O478" s="123"/>
    </row>
    <row r="479" spans="2:15" ht="12" customHeight="1" x14ac:dyDescent="0.2">
      <c r="B479" s="128"/>
      <c r="D479" s="123"/>
      <c r="E479" s="123"/>
      <c r="F479" s="123"/>
      <c r="G479" s="123"/>
      <c r="H479" s="123"/>
      <c r="I479" s="123"/>
      <c r="J479" s="123"/>
      <c r="K479" s="123"/>
      <c r="L479" s="123"/>
      <c r="M479" s="123"/>
      <c r="N479" s="123"/>
      <c r="O479" s="123"/>
    </row>
    <row r="480" spans="2:15" ht="12" customHeight="1" x14ac:dyDescent="0.2">
      <c r="B480" s="128"/>
      <c r="D480" s="123"/>
      <c r="E480" s="123"/>
      <c r="F480" s="123"/>
      <c r="G480" s="123"/>
      <c r="H480" s="123"/>
      <c r="I480" s="123"/>
      <c r="J480" s="123"/>
      <c r="K480" s="123"/>
      <c r="L480" s="123"/>
      <c r="M480" s="123"/>
      <c r="N480" s="123"/>
      <c r="O480" s="123"/>
    </row>
    <row r="481" spans="2:15" ht="12" customHeight="1" x14ac:dyDescent="0.2">
      <c r="B481" s="128"/>
      <c r="D481" s="123"/>
      <c r="E481" s="123"/>
      <c r="F481" s="123"/>
      <c r="G481" s="123"/>
      <c r="H481" s="123"/>
      <c r="I481" s="123"/>
      <c r="J481" s="123"/>
      <c r="K481" s="123"/>
      <c r="L481" s="123"/>
      <c r="M481" s="123"/>
      <c r="N481" s="123"/>
      <c r="O481" s="123"/>
    </row>
    <row r="482" spans="2:15" ht="12" customHeight="1" x14ac:dyDescent="0.2">
      <c r="B482" s="128"/>
      <c r="D482" s="123"/>
      <c r="E482" s="123"/>
      <c r="F482" s="123"/>
      <c r="G482" s="123"/>
      <c r="H482" s="123"/>
      <c r="I482" s="123"/>
      <c r="J482" s="123"/>
      <c r="K482" s="123"/>
      <c r="L482" s="123"/>
      <c r="M482" s="123"/>
      <c r="N482" s="123"/>
      <c r="O482" s="123"/>
    </row>
    <row r="483" spans="2:15" ht="12" customHeight="1" x14ac:dyDescent="0.2">
      <c r="B483" s="128"/>
      <c r="D483" s="123"/>
      <c r="E483" s="123"/>
      <c r="F483" s="123"/>
      <c r="G483" s="123"/>
      <c r="H483" s="123"/>
      <c r="I483" s="123"/>
      <c r="J483" s="123"/>
      <c r="K483" s="123"/>
      <c r="L483" s="123"/>
      <c r="M483" s="123"/>
      <c r="N483" s="123"/>
      <c r="O483" s="123"/>
    </row>
    <row r="484" spans="2:15" ht="12" customHeight="1" x14ac:dyDescent="0.2">
      <c r="B484" s="128"/>
      <c r="D484" s="123"/>
      <c r="E484" s="123"/>
      <c r="F484" s="123"/>
      <c r="G484" s="123"/>
      <c r="H484" s="123"/>
      <c r="I484" s="123"/>
      <c r="J484" s="123"/>
      <c r="K484" s="123"/>
      <c r="L484" s="123"/>
      <c r="M484" s="123"/>
      <c r="N484" s="123"/>
      <c r="O484" s="123"/>
    </row>
    <row r="485" spans="2:15" ht="12" customHeight="1" x14ac:dyDescent="0.2">
      <c r="B485" s="128"/>
      <c r="D485" s="123"/>
      <c r="E485" s="123"/>
      <c r="F485" s="123"/>
      <c r="G485" s="123"/>
      <c r="H485" s="123"/>
      <c r="I485" s="123"/>
      <c r="J485" s="123"/>
      <c r="K485" s="123"/>
      <c r="L485" s="123"/>
      <c r="M485" s="123"/>
      <c r="N485" s="123"/>
      <c r="O485" s="123"/>
    </row>
    <row r="486" spans="2:15" ht="12" customHeight="1" x14ac:dyDescent="0.2">
      <c r="B486" s="128"/>
      <c r="D486" s="123"/>
      <c r="E486" s="123"/>
      <c r="F486" s="123"/>
      <c r="G486" s="123"/>
      <c r="H486" s="123"/>
      <c r="I486" s="123"/>
      <c r="J486" s="123"/>
      <c r="K486" s="123"/>
      <c r="L486" s="123"/>
      <c r="M486" s="123"/>
      <c r="N486" s="123"/>
      <c r="O486" s="123"/>
    </row>
    <row r="487" spans="2:15" ht="12" customHeight="1" x14ac:dyDescent="0.2">
      <c r="B487" s="128"/>
      <c r="D487" s="123"/>
      <c r="E487" s="123"/>
      <c r="F487" s="123"/>
      <c r="G487" s="123"/>
      <c r="H487" s="123"/>
      <c r="I487" s="123"/>
      <c r="J487" s="123"/>
      <c r="K487" s="123"/>
      <c r="L487" s="123"/>
      <c r="M487" s="123"/>
      <c r="N487" s="123"/>
      <c r="O487" s="123"/>
    </row>
    <row r="488" spans="2:15" ht="12" customHeight="1" x14ac:dyDescent="0.2">
      <c r="B488" s="128"/>
      <c r="D488" s="123"/>
      <c r="E488" s="123"/>
      <c r="F488" s="123"/>
      <c r="G488" s="123"/>
      <c r="H488" s="123"/>
      <c r="I488" s="123"/>
      <c r="J488" s="123"/>
      <c r="K488" s="123"/>
      <c r="L488" s="123"/>
      <c r="M488" s="123"/>
      <c r="N488" s="123"/>
      <c r="O488" s="123"/>
    </row>
    <row r="489" spans="2:15" ht="12" customHeight="1" x14ac:dyDescent="0.2">
      <c r="B489" s="128"/>
      <c r="D489" s="123"/>
      <c r="E489" s="123"/>
      <c r="F489" s="123"/>
      <c r="G489" s="123"/>
      <c r="H489" s="123"/>
      <c r="I489" s="123"/>
      <c r="J489" s="123"/>
      <c r="K489" s="123"/>
      <c r="L489" s="123"/>
      <c r="M489" s="123"/>
      <c r="N489" s="123"/>
      <c r="O489" s="123"/>
    </row>
    <row r="490" spans="2:15" ht="12" customHeight="1" x14ac:dyDescent="0.2">
      <c r="B490" s="128"/>
      <c r="D490" s="123"/>
      <c r="E490" s="123"/>
      <c r="F490" s="123"/>
      <c r="G490" s="123"/>
      <c r="H490" s="123"/>
      <c r="I490" s="123"/>
      <c r="J490" s="123"/>
      <c r="K490" s="123"/>
      <c r="L490" s="123"/>
      <c r="M490" s="123"/>
      <c r="N490" s="123"/>
      <c r="O490" s="123"/>
    </row>
    <row r="491" spans="2:15" ht="12" customHeight="1" x14ac:dyDescent="0.2">
      <c r="B491" s="128"/>
      <c r="D491" s="123"/>
      <c r="E491" s="123"/>
      <c r="F491" s="123"/>
      <c r="G491" s="123"/>
      <c r="H491" s="123"/>
      <c r="I491" s="123"/>
      <c r="J491" s="123"/>
      <c r="K491" s="123"/>
      <c r="L491" s="123"/>
      <c r="M491" s="123"/>
      <c r="N491" s="123"/>
      <c r="O491" s="123"/>
    </row>
    <row r="492" spans="2:15" ht="12" customHeight="1" x14ac:dyDescent="0.2">
      <c r="B492" s="128"/>
      <c r="D492" s="123"/>
      <c r="E492" s="123"/>
      <c r="F492" s="123"/>
      <c r="G492" s="123"/>
      <c r="H492" s="123"/>
      <c r="I492" s="123"/>
      <c r="J492" s="123"/>
      <c r="K492" s="123"/>
      <c r="L492" s="123"/>
      <c r="M492" s="123"/>
      <c r="N492" s="123"/>
      <c r="O492" s="123"/>
    </row>
    <row r="493" spans="2:15" ht="12" customHeight="1" x14ac:dyDescent="0.2">
      <c r="B493" s="128"/>
      <c r="D493" s="123"/>
      <c r="E493" s="123"/>
      <c r="F493" s="123"/>
      <c r="G493" s="123"/>
      <c r="H493" s="123"/>
      <c r="I493" s="123"/>
      <c r="J493" s="123"/>
      <c r="K493" s="123"/>
      <c r="L493" s="123"/>
      <c r="M493" s="123"/>
      <c r="N493" s="123"/>
      <c r="O493" s="123"/>
    </row>
    <row r="494" spans="2:15" ht="12" customHeight="1" x14ac:dyDescent="0.2">
      <c r="B494" s="128"/>
      <c r="D494" s="123"/>
      <c r="E494" s="123"/>
      <c r="F494" s="123"/>
      <c r="G494" s="123"/>
      <c r="H494" s="123"/>
      <c r="I494" s="123"/>
      <c r="J494" s="123"/>
      <c r="K494" s="123"/>
      <c r="L494" s="123"/>
      <c r="M494" s="123"/>
      <c r="N494" s="123"/>
      <c r="O494" s="123"/>
    </row>
    <row r="495" spans="2:15" ht="12" customHeight="1" x14ac:dyDescent="0.2">
      <c r="B495" s="128"/>
      <c r="D495" s="123"/>
      <c r="E495" s="123"/>
      <c r="F495" s="123"/>
      <c r="G495" s="123"/>
      <c r="H495" s="123"/>
      <c r="I495" s="123"/>
      <c r="J495" s="123"/>
      <c r="K495" s="123"/>
      <c r="L495" s="123"/>
      <c r="M495" s="123"/>
      <c r="N495" s="123"/>
      <c r="O495" s="123"/>
    </row>
    <row r="496" spans="2:15" ht="12" customHeight="1" x14ac:dyDescent="0.2">
      <c r="B496" s="128"/>
      <c r="D496" s="123"/>
      <c r="E496" s="123"/>
      <c r="F496" s="123"/>
      <c r="G496" s="123"/>
      <c r="H496" s="123"/>
      <c r="I496" s="123"/>
      <c r="J496" s="123"/>
      <c r="K496" s="123"/>
      <c r="L496" s="123"/>
      <c r="M496" s="123"/>
      <c r="N496" s="123"/>
      <c r="O496" s="123"/>
    </row>
    <row r="497" spans="2:15" ht="12" customHeight="1" x14ac:dyDescent="0.2">
      <c r="B497" s="128"/>
      <c r="D497" s="123"/>
      <c r="E497" s="123"/>
      <c r="F497" s="123"/>
      <c r="G497" s="123"/>
      <c r="H497" s="123"/>
      <c r="I497" s="123"/>
      <c r="J497" s="123"/>
      <c r="K497" s="123"/>
      <c r="L497" s="123"/>
      <c r="M497" s="123"/>
      <c r="N497" s="123"/>
      <c r="O497" s="123"/>
    </row>
    <row r="498" spans="2:15" ht="12" customHeight="1" x14ac:dyDescent="0.2">
      <c r="B498" s="128"/>
      <c r="D498" s="123"/>
      <c r="E498" s="123"/>
      <c r="F498" s="123"/>
      <c r="G498" s="123"/>
      <c r="H498" s="123"/>
      <c r="I498" s="123"/>
      <c r="J498" s="123"/>
      <c r="K498" s="123"/>
      <c r="L498" s="123"/>
      <c r="M498" s="123"/>
      <c r="N498" s="123"/>
      <c r="O498" s="123"/>
    </row>
    <row r="499" spans="2:15" ht="12" customHeight="1" x14ac:dyDescent="0.2">
      <c r="B499" s="128"/>
      <c r="D499" s="123"/>
      <c r="E499" s="123"/>
      <c r="F499" s="123"/>
      <c r="G499" s="123"/>
      <c r="H499" s="123"/>
      <c r="I499" s="123"/>
      <c r="J499" s="123"/>
      <c r="K499" s="123"/>
      <c r="L499" s="123"/>
      <c r="M499" s="123"/>
      <c r="N499" s="123"/>
      <c r="O499" s="123"/>
    </row>
    <row r="500" spans="2:15" ht="12" customHeight="1" x14ac:dyDescent="0.2">
      <c r="B500" s="128"/>
      <c r="D500" s="123"/>
      <c r="E500" s="123"/>
      <c r="F500" s="123"/>
      <c r="G500" s="123"/>
      <c r="H500" s="123"/>
      <c r="I500" s="123"/>
      <c r="J500" s="123"/>
      <c r="K500" s="123"/>
      <c r="L500" s="123"/>
      <c r="M500" s="123"/>
      <c r="N500" s="123"/>
      <c r="O500" s="123"/>
    </row>
    <row r="501" spans="2:15" ht="12" customHeight="1" x14ac:dyDescent="0.2">
      <c r="B501" s="128"/>
      <c r="D501" s="123"/>
      <c r="E501" s="123"/>
      <c r="F501" s="123"/>
      <c r="G501" s="123"/>
      <c r="H501" s="123"/>
      <c r="I501" s="123"/>
      <c r="J501" s="123"/>
      <c r="K501" s="123"/>
      <c r="L501" s="123"/>
      <c r="M501" s="123"/>
      <c r="N501" s="123"/>
      <c r="O501" s="123"/>
    </row>
    <row r="502" spans="2:15" ht="12" customHeight="1" x14ac:dyDescent="0.2">
      <c r="B502" s="128"/>
      <c r="D502" s="123"/>
      <c r="E502" s="123"/>
      <c r="F502" s="123"/>
      <c r="G502" s="123"/>
      <c r="H502" s="123"/>
      <c r="I502" s="123"/>
      <c r="J502" s="123"/>
      <c r="K502" s="123"/>
      <c r="L502" s="123"/>
      <c r="M502" s="123"/>
      <c r="N502" s="123"/>
      <c r="O502" s="123"/>
    </row>
    <row r="503" spans="2:15" ht="12" customHeight="1" x14ac:dyDescent="0.2">
      <c r="B503" s="128"/>
      <c r="D503" s="123"/>
      <c r="E503" s="123"/>
      <c r="F503" s="123"/>
      <c r="G503" s="123"/>
      <c r="H503" s="123"/>
      <c r="I503" s="123"/>
      <c r="J503" s="123"/>
      <c r="K503" s="123"/>
      <c r="L503" s="123"/>
      <c r="M503" s="123"/>
      <c r="N503" s="123"/>
      <c r="O503" s="123"/>
    </row>
    <row r="504" spans="2:15" ht="12" customHeight="1" x14ac:dyDescent="0.2">
      <c r="B504" s="128"/>
      <c r="D504" s="123"/>
      <c r="E504" s="123"/>
      <c r="F504" s="123"/>
      <c r="G504" s="123"/>
      <c r="H504" s="123"/>
      <c r="I504" s="123"/>
      <c r="J504" s="123"/>
      <c r="K504" s="123"/>
      <c r="L504" s="123"/>
      <c r="M504" s="123"/>
      <c r="N504" s="123"/>
      <c r="O504" s="123"/>
    </row>
    <row r="505" spans="2:15" ht="12" customHeight="1" x14ac:dyDescent="0.2">
      <c r="B505" s="128"/>
      <c r="D505" s="123"/>
      <c r="E505" s="123"/>
      <c r="F505" s="123"/>
      <c r="G505" s="123"/>
      <c r="H505" s="123"/>
      <c r="I505" s="123"/>
      <c r="J505" s="123"/>
      <c r="K505" s="123"/>
      <c r="L505" s="123"/>
      <c r="M505" s="123"/>
      <c r="N505" s="123"/>
      <c r="O505" s="123"/>
    </row>
    <row r="506" spans="2:15" ht="12" customHeight="1" x14ac:dyDescent="0.2">
      <c r="B506" s="128"/>
      <c r="D506" s="123"/>
      <c r="E506" s="123"/>
      <c r="F506" s="123"/>
      <c r="G506" s="123"/>
      <c r="H506" s="123"/>
      <c r="I506" s="123"/>
      <c r="J506" s="123"/>
      <c r="K506" s="123"/>
      <c r="L506" s="123"/>
      <c r="M506" s="123"/>
      <c r="N506" s="123"/>
      <c r="O506" s="123"/>
    </row>
    <row r="507" spans="2:15" ht="12" customHeight="1" x14ac:dyDescent="0.2">
      <c r="B507" s="128"/>
      <c r="D507" s="123"/>
      <c r="E507" s="123"/>
      <c r="F507" s="123"/>
      <c r="G507" s="123"/>
      <c r="H507" s="123"/>
      <c r="I507" s="123"/>
      <c r="J507" s="123"/>
      <c r="K507" s="123"/>
      <c r="L507" s="123"/>
      <c r="M507" s="123"/>
      <c r="N507" s="123"/>
      <c r="O507" s="123"/>
    </row>
    <row r="508" spans="2:15" ht="12" customHeight="1" x14ac:dyDescent="0.2">
      <c r="B508" s="128"/>
      <c r="D508" s="123"/>
      <c r="E508" s="123"/>
      <c r="F508" s="123"/>
      <c r="G508" s="123"/>
      <c r="H508" s="123"/>
      <c r="I508" s="123"/>
      <c r="J508" s="123"/>
      <c r="K508" s="123"/>
      <c r="L508" s="123"/>
      <c r="M508" s="123"/>
      <c r="N508" s="123"/>
      <c r="O508" s="123"/>
    </row>
    <row r="509" spans="2:15" ht="12" customHeight="1" x14ac:dyDescent="0.2">
      <c r="B509" s="128"/>
      <c r="D509" s="123"/>
      <c r="E509" s="123"/>
      <c r="F509" s="123"/>
      <c r="G509" s="123"/>
      <c r="H509" s="123"/>
      <c r="I509" s="123"/>
      <c r="J509" s="123"/>
      <c r="K509" s="123"/>
      <c r="L509" s="123"/>
      <c r="M509" s="123"/>
      <c r="N509" s="123"/>
      <c r="O509" s="123"/>
    </row>
    <row r="510" spans="2:15" ht="12" customHeight="1" x14ac:dyDescent="0.2">
      <c r="B510" s="128"/>
      <c r="D510" s="123"/>
      <c r="E510" s="123"/>
      <c r="F510" s="123"/>
      <c r="G510" s="123"/>
      <c r="H510" s="123"/>
      <c r="I510" s="123"/>
      <c r="J510" s="123"/>
      <c r="K510" s="123"/>
      <c r="L510" s="123"/>
      <c r="M510" s="123"/>
      <c r="N510" s="123"/>
      <c r="O510" s="123"/>
    </row>
    <row r="511" spans="2:15" ht="12" customHeight="1" x14ac:dyDescent="0.2">
      <c r="B511" s="128"/>
      <c r="D511" s="123"/>
      <c r="E511" s="123"/>
      <c r="F511" s="123"/>
      <c r="G511" s="123"/>
      <c r="H511" s="123"/>
      <c r="I511" s="123"/>
      <c r="J511" s="123"/>
      <c r="K511" s="123"/>
      <c r="L511" s="123"/>
      <c r="M511" s="123"/>
      <c r="N511" s="123"/>
      <c r="O511" s="123"/>
    </row>
    <row r="512" spans="2:15" ht="12" customHeight="1" x14ac:dyDescent="0.2">
      <c r="B512" s="128"/>
      <c r="D512" s="123"/>
      <c r="E512" s="123"/>
      <c r="F512" s="123"/>
      <c r="G512" s="123"/>
      <c r="H512" s="123"/>
      <c r="I512" s="123"/>
      <c r="J512" s="123"/>
      <c r="K512" s="123"/>
      <c r="L512" s="123"/>
      <c r="M512" s="123"/>
      <c r="N512" s="123"/>
      <c r="O512" s="123"/>
    </row>
    <row r="513" spans="2:15" ht="12" customHeight="1" x14ac:dyDescent="0.2">
      <c r="B513" s="128"/>
      <c r="D513" s="123"/>
      <c r="E513" s="123"/>
      <c r="F513" s="123"/>
      <c r="G513" s="123"/>
      <c r="H513" s="123"/>
      <c r="I513" s="123"/>
      <c r="J513" s="123"/>
      <c r="K513" s="123"/>
      <c r="L513" s="123"/>
      <c r="M513" s="123"/>
      <c r="N513" s="123"/>
      <c r="O513" s="123"/>
    </row>
    <row r="514" spans="2:15" ht="12" customHeight="1" x14ac:dyDescent="0.2">
      <c r="B514" s="128"/>
      <c r="D514" s="123"/>
      <c r="E514" s="123"/>
      <c r="F514" s="123"/>
      <c r="G514" s="123"/>
      <c r="H514" s="123"/>
      <c r="I514" s="123"/>
      <c r="J514" s="123"/>
      <c r="K514" s="123"/>
      <c r="L514" s="123"/>
      <c r="M514" s="123"/>
      <c r="N514" s="123"/>
      <c r="O514" s="123"/>
    </row>
    <row r="515" spans="2:15" ht="12" customHeight="1" x14ac:dyDescent="0.2">
      <c r="B515" s="128"/>
      <c r="D515" s="123"/>
      <c r="E515" s="123"/>
      <c r="F515" s="123"/>
      <c r="G515" s="123"/>
      <c r="H515" s="123"/>
      <c r="I515" s="123"/>
      <c r="J515" s="123"/>
      <c r="K515" s="123"/>
      <c r="L515" s="123"/>
      <c r="M515" s="123"/>
      <c r="N515" s="123"/>
      <c r="O515" s="123"/>
    </row>
    <row r="516" spans="2:15" ht="12" customHeight="1" x14ac:dyDescent="0.2">
      <c r="B516" s="128"/>
      <c r="D516" s="123"/>
      <c r="E516" s="123"/>
      <c r="F516" s="123"/>
      <c r="G516" s="123"/>
      <c r="H516" s="123"/>
      <c r="I516" s="123"/>
      <c r="J516" s="123"/>
      <c r="K516" s="123"/>
      <c r="L516" s="123"/>
      <c r="M516" s="123"/>
      <c r="N516" s="123"/>
      <c r="O516" s="123"/>
    </row>
    <row r="517" spans="2:15" ht="12" customHeight="1" x14ac:dyDescent="0.2">
      <c r="B517" s="128"/>
      <c r="D517" s="123"/>
      <c r="E517" s="123"/>
      <c r="F517" s="123"/>
      <c r="G517" s="123"/>
      <c r="H517" s="123"/>
      <c r="I517" s="123"/>
      <c r="J517" s="123"/>
      <c r="K517" s="123"/>
      <c r="L517" s="123"/>
      <c r="M517" s="123"/>
      <c r="N517" s="123"/>
      <c r="O517" s="123"/>
    </row>
    <row r="518" spans="2:15" ht="12" customHeight="1" x14ac:dyDescent="0.2">
      <c r="B518" s="128"/>
      <c r="D518" s="123"/>
      <c r="E518" s="123"/>
      <c r="F518" s="123"/>
      <c r="G518" s="123"/>
      <c r="H518" s="123"/>
      <c r="I518" s="123"/>
      <c r="J518" s="123"/>
      <c r="K518" s="123"/>
      <c r="L518" s="123"/>
      <c r="M518" s="123"/>
      <c r="N518" s="123"/>
      <c r="O518" s="123"/>
    </row>
    <row r="519" spans="2:15" ht="12" customHeight="1" x14ac:dyDescent="0.2">
      <c r="B519" s="128"/>
      <c r="D519" s="123"/>
      <c r="E519" s="123"/>
      <c r="F519" s="123"/>
      <c r="G519" s="123"/>
      <c r="H519" s="123"/>
      <c r="I519" s="123"/>
      <c r="J519" s="123"/>
      <c r="K519" s="123"/>
      <c r="L519" s="123"/>
      <c r="M519" s="123"/>
      <c r="N519" s="123"/>
      <c r="O519" s="123"/>
    </row>
    <row r="520" spans="2:15" ht="12" customHeight="1" x14ac:dyDescent="0.2">
      <c r="B520" s="128"/>
      <c r="D520" s="123"/>
      <c r="E520" s="123"/>
      <c r="F520" s="123"/>
      <c r="G520" s="123"/>
      <c r="H520" s="123"/>
      <c r="I520" s="123"/>
      <c r="J520" s="123"/>
      <c r="K520" s="123"/>
      <c r="L520" s="123"/>
      <c r="M520" s="123"/>
      <c r="N520" s="123"/>
      <c r="O520" s="123"/>
    </row>
    <row r="521" spans="2:15" ht="12" customHeight="1" x14ac:dyDescent="0.2">
      <c r="B521" s="128"/>
      <c r="D521" s="123"/>
      <c r="E521" s="123"/>
      <c r="F521" s="123"/>
      <c r="G521" s="123"/>
      <c r="H521" s="123"/>
      <c r="I521" s="123"/>
      <c r="J521" s="123"/>
      <c r="K521" s="123"/>
      <c r="L521" s="123"/>
      <c r="M521" s="123"/>
      <c r="N521" s="123"/>
      <c r="O521" s="123"/>
    </row>
    <row r="522" spans="2:15" ht="12" customHeight="1" x14ac:dyDescent="0.2">
      <c r="B522" s="128"/>
      <c r="D522" s="123"/>
      <c r="E522" s="123"/>
      <c r="F522" s="123"/>
      <c r="G522" s="123"/>
      <c r="H522" s="123"/>
      <c r="I522" s="123"/>
      <c r="J522" s="123"/>
      <c r="K522" s="123"/>
      <c r="L522" s="123"/>
      <c r="M522" s="123"/>
      <c r="N522" s="123"/>
      <c r="O522" s="123"/>
    </row>
    <row r="523" spans="2:15" ht="12" customHeight="1" x14ac:dyDescent="0.2">
      <c r="B523" s="128"/>
      <c r="D523" s="123"/>
      <c r="E523" s="123"/>
      <c r="F523" s="123"/>
      <c r="G523" s="123"/>
      <c r="H523" s="123"/>
      <c r="I523" s="123"/>
      <c r="J523" s="123"/>
      <c r="K523" s="123"/>
      <c r="L523" s="123"/>
      <c r="M523" s="123"/>
      <c r="N523" s="123"/>
      <c r="O523" s="123"/>
    </row>
    <row r="524" spans="2:15" ht="12" customHeight="1" x14ac:dyDescent="0.2">
      <c r="B524" s="128"/>
      <c r="D524" s="123"/>
      <c r="E524" s="123"/>
      <c r="F524" s="123"/>
      <c r="G524" s="123"/>
      <c r="H524" s="123"/>
      <c r="I524" s="123"/>
      <c r="J524" s="123"/>
      <c r="K524" s="123"/>
      <c r="L524" s="123"/>
      <c r="M524" s="123"/>
      <c r="N524" s="123"/>
      <c r="O524" s="123"/>
    </row>
    <row r="525" spans="2:15" ht="12" customHeight="1" x14ac:dyDescent="0.2">
      <c r="B525" s="128"/>
      <c r="D525" s="123"/>
      <c r="E525" s="123"/>
      <c r="F525" s="123"/>
      <c r="G525" s="123"/>
      <c r="H525" s="123"/>
      <c r="I525" s="123"/>
      <c r="J525" s="123"/>
      <c r="K525" s="123"/>
      <c r="L525" s="123"/>
      <c r="M525" s="123"/>
      <c r="N525" s="123"/>
      <c r="O525" s="123"/>
    </row>
    <row r="526" spans="2:15" ht="12" customHeight="1" x14ac:dyDescent="0.2">
      <c r="B526" s="128"/>
      <c r="D526" s="123"/>
      <c r="E526" s="123"/>
      <c r="F526" s="123"/>
      <c r="G526" s="123"/>
      <c r="H526" s="123"/>
      <c r="I526" s="123"/>
      <c r="J526" s="123"/>
      <c r="K526" s="123"/>
      <c r="L526" s="123"/>
      <c r="M526" s="123"/>
      <c r="N526" s="123"/>
      <c r="O526" s="123"/>
    </row>
    <row r="527" spans="2:15" ht="12" customHeight="1" x14ac:dyDescent="0.2">
      <c r="B527" s="128"/>
      <c r="D527" s="123"/>
      <c r="E527" s="123"/>
      <c r="F527" s="123"/>
      <c r="G527" s="123"/>
      <c r="H527" s="123"/>
      <c r="I527" s="123"/>
      <c r="J527" s="123"/>
      <c r="K527" s="123"/>
      <c r="L527" s="123"/>
      <c r="M527" s="123"/>
      <c r="N527" s="123"/>
      <c r="O527" s="123"/>
    </row>
    <row r="528" spans="2:15" ht="12" customHeight="1" x14ac:dyDescent="0.2">
      <c r="B528" s="128"/>
      <c r="D528" s="123"/>
      <c r="E528" s="123"/>
      <c r="F528" s="123"/>
      <c r="G528" s="123"/>
      <c r="H528" s="123"/>
      <c r="I528" s="123"/>
      <c r="J528" s="123"/>
      <c r="K528" s="123"/>
      <c r="L528" s="123"/>
      <c r="M528" s="123"/>
      <c r="N528" s="123"/>
      <c r="O528" s="123"/>
    </row>
    <row r="529" spans="2:15" ht="12" customHeight="1" x14ac:dyDescent="0.2">
      <c r="B529" s="128"/>
      <c r="D529" s="123"/>
      <c r="E529" s="123"/>
      <c r="F529" s="123"/>
      <c r="G529" s="123"/>
      <c r="H529" s="123"/>
      <c r="I529" s="123"/>
      <c r="J529" s="123"/>
      <c r="K529" s="123"/>
      <c r="L529" s="123"/>
      <c r="M529" s="123"/>
      <c r="N529" s="123"/>
      <c r="O529" s="123"/>
    </row>
    <row r="530" spans="2:15" ht="12" customHeight="1" x14ac:dyDescent="0.2">
      <c r="B530" s="128"/>
      <c r="D530" s="123"/>
      <c r="E530" s="123"/>
      <c r="F530" s="123"/>
      <c r="G530" s="123"/>
      <c r="H530" s="123"/>
      <c r="I530" s="123"/>
      <c r="J530" s="123"/>
      <c r="K530" s="123"/>
      <c r="L530" s="123"/>
      <c r="M530" s="123"/>
      <c r="N530" s="123"/>
      <c r="O530" s="123"/>
    </row>
    <row r="531" spans="2:15" ht="12" customHeight="1" x14ac:dyDescent="0.2">
      <c r="B531" s="128"/>
      <c r="D531" s="123"/>
      <c r="E531" s="123"/>
      <c r="F531" s="123"/>
      <c r="G531" s="123"/>
      <c r="H531" s="123"/>
      <c r="I531" s="123"/>
      <c r="J531" s="123"/>
      <c r="K531" s="123"/>
      <c r="L531" s="123"/>
      <c r="M531" s="123"/>
      <c r="N531" s="123"/>
      <c r="O531" s="123"/>
    </row>
    <row r="532" spans="2:15" ht="12" customHeight="1" x14ac:dyDescent="0.2">
      <c r="B532" s="128"/>
      <c r="D532" s="123"/>
      <c r="E532" s="123"/>
      <c r="F532" s="123"/>
      <c r="G532" s="123"/>
      <c r="H532" s="123"/>
      <c r="I532" s="123"/>
      <c r="J532" s="123"/>
      <c r="K532" s="123"/>
      <c r="L532" s="123"/>
      <c r="M532" s="123"/>
      <c r="N532" s="123"/>
      <c r="O532" s="123"/>
    </row>
    <row r="533" spans="2:15" ht="12" customHeight="1" x14ac:dyDescent="0.2">
      <c r="B533" s="128"/>
      <c r="D533" s="123"/>
      <c r="E533" s="123"/>
      <c r="F533" s="123"/>
      <c r="G533" s="123"/>
      <c r="H533" s="123"/>
      <c r="I533" s="123"/>
      <c r="J533" s="123"/>
      <c r="K533" s="123"/>
      <c r="L533" s="123"/>
      <c r="M533" s="123"/>
      <c r="N533" s="123"/>
      <c r="O533" s="123"/>
    </row>
    <row r="534" spans="2:15" ht="12" customHeight="1" x14ac:dyDescent="0.2">
      <c r="B534" s="128"/>
      <c r="D534" s="123"/>
      <c r="E534" s="123"/>
      <c r="F534" s="123"/>
      <c r="G534" s="123"/>
      <c r="H534" s="123"/>
      <c r="I534" s="123"/>
      <c r="J534" s="123"/>
      <c r="K534" s="123"/>
      <c r="L534" s="123"/>
      <c r="M534" s="123"/>
      <c r="N534" s="123"/>
      <c r="O534" s="123"/>
    </row>
    <row r="535" spans="2:15" ht="12" customHeight="1" x14ac:dyDescent="0.2">
      <c r="B535" s="128"/>
      <c r="D535" s="123"/>
      <c r="E535" s="123"/>
      <c r="F535" s="123"/>
      <c r="G535" s="123"/>
      <c r="H535" s="123"/>
      <c r="I535" s="123"/>
      <c r="J535" s="123"/>
      <c r="K535" s="123"/>
      <c r="L535" s="123"/>
      <c r="M535" s="123"/>
      <c r="N535" s="123"/>
      <c r="O535" s="123"/>
    </row>
    <row r="536" spans="2:15" ht="12" customHeight="1" x14ac:dyDescent="0.2">
      <c r="B536" s="128"/>
      <c r="D536" s="123"/>
      <c r="E536" s="123"/>
      <c r="F536" s="123"/>
      <c r="G536" s="123"/>
      <c r="H536" s="123"/>
      <c r="I536" s="123"/>
      <c r="J536" s="123"/>
      <c r="K536" s="123"/>
      <c r="L536" s="123"/>
      <c r="M536" s="123"/>
      <c r="N536" s="123"/>
      <c r="O536" s="123"/>
    </row>
    <row r="537" spans="2:15" ht="12" customHeight="1" x14ac:dyDescent="0.2">
      <c r="B537" s="128"/>
      <c r="D537" s="123"/>
      <c r="E537" s="123"/>
      <c r="F537" s="123"/>
      <c r="G537" s="123"/>
      <c r="H537" s="123"/>
      <c r="I537" s="123"/>
      <c r="J537" s="123"/>
      <c r="K537" s="123"/>
      <c r="L537" s="123"/>
      <c r="M537" s="123"/>
      <c r="N537" s="123"/>
      <c r="O537" s="123"/>
    </row>
    <row r="538" spans="2:15" ht="12" customHeight="1" x14ac:dyDescent="0.2">
      <c r="B538" s="128"/>
      <c r="D538" s="123"/>
      <c r="E538" s="123"/>
      <c r="F538" s="123"/>
      <c r="G538" s="123"/>
      <c r="H538" s="123"/>
      <c r="I538" s="123"/>
      <c r="J538" s="123"/>
      <c r="K538" s="123"/>
      <c r="L538" s="123"/>
      <c r="M538" s="123"/>
      <c r="N538" s="123"/>
      <c r="O538" s="123"/>
    </row>
    <row r="539" spans="2:15" ht="12" customHeight="1" x14ac:dyDescent="0.2">
      <c r="B539" s="128"/>
      <c r="D539" s="123"/>
      <c r="E539" s="123"/>
      <c r="F539" s="123"/>
      <c r="G539" s="123"/>
      <c r="H539" s="123"/>
      <c r="I539" s="123"/>
      <c r="J539" s="123"/>
      <c r="K539" s="123"/>
      <c r="L539" s="123"/>
      <c r="M539" s="123"/>
      <c r="N539" s="123"/>
      <c r="O539" s="123"/>
    </row>
    <row r="540" spans="2:15" ht="12" customHeight="1" x14ac:dyDescent="0.2">
      <c r="B540" s="128"/>
      <c r="D540" s="123"/>
      <c r="E540" s="123"/>
      <c r="F540" s="123"/>
      <c r="G540" s="123"/>
      <c r="H540" s="123"/>
      <c r="I540" s="123"/>
      <c r="J540" s="123"/>
      <c r="K540" s="123"/>
      <c r="L540" s="123"/>
      <c r="M540" s="123"/>
      <c r="N540" s="123"/>
      <c r="O540" s="123"/>
    </row>
    <row r="541" spans="2:15" ht="12" customHeight="1" x14ac:dyDescent="0.2">
      <c r="B541" s="128"/>
      <c r="D541" s="123"/>
      <c r="E541" s="123"/>
      <c r="F541" s="123"/>
      <c r="G541" s="123"/>
      <c r="H541" s="123"/>
      <c r="I541" s="123"/>
      <c r="J541" s="123"/>
      <c r="K541" s="123"/>
      <c r="L541" s="123"/>
      <c r="M541" s="123"/>
      <c r="N541" s="123"/>
      <c r="O541" s="123"/>
    </row>
    <row r="542" spans="2:15" ht="12" customHeight="1" x14ac:dyDescent="0.2">
      <c r="B542" s="128"/>
      <c r="D542" s="123"/>
      <c r="E542" s="123"/>
      <c r="F542" s="123"/>
      <c r="G542" s="123"/>
      <c r="H542" s="123"/>
      <c r="I542" s="123"/>
      <c r="J542" s="123"/>
      <c r="K542" s="123"/>
      <c r="L542" s="123"/>
      <c r="M542" s="123"/>
      <c r="N542" s="123"/>
      <c r="O542" s="123"/>
    </row>
    <row r="543" spans="2:15" ht="12" customHeight="1" x14ac:dyDescent="0.2">
      <c r="B543" s="128"/>
      <c r="D543" s="123"/>
      <c r="E543" s="123"/>
      <c r="F543" s="123"/>
      <c r="G543" s="123"/>
      <c r="H543" s="123"/>
      <c r="I543" s="123"/>
      <c r="J543" s="123"/>
      <c r="K543" s="123"/>
      <c r="L543" s="123"/>
      <c r="M543" s="123"/>
      <c r="N543" s="123"/>
      <c r="O543" s="123"/>
    </row>
    <row r="544" spans="2:15" ht="12" customHeight="1" x14ac:dyDescent="0.2">
      <c r="B544" s="128"/>
      <c r="D544" s="123"/>
      <c r="E544" s="123"/>
      <c r="F544" s="123"/>
      <c r="G544" s="123"/>
      <c r="H544" s="123"/>
      <c r="I544" s="123"/>
      <c r="J544" s="123"/>
      <c r="K544" s="123"/>
      <c r="L544" s="123"/>
      <c r="M544" s="123"/>
      <c r="N544" s="123"/>
      <c r="O544" s="123"/>
    </row>
    <row r="545" spans="2:15" ht="12" customHeight="1" x14ac:dyDescent="0.2">
      <c r="B545" s="128"/>
      <c r="D545" s="123"/>
      <c r="E545" s="123"/>
      <c r="F545" s="123"/>
      <c r="G545" s="123"/>
      <c r="H545" s="123"/>
      <c r="I545" s="123"/>
      <c r="J545" s="123"/>
      <c r="K545" s="123"/>
      <c r="L545" s="123"/>
      <c r="M545" s="123"/>
      <c r="N545" s="123"/>
      <c r="O545" s="123"/>
    </row>
    <row r="546" spans="2:15" ht="12" customHeight="1" x14ac:dyDescent="0.2">
      <c r="B546" s="128"/>
      <c r="D546" s="123"/>
      <c r="E546" s="123"/>
      <c r="F546" s="123"/>
      <c r="G546" s="123"/>
      <c r="H546" s="123"/>
      <c r="I546" s="123"/>
      <c r="J546" s="123"/>
      <c r="K546" s="123"/>
      <c r="L546" s="123"/>
      <c r="M546" s="123"/>
      <c r="N546" s="123"/>
      <c r="O546" s="123"/>
    </row>
    <row r="547" spans="2:15" ht="12" customHeight="1" x14ac:dyDescent="0.2">
      <c r="B547" s="128"/>
      <c r="D547" s="123"/>
      <c r="E547" s="123"/>
      <c r="F547" s="123"/>
      <c r="G547" s="123"/>
      <c r="H547" s="123"/>
      <c r="I547" s="123"/>
      <c r="J547" s="123"/>
      <c r="K547" s="123"/>
      <c r="L547" s="123"/>
      <c r="M547" s="123"/>
      <c r="N547" s="123"/>
      <c r="O547" s="123"/>
    </row>
    <row r="548" spans="2:15" ht="12" customHeight="1" x14ac:dyDescent="0.2">
      <c r="B548" s="128"/>
      <c r="D548" s="123"/>
      <c r="E548" s="123"/>
      <c r="F548" s="123"/>
      <c r="G548" s="123"/>
      <c r="H548" s="123"/>
      <c r="I548" s="123"/>
      <c r="J548" s="123"/>
      <c r="K548" s="123"/>
      <c r="L548" s="123"/>
      <c r="M548" s="123"/>
      <c r="N548" s="123"/>
      <c r="O548" s="123"/>
    </row>
    <row r="549" spans="2:15" ht="12" customHeight="1" x14ac:dyDescent="0.2">
      <c r="B549" s="128"/>
      <c r="D549" s="123"/>
      <c r="E549" s="123"/>
      <c r="F549" s="123"/>
      <c r="G549" s="123"/>
      <c r="H549" s="123"/>
      <c r="I549" s="123"/>
      <c r="J549" s="123"/>
      <c r="K549" s="123"/>
      <c r="L549" s="123"/>
      <c r="M549" s="123"/>
      <c r="N549" s="123"/>
      <c r="O549" s="123"/>
    </row>
    <row r="550" spans="2:15" ht="12" customHeight="1" x14ac:dyDescent="0.2">
      <c r="B550" s="128"/>
      <c r="D550" s="123"/>
      <c r="E550" s="123"/>
      <c r="F550" s="123"/>
      <c r="G550" s="123"/>
      <c r="H550" s="123"/>
      <c r="I550" s="123"/>
      <c r="J550" s="123"/>
      <c r="K550" s="123"/>
      <c r="L550" s="123"/>
      <c r="M550" s="123"/>
      <c r="N550" s="123"/>
      <c r="O550" s="123"/>
    </row>
    <row r="551" spans="2:15" ht="12" customHeight="1" x14ac:dyDescent="0.2">
      <c r="B551" s="128"/>
      <c r="D551" s="123"/>
      <c r="E551" s="123"/>
      <c r="F551" s="123"/>
      <c r="G551" s="123"/>
      <c r="H551" s="123"/>
      <c r="I551" s="123"/>
      <c r="J551" s="123"/>
      <c r="K551" s="123"/>
      <c r="L551" s="123"/>
      <c r="M551" s="123"/>
      <c r="N551" s="123"/>
      <c r="O551" s="123"/>
    </row>
    <row r="552" spans="2:15" ht="12" customHeight="1" x14ac:dyDescent="0.2">
      <c r="B552" s="128"/>
      <c r="D552" s="123"/>
      <c r="E552" s="123"/>
      <c r="F552" s="123"/>
      <c r="G552" s="123"/>
      <c r="H552" s="123"/>
      <c r="I552" s="123"/>
      <c r="J552" s="123"/>
      <c r="K552" s="123"/>
      <c r="L552" s="123"/>
      <c r="M552" s="123"/>
      <c r="N552" s="123"/>
      <c r="O552" s="123"/>
    </row>
    <row r="553" spans="2:15" ht="12" customHeight="1" x14ac:dyDescent="0.2">
      <c r="B553" s="128"/>
      <c r="D553" s="123"/>
      <c r="E553" s="123"/>
      <c r="F553" s="123"/>
      <c r="G553" s="123"/>
      <c r="H553" s="123"/>
      <c r="I553" s="123"/>
      <c r="J553" s="123"/>
      <c r="K553" s="123"/>
      <c r="L553" s="123"/>
      <c r="M553" s="123"/>
      <c r="N553" s="123"/>
      <c r="O553" s="123"/>
    </row>
    <row r="554" spans="2:15" ht="12" customHeight="1" x14ac:dyDescent="0.2">
      <c r="B554" s="128"/>
      <c r="D554" s="123"/>
      <c r="E554" s="123"/>
      <c r="F554" s="123"/>
      <c r="G554" s="123"/>
      <c r="H554" s="123"/>
      <c r="I554" s="123"/>
      <c r="J554" s="123"/>
      <c r="K554" s="123"/>
      <c r="L554" s="123"/>
      <c r="M554" s="123"/>
      <c r="N554" s="123"/>
      <c r="O554" s="123"/>
    </row>
    <row r="555" spans="2:15" ht="12" customHeight="1" x14ac:dyDescent="0.2">
      <c r="B555" s="128"/>
      <c r="D555" s="123"/>
      <c r="E555" s="123"/>
      <c r="F555" s="123"/>
      <c r="G555" s="123"/>
      <c r="H555" s="123"/>
      <c r="I555" s="123"/>
      <c r="J555" s="123"/>
      <c r="K555" s="123"/>
      <c r="L555" s="123"/>
      <c r="M555" s="123"/>
      <c r="N555" s="123"/>
      <c r="O555" s="123"/>
    </row>
    <row r="556" spans="2:15" ht="12" customHeight="1" x14ac:dyDescent="0.2">
      <c r="B556" s="128"/>
      <c r="D556" s="123"/>
      <c r="E556" s="123"/>
      <c r="F556" s="123"/>
      <c r="G556" s="123"/>
      <c r="H556" s="123"/>
      <c r="I556" s="123"/>
      <c r="J556" s="123"/>
      <c r="K556" s="123"/>
      <c r="L556" s="123"/>
      <c r="M556" s="123"/>
      <c r="N556" s="123"/>
      <c r="O556" s="123"/>
    </row>
    <row r="557" spans="2:15" ht="12" customHeight="1" x14ac:dyDescent="0.2">
      <c r="B557" s="128"/>
      <c r="D557" s="123"/>
      <c r="E557" s="123"/>
      <c r="F557" s="123"/>
      <c r="G557" s="123"/>
      <c r="H557" s="123"/>
      <c r="I557" s="123"/>
      <c r="J557" s="123"/>
      <c r="K557" s="123"/>
      <c r="L557" s="123"/>
      <c r="M557" s="123"/>
      <c r="N557" s="123"/>
      <c r="O557" s="123"/>
    </row>
    <row r="558" spans="2:15" ht="12" customHeight="1" x14ac:dyDescent="0.2">
      <c r="B558" s="128"/>
      <c r="D558" s="123"/>
      <c r="E558" s="123"/>
      <c r="F558" s="123"/>
      <c r="G558" s="123"/>
      <c r="H558" s="123"/>
      <c r="I558" s="123"/>
      <c r="J558" s="123"/>
      <c r="K558" s="123"/>
      <c r="L558" s="123"/>
      <c r="M558" s="123"/>
      <c r="N558" s="123"/>
      <c r="O558" s="123"/>
    </row>
    <row r="559" spans="2:15" ht="12" customHeight="1" x14ac:dyDescent="0.2">
      <c r="B559" s="128"/>
      <c r="D559" s="123"/>
      <c r="E559" s="123"/>
      <c r="F559" s="123"/>
      <c r="G559" s="123"/>
      <c r="H559" s="123"/>
      <c r="I559" s="123"/>
      <c r="J559" s="123"/>
      <c r="K559" s="123"/>
      <c r="L559" s="123"/>
      <c r="M559" s="123"/>
      <c r="N559" s="123"/>
      <c r="O559" s="123"/>
    </row>
    <row r="560" spans="2:15" ht="12" customHeight="1" x14ac:dyDescent="0.2">
      <c r="B560" s="128"/>
      <c r="D560" s="123"/>
      <c r="E560" s="123"/>
      <c r="F560" s="123"/>
      <c r="G560" s="123"/>
      <c r="H560" s="123"/>
      <c r="I560" s="123"/>
      <c r="J560" s="123"/>
      <c r="K560" s="123"/>
      <c r="L560" s="123"/>
      <c r="M560" s="123"/>
      <c r="N560" s="123"/>
      <c r="O560" s="123"/>
    </row>
    <row r="561" spans="2:15" ht="12" customHeight="1" x14ac:dyDescent="0.2">
      <c r="B561" s="128"/>
      <c r="D561" s="123"/>
      <c r="E561" s="123"/>
      <c r="F561" s="123"/>
      <c r="G561" s="123"/>
      <c r="H561" s="123"/>
      <c r="I561" s="123"/>
      <c r="J561" s="123"/>
      <c r="K561" s="123"/>
      <c r="L561" s="123"/>
      <c r="M561" s="123"/>
      <c r="N561" s="123"/>
      <c r="O561" s="123"/>
    </row>
    <row r="562" spans="2:15" ht="12" customHeight="1" x14ac:dyDescent="0.2">
      <c r="B562" s="128"/>
      <c r="D562" s="123"/>
      <c r="E562" s="123"/>
      <c r="F562" s="123"/>
      <c r="G562" s="123"/>
      <c r="H562" s="123"/>
      <c r="I562" s="123"/>
      <c r="J562" s="123"/>
      <c r="K562" s="123"/>
      <c r="L562" s="123"/>
      <c r="M562" s="123"/>
      <c r="N562" s="123"/>
      <c r="O562" s="123"/>
    </row>
    <row r="563" spans="2:15" ht="12" customHeight="1" x14ac:dyDescent="0.2">
      <c r="B563" s="128"/>
      <c r="D563" s="123"/>
      <c r="E563" s="123"/>
      <c r="F563" s="123"/>
      <c r="G563" s="123"/>
      <c r="H563" s="123"/>
      <c r="I563" s="123"/>
      <c r="J563" s="123"/>
      <c r="K563" s="123"/>
      <c r="L563" s="123"/>
      <c r="M563" s="123"/>
      <c r="N563" s="123"/>
      <c r="O563" s="123"/>
    </row>
    <row r="564" spans="2:15" ht="12" customHeight="1" x14ac:dyDescent="0.2">
      <c r="B564" s="128"/>
      <c r="D564" s="123"/>
      <c r="E564" s="123"/>
      <c r="F564" s="123"/>
      <c r="G564" s="123"/>
      <c r="H564" s="123"/>
      <c r="I564" s="123"/>
      <c r="J564" s="123"/>
      <c r="K564" s="123"/>
      <c r="L564" s="123"/>
      <c r="M564" s="123"/>
      <c r="N564" s="123"/>
      <c r="O564" s="123"/>
    </row>
    <row r="565" spans="2:15" ht="12" customHeight="1" x14ac:dyDescent="0.2">
      <c r="B565" s="128"/>
      <c r="D565" s="123"/>
      <c r="E565" s="123"/>
      <c r="F565" s="123"/>
      <c r="G565" s="123"/>
      <c r="H565" s="123"/>
      <c r="I565" s="123"/>
      <c r="J565" s="123"/>
      <c r="K565" s="123"/>
      <c r="L565" s="123"/>
      <c r="M565" s="123"/>
      <c r="N565" s="123"/>
      <c r="O565" s="123"/>
    </row>
    <row r="566" spans="2:15" ht="12" customHeight="1" x14ac:dyDescent="0.2">
      <c r="B566" s="128"/>
      <c r="D566" s="123"/>
      <c r="E566" s="123"/>
      <c r="F566" s="123"/>
      <c r="G566" s="123"/>
      <c r="H566" s="123"/>
      <c r="I566" s="123"/>
      <c r="J566" s="123"/>
      <c r="K566" s="123"/>
      <c r="L566" s="123"/>
      <c r="M566" s="123"/>
      <c r="N566" s="123"/>
      <c r="O566" s="123"/>
    </row>
    <row r="567" spans="2:15" ht="12" customHeight="1" x14ac:dyDescent="0.2">
      <c r="B567" s="128"/>
      <c r="D567" s="123"/>
      <c r="E567" s="123"/>
      <c r="F567" s="123"/>
      <c r="G567" s="123"/>
      <c r="H567" s="123"/>
      <c r="I567" s="123"/>
      <c r="J567" s="123"/>
      <c r="K567" s="123"/>
      <c r="L567" s="123"/>
      <c r="M567" s="123"/>
      <c r="N567" s="123"/>
      <c r="O567" s="123"/>
    </row>
    <row r="568" spans="2:15" ht="12" customHeight="1" x14ac:dyDescent="0.2">
      <c r="B568" s="128"/>
      <c r="D568" s="123"/>
      <c r="E568" s="123"/>
      <c r="F568" s="123"/>
      <c r="G568" s="123"/>
      <c r="H568" s="123"/>
      <c r="I568" s="123"/>
      <c r="J568" s="123"/>
      <c r="K568" s="123"/>
      <c r="L568" s="123"/>
      <c r="M568" s="123"/>
      <c r="N568" s="123"/>
      <c r="O568" s="123"/>
    </row>
    <row r="569" spans="2:15" ht="12" customHeight="1" x14ac:dyDescent="0.2">
      <c r="B569" s="128"/>
      <c r="D569" s="123"/>
      <c r="E569" s="123"/>
      <c r="F569" s="123"/>
      <c r="G569" s="123"/>
      <c r="H569" s="123"/>
      <c r="I569" s="123"/>
      <c r="J569" s="123"/>
      <c r="K569" s="123"/>
      <c r="L569" s="123"/>
      <c r="M569" s="123"/>
      <c r="N569" s="123"/>
      <c r="O569" s="123"/>
    </row>
    <row r="570" spans="2:15" ht="12" customHeight="1" x14ac:dyDescent="0.2">
      <c r="B570" s="128"/>
      <c r="D570" s="123"/>
      <c r="E570" s="123"/>
      <c r="F570" s="123"/>
      <c r="G570" s="123"/>
      <c r="H570" s="123"/>
      <c r="I570" s="123"/>
      <c r="J570" s="123"/>
      <c r="K570" s="123"/>
      <c r="L570" s="123"/>
      <c r="M570" s="123"/>
      <c r="N570" s="123"/>
      <c r="O570" s="123"/>
    </row>
    <row r="571" spans="2:15" ht="12" customHeight="1" x14ac:dyDescent="0.2">
      <c r="B571" s="128"/>
      <c r="D571" s="123"/>
      <c r="E571" s="123"/>
      <c r="F571" s="123"/>
      <c r="G571" s="123"/>
      <c r="H571" s="123"/>
      <c r="I571" s="123"/>
      <c r="J571" s="123"/>
      <c r="K571" s="123"/>
      <c r="L571" s="123"/>
      <c r="M571" s="123"/>
      <c r="N571" s="123"/>
      <c r="O571" s="123"/>
    </row>
    <row r="572" spans="2:15" ht="12" customHeight="1" x14ac:dyDescent="0.2">
      <c r="B572" s="128"/>
      <c r="D572" s="123"/>
      <c r="E572" s="123"/>
      <c r="F572" s="123"/>
      <c r="G572" s="123"/>
      <c r="H572" s="123"/>
      <c r="I572" s="123"/>
      <c r="J572" s="123"/>
      <c r="K572" s="123"/>
      <c r="L572" s="123"/>
      <c r="M572" s="123"/>
      <c r="N572" s="123"/>
      <c r="O572" s="123"/>
    </row>
    <row r="573" spans="2:15" ht="12" customHeight="1" x14ac:dyDescent="0.2">
      <c r="B573" s="128"/>
      <c r="D573" s="123"/>
      <c r="E573" s="123"/>
      <c r="F573" s="123"/>
      <c r="G573" s="123"/>
      <c r="H573" s="123"/>
      <c r="I573" s="123"/>
      <c r="J573" s="123"/>
      <c r="K573" s="123"/>
      <c r="L573" s="123"/>
      <c r="M573" s="123"/>
      <c r="N573" s="123"/>
      <c r="O573" s="123"/>
    </row>
    <row r="574" spans="2:15" ht="12" customHeight="1" x14ac:dyDescent="0.2">
      <c r="B574" s="128"/>
      <c r="D574" s="123"/>
      <c r="E574" s="123"/>
      <c r="F574" s="123"/>
      <c r="G574" s="123"/>
      <c r="H574" s="123"/>
      <c r="I574" s="123"/>
      <c r="J574" s="123"/>
      <c r="K574" s="123"/>
      <c r="L574" s="123"/>
      <c r="M574" s="123"/>
      <c r="N574" s="123"/>
      <c r="O574" s="123"/>
    </row>
    <row r="575" spans="2:15" ht="12" customHeight="1" x14ac:dyDescent="0.2">
      <c r="B575" s="128"/>
      <c r="D575" s="123"/>
      <c r="E575" s="123"/>
      <c r="F575" s="123"/>
      <c r="G575" s="123"/>
      <c r="H575" s="123"/>
      <c r="I575" s="123"/>
      <c r="J575" s="123"/>
      <c r="K575" s="123"/>
      <c r="L575" s="123"/>
      <c r="M575" s="123"/>
      <c r="N575" s="123"/>
      <c r="O575" s="123"/>
    </row>
    <row r="576" spans="2:15" ht="12" customHeight="1" x14ac:dyDescent="0.2">
      <c r="B576" s="128"/>
      <c r="D576" s="123"/>
      <c r="E576" s="123"/>
      <c r="F576" s="123"/>
      <c r="G576" s="123"/>
      <c r="H576" s="123"/>
      <c r="I576" s="123"/>
      <c r="J576" s="123"/>
      <c r="K576" s="123"/>
      <c r="L576" s="123"/>
      <c r="M576" s="123"/>
      <c r="N576" s="123"/>
      <c r="O576" s="123"/>
    </row>
    <row r="577" spans="2:15" ht="12" customHeight="1" x14ac:dyDescent="0.2">
      <c r="B577" s="128"/>
      <c r="D577" s="123"/>
      <c r="E577" s="123"/>
      <c r="F577" s="123"/>
      <c r="G577" s="123"/>
      <c r="H577" s="123"/>
      <c r="I577" s="123"/>
      <c r="J577" s="123"/>
      <c r="K577" s="123"/>
      <c r="L577" s="123"/>
      <c r="M577" s="123"/>
      <c r="N577" s="123"/>
      <c r="O577" s="123"/>
    </row>
    <row r="578" spans="2:15" ht="12" customHeight="1" x14ac:dyDescent="0.2">
      <c r="B578" s="128"/>
      <c r="D578" s="123"/>
      <c r="E578" s="123"/>
      <c r="F578" s="123"/>
      <c r="G578" s="123"/>
      <c r="H578" s="123"/>
      <c r="I578" s="123"/>
      <c r="J578" s="123"/>
      <c r="K578" s="123"/>
      <c r="L578" s="123"/>
      <c r="M578" s="123"/>
      <c r="N578" s="123"/>
      <c r="O578" s="123"/>
    </row>
    <row r="579" spans="2:15" ht="12" customHeight="1" x14ac:dyDescent="0.2">
      <c r="B579" s="128"/>
      <c r="D579" s="123"/>
      <c r="E579" s="123"/>
      <c r="F579" s="123"/>
      <c r="G579" s="123"/>
      <c r="H579" s="123"/>
      <c r="I579" s="123"/>
      <c r="J579" s="123"/>
      <c r="K579" s="123"/>
      <c r="L579" s="123"/>
      <c r="M579" s="123"/>
      <c r="N579" s="123"/>
      <c r="O579" s="123"/>
    </row>
    <row r="580" spans="2:15" ht="12" customHeight="1" x14ac:dyDescent="0.2">
      <c r="B580" s="128"/>
      <c r="D580" s="123"/>
      <c r="E580" s="123"/>
      <c r="F580" s="123"/>
      <c r="G580" s="123"/>
      <c r="H580" s="123"/>
      <c r="I580" s="123"/>
      <c r="J580" s="123"/>
      <c r="K580" s="123"/>
      <c r="L580" s="123"/>
      <c r="M580" s="123"/>
      <c r="N580" s="123"/>
      <c r="O580" s="123"/>
    </row>
    <row r="581" spans="2:15" ht="12" customHeight="1" x14ac:dyDescent="0.2">
      <c r="B581" s="128"/>
      <c r="D581" s="123"/>
      <c r="E581" s="123"/>
      <c r="F581" s="123"/>
      <c r="G581" s="123"/>
      <c r="H581" s="123"/>
      <c r="I581" s="123"/>
      <c r="J581" s="123"/>
      <c r="K581" s="123"/>
      <c r="L581" s="123"/>
      <c r="M581" s="123"/>
      <c r="N581" s="123"/>
      <c r="O581" s="123"/>
    </row>
    <row r="582" spans="2:15" ht="12" customHeight="1" x14ac:dyDescent="0.2">
      <c r="B582" s="128"/>
      <c r="D582" s="123"/>
      <c r="E582" s="123"/>
      <c r="F582" s="123"/>
      <c r="G582" s="123"/>
      <c r="H582" s="123"/>
      <c r="I582" s="123"/>
      <c r="J582" s="123"/>
      <c r="K582" s="123"/>
      <c r="L582" s="123"/>
      <c r="M582" s="123"/>
      <c r="N582" s="123"/>
      <c r="O582" s="123"/>
    </row>
    <row r="583" spans="2:15" ht="12" customHeight="1" x14ac:dyDescent="0.2">
      <c r="B583" s="128"/>
      <c r="D583" s="123"/>
      <c r="E583" s="123"/>
      <c r="F583" s="123"/>
      <c r="G583" s="123"/>
      <c r="H583" s="123"/>
      <c r="I583" s="123"/>
      <c r="J583" s="123"/>
      <c r="K583" s="123"/>
      <c r="L583" s="123"/>
      <c r="M583" s="123"/>
      <c r="N583" s="123"/>
      <c r="O583" s="123"/>
    </row>
    <row r="584" spans="2:15" ht="12" customHeight="1" x14ac:dyDescent="0.2">
      <c r="B584" s="128"/>
      <c r="D584" s="123"/>
      <c r="E584" s="123"/>
      <c r="F584" s="123"/>
      <c r="G584" s="123"/>
      <c r="H584" s="123"/>
      <c r="I584" s="123"/>
      <c r="J584" s="123"/>
      <c r="K584" s="123"/>
      <c r="L584" s="123"/>
      <c r="M584" s="123"/>
      <c r="N584" s="123"/>
      <c r="O584" s="123"/>
    </row>
    <row r="585" spans="2:15" ht="12" customHeight="1" x14ac:dyDescent="0.2">
      <c r="B585" s="128"/>
      <c r="D585" s="123"/>
      <c r="E585" s="123"/>
      <c r="F585" s="123"/>
      <c r="G585" s="123"/>
      <c r="H585" s="123"/>
      <c r="I585" s="123"/>
      <c r="J585" s="123"/>
      <c r="K585" s="123"/>
      <c r="L585" s="123"/>
      <c r="M585" s="123"/>
      <c r="N585" s="123"/>
      <c r="O585" s="123"/>
    </row>
    <row r="586" spans="2:15" ht="12" customHeight="1" x14ac:dyDescent="0.2">
      <c r="B586" s="128"/>
      <c r="D586" s="123"/>
      <c r="E586" s="123"/>
      <c r="F586" s="123"/>
      <c r="G586" s="123"/>
      <c r="H586" s="123"/>
      <c r="I586" s="123"/>
      <c r="J586" s="123"/>
      <c r="K586" s="123"/>
      <c r="L586" s="123"/>
      <c r="M586" s="123"/>
      <c r="N586" s="123"/>
      <c r="O586" s="123"/>
    </row>
    <row r="587" spans="2:15" ht="12" customHeight="1" x14ac:dyDescent="0.2">
      <c r="B587" s="128"/>
      <c r="D587" s="123"/>
      <c r="E587" s="123"/>
      <c r="F587" s="123"/>
      <c r="G587" s="123"/>
      <c r="H587" s="123"/>
      <c r="I587" s="123"/>
      <c r="J587" s="123"/>
      <c r="K587" s="123"/>
      <c r="L587" s="123"/>
      <c r="M587" s="123"/>
      <c r="N587" s="123"/>
      <c r="O587" s="123"/>
    </row>
    <row r="588" spans="2:15" ht="12" customHeight="1" x14ac:dyDescent="0.2">
      <c r="B588" s="128"/>
      <c r="D588" s="123"/>
      <c r="E588" s="123"/>
      <c r="F588" s="123"/>
      <c r="G588" s="123"/>
      <c r="H588" s="123"/>
      <c r="I588" s="123"/>
      <c r="J588" s="123"/>
      <c r="K588" s="123"/>
      <c r="L588" s="123"/>
      <c r="M588" s="123"/>
      <c r="N588" s="123"/>
      <c r="O588" s="123"/>
    </row>
    <row r="589" spans="2:15" ht="12" customHeight="1" x14ac:dyDescent="0.2">
      <c r="B589" s="128"/>
      <c r="D589" s="123"/>
      <c r="E589" s="123"/>
      <c r="F589" s="123"/>
      <c r="G589" s="123"/>
      <c r="H589" s="123"/>
      <c r="I589" s="123"/>
      <c r="J589" s="123"/>
      <c r="K589" s="123"/>
      <c r="L589" s="123"/>
      <c r="M589" s="123"/>
      <c r="N589" s="123"/>
      <c r="O589" s="123"/>
    </row>
    <row r="590" spans="2:15" ht="12" customHeight="1" x14ac:dyDescent="0.2">
      <c r="B590" s="128"/>
      <c r="D590" s="123"/>
      <c r="E590" s="123"/>
      <c r="F590" s="123"/>
      <c r="G590" s="123"/>
      <c r="H590" s="123"/>
      <c r="I590" s="123"/>
      <c r="J590" s="123"/>
      <c r="K590" s="123"/>
      <c r="L590" s="123"/>
      <c r="M590" s="123"/>
      <c r="N590" s="123"/>
      <c r="O590" s="123"/>
    </row>
    <row r="591" spans="2:15" ht="12" customHeight="1" x14ac:dyDescent="0.2">
      <c r="B591" s="128"/>
      <c r="D591" s="123"/>
      <c r="E591" s="123"/>
      <c r="F591" s="123"/>
      <c r="G591" s="123"/>
      <c r="H591" s="123"/>
      <c r="I591" s="123"/>
      <c r="J591" s="123"/>
      <c r="K591" s="123"/>
      <c r="L591" s="123"/>
      <c r="M591" s="123"/>
      <c r="N591" s="123"/>
      <c r="O591" s="123"/>
    </row>
    <row r="592" spans="2:15" ht="12" customHeight="1" x14ac:dyDescent="0.2">
      <c r="B592" s="128"/>
      <c r="D592" s="123"/>
      <c r="E592" s="123"/>
      <c r="F592" s="123"/>
      <c r="G592" s="123"/>
      <c r="H592" s="123"/>
      <c r="I592" s="123"/>
      <c r="J592" s="123"/>
      <c r="K592" s="123"/>
      <c r="L592" s="123"/>
      <c r="M592" s="123"/>
      <c r="N592" s="123"/>
      <c r="O592" s="123"/>
    </row>
    <row r="593" spans="2:15" ht="12" customHeight="1" x14ac:dyDescent="0.2">
      <c r="B593" s="128"/>
      <c r="D593" s="123"/>
      <c r="E593" s="123"/>
      <c r="F593" s="123"/>
      <c r="G593" s="123"/>
      <c r="H593" s="123"/>
      <c r="I593" s="123"/>
      <c r="J593" s="123"/>
      <c r="K593" s="123"/>
      <c r="L593" s="123"/>
      <c r="M593" s="123"/>
      <c r="N593" s="123"/>
      <c r="O593" s="123"/>
    </row>
    <row r="594" spans="2:15" ht="12" customHeight="1" x14ac:dyDescent="0.2">
      <c r="B594" s="128"/>
      <c r="D594" s="123"/>
      <c r="E594" s="123"/>
      <c r="F594" s="123"/>
      <c r="G594" s="123"/>
      <c r="H594" s="123"/>
      <c r="I594" s="123"/>
      <c r="J594" s="123"/>
      <c r="K594" s="123"/>
      <c r="L594" s="123"/>
      <c r="M594" s="123"/>
      <c r="N594" s="123"/>
      <c r="O594" s="123"/>
    </row>
    <row r="595" spans="2:15" ht="12" customHeight="1" x14ac:dyDescent="0.2">
      <c r="B595" s="128"/>
      <c r="D595" s="123"/>
      <c r="E595" s="123"/>
      <c r="F595" s="123"/>
      <c r="G595" s="123"/>
      <c r="H595" s="123"/>
      <c r="I595" s="123"/>
      <c r="J595" s="123"/>
      <c r="K595" s="123"/>
      <c r="L595" s="123"/>
      <c r="M595" s="123"/>
      <c r="N595" s="123"/>
      <c r="O595" s="123"/>
    </row>
    <row r="596" spans="2:15" ht="12" customHeight="1" x14ac:dyDescent="0.2">
      <c r="B596" s="128"/>
      <c r="D596" s="123"/>
      <c r="E596" s="123"/>
      <c r="F596" s="123"/>
      <c r="G596" s="123"/>
      <c r="H596" s="123"/>
      <c r="I596" s="123"/>
      <c r="J596" s="123"/>
      <c r="K596" s="123"/>
      <c r="L596" s="123"/>
      <c r="M596" s="123"/>
      <c r="N596" s="123"/>
      <c r="O596" s="123"/>
    </row>
    <row r="597" spans="2:15" ht="12" customHeight="1" x14ac:dyDescent="0.2">
      <c r="B597" s="128"/>
      <c r="D597" s="123"/>
      <c r="E597" s="123"/>
      <c r="F597" s="123"/>
      <c r="G597" s="123"/>
      <c r="H597" s="123"/>
      <c r="I597" s="123"/>
      <c r="J597" s="123"/>
      <c r="K597" s="123"/>
      <c r="L597" s="123"/>
      <c r="M597" s="123"/>
      <c r="N597" s="123"/>
      <c r="O597" s="123"/>
    </row>
    <row r="598" spans="2:15" ht="12" customHeight="1" x14ac:dyDescent="0.2">
      <c r="B598" s="128"/>
      <c r="D598" s="123"/>
      <c r="E598" s="123"/>
      <c r="F598" s="123"/>
      <c r="G598" s="123"/>
      <c r="H598" s="123"/>
      <c r="I598" s="123"/>
      <c r="J598" s="123"/>
      <c r="K598" s="123"/>
      <c r="L598" s="123"/>
      <c r="M598" s="123"/>
      <c r="N598" s="123"/>
      <c r="O598" s="123"/>
    </row>
    <row r="599" spans="2:15" ht="12" customHeight="1" x14ac:dyDescent="0.2">
      <c r="B599" s="128"/>
      <c r="D599" s="123"/>
      <c r="E599" s="123"/>
      <c r="F599" s="123"/>
      <c r="G599" s="123"/>
      <c r="H599" s="123"/>
      <c r="I599" s="123"/>
      <c r="J599" s="123"/>
      <c r="K599" s="123"/>
      <c r="L599" s="123"/>
      <c r="M599" s="123"/>
      <c r="N599" s="123"/>
      <c r="O599" s="123"/>
    </row>
    <row r="600" spans="2:15" ht="12" customHeight="1" x14ac:dyDescent="0.2">
      <c r="B600" s="128"/>
      <c r="D600" s="123"/>
      <c r="E600" s="123"/>
      <c r="F600" s="123"/>
      <c r="G600" s="123"/>
      <c r="H600" s="123"/>
      <c r="I600" s="123"/>
      <c r="J600" s="123"/>
      <c r="K600" s="123"/>
      <c r="L600" s="123"/>
      <c r="M600" s="123"/>
      <c r="N600" s="123"/>
      <c r="O600" s="123"/>
    </row>
    <row r="601" spans="2:15" ht="12" customHeight="1" x14ac:dyDescent="0.2">
      <c r="B601" s="128"/>
      <c r="D601" s="123"/>
      <c r="E601" s="123"/>
      <c r="F601" s="123"/>
      <c r="G601" s="123"/>
      <c r="H601" s="123"/>
      <c r="I601" s="123"/>
      <c r="J601" s="123"/>
      <c r="K601" s="123"/>
      <c r="L601" s="123"/>
      <c r="M601" s="123"/>
      <c r="N601" s="123"/>
      <c r="O601" s="123"/>
    </row>
    <row r="602" spans="2:15" ht="12" customHeight="1" x14ac:dyDescent="0.2">
      <c r="B602" s="128"/>
      <c r="D602" s="123"/>
      <c r="E602" s="123"/>
      <c r="F602" s="123"/>
      <c r="G602" s="123"/>
      <c r="H602" s="123"/>
      <c r="I602" s="123"/>
      <c r="J602" s="123"/>
      <c r="K602" s="123"/>
      <c r="L602" s="123"/>
      <c r="M602" s="123"/>
      <c r="N602" s="123"/>
      <c r="O602" s="123"/>
    </row>
    <row r="603" spans="2:15" ht="12" customHeight="1" x14ac:dyDescent="0.2">
      <c r="B603" s="128"/>
      <c r="D603" s="123"/>
      <c r="E603" s="123"/>
      <c r="F603" s="123"/>
      <c r="G603" s="123"/>
      <c r="H603" s="123"/>
      <c r="I603" s="123"/>
      <c r="J603" s="123"/>
      <c r="K603" s="123"/>
      <c r="L603" s="123"/>
      <c r="M603" s="123"/>
      <c r="N603" s="123"/>
      <c r="O603" s="123"/>
    </row>
    <row r="604" spans="2:15" ht="12" customHeight="1" x14ac:dyDescent="0.2">
      <c r="B604" s="128"/>
      <c r="D604" s="123"/>
      <c r="E604" s="123"/>
      <c r="F604" s="123"/>
      <c r="G604" s="123"/>
      <c r="H604" s="123"/>
      <c r="I604" s="123"/>
      <c r="J604" s="123"/>
      <c r="K604" s="123"/>
      <c r="L604" s="123"/>
      <c r="M604" s="123"/>
      <c r="N604" s="123"/>
      <c r="O604" s="123"/>
    </row>
    <row r="605" spans="2:15" ht="12" customHeight="1" x14ac:dyDescent="0.2">
      <c r="B605" s="128"/>
      <c r="D605" s="123"/>
      <c r="E605" s="123"/>
      <c r="F605" s="123"/>
      <c r="G605" s="123"/>
      <c r="H605" s="123"/>
      <c r="I605" s="123"/>
      <c r="J605" s="123"/>
      <c r="K605" s="123"/>
      <c r="L605" s="123"/>
      <c r="M605" s="123"/>
      <c r="N605" s="123"/>
      <c r="O605" s="123"/>
    </row>
    <row r="606" spans="2:15" ht="12" customHeight="1" x14ac:dyDescent="0.2">
      <c r="B606" s="128"/>
      <c r="D606" s="123"/>
      <c r="E606" s="123"/>
      <c r="F606" s="123"/>
      <c r="G606" s="123"/>
      <c r="H606" s="123"/>
      <c r="I606" s="123"/>
      <c r="J606" s="123"/>
      <c r="K606" s="123"/>
      <c r="L606" s="123"/>
      <c r="M606" s="123"/>
      <c r="N606" s="123"/>
      <c r="O606" s="123"/>
    </row>
    <row r="607" spans="2:15" ht="12" customHeight="1" x14ac:dyDescent="0.2">
      <c r="B607" s="128"/>
      <c r="D607" s="123"/>
      <c r="E607" s="123"/>
      <c r="F607" s="123"/>
      <c r="G607" s="123"/>
      <c r="H607" s="123"/>
      <c r="I607" s="123"/>
      <c r="J607" s="123"/>
      <c r="K607" s="123"/>
      <c r="L607" s="123"/>
      <c r="M607" s="123"/>
      <c r="N607" s="123"/>
      <c r="O607" s="123"/>
    </row>
    <row r="608" spans="2:15" ht="12" customHeight="1" x14ac:dyDescent="0.2">
      <c r="B608" s="128"/>
      <c r="D608" s="123"/>
      <c r="E608" s="123"/>
      <c r="F608" s="123"/>
      <c r="G608" s="123"/>
      <c r="H608" s="123"/>
      <c r="I608" s="123"/>
      <c r="J608" s="123"/>
      <c r="K608" s="123"/>
      <c r="L608" s="123"/>
      <c r="M608" s="123"/>
      <c r="N608" s="123"/>
      <c r="O608" s="123"/>
    </row>
    <row r="609" spans="2:15" ht="12" customHeight="1" x14ac:dyDescent="0.2">
      <c r="B609" s="128"/>
      <c r="D609" s="123"/>
      <c r="E609" s="123"/>
      <c r="F609" s="123"/>
      <c r="G609" s="123"/>
      <c r="H609" s="123"/>
      <c r="I609" s="123"/>
      <c r="J609" s="123"/>
      <c r="K609" s="123"/>
      <c r="L609" s="123"/>
      <c r="M609" s="123"/>
      <c r="N609" s="123"/>
      <c r="O609" s="123"/>
    </row>
    <row r="610" spans="2:15" ht="12" customHeight="1" x14ac:dyDescent="0.2">
      <c r="B610" s="128"/>
      <c r="D610" s="123"/>
      <c r="E610" s="123"/>
      <c r="F610" s="123"/>
      <c r="G610" s="123"/>
      <c r="H610" s="123"/>
      <c r="I610" s="123"/>
      <c r="J610" s="123"/>
      <c r="K610" s="123"/>
      <c r="L610" s="123"/>
      <c r="M610" s="123"/>
      <c r="N610" s="123"/>
      <c r="O610" s="123"/>
    </row>
    <row r="611" spans="2:15" ht="12" customHeight="1" x14ac:dyDescent="0.2">
      <c r="B611" s="128"/>
      <c r="D611" s="123"/>
      <c r="E611" s="123"/>
      <c r="F611" s="123"/>
      <c r="G611" s="123"/>
      <c r="H611" s="123"/>
      <c r="I611" s="123"/>
      <c r="J611" s="123"/>
      <c r="K611" s="123"/>
      <c r="L611" s="123"/>
      <c r="M611" s="123"/>
      <c r="N611" s="123"/>
      <c r="O611" s="123"/>
    </row>
    <row r="612" spans="2:15" ht="12" customHeight="1" x14ac:dyDescent="0.2">
      <c r="B612" s="128"/>
      <c r="D612" s="123"/>
      <c r="E612" s="123"/>
      <c r="F612" s="123"/>
      <c r="G612" s="123"/>
      <c r="H612" s="123"/>
      <c r="I612" s="123"/>
      <c r="J612" s="123"/>
      <c r="K612" s="123"/>
      <c r="L612" s="123"/>
      <c r="M612" s="123"/>
      <c r="N612" s="123"/>
      <c r="O612" s="123"/>
    </row>
    <row r="613" spans="2:15" ht="12" customHeight="1" x14ac:dyDescent="0.2">
      <c r="B613" s="128"/>
      <c r="D613" s="123"/>
      <c r="E613" s="123"/>
      <c r="F613" s="123"/>
      <c r="G613" s="123"/>
      <c r="H613" s="123"/>
      <c r="I613" s="123"/>
      <c r="J613" s="123"/>
      <c r="K613" s="123"/>
      <c r="L613" s="123"/>
      <c r="M613" s="123"/>
      <c r="N613" s="123"/>
      <c r="O613" s="123"/>
    </row>
    <row r="614" spans="2:15" ht="12" customHeight="1" x14ac:dyDescent="0.2">
      <c r="B614" s="128"/>
      <c r="D614" s="123"/>
      <c r="E614" s="123"/>
      <c r="F614" s="123"/>
      <c r="G614" s="123"/>
      <c r="H614" s="123"/>
      <c r="I614" s="123"/>
      <c r="J614" s="123"/>
      <c r="K614" s="123"/>
      <c r="L614" s="123"/>
      <c r="M614" s="123"/>
      <c r="N614" s="123"/>
      <c r="O614" s="123"/>
    </row>
    <row r="615" spans="2:15" ht="12" customHeight="1" x14ac:dyDescent="0.2">
      <c r="B615" s="128"/>
      <c r="D615" s="123"/>
      <c r="E615" s="123"/>
      <c r="F615" s="123"/>
      <c r="G615" s="123"/>
      <c r="H615" s="123"/>
      <c r="I615" s="123"/>
      <c r="J615" s="123"/>
      <c r="K615" s="123"/>
      <c r="L615" s="123"/>
      <c r="M615" s="123"/>
      <c r="N615" s="123"/>
      <c r="O615" s="123"/>
    </row>
    <row r="616" spans="2:15" ht="12" customHeight="1" x14ac:dyDescent="0.2">
      <c r="B616" s="128"/>
      <c r="D616" s="123"/>
      <c r="E616" s="123"/>
      <c r="F616" s="123"/>
      <c r="G616" s="123"/>
      <c r="H616" s="123"/>
      <c r="I616" s="123"/>
      <c r="J616" s="123"/>
      <c r="K616" s="123"/>
      <c r="L616" s="123"/>
      <c r="M616" s="123"/>
      <c r="N616" s="123"/>
      <c r="O616" s="123"/>
    </row>
    <row r="617" spans="2:15" ht="12" customHeight="1" x14ac:dyDescent="0.2">
      <c r="B617" s="128"/>
      <c r="D617" s="123"/>
      <c r="E617" s="123"/>
      <c r="F617" s="123"/>
      <c r="G617" s="123"/>
      <c r="H617" s="123"/>
      <c r="I617" s="123"/>
      <c r="J617" s="123"/>
      <c r="K617" s="123"/>
      <c r="L617" s="123"/>
      <c r="M617" s="123"/>
      <c r="N617" s="123"/>
      <c r="O617" s="123"/>
    </row>
    <row r="618" spans="2:15" ht="12" customHeight="1" x14ac:dyDescent="0.2">
      <c r="B618" s="128"/>
      <c r="D618" s="123"/>
      <c r="E618" s="123"/>
      <c r="F618" s="123"/>
      <c r="G618" s="123"/>
      <c r="H618" s="123"/>
      <c r="I618" s="123"/>
      <c r="J618" s="123"/>
      <c r="K618" s="123"/>
      <c r="L618" s="123"/>
      <c r="M618" s="123"/>
      <c r="N618" s="123"/>
      <c r="O618" s="123"/>
    </row>
    <row r="619" spans="2:15" ht="12" customHeight="1" x14ac:dyDescent="0.2">
      <c r="B619" s="128"/>
      <c r="D619" s="123"/>
      <c r="E619" s="123"/>
      <c r="F619" s="123"/>
      <c r="G619" s="123"/>
      <c r="H619" s="123"/>
      <c r="I619" s="123"/>
      <c r="J619" s="123"/>
      <c r="K619" s="123"/>
      <c r="L619" s="123"/>
      <c r="M619" s="123"/>
      <c r="N619" s="123"/>
      <c r="O619" s="123"/>
    </row>
    <row r="620" spans="2:15" ht="12" customHeight="1" x14ac:dyDescent="0.2">
      <c r="B620" s="128"/>
      <c r="D620" s="123"/>
      <c r="E620" s="123"/>
      <c r="F620" s="123"/>
      <c r="G620" s="123"/>
      <c r="H620" s="123"/>
      <c r="I620" s="123"/>
      <c r="J620" s="123"/>
      <c r="K620" s="123"/>
      <c r="L620" s="123"/>
      <c r="M620" s="123"/>
      <c r="N620" s="123"/>
      <c r="O620" s="123"/>
    </row>
    <row r="621" spans="2:15" ht="12" customHeight="1" x14ac:dyDescent="0.2">
      <c r="B621" s="128"/>
      <c r="D621" s="123"/>
      <c r="E621" s="123"/>
      <c r="F621" s="123"/>
      <c r="G621" s="123"/>
      <c r="H621" s="123"/>
      <c r="I621" s="123"/>
      <c r="J621" s="123"/>
      <c r="K621" s="123"/>
      <c r="L621" s="123"/>
      <c r="M621" s="123"/>
      <c r="N621" s="123"/>
      <c r="O621" s="123"/>
    </row>
    <row r="622" spans="2:15" ht="12" customHeight="1" x14ac:dyDescent="0.2">
      <c r="B622" s="128"/>
      <c r="D622" s="123"/>
      <c r="E622" s="123"/>
      <c r="F622" s="123"/>
      <c r="G622" s="123"/>
      <c r="H622" s="123"/>
      <c r="I622" s="123"/>
      <c r="J622" s="123"/>
      <c r="K622" s="123"/>
      <c r="L622" s="123"/>
      <c r="M622" s="123"/>
      <c r="N622" s="123"/>
      <c r="O622" s="123"/>
    </row>
    <row r="623" spans="2:15" ht="12" customHeight="1" x14ac:dyDescent="0.2">
      <c r="B623" s="128"/>
      <c r="D623" s="123"/>
      <c r="E623" s="123"/>
      <c r="F623" s="123"/>
      <c r="G623" s="123"/>
      <c r="H623" s="123"/>
      <c r="I623" s="123"/>
      <c r="J623" s="123"/>
      <c r="K623" s="123"/>
      <c r="L623" s="123"/>
      <c r="M623" s="123"/>
      <c r="N623" s="123"/>
      <c r="O623" s="123"/>
    </row>
    <row r="624" spans="2:15" ht="12" customHeight="1" x14ac:dyDescent="0.2">
      <c r="B624" s="128"/>
      <c r="D624" s="123"/>
      <c r="E624" s="123"/>
      <c r="F624" s="123"/>
      <c r="G624" s="123"/>
      <c r="H624" s="123"/>
      <c r="I624" s="123"/>
      <c r="J624" s="123"/>
      <c r="K624" s="123"/>
      <c r="L624" s="123"/>
      <c r="M624" s="123"/>
      <c r="N624" s="123"/>
      <c r="O624" s="123"/>
    </row>
    <row r="625" spans="2:15" ht="12" customHeight="1" x14ac:dyDescent="0.2">
      <c r="B625" s="128"/>
      <c r="D625" s="123"/>
      <c r="E625" s="123"/>
      <c r="F625" s="123"/>
      <c r="G625" s="123"/>
      <c r="H625" s="123"/>
      <c r="I625" s="123"/>
      <c r="J625" s="123"/>
      <c r="K625" s="123"/>
      <c r="L625" s="123"/>
      <c r="M625" s="123"/>
      <c r="N625" s="123"/>
      <c r="O625" s="123"/>
    </row>
    <row r="626" spans="2:15" ht="12" customHeight="1" x14ac:dyDescent="0.2">
      <c r="B626" s="128"/>
      <c r="D626" s="123"/>
      <c r="E626" s="123"/>
      <c r="F626" s="123"/>
      <c r="G626" s="123"/>
      <c r="H626" s="123"/>
      <c r="I626" s="123"/>
      <c r="J626" s="123"/>
      <c r="K626" s="123"/>
      <c r="L626" s="123"/>
      <c r="M626" s="123"/>
      <c r="N626" s="123"/>
      <c r="O626" s="123"/>
    </row>
    <row r="627" spans="2:15" ht="12" customHeight="1" x14ac:dyDescent="0.2">
      <c r="B627" s="128"/>
      <c r="D627" s="123"/>
      <c r="E627" s="123"/>
      <c r="F627" s="123"/>
      <c r="G627" s="123"/>
      <c r="H627" s="123"/>
      <c r="I627" s="123"/>
      <c r="J627" s="123"/>
      <c r="K627" s="123"/>
      <c r="L627" s="123"/>
      <c r="M627" s="123"/>
      <c r="N627" s="123"/>
      <c r="O627" s="123"/>
    </row>
    <row r="628" spans="2:15" ht="12" customHeight="1" x14ac:dyDescent="0.2">
      <c r="B628" s="128"/>
      <c r="D628" s="123"/>
      <c r="E628" s="123"/>
      <c r="F628" s="123"/>
      <c r="G628" s="123"/>
      <c r="H628" s="123"/>
      <c r="I628" s="123"/>
      <c r="J628" s="123"/>
      <c r="K628" s="123"/>
      <c r="L628" s="123"/>
      <c r="M628" s="123"/>
      <c r="N628" s="123"/>
      <c r="O628" s="123"/>
    </row>
    <row r="629" spans="2:15" ht="12" customHeight="1" x14ac:dyDescent="0.2">
      <c r="B629" s="128"/>
      <c r="D629" s="123"/>
      <c r="E629" s="123"/>
      <c r="F629" s="123"/>
      <c r="G629" s="123"/>
      <c r="H629" s="123"/>
      <c r="I629" s="123"/>
      <c r="J629" s="123"/>
      <c r="K629" s="123"/>
      <c r="L629" s="123"/>
      <c r="M629" s="123"/>
      <c r="N629" s="123"/>
      <c r="O629" s="123"/>
    </row>
    <row r="630" spans="2:15" ht="12" customHeight="1" x14ac:dyDescent="0.2">
      <c r="B630" s="128"/>
      <c r="D630" s="123"/>
      <c r="E630" s="123"/>
      <c r="F630" s="123"/>
      <c r="G630" s="123"/>
      <c r="H630" s="123"/>
      <c r="I630" s="123"/>
      <c r="J630" s="123"/>
      <c r="K630" s="123"/>
      <c r="L630" s="123"/>
      <c r="M630" s="123"/>
      <c r="N630" s="123"/>
      <c r="O630" s="123"/>
    </row>
    <row r="631" spans="2:15" ht="12" customHeight="1" x14ac:dyDescent="0.2">
      <c r="B631" s="128"/>
      <c r="D631" s="123"/>
      <c r="E631" s="123"/>
      <c r="F631" s="123"/>
      <c r="G631" s="123"/>
      <c r="H631" s="123"/>
      <c r="I631" s="123"/>
      <c r="J631" s="123"/>
      <c r="K631" s="123"/>
      <c r="L631" s="123"/>
      <c r="M631" s="123"/>
      <c r="N631" s="123"/>
      <c r="O631" s="123"/>
    </row>
    <row r="632" spans="2:15" ht="12" customHeight="1" x14ac:dyDescent="0.2">
      <c r="B632" s="128"/>
      <c r="D632" s="123"/>
      <c r="E632" s="123"/>
      <c r="F632" s="123"/>
      <c r="G632" s="123"/>
      <c r="H632" s="123"/>
      <c r="I632" s="123"/>
      <c r="J632" s="123"/>
      <c r="K632" s="123"/>
      <c r="L632" s="123"/>
      <c r="M632" s="123"/>
      <c r="N632" s="123"/>
      <c r="O632" s="123"/>
    </row>
    <row r="633" spans="2:15" ht="12" customHeight="1" x14ac:dyDescent="0.2">
      <c r="B633" s="128"/>
      <c r="D633" s="123"/>
      <c r="E633" s="123"/>
      <c r="F633" s="123"/>
      <c r="G633" s="123"/>
      <c r="H633" s="123"/>
      <c r="I633" s="123"/>
      <c r="J633" s="123"/>
      <c r="K633" s="123"/>
      <c r="L633" s="123"/>
      <c r="M633" s="123"/>
      <c r="N633" s="123"/>
      <c r="O633" s="123"/>
    </row>
    <row r="634" spans="2:15" ht="12" customHeight="1" x14ac:dyDescent="0.2">
      <c r="B634" s="128"/>
      <c r="D634" s="123"/>
      <c r="E634" s="123"/>
      <c r="F634" s="123"/>
      <c r="G634" s="123"/>
      <c r="H634" s="123"/>
      <c r="I634" s="123"/>
      <c r="J634" s="123"/>
      <c r="K634" s="123"/>
      <c r="L634" s="123"/>
      <c r="M634" s="123"/>
      <c r="N634" s="123"/>
      <c r="O634" s="123"/>
    </row>
    <row r="635" spans="2:15" ht="12" customHeight="1" x14ac:dyDescent="0.2">
      <c r="B635" s="128"/>
      <c r="D635" s="123"/>
      <c r="E635" s="123"/>
      <c r="F635" s="123"/>
      <c r="G635" s="123"/>
      <c r="H635" s="123"/>
      <c r="I635" s="123"/>
      <c r="J635" s="123"/>
      <c r="K635" s="123"/>
      <c r="L635" s="123"/>
      <c r="M635" s="123"/>
      <c r="N635" s="123"/>
      <c r="O635" s="123"/>
    </row>
    <row r="636" spans="2:15" ht="12" customHeight="1" x14ac:dyDescent="0.2">
      <c r="B636" s="128"/>
      <c r="D636" s="123"/>
      <c r="E636" s="123"/>
      <c r="F636" s="123"/>
      <c r="G636" s="123"/>
      <c r="H636" s="123"/>
      <c r="I636" s="123"/>
      <c r="J636" s="123"/>
      <c r="K636" s="123"/>
      <c r="L636" s="123"/>
      <c r="M636" s="123"/>
      <c r="N636" s="123"/>
      <c r="O636" s="123"/>
    </row>
    <row r="637" spans="2:15" ht="12" customHeight="1" x14ac:dyDescent="0.2">
      <c r="B637" s="128"/>
      <c r="D637" s="123"/>
      <c r="E637" s="123"/>
      <c r="F637" s="123"/>
      <c r="G637" s="123"/>
      <c r="H637" s="123"/>
      <c r="I637" s="123"/>
      <c r="J637" s="123"/>
      <c r="K637" s="123"/>
      <c r="L637" s="123"/>
      <c r="M637" s="123"/>
      <c r="N637" s="123"/>
      <c r="O637" s="123"/>
    </row>
    <row r="638" spans="2:15" ht="12" customHeight="1" x14ac:dyDescent="0.2">
      <c r="B638" s="128"/>
      <c r="D638" s="123"/>
      <c r="E638" s="123"/>
      <c r="F638" s="123"/>
      <c r="G638" s="123"/>
      <c r="H638" s="123"/>
      <c r="I638" s="123"/>
      <c r="J638" s="123"/>
      <c r="K638" s="123"/>
      <c r="L638" s="123"/>
      <c r="M638" s="123"/>
      <c r="N638" s="123"/>
      <c r="O638" s="123"/>
    </row>
    <row r="639" spans="2:15" ht="12" customHeight="1" x14ac:dyDescent="0.2">
      <c r="B639" s="128"/>
      <c r="D639" s="123"/>
      <c r="E639" s="123"/>
      <c r="F639" s="123"/>
      <c r="G639" s="123"/>
      <c r="H639" s="123"/>
      <c r="I639" s="123"/>
      <c r="J639" s="123"/>
      <c r="K639" s="123"/>
      <c r="L639" s="123"/>
      <c r="M639" s="123"/>
      <c r="N639" s="123"/>
      <c r="O639" s="123"/>
    </row>
    <row r="640" spans="2:15" ht="12" customHeight="1" x14ac:dyDescent="0.2">
      <c r="B640" s="128"/>
      <c r="D640" s="123"/>
      <c r="E640" s="123"/>
      <c r="F640" s="123"/>
      <c r="G640" s="123"/>
      <c r="H640" s="123"/>
      <c r="I640" s="123"/>
      <c r="J640" s="123"/>
      <c r="K640" s="123"/>
      <c r="L640" s="123"/>
      <c r="M640" s="123"/>
      <c r="N640" s="123"/>
      <c r="O640" s="123"/>
    </row>
    <row r="641" spans="2:15" ht="12" customHeight="1" x14ac:dyDescent="0.2">
      <c r="B641" s="128"/>
      <c r="D641" s="123"/>
      <c r="E641" s="123"/>
      <c r="F641" s="123"/>
      <c r="G641" s="123"/>
      <c r="H641" s="123"/>
      <c r="I641" s="123"/>
      <c r="J641" s="123"/>
      <c r="K641" s="123"/>
      <c r="L641" s="123"/>
      <c r="M641" s="123"/>
      <c r="N641" s="123"/>
      <c r="O641" s="123"/>
    </row>
    <row r="642" spans="2:15" ht="12" customHeight="1" x14ac:dyDescent="0.2">
      <c r="B642" s="128"/>
      <c r="D642" s="123"/>
      <c r="E642" s="123"/>
      <c r="F642" s="123"/>
      <c r="G642" s="123"/>
      <c r="H642" s="123"/>
      <c r="I642" s="123"/>
      <c r="J642" s="123"/>
      <c r="K642" s="123"/>
      <c r="L642" s="123"/>
      <c r="M642" s="123"/>
      <c r="N642" s="123"/>
      <c r="O642" s="123"/>
    </row>
    <row r="643" spans="2:15" ht="12" customHeight="1" x14ac:dyDescent="0.2">
      <c r="B643" s="128"/>
      <c r="D643" s="123"/>
      <c r="E643" s="123"/>
      <c r="F643" s="123"/>
      <c r="G643" s="123"/>
      <c r="H643" s="123"/>
      <c r="I643" s="123"/>
      <c r="J643" s="123"/>
      <c r="K643" s="123"/>
      <c r="L643" s="123"/>
      <c r="M643" s="123"/>
      <c r="N643" s="123"/>
      <c r="O643" s="123"/>
    </row>
    <row r="644" spans="2:15" ht="12" customHeight="1" x14ac:dyDescent="0.2">
      <c r="B644" s="128"/>
      <c r="D644" s="123"/>
      <c r="E644" s="123"/>
      <c r="F644" s="123"/>
      <c r="G644" s="123"/>
      <c r="H644" s="123"/>
      <c r="I644" s="123"/>
      <c r="J644" s="123"/>
      <c r="K644" s="123"/>
      <c r="L644" s="123"/>
      <c r="M644" s="123"/>
      <c r="N644" s="123"/>
      <c r="O644" s="123"/>
    </row>
    <row r="645" spans="2:15" ht="12" customHeight="1" x14ac:dyDescent="0.2">
      <c r="B645" s="128"/>
      <c r="D645" s="123"/>
      <c r="E645" s="123"/>
      <c r="F645" s="123"/>
      <c r="G645" s="123"/>
      <c r="H645" s="123"/>
      <c r="I645" s="123"/>
      <c r="J645" s="123"/>
      <c r="K645" s="123"/>
      <c r="L645" s="123"/>
      <c r="M645" s="123"/>
      <c r="N645" s="123"/>
      <c r="O645" s="123"/>
    </row>
    <row r="646" spans="2:15" ht="12" customHeight="1" x14ac:dyDescent="0.2">
      <c r="B646" s="128"/>
      <c r="D646" s="123"/>
      <c r="E646" s="123"/>
      <c r="F646" s="123"/>
      <c r="G646" s="123"/>
      <c r="H646" s="123"/>
      <c r="I646" s="123"/>
      <c r="J646" s="123"/>
      <c r="K646" s="123"/>
      <c r="L646" s="123"/>
      <c r="M646" s="123"/>
      <c r="N646" s="123"/>
      <c r="O646" s="123"/>
    </row>
    <row r="647" spans="2:15" ht="12" customHeight="1" x14ac:dyDescent="0.2">
      <c r="B647" s="128"/>
      <c r="D647" s="123"/>
      <c r="E647" s="123"/>
      <c r="F647" s="123"/>
      <c r="G647" s="123"/>
      <c r="H647" s="123"/>
      <c r="I647" s="123"/>
      <c r="J647" s="123"/>
      <c r="K647" s="123"/>
      <c r="L647" s="123"/>
      <c r="M647" s="123"/>
      <c r="N647" s="123"/>
      <c r="O647" s="123"/>
    </row>
    <row r="648" spans="2:15" ht="12" customHeight="1" x14ac:dyDescent="0.2">
      <c r="B648" s="128"/>
      <c r="D648" s="123"/>
      <c r="E648" s="123"/>
      <c r="F648" s="123"/>
      <c r="G648" s="123"/>
      <c r="H648" s="123"/>
      <c r="I648" s="123"/>
      <c r="J648" s="123"/>
      <c r="K648" s="123"/>
      <c r="L648" s="123"/>
      <c r="M648" s="123"/>
      <c r="N648" s="123"/>
      <c r="O648" s="123"/>
    </row>
    <row r="649" spans="2:15" ht="12" customHeight="1" x14ac:dyDescent="0.2">
      <c r="B649" s="128"/>
      <c r="D649" s="123"/>
      <c r="E649" s="123"/>
      <c r="F649" s="123"/>
      <c r="G649" s="123"/>
      <c r="H649" s="123"/>
      <c r="I649" s="123"/>
      <c r="J649" s="123"/>
      <c r="K649" s="123"/>
      <c r="L649" s="123"/>
      <c r="M649" s="123"/>
      <c r="N649" s="123"/>
      <c r="O649" s="123"/>
    </row>
    <row r="650" spans="2:15" ht="12" customHeight="1" x14ac:dyDescent="0.2">
      <c r="B650" s="128"/>
      <c r="D650" s="123"/>
      <c r="E650" s="123"/>
      <c r="F650" s="123"/>
      <c r="G650" s="123"/>
      <c r="H650" s="123"/>
      <c r="I650" s="123"/>
      <c r="J650" s="123"/>
      <c r="K650" s="123"/>
      <c r="L650" s="123"/>
      <c r="M650" s="123"/>
      <c r="N650" s="123"/>
      <c r="O650" s="123"/>
    </row>
    <row r="651" spans="2:15" ht="12" customHeight="1" x14ac:dyDescent="0.2">
      <c r="B651" s="128"/>
      <c r="D651" s="123"/>
      <c r="E651" s="123"/>
      <c r="F651" s="123"/>
      <c r="G651" s="123"/>
      <c r="H651" s="123"/>
      <c r="I651" s="123"/>
      <c r="J651" s="123"/>
      <c r="K651" s="123"/>
      <c r="L651" s="123"/>
      <c r="M651" s="123"/>
      <c r="N651" s="123"/>
      <c r="O651" s="123"/>
    </row>
    <row r="652" spans="2:15" ht="12" customHeight="1" x14ac:dyDescent="0.2">
      <c r="B652" s="128"/>
      <c r="D652" s="123"/>
      <c r="E652" s="123"/>
      <c r="F652" s="123"/>
      <c r="G652" s="123"/>
      <c r="H652" s="123"/>
      <c r="I652" s="123"/>
      <c r="J652" s="123"/>
      <c r="K652" s="123"/>
      <c r="L652" s="123"/>
      <c r="M652" s="123"/>
      <c r="N652" s="123"/>
      <c r="O652" s="123"/>
    </row>
    <row r="653" spans="2:15" ht="12" customHeight="1" x14ac:dyDescent="0.2">
      <c r="B653" s="128"/>
      <c r="D653" s="123"/>
      <c r="E653" s="123"/>
      <c r="F653" s="123"/>
      <c r="G653" s="123"/>
      <c r="H653" s="123"/>
      <c r="I653" s="123"/>
      <c r="J653" s="123"/>
      <c r="K653" s="123"/>
      <c r="L653" s="123"/>
      <c r="M653" s="123"/>
      <c r="N653" s="123"/>
      <c r="O653" s="123"/>
    </row>
    <row r="654" spans="2:15" ht="12" customHeight="1" x14ac:dyDescent="0.2">
      <c r="B654" s="128"/>
      <c r="D654" s="123"/>
      <c r="E654" s="123"/>
      <c r="F654" s="123"/>
      <c r="G654" s="123"/>
      <c r="H654" s="123"/>
      <c r="I654" s="123"/>
      <c r="J654" s="123"/>
      <c r="K654" s="123"/>
      <c r="L654" s="123"/>
      <c r="M654" s="123"/>
      <c r="N654" s="123"/>
      <c r="O654" s="123"/>
    </row>
    <row r="655" spans="2:15" ht="12" customHeight="1" x14ac:dyDescent="0.2">
      <c r="B655" s="128"/>
      <c r="D655" s="123"/>
      <c r="E655" s="123"/>
      <c r="F655" s="123"/>
      <c r="G655" s="123"/>
      <c r="H655" s="123"/>
      <c r="I655" s="123"/>
      <c r="J655" s="123"/>
      <c r="K655" s="123"/>
      <c r="L655" s="123"/>
      <c r="M655" s="123"/>
      <c r="N655" s="123"/>
      <c r="O655" s="123"/>
    </row>
    <row r="656" spans="2:15" ht="12" customHeight="1" x14ac:dyDescent="0.2">
      <c r="B656" s="128"/>
      <c r="D656" s="123"/>
      <c r="E656" s="123"/>
      <c r="F656" s="123"/>
      <c r="G656" s="123"/>
      <c r="H656" s="123"/>
      <c r="I656" s="123"/>
      <c r="J656" s="123"/>
      <c r="K656" s="123"/>
      <c r="L656" s="123"/>
      <c r="M656" s="123"/>
      <c r="N656" s="123"/>
      <c r="O656" s="123"/>
    </row>
    <row r="657" spans="2:15" ht="12" customHeight="1" x14ac:dyDescent="0.2">
      <c r="B657" s="128"/>
      <c r="D657" s="123"/>
      <c r="E657" s="123"/>
      <c r="F657" s="123"/>
      <c r="G657" s="123"/>
      <c r="H657" s="123"/>
      <c r="I657" s="123"/>
      <c r="J657" s="123"/>
      <c r="K657" s="123"/>
      <c r="L657" s="123"/>
      <c r="M657" s="123"/>
      <c r="N657" s="123"/>
      <c r="O657" s="123"/>
    </row>
    <row r="658" spans="2:15" ht="12" customHeight="1" x14ac:dyDescent="0.2">
      <c r="B658" s="128"/>
      <c r="D658" s="123"/>
      <c r="E658" s="123"/>
      <c r="F658" s="123"/>
      <c r="G658" s="123"/>
      <c r="H658" s="123"/>
      <c r="I658" s="123"/>
      <c r="J658" s="123"/>
      <c r="K658" s="123"/>
      <c r="L658" s="123"/>
      <c r="M658" s="123"/>
      <c r="N658" s="123"/>
      <c r="O658" s="123"/>
    </row>
    <row r="659" spans="2:15" ht="12" customHeight="1" x14ac:dyDescent="0.2">
      <c r="B659" s="128"/>
      <c r="D659" s="123"/>
      <c r="E659" s="123"/>
      <c r="F659" s="123"/>
      <c r="G659" s="123"/>
      <c r="H659" s="123"/>
      <c r="I659" s="123"/>
      <c r="J659" s="123"/>
      <c r="K659" s="123"/>
      <c r="L659" s="123"/>
      <c r="M659" s="123"/>
      <c r="N659" s="123"/>
      <c r="O659" s="123"/>
    </row>
    <row r="660" spans="2:15" ht="12" customHeight="1" x14ac:dyDescent="0.2">
      <c r="B660" s="128"/>
      <c r="D660" s="123"/>
      <c r="E660" s="123"/>
      <c r="F660" s="123"/>
      <c r="G660" s="123"/>
      <c r="H660" s="123"/>
      <c r="I660" s="123"/>
      <c r="J660" s="123"/>
      <c r="K660" s="123"/>
      <c r="L660" s="123"/>
      <c r="M660" s="123"/>
      <c r="N660" s="123"/>
      <c r="O660" s="123"/>
    </row>
    <row r="661" spans="2:15" ht="12" customHeight="1" x14ac:dyDescent="0.2">
      <c r="B661" s="128"/>
      <c r="D661" s="123"/>
      <c r="E661" s="123"/>
      <c r="F661" s="123"/>
      <c r="G661" s="123"/>
      <c r="H661" s="123"/>
      <c r="I661" s="123"/>
      <c r="J661" s="123"/>
      <c r="K661" s="123"/>
      <c r="L661" s="123"/>
      <c r="M661" s="123"/>
      <c r="N661" s="123"/>
      <c r="O661" s="123"/>
    </row>
    <row r="662" spans="2:15" ht="12" customHeight="1" x14ac:dyDescent="0.2">
      <c r="B662" s="128"/>
      <c r="D662" s="123"/>
      <c r="E662" s="123"/>
      <c r="F662" s="123"/>
      <c r="G662" s="123"/>
      <c r="H662" s="123"/>
      <c r="I662" s="123"/>
      <c r="J662" s="123"/>
      <c r="K662" s="123"/>
      <c r="L662" s="123"/>
      <c r="M662" s="123"/>
      <c r="N662" s="123"/>
      <c r="O662" s="123"/>
    </row>
    <row r="663" spans="2:15" ht="12" customHeight="1" x14ac:dyDescent="0.2">
      <c r="B663" s="128"/>
      <c r="D663" s="123"/>
      <c r="E663" s="123"/>
      <c r="F663" s="123"/>
      <c r="G663" s="123"/>
      <c r="H663" s="123"/>
      <c r="I663" s="123"/>
      <c r="J663" s="123"/>
      <c r="K663" s="123"/>
      <c r="L663" s="123"/>
      <c r="M663" s="123"/>
      <c r="N663" s="123"/>
      <c r="O663" s="123"/>
    </row>
    <row r="664" spans="2:15" ht="12" customHeight="1" x14ac:dyDescent="0.2">
      <c r="B664" s="128"/>
      <c r="D664" s="123"/>
      <c r="E664" s="123"/>
      <c r="F664" s="123"/>
      <c r="G664" s="123"/>
      <c r="H664" s="123"/>
      <c r="I664" s="123"/>
      <c r="J664" s="123"/>
      <c r="K664" s="123"/>
      <c r="L664" s="123"/>
      <c r="M664" s="123"/>
      <c r="N664" s="123"/>
      <c r="O664" s="123"/>
    </row>
    <row r="665" spans="2:15" ht="12" customHeight="1" x14ac:dyDescent="0.2">
      <c r="B665" s="128"/>
      <c r="D665" s="123"/>
      <c r="E665" s="123"/>
      <c r="F665" s="123"/>
      <c r="G665" s="123"/>
      <c r="H665" s="123"/>
      <c r="I665" s="123"/>
      <c r="J665" s="123"/>
      <c r="K665" s="123"/>
      <c r="L665" s="123"/>
      <c r="M665" s="123"/>
      <c r="N665" s="123"/>
      <c r="O665" s="123"/>
    </row>
    <row r="666" spans="2:15" ht="12" customHeight="1" x14ac:dyDescent="0.2">
      <c r="B666" s="128"/>
      <c r="D666" s="123"/>
      <c r="E666" s="123"/>
      <c r="F666" s="123"/>
      <c r="G666" s="123"/>
      <c r="H666" s="123"/>
      <c r="I666" s="123"/>
      <c r="J666" s="123"/>
      <c r="K666" s="123"/>
      <c r="L666" s="123"/>
      <c r="M666" s="123"/>
      <c r="N666" s="123"/>
      <c r="O666" s="123"/>
    </row>
    <row r="667" spans="2:15" ht="12" customHeight="1" x14ac:dyDescent="0.2">
      <c r="B667" s="128"/>
      <c r="D667" s="123"/>
      <c r="E667" s="123"/>
      <c r="F667" s="123"/>
      <c r="G667" s="123"/>
      <c r="H667" s="123"/>
      <c r="I667" s="123"/>
      <c r="J667" s="123"/>
      <c r="K667" s="123"/>
      <c r="L667" s="123"/>
      <c r="M667" s="123"/>
      <c r="N667" s="123"/>
      <c r="O667" s="123"/>
    </row>
    <row r="668" spans="2:15" ht="12" customHeight="1" x14ac:dyDescent="0.2">
      <c r="B668" s="128"/>
      <c r="D668" s="123"/>
      <c r="E668" s="123"/>
      <c r="F668" s="123"/>
      <c r="G668" s="123"/>
      <c r="H668" s="123"/>
      <c r="I668" s="123"/>
      <c r="J668" s="123"/>
      <c r="K668" s="123"/>
      <c r="L668" s="123"/>
      <c r="M668" s="123"/>
      <c r="N668" s="123"/>
      <c r="O668" s="123"/>
    </row>
    <row r="669" spans="2:15" ht="12" customHeight="1" x14ac:dyDescent="0.2">
      <c r="B669" s="128"/>
      <c r="D669" s="123"/>
      <c r="E669" s="123"/>
      <c r="F669" s="123"/>
      <c r="G669" s="123"/>
      <c r="H669" s="123"/>
      <c r="I669" s="123"/>
      <c r="J669" s="123"/>
      <c r="K669" s="123"/>
      <c r="L669" s="123"/>
      <c r="M669" s="123"/>
      <c r="N669" s="123"/>
      <c r="O669" s="123"/>
    </row>
    <row r="670" spans="2:15" ht="12" customHeight="1" x14ac:dyDescent="0.2">
      <c r="B670" s="128"/>
      <c r="D670" s="123"/>
      <c r="E670" s="123"/>
      <c r="F670" s="123"/>
      <c r="G670" s="123"/>
      <c r="H670" s="123"/>
      <c r="I670" s="123"/>
      <c r="J670" s="123"/>
      <c r="K670" s="123"/>
      <c r="L670" s="123"/>
      <c r="M670" s="123"/>
      <c r="N670" s="123"/>
      <c r="O670" s="123"/>
    </row>
    <row r="671" spans="2:15" ht="12" customHeight="1" x14ac:dyDescent="0.2">
      <c r="B671" s="128"/>
      <c r="D671" s="123"/>
      <c r="E671" s="123"/>
      <c r="F671" s="123"/>
      <c r="G671" s="123"/>
      <c r="H671" s="123"/>
      <c r="I671" s="123"/>
      <c r="J671" s="123"/>
      <c r="K671" s="123"/>
      <c r="L671" s="123"/>
      <c r="M671" s="123"/>
      <c r="N671" s="123"/>
      <c r="O671" s="123"/>
    </row>
    <row r="672" spans="2:15" ht="12" customHeight="1" x14ac:dyDescent="0.2">
      <c r="B672" s="128"/>
      <c r="D672" s="123"/>
      <c r="E672" s="123"/>
      <c r="F672" s="123"/>
      <c r="G672" s="123"/>
      <c r="H672" s="123"/>
      <c r="I672" s="123"/>
      <c r="J672" s="123"/>
      <c r="K672" s="123"/>
      <c r="L672" s="123"/>
      <c r="M672" s="123"/>
      <c r="N672" s="123"/>
      <c r="O672" s="123"/>
    </row>
    <row r="673" spans="2:15" ht="12" customHeight="1" x14ac:dyDescent="0.2">
      <c r="B673" s="128"/>
      <c r="D673" s="123"/>
      <c r="E673" s="123"/>
      <c r="F673" s="123"/>
      <c r="G673" s="123"/>
      <c r="H673" s="123"/>
      <c r="I673" s="123"/>
      <c r="J673" s="123"/>
      <c r="K673" s="123"/>
      <c r="L673" s="123"/>
      <c r="M673" s="123"/>
      <c r="N673" s="123"/>
      <c r="O673" s="123"/>
    </row>
    <row r="674" spans="2:15" ht="12" customHeight="1" x14ac:dyDescent="0.2">
      <c r="B674" s="128"/>
      <c r="D674" s="123"/>
      <c r="E674" s="123"/>
      <c r="F674" s="123"/>
      <c r="G674" s="123"/>
      <c r="H674" s="123"/>
      <c r="I674" s="123"/>
      <c r="J674" s="123"/>
      <c r="K674" s="123"/>
      <c r="L674" s="123"/>
      <c r="M674" s="123"/>
      <c r="N674" s="123"/>
      <c r="O674" s="123"/>
    </row>
    <row r="675" spans="2:15" ht="12" customHeight="1" x14ac:dyDescent="0.2">
      <c r="B675" s="128"/>
      <c r="D675" s="123"/>
      <c r="E675" s="123"/>
      <c r="F675" s="123"/>
      <c r="G675" s="123"/>
      <c r="H675" s="123"/>
      <c r="I675" s="123"/>
      <c r="J675" s="123"/>
      <c r="K675" s="123"/>
      <c r="L675" s="123"/>
      <c r="M675" s="123"/>
      <c r="N675" s="123"/>
      <c r="O675" s="123"/>
    </row>
    <row r="676" spans="2:15" ht="12" customHeight="1" x14ac:dyDescent="0.2">
      <c r="B676" s="128"/>
      <c r="D676" s="123"/>
      <c r="E676" s="123"/>
      <c r="F676" s="123"/>
      <c r="G676" s="123"/>
      <c r="H676" s="123"/>
      <c r="I676" s="123"/>
      <c r="J676" s="123"/>
      <c r="K676" s="123"/>
      <c r="L676" s="123"/>
      <c r="M676" s="123"/>
      <c r="N676" s="123"/>
      <c r="O676" s="123"/>
    </row>
    <row r="677" spans="2:15" ht="12" customHeight="1" x14ac:dyDescent="0.2">
      <c r="B677" s="128"/>
      <c r="D677" s="123"/>
      <c r="E677" s="123"/>
      <c r="F677" s="123"/>
      <c r="G677" s="123"/>
      <c r="H677" s="123"/>
      <c r="I677" s="123"/>
      <c r="J677" s="123"/>
      <c r="K677" s="123"/>
      <c r="L677" s="123"/>
      <c r="M677" s="123"/>
      <c r="N677" s="123"/>
      <c r="O677" s="123"/>
    </row>
    <row r="678" spans="2:15" ht="12" customHeight="1" x14ac:dyDescent="0.2">
      <c r="B678" s="128"/>
      <c r="D678" s="123"/>
      <c r="E678" s="123"/>
      <c r="F678" s="123"/>
      <c r="G678" s="123"/>
      <c r="H678" s="123"/>
      <c r="I678" s="123"/>
      <c r="J678" s="123"/>
      <c r="K678" s="123"/>
      <c r="L678" s="123"/>
      <c r="M678" s="123"/>
      <c r="N678" s="123"/>
      <c r="O678" s="123"/>
    </row>
    <row r="679" spans="2:15" ht="12" customHeight="1" x14ac:dyDescent="0.2">
      <c r="B679" s="128"/>
      <c r="D679" s="123"/>
      <c r="E679" s="123"/>
      <c r="F679" s="123"/>
      <c r="G679" s="123"/>
      <c r="H679" s="123"/>
      <c r="I679" s="123"/>
      <c r="J679" s="123"/>
      <c r="K679" s="123"/>
      <c r="L679" s="123"/>
      <c r="M679" s="123"/>
      <c r="N679" s="123"/>
      <c r="O679" s="123"/>
    </row>
    <row r="680" spans="2:15" ht="12" customHeight="1" x14ac:dyDescent="0.2">
      <c r="B680" s="128"/>
      <c r="D680" s="123"/>
      <c r="E680" s="123"/>
      <c r="F680" s="123"/>
      <c r="G680" s="123"/>
      <c r="H680" s="123"/>
      <c r="I680" s="123"/>
      <c r="J680" s="123"/>
      <c r="K680" s="123"/>
      <c r="L680" s="123"/>
      <c r="M680" s="123"/>
      <c r="N680" s="123"/>
      <c r="O680" s="123"/>
    </row>
    <row r="681" spans="2:15" ht="12" customHeight="1" x14ac:dyDescent="0.2">
      <c r="B681" s="128"/>
      <c r="D681" s="123"/>
      <c r="E681" s="123"/>
      <c r="F681" s="123"/>
      <c r="G681" s="123"/>
      <c r="H681" s="123"/>
      <c r="I681" s="123"/>
      <c r="J681" s="123"/>
      <c r="K681" s="123"/>
      <c r="L681" s="123"/>
      <c r="M681" s="123"/>
      <c r="N681" s="123"/>
      <c r="O681" s="123"/>
    </row>
    <row r="682" spans="2:15" ht="12" customHeight="1" x14ac:dyDescent="0.2">
      <c r="B682" s="128"/>
      <c r="D682" s="123"/>
      <c r="E682" s="123"/>
      <c r="F682" s="123"/>
      <c r="G682" s="123"/>
      <c r="H682" s="123"/>
      <c r="I682" s="123"/>
      <c r="J682" s="123"/>
      <c r="K682" s="123"/>
      <c r="L682" s="123"/>
      <c r="M682" s="123"/>
      <c r="N682" s="123"/>
      <c r="O682" s="123"/>
    </row>
    <row r="683" spans="2:15" ht="12" customHeight="1" x14ac:dyDescent="0.2">
      <c r="B683" s="128"/>
      <c r="D683" s="123"/>
      <c r="E683" s="123"/>
      <c r="F683" s="123"/>
      <c r="G683" s="123"/>
      <c r="H683" s="123"/>
      <c r="I683" s="123"/>
      <c r="J683" s="123"/>
      <c r="K683" s="123"/>
      <c r="L683" s="123"/>
      <c r="M683" s="123"/>
      <c r="N683" s="123"/>
      <c r="O683" s="123"/>
    </row>
    <row r="684" spans="2:15" ht="12" customHeight="1" x14ac:dyDescent="0.2">
      <c r="B684" s="128"/>
      <c r="D684" s="123"/>
      <c r="E684" s="123"/>
      <c r="F684" s="123"/>
      <c r="G684" s="123"/>
      <c r="H684" s="123"/>
      <c r="I684" s="123"/>
      <c r="J684" s="123"/>
      <c r="K684" s="123"/>
      <c r="L684" s="123"/>
      <c r="M684" s="123"/>
      <c r="N684" s="123"/>
      <c r="O684" s="123"/>
    </row>
    <row r="685" spans="2:15" ht="12" customHeight="1" x14ac:dyDescent="0.2">
      <c r="B685" s="128"/>
      <c r="D685" s="123"/>
      <c r="E685" s="123"/>
      <c r="F685" s="123"/>
      <c r="G685" s="123"/>
      <c r="H685" s="123"/>
      <c r="I685" s="123"/>
      <c r="J685" s="123"/>
      <c r="K685" s="123"/>
      <c r="L685" s="123"/>
      <c r="M685" s="123"/>
      <c r="N685" s="123"/>
      <c r="O685" s="123"/>
    </row>
    <row r="686" spans="2:15" ht="12" customHeight="1" x14ac:dyDescent="0.2">
      <c r="B686" s="128"/>
      <c r="D686" s="123"/>
      <c r="E686" s="123"/>
      <c r="F686" s="123"/>
      <c r="G686" s="123"/>
      <c r="H686" s="123"/>
      <c r="I686" s="123"/>
      <c r="J686" s="123"/>
      <c r="K686" s="123"/>
      <c r="L686" s="123"/>
      <c r="M686" s="123"/>
      <c r="N686" s="123"/>
      <c r="O686" s="123"/>
    </row>
    <row r="687" spans="2:15" ht="12" customHeight="1" x14ac:dyDescent="0.2">
      <c r="B687" s="128"/>
      <c r="D687" s="123"/>
      <c r="E687" s="123"/>
      <c r="F687" s="123"/>
      <c r="G687" s="123"/>
      <c r="H687" s="123"/>
      <c r="I687" s="123"/>
      <c r="J687" s="123"/>
      <c r="K687" s="123"/>
      <c r="L687" s="123"/>
      <c r="M687" s="123"/>
      <c r="N687" s="123"/>
      <c r="O687" s="123"/>
    </row>
    <row r="688" spans="2:15" ht="12" customHeight="1" x14ac:dyDescent="0.2">
      <c r="B688" s="128"/>
      <c r="D688" s="123"/>
      <c r="E688" s="123"/>
      <c r="F688" s="123"/>
      <c r="G688" s="123"/>
      <c r="H688" s="123"/>
      <c r="I688" s="123"/>
      <c r="J688" s="123"/>
      <c r="K688" s="123"/>
      <c r="L688" s="123"/>
      <c r="M688" s="123"/>
      <c r="N688" s="123"/>
      <c r="O688" s="123"/>
    </row>
    <row r="689" spans="2:15" ht="12" customHeight="1" x14ac:dyDescent="0.2">
      <c r="B689" s="128"/>
      <c r="D689" s="123"/>
      <c r="E689" s="123"/>
      <c r="F689" s="123"/>
      <c r="G689" s="123"/>
      <c r="H689" s="123"/>
      <c r="I689" s="123"/>
      <c r="J689" s="123"/>
      <c r="K689" s="123"/>
      <c r="L689" s="123"/>
      <c r="M689" s="123"/>
      <c r="N689" s="123"/>
      <c r="O689" s="123"/>
    </row>
    <row r="690" spans="2:15" ht="12" customHeight="1" x14ac:dyDescent="0.2">
      <c r="B690" s="128"/>
      <c r="D690" s="123"/>
      <c r="E690" s="123"/>
      <c r="F690" s="123"/>
      <c r="G690" s="123"/>
      <c r="H690" s="123"/>
      <c r="I690" s="123"/>
      <c r="J690" s="123"/>
      <c r="K690" s="123"/>
      <c r="L690" s="123"/>
      <c r="M690" s="123"/>
      <c r="N690" s="123"/>
      <c r="O690" s="123"/>
    </row>
    <row r="691" spans="2:15" ht="12" customHeight="1" x14ac:dyDescent="0.2">
      <c r="B691" s="128"/>
      <c r="D691" s="123"/>
      <c r="E691" s="123"/>
      <c r="F691" s="123"/>
      <c r="G691" s="123"/>
      <c r="H691" s="123"/>
      <c r="I691" s="123"/>
      <c r="J691" s="123"/>
      <c r="K691" s="123"/>
      <c r="L691" s="123"/>
      <c r="M691" s="123"/>
      <c r="N691" s="123"/>
      <c r="O691" s="123"/>
    </row>
    <row r="692" spans="2:15" ht="12" customHeight="1" x14ac:dyDescent="0.2">
      <c r="B692" s="128"/>
      <c r="D692" s="123"/>
      <c r="E692" s="123"/>
      <c r="F692" s="123"/>
      <c r="G692" s="123"/>
      <c r="H692" s="123"/>
      <c r="I692" s="123"/>
      <c r="J692" s="123"/>
      <c r="K692" s="123"/>
      <c r="L692" s="123"/>
      <c r="M692" s="123"/>
      <c r="N692" s="123"/>
      <c r="O692" s="123"/>
    </row>
    <row r="693" spans="2:15" ht="12" customHeight="1" x14ac:dyDescent="0.2">
      <c r="B693" s="128"/>
      <c r="D693" s="123"/>
      <c r="E693" s="123"/>
      <c r="F693" s="123"/>
      <c r="G693" s="123"/>
      <c r="H693" s="123"/>
      <c r="I693" s="123"/>
      <c r="J693" s="123"/>
      <c r="K693" s="123"/>
      <c r="L693" s="123"/>
      <c r="M693" s="123"/>
      <c r="N693" s="123"/>
      <c r="O693" s="123"/>
    </row>
    <row r="694" spans="2:15" ht="12" customHeight="1" x14ac:dyDescent="0.2">
      <c r="B694" s="128"/>
      <c r="D694" s="123"/>
      <c r="E694" s="123"/>
      <c r="F694" s="123"/>
      <c r="G694" s="123"/>
      <c r="H694" s="123"/>
      <c r="I694" s="123"/>
      <c r="J694" s="123"/>
      <c r="K694" s="123"/>
      <c r="L694" s="123"/>
      <c r="M694" s="123"/>
      <c r="N694" s="123"/>
      <c r="O694" s="123"/>
    </row>
    <row r="695" spans="2:15" ht="12" customHeight="1" x14ac:dyDescent="0.2">
      <c r="B695" s="128"/>
      <c r="D695" s="123"/>
      <c r="E695" s="123"/>
      <c r="F695" s="123"/>
      <c r="G695" s="123"/>
      <c r="H695" s="123"/>
      <c r="I695" s="123"/>
      <c r="J695" s="123"/>
      <c r="K695" s="123"/>
      <c r="L695" s="123"/>
      <c r="M695" s="123"/>
      <c r="N695" s="123"/>
      <c r="O695" s="123"/>
    </row>
    <row r="696" spans="2:15" ht="12" customHeight="1" x14ac:dyDescent="0.2">
      <c r="B696" s="128"/>
      <c r="D696" s="123"/>
      <c r="E696" s="123"/>
      <c r="F696" s="123"/>
      <c r="G696" s="123"/>
      <c r="H696" s="123"/>
      <c r="I696" s="123"/>
      <c r="J696" s="123"/>
      <c r="K696" s="123"/>
      <c r="L696" s="123"/>
      <c r="M696" s="123"/>
      <c r="N696" s="123"/>
      <c r="O696" s="123"/>
    </row>
    <row r="697" spans="2:15" ht="12" customHeight="1" x14ac:dyDescent="0.2">
      <c r="B697" s="128"/>
      <c r="D697" s="123"/>
      <c r="E697" s="123"/>
      <c r="F697" s="123"/>
      <c r="G697" s="123"/>
      <c r="H697" s="123"/>
      <c r="I697" s="123"/>
      <c r="J697" s="123"/>
      <c r="K697" s="123"/>
      <c r="L697" s="123"/>
      <c r="M697" s="123"/>
      <c r="N697" s="123"/>
      <c r="O697" s="123"/>
    </row>
    <row r="698" spans="2:15" ht="12" customHeight="1" x14ac:dyDescent="0.2">
      <c r="B698" s="128"/>
      <c r="D698" s="123"/>
      <c r="E698" s="123"/>
      <c r="F698" s="123"/>
      <c r="G698" s="123"/>
      <c r="H698" s="123"/>
      <c r="I698" s="123"/>
      <c r="J698" s="123"/>
      <c r="K698" s="123"/>
      <c r="L698" s="123"/>
      <c r="M698" s="123"/>
      <c r="N698" s="123"/>
      <c r="O698" s="123"/>
    </row>
    <row r="699" spans="2:15" ht="12" customHeight="1" x14ac:dyDescent="0.2">
      <c r="B699" s="128"/>
      <c r="D699" s="123"/>
      <c r="E699" s="123"/>
      <c r="F699" s="123"/>
      <c r="G699" s="123"/>
      <c r="H699" s="123"/>
      <c r="I699" s="123"/>
      <c r="J699" s="123"/>
      <c r="K699" s="123"/>
      <c r="L699" s="123"/>
      <c r="M699" s="123"/>
      <c r="N699" s="123"/>
      <c r="O699" s="123"/>
    </row>
    <row r="700" spans="2:15" ht="12" customHeight="1" x14ac:dyDescent="0.2">
      <c r="B700" s="128"/>
      <c r="D700" s="123"/>
      <c r="E700" s="123"/>
      <c r="F700" s="123"/>
      <c r="G700" s="123"/>
      <c r="H700" s="123"/>
      <c r="I700" s="123"/>
      <c r="J700" s="123"/>
      <c r="K700" s="123"/>
      <c r="L700" s="123"/>
      <c r="M700" s="123"/>
      <c r="N700" s="123"/>
      <c r="O700" s="123"/>
    </row>
    <row r="701" spans="2:15" ht="12" customHeight="1" x14ac:dyDescent="0.2">
      <c r="B701" s="128"/>
      <c r="D701" s="123"/>
      <c r="E701" s="123"/>
      <c r="F701" s="123"/>
      <c r="G701" s="123"/>
      <c r="H701" s="123"/>
      <c r="I701" s="123"/>
      <c r="J701" s="123"/>
      <c r="K701" s="123"/>
      <c r="L701" s="123"/>
      <c r="M701" s="123"/>
      <c r="N701" s="123"/>
      <c r="O701" s="123"/>
    </row>
    <row r="702" spans="2:15" ht="12" customHeight="1" x14ac:dyDescent="0.2">
      <c r="B702" s="128"/>
      <c r="D702" s="123"/>
      <c r="E702" s="123"/>
      <c r="F702" s="123"/>
      <c r="G702" s="123"/>
      <c r="H702" s="123"/>
      <c r="I702" s="123"/>
      <c r="J702" s="123"/>
      <c r="K702" s="123"/>
      <c r="L702" s="123"/>
      <c r="M702" s="123"/>
      <c r="N702" s="123"/>
      <c r="O702" s="123"/>
    </row>
    <row r="703" spans="2:15" ht="12" customHeight="1" x14ac:dyDescent="0.2">
      <c r="B703" s="128"/>
      <c r="D703" s="123"/>
      <c r="E703" s="123"/>
      <c r="F703" s="123"/>
      <c r="G703" s="123"/>
      <c r="H703" s="123"/>
      <c r="I703" s="123"/>
      <c r="J703" s="123"/>
      <c r="K703" s="123"/>
      <c r="L703" s="123"/>
      <c r="M703" s="123"/>
      <c r="N703" s="123"/>
      <c r="O703" s="123"/>
    </row>
    <row r="704" spans="2:15" ht="12" customHeight="1" x14ac:dyDescent="0.2">
      <c r="B704" s="128"/>
      <c r="D704" s="123"/>
      <c r="E704" s="123"/>
      <c r="F704" s="123"/>
      <c r="G704" s="123"/>
      <c r="H704" s="123"/>
      <c r="I704" s="123"/>
      <c r="J704" s="123"/>
      <c r="K704" s="123"/>
      <c r="L704" s="123"/>
      <c r="M704" s="123"/>
      <c r="N704" s="123"/>
      <c r="O704" s="123"/>
    </row>
    <row r="705" spans="2:15" ht="12" customHeight="1" x14ac:dyDescent="0.2">
      <c r="B705" s="128"/>
      <c r="D705" s="123"/>
      <c r="E705" s="123"/>
      <c r="F705" s="123"/>
      <c r="G705" s="123"/>
      <c r="H705" s="123"/>
      <c r="I705" s="123"/>
      <c r="J705" s="123"/>
      <c r="K705" s="123"/>
      <c r="L705" s="123"/>
      <c r="M705" s="123"/>
      <c r="N705" s="123"/>
      <c r="O705" s="123"/>
    </row>
    <row r="706" spans="2:15" ht="12" customHeight="1" x14ac:dyDescent="0.2">
      <c r="B706" s="128"/>
      <c r="D706" s="123"/>
      <c r="E706" s="123"/>
      <c r="F706" s="123"/>
      <c r="G706" s="123"/>
      <c r="H706" s="123"/>
      <c r="I706" s="123"/>
      <c r="J706" s="123"/>
      <c r="K706" s="123"/>
      <c r="L706" s="123"/>
      <c r="M706" s="123"/>
      <c r="N706" s="123"/>
      <c r="O706" s="123"/>
    </row>
    <row r="707" spans="2:15" ht="12" customHeight="1" x14ac:dyDescent="0.2">
      <c r="B707" s="128"/>
      <c r="D707" s="123"/>
      <c r="E707" s="123"/>
      <c r="F707" s="123"/>
      <c r="G707" s="123"/>
      <c r="H707" s="123"/>
      <c r="I707" s="123"/>
      <c r="J707" s="123"/>
      <c r="K707" s="123"/>
      <c r="L707" s="123"/>
      <c r="M707" s="123"/>
      <c r="N707" s="123"/>
      <c r="O707" s="123"/>
    </row>
    <row r="708" spans="2:15" ht="12" customHeight="1" x14ac:dyDescent="0.2">
      <c r="B708" s="128"/>
      <c r="D708" s="123"/>
      <c r="E708" s="123"/>
      <c r="F708" s="123"/>
      <c r="G708" s="123"/>
      <c r="H708" s="123"/>
      <c r="I708" s="123"/>
      <c r="J708" s="123"/>
      <c r="K708" s="123"/>
      <c r="L708" s="123"/>
      <c r="M708" s="123"/>
      <c r="N708" s="123"/>
      <c r="O708" s="123"/>
    </row>
    <row r="709" spans="2:15" ht="12" customHeight="1" x14ac:dyDescent="0.2">
      <c r="B709" s="128"/>
      <c r="D709" s="123"/>
      <c r="E709" s="123"/>
      <c r="F709" s="123"/>
      <c r="G709" s="123"/>
      <c r="H709" s="123"/>
      <c r="I709" s="123"/>
      <c r="J709" s="123"/>
      <c r="K709" s="123"/>
      <c r="L709" s="123"/>
      <c r="M709" s="123"/>
      <c r="N709" s="123"/>
      <c r="O709" s="123"/>
    </row>
    <row r="710" spans="2:15" ht="12" customHeight="1" x14ac:dyDescent="0.2">
      <c r="B710" s="128"/>
      <c r="D710" s="123"/>
      <c r="E710" s="123"/>
      <c r="F710" s="123"/>
      <c r="G710" s="123"/>
      <c r="H710" s="123"/>
      <c r="I710" s="123"/>
      <c r="J710" s="123"/>
      <c r="K710" s="123"/>
      <c r="L710" s="123"/>
      <c r="M710" s="123"/>
      <c r="N710" s="123"/>
      <c r="O710" s="123"/>
    </row>
    <row r="711" spans="2:15" ht="12" customHeight="1" x14ac:dyDescent="0.2">
      <c r="B711" s="128"/>
      <c r="D711" s="123"/>
      <c r="E711" s="123"/>
      <c r="F711" s="123"/>
      <c r="G711" s="123"/>
      <c r="H711" s="123"/>
      <c r="I711" s="123"/>
      <c r="J711" s="123"/>
      <c r="K711" s="123"/>
      <c r="L711" s="123"/>
      <c r="M711" s="123"/>
      <c r="N711" s="123"/>
      <c r="O711" s="123"/>
    </row>
    <row r="712" spans="2:15" ht="12" customHeight="1" x14ac:dyDescent="0.2">
      <c r="B712" s="128"/>
      <c r="D712" s="123"/>
      <c r="E712" s="123"/>
      <c r="F712" s="123"/>
      <c r="G712" s="123"/>
      <c r="H712" s="123"/>
      <c r="I712" s="123"/>
      <c r="J712" s="123"/>
      <c r="K712" s="123"/>
      <c r="L712" s="123"/>
      <c r="M712" s="123"/>
      <c r="N712" s="123"/>
      <c r="O712" s="123"/>
    </row>
    <row r="713" spans="2:15" ht="12" customHeight="1" x14ac:dyDescent="0.2">
      <c r="B713" s="128"/>
      <c r="D713" s="123"/>
      <c r="E713" s="123"/>
      <c r="F713" s="123"/>
      <c r="G713" s="123"/>
      <c r="H713" s="123"/>
      <c r="I713" s="123"/>
      <c r="J713" s="123"/>
      <c r="K713" s="123"/>
      <c r="L713" s="123"/>
      <c r="M713" s="123"/>
      <c r="N713" s="123"/>
      <c r="O713" s="123"/>
    </row>
    <row r="714" spans="2:15" ht="12" customHeight="1" x14ac:dyDescent="0.2">
      <c r="B714" s="128"/>
      <c r="D714" s="123"/>
      <c r="E714" s="123"/>
      <c r="F714" s="123"/>
      <c r="G714" s="123"/>
      <c r="H714" s="123"/>
      <c r="I714" s="123"/>
      <c r="J714" s="123"/>
      <c r="K714" s="123"/>
      <c r="L714" s="123"/>
      <c r="M714" s="123"/>
      <c r="N714" s="123"/>
      <c r="O714" s="123"/>
    </row>
    <row r="715" spans="2:15" ht="12" customHeight="1" x14ac:dyDescent="0.2">
      <c r="B715" s="128"/>
      <c r="D715" s="123"/>
      <c r="E715" s="123"/>
      <c r="F715" s="123"/>
      <c r="G715" s="123"/>
      <c r="H715" s="123"/>
      <c r="I715" s="123"/>
      <c r="J715" s="123"/>
      <c r="K715" s="123"/>
      <c r="L715" s="123"/>
      <c r="M715" s="123"/>
      <c r="N715" s="123"/>
      <c r="O715" s="123"/>
    </row>
    <row r="716" spans="2:15" ht="12" customHeight="1" x14ac:dyDescent="0.2">
      <c r="B716" s="128"/>
      <c r="D716" s="123"/>
      <c r="E716" s="123"/>
      <c r="F716" s="123"/>
      <c r="G716" s="123"/>
      <c r="H716" s="123"/>
      <c r="I716" s="123"/>
      <c r="J716" s="123"/>
      <c r="K716" s="123"/>
      <c r="L716" s="123"/>
      <c r="M716" s="123"/>
      <c r="N716" s="123"/>
      <c r="O716" s="123"/>
    </row>
    <row r="717" spans="2:15" ht="12" customHeight="1" x14ac:dyDescent="0.2">
      <c r="B717" s="128"/>
      <c r="D717" s="123"/>
      <c r="E717" s="123"/>
      <c r="F717" s="123"/>
      <c r="G717" s="123"/>
      <c r="H717" s="123"/>
      <c r="I717" s="123"/>
      <c r="J717" s="123"/>
      <c r="K717" s="123"/>
      <c r="L717" s="123"/>
      <c r="M717" s="123"/>
      <c r="N717" s="123"/>
      <c r="O717" s="123"/>
    </row>
    <row r="718" spans="2:15" ht="12" customHeight="1" x14ac:dyDescent="0.2">
      <c r="B718" s="128"/>
      <c r="D718" s="123"/>
      <c r="E718" s="123"/>
      <c r="F718" s="123"/>
      <c r="G718" s="123"/>
      <c r="H718" s="123"/>
      <c r="I718" s="123"/>
      <c r="J718" s="123"/>
      <c r="K718" s="123"/>
      <c r="L718" s="123"/>
      <c r="M718" s="123"/>
      <c r="N718" s="123"/>
      <c r="O718" s="123"/>
    </row>
    <row r="719" spans="2:15" ht="12" customHeight="1" x14ac:dyDescent="0.2">
      <c r="B719" s="128"/>
      <c r="D719" s="123"/>
      <c r="E719" s="123"/>
      <c r="F719" s="123"/>
      <c r="G719" s="123"/>
      <c r="H719" s="123"/>
      <c r="I719" s="123"/>
      <c r="J719" s="123"/>
      <c r="K719" s="123"/>
      <c r="L719" s="123"/>
      <c r="M719" s="123"/>
      <c r="N719" s="123"/>
      <c r="O719" s="123"/>
    </row>
    <row r="720" spans="2:15" ht="12" customHeight="1" x14ac:dyDescent="0.2">
      <c r="B720" s="128"/>
      <c r="D720" s="123"/>
      <c r="E720" s="123"/>
      <c r="F720" s="123"/>
      <c r="G720" s="123"/>
      <c r="H720" s="123"/>
      <c r="I720" s="123"/>
      <c r="J720" s="123"/>
      <c r="K720" s="123"/>
      <c r="L720" s="123"/>
      <c r="M720" s="123"/>
      <c r="N720" s="123"/>
      <c r="O720" s="123"/>
    </row>
    <row r="721" spans="2:15" ht="12" customHeight="1" x14ac:dyDescent="0.2">
      <c r="B721" s="128"/>
      <c r="D721" s="123"/>
      <c r="E721" s="123"/>
      <c r="F721" s="123"/>
      <c r="G721" s="123"/>
      <c r="H721" s="123"/>
      <c r="I721" s="123"/>
      <c r="J721" s="123"/>
      <c r="K721" s="123"/>
      <c r="L721" s="123"/>
      <c r="M721" s="123"/>
      <c r="N721" s="123"/>
      <c r="O721" s="123"/>
    </row>
    <row r="722" spans="2:15" ht="12" customHeight="1" x14ac:dyDescent="0.2">
      <c r="B722" s="128"/>
      <c r="D722" s="123"/>
      <c r="E722" s="123"/>
      <c r="F722" s="123"/>
      <c r="G722" s="123"/>
      <c r="H722" s="123"/>
      <c r="I722" s="123"/>
      <c r="J722" s="123"/>
      <c r="K722" s="123"/>
      <c r="L722" s="123"/>
      <c r="M722" s="123"/>
      <c r="N722" s="123"/>
      <c r="O722" s="123"/>
    </row>
    <row r="723" spans="2:15" ht="12" customHeight="1" x14ac:dyDescent="0.2">
      <c r="B723" s="128"/>
      <c r="D723" s="123"/>
      <c r="E723" s="123"/>
      <c r="F723" s="123"/>
      <c r="G723" s="123"/>
      <c r="H723" s="123"/>
      <c r="I723" s="123"/>
      <c r="J723" s="123"/>
      <c r="K723" s="123"/>
      <c r="L723" s="123"/>
      <c r="M723" s="123"/>
      <c r="N723" s="123"/>
      <c r="O723" s="123"/>
    </row>
    <row r="724" spans="2:15" ht="12" customHeight="1" x14ac:dyDescent="0.2">
      <c r="B724" s="128"/>
      <c r="D724" s="123"/>
      <c r="E724" s="123"/>
      <c r="F724" s="123"/>
      <c r="G724" s="123"/>
      <c r="H724" s="123"/>
      <c r="I724" s="123"/>
      <c r="J724" s="123"/>
      <c r="K724" s="123"/>
      <c r="L724" s="123"/>
      <c r="M724" s="123"/>
      <c r="N724" s="123"/>
      <c r="O724" s="123"/>
    </row>
    <row r="725" spans="2:15" ht="12" customHeight="1" x14ac:dyDescent="0.2">
      <c r="B725" s="128"/>
      <c r="D725" s="123"/>
      <c r="E725" s="123"/>
      <c r="F725" s="123"/>
      <c r="G725" s="123"/>
      <c r="H725" s="123"/>
      <c r="I725" s="123"/>
      <c r="J725" s="123"/>
      <c r="K725" s="123"/>
      <c r="L725" s="123"/>
      <c r="M725" s="123"/>
      <c r="N725" s="123"/>
      <c r="O725" s="123"/>
    </row>
    <row r="726" spans="2:15" ht="12" customHeight="1" x14ac:dyDescent="0.2">
      <c r="B726" s="128"/>
      <c r="D726" s="123"/>
      <c r="E726" s="123"/>
      <c r="F726" s="123"/>
      <c r="G726" s="123"/>
      <c r="H726" s="123"/>
      <c r="I726" s="123"/>
      <c r="J726" s="123"/>
      <c r="K726" s="123"/>
      <c r="L726" s="123"/>
      <c r="M726" s="123"/>
      <c r="N726" s="123"/>
      <c r="O726" s="123"/>
    </row>
    <row r="727" spans="2:15" ht="12" customHeight="1" x14ac:dyDescent="0.2">
      <c r="B727" s="128"/>
      <c r="D727" s="123"/>
      <c r="E727" s="123"/>
      <c r="F727" s="123"/>
      <c r="G727" s="123"/>
      <c r="H727" s="123"/>
      <c r="I727" s="123"/>
      <c r="J727" s="123"/>
      <c r="K727" s="123"/>
      <c r="L727" s="123"/>
      <c r="M727" s="123"/>
      <c r="N727" s="123"/>
      <c r="O727" s="123"/>
    </row>
    <row r="728" spans="2:15" ht="12" customHeight="1" x14ac:dyDescent="0.2">
      <c r="B728" s="128"/>
      <c r="D728" s="123"/>
      <c r="E728" s="123"/>
      <c r="F728" s="123"/>
      <c r="G728" s="123"/>
      <c r="H728" s="123"/>
      <c r="I728" s="123"/>
      <c r="J728" s="123"/>
      <c r="K728" s="123"/>
      <c r="L728" s="123"/>
      <c r="M728" s="123"/>
      <c r="N728" s="123"/>
      <c r="O728" s="123"/>
    </row>
    <row r="729" spans="2:15" ht="12" customHeight="1" x14ac:dyDescent="0.2">
      <c r="B729" s="128"/>
      <c r="D729" s="123"/>
      <c r="E729" s="123"/>
      <c r="F729" s="123"/>
      <c r="G729" s="123"/>
      <c r="H729" s="123"/>
      <c r="I729" s="123"/>
      <c r="J729" s="123"/>
      <c r="K729" s="123"/>
      <c r="L729" s="123"/>
      <c r="M729" s="123"/>
      <c r="N729" s="123"/>
      <c r="O729" s="123"/>
    </row>
    <row r="730" spans="2:15" ht="12" customHeight="1" x14ac:dyDescent="0.2">
      <c r="B730" s="128"/>
      <c r="D730" s="123"/>
      <c r="E730" s="123"/>
      <c r="F730" s="123"/>
      <c r="G730" s="123"/>
      <c r="H730" s="123"/>
      <c r="I730" s="123"/>
      <c r="J730" s="123"/>
      <c r="K730" s="123"/>
      <c r="L730" s="123"/>
      <c r="M730" s="123"/>
      <c r="N730" s="123"/>
      <c r="O730" s="123"/>
    </row>
    <row r="731" spans="2:15" ht="12" customHeight="1" x14ac:dyDescent="0.2">
      <c r="B731" s="128"/>
      <c r="D731" s="123"/>
      <c r="E731" s="123"/>
      <c r="F731" s="123"/>
      <c r="G731" s="123"/>
      <c r="H731" s="123"/>
      <c r="I731" s="123"/>
      <c r="J731" s="123"/>
      <c r="K731" s="123"/>
      <c r="L731" s="123"/>
      <c r="M731" s="123"/>
      <c r="N731" s="123"/>
      <c r="O731" s="123"/>
    </row>
    <row r="732" spans="2:15" ht="12" customHeight="1" x14ac:dyDescent="0.2">
      <c r="B732" s="128"/>
      <c r="D732" s="123"/>
      <c r="E732" s="123"/>
      <c r="F732" s="123"/>
      <c r="G732" s="123"/>
      <c r="H732" s="123"/>
      <c r="I732" s="123"/>
      <c r="J732" s="123"/>
      <c r="K732" s="123"/>
      <c r="L732" s="123"/>
      <c r="M732" s="123"/>
      <c r="N732" s="123"/>
      <c r="O732" s="123"/>
    </row>
    <row r="733" spans="2:15" ht="12" customHeight="1" x14ac:dyDescent="0.2">
      <c r="B733" s="128"/>
      <c r="D733" s="123"/>
      <c r="E733" s="123"/>
      <c r="F733" s="123"/>
      <c r="G733" s="123"/>
      <c r="H733" s="123"/>
      <c r="I733" s="123"/>
      <c r="J733" s="123"/>
      <c r="K733" s="123"/>
      <c r="L733" s="123"/>
      <c r="M733" s="123"/>
      <c r="N733" s="123"/>
      <c r="O733" s="123"/>
    </row>
    <row r="734" spans="2:15" ht="12" customHeight="1" x14ac:dyDescent="0.2">
      <c r="B734" s="128"/>
      <c r="D734" s="123"/>
      <c r="E734" s="123"/>
      <c r="F734" s="123"/>
      <c r="G734" s="123"/>
      <c r="H734" s="123"/>
      <c r="I734" s="123"/>
      <c r="J734" s="123"/>
      <c r="K734" s="123"/>
      <c r="L734" s="123"/>
      <c r="M734" s="123"/>
      <c r="N734" s="123"/>
      <c r="O734" s="123"/>
    </row>
    <row r="735" spans="2:15" ht="12" customHeight="1" x14ac:dyDescent="0.2">
      <c r="B735" s="128"/>
      <c r="D735" s="123"/>
      <c r="E735" s="123"/>
      <c r="F735" s="123"/>
      <c r="G735" s="123"/>
      <c r="H735" s="123"/>
      <c r="I735" s="123"/>
      <c r="J735" s="123"/>
      <c r="K735" s="123"/>
      <c r="L735" s="123"/>
      <c r="M735" s="123"/>
      <c r="N735" s="123"/>
      <c r="O735" s="123"/>
    </row>
    <row r="736" spans="2:15" ht="12" customHeight="1" x14ac:dyDescent="0.2">
      <c r="B736" s="128"/>
      <c r="D736" s="123"/>
      <c r="E736" s="123"/>
      <c r="F736" s="123"/>
      <c r="G736" s="123"/>
      <c r="H736" s="123"/>
      <c r="I736" s="123"/>
      <c r="J736" s="123"/>
      <c r="K736" s="123"/>
      <c r="L736" s="123"/>
      <c r="M736" s="123"/>
      <c r="N736" s="123"/>
      <c r="O736" s="123"/>
    </row>
    <row r="737" spans="2:15" ht="12" customHeight="1" x14ac:dyDescent="0.2">
      <c r="B737" s="128"/>
      <c r="D737" s="123"/>
      <c r="E737" s="123"/>
      <c r="F737" s="123"/>
      <c r="G737" s="123"/>
      <c r="H737" s="123"/>
      <c r="I737" s="123"/>
      <c r="J737" s="123"/>
      <c r="K737" s="123"/>
      <c r="L737" s="123"/>
      <c r="M737" s="123"/>
      <c r="N737" s="123"/>
      <c r="O737" s="123"/>
    </row>
    <row r="738" spans="2:15" ht="12" customHeight="1" x14ac:dyDescent="0.2">
      <c r="B738" s="128"/>
      <c r="D738" s="123"/>
      <c r="E738" s="123"/>
      <c r="F738" s="123"/>
      <c r="G738" s="123"/>
      <c r="H738" s="123"/>
      <c r="I738" s="123"/>
      <c r="J738" s="123"/>
      <c r="K738" s="123"/>
      <c r="L738" s="123"/>
      <c r="M738" s="123"/>
      <c r="N738" s="123"/>
      <c r="O738" s="123"/>
    </row>
    <row r="739" spans="2:15" ht="12" customHeight="1" x14ac:dyDescent="0.2">
      <c r="B739" s="128"/>
      <c r="D739" s="123"/>
      <c r="E739" s="123"/>
      <c r="F739" s="123"/>
      <c r="G739" s="123"/>
      <c r="H739" s="123"/>
      <c r="I739" s="123"/>
      <c r="J739" s="123"/>
      <c r="K739" s="123"/>
      <c r="L739" s="123"/>
      <c r="M739" s="123"/>
      <c r="N739" s="123"/>
      <c r="O739" s="123"/>
    </row>
    <row r="740" spans="2:15" ht="12" customHeight="1" x14ac:dyDescent="0.2">
      <c r="B740" s="128"/>
      <c r="D740" s="123"/>
      <c r="E740" s="123"/>
      <c r="F740" s="123"/>
      <c r="G740" s="123"/>
      <c r="H740" s="123"/>
      <c r="I740" s="123"/>
      <c r="J740" s="123"/>
      <c r="K740" s="123"/>
      <c r="L740" s="123"/>
      <c r="M740" s="123"/>
      <c r="N740" s="123"/>
      <c r="O740" s="123"/>
    </row>
    <row r="741" spans="2:15" ht="12" customHeight="1" x14ac:dyDescent="0.2">
      <c r="B741" s="128"/>
      <c r="D741" s="123"/>
      <c r="E741" s="123"/>
      <c r="F741" s="123"/>
      <c r="G741" s="123"/>
      <c r="H741" s="123"/>
      <c r="I741" s="123"/>
      <c r="J741" s="123"/>
      <c r="K741" s="123"/>
      <c r="L741" s="123"/>
      <c r="M741" s="123"/>
      <c r="N741" s="123"/>
      <c r="O741" s="123"/>
    </row>
    <row r="742" spans="2:15" ht="12" customHeight="1" x14ac:dyDescent="0.2">
      <c r="B742" s="128"/>
      <c r="D742" s="123"/>
      <c r="E742" s="123"/>
      <c r="F742" s="123"/>
      <c r="G742" s="123"/>
      <c r="H742" s="123"/>
      <c r="I742" s="123"/>
      <c r="J742" s="123"/>
      <c r="K742" s="123"/>
      <c r="L742" s="123"/>
      <c r="M742" s="123"/>
      <c r="N742" s="123"/>
      <c r="O742" s="123"/>
    </row>
    <row r="743" spans="2:15" ht="12" customHeight="1" x14ac:dyDescent="0.2">
      <c r="B743" s="128"/>
      <c r="D743" s="123"/>
      <c r="E743" s="123"/>
      <c r="F743" s="123"/>
      <c r="G743" s="123"/>
      <c r="H743" s="123"/>
      <c r="I743" s="123"/>
      <c r="J743" s="123"/>
      <c r="K743" s="123"/>
      <c r="L743" s="123"/>
      <c r="M743" s="123"/>
      <c r="N743" s="123"/>
      <c r="O743" s="123"/>
    </row>
    <row r="744" spans="2:15" ht="12" customHeight="1" x14ac:dyDescent="0.2">
      <c r="B744" s="128"/>
      <c r="D744" s="123"/>
      <c r="E744" s="123"/>
      <c r="F744" s="123"/>
      <c r="G744" s="123"/>
      <c r="H744" s="123"/>
      <c r="I744" s="123"/>
      <c r="J744" s="123"/>
      <c r="K744" s="123"/>
      <c r="L744" s="123"/>
      <c r="M744" s="123"/>
      <c r="N744" s="123"/>
      <c r="O744" s="123"/>
    </row>
    <row r="745" spans="2:15" ht="12" customHeight="1" x14ac:dyDescent="0.2">
      <c r="B745" s="128"/>
      <c r="D745" s="123"/>
      <c r="E745" s="123"/>
      <c r="F745" s="123"/>
      <c r="G745" s="123"/>
      <c r="H745" s="123"/>
      <c r="I745" s="123"/>
      <c r="J745" s="123"/>
      <c r="K745" s="123"/>
      <c r="L745" s="123"/>
      <c r="M745" s="123"/>
      <c r="N745" s="123"/>
      <c r="O745" s="123"/>
    </row>
    <row r="746" spans="2:15" ht="12" customHeight="1" x14ac:dyDescent="0.2">
      <c r="B746" s="128"/>
      <c r="D746" s="123"/>
      <c r="E746" s="123"/>
      <c r="F746" s="123"/>
      <c r="G746" s="123"/>
      <c r="H746" s="123"/>
      <c r="I746" s="123"/>
      <c r="J746" s="123"/>
      <c r="K746" s="123"/>
      <c r="L746" s="123"/>
      <c r="M746" s="123"/>
      <c r="N746" s="123"/>
      <c r="O746" s="123"/>
    </row>
    <row r="747" spans="2:15" ht="12" customHeight="1" x14ac:dyDescent="0.2">
      <c r="B747" s="128"/>
      <c r="D747" s="123"/>
      <c r="E747" s="123"/>
      <c r="F747" s="123"/>
      <c r="G747" s="123"/>
      <c r="H747" s="123"/>
      <c r="I747" s="123"/>
      <c r="J747" s="123"/>
      <c r="K747" s="123"/>
      <c r="L747" s="123"/>
      <c r="M747" s="123"/>
      <c r="N747" s="123"/>
      <c r="O747" s="123"/>
    </row>
    <row r="748" spans="2:15" ht="12" customHeight="1" x14ac:dyDescent="0.2">
      <c r="B748" s="128"/>
      <c r="D748" s="123"/>
      <c r="E748" s="123"/>
      <c r="F748" s="123"/>
      <c r="G748" s="123"/>
      <c r="H748" s="123"/>
      <c r="I748" s="123"/>
      <c r="J748" s="123"/>
      <c r="K748" s="123"/>
      <c r="L748" s="123"/>
      <c r="M748" s="123"/>
      <c r="N748" s="123"/>
      <c r="O748" s="123"/>
    </row>
    <row r="749" spans="2:15" ht="12" customHeight="1" x14ac:dyDescent="0.2">
      <c r="B749" s="128"/>
      <c r="D749" s="123"/>
      <c r="E749" s="123"/>
      <c r="F749" s="123"/>
      <c r="G749" s="123"/>
      <c r="H749" s="123"/>
      <c r="I749" s="123"/>
      <c r="J749" s="123"/>
      <c r="K749" s="123"/>
      <c r="L749" s="123"/>
      <c r="M749" s="123"/>
      <c r="N749" s="123"/>
      <c r="O749" s="123"/>
    </row>
    <row r="750" spans="2:15" ht="12" customHeight="1" x14ac:dyDescent="0.2">
      <c r="B750" s="128"/>
      <c r="D750" s="123"/>
      <c r="E750" s="123"/>
      <c r="F750" s="123"/>
      <c r="G750" s="123"/>
      <c r="H750" s="123"/>
      <c r="I750" s="123"/>
      <c r="J750" s="123"/>
      <c r="K750" s="123"/>
      <c r="L750" s="123"/>
      <c r="M750" s="123"/>
      <c r="N750" s="123"/>
      <c r="O750" s="123"/>
    </row>
    <row r="751" spans="2:15" ht="12" customHeight="1" x14ac:dyDescent="0.2">
      <c r="B751" s="128"/>
      <c r="D751" s="123"/>
      <c r="E751" s="123"/>
      <c r="F751" s="123"/>
      <c r="G751" s="123"/>
      <c r="H751" s="123"/>
      <c r="I751" s="123"/>
      <c r="J751" s="123"/>
      <c r="K751" s="123"/>
      <c r="L751" s="123"/>
      <c r="M751" s="123"/>
      <c r="N751" s="123"/>
      <c r="O751" s="123"/>
    </row>
    <row r="752" spans="2:15" ht="12" customHeight="1" x14ac:dyDescent="0.2">
      <c r="B752" s="128"/>
      <c r="D752" s="123"/>
      <c r="E752" s="123"/>
      <c r="F752" s="123"/>
      <c r="G752" s="123"/>
      <c r="H752" s="123"/>
      <c r="I752" s="123"/>
      <c r="J752" s="123"/>
      <c r="K752" s="123"/>
      <c r="L752" s="123"/>
      <c r="M752" s="123"/>
      <c r="N752" s="123"/>
      <c r="O752" s="123"/>
    </row>
    <row r="753" spans="2:15" ht="12" customHeight="1" x14ac:dyDescent="0.2">
      <c r="B753" s="128"/>
      <c r="D753" s="123"/>
      <c r="E753" s="123"/>
      <c r="F753" s="123"/>
      <c r="G753" s="123"/>
      <c r="H753" s="123"/>
      <c r="I753" s="123"/>
      <c r="J753" s="123"/>
      <c r="K753" s="123"/>
      <c r="L753" s="123"/>
      <c r="M753" s="123"/>
      <c r="N753" s="123"/>
      <c r="O753" s="123"/>
    </row>
    <row r="754" spans="2:15" ht="12" customHeight="1" x14ac:dyDescent="0.2">
      <c r="B754" s="128"/>
      <c r="D754" s="123"/>
      <c r="E754" s="123"/>
      <c r="F754" s="123"/>
      <c r="G754" s="123"/>
      <c r="H754" s="123"/>
      <c r="I754" s="123"/>
      <c r="J754" s="123"/>
      <c r="K754" s="123"/>
      <c r="L754" s="123"/>
      <c r="M754" s="123"/>
      <c r="N754" s="123"/>
      <c r="O754" s="123"/>
    </row>
    <row r="755" spans="2:15" ht="12" customHeight="1" x14ac:dyDescent="0.2">
      <c r="B755" s="128"/>
      <c r="D755" s="123"/>
      <c r="E755" s="123"/>
      <c r="F755" s="123"/>
      <c r="G755" s="123"/>
      <c r="H755" s="123"/>
      <c r="I755" s="123"/>
      <c r="J755" s="123"/>
      <c r="K755" s="123"/>
      <c r="L755" s="123"/>
      <c r="M755" s="123"/>
      <c r="N755" s="123"/>
      <c r="O755" s="123"/>
    </row>
    <row r="756" spans="2:15" ht="12" customHeight="1" x14ac:dyDescent="0.2">
      <c r="B756" s="128"/>
      <c r="D756" s="123"/>
      <c r="E756" s="123"/>
      <c r="F756" s="123"/>
      <c r="G756" s="123"/>
      <c r="H756" s="123"/>
      <c r="I756" s="123"/>
      <c r="J756" s="123"/>
      <c r="K756" s="123"/>
      <c r="L756" s="123"/>
      <c r="M756" s="123"/>
      <c r="N756" s="123"/>
      <c r="O756" s="123"/>
    </row>
    <row r="757" spans="2:15" ht="12" customHeight="1" x14ac:dyDescent="0.2">
      <c r="B757" s="128"/>
      <c r="D757" s="123"/>
      <c r="E757" s="123"/>
      <c r="F757" s="123"/>
      <c r="G757" s="123"/>
      <c r="H757" s="123"/>
      <c r="I757" s="123"/>
      <c r="J757" s="123"/>
      <c r="K757" s="123"/>
      <c r="L757" s="123"/>
      <c r="M757" s="123"/>
      <c r="N757" s="123"/>
      <c r="O757" s="123"/>
    </row>
    <row r="758" spans="2:15" ht="12" customHeight="1" x14ac:dyDescent="0.2">
      <c r="B758" s="128"/>
      <c r="D758" s="123"/>
      <c r="E758" s="123"/>
      <c r="F758" s="123"/>
      <c r="G758" s="123"/>
      <c r="H758" s="123"/>
      <c r="I758" s="123"/>
      <c r="J758" s="123"/>
      <c r="K758" s="123"/>
      <c r="L758" s="123"/>
      <c r="M758" s="123"/>
      <c r="N758" s="123"/>
      <c r="O758" s="123"/>
    </row>
    <row r="759" spans="2:15" ht="12" customHeight="1" x14ac:dyDescent="0.2">
      <c r="B759" s="128"/>
      <c r="D759" s="123"/>
      <c r="E759" s="123"/>
      <c r="F759" s="123"/>
      <c r="G759" s="123"/>
      <c r="H759" s="123"/>
      <c r="I759" s="123"/>
      <c r="J759" s="123"/>
      <c r="K759" s="123"/>
      <c r="L759" s="123"/>
      <c r="M759" s="123"/>
      <c r="N759" s="123"/>
      <c r="O759" s="123"/>
    </row>
    <row r="760" spans="2:15" ht="12" customHeight="1" x14ac:dyDescent="0.2">
      <c r="B760" s="128"/>
      <c r="D760" s="123"/>
      <c r="E760" s="123"/>
      <c r="F760" s="123"/>
      <c r="G760" s="123"/>
      <c r="H760" s="123"/>
      <c r="I760" s="123"/>
      <c r="J760" s="123"/>
      <c r="K760" s="123"/>
      <c r="L760" s="123"/>
      <c r="M760" s="123"/>
      <c r="N760" s="123"/>
      <c r="O760" s="123"/>
    </row>
    <row r="761" spans="2:15" ht="12" customHeight="1" x14ac:dyDescent="0.2">
      <c r="B761" s="128"/>
      <c r="D761" s="123"/>
      <c r="E761" s="123"/>
      <c r="F761" s="123"/>
      <c r="G761" s="123"/>
      <c r="H761" s="123"/>
      <c r="I761" s="123"/>
      <c r="J761" s="123"/>
      <c r="K761" s="123"/>
      <c r="L761" s="123"/>
      <c r="M761" s="123"/>
      <c r="N761" s="123"/>
      <c r="O761" s="123"/>
    </row>
    <row r="762" spans="2:15" ht="12" customHeight="1" x14ac:dyDescent="0.2">
      <c r="B762" s="128"/>
      <c r="D762" s="123"/>
      <c r="E762" s="123"/>
      <c r="F762" s="123"/>
      <c r="G762" s="123"/>
      <c r="H762" s="123"/>
      <c r="I762" s="123"/>
      <c r="J762" s="123"/>
      <c r="K762" s="123"/>
      <c r="L762" s="123"/>
      <c r="M762" s="123"/>
      <c r="N762" s="123"/>
      <c r="O762" s="123"/>
    </row>
    <row r="763" spans="2:15" ht="12" customHeight="1" x14ac:dyDescent="0.2">
      <c r="B763" s="128"/>
      <c r="D763" s="123"/>
      <c r="E763" s="123"/>
      <c r="F763" s="123"/>
      <c r="G763" s="123"/>
      <c r="H763" s="123"/>
      <c r="I763" s="123"/>
      <c r="J763" s="123"/>
      <c r="K763" s="123"/>
      <c r="L763" s="123"/>
      <c r="M763" s="123"/>
      <c r="N763" s="123"/>
      <c r="O763" s="123"/>
    </row>
    <row r="764" spans="2:15" ht="12" customHeight="1" x14ac:dyDescent="0.2">
      <c r="B764" s="128"/>
      <c r="D764" s="123"/>
      <c r="E764" s="123"/>
      <c r="F764" s="123"/>
      <c r="G764" s="123"/>
      <c r="H764" s="123"/>
      <c r="I764" s="123"/>
      <c r="J764" s="123"/>
      <c r="K764" s="123"/>
      <c r="L764" s="123"/>
      <c r="M764" s="123"/>
      <c r="N764" s="123"/>
      <c r="O764" s="123"/>
    </row>
    <row r="765" spans="2:15" ht="12" customHeight="1" x14ac:dyDescent="0.2">
      <c r="B765" s="128"/>
      <c r="D765" s="123"/>
      <c r="E765" s="123"/>
      <c r="F765" s="123"/>
      <c r="G765" s="123"/>
      <c r="H765" s="123"/>
      <c r="I765" s="123"/>
      <c r="J765" s="123"/>
      <c r="K765" s="123"/>
      <c r="L765" s="123"/>
      <c r="M765" s="123"/>
      <c r="N765" s="123"/>
      <c r="O765" s="123"/>
    </row>
    <row r="766" spans="2:15" ht="12" customHeight="1" x14ac:dyDescent="0.2">
      <c r="B766" s="128"/>
      <c r="D766" s="123"/>
      <c r="E766" s="123"/>
      <c r="F766" s="123"/>
      <c r="G766" s="123"/>
      <c r="H766" s="123"/>
      <c r="I766" s="123"/>
      <c r="J766" s="123"/>
      <c r="K766" s="123"/>
      <c r="L766" s="123"/>
      <c r="M766" s="123"/>
      <c r="N766" s="123"/>
      <c r="O766" s="123"/>
    </row>
    <row r="767" spans="2:15" ht="12" customHeight="1" x14ac:dyDescent="0.2">
      <c r="B767" s="128"/>
      <c r="D767" s="123"/>
      <c r="E767" s="123"/>
      <c r="F767" s="123"/>
      <c r="G767" s="123"/>
      <c r="H767" s="123"/>
      <c r="I767" s="123"/>
      <c r="J767" s="123"/>
      <c r="K767" s="123"/>
      <c r="L767" s="123"/>
      <c r="M767" s="123"/>
      <c r="N767" s="123"/>
      <c r="O767" s="123"/>
    </row>
    <row r="768" spans="2:15" ht="12" customHeight="1" x14ac:dyDescent="0.2">
      <c r="B768" s="128"/>
      <c r="D768" s="123"/>
      <c r="E768" s="123"/>
      <c r="F768" s="123"/>
      <c r="G768" s="123"/>
      <c r="H768" s="123"/>
      <c r="I768" s="123"/>
      <c r="J768" s="123"/>
      <c r="K768" s="123"/>
      <c r="L768" s="123"/>
      <c r="M768" s="123"/>
      <c r="N768" s="123"/>
      <c r="O768" s="123"/>
    </row>
    <row r="769" spans="2:15" ht="12" customHeight="1" x14ac:dyDescent="0.2">
      <c r="B769" s="128"/>
      <c r="D769" s="123"/>
      <c r="E769" s="123"/>
      <c r="F769" s="123"/>
      <c r="G769" s="123"/>
      <c r="H769" s="123"/>
      <c r="I769" s="123"/>
      <c r="J769" s="123"/>
      <c r="K769" s="123"/>
      <c r="L769" s="123"/>
      <c r="M769" s="123"/>
      <c r="N769" s="123"/>
      <c r="O769" s="123"/>
    </row>
    <row r="770" spans="2:15" ht="12" customHeight="1" x14ac:dyDescent="0.2">
      <c r="B770" s="128"/>
      <c r="D770" s="123"/>
      <c r="E770" s="123"/>
      <c r="F770" s="123"/>
      <c r="G770" s="123"/>
      <c r="H770" s="123"/>
      <c r="I770" s="123"/>
      <c r="J770" s="123"/>
      <c r="K770" s="123"/>
      <c r="L770" s="123"/>
      <c r="M770" s="123"/>
      <c r="N770" s="123"/>
      <c r="O770" s="123"/>
    </row>
    <row r="771" spans="2:15" ht="12" customHeight="1" x14ac:dyDescent="0.2">
      <c r="B771" s="128"/>
      <c r="D771" s="123"/>
      <c r="E771" s="123"/>
      <c r="F771" s="123"/>
      <c r="G771" s="123"/>
      <c r="H771" s="123"/>
      <c r="I771" s="123"/>
      <c r="J771" s="123"/>
      <c r="K771" s="123"/>
      <c r="L771" s="123"/>
      <c r="M771" s="123"/>
      <c r="N771" s="123"/>
      <c r="O771" s="123"/>
    </row>
    <row r="772" spans="2:15" ht="12" customHeight="1" x14ac:dyDescent="0.2">
      <c r="B772" s="128"/>
      <c r="D772" s="123"/>
      <c r="E772" s="123"/>
      <c r="F772" s="123"/>
      <c r="G772" s="123"/>
      <c r="H772" s="123"/>
      <c r="I772" s="123"/>
      <c r="J772" s="123"/>
      <c r="K772" s="123"/>
      <c r="L772" s="123"/>
      <c r="M772" s="123"/>
      <c r="N772" s="123"/>
      <c r="O772" s="123"/>
    </row>
    <row r="773" spans="2:15" ht="12" customHeight="1" x14ac:dyDescent="0.2">
      <c r="B773" s="128"/>
      <c r="D773" s="123"/>
      <c r="E773" s="123"/>
      <c r="F773" s="123"/>
      <c r="G773" s="123"/>
      <c r="H773" s="123"/>
      <c r="I773" s="123"/>
      <c r="J773" s="123"/>
      <c r="K773" s="123"/>
      <c r="L773" s="123"/>
      <c r="M773" s="123"/>
      <c r="N773" s="123"/>
      <c r="O773" s="123"/>
    </row>
    <row r="774" spans="2:15" ht="12" customHeight="1" x14ac:dyDescent="0.2">
      <c r="B774" s="128"/>
      <c r="D774" s="123"/>
      <c r="E774" s="123"/>
      <c r="F774" s="123"/>
      <c r="G774" s="123"/>
      <c r="H774" s="123"/>
      <c r="I774" s="123"/>
      <c r="J774" s="123"/>
      <c r="K774" s="123"/>
      <c r="L774" s="123"/>
      <c r="M774" s="123"/>
      <c r="N774" s="123"/>
      <c r="O774" s="123"/>
    </row>
    <row r="775" spans="2:15" ht="12" customHeight="1" x14ac:dyDescent="0.2">
      <c r="B775" s="128"/>
      <c r="D775" s="123"/>
      <c r="E775" s="123"/>
      <c r="F775" s="123"/>
      <c r="G775" s="123"/>
      <c r="H775" s="123"/>
      <c r="I775" s="123"/>
      <c r="J775" s="123"/>
      <c r="K775" s="123"/>
      <c r="L775" s="123"/>
      <c r="M775" s="123"/>
      <c r="N775" s="123"/>
      <c r="O775" s="123"/>
    </row>
    <row r="776" spans="2:15" ht="12" customHeight="1" x14ac:dyDescent="0.2">
      <c r="B776" s="128"/>
      <c r="D776" s="123"/>
      <c r="E776" s="123"/>
      <c r="F776" s="123"/>
      <c r="G776" s="123"/>
      <c r="H776" s="123"/>
      <c r="I776" s="123"/>
      <c r="J776" s="123"/>
      <c r="K776" s="123"/>
      <c r="L776" s="123"/>
      <c r="M776" s="123"/>
      <c r="N776" s="123"/>
      <c r="O776" s="123"/>
    </row>
    <row r="777" spans="2:15" ht="12" customHeight="1" x14ac:dyDescent="0.2">
      <c r="B777" s="128"/>
      <c r="D777" s="123"/>
      <c r="E777" s="123"/>
      <c r="F777" s="123"/>
      <c r="G777" s="123"/>
      <c r="H777" s="123"/>
      <c r="I777" s="123"/>
      <c r="J777" s="123"/>
      <c r="K777" s="123"/>
      <c r="L777" s="123"/>
      <c r="M777" s="123"/>
      <c r="N777" s="123"/>
      <c r="O777" s="123"/>
    </row>
    <row r="778" spans="2:15" ht="12" customHeight="1" x14ac:dyDescent="0.2">
      <c r="B778" s="128"/>
      <c r="D778" s="123"/>
      <c r="E778" s="123"/>
      <c r="F778" s="123"/>
      <c r="G778" s="123"/>
      <c r="H778" s="123"/>
      <c r="I778" s="123"/>
      <c r="J778" s="123"/>
      <c r="K778" s="123"/>
      <c r="L778" s="123"/>
      <c r="M778" s="123"/>
      <c r="N778" s="123"/>
      <c r="O778" s="123"/>
    </row>
    <row r="779" spans="2:15" ht="12" customHeight="1" x14ac:dyDescent="0.2">
      <c r="B779" s="128"/>
      <c r="D779" s="123"/>
      <c r="E779" s="123"/>
      <c r="F779" s="123"/>
      <c r="G779" s="123"/>
      <c r="H779" s="123"/>
      <c r="I779" s="123"/>
      <c r="J779" s="123"/>
      <c r="K779" s="123"/>
      <c r="L779" s="123"/>
      <c r="M779" s="123"/>
      <c r="N779" s="123"/>
      <c r="O779" s="123"/>
    </row>
    <row r="780" spans="2:15" ht="12" customHeight="1" x14ac:dyDescent="0.2">
      <c r="B780" s="128"/>
      <c r="D780" s="123"/>
      <c r="E780" s="123"/>
      <c r="F780" s="123"/>
      <c r="G780" s="123"/>
      <c r="H780" s="123"/>
      <c r="I780" s="123"/>
      <c r="J780" s="123"/>
      <c r="K780" s="123"/>
      <c r="L780" s="123"/>
      <c r="M780" s="123"/>
      <c r="N780" s="123"/>
      <c r="O780" s="123"/>
    </row>
    <row r="781" spans="2:15" ht="12" customHeight="1" x14ac:dyDescent="0.2">
      <c r="B781" s="128"/>
      <c r="D781" s="123"/>
      <c r="E781" s="123"/>
      <c r="F781" s="123"/>
      <c r="G781" s="123"/>
      <c r="H781" s="123"/>
      <c r="I781" s="123"/>
      <c r="J781" s="123"/>
      <c r="K781" s="123"/>
      <c r="L781" s="123"/>
      <c r="M781" s="123"/>
      <c r="N781" s="123"/>
      <c r="O781" s="123"/>
    </row>
    <row r="782" spans="2:15" ht="12" customHeight="1" x14ac:dyDescent="0.2">
      <c r="B782" s="128"/>
      <c r="D782" s="123"/>
      <c r="E782" s="123"/>
      <c r="F782" s="123"/>
      <c r="G782" s="123"/>
      <c r="H782" s="123"/>
      <c r="I782" s="123"/>
      <c r="J782" s="123"/>
      <c r="K782" s="123"/>
      <c r="L782" s="123"/>
      <c r="M782" s="123"/>
      <c r="N782" s="123"/>
      <c r="O782" s="123"/>
    </row>
    <row r="783" spans="2:15" ht="12" customHeight="1" x14ac:dyDescent="0.2">
      <c r="B783" s="128"/>
      <c r="D783" s="123"/>
      <c r="E783" s="123"/>
      <c r="F783" s="123"/>
      <c r="G783" s="123"/>
      <c r="H783" s="123"/>
      <c r="I783" s="123"/>
      <c r="J783" s="123"/>
      <c r="K783" s="123"/>
      <c r="L783" s="123"/>
      <c r="M783" s="123"/>
      <c r="N783" s="123"/>
      <c r="O783" s="123"/>
    </row>
    <row r="784" spans="2:15" ht="12" customHeight="1" x14ac:dyDescent="0.2">
      <c r="B784" s="128"/>
      <c r="D784" s="123"/>
      <c r="E784" s="123"/>
      <c r="F784" s="123"/>
      <c r="G784" s="123"/>
      <c r="H784" s="123"/>
      <c r="I784" s="123"/>
      <c r="J784" s="123"/>
      <c r="K784" s="123"/>
      <c r="L784" s="123"/>
      <c r="M784" s="123"/>
      <c r="N784" s="123"/>
      <c r="O784" s="123"/>
    </row>
    <row r="785" spans="2:15" ht="12" customHeight="1" x14ac:dyDescent="0.2">
      <c r="B785" s="128"/>
      <c r="D785" s="123"/>
      <c r="E785" s="123"/>
      <c r="F785" s="123"/>
      <c r="G785" s="123"/>
      <c r="H785" s="123"/>
      <c r="I785" s="123"/>
      <c r="J785" s="123"/>
      <c r="K785" s="123"/>
      <c r="L785" s="123"/>
      <c r="M785" s="123"/>
      <c r="N785" s="123"/>
      <c r="O785" s="123"/>
    </row>
    <row r="786" spans="2:15" ht="12" customHeight="1" x14ac:dyDescent="0.2">
      <c r="B786" s="128"/>
      <c r="D786" s="123"/>
      <c r="E786" s="123"/>
      <c r="F786" s="123"/>
      <c r="G786" s="123"/>
      <c r="H786" s="123"/>
      <c r="I786" s="123"/>
      <c r="J786" s="123"/>
      <c r="K786" s="123"/>
      <c r="L786" s="123"/>
      <c r="M786" s="123"/>
      <c r="N786" s="123"/>
      <c r="O786" s="123"/>
    </row>
    <row r="787" spans="2:15" ht="12" customHeight="1" x14ac:dyDescent="0.2">
      <c r="B787" s="128"/>
      <c r="D787" s="123"/>
      <c r="E787" s="123"/>
      <c r="F787" s="123"/>
      <c r="G787" s="123"/>
      <c r="H787" s="123"/>
      <c r="I787" s="123"/>
      <c r="J787" s="123"/>
      <c r="K787" s="123"/>
      <c r="L787" s="123"/>
      <c r="M787" s="123"/>
      <c r="N787" s="123"/>
      <c r="O787" s="123"/>
    </row>
    <row r="788" spans="2:15" ht="12" customHeight="1" x14ac:dyDescent="0.2">
      <c r="B788" s="128"/>
      <c r="D788" s="123"/>
      <c r="E788" s="123"/>
      <c r="F788" s="123"/>
      <c r="G788" s="123"/>
      <c r="H788" s="123"/>
      <c r="I788" s="123"/>
      <c r="J788" s="123"/>
      <c r="K788" s="123"/>
      <c r="L788" s="123"/>
      <c r="M788" s="123"/>
      <c r="N788" s="123"/>
      <c r="O788" s="123"/>
    </row>
    <row r="789" spans="2:15" ht="12" customHeight="1" x14ac:dyDescent="0.2">
      <c r="B789" s="128"/>
      <c r="D789" s="123"/>
      <c r="E789" s="123"/>
      <c r="F789" s="123"/>
      <c r="G789" s="123"/>
      <c r="H789" s="123"/>
      <c r="I789" s="123"/>
      <c r="J789" s="123"/>
      <c r="K789" s="123"/>
      <c r="L789" s="123"/>
      <c r="M789" s="123"/>
      <c r="N789" s="123"/>
      <c r="O789" s="123"/>
    </row>
    <row r="790" spans="2:15" ht="12" customHeight="1" x14ac:dyDescent="0.2">
      <c r="B790" s="128"/>
      <c r="D790" s="123"/>
      <c r="E790" s="123"/>
      <c r="F790" s="123"/>
      <c r="G790" s="123"/>
      <c r="H790" s="123"/>
      <c r="I790" s="123"/>
      <c r="J790" s="123"/>
      <c r="K790" s="123"/>
      <c r="L790" s="123"/>
      <c r="M790" s="123"/>
      <c r="N790" s="123"/>
      <c r="O790" s="123"/>
    </row>
    <row r="791" spans="2:15" ht="12" customHeight="1" x14ac:dyDescent="0.2">
      <c r="B791" s="128"/>
      <c r="D791" s="123"/>
      <c r="E791" s="123"/>
      <c r="F791" s="123"/>
      <c r="G791" s="123"/>
      <c r="H791" s="123"/>
      <c r="I791" s="123"/>
      <c r="J791" s="123"/>
      <c r="K791" s="123"/>
      <c r="L791" s="123"/>
      <c r="M791" s="123"/>
      <c r="N791" s="123"/>
      <c r="O791" s="123"/>
    </row>
    <row r="792" spans="2:15" ht="12" customHeight="1" x14ac:dyDescent="0.2">
      <c r="B792" s="128"/>
      <c r="D792" s="123"/>
      <c r="E792" s="123"/>
      <c r="F792" s="123"/>
      <c r="G792" s="123"/>
      <c r="H792" s="123"/>
      <c r="I792" s="123"/>
      <c r="J792" s="123"/>
      <c r="K792" s="123"/>
      <c r="L792" s="123"/>
      <c r="M792" s="123"/>
      <c r="N792" s="123"/>
      <c r="O792" s="123"/>
    </row>
    <row r="793" spans="2:15" ht="12" customHeight="1" x14ac:dyDescent="0.2">
      <c r="B793" s="128"/>
      <c r="D793" s="123"/>
      <c r="E793" s="123"/>
      <c r="F793" s="123"/>
      <c r="G793" s="123"/>
      <c r="H793" s="123"/>
      <c r="I793" s="123"/>
      <c r="J793" s="123"/>
      <c r="K793" s="123"/>
      <c r="L793" s="123"/>
      <c r="M793" s="123"/>
      <c r="N793" s="123"/>
      <c r="O793" s="123"/>
    </row>
    <row r="794" spans="2:15" ht="12" customHeight="1" x14ac:dyDescent="0.2">
      <c r="B794" s="128"/>
      <c r="D794" s="123"/>
      <c r="E794" s="123"/>
      <c r="F794" s="123"/>
      <c r="G794" s="123"/>
      <c r="H794" s="123"/>
      <c r="I794" s="123"/>
      <c r="J794" s="123"/>
      <c r="K794" s="123"/>
      <c r="L794" s="123"/>
      <c r="M794" s="123"/>
      <c r="N794" s="123"/>
      <c r="O794" s="123"/>
    </row>
    <row r="795" spans="2:15" ht="12" customHeight="1" x14ac:dyDescent="0.2">
      <c r="B795" s="128"/>
      <c r="D795" s="123"/>
      <c r="E795" s="123"/>
      <c r="F795" s="123"/>
      <c r="G795" s="123"/>
      <c r="H795" s="123"/>
      <c r="I795" s="123"/>
      <c r="J795" s="123"/>
      <c r="K795" s="123"/>
      <c r="L795" s="123"/>
      <c r="M795" s="123"/>
      <c r="N795" s="123"/>
      <c r="O795" s="123"/>
    </row>
    <row r="796" spans="2:15" ht="12" customHeight="1" x14ac:dyDescent="0.2">
      <c r="B796" s="128"/>
      <c r="D796" s="123"/>
      <c r="E796" s="123"/>
      <c r="F796" s="123"/>
      <c r="G796" s="123"/>
      <c r="H796" s="123"/>
      <c r="I796" s="123"/>
      <c r="J796" s="123"/>
      <c r="K796" s="123"/>
      <c r="L796" s="123"/>
      <c r="M796" s="123"/>
      <c r="N796" s="123"/>
      <c r="O796" s="123"/>
    </row>
    <row r="797" spans="2:15" ht="12" customHeight="1" x14ac:dyDescent="0.2">
      <c r="B797" s="128"/>
      <c r="D797" s="123"/>
      <c r="E797" s="123"/>
      <c r="F797" s="123"/>
      <c r="G797" s="123"/>
      <c r="H797" s="123"/>
      <c r="I797" s="123"/>
      <c r="J797" s="123"/>
      <c r="K797" s="123"/>
      <c r="L797" s="123"/>
      <c r="M797" s="123"/>
      <c r="N797" s="123"/>
      <c r="O797" s="123"/>
    </row>
    <row r="798" spans="2:15" ht="12" customHeight="1" x14ac:dyDescent="0.2">
      <c r="B798" s="128"/>
      <c r="D798" s="123"/>
      <c r="E798" s="123"/>
      <c r="F798" s="123"/>
      <c r="G798" s="123"/>
      <c r="H798" s="123"/>
      <c r="I798" s="123"/>
      <c r="J798" s="123"/>
      <c r="K798" s="123"/>
      <c r="L798" s="123"/>
      <c r="M798" s="123"/>
      <c r="N798" s="123"/>
      <c r="O798" s="123"/>
    </row>
    <row r="799" spans="2:15" ht="12" customHeight="1" x14ac:dyDescent="0.2">
      <c r="B799" s="128"/>
      <c r="D799" s="123"/>
      <c r="E799" s="123"/>
      <c r="F799" s="123"/>
      <c r="G799" s="123"/>
      <c r="H799" s="123"/>
      <c r="I799" s="123"/>
      <c r="J799" s="123"/>
      <c r="K799" s="123"/>
      <c r="L799" s="123"/>
      <c r="M799" s="123"/>
      <c r="N799" s="123"/>
      <c r="O799" s="123"/>
    </row>
    <row r="800" spans="2:15" ht="12" customHeight="1" x14ac:dyDescent="0.2">
      <c r="B800" s="128"/>
      <c r="D800" s="123"/>
      <c r="E800" s="123"/>
      <c r="F800" s="123"/>
      <c r="G800" s="123"/>
      <c r="H800" s="123"/>
      <c r="I800" s="123"/>
      <c r="J800" s="123"/>
      <c r="K800" s="123"/>
      <c r="L800" s="123"/>
      <c r="M800" s="123"/>
      <c r="N800" s="123"/>
      <c r="O800" s="123"/>
    </row>
    <row r="801" spans="2:15" ht="12" customHeight="1" x14ac:dyDescent="0.2">
      <c r="B801" s="128"/>
      <c r="D801" s="123"/>
      <c r="E801" s="123"/>
      <c r="F801" s="123"/>
      <c r="G801" s="123"/>
      <c r="H801" s="123"/>
      <c r="I801" s="123"/>
      <c r="J801" s="123"/>
      <c r="K801" s="123"/>
      <c r="L801" s="123"/>
      <c r="M801" s="123"/>
      <c r="N801" s="123"/>
      <c r="O801" s="123"/>
    </row>
    <row r="802" spans="2:15" ht="12" customHeight="1" x14ac:dyDescent="0.2">
      <c r="B802" s="128"/>
      <c r="D802" s="123"/>
      <c r="E802" s="123"/>
      <c r="F802" s="123"/>
      <c r="G802" s="123"/>
      <c r="H802" s="123"/>
      <c r="I802" s="123"/>
      <c r="J802" s="123"/>
      <c r="K802" s="123"/>
      <c r="L802" s="123"/>
      <c r="M802" s="123"/>
      <c r="N802" s="123"/>
      <c r="O802" s="123"/>
    </row>
    <row r="803" spans="2:15" ht="12" customHeight="1" x14ac:dyDescent="0.2">
      <c r="B803" s="128"/>
      <c r="D803" s="123"/>
      <c r="E803" s="123"/>
      <c r="F803" s="123"/>
      <c r="G803" s="123"/>
      <c r="H803" s="123"/>
      <c r="I803" s="123"/>
      <c r="J803" s="123"/>
      <c r="K803" s="123"/>
      <c r="L803" s="123"/>
      <c r="M803" s="123"/>
      <c r="N803" s="123"/>
      <c r="O803" s="123"/>
    </row>
    <row r="804" spans="2:15" ht="12" customHeight="1" x14ac:dyDescent="0.2">
      <c r="B804" s="128"/>
      <c r="D804" s="123"/>
      <c r="E804" s="123"/>
      <c r="F804" s="123"/>
      <c r="G804" s="123"/>
      <c r="H804" s="123"/>
      <c r="I804" s="123"/>
      <c r="J804" s="123"/>
      <c r="K804" s="123"/>
      <c r="L804" s="123"/>
      <c r="M804" s="123"/>
      <c r="N804" s="123"/>
      <c r="O804" s="123"/>
    </row>
    <row r="805" spans="2:15" ht="12" customHeight="1" x14ac:dyDescent="0.2">
      <c r="B805" s="128"/>
      <c r="D805" s="123"/>
      <c r="E805" s="123"/>
      <c r="F805" s="123"/>
      <c r="G805" s="123"/>
      <c r="H805" s="123"/>
      <c r="I805" s="123"/>
      <c r="J805" s="123"/>
      <c r="K805" s="123"/>
      <c r="L805" s="123"/>
      <c r="M805" s="123"/>
      <c r="N805" s="123"/>
      <c r="O805" s="123"/>
    </row>
    <row r="806" spans="2:15" ht="12" customHeight="1" x14ac:dyDescent="0.2">
      <c r="B806" s="128"/>
      <c r="D806" s="123"/>
      <c r="E806" s="123"/>
      <c r="F806" s="123"/>
      <c r="G806" s="123"/>
      <c r="H806" s="123"/>
      <c r="I806" s="123"/>
      <c r="J806" s="123"/>
      <c r="K806" s="123"/>
      <c r="L806" s="123"/>
      <c r="M806" s="123"/>
      <c r="N806" s="123"/>
      <c r="O806" s="123"/>
    </row>
    <row r="807" spans="2:15" ht="12" customHeight="1" x14ac:dyDescent="0.2">
      <c r="B807" s="128"/>
      <c r="D807" s="123"/>
      <c r="E807" s="123"/>
      <c r="F807" s="123"/>
      <c r="G807" s="123"/>
      <c r="H807" s="123"/>
      <c r="I807" s="123"/>
      <c r="J807" s="123"/>
      <c r="K807" s="123"/>
      <c r="L807" s="123"/>
      <c r="M807" s="123"/>
      <c r="N807" s="123"/>
      <c r="O807" s="123"/>
    </row>
    <row r="808" spans="2:15" ht="12" customHeight="1" x14ac:dyDescent="0.2">
      <c r="B808" s="128"/>
      <c r="D808" s="123"/>
      <c r="E808" s="123"/>
      <c r="F808" s="123"/>
      <c r="G808" s="123"/>
      <c r="H808" s="123"/>
      <c r="I808" s="123"/>
      <c r="J808" s="123"/>
      <c r="K808" s="123"/>
      <c r="L808" s="123"/>
      <c r="M808" s="123"/>
      <c r="N808" s="123"/>
      <c r="O808" s="123"/>
    </row>
    <row r="809" spans="2:15" ht="12" customHeight="1" x14ac:dyDescent="0.2">
      <c r="B809" s="128"/>
      <c r="D809" s="123"/>
      <c r="E809" s="123"/>
      <c r="F809" s="123"/>
      <c r="G809" s="123"/>
      <c r="H809" s="123"/>
      <c r="I809" s="123"/>
      <c r="J809" s="123"/>
      <c r="K809" s="123"/>
      <c r="L809" s="123"/>
      <c r="M809" s="123"/>
      <c r="N809" s="123"/>
      <c r="O809" s="123"/>
    </row>
    <row r="810" spans="2:15" ht="12" customHeight="1" x14ac:dyDescent="0.2">
      <c r="B810" s="128"/>
      <c r="D810" s="123"/>
      <c r="E810" s="123"/>
      <c r="F810" s="123"/>
      <c r="G810" s="123"/>
      <c r="H810" s="123"/>
      <c r="I810" s="123"/>
      <c r="J810" s="123"/>
      <c r="K810" s="123"/>
      <c r="L810" s="123"/>
      <c r="M810" s="123"/>
      <c r="N810" s="123"/>
      <c r="O810" s="123"/>
    </row>
    <row r="811" spans="2:15" ht="12" customHeight="1" x14ac:dyDescent="0.2">
      <c r="B811" s="128"/>
      <c r="D811" s="123"/>
      <c r="E811" s="123"/>
      <c r="F811" s="123"/>
      <c r="G811" s="123"/>
      <c r="H811" s="123"/>
      <c r="I811" s="123"/>
      <c r="J811" s="123"/>
      <c r="K811" s="123"/>
      <c r="L811" s="123"/>
      <c r="M811" s="123"/>
      <c r="N811" s="123"/>
      <c r="O811" s="123"/>
    </row>
    <row r="812" spans="2:15" ht="12" customHeight="1" x14ac:dyDescent="0.2">
      <c r="B812" s="128"/>
      <c r="D812" s="123"/>
      <c r="E812" s="123"/>
      <c r="F812" s="123"/>
      <c r="G812" s="123"/>
      <c r="H812" s="123"/>
      <c r="I812" s="123"/>
      <c r="J812" s="123"/>
      <c r="K812" s="123"/>
      <c r="L812" s="123"/>
      <c r="M812" s="123"/>
      <c r="N812" s="123"/>
      <c r="O812" s="123"/>
    </row>
    <row r="813" spans="2:15" ht="12" customHeight="1" x14ac:dyDescent="0.2">
      <c r="B813" s="128"/>
      <c r="D813" s="123"/>
      <c r="E813" s="123"/>
      <c r="F813" s="123"/>
      <c r="G813" s="123"/>
      <c r="H813" s="123"/>
      <c r="I813" s="123"/>
      <c r="J813" s="123"/>
      <c r="K813" s="123"/>
      <c r="L813" s="123"/>
      <c r="M813" s="123"/>
      <c r="N813" s="123"/>
      <c r="O813" s="123"/>
    </row>
    <row r="814" spans="2:15" ht="12" customHeight="1" x14ac:dyDescent="0.2">
      <c r="B814" s="128"/>
      <c r="D814" s="123"/>
      <c r="E814" s="123"/>
      <c r="F814" s="123"/>
      <c r="G814" s="123"/>
      <c r="H814" s="123"/>
      <c r="I814" s="123"/>
      <c r="J814" s="123"/>
      <c r="K814" s="123"/>
      <c r="L814" s="123"/>
      <c r="M814" s="123"/>
      <c r="N814" s="123"/>
      <c r="O814" s="123"/>
    </row>
    <row r="815" spans="2:15" ht="12" customHeight="1" x14ac:dyDescent="0.2">
      <c r="B815" s="128"/>
      <c r="D815" s="123"/>
      <c r="E815" s="123"/>
      <c r="F815" s="123"/>
      <c r="G815" s="123"/>
      <c r="H815" s="123"/>
      <c r="I815" s="123"/>
      <c r="J815" s="123"/>
      <c r="K815" s="123"/>
      <c r="L815" s="123"/>
      <c r="M815" s="123"/>
      <c r="N815" s="123"/>
      <c r="O815" s="123"/>
    </row>
    <row r="816" spans="2:15" ht="12" customHeight="1" x14ac:dyDescent="0.2">
      <c r="B816" s="128"/>
      <c r="D816" s="123"/>
      <c r="E816" s="123"/>
      <c r="F816" s="123"/>
      <c r="G816" s="123"/>
      <c r="H816" s="123"/>
      <c r="I816" s="123"/>
      <c r="J816" s="123"/>
      <c r="K816" s="123"/>
      <c r="L816" s="123"/>
      <c r="M816" s="123"/>
      <c r="N816" s="123"/>
      <c r="O816" s="123"/>
    </row>
    <row r="817" spans="2:15" ht="12" customHeight="1" x14ac:dyDescent="0.2">
      <c r="B817" s="128"/>
      <c r="D817" s="123"/>
      <c r="E817" s="123"/>
      <c r="F817" s="123"/>
      <c r="G817" s="123"/>
      <c r="H817" s="123"/>
      <c r="I817" s="123"/>
      <c r="J817" s="123"/>
      <c r="K817" s="123"/>
      <c r="L817" s="123"/>
      <c r="M817" s="123"/>
      <c r="N817" s="123"/>
      <c r="O817" s="123"/>
    </row>
    <row r="818" spans="2:15" ht="12" customHeight="1" x14ac:dyDescent="0.2">
      <c r="B818" s="128"/>
      <c r="D818" s="123"/>
      <c r="E818" s="123"/>
      <c r="F818" s="123"/>
      <c r="G818" s="123"/>
      <c r="H818" s="123"/>
      <c r="I818" s="123"/>
      <c r="J818" s="123"/>
      <c r="K818" s="123"/>
      <c r="L818" s="123"/>
      <c r="M818" s="123"/>
      <c r="N818" s="123"/>
      <c r="O818" s="123"/>
    </row>
    <row r="819" spans="2:15" ht="12" customHeight="1" x14ac:dyDescent="0.2">
      <c r="B819" s="128"/>
      <c r="D819" s="123"/>
      <c r="E819" s="123"/>
      <c r="F819" s="123"/>
      <c r="G819" s="123"/>
      <c r="H819" s="123"/>
      <c r="I819" s="123"/>
      <c r="J819" s="123"/>
      <c r="K819" s="123"/>
      <c r="L819" s="123"/>
      <c r="M819" s="123"/>
      <c r="N819" s="123"/>
      <c r="O819" s="123"/>
    </row>
    <row r="820" spans="2:15" ht="12" customHeight="1" x14ac:dyDescent="0.2">
      <c r="B820" s="128"/>
      <c r="D820" s="123"/>
      <c r="E820" s="123"/>
      <c r="F820" s="123"/>
      <c r="G820" s="123"/>
      <c r="H820" s="123"/>
      <c r="I820" s="123"/>
      <c r="J820" s="123"/>
      <c r="K820" s="123"/>
      <c r="L820" s="123"/>
      <c r="M820" s="123"/>
      <c r="N820" s="123"/>
      <c r="O820" s="123"/>
    </row>
    <row r="821" spans="2:15" ht="12" customHeight="1" x14ac:dyDescent="0.2">
      <c r="B821" s="128"/>
      <c r="D821" s="123"/>
      <c r="E821" s="123"/>
      <c r="F821" s="123"/>
      <c r="G821" s="123"/>
      <c r="H821" s="123"/>
      <c r="I821" s="123"/>
      <c r="J821" s="123"/>
      <c r="K821" s="123"/>
      <c r="L821" s="123"/>
      <c r="M821" s="123"/>
      <c r="N821" s="123"/>
      <c r="O821" s="123"/>
    </row>
    <row r="822" spans="2:15" ht="12" customHeight="1" x14ac:dyDescent="0.2">
      <c r="B822" s="128"/>
      <c r="D822" s="123"/>
      <c r="E822" s="123"/>
      <c r="F822" s="123"/>
      <c r="G822" s="123"/>
      <c r="H822" s="123"/>
      <c r="I822" s="123"/>
      <c r="J822" s="123"/>
      <c r="K822" s="123"/>
      <c r="L822" s="123"/>
      <c r="M822" s="123"/>
      <c r="N822" s="123"/>
      <c r="O822" s="123"/>
    </row>
    <row r="823" spans="2:15" ht="12" customHeight="1" x14ac:dyDescent="0.2">
      <c r="B823" s="128"/>
      <c r="D823" s="123"/>
      <c r="E823" s="123"/>
      <c r="F823" s="123"/>
      <c r="G823" s="123"/>
      <c r="H823" s="123"/>
      <c r="I823" s="123"/>
      <c r="J823" s="123"/>
      <c r="K823" s="123"/>
      <c r="L823" s="123"/>
      <c r="M823" s="123"/>
      <c r="N823" s="123"/>
      <c r="O823" s="123"/>
    </row>
    <row r="824" spans="2:15" ht="12" customHeight="1" x14ac:dyDescent="0.2">
      <c r="B824" s="128"/>
      <c r="D824" s="123"/>
      <c r="E824" s="123"/>
      <c r="F824" s="123"/>
      <c r="G824" s="123"/>
      <c r="H824" s="123"/>
      <c r="I824" s="123"/>
      <c r="J824" s="123"/>
      <c r="K824" s="123"/>
      <c r="L824" s="123"/>
      <c r="M824" s="123"/>
      <c r="N824" s="123"/>
      <c r="O824" s="123"/>
    </row>
    <row r="825" spans="2:15" ht="12" customHeight="1" x14ac:dyDescent="0.2">
      <c r="B825" s="128"/>
      <c r="D825" s="123"/>
      <c r="E825" s="123"/>
      <c r="F825" s="123"/>
      <c r="G825" s="123"/>
      <c r="H825" s="123"/>
      <c r="I825" s="123"/>
      <c r="J825" s="123"/>
      <c r="K825" s="123"/>
      <c r="L825" s="123"/>
      <c r="M825" s="123"/>
      <c r="N825" s="123"/>
      <c r="O825" s="123"/>
    </row>
    <row r="826" spans="2:15" ht="12" customHeight="1" x14ac:dyDescent="0.2">
      <c r="B826" s="128"/>
      <c r="D826" s="123"/>
      <c r="E826" s="123"/>
      <c r="F826" s="123"/>
      <c r="G826" s="123"/>
      <c r="H826" s="123"/>
      <c r="I826" s="123"/>
      <c r="J826" s="123"/>
      <c r="K826" s="123"/>
      <c r="L826" s="123"/>
      <c r="M826" s="123"/>
      <c r="N826" s="123"/>
      <c r="O826" s="123"/>
    </row>
    <row r="827" spans="2:15" ht="12" customHeight="1" x14ac:dyDescent="0.2">
      <c r="B827" s="128"/>
      <c r="D827" s="123"/>
      <c r="E827" s="123"/>
      <c r="F827" s="123"/>
      <c r="G827" s="123"/>
      <c r="H827" s="123"/>
      <c r="I827" s="123"/>
      <c r="J827" s="123"/>
      <c r="K827" s="123"/>
      <c r="L827" s="123"/>
      <c r="M827" s="123"/>
      <c r="N827" s="123"/>
      <c r="O827" s="123"/>
    </row>
    <row r="828" spans="2:15" ht="12" customHeight="1" x14ac:dyDescent="0.2">
      <c r="B828" s="128"/>
      <c r="D828" s="123"/>
      <c r="E828" s="123"/>
      <c r="F828" s="123"/>
      <c r="G828" s="123"/>
      <c r="H828" s="123"/>
      <c r="I828" s="123"/>
      <c r="J828" s="123"/>
      <c r="K828" s="123"/>
      <c r="L828" s="123"/>
      <c r="M828" s="123"/>
      <c r="N828" s="123"/>
      <c r="O828" s="123"/>
    </row>
    <row r="829" spans="2:15" ht="12" customHeight="1" x14ac:dyDescent="0.2">
      <c r="B829" s="128"/>
      <c r="D829" s="123"/>
      <c r="E829" s="123"/>
      <c r="F829" s="123"/>
      <c r="G829" s="123"/>
      <c r="H829" s="123"/>
      <c r="I829" s="123"/>
      <c r="J829" s="123"/>
      <c r="K829" s="123"/>
      <c r="L829" s="123"/>
      <c r="M829" s="123"/>
      <c r="N829" s="123"/>
      <c r="O829" s="123"/>
    </row>
    <row r="830" spans="2:15" ht="12" customHeight="1" x14ac:dyDescent="0.2">
      <c r="B830" s="128"/>
      <c r="D830" s="123"/>
      <c r="E830" s="123"/>
      <c r="F830" s="123"/>
      <c r="G830" s="123"/>
      <c r="H830" s="123"/>
      <c r="I830" s="123"/>
      <c r="J830" s="123"/>
      <c r="K830" s="123"/>
      <c r="L830" s="123"/>
      <c r="M830" s="123"/>
      <c r="N830" s="123"/>
      <c r="O830" s="123"/>
    </row>
    <row r="831" spans="2:15" ht="12" customHeight="1" x14ac:dyDescent="0.2">
      <c r="B831" s="128"/>
      <c r="D831" s="123"/>
      <c r="E831" s="123"/>
      <c r="F831" s="123"/>
      <c r="G831" s="123"/>
      <c r="H831" s="123"/>
      <c r="I831" s="123"/>
      <c r="J831" s="123"/>
      <c r="K831" s="123"/>
      <c r="L831" s="123"/>
      <c r="M831" s="123"/>
      <c r="N831" s="123"/>
      <c r="O831" s="123"/>
    </row>
    <row r="832" spans="2:15" ht="12" customHeight="1" x14ac:dyDescent="0.2">
      <c r="B832" s="128"/>
      <c r="D832" s="123"/>
      <c r="E832" s="123"/>
      <c r="F832" s="123"/>
      <c r="G832" s="123"/>
      <c r="H832" s="123"/>
      <c r="I832" s="123"/>
      <c r="J832" s="123"/>
      <c r="K832" s="123"/>
      <c r="L832" s="123"/>
      <c r="M832" s="123"/>
      <c r="N832" s="123"/>
      <c r="O832" s="123"/>
    </row>
    <row r="833" spans="2:15" ht="12" customHeight="1" x14ac:dyDescent="0.2">
      <c r="B833" s="128"/>
      <c r="D833" s="123"/>
      <c r="E833" s="123"/>
      <c r="F833" s="123"/>
      <c r="G833" s="123"/>
      <c r="H833" s="123"/>
      <c r="I833" s="123"/>
      <c r="J833" s="123"/>
      <c r="K833" s="123"/>
      <c r="L833" s="123"/>
      <c r="M833" s="123"/>
      <c r="N833" s="123"/>
      <c r="O833" s="123"/>
    </row>
    <row r="834" spans="2:15" ht="12" customHeight="1" x14ac:dyDescent="0.2">
      <c r="B834" s="128"/>
      <c r="D834" s="123"/>
      <c r="E834" s="123"/>
      <c r="F834" s="123"/>
      <c r="G834" s="123"/>
      <c r="H834" s="123"/>
      <c r="I834" s="123"/>
      <c r="J834" s="123"/>
      <c r="K834" s="123"/>
      <c r="L834" s="123"/>
      <c r="M834" s="123"/>
      <c r="N834" s="123"/>
      <c r="O834" s="123"/>
    </row>
    <row r="835" spans="2:15" ht="12" customHeight="1" x14ac:dyDescent="0.2">
      <c r="B835" s="128"/>
      <c r="D835" s="123"/>
      <c r="E835" s="123"/>
      <c r="F835" s="123"/>
      <c r="G835" s="123"/>
      <c r="H835" s="123"/>
      <c r="I835" s="123"/>
      <c r="J835" s="123"/>
      <c r="K835" s="123"/>
      <c r="L835" s="123"/>
      <c r="M835" s="123"/>
      <c r="N835" s="123"/>
      <c r="O835" s="123"/>
    </row>
    <row r="836" spans="2:15" ht="12" customHeight="1" x14ac:dyDescent="0.2">
      <c r="B836" s="128"/>
      <c r="D836" s="123"/>
      <c r="E836" s="123"/>
      <c r="F836" s="123"/>
      <c r="G836" s="123"/>
      <c r="H836" s="123"/>
      <c r="I836" s="123"/>
      <c r="J836" s="123"/>
      <c r="K836" s="123"/>
      <c r="L836" s="123"/>
      <c r="M836" s="123"/>
      <c r="N836" s="123"/>
      <c r="O836" s="123"/>
    </row>
    <row r="837" spans="2:15" ht="12" customHeight="1" x14ac:dyDescent="0.2">
      <c r="B837" s="128"/>
      <c r="D837" s="123"/>
      <c r="E837" s="123"/>
      <c r="F837" s="123"/>
      <c r="G837" s="123"/>
      <c r="H837" s="123"/>
      <c r="I837" s="123"/>
      <c r="J837" s="123"/>
      <c r="K837" s="123"/>
      <c r="L837" s="123"/>
      <c r="M837" s="123"/>
      <c r="N837" s="123"/>
      <c r="O837" s="123"/>
    </row>
    <row r="838" spans="2:15" ht="12" customHeight="1" x14ac:dyDescent="0.2">
      <c r="B838" s="128"/>
      <c r="D838" s="123"/>
      <c r="E838" s="123"/>
      <c r="F838" s="123"/>
      <c r="G838" s="123"/>
      <c r="H838" s="123"/>
      <c r="I838" s="123"/>
      <c r="J838" s="123"/>
      <c r="K838" s="123"/>
      <c r="L838" s="123"/>
      <c r="M838" s="123"/>
      <c r="N838" s="123"/>
      <c r="O838" s="123"/>
    </row>
    <row r="839" spans="2:15" ht="12" customHeight="1" x14ac:dyDescent="0.2">
      <c r="B839" s="128"/>
      <c r="D839" s="123"/>
      <c r="E839" s="123"/>
      <c r="F839" s="123"/>
      <c r="G839" s="123"/>
      <c r="H839" s="123"/>
      <c r="I839" s="123"/>
      <c r="J839" s="123"/>
      <c r="K839" s="123"/>
      <c r="L839" s="123"/>
      <c r="M839" s="123"/>
      <c r="N839" s="123"/>
      <c r="O839" s="123"/>
    </row>
    <row r="840" spans="2:15" ht="12" customHeight="1" x14ac:dyDescent="0.2">
      <c r="B840" s="128"/>
      <c r="D840" s="123"/>
      <c r="E840" s="123"/>
      <c r="F840" s="123"/>
      <c r="G840" s="123"/>
      <c r="H840" s="123"/>
      <c r="I840" s="123"/>
      <c r="J840" s="123"/>
      <c r="K840" s="123"/>
      <c r="L840" s="123"/>
      <c r="M840" s="123"/>
      <c r="N840" s="123"/>
      <c r="O840" s="123"/>
    </row>
    <row r="841" spans="2:15" ht="12" customHeight="1" x14ac:dyDescent="0.2">
      <c r="B841" s="128"/>
      <c r="D841" s="123"/>
      <c r="E841" s="123"/>
      <c r="F841" s="123"/>
      <c r="G841" s="123"/>
      <c r="H841" s="123"/>
      <c r="I841" s="123"/>
      <c r="J841" s="123"/>
      <c r="K841" s="123"/>
      <c r="L841" s="123"/>
      <c r="M841" s="123"/>
      <c r="N841" s="123"/>
      <c r="O841" s="123"/>
    </row>
    <row r="842" spans="2:15" ht="12" customHeight="1" x14ac:dyDescent="0.2">
      <c r="B842" s="128"/>
      <c r="D842" s="123"/>
      <c r="E842" s="123"/>
      <c r="F842" s="123"/>
      <c r="G842" s="123"/>
      <c r="H842" s="123"/>
      <c r="I842" s="123"/>
      <c r="J842" s="123"/>
      <c r="K842" s="123"/>
      <c r="L842" s="123"/>
      <c r="M842" s="123"/>
      <c r="N842" s="123"/>
      <c r="O842" s="123"/>
    </row>
    <row r="843" spans="2:15" ht="12" customHeight="1" x14ac:dyDescent="0.2">
      <c r="B843" s="128"/>
      <c r="D843" s="123"/>
      <c r="E843" s="123"/>
      <c r="F843" s="123"/>
      <c r="G843" s="123"/>
      <c r="H843" s="123"/>
      <c r="I843" s="123"/>
      <c r="J843" s="123"/>
      <c r="K843" s="123"/>
      <c r="L843" s="123"/>
      <c r="M843" s="123"/>
      <c r="N843" s="123"/>
      <c r="O843" s="123"/>
    </row>
    <row r="844" spans="2:15" ht="12" customHeight="1" x14ac:dyDescent="0.2">
      <c r="B844" s="128"/>
      <c r="D844" s="123"/>
      <c r="E844" s="123"/>
      <c r="F844" s="123"/>
      <c r="G844" s="123"/>
      <c r="H844" s="123"/>
      <c r="I844" s="123"/>
      <c r="J844" s="123"/>
      <c r="K844" s="123"/>
      <c r="L844" s="123"/>
      <c r="M844" s="123"/>
      <c r="N844" s="123"/>
      <c r="O844" s="123"/>
    </row>
    <row r="845" spans="2:15" ht="12" customHeight="1" x14ac:dyDescent="0.2">
      <c r="B845" s="128"/>
      <c r="D845" s="123"/>
      <c r="E845" s="123"/>
      <c r="F845" s="123"/>
      <c r="G845" s="123"/>
      <c r="H845" s="123"/>
      <c r="I845" s="123"/>
      <c r="J845" s="123"/>
      <c r="K845" s="123"/>
      <c r="L845" s="123"/>
      <c r="M845" s="123"/>
      <c r="N845" s="123"/>
      <c r="O845" s="123"/>
    </row>
    <row r="846" spans="2:15" ht="12" customHeight="1" x14ac:dyDescent="0.2">
      <c r="B846" s="128"/>
      <c r="D846" s="123"/>
      <c r="E846" s="123"/>
      <c r="F846" s="123"/>
      <c r="G846" s="123"/>
      <c r="H846" s="123"/>
      <c r="I846" s="123"/>
      <c r="J846" s="123"/>
      <c r="K846" s="123"/>
      <c r="L846" s="123"/>
      <c r="M846" s="123"/>
      <c r="N846" s="123"/>
      <c r="O846" s="123"/>
    </row>
    <row r="847" spans="2:15" ht="12" customHeight="1" x14ac:dyDescent="0.2">
      <c r="B847" s="128"/>
      <c r="D847" s="123"/>
      <c r="E847" s="123"/>
      <c r="F847" s="123"/>
      <c r="G847" s="123"/>
      <c r="H847" s="123"/>
      <c r="I847" s="123"/>
      <c r="J847" s="123"/>
      <c r="K847" s="123"/>
      <c r="L847" s="123"/>
      <c r="M847" s="123"/>
      <c r="N847" s="123"/>
      <c r="O847" s="123"/>
    </row>
    <row r="848" spans="2:15" ht="12" customHeight="1" x14ac:dyDescent="0.2">
      <c r="B848" s="128"/>
      <c r="D848" s="123"/>
      <c r="E848" s="123"/>
      <c r="F848" s="123"/>
      <c r="G848" s="123"/>
      <c r="H848" s="123"/>
      <c r="I848" s="123"/>
      <c r="J848" s="123"/>
      <c r="K848" s="123"/>
      <c r="L848" s="123"/>
      <c r="M848" s="123"/>
      <c r="N848" s="123"/>
      <c r="O848" s="123"/>
    </row>
    <row r="849" spans="2:15" ht="12" customHeight="1" x14ac:dyDescent="0.2">
      <c r="B849" s="128"/>
      <c r="D849" s="123"/>
      <c r="E849" s="123"/>
      <c r="F849" s="123"/>
      <c r="G849" s="123"/>
      <c r="H849" s="123"/>
      <c r="I849" s="123"/>
      <c r="J849" s="123"/>
      <c r="K849" s="123"/>
      <c r="L849" s="123"/>
      <c r="M849" s="123"/>
      <c r="N849" s="123"/>
      <c r="O849" s="123"/>
    </row>
    <row r="850" spans="2:15" ht="12" customHeight="1" x14ac:dyDescent="0.2">
      <c r="B850" s="128"/>
      <c r="D850" s="123"/>
      <c r="E850" s="123"/>
      <c r="F850" s="123"/>
      <c r="G850" s="123"/>
      <c r="H850" s="123"/>
      <c r="I850" s="123"/>
      <c r="J850" s="123"/>
      <c r="K850" s="123"/>
      <c r="L850" s="123"/>
      <c r="M850" s="123"/>
      <c r="N850" s="123"/>
      <c r="O850" s="123"/>
    </row>
    <row r="851" spans="2:15" ht="12" customHeight="1" x14ac:dyDescent="0.2">
      <c r="B851" s="128"/>
      <c r="D851" s="123"/>
      <c r="E851" s="123"/>
      <c r="F851" s="123"/>
      <c r="G851" s="123"/>
      <c r="H851" s="123"/>
      <c r="I851" s="123"/>
      <c r="J851" s="123"/>
      <c r="K851" s="123"/>
      <c r="L851" s="123"/>
      <c r="M851" s="123"/>
      <c r="N851" s="123"/>
      <c r="O851" s="123"/>
    </row>
    <row r="852" spans="2:15" ht="12" customHeight="1" x14ac:dyDescent="0.2">
      <c r="B852" s="128"/>
      <c r="D852" s="123"/>
      <c r="E852" s="123"/>
      <c r="F852" s="123"/>
      <c r="G852" s="123"/>
      <c r="H852" s="123"/>
      <c r="I852" s="123"/>
      <c r="J852" s="123"/>
      <c r="K852" s="123"/>
      <c r="L852" s="123"/>
      <c r="M852" s="123"/>
      <c r="N852" s="123"/>
      <c r="O852" s="123"/>
    </row>
    <row r="853" spans="2:15" ht="12" customHeight="1" x14ac:dyDescent="0.2">
      <c r="B853" s="128"/>
      <c r="D853" s="123"/>
      <c r="E853" s="123"/>
      <c r="F853" s="123"/>
      <c r="G853" s="123"/>
      <c r="H853" s="123"/>
      <c r="I853" s="123"/>
      <c r="J853" s="123"/>
      <c r="K853" s="123"/>
      <c r="L853" s="123"/>
      <c r="M853" s="123"/>
      <c r="N853" s="123"/>
      <c r="O853" s="123"/>
    </row>
    <row r="854" spans="2:15" ht="12" customHeight="1" x14ac:dyDescent="0.2">
      <c r="B854" s="128"/>
      <c r="D854" s="123"/>
      <c r="E854" s="123"/>
      <c r="F854" s="123"/>
      <c r="G854" s="123"/>
      <c r="H854" s="123"/>
      <c r="I854" s="123"/>
      <c r="J854" s="123"/>
      <c r="K854" s="123"/>
      <c r="L854" s="123"/>
      <c r="M854" s="123"/>
      <c r="N854" s="123"/>
      <c r="O854" s="123"/>
    </row>
    <row r="855" spans="2:15" ht="12" customHeight="1" x14ac:dyDescent="0.2">
      <c r="B855" s="128"/>
      <c r="D855" s="123"/>
      <c r="E855" s="123"/>
      <c r="F855" s="123"/>
      <c r="G855" s="123"/>
      <c r="H855" s="123"/>
      <c r="I855" s="123"/>
      <c r="J855" s="123"/>
      <c r="K855" s="123"/>
      <c r="L855" s="123"/>
      <c r="M855" s="123"/>
      <c r="N855" s="123"/>
      <c r="O855" s="123"/>
    </row>
    <row r="856" spans="2:15" ht="12" customHeight="1" x14ac:dyDescent="0.2">
      <c r="B856" s="128"/>
      <c r="D856" s="123"/>
      <c r="E856" s="123"/>
      <c r="F856" s="123"/>
      <c r="G856" s="123"/>
      <c r="H856" s="123"/>
      <c r="I856" s="123"/>
      <c r="J856" s="123"/>
      <c r="K856" s="123"/>
      <c r="L856" s="123"/>
      <c r="M856" s="123"/>
      <c r="N856" s="123"/>
      <c r="O856" s="123"/>
    </row>
    <row r="857" spans="2:15" ht="12" customHeight="1" x14ac:dyDescent="0.2">
      <c r="B857" s="128"/>
      <c r="D857" s="123"/>
      <c r="E857" s="123"/>
      <c r="F857" s="123"/>
      <c r="G857" s="123"/>
      <c r="H857" s="123"/>
      <c r="I857" s="123"/>
      <c r="J857" s="123"/>
      <c r="K857" s="123"/>
      <c r="L857" s="123"/>
      <c r="M857" s="123"/>
      <c r="N857" s="123"/>
      <c r="O857" s="123"/>
    </row>
    <row r="858" spans="2:15" ht="12" customHeight="1" x14ac:dyDescent="0.2">
      <c r="B858" s="128"/>
      <c r="D858" s="123"/>
      <c r="E858" s="123"/>
      <c r="F858" s="123"/>
      <c r="G858" s="123"/>
      <c r="H858" s="123"/>
      <c r="I858" s="123"/>
      <c r="J858" s="123"/>
      <c r="K858" s="123"/>
      <c r="L858" s="123"/>
      <c r="M858" s="123"/>
      <c r="N858" s="123"/>
      <c r="O858" s="123"/>
    </row>
    <row r="859" spans="2:15" ht="12" customHeight="1" x14ac:dyDescent="0.2">
      <c r="B859" s="128"/>
      <c r="D859" s="123"/>
      <c r="E859" s="123"/>
      <c r="F859" s="123"/>
      <c r="G859" s="123"/>
      <c r="H859" s="123"/>
      <c r="I859" s="123"/>
      <c r="J859" s="123"/>
      <c r="K859" s="123"/>
      <c r="L859" s="123"/>
      <c r="M859" s="123"/>
      <c r="N859" s="123"/>
      <c r="O859" s="123"/>
    </row>
    <row r="860" spans="2:15" ht="12" customHeight="1" x14ac:dyDescent="0.2">
      <c r="B860" s="128"/>
      <c r="D860" s="123"/>
      <c r="E860" s="123"/>
      <c r="F860" s="123"/>
      <c r="G860" s="123"/>
      <c r="H860" s="123"/>
      <c r="I860" s="123"/>
      <c r="J860" s="123"/>
      <c r="K860" s="123"/>
      <c r="L860" s="123"/>
      <c r="M860" s="123"/>
      <c r="N860" s="123"/>
      <c r="O860" s="123"/>
    </row>
    <row r="861" spans="2:15" ht="12" customHeight="1" x14ac:dyDescent="0.2">
      <c r="B861" s="128"/>
      <c r="D861" s="123"/>
      <c r="E861" s="123"/>
      <c r="F861" s="123"/>
      <c r="G861" s="123"/>
      <c r="H861" s="123"/>
      <c r="I861" s="123"/>
      <c r="J861" s="123"/>
      <c r="K861" s="123"/>
      <c r="L861" s="123"/>
      <c r="M861" s="123"/>
      <c r="N861" s="123"/>
      <c r="O861" s="123"/>
    </row>
    <row r="862" spans="2:15" ht="12" customHeight="1" x14ac:dyDescent="0.2">
      <c r="B862" s="128"/>
      <c r="D862" s="123"/>
      <c r="E862" s="123"/>
      <c r="F862" s="123"/>
      <c r="G862" s="123"/>
      <c r="H862" s="123"/>
      <c r="I862" s="123"/>
      <c r="J862" s="123"/>
      <c r="K862" s="123"/>
      <c r="L862" s="123"/>
      <c r="M862" s="123"/>
      <c r="N862" s="123"/>
      <c r="O862" s="123"/>
    </row>
    <row r="863" spans="2:15" ht="12" customHeight="1" x14ac:dyDescent="0.2">
      <c r="B863" s="128"/>
      <c r="D863" s="123"/>
      <c r="E863" s="123"/>
      <c r="F863" s="123"/>
      <c r="G863" s="123"/>
      <c r="H863" s="123"/>
      <c r="I863" s="123"/>
      <c r="J863" s="123"/>
      <c r="K863" s="123"/>
      <c r="L863" s="123"/>
      <c r="M863" s="123"/>
      <c r="N863" s="123"/>
      <c r="O863" s="123"/>
    </row>
    <row r="864" spans="2:15" ht="12" customHeight="1" x14ac:dyDescent="0.2">
      <c r="B864" s="128"/>
      <c r="D864" s="123"/>
      <c r="E864" s="123"/>
      <c r="F864" s="123"/>
      <c r="G864" s="123"/>
      <c r="H864" s="123"/>
      <c r="I864" s="123"/>
      <c r="J864" s="123"/>
      <c r="K864" s="123"/>
      <c r="L864" s="123"/>
      <c r="M864" s="123"/>
      <c r="N864" s="123"/>
      <c r="O864" s="123"/>
    </row>
    <row r="865" spans="2:15" ht="12" customHeight="1" x14ac:dyDescent="0.2">
      <c r="B865" s="128"/>
      <c r="D865" s="123"/>
      <c r="E865" s="123"/>
      <c r="F865" s="123"/>
      <c r="G865" s="123"/>
      <c r="H865" s="123"/>
      <c r="I865" s="123"/>
      <c r="J865" s="123"/>
      <c r="K865" s="123"/>
      <c r="L865" s="123"/>
      <c r="M865" s="123"/>
      <c r="N865" s="123"/>
      <c r="O865" s="123"/>
    </row>
    <row r="866" spans="2:15" ht="12" customHeight="1" x14ac:dyDescent="0.2">
      <c r="B866" s="128"/>
      <c r="D866" s="123"/>
      <c r="E866" s="123"/>
      <c r="F866" s="123"/>
      <c r="G866" s="123"/>
      <c r="H866" s="123"/>
      <c r="I866" s="123"/>
      <c r="J866" s="123"/>
      <c r="K866" s="123"/>
      <c r="L866" s="123"/>
      <c r="M866" s="123"/>
      <c r="N866" s="123"/>
      <c r="O866" s="123"/>
    </row>
    <row r="867" spans="2:15" ht="12" customHeight="1" x14ac:dyDescent="0.2">
      <c r="B867" s="128"/>
      <c r="D867" s="123"/>
      <c r="E867" s="123"/>
      <c r="F867" s="123"/>
      <c r="G867" s="123"/>
      <c r="H867" s="123"/>
      <c r="I867" s="123"/>
      <c r="J867" s="123"/>
      <c r="K867" s="123"/>
      <c r="L867" s="123"/>
      <c r="M867" s="123"/>
      <c r="N867" s="123"/>
      <c r="O867" s="123"/>
    </row>
    <row r="868" spans="2:15" ht="12" customHeight="1" x14ac:dyDescent="0.2">
      <c r="B868" s="128"/>
      <c r="D868" s="123"/>
      <c r="E868" s="123"/>
      <c r="F868" s="123"/>
      <c r="G868" s="123"/>
      <c r="H868" s="123"/>
      <c r="I868" s="123"/>
      <c r="J868" s="123"/>
      <c r="K868" s="123"/>
      <c r="L868" s="123"/>
      <c r="M868" s="123"/>
      <c r="N868" s="123"/>
      <c r="O868" s="123"/>
    </row>
    <row r="869" spans="2:15" ht="12" customHeight="1" x14ac:dyDescent="0.2">
      <c r="B869" s="128"/>
      <c r="D869" s="123"/>
      <c r="E869" s="123"/>
      <c r="F869" s="123"/>
      <c r="G869" s="123"/>
      <c r="H869" s="123"/>
      <c r="I869" s="123"/>
      <c r="J869" s="123"/>
      <c r="K869" s="123"/>
      <c r="L869" s="123"/>
      <c r="M869" s="123"/>
      <c r="N869" s="123"/>
      <c r="O869" s="123"/>
    </row>
    <row r="870" spans="2:15" ht="12" customHeight="1" x14ac:dyDescent="0.2">
      <c r="B870" s="128"/>
      <c r="D870" s="123"/>
      <c r="E870" s="123"/>
      <c r="F870" s="123"/>
      <c r="G870" s="123"/>
      <c r="H870" s="123"/>
      <c r="I870" s="123"/>
      <c r="J870" s="123"/>
      <c r="K870" s="123"/>
      <c r="L870" s="123"/>
      <c r="M870" s="123"/>
      <c r="N870" s="123"/>
      <c r="O870" s="123"/>
    </row>
    <row r="871" spans="2:15" ht="12" customHeight="1" x14ac:dyDescent="0.2">
      <c r="B871" s="128"/>
      <c r="D871" s="123"/>
      <c r="E871" s="123"/>
      <c r="F871" s="123"/>
      <c r="G871" s="123"/>
      <c r="H871" s="123"/>
      <c r="I871" s="123"/>
      <c r="J871" s="123"/>
      <c r="K871" s="123"/>
      <c r="L871" s="123"/>
      <c r="M871" s="123"/>
      <c r="N871" s="123"/>
      <c r="O871" s="123"/>
    </row>
    <row r="872" spans="2:15" ht="12" customHeight="1" x14ac:dyDescent="0.2">
      <c r="B872" s="128"/>
      <c r="D872" s="123"/>
      <c r="E872" s="123"/>
      <c r="F872" s="123"/>
      <c r="G872" s="123"/>
      <c r="H872" s="123"/>
      <c r="I872" s="123"/>
      <c r="J872" s="123"/>
      <c r="K872" s="123"/>
      <c r="L872" s="123"/>
      <c r="M872" s="123"/>
      <c r="N872" s="123"/>
      <c r="O872" s="123"/>
    </row>
    <row r="873" spans="2:15" ht="12" customHeight="1" x14ac:dyDescent="0.2">
      <c r="B873" s="128"/>
      <c r="D873" s="123"/>
      <c r="E873" s="123"/>
      <c r="F873" s="123"/>
      <c r="G873" s="123"/>
      <c r="H873" s="123"/>
      <c r="I873" s="123"/>
      <c r="J873" s="123"/>
      <c r="K873" s="123"/>
      <c r="L873" s="123"/>
      <c r="M873" s="123"/>
      <c r="N873" s="123"/>
      <c r="O873" s="123"/>
    </row>
    <row r="874" spans="2:15" ht="12" customHeight="1" x14ac:dyDescent="0.2">
      <c r="B874" s="128"/>
      <c r="D874" s="123"/>
      <c r="E874" s="123"/>
      <c r="F874" s="123"/>
      <c r="G874" s="123"/>
      <c r="H874" s="123"/>
      <c r="I874" s="123"/>
      <c r="J874" s="123"/>
      <c r="K874" s="123"/>
      <c r="L874" s="123"/>
      <c r="M874" s="123"/>
      <c r="N874" s="123"/>
      <c r="O874" s="123"/>
    </row>
    <row r="875" spans="2:15" ht="12" customHeight="1" x14ac:dyDescent="0.2">
      <c r="B875" s="128"/>
      <c r="D875" s="123"/>
      <c r="E875" s="123"/>
      <c r="F875" s="123"/>
      <c r="G875" s="123"/>
      <c r="H875" s="123"/>
      <c r="I875" s="123"/>
      <c r="J875" s="123"/>
      <c r="K875" s="123"/>
      <c r="L875" s="123"/>
      <c r="M875" s="123"/>
      <c r="N875" s="123"/>
      <c r="O875" s="123"/>
    </row>
    <row r="876" spans="2:15" ht="12" customHeight="1" x14ac:dyDescent="0.2">
      <c r="B876" s="128"/>
      <c r="D876" s="123"/>
      <c r="E876" s="123"/>
      <c r="F876" s="123"/>
      <c r="G876" s="123"/>
      <c r="H876" s="123"/>
      <c r="I876" s="123"/>
      <c r="J876" s="123"/>
      <c r="K876" s="123"/>
      <c r="L876" s="123"/>
      <c r="M876" s="123"/>
      <c r="N876" s="123"/>
      <c r="O876" s="123"/>
    </row>
    <row r="877" spans="2:15" ht="12" customHeight="1" x14ac:dyDescent="0.2">
      <c r="B877" s="128"/>
      <c r="D877" s="123"/>
      <c r="E877" s="123"/>
      <c r="F877" s="123"/>
      <c r="G877" s="123"/>
      <c r="H877" s="123"/>
      <c r="I877" s="123"/>
      <c r="J877" s="123"/>
      <c r="K877" s="123"/>
      <c r="L877" s="123"/>
      <c r="M877" s="123"/>
      <c r="N877" s="123"/>
      <c r="O877" s="123"/>
    </row>
    <row r="878" spans="2:15" ht="12" customHeight="1" x14ac:dyDescent="0.2">
      <c r="B878" s="128"/>
      <c r="D878" s="123"/>
      <c r="E878" s="123"/>
      <c r="F878" s="123"/>
      <c r="G878" s="123"/>
      <c r="H878" s="123"/>
      <c r="I878" s="123"/>
      <c r="J878" s="123"/>
      <c r="K878" s="123"/>
      <c r="L878" s="123"/>
      <c r="M878" s="123"/>
      <c r="N878" s="123"/>
      <c r="O878" s="123"/>
    </row>
    <row r="879" spans="2:15" ht="12" customHeight="1" x14ac:dyDescent="0.2">
      <c r="B879" s="128"/>
      <c r="D879" s="123"/>
      <c r="E879" s="123"/>
      <c r="F879" s="123"/>
      <c r="G879" s="123"/>
      <c r="H879" s="123"/>
      <c r="I879" s="123"/>
      <c r="J879" s="123"/>
      <c r="K879" s="123"/>
      <c r="L879" s="123"/>
      <c r="M879" s="123"/>
      <c r="N879" s="123"/>
      <c r="O879" s="123"/>
    </row>
    <row r="880" spans="2:15" ht="12" customHeight="1" x14ac:dyDescent="0.2">
      <c r="B880" s="128"/>
      <c r="D880" s="123"/>
      <c r="E880" s="123"/>
      <c r="F880" s="123"/>
      <c r="G880" s="123"/>
      <c r="H880" s="123"/>
      <c r="I880" s="123"/>
      <c r="J880" s="123"/>
      <c r="K880" s="123"/>
      <c r="L880" s="123"/>
      <c r="M880" s="123"/>
      <c r="N880" s="123"/>
      <c r="O880" s="123"/>
    </row>
    <row r="881" spans="2:15" ht="12" customHeight="1" x14ac:dyDescent="0.2">
      <c r="B881" s="128"/>
      <c r="D881" s="123"/>
      <c r="E881" s="123"/>
      <c r="F881" s="123"/>
      <c r="G881" s="123"/>
      <c r="H881" s="123"/>
      <c r="I881" s="123"/>
      <c r="J881" s="123"/>
      <c r="K881" s="123"/>
      <c r="L881" s="123"/>
      <c r="M881" s="123"/>
      <c r="N881" s="123"/>
      <c r="O881" s="123"/>
    </row>
    <row r="882" spans="2:15" ht="12" customHeight="1" x14ac:dyDescent="0.2">
      <c r="B882" s="128"/>
      <c r="D882" s="123"/>
      <c r="E882" s="123"/>
      <c r="F882" s="123"/>
      <c r="G882" s="123"/>
      <c r="H882" s="123"/>
      <c r="I882" s="123"/>
      <c r="J882" s="123"/>
      <c r="K882" s="123"/>
      <c r="L882" s="123"/>
      <c r="M882" s="123"/>
      <c r="N882" s="123"/>
      <c r="O882" s="123"/>
    </row>
    <row r="883" spans="2:15" ht="12" customHeight="1" x14ac:dyDescent="0.2">
      <c r="B883" s="128"/>
      <c r="D883" s="123"/>
      <c r="E883" s="123"/>
      <c r="F883" s="123"/>
      <c r="G883" s="123"/>
      <c r="H883" s="123"/>
      <c r="I883" s="123"/>
      <c r="J883" s="123"/>
      <c r="K883" s="123"/>
      <c r="L883" s="123"/>
      <c r="M883" s="123"/>
      <c r="N883" s="123"/>
      <c r="O883" s="123"/>
    </row>
    <row r="884" spans="2:15" ht="12" customHeight="1" x14ac:dyDescent="0.2">
      <c r="B884" s="128"/>
      <c r="D884" s="123"/>
      <c r="E884" s="123"/>
      <c r="F884" s="123"/>
      <c r="G884" s="123"/>
      <c r="H884" s="123"/>
      <c r="I884" s="123"/>
      <c r="J884" s="123"/>
      <c r="K884" s="123"/>
      <c r="L884" s="123"/>
      <c r="M884" s="123"/>
      <c r="N884" s="123"/>
      <c r="O884" s="123"/>
    </row>
    <row r="885" spans="2:15" ht="12" customHeight="1" x14ac:dyDescent="0.2">
      <c r="B885" s="128"/>
      <c r="D885" s="123"/>
      <c r="E885" s="123"/>
      <c r="F885" s="123"/>
      <c r="G885" s="123"/>
      <c r="H885" s="123"/>
      <c r="I885" s="123"/>
      <c r="J885" s="123"/>
      <c r="K885" s="123"/>
      <c r="L885" s="123"/>
      <c r="M885" s="123"/>
      <c r="N885" s="123"/>
      <c r="O885" s="123"/>
    </row>
    <row r="886" spans="2:15" ht="12" customHeight="1" x14ac:dyDescent="0.2">
      <c r="B886" s="128"/>
      <c r="D886" s="123"/>
      <c r="E886" s="123"/>
      <c r="F886" s="123"/>
      <c r="G886" s="123"/>
      <c r="H886" s="123"/>
      <c r="I886" s="123"/>
      <c r="J886" s="123"/>
      <c r="K886" s="123"/>
      <c r="L886" s="123"/>
      <c r="M886" s="123"/>
      <c r="N886" s="123"/>
      <c r="O886" s="123"/>
    </row>
    <row r="887" spans="2:15" ht="12" customHeight="1" x14ac:dyDescent="0.2">
      <c r="B887" s="128"/>
      <c r="D887" s="123"/>
      <c r="E887" s="123"/>
      <c r="F887" s="123"/>
      <c r="G887" s="123"/>
      <c r="H887" s="123"/>
      <c r="I887" s="123"/>
      <c r="J887" s="123"/>
      <c r="K887" s="123"/>
      <c r="L887" s="123"/>
      <c r="M887" s="123"/>
      <c r="N887" s="123"/>
      <c r="O887" s="123"/>
    </row>
    <row r="888" spans="2:15" ht="12" customHeight="1" x14ac:dyDescent="0.2">
      <c r="B888" s="128"/>
      <c r="D888" s="123"/>
      <c r="E888" s="123"/>
      <c r="F888" s="123"/>
      <c r="G888" s="123"/>
      <c r="H888" s="123"/>
      <c r="I888" s="123"/>
      <c r="J888" s="123"/>
      <c r="K888" s="123"/>
      <c r="L888" s="123"/>
      <c r="M888" s="123"/>
      <c r="N888" s="123"/>
      <c r="O888" s="123"/>
    </row>
    <row r="889" spans="2:15" ht="12" customHeight="1" x14ac:dyDescent="0.2">
      <c r="B889" s="128"/>
      <c r="D889" s="123"/>
      <c r="E889" s="123"/>
      <c r="F889" s="123"/>
      <c r="G889" s="123"/>
      <c r="H889" s="123"/>
      <c r="I889" s="123"/>
      <c r="J889" s="123"/>
      <c r="K889" s="123"/>
      <c r="L889" s="123"/>
      <c r="M889" s="123"/>
      <c r="N889" s="123"/>
      <c r="O889" s="123"/>
    </row>
    <row r="890" spans="2:15" ht="12" customHeight="1" x14ac:dyDescent="0.2">
      <c r="B890" s="128"/>
      <c r="D890" s="123"/>
      <c r="E890" s="123"/>
      <c r="F890" s="123"/>
      <c r="G890" s="123"/>
      <c r="H890" s="123"/>
      <c r="I890" s="123"/>
      <c r="J890" s="123"/>
      <c r="K890" s="123"/>
      <c r="L890" s="123"/>
      <c r="M890" s="123"/>
      <c r="N890" s="123"/>
      <c r="O890" s="123"/>
    </row>
    <row r="891" spans="2:15" ht="12" customHeight="1" x14ac:dyDescent="0.2">
      <c r="B891" s="128"/>
      <c r="D891" s="123"/>
      <c r="E891" s="123"/>
      <c r="F891" s="123"/>
      <c r="G891" s="123"/>
      <c r="H891" s="123"/>
      <c r="I891" s="123"/>
      <c r="J891" s="123"/>
      <c r="K891" s="123"/>
      <c r="L891" s="123"/>
      <c r="M891" s="123"/>
      <c r="N891" s="123"/>
      <c r="O891" s="123"/>
    </row>
    <row r="892" spans="2:15" ht="12" customHeight="1" x14ac:dyDescent="0.2">
      <c r="B892" s="128"/>
      <c r="D892" s="123"/>
      <c r="E892" s="123"/>
      <c r="F892" s="123"/>
      <c r="G892" s="123"/>
      <c r="H892" s="123"/>
      <c r="I892" s="123"/>
      <c r="J892" s="123"/>
      <c r="K892" s="123"/>
      <c r="L892" s="123"/>
      <c r="M892" s="123"/>
      <c r="N892" s="123"/>
      <c r="O892" s="123"/>
    </row>
    <row r="893" spans="2:15" ht="12" customHeight="1" x14ac:dyDescent="0.2">
      <c r="B893" s="128"/>
      <c r="D893" s="123"/>
      <c r="E893" s="123"/>
      <c r="F893" s="123"/>
      <c r="G893" s="123"/>
      <c r="H893" s="123"/>
      <c r="I893" s="123"/>
      <c r="J893" s="123"/>
      <c r="K893" s="123"/>
      <c r="L893" s="123"/>
      <c r="M893" s="123"/>
      <c r="N893" s="123"/>
      <c r="O893" s="123"/>
    </row>
    <row r="894" spans="2:15" ht="12" customHeight="1" x14ac:dyDescent="0.2">
      <c r="B894" s="128"/>
      <c r="D894" s="123"/>
      <c r="E894" s="123"/>
      <c r="F894" s="123"/>
      <c r="G894" s="123"/>
      <c r="H894" s="123"/>
      <c r="I894" s="123"/>
      <c r="J894" s="123"/>
      <c r="K894" s="123"/>
      <c r="L894" s="123"/>
      <c r="M894" s="123"/>
      <c r="N894" s="123"/>
      <c r="O894" s="123"/>
    </row>
    <row r="895" spans="2:15" ht="12" customHeight="1" x14ac:dyDescent="0.2">
      <c r="B895" s="128"/>
      <c r="D895" s="123"/>
      <c r="E895" s="123"/>
      <c r="F895" s="123"/>
      <c r="G895" s="123"/>
      <c r="H895" s="123"/>
      <c r="I895" s="123"/>
      <c r="J895" s="123"/>
      <c r="K895" s="123"/>
      <c r="L895" s="123"/>
      <c r="M895" s="123"/>
      <c r="N895" s="123"/>
      <c r="O895" s="123"/>
    </row>
    <row r="896" spans="2:15" ht="12" customHeight="1" x14ac:dyDescent="0.2">
      <c r="B896" s="128"/>
      <c r="D896" s="123"/>
      <c r="E896" s="123"/>
      <c r="F896" s="123"/>
      <c r="G896" s="123"/>
      <c r="H896" s="123"/>
      <c r="I896" s="123"/>
      <c r="J896" s="123"/>
      <c r="K896" s="123"/>
      <c r="L896" s="123"/>
      <c r="M896" s="123"/>
      <c r="N896" s="123"/>
      <c r="O896" s="123"/>
    </row>
    <row r="897" spans="2:15" ht="12" customHeight="1" x14ac:dyDescent="0.2">
      <c r="B897" s="128"/>
      <c r="D897" s="123"/>
      <c r="E897" s="123"/>
      <c r="F897" s="123"/>
      <c r="G897" s="123"/>
      <c r="H897" s="123"/>
      <c r="I897" s="123"/>
      <c r="J897" s="123"/>
      <c r="K897" s="123"/>
      <c r="L897" s="123"/>
      <c r="M897" s="123"/>
      <c r="N897" s="123"/>
      <c r="O897" s="123"/>
    </row>
    <row r="898" spans="2:15" ht="12" customHeight="1" x14ac:dyDescent="0.2">
      <c r="B898" s="128"/>
      <c r="D898" s="123"/>
      <c r="E898" s="123"/>
      <c r="F898" s="123"/>
      <c r="G898" s="123"/>
      <c r="H898" s="123"/>
      <c r="I898" s="123"/>
      <c r="J898" s="123"/>
      <c r="K898" s="123"/>
      <c r="L898" s="123"/>
      <c r="M898" s="123"/>
      <c r="N898" s="123"/>
      <c r="O898" s="123"/>
    </row>
    <row r="899" spans="2:15" ht="12" customHeight="1" x14ac:dyDescent="0.2">
      <c r="B899" s="128"/>
      <c r="D899" s="123"/>
      <c r="E899" s="123"/>
      <c r="F899" s="123"/>
      <c r="G899" s="123"/>
      <c r="H899" s="123"/>
      <c r="I899" s="123"/>
      <c r="J899" s="123"/>
      <c r="K899" s="123"/>
      <c r="L899" s="123"/>
      <c r="M899" s="123"/>
      <c r="N899" s="123"/>
      <c r="O899" s="123"/>
    </row>
    <row r="900" spans="2:15" ht="12" customHeight="1" x14ac:dyDescent="0.2">
      <c r="B900" s="128"/>
      <c r="D900" s="123"/>
      <c r="E900" s="123"/>
      <c r="F900" s="123"/>
      <c r="G900" s="123"/>
      <c r="H900" s="123"/>
      <c r="I900" s="123"/>
      <c r="J900" s="123"/>
      <c r="K900" s="123"/>
      <c r="L900" s="123"/>
      <c r="M900" s="123"/>
      <c r="N900" s="123"/>
      <c r="O900" s="123"/>
    </row>
    <row r="901" spans="2:15" ht="12" customHeight="1" x14ac:dyDescent="0.2">
      <c r="B901" s="128"/>
      <c r="D901" s="123"/>
      <c r="E901" s="123"/>
      <c r="F901" s="123"/>
      <c r="G901" s="123"/>
      <c r="H901" s="123"/>
      <c r="I901" s="123"/>
      <c r="J901" s="123"/>
      <c r="K901" s="123"/>
      <c r="L901" s="123"/>
      <c r="M901" s="123"/>
      <c r="N901" s="123"/>
      <c r="O901" s="123"/>
    </row>
    <row r="902" spans="2:15" ht="12" customHeight="1" x14ac:dyDescent="0.2">
      <c r="B902" s="128"/>
      <c r="D902" s="123"/>
      <c r="E902" s="123"/>
      <c r="F902" s="123"/>
      <c r="G902" s="123"/>
      <c r="H902" s="123"/>
      <c r="I902" s="123"/>
      <c r="J902" s="123"/>
      <c r="K902" s="123"/>
      <c r="L902" s="123"/>
      <c r="M902" s="123"/>
      <c r="N902" s="123"/>
      <c r="O902" s="123"/>
    </row>
    <row r="903" spans="2:15" ht="12" customHeight="1" x14ac:dyDescent="0.2">
      <c r="B903" s="128"/>
      <c r="D903" s="123"/>
      <c r="E903" s="123"/>
      <c r="F903" s="123"/>
      <c r="G903" s="123"/>
      <c r="H903" s="123"/>
      <c r="I903" s="123"/>
      <c r="J903" s="123"/>
      <c r="K903" s="123"/>
      <c r="L903" s="123"/>
      <c r="M903" s="123"/>
      <c r="N903" s="123"/>
      <c r="O903" s="123"/>
    </row>
    <row r="904" spans="2:15" ht="12" customHeight="1" x14ac:dyDescent="0.2">
      <c r="B904" s="128"/>
      <c r="D904" s="123"/>
      <c r="E904" s="123"/>
      <c r="F904" s="123"/>
      <c r="G904" s="123"/>
      <c r="H904" s="123"/>
      <c r="I904" s="123"/>
      <c r="J904" s="123"/>
      <c r="K904" s="123"/>
      <c r="L904" s="123"/>
      <c r="M904" s="123"/>
      <c r="N904" s="123"/>
      <c r="O904" s="123"/>
    </row>
    <row r="905" spans="2:15" ht="12" customHeight="1" x14ac:dyDescent="0.2">
      <c r="B905" s="128"/>
      <c r="D905" s="123"/>
      <c r="E905" s="123"/>
      <c r="F905" s="123"/>
      <c r="G905" s="123"/>
      <c r="H905" s="123"/>
      <c r="I905" s="123"/>
      <c r="J905" s="123"/>
      <c r="K905" s="123"/>
      <c r="L905" s="123"/>
      <c r="M905" s="123"/>
      <c r="N905" s="123"/>
      <c r="O905" s="123"/>
    </row>
    <row r="906" spans="2:15" ht="12" customHeight="1" x14ac:dyDescent="0.2">
      <c r="B906" s="128"/>
      <c r="D906" s="123"/>
      <c r="E906" s="123"/>
      <c r="F906" s="123"/>
      <c r="G906" s="123"/>
      <c r="H906" s="123"/>
      <c r="I906" s="123"/>
      <c r="J906" s="123"/>
      <c r="K906" s="123"/>
      <c r="L906" s="123"/>
      <c r="M906" s="123"/>
      <c r="N906" s="123"/>
      <c r="O906" s="123"/>
    </row>
    <row r="907" spans="2:15" ht="12" customHeight="1" x14ac:dyDescent="0.2">
      <c r="B907" s="128"/>
      <c r="D907" s="123"/>
      <c r="E907" s="123"/>
      <c r="F907" s="123"/>
      <c r="G907" s="123"/>
      <c r="H907" s="123"/>
      <c r="I907" s="123"/>
      <c r="J907" s="123"/>
      <c r="K907" s="123"/>
      <c r="L907" s="123"/>
      <c r="M907" s="123"/>
      <c r="N907" s="123"/>
      <c r="O907" s="123"/>
    </row>
    <row r="908" spans="2:15" ht="12" customHeight="1" x14ac:dyDescent="0.2">
      <c r="B908" s="128"/>
      <c r="D908" s="123"/>
      <c r="E908" s="123"/>
      <c r="F908" s="123"/>
      <c r="G908" s="123"/>
      <c r="H908" s="123"/>
      <c r="I908" s="123"/>
      <c r="J908" s="123"/>
      <c r="K908" s="123"/>
      <c r="L908" s="123"/>
      <c r="M908" s="123"/>
      <c r="N908" s="123"/>
      <c r="O908" s="123"/>
    </row>
    <row r="909" spans="2:15" ht="12" customHeight="1" x14ac:dyDescent="0.2">
      <c r="B909" s="128"/>
      <c r="D909" s="123"/>
      <c r="E909" s="123"/>
      <c r="F909" s="123"/>
      <c r="G909" s="123"/>
      <c r="H909" s="123"/>
      <c r="I909" s="123"/>
      <c r="J909" s="123"/>
      <c r="K909" s="123"/>
      <c r="L909" s="123"/>
      <c r="M909" s="123"/>
      <c r="N909" s="123"/>
      <c r="O909" s="123"/>
    </row>
    <row r="910" spans="2:15" ht="12" customHeight="1" x14ac:dyDescent="0.2">
      <c r="B910" s="128"/>
      <c r="D910" s="123"/>
      <c r="E910" s="123"/>
      <c r="F910" s="123"/>
      <c r="G910" s="123"/>
      <c r="H910" s="123"/>
      <c r="I910" s="123"/>
      <c r="J910" s="123"/>
      <c r="K910" s="123"/>
      <c r="L910" s="123"/>
      <c r="M910" s="123"/>
      <c r="N910" s="123"/>
      <c r="O910" s="123"/>
    </row>
    <row r="911" spans="2:15" ht="12" customHeight="1" x14ac:dyDescent="0.2">
      <c r="B911" s="128"/>
      <c r="D911" s="123"/>
      <c r="E911" s="123"/>
      <c r="F911" s="123"/>
      <c r="G911" s="123"/>
      <c r="H911" s="123"/>
      <c r="I911" s="123"/>
      <c r="J911" s="123"/>
      <c r="K911" s="123"/>
      <c r="L911" s="123"/>
      <c r="M911" s="123"/>
      <c r="N911" s="123"/>
      <c r="O911" s="123"/>
    </row>
    <row r="912" spans="2:15" ht="12" customHeight="1" x14ac:dyDescent="0.2">
      <c r="B912" s="128"/>
      <c r="D912" s="123"/>
      <c r="E912" s="123"/>
      <c r="F912" s="123"/>
      <c r="G912" s="123"/>
      <c r="H912" s="123"/>
      <c r="I912" s="123"/>
      <c r="J912" s="123"/>
      <c r="K912" s="123"/>
      <c r="L912" s="123"/>
      <c r="M912" s="123"/>
      <c r="N912" s="123"/>
      <c r="O912" s="123"/>
    </row>
    <row r="913" spans="2:15" ht="12" customHeight="1" x14ac:dyDescent="0.2">
      <c r="B913" s="128"/>
      <c r="D913" s="123"/>
      <c r="E913" s="123"/>
      <c r="F913" s="123"/>
      <c r="G913" s="123"/>
      <c r="H913" s="123"/>
      <c r="I913" s="123"/>
      <c r="J913" s="123"/>
      <c r="K913" s="123"/>
      <c r="L913" s="123"/>
      <c r="M913" s="123"/>
      <c r="N913" s="123"/>
      <c r="O913" s="123"/>
    </row>
    <row r="914" spans="2:15" ht="12" customHeight="1" x14ac:dyDescent="0.2">
      <c r="B914" s="128"/>
      <c r="D914" s="123"/>
      <c r="E914" s="123"/>
      <c r="F914" s="123"/>
      <c r="G914" s="123"/>
      <c r="H914" s="123"/>
      <c r="I914" s="123"/>
      <c r="J914" s="123"/>
      <c r="K914" s="123"/>
      <c r="L914" s="123"/>
      <c r="M914" s="123"/>
      <c r="N914" s="123"/>
      <c r="O914" s="123"/>
    </row>
    <row r="915" spans="2:15" ht="12" customHeight="1" x14ac:dyDescent="0.2">
      <c r="B915" s="128"/>
      <c r="D915" s="123"/>
      <c r="E915" s="123"/>
      <c r="F915" s="123"/>
      <c r="G915" s="123"/>
      <c r="H915" s="123"/>
      <c r="I915" s="123"/>
      <c r="J915" s="123"/>
      <c r="K915" s="123"/>
      <c r="L915" s="123"/>
      <c r="M915" s="123"/>
      <c r="N915" s="123"/>
      <c r="O915" s="123"/>
    </row>
    <row r="916" spans="2:15" ht="12" customHeight="1" x14ac:dyDescent="0.2">
      <c r="B916" s="128"/>
      <c r="D916" s="123"/>
      <c r="E916" s="123"/>
      <c r="F916" s="123"/>
      <c r="G916" s="123"/>
      <c r="H916" s="123"/>
      <c r="I916" s="123"/>
      <c r="J916" s="123"/>
      <c r="K916" s="123"/>
      <c r="L916" s="123"/>
      <c r="M916" s="123"/>
      <c r="N916" s="123"/>
      <c r="O916" s="123"/>
    </row>
    <row r="917" spans="2:15" ht="12" customHeight="1" x14ac:dyDescent="0.2">
      <c r="B917" s="128"/>
      <c r="D917" s="123"/>
      <c r="E917" s="123"/>
      <c r="F917" s="123"/>
      <c r="G917" s="123"/>
      <c r="H917" s="123"/>
      <c r="I917" s="123"/>
      <c r="J917" s="123"/>
      <c r="K917" s="123"/>
      <c r="L917" s="123"/>
      <c r="M917" s="123"/>
      <c r="N917" s="123"/>
      <c r="O917" s="123"/>
    </row>
    <row r="918" spans="2:15" ht="12" customHeight="1" x14ac:dyDescent="0.2">
      <c r="B918" s="128"/>
      <c r="D918" s="123"/>
      <c r="E918" s="123"/>
      <c r="F918" s="123"/>
      <c r="G918" s="123"/>
      <c r="H918" s="123"/>
      <c r="I918" s="123"/>
      <c r="J918" s="123"/>
      <c r="K918" s="123"/>
      <c r="L918" s="123"/>
      <c r="M918" s="123"/>
      <c r="N918" s="123"/>
      <c r="O918" s="123"/>
    </row>
    <row r="919" spans="2:15" ht="12" customHeight="1" x14ac:dyDescent="0.2">
      <c r="B919" s="128"/>
      <c r="D919" s="123"/>
      <c r="E919" s="123"/>
      <c r="F919" s="123"/>
      <c r="G919" s="123"/>
      <c r="H919" s="123"/>
      <c r="I919" s="123"/>
      <c r="J919" s="123"/>
      <c r="K919" s="123"/>
      <c r="L919" s="123"/>
      <c r="M919" s="123"/>
      <c r="N919" s="123"/>
      <c r="O919" s="123"/>
    </row>
    <row r="920" spans="2:15" ht="12" customHeight="1" x14ac:dyDescent="0.2">
      <c r="B920" s="128"/>
      <c r="D920" s="123"/>
      <c r="E920" s="123"/>
      <c r="F920" s="123"/>
      <c r="G920" s="123"/>
      <c r="H920" s="123"/>
      <c r="I920" s="123"/>
      <c r="J920" s="123"/>
      <c r="K920" s="123"/>
      <c r="L920" s="123"/>
      <c r="M920" s="123"/>
      <c r="N920" s="123"/>
      <c r="O920" s="123"/>
    </row>
    <row r="921" spans="2:15" ht="12" customHeight="1" x14ac:dyDescent="0.2">
      <c r="B921" s="128"/>
      <c r="D921" s="123"/>
      <c r="E921" s="123"/>
      <c r="F921" s="123"/>
      <c r="G921" s="123"/>
      <c r="H921" s="123"/>
      <c r="I921" s="123"/>
      <c r="J921" s="123"/>
      <c r="K921" s="123"/>
      <c r="L921" s="123"/>
      <c r="M921" s="123"/>
      <c r="N921" s="123"/>
      <c r="O921" s="123"/>
    </row>
    <row r="922" spans="2:15" ht="12" customHeight="1" x14ac:dyDescent="0.2">
      <c r="B922" s="128"/>
      <c r="D922" s="123"/>
      <c r="E922" s="123"/>
      <c r="F922" s="123"/>
      <c r="G922" s="123"/>
      <c r="H922" s="123"/>
      <c r="I922" s="123"/>
      <c r="J922" s="123"/>
      <c r="K922" s="123"/>
      <c r="L922" s="123"/>
      <c r="M922" s="123"/>
      <c r="N922" s="123"/>
      <c r="O922" s="123"/>
    </row>
    <row r="923" spans="2:15" ht="12" customHeight="1" x14ac:dyDescent="0.2">
      <c r="B923" s="128"/>
      <c r="D923" s="123"/>
      <c r="E923" s="123"/>
      <c r="F923" s="123"/>
      <c r="G923" s="123"/>
      <c r="H923" s="123"/>
      <c r="I923" s="123"/>
      <c r="J923" s="123"/>
      <c r="K923" s="123"/>
      <c r="L923" s="123"/>
      <c r="M923" s="123"/>
      <c r="N923" s="123"/>
      <c r="O923" s="123"/>
    </row>
    <row r="924" spans="2:15" ht="12" customHeight="1" x14ac:dyDescent="0.2">
      <c r="B924" s="128"/>
      <c r="D924" s="123"/>
      <c r="E924" s="123"/>
      <c r="F924" s="123"/>
      <c r="G924" s="123"/>
      <c r="H924" s="123"/>
      <c r="I924" s="123"/>
      <c r="J924" s="123"/>
      <c r="K924" s="123"/>
      <c r="L924" s="123"/>
      <c r="M924" s="123"/>
      <c r="N924" s="123"/>
      <c r="O924" s="123"/>
    </row>
    <row r="925" spans="2:15" ht="12" customHeight="1" x14ac:dyDescent="0.2">
      <c r="B925" s="128"/>
      <c r="D925" s="123"/>
      <c r="E925" s="123"/>
      <c r="F925" s="123"/>
      <c r="G925" s="123"/>
      <c r="H925" s="123"/>
      <c r="I925" s="123"/>
      <c r="J925" s="123"/>
      <c r="K925" s="123"/>
      <c r="L925" s="123"/>
      <c r="M925" s="123"/>
      <c r="N925" s="123"/>
      <c r="O925" s="123"/>
    </row>
    <row r="926" spans="2:15" ht="12" customHeight="1" x14ac:dyDescent="0.2">
      <c r="B926" s="128"/>
      <c r="D926" s="123"/>
      <c r="E926" s="123"/>
      <c r="F926" s="123"/>
      <c r="G926" s="123"/>
      <c r="H926" s="123"/>
      <c r="I926" s="123"/>
      <c r="J926" s="123"/>
      <c r="K926" s="123"/>
      <c r="L926" s="123"/>
      <c r="M926" s="123"/>
      <c r="N926" s="123"/>
      <c r="O926" s="123"/>
    </row>
    <row r="927" spans="2:15" ht="12" customHeight="1" x14ac:dyDescent="0.2">
      <c r="B927" s="128"/>
      <c r="D927" s="123"/>
      <c r="E927" s="123"/>
      <c r="F927" s="123"/>
      <c r="G927" s="123"/>
      <c r="H927" s="123"/>
      <c r="I927" s="123"/>
      <c r="J927" s="123"/>
      <c r="K927" s="123"/>
      <c r="L927" s="123"/>
      <c r="M927" s="123"/>
      <c r="N927" s="123"/>
      <c r="O927" s="123"/>
    </row>
    <row r="928" spans="2:15" ht="12" customHeight="1" x14ac:dyDescent="0.2">
      <c r="B928" s="128"/>
      <c r="D928" s="123"/>
      <c r="E928" s="123"/>
      <c r="F928" s="123"/>
      <c r="G928" s="123"/>
      <c r="H928" s="123"/>
      <c r="I928" s="123"/>
      <c r="J928" s="123"/>
      <c r="K928" s="123"/>
      <c r="L928" s="123"/>
      <c r="M928" s="123"/>
      <c r="N928" s="123"/>
      <c r="O928" s="123"/>
    </row>
    <row r="929" spans="2:15" ht="12" customHeight="1" x14ac:dyDescent="0.2">
      <c r="B929" s="128"/>
      <c r="D929" s="123"/>
      <c r="E929" s="123"/>
      <c r="F929" s="123"/>
      <c r="G929" s="123"/>
      <c r="H929" s="123"/>
      <c r="I929" s="123"/>
      <c r="J929" s="123"/>
      <c r="K929" s="123"/>
      <c r="L929" s="123"/>
      <c r="M929" s="123"/>
      <c r="N929" s="123"/>
      <c r="O929" s="123"/>
    </row>
    <row r="930" spans="2:15" ht="12" customHeight="1" x14ac:dyDescent="0.2">
      <c r="B930" s="128"/>
      <c r="D930" s="123"/>
      <c r="E930" s="123"/>
      <c r="F930" s="123"/>
      <c r="G930" s="123"/>
      <c r="H930" s="123"/>
      <c r="I930" s="123"/>
      <c r="J930" s="123"/>
      <c r="K930" s="123"/>
      <c r="L930" s="123"/>
      <c r="M930" s="123"/>
      <c r="N930" s="123"/>
      <c r="O930" s="123"/>
    </row>
    <row r="931" spans="2:15" ht="12" customHeight="1" x14ac:dyDescent="0.2">
      <c r="B931" s="128"/>
      <c r="D931" s="123"/>
      <c r="E931" s="123"/>
      <c r="F931" s="123"/>
      <c r="G931" s="123"/>
      <c r="H931" s="123"/>
      <c r="I931" s="123"/>
      <c r="J931" s="123"/>
      <c r="K931" s="123"/>
      <c r="L931" s="123"/>
      <c r="M931" s="123"/>
      <c r="N931" s="123"/>
      <c r="O931" s="123"/>
    </row>
    <row r="932" spans="2:15" ht="12" customHeight="1" x14ac:dyDescent="0.2">
      <c r="B932" s="128"/>
      <c r="D932" s="123"/>
      <c r="E932" s="123"/>
      <c r="F932" s="123"/>
      <c r="G932" s="123"/>
      <c r="H932" s="123"/>
      <c r="I932" s="123"/>
      <c r="J932" s="123"/>
      <c r="K932" s="123"/>
      <c r="L932" s="123"/>
      <c r="M932" s="123"/>
      <c r="N932" s="123"/>
      <c r="O932" s="123"/>
    </row>
    <row r="933" spans="2:15" ht="12" customHeight="1" x14ac:dyDescent="0.2">
      <c r="B933" s="128"/>
      <c r="D933" s="123"/>
      <c r="E933" s="123"/>
      <c r="F933" s="123"/>
      <c r="G933" s="123"/>
      <c r="H933" s="123"/>
      <c r="I933" s="123"/>
      <c r="J933" s="123"/>
      <c r="K933" s="123"/>
      <c r="L933" s="123"/>
      <c r="M933" s="123"/>
      <c r="N933" s="123"/>
      <c r="O933" s="123"/>
    </row>
    <row r="934" spans="2:15" ht="12" customHeight="1" x14ac:dyDescent="0.2">
      <c r="B934" s="128"/>
      <c r="D934" s="123"/>
      <c r="E934" s="123"/>
      <c r="F934" s="123"/>
      <c r="G934" s="123"/>
      <c r="H934" s="123"/>
      <c r="I934" s="123"/>
      <c r="J934" s="123"/>
      <c r="K934" s="123"/>
      <c r="L934" s="123"/>
      <c r="M934" s="123"/>
      <c r="N934" s="123"/>
      <c r="O934" s="123"/>
    </row>
    <row r="935" spans="2:15" ht="12" customHeight="1" x14ac:dyDescent="0.2">
      <c r="B935" s="128"/>
      <c r="D935" s="123"/>
      <c r="E935" s="123"/>
      <c r="F935" s="123"/>
      <c r="G935" s="123"/>
      <c r="H935" s="123"/>
      <c r="I935" s="123"/>
      <c r="J935" s="123"/>
      <c r="K935" s="123"/>
      <c r="L935" s="123"/>
      <c r="M935" s="123"/>
      <c r="N935" s="123"/>
      <c r="O935" s="123"/>
    </row>
    <row r="936" spans="2:15" ht="12" customHeight="1" x14ac:dyDescent="0.2">
      <c r="B936" s="128"/>
      <c r="D936" s="123"/>
      <c r="E936" s="123"/>
      <c r="F936" s="123"/>
      <c r="G936" s="123"/>
      <c r="H936" s="123"/>
      <c r="I936" s="123"/>
      <c r="J936" s="123"/>
      <c r="K936" s="123"/>
      <c r="L936" s="123"/>
      <c r="M936" s="123"/>
      <c r="N936" s="123"/>
      <c r="O936" s="123"/>
    </row>
    <row r="937" spans="2:15" ht="12" customHeight="1" x14ac:dyDescent="0.2">
      <c r="B937" s="128"/>
      <c r="D937" s="123"/>
      <c r="E937" s="123"/>
      <c r="F937" s="123"/>
      <c r="G937" s="123"/>
      <c r="H937" s="123"/>
      <c r="I937" s="123"/>
      <c r="J937" s="123"/>
      <c r="K937" s="123"/>
      <c r="L937" s="123"/>
      <c r="M937" s="123"/>
      <c r="N937" s="123"/>
      <c r="O937" s="123"/>
    </row>
    <row r="938" spans="2:15" ht="12" customHeight="1" x14ac:dyDescent="0.2">
      <c r="B938" s="128"/>
      <c r="D938" s="123"/>
      <c r="E938" s="123"/>
      <c r="F938" s="123"/>
      <c r="G938" s="123"/>
      <c r="H938" s="123"/>
      <c r="I938" s="123"/>
      <c r="J938" s="123"/>
      <c r="K938" s="123"/>
      <c r="L938" s="123"/>
      <c r="M938" s="123"/>
      <c r="N938" s="123"/>
      <c r="O938" s="123"/>
    </row>
    <row r="939" spans="2:15" ht="12" customHeight="1" x14ac:dyDescent="0.2">
      <c r="B939" s="128"/>
      <c r="D939" s="123"/>
      <c r="E939" s="123"/>
      <c r="F939" s="123"/>
      <c r="G939" s="123"/>
      <c r="H939" s="123"/>
      <c r="I939" s="123"/>
      <c r="J939" s="123"/>
      <c r="K939" s="123"/>
      <c r="L939" s="123"/>
      <c r="M939" s="123"/>
      <c r="N939" s="123"/>
      <c r="O939" s="123"/>
    </row>
    <row r="940" spans="2:15" ht="12" customHeight="1" x14ac:dyDescent="0.2">
      <c r="B940" s="128"/>
      <c r="D940" s="123"/>
      <c r="E940" s="123"/>
      <c r="F940" s="123"/>
      <c r="G940" s="123"/>
      <c r="H940" s="123"/>
      <c r="I940" s="123"/>
      <c r="J940" s="123"/>
      <c r="K940" s="123"/>
      <c r="L940" s="123"/>
      <c r="M940" s="123"/>
      <c r="N940" s="123"/>
      <c r="O940" s="123"/>
    </row>
    <row r="941" spans="2:15" ht="12" customHeight="1" x14ac:dyDescent="0.2">
      <c r="B941" s="128"/>
      <c r="D941" s="123"/>
      <c r="E941" s="123"/>
      <c r="F941" s="123"/>
      <c r="G941" s="123"/>
      <c r="H941" s="123"/>
      <c r="I941" s="123"/>
      <c r="J941" s="123"/>
      <c r="K941" s="123"/>
      <c r="L941" s="123"/>
      <c r="M941" s="123"/>
      <c r="N941" s="123"/>
      <c r="O941" s="123"/>
    </row>
    <row r="942" spans="2:15" ht="12" customHeight="1" x14ac:dyDescent="0.2">
      <c r="B942" s="128"/>
      <c r="D942" s="123"/>
      <c r="E942" s="123"/>
      <c r="F942" s="123"/>
      <c r="G942" s="123"/>
      <c r="H942" s="123"/>
      <c r="I942" s="123"/>
      <c r="J942" s="123"/>
      <c r="K942" s="123"/>
      <c r="L942" s="123"/>
      <c r="M942" s="123"/>
      <c r="N942" s="123"/>
      <c r="O942" s="123"/>
    </row>
    <row r="943" spans="2:15" ht="12" customHeight="1" x14ac:dyDescent="0.2">
      <c r="B943" s="128"/>
      <c r="D943" s="123"/>
      <c r="E943" s="123"/>
      <c r="F943" s="123"/>
      <c r="G943" s="123"/>
      <c r="H943" s="123"/>
      <c r="I943" s="123"/>
      <c r="J943" s="123"/>
      <c r="K943" s="123"/>
      <c r="L943" s="123"/>
      <c r="M943" s="123"/>
      <c r="N943" s="123"/>
      <c r="O943" s="123"/>
    </row>
    <row r="944" spans="2:15" ht="12" customHeight="1" x14ac:dyDescent="0.2">
      <c r="B944" s="128"/>
      <c r="D944" s="123"/>
      <c r="E944" s="123"/>
      <c r="F944" s="123"/>
      <c r="G944" s="123"/>
      <c r="H944" s="123"/>
      <c r="I944" s="123"/>
      <c r="J944" s="123"/>
      <c r="K944" s="123"/>
      <c r="L944" s="123"/>
      <c r="M944" s="123"/>
      <c r="N944" s="123"/>
      <c r="O944" s="123"/>
    </row>
    <row r="945" spans="2:15" ht="12" customHeight="1" x14ac:dyDescent="0.2">
      <c r="B945" s="128"/>
      <c r="D945" s="123"/>
      <c r="E945" s="123"/>
      <c r="F945" s="123"/>
      <c r="G945" s="123"/>
      <c r="H945" s="123"/>
      <c r="I945" s="123"/>
      <c r="J945" s="123"/>
      <c r="K945" s="123"/>
      <c r="L945" s="123"/>
      <c r="M945" s="123"/>
      <c r="N945" s="123"/>
      <c r="O945" s="123"/>
    </row>
    <row r="946" spans="2:15" ht="12" customHeight="1" x14ac:dyDescent="0.2">
      <c r="B946" s="128"/>
      <c r="D946" s="123"/>
      <c r="E946" s="123"/>
      <c r="F946" s="123"/>
      <c r="G946" s="123"/>
      <c r="H946" s="123"/>
      <c r="I946" s="123"/>
      <c r="J946" s="123"/>
      <c r="K946" s="123"/>
      <c r="L946" s="123"/>
      <c r="M946" s="123"/>
      <c r="N946" s="123"/>
      <c r="O946" s="123"/>
    </row>
    <row r="947" spans="2:15" ht="12" customHeight="1" x14ac:dyDescent="0.2">
      <c r="B947" s="128"/>
      <c r="D947" s="123"/>
      <c r="E947" s="123"/>
      <c r="F947" s="123"/>
      <c r="G947" s="123"/>
      <c r="H947" s="123"/>
      <c r="I947" s="123"/>
      <c r="J947" s="123"/>
      <c r="K947" s="123"/>
      <c r="L947" s="123"/>
      <c r="M947" s="123"/>
      <c r="N947" s="123"/>
      <c r="O947" s="123"/>
    </row>
    <row r="948" spans="2:15" ht="12" customHeight="1" x14ac:dyDescent="0.2">
      <c r="B948" s="128"/>
      <c r="D948" s="123"/>
      <c r="E948" s="123"/>
      <c r="F948" s="123"/>
      <c r="G948" s="123"/>
      <c r="H948" s="123"/>
      <c r="I948" s="123"/>
      <c r="J948" s="123"/>
      <c r="K948" s="123"/>
      <c r="L948" s="123"/>
      <c r="M948" s="123"/>
      <c r="N948" s="123"/>
      <c r="O948" s="123"/>
    </row>
    <row r="949" spans="2:15" ht="12" customHeight="1" x14ac:dyDescent="0.2">
      <c r="B949" s="128"/>
      <c r="D949" s="123"/>
      <c r="E949" s="123"/>
      <c r="F949" s="123"/>
      <c r="G949" s="123"/>
      <c r="H949" s="123"/>
      <c r="I949" s="123"/>
      <c r="J949" s="123"/>
      <c r="K949" s="123"/>
      <c r="L949" s="123"/>
      <c r="M949" s="123"/>
      <c r="N949" s="123"/>
      <c r="O949" s="123"/>
    </row>
    <row r="950" spans="2:15" ht="12" customHeight="1" x14ac:dyDescent="0.2">
      <c r="B950" s="128"/>
      <c r="D950" s="123"/>
      <c r="E950" s="123"/>
      <c r="F950" s="123"/>
      <c r="G950" s="123"/>
      <c r="H950" s="123"/>
      <c r="I950" s="123"/>
      <c r="J950" s="123"/>
      <c r="K950" s="123"/>
      <c r="L950" s="123"/>
      <c r="M950" s="123"/>
      <c r="N950" s="123"/>
      <c r="O950" s="123"/>
    </row>
    <row r="951" spans="2:15" ht="12" customHeight="1" x14ac:dyDescent="0.2">
      <c r="B951" s="128"/>
      <c r="D951" s="123"/>
      <c r="E951" s="123"/>
      <c r="F951" s="123"/>
      <c r="G951" s="123"/>
      <c r="H951" s="123"/>
      <c r="I951" s="123"/>
      <c r="J951" s="123"/>
      <c r="K951" s="123"/>
      <c r="L951" s="123"/>
      <c r="M951" s="123"/>
      <c r="N951" s="123"/>
      <c r="O951" s="123"/>
    </row>
    <row r="952" spans="2:15" ht="12" customHeight="1" x14ac:dyDescent="0.2">
      <c r="B952" s="128"/>
      <c r="D952" s="123"/>
      <c r="E952" s="123"/>
      <c r="F952" s="123"/>
      <c r="G952" s="123"/>
      <c r="H952" s="123"/>
      <c r="I952" s="123"/>
      <c r="J952" s="123"/>
      <c r="K952" s="123"/>
      <c r="L952" s="123"/>
      <c r="M952" s="123"/>
      <c r="N952" s="123"/>
      <c r="O952" s="123"/>
    </row>
    <row r="953" spans="2:15" ht="12" customHeight="1" x14ac:dyDescent="0.2">
      <c r="B953" s="128"/>
      <c r="D953" s="123"/>
      <c r="E953" s="123"/>
      <c r="F953" s="123"/>
      <c r="G953" s="123"/>
      <c r="H953" s="123"/>
      <c r="I953" s="123"/>
      <c r="J953" s="123"/>
      <c r="K953" s="123"/>
      <c r="L953" s="123"/>
      <c r="M953" s="123"/>
      <c r="N953" s="123"/>
      <c r="O953" s="123"/>
    </row>
    <row r="954" spans="2:15" ht="12" customHeight="1" x14ac:dyDescent="0.2">
      <c r="B954" s="128"/>
      <c r="D954" s="123"/>
      <c r="E954" s="123"/>
      <c r="F954" s="123"/>
      <c r="G954" s="123"/>
      <c r="H954" s="123"/>
      <c r="I954" s="123"/>
      <c r="J954" s="123"/>
      <c r="K954" s="123"/>
      <c r="L954" s="123"/>
      <c r="M954" s="123"/>
      <c r="N954" s="123"/>
      <c r="O954" s="123"/>
    </row>
    <row r="955" spans="2:15" ht="12" customHeight="1" x14ac:dyDescent="0.2">
      <c r="B955" s="128"/>
      <c r="D955" s="123"/>
      <c r="E955" s="123"/>
      <c r="F955" s="123"/>
      <c r="G955" s="123"/>
      <c r="H955" s="123"/>
      <c r="I955" s="123"/>
      <c r="J955" s="123"/>
      <c r="K955" s="123"/>
      <c r="L955" s="123"/>
      <c r="M955" s="123"/>
      <c r="N955" s="123"/>
      <c r="O955" s="123"/>
    </row>
    <row r="956" spans="2:15" ht="12" customHeight="1" x14ac:dyDescent="0.2">
      <c r="B956" s="128"/>
      <c r="D956" s="123"/>
      <c r="E956" s="123"/>
      <c r="F956" s="123"/>
      <c r="G956" s="123"/>
      <c r="H956" s="123"/>
      <c r="I956" s="123"/>
      <c r="J956" s="123"/>
      <c r="K956" s="123"/>
      <c r="L956" s="123"/>
      <c r="M956" s="123"/>
      <c r="N956" s="123"/>
      <c r="O956" s="123"/>
    </row>
    <row r="957" spans="2:15" ht="12" customHeight="1" x14ac:dyDescent="0.2">
      <c r="B957" s="128"/>
      <c r="D957" s="123"/>
      <c r="E957" s="123"/>
      <c r="F957" s="123"/>
      <c r="G957" s="123"/>
      <c r="H957" s="123"/>
      <c r="I957" s="123"/>
      <c r="J957" s="123"/>
      <c r="K957" s="123"/>
      <c r="L957" s="123"/>
      <c r="M957" s="123"/>
      <c r="N957" s="123"/>
      <c r="O957" s="123"/>
    </row>
    <row r="958" spans="2:15" ht="12" customHeight="1" x14ac:dyDescent="0.2">
      <c r="B958" s="128"/>
      <c r="D958" s="123"/>
      <c r="E958" s="123"/>
      <c r="F958" s="123"/>
      <c r="G958" s="123"/>
      <c r="H958" s="123"/>
      <c r="I958" s="123"/>
      <c r="J958" s="123"/>
      <c r="K958" s="123"/>
      <c r="L958" s="123"/>
      <c r="M958" s="123"/>
      <c r="N958" s="123"/>
      <c r="O958" s="123"/>
    </row>
    <row r="959" spans="2:15" ht="12" customHeight="1" x14ac:dyDescent="0.2">
      <c r="B959" s="128"/>
      <c r="D959" s="123"/>
      <c r="E959" s="123"/>
      <c r="F959" s="123"/>
      <c r="G959" s="123"/>
      <c r="H959" s="123"/>
      <c r="I959" s="123"/>
      <c r="J959" s="123"/>
      <c r="K959" s="123"/>
      <c r="L959" s="123"/>
      <c r="M959" s="123"/>
      <c r="N959" s="123"/>
      <c r="O959" s="123"/>
    </row>
    <row r="960" spans="2:15" ht="12" customHeight="1" x14ac:dyDescent="0.2">
      <c r="B960" s="128"/>
      <c r="D960" s="123"/>
      <c r="E960" s="123"/>
      <c r="F960" s="123"/>
      <c r="G960" s="123"/>
      <c r="H960" s="123"/>
      <c r="I960" s="123"/>
      <c r="J960" s="123"/>
      <c r="K960" s="123"/>
      <c r="L960" s="123"/>
      <c r="M960" s="123"/>
      <c r="N960" s="123"/>
      <c r="O960" s="123"/>
    </row>
    <row r="961" spans="2:15" ht="12" customHeight="1" x14ac:dyDescent="0.2">
      <c r="B961" s="128"/>
      <c r="D961" s="123"/>
      <c r="E961" s="123"/>
      <c r="F961" s="123"/>
      <c r="G961" s="123"/>
      <c r="H961" s="123"/>
      <c r="I961" s="123"/>
      <c r="J961" s="123"/>
      <c r="K961" s="123"/>
      <c r="L961" s="123"/>
      <c r="M961" s="123"/>
      <c r="N961" s="123"/>
      <c r="O961" s="123"/>
    </row>
    <row r="962" spans="2:15" ht="12" customHeight="1" x14ac:dyDescent="0.2">
      <c r="B962" s="128"/>
      <c r="D962" s="123"/>
      <c r="E962" s="123"/>
      <c r="F962" s="123"/>
      <c r="G962" s="123"/>
      <c r="H962" s="123"/>
      <c r="I962" s="123"/>
      <c r="J962" s="123"/>
      <c r="K962" s="123"/>
      <c r="L962" s="123"/>
      <c r="M962" s="123"/>
      <c r="N962" s="123"/>
      <c r="O962" s="123"/>
    </row>
    <row r="963" spans="2:15" ht="12" customHeight="1" x14ac:dyDescent="0.2">
      <c r="B963" s="128"/>
      <c r="D963" s="123"/>
      <c r="E963" s="123"/>
      <c r="F963" s="123"/>
      <c r="G963" s="123"/>
      <c r="H963" s="123"/>
      <c r="I963" s="123"/>
      <c r="J963" s="123"/>
      <c r="K963" s="123"/>
      <c r="L963" s="123"/>
      <c r="M963" s="123"/>
      <c r="N963" s="123"/>
      <c r="O963" s="123"/>
    </row>
    <row r="964" spans="2:15" ht="12" customHeight="1" x14ac:dyDescent="0.2">
      <c r="B964" s="128"/>
      <c r="D964" s="123"/>
      <c r="E964" s="123"/>
      <c r="F964" s="123"/>
      <c r="G964" s="123"/>
      <c r="H964" s="123"/>
      <c r="I964" s="123"/>
      <c r="J964" s="123"/>
      <c r="K964" s="123"/>
      <c r="L964" s="123"/>
      <c r="M964" s="123"/>
      <c r="N964" s="123"/>
      <c r="O964" s="123"/>
    </row>
    <row r="965" spans="2:15" ht="12" customHeight="1" x14ac:dyDescent="0.2">
      <c r="B965" s="128"/>
      <c r="D965" s="123"/>
      <c r="E965" s="123"/>
      <c r="F965" s="123"/>
      <c r="G965" s="123"/>
      <c r="H965" s="123"/>
      <c r="I965" s="123"/>
      <c r="J965" s="123"/>
      <c r="K965" s="123"/>
      <c r="L965" s="123"/>
      <c r="M965" s="123"/>
      <c r="N965" s="123"/>
      <c r="O965" s="123"/>
    </row>
    <row r="966" spans="2:15" ht="12" customHeight="1" x14ac:dyDescent="0.2">
      <c r="B966" s="128"/>
      <c r="D966" s="123"/>
      <c r="E966" s="123"/>
      <c r="F966" s="123"/>
      <c r="G966" s="123"/>
      <c r="H966" s="123"/>
      <c r="I966" s="123"/>
      <c r="J966" s="123"/>
      <c r="K966" s="123"/>
      <c r="L966" s="123"/>
      <c r="M966" s="123"/>
      <c r="N966" s="123"/>
      <c r="O966" s="123"/>
    </row>
    <row r="967" spans="2:15" ht="12" customHeight="1" x14ac:dyDescent="0.2">
      <c r="B967" s="128"/>
      <c r="D967" s="123"/>
      <c r="E967" s="123"/>
      <c r="F967" s="123"/>
      <c r="G967" s="123"/>
      <c r="H967" s="123"/>
      <c r="I967" s="123"/>
      <c r="J967" s="123"/>
      <c r="K967" s="123"/>
      <c r="L967" s="123"/>
      <c r="M967" s="123"/>
      <c r="N967" s="123"/>
      <c r="O967" s="123"/>
    </row>
    <row r="968" spans="2:15" ht="12" customHeight="1" x14ac:dyDescent="0.2">
      <c r="B968" s="128"/>
      <c r="D968" s="123"/>
      <c r="E968" s="123"/>
      <c r="F968" s="123"/>
      <c r="G968" s="123"/>
      <c r="H968" s="123"/>
      <c r="I968" s="123"/>
      <c r="J968" s="123"/>
      <c r="K968" s="123"/>
      <c r="L968" s="123"/>
      <c r="M968" s="123"/>
      <c r="N968" s="123"/>
      <c r="O968" s="123"/>
    </row>
    <row r="969" spans="2:15" ht="12" customHeight="1" x14ac:dyDescent="0.2">
      <c r="B969" s="128"/>
      <c r="D969" s="123"/>
      <c r="E969" s="123"/>
      <c r="F969" s="123"/>
      <c r="G969" s="123"/>
      <c r="H969" s="123"/>
      <c r="I969" s="123"/>
      <c r="J969" s="123"/>
      <c r="K969" s="123"/>
      <c r="L969" s="123"/>
      <c r="M969" s="123"/>
      <c r="N969" s="123"/>
      <c r="O969" s="123"/>
    </row>
    <row r="970" spans="2:15" ht="12" customHeight="1" x14ac:dyDescent="0.2">
      <c r="B970" s="128"/>
      <c r="D970" s="123"/>
      <c r="E970" s="123"/>
      <c r="F970" s="123"/>
      <c r="G970" s="123"/>
      <c r="H970" s="123"/>
      <c r="I970" s="123"/>
      <c r="J970" s="123"/>
      <c r="K970" s="123"/>
      <c r="L970" s="123"/>
      <c r="M970" s="123"/>
      <c r="N970" s="123"/>
      <c r="O970" s="123"/>
    </row>
    <row r="971" spans="2:15" ht="12" customHeight="1" x14ac:dyDescent="0.2">
      <c r="B971" s="128"/>
      <c r="D971" s="123"/>
      <c r="E971" s="123"/>
      <c r="F971" s="123"/>
      <c r="G971" s="123"/>
      <c r="H971" s="123"/>
      <c r="I971" s="123"/>
      <c r="J971" s="123"/>
      <c r="K971" s="123"/>
      <c r="L971" s="123"/>
      <c r="M971" s="123"/>
      <c r="N971" s="123"/>
      <c r="O971" s="123"/>
    </row>
    <row r="972" spans="2:15" ht="12" customHeight="1" x14ac:dyDescent="0.2">
      <c r="B972" s="128"/>
      <c r="D972" s="123"/>
      <c r="E972" s="123"/>
      <c r="F972" s="123"/>
      <c r="G972" s="123"/>
      <c r="H972" s="123"/>
      <c r="I972" s="123"/>
      <c r="J972" s="123"/>
      <c r="K972" s="123"/>
      <c r="L972" s="123"/>
      <c r="M972" s="123"/>
      <c r="N972" s="123"/>
      <c r="O972" s="123"/>
    </row>
    <row r="973" spans="2:15" ht="12" customHeight="1" x14ac:dyDescent="0.2">
      <c r="B973" s="128"/>
      <c r="D973" s="123"/>
      <c r="E973" s="123"/>
      <c r="F973" s="123"/>
      <c r="G973" s="123"/>
      <c r="H973" s="123"/>
      <c r="I973" s="123"/>
      <c r="J973" s="123"/>
      <c r="K973" s="123"/>
      <c r="L973" s="123"/>
      <c r="M973" s="123"/>
      <c r="N973" s="123"/>
      <c r="O973" s="123"/>
    </row>
    <row r="974" spans="2:15" ht="12" customHeight="1" x14ac:dyDescent="0.2">
      <c r="B974" s="128"/>
      <c r="D974" s="123"/>
      <c r="E974" s="123"/>
      <c r="F974" s="123"/>
      <c r="G974" s="123"/>
      <c r="H974" s="123"/>
      <c r="I974" s="123"/>
      <c r="J974" s="123"/>
      <c r="K974" s="123"/>
      <c r="L974" s="123"/>
      <c r="M974" s="123"/>
      <c r="N974" s="123"/>
      <c r="O974" s="123"/>
    </row>
    <row r="975" spans="2:15" ht="12" customHeight="1" x14ac:dyDescent="0.2">
      <c r="B975" s="128"/>
      <c r="D975" s="123"/>
      <c r="E975" s="123"/>
      <c r="F975" s="123"/>
      <c r="G975" s="123"/>
      <c r="H975" s="123"/>
      <c r="I975" s="123"/>
      <c r="J975" s="123"/>
      <c r="K975" s="123"/>
      <c r="L975" s="123"/>
      <c r="M975" s="123"/>
      <c r="N975" s="123"/>
      <c r="O975" s="123"/>
    </row>
    <row r="976" spans="2:15" ht="12" customHeight="1" x14ac:dyDescent="0.2">
      <c r="B976" s="128"/>
      <c r="D976" s="123"/>
      <c r="E976" s="123"/>
      <c r="F976" s="123"/>
      <c r="G976" s="123"/>
      <c r="H976" s="123"/>
      <c r="I976" s="123"/>
      <c r="J976" s="123"/>
      <c r="K976" s="123"/>
      <c r="L976" s="123"/>
      <c r="M976" s="123"/>
      <c r="N976" s="123"/>
      <c r="O976" s="123"/>
    </row>
    <row r="977" spans="2:15" ht="12" customHeight="1" x14ac:dyDescent="0.2">
      <c r="B977" s="128"/>
      <c r="D977" s="123"/>
      <c r="E977" s="123"/>
      <c r="F977" s="123"/>
      <c r="G977" s="123"/>
      <c r="H977" s="123"/>
      <c r="I977" s="123"/>
      <c r="J977" s="123"/>
      <c r="K977" s="123"/>
      <c r="L977" s="123"/>
      <c r="M977" s="123"/>
      <c r="N977" s="123"/>
      <c r="O977" s="123"/>
    </row>
    <row r="978" spans="2:15" ht="12" customHeight="1" x14ac:dyDescent="0.2">
      <c r="B978" s="128"/>
      <c r="D978" s="123"/>
      <c r="E978" s="123"/>
      <c r="F978" s="123"/>
      <c r="G978" s="123"/>
      <c r="H978" s="123"/>
      <c r="I978" s="123"/>
      <c r="J978" s="123"/>
      <c r="K978" s="123"/>
      <c r="L978" s="123"/>
      <c r="M978" s="123"/>
      <c r="N978" s="123"/>
      <c r="O978" s="123"/>
    </row>
    <row r="979" spans="2:15" ht="12" customHeight="1" x14ac:dyDescent="0.2">
      <c r="B979" s="128"/>
      <c r="D979" s="123"/>
      <c r="E979" s="123"/>
      <c r="F979" s="123"/>
      <c r="G979" s="123"/>
      <c r="H979" s="123"/>
      <c r="I979" s="123"/>
      <c r="J979" s="123"/>
      <c r="K979" s="123"/>
      <c r="L979" s="123"/>
      <c r="M979" s="123"/>
      <c r="N979" s="123"/>
      <c r="O979" s="123"/>
    </row>
    <row r="980" spans="2:15" ht="12" customHeight="1" x14ac:dyDescent="0.2">
      <c r="B980" s="128"/>
      <c r="D980" s="123"/>
      <c r="E980" s="123"/>
      <c r="F980" s="123"/>
      <c r="G980" s="123"/>
      <c r="H980" s="123"/>
      <c r="I980" s="123"/>
      <c r="J980" s="123"/>
      <c r="K980" s="123"/>
      <c r="L980" s="123"/>
      <c r="M980" s="123"/>
      <c r="N980" s="123"/>
      <c r="O980" s="123"/>
    </row>
    <row r="981" spans="2:15" ht="12" customHeight="1" x14ac:dyDescent="0.2">
      <c r="B981" s="128"/>
      <c r="D981" s="123"/>
      <c r="E981" s="123"/>
      <c r="F981" s="123"/>
      <c r="G981" s="123"/>
      <c r="H981" s="123"/>
      <c r="I981" s="123"/>
      <c r="J981" s="123"/>
      <c r="K981" s="123"/>
      <c r="L981" s="123"/>
      <c r="M981" s="123"/>
      <c r="N981" s="123"/>
      <c r="O981" s="123"/>
    </row>
    <row r="982" spans="2:15" ht="12" customHeight="1" x14ac:dyDescent="0.2">
      <c r="B982" s="128"/>
      <c r="D982" s="123"/>
      <c r="E982" s="123"/>
      <c r="F982" s="123"/>
      <c r="G982" s="123"/>
      <c r="H982" s="123"/>
      <c r="I982" s="123"/>
      <c r="J982" s="123"/>
      <c r="K982" s="123"/>
      <c r="L982" s="123"/>
      <c r="M982" s="123"/>
      <c r="N982" s="123"/>
      <c r="O982" s="123"/>
    </row>
    <row r="983" spans="2:15" ht="12" customHeight="1" x14ac:dyDescent="0.2">
      <c r="B983" s="128"/>
      <c r="D983" s="123"/>
      <c r="E983" s="123"/>
      <c r="F983" s="123"/>
      <c r="G983" s="123"/>
      <c r="H983" s="123"/>
      <c r="I983" s="123"/>
      <c r="J983" s="123"/>
      <c r="K983" s="123"/>
      <c r="L983" s="123"/>
      <c r="M983" s="123"/>
      <c r="N983" s="123"/>
      <c r="O983" s="123"/>
    </row>
    <row r="984" spans="2:15" ht="12" customHeight="1" x14ac:dyDescent="0.2">
      <c r="B984" s="128"/>
      <c r="D984" s="123"/>
      <c r="E984" s="123"/>
      <c r="F984" s="123"/>
      <c r="G984" s="123"/>
      <c r="H984" s="123"/>
      <c r="I984" s="123"/>
      <c r="J984" s="123"/>
      <c r="K984" s="123"/>
      <c r="L984" s="123"/>
      <c r="M984" s="123"/>
      <c r="N984" s="123"/>
      <c r="O984" s="123"/>
    </row>
    <row r="985" spans="2:15" ht="12" customHeight="1" x14ac:dyDescent="0.2">
      <c r="B985" s="128"/>
      <c r="D985" s="123"/>
      <c r="E985" s="123"/>
      <c r="F985" s="123"/>
      <c r="G985" s="123"/>
      <c r="H985" s="123"/>
      <c r="I985" s="123"/>
      <c r="J985" s="123"/>
      <c r="K985" s="123"/>
      <c r="L985" s="123"/>
      <c r="M985" s="123"/>
      <c r="N985" s="123"/>
      <c r="O985" s="123"/>
    </row>
    <row r="986" spans="2:15" ht="12" customHeight="1" x14ac:dyDescent="0.2">
      <c r="B986" s="128"/>
      <c r="D986" s="123"/>
      <c r="E986" s="123"/>
      <c r="F986" s="123"/>
      <c r="G986" s="123"/>
      <c r="H986" s="123"/>
      <c r="I986" s="123"/>
      <c r="J986" s="123"/>
      <c r="K986" s="123"/>
      <c r="L986" s="123"/>
      <c r="M986" s="123"/>
      <c r="N986" s="123"/>
      <c r="O986" s="123"/>
    </row>
    <row r="987" spans="2:15" ht="12" customHeight="1" x14ac:dyDescent="0.2">
      <c r="B987" s="128"/>
      <c r="D987" s="123"/>
      <c r="E987" s="123"/>
      <c r="F987" s="123"/>
      <c r="G987" s="123"/>
      <c r="H987" s="123"/>
      <c r="I987" s="123"/>
      <c r="J987" s="123"/>
      <c r="K987" s="123"/>
      <c r="L987" s="123"/>
      <c r="M987" s="123"/>
      <c r="N987" s="123"/>
      <c r="O987" s="123"/>
    </row>
    <row r="988" spans="2:15" ht="12" customHeight="1" x14ac:dyDescent="0.2">
      <c r="B988" s="128"/>
      <c r="D988" s="123"/>
      <c r="E988" s="123"/>
      <c r="F988" s="123"/>
      <c r="G988" s="123"/>
      <c r="H988" s="123"/>
      <c r="I988" s="123"/>
      <c r="J988" s="123"/>
      <c r="K988" s="123"/>
      <c r="L988" s="123"/>
      <c r="M988" s="123"/>
      <c r="N988" s="123"/>
      <c r="O988" s="123"/>
    </row>
    <row r="989" spans="2:15" ht="12" customHeight="1" x14ac:dyDescent="0.2">
      <c r="B989" s="128"/>
      <c r="D989" s="123"/>
      <c r="E989" s="123"/>
      <c r="F989" s="123"/>
      <c r="G989" s="123"/>
      <c r="H989" s="123"/>
      <c r="I989" s="123"/>
      <c r="J989" s="123"/>
      <c r="K989" s="123"/>
      <c r="L989" s="123"/>
      <c r="M989" s="123"/>
      <c r="N989" s="123"/>
      <c r="O989" s="123"/>
    </row>
    <row r="990" spans="2:15" ht="12" customHeight="1" x14ac:dyDescent="0.2">
      <c r="B990" s="128"/>
      <c r="D990" s="123"/>
      <c r="E990" s="123"/>
      <c r="F990" s="123"/>
      <c r="G990" s="123"/>
      <c r="H990" s="123"/>
      <c r="I990" s="123"/>
      <c r="J990" s="123"/>
      <c r="K990" s="123"/>
      <c r="L990" s="123"/>
      <c r="M990" s="123"/>
      <c r="N990" s="123"/>
      <c r="O990" s="123"/>
    </row>
    <row r="991" spans="2:15" ht="12" customHeight="1" x14ac:dyDescent="0.2">
      <c r="B991" s="128"/>
      <c r="D991" s="123"/>
      <c r="E991" s="123"/>
      <c r="F991" s="123"/>
      <c r="G991" s="123"/>
      <c r="H991" s="123"/>
      <c r="I991" s="123"/>
      <c r="J991" s="123"/>
      <c r="K991" s="123"/>
      <c r="L991" s="123"/>
      <c r="M991" s="123"/>
      <c r="N991" s="123"/>
      <c r="O991" s="123"/>
    </row>
    <row r="992" spans="2:15" ht="12" customHeight="1" x14ac:dyDescent="0.2">
      <c r="B992" s="128"/>
      <c r="D992" s="123"/>
      <c r="E992" s="123"/>
      <c r="F992" s="123"/>
      <c r="G992" s="123"/>
      <c r="H992" s="123"/>
      <c r="I992" s="123"/>
      <c r="J992" s="123"/>
      <c r="K992" s="123"/>
      <c r="L992" s="123"/>
      <c r="M992" s="123"/>
      <c r="N992" s="123"/>
      <c r="O992" s="123"/>
    </row>
    <row r="993" spans="2:15" ht="12" customHeight="1" x14ac:dyDescent="0.2">
      <c r="B993" s="128"/>
      <c r="D993" s="123"/>
      <c r="E993" s="123"/>
      <c r="F993" s="123"/>
      <c r="G993" s="123"/>
      <c r="H993" s="123"/>
      <c r="I993" s="123"/>
      <c r="J993" s="123"/>
      <c r="K993" s="123"/>
      <c r="L993" s="123"/>
      <c r="M993" s="123"/>
      <c r="N993" s="123"/>
      <c r="O993" s="123"/>
    </row>
    <row r="994" spans="2:15" ht="12" customHeight="1" x14ac:dyDescent="0.2">
      <c r="B994" s="128"/>
      <c r="D994" s="123"/>
      <c r="E994" s="123"/>
      <c r="F994" s="123"/>
      <c r="G994" s="123"/>
      <c r="H994" s="123"/>
      <c r="I994" s="123"/>
      <c r="J994" s="123"/>
      <c r="K994" s="123"/>
      <c r="L994" s="123"/>
      <c r="M994" s="123"/>
      <c r="N994" s="123"/>
      <c r="O994" s="123"/>
    </row>
    <row r="995" spans="2:15" ht="12" customHeight="1" x14ac:dyDescent="0.2">
      <c r="B995" s="128"/>
      <c r="D995" s="123"/>
      <c r="E995" s="123"/>
      <c r="F995" s="123"/>
      <c r="G995" s="123"/>
      <c r="H995" s="123"/>
      <c r="I995" s="123"/>
      <c r="J995" s="123"/>
      <c r="K995" s="123"/>
      <c r="L995" s="123"/>
      <c r="M995" s="123"/>
      <c r="N995" s="123"/>
      <c r="O995" s="123"/>
    </row>
    <row r="996" spans="2:15" ht="12" customHeight="1" x14ac:dyDescent="0.2">
      <c r="B996" s="128"/>
      <c r="D996" s="123"/>
      <c r="E996" s="123"/>
      <c r="F996" s="123"/>
      <c r="G996" s="123"/>
      <c r="H996" s="123"/>
      <c r="I996" s="123"/>
      <c r="J996" s="123"/>
      <c r="K996" s="123"/>
      <c r="L996" s="123"/>
      <c r="M996" s="123"/>
      <c r="N996" s="123"/>
      <c r="O996" s="123"/>
    </row>
    <row r="997" spans="2:15" ht="12" customHeight="1" x14ac:dyDescent="0.2">
      <c r="B997" s="128"/>
      <c r="D997" s="123"/>
      <c r="E997" s="123"/>
      <c r="F997" s="123"/>
      <c r="G997" s="123"/>
      <c r="H997" s="123"/>
      <c r="I997" s="123"/>
      <c r="J997" s="123"/>
      <c r="K997" s="123"/>
      <c r="L997" s="123"/>
      <c r="M997" s="123"/>
      <c r="N997" s="123"/>
      <c r="O997" s="123"/>
    </row>
    <row r="998" spans="2:15" ht="12" customHeight="1" x14ac:dyDescent="0.2">
      <c r="B998" s="128"/>
      <c r="D998" s="123"/>
      <c r="E998" s="123"/>
      <c r="F998" s="123"/>
      <c r="G998" s="123"/>
      <c r="H998" s="123"/>
      <c r="I998" s="123"/>
      <c r="J998" s="123"/>
      <c r="K998" s="123"/>
      <c r="L998" s="123"/>
      <c r="M998" s="123"/>
      <c r="N998" s="123"/>
      <c r="O998" s="123"/>
    </row>
    <row r="999" spans="2:15" ht="12" customHeight="1" x14ac:dyDescent="0.2">
      <c r="B999" s="128"/>
      <c r="D999" s="123"/>
      <c r="E999" s="123"/>
      <c r="F999" s="123"/>
      <c r="G999" s="123"/>
      <c r="H999" s="123"/>
      <c r="I999" s="123"/>
      <c r="J999" s="123"/>
      <c r="K999" s="123"/>
      <c r="L999" s="123"/>
      <c r="M999" s="123"/>
      <c r="N999" s="123"/>
      <c r="O999" s="123"/>
    </row>
    <row r="1000" spans="2:15" ht="12" customHeight="1" x14ac:dyDescent="0.2">
      <c r="B1000" s="128"/>
      <c r="D1000" s="123"/>
      <c r="E1000" s="123"/>
      <c r="F1000" s="123"/>
      <c r="G1000" s="123"/>
      <c r="H1000" s="123"/>
      <c r="I1000" s="123"/>
      <c r="J1000" s="123"/>
      <c r="K1000" s="123"/>
      <c r="L1000" s="123"/>
      <c r="M1000" s="123"/>
      <c r="N1000" s="123"/>
      <c r="O1000" s="123"/>
    </row>
    <row r="1001" spans="2:15" ht="12" customHeight="1" x14ac:dyDescent="0.2">
      <c r="B1001" s="128"/>
      <c r="D1001" s="123"/>
      <c r="E1001" s="123"/>
      <c r="F1001" s="123"/>
      <c r="G1001" s="123"/>
      <c r="H1001" s="123"/>
      <c r="I1001" s="123"/>
      <c r="J1001" s="123"/>
      <c r="K1001" s="123"/>
      <c r="L1001" s="123"/>
      <c r="M1001" s="123"/>
      <c r="N1001" s="123"/>
      <c r="O1001" s="123"/>
    </row>
    <row r="1002" spans="2:15" ht="12" customHeight="1" x14ac:dyDescent="0.2">
      <c r="B1002" s="128"/>
      <c r="D1002" s="123"/>
      <c r="E1002" s="123"/>
      <c r="F1002" s="123"/>
      <c r="G1002" s="123"/>
      <c r="H1002" s="123"/>
      <c r="I1002" s="123"/>
      <c r="J1002" s="123"/>
      <c r="K1002" s="123"/>
      <c r="L1002" s="123"/>
      <c r="M1002" s="123"/>
      <c r="N1002" s="123"/>
      <c r="O1002" s="123"/>
    </row>
    <row r="1003" spans="2:15" ht="12" customHeight="1" x14ac:dyDescent="0.2">
      <c r="B1003" s="128"/>
      <c r="D1003" s="123"/>
      <c r="E1003" s="123"/>
      <c r="F1003" s="123"/>
      <c r="G1003" s="123"/>
      <c r="H1003" s="123"/>
      <c r="I1003" s="123"/>
      <c r="J1003" s="123"/>
      <c r="K1003" s="123"/>
      <c r="L1003" s="123"/>
      <c r="M1003" s="123"/>
      <c r="N1003" s="123"/>
      <c r="O1003" s="123"/>
    </row>
    <row r="1004" spans="2:15" ht="12" customHeight="1" x14ac:dyDescent="0.2">
      <c r="B1004" s="128"/>
      <c r="D1004" s="123"/>
      <c r="E1004" s="123"/>
      <c r="F1004" s="123"/>
      <c r="G1004" s="123"/>
      <c r="H1004" s="123"/>
      <c r="I1004" s="123"/>
      <c r="J1004" s="123"/>
      <c r="K1004" s="123"/>
      <c r="L1004" s="123"/>
      <c r="M1004" s="123"/>
      <c r="N1004" s="123"/>
      <c r="O1004" s="123"/>
    </row>
    <row r="1005" spans="2:15" ht="12" customHeight="1" x14ac:dyDescent="0.2">
      <c r="B1005" s="128"/>
      <c r="D1005" s="123"/>
      <c r="E1005" s="123"/>
      <c r="F1005" s="123"/>
      <c r="G1005" s="123"/>
      <c r="H1005" s="123"/>
      <c r="I1005" s="123"/>
      <c r="J1005" s="123"/>
      <c r="K1005" s="123"/>
      <c r="L1005" s="123"/>
      <c r="M1005" s="123"/>
      <c r="N1005" s="123"/>
      <c r="O1005" s="123"/>
    </row>
    <row r="1006" spans="2:15" ht="12" customHeight="1" x14ac:dyDescent="0.2">
      <c r="B1006" s="128"/>
      <c r="D1006" s="123"/>
      <c r="E1006" s="123"/>
      <c r="F1006" s="123"/>
      <c r="G1006" s="123"/>
      <c r="H1006" s="123"/>
      <c r="I1006" s="123"/>
      <c r="J1006" s="123"/>
      <c r="K1006" s="123"/>
      <c r="L1006" s="123"/>
      <c r="M1006" s="123"/>
      <c r="N1006" s="123"/>
      <c r="O1006" s="123"/>
    </row>
    <row r="1007" spans="2:15" ht="12" customHeight="1" x14ac:dyDescent="0.2">
      <c r="B1007" s="128"/>
      <c r="D1007" s="123"/>
      <c r="E1007" s="123"/>
      <c r="F1007" s="123"/>
      <c r="G1007" s="123"/>
      <c r="H1007" s="123"/>
      <c r="I1007" s="123"/>
      <c r="J1007" s="123"/>
      <c r="K1007" s="123"/>
      <c r="L1007" s="123"/>
      <c r="M1007" s="123"/>
      <c r="N1007" s="123"/>
      <c r="O1007" s="123"/>
    </row>
    <row r="1008" spans="2:15" ht="12" customHeight="1" x14ac:dyDescent="0.2">
      <c r="B1008" s="128"/>
      <c r="D1008" s="123"/>
      <c r="E1008" s="123"/>
      <c r="F1008" s="123"/>
      <c r="G1008" s="123"/>
      <c r="H1008" s="123"/>
      <c r="I1008" s="123"/>
      <c r="J1008" s="123"/>
      <c r="K1008" s="123"/>
      <c r="L1008" s="123"/>
      <c r="M1008" s="123"/>
      <c r="N1008" s="123"/>
      <c r="O1008" s="123"/>
    </row>
    <row r="1009" spans="2:15" ht="12" customHeight="1" x14ac:dyDescent="0.2">
      <c r="B1009" s="128"/>
      <c r="D1009" s="123"/>
      <c r="E1009" s="123"/>
      <c r="F1009" s="123"/>
      <c r="G1009" s="123"/>
      <c r="H1009" s="123"/>
      <c r="I1009" s="123"/>
      <c r="J1009" s="123"/>
      <c r="K1009" s="123"/>
      <c r="L1009" s="123"/>
      <c r="M1009" s="123"/>
      <c r="N1009" s="123"/>
      <c r="O1009" s="123"/>
    </row>
    <row r="1010" spans="2:15" ht="12" customHeight="1" x14ac:dyDescent="0.2">
      <c r="B1010" s="128"/>
      <c r="D1010" s="123"/>
      <c r="E1010" s="123"/>
      <c r="F1010" s="123"/>
      <c r="G1010" s="123"/>
      <c r="H1010" s="123"/>
      <c r="I1010" s="123"/>
      <c r="J1010" s="123"/>
      <c r="K1010" s="123"/>
      <c r="L1010" s="123"/>
      <c r="M1010" s="123"/>
      <c r="N1010" s="123"/>
      <c r="O1010" s="123"/>
    </row>
    <row r="1011" spans="2:15" ht="12" customHeight="1" x14ac:dyDescent="0.2">
      <c r="B1011" s="128"/>
      <c r="D1011" s="123"/>
      <c r="E1011" s="123"/>
      <c r="F1011" s="123"/>
      <c r="G1011" s="123"/>
      <c r="H1011" s="123"/>
      <c r="I1011" s="123"/>
      <c r="J1011" s="123"/>
      <c r="K1011" s="123"/>
      <c r="L1011" s="123"/>
      <c r="M1011" s="123"/>
      <c r="N1011" s="123"/>
      <c r="O1011" s="123"/>
    </row>
    <row r="1012" spans="2:15" ht="12" customHeight="1" x14ac:dyDescent="0.2">
      <c r="B1012" s="128"/>
      <c r="D1012" s="123"/>
      <c r="E1012" s="123"/>
      <c r="F1012" s="123"/>
      <c r="G1012" s="123"/>
      <c r="H1012" s="123"/>
      <c r="I1012" s="123"/>
      <c r="J1012" s="123"/>
      <c r="K1012" s="123"/>
      <c r="L1012" s="123"/>
      <c r="M1012" s="123"/>
      <c r="N1012" s="123"/>
      <c r="O1012" s="123"/>
    </row>
    <row r="1013" spans="2:15" ht="12" customHeight="1" x14ac:dyDescent="0.2">
      <c r="B1013" s="128"/>
      <c r="D1013" s="123"/>
      <c r="E1013" s="123"/>
      <c r="F1013" s="123"/>
      <c r="G1013" s="123"/>
      <c r="H1013" s="123"/>
      <c r="I1013" s="123"/>
      <c r="J1013" s="123"/>
      <c r="K1013" s="123"/>
      <c r="L1013" s="123"/>
      <c r="M1013" s="123"/>
      <c r="N1013" s="123"/>
      <c r="O1013" s="123"/>
    </row>
    <row r="1014" spans="2:15" ht="12" customHeight="1" x14ac:dyDescent="0.2">
      <c r="B1014" s="128"/>
      <c r="D1014" s="123"/>
      <c r="E1014" s="123"/>
      <c r="F1014" s="123"/>
      <c r="G1014" s="123"/>
      <c r="H1014" s="123"/>
      <c r="I1014" s="123"/>
      <c r="J1014" s="123"/>
      <c r="K1014" s="123"/>
      <c r="L1014" s="123"/>
      <c r="M1014" s="123"/>
      <c r="N1014" s="123"/>
      <c r="O1014" s="123"/>
    </row>
    <row r="1015" spans="2:15" ht="12" customHeight="1" x14ac:dyDescent="0.2">
      <c r="B1015" s="128"/>
      <c r="D1015" s="123"/>
      <c r="E1015" s="123"/>
      <c r="F1015" s="123"/>
      <c r="G1015" s="123"/>
      <c r="H1015" s="123"/>
      <c r="I1015" s="123"/>
      <c r="J1015" s="123"/>
      <c r="K1015" s="123"/>
      <c r="L1015" s="123"/>
      <c r="M1015" s="123"/>
      <c r="N1015" s="123"/>
      <c r="O1015" s="123"/>
    </row>
    <row r="1016" spans="2:15" ht="12" customHeight="1" x14ac:dyDescent="0.2">
      <c r="B1016" s="128"/>
      <c r="D1016" s="123"/>
      <c r="E1016" s="123"/>
      <c r="F1016" s="123"/>
      <c r="G1016" s="123"/>
      <c r="H1016" s="123"/>
      <c r="I1016" s="123"/>
      <c r="J1016" s="123"/>
      <c r="K1016" s="123"/>
      <c r="L1016" s="123"/>
      <c r="M1016" s="123"/>
      <c r="N1016" s="123"/>
      <c r="O1016" s="123"/>
    </row>
    <row r="1017" spans="2:15" ht="12" customHeight="1" x14ac:dyDescent="0.2">
      <c r="B1017" s="128"/>
      <c r="D1017" s="123"/>
      <c r="E1017" s="123"/>
      <c r="F1017" s="123"/>
      <c r="G1017" s="123"/>
      <c r="H1017" s="123"/>
      <c r="I1017" s="123"/>
      <c r="J1017" s="123"/>
      <c r="K1017" s="123"/>
      <c r="L1017" s="123"/>
      <c r="M1017" s="123"/>
      <c r="N1017" s="123"/>
      <c r="O1017" s="123"/>
    </row>
    <row r="1018" spans="2:15" ht="12" customHeight="1" x14ac:dyDescent="0.2">
      <c r="B1018" s="128"/>
      <c r="D1018" s="123"/>
      <c r="E1018" s="123"/>
      <c r="F1018" s="123"/>
      <c r="G1018" s="123"/>
      <c r="H1018" s="123"/>
      <c r="I1018" s="123"/>
      <c r="J1018" s="123"/>
      <c r="K1018" s="123"/>
      <c r="L1018" s="123"/>
      <c r="M1018" s="123"/>
      <c r="N1018" s="123"/>
      <c r="O1018" s="123"/>
    </row>
    <row r="1019" spans="2:15" ht="12" customHeight="1" x14ac:dyDescent="0.2">
      <c r="B1019" s="128"/>
      <c r="D1019" s="123"/>
      <c r="E1019" s="123"/>
      <c r="F1019" s="123"/>
      <c r="G1019" s="123"/>
      <c r="H1019" s="123"/>
      <c r="I1019" s="123"/>
      <c r="J1019" s="123"/>
      <c r="K1019" s="123"/>
      <c r="L1019" s="123"/>
      <c r="M1019" s="123"/>
      <c r="N1019" s="123"/>
      <c r="O1019" s="123"/>
    </row>
    <row r="1020" spans="2:15" ht="12" customHeight="1" x14ac:dyDescent="0.2">
      <c r="B1020" s="128"/>
      <c r="D1020" s="123"/>
      <c r="E1020" s="123"/>
      <c r="F1020" s="123"/>
      <c r="G1020" s="123"/>
      <c r="H1020" s="123"/>
      <c r="I1020" s="123"/>
      <c r="J1020" s="123"/>
      <c r="K1020" s="123"/>
      <c r="L1020" s="123"/>
      <c r="M1020" s="123"/>
      <c r="N1020" s="123"/>
      <c r="O1020" s="123"/>
    </row>
    <row r="1021" spans="2:15" ht="12" customHeight="1" x14ac:dyDescent="0.2">
      <c r="B1021" s="128"/>
      <c r="D1021" s="123"/>
      <c r="E1021" s="123"/>
      <c r="F1021" s="123"/>
      <c r="G1021" s="123"/>
      <c r="H1021" s="123"/>
      <c r="I1021" s="123"/>
      <c r="J1021" s="123"/>
      <c r="K1021" s="123"/>
      <c r="L1021" s="123"/>
      <c r="M1021" s="123"/>
      <c r="N1021" s="123"/>
      <c r="O1021" s="123"/>
    </row>
    <row r="1022" spans="2:15" ht="12" customHeight="1" x14ac:dyDescent="0.2">
      <c r="B1022" s="128"/>
      <c r="D1022" s="123"/>
      <c r="E1022" s="123"/>
      <c r="F1022" s="123"/>
      <c r="G1022" s="123"/>
      <c r="H1022" s="123"/>
      <c r="I1022" s="123"/>
      <c r="J1022" s="123"/>
      <c r="K1022" s="123"/>
      <c r="L1022" s="123"/>
      <c r="M1022" s="123"/>
      <c r="N1022" s="123"/>
      <c r="O1022" s="123"/>
    </row>
    <row r="1023" spans="2:15" ht="12" customHeight="1" x14ac:dyDescent="0.2">
      <c r="B1023" s="128"/>
      <c r="D1023" s="123"/>
      <c r="E1023" s="123"/>
      <c r="F1023" s="123"/>
      <c r="G1023" s="123"/>
      <c r="H1023" s="123"/>
      <c r="I1023" s="123"/>
      <c r="J1023" s="123"/>
      <c r="K1023" s="123"/>
      <c r="L1023" s="123"/>
      <c r="M1023" s="123"/>
      <c r="N1023" s="123"/>
      <c r="O1023" s="123"/>
    </row>
    <row r="1024" spans="2:15" ht="12" customHeight="1" x14ac:dyDescent="0.2">
      <c r="B1024" s="128"/>
      <c r="D1024" s="123"/>
      <c r="E1024" s="123"/>
      <c r="F1024" s="123"/>
      <c r="G1024" s="123"/>
      <c r="H1024" s="123"/>
      <c r="I1024" s="123"/>
      <c r="J1024" s="123"/>
      <c r="K1024" s="123"/>
      <c r="L1024" s="123"/>
      <c r="M1024" s="123"/>
      <c r="N1024" s="123"/>
      <c r="O1024" s="123"/>
    </row>
    <row r="1025" spans="2:15" ht="12" customHeight="1" x14ac:dyDescent="0.2">
      <c r="B1025" s="128"/>
      <c r="D1025" s="123"/>
      <c r="E1025" s="123"/>
      <c r="F1025" s="123"/>
      <c r="G1025" s="123"/>
      <c r="H1025" s="123"/>
      <c r="I1025" s="123"/>
      <c r="J1025" s="123"/>
      <c r="K1025" s="123"/>
      <c r="L1025" s="123"/>
      <c r="M1025" s="123"/>
      <c r="N1025" s="123"/>
      <c r="O1025" s="123"/>
    </row>
    <row r="1026" spans="2:15" ht="12" customHeight="1" x14ac:dyDescent="0.2">
      <c r="B1026" s="128"/>
      <c r="D1026" s="123"/>
      <c r="E1026" s="123"/>
      <c r="F1026" s="123"/>
      <c r="G1026" s="123"/>
      <c r="H1026" s="123"/>
      <c r="I1026" s="123"/>
      <c r="J1026" s="123"/>
      <c r="K1026" s="123"/>
      <c r="L1026" s="123"/>
      <c r="M1026" s="123"/>
      <c r="N1026" s="123"/>
      <c r="O1026" s="123"/>
    </row>
    <row r="1027" spans="2:15" ht="12" customHeight="1" x14ac:dyDescent="0.2">
      <c r="B1027" s="128"/>
      <c r="D1027" s="123"/>
      <c r="E1027" s="123"/>
      <c r="F1027" s="123"/>
      <c r="G1027" s="123"/>
      <c r="H1027" s="123"/>
      <c r="I1027" s="123"/>
      <c r="J1027" s="123"/>
      <c r="K1027" s="123"/>
      <c r="L1027" s="123"/>
      <c r="M1027" s="123"/>
      <c r="N1027" s="123"/>
      <c r="O1027" s="123"/>
    </row>
    <row r="1028" spans="2:15" ht="12" customHeight="1" x14ac:dyDescent="0.2">
      <c r="B1028" s="128"/>
      <c r="D1028" s="123"/>
      <c r="E1028" s="123"/>
      <c r="F1028" s="123"/>
      <c r="G1028" s="123"/>
      <c r="H1028" s="123"/>
      <c r="I1028" s="123"/>
      <c r="J1028" s="123"/>
      <c r="K1028" s="123"/>
      <c r="L1028" s="123"/>
      <c r="M1028" s="123"/>
      <c r="N1028" s="123"/>
      <c r="O1028" s="123"/>
    </row>
    <row r="1029" spans="2:15" ht="12" customHeight="1" x14ac:dyDescent="0.2">
      <c r="B1029" s="128"/>
      <c r="D1029" s="123"/>
      <c r="E1029" s="123"/>
      <c r="F1029" s="123"/>
      <c r="G1029" s="123"/>
      <c r="H1029" s="123"/>
      <c r="I1029" s="123"/>
      <c r="J1029" s="123"/>
      <c r="K1029" s="123"/>
      <c r="L1029" s="123"/>
      <c r="M1029" s="123"/>
      <c r="N1029" s="123"/>
      <c r="O1029" s="123"/>
    </row>
    <row r="1030" spans="2:15" ht="12" customHeight="1" x14ac:dyDescent="0.2">
      <c r="B1030" s="128"/>
      <c r="D1030" s="123"/>
      <c r="E1030" s="123"/>
      <c r="F1030" s="123"/>
      <c r="G1030" s="123"/>
      <c r="H1030" s="123"/>
      <c r="I1030" s="123"/>
      <c r="J1030" s="123"/>
      <c r="K1030" s="123"/>
      <c r="L1030" s="123"/>
      <c r="M1030" s="123"/>
      <c r="N1030" s="123"/>
      <c r="O1030" s="123"/>
    </row>
    <row r="1031" spans="2:15" ht="12" customHeight="1" x14ac:dyDescent="0.2">
      <c r="B1031" s="128"/>
      <c r="D1031" s="123"/>
      <c r="E1031" s="123"/>
      <c r="F1031" s="123"/>
      <c r="G1031" s="123"/>
      <c r="H1031" s="123"/>
      <c r="I1031" s="123"/>
      <c r="J1031" s="123"/>
      <c r="K1031" s="123"/>
      <c r="L1031" s="123"/>
      <c r="M1031" s="123"/>
      <c r="N1031" s="123"/>
      <c r="O1031" s="123"/>
    </row>
    <row r="1032" spans="2:15" ht="12" customHeight="1" x14ac:dyDescent="0.2">
      <c r="B1032" s="128"/>
      <c r="D1032" s="123"/>
      <c r="E1032" s="123"/>
      <c r="F1032" s="123"/>
      <c r="G1032" s="123"/>
      <c r="H1032" s="123"/>
      <c r="I1032" s="123"/>
      <c r="J1032" s="123"/>
      <c r="K1032" s="123"/>
      <c r="L1032" s="123"/>
      <c r="M1032" s="123"/>
      <c r="N1032" s="123"/>
      <c r="O1032" s="123"/>
    </row>
    <row r="1033" spans="2:15" ht="12" customHeight="1" x14ac:dyDescent="0.2">
      <c r="B1033" s="128"/>
      <c r="D1033" s="123"/>
      <c r="E1033" s="123"/>
      <c r="F1033" s="123"/>
      <c r="G1033" s="123"/>
      <c r="H1033" s="123"/>
      <c r="I1033" s="123"/>
      <c r="J1033" s="123"/>
      <c r="K1033" s="123"/>
      <c r="L1033" s="123"/>
      <c r="M1033" s="123"/>
      <c r="N1033" s="123"/>
      <c r="O1033" s="123"/>
    </row>
    <row r="1034" spans="2:15" ht="12" customHeight="1" x14ac:dyDescent="0.2">
      <c r="B1034" s="128"/>
      <c r="D1034" s="123"/>
      <c r="E1034" s="123"/>
      <c r="F1034" s="123"/>
      <c r="G1034" s="123"/>
      <c r="H1034" s="123"/>
      <c r="I1034" s="123"/>
      <c r="J1034" s="123"/>
      <c r="K1034" s="123"/>
      <c r="L1034" s="123"/>
      <c r="M1034" s="123"/>
      <c r="N1034" s="123"/>
      <c r="O1034" s="123"/>
    </row>
    <row r="1035" spans="2:15" ht="12" customHeight="1" x14ac:dyDescent="0.2">
      <c r="B1035" s="128"/>
      <c r="D1035" s="123"/>
      <c r="E1035" s="123"/>
      <c r="F1035" s="123"/>
      <c r="G1035" s="123"/>
      <c r="H1035" s="123"/>
      <c r="I1035" s="123"/>
      <c r="J1035" s="123"/>
      <c r="K1035" s="123"/>
      <c r="L1035" s="123"/>
      <c r="M1035" s="123"/>
      <c r="N1035" s="123"/>
      <c r="O1035" s="123"/>
    </row>
    <row r="1036" spans="2:15" ht="12" customHeight="1" x14ac:dyDescent="0.2">
      <c r="B1036" s="128"/>
      <c r="D1036" s="123"/>
      <c r="E1036" s="123"/>
      <c r="F1036" s="123"/>
      <c r="G1036" s="123"/>
      <c r="H1036" s="123"/>
      <c r="I1036" s="123"/>
      <c r="J1036" s="123"/>
      <c r="K1036" s="123"/>
      <c r="L1036" s="123"/>
      <c r="M1036" s="123"/>
      <c r="N1036" s="123"/>
      <c r="O1036" s="123"/>
    </row>
    <row r="1037" spans="2:15" ht="12" customHeight="1" x14ac:dyDescent="0.2">
      <c r="B1037" s="128"/>
      <c r="D1037" s="123"/>
      <c r="E1037" s="123"/>
      <c r="F1037" s="123"/>
      <c r="G1037" s="123"/>
      <c r="H1037" s="123"/>
      <c r="I1037" s="123"/>
      <c r="J1037" s="123"/>
      <c r="K1037" s="123"/>
      <c r="L1037" s="123"/>
      <c r="M1037" s="123"/>
      <c r="N1037" s="123"/>
      <c r="O1037" s="123"/>
    </row>
    <row r="1038" spans="2:15" ht="12" customHeight="1" x14ac:dyDescent="0.2">
      <c r="B1038" s="128"/>
      <c r="D1038" s="123"/>
      <c r="E1038" s="123"/>
      <c r="F1038" s="123"/>
      <c r="G1038" s="123"/>
      <c r="H1038" s="123"/>
      <c r="I1038" s="123"/>
      <c r="J1038" s="123"/>
      <c r="K1038" s="123"/>
      <c r="L1038" s="123"/>
      <c r="M1038" s="123"/>
      <c r="N1038" s="123"/>
      <c r="O1038" s="123"/>
    </row>
    <row r="1039" spans="2:15" ht="12" customHeight="1" x14ac:dyDescent="0.2">
      <c r="B1039" s="128"/>
      <c r="D1039" s="123"/>
      <c r="E1039" s="123"/>
      <c r="F1039" s="123"/>
      <c r="G1039" s="123"/>
      <c r="H1039" s="123"/>
      <c r="I1039" s="123"/>
      <c r="J1039" s="123"/>
      <c r="K1039" s="123"/>
      <c r="L1039" s="123"/>
      <c r="M1039" s="123"/>
      <c r="N1039" s="123"/>
      <c r="O1039" s="123"/>
    </row>
    <row r="1040" spans="2:15" ht="12" customHeight="1" x14ac:dyDescent="0.2">
      <c r="B1040" s="128"/>
      <c r="D1040" s="123"/>
      <c r="E1040" s="123"/>
      <c r="F1040" s="123"/>
      <c r="G1040" s="123"/>
      <c r="H1040" s="123"/>
      <c r="I1040" s="123"/>
      <c r="J1040" s="123"/>
      <c r="K1040" s="123"/>
      <c r="L1040" s="123"/>
      <c r="M1040" s="123"/>
      <c r="N1040" s="123"/>
      <c r="O1040" s="123"/>
    </row>
    <row r="1041" spans="2:15" ht="12" customHeight="1" x14ac:dyDescent="0.2">
      <c r="B1041" s="128"/>
      <c r="D1041" s="123"/>
      <c r="E1041" s="123"/>
      <c r="F1041" s="123"/>
      <c r="G1041" s="123"/>
      <c r="H1041" s="123"/>
      <c r="I1041" s="123"/>
      <c r="J1041" s="123"/>
      <c r="K1041" s="123"/>
      <c r="L1041" s="123"/>
      <c r="M1041" s="123"/>
      <c r="N1041" s="123"/>
      <c r="O1041" s="123"/>
    </row>
    <row r="1042" spans="2:15" ht="12" customHeight="1" x14ac:dyDescent="0.2">
      <c r="B1042" s="128"/>
      <c r="D1042" s="123"/>
      <c r="E1042" s="123"/>
      <c r="F1042" s="123"/>
      <c r="G1042" s="123"/>
      <c r="H1042" s="123"/>
      <c r="I1042" s="123"/>
      <c r="J1042" s="123"/>
      <c r="K1042" s="123"/>
      <c r="L1042" s="123"/>
      <c r="M1042" s="123"/>
      <c r="N1042" s="123"/>
      <c r="O1042" s="123"/>
    </row>
    <row r="1043" spans="2:15" ht="12" customHeight="1" x14ac:dyDescent="0.2">
      <c r="B1043" s="128"/>
      <c r="D1043" s="123"/>
      <c r="E1043" s="123"/>
      <c r="F1043" s="123"/>
      <c r="G1043" s="123"/>
      <c r="H1043" s="123"/>
      <c r="I1043" s="123"/>
      <c r="J1043" s="123"/>
      <c r="K1043" s="123"/>
      <c r="L1043" s="123"/>
      <c r="M1043" s="123"/>
      <c r="N1043" s="123"/>
      <c r="O1043" s="123"/>
    </row>
    <row r="1044" spans="2:15" ht="12" customHeight="1" x14ac:dyDescent="0.2">
      <c r="B1044" s="128"/>
      <c r="D1044" s="123"/>
      <c r="E1044" s="123"/>
      <c r="F1044" s="123"/>
      <c r="G1044" s="123"/>
      <c r="H1044" s="123"/>
      <c r="I1044" s="123"/>
      <c r="J1044" s="123"/>
      <c r="K1044" s="123"/>
      <c r="L1044" s="123"/>
      <c r="M1044" s="123"/>
      <c r="N1044" s="123"/>
      <c r="O1044" s="123"/>
    </row>
    <row r="1045" spans="2:15" ht="12" customHeight="1" x14ac:dyDescent="0.2">
      <c r="B1045" s="128"/>
      <c r="D1045" s="123"/>
      <c r="E1045" s="123"/>
      <c r="F1045" s="123"/>
      <c r="G1045" s="123"/>
      <c r="H1045" s="123"/>
      <c r="I1045" s="123"/>
      <c r="J1045" s="123"/>
      <c r="K1045" s="123"/>
      <c r="L1045" s="123"/>
      <c r="M1045" s="123"/>
      <c r="N1045" s="123"/>
      <c r="O1045" s="123"/>
    </row>
    <row r="1046" spans="2:15" ht="12" customHeight="1" x14ac:dyDescent="0.2">
      <c r="B1046" s="128"/>
      <c r="D1046" s="123"/>
      <c r="E1046" s="123"/>
      <c r="F1046" s="123"/>
      <c r="G1046" s="123"/>
      <c r="H1046" s="123"/>
      <c r="I1046" s="123"/>
      <c r="J1046" s="123"/>
      <c r="K1046" s="123"/>
      <c r="L1046" s="123"/>
      <c r="M1046" s="123"/>
      <c r="N1046" s="123"/>
      <c r="O1046" s="123"/>
    </row>
    <row r="1047" spans="2:15" ht="12" customHeight="1" x14ac:dyDescent="0.2">
      <c r="B1047" s="128"/>
      <c r="D1047" s="123"/>
      <c r="E1047" s="123"/>
      <c r="F1047" s="123"/>
      <c r="G1047" s="123"/>
      <c r="H1047" s="123"/>
      <c r="I1047" s="123"/>
      <c r="J1047" s="123"/>
      <c r="K1047" s="123"/>
      <c r="L1047" s="123"/>
      <c r="M1047" s="123"/>
      <c r="N1047" s="123"/>
      <c r="O1047" s="123"/>
    </row>
    <row r="1048" spans="2:15" ht="12" customHeight="1" x14ac:dyDescent="0.2">
      <c r="B1048" s="128"/>
      <c r="D1048" s="123"/>
      <c r="E1048" s="123"/>
      <c r="F1048" s="123"/>
      <c r="G1048" s="123"/>
      <c r="H1048" s="123"/>
      <c r="I1048" s="123"/>
      <c r="J1048" s="123"/>
      <c r="K1048" s="123"/>
      <c r="L1048" s="123"/>
      <c r="M1048" s="123"/>
      <c r="N1048" s="123"/>
      <c r="O1048" s="123"/>
    </row>
    <row r="1049" spans="2:15" ht="12" customHeight="1" x14ac:dyDescent="0.2">
      <c r="B1049" s="128"/>
      <c r="D1049" s="123"/>
      <c r="E1049" s="123"/>
      <c r="F1049" s="123"/>
      <c r="G1049" s="123"/>
      <c r="H1049" s="123"/>
      <c r="I1049" s="123"/>
      <c r="J1049" s="123"/>
      <c r="K1049" s="123"/>
      <c r="L1049" s="123"/>
      <c r="M1049" s="123"/>
      <c r="N1049" s="123"/>
      <c r="O1049" s="123"/>
    </row>
    <row r="1050" spans="2:15" ht="12" customHeight="1" x14ac:dyDescent="0.2">
      <c r="B1050" s="128"/>
      <c r="D1050" s="123"/>
      <c r="E1050" s="123"/>
      <c r="F1050" s="123"/>
      <c r="G1050" s="123"/>
      <c r="H1050" s="123"/>
      <c r="I1050" s="123"/>
      <c r="J1050" s="123"/>
      <c r="K1050" s="123"/>
      <c r="L1050" s="123"/>
      <c r="M1050" s="123"/>
      <c r="N1050" s="123"/>
      <c r="O1050" s="123"/>
    </row>
    <row r="1051" spans="2:15" ht="12" customHeight="1" x14ac:dyDescent="0.2">
      <c r="B1051" s="128"/>
      <c r="D1051" s="123"/>
      <c r="E1051" s="123"/>
      <c r="F1051" s="123"/>
      <c r="G1051" s="123"/>
      <c r="H1051" s="123"/>
      <c r="I1051" s="123"/>
      <c r="J1051" s="123"/>
      <c r="K1051" s="123"/>
      <c r="L1051" s="123"/>
      <c r="M1051" s="123"/>
      <c r="N1051" s="123"/>
      <c r="O1051" s="123"/>
    </row>
    <row r="1052" spans="2:15" ht="12" customHeight="1" x14ac:dyDescent="0.2">
      <c r="B1052" s="128"/>
      <c r="D1052" s="123"/>
      <c r="E1052" s="123"/>
      <c r="F1052" s="123"/>
      <c r="G1052" s="123"/>
      <c r="H1052" s="123"/>
      <c r="I1052" s="123"/>
      <c r="J1052" s="123"/>
      <c r="K1052" s="123"/>
      <c r="L1052" s="123"/>
      <c r="M1052" s="123"/>
      <c r="N1052" s="123"/>
      <c r="O1052" s="123"/>
    </row>
    <row r="1053" spans="2:15" ht="12" customHeight="1" x14ac:dyDescent="0.2">
      <c r="B1053" s="128"/>
      <c r="D1053" s="123"/>
      <c r="E1053" s="123"/>
      <c r="F1053" s="123"/>
      <c r="G1053" s="123"/>
      <c r="H1053" s="123"/>
      <c r="I1053" s="123"/>
      <c r="J1053" s="123"/>
      <c r="K1053" s="123"/>
      <c r="L1053" s="123"/>
      <c r="M1053" s="123"/>
      <c r="N1053" s="123"/>
      <c r="O1053" s="123"/>
    </row>
    <row r="1054" spans="2:15" ht="12" customHeight="1" x14ac:dyDescent="0.2">
      <c r="B1054" s="128"/>
      <c r="D1054" s="123"/>
      <c r="E1054" s="123"/>
      <c r="F1054" s="123"/>
      <c r="G1054" s="123"/>
      <c r="H1054" s="123"/>
      <c r="I1054" s="123"/>
      <c r="J1054" s="123"/>
      <c r="K1054" s="123"/>
      <c r="L1054" s="123"/>
      <c r="M1054" s="123"/>
      <c r="N1054" s="123"/>
      <c r="O1054" s="123"/>
    </row>
    <row r="1055" spans="2:15" ht="12" customHeight="1" x14ac:dyDescent="0.2">
      <c r="B1055" s="128"/>
      <c r="D1055" s="123"/>
      <c r="E1055" s="123"/>
      <c r="F1055" s="123"/>
      <c r="G1055" s="123"/>
      <c r="H1055" s="123"/>
      <c r="I1055" s="123"/>
      <c r="J1055" s="123"/>
      <c r="K1055" s="123"/>
      <c r="L1055" s="123"/>
      <c r="M1055" s="123"/>
      <c r="N1055" s="123"/>
      <c r="O1055" s="123"/>
    </row>
    <row r="1056" spans="2:15" ht="12" customHeight="1" x14ac:dyDescent="0.2">
      <c r="B1056" s="128"/>
      <c r="D1056" s="123"/>
      <c r="E1056" s="123"/>
      <c r="F1056" s="123"/>
      <c r="G1056" s="123"/>
      <c r="H1056" s="123"/>
      <c r="I1056" s="123"/>
      <c r="J1056" s="123"/>
      <c r="K1056" s="123"/>
      <c r="L1056" s="123"/>
      <c r="M1056" s="123"/>
      <c r="N1056" s="123"/>
      <c r="O1056" s="123"/>
    </row>
    <row r="1057" spans="2:15" ht="12" customHeight="1" x14ac:dyDescent="0.2">
      <c r="B1057" s="128"/>
      <c r="D1057" s="123"/>
      <c r="E1057" s="123"/>
      <c r="F1057" s="123"/>
      <c r="G1057" s="123"/>
      <c r="H1057" s="123"/>
      <c r="I1057" s="123"/>
      <c r="J1057" s="123"/>
      <c r="K1057" s="123"/>
      <c r="L1057" s="123"/>
      <c r="M1057" s="123"/>
      <c r="N1057" s="123"/>
      <c r="O1057" s="123"/>
    </row>
    <row r="1058" spans="2:15" ht="12" customHeight="1" x14ac:dyDescent="0.2">
      <c r="B1058" s="128"/>
      <c r="D1058" s="123"/>
      <c r="E1058" s="123"/>
      <c r="F1058" s="123"/>
      <c r="G1058" s="123"/>
      <c r="H1058" s="123"/>
      <c r="I1058" s="123"/>
      <c r="J1058" s="123"/>
      <c r="K1058" s="123"/>
      <c r="L1058" s="123"/>
      <c r="M1058" s="123"/>
      <c r="N1058" s="123"/>
      <c r="O1058" s="123"/>
    </row>
    <row r="1059" spans="2:15" ht="12" customHeight="1" x14ac:dyDescent="0.2">
      <c r="B1059" s="128"/>
      <c r="D1059" s="123"/>
      <c r="E1059" s="123"/>
      <c r="F1059" s="123"/>
      <c r="G1059" s="123"/>
      <c r="H1059" s="123"/>
      <c r="I1059" s="123"/>
      <c r="J1059" s="123"/>
      <c r="K1059" s="123"/>
      <c r="L1059" s="123"/>
      <c r="M1059" s="123"/>
      <c r="N1059" s="123"/>
      <c r="O1059" s="123"/>
    </row>
    <row r="1060" spans="2:15" ht="12" customHeight="1" x14ac:dyDescent="0.2">
      <c r="B1060" s="128"/>
      <c r="D1060" s="123"/>
      <c r="E1060" s="123"/>
      <c r="F1060" s="123"/>
      <c r="G1060" s="123"/>
      <c r="H1060" s="123"/>
      <c r="I1060" s="123"/>
      <c r="J1060" s="123"/>
      <c r="K1060" s="123"/>
      <c r="L1060" s="123"/>
      <c r="M1060" s="123"/>
      <c r="N1060" s="123"/>
      <c r="O1060" s="123"/>
    </row>
    <row r="1061" spans="2:15" ht="12" customHeight="1" x14ac:dyDescent="0.2">
      <c r="B1061" s="128"/>
      <c r="D1061" s="123"/>
      <c r="E1061" s="123"/>
      <c r="F1061" s="123"/>
      <c r="G1061" s="123"/>
      <c r="H1061" s="123"/>
      <c r="I1061" s="123"/>
      <c r="J1061" s="123"/>
      <c r="K1061" s="123"/>
      <c r="L1061" s="123"/>
      <c r="M1061" s="123"/>
      <c r="N1061" s="123"/>
      <c r="O1061" s="123"/>
    </row>
    <row r="1062" spans="2:15" ht="12" customHeight="1" x14ac:dyDescent="0.2">
      <c r="B1062" s="128"/>
      <c r="D1062" s="123"/>
      <c r="E1062" s="123"/>
      <c r="F1062" s="123"/>
      <c r="G1062" s="123"/>
      <c r="H1062" s="123"/>
      <c r="I1062" s="123"/>
      <c r="J1062" s="123"/>
      <c r="K1062" s="123"/>
      <c r="L1062" s="123"/>
      <c r="M1062" s="123"/>
      <c r="N1062" s="123"/>
      <c r="O1062" s="123"/>
    </row>
    <row r="1063" spans="2:15" ht="12" customHeight="1" x14ac:dyDescent="0.2">
      <c r="B1063" s="128"/>
      <c r="D1063" s="123"/>
      <c r="E1063" s="123"/>
      <c r="F1063" s="123"/>
      <c r="G1063" s="123"/>
      <c r="H1063" s="123"/>
      <c r="I1063" s="123"/>
      <c r="J1063" s="123"/>
      <c r="K1063" s="123"/>
      <c r="L1063" s="123"/>
      <c r="M1063" s="123"/>
      <c r="N1063" s="123"/>
      <c r="O1063" s="123"/>
    </row>
    <row r="1064" spans="2:15" ht="12" customHeight="1" x14ac:dyDescent="0.2">
      <c r="B1064" s="128"/>
      <c r="D1064" s="123"/>
      <c r="E1064" s="123"/>
      <c r="F1064" s="123"/>
      <c r="G1064" s="123"/>
      <c r="H1064" s="123"/>
      <c r="I1064" s="123"/>
      <c r="J1064" s="123"/>
      <c r="K1064" s="123"/>
      <c r="L1064" s="123"/>
      <c r="M1064" s="123"/>
      <c r="N1064" s="123"/>
      <c r="O1064" s="123"/>
    </row>
    <row r="1065" spans="2:15" ht="12" customHeight="1" x14ac:dyDescent="0.2">
      <c r="B1065" s="128"/>
      <c r="D1065" s="123"/>
      <c r="E1065" s="123"/>
      <c r="F1065" s="123"/>
      <c r="G1065" s="123"/>
      <c r="H1065" s="123"/>
      <c r="I1065" s="123"/>
      <c r="J1065" s="123"/>
      <c r="K1065" s="123"/>
      <c r="L1065" s="123"/>
      <c r="M1065" s="123"/>
      <c r="N1065" s="123"/>
      <c r="O1065" s="123"/>
    </row>
    <row r="1066" spans="2:15" ht="12" customHeight="1" x14ac:dyDescent="0.2">
      <c r="B1066" s="128"/>
      <c r="D1066" s="123"/>
      <c r="E1066" s="123"/>
      <c r="F1066" s="123"/>
      <c r="G1066" s="123"/>
      <c r="H1066" s="123"/>
      <c r="I1066" s="123"/>
      <c r="J1066" s="123"/>
      <c r="K1066" s="123"/>
      <c r="L1066" s="123"/>
      <c r="M1066" s="123"/>
      <c r="N1066" s="123"/>
      <c r="O1066" s="123"/>
    </row>
    <row r="1067" spans="2:15" ht="12" customHeight="1" x14ac:dyDescent="0.2">
      <c r="B1067" s="128"/>
      <c r="D1067" s="123"/>
      <c r="E1067" s="123"/>
      <c r="F1067" s="123"/>
      <c r="G1067" s="123"/>
      <c r="H1067" s="123"/>
      <c r="I1067" s="123"/>
      <c r="J1067" s="123"/>
      <c r="K1067" s="123"/>
      <c r="L1067" s="123"/>
      <c r="M1067" s="123"/>
      <c r="N1067" s="123"/>
      <c r="O1067" s="123"/>
    </row>
    <row r="1068" spans="2:15" ht="12" customHeight="1" x14ac:dyDescent="0.2">
      <c r="B1068" s="128"/>
      <c r="D1068" s="123"/>
      <c r="E1068" s="123"/>
      <c r="F1068" s="123"/>
      <c r="G1068" s="123"/>
      <c r="H1068" s="123"/>
      <c r="I1068" s="123"/>
      <c r="J1068" s="123"/>
      <c r="K1068" s="123"/>
      <c r="L1068" s="123"/>
      <c r="M1068" s="123"/>
      <c r="N1068" s="123"/>
      <c r="O1068" s="123"/>
    </row>
    <row r="1069" spans="2:15" ht="12" customHeight="1" x14ac:dyDescent="0.2">
      <c r="B1069" s="128"/>
      <c r="D1069" s="123"/>
      <c r="E1069" s="123"/>
      <c r="F1069" s="123"/>
      <c r="G1069" s="123"/>
      <c r="H1069" s="123"/>
      <c r="I1069" s="123"/>
      <c r="J1069" s="123"/>
      <c r="K1069" s="123"/>
      <c r="L1069" s="123"/>
      <c r="M1069" s="123"/>
      <c r="N1069" s="123"/>
      <c r="O1069" s="123"/>
    </row>
    <row r="1070" spans="2:15" ht="12" customHeight="1" x14ac:dyDescent="0.2">
      <c r="B1070" s="128"/>
      <c r="D1070" s="123"/>
      <c r="E1070" s="123"/>
      <c r="F1070" s="123"/>
      <c r="G1070" s="123"/>
      <c r="H1070" s="123"/>
      <c r="I1070" s="123"/>
      <c r="J1070" s="123"/>
      <c r="K1070" s="123"/>
      <c r="L1070" s="123"/>
      <c r="M1070" s="123"/>
      <c r="N1070" s="123"/>
      <c r="O1070" s="123"/>
    </row>
    <row r="1071" spans="2:15" ht="12" customHeight="1" x14ac:dyDescent="0.2">
      <c r="B1071" s="128"/>
      <c r="D1071" s="123"/>
      <c r="E1071" s="123"/>
      <c r="F1071" s="123"/>
      <c r="G1071" s="123"/>
      <c r="H1071" s="123"/>
      <c r="I1071" s="123"/>
      <c r="J1071" s="123"/>
      <c r="K1071" s="123"/>
      <c r="L1071" s="123"/>
      <c r="M1071" s="123"/>
      <c r="N1071" s="123"/>
      <c r="O1071" s="123"/>
    </row>
    <row r="1072" spans="2:15" ht="12" customHeight="1" x14ac:dyDescent="0.2">
      <c r="B1072" s="128"/>
      <c r="D1072" s="123"/>
      <c r="E1072" s="123"/>
      <c r="F1072" s="123"/>
      <c r="G1072" s="123"/>
      <c r="H1072" s="123"/>
      <c r="I1072" s="123"/>
      <c r="J1072" s="123"/>
      <c r="K1072" s="123"/>
      <c r="L1072" s="123"/>
      <c r="M1072" s="123"/>
      <c r="N1072" s="123"/>
      <c r="O1072" s="123"/>
    </row>
    <row r="1073" spans="2:15" ht="12" customHeight="1" x14ac:dyDescent="0.2">
      <c r="B1073" s="128"/>
      <c r="D1073" s="123"/>
      <c r="E1073" s="123"/>
      <c r="F1073" s="123"/>
      <c r="G1073" s="123"/>
      <c r="H1073" s="123"/>
      <c r="I1073" s="123"/>
      <c r="J1073" s="123"/>
      <c r="K1073" s="123"/>
      <c r="L1073" s="123"/>
      <c r="M1073" s="123"/>
      <c r="N1073" s="123"/>
      <c r="O1073" s="123"/>
    </row>
    <row r="1074" spans="2:15" ht="12" customHeight="1" x14ac:dyDescent="0.2">
      <c r="B1074" s="128"/>
      <c r="D1074" s="123"/>
      <c r="E1074" s="123"/>
      <c r="F1074" s="123"/>
      <c r="G1074" s="123"/>
      <c r="H1074" s="123"/>
      <c r="I1074" s="123"/>
      <c r="J1074" s="123"/>
      <c r="K1074" s="123"/>
      <c r="L1074" s="123"/>
      <c r="M1074" s="123"/>
      <c r="N1074" s="123"/>
      <c r="O1074" s="123"/>
    </row>
    <row r="1075" spans="2:15" ht="12" customHeight="1" x14ac:dyDescent="0.2">
      <c r="B1075" s="128"/>
      <c r="D1075" s="123"/>
      <c r="E1075" s="123"/>
      <c r="F1075" s="123"/>
      <c r="G1075" s="123"/>
      <c r="H1075" s="123"/>
      <c r="I1075" s="123"/>
      <c r="J1075" s="123"/>
      <c r="K1075" s="123"/>
      <c r="L1075" s="123"/>
      <c r="M1075" s="123"/>
      <c r="N1075" s="123"/>
      <c r="O1075" s="123"/>
    </row>
    <row r="1076" spans="2:15" ht="12" customHeight="1" x14ac:dyDescent="0.2">
      <c r="B1076" s="128"/>
      <c r="D1076" s="123"/>
      <c r="E1076" s="123"/>
      <c r="F1076" s="123"/>
      <c r="G1076" s="123"/>
      <c r="H1076" s="123"/>
      <c r="I1076" s="123"/>
      <c r="J1076" s="123"/>
      <c r="K1076" s="123"/>
      <c r="L1076" s="123"/>
      <c r="M1076" s="123"/>
      <c r="N1076" s="123"/>
      <c r="O1076" s="123"/>
    </row>
    <row r="1077" spans="2:15" ht="12" customHeight="1" x14ac:dyDescent="0.2">
      <c r="B1077" s="128"/>
      <c r="D1077" s="123"/>
      <c r="E1077" s="123"/>
      <c r="F1077" s="123"/>
      <c r="G1077" s="123"/>
      <c r="H1077" s="123"/>
      <c r="I1077" s="123"/>
      <c r="J1077" s="123"/>
      <c r="K1077" s="123"/>
      <c r="L1077" s="123"/>
      <c r="M1077" s="123"/>
      <c r="N1077" s="123"/>
      <c r="O1077" s="123"/>
    </row>
    <row r="1078" spans="2:15" ht="12" customHeight="1" x14ac:dyDescent="0.2">
      <c r="B1078" s="128"/>
      <c r="D1078" s="123"/>
      <c r="E1078" s="123"/>
      <c r="F1078" s="123"/>
      <c r="G1078" s="123"/>
      <c r="H1078" s="123"/>
      <c r="I1078" s="123"/>
      <c r="J1078" s="123"/>
      <c r="K1078" s="123"/>
      <c r="L1078" s="123"/>
      <c r="M1078" s="123"/>
      <c r="N1078" s="123"/>
      <c r="O1078" s="123"/>
    </row>
    <row r="1079" spans="2:15" ht="12" customHeight="1" x14ac:dyDescent="0.2">
      <c r="B1079" s="128"/>
      <c r="D1079" s="123"/>
      <c r="E1079" s="123"/>
      <c r="F1079" s="123"/>
      <c r="G1079" s="123"/>
      <c r="H1079" s="123"/>
      <c r="I1079" s="123"/>
      <c r="J1079" s="123"/>
      <c r="K1079" s="123"/>
      <c r="L1079" s="123"/>
      <c r="M1079" s="123"/>
      <c r="N1079" s="123"/>
      <c r="O1079" s="123"/>
    </row>
    <row r="1080" spans="2:15" ht="12" customHeight="1" x14ac:dyDescent="0.2">
      <c r="B1080" s="128"/>
      <c r="D1080" s="123"/>
      <c r="E1080" s="123"/>
      <c r="F1080" s="123"/>
      <c r="G1080" s="123"/>
      <c r="H1080" s="123"/>
      <c r="I1080" s="123"/>
      <c r="J1080" s="123"/>
      <c r="K1080" s="123"/>
      <c r="L1080" s="123"/>
      <c r="M1080" s="123"/>
      <c r="N1080" s="123"/>
      <c r="O1080" s="123"/>
    </row>
    <row r="1081" spans="2:15" ht="12" customHeight="1" x14ac:dyDescent="0.2">
      <c r="B1081" s="128"/>
      <c r="D1081" s="123"/>
      <c r="E1081" s="123"/>
      <c r="F1081" s="123"/>
      <c r="G1081" s="123"/>
      <c r="H1081" s="123"/>
      <c r="I1081" s="123"/>
      <c r="J1081" s="123"/>
      <c r="K1081" s="123"/>
      <c r="L1081" s="123"/>
      <c r="M1081" s="123"/>
      <c r="N1081" s="123"/>
      <c r="O1081" s="123"/>
    </row>
    <row r="1082" spans="2:15" ht="12" customHeight="1" x14ac:dyDescent="0.2">
      <c r="B1082" s="128"/>
      <c r="D1082" s="123"/>
      <c r="E1082" s="123"/>
      <c r="F1082" s="123"/>
      <c r="G1082" s="123"/>
      <c r="H1082" s="123"/>
      <c r="I1082" s="123"/>
      <c r="J1082" s="123"/>
      <c r="K1082" s="123"/>
      <c r="L1082" s="123"/>
      <c r="M1082" s="123"/>
      <c r="N1082" s="123"/>
      <c r="O1082" s="123"/>
    </row>
    <row r="1083" spans="2:15" ht="12" customHeight="1" x14ac:dyDescent="0.2">
      <c r="B1083" s="128"/>
      <c r="D1083" s="123"/>
      <c r="E1083" s="123"/>
      <c r="F1083" s="123"/>
      <c r="G1083" s="123"/>
      <c r="H1083" s="123"/>
      <c r="I1083" s="123"/>
      <c r="J1083" s="123"/>
      <c r="K1083" s="123"/>
      <c r="L1083" s="123"/>
      <c r="M1083" s="123"/>
      <c r="N1083" s="123"/>
      <c r="O1083" s="123"/>
    </row>
    <row r="1084" spans="2:15" ht="12" customHeight="1" x14ac:dyDescent="0.2">
      <c r="B1084" s="128"/>
      <c r="D1084" s="123"/>
      <c r="E1084" s="123"/>
      <c r="F1084" s="123"/>
      <c r="G1084" s="123"/>
      <c r="H1084" s="123"/>
      <c r="I1084" s="123"/>
      <c r="J1084" s="123"/>
      <c r="K1084" s="123"/>
      <c r="L1084" s="123"/>
      <c r="M1084" s="123"/>
      <c r="N1084" s="123"/>
      <c r="O1084" s="123"/>
    </row>
    <row r="1085" spans="2:15" ht="12" customHeight="1" x14ac:dyDescent="0.2">
      <c r="B1085" s="128"/>
      <c r="D1085" s="123"/>
      <c r="E1085" s="123"/>
      <c r="F1085" s="123"/>
      <c r="G1085" s="123"/>
      <c r="H1085" s="123"/>
      <c r="I1085" s="123"/>
      <c r="J1085" s="123"/>
      <c r="K1085" s="123"/>
      <c r="L1085" s="123"/>
      <c r="M1085" s="123"/>
      <c r="N1085" s="123"/>
      <c r="O1085" s="123"/>
    </row>
    <row r="1086" spans="2:15" ht="12" customHeight="1" x14ac:dyDescent="0.2">
      <c r="B1086" s="128"/>
      <c r="D1086" s="123"/>
      <c r="E1086" s="123"/>
      <c r="F1086" s="123"/>
      <c r="G1086" s="123"/>
      <c r="H1086" s="123"/>
      <c r="I1086" s="123"/>
      <c r="J1086" s="123"/>
      <c r="K1086" s="123"/>
      <c r="L1086" s="123"/>
      <c r="M1086" s="123"/>
      <c r="N1086" s="123"/>
      <c r="O1086" s="123"/>
    </row>
    <row r="1087" spans="2:15" ht="12" customHeight="1" x14ac:dyDescent="0.2">
      <c r="B1087" s="128"/>
      <c r="D1087" s="123"/>
      <c r="E1087" s="123"/>
      <c r="F1087" s="123"/>
      <c r="G1087" s="123"/>
      <c r="H1087" s="123"/>
      <c r="I1087" s="123"/>
      <c r="J1087" s="123"/>
      <c r="K1087" s="123"/>
      <c r="L1087" s="123"/>
      <c r="M1087" s="123"/>
      <c r="N1087" s="123"/>
      <c r="O1087" s="123"/>
    </row>
    <row r="1088" spans="2:15" ht="12" customHeight="1" x14ac:dyDescent="0.2">
      <c r="B1088" s="128"/>
      <c r="D1088" s="123"/>
      <c r="E1088" s="123"/>
      <c r="F1088" s="123"/>
      <c r="G1088" s="123"/>
      <c r="H1088" s="123"/>
      <c r="I1088" s="123"/>
      <c r="J1088" s="123"/>
      <c r="K1088" s="123"/>
      <c r="L1088" s="123"/>
      <c r="M1088" s="123"/>
      <c r="N1088" s="123"/>
      <c r="O1088" s="123"/>
    </row>
    <row r="1089" spans="2:15" ht="12" customHeight="1" x14ac:dyDescent="0.2">
      <c r="B1089" s="128"/>
      <c r="D1089" s="123"/>
      <c r="E1089" s="123"/>
      <c r="F1089" s="123"/>
      <c r="G1089" s="123"/>
      <c r="H1089" s="123"/>
      <c r="I1089" s="123"/>
      <c r="J1089" s="123"/>
      <c r="K1089" s="123"/>
      <c r="L1089" s="123"/>
      <c r="M1089" s="123"/>
      <c r="N1089" s="123"/>
      <c r="O1089" s="123"/>
    </row>
    <row r="1090" spans="2:15" ht="12" customHeight="1" x14ac:dyDescent="0.2">
      <c r="B1090" s="128"/>
      <c r="D1090" s="123"/>
      <c r="E1090" s="123"/>
      <c r="F1090" s="123"/>
      <c r="G1090" s="123"/>
      <c r="H1090" s="123"/>
      <c r="I1090" s="123"/>
      <c r="J1090" s="123"/>
      <c r="K1090" s="123"/>
      <c r="L1090" s="123"/>
      <c r="M1090" s="123"/>
      <c r="N1090" s="123"/>
      <c r="O1090" s="123"/>
    </row>
    <row r="1091" spans="2:15" ht="12" customHeight="1" x14ac:dyDescent="0.2">
      <c r="B1091" s="128"/>
      <c r="D1091" s="123"/>
      <c r="E1091" s="123"/>
      <c r="F1091" s="123"/>
      <c r="G1091" s="123"/>
      <c r="H1091" s="123"/>
      <c r="I1091" s="123"/>
      <c r="J1091" s="123"/>
      <c r="K1091" s="123"/>
      <c r="L1091" s="123"/>
      <c r="M1091" s="123"/>
      <c r="N1091" s="123"/>
      <c r="O1091" s="123"/>
    </row>
    <row r="1092" spans="2:15" ht="12" customHeight="1" x14ac:dyDescent="0.2">
      <c r="B1092" s="128"/>
      <c r="D1092" s="123"/>
      <c r="E1092" s="123"/>
      <c r="F1092" s="123"/>
      <c r="G1092" s="123"/>
      <c r="H1092" s="123"/>
      <c r="I1092" s="123"/>
      <c r="J1092" s="123"/>
      <c r="K1092" s="123"/>
      <c r="L1092" s="123"/>
      <c r="M1092" s="123"/>
      <c r="N1092" s="123"/>
      <c r="O1092" s="123"/>
    </row>
    <row r="1093" spans="2:15" ht="12" customHeight="1" x14ac:dyDescent="0.2">
      <c r="B1093" s="128"/>
      <c r="D1093" s="123"/>
      <c r="E1093" s="123"/>
      <c r="F1093" s="123"/>
      <c r="G1093" s="123"/>
      <c r="H1093" s="123"/>
      <c r="I1093" s="123"/>
      <c r="J1093" s="123"/>
      <c r="K1093" s="123"/>
      <c r="L1093" s="123"/>
      <c r="M1093" s="123"/>
      <c r="N1093" s="123"/>
      <c r="O1093" s="123"/>
    </row>
    <row r="1094" spans="2:15" ht="12" customHeight="1" x14ac:dyDescent="0.2">
      <c r="B1094" s="128"/>
      <c r="D1094" s="123"/>
      <c r="E1094" s="123"/>
      <c r="F1094" s="123"/>
      <c r="G1094" s="123"/>
      <c r="H1094" s="123"/>
      <c r="I1094" s="123"/>
      <c r="J1094" s="123"/>
      <c r="K1094" s="123"/>
      <c r="L1094" s="123"/>
      <c r="M1094" s="123"/>
      <c r="N1094" s="123"/>
      <c r="O1094" s="123"/>
    </row>
    <row r="1095" spans="2:15" ht="12" customHeight="1" x14ac:dyDescent="0.2">
      <c r="B1095" s="128"/>
      <c r="D1095" s="123"/>
      <c r="E1095" s="123"/>
      <c r="F1095" s="123"/>
      <c r="G1095" s="123"/>
      <c r="H1095" s="123"/>
      <c r="I1095" s="123"/>
      <c r="J1095" s="123"/>
      <c r="K1095" s="123"/>
      <c r="L1095" s="123"/>
      <c r="M1095" s="123"/>
      <c r="N1095" s="123"/>
      <c r="O1095" s="123"/>
    </row>
  </sheetData>
  <mergeCells count="9">
    <mergeCell ref="O182:O183"/>
    <mergeCell ref="O184:O185"/>
    <mergeCell ref="A3:D3"/>
    <mergeCell ref="A4:D4"/>
    <mergeCell ref="A5:C5"/>
    <mergeCell ref="O128:O133"/>
    <mergeCell ref="O134:O138"/>
    <mergeCell ref="O141:O144"/>
    <mergeCell ref="O180:O181"/>
  </mergeCells>
  <pageMargins left="0.51181102362204722" right="0.51181102362204722" top="0.78740157480314965" bottom="0.78740157480314965" header="0" footer="0"/>
  <pageSetup paperSize="9" orientation="landscape" r:id="rId1"/>
  <colBreaks count="1" manualBreakCount="1">
    <brk id="1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02"/>
  <sheetViews>
    <sheetView tabSelected="1" workbookViewId="0">
      <selection activeCell="A14" sqref="A14"/>
    </sheetView>
  </sheetViews>
  <sheetFormatPr defaultColWidth="12.5703125" defaultRowHeight="15" customHeight="1" x14ac:dyDescent="0.2"/>
  <cols>
    <col min="1" max="1" width="8.5703125" customWidth="1"/>
    <col min="2" max="2" width="37.85546875" customWidth="1"/>
    <col min="3" max="3" width="22.85546875" customWidth="1"/>
    <col min="4" max="5" width="17.140625" customWidth="1"/>
    <col min="6" max="6" width="15.28515625" customWidth="1"/>
    <col min="7" max="7" width="16.85546875" customWidth="1"/>
    <col min="9" max="21" width="8.5703125" customWidth="1"/>
  </cols>
  <sheetData>
    <row r="1" spans="1:10" ht="12" customHeight="1" x14ac:dyDescent="0.2">
      <c r="A1" s="1" t="s">
        <v>0</v>
      </c>
      <c r="B1" s="2"/>
      <c r="C1" s="2"/>
      <c r="D1" s="3"/>
      <c r="E1" s="25"/>
      <c r="F1" s="4"/>
    </row>
    <row r="2" spans="1:10" ht="12" customHeight="1" x14ac:dyDescent="0.2">
      <c r="A2" s="5" t="s">
        <v>1</v>
      </c>
      <c r="B2" s="6"/>
      <c r="C2" s="6"/>
      <c r="D2" s="7"/>
      <c r="E2" s="28"/>
      <c r="F2" s="8"/>
    </row>
    <row r="3" spans="1:10" ht="22.5" customHeight="1" x14ac:dyDescent="0.2">
      <c r="A3" s="331" t="s">
        <v>187</v>
      </c>
      <c r="B3" s="332"/>
      <c r="C3" s="332"/>
      <c r="D3" s="129"/>
      <c r="E3" s="129"/>
      <c r="F3" s="8"/>
    </row>
    <row r="4" spans="1:10" ht="23.25" customHeight="1" x14ac:dyDescent="0.2">
      <c r="A4" s="333" t="s">
        <v>5</v>
      </c>
      <c r="B4" s="332"/>
      <c r="C4" s="332"/>
      <c r="D4" s="31"/>
      <c r="E4" s="31"/>
      <c r="F4" s="8"/>
    </row>
    <row r="5" spans="1:10" ht="12" customHeight="1" x14ac:dyDescent="0.2">
      <c r="A5" s="9"/>
      <c r="B5" s="6"/>
      <c r="C5" s="6"/>
      <c r="D5" s="7"/>
      <c r="E5" s="28"/>
      <c r="F5" s="8"/>
    </row>
    <row r="6" spans="1:10" ht="17.25" customHeight="1" x14ac:dyDescent="0.25">
      <c r="A6" s="335" t="s">
        <v>188</v>
      </c>
      <c r="B6" s="336"/>
      <c r="C6" s="336"/>
      <c r="D6" s="336"/>
      <c r="E6" s="336"/>
      <c r="F6" s="337"/>
    </row>
    <row r="7" spans="1:10" ht="12" customHeight="1" x14ac:dyDescent="0.2">
      <c r="A7" s="130"/>
      <c r="E7" s="123"/>
      <c r="F7" s="131"/>
    </row>
    <row r="8" spans="1:10" ht="12" customHeight="1" x14ac:dyDescent="0.2">
      <c r="A8" s="338" t="s">
        <v>10</v>
      </c>
      <c r="B8" s="339" t="s">
        <v>189</v>
      </c>
      <c r="C8" s="340" t="s">
        <v>190</v>
      </c>
      <c r="D8" s="341"/>
      <c r="E8" s="339" t="s">
        <v>87</v>
      </c>
      <c r="F8" s="339" t="s">
        <v>191</v>
      </c>
    </row>
    <row r="9" spans="1:10" ht="18.75" customHeight="1" x14ac:dyDescent="0.2">
      <c r="A9" s="334"/>
      <c r="B9" s="330"/>
      <c r="C9" s="132">
        <v>30</v>
      </c>
      <c r="D9" s="132">
        <v>60</v>
      </c>
      <c r="E9" s="330"/>
      <c r="F9" s="330"/>
    </row>
    <row r="10" spans="1:10" ht="24" customHeight="1" x14ac:dyDescent="0.2">
      <c r="A10" s="17" t="s">
        <v>18</v>
      </c>
      <c r="B10" s="133" t="str">
        <f>VLOOKUP(A10,'ORÇ  '!B:I,2,FALSE)</f>
        <v>ADMINISTRAÇÃO LOCAL</v>
      </c>
      <c r="C10" s="18">
        <f t="shared" ref="C10:D10" si="0">SUM(C11:C14)*$J$10</f>
        <v>30203.997343019459</v>
      </c>
      <c r="D10" s="18">
        <f t="shared" si="0"/>
        <v>30481.002656980545</v>
      </c>
      <c r="E10" s="134">
        <f>VLOOKUP(A10,'ORÇ  '!B:I,8,FALSE)</f>
        <v>60685</v>
      </c>
      <c r="F10" s="19">
        <f t="shared" ref="F10:F14" si="1">E10/$E$16</f>
        <v>5.201255593471063E-2</v>
      </c>
      <c r="G10" s="14"/>
      <c r="H10" s="14"/>
      <c r="J10" s="135">
        <f>E10/SUM(E11:E14)</f>
        <v>5.4866292017184612E-2</v>
      </c>
    </row>
    <row r="11" spans="1:10" ht="24" customHeight="1" x14ac:dyDescent="0.2">
      <c r="A11" s="17" t="s">
        <v>22</v>
      </c>
      <c r="B11" s="133" t="str">
        <f>VLOOKUP(A11,'ORÇ  '!B:I,2,FALSE)</f>
        <v>SERVIÇOS PRELIMINARES</v>
      </c>
      <c r="C11" s="18">
        <f>E11*0.7</f>
        <v>36062.67</v>
      </c>
      <c r="D11" s="18">
        <f>E11*0.3</f>
        <v>15455.429999999998</v>
      </c>
      <c r="E11" s="134">
        <f>VLOOKUP(A11,'ORÇ  '!B:I,8,FALSE)</f>
        <v>51518.1</v>
      </c>
      <c r="F11" s="19">
        <f t="shared" si="1"/>
        <v>4.4155690168905255E-2</v>
      </c>
      <c r="G11" s="14"/>
      <c r="H11" s="14"/>
    </row>
    <row r="12" spans="1:10" ht="22.5" customHeight="1" x14ac:dyDescent="0.2">
      <c r="A12" s="17" t="s">
        <v>27</v>
      </c>
      <c r="B12" s="133" t="str">
        <f>VLOOKUP(A12,'ORÇ  '!B:I,2,FALSE)</f>
        <v>PAVIMENTAÇÃO</v>
      </c>
      <c r="C12" s="18">
        <f>E12*0.5</f>
        <v>437403.83</v>
      </c>
      <c r="D12" s="18">
        <f>C12</f>
        <v>437403.83</v>
      </c>
      <c r="E12" s="134">
        <f>VLOOKUP(A12,'ORÇ  '!B:I,8,FALSE)</f>
        <v>874807.66</v>
      </c>
      <c r="F12" s="19">
        <f t="shared" si="1"/>
        <v>0.74978960777561698</v>
      </c>
      <c r="G12" s="14"/>
      <c r="H12" s="14"/>
    </row>
    <row r="13" spans="1:10" ht="19.5" customHeight="1" x14ac:dyDescent="0.2">
      <c r="A13" s="17" t="s">
        <v>42</v>
      </c>
      <c r="B13" s="133" t="str">
        <f>VLOOKUP(A13,'ORÇ  '!B:I,2,FALSE)</f>
        <v>DRENAGEM</v>
      </c>
      <c r="C13" s="18">
        <f>E13*0.4</f>
        <v>65031.116000000009</v>
      </c>
      <c r="D13" s="18">
        <f>E13*0.6</f>
        <v>97546.673999999999</v>
      </c>
      <c r="E13" s="134">
        <f>VLOOKUP(A13,'ORÇ  '!B:I,8,FALSE)</f>
        <v>162577.79</v>
      </c>
      <c r="F13" s="19">
        <f t="shared" si="1"/>
        <v>0.13934393006701226</v>
      </c>
      <c r="G13" s="14"/>
      <c r="H13" s="14"/>
    </row>
    <row r="14" spans="1:10" ht="18" customHeight="1" x14ac:dyDescent="0.2">
      <c r="A14" s="17" t="s">
        <v>64</v>
      </c>
      <c r="B14" s="133" t="str">
        <f>VLOOKUP(A14,'ORÇ  '!B:I,2,FALSE)</f>
        <v>SINALIZAÇÃO</v>
      </c>
      <c r="C14" s="18">
        <f>E14*0.7</f>
        <v>12004.271999999999</v>
      </c>
      <c r="D14" s="18">
        <f>E14*0.3</f>
        <v>5144.6879999999992</v>
      </c>
      <c r="E14" s="134">
        <f>VLOOKUP(A14,'ORÇ  '!B:I,8,FALSE)</f>
        <v>17148.96</v>
      </c>
      <c r="F14" s="19">
        <f t="shared" si="1"/>
        <v>1.4698216053754884E-2</v>
      </c>
      <c r="G14" s="14"/>
      <c r="H14" s="14"/>
    </row>
    <row r="15" spans="1:10" ht="12" customHeight="1" x14ac:dyDescent="0.2">
      <c r="A15" s="17"/>
      <c r="B15" s="133"/>
      <c r="C15" s="20"/>
      <c r="D15" s="20"/>
      <c r="E15" s="134"/>
      <c r="F15" s="133"/>
      <c r="G15" s="14"/>
    </row>
    <row r="16" spans="1:10" ht="12" customHeight="1" x14ac:dyDescent="0.2">
      <c r="A16" s="133"/>
      <c r="B16" s="22" t="s">
        <v>87</v>
      </c>
      <c r="C16" s="136">
        <f t="shared" ref="C16:E16" si="2">SUM(C10,C11,C12,C13,C14)</f>
        <v>580705.8853430195</v>
      </c>
      <c r="D16" s="136">
        <f t="shared" si="2"/>
        <v>586031.62465698051</v>
      </c>
      <c r="E16" s="136">
        <f t="shared" si="2"/>
        <v>1166737.51</v>
      </c>
      <c r="F16" s="19">
        <f>ROUND(SUM(F10:F12),2)</f>
        <v>0.85</v>
      </c>
      <c r="G16" s="14"/>
      <c r="H16" s="14"/>
    </row>
    <row r="17" spans="1:7" ht="12" customHeight="1" x14ac:dyDescent="0.2">
      <c r="A17" s="133"/>
      <c r="B17" s="22" t="s">
        <v>191</v>
      </c>
      <c r="C17" s="137">
        <f t="shared" ref="C17:D17" si="3">C16/$E$16</f>
        <v>0.49771767888307583</v>
      </c>
      <c r="D17" s="137">
        <f t="shared" si="3"/>
        <v>0.50228232111692417</v>
      </c>
      <c r="E17" s="138"/>
      <c r="F17" s="19"/>
      <c r="G17" s="14"/>
    </row>
    <row r="18" spans="1:7" ht="12" customHeight="1" x14ac:dyDescent="0.2">
      <c r="A18" s="133"/>
      <c r="B18" s="22" t="s">
        <v>192</v>
      </c>
      <c r="C18" s="136">
        <f t="shared" ref="C18:C19" si="4">C16</f>
        <v>580705.8853430195</v>
      </c>
      <c r="D18" s="136">
        <f t="shared" ref="D18:D19" si="5">D16+C18</f>
        <v>1166737.51</v>
      </c>
      <c r="E18" s="139"/>
      <c r="F18" s="133"/>
      <c r="G18" s="14"/>
    </row>
    <row r="19" spans="1:7" ht="12" customHeight="1" x14ac:dyDescent="0.2">
      <c r="A19" s="133"/>
      <c r="B19" s="22" t="s">
        <v>193</v>
      </c>
      <c r="C19" s="137">
        <f t="shared" si="4"/>
        <v>0.49771767888307583</v>
      </c>
      <c r="D19" s="137">
        <f t="shared" si="5"/>
        <v>1</v>
      </c>
      <c r="E19" s="139"/>
      <c r="F19" s="133"/>
      <c r="G19" s="14"/>
    </row>
    <row r="20" spans="1:7" ht="12" customHeight="1" x14ac:dyDescent="0.2">
      <c r="A20" s="109"/>
      <c r="B20" s="140" t="s">
        <v>194</v>
      </c>
      <c r="C20" s="141"/>
      <c r="D20" s="142"/>
      <c r="E20" s="143"/>
      <c r="F20" s="109"/>
    </row>
    <row r="21" spans="1:7" ht="12" customHeight="1" x14ac:dyDescent="0.2">
      <c r="A21" s="109"/>
      <c r="B21" s="22" t="s">
        <v>195</v>
      </c>
      <c r="C21" s="141"/>
      <c r="D21" s="142"/>
      <c r="E21" s="143"/>
      <c r="F21" s="109"/>
    </row>
    <row r="22" spans="1:7" ht="12" customHeight="1" x14ac:dyDescent="0.2">
      <c r="E22" s="123"/>
    </row>
    <row r="23" spans="1:7" ht="12" customHeight="1" x14ac:dyDescent="0.2">
      <c r="E23" s="123"/>
    </row>
    <row r="24" spans="1:7" ht="12" customHeight="1" x14ac:dyDescent="0.2">
      <c r="E24" s="123"/>
    </row>
    <row r="25" spans="1:7" ht="12" customHeight="1" x14ac:dyDescent="0.2">
      <c r="E25" s="123"/>
    </row>
    <row r="26" spans="1:7" ht="12" customHeight="1" x14ac:dyDescent="0.2">
      <c r="E26" s="123"/>
    </row>
    <row r="27" spans="1:7" ht="12" customHeight="1" x14ac:dyDescent="0.2">
      <c r="E27" s="123"/>
    </row>
    <row r="28" spans="1:7" ht="12" customHeight="1" x14ac:dyDescent="0.2">
      <c r="E28" s="123"/>
    </row>
    <row r="29" spans="1:7" ht="12" customHeight="1" x14ac:dyDescent="0.2">
      <c r="E29" s="123"/>
    </row>
    <row r="30" spans="1:7" ht="12" customHeight="1" x14ac:dyDescent="0.2">
      <c r="E30" s="123"/>
    </row>
    <row r="31" spans="1:7" ht="12" customHeight="1" x14ac:dyDescent="0.2">
      <c r="E31" s="123"/>
    </row>
    <row r="32" spans="1:7" ht="12" customHeight="1" x14ac:dyDescent="0.2">
      <c r="E32" s="123"/>
    </row>
    <row r="33" spans="5:5" ht="12" customHeight="1" x14ac:dyDescent="0.2">
      <c r="E33" s="123"/>
    </row>
    <row r="34" spans="5:5" ht="12" customHeight="1" x14ac:dyDescent="0.2">
      <c r="E34" s="123"/>
    </row>
    <row r="35" spans="5:5" ht="12" customHeight="1" x14ac:dyDescent="0.2">
      <c r="E35" s="123"/>
    </row>
    <row r="36" spans="5:5" ht="12" customHeight="1" x14ac:dyDescent="0.2">
      <c r="E36" s="123"/>
    </row>
    <row r="37" spans="5:5" ht="12" customHeight="1" x14ac:dyDescent="0.2">
      <c r="E37" s="123"/>
    </row>
    <row r="38" spans="5:5" ht="12" customHeight="1" x14ac:dyDescent="0.2">
      <c r="E38" s="123"/>
    </row>
    <row r="39" spans="5:5" ht="12" customHeight="1" x14ac:dyDescent="0.2">
      <c r="E39" s="123"/>
    </row>
    <row r="40" spans="5:5" ht="12" customHeight="1" x14ac:dyDescent="0.2">
      <c r="E40" s="123"/>
    </row>
    <row r="41" spans="5:5" ht="12" customHeight="1" x14ac:dyDescent="0.2">
      <c r="E41" s="123"/>
    </row>
    <row r="42" spans="5:5" ht="12" customHeight="1" x14ac:dyDescent="0.2">
      <c r="E42" s="123"/>
    </row>
    <row r="43" spans="5:5" ht="12" customHeight="1" x14ac:dyDescent="0.2">
      <c r="E43" s="123"/>
    </row>
    <row r="44" spans="5:5" ht="12" customHeight="1" x14ac:dyDescent="0.2">
      <c r="E44" s="123"/>
    </row>
    <row r="45" spans="5:5" ht="12" customHeight="1" x14ac:dyDescent="0.2">
      <c r="E45" s="123"/>
    </row>
    <row r="46" spans="5:5" ht="12" customHeight="1" x14ac:dyDescent="0.2">
      <c r="E46" s="123"/>
    </row>
    <row r="47" spans="5:5" ht="12" customHeight="1" x14ac:dyDescent="0.2">
      <c r="E47" s="123"/>
    </row>
    <row r="48" spans="5:5" ht="12" customHeight="1" x14ac:dyDescent="0.2">
      <c r="E48" s="123"/>
    </row>
    <row r="49" spans="5:5" ht="12" customHeight="1" x14ac:dyDescent="0.2">
      <c r="E49" s="123"/>
    </row>
    <row r="50" spans="5:5" ht="12" customHeight="1" x14ac:dyDescent="0.2">
      <c r="E50" s="123"/>
    </row>
    <row r="51" spans="5:5" ht="12" customHeight="1" x14ac:dyDescent="0.2">
      <c r="E51" s="123"/>
    </row>
    <row r="52" spans="5:5" ht="12" customHeight="1" x14ac:dyDescent="0.2">
      <c r="E52" s="123"/>
    </row>
    <row r="53" spans="5:5" ht="12" customHeight="1" x14ac:dyDescent="0.2">
      <c r="E53" s="123"/>
    </row>
    <row r="54" spans="5:5" ht="12" customHeight="1" x14ac:dyDescent="0.2">
      <c r="E54" s="123"/>
    </row>
    <row r="55" spans="5:5" ht="12" customHeight="1" x14ac:dyDescent="0.2">
      <c r="E55" s="123"/>
    </row>
    <row r="56" spans="5:5" ht="12" customHeight="1" x14ac:dyDescent="0.2">
      <c r="E56" s="123"/>
    </row>
    <row r="57" spans="5:5" ht="12" customHeight="1" x14ac:dyDescent="0.2">
      <c r="E57" s="123"/>
    </row>
    <row r="58" spans="5:5" ht="12" customHeight="1" x14ac:dyDescent="0.2">
      <c r="E58" s="123"/>
    </row>
    <row r="59" spans="5:5" ht="12" customHeight="1" x14ac:dyDescent="0.2">
      <c r="E59" s="123"/>
    </row>
    <row r="60" spans="5:5" ht="12" customHeight="1" x14ac:dyDescent="0.2">
      <c r="E60" s="123"/>
    </row>
    <row r="61" spans="5:5" ht="12" customHeight="1" x14ac:dyDescent="0.2">
      <c r="E61" s="123"/>
    </row>
    <row r="62" spans="5:5" ht="12" customHeight="1" x14ac:dyDescent="0.2">
      <c r="E62" s="123"/>
    </row>
    <row r="63" spans="5:5" ht="12" customHeight="1" x14ac:dyDescent="0.2">
      <c r="E63" s="123"/>
    </row>
    <row r="64" spans="5:5" ht="12" customHeight="1" x14ac:dyDescent="0.2">
      <c r="E64" s="123"/>
    </row>
    <row r="65" spans="5:5" ht="12" customHeight="1" x14ac:dyDescent="0.2">
      <c r="E65" s="123"/>
    </row>
    <row r="66" spans="5:5" ht="12" customHeight="1" x14ac:dyDescent="0.2">
      <c r="E66" s="123"/>
    </row>
    <row r="67" spans="5:5" ht="12" customHeight="1" x14ac:dyDescent="0.2">
      <c r="E67" s="123"/>
    </row>
    <row r="68" spans="5:5" ht="12" customHeight="1" x14ac:dyDescent="0.2">
      <c r="E68" s="123"/>
    </row>
    <row r="69" spans="5:5" ht="12" customHeight="1" x14ac:dyDescent="0.2">
      <c r="E69" s="123"/>
    </row>
    <row r="70" spans="5:5" ht="12" customHeight="1" x14ac:dyDescent="0.2">
      <c r="E70" s="123"/>
    </row>
    <row r="71" spans="5:5" ht="12" customHeight="1" x14ac:dyDescent="0.2">
      <c r="E71" s="123"/>
    </row>
    <row r="72" spans="5:5" ht="12" customHeight="1" x14ac:dyDescent="0.2">
      <c r="E72" s="123"/>
    </row>
    <row r="73" spans="5:5" ht="12" customHeight="1" x14ac:dyDescent="0.2">
      <c r="E73" s="123"/>
    </row>
    <row r="74" spans="5:5" ht="12" customHeight="1" x14ac:dyDescent="0.2">
      <c r="E74" s="123"/>
    </row>
    <row r="75" spans="5:5" ht="12" customHeight="1" x14ac:dyDescent="0.2">
      <c r="E75" s="123"/>
    </row>
    <row r="76" spans="5:5" ht="12" customHeight="1" x14ac:dyDescent="0.2">
      <c r="E76" s="123"/>
    </row>
    <row r="77" spans="5:5" ht="12" customHeight="1" x14ac:dyDescent="0.2">
      <c r="E77" s="123"/>
    </row>
    <row r="78" spans="5:5" ht="12" customHeight="1" x14ac:dyDescent="0.2">
      <c r="E78" s="123"/>
    </row>
    <row r="79" spans="5:5" ht="12" customHeight="1" x14ac:dyDescent="0.2">
      <c r="E79" s="123"/>
    </row>
    <row r="80" spans="5:5" ht="12" customHeight="1" x14ac:dyDescent="0.2">
      <c r="E80" s="123"/>
    </row>
    <row r="81" spans="5:5" ht="12" customHeight="1" x14ac:dyDescent="0.2">
      <c r="E81" s="123"/>
    </row>
    <row r="82" spans="5:5" ht="12" customHeight="1" x14ac:dyDescent="0.2">
      <c r="E82" s="123"/>
    </row>
    <row r="83" spans="5:5" ht="12" customHeight="1" x14ac:dyDescent="0.2">
      <c r="E83" s="123"/>
    </row>
    <row r="84" spans="5:5" ht="12" customHeight="1" x14ac:dyDescent="0.2">
      <c r="E84" s="123"/>
    </row>
    <row r="85" spans="5:5" ht="12" customHeight="1" x14ac:dyDescent="0.2">
      <c r="E85" s="123"/>
    </row>
    <row r="86" spans="5:5" ht="12" customHeight="1" x14ac:dyDescent="0.2">
      <c r="E86" s="123"/>
    </row>
    <row r="87" spans="5:5" ht="12" customHeight="1" x14ac:dyDescent="0.2">
      <c r="E87" s="123"/>
    </row>
    <row r="88" spans="5:5" ht="12" customHeight="1" x14ac:dyDescent="0.2">
      <c r="E88" s="123"/>
    </row>
    <row r="89" spans="5:5" ht="12" customHeight="1" x14ac:dyDescent="0.2">
      <c r="E89" s="123"/>
    </row>
    <row r="90" spans="5:5" ht="12" customHeight="1" x14ac:dyDescent="0.2">
      <c r="E90" s="123"/>
    </row>
    <row r="91" spans="5:5" ht="12" customHeight="1" x14ac:dyDescent="0.2">
      <c r="E91" s="123"/>
    </row>
    <row r="92" spans="5:5" ht="12" customHeight="1" x14ac:dyDescent="0.2">
      <c r="E92" s="123"/>
    </row>
    <row r="93" spans="5:5" ht="12" customHeight="1" x14ac:dyDescent="0.2">
      <c r="E93" s="123"/>
    </row>
    <row r="94" spans="5:5" ht="12" customHeight="1" x14ac:dyDescent="0.2">
      <c r="E94" s="123"/>
    </row>
    <row r="95" spans="5:5" ht="12" customHeight="1" x14ac:dyDescent="0.2">
      <c r="E95" s="123"/>
    </row>
    <row r="96" spans="5:5" ht="12" customHeight="1" x14ac:dyDescent="0.2">
      <c r="E96" s="123"/>
    </row>
    <row r="97" spans="5:5" ht="12" customHeight="1" x14ac:dyDescent="0.2">
      <c r="E97" s="123"/>
    </row>
    <row r="98" spans="5:5" ht="12" customHeight="1" x14ac:dyDescent="0.2">
      <c r="E98" s="123"/>
    </row>
    <row r="99" spans="5:5" ht="12" customHeight="1" x14ac:dyDescent="0.2">
      <c r="E99" s="123"/>
    </row>
    <row r="100" spans="5:5" ht="12" customHeight="1" x14ac:dyDescent="0.2">
      <c r="E100" s="123"/>
    </row>
    <row r="101" spans="5:5" ht="12" customHeight="1" x14ac:dyDescent="0.2">
      <c r="E101" s="123"/>
    </row>
    <row r="102" spans="5:5" ht="12" customHeight="1" x14ac:dyDescent="0.2">
      <c r="E102" s="123"/>
    </row>
    <row r="103" spans="5:5" ht="12" customHeight="1" x14ac:dyDescent="0.2">
      <c r="E103" s="123"/>
    </row>
    <row r="104" spans="5:5" ht="12" customHeight="1" x14ac:dyDescent="0.2">
      <c r="E104" s="123"/>
    </row>
    <row r="105" spans="5:5" ht="12" customHeight="1" x14ac:dyDescent="0.2">
      <c r="E105" s="123"/>
    </row>
    <row r="106" spans="5:5" ht="12" customHeight="1" x14ac:dyDescent="0.2">
      <c r="E106" s="123"/>
    </row>
    <row r="107" spans="5:5" ht="12" customHeight="1" x14ac:dyDescent="0.2">
      <c r="E107" s="123"/>
    </row>
    <row r="108" spans="5:5" ht="12" customHeight="1" x14ac:dyDescent="0.2">
      <c r="E108" s="123"/>
    </row>
    <row r="109" spans="5:5" ht="12" customHeight="1" x14ac:dyDescent="0.2">
      <c r="E109" s="123"/>
    </row>
    <row r="110" spans="5:5" ht="12" customHeight="1" x14ac:dyDescent="0.2">
      <c r="E110" s="123"/>
    </row>
    <row r="111" spans="5:5" ht="12" customHeight="1" x14ac:dyDescent="0.2">
      <c r="E111" s="123"/>
    </row>
    <row r="112" spans="5:5" ht="12" customHeight="1" x14ac:dyDescent="0.2">
      <c r="E112" s="123"/>
    </row>
    <row r="113" spans="5:5" ht="12" customHeight="1" x14ac:dyDescent="0.2">
      <c r="E113" s="123"/>
    </row>
    <row r="114" spans="5:5" ht="12" customHeight="1" x14ac:dyDescent="0.2">
      <c r="E114" s="123"/>
    </row>
    <row r="115" spans="5:5" ht="12" customHeight="1" x14ac:dyDescent="0.2">
      <c r="E115" s="123"/>
    </row>
    <row r="116" spans="5:5" ht="12" customHeight="1" x14ac:dyDescent="0.2">
      <c r="E116" s="123"/>
    </row>
    <row r="117" spans="5:5" ht="12" customHeight="1" x14ac:dyDescent="0.2">
      <c r="E117" s="123"/>
    </row>
    <row r="118" spans="5:5" ht="12" customHeight="1" x14ac:dyDescent="0.2">
      <c r="E118" s="123"/>
    </row>
    <row r="119" spans="5:5" ht="12" customHeight="1" x14ac:dyDescent="0.2">
      <c r="E119" s="123"/>
    </row>
    <row r="120" spans="5:5" ht="12" customHeight="1" x14ac:dyDescent="0.2">
      <c r="E120" s="123"/>
    </row>
    <row r="121" spans="5:5" ht="12" customHeight="1" x14ac:dyDescent="0.2">
      <c r="E121" s="123"/>
    </row>
    <row r="122" spans="5:5" ht="12" customHeight="1" x14ac:dyDescent="0.2">
      <c r="E122" s="123"/>
    </row>
    <row r="123" spans="5:5" ht="12" customHeight="1" x14ac:dyDescent="0.2">
      <c r="E123" s="123"/>
    </row>
    <row r="124" spans="5:5" ht="12" customHeight="1" x14ac:dyDescent="0.2">
      <c r="E124" s="123"/>
    </row>
    <row r="125" spans="5:5" ht="12" customHeight="1" x14ac:dyDescent="0.2">
      <c r="E125" s="123"/>
    </row>
    <row r="126" spans="5:5" ht="12" customHeight="1" x14ac:dyDescent="0.2">
      <c r="E126" s="123"/>
    </row>
    <row r="127" spans="5:5" ht="12" customHeight="1" x14ac:dyDescent="0.2">
      <c r="E127" s="123"/>
    </row>
    <row r="128" spans="5:5" ht="12" customHeight="1" x14ac:dyDescent="0.2">
      <c r="E128" s="123"/>
    </row>
    <row r="129" spans="5:5" ht="12" customHeight="1" x14ac:dyDescent="0.2">
      <c r="E129" s="123"/>
    </row>
    <row r="130" spans="5:5" ht="12" customHeight="1" x14ac:dyDescent="0.2">
      <c r="E130" s="123"/>
    </row>
    <row r="131" spans="5:5" ht="12" customHeight="1" x14ac:dyDescent="0.2">
      <c r="E131" s="123"/>
    </row>
    <row r="132" spans="5:5" ht="12" customHeight="1" x14ac:dyDescent="0.2">
      <c r="E132" s="123"/>
    </row>
    <row r="133" spans="5:5" ht="12" customHeight="1" x14ac:dyDescent="0.2">
      <c r="E133" s="123"/>
    </row>
    <row r="134" spans="5:5" ht="12" customHeight="1" x14ac:dyDescent="0.2">
      <c r="E134" s="123"/>
    </row>
    <row r="135" spans="5:5" ht="12" customHeight="1" x14ac:dyDescent="0.2">
      <c r="E135" s="123"/>
    </row>
    <row r="136" spans="5:5" ht="12" customHeight="1" x14ac:dyDescent="0.2">
      <c r="E136" s="123"/>
    </row>
    <row r="137" spans="5:5" ht="12" customHeight="1" x14ac:dyDescent="0.2">
      <c r="E137" s="123"/>
    </row>
    <row r="138" spans="5:5" ht="12" customHeight="1" x14ac:dyDescent="0.2">
      <c r="E138" s="123"/>
    </row>
    <row r="139" spans="5:5" ht="12" customHeight="1" x14ac:dyDescent="0.2">
      <c r="E139" s="123"/>
    </row>
    <row r="140" spans="5:5" ht="12" customHeight="1" x14ac:dyDescent="0.2">
      <c r="E140" s="123"/>
    </row>
    <row r="141" spans="5:5" ht="12" customHeight="1" x14ac:dyDescent="0.2">
      <c r="E141" s="123"/>
    </row>
    <row r="142" spans="5:5" ht="12" customHeight="1" x14ac:dyDescent="0.2">
      <c r="E142" s="123"/>
    </row>
    <row r="143" spans="5:5" ht="12" customHeight="1" x14ac:dyDescent="0.2">
      <c r="E143" s="123"/>
    </row>
    <row r="144" spans="5:5" ht="12" customHeight="1" x14ac:dyDescent="0.2">
      <c r="E144" s="123"/>
    </row>
    <row r="145" spans="5:5" ht="12" customHeight="1" x14ac:dyDescent="0.2">
      <c r="E145" s="123"/>
    </row>
    <row r="146" spans="5:5" ht="12" customHeight="1" x14ac:dyDescent="0.2">
      <c r="E146" s="123"/>
    </row>
    <row r="147" spans="5:5" ht="12" customHeight="1" x14ac:dyDescent="0.2">
      <c r="E147" s="123"/>
    </row>
    <row r="148" spans="5:5" ht="12" customHeight="1" x14ac:dyDescent="0.2">
      <c r="E148" s="123"/>
    </row>
    <row r="149" spans="5:5" ht="12" customHeight="1" x14ac:dyDescent="0.2">
      <c r="E149" s="123"/>
    </row>
    <row r="150" spans="5:5" ht="12" customHeight="1" x14ac:dyDescent="0.2">
      <c r="E150" s="123"/>
    </row>
    <row r="151" spans="5:5" ht="12" customHeight="1" x14ac:dyDescent="0.2">
      <c r="E151" s="123"/>
    </row>
    <row r="152" spans="5:5" ht="12" customHeight="1" x14ac:dyDescent="0.2">
      <c r="E152" s="123"/>
    </row>
    <row r="153" spans="5:5" ht="12" customHeight="1" x14ac:dyDescent="0.2">
      <c r="E153" s="123"/>
    </row>
    <row r="154" spans="5:5" ht="12" customHeight="1" x14ac:dyDescent="0.2">
      <c r="E154" s="123"/>
    </row>
    <row r="155" spans="5:5" ht="12" customHeight="1" x14ac:dyDescent="0.2">
      <c r="E155" s="123"/>
    </row>
    <row r="156" spans="5:5" ht="12" customHeight="1" x14ac:dyDescent="0.2">
      <c r="E156" s="123"/>
    </row>
    <row r="157" spans="5:5" ht="12" customHeight="1" x14ac:dyDescent="0.2">
      <c r="E157" s="123"/>
    </row>
    <row r="158" spans="5:5" ht="12" customHeight="1" x14ac:dyDescent="0.2">
      <c r="E158" s="123"/>
    </row>
    <row r="159" spans="5:5" ht="12" customHeight="1" x14ac:dyDescent="0.2">
      <c r="E159" s="123"/>
    </row>
    <row r="160" spans="5:5" ht="12" customHeight="1" x14ac:dyDescent="0.2">
      <c r="E160" s="123"/>
    </row>
    <row r="161" spans="5:5" ht="12" customHeight="1" x14ac:dyDescent="0.2">
      <c r="E161" s="123"/>
    </row>
    <row r="162" spans="5:5" ht="12" customHeight="1" x14ac:dyDescent="0.2">
      <c r="E162" s="123"/>
    </row>
    <row r="163" spans="5:5" ht="12" customHeight="1" x14ac:dyDescent="0.2">
      <c r="E163" s="123"/>
    </row>
    <row r="164" spans="5:5" ht="12" customHeight="1" x14ac:dyDescent="0.2">
      <c r="E164" s="123"/>
    </row>
    <row r="165" spans="5:5" ht="12" customHeight="1" x14ac:dyDescent="0.2">
      <c r="E165" s="123"/>
    </row>
    <row r="166" spans="5:5" ht="12" customHeight="1" x14ac:dyDescent="0.2">
      <c r="E166" s="123"/>
    </row>
    <row r="167" spans="5:5" ht="12" customHeight="1" x14ac:dyDescent="0.2">
      <c r="E167" s="123"/>
    </row>
    <row r="168" spans="5:5" ht="12" customHeight="1" x14ac:dyDescent="0.2">
      <c r="E168" s="123"/>
    </row>
    <row r="169" spans="5:5" ht="12" customHeight="1" x14ac:dyDescent="0.2">
      <c r="E169" s="123"/>
    </row>
    <row r="170" spans="5:5" ht="12" customHeight="1" x14ac:dyDescent="0.2">
      <c r="E170" s="123"/>
    </row>
    <row r="171" spans="5:5" ht="12" customHeight="1" x14ac:dyDescent="0.2">
      <c r="E171" s="123"/>
    </row>
    <row r="172" spans="5:5" ht="12" customHeight="1" x14ac:dyDescent="0.2">
      <c r="E172" s="123"/>
    </row>
    <row r="173" spans="5:5" ht="12" customHeight="1" x14ac:dyDescent="0.2">
      <c r="E173" s="123"/>
    </row>
    <row r="174" spans="5:5" ht="12" customHeight="1" x14ac:dyDescent="0.2">
      <c r="E174" s="123"/>
    </row>
    <row r="175" spans="5:5" ht="12" customHeight="1" x14ac:dyDescent="0.2">
      <c r="E175" s="123"/>
    </row>
    <row r="176" spans="5:5" ht="12" customHeight="1" x14ac:dyDescent="0.2">
      <c r="E176" s="123"/>
    </row>
    <row r="177" spans="5:5" ht="12" customHeight="1" x14ac:dyDescent="0.2">
      <c r="E177" s="123"/>
    </row>
    <row r="178" spans="5:5" ht="12" customHeight="1" x14ac:dyDescent="0.2">
      <c r="E178" s="123"/>
    </row>
    <row r="179" spans="5:5" ht="12" customHeight="1" x14ac:dyDescent="0.2">
      <c r="E179" s="123"/>
    </row>
    <row r="180" spans="5:5" ht="12" customHeight="1" x14ac:dyDescent="0.2">
      <c r="E180" s="123"/>
    </row>
    <row r="181" spans="5:5" ht="12" customHeight="1" x14ac:dyDescent="0.2">
      <c r="E181" s="123"/>
    </row>
    <row r="182" spans="5:5" ht="12" customHeight="1" x14ac:dyDescent="0.2">
      <c r="E182" s="123"/>
    </row>
    <row r="183" spans="5:5" ht="12" customHeight="1" x14ac:dyDescent="0.2">
      <c r="E183" s="123"/>
    </row>
    <row r="184" spans="5:5" ht="12" customHeight="1" x14ac:dyDescent="0.2">
      <c r="E184" s="123"/>
    </row>
    <row r="185" spans="5:5" ht="12" customHeight="1" x14ac:dyDescent="0.2">
      <c r="E185" s="123"/>
    </row>
    <row r="186" spans="5:5" ht="12" customHeight="1" x14ac:dyDescent="0.2">
      <c r="E186" s="123"/>
    </row>
    <row r="187" spans="5:5" ht="12" customHeight="1" x14ac:dyDescent="0.2">
      <c r="E187" s="123"/>
    </row>
    <row r="188" spans="5:5" ht="12" customHeight="1" x14ac:dyDescent="0.2">
      <c r="E188" s="123"/>
    </row>
    <row r="189" spans="5:5" ht="12" customHeight="1" x14ac:dyDescent="0.2">
      <c r="E189" s="123"/>
    </row>
    <row r="190" spans="5:5" ht="12" customHeight="1" x14ac:dyDescent="0.2">
      <c r="E190" s="123"/>
    </row>
    <row r="191" spans="5:5" ht="12" customHeight="1" x14ac:dyDescent="0.2">
      <c r="E191" s="123"/>
    </row>
    <row r="192" spans="5:5" ht="12" customHeight="1" x14ac:dyDescent="0.2">
      <c r="E192" s="123"/>
    </row>
    <row r="193" spans="5:5" ht="12" customHeight="1" x14ac:dyDescent="0.2">
      <c r="E193" s="123"/>
    </row>
    <row r="194" spans="5:5" ht="12" customHeight="1" x14ac:dyDescent="0.2">
      <c r="E194" s="123"/>
    </row>
    <row r="195" spans="5:5" ht="12" customHeight="1" x14ac:dyDescent="0.2">
      <c r="E195" s="123"/>
    </row>
    <row r="196" spans="5:5" ht="12" customHeight="1" x14ac:dyDescent="0.2">
      <c r="E196" s="123"/>
    </row>
    <row r="197" spans="5:5" ht="12" customHeight="1" x14ac:dyDescent="0.2">
      <c r="E197" s="123"/>
    </row>
    <row r="198" spans="5:5" ht="12" customHeight="1" x14ac:dyDescent="0.2">
      <c r="E198" s="123"/>
    </row>
    <row r="199" spans="5:5" ht="12" customHeight="1" x14ac:dyDescent="0.2">
      <c r="E199" s="123"/>
    </row>
    <row r="200" spans="5:5" ht="12" customHeight="1" x14ac:dyDescent="0.2">
      <c r="E200" s="123"/>
    </row>
    <row r="201" spans="5:5" ht="12" customHeight="1" x14ac:dyDescent="0.2">
      <c r="E201" s="123"/>
    </row>
    <row r="202" spans="5:5" ht="12" customHeight="1" x14ac:dyDescent="0.2">
      <c r="E202" s="123"/>
    </row>
    <row r="203" spans="5:5" ht="12" customHeight="1" x14ac:dyDescent="0.2">
      <c r="E203" s="123"/>
    </row>
    <row r="204" spans="5:5" ht="12" customHeight="1" x14ac:dyDescent="0.2">
      <c r="E204" s="123"/>
    </row>
    <row r="205" spans="5:5" ht="12" customHeight="1" x14ac:dyDescent="0.2">
      <c r="E205" s="123"/>
    </row>
    <row r="206" spans="5:5" ht="12" customHeight="1" x14ac:dyDescent="0.2">
      <c r="E206" s="123"/>
    </row>
    <row r="207" spans="5:5" ht="12" customHeight="1" x14ac:dyDescent="0.2">
      <c r="E207" s="123"/>
    </row>
    <row r="208" spans="5:5" ht="12" customHeight="1" x14ac:dyDescent="0.2">
      <c r="E208" s="123"/>
    </row>
    <row r="209" spans="5:5" ht="12" customHeight="1" x14ac:dyDescent="0.2">
      <c r="E209" s="123"/>
    </row>
    <row r="210" spans="5:5" ht="12" customHeight="1" x14ac:dyDescent="0.2">
      <c r="E210" s="123"/>
    </row>
    <row r="211" spans="5:5" ht="12" customHeight="1" x14ac:dyDescent="0.2">
      <c r="E211" s="123"/>
    </row>
    <row r="212" spans="5:5" ht="12" customHeight="1" x14ac:dyDescent="0.2">
      <c r="E212" s="123"/>
    </row>
    <row r="213" spans="5:5" ht="12" customHeight="1" x14ac:dyDescent="0.2">
      <c r="E213" s="123"/>
    </row>
    <row r="214" spans="5:5" ht="12" customHeight="1" x14ac:dyDescent="0.2">
      <c r="E214" s="123"/>
    </row>
    <row r="215" spans="5:5" ht="12" customHeight="1" x14ac:dyDescent="0.2">
      <c r="E215" s="123"/>
    </row>
    <row r="216" spans="5:5" ht="12" customHeight="1" x14ac:dyDescent="0.2">
      <c r="E216" s="123"/>
    </row>
    <row r="217" spans="5:5" ht="12" customHeight="1" x14ac:dyDescent="0.2">
      <c r="E217" s="123"/>
    </row>
    <row r="218" spans="5:5" ht="12" customHeight="1" x14ac:dyDescent="0.2">
      <c r="E218" s="123"/>
    </row>
    <row r="219" spans="5:5" ht="12" customHeight="1" x14ac:dyDescent="0.2">
      <c r="E219" s="123"/>
    </row>
    <row r="220" spans="5:5" ht="12" customHeight="1" x14ac:dyDescent="0.2">
      <c r="E220" s="123"/>
    </row>
    <row r="221" spans="5:5" ht="12" customHeight="1" x14ac:dyDescent="0.2">
      <c r="E221" s="123"/>
    </row>
    <row r="222" spans="5:5" ht="12" customHeight="1" x14ac:dyDescent="0.2">
      <c r="E222" s="123"/>
    </row>
    <row r="223" spans="5:5" ht="12" customHeight="1" x14ac:dyDescent="0.2">
      <c r="E223" s="123"/>
    </row>
    <row r="224" spans="5:5" ht="12" customHeight="1" x14ac:dyDescent="0.2">
      <c r="E224" s="123"/>
    </row>
    <row r="225" spans="5:5" ht="12" customHeight="1" x14ac:dyDescent="0.2">
      <c r="E225" s="123"/>
    </row>
    <row r="226" spans="5:5" ht="12" customHeight="1" x14ac:dyDescent="0.2">
      <c r="E226" s="123"/>
    </row>
    <row r="227" spans="5:5" ht="12" customHeight="1" x14ac:dyDescent="0.2">
      <c r="E227" s="123"/>
    </row>
    <row r="228" spans="5:5" ht="12" customHeight="1" x14ac:dyDescent="0.2">
      <c r="E228" s="123"/>
    </row>
    <row r="229" spans="5:5" ht="12" customHeight="1" x14ac:dyDescent="0.2">
      <c r="E229" s="123"/>
    </row>
    <row r="230" spans="5:5" ht="12" customHeight="1" x14ac:dyDescent="0.2">
      <c r="E230" s="123"/>
    </row>
    <row r="231" spans="5:5" ht="12" customHeight="1" x14ac:dyDescent="0.2">
      <c r="E231" s="123"/>
    </row>
    <row r="232" spans="5:5" ht="12" customHeight="1" x14ac:dyDescent="0.2">
      <c r="E232" s="123"/>
    </row>
    <row r="233" spans="5:5" ht="12" customHeight="1" x14ac:dyDescent="0.2">
      <c r="E233" s="123"/>
    </row>
    <row r="234" spans="5:5" ht="12" customHeight="1" x14ac:dyDescent="0.2">
      <c r="E234" s="123"/>
    </row>
    <row r="235" spans="5:5" ht="12" customHeight="1" x14ac:dyDescent="0.2">
      <c r="E235" s="123"/>
    </row>
    <row r="236" spans="5:5" ht="12" customHeight="1" x14ac:dyDescent="0.2">
      <c r="E236" s="123"/>
    </row>
    <row r="237" spans="5:5" ht="12" customHeight="1" x14ac:dyDescent="0.2">
      <c r="E237" s="123"/>
    </row>
    <row r="238" spans="5:5" ht="12" customHeight="1" x14ac:dyDescent="0.2">
      <c r="E238" s="123"/>
    </row>
    <row r="239" spans="5:5" ht="12" customHeight="1" x14ac:dyDescent="0.2">
      <c r="E239" s="123"/>
    </row>
    <row r="240" spans="5:5" ht="12" customHeight="1" x14ac:dyDescent="0.2">
      <c r="E240" s="123"/>
    </row>
    <row r="241" spans="5:5" ht="12" customHeight="1" x14ac:dyDescent="0.2">
      <c r="E241" s="123"/>
    </row>
    <row r="242" spans="5:5" ht="12" customHeight="1" x14ac:dyDescent="0.2">
      <c r="E242" s="123"/>
    </row>
    <row r="243" spans="5:5" ht="12" customHeight="1" x14ac:dyDescent="0.2">
      <c r="E243" s="123"/>
    </row>
    <row r="244" spans="5:5" ht="12" customHeight="1" x14ac:dyDescent="0.2">
      <c r="E244" s="123"/>
    </row>
    <row r="245" spans="5:5" ht="12" customHeight="1" x14ac:dyDescent="0.2">
      <c r="E245" s="123"/>
    </row>
    <row r="246" spans="5:5" ht="12" customHeight="1" x14ac:dyDescent="0.2">
      <c r="E246" s="123"/>
    </row>
    <row r="247" spans="5:5" ht="12" customHeight="1" x14ac:dyDescent="0.2">
      <c r="E247" s="123"/>
    </row>
    <row r="248" spans="5:5" ht="12" customHeight="1" x14ac:dyDescent="0.2">
      <c r="E248" s="123"/>
    </row>
    <row r="249" spans="5:5" ht="12" customHeight="1" x14ac:dyDescent="0.2">
      <c r="E249" s="123"/>
    </row>
    <row r="250" spans="5:5" ht="12" customHeight="1" x14ac:dyDescent="0.2">
      <c r="E250" s="123"/>
    </row>
    <row r="251" spans="5:5" ht="12" customHeight="1" x14ac:dyDescent="0.2">
      <c r="E251" s="123"/>
    </row>
    <row r="252" spans="5:5" ht="12" customHeight="1" x14ac:dyDescent="0.2">
      <c r="E252" s="123"/>
    </row>
    <row r="253" spans="5:5" ht="12" customHeight="1" x14ac:dyDescent="0.2">
      <c r="E253" s="123"/>
    </row>
    <row r="254" spans="5:5" ht="12" customHeight="1" x14ac:dyDescent="0.2">
      <c r="E254" s="123"/>
    </row>
    <row r="255" spans="5:5" ht="12" customHeight="1" x14ac:dyDescent="0.2">
      <c r="E255" s="123"/>
    </row>
    <row r="256" spans="5:5" ht="12" customHeight="1" x14ac:dyDescent="0.2">
      <c r="E256" s="123"/>
    </row>
    <row r="257" spans="5:5" ht="12" customHeight="1" x14ac:dyDescent="0.2">
      <c r="E257" s="123"/>
    </row>
    <row r="258" spans="5:5" ht="12" customHeight="1" x14ac:dyDescent="0.2">
      <c r="E258" s="123"/>
    </row>
    <row r="259" spans="5:5" ht="12" customHeight="1" x14ac:dyDescent="0.2">
      <c r="E259" s="123"/>
    </row>
    <row r="260" spans="5:5" ht="12" customHeight="1" x14ac:dyDescent="0.2">
      <c r="E260" s="123"/>
    </row>
    <row r="261" spans="5:5" ht="12" customHeight="1" x14ac:dyDescent="0.2">
      <c r="E261" s="123"/>
    </row>
    <row r="262" spans="5:5" ht="12" customHeight="1" x14ac:dyDescent="0.2">
      <c r="E262" s="123"/>
    </row>
    <row r="263" spans="5:5" ht="12" customHeight="1" x14ac:dyDescent="0.2">
      <c r="E263" s="123"/>
    </row>
    <row r="264" spans="5:5" ht="12" customHeight="1" x14ac:dyDescent="0.2">
      <c r="E264" s="123"/>
    </row>
    <row r="265" spans="5:5" ht="12" customHeight="1" x14ac:dyDescent="0.2">
      <c r="E265" s="123"/>
    </row>
    <row r="266" spans="5:5" ht="12" customHeight="1" x14ac:dyDescent="0.2">
      <c r="E266" s="123"/>
    </row>
    <row r="267" spans="5:5" ht="12" customHeight="1" x14ac:dyDescent="0.2">
      <c r="E267" s="123"/>
    </row>
    <row r="268" spans="5:5" ht="12" customHeight="1" x14ac:dyDescent="0.2">
      <c r="E268" s="123"/>
    </row>
    <row r="269" spans="5:5" ht="12" customHeight="1" x14ac:dyDescent="0.2">
      <c r="E269" s="123"/>
    </row>
    <row r="270" spans="5:5" ht="12" customHeight="1" x14ac:dyDescent="0.2">
      <c r="E270" s="123"/>
    </row>
    <row r="271" spans="5:5" ht="12" customHeight="1" x14ac:dyDescent="0.2">
      <c r="E271" s="123"/>
    </row>
    <row r="272" spans="5:5" ht="12" customHeight="1" x14ac:dyDescent="0.2">
      <c r="E272" s="123"/>
    </row>
    <row r="273" spans="5:5" ht="12" customHeight="1" x14ac:dyDescent="0.2">
      <c r="E273" s="123"/>
    </row>
    <row r="274" spans="5:5" ht="12" customHeight="1" x14ac:dyDescent="0.2">
      <c r="E274" s="123"/>
    </row>
    <row r="275" spans="5:5" ht="12" customHeight="1" x14ac:dyDescent="0.2">
      <c r="E275" s="123"/>
    </row>
    <row r="276" spans="5:5" ht="12" customHeight="1" x14ac:dyDescent="0.2">
      <c r="E276" s="123"/>
    </row>
    <row r="277" spans="5:5" ht="12" customHeight="1" x14ac:dyDescent="0.2">
      <c r="E277" s="123"/>
    </row>
    <row r="278" spans="5:5" ht="12" customHeight="1" x14ac:dyDescent="0.2">
      <c r="E278" s="123"/>
    </row>
    <row r="279" spans="5:5" ht="12" customHeight="1" x14ac:dyDescent="0.2">
      <c r="E279" s="123"/>
    </row>
    <row r="280" spans="5:5" ht="12" customHeight="1" x14ac:dyDescent="0.2">
      <c r="E280" s="123"/>
    </row>
    <row r="281" spans="5:5" ht="12" customHeight="1" x14ac:dyDescent="0.2">
      <c r="E281" s="123"/>
    </row>
    <row r="282" spans="5:5" ht="12" customHeight="1" x14ac:dyDescent="0.2">
      <c r="E282" s="123"/>
    </row>
    <row r="283" spans="5:5" ht="12" customHeight="1" x14ac:dyDescent="0.2">
      <c r="E283" s="123"/>
    </row>
    <row r="284" spans="5:5" ht="12" customHeight="1" x14ac:dyDescent="0.2">
      <c r="E284" s="123"/>
    </row>
    <row r="285" spans="5:5" ht="12" customHeight="1" x14ac:dyDescent="0.2">
      <c r="E285" s="123"/>
    </row>
    <row r="286" spans="5:5" ht="12" customHeight="1" x14ac:dyDescent="0.2">
      <c r="E286" s="123"/>
    </row>
    <row r="287" spans="5:5" ht="12" customHeight="1" x14ac:dyDescent="0.2">
      <c r="E287" s="123"/>
    </row>
    <row r="288" spans="5:5" ht="12" customHeight="1" x14ac:dyDescent="0.2">
      <c r="E288" s="123"/>
    </row>
    <row r="289" spans="5:5" ht="12" customHeight="1" x14ac:dyDescent="0.2">
      <c r="E289" s="123"/>
    </row>
    <row r="290" spans="5:5" ht="12" customHeight="1" x14ac:dyDescent="0.2">
      <c r="E290" s="123"/>
    </row>
    <row r="291" spans="5:5" ht="12" customHeight="1" x14ac:dyDescent="0.2">
      <c r="E291" s="123"/>
    </row>
    <row r="292" spans="5:5" ht="12" customHeight="1" x14ac:dyDescent="0.2">
      <c r="E292" s="123"/>
    </row>
    <row r="293" spans="5:5" ht="12" customHeight="1" x14ac:dyDescent="0.2">
      <c r="E293" s="123"/>
    </row>
    <row r="294" spans="5:5" ht="12" customHeight="1" x14ac:dyDescent="0.2">
      <c r="E294" s="123"/>
    </row>
    <row r="295" spans="5:5" ht="12" customHeight="1" x14ac:dyDescent="0.2">
      <c r="E295" s="123"/>
    </row>
    <row r="296" spans="5:5" ht="12" customHeight="1" x14ac:dyDescent="0.2">
      <c r="E296" s="123"/>
    </row>
    <row r="297" spans="5:5" ht="12" customHeight="1" x14ac:dyDescent="0.2">
      <c r="E297" s="123"/>
    </row>
    <row r="298" spans="5:5" ht="12" customHeight="1" x14ac:dyDescent="0.2">
      <c r="E298" s="123"/>
    </row>
    <row r="299" spans="5:5" ht="12" customHeight="1" x14ac:dyDescent="0.2">
      <c r="E299" s="123"/>
    </row>
    <row r="300" spans="5:5" ht="12" customHeight="1" x14ac:dyDescent="0.2">
      <c r="E300" s="123"/>
    </row>
    <row r="301" spans="5:5" ht="12" customHeight="1" x14ac:dyDescent="0.2">
      <c r="E301" s="123"/>
    </row>
    <row r="302" spans="5:5" ht="12" customHeight="1" x14ac:dyDescent="0.2">
      <c r="E302" s="123"/>
    </row>
    <row r="303" spans="5:5" ht="12" customHeight="1" x14ac:dyDescent="0.2">
      <c r="E303" s="123"/>
    </row>
    <row r="304" spans="5:5" ht="12" customHeight="1" x14ac:dyDescent="0.2">
      <c r="E304" s="123"/>
    </row>
    <row r="305" spans="5:5" ht="12" customHeight="1" x14ac:dyDescent="0.2">
      <c r="E305" s="123"/>
    </row>
    <row r="306" spans="5:5" ht="12" customHeight="1" x14ac:dyDescent="0.2">
      <c r="E306" s="123"/>
    </row>
    <row r="307" spans="5:5" ht="12" customHeight="1" x14ac:dyDescent="0.2">
      <c r="E307" s="123"/>
    </row>
    <row r="308" spans="5:5" ht="12" customHeight="1" x14ac:dyDescent="0.2">
      <c r="E308" s="123"/>
    </row>
    <row r="309" spans="5:5" ht="12" customHeight="1" x14ac:dyDescent="0.2">
      <c r="E309" s="123"/>
    </row>
    <row r="310" spans="5:5" ht="12" customHeight="1" x14ac:dyDescent="0.2">
      <c r="E310" s="123"/>
    </row>
    <row r="311" spans="5:5" ht="12" customHeight="1" x14ac:dyDescent="0.2">
      <c r="E311" s="123"/>
    </row>
    <row r="312" spans="5:5" ht="12" customHeight="1" x14ac:dyDescent="0.2">
      <c r="E312" s="123"/>
    </row>
    <row r="313" spans="5:5" ht="12" customHeight="1" x14ac:dyDescent="0.2">
      <c r="E313" s="123"/>
    </row>
    <row r="314" spans="5:5" ht="12" customHeight="1" x14ac:dyDescent="0.2">
      <c r="E314" s="123"/>
    </row>
    <row r="315" spans="5:5" ht="12" customHeight="1" x14ac:dyDescent="0.2">
      <c r="E315" s="123"/>
    </row>
    <row r="316" spans="5:5" ht="12" customHeight="1" x14ac:dyDescent="0.2">
      <c r="E316" s="123"/>
    </row>
    <row r="317" spans="5:5" ht="12" customHeight="1" x14ac:dyDescent="0.2">
      <c r="E317" s="123"/>
    </row>
    <row r="318" spans="5:5" ht="12" customHeight="1" x14ac:dyDescent="0.2">
      <c r="E318" s="123"/>
    </row>
    <row r="319" spans="5:5" ht="12" customHeight="1" x14ac:dyDescent="0.2">
      <c r="E319" s="123"/>
    </row>
    <row r="320" spans="5:5" ht="12" customHeight="1" x14ac:dyDescent="0.2">
      <c r="E320" s="123"/>
    </row>
    <row r="321" spans="5:5" ht="12" customHeight="1" x14ac:dyDescent="0.2">
      <c r="E321" s="123"/>
    </row>
    <row r="322" spans="5:5" ht="12" customHeight="1" x14ac:dyDescent="0.2">
      <c r="E322" s="123"/>
    </row>
    <row r="323" spans="5:5" ht="12" customHeight="1" x14ac:dyDescent="0.2">
      <c r="E323" s="123"/>
    </row>
    <row r="324" spans="5:5" ht="12" customHeight="1" x14ac:dyDescent="0.2">
      <c r="E324" s="123"/>
    </row>
    <row r="325" spans="5:5" ht="12" customHeight="1" x14ac:dyDescent="0.2">
      <c r="E325" s="123"/>
    </row>
    <row r="326" spans="5:5" ht="12" customHeight="1" x14ac:dyDescent="0.2">
      <c r="E326" s="123"/>
    </row>
    <row r="327" spans="5:5" ht="12" customHeight="1" x14ac:dyDescent="0.2">
      <c r="E327" s="123"/>
    </row>
    <row r="328" spans="5:5" ht="12" customHeight="1" x14ac:dyDescent="0.2">
      <c r="E328" s="123"/>
    </row>
    <row r="329" spans="5:5" ht="12" customHeight="1" x14ac:dyDescent="0.2">
      <c r="E329" s="123"/>
    </row>
    <row r="330" spans="5:5" ht="12" customHeight="1" x14ac:dyDescent="0.2">
      <c r="E330" s="123"/>
    </row>
    <row r="331" spans="5:5" ht="12" customHeight="1" x14ac:dyDescent="0.2">
      <c r="E331" s="123"/>
    </row>
    <row r="332" spans="5:5" ht="12" customHeight="1" x14ac:dyDescent="0.2">
      <c r="E332" s="123"/>
    </row>
    <row r="333" spans="5:5" ht="12" customHeight="1" x14ac:dyDescent="0.2">
      <c r="E333" s="123"/>
    </row>
    <row r="334" spans="5:5" ht="12" customHeight="1" x14ac:dyDescent="0.2">
      <c r="E334" s="123"/>
    </row>
    <row r="335" spans="5:5" ht="12" customHeight="1" x14ac:dyDescent="0.2">
      <c r="E335" s="123"/>
    </row>
    <row r="336" spans="5:5" ht="12" customHeight="1" x14ac:dyDescent="0.2">
      <c r="E336" s="123"/>
    </row>
    <row r="337" spans="5:5" ht="12" customHeight="1" x14ac:dyDescent="0.2">
      <c r="E337" s="123"/>
    </row>
    <row r="338" spans="5:5" ht="12" customHeight="1" x14ac:dyDescent="0.2">
      <c r="E338" s="123"/>
    </row>
    <row r="339" spans="5:5" ht="12" customHeight="1" x14ac:dyDescent="0.2">
      <c r="E339" s="123"/>
    </row>
    <row r="340" spans="5:5" ht="12" customHeight="1" x14ac:dyDescent="0.2">
      <c r="E340" s="123"/>
    </row>
    <row r="341" spans="5:5" ht="12" customHeight="1" x14ac:dyDescent="0.2">
      <c r="E341" s="123"/>
    </row>
    <row r="342" spans="5:5" ht="12" customHeight="1" x14ac:dyDescent="0.2">
      <c r="E342" s="123"/>
    </row>
    <row r="343" spans="5:5" ht="12" customHeight="1" x14ac:dyDescent="0.2">
      <c r="E343" s="123"/>
    </row>
    <row r="344" spans="5:5" ht="12" customHeight="1" x14ac:dyDescent="0.2">
      <c r="E344" s="123"/>
    </row>
    <row r="345" spans="5:5" ht="12" customHeight="1" x14ac:dyDescent="0.2">
      <c r="E345" s="123"/>
    </row>
    <row r="346" spans="5:5" ht="12" customHeight="1" x14ac:dyDescent="0.2">
      <c r="E346" s="123"/>
    </row>
    <row r="347" spans="5:5" ht="12" customHeight="1" x14ac:dyDescent="0.2">
      <c r="E347" s="123"/>
    </row>
    <row r="348" spans="5:5" ht="12" customHeight="1" x14ac:dyDescent="0.2">
      <c r="E348" s="123"/>
    </row>
    <row r="349" spans="5:5" ht="12" customHeight="1" x14ac:dyDescent="0.2">
      <c r="E349" s="123"/>
    </row>
    <row r="350" spans="5:5" ht="12" customHeight="1" x14ac:dyDescent="0.2">
      <c r="E350" s="123"/>
    </row>
    <row r="351" spans="5:5" ht="12" customHeight="1" x14ac:dyDescent="0.2">
      <c r="E351" s="123"/>
    </row>
    <row r="352" spans="5:5" ht="12" customHeight="1" x14ac:dyDescent="0.2">
      <c r="E352" s="123"/>
    </row>
    <row r="353" spans="5:5" ht="12" customHeight="1" x14ac:dyDescent="0.2">
      <c r="E353" s="123"/>
    </row>
    <row r="354" spans="5:5" ht="12" customHeight="1" x14ac:dyDescent="0.2">
      <c r="E354" s="123"/>
    </row>
    <row r="355" spans="5:5" ht="12" customHeight="1" x14ac:dyDescent="0.2">
      <c r="E355" s="123"/>
    </row>
    <row r="356" spans="5:5" ht="12" customHeight="1" x14ac:dyDescent="0.2">
      <c r="E356" s="123"/>
    </row>
    <row r="357" spans="5:5" ht="12" customHeight="1" x14ac:dyDescent="0.2">
      <c r="E357" s="123"/>
    </row>
    <row r="358" spans="5:5" ht="12" customHeight="1" x14ac:dyDescent="0.2">
      <c r="E358" s="123"/>
    </row>
    <row r="359" spans="5:5" ht="12" customHeight="1" x14ac:dyDescent="0.2">
      <c r="E359" s="123"/>
    </row>
    <row r="360" spans="5:5" ht="12" customHeight="1" x14ac:dyDescent="0.2">
      <c r="E360" s="123"/>
    </row>
    <row r="361" spans="5:5" ht="12" customHeight="1" x14ac:dyDescent="0.2">
      <c r="E361" s="123"/>
    </row>
    <row r="362" spans="5:5" ht="12" customHeight="1" x14ac:dyDescent="0.2">
      <c r="E362" s="123"/>
    </row>
    <row r="363" spans="5:5" ht="12" customHeight="1" x14ac:dyDescent="0.2">
      <c r="E363" s="123"/>
    </row>
    <row r="364" spans="5:5" ht="12" customHeight="1" x14ac:dyDescent="0.2">
      <c r="E364" s="123"/>
    </row>
    <row r="365" spans="5:5" ht="12" customHeight="1" x14ac:dyDescent="0.2">
      <c r="E365" s="123"/>
    </row>
    <row r="366" spans="5:5" ht="12" customHeight="1" x14ac:dyDescent="0.2">
      <c r="E366" s="123"/>
    </row>
    <row r="367" spans="5:5" ht="12" customHeight="1" x14ac:dyDescent="0.2">
      <c r="E367" s="123"/>
    </row>
    <row r="368" spans="5:5" ht="12" customHeight="1" x14ac:dyDescent="0.2">
      <c r="E368" s="123"/>
    </row>
    <row r="369" spans="5:5" ht="12" customHeight="1" x14ac:dyDescent="0.2">
      <c r="E369" s="123"/>
    </row>
    <row r="370" spans="5:5" ht="12" customHeight="1" x14ac:dyDescent="0.2">
      <c r="E370" s="123"/>
    </row>
    <row r="371" spans="5:5" ht="12" customHeight="1" x14ac:dyDescent="0.2">
      <c r="E371" s="123"/>
    </row>
    <row r="372" spans="5:5" ht="12" customHeight="1" x14ac:dyDescent="0.2">
      <c r="E372" s="123"/>
    </row>
    <row r="373" spans="5:5" ht="12" customHeight="1" x14ac:dyDescent="0.2">
      <c r="E373" s="123"/>
    </row>
    <row r="374" spans="5:5" ht="12" customHeight="1" x14ac:dyDescent="0.2">
      <c r="E374" s="123"/>
    </row>
    <row r="375" spans="5:5" ht="12" customHeight="1" x14ac:dyDescent="0.2">
      <c r="E375" s="123"/>
    </row>
    <row r="376" spans="5:5" ht="12" customHeight="1" x14ac:dyDescent="0.2">
      <c r="E376" s="123"/>
    </row>
    <row r="377" spans="5:5" ht="12" customHeight="1" x14ac:dyDescent="0.2">
      <c r="E377" s="123"/>
    </row>
    <row r="378" spans="5:5" ht="12" customHeight="1" x14ac:dyDescent="0.2">
      <c r="E378" s="123"/>
    </row>
    <row r="379" spans="5:5" ht="12" customHeight="1" x14ac:dyDescent="0.2">
      <c r="E379" s="123"/>
    </row>
    <row r="380" spans="5:5" ht="12" customHeight="1" x14ac:dyDescent="0.2">
      <c r="E380" s="123"/>
    </row>
    <row r="381" spans="5:5" ht="12" customHeight="1" x14ac:dyDescent="0.2">
      <c r="E381" s="123"/>
    </row>
    <row r="382" spans="5:5" ht="12" customHeight="1" x14ac:dyDescent="0.2">
      <c r="E382" s="123"/>
    </row>
    <row r="383" spans="5:5" ht="12" customHeight="1" x14ac:dyDescent="0.2">
      <c r="E383" s="123"/>
    </row>
    <row r="384" spans="5:5" ht="12" customHeight="1" x14ac:dyDescent="0.2">
      <c r="E384" s="123"/>
    </row>
    <row r="385" spans="5:5" ht="12" customHeight="1" x14ac:dyDescent="0.2">
      <c r="E385" s="123"/>
    </row>
    <row r="386" spans="5:5" ht="12" customHeight="1" x14ac:dyDescent="0.2">
      <c r="E386" s="123"/>
    </row>
    <row r="387" spans="5:5" ht="12" customHeight="1" x14ac:dyDescent="0.2">
      <c r="E387" s="123"/>
    </row>
    <row r="388" spans="5:5" ht="12" customHeight="1" x14ac:dyDescent="0.2">
      <c r="E388" s="123"/>
    </row>
    <row r="389" spans="5:5" ht="12" customHeight="1" x14ac:dyDescent="0.2">
      <c r="E389" s="123"/>
    </row>
    <row r="390" spans="5:5" ht="12" customHeight="1" x14ac:dyDescent="0.2">
      <c r="E390" s="123"/>
    </row>
    <row r="391" spans="5:5" ht="12" customHeight="1" x14ac:dyDescent="0.2">
      <c r="E391" s="123"/>
    </row>
    <row r="392" spans="5:5" ht="12" customHeight="1" x14ac:dyDescent="0.2">
      <c r="E392" s="123"/>
    </row>
    <row r="393" spans="5:5" ht="12" customHeight="1" x14ac:dyDescent="0.2">
      <c r="E393" s="123"/>
    </row>
    <row r="394" spans="5:5" ht="12" customHeight="1" x14ac:dyDescent="0.2">
      <c r="E394" s="123"/>
    </row>
    <row r="395" spans="5:5" ht="12" customHeight="1" x14ac:dyDescent="0.2">
      <c r="E395" s="123"/>
    </row>
    <row r="396" spans="5:5" ht="12" customHeight="1" x14ac:dyDescent="0.2">
      <c r="E396" s="123"/>
    </row>
    <row r="397" spans="5:5" ht="12" customHeight="1" x14ac:dyDescent="0.2">
      <c r="E397" s="123"/>
    </row>
    <row r="398" spans="5:5" ht="12" customHeight="1" x14ac:dyDescent="0.2">
      <c r="E398" s="123"/>
    </row>
    <row r="399" spans="5:5" ht="12" customHeight="1" x14ac:dyDescent="0.2">
      <c r="E399" s="123"/>
    </row>
    <row r="400" spans="5:5" ht="12" customHeight="1" x14ac:dyDescent="0.2">
      <c r="E400" s="123"/>
    </row>
    <row r="401" spans="5:5" ht="12" customHeight="1" x14ac:dyDescent="0.2">
      <c r="E401" s="123"/>
    </row>
    <row r="402" spans="5:5" ht="12" customHeight="1" x14ac:dyDescent="0.2">
      <c r="E402" s="123"/>
    </row>
    <row r="403" spans="5:5" ht="12" customHeight="1" x14ac:dyDescent="0.2">
      <c r="E403" s="123"/>
    </row>
    <row r="404" spans="5:5" ht="12" customHeight="1" x14ac:dyDescent="0.2">
      <c r="E404" s="123"/>
    </row>
    <row r="405" spans="5:5" ht="12" customHeight="1" x14ac:dyDescent="0.2">
      <c r="E405" s="123"/>
    </row>
    <row r="406" spans="5:5" ht="12" customHeight="1" x14ac:dyDescent="0.2">
      <c r="E406" s="123"/>
    </row>
    <row r="407" spans="5:5" ht="12" customHeight="1" x14ac:dyDescent="0.2">
      <c r="E407" s="123"/>
    </row>
    <row r="408" spans="5:5" ht="12" customHeight="1" x14ac:dyDescent="0.2">
      <c r="E408" s="123"/>
    </row>
    <row r="409" spans="5:5" ht="12" customHeight="1" x14ac:dyDescent="0.2">
      <c r="E409" s="123"/>
    </row>
    <row r="410" spans="5:5" ht="12" customHeight="1" x14ac:dyDescent="0.2">
      <c r="E410" s="123"/>
    </row>
    <row r="411" spans="5:5" ht="12" customHeight="1" x14ac:dyDescent="0.2">
      <c r="E411" s="123"/>
    </row>
    <row r="412" spans="5:5" ht="12" customHeight="1" x14ac:dyDescent="0.2">
      <c r="E412" s="123"/>
    </row>
    <row r="413" spans="5:5" ht="12" customHeight="1" x14ac:dyDescent="0.2">
      <c r="E413" s="123"/>
    </row>
    <row r="414" spans="5:5" ht="12" customHeight="1" x14ac:dyDescent="0.2">
      <c r="E414" s="123"/>
    </row>
    <row r="415" spans="5:5" ht="12" customHeight="1" x14ac:dyDescent="0.2">
      <c r="E415" s="123"/>
    </row>
    <row r="416" spans="5:5" ht="12" customHeight="1" x14ac:dyDescent="0.2">
      <c r="E416" s="123"/>
    </row>
    <row r="417" spans="5:5" ht="12" customHeight="1" x14ac:dyDescent="0.2">
      <c r="E417" s="123"/>
    </row>
    <row r="418" spans="5:5" ht="12" customHeight="1" x14ac:dyDescent="0.2">
      <c r="E418" s="123"/>
    </row>
    <row r="419" spans="5:5" ht="12" customHeight="1" x14ac:dyDescent="0.2">
      <c r="E419" s="123"/>
    </row>
    <row r="420" spans="5:5" ht="12" customHeight="1" x14ac:dyDescent="0.2">
      <c r="E420" s="123"/>
    </row>
    <row r="421" spans="5:5" ht="12" customHeight="1" x14ac:dyDescent="0.2">
      <c r="E421" s="123"/>
    </row>
    <row r="422" spans="5:5" ht="12" customHeight="1" x14ac:dyDescent="0.2">
      <c r="E422" s="123"/>
    </row>
    <row r="423" spans="5:5" ht="12" customHeight="1" x14ac:dyDescent="0.2">
      <c r="E423" s="123"/>
    </row>
    <row r="424" spans="5:5" ht="12" customHeight="1" x14ac:dyDescent="0.2">
      <c r="E424" s="123"/>
    </row>
    <row r="425" spans="5:5" ht="12" customHeight="1" x14ac:dyDescent="0.2">
      <c r="E425" s="123"/>
    </row>
    <row r="426" spans="5:5" ht="12" customHeight="1" x14ac:dyDescent="0.2">
      <c r="E426" s="123"/>
    </row>
    <row r="427" spans="5:5" ht="12" customHeight="1" x14ac:dyDescent="0.2">
      <c r="E427" s="123"/>
    </row>
    <row r="428" spans="5:5" ht="12" customHeight="1" x14ac:dyDescent="0.2">
      <c r="E428" s="123"/>
    </row>
    <row r="429" spans="5:5" ht="12" customHeight="1" x14ac:dyDescent="0.2">
      <c r="E429" s="123"/>
    </row>
    <row r="430" spans="5:5" ht="12" customHeight="1" x14ac:dyDescent="0.2">
      <c r="E430" s="123"/>
    </row>
    <row r="431" spans="5:5" ht="12" customHeight="1" x14ac:dyDescent="0.2">
      <c r="E431" s="123"/>
    </row>
    <row r="432" spans="5:5" ht="12" customHeight="1" x14ac:dyDescent="0.2">
      <c r="E432" s="123"/>
    </row>
    <row r="433" spans="5:5" ht="12" customHeight="1" x14ac:dyDescent="0.2">
      <c r="E433" s="123"/>
    </row>
    <row r="434" spans="5:5" ht="12" customHeight="1" x14ac:dyDescent="0.2">
      <c r="E434" s="123"/>
    </row>
    <row r="435" spans="5:5" ht="12" customHeight="1" x14ac:dyDescent="0.2">
      <c r="E435" s="123"/>
    </row>
    <row r="436" spans="5:5" ht="12" customHeight="1" x14ac:dyDescent="0.2">
      <c r="E436" s="123"/>
    </row>
    <row r="437" spans="5:5" ht="12" customHeight="1" x14ac:dyDescent="0.2">
      <c r="E437" s="123"/>
    </row>
    <row r="438" spans="5:5" ht="12" customHeight="1" x14ac:dyDescent="0.2">
      <c r="E438" s="123"/>
    </row>
    <row r="439" spans="5:5" ht="12" customHeight="1" x14ac:dyDescent="0.2">
      <c r="E439" s="123"/>
    </row>
    <row r="440" spans="5:5" ht="12" customHeight="1" x14ac:dyDescent="0.2">
      <c r="E440" s="123"/>
    </row>
    <row r="441" spans="5:5" ht="12" customHeight="1" x14ac:dyDescent="0.2">
      <c r="E441" s="123"/>
    </row>
    <row r="442" spans="5:5" ht="12" customHeight="1" x14ac:dyDescent="0.2">
      <c r="E442" s="123"/>
    </row>
    <row r="443" spans="5:5" ht="12" customHeight="1" x14ac:dyDescent="0.2">
      <c r="E443" s="123"/>
    </row>
    <row r="444" spans="5:5" ht="12" customHeight="1" x14ac:dyDescent="0.2">
      <c r="E444" s="123"/>
    </row>
    <row r="445" spans="5:5" ht="12" customHeight="1" x14ac:dyDescent="0.2">
      <c r="E445" s="123"/>
    </row>
    <row r="446" spans="5:5" ht="12" customHeight="1" x14ac:dyDescent="0.2">
      <c r="E446" s="123"/>
    </row>
    <row r="447" spans="5:5" ht="12" customHeight="1" x14ac:dyDescent="0.2">
      <c r="E447" s="123"/>
    </row>
    <row r="448" spans="5:5" ht="12" customHeight="1" x14ac:dyDescent="0.2">
      <c r="E448" s="123"/>
    </row>
    <row r="449" spans="5:5" ht="12" customHeight="1" x14ac:dyDescent="0.2">
      <c r="E449" s="123"/>
    </row>
    <row r="450" spans="5:5" ht="12" customHeight="1" x14ac:dyDescent="0.2">
      <c r="E450" s="123"/>
    </row>
    <row r="451" spans="5:5" ht="12" customHeight="1" x14ac:dyDescent="0.2">
      <c r="E451" s="123"/>
    </row>
    <row r="452" spans="5:5" ht="12" customHeight="1" x14ac:dyDescent="0.2">
      <c r="E452" s="123"/>
    </row>
    <row r="453" spans="5:5" ht="12" customHeight="1" x14ac:dyDescent="0.2">
      <c r="E453" s="123"/>
    </row>
    <row r="454" spans="5:5" ht="12" customHeight="1" x14ac:dyDescent="0.2">
      <c r="E454" s="123"/>
    </row>
    <row r="455" spans="5:5" ht="12" customHeight="1" x14ac:dyDescent="0.2">
      <c r="E455" s="123"/>
    </row>
    <row r="456" spans="5:5" ht="12" customHeight="1" x14ac:dyDescent="0.2">
      <c r="E456" s="123"/>
    </row>
    <row r="457" spans="5:5" ht="12" customHeight="1" x14ac:dyDescent="0.2">
      <c r="E457" s="123"/>
    </row>
    <row r="458" spans="5:5" ht="12" customHeight="1" x14ac:dyDescent="0.2">
      <c r="E458" s="123"/>
    </row>
    <row r="459" spans="5:5" ht="12" customHeight="1" x14ac:dyDescent="0.2">
      <c r="E459" s="123"/>
    </row>
    <row r="460" spans="5:5" ht="12" customHeight="1" x14ac:dyDescent="0.2">
      <c r="E460" s="123"/>
    </row>
    <row r="461" spans="5:5" ht="12" customHeight="1" x14ac:dyDescent="0.2">
      <c r="E461" s="123"/>
    </row>
    <row r="462" spans="5:5" ht="12" customHeight="1" x14ac:dyDescent="0.2">
      <c r="E462" s="123"/>
    </row>
    <row r="463" spans="5:5" ht="12" customHeight="1" x14ac:dyDescent="0.2">
      <c r="E463" s="123"/>
    </row>
    <row r="464" spans="5:5" ht="12" customHeight="1" x14ac:dyDescent="0.2">
      <c r="E464" s="123"/>
    </row>
    <row r="465" spans="5:5" ht="12" customHeight="1" x14ac:dyDescent="0.2">
      <c r="E465" s="123"/>
    </row>
    <row r="466" spans="5:5" ht="12" customHeight="1" x14ac:dyDescent="0.2">
      <c r="E466" s="123"/>
    </row>
    <row r="467" spans="5:5" ht="12" customHeight="1" x14ac:dyDescent="0.2">
      <c r="E467" s="123"/>
    </row>
    <row r="468" spans="5:5" ht="12" customHeight="1" x14ac:dyDescent="0.2">
      <c r="E468" s="123"/>
    </row>
    <row r="469" spans="5:5" ht="12" customHeight="1" x14ac:dyDescent="0.2">
      <c r="E469" s="123"/>
    </row>
    <row r="470" spans="5:5" ht="12" customHeight="1" x14ac:dyDescent="0.2">
      <c r="E470" s="123"/>
    </row>
    <row r="471" spans="5:5" ht="12" customHeight="1" x14ac:dyDescent="0.2">
      <c r="E471" s="123"/>
    </row>
    <row r="472" spans="5:5" ht="12" customHeight="1" x14ac:dyDescent="0.2">
      <c r="E472" s="123"/>
    </row>
    <row r="473" spans="5:5" ht="12" customHeight="1" x14ac:dyDescent="0.2">
      <c r="E473" s="123"/>
    </row>
    <row r="474" spans="5:5" ht="12" customHeight="1" x14ac:dyDescent="0.2">
      <c r="E474" s="123"/>
    </row>
    <row r="475" spans="5:5" ht="12" customHeight="1" x14ac:dyDescent="0.2">
      <c r="E475" s="123"/>
    </row>
    <row r="476" spans="5:5" ht="12" customHeight="1" x14ac:dyDescent="0.2">
      <c r="E476" s="123"/>
    </row>
    <row r="477" spans="5:5" ht="12" customHeight="1" x14ac:dyDescent="0.2">
      <c r="E477" s="123"/>
    </row>
    <row r="478" spans="5:5" ht="12" customHeight="1" x14ac:dyDescent="0.2">
      <c r="E478" s="123"/>
    </row>
    <row r="479" spans="5:5" ht="12" customHeight="1" x14ac:dyDescent="0.2">
      <c r="E479" s="123"/>
    </row>
    <row r="480" spans="5:5" ht="12" customHeight="1" x14ac:dyDescent="0.2">
      <c r="E480" s="123"/>
    </row>
    <row r="481" spans="5:5" ht="12" customHeight="1" x14ac:dyDescent="0.2">
      <c r="E481" s="123"/>
    </row>
    <row r="482" spans="5:5" ht="12" customHeight="1" x14ac:dyDescent="0.2">
      <c r="E482" s="123"/>
    </row>
    <row r="483" spans="5:5" ht="12" customHeight="1" x14ac:dyDescent="0.2">
      <c r="E483" s="123"/>
    </row>
    <row r="484" spans="5:5" ht="12" customHeight="1" x14ac:dyDescent="0.2">
      <c r="E484" s="123"/>
    </row>
    <row r="485" spans="5:5" ht="12" customHeight="1" x14ac:dyDescent="0.2">
      <c r="E485" s="123"/>
    </row>
    <row r="486" spans="5:5" ht="12" customHeight="1" x14ac:dyDescent="0.2">
      <c r="E486" s="123"/>
    </row>
    <row r="487" spans="5:5" ht="12" customHeight="1" x14ac:dyDescent="0.2">
      <c r="E487" s="123"/>
    </row>
    <row r="488" spans="5:5" ht="12" customHeight="1" x14ac:dyDescent="0.2">
      <c r="E488" s="123"/>
    </row>
    <row r="489" spans="5:5" ht="12" customHeight="1" x14ac:dyDescent="0.2">
      <c r="E489" s="123"/>
    </row>
    <row r="490" spans="5:5" ht="12" customHeight="1" x14ac:dyDescent="0.2">
      <c r="E490" s="123"/>
    </row>
    <row r="491" spans="5:5" ht="12" customHeight="1" x14ac:dyDescent="0.2">
      <c r="E491" s="123"/>
    </row>
    <row r="492" spans="5:5" ht="12" customHeight="1" x14ac:dyDescent="0.2">
      <c r="E492" s="123"/>
    </row>
    <row r="493" spans="5:5" ht="12" customHeight="1" x14ac:dyDescent="0.2">
      <c r="E493" s="123"/>
    </row>
    <row r="494" spans="5:5" ht="12" customHeight="1" x14ac:dyDescent="0.2">
      <c r="E494" s="123"/>
    </row>
    <row r="495" spans="5:5" ht="12" customHeight="1" x14ac:dyDescent="0.2">
      <c r="E495" s="123"/>
    </row>
    <row r="496" spans="5:5" ht="12" customHeight="1" x14ac:dyDescent="0.2">
      <c r="E496" s="123"/>
    </row>
    <row r="497" spans="5:5" ht="12" customHeight="1" x14ac:dyDescent="0.2">
      <c r="E497" s="123"/>
    </row>
    <row r="498" spans="5:5" ht="12" customHeight="1" x14ac:dyDescent="0.2">
      <c r="E498" s="123"/>
    </row>
    <row r="499" spans="5:5" ht="12" customHeight="1" x14ac:dyDescent="0.2">
      <c r="E499" s="123"/>
    </row>
    <row r="500" spans="5:5" ht="12" customHeight="1" x14ac:dyDescent="0.2">
      <c r="E500" s="123"/>
    </row>
    <row r="501" spans="5:5" ht="12" customHeight="1" x14ac:dyDescent="0.2">
      <c r="E501" s="123"/>
    </row>
    <row r="502" spans="5:5" ht="12" customHeight="1" x14ac:dyDescent="0.2">
      <c r="E502" s="123"/>
    </row>
    <row r="503" spans="5:5" ht="12" customHeight="1" x14ac:dyDescent="0.2">
      <c r="E503" s="123"/>
    </row>
    <row r="504" spans="5:5" ht="12" customHeight="1" x14ac:dyDescent="0.2">
      <c r="E504" s="123"/>
    </row>
    <row r="505" spans="5:5" ht="12" customHeight="1" x14ac:dyDescent="0.2">
      <c r="E505" s="123"/>
    </row>
    <row r="506" spans="5:5" ht="12" customHeight="1" x14ac:dyDescent="0.2">
      <c r="E506" s="123"/>
    </row>
    <row r="507" spans="5:5" ht="12" customHeight="1" x14ac:dyDescent="0.2">
      <c r="E507" s="123"/>
    </row>
    <row r="508" spans="5:5" ht="12" customHeight="1" x14ac:dyDescent="0.2">
      <c r="E508" s="123"/>
    </row>
    <row r="509" spans="5:5" ht="12" customHeight="1" x14ac:dyDescent="0.2">
      <c r="E509" s="123"/>
    </row>
    <row r="510" spans="5:5" ht="12" customHeight="1" x14ac:dyDescent="0.2">
      <c r="E510" s="123"/>
    </row>
    <row r="511" spans="5:5" ht="12" customHeight="1" x14ac:dyDescent="0.2">
      <c r="E511" s="123"/>
    </row>
    <row r="512" spans="5:5" ht="12" customHeight="1" x14ac:dyDescent="0.2">
      <c r="E512" s="123"/>
    </row>
    <row r="513" spans="5:5" ht="12" customHeight="1" x14ac:dyDescent="0.2">
      <c r="E513" s="123"/>
    </row>
    <row r="514" spans="5:5" ht="12" customHeight="1" x14ac:dyDescent="0.2">
      <c r="E514" s="123"/>
    </row>
    <row r="515" spans="5:5" ht="12" customHeight="1" x14ac:dyDescent="0.2">
      <c r="E515" s="123"/>
    </row>
    <row r="516" spans="5:5" ht="12" customHeight="1" x14ac:dyDescent="0.2">
      <c r="E516" s="123"/>
    </row>
    <row r="517" spans="5:5" ht="12" customHeight="1" x14ac:dyDescent="0.2">
      <c r="E517" s="123"/>
    </row>
    <row r="518" spans="5:5" ht="12" customHeight="1" x14ac:dyDescent="0.2">
      <c r="E518" s="123"/>
    </row>
    <row r="519" spans="5:5" ht="12" customHeight="1" x14ac:dyDescent="0.2">
      <c r="E519" s="123"/>
    </row>
    <row r="520" spans="5:5" ht="12" customHeight="1" x14ac:dyDescent="0.2">
      <c r="E520" s="123"/>
    </row>
    <row r="521" spans="5:5" ht="12" customHeight="1" x14ac:dyDescent="0.2">
      <c r="E521" s="123"/>
    </row>
    <row r="522" spans="5:5" ht="12" customHeight="1" x14ac:dyDescent="0.2">
      <c r="E522" s="123"/>
    </row>
    <row r="523" spans="5:5" ht="12" customHeight="1" x14ac:dyDescent="0.2">
      <c r="E523" s="123"/>
    </row>
    <row r="524" spans="5:5" ht="12" customHeight="1" x14ac:dyDescent="0.2">
      <c r="E524" s="123"/>
    </row>
    <row r="525" spans="5:5" ht="12" customHeight="1" x14ac:dyDescent="0.2">
      <c r="E525" s="123"/>
    </row>
    <row r="526" spans="5:5" ht="12" customHeight="1" x14ac:dyDescent="0.2">
      <c r="E526" s="123"/>
    </row>
    <row r="527" spans="5:5" ht="12" customHeight="1" x14ac:dyDescent="0.2">
      <c r="E527" s="123"/>
    </row>
    <row r="528" spans="5:5" ht="12" customHeight="1" x14ac:dyDescent="0.2">
      <c r="E528" s="123"/>
    </row>
    <row r="529" spans="5:5" ht="12" customHeight="1" x14ac:dyDescent="0.2">
      <c r="E529" s="123"/>
    </row>
    <row r="530" spans="5:5" ht="12" customHeight="1" x14ac:dyDescent="0.2">
      <c r="E530" s="123"/>
    </row>
    <row r="531" spans="5:5" ht="12" customHeight="1" x14ac:dyDescent="0.2">
      <c r="E531" s="123"/>
    </row>
    <row r="532" spans="5:5" ht="12" customHeight="1" x14ac:dyDescent="0.2">
      <c r="E532" s="123"/>
    </row>
    <row r="533" spans="5:5" ht="12" customHeight="1" x14ac:dyDescent="0.2">
      <c r="E533" s="123"/>
    </row>
    <row r="534" spans="5:5" ht="12" customHeight="1" x14ac:dyDescent="0.2">
      <c r="E534" s="123"/>
    </row>
    <row r="535" spans="5:5" ht="12" customHeight="1" x14ac:dyDescent="0.2">
      <c r="E535" s="123"/>
    </row>
    <row r="536" spans="5:5" ht="12" customHeight="1" x14ac:dyDescent="0.2">
      <c r="E536" s="123"/>
    </row>
    <row r="537" spans="5:5" ht="12" customHeight="1" x14ac:dyDescent="0.2">
      <c r="E537" s="123"/>
    </row>
    <row r="538" spans="5:5" ht="12" customHeight="1" x14ac:dyDescent="0.2">
      <c r="E538" s="123"/>
    </row>
    <row r="539" spans="5:5" ht="12" customHeight="1" x14ac:dyDescent="0.2">
      <c r="E539" s="123"/>
    </row>
    <row r="540" spans="5:5" ht="12" customHeight="1" x14ac:dyDescent="0.2">
      <c r="E540" s="123"/>
    </row>
    <row r="541" spans="5:5" ht="12" customHeight="1" x14ac:dyDescent="0.2">
      <c r="E541" s="123"/>
    </row>
    <row r="542" spans="5:5" ht="12" customHeight="1" x14ac:dyDescent="0.2">
      <c r="E542" s="123"/>
    </row>
    <row r="543" spans="5:5" ht="12" customHeight="1" x14ac:dyDescent="0.2">
      <c r="E543" s="123"/>
    </row>
    <row r="544" spans="5:5" ht="12" customHeight="1" x14ac:dyDescent="0.2">
      <c r="E544" s="123"/>
    </row>
    <row r="545" spans="5:5" ht="12" customHeight="1" x14ac:dyDescent="0.2">
      <c r="E545" s="123"/>
    </row>
    <row r="546" spans="5:5" ht="12" customHeight="1" x14ac:dyDescent="0.2">
      <c r="E546" s="123"/>
    </row>
    <row r="547" spans="5:5" ht="12" customHeight="1" x14ac:dyDescent="0.2">
      <c r="E547" s="123"/>
    </row>
    <row r="548" spans="5:5" ht="12" customHeight="1" x14ac:dyDescent="0.2">
      <c r="E548" s="123"/>
    </row>
    <row r="549" spans="5:5" ht="12" customHeight="1" x14ac:dyDescent="0.2">
      <c r="E549" s="123"/>
    </row>
    <row r="550" spans="5:5" ht="12" customHeight="1" x14ac:dyDescent="0.2">
      <c r="E550" s="123"/>
    </row>
    <row r="551" spans="5:5" ht="12" customHeight="1" x14ac:dyDescent="0.2">
      <c r="E551" s="123"/>
    </row>
    <row r="552" spans="5:5" ht="12" customHeight="1" x14ac:dyDescent="0.2">
      <c r="E552" s="123"/>
    </row>
    <row r="553" spans="5:5" ht="12" customHeight="1" x14ac:dyDescent="0.2">
      <c r="E553" s="123"/>
    </row>
    <row r="554" spans="5:5" ht="12" customHeight="1" x14ac:dyDescent="0.2">
      <c r="E554" s="123"/>
    </row>
    <row r="555" spans="5:5" ht="12" customHeight="1" x14ac:dyDescent="0.2">
      <c r="E555" s="123"/>
    </row>
    <row r="556" spans="5:5" ht="12" customHeight="1" x14ac:dyDescent="0.2">
      <c r="E556" s="123"/>
    </row>
    <row r="557" spans="5:5" ht="12" customHeight="1" x14ac:dyDescent="0.2">
      <c r="E557" s="123"/>
    </row>
    <row r="558" spans="5:5" ht="12" customHeight="1" x14ac:dyDescent="0.2">
      <c r="E558" s="123"/>
    </row>
    <row r="559" spans="5:5" ht="12" customHeight="1" x14ac:dyDescent="0.2">
      <c r="E559" s="123"/>
    </row>
    <row r="560" spans="5:5" ht="12" customHeight="1" x14ac:dyDescent="0.2">
      <c r="E560" s="123"/>
    </row>
    <row r="561" spans="5:5" ht="12" customHeight="1" x14ac:dyDescent="0.2">
      <c r="E561" s="123"/>
    </row>
    <row r="562" spans="5:5" ht="12" customHeight="1" x14ac:dyDescent="0.2">
      <c r="E562" s="123"/>
    </row>
    <row r="563" spans="5:5" ht="12" customHeight="1" x14ac:dyDescent="0.2">
      <c r="E563" s="123"/>
    </row>
    <row r="564" spans="5:5" ht="12" customHeight="1" x14ac:dyDescent="0.2">
      <c r="E564" s="123"/>
    </row>
    <row r="565" spans="5:5" ht="12" customHeight="1" x14ac:dyDescent="0.2">
      <c r="E565" s="123"/>
    </row>
    <row r="566" spans="5:5" ht="12" customHeight="1" x14ac:dyDescent="0.2">
      <c r="E566" s="123"/>
    </row>
    <row r="567" spans="5:5" ht="12" customHeight="1" x14ac:dyDescent="0.2">
      <c r="E567" s="123"/>
    </row>
    <row r="568" spans="5:5" ht="12" customHeight="1" x14ac:dyDescent="0.2">
      <c r="E568" s="123"/>
    </row>
    <row r="569" spans="5:5" ht="12" customHeight="1" x14ac:dyDescent="0.2">
      <c r="E569" s="123"/>
    </row>
    <row r="570" spans="5:5" ht="12" customHeight="1" x14ac:dyDescent="0.2">
      <c r="E570" s="123"/>
    </row>
    <row r="571" spans="5:5" ht="12" customHeight="1" x14ac:dyDescent="0.2">
      <c r="E571" s="123"/>
    </row>
    <row r="572" spans="5:5" ht="12" customHeight="1" x14ac:dyDescent="0.2">
      <c r="E572" s="123"/>
    </row>
    <row r="573" spans="5:5" ht="12" customHeight="1" x14ac:dyDescent="0.2">
      <c r="E573" s="123"/>
    </row>
    <row r="574" spans="5:5" ht="12" customHeight="1" x14ac:dyDescent="0.2">
      <c r="E574" s="123"/>
    </row>
    <row r="575" spans="5:5" ht="12" customHeight="1" x14ac:dyDescent="0.2">
      <c r="E575" s="123"/>
    </row>
    <row r="576" spans="5:5" ht="12" customHeight="1" x14ac:dyDescent="0.2">
      <c r="E576" s="123"/>
    </row>
    <row r="577" spans="5:5" ht="12" customHeight="1" x14ac:dyDescent="0.2">
      <c r="E577" s="123"/>
    </row>
    <row r="578" spans="5:5" ht="12" customHeight="1" x14ac:dyDescent="0.2">
      <c r="E578" s="123"/>
    </row>
    <row r="579" spans="5:5" ht="12" customHeight="1" x14ac:dyDescent="0.2">
      <c r="E579" s="123"/>
    </row>
    <row r="580" spans="5:5" ht="12" customHeight="1" x14ac:dyDescent="0.2">
      <c r="E580" s="123"/>
    </row>
    <row r="581" spans="5:5" ht="12" customHeight="1" x14ac:dyDescent="0.2">
      <c r="E581" s="123"/>
    </row>
    <row r="582" spans="5:5" ht="12" customHeight="1" x14ac:dyDescent="0.2">
      <c r="E582" s="123"/>
    </row>
    <row r="583" spans="5:5" ht="12" customHeight="1" x14ac:dyDescent="0.2">
      <c r="E583" s="123"/>
    </row>
    <row r="584" spans="5:5" ht="12" customHeight="1" x14ac:dyDescent="0.2">
      <c r="E584" s="123"/>
    </row>
    <row r="585" spans="5:5" ht="12" customHeight="1" x14ac:dyDescent="0.2">
      <c r="E585" s="123"/>
    </row>
    <row r="586" spans="5:5" ht="12" customHeight="1" x14ac:dyDescent="0.2">
      <c r="E586" s="123"/>
    </row>
    <row r="587" spans="5:5" ht="12" customHeight="1" x14ac:dyDescent="0.2">
      <c r="E587" s="123"/>
    </row>
    <row r="588" spans="5:5" ht="12" customHeight="1" x14ac:dyDescent="0.2">
      <c r="E588" s="123"/>
    </row>
    <row r="589" spans="5:5" ht="12" customHeight="1" x14ac:dyDescent="0.2">
      <c r="E589" s="123"/>
    </row>
    <row r="590" spans="5:5" ht="12" customHeight="1" x14ac:dyDescent="0.2">
      <c r="E590" s="123"/>
    </row>
    <row r="591" spans="5:5" ht="12" customHeight="1" x14ac:dyDescent="0.2">
      <c r="E591" s="123"/>
    </row>
    <row r="592" spans="5:5" ht="12" customHeight="1" x14ac:dyDescent="0.2">
      <c r="E592" s="123"/>
    </row>
    <row r="593" spans="5:5" ht="12" customHeight="1" x14ac:dyDescent="0.2">
      <c r="E593" s="123"/>
    </row>
    <row r="594" spans="5:5" ht="12" customHeight="1" x14ac:dyDescent="0.2">
      <c r="E594" s="123"/>
    </row>
    <row r="595" spans="5:5" ht="12" customHeight="1" x14ac:dyDescent="0.2">
      <c r="E595" s="123"/>
    </row>
    <row r="596" spans="5:5" ht="12" customHeight="1" x14ac:dyDescent="0.2">
      <c r="E596" s="123"/>
    </row>
    <row r="597" spans="5:5" ht="12" customHeight="1" x14ac:dyDescent="0.2">
      <c r="E597" s="123"/>
    </row>
    <row r="598" spans="5:5" ht="12" customHeight="1" x14ac:dyDescent="0.2">
      <c r="E598" s="123"/>
    </row>
    <row r="599" spans="5:5" ht="12" customHeight="1" x14ac:dyDescent="0.2">
      <c r="E599" s="123"/>
    </row>
    <row r="600" spans="5:5" ht="12" customHeight="1" x14ac:dyDescent="0.2">
      <c r="E600" s="123"/>
    </row>
    <row r="601" spans="5:5" ht="12" customHeight="1" x14ac:dyDescent="0.2">
      <c r="E601" s="123"/>
    </row>
    <row r="602" spans="5:5" ht="12" customHeight="1" x14ac:dyDescent="0.2">
      <c r="E602" s="123"/>
    </row>
    <row r="603" spans="5:5" ht="12" customHeight="1" x14ac:dyDescent="0.2">
      <c r="E603" s="123"/>
    </row>
    <row r="604" spans="5:5" ht="12" customHeight="1" x14ac:dyDescent="0.2">
      <c r="E604" s="123"/>
    </row>
    <row r="605" spans="5:5" ht="12" customHeight="1" x14ac:dyDescent="0.2">
      <c r="E605" s="123"/>
    </row>
    <row r="606" spans="5:5" ht="12" customHeight="1" x14ac:dyDescent="0.2">
      <c r="E606" s="123"/>
    </row>
    <row r="607" spans="5:5" ht="12" customHeight="1" x14ac:dyDescent="0.2">
      <c r="E607" s="123"/>
    </row>
    <row r="608" spans="5:5" ht="12" customHeight="1" x14ac:dyDescent="0.2">
      <c r="E608" s="123"/>
    </row>
    <row r="609" spans="5:5" ht="12" customHeight="1" x14ac:dyDescent="0.2">
      <c r="E609" s="123"/>
    </row>
    <row r="610" spans="5:5" ht="12" customHeight="1" x14ac:dyDescent="0.2">
      <c r="E610" s="123"/>
    </row>
    <row r="611" spans="5:5" ht="12" customHeight="1" x14ac:dyDescent="0.2">
      <c r="E611" s="123"/>
    </row>
    <row r="612" spans="5:5" ht="12" customHeight="1" x14ac:dyDescent="0.2">
      <c r="E612" s="123"/>
    </row>
    <row r="613" spans="5:5" ht="12" customHeight="1" x14ac:dyDescent="0.2">
      <c r="E613" s="123"/>
    </row>
    <row r="614" spans="5:5" ht="12" customHeight="1" x14ac:dyDescent="0.2">
      <c r="E614" s="123"/>
    </row>
    <row r="615" spans="5:5" ht="12" customHeight="1" x14ac:dyDescent="0.2">
      <c r="E615" s="123"/>
    </row>
    <row r="616" spans="5:5" ht="12" customHeight="1" x14ac:dyDescent="0.2">
      <c r="E616" s="123"/>
    </row>
    <row r="617" spans="5:5" ht="12" customHeight="1" x14ac:dyDescent="0.2">
      <c r="E617" s="123"/>
    </row>
    <row r="618" spans="5:5" ht="12" customHeight="1" x14ac:dyDescent="0.2">
      <c r="E618" s="123"/>
    </row>
    <row r="619" spans="5:5" ht="12" customHeight="1" x14ac:dyDescent="0.2">
      <c r="E619" s="123"/>
    </row>
    <row r="620" spans="5:5" ht="12" customHeight="1" x14ac:dyDescent="0.2">
      <c r="E620" s="123"/>
    </row>
    <row r="621" spans="5:5" ht="12" customHeight="1" x14ac:dyDescent="0.2">
      <c r="E621" s="123"/>
    </row>
    <row r="622" spans="5:5" ht="12" customHeight="1" x14ac:dyDescent="0.2">
      <c r="E622" s="123"/>
    </row>
    <row r="623" spans="5:5" ht="12" customHeight="1" x14ac:dyDescent="0.2">
      <c r="E623" s="123"/>
    </row>
    <row r="624" spans="5:5" ht="12" customHeight="1" x14ac:dyDescent="0.2">
      <c r="E624" s="123"/>
    </row>
    <row r="625" spans="5:5" ht="12" customHeight="1" x14ac:dyDescent="0.2">
      <c r="E625" s="123"/>
    </row>
    <row r="626" spans="5:5" ht="12" customHeight="1" x14ac:dyDescent="0.2">
      <c r="E626" s="123"/>
    </row>
    <row r="627" spans="5:5" ht="12" customHeight="1" x14ac:dyDescent="0.2">
      <c r="E627" s="123"/>
    </row>
    <row r="628" spans="5:5" ht="12" customHeight="1" x14ac:dyDescent="0.2">
      <c r="E628" s="123"/>
    </row>
    <row r="629" spans="5:5" ht="12" customHeight="1" x14ac:dyDescent="0.2">
      <c r="E629" s="123"/>
    </row>
    <row r="630" spans="5:5" ht="12" customHeight="1" x14ac:dyDescent="0.2">
      <c r="E630" s="123"/>
    </row>
    <row r="631" spans="5:5" ht="12" customHeight="1" x14ac:dyDescent="0.2">
      <c r="E631" s="123"/>
    </row>
    <row r="632" spans="5:5" ht="12" customHeight="1" x14ac:dyDescent="0.2">
      <c r="E632" s="123"/>
    </row>
    <row r="633" spans="5:5" ht="12" customHeight="1" x14ac:dyDescent="0.2">
      <c r="E633" s="123"/>
    </row>
    <row r="634" spans="5:5" ht="12" customHeight="1" x14ac:dyDescent="0.2">
      <c r="E634" s="123"/>
    </row>
    <row r="635" spans="5:5" ht="12" customHeight="1" x14ac:dyDescent="0.2">
      <c r="E635" s="123"/>
    </row>
    <row r="636" spans="5:5" ht="12" customHeight="1" x14ac:dyDescent="0.2">
      <c r="E636" s="123"/>
    </row>
    <row r="637" spans="5:5" ht="12" customHeight="1" x14ac:dyDescent="0.2">
      <c r="E637" s="123"/>
    </row>
    <row r="638" spans="5:5" ht="12" customHeight="1" x14ac:dyDescent="0.2">
      <c r="E638" s="123"/>
    </row>
    <row r="639" spans="5:5" ht="12" customHeight="1" x14ac:dyDescent="0.2">
      <c r="E639" s="123"/>
    </row>
    <row r="640" spans="5:5" ht="12" customHeight="1" x14ac:dyDescent="0.2">
      <c r="E640" s="123"/>
    </row>
    <row r="641" spans="5:5" ht="12" customHeight="1" x14ac:dyDescent="0.2">
      <c r="E641" s="123"/>
    </row>
    <row r="642" spans="5:5" ht="12" customHeight="1" x14ac:dyDescent="0.2">
      <c r="E642" s="123"/>
    </row>
    <row r="643" spans="5:5" ht="12" customHeight="1" x14ac:dyDescent="0.2">
      <c r="E643" s="123"/>
    </row>
    <row r="644" spans="5:5" ht="12" customHeight="1" x14ac:dyDescent="0.2">
      <c r="E644" s="123"/>
    </row>
    <row r="645" spans="5:5" ht="12" customHeight="1" x14ac:dyDescent="0.2">
      <c r="E645" s="123"/>
    </row>
    <row r="646" spans="5:5" ht="12" customHeight="1" x14ac:dyDescent="0.2">
      <c r="E646" s="123"/>
    </row>
    <row r="647" spans="5:5" ht="12" customHeight="1" x14ac:dyDescent="0.2">
      <c r="E647" s="123"/>
    </row>
    <row r="648" spans="5:5" ht="12" customHeight="1" x14ac:dyDescent="0.2">
      <c r="E648" s="123"/>
    </row>
    <row r="649" spans="5:5" ht="12" customHeight="1" x14ac:dyDescent="0.2">
      <c r="E649" s="123"/>
    </row>
    <row r="650" spans="5:5" ht="12" customHeight="1" x14ac:dyDescent="0.2">
      <c r="E650" s="123"/>
    </row>
    <row r="651" spans="5:5" ht="12" customHeight="1" x14ac:dyDescent="0.2">
      <c r="E651" s="123"/>
    </row>
    <row r="652" spans="5:5" ht="12" customHeight="1" x14ac:dyDescent="0.2">
      <c r="E652" s="123"/>
    </row>
    <row r="653" spans="5:5" ht="12" customHeight="1" x14ac:dyDescent="0.2">
      <c r="E653" s="123"/>
    </row>
    <row r="654" spans="5:5" ht="12" customHeight="1" x14ac:dyDescent="0.2">
      <c r="E654" s="123"/>
    </row>
    <row r="655" spans="5:5" ht="12" customHeight="1" x14ac:dyDescent="0.2">
      <c r="E655" s="123"/>
    </row>
    <row r="656" spans="5:5" ht="12" customHeight="1" x14ac:dyDescent="0.2">
      <c r="E656" s="123"/>
    </row>
    <row r="657" spans="5:5" ht="12" customHeight="1" x14ac:dyDescent="0.2">
      <c r="E657" s="123"/>
    </row>
    <row r="658" spans="5:5" ht="12" customHeight="1" x14ac:dyDescent="0.2">
      <c r="E658" s="123"/>
    </row>
    <row r="659" spans="5:5" ht="12" customHeight="1" x14ac:dyDescent="0.2">
      <c r="E659" s="123"/>
    </row>
    <row r="660" spans="5:5" ht="12" customHeight="1" x14ac:dyDescent="0.2">
      <c r="E660" s="123"/>
    </row>
    <row r="661" spans="5:5" ht="12" customHeight="1" x14ac:dyDescent="0.2">
      <c r="E661" s="123"/>
    </row>
    <row r="662" spans="5:5" ht="12" customHeight="1" x14ac:dyDescent="0.2">
      <c r="E662" s="123"/>
    </row>
    <row r="663" spans="5:5" ht="12" customHeight="1" x14ac:dyDescent="0.2">
      <c r="E663" s="123"/>
    </row>
    <row r="664" spans="5:5" ht="12" customHeight="1" x14ac:dyDescent="0.2">
      <c r="E664" s="123"/>
    </row>
    <row r="665" spans="5:5" ht="12" customHeight="1" x14ac:dyDescent="0.2">
      <c r="E665" s="123"/>
    </row>
    <row r="666" spans="5:5" ht="12" customHeight="1" x14ac:dyDescent="0.2">
      <c r="E666" s="123"/>
    </row>
    <row r="667" spans="5:5" ht="12" customHeight="1" x14ac:dyDescent="0.2">
      <c r="E667" s="123"/>
    </row>
    <row r="668" spans="5:5" ht="12" customHeight="1" x14ac:dyDescent="0.2">
      <c r="E668" s="123"/>
    </row>
    <row r="669" spans="5:5" ht="12" customHeight="1" x14ac:dyDescent="0.2">
      <c r="E669" s="123"/>
    </row>
    <row r="670" spans="5:5" ht="12" customHeight="1" x14ac:dyDescent="0.2">
      <c r="E670" s="123"/>
    </row>
    <row r="671" spans="5:5" ht="12" customHeight="1" x14ac:dyDescent="0.2">
      <c r="E671" s="123"/>
    </row>
    <row r="672" spans="5:5" ht="12" customHeight="1" x14ac:dyDescent="0.2">
      <c r="E672" s="123"/>
    </row>
    <row r="673" spans="5:5" ht="12" customHeight="1" x14ac:dyDescent="0.2">
      <c r="E673" s="123"/>
    </row>
    <row r="674" spans="5:5" ht="12" customHeight="1" x14ac:dyDescent="0.2">
      <c r="E674" s="123"/>
    </row>
    <row r="675" spans="5:5" ht="12" customHeight="1" x14ac:dyDescent="0.2">
      <c r="E675" s="123"/>
    </row>
    <row r="676" spans="5:5" ht="12" customHeight="1" x14ac:dyDescent="0.2">
      <c r="E676" s="123"/>
    </row>
    <row r="677" spans="5:5" ht="12" customHeight="1" x14ac:dyDescent="0.2">
      <c r="E677" s="123"/>
    </row>
    <row r="678" spans="5:5" ht="12" customHeight="1" x14ac:dyDescent="0.2">
      <c r="E678" s="123"/>
    </row>
    <row r="679" spans="5:5" ht="12" customHeight="1" x14ac:dyDescent="0.2">
      <c r="E679" s="123"/>
    </row>
    <row r="680" spans="5:5" ht="12" customHeight="1" x14ac:dyDescent="0.2">
      <c r="E680" s="123"/>
    </row>
    <row r="681" spans="5:5" ht="12" customHeight="1" x14ac:dyDescent="0.2">
      <c r="E681" s="123"/>
    </row>
    <row r="682" spans="5:5" ht="12" customHeight="1" x14ac:dyDescent="0.2">
      <c r="E682" s="123"/>
    </row>
    <row r="683" spans="5:5" ht="12" customHeight="1" x14ac:dyDescent="0.2">
      <c r="E683" s="123"/>
    </row>
    <row r="684" spans="5:5" ht="12" customHeight="1" x14ac:dyDescent="0.2">
      <c r="E684" s="123"/>
    </row>
    <row r="685" spans="5:5" ht="12" customHeight="1" x14ac:dyDescent="0.2">
      <c r="E685" s="123"/>
    </row>
    <row r="686" spans="5:5" ht="12" customHeight="1" x14ac:dyDescent="0.2">
      <c r="E686" s="123"/>
    </row>
    <row r="687" spans="5:5" ht="12" customHeight="1" x14ac:dyDescent="0.2">
      <c r="E687" s="123"/>
    </row>
    <row r="688" spans="5:5" ht="12" customHeight="1" x14ac:dyDescent="0.2">
      <c r="E688" s="123"/>
    </row>
    <row r="689" spans="5:5" ht="12" customHeight="1" x14ac:dyDescent="0.2">
      <c r="E689" s="123"/>
    </row>
    <row r="690" spans="5:5" ht="12" customHeight="1" x14ac:dyDescent="0.2">
      <c r="E690" s="123"/>
    </row>
    <row r="691" spans="5:5" ht="12" customHeight="1" x14ac:dyDescent="0.2">
      <c r="E691" s="123"/>
    </row>
    <row r="692" spans="5:5" ht="12" customHeight="1" x14ac:dyDescent="0.2">
      <c r="E692" s="123"/>
    </row>
    <row r="693" spans="5:5" ht="12" customHeight="1" x14ac:dyDescent="0.2">
      <c r="E693" s="123"/>
    </row>
    <row r="694" spans="5:5" ht="12" customHeight="1" x14ac:dyDescent="0.2">
      <c r="E694" s="123"/>
    </row>
    <row r="695" spans="5:5" ht="12" customHeight="1" x14ac:dyDescent="0.2">
      <c r="E695" s="123"/>
    </row>
    <row r="696" spans="5:5" ht="12" customHeight="1" x14ac:dyDescent="0.2">
      <c r="E696" s="123"/>
    </row>
    <row r="697" spans="5:5" ht="12" customHeight="1" x14ac:dyDescent="0.2">
      <c r="E697" s="123"/>
    </row>
    <row r="698" spans="5:5" ht="12" customHeight="1" x14ac:dyDescent="0.2">
      <c r="E698" s="123"/>
    </row>
    <row r="699" spans="5:5" ht="12" customHeight="1" x14ac:dyDescent="0.2">
      <c r="E699" s="123"/>
    </row>
    <row r="700" spans="5:5" ht="12" customHeight="1" x14ac:dyDescent="0.2">
      <c r="E700" s="123"/>
    </row>
    <row r="701" spans="5:5" ht="12" customHeight="1" x14ac:dyDescent="0.2">
      <c r="E701" s="123"/>
    </row>
    <row r="702" spans="5:5" ht="12" customHeight="1" x14ac:dyDescent="0.2">
      <c r="E702" s="123"/>
    </row>
    <row r="703" spans="5:5" ht="12" customHeight="1" x14ac:dyDescent="0.2">
      <c r="E703" s="123"/>
    </row>
    <row r="704" spans="5:5" ht="12" customHeight="1" x14ac:dyDescent="0.2">
      <c r="E704" s="123"/>
    </row>
    <row r="705" spans="5:5" ht="12" customHeight="1" x14ac:dyDescent="0.2">
      <c r="E705" s="123"/>
    </row>
    <row r="706" spans="5:5" ht="12" customHeight="1" x14ac:dyDescent="0.2">
      <c r="E706" s="123"/>
    </row>
    <row r="707" spans="5:5" ht="12" customHeight="1" x14ac:dyDescent="0.2">
      <c r="E707" s="123"/>
    </row>
    <row r="708" spans="5:5" ht="12" customHeight="1" x14ac:dyDescent="0.2">
      <c r="E708" s="123"/>
    </row>
    <row r="709" spans="5:5" ht="12" customHeight="1" x14ac:dyDescent="0.2">
      <c r="E709" s="123"/>
    </row>
    <row r="710" spans="5:5" ht="12" customHeight="1" x14ac:dyDescent="0.2">
      <c r="E710" s="123"/>
    </row>
    <row r="711" spans="5:5" ht="12" customHeight="1" x14ac:dyDescent="0.2">
      <c r="E711" s="123"/>
    </row>
    <row r="712" spans="5:5" ht="12" customHeight="1" x14ac:dyDescent="0.2">
      <c r="E712" s="123"/>
    </row>
    <row r="713" spans="5:5" ht="12" customHeight="1" x14ac:dyDescent="0.2">
      <c r="E713" s="123"/>
    </row>
    <row r="714" spans="5:5" ht="12" customHeight="1" x14ac:dyDescent="0.2">
      <c r="E714" s="123"/>
    </row>
    <row r="715" spans="5:5" ht="12" customHeight="1" x14ac:dyDescent="0.2">
      <c r="E715" s="123"/>
    </row>
    <row r="716" spans="5:5" ht="12" customHeight="1" x14ac:dyDescent="0.2">
      <c r="E716" s="123"/>
    </row>
    <row r="717" spans="5:5" ht="12" customHeight="1" x14ac:dyDescent="0.2">
      <c r="E717" s="123"/>
    </row>
    <row r="718" spans="5:5" ht="12" customHeight="1" x14ac:dyDescent="0.2">
      <c r="E718" s="123"/>
    </row>
    <row r="719" spans="5:5" ht="12" customHeight="1" x14ac:dyDescent="0.2">
      <c r="E719" s="123"/>
    </row>
    <row r="720" spans="5:5" ht="12" customHeight="1" x14ac:dyDescent="0.2">
      <c r="E720" s="123"/>
    </row>
    <row r="721" spans="5:5" ht="12" customHeight="1" x14ac:dyDescent="0.2">
      <c r="E721" s="123"/>
    </row>
    <row r="722" spans="5:5" ht="12" customHeight="1" x14ac:dyDescent="0.2">
      <c r="E722" s="123"/>
    </row>
    <row r="723" spans="5:5" ht="12" customHeight="1" x14ac:dyDescent="0.2">
      <c r="E723" s="123"/>
    </row>
    <row r="724" spans="5:5" ht="12" customHeight="1" x14ac:dyDescent="0.2">
      <c r="E724" s="123"/>
    </row>
    <row r="725" spans="5:5" ht="12" customHeight="1" x14ac:dyDescent="0.2">
      <c r="E725" s="123"/>
    </row>
    <row r="726" spans="5:5" ht="12" customHeight="1" x14ac:dyDescent="0.2">
      <c r="E726" s="123"/>
    </row>
    <row r="727" spans="5:5" ht="12" customHeight="1" x14ac:dyDescent="0.2">
      <c r="E727" s="123"/>
    </row>
    <row r="728" spans="5:5" ht="12" customHeight="1" x14ac:dyDescent="0.2">
      <c r="E728" s="123"/>
    </row>
    <row r="729" spans="5:5" ht="12" customHeight="1" x14ac:dyDescent="0.2">
      <c r="E729" s="123"/>
    </row>
    <row r="730" spans="5:5" ht="12" customHeight="1" x14ac:dyDescent="0.2">
      <c r="E730" s="123"/>
    </row>
    <row r="731" spans="5:5" ht="12" customHeight="1" x14ac:dyDescent="0.2">
      <c r="E731" s="123"/>
    </row>
    <row r="732" spans="5:5" ht="12" customHeight="1" x14ac:dyDescent="0.2">
      <c r="E732" s="123"/>
    </row>
    <row r="733" spans="5:5" ht="12" customHeight="1" x14ac:dyDescent="0.2">
      <c r="E733" s="123"/>
    </row>
    <row r="734" spans="5:5" ht="12" customHeight="1" x14ac:dyDescent="0.2">
      <c r="E734" s="123"/>
    </row>
    <row r="735" spans="5:5" ht="12" customHeight="1" x14ac:dyDescent="0.2">
      <c r="E735" s="123"/>
    </row>
    <row r="736" spans="5:5" ht="12" customHeight="1" x14ac:dyDescent="0.2">
      <c r="E736" s="123"/>
    </row>
    <row r="737" spans="5:5" ht="12" customHeight="1" x14ac:dyDescent="0.2">
      <c r="E737" s="123"/>
    </row>
    <row r="738" spans="5:5" ht="12" customHeight="1" x14ac:dyDescent="0.2">
      <c r="E738" s="123"/>
    </row>
    <row r="739" spans="5:5" ht="12" customHeight="1" x14ac:dyDescent="0.2">
      <c r="E739" s="123"/>
    </row>
    <row r="740" spans="5:5" ht="12" customHeight="1" x14ac:dyDescent="0.2">
      <c r="E740" s="123"/>
    </row>
    <row r="741" spans="5:5" ht="12" customHeight="1" x14ac:dyDescent="0.2">
      <c r="E741" s="123"/>
    </row>
    <row r="742" spans="5:5" ht="12" customHeight="1" x14ac:dyDescent="0.2">
      <c r="E742" s="123"/>
    </row>
    <row r="743" spans="5:5" ht="12" customHeight="1" x14ac:dyDescent="0.2">
      <c r="E743" s="123"/>
    </row>
    <row r="744" spans="5:5" ht="12" customHeight="1" x14ac:dyDescent="0.2">
      <c r="E744" s="123"/>
    </row>
    <row r="745" spans="5:5" ht="12" customHeight="1" x14ac:dyDescent="0.2">
      <c r="E745" s="123"/>
    </row>
    <row r="746" spans="5:5" ht="12" customHeight="1" x14ac:dyDescent="0.2">
      <c r="E746" s="123"/>
    </row>
    <row r="747" spans="5:5" ht="12" customHeight="1" x14ac:dyDescent="0.2">
      <c r="E747" s="123"/>
    </row>
    <row r="748" spans="5:5" ht="12" customHeight="1" x14ac:dyDescent="0.2">
      <c r="E748" s="123"/>
    </row>
    <row r="749" spans="5:5" ht="12" customHeight="1" x14ac:dyDescent="0.2">
      <c r="E749" s="123"/>
    </row>
    <row r="750" spans="5:5" ht="12" customHeight="1" x14ac:dyDescent="0.2">
      <c r="E750" s="123"/>
    </row>
    <row r="751" spans="5:5" ht="12" customHeight="1" x14ac:dyDescent="0.2">
      <c r="E751" s="123"/>
    </row>
    <row r="752" spans="5:5" ht="12" customHeight="1" x14ac:dyDescent="0.2">
      <c r="E752" s="123"/>
    </row>
    <row r="753" spans="5:5" ht="12" customHeight="1" x14ac:dyDescent="0.2">
      <c r="E753" s="123"/>
    </row>
    <row r="754" spans="5:5" ht="12" customHeight="1" x14ac:dyDescent="0.2">
      <c r="E754" s="123"/>
    </row>
    <row r="755" spans="5:5" ht="12" customHeight="1" x14ac:dyDescent="0.2">
      <c r="E755" s="123"/>
    </row>
    <row r="756" spans="5:5" ht="12" customHeight="1" x14ac:dyDescent="0.2">
      <c r="E756" s="123"/>
    </row>
    <row r="757" spans="5:5" ht="12" customHeight="1" x14ac:dyDescent="0.2">
      <c r="E757" s="123"/>
    </row>
    <row r="758" spans="5:5" ht="12" customHeight="1" x14ac:dyDescent="0.2">
      <c r="E758" s="123"/>
    </row>
    <row r="759" spans="5:5" ht="12" customHeight="1" x14ac:dyDescent="0.2">
      <c r="E759" s="123"/>
    </row>
    <row r="760" spans="5:5" ht="12" customHeight="1" x14ac:dyDescent="0.2">
      <c r="E760" s="123"/>
    </row>
    <row r="761" spans="5:5" ht="12" customHeight="1" x14ac:dyDescent="0.2">
      <c r="E761" s="123"/>
    </row>
    <row r="762" spans="5:5" ht="12" customHeight="1" x14ac:dyDescent="0.2">
      <c r="E762" s="123"/>
    </row>
    <row r="763" spans="5:5" ht="12" customHeight="1" x14ac:dyDescent="0.2">
      <c r="E763" s="123"/>
    </row>
    <row r="764" spans="5:5" ht="12" customHeight="1" x14ac:dyDescent="0.2">
      <c r="E764" s="123"/>
    </row>
    <row r="765" spans="5:5" ht="12" customHeight="1" x14ac:dyDescent="0.2">
      <c r="E765" s="123"/>
    </row>
    <row r="766" spans="5:5" ht="12" customHeight="1" x14ac:dyDescent="0.2">
      <c r="E766" s="123"/>
    </row>
    <row r="767" spans="5:5" ht="12" customHeight="1" x14ac:dyDescent="0.2">
      <c r="E767" s="123"/>
    </row>
    <row r="768" spans="5:5" ht="12" customHeight="1" x14ac:dyDescent="0.2">
      <c r="E768" s="123"/>
    </row>
    <row r="769" spans="5:5" ht="12" customHeight="1" x14ac:dyDescent="0.2">
      <c r="E769" s="123"/>
    </row>
    <row r="770" spans="5:5" ht="12" customHeight="1" x14ac:dyDescent="0.2">
      <c r="E770" s="123"/>
    </row>
    <row r="771" spans="5:5" ht="12" customHeight="1" x14ac:dyDescent="0.2">
      <c r="E771" s="123"/>
    </row>
    <row r="772" spans="5:5" ht="12" customHeight="1" x14ac:dyDescent="0.2">
      <c r="E772" s="123"/>
    </row>
    <row r="773" spans="5:5" ht="12" customHeight="1" x14ac:dyDescent="0.2">
      <c r="E773" s="123"/>
    </row>
    <row r="774" spans="5:5" ht="12" customHeight="1" x14ac:dyDescent="0.2">
      <c r="E774" s="123"/>
    </row>
    <row r="775" spans="5:5" ht="12" customHeight="1" x14ac:dyDescent="0.2">
      <c r="E775" s="123"/>
    </row>
    <row r="776" spans="5:5" ht="12" customHeight="1" x14ac:dyDescent="0.2">
      <c r="E776" s="123"/>
    </row>
    <row r="777" spans="5:5" ht="12" customHeight="1" x14ac:dyDescent="0.2">
      <c r="E777" s="123"/>
    </row>
    <row r="778" spans="5:5" ht="12" customHeight="1" x14ac:dyDescent="0.2">
      <c r="E778" s="123"/>
    </row>
    <row r="779" spans="5:5" ht="12" customHeight="1" x14ac:dyDescent="0.2">
      <c r="E779" s="123"/>
    </row>
    <row r="780" spans="5:5" ht="12" customHeight="1" x14ac:dyDescent="0.2">
      <c r="E780" s="123"/>
    </row>
    <row r="781" spans="5:5" ht="12" customHeight="1" x14ac:dyDescent="0.2">
      <c r="E781" s="123"/>
    </row>
    <row r="782" spans="5:5" ht="12" customHeight="1" x14ac:dyDescent="0.2">
      <c r="E782" s="123"/>
    </row>
    <row r="783" spans="5:5" ht="12" customHeight="1" x14ac:dyDescent="0.2">
      <c r="E783" s="123"/>
    </row>
    <row r="784" spans="5:5" ht="12" customHeight="1" x14ac:dyDescent="0.2">
      <c r="E784" s="123"/>
    </row>
    <row r="785" spans="5:5" ht="12" customHeight="1" x14ac:dyDescent="0.2">
      <c r="E785" s="123"/>
    </row>
    <row r="786" spans="5:5" ht="12" customHeight="1" x14ac:dyDescent="0.2">
      <c r="E786" s="123"/>
    </row>
    <row r="787" spans="5:5" ht="12" customHeight="1" x14ac:dyDescent="0.2">
      <c r="E787" s="123"/>
    </row>
    <row r="788" spans="5:5" ht="12" customHeight="1" x14ac:dyDescent="0.2">
      <c r="E788" s="123"/>
    </row>
    <row r="789" spans="5:5" ht="12" customHeight="1" x14ac:dyDescent="0.2">
      <c r="E789" s="123"/>
    </row>
    <row r="790" spans="5:5" ht="12" customHeight="1" x14ac:dyDescent="0.2">
      <c r="E790" s="123"/>
    </row>
    <row r="791" spans="5:5" ht="12" customHeight="1" x14ac:dyDescent="0.2">
      <c r="E791" s="123"/>
    </row>
    <row r="792" spans="5:5" ht="12" customHeight="1" x14ac:dyDescent="0.2">
      <c r="E792" s="123"/>
    </row>
    <row r="793" spans="5:5" ht="12" customHeight="1" x14ac:dyDescent="0.2">
      <c r="E793" s="123"/>
    </row>
    <row r="794" spans="5:5" ht="12" customHeight="1" x14ac:dyDescent="0.2">
      <c r="E794" s="123"/>
    </row>
    <row r="795" spans="5:5" ht="12" customHeight="1" x14ac:dyDescent="0.2">
      <c r="E795" s="123"/>
    </row>
    <row r="796" spans="5:5" ht="12" customHeight="1" x14ac:dyDescent="0.2">
      <c r="E796" s="123"/>
    </row>
    <row r="797" spans="5:5" ht="12" customHeight="1" x14ac:dyDescent="0.2">
      <c r="E797" s="123"/>
    </row>
    <row r="798" spans="5:5" ht="12" customHeight="1" x14ac:dyDescent="0.2">
      <c r="E798" s="123"/>
    </row>
    <row r="799" spans="5:5" ht="12" customHeight="1" x14ac:dyDescent="0.2">
      <c r="E799" s="123"/>
    </row>
    <row r="800" spans="5:5" ht="12" customHeight="1" x14ac:dyDescent="0.2">
      <c r="E800" s="123"/>
    </row>
    <row r="801" spans="5:5" ht="12" customHeight="1" x14ac:dyDescent="0.2">
      <c r="E801" s="123"/>
    </row>
    <row r="802" spans="5:5" ht="12" customHeight="1" x14ac:dyDescent="0.2">
      <c r="E802" s="123"/>
    </row>
    <row r="803" spans="5:5" ht="12" customHeight="1" x14ac:dyDescent="0.2">
      <c r="E803" s="123"/>
    </row>
    <row r="804" spans="5:5" ht="12" customHeight="1" x14ac:dyDescent="0.2">
      <c r="E804" s="123"/>
    </row>
    <row r="805" spans="5:5" ht="12" customHeight="1" x14ac:dyDescent="0.2">
      <c r="E805" s="123"/>
    </row>
    <row r="806" spans="5:5" ht="12" customHeight="1" x14ac:dyDescent="0.2">
      <c r="E806" s="123"/>
    </row>
    <row r="807" spans="5:5" ht="12" customHeight="1" x14ac:dyDescent="0.2">
      <c r="E807" s="123"/>
    </row>
    <row r="808" spans="5:5" ht="12" customHeight="1" x14ac:dyDescent="0.2">
      <c r="E808" s="123"/>
    </row>
    <row r="809" spans="5:5" ht="12" customHeight="1" x14ac:dyDescent="0.2">
      <c r="E809" s="123"/>
    </row>
    <row r="810" spans="5:5" ht="12" customHeight="1" x14ac:dyDescent="0.2">
      <c r="E810" s="123"/>
    </row>
    <row r="811" spans="5:5" ht="12" customHeight="1" x14ac:dyDescent="0.2">
      <c r="E811" s="123"/>
    </row>
    <row r="812" spans="5:5" ht="12" customHeight="1" x14ac:dyDescent="0.2">
      <c r="E812" s="123"/>
    </row>
    <row r="813" spans="5:5" ht="12" customHeight="1" x14ac:dyDescent="0.2">
      <c r="E813" s="123"/>
    </row>
    <row r="814" spans="5:5" ht="12" customHeight="1" x14ac:dyDescent="0.2">
      <c r="E814" s="123"/>
    </row>
    <row r="815" spans="5:5" ht="12" customHeight="1" x14ac:dyDescent="0.2">
      <c r="E815" s="123"/>
    </row>
    <row r="816" spans="5:5" ht="12" customHeight="1" x14ac:dyDescent="0.2">
      <c r="E816" s="123"/>
    </row>
    <row r="817" spans="5:5" ht="12" customHeight="1" x14ac:dyDescent="0.2">
      <c r="E817" s="123"/>
    </row>
    <row r="818" spans="5:5" ht="12" customHeight="1" x14ac:dyDescent="0.2">
      <c r="E818" s="123"/>
    </row>
    <row r="819" spans="5:5" ht="12" customHeight="1" x14ac:dyDescent="0.2">
      <c r="E819" s="123"/>
    </row>
    <row r="820" spans="5:5" ht="12" customHeight="1" x14ac:dyDescent="0.2">
      <c r="E820" s="123"/>
    </row>
    <row r="821" spans="5:5" ht="12" customHeight="1" x14ac:dyDescent="0.2">
      <c r="E821" s="123"/>
    </row>
    <row r="822" spans="5:5" ht="12" customHeight="1" x14ac:dyDescent="0.2">
      <c r="E822" s="123"/>
    </row>
    <row r="823" spans="5:5" ht="12" customHeight="1" x14ac:dyDescent="0.2">
      <c r="E823" s="123"/>
    </row>
    <row r="824" spans="5:5" ht="12" customHeight="1" x14ac:dyDescent="0.2">
      <c r="E824" s="123"/>
    </row>
    <row r="825" spans="5:5" ht="12" customHeight="1" x14ac:dyDescent="0.2">
      <c r="E825" s="123"/>
    </row>
    <row r="826" spans="5:5" ht="12" customHeight="1" x14ac:dyDescent="0.2">
      <c r="E826" s="123"/>
    </row>
    <row r="827" spans="5:5" ht="12" customHeight="1" x14ac:dyDescent="0.2">
      <c r="E827" s="123"/>
    </row>
    <row r="828" spans="5:5" ht="12" customHeight="1" x14ac:dyDescent="0.2">
      <c r="E828" s="123"/>
    </row>
    <row r="829" spans="5:5" ht="12" customHeight="1" x14ac:dyDescent="0.2">
      <c r="E829" s="123"/>
    </row>
    <row r="830" spans="5:5" ht="12" customHeight="1" x14ac:dyDescent="0.2">
      <c r="E830" s="123"/>
    </row>
    <row r="831" spans="5:5" ht="12" customHeight="1" x14ac:dyDescent="0.2">
      <c r="E831" s="123"/>
    </row>
    <row r="832" spans="5:5" ht="12" customHeight="1" x14ac:dyDescent="0.2">
      <c r="E832" s="123"/>
    </row>
    <row r="833" spans="5:5" ht="12" customHeight="1" x14ac:dyDescent="0.2">
      <c r="E833" s="123"/>
    </row>
    <row r="834" spans="5:5" ht="12" customHeight="1" x14ac:dyDescent="0.2">
      <c r="E834" s="123"/>
    </row>
    <row r="835" spans="5:5" ht="12" customHeight="1" x14ac:dyDescent="0.2">
      <c r="E835" s="123"/>
    </row>
    <row r="836" spans="5:5" ht="12" customHeight="1" x14ac:dyDescent="0.2">
      <c r="E836" s="123"/>
    </row>
    <row r="837" spans="5:5" ht="12" customHeight="1" x14ac:dyDescent="0.2">
      <c r="E837" s="123"/>
    </row>
    <row r="838" spans="5:5" ht="12" customHeight="1" x14ac:dyDescent="0.2">
      <c r="E838" s="123"/>
    </row>
    <row r="839" spans="5:5" ht="12" customHeight="1" x14ac:dyDescent="0.2">
      <c r="E839" s="123"/>
    </row>
    <row r="840" spans="5:5" ht="12" customHeight="1" x14ac:dyDescent="0.2">
      <c r="E840" s="123"/>
    </row>
    <row r="841" spans="5:5" ht="12" customHeight="1" x14ac:dyDescent="0.2">
      <c r="E841" s="123"/>
    </row>
    <row r="842" spans="5:5" ht="12" customHeight="1" x14ac:dyDescent="0.2">
      <c r="E842" s="123"/>
    </row>
    <row r="843" spans="5:5" ht="12" customHeight="1" x14ac:dyDescent="0.2">
      <c r="E843" s="123"/>
    </row>
    <row r="844" spans="5:5" ht="12" customHeight="1" x14ac:dyDescent="0.2">
      <c r="E844" s="123"/>
    </row>
    <row r="845" spans="5:5" ht="12" customHeight="1" x14ac:dyDescent="0.2">
      <c r="E845" s="123"/>
    </row>
    <row r="846" spans="5:5" ht="12" customHeight="1" x14ac:dyDescent="0.2">
      <c r="E846" s="123"/>
    </row>
    <row r="847" spans="5:5" ht="12" customHeight="1" x14ac:dyDescent="0.2">
      <c r="E847" s="123"/>
    </row>
    <row r="848" spans="5:5" ht="12" customHeight="1" x14ac:dyDescent="0.2">
      <c r="E848" s="123"/>
    </row>
    <row r="849" spans="5:5" ht="12" customHeight="1" x14ac:dyDescent="0.2">
      <c r="E849" s="123"/>
    </row>
    <row r="850" spans="5:5" ht="12" customHeight="1" x14ac:dyDescent="0.2">
      <c r="E850" s="123"/>
    </row>
    <row r="851" spans="5:5" ht="12" customHeight="1" x14ac:dyDescent="0.2">
      <c r="E851" s="123"/>
    </row>
    <row r="852" spans="5:5" ht="12" customHeight="1" x14ac:dyDescent="0.2">
      <c r="E852" s="123"/>
    </row>
    <row r="853" spans="5:5" ht="12" customHeight="1" x14ac:dyDescent="0.2">
      <c r="E853" s="123"/>
    </row>
    <row r="854" spans="5:5" ht="12" customHeight="1" x14ac:dyDescent="0.2">
      <c r="E854" s="123"/>
    </row>
    <row r="855" spans="5:5" ht="12" customHeight="1" x14ac:dyDescent="0.2">
      <c r="E855" s="123"/>
    </row>
    <row r="856" spans="5:5" ht="12" customHeight="1" x14ac:dyDescent="0.2">
      <c r="E856" s="123"/>
    </row>
    <row r="857" spans="5:5" ht="12" customHeight="1" x14ac:dyDescent="0.2">
      <c r="E857" s="123"/>
    </row>
    <row r="858" spans="5:5" ht="12" customHeight="1" x14ac:dyDescent="0.2">
      <c r="E858" s="123"/>
    </row>
    <row r="859" spans="5:5" ht="12" customHeight="1" x14ac:dyDescent="0.2">
      <c r="E859" s="123"/>
    </row>
    <row r="860" spans="5:5" ht="12" customHeight="1" x14ac:dyDescent="0.2">
      <c r="E860" s="123"/>
    </row>
    <row r="861" spans="5:5" ht="12" customHeight="1" x14ac:dyDescent="0.2">
      <c r="E861" s="123"/>
    </row>
    <row r="862" spans="5:5" ht="12" customHeight="1" x14ac:dyDescent="0.2">
      <c r="E862" s="123"/>
    </row>
    <row r="863" spans="5:5" ht="12" customHeight="1" x14ac:dyDescent="0.2">
      <c r="E863" s="123"/>
    </row>
    <row r="864" spans="5:5" ht="12" customHeight="1" x14ac:dyDescent="0.2">
      <c r="E864" s="123"/>
    </row>
    <row r="865" spans="5:5" ht="12" customHeight="1" x14ac:dyDescent="0.2">
      <c r="E865" s="123"/>
    </row>
    <row r="866" spans="5:5" ht="12" customHeight="1" x14ac:dyDescent="0.2">
      <c r="E866" s="123"/>
    </row>
    <row r="867" spans="5:5" ht="12" customHeight="1" x14ac:dyDescent="0.2">
      <c r="E867" s="123"/>
    </row>
    <row r="868" spans="5:5" ht="12" customHeight="1" x14ac:dyDescent="0.2">
      <c r="E868" s="123"/>
    </row>
    <row r="869" spans="5:5" ht="12" customHeight="1" x14ac:dyDescent="0.2">
      <c r="E869" s="123"/>
    </row>
    <row r="870" spans="5:5" ht="12" customHeight="1" x14ac:dyDescent="0.2">
      <c r="E870" s="123"/>
    </row>
    <row r="871" spans="5:5" ht="12" customHeight="1" x14ac:dyDescent="0.2">
      <c r="E871" s="123"/>
    </row>
    <row r="872" spans="5:5" ht="12" customHeight="1" x14ac:dyDescent="0.2">
      <c r="E872" s="123"/>
    </row>
    <row r="873" spans="5:5" ht="12" customHeight="1" x14ac:dyDescent="0.2">
      <c r="E873" s="123"/>
    </row>
    <row r="874" spans="5:5" ht="12" customHeight="1" x14ac:dyDescent="0.2">
      <c r="E874" s="123"/>
    </row>
    <row r="875" spans="5:5" ht="12" customHeight="1" x14ac:dyDescent="0.2">
      <c r="E875" s="123"/>
    </row>
    <row r="876" spans="5:5" ht="12" customHeight="1" x14ac:dyDescent="0.2">
      <c r="E876" s="123"/>
    </row>
    <row r="877" spans="5:5" ht="12" customHeight="1" x14ac:dyDescent="0.2">
      <c r="E877" s="123"/>
    </row>
    <row r="878" spans="5:5" ht="12" customHeight="1" x14ac:dyDescent="0.2">
      <c r="E878" s="123"/>
    </row>
    <row r="879" spans="5:5" ht="12" customHeight="1" x14ac:dyDescent="0.2">
      <c r="E879" s="123"/>
    </row>
    <row r="880" spans="5:5" ht="12" customHeight="1" x14ac:dyDescent="0.2">
      <c r="E880" s="123"/>
    </row>
    <row r="881" spans="5:5" ht="12" customHeight="1" x14ac:dyDescent="0.2">
      <c r="E881" s="123"/>
    </row>
    <row r="882" spans="5:5" ht="12" customHeight="1" x14ac:dyDescent="0.2">
      <c r="E882" s="123"/>
    </row>
    <row r="883" spans="5:5" ht="12" customHeight="1" x14ac:dyDescent="0.2">
      <c r="E883" s="123"/>
    </row>
    <row r="884" spans="5:5" ht="12" customHeight="1" x14ac:dyDescent="0.2">
      <c r="E884" s="123"/>
    </row>
    <row r="885" spans="5:5" ht="12" customHeight="1" x14ac:dyDescent="0.2">
      <c r="E885" s="123"/>
    </row>
    <row r="886" spans="5:5" ht="12" customHeight="1" x14ac:dyDescent="0.2">
      <c r="E886" s="123"/>
    </row>
    <row r="887" spans="5:5" ht="12" customHeight="1" x14ac:dyDescent="0.2">
      <c r="E887" s="123"/>
    </row>
    <row r="888" spans="5:5" ht="12" customHeight="1" x14ac:dyDescent="0.2">
      <c r="E888" s="123"/>
    </row>
    <row r="889" spans="5:5" ht="12" customHeight="1" x14ac:dyDescent="0.2">
      <c r="E889" s="123"/>
    </row>
    <row r="890" spans="5:5" ht="12" customHeight="1" x14ac:dyDescent="0.2">
      <c r="E890" s="123"/>
    </row>
    <row r="891" spans="5:5" ht="12" customHeight="1" x14ac:dyDescent="0.2">
      <c r="E891" s="123"/>
    </row>
    <row r="892" spans="5:5" ht="12" customHeight="1" x14ac:dyDescent="0.2">
      <c r="E892" s="123"/>
    </row>
    <row r="893" spans="5:5" ht="12" customHeight="1" x14ac:dyDescent="0.2">
      <c r="E893" s="123"/>
    </row>
    <row r="894" spans="5:5" ht="12" customHeight="1" x14ac:dyDescent="0.2">
      <c r="E894" s="123"/>
    </row>
    <row r="895" spans="5:5" ht="12" customHeight="1" x14ac:dyDescent="0.2">
      <c r="E895" s="123"/>
    </row>
    <row r="896" spans="5:5" ht="12" customHeight="1" x14ac:dyDescent="0.2">
      <c r="E896" s="123"/>
    </row>
    <row r="897" spans="5:5" ht="12" customHeight="1" x14ac:dyDescent="0.2">
      <c r="E897" s="123"/>
    </row>
    <row r="898" spans="5:5" ht="12" customHeight="1" x14ac:dyDescent="0.2">
      <c r="E898" s="123"/>
    </row>
    <row r="899" spans="5:5" ht="12" customHeight="1" x14ac:dyDescent="0.2">
      <c r="E899" s="123"/>
    </row>
    <row r="900" spans="5:5" ht="12" customHeight="1" x14ac:dyDescent="0.2">
      <c r="E900" s="123"/>
    </row>
    <row r="901" spans="5:5" ht="12" customHeight="1" x14ac:dyDescent="0.2">
      <c r="E901" s="123"/>
    </row>
    <row r="902" spans="5:5" ht="12" customHeight="1" x14ac:dyDescent="0.2">
      <c r="E902" s="123"/>
    </row>
    <row r="903" spans="5:5" ht="12" customHeight="1" x14ac:dyDescent="0.2">
      <c r="E903" s="123"/>
    </row>
    <row r="904" spans="5:5" ht="12" customHeight="1" x14ac:dyDescent="0.2">
      <c r="E904" s="123"/>
    </row>
    <row r="905" spans="5:5" ht="12" customHeight="1" x14ac:dyDescent="0.2">
      <c r="E905" s="123"/>
    </row>
    <row r="906" spans="5:5" ht="12" customHeight="1" x14ac:dyDescent="0.2">
      <c r="E906" s="123"/>
    </row>
    <row r="907" spans="5:5" ht="12" customHeight="1" x14ac:dyDescent="0.2">
      <c r="E907" s="123"/>
    </row>
    <row r="908" spans="5:5" ht="12" customHeight="1" x14ac:dyDescent="0.2">
      <c r="E908" s="123"/>
    </row>
    <row r="909" spans="5:5" ht="12" customHeight="1" x14ac:dyDescent="0.2">
      <c r="E909" s="123"/>
    </row>
    <row r="910" spans="5:5" ht="12" customHeight="1" x14ac:dyDescent="0.2">
      <c r="E910" s="123"/>
    </row>
    <row r="911" spans="5:5" ht="12" customHeight="1" x14ac:dyDescent="0.2">
      <c r="E911" s="123"/>
    </row>
    <row r="912" spans="5:5" ht="12" customHeight="1" x14ac:dyDescent="0.2">
      <c r="E912" s="123"/>
    </row>
    <row r="913" spans="5:5" ht="12" customHeight="1" x14ac:dyDescent="0.2">
      <c r="E913" s="123"/>
    </row>
    <row r="914" spans="5:5" ht="12" customHeight="1" x14ac:dyDescent="0.2">
      <c r="E914" s="123"/>
    </row>
    <row r="915" spans="5:5" ht="12" customHeight="1" x14ac:dyDescent="0.2">
      <c r="E915" s="123"/>
    </row>
    <row r="916" spans="5:5" ht="12" customHeight="1" x14ac:dyDescent="0.2">
      <c r="E916" s="123"/>
    </row>
    <row r="917" spans="5:5" ht="12" customHeight="1" x14ac:dyDescent="0.2">
      <c r="E917" s="123"/>
    </row>
    <row r="918" spans="5:5" ht="12" customHeight="1" x14ac:dyDescent="0.2">
      <c r="E918" s="123"/>
    </row>
    <row r="919" spans="5:5" ht="12" customHeight="1" x14ac:dyDescent="0.2">
      <c r="E919" s="123"/>
    </row>
    <row r="920" spans="5:5" ht="12" customHeight="1" x14ac:dyDescent="0.2">
      <c r="E920" s="123"/>
    </row>
    <row r="921" spans="5:5" ht="12" customHeight="1" x14ac:dyDescent="0.2">
      <c r="E921" s="123"/>
    </row>
    <row r="922" spans="5:5" ht="12" customHeight="1" x14ac:dyDescent="0.2">
      <c r="E922" s="123"/>
    </row>
    <row r="923" spans="5:5" ht="12" customHeight="1" x14ac:dyDescent="0.2">
      <c r="E923" s="123"/>
    </row>
    <row r="924" spans="5:5" ht="12" customHeight="1" x14ac:dyDescent="0.2">
      <c r="E924" s="123"/>
    </row>
    <row r="925" spans="5:5" ht="12" customHeight="1" x14ac:dyDescent="0.2">
      <c r="E925" s="123"/>
    </row>
    <row r="926" spans="5:5" ht="12" customHeight="1" x14ac:dyDescent="0.2">
      <c r="E926" s="123"/>
    </row>
    <row r="927" spans="5:5" ht="12" customHeight="1" x14ac:dyDescent="0.2">
      <c r="E927" s="123"/>
    </row>
    <row r="928" spans="5:5" ht="12" customHeight="1" x14ac:dyDescent="0.2">
      <c r="E928" s="123"/>
    </row>
    <row r="929" spans="5:5" ht="12" customHeight="1" x14ac:dyDescent="0.2">
      <c r="E929" s="123"/>
    </row>
    <row r="930" spans="5:5" ht="12" customHeight="1" x14ac:dyDescent="0.2">
      <c r="E930" s="123"/>
    </row>
    <row r="931" spans="5:5" ht="12" customHeight="1" x14ac:dyDescent="0.2">
      <c r="E931" s="123"/>
    </row>
    <row r="932" spans="5:5" ht="12" customHeight="1" x14ac:dyDescent="0.2">
      <c r="E932" s="123"/>
    </row>
    <row r="933" spans="5:5" ht="12" customHeight="1" x14ac:dyDescent="0.2">
      <c r="E933" s="123"/>
    </row>
    <row r="934" spans="5:5" ht="12" customHeight="1" x14ac:dyDescent="0.2">
      <c r="E934" s="123"/>
    </row>
    <row r="935" spans="5:5" ht="12" customHeight="1" x14ac:dyDescent="0.2">
      <c r="E935" s="123"/>
    </row>
    <row r="936" spans="5:5" ht="12" customHeight="1" x14ac:dyDescent="0.2">
      <c r="E936" s="123"/>
    </row>
    <row r="937" spans="5:5" ht="12" customHeight="1" x14ac:dyDescent="0.2">
      <c r="E937" s="123"/>
    </row>
    <row r="938" spans="5:5" ht="12" customHeight="1" x14ac:dyDescent="0.2">
      <c r="E938" s="123"/>
    </row>
    <row r="939" spans="5:5" ht="12" customHeight="1" x14ac:dyDescent="0.2">
      <c r="E939" s="123"/>
    </row>
    <row r="940" spans="5:5" ht="12" customHeight="1" x14ac:dyDescent="0.2">
      <c r="E940" s="123"/>
    </row>
    <row r="941" spans="5:5" ht="12" customHeight="1" x14ac:dyDescent="0.2">
      <c r="E941" s="123"/>
    </row>
    <row r="942" spans="5:5" ht="12" customHeight="1" x14ac:dyDescent="0.2">
      <c r="E942" s="123"/>
    </row>
    <row r="943" spans="5:5" ht="12" customHeight="1" x14ac:dyDescent="0.2">
      <c r="E943" s="123"/>
    </row>
    <row r="944" spans="5:5" ht="12" customHeight="1" x14ac:dyDescent="0.2">
      <c r="E944" s="123"/>
    </row>
    <row r="945" spans="5:5" ht="12" customHeight="1" x14ac:dyDescent="0.2">
      <c r="E945" s="123"/>
    </row>
    <row r="946" spans="5:5" ht="12" customHeight="1" x14ac:dyDescent="0.2">
      <c r="E946" s="123"/>
    </row>
    <row r="947" spans="5:5" ht="12" customHeight="1" x14ac:dyDescent="0.2">
      <c r="E947" s="123"/>
    </row>
    <row r="948" spans="5:5" ht="12" customHeight="1" x14ac:dyDescent="0.2">
      <c r="E948" s="123"/>
    </row>
    <row r="949" spans="5:5" ht="12" customHeight="1" x14ac:dyDescent="0.2">
      <c r="E949" s="123"/>
    </row>
    <row r="950" spans="5:5" ht="12" customHeight="1" x14ac:dyDescent="0.2">
      <c r="E950" s="123"/>
    </row>
    <row r="951" spans="5:5" ht="12" customHeight="1" x14ac:dyDescent="0.2">
      <c r="E951" s="123"/>
    </row>
    <row r="952" spans="5:5" ht="12" customHeight="1" x14ac:dyDescent="0.2">
      <c r="E952" s="123"/>
    </row>
    <row r="953" spans="5:5" ht="12" customHeight="1" x14ac:dyDescent="0.2">
      <c r="E953" s="123"/>
    </row>
    <row r="954" spans="5:5" ht="12" customHeight="1" x14ac:dyDescent="0.2">
      <c r="E954" s="123"/>
    </row>
    <row r="955" spans="5:5" ht="12" customHeight="1" x14ac:dyDescent="0.2">
      <c r="E955" s="123"/>
    </row>
    <row r="956" spans="5:5" ht="12" customHeight="1" x14ac:dyDescent="0.2">
      <c r="E956" s="123"/>
    </row>
    <row r="957" spans="5:5" ht="12" customHeight="1" x14ac:dyDescent="0.2">
      <c r="E957" s="123"/>
    </row>
    <row r="958" spans="5:5" ht="12" customHeight="1" x14ac:dyDescent="0.2">
      <c r="E958" s="123"/>
    </row>
    <row r="959" spans="5:5" ht="12" customHeight="1" x14ac:dyDescent="0.2">
      <c r="E959" s="123"/>
    </row>
    <row r="960" spans="5:5" ht="12" customHeight="1" x14ac:dyDescent="0.2">
      <c r="E960" s="123"/>
    </row>
    <row r="961" spans="5:5" ht="12" customHeight="1" x14ac:dyDescent="0.2">
      <c r="E961" s="123"/>
    </row>
    <row r="962" spans="5:5" ht="12" customHeight="1" x14ac:dyDescent="0.2">
      <c r="E962" s="123"/>
    </row>
    <row r="963" spans="5:5" ht="12" customHeight="1" x14ac:dyDescent="0.2">
      <c r="E963" s="123"/>
    </row>
    <row r="964" spans="5:5" ht="12" customHeight="1" x14ac:dyDescent="0.2">
      <c r="E964" s="123"/>
    </row>
    <row r="965" spans="5:5" ht="12" customHeight="1" x14ac:dyDescent="0.2">
      <c r="E965" s="123"/>
    </row>
    <row r="966" spans="5:5" ht="12" customHeight="1" x14ac:dyDescent="0.2">
      <c r="E966" s="123"/>
    </row>
    <row r="967" spans="5:5" ht="12" customHeight="1" x14ac:dyDescent="0.2">
      <c r="E967" s="123"/>
    </row>
    <row r="968" spans="5:5" ht="12" customHeight="1" x14ac:dyDescent="0.2">
      <c r="E968" s="123"/>
    </row>
    <row r="969" spans="5:5" ht="12" customHeight="1" x14ac:dyDescent="0.2">
      <c r="E969" s="123"/>
    </row>
    <row r="970" spans="5:5" ht="12" customHeight="1" x14ac:dyDescent="0.2">
      <c r="E970" s="123"/>
    </row>
    <row r="971" spans="5:5" ht="12" customHeight="1" x14ac:dyDescent="0.2">
      <c r="E971" s="123"/>
    </row>
    <row r="972" spans="5:5" ht="12" customHeight="1" x14ac:dyDescent="0.2">
      <c r="E972" s="123"/>
    </row>
    <row r="973" spans="5:5" ht="12" customHeight="1" x14ac:dyDescent="0.2">
      <c r="E973" s="123"/>
    </row>
    <row r="974" spans="5:5" ht="12" customHeight="1" x14ac:dyDescent="0.2">
      <c r="E974" s="123"/>
    </row>
    <row r="975" spans="5:5" ht="12" customHeight="1" x14ac:dyDescent="0.2">
      <c r="E975" s="123"/>
    </row>
    <row r="976" spans="5:5" ht="12" customHeight="1" x14ac:dyDescent="0.2">
      <c r="E976" s="123"/>
    </row>
    <row r="977" spans="5:5" ht="12" customHeight="1" x14ac:dyDescent="0.2">
      <c r="E977" s="123"/>
    </row>
    <row r="978" spans="5:5" ht="12" customHeight="1" x14ac:dyDescent="0.2">
      <c r="E978" s="123"/>
    </row>
    <row r="979" spans="5:5" ht="12" customHeight="1" x14ac:dyDescent="0.2">
      <c r="E979" s="123"/>
    </row>
    <row r="980" spans="5:5" ht="12" customHeight="1" x14ac:dyDescent="0.2">
      <c r="E980" s="123"/>
    </row>
    <row r="981" spans="5:5" ht="12" customHeight="1" x14ac:dyDescent="0.2">
      <c r="E981" s="123"/>
    </row>
    <row r="982" spans="5:5" ht="12" customHeight="1" x14ac:dyDescent="0.2">
      <c r="E982" s="123"/>
    </row>
    <row r="983" spans="5:5" ht="12" customHeight="1" x14ac:dyDescent="0.2">
      <c r="E983" s="123"/>
    </row>
    <row r="984" spans="5:5" ht="12" customHeight="1" x14ac:dyDescent="0.2">
      <c r="E984" s="123"/>
    </row>
    <row r="985" spans="5:5" ht="12" customHeight="1" x14ac:dyDescent="0.2">
      <c r="E985" s="123"/>
    </row>
    <row r="986" spans="5:5" ht="12" customHeight="1" x14ac:dyDescent="0.2">
      <c r="E986" s="123"/>
    </row>
    <row r="987" spans="5:5" ht="12" customHeight="1" x14ac:dyDescent="0.2">
      <c r="E987" s="123"/>
    </row>
    <row r="988" spans="5:5" ht="12" customHeight="1" x14ac:dyDescent="0.2">
      <c r="E988" s="123"/>
    </row>
    <row r="989" spans="5:5" ht="12" customHeight="1" x14ac:dyDescent="0.2">
      <c r="E989" s="123"/>
    </row>
    <row r="990" spans="5:5" ht="12" customHeight="1" x14ac:dyDescent="0.2">
      <c r="E990" s="123"/>
    </row>
    <row r="991" spans="5:5" ht="12" customHeight="1" x14ac:dyDescent="0.2">
      <c r="E991" s="123"/>
    </row>
    <row r="992" spans="5:5" ht="12" customHeight="1" x14ac:dyDescent="0.2">
      <c r="E992" s="123"/>
    </row>
    <row r="993" spans="5:5" ht="12" customHeight="1" x14ac:dyDescent="0.2">
      <c r="E993" s="123"/>
    </row>
    <row r="994" spans="5:5" ht="12" customHeight="1" x14ac:dyDescent="0.2">
      <c r="E994" s="123"/>
    </row>
    <row r="995" spans="5:5" ht="12" customHeight="1" x14ac:dyDescent="0.2">
      <c r="E995" s="123"/>
    </row>
    <row r="996" spans="5:5" ht="12" customHeight="1" x14ac:dyDescent="0.2">
      <c r="E996" s="123"/>
    </row>
    <row r="997" spans="5:5" ht="12" customHeight="1" x14ac:dyDescent="0.2">
      <c r="E997" s="123"/>
    </row>
    <row r="998" spans="5:5" ht="12" customHeight="1" x14ac:dyDescent="0.2">
      <c r="E998" s="123"/>
    </row>
    <row r="999" spans="5:5" ht="12" customHeight="1" x14ac:dyDescent="0.2">
      <c r="E999" s="123"/>
    </row>
    <row r="1000" spans="5:5" ht="12" customHeight="1" x14ac:dyDescent="0.2">
      <c r="E1000" s="123"/>
    </row>
    <row r="1001" spans="5:5" ht="12" customHeight="1" x14ac:dyDescent="0.2">
      <c r="E1001" s="123"/>
    </row>
    <row r="1002" spans="5:5" ht="12.75" x14ac:dyDescent="0.2">
      <c r="E1002" s="123"/>
    </row>
  </sheetData>
  <mergeCells count="8">
    <mergeCell ref="A3:C3"/>
    <mergeCell ref="A4:C4"/>
    <mergeCell ref="A6:F6"/>
    <mergeCell ref="A8:A9"/>
    <mergeCell ref="B8:B9"/>
    <mergeCell ref="C8:D8"/>
    <mergeCell ref="E8:E9"/>
    <mergeCell ref="F8:F9"/>
  </mergeCells>
  <pageMargins left="0.25" right="0.25" top="0.75" bottom="0.75"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00"/>
  <sheetViews>
    <sheetView workbookViewId="0">
      <selection activeCell="C8" sqref="C8"/>
    </sheetView>
  </sheetViews>
  <sheetFormatPr defaultColWidth="12.5703125" defaultRowHeight="15" customHeight="1" x14ac:dyDescent="0.2"/>
  <cols>
    <col min="1" max="1" width="2.85546875" customWidth="1"/>
    <col min="2" max="2" width="22.42578125" customWidth="1"/>
    <col min="3" max="3" width="11.42578125" customWidth="1"/>
    <col min="4" max="4" width="6" customWidth="1"/>
    <col min="5" max="5" width="18" customWidth="1"/>
    <col min="6" max="6" width="11.7109375" customWidth="1"/>
    <col min="7" max="26" width="8.5703125" customWidth="1"/>
  </cols>
  <sheetData>
    <row r="1" spans="1:10" ht="12" customHeight="1" x14ac:dyDescent="0.2"/>
    <row r="2" spans="1:10" ht="12" customHeight="1" x14ac:dyDescent="0.2"/>
    <row r="3" spans="1:10" ht="18.75" x14ac:dyDescent="0.3">
      <c r="A3" s="342" t="s">
        <v>196</v>
      </c>
      <c r="B3" s="343"/>
      <c r="C3" s="343"/>
      <c r="D3" s="343"/>
      <c r="E3" s="343"/>
      <c r="F3" s="343"/>
      <c r="G3" s="343"/>
    </row>
    <row r="4" spans="1:10" ht="12" customHeight="1" x14ac:dyDescent="0.3">
      <c r="A4" s="144"/>
      <c r="B4" s="144"/>
      <c r="C4" s="144"/>
      <c r="D4" s="144"/>
      <c r="E4" s="144"/>
      <c r="F4" s="144"/>
      <c r="G4" s="144"/>
    </row>
    <row r="5" spans="1:10" ht="12" customHeight="1" x14ac:dyDescent="0.2">
      <c r="A5" s="145"/>
      <c r="B5" s="146"/>
      <c r="C5" s="146"/>
      <c r="D5" s="146"/>
      <c r="E5" s="146"/>
      <c r="F5" s="146"/>
      <c r="G5" s="147"/>
    </row>
    <row r="6" spans="1:10" ht="12" customHeight="1" x14ac:dyDescent="0.2">
      <c r="A6" s="148"/>
      <c r="B6" s="344" t="s">
        <v>197</v>
      </c>
      <c r="C6" s="345"/>
      <c r="D6" s="149"/>
      <c r="E6" s="344" t="s">
        <v>198</v>
      </c>
      <c r="F6" s="345"/>
      <c r="G6" s="150"/>
    </row>
    <row r="7" spans="1:10" ht="12" customHeight="1" x14ac:dyDescent="0.2">
      <c r="A7" s="148"/>
      <c r="B7" s="148"/>
      <c r="C7" s="150"/>
      <c r="D7" s="149"/>
      <c r="E7" s="148"/>
      <c r="F7" s="150"/>
      <c r="G7" s="150"/>
    </row>
    <row r="8" spans="1:10" ht="12" customHeight="1" x14ac:dyDescent="0.25">
      <c r="A8" s="148"/>
      <c r="B8" s="151" t="s">
        <v>199</v>
      </c>
      <c r="C8" s="152">
        <f>SUM('ORÇ  '!I11,'ORÇ  '!I17,'ORÇ  '!I32,'ORÇ  '!I54)</f>
        <v>1106052.51</v>
      </c>
      <c r="D8" s="149"/>
      <c r="E8" s="148"/>
      <c r="F8" s="150"/>
      <c r="G8" s="150"/>
    </row>
    <row r="9" spans="1:10" ht="12" customHeight="1" x14ac:dyDescent="0.25">
      <c r="A9" s="148"/>
      <c r="B9" s="153"/>
      <c r="C9" s="154"/>
      <c r="D9" s="149"/>
      <c r="E9" s="148"/>
      <c r="F9" s="150"/>
      <c r="G9" s="150"/>
    </row>
    <row r="10" spans="1:10" ht="12" customHeight="1" x14ac:dyDescent="0.25">
      <c r="A10" s="148"/>
      <c r="B10" s="151" t="s">
        <v>200</v>
      </c>
      <c r="C10" s="155">
        <v>5</v>
      </c>
      <c r="D10" s="149"/>
      <c r="E10" s="151" t="s">
        <v>201</v>
      </c>
      <c r="F10" s="155">
        <f>(C8/(1-0.0887))*C10/100</f>
        <v>60685.422473389663</v>
      </c>
      <c r="G10" s="150"/>
      <c r="J10" s="156"/>
    </row>
    <row r="11" spans="1:10" ht="12" customHeight="1" x14ac:dyDescent="0.25">
      <c r="A11" s="148"/>
      <c r="B11" s="153"/>
      <c r="C11" s="154"/>
      <c r="D11" s="149"/>
      <c r="E11" s="153"/>
      <c r="F11" s="154"/>
      <c r="G11" s="150"/>
    </row>
    <row r="12" spans="1:10" ht="12" customHeight="1" x14ac:dyDescent="0.25">
      <c r="A12" s="148"/>
      <c r="B12" s="151" t="s">
        <v>202</v>
      </c>
      <c r="C12" s="155">
        <v>23.38</v>
      </c>
      <c r="D12" s="149"/>
      <c r="E12" s="151" t="s">
        <v>203</v>
      </c>
      <c r="F12" s="155">
        <f>F10/(1+C12/100)</f>
        <v>49185.785762189706</v>
      </c>
      <c r="G12" s="150"/>
    </row>
    <row r="13" spans="1:10" ht="12" customHeight="1" x14ac:dyDescent="0.25">
      <c r="A13" s="148"/>
      <c r="B13" s="153"/>
      <c r="C13" s="154"/>
      <c r="D13" s="149"/>
      <c r="E13" s="153"/>
      <c r="F13" s="150"/>
      <c r="G13" s="150"/>
    </row>
    <row r="14" spans="1:10" ht="12" customHeight="1" x14ac:dyDescent="0.25">
      <c r="A14" s="148"/>
      <c r="B14" s="157" t="s">
        <v>204</v>
      </c>
      <c r="C14" s="155">
        <v>156.99</v>
      </c>
      <c r="D14" s="149"/>
      <c r="E14" s="151" t="s">
        <v>205</v>
      </c>
      <c r="F14" s="158">
        <f>(F12/(C14*C18+C16*C20))*C18/100</f>
        <v>1.2645818799428641</v>
      </c>
      <c r="G14" s="150"/>
    </row>
    <row r="15" spans="1:10" ht="12" customHeight="1" x14ac:dyDescent="0.25">
      <c r="A15" s="148"/>
      <c r="B15" s="153"/>
      <c r="C15" s="154"/>
      <c r="D15" s="149"/>
      <c r="E15" s="153"/>
      <c r="F15" s="159"/>
      <c r="G15" s="150"/>
    </row>
    <row r="16" spans="1:10" ht="12" customHeight="1" x14ac:dyDescent="0.25">
      <c r="A16" s="148"/>
      <c r="B16" s="157" t="s">
        <v>206</v>
      </c>
      <c r="C16" s="155">
        <v>9278.36</v>
      </c>
      <c r="D16" s="149"/>
      <c r="E16" s="151" t="s">
        <v>207</v>
      </c>
      <c r="F16" s="158">
        <f>(F12/(C14*C18+C16*C20))*C20/100</f>
        <v>3.1614546998571601E-2</v>
      </c>
      <c r="G16" s="150"/>
    </row>
    <row r="17" spans="1:7" ht="12" customHeight="1" x14ac:dyDescent="0.25">
      <c r="A17" s="148"/>
      <c r="B17" s="153"/>
      <c r="C17" s="154"/>
      <c r="D17" s="149"/>
      <c r="E17" s="160"/>
      <c r="F17" s="161"/>
      <c r="G17" s="150"/>
    </row>
    <row r="18" spans="1:7" ht="12" customHeight="1" x14ac:dyDescent="0.25">
      <c r="A18" s="148"/>
      <c r="B18" s="151" t="s">
        <v>208</v>
      </c>
      <c r="C18" s="155">
        <v>80</v>
      </c>
      <c r="D18" s="149"/>
      <c r="E18" s="149"/>
      <c r="F18" s="149"/>
      <c r="G18" s="150"/>
    </row>
    <row r="19" spans="1:7" ht="12" customHeight="1" x14ac:dyDescent="0.25">
      <c r="A19" s="148"/>
      <c r="B19" s="153"/>
      <c r="C19" s="154"/>
      <c r="D19" s="149"/>
      <c r="E19" s="149"/>
      <c r="F19" s="149"/>
      <c r="G19" s="150"/>
    </row>
    <row r="20" spans="1:7" ht="12" customHeight="1" x14ac:dyDescent="0.25">
      <c r="A20" s="148"/>
      <c r="B20" s="162" t="s">
        <v>209</v>
      </c>
      <c r="C20" s="163">
        <v>2</v>
      </c>
      <c r="D20" s="149"/>
      <c r="E20" s="149"/>
      <c r="F20" s="149"/>
      <c r="G20" s="150"/>
    </row>
    <row r="21" spans="1:7" ht="12" customHeight="1" x14ac:dyDescent="0.2">
      <c r="A21" s="148"/>
      <c r="B21" s="149"/>
      <c r="C21" s="149"/>
      <c r="D21" s="149"/>
      <c r="E21" s="149"/>
      <c r="F21" s="149"/>
      <c r="G21" s="150"/>
    </row>
    <row r="22" spans="1:7" ht="12" customHeight="1" x14ac:dyDescent="0.2">
      <c r="A22" s="160"/>
      <c r="B22" s="164"/>
      <c r="C22" s="164"/>
      <c r="D22" s="164"/>
      <c r="E22" s="164"/>
      <c r="F22" s="164"/>
      <c r="G22" s="161"/>
    </row>
    <row r="23" spans="1:7" ht="12" customHeight="1" x14ac:dyDescent="0.2"/>
    <row r="24" spans="1:7" ht="12" hidden="1" customHeight="1" x14ac:dyDescent="0.2">
      <c r="E24" s="14">
        <f>C16*F16</f>
        <v>293.33114828966683</v>
      </c>
    </row>
    <row r="25" spans="1:7" ht="12" hidden="1" customHeight="1" x14ac:dyDescent="0.2">
      <c r="E25" s="14">
        <f>C14*F14</f>
        <v>198.52670933223024</v>
      </c>
    </row>
    <row r="26" spans="1:7" ht="12" hidden="1" customHeight="1" x14ac:dyDescent="0.2">
      <c r="E26" s="14">
        <f>E24+E25</f>
        <v>491.8578576218971</v>
      </c>
    </row>
    <row r="27" spans="1:7" ht="12" customHeight="1" x14ac:dyDescent="0.2"/>
    <row r="28" spans="1:7" ht="12" customHeight="1" x14ac:dyDescent="0.2"/>
    <row r="29" spans="1:7" ht="12" customHeight="1" x14ac:dyDescent="0.2"/>
    <row r="30" spans="1:7" ht="12" customHeight="1" x14ac:dyDescent="0.2"/>
    <row r="31" spans="1:7" ht="12" customHeight="1" x14ac:dyDescent="0.2"/>
    <row r="32" spans="1:7" ht="12" customHeight="1" x14ac:dyDescent="0.2"/>
    <row r="33" ht="12" customHeight="1" x14ac:dyDescent="0.2"/>
    <row r="34" ht="12" customHeight="1" x14ac:dyDescent="0.2"/>
    <row r="35" ht="12" customHeight="1" x14ac:dyDescent="0.2"/>
    <row r="36" ht="12" customHeight="1" x14ac:dyDescent="0.2"/>
    <row r="37" ht="12" customHeight="1" x14ac:dyDescent="0.2"/>
    <row r="38" ht="12" customHeight="1" x14ac:dyDescent="0.2"/>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sheetData>
  <mergeCells count="3">
    <mergeCell ref="A3:G3"/>
    <mergeCell ref="B6:C6"/>
    <mergeCell ref="E6:F6"/>
  </mergeCells>
  <pageMargins left="0.511811024" right="0.511811024" top="0.78740157499999996" bottom="0.78740157499999996"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186"/>
  <sheetViews>
    <sheetView workbookViewId="0"/>
  </sheetViews>
  <sheetFormatPr defaultColWidth="12.5703125" defaultRowHeight="15" customHeight="1" x14ac:dyDescent="0.2"/>
  <cols>
    <col min="1" max="1" width="15.7109375" customWidth="1"/>
    <col min="2" max="2" width="20.28515625" customWidth="1"/>
    <col min="3" max="6" width="8.5703125" customWidth="1"/>
  </cols>
  <sheetData>
    <row r="1" spans="1:2" ht="12" customHeight="1" x14ac:dyDescent="0.2">
      <c r="A1" s="165" t="s">
        <v>210</v>
      </c>
      <c r="B1" s="166" t="s">
        <v>211</v>
      </c>
    </row>
    <row r="2" spans="1:2" ht="12" customHeight="1" x14ac:dyDescent="0.2">
      <c r="A2" s="165" t="s">
        <v>212</v>
      </c>
      <c r="B2" s="166">
        <v>209.19</v>
      </c>
    </row>
    <row r="3" spans="1:2" ht="12" customHeight="1" x14ac:dyDescent="0.2">
      <c r="A3" s="165" t="s">
        <v>213</v>
      </c>
      <c r="B3" s="166">
        <v>195.85</v>
      </c>
    </row>
    <row r="4" spans="1:2" ht="12" customHeight="1" x14ac:dyDescent="0.2">
      <c r="A4" s="165" t="s">
        <v>214</v>
      </c>
      <c r="B4" s="166">
        <v>209.19</v>
      </c>
    </row>
    <row r="5" spans="1:2" ht="12" customHeight="1" x14ac:dyDescent="0.2">
      <c r="A5" s="165" t="s">
        <v>215</v>
      </c>
      <c r="B5" s="166">
        <v>195.85</v>
      </c>
    </row>
    <row r="6" spans="1:2" ht="12" customHeight="1" x14ac:dyDescent="0.2">
      <c r="A6" s="165" t="s">
        <v>216</v>
      </c>
      <c r="B6" s="166">
        <v>122.12</v>
      </c>
    </row>
    <row r="7" spans="1:2" ht="12" customHeight="1" x14ac:dyDescent="0.2">
      <c r="A7" s="165" t="s">
        <v>217</v>
      </c>
      <c r="B7" s="166">
        <v>114.33</v>
      </c>
    </row>
    <row r="8" spans="1:2" ht="12" customHeight="1" x14ac:dyDescent="0.2">
      <c r="A8" s="165" t="s">
        <v>218</v>
      </c>
      <c r="B8" s="166">
        <v>235.91</v>
      </c>
    </row>
    <row r="9" spans="1:2" ht="12" customHeight="1" x14ac:dyDescent="0.2">
      <c r="A9" s="165" t="s">
        <v>219</v>
      </c>
      <c r="B9" s="166">
        <v>220.86</v>
      </c>
    </row>
    <row r="10" spans="1:2" ht="12" customHeight="1" x14ac:dyDescent="0.2">
      <c r="A10" s="165" t="s">
        <v>220</v>
      </c>
      <c r="B10" s="166">
        <v>547.62</v>
      </c>
    </row>
    <row r="11" spans="1:2" ht="12" customHeight="1" x14ac:dyDescent="0.2">
      <c r="A11" s="165" t="s">
        <v>221</v>
      </c>
      <c r="B11" s="166">
        <v>512.69000000000005</v>
      </c>
    </row>
    <row r="12" spans="1:2" ht="12" customHeight="1" x14ac:dyDescent="0.2">
      <c r="A12" s="165" t="s">
        <v>222</v>
      </c>
      <c r="B12" s="166">
        <v>288.89</v>
      </c>
    </row>
    <row r="13" spans="1:2" ht="12" customHeight="1" x14ac:dyDescent="0.2">
      <c r="A13" s="165" t="s">
        <v>223</v>
      </c>
      <c r="B13" s="166">
        <v>270.45999999999998</v>
      </c>
    </row>
    <row r="14" spans="1:2" ht="12" customHeight="1" x14ac:dyDescent="0.2">
      <c r="A14" s="165" t="s">
        <v>224</v>
      </c>
      <c r="B14" s="166">
        <v>116.3</v>
      </c>
    </row>
    <row r="15" spans="1:2" ht="12" customHeight="1" x14ac:dyDescent="0.2">
      <c r="A15" s="165" t="s">
        <v>225</v>
      </c>
      <c r="B15" s="166">
        <v>108.88</v>
      </c>
    </row>
    <row r="16" spans="1:2" ht="12" customHeight="1" x14ac:dyDescent="0.2">
      <c r="A16" s="165" t="s">
        <v>226</v>
      </c>
      <c r="B16" s="166">
        <v>108.8</v>
      </c>
    </row>
    <row r="17" spans="1:2" ht="12" customHeight="1" x14ac:dyDescent="0.2">
      <c r="A17" s="165" t="s">
        <v>227</v>
      </c>
      <c r="B17" s="166">
        <v>101.86</v>
      </c>
    </row>
    <row r="18" spans="1:2" ht="12" customHeight="1" x14ac:dyDescent="0.2">
      <c r="A18" s="165" t="s">
        <v>228</v>
      </c>
      <c r="B18" s="166">
        <v>258.87</v>
      </c>
    </row>
    <row r="19" spans="1:2" ht="12" customHeight="1" x14ac:dyDescent="0.2">
      <c r="A19" s="165" t="s">
        <v>229</v>
      </c>
      <c r="B19" s="166">
        <v>242.36</v>
      </c>
    </row>
    <row r="20" spans="1:2" ht="12" customHeight="1" x14ac:dyDescent="0.2">
      <c r="A20" s="165" t="s">
        <v>230</v>
      </c>
      <c r="B20" s="166">
        <v>73.150000000000006</v>
      </c>
    </row>
    <row r="21" spans="1:2" ht="12" customHeight="1" x14ac:dyDescent="0.2">
      <c r="A21" s="165" t="s">
        <v>231</v>
      </c>
      <c r="B21" s="166">
        <v>68.48</v>
      </c>
    </row>
    <row r="22" spans="1:2" ht="12" customHeight="1" x14ac:dyDescent="0.2">
      <c r="A22" s="165" t="s">
        <v>232</v>
      </c>
      <c r="B22" s="166">
        <v>456.47</v>
      </c>
    </row>
    <row r="23" spans="1:2" ht="12" customHeight="1" x14ac:dyDescent="0.2">
      <c r="A23" s="165" t="s">
        <v>233</v>
      </c>
      <c r="B23" s="166">
        <v>427.36</v>
      </c>
    </row>
    <row r="24" spans="1:2" ht="12" customHeight="1" x14ac:dyDescent="0.2">
      <c r="A24" s="165" t="s">
        <v>234</v>
      </c>
      <c r="B24" s="166">
        <v>547.62</v>
      </c>
    </row>
    <row r="25" spans="1:2" ht="12" customHeight="1" x14ac:dyDescent="0.2">
      <c r="A25" s="165" t="s">
        <v>235</v>
      </c>
      <c r="B25" s="166">
        <v>512.69000000000005</v>
      </c>
    </row>
    <row r="26" spans="1:2" ht="12" customHeight="1" x14ac:dyDescent="0.2">
      <c r="A26" s="165" t="s">
        <v>236</v>
      </c>
      <c r="B26" s="166">
        <v>881.34</v>
      </c>
    </row>
    <row r="27" spans="1:2" ht="12" customHeight="1" x14ac:dyDescent="0.2">
      <c r="A27" s="165" t="s">
        <v>237</v>
      </c>
      <c r="B27" s="166">
        <v>825.13</v>
      </c>
    </row>
    <row r="28" spans="1:2" ht="12" customHeight="1" x14ac:dyDescent="0.2">
      <c r="A28" s="165" t="s">
        <v>238</v>
      </c>
      <c r="B28" s="166">
        <v>1006.05</v>
      </c>
    </row>
    <row r="29" spans="1:2" ht="12" customHeight="1" x14ac:dyDescent="0.2">
      <c r="A29" s="165" t="s">
        <v>239</v>
      </c>
      <c r="B29" s="166">
        <v>941.9</v>
      </c>
    </row>
    <row r="30" spans="1:2" ht="12" customHeight="1" x14ac:dyDescent="0.2">
      <c r="A30" s="165" t="s">
        <v>240</v>
      </c>
      <c r="B30" s="166">
        <v>1317.83</v>
      </c>
    </row>
    <row r="31" spans="1:2" ht="12" customHeight="1" x14ac:dyDescent="0.2">
      <c r="A31" s="165" t="s">
        <v>241</v>
      </c>
      <c r="B31" s="166">
        <v>1233.79</v>
      </c>
    </row>
    <row r="32" spans="1:2" ht="12" customHeight="1" x14ac:dyDescent="0.2">
      <c r="A32" s="165" t="s">
        <v>242</v>
      </c>
      <c r="B32" s="166">
        <v>1317.83</v>
      </c>
    </row>
    <row r="33" spans="1:2" ht="12" customHeight="1" x14ac:dyDescent="0.2">
      <c r="A33" s="165" t="s">
        <v>243</v>
      </c>
      <c r="B33" s="166">
        <v>1233.79</v>
      </c>
    </row>
    <row r="34" spans="1:2" ht="12" customHeight="1" x14ac:dyDescent="0.2">
      <c r="A34" s="165" t="s">
        <v>244</v>
      </c>
      <c r="B34" s="166">
        <v>2108.8000000000002</v>
      </c>
    </row>
    <row r="35" spans="1:2" ht="12" customHeight="1" x14ac:dyDescent="0.2">
      <c r="A35" s="165" t="s">
        <v>245</v>
      </c>
      <c r="B35" s="166">
        <v>1974.32</v>
      </c>
    </row>
    <row r="36" spans="1:2" ht="12" customHeight="1" x14ac:dyDescent="0.2">
      <c r="A36" s="165" t="s">
        <v>246</v>
      </c>
      <c r="B36" s="166">
        <v>2284.71</v>
      </c>
    </row>
    <row r="37" spans="1:2" ht="12" customHeight="1" x14ac:dyDescent="0.2">
      <c r="A37" s="165" t="s">
        <v>247</v>
      </c>
      <c r="B37" s="166">
        <v>2139.0100000000002</v>
      </c>
    </row>
    <row r="38" spans="1:2" ht="12" customHeight="1" x14ac:dyDescent="0.2">
      <c r="A38" s="165" t="s">
        <v>248</v>
      </c>
      <c r="B38" s="166">
        <v>2460.63</v>
      </c>
    </row>
    <row r="39" spans="1:2" ht="12" customHeight="1" x14ac:dyDescent="0.2">
      <c r="A39" s="165" t="s">
        <v>249</v>
      </c>
      <c r="B39" s="166">
        <v>2303.71</v>
      </c>
    </row>
    <row r="40" spans="1:2" ht="12" customHeight="1" x14ac:dyDescent="0.2">
      <c r="A40" s="165" t="s">
        <v>250</v>
      </c>
      <c r="B40" s="166">
        <v>3340.26</v>
      </c>
    </row>
    <row r="41" spans="1:2" ht="12" customHeight="1" x14ac:dyDescent="0.2">
      <c r="A41" s="165" t="s">
        <v>251</v>
      </c>
      <c r="B41" s="166">
        <v>3127.25</v>
      </c>
    </row>
    <row r="42" spans="1:2" ht="12" customHeight="1" x14ac:dyDescent="0.2">
      <c r="A42" s="165" t="s">
        <v>252</v>
      </c>
      <c r="B42" s="166">
        <v>3689.82</v>
      </c>
    </row>
    <row r="43" spans="1:2" ht="12" customHeight="1" x14ac:dyDescent="0.2">
      <c r="A43" s="165" t="s">
        <v>253</v>
      </c>
      <c r="B43" s="166">
        <v>3454.52</v>
      </c>
    </row>
    <row r="44" spans="1:2" ht="12" customHeight="1" x14ac:dyDescent="0.2">
      <c r="A44" s="165" t="s">
        <v>254</v>
      </c>
      <c r="B44" s="166">
        <v>3865.75</v>
      </c>
    </row>
    <row r="45" spans="1:2" ht="12" customHeight="1" x14ac:dyDescent="0.2">
      <c r="A45" s="165" t="s">
        <v>255</v>
      </c>
      <c r="B45" s="166">
        <v>3619.23</v>
      </c>
    </row>
    <row r="46" spans="1:2" ht="12" customHeight="1" x14ac:dyDescent="0.2">
      <c r="A46" s="165" t="s">
        <v>256</v>
      </c>
      <c r="B46" s="166">
        <v>1272.4100000000001</v>
      </c>
    </row>
    <row r="47" spans="1:2" ht="12" customHeight="1" x14ac:dyDescent="0.2">
      <c r="A47" s="165" t="s">
        <v>257</v>
      </c>
      <c r="B47" s="166">
        <v>1191.26</v>
      </c>
    </row>
    <row r="48" spans="1:2" ht="12" customHeight="1" x14ac:dyDescent="0.2">
      <c r="A48" s="165" t="s">
        <v>258</v>
      </c>
      <c r="B48" s="166">
        <v>1272.4100000000001</v>
      </c>
    </row>
    <row r="49" spans="1:2" ht="12" customHeight="1" x14ac:dyDescent="0.2">
      <c r="A49" s="165" t="s">
        <v>259</v>
      </c>
      <c r="B49" s="166">
        <v>1191.26</v>
      </c>
    </row>
    <row r="50" spans="1:2" ht="12" customHeight="1" x14ac:dyDescent="0.2">
      <c r="A50" s="165" t="s">
        <v>260</v>
      </c>
      <c r="B50" s="166">
        <v>1231.58</v>
      </c>
    </row>
    <row r="51" spans="1:2" ht="12" customHeight="1" x14ac:dyDescent="0.2">
      <c r="A51" s="165" t="s">
        <v>261</v>
      </c>
      <c r="B51" s="166">
        <v>1153.04</v>
      </c>
    </row>
    <row r="52" spans="1:2" ht="12" customHeight="1" x14ac:dyDescent="0.2">
      <c r="A52" s="165" t="s">
        <v>262</v>
      </c>
      <c r="B52" s="166">
        <v>821.05</v>
      </c>
    </row>
    <row r="53" spans="1:2" ht="12" customHeight="1" x14ac:dyDescent="0.2">
      <c r="A53" s="165" t="s">
        <v>263</v>
      </c>
      <c r="B53" s="166">
        <v>768.69</v>
      </c>
    </row>
    <row r="54" spans="1:2" ht="12" customHeight="1" x14ac:dyDescent="0.2">
      <c r="A54" s="165" t="s">
        <v>264</v>
      </c>
      <c r="B54" s="166">
        <v>821.05</v>
      </c>
    </row>
    <row r="55" spans="1:2" ht="12" customHeight="1" x14ac:dyDescent="0.2">
      <c r="A55" s="165" t="s">
        <v>265</v>
      </c>
      <c r="B55" s="166">
        <v>768.69</v>
      </c>
    </row>
    <row r="56" spans="1:2" ht="12" customHeight="1" x14ac:dyDescent="0.2">
      <c r="A56" s="165" t="s">
        <v>266</v>
      </c>
      <c r="B56" s="166">
        <v>2590.4299999999998</v>
      </c>
    </row>
    <row r="57" spans="1:2" ht="12" customHeight="1" x14ac:dyDescent="0.2">
      <c r="A57" s="165" t="s">
        <v>267</v>
      </c>
      <c r="B57" s="166">
        <v>2425.2399999999998</v>
      </c>
    </row>
    <row r="58" spans="1:2" ht="12" customHeight="1" x14ac:dyDescent="0.2">
      <c r="A58" s="165" t="s">
        <v>268</v>
      </c>
      <c r="B58" s="166">
        <v>2590.4299999999998</v>
      </c>
    </row>
    <row r="59" spans="1:2" ht="12" customHeight="1" x14ac:dyDescent="0.2">
      <c r="A59" s="165" t="s">
        <v>269</v>
      </c>
      <c r="B59" s="166">
        <v>2425.2399999999998</v>
      </c>
    </row>
    <row r="60" spans="1:2" ht="12" customHeight="1" x14ac:dyDescent="0.2">
      <c r="A60" s="165" t="s">
        <v>270</v>
      </c>
      <c r="B60" s="166">
        <v>3000.96</v>
      </c>
    </row>
    <row r="61" spans="1:2" ht="12" customHeight="1" x14ac:dyDescent="0.2">
      <c r="A61" s="165" t="s">
        <v>271</v>
      </c>
      <c r="B61" s="166">
        <v>2809.59</v>
      </c>
    </row>
    <row r="62" spans="1:2" ht="12" customHeight="1" x14ac:dyDescent="0.2">
      <c r="A62" s="165" t="s">
        <v>272</v>
      </c>
      <c r="B62" s="166">
        <v>569.94000000000005</v>
      </c>
    </row>
    <row r="63" spans="1:2" ht="12" customHeight="1" x14ac:dyDescent="0.2">
      <c r="A63" s="165" t="s">
        <v>273</v>
      </c>
      <c r="B63" s="166">
        <v>533.6</v>
      </c>
    </row>
    <row r="64" spans="1:2" ht="12" customHeight="1" x14ac:dyDescent="0.2">
      <c r="A64" s="165" t="s">
        <v>274</v>
      </c>
      <c r="B64" s="166">
        <v>1665.45</v>
      </c>
    </row>
    <row r="65" spans="1:2" ht="12" customHeight="1" x14ac:dyDescent="0.2">
      <c r="A65" s="165" t="s">
        <v>275</v>
      </c>
      <c r="B65" s="166">
        <v>1559.24</v>
      </c>
    </row>
    <row r="66" spans="1:2" ht="12" customHeight="1" x14ac:dyDescent="0.2">
      <c r="A66" s="165" t="s">
        <v>276</v>
      </c>
      <c r="B66" s="166">
        <v>1024.71</v>
      </c>
    </row>
    <row r="67" spans="1:2" ht="12" customHeight="1" x14ac:dyDescent="0.2">
      <c r="A67" s="165" t="s">
        <v>277</v>
      </c>
      <c r="B67" s="166">
        <v>959.36</v>
      </c>
    </row>
    <row r="68" spans="1:2" ht="12" customHeight="1" x14ac:dyDescent="0.2">
      <c r="A68" s="165" t="s">
        <v>278</v>
      </c>
      <c r="B68" s="166">
        <v>1253.8900000000001</v>
      </c>
    </row>
    <row r="69" spans="1:2" ht="12" customHeight="1" x14ac:dyDescent="0.2">
      <c r="A69" s="165" t="s">
        <v>279</v>
      </c>
      <c r="B69" s="166">
        <v>1173.93</v>
      </c>
    </row>
    <row r="70" spans="1:2" ht="12" customHeight="1" x14ac:dyDescent="0.2">
      <c r="A70" s="165" t="s">
        <v>280</v>
      </c>
      <c r="B70" s="166">
        <v>1608.96</v>
      </c>
    </row>
    <row r="71" spans="1:2" ht="12" customHeight="1" x14ac:dyDescent="0.2">
      <c r="A71" s="165" t="s">
        <v>281</v>
      </c>
      <c r="B71" s="166">
        <v>1506.35</v>
      </c>
    </row>
    <row r="72" spans="1:2" ht="12" customHeight="1" x14ac:dyDescent="0.2">
      <c r="A72" s="165" t="s">
        <v>282</v>
      </c>
      <c r="B72" s="166">
        <v>223.04</v>
      </c>
    </row>
    <row r="73" spans="1:2" ht="12" customHeight="1" x14ac:dyDescent="0.2">
      <c r="A73" s="165" t="s">
        <v>283</v>
      </c>
      <c r="B73" s="166">
        <v>207.68</v>
      </c>
    </row>
    <row r="74" spans="1:2" ht="12" customHeight="1" x14ac:dyDescent="0.2">
      <c r="A74" s="165" t="s">
        <v>284</v>
      </c>
      <c r="B74" s="166">
        <v>231.81</v>
      </c>
    </row>
    <row r="75" spans="1:2" ht="12" customHeight="1" x14ac:dyDescent="0.2">
      <c r="A75" s="165" t="s">
        <v>285</v>
      </c>
      <c r="B75" s="166">
        <v>215.58</v>
      </c>
    </row>
    <row r="76" spans="1:2" ht="12" customHeight="1" x14ac:dyDescent="0.2">
      <c r="A76" s="165" t="s">
        <v>286</v>
      </c>
      <c r="B76" s="166">
        <v>111.88</v>
      </c>
    </row>
    <row r="77" spans="1:2" ht="12" customHeight="1" x14ac:dyDescent="0.2">
      <c r="A77" s="165" t="s">
        <v>287</v>
      </c>
      <c r="B77" s="166">
        <v>100.64</v>
      </c>
    </row>
    <row r="78" spans="1:2" ht="12" customHeight="1" x14ac:dyDescent="0.2">
      <c r="A78" s="165" t="s">
        <v>288</v>
      </c>
      <c r="B78" s="166">
        <v>88.76</v>
      </c>
    </row>
    <row r="79" spans="1:2" ht="12" customHeight="1" x14ac:dyDescent="0.2">
      <c r="A79" s="165" t="s">
        <v>289</v>
      </c>
      <c r="B79" s="166">
        <v>79.849999999999994</v>
      </c>
    </row>
    <row r="80" spans="1:2" ht="12" customHeight="1" x14ac:dyDescent="0.2">
      <c r="A80" s="165" t="s">
        <v>290</v>
      </c>
      <c r="B80" s="166">
        <v>233.41</v>
      </c>
    </row>
    <row r="81" spans="1:2" ht="12" customHeight="1" x14ac:dyDescent="0.2">
      <c r="A81" s="165" t="s">
        <v>291</v>
      </c>
      <c r="B81" s="166">
        <v>218.53</v>
      </c>
    </row>
    <row r="82" spans="1:2" ht="12" customHeight="1" x14ac:dyDescent="0.2">
      <c r="A82" s="165" t="s">
        <v>292</v>
      </c>
      <c r="B82" s="166">
        <v>216.6</v>
      </c>
    </row>
    <row r="83" spans="1:2" ht="12" customHeight="1" x14ac:dyDescent="0.2">
      <c r="A83" s="165" t="s">
        <v>293</v>
      </c>
      <c r="B83" s="166">
        <v>194.89</v>
      </c>
    </row>
    <row r="84" spans="1:2" ht="12" customHeight="1" x14ac:dyDescent="0.2">
      <c r="A84" s="165" t="s">
        <v>294</v>
      </c>
      <c r="B84" s="166">
        <v>145.86000000000001</v>
      </c>
    </row>
    <row r="85" spans="1:2" ht="12" customHeight="1" x14ac:dyDescent="0.2">
      <c r="A85" s="165" t="s">
        <v>295</v>
      </c>
      <c r="B85" s="166">
        <v>131.26</v>
      </c>
    </row>
    <row r="86" spans="1:2" ht="12" customHeight="1" x14ac:dyDescent="0.2">
      <c r="A86" s="165" t="s">
        <v>296</v>
      </c>
      <c r="B86" s="166">
        <v>409.61</v>
      </c>
    </row>
    <row r="87" spans="1:2" ht="12" customHeight="1" x14ac:dyDescent="0.2">
      <c r="A87" s="165" t="s">
        <v>297</v>
      </c>
      <c r="B87" s="166">
        <v>383.49</v>
      </c>
    </row>
    <row r="88" spans="1:2" ht="12" customHeight="1" x14ac:dyDescent="0.2">
      <c r="A88" s="165" t="s">
        <v>298</v>
      </c>
      <c r="B88" s="166">
        <v>3818.82</v>
      </c>
    </row>
    <row r="89" spans="1:2" ht="12" customHeight="1" x14ac:dyDescent="0.2">
      <c r="A89" s="165" t="s">
        <v>299</v>
      </c>
      <c r="B89" s="166">
        <v>3575.29</v>
      </c>
    </row>
    <row r="90" spans="1:2" ht="12" customHeight="1" x14ac:dyDescent="0.2">
      <c r="A90" s="165" t="s">
        <v>300</v>
      </c>
      <c r="B90" s="166">
        <v>382.36</v>
      </c>
    </row>
    <row r="91" spans="1:2" ht="12" customHeight="1" x14ac:dyDescent="0.2">
      <c r="A91" s="165" t="s">
        <v>301</v>
      </c>
      <c r="B91" s="166">
        <v>357.97</v>
      </c>
    </row>
    <row r="92" spans="1:2" ht="12" customHeight="1" x14ac:dyDescent="0.2">
      <c r="A92" s="165" t="s">
        <v>302</v>
      </c>
      <c r="B92" s="166">
        <v>126.3</v>
      </c>
    </row>
    <row r="93" spans="1:2" ht="12" customHeight="1" x14ac:dyDescent="0.2">
      <c r="A93" s="165" t="s">
        <v>303</v>
      </c>
      <c r="B93" s="166">
        <v>118.24</v>
      </c>
    </row>
    <row r="94" spans="1:2" ht="12" customHeight="1" x14ac:dyDescent="0.2">
      <c r="A94" s="165" t="s">
        <v>304</v>
      </c>
      <c r="B94" s="166">
        <v>126.3</v>
      </c>
    </row>
    <row r="95" spans="1:2" ht="12" customHeight="1" x14ac:dyDescent="0.2">
      <c r="A95" s="165" t="s">
        <v>305</v>
      </c>
      <c r="B95" s="166">
        <v>118.24</v>
      </c>
    </row>
    <row r="96" spans="1:2" ht="12" customHeight="1" x14ac:dyDescent="0.2">
      <c r="A96" s="165" t="s">
        <v>306</v>
      </c>
      <c r="B96" s="166">
        <v>126.3</v>
      </c>
    </row>
    <row r="97" spans="1:2" ht="12" customHeight="1" x14ac:dyDescent="0.2">
      <c r="A97" s="165" t="s">
        <v>307</v>
      </c>
      <c r="B97" s="166">
        <v>118.24</v>
      </c>
    </row>
    <row r="98" spans="1:2" ht="12" customHeight="1" x14ac:dyDescent="0.2">
      <c r="A98" s="165" t="s">
        <v>308</v>
      </c>
      <c r="B98" s="166">
        <v>989.55</v>
      </c>
    </row>
    <row r="99" spans="1:2" ht="12" customHeight="1" x14ac:dyDescent="0.2">
      <c r="A99" s="165" t="s">
        <v>309</v>
      </c>
      <c r="B99" s="166">
        <v>926.44</v>
      </c>
    </row>
    <row r="100" spans="1:2" ht="12" customHeight="1" x14ac:dyDescent="0.2">
      <c r="A100" s="165" t="s">
        <v>310</v>
      </c>
      <c r="B100" s="166">
        <v>127.17</v>
      </c>
    </row>
    <row r="101" spans="1:2" ht="12" customHeight="1" x14ac:dyDescent="0.2">
      <c r="A101" s="165" t="s">
        <v>311</v>
      </c>
      <c r="B101" s="166">
        <v>119.06</v>
      </c>
    </row>
    <row r="102" spans="1:2" ht="12" customHeight="1" x14ac:dyDescent="0.2">
      <c r="A102" s="165" t="s">
        <v>312</v>
      </c>
      <c r="B102" s="166">
        <v>546.24</v>
      </c>
    </row>
    <row r="103" spans="1:2" ht="12" customHeight="1" x14ac:dyDescent="0.2">
      <c r="A103" s="165" t="s">
        <v>313</v>
      </c>
      <c r="B103" s="166">
        <v>511.4</v>
      </c>
    </row>
    <row r="104" spans="1:2" ht="12" customHeight="1" x14ac:dyDescent="0.2">
      <c r="A104" s="165" t="s">
        <v>314</v>
      </c>
      <c r="B104" s="166">
        <v>221.33</v>
      </c>
    </row>
    <row r="105" spans="1:2" ht="12" customHeight="1" x14ac:dyDescent="0.2">
      <c r="A105" s="165" t="s">
        <v>315</v>
      </c>
      <c r="B105" s="166">
        <v>206.37</v>
      </c>
    </row>
    <row r="106" spans="1:2" ht="12" customHeight="1" x14ac:dyDescent="0.2">
      <c r="A106" s="165" t="s">
        <v>316</v>
      </c>
      <c r="B106" s="166">
        <v>631.5</v>
      </c>
    </row>
    <row r="107" spans="1:2" ht="12" customHeight="1" x14ac:dyDescent="0.2">
      <c r="A107" s="165" t="s">
        <v>317</v>
      </c>
      <c r="B107" s="166">
        <v>591.23</v>
      </c>
    </row>
    <row r="108" spans="1:2" ht="12" customHeight="1" x14ac:dyDescent="0.2">
      <c r="A108" s="165" t="s">
        <v>318</v>
      </c>
      <c r="B108" s="166">
        <v>127.17</v>
      </c>
    </row>
    <row r="109" spans="1:2" ht="12" customHeight="1" x14ac:dyDescent="0.2">
      <c r="A109" s="165" t="s">
        <v>319</v>
      </c>
      <c r="B109" s="166">
        <v>119.06</v>
      </c>
    </row>
    <row r="110" spans="1:2" ht="12" customHeight="1" x14ac:dyDescent="0.2">
      <c r="A110" s="165" t="s">
        <v>320</v>
      </c>
      <c r="B110" s="166">
        <v>127.17</v>
      </c>
    </row>
    <row r="111" spans="1:2" ht="12" customHeight="1" x14ac:dyDescent="0.2">
      <c r="A111" s="165" t="s">
        <v>321</v>
      </c>
      <c r="B111" s="166">
        <v>119.06</v>
      </c>
    </row>
    <row r="112" spans="1:2" ht="12" customHeight="1" x14ac:dyDescent="0.2">
      <c r="A112" s="165" t="s">
        <v>322</v>
      </c>
      <c r="B112" s="166">
        <v>127.17</v>
      </c>
    </row>
    <row r="113" spans="1:2" ht="12" customHeight="1" x14ac:dyDescent="0.2">
      <c r="A113" s="165" t="s">
        <v>323</v>
      </c>
      <c r="B113" s="166">
        <v>119.06</v>
      </c>
    </row>
    <row r="114" spans="1:2" ht="12" customHeight="1" x14ac:dyDescent="0.2">
      <c r="A114" s="165" t="s">
        <v>324</v>
      </c>
      <c r="B114" s="166">
        <v>127.17</v>
      </c>
    </row>
    <row r="115" spans="1:2" ht="12" customHeight="1" x14ac:dyDescent="0.2">
      <c r="A115" s="165" t="s">
        <v>325</v>
      </c>
      <c r="B115" s="166">
        <v>119.06</v>
      </c>
    </row>
    <row r="116" spans="1:2" ht="12" customHeight="1" x14ac:dyDescent="0.2">
      <c r="A116" s="165" t="s">
        <v>326</v>
      </c>
      <c r="B116" s="166">
        <v>228.78</v>
      </c>
    </row>
    <row r="117" spans="1:2" ht="12" customHeight="1" x14ac:dyDescent="0.2">
      <c r="A117" s="165" t="s">
        <v>327</v>
      </c>
      <c r="B117" s="166">
        <v>205.9</v>
      </c>
    </row>
    <row r="118" spans="1:2" ht="12" customHeight="1" x14ac:dyDescent="0.2">
      <c r="A118" s="165" t="s">
        <v>328</v>
      </c>
      <c r="B118" s="166">
        <v>317.64</v>
      </c>
    </row>
    <row r="119" spans="1:2" ht="12" customHeight="1" x14ac:dyDescent="0.2">
      <c r="A119" s="165" t="s">
        <v>329</v>
      </c>
      <c r="B119" s="166">
        <v>285.87</v>
      </c>
    </row>
    <row r="120" spans="1:2" ht="12" customHeight="1" x14ac:dyDescent="0.2">
      <c r="A120" s="165" t="s">
        <v>330</v>
      </c>
      <c r="B120" s="166">
        <v>654.5</v>
      </c>
    </row>
    <row r="121" spans="1:2" ht="12" customHeight="1" x14ac:dyDescent="0.2">
      <c r="A121" s="165" t="s">
        <v>331</v>
      </c>
      <c r="B121" s="166">
        <v>610.26</v>
      </c>
    </row>
    <row r="122" spans="1:2" ht="12" customHeight="1" x14ac:dyDescent="0.2">
      <c r="A122" s="165" t="s">
        <v>332</v>
      </c>
      <c r="B122" s="166">
        <v>526.04999999999995</v>
      </c>
    </row>
    <row r="123" spans="1:2" ht="12" customHeight="1" x14ac:dyDescent="0.2">
      <c r="A123" s="165" t="s">
        <v>333</v>
      </c>
      <c r="B123" s="166">
        <v>491.86</v>
      </c>
    </row>
    <row r="124" spans="1:2" ht="12" customHeight="1" x14ac:dyDescent="0.2">
      <c r="A124" s="165" t="s">
        <v>334</v>
      </c>
      <c r="B124" s="166">
        <v>673.84</v>
      </c>
    </row>
    <row r="125" spans="1:2" ht="12" customHeight="1" x14ac:dyDescent="0.2">
      <c r="A125" s="165" t="s">
        <v>335</v>
      </c>
      <c r="B125" s="166">
        <v>630.86</v>
      </c>
    </row>
    <row r="126" spans="1:2" ht="12" customHeight="1" x14ac:dyDescent="0.2">
      <c r="A126" s="165" t="s">
        <v>336</v>
      </c>
      <c r="B126" s="166">
        <v>156.51</v>
      </c>
    </row>
    <row r="127" spans="1:2" ht="12" customHeight="1" x14ac:dyDescent="0.2">
      <c r="A127" s="165" t="s">
        <v>337</v>
      </c>
      <c r="B127" s="166">
        <v>145.93</v>
      </c>
    </row>
    <row r="128" spans="1:2" ht="12" customHeight="1" x14ac:dyDescent="0.2">
      <c r="A128" s="165" t="s">
        <v>338</v>
      </c>
      <c r="B128" s="166">
        <v>16.45</v>
      </c>
    </row>
    <row r="129" spans="1:2" ht="12" customHeight="1" x14ac:dyDescent="0.2">
      <c r="A129" s="165" t="s">
        <v>339</v>
      </c>
      <c r="B129" s="166">
        <v>14.8</v>
      </c>
    </row>
    <row r="130" spans="1:2" ht="12" customHeight="1" x14ac:dyDescent="0.2">
      <c r="A130" s="165" t="s">
        <v>340</v>
      </c>
      <c r="B130" s="166">
        <v>20.84</v>
      </c>
    </row>
    <row r="131" spans="1:2" ht="12" customHeight="1" x14ac:dyDescent="0.2">
      <c r="A131" s="165" t="s">
        <v>341</v>
      </c>
      <c r="B131" s="166">
        <v>18.739999999999998</v>
      </c>
    </row>
    <row r="132" spans="1:2" ht="12" customHeight="1" x14ac:dyDescent="0.2">
      <c r="A132" s="165" t="s">
        <v>342</v>
      </c>
      <c r="B132" s="166">
        <v>25.22</v>
      </c>
    </row>
    <row r="133" spans="1:2" ht="12" customHeight="1" x14ac:dyDescent="0.2">
      <c r="A133" s="165" t="s">
        <v>343</v>
      </c>
      <c r="B133" s="166">
        <v>22.69</v>
      </c>
    </row>
    <row r="134" spans="1:2" ht="12" customHeight="1" x14ac:dyDescent="0.2">
      <c r="A134" s="165" t="s">
        <v>344</v>
      </c>
      <c r="B134" s="166">
        <v>30.71</v>
      </c>
    </row>
    <row r="135" spans="1:2" ht="12" customHeight="1" x14ac:dyDescent="0.2">
      <c r="A135" s="165" t="s">
        <v>345</v>
      </c>
      <c r="B135" s="166">
        <v>27.62</v>
      </c>
    </row>
    <row r="136" spans="1:2" ht="12" customHeight="1" x14ac:dyDescent="0.2">
      <c r="A136" s="165" t="s">
        <v>346</v>
      </c>
      <c r="B136" s="166">
        <v>209.14</v>
      </c>
    </row>
    <row r="137" spans="1:2" ht="12" customHeight="1" x14ac:dyDescent="0.2">
      <c r="A137" s="165" t="s">
        <v>347</v>
      </c>
      <c r="B137" s="166">
        <v>195.8</v>
      </c>
    </row>
    <row r="138" spans="1:2" ht="12" customHeight="1" x14ac:dyDescent="0.2">
      <c r="A138" s="165" t="s">
        <v>348</v>
      </c>
      <c r="B138" s="166">
        <v>165.45</v>
      </c>
    </row>
    <row r="139" spans="1:2" ht="12" customHeight="1" x14ac:dyDescent="0.2">
      <c r="A139" s="165" t="s">
        <v>349</v>
      </c>
      <c r="B139" s="166">
        <v>154.9</v>
      </c>
    </row>
    <row r="140" spans="1:2" ht="12" customHeight="1" x14ac:dyDescent="0.2">
      <c r="A140" s="165" t="s">
        <v>350</v>
      </c>
      <c r="B140" s="166">
        <v>209.14</v>
      </c>
    </row>
    <row r="141" spans="1:2" ht="12" customHeight="1" x14ac:dyDescent="0.2">
      <c r="A141" s="165" t="s">
        <v>351</v>
      </c>
      <c r="B141" s="166">
        <v>195.8</v>
      </c>
    </row>
    <row r="142" spans="1:2" ht="12" customHeight="1" x14ac:dyDescent="0.2">
      <c r="A142" s="165" t="s">
        <v>352</v>
      </c>
      <c r="B142" s="166">
        <v>4591.29</v>
      </c>
    </row>
    <row r="143" spans="1:2" ht="12" customHeight="1" x14ac:dyDescent="0.2">
      <c r="A143" s="165" t="s">
        <v>353</v>
      </c>
      <c r="B143" s="166">
        <v>4298.5</v>
      </c>
    </row>
    <row r="144" spans="1:2" ht="12" customHeight="1" x14ac:dyDescent="0.2">
      <c r="A144" s="165" t="s">
        <v>354</v>
      </c>
      <c r="B144" s="166">
        <v>209.14</v>
      </c>
    </row>
    <row r="145" spans="1:2" ht="12" customHeight="1" x14ac:dyDescent="0.2">
      <c r="A145" s="165" t="s">
        <v>355</v>
      </c>
      <c r="B145" s="166">
        <v>195.8</v>
      </c>
    </row>
    <row r="146" spans="1:2" ht="12" customHeight="1" x14ac:dyDescent="0.2">
      <c r="A146" s="165" t="s">
        <v>356</v>
      </c>
      <c r="B146" s="166">
        <v>209.14</v>
      </c>
    </row>
    <row r="147" spans="1:2" ht="12" customHeight="1" x14ac:dyDescent="0.2">
      <c r="A147" s="165" t="s">
        <v>357</v>
      </c>
      <c r="B147" s="166">
        <v>195.8</v>
      </c>
    </row>
    <row r="148" spans="1:2" ht="12" customHeight="1" x14ac:dyDescent="0.2">
      <c r="A148" s="165" t="s">
        <v>358</v>
      </c>
      <c r="B148" s="166">
        <v>165.62</v>
      </c>
    </row>
    <row r="149" spans="1:2" ht="12" customHeight="1" x14ac:dyDescent="0.2">
      <c r="A149" s="165" t="s">
        <v>359</v>
      </c>
      <c r="B149" s="166">
        <v>155.06</v>
      </c>
    </row>
    <row r="150" spans="1:2" ht="12" customHeight="1" x14ac:dyDescent="0.2">
      <c r="A150" s="165" t="s">
        <v>360</v>
      </c>
      <c r="B150" s="166">
        <v>226.62</v>
      </c>
    </row>
    <row r="151" spans="1:2" ht="12" customHeight="1" x14ac:dyDescent="0.2">
      <c r="A151" s="165" t="s">
        <v>361</v>
      </c>
      <c r="B151" s="166">
        <v>212.17</v>
      </c>
    </row>
    <row r="152" spans="1:2" ht="12" customHeight="1" x14ac:dyDescent="0.2">
      <c r="A152" s="165" t="s">
        <v>362</v>
      </c>
      <c r="B152" s="166">
        <v>61</v>
      </c>
    </row>
    <row r="153" spans="1:2" ht="12" customHeight="1" x14ac:dyDescent="0.2">
      <c r="A153" s="165" t="s">
        <v>363</v>
      </c>
      <c r="B153" s="166">
        <v>57.11</v>
      </c>
    </row>
    <row r="154" spans="1:2" ht="12" customHeight="1" x14ac:dyDescent="0.2">
      <c r="A154" s="165" t="s">
        <v>364</v>
      </c>
      <c r="B154" s="166">
        <v>122.03</v>
      </c>
    </row>
    <row r="155" spans="1:2" ht="12" customHeight="1" x14ac:dyDescent="0.2">
      <c r="A155" s="165" t="s">
        <v>365</v>
      </c>
      <c r="B155" s="166">
        <v>114.25</v>
      </c>
    </row>
    <row r="156" spans="1:2" ht="12" customHeight="1" x14ac:dyDescent="0.2">
      <c r="A156" s="165" t="s">
        <v>366</v>
      </c>
      <c r="B156" s="166">
        <v>61</v>
      </c>
    </row>
    <row r="157" spans="1:2" ht="12" customHeight="1" x14ac:dyDescent="0.2">
      <c r="A157" s="165" t="s">
        <v>367</v>
      </c>
      <c r="B157" s="166">
        <v>57.11</v>
      </c>
    </row>
    <row r="158" spans="1:2" ht="12" customHeight="1" x14ac:dyDescent="0.2">
      <c r="A158" s="165" t="s">
        <v>368</v>
      </c>
      <c r="B158" s="166">
        <v>122.03</v>
      </c>
    </row>
    <row r="159" spans="1:2" ht="12" customHeight="1" x14ac:dyDescent="0.2">
      <c r="A159" s="165" t="s">
        <v>369</v>
      </c>
      <c r="B159" s="166">
        <v>114.25</v>
      </c>
    </row>
    <row r="160" spans="1:2" ht="12" customHeight="1" x14ac:dyDescent="0.2">
      <c r="A160" s="165" t="s">
        <v>370</v>
      </c>
      <c r="B160" s="166">
        <v>881.34</v>
      </c>
    </row>
    <row r="161" spans="1:2" ht="12" customHeight="1" x14ac:dyDescent="0.2">
      <c r="A161" s="165" t="s">
        <v>371</v>
      </c>
      <c r="B161" s="166">
        <v>825.13</v>
      </c>
    </row>
    <row r="162" spans="1:2" ht="12" customHeight="1" x14ac:dyDescent="0.2">
      <c r="A162" s="165" t="s">
        <v>372</v>
      </c>
      <c r="B162" s="166">
        <v>803.87</v>
      </c>
    </row>
    <row r="163" spans="1:2" ht="12" customHeight="1" x14ac:dyDescent="0.2">
      <c r="A163" s="165" t="s">
        <v>373</v>
      </c>
      <c r="B163" s="166">
        <v>752.6</v>
      </c>
    </row>
    <row r="164" spans="1:2" ht="12" customHeight="1" x14ac:dyDescent="0.2">
      <c r="A164" s="165" t="s">
        <v>374</v>
      </c>
      <c r="B164" s="166">
        <v>803.87</v>
      </c>
    </row>
    <row r="165" spans="1:2" ht="12" customHeight="1" x14ac:dyDescent="0.2">
      <c r="A165" s="165" t="s">
        <v>375</v>
      </c>
      <c r="B165" s="166">
        <v>752.6</v>
      </c>
    </row>
    <row r="166" spans="1:2" ht="12" customHeight="1" x14ac:dyDescent="0.2">
      <c r="A166" s="165" t="s">
        <v>376</v>
      </c>
      <c r="B166" s="166">
        <v>570.49</v>
      </c>
    </row>
    <row r="167" spans="1:2" ht="12" customHeight="1" x14ac:dyDescent="0.2">
      <c r="A167" s="165" t="s">
        <v>377</v>
      </c>
      <c r="B167" s="166">
        <v>534.11</v>
      </c>
    </row>
    <row r="168" spans="1:2" ht="12" customHeight="1" x14ac:dyDescent="0.2">
      <c r="A168" s="165" t="s">
        <v>378</v>
      </c>
      <c r="B168" s="166">
        <v>1317.83</v>
      </c>
    </row>
    <row r="169" spans="1:2" ht="12" customHeight="1" x14ac:dyDescent="0.2">
      <c r="A169" s="165" t="s">
        <v>379</v>
      </c>
      <c r="B169" s="166">
        <v>1233.79</v>
      </c>
    </row>
    <row r="170" spans="1:2" ht="12" customHeight="1" x14ac:dyDescent="0.2">
      <c r="A170" s="165" t="s">
        <v>380</v>
      </c>
      <c r="B170" s="166">
        <v>1825.29</v>
      </c>
    </row>
    <row r="171" spans="1:2" ht="12" customHeight="1" x14ac:dyDescent="0.2">
      <c r="A171" s="165" t="s">
        <v>381</v>
      </c>
      <c r="B171" s="166">
        <v>1708.89</v>
      </c>
    </row>
    <row r="172" spans="1:2" ht="12" customHeight="1" x14ac:dyDescent="0.2">
      <c r="A172" s="165" t="s">
        <v>382</v>
      </c>
      <c r="B172" s="166">
        <v>17.34</v>
      </c>
    </row>
    <row r="173" spans="1:2" ht="12" customHeight="1" x14ac:dyDescent="0.2">
      <c r="A173" s="165" t="s">
        <v>383</v>
      </c>
      <c r="B173" s="166">
        <v>16.23</v>
      </c>
    </row>
    <row r="174" spans="1:2" ht="12" customHeight="1" x14ac:dyDescent="0.2">
      <c r="A174" s="165" t="s">
        <v>384</v>
      </c>
      <c r="B174" s="166">
        <v>52.45</v>
      </c>
    </row>
    <row r="175" spans="1:2" ht="12" customHeight="1" x14ac:dyDescent="0.2">
      <c r="A175" s="165" t="s">
        <v>385</v>
      </c>
      <c r="B175" s="166">
        <v>49.1</v>
      </c>
    </row>
    <row r="176" spans="1:2" ht="12" customHeight="1" x14ac:dyDescent="0.2">
      <c r="A176" s="165" t="s">
        <v>386</v>
      </c>
      <c r="B176" s="166">
        <v>135.31</v>
      </c>
    </row>
    <row r="177" spans="1:2" ht="12" customHeight="1" x14ac:dyDescent="0.2">
      <c r="A177" s="165" t="s">
        <v>387</v>
      </c>
      <c r="B177" s="166">
        <v>126.68</v>
      </c>
    </row>
    <row r="178" spans="1:2" ht="12" customHeight="1" x14ac:dyDescent="0.2">
      <c r="A178" s="165" t="s">
        <v>388</v>
      </c>
      <c r="B178" s="166">
        <v>239.41</v>
      </c>
    </row>
    <row r="179" spans="1:2" ht="12" customHeight="1" x14ac:dyDescent="0.2">
      <c r="A179" s="165" t="s">
        <v>389</v>
      </c>
      <c r="B179" s="166">
        <v>224.14</v>
      </c>
    </row>
    <row r="180" spans="1:2" ht="12" customHeight="1" x14ac:dyDescent="0.2">
      <c r="A180" s="165" t="s">
        <v>390</v>
      </c>
      <c r="B180" s="166">
        <v>239.41</v>
      </c>
    </row>
    <row r="181" spans="1:2" ht="12" customHeight="1" x14ac:dyDescent="0.2">
      <c r="A181" s="165" t="s">
        <v>391</v>
      </c>
      <c r="B181" s="166">
        <v>224.14</v>
      </c>
    </row>
    <row r="182" spans="1:2" ht="12" customHeight="1" x14ac:dyDescent="0.2">
      <c r="A182" s="165" t="s">
        <v>392</v>
      </c>
      <c r="B182" s="166">
        <v>239.41</v>
      </c>
    </row>
    <row r="183" spans="1:2" ht="12" customHeight="1" x14ac:dyDescent="0.2">
      <c r="A183" s="165" t="s">
        <v>393</v>
      </c>
      <c r="B183" s="166">
        <v>224.14</v>
      </c>
    </row>
    <row r="184" spans="1:2" ht="12" customHeight="1" x14ac:dyDescent="0.2">
      <c r="A184" s="165" t="s">
        <v>394</v>
      </c>
      <c r="B184" s="166">
        <v>72.849999999999994</v>
      </c>
    </row>
    <row r="185" spans="1:2" ht="12" customHeight="1" x14ac:dyDescent="0.2">
      <c r="A185" s="165" t="s">
        <v>395</v>
      </c>
      <c r="B185" s="166">
        <v>68.209999999999994</v>
      </c>
    </row>
    <row r="186" spans="1:2" ht="12" customHeight="1" x14ac:dyDescent="0.2">
      <c r="A186" s="165" t="s">
        <v>396</v>
      </c>
      <c r="B186" s="166">
        <v>34.96</v>
      </c>
    </row>
    <row r="187" spans="1:2" ht="12" customHeight="1" x14ac:dyDescent="0.2">
      <c r="A187" s="165" t="s">
        <v>397</v>
      </c>
      <c r="B187" s="166">
        <v>32.729999999999997</v>
      </c>
    </row>
    <row r="188" spans="1:2" ht="12" customHeight="1" x14ac:dyDescent="0.2">
      <c r="A188" s="165" t="s">
        <v>398</v>
      </c>
      <c r="B188" s="166">
        <v>19041.650000000001</v>
      </c>
    </row>
    <row r="189" spans="1:2" ht="12" customHeight="1" x14ac:dyDescent="0.2">
      <c r="A189" s="165" t="s">
        <v>399</v>
      </c>
      <c r="B189" s="166">
        <v>17827.349999999999</v>
      </c>
    </row>
    <row r="190" spans="1:2" ht="12" customHeight="1" x14ac:dyDescent="0.2">
      <c r="A190" s="165" t="s">
        <v>400</v>
      </c>
      <c r="B190" s="166">
        <v>6347.21</v>
      </c>
    </row>
    <row r="191" spans="1:2" ht="12" customHeight="1" x14ac:dyDescent="0.2">
      <c r="A191" s="165" t="s">
        <v>401</v>
      </c>
      <c r="B191" s="166">
        <v>5942.44</v>
      </c>
    </row>
    <row r="192" spans="1:2" ht="12" customHeight="1" x14ac:dyDescent="0.2">
      <c r="A192" s="165" t="s">
        <v>402</v>
      </c>
      <c r="B192" s="166">
        <v>6347.21</v>
      </c>
    </row>
    <row r="193" spans="1:2" ht="12" customHeight="1" x14ac:dyDescent="0.2">
      <c r="A193" s="165" t="s">
        <v>403</v>
      </c>
      <c r="B193" s="166">
        <v>5942.44</v>
      </c>
    </row>
    <row r="194" spans="1:2" ht="12" customHeight="1" x14ac:dyDescent="0.2">
      <c r="A194" s="165" t="s">
        <v>404</v>
      </c>
      <c r="B194" s="166">
        <v>19041.650000000001</v>
      </c>
    </row>
    <row r="195" spans="1:2" ht="12" customHeight="1" x14ac:dyDescent="0.2">
      <c r="A195" s="165" t="s">
        <v>405</v>
      </c>
      <c r="B195" s="166">
        <v>17827.349999999999</v>
      </c>
    </row>
    <row r="196" spans="1:2" ht="12" customHeight="1" x14ac:dyDescent="0.2">
      <c r="A196" s="165" t="s">
        <v>406</v>
      </c>
      <c r="B196" s="166">
        <v>19041.650000000001</v>
      </c>
    </row>
    <row r="197" spans="1:2" ht="12" customHeight="1" x14ac:dyDescent="0.2">
      <c r="A197" s="165" t="s">
        <v>407</v>
      </c>
      <c r="B197" s="166">
        <v>17827.349999999999</v>
      </c>
    </row>
    <row r="198" spans="1:2" ht="12" customHeight="1" x14ac:dyDescent="0.2">
      <c r="A198" s="165" t="s">
        <v>408</v>
      </c>
      <c r="B198" s="166">
        <v>19041.650000000001</v>
      </c>
    </row>
    <row r="199" spans="1:2" ht="12" customHeight="1" x14ac:dyDescent="0.2">
      <c r="A199" s="165" t="s">
        <v>409</v>
      </c>
      <c r="B199" s="166">
        <v>17827.349999999999</v>
      </c>
    </row>
    <row r="200" spans="1:2" ht="12" customHeight="1" x14ac:dyDescent="0.2">
      <c r="A200" s="165" t="s">
        <v>410</v>
      </c>
      <c r="B200" s="166">
        <v>19041.650000000001</v>
      </c>
    </row>
    <row r="201" spans="1:2" ht="12" customHeight="1" x14ac:dyDescent="0.2">
      <c r="A201" s="165" t="s">
        <v>411</v>
      </c>
      <c r="B201" s="166">
        <v>17827.349999999999</v>
      </c>
    </row>
    <row r="202" spans="1:2" ht="12" customHeight="1" x14ac:dyDescent="0.2">
      <c r="A202" s="165" t="s">
        <v>412</v>
      </c>
      <c r="B202" s="166">
        <v>124636.3</v>
      </c>
    </row>
    <row r="203" spans="1:2" ht="12" customHeight="1" x14ac:dyDescent="0.2">
      <c r="A203" s="165" t="s">
        <v>413</v>
      </c>
      <c r="B203" s="166">
        <v>116688.15</v>
      </c>
    </row>
    <row r="204" spans="1:2" ht="12" customHeight="1" x14ac:dyDescent="0.2">
      <c r="A204" s="165" t="s">
        <v>414</v>
      </c>
      <c r="B204" s="166">
        <v>45650.51</v>
      </c>
    </row>
    <row r="205" spans="1:2" ht="12" customHeight="1" x14ac:dyDescent="0.2">
      <c r="A205" s="165" t="s">
        <v>415</v>
      </c>
      <c r="B205" s="166">
        <v>42739.34</v>
      </c>
    </row>
    <row r="206" spans="1:2" ht="12" customHeight="1" x14ac:dyDescent="0.2">
      <c r="A206" s="165" t="s">
        <v>416</v>
      </c>
      <c r="B206" s="166">
        <v>470.15</v>
      </c>
    </row>
    <row r="207" spans="1:2" ht="12" customHeight="1" x14ac:dyDescent="0.2">
      <c r="A207" s="165" t="s">
        <v>417</v>
      </c>
      <c r="B207" s="166">
        <v>431.35</v>
      </c>
    </row>
    <row r="208" spans="1:2" ht="12" customHeight="1" x14ac:dyDescent="0.2">
      <c r="A208" s="165" t="s">
        <v>418</v>
      </c>
      <c r="B208" s="166">
        <v>470.1</v>
      </c>
    </row>
    <row r="209" spans="1:2" ht="12" customHeight="1" x14ac:dyDescent="0.2">
      <c r="A209" s="165" t="s">
        <v>419</v>
      </c>
      <c r="B209" s="166">
        <v>429.08</v>
      </c>
    </row>
    <row r="210" spans="1:2" ht="12" customHeight="1" x14ac:dyDescent="0.2">
      <c r="A210" s="165" t="s">
        <v>420</v>
      </c>
      <c r="B210" s="166">
        <v>470.1</v>
      </c>
    </row>
    <row r="211" spans="1:2" ht="12" customHeight="1" x14ac:dyDescent="0.2">
      <c r="A211" s="165" t="s">
        <v>421</v>
      </c>
      <c r="B211" s="166">
        <v>429.08</v>
      </c>
    </row>
    <row r="212" spans="1:2" ht="12" customHeight="1" x14ac:dyDescent="0.2">
      <c r="A212" s="165" t="s">
        <v>422</v>
      </c>
      <c r="B212" s="166">
        <v>2126.6799999999998</v>
      </c>
    </row>
    <row r="213" spans="1:2" ht="12" customHeight="1" x14ac:dyDescent="0.2">
      <c r="A213" s="165" t="s">
        <v>423</v>
      </c>
      <c r="B213" s="166">
        <v>1991.06</v>
      </c>
    </row>
    <row r="214" spans="1:2" ht="12" customHeight="1" x14ac:dyDescent="0.2">
      <c r="A214" s="165" t="s">
        <v>424</v>
      </c>
      <c r="B214" s="166">
        <v>3565.18</v>
      </c>
    </row>
    <row r="215" spans="1:2" ht="12" customHeight="1" x14ac:dyDescent="0.2">
      <c r="A215" s="165" t="s">
        <v>425</v>
      </c>
      <c r="B215" s="166">
        <v>3337.82</v>
      </c>
    </row>
    <row r="216" spans="1:2" ht="12" customHeight="1" x14ac:dyDescent="0.2">
      <c r="A216" s="165" t="s">
        <v>426</v>
      </c>
      <c r="B216" s="166">
        <v>3565.18</v>
      </c>
    </row>
    <row r="217" spans="1:2" ht="12" customHeight="1" x14ac:dyDescent="0.2">
      <c r="A217" s="165" t="s">
        <v>427</v>
      </c>
      <c r="B217" s="166">
        <v>3337.82</v>
      </c>
    </row>
    <row r="218" spans="1:2" ht="12" customHeight="1" x14ac:dyDescent="0.2">
      <c r="A218" s="165" t="s">
        <v>428</v>
      </c>
      <c r="B218" s="166">
        <v>76.69</v>
      </c>
    </row>
    <row r="219" spans="1:2" ht="12" customHeight="1" x14ac:dyDescent="0.2">
      <c r="A219" s="165" t="s">
        <v>429</v>
      </c>
      <c r="B219" s="166">
        <v>73.23</v>
      </c>
    </row>
    <row r="220" spans="1:2" ht="12" customHeight="1" x14ac:dyDescent="0.2">
      <c r="A220" s="165" t="s">
        <v>430</v>
      </c>
      <c r="B220" s="166">
        <v>123.3</v>
      </c>
    </row>
    <row r="221" spans="1:2" ht="12" customHeight="1" x14ac:dyDescent="0.2">
      <c r="A221" s="165" t="s">
        <v>431</v>
      </c>
      <c r="B221" s="166">
        <v>118.8</v>
      </c>
    </row>
    <row r="222" spans="1:2" ht="12" customHeight="1" x14ac:dyDescent="0.2">
      <c r="A222" s="165" t="s">
        <v>432</v>
      </c>
      <c r="B222" s="166">
        <v>264.77999999999997</v>
      </c>
    </row>
    <row r="223" spans="1:2" ht="12" customHeight="1" x14ac:dyDescent="0.2">
      <c r="A223" s="165" t="s">
        <v>433</v>
      </c>
      <c r="B223" s="166">
        <v>257.14</v>
      </c>
    </row>
    <row r="224" spans="1:2" ht="12" customHeight="1" x14ac:dyDescent="0.2">
      <c r="A224" s="165" t="s">
        <v>434</v>
      </c>
      <c r="B224" s="166">
        <v>26.68</v>
      </c>
    </row>
    <row r="225" spans="1:2" ht="12" customHeight="1" x14ac:dyDescent="0.2">
      <c r="A225" s="165" t="s">
        <v>435</v>
      </c>
      <c r="B225" s="166">
        <v>25.15</v>
      </c>
    </row>
    <row r="226" spans="1:2" ht="12" customHeight="1" x14ac:dyDescent="0.2">
      <c r="A226" s="165" t="s">
        <v>436</v>
      </c>
      <c r="B226" s="166">
        <v>34.020000000000003</v>
      </c>
    </row>
    <row r="227" spans="1:2" ht="12" customHeight="1" x14ac:dyDescent="0.2">
      <c r="A227" s="165" t="s">
        <v>437</v>
      </c>
      <c r="B227" s="166">
        <v>32.26</v>
      </c>
    </row>
    <row r="228" spans="1:2" ht="12" customHeight="1" x14ac:dyDescent="0.2">
      <c r="A228" s="165" t="s">
        <v>438</v>
      </c>
      <c r="B228" s="166">
        <v>51</v>
      </c>
    </row>
    <row r="229" spans="1:2" ht="12" customHeight="1" x14ac:dyDescent="0.2">
      <c r="A229" s="165" t="s">
        <v>439</v>
      </c>
      <c r="B229" s="166">
        <v>48.86</v>
      </c>
    </row>
    <row r="230" spans="1:2" ht="12" customHeight="1" x14ac:dyDescent="0.2">
      <c r="A230" s="165" t="s">
        <v>440</v>
      </c>
      <c r="B230" s="166">
        <v>235.91</v>
      </c>
    </row>
    <row r="231" spans="1:2" ht="12" customHeight="1" x14ac:dyDescent="0.2">
      <c r="A231" s="165" t="s">
        <v>441</v>
      </c>
      <c r="B231" s="166">
        <v>220.86</v>
      </c>
    </row>
    <row r="232" spans="1:2" ht="12" customHeight="1" x14ac:dyDescent="0.2">
      <c r="A232" s="165" t="s">
        <v>442</v>
      </c>
      <c r="B232" s="166">
        <v>174.33</v>
      </c>
    </row>
    <row r="233" spans="1:2" ht="12" customHeight="1" x14ac:dyDescent="0.2">
      <c r="A233" s="165" t="s">
        <v>443</v>
      </c>
      <c r="B233" s="166">
        <v>163.21</v>
      </c>
    </row>
    <row r="234" spans="1:2" ht="12" customHeight="1" x14ac:dyDescent="0.2">
      <c r="A234" s="165" t="s">
        <v>444</v>
      </c>
      <c r="B234" s="166">
        <v>235.91</v>
      </c>
    </row>
    <row r="235" spans="1:2" ht="12" customHeight="1" x14ac:dyDescent="0.2">
      <c r="A235" s="165" t="s">
        <v>445</v>
      </c>
      <c r="B235" s="166">
        <v>220.86</v>
      </c>
    </row>
    <row r="236" spans="1:2" ht="12" customHeight="1" x14ac:dyDescent="0.2">
      <c r="A236" s="165" t="s">
        <v>446</v>
      </c>
      <c r="B236" s="166">
        <v>255.65</v>
      </c>
    </row>
    <row r="237" spans="1:2" ht="12" customHeight="1" x14ac:dyDescent="0.2">
      <c r="A237" s="165" t="s">
        <v>447</v>
      </c>
      <c r="B237" s="166">
        <v>239.35</v>
      </c>
    </row>
    <row r="238" spans="1:2" ht="12" customHeight="1" x14ac:dyDescent="0.2">
      <c r="A238" s="165" t="s">
        <v>448</v>
      </c>
      <c r="B238" s="166">
        <v>255.65</v>
      </c>
    </row>
    <row r="239" spans="1:2" ht="12" customHeight="1" x14ac:dyDescent="0.2">
      <c r="A239" s="165" t="s">
        <v>449</v>
      </c>
      <c r="B239" s="166">
        <v>239.35</v>
      </c>
    </row>
    <row r="240" spans="1:2" ht="12" customHeight="1" x14ac:dyDescent="0.2">
      <c r="A240" s="165" t="s">
        <v>450</v>
      </c>
      <c r="B240" s="166">
        <v>502.58</v>
      </c>
    </row>
    <row r="241" spans="1:2" ht="12" customHeight="1" x14ac:dyDescent="0.2">
      <c r="A241" s="165" t="s">
        <v>451</v>
      </c>
      <c r="B241" s="166">
        <v>470.53</v>
      </c>
    </row>
    <row r="242" spans="1:2" ht="12" customHeight="1" x14ac:dyDescent="0.2">
      <c r="A242" s="165" t="s">
        <v>452</v>
      </c>
      <c r="B242" s="166">
        <v>419.53</v>
      </c>
    </row>
    <row r="243" spans="1:2" ht="12" customHeight="1" x14ac:dyDescent="0.2">
      <c r="A243" s="165" t="s">
        <v>453</v>
      </c>
      <c r="B243" s="166">
        <v>392.77</v>
      </c>
    </row>
    <row r="244" spans="1:2" ht="12" customHeight="1" x14ac:dyDescent="0.2">
      <c r="A244" s="165" t="s">
        <v>454</v>
      </c>
      <c r="B244" s="166">
        <v>353.98</v>
      </c>
    </row>
    <row r="245" spans="1:2" ht="12" customHeight="1" x14ac:dyDescent="0.2">
      <c r="A245" s="165" t="s">
        <v>455</v>
      </c>
      <c r="B245" s="166">
        <v>331.41</v>
      </c>
    </row>
    <row r="246" spans="1:2" ht="12" customHeight="1" x14ac:dyDescent="0.2">
      <c r="A246" s="165" t="s">
        <v>456</v>
      </c>
      <c r="B246" s="166">
        <v>384.58</v>
      </c>
    </row>
    <row r="247" spans="1:2" ht="12" customHeight="1" x14ac:dyDescent="0.2">
      <c r="A247" s="165" t="s">
        <v>457</v>
      </c>
      <c r="B247" s="166">
        <v>360.05</v>
      </c>
    </row>
    <row r="248" spans="1:2" ht="12" customHeight="1" x14ac:dyDescent="0.2">
      <c r="A248" s="165" t="s">
        <v>458</v>
      </c>
      <c r="B248" s="166">
        <v>670.83</v>
      </c>
    </row>
    <row r="249" spans="1:2" ht="12" customHeight="1" x14ac:dyDescent="0.2">
      <c r="A249" s="165" t="s">
        <v>459</v>
      </c>
      <c r="B249" s="166">
        <v>628.04999999999995</v>
      </c>
    </row>
    <row r="250" spans="1:2" ht="12" customHeight="1" x14ac:dyDescent="0.2">
      <c r="A250" s="165" t="s">
        <v>460</v>
      </c>
      <c r="B250" s="166">
        <v>334.31</v>
      </c>
    </row>
    <row r="251" spans="1:2" ht="12" customHeight="1" x14ac:dyDescent="0.2">
      <c r="A251" s="165" t="s">
        <v>461</v>
      </c>
      <c r="B251" s="166">
        <v>312.99</v>
      </c>
    </row>
    <row r="252" spans="1:2" ht="12" customHeight="1" x14ac:dyDescent="0.2">
      <c r="A252" s="165" t="s">
        <v>462</v>
      </c>
      <c r="B252" s="166">
        <v>235.98</v>
      </c>
    </row>
    <row r="253" spans="1:2" ht="12" customHeight="1" x14ac:dyDescent="0.2">
      <c r="A253" s="165" t="s">
        <v>463</v>
      </c>
      <c r="B253" s="166">
        <v>220.93</v>
      </c>
    </row>
    <row r="254" spans="1:2" ht="12" customHeight="1" x14ac:dyDescent="0.2">
      <c r="A254" s="165" t="s">
        <v>464</v>
      </c>
      <c r="B254" s="166">
        <v>218.49</v>
      </c>
    </row>
    <row r="255" spans="1:2" ht="12" customHeight="1" x14ac:dyDescent="0.2">
      <c r="A255" s="165" t="s">
        <v>465</v>
      </c>
      <c r="B255" s="166">
        <v>204.56</v>
      </c>
    </row>
    <row r="256" spans="1:2" ht="12" customHeight="1" x14ac:dyDescent="0.2">
      <c r="A256" s="165" t="s">
        <v>466</v>
      </c>
      <c r="B256" s="166">
        <v>856.56</v>
      </c>
    </row>
    <row r="257" spans="1:2" ht="12" customHeight="1" x14ac:dyDescent="0.2">
      <c r="A257" s="165" t="s">
        <v>467</v>
      </c>
      <c r="B257" s="166">
        <v>801.94</v>
      </c>
    </row>
    <row r="258" spans="1:2" ht="12" customHeight="1" x14ac:dyDescent="0.2">
      <c r="A258" s="165" t="s">
        <v>468</v>
      </c>
      <c r="B258" s="166">
        <v>209.14</v>
      </c>
    </row>
    <row r="259" spans="1:2" ht="12" customHeight="1" x14ac:dyDescent="0.2">
      <c r="A259" s="165" t="s">
        <v>469</v>
      </c>
      <c r="B259" s="166">
        <v>195.8</v>
      </c>
    </row>
    <row r="260" spans="1:2" ht="12" customHeight="1" x14ac:dyDescent="0.2">
      <c r="A260" s="165" t="s">
        <v>470</v>
      </c>
      <c r="B260" s="166">
        <v>313.8</v>
      </c>
    </row>
    <row r="261" spans="1:2" ht="12" customHeight="1" x14ac:dyDescent="0.2">
      <c r="A261" s="165" t="s">
        <v>471</v>
      </c>
      <c r="B261" s="166">
        <v>293.79000000000002</v>
      </c>
    </row>
    <row r="262" spans="1:2" ht="12" customHeight="1" x14ac:dyDescent="0.2">
      <c r="A262" s="165" t="s">
        <v>472</v>
      </c>
      <c r="B262" s="166">
        <v>313.8</v>
      </c>
    </row>
    <row r="263" spans="1:2" ht="12" customHeight="1" x14ac:dyDescent="0.2">
      <c r="A263" s="165" t="s">
        <v>473</v>
      </c>
      <c r="B263" s="166">
        <v>293.79000000000002</v>
      </c>
    </row>
    <row r="264" spans="1:2" ht="12" customHeight="1" x14ac:dyDescent="0.2">
      <c r="A264" s="165" t="s">
        <v>474</v>
      </c>
      <c r="B264" s="166">
        <v>249.86</v>
      </c>
    </row>
    <row r="265" spans="1:2" ht="12" customHeight="1" x14ac:dyDescent="0.2">
      <c r="A265" s="165" t="s">
        <v>475</v>
      </c>
      <c r="B265" s="166">
        <v>233.93</v>
      </c>
    </row>
    <row r="266" spans="1:2" ht="12" customHeight="1" x14ac:dyDescent="0.2">
      <c r="A266" s="165" t="s">
        <v>476</v>
      </c>
      <c r="B266" s="166">
        <v>271.95999999999998</v>
      </c>
    </row>
    <row r="267" spans="1:2" ht="12" customHeight="1" x14ac:dyDescent="0.2">
      <c r="A267" s="165" t="s">
        <v>477</v>
      </c>
      <c r="B267" s="166">
        <v>254.62</v>
      </c>
    </row>
    <row r="268" spans="1:2" ht="12" customHeight="1" x14ac:dyDescent="0.2">
      <c r="A268" s="165" t="s">
        <v>478</v>
      </c>
      <c r="B268" s="166">
        <v>304.5</v>
      </c>
    </row>
    <row r="269" spans="1:2" ht="12" customHeight="1" x14ac:dyDescent="0.2">
      <c r="A269" s="165" t="s">
        <v>479</v>
      </c>
      <c r="B269" s="166">
        <v>285.08</v>
      </c>
    </row>
    <row r="270" spans="1:2" ht="12" customHeight="1" x14ac:dyDescent="0.2">
      <c r="A270" s="165" t="s">
        <v>480</v>
      </c>
      <c r="B270" s="166">
        <v>313.8</v>
      </c>
    </row>
    <row r="271" spans="1:2" ht="12" customHeight="1" x14ac:dyDescent="0.2">
      <c r="A271" s="165" t="s">
        <v>481</v>
      </c>
      <c r="B271" s="166">
        <v>293.79000000000002</v>
      </c>
    </row>
    <row r="272" spans="1:2" ht="12" customHeight="1" x14ac:dyDescent="0.2">
      <c r="A272" s="165" t="s">
        <v>482</v>
      </c>
      <c r="B272" s="166">
        <v>313.8</v>
      </c>
    </row>
    <row r="273" spans="1:2" ht="12" customHeight="1" x14ac:dyDescent="0.2">
      <c r="A273" s="165" t="s">
        <v>483</v>
      </c>
      <c r="B273" s="166">
        <v>293.79000000000002</v>
      </c>
    </row>
    <row r="274" spans="1:2" ht="12" customHeight="1" x14ac:dyDescent="0.2">
      <c r="A274" s="165" t="s">
        <v>484</v>
      </c>
      <c r="B274" s="166">
        <v>353.98</v>
      </c>
    </row>
    <row r="275" spans="1:2" ht="12" customHeight="1" x14ac:dyDescent="0.2">
      <c r="A275" s="165" t="s">
        <v>485</v>
      </c>
      <c r="B275" s="166">
        <v>331.41</v>
      </c>
    </row>
    <row r="276" spans="1:2" ht="12" customHeight="1" x14ac:dyDescent="0.2">
      <c r="A276" s="165" t="s">
        <v>486</v>
      </c>
      <c r="B276" s="166">
        <v>570.30999999999995</v>
      </c>
    </row>
    <row r="277" spans="1:2" ht="12" customHeight="1" x14ac:dyDescent="0.2">
      <c r="A277" s="165" t="s">
        <v>487</v>
      </c>
      <c r="B277" s="166">
        <v>533.94000000000005</v>
      </c>
    </row>
    <row r="278" spans="1:2" ht="12" customHeight="1" x14ac:dyDescent="0.2">
      <c r="A278" s="165" t="s">
        <v>488</v>
      </c>
      <c r="B278" s="166">
        <v>251.05</v>
      </c>
    </row>
    <row r="279" spans="1:2" ht="12" customHeight="1" x14ac:dyDescent="0.2">
      <c r="A279" s="165" t="s">
        <v>489</v>
      </c>
      <c r="B279" s="166">
        <v>235.04</v>
      </c>
    </row>
    <row r="280" spans="1:2" ht="12" customHeight="1" x14ac:dyDescent="0.2">
      <c r="A280" s="165" t="s">
        <v>490</v>
      </c>
      <c r="B280" s="166">
        <v>2367.9499999999998</v>
      </c>
    </row>
    <row r="281" spans="1:2" ht="12" customHeight="1" x14ac:dyDescent="0.2">
      <c r="A281" s="165" t="s">
        <v>491</v>
      </c>
      <c r="B281" s="166">
        <v>2216.94</v>
      </c>
    </row>
    <row r="282" spans="1:2" ht="12" customHeight="1" x14ac:dyDescent="0.2">
      <c r="A282" s="165" t="s">
        <v>492</v>
      </c>
      <c r="B282" s="166">
        <v>523.02</v>
      </c>
    </row>
    <row r="283" spans="1:2" ht="12" customHeight="1" x14ac:dyDescent="0.2">
      <c r="A283" s="165" t="s">
        <v>493</v>
      </c>
      <c r="B283" s="166">
        <v>489.66</v>
      </c>
    </row>
    <row r="284" spans="1:2" ht="12" customHeight="1" x14ac:dyDescent="0.2">
      <c r="A284" s="165" t="s">
        <v>494</v>
      </c>
      <c r="B284" s="166">
        <v>304.5</v>
      </c>
    </row>
    <row r="285" spans="1:2" ht="12" customHeight="1" x14ac:dyDescent="0.2">
      <c r="A285" s="165" t="s">
        <v>495</v>
      </c>
      <c r="B285" s="166">
        <v>285.08</v>
      </c>
    </row>
    <row r="286" spans="1:2" ht="12" customHeight="1" x14ac:dyDescent="0.2">
      <c r="A286" s="165" t="s">
        <v>496</v>
      </c>
      <c r="B286" s="166">
        <v>209.14</v>
      </c>
    </row>
    <row r="287" spans="1:2" ht="12" customHeight="1" x14ac:dyDescent="0.2">
      <c r="A287" s="165" t="s">
        <v>497</v>
      </c>
      <c r="B287" s="166">
        <v>195.8</v>
      </c>
    </row>
    <row r="288" spans="1:2" ht="12" customHeight="1" x14ac:dyDescent="0.2">
      <c r="A288" s="165" t="s">
        <v>498</v>
      </c>
      <c r="B288" s="166">
        <v>298.87</v>
      </c>
    </row>
    <row r="289" spans="1:2" ht="12" customHeight="1" x14ac:dyDescent="0.2">
      <c r="A289" s="165" t="s">
        <v>499</v>
      </c>
      <c r="B289" s="166">
        <v>279.81</v>
      </c>
    </row>
    <row r="290" spans="1:2" ht="12" customHeight="1" x14ac:dyDescent="0.2">
      <c r="A290" s="165" t="s">
        <v>500</v>
      </c>
      <c r="B290" s="166">
        <v>464.92</v>
      </c>
    </row>
    <row r="291" spans="1:2" ht="12" customHeight="1" x14ac:dyDescent="0.2">
      <c r="A291" s="165" t="s">
        <v>501</v>
      </c>
      <c r="B291" s="166">
        <v>435.27</v>
      </c>
    </row>
    <row r="292" spans="1:2" ht="12" customHeight="1" x14ac:dyDescent="0.2">
      <c r="A292" s="165" t="s">
        <v>502</v>
      </c>
      <c r="B292" s="166">
        <v>464.92</v>
      </c>
    </row>
    <row r="293" spans="1:2" ht="12" customHeight="1" x14ac:dyDescent="0.2">
      <c r="A293" s="165" t="s">
        <v>503</v>
      </c>
      <c r="B293" s="166">
        <v>435.27</v>
      </c>
    </row>
    <row r="294" spans="1:2" ht="12" customHeight="1" x14ac:dyDescent="0.2">
      <c r="A294" s="165" t="s">
        <v>504</v>
      </c>
      <c r="B294" s="166">
        <v>464.92</v>
      </c>
    </row>
    <row r="295" spans="1:2" ht="12" customHeight="1" x14ac:dyDescent="0.2">
      <c r="A295" s="165" t="s">
        <v>505</v>
      </c>
      <c r="B295" s="166">
        <v>435.27</v>
      </c>
    </row>
    <row r="296" spans="1:2" ht="12" customHeight="1" x14ac:dyDescent="0.2">
      <c r="A296" s="165" t="s">
        <v>506</v>
      </c>
      <c r="B296" s="166">
        <v>348.68</v>
      </c>
    </row>
    <row r="297" spans="1:2" ht="12" customHeight="1" x14ac:dyDescent="0.2">
      <c r="A297" s="165" t="s">
        <v>507</v>
      </c>
      <c r="B297" s="166">
        <v>326.45</v>
      </c>
    </row>
    <row r="298" spans="1:2" ht="12" customHeight="1" x14ac:dyDescent="0.2">
      <c r="A298" s="165" t="s">
        <v>508</v>
      </c>
      <c r="B298" s="166">
        <v>312.14</v>
      </c>
    </row>
    <row r="299" spans="1:2" ht="12" customHeight="1" x14ac:dyDescent="0.2">
      <c r="A299" s="165" t="s">
        <v>509</v>
      </c>
      <c r="B299" s="166">
        <v>292.23</v>
      </c>
    </row>
    <row r="300" spans="1:2" ht="12" customHeight="1" x14ac:dyDescent="0.2">
      <c r="A300" s="165" t="s">
        <v>510</v>
      </c>
      <c r="B300" s="166">
        <v>581.13</v>
      </c>
    </row>
    <row r="301" spans="1:2" ht="12" customHeight="1" x14ac:dyDescent="0.2">
      <c r="A301" s="165" t="s">
        <v>511</v>
      </c>
      <c r="B301" s="166">
        <v>544.07000000000005</v>
      </c>
    </row>
    <row r="302" spans="1:2" ht="12" customHeight="1" x14ac:dyDescent="0.2">
      <c r="A302" s="165" t="s">
        <v>512</v>
      </c>
      <c r="B302" s="166">
        <v>232.45</v>
      </c>
    </row>
    <row r="303" spans="1:2" ht="12" customHeight="1" x14ac:dyDescent="0.2">
      <c r="A303" s="165" t="s">
        <v>513</v>
      </c>
      <c r="B303" s="166">
        <v>217.62</v>
      </c>
    </row>
    <row r="304" spans="1:2" ht="12" customHeight="1" x14ac:dyDescent="0.2">
      <c r="A304" s="165" t="s">
        <v>514</v>
      </c>
      <c r="B304" s="166">
        <v>139.47</v>
      </c>
    </row>
    <row r="305" spans="1:2" ht="12" customHeight="1" x14ac:dyDescent="0.2">
      <c r="A305" s="165" t="s">
        <v>515</v>
      </c>
      <c r="B305" s="166">
        <v>130.57</v>
      </c>
    </row>
    <row r="306" spans="1:2" ht="12" customHeight="1" x14ac:dyDescent="0.2">
      <c r="A306" s="165" t="s">
        <v>516</v>
      </c>
      <c r="B306" s="166">
        <v>547.62</v>
      </c>
    </row>
    <row r="307" spans="1:2" ht="12" customHeight="1" x14ac:dyDescent="0.2">
      <c r="A307" s="165" t="s">
        <v>517</v>
      </c>
      <c r="B307" s="166">
        <v>512.69000000000005</v>
      </c>
    </row>
    <row r="308" spans="1:2" ht="12" customHeight="1" x14ac:dyDescent="0.2">
      <c r="A308" s="165" t="s">
        <v>518</v>
      </c>
      <c r="B308" s="166">
        <v>1317.83</v>
      </c>
    </row>
    <row r="309" spans="1:2" ht="12" customHeight="1" x14ac:dyDescent="0.2">
      <c r="A309" s="165" t="s">
        <v>519</v>
      </c>
      <c r="B309" s="166">
        <v>1233.79</v>
      </c>
    </row>
    <row r="310" spans="1:2" ht="12" customHeight="1" x14ac:dyDescent="0.2">
      <c r="A310" s="165" t="s">
        <v>520</v>
      </c>
      <c r="B310" s="166">
        <v>195.92</v>
      </c>
    </row>
    <row r="311" spans="1:2" ht="12" customHeight="1" x14ac:dyDescent="0.2">
      <c r="A311" s="165" t="s">
        <v>521</v>
      </c>
      <c r="B311" s="166">
        <v>183.43</v>
      </c>
    </row>
    <row r="312" spans="1:2" ht="12" customHeight="1" x14ac:dyDescent="0.2">
      <c r="A312" s="165" t="s">
        <v>522</v>
      </c>
      <c r="B312" s="166">
        <v>330.8</v>
      </c>
    </row>
    <row r="313" spans="1:2" ht="12" customHeight="1" x14ac:dyDescent="0.2">
      <c r="A313" s="165" t="s">
        <v>523</v>
      </c>
      <c r="B313" s="166">
        <v>309.7</v>
      </c>
    </row>
    <row r="314" spans="1:2" ht="12" customHeight="1" x14ac:dyDescent="0.2">
      <c r="A314" s="165" t="s">
        <v>524</v>
      </c>
      <c r="B314" s="166">
        <v>2367.9499999999998</v>
      </c>
    </row>
    <row r="315" spans="1:2" ht="12" customHeight="1" x14ac:dyDescent="0.2">
      <c r="A315" s="165" t="s">
        <v>525</v>
      </c>
      <c r="B315" s="166">
        <v>2216.94</v>
      </c>
    </row>
    <row r="316" spans="1:2" ht="12" customHeight="1" x14ac:dyDescent="0.2">
      <c r="A316" s="165" t="s">
        <v>526</v>
      </c>
      <c r="B316" s="166">
        <v>415.17</v>
      </c>
    </row>
    <row r="317" spans="1:2" ht="12" customHeight="1" x14ac:dyDescent="0.2">
      <c r="A317" s="165" t="s">
        <v>527</v>
      </c>
      <c r="B317" s="166">
        <v>388.7</v>
      </c>
    </row>
    <row r="318" spans="1:2" ht="12" customHeight="1" x14ac:dyDescent="0.2">
      <c r="A318" s="165" t="s">
        <v>528</v>
      </c>
      <c r="B318" s="166">
        <v>207.25</v>
      </c>
    </row>
    <row r="319" spans="1:2" ht="12" customHeight="1" x14ac:dyDescent="0.2">
      <c r="A319" s="165" t="s">
        <v>529</v>
      </c>
      <c r="B319" s="166">
        <v>194.04</v>
      </c>
    </row>
    <row r="320" spans="1:2" ht="12" customHeight="1" x14ac:dyDescent="0.2">
      <c r="A320" s="165" t="s">
        <v>530</v>
      </c>
      <c r="B320" s="166">
        <v>59.2</v>
      </c>
    </row>
    <row r="321" spans="1:2" ht="12" customHeight="1" x14ac:dyDescent="0.2">
      <c r="A321" s="165" t="s">
        <v>531</v>
      </c>
      <c r="B321" s="166">
        <v>55.42</v>
      </c>
    </row>
    <row r="322" spans="1:2" ht="12" customHeight="1" x14ac:dyDescent="0.2">
      <c r="A322" s="165" t="s">
        <v>532</v>
      </c>
      <c r="B322" s="166">
        <v>71.05</v>
      </c>
    </row>
    <row r="323" spans="1:2" ht="12" customHeight="1" x14ac:dyDescent="0.2">
      <c r="A323" s="165" t="s">
        <v>533</v>
      </c>
      <c r="B323" s="166">
        <v>66.52</v>
      </c>
    </row>
    <row r="324" spans="1:2" ht="12" customHeight="1" x14ac:dyDescent="0.2">
      <c r="A324" s="165" t="s">
        <v>534</v>
      </c>
      <c r="B324" s="166">
        <v>206.82</v>
      </c>
    </row>
    <row r="325" spans="1:2" ht="12" customHeight="1" x14ac:dyDescent="0.2">
      <c r="A325" s="165" t="s">
        <v>535</v>
      </c>
      <c r="B325" s="166">
        <v>193.63</v>
      </c>
    </row>
    <row r="326" spans="1:2" ht="12" customHeight="1" x14ac:dyDescent="0.2">
      <c r="A326" s="165" t="s">
        <v>536</v>
      </c>
      <c r="B326" s="166">
        <v>206.82</v>
      </c>
    </row>
    <row r="327" spans="1:2" ht="12" customHeight="1" x14ac:dyDescent="0.2">
      <c r="A327" s="165" t="s">
        <v>537</v>
      </c>
      <c r="B327" s="166">
        <v>193.63</v>
      </c>
    </row>
    <row r="328" spans="1:2" ht="12" customHeight="1" x14ac:dyDescent="0.2">
      <c r="A328" s="165" t="s">
        <v>538</v>
      </c>
      <c r="B328" s="166">
        <v>126.3</v>
      </c>
    </row>
    <row r="329" spans="1:2" ht="12" customHeight="1" x14ac:dyDescent="0.2">
      <c r="A329" s="165" t="s">
        <v>539</v>
      </c>
      <c r="B329" s="166">
        <v>118.24</v>
      </c>
    </row>
    <row r="330" spans="1:2" ht="12" customHeight="1" x14ac:dyDescent="0.2">
      <c r="A330" s="165" t="s">
        <v>540</v>
      </c>
      <c r="B330" s="166">
        <v>4556.04</v>
      </c>
    </row>
    <row r="331" spans="1:2" ht="12" customHeight="1" x14ac:dyDescent="0.2">
      <c r="A331" s="165" t="s">
        <v>541</v>
      </c>
      <c r="B331" s="166">
        <v>4265.5</v>
      </c>
    </row>
    <row r="332" spans="1:2" ht="12" customHeight="1" x14ac:dyDescent="0.2">
      <c r="A332" s="165" t="s">
        <v>542</v>
      </c>
      <c r="B332" s="166">
        <v>235.91</v>
      </c>
    </row>
    <row r="333" spans="1:2" ht="12" customHeight="1" x14ac:dyDescent="0.2">
      <c r="A333" s="165" t="s">
        <v>543</v>
      </c>
      <c r="B333" s="166">
        <v>220.86</v>
      </c>
    </row>
    <row r="334" spans="1:2" ht="12" customHeight="1" x14ac:dyDescent="0.2">
      <c r="A334" s="165" t="s">
        <v>544</v>
      </c>
      <c r="B334" s="166">
        <v>235.91</v>
      </c>
    </row>
    <row r="335" spans="1:2" ht="12" customHeight="1" x14ac:dyDescent="0.2">
      <c r="A335" s="165" t="s">
        <v>545</v>
      </c>
      <c r="B335" s="166">
        <v>220.86</v>
      </c>
    </row>
    <row r="336" spans="1:2" ht="12" customHeight="1" x14ac:dyDescent="0.2">
      <c r="A336" s="165" t="s">
        <v>546</v>
      </c>
      <c r="B336" s="166">
        <v>547.62</v>
      </c>
    </row>
    <row r="337" spans="1:2" ht="12" customHeight="1" x14ac:dyDescent="0.2">
      <c r="A337" s="165" t="s">
        <v>547</v>
      </c>
      <c r="B337" s="166">
        <v>512.69000000000005</v>
      </c>
    </row>
    <row r="338" spans="1:2" ht="12" customHeight="1" x14ac:dyDescent="0.2">
      <c r="A338" s="165" t="s">
        <v>548</v>
      </c>
      <c r="B338" s="166">
        <v>209.14</v>
      </c>
    </row>
    <row r="339" spans="1:2" ht="12" customHeight="1" x14ac:dyDescent="0.2">
      <c r="A339" s="165" t="s">
        <v>549</v>
      </c>
      <c r="B339" s="166">
        <v>195.8</v>
      </c>
    </row>
    <row r="340" spans="1:2" ht="12" customHeight="1" x14ac:dyDescent="0.2">
      <c r="A340" s="165" t="s">
        <v>550</v>
      </c>
      <c r="B340" s="166">
        <v>547.62</v>
      </c>
    </row>
    <row r="341" spans="1:2" ht="12" customHeight="1" x14ac:dyDescent="0.2">
      <c r="A341" s="165" t="s">
        <v>551</v>
      </c>
      <c r="B341" s="166">
        <v>512.69000000000005</v>
      </c>
    </row>
    <row r="342" spans="1:2" ht="12" customHeight="1" x14ac:dyDescent="0.2">
      <c r="A342" s="165" t="s">
        <v>552</v>
      </c>
      <c r="B342" s="166">
        <v>1317.83</v>
      </c>
    </row>
    <row r="343" spans="1:2" ht="12" customHeight="1" x14ac:dyDescent="0.2">
      <c r="A343" s="165" t="s">
        <v>553</v>
      </c>
      <c r="B343" s="166">
        <v>1233.79</v>
      </c>
    </row>
    <row r="344" spans="1:2" ht="12" customHeight="1" x14ac:dyDescent="0.2">
      <c r="A344" s="165" t="s">
        <v>554</v>
      </c>
      <c r="B344" s="166">
        <v>881.34</v>
      </c>
    </row>
    <row r="345" spans="1:2" ht="12" customHeight="1" x14ac:dyDescent="0.2">
      <c r="A345" s="165" t="s">
        <v>555</v>
      </c>
      <c r="B345" s="166">
        <v>825.13</v>
      </c>
    </row>
    <row r="346" spans="1:2" ht="12" customHeight="1" x14ac:dyDescent="0.2">
      <c r="A346" s="165" t="s">
        <v>556</v>
      </c>
      <c r="B346" s="166">
        <v>235.91</v>
      </c>
    </row>
    <row r="347" spans="1:2" ht="12" customHeight="1" x14ac:dyDescent="0.2">
      <c r="A347" s="165" t="s">
        <v>557</v>
      </c>
      <c r="B347" s="166">
        <v>220.86</v>
      </c>
    </row>
    <row r="348" spans="1:2" ht="12" customHeight="1" x14ac:dyDescent="0.2">
      <c r="A348" s="165" t="s">
        <v>558</v>
      </c>
      <c r="B348" s="166">
        <v>1282.58</v>
      </c>
    </row>
    <row r="349" spans="1:2" ht="12" customHeight="1" x14ac:dyDescent="0.2">
      <c r="A349" s="165" t="s">
        <v>559</v>
      </c>
      <c r="B349" s="166">
        <v>1200.79</v>
      </c>
    </row>
    <row r="350" spans="1:2" ht="12" customHeight="1" x14ac:dyDescent="0.2">
      <c r="A350" s="165" t="s">
        <v>560</v>
      </c>
      <c r="B350" s="166">
        <v>197.51</v>
      </c>
    </row>
    <row r="351" spans="1:2" ht="12" customHeight="1" x14ac:dyDescent="0.2">
      <c r="A351" s="165" t="s">
        <v>561</v>
      </c>
      <c r="B351" s="166">
        <v>184.92</v>
      </c>
    </row>
    <row r="352" spans="1:2" ht="12" customHeight="1" x14ac:dyDescent="0.2">
      <c r="A352" s="165" t="s">
        <v>562</v>
      </c>
      <c r="B352" s="166">
        <v>197.51</v>
      </c>
    </row>
    <row r="353" spans="1:2" ht="12" customHeight="1" x14ac:dyDescent="0.2">
      <c r="A353" s="165" t="s">
        <v>563</v>
      </c>
      <c r="B353" s="166">
        <v>184.92</v>
      </c>
    </row>
    <row r="354" spans="1:2" ht="12" customHeight="1" x14ac:dyDescent="0.2">
      <c r="A354" s="165" t="s">
        <v>564</v>
      </c>
      <c r="B354" s="166">
        <v>197.51</v>
      </c>
    </row>
    <row r="355" spans="1:2" ht="12" customHeight="1" x14ac:dyDescent="0.2">
      <c r="A355" s="165" t="s">
        <v>565</v>
      </c>
      <c r="B355" s="166">
        <v>184.92</v>
      </c>
    </row>
    <row r="356" spans="1:2" ht="12" customHeight="1" x14ac:dyDescent="0.2">
      <c r="A356" s="165" t="s">
        <v>566</v>
      </c>
      <c r="B356" s="166">
        <v>197.51</v>
      </c>
    </row>
    <row r="357" spans="1:2" ht="12" customHeight="1" x14ac:dyDescent="0.2">
      <c r="A357" s="165" t="s">
        <v>567</v>
      </c>
      <c r="B357" s="166">
        <v>184.92</v>
      </c>
    </row>
    <row r="358" spans="1:2" ht="12" customHeight="1" x14ac:dyDescent="0.2">
      <c r="A358" s="165" t="s">
        <v>568</v>
      </c>
      <c r="B358" s="166">
        <v>197.51</v>
      </c>
    </row>
    <row r="359" spans="1:2" ht="12" customHeight="1" x14ac:dyDescent="0.2">
      <c r="A359" s="165" t="s">
        <v>569</v>
      </c>
      <c r="B359" s="166">
        <v>184.92</v>
      </c>
    </row>
    <row r="360" spans="1:2" ht="12" customHeight="1" x14ac:dyDescent="0.2">
      <c r="A360" s="165" t="s">
        <v>570</v>
      </c>
      <c r="B360" s="166">
        <v>197.51</v>
      </c>
    </row>
    <row r="361" spans="1:2" ht="12" customHeight="1" x14ac:dyDescent="0.2">
      <c r="A361" s="165" t="s">
        <v>571</v>
      </c>
      <c r="B361" s="166">
        <v>184.92</v>
      </c>
    </row>
    <row r="362" spans="1:2" ht="12" customHeight="1" x14ac:dyDescent="0.2">
      <c r="A362" s="165" t="s">
        <v>572</v>
      </c>
      <c r="B362" s="166">
        <v>197.51</v>
      </c>
    </row>
    <row r="363" spans="1:2" ht="12" customHeight="1" x14ac:dyDescent="0.2">
      <c r="A363" s="165" t="s">
        <v>573</v>
      </c>
      <c r="B363" s="166">
        <v>184.92</v>
      </c>
    </row>
    <row r="364" spans="1:2" ht="12" customHeight="1" x14ac:dyDescent="0.2">
      <c r="A364" s="165" t="s">
        <v>574</v>
      </c>
      <c r="B364" s="166">
        <v>197.51</v>
      </c>
    </row>
    <row r="365" spans="1:2" ht="12" customHeight="1" x14ac:dyDescent="0.2">
      <c r="A365" s="165" t="s">
        <v>575</v>
      </c>
      <c r="B365" s="166">
        <v>184.92</v>
      </c>
    </row>
    <row r="366" spans="1:2" ht="12" customHeight="1" x14ac:dyDescent="0.2">
      <c r="A366" s="165" t="s">
        <v>576</v>
      </c>
      <c r="B366" s="166">
        <v>197.51</v>
      </c>
    </row>
    <row r="367" spans="1:2" ht="12" customHeight="1" x14ac:dyDescent="0.2">
      <c r="A367" s="165" t="s">
        <v>577</v>
      </c>
      <c r="B367" s="166">
        <v>184.92</v>
      </c>
    </row>
    <row r="368" spans="1:2" ht="12" customHeight="1" x14ac:dyDescent="0.2">
      <c r="A368" s="165" t="s">
        <v>578</v>
      </c>
      <c r="B368" s="166">
        <v>197.51</v>
      </c>
    </row>
    <row r="369" spans="1:2" ht="12" customHeight="1" x14ac:dyDescent="0.2">
      <c r="A369" s="165" t="s">
        <v>579</v>
      </c>
      <c r="B369" s="166">
        <v>184.92</v>
      </c>
    </row>
    <row r="370" spans="1:2" ht="12" customHeight="1" x14ac:dyDescent="0.2">
      <c r="A370" s="165" t="s">
        <v>580</v>
      </c>
      <c r="B370" s="166">
        <v>197.51</v>
      </c>
    </row>
    <row r="371" spans="1:2" ht="12" customHeight="1" x14ac:dyDescent="0.2">
      <c r="A371" s="165" t="s">
        <v>581</v>
      </c>
      <c r="B371" s="166">
        <v>184.92</v>
      </c>
    </row>
    <row r="372" spans="1:2" ht="12" customHeight="1" x14ac:dyDescent="0.2">
      <c r="A372" s="165" t="s">
        <v>582</v>
      </c>
      <c r="B372" s="166">
        <v>197.51</v>
      </c>
    </row>
    <row r="373" spans="1:2" ht="12" customHeight="1" x14ac:dyDescent="0.2">
      <c r="A373" s="165" t="s">
        <v>583</v>
      </c>
      <c r="B373" s="166">
        <v>184.92</v>
      </c>
    </row>
    <row r="374" spans="1:2" ht="12" customHeight="1" x14ac:dyDescent="0.2">
      <c r="A374" s="165" t="s">
        <v>584</v>
      </c>
      <c r="B374" s="166">
        <v>197.51</v>
      </c>
    </row>
    <row r="375" spans="1:2" ht="12" customHeight="1" x14ac:dyDescent="0.2">
      <c r="A375" s="165" t="s">
        <v>585</v>
      </c>
      <c r="B375" s="166">
        <v>184.92</v>
      </c>
    </row>
    <row r="376" spans="1:2" ht="12" customHeight="1" x14ac:dyDescent="0.2">
      <c r="A376" s="165" t="s">
        <v>586</v>
      </c>
      <c r="B376" s="166">
        <v>197.51</v>
      </c>
    </row>
    <row r="377" spans="1:2" ht="12" customHeight="1" x14ac:dyDescent="0.2">
      <c r="A377" s="165" t="s">
        <v>587</v>
      </c>
      <c r="B377" s="166">
        <v>184.92</v>
      </c>
    </row>
    <row r="378" spans="1:2" ht="12" customHeight="1" x14ac:dyDescent="0.2">
      <c r="A378" s="165" t="s">
        <v>588</v>
      </c>
      <c r="B378" s="166">
        <v>197.51</v>
      </c>
    </row>
    <row r="379" spans="1:2" ht="12" customHeight="1" x14ac:dyDescent="0.2">
      <c r="A379" s="165" t="s">
        <v>589</v>
      </c>
      <c r="B379" s="166">
        <v>184.92</v>
      </c>
    </row>
    <row r="380" spans="1:2" ht="12" customHeight="1" x14ac:dyDescent="0.2">
      <c r="A380" s="165" t="s">
        <v>590</v>
      </c>
      <c r="B380" s="166">
        <v>197.51</v>
      </c>
    </row>
    <row r="381" spans="1:2" ht="12" customHeight="1" x14ac:dyDescent="0.2">
      <c r="A381" s="165" t="s">
        <v>591</v>
      </c>
      <c r="B381" s="166">
        <v>184.92</v>
      </c>
    </row>
    <row r="382" spans="1:2" ht="12" customHeight="1" x14ac:dyDescent="0.2">
      <c r="A382" s="165" t="s">
        <v>592</v>
      </c>
      <c r="B382" s="166">
        <v>4129.95</v>
      </c>
    </row>
    <row r="383" spans="1:2" ht="12" customHeight="1" x14ac:dyDescent="0.2">
      <c r="A383" s="165" t="s">
        <v>593</v>
      </c>
      <c r="B383" s="166">
        <v>3866.58</v>
      </c>
    </row>
    <row r="384" spans="1:2" ht="12" customHeight="1" x14ac:dyDescent="0.2">
      <c r="A384" s="165" t="s">
        <v>594</v>
      </c>
      <c r="B384" s="166">
        <v>193.31</v>
      </c>
    </row>
    <row r="385" spans="1:2" ht="12" customHeight="1" x14ac:dyDescent="0.2">
      <c r="A385" s="165" t="s">
        <v>595</v>
      </c>
      <c r="B385" s="166">
        <v>180.98</v>
      </c>
    </row>
    <row r="386" spans="1:2" ht="12" customHeight="1" x14ac:dyDescent="0.2">
      <c r="A386" s="165" t="s">
        <v>596</v>
      </c>
      <c r="B386" s="166">
        <v>200.74</v>
      </c>
    </row>
    <row r="387" spans="1:2" ht="12" customHeight="1" x14ac:dyDescent="0.2">
      <c r="A387" s="165" t="s">
        <v>597</v>
      </c>
      <c r="B387" s="166">
        <v>187.94</v>
      </c>
    </row>
    <row r="388" spans="1:2" ht="12" customHeight="1" x14ac:dyDescent="0.2">
      <c r="A388" s="165" t="s">
        <v>598</v>
      </c>
      <c r="B388" s="166">
        <v>223.05</v>
      </c>
    </row>
    <row r="389" spans="1:2" ht="12" customHeight="1" x14ac:dyDescent="0.2">
      <c r="A389" s="165" t="s">
        <v>599</v>
      </c>
      <c r="B389" s="166">
        <v>208.83</v>
      </c>
    </row>
    <row r="390" spans="1:2" ht="12" customHeight="1" x14ac:dyDescent="0.2">
      <c r="A390" s="165" t="s">
        <v>600</v>
      </c>
      <c r="B390" s="166">
        <v>117.98</v>
      </c>
    </row>
    <row r="391" spans="1:2" ht="12" customHeight="1" x14ac:dyDescent="0.2">
      <c r="A391" s="165" t="s">
        <v>601</v>
      </c>
      <c r="B391" s="166">
        <v>110.45</v>
      </c>
    </row>
    <row r="392" spans="1:2" ht="12" customHeight="1" x14ac:dyDescent="0.2">
      <c r="A392" s="165" t="s">
        <v>602</v>
      </c>
      <c r="B392" s="166">
        <v>135.46</v>
      </c>
    </row>
    <row r="393" spans="1:2" ht="12" customHeight="1" x14ac:dyDescent="0.2">
      <c r="A393" s="165" t="s">
        <v>603</v>
      </c>
      <c r="B393" s="166">
        <v>126.82</v>
      </c>
    </row>
    <row r="394" spans="1:2" ht="12" customHeight="1" x14ac:dyDescent="0.2">
      <c r="A394" s="165" t="s">
        <v>604</v>
      </c>
      <c r="B394" s="166">
        <v>196.66</v>
      </c>
    </row>
    <row r="395" spans="1:2" ht="12" customHeight="1" x14ac:dyDescent="0.2">
      <c r="A395" s="165" t="s">
        <v>605</v>
      </c>
      <c r="B395" s="166">
        <v>184.12</v>
      </c>
    </row>
    <row r="396" spans="1:2" ht="12" customHeight="1" x14ac:dyDescent="0.2">
      <c r="A396" s="165" t="s">
        <v>606</v>
      </c>
      <c r="B396" s="166">
        <v>235.98</v>
      </c>
    </row>
    <row r="397" spans="1:2" ht="12" customHeight="1" x14ac:dyDescent="0.2">
      <c r="A397" s="165" t="s">
        <v>607</v>
      </c>
      <c r="B397" s="166">
        <v>220.93</v>
      </c>
    </row>
    <row r="398" spans="1:2" ht="12" customHeight="1" x14ac:dyDescent="0.2">
      <c r="A398" s="165" t="s">
        <v>608</v>
      </c>
      <c r="B398" s="166">
        <v>283.19</v>
      </c>
    </row>
    <row r="399" spans="1:2" ht="12" customHeight="1" x14ac:dyDescent="0.2">
      <c r="A399" s="165" t="s">
        <v>609</v>
      </c>
      <c r="B399" s="166">
        <v>265.13</v>
      </c>
    </row>
    <row r="400" spans="1:2" ht="12" customHeight="1" x14ac:dyDescent="0.2">
      <c r="A400" s="165" t="s">
        <v>610</v>
      </c>
      <c r="B400" s="166">
        <v>339.82</v>
      </c>
    </row>
    <row r="401" spans="1:2" ht="12" customHeight="1" x14ac:dyDescent="0.2">
      <c r="A401" s="165" t="s">
        <v>611</v>
      </c>
      <c r="B401" s="166">
        <v>318.14999999999998</v>
      </c>
    </row>
    <row r="402" spans="1:2" ht="12" customHeight="1" x14ac:dyDescent="0.2">
      <c r="A402" s="165" t="s">
        <v>612</v>
      </c>
      <c r="B402" s="166">
        <v>587.80999999999995</v>
      </c>
    </row>
    <row r="403" spans="1:2" ht="12" customHeight="1" x14ac:dyDescent="0.2">
      <c r="A403" s="165" t="s">
        <v>613</v>
      </c>
      <c r="B403" s="166">
        <v>550.33000000000004</v>
      </c>
    </row>
    <row r="404" spans="1:2" ht="12" customHeight="1" x14ac:dyDescent="0.2">
      <c r="A404" s="165" t="s">
        <v>614</v>
      </c>
      <c r="B404" s="166">
        <v>128.57</v>
      </c>
    </row>
    <row r="405" spans="1:2" ht="12" customHeight="1" x14ac:dyDescent="0.2">
      <c r="A405" s="165" t="s">
        <v>615</v>
      </c>
      <c r="B405" s="166">
        <v>120.37</v>
      </c>
    </row>
    <row r="406" spans="1:2" ht="12" customHeight="1" x14ac:dyDescent="0.2">
      <c r="A406" s="165" t="s">
        <v>616</v>
      </c>
      <c r="B406" s="166">
        <v>385.75</v>
      </c>
    </row>
    <row r="407" spans="1:2" ht="12" customHeight="1" x14ac:dyDescent="0.2">
      <c r="A407" s="165" t="s">
        <v>617</v>
      </c>
      <c r="B407" s="166">
        <v>361.15</v>
      </c>
    </row>
    <row r="408" spans="1:2" ht="12" customHeight="1" x14ac:dyDescent="0.2">
      <c r="A408" s="165" t="s">
        <v>618</v>
      </c>
      <c r="B408" s="166">
        <v>462.89</v>
      </c>
    </row>
    <row r="409" spans="1:2" ht="12" customHeight="1" x14ac:dyDescent="0.2">
      <c r="A409" s="165" t="s">
        <v>619</v>
      </c>
      <c r="B409" s="166">
        <v>433.37</v>
      </c>
    </row>
    <row r="410" spans="1:2" ht="12" customHeight="1" x14ac:dyDescent="0.2">
      <c r="A410" s="165" t="s">
        <v>620</v>
      </c>
      <c r="B410" s="166">
        <v>555.47</v>
      </c>
    </row>
    <row r="411" spans="1:2" ht="12" customHeight="1" x14ac:dyDescent="0.2">
      <c r="A411" s="165" t="s">
        <v>621</v>
      </c>
      <c r="B411" s="166">
        <v>520.04</v>
      </c>
    </row>
    <row r="412" spans="1:2" ht="12" customHeight="1" x14ac:dyDescent="0.2">
      <c r="A412" s="165" t="s">
        <v>622</v>
      </c>
      <c r="B412" s="166">
        <v>235.72</v>
      </c>
    </row>
    <row r="413" spans="1:2" ht="12" customHeight="1" x14ac:dyDescent="0.2">
      <c r="A413" s="165" t="s">
        <v>623</v>
      </c>
      <c r="B413" s="166">
        <v>220.68</v>
      </c>
    </row>
    <row r="414" spans="1:2" ht="12" customHeight="1" x14ac:dyDescent="0.2">
      <c r="A414" s="165" t="s">
        <v>624</v>
      </c>
      <c r="B414" s="166">
        <v>177.56</v>
      </c>
    </row>
    <row r="415" spans="1:2" ht="12" customHeight="1" x14ac:dyDescent="0.2">
      <c r="A415" s="165" t="s">
        <v>625</v>
      </c>
      <c r="B415" s="166">
        <v>166.24</v>
      </c>
    </row>
    <row r="416" spans="1:2" ht="12" customHeight="1" x14ac:dyDescent="0.2">
      <c r="A416" s="165" t="s">
        <v>626</v>
      </c>
      <c r="B416" s="166">
        <v>177.56</v>
      </c>
    </row>
    <row r="417" spans="1:2" ht="12" customHeight="1" x14ac:dyDescent="0.2">
      <c r="A417" s="165" t="s">
        <v>627</v>
      </c>
      <c r="B417" s="166">
        <v>166.24</v>
      </c>
    </row>
    <row r="418" spans="1:2" ht="12" customHeight="1" x14ac:dyDescent="0.2">
      <c r="A418" s="165" t="s">
        <v>628</v>
      </c>
      <c r="B418" s="166">
        <v>70.400000000000006</v>
      </c>
    </row>
    <row r="419" spans="1:2" ht="12" customHeight="1" x14ac:dyDescent="0.2">
      <c r="A419" s="165" t="s">
        <v>629</v>
      </c>
      <c r="B419" s="166">
        <v>65.91</v>
      </c>
    </row>
    <row r="420" spans="1:2" ht="12" customHeight="1" x14ac:dyDescent="0.2">
      <c r="A420" s="165" t="s">
        <v>630</v>
      </c>
      <c r="B420" s="166">
        <v>4943.51</v>
      </c>
    </row>
    <row r="421" spans="1:2" ht="12" customHeight="1" x14ac:dyDescent="0.2">
      <c r="A421" s="165" t="s">
        <v>631</v>
      </c>
      <c r="B421" s="166">
        <v>4628.26</v>
      </c>
    </row>
    <row r="422" spans="1:2" ht="12" customHeight="1" x14ac:dyDescent="0.2">
      <c r="A422" s="165" t="s">
        <v>632</v>
      </c>
      <c r="B422" s="166">
        <v>6179.38</v>
      </c>
    </row>
    <row r="423" spans="1:2" ht="12" customHeight="1" x14ac:dyDescent="0.2">
      <c r="A423" s="165" t="s">
        <v>633</v>
      </c>
      <c r="B423" s="166">
        <v>5785.31</v>
      </c>
    </row>
    <row r="424" spans="1:2" ht="12" customHeight="1" x14ac:dyDescent="0.2">
      <c r="A424" s="165" t="s">
        <v>634</v>
      </c>
      <c r="B424" s="166">
        <v>6179.38</v>
      </c>
    </row>
    <row r="425" spans="1:2" ht="12" customHeight="1" x14ac:dyDescent="0.2">
      <c r="A425" s="165" t="s">
        <v>635</v>
      </c>
      <c r="B425" s="166">
        <v>5785.31</v>
      </c>
    </row>
    <row r="426" spans="1:2" ht="12" customHeight="1" x14ac:dyDescent="0.2">
      <c r="A426" s="165" t="s">
        <v>636</v>
      </c>
      <c r="B426" s="166">
        <v>9269.08</v>
      </c>
    </row>
    <row r="427" spans="1:2" ht="12" customHeight="1" x14ac:dyDescent="0.2">
      <c r="A427" s="165" t="s">
        <v>637</v>
      </c>
      <c r="B427" s="166">
        <v>8677.98</v>
      </c>
    </row>
    <row r="428" spans="1:2" ht="12" customHeight="1" x14ac:dyDescent="0.2">
      <c r="A428" s="165" t="s">
        <v>638</v>
      </c>
      <c r="B428" s="166">
        <v>7655.58</v>
      </c>
    </row>
    <row r="429" spans="1:2" ht="12" customHeight="1" x14ac:dyDescent="0.2">
      <c r="A429" s="165" t="s">
        <v>639</v>
      </c>
      <c r="B429" s="166">
        <v>7167.38</v>
      </c>
    </row>
    <row r="430" spans="1:2" ht="12" customHeight="1" x14ac:dyDescent="0.2">
      <c r="A430" s="165" t="s">
        <v>640</v>
      </c>
      <c r="B430" s="166">
        <v>2367.9499999999998</v>
      </c>
    </row>
    <row r="431" spans="1:2" ht="12" customHeight="1" x14ac:dyDescent="0.2">
      <c r="A431" s="165" t="s">
        <v>641</v>
      </c>
      <c r="B431" s="166">
        <v>2216.94</v>
      </c>
    </row>
    <row r="432" spans="1:2" ht="12" customHeight="1" x14ac:dyDescent="0.2">
      <c r="A432" s="165" t="s">
        <v>642</v>
      </c>
      <c r="B432" s="166">
        <v>2367.9499999999998</v>
      </c>
    </row>
    <row r="433" spans="1:2" ht="12" customHeight="1" x14ac:dyDescent="0.2">
      <c r="A433" s="165" t="s">
        <v>643</v>
      </c>
      <c r="B433" s="166">
        <v>2216.94</v>
      </c>
    </row>
    <row r="434" spans="1:2" ht="12" customHeight="1" x14ac:dyDescent="0.2">
      <c r="A434" s="165" t="s">
        <v>644</v>
      </c>
      <c r="B434" s="166">
        <v>209.12</v>
      </c>
    </row>
    <row r="435" spans="1:2" ht="12" customHeight="1" x14ac:dyDescent="0.2">
      <c r="A435" s="165" t="s">
        <v>645</v>
      </c>
      <c r="B435" s="166">
        <v>195.79</v>
      </c>
    </row>
    <row r="436" spans="1:2" ht="12" customHeight="1" x14ac:dyDescent="0.2">
      <c r="A436" s="165" t="s">
        <v>646</v>
      </c>
      <c r="B436" s="166">
        <v>209.12</v>
      </c>
    </row>
    <row r="437" spans="1:2" ht="12" customHeight="1" x14ac:dyDescent="0.2">
      <c r="A437" s="165" t="s">
        <v>647</v>
      </c>
      <c r="B437" s="166">
        <v>195.79</v>
      </c>
    </row>
    <row r="438" spans="1:2" ht="12" customHeight="1" x14ac:dyDescent="0.2">
      <c r="A438" s="165" t="s">
        <v>648</v>
      </c>
      <c r="B438" s="166">
        <v>353.42</v>
      </c>
    </row>
    <row r="439" spans="1:2" ht="12" customHeight="1" x14ac:dyDescent="0.2">
      <c r="A439" s="165" t="s">
        <v>649</v>
      </c>
      <c r="B439" s="166">
        <v>330.88</v>
      </c>
    </row>
    <row r="440" spans="1:2" ht="12" customHeight="1" x14ac:dyDescent="0.2">
      <c r="A440" s="165" t="s">
        <v>650</v>
      </c>
      <c r="B440" s="166">
        <v>2367.9499999999998</v>
      </c>
    </row>
    <row r="441" spans="1:2" ht="12" customHeight="1" x14ac:dyDescent="0.2">
      <c r="A441" s="165" t="s">
        <v>651</v>
      </c>
      <c r="B441" s="166">
        <v>2216.94</v>
      </c>
    </row>
    <row r="442" spans="1:2" ht="12" customHeight="1" x14ac:dyDescent="0.2">
      <c r="A442" s="165" t="s">
        <v>652</v>
      </c>
      <c r="B442" s="166">
        <v>235.91</v>
      </c>
    </row>
    <row r="443" spans="1:2" ht="12" customHeight="1" x14ac:dyDescent="0.2">
      <c r="A443" s="165" t="s">
        <v>653</v>
      </c>
      <c r="B443" s="166">
        <v>220.86</v>
      </c>
    </row>
    <row r="444" spans="1:2" ht="12" customHeight="1" x14ac:dyDescent="0.2">
      <c r="A444" s="165" t="s">
        <v>654</v>
      </c>
      <c r="B444" s="166">
        <v>2367.9499999999998</v>
      </c>
    </row>
    <row r="445" spans="1:2" ht="12" customHeight="1" x14ac:dyDescent="0.2">
      <c r="A445" s="165" t="s">
        <v>655</v>
      </c>
      <c r="B445" s="166">
        <v>2216.94</v>
      </c>
    </row>
    <row r="446" spans="1:2" ht="12" customHeight="1" x14ac:dyDescent="0.2">
      <c r="A446" s="165" t="s">
        <v>656</v>
      </c>
      <c r="B446" s="166">
        <v>2367.9499999999998</v>
      </c>
    </row>
    <row r="447" spans="1:2" ht="12" customHeight="1" x14ac:dyDescent="0.2">
      <c r="A447" s="165" t="s">
        <v>657</v>
      </c>
      <c r="B447" s="166">
        <v>2216.94</v>
      </c>
    </row>
    <row r="448" spans="1:2" ht="12" customHeight="1" x14ac:dyDescent="0.2">
      <c r="A448" s="165" t="s">
        <v>658</v>
      </c>
      <c r="B448" s="166">
        <v>2367.9499999999998</v>
      </c>
    </row>
    <row r="449" spans="1:2" ht="12" customHeight="1" x14ac:dyDescent="0.2">
      <c r="A449" s="165" t="s">
        <v>659</v>
      </c>
      <c r="B449" s="166">
        <v>2216.94</v>
      </c>
    </row>
    <row r="450" spans="1:2" ht="12" customHeight="1" x14ac:dyDescent="0.2">
      <c r="A450" s="165" t="s">
        <v>660</v>
      </c>
      <c r="B450" s="166">
        <v>345.38</v>
      </c>
    </row>
    <row r="451" spans="1:2" ht="12" customHeight="1" x14ac:dyDescent="0.2">
      <c r="A451" s="165" t="s">
        <v>661</v>
      </c>
      <c r="B451" s="166">
        <v>323.35000000000002</v>
      </c>
    </row>
    <row r="452" spans="1:2" ht="12" customHeight="1" x14ac:dyDescent="0.2">
      <c r="A452" s="165" t="s">
        <v>662</v>
      </c>
      <c r="B452" s="166">
        <v>2367.9499999999998</v>
      </c>
    </row>
    <row r="453" spans="1:2" ht="12" customHeight="1" x14ac:dyDescent="0.2">
      <c r="A453" s="165" t="s">
        <v>663</v>
      </c>
      <c r="B453" s="166">
        <v>2216.94</v>
      </c>
    </row>
    <row r="454" spans="1:2" ht="12" customHeight="1" x14ac:dyDescent="0.2">
      <c r="A454" s="165" t="s">
        <v>664</v>
      </c>
      <c r="B454" s="166">
        <v>416.84</v>
      </c>
    </row>
    <row r="455" spans="1:2" ht="12" customHeight="1" x14ac:dyDescent="0.2">
      <c r="A455" s="165" t="s">
        <v>665</v>
      </c>
      <c r="B455" s="166">
        <v>390.25</v>
      </c>
    </row>
    <row r="456" spans="1:2" ht="12" customHeight="1" x14ac:dyDescent="0.2">
      <c r="A456" s="165" t="s">
        <v>666</v>
      </c>
      <c r="B456" s="166">
        <v>416.84</v>
      </c>
    </row>
    <row r="457" spans="1:2" ht="12" customHeight="1" x14ac:dyDescent="0.2">
      <c r="A457" s="165" t="s">
        <v>667</v>
      </c>
      <c r="B457" s="166">
        <v>390.25</v>
      </c>
    </row>
    <row r="458" spans="1:2" ht="12" customHeight="1" x14ac:dyDescent="0.2">
      <c r="A458" s="165" t="s">
        <v>668</v>
      </c>
      <c r="B458" s="166">
        <v>145.55000000000001</v>
      </c>
    </row>
    <row r="459" spans="1:2" ht="12" customHeight="1" x14ac:dyDescent="0.2">
      <c r="A459" s="165" t="s">
        <v>669</v>
      </c>
      <c r="B459" s="166">
        <v>136.27000000000001</v>
      </c>
    </row>
    <row r="460" spans="1:2" ht="12" customHeight="1" x14ac:dyDescent="0.2">
      <c r="A460" s="165" t="s">
        <v>670</v>
      </c>
      <c r="B460" s="166">
        <v>145.55000000000001</v>
      </c>
    </row>
    <row r="461" spans="1:2" ht="12" customHeight="1" x14ac:dyDescent="0.2">
      <c r="A461" s="165" t="s">
        <v>671</v>
      </c>
      <c r="B461" s="166">
        <v>136.27000000000001</v>
      </c>
    </row>
    <row r="462" spans="1:2" ht="12" customHeight="1" x14ac:dyDescent="0.2">
      <c r="A462" s="165" t="s">
        <v>672</v>
      </c>
      <c r="B462" s="166">
        <v>217.25</v>
      </c>
    </row>
    <row r="463" spans="1:2" ht="12" customHeight="1" x14ac:dyDescent="0.2">
      <c r="A463" s="165" t="s">
        <v>673</v>
      </c>
      <c r="B463" s="166">
        <v>203.4</v>
      </c>
    </row>
    <row r="464" spans="1:2" ht="12" customHeight="1" x14ac:dyDescent="0.2">
      <c r="A464" s="165" t="s">
        <v>674</v>
      </c>
      <c r="B464" s="166">
        <v>952.78</v>
      </c>
    </row>
    <row r="465" spans="1:2" ht="12" customHeight="1" x14ac:dyDescent="0.2">
      <c r="A465" s="165" t="s">
        <v>675</v>
      </c>
      <c r="B465" s="166">
        <v>892.02</v>
      </c>
    </row>
    <row r="466" spans="1:2" ht="12" customHeight="1" x14ac:dyDescent="0.2">
      <c r="A466" s="165" t="s">
        <v>676</v>
      </c>
      <c r="B466" s="166">
        <v>1000.42</v>
      </c>
    </row>
    <row r="467" spans="1:2" ht="12" customHeight="1" x14ac:dyDescent="0.2">
      <c r="A467" s="165" t="s">
        <v>677</v>
      </c>
      <c r="B467" s="166">
        <v>936.62</v>
      </c>
    </row>
    <row r="468" spans="1:2" ht="12" customHeight="1" x14ac:dyDescent="0.2">
      <c r="A468" s="165" t="s">
        <v>678</v>
      </c>
      <c r="B468" s="166">
        <v>1190.98</v>
      </c>
    </row>
    <row r="469" spans="1:2" ht="12" customHeight="1" x14ac:dyDescent="0.2">
      <c r="A469" s="165" t="s">
        <v>679</v>
      </c>
      <c r="B469" s="166">
        <v>1115.03</v>
      </c>
    </row>
    <row r="470" spans="1:2" ht="12" customHeight="1" x14ac:dyDescent="0.2">
      <c r="A470" s="165" t="s">
        <v>680</v>
      </c>
      <c r="B470" s="166">
        <v>195.97</v>
      </c>
    </row>
    <row r="471" spans="1:2" ht="12" customHeight="1" x14ac:dyDescent="0.2">
      <c r="A471" s="165" t="s">
        <v>681</v>
      </c>
      <c r="B471" s="166">
        <v>192.48</v>
      </c>
    </row>
    <row r="472" spans="1:2" ht="12" customHeight="1" x14ac:dyDescent="0.2">
      <c r="A472" s="165" t="s">
        <v>682</v>
      </c>
      <c r="B472" s="166">
        <v>14.1</v>
      </c>
    </row>
    <row r="473" spans="1:2" ht="12" customHeight="1" x14ac:dyDescent="0.2">
      <c r="A473" s="165" t="s">
        <v>683</v>
      </c>
      <c r="B473" s="166">
        <v>12.75</v>
      </c>
    </row>
    <row r="474" spans="1:2" ht="12" customHeight="1" x14ac:dyDescent="0.2">
      <c r="A474" s="165" t="s">
        <v>684</v>
      </c>
      <c r="B474" s="166">
        <v>34.79</v>
      </c>
    </row>
    <row r="475" spans="1:2" ht="12" customHeight="1" x14ac:dyDescent="0.2">
      <c r="A475" s="165" t="s">
        <v>685</v>
      </c>
      <c r="B475" s="166">
        <v>31.3</v>
      </c>
    </row>
    <row r="476" spans="1:2" ht="12" customHeight="1" x14ac:dyDescent="0.2">
      <c r="A476" s="165" t="s">
        <v>686</v>
      </c>
      <c r="B476" s="166">
        <v>366.26</v>
      </c>
    </row>
    <row r="477" spans="1:2" ht="12" customHeight="1" x14ac:dyDescent="0.2">
      <c r="A477" s="165" t="s">
        <v>687</v>
      </c>
      <c r="B477" s="166">
        <v>351.15</v>
      </c>
    </row>
    <row r="478" spans="1:2" ht="12" customHeight="1" x14ac:dyDescent="0.2">
      <c r="A478" s="165" t="s">
        <v>688</v>
      </c>
      <c r="B478" s="166">
        <v>43.22</v>
      </c>
    </row>
    <row r="479" spans="1:2" ht="12" customHeight="1" x14ac:dyDescent="0.2">
      <c r="A479" s="165" t="s">
        <v>689</v>
      </c>
      <c r="B479" s="166">
        <v>41.57</v>
      </c>
    </row>
    <row r="480" spans="1:2" ht="12" customHeight="1" x14ac:dyDescent="0.2">
      <c r="A480" s="165" t="s">
        <v>690</v>
      </c>
      <c r="B480" s="166">
        <v>149.6</v>
      </c>
    </row>
    <row r="481" spans="1:2" ht="12" customHeight="1" x14ac:dyDescent="0.2">
      <c r="A481" s="165" t="s">
        <v>691</v>
      </c>
      <c r="B481" s="166">
        <v>138.83000000000001</v>
      </c>
    </row>
    <row r="482" spans="1:2" ht="12" customHeight="1" x14ac:dyDescent="0.2">
      <c r="A482" s="165" t="s">
        <v>692</v>
      </c>
      <c r="B482" s="166">
        <v>196.78</v>
      </c>
    </row>
    <row r="483" spans="1:2" ht="12" customHeight="1" x14ac:dyDescent="0.2">
      <c r="A483" s="165" t="s">
        <v>693</v>
      </c>
      <c r="B483" s="166">
        <v>182.61</v>
      </c>
    </row>
    <row r="484" spans="1:2" ht="12" customHeight="1" x14ac:dyDescent="0.2">
      <c r="A484" s="165" t="s">
        <v>694</v>
      </c>
      <c r="B484" s="166">
        <v>161.79</v>
      </c>
    </row>
    <row r="485" spans="1:2" ht="12" customHeight="1" x14ac:dyDescent="0.2">
      <c r="A485" s="165" t="s">
        <v>695</v>
      </c>
      <c r="B485" s="166">
        <v>150.13999999999999</v>
      </c>
    </row>
    <row r="486" spans="1:2" ht="12" customHeight="1" x14ac:dyDescent="0.2">
      <c r="A486" s="165" t="s">
        <v>696</v>
      </c>
      <c r="B486" s="166">
        <v>218.43</v>
      </c>
    </row>
    <row r="487" spans="1:2" ht="12" customHeight="1" x14ac:dyDescent="0.2">
      <c r="A487" s="165" t="s">
        <v>697</v>
      </c>
      <c r="B487" s="166">
        <v>202.7</v>
      </c>
    </row>
    <row r="488" spans="1:2" ht="12" customHeight="1" x14ac:dyDescent="0.2">
      <c r="A488" s="165" t="s">
        <v>698</v>
      </c>
      <c r="B488" s="166">
        <v>174.73</v>
      </c>
    </row>
    <row r="489" spans="1:2" ht="12" customHeight="1" x14ac:dyDescent="0.2">
      <c r="A489" s="165" t="s">
        <v>699</v>
      </c>
      <c r="B489" s="166">
        <v>162.13999999999999</v>
      </c>
    </row>
    <row r="490" spans="1:2" ht="12" customHeight="1" x14ac:dyDescent="0.2">
      <c r="A490" s="165" t="s">
        <v>700</v>
      </c>
      <c r="B490" s="166">
        <v>242.7</v>
      </c>
    </row>
    <row r="491" spans="1:2" ht="12" customHeight="1" x14ac:dyDescent="0.2">
      <c r="A491" s="165" t="s">
        <v>701</v>
      </c>
      <c r="B491" s="166">
        <v>225.22</v>
      </c>
    </row>
    <row r="492" spans="1:2" ht="12" customHeight="1" x14ac:dyDescent="0.2">
      <c r="A492" s="165" t="s">
        <v>702</v>
      </c>
      <c r="B492" s="166">
        <v>202.22</v>
      </c>
    </row>
    <row r="493" spans="1:2" ht="12" customHeight="1" x14ac:dyDescent="0.2">
      <c r="A493" s="165" t="s">
        <v>703</v>
      </c>
      <c r="B493" s="166">
        <v>187.66</v>
      </c>
    </row>
    <row r="494" spans="1:2" ht="12" customHeight="1" x14ac:dyDescent="0.2">
      <c r="A494" s="165" t="s">
        <v>704</v>
      </c>
      <c r="B494" s="166">
        <v>283.13</v>
      </c>
    </row>
    <row r="495" spans="1:2" ht="12" customHeight="1" x14ac:dyDescent="0.2">
      <c r="A495" s="165" t="s">
        <v>705</v>
      </c>
      <c r="B495" s="166">
        <v>262.74</v>
      </c>
    </row>
    <row r="496" spans="1:2" ht="12" customHeight="1" x14ac:dyDescent="0.2">
      <c r="A496" s="165" t="s">
        <v>706</v>
      </c>
      <c r="B496" s="166">
        <v>201.31</v>
      </c>
    </row>
    <row r="497" spans="1:2" ht="12" customHeight="1" x14ac:dyDescent="0.2">
      <c r="A497" s="165" t="s">
        <v>707</v>
      </c>
      <c r="B497" s="166">
        <v>186.77</v>
      </c>
    </row>
    <row r="498" spans="1:2" ht="12" customHeight="1" x14ac:dyDescent="0.2">
      <c r="A498" s="165" t="s">
        <v>708</v>
      </c>
      <c r="B498" s="166">
        <v>218.8</v>
      </c>
    </row>
    <row r="499" spans="1:2" ht="12" customHeight="1" x14ac:dyDescent="0.2">
      <c r="A499" s="165" t="s">
        <v>709</v>
      </c>
      <c r="B499" s="166">
        <v>203</v>
      </c>
    </row>
    <row r="500" spans="1:2" ht="12" customHeight="1" x14ac:dyDescent="0.2">
      <c r="A500" s="165" t="s">
        <v>710</v>
      </c>
      <c r="B500" s="166">
        <v>236.3</v>
      </c>
    </row>
    <row r="501" spans="1:2" ht="12" customHeight="1" x14ac:dyDescent="0.2">
      <c r="A501" s="165" t="s">
        <v>711</v>
      </c>
      <c r="B501" s="166">
        <v>219.23</v>
      </c>
    </row>
    <row r="502" spans="1:2" ht="12" customHeight="1" x14ac:dyDescent="0.2">
      <c r="A502" s="165" t="s">
        <v>712</v>
      </c>
      <c r="B502" s="166">
        <v>285.2</v>
      </c>
    </row>
    <row r="503" spans="1:2" ht="12" customHeight="1" x14ac:dyDescent="0.2">
      <c r="A503" s="165" t="s">
        <v>713</v>
      </c>
      <c r="B503" s="166">
        <v>264.61</v>
      </c>
    </row>
    <row r="504" spans="1:2" ht="12" customHeight="1" x14ac:dyDescent="0.2">
      <c r="A504" s="165" t="s">
        <v>714</v>
      </c>
      <c r="B504" s="166">
        <v>313.23</v>
      </c>
    </row>
    <row r="505" spans="1:2" ht="12" customHeight="1" x14ac:dyDescent="0.2">
      <c r="A505" s="165" t="s">
        <v>715</v>
      </c>
      <c r="B505" s="166">
        <v>292.20999999999998</v>
      </c>
    </row>
    <row r="506" spans="1:2" ht="12" customHeight="1" x14ac:dyDescent="0.2">
      <c r="A506" s="165" t="s">
        <v>716</v>
      </c>
      <c r="B506" s="166">
        <v>348.03</v>
      </c>
    </row>
    <row r="507" spans="1:2" ht="12" customHeight="1" x14ac:dyDescent="0.2">
      <c r="A507" s="165" t="s">
        <v>717</v>
      </c>
      <c r="B507" s="166">
        <v>324.68</v>
      </c>
    </row>
    <row r="508" spans="1:2" ht="12" customHeight="1" x14ac:dyDescent="0.2">
      <c r="A508" s="165" t="s">
        <v>718</v>
      </c>
      <c r="B508" s="166">
        <v>374.14</v>
      </c>
    </row>
    <row r="509" spans="1:2" ht="12" customHeight="1" x14ac:dyDescent="0.2">
      <c r="A509" s="165" t="s">
        <v>719</v>
      </c>
      <c r="B509" s="166">
        <v>349.03</v>
      </c>
    </row>
    <row r="510" spans="1:2" ht="12" customHeight="1" x14ac:dyDescent="0.2">
      <c r="A510" s="165" t="s">
        <v>720</v>
      </c>
      <c r="B510" s="166">
        <v>522.09</v>
      </c>
    </row>
    <row r="511" spans="1:2" ht="12" customHeight="1" x14ac:dyDescent="0.2">
      <c r="A511" s="165" t="s">
        <v>721</v>
      </c>
      <c r="B511" s="166">
        <v>487.06</v>
      </c>
    </row>
    <row r="512" spans="1:2" ht="12" customHeight="1" x14ac:dyDescent="0.2">
      <c r="A512" s="165" t="s">
        <v>722</v>
      </c>
      <c r="B512" s="166">
        <v>115.06</v>
      </c>
    </row>
    <row r="513" spans="1:2" ht="12" customHeight="1" x14ac:dyDescent="0.2">
      <c r="A513" s="165" t="s">
        <v>723</v>
      </c>
      <c r="B513" s="166">
        <v>106.77</v>
      </c>
    </row>
    <row r="514" spans="1:2" ht="12" customHeight="1" x14ac:dyDescent="0.2">
      <c r="A514" s="165" t="s">
        <v>724</v>
      </c>
      <c r="B514" s="166">
        <v>161.81</v>
      </c>
    </row>
    <row r="515" spans="1:2" ht="12" customHeight="1" x14ac:dyDescent="0.2">
      <c r="A515" s="165" t="s">
        <v>725</v>
      </c>
      <c r="B515" s="166">
        <v>150.16</v>
      </c>
    </row>
    <row r="516" spans="1:2" ht="12" customHeight="1" x14ac:dyDescent="0.2">
      <c r="A516" s="165" t="s">
        <v>726</v>
      </c>
      <c r="B516" s="166">
        <v>124.45</v>
      </c>
    </row>
    <row r="517" spans="1:2" ht="12" customHeight="1" x14ac:dyDescent="0.2">
      <c r="A517" s="165" t="s">
        <v>727</v>
      </c>
      <c r="B517" s="166">
        <v>115.49</v>
      </c>
    </row>
    <row r="518" spans="1:2" ht="12" customHeight="1" x14ac:dyDescent="0.2">
      <c r="A518" s="165" t="s">
        <v>728</v>
      </c>
      <c r="B518" s="166">
        <v>179.62</v>
      </c>
    </row>
    <row r="519" spans="1:2" ht="12" customHeight="1" x14ac:dyDescent="0.2">
      <c r="A519" s="165" t="s">
        <v>729</v>
      </c>
      <c r="B519" s="166">
        <v>166.69</v>
      </c>
    </row>
    <row r="520" spans="1:2" ht="12" customHeight="1" x14ac:dyDescent="0.2">
      <c r="A520" s="165" t="s">
        <v>730</v>
      </c>
      <c r="B520" s="166">
        <v>134.41</v>
      </c>
    </row>
    <row r="521" spans="1:2" ht="12" customHeight="1" x14ac:dyDescent="0.2">
      <c r="A521" s="165" t="s">
        <v>731</v>
      </c>
      <c r="B521" s="166">
        <v>124.73</v>
      </c>
    </row>
    <row r="522" spans="1:2" ht="12" customHeight="1" x14ac:dyDescent="0.2">
      <c r="A522" s="165" t="s">
        <v>732</v>
      </c>
      <c r="B522" s="166">
        <v>184.93</v>
      </c>
    </row>
    <row r="523" spans="1:2" ht="12" customHeight="1" x14ac:dyDescent="0.2">
      <c r="A523" s="165" t="s">
        <v>733</v>
      </c>
      <c r="B523" s="166">
        <v>171.61</v>
      </c>
    </row>
    <row r="524" spans="1:2" ht="12" customHeight="1" x14ac:dyDescent="0.2">
      <c r="A524" s="165" t="s">
        <v>734</v>
      </c>
      <c r="B524" s="166">
        <v>155.56</v>
      </c>
    </row>
    <row r="525" spans="1:2" ht="12" customHeight="1" x14ac:dyDescent="0.2">
      <c r="A525" s="165" t="s">
        <v>735</v>
      </c>
      <c r="B525" s="166">
        <v>144.36000000000001</v>
      </c>
    </row>
    <row r="526" spans="1:2" ht="12" customHeight="1" x14ac:dyDescent="0.2">
      <c r="A526" s="165" t="s">
        <v>736</v>
      </c>
      <c r="B526" s="166">
        <v>217.8</v>
      </c>
    </row>
    <row r="527" spans="1:2" ht="12" customHeight="1" x14ac:dyDescent="0.2">
      <c r="A527" s="165" t="s">
        <v>737</v>
      </c>
      <c r="B527" s="166">
        <v>202.12</v>
      </c>
    </row>
    <row r="528" spans="1:2" ht="12" customHeight="1" x14ac:dyDescent="0.2">
      <c r="A528" s="165" t="s">
        <v>738</v>
      </c>
      <c r="B528" s="166">
        <v>186.69</v>
      </c>
    </row>
    <row r="529" spans="1:2" ht="12" customHeight="1" x14ac:dyDescent="0.2">
      <c r="A529" s="165" t="s">
        <v>739</v>
      </c>
      <c r="B529" s="166">
        <v>173.25</v>
      </c>
    </row>
    <row r="530" spans="1:2" ht="12" customHeight="1" x14ac:dyDescent="0.2">
      <c r="A530" s="165" t="s">
        <v>740</v>
      </c>
      <c r="B530" s="166">
        <v>211.56</v>
      </c>
    </row>
    <row r="531" spans="1:2" ht="12" customHeight="1" x14ac:dyDescent="0.2">
      <c r="A531" s="165" t="s">
        <v>741</v>
      </c>
      <c r="B531" s="166">
        <v>196.32</v>
      </c>
    </row>
    <row r="532" spans="1:2" ht="12" customHeight="1" x14ac:dyDescent="0.2">
      <c r="A532" s="165" t="s">
        <v>742</v>
      </c>
      <c r="B532" s="166">
        <v>248.9</v>
      </c>
    </row>
    <row r="533" spans="1:2" ht="12" customHeight="1" x14ac:dyDescent="0.2">
      <c r="A533" s="165" t="s">
        <v>743</v>
      </c>
      <c r="B533" s="166">
        <v>230.97</v>
      </c>
    </row>
    <row r="534" spans="1:2" ht="12" customHeight="1" x14ac:dyDescent="0.2">
      <c r="A534" s="165" t="s">
        <v>744</v>
      </c>
      <c r="B534" s="166">
        <v>311.13</v>
      </c>
    </row>
    <row r="535" spans="1:2" ht="12" customHeight="1" x14ac:dyDescent="0.2">
      <c r="A535" s="165" t="s">
        <v>745</v>
      </c>
      <c r="B535" s="166">
        <v>288.73</v>
      </c>
    </row>
    <row r="536" spans="1:2" ht="12" customHeight="1" x14ac:dyDescent="0.2">
      <c r="A536" s="165" t="s">
        <v>746</v>
      </c>
      <c r="B536" s="166">
        <v>373.37</v>
      </c>
    </row>
    <row r="537" spans="1:2" ht="12" customHeight="1" x14ac:dyDescent="0.2">
      <c r="A537" s="165" t="s">
        <v>747</v>
      </c>
      <c r="B537" s="166">
        <v>346.48</v>
      </c>
    </row>
    <row r="538" spans="1:2" ht="12" customHeight="1" x14ac:dyDescent="0.2">
      <c r="A538" s="165" t="s">
        <v>748</v>
      </c>
      <c r="B538" s="166">
        <v>435.61</v>
      </c>
    </row>
    <row r="539" spans="1:2" ht="12" customHeight="1" x14ac:dyDescent="0.2">
      <c r="A539" s="165" t="s">
        <v>749</v>
      </c>
      <c r="B539" s="166">
        <v>404.23</v>
      </c>
    </row>
    <row r="540" spans="1:2" ht="12" customHeight="1" x14ac:dyDescent="0.2">
      <c r="A540" s="165" t="s">
        <v>750</v>
      </c>
      <c r="B540" s="166">
        <v>497.85</v>
      </c>
    </row>
    <row r="541" spans="1:2" ht="12" customHeight="1" x14ac:dyDescent="0.2">
      <c r="A541" s="165" t="s">
        <v>751</v>
      </c>
      <c r="B541" s="166">
        <v>461.99</v>
      </c>
    </row>
    <row r="542" spans="1:2" ht="12" customHeight="1" x14ac:dyDescent="0.2">
      <c r="A542" s="165" t="s">
        <v>752</v>
      </c>
      <c r="B542" s="166">
        <v>154.83000000000001</v>
      </c>
    </row>
    <row r="543" spans="1:2" ht="12" customHeight="1" x14ac:dyDescent="0.2">
      <c r="A543" s="165" t="s">
        <v>753</v>
      </c>
      <c r="B543" s="166">
        <v>143.65</v>
      </c>
    </row>
    <row r="544" spans="1:2" ht="12" customHeight="1" x14ac:dyDescent="0.2">
      <c r="A544" s="165" t="s">
        <v>754</v>
      </c>
      <c r="B544" s="166">
        <v>168.33</v>
      </c>
    </row>
    <row r="545" spans="1:2" ht="12" customHeight="1" x14ac:dyDescent="0.2">
      <c r="A545" s="165" t="s">
        <v>755</v>
      </c>
      <c r="B545" s="166">
        <v>156.16999999999999</v>
      </c>
    </row>
    <row r="546" spans="1:2" ht="12" customHeight="1" x14ac:dyDescent="0.2">
      <c r="A546" s="165" t="s">
        <v>756</v>
      </c>
      <c r="B546" s="166">
        <v>181.79</v>
      </c>
    </row>
    <row r="547" spans="1:2" ht="12" customHeight="1" x14ac:dyDescent="0.2">
      <c r="A547" s="165" t="s">
        <v>757</v>
      </c>
      <c r="B547" s="166">
        <v>168.66</v>
      </c>
    </row>
    <row r="548" spans="1:2" ht="12" customHeight="1" x14ac:dyDescent="0.2">
      <c r="A548" s="165" t="s">
        <v>758</v>
      </c>
      <c r="B548" s="166">
        <v>219.41</v>
      </c>
    </row>
    <row r="549" spans="1:2" ht="12" customHeight="1" x14ac:dyDescent="0.2">
      <c r="A549" s="165" t="s">
        <v>759</v>
      </c>
      <c r="B549" s="166">
        <v>203.56</v>
      </c>
    </row>
    <row r="550" spans="1:2" ht="12" customHeight="1" x14ac:dyDescent="0.2">
      <c r="A550" s="165" t="s">
        <v>760</v>
      </c>
      <c r="B550" s="166">
        <v>267.64</v>
      </c>
    </row>
    <row r="551" spans="1:2" ht="12" customHeight="1" x14ac:dyDescent="0.2">
      <c r="A551" s="165" t="s">
        <v>761</v>
      </c>
      <c r="B551" s="166">
        <v>248.32</v>
      </c>
    </row>
    <row r="552" spans="1:2" ht="12" customHeight="1" x14ac:dyDescent="0.2">
      <c r="A552" s="165" t="s">
        <v>762</v>
      </c>
      <c r="B552" s="166">
        <v>296.18</v>
      </c>
    </row>
    <row r="553" spans="1:2" ht="12" customHeight="1" x14ac:dyDescent="0.2">
      <c r="A553" s="165" t="s">
        <v>763</v>
      </c>
      <c r="B553" s="166">
        <v>274.79000000000002</v>
      </c>
    </row>
    <row r="554" spans="1:2" ht="12" customHeight="1" x14ac:dyDescent="0.2">
      <c r="A554" s="165" t="s">
        <v>764</v>
      </c>
      <c r="B554" s="166">
        <v>362.01</v>
      </c>
    </row>
    <row r="555" spans="1:2" ht="12" customHeight="1" x14ac:dyDescent="0.2">
      <c r="A555" s="165" t="s">
        <v>765</v>
      </c>
      <c r="B555" s="166">
        <v>335.87</v>
      </c>
    </row>
    <row r="556" spans="1:2" ht="12" customHeight="1" x14ac:dyDescent="0.2">
      <c r="A556" s="165" t="s">
        <v>766</v>
      </c>
      <c r="B556" s="166">
        <v>416.85</v>
      </c>
    </row>
    <row r="557" spans="1:2" ht="12" customHeight="1" x14ac:dyDescent="0.2">
      <c r="A557" s="165" t="s">
        <v>767</v>
      </c>
      <c r="B557" s="166">
        <v>386.74</v>
      </c>
    </row>
    <row r="558" spans="1:2" ht="12" customHeight="1" x14ac:dyDescent="0.2">
      <c r="A558" s="165" t="s">
        <v>768</v>
      </c>
      <c r="B558" s="166">
        <v>500.23</v>
      </c>
    </row>
    <row r="559" spans="1:2" ht="12" customHeight="1" x14ac:dyDescent="0.2">
      <c r="A559" s="165" t="s">
        <v>769</v>
      </c>
      <c r="B559" s="166">
        <v>464.11</v>
      </c>
    </row>
    <row r="560" spans="1:2" ht="12" customHeight="1" x14ac:dyDescent="0.2">
      <c r="A560" s="165" t="s">
        <v>770</v>
      </c>
      <c r="B560" s="166">
        <v>583.58000000000004</v>
      </c>
    </row>
    <row r="561" spans="1:2" ht="12" customHeight="1" x14ac:dyDescent="0.2">
      <c r="A561" s="165" t="s">
        <v>771</v>
      </c>
      <c r="B561" s="166">
        <v>541.44000000000005</v>
      </c>
    </row>
    <row r="562" spans="1:2" ht="12" customHeight="1" x14ac:dyDescent="0.2">
      <c r="A562" s="165" t="s">
        <v>772</v>
      </c>
      <c r="B562" s="166">
        <v>666.96</v>
      </c>
    </row>
    <row r="563" spans="1:2" ht="12" customHeight="1" x14ac:dyDescent="0.2">
      <c r="A563" s="165" t="s">
        <v>773</v>
      </c>
      <c r="B563" s="166">
        <v>618.79999999999995</v>
      </c>
    </row>
    <row r="564" spans="1:2" ht="12" customHeight="1" x14ac:dyDescent="0.2">
      <c r="A564" s="165" t="s">
        <v>774</v>
      </c>
      <c r="B564" s="166">
        <v>240.39</v>
      </c>
    </row>
    <row r="565" spans="1:2" ht="12" customHeight="1" x14ac:dyDescent="0.2">
      <c r="A565" s="165" t="s">
        <v>775</v>
      </c>
      <c r="B565" s="166">
        <v>224.36</v>
      </c>
    </row>
    <row r="566" spans="1:2" ht="12" customHeight="1" x14ac:dyDescent="0.2">
      <c r="A566" s="165" t="s">
        <v>776</v>
      </c>
      <c r="B566" s="166">
        <v>267.7</v>
      </c>
    </row>
    <row r="567" spans="1:2" ht="12" customHeight="1" x14ac:dyDescent="0.2">
      <c r="A567" s="165" t="s">
        <v>777</v>
      </c>
      <c r="B567" s="166">
        <v>249.73</v>
      </c>
    </row>
    <row r="568" spans="1:2" ht="12" customHeight="1" x14ac:dyDescent="0.2">
      <c r="A568" s="165" t="s">
        <v>778</v>
      </c>
      <c r="B568" s="166">
        <v>287.8</v>
      </c>
    </row>
    <row r="569" spans="1:2" ht="12" customHeight="1" x14ac:dyDescent="0.2">
      <c r="A569" s="165" t="s">
        <v>779</v>
      </c>
      <c r="B569" s="166">
        <v>268.49</v>
      </c>
    </row>
    <row r="570" spans="1:2" ht="12" customHeight="1" x14ac:dyDescent="0.2">
      <c r="A570" s="165" t="s">
        <v>780</v>
      </c>
      <c r="B570" s="166">
        <v>401.58</v>
      </c>
    </row>
    <row r="571" spans="1:2" ht="12" customHeight="1" x14ac:dyDescent="0.2">
      <c r="A571" s="165" t="s">
        <v>781</v>
      </c>
      <c r="B571" s="166">
        <v>374.63</v>
      </c>
    </row>
    <row r="572" spans="1:2" ht="12" customHeight="1" x14ac:dyDescent="0.2">
      <c r="A572" s="165" t="s">
        <v>782</v>
      </c>
      <c r="B572" s="166">
        <v>486.17</v>
      </c>
    </row>
    <row r="573" spans="1:2" ht="12" customHeight="1" x14ac:dyDescent="0.2">
      <c r="A573" s="165" t="s">
        <v>783</v>
      </c>
      <c r="B573" s="166">
        <v>453.54</v>
      </c>
    </row>
    <row r="574" spans="1:2" ht="12" customHeight="1" x14ac:dyDescent="0.2">
      <c r="A574" s="165" t="s">
        <v>784</v>
      </c>
      <c r="B574" s="166">
        <v>583.4</v>
      </c>
    </row>
    <row r="575" spans="1:2" ht="12" customHeight="1" x14ac:dyDescent="0.2">
      <c r="A575" s="165" t="s">
        <v>785</v>
      </c>
      <c r="B575" s="166">
        <v>544.25</v>
      </c>
    </row>
    <row r="576" spans="1:2" ht="12" customHeight="1" x14ac:dyDescent="0.2">
      <c r="A576" s="165" t="s">
        <v>786</v>
      </c>
      <c r="B576" s="166">
        <v>777.88</v>
      </c>
    </row>
    <row r="577" spans="1:2" ht="12" customHeight="1" x14ac:dyDescent="0.2">
      <c r="A577" s="165" t="s">
        <v>787</v>
      </c>
      <c r="B577" s="166">
        <v>725.68</v>
      </c>
    </row>
    <row r="578" spans="1:2" ht="12" customHeight="1" x14ac:dyDescent="0.2">
      <c r="A578" s="165" t="s">
        <v>788</v>
      </c>
      <c r="B578" s="166">
        <v>972.37</v>
      </c>
    </row>
    <row r="579" spans="1:2" ht="12" customHeight="1" x14ac:dyDescent="0.2">
      <c r="A579" s="165" t="s">
        <v>789</v>
      </c>
      <c r="B579" s="166">
        <v>907.12</v>
      </c>
    </row>
    <row r="580" spans="1:2" ht="12" customHeight="1" x14ac:dyDescent="0.2">
      <c r="A580" s="165" t="s">
        <v>790</v>
      </c>
      <c r="B580" s="166">
        <v>1166.8499999999999</v>
      </c>
    </row>
    <row r="581" spans="1:2" ht="12" customHeight="1" x14ac:dyDescent="0.2">
      <c r="A581" s="165" t="s">
        <v>791</v>
      </c>
      <c r="B581" s="166">
        <v>1088.55</v>
      </c>
    </row>
    <row r="582" spans="1:2" ht="12" customHeight="1" x14ac:dyDescent="0.2">
      <c r="A582" s="165" t="s">
        <v>792</v>
      </c>
      <c r="B582" s="166">
        <v>1361.33</v>
      </c>
    </row>
    <row r="583" spans="1:2" ht="12" customHeight="1" x14ac:dyDescent="0.2">
      <c r="A583" s="165" t="s">
        <v>793</v>
      </c>
      <c r="B583" s="166">
        <v>1269.98</v>
      </c>
    </row>
    <row r="584" spans="1:2" ht="12" customHeight="1" x14ac:dyDescent="0.2">
      <c r="A584" s="165" t="s">
        <v>794</v>
      </c>
      <c r="B584" s="166">
        <v>1555.82</v>
      </c>
    </row>
    <row r="585" spans="1:2" ht="12" customHeight="1" x14ac:dyDescent="0.2">
      <c r="A585" s="165" t="s">
        <v>795</v>
      </c>
      <c r="B585" s="166">
        <v>1451.41</v>
      </c>
    </row>
    <row r="586" spans="1:2" ht="12" customHeight="1" x14ac:dyDescent="0.2">
      <c r="A586" s="165" t="s">
        <v>796</v>
      </c>
      <c r="B586" s="166">
        <v>152.59</v>
      </c>
    </row>
    <row r="587" spans="1:2" ht="12" customHeight="1" x14ac:dyDescent="0.2">
      <c r="A587" s="165" t="s">
        <v>797</v>
      </c>
      <c r="B587" s="166">
        <v>137.87</v>
      </c>
    </row>
    <row r="588" spans="1:2" ht="12" customHeight="1" x14ac:dyDescent="0.2">
      <c r="A588" s="165" t="s">
        <v>798</v>
      </c>
      <c r="B588" s="166">
        <v>176.63</v>
      </c>
    </row>
    <row r="589" spans="1:2" ht="12" customHeight="1" x14ac:dyDescent="0.2">
      <c r="A589" s="165" t="s">
        <v>799</v>
      </c>
      <c r="B589" s="166">
        <v>159.59</v>
      </c>
    </row>
    <row r="590" spans="1:2" ht="12" customHeight="1" x14ac:dyDescent="0.2">
      <c r="A590" s="165" t="s">
        <v>800</v>
      </c>
      <c r="B590" s="166">
        <v>239.93</v>
      </c>
    </row>
    <row r="591" spans="1:2" ht="12" customHeight="1" x14ac:dyDescent="0.2">
      <c r="A591" s="165" t="s">
        <v>801</v>
      </c>
      <c r="B591" s="166">
        <v>216.78</v>
      </c>
    </row>
    <row r="592" spans="1:2" ht="12" customHeight="1" x14ac:dyDescent="0.2">
      <c r="A592" s="165" t="s">
        <v>802</v>
      </c>
      <c r="B592" s="166">
        <v>319.83999999999997</v>
      </c>
    </row>
    <row r="593" spans="1:2" ht="12" customHeight="1" x14ac:dyDescent="0.2">
      <c r="A593" s="165" t="s">
        <v>803</v>
      </c>
      <c r="B593" s="166">
        <v>288.99</v>
      </c>
    </row>
    <row r="594" spans="1:2" ht="12" customHeight="1" x14ac:dyDescent="0.2">
      <c r="A594" s="165" t="s">
        <v>804</v>
      </c>
      <c r="B594" s="166">
        <v>386.39</v>
      </c>
    </row>
    <row r="595" spans="1:2" ht="12" customHeight="1" x14ac:dyDescent="0.2">
      <c r="A595" s="165" t="s">
        <v>805</v>
      </c>
      <c r="B595" s="166">
        <v>349.12</v>
      </c>
    </row>
    <row r="596" spans="1:2" ht="12" customHeight="1" x14ac:dyDescent="0.2">
      <c r="A596" s="165" t="s">
        <v>806</v>
      </c>
      <c r="B596" s="166">
        <v>1257.1400000000001</v>
      </c>
    </row>
    <row r="597" spans="1:2" ht="12" customHeight="1" x14ac:dyDescent="0.2">
      <c r="A597" s="165" t="s">
        <v>807</v>
      </c>
      <c r="B597" s="166">
        <v>1234.32</v>
      </c>
    </row>
    <row r="598" spans="1:2" ht="12" customHeight="1" x14ac:dyDescent="0.2">
      <c r="A598" s="165" t="s">
        <v>808</v>
      </c>
      <c r="B598" s="166">
        <v>1455.24</v>
      </c>
    </row>
    <row r="599" spans="1:2" ht="12" customHeight="1" x14ac:dyDescent="0.2">
      <c r="A599" s="165" t="s">
        <v>809</v>
      </c>
      <c r="B599" s="166">
        <v>1428.83</v>
      </c>
    </row>
    <row r="600" spans="1:2" ht="12" customHeight="1" x14ac:dyDescent="0.2">
      <c r="A600" s="165" t="s">
        <v>810</v>
      </c>
      <c r="B600" s="166">
        <v>1976.61</v>
      </c>
    </row>
    <row r="601" spans="1:2" ht="12" customHeight="1" x14ac:dyDescent="0.2">
      <c r="A601" s="165" t="s">
        <v>811</v>
      </c>
      <c r="B601" s="166">
        <v>1940.75</v>
      </c>
    </row>
    <row r="602" spans="1:2" ht="12" customHeight="1" x14ac:dyDescent="0.2">
      <c r="A602" s="165" t="s">
        <v>812</v>
      </c>
      <c r="B602" s="166">
        <v>117.36</v>
      </c>
    </row>
    <row r="603" spans="1:2" ht="12" customHeight="1" x14ac:dyDescent="0.2">
      <c r="A603" s="165" t="s">
        <v>813</v>
      </c>
      <c r="B603" s="166">
        <v>106.04</v>
      </c>
    </row>
    <row r="604" spans="1:2" ht="12" customHeight="1" x14ac:dyDescent="0.2">
      <c r="A604" s="165" t="s">
        <v>814</v>
      </c>
      <c r="B604" s="166">
        <v>135.91</v>
      </c>
    </row>
    <row r="605" spans="1:2" ht="12" customHeight="1" x14ac:dyDescent="0.2">
      <c r="A605" s="165" t="s">
        <v>815</v>
      </c>
      <c r="B605" s="166">
        <v>122.79</v>
      </c>
    </row>
    <row r="606" spans="1:2" ht="12" customHeight="1" x14ac:dyDescent="0.2">
      <c r="A606" s="165" t="s">
        <v>816</v>
      </c>
      <c r="B606" s="166">
        <v>184.57</v>
      </c>
    </row>
    <row r="607" spans="1:2" ht="12" customHeight="1" x14ac:dyDescent="0.2">
      <c r="A607" s="165" t="s">
        <v>817</v>
      </c>
      <c r="B607" s="166">
        <v>166.76</v>
      </c>
    </row>
    <row r="608" spans="1:2" ht="12" customHeight="1" x14ac:dyDescent="0.2">
      <c r="A608" s="165" t="s">
        <v>818</v>
      </c>
      <c r="B608" s="166">
        <v>246.1</v>
      </c>
    </row>
    <row r="609" spans="1:2" ht="12" customHeight="1" x14ac:dyDescent="0.2">
      <c r="A609" s="165" t="s">
        <v>819</v>
      </c>
      <c r="B609" s="166">
        <v>222.36</v>
      </c>
    </row>
    <row r="610" spans="1:2" ht="12" customHeight="1" x14ac:dyDescent="0.2">
      <c r="A610" s="165" t="s">
        <v>820</v>
      </c>
      <c r="B610" s="166">
        <v>297.25</v>
      </c>
    </row>
    <row r="611" spans="1:2" ht="12" customHeight="1" x14ac:dyDescent="0.2">
      <c r="A611" s="165" t="s">
        <v>821</v>
      </c>
      <c r="B611" s="166">
        <v>268.57</v>
      </c>
    </row>
    <row r="612" spans="1:2" ht="12" customHeight="1" x14ac:dyDescent="0.2">
      <c r="A612" s="165" t="s">
        <v>822</v>
      </c>
      <c r="B612" s="166">
        <v>158.44999999999999</v>
      </c>
    </row>
    <row r="613" spans="1:2" ht="12" customHeight="1" x14ac:dyDescent="0.2">
      <c r="A613" s="165" t="s">
        <v>823</v>
      </c>
      <c r="B613" s="166">
        <v>143.16</v>
      </c>
    </row>
    <row r="614" spans="1:2" ht="12" customHeight="1" x14ac:dyDescent="0.2">
      <c r="A614" s="165" t="s">
        <v>824</v>
      </c>
      <c r="B614" s="166">
        <v>183.46</v>
      </c>
    </row>
    <row r="615" spans="1:2" ht="12" customHeight="1" x14ac:dyDescent="0.2">
      <c r="A615" s="165" t="s">
        <v>825</v>
      </c>
      <c r="B615" s="166">
        <v>165.76</v>
      </c>
    </row>
    <row r="616" spans="1:2" ht="12" customHeight="1" x14ac:dyDescent="0.2">
      <c r="A616" s="165" t="s">
        <v>826</v>
      </c>
      <c r="B616" s="166">
        <v>249.16</v>
      </c>
    </row>
    <row r="617" spans="1:2" ht="12" customHeight="1" x14ac:dyDescent="0.2">
      <c r="A617" s="165" t="s">
        <v>827</v>
      </c>
      <c r="B617" s="166">
        <v>225.12</v>
      </c>
    </row>
    <row r="618" spans="1:2" ht="12" customHeight="1" x14ac:dyDescent="0.2">
      <c r="A618" s="165" t="s">
        <v>828</v>
      </c>
      <c r="B618" s="166">
        <v>332.22</v>
      </c>
    </row>
    <row r="619" spans="1:2" ht="12" customHeight="1" x14ac:dyDescent="0.2">
      <c r="A619" s="165" t="s">
        <v>829</v>
      </c>
      <c r="B619" s="166">
        <v>300.17</v>
      </c>
    </row>
    <row r="620" spans="1:2" ht="12" customHeight="1" x14ac:dyDescent="0.2">
      <c r="A620" s="165" t="s">
        <v>830</v>
      </c>
      <c r="B620" s="166">
        <v>401.28</v>
      </c>
    </row>
    <row r="621" spans="1:2" ht="12" customHeight="1" x14ac:dyDescent="0.2">
      <c r="A621" s="165" t="s">
        <v>831</v>
      </c>
      <c r="B621" s="166">
        <v>362.57</v>
      </c>
    </row>
    <row r="622" spans="1:2" ht="12" customHeight="1" x14ac:dyDescent="0.2">
      <c r="A622" s="165" t="s">
        <v>832</v>
      </c>
      <c r="B622" s="166">
        <v>214.76</v>
      </c>
    </row>
    <row r="623" spans="1:2" ht="12" customHeight="1" x14ac:dyDescent="0.2">
      <c r="A623" s="165" t="s">
        <v>833</v>
      </c>
      <c r="B623" s="166">
        <v>204.19</v>
      </c>
    </row>
    <row r="624" spans="1:2" ht="12" customHeight="1" x14ac:dyDescent="0.2">
      <c r="A624" s="165" t="s">
        <v>834</v>
      </c>
      <c r="B624" s="166">
        <v>257.66000000000003</v>
      </c>
    </row>
    <row r="625" spans="1:2" ht="12" customHeight="1" x14ac:dyDescent="0.2">
      <c r="A625" s="165" t="s">
        <v>835</v>
      </c>
      <c r="B625" s="166">
        <v>251.08</v>
      </c>
    </row>
    <row r="626" spans="1:2" ht="12" customHeight="1" x14ac:dyDescent="0.2">
      <c r="A626" s="165" t="s">
        <v>836</v>
      </c>
      <c r="B626" s="166">
        <v>60.7</v>
      </c>
    </row>
    <row r="627" spans="1:2" ht="12" customHeight="1" x14ac:dyDescent="0.2">
      <c r="A627" s="165" t="s">
        <v>837</v>
      </c>
      <c r="B627" s="166">
        <v>59.18</v>
      </c>
    </row>
    <row r="628" spans="1:2" ht="12" customHeight="1" x14ac:dyDescent="0.2">
      <c r="A628" s="165" t="s">
        <v>838</v>
      </c>
      <c r="B628" s="166">
        <v>238.47</v>
      </c>
    </row>
    <row r="629" spans="1:2" ht="12" customHeight="1" x14ac:dyDescent="0.2">
      <c r="A629" s="165" t="s">
        <v>839</v>
      </c>
      <c r="B629" s="166">
        <v>232.39</v>
      </c>
    </row>
    <row r="630" spans="1:2" ht="12" customHeight="1" x14ac:dyDescent="0.2">
      <c r="A630" s="165" t="s">
        <v>840</v>
      </c>
      <c r="B630" s="166">
        <v>452.89</v>
      </c>
    </row>
    <row r="631" spans="1:2" ht="12" customHeight="1" x14ac:dyDescent="0.2">
      <c r="A631" s="165" t="s">
        <v>841</v>
      </c>
      <c r="B631" s="166">
        <v>418.91</v>
      </c>
    </row>
    <row r="632" spans="1:2" ht="12" customHeight="1" x14ac:dyDescent="0.2">
      <c r="A632" s="165" t="s">
        <v>842</v>
      </c>
      <c r="B632" s="166">
        <v>493.66</v>
      </c>
    </row>
    <row r="633" spans="1:2" ht="12" customHeight="1" x14ac:dyDescent="0.2">
      <c r="A633" s="165" t="s">
        <v>843</v>
      </c>
      <c r="B633" s="166">
        <v>456.57</v>
      </c>
    </row>
    <row r="634" spans="1:2" ht="12" customHeight="1" x14ac:dyDescent="0.2">
      <c r="A634" s="165" t="s">
        <v>844</v>
      </c>
      <c r="B634" s="166">
        <v>554.79</v>
      </c>
    </row>
    <row r="635" spans="1:2" ht="12" customHeight="1" x14ac:dyDescent="0.2">
      <c r="A635" s="165" t="s">
        <v>845</v>
      </c>
      <c r="B635" s="166">
        <v>513.74</v>
      </c>
    </row>
    <row r="636" spans="1:2" ht="12" customHeight="1" x14ac:dyDescent="0.2">
      <c r="A636" s="165" t="s">
        <v>846</v>
      </c>
      <c r="B636" s="166">
        <v>616.91999999999996</v>
      </c>
    </row>
    <row r="637" spans="1:2" ht="12" customHeight="1" x14ac:dyDescent="0.2">
      <c r="A637" s="165" t="s">
        <v>847</v>
      </c>
      <c r="B637" s="166">
        <v>572.20000000000005</v>
      </c>
    </row>
    <row r="638" spans="1:2" ht="12" customHeight="1" x14ac:dyDescent="0.2">
      <c r="A638" s="165" t="s">
        <v>848</v>
      </c>
      <c r="B638" s="166">
        <v>797.9</v>
      </c>
    </row>
    <row r="639" spans="1:2" ht="12" customHeight="1" x14ac:dyDescent="0.2">
      <c r="A639" s="165" t="s">
        <v>849</v>
      </c>
      <c r="B639" s="166">
        <v>744.8</v>
      </c>
    </row>
    <row r="640" spans="1:2" ht="12" customHeight="1" x14ac:dyDescent="0.2">
      <c r="A640" s="165" t="s">
        <v>850</v>
      </c>
      <c r="B640" s="166">
        <v>1116.1300000000001</v>
      </c>
    </row>
    <row r="641" spans="1:2" ht="12" customHeight="1" x14ac:dyDescent="0.2">
      <c r="A641" s="165" t="s">
        <v>851</v>
      </c>
      <c r="B641" s="166">
        <v>1053.5899999999999</v>
      </c>
    </row>
    <row r="642" spans="1:2" ht="12" customHeight="1" x14ac:dyDescent="0.2">
      <c r="A642" s="165" t="s">
        <v>852</v>
      </c>
      <c r="B642" s="166">
        <v>723.79</v>
      </c>
    </row>
    <row r="643" spans="1:2" ht="12" customHeight="1" x14ac:dyDescent="0.2">
      <c r="A643" s="165" t="s">
        <v>853</v>
      </c>
      <c r="B643" s="166">
        <v>668.83</v>
      </c>
    </row>
    <row r="644" spans="1:2" ht="12" customHeight="1" x14ac:dyDescent="0.2">
      <c r="A644" s="165" t="s">
        <v>854</v>
      </c>
      <c r="B644" s="166">
        <v>789.9</v>
      </c>
    </row>
    <row r="645" spans="1:2" ht="12" customHeight="1" x14ac:dyDescent="0.2">
      <c r="A645" s="165" t="s">
        <v>855</v>
      </c>
      <c r="B645" s="166">
        <v>729.77</v>
      </c>
    </row>
    <row r="646" spans="1:2" ht="12" customHeight="1" x14ac:dyDescent="0.2">
      <c r="A646" s="165" t="s">
        <v>856</v>
      </c>
      <c r="B646" s="166">
        <v>930.1</v>
      </c>
    </row>
    <row r="647" spans="1:2" ht="12" customHeight="1" x14ac:dyDescent="0.2">
      <c r="A647" s="165" t="s">
        <v>857</v>
      </c>
      <c r="B647" s="166">
        <v>860.13</v>
      </c>
    </row>
    <row r="648" spans="1:2" ht="12" customHeight="1" x14ac:dyDescent="0.2">
      <c r="A648" s="165" t="s">
        <v>858</v>
      </c>
      <c r="B648" s="166">
        <v>1036.1500000000001</v>
      </c>
    </row>
    <row r="649" spans="1:2" ht="12" customHeight="1" x14ac:dyDescent="0.2">
      <c r="A649" s="165" t="s">
        <v>859</v>
      </c>
      <c r="B649" s="166">
        <v>959.3</v>
      </c>
    </row>
    <row r="650" spans="1:2" ht="12" customHeight="1" x14ac:dyDescent="0.2">
      <c r="A650" s="165" t="s">
        <v>860</v>
      </c>
      <c r="B650" s="166">
        <v>1474.88</v>
      </c>
    </row>
    <row r="651" spans="1:2" ht="12" customHeight="1" x14ac:dyDescent="0.2">
      <c r="A651" s="165" t="s">
        <v>861</v>
      </c>
      <c r="B651" s="166">
        <v>1371.53</v>
      </c>
    </row>
    <row r="652" spans="1:2" ht="12" customHeight="1" x14ac:dyDescent="0.2">
      <c r="A652" s="165" t="s">
        <v>862</v>
      </c>
      <c r="B652" s="166">
        <v>2149.67</v>
      </c>
    </row>
    <row r="653" spans="1:2" ht="12" customHeight="1" x14ac:dyDescent="0.2">
      <c r="A653" s="165" t="s">
        <v>863</v>
      </c>
      <c r="B653" s="166">
        <v>2014.32</v>
      </c>
    </row>
    <row r="654" spans="1:2" ht="12" customHeight="1" x14ac:dyDescent="0.2">
      <c r="A654" s="165" t="s">
        <v>864</v>
      </c>
      <c r="B654" s="166">
        <v>339.76</v>
      </c>
    </row>
    <row r="655" spans="1:2" ht="12" customHeight="1" x14ac:dyDescent="0.2">
      <c r="A655" s="165" t="s">
        <v>865</v>
      </c>
      <c r="B655" s="166">
        <v>314.86</v>
      </c>
    </row>
    <row r="656" spans="1:2" ht="12" customHeight="1" x14ac:dyDescent="0.2">
      <c r="A656" s="165" t="s">
        <v>866</v>
      </c>
      <c r="B656" s="166">
        <v>367.99</v>
      </c>
    </row>
    <row r="657" spans="1:2" ht="12" customHeight="1" x14ac:dyDescent="0.2">
      <c r="A657" s="165" t="s">
        <v>867</v>
      </c>
      <c r="B657" s="166">
        <v>340.96</v>
      </c>
    </row>
    <row r="658" spans="1:2" ht="12" customHeight="1" x14ac:dyDescent="0.2">
      <c r="A658" s="165" t="s">
        <v>868</v>
      </c>
      <c r="B658" s="166">
        <v>412.35</v>
      </c>
    </row>
    <row r="659" spans="1:2" ht="12" customHeight="1" x14ac:dyDescent="0.2">
      <c r="A659" s="165" t="s">
        <v>869</v>
      </c>
      <c r="B659" s="166">
        <v>382.61</v>
      </c>
    </row>
    <row r="660" spans="1:2" ht="12" customHeight="1" x14ac:dyDescent="0.2">
      <c r="A660" s="165" t="s">
        <v>870</v>
      </c>
      <c r="B660" s="166">
        <v>456.68</v>
      </c>
    </row>
    <row r="661" spans="1:2" ht="12" customHeight="1" x14ac:dyDescent="0.2">
      <c r="A661" s="165" t="s">
        <v>871</v>
      </c>
      <c r="B661" s="166">
        <v>424.53</v>
      </c>
    </row>
    <row r="662" spans="1:2" ht="12" customHeight="1" x14ac:dyDescent="0.2">
      <c r="A662" s="165" t="s">
        <v>872</v>
      </c>
      <c r="B662" s="166">
        <v>599.95000000000005</v>
      </c>
    </row>
    <row r="663" spans="1:2" ht="12" customHeight="1" x14ac:dyDescent="0.2">
      <c r="A663" s="165" t="s">
        <v>873</v>
      </c>
      <c r="B663" s="166">
        <v>561.67999999999995</v>
      </c>
    </row>
    <row r="664" spans="1:2" ht="12" customHeight="1" x14ac:dyDescent="0.2">
      <c r="A664" s="165" t="s">
        <v>874</v>
      </c>
      <c r="B664" s="166">
        <v>868.21</v>
      </c>
    </row>
    <row r="665" spans="1:2" ht="12" customHeight="1" x14ac:dyDescent="0.2">
      <c r="A665" s="165" t="s">
        <v>875</v>
      </c>
      <c r="B665" s="166">
        <v>822.64</v>
      </c>
    </row>
    <row r="666" spans="1:2" ht="12" customHeight="1" x14ac:dyDescent="0.2">
      <c r="A666" s="165" t="s">
        <v>876</v>
      </c>
      <c r="B666" s="166">
        <v>560.78</v>
      </c>
    </row>
    <row r="667" spans="1:2" ht="12" customHeight="1" x14ac:dyDescent="0.2">
      <c r="A667" s="165" t="s">
        <v>877</v>
      </c>
      <c r="B667" s="166">
        <v>518.86</v>
      </c>
    </row>
    <row r="668" spans="1:2" ht="12" customHeight="1" x14ac:dyDescent="0.2">
      <c r="A668" s="165" t="s">
        <v>878</v>
      </c>
      <c r="B668" s="166">
        <v>612.54</v>
      </c>
    </row>
    <row r="669" spans="1:2" ht="12" customHeight="1" x14ac:dyDescent="0.2">
      <c r="A669" s="165" t="s">
        <v>879</v>
      </c>
      <c r="B669" s="166">
        <v>566.63</v>
      </c>
    </row>
    <row r="670" spans="1:2" ht="12" customHeight="1" x14ac:dyDescent="0.2">
      <c r="A670" s="165" t="s">
        <v>880</v>
      </c>
      <c r="B670" s="166">
        <v>684.38</v>
      </c>
    </row>
    <row r="671" spans="1:2" ht="12" customHeight="1" x14ac:dyDescent="0.2">
      <c r="A671" s="165" t="s">
        <v>881</v>
      </c>
      <c r="B671" s="166">
        <v>633.77</v>
      </c>
    </row>
    <row r="672" spans="1:2" ht="12" customHeight="1" x14ac:dyDescent="0.2">
      <c r="A672" s="165" t="s">
        <v>882</v>
      </c>
      <c r="B672" s="166">
        <v>771.25</v>
      </c>
    </row>
    <row r="673" spans="1:2" ht="12" customHeight="1" x14ac:dyDescent="0.2">
      <c r="A673" s="165" t="s">
        <v>883</v>
      </c>
      <c r="B673" s="166">
        <v>715.17</v>
      </c>
    </row>
    <row r="674" spans="1:2" ht="12" customHeight="1" x14ac:dyDescent="0.2">
      <c r="A674" s="165" t="s">
        <v>884</v>
      </c>
      <c r="B674" s="166">
        <v>1115.1199999999999</v>
      </c>
    </row>
    <row r="675" spans="1:2" ht="12" customHeight="1" x14ac:dyDescent="0.2">
      <c r="A675" s="165" t="s">
        <v>885</v>
      </c>
      <c r="B675" s="166">
        <v>1039</v>
      </c>
    </row>
    <row r="676" spans="1:2" ht="12" customHeight="1" x14ac:dyDescent="0.2">
      <c r="A676" s="165" t="s">
        <v>886</v>
      </c>
      <c r="B676" s="166">
        <v>1704.95</v>
      </c>
    </row>
    <row r="677" spans="1:2" ht="12" customHeight="1" x14ac:dyDescent="0.2">
      <c r="A677" s="165" t="s">
        <v>887</v>
      </c>
      <c r="B677" s="166">
        <v>1601.62</v>
      </c>
    </row>
    <row r="678" spans="1:2" ht="12" customHeight="1" x14ac:dyDescent="0.2">
      <c r="A678" s="165" t="s">
        <v>888</v>
      </c>
      <c r="B678" s="166">
        <v>467.92</v>
      </c>
    </row>
    <row r="679" spans="1:2" ht="12" customHeight="1" x14ac:dyDescent="0.2">
      <c r="A679" s="165" t="s">
        <v>889</v>
      </c>
      <c r="B679" s="166">
        <v>429.96</v>
      </c>
    </row>
    <row r="680" spans="1:2" ht="12" customHeight="1" x14ac:dyDescent="0.2">
      <c r="A680" s="165" t="s">
        <v>890</v>
      </c>
      <c r="B680" s="166">
        <v>523.08000000000004</v>
      </c>
    </row>
    <row r="681" spans="1:2" ht="12" customHeight="1" x14ac:dyDescent="0.2">
      <c r="A681" s="165" t="s">
        <v>891</v>
      </c>
      <c r="B681" s="166">
        <v>481.03</v>
      </c>
    </row>
    <row r="682" spans="1:2" ht="12" customHeight="1" x14ac:dyDescent="0.2">
      <c r="A682" s="165" t="s">
        <v>892</v>
      </c>
      <c r="B682" s="166">
        <v>798.02</v>
      </c>
    </row>
    <row r="683" spans="1:2" ht="12" customHeight="1" x14ac:dyDescent="0.2">
      <c r="A683" s="165" t="s">
        <v>893</v>
      </c>
      <c r="B683" s="166">
        <v>733.32</v>
      </c>
    </row>
    <row r="684" spans="1:2" ht="12" customHeight="1" x14ac:dyDescent="0.2">
      <c r="A684" s="165" t="s">
        <v>894</v>
      </c>
      <c r="B684" s="166">
        <v>1219.42</v>
      </c>
    </row>
    <row r="685" spans="1:2" ht="12" customHeight="1" x14ac:dyDescent="0.2">
      <c r="A685" s="165" t="s">
        <v>895</v>
      </c>
      <c r="B685" s="166">
        <v>1120.43</v>
      </c>
    </row>
    <row r="686" spans="1:2" ht="12" customHeight="1" x14ac:dyDescent="0.2">
      <c r="A686" s="165" t="s">
        <v>896</v>
      </c>
      <c r="B686" s="166">
        <v>1568.78</v>
      </c>
    </row>
    <row r="687" spans="1:2" ht="12" customHeight="1" x14ac:dyDescent="0.2">
      <c r="A687" s="165" t="s">
        <v>897</v>
      </c>
      <c r="B687" s="166">
        <v>1419.56</v>
      </c>
    </row>
    <row r="688" spans="1:2" ht="12" customHeight="1" x14ac:dyDescent="0.2">
      <c r="A688" s="165" t="s">
        <v>898</v>
      </c>
      <c r="B688" s="166">
        <v>9.74</v>
      </c>
    </row>
    <row r="689" spans="1:2" ht="12" customHeight="1" x14ac:dyDescent="0.2">
      <c r="A689" s="165" t="s">
        <v>899</v>
      </c>
      <c r="B689" s="166">
        <v>8.81</v>
      </c>
    </row>
    <row r="690" spans="1:2" ht="12" customHeight="1" x14ac:dyDescent="0.2">
      <c r="A690" s="165" t="s">
        <v>900</v>
      </c>
      <c r="B690" s="166">
        <v>7.96</v>
      </c>
    </row>
    <row r="691" spans="1:2" ht="12" customHeight="1" x14ac:dyDescent="0.2">
      <c r="A691" s="165" t="s">
        <v>901</v>
      </c>
      <c r="B691" s="166">
        <v>7.39</v>
      </c>
    </row>
    <row r="692" spans="1:2" ht="12" customHeight="1" x14ac:dyDescent="0.2">
      <c r="A692" s="165" t="s">
        <v>902</v>
      </c>
      <c r="B692" s="166">
        <v>7.01</v>
      </c>
    </row>
    <row r="693" spans="1:2" ht="12" customHeight="1" x14ac:dyDescent="0.2">
      <c r="A693" s="165" t="s">
        <v>903</v>
      </c>
      <c r="B693" s="166">
        <v>6.53</v>
      </c>
    </row>
    <row r="694" spans="1:2" ht="12" customHeight="1" x14ac:dyDescent="0.2">
      <c r="A694" s="165" t="s">
        <v>904</v>
      </c>
      <c r="B694" s="166">
        <v>2.2599999999999998</v>
      </c>
    </row>
    <row r="695" spans="1:2" ht="12" customHeight="1" x14ac:dyDescent="0.2">
      <c r="A695" s="165" t="s">
        <v>905</v>
      </c>
      <c r="B695" s="166">
        <v>2.12</v>
      </c>
    </row>
    <row r="696" spans="1:2" ht="12" customHeight="1" x14ac:dyDescent="0.2">
      <c r="A696" s="165" t="s">
        <v>906</v>
      </c>
      <c r="B696" s="166">
        <v>13.01</v>
      </c>
    </row>
    <row r="697" spans="1:2" ht="12" customHeight="1" x14ac:dyDescent="0.2">
      <c r="A697" s="165" t="s">
        <v>907</v>
      </c>
      <c r="B697" s="166">
        <v>11.71</v>
      </c>
    </row>
    <row r="698" spans="1:2" ht="12" customHeight="1" x14ac:dyDescent="0.2">
      <c r="A698" s="165" t="s">
        <v>908</v>
      </c>
      <c r="B698" s="166">
        <v>9.6</v>
      </c>
    </row>
    <row r="699" spans="1:2" ht="12" customHeight="1" x14ac:dyDescent="0.2">
      <c r="A699" s="165" t="s">
        <v>909</v>
      </c>
      <c r="B699" s="166">
        <v>8.64</v>
      </c>
    </row>
    <row r="700" spans="1:2" ht="12" customHeight="1" x14ac:dyDescent="0.2">
      <c r="A700" s="165" t="s">
        <v>910</v>
      </c>
      <c r="B700" s="166">
        <v>11.73</v>
      </c>
    </row>
    <row r="701" spans="1:2" ht="12" customHeight="1" x14ac:dyDescent="0.2">
      <c r="A701" s="165" t="s">
        <v>911</v>
      </c>
      <c r="B701" s="166">
        <v>10.56</v>
      </c>
    </row>
    <row r="702" spans="1:2" ht="12" customHeight="1" x14ac:dyDescent="0.2">
      <c r="A702" s="165" t="s">
        <v>912</v>
      </c>
      <c r="B702" s="166">
        <v>9.3800000000000008</v>
      </c>
    </row>
    <row r="703" spans="1:2" ht="12" customHeight="1" x14ac:dyDescent="0.2">
      <c r="A703" s="165" t="s">
        <v>913</v>
      </c>
      <c r="B703" s="166">
        <v>8.44</v>
      </c>
    </row>
    <row r="704" spans="1:2" ht="12" customHeight="1" x14ac:dyDescent="0.2">
      <c r="A704" s="165" t="s">
        <v>914</v>
      </c>
      <c r="B704" s="166">
        <v>13.87</v>
      </c>
    </row>
    <row r="705" spans="1:2" ht="12" customHeight="1" x14ac:dyDescent="0.2">
      <c r="A705" s="165" t="s">
        <v>915</v>
      </c>
      <c r="B705" s="166">
        <v>12.48</v>
      </c>
    </row>
    <row r="706" spans="1:2" ht="12" customHeight="1" x14ac:dyDescent="0.2">
      <c r="A706" s="165" t="s">
        <v>916</v>
      </c>
      <c r="B706" s="166">
        <v>10.96</v>
      </c>
    </row>
    <row r="707" spans="1:2" ht="12" customHeight="1" x14ac:dyDescent="0.2">
      <c r="A707" s="165" t="s">
        <v>917</v>
      </c>
      <c r="B707" s="166">
        <v>9.86</v>
      </c>
    </row>
    <row r="708" spans="1:2" ht="12" customHeight="1" x14ac:dyDescent="0.2">
      <c r="A708" s="165" t="s">
        <v>918</v>
      </c>
      <c r="B708" s="166">
        <v>16.55</v>
      </c>
    </row>
    <row r="709" spans="1:2" ht="12" customHeight="1" x14ac:dyDescent="0.2">
      <c r="A709" s="165" t="s">
        <v>919</v>
      </c>
      <c r="B709" s="166">
        <v>15.38</v>
      </c>
    </row>
    <row r="710" spans="1:2" ht="12" customHeight="1" x14ac:dyDescent="0.2">
      <c r="A710" s="165" t="s">
        <v>920</v>
      </c>
      <c r="B710" s="166">
        <v>21.93</v>
      </c>
    </row>
    <row r="711" spans="1:2" ht="12" customHeight="1" x14ac:dyDescent="0.2">
      <c r="A711" s="165" t="s">
        <v>921</v>
      </c>
      <c r="B711" s="166">
        <v>19.73</v>
      </c>
    </row>
    <row r="712" spans="1:2" ht="12" customHeight="1" x14ac:dyDescent="0.2">
      <c r="A712" s="165" t="s">
        <v>922</v>
      </c>
      <c r="B712" s="166">
        <v>1.31</v>
      </c>
    </row>
    <row r="713" spans="1:2" ht="12" customHeight="1" x14ac:dyDescent="0.2">
      <c r="A713" s="165" t="s">
        <v>923</v>
      </c>
      <c r="B713" s="166">
        <v>1.18</v>
      </c>
    </row>
    <row r="714" spans="1:2" ht="12" customHeight="1" x14ac:dyDescent="0.2">
      <c r="A714" s="165" t="s">
        <v>924</v>
      </c>
      <c r="B714" s="166">
        <v>0.37</v>
      </c>
    </row>
    <row r="715" spans="1:2" ht="12" customHeight="1" x14ac:dyDescent="0.2">
      <c r="A715" s="165" t="s">
        <v>925</v>
      </c>
      <c r="B715" s="166">
        <v>0.33</v>
      </c>
    </row>
    <row r="716" spans="1:2" ht="12" customHeight="1" x14ac:dyDescent="0.2">
      <c r="A716" s="165" t="s">
        <v>926</v>
      </c>
      <c r="B716" s="166">
        <v>2.63</v>
      </c>
    </row>
    <row r="717" spans="1:2" ht="12" customHeight="1" x14ac:dyDescent="0.2">
      <c r="A717" s="165" t="s">
        <v>927</v>
      </c>
      <c r="B717" s="166">
        <v>2.36</v>
      </c>
    </row>
    <row r="718" spans="1:2" ht="12" customHeight="1" x14ac:dyDescent="0.2">
      <c r="A718" s="165" t="s">
        <v>928</v>
      </c>
      <c r="B718" s="166">
        <v>272.04000000000002</v>
      </c>
    </row>
    <row r="719" spans="1:2" ht="12" customHeight="1" x14ac:dyDescent="0.2">
      <c r="A719" s="165" t="s">
        <v>929</v>
      </c>
      <c r="B719" s="166">
        <v>244.71</v>
      </c>
    </row>
    <row r="720" spans="1:2" ht="12" customHeight="1" x14ac:dyDescent="0.2">
      <c r="A720" s="165" t="s">
        <v>930</v>
      </c>
      <c r="B720" s="166">
        <v>3.15</v>
      </c>
    </row>
    <row r="721" spans="1:2" ht="12" customHeight="1" x14ac:dyDescent="0.2">
      <c r="A721" s="165" t="s">
        <v>931</v>
      </c>
      <c r="B721" s="166">
        <v>2.84</v>
      </c>
    </row>
    <row r="722" spans="1:2" ht="12" customHeight="1" x14ac:dyDescent="0.2">
      <c r="A722" s="165" t="s">
        <v>932</v>
      </c>
      <c r="B722" s="166">
        <v>2852.07</v>
      </c>
    </row>
    <row r="723" spans="1:2" ht="12" customHeight="1" x14ac:dyDescent="0.2">
      <c r="A723" s="165" t="s">
        <v>933</v>
      </c>
      <c r="B723" s="166">
        <v>2565.52</v>
      </c>
    </row>
    <row r="724" spans="1:2" ht="12" customHeight="1" x14ac:dyDescent="0.2">
      <c r="A724" s="165" t="s">
        <v>934</v>
      </c>
      <c r="B724" s="166">
        <v>2742.37</v>
      </c>
    </row>
    <row r="725" spans="1:2" ht="12" customHeight="1" x14ac:dyDescent="0.2">
      <c r="A725" s="165" t="s">
        <v>935</v>
      </c>
      <c r="B725" s="166">
        <v>2466.85</v>
      </c>
    </row>
    <row r="726" spans="1:2" ht="12" customHeight="1" x14ac:dyDescent="0.2">
      <c r="A726" s="165" t="s">
        <v>936</v>
      </c>
      <c r="B726" s="166">
        <v>55.94</v>
      </c>
    </row>
    <row r="727" spans="1:2" ht="12" customHeight="1" x14ac:dyDescent="0.2">
      <c r="A727" s="165" t="s">
        <v>937</v>
      </c>
      <c r="B727" s="166">
        <v>50.32</v>
      </c>
    </row>
    <row r="728" spans="1:2" ht="12" customHeight="1" x14ac:dyDescent="0.2">
      <c r="A728" s="165" t="s">
        <v>938</v>
      </c>
      <c r="B728" s="166">
        <v>81.17</v>
      </c>
    </row>
    <row r="729" spans="1:2" ht="12" customHeight="1" x14ac:dyDescent="0.2">
      <c r="A729" s="165" t="s">
        <v>939</v>
      </c>
      <c r="B729" s="166">
        <v>73.010000000000005</v>
      </c>
    </row>
    <row r="730" spans="1:2" ht="12" customHeight="1" x14ac:dyDescent="0.2">
      <c r="A730" s="165" t="s">
        <v>940</v>
      </c>
      <c r="B730" s="166">
        <v>109.69</v>
      </c>
    </row>
    <row r="731" spans="1:2" ht="12" customHeight="1" x14ac:dyDescent="0.2">
      <c r="A731" s="165" t="s">
        <v>941</v>
      </c>
      <c r="B731" s="166">
        <v>98.67</v>
      </c>
    </row>
    <row r="732" spans="1:2" ht="12" customHeight="1" x14ac:dyDescent="0.2">
      <c r="A732" s="165" t="s">
        <v>942</v>
      </c>
      <c r="B732" s="166">
        <v>59.63</v>
      </c>
    </row>
    <row r="733" spans="1:2" ht="12" customHeight="1" x14ac:dyDescent="0.2">
      <c r="A733" s="165" t="s">
        <v>943</v>
      </c>
      <c r="B733" s="166">
        <v>59.21</v>
      </c>
    </row>
    <row r="734" spans="1:2" ht="12" customHeight="1" x14ac:dyDescent="0.2">
      <c r="A734" s="165" t="s">
        <v>944</v>
      </c>
      <c r="B734" s="166">
        <v>106.68</v>
      </c>
    </row>
    <row r="735" spans="1:2" ht="12" customHeight="1" x14ac:dyDescent="0.2">
      <c r="A735" s="165" t="s">
        <v>945</v>
      </c>
      <c r="B735" s="166">
        <v>105.91</v>
      </c>
    </row>
    <row r="736" spans="1:2" ht="12" customHeight="1" x14ac:dyDescent="0.2">
      <c r="A736" s="165" t="s">
        <v>946</v>
      </c>
      <c r="B736" s="166">
        <v>178.61</v>
      </c>
    </row>
    <row r="737" spans="1:2" ht="12" customHeight="1" x14ac:dyDescent="0.2">
      <c r="A737" s="165" t="s">
        <v>947</v>
      </c>
      <c r="B737" s="166">
        <v>177.32</v>
      </c>
    </row>
    <row r="738" spans="1:2" ht="12" customHeight="1" x14ac:dyDescent="0.2">
      <c r="A738" s="165" t="s">
        <v>948</v>
      </c>
      <c r="B738" s="166">
        <v>0.66</v>
      </c>
    </row>
    <row r="739" spans="1:2" ht="12" customHeight="1" x14ac:dyDescent="0.2">
      <c r="A739" s="165" t="s">
        <v>949</v>
      </c>
      <c r="B739" s="166">
        <v>0.65</v>
      </c>
    </row>
    <row r="740" spans="1:2" ht="12" customHeight="1" x14ac:dyDescent="0.2">
      <c r="A740" s="165" t="s">
        <v>950</v>
      </c>
      <c r="B740" s="166">
        <v>1.89</v>
      </c>
    </row>
    <row r="741" spans="1:2" ht="12" customHeight="1" x14ac:dyDescent="0.2">
      <c r="A741" s="165" t="s">
        <v>951</v>
      </c>
      <c r="B741" s="166">
        <v>1.86</v>
      </c>
    </row>
    <row r="742" spans="1:2" ht="12" customHeight="1" x14ac:dyDescent="0.2">
      <c r="A742" s="165" t="s">
        <v>952</v>
      </c>
      <c r="B742" s="166">
        <v>5996.85</v>
      </c>
    </row>
    <row r="743" spans="1:2" ht="12" customHeight="1" x14ac:dyDescent="0.2">
      <c r="A743" s="165" t="s">
        <v>953</v>
      </c>
      <c r="B743" s="166">
        <v>5740.24</v>
      </c>
    </row>
    <row r="744" spans="1:2" ht="12" customHeight="1" x14ac:dyDescent="0.2">
      <c r="A744" s="165" t="s">
        <v>954</v>
      </c>
      <c r="B744" s="166">
        <v>396.33</v>
      </c>
    </row>
    <row r="745" spans="1:2" ht="12" customHeight="1" x14ac:dyDescent="0.2">
      <c r="A745" s="165" t="s">
        <v>955</v>
      </c>
      <c r="B745" s="166">
        <v>356.63</v>
      </c>
    </row>
    <row r="746" spans="1:2" ht="12" customHeight="1" x14ac:dyDescent="0.2">
      <c r="A746" s="165" t="s">
        <v>956</v>
      </c>
      <c r="B746" s="166">
        <v>521.19000000000005</v>
      </c>
    </row>
    <row r="747" spans="1:2" ht="12" customHeight="1" x14ac:dyDescent="0.2">
      <c r="A747" s="165" t="s">
        <v>957</v>
      </c>
      <c r="B747" s="166">
        <v>468.97</v>
      </c>
    </row>
    <row r="748" spans="1:2" ht="12" customHeight="1" x14ac:dyDescent="0.2">
      <c r="A748" s="165" t="s">
        <v>958</v>
      </c>
      <c r="B748" s="166">
        <v>0.09</v>
      </c>
    </row>
    <row r="749" spans="1:2" ht="12" customHeight="1" x14ac:dyDescent="0.2">
      <c r="A749" s="165" t="s">
        <v>959</v>
      </c>
      <c r="B749" s="166">
        <v>0.09</v>
      </c>
    </row>
    <row r="750" spans="1:2" ht="12" customHeight="1" x14ac:dyDescent="0.2">
      <c r="A750" s="165" t="s">
        <v>960</v>
      </c>
      <c r="B750" s="166">
        <v>8735.74</v>
      </c>
    </row>
    <row r="751" spans="1:2" ht="12" customHeight="1" x14ac:dyDescent="0.2">
      <c r="A751" s="165" t="s">
        <v>961</v>
      </c>
      <c r="B751" s="166">
        <v>8025.9</v>
      </c>
    </row>
    <row r="752" spans="1:2" ht="12" customHeight="1" x14ac:dyDescent="0.2">
      <c r="A752" s="165" t="s">
        <v>962</v>
      </c>
      <c r="B752" s="166">
        <v>8989.2000000000007</v>
      </c>
    </row>
    <row r="753" spans="1:2" ht="12" customHeight="1" x14ac:dyDescent="0.2">
      <c r="A753" s="165" t="s">
        <v>963</v>
      </c>
      <c r="B753" s="166">
        <v>8275.68</v>
      </c>
    </row>
    <row r="754" spans="1:2" ht="12" customHeight="1" x14ac:dyDescent="0.2">
      <c r="A754" s="165" t="s">
        <v>964</v>
      </c>
      <c r="B754" s="166">
        <v>9496.1299999999992</v>
      </c>
    </row>
    <row r="755" spans="1:2" ht="12" customHeight="1" x14ac:dyDescent="0.2">
      <c r="A755" s="165" t="s">
        <v>965</v>
      </c>
      <c r="B755" s="166">
        <v>8775.23</v>
      </c>
    </row>
    <row r="756" spans="1:2" ht="12" customHeight="1" x14ac:dyDescent="0.2">
      <c r="A756" s="165" t="s">
        <v>966</v>
      </c>
      <c r="B756" s="166">
        <v>14262.18</v>
      </c>
    </row>
    <row r="757" spans="1:2" ht="12" customHeight="1" x14ac:dyDescent="0.2">
      <c r="A757" s="165" t="s">
        <v>967</v>
      </c>
      <c r="B757" s="166">
        <v>13063.93</v>
      </c>
    </row>
    <row r="758" spans="1:2" ht="12" customHeight="1" x14ac:dyDescent="0.2">
      <c r="A758" s="165" t="s">
        <v>968</v>
      </c>
      <c r="B758" s="166">
        <v>14515.64</v>
      </c>
    </row>
    <row r="759" spans="1:2" ht="12" customHeight="1" x14ac:dyDescent="0.2">
      <c r="A759" s="165" t="s">
        <v>969</v>
      </c>
      <c r="B759" s="166">
        <v>13313.71</v>
      </c>
    </row>
    <row r="760" spans="1:2" ht="12" customHeight="1" x14ac:dyDescent="0.2">
      <c r="A760" s="165" t="s">
        <v>970</v>
      </c>
      <c r="B760" s="166">
        <v>15022.57</v>
      </c>
    </row>
    <row r="761" spans="1:2" ht="12" customHeight="1" x14ac:dyDescent="0.2">
      <c r="A761" s="165" t="s">
        <v>971</v>
      </c>
      <c r="B761" s="166">
        <v>13813.27</v>
      </c>
    </row>
    <row r="762" spans="1:2" ht="12" customHeight="1" x14ac:dyDescent="0.2">
      <c r="A762" s="165" t="s">
        <v>972</v>
      </c>
      <c r="B762" s="166">
        <v>22646.78</v>
      </c>
    </row>
    <row r="763" spans="1:2" ht="12" customHeight="1" x14ac:dyDescent="0.2">
      <c r="A763" s="165" t="s">
        <v>973</v>
      </c>
      <c r="B763" s="166">
        <v>20837.14</v>
      </c>
    </row>
    <row r="764" spans="1:2" ht="12" customHeight="1" x14ac:dyDescent="0.2">
      <c r="A764" s="165" t="s">
        <v>974</v>
      </c>
      <c r="B764" s="166">
        <v>17325.419999999998</v>
      </c>
    </row>
    <row r="765" spans="1:2" ht="12" customHeight="1" x14ac:dyDescent="0.2">
      <c r="A765" s="165" t="s">
        <v>975</v>
      </c>
      <c r="B765" s="166">
        <v>15940.99</v>
      </c>
    </row>
    <row r="766" spans="1:2" ht="12" customHeight="1" x14ac:dyDescent="0.2">
      <c r="A766" s="165" t="s">
        <v>976</v>
      </c>
      <c r="B766" s="166">
        <v>14726.6</v>
      </c>
    </row>
    <row r="767" spans="1:2" ht="12" customHeight="1" x14ac:dyDescent="0.2">
      <c r="A767" s="165" t="s">
        <v>977</v>
      </c>
      <c r="B767" s="166">
        <v>13549.84</v>
      </c>
    </row>
    <row r="768" spans="1:2" ht="12" customHeight="1" x14ac:dyDescent="0.2">
      <c r="A768" s="165" t="s">
        <v>978</v>
      </c>
      <c r="B768" s="166">
        <v>13612.82</v>
      </c>
    </row>
    <row r="769" spans="1:2" ht="12" customHeight="1" x14ac:dyDescent="0.2">
      <c r="A769" s="165" t="s">
        <v>979</v>
      </c>
      <c r="B769" s="166">
        <v>12525.06</v>
      </c>
    </row>
    <row r="770" spans="1:2" ht="12" customHeight="1" x14ac:dyDescent="0.2">
      <c r="A770" s="165" t="s">
        <v>980</v>
      </c>
      <c r="B770" s="166">
        <v>10395.24</v>
      </c>
    </row>
    <row r="771" spans="1:2" ht="12" customHeight="1" x14ac:dyDescent="0.2">
      <c r="A771" s="165" t="s">
        <v>981</v>
      </c>
      <c r="B771" s="166">
        <v>9564.58</v>
      </c>
    </row>
    <row r="772" spans="1:2" ht="12" customHeight="1" x14ac:dyDescent="0.2">
      <c r="A772" s="165" t="s">
        <v>982</v>
      </c>
      <c r="B772" s="166">
        <v>8848.35</v>
      </c>
    </row>
    <row r="773" spans="1:2" ht="12" customHeight="1" x14ac:dyDescent="0.2">
      <c r="A773" s="165" t="s">
        <v>983</v>
      </c>
      <c r="B773" s="166">
        <v>8141.3</v>
      </c>
    </row>
    <row r="774" spans="1:2" ht="12" customHeight="1" x14ac:dyDescent="0.2">
      <c r="A774" s="165" t="s">
        <v>984</v>
      </c>
      <c r="B774" s="166">
        <v>15840.38</v>
      </c>
    </row>
    <row r="775" spans="1:2" ht="12" customHeight="1" x14ac:dyDescent="0.2">
      <c r="A775" s="165" t="s">
        <v>985</v>
      </c>
      <c r="B775" s="166">
        <v>14574.62</v>
      </c>
    </row>
    <row r="776" spans="1:2" ht="12" customHeight="1" x14ac:dyDescent="0.2">
      <c r="A776" s="165" t="s">
        <v>986</v>
      </c>
      <c r="B776" s="166">
        <v>12127.79</v>
      </c>
    </row>
    <row r="777" spans="1:2" ht="12" customHeight="1" x14ac:dyDescent="0.2">
      <c r="A777" s="165" t="s">
        <v>987</v>
      </c>
      <c r="B777" s="166">
        <v>11158.69</v>
      </c>
    </row>
    <row r="778" spans="1:2" ht="12" customHeight="1" x14ac:dyDescent="0.2">
      <c r="A778" s="165" t="s">
        <v>988</v>
      </c>
      <c r="B778" s="166">
        <v>10333.379999999999</v>
      </c>
    </row>
    <row r="779" spans="1:2" ht="12" customHeight="1" x14ac:dyDescent="0.2">
      <c r="A779" s="165" t="s">
        <v>989</v>
      </c>
      <c r="B779" s="166">
        <v>9507.66</v>
      </c>
    </row>
    <row r="780" spans="1:2" ht="12" customHeight="1" x14ac:dyDescent="0.2">
      <c r="A780" s="165" t="s">
        <v>990</v>
      </c>
      <c r="B780" s="166">
        <v>9528.98</v>
      </c>
    </row>
    <row r="781" spans="1:2" ht="12" customHeight="1" x14ac:dyDescent="0.2">
      <c r="A781" s="165" t="s">
        <v>991</v>
      </c>
      <c r="B781" s="166">
        <v>8767.5400000000009</v>
      </c>
    </row>
    <row r="782" spans="1:2" ht="12" customHeight="1" x14ac:dyDescent="0.2">
      <c r="A782" s="165" t="s">
        <v>992</v>
      </c>
      <c r="B782" s="166">
        <v>7301.42</v>
      </c>
    </row>
    <row r="783" spans="1:2" ht="12" customHeight="1" x14ac:dyDescent="0.2">
      <c r="A783" s="165" t="s">
        <v>993</v>
      </c>
      <c r="B783" s="166">
        <v>6717.98</v>
      </c>
    </row>
    <row r="784" spans="1:2" ht="12" customHeight="1" x14ac:dyDescent="0.2">
      <c r="A784" s="165" t="s">
        <v>994</v>
      </c>
      <c r="B784" s="166">
        <v>6187.64</v>
      </c>
    </row>
    <row r="785" spans="1:2" ht="12" customHeight="1" x14ac:dyDescent="0.2">
      <c r="A785" s="165" t="s">
        <v>995</v>
      </c>
      <c r="B785" s="166">
        <v>5693.21</v>
      </c>
    </row>
    <row r="786" spans="1:2" ht="12" customHeight="1" x14ac:dyDescent="0.2">
      <c r="A786" s="165" t="s">
        <v>996</v>
      </c>
      <c r="B786" s="166">
        <v>519.49</v>
      </c>
    </row>
    <row r="787" spans="1:2" ht="12" customHeight="1" x14ac:dyDescent="0.2">
      <c r="A787" s="165" t="s">
        <v>997</v>
      </c>
      <c r="B787" s="166">
        <v>468</v>
      </c>
    </row>
    <row r="788" spans="1:2" ht="12" customHeight="1" x14ac:dyDescent="0.2">
      <c r="A788" s="165" t="s">
        <v>998</v>
      </c>
      <c r="B788" s="166">
        <v>282.25</v>
      </c>
    </row>
    <row r="789" spans="1:2" ht="12" customHeight="1" x14ac:dyDescent="0.2">
      <c r="A789" s="165" t="s">
        <v>999</v>
      </c>
      <c r="B789" s="166">
        <v>255.7</v>
      </c>
    </row>
    <row r="790" spans="1:2" ht="12" customHeight="1" x14ac:dyDescent="0.2">
      <c r="A790" s="165" t="s">
        <v>1000</v>
      </c>
      <c r="B790" s="166">
        <v>3015.87</v>
      </c>
    </row>
    <row r="791" spans="1:2" ht="12" customHeight="1" x14ac:dyDescent="0.2">
      <c r="A791" s="165" t="s">
        <v>1001</v>
      </c>
      <c r="B791" s="166">
        <v>2724.85</v>
      </c>
    </row>
    <row r="792" spans="1:2" ht="12" customHeight="1" x14ac:dyDescent="0.2">
      <c r="A792" s="165" t="s">
        <v>1002</v>
      </c>
      <c r="B792" s="166">
        <v>1812.06</v>
      </c>
    </row>
    <row r="793" spans="1:2" ht="12" customHeight="1" x14ac:dyDescent="0.2">
      <c r="A793" s="165" t="s">
        <v>1003</v>
      </c>
      <c r="B793" s="166">
        <v>1637.2</v>
      </c>
    </row>
    <row r="794" spans="1:2" ht="12" customHeight="1" x14ac:dyDescent="0.2">
      <c r="A794" s="165" t="s">
        <v>1004</v>
      </c>
      <c r="B794" s="166">
        <v>2116.1799999999998</v>
      </c>
    </row>
    <row r="795" spans="1:2" ht="12" customHeight="1" x14ac:dyDescent="0.2">
      <c r="A795" s="165" t="s">
        <v>1005</v>
      </c>
      <c r="B795" s="166">
        <v>1911.97</v>
      </c>
    </row>
    <row r="796" spans="1:2" ht="12" customHeight="1" x14ac:dyDescent="0.2">
      <c r="A796" s="165" t="s">
        <v>1006</v>
      </c>
      <c r="B796" s="166">
        <v>1267.17</v>
      </c>
    </row>
    <row r="797" spans="1:2" ht="12" customHeight="1" x14ac:dyDescent="0.2">
      <c r="A797" s="165" t="s">
        <v>1007</v>
      </c>
      <c r="B797" s="166">
        <v>1144.8900000000001</v>
      </c>
    </row>
    <row r="798" spans="1:2" ht="12" customHeight="1" x14ac:dyDescent="0.2">
      <c r="A798" s="165" t="s">
        <v>1008</v>
      </c>
      <c r="B798" s="166">
        <v>2412.6999999999998</v>
      </c>
    </row>
    <row r="799" spans="1:2" ht="12" customHeight="1" x14ac:dyDescent="0.2">
      <c r="A799" s="165" t="s">
        <v>1009</v>
      </c>
      <c r="B799" s="166">
        <v>2179.88</v>
      </c>
    </row>
    <row r="800" spans="1:2" ht="12" customHeight="1" x14ac:dyDescent="0.2">
      <c r="A800" s="165" t="s">
        <v>1010</v>
      </c>
      <c r="B800" s="166">
        <v>1449.65</v>
      </c>
    </row>
    <row r="801" spans="1:2" ht="12" customHeight="1" x14ac:dyDescent="0.2">
      <c r="A801" s="165" t="s">
        <v>1011</v>
      </c>
      <c r="B801" s="166">
        <v>1309.76</v>
      </c>
    </row>
    <row r="802" spans="1:2" ht="12" customHeight="1" x14ac:dyDescent="0.2">
      <c r="A802" s="165" t="s">
        <v>1012</v>
      </c>
      <c r="B802" s="166">
        <v>1692.94</v>
      </c>
    </row>
    <row r="803" spans="1:2" ht="12" customHeight="1" x14ac:dyDescent="0.2">
      <c r="A803" s="165" t="s">
        <v>1013</v>
      </c>
      <c r="B803" s="166">
        <v>1529.57</v>
      </c>
    </row>
    <row r="804" spans="1:2" ht="12" customHeight="1" x14ac:dyDescent="0.2">
      <c r="A804" s="165" t="s">
        <v>1014</v>
      </c>
      <c r="B804" s="166">
        <v>1013.74</v>
      </c>
    </row>
    <row r="805" spans="1:2" ht="12" customHeight="1" x14ac:dyDescent="0.2">
      <c r="A805" s="165" t="s">
        <v>1015</v>
      </c>
      <c r="B805" s="166">
        <v>915.91</v>
      </c>
    </row>
    <row r="806" spans="1:2" ht="12" customHeight="1" x14ac:dyDescent="0.2">
      <c r="A806" s="165" t="s">
        <v>1016</v>
      </c>
      <c r="B806" s="166">
        <v>2085.15</v>
      </c>
    </row>
    <row r="807" spans="1:2" ht="12" customHeight="1" x14ac:dyDescent="0.2">
      <c r="A807" s="165" t="s">
        <v>1017</v>
      </c>
      <c r="B807" s="166">
        <v>1876.82</v>
      </c>
    </row>
    <row r="808" spans="1:2" ht="12" customHeight="1" x14ac:dyDescent="0.2">
      <c r="A808" s="165" t="s">
        <v>1018</v>
      </c>
      <c r="B808" s="166">
        <v>1459.6</v>
      </c>
    </row>
    <row r="809" spans="1:2" ht="12" customHeight="1" x14ac:dyDescent="0.2">
      <c r="A809" s="165" t="s">
        <v>1019</v>
      </c>
      <c r="B809" s="166">
        <v>1313.77</v>
      </c>
    </row>
    <row r="810" spans="1:2" ht="12" customHeight="1" x14ac:dyDescent="0.2">
      <c r="A810" s="165" t="s">
        <v>1020</v>
      </c>
      <c r="B810" s="166">
        <v>1042.57</v>
      </c>
    </row>
    <row r="811" spans="1:2" ht="12" customHeight="1" x14ac:dyDescent="0.2">
      <c r="A811" s="165" t="s">
        <v>1021</v>
      </c>
      <c r="B811" s="166">
        <v>938.41</v>
      </c>
    </row>
    <row r="812" spans="1:2" ht="12" customHeight="1" x14ac:dyDescent="0.2">
      <c r="A812" s="165" t="s">
        <v>1022</v>
      </c>
      <c r="B812" s="166">
        <v>3.8</v>
      </c>
    </row>
    <row r="813" spans="1:2" ht="12" customHeight="1" x14ac:dyDescent="0.2">
      <c r="A813" s="165" t="s">
        <v>1023</v>
      </c>
      <c r="B813" s="166">
        <v>3.42</v>
      </c>
    </row>
    <row r="814" spans="1:2" ht="12" customHeight="1" x14ac:dyDescent="0.2">
      <c r="A814" s="165" t="s">
        <v>1024</v>
      </c>
      <c r="B814" s="166">
        <v>2.65</v>
      </c>
    </row>
    <row r="815" spans="1:2" ht="12" customHeight="1" x14ac:dyDescent="0.2">
      <c r="A815" s="165" t="s">
        <v>1025</v>
      </c>
      <c r="B815" s="166">
        <v>2.39</v>
      </c>
    </row>
    <row r="816" spans="1:2" ht="12" customHeight="1" x14ac:dyDescent="0.2">
      <c r="A816" s="165" t="s">
        <v>1026</v>
      </c>
      <c r="B816" s="166">
        <v>3.36</v>
      </c>
    </row>
    <row r="817" spans="1:2" ht="12" customHeight="1" x14ac:dyDescent="0.2">
      <c r="A817" s="165" t="s">
        <v>1027</v>
      </c>
      <c r="B817" s="166">
        <v>3.03</v>
      </c>
    </row>
    <row r="818" spans="1:2" ht="12" customHeight="1" x14ac:dyDescent="0.2">
      <c r="A818" s="165" t="s">
        <v>1028</v>
      </c>
      <c r="B818" s="166">
        <v>2.02</v>
      </c>
    </row>
    <row r="819" spans="1:2" ht="12" customHeight="1" x14ac:dyDescent="0.2">
      <c r="A819" s="165" t="s">
        <v>1029</v>
      </c>
      <c r="B819" s="166">
        <v>1.82</v>
      </c>
    </row>
    <row r="820" spans="1:2" ht="12" customHeight="1" x14ac:dyDescent="0.2">
      <c r="A820" s="165" t="s">
        <v>1030</v>
      </c>
      <c r="B820" s="166">
        <v>4.16</v>
      </c>
    </row>
    <row r="821" spans="1:2" ht="12" customHeight="1" x14ac:dyDescent="0.2">
      <c r="A821" s="165" t="s">
        <v>1031</v>
      </c>
      <c r="B821" s="166">
        <v>3.82</v>
      </c>
    </row>
    <row r="822" spans="1:2" ht="12" customHeight="1" x14ac:dyDescent="0.2">
      <c r="A822" s="165" t="s">
        <v>1032</v>
      </c>
      <c r="B822" s="166">
        <v>6.61</v>
      </c>
    </row>
    <row r="823" spans="1:2" ht="12" customHeight="1" x14ac:dyDescent="0.2">
      <c r="A823" s="165" t="s">
        <v>1033</v>
      </c>
      <c r="B823" s="166">
        <v>6.06</v>
      </c>
    </row>
    <row r="824" spans="1:2" ht="12" customHeight="1" x14ac:dyDescent="0.2">
      <c r="A824" s="165" t="s">
        <v>90</v>
      </c>
      <c r="B824" s="166">
        <v>8.82</v>
      </c>
    </row>
    <row r="825" spans="1:2" ht="12" customHeight="1" x14ac:dyDescent="0.2">
      <c r="A825" s="165" t="s">
        <v>1034</v>
      </c>
      <c r="B825" s="166">
        <v>8.16</v>
      </c>
    </row>
    <row r="826" spans="1:2" ht="12" customHeight="1" x14ac:dyDescent="0.2">
      <c r="A826" s="165" t="s">
        <v>1035</v>
      </c>
      <c r="B826" s="166">
        <v>9209.5400000000009</v>
      </c>
    </row>
    <row r="827" spans="1:2" ht="12" customHeight="1" x14ac:dyDescent="0.2">
      <c r="A827" s="165" t="s">
        <v>1036</v>
      </c>
      <c r="B827" s="166">
        <v>8474.24</v>
      </c>
    </row>
    <row r="828" spans="1:2" ht="12" customHeight="1" x14ac:dyDescent="0.2">
      <c r="A828" s="165" t="s">
        <v>1037</v>
      </c>
      <c r="B828" s="166">
        <v>2.97</v>
      </c>
    </row>
    <row r="829" spans="1:2" ht="12" customHeight="1" x14ac:dyDescent="0.2">
      <c r="A829" s="165" t="s">
        <v>1038</v>
      </c>
      <c r="B829" s="166">
        <v>2.73</v>
      </c>
    </row>
    <row r="830" spans="1:2" ht="12" customHeight="1" x14ac:dyDescent="0.2">
      <c r="A830" s="165" t="s">
        <v>1039</v>
      </c>
      <c r="B830" s="166">
        <v>2.0499999999999998</v>
      </c>
    </row>
    <row r="831" spans="1:2" ht="12" customHeight="1" x14ac:dyDescent="0.2">
      <c r="A831" s="165" t="s">
        <v>1040</v>
      </c>
      <c r="B831" s="166">
        <v>1.89</v>
      </c>
    </row>
    <row r="832" spans="1:2" ht="12" customHeight="1" x14ac:dyDescent="0.2">
      <c r="A832" s="165" t="s">
        <v>1041</v>
      </c>
      <c r="B832" s="166">
        <v>8281.65</v>
      </c>
    </row>
    <row r="833" spans="1:2" ht="12" customHeight="1" x14ac:dyDescent="0.2">
      <c r="A833" s="165" t="s">
        <v>1042</v>
      </c>
      <c r="B833" s="166">
        <v>7621.21</v>
      </c>
    </row>
    <row r="834" spans="1:2" ht="12" customHeight="1" x14ac:dyDescent="0.2">
      <c r="A834" s="165" t="s">
        <v>1043</v>
      </c>
      <c r="B834" s="166">
        <v>4.05</v>
      </c>
    </row>
    <row r="835" spans="1:2" ht="12" customHeight="1" x14ac:dyDescent="0.2">
      <c r="A835" s="165" t="s">
        <v>1044</v>
      </c>
      <c r="B835" s="166">
        <v>3.73</v>
      </c>
    </row>
    <row r="836" spans="1:2" ht="12" customHeight="1" x14ac:dyDescent="0.2">
      <c r="A836" s="165" t="s">
        <v>1045</v>
      </c>
      <c r="B836" s="166">
        <v>3.31</v>
      </c>
    </row>
    <row r="837" spans="1:2" ht="12" customHeight="1" x14ac:dyDescent="0.2">
      <c r="A837" s="165" t="s">
        <v>1046</v>
      </c>
      <c r="B837" s="166">
        <v>3.04</v>
      </c>
    </row>
    <row r="838" spans="1:2" ht="12" customHeight="1" x14ac:dyDescent="0.2">
      <c r="A838" s="165" t="s">
        <v>1047</v>
      </c>
      <c r="B838" s="166">
        <v>9209.5400000000009</v>
      </c>
    </row>
    <row r="839" spans="1:2" ht="12" customHeight="1" x14ac:dyDescent="0.2">
      <c r="A839" s="165" t="s">
        <v>1048</v>
      </c>
      <c r="B839" s="166">
        <v>8474.24</v>
      </c>
    </row>
    <row r="840" spans="1:2" ht="12" customHeight="1" x14ac:dyDescent="0.2">
      <c r="A840" s="165" t="s">
        <v>1049</v>
      </c>
      <c r="B840" s="166">
        <v>7670.63</v>
      </c>
    </row>
    <row r="841" spans="1:2" ht="12" customHeight="1" x14ac:dyDescent="0.2">
      <c r="A841" s="165" t="s">
        <v>1050</v>
      </c>
      <c r="B841" s="166">
        <v>7058.19</v>
      </c>
    </row>
    <row r="842" spans="1:2" ht="12" customHeight="1" x14ac:dyDescent="0.2">
      <c r="A842" s="165" t="s">
        <v>1051</v>
      </c>
      <c r="B842" s="166">
        <v>5598.73</v>
      </c>
    </row>
    <row r="843" spans="1:2" ht="12" customHeight="1" x14ac:dyDescent="0.2">
      <c r="A843" s="165" t="s">
        <v>1052</v>
      </c>
      <c r="B843" s="166">
        <v>5213.5200000000004</v>
      </c>
    </row>
    <row r="844" spans="1:2" ht="12" customHeight="1" x14ac:dyDescent="0.2">
      <c r="A844" s="165" t="s">
        <v>1053</v>
      </c>
      <c r="B844" s="166">
        <v>2.31</v>
      </c>
    </row>
    <row r="845" spans="1:2" ht="12" customHeight="1" x14ac:dyDescent="0.2">
      <c r="A845" s="165" t="s">
        <v>1054</v>
      </c>
      <c r="B845" s="166">
        <v>2.08</v>
      </c>
    </row>
    <row r="846" spans="1:2" ht="12" customHeight="1" x14ac:dyDescent="0.2">
      <c r="A846" s="165" t="s">
        <v>1055</v>
      </c>
      <c r="B846" s="166">
        <v>2.06</v>
      </c>
    </row>
    <row r="847" spans="1:2" ht="12" customHeight="1" x14ac:dyDescent="0.2">
      <c r="A847" s="165" t="s">
        <v>1056</v>
      </c>
      <c r="B847" s="166">
        <v>1.91</v>
      </c>
    </row>
    <row r="848" spans="1:2" ht="12" customHeight="1" x14ac:dyDescent="0.2">
      <c r="A848" s="165" t="s">
        <v>1057</v>
      </c>
      <c r="B848" s="166">
        <v>12.62</v>
      </c>
    </row>
    <row r="849" spans="1:2" ht="12" customHeight="1" x14ac:dyDescent="0.2">
      <c r="A849" s="165" t="s">
        <v>1058</v>
      </c>
      <c r="B849" s="166">
        <v>11.53</v>
      </c>
    </row>
    <row r="850" spans="1:2" ht="12" customHeight="1" x14ac:dyDescent="0.2">
      <c r="A850" s="165" t="s">
        <v>1059</v>
      </c>
      <c r="B850" s="166">
        <v>17.13</v>
      </c>
    </row>
    <row r="851" spans="1:2" ht="12" customHeight="1" x14ac:dyDescent="0.2">
      <c r="A851" s="165" t="s">
        <v>1060</v>
      </c>
      <c r="B851" s="166">
        <v>15.66</v>
      </c>
    </row>
    <row r="852" spans="1:2" ht="12" customHeight="1" x14ac:dyDescent="0.2">
      <c r="A852" s="165" t="s">
        <v>1061</v>
      </c>
      <c r="B852" s="166">
        <v>93.02</v>
      </c>
    </row>
    <row r="853" spans="1:2" ht="12" customHeight="1" x14ac:dyDescent="0.2">
      <c r="A853" s="165" t="s">
        <v>1062</v>
      </c>
      <c r="B853" s="166">
        <v>85.35</v>
      </c>
    </row>
    <row r="854" spans="1:2" ht="12" customHeight="1" x14ac:dyDescent="0.2">
      <c r="A854" s="165" t="s">
        <v>1063</v>
      </c>
      <c r="B854" s="166">
        <v>22.63</v>
      </c>
    </row>
    <row r="855" spans="1:2" ht="12" customHeight="1" x14ac:dyDescent="0.2">
      <c r="A855" s="165" t="s">
        <v>1064</v>
      </c>
      <c r="B855" s="166">
        <v>20.75</v>
      </c>
    </row>
    <row r="856" spans="1:2" ht="12" customHeight="1" x14ac:dyDescent="0.2">
      <c r="A856" s="165" t="s">
        <v>1065</v>
      </c>
      <c r="B856" s="166">
        <v>30.55</v>
      </c>
    </row>
    <row r="857" spans="1:2" ht="12" customHeight="1" x14ac:dyDescent="0.2">
      <c r="A857" s="165" t="s">
        <v>1066</v>
      </c>
      <c r="B857" s="166">
        <v>28.01</v>
      </c>
    </row>
    <row r="858" spans="1:2" ht="12" customHeight="1" x14ac:dyDescent="0.2">
      <c r="A858" s="165" t="s">
        <v>1067</v>
      </c>
      <c r="B858" s="166">
        <v>0.35</v>
      </c>
    </row>
    <row r="859" spans="1:2" ht="12" customHeight="1" x14ac:dyDescent="0.2">
      <c r="A859" s="165" t="s">
        <v>1068</v>
      </c>
      <c r="B859" s="166">
        <v>0.32</v>
      </c>
    </row>
    <row r="860" spans="1:2" ht="12" customHeight="1" x14ac:dyDescent="0.2">
      <c r="A860" s="165" t="s">
        <v>1069</v>
      </c>
      <c r="B860" s="166">
        <v>10549.94</v>
      </c>
    </row>
    <row r="861" spans="1:2" ht="12" customHeight="1" x14ac:dyDescent="0.2">
      <c r="A861" s="165" t="s">
        <v>1070</v>
      </c>
      <c r="B861" s="166">
        <v>9706.92</v>
      </c>
    </row>
    <row r="862" spans="1:2" ht="12" customHeight="1" x14ac:dyDescent="0.2">
      <c r="A862" s="165" t="s">
        <v>1071</v>
      </c>
      <c r="B862" s="166">
        <v>11435.66</v>
      </c>
    </row>
    <row r="863" spans="1:2" ht="12" customHeight="1" x14ac:dyDescent="0.2">
      <c r="A863" s="165" t="s">
        <v>1072</v>
      </c>
      <c r="B863" s="166">
        <v>10521.85</v>
      </c>
    </row>
    <row r="864" spans="1:2" ht="12" customHeight="1" x14ac:dyDescent="0.2">
      <c r="A864" s="165" t="s">
        <v>1073</v>
      </c>
      <c r="B864" s="166">
        <v>12684.69</v>
      </c>
    </row>
    <row r="865" spans="1:2" ht="12" customHeight="1" x14ac:dyDescent="0.2">
      <c r="A865" s="165" t="s">
        <v>1074</v>
      </c>
      <c r="B865" s="166">
        <v>11671.09</v>
      </c>
    </row>
    <row r="866" spans="1:2" ht="12" customHeight="1" x14ac:dyDescent="0.2">
      <c r="A866" s="165" t="s">
        <v>1075</v>
      </c>
      <c r="B866" s="166">
        <v>8439.94</v>
      </c>
    </row>
    <row r="867" spans="1:2" ht="12" customHeight="1" x14ac:dyDescent="0.2">
      <c r="A867" s="165" t="s">
        <v>1076</v>
      </c>
      <c r="B867" s="166">
        <v>7765.53</v>
      </c>
    </row>
    <row r="868" spans="1:2" ht="12" customHeight="1" x14ac:dyDescent="0.2">
      <c r="A868" s="165" t="s">
        <v>1077</v>
      </c>
      <c r="B868" s="166">
        <v>9148.8799999999992</v>
      </c>
    </row>
    <row r="869" spans="1:2" ht="12" customHeight="1" x14ac:dyDescent="0.2">
      <c r="A869" s="165" t="s">
        <v>1078</v>
      </c>
      <c r="B869" s="166">
        <v>8417.81</v>
      </c>
    </row>
    <row r="870" spans="1:2" ht="12" customHeight="1" x14ac:dyDescent="0.2">
      <c r="A870" s="165" t="s">
        <v>1079</v>
      </c>
      <c r="B870" s="166">
        <v>10549.94</v>
      </c>
    </row>
    <row r="871" spans="1:2" ht="12" customHeight="1" x14ac:dyDescent="0.2">
      <c r="A871" s="165" t="s">
        <v>1080</v>
      </c>
      <c r="B871" s="166">
        <v>9706.92</v>
      </c>
    </row>
    <row r="872" spans="1:2" ht="12" customHeight="1" x14ac:dyDescent="0.2">
      <c r="A872" s="165" t="s">
        <v>1081</v>
      </c>
      <c r="B872" s="166">
        <v>8439.94</v>
      </c>
    </row>
    <row r="873" spans="1:2" ht="12" customHeight="1" x14ac:dyDescent="0.2">
      <c r="A873" s="165" t="s">
        <v>1082</v>
      </c>
      <c r="B873" s="166">
        <v>7765.53</v>
      </c>
    </row>
    <row r="874" spans="1:2" ht="12" customHeight="1" x14ac:dyDescent="0.2">
      <c r="A874" s="165" t="s">
        <v>1083</v>
      </c>
      <c r="B874" s="166">
        <v>9148.8799999999992</v>
      </c>
    </row>
    <row r="875" spans="1:2" ht="12" customHeight="1" x14ac:dyDescent="0.2">
      <c r="A875" s="165" t="s">
        <v>1084</v>
      </c>
      <c r="B875" s="166">
        <v>8417.81</v>
      </c>
    </row>
    <row r="876" spans="1:2" ht="12" customHeight="1" x14ac:dyDescent="0.2">
      <c r="A876" s="165" t="s">
        <v>1085</v>
      </c>
      <c r="B876" s="166">
        <v>10549.94</v>
      </c>
    </row>
    <row r="877" spans="1:2" ht="12" customHeight="1" x14ac:dyDescent="0.2">
      <c r="A877" s="165" t="s">
        <v>1086</v>
      </c>
      <c r="B877" s="166">
        <v>9706.92</v>
      </c>
    </row>
    <row r="878" spans="1:2" ht="12" customHeight="1" x14ac:dyDescent="0.2">
      <c r="A878" s="165" t="s">
        <v>1087</v>
      </c>
      <c r="B878" s="166">
        <v>6328.74</v>
      </c>
    </row>
    <row r="879" spans="1:2" ht="12" customHeight="1" x14ac:dyDescent="0.2">
      <c r="A879" s="165" t="s">
        <v>1088</v>
      </c>
      <c r="B879" s="166">
        <v>5823.02</v>
      </c>
    </row>
    <row r="880" spans="1:2" ht="12" customHeight="1" x14ac:dyDescent="0.2">
      <c r="A880" s="165" t="s">
        <v>1089</v>
      </c>
      <c r="B880" s="166">
        <v>6860.33</v>
      </c>
    </row>
    <row r="881" spans="1:2" ht="12" customHeight="1" x14ac:dyDescent="0.2">
      <c r="A881" s="165" t="s">
        <v>1090</v>
      </c>
      <c r="B881" s="166">
        <v>6312.14</v>
      </c>
    </row>
    <row r="882" spans="1:2" ht="12" customHeight="1" x14ac:dyDescent="0.2">
      <c r="A882" s="165" t="s">
        <v>1091</v>
      </c>
      <c r="B882" s="166">
        <v>8439.94</v>
      </c>
    </row>
    <row r="883" spans="1:2" ht="12" customHeight="1" x14ac:dyDescent="0.2">
      <c r="A883" s="165" t="s">
        <v>1092</v>
      </c>
      <c r="B883" s="166">
        <v>7765.53</v>
      </c>
    </row>
    <row r="884" spans="1:2" ht="12" customHeight="1" x14ac:dyDescent="0.2">
      <c r="A884" s="165" t="s">
        <v>1093</v>
      </c>
      <c r="B884" s="166">
        <v>12684.69</v>
      </c>
    </row>
    <row r="885" spans="1:2" ht="12" customHeight="1" x14ac:dyDescent="0.2">
      <c r="A885" s="165" t="s">
        <v>1094</v>
      </c>
      <c r="B885" s="166">
        <v>11671.09</v>
      </c>
    </row>
    <row r="886" spans="1:2" ht="12" customHeight="1" x14ac:dyDescent="0.2">
      <c r="A886" s="165" t="s">
        <v>1095</v>
      </c>
      <c r="B886" s="166">
        <v>13699.45</v>
      </c>
    </row>
    <row r="887" spans="1:2" ht="12" customHeight="1" x14ac:dyDescent="0.2">
      <c r="A887" s="165" t="s">
        <v>1096</v>
      </c>
      <c r="B887" s="166">
        <v>12604.76</v>
      </c>
    </row>
    <row r="888" spans="1:2" ht="12" customHeight="1" x14ac:dyDescent="0.2">
      <c r="A888" s="165" t="s">
        <v>1097</v>
      </c>
      <c r="B888" s="166">
        <v>14788.48</v>
      </c>
    </row>
    <row r="889" spans="1:2" ht="12" customHeight="1" x14ac:dyDescent="0.2">
      <c r="A889" s="165" t="s">
        <v>1098</v>
      </c>
      <c r="B889" s="166">
        <v>13606.77</v>
      </c>
    </row>
    <row r="890" spans="1:2" ht="12" customHeight="1" x14ac:dyDescent="0.2">
      <c r="A890" s="165" t="s">
        <v>1099</v>
      </c>
      <c r="B890" s="166">
        <v>10549.94</v>
      </c>
    </row>
    <row r="891" spans="1:2" ht="12" customHeight="1" x14ac:dyDescent="0.2">
      <c r="A891" s="165" t="s">
        <v>1100</v>
      </c>
      <c r="B891" s="166">
        <v>9706.92</v>
      </c>
    </row>
    <row r="892" spans="1:2" ht="12" customHeight="1" x14ac:dyDescent="0.2">
      <c r="A892" s="165" t="s">
        <v>1101</v>
      </c>
      <c r="B892" s="166">
        <v>11435.66</v>
      </c>
    </row>
    <row r="893" spans="1:2" ht="12" customHeight="1" x14ac:dyDescent="0.2">
      <c r="A893" s="165" t="s">
        <v>1102</v>
      </c>
      <c r="B893" s="166">
        <v>10521.85</v>
      </c>
    </row>
    <row r="894" spans="1:2" ht="12" customHeight="1" x14ac:dyDescent="0.2">
      <c r="A894" s="165" t="s">
        <v>1103</v>
      </c>
      <c r="B894" s="166">
        <v>12684.69</v>
      </c>
    </row>
    <row r="895" spans="1:2" ht="12" customHeight="1" x14ac:dyDescent="0.2">
      <c r="A895" s="165" t="s">
        <v>1104</v>
      </c>
      <c r="B895" s="166">
        <v>11671.09</v>
      </c>
    </row>
    <row r="896" spans="1:2" ht="12" customHeight="1" x14ac:dyDescent="0.2">
      <c r="A896" s="165" t="s">
        <v>1105</v>
      </c>
      <c r="B896" s="166">
        <v>10549.94</v>
      </c>
    </row>
    <row r="897" spans="1:2" ht="12" customHeight="1" x14ac:dyDescent="0.2">
      <c r="A897" s="165" t="s">
        <v>1106</v>
      </c>
      <c r="B897" s="166">
        <v>9706.92</v>
      </c>
    </row>
    <row r="898" spans="1:2" ht="12" customHeight="1" x14ac:dyDescent="0.2">
      <c r="A898" s="165" t="s">
        <v>1107</v>
      </c>
      <c r="B898" s="166">
        <v>11435.66</v>
      </c>
    </row>
    <row r="899" spans="1:2" ht="12" customHeight="1" x14ac:dyDescent="0.2">
      <c r="A899" s="165" t="s">
        <v>1108</v>
      </c>
      <c r="B899" s="166">
        <v>10521.85</v>
      </c>
    </row>
    <row r="900" spans="1:2" ht="12" customHeight="1" x14ac:dyDescent="0.2">
      <c r="A900" s="165" t="s">
        <v>1109</v>
      </c>
      <c r="B900" s="166">
        <v>12684.69</v>
      </c>
    </row>
    <row r="901" spans="1:2" ht="12" customHeight="1" x14ac:dyDescent="0.2">
      <c r="A901" s="165" t="s">
        <v>1110</v>
      </c>
      <c r="B901" s="166">
        <v>11671.09</v>
      </c>
    </row>
    <row r="902" spans="1:2" ht="12" customHeight="1" x14ac:dyDescent="0.2">
      <c r="A902" s="165" t="s">
        <v>1111</v>
      </c>
      <c r="B902" s="166">
        <v>8439.94</v>
      </c>
    </row>
    <row r="903" spans="1:2" ht="12" customHeight="1" x14ac:dyDescent="0.2">
      <c r="A903" s="165" t="s">
        <v>1112</v>
      </c>
      <c r="B903" s="166">
        <v>7765.53</v>
      </c>
    </row>
    <row r="904" spans="1:2" ht="12" customHeight="1" x14ac:dyDescent="0.2">
      <c r="A904" s="165" t="s">
        <v>1113</v>
      </c>
      <c r="B904" s="166">
        <v>9148.8799999999992</v>
      </c>
    </row>
    <row r="905" spans="1:2" ht="12" customHeight="1" x14ac:dyDescent="0.2">
      <c r="A905" s="165" t="s">
        <v>1114</v>
      </c>
      <c r="B905" s="166">
        <v>8417.81</v>
      </c>
    </row>
    <row r="906" spans="1:2" ht="12" customHeight="1" x14ac:dyDescent="0.2">
      <c r="A906" s="165" t="s">
        <v>1115</v>
      </c>
      <c r="B906" s="166">
        <v>10549.94</v>
      </c>
    </row>
    <row r="907" spans="1:2" ht="12" customHeight="1" x14ac:dyDescent="0.2">
      <c r="A907" s="165" t="s">
        <v>1116</v>
      </c>
      <c r="B907" s="166">
        <v>9706.92</v>
      </c>
    </row>
    <row r="908" spans="1:2" ht="12" customHeight="1" x14ac:dyDescent="0.2">
      <c r="A908" s="165" t="s">
        <v>1117</v>
      </c>
      <c r="B908" s="166">
        <v>14788.48</v>
      </c>
    </row>
    <row r="909" spans="1:2" ht="12" customHeight="1" x14ac:dyDescent="0.2">
      <c r="A909" s="165" t="s">
        <v>1118</v>
      </c>
      <c r="B909" s="166">
        <v>13606.77</v>
      </c>
    </row>
    <row r="910" spans="1:2" ht="12" customHeight="1" x14ac:dyDescent="0.2">
      <c r="A910" s="165" t="s">
        <v>1119</v>
      </c>
      <c r="B910" s="166">
        <v>15971.54</v>
      </c>
    </row>
    <row r="911" spans="1:2" ht="12" customHeight="1" x14ac:dyDescent="0.2">
      <c r="A911" s="165" t="s">
        <v>1120</v>
      </c>
      <c r="B911" s="166">
        <v>14695.29</v>
      </c>
    </row>
    <row r="912" spans="1:2" ht="12" customHeight="1" x14ac:dyDescent="0.2">
      <c r="A912" s="165" t="s">
        <v>1121</v>
      </c>
      <c r="B912" s="166">
        <v>17249.23</v>
      </c>
    </row>
    <row r="913" spans="1:2" ht="12" customHeight="1" x14ac:dyDescent="0.2">
      <c r="A913" s="165" t="s">
        <v>1122</v>
      </c>
      <c r="B913" s="166">
        <v>15870.88</v>
      </c>
    </row>
    <row r="914" spans="1:2" ht="12" customHeight="1" x14ac:dyDescent="0.2">
      <c r="A914" s="165" t="s">
        <v>1123</v>
      </c>
      <c r="B914" s="166">
        <v>12684.69</v>
      </c>
    </row>
    <row r="915" spans="1:2" ht="12" customHeight="1" x14ac:dyDescent="0.2">
      <c r="A915" s="165" t="s">
        <v>1124</v>
      </c>
      <c r="B915" s="166">
        <v>11671.09</v>
      </c>
    </row>
    <row r="916" spans="1:2" ht="12" customHeight="1" x14ac:dyDescent="0.2">
      <c r="A916" s="165" t="s">
        <v>1125</v>
      </c>
      <c r="B916" s="166">
        <v>13699.45</v>
      </c>
    </row>
    <row r="917" spans="1:2" ht="12" customHeight="1" x14ac:dyDescent="0.2">
      <c r="A917" s="165" t="s">
        <v>1126</v>
      </c>
      <c r="B917" s="166">
        <v>12604.76</v>
      </c>
    </row>
    <row r="918" spans="1:2" ht="12" customHeight="1" x14ac:dyDescent="0.2">
      <c r="A918" s="165" t="s">
        <v>1127</v>
      </c>
      <c r="B918" s="166">
        <v>14788.48</v>
      </c>
    </row>
    <row r="919" spans="1:2" ht="12" customHeight="1" x14ac:dyDescent="0.2">
      <c r="A919" s="165" t="s">
        <v>1128</v>
      </c>
      <c r="B919" s="166">
        <v>13606.77</v>
      </c>
    </row>
    <row r="920" spans="1:2" ht="12" customHeight="1" x14ac:dyDescent="0.2">
      <c r="A920" s="165" t="s">
        <v>1129</v>
      </c>
      <c r="B920" s="166">
        <v>12684.69</v>
      </c>
    </row>
    <row r="921" spans="1:2" ht="12" customHeight="1" x14ac:dyDescent="0.2">
      <c r="A921" s="165" t="s">
        <v>1130</v>
      </c>
      <c r="B921" s="166">
        <v>11671.09</v>
      </c>
    </row>
    <row r="922" spans="1:2" ht="12" customHeight="1" x14ac:dyDescent="0.2">
      <c r="A922" s="165" t="s">
        <v>1131</v>
      </c>
      <c r="B922" s="166">
        <v>13699.45</v>
      </c>
    </row>
    <row r="923" spans="1:2" ht="12" customHeight="1" x14ac:dyDescent="0.2">
      <c r="A923" s="165" t="s">
        <v>1132</v>
      </c>
      <c r="B923" s="166">
        <v>12604.76</v>
      </c>
    </row>
    <row r="924" spans="1:2" ht="12" customHeight="1" x14ac:dyDescent="0.2">
      <c r="A924" s="165" t="s">
        <v>1133</v>
      </c>
      <c r="B924" s="166">
        <v>14788.48</v>
      </c>
    </row>
    <row r="925" spans="1:2" ht="12" customHeight="1" x14ac:dyDescent="0.2">
      <c r="A925" s="165" t="s">
        <v>1134</v>
      </c>
      <c r="B925" s="166">
        <v>13606.77</v>
      </c>
    </row>
    <row r="926" spans="1:2" ht="12" customHeight="1" x14ac:dyDescent="0.2">
      <c r="A926" s="165" t="s">
        <v>1135</v>
      </c>
      <c r="B926" s="166">
        <v>10549.94</v>
      </c>
    </row>
    <row r="927" spans="1:2" ht="12" customHeight="1" x14ac:dyDescent="0.2">
      <c r="A927" s="165" t="s">
        <v>1136</v>
      </c>
      <c r="B927" s="166">
        <v>9706.92</v>
      </c>
    </row>
    <row r="928" spans="1:2" ht="12" customHeight="1" x14ac:dyDescent="0.2">
      <c r="A928" s="165" t="s">
        <v>1137</v>
      </c>
      <c r="B928" s="166">
        <v>11435.66</v>
      </c>
    </row>
    <row r="929" spans="1:2" ht="12" customHeight="1" x14ac:dyDescent="0.2">
      <c r="A929" s="165" t="s">
        <v>1138</v>
      </c>
      <c r="B929" s="166">
        <v>10521.85</v>
      </c>
    </row>
    <row r="930" spans="1:2" ht="12" customHeight="1" x14ac:dyDescent="0.2">
      <c r="A930" s="165" t="s">
        <v>1139</v>
      </c>
      <c r="B930" s="166">
        <v>12684.69</v>
      </c>
    </row>
    <row r="931" spans="1:2" ht="12" customHeight="1" x14ac:dyDescent="0.2">
      <c r="A931" s="165" t="s">
        <v>1140</v>
      </c>
      <c r="B931" s="166">
        <v>11671.09</v>
      </c>
    </row>
    <row r="932" spans="1:2" ht="12" customHeight="1" x14ac:dyDescent="0.2">
      <c r="A932" s="165" t="s">
        <v>1141</v>
      </c>
      <c r="B932" s="166">
        <v>37735.03</v>
      </c>
    </row>
    <row r="933" spans="1:2" ht="12" customHeight="1" x14ac:dyDescent="0.2">
      <c r="A933" s="165" t="s">
        <v>1142</v>
      </c>
      <c r="B933" s="166">
        <v>34681.730000000003</v>
      </c>
    </row>
    <row r="934" spans="1:2" ht="12" customHeight="1" x14ac:dyDescent="0.2">
      <c r="A934" s="165" t="s">
        <v>1143</v>
      </c>
      <c r="B934" s="166">
        <v>20727.72</v>
      </c>
    </row>
    <row r="935" spans="1:2" ht="12" customHeight="1" x14ac:dyDescent="0.2">
      <c r="A935" s="165" t="s">
        <v>1144</v>
      </c>
      <c r="B935" s="166">
        <v>19088.43</v>
      </c>
    </row>
    <row r="936" spans="1:2" ht="12" customHeight="1" x14ac:dyDescent="0.2">
      <c r="A936" s="165" t="s">
        <v>1145</v>
      </c>
      <c r="B936" s="166">
        <v>26525.61</v>
      </c>
    </row>
    <row r="937" spans="1:2" ht="12" customHeight="1" x14ac:dyDescent="0.2">
      <c r="A937" s="165" t="s">
        <v>1146</v>
      </c>
      <c r="B937" s="166">
        <v>24411.82</v>
      </c>
    </row>
    <row r="938" spans="1:2" ht="12" customHeight="1" x14ac:dyDescent="0.2">
      <c r="A938" s="165" t="s">
        <v>1147</v>
      </c>
      <c r="B938" s="166">
        <v>15242.76</v>
      </c>
    </row>
    <row r="939" spans="1:2" ht="12" customHeight="1" x14ac:dyDescent="0.2">
      <c r="A939" s="165" t="s">
        <v>1148</v>
      </c>
      <c r="B939" s="166">
        <v>14078.7</v>
      </c>
    </row>
    <row r="940" spans="1:2" ht="12" customHeight="1" x14ac:dyDescent="0.2">
      <c r="A940" s="165" t="s">
        <v>1149</v>
      </c>
      <c r="B940" s="166">
        <v>16928.740000000002</v>
      </c>
    </row>
    <row r="941" spans="1:2" ht="12" customHeight="1" x14ac:dyDescent="0.2">
      <c r="A941" s="165" t="s">
        <v>1150</v>
      </c>
      <c r="B941" s="166">
        <v>15706.84</v>
      </c>
    </row>
    <row r="942" spans="1:2" ht="12" customHeight="1" x14ac:dyDescent="0.2">
      <c r="A942" s="165" t="s">
        <v>1151</v>
      </c>
      <c r="B942" s="166">
        <v>15047.77</v>
      </c>
    </row>
    <row r="943" spans="1:2" ht="12" customHeight="1" x14ac:dyDescent="0.2">
      <c r="A943" s="165" t="s">
        <v>1152</v>
      </c>
      <c r="B943" s="166">
        <v>13961.63</v>
      </c>
    </row>
    <row r="944" spans="1:2" ht="12" customHeight="1" x14ac:dyDescent="0.2">
      <c r="A944" s="165" t="s">
        <v>1153</v>
      </c>
      <c r="B944" s="166">
        <v>4.0599999999999996</v>
      </c>
    </row>
    <row r="945" spans="1:2" ht="12" customHeight="1" x14ac:dyDescent="0.2">
      <c r="A945" s="165" t="s">
        <v>1154</v>
      </c>
      <c r="B945" s="166">
        <v>3.79</v>
      </c>
    </row>
    <row r="946" spans="1:2" ht="12" customHeight="1" x14ac:dyDescent="0.2">
      <c r="A946" s="165" t="s">
        <v>92</v>
      </c>
      <c r="B946" s="166">
        <v>27.76</v>
      </c>
    </row>
    <row r="947" spans="1:2" ht="12" customHeight="1" x14ac:dyDescent="0.2">
      <c r="A947" s="165" t="s">
        <v>1155</v>
      </c>
      <c r="B947" s="166">
        <v>25.93</v>
      </c>
    </row>
    <row r="948" spans="1:2" ht="12" customHeight="1" x14ac:dyDescent="0.2">
      <c r="A948" s="165" t="s">
        <v>1156</v>
      </c>
      <c r="B948" s="166">
        <v>7.4</v>
      </c>
    </row>
    <row r="949" spans="1:2" ht="12" customHeight="1" x14ac:dyDescent="0.2">
      <c r="A949" s="165" t="s">
        <v>1157</v>
      </c>
      <c r="B949" s="166">
        <v>6.7</v>
      </c>
    </row>
    <row r="950" spans="1:2" ht="12" customHeight="1" x14ac:dyDescent="0.2">
      <c r="A950" s="165" t="s">
        <v>1158</v>
      </c>
      <c r="B950" s="166">
        <v>2.37</v>
      </c>
    </row>
    <row r="951" spans="1:2" ht="12" customHeight="1" x14ac:dyDescent="0.2">
      <c r="A951" s="165" t="s">
        <v>1159</v>
      </c>
      <c r="B951" s="166">
        <v>2.15</v>
      </c>
    </row>
    <row r="952" spans="1:2" ht="12" customHeight="1" x14ac:dyDescent="0.2">
      <c r="A952" s="165" t="s">
        <v>1160</v>
      </c>
      <c r="B952" s="166">
        <v>0.97</v>
      </c>
    </row>
    <row r="953" spans="1:2" ht="12" customHeight="1" x14ac:dyDescent="0.2">
      <c r="A953" s="165" t="s">
        <v>1161</v>
      </c>
      <c r="B953" s="166">
        <v>0.88</v>
      </c>
    </row>
    <row r="954" spans="1:2" ht="12" customHeight="1" x14ac:dyDescent="0.2">
      <c r="A954" s="165" t="s">
        <v>1162</v>
      </c>
      <c r="B954" s="166">
        <v>8.19</v>
      </c>
    </row>
    <row r="955" spans="1:2" ht="12" customHeight="1" x14ac:dyDescent="0.2">
      <c r="A955" s="165" t="s">
        <v>1163</v>
      </c>
      <c r="B955" s="166">
        <v>7.37</v>
      </c>
    </row>
    <row r="956" spans="1:2" ht="12" customHeight="1" x14ac:dyDescent="0.2">
      <c r="A956" s="165" t="s">
        <v>1164</v>
      </c>
      <c r="B956" s="166">
        <v>94.63</v>
      </c>
    </row>
    <row r="957" spans="1:2" ht="12" customHeight="1" x14ac:dyDescent="0.2">
      <c r="A957" s="165" t="s">
        <v>1165</v>
      </c>
      <c r="B957" s="166">
        <v>91.91</v>
      </c>
    </row>
    <row r="958" spans="1:2" ht="12" customHeight="1" x14ac:dyDescent="0.2">
      <c r="A958" s="165" t="s">
        <v>1166</v>
      </c>
      <c r="B958" s="166">
        <v>82.9</v>
      </c>
    </row>
    <row r="959" spans="1:2" ht="12" customHeight="1" x14ac:dyDescent="0.2">
      <c r="A959" s="165" t="s">
        <v>1167</v>
      </c>
      <c r="B959" s="166">
        <v>80.180000000000007</v>
      </c>
    </row>
    <row r="960" spans="1:2" ht="12" customHeight="1" x14ac:dyDescent="0.2">
      <c r="A960" s="165" t="s">
        <v>1168</v>
      </c>
      <c r="B960" s="166">
        <v>183.37</v>
      </c>
    </row>
    <row r="961" spans="1:2" ht="12" customHeight="1" x14ac:dyDescent="0.2">
      <c r="A961" s="165" t="s">
        <v>1169</v>
      </c>
      <c r="B961" s="166">
        <v>175.58</v>
      </c>
    </row>
    <row r="962" spans="1:2" ht="12" customHeight="1" x14ac:dyDescent="0.2">
      <c r="A962" s="165" t="s">
        <v>1170</v>
      </c>
      <c r="B962" s="166">
        <v>269.82</v>
      </c>
    </row>
    <row r="963" spans="1:2" ht="12" customHeight="1" x14ac:dyDescent="0.2">
      <c r="A963" s="165" t="s">
        <v>1171</v>
      </c>
      <c r="B963" s="166">
        <v>260.12</v>
      </c>
    </row>
    <row r="964" spans="1:2" ht="12" customHeight="1" x14ac:dyDescent="0.2">
      <c r="A964" s="165" t="s">
        <v>1172</v>
      </c>
      <c r="B964" s="166">
        <v>258.08999999999997</v>
      </c>
    </row>
    <row r="965" spans="1:2" ht="12" customHeight="1" x14ac:dyDescent="0.2">
      <c r="A965" s="165" t="s">
        <v>1173</v>
      </c>
      <c r="B965" s="166">
        <v>248.4</v>
      </c>
    </row>
    <row r="966" spans="1:2" ht="12" customHeight="1" x14ac:dyDescent="0.2">
      <c r="A966" s="165" t="s">
        <v>1174</v>
      </c>
      <c r="B966" s="166">
        <v>205.04</v>
      </c>
    </row>
    <row r="967" spans="1:2" ht="12" customHeight="1" x14ac:dyDescent="0.2">
      <c r="A967" s="165" t="s">
        <v>1175</v>
      </c>
      <c r="B967" s="166">
        <v>196.33</v>
      </c>
    </row>
    <row r="968" spans="1:2" ht="12" customHeight="1" x14ac:dyDescent="0.2">
      <c r="A968" s="165" t="s">
        <v>1176</v>
      </c>
      <c r="B968" s="166">
        <v>291.48</v>
      </c>
    </row>
    <row r="969" spans="1:2" ht="12" customHeight="1" x14ac:dyDescent="0.2">
      <c r="A969" s="165" t="s">
        <v>1177</v>
      </c>
      <c r="B969" s="166">
        <v>280.88</v>
      </c>
    </row>
    <row r="970" spans="1:2" ht="12" customHeight="1" x14ac:dyDescent="0.2">
      <c r="A970" s="165" t="s">
        <v>1178</v>
      </c>
      <c r="B970" s="166">
        <v>279.75</v>
      </c>
    </row>
    <row r="971" spans="1:2" ht="12" customHeight="1" x14ac:dyDescent="0.2">
      <c r="A971" s="165" t="s">
        <v>1179</v>
      </c>
      <c r="B971" s="166">
        <v>269.14999999999998</v>
      </c>
    </row>
    <row r="972" spans="1:2" ht="12" customHeight="1" x14ac:dyDescent="0.2">
      <c r="A972" s="165" t="s">
        <v>1180</v>
      </c>
      <c r="B972" s="166">
        <v>101.21</v>
      </c>
    </row>
    <row r="973" spans="1:2" ht="12" customHeight="1" x14ac:dyDescent="0.2">
      <c r="A973" s="165" t="s">
        <v>1181</v>
      </c>
      <c r="B973" s="166">
        <v>91.08</v>
      </c>
    </row>
    <row r="974" spans="1:2" ht="12" customHeight="1" x14ac:dyDescent="0.2">
      <c r="A974" s="165" t="s">
        <v>1182</v>
      </c>
      <c r="B974" s="166">
        <v>92.44</v>
      </c>
    </row>
    <row r="975" spans="1:2" ht="12" customHeight="1" x14ac:dyDescent="0.2">
      <c r="A975" s="165" t="s">
        <v>1183</v>
      </c>
      <c r="B975" s="166">
        <v>83.18</v>
      </c>
    </row>
    <row r="976" spans="1:2" ht="12" customHeight="1" x14ac:dyDescent="0.2">
      <c r="A976" s="165" t="s">
        <v>1184</v>
      </c>
      <c r="B976" s="166">
        <v>87.22</v>
      </c>
    </row>
    <row r="977" spans="1:2" ht="12" customHeight="1" x14ac:dyDescent="0.2">
      <c r="A977" s="165" t="s">
        <v>1185</v>
      </c>
      <c r="B977" s="166">
        <v>78.489999999999995</v>
      </c>
    </row>
    <row r="978" spans="1:2" ht="12" customHeight="1" x14ac:dyDescent="0.2">
      <c r="A978" s="165" t="s">
        <v>1186</v>
      </c>
      <c r="B978" s="166">
        <v>110.35</v>
      </c>
    </row>
    <row r="979" spans="1:2" ht="12" customHeight="1" x14ac:dyDescent="0.2">
      <c r="A979" s="165" t="s">
        <v>1187</v>
      </c>
      <c r="B979" s="166">
        <v>99.3</v>
      </c>
    </row>
    <row r="980" spans="1:2" ht="12" customHeight="1" x14ac:dyDescent="0.2">
      <c r="A980" s="165" t="s">
        <v>1188</v>
      </c>
      <c r="B980" s="166">
        <v>96.89</v>
      </c>
    </row>
    <row r="981" spans="1:2" ht="12" customHeight="1" x14ac:dyDescent="0.2">
      <c r="A981" s="165" t="s">
        <v>1189</v>
      </c>
      <c r="B981" s="166">
        <v>87.19</v>
      </c>
    </row>
    <row r="982" spans="1:2" ht="12" customHeight="1" x14ac:dyDescent="0.2">
      <c r="A982" s="165" t="s">
        <v>1190</v>
      </c>
      <c r="B982" s="166">
        <v>83.34</v>
      </c>
    </row>
    <row r="983" spans="1:2" ht="12" customHeight="1" x14ac:dyDescent="0.2">
      <c r="A983" s="165" t="s">
        <v>1191</v>
      </c>
      <c r="B983" s="166">
        <v>74.989999999999995</v>
      </c>
    </row>
    <row r="984" spans="1:2" ht="12" customHeight="1" x14ac:dyDescent="0.2">
      <c r="A984" s="165" t="s">
        <v>1192</v>
      </c>
      <c r="B984" s="166">
        <v>253.14</v>
      </c>
    </row>
    <row r="985" spans="1:2" ht="12" customHeight="1" x14ac:dyDescent="0.2">
      <c r="A985" s="165" t="s">
        <v>1193</v>
      </c>
      <c r="B985" s="166">
        <v>227.79</v>
      </c>
    </row>
    <row r="986" spans="1:2" ht="12" customHeight="1" x14ac:dyDescent="0.2">
      <c r="A986" s="165" t="s">
        <v>1194</v>
      </c>
      <c r="B986" s="166">
        <v>231.27</v>
      </c>
    </row>
    <row r="987" spans="1:2" ht="12" customHeight="1" x14ac:dyDescent="0.2">
      <c r="A987" s="165" t="s">
        <v>1195</v>
      </c>
      <c r="B987" s="166">
        <v>208.11</v>
      </c>
    </row>
    <row r="988" spans="1:2" ht="12" customHeight="1" x14ac:dyDescent="0.2">
      <c r="A988" s="165" t="s">
        <v>1196</v>
      </c>
      <c r="B988" s="166">
        <v>218.08</v>
      </c>
    </row>
    <row r="989" spans="1:2" ht="12" customHeight="1" x14ac:dyDescent="0.2">
      <c r="A989" s="165" t="s">
        <v>1197</v>
      </c>
      <c r="B989" s="166">
        <v>196.24</v>
      </c>
    </row>
    <row r="990" spans="1:2" ht="12" customHeight="1" x14ac:dyDescent="0.2">
      <c r="A990" s="165" t="s">
        <v>1198</v>
      </c>
      <c r="B990" s="166">
        <v>79.75</v>
      </c>
    </row>
    <row r="991" spans="1:2" ht="12" customHeight="1" x14ac:dyDescent="0.2">
      <c r="A991" s="165" t="s">
        <v>1199</v>
      </c>
      <c r="B991" s="166">
        <v>71.760000000000005</v>
      </c>
    </row>
    <row r="992" spans="1:2" ht="12" customHeight="1" x14ac:dyDescent="0.2">
      <c r="A992" s="165" t="s">
        <v>1200</v>
      </c>
      <c r="B992" s="166">
        <v>70.94</v>
      </c>
    </row>
    <row r="993" spans="1:2" ht="12" customHeight="1" x14ac:dyDescent="0.2">
      <c r="A993" s="165" t="s">
        <v>1201</v>
      </c>
      <c r="B993" s="166">
        <v>63.84</v>
      </c>
    </row>
    <row r="994" spans="1:2" ht="12" customHeight="1" x14ac:dyDescent="0.2">
      <c r="A994" s="165" t="s">
        <v>1202</v>
      </c>
      <c r="B994" s="166">
        <v>56.15</v>
      </c>
    </row>
    <row r="995" spans="1:2" ht="12" customHeight="1" x14ac:dyDescent="0.2">
      <c r="A995" s="165" t="s">
        <v>1203</v>
      </c>
      <c r="B995" s="166">
        <v>50.53</v>
      </c>
    </row>
    <row r="996" spans="1:2" ht="12" customHeight="1" x14ac:dyDescent="0.2">
      <c r="A996" s="165" t="s">
        <v>1204</v>
      </c>
      <c r="B996" s="166">
        <v>199.44</v>
      </c>
    </row>
    <row r="997" spans="1:2" ht="12" customHeight="1" x14ac:dyDescent="0.2">
      <c r="A997" s="165" t="s">
        <v>1205</v>
      </c>
      <c r="B997" s="166">
        <v>179.47</v>
      </c>
    </row>
    <row r="998" spans="1:2" ht="12" customHeight="1" x14ac:dyDescent="0.2">
      <c r="A998" s="165" t="s">
        <v>1206</v>
      </c>
      <c r="B998" s="166">
        <v>177.41</v>
      </c>
    </row>
    <row r="999" spans="1:2" ht="12" customHeight="1" x14ac:dyDescent="0.2">
      <c r="A999" s="165" t="s">
        <v>1207</v>
      </c>
      <c r="B999" s="166">
        <v>159.63999999999999</v>
      </c>
    </row>
    <row r="1000" spans="1:2" ht="12" customHeight="1" x14ac:dyDescent="0.2">
      <c r="A1000" s="165" t="s">
        <v>1208</v>
      </c>
      <c r="B1000" s="166">
        <v>140.49</v>
      </c>
    </row>
    <row r="1001" spans="1:2" ht="12" customHeight="1" x14ac:dyDescent="0.2">
      <c r="A1001" s="165" t="s">
        <v>1209</v>
      </c>
      <c r="B1001" s="166">
        <v>126.42</v>
      </c>
    </row>
    <row r="1002" spans="1:2" ht="12" customHeight="1" x14ac:dyDescent="0.2">
      <c r="A1002" s="165" t="s">
        <v>1210</v>
      </c>
      <c r="B1002" s="166">
        <v>110.38</v>
      </c>
    </row>
    <row r="1003" spans="1:2" ht="12" customHeight="1" x14ac:dyDescent="0.2">
      <c r="A1003" s="165" t="s">
        <v>1211</v>
      </c>
      <c r="B1003" s="166">
        <v>99.33</v>
      </c>
    </row>
    <row r="1004" spans="1:2" ht="12" customHeight="1" x14ac:dyDescent="0.2">
      <c r="A1004" s="165" t="s">
        <v>1212</v>
      </c>
      <c r="B1004" s="166">
        <v>96.93</v>
      </c>
    </row>
    <row r="1005" spans="1:2" ht="12" customHeight="1" x14ac:dyDescent="0.2">
      <c r="A1005" s="165" t="s">
        <v>1213</v>
      </c>
      <c r="B1005" s="166">
        <v>87.22</v>
      </c>
    </row>
    <row r="1006" spans="1:2" ht="12" customHeight="1" x14ac:dyDescent="0.2">
      <c r="A1006" s="165" t="s">
        <v>1214</v>
      </c>
      <c r="B1006" s="166">
        <v>86.96</v>
      </c>
    </row>
    <row r="1007" spans="1:2" ht="12" customHeight="1" x14ac:dyDescent="0.2">
      <c r="A1007" s="165" t="s">
        <v>1215</v>
      </c>
      <c r="B1007" s="166">
        <v>78.25</v>
      </c>
    </row>
    <row r="1008" spans="1:2" ht="12" customHeight="1" x14ac:dyDescent="0.2">
      <c r="A1008" s="165" t="s">
        <v>1216</v>
      </c>
      <c r="B1008" s="166">
        <v>57.58</v>
      </c>
    </row>
    <row r="1009" spans="1:2" ht="12" customHeight="1" x14ac:dyDescent="0.2">
      <c r="A1009" s="165" t="s">
        <v>1217</v>
      </c>
      <c r="B1009" s="166">
        <v>51.82</v>
      </c>
    </row>
    <row r="1010" spans="1:2" ht="12" customHeight="1" x14ac:dyDescent="0.2">
      <c r="A1010" s="165" t="s">
        <v>1218</v>
      </c>
      <c r="B1010" s="166">
        <v>41.8</v>
      </c>
    </row>
    <row r="1011" spans="1:2" ht="12" customHeight="1" x14ac:dyDescent="0.2">
      <c r="A1011" s="165" t="s">
        <v>1219</v>
      </c>
      <c r="B1011" s="166">
        <v>37.61</v>
      </c>
    </row>
    <row r="1012" spans="1:2" ht="12" customHeight="1" x14ac:dyDescent="0.2">
      <c r="A1012" s="165" t="s">
        <v>1220</v>
      </c>
      <c r="B1012" s="166">
        <v>33.56</v>
      </c>
    </row>
    <row r="1013" spans="1:2" ht="12" customHeight="1" x14ac:dyDescent="0.2">
      <c r="A1013" s="165" t="s">
        <v>1221</v>
      </c>
      <c r="B1013" s="166">
        <v>30.2</v>
      </c>
    </row>
    <row r="1014" spans="1:2" ht="12" customHeight="1" x14ac:dyDescent="0.2">
      <c r="A1014" s="165" t="s">
        <v>1222</v>
      </c>
      <c r="B1014" s="166">
        <v>143.97999999999999</v>
      </c>
    </row>
    <row r="1015" spans="1:2" ht="12" customHeight="1" x14ac:dyDescent="0.2">
      <c r="A1015" s="165" t="s">
        <v>1223</v>
      </c>
      <c r="B1015" s="166">
        <v>129.56</v>
      </c>
    </row>
    <row r="1016" spans="1:2" ht="12" customHeight="1" x14ac:dyDescent="0.2">
      <c r="A1016" s="165" t="s">
        <v>1224</v>
      </c>
      <c r="B1016" s="166">
        <v>104.54</v>
      </c>
    </row>
    <row r="1017" spans="1:2" ht="12" customHeight="1" x14ac:dyDescent="0.2">
      <c r="A1017" s="165" t="s">
        <v>1225</v>
      </c>
      <c r="B1017" s="166">
        <v>94.07</v>
      </c>
    </row>
    <row r="1018" spans="1:2" ht="12" customHeight="1" x14ac:dyDescent="0.2">
      <c r="A1018" s="165" t="s">
        <v>1226</v>
      </c>
      <c r="B1018" s="166">
        <v>84</v>
      </c>
    </row>
    <row r="1019" spans="1:2" ht="12" customHeight="1" x14ac:dyDescent="0.2">
      <c r="A1019" s="165" t="s">
        <v>1227</v>
      </c>
      <c r="B1019" s="166">
        <v>75.59</v>
      </c>
    </row>
    <row r="1020" spans="1:2" ht="12" customHeight="1" x14ac:dyDescent="0.2">
      <c r="A1020" s="165" t="s">
        <v>1228</v>
      </c>
      <c r="B1020" s="166">
        <v>96.63</v>
      </c>
    </row>
    <row r="1021" spans="1:2" ht="12" customHeight="1" x14ac:dyDescent="0.2">
      <c r="A1021" s="165" t="s">
        <v>1229</v>
      </c>
      <c r="B1021" s="166">
        <v>86.95</v>
      </c>
    </row>
    <row r="1022" spans="1:2" ht="12" customHeight="1" x14ac:dyDescent="0.2">
      <c r="A1022" s="165" t="s">
        <v>1230</v>
      </c>
      <c r="B1022" s="166">
        <v>85.5</v>
      </c>
    </row>
    <row r="1023" spans="1:2" ht="12" customHeight="1" x14ac:dyDescent="0.2">
      <c r="A1023" s="165" t="s">
        <v>1231</v>
      </c>
      <c r="B1023" s="166">
        <v>76.930000000000007</v>
      </c>
    </row>
    <row r="1024" spans="1:2" ht="12" customHeight="1" x14ac:dyDescent="0.2">
      <c r="A1024" s="165" t="s">
        <v>1232</v>
      </c>
      <c r="B1024" s="166">
        <v>71.94</v>
      </c>
    </row>
    <row r="1025" spans="1:2" ht="12" customHeight="1" x14ac:dyDescent="0.2">
      <c r="A1025" s="165" t="s">
        <v>1233</v>
      </c>
      <c r="B1025" s="166">
        <v>64.73</v>
      </c>
    </row>
    <row r="1026" spans="1:2" ht="12" customHeight="1" x14ac:dyDescent="0.2">
      <c r="A1026" s="165" t="s">
        <v>1234</v>
      </c>
      <c r="B1026" s="166">
        <v>15.88</v>
      </c>
    </row>
    <row r="1027" spans="1:2" ht="12" customHeight="1" x14ac:dyDescent="0.2">
      <c r="A1027" s="165" t="s">
        <v>1235</v>
      </c>
      <c r="B1027" s="166">
        <v>14.29</v>
      </c>
    </row>
    <row r="1028" spans="1:2" ht="12" customHeight="1" x14ac:dyDescent="0.2">
      <c r="A1028" s="165" t="s">
        <v>1236</v>
      </c>
      <c r="B1028" s="166">
        <v>10.96</v>
      </c>
    </row>
    <row r="1029" spans="1:2" ht="12" customHeight="1" x14ac:dyDescent="0.2">
      <c r="A1029" s="165" t="s">
        <v>1237</v>
      </c>
      <c r="B1029" s="166">
        <v>9.86</v>
      </c>
    </row>
    <row r="1030" spans="1:2" ht="12" customHeight="1" x14ac:dyDescent="0.2">
      <c r="A1030" s="165" t="s">
        <v>1238</v>
      </c>
      <c r="B1030" s="166">
        <v>10.99</v>
      </c>
    </row>
    <row r="1031" spans="1:2" ht="12" customHeight="1" x14ac:dyDescent="0.2">
      <c r="A1031" s="165" t="s">
        <v>1239</v>
      </c>
      <c r="B1031" s="166">
        <v>9.89</v>
      </c>
    </row>
    <row r="1032" spans="1:2" ht="12" customHeight="1" x14ac:dyDescent="0.2">
      <c r="A1032" s="165" t="s">
        <v>1240</v>
      </c>
      <c r="B1032" s="166">
        <v>39.770000000000003</v>
      </c>
    </row>
    <row r="1033" spans="1:2" ht="12" customHeight="1" x14ac:dyDescent="0.2">
      <c r="A1033" s="165" t="s">
        <v>1241</v>
      </c>
      <c r="B1033" s="166">
        <v>35.79</v>
      </c>
    </row>
    <row r="1034" spans="1:2" ht="12" customHeight="1" x14ac:dyDescent="0.2">
      <c r="A1034" s="165" t="s">
        <v>1242</v>
      </c>
      <c r="B1034" s="166">
        <v>27.51</v>
      </c>
    </row>
    <row r="1035" spans="1:2" ht="12" customHeight="1" x14ac:dyDescent="0.2">
      <c r="A1035" s="165" t="s">
        <v>1243</v>
      </c>
      <c r="B1035" s="166">
        <v>24.75</v>
      </c>
    </row>
    <row r="1036" spans="1:2" ht="12" customHeight="1" x14ac:dyDescent="0.2">
      <c r="A1036" s="165" t="s">
        <v>1244</v>
      </c>
      <c r="B1036" s="166">
        <v>27.51</v>
      </c>
    </row>
    <row r="1037" spans="1:2" ht="12" customHeight="1" x14ac:dyDescent="0.2">
      <c r="A1037" s="165" t="s">
        <v>1245</v>
      </c>
      <c r="B1037" s="166">
        <v>24.75</v>
      </c>
    </row>
    <row r="1038" spans="1:2" ht="12" customHeight="1" x14ac:dyDescent="0.2">
      <c r="A1038" s="165" t="s">
        <v>1246</v>
      </c>
      <c r="B1038" s="166">
        <v>53.93</v>
      </c>
    </row>
    <row r="1039" spans="1:2" ht="12" customHeight="1" x14ac:dyDescent="0.2">
      <c r="A1039" s="165" t="s">
        <v>1247</v>
      </c>
      <c r="B1039" s="166">
        <v>48.53</v>
      </c>
    </row>
    <row r="1040" spans="1:2" ht="12" customHeight="1" x14ac:dyDescent="0.2">
      <c r="A1040" s="165" t="s">
        <v>1248</v>
      </c>
      <c r="B1040" s="166">
        <v>37.380000000000003</v>
      </c>
    </row>
    <row r="1041" spans="1:2" ht="12" customHeight="1" x14ac:dyDescent="0.2">
      <c r="A1041" s="165" t="s">
        <v>1249</v>
      </c>
      <c r="B1041" s="166">
        <v>33.630000000000003</v>
      </c>
    </row>
    <row r="1042" spans="1:2" ht="12" customHeight="1" x14ac:dyDescent="0.2">
      <c r="A1042" s="165" t="s">
        <v>1250</v>
      </c>
      <c r="B1042" s="166">
        <v>29.9</v>
      </c>
    </row>
    <row r="1043" spans="1:2" ht="12" customHeight="1" x14ac:dyDescent="0.2">
      <c r="A1043" s="165" t="s">
        <v>1251</v>
      </c>
      <c r="B1043" s="166">
        <v>26.91</v>
      </c>
    </row>
    <row r="1044" spans="1:2" ht="12" customHeight="1" x14ac:dyDescent="0.2">
      <c r="A1044" s="165" t="s">
        <v>1252</v>
      </c>
      <c r="B1044" s="166">
        <v>134.94</v>
      </c>
    </row>
    <row r="1045" spans="1:2" ht="12" customHeight="1" x14ac:dyDescent="0.2">
      <c r="A1045" s="165" t="s">
        <v>1253</v>
      </c>
      <c r="B1045" s="166">
        <v>121.43</v>
      </c>
    </row>
    <row r="1046" spans="1:2" ht="12" customHeight="1" x14ac:dyDescent="0.2">
      <c r="A1046" s="165" t="s">
        <v>1254</v>
      </c>
      <c r="B1046" s="166">
        <v>93.5</v>
      </c>
    </row>
    <row r="1047" spans="1:2" ht="12" customHeight="1" x14ac:dyDescent="0.2">
      <c r="A1047" s="165" t="s">
        <v>1255</v>
      </c>
      <c r="B1047" s="166">
        <v>84.14</v>
      </c>
    </row>
    <row r="1048" spans="1:2" ht="12" customHeight="1" x14ac:dyDescent="0.2">
      <c r="A1048" s="165" t="s">
        <v>1256</v>
      </c>
      <c r="B1048" s="166">
        <v>74.8</v>
      </c>
    </row>
    <row r="1049" spans="1:2" ht="12" customHeight="1" x14ac:dyDescent="0.2">
      <c r="A1049" s="165" t="s">
        <v>1257</v>
      </c>
      <c r="B1049" s="166">
        <v>67.3</v>
      </c>
    </row>
    <row r="1050" spans="1:2" ht="12" customHeight="1" x14ac:dyDescent="0.2">
      <c r="A1050" s="165" t="s">
        <v>1258</v>
      </c>
      <c r="B1050" s="166">
        <v>10.46</v>
      </c>
    </row>
    <row r="1051" spans="1:2" ht="12" customHeight="1" x14ac:dyDescent="0.2">
      <c r="A1051" s="165" t="s">
        <v>1259</v>
      </c>
      <c r="B1051" s="166">
        <v>9.41</v>
      </c>
    </row>
    <row r="1052" spans="1:2" ht="12" customHeight="1" x14ac:dyDescent="0.2">
      <c r="A1052" s="165" t="s">
        <v>1260</v>
      </c>
      <c r="B1052" s="166">
        <v>5.74</v>
      </c>
    </row>
    <row r="1053" spans="1:2" ht="12" customHeight="1" x14ac:dyDescent="0.2">
      <c r="A1053" s="165" t="s">
        <v>1261</v>
      </c>
      <c r="B1053" s="166">
        <v>5.17</v>
      </c>
    </row>
    <row r="1054" spans="1:2" ht="12" customHeight="1" x14ac:dyDescent="0.2">
      <c r="A1054" s="165" t="s">
        <v>1262</v>
      </c>
      <c r="B1054" s="166">
        <v>2.89</v>
      </c>
    </row>
    <row r="1055" spans="1:2" ht="12" customHeight="1" x14ac:dyDescent="0.2">
      <c r="A1055" s="165" t="s">
        <v>1263</v>
      </c>
      <c r="B1055" s="166">
        <v>2.6</v>
      </c>
    </row>
    <row r="1056" spans="1:2" ht="12" customHeight="1" x14ac:dyDescent="0.2">
      <c r="A1056" s="165" t="s">
        <v>1264</v>
      </c>
      <c r="B1056" s="166">
        <v>26.25</v>
      </c>
    </row>
    <row r="1057" spans="1:2" ht="12" customHeight="1" x14ac:dyDescent="0.2">
      <c r="A1057" s="165" t="s">
        <v>1265</v>
      </c>
      <c r="B1057" s="166">
        <v>23.62</v>
      </c>
    </row>
    <row r="1058" spans="1:2" ht="12" customHeight="1" x14ac:dyDescent="0.2">
      <c r="A1058" s="165" t="s">
        <v>1266</v>
      </c>
      <c r="B1058" s="166">
        <v>17.54</v>
      </c>
    </row>
    <row r="1059" spans="1:2" ht="12" customHeight="1" x14ac:dyDescent="0.2">
      <c r="A1059" s="165" t="s">
        <v>1267</v>
      </c>
      <c r="B1059" s="166">
        <v>15.78</v>
      </c>
    </row>
    <row r="1060" spans="1:2" ht="12" customHeight="1" x14ac:dyDescent="0.2">
      <c r="A1060" s="165" t="s">
        <v>1268</v>
      </c>
      <c r="B1060" s="166">
        <v>21</v>
      </c>
    </row>
    <row r="1061" spans="1:2" ht="12" customHeight="1" x14ac:dyDescent="0.2">
      <c r="A1061" s="165" t="s">
        <v>1269</v>
      </c>
      <c r="B1061" s="166">
        <v>18.89</v>
      </c>
    </row>
    <row r="1062" spans="1:2" ht="12" customHeight="1" x14ac:dyDescent="0.2">
      <c r="A1062" s="165" t="s">
        <v>1270</v>
      </c>
      <c r="B1062" s="166">
        <v>12.85</v>
      </c>
    </row>
    <row r="1063" spans="1:2" ht="12" customHeight="1" x14ac:dyDescent="0.2">
      <c r="A1063" s="165" t="s">
        <v>1271</v>
      </c>
      <c r="B1063" s="166">
        <v>11.57</v>
      </c>
    </row>
    <row r="1064" spans="1:2" ht="12" customHeight="1" x14ac:dyDescent="0.2">
      <c r="A1064" s="165" t="s">
        <v>1272</v>
      </c>
      <c r="B1064" s="166">
        <v>6.14</v>
      </c>
    </row>
    <row r="1065" spans="1:2" ht="12" customHeight="1" x14ac:dyDescent="0.2">
      <c r="A1065" s="165" t="s">
        <v>1273</v>
      </c>
      <c r="B1065" s="166">
        <v>5.53</v>
      </c>
    </row>
    <row r="1066" spans="1:2" ht="12" customHeight="1" x14ac:dyDescent="0.2">
      <c r="A1066" s="165" t="s">
        <v>1274</v>
      </c>
      <c r="B1066" s="166">
        <v>3.19</v>
      </c>
    </row>
    <row r="1067" spans="1:2" ht="12" customHeight="1" x14ac:dyDescent="0.2">
      <c r="A1067" s="165" t="s">
        <v>1275</v>
      </c>
      <c r="B1067" s="166">
        <v>2.87</v>
      </c>
    </row>
    <row r="1068" spans="1:2" ht="12" customHeight="1" x14ac:dyDescent="0.2">
      <c r="A1068" s="165" t="s">
        <v>1276</v>
      </c>
      <c r="B1068" s="166">
        <v>3.42</v>
      </c>
    </row>
    <row r="1069" spans="1:2" ht="12" customHeight="1" x14ac:dyDescent="0.2">
      <c r="A1069" s="165" t="s">
        <v>1277</v>
      </c>
      <c r="B1069" s="166">
        <v>3.07</v>
      </c>
    </row>
    <row r="1070" spans="1:2" ht="12" customHeight="1" x14ac:dyDescent="0.2">
      <c r="A1070" s="165" t="s">
        <v>1278</v>
      </c>
      <c r="B1070" s="166">
        <v>1.69</v>
      </c>
    </row>
    <row r="1071" spans="1:2" ht="12" customHeight="1" x14ac:dyDescent="0.2">
      <c r="A1071" s="165" t="s">
        <v>1279</v>
      </c>
      <c r="B1071" s="166">
        <v>1.52</v>
      </c>
    </row>
    <row r="1072" spans="1:2" ht="12" customHeight="1" x14ac:dyDescent="0.2">
      <c r="A1072" s="165" t="s">
        <v>1280</v>
      </c>
      <c r="B1072" s="166">
        <v>5.74</v>
      </c>
    </row>
    <row r="1073" spans="1:2" ht="12" customHeight="1" x14ac:dyDescent="0.2">
      <c r="A1073" s="165" t="s">
        <v>1281</v>
      </c>
      <c r="B1073" s="166">
        <v>5.17</v>
      </c>
    </row>
    <row r="1074" spans="1:2" ht="12" customHeight="1" x14ac:dyDescent="0.2">
      <c r="A1074" s="165" t="s">
        <v>1282</v>
      </c>
      <c r="B1074" s="166">
        <v>2.89</v>
      </c>
    </row>
    <row r="1075" spans="1:2" ht="12" customHeight="1" x14ac:dyDescent="0.2">
      <c r="A1075" s="165" t="s">
        <v>1283</v>
      </c>
      <c r="B1075" s="166">
        <v>2.6</v>
      </c>
    </row>
    <row r="1076" spans="1:2" ht="12" customHeight="1" x14ac:dyDescent="0.2">
      <c r="A1076" s="165" t="s">
        <v>1284</v>
      </c>
      <c r="B1076" s="166">
        <v>9.6999999999999993</v>
      </c>
    </row>
    <row r="1077" spans="1:2" ht="12" customHeight="1" x14ac:dyDescent="0.2">
      <c r="A1077" s="165" t="s">
        <v>1285</v>
      </c>
      <c r="B1077" s="166">
        <v>8.73</v>
      </c>
    </row>
    <row r="1078" spans="1:2" ht="12" customHeight="1" x14ac:dyDescent="0.2">
      <c r="A1078" s="165" t="s">
        <v>1286</v>
      </c>
      <c r="B1078" s="166">
        <v>11.36</v>
      </c>
    </row>
    <row r="1079" spans="1:2" ht="12" customHeight="1" x14ac:dyDescent="0.2">
      <c r="A1079" s="165" t="s">
        <v>1287</v>
      </c>
      <c r="B1079" s="166">
        <v>10.220000000000001</v>
      </c>
    </row>
    <row r="1080" spans="1:2" ht="12" customHeight="1" x14ac:dyDescent="0.2">
      <c r="A1080" s="165" t="s">
        <v>1288</v>
      </c>
      <c r="B1080" s="166">
        <v>5.64</v>
      </c>
    </row>
    <row r="1081" spans="1:2" ht="12" customHeight="1" x14ac:dyDescent="0.2">
      <c r="A1081" s="165" t="s">
        <v>1289</v>
      </c>
      <c r="B1081" s="166">
        <v>5.08</v>
      </c>
    </row>
    <row r="1082" spans="1:2" ht="12" customHeight="1" x14ac:dyDescent="0.2">
      <c r="A1082" s="165" t="s">
        <v>1290</v>
      </c>
      <c r="B1082" s="166">
        <v>6.14</v>
      </c>
    </row>
    <row r="1083" spans="1:2" ht="12" customHeight="1" x14ac:dyDescent="0.2">
      <c r="A1083" s="165" t="s">
        <v>1291</v>
      </c>
      <c r="B1083" s="166">
        <v>5.53</v>
      </c>
    </row>
    <row r="1084" spans="1:2" ht="12" customHeight="1" x14ac:dyDescent="0.2">
      <c r="A1084" s="165" t="s">
        <v>1292</v>
      </c>
      <c r="B1084" s="166">
        <v>3.19</v>
      </c>
    </row>
    <row r="1085" spans="1:2" ht="12" customHeight="1" x14ac:dyDescent="0.2">
      <c r="A1085" s="165" t="s">
        <v>1293</v>
      </c>
      <c r="B1085" s="166">
        <v>2.87</v>
      </c>
    </row>
    <row r="1086" spans="1:2" ht="12" customHeight="1" x14ac:dyDescent="0.2">
      <c r="A1086" s="165" t="s">
        <v>1294</v>
      </c>
      <c r="B1086" s="166">
        <v>3.42</v>
      </c>
    </row>
    <row r="1087" spans="1:2" ht="12" customHeight="1" x14ac:dyDescent="0.2">
      <c r="A1087" s="165" t="s">
        <v>1295</v>
      </c>
      <c r="B1087" s="166">
        <v>3.07</v>
      </c>
    </row>
    <row r="1088" spans="1:2" ht="12" customHeight="1" x14ac:dyDescent="0.2">
      <c r="A1088" s="165" t="s">
        <v>1296</v>
      </c>
      <c r="B1088" s="166">
        <v>1.69</v>
      </c>
    </row>
    <row r="1089" spans="1:2" ht="12" customHeight="1" x14ac:dyDescent="0.2">
      <c r="A1089" s="165" t="s">
        <v>1297</v>
      </c>
      <c r="B1089" s="166">
        <v>1.52</v>
      </c>
    </row>
    <row r="1090" spans="1:2" ht="12" customHeight="1" x14ac:dyDescent="0.2">
      <c r="A1090" s="165" t="s">
        <v>1298</v>
      </c>
      <c r="B1090" s="166">
        <v>5.74</v>
      </c>
    </row>
    <row r="1091" spans="1:2" ht="12" customHeight="1" x14ac:dyDescent="0.2">
      <c r="A1091" s="165" t="s">
        <v>1299</v>
      </c>
      <c r="B1091" s="166">
        <v>5.17</v>
      </c>
    </row>
    <row r="1092" spans="1:2" ht="12" customHeight="1" x14ac:dyDescent="0.2">
      <c r="A1092" s="165" t="s">
        <v>1300</v>
      </c>
      <c r="B1092" s="166">
        <v>5.18</v>
      </c>
    </row>
    <row r="1093" spans="1:2" ht="12" customHeight="1" x14ac:dyDescent="0.2">
      <c r="A1093" s="165" t="s">
        <v>1301</v>
      </c>
      <c r="B1093" s="166">
        <v>4.66</v>
      </c>
    </row>
    <row r="1094" spans="1:2" ht="12" customHeight="1" x14ac:dyDescent="0.2">
      <c r="A1094" s="165" t="s">
        <v>1302</v>
      </c>
      <c r="B1094" s="166">
        <v>14.68</v>
      </c>
    </row>
    <row r="1095" spans="1:2" ht="12" customHeight="1" x14ac:dyDescent="0.2">
      <c r="A1095" s="165" t="s">
        <v>1303</v>
      </c>
      <c r="B1095" s="166">
        <v>13.21</v>
      </c>
    </row>
    <row r="1096" spans="1:2" ht="12" customHeight="1" x14ac:dyDescent="0.2">
      <c r="A1096" s="165" t="s">
        <v>1304</v>
      </c>
      <c r="B1096" s="166">
        <v>13.19</v>
      </c>
    </row>
    <row r="1097" spans="1:2" ht="12" customHeight="1" x14ac:dyDescent="0.2">
      <c r="A1097" s="165" t="s">
        <v>1305</v>
      </c>
      <c r="B1097" s="166">
        <v>11.87</v>
      </c>
    </row>
    <row r="1098" spans="1:2" ht="12" customHeight="1" x14ac:dyDescent="0.2">
      <c r="A1098" s="165" t="s">
        <v>1306</v>
      </c>
      <c r="B1098" s="166">
        <v>14.68</v>
      </c>
    </row>
    <row r="1099" spans="1:2" ht="12" customHeight="1" x14ac:dyDescent="0.2">
      <c r="A1099" s="165" t="s">
        <v>1307</v>
      </c>
      <c r="B1099" s="166">
        <v>13.21</v>
      </c>
    </row>
    <row r="1100" spans="1:2" ht="12" customHeight="1" x14ac:dyDescent="0.2">
      <c r="A1100" s="165" t="s">
        <v>1308</v>
      </c>
      <c r="B1100" s="166">
        <v>6.11</v>
      </c>
    </row>
    <row r="1101" spans="1:2" ht="12" customHeight="1" x14ac:dyDescent="0.2">
      <c r="A1101" s="165" t="s">
        <v>1309</v>
      </c>
      <c r="B1101" s="166">
        <v>5.5</v>
      </c>
    </row>
    <row r="1102" spans="1:2" ht="12" customHeight="1" x14ac:dyDescent="0.2">
      <c r="A1102" s="165" t="s">
        <v>1310</v>
      </c>
      <c r="B1102" s="166">
        <v>5.54</v>
      </c>
    </row>
    <row r="1103" spans="1:2" ht="12" customHeight="1" x14ac:dyDescent="0.2">
      <c r="A1103" s="165" t="s">
        <v>1311</v>
      </c>
      <c r="B1103" s="166">
        <v>4.99</v>
      </c>
    </row>
    <row r="1104" spans="1:2" ht="12" customHeight="1" x14ac:dyDescent="0.2">
      <c r="A1104" s="165" t="s">
        <v>1312</v>
      </c>
      <c r="B1104" s="166">
        <v>3.42</v>
      </c>
    </row>
    <row r="1105" spans="1:2" ht="12" customHeight="1" x14ac:dyDescent="0.2">
      <c r="A1105" s="165" t="s">
        <v>1313</v>
      </c>
      <c r="B1105" s="166">
        <v>3.07</v>
      </c>
    </row>
    <row r="1106" spans="1:2" ht="12" customHeight="1" x14ac:dyDescent="0.2">
      <c r="A1106" s="165" t="s">
        <v>1314</v>
      </c>
      <c r="B1106" s="166">
        <v>1.69</v>
      </c>
    </row>
    <row r="1107" spans="1:2" ht="12" customHeight="1" x14ac:dyDescent="0.2">
      <c r="A1107" s="165" t="s">
        <v>1315</v>
      </c>
      <c r="B1107" s="166">
        <v>1.52</v>
      </c>
    </row>
    <row r="1108" spans="1:2" ht="12" customHeight="1" x14ac:dyDescent="0.2">
      <c r="A1108" s="165" t="s">
        <v>1316</v>
      </c>
      <c r="B1108" s="166">
        <v>10.46</v>
      </c>
    </row>
    <row r="1109" spans="1:2" ht="12" customHeight="1" x14ac:dyDescent="0.2">
      <c r="A1109" s="165" t="s">
        <v>1317</v>
      </c>
      <c r="B1109" s="166">
        <v>9.41</v>
      </c>
    </row>
    <row r="1110" spans="1:2" ht="12" customHeight="1" x14ac:dyDescent="0.2">
      <c r="A1110" s="165" t="s">
        <v>1318</v>
      </c>
      <c r="B1110" s="166">
        <v>9.6999999999999993</v>
      </c>
    </row>
    <row r="1111" spans="1:2" ht="12" customHeight="1" x14ac:dyDescent="0.2">
      <c r="A1111" s="165" t="s">
        <v>1319</v>
      </c>
      <c r="B1111" s="166">
        <v>8.73</v>
      </c>
    </row>
    <row r="1112" spans="1:2" ht="12" customHeight="1" x14ac:dyDescent="0.2">
      <c r="A1112" s="165" t="s">
        <v>1320</v>
      </c>
      <c r="B1112" s="166">
        <v>5.74</v>
      </c>
    </row>
    <row r="1113" spans="1:2" ht="12" customHeight="1" x14ac:dyDescent="0.2">
      <c r="A1113" s="165" t="s">
        <v>1321</v>
      </c>
      <c r="B1113" s="166">
        <v>5.17</v>
      </c>
    </row>
    <row r="1114" spans="1:2" ht="12" customHeight="1" x14ac:dyDescent="0.2">
      <c r="A1114" s="165" t="s">
        <v>1322</v>
      </c>
      <c r="B1114" s="166">
        <v>9.6999999999999993</v>
      </c>
    </row>
    <row r="1115" spans="1:2" ht="12" customHeight="1" x14ac:dyDescent="0.2">
      <c r="A1115" s="165" t="s">
        <v>1323</v>
      </c>
      <c r="B1115" s="166">
        <v>8.73</v>
      </c>
    </row>
    <row r="1116" spans="1:2" ht="12" customHeight="1" x14ac:dyDescent="0.2">
      <c r="A1116" s="165" t="s">
        <v>1324</v>
      </c>
      <c r="B1116" s="166">
        <v>31.43</v>
      </c>
    </row>
    <row r="1117" spans="1:2" ht="12" customHeight="1" x14ac:dyDescent="0.2">
      <c r="A1117" s="165" t="s">
        <v>1325</v>
      </c>
      <c r="B1117" s="166">
        <v>28.28</v>
      </c>
    </row>
    <row r="1118" spans="1:2" ht="12" customHeight="1" x14ac:dyDescent="0.2">
      <c r="A1118" s="165" t="s">
        <v>1326</v>
      </c>
      <c r="B1118" s="166">
        <v>26.25</v>
      </c>
    </row>
    <row r="1119" spans="1:2" ht="12" customHeight="1" x14ac:dyDescent="0.2">
      <c r="A1119" s="165" t="s">
        <v>1327</v>
      </c>
      <c r="B1119" s="166">
        <v>23.62</v>
      </c>
    </row>
    <row r="1120" spans="1:2" ht="12" customHeight="1" x14ac:dyDescent="0.2">
      <c r="A1120" s="165" t="s">
        <v>1328</v>
      </c>
      <c r="B1120" s="166">
        <v>1.72</v>
      </c>
    </row>
    <row r="1121" spans="1:2" ht="12" customHeight="1" x14ac:dyDescent="0.2">
      <c r="A1121" s="165" t="s">
        <v>1329</v>
      </c>
      <c r="B1121" s="166">
        <v>1.55</v>
      </c>
    </row>
    <row r="1122" spans="1:2" ht="12" customHeight="1" x14ac:dyDescent="0.2">
      <c r="A1122" s="165" t="s">
        <v>1330</v>
      </c>
      <c r="B1122" s="166">
        <v>1.0900000000000001</v>
      </c>
    </row>
    <row r="1123" spans="1:2" ht="12" customHeight="1" x14ac:dyDescent="0.2">
      <c r="A1123" s="165" t="s">
        <v>1331</v>
      </c>
      <c r="B1123" s="166">
        <v>0.98</v>
      </c>
    </row>
    <row r="1124" spans="1:2" ht="12" customHeight="1" x14ac:dyDescent="0.2">
      <c r="A1124" s="165" t="s">
        <v>1332</v>
      </c>
      <c r="B1124" s="166">
        <v>9.5299999999999994</v>
      </c>
    </row>
    <row r="1125" spans="1:2" ht="12" customHeight="1" x14ac:dyDescent="0.2">
      <c r="A1125" s="165" t="s">
        <v>1333</v>
      </c>
      <c r="B1125" s="166">
        <v>8.58</v>
      </c>
    </row>
    <row r="1126" spans="1:2" ht="12" customHeight="1" x14ac:dyDescent="0.2">
      <c r="A1126" s="165" t="s">
        <v>1334</v>
      </c>
      <c r="B1126" s="166">
        <v>6.91</v>
      </c>
    </row>
    <row r="1127" spans="1:2" ht="12" customHeight="1" x14ac:dyDescent="0.2">
      <c r="A1127" s="165" t="s">
        <v>1335</v>
      </c>
      <c r="B1127" s="166">
        <v>6.21</v>
      </c>
    </row>
    <row r="1128" spans="1:2" ht="12" customHeight="1" x14ac:dyDescent="0.2">
      <c r="A1128" s="165" t="s">
        <v>1336</v>
      </c>
      <c r="B1128" s="166">
        <v>3.42</v>
      </c>
    </row>
    <row r="1129" spans="1:2" ht="12" customHeight="1" x14ac:dyDescent="0.2">
      <c r="A1129" s="165" t="s">
        <v>1337</v>
      </c>
      <c r="B1129" s="166">
        <v>3.07</v>
      </c>
    </row>
    <row r="1130" spans="1:2" ht="12" customHeight="1" x14ac:dyDescent="0.2">
      <c r="A1130" s="165" t="s">
        <v>1338</v>
      </c>
      <c r="B1130" s="166">
        <v>17.54</v>
      </c>
    </row>
    <row r="1131" spans="1:2" ht="12" customHeight="1" x14ac:dyDescent="0.2">
      <c r="A1131" s="165" t="s">
        <v>1339</v>
      </c>
      <c r="B1131" s="166">
        <v>15.78</v>
      </c>
    </row>
    <row r="1132" spans="1:2" ht="12" customHeight="1" x14ac:dyDescent="0.2">
      <c r="A1132" s="165" t="s">
        <v>1340</v>
      </c>
      <c r="B1132" s="166">
        <v>10.46</v>
      </c>
    </row>
    <row r="1133" spans="1:2" ht="12" customHeight="1" x14ac:dyDescent="0.2">
      <c r="A1133" s="165" t="s">
        <v>1341</v>
      </c>
      <c r="B1133" s="166">
        <v>9.41</v>
      </c>
    </row>
    <row r="1134" spans="1:2" ht="12" customHeight="1" x14ac:dyDescent="0.2">
      <c r="A1134" s="165" t="s">
        <v>1342</v>
      </c>
      <c r="B1134" s="166">
        <v>9.6999999999999993</v>
      </c>
    </row>
    <row r="1135" spans="1:2" ht="12" customHeight="1" x14ac:dyDescent="0.2">
      <c r="A1135" s="165" t="s">
        <v>1343</v>
      </c>
      <c r="B1135" s="166">
        <v>8.73</v>
      </c>
    </row>
    <row r="1136" spans="1:2" ht="12" customHeight="1" x14ac:dyDescent="0.2">
      <c r="A1136" s="165" t="s">
        <v>1344</v>
      </c>
      <c r="B1136" s="166">
        <v>17.54</v>
      </c>
    </row>
    <row r="1137" spans="1:2" ht="12" customHeight="1" x14ac:dyDescent="0.2">
      <c r="A1137" s="165" t="s">
        <v>1345</v>
      </c>
      <c r="B1137" s="166">
        <v>15.78</v>
      </c>
    </row>
    <row r="1138" spans="1:2" ht="12" customHeight="1" x14ac:dyDescent="0.2">
      <c r="A1138" s="165" t="s">
        <v>1346</v>
      </c>
      <c r="B1138" s="166">
        <v>31.43</v>
      </c>
    </row>
    <row r="1139" spans="1:2" ht="12" customHeight="1" x14ac:dyDescent="0.2">
      <c r="A1139" s="165" t="s">
        <v>1347</v>
      </c>
      <c r="B1139" s="166">
        <v>28.28</v>
      </c>
    </row>
    <row r="1140" spans="1:2" ht="12" customHeight="1" x14ac:dyDescent="0.2">
      <c r="A1140" s="165" t="s">
        <v>1348</v>
      </c>
      <c r="B1140" s="166">
        <v>26.25</v>
      </c>
    </row>
    <row r="1141" spans="1:2" ht="12" customHeight="1" x14ac:dyDescent="0.2">
      <c r="A1141" s="165" t="s">
        <v>1349</v>
      </c>
      <c r="B1141" s="166">
        <v>23.62</v>
      </c>
    </row>
    <row r="1142" spans="1:2" ht="12" customHeight="1" x14ac:dyDescent="0.2">
      <c r="A1142" s="165" t="s">
        <v>1350</v>
      </c>
      <c r="B1142" s="166">
        <v>19.14</v>
      </c>
    </row>
    <row r="1143" spans="1:2" ht="12" customHeight="1" x14ac:dyDescent="0.2">
      <c r="A1143" s="165" t="s">
        <v>1351</v>
      </c>
      <c r="B1143" s="166">
        <v>17.22</v>
      </c>
    </row>
    <row r="1144" spans="1:2" ht="12" customHeight="1" x14ac:dyDescent="0.2">
      <c r="A1144" s="165" t="s">
        <v>1352</v>
      </c>
      <c r="B1144" s="166">
        <v>12.85</v>
      </c>
    </row>
    <row r="1145" spans="1:2" ht="12" customHeight="1" x14ac:dyDescent="0.2">
      <c r="A1145" s="165" t="s">
        <v>1353</v>
      </c>
      <c r="B1145" s="166">
        <v>11.57</v>
      </c>
    </row>
    <row r="1146" spans="1:2" ht="12" customHeight="1" x14ac:dyDescent="0.2">
      <c r="A1146" s="165" t="s">
        <v>1354</v>
      </c>
      <c r="B1146" s="166">
        <v>9.6999999999999993</v>
      </c>
    </row>
    <row r="1147" spans="1:2" ht="12" customHeight="1" x14ac:dyDescent="0.2">
      <c r="A1147" s="165" t="s">
        <v>1355</v>
      </c>
      <c r="B1147" s="166">
        <v>8.73</v>
      </c>
    </row>
    <row r="1148" spans="1:2" ht="12" customHeight="1" x14ac:dyDescent="0.2">
      <c r="A1148" s="165" t="s">
        <v>1356</v>
      </c>
      <c r="B1148" s="166">
        <v>1.69</v>
      </c>
    </row>
    <row r="1149" spans="1:2" ht="12" customHeight="1" x14ac:dyDescent="0.2">
      <c r="A1149" s="165" t="s">
        <v>1357</v>
      </c>
      <c r="B1149" s="166">
        <v>1.52</v>
      </c>
    </row>
    <row r="1150" spans="1:2" ht="12" customHeight="1" x14ac:dyDescent="0.2">
      <c r="A1150" s="165" t="s">
        <v>1358</v>
      </c>
      <c r="B1150" s="166">
        <v>1.0900000000000001</v>
      </c>
    </row>
    <row r="1151" spans="1:2" ht="12" customHeight="1" x14ac:dyDescent="0.2">
      <c r="A1151" s="165" t="s">
        <v>1359</v>
      </c>
      <c r="B1151" s="166">
        <v>0.98</v>
      </c>
    </row>
    <row r="1152" spans="1:2" ht="12" customHeight="1" x14ac:dyDescent="0.2">
      <c r="A1152" s="165" t="s">
        <v>1360</v>
      </c>
      <c r="B1152" s="166">
        <v>10.46</v>
      </c>
    </row>
    <row r="1153" spans="1:2" ht="12" customHeight="1" x14ac:dyDescent="0.2">
      <c r="A1153" s="165" t="s">
        <v>1361</v>
      </c>
      <c r="B1153" s="166">
        <v>9.41</v>
      </c>
    </row>
    <row r="1154" spans="1:2" ht="12" customHeight="1" x14ac:dyDescent="0.2">
      <c r="A1154" s="165" t="s">
        <v>1362</v>
      </c>
      <c r="B1154" s="166">
        <v>6.91</v>
      </c>
    </row>
    <row r="1155" spans="1:2" ht="12" customHeight="1" x14ac:dyDescent="0.2">
      <c r="A1155" s="165" t="s">
        <v>1363</v>
      </c>
      <c r="B1155" s="166">
        <v>6.21</v>
      </c>
    </row>
    <row r="1156" spans="1:2" ht="12" customHeight="1" x14ac:dyDescent="0.2">
      <c r="A1156" s="165" t="s">
        <v>1364</v>
      </c>
      <c r="B1156" s="166">
        <v>5.25</v>
      </c>
    </row>
    <row r="1157" spans="1:2" ht="12" customHeight="1" x14ac:dyDescent="0.2">
      <c r="A1157" s="165" t="s">
        <v>1365</v>
      </c>
      <c r="B1157" s="166">
        <v>4.72</v>
      </c>
    </row>
    <row r="1158" spans="1:2" ht="12" customHeight="1" x14ac:dyDescent="0.2">
      <c r="A1158" s="165" t="s">
        <v>1366</v>
      </c>
      <c r="B1158" s="166">
        <v>1927.35</v>
      </c>
    </row>
    <row r="1159" spans="1:2" ht="12" customHeight="1" x14ac:dyDescent="0.2">
      <c r="A1159" s="165" t="s">
        <v>1367</v>
      </c>
      <c r="B1159" s="166">
        <v>1734.34</v>
      </c>
    </row>
    <row r="1160" spans="1:2" ht="12" customHeight="1" x14ac:dyDescent="0.2">
      <c r="A1160" s="165" t="s">
        <v>1368</v>
      </c>
      <c r="B1160" s="166">
        <v>21</v>
      </c>
    </row>
    <row r="1161" spans="1:2" ht="12" customHeight="1" x14ac:dyDescent="0.2">
      <c r="A1161" s="165" t="s">
        <v>1369</v>
      </c>
      <c r="B1161" s="166">
        <v>18.89</v>
      </c>
    </row>
    <row r="1162" spans="1:2" ht="12" customHeight="1" x14ac:dyDescent="0.2">
      <c r="A1162" s="165" t="s">
        <v>1370</v>
      </c>
      <c r="B1162" s="166">
        <v>17.54</v>
      </c>
    </row>
    <row r="1163" spans="1:2" ht="12" customHeight="1" x14ac:dyDescent="0.2">
      <c r="A1163" s="165" t="s">
        <v>1371</v>
      </c>
      <c r="B1163" s="166">
        <v>15.78</v>
      </c>
    </row>
    <row r="1164" spans="1:2" ht="12" customHeight="1" x14ac:dyDescent="0.2">
      <c r="A1164" s="165" t="s">
        <v>1372</v>
      </c>
      <c r="B1164" s="166">
        <v>10.46</v>
      </c>
    </row>
    <row r="1165" spans="1:2" ht="12" customHeight="1" x14ac:dyDescent="0.2">
      <c r="A1165" s="165" t="s">
        <v>1373</v>
      </c>
      <c r="B1165" s="166">
        <v>9.41</v>
      </c>
    </row>
    <row r="1166" spans="1:2" ht="12" customHeight="1" x14ac:dyDescent="0.2">
      <c r="A1166" s="165" t="s">
        <v>1374</v>
      </c>
      <c r="B1166" s="166">
        <v>35.119999999999997</v>
      </c>
    </row>
    <row r="1167" spans="1:2" ht="12" customHeight="1" x14ac:dyDescent="0.2">
      <c r="A1167" s="165" t="s">
        <v>1375</v>
      </c>
      <c r="B1167" s="166">
        <v>31.6</v>
      </c>
    </row>
    <row r="1168" spans="1:2" ht="12" customHeight="1" x14ac:dyDescent="0.2">
      <c r="A1168" s="165" t="s">
        <v>1376</v>
      </c>
      <c r="B1168" s="166">
        <v>26.25</v>
      </c>
    </row>
    <row r="1169" spans="1:2" ht="12" customHeight="1" x14ac:dyDescent="0.2">
      <c r="A1169" s="165" t="s">
        <v>1377</v>
      </c>
      <c r="B1169" s="166">
        <v>23.62</v>
      </c>
    </row>
    <row r="1170" spans="1:2" ht="12" customHeight="1" x14ac:dyDescent="0.2">
      <c r="A1170" s="165" t="s">
        <v>1378</v>
      </c>
      <c r="B1170" s="166">
        <v>42</v>
      </c>
    </row>
    <row r="1171" spans="1:2" ht="12" customHeight="1" x14ac:dyDescent="0.2">
      <c r="A1171" s="165" t="s">
        <v>1379</v>
      </c>
      <c r="B1171" s="166">
        <v>37.79</v>
      </c>
    </row>
    <row r="1172" spans="1:2" ht="12" customHeight="1" x14ac:dyDescent="0.2">
      <c r="A1172" s="165" t="s">
        <v>1380</v>
      </c>
      <c r="B1172" s="166">
        <v>25.58</v>
      </c>
    </row>
    <row r="1173" spans="1:2" ht="12" customHeight="1" x14ac:dyDescent="0.2">
      <c r="A1173" s="165" t="s">
        <v>1381</v>
      </c>
      <c r="B1173" s="166">
        <v>23.02</v>
      </c>
    </row>
    <row r="1174" spans="1:2" ht="12" customHeight="1" x14ac:dyDescent="0.2">
      <c r="A1174" s="165" t="s">
        <v>1382</v>
      </c>
      <c r="B1174" s="166">
        <v>19.14</v>
      </c>
    </row>
    <row r="1175" spans="1:2" ht="12" customHeight="1" x14ac:dyDescent="0.2">
      <c r="A1175" s="165" t="s">
        <v>1383</v>
      </c>
      <c r="B1175" s="166">
        <v>17.22</v>
      </c>
    </row>
    <row r="1176" spans="1:2" ht="12" customHeight="1" x14ac:dyDescent="0.2">
      <c r="A1176" s="165" t="s">
        <v>1384</v>
      </c>
      <c r="B1176" s="166">
        <v>12.85</v>
      </c>
    </row>
    <row r="1177" spans="1:2" ht="12" customHeight="1" x14ac:dyDescent="0.2">
      <c r="A1177" s="165" t="s">
        <v>1385</v>
      </c>
      <c r="B1177" s="166">
        <v>11.57</v>
      </c>
    </row>
    <row r="1178" spans="1:2" ht="12" customHeight="1" x14ac:dyDescent="0.2">
      <c r="A1178" s="165" t="s">
        <v>1386</v>
      </c>
      <c r="B1178" s="166">
        <v>2.29</v>
      </c>
    </row>
    <row r="1179" spans="1:2" ht="12" customHeight="1" x14ac:dyDescent="0.2">
      <c r="A1179" s="165" t="s">
        <v>1387</v>
      </c>
      <c r="B1179" s="166">
        <v>2.06</v>
      </c>
    </row>
    <row r="1180" spans="1:2" ht="12" customHeight="1" x14ac:dyDescent="0.2">
      <c r="A1180" s="165" t="s">
        <v>1388</v>
      </c>
      <c r="B1180" s="166">
        <v>1.69</v>
      </c>
    </row>
    <row r="1181" spans="1:2" ht="12" customHeight="1" x14ac:dyDescent="0.2">
      <c r="A1181" s="165" t="s">
        <v>1389</v>
      </c>
      <c r="B1181" s="166">
        <v>1.52</v>
      </c>
    </row>
    <row r="1182" spans="1:2" ht="12" customHeight="1" x14ac:dyDescent="0.2">
      <c r="A1182" s="165" t="s">
        <v>1390</v>
      </c>
      <c r="B1182" s="166">
        <v>10.46</v>
      </c>
    </row>
    <row r="1183" spans="1:2" ht="12" customHeight="1" x14ac:dyDescent="0.2">
      <c r="A1183" s="165" t="s">
        <v>1391</v>
      </c>
      <c r="B1183" s="166">
        <v>9.41</v>
      </c>
    </row>
    <row r="1184" spans="1:2" ht="12" customHeight="1" x14ac:dyDescent="0.2">
      <c r="A1184" s="165" t="s">
        <v>1392</v>
      </c>
      <c r="B1184" s="166">
        <v>6.91</v>
      </c>
    </row>
    <row r="1185" spans="1:2" ht="12" customHeight="1" x14ac:dyDescent="0.2">
      <c r="A1185" s="165" t="s">
        <v>1393</v>
      </c>
      <c r="B1185" s="166">
        <v>6.21</v>
      </c>
    </row>
    <row r="1186" spans="1:2" ht="12" customHeight="1" x14ac:dyDescent="0.2">
      <c r="A1186" s="165" t="s">
        <v>1394</v>
      </c>
      <c r="B1186" s="166">
        <v>5.25</v>
      </c>
    </row>
    <row r="1187" spans="1:2" ht="12" customHeight="1" x14ac:dyDescent="0.2">
      <c r="A1187" s="165" t="s">
        <v>1395</v>
      </c>
      <c r="B1187" s="166">
        <v>4.72</v>
      </c>
    </row>
    <row r="1188" spans="1:2" ht="12" customHeight="1" x14ac:dyDescent="0.2">
      <c r="A1188" s="165" t="s">
        <v>1396</v>
      </c>
      <c r="B1188" s="166">
        <v>1927.32</v>
      </c>
    </row>
    <row r="1189" spans="1:2" ht="12" customHeight="1" x14ac:dyDescent="0.2">
      <c r="A1189" s="165" t="s">
        <v>1397</v>
      </c>
      <c r="B1189" s="166">
        <v>1734.31</v>
      </c>
    </row>
    <row r="1190" spans="1:2" ht="12" customHeight="1" x14ac:dyDescent="0.2">
      <c r="A1190" s="165" t="s">
        <v>1398</v>
      </c>
      <c r="B1190" s="166">
        <v>16.079999999999998</v>
      </c>
    </row>
    <row r="1191" spans="1:2" ht="12" customHeight="1" x14ac:dyDescent="0.2">
      <c r="A1191" s="165" t="s">
        <v>1399</v>
      </c>
      <c r="B1191" s="166">
        <v>14.47</v>
      </c>
    </row>
    <row r="1192" spans="1:2" ht="12" customHeight="1" x14ac:dyDescent="0.2">
      <c r="A1192" s="165" t="s">
        <v>1400</v>
      </c>
      <c r="B1192" s="166">
        <v>13.39</v>
      </c>
    </row>
    <row r="1193" spans="1:2" ht="12" customHeight="1" x14ac:dyDescent="0.2">
      <c r="A1193" s="165" t="s">
        <v>1401</v>
      </c>
      <c r="B1193" s="166">
        <v>12.05</v>
      </c>
    </row>
    <row r="1194" spans="1:2" ht="12" customHeight="1" x14ac:dyDescent="0.2">
      <c r="A1194" s="165" t="s">
        <v>1402</v>
      </c>
      <c r="B1194" s="166">
        <v>8.0399999999999991</v>
      </c>
    </row>
    <row r="1195" spans="1:2" ht="12" customHeight="1" x14ac:dyDescent="0.2">
      <c r="A1195" s="165" t="s">
        <v>1403</v>
      </c>
      <c r="B1195" s="166">
        <v>7.23</v>
      </c>
    </row>
    <row r="1196" spans="1:2" ht="12" customHeight="1" x14ac:dyDescent="0.2">
      <c r="A1196" s="165" t="s">
        <v>1404</v>
      </c>
      <c r="B1196" s="166">
        <v>64.290000000000006</v>
      </c>
    </row>
    <row r="1197" spans="1:2" ht="12" customHeight="1" x14ac:dyDescent="0.2">
      <c r="A1197" s="165" t="s">
        <v>1405</v>
      </c>
      <c r="B1197" s="166">
        <v>57.86</v>
      </c>
    </row>
    <row r="1198" spans="1:2" ht="12" customHeight="1" x14ac:dyDescent="0.2">
      <c r="A1198" s="165" t="s">
        <v>1406</v>
      </c>
      <c r="B1198" s="166">
        <v>13723.81</v>
      </c>
    </row>
    <row r="1199" spans="1:2" ht="12" customHeight="1" x14ac:dyDescent="0.2">
      <c r="A1199" s="165" t="s">
        <v>1407</v>
      </c>
      <c r="B1199" s="166">
        <v>12349.45</v>
      </c>
    </row>
    <row r="1200" spans="1:2" ht="12" customHeight="1" x14ac:dyDescent="0.2">
      <c r="A1200" s="165" t="s">
        <v>1408</v>
      </c>
      <c r="B1200" s="166">
        <v>1860.84</v>
      </c>
    </row>
    <row r="1201" spans="1:2" ht="12" customHeight="1" x14ac:dyDescent="0.2">
      <c r="A1201" s="165" t="s">
        <v>1409</v>
      </c>
      <c r="B1201" s="166">
        <v>1674.5</v>
      </c>
    </row>
    <row r="1202" spans="1:2" ht="12" customHeight="1" x14ac:dyDescent="0.2">
      <c r="A1202" s="165" t="s">
        <v>1410</v>
      </c>
      <c r="B1202" s="166">
        <v>4.05</v>
      </c>
    </row>
    <row r="1203" spans="1:2" ht="12" customHeight="1" x14ac:dyDescent="0.2">
      <c r="A1203" s="165" t="s">
        <v>1411</v>
      </c>
      <c r="B1203" s="166">
        <v>3.64</v>
      </c>
    </row>
    <row r="1204" spans="1:2" ht="12" customHeight="1" x14ac:dyDescent="0.2">
      <c r="A1204" s="165" t="s">
        <v>1412</v>
      </c>
      <c r="B1204" s="166">
        <v>963.66</v>
      </c>
    </row>
    <row r="1205" spans="1:2" ht="12" customHeight="1" x14ac:dyDescent="0.2">
      <c r="A1205" s="165" t="s">
        <v>1413</v>
      </c>
      <c r="B1205" s="166">
        <v>867.15</v>
      </c>
    </row>
    <row r="1206" spans="1:2" ht="12" customHeight="1" x14ac:dyDescent="0.2">
      <c r="A1206" s="165" t="s">
        <v>1414</v>
      </c>
      <c r="B1206" s="166">
        <v>963.66</v>
      </c>
    </row>
    <row r="1207" spans="1:2" ht="12" customHeight="1" x14ac:dyDescent="0.2">
      <c r="A1207" s="165" t="s">
        <v>1415</v>
      </c>
      <c r="B1207" s="166">
        <v>867.15</v>
      </c>
    </row>
    <row r="1208" spans="1:2" ht="12" customHeight="1" x14ac:dyDescent="0.2">
      <c r="A1208" s="165" t="s">
        <v>1416</v>
      </c>
      <c r="B1208" s="166">
        <v>2.3199999999999998</v>
      </c>
    </row>
    <row r="1209" spans="1:2" ht="12" customHeight="1" x14ac:dyDescent="0.2">
      <c r="A1209" s="165" t="s">
        <v>1417</v>
      </c>
      <c r="B1209" s="166">
        <v>2.09</v>
      </c>
    </row>
    <row r="1210" spans="1:2" ht="12" customHeight="1" x14ac:dyDescent="0.2">
      <c r="A1210" s="165" t="s">
        <v>1418</v>
      </c>
      <c r="B1210" s="166">
        <v>7.01</v>
      </c>
    </row>
    <row r="1211" spans="1:2" ht="12" customHeight="1" x14ac:dyDescent="0.2">
      <c r="A1211" s="165" t="s">
        <v>1419</v>
      </c>
      <c r="B1211" s="166">
        <v>6.3</v>
      </c>
    </row>
    <row r="1212" spans="1:2" ht="12" customHeight="1" x14ac:dyDescent="0.2">
      <c r="A1212" s="165" t="s">
        <v>1420</v>
      </c>
      <c r="B1212" s="166">
        <v>4.8099999999999996</v>
      </c>
    </row>
    <row r="1213" spans="1:2" ht="12" customHeight="1" x14ac:dyDescent="0.2">
      <c r="A1213" s="165" t="s">
        <v>1421</v>
      </c>
      <c r="B1213" s="166">
        <v>4.33</v>
      </c>
    </row>
    <row r="1214" spans="1:2" ht="12" customHeight="1" x14ac:dyDescent="0.2">
      <c r="A1214" s="165" t="s">
        <v>1422</v>
      </c>
      <c r="B1214" s="166">
        <v>2.89</v>
      </c>
    </row>
    <row r="1215" spans="1:2" ht="12" customHeight="1" x14ac:dyDescent="0.2">
      <c r="A1215" s="165" t="s">
        <v>1423</v>
      </c>
      <c r="B1215" s="166">
        <v>2.6</v>
      </c>
    </row>
    <row r="1216" spans="1:2" ht="12" customHeight="1" x14ac:dyDescent="0.2">
      <c r="A1216" s="165" t="s">
        <v>1424</v>
      </c>
      <c r="B1216" s="166">
        <v>28074.03</v>
      </c>
    </row>
    <row r="1217" spans="1:2" ht="12" customHeight="1" x14ac:dyDescent="0.2">
      <c r="A1217" s="165" t="s">
        <v>1425</v>
      </c>
      <c r="B1217" s="166">
        <v>25263.8</v>
      </c>
    </row>
    <row r="1218" spans="1:2" ht="12" customHeight="1" x14ac:dyDescent="0.2">
      <c r="A1218" s="165" t="s">
        <v>1426</v>
      </c>
      <c r="B1218" s="166">
        <v>37863.39</v>
      </c>
    </row>
    <row r="1219" spans="1:2" ht="12" customHeight="1" x14ac:dyDescent="0.2">
      <c r="A1219" s="165" t="s">
        <v>1427</v>
      </c>
      <c r="B1219" s="166">
        <v>34072.71</v>
      </c>
    </row>
    <row r="1220" spans="1:2" ht="12" customHeight="1" x14ac:dyDescent="0.2">
      <c r="A1220" s="165" t="s">
        <v>1428</v>
      </c>
      <c r="B1220" s="166">
        <v>1.44</v>
      </c>
    </row>
    <row r="1221" spans="1:2" ht="12" customHeight="1" x14ac:dyDescent="0.2">
      <c r="A1221" s="165" t="s">
        <v>1429</v>
      </c>
      <c r="B1221" s="166">
        <v>1.3</v>
      </c>
    </row>
    <row r="1222" spans="1:2" ht="12" customHeight="1" x14ac:dyDescent="0.2">
      <c r="A1222" s="165" t="s">
        <v>1430</v>
      </c>
      <c r="B1222" s="166">
        <v>0.99</v>
      </c>
    </row>
    <row r="1223" spans="1:2" ht="12" customHeight="1" x14ac:dyDescent="0.2">
      <c r="A1223" s="165" t="s">
        <v>1431</v>
      </c>
      <c r="B1223" s="166">
        <v>0.89</v>
      </c>
    </row>
    <row r="1224" spans="1:2" ht="12" customHeight="1" x14ac:dyDescent="0.2">
      <c r="A1224" s="165" t="s">
        <v>1432</v>
      </c>
      <c r="B1224" s="166">
        <v>96418.11</v>
      </c>
    </row>
    <row r="1225" spans="1:2" ht="12" customHeight="1" x14ac:dyDescent="0.2">
      <c r="A1225" s="165" t="s">
        <v>1433</v>
      </c>
      <c r="B1225" s="166">
        <v>86766</v>
      </c>
    </row>
    <row r="1226" spans="1:2" ht="12" customHeight="1" x14ac:dyDescent="0.2">
      <c r="A1226" s="165" t="s">
        <v>1434</v>
      </c>
      <c r="B1226" s="166">
        <v>155330.82999999999</v>
      </c>
    </row>
    <row r="1227" spans="1:2" ht="12" customHeight="1" x14ac:dyDescent="0.2">
      <c r="A1227" s="165" t="s">
        <v>1435</v>
      </c>
      <c r="B1227" s="166">
        <v>139781.16</v>
      </c>
    </row>
    <row r="1228" spans="1:2" ht="12" customHeight="1" x14ac:dyDescent="0.2">
      <c r="A1228" s="165" t="s">
        <v>1436</v>
      </c>
      <c r="B1228" s="166">
        <v>74040.5</v>
      </c>
    </row>
    <row r="1229" spans="1:2" ht="12" customHeight="1" x14ac:dyDescent="0.2">
      <c r="A1229" s="165" t="s">
        <v>1437</v>
      </c>
      <c r="B1229" s="166">
        <v>66628.289999999994</v>
      </c>
    </row>
    <row r="1230" spans="1:2" ht="12" customHeight="1" x14ac:dyDescent="0.2">
      <c r="A1230" s="165" t="s">
        <v>1438</v>
      </c>
      <c r="B1230" s="166">
        <v>11503.23</v>
      </c>
    </row>
    <row r="1231" spans="1:2" ht="12" customHeight="1" x14ac:dyDescent="0.2">
      <c r="A1231" s="165" t="s">
        <v>1439</v>
      </c>
      <c r="B1231" s="166">
        <v>10351.89</v>
      </c>
    </row>
    <row r="1232" spans="1:2" ht="12" customHeight="1" x14ac:dyDescent="0.2">
      <c r="A1232" s="165" t="s">
        <v>1440</v>
      </c>
      <c r="B1232" s="166">
        <v>190.89</v>
      </c>
    </row>
    <row r="1233" spans="1:2" ht="12" customHeight="1" x14ac:dyDescent="0.2">
      <c r="A1233" s="165" t="s">
        <v>1441</v>
      </c>
      <c r="B1233" s="166">
        <v>171.78</v>
      </c>
    </row>
    <row r="1234" spans="1:2" ht="12" customHeight="1" x14ac:dyDescent="0.2">
      <c r="A1234" s="165" t="s">
        <v>1442</v>
      </c>
      <c r="B1234" s="166">
        <v>34799.03</v>
      </c>
    </row>
    <row r="1235" spans="1:2" ht="12" customHeight="1" x14ac:dyDescent="0.2">
      <c r="A1235" s="165" t="s">
        <v>1443</v>
      </c>
      <c r="B1235" s="166">
        <v>31315.65</v>
      </c>
    </row>
    <row r="1236" spans="1:2" ht="12" customHeight="1" x14ac:dyDescent="0.2">
      <c r="A1236" s="165" t="s">
        <v>1444</v>
      </c>
      <c r="B1236" s="166">
        <v>7033.9</v>
      </c>
    </row>
    <row r="1237" spans="1:2" ht="12" customHeight="1" x14ac:dyDescent="0.2">
      <c r="A1237" s="165" t="s">
        <v>1445</v>
      </c>
      <c r="B1237" s="166">
        <v>6329.74</v>
      </c>
    </row>
    <row r="1238" spans="1:2" ht="12" customHeight="1" x14ac:dyDescent="0.2">
      <c r="A1238" s="165" t="s">
        <v>1446</v>
      </c>
      <c r="B1238" s="166">
        <v>13779.41</v>
      </c>
    </row>
    <row r="1239" spans="1:2" ht="12" customHeight="1" x14ac:dyDescent="0.2">
      <c r="A1239" s="165" t="s">
        <v>1447</v>
      </c>
      <c r="B1239" s="166">
        <v>12400.12</v>
      </c>
    </row>
    <row r="1240" spans="1:2" ht="12" customHeight="1" x14ac:dyDescent="0.2">
      <c r="A1240" s="165" t="s">
        <v>1448</v>
      </c>
      <c r="B1240" s="166">
        <v>12752.91</v>
      </c>
    </row>
    <row r="1241" spans="1:2" ht="12" customHeight="1" x14ac:dyDescent="0.2">
      <c r="A1241" s="165" t="s">
        <v>1449</v>
      </c>
      <c r="B1241" s="166">
        <v>11476.38</v>
      </c>
    </row>
    <row r="1242" spans="1:2" ht="12" customHeight="1" x14ac:dyDescent="0.2">
      <c r="A1242" s="165" t="s">
        <v>1450</v>
      </c>
      <c r="B1242" s="166">
        <v>11701.99</v>
      </c>
    </row>
    <row r="1243" spans="1:2" ht="12" customHeight="1" x14ac:dyDescent="0.2">
      <c r="A1243" s="165" t="s">
        <v>1451</v>
      </c>
      <c r="B1243" s="166">
        <v>10530.65</v>
      </c>
    </row>
    <row r="1244" spans="1:2" ht="12" customHeight="1" x14ac:dyDescent="0.2">
      <c r="A1244" s="165" t="s">
        <v>1452</v>
      </c>
      <c r="B1244" s="166">
        <v>13288.26</v>
      </c>
    </row>
    <row r="1245" spans="1:2" ht="12" customHeight="1" x14ac:dyDescent="0.2">
      <c r="A1245" s="165" t="s">
        <v>1453</v>
      </c>
      <c r="B1245" s="166">
        <v>11957.98</v>
      </c>
    </row>
    <row r="1246" spans="1:2" ht="12" customHeight="1" x14ac:dyDescent="0.2">
      <c r="A1246" s="165" t="s">
        <v>1454</v>
      </c>
      <c r="B1246" s="166">
        <v>8284.56</v>
      </c>
    </row>
    <row r="1247" spans="1:2" ht="12" customHeight="1" x14ac:dyDescent="0.2">
      <c r="A1247" s="165" t="s">
        <v>1455</v>
      </c>
      <c r="B1247" s="166">
        <v>7455.3</v>
      </c>
    </row>
    <row r="1248" spans="1:2" ht="12" customHeight="1" x14ac:dyDescent="0.2">
      <c r="A1248" s="165" t="s">
        <v>1456</v>
      </c>
      <c r="B1248" s="166">
        <v>13177.26</v>
      </c>
    </row>
    <row r="1249" spans="1:2" ht="12" customHeight="1" x14ac:dyDescent="0.2">
      <c r="A1249" s="165" t="s">
        <v>1457</v>
      </c>
      <c r="B1249" s="166">
        <v>11858.12</v>
      </c>
    </row>
    <row r="1250" spans="1:2" ht="12" customHeight="1" x14ac:dyDescent="0.2">
      <c r="A1250" s="165" t="s">
        <v>1458</v>
      </c>
      <c r="B1250" s="166">
        <v>11526.44</v>
      </c>
    </row>
    <row r="1251" spans="1:2" ht="12" customHeight="1" x14ac:dyDescent="0.2">
      <c r="A1251" s="165" t="s">
        <v>1459</v>
      </c>
      <c r="B1251" s="166">
        <v>10372.57</v>
      </c>
    </row>
    <row r="1252" spans="1:2" ht="12" customHeight="1" x14ac:dyDescent="0.2">
      <c r="A1252" s="165" t="s">
        <v>1460</v>
      </c>
      <c r="B1252" s="166">
        <v>17215.28</v>
      </c>
    </row>
    <row r="1253" spans="1:2" ht="12" customHeight="1" x14ac:dyDescent="0.2">
      <c r="A1253" s="165" t="s">
        <v>1461</v>
      </c>
      <c r="B1253" s="166">
        <v>15491.87</v>
      </c>
    </row>
    <row r="1254" spans="1:2" ht="12" customHeight="1" x14ac:dyDescent="0.2">
      <c r="A1254" s="165" t="s">
        <v>1462</v>
      </c>
      <c r="B1254" s="166">
        <v>1.22</v>
      </c>
    </row>
    <row r="1255" spans="1:2" ht="12" customHeight="1" x14ac:dyDescent="0.2">
      <c r="A1255" s="165" t="s">
        <v>1463</v>
      </c>
      <c r="B1255" s="166">
        <v>1.1000000000000001</v>
      </c>
    </row>
    <row r="1256" spans="1:2" ht="12" customHeight="1" x14ac:dyDescent="0.2">
      <c r="A1256" s="165" t="s">
        <v>1464</v>
      </c>
      <c r="B1256" s="166">
        <v>0.93</v>
      </c>
    </row>
    <row r="1257" spans="1:2" ht="12" customHeight="1" x14ac:dyDescent="0.2">
      <c r="A1257" s="165" t="s">
        <v>1465</v>
      </c>
      <c r="B1257" s="166">
        <v>0.83</v>
      </c>
    </row>
    <row r="1258" spans="1:2" ht="12" customHeight="1" x14ac:dyDescent="0.2">
      <c r="A1258" s="165" t="s">
        <v>1466</v>
      </c>
      <c r="B1258" s="166">
        <v>0.59</v>
      </c>
    </row>
    <row r="1259" spans="1:2" ht="12" customHeight="1" x14ac:dyDescent="0.2">
      <c r="A1259" s="165" t="s">
        <v>1467</v>
      </c>
      <c r="B1259" s="166">
        <v>0.53</v>
      </c>
    </row>
    <row r="1260" spans="1:2" ht="12" customHeight="1" x14ac:dyDescent="0.2">
      <c r="A1260" s="165" t="s">
        <v>1468</v>
      </c>
      <c r="B1260" s="166">
        <v>2057.81</v>
      </c>
    </row>
    <row r="1261" spans="1:2" ht="12" customHeight="1" x14ac:dyDescent="0.2">
      <c r="A1261" s="165" t="s">
        <v>1469</v>
      </c>
      <c r="B1261" s="166">
        <v>1851.74</v>
      </c>
    </row>
    <row r="1262" spans="1:2" ht="12" customHeight="1" x14ac:dyDescent="0.2">
      <c r="A1262" s="165" t="s">
        <v>1470</v>
      </c>
      <c r="B1262" s="166">
        <v>2572.27</v>
      </c>
    </row>
    <row r="1263" spans="1:2" ht="12" customHeight="1" x14ac:dyDescent="0.2">
      <c r="A1263" s="165" t="s">
        <v>1471</v>
      </c>
      <c r="B1263" s="166">
        <v>2314.6799999999998</v>
      </c>
    </row>
    <row r="1264" spans="1:2" ht="12" customHeight="1" x14ac:dyDescent="0.2">
      <c r="A1264" s="165" t="s">
        <v>1472</v>
      </c>
      <c r="B1264" s="166">
        <v>3858.39</v>
      </c>
    </row>
    <row r="1265" spans="1:2" ht="12" customHeight="1" x14ac:dyDescent="0.2">
      <c r="A1265" s="165" t="s">
        <v>1473</v>
      </c>
      <c r="B1265" s="166">
        <v>3472.01</v>
      </c>
    </row>
    <row r="1266" spans="1:2" ht="12" customHeight="1" x14ac:dyDescent="0.2">
      <c r="A1266" s="165" t="s">
        <v>1474</v>
      </c>
      <c r="B1266" s="166">
        <v>188.23</v>
      </c>
    </row>
    <row r="1267" spans="1:2" ht="12" customHeight="1" x14ac:dyDescent="0.2">
      <c r="A1267" s="165" t="s">
        <v>1475</v>
      </c>
      <c r="B1267" s="166">
        <v>169.38</v>
      </c>
    </row>
    <row r="1268" spans="1:2" ht="12" customHeight="1" x14ac:dyDescent="0.2">
      <c r="A1268" s="165" t="s">
        <v>1476</v>
      </c>
      <c r="B1268" s="166">
        <v>172.37</v>
      </c>
    </row>
    <row r="1269" spans="1:2" ht="12" customHeight="1" x14ac:dyDescent="0.2">
      <c r="A1269" s="165" t="s">
        <v>1477</v>
      </c>
      <c r="B1269" s="166">
        <v>155.11000000000001</v>
      </c>
    </row>
    <row r="1270" spans="1:2" ht="12" customHeight="1" x14ac:dyDescent="0.2">
      <c r="A1270" s="165" t="s">
        <v>1478</v>
      </c>
      <c r="B1270" s="166">
        <v>164.69</v>
      </c>
    </row>
    <row r="1271" spans="1:2" ht="12" customHeight="1" x14ac:dyDescent="0.2">
      <c r="A1271" s="165" t="s">
        <v>1479</v>
      </c>
      <c r="B1271" s="166">
        <v>148.19999999999999</v>
      </c>
    </row>
    <row r="1272" spans="1:2" ht="12" customHeight="1" x14ac:dyDescent="0.2">
      <c r="A1272" s="165" t="s">
        <v>1480</v>
      </c>
      <c r="B1272" s="166">
        <v>10.5</v>
      </c>
    </row>
    <row r="1273" spans="1:2" ht="12" customHeight="1" x14ac:dyDescent="0.2">
      <c r="A1273" s="165" t="s">
        <v>1481</v>
      </c>
      <c r="B1273" s="166">
        <v>9.44</v>
      </c>
    </row>
    <row r="1274" spans="1:2" ht="12" customHeight="1" x14ac:dyDescent="0.2">
      <c r="A1274" s="165" t="s">
        <v>1482</v>
      </c>
      <c r="B1274" s="166">
        <v>8.77</v>
      </c>
    </row>
    <row r="1275" spans="1:2" ht="12" customHeight="1" x14ac:dyDescent="0.2">
      <c r="A1275" s="165" t="s">
        <v>1483</v>
      </c>
      <c r="B1275" s="166">
        <v>7.89</v>
      </c>
    </row>
    <row r="1276" spans="1:2" ht="12" customHeight="1" x14ac:dyDescent="0.2">
      <c r="A1276" s="165" t="s">
        <v>89</v>
      </c>
      <c r="B1276" s="166">
        <v>2159.29</v>
      </c>
    </row>
    <row r="1277" spans="1:2" ht="12" customHeight="1" x14ac:dyDescent="0.2">
      <c r="A1277" s="165" t="s">
        <v>1484</v>
      </c>
      <c r="B1277" s="166">
        <v>1943.19</v>
      </c>
    </row>
    <row r="1278" spans="1:2" ht="12" customHeight="1" x14ac:dyDescent="0.2">
      <c r="A1278" s="165" t="s">
        <v>1485</v>
      </c>
      <c r="B1278" s="166">
        <v>29.73</v>
      </c>
    </row>
    <row r="1279" spans="1:2" ht="12" customHeight="1" x14ac:dyDescent="0.2">
      <c r="A1279" s="165" t="s">
        <v>1486</v>
      </c>
      <c r="B1279" s="166">
        <v>26.89</v>
      </c>
    </row>
    <row r="1280" spans="1:2" ht="12" customHeight="1" x14ac:dyDescent="0.2">
      <c r="A1280" s="165" t="s">
        <v>1487</v>
      </c>
      <c r="B1280" s="166">
        <v>19.809999999999999</v>
      </c>
    </row>
    <row r="1281" spans="1:2" ht="12" customHeight="1" x14ac:dyDescent="0.2">
      <c r="A1281" s="165" t="s">
        <v>1488</v>
      </c>
      <c r="B1281" s="166">
        <v>17.89</v>
      </c>
    </row>
    <row r="1282" spans="1:2" ht="12" customHeight="1" x14ac:dyDescent="0.2">
      <c r="A1282" s="165" t="s">
        <v>1489</v>
      </c>
      <c r="B1282" s="166">
        <v>15.61</v>
      </c>
    </row>
    <row r="1283" spans="1:2" ht="12" customHeight="1" x14ac:dyDescent="0.2">
      <c r="A1283" s="165" t="s">
        <v>1490</v>
      </c>
      <c r="B1283" s="166">
        <v>14.11</v>
      </c>
    </row>
    <row r="1284" spans="1:2" ht="12" customHeight="1" x14ac:dyDescent="0.2">
      <c r="A1284" s="165" t="s">
        <v>1491</v>
      </c>
      <c r="B1284" s="166">
        <v>13.32</v>
      </c>
    </row>
    <row r="1285" spans="1:2" ht="12" customHeight="1" x14ac:dyDescent="0.2">
      <c r="A1285" s="165" t="s">
        <v>1492</v>
      </c>
      <c r="B1285" s="166">
        <v>12.04</v>
      </c>
    </row>
    <row r="1286" spans="1:2" ht="12" customHeight="1" x14ac:dyDescent="0.2">
      <c r="A1286" s="165" t="s">
        <v>1493</v>
      </c>
      <c r="B1286" s="166">
        <v>12.36</v>
      </c>
    </row>
    <row r="1287" spans="1:2" ht="12" customHeight="1" x14ac:dyDescent="0.2">
      <c r="A1287" s="165" t="s">
        <v>1494</v>
      </c>
      <c r="B1287" s="166">
        <v>11.26</v>
      </c>
    </row>
    <row r="1288" spans="1:2" ht="12" customHeight="1" x14ac:dyDescent="0.2">
      <c r="A1288" s="165" t="s">
        <v>1495</v>
      </c>
      <c r="B1288" s="166">
        <v>8.17</v>
      </c>
    </row>
    <row r="1289" spans="1:2" ht="12" customHeight="1" x14ac:dyDescent="0.2">
      <c r="A1289" s="165" t="s">
        <v>1496</v>
      </c>
      <c r="B1289" s="166">
        <v>7.42</v>
      </c>
    </row>
    <row r="1290" spans="1:2" ht="12" customHeight="1" x14ac:dyDescent="0.2">
      <c r="A1290" s="165" t="s">
        <v>1497</v>
      </c>
      <c r="B1290" s="166">
        <v>6.47</v>
      </c>
    </row>
    <row r="1291" spans="1:2" ht="12" customHeight="1" x14ac:dyDescent="0.2">
      <c r="A1291" s="165" t="s">
        <v>1498</v>
      </c>
      <c r="B1291" s="166">
        <v>5.89</v>
      </c>
    </row>
    <row r="1292" spans="1:2" ht="12" customHeight="1" x14ac:dyDescent="0.2">
      <c r="A1292" s="165" t="s">
        <v>1499</v>
      </c>
      <c r="B1292" s="166">
        <v>5.08</v>
      </c>
    </row>
    <row r="1293" spans="1:2" ht="12" customHeight="1" x14ac:dyDescent="0.2">
      <c r="A1293" s="165" t="s">
        <v>1500</v>
      </c>
      <c r="B1293" s="166">
        <v>4.62</v>
      </c>
    </row>
    <row r="1294" spans="1:2" ht="12" customHeight="1" x14ac:dyDescent="0.2">
      <c r="A1294" s="165" t="s">
        <v>1501</v>
      </c>
      <c r="B1294" s="166">
        <v>151.85</v>
      </c>
    </row>
    <row r="1295" spans="1:2" ht="12" customHeight="1" x14ac:dyDescent="0.2">
      <c r="A1295" s="165" t="s">
        <v>1502</v>
      </c>
      <c r="B1295" s="166">
        <v>136.65</v>
      </c>
    </row>
    <row r="1296" spans="1:2" ht="12" customHeight="1" x14ac:dyDescent="0.2">
      <c r="A1296" s="165" t="s">
        <v>1503</v>
      </c>
      <c r="B1296" s="166">
        <v>138.72999999999999</v>
      </c>
    </row>
    <row r="1297" spans="1:2" ht="12" customHeight="1" x14ac:dyDescent="0.2">
      <c r="A1297" s="165" t="s">
        <v>1504</v>
      </c>
      <c r="B1297" s="166">
        <v>124.84</v>
      </c>
    </row>
    <row r="1298" spans="1:2" ht="12" customHeight="1" x14ac:dyDescent="0.2">
      <c r="A1298" s="165" t="s">
        <v>1505</v>
      </c>
      <c r="B1298" s="166">
        <v>130.82</v>
      </c>
    </row>
    <row r="1299" spans="1:2" ht="12" customHeight="1" x14ac:dyDescent="0.2">
      <c r="A1299" s="165" t="s">
        <v>1506</v>
      </c>
      <c r="B1299" s="166">
        <v>117.72</v>
      </c>
    </row>
    <row r="1300" spans="1:2" ht="12" customHeight="1" x14ac:dyDescent="0.2">
      <c r="A1300" s="165" t="s">
        <v>1507</v>
      </c>
      <c r="B1300" s="166">
        <v>119.62</v>
      </c>
    </row>
    <row r="1301" spans="1:2" ht="12" customHeight="1" x14ac:dyDescent="0.2">
      <c r="A1301" s="165" t="s">
        <v>1508</v>
      </c>
      <c r="B1301" s="166">
        <v>107.64</v>
      </c>
    </row>
    <row r="1302" spans="1:2" ht="12" customHeight="1" x14ac:dyDescent="0.2">
      <c r="A1302" s="165" t="s">
        <v>1509</v>
      </c>
      <c r="B1302" s="166">
        <v>106.43</v>
      </c>
    </row>
    <row r="1303" spans="1:2" ht="12" customHeight="1" x14ac:dyDescent="0.2">
      <c r="A1303" s="165" t="s">
        <v>1510</v>
      </c>
      <c r="B1303" s="166">
        <v>95.77</v>
      </c>
    </row>
    <row r="1304" spans="1:2" ht="12" customHeight="1" x14ac:dyDescent="0.2">
      <c r="A1304" s="165" t="s">
        <v>1511</v>
      </c>
      <c r="B1304" s="166">
        <v>84.27</v>
      </c>
    </row>
    <row r="1305" spans="1:2" ht="12" customHeight="1" x14ac:dyDescent="0.2">
      <c r="A1305" s="165" t="s">
        <v>1512</v>
      </c>
      <c r="B1305" s="166">
        <v>75.83</v>
      </c>
    </row>
    <row r="1306" spans="1:2" ht="12" customHeight="1" x14ac:dyDescent="0.2">
      <c r="A1306" s="165" t="s">
        <v>1513</v>
      </c>
      <c r="B1306" s="166">
        <v>86.39</v>
      </c>
    </row>
    <row r="1307" spans="1:2" ht="12" customHeight="1" x14ac:dyDescent="0.2">
      <c r="A1307" s="165" t="s">
        <v>1514</v>
      </c>
      <c r="B1307" s="166">
        <v>77.739999999999995</v>
      </c>
    </row>
    <row r="1308" spans="1:2" ht="12" customHeight="1" x14ac:dyDescent="0.2">
      <c r="A1308" s="165" t="s">
        <v>1515</v>
      </c>
      <c r="B1308" s="166">
        <v>62.73</v>
      </c>
    </row>
    <row r="1309" spans="1:2" ht="12" customHeight="1" x14ac:dyDescent="0.2">
      <c r="A1309" s="165" t="s">
        <v>1516</v>
      </c>
      <c r="B1309" s="166">
        <v>56.45</v>
      </c>
    </row>
    <row r="1310" spans="1:2" ht="12" customHeight="1" x14ac:dyDescent="0.2">
      <c r="A1310" s="165" t="s">
        <v>1517</v>
      </c>
      <c r="B1310" s="166">
        <v>50.4</v>
      </c>
    </row>
    <row r="1311" spans="1:2" ht="12" customHeight="1" x14ac:dyDescent="0.2">
      <c r="A1311" s="165" t="s">
        <v>1518</v>
      </c>
      <c r="B1311" s="166">
        <v>45.36</v>
      </c>
    </row>
    <row r="1312" spans="1:2" ht="12" customHeight="1" x14ac:dyDescent="0.2">
      <c r="A1312" s="165" t="s">
        <v>1519</v>
      </c>
      <c r="B1312" s="166">
        <v>23.85</v>
      </c>
    </row>
    <row r="1313" spans="1:2" ht="12" customHeight="1" x14ac:dyDescent="0.2">
      <c r="A1313" s="165" t="s">
        <v>1520</v>
      </c>
      <c r="B1313" s="166">
        <v>21.46</v>
      </c>
    </row>
    <row r="1314" spans="1:2" ht="12" customHeight="1" x14ac:dyDescent="0.2">
      <c r="A1314" s="165" t="s">
        <v>1521</v>
      </c>
      <c r="B1314" s="166">
        <v>16.48</v>
      </c>
    </row>
    <row r="1315" spans="1:2" ht="12" customHeight="1" x14ac:dyDescent="0.2">
      <c r="A1315" s="165" t="s">
        <v>1522</v>
      </c>
      <c r="B1315" s="166">
        <v>14.83</v>
      </c>
    </row>
    <row r="1316" spans="1:2" ht="12" customHeight="1" x14ac:dyDescent="0.2">
      <c r="A1316" s="165" t="s">
        <v>1523</v>
      </c>
      <c r="B1316" s="166">
        <v>16.48</v>
      </c>
    </row>
    <row r="1317" spans="1:2" ht="12" customHeight="1" x14ac:dyDescent="0.2">
      <c r="A1317" s="165" t="s">
        <v>1524</v>
      </c>
      <c r="B1317" s="166">
        <v>14.83</v>
      </c>
    </row>
    <row r="1318" spans="1:2" ht="12" customHeight="1" x14ac:dyDescent="0.2">
      <c r="A1318" s="165" t="s">
        <v>1525</v>
      </c>
      <c r="B1318" s="166">
        <v>80.91</v>
      </c>
    </row>
    <row r="1319" spans="1:2" ht="12" customHeight="1" x14ac:dyDescent="0.2">
      <c r="A1319" s="165" t="s">
        <v>1526</v>
      </c>
      <c r="B1319" s="166">
        <v>72.81</v>
      </c>
    </row>
    <row r="1320" spans="1:2" ht="12" customHeight="1" x14ac:dyDescent="0.2">
      <c r="A1320" s="165" t="s">
        <v>1527</v>
      </c>
      <c r="B1320" s="166">
        <v>56.09</v>
      </c>
    </row>
    <row r="1321" spans="1:2" ht="12" customHeight="1" x14ac:dyDescent="0.2">
      <c r="A1321" s="165" t="s">
        <v>1528</v>
      </c>
      <c r="B1321" s="166">
        <v>50.47</v>
      </c>
    </row>
    <row r="1322" spans="1:2" ht="12" customHeight="1" x14ac:dyDescent="0.2">
      <c r="A1322" s="165" t="s">
        <v>1529</v>
      </c>
      <c r="B1322" s="166">
        <v>44.82</v>
      </c>
    </row>
    <row r="1323" spans="1:2" ht="12" customHeight="1" x14ac:dyDescent="0.2">
      <c r="A1323" s="165" t="s">
        <v>1530</v>
      </c>
      <c r="B1323" s="166">
        <v>40.33</v>
      </c>
    </row>
    <row r="1324" spans="1:2" ht="12" customHeight="1" x14ac:dyDescent="0.2">
      <c r="A1324" s="165" t="s">
        <v>1531</v>
      </c>
      <c r="B1324" s="166">
        <v>5.25</v>
      </c>
    </row>
    <row r="1325" spans="1:2" ht="12" customHeight="1" x14ac:dyDescent="0.2">
      <c r="A1325" s="165" t="s">
        <v>1532</v>
      </c>
      <c r="B1325" s="166">
        <v>4.72</v>
      </c>
    </row>
    <row r="1326" spans="1:2" ht="12" customHeight="1" x14ac:dyDescent="0.2">
      <c r="A1326" s="165" t="s">
        <v>1533</v>
      </c>
      <c r="B1326" s="166">
        <v>2.89</v>
      </c>
    </row>
    <row r="1327" spans="1:2" ht="12" customHeight="1" x14ac:dyDescent="0.2">
      <c r="A1327" s="165" t="s">
        <v>1534</v>
      </c>
      <c r="B1327" s="166">
        <v>2.6</v>
      </c>
    </row>
    <row r="1328" spans="1:2" ht="12" customHeight="1" x14ac:dyDescent="0.2">
      <c r="A1328" s="165" t="s">
        <v>1535</v>
      </c>
      <c r="B1328" s="166">
        <v>1.42</v>
      </c>
    </row>
    <row r="1329" spans="1:2" ht="12" customHeight="1" x14ac:dyDescent="0.2">
      <c r="A1329" s="165" t="s">
        <v>1536</v>
      </c>
      <c r="B1329" s="166">
        <v>1.28</v>
      </c>
    </row>
    <row r="1330" spans="1:2" ht="12" customHeight="1" x14ac:dyDescent="0.2">
      <c r="A1330" s="165" t="s">
        <v>1537</v>
      </c>
      <c r="B1330" s="166">
        <v>13.15</v>
      </c>
    </row>
    <row r="1331" spans="1:2" ht="12" customHeight="1" x14ac:dyDescent="0.2">
      <c r="A1331" s="165" t="s">
        <v>1538</v>
      </c>
      <c r="B1331" s="166">
        <v>11.84</v>
      </c>
    </row>
    <row r="1332" spans="1:2" ht="12" customHeight="1" x14ac:dyDescent="0.2">
      <c r="A1332" s="165" t="s">
        <v>1539</v>
      </c>
      <c r="B1332" s="166">
        <v>8.8000000000000007</v>
      </c>
    </row>
    <row r="1333" spans="1:2" ht="12" customHeight="1" x14ac:dyDescent="0.2">
      <c r="A1333" s="165" t="s">
        <v>1540</v>
      </c>
      <c r="B1333" s="166">
        <v>7.92</v>
      </c>
    </row>
    <row r="1334" spans="1:2" ht="12" customHeight="1" x14ac:dyDescent="0.2">
      <c r="A1334" s="165" t="s">
        <v>1541</v>
      </c>
      <c r="B1334" s="166">
        <v>10.5</v>
      </c>
    </row>
    <row r="1335" spans="1:2" ht="12" customHeight="1" x14ac:dyDescent="0.2">
      <c r="A1335" s="165" t="s">
        <v>1542</v>
      </c>
      <c r="B1335" s="166">
        <v>9.44</v>
      </c>
    </row>
    <row r="1336" spans="1:2" ht="12" customHeight="1" x14ac:dyDescent="0.2">
      <c r="A1336" s="165" t="s">
        <v>1543</v>
      </c>
      <c r="B1336" s="166">
        <v>6.44</v>
      </c>
    </row>
    <row r="1337" spans="1:2" ht="12" customHeight="1" x14ac:dyDescent="0.2">
      <c r="A1337" s="165" t="s">
        <v>1544</v>
      </c>
      <c r="B1337" s="166">
        <v>5.8</v>
      </c>
    </row>
    <row r="1338" spans="1:2" ht="12" customHeight="1" x14ac:dyDescent="0.2">
      <c r="A1338" s="165" t="s">
        <v>1545</v>
      </c>
      <c r="B1338" s="166">
        <v>3.05</v>
      </c>
    </row>
    <row r="1339" spans="1:2" ht="12" customHeight="1" x14ac:dyDescent="0.2">
      <c r="A1339" s="165" t="s">
        <v>1546</v>
      </c>
      <c r="B1339" s="166">
        <v>2.75</v>
      </c>
    </row>
    <row r="1340" spans="1:2" ht="12" customHeight="1" x14ac:dyDescent="0.2">
      <c r="A1340" s="165" t="s">
        <v>1547</v>
      </c>
      <c r="B1340" s="166">
        <v>1.59</v>
      </c>
    </row>
    <row r="1341" spans="1:2" ht="12" customHeight="1" x14ac:dyDescent="0.2">
      <c r="A1341" s="165" t="s">
        <v>1548</v>
      </c>
      <c r="B1341" s="166">
        <v>1.43</v>
      </c>
    </row>
    <row r="1342" spans="1:2" ht="12" customHeight="1" x14ac:dyDescent="0.2">
      <c r="A1342" s="165" t="s">
        <v>1549</v>
      </c>
      <c r="B1342" s="166">
        <v>1.72</v>
      </c>
    </row>
    <row r="1343" spans="1:2" ht="12" customHeight="1" x14ac:dyDescent="0.2">
      <c r="A1343" s="165" t="s">
        <v>1550</v>
      </c>
      <c r="B1343" s="166">
        <v>1.55</v>
      </c>
    </row>
    <row r="1344" spans="1:2" ht="12" customHeight="1" x14ac:dyDescent="0.2">
      <c r="A1344" s="165" t="s">
        <v>1551</v>
      </c>
      <c r="B1344" s="166">
        <v>0.86</v>
      </c>
    </row>
    <row r="1345" spans="1:2" ht="12" customHeight="1" x14ac:dyDescent="0.2">
      <c r="A1345" s="165" t="s">
        <v>1552</v>
      </c>
      <c r="B1345" s="166">
        <v>0.77</v>
      </c>
    </row>
    <row r="1346" spans="1:2" ht="12" customHeight="1" x14ac:dyDescent="0.2">
      <c r="A1346" s="165" t="s">
        <v>1553</v>
      </c>
      <c r="B1346" s="166">
        <v>5.25</v>
      </c>
    </row>
    <row r="1347" spans="1:2" ht="12" customHeight="1" x14ac:dyDescent="0.2">
      <c r="A1347" s="165" t="s">
        <v>1554</v>
      </c>
      <c r="B1347" s="166">
        <v>4.72</v>
      </c>
    </row>
    <row r="1348" spans="1:2" ht="12" customHeight="1" x14ac:dyDescent="0.2">
      <c r="A1348" s="165" t="s">
        <v>1555</v>
      </c>
      <c r="B1348" s="166">
        <v>2.89</v>
      </c>
    </row>
    <row r="1349" spans="1:2" ht="12" customHeight="1" x14ac:dyDescent="0.2">
      <c r="A1349" s="165" t="s">
        <v>1556</v>
      </c>
      <c r="B1349" s="166">
        <v>2.6</v>
      </c>
    </row>
    <row r="1350" spans="1:2" ht="12" customHeight="1" x14ac:dyDescent="0.2">
      <c r="A1350" s="165" t="s">
        <v>1557</v>
      </c>
      <c r="B1350" s="166">
        <v>1.42</v>
      </c>
    </row>
    <row r="1351" spans="1:2" ht="12" customHeight="1" x14ac:dyDescent="0.2">
      <c r="A1351" s="165" t="s">
        <v>1558</v>
      </c>
      <c r="B1351" s="166">
        <v>1.28</v>
      </c>
    </row>
    <row r="1352" spans="1:2" ht="12" customHeight="1" x14ac:dyDescent="0.2">
      <c r="A1352" s="165" t="s">
        <v>1559</v>
      </c>
      <c r="B1352" s="166">
        <v>13.15</v>
      </c>
    </row>
    <row r="1353" spans="1:2" ht="12" customHeight="1" x14ac:dyDescent="0.2">
      <c r="A1353" s="165" t="s">
        <v>1560</v>
      </c>
      <c r="B1353" s="166">
        <v>11.84</v>
      </c>
    </row>
    <row r="1354" spans="1:2" ht="12" customHeight="1" x14ac:dyDescent="0.2">
      <c r="A1354" s="165" t="s">
        <v>1561</v>
      </c>
      <c r="B1354" s="166">
        <v>8.8000000000000007</v>
      </c>
    </row>
    <row r="1355" spans="1:2" ht="12" customHeight="1" x14ac:dyDescent="0.2">
      <c r="A1355" s="165" t="s">
        <v>1562</v>
      </c>
      <c r="B1355" s="166">
        <v>7.92</v>
      </c>
    </row>
    <row r="1356" spans="1:2" ht="12" customHeight="1" x14ac:dyDescent="0.2">
      <c r="A1356" s="165" t="s">
        <v>1563</v>
      </c>
      <c r="B1356" s="166">
        <v>10.5</v>
      </c>
    </row>
    <row r="1357" spans="1:2" ht="12" customHeight="1" x14ac:dyDescent="0.2">
      <c r="A1357" s="165" t="s">
        <v>1564</v>
      </c>
      <c r="B1357" s="166">
        <v>9.44</v>
      </c>
    </row>
    <row r="1358" spans="1:2" ht="12" customHeight="1" x14ac:dyDescent="0.2">
      <c r="A1358" s="165" t="s">
        <v>1565</v>
      </c>
      <c r="B1358" s="166">
        <v>6.44</v>
      </c>
    </row>
    <row r="1359" spans="1:2" ht="12" customHeight="1" x14ac:dyDescent="0.2">
      <c r="A1359" s="165" t="s">
        <v>1566</v>
      </c>
      <c r="B1359" s="166">
        <v>5.8</v>
      </c>
    </row>
    <row r="1360" spans="1:2" ht="12" customHeight="1" x14ac:dyDescent="0.2">
      <c r="A1360" s="165" t="s">
        <v>1567</v>
      </c>
      <c r="B1360" s="166">
        <v>3.05</v>
      </c>
    </row>
    <row r="1361" spans="1:2" ht="12" customHeight="1" x14ac:dyDescent="0.2">
      <c r="A1361" s="165" t="s">
        <v>1568</v>
      </c>
      <c r="B1361" s="166">
        <v>2.75</v>
      </c>
    </row>
    <row r="1362" spans="1:2" ht="12" customHeight="1" x14ac:dyDescent="0.2">
      <c r="A1362" s="165" t="s">
        <v>1569</v>
      </c>
      <c r="B1362" s="166">
        <v>1.59</v>
      </c>
    </row>
    <row r="1363" spans="1:2" ht="12" customHeight="1" x14ac:dyDescent="0.2">
      <c r="A1363" s="165" t="s">
        <v>1570</v>
      </c>
      <c r="B1363" s="166">
        <v>1.43</v>
      </c>
    </row>
    <row r="1364" spans="1:2" ht="12" customHeight="1" x14ac:dyDescent="0.2">
      <c r="A1364" s="165" t="s">
        <v>1571</v>
      </c>
      <c r="B1364" s="166">
        <v>1.72</v>
      </c>
    </row>
    <row r="1365" spans="1:2" ht="12" customHeight="1" x14ac:dyDescent="0.2">
      <c r="A1365" s="165" t="s">
        <v>1572</v>
      </c>
      <c r="B1365" s="166">
        <v>1.55</v>
      </c>
    </row>
    <row r="1366" spans="1:2" ht="12" customHeight="1" x14ac:dyDescent="0.2">
      <c r="A1366" s="165" t="s">
        <v>1573</v>
      </c>
      <c r="B1366" s="166">
        <v>0.86</v>
      </c>
    </row>
    <row r="1367" spans="1:2" ht="12" customHeight="1" x14ac:dyDescent="0.2">
      <c r="A1367" s="165" t="s">
        <v>1574</v>
      </c>
      <c r="B1367" s="166">
        <v>0.77</v>
      </c>
    </row>
    <row r="1368" spans="1:2" ht="12" customHeight="1" x14ac:dyDescent="0.2">
      <c r="A1368" s="165" t="s">
        <v>1575</v>
      </c>
      <c r="B1368" s="166">
        <v>2.89</v>
      </c>
    </row>
    <row r="1369" spans="1:2" ht="12" customHeight="1" x14ac:dyDescent="0.2">
      <c r="A1369" s="165" t="s">
        <v>1576</v>
      </c>
      <c r="B1369" s="166">
        <v>2.6</v>
      </c>
    </row>
    <row r="1370" spans="1:2" ht="12" customHeight="1" x14ac:dyDescent="0.2">
      <c r="A1370" s="165" t="s">
        <v>1577</v>
      </c>
      <c r="B1370" s="166">
        <v>1.42</v>
      </c>
    </row>
    <row r="1371" spans="1:2" ht="12" customHeight="1" x14ac:dyDescent="0.2">
      <c r="A1371" s="165" t="s">
        <v>1578</v>
      </c>
      <c r="B1371" s="166">
        <v>1.28</v>
      </c>
    </row>
    <row r="1372" spans="1:2" ht="12" customHeight="1" x14ac:dyDescent="0.2">
      <c r="A1372" s="165" t="s">
        <v>1579</v>
      </c>
      <c r="B1372" s="166">
        <v>4.8499999999999996</v>
      </c>
    </row>
    <row r="1373" spans="1:2" ht="12" customHeight="1" x14ac:dyDescent="0.2">
      <c r="A1373" s="165" t="s">
        <v>1580</v>
      </c>
      <c r="B1373" s="166">
        <v>4.3600000000000003</v>
      </c>
    </row>
    <row r="1374" spans="1:2" ht="12" customHeight="1" x14ac:dyDescent="0.2">
      <c r="A1374" s="165" t="s">
        <v>1581</v>
      </c>
      <c r="B1374" s="166">
        <v>10.5</v>
      </c>
    </row>
    <row r="1375" spans="1:2" ht="12" customHeight="1" x14ac:dyDescent="0.2">
      <c r="A1375" s="165" t="s">
        <v>1582</v>
      </c>
      <c r="B1375" s="166">
        <v>9.44</v>
      </c>
    </row>
    <row r="1376" spans="1:2" ht="12" customHeight="1" x14ac:dyDescent="0.2">
      <c r="A1376" s="165" t="s">
        <v>1583</v>
      </c>
      <c r="B1376" s="166">
        <v>5.25</v>
      </c>
    </row>
    <row r="1377" spans="1:2" ht="12" customHeight="1" x14ac:dyDescent="0.2">
      <c r="A1377" s="165" t="s">
        <v>1584</v>
      </c>
      <c r="B1377" s="166">
        <v>4.72</v>
      </c>
    </row>
    <row r="1378" spans="1:2" ht="12" customHeight="1" x14ac:dyDescent="0.2">
      <c r="A1378" s="165" t="s">
        <v>1585</v>
      </c>
      <c r="B1378" s="166">
        <v>3.05</v>
      </c>
    </row>
    <row r="1379" spans="1:2" ht="12" customHeight="1" x14ac:dyDescent="0.2">
      <c r="A1379" s="165" t="s">
        <v>1586</v>
      </c>
      <c r="B1379" s="166">
        <v>2.75</v>
      </c>
    </row>
    <row r="1380" spans="1:2" ht="12" customHeight="1" x14ac:dyDescent="0.2">
      <c r="A1380" s="165" t="s">
        <v>1587</v>
      </c>
      <c r="B1380" s="166">
        <v>1.59</v>
      </c>
    </row>
    <row r="1381" spans="1:2" ht="12" customHeight="1" x14ac:dyDescent="0.2">
      <c r="A1381" s="165" t="s">
        <v>1588</v>
      </c>
      <c r="B1381" s="166">
        <v>1.43</v>
      </c>
    </row>
    <row r="1382" spans="1:2" ht="12" customHeight="1" x14ac:dyDescent="0.2">
      <c r="A1382" s="165" t="s">
        <v>1589</v>
      </c>
      <c r="B1382" s="166">
        <v>1.72</v>
      </c>
    </row>
    <row r="1383" spans="1:2" ht="12" customHeight="1" x14ac:dyDescent="0.2">
      <c r="A1383" s="165" t="s">
        <v>1590</v>
      </c>
      <c r="B1383" s="166">
        <v>1.55</v>
      </c>
    </row>
    <row r="1384" spans="1:2" ht="12" customHeight="1" x14ac:dyDescent="0.2">
      <c r="A1384" s="165" t="s">
        <v>1591</v>
      </c>
      <c r="B1384" s="166">
        <v>0.86</v>
      </c>
    </row>
    <row r="1385" spans="1:2" ht="12" customHeight="1" x14ac:dyDescent="0.2">
      <c r="A1385" s="165" t="s">
        <v>1592</v>
      </c>
      <c r="B1385" s="166">
        <v>0.77</v>
      </c>
    </row>
    <row r="1386" spans="1:2" ht="12" customHeight="1" x14ac:dyDescent="0.2">
      <c r="A1386" s="165" t="s">
        <v>1593</v>
      </c>
      <c r="B1386" s="166">
        <v>2.89</v>
      </c>
    </row>
    <row r="1387" spans="1:2" ht="12" customHeight="1" x14ac:dyDescent="0.2">
      <c r="A1387" s="165" t="s">
        <v>1594</v>
      </c>
      <c r="B1387" s="166">
        <v>2.6</v>
      </c>
    </row>
    <row r="1388" spans="1:2" ht="12" customHeight="1" x14ac:dyDescent="0.2">
      <c r="A1388" s="165" t="s">
        <v>1595</v>
      </c>
      <c r="B1388" s="166">
        <v>1.42</v>
      </c>
    </row>
    <row r="1389" spans="1:2" ht="12" customHeight="1" x14ac:dyDescent="0.2">
      <c r="A1389" s="165" t="s">
        <v>1596</v>
      </c>
      <c r="B1389" s="166">
        <v>1.28</v>
      </c>
    </row>
    <row r="1390" spans="1:2" ht="12" customHeight="1" x14ac:dyDescent="0.2">
      <c r="A1390" s="165" t="s">
        <v>1597</v>
      </c>
      <c r="B1390" s="166">
        <v>4.8499999999999996</v>
      </c>
    </row>
    <row r="1391" spans="1:2" ht="12" customHeight="1" x14ac:dyDescent="0.2">
      <c r="A1391" s="165" t="s">
        <v>1598</v>
      </c>
      <c r="B1391" s="166">
        <v>4.3600000000000003</v>
      </c>
    </row>
    <row r="1392" spans="1:2" ht="12" customHeight="1" x14ac:dyDescent="0.2">
      <c r="A1392" s="165" t="s">
        <v>1599</v>
      </c>
      <c r="B1392" s="166">
        <v>10.5</v>
      </c>
    </row>
    <row r="1393" spans="1:2" ht="12" customHeight="1" x14ac:dyDescent="0.2">
      <c r="A1393" s="165" t="s">
        <v>1600</v>
      </c>
      <c r="B1393" s="166">
        <v>9.44</v>
      </c>
    </row>
    <row r="1394" spans="1:2" ht="12" customHeight="1" x14ac:dyDescent="0.2">
      <c r="A1394" s="165" t="s">
        <v>1601</v>
      </c>
      <c r="B1394" s="166">
        <v>5.25</v>
      </c>
    </row>
    <row r="1395" spans="1:2" ht="12" customHeight="1" x14ac:dyDescent="0.2">
      <c r="A1395" s="165" t="s">
        <v>1602</v>
      </c>
      <c r="B1395" s="166">
        <v>4.72</v>
      </c>
    </row>
    <row r="1396" spans="1:2" ht="12" customHeight="1" x14ac:dyDescent="0.2">
      <c r="A1396" s="165" t="s">
        <v>1603</v>
      </c>
      <c r="B1396" s="166">
        <v>3.05</v>
      </c>
    </row>
    <row r="1397" spans="1:2" ht="12" customHeight="1" x14ac:dyDescent="0.2">
      <c r="A1397" s="165" t="s">
        <v>1604</v>
      </c>
      <c r="B1397" s="166">
        <v>2.75</v>
      </c>
    </row>
    <row r="1398" spans="1:2" ht="12" customHeight="1" x14ac:dyDescent="0.2">
      <c r="A1398" s="165" t="s">
        <v>1605</v>
      </c>
      <c r="B1398" s="166">
        <v>1.59</v>
      </c>
    </row>
    <row r="1399" spans="1:2" ht="12" customHeight="1" x14ac:dyDescent="0.2">
      <c r="A1399" s="165" t="s">
        <v>1606</v>
      </c>
      <c r="B1399" s="166">
        <v>1.43</v>
      </c>
    </row>
    <row r="1400" spans="1:2" ht="12" customHeight="1" x14ac:dyDescent="0.2">
      <c r="A1400" s="165" t="s">
        <v>1607</v>
      </c>
      <c r="B1400" s="166">
        <v>1.72</v>
      </c>
    </row>
    <row r="1401" spans="1:2" ht="12" customHeight="1" x14ac:dyDescent="0.2">
      <c r="A1401" s="165" t="s">
        <v>1608</v>
      </c>
      <c r="B1401" s="166">
        <v>1.55</v>
      </c>
    </row>
    <row r="1402" spans="1:2" ht="12" customHeight="1" x14ac:dyDescent="0.2">
      <c r="A1402" s="165" t="s">
        <v>1609</v>
      </c>
      <c r="B1402" s="166">
        <v>0.86</v>
      </c>
    </row>
    <row r="1403" spans="1:2" ht="12" customHeight="1" x14ac:dyDescent="0.2">
      <c r="A1403" s="165" t="s">
        <v>1610</v>
      </c>
      <c r="B1403" s="166">
        <v>0.77</v>
      </c>
    </row>
    <row r="1404" spans="1:2" ht="12" customHeight="1" x14ac:dyDescent="0.2">
      <c r="A1404" s="165" t="s">
        <v>1611</v>
      </c>
      <c r="B1404" s="166">
        <v>2.89</v>
      </c>
    </row>
    <row r="1405" spans="1:2" ht="12" customHeight="1" x14ac:dyDescent="0.2">
      <c r="A1405" s="165" t="s">
        <v>1612</v>
      </c>
      <c r="B1405" s="166">
        <v>2.6</v>
      </c>
    </row>
    <row r="1406" spans="1:2" ht="12" customHeight="1" x14ac:dyDescent="0.2">
      <c r="A1406" s="165" t="s">
        <v>1613</v>
      </c>
      <c r="B1406" s="166">
        <v>2.59</v>
      </c>
    </row>
    <row r="1407" spans="1:2" ht="12" customHeight="1" x14ac:dyDescent="0.2">
      <c r="A1407" s="165" t="s">
        <v>1614</v>
      </c>
      <c r="B1407" s="166">
        <v>2.33</v>
      </c>
    </row>
    <row r="1408" spans="1:2" ht="12" customHeight="1" x14ac:dyDescent="0.2">
      <c r="A1408" s="165" t="s">
        <v>1615</v>
      </c>
      <c r="B1408" s="166">
        <v>7.34</v>
      </c>
    </row>
    <row r="1409" spans="1:2" ht="12" customHeight="1" x14ac:dyDescent="0.2">
      <c r="A1409" s="165" t="s">
        <v>1616</v>
      </c>
      <c r="B1409" s="166">
        <v>6.6</v>
      </c>
    </row>
    <row r="1410" spans="1:2" ht="12" customHeight="1" x14ac:dyDescent="0.2">
      <c r="A1410" s="165" t="s">
        <v>1617</v>
      </c>
      <c r="B1410" s="166">
        <v>6.61</v>
      </c>
    </row>
    <row r="1411" spans="1:2" ht="12" customHeight="1" x14ac:dyDescent="0.2">
      <c r="A1411" s="165" t="s">
        <v>1618</v>
      </c>
      <c r="B1411" s="166">
        <v>5.95</v>
      </c>
    </row>
    <row r="1412" spans="1:2" ht="12" customHeight="1" x14ac:dyDescent="0.2">
      <c r="A1412" s="165" t="s">
        <v>1619</v>
      </c>
      <c r="B1412" s="166">
        <v>7.34</v>
      </c>
    </row>
    <row r="1413" spans="1:2" ht="12" customHeight="1" x14ac:dyDescent="0.2">
      <c r="A1413" s="165" t="s">
        <v>1620</v>
      </c>
      <c r="B1413" s="166">
        <v>6.6</v>
      </c>
    </row>
    <row r="1414" spans="1:2" ht="12" customHeight="1" x14ac:dyDescent="0.2">
      <c r="A1414" s="165" t="s">
        <v>1621</v>
      </c>
      <c r="B1414" s="166">
        <v>3.05</v>
      </c>
    </row>
    <row r="1415" spans="1:2" ht="12" customHeight="1" x14ac:dyDescent="0.2">
      <c r="A1415" s="165" t="s">
        <v>1622</v>
      </c>
      <c r="B1415" s="166">
        <v>2.75</v>
      </c>
    </row>
    <row r="1416" spans="1:2" ht="12" customHeight="1" x14ac:dyDescent="0.2">
      <c r="A1416" s="165" t="s">
        <v>1623</v>
      </c>
      <c r="B1416" s="166">
        <v>2.75</v>
      </c>
    </row>
    <row r="1417" spans="1:2" ht="12" customHeight="1" x14ac:dyDescent="0.2">
      <c r="A1417" s="165" t="s">
        <v>1624</v>
      </c>
      <c r="B1417" s="166">
        <v>2.48</v>
      </c>
    </row>
    <row r="1418" spans="1:2" ht="12" customHeight="1" x14ac:dyDescent="0.2">
      <c r="A1418" s="165" t="s">
        <v>1625</v>
      </c>
      <c r="B1418" s="166">
        <v>1.72</v>
      </c>
    </row>
    <row r="1419" spans="1:2" ht="12" customHeight="1" x14ac:dyDescent="0.2">
      <c r="A1419" s="165" t="s">
        <v>1626</v>
      </c>
      <c r="B1419" s="166">
        <v>1.55</v>
      </c>
    </row>
    <row r="1420" spans="1:2" ht="12" customHeight="1" x14ac:dyDescent="0.2">
      <c r="A1420" s="165" t="s">
        <v>1627</v>
      </c>
      <c r="B1420" s="166">
        <v>0.86</v>
      </c>
    </row>
    <row r="1421" spans="1:2" ht="12" customHeight="1" x14ac:dyDescent="0.2">
      <c r="A1421" s="165" t="s">
        <v>1628</v>
      </c>
      <c r="B1421" s="166">
        <v>0.77</v>
      </c>
    </row>
    <row r="1422" spans="1:2" ht="12" customHeight="1" x14ac:dyDescent="0.2">
      <c r="A1422" s="165" t="s">
        <v>1629</v>
      </c>
      <c r="B1422" s="166">
        <v>2.89</v>
      </c>
    </row>
    <row r="1423" spans="1:2" ht="12" customHeight="1" x14ac:dyDescent="0.2">
      <c r="A1423" s="165" t="s">
        <v>1630</v>
      </c>
      <c r="B1423" s="166">
        <v>2.6</v>
      </c>
    </row>
    <row r="1424" spans="1:2" ht="12" customHeight="1" x14ac:dyDescent="0.2">
      <c r="A1424" s="165" t="s">
        <v>1631</v>
      </c>
      <c r="B1424" s="166">
        <v>2.59</v>
      </c>
    </row>
    <row r="1425" spans="1:2" ht="12" customHeight="1" x14ac:dyDescent="0.2">
      <c r="A1425" s="165" t="s">
        <v>1632</v>
      </c>
      <c r="B1425" s="166">
        <v>2.33</v>
      </c>
    </row>
    <row r="1426" spans="1:2" ht="12" customHeight="1" x14ac:dyDescent="0.2">
      <c r="A1426" s="165" t="s">
        <v>1633</v>
      </c>
      <c r="B1426" s="166">
        <v>7.34</v>
      </c>
    </row>
    <row r="1427" spans="1:2" ht="12" customHeight="1" x14ac:dyDescent="0.2">
      <c r="A1427" s="165" t="s">
        <v>1634</v>
      </c>
      <c r="B1427" s="166">
        <v>6.6</v>
      </c>
    </row>
    <row r="1428" spans="1:2" ht="12" customHeight="1" x14ac:dyDescent="0.2">
      <c r="A1428" s="165" t="s">
        <v>1635</v>
      </c>
      <c r="B1428" s="166">
        <v>6.61</v>
      </c>
    </row>
    <row r="1429" spans="1:2" ht="12" customHeight="1" x14ac:dyDescent="0.2">
      <c r="A1429" s="165" t="s">
        <v>1636</v>
      </c>
      <c r="B1429" s="166">
        <v>5.95</v>
      </c>
    </row>
    <row r="1430" spans="1:2" ht="12" customHeight="1" x14ac:dyDescent="0.2">
      <c r="A1430" s="165" t="s">
        <v>1637</v>
      </c>
      <c r="B1430" s="166">
        <v>7.34</v>
      </c>
    </row>
    <row r="1431" spans="1:2" ht="12" customHeight="1" x14ac:dyDescent="0.2">
      <c r="A1431" s="165" t="s">
        <v>1638</v>
      </c>
      <c r="B1431" s="166">
        <v>6.6</v>
      </c>
    </row>
    <row r="1432" spans="1:2" ht="12" customHeight="1" x14ac:dyDescent="0.2">
      <c r="A1432" s="165" t="s">
        <v>1639</v>
      </c>
      <c r="B1432" s="166">
        <v>3.05</v>
      </c>
    </row>
    <row r="1433" spans="1:2" ht="12" customHeight="1" x14ac:dyDescent="0.2">
      <c r="A1433" s="165" t="s">
        <v>1640</v>
      </c>
      <c r="B1433" s="166">
        <v>2.75</v>
      </c>
    </row>
    <row r="1434" spans="1:2" ht="12" customHeight="1" x14ac:dyDescent="0.2">
      <c r="A1434" s="165" t="s">
        <v>1641</v>
      </c>
      <c r="B1434" s="166">
        <v>2.75</v>
      </c>
    </row>
    <row r="1435" spans="1:2" ht="12" customHeight="1" x14ac:dyDescent="0.2">
      <c r="A1435" s="165" t="s">
        <v>1642</v>
      </c>
      <c r="B1435" s="166">
        <v>2.48</v>
      </c>
    </row>
    <row r="1436" spans="1:2" ht="12" customHeight="1" x14ac:dyDescent="0.2">
      <c r="A1436" s="165" t="s">
        <v>1643</v>
      </c>
      <c r="B1436" s="166">
        <v>1.72</v>
      </c>
    </row>
    <row r="1437" spans="1:2" ht="12" customHeight="1" x14ac:dyDescent="0.2">
      <c r="A1437" s="165" t="s">
        <v>1644</v>
      </c>
      <c r="B1437" s="166">
        <v>1.55</v>
      </c>
    </row>
    <row r="1438" spans="1:2" ht="12" customHeight="1" x14ac:dyDescent="0.2">
      <c r="A1438" s="165" t="s">
        <v>1645</v>
      </c>
      <c r="B1438" s="166">
        <v>0.86</v>
      </c>
    </row>
    <row r="1439" spans="1:2" ht="12" customHeight="1" x14ac:dyDescent="0.2">
      <c r="A1439" s="165" t="s">
        <v>1646</v>
      </c>
      <c r="B1439" s="166">
        <v>0.77</v>
      </c>
    </row>
    <row r="1440" spans="1:2" ht="12" customHeight="1" x14ac:dyDescent="0.2">
      <c r="A1440" s="165" t="s">
        <v>1647</v>
      </c>
      <c r="B1440" s="166">
        <v>5.25</v>
      </c>
    </row>
    <row r="1441" spans="1:2" ht="12" customHeight="1" x14ac:dyDescent="0.2">
      <c r="A1441" s="165" t="s">
        <v>1648</v>
      </c>
      <c r="B1441" s="166">
        <v>4.72</v>
      </c>
    </row>
    <row r="1442" spans="1:2" ht="12" customHeight="1" x14ac:dyDescent="0.2">
      <c r="A1442" s="165" t="s">
        <v>1649</v>
      </c>
      <c r="B1442" s="166">
        <v>4.8499999999999996</v>
      </c>
    </row>
    <row r="1443" spans="1:2" ht="12" customHeight="1" x14ac:dyDescent="0.2">
      <c r="A1443" s="165" t="s">
        <v>1650</v>
      </c>
      <c r="B1443" s="166">
        <v>4.3600000000000003</v>
      </c>
    </row>
    <row r="1444" spans="1:2" ht="12" customHeight="1" x14ac:dyDescent="0.2">
      <c r="A1444" s="165" t="s">
        <v>1651</v>
      </c>
      <c r="B1444" s="166">
        <v>2.89</v>
      </c>
    </row>
    <row r="1445" spans="1:2" ht="12" customHeight="1" x14ac:dyDescent="0.2">
      <c r="A1445" s="165" t="s">
        <v>1652</v>
      </c>
      <c r="B1445" s="166">
        <v>2.6</v>
      </c>
    </row>
    <row r="1446" spans="1:2" ht="12" customHeight="1" x14ac:dyDescent="0.2">
      <c r="A1446" s="165" t="s">
        <v>1653</v>
      </c>
      <c r="B1446" s="166">
        <v>4.8499999999999996</v>
      </c>
    </row>
    <row r="1447" spans="1:2" ht="12" customHeight="1" x14ac:dyDescent="0.2">
      <c r="A1447" s="165" t="s">
        <v>1654</v>
      </c>
      <c r="B1447" s="166">
        <v>4.3600000000000003</v>
      </c>
    </row>
    <row r="1448" spans="1:2" ht="12" customHeight="1" x14ac:dyDescent="0.2">
      <c r="A1448" s="165" t="s">
        <v>1655</v>
      </c>
      <c r="B1448" s="166">
        <v>15.75</v>
      </c>
    </row>
    <row r="1449" spans="1:2" ht="12" customHeight="1" x14ac:dyDescent="0.2">
      <c r="A1449" s="165" t="s">
        <v>1656</v>
      </c>
      <c r="B1449" s="166">
        <v>14.17</v>
      </c>
    </row>
    <row r="1450" spans="1:2" ht="12" customHeight="1" x14ac:dyDescent="0.2">
      <c r="A1450" s="165" t="s">
        <v>1657</v>
      </c>
      <c r="B1450" s="166">
        <v>13.12</v>
      </c>
    </row>
    <row r="1451" spans="1:2" ht="12" customHeight="1" x14ac:dyDescent="0.2">
      <c r="A1451" s="165" t="s">
        <v>1658</v>
      </c>
      <c r="B1451" s="166">
        <v>11.81</v>
      </c>
    </row>
    <row r="1452" spans="1:2" ht="12" customHeight="1" x14ac:dyDescent="0.2">
      <c r="A1452" s="165" t="s">
        <v>1659</v>
      </c>
      <c r="B1452" s="166">
        <v>0.86</v>
      </c>
    </row>
    <row r="1453" spans="1:2" ht="12" customHeight="1" x14ac:dyDescent="0.2">
      <c r="A1453" s="165" t="s">
        <v>1660</v>
      </c>
      <c r="B1453" s="166">
        <v>0.77</v>
      </c>
    </row>
    <row r="1454" spans="1:2" ht="12" customHeight="1" x14ac:dyDescent="0.2">
      <c r="A1454" s="165" t="s">
        <v>1661</v>
      </c>
      <c r="B1454" s="166">
        <v>0.56000000000000005</v>
      </c>
    </row>
    <row r="1455" spans="1:2" ht="12" customHeight="1" x14ac:dyDescent="0.2">
      <c r="A1455" s="165" t="s">
        <v>1662</v>
      </c>
      <c r="B1455" s="166">
        <v>0.5</v>
      </c>
    </row>
    <row r="1456" spans="1:2" ht="12" customHeight="1" x14ac:dyDescent="0.2">
      <c r="A1456" s="165" t="s">
        <v>1663</v>
      </c>
      <c r="B1456" s="166">
        <v>4.78</v>
      </c>
    </row>
    <row r="1457" spans="1:2" ht="12" customHeight="1" x14ac:dyDescent="0.2">
      <c r="A1457" s="165" t="s">
        <v>1664</v>
      </c>
      <c r="B1457" s="166">
        <v>4.3</v>
      </c>
    </row>
    <row r="1458" spans="1:2" ht="12" customHeight="1" x14ac:dyDescent="0.2">
      <c r="A1458" s="165" t="s">
        <v>1665</v>
      </c>
      <c r="B1458" s="166">
        <v>3.45</v>
      </c>
    </row>
    <row r="1459" spans="1:2" ht="12" customHeight="1" x14ac:dyDescent="0.2">
      <c r="A1459" s="165" t="s">
        <v>1666</v>
      </c>
      <c r="B1459" s="166">
        <v>3.1</v>
      </c>
    </row>
    <row r="1460" spans="1:2" ht="12" customHeight="1" x14ac:dyDescent="0.2">
      <c r="A1460" s="165" t="s">
        <v>1667</v>
      </c>
      <c r="B1460" s="166">
        <v>1.72</v>
      </c>
    </row>
    <row r="1461" spans="1:2" ht="12" customHeight="1" x14ac:dyDescent="0.2">
      <c r="A1461" s="165" t="s">
        <v>1668</v>
      </c>
      <c r="B1461" s="166">
        <v>1.55</v>
      </c>
    </row>
    <row r="1462" spans="1:2" ht="12" customHeight="1" x14ac:dyDescent="0.2">
      <c r="A1462" s="165" t="s">
        <v>1669</v>
      </c>
      <c r="B1462" s="166">
        <v>5.25</v>
      </c>
    </row>
    <row r="1463" spans="1:2" ht="12" customHeight="1" x14ac:dyDescent="0.2">
      <c r="A1463" s="165" t="s">
        <v>1670</v>
      </c>
      <c r="B1463" s="166">
        <v>4.72</v>
      </c>
    </row>
    <row r="1464" spans="1:2" ht="12" customHeight="1" x14ac:dyDescent="0.2">
      <c r="A1464" s="165" t="s">
        <v>1671</v>
      </c>
      <c r="B1464" s="166">
        <v>4.8499999999999996</v>
      </c>
    </row>
    <row r="1465" spans="1:2" ht="12" customHeight="1" x14ac:dyDescent="0.2">
      <c r="A1465" s="165" t="s">
        <v>1672</v>
      </c>
      <c r="B1465" s="166">
        <v>4.3600000000000003</v>
      </c>
    </row>
    <row r="1466" spans="1:2" ht="12" customHeight="1" x14ac:dyDescent="0.2">
      <c r="A1466" s="165" t="s">
        <v>1673</v>
      </c>
      <c r="B1466" s="166">
        <v>2.89</v>
      </c>
    </row>
    <row r="1467" spans="1:2" ht="12" customHeight="1" x14ac:dyDescent="0.2">
      <c r="A1467" s="165" t="s">
        <v>1674</v>
      </c>
      <c r="B1467" s="166">
        <v>2.6</v>
      </c>
    </row>
    <row r="1468" spans="1:2" ht="12" customHeight="1" x14ac:dyDescent="0.2">
      <c r="A1468" s="165" t="s">
        <v>1675</v>
      </c>
      <c r="B1468" s="166">
        <v>4.8499999999999996</v>
      </c>
    </row>
    <row r="1469" spans="1:2" ht="12" customHeight="1" x14ac:dyDescent="0.2">
      <c r="A1469" s="165" t="s">
        <v>1676</v>
      </c>
      <c r="B1469" s="166">
        <v>4.3600000000000003</v>
      </c>
    </row>
    <row r="1470" spans="1:2" ht="12" customHeight="1" x14ac:dyDescent="0.2">
      <c r="A1470" s="165" t="s">
        <v>1677</v>
      </c>
      <c r="B1470" s="166">
        <v>15.75</v>
      </c>
    </row>
    <row r="1471" spans="1:2" ht="12" customHeight="1" x14ac:dyDescent="0.2">
      <c r="A1471" s="165" t="s">
        <v>1678</v>
      </c>
      <c r="B1471" s="166">
        <v>14.17</v>
      </c>
    </row>
    <row r="1472" spans="1:2" ht="12" customHeight="1" x14ac:dyDescent="0.2">
      <c r="A1472" s="165" t="s">
        <v>1679</v>
      </c>
      <c r="B1472" s="166">
        <v>13.12</v>
      </c>
    </row>
    <row r="1473" spans="1:2" ht="12" customHeight="1" x14ac:dyDescent="0.2">
      <c r="A1473" s="165" t="s">
        <v>1680</v>
      </c>
      <c r="B1473" s="166">
        <v>11.81</v>
      </c>
    </row>
    <row r="1474" spans="1:2" ht="12" customHeight="1" x14ac:dyDescent="0.2">
      <c r="A1474" s="165" t="s">
        <v>1681</v>
      </c>
      <c r="B1474" s="166">
        <v>0.86</v>
      </c>
    </row>
    <row r="1475" spans="1:2" ht="12" customHeight="1" x14ac:dyDescent="0.2">
      <c r="A1475" s="165" t="s">
        <v>1682</v>
      </c>
      <c r="B1475" s="166">
        <v>0.77</v>
      </c>
    </row>
    <row r="1476" spans="1:2" ht="12" customHeight="1" x14ac:dyDescent="0.2">
      <c r="A1476" s="165" t="s">
        <v>1683</v>
      </c>
      <c r="B1476" s="166">
        <v>0.56000000000000005</v>
      </c>
    </row>
    <row r="1477" spans="1:2" ht="12" customHeight="1" x14ac:dyDescent="0.2">
      <c r="A1477" s="165" t="s">
        <v>1684</v>
      </c>
      <c r="B1477" s="166">
        <v>0.5</v>
      </c>
    </row>
    <row r="1478" spans="1:2" ht="12" customHeight="1" x14ac:dyDescent="0.2">
      <c r="A1478" s="165" t="s">
        <v>1685</v>
      </c>
      <c r="B1478" s="166">
        <v>4.78</v>
      </c>
    </row>
    <row r="1479" spans="1:2" ht="12" customHeight="1" x14ac:dyDescent="0.2">
      <c r="A1479" s="165" t="s">
        <v>1686</v>
      </c>
      <c r="B1479" s="166">
        <v>4.3</v>
      </c>
    </row>
    <row r="1480" spans="1:2" ht="12" customHeight="1" x14ac:dyDescent="0.2">
      <c r="A1480" s="165" t="s">
        <v>1687</v>
      </c>
      <c r="B1480" s="166">
        <v>3.45</v>
      </c>
    </row>
    <row r="1481" spans="1:2" ht="12" customHeight="1" x14ac:dyDescent="0.2">
      <c r="A1481" s="165" t="s">
        <v>1688</v>
      </c>
      <c r="B1481" s="166">
        <v>3.1</v>
      </c>
    </row>
    <row r="1482" spans="1:2" ht="12" customHeight="1" x14ac:dyDescent="0.2">
      <c r="A1482" s="165" t="s">
        <v>1689</v>
      </c>
      <c r="B1482" s="166">
        <v>1.72</v>
      </c>
    </row>
    <row r="1483" spans="1:2" ht="12" customHeight="1" x14ac:dyDescent="0.2">
      <c r="A1483" s="165" t="s">
        <v>1690</v>
      </c>
      <c r="B1483" s="166">
        <v>1.55</v>
      </c>
    </row>
    <row r="1484" spans="1:2" ht="12" customHeight="1" x14ac:dyDescent="0.2">
      <c r="A1484" s="165" t="s">
        <v>1691</v>
      </c>
      <c r="B1484" s="166">
        <v>8.8000000000000007</v>
      </c>
    </row>
    <row r="1485" spans="1:2" ht="12" customHeight="1" x14ac:dyDescent="0.2">
      <c r="A1485" s="165" t="s">
        <v>1692</v>
      </c>
      <c r="B1485" s="166">
        <v>7.92</v>
      </c>
    </row>
    <row r="1486" spans="1:2" ht="12" customHeight="1" x14ac:dyDescent="0.2">
      <c r="A1486" s="165" t="s">
        <v>1693</v>
      </c>
      <c r="B1486" s="166">
        <v>5.25</v>
      </c>
    </row>
    <row r="1487" spans="1:2" ht="12" customHeight="1" x14ac:dyDescent="0.2">
      <c r="A1487" s="165" t="s">
        <v>1694</v>
      </c>
      <c r="B1487" s="166">
        <v>4.72</v>
      </c>
    </row>
    <row r="1488" spans="1:2" ht="12" customHeight="1" x14ac:dyDescent="0.2">
      <c r="A1488" s="165" t="s">
        <v>1695</v>
      </c>
      <c r="B1488" s="166">
        <v>4.8499999999999996</v>
      </c>
    </row>
    <row r="1489" spans="1:2" ht="12" customHeight="1" x14ac:dyDescent="0.2">
      <c r="A1489" s="165" t="s">
        <v>1696</v>
      </c>
      <c r="B1489" s="166">
        <v>4.3600000000000003</v>
      </c>
    </row>
    <row r="1490" spans="1:2" ht="12" customHeight="1" x14ac:dyDescent="0.2">
      <c r="A1490" s="165" t="s">
        <v>1697</v>
      </c>
      <c r="B1490" s="166">
        <v>8.8000000000000007</v>
      </c>
    </row>
    <row r="1491" spans="1:2" ht="12" customHeight="1" x14ac:dyDescent="0.2">
      <c r="A1491" s="165" t="s">
        <v>1698</v>
      </c>
      <c r="B1491" s="166">
        <v>7.92</v>
      </c>
    </row>
    <row r="1492" spans="1:2" ht="12" customHeight="1" x14ac:dyDescent="0.2">
      <c r="A1492" s="165" t="s">
        <v>1699</v>
      </c>
      <c r="B1492" s="166">
        <v>15.75</v>
      </c>
    </row>
    <row r="1493" spans="1:2" ht="12" customHeight="1" x14ac:dyDescent="0.2">
      <c r="A1493" s="165" t="s">
        <v>1700</v>
      </c>
      <c r="B1493" s="166">
        <v>14.17</v>
      </c>
    </row>
    <row r="1494" spans="1:2" ht="12" customHeight="1" x14ac:dyDescent="0.2">
      <c r="A1494" s="165" t="s">
        <v>1701</v>
      </c>
      <c r="B1494" s="166">
        <v>13.12</v>
      </c>
    </row>
    <row r="1495" spans="1:2" ht="12" customHeight="1" x14ac:dyDescent="0.2">
      <c r="A1495" s="165" t="s">
        <v>1702</v>
      </c>
      <c r="B1495" s="166">
        <v>11.81</v>
      </c>
    </row>
    <row r="1496" spans="1:2" ht="12" customHeight="1" x14ac:dyDescent="0.2">
      <c r="A1496" s="165" t="s">
        <v>1703</v>
      </c>
      <c r="B1496" s="166">
        <v>9.6</v>
      </c>
    </row>
    <row r="1497" spans="1:2" ht="12" customHeight="1" x14ac:dyDescent="0.2">
      <c r="A1497" s="165" t="s">
        <v>1704</v>
      </c>
      <c r="B1497" s="166">
        <v>8.64</v>
      </c>
    </row>
    <row r="1498" spans="1:2" ht="12" customHeight="1" x14ac:dyDescent="0.2">
      <c r="A1498" s="165" t="s">
        <v>1705</v>
      </c>
      <c r="B1498" s="166">
        <v>6.44</v>
      </c>
    </row>
    <row r="1499" spans="1:2" ht="12" customHeight="1" x14ac:dyDescent="0.2">
      <c r="A1499" s="165" t="s">
        <v>1706</v>
      </c>
      <c r="B1499" s="166">
        <v>5.8</v>
      </c>
    </row>
    <row r="1500" spans="1:2" ht="12" customHeight="1" x14ac:dyDescent="0.2">
      <c r="A1500" s="165" t="s">
        <v>1707</v>
      </c>
      <c r="B1500" s="166">
        <v>4.88</v>
      </c>
    </row>
    <row r="1501" spans="1:2" ht="12" customHeight="1" x14ac:dyDescent="0.2">
      <c r="A1501" s="165" t="s">
        <v>1708</v>
      </c>
      <c r="B1501" s="166">
        <v>4.3899999999999997</v>
      </c>
    </row>
    <row r="1502" spans="1:2" ht="12" customHeight="1" x14ac:dyDescent="0.2">
      <c r="A1502" s="165" t="s">
        <v>1709</v>
      </c>
      <c r="B1502" s="166">
        <v>0.86</v>
      </c>
    </row>
    <row r="1503" spans="1:2" ht="12" customHeight="1" x14ac:dyDescent="0.2">
      <c r="A1503" s="165" t="s">
        <v>1710</v>
      </c>
      <c r="B1503" s="166">
        <v>0.77</v>
      </c>
    </row>
    <row r="1504" spans="1:2" ht="12" customHeight="1" x14ac:dyDescent="0.2">
      <c r="A1504" s="165" t="s">
        <v>1711</v>
      </c>
      <c r="B1504" s="166">
        <v>0.56000000000000005</v>
      </c>
    </row>
    <row r="1505" spans="1:2" ht="12" customHeight="1" x14ac:dyDescent="0.2">
      <c r="A1505" s="165" t="s">
        <v>1712</v>
      </c>
      <c r="B1505" s="166">
        <v>0.5</v>
      </c>
    </row>
    <row r="1506" spans="1:2" ht="12" customHeight="1" x14ac:dyDescent="0.2">
      <c r="A1506" s="165" t="s">
        <v>1713</v>
      </c>
      <c r="B1506" s="166">
        <v>5.25</v>
      </c>
    </row>
    <row r="1507" spans="1:2" ht="12" customHeight="1" x14ac:dyDescent="0.2">
      <c r="A1507" s="165" t="s">
        <v>1714</v>
      </c>
      <c r="B1507" s="166">
        <v>4.72</v>
      </c>
    </row>
    <row r="1508" spans="1:2" ht="12" customHeight="1" x14ac:dyDescent="0.2">
      <c r="A1508" s="165" t="s">
        <v>1715</v>
      </c>
      <c r="B1508" s="166">
        <v>3.45</v>
      </c>
    </row>
    <row r="1509" spans="1:2" ht="12" customHeight="1" x14ac:dyDescent="0.2">
      <c r="A1509" s="165" t="s">
        <v>1716</v>
      </c>
      <c r="B1509" s="166">
        <v>3.1</v>
      </c>
    </row>
    <row r="1510" spans="1:2" ht="12" customHeight="1" x14ac:dyDescent="0.2">
      <c r="A1510" s="165" t="s">
        <v>1717</v>
      </c>
      <c r="B1510" s="166">
        <v>2.62</v>
      </c>
    </row>
    <row r="1511" spans="1:2" ht="12" customHeight="1" x14ac:dyDescent="0.2">
      <c r="A1511" s="165" t="s">
        <v>1718</v>
      </c>
      <c r="B1511" s="166">
        <v>2.36</v>
      </c>
    </row>
    <row r="1512" spans="1:2" ht="12" customHeight="1" x14ac:dyDescent="0.2">
      <c r="A1512" s="165" t="s">
        <v>1719</v>
      </c>
      <c r="B1512" s="166">
        <v>8.8000000000000007</v>
      </c>
    </row>
    <row r="1513" spans="1:2" ht="12" customHeight="1" x14ac:dyDescent="0.2">
      <c r="A1513" s="165" t="s">
        <v>1720</v>
      </c>
      <c r="B1513" s="166">
        <v>7.92</v>
      </c>
    </row>
    <row r="1514" spans="1:2" ht="12" customHeight="1" x14ac:dyDescent="0.2">
      <c r="A1514" s="165" t="s">
        <v>1721</v>
      </c>
      <c r="B1514" s="166">
        <v>5.25</v>
      </c>
    </row>
    <row r="1515" spans="1:2" ht="12" customHeight="1" x14ac:dyDescent="0.2">
      <c r="A1515" s="165" t="s">
        <v>1722</v>
      </c>
      <c r="B1515" s="166">
        <v>4.72</v>
      </c>
    </row>
    <row r="1516" spans="1:2" ht="12" customHeight="1" x14ac:dyDescent="0.2">
      <c r="A1516" s="165" t="s">
        <v>1723</v>
      </c>
      <c r="B1516" s="166">
        <v>4.8499999999999996</v>
      </c>
    </row>
    <row r="1517" spans="1:2" ht="12" customHeight="1" x14ac:dyDescent="0.2">
      <c r="A1517" s="165" t="s">
        <v>1724</v>
      </c>
      <c r="B1517" s="166">
        <v>4.3600000000000003</v>
      </c>
    </row>
    <row r="1518" spans="1:2" ht="12" customHeight="1" x14ac:dyDescent="0.2">
      <c r="A1518" s="165" t="s">
        <v>1725</v>
      </c>
      <c r="B1518" s="166">
        <v>8.8000000000000007</v>
      </c>
    </row>
    <row r="1519" spans="1:2" ht="12" customHeight="1" x14ac:dyDescent="0.2">
      <c r="A1519" s="165" t="s">
        <v>1726</v>
      </c>
      <c r="B1519" s="166">
        <v>7.92</v>
      </c>
    </row>
    <row r="1520" spans="1:2" ht="12" customHeight="1" x14ac:dyDescent="0.2">
      <c r="A1520" s="165" t="s">
        <v>1727</v>
      </c>
      <c r="B1520" s="166">
        <v>15.75</v>
      </c>
    </row>
    <row r="1521" spans="1:2" ht="12" customHeight="1" x14ac:dyDescent="0.2">
      <c r="A1521" s="165" t="s">
        <v>1728</v>
      </c>
      <c r="B1521" s="166">
        <v>14.17</v>
      </c>
    </row>
    <row r="1522" spans="1:2" ht="12" customHeight="1" x14ac:dyDescent="0.2">
      <c r="A1522" s="165" t="s">
        <v>1729</v>
      </c>
      <c r="B1522" s="166">
        <v>13.12</v>
      </c>
    </row>
    <row r="1523" spans="1:2" ht="12" customHeight="1" x14ac:dyDescent="0.2">
      <c r="A1523" s="165" t="s">
        <v>1730</v>
      </c>
      <c r="B1523" s="166">
        <v>11.81</v>
      </c>
    </row>
    <row r="1524" spans="1:2" ht="12" customHeight="1" x14ac:dyDescent="0.2">
      <c r="A1524" s="165" t="s">
        <v>1731</v>
      </c>
      <c r="B1524" s="166">
        <v>9.6</v>
      </c>
    </row>
    <row r="1525" spans="1:2" ht="12" customHeight="1" x14ac:dyDescent="0.2">
      <c r="A1525" s="165" t="s">
        <v>1732</v>
      </c>
      <c r="B1525" s="166">
        <v>8.64</v>
      </c>
    </row>
    <row r="1526" spans="1:2" ht="12" customHeight="1" x14ac:dyDescent="0.2">
      <c r="A1526" s="165" t="s">
        <v>1733</v>
      </c>
      <c r="B1526" s="166">
        <v>6.44</v>
      </c>
    </row>
    <row r="1527" spans="1:2" ht="12" customHeight="1" x14ac:dyDescent="0.2">
      <c r="A1527" s="165" t="s">
        <v>1734</v>
      </c>
      <c r="B1527" s="166">
        <v>5.8</v>
      </c>
    </row>
    <row r="1528" spans="1:2" ht="12" customHeight="1" x14ac:dyDescent="0.2">
      <c r="A1528" s="165" t="s">
        <v>1735</v>
      </c>
      <c r="B1528" s="166">
        <v>4.88</v>
      </c>
    </row>
    <row r="1529" spans="1:2" ht="12" customHeight="1" x14ac:dyDescent="0.2">
      <c r="A1529" s="165" t="s">
        <v>1736</v>
      </c>
      <c r="B1529" s="166">
        <v>4.3899999999999997</v>
      </c>
    </row>
    <row r="1530" spans="1:2" ht="12" customHeight="1" x14ac:dyDescent="0.2">
      <c r="A1530" s="165" t="s">
        <v>1737</v>
      </c>
      <c r="B1530" s="166">
        <v>0.86</v>
      </c>
    </row>
    <row r="1531" spans="1:2" ht="12" customHeight="1" x14ac:dyDescent="0.2">
      <c r="A1531" s="165" t="s">
        <v>1738</v>
      </c>
      <c r="B1531" s="166">
        <v>0.77</v>
      </c>
    </row>
    <row r="1532" spans="1:2" ht="12" customHeight="1" x14ac:dyDescent="0.2">
      <c r="A1532" s="165" t="s">
        <v>1739</v>
      </c>
      <c r="B1532" s="166">
        <v>0.56000000000000005</v>
      </c>
    </row>
    <row r="1533" spans="1:2" ht="12" customHeight="1" x14ac:dyDescent="0.2">
      <c r="A1533" s="165" t="s">
        <v>1740</v>
      </c>
      <c r="B1533" s="166">
        <v>0.5</v>
      </c>
    </row>
    <row r="1534" spans="1:2" ht="12" customHeight="1" x14ac:dyDescent="0.2">
      <c r="A1534" s="165" t="s">
        <v>1741</v>
      </c>
      <c r="B1534" s="166">
        <v>5.25</v>
      </c>
    </row>
    <row r="1535" spans="1:2" ht="12" customHeight="1" x14ac:dyDescent="0.2">
      <c r="A1535" s="165" t="s">
        <v>1742</v>
      </c>
      <c r="B1535" s="166">
        <v>4.72</v>
      </c>
    </row>
    <row r="1536" spans="1:2" ht="12" customHeight="1" x14ac:dyDescent="0.2">
      <c r="A1536" s="165" t="s">
        <v>1743</v>
      </c>
      <c r="B1536" s="166">
        <v>3.45</v>
      </c>
    </row>
    <row r="1537" spans="1:2" ht="12" customHeight="1" x14ac:dyDescent="0.2">
      <c r="A1537" s="165" t="s">
        <v>1744</v>
      </c>
      <c r="B1537" s="166">
        <v>3.1</v>
      </c>
    </row>
    <row r="1538" spans="1:2" ht="12" customHeight="1" x14ac:dyDescent="0.2">
      <c r="A1538" s="165" t="s">
        <v>1745</v>
      </c>
      <c r="B1538" s="166">
        <v>2.62</v>
      </c>
    </row>
    <row r="1539" spans="1:2" ht="12" customHeight="1" x14ac:dyDescent="0.2">
      <c r="A1539" s="165" t="s">
        <v>1746</v>
      </c>
      <c r="B1539" s="166">
        <v>2.36</v>
      </c>
    </row>
    <row r="1540" spans="1:2" ht="12" customHeight="1" x14ac:dyDescent="0.2">
      <c r="A1540" s="165" t="s">
        <v>1747</v>
      </c>
      <c r="B1540" s="166">
        <v>10.5</v>
      </c>
    </row>
    <row r="1541" spans="1:2" ht="12" customHeight="1" x14ac:dyDescent="0.2">
      <c r="A1541" s="165" t="s">
        <v>1748</v>
      </c>
      <c r="B1541" s="166">
        <v>9.44</v>
      </c>
    </row>
    <row r="1542" spans="1:2" ht="12" customHeight="1" x14ac:dyDescent="0.2">
      <c r="A1542" s="165" t="s">
        <v>1749</v>
      </c>
      <c r="B1542" s="166">
        <v>8.8000000000000007</v>
      </c>
    </row>
    <row r="1543" spans="1:2" ht="12" customHeight="1" x14ac:dyDescent="0.2">
      <c r="A1543" s="165" t="s">
        <v>1750</v>
      </c>
      <c r="B1543" s="166">
        <v>7.92</v>
      </c>
    </row>
    <row r="1544" spans="1:2" ht="12" customHeight="1" x14ac:dyDescent="0.2">
      <c r="A1544" s="165" t="s">
        <v>1751</v>
      </c>
      <c r="B1544" s="166">
        <v>5.25</v>
      </c>
    </row>
    <row r="1545" spans="1:2" ht="12" customHeight="1" x14ac:dyDescent="0.2">
      <c r="A1545" s="165" t="s">
        <v>1752</v>
      </c>
      <c r="B1545" s="166">
        <v>4.72</v>
      </c>
    </row>
    <row r="1546" spans="1:2" ht="12" customHeight="1" x14ac:dyDescent="0.2">
      <c r="A1546" s="165" t="s">
        <v>1753</v>
      </c>
      <c r="B1546" s="166">
        <v>17.54</v>
      </c>
    </row>
    <row r="1547" spans="1:2" ht="12" customHeight="1" x14ac:dyDescent="0.2">
      <c r="A1547" s="165" t="s">
        <v>1754</v>
      </c>
      <c r="B1547" s="166">
        <v>15.78</v>
      </c>
    </row>
    <row r="1548" spans="1:2" ht="12" customHeight="1" x14ac:dyDescent="0.2">
      <c r="A1548" s="165" t="s">
        <v>1755</v>
      </c>
      <c r="B1548" s="166">
        <v>13.12</v>
      </c>
    </row>
    <row r="1549" spans="1:2" ht="12" customHeight="1" x14ac:dyDescent="0.2">
      <c r="A1549" s="165" t="s">
        <v>1756</v>
      </c>
      <c r="B1549" s="166">
        <v>11.81</v>
      </c>
    </row>
    <row r="1550" spans="1:2" ht="12" customHeight="1" x14ac:dyDescent="0.2">
      <c r="A1550" s="165" t="s">
        <v>1757</v>
      </c>
      <c r="B1550" s="166">
        <v>21</v>
      </c>
    </row>
    <row r="1551" spans="1:2" ht="12" customHeight="1" x14ac:dyDescent="0.2">
      <c r="A1551" s="165" t="s">
        <v>1758</v>
      </c>
      <c r="B1551" s="166">
        <v>18.89</v>
      </c>
    </row>
    <row r="1552" spans="1:2" ht="12" customHeight="1" x14ac:dyDescent="0.2">
      <c r="A1552" s="165" t="s">
        <v>1759</v>
      </c>
      <c r="B1552" s="166">
        <v>12.79</v>
      </c>
    </row>
    <row r="1553" spans="1:2" ht="12" customHeight="1" x14ac:dyDescent="0.2">
      <c r="A1553" s="165" t="s">
        <v>1760</v>
      </c>
      <c r="B1553" s="166">
        <v>11.51</v>
      </c>
    </row>
    <row r="1554" spans="1:2" ht="12" customHeight="1" x14ac:dyDescent="0.2">
      <c r="A1554" s="165" t="s">
        <v>1761</v>
      </c>
      <c r="B1554" s="166">
        <v>9.6</v>
      </c>
    </row>
    <row r="1555" spans="1:2" ht="12" customHeight="1" x14ac:dyDescent="0.2">
      <c r="A1555" s="165" t="s">
        <v>1762</v>
      </c>
      <c r="B1555" s="166">
        <v>8.64</v>
      </c>
    </row>
    <row r="1556" spans="1:2" ht="12" customHeight="1" x14ac:dyDescent="0.2">
      <c r="A1556" s="165" t="s">
        <v>1763</v>
      </c>
      <c r="B1556" s="166">
        <v>6.44</v>
      </c>
    </row>
    <row r="1557" spans="1:2" ht="12" customHeight="1" x14ac:dyDescent="0.2">
      <c r="A1557" s="165" t="s">
        <v>1764</v>
      </c>
      <c r="B1557" s="166">
        <v>5.8</v>
      </c>
    </row>
    <row r="1558" spans="1:2" ht="12" customHeight="1" x14ac:dyDescent="0.2">
      <c r="A1558" s="165" t="s">
        <v>1765</v>
      </c>
      <c r="B1558" s="166">
        <v>1.1599999999999999</v>
      </c>
    </row>
    <row r="1559" spans="1:2" ht="12" customHeight="1" x14ac:dyDescent="0.2">
      <c r="A1559" s="165" t="s">
        <v>1766</v>
      </c>
      <c r="B1559" s="166">
        <v>1.04</v>
      </c>
    </row>
    <row r="1560" spans="1:2" ht="12" customHeight="1" x14ac:dyDescent="0.2">
      <c r="A1560" s="165" t="s">
        <v>1767</v>
      </c>
      <c r="B1560" s="166">
        <v>0.86</v>
      </c>
    </row>
    <row r="1561" spans="1:2" ht="12" customHeight="1" x14ac:dyDescent="0.2">
      <c r="A1561" s="165" t="s">
        <v>1768</v>
      </c>
      <c r="B1561" s="166">
        <v>0.77</v>
      </c>
    </row>
    <row r="1562" spans="1:2" ht="12" customHeight="1" x14ac:dyDescent="0.2">
      <c r="A1562" s="165" t="s">
        <v>1769</v>
      </c>
      <c r="B1562" s="166">
        <v>5.25</v>
      </c>
    </row>
    <row r="1563" spans="1:2" ht="12" customHeight="1" x14ac:dyDescent="0.2">
      <c r="A1563" s="165" t="s">
        <v>1770</v>
      </c>
      <c r="B1563" s="166">
        <v>4.72</v>
      </c>
    </row>
    <row r="1564" spans="1:2" ht="12" customHeight="1" x14ac:dyDescent="0.2">
      <c r="A1564" s="165" t="s">
        <v>1771</v>
      </c>
      <c r="B1564" s="166">
        <v>3.45</v>
      </c>
    </row>
    <row r="1565" spans="1:2" ht="12" customHeight="1" x14ac:dyDescent="0.2">
      <c r="A1565" s="165" t="s">
        <v>1772</v>
      </c>
      <c r="B1565" s="166">
        <v>3.1</v>
      </c>
    </row>
    <row r="1566" spans="1:2" ht="12" customHeight="1" x14ac:dyDescent="0.2">
      <c r="A1566" s="165" t="s">
        <v>1773</v>
      </c>
      <c r="B1566" s="166">
        <v>2.62</v>
      </c>
    </row>
    <row r="1567" spans="1:2" ht="12" customHeight="1" x14ac:dyDescent="0.2">
      <c r="A1567" s="165" t="s">
        <v>1774</v>
      </c>
      <c r="B1567" s="166">
        <v>2.36</v>
      </c>
    </row>
    <row r="1568" spans="1:2" ht="12" customHeight="1" x14ac:dyDescent="0.2">
      <c r="A1568" s="165" t="s">
        <v>1775</v>
      </c>
      <c r="B1568" s="166">
        <v>8.0399999999999991</v>
      </c>
    </row>
    <row r="1569" spans="1:2" ht="12" customHeight="1" x14ac:dyDescent="0.2">
      <c r="A1569" s="165" t="s">
        <v>1776</v>
      </c>
      <c r="B1569" s="166">
        <v>7.23</v>
      </c>
    </row>
    <row r="1570" spans="1:2" ht="12" customHeight="1" x14ac:dyDescent="0.2">
      <c r="A1570" s="165" t="s">
        <v>1777</v>
      </c>
      <c r="B1570" s="166">
        <v>6.67</v>
      </c>
    </row>
    <row r="1571" spans="1:2" ht="12" customHeight="1" x14ac:dyDescent="0.2">
      <c r="A1571" s="165" t="s">
        <v>1778</v>
      </c>
      <c r="B1571" s="166">
        <v>6.01</v>
      </c>
    </row>
    <row r="1572" spans="1:2" ht="12" customHeight="1" x14ac:dyDescent="0.2">
      <c r="A1572" s="165" t="s">
        <v>1779</v>
      </c>
      <c r="B1572" s="166">
        <v>4.05</v>
      </c>
    </row>
    <row r="1573" spans="1:2" ht="12" customHeight="1" x14ac:dyDescent="0.2">
      <c r="A1573" s="165" t="s">
        <v>1780</v>
      </c>
      <c r="B1573" s="166">
        <v>3.64</v>
      </c>
    </row>
    <row r="1574" spans="1:2" ht="12" customHeight="1" x14ac:dyDescent="0.2">
      <c r="A1574" s="165" t="s">
        <v>1781</v>
      </c>
      <c r="B1574" s="166">
        <v>10.5</v>
      </c>
    </row>
    <row r="1575" spans="1:2" ht="12" customHeight="1" x14ac:dyDescent="0.2">
      <c r="A1575" s="165" t="s">
        <v>1782</v>
      </c>
      <c r="B1575" s="166">
        <v>9.44</v>
      </c>
    </row>
    <row r="1576" spans="1:2" ht="12" customHeight="1" x14ac:dyDescent="0.2">
      <c r="A1576" s="165" t="s">
        <v>1783</v>
      </c>
      <c r="B1576" s="166">
        <v>8.8000000000000007</v>
      </c>
    </row>
    <row r="1577" spans="1:2" ht="12" customHeight="1" x14ac:dyDescent="0.2">
      <c r="A1577" s="165" t="s">
        <v>1784</v>
      </c>
      <c r="B1577" s="166">
        <v>7.92</v>
      </c>
    </row>
    <row r="1578" spans="1:2" ht="12" customHeight="1" x14ac:dyDescent="0.2">
      <c r="A1578" s="165" t="s">
        <v>1785</v>
      </c>
      <c r="B1578" s="166">
        <v>5.25</v>
      </c>
    </row>
    <row r="1579" spans="1:2" ht="12" customHeight="1" x14ac:dyDescent="0.2">
      <c r="A1579" s="165" t="s">
        <v>1786</v>
      </c>
      <c r="B1579" s="166">
        <v>4.72</v>
      </c>
    </row>
    <row r="1580" spans="1:2" ht="12" customHeight="1" x14ac:dyDescent="0.2">
      <c r="A1580" s="165" t="s">
        <v>1787</v>
      </c>
      <c r="B1580" s="166">
        <v>17.54</v>
      </c>
    </row>
    <row r="1581" spans="1:2" ht="12" customHeight="1" x14ac:dyDescent="0.2">
      <c r="A1581" s="165" t="s">
        <v>1788</v>
      </c>
      <c r="B1581" s="166">
        <v>15.78</v>
      </c>
    </row>
    <row r="1582" spans="1:2" ht="12" customHeight="1" x14ac:dyDescent="0.2">
      <c r="A1582" s="165" t="s">
        <v>1789</v>
      </c>
      <c r="B1582" s="166">
        <v>13.12</v>
      </c>
    </row>
    <row r="1583" spans="1:2" ht="12" customHeight="1" x14ac:dyDescent="0.2">
      <c r="A1583" s="165" t="s">
        <v>1790</v>
      </c>
      <c r="B1583" s="166">
        <v>11.81</v>
      </c>
    </row>
    <row r="1584" spans="1:2" ht="12" customHeight="1" x14ac:dyDescent="0.2">
      <c r="A1584" s="165" t="s">
        <v>1791</v>
      </c>
      <c r="B1584" s="166">
        <v>21</v>
      </c>
    </row>
    <row r="1585" spans="1:2" ht="12" customHeight="1" x14ac:dyDescent="0.2">
      <c r="A1585" s="165" t="s">
        <v>1792</v>
      </c>
      <c r="B1585" s="166">
        <v>18.89</v>
      </c>
    </row>
    <row r="1586" spans="1:2" ht="12" customHeight="1" x14ac:dyDescent="0.2">
      <c r="A1586" s="165" t="s">
        <v>1793</v>
      </c>
      <c r="B1586" s="166">
        <v>12.79</v>
      </c>
    </row>
    <row r="1587" spans="1:2" ht="12" customHeight="1" x14ac:dyDescent="0.2">
      <c r="A1587" s="165" t="s">
        <v>1794</v>
      </c>
      <c r="B1587" s="166">
        <v>11.51</v>
      </c>
    </row>
    <row r="1588" spans="1:2" ht="12" customHeight="1" x14ac:dyDescent="0.2">
      <c r="A1588" s="165" t="s">
        <v>1795</v>
      </c>
      <c r="B1588" s="166">
        <v>9.6</v>
      </c>
    </row>
    <row r="1589" spans="1:2" ht="12" customHeight="1" x14ac:dyDescent="0.2">
      <c r="A1589" s="165" t="s">
        <v>1796</v>
      </c>
      <c r="B1589" s="166">
        <v>8.64</v>
      </c>
    </row>
    <row r="1590" spans="1:2" ht="12" customHeight="1" x14ac:dyDescent="0.2">
      <c r="A1590" s="165" t="s">
        <v>1797</v>
      </c>
      <c r="B1590" s="166">
        <v>6.44</v>
      </c>
    </row>
    <row r="1591" spans="1:2" ht="12" customHeight="1" x14ac:dyDescent="0.2">
      <c r="A1591" s="165" t="s">
        <v>1798</v>
      </c>
      <c r="B1591" s="166">
        <v>5.8</v>
      </c>
    </row>
    <row r="1592" spans="1:2" ht="12" customHeight="1" x14ac:dyDescent="0.2">
      <c r="A1592" s="165" t="s">
        <v>1799</v>
      </c>
      <c r="B1592" s="166">
        <v>1.1599999999999999</v>
      </c>
    </row>
    <row r="1593" spans="1:2" ht="12" customHeight="1" x14ac:dyDescent="0.2">
      <c r="A1593" s="165" t="s">
        <v>1800</v>
      </c>
      <c r="B1593" s="166">
        <v>1.04</v>
      </c>
    </row>
    <row r="1594" spans="1:2" ht="12" customHeight="1" x14ac:dyDescent="0.2">
      <c r="A1594" s="165" t="s">
        <v>1801</v>
      </c>
      <c r="B1594" s="166">
        <v>0.86</v>
      </c>
    </row>
    <row r="1595" spans="1:2" ht="12" customHeight="1" x14ac:dyDescent="0.2">
      <c r="A1595" s="165" t="s">
        <v>1802</v>
      </c>
      <c r="B1595" s="166">
        <v>0.77</v>
      </c>
    </row>
    <row r="1596" spans="1:2" ht="12" customHeight="1" x14ac:dyDescent="0.2">
      <c r="A1596" s="165" t="s">
        <v>1803</v>
      </c>
      <c r="B1596" s="166">
        <v>5.25</v>
      </c>
    </row>
    <row r="1597" spans="1:2" ht="12" customHeight="1" x14ac:dyDescent="0.2">
      <c r="A1597" s="165" t="s">
        <v>1804</v>
      </c>
      <c r="B1597" s="166">
        <v>4.72</v>
      </c>
    </row>
    <row r="1598" spans="1:2" ht="12" customHeight="1" x14ac:dyDescent="0.2">
      <c r="A1598" s="165" t="s">
        <v>1805</v>
      </c>
      <c r="B1598" s="166">
        <v>3.45</v>
      </c>
    </row>
    <row r="1599" spans="1:2" ht="12" customHeight="1" x14ac:dyDescent="0.2">
      <c r="A1599" s="165" t="s">
        <v>1806</v>
      </c>
      <c r="B1599" s="166">
        <v>3.1</v>
      </c>
    </row>
    <row r="1600" spans="1:2" ht="12" customHeight="1" x14ac:dyDescent="0.2">
      <c r="A1600" s="165" t="s">
        <v>1807</v>
      </c>
      <c r="B1600" s="166">
        <v>2.62</v>
      </c>
    </row>
    <row r="1601" spans="1:2" ht="12" customHeight="1" x14ac:dyDescent="0.2">
      <c r="A1601" s="165" t="s">
        <v>1808</v>
      </c>
      <c r="B1601" s="166">
        <v>2.36</v>
      </c>
    </row>
    <row r="1602" spans="1:2" ht="12" customHeight="1" x14ac:dyDescent="0.2">
      <c r="A1602" s="165" t="s">
        <v>1809</v>
      </c>
      <c r="B1602" s="166">
        <v>8.0399999999999991</v>
      </c>
    </row>
    <row r="1603" spans="1:2" ht="12" customHeight="1" x14ac:dyDescent="0.2">
      <c r="A1603" s="165" t="s">
        <v>1810</v>
      </c>
      <c r="B1603" s="166">
        <v>7.23</v>
      </c>
    </row>
    <row r="1604" spans="1:2" ht="12" customHeight="1" x14ac:dyDescent="0.2">
      <c r="A1604" s="165" t="s">
        <v>1811</v>
      </c>
      <c r="B1604" s="166">
        <v>6.67</v>
      </c>
    </row>
    <row r="1605" spans="1:2" ht="12" customHeight="1" x14ac:dyDescent="0.2">
      <c r="A1605" s="165" t="s">
        <v>1812</v>
      </c>
      <c r="B1605" s="166">
        <v>6.01</v>
      </c>
    </row>
    <row r="1606" spans="1:2" ht="12" customHeight="1" x14ac:dyDescent="0.2">
      <c r="A1606" s="165" t="s">
        <v>1813</v>
      </c>
      <c r="B1606" s="166">
        <v>4.05</v>
      </c>
    </row>
    <row r="1607" spans="1:2" ht="12" customHeight="1" x14ac:dyDescent="0.2">
      <c r="A1607" s="165" t="s">
        <v>1814</v>
      </c>
      <c r="B1607" s="166">
        <v>3.64</v>
      </c>
    </row>
    <row r="1608" spans="1:2" ht="12" customHeight="1" x14ac:dyDescent="0.2">
      <c r="A1608" s="165" t="s">
        <v>1815</v>
      </c>
      <c r="B1608" s="166">
        <v>55.19</v>
      </c>
    </row>
    <row r="1609" spans="1:2" ht="12" customHeight="1" x14ac:dyDescent="0.2">
      <c r="A1609" s="165" t="s">
        <v>1816</v>
      </c>
      <c r="B1609" s="166">
        <v>49.66</v>
      </c>
    </row>
    <row r="1610" spans="1:2" ht="12" customHeight="1" x14ac:dyDescent="0.2">
      <c r="A1610" s="165" t="s">
        <v>1817</v>
      </c>
      <c r="B1610" s="166">
        <v>48.44</v>
      </c>
    </row>
    <row r="1611" spans="1:2" ht="12" customHeight="1" x14ac:dyDescent="0.2">
      <c r="A1611" s="165" t="s">
        <v>1818</v>
      </c>
      <c r="B1611" s="166">
        <v>43.59</v>
      </c>
    </row>
    <row r="1612" spans="1:2" ht="12" customHeight="1" x14ac:dyDescent="0.2">
      <c r="A1612" s="165" t="s">
        <v>1819</v>
      </c>
      <c r="B1612" s="166">
        <v>41.7</v>
      </c>
    </row>
    <row r="1613" spans="1:2" ht="12" customHeight="1" x14ac:dyDescent="0.2">
      <c r="A1613" s="165" t="s">
        <v>1820</v>
      </c>
      <c r="B1613" s="166">
        <v>37.520000000000003</v>
      </c>
    </row>
    <row r="1614" spans="1:2" ht="12" customHeight="1" x14ac:dyDescent="0.2">
      <c r="A1614" s="165" t="s">
        <v>1821</v>
      </c>
      <c r="B1614" s="166">
        <v>55.19</v>
      </c>
    </row>
    <row r="1615" spans="1:2" ht="12" customHeight="1" x14ac:dyDescent="0.2">
      <c r="A1615" s="165" t="s">
        <v>1822</v>
      </c>
      <c r="B1615" s="166">
        <v>49.66</v>
      </c>
    </row>
    <row r="1616" spans="1:2" ht="12" customHeight="1" x14ac:dyDescent="0.2">
      <c r="A1616" s="165" t="s">
        <v>1823</v>
      </c>
      <c r="B1616" s="166">
        <v>48.44</v>
      </c>
    </row>
    <row r="1617" spans="1:2" ht="12" customHeight="1" x14ac:dyDescent="0.2">
      <c r="A1617" s="165" t="s">
        <v>1824</v>
      </c>
      <c r="B1617" s="166">
        <v>43.59</v>
      </c>
    </row>
    <row r="1618" spans="1:2" ht="12" customHeight="1" x14ac:dyDescent="0.2">
      <c r="A1618" s="165" t="s">
        <v>1825</v>
      </c>
      <c r="B1618" s="166">
        <v>41.7</v>
      </c>
    </row>
    <row r="1619" spans="1:2" ht="12" customHeight="1" x14ac:dyDescent="0.2">
      <c r="A1619" s="165" t="s">
        <v>1826</v>
      </c>
      <c r="B1619" s="166">
        <v>37.520000000000003</v>
      </c>
    </row>
    <row r="1620" spans="1:2" ht="12" customHeight="1" x14ac:dyDescent="0.2">
      <c r="A1620" s="165" t="s">
        <v>1827</v>
      </c>
      <c r="B1620" s="166">
        <v>55.19</v>
      </c>
    </row>
    <row r="1621" spans="1:2" ht="12" customHeight="1" x14ac:dyDescent="0.2">
      <c r="A1621" s="165" t="s">
        <v>1828</v>
      </c>
      <c r="B1621" s="166">
        <v>49.66</v>
      </c>
    </row>
    <row r="1622" spans="1:2" ht="12" customHeight="1" x14ac:dyDescent="0.2">
      <c r="A1622" s="165" t="s">
        <v>1829</v>
      </c>
      <c r="B1622" s="166">
        <v>48.48</v>
      </c>
    </row>
    <row r="1623" spans="1:2" ht="12" customHeight="1" x14ac:dyDescent="0.2">
      <c r="A1623" s="165" t="s">
        <v>1830</v>
      </c>
      <c r="B1623" s="166">
        <v>43.62</v>
      </c>
    </row>
    <row r="1624" spans="1:2" ht="12" customHeight="1" x14ac:dyDescent="0.2">
      <c r="A1624" s="165" t="s">
        <v>1831</v>
      </c>
      <c r="B1624" s="166">
        <v>43.49</v>
      </c>
    </row>
    <row r="1625" spans="1:2" ht="12" customHeight="1" x14ac:dyDescent="0.2">
      <c r="A1625" s="165" t="s">
        <v>1832</v>
      </c>
      <c r="B1625" s="166">
        <v>39.14</v>
      </c>
    </row>
    <row r="1626" spans="1:2" ht="12" customHeight="1" x14ac:dyDescent="0.2">
      <c r="A1626" s="165" t="s">
        <v>1833</v>
      </c>
      <c r="B1626" s="166">
        <v>82.77</v>
      </c>
    </row>
    <row r="1627" spans="1:2" ht="12" customHeight="1" x14ac:dyDescent="0.2">
      <c r="A1627" s="165" t="s">
        <v>1834</v>
      </c>
      <c r="B1627" s="166">
        <v>74.48</v>
      </c>
    </row>
    <row r="1628" spans="1:2" ht="12" customHeight="1" x14ac:dyDescent="0.2">
      <c r="A1628" s="165" t="s">
        <v>1835</v>
      </c>
      <c r="B1628" s="166">
        <v>48.48</v>
      </c>
    </row>
    <row r="1629" spans="1:2" ht="12" customHeight="1" x14ac:dyDescent="0.2">
      <c r="A1629" s="165" t="s">
        <v>1836</v>
      </c>
      <c r="B1629" s="166">
        <v>43.62</v>
      </c>
    </row>
    <row r="1630" spans="1:2" ht="12" customHeight="1" x14ac:dyDescent="0.2">
      <c r="A1630" s="165" t="s">
        <v>1837</v>
      </c>
      <c r="B1630" s="166">
        <v>43.49</v>
      </c>
    </row>
    <row r="1631" spans="1:2" ht="12" customHeight="1" x14ac:dyDescent="0.2">
      <c r="A1631" s="165" t="s">
        <v>1838</v>
      </c>
      <c r="B1631" s="166">
        <v>39.14</v>
      </c>
    </row>
    <row r="1632" spans="1:2" ht="12" customHeight="1" x14ac:dyDescent="0.2">
      <c r="A1632" s="165" t="s">
        <v>1839</v>
      </c>
      <c r="B1632" s="166">
        <v>48.34</v>
      </c>
    </row>
    <row r="1633" spans="1:2" ht="12" customHeight="1" x14ac:dyDescent="0.2">
      <c r="A1633" s="165" t="s">
        <v>1840</v>
      </c>
      <c r="B1633" s="166">
        <v>43.5</v>
      </c>
    </row>
    <row r="1634" spans="1:2" ht="12" customHeight="1" x14ac:dyDescent="0.2">
      <c r="A1634" s="165" t="s">
        <v>1841</v>
      </c>
      <c r="B1634" s="166">
        <v>42.76</v>
      </c>
    </row>
    <row r="1635" spans="1:2" ht="12" customHeight="1" x14ac:dyDescent="0.2">
      <c r="A1635" s="165" t="s">
        <v>1842</v>
      </c>
      <c r="B1635" s="166">
        <v>38.479999999999997</v>
      </c>
    </row>
    <row r="1636" spans="1:2" ht="12" customHeight="1" x14ac:dyDescent="0.2">
      <c r="A1636" s="165" t="s">
        <v>1843</v>
      </c>
      <c r="B1636" s="166">
        <v>35.979999999999997</v>
      </c>
    </row>
    <row r="1637" spans="1:2" ht="12" customHeight="1" x14ac:dyDescent="0.2">
      <c r="A1637" s="165" t="s">
        <v>1844</v>
      </c>
      <c r="B1637" s="166">
        <v>32.380000000000003</v>
      </c>
    </row>
    <row r="1638" spans="1:2" ht="12" customHeight="1" x14ac:dyDescent="0.2">
      <c r="A1638" s="165" t="s">
        <v>1845</v>
      </c>
      <c r="B1638" s="166">
        <v>48.34</v>
      </c>
    </row>
    <row r="1639" spans="1:2" ht="12" customHeight="1" x14ac:dyDescent="0.2">
      <c r="A1639" s="165" t="s">
        <v>1846</v>
      </c>
      <c r="B1639" s="166">
        <v>43.5</v>
      </c>
    </row>
    <row r="1640" spans="1:2" ht="12" customHeight="1" x14ac:dyDescent="0.2">
      <c r="A1640" s="165" t="s">
        <v>1847</v>
      </c>
      <c r="B1640" s="166">
        <v>42.76</v>
      </c>
    </row>
    <row r="1641" spans="1:2" ht="12" customHeight="1" x14ac:dyDescent="0.2">
      <c r="A1641" s="165" t="s">
        <v>1848</v>
      </c>
      <c r="B1641" s="166">
        <v>38.479999999999997</v>
      </c>
    </row>
    <row r="1642" spans="1:2" ht="12" customHeight="1" x14ac:dyDescent="0.2">
      <c r="A1642" s="165" t="s">
        <v>1849</v>
      </c>
      <c r="B1642" s="166">
        <v>35.979999999999997</v>
      </c>
    </row>
    <row r="1643" spans="1:2" ht="12" customHeight="1" x14ac:dyDescent="0.2">
      <c r="A1643" s="165" t="s">
        <v>1850</v>
      </c>
      <c r="B1643" s="166">
        <v>32.380000000000003</v>
      </c>
    </row>
    <row r="1644" spans="1:2" ht="12" customHeight="1" x14ac:dyDescent="0.2">
      <c r="A1644" s="165" t="s">
        <v>1851</v>
      </c>
      <c r="B1644" s="166">
        <v>3.48</v>
      </c>
    </row>
    <row r="1645" spans="1:2" ht="12" customHeight="1" x14ac:dyDescent="0.2">
      <c r="A1645" s="165" t="s">
        <v>1852</v>
      </c>
      <c r="B1645" s="166">
        <v>3.13</v>
      </c>
    </row>
    <row r="1646" spans="1:2" ht="12" customHeight="1" x14ac:dyDescent="0.2">
      <c r="A1646" s="165" t="s">
        <v>1853</v>
      </c>
      <c r="B1646" s="166">
        <v>2.42</v>
      </c>
    </row>
    <row r="1647" spans="1:2" ht="12" customHeight="1" x14ac:dyDescent="0.2">
      <c r="A1647" s="165" t="s">
        <v>1854</v>
      </c>
      <c r="B1647" s="166">
        <v>2.1800000000000002</v>
      </c>
    </row>
    <row r="1648" spans="1:2" ht="12" customHeight="1" x14ac:dyDescent="0.2">
      <c r="A1648" s="165" t="s">
        <v>1855</v>
      </c>
      <c r="B1648" s="166">
        <v>1.42</v>
      </c>
    </row>
    <row r="1649" spans="1:2" ht="12" customHeight="1" x14ac:dyDescent="0.2">
      <c r="A1649" s="165" t="s">
        <v>1856</v>
      </c>
      <c r="B1649" s="166">
        <v>1.28</v>
      </c>
    </row>
    <row r="1650" spans="1:2" ht="12" customHeight="1" x14ac:dyDescent="0.2">
      <c r="A1650" s="165" t="s">
        <v>1857</v>
      </c>
      <c r="B1650" s="166">
        <v>3.48</v>
      </c>
    </row>
    <row r="1651" spans="1:2" ht="12" customHeight="1" x14ac:dyDescent="0.2">
      <c r="A1651" s="165" t="s">
        <v>1858</v>
      </c>
      <c r="B1651" s="166">
        <v>3.13</v>
      </c>
    </row>
    <row r="1652" spans="1:2" ht="12" customHeight="1" x14ac:dyDescent="0.2">
      <c r="A1652" s="165" t="s">
        <v>1859</v>
      </c>
      <c r="B1652" s="166">
        <v>2.42</v>
      </c>
    </row>
    <row r="1653" spans="1:2" ht="12" customHeight="1" x14ac:dyDescent="0.2">
      <c r="A1653" s="165" t="s">
        <v>1860</v>
      </c>
      <c r="B1653" s="166">
        <v>2.1800000000000002</v>
      </c>
    </row>
    <row r="1654" spans="1:2" ht="12" customHeight="1" x14ac:dyDescent="0.2">
      <c r="A1654" s="165" t="s">
        <v>1861</v>
      </c>
      <c r="B1654" s="166">
        <v>1.42</v>
      </c>
    </row>
    <row r="1655" spans="1:2" ht="12" customHeight="1" x14ac:dyDescent="0.2">
      <c r="A1655" s="165" t="s">
        <v>1862</v>
      </c>
      <c r="B1655" s="166">
        <v>1.28</v>
      </c>
    </row>
    <row r="1656" spans="1:2" ht="12" customHeight="1" x14ac:dyDescent="0.2">
      <c r="A1656" s="165" t="s">
        <v>1863</v>
      </c>
      <c r="B1656" s="166">
        <v>1.1200000000000001</v>
      </c>
    </row>
    <row r="1657" spans="1:2" ht="12" customHeight="1" x14ac:dyDescent="0.2">
      <c r="A1657" s="165" t="s">
        <v>1864</v>
      </c>
      <c r="B1657" s="166">
        <v>1.01</v>
      </c>
    </row>
    <row r="1658" spans="1:2" ht="12" customHeight="1" x14ac:dyDescent="0.2">
      <c r="A1658" s="165" t="s">
        <v>1865</v>
      </c>
      <c r="B1658" s="166">
        <v>0.83</v>
      </c>
    </row>
    <row r="1659" spans="1:2" ht="12" customHeight="1" x14ac:dyDescent="0.2">
      <c r="A1659" s="165" t="s">
        <v>1866</v>
      </c>
      <c r="B1659" s="166">
        <v>0.74</v>
      </c>
    </row>
    <row r="1660" spans="1:2" ht="12" customHeight="1" x14ac:dyDescent="0.2">
      <c r="A1660" s="165" t="s">
        <v>1867</v>
      </c>
      <c r="B1660" s="166">
        <v>0.53</v>
      </c>
    </row>
    <row r="1661" spans="1:2" ht="12" customHeight="1" x14ac:dyDescent="0.2">
      <c r="A1661" s="165" t="s">
        <v>1868</v>
      </c>
      <c r="B1661" s="166">
        <v>0.47</v>
      </c>
    </row>
    <row r="1662" spans="1:2" ht="12" customHeight="1" x14ac:dyDescent="0.2">
      <c r="A1662" s="165" t="s">
        <v>1869</v>
      </c>
      <c r="B1662" s="166">
        <v>1.1200000000000001</v>
      </c>
    </row>
    <row r="1663" spans="1:2" ht="12" customHeight="1" x14ac:dyDescent="0.2">
      <c r="A1663" s="165" t="s">
        <v>1870</v>
      </c>
      <c r="B1663" s="166">
        <v>1.01</v>
      </c>
    </row>
    <row r="1664" spans="1:2" ht="12" customHeight="1" x14ac:dyDescent="0.2">
      <c r="A1664" s="165" t="s">
        <v>1871</v>
      </c>
      <c r="B1664" s="166">
        <v>0.83</v>
      </c>
    </row>
    <row r="1665" spans="1:2" ht="12" customHeight="1" x14ac:dyDescent="0.2">
      <c r="A1665" s="165" t="s">
        <v>1872</v>
      </c>
      <c r="B1665" s="166">
        <v>0.74</v>
      </c>
    </row>
    <row r="1666" spans="1:2" ht="12" customHeight="1" x14ac:dyDescent="0.2">
      <c r="A1666" s="165" t="s">
        <v>1873</v>
      </c>
      <c r="B1666" s="166">
        <v>0.53</v>
      </c>
    </row>
    <row r="1667" spans="1:2" ht="12" customHeight="1" x14ac:dyDescent="0.2">
      <c r="A1667" s="165" t="s">
        <v>1874</v>
      </c>
      <c r="B1667" s="166">
        <v>0.47</v>
      </c>
    </row>
    <row r="1668" spans="1:2" ht="12" customHeight="1" x14ac:dyDescent="0.2">
      <c r="A1668" s="165" t="s">
        <v>1875</v>
      </c>
      <c r="B1668" s="166">
        <v>1543.36</v>
      </c>
    </row>
    <row r="1669" spans="1:2" ht="12" customHeight="1" x14ac:dyDescent="0.2">
      <c r="A1669" s="165" t="s">
        <v>1876</v>
      </c>
      <c r="B1669" s="166">
        <v>1388.81</v>
      </c>
    </row>
    <row r="1670" spans="1:2" ht="12" customHeight="1" x14ac:dyDescent="0.2">
      <c r="A1670" s="165" t="s">
        <v>1877</v>
      </c>
      <c r="B1670" s="166">
        <v>2057.81</v>
      </c>
    </row>
    <row r="1671" spans="1:2" ht="12" customHeight="1" x14ac:dyDescent="0.2">
      <c r="A1671" s="165" t="s">
        <v>1878</v>
      </c>
      <c r="B1671" s="166">
        <v>1851.74</v>
      </c>
    </row>
    <row r="1672" spans="1:2" ht="12" customHeight="1" x14ac:dyDescent="0.2">
      <c r="A1672" s="165" t="s">
        <v>1879</v>
      </c>
      <c r="B1672" s="166">
        <v>2572.27</v>
      </c>
    </row>
    <row r="1673" spans="1:2" ht="12" customHeight="1" x14ac:dyDescent="0.2">
      <c r="A1673" s="165" t="s">
        <v>1880</v>
      </c>
      <c r="B1673" s="166">
        <v>2314.6799999999998</v>
      </c>
    </row>
    <row r="1674" spans="1:2" ht="12" customHeight="1" x14ac:dyDescent="0.2">
      <c r="A1674" s="165" t="s">
        <v>1881</v>
      </c>
      <c r="B1674" s="166">
        <v>1543.36</v>
      </c>
    </row>
    <row r="1675" spans="1:2" ht="12" customHeight="1" x14ac:dyDescent="0.2">
      <c r="A1675" s="165" t="s">
        <v>1882</v>
      </c>
      <c r="B1675" s="166">
        <v>1388.81</v>
      </c>
    </row>
    <row r="1676" spans="1:2" ht="12" customHeight="1" x14ac:dyDescent="0.2">
      <c r="A1676" s="165" t="s">
        <v>1883</v>
      </c>
      <c r="B1676" s="166">
        <v>2057.81</v>
      </c>
    </row>
    <row r="1677" spans="1:2" ht="12" customHeight="1" x14ac:dyDescent="0.2">
      <c r="A1677" s="165" t="s">
        <v>1884</v>
      </c>
      <c r="B1677" s="166">
        <v>1851.74</v>
      </c>
    </row>
    <row r="1678" spans="1:2" ht="12" customHeight="1" x14ac:dyDescent="0.2">
      <c r="A1678" s="165" t="s">
        <v>1885</v>
      </c>
      <c r="B1678" s="166">
        <v>2572.27</v>
      </c>
    </row>
    <row r="1679" spans="1:2" ht="12" customHeight="1" x14ac:dyDescent="0.2">
      <c r="A1679" s="165" t="s">
        <v>1886</v>
      </c>
      <c r="B1679" s="166">
        <v>2314.6799999999998</v>
      </c>
    </row>
    <row r="1680" spans="1:2" ht="12" customHeight="1" x14ac:dyDescent="0.2">
      <c r="A1680" s="165" t="s">
        <v>1887</v>
      </c>
      <c r="B1680" s="166">
        <v>17839.36</v>
      </c>
    </row>
    <row r="1681" spans="1:2" ht="12" customHeight="1" x14ac:dyDescent="0.2">
      <c r="A1681" s="165" t="s">
        <v>1888</v>
      </c>
      <c r="B1681" s="166">
        <v>16052.96</v>
      </c>
    </row>
    <row r="1682" spans="1:2" ht="12" customHeight="1" x14ac:dyDescent="0.2">
      <c r="A1682" s="165" t="s">
        <v>1889</v>
      </c>
      <c r="B1682" s="166">
        <v>26290.880000000001</v>
      </c>
    </row>
    <row r="1683" spans="1:2" ht="12" customHeight="1" x14ac:dyDescent="0.2">
      <c r="A1683" s="165" t="s">
        <v>1890</v>
      </c>
      <c r="B1683" s="166">
        <v>23657.919999999998</v>
      </c>
    </row>
    <row r="1684" spans="1:2" ht="12" customHeight="1" x14ac:dyDescent="0.2">
      <c r="A1684" s="165" t="s">
        <v>1891</v>
      </c>
      <c r="B1684" s="166">
        <v>37558.400000000001</v>
      </c>
    </row>
    <row r="1685" spans="1:2" ht="12" customHeight="1" x14ac:dyDescent="0.2">
      <c r="A1685" s="165" t="s">
        <v>1892</v>
      </c>
      <c r="B1685" s="166">
        <v>33797.279999999999</v>
      </c>
    </row>
    <row r="1686" spans="1:2" ht="12" customHeight="1" x14ac:dyDescent="0.2">
      <c r="A1686" s="165" t="s">
        <v>1893</v>
      </c>
      <c r="B1686" s="166">
        <v>25486.560000000001</v>
      </c>
    </row>
    <row r="1687" spans="1:2" ht="12" customHeight="1" x14ac:dyDescent="0.2">
      <c r="A1687" s="165" t="s">
        <v>1894</v>
      </c>
      <c r="B1687" s="166">
        <v>22934.560000000001</v>
      </c>
    </row>
    <row r="1688" spans="1:2" ht="12" customHeight="1" x14ac:dyDescent="0.2">
      <c r="A1688" s="165" t="s">
        <v>1895</v>
      </c>
      <c r="B1688" s="166">
        <v>37558.400000000001</v>
      </c>
    </row>
    <row r="1689" spans="1:2" ht="12" customHeight="1" x14ac:dyDescent="0.2">
      <c r="A1689" s="165" t="s">
        <v>1896</v>
      </c>
      <c r="B1689" s="166">
        <v>33797.279999999999</v>
      </c>
    </row>
    <row r="1690" spans="1:2" ht="12" customHeight="1" x14ac:dyDescent="0.2">
      <c r="A1690" s="165" t="s">
        <v>1897</v>
      </c>
      <c r="B1690" s="166">
        <v>53655.360000000001</v>
      </c>
    </row>
    <row r="1691" spans="1:2" ht="12" customHeight="1" x14ac:dyDescent="0.2">
      <c r="A1691" s="165" t="s">
        <v>1898</v>
      </c>
      <c r="B1691" s="166">
        <v>48282.080000000002</v>
      </c>
    </row>
    <row r="1692" spans="1:2" ht="12" customHeight="1" x14ac:dyDescent="0.2">
      <c r="A1692" s="165" t="s">
        <v>1899</v>
      </c>
      <c r="B1692" s="166">
        <v>17839.36</v>
      </c>
    </row>
    <row r="1693" spans="1:2" ht="12" customHeight="1" x14ac:dyDescent="0.2">
      <c r="A1693" s="165" t="s">
        <v>1900</v>
      </c>
      <c r="B1693" s="166">
        <v>16052.96</v>
      </c>
    </row>
    <row r="1694" spans="1:2" ht="12" customHeight="1" x14ac:dyDescent="0.2">
      <c r="A1694" s="165" t="s">
        <v>1901</v>
      </c>
      <c r="B1694" s="166">
        <v>26290.880000000001</v>
      </c>
    </row>
    <row r="1695" spans="1:2" ht="12" customHeight="1" x14ac:dyDescent="0.2">
      <c r="A1695" s="165" t="s">
        <v>1902</v>
      </c>
      <c r="B1695" s="166">
        <v>23657.919999999998</v>
      </c>
    </row>
    <row r="1696" spans="1:2" ht="12" customHeight="1" x14ac:dyDescent="0.2">
      <c r="A1696" s="165" t="s">
        <v>1903</v>
      </c>
      <c r="B1696" s="166">
        <v>37558.400000000001</v>
      </c>
    </row>
    <row r="1697" spans="1:2" ht="12" customHeight="1" x14ac:dyDescent="0.2">
      <c r="A1697" s="165" t="s">
        <v>1904</v>
      </c>
      <c r="B1697" s="166">
        <v>33797.279999999999</v>
      </c>
    </row>
    <row r="1698" spans="1:2" ht="12" customHeight="1" x14ac:dyDescent="0.2">
      <c r="A1698" s="165" t="s">
        <v>1905</v>
      </c>
      <c r="B1698" s="166">
        <v>11978.56</v>
      </c>
    </row>
    <row r="1699" spans="1:2" ht="12" customHeight="1" x14ac:dyDescent="0.2">
      <c r="A1699" s="165" t="s">
        <v>1906</v>
      </c>
      <c r="B1699" s="166">
        <v>10778.24</v>
      </c>
    </row>
    <row r="1700" spans="1:2" ht="12" customHeight="1" x14ac:dyDescent="0.2">
      <c r="A1700" s="165" t="s">
        <v>1907</v>
      </c>
      <c r="B1700" s="166">
        <v>5607.36</v>
      </c>
    </row>
    <row r="1701" spans="1:2" ht="12" customHeight="1" x14ac:dyDescent="0.2">
      <c r="A1701" s="165" t="s">
        <v>1908</v>
      </c>
      <c r="B1701" s="166">
        <v>5045.92</v>
      </c>
    </row>
    <row r="1702" spans="1:2" ht="12" customHeight="1" x14ac:dyDescent="0.2">
      <c r="A1702" s="165" t="s">
        <v>1909</v>
      </c>
      <c r="B1702" s="166">
        <v>8664.48</v>
      </c>
    </row>
    <row r="1703" spans="1:2" ht="12" customHeight="1" x14ac:dyDescent="0.2">
      <c r="A1703" s="165" t="s">
        <v>1910</v>
      </c>
      <c r="B1703" s="166">
        <v>7796.8</v>
      </c>
    </row>
    <row r="1704" spans="1:2" ht="12" customHeight="1" x14ac:dyDescent="0.2">
      <c r="A1704" s="165" t="s">
        <v>1911</v>
      </c>
      <c r="B1704" s="166">
        <v>61702.080000000002</v>
      </c>
    </row>
    <row r="1705" spans="1:2" ht="12" customHeight="1" x14ac:dyDescent="0.2">
      <c r="A1705" s="165" t="s">
        <v>1912</v>
      </c>
      <c r="B1705" s="166">
        <v>55524.480000000003</v>
      </c>
    </row>
    <row r="1706" spans="1:2" ht="12" customHeight="1" x14ac:dyDescent="0.2">
      <c r="A1706" s="165" t="s">
        <v>1913</v>
      </c>
      <c r="B1706" s="166">
        <v>25486.560000000001</v>
      </c>
    </row>
    <row r="1707" spans="1:2" ht="12" customHeight="1" x14ac:dyDescent="0.2">
      <c r="A1707" s="165" t="s">
        <v>1914</v>
      </c>
      <c r="B1707" s="166">
        <v>22934.560000000001</v>
      </c>
    </row>
    <row r="1708" spans="1:2" ht="12" customHeight="1" x14ac:dyDescent="0.2">
      <c r="A1708" s="165" t="s">
        <v>1915</v>
      </c>
      <c r="B1708" s="166">
        <v>37558.400000000001</v>
      </c>
    </row>
    <row r="1709" spans="1:2" ht="12" customHeight="1" x14ac:dyDescent="0.2">
      <c r="A1709" s="165" t="s">
        <v>1916</v>
      </c>
      <c r="B1709" s="166">
        <v>33797.279999999999</v>
      </c>
    </row>
    <row r="1710" spans="1:2" ht="12" customHeight="1" x14ac:dyDescent="0.2">
      <c r="A1710" s="165" t="s">
        <v>1917</v>
      </c>
      <c r="B1710" s="166">
        <v>53655.360000000001</v>
      </c>
    </row>
    <row r="1711" spans="1:2" ht="12" customHeight="1" x14ac:dyDescent="0.2">
      <c r="A1711" s="165" t="s">
        <v>1918</v>
      </c>
      <c r="B1711" s="166">
        <v>48282.080000000002</v>
      </c>
    </row>
    <row r="1712" spans="1:2" ht="12" customHeight="1" x14ac:dyDescent="0.2">
      <c r="A1712" s="165" t="s">
        <v>1919</v>
      </c>
      <c r="B1712" s="166">
        <v>6957.28</v>
      </c>
    </row>
    <row r="1713" spans="1:2" ht="12" customHeight="1" x14ac:dyDescent="0.2">
      <c r="A1713" s="165" t="s">
        <v>1920</v>
      </c>
      <c r="B1713" s="166">
        <v>6260.32</v>
      </c>
    </row>
    <row r="1714" spans="1:2" ht="12" customHeight="1" x14ac:dyDescent="0.2">
      <c r="A1714" s="165" t="s">
        <v>1921</v>
      </c>
      <c r="B1714" s="166">
        <v>7951.68</v>
      </c>
    </row>
    <row r="1715" spans="1:2" ht="12" customHeight="1" x14ac:dyDescent="0.2">
      <c r="A1715" s="165" t="s">
        <v>1922</v>
      </c>
      <c r="B1715" s="166">
        <v>7156.16</v>
      </c>
    </row>
    <row r="1716" spans="1:2" ht="12" customHeight="1" x14ac:dyDescent="0.2">
      <c r="A1716" s="165" t="s">
        <v>1923</v>
      </c>
      <c r="B1716" s="166">
        <v>9938.7199999999993</v>
      </c>
    </row>
    <row r="1717" spans="1:2" ht="12" customHeight="1" x14ac:dyDescent="0.2">
      <c r="A1717" s="165" t="s">
        <v>1924</v>
      </c>
      <c r="B1717" s="166">
        <v>8944.32</v>
      </c>
    </row>
    <row r="1718" spans="1:2" ht="12" customHeight="1" x14ac:dyDescent="0.2">
      <c r="A1718" s="165" t="s">
        <v>1925</v>
      </c>
      <c r="B1718" s="166">
        <v>11596.64</v>
      </c>
    </row>
    <row r="1719" spans="1:2" ht="12" customHeight="1" x14ac:dyDescent="0.2">
      <c r="A1719" s="165" t="s">
        <v>1926</v>
      </c>
      <c r="B1719" s="166">
        <v>10435.040000000001</v>
      </c>
    </row>
    <row r="1720" spans="1:2" ht="12" customHeight="1" x14ac:dyDescent="0.2">
      <c r="A1720" s="165" t="s">
        <v>1927</v>
      </c>
      <c r="B1720" s="166">
        <v>13252.8</v>
      </c>
    </row>
    <row r="1721" spans="1:2" ht="12" customHeight="1" x14ac:dyDescent="0.2">
      <c r="A1721" s="165" t="s">
        <v>1928</v>
      </c>
      <c r="B1721" s="166">
        <v>11925.76</v>
      </c>
    </row>
    <row r="1722" spans="1:2" ht="12" customHeight="1" x14ac:dyDescent="0.2">
      <c r="A1722" s="165" t="s">
        <v>1929</v>
      </c>
      <c r="B1722" s="166">
        <v>16565.12</v>
      </c>
    </row>
    <row r="1723" spans="1:2" ht="12" customHeight="1" x14ac:dyDescent="0.2">
      <c r="A1723" s="165" t="s">
        <v>1930</v>
      </c>
      <c r="B1723" s="166">
        <v>14907.2</v>
      </c>
    </row>
    <row r="1724" spans="1:2" ht="12" customHeight="1" x14ac:dyDescent="0.2">
      <c r="A1724" s="165" t="s">
        <v>1931</v>
      </c>
      <c r="B1724" s="166">
        <v>40986</v>
      </c>
    </row>
    <row r="1725" spans="1:2" ht="12" customHeight="1" x14ac:dyDescent="0.2">
      <c r="A1725" s="165" t="s">
        <v>1932</v>
      </c>
      <c r="B1725" s="166">
        <v>40986</v>
      </c>
    </row>
    <row r="1726" spans="1:2" ht="12" customHeight="1" x14ac:dyDescent="0.2">
      <c r="A1726" s="165" t="s">
        <v>1933</v>
      </c>
      <c r="B1726" s="166">
        <v>72434.559999999998</v>
      </c>
    </row>
    <row r="1727" spans="1:2" ht="12" customHeight="1" x14ac:dyDescent="0.2">
      <c r="A1727" s="165" t="s">
        <v>1934</v>
      </c>
      <c r="B1727" s="166">
        <v>65181.599999999999</v>
      </c>
    </row>
    <row r="1728" spans="1:2" ht="12" customHeight="1" x14ac:dyDescent="0.2">
      <c r="A1728" s="165" t="s">
        <v>1935</v>
      </c>
      <c r="B1728" s="166">
        <v>10449.120000000001</v>
      </c>
    </row>
    <row r="1729" spans="1:2" ht="12" customHeight="1" x14ac:dyDescent="0.2">
      <c r="A1729" s="165" t="s">
        <v>1936</v>
      </c>
      <c r="B1729" s="166">
        <v>9403.68</v>
      </c>
    </row>
    <row r="1730" spans="1:2" ht="12" customHeight="1" x14ac:dyDescent="0.2">
      <c r="A1730" s="165" t="s">
        <v>1937</v>
      </c>
      <c r="B1730" s="166">
        <v>11978.56</v>
      </c>
    </row>
    <row r="1731" spans="1:2" ht="12" customHeight="1" x14ac:dyDescent="0.2">
      <c r="A1731" s="165" t="s">
        <v>1938</v>
      </c>
      <c r="B1731" s="166">
        <v>10778.24</v>
      </c>
    </row>
    <row r="1732" spans="1:2" ht="12" customHeight="1" x14ac:dyDescent="0.2">
      <c r="A1732" s="165" t="s">
        <v>1939</v>
      </c>
      <c r="B1732" s="166">
        <v>15037.44</v>
      </c>
    </row>
    <row r="1733" spans="1:2" ht="12" customHeight="1" x14ac:dyDescent="0.2">
      <c r="A1733" s="165" t="s">
        <v>1940</v>
      </c>
      <c r="B1733" s="166">
        <v>13530.88</v>
      </c>
    </row>
    <row r="1734" spans="1:2" ht="12" customHeight="1" x14ac:dyDescent="0.2">
      <c r="A1734" s="165" t="s">
        <v>1941</v>
      </c>
      <c r="B1734" s="166">
        <v>14271.84</v>
      </c>
    </row>
    <row r="1735" spans="1:2" ht="12" customHeight="1" x14ac:dyDescent="0.2">
      <c r="A1735" s="165" t="s">
        <v>1942</v>
      </c>
      <c r="B1735" s="166">
        <v>12842.72</v>
      </c>
    </row>
    <row r="1736" spans="1:2" ht="12" customHeight="1" x14ac:dyDescent="0.2">
      <c r="A1736" s="165" t="s">
        <v>1943</v>
      </c>
      <c r="B1736" s="166">
        <v>16311.68</v>
      </c>
    </row>
    <row r="1737" spans="1:2" ht="12" customHeight="1" x14ac:dyDescent="0.2">
      <c r="A1737" s="165" t="s">
        <v>1944</v>
      </c>
      <c r="B1737" s="166">
        <v>14678.4</v>
      </c>
    </row>
    <row r="1738" spans="1:2" ht="12" customHeight="1" x14ac:dyDescent="0.2">
      <c r="A1738" s="165" t="s">
        <v>1945</v>
      </c>
      <c r="B1738" s="166">
        <v>20389.599999999999</v>
      </c>
    </row>
    <row r="1739" spans="1:2" ht="12" customHeight="1" x14ac:dyDescent="0.2">
      <c r="A1739" s="165" t="s">
        <v>1946</v>
      </c>
      <c r="B1739" s="166">
        <v>18348</v>
      </c>
    </row>
    <row r="1740" spans="1:2" ht="12" customHeight="1" x14ac:dyDescent="0.2">
      <c r="A1740" s="165" t="s">
        <v>1947</v>
      </c>
      <c r="B1740" s="166">
        <v>4748.4799999999996</v>
      </c>
    </row>
    <row r="1741" spans="1:2" ht="12" customHeight="1" x14ac:dyDescent="0.2">
      <c r="A1741" s="165" t="s">
        <v>1948</v>
      </c>
      <c r="B1741" s="166">
        <v>4273.28</v>
      </c>
    </row>
    <row r="1742" spans="1:2" ht="12" customHeight="1" x14ac:dyDescent="0.2">
      <c r="A1742" s="165" t="s">
        <v>1949</v>
      </c>
      <c r="B1742" s="166">
        <v>12258.4</v>
      </c>
    </row>
    <row r="1743" spans="1:2" ht="12" customHeight="1" x14ac:dyDescent="0.2">
      <c r="A1743" s="165" t="s">
        <v>1950</v>
      </c>
      <c r="B1743" s="166">
        <v>12258.4</v>
      </c>
    </row>
    <row r="1744" spans="1:2" ht="12" customHeight="1" x14ac:dyDescent="0.2">
      <c r="A1744" s="165" t="s">
        <v>1951</v>
      </c>
      <c r="B1744" s="166">
        <v>21663.84</v>
      </c>
    </row>
    <row r="1745" spans="1:2" ht="12" customHeight="1" x14ac:dyDescent="0.2">
      <c r="A1745" s="165" t="s">
        <v>1952</v>
      </c>
      <c r="B1745" s="166">
        <v>19493.759999999998</v>
      </c>
    </row>
    <row r="1746" spans="1:2" ht="12" customHeight="1" x14ac:dyDescent="0.2">
      <c r="A1746" s="165" t="s">
        <v>1953</v>
      </c>
      <c r="B1746" s="166">
        <v>21252</v>
      </c>
    </row>
    <row r="1747" spans="1:2" ht="12" customHeight="1" x14ac:dyDescent="0.2">
      <c r="A1747" s="165" t="s">
        <v>1954</v>
      </c>
      <c r="B1747" s="166">
        <v>21252</v>
      </c>
    </row>
    <row r="1748" spans="1:2" ht="12" customHeight="1" x14ac:dyDescent="0.2">
      <c r="A1748" s="165" t="s">
        <v>1955</v>
      </c>
      <c r="B1748" s="166">
        <v>37558.400000000001</v>
      </c>
    </row>
    <row r="1749" spans="1:2" ht="12" customHeight="1" x14ac:dyDescent="0.2">
      <c r="A1749" s="165" t="s">
        <v>1956</v>
      </c>
      <c r="B1749" s="166">
        <v>33797.279999999999</v>
      </c>
    </row>
    <row r="1750" spans="1:2" ht="12" customHeight="1" x14ac:dyDescent="0.2">
      <c r="A1750" s="165" t="s">
        <v>1957</v>
      </c>
      <c r="B1750" s="166">
        <v>12980</v>
      </c>
    </row>
    <row r="1751" spans="1:2" ht="12" customHeight="1" x14ac:dyDescent="0.2">
      <c r="A1751" s="165" t="s">
        <v>1958</v>
      </c>
      <c r="B1751" s="166">
        <v>12980</v>
      </c>
    </row>
    <row r="1752" spans="1:2" ht="12" customHeight="1" x14ac:dyDescent="0.2">
      <c r="A1752" s="165" t="s">
        <v>1959</v>
      </c>
      <c r="B1752" s="166">
        <v>22938.080000000002</v>
      </c>
    </row>
    <row r="1753" spans="1:2" ht="12" customHeight="1" x14ac:dyDescent="0.2">
      <c r="A1753" s="165" t="s">
        <v>1960</v>
      </c>
      <c r="B1753" s="166">
        <v>20641.28</v>
      </c>
    </row>
    <row r="1754" spans="1:2" ht="12" customHeight="1" x14ac:dyDescent="0.2">
      <c r="A1754" s="165" t="s">
        <v>1961</v>
      </c>
      <c r="B1754" s="166">
        <v>25.31</v>
      </c>
    </row>
    <row r="1755" spans="1:2" ht="12" customHeight="1" x14ac:dyDescent="0.2">
      <c r="A1755" s="165" t="s">
        <v>1962</v>
      </c>
      <c r="B1755" s="166">
        <v>22.78</v>
      </c>
    </row>
    <row r="1756" spans="1:2" ht="12" customHeight="1" x14ac:dyDescent="0.2">
      <c r="A1756" s="165" t="s">
        <v>1963</v>
      </c>
      <c r="B1756" s="166">
        <v>23.12</v>
      </c>
    </row>
    <row r="1757" spans="1:2" ht="12" customHeight="1" x14ac:dyDescent="0.2">
      <c r="A1757" s="165" t="s">
        <v>1964</v>
      </c>
      <c r="B1757" s="166">
        <v>20.8</v>
      </c>
    </row>
    <row r="1758" spans="1:2" ht="12" customHeight="1" x14ac:dyDescent="0.2">
      <c r="A1758" s="165" t="s">
        <v>1965</v>
      </c>
      <c r="B1758" s="166">
        <v>21.81</v>
      </c>
    </row>
    <row r="1759" spans="1:2" ht="12" customHeight="1" x14ac:dyDescent="0.2">
      <c r="A1759" s="165" t="s">
        <v>1966</v>
      </c>
      <c r="B1759" s="166">
        <v>19.62</v>
      </c>
    </row>
    <row r="1760" spans="1:2" ht="12" customHeight="1" x14ac:dyDescent="0.2">
      <c r="A1760" s="165" t="s">
        <v>1967</v>
      </c>
      <c r="B1760" s="166">
        <v>19.95</v>
      </c>
    </row>
    <row r="1761" spans="1:2" ht="12" customHeight="1" x14ac:dyDescent="0.2">
      <c r="A1761" s="165" t="s">
        <v>1968</v>
      </c>
      <c r="B1761" s="166">
        <v>17.95</v>
      </c>
    </row>
    <row r="1762" spans="1:2" ht="12" customHeight="1" x14ac:dyDescent="0.2">
      <c r="A1762" s="165" t="s">
        <v>1969</v>
      </c>
      <c r="B1762" s="166">
        <v>17.739999999999998</v>
      </c>
    </row>
    <row r="1763" spans="1:2" ht="12" customHeight="1" x14ac:dyDescent="0.2">
      <c r="A1763" s="165" t="s">
        <v>1970</v>
      </c>
      <c r="B1763" s="166">
        <v>15.96</v>
      </c>
    </row>
    <row r="1764" spans="1:2" ht="12" customHeight="1" x14ac:dyDescent="0.2">
      <c r="A1764" s="165" t="s">
        <v>1971</v>
      </c>
      <c r="B1764" s="166">
        <v>14.04</v>
      </c>
    </row>
    <row r="1765" spans="1:2" ht="12" customHeight="1" x14ac:dyDescent="0.2">
      <c r="A1765" s="165" t="s">
        <v>1972</v>
      </c>
      <c r="B1765" s="166">
        <v>12.64</v>
      </c>
    </row>
    <row r="1766" spans="1:2" ht="12" customHeight="1" x14ac:dyDescent="0.2">
      <c r="A1766" s="165" t="s">
        <v>1973</v>
      </c>
      <c r="B1766" s="166">
        <v>14.39</v>
      </c>
    </row>
    <row r="1767" spans="1:2" ht="12" customHeight="1" x14ac:dyDescent="0.2">
      <c r="A1767" s="165" t="s">
        <v>1974</v>
      </c>
      <c r="B1767" s="166">
        <v>12.95</v>
      </c>
    </row>
    <row r="1768" spans="1:2" ht="12" customHeight="1" x14ac:dyDescent="0.2">
      <c r="A1768" s="165" t="s">
        <v>1975</v>
      </c>
      <c r="B1768" s="166">
        <v>10.44</v>
      </c>
    </row>
    <row r="1769" spans="1:2" ht="12" customHeight="1" x14ac:dyDescent="0.2">
      <c r="A1769" s="165" t="s">
        <v>1976</v>
      </c>
      <c r="B1769" s="166">
        <v>9.4</v>
      </c>
    </row>
    <row r="1770" spans="1:2" ht="12" customHeight="1" x14ac:dyDescent="0.2">
      <c r="A1770" s="165" t="s">
        <v>1977</v>
      </c>
      <c r="B1770" s="166">
        <v>8.39</v>
      </c>
    </row>
    <row r="1771" spans="1:2" ht="12" customHeight="1" x14ac:dyDescent="0.2">
      <c r="A1771" s="165" t="s">
        <v>1978</v>
      </c>
      <c r="B1771" s="166">
        <v>7.55</v>
      </c>
    </row>
    <row r="1772" spans="1:2" ht="12" customHeight="1" x14ac:dyDescent="0.2">
      <c r="A1772" s="165" t="s">
        <v>1979</v>
      </c>
      <c r="B1772" s="166">
        <v>3.97</v>
      </c>
    </row>
    <row r="1773" spans="1:2" ht="12" customHeight="1" x14ac:dyDescent="0.2">
      <c r="A1773" s="165" t="s">
        <v>1980</v>
      </c>
      <c r="B1773" s="166">
        <v>3.57</v>
      </c>
    </row>
    <row r="1774" spans="1:2" ht="12" customHeight="1" x14ac:dyDescent="0.2">
      <c r="A1774" s="165" t="s">
        <v>1981</v>
      </c>
      <c r="B1774" s="166">
        <v>2.74</v>
      </c>
    </row>
    <row r="1775" spans="1:2" ht="12" customHeight="1" x14ac:dyDescent="0.2">
      <c r="A1775" s="165" t="s">
        <v>1982</v>
      </c>
      <c r="B1775" s="166">
        <v>2.4700000000000002</v>
      </c>
    </row>
    <row r="1776" spans="1:2" ht="12" customHeight="1" x14ac:dyDescent="0.2">
      <c r="A1776" s="165" t="s">
        <v>1983</v>
      </c>
      <c r="B1776" s="166">
        <v>2.74</v>
      </c>
    </row>
    <row r="1777" spans="1:2" ht="12" customHeight="1" x14ac:dyDescent="0.2">
      <c r="A1777" s="165" t="s">
        <v>1984</v>
      </c>
      <c r="B1777" s="166">
        <v>2.4700000000000002</v>
      </c>
    </row>
    <row r="1778" spans="1:2" ht="12" customHeight="1" x14ac:dyDescent="0.2">
      <c r="A1778" s="165" t="s">
        <v>1985</v>
      </c>
      <c r="B1778" s="166">
        <v>13.49</v>
      </c>
    </row>
    <row r="1779" spans="1:2" ht="12" customHeight="1" x14ac:dyDescent="0.2">
      <c r="A1779" s="165" t="s">
        <v>1986</v>
      </c>
      <c r="B1779" s="166">
        <v>12.14</v>
      </c>
    </row>
    <row r="1780" spans="1:2" ht="12" customHeight="1" x14ac:dyDescent="0.2">
      <c r="A1780" s="165" t="s">
        <v>1987</v>
      </c>
      <c r="B1780" s="166">
        <v>9.34</v>
      </c>
    </row>
    <row r="1781" spans="1:2" ht="12" customHeight="1" x14ac:dyDescent="0.2">
      <c r="A1781" s="165" t="s">
        <v>1988</v>
      </c>
      <c r="B1781" s="166">
        <v>8.4</v>
      </c>
    </row>
    <row r="1782" spans="1:2" ht="12" customHeight="1" x14ac:dyDescent="0.2">
      <c r="A1782" s="165" t="s">
        <v>1989</v>
      </c>
      <c r="B1782" s="166">
        <v>7.48</v>
      </c>
    </row>
    <row r="1783" spans="1:2" ht="12" customHeight="1" x14ac:dyDescent="0.2">
      <c r="A1783" s="165" t="s">
        <v>1990</v>
      </c>
      <c r="B1783" s="166">
        <v>6.73</v>
      </c>
    </row>
    <row r="1784" spans="1:2" ht="12" customHeight="1" x14ac:dyDescent="0.2">
      <c r="A1784" s="165" t="s">
        <v>1991</v>
      </c>
      <c r="B1784" s="166">
        <v>11.03</v>
      </c>
    </row>
    <row r="1785" spans="1:2" ht="12" customHeight="1" x14ac:dyDescent="0.2">
      <c r="A1785" s="165" t="s">
        <v>1992</v>
      </c>
      <c r="B1785" s="166">
        <v>9.92</v>
      </c>
    </row>
    <row r="1786" spans="1:2" ht="12" customHeight="1" x14ac:dyDescent="0.2">
      <c r="A1786" s="165" t="s">
        <v>1993</v>
      </c>
      <c r="B1786" s="166">
        <v>9.69</v>
      </c>
    </row>
    <row r="1787" spans="1:2" ht="12" customHeight="1" x14ac:dyDescent="0.2">
      <c r="A1787" s="165" t="s">
        <v>1994</v>
      </c>
      <c r="B1787" s="166">
        <v>8.7200000000000006</v>
      </c>
    </row>
    <row r="1788" spans="1:2" ht="12" customHeight="1" x14ac:dyDescent="0.2">
      <c r="A1788" s="165" t="s">
        <v>1995</v>
      </c>
      <c r="B1788" s="166">
        <v>8.33</v>
      </c>
    </row>
    <row r="1789" spans="1:2" ht="12" customHeight="1" x14ac:dyDescent="0.2">
      <c r="A1789" s="165" t="s">
        <v>1996</v>
      </c>
      <c r="B1789" s="166">
        <v>7.49</v>
      </c>
    </row>
    <row r="1790" spans="1:2" ht="12" customHeight="1" x14ac:dyDescent="0.2">
      <c r="A1790" s="165" t="s">
        <v>1997</v>
      </c>
      <c r="B1790" s="166">
        <v>11.03</v>
      </c>
    </row>
    <row r="1791" spans="1:2" ht="12" customHeight="1" x14ac:dyDescent="0.2">
      <c r="A1791" s="165" t="s">
        <v>1998</v>
      </c>
      <c r="B1791" s="166">
        <v>9.92</v>
      </c>
    </row>
    <row r="1792" spans="1:2" ht="12" customHeight="1" x14ac:dyDescent="0.2">
      <c r="A1792" s="165" t="s">
        <v>1999</v>
      </c>
      <c r="B1792" s="166">
        <v>9.69</v>
      </c>
    </row>
    <row r="1793" spans="1:2" ht="12" customHeight="1" x14ac:dyDescent="0.2">
      <c r="A1793" s="165" t="s">
        <v>2000</v>
      </c>
      <c r="B1793" s="166">
        <v>8.7200000000000006</v>
      </c>
    </row>
    <row r="1794" spans="1:2" ht="12" customHeight="1" x14ac:dyDescent="0.2">
      <c r="A1794" s="165" t="s">
        <v>2001</v>
      </c>
      <c r="B1794" s="166">
        <v>8.69</v>
      </c>
    </row>
    <row r="1795" spans="1:2" ht="12" customHeight="1" x14ac:dyDescent="0.2">
      <c r="A1795" s="165" t="s">
        <v>2002</v>
      </c>
      <c r="B1795" s="166">
        <v>7.82</v>
      </c>
    </row>
    <row r="1796" spans="1:2" ht="12" customHeight="1" x14ac:dyDescent="0.2">
      <c r="A1796" s="165" t="s">
        <v>2003</v>
      </c>
      <c r="B1796" s="166">
        <v>9.65</v>
      </c>
    </row>
    <row r="1797" spans="1:2" ht="12" customHeight="1" x14ac:dyDescent="0.2">
      <c r="A1797" s="165" t="s">
        <v>2004</v>
      </c>
      <c r="B1797" s="166">
        <v>8.69</v>
      </c>
    </row>
    <row r="1798" spans="1:2" ht="12" customHeight="1" x14ac:dyDescent="0.2">
      <c r="A1798" s="165" t="s">
        <v>2005</v>
      </c>
      <c r="B1798" s="166">
        <v>8.5500000000000007</v>
      </c>
    </row>
    <row r="1799" spans="1:2" ht="12" customHeight="1" x14ac:dyDescent="0.2">
      <c r="A1799" s="165" t="s">
        <v>2006</v>
      </c>
      <c r="B1799" s="166">
        <v>7.69</v>
      </c>
    </row>
    <row r="1800" spans="1:2" ht="12" customHeight="1" x14ac:dyDescent="0.2">
      <c r="A1800" s="165" t="s">
        <v>2007</v>
      </c>
      <c r="B1800" s="166">
        <v>7.19</v>
      </c>
    </row>
    <row r="1801" spans="1:2" ht="12" customHeight="1" x14ac:dyDescent="0.2">
      <c r="A1801" s="165" t="s">
        <v>2008</v>
      </c>
      <c r="B1801" s="166">
        <v>6.47</v>
      </c>
    </row>
    <row r="1802" spans="1:2" ht="12" customHeight="1" x14ac:dyDescent="0.2">
      <c r="A1802" s="165" t="s">
        <v>2009</v>
      </c>
      <c r="B1802" s="166">
        <v>1.04</v>
      </c>
    </row>
    <row r="1803" spans="1:2" ht="12" customHeight="1" x14ac:dyDescent="0.2">
      <c r="A1803" s="165" t="s">
        <v>2010</v>
      </c>
      <c r="B1803" s="166">
        <v>0.93</v>
      </c>
    </row>
    <row r="1804" spans="1:2" ht="12" customHeight="1" x14ac:dyDescent="0.2">
      <c r="A1804" s="165" t="s">
        <v>2011</v>
      </c>
      <c r="B1804" s="166">
        <v>0.56000000000000005</v>
      </c>
    </row>
    <row r="1805" spans="1:2" ht="12" customHeight="1" x14ac:dyDescent="0.2">
      <c r="A1805" s="165" t="s">
        <v>2012</v>
      </c>
      <c r="B1805" s="166">
        <v>0.51</v>
      </c>
    </row>
    <row r="1806" spans="1:2" ht="12" customHeight="1" x14ac:dyDescent="0.2">
      <c r="A1806" s="165" t="s">
        <v>2013</v>
      </c>
      <c r="B1806" s="166">
        <v>0.28000000000000003</v>
      </c>
    </row>
    <row r="1807" spans="1:2" ht="12" customHeight="1" x14ac:dyDescent="0.2">
      <c r="A1807" s="165" t="s">
        <v>2014</v>
      </c>
      <c r="B1807" s="166">
        <v>0.25</v>
      </c>
    </row>
    <row r="1808" spans="1:2" ht="12" customHeight="1" x14ac:dyDescent="0.2">
      <c r="A1808" s="165" t="s">
        <v>2015</v>
      </c>
      <c r="B1808" s="166">
        <v>2.62</v>
      </c>
    </row>
    <row r="1809" spans="1:2" ht="12" customHeight="1" x14ac:dyDescent="0.2">
      <c r="A1809" s="165" t="s">
        <v>2016</v>
      </c>
      <c r="B1809" s="166">
        <v>2.35</v>
      </c>
    </row>
    <row r="1810" spans="1:2" ht="12" customHeight="1" x14ac:dyDescent="0.2">
      <c r="A1810" s="165" t="s">
        <v>2017</v>
      </c>
      <c r="B1810" s="166">
        <v>1.75</v>
      </c>
    </row>
    <row r="1811" spans="1:2" ht="12" customHeight="1" x14ac:dyDescent="0.2">
      <c r="A1811" s="165" t="s">
        <v>2018</v>
      </c>
      <c r="B1811" s="166">
        <v>1.57</v>
      </c>
    </row>
    <row r="1812" spans="1:2" ht="12" customHeight="1" x14ac:dyDescent="0.2">
      <c r="A1812" s="165" t="s">
        <v>2019</v>
      </c>
      <c r="B1812" s="166">
        <v>2.09</v>
      </c>
    </row>
    <row r="1813" spans="1:2" ht="12" customHeight="1" x14ac:dyDescent="0.2">
      <c r="A1813" s="165" t="s">
        <v>2020</v>
      </c>
      <c r="B1813" s="166">
        <v>1.88</v>
      </c>
    </row>
    <row r="1814" spans="1:2" ht="12" customHeight="1" x14ac:dyDescent="0.2">
      <c r="A1814" s="165" t="s">
        <v>2021</v>
      </c>
      <c r="B1814" s="166">
        <v>1.27</v>
      </c>
    </row>
    <row r="1815" spans="1:2" ht="12" customHeight="1" x14ac:dyDescent="0.2">
      <c r="A1815" s="165" t="s">
        <v>2022</v>
      </c>
      <c r="B1815" s="166">
        <v>1.1499999999999999</v>
      </c>
    </row>
    <row r="1816" spans="1:2" ht="12" customHeight="1" x14ac:dyDescent="0.2">
      <c r="A1816" s="165" t="s">
        <v>2023</v>
      </c>
      <c r="B1816" s="166">
        <v>0.61</v>
      </c>
    </row>
    <row r="1817" spans="1:2" ht="12" customHeight="1" x14ac:dyDescent="0.2">
      <c r="A1817" s="165" t="s">
        <v>2024</v>
      </c>
      <c r="B1817" s="166">
        <v>0.55000000000000004</v>
      </c>
    </row>
    <row r="1818" spans="1:2" ht="12" customHeight="1" x14ac:dyDescent="0.2">
      <c r="A1818" s="165" t="s">
        <v>2025</v>
      </c>
      <c r="B1818" s="166">
        <v>0.31</v>
      </c>
    </row>
    <row r="1819" spans="1:2" ht="12" customHeight="1" x14ac:dyDescent="0.2">
      <c r="A1819" s="165" t="s">
        <v>2026</v>
      </c>
      <c r="B1819" s="166">
        <v>0.28000000000000003</v>
      </c>
    </row>
    <row r="1820" spans="1:2" ht="12" customHeight="1" x14ac:dyDescent="0.2">
      <c r="A1820" s="165" t="s">
        <v>2027</v>
      </c>
      <c r="B1820" s="166">
        <v>0.34</v>
      </c>
    </row>
    <row r="1821" spans="1:2" ht="12" customHeight="1" x14ac:dyDescent="0.2">
      <c r="A1821" s="165" t="s">
        <v>2028</v>
      </c>
      <c r="B1821" s="166">
        <v>0.31</v>
      </c>
    </row>
    <row r="1822" spans="1:2" ht="12" customHeight="1" x14ac:dyDescent="0.2">
      <c r="A1822" s="165" t="s">
        <v>2029</v>
      </c>
      <c r="B1822" s="166">
        <v>0.17</v>
      </c>
    </row>
    <row r="1823" spans="1:2" ht="12" customHeight="1" x14ac:dyDescent="0.2">
      <c r="A1823" s="165" t="s">
        <v>2030</v>
      </c>
      <c r="B1823" s="166">
        <v>0.15</v>
      </c>
    </row>
    <row r="1824" spans="1:2" ht="12" customHeight="1" x14ac:dyDescent="0.2">
      <c r="A1824" s="165" t="s">
        <v>2031</v>
      </c>
      <c r="B1824" s="166">
        <v>0.56000000000000005</v>
      </c>
    </row>
    <row r="1825" spans="1:2" ht="12" customHeight="1" x14ac:dyDescent="0.2">
      <c r="A1825" s="165" t="s">
        <v>2032</v>
      </c>
      <c r="B1825" s="166">
        <v>0.51</v>
      </c>
    </row>
    <row r="1826" spans="1:2" ht="12" customHeight="1" x14ac:dyDescent="0.2">
      <c r="A1826" s="165" t="s">
        <v>2033</v>
      </c>
      <c r="B1826" s="166">
        <v>0.28000000000000003</v>
      </c>
    </row>
    <row r="1827" spans="1:2" ht="12" customHeight="1" x14ac:dyDescent="0.2">
      <c r="A1827" s="165" t="s">
        <v>2034</v>
      </c>
      <c r="B1827" s="166">
        <v>0.25</v>
      </c>
    </row>
    <row r="1828" spans="1:2" ht="12" customHeight="1" x14ac:dyDescent="0.2">
      <c r="A1828" s="165" t="s">
        <v>2035</v>
      </c>
      <c r="B1828" s="166">
        <v>0.96</v>
      </c>
    </row>
    <row r="1829" spans="1:2" ht="12" customHeight="1" x14ac:dyDescent="0.2">
      <c r="A1829" s="165" t="s">
        <v>2036</v>
      </c>
      <c r="B1829" s="166">
        <v>0.86</v>
      </c>
    </row>
    <row r="1830" spans="1:2" ht="12" customHeight="1" x14ac:dyDescent="0.2">
      <c r="A1830" s="165" t="s">
        <v>2037</v>
      </c>
      <c r="B1830" s="166">
        <v>1.1299999999999999</v>
      </c>
    </row>
    <row r="1831" spans="1:2" ht="12" customHeight="1" x14ac:dyDescent="0.2">
      <c r="A1831" s="165" t="s">
        <v>2038</v>
      </c>
      <c r="B1831" s="166">
        <v>1.02</v>
      </c>
    </row>
    <row r="1832" spans="1:2" ht="12" customHeight="1" x14ac:dyDescent="0.2">
      <c r="A1832" s="165" t="s">
        <v>2039</v>
      </c>
      <c r="B1832" s="166">
        <v>0.56000000000000005</v>
      </c>
    </row>
    <row r="1833" spans="1:2" ht="12" customHeight="1" x14ac:dyDescent="0.2">
      <c r="A1833" s="165" t="s">
        <v>2040</v>
      </c>
      <c r="B1833" s="166">
        <v>0.51</v>
      </c>
    </row>
    <row r="1834" spans="1:2" ht="12" customHeight="1" x14ac:dyDescent="0.2">
      <c r="A1834" s="165" t="s">
        <v>2041</v>
      </c>
      <c r="B1834" s="166">
        <v>0.61</v>
      </c>
    </row>
    <row r="1835" spans="1:2" ht="12" customHeight="1" x14ac:dyDescent="0.2">
      <c r="A1835" s="165" t="s">
        <v>2042</v>
      </c>
      <c r="B1835" s="166">
        <v>0.55000000000000004</v>
      </c>
    </row>
    <row r="1836" spans="1:2" ht="12" customHeight="1" x14ac:dyDescent="0.2">
      <c r="A1836" s="165" t="s">
        <v>2043</v>
      </c>
      <c r="B1836" s="166">
        <v>0.31</v>
      </c>
    </row>
    <row r="1837" spans="1:2" ht="12" customHeight="1" x14ac:dyDescent="0.2">
      <c r="A1837" s="165" t="s">
        <v>2044</v>
      </c>
      <c r="B1837" s="166">
        <v>0.28000000000000003</v>
      </c>
    </row>
    <row r="1838" spans="1:2" ht="12" customHeight="1" x14ac:dyDescent="0.2">
      <c r="A1838" s="165" t="s">
        <v>2045</v>
      </c>
      <c r="B1838" s="166">
        <v>0.34</v>
      </c>
    </row>
    <row r="1839" spans="1:2" ht="12" customHeight="1" x14ac:dyDescent="0.2">
      <c r="A1839" s="165" t="s">
        <v>2046</v>
      </c>
      <c r="B1839" s="166">
        <v>0.31</v>
      </c>
    </row>
    <row r="1840" spans="1:2" ht="12" customHeight="1" x14ac:dyDescent="0.2">
      <c r="A1840" s="165" t="s">
        <v>2047</v>
      </c>
      <c r="B1840" s="166">
        <v>0.17</v>
      </c>
    </row>
    <row r="1841" spans="1:2" ht="12" customHeight="1" x14ac:dyDescent="0.2">
      <c r="A1841" s="165" t="s">
        <v>2048</v>
      </c>
      <c r="B1841" s="166">
        <v>0.15</v>
      </c>
    </row>
    <row r="1842" spans="1:2" ht="12" customHeight="1" x14ac:dyDescent="0.2">
      <c r="A1842" s="165" t="s">
        <v>2049</v>
      </c>
      <c r="B1842" s="166">
        <v>0.56000000000000005</v>
      </c>
    </row>
    <row r="1843" spans="1:2" ht="12" customHeight="1" x14ac:dyDescent="0.2">
      <c r="A1843" s="165" t="s">
        <v>2050</v>
      </c>
      <c r="B1843" s="166">
        <v>0.51</v>
      </c>
    </row>
    <row r="1844" spans="1:2" ht="12" customHeight="1" x14ac:dyDescent="0.2">
      <c r="A1844" s="165" t="s">
        <v>2051</v>
      </c>
      <c r="B1844" s="166">
        <v>0.52</v>
      </c>
    </row>
    <row r="1845" spans="1:2" ht="12" customHeight="1" x14ac:dyDescent="0.2">
      <c r="A1845" s="165" t="s">
        <v>2052</v>
      </c>
      <c r="B1845" s="166">
        <v>0.46</v>
      </c>
    </row>
    <row r="1846" spans="1:2" ht="12" customHeight="1" x14ac:dyDescent="0.2">
      <c r="A1846" s="165" t="s">
        <v>2053</v>
      </c>
      <c r="B1846" s="166">
        <v>1.46</v>
      </c>
    </row>
    <row r="1847" spans="1:2" ht="12" customHeight="1" x14ac:dyDescent="0.2">
      <c r="A1847" s="165" t="s">
        <v>2054</v>
      </c>
      <c r="B1847" s="166">
        <v>1.32</v>
      </c>
    </row>
    <row r="1848" spans="1:2" ht="12" customHeight="1" x14ac:dyDescent="0.2">
      <c r="A1848" s="165" t="s">
        <v>2055</v>
      </c>
      <c r="B1848" s="166">
        <v>1.32</v>
      </c>
    </row>
    <row r="1849" spans="1:2" ht="12" customHeight="1" x14ac:dyDescent="0.2">
      <c r="A1849" s="165" t="s">
        <v>2056</v>
      </c>
      <c r="B1849" s="166">
        <v>1.19</v>
      </c>
    </row>
    <row r="1850" spans="1:2" ht="12" customHeight="1" x14ac:dyDescent="0.2">
      <c r="A1850" s="165" t="s">
        <v>2057</v>
      </c>
      <c r="B1850" s="166">
        <v>1.46</v>
      </c>
    </row>
    <row r="1851" spans="1:2" ht="12" customHeight="1" x14ac:dyDescent="0.2">
      <c r="A1851" s="165" t="s">
        <v>2058</v>
      </c>
      <c r="B1851" s="166">
        <v>1.32</v>
      </c>
    </row>
    <row r="1852" spans="1:2" ht="12" customHeight="1" x14ac:dyDescent="0.2">
      <c r="A1852" s="165" t="s">
        <v>2059</v>
      </c>
      <c r="B1852" s="166">
        <v>0.61</v>
      </c>
    </row>
    <row r="1853" spans="1:2" ht="12" customHeight="1" x14ac:dyDescent="0.2">
      <c r="A1853" s="165" t="s">
        <v>2060</v>
      </c>
      <c r="B1853" s="166">
        <v>0.55000000000000004</v>
      </c>
    </row>
    <row r="1854" spans="1:2" ht="12" customHeight="1" x14ac:dyDescent="0.2">
      <c r="A1854" s="165" t="s">
        <v>2061</v>
      </c>
      <c r="B1854" s="166">
        <v>0.55000000000000004</v>
      </c>
    </row>
    <row r="1855" spans="1:2" ht="12" customHeight="1" x14ac:dyDescent="0.2">
      <c r="A1855" s="165" t="s">
        <v>2062</v>
      </c>
      <c r="B1855" s="166">
        <v>0.49</v>
      </c>
    </row>
    <row r="1856" spans="1:2" ht="12" customHeight="1" x14ac:dyDescent="0.2">
      <c r="A1856" s="165" t="s">
        <v>2063</v>
      </c>
      <c r="B1856" s="166">
        <v>0.34</v>
      </c>
    </row>
    <row r="1857" spans="1:2" ht="12" customHeight="1" x14ac:dyDescent="0.2">
      <c r="A1857" s="165" t="s">
        <v>2064</v>
      </c>
      <c r="B1857" s="166">
        <v>0.31</v>
      </c>
    </row>
    <row r="1858" spans="1:2" ht="12" customHeight="1" x14ac:dyDescent="0.2">
      <c r="A1858" s="165" t="s">
        <v>2065</v>
      </c>
      <c r="B1858" s="166">
        <v>0.17</v>
      </c>
    </row>
    <row r="1859" spans="1:2" ht="12" customHeight="1" x14ac:dyDescent="0.2">
      <c r="A1859" s="165" t="s">
        <v>2066</v>
      </c>
      <c r="B1859" s="166">
        <v>0.15</v>
      </c>
    </row>
    <row r="1860" spans="1:2" ht="12" customHeight="1" x14ac:dyDescent="0.2">
      <c r="A1860" s="165" t="s">
        <v>2067</v>
      </c>
      <c r="B1860" s="166">
        <v>1.04</v>
      </c>
    </row>
    <row r="1861" spans="1:2" ht="12" customHeight="1" x14ac:dyDescent="0.2">
      <c r="A1861" s="165" t="s">
        <v>2068</v>
      </c>
      <c r="B1861" s="166">
        <v>0.93</v>
      </c>
    </row>
    <row r="1862" spans="1:2" ht="12" customHeight="1" x14ac:dyDescent="0.2">
      <c r="A1862" s="165" t="s">
        <v>2069</v>
      </c>
      <c r="B1862" s="166">
        <v>0.96</v>
      </c>
    </row>
    <row r="1863" spans="1:2" ht="12" customHeight="1" x14ac:dyDescent="0.2">
      <c r="A1863" s="165" t="s">
        <v>2070</v>
      </c>
      <c r="B1863" s="166">
        <v>0.86</v>
      </c>
    </row>
    <row r="1864" spans="1:2" ht="12" customHeight="1" x14ac:dyDescent="0.2">
      <c r="A1864" s="165" t="s">
        <v>2071</v>
      </c>
      <c r="B1864" s="166">
        <v>0.56000000000000005</v>
      </c>
    </row>
    <row r="1865" spans="1:2" ht="12" customHeight="1" x14ac:dyDescent="0.2">
      <c r="A1865" s="165" t="s">
        <v>2072</v>
      </c>
      <c r="B1865" s="166">
        <v>0.51</v>
      </c>
    </row>
    <row r="1866" spans="1:2" ht="12" customHeight="1" x14ac:dyDescent="0.2">
      <c r="A1866" s="165" t="s">
        <v>2073</v>
      </c>
      <c r="B1866" s="166">
        <v>0.96</v>
      </c>
    </row>
    <row r="1867" spans="1:2" ht="12" customHeight="1" x14ac:dyDescent="0.2">
      <c r="A1867" s="165" t="s">
        <v>2074</v>
      </c>
      <c r="B1867" s="166">
        <v>0.86</v>
      </c>
    </row>
    <row r="1868" spans="1:2" ht="12" customHeight="1" x14ac:dyDescent="0.2">
      <c r="A1868" s="165" t="s">
        <v>2075</v>
      </c>
      <c r="B1868" s="166">
        <v>3.14</v>
      </c>
    </row>
    <row r="1869" spans="1:2" ht="12" customHeight="1" x14ac:dyDescent="0.2">
      <c r="A1869" s="165" t="s">
        <v>2076</v>
      </c>
      <c r="B1869" s="166">
        <v>2.82</v>
      </c>
    </row>
    <row r="1870" spans="1:2" ht="12" customHeight="1" x14ac:dyDescent="0.2">
      <c r="A1870" s="165" t="s">
        <v>2077</v>
      </c>
      <c r="B1870" s="166">
        <v>2.62</v>
      </c>
    </row>
    <row r="1871" spans="1:2" ht="12" customHeight="1" x14ac:dyDescent="0.2">
      <c r="A1871" s="165" t="s">
        <v>2078</v>
      </c>
      <c r="B1871" s="166">
        <v>2.35</v>
      </c>
    </row>
    <row r="1872" spans="1:2" ht="12" customHeight="1" x14ac:dyDescent="0.2">
      <c r="A1872" s="165" t="s">
        <v>2079</v>
      </c>
      <c r="B1872" s="166">
        <v>0.94</v>
      </c>
    </row>
    <row r="1873" spans="1:2" ht="12" customHeight="1" x14ac:dyDescent="0.2">
      <c r="A1873" s="165" t="s">
        <v>2080</v>
      </c>
      <c r="B1873" s="166">
        <v>0.85</v>
      </c>
    </row>
    <row r="1874" spans="1:2" ht="12" customHeight="1" x14ac:dyDescent="0.2">
      <c r="A1874" s="165" t="s">
        <v>2081</v>
      </c>
      <c r="B1874" s="166">
        <v>0.69</v>
      </c>
    </row>
    <row r="1875" spans="1:2" ht="12" customHeight="1" x14ac:dyDescent="0.2">
      <c r="A1875" s="165" t="s">
        <v>2082</v>
      </c>
      <c r="B1875" s="166">
        <v>0.62</v>
      </c>
    </row>
    <row r="1876" spans="1:2" ht="12" customHeight="1" x14ac:dyDescent="0.2">
      <c r="A1876" s="165" t="s">
        <v>2083</v>
      </c>
      <c r="B1876" s="166">
        <v>0.34</v>
      </c>
    </row>
    <row r="1877" spans="1:2" ht="12" customHeight="1" x14ac:dyDescent="0.2">
      <c r="A1877" s="165" t="s">
        <v>2084</v>
      </c>
      <c r="B1877" s="166">
        <v>0.31</v>
      </c>
    </row>
    <row r="1878" spans="1:2" ht="12" customHeight="1" x14ac:dyDescent="0.2">
      <c r="A1878" s="165" t="s">
        <v>2085</v>
      </c>
      <c r="B1878" s="166">
        <v>1.75</v>
      </c>
    </row>
    <row r="1879" spans="1:2" ht="12" customHeight="1" x14ac:dyDescent="0.2">
      <c r="A1879" s="165" t="s">
        <v>2086</v>
      </c>
      <c r="B1879" s="166">
        <v>1.57</v>
      </c>
    </row>
    <row r="1880" spans="1:2" ht="12" customHeight="1" x14ac:dyDescent="0.2">
      <c r="A1880" s="165" t="s">
        <v>2087</v>
      </c>
      <c r="B1880" s="166">
        <v>1.04</v>
      </c>
    </row>
    <row r="1881" spans="1:2" ht="12" customHeight="1" x14ac:dyDescent="0.2">
      <c r="A1881" s="165" t="s">
        <v>2088</v>
      </c>
      <c r="B1881" s="166">
        <v>0.93</v>
      </c>
    </row>
    <row r="1882" spans="1:2" ht="12" customHeight="1" x14ac:dyDescent="0.2">
      <c r="A1882" s="165" t="s">
        <v>2089</v>
      </c>
      <c r="B1882" s="166">
        <v>0.96</v>
      </c>
    </row>
    <row r="1883" spans="1:2" ht="12" customHeight="1" x14ac:dyDescent="0.2">
      <c r="A1883" s="165" t="s">
        <v>2090</v>
      </c>
      <c r="B1883" s="166">
        <v>0.86</v>
      </c>
    </row>
    <row r="1884" spans="1:2" ht="12" customHeight="1" x14ac:dyDescent="0.2">
      <c r="A1884" s="165" t="s">
        <v>2091</v>
      </c>
      <c r="B1884" s="166">
        <v>1.75</v>
      </c>
    </row>
    <row r="1885" spans="1:2" ht="12" customHeight="1" x14ac:dyDescent="0.2">
      <c r="A1885" s="165" t="s">
        <v>2092</v>
      </c>
      <c r="B1885" s="166">
        <v>1.57</v>
      </c>
    </row>
    <row r="1886" spans="1:2" ht="12" customHeight="1" x14ac:dyDescent="0.2">
      <c r="A1886" s="165" t="s">
        <v>2093</v>
      </c>
      <c r="B1886" s="166">
        <v>3.14</v>
      </c>
    </row>
    <row r="1887" spans="1:2" ht="12" customHeight="1" x14ac:dyDescent="0.2">
      <c r="A1887" s="165" t="s">
        <v>2094</v>
      </c>
      <c r="B1887" s="166">
        <v>2.82</v>
      </c>
    </row>
    <row r="1888" spans="1:2" ht="12" customHeight="1" x14ac:dyDescent="0.2">
      <c r="A1888" s="165" t="s">
        <v>2095</v>
      </c>
      <c r="B1888" s="166">
        <v>2.62</v>
      </c>
    </row>
    <row r="1889" spans="1:2" ht="12" customHeight="1" x14ac:dyDescent="0.2">
      <c r="A1889" s="165" t="s">
        <v>2096</v>
      </c>
      <c r="B1889" s="166">
        <v>2.35</v>
      </c>
    </row>
    <row r="1890" spans="1:2" ht="12" customHeight="1" x14ac:dyDescent="0.2">
      <c r="A1890" s="165" t="s">
        <v>2097</v>
      </c>
      <c r="B1890" s="166">
        <v>1.9</v>
      </c>
    </row>
    <row r="1891" spans="1:2" ht="12" customHeight="1" x14ac:dyDescent="0.2">
      <c r="A1891" s="165" t="s">
        <v>2098</v>
      </c>
      <c r="B1891" s="166">
        <v>1.71</v>
      </c>
    </row>
    <row r="1892" spans="1:2" ht="12" customHeight="1" x14ac:dyDescent="0.2">
      <c r="A1892" s="165" t="s">
        <v>2099</v>
      </c>
      <c r="B1892" s="166">
        <v>1.27</v>
      </c>
    </row>
    <row r="1893" spans="1:2" ht="12" customHeight="1" x14ac:dyDescent="0.2">
      <c r="A1893" s="165" t="s">
        <v>2100</v>
      </c>
      <c r="B1893" s="166">
        <v>1.1499999999999999</v>
      </c>
    </row>
    <row r="1894" spans="1:2" ht="12" customHeight="1" x14ac:dyDescent="0.2">
      <c r="A1894" s="165" t="s">
        <v>2101</v>
      </c>
      <c r="B1894" s="166">
        <v>0.96</v>
      </c>
    </row>
    <row r="1895" spans="1:2" ht="12" customHeight="1" x14ac:dyDescent="0.2">
      <c r="A1895" s="165" t="s">
        <v>2102</v>
      </c>
      <c r="B1895" s="166">
        <v>0.86</v>
      </c>
    </row>
    <row r="1896" spans="1:2" ht="12" customHeight="1" x14ac:dyDescent="0.2">
      <c r="A1896" s="165" t="s">
        <v>2103</v>
      </c>
      <c r="B1896" s="166">
        <v>1.04</v>
      </c>
    </row>
    <row r="1897" spans="1:2" ht="12" customHeight="1" x14ac:dyDescent="0.2">
      <c r="A1897" s="165" t="s">
        <v>2104</v>
      </c>
      <c r="B1897" s="166">
        <v>0.93</v>
      </c>
    </row>
    <row r="1898" spans="1:2" ht="12" customHeight="1" x14ac:dyDescent="0.2">
      <c r="A1898" s="165" t="s">
        <v>2105</v>
      </c>
      <c r="B1898" s="166">
        <v>0.69</v>
      </c>
    </row>
    <row r="1899" spans="1:2" ht="12" customHeight="1" x14ac:dyDescent="0.2">
      <c r="A1899" s="165" t="s">
        <v>2106</v>
      </c>
      <c r="B1899" s="166">
        <v>0.62</v>
      </c>
    </row>
    <row r="1900" spans="1:2" ht="12" customHeight="1" x14ac:dyDescent="0.2">
      <c r="A1900" s="165" t="s">
        <v>2107</v>
      </c>
      <c r="B1900" s="166">
        <v>0.52</v>
      </c>
    </row>
    <row r="1901" spans="1:2" ht="12" customHeight="1" x14ac:dyDescent="0.2">
      <c r="A1901" s="165" t="s">
        <v>2108</v>
      </c>
      <c r="B1901" s="166">
        <v>0.46</v>
      </c>
    </row>
    <row r="1902" spans="1:2" ht="12" customHeight="1" x14ac:dyDescent="0.2">
      <c r="A1902" s="165" t="s">
        <v>2109</v>
      </c>
      <c r="B1902" s="166">
        <v>2.09</v>
      </c>
    </row>
    <row r="1903" spans="1:2" ht="12" customHeight="1" x14ac:dyDescent="0.2">
      <c r="A1903" s="165" t="s">
        <v>2110</v>
      </c>
      <c r="B1903" s="166">
        <v>1.88</v>
      </c>
    </row>
    <row r="1904" spans="1:2" ht="12" customHeight="1" x14ac:dyDescent="0.2">
      <c r="A1904" s="165" t="s">
        <v>2111</v>
      </c>
      <c r="B1904" s="166">
        <v>1.75</v>
      </c>
    </row>
    <row r="1905" spans="1:2" ht="12" customHeight="1" x14ac:dyDescent="0.2">
      <c r="A1905" s="165" t="s">
        <v>2112</v>
      </c>
      <c r="B1905" s="166">
        <v>1.57</v>
      </c>
    </row>
    <row r="1906" spans="1:2" ht="12" customHeight="1" x14ac:dyDescent="0.2">
      <c r="A1906" s="165" t="s">
        <v>2113</v>
      </c>
      <c r="B1906" s="166">
        <v>1.04</v>
      </c>
    </row>
    <row r="1907" spans="1:2" ht="12" customHeight="1" x14ac:dyDescent="0.2">
      <c r="A1907" s="165" t="s">
        <v>2114</v>
      </c>
      <c r="B1907" s="166">
        <v>0.93</v>
      </c>
    </row>
    <row r="1908" spans="1:2" ht="12" customHeight="1" x14ac:dyDescent="0.2">
      <c r="A1908" s="165" t="s">
        <v>2115</v>
      </c>
      <c r="B1908" s="166">
        <v>3.51</v>
      </c>
    </row>
    <row r="1909" spans="1:2" ht="12" customHeight="1" x14ac:dyDescent="0.2">
      <c r="A1909" s="165" t="s">
        <v>2116</v>
      </c>
      <c r="B1909" s="166">
        <v>3.16</v>
      </c>
    </row>
    <row r="1910" spans="1:2" ht="12" customHeight="1" x14ac:dyDescent="0.2">
      <c r="A1910" s="165" t="s">
        <v>2117</v>
      </c>
      <c r="B1910" s="166">
        <v>2.62</v>
      </c>
    </row>
    <row r="1911" spans="1:2" ht="12" customHeight="1" x14ac:dyDescent="0.2">
      <c r="A1911" s="165" t="s">
        <v>2118</v>
      </c>
      <c r="B1911" s="166">
        <v>2.35</v>
      </c>
    </row>
    <row r="1912" spans="1:2" ht="12" customHeight="1" x14ac:dyDescent="0.2">
      <c r="A1912" s="165" t="s">
        <v>2119</v>
      </c>
      <c r="B1912" s="166">
        <v>4.1900000000000004</v>
      </c>
    </row>
    <row r="1913" spans="1:2" ht="12" customHeight="1" x14ac:dyDescent="0.2">
      <c r="A1913" s="165" t="s">
        <v>2120</v>
      </c>
      <c r="B1913" s="166">
        <v>3.77</v>
      </c>
    </row>
    <row r="1914" spans="1:2" ht="12" customHeight="1" x14ac:dyDescent="0.2">
      <c r="A1914" s="165" t="s">
        <v>2121</v>
      </c>
      <c r="B1914" s="166">
        <v>2.5499999999999998</v>
      </c>
    </row>
    <row r="1915" spans="1:2" ht="12" customHeight="1" x14ac:dyDescent="0.2">
      <c r="A1915" s="165" t="s">
        <v>2122</v>
      </c>
      <c r="B1915" s="166">
        <v>2.2999999999999998</v>
      </c>
    </row>
    <row r="1916" spans="1:2" ht="12" customHeight="1" x14ac:dyDescent="0.2">
      <c r="A1916" s="165" t="s">
        <v>2123</v>
      </c>
      <c r="B1916" s="166">
        <v>1.9</v>
      </c>
    </row>
    <row r="1917" spans="1:2" ht="12" customHeight="1" x14ac:dyDescent="0.2">
      <c r="A1917" s="165" t="s">
        <v>2124</v>
      </c>
      <c r="B1917" s="166">
        <v>1.71</v>
      </c>
    </row>
    <row r="1918" spans="1:2" ht="12" customHeight="1" x14ac:dyDescent="0.2">
      <c r="A1918" s="165" t="s">
        <v>2125</v>
      </c>
      <c r="B1918" s="166">
        <v>1.27</v>
      </c>
    </row>
    <row r="1919" spans="1:2" ht="12" customHeight="1" x14ac:dyDescent="0.2">
      <c r="A1919" s="165" t="s">
        <v>2126</v>
      </c>
      <c r="B1919" s="166">
        <v>1.1499999999999999</v>
      </c>
    </row>
    <row r="1920" spans="1:2" ht="12" customHeight="1" x14ac:dyDescent="0.2">
      <c r="A1920" s="165" t="s">
        <v>2127</v>
      </c>
      <c r="B1920" s="166">
        <v>1.04</v>
      </c>
    </row>
    <row r="1921" spans="1:2" ht="12" customHeight="1" x14ac:dyDescent="0.2">
      <c r="A1921" s="165" t="s">
        <v>2128</v>
      </c>
      <c r="B1921" s="166">
        <v>0.93</v>
      </c>
    </row>
    <row r="1922" spans="1:2" ht="12" customHeight="1" x14ac:dyDescent="0.2">
      <c r="A1922" s="165" t="s">
        <v>2129</v>
      </c>
      <c r="B1922" s="166">
        <v>0.69</v>
      </c>
    </row>
    <row r="1923" spans="1:2" ht="12" customHeight="1" x14ac:dyDescent="0.2">
      <c r="A1923" s="165" t="s">
        <v>2130</v>
      </c>
      <c r="B1923" s="166">
        <v>0.62</v>
      </c>
    </row>
    <row r="1924" spans="1:2" ht="12" customHeight="1" x14ac:dyDescent="0.2">
      <c r="A1924" s="165" t="s">
        <v>2131</v>
      </c>
      <c r="B1924" s="166">
        <v>0.52</v>
      </c>
    </row>
    <row r="1925" spans="1:2" ht="12" customHeight="1" x14ac:dyDescent="0.2">
      <c r="A1925" s="165" t="s">
        <v>2132</v>
      </c>
      <c r="B1925" s="166">
        <v>0.46</v>
      </c>
    </row>
    <row r="1926" spans="1:2" ht="12" customHeight="1" x14ac:dyDescent="0.2">
      <c r="A1926" s="165" t="s">
        <v>2133</v>
      </c>
      <c r="B1926" s="166">
        <v>1.6</v>
      </c>
    </row>
    <row r="1927" spans="1:2" ht="12" customHeight="1" x14ac:dyDescent="0.2">
      <c r="A1927" s="165" t="s">
        <v>2134</v>
      </c>
      <c r="B1927" s="166">
        <v>1.44</v>
      </c>
    </row>
    <row r="1928" spans="1:2" ht="12" customHeight="1" x14ac:dyDescent="0.2">
      <c r="A1928" s="165" t="s">
        <v>2135</v>
      </c>
      <c r="B1928" s="166">
        <v>1.34</v>
      </c>
    </row>
    <row r="1929" spans="1:2" ht="12" customHeight="1" x14ac:dyDescent="0.2">
      <c r="A1929" s="165" t="s">
        <v>2136</v>
      </c>
      <c r="B1929" s="166">
        <v>1.2</v>
      </c>
    </row>
    <row r="1930" spans="1:2" ht="12" customHeight="1" x14ac:dyDescent="0.2">
      <c r="A1930" s="165" t="s">
        <v>2137</v>
      </c>
      <c r="B1930" s="166">
        <v>0.8</v>
      </c>
    </row>
    <row r="1931" spans="1:2" ht="12" customHeight="1" x14ac:dyDescent="0.2">
      <c r="A1931" s="165" t="s">
        <v>2138</v>
      </c>
      <c r="B1931" s="166">
        <v>0.72</v>
      </c>
    </row>
    <row r="1932" spans="1:2" ht="12" customHeight="1" x14ac:dyDescent="0.2">
      <c r="A1932" s="165" t="s">
        <v>2139</v>
      </c>
      <c r="B1932" s="166">
        <v>0.69</v>
      </c>
    </row>
    <row r="1933" spans="1:2" ht="12" customHeight="1" x14ac:dyDescent="0.2">
      <c r="A1933" s="165" t="s">
        <v>2140</v>
      </c>
      <c r="B1933" s="166">
        <v>0.62</v>
      </c>
    </row>
    <row r="1934" spans="1:2" ht="12" customHeight="1" x14ac:dyDescent="0.2">
      <c r="A1934" s="165" t="s">
        <v>2141</v>
      </c>
      <c r="B1934" s="166">
        <v>0.48</v>
      </c>
    </row>
    <row r="1935" spans="1:2" ht="12" customHeight="1" x14ac:dyDescent="0.2">
      <c r="A1935" s="165" t="s">
        <v>2142</v>
      </c>
      <c r="B1935" s="166">
        <v>0.44</v>
      </c>
    </row>
    <row r="1936" spans="1:2" ht="12" customHeight="1" x14ac:dyDescent="0.2">
      <c r="A1936" s="165" t="s">
        <v>2143</v>
      </c>
      <c r="B1936" s="166">
        <v>0.28000000000000003</v>
      </c>
    </row>
    <row r="1937" spans="1:2" ht="12" customHeight="1" x14ac:dyDescent="0.2">
      <c r="A1937" s="165" t="s">
        <v>2144</v>
      </c>
      <c r="B1937" s="166">
        <v>0.25</v>
      </c>
    </row>
    <row r="1938" spans="1:2" ht="12" customHeight="1" x14ac:dyDescent="0.2">
      <c r="A1938" s="165" t="s">
        <v>2145</v>
      </c>
      <c r="B1938" s="166">
        <v>0.12</v>
      </c>
    </row>
    <row r="1939" spans="1:2" ht="12" customHeight="1" x14ac:dyDescent="0.2">
      <c r="A1939" s="165" t="s">
        <v>2146</v>
      </c>
      <c r="B1939" s="166">
        <v>0.11</v>
      </c>
    </row>
    <row r="1940" spans="1:2" ht="12" customHeight="1" x14ac:dyDescent="0.2">
      <c r="A1940" s="165" t="s">
        <v>2147</v>
      </c>
      <c r="B1940" s="166">
        <v>0.09</v>
      </c>
    </row>
    <row r="1941" spans="1:2" ht="12" customHeight="1" x14ac:dyDescent="0.2">
      <c r="A1941" s="165" t="s">
        <v>2148</v>
      </c>
      <c r="B1941" s="166">
        <v>0.08</v>
      </c>
    </row>
    <row r="1942" spans="1:2" ht="12" customHeight="1" x14ac:dyDescent="0.2">
      <c r="A1942" s="165" t="s">
        <v>2149</v>
      </c>
      <c r="B1942" s="166">
        <v>0.06</v>
      </c>
    </row>
    <row r="1943" spans="1:2" ht="12" customHeight="1" x14ac:dyDescent="0.2">
      <c r="A1943" s="165" t="s">
        <v>2150</v>
      </c>
      <c r="B1943" s="166">
        <v>0.05</v>
      </c>
    </row>
    <row r="1944" spans="1:2" ht="12" customHeight="1" x14ac:dyDescent="0.2">
      <c r="A1944" s="165" t="s">
        <v>2151</v>
      </c>
      <c r="B1944" s="166">
        <v>205.79</v>
      </c>
    </row>
    <row r="1945" spans="1:2" ht="12" customHeight="1" x14ac:dyDescent="0.2">
      <c r="A1945" s="165" t="s">
        <v>2152</v>
      </c>
      <c r="B1945" s="166">
        <v>185.18</v>
      </c>
    </row>
    <row r="1946" spans="1:2" ht="12" customHeight="1" x14ac:dyDescent="0.2">
      <c r="A1946" s="165" t="s">
        <v>2153</v>
      </c>
      <c r="B1946" s="166">
        <v>257.23</v>
      </c>
    </row>
    <row r="1947" spans="1:2" ht="12" customHeight="1" x14ac:dyDescent="0.2">
      <c r="A1947" s="165" t="s">
        <v>2154</v>
      </c>
      <c r="B1947" s="166">
        <v>231.47</v>
      </c>
    </row>
    <row r="1948" spans="1:2" ht="12" customHeight="1" x14ac:dyDescent="0.2">
      <c r="A1948" s="165" t="s">
        <v>2155</v>
      </c>
      <c r="B1948" s="166">
        <v>385.86</v>
      </c>
    </row>
    <row r="1949" spans="1:2" ht="12" customHeight="1" x14ac:dyDescent="0.2">
      <c r="A1949" s="165" t="s">
        <v>2156</v>
      </c>
      <c r="B1949" s="166">
        <v>347.22</v>
      </c>
    </row>
    <row r="1950" spans="1:2" ht="12" customHeight="1" x14ac:dyDescent="0.2">
      <c r="A1950" s="165" t="s">
        <v>2157</v>
      </c>
      <c r="B1950" s="166">
        <v>6925</v>
      </c>
    </row>
    <row r="1951" spans="1:2" ht="12" customHeight="1" x14ac:dyDescent="0.2">
      <c r="A1951" s="165" t="s">
        <v>2158</v>
      </c>
      <c r="B1951" s="166">
        <v>6599</v>
      </c>
    </row>
    <row r="1952" spans="1:2" ht="12" customHeight="1" x14ac:dyDescent="0.2">
      <c r="A1952" s="165" t="s">
        <v>2159</v>
      </c>
      <c r="B1952" s="166">
        <v>77.41</v>
      </c>
    </row>
    <row r="1953" spans="1:2" ht="12" customHeight="1" x14ac:dyDescent="0.2">
      <c r="A1953" s="165" t="s">
        <v>2160</v>
      </c>
      <c r="B1953" s="166">
        <v>73.03</v>
      </c>
    </row>
    <row r="1954" spans="1:2" ht="12" customHeight="1" x14ac:dyDescent="0.2">
      <c r="A1954" s="165" t="s">
        <v>2161</v>
      </c>
      <c r="B1954" s="166">
        <v>60.47</v>
      </c>
    </row>
    <row r="1955" spans="1:2" ht="12" customHeight="1" x14ac:dyDescent="0.2">
      <c r="A1955" s="165" t="s">
        <v>2162</v>
      </c>
      <c r="B1955" s="166">
        <v>56.09</v>
      </c>
    </row>
    <row r="1956" spans="1:2" ht="12" customHeight="1" x14ac:dyDescent="0.2">
      <c r="A1956" s="165" t="s">
        <v>2163</v>
      </c>
      <c r="B1956" s="166">
        <v>48.72</v>
      </c>
    </row>
    <row r="1957" spans="1:2" ht="12" customHeight="1" x14ac:dyDescent="0.2">
      <c r="A1957" s="165" t="s">
        <v>2164</v>
      </c>
      <c r="B1957" s="166">
        <v>44.35</v>
      </c>
    </row>
    <row r="1958" spans="1:2" ht="12" customHeight="1" x14ac:dyDescent="0.2">
      <c r="A1958" s="165" t="s">
        <v>2165</v>
      </c>
      <c r="B1958" s="166">
        <v>42.4</v>
      </c>
    </row>
    <row r="1959" spans="1:2" ht="12" customHeight="1" x14ac:dyDescent="0.2">
      <c r="A1959" s="165" t="s">
        <v>2166</v>
      </c>
      <c r="B1959" s="166">
        <v>40.69</v>
      </c>
    </row>
    <row r="1960" spans="1:2" ht="12" customHeight="1" x14ac:dyDescent="0.2">
      <c r="A1960" s="165" t="s">
        <v>2167</v>
      </c>
      <c r="B1960" s="166">
        <v>54.59</v>
      </c>
    </row>
    <row r="1961" spans="1:2" ht="12" customHeight="1" x14ac:dyDescent="0.2">
      <c r="A1961" s="165" t="s">
        <v>2168</v>
      </c>
      <c r="B1961" s="166">
        <v>52.29</v>
      </c>
    </row>
    <row r="1962" spans="1:2" ht="12" customHeight="1" x14ac:dyDescent="0.2">
      <c r="A1962" s="165" t="s">
        <v>2169</v>
      </c>
      <c r="B1962" s="166">
        <v>30.2</v>
      </c>
    </row>
    <row r="1963" spans="1:2" ht="12" customHeight="1" x14ac:dyDescent="0.2">
      <c r="A1963" s="165" t="s">
        <v>2170</v>
      </c>
      <c r="B1963" s="166">
        <v>29.1</v>
      </c>
    </row>
    <row r="1964" spans="1:2" ht="12" customHeight="1" x14ac:dyDescent="0.2">
      <c r="A1964" s="165" t="s">
        <v>2171</v>
      </c>
      <c r="B1964" s="166">
        <v>55.35</v>
      </c>
    </row>
    <row r="1965" spans="1:2" ht="12" customHeight="1" x14ac:dyDescent="0.2">
      <c r="A1965" s="165" t="s">
        <v>2172</v>
      </c>
      <c r="B1965" s="166">
        <v>53.65</v>
      </c>
    </row>
    <row r="1966" spans="1:2" ht="12" customHeight="1" x14ac:dyDescent="0.2">
      <c r="A1966" s="165" t="s">
        <v>2173</v>
      </c>
      <c r="B1966" s="166">
        <v>67.55</v>
      </c>
    </row>
    <row r="1967" spans="1:2" ht="12" customHeight="1" x14ac:dyDescent="0.2">
      <c r="A1967" s="165" t="s">
        <v>2174</v>
      </c>
      <c r="B1967" s="166">
        <v>65.239999999999995</v>
      </c>
    </row>
    <row r="1968" spans="1:2" ht="12" customHeight="1" x14ac:dyDescent="0.2">
      <c r="A1968" s="165" t="s">
        <v>2175</v>
      </c>
      <c r="B1968" s="166">
        <v>43.15</v>
      </c>
    </row>
    <row r="1969" spans="1:2" ht="12" customHeight="1" x14ac:dyDescent="0.2">
      <c r="A1969" s="165" t="s">
        <v>2176</v>
      </c>
      <c r="B1969" s="166">
        <v>42.05</v>
      </c>
    </row>
    <row r="1970" spans="1:2" ht="12" customHeight="1" x14ac:dyDescent="0.2">
      <c r="A1970" s="165" t="s">
        <v>2177</v>
      </c>
      <c r="B1970" s="166">
        <v>124.01</v>
      </c>
    </row>
    <row r="1971" spans="1:2" ht="12" customHeight="1" x14ac:dyDescent="0.2">
      <c r="A1971" s="165" t="s">
        <v>2178</v>
      </c>
      <c r="B1971" s="166">
        <v>117.99</v>
      </c>
    </row>
    <row r="1972" spans="1:2" ht="12" customHeight="1" x14ac:dyDescent="0.2">
      <c r="A1972" s="165" t="s">
        <v>2179</v>
      </c>
      <c r="B1972" s="166">
        <v>567.91</v>
      </c>
    </row>
    <row r="1973" spans="1:2" ht="12" customHeight="1" x14ac:dyDescent="0.2">
      <c r="A1973" s="165" t="s">
        <v>2180</v>
      </c>
      <c r="B1973" s="166">
        <v>522.6</v>
      </c>
    </row>
    <row r="1974" spans="1:2" ht="12" customHeight="1" x14ac:dyDescent="0.2">
      <c r="A1974" s="165" t="s">
        <v>2181</v>
      </c>
      <c r="B1974" s="166">
        <v>593.91999999999996</v>
      </c>
    </row>
    <row r="1975" spans="1:2" ht="12" customHeight="1" x14ac:dyDescent="0.2">
      <c r="A1975" s="165" t="s">
        <v>2182</v>
      </c>
      <c r="B1975" s="166">
        <v>548.69000000000005</v>
      </c>
    </row>
    <row r="1976" spans="1:2" ht="12" customHeight="1" x14ac:dyDescent="0.2">
      <c r="A1976" s="165" t="s">
        <v>2183</v>
      </c>
      <c r="B1976" s="166">
        <v>568.95000000000005</v>
      </c>
    </row>
    <row r="1977" spans="1:2" ht="12" customHeight="1" x14ac:dyDescent="0.2">
      <c r="A1977" s="165" t="s">
        <v>2184</v>
      </c>
      <c r="B1977" s="166">
        <v>523.64</v>
      </c>
    </row>
    <row r="1978" spans="1:2" ht="12" customHeight="1" x14ac:dyDescent="0.2">
      <c r="A1978" s="165" t="s">
        <v>2185</v>
      </c>
      <c r="B1978" s="166">
        <v>492.6</v>
      </c>
    </row>
    <row r="1979" spans="1:2" ht="12" customHeight="1" x14ac:dyDescent="0.2">
      <c r="A1979" s="165" t="s">
        <v>2186</v>
      </c>
      <c r="B1979" s="166">
        <v>455.04</v>
      </c>
    </row>
    <row r="1980" spans="1:2" ht="12" customHeight="1" x14ac:dyDescent="0.2">
      <c r="A1980" s="165" t="s">
        <v>2187</v>
      </c>
      <c r="B1980" s="166">
        <v>569.54999999999995</v>
      </c>
    </row>
    <row r="1981" spans="1:2" ht="12" customHeight="1" x14ac:dyDescent="0.2">
      <c r="A1981" s="165" t="s">
        <v>2188</v>
      </c>
      <c r="B1981" s="166">
        <v>532.65</v>
      </c>
    </row>
    <row r="1982" spans="1:2" ht="12" customHeight="1" x14ac:dyDescent="0.2">
      <c r="A1982" s="165" t="s">
        <v>2189</v>
      </c>
      <c r="B1982" s="166">
        <v>473.61</v>
      </c>
    </row>
    <row r="1983" spans="1:2" ht="12" customHeight="1" x14ac:dyDescent="0.2">
      <c r="A1983" s="165" t="s">
        <v>2190</v>
      </c>
      <c r="B1983" s="166">
        <v>436</v>
      </c>
    </row>
    <row r="1984" spans="1:2" ht="12" customHeight="1" x14ac:dyDescent="0.2">
      <c r="A1984" s="165" t="s">
        <v>2191</v>
      </c>
      <c r="B1984" s="166">
        <v>614.6</v>
      </c>
    </row>
    <row r="1985" spans="1:2" ht="12" customHeight="1" x14ac:dyDescent="0.2">
      <c r="A1985" s="165" t="s">
        <v>2192</v>
      </c>
      <c r="B1985" s="166">
        <v>566.20000000000005</v>
      </c>
    </row>
    <row r="1986" spans="1:2" ht="12" customHeight="1" x14ac:dyDescent="0.2">
      <c r="A1986" s="165" t="s">
        <v>2193</v>
      </c>
      <c r="B1986" s="166">
        <v>595.25</v>
      </c>
    </row>
    <row r="1987" spans="1:2" ht="12" customHeight="1" x14ac:dyDescent="0.2">
      <c r="A1987" s="165" t="s">
        <v>2194</v>
      </c>
      <c r="B1987" s="166">
        <v>542.54</v>
      </c>
    </row>
    <row r="1988" spans="1:2" ht="12" customHeight="1" x14ac:dyDescent="0.2">
      <c r="A1988" s="165" t="s">
        <v>2195</v>
      </c>
      <c r="B1988" s="166">
        <v>2976.33</v>
      </c>
    </row>
    <row r="1989" spans="1:2" ht="12" customHeight="1" x14ac:dyDescent="0.2">
      <c r="A1989" s="165" t="s">
        <v>2196</v>
      </c>
      <c r="B1989" s="166">
        <v>2825.02</v>
      </c>
    </row>
    <row r="1990" spans="1:2" ht="12" customHeight="1" x14ac:dyDescent="0.2">
      <c r="A1990" s="165" t="s">
        <v>2197</v>
      </c>
      <c r="B1990" s="166">
        <v>5281.92</v>
      </c>
    </row>
    <row r="1991" spans="1:2" ht="12" customHeight="1" x14ac:dyDescent="0.2">
      <c r="A1991" s="165" t="s">
        <v>2198</v>
      </c>
      <c r="B1991" s="166">
        <v>5003.3500000000004</v>
      </c>
    </row>
    <row r="1992" spans="1:2" ht="12" customHeight="1" x14ac:dyDescent="0.2">
      <c r="A1992" s="165" t="s">
        <v>2199</v>
      </c>
      <c r="B1992" s="166">
        <v>885.1</v>
      </c>
    </row>
    <row r="1993" spans="1:2" ht="12" customHeight="1" x14ac:dyDescent="0.2">
      <c r="A1993" s="165" t="s">
        <v>2200</v>
      </c>
      <c r="B1993" s="166">
        <v>885.1</v>
      </c>
    </row>
    <row r="1994" spans="1:2" ht="12" customHeight="1" x14ac:dyDescent="0.2">
      <c r="A1994" s="165" t="s">
        <v>2201</v>
      </c>
      <c r="B1994" s="166">
        <v>1250</v>
      </c>
    </row>
    <row r="1995" spans="1:2" ht="12" customHeight="1" x14ac:dyDescent="0.2">
      <c r="A1995" s="165" t="s">
        <v>2202</v>
      </c>
      <c r="B1995" s="166">
        <v>1250</v>
      </c>
    </row>
    <row r="1996" spans="1:2" ht="12" customHeight="1" x14ac:dyDescent="0.2">
      <c r="A1996" s="165" t="s">
        <v>2203</v>
      </c>
      <c r="B1996" s="166">
        <v>1850</v>
      </c>
    </row>
    <row r="1997" spans="1:2" ht="12" customHeight="1" x14ac:dyDescent="0.2">
      <c r="A1997" s="165" t="s">
        <v>2204</v>
      </c>
      <c r="B1997" s="166">
        <v>1850</v>
      </c>
    </row>
    <row r="1998" spans="1:2" ht="12" customHeight="1" x14ac:dyDescent="0.2">
      <c r="A1998" s="165" t="s">
        <v>2205</v>
      </c>
      <c r="B1998" s="166">
        <v>1837</v>
      </c>
    </row>
    <row r="1999" spans="1:2" ht="12" customHeight="1" x14ac:dyDescent="0.2">
      <c r="A1999" s="165" t="s">
        <v>2206</v>
      </c>
      <c r="B1999" s="166">
        <v>1837</v>
      </c>
    </row>
    <row r="2000" spans="1:2" ht="12" customHeight="1" x14ac:dyDescent="0.2">
      <c r="A2000" s="165" t="s">
        <v>2207</v>
      </c>
      <c r="B2000" s="166">
        <v>1350</v>
      </c>
    </row>
    <row r="2001" spans="1:2" ht="12" customHeight="1" x14ac:dyDescent="0.2">
      <c r="A2001" s="165" t="s">
        <v>2208</v>
      </c>
      <c r="B2001" s="166">
        <v>1350</v>
      </c>
    </row>
    <row r="2002" spans="1:2" ht="12" customHeight="1" x14ac:dyDescent="0.2">
      <c r="A2002" s="165" t="s">
        <v>2209</v>
      </c>
      <c r="B2002" s="166">
        <v>375.55</v>
      </c>
    </row>
    <row r="2003" spans="1:2" ht="12" customHeight="1" x14ac:dyDescent="0.2">
      <c r="A2003" s="165" t="s">
        <v>2210</v>
      </c>
      <c r="B2003" s="166">
        <v>345.89</v>
      </c>
    </row>
    <row r="2004" spans="1:2" ht="12" customHeight="1" x14ac:dyDescent="0.2">
      <c r="A2004" s="165" t="s">
        <v>2211</v>
      </c>
      <c r="B2004" s="166">
        <v>327.44</v>
      </c>
    </row>
    <row r="2005" spans="1:2" ht="12" customHeight="1" x14ac:dyDescent="0.2">
      <c r="A2005" s="165" t="s">
        <v>2212</v>
      </c>
      <c r="B2005" s="166">
        <v>297.77999999999997</v>
      </c>
    </row>
    <row r="2006" spans="1:2" ht="12" customHeight="1" x14ac:dyDescent="0.2">
      <c r="A2006" s="165" t="s">
        <v>2213</v>
      </c>
      <c r="B2006" s="166">
        <v>40.83</v>
      </c>
    </row>
    <row r="2007" spans="1:2" ht="12" customHeight="1" x14ac:dyDescent="0.2">
      <c r="A2007" s="165" t="s">
        <v>2214</v>
      </c>
      <c r="B2007" s="166">
        <v>39.68</v>
      </c>
    </row>
    <row r="2008" spans="1:2" ht="12" customHeight="1" x14ac:dyDescent="0.2">
      <c r="A2008" s="165" t="s">
        <v>2215</v>
      </c>
      <c r="B2008" s="166">
        <v>21.26</v>
      </c>
    </row>
    <row r="2009" spans="1:2" ht="12" customHeight="1" x14ac:dyDescent="0.2">
      <c r="A2009" s="165" t="s">
        <v>2216</v>
      </c>
      <c r="B2009" s="166">
        <v>20.11</v>
      </c>
    </row>
    <row r="2010" spans="1:2" ht="12" customHeight="1" x14ac:dyDescent="0.2">
      <c r="A2010" s="165" t="s">
        <v>2217</v>
      </c>
      <c r="B2010" s="166">
        <v>17.38</v>
      </c>
    </row>
    <row r="2011" spans="1:2" ht="12" customHeight="1" x14ac:dyDescent="0.2">
      <c r="A2011" s="165" t="s">
        <v>2218</v>
      </c>
      <c r="B2011" s="166">
        <v>15.64</v>
      </c>
    </row>
    <row r="2012" spans="1:2" ht="12" customHeight="1" x14ac:dyDescent="0.2">
      <c r="A2012" s="165" t="s">
        <v>186</v>
      </c>
      <c r="B2012" s="166">
        <v>0.87</v>
      </c>
    </row>
    <row r="2013" spans="1:2" ht="12" customHeight="1" x14ac:dyDescent="0.2">
      <c r="A2013" s="165" t="s">
        <v>2219</v>
      </c>
      <c r="B2013" s="166">
        <v>0.87</v>
      </c>
    </row>
    <row r="2014" spans="1:2" ht="12" customHeight="1" x14ac:dyDescent="0.2">
      <c r="A2014" s="165" t="s">
        <v>2220</v>
      </c>
      <c r="B2014" s="166">
        <v>1.75</v>
      </c>
    </row>
    <row r="2015" spans="1:2" ht="12" customHeight="1" x14ac:dyDescent="0.2">
      <c r="A2015" s="165" t="s">
        <v>2221</v>
      </c>
      <c r="B2015" s="166">
        <v>1.75</v>
      </c>
    </row>
    <row r="2016" spans="1:2" ht="12" customHeight="1" x14ac:dyDescent="0.2">
      <c r="A2016" s="165" t="s">
        <v>2222</v>
      </c>
      <c r="B2016" s="166">
        <v>4891.21</v>
      </c>
    </row>
    <row r="2017" spans="1:2" ht="12" customHeight="1" x14ac:dyDescent="0.2">
      <c r="A2017" s="165" t="s">
        <v>2223</v>
      </c>
      <c r="B2017" s="166">
        <v>4760.4399999999996</v>
      </c>
    </row>
    <row r="2018" spans="1:2" ht="12" customHeight="1" x14ac:dyDescent="0.2">
      <c r="A2018" s="165" t="s">
        <v>2224</v>
      </c>
      <c r="B2018" s="166">
        <v>2513.94</v>
      </c>
    </row>
    <row r="2019" spans="1:2" ht="12" customHeight="1" x14ac:dyDescent="0.2">
      <c r="A2019" s="165" t="s">
        <v>2225</v>
      </c>
      <c r="B2019" s="166">
        <v>2388.11</v>
      </c>
    </row>
    <row r="2020" spans="1:2" ht="12" customHeight="1" x14ac:dyDescent="0.2">
      <c r="A2020" s="165" t="s">
        <v>2226</v>
      </c>
      <c r="B2020" s="166">
        <v>15968.55</v>
      </c>
    </row>
    <row r="2021" spans="1:2" ht="12" customHeight="1" x14ac:dyDescent="0.2">
      <c r="A2021" s="165" t="s">
        <v>2227</v>
      </c>
      <c r="B2021" s="166">
        <v>15429.86</v>
      </c>
    </row>
    <row r="2022" spans="1:2" ht="12" customHeight="1" x14ac:dyDescent="0.2">
      <c r="A2022" s="165" t="s">
        <v>2228</v>
      </c>
      <c r="B2022" s="166">
        <v>19459.849999999999</v>
      </c>
    </row>
    <row r="2023" spans="1:2" ht="12" customHeight="1" x14ac:dyDescent="0.2">
      <c r="A2023" s="165" t="s">
        <v>2229</v>
      </c>
      <c r="B2023" s="166">
        <v>18921.16</v>
      </c>
    </row>
    <row r="2024" spans="1:2" ht="12" customHeight="1" x14ac:dyDescent="0.2">
      <c r="A2024" s="165" t="s">
        <v>2230</v>
      </c>
      <c r="B2024" s="166">
        <v>22033.05</v>
      </c>
    </row>
    <row r="2025" spans="1:2" ht="12" customHeight="1" x14ac:dyDescent="0.2">
      <c r="A2025" s="165" t="s">
        <v>2231</v>
      </c>
      <c r="B2025" s="166">
        <v>21494.36</v>
      </c>
    </row>
    <row r="2026" spans="1:2" ht="12" customHeight="1" x14ac:dyDescent="0.2">
      <c r="A2026" s="165" t="s">
        <v>2232</v>
      </c>
      <c r="B2026" s="166">
        <v>23458.52</v>
      </c>
    </row>
    <row r="2027" spans="1:2" ht="12" customHeight="1" x14ac:dyDescent="0.2">
      <c r="A2027" s="165" t="s">
        <v>2233</v>
      </c>
      <c r="B2027" s="166">
        <v>22914.3</v>
      </c>
    </row>
    <row r="2028" spans="1:2" ht="12" customHeight="1" x14ac:dyDescent="0.2">
      <c r="A2028" s="165" t="s">
        <v>2234</v>
      </c>
      <c r="B2028" s="166">
        <v>24637.46</v>
      </c>
    </row>
    <row r="2029" spans="1:2" ht="12" customHeight="1" x14ac:dyDescent="0.2">
      <c r="A2029" s="165" t="s">
        <v>2235</v>
      </c>
      <c r="B2029" s="166">
        <v>24093.25</v>
      </c>
    </row>
    <row r="2030" spans="1:2" ht="12" customHeight="1" x14ac:dyDescent="0.2">
      <c r="A2030" s="165" t="s">
        <v>2236</v>
      </c>
      <c r="B2030" s="166">
        <v>555.19000000000005</v>
      </c>
    </row>
    <row r="2031" spans="1:2" ht="12" customHeight="1" x14ac:dyDescent="0.2">
      <c r="A2031" s="165" t="s">
        <v>2237</v>
      </c>
      <c r="B2031" s="166">
        <v>529.15</v>
      </c>
    </row>
    <row r="2032" spans="1:2" ht="12" customHeight="1" x14ac:dyDescent="0.2">
      <c r="A2032" s="165" t="s">
        <v>2238</v>
      </c>
      <c r="B2032" s="166">
        <v>311.66000000000003</v>
      </c>
    </row>
    <row r="2033" spans="1:2" ht="12" customHeight="1" x14ac:dyDescent="0.2">
      <c r="A2033" s="165" t="s">
        <v>2239</v>
      </c>
      <c r="B2033" s="166">
        <v>300.72000000000003</v>
      </c>
    </row>
    <row r="2034" spans="1:2" ht="12" customHeight="1" x14ac:dyDescent="0.2">
      <c r="A2034" s="165" t="s">
        <v>2240</v>
      </c>
      <c r="B2034" s="166">
        <v>177.77</v>
      </c>
    </row>
    <row r="2035" spans="1:2" ht="12" customHeight="1" x14ac:dyDescent="0.2">
      <c r="A2035" s="165" t="s">
        <v>2241</v>
      </c>
      <c r="B2035" s="166">
        <v>173.36</v>
      </c>
    </row>
    <row r="2036" spans="1:2" ht="12" customHeight="1" x14ac:dyDescent="0.2">
      <c r="A2036" s="165" t="s">
        <v>2242</v>
      </c>
      <c r="B2036" s="166">
        <v>4.28</v>
      </c>
    </row>
    <row r="2037" spans="1:2" ht="12" customHeight="1" x14ac:dyDescent="0.2">
      <c r="A2037" s="165" t="s">
        <v>2243</v>
      </c>
      <c r="B2037" s="166">
        <v>3.98</v>
      </c>
    </row>
    <row r="2038" spans="1:2" ht="12" customHeight="1" x14ac:dyDescent="0.2">
      <c r="A2038" s="165" t="s">
        <v>2244</v>
      </c>
      <c r="B2038" s="166">
        <v>134.30000000000001</v>
      </c>
    </row>
    <row r="2039" spans="1:2" ht="12" customHeight="1" x14ac:dyDescent="0.2">
      <c r="A2039" s="165" t="s">
        <v>2245</v>
      </c>
      <c r="B2039" s="166">
        <v>127.77</v>
      </c>
    </row>
    <row r="2040" spans="1:2" ht="12" customHeight="1" x14ac:dyDescent="0.2">
      <c r="A2040" s="165" t="s">
        <v>2246</v>
      </c>
      <c r="B2040" s="166">
        <v>28175.19</v>
      </c>
    </row>
    <row r="2041" spans="1:2" ht="12" customHeight="1" x14ac:dyDescent="0.2">
      <c r="A2041" s="165" t="s">
        <v>2247</v>
      </c>
      <c r="B2041" s="166">
        <v>26089.37</v>
      </c>
    </row>
    <row r="2042" spans="1:2" ht="12" customHeight="1" x14ac:dyDescent="0.2">
      <c r="A2042" s="165" t="s">
        <v>2248</v>
      </c>
      <c r="B2042" s="166">
        <v>24720.14</v>
      </c>
    </row>
    <row r="2043" spans="1:2" ht="12" customHeight="1" x14ac:dyDescent="0.2">
      <c r="A2043" s="165" t="s">
        <v>2249</v>
      </c>
      <c r="B2043" s="166">
        <v>22634.32</v>
      </c>
    </row>
    <row r="2044" spans="1:2" ht="12" customHeight="1" x14ac:dyDescent="0.2">
      <c r="A2044" s="165" t="s">
        <v>2250</v>
      </c>
      <c r="B2044" s="166">
        <v>15135.87</v>
      </c>
    </row>
    <row r="2045" spans="1:2" ht="12" customHeight="1" x14ac:dyDescent="0.2">
      <c r="A2045" s="165" t="s">
        <v>2251</v>
      </c>
      <c r="B2045" s="166">
        <v>13834.81</v>
      </c>
    </row>
    <row r="2046" spans="1:2" ht="12" customHeight="1" x14ac:dyDescent="0.2">
      <c r="A2046" s="165" t="s">
        <v>2252</v>
      </c>
      <c r="B2046" s="166">
        <v>55170.73</v>
      </c>
    </row>
    <row r="2047" spans="1:2" ht="12" customHeight="1" x14ac:dyDescent="0.2">
      <c r="A2047" s="165" t="s">
        <v>2253</v>
      </c>
      <c r="B2047" s="166">
        <v>50868.88</v>
      </c>
    </row>
    <row r="2048" spans="1:2" ht="12" customHeight="1" x14ac:dyDescent="0.2">
      <c r="A2048" s="165" t="s">
        <v>2254</v>
      </c>
      <c r="B2048" s="166">
        <v>40805.53</v>
      </c>
    </row>
    <row r="2049" spans="1:2" ht="12" customHeight="1" x14ac:dyDescent="0.2">
      <c r="A2049" s="165" t="s">
        <v>2255</v>
      </c>
      <c r="B2049" s="166">
        <v>37360.94</v>
      </c>
    </row>
    <row r="2050" spans="1:2" ht="12" customHeight="1" x14ac:dyDescent="0.2">
      <c r="A2050" s="165" t="s">
        <v>2256</v>
      </c>
      <c r="B2050" s="166">
        <v>33599.120000000003</v>
      </c>
    </row>
    <row r="2051" spans="1:2" ht="12" customHeight="1" x14ac:dyDescent="0.2">
      <c r="A2051" s="165" t="s">
        <v>2257</v>
      </c>
      <c r="B2051" s="166">
        <v>30585.43</v>
      </c>
    </row>
    <row r="2052" spans="1:2" ht="12" customHeight="1" x14ac:dyDescent="0.2">
      <c r="A2052" s="165" t="s">
        <v>182</v>
      </c>
      <c r="B2052" s="166">
        <v>111.15</v>
      </c>
    </row>
    <row r="2053" spans="1:2" ht="12" customHeight="1" x14ac:dyDescent="0.2">
      <c r="A2053" s="165" t="s">
        <v>2258</v>
      </c>
      <c r="B2053" s="166">
        <v>103.77</v>
      </c>
    </row>
    <row r="2054" spans="1:2" ht="12" customHeight="1" x14ac:dyDescent="0.2">
      <c r="A2054" s="165" t="s">
        <v>2259</v>
      </c>
      <c r="B2054" s="166">
        <v>58.14</v>
      </c>
    </row>
    <row r="2055" spans="1:2" ht="12" customHeight="1" x14ac:dyDescent="0.2">
      <c r="A2055" s="165" t="s">
        <v>2260</v>
      </c>
      <c r="B2055" s="166">
        <v>58.14</v>
      </c>
    </row>
    <row r="2056" spans="1:2" ht="12" customHeight="1" x14ac:dyDescent="0.2">
      <c r="A2056" s="165" t="s">
        <v>2261</v>
      </c>
      <c r="B2056" s="166">
        <v>26.87</v>
      </c>
    </row>
    <row r="2057" spans="1:2" ht="12" customHeight="1" x14ac:dyDescent="0.2">
      <c r="A2057" s="165" t="s">
        <v>2262</v>
      </c>
      <c r="B2057" s="166">
        <v>26.87</v>
      </c>
    </row>
    <row r="2058" spans="1:2" ht="12" customHeight="1" x14ac:dyDescent="0.2">
      <c r="A2058" s="165" t="s">
        <v>183</v>
      </c>
      <c r="B2058" s="166">
        <v>137.6</v>
      </c>
    </row>
    <row r="2059" spans="1:2" ht="12" customHeight="1" x14ac:dyDescent="0.2">
      <c r="A2059" s="165" t="s">
        <v>2263</v>
      </c>
      <c r="B2059" s="166">
        <v>137.6</v>
      </c>
    </row>
    <row r="2060" spans="1:2" ht="12" customHeight="1" x14ac:dyDescent="0.2">
      <c r="A2060" s="165" t="s">
        <v>2264</v>
      </c>
      <c r="B2060" s="166">
        <v>39.99</v>
      </c>
    </row>
    <row r="2061" spans="1:2" ht="12" customHeight="1" x14ac:dyDescent="0.2">
      <c r="A2061" s="165" t="s">
        <v>2265</v>
      </c>
      <c r="B2061" s="166">
        <v>39.99</v>
      </c>
    </row>
    <row r="2062" spans="1:2" ht="12" customHeight="1" x14ac:dyDescent="0.2">
      <c r="A2062" s="165" t="s">
        <v>2266</v>
      </c>
      <c r="B2062" s="166">
        <v>11.12</v>
      </c>
    </row>
    <row r="2063" spans="1:2" ht="12" customHeight="1" x14ac:dyDescent="0.2">
      <c r="A2063" s="165" t="s">
        <v>2267</v>
      </c>
      <c r="B2063" s="166">
        <v>11.12</v>
      </c>
    </row>
    <row r="2064" spans="1:2" ht="12" customHeight="1" x14ac:dyDescent="0.2">
      <c r="A2064" s="165" t="s">
        <v>2268</v>
      </c>
      <c r="B2064" s="166">
        <v>12.3</v>
      </c>
    </row>
    <row r="2065" spans="1:2" ht="12" customHeight="1" x14ac:dyDescent="0.2">
      <c r="A2065" s="165" t="s">
        <v>2269</v>
      </c>
      <c r="B2065" s="166">
        <v>11.25</v>
      </c>
    </row>
    <row r="2066" spans="1:2" ht="12" customHeight="1" x14ac:dyDescent="0.2">
      <c r="A2066" s="165" t="s">
        <v>2270</v>
      </c>
      <c r="B2066" s="166">
        <v>117.51</v>
      </c>
    </row>
    <row r="2067" spans="1:2" ht="12" customHeight="1" x14ac:dyDescent="0.2">
      <c r="A2067" s="165" t="s">
        <v>2271</v>
      </c>
      <c r="B2067" s="166">
        <v>107.02</v>
      </c>
    </row>
    <row r="2068" spans="1:2" ht="12" customHeight="1" x14ac:dyDescent="0.2">
      <c r="A2068" s="165" t="s">
        <v>2272</v>
      </c>
      <c r="B2068" s="166">
        <v>74.59</v>
      </c>
    </row>
    <row r="2069" spans="1:2" ht="12" customHeight="1" x14ac:dyDescent="0.2">
      <c r="A2069" s="165" t="s">
        <v>2273</v>
      </c>
      <c r="B2069" s="166">
        <v>67.09</v>
      </c>
    </row>
    <row r="2070" spans="1:2" ht="12" customHeight="1" x14ac:dyDescent="0.2">
      <c r="A2070" s="165" t="s">
        <v>2274</v>
      </c>
      <c r="B2070" s="166">
        <v>94.33</v>
      </c>
    </row>
    <row r="2071" spans="1:2" ht="12" customHeight="1" x14ac:dyDescent="0.2">
      <c r="A2071" s="165" t="s">
        <v>2275</v>
      </c>
      <c r="B2071" s="166">
        <v>84.85</v>
      </c>
    </row>
    <row r="2072" spans="1:2" ht="12" customHeight="1" x14ac:dyDescent="0.2">
      <c r="A2072" s="165" t="s">
        <v>2276</v>
      </c>
      <c r="B2072" s="166">
        <v>127.24</v>
      </c>
    </row>
    <row r="2073" spans="1:2" ht="12" customHeight="1" x14ac:dyDescent="0.2">
      <c r="A2073" s="165" t="s">
        <v>2277</v>
      </c>
      <c r="B2073" s="166">
        <v>114.46</v>
      </c>
    </row>
    <row r="2074" spans="1:2" ht="12" customHeight="1" x14ac:dyDescent="0.2">
      <c r="A2074" s="165" t="s">
        <v>2278</v>
      </c>
      <c r="B2074" s="166">
        <v>171.12</v>
      </c>
    </row>
    <row r="2075" spans="1:2" ht="12" customHeight="1" x14ac:dyDescent="0.2">
      <c r="A2075" s="165" t="s">
        <v>2279</v>
      </c>
      <c r="B2075" s="166">
        <v>153.93</v>
      </c>
    </row>
    <row r="2076" spans="1:2" ht="12" customHeight="1" x14ac:dyDescent="0.2">
      <c r="A2076" s="165" t="s">
        <v>2280</v>
      </c>
      <c r="B2076" s="166">
        <v>212.8</v>
      </c>
    </row>
    <row r="2077" spans="1:2" ht="12" customHeight="1" x14ac:dyDescent="0.2">
      <c r="A2077" s="165" t="s">
        <v>2281</v>
      </c>
      <c r="B2077" s="166">
        <v>191.42</v>
      </c>
    </row>
    <row r="2078" spans="1:2" ht="12" customHeight="1" x14ac:dyDescent="0.2">
      <c r="A2078" s="165" t="s">
        <v>2282</v>
      </c>
      <c r="B2078" s="166">
        <v>164.54</v>
      </c>
    </row>
    <row r="2079" spans="1:2" ht="12" customHeight="1" x14ac:dyDescent="0.2">
      <c r="A2079" s="165" t="s">
        <v>2283</v>
      </c>
      <c r="B2079" s="166">
        <v>148.01</v>
      </c>
    </row>
    <row r="2080" spans="1:2" ht="12" customHeight="1" x14ac:dyDescent="0.2">
      <c r="A2080" s="165" t="s">
        <v>2284</v>
      </c>
      <c r="B2080" s="166">
        <v>208.42</v>
      </c>
    </row>
    <row r="2081" spans="1:2" ht="12" customHeight="1" x14ac:dyDescent="0.2">
      <c r="A2081" s="165" t="s">
        <v>2285</v>
      </c>
      <c r="B2081" s="166">
        <v>187.48</v>
      </c>
    </row>
    <row r="2082" spans="1:2" ht="12" customHeight="1" x14ac:dyDescent="0.2">
      <c r="A2082" s="165" t="s">
        <v>2286</v>
      </c>
      <c r="B2082" s="166">
        <v>241.32</v>
      </c>
    </row>
    <row r="2083" spans="1:2" ht="12" customHeight="1" x14ac:dyDescent="0.2">
      <c r="A2083" s="165" t="s">
        <v>2287</v>
      </c>
      <c r="B2083" s="166">
        <v>217.08</v>
      </c>
    </row>
    <row r="2084" spans="1:2" ht="12" customHeight="1" x14ac:dyDescent="0.2">
      <c r="A2084" s="165" t="s">
        <v>2288</v>
      </c>
      <c r="B2084" s="166">
        <v>285.2</v>
      </c>
    </row>
    <row r="2085" spans="1:2" ht="12" customHeight="1" x14ac:dyDescent="0.2">
      <c r="A2085" s="165" t="s">
        <v>2289</v>
      </c>
      <c r="B2085" s="166">
        <v>256.55</v>
      </c>
    </row>
    <row r="2086" spans="1:2" ht="12" customHeight="1" x14ac:dyDescent="0.2">
      <c r="A2086" s="165" t="s">
        <v>2290</v>
      </c>
      <c r="B2086" s="166">
        <v>329.08</v>
      </c>
    </row>
    <row r="2087" spans="1:2" ht="12" customHeight="1" x14ac:dyDescent="0.2">
      <c r="A2087" s="165" t="s">
        <v>2291</v>
      </c>
      <c r="B2087" s="166">
        <v>296.02</v>
      </c>
    </row>
    <row r="2088" spans="1:2" ht="12" customHeight="1" x14ac:dyDescent="0.2">
      <c r="A2088" s="165" t="s">
        <v>2292</v>
      </c>
      <c r="B2088" s="166">
        <v>105.3</v>
      </c>
    </row>
    <row r="2089" spans="1:2" ht="12" customHeight="1" x14ac:dyDescent="0.2">
      <c r="A2089" s="165" t="s">
        <v>2293</v>
      </c>
      <c r="B2089" s="166">
        <v>94.72</v>
      </c>
    </row>
    <row r="2090" spans="1:2" ht="12" customHeight="1" x14ac:dyDescent="0.2">
      <c r="A2090" s="165" t="s">
        <v>2294</v>
      </c>
      <c r="B2090" s="166">
        <v>122.85</v>
      </c>
    </row>
    <row r="2091" spans="1:2" ht="12" customHeight="1" x14ac:dyDescent="0.2">
      <c r="A2091" s="165" t="s">
        <v>2295</v>
      </c>
      <c r="B2091" s="166">
        <v>110.51</v>
      </c>
    </row>
    <row r="2092" spans="1:2" ht="12" customHeight="1" x14ac:dyDescent="0.2">
      <c r="A2092" s="165" t="s">
        <v>2296</v>
      </c>
      <c r="B2092" s="166">
        <v>197.45</v>
      </c>
    </row>
    <row r="2093" spans="1:2" ht="12" customHeight="1" x14ac:dyDescent="0.2">
      <c r="A2093" s="165" t="s">
        <v>2297</v>
      </c>
      <c r="B2093" s="166">
        <v>177.61</v>
      </c>
    </row>
    <row r="2094" spans="1:2" ht="12" customHeight="1" x14ac:dyDescent="0.2">
      <c r="A2094" s="165" t="s">
        <v>2298</v>
      </c>
      <c r="B2094" s="166">
        <v>241.32</v>
      </c>
    </row>
    <row r="2095" spans="1:2" ht="12" customHeight="1" x14ac:dyDescent="0.2">
      <c r="A2095" s="165" t="s">
        <v>2299</v>
      </c>
      <c r="B2095" s="166">
        <v>217.08</v>
      </c>
    </row>
    <row r="2096" spans="1:2" ht="12" customHeight="1" x14ac:dyDescent="0.2">
      <c r="A2096" s="165" t="s">
        <v>2300</v>
      </c>
      <c r="B2096" s="166">
        <v>285.2</v>
      </c>
    </row>
    <row r="2097" spans="1:2" ht="12" customHeight="1" x14ac:dyDescent="0.2">
      <c r="A2097" s="165" t="s">
        <v>2301</v>
      </c>
      <c r="B2097" s="166">
        <v>256.55</v>
      </c>
    </row>
    <row r="2098" spans="1:2" ht="12" customHeight="1" x14ac:dyDescent="0.2">
      <c r="A2098" s="165" t="s">
        <v>2302</v>
      </c>
      <c r="B2098" s="166">
        <v>120.66</v>
      </c>
    </row>
    <row r="2099" spans="1:2" ht="12" customHeight="1" x14ac:dyDescent="0.2">
      <c r="A2099" s="165" t="s">
        <v>2303</v>
      </c>
      <c r="B2099" s="166">
        <v>108.54</v>
      </c>
    </row>
    <row r="2100" spans="1:2" ht="12" customHeight="1" x14ac:dyDescent="0.2">
      <c r="A2100" s="165" t="s">
        <v>2304</v>
      </c>
      <c r="B2100" s="166">
        <v>219.39</v>
      </c>
    </row>
    <row r="2101" spans="1:2" ht="12" customHeight="1" x14ac:dyDescent="0.2">
      <c r="A2101" s="165" t="s">
        <v>2305</v>
      </c>
      <c r="B2101" s="166">
        <v>197.34</v>
      </c>
    </row>
    <row r="2102" spans="1:2" ht="12" customHeight="1" x14ac:dyDescent="0.2">
      <c r="A2102" s="165" t="s">
        <v>2306</v>
      </c>
      <c r="B2102" s="166">
        <v>329.08</v>
      </c>
    </row>
    <row r="2103" spans="1:2" ht="12" customHeight="1" x14ac:dyDescent="0.2">
      <c r="A2103" s="165" t="s">
        <v>2307</v>
      </c>
      <c r="B2103" s="166">
        <v>296.02</v>
      </c>
    </row>
    <row r="2104" spans="1:2" ht="12" customHeight="1" x14ac:dyDescent="0.2">
      <c r="A2104" s="165" t="s">
        <v>2308</v>
      </c>
      <c r="B2104" s="166">
        <v>394.9</v>
      </c>
    </row>
    <row r="2105" spans="1:2" ht="12" customHeight="1" x14ac:dyDescent="0.2">
      <c r="A2105" s="165" t="s">
        <v>2309</v>
      </c>
      <c r="B2105" s="166">
        <v>355.22</v>
      </c>
    </row>
    <row r="2106" spans="1:2" ht="12" customHeight="1" x14ac:dyDescent="0.2">
      <c r="A2106" s="165" t="s">
        <v>2310</v>
      </c>
      <c r="B2106" s="166">
        <v>460.71</v>
      </c>
    </row>
    <row r="2107" spans="1:2" ht="12" customHeight="1" x14ac:dyDescent="0.2">
      <c r="A2107" s="165" t="s">
        <v>2311</v>
      </c>
      <c r="B2107" s="166">
        <v>414.43</v>
      </c>
    </row>
    <row r="2108" spans="1:2" ht="12" customHeight="1" x14ac:dyDescent="0.2">
      <c r="A2108" s="165" t="s">
        <v>2312</v>
      </c>
      <c r="B2108" s="166">
        <v>59.38</v>
      </c>
    </row>
    <row r="2109" spans="1:2" ht="12" customHeight="1" x14ac:dyDescent="0.2">
      <c r="A2109" s="165" t="s">
        <v>2313</v>
      </c>
      <c r="B2109" s="166">
        <v>53.42</v>
      </c>
    </row>
    <row r="2110" spans="1:2" ht="12" customHeight="1" x14ac:dyDescent="0.2">
      <c r="A2110" s="165" t="s">
        <v>2314</v>
      </c>
      <c r="B2110" s="166">
        <v>158.29</v>
      </c>
    </row>
    <row r="2111" spans="1:2" ht="12" customHeight="1" x14ac:dyDescent="0.2">
      <c r="A2111" s="165" t="s">
        <v>2315</v>
      </c>
      <c r="B2111" s="166">
        <v>142.43</v>
      </c>
    </row>
    <row r="2112" spans="1:2" ht="12" customHeight="1" x14ac:dyDescent="0.2">
      <c r="A2112" s="165" t="s">
        <v>2316</v>
      </c>
      <c r="B2112" s="166">
        <v>142.46</v>
      </c>
    </row>
    <row r="2113" spans="1:2" ht="12" customHeight="1" x14ac:dyDescent="0.2">
      <c r="A2113" s="165" t="s">
        <v>2317</v>
      </c>
      <c r="B2113" s="166">
        <v>128.18</v>
      </c>
    </row>
    <row r="2114" spans="1:2" ht="12" customHeight="1" x14ac:dyDescent="0.2">
      <c r="A2114" s="165" t="s">
        <v>2318</v>
      </c>
      <c r="B2114" s="166">
        <v>53.44</v>
      </c>
    </row>
    <row r="2115" spans="1:2" ht="12" customHeight="1" x14ac:dyDescent="0.2">
      <c r="A2115" s="165" t="s">
        <v>2319</v>
      </c>
      <c r="B2115" s="166">
        <v>48.08</v>
      </c>
    </row>
    <row r="2116" spans="1:2" ht="12" customHeight="1" x14ac:dyDescent="0.2">
      <c r="A2116" s="165" t="s">
        <v>2320</v>
      </c>
      <c r="B2116" s="166">
        <v>52.65</v>
      </c>
    </row>
    <row r="2117" spans="1:2" ht="12" customHeight="1" x14ac:dyDescent="0.2">
      <c r="A2117" s="165" t="s">
        <v>2321</v>
      </c>
      <c r="B2117" s="166">
        <v>47.36</v>
      </c>
    </row>
    <row r="2118" spans="1:2" ht="12" customHeight="1" x14ac:dyDescent="0.2">
      <c r="A2118" s="165" t="s">
        <v>2322</v>
      </c>
      <c r="B2118" s="166">
        <v>71.3</v>
      </c>
    </row>
    <row r="2119" spans="1:2" ht="12" customHeight="1" x14ac:dyDescent="0.2">
      <c r="A2119" s="165" t="s">
        <v>2323</v>
      </c>
      <c r="B2119" s="166">
        <v>64.13</v>
      </c>
    </row>
    <row r="2120" spans="1:2" ht="12" customHeight="1" x14ac:dyDescent="0.2">
      <c r="A2120" s="165" t="s">
        <v>2324</v>
      </c>
      <c r="B2120" s="166">
        <v>233.75</v>
      </c>
    </row>
    <row r="2121" spans="1:2" ht="12" customHeight="1" x14ac:dyDescent="0.2">
      <c r="A2121" s="165" t="s">
        <v>2325</v>
      </c>
      <c r="B2121" s="166">
        <v>211.37</v>
      </c>
    </row>
    <row r="2122" spans="1:2" ht="12" customHeight="1" x14ac:dyDescent="0.2">
      <c r="A2122" s="165" t="s">
        <v>2326</v>
      </c>
      <c r="B2122" s="166">
        <v>53.96</v>
      </c>
    </row>
    <row r="2123" spans="1:2" ht="12" customHeight="1" x14ac:dyDescent="0.2">
      <c r="A2123" s="165" t="s">
        <v>2327</v>
      </c>
      <c r="B2123" s="166">
        <v>48.54</v>
      </c>
    </row>
    <row r="2124" spans="1:2" ht="12" customHeight="1" x14ac:dyDescent="0.2">
      <c r="A2124" s="165" t="s">
        <v>2328</v>
      </c>
      <c r="B2124" s="166">
        <v>115.17</v>
      </c>
    </row>
    <row r="2125" spans="1:2" ht="12" customHeight="1" x14ac:dyDescent="0.2">
      <c r="A2125" s="165" t="s">
        <v>2329</v>
      </c>
      <c r="B2125" s="166">
        <v>103.6</v>
      </c>
    </row>
    <row r="2126" spans="1:2" ht="12" customHeight="1" x14ac:dyDescent="0.2">
      <c r="A2126" s="165" t="s">
        <v>2330</v>
      </c>
      <c r="B2126" s="166">
        <v>10.96</v>
      </c>
    </row>
    <row r="2127" spans="1:2" ht="12" customHeight="1" x14ac:dyDescent="0.2">
      <c r="A2127" s="165" t="s">
        <v>2331</v>
      </c>
      <c r="B2127" s="166">
        <v>9.86</v>
      </c>
    </row>
    <row r="2128" spans="1:2" ht="12" customHeight="1" x14ac:dyDescent="0.2">
      <c r="A2128" s="165" t="s">
        <v>2332</v>
      </c>
      <c r="B2128" s="166">
        <v>23.03</v>
      </c>
    </row>
    <row r="2129" spans="1:2" ht="12" customHeight="1" x14ac:dyDescent="0.2">
      <c r="A2129" s="165" t="s">
        <v>2333</v>
      </c>
      <c r="B2129" s="166">
        <v>20.72</v>
      </c>
    </row>
    <row r="2130" spans="1:2" ht="12" customHeight="1" x14ac:dyDescent="0.2">
      <c r="A2130" s="165" t="s">
        <v>2334</v>
      </c>
      <c r="B2130" s="166">
        <v>92.14</v>
      </c>
    </row>
    <row r="2131" spans="1:2" ht="12" customHeight="1" x14ac:dyDescent="0.2">
      <c r="A2131" s="165" t="s">
        <v>2335</v>
      </c>
      <c r="B2131" s="166">
        <v>82.88</v>
      </c>
    </row>
    <row r="2132" spans="1:2" ht="12" customHeight="1" x14ac:dyDescent="0.2">
      <c r="A2132" s="165" t="s">
        <v>2336</v>
      </c>
      <c r="B2132" s="166">
        <v>118.47</v>
      </c>
    </row>
    <row r="2133" spans="1:2" ht="12" customHeight="1" x14ac:dyDescent="0.2">
      <c r="A2133" s="165" t="s">
        <v>2337</v>
      </c>
      <c r="B2133" s="166">
        <v>106.56</v>
      </c>
    </row>
    <row r="2134" spans="1:2" ht="12" customHeight="1" x14ac:dyDescent="0.2">
      <c r="A2134" s="165" t="s">
        <v>2338</v>
      </c>
      <c r="B2134" s="166">
        <v>157.96</v>
      </c>
    </row>
    <row r="2135" spans="1:2" ht="12" customHeight="1" x14ac:dyDescent="0.2">
      <c r="A2135" s="165" t="s">
        <v>2339</v>
      </c>
      <c r="B2135" s="166">
        <v>142.09</v>
      </c>
    </row>
    <row r="2136" spans="1:2" ht="12" customHeight="1" x14ac:dyDescent="0.2">
      <c r="A2136" s="165" t="s">
        <v>2340</v>
      </c>
      <c r="B2136" s="166">
        <v>138.87</v>
      </c>
    </row>
    <row r="2137" spans="1:2" ht="12" customHeight="1" x14ac:dyDescent="0.2">
      <c r="A2137" s="165" t="s">
        <v>2341</v>
      </c>
      <c r="B2137" s="166">
        <v>124.92</v>
      </c>
    </row>
    <row r="2138" spans="1:2" ht="12" customHeight="1" x14ac:dyDescent="0.2">
      <c r="A2138" s="165" t="s">
        <v>2342</v>
      </c>
      <c r="B2138" s="166">
        <v>252.29</v>
      </c>
    </row>
    <row r="2139" spans="1:2" ht="12" customHeight="1" x14ac:dyDescent="0.2">
      <c r="A2139" s="165" t="s">
        <v>2343</v>
      </c>
      <c r="B2139" s="166">
        <v>226.95</v>
      </c>
    </row>
    <row r="2140" spans="1:2" ht="12" customHeight="1" x14ac:dyDescent="0.2">
      <c r="A2140" s="165" t="s">
        <v>2344</v>
      </c>
      <c r="B2140" s="166">
        <v>266.17</v>
      </c>
    </row>
    <row r="2141" spans="1:2" ht="12" customHeight="1" x14ac:dyDescent="0.2">
      <c r="A2141" s="165" t="s">
        <v>2345</v>
      </c>
      <c r="B2141" s="166">
        <v>251.85</v>
      </c>
    </row>
    <row r="2142" spans="1:2" ht="12" customHeight="1" x14ac:dyDescent="0.2">
      <c r="A2142" s="165" t="s">
        <v>2346</v>
      </c>
      <c r="B2142" s="166">
        <v>269.04000000000002</v>
      </c>
    </row>
    <row r="2143" spans="1:2" ht="12" customHeight="1" x14ac:dyDescent="0.2">
      <c r="A2143" s="165" t="s">
        <v>2347</v>
      </c>
      <c r="B2143" s="166">
        <v>242.07</v>
      </c>
    </row>
    <row r="2144" spans="1:2" ht="12" customHeight="1" x14ac:dyDescent="0.2">
      <c r="A2144" s="165" t="s">
        <v>2348</v>
      </c>
      <c r="B2144" s="166">
        <v>277.27999999999997</v>
      </c>
    </row>
    <row r="2145" spans="1:2" ht="12" customHeight="1" x14ac:dyDescent="0.2">
      <c r="A2145" s="165" t="s">
        <v>2349</v>
      </c>
      <c r="B2145" s="166">
        <v>249.48</v>
      </c>
    </row>
    <row r="2146" spans="1:2" ht="12" customHeight="1" x14ac:dyDescent="0.2">
      <c r="A2146" s="165" t="s">
        <v>2350</v>
      </c>
      <c r="B2146" s="166">
        <v>287.70999999999998</v>
      </c>
    </row>
    <row r="2147" spans="1:2" ht="12" customHeight="1" x14ac:dyDescent="0.2">
      <c r="A2147" s="165" t="s">
        <v>2351</v>
      </c>
      <c r="B2147" s="166">
        <v>258.87</v>
      </c>
    </row>
    <row r="2148" spans="1:2" ht="12" customHeight="1" x14ac:dyDescent="0.2">
      <c r="A2148" s="165" t="s">
        <v>2352</v>
      </c>
      <c r="B2148" s="166">
        <v>295.95</v>
      </c>
    </row>
    <row r="2149" spans="1:2" ht="12" customHeight="1" x14ac:dyDescent="0.2">
      <c r="A2149" s="165" t="s">
        <v>2353</v>
      </c>
      <c r="B2149" s="166">
        <v>266.27999999999997</v>
      </c>
    </row>
    <row r="2150" spans="1:2" ht="12" customHeight="1" x14ac:dyDescent="0.2">
      <c r="A2150" s="165" t="s">
        <v>2354</v>
      </c>
      <c r="B2150" s="166">
        <v>309.67</v>
      </c>
    </row>
    <row r="2151" spans="1:2" ht="12" customHeight="1" x14ac:dyDescent="0.2">
      <c r="A2151" s="165" t="s">
        <v>2355</v>
      </c>
      <c r="B2151" s="166">
        <v>278.63</v>
      </c>
    </row>
    <row r="2152" spans="1:2" ht="12" customHeight="1" x14ac:dyDescent="0.2">
      <c r="A2152" s="165" t="s">
        <v>2356</v>
      </c>
      <c r="B2152" s="166">
        <v>466.71</v>
      </c>
    </row>
    <row r="2153" spans="1:2" ht="12" customHeight="1" x14ac:dyDescent="0.2">
      <c r="A2153" s="165" t="s">
        <v>2357</v>
      </c>
      <c r="B2153" s="166">
        <v>419.92</v>
      </c>
    </row>
    <row r="2154" spans="1:2" ht="12" customHeight="1" x14ac:dyDescent="0.2">
      <c r="A2154" s="165" t="s">
        <v>2358</v>
      </c>
      <c r="B2154" s="166">
        <v>480.99</v>
      </c>
    </row>
    <row r="2155" spans="1:2" ht="12" customHeight="1" x14ac:dyDescent="0.2">
      <c r="A2155" s="165" t="s">
        <v>2359</v>
      </c>
      <c r="B2155" s="166">
        <v>432.76</v>
      </c>
    </row>
    <row r="2156" spans="1:2" ht="12" customHeight="1" x14ac:dyDescent="0.2">
      <c r="A2156" s="165" t="s">
        <v>2360</v>
      </c>
      <c r="B2156" s="166">
        <v>499.66</v>
      </c>
    </row>
    <row r="2157" spans="1:2" ht="12" customHeight="1" x14ac:dyDescent="0.2">
      <c r="A2157" s="165" t="s">
        <v>2361</v>
      </c>
      <c r="B2157" s="166">
        <v>449.56</v>
      </c>
    </row>
    <row r="2158" spans="1:2" ht="12" customHeight="1" x14ac:dyDescent="0.2">
      <c r="A2158" s="165" t="s">
        <v>2362</v>
      </c>
      <c r="B2158" s="166">
        <v>513.38</v>
      </c>
    </row>
    <row r="2159" spans="1:2" ht="12" customHeight="1" x14ac:dyDescent="0.2">
      <c r="A2159" s="165" t="s">
        <v>2363</v>
      </c>
      <c r="B2159" s="166">
        <v>461.91</v>
      </c>
    </row>
    <row r="2160" spans="1:2" ht="12" customHeight="1" x14ac:dyDescent="0.2">
      <c r="A2160" s="165" t="s">
        <v>2364</v>
      </c>
      <c r="B2160" s="166">
        <v>536.99</v>
      </c>
    </row>
    <row r="2161" spans="1:2" ht="12" customHeight="1" x14ac:dyDescent="0.2">
      <c r="A2161" s="165" t="s">
        <v>2365</v>
      </c>
      <c r="B2161" s="166">
        <v>483.16</v>
      </c>
    </row>
    <row r="2162" spans="1:2" ht="12" customHeight="1" x14ac:dyDescent="0.2">
      <c r="A2162" s="165" t="s">
        <v>2366</v>
      </c>
      <c r="B2162" s="166">
        <v>153.74</v>
      </c>
    </row>
    <row r="2163" spans="1:2" ht="12" customHeight="1" x14ac:dyDescent="0.2">
      <c r="A2163" s="165" t="s">
        <v>2367</v>
      </c>
      <c r="B2163" s="166">
        <v>138.32</v>
      </c>
    </row>
    <row r="2164" spans="1:2" ht="12" customHeight="1" x14ac:dyDescent="0.2">
      <c r="A2164" s="165" t="s">
        <v>2368</v>
      </c>
      <c r="B2164" s="166">
        <v>326.7</v>
      </c>
    </row>
    <row r="2165" spans="1:2" ht="12" customHeight="1" x14ac:dyDescent="0.2">
      <c r="A2165" s="165" t="s">
        <v>2369</v>
      </c>
      <c r="B2165" s="166">
        <v>293.94</v>
      </c>
    </row>
    <row r="2166" spans="1:2" ht="12" customHeight="1" x14ac:dyDescent="0.2">
      <c r="A2166" s="165" t="s">
        <v>2370</v>
      </c>
      <c r="B2166" s="166">
        <v>351.51</v>
      </c>
    </row>
    <row r="2167" spans="1:2" ht="12" customHeight="1" x14ac:dyDescent="0.2">
      <c r="A2167" s="165" t="s">
        <v>2371</v>
      </c>
      <c r="B2167" s="166">
        <v>316.3</v>
      </c>
    </row>
    <row r="2168" spans="1:2" ht="12" customHeight="1" x14ac:dyDescent="0.2">
      <c r="A2168" s="165" t="s">
        <v>2372</v>
      </c>
      <c r="B2168" s="166">
        <v>303.45</v>
      </c>
    </row>
    <row r="2169" spans="1:2" ht="12" customHeight="1" x14ac:dyDescent="0.2">
      <c r="A2169" s="165" t="s">
        <v>2373</v>
      </c>
      <c r="B2169" s="166">
        <v>273.05</v>
      </c>
    </row>
    <row r="2170" spans="1:2" ht="12" customHeight="1" x14ac:dyDescent="0.2">
      <c r="A2170" s="165" t="s">
        <v>2374</v>
      </c>
      <c r="B2170" s="166">
        <v>247.6</v>
      </c>
    </row>
    <row r="2171" spans="1:2" ht="12" customHeight="1" x14ac:dyDescent="0.2">
      <c r="A2171" s="165" t="s">
        <v>2375</v>
      </c>
      <c r="B2171" s="166">
        <v>232.86</v>
      </c>
    </row>
    <row r="2172" spans="1:2" ht="12" customHeight="1" x14ac:dyDescent="0.2">
      <c r="A2172" s="165" t="s">
        <v>2376</v>
      </c>
      <c r="B2172" s="166">
        <v>294.08999999999997</v>
      </c>
    </row>
    <row r="2173" spans="1:2" ht="12" customHeight="1" x14ac:dyDescent="0.2">
      <c r="A2173" s="165" t="s">
        <v>2377</v>
      </c>
      <c r="B2173" s="166">
        <v>279.01</v>
      </c>
    </row>
    <row r="2174" spans="1:2" ht="12" customHeight="1" x14ac:dyDescent="0.2">
      <c r="A2174" s="165" t="s">
        <v>2378</v>
      </c>
      <c r="B2174" s="166">
        <v>166.35</v>
      </c>
    </row>
    <row r="2175" spans="1:2" ht="12" customHeight="1" x14ac:dyDescent="0.2">
      <c r="A2175" s="165" t="s">
        <v>2379</v>
      </c>
      <c r="B2175" s="166">
        <v>156.47</v>
      </c>
    </row>
    <row r="2176" spans="1:2" ht="12" customHeight="1" x14ac:dyDescent="0.2">
      <c r="A2176" s="165" t="s">
        <v>2380</v>
      </c>
      <c r="B2176" s="166">
        <v>171.39</v>
      </c>
    </row>
    <row r="2177" spans="1:2" ht="12" customHeight="1" x14ac:dyDescent="0.2">
      <c r="A2177" s="165" t="s">
        <v>2381</v>
      </c>
      <c r="B2177" s="166">
        <v>161.21</v>
      </c>
    </row>
    <row r="2178" spans="1:2" ht="12" customHeight="1" x14ac:dyDescent="0.2">
      <c r="A2178" s="165" t="s">
        <v>2382</v>
      </c>
      <c r="B2178" s="166">
        <v>177.94</v>
      </c>
    </row>
    <row r="2179" spans="1:2" ht="12" customHeight="1" x14ac:dyDescent="0.2">
      <c r="A2179" s="165" t="s">
        <v>2383</v>
      </c>
      <c r="B2179" s="166">
        <v>167.37</v>
      </c>
    </row>
    <row r="2180" spans="1:2" ht="12" customHeight="1" x14ac:dyDescent="0.2">
      <c r="A2180" s="165" t="s">
        <v>2384</v>
      </c>
      <c r="B2180" s="166">
        <v>182.95</v>
      </c>
    </row>
    <row r="2181" spans="1:2" ht="12" customHeight="1" x14ac:dyDescent="0.2">
      <c r="A2181" s="165" t="s">
        <v>2385</v>
      </c>
      <c r="B2181" s="166">
        <v>172.08</v>
      </c>
    </row>
    <row r="2182" spans="1:2" ht="12" customHeight="1" x14ac:dyDescent="0.2">
      <c r="A2182" s="165" t="s">
        <v>2386</v>
      </c>
      <c r="B2182" s="166">
        <v>191.35</v>
      </c>
    </row>
    <row r="2183" spans="1:2" ht="12" customHeight="1" x14ac:dyDescent="0.2">
      <c r="A2183" s="165" t="s">
        <v>2387</v>
      </c>
      <c r="B2183" s="166">
        <v>179.98</v>
      </c>
    </row>
    <row r="2184" spans="1:2" ht="12" customHeight="1" x14ac:dyDescent="0.2">
      <c r="A2184" s="165" t="s">
        <v>2388</v>
      </c>
      <c r="B2184" s="166">
        <v>115.11</v>
      </c>
    </row>
    <row r="2185" spans="1:2" ht="12" customHeight="1" x14ac:dyDescent="0.2">
      <c r="A2185" s="165" t="s">
        <v>2389</v>
      </c>
      <c r="B2185" s="166">
        <v>113.12</v>
      </c>
    </row>
    <row r="2186" spans="1:2" ht="12" customHeight="1" x14ac:dyDescent="0.2">
      <c r="A2186" s="165" t="s">
        <v>2390</v>
      </c>
      <c r="B2186" s="166">
        <v>164.37</v>
      </c>
    </row>
    <row r="2187" spans="1:2" ht="12" customHeight="1" x14ac:dyDescent="0.2">
      <c r="A2187" s="165" t="s">
        <v>2391</v>
      </c>
      <c r="B2187" s="166">
        <v>162.25</v>
      </c>
    </row>
    <row r="2188" spans="1:2" ht="12" customHeight="1" x14ac:dyDescent="0.2">
      <c r="A2188" s="165" t="s">
        <v>2392</v>
      </c>
      <c r="B2188" s="166">
        <v>194.16</v>
      </c>
    </row>
    <row r="2189" spans="1:2" ht="12" customHeight="1" x14ac:dyDescent="0.2">
      <c r="A2189" s="165" t="s">
        <v>2393</v>
      </c>
      <c r="B2189" s="166">
        <v>183.05</v>
      </c>
    </row>
    <row r="2190" spans="1:2" ht="12" customHeight="1" x14ac:dyDescent="0.2">
      <c r="A2190" s="165" t="s">
        <v>2394</v>
      </c>
      <c r="B2190" s="166">
        <v>200.02</v>
      </c>
    </row>
    <row r="2191" spans="1:2" ht="12" customHeight="1" x14ac:dyDescent="0.2">
      <c r="A2191" s="165" t="s">
        <v>2395</v>
      </c>
      <c r="B2191" s="166">
        <v>188.57</v>
      </c>
    </row>
    <row r="2192" spans="1:2" ht="12" customHeight="1" x14ac:dyDescent="0.2">
      <c r="A2192" s="165" t="s">
        <v>2396</v>
      </c>
      <c r="B2192" s="166">
        <v>207.78</v>
      </c>
    </row>
    <row r="2193" spans="1:2" ht="12" customHeight="1" x14ac:dyDescent="0.2">
      <c r="A2193" s="165" t="s">
        <v>2397</v>
      </c>
      <c r="B2193" s="166">
        <v>195.9</v>
      </c>
    </row>
    <row r="2194" spans="1:2" ht="12" customHeight="1" x14ac:dyDescent="0.2">
      <c r="A2194" s="165" t="s">
        <v>2398</v>
      </c>
      <c r="B2194" s="166">
        <v>213.64</v>
      </c>
    </row>
    <row r="2195" spans="1:2" ht="12" customHeight="1" x14ac:dyDescent="0.2">
      <c r="A2195" s="165" t="s">
        <v>2399</v>
      </c>
      <c r="B2195" s="166">
        <v>201.42</v>
      </c>
    </row>
    <row r="2196" spans="1:2" ht="12" customHeight="1" x14ac:dyDescent="0.2">
      <c r="A2196" s="165" t="s">
        <v>2400</v>
      </c>
      <c r="B2196" s="166">
        <v>223.32</v>
      </c>
    </row>
    <row r="2197" spans="1:2" ht="12" customHeight="1" x14ac:dyDescent="0.2">
      <c r="A2197" s="165" t="s">
        <v>2401</v>
      </c>
      <c r="B2197" s="166">
        <v>210.54</v>
      </c>
    </row>
    <row r="2198" spans="1:2" ht="12" customHeight="1" x14ac:dyDescent="0.2">
      <c r="A2198" s="165" t="s">
        <v>2402</v>
      </c>
      <c r="B2198" s="166">
        <v>111.41</v>
      </c>
    </row>
    <row r="2199" spans="1:2" ht="12" customHeight="1" x14ac:dyDescent="0.2">
      <c r="A2199" s="165" t="s">
        <v>2403</v>
      </c>
      <c r="B2199" s="166">
        <v>109.3</v>
      </c>
    </row>
    <row r="2200" spans="1:2" ht="12" customHeight="1" x14ac:dyDescent="0.2">
      <c r="A2200" s="165" t="s">
        <v>2404</v>
      </c>
      <c r="B2200" s="166">
        <v>83.4</v>
      </c>
    </row>
    <row r="2201" spans="1:2" ht="12" customHeight="1" x14ac:dyDescent="0.2">
      <c r="A2201" s="165" t="s">
        <v>2405</v>
      </c>
      <c r="B2201" s="166">
        <v>81.510000000000005</v>
      </c>
    </row>
    <row r="2202" spans="1:2" ht="12" customHeight="1" x14ac:dyDescent="0.2">
      <c r="A2202" s="165" t="s">
        <v>2406</v>
      </c>
      <c r="B2202" s="166">
        <v>151.69999999999999</v>
      </c>
    </row>
    <row r="2203" spans="1:2" ht="12" customHeight="1" x14ac:dyDescent="0.2">
      <c r="A2203" s="165" t="s">
        <v>2407</v>
      </c>
      <c r="B2203" s="166">
        <v>137.93</v>
      </c>
    </row>
    <row r="2204" spans="1:2" ht="12" customHeight="1" x14ac:dyDescent="0.2">
      <c r="A2204" s="165" t="s">
        <v>2408</v>
      </c>
      <c r="B2204" s="166">
        <v>119.38</v>
      </c>
    </row>
    <row r="2205" spans="1:2" ht="12" customHeight="1" x14ac:dyDescent="0.2">
      <c r="A2205" s="165" t="s">
        <v>2409</v>
      </c>
      <c r="B2205" s="166">
        <v>109.2</v>
      </c>
    </row>
    <row r="2206" spans="1:2" ht="12" customHeight="1" x14ac:dyDescent="0.2">
      <c r="A2206" s="165" t="s">
        <v>2410</v>
      </c>
      <c r="B2206" s="166">
        <v>191.26</v>
      </c>
    </row>
    <row r="2207" spans="1:2" ht="12" customHeight="1" x14ac:dyDescent="0.2">
      <c r="A2207" s="165" t="s">
        <v>2411</v>
      </c>
      <c r="B2207" s="166">
        <v>178.46</v>
      </c>
    </row>
    <row r="2208" spans="1:2" ht="12" customHeight="1" x14ac:dyDescent="0.2">
      <c r="A2208" s="165" t="s">
        <v>2412</v>
      </c>
      <c r="B2208" s="166">
        <v>375.61</v>
      </c>
    </row>
    <row r="2209" spans="1:2" ht="12" customHeight="1" x14ac:dyDescent="0.2">
      <c r="A2209" s="165" t="s">
        <v>2413</v>
      </c>
      <c r="B2209" s="166">
        <v>355.17</v>
      </c>
    </row>
    <row r="2210" spans="1:2" ht="12" customHeight="1" x14ac:dyDescent="0.2">
      <c r="A2210" s="165" t="s">
        <v>2414</v>
      </c>
      <c r="B2210" s="166">
        <v>230</v>
      </c>
    </row>
    <row r="2211" spans="1:2" ht="12" customHeight="1" x14ac:dyDescent="0.2">
      <c r="A2211" s="165" t="s">
        <v>2415</v>
      </c>
      <c r="B2211" s="166">
        <v>215.85</v>
      </c>
    </row>
    <row r="2212" spans="1:2" ht="12" customHeight="1" x14ac:dyDescent="0.2">
      <c r="A2212" s="165" t="s">
        <v>2416</v>
      </c>
      <c r="B2212" s="166">
        <v>236.88</v>
      </c>
    </row>
    <row r="2213" spans="1:2" ht="12" customHeight="1" x14ac:dyDescent="0.2">
      <c r="A2213" s="165" t="s">
        <v>2417</v>
      </c>
      <c r="B2213" s="166">
        <v>222.31</v>
      </c>
    </row>
    <row r="2214" spans="1:2" ht="12" customHeight="1" x14ac:dyDescent="0.2">
      <c r="A2214" s="165" t="s">
        <v>2418</v>
      </c>
      <c r="B2214" s="166">
        <v>246.83</v>
      </c>
    </row>
    <row r="2215" spans="1:2" ht="12" customHeight="1" x14ac:dyDescent="0.2">
      <c r="A2215" s="165" t="s">
        <v>2419</v>
      </c>
      <c r="B2215" s="166">
        <v>231.65</v>
      </c>
    </row>
    <row r="2216" spans="1:2" ht="12" customHeight="1" x14ac:dyDescent="0.2">
      <c r="A2216" s="165" t="s">
        <v>2420</v>
      </c>
      <c r="B2216" s="166">
        <v>253.21</v>
      </c>
    </row>
    <row r="2217" spans="1:2" ht="12" customHeight="1" x14ac:dyDescent="0.2">
      <c r="A2217" s="165" t="s">
        <v>2421</v>
      </c>
      <c r="B2217" s="166">
        <v>237.64</v>
      </c>
    </row>
    <row r="2218" spans="1:2" ht="12" customHeight="1" x14ac:dyDescent="0.2">
      <c r="A2218" s="165" t="s">
        <v>2422</v>
      </c>
      <c r="B2218" s="166">
        <v>264.16000000000003</v>
      </c>
    </row>
    <row r="2219" spans="1:2" ht="12" customHeight="1" x14ac:dyDescent="0.2">
      <c r="A2219" s="165" t="s">
        <v>2423</v>
      </c>
      <c r="B2219" s="166">
        <v>247.88</v>
      </c>
    </row>
    <row r="2220" spans="1:2" ht="12" customHeight="1" x14ac:dyDescent="0.2">
      <c r="A2220" s="165" t="s">
        <v>2424</v>
      </c>
      <c r="B2220" s="166">
        <v>699.39</v>
      </c>
    </row>
    <row r="2221" spans="1:2" ht="12" customHeight="1" x14ac:dyDescent="0.2">
      <c r="A2221" s="165" t="s">
        <v>2425</v>
      </c>
      <c r="B2221" s="166">
        <v>658.82</v>
      </c>
    </row>
    <row r="2222" spans="1:2" ht="12" customHeight="1" x14ac:dyDescent="0.2">
      <c r="A2222" s="165" t="s">
        <v>2426</v>
      </c>
      <c r="B2222" s="166">
        <v>720.62</v>
      </c>
    </row>
    <row r="2223" spans="1:2" ht="12" customHeight="1" x14ac:dyDescent="0.2">
      <c r="A2223" s="165" t="s">
        <v>2427</v>
      </c>
      <c r="B2223" s="166">
        <v>678.83</v>
      </c>
    </row>
    <row r="2224" spans="1:2" ht="12" customHeight="1" x14ac:dyDescent="0.2">
      <c r="A2224" s="165" t="s">
        <v>2428</v>
      </c>
      <c r="B2224" s="166">
        <v>748.6</v>
      </c>
    </row>
    <row r="2225" spans="1:2" ht="12" customHeight="1" x14ac:dyDescent="0.2">
      <c r="A2225" s="165" t="s">
        <v>2429</v>
      </c>
      <c r="B2225" s="166">
        <v>705.19</v>
      </c>
    </row>
    <row r="2226" spans="1:2" ht="12" customHeight="1" x14ac:dyDescent="0.2">
      <c r="A2226" s="165" t="s">
        <v>2430</v>
      </c>
      <c r="B2226" s="166">
        <v>770.32</v>
      </c>
    </row>
    <row r="2227" spans="1:2" ht="12" customHeight="1" x14ac:dyDescent="0.2">
      <c r="A2227" s="165" t="s">
        <v>2431</v>
      </c>
      <c r="B2227" s="166">
        <v>725.66</v>
      </c>
    </row>
    <row r="2228" spans="1:2" ht="12" customHeight="1" x14ac:dyDescent="0.2">
      <c r="A2228" s="165" t="s">
        <v>2432</v>
      </c>
      <c r="B2228" s="166">
        <v>804.55</v>
      </c>
    </row>
    <row r="2229" spans="1:2" ht="12" customHeight="1" x14ac:dyDescent="0.2">
      <c r="A2229" s="165" t="s">
        <v>2433</v>
      </c>
      <c r="B2229" s="166">
        <v>757.89</v>
      </c>
    </row>
    <row r="2230" spans="1:2" ht="12" customHeight="1" x14ac:dyDescent="0.2">
      <c r="A2230" s="165" t="s">
        <v>2434</v>
      </c>
      <c r="B2230" s="166">
        <v>844.54</v>
      </c>
    </row>
    <row r="2231" spans="1:2" ht="12" customHeight="1" x14ac:dyDescent="0.2">
      <c r="A2231" s="165" t="s">
        <v>2435</v>
      </c>
      <c r="B2231" s="166">
        <v>796.51</v>
      </c>
    </row>
    <row r="2232" spans="1:2" ht="12" customHeight="1" x14ac:dyDescent="0.2">
      <c r="A2232" s="165" t="s">
        <v>2436</v>
      </c>
      <c r="B2232" s="166">
        <v>870.76</v>
      </c>
    </row>
    <row r="2233" spans="1:2" ht="12" customHeight="1" x14ac:dyDescent="0.2">
      <c r="A2233" s="165" t="s">
        <v>2437</v>
      </c>
      <c r="B2233" s="166">
        <v>821.25</v>
      </c>
    </row>
    <row r="2234" spans="1:2" ht="12" customHeight="1" x14ac:dyDescent="0.2">
      <c r="A2234" s="165" t="s">
        <v>2438</v>
      </c>
      <c r="B2234" s="166">
        <v>903.09</v>
      </c>
    </row>
    <row r="2235" spans="1:2" ht="12" customHeight="1" x14ac:dyDescent="0.2">
      <c r="A2235" s="165" t="s">
        <v>2439</v>
      </c>
      <c r="B2235" s="166">
        <v>851.74</v>
      </c>
    </row>
    <row r="2236" spans="1:2" ht="12" customHeight="1" x14ac:dyDescent="0.2">
      <c r="A2236" s="165" t="s">
        <v>2440</v>
      </c>
      <c r="B2236" s="166">
        <v>929.31</v>
      </c>
    </row>
    <row r="2237" spans="1:2" ht="12" customHeight="1" x14ac:dyDescent="0.2">
      <c r="A2237" s="165" t="s">
        <v>2441</v>
      </c>
      <c r="B2237" s="166">
        <v>876.47</v>
      </c>
    </row>
    <row r="2238" spans="1:2" ht="12" customHeight="1" x14ac:dyDescent="0.2">
      <c r="A2238" s="165" t="s">
        <v>2442</v>
      </c>
      <c r="B2238" s="166">
        <v>971.79</v>
      </c>
    </row>
    <row r="2239" spans="1:2" ht="12" customHeight="1" x14ac:dyDescent="0.2">
      <c r="A2239" s="165" t="s">
        <v>2443</v>
      </c>
      <c r="B2239" s="166">
        <v>916.52</v>
      </c>
    </row>
    <row r="2240" spans="1:2" ht="12" customHeight="1" x14ac:dyDescent="0.2">
      <c r="A2240" s="165" t="s">
        <v>2444</v>
      </c>
      <c r="B2240" s="166">
        <v>1898.02</v>
      </c>
    </row>
    <row r="2241" spans="1:2" ht="12" customHeight="1" x14ac:dyDescent="0.2">
      <c r="A2241" s="165" t="s">
        <v>2445</v>
      </c>
      <c r="B2241" s="166">
        <v>1793.64</v>
      </c>
    </row>
    <row r="2242" spans="1:2" ht="12" customHeight="1" x14ac:dyDescent="0.2">
      <c r="A2242" s="165" t="s">
        <v>2446</v>
      </c>
      <c r="B2242" s="166">
        <v>2000.32</v>
      </c>
    </row>
    <row r="2243" spans="1:2" ht="12" customHeight="1" x14ac:dyDescent="0.2">
      <c r="A2243" s="165" t="s">
        <v>2447</v>
      </c>
      <c r="B2243" s="166">
        <v>1892.78</v>
      </c>
    </row>
    <row r="2244" spans="1:2" ht="12" customHeight="1" x14ac:dyDescent="0.2">
      <c r="A2244" s="165" t="s">
        <v>2448</v>
      </c>
      <c r="B2244" s="166">
        <v>2080.14</v>
      </c>
    </row>
    <row r="2245" spans="1:2" ht="12" customHeight="1" x14ac:dyDescent="0.2">
      <c r="A2245" s="165" t="s">
        <v>2449</v>
      </c>
      <c r="B2245" s="166">
        <v>1968.43</v>
      </c>
    </row>
    <row r="2246" spans="1:2" ht="12" customHeight="1" x14ac:dyDescent="0.2">
      <c r="A2246" s="165" t="s">
        <v>2450</v>
      </c>
      <c r="B2246" s="166">
        <v>2141.4499999999998</v>
      </c>
    </row>
    <row r="2247" spans="1:2" ht="12" customHeight="1" x14ac:dyDescent="0.2">
      <c r="A2247" s="165" t="s">
        <v>2451</v>
      </c>
      <c r="B2247" s="166">
        <v>2026.63</v>
      </c>
    </row>
    <row r="2248" spans="1:2" ht="12" customHeight="1" x14ac:dyDescent="0.2">
      <c r="A2248" s="165" t="s">
        <v>2452</v>
      </c>
      <c r="B2248" s="166">
        <v>2239.7800000000002</v>
      </c>
    </row>
    <row r="2249" spans="1:2" ht="12" customHeight="1" x14ac:dyDescent="0.2">
      <c r="A2249" s="165" t="s">
        <v>2453</v>
      </c>
      <c r="B2249" s="166">
        <v>2119.7199999999998</v>
      </c>
    </row>
    <row r="2250" spans="1:2" ht="12" customHeight="1" x14ac:dyDescent="0.2">
      <c r="A2250" s="165" t="s">
        <v>2454</v>
      </c>
      <c r="B2250" s="166">
        <v>506.72</v>
      </c>
    </row>
    <row r="2251" spans="1:2" ht="12" customHeight="1" x14ac:dyDescent="0.2">
      <c r="A2251" s="165" t="s">
        <v>2455</v>
      </c>
      <c r="B2251" s="166">
        <v>477.91</v>
      </c>
    </row>
    <row r="2252" spans="1:2" ht="12" customHeight="1" x14ac:dyDescent="0.2">
      <c r="A2252" s="165" t="s">
        <v>2456</v>
      </c>
      <c r="B2252" s="166">
        <v>1396.86</v>
      </c>
    </row>
    <row r="2253" spans="1:2" ht="12" customHeight="1" x14ac:dyDescent="0.2">
      <c r="A2253" s="165" t="s">
        <v>2457</v>
      </c>
      <c r="B2253" s="166">
        <v>1323.8</v>
      </c>
    </row>
    <row r="2254" spans="1:2" ht="12" customHeight="1" x14ac:dyDescent="0.2">
      <c r="A2254" s="165" t="s">
        <v>2458</v>
      </c>
      <c r="B2254" s="166">
        <v>138.18</v>
      </c>
    </row>
    <row r="2255" spans="1:2" ht="12" customHeight="1" x14ac:dyDescent="0.2">
      <c r="A2255" s="165" t="s">
        <v>2459</v>
      </c>
      <c r="B2255" s="166">
        <v>129.69</v>
      </c>
    </row>
    <row r="2256" spans="1:2" ht="12" customHeight="1" x14ac:dyDescent="0.2">
      <c r="A2256" s="165" t="s">
        <v>2460</v>
      </c>
      <c r="B2256" s="166">
        <v>454.41</v>
      </c>
    </row>
    <row r="2257" spans="1:2" ht="12" customHeight="1" x14ac:dyDescent="0.2">
      <c r="A2257" s="165" t="s">
        <v>2461</v>
      </c>
      <c r="B2257" s="166">
        <v>428.04</v>
      </c>
    </row>
    <row r="2258" spans="1:2" ht="12" customHeight="1" x14ac:dyDescent="0.2">
      <c r="A2258" s="165" t="s">
        <v>2462</v>
      </c>
      <c r="B2258" s="166">
        <v>630.5</v>
      </c>
    </row>
    <row r="2259" spans="1:2" ht="12" customHeight="1" x14ac:dyDescent="0.2">
      <c r="A2259" s="165" t="s">
        <v>2463</v>
      </c>
      <c r="B2259" s="166">
        <v>596.69000000000005</v>
      </c>
    </row>
    <row r="2260" spans="1:2" ht="12" customHeight="1" x14ac:dyDescent="0.2">
      <c r="A2260" s="165" t="s">
        <v>2464</v>
      </c>
      <c r="B2260" s="166">
        <v>212.1</v>
      </c>
    </row>
    <row r="2261" spans="1:2" ht="12" customHeight="1" x14ac:dyDescent="0.2">
      <c r="A2261" s="165" t="s">
        <v>2465</v>
      </c>
      <c r="B2261" s="166">
        <v>197.57</v>
      </c>
    </row>
    <row r="2262" spans="1:2" ht="12" customHeight="1" x14ac:dyDescent="0.2">
      <c r="A2262" s="165" t="s">
        <v>2466</v>
      </c>
      <c r="B2262" s="166">
        <v>943.07</v>
      </c>
    </row>
    <row r="2263" spans="1:2" ht="12" customHeight="1" x14ac:dyDescent="0.2">
      <c r="A2263" s="165" t="s">
        <v>2467</v>
      </c>
      <c r="B2263" s="166">
        <v>897.83</v>
      </c>
    </row>
    <row r="2264" spans="1:2" ht="12" customHeight="1" x14ac:dyDescent="0.2">
      <c r="A2264" s="165" t="s">
        <v>2468</v>
      </c>
      <c r="B2264" s="166">
        <v>61.42</v>
      </c>
    </row>
    <row r="2265" spans="1:2" ht="12" customHeight="1" x14ac:dyDescent="0.2">
      <c r="A2265" s="165" t="s">
        <v>2469</v>
      </c>
      <c r="B2265" s="166">
        <v>55.25</v>
      </c>
    </row>
    <row r="2266" spans="1:2" ht="12" customHeight="1" x14ac:dyDescent="0.2">
      <c r="A2266" s="165" t="s">
        <v>2470</v>
      </c>
      <c r="B2266" s="166">
        <v>54.84</v>
      </c>
    </row>
    <row r="2267" spans="1:2" ht="12" customHeight="1" x14ac:dyDescent="0.2">
      <c r="A2267" s="165" t="s">
        <v>2471</v>
      </c>
      <c r="B2267" s="166">
        <v>49.33</v>
      </c>
    </row>
    <row r="2268" spans="1:2" ht="12" customHeight="1" x14ac:dyDescent="0.2">
      <c r="A2268" s="165" t="s">
        <v>2472</v>
      </c>
      <c r="B2268" s="166">
        <v>98.72</v>
      </c>
    </row>
    <row r="2269" spans="1:2" ht="12" customHeight="1" x14ac:dyDescent="0.2">
      <c r="A2269" s="165" t="s">
        <v>2473</v>
      </c>
      <c r="B2269" s="166">
        <v>88.8</v>
      </c>
    </row>
    <row r="2270" spans="1:2" ht="12" customHeight="1" x14ac:dyDescent="0.2">
      <c r="A2270" s="165" t="s">
        <v>2474</v>
      </c>
      <c r="B2270" s="166">
        <v>179.65</v>
      </c>
    </row>
    <row r="2271" spans="1:2" ht="12" customHeight="1" x14ac:dyDescent="0.2">
      <c r="A2271" s="165" t="s">
        <v>2475</v>
      </c>
      <c r="B2271" s="166">
        <v>163.77000000000001</v>
      </c>
    </row>
    <row r="2272" spans="1:2" ht="12" customHeight="1" x14ac:dyDescent="0.2">
      <c r="A2272" s="165" t="s">
        <v>2476</v>
      </c>
      <c r="B2272" s="166">
        <v>185.12</v>
      </c>
    </row>
    <row r="2273" spans="1:2" ht="12" customHeight="1" x14ac:dyDescent="0.2">
      <c r="A2273" s="165" t="s">
        <v>2477</v>
      </c>
      <c r="B2273" s="166">
        <v>168.76</v>
      </c>
    </row>
    <row r="2274" spans="1:2" ht="12" customHeight="1" x14ac:dyDescent="0.2">
      <c r="A2274" s="165" t="s">
        <v>2478</v>
      </c>
      <c r="B2274" s="166">
        <v>190.39</v>
      </c>
    </row>
    <row r="2275" spans="1:2" ht="12" customHeight="1" x14ac:dyDescent="0.2">
      <c r="A2275" s="165" t="s">
        <v>2479</v>
      </c>
      <c r="B2275" s="166">
        <v>173.56</v>
      </c>
    </row>
    <row r="2276" spans="1:2" ht="12" customHeight="1" x14ac:dyDescent="0.2">
      <c r="A2276" s="165" t="s">
        <v>2480</v>
      </c>
      <c r="B2276" s="166">
        <v>195.93</v>
      </c>
    </row>
    <row r="2277" spans="1:2" ht="12" customHeight="1" x14ac:dyDescent="0.2">
      <c r="A2277" s="165" t="s">
        <v>2481</v>
      </c>
      <c r="B2277" s="166">
        <v>178.62</v>
      </c>
    </row>
    <row r="2278" spans="1:2" ht="12" customHeight="1" x14ac:dyDescent="0.2">
      <c r="A2278" s="165" t="s">
        <v>2482</v>
      </c>
      <c r="B2278" s="166">
        <v>199.4</v>
      </c>
    </row>
    <row r="2279" spans="1:2" ht="12" customHeight="1" x14ac:dyDescent="0.2">
      <c r="A2279" s="165" t="s">
        <v>2483</v>
      </c>
      <c r="B2279" s="166">
        <v>181.78</v>
      </c>
    </row>
    <row r="2280" spans="1:2" ht="12" customHeight="1" x14ac:dyDescent="0.2">
      <c r="A2280" s="165" t="s">
        <v>2484</v>
      </c>
      <c r="B2280" s="166">
        <v>220.39</v>
      </c>
    </row>
    <row r="2281" spans="1:2" ht="12" customHeight="1" x14ac:dyDescent="0.2">
      <c r="A2281" s="165" t="s">
        <v>2485</v>
      </c>
      <c r="B2281" s="166">
        <v>200.87</v>
      </c>
    </row>
    <row r="2282" spans="1:2" ht="12" customHeight="1" x14ac:dyDescent="0.2">
      <c r="A2282" s="165" t="s">
        <v>2486</v>
      </c>
      <c r="B2282" s="166">
        <v>235.23</v>
      </c>
    </row>
    <row r="2283" spans="1:2" ht="12" customHeight="1" x14ac:dyDescent="0.2">
      <c r="A2283" s="165" t="s">
        <v>2487</v>
      </c>
      <c r="B2283" s="166">
        <v>214.48</v>
      </c>
    </row>
    <row r="2284" spans="1:2" ht="12" customHeight="1" x14ac:dyDescent="0.2">
      <c r="A2284" s="165" t="s">
        <v>2488</v>
      </c>
      <c r="B2284" s="166">
        <v>248.98</v>
      </c>
    </row>
    <row r="2285" spans="1:2" ht="12" customHeight="1" x14ac:dyDescent="0.2">
      <c r="A2285" s="165" t="s">
        <v>2489</v>
      </c>
      <c r="B2285" s="166">
        <v>227.03</v>
      </c>
    </row>
    <row r="2286" spans="1:2" ht="12" customHeight="1" x14ac:dyDescent="0.2">
      <c r="A2286" s="165" t="s">
        <v>2490</v>
      </c>
      <c r="B2286" s="166">
        <v>262.26</v>
      </c>
    </row>
    <row r="2287" spans="1:2" ht="12" customHeight="1" x14ac:dyDescent="0.2">
      <c r="A2287" s="165" t="s">
        <v>2491</v>
      </c>
      <c r="B2287" s="166">
        <v>239.12</v>
      </c>
    </row>
    <row r="2288" spans="1:2" ht="12" customHeight="1" x14ac:dyDescent="0.2">
      <c r="A2288" s="165" t="s">
        <v>2492</v>
      </c>
      <c r="B2288" s="166">
        <v>282.62</v>
      </c>
    </row>
    <row r="2289" spans="1:2" ht="12" customHeight="1" x14ac:dyDescent="0.2">
      <c r="A2289" s="165" t="s">
        <v>2493</v>
      </c>
      <c r="B2289" s="166">
        <v>257.7</v>
      </c>
    </row>
    <row r="2290" spans="1:2" ht="12" customHeight="1" x14ac:dyDescent="0.2">
      <c r="A2290" s="165" t="s">
        <v>2494</v>
      </c>
      <c r="B2290" s="166">
        <v>57.83</v>
      </c>
    </row>
    <row r="2291" spans="1:2" ht="12" customHeight="1" x14ac:dyDescent="0.2">
      <c r="A2291" s="165" t="s">
        <v>2495</v>
      </c>
      <c r="B2291" s="166">
        <v>52.28</v>
      </c>
    </row>
    <row r="2292" spans="1:2" ht="12" customHeight="1" x14ac:dyDescent="0.2">
      <c r="A2292" s="165" t="s">
        <v>2496</v>
      </c>
      <c r="B2292" s="166">
        <v>12.34</v>
      </c>
    </row>
    <row r="2293" spans="1:2" ht="12" customHeight="1" x14ac:dyDescent="0.2">
      <c r="A2293" s="165" t="s">
        <v>2497</v>
      </c>
      <c r="B2293" s="166">
        <v>12.06</v>
      </c>
    </row>
    <row r="2294" spans="1:2" ht="12" customHeight="1" x14ac:dyDescent="0.2">
      <c r="A2294" s="165" t="s">
        <v>2498</v>
      </c>
      <c r="B2294" s="166">
        <v>5.55</v>
      </c>
    </row>
    <row r="2295" spans="1:2" ht="12" customHeight="1" x14ac:dyDescent="0.2">
      <c r="A2295" s="165" t="s">
        <v>2499</v>
      </c>
      <c r="B2295" s="166">
        <v>5.44</v>
      </c>
    </row>
    <row r="2296" spans="1:2" ht="12" customHeight="1" x14ac:dyDescent="0.2">
      <c r="A2296" s="165" t="s">
        <v>2500</v>
      </c>
      <c r="B2296" s="166">
        <v>4.3499999999999996</v>
      </c>
    </row>
    <row r="2297" spans="1:2" ht="12" customHeight="1" x14ac:dyDescent="0.2">
      <c r="A2297" s="165" t="s">
        <v>2501</v>
      </c>
      <c r="B2297" s="166">
        <v>4.3</v>
      </c>
    </row>
    <row r="2298" spans="1:2" ht="12" customHeight="1" x14ac:dyDescent="0.2">
      <c r="A2298" s="165" t="s">
        <v>2502</v>
      </c>
      <c r="B2298" s="166">
        <v>9.64</v>
      </c>
    </row>
    <row r="2299" spans="1:2" ht="12" customHeight="1" x14ac:dyDescent="0.2">
      <c r="A2299" s="165" t="s">
        <v>2503</v>
      </c>
      <c r="B2299" s="166">
        <v>9.3000000000000007</v>
      </c>
    </row>
    <row r="2300" spans="1:2" ht="12" customHeight="1" x14ac:dyDescent="0.2">
      <c r="A2300" s="165" t="s">
        <v>2504</v>
      </c>
      <c r="B2300" s="166">
        <v>8.7799999999999994</v>
      </c>
    </row>
    <row r="2301" spans="1:2" ht="12" customHeight="1" x14ac:dyDescent="0.2">
      <c r="A2301" s="165" t="s">
        <v>2505</v>
      </c>
      <c r="B2301" s="166">
        <v>8.4499999999999993</v>
      </c>
    </row>
    <row r="2302" spans="1:2" ht="12" customHeight="1" x14ac:dyDescent="0.2">
      <c r="A2302" s="165" t="s">
        <v>2506</v>
      </c>
      <c r="B2302" s="166">
        <v>19.47</v>
      </c>
    </row>
    <row r="2303" spans="1:2" ht="12" customHeight="1" x14ac:dyDescent="0.2">
      <c r="A2303" s="165" t="s">
        <v>2507</v>
      </c>
      <c r="B2303" s="166">
        <v>19.190000000000001</v>
      </c>
    </row>
    <row r="2304" spans="1:2" ht="12" customHeight="1" x14ac:dyDescent="0.2">
      <c r="A2304" s="165" t="s">
        <v>2508</v>
      </c>
      <c r="B2304" s="166">
        <v>21.98</v>
      </c>
    </row>
    <row r="2305" spans="1:2" ht="12" customHeight="1" x14ac:dyDescent="0.2">
      <c r="A2305" s="165" t="s">
        <v>2509</v>
      </c>
      <c r="B2305" s="166">
        <v>21.67</v>
      </c>
    </row>
    <row r="2306" spans="1:2" ht="12" customHeight="1" x14ac:dyDescent="0.2">
      <c r="A2306" s="165" t="s">
        <v>2510</v>
      </c>
      <c r="B2306" s="166">
        <v>23.65</v>
      </c>
    </row>
    <row r="2307" spans="1:2" ht="12" customHeight="1" x14ac:dyDescent="0.2">
      <c r="A2307" s="165" t="s">
        <v>2511</v>
      </c>
      <c r="B2307" s="166">
        <v>23.33</v>
      </c>
    </row>
    <row r="2308" spans="1:2" ht="12" customHeight="1" x14ac:dyDescent="0.2">
      <c r="A2308" s="165" t="s">
        <v>2512</v>
      </c>
      <c r="B2308" s="166">
        <v>27</v>
      </c>
    </row>
    <row r="2309" spans="1:2" ht="12" customHeight="1" x14ac:dyDescent="0.2">
      <c r="A2309" s="165" t="s">
        <v>2513</v>
      </c>
      <c r="B2309" s="166">
        <v>26.65</v>
      </c>
    </row>
    <row r="2310" spans="1:2" ht="12" customHeight="1" x14ac:dyDescent="0.2">
      <c r="A2310" s="165" t="s">
        <v>2514</v>
      </c>
      <c r="B2310" s="166">
        <v>30.63</v>
      </c>
    </row>
    <row r="2311" spans="1:2" ht="12" customHeight="1" x14ac:dyDescent="0.2">
      <c r="A2311" s="165" t="s">
        <v>2515</v>
      </c>
      <c r="B2311" s="166">
        <v>30.24</v>
      </c>
    </row>
    <row r="2312" spans="1:2" ht="12" customHeight="1" x14ac:dyDescent="0.2">
      <c r="A2312" s="165" t="s">
        <v>2516</v>
      </c>
      <c r="B2312" s="166">
        <v>41.8</v>
      </c>
    </row>
    <row r="2313" spans="1:2" ht="12" customHeight="1" x14ac:dyDescent="0.2">
      <c r="A2313" s="165" t="s">
        <v>2517</v>
      </c>
      <c r="B2313" s="166">
        <v>41.28</v>
      </c>
    </row>
    <row r="2314" spans="1:2" ht="12" customHeight="1" x14ac:dyDescent="0.2">
      <c r="A2314" s="165" t="s">
        <v>2518</v>
      </c>
      <c r="B2314" s="166">
        <v>55.76</v>
      </c>
    </row>
    <row r="2315" spans="1:2" ht="12" customHeight="1" x14ac:dyDescent="0.2">
      <c r="A2315" s="165" t="s">
        <v>2519</v>
      </c>
      <c r="B2315" s="166">
        <v>55.1</v>
      </c>
    </row>
    <row r="2316" spans="1:2" ht="12" customHeight="1" x14ac:dyDescent="0.2">
      <c r="A2316" s="165" t="s">
        <v>2520</v>
      </c>
      <c r="B2316" s="166">
        <v>69.72</v>
      </c>
    </row>
    <row r="2317" spans="1:2" ht="12" customHeight="1" x14ac:dyDescent="0.2">
      <c r="A2317" s="165" t="s">
        <v>2521</v>
      </c>
      <c r="B2317" s="166">
        <v>68.91</v>
      </c>
    </row>
    <row r="2318" spans="1:2" ht="12" customHeight="1" x14ac:dyDescent="0.2">
      <c r="A2318" s="165" t="s">
        <v>2522</v>
      </c>
      <c r="B2318" s="166">
        <v>83.67</v>
      </c>
    </row>
    <row r="2319" spans="1:2" ht="12" customHeight="1" x14ac:dyDescent="0.2">
      <c r="A2319" s="165" t="s">
        <v>2523</v>
      </c>
      <c r="B2319" s="166">
        <v>82.72</v>
      </c>
    </row>
    <row r="2320" spans="1:2" ht="12" customHeight="1" x14ac:dyDescent="0.2">
      <c r="A2320" s="165" t="s">
        <v>2524</v>
      </c>
      <c r="B2320" s="166">
        <v>97.63</v>
      </c>
    </row>
    <row r="2321" spans="1:2" ht="12" customHeight="1" x14ac:dyDescent="0.2">
      <c r="A2321" s="165" t="s">
        <v>2525</v>
      </c>
      <c r="B2321" s="166">
        <v>96.53</v>
      </c>
    </row>
    <row r="2322" spans="1:2" ht="12" customHeight="1" x14ac:dyDescent="0.2">
      <c r="A2322" s="165" t="s">
        <v>2526</v>
      </c>
      <c r="B2322" s="166">
        <v>37.93</v>
      </c>
    </row>
    <row r="2323" spans="1:2" ht="12" customHeight="1" x14ac:dyDescent="0.2">
      <c r="A2323" s="165" t="s">
        <v>2527</v>
      </c>
      <c r="B2323" s="166">
        <v>36.22</v>
      </c>
    </row>
    <row r="2324" spans="1:2" ht="12" customHeight="1" x14ac:dyDescent="0.2">
      <c r="A2324" s="165" t="s">
        <v>2528</v>
      </c>
      <c r="B2324" s="166">
        <v>48.47</v>
      </c>
    </row>
    <row r="2325" spans="1:2" ht="12" customHeight="1" x14ac:dyDescent="0.2">
      <c r="A2325" s="165" t="s">
        <v>2529</v>
      </c>
      <c r="B2325" s="166">
        <v>46.26</v>
      </c>
    </row>
    <row r="2326" spans="1:2" ht="12" customHeight="1" x14ac:dyDescent="0.2">
      <c r="A2326" s="165" t="s">
        <v>2530</v>
      </c>
      <c r="B2326" s="166">
        <v>27.16</v>
      </c>
    </row>
    <row r="2327" spans="1:2" ht="12" customHeight="1" x14ac:dyDescent="0.2">
      <c r="A2327" s="165" t="s">
        <v>2531</v>
      </c>
      <c r="B2327" s="166">
        <v>26.61</v>
      </c>
    </row>
    <row r="2328" spans="1:2" ht="12" customHeight="1" x14ac:dyDescent="0.2">
      <c r="A2328" s="165" t="s">
        <v>2532</v>
      </c>
      <c r="B2328" s="166">
        <v>34.090000000000003</v>
      </c>
    </row>
    <row r="2329" spans="1:2" ht="12" customHeight="1" x14ac:dyDescent="0.2">
      <c r="A2329" s="165" t="s">
        <v>2533</v>
      </c>
      <c r="B2329" s="166">
        <v>33.25</v>
      </c>
    </row>
    <row r="2330" spans="1:2" ht="12" customHeight="1" x14ac:dyDescent="0.2">
      <c r="A2330" s="165" t="s">
        <v>133</v>
      </c>
      <c r="B2330" s="166">
        <v>28.91</v>
      </c>
    </row>
    <row r="2331" spans="1:2" ht="12" customHeight="1" x14ac:dyDescent="0.2">
      <c r="A2331" s="165" t="s">
        <v>2534</v>
      </c>
      <c r="B2331" s="166">
        <v>26.1</v>
      </c>
    </row>
    <row r="2332" spans="1:2" ht="12" customHeight="1" x14ac:dyDescent="0.2">
      <c r="A2332" s="165" t="s">
        <v>2535</v>
      </c>
      <c r="B2332" s="166">
        <v>5.64</v>
      </c>
    </row>
    <row r="2333" spans="1:2" ht="12" customHeight="1" x14ac:dyDescent="0.2">
      <c r="A2333" s="165" t="s">
        <v>2536</v>
      </c>
      <c r="B2333" s="166">
        <v>5.6</v>
      </c>
    </row>
    <row r="2334" spans="1:2" ht="12" customHeight="1" x14ac:dyDescent="0.2">
      <c r="A2334" s="165" t="s">
        <v>2537</v>
      </c>
      <c r="B2334" s="166">
        <v>46.07</v>
      </c>
    </row>
    <row r="2335" spans="1:2" ht="12" customHeight="1" x14ac:dyDescent="0.2">
      <c r="A2335" s="165" t="s">
        <v>2538</v>
      </c>
      <c r="B2335" s="166">
        <v>41.44</v>
      </c>
    </row>
    <row r="2336" spans="1:2" ht="12" customHeight="1" x14ac:dyDescent="0.2">
      <c r="A2336" s="165" t="s">
        <v>2539</v>
      </c>
      <c r="B2336" s="166">
        <v>54.84</v>
      </c>
    </row>
    <row r="2337" spans="1:2" ht="12" customHeight="1" x14ac:dyDescent="0.2">
      <c r="A2337" s="165" t="s">
        <v>2540</v>
      </c>
      <c r="B2337" s="166">
        <v>49.33</v>
      </c>
    </row>
    <row r="2338" spans="1:2" ht="12" customHeight="1" x14ac:dyDescent="0.2">
      <c r="A2338" s="165" t="s">
        <v>2541</v>
      </c>
      <c r="B2338" s="166">
        <v>65.81</v>
      </c>
    </row>
    <row r="2339" spans="1:2" ht="12" customHeight="1" x14ac:dyDescent="0.2">
      <c r="A2339" s="165" t="s">
        <v>2542</v>
      </c>
      <c r="B2339" s="166">
        <v>59.2</v>
      </c>
    </row>
    <row r="2340" spans="1:2" ht="12" customHeight="1" x14ac:dyDescent="0.2">
      <c r="A2340" s="165" t="s">
        <v>2543</v>
      </c>
      <c r="B2340" s="166">
        <v>55.28</v>
      </c>
    </row>
    <row r="2341" spans="1:2" ht="12" customHeight="1" x14ac:dyDescent="0.2">
      <c r="A2341" s="165" t="s">
        <v>2544</v>
      </c>
      <c r="B2341" s="166">
        <v>49.73</v>
      </c>
    </row>
    <row r="2342" spans="1:2" ht="12" customHeight="1" x14ac:dyDescent="0.2">
      <c r="A2342" s="165" t="s">
        <v>2545</v>
      </c>
      <c r="B2342" s="166">
        <v>16.059999999999999</v>
      </c>
    </row>
    <row r="2343" spans="1:2" ht="12" customHeight="1" x14ac:dyDescent="0.2">
      <c r="A2343" s="165" t="s">
        <v>2546</v>
      </c>
      <c r="B2343" s="166">
        <v>14.7</v>
      </c>
    </row>
    <row r="2344" spans="1:2" ht="12" customHeight="1" x14ac:dyDescent="0.2">
      <c r="A2344" s="165" t="s">
        <v>2547</v>
      </c>
      <c r="B2344" s="166">
        <v>15.17</v>
      </c>
    </row>
    <row r="2345" spans="1:2" ht="12" customHeight="1" x14ac:dyDescent="0.2">
      <c r="A2345" s="165" t="s">
        <v>2548</v>
      </c>
      <c r="B2345" s="166">
        <v>14.85</v>
      </c>
    </row>
    <row r="2346" spans="1:2" ht="12" customHeight="1" x14ac:dyDescent="0.2">
      <c r="A2346" s="165" t="s">
        <v>99</v>
      </c>
      <c r="B2346" s="166">
        <v>210.59</v>
      </c>
    </row>
    <row r="2347" spans="1:2" ht="12" customHeight="1" x14ac:dyDescent="0.2">
      <c r="A2347" s="165" t="s">
        <v>2549</v>
      </c>
      <c r="B2347" s="166">
        <v>205.08</v>
      </c>
    </row>
    <row r="2348" spans="1:2" ht="12" customHeight="1" x14ac:dyDescent="0.2">
      <c r="A2348" s="165" t="s">
        <v>2550</v>
      </c>
      <c r="B2348" s="166">
        <v>224.2</v>
      </c>
    </row>
    <row r="2349" spans="1:2" ht="12" customHeight="1" x14ac:dyDescent="0.2">
      <c r="A2349" s="165" t="s">
        <v>2551</v>
      </c>
      <c r="B2349" s="166">
        <v>217.32</v>
      </c>
    </row>
    <row r="2350" spans="1:2" ht="12" customHeight="1" x14ac:dyDescent="0.2">
      <c r="A2350" s="165" t="s">
        <v>2552</v>
      </c>
      <c r="B2350" s="166">
        <v>200.12</v>
      </c>
    </row>
    <row r="2351" spans="1:2" ht="12" customHeight="1" x14ac:dyDescent="0.2">
      <c r="A2351" s="165" t="s">
        <v>2553</v>
      </c>
      <c r="B2351" s="166">
        <v>194.61</v>
      </c>
    </row>
    <row r="2352" spans="1:2" ht="12" customHeight="1" x14ac:dyDescent="0.2">
      <c r="A2352" s="165" t="s">
        <v>2554</v>
      </c>
      <c r="B2352" s="166">
        <v>208.9</v>
      </c>
    </row>
    <row r="2353" spans="1:2" ht="12" customHeight="1" x14ac:dyDescent="0.2">
      <c r="A2353" s="165" t="s">
        <v>2555</v>
      </c>
      <c r="B2353" s="166">
        <v>202.51</v>
      </c>
    </row>
    <row r="2354" spans="1:2" ht="12" customHeight="1" x14ac:dyDescent="0.2">
      <c r="A2354" s="165" t="s">
        <v>2556</v>
      </c>
      <c r="B2354" s="166">
        <v>209.92</v>
      </c>
    </row>
    <row r="2355" spans="1:2" ht="12" customHeight="1" x14ac:dyDescent="0.2">
      <c r="A2355" s="165" t="s">
        <v>2557</v>
      </c>
      <c r="B2355" s="166">
        <v>204.41</v>
      </c>
    </row>
    <row r="2356" spans="1:2" ht="12" customHeight="1" x14ac:dyDescent="0.2">
      <c r="A2356" s="165" t="s">
        <v>2558</v>
      </c>
      <c r="B2356" s="166">
        <v>218.7</v>
      </c>
    </row>
    <row r="2357" spans="1:2" ht="12" customHeight="1" x14ac:dyDescent="0.2">
      <c r="A2357" s="165" t="s">
        <v>2559</v>
      </c>
      <c r="B2357" s="166">
        <v>212.3</v>
      </c>
    </row>
    <row r="2358" spans="1:2" ht="12" customHeight="1" x14ac:dyDescent="0.2">
      <c r="A2358" s="165" t="s">
        <v>2560</v>
      </c>
      <c r="B2358" s="166">
        <v>27.98</v>
      </c>
    </row>
    <row r="2359" spans="1:2" ht="12" customHeight="1" x14ac:dyDescent="0.2">
      <c r="A2359" s="165" t="s">
        <v>2561</v>
      </c>
      <c r="B2359" s="166">
        <v>27.22</v>
      </c>
    </row>
    <row r="2360" spans="1:2" ht="12" customHeight="1" x14ac:dyDescent="0.2">
      <c r="A2360" s="165" t="s">
        <v>2562</v>
      </c>
      <c r="B2360" s="166">
        <v>34.04</v>
      </c>
    </row>
    <row r="2361" spans="1:2" ht="12" customHeight="1" x14ac:dyDescent="0.2">
      <c r="A2361" s="165" t="s">
        <v>2563</v>
      </c>
      <c r="B2361" s="166">
        <v>33.119999999999997</v>
      </c>
    </row>
    <row r="2362" spans="1:2" ht="12" customHeight="1" x14ac:dyDescent="0.2">
      <c r="A2362" s="165" t="s">
        <v>2564</v>
      </c>
      <c r="B2362" s="166">
        <v>11.06</v>
      </c>
    </row>
    <row r="2363" spans="1:2" ht="12" customHeight="1" x14ac:dyDescent="0.2">
      <c r="A2363" s="165" t="s">
        <v>2565</v>
      </c>
      <c r="B2363" s="166">
        <v>10.76</v>
      </c>
    </row>
    <row r="2364" spans="1:2" ht="12" customHeight="1" x14ac:dyDescent="0.2">
      <c r="A2364" s="165" t="s">
        <v>2566</v>
      </c>
      <c r="B2364" s="166">
        <v>13.4</v>
      </c>
    </row>
    <row r="2365" spans="1:2" ht="12" customHeight="1" x14ac:dyDescent="0.2">
      <c r="A2365" s="165" t="s">
        <v>2567</v>
      </c>
      <c r="B2365" s="166">
        <v>13.03</v>
      </c>
    </row>
    <row r="2366" spans="1:2" ht="12" customHeight="1" x14ac:dyDescent="0.2">
      <c r="A2366" s="165" t="s">
        <v>2568</v>
      </c>
      <c r="B2366" s="166">
        <v>34.31</v>
      </c>
    </row>
    <row r="2367" spans="1:2" ht="12" customHeight="1" x14ac:dyDescent="0.2">
      <c r="A2367" s="165" t="s">
        <v>2569</v>
      </c>
      <c r="B2367" s="166">
        <v>33.380000000000003</v>
      </c>
    </row>
    <row r="2368" spans="1:2" ht="12" customHeight="1" x14ac:dyDescent="0.2">
      <c r="A2368" s="165" t="s">
        <v>2570</v>
      </c>
      <c r="B2368" s="166">
        <v>43.97</v>
      </c>
    </row>
    <row r="2369" spans="1:2" ht="12" customHeight="1" x14ac:dyDescent="0.2">
      <c r="A2369" s="165" t="s">
        <v>2571</v>
      </c>
      <c r="B2369" s="166">
        <v>42.78</v>
      </c>
    </row>
    <row r="2370" spans="1:2" ht="12" customHeight="1" x14ac:dyDescent="0.2">
      <c r="A2370" s="165" t="s">
        <v>130</v>
      </c>
      <c r="B2370" s="166">
        <v>12.89</v>
      </c>
    </row>
    <row r="2371" spans="1:2" ht="12" customHeight="1" x14ac:dyDescent="0.2">
      <c r="A2371" s="165" t="s">
        <v>2572</v>
      </c>
      <c r="B2371" s="166">
        <v>12.53</v>
      </c>
    </row>
    <row r="2372" spans="1:2" ht="12" customHeight="1" x14ac:dyDescent="0.2">
      <c r="A2372" s="165" t="s">
        <v>132</v>
      </c>
      <c r="B2372" s="166">
        <v>16.43</v>
      </c>
    </row>
    <row r="2373" spans="1:2" ht="12" customHeight="1" x14ac:dyDescent="0.2">
      <c r="A2373" s="165" t="s">
        <v>2573</v>
      </c>
      <c r="B2373" s="166">
        <v>15.98</v>
      </c>
    </row>
    <row r="2374" spans="1:2" ht="12" customHeight="1" x14ac:dyDescent="0.2">
      <c r="A2374" s="165" t="s">
        <v>2574</v>
      </c>
      <c r="B2374" s="166">
        <v>20.5</v>
      </c>
    </row>
    <row r="2375" spans="1:2" ht="12" customHeight="1" x14ac:dyDescent="0.2">
      <c r="A2375" s="165" t="s">
        <v>2575</v>
      </c>
      <c r="B2375" s="166">
        <v>20.12</v>
      </c>
    </row>
    <row r="2376" spans="1:2" ht="12" customHeight="1" x14ac:dyDescent="0.2">
      <c r="A2376" s="165" t="s">
        <v>2576</v>
      </c>
      <c r="B2376" s="166">
        <v>23.54</v>
      </c>
    </row>
    <row r="2377" spans="1:2" ht="12" customHeight="1" x14ac:dyDescent="0.2">
      <c r="A2377" s="165" t="s">
        <v>2577</v>
      </c>
      <c r="B2377" s="166">
        <v>23.1</v>
      </c>
    </row>
    <row r="2378" spans="1:2" ht="12" customHeight="1" x14ac:dyDescent="0.2">
      <c r="A2378" s="165" t="s">
        <v>2578</v>
      </c>
      <c r="B2378" s="166">
        <v>26.9</v>
      </c>
    </row>
    <row r="2379" spans="1:2" ht="12" customHeight="1" x14ac:dyDescent="0.2">
      <c r="A2379" s="165" t="s">
        <v>2579</v>
      </c>
      <c r="B2379" s="166">
        <v>26.35</v>
      </c>
    </row>
    <row r="2380" spans="1:2" ht="12" customHeight="1" x14ac:dyDescent="0.2">
      <c r="A2380" s="165" t="s">
        <v>2580</v>
      </c>
      <c r="B2380" s="166">
        <v>33.56</v>
      </c>
    </row>
    <row r="2381" spans="1:2" ht="12" customHeight="1" x14ac:dyDescent="0.2">
      <c r="A2381" s="165" t="s">
        <v>2581</v>
      </c>
      <c r="B2381" s="166">
        <v>32.89</v>
      </c>
    </row>
    <row r="2382" spans="1:2" ht="12" customHeight="1" x14ac:dyDescent="0.2">
      <c r="A2382" s="165" t="s">
        <v>94</v>
      </c>
      <c r="B2382" s="166">
        <v>7.96</v>
      </c>
    </row>
    <row r="2383" spans="1:2" ht="12" customHeight="1" x14ac:dyDescent="0.2">
      <c r="A2383" s="165" t="s">
        <v>2582</v>
      </c>
      <c r="B2383" s="166">
        <v>7.81</v>
      </c>
    </row>
    <row r="2384" spans="1:2" ht="12" customHeight="1" x14ac:dyDescent="0.2">
      <c r="A2384" s="165" t="s">
        <v>2583</v>
      </c>
      <c r="B2384" s="166">
        <v>9.02</v>
      </c>
    </row>
    <row r="2385" spans="1:2" ht="12" customHeight="1" x14ac:dyDescent="0.2">
      <c r="A2385" s="165" t="s">
        <v>2584</v>
      </c>
      <c r="B2385" s="166">
        <v>8.85</v>
      </c>
    </row>
    <row r="2386" spans="1:2" ht="12" customHeight="1" x14ac:dyDescent="0.2">
      <c r="A2386" s="165" t="s">
        <v>2585</v>
      </c>
      <c r="B2386" s="166">
        <v>11.32</v>
      </c>
    </row>
    <row r="2387" spans="1:2" ht="12" customHeight="1" x14ac:dyDescent="0.2">
      <c r="A2387" s="165" t="s">
        <v>2586</v>
      </c>
      <c r="B2387" s="166">
        <v>11.11</v>
      </c>
    </row>
    <row r="2388" spans="1:2" ht="12" customHeight="1" x14ac:dyDescent="0.2">
      <c r="A2388" s="165" t="s">
        <v>2587</v>
      </c>
      <c r="B2388" s="166">
        <v>13.84</v>
      </c>
    </row>
    <row r="2389" spans="1:2" ht="12" customHeight="1" x14ac:dyDescent="0.2">
      <c r="A2389" s="165" t="s">
        <v>2588</v>
      </c>
      <c r="B2389" s="166">
        <v>13.58</v>
      </c>
    </row>
    <row r="2390" spans="1:2" ht="12" customHeight="1" x14ac:dyDescent="0.2">
      <c r="A2390" s="165" t="s">
        <v>2589</v>
      </c>
      <c r="B2390" s="166">
        <v>25.85</v>
      </c>
    </row>
    <row r="2391" spans="1:2" ht="12" customHeight="1" x14ac:dyDescent="0.2">
      <c r="A2391" s="165" t="s">
        <v>2590</v>
      </c>
      <c r="B2391" s="166">
        <v>25.23</v>
      </c>
    </row>
    <row r="2392" spans="1:2" ht="12" customHeight="1" x14ac:dyDescent="0.2">
      <c r="A2392" s="165" t="s">
        <v>2591</v>
      </c>
      <c r="B2392" s="166">
        <v>29.72</v>
      </c>
    </row>
    <row r="2393" spans="1:2" ht="12" customHeight="1" x14ac:dyDescent="0.2">
      <c r="A2393" s="165" t="s">
        <v>2592</v>
      </c>
      <c r="B2393" s="166">
        <v>29.01</v>
      </c>
    </row>
    <row r="2394" spans="1:2" ht="12" customHeight="1" x14ac:dyDescent="0.2">
      <c r="A2394" s="165" t="s">
        <v>2593</v>
      </c>
      <c r="B2394" s="166">
        <v>40.93</v>
      </c>
    </row>
    <row r="2395" spans="1:2" ht="12" customHeight="1" x14ac:dyDescent="0.2">
      <c r="A2395" s="165" t="s">
        <v>2594</v>
      </c>
      <c r="B2395" s="166">
        <v>39.94</v>
      </c>
    </row>
    <row r="2396" spans="1:2" ht="12" customHeight="1" x14ac:dyDescent="0.2">
      <c r="A2396" s="165" t="s">
        <v>2595</v>
      </c>
      <c r="B2396" s="166">
        <v>63.12</v>
      </c>
    </row>
    <row r="2397" spans="1:2" ht="12" customHeight="1" x14ac:dyDescent="0.2">
      <c r="A2397" s="165" t="s">
        <v>2596</v>
      </c>
      <c r="B2397" s="166">
        <v>61.6</v>
      </c>
    </row>
    <row r="2398" spans="1:2" ht="12" customHeight="1" x14ac:dyDescent="0.2">
      <c r="A2398" s="165" t="s">
        <v>2597</v>
      </c>
      <c r="B2398" s="166">
        <v>9.84</v>
      </c>
    </row>
    <row r="2399" spans="1:2" ht="12" customHeight="1" x14ac:dyDescent="0.2">
      <c r="A2399" s="165" t="s">
        <v>2598</v>
      </c>
      <c r="B2399" s="166">
        <v>9.6</v>
      </c>
    </row>
    <row r="2400" spans="1:2" ht="12" customHeight="1" x14ac:dyDescent="0.2">
      <c r="A2400" s="165" t="s">
        <v>2599</v>
      </c>
      <c r="B2400" s="166">
        <v>11.24</v>
      </c>
    </row>
    <row r="2401" spans="1:2" ht="12" customHeight="1" x14ac:dyDescent="0.2">
      <c r="A2401" s="165" t="s">
        <v>2600</v>
      </c>
      <c r="B2401" s="166">
        <v>10.97</v>
      </c>
    </row>
    <row r="2402" spans="1:2" ht="12" customHeight="1" x14ac:dyDescent="0.2">
      <c r="A2402" s="165" t="s">
        <v>2601</v>
      </c>
      <c r="B2402" s="166">
        <v>16.59</v>
      </c>
    </row>
    <row r="2403" spans="1:2" ht="12" customHeight="1" x14ac:dyDescent="0.2">
      <c r="A2403" s="165" t="s">
        <v>2602</v>
      </c>
      <c r="B2403" s="166">
        <v>16.190000000000001</v>
      </c>
    </row>
    <row r="2404" spans="1:2" ht="12" customHeight="1" x14ac:dyDescent="0.2">
      <c r="A2404" s="165" t="s">
        <v>2603</v>
      </c>
      <c r="B2404" s="166">
        <v>24.21</v>
      </c>
    </row>
    <row r="2405" spans="1:2" ht="12" customHeight="1" x14ac:dyDescent="0.2">
      <c r="A2405" s="165" t="s">
        <v>2604</v>
      </c>
      <c r="B2405" s="166">
        <v>23.62</v>
      </c>
    </row>
    <row r="2406" spans="1:2" ht="12" customHeight="1" x14ac:dyDescent="0.2">
      <c r="A2406" s="165" t="s">
        <v>2605</v>
      </c>
      <c r="B2406" s="166">
        <v>7.77</v>
      </c>
    </row>
    <row r="2407" spans="1:2" ht="12" customHeight="1" x14ac:dyDescent="0.2">
      <c r="A2407" s="165" t="s">
        <v>2606</v>
      </c>
      <c r="B2407" s="166">
        <v>7.54</v>
      </c>
    </row>
    <row r="2408" spans="1:2" ht="12" customHeight="1" x14ac:dyDescent="0.2">
      <c r="A2408" s="165" t="s">
        <v>2607</v>
      </c>
      <c r="B2408" s="166">
        <v>5.08</v>
      </c>
    </row>
    <row r="2409" spans="1:2" ht="12" customHeight="1" x14ac:dyDescent="0.2">
      <c r="A2409" s="165" t="s">
        <v>2608</v>
      </c>
      <c r="B2409" s="166">
        <v>4.97</v>
      </c>
    </row>
    <row r="2410" spans="1:2" ht="12" customHeight="1" x14ac:dyDescent="0.2">
      <c r="A2410" s="165" t="s">
        <v>2609</v>
      </c>
      <c r="B2410" s="166">
        <v>6.54</v>
      </c>
    </row>
    <row r="2411" spans="1:2" ht="12" customHeight="1" x14ac:dyDescent="0.2">
      <c r="A2411" s="165" t="s">
        <v>2610</v>
      </c>
      <c r="B2411" s="166">
        <v>6.34</v>
      </c>
    </row>
    <row r="2412" spans="1:2" ht="12" customHeight="1" x14ac:dyDescent="0.2">
      <c r="A2412" s="165" t="s">
        <v>2611</v>
      </c>
      <c r="B2412" s="166">
        <v>284.45999999999998</v>
      </c>
    </row>
    <row r="2413" spans="1:2" ht="12" customHeight="1" x14ac:dyDescent="0.2">
      <c r="A2413" s="165" t="s">
        <v>2612</v>
      </c>
      <c r="B2413" s="166">
        <v>280.72000000000003</v>
      </c>
    </row>
    <row r="2414" spans="1:2" ht="12" customHeight="1" x14ac:dyDescent="0.2">
      <c r="A2414" s="165" t="s">
        <v>2613</v>
      </c>
      <c r="B2414" s="166">
        <v>14.61</v>
      </c>
    </row>
    <row r="2415" spans="1:2" ht="12" customHeight="1" x14ac:dyDescent="0.2">
      <c r="A2415" s="165" t="s">
        <v>2614</v>
      </c>
      <c r="B2415" s="166">
        <v>14.42</v>
      </c>
    </row>
    <row r="2416" spans="1:2" ht="12" customHeight="1" x14ac:dyDescent="0.2">
      <c r="A2416" s="165" t="s">
        <v>2615</v>
      </c>
      <c r="B2416" s="166">
        <v>12.95</v>
      </c>
    </row>
    <row r="2417" spans="1:2" ht="12" customHeight="1" x14ac:dyDescent="0.2">
      <c r="A2417" s="165" t="s">
        <v>2616</v>
      </c>
      <c r="B2417" s="166">
        <v>12.86</v>
      </c>
    </row>
    <row r="2418" spans="1:2" ht="12" customHeight="1" x14ac:dyDescent="0.2">
      <c r="A2418" s="165" t="s">
        <v>2617</v>
      </c>
      <c r="B2418" s="166">
        <v>4.72</v>
      </c>
    </row>
    <row r="2419" spans="1:2" ht="12" customHeight="1" x14ac:dyDescent="0.2">
      <c r="A2419" s="165" t="s">
        <v>2618</v>
      </c>
      <c r="B2419" s="166">
        <v>4.6900000000000004</v>
      </c>
    </row>
    <row r="2420" spans="1:2" ht="12" customHeight="1" x14ac:dyDescent="0.2">
      <c r="A2420" s="165" t="s">
        <v>2619</v>
      </c>
      <c r="B2420" s="166">
        <v>6.3</v>
      </c>
    </row>
    <row r="2421" spans="1:2" ht="12" customHeight="1" x14ac:dyDescent="0.2">
      <c r="A2421" s="165" t="s">
        <v>2620</v>
      </c>
      <c r="B2421" s="166">
        <v>6.19</v>
      </c>
    </row>
    <row r="2422" spans="1:2" ht="12" customHeight="1" x14ac:dyDescent="0.2">
      <c r="A2422" s="165" t="s">
        <v>2621</v>
      </c>
      <c r="B2422" s="166">
        <v>11.64</v>
      </c>
    </row>
    <row r="2423" spans="1:2" ht="12" customHeight="1" x14ac:dyDescent="0.2">
      <c r="A2423" s="165" t="s">
        <v>2622</v>
      </c>
      <c r="B2423" s="166">
        <v>11.49</v>
      </c>
    </row>
    <row r="2424" spans="1:2" ht="12" customHeight="1" x14ac:dyDescent="0.2">
      <c r="A2424" s="165" t="s">
        <v>2623</v>
      </c>
      <c r="B2424" s="166">
        <v>17.329999999999998</v>
      </c>
    </row>
    <row r="2425" spans="1:2" ht="12" customHeight="1" x14ac:dyDescent="0.2">
      <c r="A2425" s="165" t="s">
        <v>2624</v>
      </c>
      <c r="B2425" s="166">
        <v>17.100000000000001</v>
      </c>
    </row>
    <row r="2426" spans="1:2" ht="12" customHeight="1" x14ac:dyDescent="0.2">
      <c r="A2426" s="165" t="s">
        <v>2625</v>
      </c>
      <c r="B2426" s="166">
        <v>20.91</v>
      </c>
    </row>
    <row r="2427" spans="1:2" ht="12" customHeight="1" x14ac:dyDescent="0.2">
      <c r="A2427" s="165" t="s">
        <v>2626</v>
      </c>
      <c r="B2427" s="166">
        <v>20.75</v>
      </c>
    </row>
    <row r="2428" spans="1:2" ht="12" customHeight="1" x14ac:dyDescent="0.2">
      <c r="A2428" s="165" t="s">
        <v>2627</v>
      </c>
      <c r="B2428" s="166">
        <v>16.850000000000001</v>
      </c>
    </row>
    <row r="2429" spans="1:2" ht="12" customHeight="1" x14ac:dyDescent="0.2">
      <c r="A2429" s="165" t="s">
        <v>2628</v>
      </c>
      <c r="B2429" s="166">
        <v>16.559999999999999</v>
      </c>
    </row>
    <row r="2430" spans="1:2" ht="12" customHeight="1" x14ac:dyDescent="0.2">
      <c r="A2430" s="165" t="s">
        <v>2629</v>
      </c>
      <c r="B2430" s="166">
        <v>4.0999999999999996</v>
      </c>
    </row>
    <row r="2431" spans="1:2" ht="12" customHeight="1" x14ac:dyDescent="0.2">
      <c r="A2431" s="165" t="s">
        <v>2630</v>
      </c>
      <c r="B2431" s="166">
        <v>4.0199999999999996</v>
      </c>
    </row>
    <row r="2432" spans="1:2" ht="12" customHeight="1" x14ac:dyDescent="0.2">
      <c r="A2432" s="165" t="s">
        <v>2631</v>
      </c>
      <c r="B2432" s="166">
        <v>2.69</v>
      </c>
    </row>
    <row r="2433" spans="1:2" ht="12" customHeight="1" x14ac:dyDescent="0.2">
      <c r="A2433" s="165" t="s">
        <v>2632</v>
      </c>
      <c r="B2433" s="166">
        <v>2.65</v>
      </c>
    </row>
    <row r="2434" spans="1:2" ht="12" customHeight="1" x14ac:dyDescent="0.2">
      <c r="A2434" s="165" t="s">
        <v>2633</v>
      </c>
      <c r="B2434" s="166">
        <v>3.26</v>
      </c>
    </row>
    <row r="2435" spans="1:2" ht="12" customHeight="1" x14ac:dyDescent="0.2">
      <c r="A2435" s="165" t="s">
        <v>2634</v>
      </c>
      <c r="B2435" s="166">
        <v>3.23</v>
      </c>
    </row>
    <row r="2436" spans="1:2" ht="12" customHeight="1" x14ac:dyDescent="0.2">
      <c r="A2436" s="165" t="s">
        <v>2635</v>
      </c>
      <c r="B2436" s="166">
        <v>3.15</v>
      </c>
    </row>
    <row r="2437" spans="1:2" ht="12" customHeight="1" x14ac:dyDescent="0.2">
      <c r="A2437" s="165" t="s">
        <v>2636</v>
      </c>
      <c r="B2437" s="166">
        <v>3.1</v>
      </c>
    </row>
    <row r="2438" spans="1:2" ht="12" customHeight="1" x14ac:dyDescent="0.2">
      <c r="A2438" s="165" t="s">
        <v>2637</v>
      </c>
      <c r="B2438" s="166">
        <v>2.89</v>
      </c>
    </row>
    <row r="2439" spans="1:2" ht="12" customHeight="1" x14ac:dyDescent="0.2">
      <c r="A2439" s="165" t="s">
        <v>2638</v>
      </c>
      <c r="B2439" s="166">
        <v>2.85</v>
      </c>
    </row>
    <row r="2440" spans="1:2" ht="12" customHeight="1" x14ac:dyDescent="0.2">
      <c r="A2440" s="165" t="s">
        <v>2639</v>
      </c>
      <c r="B2440" s="166">
        <v>6.28</v>
      </c>
    </row>
    <row r="2441" spans="1:2" ht="12" customHeight="1" x14ac:dyDescent="0.2">
      <c r="A2441" s="165" t="s">
        <v>2640</v>
      </c>
      <c r="B2441" s="166">
        <v>6.25</v>
      </c>
    </row>
    <row r="2442" spans="1:2" ht="12" customHeight="1" x14ac:dyDescent="0.2">
      <c r="A2442" s="165" t="s">
        <v>2641</v>
      </c>
      <c r="B2442" s="166">
        <v>5.45</v>
      </c>
    </row>
    <row r="2443" spans="1:2" ht="12" customHeight="1" x14ac:dyDescent="0.2">
      <c r="A2443" s="165" t="s">
        <v>2642</v>
      </c>
      <c r="B2443" s="166">
        <v>5.31</v>
      </c>
    </row>
    <row r="2444" spans="1:2" ht="12" customHeight="1" x14ac:dyDescent="0.2">
      <c r="A2444" s="165" t="s">
        <v>2643</v>
      </c>
      <c r="B2444" s="166">
        <v>8.5500000000000007</v>
      </c>
    </row>
    <row r="2445" spans="1:2" ht="12" customHeight="1" x14ac:dyDescent="0.2">
      <c r="A2445" s="165" t="s">
        <v>2644</v>
      </c>
      <c r="B2445" s="166">
        <v>8.49</v>
      </c>
    </row>
    <row r="2446" spans="1:2" ht="12" customHeight="1" x14ac:dyDescent="0.2">
      <c r="A2446" s="165" t="s">
        <v>2645</v>
      </c>
      <c r="B2446" s="166">
        <v>9.89</v>
      </c>
    </row>
    <row r="2447" spans="1:2" ht="12" customHeight="1" x14ac:dyDescent="0.2">
      <c r="A2447" s="165" t="s">
        <v>2646</v>
      </c>
      <c r="B2447" s="166">
        <v>9.7899999999999991</v>
      </c>
    </row>
    <row r="2448" spans="1:2" ht="12" customHeight="1" x14ac:dyDescent="0.2">
      <c r="A2448" s="165" t="s">
        <v>2647</v>
      </c>
      <c r="B2448" s="166">
        <v>16.36</v>
      </c>
    </row>
    <row r="2449" spans="1:2" ht="12" customHeight="1" x14ac:dyDescent="0.2">
      <c r="A2449" s="165" t="s">
        <v>2648</v>
      </c>
      <c r="B2449" s="166">
        <v>16.23</v>
      </c>
    </row>
    <row r="2450" spans="1:2" ht="12" customHeight="1" x14ac:dyDescent="0.2">
      <c r="A2450" s="165" t="s">
        <v>2649</v>
      </c>
      <c r="B2450" s="166">
        <v>5.39</v>
      </c>
    </row>
    <row r="2451" spans="1:2" ht="12" customHeight="1" x14ac:dyDescent="0.2">
      <c r="A2451" s="165" t="s">
        <v>2650</v>
      </c>
      <c r="B2451" s="166">
        <v>5.24</v>
      </c>
    </row>
    <row r="2452" spans="1:2" ht="12" customHeight="1" x14ac:dyDescent="0.2">
      <c r="A2452" s="165" t="s">
        <v>2651</v>
      </c>
      <c r="B2452" s="166">
        <v>4.95</v>
      </c>
    </row>
    <row r="2453" spans="1:2" ht="12" customHeight="1" x14ac:dyDescent="0.2">
      <c r="A2453" s="165" t="s">
        <v>2652</v>
      </c>
      <c r="B2453" s="166">
        <v>4.84</v>
      </c>
    </row>
    <row r="2454" spans="1:2" ht="12" customHeight="1" x14ac:dyDescent="0.2">
      <c r="A2454" s="165" t="s">
        <v>2653</v>
      </c>
      <c r="B2454" s="166">
        <v>3.28</v>
      </c>
    </row>
    <row r="2455" spans="1:2" ht="12" customHeight="1" x14ac:dyDescent="0.2">
      <c r="A2455" s="165" t="s">
        <v>2654</v>
      </c>
      <c r="B2455" s="166">
        <v>3.2</v>
      </c>
    </row>
    <row r="2456" spans="1:2" ht="12" customHeight="1" x14ac:dyDescent="0.2">
      <c r="A2456" s="165" t="s">
        <v>2655</v>
      </c>
      <c r="B2456" s="166">
        <v>12.04</v>
      </c>
    </row>
    <row r="2457" spans="1:2" ht="12" customHeight="1" x14ac:dyDescent="0.2">
      <c r="A2457" s="165" t="s">
        <v>2656</v>
      </c>
      <c r="B2457" s="166">
        <v>11.7</v>
      </c>
    </row>
    <row r="2458" spans="1:2" ht="12" customHeight="1" x14ac:dyDescent="0.2">
      <c r="A2458" s="165" t="s">
        <v>2657</v>
      </c>
      <c r="B2458" s="166">
        <v>17.170000000000002</v>
      </c>
    </row>
    <row r="2459" spans="1:2" ht="12" customHeight="1" x14ac:dyDescent="0.2">
      <c r="A2459" s="165" t="s">
        <v>2658</v>
      </c>
      <c r="B2459" s="166">
        <v>16.7</v>
      </c>
    </row>
    <row r="2460" spans="1:2" ht="12" customHeight="1" x14ac:dyDescent="0.2">
      <c r="A2460" s="165" t="s">
        <v>2659</v>
      </c>
      <c r="B2460" s="166">
        <v>17.809999999999999</v>
      </c>
    </row>
    <row r="2461" spans="1:2" ht="12" customHeight="1" x14ac:dyDescent="0.2">
      <c r="A2461" s="165" t="s">
        <v>2660</v>
      </c>
      <c r="B2461" s="166">
        <v>17.309999999999999</v>
      </c>
    </row>
    <row r="2462" spans="1:2" ht="12" customHeight="1" x14ac:dyDescent="0.2">
      <c r="A2462" s="165" t="s">
        <v>2661</v>
      </c>
      <c r="B2462" s="166">
        <v>24.82</v>
      </c>
    </row>
    <row r="2463" spans="1:2" ht="12" customHeight="1" x14ac:dyDescent="0.2">
      <c r="A2463" s="165" t="s">
        <v>2662</v>
      </c>
      <c r="B2463" s="166">
        <v>24.13</v>
      </c>
    </row>
    <row r="2464" spans="1:2" ht="12" customHeight="1" x14ac:dyDescent="0.2">
      <c r="A2464" s="165" t="s">
        <v>2663</v>
      </c>
      <c r="B2464" s="166">
        <v>7.27</v>
      </c>
    </row>
    <row r="2465" spans="1:2" ht="12" customHeight="1" x14ac:dyDescent="0.2">
      <c r="A2465" s="165" t="s">
        <v>2664</v>
      </c>
      <c r="B2465" s="166">
        <v>7.22</v>
      </c>
    </row>
    <row r="2466" spans="1:2" ht="12" customHeight="1" x14ac:dyDescent="0.2">
      <c r="A2466" s="165" t="s">
        <v>2665</v>
      </c>
      <c r="B2466" s="166">
        <v>8.49</v>
      </c>
    </row>
    <row r="2467" spans="1:2" ht="12" customHeight="1" x14ac:dyDescent="0.2">
      <c r="A2467" s="165" t="s">
        <v>2666</v>
      </c>
      <c r="B2467" s="166">
        <v>8.42</v>
      </c>
    </row>
    <row r="2468" spans="1:2" ht="12" customHeight="1" x14ac:dyDescent="0.2">
      <c r="A2468" s="165" t="s">
        <v>2667</v>
      </c>
      <c r="B2468" s="166">
        <v>9.7100000000000009</v>
      </c>
    </row>
    <row r="2469" spans="1:2" ht="12" customHeight="1" x14ac:dyDescent="0.2">
      <c r="A2469" s="165" t="s">
        <v>2668</v>
      </c>
      <c r="B2469" s="166">
        <v>9.6300000000000008</v>
      </c>
    </row>
    <row r="2470" spans="1:2" ht="12" customHeight="1" x14ac:dyDescent="0.2">
      <c r="A2470" s="165" t="s">
        <v>2669</v>
      </c>
      <c r="B2470" s="166">
        <v>10.91</v>
      </c>
    </row>
    <row r="2471" spans="1:2" ht="12" customHeight="1" x14ac:dyDescent="0.2">
      <c r="A2471" s="165" t="s">
        <v>2670</v>
      </c>
      <c r="B2471" s="166">
        <v>10.83</v>
      </c>
    </row>
    <row r="2472" spans="1:2" ht="12" customHeight="1" x14ac:dyDescent="0.2">
      <c r="A2472" s="165" t="s">
        <v>2671</v>
      </c>
      <c r="B2472" s="166">
        <v>12.16</v>
      </c>
    </row>
    <row r="2473" spans="1:2" ht="12" customHeight="1" x14ac:dyDescent="0.2">
      <c r="A2473" s="165" t="s">
        <v>2672</v>
      </c>
      <c r="B2473" s="166">
        <v>12.06</v>
      </c>
    </row>
    <row r="2474" spans="1:2" ht="12" customHeight="1" x14ac:dyDescent="0.2">
      <c r="A2474" s="165" t="s">
        <v>2673</v>
      </c>
      <c r="B2474" s="166">
        <v>13.36</v>
      </c>
    </row>
    <row r="2475" spans="1:2" ht="12" customHeight="1" x14ac:dyDescent="0.2">
      <c r="A2475" s="165" t="s">
        <v>2674</v>
      </c>
      <c r="B2475" s="166">
        <v>13.25</v>
      </c>
    </row>
    <row r="2476" spans="1:2" ht="12" customHeight="1" x14ac:dyDescent="0.2">
      <c r="A2476" s="165" t="s">
        <v>2675</v>
      </c>
      <c r="B2476" s="166">
        <v>14.61</v>
      </c>
    </row>
    <row r="2477" spans="1:2" ht="12" customHeight="1" x14ac:dyDescent="0.2">
      <c r="A2477" s="165" t="s">
        <v>2676</v>
      </c>
      <c r="B2477" s="166">
        <v>14.49</v>
      </c>
    </row>
    <row r="2478" spans="1:2" ht="12" customHeight="1" x14ac:dyDescent="0.2">
      <c r="A2478" s="165" t="s">
        <v>2677</v>
      </c>
      <c r="B2478" s="166">
        <v>15.74</v>
      </c>
    </row>
    <row r="2479" spans="1:2" ht="12" customHeight="1" x14ac:dyDescent="0.2">
      <c r="A2479" s="165" t="s">
        <v>2678</v>
      </c>
      <c r="B2479" s="166">
        <v>15.61</v>
      </c>
    </row>
    <row r="2480" spans="1:2" ht="12" customHeight="1" x14ac:dyDescent="0.2">
      <c r="A2480" s="165" t="s">
        <v>2679</v>
      </c>
      <c r="B2480" s="166">
        <v>17.059999999999999</v>
      </c>
    </row>
    <row r="2481" spans="1:2" ht="12" customHeight="1" x14ac:dyDescent="0.2">
      <c r="A2481" s="165" t="s">
        <v>2680</v>
      </c>
      <c r="B2481" s="166">
        <v>16.93</v>
      </c>
    </row>
    <row r="2482" spans="1:2" ht="12" customHeight="1" x14ac:dyDescent="0.2">
      <c r="A2482" s="165" t="s">
        <v>2681</v>
      </c>
      <c r="B2482" s="166">
        <v>18.29</v>
      </c>
    </row>
    <row r="2483" spans="1:2" ht="12" customHeight="1" x14ac:dyDescent="0.2">
      <c r="A2483" s="165" t="s">
        <v>2682</v>
      </c>
      <c r="B2483" s="166">
        <v>18.149999999999999</v>
      </c>
    </row>
    <row r="2484" spans="1:2" ht="12" customHeight="1" x14ac:dyDescent="0.2">
      <c r="A2484" s="165" t="s">
        <v>2683</v>
      </c>
      <c r="B2484" s="166">
        <v>19.52</v>
      </c>
    </row>
    <row r="2485" spans="1:2" ht="12" customHeight="1" x14ac:dyDescent="0.2">
      <c r="A2485" s="165" t="s">
        <v>2684</v>
      </c>
      <c r="B2485" s="166">
        <v>19.37</v>
      </c>
    </row>
    <row r="2486" spans="1:2" ht="12" customHeight="1" x14ac:dyDescent="0.2">
      <c r="A2486" s="165" t="s">
        <v>2685</v>
      </c>
      <c r="B2486" s="166">
        <v>20.72</v>
      </c>
    </row>
    <row r="2487" spans="1:2" ht="12" customHeight="1" x14ac:dyDescent="0.2">
      <c r="A2487" s="165" t="s">
        <v>2686</v>
      </c>
      <c r="B2487" s="166">
        <v>20.55</v>
      </c>
    </row>
    <row r="2488" spans="1:2" ht="12" customHeight="1" x14ac:dyDescent="0.2">
      <c r="A2488" s="165" t="s">
        <v>2687</v>
      </c>
      <c r="B2488" s="166">
        <v>21.83</v>
      </c>
    </row>
    <row r="2489" spans="1:2" ht="12" customHeight="1" x14ac:dyDescent="0.2">
      <c r="A2489" s="165" t="s">
        <v>2688</v>
      </c>
      <c r="B2489" s="166">
        <v>21.65</v>
      </c>
    </row>
    <row r="2490" spans="1:2" ht="12" customHeight="1" x14ac:dyDescent="0.2">
      <c r="A2490" s="165" t="s">
        <v>2689</v>
      </c>
      <c r="B2490" s="166">
        <v>23.07</v>
      </c>
    </row>
    <row r="2491" spans="1:2" ht="12" customHeight="1" x14ac:dyDescent="0.2">
      <c r="A2491" s="165" t="s">
        <v>2690</v>
      </c>
      <c r="B2491" s="166">
        <v>22.88</v>
      </c>
    </row>
    <row r="2492" spans="1:2" ht="12" customHeight="1" x14ac:dyDescent="0.2">
      <c r="A2492" s="165" t="s">
        <v>2691</v>
      </c>
      <c r="B2492" s="166">
        <v>24.47</v>
      </c>
    </row>
    <row r="2493" spans="1:2" ht="12" customHeight="1" x14ac:dyDescent="0.2">
      <c r="A2493" s="165" t="s">
        <v>2692</v>
      </c>
      <c r="B2493" s="166">
        <v>24.27</v>
      </c>
    </row>
    <row r="2494" spans="1:2" ht="12" customHeight="1" x14ac:dyDescent="0.2">
      <c r="A2494" s="165" t="s">
        <v>2693</v>
      </c>
      <c r="B2494" s="166">
        <v>25.7</v>
      </c>
    </row>
    <row r="2495" spans="1:2" ht="12" customHeight="1" x14ac:dyDescent="0.2">
      <c r="A2495" s="165" t="s">
        <v>2694</v>
      </c>
      <c r="B2495" s="166">
        <v>25.5</v>
      </c>
    </row>
    <row r="2496" spans="1:2" ht="12" customHeight="1" x14ac:dyDescent="0.2">
      <c r="A2496" s="165" t="s">
        <v>2695</v>
      </c>
      <c r="B2496" s="166">
        <v>26.72</v>
      </c>
    </row>
    <row r="2497" spans="1:2" ht="12" customHeight="1" x14ac:dyDescent="0.2">
      <c r="A2497" s="165" t="s">
        <v>2696</v>
      </c>
      <c r="B2497" s="166">
        <v>26.51</v>
      </c>
    </row>
    <row r="2498" spans="1:2" ht="12" customHeight="1" x14ac:dyDescent="0.2">
      <c r="A2498" s="165" t="s">
        <v>2697</v>
      </c>
      <c r="B2498" s="166">
        <v>27.82</v>
      </c>
    </row>
    <row r="2499" spans="1:2" ht="12" customHeight="1" x14ac:dyDescent="0.2">
      <c r="A2499" s="165" t="s">
        <v>2698</v>
      </c>
      <c r="B2499" s="166">
        <v>27.59</v>
      </c>
    </row>
    <row r="2500" spans="1:2" ht="12" customHeight="1" x14ac:dyDescent="0.2">
      <c r="A2500" s="165" t="s">
        <v>2699</v>
      </c>
      <c r="B2500" s="166">
        <v>29.43</v>
      </c>
    </row>
    <row r="2501" spans="1:2" ht="12" customHeight="1" x14ac:dyDescent="0.2">
      <c r="A2501" s="165" t="s">
        <v>2700</v>
      </c>
      <c r="B2501" s="166">
        <v>29.19</v>
      </c>
    </row>
    <row r="2502" spans="1:2" ht="12" customHeight="1" x14ac:dyDescent="0.2">
      <c r="A2502" s="165" t="s">
        <v>2701</v>
      </c>
      <c r="B2502" s="166">
        <v>30.31</v>
      </c>
    </row>
    <row r="2503" spans="1:2" ht="12" customHeight="1" x14ac:dyDescent="0.2">
      <c r="A2503" s="165" t="s">
        <v>2702</v>
      </c>
      <c r="B2503" s="166">
        <v>30.07</v>
      </c>
    </row>
    <row r="2504" spans="1:2" ht="12" customHeight="1" x14ac:dyDescent="0.2">
      <c r="A2504" s="165" t="s">
        <v>2703</v>
      </c>
      <c r="B2504" s="166">
        <v>31.73</v>
      </c>
    </row>
    <row r="2505" spans="1:2" ht="12" customHeight="1" x14ac:dyDescent="0.2">
      <c r="A2505" s="165" t="s">
        <v>2704</v>
      </c>
      <c r="B2505" s="166">
        <v>31.48</v>
      </c>
    </row>
    <row r="2506" spans="1:2" ht="12" customHeight="1" x14ac:dyDescent="0.2">
      <c r="A2506" s="165" t="s">
        <v>2705</v>
      </c>
      <c r="B2506" s="166">
        <v>32.76</v>
      </c>
    </row>
    <row r="2507" spans="1:2" ht="12" customHeight="1" x14ac:dyDescent="0.2">
      <c r="A2507" s="165" t="s">
        <v>2706</v>
      </c>
      <c r="B2507" s="166">
        <v>32.49</v>
      </c>
    </row>
    <row r="2508" spans="1:2" ht="12" customHeight="1" x14ac:dyDescent="0.2">
      <c r="A2508" s="165" t="s">
        <v>2707</v>
      </c>
      <c r="B2508" s="166">
        <v>34.42</v>
      </c>
    </row>
    <row r="2509" spans="1:2" ht="12" customHeight="1" x14ac:dyDescent="0.2">
      <c r="A2509" s="165" t="s">
        <v>2708</v>
      </c>
      <c r="B2509" s="166">
        <v>34.14</v>
      </c>
    </row>
    <row r="2510" spans="1:2" ht="12" customHeight="1" x14ac:dyDescent="0.2">
      <c r="A2510" s="165" t="s">
        <v>2709</v>
      </c>
      <c r="B2510" s="166">
        <v>15.22</v>
      </c>
    </row>
    <row r="2511" spans="1:2" ht="12" customHeight="1" x14ac:dyDescent="0.2">
      <c r="A2511" s="165" t="s">
        <v>2710</v>
      </c>
      <c r="B2511" s="166">
        <v>15.13</v>
      </c>
    </row>
    <row r="2512" spans="1:2" ht="12" customHeight="1" x14ac:dyDescent="0.2">
      <c r="A2512" s="165" t="s">
        <v>2711</v>
      </c>
      <c r="B2512" s="166">
        <v>17.559999999999999</v>
      </c>
    </row>
    <row r="2513" spans="1:2" ht="12" customHeight="1" x14ac:dyDescent="0.2">
      <c r="A2513" s="165" t="s">
        <v>2712</v>
      </c>
      <c r="B2513" s="166">
        <v>17.45</v>
      </c>
    </row>
    <row r="2514" spans="1:2" ht="12" customHeight="1" x14ac:dyDescent="0.2">
      <c r="A2514" s="165" t="s">
        <v>2713</v>
      </c>
      <c r="B2514" s="166">
        <v>19.989999999999998</v>
      </c>
    </row>
    <row r="2515" spans="1:2" ht="12" customHeight="1" x14ac:dyDescent="0.2">
      <c r="A2515" s="165" t="s">
        <v>2714</v>
      </c>
      <c r="B2515" s="166">
        <v>19.87</v>
      </c>
    </row>
    <row r="2516" spans="1:2" ht="12" customHeight="1" x14ac:dyDescent="0.2">
      <c r="A2516" s="165" t="s">
        <v>2715</v>
      </c>
      <c r="B2516" s="166">
        <v>22.27</v>
      </c>
    </row>
    <row r="2517" spans="1:2" ht="12" customHeight="1" x14ac:dyDescent="0.2">
      <c r="A2517" s="165" t="s">
        <v>2716</v>
      </c>
      <c r="B2517" s="166">
        <v>22.14</v>
      </c>
    </row>
    <row r="2518" spans="1:2" ht="12" customHeight="1" x14ac:dyDescent="0.2">
      <c r="A2518" s="165" t="s">
        <v>2717</v>
      </c>
      <c r="B2518" s="166">
        <v>24.77</v>
      </c>
    </row>
    <row r="2519" spans="1:2" ht="12" customHeight="1" x14ac:dyDescent="0.2">
      <c r="A2519" s="165" t="s">
        <v>2718</v>
      </c>
      <c r="B2519" s="166">
        <v>24.62</v>
      </c>
    </row>
    <row r="2520" spans="1:2" ht="12" customHeight="1" x14ac:dyDescent="0.2">
      <c r="A2520" s="165" t="s">
        <v>2719</v>
      </c>
      <c r="B2520" s="166">
        <v>26.98</v>
      </c>
    </row>
    <row r="2521" spans="1:2" ht="12" customHeight="1" x14ac:dyDescent="0.2">
      <c r="A2521" s="165" t="s">
        <v>2720</v>
      </c>
      <c r="B2521" s="166">
        <v>26.82</v>
      </c>
    </row>
    <row r="2522" spans="1:2" ht="12" customHeight="1" x14ac:dyDescent="0.2">
      <c r="A2522" s="165" t="s">
        <v>2721</v>
      </c>
      <c r="B2522" s="166">
        <v>29.37</v>
      </c>
    </row>
    <row r="2523" spans="1:2" ht="12" customHeight="1" x14ac:dyDescent="0.2">
      <c r="A2523" s="165" t="s">
        <v>2722</v>
      </c>
      <c r="B2523" s="166">
        <v>29.19</v>
      </c>
    </row>
    <row r="2524" spans="1:2" ht="12" customHeight="1" x14ac:dyDescent="0.2">
      <c r="A2524" s="165" t="s">
        <v>2723</v>
      </c>
      <c r="B2524" s="166">
        <v>31.91</v>
      </c>
    </row>
    <row r="2525" spans="1:2" ht="12" customHeight="1" x14ac:dyDescent="0.2">
      <c r="A2525" s="165" t="s">
        <v>2724</v>
      </c>
      <c r="B2525" s="166">
        <v>31.72</v>
      </c>
    </row>
    <row r="2526" spans="1:2" ht="12" customHeight="1" x14ac:dyDescent="0.2">
      <c r="A2526" s="165" t="s">
        <v>2725</v>
      </c>
      <c r="B2526" s="166">
        <v>34.21</v>
      </c>
    </row>
    <row r="2527" spans="1:2" ht="12" customHeight="1" x14ac:dyDescent="0.2">
      <c r="A2527" s="165" t="s">
        <v>2726</v>
      </c>
      <c r="B2527" s="166">
        <v>34.01</v>
      </c>
    </row>
    <row r="2528" spans="1:2" ht="12" customHeight="1" x14ac:dyDescent="0.2">
      <c r="A2528" s="165" t="s">
        <v>2727</v>
      </c>
      <c r="B2528" s="166">
        <v>36.47</v>
      </c>
    </row>
    <row r="2529" spans="1:2" ht="12" customHeight="1" x14ac:dyDescent="0.2">
      <c r="A2529" s="165" t="s">
        <v>2728</v>
      </c>
      <c r="B2529" s="166">
        <v>36.26</v>
      </c>
    </row>
    <row r="2530" spans="1:2" ht="12" customHeight="1" x14ac:dyDescent="0.2">
      <c r="A2530" s="165" t="s">
        <v>2729</v>
      </c>
      <c r="B2530" s="166">
        <v>39.04</v>
      </c>
    </row>
    <row r="2531" spans="1:2" ht="12" customHeight="1" x14ac:dyDescent="0.2">
      <c r="A2531" s="165" t="s">
        <v>2730</v>
      </c>
      <c r="B2531" s="166">
        <v>38.81</v>
      </c>
    </row>
    <row r="2532" spans="1:2" ht="12" customHeight="1" x14ac:dyDescent="0.2">
      <c r="A2532" s="165" t="s">
        <v>2731</v>
      </c>
      <c r="B2532" s="166">
        <v>41.49</v>
      </c>
    </row>
    <row r="2533" spans="1:2" ht="12" customHeight="1" x14ac:dyDescent="0.2">
      <c r="A2533" s="165" t="s">
        <v>2732</v>
      </c>
      <c r="B2533" s="166">
        <v>41.24</v>
      </c>
    </row>
    <row r="2534" spans="1:2" ht="12" customHeight="1" x14ac:dyDescent="0.2">
      <c r="A2534" s="165" t="s">
        <v>2733</v>
      </c>
      <c r="B2534" s="166">
        <v>43.67</v>
      </c>
    </row>
    <row r="2535" spans="1:2" ht="12" customHeight="1" x14ac:dyDescent="0.2">
      <c r="A2535" s="165" t="s">
        <v>2734</v>
      </c>
      <c r="B2535" s="166">
        <v>43.41</v>
      </c>
    </row>
    <row r="2536" spans="1:2" ht="12" customHeight="1" x14ac:dyDescent="0.2">
      <c r="A2536" s="165" t="s">
        <v>2735</v>
      </c>
      <c r="B2536" s="166">
        <v>46.09</v>
      </c>
    </row>
    <row r="2537" spans="1:2" ht="12" customHeight="1" x14ac:dyDescent="0.2">
      <c r="A2537" s="165" t="s">
        <v>2736</v>
      </c>
      <c r="B2537" s="166">
        <v>45.82</v>
      </c>
    </row>
    <row r="2538" spans="1:2" ht="12" customHeight="1" x14ac:dyDescent="0.2">
      <c r="A2538" s="165" t="s">
        <v>2737</v>
      </c>
      <c r="B2538" s="166">
        <v>48.81</v>
      </c>
    </row>
    <row r="2539" spans="1:2" ht="12" customHeight="1" x14ac:dyDescent="0.2">
      <c r="A2539" s="165" t="s">
        <v>2738</v>
      </c>
      <c r="B2539" s="166">
        <v>48.52</v>
      </c>
    </row>
    <row r="2540" spans="1:2" ht="12" customHeight="1" x14ac:dyDescent="0.2">
      <c r="A2540" s="165" t="s">
        <v>2739</v>
      </c>
      <c r="B2540" s="166">
        <v>51.06</v>
      </c>
    </row>
    <row r="2541" spans="1:2" ht="12" customHeight="1" x14ac:dyDescent="0.2">
      <c r="A2541" s="165" t="s">
        <v>2740</v>
      </c>
      <c r="B2541" s="166">
        <v>50.76</v>
      </c>
    </row>
    <row r="2542" spans="1:2" ht="12" customHeight="1" x14ac:dyDescent="0.2">
      <c r="A2542" s="165" t="s">
        <v>2741</v>
      </c>
      <c r="B2542" s="166">
        <v>53.53</v>
      </c>
    </row>
    <row r="2543" spans="1:2" ht="12" customHeight="1" x14ac:dyDescent="0.2">
      <c r="A2543" s="165" t="s">
        <v>2742</v>
      </c>
      <c r="B2543" s="166">
        <v>53.22</v>
      </c>
    </row>
    <row r="2544" spans="1:2" ht="12" customHeight="1" x14ac:dyDescent="0.2">
      <c r="A2544" s="165" t="s">
        <v>2743</v>
      </c>
      <c r="B2544" s="166">
        <v>55.33</v>
      </c>
    </row>
    <row r="2545" spans="1:2" ht="12" customHeight="1" x14ac:dyDescent="0.2">
      <c r="A2545" s="165" t="s">
        <v>2744</v>
      </c>
      <c r="B2545" s="166">
        <v>55</v>
      </c>
    </row>
    <row r="2546" spans="1:2" ht="12" customHeight="1" x14ac:dyDescent="0.2">
      <c r="A2546" s="165" t="s">
        <v>2745</v>
      </c>
      <c r="B2546" s="166">
        <v>58.22</v>
      </c>
    </row>
    <row r="2547" spans="1:2" ht="12" customHeight="1" x14ac:dyDescent="0.2">
      <c r="A2547" s="165" t="s">
        <v>2746</v>
      </c>
      <c r="B2547" s="166">
        <v>57.88</v>
      </c>
    </row>
    <row r="2548" spans="1:2" ht="12" customHeight="1" x14ac:dyDescent="0.2">
      <c r="A2548" s="165" t="s">
        <v>2747</v>
      </c>
      <c r="B2548" s="166">
        <v>60.34</v>
      </c>
    </row>
    <row r="2549" spans="1:2" ht="12" customHeight="1" x14ac:dyDescent="0.2">
      <c r="A2549" s="165" t="s">
        <v>2748</v>
      </c>
      <c r="B2549" s="166">
        <v>59.99</v>
      </c>
    </row>
    <row r="2550" spans="1:2" ht="12" customHeight="1" x14ac:dyDescent="0.2">
      <c r="A2550" s="165" t="s">
        <v>2749</v>
      </c>
      <c r="B2550" s="166">
        <v>62.62</v>
      </c>
    </row>
    <row r="2551" spans="1:2" ht="12" customHeight="1" x14ac:dyDescent="0.2">
      <c r="A2551" s="165" t="s">
        <v>2750</v>
      </c>
      <c r="B2551" s="166">
        <v>62.25</v>
      </c>
    </row>
    <row r="2552" spans="1:2" ht="12" customHeight="1" x14ac:dyDescent="0.2">
      <c r="A2552" s="165" t="s">
        <v>2751</v>
      </c>
      <c r="B2552" s="166">
        <v>65.08</v>
      </c>
    </row>
    <row r="2553" spans="1:2" ht="12" customHeight="1" x14ac:dyDescent="0.2">
      <c r="A2553" s="165" t="s">
        <v>2752</v>
      </c>
      <c r="B2553" s="166">
        <v>64.69</v>
      </c>
    </row>
    <row r="2554" spans="1:2" ht="12" customHeight="1" x14ac:dyDescent="0.2">
      <c r="A2554" s="165" t="s">
        <v>2753</v>
      </c>
      <c r="B2554" s="166">
        <v>67.739999999999995</v>
      </c>
    </row>
    <row r="2555" spans="1:2" ht="12" customHeight="1" x14ac:dyDescent="0.2">
      <c r="A2555" s="165" t="s">
        <v>2754</v>
      </c>
      <c r="B2555" s="166">
        <v>67.34</v>
      </c>
    </row>
    <row r="2556" spans="1:2" ht="12" customHeight="1" x14ac:dyDescent="0.2">
      <c r="A2556" s="165" t="s">
        <v>2755</v>
      </c>
      <c r="B2556" s="166">
        <v>1.07</v>
      </c>
    </row>
    <row r="2557" spans="1:2" ht="12" customHeight="1" x14ac:dyDescent="0.2">
      <c r="A2557" s="165" t="s">
        <v>2756</v>
      </c>
      <c r="B2557" s="166">
        <v>1.05</v>
      </c>
    </row>
    <row r="2558" spans="1:2" ht="12" customHeight="1" x14ac:dyDescent="0.2">
      <c r="A2558" s="165" t="s">
        <v>2757</v>
      </c>
      <c r="B2558" s="166">
        <v>1.35</v>
      </c>
    </row>
    <row r="2559" spans="1:2" ht="12" customHeight="1" x14ac:dyDescent="0.2">
      <c r="A2559" s="165" t="s">
        <v>2758</v>
      </c>
      <c r="B2559" s="166">
        <v>1.33</v>
      </c>
    </row>
    <row r="2560" spans="1:2" ht="12" customHeight="1" x14ac:dyDescent="0.2">
      <c r="A2560" s="165" t="s">
        <v>2759</v>
      </c>
      <c r="B2560" s="166">
        <v>1.54</v>
      </c>
    </row>
    <row r="2561" spans="1:2" ht="12" customHeight="1" x14ac:dyDescent="0.2">
      <c r="A2561" s="165" t="s">
        <v>2760</v>
      </c>
      <c r="B2561" s="166">
        <v>1.51</v>
      </c>
    </row>
    <row r="2562" spans="1:2" ht="12" customHeight="1" x14ac:dyDescent="0.2">
      <c r="A2562" s="165" t="s">
        <v>2761</v>
      </c>
      <c r="B2562" s="166">
        <v>1.8</v>
      </c>
    </row>
    <row r="2563" spans="1:2" ht="12" customHeight="1" x14ac:dyDescent="0.2">
      <c r="A2563" s="165" t="s">
        <v>2762</v>
      </c>
      <c r="B2563" s="166">
        <v>1.77</v>
      </c>
    </row>
    <row r="2564" spans="1:2" ht="12" customHeight="1" x14ac:dyDescent="0.2">
      <c r="A2564" s="165" t="s">
        <v>2763</v>
      </c>
      <c r="B2564" s="166">
        <v>2.16</v>
      </c>
    </row>
    <row r="2565" spans="1:2" ht="12" customHeight="1" x14ac:dyDescent="0.2">
      <c r="A2565" s="165" t="s">
        <v>2764</v>
      </c>
      <c r="B2565" s="166">
        <v>2.13</v>
      </c>
    </row>
    <row r="2566" spans="1:2" ht="12" customHeight="1" x14ac:dyDescent="0.2">
      <c r="A2566" s="165" t="s">
        <v>2765</v>
      </c>
      <c r="B2566" s="166">
        <v>2.69</v>
      </c>
    </row>
    <row r="2567" spans="1:2" ht="12" customHeight="1" x14ac:dyDescent="0.2">
      <c r="A2567" s="165" t="s">
        <v>2766</v>
      </c>
      <c r="B2567" s="166">
        <v>2.65</v>
      </c>
    </row>
    <row r="2568" spans="1:2" ht="12" customHeight="1" x14ac:dyDescent="0.2">
      <c r="A2568" s="165" t="s">
        <v>2767</v>
      </c>
      <c r="B2568" s="166">
        <v>3.6</v>
      </c>
    </row>
    <row r="2569" spans="1:2" ht="12" customHeight="1" x14ac:dyDescent="0.2">
      <c r="A2569" s="165" t="s">
        <v>2768</v>
      </c>
      <c r="B2569" s="166">
        <v>3.55</v>
      </c>
    </row>
    <row r="2570" spans="1:2" ht="12" customHeight="1" x14ac:dyDescent="0.2">
      <c r="A2570" s="165" t="s">
        <v>2769</v>
      </c>
      <c r="B2570" s="166">
        <v>5.41</v>
      </c>
    </row>
    <row r="2571" spans="1:2" ht="12" customHeight="1" x14ac:dyDescent="0.2">
      <c r="A2571" s="165" t="s">
        <v>2770</v>
      </c>
      <c r="B2571" s="166">
        <v>5.33</v>
      </c>
    </row>
    <row r="2572" spans="1:2" ht="12" customHeight="1" x14ac:dyDescent="0.2">
      <c r="A2572" s="165" t="s">
        <v>2771</v>
      </c>
      <c r="B2572" s="166">
        <v>10.8</v>
      </c>
    </row>
    <row r="2573" spans="1:2" ht="12" customHeight="1" x14ac:dyDescent="0.2">
      <c r="A2573" s="165" t="s">
        <v>2772</v>
      </c>
      <c r="B2573" s="166">
        <v>10.65</v>
      </c>
    </row>
    <row r="2574" spans="1:2" ht="12" customHeight="1" x14ac:dyDescent="0.2">
      <c r="A2574" s="165" t="s">
        <v>2773</v>
      </c>
      <c r="B2574" s="166">
        <v>0.79</v>
      </c>
    </row>
    <row r="2575" spans="1:2" ht="12" customHeight="1" x14ac:dyDescent="0.2">
      <c r="A2575" s="165" t="s">
        <v>2774</v>
      </c>
      <c r="B2575" s="166">
        <v>0.78</v>
      </c>
    </row>
    <row r="2576" spans="1:2" ht="12" customHeight="1" x14ac:dyDescent="0.2">
      <c r="A2576" s="165" t="s">
        <v>2775</v>
      </c>
      <c r="B2576" s="166">
        <v>1</v>
      </c>
    </row>
    <row r="2577" spans="1:2" ht="12" customHeight="1" x14ac:dyDescent="0.2">
      <c r="A2577" s="165" t="s">
        <v>2776</v>
      </c>
      <c r="B2577" s="166">
        <v>0.99</v>
      </c>
    </row>
    <row r="2578" spans="1:2" ht="12" customHeight="1" x14ac:dyDescent="0.2">
      <c r="A2578" s="165" t="s">
        <v>2777</v>
      </c>
      <c r="B2578" s="166">
        <v>1.1499999999999999</v>
      </c>
    </row>
    <row r="2579" spans="1:2" ht="12" customHeight="1" x14ac:dyDescent="0.2">
      <c r="A2579" s="165" t="s">
        <v>2778</v>
      </c>
      <c r="B2579" s="166">
        <v>1.1299999999999999</v>
      </c>
    </row>
    <row r="2580" spans="1:2" ht="12" customHeight="1" x14ac:dyDescent="0.2">
      <c r="A2580" s="165" t="s">
        <v>2779</v>
      </c>
      <c r="B2580" s="166">
        <v>1.34</v>
      </c>
    </row>
    <row r="2581" spans="1:2" ht="12" customHeight="1" x14ac:dyDescent="0.2">
      <c r="A2581" s="165" t="s">
        <v>2780</v>
      </c>
      <c r="B2581" s="166">
        <v>1.32</v>
      </c>
    </row>
    <row r="2582" spans="1:2" ht="12" customHeight="1" x14ac:dyDescent="0.2">
      <c r="A2582" s="165" t="s">
        <v>2781</v>
      </c>
      <c r="B2582" s="166">
        <v>1.6</v>
      </c>
    </row>
    <row r="2583" spans="1:2" ht="12" customHeight="1" x14ac:dyDescent="0.2">
      <c r="A2583" s="165" t="s">
        <v>2782</v>
      </c>
      <c r="B2583" s="166">
        <v>1.58</v>
      </c>
    </row>
    <row r="2584" spans="1:2" ht="12" customHeight="1" x14ac:dyDescent="0.2">
      <c r="A2584" s="165" t="s">
        <v>2783</v>
      </c>
      <c r="B2584" s="166">
        <v>1.99</v>
      </c>
    </row>
    <row r="2585" spans="1:2" ht="12" customHeight="1" x14ac:dyDescent="0.2">
      <c r="A2585" s="165" t="s">
        <v>2784</v>
      </c>
      <c r="B2585" s="166">
        <v>1.96</v>
      </c>
    </row>
    <row r="2586" spans="1:2" ht="12" customHeight="1" x14ac:dyDescent="0.2">
      <c r="A2586" s="165" t="s">
        <v>2785</v>
      </c>
      <c r="B2586" s="166">
        <v>2.66</v>
      </c>
    </row>
    <row r="2587" spans="1:2" ht="12" customHeight="1" x14ac:dyDescent="0.2">
      <c r="A2587" s="165" t="s">
        <v>2786</v>
      </c>
      <c r="B2587" s="166">
        <v>2.63</v>
      </c>
    </row>
    <row r="2588" spans="1:2" ht="12" customHeight="1" x14ac:dyDescent="0.2">
      <c r="A2588" s="165" t="s">
        <v>2787</v>
      </c>
      <c r="B2588" s="166">
        <v>4</v>
      </c>
    </row>
    <row r="2589" spans="1:2" ht="12" customHeight="1" x14ac:dyDescent="0.2">
      <c r="A2589" s="165" t="s">
        <v>2788</v>
      </c>
      <c r="B2589" s="166">
        <v>3.96</v>
      </c>
    </row>
    <row r="2590" spans="1:2" ht="12" customHeight="1" x14ac:dyDescent="0.2">
      <c r="A2590" s="165" t="s">
        <v>2789</v>
      </c>
      <c r="B2590" s="166">
        <v>7.99</v>
      </c>
    </row>
    <row r="2591" spans="1:2" ht="12" customHeight="1" x14ac:dyDescent="0.2">
      <c r="A2591" s="165" t="s">
        <v>2790</v>
      </c>
      <c r="B2591" s="166">
        <v>7.89</v>
      </c>
    </row>
    <row r="2592" spans="1:2" ht="12" customHeight="1" x14ac:dyDescent="0.2">
      <c r="A2592" s="165" t="s">
        <v>2791</v>
      </c>
      <c r="B2592" s="166">
        <v>1.38</v>
      </c>
    </row>
    <row r="2593" spans="1:2" ht="12" customHeight="1" x14ac:dyDescent="0.2">
      <c r="A2593" s="165" t="s">
        <v>2792</v>
      </c>
      <c r="B2593" s="166">
        <v>1.34</v>
      </c>
    </row>
    <row r="2594" spans="1:2" ht="12" customHeight="1" x14ac:dyDescent="0.2">
      <c r="A2594" s="165" t="s">
        <v>2793</v>
      </c>
      <c r="B2594" s="166">
        <v>1.74</v>
      </c>
    </row>
    <row r="2595" spans="1:2" ht="12" customHeight="1" x14ac:dyDescent="0.2">
      <c r="A2595" s="165" t="s">
        <v>2794</v>
      </c>
      <c r="B2595" s="166">
        <v>1.69</v>
      </c>
    </row>
    <row r="2596" spans="1:2" ht="12" customHeight="1" x14ac:dyDescent="0.2">
      <c r="A2596" s="165" t="s">
        <v>2795</v>
      </c>
      <c r="B2596" s="166">
        <v>1.98</v>
      </c>
    </row>
    <row r="2597" spans="1:2" ht="12" customHeight="1" x14ac:dyDescent="0.2">
      <c r="A2597" s="165" t="s">
        <v>2796</v>
      </c>
      <c r="B2597" s="166">
        <v>1.92</v>
      </c>
    </row>
    <row r="2598" spans="1:2" ht="12" customHeight="1" x14ac:dyDescent="0.2">
      <c r="A2598" s="165" t="s">
        <v>2797</v>
      </c>
      <c r="B2598" s="166">
        <v>2.3199999999999998</v>
      </c>
    </row>
    <row r="2599" spans="1:2" ht="12" customHeight="1" x14ac:dyDescent="0.2">
      <c r="A2599" s="165" t="s">
        <v>2798</v>
      </c>
      <c r="B2599" s="166">
        <v>2.25</v>
      </c>
    </row>
    <row r="2600" spans="1:2" ht="12" customHeight="1" x14ac:dyDescent="0.2">
      <c r="A2600" s="165" t="s">
        <v>2799</v>
      </c>
      <c r="B2600" s="166">
        <v>2.79</v>
      </c>
    </row>
    <row r="2601" spans="1:2" ht="12" customHeight="1" x14ac:dyDescent="0.2">
      <c r="A2601" s="165" t="s">
        <v>2800</v>
      </c>
      <c r="B2601" s="166">
        <v>2.71</v>
      </c>
    </row>
    <row r="2602" spans="1:2" ht="12" customHeight="1" x14ac:dyDescent="0.2">
      <c r="A2602" s="165" t="s">
        <v>2801</v>
      </c>
      <c r="B2602" s="166">
        <v>3.46</v>
      </c>
    </row>
    <row r="2603" spans="1:2" ht="12" customHeight="1" x14ac:dyDescent="0.2">
      <c r="A2603" s="165" t="s">
        <v>2802</v>
      </c>
      <c r="B2603" s="166">
        <v>3.37</v>
      </c>
    </row>
    <row r="2604" spans="1:2" ht="12" customHeight="1" x14ac:dyDescent="0.2">
      <c r="A2604" s="165" t="s">
        <v>2803</v>
      </c>
      <c r="B2604" s="166">
        <v>4.6399999999999997</v>
      </c>
    </row>
    <row r="2605" spans="1:2" ht="12" customHeight="1" x14ac:dyDescent="0.2">
      <c r="A2605" s="165" t="s">
        <v>2804</v>
      </c>
      <c r="B2605" s="166">
        <v>4.51</v>
      </c>
    </row>
    <row r="2606" spans="1:2" ht="12" customHeight="1" x14ac:dyDescent="0.2">
      <c r="A2606" s="165" t="s">
        <v>2805</v>
      </c>
      <c r="B2606" s="166">
        <v>7.04</v>
      </c>
    </row>
    <row r="2607" spans="1:2" ht="12" customHeight="1" x14ac:dyDescent="0.2">
      <c r="A2607" s="165" t="s">
        <v>2806</v>
      </c>
      <c r="B2607" s="166">
        <v>6.84</v>
      </c>
    </row>
    <row r="2608" spans="1:2" ht="12" customHeight="1" x14ac:dyDescent="0.2">
      <c r="A2608" s="165" t="s">
        <v>2807</v>
      </c>
      <c r="B2608" s="166">
        <v>13.95</v>
      </c>
    </row>
    <row r="2609" spans="1:2" ht="12" customHeight="1" x14ac:dyDescent="0.2">
      <c r="A2609" s="165" t="s">
        <v>2808</v>
      </c>
      <c r="B2609" s="166">
        <v>13.56</v>
      </c>
    </row>
    <row r="2610" spans="1:2" ht="12" customHeight="1" x14ac:dyDescent="0.2">
      <c r="A2610" s="165" t="s">
        <v>2809</v>
      </c>
      <c r="B2610" s="166">
        <v>1.08</v>
      </c>
    </row>
    <row r="2611" spans="1:2" ht="12" customHeight="1" x14ac:dyDescent="0.2">
      <c r="A2611" s="165" t="s">
        <v>2810</v>
      </c>
      <c r="B2611" s="166">
        <v>1.07</v>
      </c>
    </row>
    <row r="2612" spans="1:2" ht="12" customHeight="1" x14ac:dyDescent="0.2">
      <c r="A2612" s="165" t="s">
        <v>2811</v>
      </c>
      <c r="B2612" s="166">
        <v>1.37</v>
      </c>
    </row>
    <row r="2613" spans="1:2" ht="12" customHeight="1" x14ac:dyDescent="0.2">
      <c r="A2613" s="165" t="s">
        <v>2812</v>
      </c>
      <c r="B2613" s="166">
        <v>1.35</v>
      </c>
    </row>
    <row r="2614" spans="1:2" ht="12" customHeight="1" x14ac:dyDescent="0.2">
      <c r="A2614" s="165" t="s">
        <v>2813</v>
      </c>
      <c r="B2614" s="166">
        <v>1.54</v>
      </c>
    </row>
    <row r="2615" spans="1:2" ht="12" customHeight="1" x14ac:dyDescent="0.2">
      <c r="A2615" s="165" t="s">
        <v>2814</v>
      </c>
      <c r="B2615" s="166">
        <v>1.52</v>
      </c>
    </row>
    <row r="2616" spans="1:2" ht="12" customHeight="1" x14ac:dyDescent="0.2">
      <c r="A2616" s="165" t="s">
        <v>2815</v>
      </c>
      <c r="B2616" s="166">
        <v>1.8</v>
      </c>
    </row>
    <row r="2617" spans="1:2" ht="12" customHeight="1" x14ac:dyDescent="0.2">
      <c r="A2617" s="165" t="s">
        <v>2816</v>
      </c>
      <c r="B2617" s="166">
        <v>1.78</v>
      </c>
    </row>
    <row r="2618" spans="1:2" ht="12" customHeight="1" x14ac:dyDescent="0.2">
      <c r="A2618" s="165" t="s">
        <v>2817</v>
      </c>
      <c r="B2618" s="166">
        <v>2.17</v>
      </c>
    </row>
    <row r="2619" spans="1:2" ht="12" customHeight="1" x14ac:dyDescent="0.2">
      <c r="A2619" s="165" t="s">
        <v>2818</v>
      </c>
      <c r="B2619" s="166">
        <v>2.14</v>
      </c>
    </row>
    <row r="2620" spans="1:2" ht="12" customHeight="1" x14ac:dyDescent="0.2">
      <c r="A2620" s="165" t="s">
        <v>2819</v>
      </c>
      <c r="B2620" s="166">
        <v>2.72</v>
      </c>
    </row>
    <row r="2621" spans="1:2" ht="12" customHeight="1" x14ac:dyDescent="0.2">
      <c r="A2621" s="165" t="s">
        <v>2820</v>
      </c>
      <c r="B2621" s="166">
        <v>2.68</v>
      </c>
    </row>
    <row r="2622" spans="1:2" ht="12" customHeight="1" x14ac:dyDescent="0.2">
      <c r="A2622" s="165" t="s">
        <v>2821</v>
      </c>
      <c r="B2622" s="166">
        <v>3.63</v>
      </c>
    </row>
    <row r="2623" spans="1:2" ht="12" customHeight="1" x14ac:dyDescent="0.2">
      <c r="A2623" s="165" t="s">
        <v>2822</v>
      </c>
      <c r="B2623" s="166">
        <v>3.59</v>
      </c>
    </row>
    <row r="2624" spans="1:2" ht="12" customHeight="1" x14ac:dyDescent="0.2">
      <c r="A2624" s="165" t="s">
        <v>2823</v>
      </c>
      <c r="B2624" s="166">
        <v>5.44</v>
      </c>
    </row>
    <row r="2625" spans="1:2" ht="12" customHeight="1" x14ac:dyDescent="0.2">
      <c r="A2625" s="165" t="s">
        <v>2824</v>
      </c>
      <c r="B2625" s="166">
        <v>5.37</v>
      </c>
    </row>
    <row r="2626" spans="1:2" ht="12" customHeight="1" x14ac:dyDescent="0.2">
      <c r="A2626" s="165" t="s">
        <v>2825</v>
      </c>
      <c r="B2626" s="166">
        <v>10.89</v>
      </c>
    </row>
    <row r="2627" spans="1:2" ht="12" customHeight="1" x14ac:dyDescent="0.2">
      <c r="A2627" s="165" t="s">
        <v>2826</v>
      </c>
      <c r="B2627" s="166">
        <v>10.74</v>
      </c>
    </row>
    <row r="2628" spans="1:2" ht="12" customHeight="1" x14ac:dyDescent="0.2">
      <c r="A2628" s="165" t="s">
        <v>2827</v>
      </c>
      <c r="B2628" s="166">
        <v>0.92</v>
      </c>
    </row>
    <row r="2629" spans="1:2" ht="12" customHeight="1" x14ac:dyDescent="0.2">
      <c r="A2629" s="165" t="s">
        <v>2828</v>
      </c>
      <c r="B2629" s="166">
        <v>0.91</v>
      </c>
    </row>
    <row r="2630" spans="1:2" ht="12" customHeight="1" x14ac:dyDescent="0.2">
      <c r="A2630" s="165" t="s">
        <v>2829</v>
      </c>
      <c r="B2630" s="166">
        <v>1.17</v>
      </c>
    </row>
    <row r="2631" spans="1:2" ht="12" customHeight="1" x14ac:dyDescent="0.2">
      <c r="A2631" s="165" t="s">
        <v>2830</v>
      </c>
      <c r="B2631" s="166">
        <v>1.1599999999999999</v>
      </c>
    </row>
    <row r="2632" spans="1:2" ht="12" customHeight="1" x14ac:dyDescent="0.2">
      <c r="A2632" s="165" t="s">
        <v>2831</v>
      </c>
      <c r="B2632" s="166">
        <v>1.33</v>
      </c>
    </row>
    <row r="2633" spans="1:2" ht="12" customHeight="1" x14ac:dyDescent="0.2">
      <c r="A2633" s="165" t="s">
        <v>2832</v>
      </c>
      <c r="B2633" s="166">
        <v>1.32</v>
      </c>
    </row>
    <row r="2634" spans="1:2" ht="12" customHeight="1" x14ac:dyDescent="0.2">
      <c r="A2634" s="165" t="s">
        <v>2833</v>
      </c>
      <c r="B2634" s="166">
        <v>1.56</v>
      </c>
    </row>
    <row r="2635" spans="1:2" ht="12" customHeight="1" x14ac:dyDescent="0.2">
      <c r="A2635" s="165" t="s">
        <v>2834</v>
      </c>
      <c r="B2635" s="166">
        <v>1.54</v>
      </c>
    </row>
    <row r="2636" spans="1:2" ht="12" customHeight="1" x14ac:dyDescent="0.2">
      <c r="A2636" s="165" t="s">
        <v>2835</v>
      </c>
      <c r="B2636" s="166">
        <v>1.87</v>
      </c>
    </row>
    <row r="2637" spans="1:2" ht="12" customHeight="1" x14ac:dyDescent="0.2">
      <c r="A2637" s="165" t="s">
        <v>2836</v>
      </c>
      <c r="B2637" s="166">
        <v>1.85</v>
      </c>
    </row>
    <row r="2638" spans="1:2" ht="12" customHeight="1" x14ac:dyDescent="0.2">
      <c r="A2638" s="165" t="s">
        <v>2837</v>
      </c>
      <c r="B2638" s="166">
        <v>2.31</v>
      </c>
    </row>
    <row r="2639" spans="1:2" ht="12" customHeight="1" x14ac:dyDescent="0.2">
      <c r="A2639" s="165" t="s">
        <v>2838</v>
      </c>
      <c r="B2639" s="166">
        <v>2.29</v>
      </c>
    </row>
    <row r="2640" spans="1:2" ht="12" customHeight="1" x14ac:dyDescent="0.2">
      <c r="A2640" s="165" t="s">
        <v>2839</v>
      </c>
      <c r="B2640" s="166">
        <v>3.09</v>
      </c>
    </row>
    <row r="2641" spans="1:2" ht="12" customHeight="1" x14ac:dyDescent="0.2">
      <c r="A2641" s="165" t="s">
        <v>2840</v>
      </c>
      <c r="B2641" s="166">
        <v>3.06</v>
      </c>
    </row>
    <row r="2642" spans="1:2" ht="12" customHeight="1" x14ac:dyDescent="0.2">
      <c r="A2642" s="165" t="s">
        <v>2841</v>
      </c>
      <c r="B2642" s="166">
        <v>4.74</v>
      </c>
    </row>
    <row r="2643" spans="1:2" ht="12" customHeight="1" x14ac:dyDescent="0.2">
      <c r="A2643" s="165" t="s">
        <v>2842</v>
      </c>
      <c r="B2643" s="166">
        <v>4.6900000000000004</v>
      </c>
    </row>
    <row r="2644" spans="1:2" ht="12" customHeight="1" x14ac:dyDescent="0.2">
      <c r="A2644" s="165" t="s">
        <v>2843</v>
      </c>
      <c r="B2644" s="166">
        <v>9.2899999999999991</v>
      </c>
    </row>
    <row r="2645" spans="1:2" ht="12" customHeight="1" x14ac:dyDescent="0.2">
      <c r="A2645" s="165" t="s">
        <v>2844</v>
      </c>
      <c r="B2645" s="166">
        <v>9.19</v>
      </c>
    </row>
    <row r="2646" spans="1:2" ht="12" customHeight="1" x14ac:dyDescent="0.2">
      <c r="A2646" s="165" t="s">
        <v>2845</v>
      </c>
      <c r="B2646" s="166">
        <v>0.64</v>
      </c>
    </row>
    <row r="2647" spans="1:2" ht="12" customHeight="1" x14ac:dyDescent="0.2">
      <c r="A2647" s="165" t="s">
        <v>2846</v>
      </c>
      <c r="B2647" s="166">
        <v>0.63</v>
      </c>
    </row>
    <row r="2648" spans="1:2" ht="12" customHeight="1" x14ac:dyDescent="0.2">
      <c r="A2648" s="165" t="s">
        <v>2847</v>
      </c>
      <c r="B2648" s="166">
        <v>0.78</v>
      </c>
    </row>
    <row r="2649" spans="1:2" ht="12" customHeight="1" x14ac:dyDescent="0.2">
      <c r="A2649" s="165" t="s">
        <v>2848</v>
      </c>
      <c r="B2649" s="166">
        <v>0.77</v>
      </c>
    </row>
    <row r="2650" spans="1:2" ht="12" customHeight="1" x14ac:dyDescent="0.2">
      <c r="A2650" s="165" t="s">
        <v>109</v>
      </c>
      <c r="B2650" s="166">
        <v>0.91</v>
      </c>
    </row>
    <row r="2651" spans="1:2" ht="12" customHeight="1" x14ac:dyDescent="0.2">
      <c r="A2651" s="165" t="s">
        <v>2849</v>
      </c>
      <c r="B2651" s="166">
        <v>0.9</v>
      </c>
    </row>
    <row r="2652" spans="1:2" ht="12" customHeight="1" x14ac:dyDescent="0.2">
      <c r="A2652" s="165" t="s">
        <v>2850</v>
      </c>
      <c r="B2652" s="166">
        <v>1.04</v>
      </c>
    </row>
    <row r="2653" spans="1:2" ht="12" customHeight="1" x14ac:dyDescent="0.2">
      <c r="A2653" s="165" t="s">
        <v>2851</v>
      </c>
      <c r="B2653" s="166">
        <v>1.03</v>
      </c>
    </row>
    <row r="2654" spans="1:2" ht="12" customHeight="1" x14ac:dyDescent="0.2">
      <c r="A2654" s="165" t="s">
        <v>2852</v>
      </c>
      <c r="B2654" s="166">
        <v>1.26</v>
      </c>
    </row>
    <row r="2655" spans="1:2" ht="12" customHeight="1" x14ac:dyDescent="0.2">
      <c r="A2655" s="165" t="s">
        <v>2853</v>
      </c>
      <c r="B2655" s="166">
        <v>1.25</v>
      </c>
    </row>
    <row r="2656" spans="1:2" ht="12" customHeight="1" x14ac:dyDescent="0.2">
      <c r="A2656" s="165" t="s">
        <v>2854</v>
      </c>
      <c r="B2656" s="166">
        <v>1.58</v>
      </c>
    </row>
    <row r="2657" spans="1:2" ht="12" customHeight="1" x14ac:dyDescent="0.2">
      <c r="A2657" s="165" t="s">
        <v>2855</v>
      </c>
      <c r="B2657" s="166">
        <v>1.57</v>
      </c>
    </row>
    <row r="2658" spans="1:2" ht="12" customHeight="1" x14ac:dyDescent="0.2">
      <c r="A2658" s="165" t="s">
        <v>2856</v>
      </c>
      <c r="B2658" s="166">
        <v>2.09</v>
      </c>
    </row>
    <row r="2659" spans="1:2" ht="12" customHeight="1" x14ac:dyDescent="0.2">
      <c r="A2659" s="165" t="s">
        <v>2857</v>
      </c>
      <c r="B2659" s="166">
        <v>2.0699999999999998</v>
      </c>
    </row>
    <row r="2660" spans="1:2" ht="12" customHeight="1" x14ac:dyDescent="0.2">
      <c r="A2660" s="165" t="s">
        <v>2858</v>
      </c>
      <c r="B2660" s="166">
        <v>3.17</v>
      </c>
    </row>
    <row r="2661" spans="1:2" ht="12" customHeight="1" x14ac:dyDescent="0.2">
      <c r="A2661" s="165" t="s">
        <v>2859</v>
      </c>
      <c r="B2661" s="166">
        <v>3.14</v>
      </c>
    </row>
    <row r="2662" spans="1:2" ht="12" customHeight="1" x14ac:dyDescent="0.2">
      <c r="A2662" s="165" t="s">
        <v>2860</v>
      </c>
      <c r="B2662" s="166">
        <v>6.32</v>
      </c>
    </row>
    <row r="2663" spans="1:2" ht="12" customHeight="1" x14ac:dyDescent="0.2">
      <c r="A2663" s="165" t="s">
        <v>2861</v>
      </c>
      <c r="B2663" s="166">
        <v>6.25</v>
      </c>
    </row>
    <row r="2664" spans="1:2" ht="12" customHeight="1" x14ac:dyDescent="0.2">
      <c r="A2664" s="165" t="s">
        <v>2862</v>
      </c>
      <c r="B2664" s="166">
        <v>0.47</v>
      </c>
    </row>
    <row r="2665" spans="1:2" ht="12" customHeight="1" x14ac:dyDescent="0.2">
      <c r="A2665" s="165" t="s">
        <v>2863</v>
      </c>
      <c r="B2665" s="166">
        <v>0.47</v>
      </c>
    </row>
    <row r="2666" spans="1:2" ht="12" customHeight="1" x14ac:dyDescent="0.2">
      <c r="A2666" s="165" t="s">
        <v>2864</v>
      </c>
      <c r="B2666" s="166">
        <v>0.62</v>
      </c>
    </row>
    <row r="2667" spans="1:2" ht="12" customHeight="1" x14ac:dyDescent="0.2">
      <c r="A2667" s="165" t="s">
        <v>2865</v>
      </c>
      <c r="B2667" s="166">
        <v>0.61</v>
      </c>
    </row>
    <row r="2668" spans="1:2" ht="12" customHeight="1" x14ac:dyDescent="0.2">
      <c r="A2668" s="165" t="s">
        <v>2866</v>
      </c>
      <c r="B2668" s="166">
        <v>0.8</v>
      </c>
    </row>
    <row r="2669" spans="1:2" ht="12" customHeight="1" x14ac:dyDescent="0.2">
      <c r="A2669" s="165" t="s">
        <v>2867</v>
      </c>
      <c r="B2669" s="166">
        <v>0.8</v>
      </c>
    </row>
    <row r="2670" spans="1:2" ht="12" customHeight="1" x14ac:dyDescent="0.2">
      <c r="A2670" s="165" t="s">
        <v>2868</v>
      </c>
      <c r="B2670" s="166">
        <v>12.87</v>
      </c>
    </row>
    <row r="2671" spans="1:2" ht="12" customHeight="1" x14ac:dyDescent="0.2">
      <c r="A2671" s="165" t="s">
        <v>2869</v>
      </c>
      <c r="B2671" s="166">
        <v>12.25</v>
      </c>
    </row>
    <row r="2672" spans="1:2" ht="12" customHeight="1" x14ac:dyDescent="0.2">
      <c r="A2672" s="165" t="s">
        <v>2870</v>
      </c>
      <c r="B2672" s="166">
        <v>35.53</v>
      </c>
    </row>
    <row r="2673" spans="1:2" ht="12" customHeight="1" x14ac:dyDescent="0.2">
      <c r="A2673" s="165" t="s">
        <v>2871</v>
      </c>
      <c r="B2673" s="166">
        <v>34.659999999999997</v>
      </c>
    </row>
    <row r="2674" spans="1:2" ht="12" customHeight="1" x14ac:dyDescent="0.2">
      <c r="A2674" s="165" t="s">
        <v>2872</v>
      </c>
      <c r="B2674" s="166">
        <v>2.54</v>
      </c>
    </row>
    <row r="2675" spans="1:2" ht="12" customHeight="1" x14ac:dyDescent="0.2">
      <c r="A2675" s="165" t="s">
        <v>2873</v>
      </c>
      <c r="B2675" s="166">
        <v>2.5299999999999998</v>
      </c>
    </row>
    <row r="2676" spans="1:2" ht="12" customHeight="1" x14ac:dyDescent="0.2">
      <c r="A2676" s="165" t="s">
        <v>2874</v>
      </c>
      <c r="B2676" s="166">
        <v>21.51</v>
      </c>
    </row>
    <row r="2677" spans="1:2" ht="12" customHeight="1" x14ac:dyDescent="0.2">
      <c r="A2677" s="165" t="s">
        <v>2875</v>
      </c>
      <c r="B2677" s="166">
        <v>20.63</v>
      </c>
    </row>
    <row r="2678" spans="1:2" ht="12" customHeight="1" x14ac:dyDescent="0.2">
      <c r="A2678" s="165" t="s">
        <v>2876</v>
      </c>
      <c r="B2678" s="166">
        <v>22.61</v>
      </c>
    </row>
    <row r="2679" spans="1:2" ht="12" customHeight="1" x14ac:dyDescent="0.2">
      <c r="A2679" s="165" t="s">
        <v>2877</v>
      </c>
      <c r="B2679" s="166">
        <v>21.68</v>
      </c>
    </row>
    <row r="2680" spans="1:2" ht="12" customHeight="1" x14ac:dyDescent="0.2">
      <c r="A2680" s="165" t="s">
        <v>2878</v>
      </c>
      <c r="B2680" s="166">
        <v>23.73</v>
      </c>
    </row>
    <row r="2681" spans="1:2" ht="12" customHeight="1" x14ac:dyDescent="0.2">
      <c r="A2681" s="165" t="s">
        <v>2879</v>
      </c>
      <c r="B2681" s="166">
        <v>22.75</v>
      </c>
    </row>
    <row r="2682" spans="1:2" ht="12" customHeight="1" x14ac:dyDescent="0.2">
      <c r="A2682" s="165" t="s">
        <v>2880</v>
      </c>
      <c r="B2682" s="166">
        <v>24.92</v>
      </c>
    </row>
    <row r="2683" spans="1:2" ht="12" customHeight="1" x14ac:dyDescent="0.2">
      <c r="A2683" s="165" t="s">
        <v>2881</v>
      </c>
      <c r="B2683" s="166">
        <v>23.9</v>
      </c>
    </row>
    <row r="2684" spans="1:2" ht="12" customHeight="1" x14ac:dyDescent="0.2">
      <c r="A2684" s="165" t="s">
        <v>2882</v>
      </c>
      <c r="B2684" s="166">
        <v>26.11</v>
      </c>
    </row>
    <row r="2685" spans="1:2" ht="12" customHeight="1" x14ac:dyDescent="0.2">
      <c r="A2685" s="165" t="s">
        <v>2883</v>
      </c>
      <c r="B2685" s="166">
        <v>25.04</v>
      </c>
    </row>
    <row r="2686" spans="1:2" ht="12" customHeight="1" x14ac:dyDescent="0.2">
      <c r="A2686" s="165" t="s">
        <v>2884</v>
      </c>
      <c r="B2686" s="166">
        <v>27.44</v>
      </c>
    </row>
    <row r="2687" spans="1:2" ht="12" customHeight="1" x14ac:dyDescent="0.2">
      <c r="A2687" s="165" t="s">
        <v>2885</v>
      </c>
      <c r="B2687" s="166">
        <v>26.32</v>
      </c>
    </row>
    <row r="2688" spans="1:2" ht="12" customHeight="1" x14ac:dyDescent="0.2">
      <c r="A2688" s="165" t="s">
        <v>2886</v>
      </c>
      <c r="B2688" s="166">
        <v>28.86</v>
      </c>
    </row>
    <row r="2689" spans="1:2" ht="12" customHeight="1" x14ac:dyDescent="0.2">
      <c r="A2689" s="165" t="s">
        <v>2887</v>
      </c>
      <c r="B2689" s="166">
        <v>27.68</v>
      </c>
    </row>
    <row r="2690" spans="1:2" ht="12" customHeight="1" x14ac:dyDescent="0.2">
      <c r="A2690" s="165" t="s">
        <v>2888</v>
      </c>
      <c r="B2690" s="166">
        <v>30.27</v>
      </c>
    </row>
    <row r="2691" spans="1:2" ht="12" customHeight="1" x14ac:dyDescent="0.2">
      <c r="A2691" s="165" t="s">
        <v>2889</v>
      </c>
      <c r="B2691" s="166">
        <v>29.03</v>
      </c>
    </row>
    <row r="2692" spans="1:2" ht="12" customHeight="1" x14ac:dyDescent="0.2">
      <c r="A2692" s="165" t="s">
        <v>2890</v>
      </c>
      <c r="B2692" s="166">
        <v>31.74</v>
      </c>
    </row>
    <row r="2693" spans="1:2" ht="12" customHeight="1" x14ac:dyDescent="0.2">
      <c r="A2693" s="165" t="s">
        <v>2891</v>
      </c>
      <c r="B2693" s="166">
        <v>30.43</v>
      </c>
    </row>
    <row r="2694" spans="1:2" ht="12" customHeight="1" x14ac:dyDescent="0.2">
      <c r="A2694" s="165" t="s">
        <v>2892</v>
      </c>
      <c r="B2694" s="166">
        <v>45.01</v>
      </c>
    </row>
    <row r="2695" spans="1:2" ht="12" customHeight="1" x14ac:dyDescent="0.2">
      <c r="A2695" s="165" t="s">
        <v>2893</v>
      </c>
      <c r="B2695" s="166">
        <v>42.23</v>
      </c>
    </row>
    <row r="2696" spans="1:2" ht="12" customHeight="1" x14ac:dyDescent="0.2">
      <c r="A2696" s="165" t="s">
        <v>2894</v>
      </c>
      <c r="B2696" s="166">
        <v>31.31</v>
      </c>
    </row>
    <row r="2697" spans="1:2" ht="12" customHeight="1" x14ac:dyDescent="0.2">
      <c r="A2697" s="165" t="s">
        <v>2895</v>
      </c>
      <c r="B2697" s="166">
        <v>29.09</v>
      </c>
    </row>
    <row r="2698" spans="1:2" ht="12" customHeight="1" x14ac:dyDescent="0.2">
      <c r="A2698" s="165" t="s">
        <v>2896</v>
      </c>
      <c r="B2698" s="166">
        <v>33.159999999999997</v>
      </c>
    </row>
    <row r="2699" spans="1:2" ht="12" customHeight="1" x14ac:dyDescent="0.2">
      <c r="A2699" s="165" t="s">
        <v>2897</v>
      </c>
      <c r="B2699" s="166">
        <v>30.95</v>
      </c>
    </row>
    <row r="2700" spans="1:2" ht="12" customHeight="1" x14ac:dyDescent="0.2">
      <c r="A2700" s="165" t="s">
        <v>2898</v>
      </c>
      <c r="B2700" s="166">
        <v>61.02</v>
      </c>
    </row>
    <row r="2701" spans="1:2" ht="12" customHeight="1" x14ac:dyDescent="0.2">
      <c r="A2701" s="165" t="s">
        <v>2899</v>
      </c>
      <c r="B2701" s="166">
        <v>57.13</v>
      </c>
    </row>
    <row r="2702" spans="1:2" ht="12" customHeight="1" x14ac:dyDescent="0.2">
      <c r="A2702" s="165" t="s">
        <v>2900</v>
      </c>
      <c r="B2702" s="166">
        <v>65.58</v>
      </c>
    </row>
    <row r="2703" spans="1:2" ht="12" customHeight="1" x14ac:dyDescent="0.2">
      <c r="A2703" s="165" t="s">
        <v>2901</v>
      </c>
      <c r="B2703" s="166">
        <v>60.68</v>
      </c>
    </row>
    <row r="2704" spans="1:2" ht="12" customHeight="1" x14ac:dyDescent="0.2">
      <c r="A2704" s="165" t="s">
        <v>2902</v>
      </c>
      <c r="B2704" s="166">
        <v>117.75</v>
      </c>
    </row>
    <row r="2705" spans="1:2" ht="12" customHeight="1" x14ac:dyDescent="0.2">
      <c r="A2705" s="165" t="s">
        <v>2903</v>
      </c>
      <c r="B2705" s="166">
        <v>108.91</v>
      </c>
    </row>
    <row r="2706" spans="1:2" ht="12" customHeight="1" x14ac:dyDescent="0.2">
      <c r="A2706" s="165" t="s">
        <v>2904</v>
      </c>
      <c r="B2706" s="166">
        <v>288.45999999999998</v>
      </c>
    </row>
    <row r="2707" spans="1:2" ht="12" customHeight="1" x14ac:dyDescent="0.2">
      <c r="A2707" s="165" t="s">
        <v>2905</v>
      </c>
      <c r="B2707" s="166">
        <v>266.60000000000002</v>
      </c>
    </row>
    <row r="2708" spans="1:2" ht="12" customHeight="1" x14ac:dyDescent="0.2">
      <c r="A2708" s="165" t="s">
        <v>2906</v>
      </c>
      <c r="B2708" s="166">
        <v>90.91</v>
      </c>
    </row>
    <row r="2709" spans="1:2" ht="12" customHeight="1" x14ac:dyDescent="0.2">
      <c r="A2709" s="165" t="s">
        <v>2907</v>
      </c>
      <c r="B2709" s="166">
        <v>88.08</v>
      </c>
    </row>
    <row r="2710" spans="1:2" ht="12" customHeight="1" x14ac:dyDescent="0.2">
      <c r="A2710" s="165" t="s">
        <v>2908</v>
      </c>
      <c r="B2710" s="166">
        <v>100.33</v>
      </c>
    </row>
    <row r="2711" spans="1:2" ht="12" customHeight="1" x14ac:dyDescent="0.2">
      <c r="A2711" s="165" t="s">
        <v>2909</v>
      </c>
      <c r="B2711" s="166">
        <v>97.18</v>
      </c>
    </row>
    <row r="2712" spans="1:2" ht="12" customHeight="1" x14ac:dyDescent="0.2">
      <c r="A2712" s="165" t="s">
        <v>2910</v>
      </c>
      <c r="B2712" s="166">
        <v>114.01</v>
      </c>
    </row>
    <row r="2713" spans="1:2" ht="12" customHeight="1" x14ac:dyDescent="0.2">
      <c r="A2713" s="165" t="s">
        <v>2911</v>
      </c>
      <c r="B2713" s="166">
        <v>110.43</v>
      </c>
    </row>
    <row r="2714" spans="1:2" ht="12" customHeight="1" x14ac:dyDescent="0.2">
      <c r="A2714" s="165" t="s">
        <v>2912</v>
      </c>
      <c r="B2714" s="166">
        <v>132.25</v>
      </c>
    </row>
    <row r="2715" spans="1:2" ht="12" customHeight="1" x14ac:dyDescent="0.2">
      <c r="A2715" s="165" t="s">
        <v>2913</v>
      </c>
      <c r="B2715" s="166">
        <v>128.1</v>
      </c>
    </row>
    <row r="2716" spans="1:2" ht="12" customHeight="1" x14ac:dyDescent="0.2">
      <c r="A2716" s="165" t="s">
        <v>2914</v>
      </c>
      <c r="B2716" s="166">
        <v>150.49</v>
      </c>
    </row>
    <row r="2717" spans="1:2" ht="12" customHeight="1" x14ac:dyDescent="0.2">
      <c r="A2717" s="165" t="s">
        <v>2915</v>
      </c>
      <c r="B2717" s="166">
        <v>145.77000000000001</v>
      </c>
    </row>
    <row r="2718" spans="1:2" ht="12" customHeight="1" x14ac:dyDescent="0.2">
      <c r="A2718" s="165" t="s">
        <v>2916</v>
      </c>
      <c r="B2718" s="166">
        <v>135.79</v>
      </c>
    </row>
    <row r="2719" spans="1:2" ht="12" customHeight="1" x14ac:dyDescent="0.2">
      <c r="A2719" s="165" t="s">
        <v>2917</v>
      </c>
      <c r="B2719" s="166">
        <v>127.14</v>
      </c>
    </row>
    <row r="2720" spans="1:2" ht="12" customHeight="1" x14ac:dyDescent="0.2">
      <c r="A2720" s="165" t="s">
        <v>2918</v>
      </c>
      <c r="B2720" s="166">
        <v>234.69</v>
      </c>
    </row>
    <row r="2721" spans="1:2" ht="12" customHeight="1" x14ac:dyDescent="0.2">
      <c r="A2721" s="165" t="s">
        <v>2919</v>
      </c>
      <c r="B2721" s="166">
        <v>217.03</v>
      </c>
    </row>
    <row r="2722" spans="1:2" ht="12" customHeight="1" x14ac:dyDescent="0.2">
      <c r="A2722" s="165" t="s">
        <v>2920</v>
      </c>
      <c r="B2722" s="166">
        <v>234.14</v>
      </c>
    </row>
    <row r="2723" spans="1:2" ht="12" customHeight="1" x14ac:dyDescent="0.2">
      <c r="A2723" s="165" t="s">
        <v>2921</v>
      </c>
      <c r="B2723" s="166">
        <v>215.24</v>
      </c>
    </row>
    <row r="2724" spans="1:2" ht="12" customHeight="1" x14ac:dyDescent="0.2">
      <c r="A2724" s="165" t="s">
        <v>2922</v>
      </c>
      <c r="B2724" s="166">
        <v>96.55</v>
      </c>
    </row>
    <row r="2725" spans="1:2" ht="12" customHeight="1" x14ac:dyDescent="0.2">
      <c r="A2725" s="165" t="s">
        <v>2923</v>
      </c>
      <c r="B2725" s="166">
        <v>90.26</v>
      </c>
    </row>
    <row r="2726" spans="1:2" ht="12" customHeight="1" x14ac:dyDescent="0.2">
      <c r="A2726" s="165" t="s">
        <v>2924</v>
      </c>
      <c r="B2726" s="166">
        <v>125.52</v>
      </c>
    </row>
    <row r="2727" spans="1:2" ht="12" customHeight="1" x14ac:dyDescent="0.2">
      <c r="A2727" s="165" t="s">
        <v>2925</v>
      </c>
      <c r="B2727" s="166">
        <v>117.34</v>
      </c>
    </row>
    <row r="2728" spans="1:2" ht="12" customHeight="1" x14ac:dyDescent="0.2">
      <c r="A2728" s="165" t="s">
        <v>2926</v>
      </c>
      <c r="B2728" s="166">
        <v>1.67</v>
      </c>
    </row>
    <row r="2729" spans="1:2" ht="12" customHeight="1" x14ac:dyDescent="0.2">
      <c r="A2729" s="165" t="s">
        <v>2927</v>
      </c>
      <c r="B2729" s="166">
        <v>1.63</v>
      </c>
    </row>
    <row r="2730" spans="1:2" ht="12" customHeight="1" x14ac:dyDescent="0.2">
      <c r="A2730" s="165" t="s">
        <v>2928</v>
      </c>
      <c r="B2730" s="166">
        <v>1.51</v>
      </c>
    </row>
    <row r="2731" spans="1:2" ht="12" customHeight="1" x14ac:dyDescent="0.2">
      <c r="A2731" s="165" t="s">
        <v>2929</v>
      </c>
      <c r="B2731" s="166">
        <v>1.48</v>
      </c>
    </row>
    <row r="2732" spans="1:2" ht="12" customHeight="1" x14ac:dyDescent="0.2">
      <c r="A2732" s="165" t="s">
        <v>106</v>
      </c>
      <c r="B2732" s="166">
        <v>1.38</v>
      </c>
    </row>
    <row r="2733" spans="1:2" ht="12" customHeight="1" x14ac:dyDescent="0.2">
      <c r="A2733" s="165" t="s">
        <v>2930</v>
      </c>
      <c r="B2733" s="166">
        <v>1.35</v>
      </c>
    </row>
    <row r="2734" spans="1:2" ht="12" customHeight="1" x14ac:dyDescent="0.2">
      <c r="A2734" s="165" t="s">
        <v>2931</v>
      </c>
      <c r="B2734" s="166">
        <v>13.89</v>
      </c>
    </row>
    <row r="2735" spans="1:2" ht="12" customHeight="1" x14ac:dyDescent="0.2">
      <c r="A2735" s="165" t="s">
        <v>2932</v>
      </c>
      <c r="B2735" s="166">
        <v>13.51</v>
      </c>
    </row>
    <row r="2736" spans="1:2" ht="12" customHeight="1" x14ac:dyDescent="0.2">
      <c r="A2736" s="165" t="s">
        <v>2933</v>
      </c>
      <c r="B2736" s="166">
        <v>10.050000000000001</v>
      </c>
    </row>
    <row r="2737" spans="1:2" ht="12" customHeight="1" x14ac:dyDescent="0.2">
      <c r="A2737" s="165" t="s">
        <v>2934</v>
      </c>
      <c r="B2737" s="166">
        <v>9.81</v>
      </c>
    </row>
    <row r="2738" spans="1:2" ht="12" customHeight="1" x14ac:dyDescent="0.2">
      <c r="A2738" s="165" t="s">
        <v>2935</v>
      </c>
      <c r="B2738" s="166">
        <v>8.94</v>
      </c>
    </row>
    <row r="2739" spans="1:2" ht="12" customHeight="1" x14ac:dyDescent="0.2">
      <c r="A2739" s="165" t="s">
        <v>2936</v>
      </c>
      <c r="B2739" s="166">
        <v>8.74</v>
      </c>
    </row>
    <row r="2740" spans="1:2" ht="12" customHeight="1" x14ac:dyDescent="0.2">
      <c r="A2740" s="165" t="s">
        <v>2937</v>
      </c>
      <c r="B2740" s="166">
        <v>8.34</v>
      </c>
    </row>
    <row r="2741" spans="1:2" ht="12" customHeight="1" x14ac:dyDescent="0.2">
      <c r="A2741" s="165" t="s">
        <v>2938</v>
      </c>
      <c r="B2741" s="166">
        <v>8.17</v>
      </c>
    </row>
    <row r="2742" spans="1:2" ht="12" customHeight="1" x14ac:dyDescent="0.2">
      <c r="A2742" s="165" t="s">
        <v>2939</v>
      </c>
      <c r="B2742" s="166">
        <v>8.09</v>
      </c>
    </row>
    <row r="2743" spans="1:2" ht="12" customHeight="1" x14ac:dyDescent="0.2">
      <c r="A2743" s="165" t="s">
        <v>2940</v>
      </c>
      <c r="B2743" s="166">
        <v>7.92</v>
      </c>
    </row>
    <row r="2744" spans="1:2" ht="12" customHeight="1" x14ac:dyDescent="0.2">
      <c r="A2744" s="165" t="s">
        <v>2941</v>
      </c>
      <c r="B2744" s="166">
        <v>5.55</v>
      </c>
    </row>
    <row r="2745" spans="1:2" ht="12" customHeight="1" x14ac:dyDescent="0.2">
      <c r="A2745" s="165" t="s">
        <v>2942</v>
      </c>
      <c r="B2745" s="166">
        <v>5.44</v>
      </c>
    </row>
    <row r="2746" spans="1:2" ht="12" customHeight="1" x14ac:dyDescent="0.2">
      <c r="A2746" s="165" t="s">
        <v>2943</v>
      </c>
      <c r="B2746" s="166">
        <v>6.1</v>
      </c>
    </row>
    <row r="2747" spans="1:2" ht="12" customHeight="1" x14ac:dyDescent="0.2">
      <c r="A2747" s="165" t="s">
        <v>2944</v>
      </c>
      <c r="B2747" s="166">
        <v>6.02</v>
      </c>
    </row>
    <row r="2748" spans="1:2" ht="12" customHeight="1" x14ac:dyDescent="0.2">
      <c r="A2748" s="165" t="s">
        <v>2945</v>
      </c>
      <c r="B2748" s="166">
        <v>5.01</v>
      </c>
    </row>
    <row r="2749" spans="1:2" ht="12" customHeight="1" x14ac:dyDescent="0.2">
      <c r="A2749" s="165" t="s">
        <v>2946</v>
      </c>
      <c r="B2749" s="166">
        <v>4.9400000000000004</v>
      </c>
    </row>
    <row r="2750" spans="1:2" ht="12" customHeight="1" x14ac:dyDescent="0.2">
      <c r="A2750" s="165" t="s">
        <v>162</v>
      </c>
      <c r="B2750" s="166">
        <v>10.9</v>
      </c>
    </row>
    <row r="2751" spans="1:2" ht="12" customHeight="1" x14ac:dyDescent="0.2">
      <c r="A2751" s="165" t="s">
        <v>2947</v>
      </c>
      <c r="B2751" s="166">
        <v>10.6</v>
      </c>
    </row>
    <row r="2752" spans="1:2" ht="12" customHeight="1" x14ac:dyDescent="0.2">
      <c r="A2752" s="165" t="s">
        <v>2948</v>
      </c>
      <c r="B2752" s="166">
        <v>7.49</v>
      </c>
    </row>
    <row r="2753" spans="1:2" ht="12" customHeight="1" x14ac:dyDescent="0.2">
      <c r="A2753" s="165" t="s">
        <v>2949</v>
      </c>
      <c r="B2753" s="166">
        <v>7.33</v>
      </c>
    </row>
    <row r="2754" spans="1:2" ht="12" customHeight="1" x14ac:dyDescent="0.2">
      <c r="A2754" s="165" t="s">
        <v>2950</v>
      </c>
      <c r="B2754" s="166">
        <v>6.38</v>
      </c>
    </row>
    <row r="2755" spans="1:2" ht="12" customHeight="1" x14ac:dyDescent="0.2">
      <c r="A2755" s="165" t="s">
        <v>2951</v>
      </c>
      <c r="B2755" s="166">
        <v>6.26</v>
      </c>
    </row>
    <row r="2756" spans="1:2" ht="12" customHeight="1" x14ac:dyDescent="0.2">
      <c r="A2756" s="165" t="s">
        <v>2952</v>
      </c>
      <c r="B2756" s="166">
        <v>5.79</v>
      </c>
    </row>
    <row r="2757" spans="1:2" ht="12" customHeight="1" x14ac:dyDescent="0.2">
      <c r="A2757" s="165" t="s">
        <v>2953</v>
      </c>
      <c r="B2757" s="166">
        <v>5.69</v>
      </c>
    </row>
    <row r="2758" spans="1:2" ht="12" customHeight="1" x14ac:dyDescent="0.2">
      <c r="A2758" s="165" t="s">
        <v>2954</v>
      </c>
      <c r="B2758" s="166">
        <v>5.53</v>
      </c>
    </row>
    <row r="2759" spans="1:2" ht="12" customHeight="1" x14ac:dyDescent="0.2">
      <c r="A2759" s="165" t="s">
        <v>2955</v>
      </c>
      <c r="B2759" s="166">
        <v>5.44</v>
      </c>
    </row>
    <row r="2760" spans="1:2" ht="12" customHeight="1" x14ac:dyDescent="0.2">
      <c r="A2760" s="165" t="s">
        <v>2956</v>
      </c>
      <c r="B2760" s="166">
        <v>3.5</v>
      </c>
    </row>
    <row r="2761" spans="1:2" ht="12" customHeight="1" x14ac:dyDescent="0.2">
      <c r="A2761" s="165" t="s">
        <v>2957</v>
      </c>
      <c r="B2761" s="166">
        <v>3.45</v>
      </c>
    </row>
    <row r="2762" spans="1:2" ht="12" customHeight="1" x14ac:dyDescent="0.2">
      <c r="A2762" s="165" t="s">
        <v>2958</v>
      </c>
      <c r="B2762" s="166">
        <v>4.28</v>
      </c>
    </row>
    <row r="2763" spans="1:2" ht="12" customHeight="1" x14ac:dyDescent="0.2">
      <c r="A2763" s="165" t="s">
        <v>2959</v>
      </c>
      <c r="B2763" s="166">
        <v>4.24</v>
      </c>
    </row>
    <row r="2764" spans="1:2" ht="12" customHeight="1" x14ac:dyDescent="0.2">
      <c r="A2764" s="165" t="s">
        <v>2960</v>
      </c>
      <c r="B2764" s="166">
        <v>3.42</v>
      </c>
    </row>
    <row r="2765" spans="1:2" ht="12" customHeight="1" x14ac:dyDescent="0.2">
      <c r="A2765" s="165" t="s">
        <v>2961</v>
      </c>
      <c r="B2765" s="166">
        <v>3.39</v>
      </c>
    </row>
    <row r="2766" spans="1:2" ht="12" customHeight="1" x14ac:dyDescent="0.2">
      <c r="A2766" s="165" t="s">
        <v>2962</v>
      </c>
      <c r="B2766" s="166">
        <v>96.61</v>
      </c>
    </row>
    <row r="2767" spans="1:2" ht="12" customHeight="1" x14ac:dyDescent="0.2">
      <c r="A2767" s="165" t="s">
        <v>2963</v>
      </c>
      <c r="B2767" s="166">
        <v>91.48</v>
      </c>
    </row>
    <row r="2768" spans="1:2" ht="12" customHeight="1" x14ac:dyDescent="0.2">
      <c r="A2768" s="165" t="s">
        <v>2964</v>
      </c>
      <c r="B2768" s="166">
        <v>61.1</v>
      </c>
    </row>
    <row r="2769" spans="1:2" ht="12" customHeight="1" x14ac:dyDescent="0.2">
      <c r="A2769" s="165" t="s">
        <v>2965</v>
      </c>
      <c r="B2769" s="166">
        <v>55.96</v>
      </c>
    </row>
    <row r="2770" spans="1:2" ht="12" customHeight="1" x14ac:dyDescent="0.2">
      <c r="A2770" s="165" t="s">
        <v>2966</v>
      </c>
      <c r="B2770" s="166">
        <v>363.16</v>
      </c>
    </row>
    <row r="2771" spans="1:2" ht="12" customHeight="1" x14ac:dyDescent="0.2">
      <c r="A2771" s="165" t="s">
        <v>2967</v>
      </c>
      <c r="B2771" s="166">
        <v>361.84</v>
      </c>
    </row>
    <row r="2772" spans="1:2" ht="12" customHeight="1" x14ac:dyDescent="0.2">
      <c r="A2772" s="165" t="s">
        <v>2968</v>
      </c>
      <c r="B2772" s="166">
        <v>1.76</v>
      </c>
    </row>
    <row r="2773" spans="1:2" ht="12" customHeight="1" x14ac:dyDescent="0.2">
      <c r="A2773" s="165" t="s">
        <v>2969</v>
      </c>
      <c r="B2773" s="166">
        <v>1.76</v>
      </c>
    </row>
    <row r="2774" spans="1:2" ht="12" customHeight="1" x14ac:dyDescent="0.2">
      <c r="A2774" s="165" t="s">
        <v>2970</v>
      </c>
      <c r="B2774" s="166">
        <v>1.24</v>
      </c>
    </row>
    <row r="2775" spans="1:2" ht="12" customHeight="1" x14ac:dyDescent="0.2">
      <c r="A2775" s="165" t="s">
        <v>2971</v>
      </c>
      <c r="B2775" s="166">
        <v>1.24</v>
      </c>
    </row>
    <row r="2776" spans="1:2" ht="12" customHeight="1" x14ac:dyDescent="0.2">
      <c r="A2776" s="165" t="s">
        <v>2972</v>
      </c>
      <c r="B2776" s="166">
        <v>2.0099999999999998</v>
      </c>
    </row>
    <row r="2777" spans="1:2" ht="12" customHeight="1" x14ac:dyDescent="0.2">
      <c r="A2777" s="165" t="s">
        <v>2973</v>
      </c>
      <c r="B2777" s="166">
        <v>2.0099999999999998</v>
      </c>
    </row>
    <row r="2778" spans="1:2" ht="12" customHeight="1" x14ac:dyDescent="0.2">
      <c r="A2778" s="165" t="s">
        <v>2974</v>
      </c>
      <c r="B2778" s="166">
        <v>1.36</v>
      </c>
    </row>
    <row r="2779" spans="1:2" ht="12" customHeight="1" x14ac:dyDescent="0.2">
      <c r="A2779" s="165" t="s">
        <v>2975</v>
      </c>
      <c r="B2779" s="166">
        <v>1.36</v>
      </c>
    </row>
    <row r="2780" spans="1:2" ht="12" customHeight="1" x14ac:dyDescent="0.2">
      <c r="A2780" s="165" t="s">
        <v>2976</v>
      </c>
      <c r="B2780" s="166">
        <v>2.27</v>
      </c>
    </row>
    <row r="2781" spans="1:2" ht="12" customHeight="1" x14ac:dyDescent="0.2">
      <c r="A2781" s="165" t="s">
        <v>2977</v>
      </c>
      <c r="B2781" s="166">
        <v>2.27</v>
      </c>
    </row>
    <row r="2782" spans="1:2" ht="12" customHeight="1" x14ac:dyDescent="0.2">
      <c r="A2782" s="165" t="s">
        <v>2978</v>
      </c>
      <c r="B2782" s="166">
        <v>1.49</v>
      </c>
    </row>
    <row r="2783" spans="1:2" ht="12" customHeight="1" x14ac:dyDescent="0.2">
      <c r="A2783" s="165" t="s">
        <v>2979</v>
      </c>
      <c r="B2783" s="166">
        <v>1.49</v>
      </c>
    </row>
    <row r="2784" spans="1:2" ht="12" customHeight="1" x14ac:dyDescent="0.2">
      <c r="A2784" s="165" t="s">
        <v>2980</v>
      </c>
      <c r="B2784" s="166">
        <v>0.7</v>
      </c>
    </row>
    <row r="2785" spans="1:2" ht="12" customHeight="1" x14ac:dyDescent="0.2">
      <c r="A2785" s="165" t="s">
        <v>2981</v>
      </c>
      <c r="B2785" s="166">
        <v>0.67</v>
      </c>
    </row>
    <row r="2786" spans="1:2" ht="12" customHeight="1" x14ac:dyDescent="0.2">
      <c r="A2786" s="165" t="s">
        <v>2982</v>
      </c>
      <c r="B2786" s="166">
        <v>48.57</v>
      </c>
    </row>
    <row r="2787" spans="1:2" ht="12" customHeight="1" x14ac:dyDescent="0.2">
      <c r="A2787" s="165" t="s">
        <v>2983</v>
      </c>
      <c r="B2787" s="166">
        <v>46.75</v>
      </c>
    </row>
    <row r="2788" spans="1:2" ht="12" customHeight="1" x14ac:dyDescent="0.2">
      <c r="A2788" s="165" t="s">
        <v>114</v>
      </c>
      <c r="B2788" s="166">
        <v>1.54</v>
      </c>
    </row>
    <row r="2789" spans="1:2" ht="12" customHeight="1" x14ac:dyDescent="0.2">
      <c r="A2789" s="165" t="s">
        <v>2984</v>
      </c>
      <c r="B2789" s="166">
        <v>1.51</v>
      </c>
    </row>
    <row r="2790" spans="1:2" ht="12" customHeight="1" x14ac:dyDescent="0.2">
      <c r="A2790" s="165" t="s">
        <v>2985</v>
      </c>
      <c r="B2790" s="166">
        <v>1.03</v>
      </c>
    </row>
    <row r="2791" spans="1:2" ht="12" customHeight="1" x14ac:dyDescent="0.2">
      <c r="A2791" s="165" t="s">
        <v>2986</v>
      </c>
      <c r="B2791" s="166">
        <v>1</v>
      </c>
    </row>
    <row r="2792" spans="1:2" ht="12" customHeight="1" x14ac:dyDescent="0.2">
      <c r="A2792" s="165" t="s">
        <v>2987</v>
      </c>
      <c r="B2792" s="166">
        <v>0.62</v>
      </c>
    </row>
    <row r="2793" spans="1:2" ht="12" customHeight="1" x14ac:dyDescent="0.2">
      <c r="A2793" s="165" t="s">
        <v>2988</v>
      </c>
      <c r="B2793" s="166">
        <v>0.61</v>
      </c>
    </row>
    <row r="2794" spans="1:2" ht="12" customHeight="1" x14ac:dyDescent="0.2">
      <c r="A2794" s="165" t="s">
        <v>2989</v>
      </c>
      <c r="B2794" s="166">
        <v>0.89</v>
      </c>
    </row>
    <row r="2795" spans="1:2" ht="12" customHeight="1" x14ac:dyDescent="0.2">
      <c r="A2795" s="165" t="s">
        <v>2990</v>
      </c>
      <c r="B2795" s="166">
        <v>0.86</v>
      </c>
    </row>
    <row r="2796" spans="1:2" ht="12" customHeight="1" x14ac:dyDescent="0.2">
      <c r="A2796" s="165" t="s">
        <v>2991</v>
      </c>
      <c r="B2796" s="166">
        <v>0.2</v>
      </c>
    </row>
    <row r="2797" spans="1:2" ht="12" customHeight="1" x14ac:dyDescent="0.2">
      <c r="A2797" s="165" t="s">
        <v>2992</v>
      </c>
      <c r="B2797" s="166">
        <v>0.2</v>
      </c>
    </row>
    <row r="2798" spans="1:2" ht="12" customHeight="1" x14ac:dyDescent="0.2">
      <c r="A2798" s="165" t="s">
        <v>2993</v>
      </c>
      <c r="B2798" s="166">
        <v>1.02</v>
      </c>
    </row>
    <row r="2799" spans="1:2" ht="12" customHeight="1" x14ac:dyDescent="0.2">
      <c r="A2799" s="165" t="s">
        <v>2994</v>
      </c>
      <c r="B2799" s="166">
        <v>1</v>
      </c>
    </row>
    <row r="2800" spans="1:2" ht="12" customHeight="1" x14ac:dyDescent="0.2">
      <c r="A2800" s="165" t="s">
        <v>2995</v>
      </c>
      <c r="B2800" s="166">
        <v>5.0599999999999996</v>
      </c>
    </row>
    <row r="2801" spans="1:2" ht="12" customHeight="1" x14ac:dyDescent="0.2">
      <c r="A2801" s="165" t="s">
        <v>2996</v>
      </c>
      <c r="B2801" s="166">
        <v>4.99</v>
      </c>
    </row>
    <row r="2802" spans="1:2" ht="12" customHeight="1" x14ac:dyDescent="0.2">
      <c r="A2802" s="165" t="s">
        <v>2997</v>
      </c>
      <c r="B2802" s="166">
        <v>1.07</v>
      </c>
    </row>
    <row r="2803" spans="1:2" ht="12" customHeight="1" x14ac:dyDescent="0.2">
      <c r="A2803" s="165" t="s">
        <v>2998</v>
      </c>
      <c r="B2803" s="166">
        <v>1</v>
      </c>
    </row>
    <row r="2804" spans="1:2" ht="12" customHeight="1" x14ac:dyDescent="0.2">
      <c r="A2804" s="165" t="s">
        <v>2999</v>
      </c>
      <c r="B2804" s="166">
        <v>20.65</v>
      </c>
    </row>
    <row r="2805" spans="1:2" ht="12" customHeight="1" x14ac:dyDescent="0.2">
      <c r="A2805" s="165" t="s">
        <v>3000</v>
      </c>
      <c r="B2805" s="166">
        <v>19.37</v>
      </c>
    </row>
    <row r="2806" spans="1:2" ht="12" customHeight="1" x14ac:dyDescent="0.2">
      <c r="A2806" s="165" t="s">
        <v>3001</v>
      </c>
      <c r="B2806" s="166">
        <v>205.44</v>
      </c>
    </row>
    <row r="2807" spans="1:2" ht="12" customHeight="1" x14ac:dyDescent="0.2">
      <c r="A2807" s="165" t="s">
        <v>3002</v>
      </c>
      <c r="B2807" s="166">
        <v>193.69</v>
      </c>
    </row>
    <row r="2808" spans="1:2" ht="12" customHeight="1" x14ac:dyDescent="0.2">
      <c r="A2808" s="165" t="s">
        <v>3003</v>
      </c>
      <c r="B2808" s="166">
        <v>20543.75</v>
      </c>
    </row>
    <row r="2809" spans="1:2" ht="12" customHeight="1" x14ac:dyDescent="0.2">
      <c r="A2809" s="165" t="s">
        <v>3004</v>
      </c>
      <c r="B2809" s="166">
        <v>19765</v>
      </c>
    </row>
    <row r="2810" spans="1:2" ht="12" customHeight="1" x14ac:dyDescent="0.2">
      <c r="A2810" s="165" t="s">
        <v>3005</v>
      </c>
      <c r="B2810" s="166">
        <v>30775.65</v>
      </c>
    </row>
    <row r="2811" spans="1:2" ht="12" customHeight="1" x14ac:dyDescent="0.2">
      <c r="A2811" s="165" t="s">
        <v>3006</v>
      </c>
      <c r="B2811" s="166">
        <v>29635.26</v>
      </c>
    </row>
    <row r="2812" spans="1:2" ht="12" customHeight="1" x14ac:dyDescent="0.2">
      <c r="A2812" s="165" t="s">
        <v>3007</v>
      </c>
      <c r="B2812" s="166">
        <v>38830.89</v>
      </c>
    </row>
    <row r="2813" spans="1:2" ht="12" customHeight="1" x14ac:dyDescent="0.2">
      <c r="A2813" s="165" t="s">
        <v>3008</v>
      </c>
      <c r="B2813" s="166">
        <v>37307.230000000003</v>
      </c>
    </row>
    <row r="2814" spans="1:2" ht="12" customHeight="1" x14ac:dyDescent="0.2">
      <c r="A2814" s="165" t="s">
        <v>3009</v>
      </c>
      <c r="B2814" s="166">
        <v>47577.74</v>
      </c>
    </row>
    <row r="2815" spans="1:2" ht="12" customHeight="1" x14ac:dyDescent="0.2">
      <c r="A2815" s="165" t="s">
        <v>3010</v>
      </c>
      <c r="B2815" s="166">
        <v>45401.33</v>
      </c>
    </row>
    <row r="2816" spans="1:2" ht="12" customHeight="1" x14ac:dyDescent="0.2">
      <c r="A2816" s="165" t="s">
        <v>3011</v>
      </c>
      <c r="B2816" s="166">
        <v>299.69</v>
      </c>
    </row>
    <row r="2817" spans="1:2" ht="12" customHeight="1" x14ac:dyDescent="0.2">
      <c r="A2817" s="165" t="s">
        <v>3012</v>
      </c>
      <c r="B2817" s="166">
        <v>269.58999999999997</v>
      </c>
    </row>
    <row r="2818" spans="1:2" ht="12" customHeight="1" x14ac:dyDescent="0.2">
      <c r="A2818" s="165" t="s">
        <v>3013</v>
      </c>
      <c r="B2818" s="166">
        <v>414.94</v>
      </c>
    </row>
    <row r="2819" spans="1:2" ht="12" customHeight="1" x14ac:dyDescent="0.2">
      <c r="A2819" s="165" t="s">
        <v>3014</v>
      </c>
      <c r="B2819" s="166">
        <v>373.27</v>
      </c>
    </row>
    <row r="2820" spans="1:2" ht="12" customHeight="1" x14ac:dyDescent="0.2">
      <c r="A2820" s="165" t="s">
        <v>3015</v>
      </c>
      <c r="B2820" s="166">
        <v>174.05</v>
      </c>
    </row>
    <row r="2821" spans="1:2" ht="12" customHeight="1" x14ac:dyDescent="0.2">
      <c r="A2821" s="165" t="s">
        <v>3016</v>
      </c>
      <c r="B2821" s="166">
        <v>156.57</v>
      </c>
    </row>
    <row r="2822" spans="1:2" ht="12" customHeight="1" x14ac:dyDescent="0.2">
      <c r="A2822" s="165" t="s">
        <v>3017</v>
      </c>
      <c r="B2822" s="166">
        <v>87.75</v>
      </c>
    </row>
    <row r="2823" spans="1:2" ht="12" customHeight="1" x14ac:dyDescent="0.2">
      <c r="A2823" s="165" t="s">
        <v>3018</v>
      </c>
      <c r="B2823" s="166">
        <v>78.930000000000007</v>
      </c>
    </row>
    <row r="2824" spans="1:2" ht="12" customHeight="1" x14ac:dyDescent="0.2">
      <c r="A2824" s="165" t="s">
        <v>3019</v>
      </c>
      <c r="B2824" s="166">
        <v>10.96</v>
      </c>
    </row>
    <row r="2825" spans="1:2" ht="12" customHeight="1" x14ac:dyDescent="0.2">
      <c r="A2825" s="165" t="s">
        <v>3020</v>
      </c>
      <c r="B2825" s="166">
        <v>9.86</v>
      </c>
    </row>
    <row r="2826" spans="1:2" ht="12" customHeight="1" x14ac:dyDescent="0.2">
      <c r="A2826" s="165" t="s">
        <v>3021</v>
      </c>
      <c r="B2826" s="166">
        <v>32.9</v>
      </c>
    </row>
    <row r="2827" spans="1:2" ht="12" customHeight="1" x14ac:dyDescent="0.2">
      <c r="A2827" s="165" t="s">
        <v>3022</v>
      </c>
      <c r="B2827" s="166">
        <v>29.6</v>
      </c>
    </row>
    <row r="2828" spans="1:2" ht="12" customHeight="1" x14ac:dyDescent="0.2">
      <c r="A2828" s="165" t="s">
        <v>3023</v>
      </c>
      <c r="B2828" s="166">
        <v>26.32</v>
      </c>
    </row>
    <row r="2829" spans="1:2" ht="12" customHeight="1" x14ac:dyDescent="0.2">
      <c r="A2829" s="165" t="s">
        <v>3024</v>
      </c>
      <c r="B2829" s="166">
        <v>23.68</v>
      </c>
    </row>
    <row r="2830" spans="1:2" ht="12" customHeight="1" x14ac:dyDescent="0.2">
      <c r="A2830" s="165" t="s">
        <v>3025</v>
      </c>
      <c r="B2830" s="166">
        <v>20.58</v>
      </c>
    </row>
    <row r="2831" spans="1:2" ht="12" customHeight="1" x14ac:dyDescent="0.2">
      <c r="A2831" s="165" t="s">
        <v>3026</v>
      </c>
      <c r="B2831" s="166">
        <v>18.510000000000002</v>
      </c>
    </row>
    <row r="2832" spans="1:2" ht="12" customHeight="1" x14ac:dyDescent="0.2">
      <c r="A2832" s="165" t="s">
        <v>3027</v>
      </c>
      <c r="B2832" s="166">
        <v>14.61</v>
      </c>
    </row>
    <row r="2833" spans="1:2" ht="12" customHeight="1" x14ac:dyDescent="0.2">
      <c r="A2833" s="165" t="s">
        <v>3028</v>
      </c>
      <c r="B2833" s="166">
        <v>13.14</v>
      </c>
    </row>
    <row r="2834" spans="1:2" ht="12" customHeight="1" x14ac:dyDescent="0.2">
      <c r="A2834" s="165" t="s">
        <v>3029</v>
      </c>
      <c r="B2834" s="166">
        <v>59.23</v>
      </c>
    </row>
    <row r="2835" spans="1:2" ht="12" customHeight="1" x14ac:dyDescent="0.2">
      <c r="A2835" s="165" t="s">
        <v>3030</v>
      </c>
      <c r="B2835" s="166">
        <v>53.28</v>
      </c>
    </row>
    <row r="2836" spans="1:2" ht="12" customHeight="1" x14ac:dyDescent="0.2">
      <c r="A2836" s="165" t="s">
        <v>3031</v>
      </c>
      <c r="B2836" s="166">
        <v>29.83</v>
      </c>
    </row>
    <row r="2837" spans="1:2" ht="12" customHeight="1" x14ac:dyDescent="0.2">
      <c r="A2837" s="165" t="s">
        <v>3032</v>
      </c>
      <c r="B2837" s="166">
        <v>26.83</v>
      </c>
    </row>
    <row r="2838" spans="1:2" ht="12" customHeight="1" x14ac:dyDescent="0.2">
      <c r="A2838" s="165" t="s">
        <v>3033</v>
      </c>
      <c r="B2838" s="166">
        <v>10.96</v>
      </c>
    </row>
    <row r="2839" spans="1:2" ht="12" customHeight="1" x14ac:dyDescent="0.2">
      <c r="A2839" s="165" t="s">
        <v>3034</v>
      </c>
      <c r="B2839" s="166">
        <v>9.86</v>
      </c>
    </row>
    <row r="2840" spans="1:2" ht="12" customHeight="1" x14ac:dyDescent="0.2">
      <c r="A2840" s="165" t="s">
        <v>3035</v>
      </c>
      <c r="B2840" s="166">
        <v>21.42</v>
      </c>
    </row>
    <row r="2841" spans="1:2" ht="12" customHeight="1" x14ac:dyDescent="0.2">
      <c r="A2841" s="165" t="s">
        <v>3036</v>
      </c>
      <c r="B2841" s="166">
        <v>19.27</v>
      </c>
    </row>
    <row r="2842" spans="1:2" ht="12" customHeight="1" x14ac:dyDescent="0.2">
      <c r="A2842" s="165" t="s">
        <v>3037</v>
      </c>
      <c r="B2842" s="166">
        <v>15.35</v>
      </c>
    </row>
    <row r="2843" spans="1:2" ht="12" customHeight="1" x14ac:dyDescent="0.2">
      <c r="A2843" s="165" t="s">
        <v>3038</v>
      </c>
      <c r="B2843" s="166">
        <v>13.81</v>
      </c>
    </row>
    <row r="2844" spans="1:2" ht="12" customHeight="1" x14ac:dyDescent="0.2">
      <c r="A2844" s="165" t="s">
        <v>3039</v>
      </c>
      <c r="B2844" s="166">
        <v>28.52</v>
      </c>
    </row>
    <row r="2845" spans="1:2" ht="12" customHeight="1" x14ac:dyDescent="0.2">
      <c r="A2845" s="165" t="s">
        <v>3040</v>
      </c>
      <c r="B2845" s="166">
        <v>25.65</v>
      </c>
    </row>
    <row r="2846" spans="1:2" ht="12" customHeight="1" x14ac:dyDescent="0.2">
      <c r="A2846" s="165" t="s">
        <v>3041</v>
      </c>
      <c r="B2846" s="166">
        <v>29.83</v>
      </c>
    </row>
    <row r="2847" spans="1:2" ht="12" customHeight="1" x14ac:dyDescent="0.2">
      <c r="A2847" s="165" t="s">
        <v>3042</v>
      </c>
      <c r="B2847" s="166">
        <v>26.83</v>
      </c>
    </row>
    <row r="2848" spans="1:2" ht="12" customHeight="1" x14ac:dyDescent="0.2">
      <c r="A2848" s="165" t="s">
        <v>3043</v>
      </c>
      <c r="B2848" s="166">
        <v>81.17</v>
      </c>
    </row>
    <row r="2849" spans="1:2" ht="12" customHeight="1" x14ac:dyDescent="0.2">
      <c r="A2849" s="165" t="s">
        <v>3044</v>
      </c>
      <c r="B2849" s="166">
        <v>73.010000000000005</v>
      </c>
    </row>
    <row r="2850" spans="1:2" ht="12" customHeight="1" x14ac:dyDescent="0.2">
      <c r="A2850" s="165" t="s">
        <v>3045</v>
      </c>
      <c r="B2850" s="166">
        <v>13.39</v>
      </c>
    </row>
    <row r="2851" spans="1:2" ht="12" customHeight="1" x14ac:dyDescent="0.2">
      <c r="A2851" s="165" t="s">
        <v>3046</v>
      </c>
      <c r="B2851" s="166">
        <v>12.05</v>
      </c>
    </row>
    <row r="2852" spans="1:2" ht="12" customHeight="1" x14ac:dyDescent="0.2">
      <c r="A2852" s="165" t="s">
        <v>3047</v>
      </c>
      <c r="B2852" s="166">
        <v>32.9</v>
      </c>
    </row>
    <row r="2853" spans="1:2" ht="12" customHeight="1" x14ac:dyDescent="0.2">
      <c r="A2853" s="165" t="s">
        <v>3048</v>
      </c>
      <c r="B2853" s="166">
        <v>29.6</v>
      </c>
    </row>
    <row r="2854" spans="1:2" ht="12" customHeight="1" x14ac:dyDescent="0.2">
      <c r="A2854" s="165" t="s">
        <v>3049</v>
      </c>
      <c r="B2854" s="166">
        <v>32.9</v>
      </c>
    </row>
    <row r="2855" spans="1:2" ht="12" customHeight="1" x14ac:dyDescent="0.2">
      <c r="A2855" s="165" t="s">
        <v>3050</v>
      </c>
      <c r="B2855" s="166">
        <v>29.6</v>
      </c>
    </row>
    <row r="2856" spans="1:2" ht="12" customHeight="1" x14ac:dyDescent="0.2">
      <c r="A2856" s="165" t="s">
        <v>3051</v>
      </c>
      <c r="B2856" s="166">
        <v>112.38</v>
      </c>
    </row>
    <row r="2857" spans="1:2" ht="12" customHeight="1" x14ac:dyDescent="0.2">
      <c r="A2857" s="165" t="s">
        <v>3052</v>
      </c>
      <c r="B2857" s="166">
        <v>101.09</v>
      </c>
    </row>
    <row r="2858" spans="1:2" ht="12" customHeight="1" x14ac:dyDescent="0.2">
      <c r="A2858" s="165" t="s">
        <v>3053</v>
      </c>
      <c r="B2858" s="166">
        <v>137.35</v>
      </c>
    </row>
    <row r="2859" spans="1:2" ht="12" customHeight="1" x14ac:dyDescent="0.2">
      <c r="A2859" s="165" t="s">
        <v>3054</v>
      </c>
      <c r="B2859" s="166">
        <v>123.56</v>
      </c>
    </row>
    <row r="2860" spans="1:2" ht="12" customHeight="1" x14ac:dyDescent="0.2">
      <c r="A2860" s="165" t="s">
        <v>3055</v>
      </c>
      <c r="B2860" s="166">
        <v>218.48</v>
      </c>
    </row>
    <row r="2861" spans="1:2" ht="12" customHeight="1" x14ac:dyDescent="0.2">
      <c r="A2861" s="165" t="s">
        <v>3056</v>
      </c>
      <c r="B2861" s="166">
        <v>196.56</v>
      </c>
    </row>
    <row r="2862" spans="1:2" ht="12" customHeight="1" x14ac:dyDescent="0.2">
      <c r="A2862" s="165" t="s">
        <v>3057</v>
      </c>
      <c r="B2862" s="166">
        <v>510.3</v>
      </c>
    </row>
    <row r="2863" spans="1:2" ht="12" customHeight="1" x14ac:dyDescent="0.2">
      <c r="A2863" s="165" t="s">
        <v>3058</v>
      </c>
      <c r="B2863" s="166">
        <v>459.13</v>
      </c>
    </row>
    <row r="2864" spans="1:2" ht="12" customHeight="1" x14ac:dyDescent="0.2">
      <c r="A2864" s="165" t="s">
        <v>3059</v>
      </c>
      <c r="B2864" s="166">
        <v>32.9</v>
      </c>
    </row>
    <row r="2865" spans="1:2" ht="12" customHeight="1" x14ac:dyDescent="0.2">
      <c r="A2865" s="165" t="s">
        <v>3060</v>
      </c>
      <c r="B2865" s="166">
        <v>29.6</v>
      </c>
    </row>
    <row r="2866" spans="1:2" ht="12" customHeight="1" x14ac:dyDescent="0.2">
      <c r="A2866" s="165" t="s">
        <v>3061</v>
      </c>
      <c r="B2866" s="166">
        <v>415.69</v>
      </c>
    </row>
    <row r="2867" spans="1:2" ht="12" customHeight="1" x14ac:dyDescent="0.2">
      <c r="A2867" s="165" t="s">
        <v>3062</v>
      </c>
      <c r="B2867" s="166">
        <v>373.99</v>
      </c>
    </row>
    <row r="2868" spans="1:2" ht="12" customHeight="1" x14ac:dyDescent="0.2">
      <c r="A2868" s="165" t="s">
        <v>3063</v>
      </c>
      <c r="B2868" s="166">
        <v>9.65</v>
      </c>
    </row>
    <row r="2869" spans="1:2" ht="12" customHeight="1" x14ac:dyDescent="0.2">
      <c r="A2869" s="165" t="s">
        <v>3064</v>
      </c>
      <c r="B2869" s="166">
        <v>8.68</v>
      </c>
    </row>
    <row r="2870" spans="1:2" ht="12" customHeight="1" x14ac:dyDescent="0.2">
      <c r="A2870" s="165" t="s">
        <v>3065</v>
      </c>
      <c r="B2870" s="166">
        <v>17.55</v>
      </c>
    </row>
    <row r="2871" spans="1:2" ht="12" customHeight="1" x14ac:dyDescent="0.2">
      <c r="A2871" s="165" t="s">
        <v>3066</v>
      </c>
      <c r="B2871" s="166">
        <v>15.78</v>
      </c>
    </row>
    <row r="2872" spans="1:2" ht="12" customHeight="1" x14ac:dyDescent="0.2">
      <c r="A2872" s="165" t="s">
        <v>3067</v>
      </c>
      <c r="B2872" s="166">
        <v>10.45</v>
      </c>
    </row>
    <row r="2873" spans="1:2" ht="12" customHeight="1" x14ac:dyDescent="0.2">
      <c r="A2873" s="165" t="s">
        <v>3068</v>
      </c>
      <c r="B2873" s="166">
        <v>9.41</v>
      </c>
    </row>
    <row r="2874" spans="1:2" ht="12" customHeight="1" x14ac:dyDescent="0.2">
      <c r="A2874" s="165" t="s">
        <v>3069</v>
      </c>
      <c r="B2874" s="166">
        <v>19.079999999999998</v>
      </c>
    </row>
    <row r="2875" spans="1:2" ht="12" customHeight="1" x14ac:dyDescent="0.2">
      <c r="A2875" s="165" t="s">
        <v>3070</v>
      </c>
      <c r="B2875" s="166">
        <v>17.170000000000002</v>
      </c>
    </row>
    <row r="2876" spans="1:2" ht="12" customHeight="1" x14ac:dyDescent="0.2">
      <c r="A2876" s="165" t="s">
        <v>3071</v>
      </c>
      <c r="B2876" s="166">
        <v>13.38</v>
      </c>
    </row>
    <row r="2877" spans="1:2" ht="12" customHeight="1" x14ac:dyDescent="0.2">
      <c r="A2877" s="165" t="s">
        <v>3072</v>
      </c>
      <c r="B2877" s="166">
        <v>12.04</v>
      </c>
    </row>
    <row r="2878" spans="1:2" ht="12" customHeight="1" x14ac:dyDescent="0.2">
      <c r="A2878" s="165" t="s">
        <v>3073</v>
      </c>
      <c r="B2878" s="166">
        <v>23.01</v>
      </c>
    </row>
    <row r="2879" spans="1:2" ht="12" customHeight="1" x14ac:dyDescent="0.2">
      <c r="A2879" s="165" t="s">
        <v>3074</v>
      </c>
      <c r="B2879" s="166">
        <v>20.7</v>
      </c>
    </row>
    <row r="2880" spans="1:2" ht="12" customHeight="1" x14ac:dyDescent="0.2">
      <c r="A2880" s="165" t="s">
        <v>3075</v>
      </c>
      <c r="B2880" s="166">
        <v>17.809999999999999</v>
      </c>
    </row>
    <row r="2881" spans="1:2" ht="12" customHeight="1" x14ac:dyDescent="0.2">
      <c r="A2881" s="165" t="s">
        <v>3076</v>
      </c>
      <c r="B2881" s="166">
        <v>16.02</v>
      </c>
    </row>
    <row r="2882" spans="1:2" ht="12" customHeight="1" x14ac:dyDescent="0.2">
      <c r="A2882" s="165" t="s">
        <v>3077</v>
      </c>
      <c r="B2882" s="166">
        <v>15.81</v>
      </c>
    </row>
    <row r="2883" spans="1:2" ht="12" customHeight="1" x14ac:dyDescent="0.2">
      <c r="A2883" s="165" t="s">
        <v>3078</v>
      </c>
      <c r="B2883" s="166">
        <v>14.22</v>
      </c>
    </row>
    <row r="2884" spans="1:2" ht="12" customHeight="1" x14ac:dyDescent="0.2">
      <c r="A2884" s="165" t="s">
        <v>3079</v>
      </c>
      <c r="B2884" s="166">
        <v>11.08</v>
      </c>
    </row>
    <row r="2885" spans="1:2" ht="12" customHeight="1" x14ac:dyDescent="0.2">
      <c r="A2885" s="165" t="s">
        <v>3080</v>
      </c>
      <c r="B2885" s="166">
        <v>9.9700000000000006</v>
      </c>
    </row>
    <row r="2886" spans="1:2" ht="12" customHeight="1" x14ac:dyDescent="0.2">
      <c r="A2886" s="165" t="s">
        <v>3081</v>
      </c>
      <c r="B2886" s="166">
        <v>17.09</v>
      </c>
    </row>
    <row r="2887" spans="1:2" ht="12" customHeight="1" x14ac:dyDescent="0.2">
      <c r="A2887" s="165" t="s">
        <v>3082</v>
      </c>
      <c r="B2887" s="166">
        <v>15.38</v>
      </c>
    </row>
    <row r="2888" spans="1:2" ht="12" customHeight="1" x14ac:dyDescent="0.2">
      <c r="A2888" s="165" t="s">
        <v>3083</v>
      </c>
      <c r="B2888" s="166">
        <v>14.4</v>
      </c>
    </row>
    <row r="2889" spans="1:2" ht="12" customHeight="1" x14ac:dyDescent="0.2">
      <c r="A2889" s="165" t="s">
        <v>3084</v>
      </c>
      <c r="B2889" s="166">
        <v>12.95</v>
      </c>
    </row>
    <row r="2890" spans="1:2" ht="12" customHeight="1" x14ac:dyDescent="0.2">
      <c r="A2890" s="165" t="s">
        <v>3085</v>
      </c>
      <c r="B2890" s="166">
        <v>39.21</v>
      </c>
    </row>
    <row r="2891" spans="1:2" ht="12" customHeight="1" x14ac:dyDescent="0.2">
      <c r="A2891" s="165" t="s">
        <v>3086</v>
      </c>
      <c r="B2891" s="166">
        <v>35.28</v>
      </c>
    </row>
    <row r="2892" spans="1:2" ht="12" customHeight="1" x14ac:dyDescent="0.2">
      <c r="A2892" s="165" t="s">
        <v>3087</v>
      </c>
      <c r="B2892" s="166">
        <v>44.53</v>
      </c>
    </row>
    <row r="2893" spans="1:2" ht="12" customHeight="1" x14ac:dyDescent="0.2">
      <c r="A2893" s="165" t="s">
        <v>3088</v>
      </c>
      <c r="B2893" s="166">
        <v>40.07</v>
      </c>
    </row>
    <row r="2894" spans="1:2" ht="12" customHeight="1" x14ac:dyDescent="0.2">
      <c r="A2894" s="165" t="s">
        <v>3089</v>
      </c>
      <c r="B2894" s="166">
        <v>89.07</v>
      </c>
    </row>
    <row r="2895" spans="1:2" ht="12" customHeight="1" x14ac:dyDescent="0.2">
      <c r="A2895" s="165" t="s">
        <v>3090</v>
      </c>
      <c r="B2895" s="166">
        <v>80.14</v>
      </c>
    </row>
    <row r="2896" spans="1:2" ht="12" customHeight="1" x14ac:dyDescent="0.2">
      <c r="A2896" s="165" t="s">
        <v>3091</v>
      </c>
      <c r="B2896" s="166">
        <v>40.82</v>
      </c>
    </row>
    <row r="2897" spans="1:2" ht="12" customHeight="1" x14ac:dyDescent="0.2">
      <c r="A2897" s="165" t="s">
        <v>3092</v>
      </c>
      <c r="B2897" s="166">
        <v>36.729999999999997</v>
      </c>
    </row>
    <row r="2898" spans="1:2" ht="12" customHeight="1" x14ac:dyDescent="0.2">
      <c r="A2898" s="165" t="s">
        <v>3093</v>
      </c>
      <c r="B2898" s="166">
        <v>15.35</v>
      </c>
    </row>
    <row r="2899" spans="1:2" ht="12" customHeight="1" x14ac:dyDescent="0.2">
      <c r="A2899" s="165" t="s">
        <v>3094</v>
      </c>
      <c r="B2899" s="166">
        <v>13.81</v>
      </c>
    </row>
    <row r="2900" spans="1:2" ht="12" customHeight="1" x14ac:dyDescent="0.2">
      <c r="A2900" s="165" t="s">
        <v>3095</v>
      </c>
      <c r="B2900" s="166">
        <v>4322.54</v>
      </c>
    </row>
    <row r="2901" spans="1:2" ht="12" customHeight="1" x14ac:dyDescent="0.2">
      <c r="A2901" s="165" t="s">
        <v>3096</v>
      </c>
      <c r="B2901" s="166">
        <v>3889.18</v>
      </c>
    </row>
    <row r="2902" spans="1:2" ht="12" customHeight="1" x14ac:dyDescent="0.2">
      <c r="A2902" s="165" t="s">
        <v>3097</v>
      </c>
      <c r="B2902" s="166">
        <v>129.68</v>
      </c>
    </row>
    <row r="2903" spans="1:2" ht="12" customHeight="1" x14ac:dyDescent="0.2">
      <c r="A2903" s="165" t="s">
        <v>3098</v>
      </c>
      <c r="B2903" s="166">
        <v>116.68</v>
      </c>
    </row>
    <row r="2904" spans="1:2" ht="12" customHeight="1" x14ac:dyDescent="0.2">
      <c r="A2904" s="165" t="s">
        <v>3099</v>
      </c>
      <c r="B2904" s="166">
        <v>216.49</v>
      </c>
    </row>
    <row r="2905" spans="1:2" ht="12" customHeight="1" x14ac:dyDescent="0.2">
      <c r="A2905" s="165" t="s">
        <v>3100</v>
      </c>
      <c r="B2905" s="166">
        <v>194.78</v>
      </c>
    </row>
    <row r="2906" spans="1:2" ht="12" customHeight="1" x14ac:dyDescent="0.2">
      <c r="A2906" s="165" t="s">
        <v>3101</v>
      </c>
      <c r="B2906" s="166">
        <v>23.03</v>
      </c>
    </row>
    <row r="2907" spans="1:2" ht="12" customHeight="1" x14ac:dyDescent="0.2">
      <c r="A2907" s="165" t="s">
        <v>3102</v>
      </c>
      <c r="B2907" s="166">
        <v>20.72</v>
      </c>
    </row>
    <row r="2908" spans="1:2" ht="12" customHeight="1" x14ac:dyDescent="0.2">
      <c r="A2908" s="165" t="s">
        <v>3103</v>
      </c>
      <c r="B2908" s="166">
        <v>12.06</v>
      </c>
    </row>
    <row r="2909" spans="1:2" ht="12" customHeight="1" x14ac:dyDescent="0.2">
      <c r="A2909" s="165" t="s">
        <v>3104</v>
      </c>
      <c r="B2909" s="166">
        <v>10.85</v>
      </c>
    </row>
    <row r="2910" spans="1:2" ht="12" customHeight="1" x14ac:dyDescent="0.2">
      <c r="A2910" s="165" t="s">
        <v>3105</v>
      </c>
      <c r="B2910" s="166">
        <v>26.32</v>
      </c>
    </row>
    <row r="2911" spans="1:2" ht="12" customHeight="1" x14ac:dyDescent="0.2">
      <c r="A2911" s="165" t="s">
        <v>3106</v>
      </c>
      <c r="B2911" s="166">
        <v>23.68</v>
      </c>
    </row>
    <row r="2912" spans="1:2" ht="12" customHeight="1" x14ac:dyDescent="0.2">
      <c r="A2912" s="165" t="s">
        <v>3107</v>
      </c>
      <c r="B2912" s="166">
        <v>7.67</v>
      </c>
    </row>
    <row r="2913" spans="1:2" ht="12" customHeight="1" x14ac:dyDescent="0.2">
      <c r="A2913" s="165" t="s">
        <v>3108</v>
      </c>
      <c r="B2913" s="166">
        <v>6.9</v>
      </c>
    </row>
    <row r="2914" spans="1:2" ht="12" customHeight="1" x14ac:dyDescent="0.2">
      <c r="A2914" s="165" t="s">
        <v>3109</v>
      </c>
      <c r="B2914" s="166">
        <v>27.42</v>
      </c>
    </row>
    <row r="2915" spans="1:2" ht="12" customHeight="1" x14ac:dyDescent="0.2">
      <c r="A2915" s="165" t="s">
        <v>3110</v>
      </c>
      <c r="B2915" s="166">
        <v>24.66</v>
      </c>
    </row>
    <row r="2916" spans="1:2" ht="12" customHeight="1" x14ac:dyDescent="0.2">
      <c r="A2916" s="165" t="s">
        <v>3111</v>
      </c>
      <c r="B2916" s="166">
        <v>46.07</v>
      </c>
    </row>
    <row r="2917" spans="1:2" ht="12" customHeight="1" x14ac:dyDescent="0.2">
      <c r="A2917" s="165" t="s">
        <v>3112</v>
      </c>
      <c r="B2917" s="166">
        <v>41.44</v>
      </c>
    </row>
    <row r="2918" spans="1:2" ht="12" customHeight="1" x14ac:dyDescent="0.2">
      <c r="A2918" s="165" t="s">
        <v>3113</v>
      </c>
      <c r="B2918" s="166">
        <v>9.8699999999999992</v>
      </c>
    </row>
    <row r="2919" spans="1:2" ht="12" customHeight="1" x14ac:dyDescent="0.2">
      <c r="A2919" s="165" t="s">
        <v>3114</v>
      </c>
      <c r="B2919" s="166">
        <v>8.8800000000000008</v>
      </c>
    </row>
    <row r="2920" spans="1:2" ht="12" customHeight="1" x14ac:dyDescent="0.2">
      <c r="A2920" s="165" t="s">
        <v>3115</v>
      </c>
      <c r="B2920" s="166">
        <v>29.61</v>
      </c>
    </row>
    <row r="2921" spans="1:2" ht="12" customHeight="1" x14ac:dyDescent="0.2">
      <c r="A2921" s="165" t="s">
        <v>3116</v>
      </c>
      <c r="B2921" s="166">
        <v>26.64</v>
      </c>
    </row>
    <row r="2922" spans="1:2" ht="12" customHeight="1" x14ac:dyDescent="0.2">
      <c r="A2922" s="165" t="s">
        <v>3117</v>
      </c>
      <c r="B2922" s="166">
        <v>21.93</v>
      </c>
    </row>
    <row r="2923" spans="1:2" ht="12" customHeight="1" x14ac:dyDescent="0.2">
      <c r="A2923" s="165" t="s">
        <v>3118</v>
      </c>
      <c r="B2923" s="166">
        <v>19.73</v>
      </c>
    </row>
    <row r="2924" spans="1:2" ht="12" customHeight="1" x14ac:dyDescent="0.2">
      <c r="A2924" s="165" t="s">
        <v>3119</v>
      </c>
      <c r="B2924" s="166">
        <v>43.87</v>
      </c>
    </row>
    <row r="2925" spans="1:2" ht="12" customHeight="1" x14ac:dyDescent="0.2">
      <c r="A2925" s="165" t="s">
        <v>3120</v>
      </c>
      <c r="B2925" s="166">
        <v>39.46</v>
      </c>
    </row>
    <row r="2926" spans="1:2" ht="12" customHeight="1" x14ac:dyDescent="0.2">
      <c r="A2926" s="165" t="s">
        <v>3121</v>
      </c>
      <c r="B2926" s="166">
        <v>19.739999999999998</v>
      </c>
    </row>
    <row r="2927" spans="1:2" ht="12" customHeight="1" x14ac:dyDescent="0.2">
      <c r="A2927" s="165" t="s">
        <v>3122</v>
      </c>
      <c r="B2927" s="166">
        <v>17.760000000000002</v>
      </c>
    </row>
    <row r="2928" spans="1:2" ht="12" customHeight="1" x14ac:dyDescent="0.2">
      <c r="A2928" s="165" t="s">
        <v>3123</v>
      </c>
      <c r="B2928" s="166">
        <v>7.67</v>
      </c>
    </row>
    <row r="2929" spans="1:2" ht="12" customHeight="1" x14ac:dyDescent="0.2">
      <c r="A2929" s="165" t="s">
        <v>3124</v>
      </c>
      <c r="B2929" s="166">
        <v>6.9</v>
      </c>
    </row>
    <row r="2930" spans="1:2" ht="12" customHeight="1" x14ac:dyDescent="0.2">
      <c r="A2930" s="165" t="s">
        <v>3125</v>
      </c>
      <c r="B2930" s="166">
        <v>75.88</v>
      </c>
    </row>
    <row r="2931" spans="1:2" ht="12" customHeight="1" x14ac:dyDescent="0.2">
      <c r="A2931" s="165" t="s">
        <v>3126</v>
      </c>
      <c r="B2931" s="166">
        <v>68.28</v>
      </c>
    </row>
    <row r="2932" spans="1:2" ht="12" customHeight="1" x14ac:dyDescent="0.2">
      <c r="A2932" s="165" t="s">
        <v>3127</v>
      </c>
      <c r="B2932" s="166">
        <v>4.38</v>
      </c>
    </row>
    <row r="2933" spans="1:2" ht="12" customHeight="1" x14ac:dyDescent="0.2">
      <c r="A2933" s="165" t="s">
        <v>3128</v>
      </c>
      <c r="B2933" s="166">
        <v>3.94</v>
      </c>
    </row>
    <row r="2934" spans="1:2" ht="12" customHeight="1" x14ac:dyDescent="0.2">
      <c r="A2934" s="165" t="s">
        <v>3129</v>
      </c>
      <c r="B2934" s="166">
        <v>7.67</v>
      </c>
    </row>
    <row r="2935" spans="1:2" ht="12" customHeight="1" x14ac:dyDescent="0.2">
      <c r="A2935" s="165" t="s">
        <v>3130</v>
      </c>
      <c r="B2935" s="166">
        <v>6.9</v>
      </c>
    </row>
    <row r="2936" spans="1:2" ht="12" customHeight="1" x14ac:dyDescent="0.2">
      <c r="A2936" s="165" t="s">
        <v>3131</v>
      </c>
      <c r="B2936" s="166">
        <v>6.58</v>
      </c>
    </row>
    <row r="2937" spans="1:2" ht="12" customHeight="1" x14ac:dyDescent="0.2">
      <c r="A2937" s="165" t="s">
        <v>3132</v>
      </c>
      <c r="B2937" s="166">
        <v>5.92</v>
      </c>
    </row>
    <row r="2938" spans="1:2" ht="12" customHeight="1" x14ac:dyDescent="0.2">
      <c r="A2938" s="165" t="s">
        <v>3133</v>
      </c>
      <c r="B2938" s="166">
        <v>15.35</v>
      </c>
    </row>
    <row r="2939" spans="1:2" ht="12" customHeight="1" x14ac:dyDescent="0.2">
      <c r="A2939" s="165" t="s">
        <v>3134</v>
      </c>
      <c r="B2939" s="166">
        <v>13.81</v>
      </c>
    </row>
    <row r="2940" spans="1:2" ht="12" customHeight="1" x14ac:dyDescent="0.2">
      <c r="A2940" s="165" t="s">
        <v>3135</v>
      </c>
      <c r="B2940" s="166">
        <v>10.96</v>
      </c>
    </row>
    <row r="2941" spans="1:2" ht="12" customHeight="1" x14ac:dyDescent="0.2">
      <c r="A2941" s="165" t="s">
        <v>3136</v>
      </c>
      <c r="B2941" s="166">
        <v>9.86</v>
      </c>
    </row>
    <row r="2942" spans="1:2" ht="12" customHeight="1" x14ac:dyDescent="0.2">
      <c r="A2942" s="165" t="s">
        <v>3137</v>
      </c>
      <c r="B2942" s="166">
        <v>74.23</v>
      </c>
    </row>
    <row r="2943" spans="1:2" ht="12" customHeight="1" x14ac:dyDescent="0.2">
      <c r="A2943" s="165" t="s">
        <v>3138</v>
      </c>
      <c r="B2943" s="166">
        <v>66.78</v>
      </c>
    </row>
    <row r="2944" spans="1:2" ht="12" customHeight="1" x14ac:dyDescent="0.2">
      <c r="A2944" s="165" t="s">
        <v>3139</v>
      </c>
      <c r="B2944" s="166">
        <v>2.74</v>
      </c>
    </row>
    <row r="2945" spans="1:2" ht="12" customHeight="1" x14ac:dyDescent="0.2">
      <c r="A2945" s="165" t="s">
        <v>3140</v>
      </c>
      <c r="B2945" s="166">
        <v>2.46</v>
      </c>
    </row>
    <row r="2946" spans="1:2" ht="12" customHeight="1" x14ac:dyDescent="0.2">
      <c r="A2946" s="165" t="s">
        <v>3141</v>
      </c>
      <c r="B2946" s="166">
        <v>8.2200000000000006</v>
      </c>
    </row>
    <row r="2947" spans="1:2" ht="12" customHeight="1" x14ac:dyDescent="0.2">
      <c r="A2947" s="165" t="s">
        <v>3142</v>
      </c>
      <c r="B2947" s="166">
        <v>7.4</v>
      </c>
    </row>
    <row r="2948" spans="1:2" ht="12" customHeight="1" x14ac:dyDescent="0.2">
      <c r="A2948" s="165" t="s">
        <v>3143</v>
      </c>
      <c r="B2948" s="166">
        <v>17.55</v>
      </c>
    </row>
    <row r="2949" spans="1:2" ht="12" customHeight="1" x14ac:dyDescent="0.2">
      <c r="A2949" s="165" t="s">
        <v>3144</v>
      </c>
      <c r="B2949" s="166">
        <v>15.78</v>
      </c>
    </row>
    <row r="2950" spans="1:2" ht="12" customHeight="1" x14ac:dyDescent="0.2">
      <c r="A2950" s="165" t="s">
        <v>3145</v>
      </c>
      <c r="B2950" s="166">
        <v>1.53</v>
      </c>
    </row>
    <row r="2951" spans="1:2" ht="12" customHeight="1" x14ac:dyDescent="0.2">
      <c r="A2951" s="165" t="s">
        <v>3146</v>
      </c>
      <c r="B2951" s="166">
        <v>1.38</v>
      </c>
    </row>
    <row r="2952" spans="1:2" ht="12" customHeight="1" x14ac:dyDescent="0.2">
      <c r="A2952" s="165" t="s">
        <v>3147</v>
      </c>
      <c r="B2952" s="166">
        <v>15.35</v>
      </c>
    </row>
    <row r="2953" spans="1:2" ht="12" customHeight="1" x14ac:dyDescent="0.2">
      <c r="A2953" s="165" t="s">
        <v>3148</v>
      </c>
      <c r="B2953" s="166">
        <v>13.81</v>
      </c>
    </row>
    <row r="2954" spans="1:2" ht="12" customHeight="1" x14ac:dyDescent="0.2">
      <c r="A2954" s="165" t="s">
        <v>3149</v>
      </c>
      <c r="B2954" s="166">
        <v>10.96</v>
      </c>
    </row>
    <row r="2955" spans="1:2" ht="12" customHeight="1" x14ac:dyDescent="0.2">
      <c r="A2955" s="165" t="s">
        <v>3150</v>
      </c>
      <c r="B2955" s="166">
        <v>9.86</v>
      </c>
    </row>
    <row r="2956" spans="1:2" ht="12" customHeight="1" x14ac:dyDescent="0.2">
      <c r="A2956" s="165" t="s">
        <v>3151</v>
      </c>
      <c r="B2956" s="166">
        <v>12.06</v>
      </c>
    </row>
    <row r="2957" spans="1:2" ht="12" customHeight="1" x14ac:dyDescent="0.2">
      <c r="A2957" s="165" t="s">
        <v>3152</v>
      </c>
      <c r="B2957" s="166">
        <v>10.85</v>
      </c>
    </row>
    <row r="2958" spans="1:2" ht="12" customHeight="1" x14ac:dyDescent="0.2">
      <c r="A2958" s="165" t="s">
        <v>3153</v>
      </c>
      <c r="B2958" s="166">
        <v>50.45</v>
      </c>
    </row>
    <row r="2959" spans="1:2" ht="12" customHeight="1" x14ac:dyDescent="0.2">
      <c r="A2959" s="165" t="s">
        <v>3154</v>
      </c>
      <c r="B2959" s="166">
        <v>45.39</v>
      </c>
    </row>
    <row r="2960" spans="1:2" ht="12" customHeight="1" x14ac:dyDescent="0.2">
      <c r="A2960" s="165" t="s">
        <v>3155</v>
      </c>
      <c r="B2960" s="166">
        <v>32.9</v>
      </c>
    </row>
    <row r="2961" spans="1:2" ht="12" customHeight="1" x14ac:dyDescent="0.2">
      <c r="A2961" s="165" t="s">
        <v>3156</v>
      </c>
      <c r="B2961" s="166">
        <v>29.6</v>
      </c>
    </row>
    <row r="2962" spans="1:2" ht="12" customHeight="1" x14ac:dyDescent="0.2">
      <c r="A2962" s="165" t="s">
        <v>3157</v>
      </c>
      <c r="B2962" s="166">
        <v>4.38</v>
      </c>
    </row>
    <row r="2963" spans="1:2" ht="12" customHeight="1" x14ac:dyDescent="0.2">
      <c r="A2963" s="165" t="s">
        <v>3158</v>
      </c>
      <c r="B2963" s="166">
        <v>3.94</v>
      </c>
    </row>
    <row r="2964" spans="1:2" ht="12" customHeight="1" x14ac:dyDescent="0.2">
      <c r="A2964" s="165" t="s">
        <v>3159</v>
      </c>
      <c r="B2964" s="166">
        <v>12.06</v>
      </c>
    </row>
    <row r="2965" spans="1:2" ht="12" customHeight="1" x14ac:dyDescent="0.2">
      <c r="A2965" s="165" t="s">
        <v>3160</v>
      </c>
      <c r="B2965" s="166">
        <v>10.85</v>
      </c>
    </row>
    <row r="2966" spans="1:2" ht="12" customHeight="1" x14ac:dyDescent="0.2">
      <c r="A2966" s="165" t="s">
        <v>3161</v>
      </c>
      <c r="B2966" s="166">
        <v>12.06</v>
      </c>
    </row>
    <row r="2967" spans="1:2" ht="12" customHeight="1" x14ac:dyDescent="0.2">
      <c r="A2967" s="165" t="s">
        <v>3162</v>
      </c>
      <c r="B2967" s="166">
        <v>10.85</v>
      </c>
    </row>
    <row r="2968" spans="1:2" ht="12" customHeight="1" x14ac:dyDescent="0.2">
      <c r="A2968" s="165" t="s">
        <v>3163</v>
      </c>
      <c r="B2968" s="166">
        <v>9.8699999999999992</v>
      </c>
    </row>
    <row r="2969" spans="1:2" ht="12" customHeight="1" x14ac:dyDescent="0.2">
      <c r="A2969" s="165" t="s">
        <v>3164</v>
      </c>
      <c r="B2969" s="166">
        <v>8.8800000000000008</v>
      </c>
    </row>
    <row r="2970" spans="1:2" ht="12" customHeight="1" x14ac:dyDescent="0.2">
      <c r="A2970" s="165" t="s">
        <v>3165</v>
      </c>
      <c r="B2970" s="166">
        <v>2.19</v>
      </c>
    </row>
    <row r="2971" spans="1:2" ht="12" customHeight="1" x14ac:dyDescent="0.2">
      <c r="A2971" s="165" t="s">
        <v>3166</v>
      </c>
      <c r="B2971" s="166">
        <v>1.97</v>
      </c>
    </row>
    <row r="2972" spans="1:2" ht="12" customHeight="1" x14ac:dyDescent="0.2">
      <c r="A2972" s="165" t="s">
        <v>3167</v>
      </c>
      <c r="B2972" s="166">
        <v>32.76</v>
      </c>
    </row>
    <row r="2973" spans="1:2" ht="12" customHeight="1" x14ac:dyDescent="0.2">
      <c r="A2973" s="165" t="s">
        <v>3168</v>
      </c>
      <c r="B2973" s="166">
        <v>29.48</v>
      </c>
    </row>
    <row r="2974" spans="1:2" ht="12" customHeight="1" x14ac:dyDescent="0.2">
      <c r="A2974" s="165" t="s">
        <v>3169</v>
      </c>
      <c r="B2974" s="166">
        <v>53.55</v>
      </c>
    </row>
    <row r="2975" spans="1:2" ht="12" customHeight="1" x14ac:dyDescent="0.2">
      <c r="A2975" s="165" t="s">
        <v>3170</v>
      </c>
      <c r="B2975" s="166">
        <v>48.19</v>
      </c>
    </row>
    <row r="2976" spans="1:2" ht="12" customHeight="1" x14ac:dyDescent="0.2">
      <c r="A2976" s="165" t="s">
        <v>3171</v>
      </c>
      <c r="B2976" s="166">
        <v>46.22</v>
      </c>
    </row>
    <row r="2977" spans="1:2" ht="12" customHeight="1" x14ac:dyDescent="0.2">
      <c r="A2977" s="165" t="s">
        <v>3172</v>
      </c>
      <c r="B2977" s="166">
        <v>41.58</v>
      </c>
    </row>
    <row r="2978" spans="1:2" ht="12" customHeight="1" x14ac:dyDescent="0.2">
      <c r="A2978" s="165" t="s">
        <v>3173</v>
      </c>
      <c r="B2978" s="166">
        <v>41.66</v>
      </c>
    </row>
    <row r="2979" spans="1:2" ht="12" customHeight="1" x14ac:dyDescent="0.2">
      <c r="A2979" s="165" t="s">
        <v>3174</v>
      </c>
      <c r="B2979" s="166">
        <v>37.479999999999997</v>
      </c>
    </row>
    <row r="2980" spans="1:2" ht="12" customHeight="1" x14ac:dyDescent="0.2">
      <c r="A2980" s="165" t="s">
        <v>3175</v>
      </c>
      <c r="B2980" s="166">
        <v>47.73</v>
      </c>
    </row>
    <row r="2981" spans="1:2" ht="12" customHeight="1" x14ac:dyDescent="0.2">
      <c r="A2981" s="165" t="s">
        <v>3176</v>
      </c>
      <c r="B2981" s="166">
        <v>42.95</v>
      </c>
    </row>
    <row r="2982" spans="1:2" ht="12" customHeight="1" x14ac:dyDescent="0.2">
      <c r="A2982" s="165" t="s">
        <v>3177</v>
      </c>
      <c r="B2982" s="166">
        <v>51.88</v>
      </c>
    </row>
    <row r="2983" spans="1:2" ht="12" customHeight="1" x14ac:dyDescent="0.2">
      <c r="A2983" s="165" t="s">
        <v>3178</v>
      </c>
      <c r="B2983" s="166">
        <v>46.68</v>
      </c>
    </row>
    <row r="2984" spans="1:2" ht="12" customHeight="1" x14ac:dyDescent="0.2">
      <c r="A2984" s="165" t="s">
        <v>3179</v>
      </c>
      <c r="B2984" s="166">
        <v>27.64</v>
      </c>
    </row>
    <row r="2985" spans="1:2" ht="12" customHeight="1" x14ac:dyDescent="0.2">
      <c r="A2985" s="165" t="s">
        <v>3180</v>
      </c>
      <c r="B2985" s="166">
        <v>24.86</v>
      </c>
    </row>
    <row r="2986" spans="1:2" ht="12" customHeight="1" x14ac:dyDescent="0.2">
      <c r="A2986" s="165" t="s">
        <v>3181</v>
      </c>
      <c r="B2986" s="166">
        <v>0.37</v>
      </c>
    </row>
    <row r="2987" spans="1:2" ht="12" customHeight="1" x14ac:dyDescent="0.2">
      <c r="A2987" s="165" t="s">
        <v>3182</v>
      </c>
      <c r="B2987" s="166">
        <v>0.34</v>
      </c>
    </row>
    <row r="2988" spans="1:2" ht="12" customHeight="1" x14ac:dyDescent="0.2">
      <c r="A2988" s="165" t="s">
        <v>3183</v>
      </c>
      <c r="B2988" s="166">
        <v>55.95</v>
      </c>
    </row>
    <row r="2989" spans="1:2" ht="12" customHeight="1" x14ac:dyDescent="0.2">
      <c r="A2989" s="165" t="s">
        <v>3184</v>
      </c>
      <c r="B2989" s="166">
        <v>50.34</v>
      </c>
    </row>
    <row r="2990" spans="1:2" ht="12" customHeight="1" x14ac:dyDescent="0.2">
      <c r="A2990" s="165" t="s">
        <v>3185</v>
      </c>
      <c r="B2990" s="166">
        <v>112.43</v>
      </c>
    </row>
    <row r="2991" spans="1:2" ht="12" customHeight="1" x14ac:dyDescent="0.2">
      <c r="A2991" s="165" t="s">
        <v>3186</v>
      </c>
      <c r="B2991" s="166">
        <v>101.15</v>
      </c>
    </row>
    <row r="2992" spans="1:2" ht="12" customHeight="1" x14ac:dyDescent="0.2">
      <c r="A2992" s="165" t="s">
        <v>3187</v>
      </c>
      <c r="B2992" s="166">
        <v>274.52999999999997</v>
      </c>
    </row>
    <row r="2993" spans="1:2" ht="12" customHeight="1" x14ac:dyDescent="0.2">
      <c r="A2993" s="165" t="s">
        <v>3188</v>
      </c>
      <c r="B2993" s="166">
        <v>247.01</v>
      </c>
    </row>
    <row r="2994" spans="1:2" ht="12" customHeight="1" x14ac:dyDescent="0.2">
      <c r="A2994" s="165" t="s">
        <v>3189</v>
      </c>
      <c r="B2994" s="166">
        <v>132.38</v>
      </c>
    </row>
    <row r="2995" spans="1:2" ht="12" customHeight="1" x14ac:dyDescent="0.2">
      <c r="A2995" s="165" t="s">
        <v>3190</v>
      </c>
      <c r="B2995" s="166">
        <v>119.94</v>
      </c>
    </row>
    <row r="2996" spans="1:2" ht="12" customHeight="1" x14ac:dyDescent="0.2">
      <c r="A2996" s="165" t="s">
        <v>3191</v>
      </c>
      <c r="B2996" s="166">
        <v>15.68</v>
      </c>
    </row>
    <row r="2997" spans="1:2" ht="12" customHeight="1" x14ac:dyDescent="0.2">
      <c r="A2997" s="165" t="s">
        <v>3192</v>
      </c>
      <c r="B2997" s="166">
        <v>14.11</v>
      </c>
    </row>
    <row r="2998" spans="1:2" ht="12" customHeight="1" x14ac:dyDescent="0.2">
      <c r="A2998" s="165" t="s">
        <v>3193</v>
      </c>
      <c r="B2998" s="166">
        <v>13.07</v>
      </c>
    </row>
    <row r="2999" spans="1:2" ht="12" customHeight="1" x14ac:dyDescent="0.2">
      <c r="A2999" s="165" t="s">
        <v>3194</v>
      </c>
      <c r="B2999" s="166">
        <v>11.76</v>
      </c>
    </row>
    <row r="3000" spans="1:2" ht="12" customHeight="1" x14ac:dyDescent="0.2">
      <c r="A3000" s="165" t="s">
        <v>3195</v>
      </c>
      <c r="B3000" s="166">
        <v>3.29</v>
      </c>
    </row>
    <row r="3001" spans="1:2" ht="12" customHeight="1" x14ac:dyDescent="0.2">
      <c r="A3001" s="165" t="s">
        <v>3196</v>
      </c>
      <c r="B3001" s="166">
        <v>2.96</v>
      </c>
    </row>
    <row r="3002" spans="1:2" ht="12" customHeight="1" x14ac:dyDescent="0.2">
      <c r="A3002" s="165" t="s">
        <v>3197</v>
      </c>
      <c r="B3002" s="166">
        <v>38.22</v>
      </c>
    </row>
    <row r="3003" spans="1:2" ht="12" customHeight="1" x14ac:dyDescent="0.2">
      <c r="A3003" s="165" t="s">
        <v>3198</v>
      </c>
      <c r="B3003" s="166">
        <v>34.39</v>
      </c>
    </row>
    <row r="3004" spans="1:2" ht="12" customHeight="1" x14ac:dyDescent="0.2">
      <c r="A3004" s="165" t="s">
        <v>3199</v>
      </c>
      <c r="B3004" s="166">
        <v>31.04</v>
      </c>
    </row>
    <row r="3005" spans="1:2" ht="12" customHeight="1" x14ac:dyDescent="0.2">
      <c r="A3005" s="165" t="s">
        <v>3200</v>
      </c>
      <c r="B3005" s="166">
        <v>27.92</v>
      </c>
    </row>
    <row r="3006" spans="1:2" ht="12" customHeight="1" x14ac:dyDescent="0.2">
      <c r="A3006" s="165" t="s">
        <v>3201</v>
      </c>
      <c r="B3006" s="166">
        <v>32.9</v>
      </c>
    </row>
    <row r="3007" spans="1:2" ht="12" customHeight="1" x14ac:dyDescent="0.2">
      <c r="A3007" s="165" t="s">
        <v>3202</v>
      </c>
      <c r="B3007" s="166">
        <v>29.6</v>
      </c>
    </row>
    <row r="3008" spans="1:2" ht="12" customHeight="1" x14ac:dyDescent="0.2">
      <c r="A3008" s="165" t="s">
        <v>3203</v>
      </c>
      <c r="B3008" s="166">
        <v>14.26</v>
      </c>
    </row>
    <row r="3009" spans="1:2" ht="12" customHeight="1" x14ac:dyDescent="0.2">
      <c r="A3009" s="165" t="s">
        <v>3204</v>
      </c>
      <c r="B3009" s="166">
        <v>12.82</v>
      </c>
    </row>
    <row r="3010" spans="1:2" ht="12" customHeight="1" x14ac:dyDescent="0.2">
      <c r="A3010" s="165" t="s">
        <v>3205</v>
      </c>
      <c r="B3010" s="166">
        <v>19.739999999999998</v>
      </c>
    </row>
    <row r="3011" spans="1:2" ht="12" customHeight="1" x14ac:dyDescent="0.2">
      <c r="A3011" s="165" t="s">
        <v>3206</v>
      </c>
      <c r="B3011" s="166">
        <v>17.760000000000002</v>
      </c>
    </row>
    <row r="3012" spans="1:2" ht="12" customHeight="1" x14ac:dyDescent="0.2">
      <c r="A3012" s="165" t="s">
        <v>3207</v>
      </c>
      <c r="B3012" s="166">
        <v>7.58</v>
      </c>
    </row>
    <row r="3013" spans="1:2" ht="12" customHeight="1" x14ac:dyDescent="0.2">
      <c r="A3013" s="165" t="s">
        <v>3208</v>
      </c>
      <c r="B3013" s="166">
        <v>6.82</v>
      </c>
    </row>
    <row r="3014" spans="1:2" ht="12" customHeight="1" x14ac:dyDescent="0.2">
      <c r="A3014" s="165" t="s">
        <v>3209</v>
      </c>
      <c r="B3014" s="166">
        <v>28.52</v>
      </c>
    </row>
    <row r="3015" spans="1:2" ht="12" customHeight="1" x14ac:dyDescent="0.2">
      <c r="A3015" s="165" t="s">
        <v>3210</v>
      </c>
      <c r="B3015" s="166">
        <v>25.65</v>
      </c>
    </row>
    <row r="3016" spans="1:2" ht="12" customHeight="1" x14ac:dyDescent="0.2">
      <c r="A3016" s="165" t="s">
        <v>3211</v>
      </c>
      <c r="B3016" s="166">
        <v>24.13</v>
      </c>
    </row>
    <row r="3017" spans="1:2" ht="12" customHeight="1" x14ac:dyDescent="0.2">
      <c r="A3017" s="165" t="s">
        <v>3212</v>
      </c>
      <c r="B3017" s="166">
        <v>21.7</v>
      </c>
    </row>
    <row r="3018" spans="1:2" ht="12" customHeight="1" x14ac:dyDescent="0.2">
      <c r="A3018" s="165" t="s">
        <v>3213</v>
      </c>
      <c r="B3018" s="166">
        <v>10.96</v>
      </c>
    </row>
    <row r="3019" spans="1:2" ht="12" customHeight="1" x14ac:dyDescent="0.2">
      <c r="A3019" s="165" t="s">
        <v>3214</v>
      </c>
      <c r="B3019" s="166">
        <v>9.86</v>
      </c>
    </row>
    <row r="3020" spans="1:2" ht="12" customHeight="1" x14ac:dyDescent="0.2">
      <c r="A3020" s="165" t="s">
        <v>3215</v>
      </c>
      <c r="B3020" s="166">
        <v>7.58</v>
      </c>
    </row>
    <row r="3021" spans="1:2" ht="12" customHeight="1" x14ac:dyDescent="0.2">
      <c r="A3021" s="165" t="s">
        <v>3216</v>
      </c>
      <c r="B3021" s="166">
        <v>6.82</v>
      </c>
    </row>
    <row r="3022" spans="1:2" ht="12" customHeight="1" x14ac:dyDescent="0.2">
      <c r="A3022" s="165" t="s">
        <v>3217</v>
      </c>
      <c r="B3022" s="166">
        <v>26.14</v>
      </c>
    </row>
    <row r="3023" spans="1:2" ht="12" customHeight="1" x14ac:dyDescent="0.2">
      <c r="A3023" s="165" t="s">
        <v>3218</v>
      </c>
      <c r="B3023" s="166">
        <v>23.52</v>
      </c>
    </row>
    <row r="3024" spans="1:2" ht="12" customHeight="1" x14ac:dyDescent="0.2">
      <c r="A3024" s="165" t="s">
        <v>3219</v>
      </c>
      <c r="B3024" s="166">
        <v>52.29</v>
      </c>
    </row>
    <row r="3025" spans="1:2" ht="12" customHeight="1" x14ac:dyDescent="0.2">
      <c r="A3025" s="165" t="s">
        <v>3220</v>
      </c>
      <c r="B3025" s="166">
        <v>47.05</v>
      </c>
    </row>
    <row r="3026" spans="1:2" ht="12" customHeight="1" x14ac:dyDescent="0.2">
      <c r="A3026" s="165" t="s">
        <v>3221</v>
      </c>
      <c r="B3026" s="166">
        <v>21.93</v>
      </c>
    </row>
    <row r="3027" spans="1:2" ht="12" customHeight="1" x14ac:dyDescent="0.2">
      <c r="A3027" s="165" t="s">
        <v>3222</v>
      </c>
      <c r="B3027" s="166">
        <v>19.73</v>
      </c>
    </row>
    <row r="3028" spans="1:2" ht="12" customHeight="1" x14ac:dyDescent="0.2">
      <c r="A3028" s="165" t="s">
        <v>3223</v>
      </c>
      <c r="B3028" s="166">
        <v>7.23</v>
      </c>
    </row>
    <row r="3029" spans="1:2" ht="12" customHeight="1" x14ac:dyDescent="0.2">
      <c r="A3029" s="165" t="s">
        <v>3224</v>
      </c>
      <c r="B3029" s="166">
        <v>6.51</v>
      </c>
    </row>
    <row r="3030" spans="1:2" ht="12" customHeight="1" x14ac:dyDescent="0.2">
      <c r="A3030" s="165" t="s">
        <v>3225</v>
      </c>
      <c r="B3030" s="166">
        <v>8.77</v>
      </c>
    </row>
    <row r="3031" spans="1:2" ht="12" customHeight="1" x14ac:dyDescent="0.2">
      <c r="A3031" s="165" t="s">
        <v>3226</v>
      </c>
      <c r="B3031" s="166">
        <v>7.89</v>
      </c>
    </row>
    <row r="3032" spans="1:2" ht="12" customHeight="1" x14ac:dyDescent="0.2">
      <c r="A3032" s="165" t="s">
        <v>3227</v>
      </c>
      <c r="B3032" s="166">
        <v>445.39</v>
      </c>
    </row>
    <row r="3033" spans="1:2" ht="12" customHeight="1" x14ac:dyDescent="0.2">
      <c r="A3033" s="165" t="s">
        <v>3228</v>
      </c>
      <c r="B3033" s="166">
        <v>400.71</v>
      </c>
    </row>
    <row r="3034" spans="1:2" ht="12" customHeight="1" x14ac:dyDescent="0.2">
      <c r="A3034" s="165" t="s">
        <v>3229</v>
      </c>
      <c r="B3034" s="166">
        <v>219.39</v>
      </c>
    </row>
    <row r="3035" spans="1:2" ht="12" customHeight="1" x14ac:dyDescent="0.2">
      <c r="A3035" s="165" t="s">
        <v>3230</v>
      </c>
      <c r="B3035" s="166">
        <v>197.34</v>
      </c>
    </row>
    <row r="3036" spans="1:2" ht="12" customHeight="1" x14ac:dyDescent="0.2">
      <c r="A3036" s="165" t="s">
        <v>3231</v>
      </c>
      <c r="B3036" s="166">
        <v>2.91</v>
      </c>
    </row>
    <row r="3037" spans="1:2" ht="12" customHeight="1" x14ac:dyDescent="0.2">
      <c r="A3037" s="165" t="s">
        <v>3232</v>
      </c>
      <c r="B3037" s="166">
        <v>2.62</v>
      </c>
    </row>
    <row r="3038" spans="1:2" ht="12" customHeight="1" x14ac:dyDescent="0.2">
      <c r="A3038" s="165" t="s">
        <v>3233</v>
      </c>
      <c r="B3038" s="166">
        <v>87.75</v>
      </c>
    </row>
    <row r="3039" spans="1:2" ht="12" customHeight="1" x14ac:dyDescent="0.2">
      <c r="A3039" s="165" t="s">
        <v>3234</v>
      </c>
      <c r="B3039" s="166">
        <v>78.930000000000007</v>
      </c>
    </row>
    <row r="3040" spans="1:2" ht="12" customHeight="1" x14ac:dyDescent="0.2">
      <c r="A3040" s="165" t="s">
        <v>3235</v>
      </c>
      <c r="B3040" s="166">
        <v>81.91</v>
      </c>
    </row>
    <row r="3041" spans="1:2" ht="12" customHeight="1" x14ac:dyDescent="0.2">
      <c r="A3041" s="165" t="s">
        <v>3236</v>
      </c>
      <c r="B3041" s="166">
        <v>73.709999999999994</v>
      </c>
    </row>
    <row r="3042" spans="1:2" ht="12" customHeight="1" x14ac:dyDescent="0.2">
      <c r="A3042" s="165" t="s">
        <v>3237</v>
      </c>
      <c r="B3042" s="166">
        <v>44.44</v>
      </c>
    </row>
    <row r="3043" spans="1:2" ht="12" customHeight="1" x14ac:dyDescent="0.2">
      <c r="A3043" s="165" t="s">
        <v>3238</v>
      </c>
      <c r="B3043" s="166">
        <v>39.99</v>
      </c>
    </row>
    <row r="3044" spans="1:2" ht="12" customHeight="1" x14ac:dyDescent="0.2">
      <c r="A3044" s="165" t="s">
        <v>3239</v>
      </c>
      <c r="B3044" s="166">
        <v>7.89</v>
      </c>
    </row>
    <row r="3045" spans="1:2" ht="12" customHeight="1" x14ac:dyDescent="0.2">
      <c r="A3045" s="165" t="s">
        <v>3240</v>
      </c>
      <c r="B3045" s="166">
        <v>7.1</v>
      </c>
    </row>
    <row r="3046" spans="1:2" ht="12" customHeight="1" x14ac:dyDescent="0.2">
      <c r="A3046" s="165" t="s">
        <v>3241</v>
      </c>
      <c r="B3046" s="166">
        <v>135.03</v>
      </c>
    </row>
    <row r="3047" spans="1:2" ht="12" customHeight="1" x14ac:dyDescent="0.2">
      <c r="A3047" s="165" t="s">
        <v>3242</v>
      </c>
      <c r="B3047" s="166">
        <v>124.36</v>
      </c>
    </row>
    <row r="3048" spans="1:2" ht="12" customHeight="1" x14ac:dyDescent="0.2">
      <c r="A3048" s="165" t="s">
        <v>3243</v>
      </c>
      <c r="B3048" s="166">
        <v>25.22</v>
      </c>
    </row>
    <row r="3049" spans="1:2" ht="12" customHeight="1" x14ac:dyDescent="0.2">
      <c r="A3049" s="165" t="s">
        <v>3244</v>
      </c>
      <c r="B3049" s="166">
        <v>22.69</v>
      </c>
    </row>
    <row r="3050" spans="1:2" ht="12" customHeight="1" x14ac:dyDescent="0.2">
      <c r="A3050" s="165" t="s">
        <v>3245</v>
      </c>
      <c r="B3050" s="166">
        <v>30.71</v>
      </c>
    </row>
    <row r="3051" spans="1:2" ht="12" customHeight="1" x14ac:dyDescent="0.2">
      <c r="A3051" s="165" t="s">
        <v>3246</v>
      </c>
      <c r="B3051" s="166">
        <v>27.62</v>
      </c>
    </row>
    <row r="3052" spans="1:2" ht="12" customHeight="1" x14ac:dyDescent="0.2">
      <c r="A3052" s="165" t="s">
        <v>3247</v>
      </c>
      <c r="B3052" s="166">
        <v>36.19</v>
      </c>
    </row>
    <row r="3053" spans="1:2" ht="12" customHeight="1" x14ac:dyDescent="0.2">
      <c r="A3053" s="165" t="s">
        <v>3248</v>
      </c>
      <c r="B3053" s="166">
        <v>32.56</v>
      </c>
    </row>
    <row r="3054" spans="1:2" ht="12" customHeight="1" x14ac:dyDescent="0.2">
      <c r="A3054" s="165" t="s">
        <v>3249</v>
      </c>
      <c r="B3054" s="166">
        <v>51.55</v>
      </c>
    </row>
    <row r="3055" spans="1:2" ht="12" customHeight="1" x14ac:dyDescent="0.2">
      <c r="A3055" s="165" t="s">
        <v>3250</v>
      </c>
      <c r="B3055" s="166">
        <v>46.37</v>
      </c>
    </row>
    <row r="3056" spans="1:2" ht="12" customHeight="1" x14ac:dyDescent="0.2">
      <c r="A3056" s="165" t="s">
        <v>3251</v>
      </c>
      <c r="B3056" s="166">
        <v>63.62</v>
      </c>
    </row>
    <row r="3057" spans="1:2" ht="12" customHeight="1" x14ac:dyDescent="0.2">
      <c r="A3057" s="165" t="s">
        <v>3252</v>
      </c>
      <c r="B3057" s="166">
        <v>57.23</v>
      </c>
    </row>
    <row r="3058" spans="1:2" ht="12" customHeight="1" x14ac:dyDescent="0.2">
      <c r="A3058" s="165" t="s">
        <v>3253</v>
      </c>
      <c r="B3058" s="166">
        <v>81.17</v>
      </c>
    </row>
    <row r="3059" spans="1:2" ht="12" customHeight="1" x14ac:dyDescent="0.2">
      <c r="A3059" s="165" t="s">
        <v>3254</v>
      </c>
      <c r="B3059" s="166">
        <v>73.010000000000005</v>
      </c>
    </row>
    <row r="3060" spans="1:2" ht="12" customHeight="1" x14ac:dyDescent="0.2">
      <c r="A3060" s="165" t="s">
        <v>3255</v>
      </c>
      <c r="B3060" s="166">
        <v>106.4</v>
      </c>
    </row>
    <row r="3061" spans="1:2" ht="12" customHeight="1" x14ac:dyDescent="0.2">
      <c r="A3061" s="165" t="s">
        <v>3256</v>
      </c>
      <c r="B3061" s="166">
        <v>95.71</v>
      </c>
    </row>
    <row r="3062" spans="1:2" ht="12" customHeight="1" x14ac:dyDescent="0.2">
      <c r="A3062" s="165" t="s">
        <v>3257</v>
      </c>
      <c r="B3062" s="166">
        <v>1.2</v>
      </c>
    </row>
    <row r="3063" spans="1:2" ht="12" customHeight="1" x14ac:dyDescent="0.2">
      <c r="A3063" s="165" t="s">
        <v>3258</v>
      </c>
      <c r="B3063" s="166">
        <v>1.08</v>
      </c>
    </row>
    <row r="3064" spans="1:2" ht="12" customHeight="1" x14ac:dyDescent="0.2">
      <c r="A3064" s="165" t="s">
        <v>3259</v>
      </c>
      <c r="B3064" s="166">
        <v>0.87</v>
      </c>
    </row>
    <row r="3065" spans="1:2" ht="12" customHeight="1" x14ac:dyDescent="0.2">
      <c r="A3065" s="165" t="s">
        <v>3260</v>
      </c>
      <c r="B3065" s="166">
        <v>0.78</v>
      </c>
    </row>
    <row r="3066" spans="1:2" ht="12" customHeight="1" x14ac:dyDescent="0.2">
      <c r="A3066" s="165" t="s">
        <v>3261</v>
      </c>
      <c r="B3066" s="166">
        <v>1.97</v>
      </c>
    </row>
    <row r="3067" spans="1:2" ht="12" customHeight="1" x14ac:dyDescent="0.2">
      <c r="A3067" s="165" t="s">
        <v>3262</v>
      </c>
      <c r="B3067" s="166">
        <v>1.77</v>
      </c>
    </row>
    <row r="3068" spans="1:2" ht="12" customHeight="1" x14ac:dyDescent="0.2">
      <c r="A3068" s="165" t="s">
        <v>3263</v>
      </c>
      <c r="B3068" s="166">
        <v>1.31</v>
      </c>
    </row>
    <row r="3069" spans="1:2" ht="12" customHeight="1" x14ac:dyDescent="0.2">
      <c r="A3069" s="165" t="s">
        <v>3264</v>
      </c>
      <c r="B3069" s="166">
        <v>1.18</v>
      </c>
    </row>
    <row r="3070" spans="1:2" ht="12" customHeight="1" x14ac:dyDescent="0.2">
      <c r="A3070" s="165" t="s">
        <v>3265</v>
      </c>
      <c r="B3070" s="166">
        <v>30.27</v>
      </c>
    </row>
    <row r="3071" spans="1:2" ht="12" customHeight="1" x14ac:dyDescent="0.2">
      <c r="A3071" s="165" t="s">
        <v>3266</v>
      </c>
      <c r="B3071" s="166">
        <v>27.23</v>
      </c>
    </row>
    <row r="3072" spans="1:2" ht="12" customHeight="1" x14ac:dyDescent="0.2">
      <c r="A3072" s="165" t="s">
        <v>3267</v>
      </c>
      <c r="B3072" s="166">
        <v>0.32</v>
      </c>
    </row>
    <row r="3073" spans="1:2" ht="12" customHeight="1" x14ac:dyDescent="0.2">
      <c r="A3073" s="165" t="s">
        <v>3268</v>
      </c>
      <c r="B3073" s="166">
        <v>0.28999999999999998</v>
      </c>
    </row>
    <row r="3074" spans="1:2" ht="12" customHeight="1" x14ac:dyDescent="0.2">
      <c r="A3074" s="165" t="s">
        <v>3269</v>
      </c>
      <c r="B3074" s="166">
        <v>0.21</v>
      </c>
    </row>
    <row r="3075" spans="1:2" ht="12" customHeight="1" x14ac:dyDescent="0.2">
      <c r="A3075" s="165" t="s">
        <v>3270</v>
      </c>
      <c r="B3075" s="166">
        <v>0.19</v>
      </c>
    </row>
    <row r="3076" spans="1:2" ht="12" customHeight="1" x14ac:dyDescent="0.2">
      <c r="A3076" s="165" t="s">
        <v>3271</v>
      </c>
      <c r="B3076" s="166">
        <v>32.9</v>
      </c>
    </row>
    <row r="3077" spans="1:2" ht="12" customHeight="1" x14ac:dyDescent="0.2">
      <c r="A3077" s="165" t="s">
        <v>3272</v>
      </c>
      <c r="B3077" s="166">
        <v>29.6</v>
      </c>
    </row>
    <row r="3078" spans="1:2" ht="12" customHeight="1" x14ac:dyDescent="0.2">
      <c r="A3078" s="165" t="s">
        <v>3273</v>
      </c>
      <c r="B3078" s="166">
        <v>25.22</v>
      </c>
    </row>
    <row r="3079" spans="1:2" ht="12" customHeight="1" x14ac:dyDescent="0.2">
      <c r="A3079" s="165" t="s">
        <v>3274</v>
      </c>
      <c r="B3079" s="166">
        <v>22.69</v>
      </c>
    </row>
    <row r="3080" spans="1:2" ht="12" customHeight="1" x14ac:dyDescent="0.2">
      <c r="A3080" s="165" t="s">
        <v>3275</v>
      </c>
      <c r="B3080" s="166">
        <v>1.46</v>
      </c>
    </row>
    <row r="3081" spans="1:2" ht="12" customHeight="1" x14ac:dyDescent="0.2">
      <c r="A3081" s="165" t="s">
        <v>3276</v>
      </c>
      <c r="B3081" s="166">
        <v>1.32</v>
      </c>
    </row>
    <row r="3082" spans="1:2" ht="12" customHeight="1" x14ac:dyDescent="0.2">
      <c r="A3082" s="165" t="s">
        <v>3277</v>
      </c>
      <c r="B3082" s="166">
        <v>1.0900000000000001</v>
      </c>
    </row>
    <row r="3083" spans="1:2" ht="12" customHeight="1" x14ac:dyDescent="0.2">
      <c r="A3083" s="165" t="s">
        <v>3278</v>
      </c>
      <c r="B3083" s="166">
        <v>0.98</v>
      </c>
    </row>
    <row r="3084" spans="1:2" ht="12" customHeight="1" x14ac:dyDescent="0.2">
      <c r="A3084" s="165" t="s">
        <v>3279</v>
      </c>
      <c r="B3084" s="166">
        <v>43.87</v>
      </c>
    </row>
    <row r="3085" spans="1:2" ht="12" customHeight="1" x14ac:dyDescent="0.2">
      <c r="A3085" s="165" t="s">
        <v>3280</v>
      </c>
      <c r="B3085" s="166">
        <v>39.46</v>
      </c>
    </row>
    <row r="3086" spans="1:2" ht="12" customHeight="1" x14ac:dyDescent="0.2">
      <c r="A3086" s="165" t="s">
        <v>3281</v>
      </c>
      <c r="B3086" s="166">
        <v>207.39</v>
      </c>
    </row>
    <row r="3087" spans="1:2" ht="12" customHeight="1" x14ac:dyDescent="0.2">
      <c r="A3087" s="165" t="s">
        <v>3282</v>
      </c>
      <c r="B3087" s="166">
        <v>198.88</v>
      </c>
    </row>
    <row r="3088" spans="1:2" ht="12" customHeight="1" x14ac:dyDescent="0.2">
      <c r="A3088" s="165" t="s">
        <v>3283</v>
      </c>
      <c r="B3088" s="166">
        <v>172.12</v>
      </c>
    </row>
    <row r="3089" spans="1:2" ht="12" customHeight="1" x14ac:dyDescent="0.2">
      <c r="A3089" s="165" t="s">
        <v>3284</v>
      </c>
      <c r="B3089" s="166">
        <v>164.72</v>
      </c>
    </row>
    <row r="3090" spans="1:2" ht="12" customHeight="1" x14ac:dyDescent="0.2">
      <c r="A3090" s="165" t="s">
        <v>3285</v>
      </c>
      <c r="B3090" s="166">
        <v>131.63</v>
      </c>
    </row>
    <row r="3091" spans="1:2" ht="12" customHeight="1" x14ac:dyDescent="0.2">
      <c r="A3091" s="165" t="s">
        <v>3286</v>
      </c>
      <c r="B3091" s="166">
        <v>118.4</v>
      </c>
    </row>
    <row r="3092" spans="1:2" ht="12" customHeight="1" x14ac:dyDescent="0.2">
      <c r="A3092" s="165" t="s">
        <v>3287</v>
      </c>
      <c r="B3092" s="166">
        <v>53.82</v>
      </c>
    </row>
    <row r="3093" spans="1:2" ht="12" customHeight="1" x14ac:dyDescent="0.2">
      <c r="A3093" s="165" t="s">
        <v>3288</v>
      </c>
      <c r="B3093" s="166">
        <v>48.41</v>
      </c>
    </row>
    <row r="3094" spans="1:2" ht="12" customHeight="1" x14ac:dyDescent="0.2">
      <c r="A3094" s="165" t="s">
        <v>3289</v>
      </c>
      <c r="B3094" s="166">
        <v>86.73</v>
      </c>
    </row>
    <row r="3095" spans="1:2" ht="12" customHeight="1" x14ac:dyDescent="0.2">
      <c r="A3095" s="165" t="s">
        <v>3290</v>
      </c>
      <c r="B3095" s="166">
        <v>78.010000000000005</v>
      </c>
    </row>
    <row r="3096" spans="1:2" ht="12" customHeight="1" x14ac:dyDescent="0.2">
      <c r="A3096" s="165" t="s">
        <v>3291</v>
      </c>
      <c r="B3096" s="166">
        <v>219.39</v>
      </c>
    </row>
    <row r="3097" spans="1:2" ht="12" customHeight="1" x14ac:dyDescent="0.2">
      <c r="A3097" s="165" t="s">
        <v>3292</v>
      </c>
      <c r="B3097" s="166">
        <v>197.34</v>
      </c>
    </row>
    <row r="3098" spans="1:2" ht="12" customHeight="1" x14ac:dyDescent="0.2">
      <c r="A3098" s="165" t="s">
        <v>3293</v>
      </c>
      <c r="B3098" s="166">
        <v>3.29</v>
      </c>
    </row>
    <row r="3099" spans="1:2" ht="12" customHeight="1" x14ac:dyDescent="0.2">
      <c r="A3099" s="165" t="s">
        <v>3294</v>
      </c>
      <c r="B3099" s="166">
        <v>2.96</v>
      </c>
    </row>
    <row r="3100" spans="1:2" ht="12" customHeight="1" x14ac:dyDescent="0.2">
      <c r="A3100" s="165" t="s">
        <v>3295</v>
      </c>
      <c r="B3100" s="166">
        <v>15.5</v>
      </c>
    </row>
    <row r="3101" spans="1:2" ht="12" customHeight="1" x14ac:dyDescent="0.2">
      <c r="A3101" s="165" t="s">
        <v>3296</v>
      </c>
      <c r="B3101" s="166">
        <v>13.94</v>
      </c>
    </row>
    <row r="3102" spans="1:2" ht="12" customHeight="1" x14ac:dyDescent="0.2">
      <c r="A3102" s="165" t="s">
        <v>3297</v>
      </c>
      <c r="B3102" s="166">
        <v>7.66</v>
      </c>
    </row>
    <row r="3103" spans="1:2" ht="12" customHeight="1" x14ac:dyDescent="0.2">
      <c r="A3103" s="165" t="s">
        <v>3298</v>
      </c>
      <c r="B3103" s="166">
        <v>6.89</v>
      </c>
    </row>
    <row r="3104" spans="1:2" ht="12" customHeight="1" x14ac:dyDescent="0.2">
      <c r="A3104" s="165" t="s">
        <v>3299</v>
      </c>
      <c r="B3104" s="166">
        <v>10.220000000000001</v>
      </c>
    </row>
    <row r="3105" spans="1:2" ht="12" customHeight="1" x14ac:dyDescent="0.2">
      <c r="A3105" s="165" t="s">
        <v>3300</v>
      </c>
      <c r="B3105" s="166">
        <v>9.19</v>
      </c>
    </row>
    <row r="3106" spans="1:2" ht="12" customHeight="1" x14ac:dyDescent="0.2">
      <c r="A3106" s="165" t="s">
        <v>3301</v>
      </c>
      <c r="B3106" s="166">
        <v>7.15</v>
      </c>
    </row>
    <row r="3107" spans="1:2" ht="12" customHeight="1" x14ac:dyDescent="0.2">
      <c r="A3107" s="165" t="s">
        <v>3302</v>
      </c>
      <c r="B3107" s="166">
        <v>6.43</v>
      </c>
    </row>
    <row r="3108" spans="1:2" ht="12" customHeight="1" x14ac:dyDescent="0.2">
      <c r="A3108" s="165" t="s">
        <v>3303</v>
      </c>
      <c r="B3108" s="166">
        <v>14.31</v>
      </c>
    </row>
    <row r="3109" spans="1:2" ht="12" customHeight="1" x14ac:dyDescent="0.2">
      <c r="A3109" s="165" t="s">
        <v>3304</v>
      </c>
      <c r="B3109" s="166">
        <v>12.87</v>
      </c>
    </row>
    <row r="3110" spans="1:2" ht="12" customHeight="1" x14ac:dyDescent="0.2">
      <c r="A3110" s="165" t="s">
        <v>3305</v>
      </c>
      <c r="B3110" s="166">
        <v>4.29</v>
      </c>
    </row>
    <row r="3111" spans="1:2" ht="12" customHeight="1" x14ac:dyDescent="0.2">
      <c r="A3111" s="165" t="s">
        <v>3306</v>
      </c>
      <c r="B3111" s="166">
        <v>3.86</v>
      </c>
    </row>
    <row r="3112" spans="1:2" ht="12" customHeight="1" x14ac:dyDescent="0.2">
      <c r="A3112" s="165" t="s">
        <v>3307</v>
      </c>
      <c r="B3112" s="166">
        <v>6.39</v>
      </c>
    </row>
    <row r="3113" spans="1:2" ht="12" customHeight="1" x14ac:dyDescent="0.2">
      <c r="A3113" s="165" t="s">
        <v>3308</v>
      </c>
      <c r="B3113" s="166">
        <v>5.74</v>
      </c>
    </row>
    <row r="3114" spans="1:2" ht="12" customHeight="1" x14ac:dyDescent="0.2">
      <c r="A3114" s="165" t="s">
        <v>3309</v>
      </c>
      <c r="B3114" s="166">
        <v>8.94</v>
      </c>
    </row>
    <row r="3115" spans="1:2" ht="12" customHeight="1" x14ac:dyDescent="0.2">
      <c r="A3115" s="165" t="s">
        <v>3310</v>
      </c>
      <c r="B3115" s="166">
        <v>8.0399999999999991</v>
      </c>
    </row>
    <row r="3116" spans="1:2" ht="12" customHeight="1" x14ac:dyDescent="0.2">
      <c r="A3116" s="165" t="s">
        <v>3311</v>
      </c>
      <c r="B3116" s="166">
        <v>7.66</v>
      </c>
    </row>
    <row r="3117" spans="1:2" ht="12" customHeight="1" x14ac:dyDescent="0.2">
      <c r="A3117" s="165" t="s">
        <v>3312</v>
      </c>
      <c r="B3117" s="166">
        <v>6.89</v>
      </c>
    </row>
    <row r="3118" spans="1:2" ht="12" customHeight="1" x14ac:dyDescent="0.2">
      <c r="A3118" s="165" t="s">
        <v>3313</v>
      </c>
      <c r="B3118" s="166">
        <v>7.66</v>
      </c>
    </row>
    <row r="3119" spans="1:2" ht="12" customHeight="1" x14ac:dyDescent="0.2">
      <c r="A3119" s="165" t="s">
        <v>3314</v>
      </c>
      <c r="B3119" s="166">
        <v>6.89</v>
      </c>
    </row>
    <row r="3120" spans="1:2" ht="12" customHeight="1" x14ac:dyDescent="0.2">
      <c r="A3120" s="165" t="s">
        <v>3315</v>
      </c>
      <c r="B3120" s="166">
        <v>17.38</v>
      </c>
    </row>
    <row r="3121" spans="1:2" ht="12" customHeight="1" x14ac:dyDescent="0.2">
      <c r="A3121" s="165" t="s">
        <v>3316</v>
      </c>
      <c r="B3121" s="166">
        <v>15.63</v>
      </c>
    </row>
    <row r="3122" spans="1:2" ht="12" customHeight="1" x14ac:dyDescent="0.2">
      <c r="A3122" s="165" t="s">
        <v>3317</v>
      </c>
      <c r="B3122" s="166">
        <v>15.33</v>
      </c>
    </row>
    <row r="3123" spans="1:2" ht="12" customHeight="1" x14ac:dyDescent="0.2">
      <c r="A3123" s="165" t="s">
        <v>3318</v>
      </c>
      <c r="B3123" s="166">
        <v>13.79</v>
      </c>
    </row>
    <row r="3124" spans="1:2" ht="12" customHeight="1" x14ac:dyDescent="0.2">
      <c r="A3124" s="165" t="s">
        <v>3319</v>
      </c>
      <c r="B3124" s="166">
        <v>14.31</v>
      </c>
    </row>
    <row r="3125" spans="1:2" ht="12" customHeight="1" x14ac:dyDescent="0.2">
      <c r="A3125" s="165" t="s">
        <v>3320</v>
      </c>
      <c r="B3125" s="166">
        <v>12.87</v>
      </c>
    </row>
    <row r="3126" spans="1:2" ht="12" customHeight="1" x14ac:dyDescent="0.2">
      <c r="A3126" s="165" t="s">
        <v>3321</v>
      </c>
      <c r="B3126" s="166">
        <v>10.220000000000001</v>
      </c>
    </row>
    <row r="3127" spans="1:2" ht="12" customHeight="1" x14ac:dyDescent="0.2">
      <c r="A3127" s="165" t="s">
        <v>3322</v>
      </c>
      <c r="B3127" s="166">
        <v>9.19</v>
      </c>
    </row>
    <row r="3128" spans="1:2" ht="12" customHeight="1" x14ac:dyDescent="0.2">
      <c r="A3128" s="165" t="s">
        <v>3323</v>
      </c>
      <c r="B3128" s="166">
        <v>7.15</v>
      </c>
    </row>
    <row r="3129" spans="1:2" ht="12" customHeight="1" x14ac:dyDescent="0.2">
      <c r="A3129" s="165" t="s">
        <v>3324</v>
      </c>
      <c r="B3129" s="166">
        <v>6.43</v>
      </c>
    </row>
    <row r="3130" spans="1:2" ht="12" customHeight="1" x14ac:dyDescent="0.2">
      <c r="A3130" s="165" t="s">
        <v>3325</v>
      </c>
      <c r="B3130" s="166">
        <v>2.41</v>
      </c>
    </row>
    <row r="3131" spans="1:2" ht="12" customHeight="1" x14ac:dyDescent="0.2">
      <c r="A3131" s="165" t="s">
        <v>3326</v>
      </c>
      <c r="B3131" s="166">
        <v>2.17</v>
      </c>
    </row>
    <row r="3132" spans="1:2" ht="12" customHeight="1" x14ac:dyDescent="0.2">
      <c r="A3132" s="165" t="s">
        <v>3327</v>
      </c>
      <c r="B3132" s="166">
        <v>31.81</v>
      </c>
    </row>
    <row r="3133" spans="1:2" ht="12" customHeight="1" x14ac:dyDescent="0.2">
      <c r="A3133" s="165" t="s">
        <v>3328</v>
      </c>
      <c r="B3133" s="166">
        <v>28.61</v>
      </c>
    </row>
    <row r="3134" spans="1:2" ht="12" customHeight="1" x14ac:dyDescent="0.2">
      <c r="A3134" s="165" t="s">
        <v>3329</v>
      </c>
      <c r="B3134" s="166">
        <v>87.75</v>
      </c>
    </row>
    <row r="3135" spans="1:2" ht="12" customHeight="1" x14ac:dyDescent="0.2">
      <c r="A3135" s="165" t="s">
        <v>3330</v>
      </c>
      <c r="B3135" s="166">
        <v>78.930000000000007</v>
      </c>
    </row>
    <row r="3136" spans="1:2" ht="12" customHeight="1" x14ac:dyDescent="0.2">
      <c r="A3136" s="165" t="s">
        <v>3331</v>
      </c>
      <c r="B3136" s="166">
        <v>8.94</v>
      </c>
    </row>
    <row r="3137" spans="1:2" ht="12" customHeight="1" x14ac:dyDescent="0.2">
      <c r="A3137" s="165" t="s">
        <v>3332</v>
      </c>
      <c r="B3137" s="166">
        <v>8.0399999999999991</v>
      </c>
    </row>
    <row r="3138" spans="1:2" ht="12" customHeight="1" x14ac:dyDescent="0.2">
      <c r="A3138" s="165" t="s">
        <v>3333</v>
      </c>
      <c r="B3138" s="166">
        <v>9.7100000000000009</v>
      </c>
    </row>
    <row r="3139" spans="1:2" ht="12" customHeight="1" x14ac:dyDescent="0.2">
      <c r="A3139" s="165" t="s">
        <v>3334</v>
      </c>
      <c r="B3139" s="166">
        <v>8.73</v>
      </c>
    </row>
    <row r="3140" spans="1:2" ht="12" customHeight="1" x14ac:dyDescent="0.2">
      <c r="A3140" s="165" t="s">
        <v>3335</v>
      </c>
      <c r="B3140" s="166">
        <v>401.53</v>
      </c>
    </row>
    <row r="3141" spans="1:2" ht="12" customHeight="1" x14ac:dyDescent="0.2">
      <c r="A3141" s="165" t="s">
        <v>3336</v>
      </c>
      <c r="B3141" s="166">
        <v>361.64</v>
      </c>
    </row>
    <row r="3142" spans="1:2" ht="12" customHeight="1" x14ac:dyDescent="0.2">
      <c r="A3142" s="165" t="s">
        <v>3337</v>
      </c>
      <c r="B3142" s="166">
        <v>602.28</v>
      </c>
    </row>
    <row r="3143" spans="1:2" ht="12" customHeight="1" x14ac:dyDescent="0.2">
      <c r="A3143" s="165" t="s">
        <v>3338</v>
      </c>
      <c r="B3143" s="166">
        <v>542.45000000000005</v>
      </c>
    </row>
    <row r="3144" spans="1:2" ht="12" customHeight="1" x14ac:dyDescent="0.2">
      <c r="A3144" s="165" t="s">
        <v>3339</v>
      </c>
      <c r="B3144" s="166">
        <v>875.08</v>
      </c>
    </row>
    <row r="3145" spans="1:2" ht="12" customHeight="1" x14ac:dyDescent="0.2">
      <c r="A3145" s="165" t="s">
        <v>3340</v>
      </c>
      <c r="B3145" s="166">
        <v>788.15</v>
      </c>
    </row>
    <row r="3146" spans="1:2" ht="12" customHeight="1" x14ac:dyDescent="0.2">
      <c r="A3146" s="165" t="s">
        <v>3341</v>
      </c>
      <c r="B3146" s="166">
        <v>1204.57</v>
      </c>
    </row>
    <row r="3147" spans="1:2" ht="12" customHeight="1" x14ac:dyDescent="0.2">
      <c r="A3147" s="165" t="s">
        <v>3342</v>
      </c>
      <c r="B3147" s="166">
        <v>1084.9100000000001</v>
      </c>
    </row>
    <row r="3148" spans="1:2" ht="12" customHeight="1" x14ac:dyDescent="0.2">
      <c r="A3148" s="165" t="s">
        <v>3343</v>
      </c>
      <c r="B3148" s="166">
        <v>30.35</v>
      </c>
    </row>
    <row r="3149" spans="1:2" ht="12" customHeight="1" x14ac:dyDescent="0.2">
      <c r="A3149" s="165" t="s">
        <v>3344</v>
      </c>
      <c r="B3149" s="166">
        <v>27.31</v>
      </c>
    </row>
    <row r="3150" spans="1:2" ht="12" customHeight="1" x14ac:dyDescent="0.2">
      <c r="A3150" s="165" t="s">
        <v>3345</v>
      </c>
      <c r="B3150" s="166">
        <v>75.3</v>
      </c>
    </row>
    <row r="3151" spans="1:2" ht="12" customHeight="1" x14ac:dyDescent="0.2">
      <c r="A3151" s="165" t="s">
        <v>3346</v>
      </c>
      <c r="B3151" s="166">
        <v>67.760000000000005</v>
      </c>
    </row>
    <row r="3152" spans="1:2" ht="12" customHeight="1" x14ac:dyDescent="0.2">
      <c r="A3152" s="165" t="s">
        <v>3347</v>
      </c>
      <c r="B3152" s="166">
        <v>376.53</v>
      </c>
    </row>
    <row r="3153" spans="1:2" ht="12" customHeight="1" x14ac:dyDescent="0.2">
      <c r="A3153" s="165" t="s">
        <v>3348</v>
      </c>
      <c r="B3153" s="166">
        <v>338.83</v>
      </c>
    </row>
    <row r="3154" spans="1:2" ht="12" customHeight="1" x14ac:dyDescent="0.2">
      <c r="A3154" s="165" t="s">
        <v>3349</v>
      </c>
      <c r="B3154" s="166">
        <v>125.51</v>
      </c>
    </row>
    <row r="3155" spans="1:2" ht="12" customHeight="1" x14ac:dyDescent="0.2">
      <c r="A3155" s="165" t="s">
        <v>3350</v>
      </c>
      <c r="B3155" s="166">
        <v>112.94</v>
      </c>
    </row>
    <row r="3156" spans="1:2" ht="12" customHeight="1" x14ac:dyDescent="0.2">
      <c r="A3156" s="165" t="s">
        <v>3351</v>
      </c>
      <c r="B3156" s="166">
        <v>125.51</v>
      </c>
    </row>
    <row r="3157" spans="1:2" ht="12" customHeight="1" x14ac:dyDescent="0.2">
      <c r="A3157" s="165" t="s">
        <v>3352</v>
      </c>
      <c r="B3157" s="166">
        <v>112.94</v>
      </c>
    </row>
    <row r="3158" spans="1:2" ht="12" customHeight="1" x14ac:dyDescent="0.2">
      <c r="A3158" s="165" t="s">
        <v>3353</v>
      </c>
      <c r="B3158" s="166">
        <v>251.02</v>
      </c>
    </row>
    <row r="3159" spans="1:2" ht="12" customHeight="1" x14ac:dyDescent="0.2">
      <c r="A3159" s="165" t="s">
        <v>3354</v>
      </c>
      <c r="B3159" s="166">
        <v>225.88</v>
      </c>
    </row>
    <row r="3160" spans="1:2" ht="12" customHeight="1" x14ac:dyDescent="0.2">
      <c r="A3160" s="165" t="s">
        <v>3355</v>
      </c>
      <c r="B3160" s="166">
        <v>14.28</v>
      </c>
    </row>
    <row r="3161" spans="1:2" ht="12" customHeight="1" x14ac:dyDescent="0.2">
      <c r="A3161" s="165" t="s">
        <v>3356</v>
      </c>
      <c r="B3161" s="166">
        <v>13.02</v>
      </c>
    </row>
    <row r="3162" spans="1:2" ht="12" customHeight="1" x14ac:dyDescent="0.2">
      <c r="A3162" s="165" t="s">
        <v>3357</v>
      </c>
      <c r="B3162" s="166">
        <v>14.91</v>
      </c>
    </row>
    <row r="3163" spans="1:2" ht="12" customHeight="1" x14ac:dyDescent="0.2">
      <c r="A3163" s="165" t="s">
        <v>3358</v>
      </c>
      <c r="B3163" s="166">
        <v>13.6</v>
      </c>
    </row>
    <row r="3164" spans="1:2" ht="12" customHeight="1" x14ac:dyDescent="0.2">
      <c r="A3164" s="165" t="s">
        <v>3359</v>
      </c>
      <c r="B3164" s="166">
        <v>15.96</v>
      </c>
    </row>
    <row r="3165" spans="1:2" ht="12" customHeight="1" x14ac:dyDescent="0.2">
      <c r="A3165" s="165" t="s">
        <v>3360</v>
      </c>
      <c r="B3165" s="166">
        <v>14.55</v>
      </c>
    </row>
    <row r="3166" spans="1:2" ht="12" customHeight="1" x14ac:dyDescent="0.2">
      <c r="A3166" s="165" t="s">
        <v>3361</v>
      </c>
      <c r="B3166" s="166">
        <v>21.32</v>
      </c>
    </row>
    <row r="3167" spans="1:2" ht="12" customHeight="1" x14ac:dyDescent="0.2">
      <c r="A3167" s="165" t="s">
        <v>3362</v>
      </c>
      <c r="B3167" s="166">
        <v>19.53</v>
      </c>
    </row>
    <row r="3168" spans="1:2" ht="12" customHeight="1" x14ac:dyDescent="0.2">
      <c r="A3168" s="165" t="s">
        <v>3363</v>
      </c>
      <c r="B3168" s="166">
        <v>48.17</v>
      </c>
    </row>
    <row r="3169" spans="1:2" ht="12" customHeight="1" x14ac:dyDescent="0.2">
      <c r="A3169" s="165" t="s">
        <v>3364</v>
      </c>
      <c r="B3169" s="166">
        <v>44.61</v>
      </c>
    </row>
    <row r="3170" spans="1:2" ht="12" customHeight="1" x14ac:dyDescent="0.2">
      <c r="A3170" s="165" t="s">
        <v>3365</v>
      </c>
      <c r="B3170" s="166">
        <v>43.87</v>
      </c>
    </row>
    <row r="3171" spans="1:2" ht="12" customHeight="1" x14ac:dyDescent="0.2">
      <c r="A3171" s="165" t="s">
        <v>3366</v>
      </c>
      <c r="B3171" s="166">
        <v>39.46</v>
      </c>
    </row>
    <row r="3172" spans="1:2" ht="12" customHeight="1" x14ac:dyDescent="0.2">
      <c r="A3172" s="165" t="s">
        <v>3367</v>
      </c>
      <c r="B3172" s="166">
        <v>98.72</v>
      </c>
    </row>
    <row r="3173" spans="1:2" ht="12" customHeight="1" x14ac:dyDescent="0.2">
      <c r="A3173" s="165" t="s">
        <v>3368</v>
      </c>
      <c r="B3173" s="166">
        <v>88.8</v>
      </c>
    </row>
    <row r="3174" spans="1:2" ht="12" customHeight="1" x14ac:dyDescent="0.2">
      <c r="A3174" s="165" t="s">
        <v>3369</v>
      </c>
      <c r="B3174" s="166">
        <v>2.25</v>
      </c>
    </row>
    <row r="3175" spans="1:2" ht="12" customHeight="1" x14ac:dyDescent="0.2">
      <c r="A3175" s="165" t="s">
        <v>3370</v>
      </c>
      <c r="B3175" s="166">
        <v>2.21</v>
      </c>
    </row>
    <row r="3176" spans="1:2" ht="12" customHeight="1" x14ac:dyDescent="0.2">
      <c r="A3176" s="165" t="s">
        <v>3371</v>
      </c>
      <c r="B3176" s="166">
        <v>15.17</v>
      </c>
    </row>
    <row r="3177" spans="1:2" ht="12" customHeight="1" x14ac:dyDescent="0.2">
      <c r="A3177" s="165" t="s">
        <v>3372</v>
      </c>
      <c r="B3177" s="166">
        <v>13.65</v>
      </c>
    </row>
    <row r="3178" spans="1:2" ht="12" customHeight="1" x14ac:dyDescent="0.2">
      <c r="A3178" s="165" t="s">
        <v>3373</v>
      </c>
      <c r="B3178" s="166">
        <v>30.35</v>
      </c>
    </row>
    <row r="3179" spans="1:2" ht="12" customHeight="1" x14ac:dyDescent="0.2">
      <c r="A3179" s="165" t="s">
        <v>3374</v>
      </c>
      <c r="B3179" s="166">
        <v>27.31</v>
      </c>
    </row>
    <row r="3180" spans="1:2" ht="12" customHeight="1" x14ac:dyDescent="0.2">
      <c r="A3180" s="165" t="s">
        <v>3375</v>
      </c>
      <c r="B3180" s="166">
        <v>60.7</v>
      </c>
    </row>
    <row r="3181" spans="1:2" ht="12" customHeight="1" x14ac:dyDescent="0.2">
      <c r="A3181" s="165" t="s">
        <v>3376</v>
      </c>
      <c r="B3181" s="166">
        <v>54.63</v>
      </c>
    </row>
    <row r="3182" spans="1:2" ht="12" customHeight="1" x14ac:dyDescent="0.2">
      <c r="A3182" s="165" t="s">
        <v>3377</v>
      </c>
      <c r="B3182" s="166">
        <v>136.59</v>
      </c>
    </row>
    <row r="3183" spans="1:2" ht="12" customHeight="1" x14ac:dyDescent="0.2">
      <c r="A3183" s="165" t="s">
        <v>3378</v>
      </c>
      <c r="B3183" s="166">
        <v>122.92</v>
      </c>
    </row>
    <row r="3184" spans="1:2" ht="12" customHeight="1" x14ac:dyDescent="0.2">
      <c r="A3184" s="165" t="s">
        <v>3379</v>
      </c>
      <c r="B3184" s="166">
        <v>10.62</v>
      </c>
    </row>
    <row r="3185" spans="1:2" ht="12" customHeight="1" x14ac:dyDescent="0.2">
      <c r="A3185" s="165" t="s">
        <v>3380</v>
      </c>
      <c r="B3185" s="166">
        <v>9.56</v>
      </c>
    </row>
    <row r="3186" spans="1:2" ht="12" customHeight="1" x14ac:dyDescent="0.2">
      <c r="A3186" s="165" t="s">
        <v>3381</v>
      </c>
      <c r="B3186" s="166">
        <v>18.21</v>
      </c>
    </row>
    <row r="3187" spans="1:2" ht="12" customHeight="1" x14ac:dyDescent="0.2">
      <c r="A3187" s="165" t="s">
        <v>3382</v>
      </c>
      <c r="B3187" s="166">
        <v>16.38</v>
      </c>
    </row>
    <row r="3188" spans="1:2" ht="12" customHeight="1" x14ac:dyDescent="0.2">
      <c r="A3188" s="165" t="s">
        <v>3383</v>
      </c>
      <c r="B3188" s="166">
        <v>29.61</v>
      </c>
    </row>
    <row r="3189" spans="1:2" ht="12" customHeight="1" x14ac:dyDescent="0.2">
      <c r="A3189" s="165" t="s">
        <v>3384</v>
      </c>
      <c r="B3189" s="166">
        <v>26.64</v>
      </c>
    </row>
    <row r="3190" spans="1:2" ht="12" customHeight="1" x14ac:dyDescent="0.2">
      <c r="A3190" s="165" t="s">
        <v>3385</v>
      </c>
      <c r="B3190" s="166">
        <v>32.9</v>
      </c>
    </row>
    <row r="3191" spans="1:2" ht="12" customHeight="1" x14ac:dyDescent="0.2">
      <c r="A3191" s="165" t="s">
        <v>3386</v>
      </c>
      <c r="B3191" s="166">
        <v>29.6</v>
      </c>
    </row>
    <row r="3192" spans="1:2" ht="12" customHeight="1" x14ac:dyDescent="0.2">
      <c r="A3192" s="165" t="s">
        <v>3387</v>
      </c>
      <c r="B3192" s="166">
        <v>8.31</v>
      </c>
    </row>
    <row r="3193" spans="1:2" ht="12" customHeight="1" x14ac:dyDescent="0.2">
      <c r="A3193" s="165" t="s">
        <v>3388</v>
      </c>
      <c r="B3193" s="166">
        <v>7.48</v>
      </c>
    </row>
    <row r="3194" spans="1:2" ht="12" customHeight="1" x14ac:dyDescent="0.2">
      <c r="A3194" s="165" t="s">
        <v>3389</v>
      </c>
      <c r="B3194" s="166">
        <v>3.11</v>
      </c>
    </row>
    <row r="3195" spans="1:2" ht="12" customHeight="1" x14ac:dyDescent="0.2">
      <c r="A3195" s="165" t="s">
        <v>3390</v>
      </c>
      <c r="B3195" s="166">
        <v>2.8</v>
      </c>
    </row>
    <row r="3196" spans="1:2" ht="12" customHeight="1" x14ac:dyDescent="0.2">
      <c r="A3196" s="165" t="s">
        <v>3391</v>
      </c>
      <c r="B3196" s="166">
        <v>73.67</v>
      </c>
    </row>
    <row r="3197" spans="1:2" ht="12" customHeight="1" x14ac:dyDescent="0.2">
      <c r="A3197" s="165" t="s">
        <v>3392</v>
      </c>
      <c r="B3197" s="166">
        <v>66.3</v>
      </c>
    </row>
    <row r="3198" spans="1:2" ht="12" customHeight="1" x14ac:dyDescent="0.2">
      <c r="A3198" s="165" t="s">
        <v>3393</v>
      </c>
      <c r="B3198" s="166">
        <v>75.510000000000005</v>
      </c>
    </row>
    <row r="3199" spans="1:2" ht="12" customHeight="1" x14ac:dyDescent="0.2">
      <c r="A3199" s="165" t="s">
        <v>3394</v>
      </c>
      <c r="B3199" s="166">
        <v>67.95</v>
      </c>
    </row>
    <row r="3200" spans="1:2" ht="12" customHeight="1" x14ac:dyDescent="0.2">
      <c r="A3200" s="165" t="s">
        <v>3395</v>
      </c>
      <c r="B3200" s="166">
        <v>86.56</v>
      </c>
    </row>
    <row r="3201" spans="1:2" ht="12" customHeight="1" x14ac:dyDescent="0.2">
      <c r="A3201" s="165" t="s">
        <v>3396</v>
      </c>
      <c r="B3201" s="166">
        <v>77.900000000000006</v>
      </c>
    </row>
    <row r="3202" spans="1:2" ht="12" customHeight="1" x14ac:dyDescent="0.2">
      <c r="A3202" s="165" t="s">
        <v>3397</v>
      </c>
      <c r="B3202" s="166">
        <v>90.25</v>
      </c>
    </row>
    <row r="3203" spans="1:2" ht="12" customHeight="1" x14ac:dyDescent="0.2">
      <c r="A3203" s="165" t="s">
        <v>3398</v>
      </c>
      <c r="B3203" s="166">
        <v>81.209999999999994</v>
      </c>
    </row>
    <row r="3204" spans="1:2" ht="12" customHeight="1" x14ac:dyDescent="0.2">
      <c r="A3204" s="165" t="s">
        <v>3399</v>
      </c>
      <c r="B3204" s="166">
        <v>112.35</v>
      </c>
    </row>
    <row r="3205" spans="1:2" ht="12" customHeight="1" x14ac:dyDescent="0.2">
      <c r="A3205" s="165" t="s">
        <v>3400</v>
      </c>
      <c r="B3205" s="166">
        <v>101.1</v>
      </c>
    </row>
    <row r="3206" spans="1:2" ht="12" customHeight="1" x14ac:dyDescent="0.2">
      <c r="A3206" s="165" t="s">
        <v>3401</v>
      </c>
      <c r="B3206" s="166">
        <v>45.44</v>
      </c>
    </row>
    <row r="3207" spans="1:2" ht="12" customHeight="1" x14ac:dyDescent="0.2">
      <c r="A3207" s="165" t="s">
        <v>3402</v>
      </c>
      <c r="B3207" s="166">
        <v>42.21</v>
      </c>
    </row>
    <row r="3208" spans="1:2" ht="12" customHeight="1" x14ac:dyDescent="0.2">
      <c r="A3208" s="165" t="s">
        <v>3403</v>
      </c>
      <c r="B3208" s="166">
        <v>48.1</v>
      </c>
    </row>
    <row r="3209" spans="1:2" ht="12" customHeight="1" x14ac:dyDescent="0.2">
      <c r="A3209" s="165" t="s">
        <v>3404</v>
      </c>
      <c r="B3209" s="166">
        <v>44.87</v>
      </c>
    </row>
    <row r="3210" spans="1:2" ht="12" customHeight="1" x14ac:dyDescent="0.2">
      <c r="A3210" s="165" t="s">
        <v>3405</v>
      </c>
      <c r="B3210" s="166">
        <v>44.74</v>
      </c>
    </row>
    <row r="3211" spans="1:2" ht="12" customHeight="1" x14ac:dyDescent="0.2">
      <c r="A3211" s="165" t="s">
        <v>3406</v>
      </c>
      <c r="B3211" s="166">
        <v>41.51</v>
      </c>
    </row>
    <row r="3212" spans="1:2" ht="12" customHeight="1" x14ac:dyDescent="0.2">
      <c r="A3212" s="165" t="s">
        <v>3407</v>
      </c>
      <c r="B3212" s="166">
        <v>48.1</v>
      </c>
    </row>
    <row r="3213" spans="1:2" ht="12" customHeight="1" x14ac:dyDescent="0.2">
      <c r="A3213" s="165" t="s">
        <v>3408</v>
      </c>
      <c r="B3213" s="166">
        <v>44.87</v>
      </c>
    </row>
    <row r="3214" spans="1:2" ht="12" customHeight="1" x14ac:dyDescent="0.2">
      <c r="A3214" s="165" t="s">
        <v>3409</v>
      </c>
      <c r="B3214" s="166">
        <v>15.66</v>
      </c>
    </row>
    <row r="3215" spans="1:2" ht="12" customHeight="1" x14ac:dyDescent="0.2">
      <c r="A3215" s="165" t="s">
        <v>3410</v>
      </c>
      <c r="B3215" s="166">
        <v>14.85</v>
      </c>
    </row>
    <row r="3216" spans="1:2" ht="12" customHeight="1" x14ac:dyDescent="0.2">
      <c r="A3216" s="165" t="s">
        <v>3411</v>
      </c>
      <c r="B3216" s="166">
        <v>27.4</v>
      </c>
    </row>
    <row r="3217" spans="1:2" ht="12" customHeight="1" x14ac:dyDescent="0.2">
      <c r="A3217" s="165" t="s">
        <v>3412</v>
      </c>
      <c r="B3217" s="166">
        <v>24.66</v>
      </c>
    </row>
    <row r="3218" spans="1:2" ht="12" customHeight="1" x14ac:dyDescent="0.2">
      <c r="A3218" s="165" t="s">
        <v>3413</v>
      </c>
      <c r="B3218" s="166">
        <v>1.19</v>
      </c>
    </row>
    <row r="3219" spans="1:2" ht="12" customHeight="1" x14ac:dyDescent="0.2">
      <c r="A3219" s="165" t="s">
        <v>3414</v>
      </c>
      <c r="B3219" s="166">
        <v>1.08</v>
      </c>
    </row>
    <row r="3220" spans="1:2" ht="12" customHeight="1" x14ac:dyDescent="0.2">
      <c r="A3220" s="165" t="s">
        <v>3415</v>
      </c>
      <c r="B3220" s="166">
        <v>16.38</v>
      </c>
    </row>
    <row r="3221" spans="1:2" ht="12" customHeight="1" x14ac:dyDescent="0.2">
      <c r="A3221" s="165" t="s">
        <v>3416</v>
      </c>
      <c r="B3221" s="166">
        <v>14.74</v>
      </c>
    </row>
    <row r="3222" spans="1:2" ht="12" customHeight="1" x14ac:dyDescent="0.2">
      <c r="A3222" s="165" t="s">
        <v>3417</v>
      </c>
      <c r="B3222" s="166">
        <v>26.23</v>
      </c>
    </row>
    <row r="3223" spans="1:2" ht="12" customHeight="1" x14ac:dyDescent="0.2">
      <c r="A3223" s="165" t="s">
        <v>3418</v>
      </c>
      <c r="B3223" s="166">
        <v>23.6</v>
      </c>
    </row>
    <row r="3224" spans="1:2" ht="12" customHeight="1" x14ac:dyDescent="0.2">
      <c r="A3224" s="165" t="s">
        <v>3419</v>
      </c>
      <c r="B3224" s="166">
        <v>32.799999999999997</v>
      </c>
    </row>
    <row r="3225" spans="1:2" ht="12" customHeight="1" x14ac:dyDescent="0.2">
      <c r="A3225" s="165" t="s">
        <v>3420</v>
      </c>
      <c r="B3225" s="166">
        <v>29.51</v>
      </c>
    </row>
    <row r="3226" spans="1:2" ht="12" customHeight="1" x14ac:dyDescent="0.2">
      <c r="A3226" s="165" t="s">
        <v>3421</v>
      </c>
      <c r="B3226" s="166">
        <v>205.7</v>
      </c>
    </row>
    <row r="3227" spans="1:2" ht="12" customHeight="1" x14ac:dyDescent="0.2">
      <c r="A3227" s="165" t="s">
        <v>3422</v>
      </c>
      <c r="B3227" s="166">
        <v>193.51</v>
      </c>
    </row>
    <row r="3228" spans="1:2" ht="12" customHeight="1" x14ac:dyDescent="0.2">
      <c r="A3228" s="165" t="s">
        <v>3423</v>
      </c>
      <c r="B3228" s="166">
        <v>349.7</v>
      </c>
    </row>
    <row r="3229" spans="1:2" ht="12" customHeight="1" x14ac:dyDescent="0.2">
      <c r="A3229" s="165" t="s">
        <v>3424</v>
      </c>
      <c r="B3229" s="166">
        <v>328.96</v>
      </c>
    </row>
    <row r="3230" spans="1:2" ht="12" customHeight="1" x14ac:dyDescent="0.2">
      <c r="A3230" s="165" t="s">
        <v>3425</v>
      </c>
      <c r="B3230" s="166">
        <v>473.71</v>
      </c>
    </row>
    <row r="3231" spans="1:2" ht="12" customHeight="1" x14ac:dyDescent="0.2">
      <c r="A3231" s="165" t="s">
        <v>3426</v>
      </c>
      <c r="B3231" s="166">
        <v>445.92</v>
      </c>
    </row>
    <row r="3232" spans="1:2" ht="12" customHeight="1" x14ac:dyDescent="0.2">
      <c r="A3232" s="165" t="s">
        <v>3427</v>
      </c>
      <c r="B3232" s="166">
        <v>805.32</v>
      </c>
    </row>
    <row r="3233" spans="1:2" ht="12" customHeight="1" x14ac:dyDescent="0.2">
      <c r="A3233" s="165" t="s">
        <v>3428</v>
      </c>
      <c r="B3233" s="166">
        <v>758.08</v>
      </c>
    </row>
    <row r="3234" spans="1:2" ht="12" customHeight="1" x14ac:dyDescent="0.2">
      <c r="A3234" s="165" t="s">
        <v>3429</v>
      </c>
      <c r="B3234" s="166">
        <v>30.53</v>
      </c>
    </row>
    <row r="3235" spans="1:2" ht="12" customHeight="1" x14ac:dyDescent="0.2">
      <c r="A3235" s="165" t="s">
        <v>3430</v>
      </c>
      <c r="B3235" s="166">
        <v>28.8</v>
      </c>
    </row>
    <row r="3236" spans="1:2" ht="12" customHeight="1" x14ac:dyDescent="0.2">
      <c r="A3236" s="165" t="s">
        <v>3431</v>
      </c>
      <c r="B3236" s="166">
        <v>44.86</v>
      </c>
    </row>
    <row r="3237" spans="1:2" ht="12" customHeight="1" x14ac:dyDescent="0.2">
      <c r="A3237" s="165" t="s">
        <v>3432</v>
      </c>
      <c r="B3237" s="166">
        <v>42.25</v>
      </c>
    </row>
    <row r="3238" spans="1:2" ht="12" customHeight="1" x14ac:dyDescent="0.2">
      <c r="A3238" s="165" t="s">
        <v>3433</v>
      </c>
      <c r="B3238" s="166">
        <v>35.880000000000003</v>
      </c>
    </row>
    <row r="3239" spans="1:2" ht="12" customHeight="1" x14ac:dyDescent="0.2">
      <c r="A3239" s="165" t="s">
        <v>3434</v>
      </c>
      <c r="B3239" s="166">
        <v>33.840000000000003</v>
      </c>
    </row>
    <row r="3240" spans="1:2" ht="12" customHeight="1" x14ac:dyDescent="0.2">
      <c r="A3240" s="165" t="s">
        <v>3435</v>
      </c>
      <c r="B3240" s="166">
        <v>52.71</v>
      </c>
    </row>
    <row r="3241" spans="1:2" ht="12" customHeight="1" x14ac:dyDescent="0.2">
      <c r="A3241" s="165" t="s">
        <v>3436</v>
      </c>
      <c r="B3241" s="166">
        <v>49.65</v>
      </c>
    </row>
    <row r="3242" spans="1:2" ht="12" customHeight="1" x14ac:dyDescent="0.2">
      <c r="A3242" s="165" t="s">
        <v>3437</v>
      </c>
      <c r="B3242" s="166">
        <v>32.049999999999997</v>
      </c>
    </row>
    <row r="3243" spans="1:2" ht="12" customHeight="1" x14ac:dyDescent="0.2">
      <c r="A3243" s="165" t="s">
        <v>3438</v>
      </c>
      <c r="B3243" s="166">
        <v>30.15</v>
      </c>
    </row>
    <row r="3244" spans="1:2" ht="12" customHeight="1" x14ac:dyDescent="0.2">
      <c r="A3244" s="165" t="s">
        <v>3439</v>
      </c>
      <c r="B3244" s="166">
        <v>40.119999999999997</v>
      </c>
    </row>
    <row r="3245" spans="1:2" ht="12" customHeight="1" x14ac:dyDescent="0.2">
      <c r="A3245" s="165" t="s">
        <v>3440</v>
      </c>
      <c r="B3245" s="166">
        <v>37.74</v>
      </c>
    </row>
    <row r="3246" spans="1:2" ht="12" customHeight="1" x14ac:dyDescent="0.2">
      <c r="A3246" s="165" t="s">
        <v>3441</v>
      </c>
      <c r="B3246" s="166">
        <v>56.09</v>
      </c>
    </row>
    <row r="3247" spans="1:2" ht="12" customHeight="1" x14ac:dyDescent="0.2">
      <c r="A3247" s="165" t="s">
        <v>3442</v>
      </c>
      <c r="B3247" s="166">
        <v>52.77</v>
      </c>
    </row>
    <row r="3248" spans="1:2" ht="12" customHeight="1" x14ac:dyDescent="0.2">
      <c r="A3248" s="165" t="s">
        <v>3443</v>
      </c>
      <c r="B3248" s="166">
        <v>70.209999999999994</v>
      </c>
    </row>
    <row r="3249" spans="1:2" ht="12" customHeight="1" x14ac:dyDescent="0.2">
      <c r="A3249" s="165" t="s">
        <v>3444</v>
      </c>
      <c r="B3249" s="166">
        <v>66.040000000000006</v>
      </c>
    </row>
    <row r="3250" spans="1:2" ht="12" customHeight="1" x14ac:dyDescent="0.2">
      <c r="A3250" s="165" t="s">
        <v>3445</v>
      </c>
      <c r="B3250" s="166">
        <v>1079.2</v>
      </c>
    </row>
    <row r="3251" spans="1:2" ht="12" customHeight="1" x14ac:dyDescent="0.2">
      <c r="A3251" s="165" t="s">
        <v>3446</v>
      </c>
      <c r="B3251" s="166">
        <v>1014.4</v>
      </c>
    </row>
    <row r="3252" spans="1:2" ht="12" customHeight="1" x14ac:dyDescent="0.2">
      <c r="A3252" s="165" t="s">
        <v>3447</v>
      </c>
      <c r="B3252" s="166">
        <v>15.08</v>
      </c>
    </row>
    <row r="3253" spans="1:2" ht="12" customHeight="1" x14ac:dyDescent="0.2">
      <c r="A3253" s="165" t="s">
        <v>3448</v>
      </c>
      <c r="B3253" s="166">
        <v>14.22</v>
      </c>
    </row>
    <row r="3254" spans="1:2" ht="12" customHeight="1" x14ac:dyDescent="0.2">
      <c r="A3254" s="165" t="s">
        <v>3449</v>
      </c>
      <c r="B3254" s="166">
        <v>155.18</v>
      </c>
    </row>
    <row r="3255" spans="1:2" ht="12" customHeight="1" x14ac:dyDescent="0.2">
      <c r="A3255" s="165" t="s">
        <v>3450</v>
      </c>
      <c r="B3255" s="166">
        <v>145.97999999999999</v>
      </c>
    </row>
    <row r="3256" spans="1:2" ht="12" customHeight="1" x14ac:dyDescent="0.2">
      <c r="A3256" s="165" t="s">
        <v>3451</v>
      </c>
      <c r="B3256" s="166">
        <v>137.13</v>
      </c>
    </row>
    <row r="3257" spans="1:2" ht="12" customHeight="1" x14ac:dyDescent="0.2">
      <c r="A3257" s="165" t="s">
        <v>3452</v>
      </c>
      <c r="B3257" s="166">
        <v>129</v>
      </c>
    </row>
    <row r="3258" spans="1:2" ht="12" customHeight="1" x14ac:dyDescent="0.2">
      <c r="A3258" s="165" t="s">
        <v>3453</v>
      </c>
      <c r="B3258" s="166">
        <v>15.93</v>
      </c>
    </row>
    <row r="3259" spans="1:2" ht="12" customHeight="1" x14ac:dyDescent="0.2">
      <c r="A3259" s="165" t="s">
        <v>3454</v>
      </c>
      <c r="B3259" s="166">
        <v>15.01</v>
      </c>
    </row>
    <row r="3260" spans="1:2" ht="12" customHeight="1" x14ac:dyDescent="0.2">
      <c r="A3260" s="165" t="s">
        <v>3455</v>
      </c>
      <c r="B3260" s="166">
        <v>19.12</v>
      </c>
    </row>
    <row r="3261" spans="1:2" ht="12" customHeight="1" x14ac:dyDescent="0.2">
      <c r="A3261" s="165" t="s">
        <v>3456</v>
      </c>
      <c r="B3261" s="166">
        <v>18.02</v>
      </c>
    </row>
    <row r="3262" spans="1:2" ht="12" customHeight="1" x14ac:dyDescent="0.2">
      <c r="A3262" s="165" t="s">
        <v>3457</v>
      </c>
      <c r="B3262" s="166">
        <v>58.8</v>
      </c>
    </row>
    <row r="3263" spans="1:2" ht="12" customHeight="1" x14ac:dyDescent="0.2">
      <c r="A3263" s="165" t="s">
        <v>3458</v>
      </c>
      <c r="B3263" s="166">
        <v>58.04</v>
      </c>
    </row>
    <row r="3264" spans="1:2" ht="12" customHeight="1" x14ac:dyDescent="0.2">
      <c r="A3264" s="165" t="s">
        <v>3459</v>
      </c>
      <c r="B3264" s="166">
        <v>50.51</v>
      </c>
    </row>
    <row r="3265" spans="1:2" ht="12" customHeight="1" x14ac:dyDescent="0.2">
      <c r="A3265" s="165" t="s">
        <v>3460</v>
      </c>
      <c r="B3265" s="166">
        <v>47.21</v>
      </c>
    </row>
    <row r="3266" spans="1:2" ht="12" customHeight="1" x14ac:dyDescent="0.2">
      <c r="A3266" s="165" t="s">
        <v>3461</v>
      </c>
      <c r="B3266" s="166">
        <v>20.239999999999998</v>
      </c>
    </row>
    <row r="3267" spans="1:2" ht="12" customHeight="1" x14ac:dyDescent="0.2">
      <c r="A3267" s="165" t="s">
        <v>3462</v>
      </c>
      <c r="B3267" s="166">
        <v>19.059999999999999</v>
      </c>
    </row>
    <row r="3268" spans="1:2" ht="12" customHeight="1" x14ac:dyDescent="0.2">
      <c r="A3268" s="165" t="s">
        <v>3463</v>
      </c>
      <c r="B3268" s="166">
        <v>72.48</v>
      </c>
    </row>
    <row r="3269" spans="1:2" ht="12" customHeight="1" x14ac:dyDescent="0.2">
      <c r="A3269" s="165" t="s">
        <v>3464</v>
      </c>
      <c r="B3269" s="166">
        <v>66.75</v>
      </c>
    </row>
    <row r="3270" spans="1:2" ht="12" customHeight="1" x14ac:dyDescent="0.2">
      <c r="A3270" s="165" t="s">
        <v>3465</v>
      </c>
      <c r="B3270" s="166">
        <v>79.94</v>
      </c>
    </row>
    <row r="3271" spans="1:2" ht="12" customHeight="1" x14ac:dyDescent="0.2">
      <c r="A3271" s="165" t="s">
        <v>3466</v>
      </c>
      <c r="B3271" s="166">
        <v>75.010000000000005</v>
      </c>
    </row>
    <row r="3272" spans="1:2" ht="12" customHeight="1" x14ac:dyDescent="0.2">
      <c r="A3272" s="165" t="s">
        <v>3467</v>
      </c>
      <c r="B3272" s="166">
        <v>489.23</v>
      </c>
    </row>
    <row r="3273" spans="1:2" ht="12" customHeight="1" x14ac:dyDescent="0.2">
      <c r="A3273" s="165" t="s">
        <v>3468</v>
      </c>
      <c r="B3273" s="166">
        <v>461.1</v>
      </c>
    </row>
    <row r="3274" spans="1:2" ht="12" customHeight="1" x14ac:dyDescent="0.2">
      <c r="A3274" s="165" t="s">
        <v>3469</v>
      </c>
      <c r="B3274" s="166">
        <v>70.680000000000007</v>
      </c>
    </row>
    <row r="3275" spans="1:2" ht="12" customHeight="1" x14ac:dyDescent="0.2">
      <c r="A3275" s="165" t="s">
        <v>3470</v>
      </c>
      <c r="B3275" s="166">
        <v>68.349999999999994</v>
      </c>
    </row>
    <row r="3276" spans="1:2" ht="12" customHeight="1" x14ac:dyDescent="0.2">
      <c r="A3276" s="165" t="s">
        <v>3471</v>
      </c>
      <c r="B3276" s="166">
        <v>67.260000000000005</v>
      </c>
    </row>
    <row r="3277" spans="1:2" ht="12" customHeight="1" x14ac:dyDescent="0.2">
      <c r="A3277" s="165" t="s">
        <v>3472</v>
      </c>
      <c r="B3277" s="166">
        <v>65.87</v>
      </c>
    </row>
    <row r="3278" spans="1:2" ht="12" customHeight="1" x14ac:dyDescent="0.2">
      <c r="A3278" s="165" t="s">
        <v>3473</v>
      </c>
      <c r="B3278" s="166">
        <v>3.22</v>
      </c>
    </row>
    <row r="3279" spans="1:2" ht="12" customHeight="1" x14ac:dyDescent="0.2">
      <c r="A3279" s="165" t="s">
        <v>3474</v>
      </c>
      <c r="B3279" s="166">
        <v>2.98</v>
      </c>
    </row>
    <row r="3280" spans="1:2" ht="12" customHeight="1" x14ac:dyDescent="0.2">
      <c r="A3280" s="165" t="s">
        <v>3475</v>
      </c>
      <c r="B3280" s="166">
        <v>748.39</v>
      </c>
    </row>
    <row r="3281" spans="1:2" ht="12" customHeight="1" x14ac:dyDescent="0.2">
      <c r="A3281" s="165" t="s">
        <v>3476</v>
      </c>
      <c r="B3281" s="166">
        <v>731.68</v>
      </c>
    </row>
    <row r="3282" spans="1:2" ht="12" customHeight="1" x14ac:dyDescent="0.2">
      <c r="A3282" s="165" t="s">
        <v>3477</v>
      </c>
      <c r="B3282" s="166">
        <v>752.12</v>
      </c>
    </row>
    <row r="3283" spans="1:2" ht="12" customHeight="1" x14ac:dyDescent="0.2">
      <c r="A3283" s="165" t="s">
        <v>3478</v>
      </c>
      <c r="B3283" s="166">
        <v>727.73</v>
      </c>
    </row>
    <row r="3284" spans="1:2" ht="12" customHeight="1" x14ac:dyDescent="0.2">
      <c r="A3284" s="165" t="s">
        <v>3479</v>
      </c>
      <c r="B3284" s="166">
        <v>83.26</v>
      </c>
    </row>
    <row r="3285" spans="1:2" ht="12" customHeight="1" x14ac:dyDescent="0.2">
      <c r="A3285" s="165" t="s">
        <v>3480</v>
      </c>
      <c r="B3285" s="166">
        <v>79.739999999999995</v>
      </c>
    </row>
    <row r="3286" spans="1:2" ht="12" customHeight="1" x14ac:dyDescent="0.2">
      <c r="A3286" s="165" t="s">
        <v>3481</v>
      </c>
      <c r="B3286" s="166">
        <v>90.31</v>
      </c>
    </row>
    <row r="3287" spans="1:2" ht="12" customHeight="1" x14ac:dyDescent="0.2">
      <c r="A3287" s="165" t="s">
        <v>3482</v>
      </c>
      <c r="B3287" s="166">
        <v>86.16</v>
      </c>
    </row>
    <row r="3288" spans="1:2" ht="12" customHeight="1" x14ac:dyDescent="0.2">
      <c r="A3288" s="165" t="s">
        <v>3483</v>
      </c>
      <c r="B3288" s="166">
        <v>91.69</v>
      </c>
    </row>
    <row r="3289" spans="1:2" ht="12" customHeight="1" x14ac:dyDescent="0.2">
      <c r="A3289" s="165" t="s">
        <v>3484</v>
      </c>
      <c r="B3289" s="166">
        <v>87.47</v>
      </c>
    </row>
    <row r="3290" spans="1:2" ht="12" customHeight="1" x14ac:dyDescent="0.2">
      <c r="A3290" s="165" t="s">
        <v>3485</v>
      </c>
      <c r="B3290" s="166">
        <v>98.24</v>
      </c>
    </row>
    <row r="3291" spans="1:2" ht="12" customHeight="1" x14ac:dyDescent="0.2">
      <c r="A3291" s="165" t="s">
        <v>3486</v>
      </c>
      <c r="B3291" s="166">
        <v>93.37</v>
      </c>
    </row>
    <row r="3292" spans="1:2" ht="12" customHeight="1" x14ac:dyDescent="0.2">
      <c r="A3292" s="165" t="s">
        <v>3487</v>
      </c>
      <c r="B3292" s="166">
        <v>102.56</v>
      </c>
    </row>
    <row r="3293" spans="1:2" ht="12" customHeight="1" x14ac:dyDescent="0.2">
      <c r="A3293" s="165" t="s">
        <v>3488</v>
      </c>
      <c r="B3293" s="166">
        <v>97.34</v>
      </c>
    </row>
    <row r="3294" spans="1:2" ht="12" customHeight="1" x14ac:dyDescent="0.2">
      <c r="A3294" s="165" t="s">
        <v>3489</v>
      </c>
      <c r="B3294" s="166">
        <v>105.41</v>
      </c>
    </row>
    <row r="3295" spans="1:2" ht="12" customHeight="1" x14ac:dyDescent="0.2">
      <c r="A3295" s="165" t="s">
        <v>3490</v>
      </c>
      <c r="B3295" s="166">
        <v>100.09</v>
      </c>
    </row>
    <row r="3296" spans="1:2" ht="12" customHeight="1" x14ac:dyDescent="0.2">
      <c r="A3296" s="165" t="s">
        <v>3491</v>
      </c>
      <c r="B3296" s="166">
        <v>112.91</v>
      </c>
    </row>
    <row r="3297" spans="1:2" ht="12" customHeight="1" x14ac:dyDescent="0.2">
      <c r="A3297" s="165" t="s">
        <v>3492</v>
      </c>
      <c r="B3297" s="166">
        <v>106.88</v>
      </c>
    </row>
    <row r="3298" spans="1:2" ht="12" customHeight="1" x14ac:dyDescent="0.2">
      <c r="A3298" s="165" t="s">
        <v>3493</v>
      </c>
      <c r="B3298" s="166">
        <v>121.46</v>
      </c>
    </row>
    <row r="3299" spans="1:2" ht="12" customHeight="1" x14ac:dyDescent="0.2">
      <c r="A3299" s="165" t="s">
        <v>3494</v>
      </c>
      <c r="B3299" s="166">
        <v>114.92</v>
      </c>
    </row>
    <row r="3300" spans="1:2" ht="12" customHeight="1" x14ac:dyDescent="0.2">
      <c r="A3300" s="165" t="s">
        <v>3495</v>
      </c>
      <c r="B3300" s="166">
        <v>137.08000000000001</v>
      </c>
    </row>
    <row r="3301" spans="1:2" ht="12" customHeight="1" x14ac:dyDescent="0.2">
      <c r="A3301" s="165" t="s">
        <v>3496</v>
      </c>
      <c r="B3301" s="166">
        <v>129.52000000000001</v>
      </c>
    </row>
    <row r="3302" spans="1:2" ht="12" customHeight="1" x14ac:dyDescent="0.2">
      <c r="A3302" s="165" t="s">
        <v>3497</v>
      </c>
      <c r="B3302" s="166">
        <v>149</v>
      </c>
    </row>
    <row r="3303" spans="1:2" ht="12" customHeight="1" x14ac:dyDescent="0.2">
      <c r="A3303" s="165" t="s">
        <v>3498</v>
      </c>
      <c r="B3303" s="166">
        <v>140.78</v>
      </c>
    </row>
    <row r="3304" spans="1:2" ht="12" customHeight="1" x14ac:dyDescent="0.2">
      <c r="A3304" s="165" t="s">
        <v>3499</v>
      </c>
      <c r="B3304" s="166">
        <v>163.29</v>
      </c>
    </row>
    <row r="3305" spans="1:2" ht="12" customHeight="1" x14ac:dyDescent="0.2">
      <c r="A3305" s="165" t="s">
        <v>3500</v>
      </c>
      <c r="B3305" s="166">
        <v>154.04</v>
      </c>
    </row>
    <row r="3306" spans="1:2" ht="12" customHeight="1" x14ac:dyDescent="0.2">
      <c r="A3306" s="165" t="s">
        <v>3501</v>
      </c>
      <c r="B3306" s="166">
        <v>210.73</v>
      </c>
    </row>
    <row r="3307" spans="1:2" ht="12" customHeight="1" x14ac:dyDescent="0.2">
      <c r="A3307" s="165" t="s">
        <v>3502</v>
      </c>
      <c r="B3307" s="166">
        <v>200</v>
      </c>
    </row>
    <row r="3308" spans="1:2" ht="12" customHeight="1" x14ac:dyDescent="0.2">
      <c r="A3308" s="165" t="s">
        <v>3503</v>
      </c>
      <c r="B3308" s="166">
        <v>305.08</v>
      </c>
    </row>
    <row r="3309" spans="1:2" ht="12" customHeight="1" x14ac:dyDescent="0.2">
      <c r="A3309" s="165" t="s">
        <v>3504</v>
      </c>
      <c r="B3309" s="166">
        <v>290.57</v>
      </c>
    </row>
    <row r="3310" spans="1:2" ht="12" customHeight="1" x14ac:dyDescent="0.2">
      <c r="A3310" s="165" t="s">
        <v>3505</v>
      </c>
      <c r="B3310" s="166">
        <v>335.23</v>
      </c>
    </row>
    <row r="3311" spans="1:2" ht="12" customHeight="1" x14ac:dyDescent="0.2">
      <c r="A3311" s="165" t="s">
        <v>3506</v>
      </c>
      <c r="B3311" s="166">
        <v>314.47000000000003</v>
      </c>
    </row>
    <row r="3312" spans="1:2" ht="12" customHeight="1" x14ac:dyDescent="0.2">
      <c r="A3312" s="165" t="s">
        <v>3507</v>
      </c>
      <c r="B3312" s="166">
        <v>343.79</v>
      </c>
    </row>
    <row r="3313" spans="1:2" ht="12" customHeight="1" x14ac:dyDescent="0.2">
      <c r="A3313" s="165" t="s">
        <v>3508</v>
      </c>
      <c r="B3313" s="166">
        <v>323.02</v>
      </c>
    </row>
    <row r="3314" spans="1:2" ht="12" customHeight="1" x14ac:dyDescent="0.2">
      <c r="A3314" s="165" t="s">
        <v>3509</v>
      </c>
      <c r="B3314" s="166">
        <v>497.92</v>
      </c>
    </row>
    <row r="3315" spans="1:2" ht="12" customHeight="1" x14ac:dyDescent="0.2">
      <c r="A3315" s="165" t="s">
        <v>3510</v>
      </c>
      <c r="B3315" s="166">
        <v>464.65</v>
      </c>
    </row>
    <row r="3316" spans="1:2" ht="12" customHeight="1" x14ac:dyDescent="0.2">
      <c r="A3316" s="165" t="s">
        <v>3511</v>
      </c>
      <c r="B3316" s="166">
        <v>686.63</v>
      </c>
    </row>
    <row r="3317" spans="1:2" ht="12" customHeight="1" x14ac:dyDescent="0.2">
      <c r="A3317" s="165" t="s">
        <v>3512</v>
      </c>
      <c r="B3317" s="166">
        <v>660.77</v>
      </c>
    </row>
    <row r="3318" spans="1:2" ht="12" customHeight="1" x14ac:dyDescent="0.2">
      <c r="A3318" s="165" t="s">
        <v>3513</v>
      </c>
      <c r="B3318" s="166">
        <v>714.82</v>
      </c>
    </row>
    <row r="3319" spans="1:2" ht="12" customHeight="1" x14ac:dyDescent="0.2">
      <c r="A3319" s="165" t="s">
        <v>3514</v>
      </c>
      <c r="B3319" s="166">
        <v>686.98</v>
      </c>
    </row>
    <row r="3320" spans="1:2" ht="12" customHeight="1" x14ac:dyDescent="0.2">
      <c r="A3320" s="165" t="s">
        <v>3515</v>
      </c>
      <c r="B3320" s="166">
        <v>98.72</v>
      </c>
    </row>
    <row r="3321" spans="1:2" ht="12" customHeight="1" x14ac:dyDescent="0.2">
      <c r="A3321" s="165" t="s">
        <v>3516</v>
      </c>
      <c r="B3321" s="166">
        <v>88.8</v>
      </c>
    </row>
    <row r="3322" spans="1:2" ht="12" customHeight="1" x14ac:dyDescent="0.2">
      <c r="A3322" s="165" t="s">
        <v>3517</v>
      </c>
      <c r="B3322" s="166">
        <v>193.46</v>
      </c>
    </row>
    <row r="3323" spans="1:2" ht="12" customHeight="1" x14ac:dyDescent="0.2">
      <c r="A3323" s="165" t="s">
        <v>3518</v>
      </c>
      <c r="B3323" s="166">
        <v>179.86</v>
      </c>
    </row>
    <row r="3324" spans="1:2" ht="12" customHeight="1" x14ac:dyDescent="0.2">
      <c r="A3324" s="165" t="s">
        <v>3519</v>
      </c>
      <c r="B3324" s="166">
        <v>94.73</v>
      </c>
    </row>
    <row r="3325" spans="1:2" ht="12" customHeight="1" x14ac:dyDescent="0.2">
      <c r="A3325" s="165" t="s">
        <v>3520</v>
      </c>
      <c r="B3325" s="166">
        <v>91.05</v>
      </c>
    </row>
    <row r="3326" spans="1:2" ht="12" customHeight="1" x14ac:dyDescent="0.2">
      <c r="A3326" s="165" t="s">
        <v>3521</v>
      </c>
      <c r="B3326" s="166">
        <v>136.56</v>
      </c>
    </row>
    <row r="3327" spans="1:2" ht="12" customHeight="1" x14ac:dyDescent="0.2">
      <c r="A3327" s="165" t="s">
        <v>3522</v>
      </c>
      <c r="B3327" s="166">
        <v>131.61000000000001</v>
      </c>
    </row>
    <row r="3328" spans="1:2" ht="12" customHeight="1" x14ac:dyDescent="0.2">
      <c r="A3328" s="165" t="s">
        <v>3523</v>
      </c>
      <c r="B3328" s="166">
        <v>178.46</v>
      </c>
    </row>
    <row r="3329" spans="1:2" ht="12" customHeight="1" x14ac:dyDescent="0.2">
      <c r="A3329" s="165" t="s">
        <v>3524</v>
      </c>
      <c r="B3329" s="166">
        <v>172.33</v>
      </c>
    </row>
    <row r="3330" spans="1:2" ht="12" customHeight="1" x14ac:dyDescent="0.2">
      <c r="A3330" s="165" t="s">
        <v>3525</v>
      </c>
      <c r="B3330" s="166">
        <v>226.36</v>
      </c>
    </row>
    <row r="3331" spans="1:2" ht="12" customHeight="1" x14ac:dyDescent="0.2">
      <c r="A3331" s="165" t="s">
        <v>3526</v>
      </c>
      <c r="B3331" s="166">
        <v>209.46</v>
      </c>
    </row>
    <row r="3332" spans="1:2" ht="12" customHeight="1" x14ac:dyDescent="0.2">
      <c r="A3332" s="165" t="s">
        <v>3527</v>
      </c>
      <c r="B3332" s="166">
        <v>268.2</v>
      </c>
    </row>
    <row r="3333" spans="1:2" ht="12" customHeight="1" x14ac:dyDescent="0.2">
      <c r="A3333" s="165" t="s">
        <v>3528</v>
      </c>
      <c r="B3333" s="166">
        <v>250.02</v>
      </c>
    </row>
    <row r="3334" spans="1:2" ht="12" customHeight="1" x14ac:dyDescent="0.2">
      <c r="A3334" s="165" t="s">
        <v>3529</v>
      </c>
      <c r="B3334" s="166">
        <v>310.08999999999997</v>
      </c>
    </row>
    <row r="3335" spans="1:2" ht="12" customHeight="1" x14ac:dyDescent="0.2">
      <c r="A3335" s="165" t="s">
        <v>3530</v>
      </c>
      <c r="B3335" s="166">
        <v>290.73</v>
      </c>
    </row>
    <row r="3336" spans="1:2" ht="12" customHeight="1" x14ac:dyDescent="0.2">
      <c r="A3336" s="165" t="s">
        <v>3531</v>
      </c>
      <c r="B3336" s="166">
        <v>818.72</v>
      </c>
    </row>
    <row r="3337" spans="1:2" ht="12" customHeight="1" x14ac:dyDescent="0.2">
      <c r="A3337" s="165" t="s">
        <v>3532</v>
      </c>
      <c r="B3337" s="166">
        <v>742.3</v>
      </c>
    </row>
    <row r="3338" spans="1:2" ht="12" customHeight="1" x14ac:dyDescent="0.2">
      <c r="A3338" s="165" t="s">
        <v>3533</v>
      </c>
      <c r="B3338" s="166">
        <v>860.55</v>
      </c>
    </row>
    <row r="3339" spans="1:2" ht="12" customHeight="1" x14ac:dyDescent="0.2">
      <c r="A3339" s="165" t="s">
        <v>3534</v>
      </c>
      <c r="B3339" s="166">
        <v>782.86</v>
      </c>
    </row>
    <row r="3340" spans="1:2" ht="12" customHeight="1" x14ac:dyDescent="0.2">
      <c r="A3340" s="165" t="s">
        <v>3535</v>
      </c>
      <c r="B3340" s="166">
        <v>902.44</v>
      </c>
    </row>
    <row r="3341" spans="1:2" ht="12" customHeight="1" x14ac:dyDescent="0.2">
      <c r="A3341" s="165" t="s">
        <v>3536</v>
      </c>
      <c r="B3341" s="166">
        <v>823.57</v>
      </c>
    </row>
    <row r="3342" spans="1:2" ht="12" customHeight="1" x14ac:dyDescent="0.2">
      <c r="A3342" s="165" t="s">
        <v>3537</v>
      </c>
      <c r="B3342" s="166">
        <v>10.130000000000001</v>
      </c>
    </row>
    <row r="3343" spans="1:2" ht="12" customHeight="1" x14ac:dyDescent="0.2">
      <c r="A3343" s="165" t="s">
        <v>3538</v>
      </c>
      <c r="B3343" s="166">
        <v>9.85</v>
      </c>
    </row>
    <row r="3344" spans="1:2" ht="12" customHeight="1" x14ac:dyDescent="0.2">
      <c r="A3344" s="165" t="s">
        <v>3539</v>
      </c>
      <c r="B3344" s="166">
        <v>48.99</v>
      </c>
    </row>
    <row r="3345" spans="1:2" ht="12" customHeight="1" x14ac:dyDescent="0.2">
      <c r="A3345" s="165" t="s">
        <v>3540</v>
      </c>
      <c r="B3345" s="166">
        <v>44.06</v>
      </c>
    </row>
    <row r="3346" spans="1:2" ht="12" customHeight="1" x14ac:dyDescent="0.2">
      <c r="A3346" s="165" t="s">
        <v>3541</v>
      </c>
      <c r="B3346" s="166">
        <v>137.16999999999999</v>
      </c>
    </row>
    <row r="3347" spans="1:2" ht="12" customHeight="1" x14ac:dyDescent="0.2">
      <c r="A3347" s="165" t="s">
        <v>3542</v>
      </c>
      <c r="B3347" s="166">
        <v>123.39</v>
      </c>
    </row>
    <row r="3348" spans="1:2" ht="12" customHeight="1" x14ac:dyDescent="0.2">
      <c r="A3348" s="165" t="s">
        <v>3543</v>
      </c>
      <c r="B3348" s="166">
        <v>76.42</v>
      </c>
    </row>
    <row r="3349" spans="1:2" ht="12" customHeight="1" x14ac:dyDescent="0.2">
      <c r="A3349" s="165" t="s">
        <v>3544</v>
      </c>
      <c r="B3349" s="166">
        <v>68.739999999999995</v>
      </c>
    </row>
    <row r="3350" spans="1:2" ht="12" customHeight="1" x14ac:dyDescent="0.2">
      <c r="A3350" s="165" t="s">
        <v>3545</v>
      </c>
      <c r="B3350" s="166">
        <v>39.19</v>
      </c>
    </row>
    <row r="3351" spans="1:2" ht="12" customHeight="1" x14ac:dyDescent="0.2">
      <c r="A3351" s="165" t="s">
        <v>3546</v>
      </c>
      <c r="B3351" s="166">
        <v>35.25</v>
      </c>
    </row>
    <row r="3352" spans="1:2" ht="12" customHeight="1" x14ac:dyDescent="0.2">
      <c r="A3352" s="165" t="s">
        <v>3547</v>
      </c>
      <c r="B3352" s="166">
        <v>30.47</v>
      </c>
    </row>
    <row r="3353" spans="1:2" ht="12" customHeight="1" x14ac:dyDescent="0.2">
      <c r="A3353" s="165" t="s">
        <v>3548</v>
      </c>
      <c r="B3353" s="166">
        <v>29.8</v>
      </c>
    </row>
    <row r="3354" spans="1:2" ht="12" customHeight="1" x14ac:dyDescent="0.2">
      <c r="A3354" s="165" t="s">
        <v>3549</v>
      </c>
      <c r="B3354" s="166">
        <v>1923.02</v>
      </c>
    </row>
    <row r="3355" spans="1:2" ht="12" customHeight="1" x14ac:dyDescent="0.2">
      <c r="A3355" s="165" t="s">
        <v>3550</v>
      </c>
      <c r="B3355" s="166">
        <v>1741.41</v>
      </c>
    </row>
    <row r="3356" spans="1:2" ht="12" customHeight="1" x14ac:dyDescent="0.2">
      <c r="A3356" s="165" t="s">
        <v>3551</v>
      </c>
      <c r="B3356" s="166">
        <v>11.17</v>
      </c>
    </row>
    <row r="3357" spans="1:2" ht="12" customHeight="1" x14ac:dyDescent="0.2">
      <c r="A3357" s="165" t="s">
        <v>3552</v>
      </c>
      <c r="B3357" s="166">
        <v>10.37</v>
      </c>
    </row>
    <row r="3358" spans="1:2" ht="12" customHeight="1" x14ac:dyDescent="0.2">
      <c r="A3358" s="165" t="s">
        <v>3553</v>
      </c>
      <c r="B3358" s="166">
        <v>47.19</v>
      </c>
    </row>
    <row r="3359" spans="1:2" ht="12" customHeight="1" x14ac:dyDescent="0.2">
      <c r="A3359" s="165" t="s">
        <v>3554</v>
      </c>
      <c r="B3359" s="166">
        <v>44.94</v>
      </c>
    </row>
    <row r="3360" spans="1:2" ht="12" customHeight="1" x14ac:dyDescent="0.2">
      <c r="A3360" s="165" t="s">
        <v>3555</v>
      </c>
      <c r="B3360" s="166">
        <v>36.9</v>
      </c>
    </row>
    <row r="3361" spans="1:2" ht="12" customHeight="1" x14ac:dyDescent="0.2">
      <c r="A3361" s="165" t="s">
        <v>3556</v>
      </c>
      <c r="B3361" s="166">
        <v>33.96</v>
      </c>
    </row>
    <row r="3362" spans="1:2" ht="12" customHeight="1" x14ac:dyDescent="0.2">
      <c r="A3362" s="165" t="s">
        <v>3557</v>
      </c>
      <c r="B3362" s="166">
        <v>487.28</v>
      </c>
    </row>
    <row r="3363" spans="1:2" ht="12" customHeight="1" x14ac:dyDescent="0.2">
      <c r="A3363" s="165" t="s">
        <v>3558</v>
      </c>
      <c r="B3363" s="166">
        <v>451.2</v>
      </c>
    </row>
    <row r="3364" spans="1:2" ht="12" customHeight="1" x14ac:dyDescent="0.2">
      <c r="A3364" s="165" t="s">
        <v>3559</v>
      </c>
      <c r="B3364" s="166">
        <v>124.89</v>
      </c>
    </row>
    <row r="3365" spans="1:2" ht="12" customHeight="1" x14ac:dyDescent="0.2">
      <c r="A3365" s="165" t="s">
        <v>3560</v>
      </c>
      <c r="B3365" s="166">
        <v>123.19</v>
      </c>
    </row>
    <row r="3366" spans="1:2" ht="12" customHeight="1" x14ac:dyDescent="0.2">
      <c r="A3366" s="165" t="s">
        <v>3561</v>
      </c>
      <c r="B3366" s="166">
        <v>5.48</v>
      </c>
    </row>
    <row r="3367" spans="1:2" ht="12" customHeight="1" x14ac:dyDescent="0.2">
      <c r="A3367" s="165" t="s">
        <v>3562</v>
      </c>
      <c r="B3367" s="166">
        <v>4.93</v>
      </c>
    </row>
    <row r="3368" spans="1:2" ht="12" customHeight="1" x14ac:dyDescent="0.2">
      <c r="A3368" s="165" t="s">
        <v>3563</v>
      </c>
      <c r="B3368" s="166">
        <v>4.51</v>
      </c>
    </row>
    <row r="3369" spans="1:2" ht="12" customHeight="1" x14ac:dyDescent="0.2">
      <c r="A3369" s="165" t="s">
        <v>3564</v>
      </c>
      <c r="B3369" s="166">
        <v>4.1399999999999997</v>
      </c>
    </row>
    <row r="3370" spans="1:2" ht="12" customHeight="1" x14ac:dyDescent="0.2">
      <c r="A3370" s="165" t="s">
        <v>3565</v>
      </c>
      <c r="B3370" s="166">
        <v>58.04</v>
      </c>
    </row>
    <row r="3371" spans="1:2" ht="12" customHeight="1" x14ac:dyDescent="0.2">
      <c r="A3371" s="165" t="s">
        <v>3566</v>
      </c>
      <c r="B3371" s="166">
        <v>57.31</v>
      </c>
    </row>
    <row r="3372" spans="1:2" ht="12" customHeight="1" x14ac:dyDescent="0.2">
      <c r="A3372" s="165" t="s">
        <v>3567</v>
      </c>
      <c r="B3372" s="166">
        <v>38.51</v>
      </c>
    </row>
    <row r="3373" spans="1:2" ht="12" customHeight="1" x14ac:dyDescent="0.2">
      <c r="A3373" s="165" t="s">
        <v>3568</v>
      </c>
      <c r="B3373" s="166">
        <v>37.78</v>
      </c>
    </row>
    <row r="3374" spans="1:2" ht="12" customHeight="1" x14ac:dyDescent="0.2">
      <c r="A3374" s="165" t="s">
        <v>3569</v>
      </c>
      <c r="B3374" s="166">
        <v>76.27</v>
      </c>
    </row>
    <row r="3375" spans="1:2" ht="12" customHeight="1" x14ac:dyDescent="0.2">
      <c r="A3375" s="165" t="s">
        <v>3570</v>
      </c>
      <c r="B3375" s="166">
        <v>75.349999999999994</v>
      </c>
    </row>
    <row r="3376" spans="1:2" ht="12" customHeight="1" x14ac:dyDescent="0.2">
      <c r="A3376" s="165" t="s">
        <v>3571</v>
      </c>
      <c r="B3376" s="166">
        <v>50.23</v>
      </c>
    </row>
    <row r="3377" spans="1:2" ht="12" customHeight="1" x14ac:dyDescent="0.2">
      <c r="A3377" s="165" t="s">
        <v>3572</v>
      </c>
      <c r="B3377" s="166">
        <v>49.31</v>
      </c>
    </row>
    <row r="3378" spans="1:2" ht="12" customHeight="1" x14ac:dyDescent="0.2">
      <c r="A3378" s="165" t="s">
        <v>3573</v>
      </c>
      <c r="B3378" s="166">
        <v>109.11</v>
      </c>
    </row>
    <row r="3379" spans="1:2" ht="12" customHeight="1" x14ac:dyDescent="0.2">
      <c r="A3379" s="165" t="s">
        <v>3574</v>
      </c>
      <c r="B3379" s="166">
        <v>106.94</v>
      </c>
    </row>
    <row r="3380" spans="1:2" ht="12" customHeight="1" x14ac:dyDescent="0.2">
      <c r="A3380" s="165" t="s">
        <v>3575</v>
      </c>
      <c r="B3380" s="166">
        <v>83.07</v>
      </c>
    </row>
    <row r="3381" spans="1:2" ht="12" customHeight="1" x14ac:dyDescent="0.2">
      <c r="A3381" s="165" t="s">
        <v>3576</v>
      </c>
      <c r="B3381" s="166">
        <v>80.900000000000006</v>
      </c>
    </row>
    <row r="3382" spans="1:2" ht="12" customHeight="1" x14ac:dyDescent="0.2">
      <c r="A3382" s="165" t="s">
        <v>3577</v>
      </c>
      <c r="B3382" s="166">
        <v>455.3</v>
      </c>
    </row>
    <row r="3383" spans="1:2" ht="12" customHeight="1" x14ac:dyDescent="0.2">
      <c r="A3383" s="165" t="s">
        <v>3578</v>
      </c>
      <c r="B3383" s="166">
        <v>419.37</v>
      </c>
    </row>
    <row r="3384" spans="1:2" ht="12" customHeight="1" x14ac:dyDescent="0.2">
      <c r="A3384" s="165" t="s">
        <v>3579</v>
      </c>
      <c r="B3384" s="166">
        <v>38.51</v>
      </c>
    </row>
    <row r="3385" spans="1:2" ht="12" customHeight="1" x14ac:dyDescent="0.2">
      <c r="A3385" s="165" t="s">
        <v>3580</v>
      </c>
      <c r="B3385" s="166">
        <v>36.15</v>
      </c>
    </row>
    <row r="3386" spans="1:2" ht="12" customHeight="1" x14ac:dyDescent="0.2">
      <c r="A3386" s="165" t="s">
        <v>3581</v>
      </c>
      <c r="B3386" s="166">
        <v>32.729999999999997</v>
      </c>
    </row>
    <row r="3387" spans="1:2" ht="12" customHeight="1" x14ac:dyDescent="0.2">
      <c r="A3387" s="165" t="s">
        <v>3582</v>
      </c>
      <c r="B3387" s="166">
        <v>30.37</v>
      </c>
    </row>
    <row r="3388" spans="1:2" ht="12" customHeight="1" x14ac:dyDescent="0.2">
      <c r="A3388" s="165" t="s">
        <v>3583</v>
      </c>
      <c r="B3388" s="166">
        <v>68.88</v>
      </c>
    </row>
    <row r="3389" spans="1:2" ht="12" customHeight="1" x14ac:dyDescent="0.2">
      <c r="A3389" s="165" t="s">
        <v>3584</v>
      </c>
      <c r="B3389" s="166">
        <v>65.989999999999995</v>
      </c>
    </row>
    <row r="3390" spans="1:2" ht="12" customHeight="1" x14ac:dyDescent="0.2">
      <c r="A3390" s="165" t="s">
        <v>3585</v>
      </c>
      <c r="B3390" s="166">
        <v>86.77</v>
      </c>
    </row>
    <row r="3391" spans="1:2" ht="12" customHeight="1" x14ac:dyDescent="0.2">
      <c r="A3391" s="165" t="s">
        <v>3586</v>
      </c>
      <c r="B3391" s="166">
        <v>81.14</v>
      </c>
    </row>
    <row r="3392" spans="1:2" ht="12" customHeight="1" x14ac:dyDescent="0.2">
      <c r="A3392" s="165" t="s">
        <v>3587</v>
      </c>
      <c r="B3392" s="166">
        <v>14.81</v>
      </c>
    </row>
    <row r="3393" spans="1:2" ht="12" customHeight="1" x14ac:dyDescent="0.2">
      <c r="A3393" s="165" t="s">
        <v>3588</v>
      </c>
      <c r="B3393" s="166">
        <v>14.27</v>
      </c>
    </row>
    <row r="3394" spans="1:2" ht="12" customHeight="1" x14ac:dyDescent="0.2">
      <c r="A3394" s="165" t="s">
        <v>3589</v>
      </c>
      <c r="B3394" s="166">
        <v>24.03</v>
      </c>
    </row>
    <row r="3395" spans="1:2" ht="12" customHeight="1" x14ac:dyDescent="0.2">
      <c r="A3395" s="165" t="s">
        <v>3590</v>
      </c>
      <c r="B3395" s="166">
        <v>23.48</v>
      </c>
    </row>
    <row r="3396" spans="1:2" ht="12" customHeight="1" x14ac:dyDescent="0.2">
      <c r="A3396" s="165" t="s">
        <v>3591</v>
      </c>
      <c r="B3396" s="166">
        <v>18.8</v>
      </c>
    </row>
    <row r="3397" spans="1:2" ht="12" customHeight="1" x14ac:dyDescent="0.2">
      <c r="A3397" s="165" t="s">
        <v>3592</v>
      </c>
      <c r="B3397" s="166">
        <v>18.21</v>
      </c>
    </row>
    <row r="3398" spans="1:2" ht="12" customHeight="1" x14ac:dyDescent="0.2">
      <c r="A3398" s="165" t="s">
        <v>3593</v>
      </c>
      <c r="B3398" s="166">
        <v>4.75</v>
      </c>
    </row>
    <row r="3399" spans="1:2" ht="12" customHeight="1" x14ac:dyDescent="0.2">
      <c r="A3399" s="165" t="s">
        <v>3594</v>
      </c>
      <c r="B3399" s="166">
        <v>4.75</v>
      </c>
    </row>
    <row r="3400" spans="1:2" ht="12" customHeight="1" x14ac:dyDescent="0.2">
      <c r="A3400" s="165" t="s">
        <v>3595</v>
      </c>
      <c r="B3400" s="166">
        <v>2.37</v>
      </c>
    </row>
    <row r="3401" spans="1:2" ht="12" customHeight="1" x14ac:dyDescent="0.2">
      <c r="A3401" s="165" t="s">
        <v>3596</v>
      </c>
      <c r="B3401" s="166">
        <v>2.37</v>
      </c>
    </row>
    <row r="3402" spans="1:2" ht="12" customHeight="1" x14ac:dyDescent="0.2">
      <c r="A3402" s="165" t="s">
        <v>3597</v>
      </c>
      <c r="B3402" s="166">
        <v>1.57</v>
      </c>
    </row>
    <row r="3403" spans="1:2" ht="12" customHeight="1" x14ac:dyDescent="0.2">
      <c r="A3403" s="165" t="s">
        <v>3598</v>
      </c>
      <c r="B3403" s="166">
        <v>1.57</v>
      </c>
    </row>
    <row r="3404" spans="1:2" ht="12" customHeight="1" x14ac:dyDescent="0.2">
      <c r="A3404" s="165" t="s">
        <v>3599</v>
      </c>
      <c r="B3404" s="166">
        <v>1.18</v>
      </c>
    </row>
    <row r="3405" spans="1:2" ht="12" customHeight="1" x14ac:dyDescent="0.2">
      <c r="A3405" s="165" t="s">
        <v>3600</v>
      </c>
      <c r="B3405" s="166">
        <v>1.18</v>
      </c>
    </row>
    <row r="3406" spans="1:2" ht="12" customHeight="1" x14ac:dyDescent="0.2">
      <c r="A3406" s="165" t="s">
        <v>3601</v>
      </c>
      <c r="B3406" s="166">
        <v>111.93</v>
      </c>
    </row>
    <row r="3407" spans="1:2" ht="12" customHeight="1" x14ac:dyDescent="0.2">
      <c r="A3407" s="165" t="s">
        <v>3602</v>
      </c>
      <c r="B3407" s="166">
        <v>105.01</v>
      </c>
    </row>
    <row r="3408" spans="1:2" ht="12" customHeight="1" x14ac:dyDescent="0.2">
      <c r="A3408" s="165" t="s">
        <v>3603</v>
      </c>
      <c r="B3408" s="166">
        <v>180.95</v>
      </c>
    </row>
    <row r="3409" spans="1:2" ht="12" customHeight="1" x14ac:dyDescent="0.2">
      <c r="A3409" s="165" t="s">
        <v>3604</v>
      </c>
      <c r="B3409" s="166">
        <v>167.11</v>
      </c>
    </row>
    <row r="3410" spans="1:2" ht="12" customHeight="1" x14ac:dyDescent="0.2">
      <c r="A3410" s="165" t="s">
        <v>3605</v>
      </c>
      <c r="B3410" s="166">
        <v>753.79</v>
      </c>
    </row>
    <row r="3411" spans="1:2" ht="12" customHeight="1" x14ac:dyDescent="0.2">
      <c r="A3411" s="165" t="s">
        <v>3606</v>
      </c>
      <c r="B3411" s="166">
        <v>711.84</v>
      </c>
    </row>
    <row r="3412" spans="1:2" ht="12" customHeight="1" x14ac:dyDescent="0.2">
      <c r="A3412" s="165" t="s">
        <v>3607</v>
      </c>
      <c r="B3412" s="166">
        <v>170.16</v>
      </c>
    </row>
    <row r="3413" spans="1:2" ht="12" customHeight="1" x14ac:dyDescent="0.2">
      <c r="A3413" s="165" t="s">
        <v>3608</v>
      </c>
      <c r="B3413" s="166">
        <v>165.8</v>
      </c>
    </row>
    <row r="3414" spans="1:2" ht="12" customHeight="1" x14ac:dyDescent="0.2">
      <c r="A3414" s="165" t="s">
        <v>3609</v>
      </c>
      <c r="B3414" s="166">
        <v>94.52</v>
      </c>
    </row>
    <row r="3415" spans="1:2" ht="12" customHeight="1" x14ac:dyDescent="0.2">
      <c r="A3415" s="165" t="s">
        <v>3610</v>
      </c>
      <c r="B3415" s="166">
        <v>90.16</v>
      </c>
    </row>
    <row r="3416" spans="1:2" ht="12" customHeight="1" x14ac:dyDescent="0.2">
      <c r="A3416" s="165" t="s">
        <v>3611</v>
      </c>
      <c r="B3416" s="166">
        <v>81.62</v>
      </c>
    </row>
    <row r="3417" spans="1:2" ht="12" customHeight="1" x14ac:dyDescent="0.2">
      <c r="A3417" s="165" t="s">
        <v>3612</v>
      </c>
      <c r="B3417" s="166">
        <v>77.260000000000005</v>
      </c>
    </row>
    <row r="3418" spans="1:2" ht="12" customHeight="1" x14ac:dyDescent="0.2">
      <c r="A3418" s="165" t="s">
        <v>3613</v>
      </c>
      <c r="B3418" s="166">
        <v>75.22</v>
      </c>
    </row>
    <row r="3419" spans="1:2" ht="12" customHeight="1" x14ac:dyDescent="0.2">
      <c r="A3419" s="165" t="s">
        <v>3614</v>
      </c>
      <c r="B3419" s="166">
        <v>70.86</v>
      </c>
    </row>
    <row r="3420" spans="1:2" ht="12" customHeight="1" x14ac:dyDescent="0.2">
      <c r="A3420" s="165" t="s">
        <v>3615</v>
      </c>
      <c r="B3420" s="166">
        <v>7.95</v>
      </c>
    </row>
    <row r="3421" spans="1:2" ht="12" customHeight="1" x14ac:dyDescent="0.2">
      <c r="A3421" s="165" t="s">
        <v>3616</v>
      </c>
      <c r="B3421" s="166">
        <v>7.51</v>
      </c>
    </row>
    <row r="3422" spans="1:2" ht="12" customHeight="1" x14ac:dyDescent="0.2">
      <c r="A3422" s="165" t="s">
        <v>3617</v>
      </c>
      <c r="B3422" s="166">
        <v>6.73</v>
      </c>
    </row>
    <row r="3423" spans="1:2" ht="12" customHeight="1" x14ac:dyDescent="0.2">
      <c r="A3423" s="165" t="s">
        <v>3618</v>
      </c>
      <c r="B3423" s="166">
        <v>6.29</v>
      </c>
    </row>
    <row r="3424" spans="1:2" ht="12" customHeight="1" x14ac:dyDescent="0.2">
      <c r="A3424" s="165" t="s">
        <v>3619</v>
      </c>
      <c r="B3424" s="166">
        <v>28.05</v>
      </c>
    </row>
    <row r="3425" spans="1:2" ht="12" customHeight="1" x14ac:dyDescent="0.2">
      <c r="A3425" s="165" t="s">
        <v>3620</v>
      </c>
      <c r="B3425" s="166">
        <v>26.41</v>
      </c>
    </row>
    <row r="3426" spans="1:2" ht="12" customHeight="1" x14ac:dyDescent="0.2">
      <c r="A3426" s="165" t="s">
        <v>3621</v>
      </c>
      <c r="B3426" s="166">
        <v>22.31</v>
      </c>
    </row>
    <row r="3427" spans="1:2" ht="12" customHeight="1" x14ac:dyDescent="0.2">
      <c r="A3427" s="165" t="s">
        <v>3622</v>
      </c>
      <c r="B3427" s="166">
        <v>20.67</v>
      </c>
    </row>
    <row r="3428" spans="1:2" ht="12" customHeight="1" x14ac:dyDescent="0.2">
      <c r="A3428" s="165" t="s">
        <v>3623</v>
      </c>
      <c r="B3428" s="166">
        <v>201.05</v>
      </c>
    </row>
    <row r="3429" spans="1:2" ht="12" customHeight="1" x14ac:dyDescent="0.2">
      <c r="A3429" s="165" t="s">
        <v>3624</v>
      </c>
      <c r="B3429" s="166">
        <v>194.39</v>
      </c>
    </row>
    <row r="3430" spans="1:2" ht="12" customHeight="1" x14ac:dyDescent="0.2">
      <c r="A3430" s="165" t="s">
        <v>3625</v>
      </c>
      <c r="B3430" s="166">
        <v>17.649999999999999</v>
      </c>
    </row>
    <row r="3431" spans="1:2" ht="12" customHeight="1" x14ac:dyDescent="0.2">
      <c r="A3431" s="165" t="s">
        <v>3626</v>
      </c>
      <c r="B3431" s="166">
        <v>17.21</v>
      </c>
    </row>
    <row r="3432" spans="1:2" ht="12" customHeight="1" x14ac:dyDescent="0.2">
      <c r="A3432" s="165" t="s">
        <v>3627</v>
      </c>
      <c r="B3432" s="166">
        <v>236.97</v>
      </c>
    </row>
    <row r="3433" spans="1:2" ht="12" customHeight="1" x14ac:dyDescent="0.2">
      <c r="A3433" s="165" t="s">
        <v>3628</v>
      </c>
      <c r="B3433" s="166">
        <v>223.06</v>
      </c>
    </row>
    <row r="3434" spans="1:2" ht="12" customHeight="1" x14ac:dyDescent="0.2">
      <c r="A3434" s="165" t="s">
        <v>3629</v>
      </c>
      <c r="B3434" s="166">
        <v>2.4300000000000002</v>
      </c>
    </row>
    <row r="3435" spans="1:2" ht="12" customHeight="1" x14ac:dyDescent="0.2">
      <c r="A3435" s="165" t="s">
        <v>3630</v>
      </c>
      <c r="B3435" s="166">
        <v>2.4300000000000002</v>
      </c>
    </row>
    <row r="3436" spans="1:2" ht="12" customHeight="1" x14ac:dyDescent="0.2">
      <c r="A3436" s="165" t="s">
        <v>3631</v>
      </c>
      <c r="B3436" s="166">
        <v>5.51</v>
      </c>
    </row>
    <row r="3437" spans="1:2" ht="12" customHeight="1" x14ac:dyDescent="0.2">
      <c r="A3437" s="165" t="s">
        <v>3632</v>
      </c>
      <c r="B3437" s="166">
        <v>5.07</v>
      </c>
    </row>
    <row r="3438" spans="1:2" ht="12" customHeight="1" x14ac:dyDescent="0.2">
      <c r="A3438" s="165" t="s">
        <v>3633</v>
      </c>
      <c r="B3438" s="166">
        <v>21.09</v>
      </c>
    </row>
    <row r="3439" spans="1:2" ht="12" customHeight="1" x14ac:dyDescent="0.2">
      <c r="A3439" s="165" t="s">
        <v>3634</v>
      </c>
      <c r="B3439" s="166">
        <v>19.45</v>
      </c>
    </row>
    <row r="3440" spans="1:2" ht="12" customHeight="1" x14ac:dyDescent="0.2">
      <c r="A3440" s="165" t="s">
        <v>3635</v>
      </c>
      <c r="B3440" s="166">
        <v>39.659999999999997</v>
      </c>
    </row>
    <row r="3441" spans="1:2" ht="12" customHeight="1" x14ac:dyDescent="0.2">
      <c r="A3441" s="165" t="s">
        <v>3636</v>
      </c>
      <c r="B3441" s="166">
        <v>39.659999999999997</v>
      </c>
    </row>
    <row r="3442" spans="1:2" ht="12" customHeight="1" x14ac:dyDescent="0.2">
      <c r="A3442" s="165" t="s">
        <v>3637</v>
      </c>
      <c r="B3442" s="166">
        <v>33.64</v>
      </c>
    </row>
    <row r="3443" spans="1:2" ht="12" customHeight="1" x14ac:dyDescent="0.2">
      <c r="A3443" s="165" t="s">
        <v>3638</v>
      </c>
      <c r="B3443" s="166">
        <v>33.64</v>
      </c>
    </row>
    <row r="3444" spans="1:2" ht="12" customHeight="1" x14ac:dyDescent="0.2">
      <c r="A3444" s="165" t="s">
        <v>3639</v>
      </c>
      <c r="B3444" s="166">
        <v>18798.55</v>
      </c>
    </row>
    <row r="3445" spans="1:2" ht="12" customHeight="1" x14ac:dyDescent="0.2">
      <c r="A3445" s="165" t="s">
        <v>3640</v>
      </c>
      <c r="B3445" s="166">
        <v>18198.509999999998</v>
      </c>
    </row>
    <row r="3446" spans="1:2" ht="12" customHeight="1" x14ac:dyDescent="0.2">
      <c r="A3446" s="165" t="s">
        <v>3641</v>
      </c>
      <c r="B3446" s="166">
        <v>155.24</v>
      </c>
    </row>
    <row r="3447" spans="1:2" ht="12" customHeight="1" x14ac:dyDescent="0.2">
      <c r="A3447" s="165" t="s">
        <v>3642</v>
      </c>
      <c r="B3447" s="166">
        <v>155.24</v>
      </c>
    </row>
    <row r="3448" spans="1:2" ht="12" customHeight="1" x14ac:dyDescent="0.2">
      <c r="A3448" s="165" t="s">
        <v>3643</v>
      </c>
      <c r="B3448" s="166">
        <v>164.92</v>
      </c>
    </row>
    <row r="3449" spans="1:2" ht="12" customHeight="1" x14ac:dyDescent="0.2">
      <c r="A3449" s="165" t="s">
        <v>3644</v>
      </c>
      <c r="B3449" s="166">
        <v>164.92</v>
      </c>
    </row>
    <row r="3450" spans="1:2" ht="12" customHeight="1" x14ac:dyDescent="0.2">
      <c r="A3450" s="165" t="s">
        <v>3645</v>
      </c>
      <c r="B3450" s="166">
        <v>833.1</v>
      </c>
    </row>
    <row r="3451" spans="1:2" ht="12" customHeight="1" x14ac:dyDescent="0.2">
      <c r="A3451" s="165" t="s">
        <v>3646</v>
      </c>
      <c r="B3451" s="166">
        <v>833.1</v>
      </c>
    </row>
    <row r="3452" spans="1:2" ht="12" customHeight="1" x14ac:dyDescent="0.2">
      <c r="A3452" s="165" t="s">
        <v>3647</v>
      </c>
      <c r="B3452" s="166">
        <v>1813.1</v>
      </c>
    </row>
    <row r="3453" spans="1:2" ht="12" customHeight="1" x14ac:dyDescent="0.2">
      <c r="A3453" s="165" t="s">
        <v>3648</v>
      </c>
      <c r="B3453" s="166">
        <v>1813.1</v>
      </c>
    </row>
    <row r="3454" spans="1:2" ht="12" customHeight="1" x14ac:dyDescent="0.2">
      <c r="A3454" s="165" t="s">
        <v>3649</v>
      </c>
      <c r="B3454" s="166">
        <v>101.88</v>
      </c>
    </row>
    <row r="3455" spans="1:2" ht="12" customHeight="1" x14ac:dyDescent="0.2">
      <c r="A3455" s="165" t="s">
        <v>3650</v>
      </c>
      <c r="B3455" s="166">
        <v>101.88</v>
      </c>
    </row>
    <row r="3456" spans="1:2" ht="12" customHeight="1" x14ac:dyDescent="0.2">
      <c r="A3456" s="165" t="s">
        <v>3651</v>
      </c>
      <c r="B3456" s="166">
        <v>412.06</v>
      </c>
    </row>
    <row r="3457" spans="1:2" ht="12" customHeight="1" x14ac:dyDescent="0.2">
      <c r="A3457" s="165" t="s">
        <v>3652</v>
      </c>
      <c r="B3457" s="166">
        <v>412.06</v>
      </c>
    </row>
    <row r="3458" spans="1:2" ht="12" customHeight="1" x14ac:dyDescent="0.2">
      <c r="A3458" s="165" t="s">
        <v>3653</v>
      </c>
      <c r="B3458" s="166">
        <v>8.77</v>
      </c>
    </row>
    <row r="3459" spans="1:2" ht="12" customHeight="1" x14ac:dyDescent="0.2">
      <c r="A3459" s="165" t="s">
        <v>3654</v>
      </c>
      <c r="B3459" s="166">
        <v>7.89</v>
      </c>
    </row>
    <row r="3460" spans="1:2" ht="12" customHeight="1" x14ac:dyDescent="0.2">
      <c r="A3460" s="165" t="s">
        <v>3655</v>
      </c>
      <c r="B3460" s="166">
        <v>41.75</v>
      </c>
    </row>
    <row r="3461" spans="1:2" ht="12" customHeight="1" x14ac:dyDescent="0.2">
      <c r="A3461" s="165" t="s">
        <v>3656</v>
      </c>
      <c r="B3461" s="166">
        <v>37.56</v>
      </c>
    </row>
    <row r="3462" spans="1:2" ht="12" customHeight="1" x14ac:dyDescent="0.2">
      <c r="A3462" s="165" t="s">
        <v>3657</v>
      </c>
      <c r="B3462" s="166">
        <v>4036.09</v>
      </c>
    </row>
    <row r="3463" spans="1:2" ht="12" customHeight="1" x14ac:dyDescent="0.2">
      <c r="A3463" s="165" t="s">
        <v>3658</v>
      </c>
      <c r="B3463" s="166">
        <v>3631.45</v>
      </c>
    </row>
    <row r="3464" spans="1:2" ht="12" customHeight="1" x14ac:dyDescent="0.2">
      <c r="A3464" s="165" t="s">
        <v>3659</v>
      </c>
      <c r="B3464" s="166">
        <v>125.27</v>
      </c>
    </row>
    <row r="3465" spans="1:2" ht="12" customHeight="1" x14ac:dyDescent="0.2">
      <c r="A3465" s="165" t="s">
        <v>3660</v>
      </c>
      <c r="B3465" s="166">
        <v>112.7</v>
      </c>
    </row>
    <row r="3466" spans="1:2" ht="12" customHeight="1" x14ac:dyDescent="0.2">
      <c r="A3466" s="165" t="s">
        <v>3661</v>
      </c>
      <c r="B3466" s="166">
        <v>3.52</v>
      </c>
    </row>
    <row r="3467" spans="1:2" ht="12" customHeight="1" x14ac:dyDescent="0.2">
      <c r="A3467" s="165" t="s">
        <v>3662</v>
      </c>
      <c r="B3467" s="166">
        <v>3.17</v>
      </c>
    </row>
    <row r="3468" spans="1:2" ht="12" customHeight="1" x14ac:dyDescent="0.2">
      <c r="A3468" s="165" t="s">
        <v>3663</v>
      </c>
      <c r="B3468" s="166">
        <v>1.56</v>
      </c>
    </row>
    <row r="3469" spans="1:2" ht="12" customHeight="1" x14ac:dyDescent="0.2">
      <c r="A3469" s="165" t="s">
        <v>3664</v>
      </c>
      <c r="B3469" s="166">
        <v>1.41</v>
      </c>
    </row>
    <row r="3470" spans="1:2" ht="12" customHeight="1" x14ac:dyDescent="0.2">
      <c r="A3470" s="165" t="s">
        <v>3665</v>
      </c>
      <c r="B3470" s="166">
        <v>0.72</v>
      </c>
    </row>
    <row r="3471" spans="1:2" ht="12" customHeight="1" x14ac:dyDescent="0.2">
      <c r="A3471" s="165" t="s">
        <v>3666</v>
      </c>
      <c r="B3471" s="166">
        <v>0.65</v>
      </c>
    </row>
    <row r="3472" spans="1:2" ht="12" customHeight="1" x14ac:dyDescent="0.2">
      <c r="A3472" s="165" t="s">
        <v>3667</v>
      </c>
      <c r="B3472" s="166">
        <v>0.21</v>
      </c>
    </row>
    <row r="3473" spans="1:2" ht="12" customHeight="1" x14ac:dyDescent="0.2">
      <c r="A3473" s="165" t="s">
        <v>3668</v>
      </c>
      <c r="B3473" s="166">
        <v>0.19</v>
      </c>
    </row>
    <row r="3474" spans="1:2" ht="12" customHeight="1" x14ac:dyDescent="0.2">
      <c r="A3474" s="165" t="s">
        <v>3669</v>
      </c>
      <c r="B3474" s="166">
        <v>64166.17</v>
      </c>
    </row>
    <row r="3475" spans="1:2" ht="12" customHeight="1" x14ac:dyDescent="0.2">
      <c r="A3475" s="165" t="s">
        <v>3670</v>
      </c>
      <c r="B3475" s="166">
        <v>59379.39</v>
      </c>
    </row>
    <row r="3476" spans="1:2" ht="12" customHeight="1" x14ac:dyDescent="0.2">
      <c r="A3476" s="165" t="s">
        <v>3671</v>
      </c>
      <c r="B3476" s="166">
        <v>325446.73</v>
      </c>
    </row>
    <row r="3477" spans="1:2" ht="12" customHeight="1" x14ac:dyDescent="0.2">
      <c r="A3477" s="165" t="s">
        <v>3672</v>
      </c>
      <c r="B3477" s="166">
        <v>303157.08</v>
      </c>
    </row>
    <row r="3478" spans="1:2" ht="12" customHeight="1" x14ac:dyDescent="0.2">
      <c r="A3478" s="165" t="s">
        <v>3673</v>
      </c>
      <c r="B3478" s="166">
        <v>5235.72</v>
      </c>
    </row>
    <row r="3479" spans="1:2" ht="12" customHeight="1" x14ac:dyDescent="0.2">
      <c r="A3479" s="165" t="s">
        <v>3674</v>
      </c>
      <c r="B3479" s="166">
        <v>4710.8599999999997</v>
      </c>
    </row>
    <row r="3480" spans="1:2" ht="12" customHeight="1" x14ac:dyDescent="0.2">
      <c r="A3480" s="165" t="s">
        <v>3675</v>
      </c>
      <c r="B3480" s="166">
        <v>72.11</v>
      </c>
    </row>
    <row r="3481" spans="1:2" ht="12" customHeight="1" x14ac:dyDescent="0.2">
      <c r="A3481" s="165" t="s">
        <v>3676</v>
      </c>
      <c r="B3481" s="166">
        <v>64.88</v>
      </c>
    </row>
    <row r="3482" spans="1:2" ht="12" customHeight="1" x14ac:dyDescent="0.2">
      <c r="A3482" s="165" t="s">
        <v>3677</v>
      </c>
      <c r="B3482" s="166">
        <v>94.85</v>
      </c>
    </row>
    <row r="3483" spans="1:2" ht="12" customHeight="1" x14ac:dyDescent="0.2">
      <c r="A3483" s="165" t="s">
        <v>3678</v>
      </c>
      <c r="B3483" s="166">
        <v>93.98</v>
      </c>
    </row>
    <row r="3484" spans="1:2" ht="12" customHeight="1" x14ac:dyDescent="0.2">
      <c r="A3484" s="165" t="s">
        <v>3679</v>
      </c>
      <c r="B3484" s="166">
        <v>132.36000000000001</v>
      </c>
    </row>
    <row r="3485" spans="1:2" ht="12" customHeight="1" x14ac:dyDescent="0.2">
      <c r="A3485" s="165" t="s">
        <v>3680</v>
      </c>
      <c r="B3485" s="166">
        <v>130.61000000000001</v>
      </c>
    </row>
    <row r="3486" spans="1:2" ht="12" customHeight="1" x14ac:dyDescent="0.2">
      <c r="A3486" s="165" t="s">
        <v>3681</v>
      </c>
      <c r="B3486" s="166">
        <v>352.81</v>
      </c>
    </row>
    <row r="3487" spans="1:2" ht="12" customHeight="1" x14ac:dyDescent="0.2">
      <c r="A3487" s="165" t="s">
        <v>3682</v>
      </c>
      <c r="B3487" s="166">
        <v>350.22</v>
      </c>
    </row>
    <row r="3488" spans="1:2" ht="12" customHeight="1" x14ac:dyDescent="0.2">
      <c r="A3488" s="165" t="s">
        <v>3683</v>
      </c>
      <c r="B3488" s="166">
        <v>616.97</v>
      </c>
    </row>
    <row r="3489" spans="1:2" ht="12" customHeight="1" x14ac:dyDescent="0.2">
      <c r="A3489" s="165" t="s">
        <v>3684</v>
      </c>
      <c r="B3489" s="166">
        <v>616.97</v>
      </c>
    </row>
    <row r="3490" spans="1:2" ht="12" customHeight="1" x14ac:dyDescent="0.2">
      <c r="A3490" s="165" t="s">
        <v>3685</v>
      </c>
      <c r="B3490" s="166">
        <v>555.27</v>
      </c>
    </row>
    <row r="3491" spans="1:2" ht="12" customHeight="1" x14ac:dyDescent="0.2">
      <c r="A3491" s="165" t="s">
        <v>3686</v>
      </c>
      <c r="B3491" s="166">
        <v>555.27</v>
      </c>
    </row>
    <row r="3492" spans="1:2" ht="12" customHeight="1" x14ac:dyDescent="0.2">
      <c r="A3492" s="165" t="s">
        <v>3687</v>
      </c>
      <c r="B3492" s="166">
        <v>0.92</v>
      </c>
    </row>
    <row r="3493" spans="1:2" ht="12" customHeight="1" x14ac:dyDescent="0.2">
      <c r="A3493" s="165" t="s">
        <v>3688</v>
      </c>
      <c r="B3493" s="166">
        <v>0.88</v>
      </c>
    </row>
    <row r="3494" spans="1:2" ht="12" customHeight="1" x14ac:dyDescent="0.2">
      <c r="A3494" s="165" t="s">
        <v>155</v>
      </c>
      <c r="B3494" s="166">
        <v>7.15</v>
      </c>
    </row>
    <row r="3495" spans="1:2" ht="12" customHeight="1" x14ac:dyDescent="0.2">
      <c r="A3495" s="165" t="s">
        <v>3689</v>
      </c>
      <c r="B3495" s="166">
        <v>6.64</v>
      </c>
    </row>
    <row r="3496" spans="1:2" ht="12" customHeight="1" x14ac:dyDescent="0.2">
      <c r="A3496" s="165" t="s">
        <v>158</v>
      </c>
      <c r="B3496" s="166">
        <v>5.03</v>
      </c>
    </row>
    <row r="3497" spans="1:2" ht="12" customHeight="1" x14ac:dyDescent="0.2">
      <c r="A3497" s="165" t="s">
        <v>3690</v>
      </c>
      <c r="B3497" s="166">
        <v>4.53</v>
      </c>
    </row>
    <row r="3498" spans="1:2" ht="12" customHeight="1" x14ac:dyDescent="0.2">
      <c r="A3498" s="165" t="s">
        <v>3691</v>
      </c>
      <c r="B3498" s="166">
        <v>4.63</v>
      </c>
    </row>
    <row r="3499" spans="1:2" ht="12" customHeight="1" x14ac:dyDescent="0.2">
      <c r="A3499" s="165" t="s">
        <v>3692</v>
      </c>
      <c r="B3499" s="166">
        <v>4.63</v>
      </c>
    </row>
    <row r="3500" spans="1:2" ht="12" customHeight="1" x14ac:dyDescent="0.2">
      <c r="A3500" s="165" t="s">
        <v>3693</v>
      </c>
      <c r="B3500" s="166">
        <v>0.27</v>
      </c>
    </row>
    <row r="3501" spans="1:2" ht="12" customHeight="1" x14ac:dyDescent="0.2">
      <c r="A3501" s="165" t="s">
        <v>3694</v>
      </c>
      <c r="B3501" s="166">
        <v>0.27</v>
      </c>
    </row>
    <row r="3502" spans="1:2" ht="12" customHeight="1" x14ac:dyDescent="0.2">
      <c r="A3502" s="165" t="s">
        <v>3695</v>
      </c>
      <c r="B3502" s="166">
        <v>126.27</v>
      </c>
    </row>
    <row r="3503" spans="1:2" ht="12" customHeight="1" x14ac:dyDescent="0.2">
      <c r="A3503" s="165" t="s">
        <v>3696</v>
      </c>
      <c r="B3503" s="166">
        <v>121.46</v>
      </c>
    </row>
    <row r="3504" spans="1:2" ht="12" customHeight="1" x14ac:dyDescent="0.2">
      <c r="A3504" s="165" t="s">
        <v>3697</v>
      </c>
      <c r="B3504" s="166">
        <v>56.13</v>
      </c>
    </row>
    <row r="3505" spans="1:2" ht="12" customHeight="1" x14ac:dyDescent="0.2">
      <c r="A3505" s="165" t="s">
        <v>3698</v>
      </c>
      <c r="B3505" s="166">
        <v>53.73</v>
      </c>
    </row>
    <row r="3506" spans="1:2" ht="12" customHeight="1" x14ac:dyDescent="0.2">
      <c r="A3506" s="165" t="s">
        <v>3699</v>
      </c>
      <c r="B3506" s="166">
        <v>154.78</v>
      </c>
    </row>
    <row r="3507" spans="1:2" ht="12" customHeight="1" x14ac:dyDescent="0.2">
      <c r="A3507" s="165" t="s">
        <v>3700</v>
      </c>
      <c r="B3507" s="166">
        <v>148.31</v>
      </c>
    </row>
    <row r="3508" spans="1:2" ht="12" customHeight="1" x14ac:dyDescent="0.2">
      <c r="A3508" s="165" t="s">
        <v>3701</v>
      </c>
      <c r="B3508" s="166">
        <v>662.76</v>
      </c>
    </row>
    <row r="3509" spans="1:2" ht="12" customHeight="1" x14ac:dyDescent="0.2">
      <c r="A3509" s="165" t="s">
        <v>3702</v>
      </c>
      <c r="B3509" s="166">
        <v>662.76</v>
      </c>
    </row>
    <row r="3510" spans="1:2" ht="12" customHeight="1" x14ac:dyDescent="0.2">
      <c r="A3510" s="165" t="s">
        <v>3703</v>
      </c>
      <c r="B3510" s="166">
        <v>531.89</v>
      </c>
    </row>
    <row r="3511" spans="1:2" ht="12" customHeight="1" x14ac:dyDescent="0.2">
      <c r="A3511" s="165" t="s">
        <v>3704</v>
      </c>
      <c r="B3511" s="166">
        <v>531.89</v>
      </c>
    </row>
    <row r="3512" spans="1:2" ht="12" customHeight="1" x14ac:dyDescent="0.2">
      <c r="A3512" s="165" t="s">
        <v>3705</v>
      </c>
      <c r="B3512" s="166">
        <v>48.03</v>
      </c>
    </row>
    <row r="3513" spans="1:2" ht="12" customHeight="1" x14ac:dyDescent="0.2">
      <c r="A3513" s="165" t="s">
        <v>3706</v>
      </c>
      <c r="B3513" s="166">
        <v>44.72</v>
      </c>
    </row>
    <row r="3514" spans="1:2" ht="12" customHeight="1" x14ac:dyDescent="0.2">
      <c r="A3514" s="165" t="s">
        <v>3707</v>
      </c>
      <c r="B3514" s="166">
        <v>94.18</v>
      </c>
    </row>
    <row r="3515" spans="1:2" ht="12" customHeight="1" x14ac:dyDescent="0.2">
      <c r="A3515" s="165" t="s">
        <v>3708</v>
      </c>
      <c r="B3515" s="166">
        <v>88.07</v>
      </c>
    </row>
    <row r="3516" spans="1:2" ht="12" customHeight="1" x14ac:dyDescent="0.2">
      <c r="A3516" s="165" t="s">
        <v>3709</v>
      </c>
      <c r="B3516" s="166">
        <v>7.45</v>
      </c>
    </row>
    <row r="3517" spans="1:2" ht="12" customHeight="1" x14ac:dyDescent="0.2">
      <c r="A3517" s="165" t="s">
        <v>3710</v>
      </c>
      <c r="B3517" s="166">
        <v>6.7</v>
      </c>
    </row>
    <row r="3518" spans="1:2" ht="12" customHeight="1" x14ac:dyDescent="0.2">
      <c r="A3518" s="165" t="s">
        <v>3711</v>
      </c>
      <c r="B3518" s="166">
        <v>1264.8</v>
      </c>
    </row>
    <row r="3519" spans="1:2" ht="12" customHeight="1" x14ac:dyDescent="0.2">
      <c r="A3519" s="165" t="s">
        <v>3712</v>
      </c>
      <c r="B3519" s="166">
        <v>1264.8</v>
      </c>
    </row>
    <row r="3520" spans="1:2" ht="12" customHeight="1" x14ac:dyDescent="0.2">
      <c r="A3520" s="165" t="s">
        <v>3713</v>
      </c>
      <c r="B3520" s="166">
        <v>1542.2</v>
      </c>
    </row>
    <row r="3521" spans="1:2" ht="12" customHeight="1" x14ac:dyDescent="0.2">
      <c r="A3521" s="165" t="s">
        <v>3714</v>
      </c>
      <c r="B3521" s="166">
        <v>1542.2</v>
      </c>
    </row>
    <row r="3522" spans="1:2" ht="12" customHeight="1" x14ac:dyDescent="0.2">
      <c r="A3522" s="165" t="s">
        <v>3715</v>
      </c>
      <c r="B3522" s="166">
        <v>1890</v>
      </c>
    </row>
    <row r="3523" spans="1:2" ht="12" customHeight="1" x14ac:dyDescent="0.2">
      <c r="A3523" s="165" t="s">
        <v>3716</v>
      </c>
      <c r="B3523" s="166">
        <v>1890</v>
      </c>
    </row>
    <row r="3524" spans="1:2" ht="12" customHeight="1" x14ac:dyDescent="0.2">
      <c r="A3524" s="165" t="s">
        <v>3717</v>
      </c>
      <c r="B3524" s="166">
        <v>2287</v>
      </c>
    </row>
    <row r="3525" spans="1:2" ht="12" customHeight="1" x14ac:dyDescent="0.2">
      <c r="A3525" s="165" t="s">
        <v>3718</v>
      </c>
      <c r="B3525" s="166">
        <v>2287</v>
      </c>
    </row>
    <row r="3526" spans="1:2" ht="12" customHeight="1" x14ac:dyDescent="0.2">
      <c r="A3526" s="165" t="s">
        <v>3719</v>
      </c>
      <c r="B3526" s="166">
        <v>2698</v>
      </c>
    </row>
    <row r="3527" spans="1:2" ht="12" customHeight="1" x14ac:dyDescent="0.2">
      <c r="A3527" s="165" t="s">
        <v>3720</v>
      </c>
      <c r="B3527" s="166">
        <v>2698</v>
      </c>
    </row>
    <row r="3528" spans="1:2" ht="12" customHeight="1" x14ac:dyDescent="0.2">
      <c r="A3528" s="165" t="s">
        <v>3721</v>
      </c>
      <c r="B3528" s="166">
        <v>3296</v>
      </c>
    </row>
    <row r="3529" spans="1:2" ht="12" customHeight="1" x14ac:dyDescent="0.2">
      <c r="A3529" s="165" t="s">
        <v>3722</v>
      </c>
      <c r="B3529" s="166">
        <v>3296</v>
      </c>
    </row>
    <row r="3530" spans="1:2" ht="12" customHeight="1" x14ac:dyDescent="0.2">
      <c r="A3530" s="165" t="s">
        <v>3723</v>
      </c>
      <c r="B3530" s="166">
        <v>4200</v>
      </c>
    </row>
    <row r="3531" spans="1:2" ht="12" customHeight="1" x14ac:dyDescent="0.2">
      <c r="A3531" s="165" t="s">
        <v>3724</v>
      </c>
      <c r="B3531" s="166">
        <v>4200</v>
      </c>
    </row>
    <row r="3532" spans="1:2" ht="12" customHeight="1" x14ac:dyDescent="0.2">
      <c r="A3532" s="165" t="s">
        <v>3725</v>
      </c>
      <c r="B3532" s="166">
        <v>154509.64000000001</v>
      </c>
    </row>
    <row r="3533" spans="1:2" ht="12" customHeight="1" x14ac:dyDescent="0.2">
      <c r="A3533" s="165" t="s">
        <v>3726</v>
      </c>
      <c r="B3533" s="166">
        <v>153920.94</v>
      </c>
    </row>
    <row r="3534" spans="1:2" ht="12" customHeight="1" x14ac:dyDescent="0.2">
      <c r="A3534" s="165" t="s">
        <v>3727</v>
      </c>
      <c r="B3534" s="166">
        <v>143816.01</v>
      </c>
    </row>
    <row r="3535" spans="1:2" ht="12" customHeight="1" x14ac:dyDescent="0.2">
      <c r="A3535" s="165" t="s">
        <v>3728</v>
      </c>
      <c r="B3535" s="166">
        <v>143229.87</v>
      </c>
    </row>
    <row r="3536" spans="1:2" ht="12" customHeight="1" x14ac:dyDescent="0.2">
      <c r="A3536" s="165" t="s">
        <v>3729</v>
      </c>
      <c r="B3536" s="166">
        <v>140988.89000000001</v>
      </c>
    </row>
    <row r="3537" spans="1:2" ht="12" customHeight="1" x14ac:dyDescent="0.2">
      <c r="A3537" s="165" t="s">
        <v>3730</v>
      </c>
      <c r="B3537" s="166">
        <v>140403.85999999999</v>
      </c>
    </row>
    <row r="3538" spans="1:2" ht="12" customHeight="1" x14ac:dyDescent="0.2">
      <c r="A3538" s="165" t="s">
        <v>3731</v>
      </c>
      <c r="B3538" s="166">
        <v>121972.75</v>
      </c>
    </row>
    <row r="3539" spans="1:2" ht="12" customHeight="1" x14ac:dyDescent="0.2">
      <c r="A3539" s="165" t="s">
        <v>3732</v>
      </c>
      <c r="B3539" s="166">
        <v>121389.09</v>
      </c>
    </row>
    <row r="3540" spans="1:2" ht="12" customHeight="1" x14ac:dyDescent="0.2">
      <c r="A3540" s="165" t="s">
        <v>3733</v>
      </c>
      <c r="B3540" s="166">
        <v>117554.62</v>
      </c>
    </row>
    <row r="3541" spans="1:2" ht="12" customHeight="1" x14ac:dyDescent="0.2">
      <c r="A3541" s="165" t="s">
        <v>3734</v>
      </c>
      <c r="B3541" s="166">
        <v>116972.33</v>
      </c>
    </row>
    <row r="3542" spans="1:2" ht="12" customHeight="1" x14ac:dyDescent="0.2">
      <c r="A3542" s="165" t="s">
        <v>3735</v>
      </c>
      <c r="B3542" s="166">
        <v>70797.75</v>
      </c>
    </row>
    <row r="3543" spans="1:2" ht="12" customHeight="1" x14ac:dyDescent="0.2">
      <c r="A3543" s="165" t="s">
        <v>3736</v>
      </c>
      <c r="B3543" s="166">
        <v>70320.19</v>
      </c>
    </row>
    <row r="3544" spans="1:2" ht="12" customHeight="1" x14ac:dyDescent="0.2">
      <c r="A3544" s="165" t="s">
        <v>3737</v>
      </c>
      <c r="B3544" s="166">
        <v>60863.55</v>
      </c>
    </row>
    <row r="3545" spans="1:2" ht="12" customHeight="1" x14ac:dyDescent="0.2">
      <c r="A3545" s="165" t="s">
        <v>3738</v>
      </c>
      <c r="B3545" s="166">
        <v>60477.41</v>
      </c>
    </row>
    <row r="3546" spans="1:2" ht="12" customHeight="1" x14ac:dyDescent="0.2">
      <c r="A3546" s="165" t="s">
        <v>3739</v>
      </c>
      <c r="B3546" s="166">
        <v>107517.75</v>
      </c>
    </row>
    <row r="3547" spans="1:2" ht="12" customHeight="1" x14ac:dyDescent="0.2">
      <c r="A3547" s="165" t="s">
        <v>3740</v>
      </c>
      <c r="B3547" s="166">
        <v>107040.19</v>
      </c>
    </row>
    <row r="3548" spans="1:2" ht="12" customHeight="1" x14ac:dyDescent="0.2">
      <c r="A3548" s="165" t="s">
        <v>3741</v>
      </c>
      <c r="B3548" s="166">
        <v>88552.55</v>
      </c>
    </row>
    <row r="3549" spans="1:2" ht="12" customHeight="1" x14ac:dyDescent="0.2">
      <c r="A3549" s="165" t="s">
        <v>3742</v>
      </c>
      <c r="B3549" s="166">
        <v>88166.41</v>
      </c>
    </row>
    <row r="3550" spans="1:2" ht="12" customHeight="1" x14ac:dyDescent="0.2">
      <c r="A3550" s="165" t="s">
        <v>171</v>
      </c>
      <c r="B3550" s="166">
        <v>627.54</v>
      </c>
    </row>
    <row r="3551" spans="1:2" ht="12" customHeight="1" x14ac:dyDescent="0.2">
      <c r="A3551" s="165" t="s">
        <v>3743</v>
      </c>
      <c r="B3551" s="166">
        <v>617.16</v>
      </c>
    </row>
    <row r="3552" spans="1:2" ht="12" customHeight="1" x14ac:dyDescent="0.2">
      <c r="A3552" s="165" t="s">
        <v>3744</v>
      </c>
      <c r="B3552" s="166">
        <v>645.71</v>
      </c>
    </row>
    <row r="3553" spans="1:2" ht="12" customHeight="1" x14ac:dyDescent="0.2">
      <c r="A3553" s="165" t="s">
        <v>3745</v>
      </c>
      <c r="B3553" s="166">
        <v>635.33000000000004</v>
      </c>
    </row>
    <row r="3554" spans="1:2" ht="12" customHeight="1" x14ac:dyDescent="0.2">
      <c r="A3554" s="165" t="s">
        <v>3746</v>
      </c>
      <c r="B3554" s="166">
        <v>650.99</v>
      </c>
    </row>
    <row r="3555" spans="1:2" ht="12" customHeight="1" x14ac:dyDescent="0.2">
      <c r="A3555" s="165" t="s">
        <v>3747</v>
      </c>
      <c r="B3555" s="166">
        <v>640.62</v>
      </c>
    </row>
    <row r="3556" spans="1:2" ht="12" customHeight="1" x14ac:dyDescent="0.2">
      <c r="A3556" s="165" t="s">
        <v>3748</v>
      </c>
      <c r="B3556" s="166">
        <v>765.64</v>
      </c>
    </row>
    <row r="3557" spans="1:2" ht="12" customHeight="1" x14ac:dyDescent="0.2">
      <c r="A3557" s="165" t="s">
        <v>3749</v>
      </c>
      <c r="B3557" s="166">
        <v>752.6</v>
      </c>
    </row>
    <row r="3558" spans="1:2" ht="12" customHeight="1" x14ac:dyDescent="0.2">
      <c r="A3558" s="165" t="s">
        <v>3750</v>
      </c>
      <c r="B3558" s="166">
        <v>783.81</v>
      </c>
    </row>
    <row r="3559" spans="1:2" ht="12" customHeight="1" x14ac:dyDescent="0.2">
      <c r="A3559" s="165" t="s">
        <v>3751</v>
      </c>
      <c r="B3559" s="166">
        <v>770.77</v>
      </c>
    </row>
    <row r="3560" spans="1:2" ht="12" customHeight="1" x14ac:dyDescent="0.2">
      <c r="A3560" s="165" t="s">
        <v>3752</v>
      </c>
      <c r="B3560" s="166">
        <v>789.09</v>
      </c>
    </row>
    <row r="3561" spans="1:2" ht="12" customHeight="1" x14ac:dyDescent="0.2">
      <c r="A3561" s="165" t="s">
        <v>3753</v>
      </c>
      <c r="B3561" s="166">
        <v>776.06</v>
      </c>
    </row>
    <row r="3562" spans="1:2" ht="12" customHeight="1" x14ac:dyDescent="0.2">
      <c r="A3562" s="165" t="s">
        <v>3754</v>
      </c>
      <c r="B3562" s="166">
        <v>85.87</v>
      </c>
    </row>
    <row r="3563" spans="1:2" ht="12" customHeight="1" x14ac:dyDescent="0.2">
      <c r="A3563" s="165" t="s">
        <v>3755</v>
      </c>
      <c r="B3563" s="166">
        <v>84.88</v>
      </c>
    </row>
    <row r="3564" spans="1:2" ht="12" customHeight="1" x14ac:dyDescent="0.2">
      <c r="A3564" s="165" t="s">
        <v>3756</v>
      </c>
      <c r="B3564" s="166">
        <v>126.09</v>
      </c>
    </row>
    <row r="3565" spans="1:2" ht="12" customHeight="1" x14ac:dyDescent="0.2">
      <c r="A3565" s="165" t="s">
        <v>3757</v>
      </c>
      <c r="B3565" s="166">
        <v>124.12</v>
      </c>
    </row>
    <row r="3566" spans="1:2" ht="12" customHeight="1" x14ac:dyDescent="0.2">
      <c r="A3566" s="165" t="s">
        <v>3758</v>
      </c>
      <c r="B3566" s="166">
        <v>56.25</v>
      </c>
    </row>
    <row r="3567" spans="1:2" ht="12" customHeight="1" x14ac:dyDescent="0.2">
      <c r="A3567" s="165" t="s">
        <v>3759</v>
      </c>
      <c r="B3567" s="166">
        <v>55.26</v>
      </c>
    </row>
    <row r="3568" spans="1:2" ht="12" customHeight="1" x14ac:dyDescent="0.2">
      <c r="A3568" s="165" t="s">
        <v>3760</v>
      </c>
      <c r="B3568" s="166">
        <v>81.77</v>
      </c>
    </row>
    <row r="3569" spans="1:2" ht="12" customHeight="1" x14ac:dyDescent="0.2">
      <c r="A3569" s="165" t="s">
        <v>3761</v>
      </c>
      <c r="B3569" s="166">
        <v>79.8</v>
      </c>
    </row>
    <row r="3570" spans="1:2" ht="12" customHeight="1" x14ac:dyDescent="0.2">
      <c r="A3570" s="165" t="s">
        <v>3762</v>
      </c>
      <c r="B3570" s="166">
        <v>123.04</v>
      </c>
    </row>
    <row r="3571" spans="1:2" ht="12" customHeight="1" x14ac:dyDescent="0.2">
      <c r="A3571" s="165" t="s">
        <v>3763</v>
      </c>
      <c r="B3571" s="166">
        <v>120.57</v>
      </c>
    </row>
    <row r="3572" spans="1:2" ht="12" customHeight="1" x14ac:dyDescent="0.2">
      <c r="A3572" s="165" t="s">
        <v>3764</v>
      </c>
      <c r="B3572" s="166">
        <v>132.74</v>
      </c>
    </row>
    <row r="3573" spans="1:2" ht="12" customHeight="1" x14ac:dyDescent="0.2">
      <c r="A3573" s="165" t="s">
        <v>3765</v>
      </c>
      <c r="B3573" s="166">
        <v>129.77000000000001</v>
      </c>
    </row>
    <row r="3574" spans="1:2" ht="12" customHeight="1" x14ac:dyDescent="0.2">
      <c r="A3574" s="165" t="s">
        <v>3766</v>
      </c>
      <c r="B3574" s="166">
        <v>25.34</v>
      </c>
    </row>
    <row r="3575" spans="1:2" ht="12" customHeight="1" x14ac:dyDescent="0.2">
      <c r="A3575" s="165" t="s">
        <v>3767</v>
      </c>
      <c r="B3575" s="166">
        <v>25.19</v>
      </c>
    </row>
    <row r="3576" spans="1:2" ht="12" customHeight="1" x14ac:dyDescent="0.2">
      <c r="A3576" s="165" t="s">
        <v>3768</v>
      </c>
      <c r="B3576" s="166">
        <v>36.090000000000003</v>
      </c>
    </row>
    <row r="3577" spans="1:2" ht="12" customHeight="1" x14ac:dyDescent="0.2">
      <c r="A3577" s="165" t="s">
        <v>3769</v>
      </c>
      <c r="B3577" s="166">
        <v>35.5</v>
      </c>
    </row>
    <row r="3578" spans="1:2" ht="12" customHeight="1" x14ac:dyDescent="0.2">
      <c r="A3578" s="165" t="s">
        <v>3770</v>
      </c>
      <c r="B3578" s="166">
        <v>53.4</v>
      </c>
    </row>
    <row r="3579" spans="1:2" ht="12" customHeight="1" x14ac:dyDescent="0.2">
      <c r="A3579" s="165" t="s">
        <v>3771</v>
      </c>
      <c r="B3579" s="166">
        <v>52.17</v>
      </c>
    </row>
    <row r="3580" spans="1:2" ht="12" customHeight="1" x14ac:dyDescent="0.2">
      <c r="A3580" s="165" t="s">
        <v>3772</v>
      </c>
      <c r="B3580" s="166">
        <v>71.040000000000006</v>
      </c>
    </row>
    <row r="3581" spans="1:2" ht="12" customHeight="1" x14ac:dyDescent="0.2">
      <c r="A3581" s="165" t="s">
        <v>3773</v>
      </c>
      <c r="B3581" s="166">
        <v>69.069999999999993</v>
      </c>
    </row>
    <row r="3582" spans="1:2" ht="12" customHeight="1" x14ac:dyDescent="0.2">
      <c r="A3582" s="165" t="s">
        <v>3774</v>
      </c>
      <c r="B3582" s="166">
        <v>27.17</v>
      </c>
    </row>
    <row r="3583" spans="1:2" ht="12" customHeight="1" x14ac:dyDescent="0.2">
      <c r="A3583" s="165" t="s">
        <v>3775</v>
      </c>
      <c r="B3583" s="166">
        <v>26.93</v>
      </c>
    </row>
    <row r="3584" spans="1:2" ht="12" customHeight="1" x14ac:dyDescent="0.2">
      <c r="A3584" s="165" t="s">
        <v>3776</v>
      </c>
      <c r="B3584" s="166">
        <v>27.97</v>
      </c>
    </row>
    <row r="3585" spans="1:2" ht="12" customHeight="1" x14ac:dyDescent="0.2">
      <c r="A3585" s="165" t="s">
        <v>3777</v>
      </c>
      <c r="B3585" s="166">
        <v>27.71</v>
      </c>
    </row>
    <row r="3586" spans="1:2" ht="12" customHeight="1" x14ac:dyDescent="0.2">
      <c r="A3586" s="165" t="s">
        <v>3778</v>
      </c>
      <c r="B3586" s="166">
        <v>27.13</v>
      </c>
    </row>
    <row r="3587" spans="1:2" ht="12" customHeight="1" x14ac:dyDescent="0.2">
      <c r="A3587" s="165" t="s">
        <v>3779</v>
      </c>
      <c r="B3587" s="166">
        <v>26.87</v>
      </c>
    </row>
    <row r="3588" spans="1:2" ht="12" customHeight="1" x14ac:dyDescent="0.2">
      <c r="A3588" s="165" t="s">
        <v>3780</v>
      </c>
      <c r="B3588" s="166">
        <v>30.79</v>
      </c>
    </row>
    <row r="3589" spans="1:2" ht="12" customHeight="1" x14ac:dyDescent="0.2">
      <c r="A3589" s="165" t="s">
        <v>3781</v>
      </c>
      <c r="B3589" s="166">
        <v>30.53</v>
      </c>
    </row>
    <row r="3590" spans="1:2" ht="12" customHeight="1" x14ac:dyDescent="0.2">
      <c r="A3590" s="165" t="s">
        <v>3782</v>
      </c>
      <c r="B3590" s="166">
        <v>38.33</v>
      </c>
    </row>
    <row r="3591" spans="1:2" ht="12" customHeight="1" x14ac:dyDescent="0.2">
      <c r="A3591" s="165" t="s">
        <v>3783</v>
      </c>
      <c r="B3591" s="166">
        <v>38.07</v>
      </c>
    </row>
    <row r="3592" spans="1:2" ht="12" customHeight="1" x14ac:dyDescent="0.2">
      <c r="A3592" s="165" t="s">
        <v>3784</v>
      </c>
      <c r="B3592" s="166">
        <v>40.29</v>
      </c>
    </row>
    <row r="3593" spans="1:2" ht="12" customHeight="1" x14ac:dyDescent="0.2">
      <c r="A3593" s="165" t="s">
        <v>3785</v>
      </c>
      <c r="B3593" s="166">
        <v>40.03</v>
      </c>
    </row>
    <row r="3594" spans="1:2" ht="12" customHeight="1" x14ac:dyDescent="0.2">
      <c r="A3594" s="165" t="s">
        <v>3786</v>
      </c>
      <c r="B3594" s="166">
        <v>38.57</v>
      </c>
    </row>
    <row r="3595" spans="1:2" ht="12" customHeight="1" x14ac:dyDescent="0.2">
      <c r="A3595" s="165" t="s">
        <v>3787</v>
      </c>
      <c r="B3595" s="166">
        <v>38.31</v>
      </c>
    </row>
    <row r="3596" spans="1:2" ht="12" customHeight="1" x14ac:dyDescent="0.2">
      <c r="A3596" s="165" t="s">
        <v>3788</v>
      </c>
      <c r="B3596" s="166">
        <v>15.24</v>
      </c>
    </row>
    <row r="3597" spans="1:2" ht="12" customHeight="1" x14ac:dyDescent="0.2">
      <c r="A3597" s="165" t="s">
        <v>3789</v>
      </c>
      <c r="B3597" s="166">
        <v>14.98</v>
      </c>
    </row>
    <row r="3598" spans="1:2" ht="12" customHeight="1" x14ac:dyDescent="0.2">
      <c r="A3598" s="165" t="s">
        <v>3790</v>
      </c>
      <c r="B3598" s="166">
        <v>15.24</v>
      </c>
    </row>
    <row r="3599" spans="1:2" ht="12" customHeight="1" x14ac:dyDescent="0.2">
      <c r="A3599" s="165" t="s">
        <v>3791</v>
      </c>
      <c r="B3599" s="166">
        <v>14.98</v>
      </c>
    </row>
    <row r="3600" spans="1:2" ht="12" customHeight="1" x14ac:dyDescent="0.2">
      <c r="A3600" s="165" t="s">
        <v>3792</v>
      </c>
      <c r="B3600" s="166">
        <v>89.66</v>
      </c>
    </row>
    <row r="3601" spans="1:2" ht="12" customHeight="1" x14ac:dyDescent="0.2">
      <c r="A3601" s="165" t="s">
        <v>3793</v>
      </c>
      <c r="B3601" s="166">
        <v>89.12</v>
      </c>
    </row>
    <row r="3602" spans="1:2" ht="12" customHeight="1" x14ac:dyDescent="0.2">
      <c r="A3602" s="165" t="s">
        <v>3794</v>
      </c>
      <c r="B3602" s="166">
        <v>3.99</v>
      </c>
    </row>
    <row r="3603" spans="1:2" ht="12" customHeight="1" x14ac:dyDescent="0.2">
      <c r="A3603" s="165" t="s">
        <v>3795</v>
      </c>
      <c r="B3603" s="166">
        <v>3.82</v>
      </c>
    </row>
    <row r="3604" spans="1:2" ht="12" customHeight="1" x14ac:dyDescent="0.2">
      <c r="A3604" s="165" t="s">
        <v>3796</v>
      </c>
      <c r="B3604" s="166">
        <v>7.28</v>
      </c>
    </row>
    <row r="3605" spans="1:2" ht="12" customHeight="1" x14ac:dyDescent="0.2">
      <c r="A3605" s="165" t="s">
        <v>3797</v>
      </c>
      <c r="B3605" s="166">
        <v>7.11</v>
      </c>
    </row>
    <row r="3606" spans="1:2" ht="12" customHeight="1" x14ac:dyDescent="0.2">
      <c r="A3606" s="165" t="s">
        <v>3798</v>
      </c>
      <c r="B3606" s="166">
        <v>6.86</v>
      </c>
    </row>
    <row r="3607" spans="1:2" ht="12" customHeight="1" x14ac:dyDescent="0.2">
      <c r="A3607" s="165" t="s">
        <v>3799</v>
      </c>
      <c r="B3607" s="166">
        <v>6.68</v>
      </c>
    </row>
    <row r="3608" spans="1:2" ht="12" customHeight="1" x14ac:dyDescent="0.2">
      <c r="A3608" s="165" t="s">
        <v>3800</v>
      </c>
      <c r="B3608" s="166">
        <v>10.24</v>
      </c>
    </row>
    <row r="3609" spans="1:2" ht="12" customHeight="1" x14ac:dyDescent="0.2">
      <c r="A3609" s="165" t="s">
        <v>3801</v>
      </c>
      <c r="B3609" s="166">
        <v>10.09</v>
      </c>
    </row>
    <row r="3610" spans="1:2" ht="12" customHeight="1" x14ac:dyDescent="0.2">
      <c r="A3610" s="165" t="s">
        <v>3802</v>
      </c>
      <c r="B3610" s="166">
        <v>10.33</v>
      </c>
    </row>
    <row r="3611" spans="1:2" ht="12" customHeight="1" x14ac:dyDescent="0.2">
      <c r="A3611" s="165" t="s">
        <v>3803</v>
      </c>
      <c r="B3611" s="166">
        <v>10.17</v>
      </c>
    </row>
    <row r="3612" spans="1:2" ht="12" customHeight="1" x14ac:dyDescent="0.2">
      <c r="A3612" s="165" t="s">
        <v>3804</v>
      </c>
      <c r="B3612" s="166">
        <v>7.77</v>
      </c>
    </row>
    <row r="3613" spans="1:2" ht="12" customHeight="1" x14ac:dyDescent="0.2">
      <c r="A3613" s="165" t="s">
        <v>3805</v>
      </c>
      <c r="B3613" s="166">
        <v>7.66</v>
      </c>
    </row>
    <row r="3614" spans="1:2" ht="12" customHeight="1" x14ac:dyDescent="0.2">
      <c r="A3614" s="165" t="s">
        <v>3806</v>
      </c>
      <c r="B3614" s="166">
        <v>7.84</v>
      </c>
    </row>
    <row r="3615" spans="1:2" ht="12" customHeight="1" x14ac:dyDescent="0.2">
      <c r="A3615" s="165" t="s">
        <v>3807</v>
      </c>
      <c r="B3615" s="166">
        <v>7.72</v>
      </c>
    </row>
    <row r="3616" spans="1:2" ht="12" customHeight="1" x14ac:dyDescent="0.2">
      <c r="A3616" s="165" t="s">
        <v>3808</v>
      </c>
      <c r="B3616" s="166">
        <v>14.77</v>
      </c>
    </row>
    <row r="3617" spans="1:2" ht="12" customHeight="1" x14ac:dyDescent="0.2">
      <c r="A3617" s="165" t="s">
        <v>3809</v>
      </c>
      <c r="B3617" s="166">
        <v>14.61</v>
      </c>
    </row>
    <row r="3618" spans="1:2" ht="12" customHeight="1" x14ac:dyDescent="0.2">
      <c r="A3618" s="165" t="s">
        <v>3810</v>
      </c>
      <c r="B3618" s="166">
        <v>15.5</v>
      </c>
    </row>
    <row r="3619" spans="1:2" ht="12" customHeight="1" x14ac:dyDescent="0.2">
      <c r="A3619" s="165" t="s">
        <v>3811</v>
      </c>
      <c r="B3619" s="166">
        <v>15.26</v>
      </c>
    </row>
    <row r="3620" spans="1:2" ht="12" customHeight="1" x14ac:dyDescent="0.2">
      <c r="A3620" s="165" t="s">
        <v>3812</v>
      </c>
      <c r="B3620" s="166">
        <v>11.66</v>
      </c>
    </row>
    <row r="3621" spans="1:2" ht="12" customHeight="1" x14ac:dyDescent="0.2">
      <c r="A3621" s="165" t="s">
        <v>3813</v>
      </c>
      <c r="B3621" s="166">
        <v>11.49</v>
      </c>
    </row>
    <row r="3622" spans="1:2" ht="12" customHeight="1" x14ac:dyDescent="0.2">
      <c r="A3622" s="165" t="s">
        <v>3814</v>
      </c>
      <c r="B3622" s="166">
        <v>11.76</v>
      </c>
    </row>
    <row r="3623" spans="1:2" ht="12" customHeight="1" x14ac:dyDescent="0.2">
      <c r="A3623" s="165" t="s">
        <v>3815</v>
      </c>
      <c r="B3623" s="166">
        <v>11.58</v>
      </c>
    </row>
    <row r="3624" spans="1:2" ht="12" customHeight="1" x14ac:dyDescent="0.2">
      <c r="A3624" s="165" t="s">
        <v>3816</v>
      </c>
      <c r="B3624" s="166">
        <v>132.11000000000001</v>
      </c>
    </row>
    <row r="3625" spans="1:2" ht="12" customHeight="1" x14ac:dyDescent="0.2">
      <c r="A3625" s="165" t="s">
        <v>3817</v>
      </c>
      <c r="B3625" s="166">
        <v>124.85</v>
      </c>
    </row>
    <row r="3626" spans="1:2" ht="12" customHeight="1" x14ac:dyDescent="0.2">
      <c r="A3626" s="165" t="s">
        <v>3818</v>
      </c>
      <c r="B3626" s="166">
        <v>125.5</v>
      </c>
    </row>
    <row r="3627" spans="1:2" ht="12" customHeight="1" x14ac:dyDescent="0.2">
      <c r="A3627" s="165" t="s">
        <v>3819</v>
      </c>
      <c r="B3627" s="166">
        <v>118.6</v>
      </c>
    </row>
    <row r="3628" spans="1:2" ht="12" customHeight="1" x14ac:dyDescent="0.2">
      <c r="A3628" s="165" t="s">
        <v>3820</v>
      </c>
      <c r="B3628" s="166">
        <v>165.14</v>
      </c>
    </row>
    <row r="3629" spans="1:2" ht="12" customHeight="1" x14ac:dyDescent="0.2">
      <c r="A3629" s="165" t="s">
        <v>3821</v>
      </c>
      <c r="B3629" s="166">
        <v>156.06</v>
      </c>
    </row>
    <row r="3630" spans="1:2" ht="12" customHeight="1" x14ac:dyDescent="0.2">
      <c r="A3630" s="165" t="s">
        <v>3822</v>
      </c>
      <c r="B3630" s="166">
        <v>156.88</v>
      </c>
    </row>
    <row r="3631" spans="1:2" ht="12" customHeight="1" x14ac:dyDescent="0.2">
      <c r="A3631" s="165" t="s">
        <v>3823</v>
      </c>
      <c r="B3631" s="166">
        <v>148.26</v>
      </c>
    </row>
    <row r="3632" spans="1:2" ht="12" customHeight="1" x14ac:dyDescent="0.2">
      <c r="A3632" s="165" t="s">
        <v>3824</v>
      </c>
      <c r="B3632" s="166">
        <v>222.46</v>
      </c>
    </row>
    <row r="3633" spans="1:2" ht="12" customHeight="1" x14ac:dyDescent="0.2">
      <c r="A3633" s="165" t="s">
        <v>3825</v>
      </c>
      <c r="B3633" s="166">
        <v>210.36</v>
      </c>
    </row>
    <row r="3634" spans="1:2" ht="12" customHeight="1" x14ac:dyDescent="0.2">
      <c r="A3634" s="165" t="s">
        <v>3826</v>
      </c>
      <c r="B3634" s="166">
        <v>211.34</v>
      </c>
    </row>
    <row r="3635" spans="1:2" ht="12" customHeight="1" x14ac:dyDescent="0.2">
      <c r="A3635" s="165" t="s">
        <v>3827</v>
      </c>
      <c r="B3635" s="166">
        <v>199.84</v>
      </c>
    </row>
    <row r="3636" spans="1:2" ht="12" customHeight="1" x14ac:dyDescent="0.2">
      <c r="A3636" s="165" t="s">
        <v>3828</v>
      </c>
      <c r="B3636" s="166">
        <v>376.57</v>
      </c>
    </row>
    <row r="3637" spans="1:2" ht="12" customHeight="1" x14ac:dyDescent="0.2">
      <c r="A3637" s="165" t="s">
        <v>3829</v>
      </c>
      <c r="B3637" s="166">
        <v>355.39</v>
      </c>
    </row>
    <row r="3638" spans="1:2" ht="12" customHeight="1" x14ac:dyDescent="0.2">
      <c r="A3638" s="165" t="s">
        <v>3830</v>
      </c>
      <c r="B3638" s="166">
        <v>357.74</v>
      </c>
    </row>
    <row r="3639" spans="1:2" ht="12" customHeight="1" x14ac:dyDescent="0.2">
      <c r="A3639" s="165" t="s">
        <v>3831</v>
      </c>
      <c r="B3639" s="166">
        <v>337.62</v>
      </c>
    </row>
    <row r="3640" spans="1:2" ht="12" customHeight="1" x14ac:dyDescent="0.2">
      <c r="A3640" s="165" t="s">
        <v>3832</v>
      </c>
      <c r="B3640" s="166">
        <v>502.06</v>
      </c>
    </row>
    <row r="3641" spans="1:2" ht="12" customHeight="1" x14ac:dyDescent="0.2">
      <c r="A3641" s="165" t="s">
        <v>3833</v>
      </c>
      <c r="B3641" s="166">
        <v>473.83</v>
      </c>
    </row>
    <row r="3642" spans="1:2" ht="12" customHeight="1" x14ac:dyDescent="0.2">
      <c r="A3642" s="165" t="s">
        <v>3834</v>
      </c>
      <c r="B3642" s="166">
        <v>476.96</v>
      </c>
    </row>
    <row r="3643" spans="1:2" ht="12" customHeight="1" x14ac:dyDescent="0.2">
      <c r="A3643" s="165" t="s">
        <v>3835</v>
      </c>
      <c r="B3643" s="166">
        <v>450.14</v>
      </c>
    </row>
    <row r="3644" spans="1:2" ht="12" customHeight="1" x14ac:dyDescent="0.2">
      <c r="A3644" s="165" t="s">
        <v>3836</v>
      </c>
      <c r="B3644" s="166">
        <v>652.83000000000004</v>
      </c>
    </row>
    <row r="3645" spans="1:2" ht="12" customHeight="1" x14ac:dyDescent="0.2">
      <c r="A3645" s="165" t="s">
        <v>3837</v>
      </c>
      <c r="B3645" s="166">
        <v>616.13</v>
      </c>
    </row>
    <row r="3646" spans="1:2" ht="12" customHeight="1" x14ac:dyDescent="0.2">
      <c r="A3646" s="165" t="s">
        <v>3838</v>
      </c>
      <c r="B3646" s="166">
        <v>620.19000000000005</v>
      </c>
    </row>
    <row r="3647" spans="1:2" ht="12" customHeight="1" x14ac:dyDescent="0.2">
      <c r="A3647" s="165" t="s">
        <v>3839</v>
      </c>
      <c r="B3647" s="166">
        <v>585.32000000000005</v>
      </c>
    </row>
    <row r="3648" spans="1:2" ht="12" customHeight="1" x14ac:dyDescent="0.2">
      <c r="A3648" s="165" t="s">
        <v>3840</v>
      </c>
      <c r="B3648" s="166">
        <v>45.5</v>
      </c>
    </row>
    <row r="3649" spans="1:2" ht="12" customHeight="1" x14ac:dyDescent="0.2">
      <c r="A3649" s="165" t="s">
        <v>3841</v>
      </c>
      <c r="B3649" s="166">
        <v>43.62</v>
      </c>
    </row>
    <row r="3650" spans="1:2" ht="12" customHeight="1" x14ac:dyDescent="0.2">
      <c r="A3650" s="165" t="s">
        <v>3842</v>
      </c>
      <c r="B3650" s="166">
        <v>52.33</v>
      </c>
    </row>
    <row r="3651" spans="1:2" ht="12" customHeight="1" x14ac:dyDescent="0.2">
      <c r="A3651" s="165" t="s">
        <v>3843</v>
      </c>
      <c r="B3651" s="166">
        <v>50.17</v>
      </c>
    </row>
    <row r="3652" spans="1:2" ht="12" customHeight="1" x14ac:dyDescent="0.2">
      <c r="A3652" s="165" t="s">
        <v>3844</v>
      </c>
      <c r="B3652" s="166">
        <v>60.86</v>
      </c>
    </row>
    <row r="3653" spans="1:2" ht="12" customHeight="1" x14ac:dyDescent="0.2">
      <c r="A3653" s="165" t="s">
        <v>3845</v>
      </c>
      <c r="B3653" s="166">
        <v>58.46</v>
      </c>
    </row>
    <row r="3654" spans="1:2" ht="12" customHeight="1" x14ac:dyDescent="0.2">
      <c r="A3654" s="165" t="s">
        <v>3846</v>
      </c>
      <c r="B3654" s="166">
        <v>69.989999999999995</v>
      </c>
    </row>
    <row r="3655" spans="1:2" ht="12" customHeight="1" x14ac:dyDescent="0.2">
      <c r="A3655" s="165" t="s">
        <v>3847</v>
      </c>
      <c r="B3655" s="166">
        <v>67.23</v>
      </c>
    </row>
    <row r="3656" spans="1:2" ht="12" customHeight="1" x14ac:dyDescent="0.2">
      <c r="A3656" s="165" t="s">
        <v>3848</v>
      </c>
      <c r="B3656" s="166">
        <v>97.83</v>
      </c>
    </row>
    <row r="3657" spans="1:2" ht="12" customHeight="1" x14ac:dyDescent="0.2">
      <c r="A3657" s="165" t="s">
        <v>3849</v>
      </c>
      <c r="B3657" s="166">
        <v>93.19</v>
      </c>
    </row>
    <row r="3658" spans="1:2" ht="12" customHeight="1" x14ac:dyDescent="0.2">
      <c r="A3658" s="165" t="s">
        <v>3850</v>
      </c>
      <c r="B3658" s="166">
        <v>112.5</v>
      </c>
    </row>
    <row r="3659" spans="1:2" ht="12" customHeight="1" x14ac:dyDescent="0.2">
      <c r="A3659" s="165" t="s">
        <v>3851</v>
      </c>
      <c r="B3659" s="166">
        <v>107.16</v>
      </c>
    </row>
    <row r="3660" spans="1:2" ht="12" customHeight="1" x14ac:dyDescent="0.2">
      <c r="A3660" s="165" t="s">
        <v>3852</v>
      </c>
      <c r="B3660" s="166">
        <v>182.87</v>
      </c>
    </row>
    <row r="3661" spans="1:2" ht="12" customHeight="1" x14ac:dyDescent="0.2">
      <c r="A3661" s="165" t="s">
        <v>3853</v>
      </c>
      <c r="B3661" s="166">
        <v>173.15</v>
      </c>
    </row>
    <row r="3662" spans="1:2" ht="12" customHeight="1" x14ac:dyDescent="0.2">
      <c r="A3662" s="165" t="s">
        <v>3854</v>
      </c>
      <c r="B3662" s="166">
        <v>210.3</v>
      </c>
    </row>
    <row r="3663" spans="1:2" ht="12" customHeight="1" x14ac:dyDescent="0.2">
      <c r="A3663" s="165" t="s">
        <v>3855</v>
      </c>
      <c r="B3663" s="166">
        <v>199.13</v>
      </c>
    </row>
    <row r="3664" spans="1:2" ht="12" customHeight="1" x14ac:dyDescent="0.2">
      <c r="A3664" s="165" t="s">
        <v>3856</v>
      </c>
      <c r="B3664" s="166">
        <v>8.59</v>
      </c>
    </row>
    <row r="3665" spans="1:2" ht="12" customHeight="1" x14ac:dyDescent="0.2">
      <c r="A3665" s="165" t="s">
        <v>3857</v>
      </c>
      <c r="B3665" s="166">
        <v>8.23</v>
      </c>
    </row>
    <row r="3666" spans="1:2" ht="12" customHeight="1" x14ac:dyDescent="0.2">
      <c r="A3666" s="165" t="s">
        <v>3858</v>
      </c>
      <c r="B3666" s="166">
        <v>9.4600000000000009</v>
      </c>
    </row>
    <row r="3667" spans="1:2" ht="12" customHeight="1" x14ac:dyDescent="0.2">
      <c r="A3667" s="165" t="s">
        <v>3859</v>
      </c>
      <c r="B3667" s="166">
        <v>9.07</v>
      </c>
    </row>
    <row r="3668" spans="1:2" ht="12" customHeight="1" x14ac:dyDescent="0.2">
      <c r="A3668" s="165" t="s">
        <v>3860</v>
      </c>
      <c r="B3668" s="166">
        <v>10.28</v>
      </c>
    </row>
    <row r="3669" spans="1:2" ht="12" customHeight="1" x14ac:dyDescent="0.2">
      <c r="A3669" s="165" t="s">
        <v>3861</v>
      </c>
      <c r="B3669" s="166">
        <v>9.86</v>
      </c>
    </row>
    <row r="3670" spans="1:2" ht="12" customHeight="1" x14ac:dyDescent="0.2">
      <c r="A3670" s="165" t="s">
        <v>3862</v>
      </c>
      <c r="B3670" s="166">
        <v>11.92</v>
      </c>
    </row>
    <row r="3671" spans="1:2" ht="12" customHeight="1" x14ac:dyDescent="0.2">
      <c r="A3671" s="165" t="s">
        <v>3863</v>
      </c>
      <c r="B3671" s="166">
        <v>11.45</v>
      </c>
    </row>
    <row r="3672" spans="1:2" ht="12" customHeight="1" x14ac:dyDescent="0.2">
      <c r="A3672" s="165" t="s">
        <v>3864</v>
      </c>
      <c r="B3672" s="166">
        <v>14.85</v>
      </c>
    </row>
    <row r="3673" spans="1:2" ht="12" customHeight="1" x14ac:dyDescent="0.2">
      <c r="A3673" s="165" t="s">
        <v>3865</v>
      </c>
      <c r="B3673" s="166">
        <v>14.3</v>
      </c>
    </row>
    <row r="3674" spans="1:2" ht="12" customHeight="1" x14ac:dyDescent="0.2">
      <c r="A3674" s="165" t="s">
        <v>3866</v>
      </c>
      <c r="B3674" s="166">
        <v>7.1</v>
      </c>
    </row>
    <row r="3675" spans="1:2" ht="12" customHeight="1" x14ac:dyDescent="0.2">
      <c r="A3675" s="165" t="s">
        <v>3867</v>
      </c>
      <c r="B3675" s="166">
        <v>6.65</v>
      </c>
    </row>
    <row r="3676" spans="1:2" ht="12" customHeight="1" x14ac:dyDescent="0.2">
      <c r="A3676" s="165" t="s">
        <v>3868</v>
      </c>
      <c r="B3676" s="166">
        <v>8.77</v>
      </c>
    </row>
    <row r="3677" spans="1:2" ht="12" customHeight="1" x14ac:dyDescent="0.2">
      <c r="A3677" s="165" t="s">
        <v>3869</v>
      </c>
      <c r="B3677" s="166">
        <v>8.24</v>
      </c>
    </row>
    <row r="3678" spans="1:2" ht="12" customHeight="1" x14ac:dyDescent="0.2">
      <c r="A3678" s="165" t="s">
        <v>3870</v>
      </c>
      <c r="B3678" s="166">
        <v>11.44</v>
      </c>
    </row>
    <row r="3679" spans="1:2" ht="12" customHeight="1" x14ac:dyDescent="0.2">
      <c r="A3679" s="165" t="s">
        <v>3871</v>
      </c>
      <c r="B3679" s="166">
        <v>10.78</v>
      </c>
    </row>
    <row r="3680" spans="1:2" ht="12" customHeight="1" x14ac:dyDescent="0.2">
      <c r="A3680" s="165" t="s">
        <v>3872</v>
      </c>
      <c r="B3680" s="166">
        <v>14.3</v>
      </c>
    </row>
    <row r="3681" spans="1:2" ht="12" customHeight="1" x14ac:dyDescent="0.2">
      <c r="A3681" s="165" t="s">
        <v>3873</v>
      </c>
      <c r="B3681" s="166">
        <v>13.51</v>
      </c>
    </row>
    <row r="3682" spans="1:2" ht="12" customHeight="1" x14ac:dyDescent="0.2">
      <c r="A3682" s="165" t="s">
        <v>3874</v>
      </c>
      <c r="B3682" s="166">
        <v>8.81</v>
      </c>
    </row>
    <row r="3683" spans="1:2" ht="12" customHeight="1" x14ac:dyDescent="0.2">
      <c r="A3683" s="165" t="s">
        <v>3875</v>
      </c>
      <c r="B3683" s="166">
        <v>8.09</v>
      </c>
    </row>
    <row r="3684" spans="1:2" ht="12" customHeight="1" x14ac:dyDescent="0.2">
      <c r="A3684" s="165" t="s">
        <v>3876</v>
      </c>
      <c r="B3684" s="166">
        <v>11.43</v>
      </c>
    </row>
    <row r="3685" spans="1:2" ht="12" customHeight="1" x14ac:dyDescent="0.2">
      <c r="A3685" s="165" t="s">
        <v>3877</v>
      </c>
      <c r="B3685" s="166">
        <v>10.5</v>
      </c>
    </row>
    <row r="3686" spans="1:2" ht="12" customHeight="1" x14ac:dyDescent="0.2">
      <c r="A3686" s="165" t="s">
        <v>3878</v>
      </c>
      <c r="B3686" s="166">
        <v>17.73</v>
      </c>
    </row>
    <row r="3687" spans="1:2" ht="12" customHeight="1" x14ac:dyDescent="0.2">
      <c r="A3687" s="165" t="s">
        <v>3879</v>
      </c>
      <c r="B3687" s="166">
        <v>16.27</v>
      </c>
    </row>
    <row r="3688" spans="1:2" ht="12" customHeight="1" x14ac:dyDescent="0.2">
      <c r="A3688" s="165" t="s">
        <v>3880</v>
      </c>
      <c r="B3688" s="166">
        <v>24.68</v>
      </c>
    </row>
    <row r="3689" spans="1:2" ht="12" customHeight="1" x14ac:dyDescent="0.2">
      <c r="A3689" s="165" t="s">
        <v>3881</v>
      </c>
      <c r="B3689" s="166">
        <v>22.63</v>
      </c>
    </row>
    <row r="3690" spans="1:2" ht="12" customHeight="1" x14ac:dyDescent="0.2">
      <c r="A3690" s="165" t="s">
        <v>3882</v>
      </c>
      <c r="B3690" s="166">
        <v>28.85</v>
      </c>
    </row>
    <row r="3691" spans="1:2" ht="12" customHeight="1" x14ac:dyDescent="0.2">
      <c r="A3691" s="165" t="s">
        <v>3883</v>
      </c>
      <c r="B3691" s="166">
        <v>26.53</v>
      </c>
    </row>
    <row r="3692" spans="1:2" ht="12" customHeight="1" x14ac:dyDescent="0.2">
      <c r="A3692" s="165" t="s">
        <v>3884</v>
      </c>
      <c r="B3692" s="166">
        <v>37.56</v>
      </c>
    </row>
    <row r="3693" spans="1:2" ht="12" customHeight="1" x14ac:dyDescent="0.2">
      <c r="A3693" s="165" t="s">
        <v>3885</v>
      </c>
      <c r="B3693" s="166">
        <v>34.64</v>
      </c>
    </row>
    <row r="3694" spans="1:2" ht="12" customHeight="1" x14ac:dyDescent="0.2">
      <c r="A3694" s="165" t="s">
        <v>3886</v>
      </c>
      <c r="B3694" s="166">
        <v>558.96</v>
      </c>
    </row>
    <row r="3695" spans="1:2" ht="12" customHeight="1" x14ac:dyDescent="0.2">
      <c r="A3695" s="165" t="s">
        <v>3887</v>
      </c>
      <c r="B3695" s="166">
        <v>539.12</v>
      </c>
    </row>
    <row r="3696" spans="1:2" ht="12" customHeight="1" x14ac:dyDescent="0.2">
      <c r="A3696" s="165" t="s">
        <v>3888</v>
      </c>
      <c r="B3696" s="166">
        <v>237.27</v>
      </c>
    </row>
    <row r="3697" spans="1:2" ht="12" customHeight="1" x14ac:dyDescent="0.2">
      <c r="A3697" s="165" t="s">
        <v>3889</v>
      </c>
      <c r="B3697" s="166">
        <v>228.45</v>
      </c>
    </row>
    <row r="3698" spans="1:2" ht="12" customHeight="1" x14ac:dyDescent="0.2">
      <c r="A3698" s="165" t="s">
        <v>3890</v>
      </c>
      <c r="B3698" s="166">
        <v>281.14999999999998</v>
      </c>
    </row>
    <row r="3699" spans="1:2" ht="12" customHeight="1" x14ac:dyDescent="0.2">
      <c r="A3699" s="165" t="s">
        <v>3891</v>
      </c>
      <c r="B3699" s="166">
        <v>267.92</v>
      </c>
    </row>
    <row r="3700" spans="1:2" ht="12" customHeight="1" x14ac:dyDescent="0.2">
      <c r="A3700" s="165" t="s">
        <v>3892</v>
      </c>
      <c r="B3700" s="166">
        <v>131.63</v>
      </c>
    </row>
    <row r="3701" spans="1:2" ht="12" customHeight="1" x14ac:dyDescent="0.2">
      <c r="A3701" s="165" t="s">
        <v>3893</v>
      </c>
      <c r="B3701" s="166">
        <v>118.4</v>
      </c>
    </row>
    <row r="3702" spans="1:2" ht="12" customHeight="1" x14ac:dyDescent="0.2">
      <c r="A3702" s="165" t="s">
        <v>3894</v>
      </c>
      <c r="B3702" s="166">
        <v>39.520000000000003</v>
      </c>
    </row>
    <row r="3703" spans="1:2" ht="12" customHeight="1" x14ac:dyDescent="0.2">
      <c r="A3703" s="165" t="s">
        <v>3895</v>
      </c>
      <c r="B3703" s="166">
        <v>37.99</v>
      </c>
    </row>
    <row r="3704" spans="1:2" ht="12" customHeight="1" x14ac:dyDescent="0.2">
      <c r="A3704" s="165" t="s">
        <v>3896</v>
      </c>
      <c r="B3704" s="166">
        <v>31.68</v>
      </c>
    </row>
    <row r="3705" spans="1:2" ht="12" customHeight="1" x14ac:dyDescent="0.2">
      <c r="A3705" s="165" t="s">
        <v>3897</v>
      </c>
      <c r="B3705" s="166">
        <v>30.35</v>
      </c>
    </row>
    <row r="3706" spans="1:2" ht="12" customHeight="1" x14ac:dyDescent="0.2">
      <c r="A3706" s="165" t="s">
        <v>3898</v>
      </c>
      <c r="B3706" s="166">
        <v>63.32</v>
      </c>
    </row>
    <row r="3707" spans="1:2" ht="12" customHeight="1" x14ac:dyDescent="0.2">
      <c r="A3707" s="165" t="s">
        <v>3899</v>
      </c>
      <c r="B3707" s="166">
        <v>61.09</v>
      </c>
    </row>
    <row r="3708" spans="1:2" ht="12" customHeight="1" x14ac:dyDescent="0.2">
      <c r="A3708" s="165" t="s">
        <v>3900</v>
      </c>
      <c r="B3708" s="166">
        <v>39.75</v>
      </c>
    </row>
    <row r="3709" spans="1:2" ht="12" customHeight="1" x14ac:dyDescent="0.2">
      <c r="A3709" s="165" t="s">
        <v>3901</v>
      </c>
      <c r="B3709" s="166">
        <v>37.85</v>
      </c>
    </row>
    <row r="3710" spans="1:2" ht="12" customHeight="1" x14ac:dyDescent="0.2">
      <c r="A3710" s="165" t="s">
        <v>3902</v>
      </c>
      <c r="B3710" s="166">
        <v>50.99</v>
      </c>
    </row>
    <row r="3711" spans="1:2" ht="12" customHeight="1" x14ac:dyDescent="0.2">
      <c r="A3711" s="165" t="s">
        <v>3903</v>
      </c>
      <c r="B3711" s="166">
        <v>48.46</v>
      </c>
    </row>
    <row r="3712" spans="1:2" ht="12" customHeight="1" x14ac:dyDescent="0.2">
      <c r="A3712" s="165" t="s">
        <v>3904</v>
      </c>
      <c r="B3712" s="166">
        <v>53.58</v>
      </c>
    </row>
    <row r="3713" spans="1:2" ht="12" customHeight="1" x14ac:dyDescent="0.2">
      <c r="A3713" s="165" t="s">
        <v>3905</v>
      </c>
      <c r="B3713" s="166">
        <v>50.41</v>
      </c>
    </row>
    <row r="3714" spans="1:2" ht="12" customHeight="1" x14ac:dyDescent="0.2">
      <c r="A3714" s="165" t="s">
        <v>3906</v>
      </c>
      <c r="B3714" s="166">
        <v>65.81</v>
      </c>
    </row>
    <row r="3715" spans="1:2" ht="12" customHeight="1" x14ac:dyDescent="0.2">
      <c r="A3715" s="165" t="s">
        <v>3907</v>
      </c>
      <c r="B3715" s="166">
        <v>63.8</v>
      </c>
    </row>
    <row r="3716" spans="1:2" ht="12" customHeight="1" x14ac:dyDescent="0.2">
      <c r="A3716" s="165" t="s">
        <v>3908</v>
      </c>
      <c r="B3716" s="166">
        <v>41.82</v>
      </c>
    </row>
    <row r="3717" spans="1:2" ht="12" customHeight="1" x14ac:dyDescent="0.2">
      <c r="A3717" s="165" t="s">
        <v>3909</v>
      </c>
      <c r="B3717" s="166">
        <v>40.479999999999997</v>
      </c>
    </row>
    <row r="3718" spans="1:2" ht="12" customHeight="1" x14ac:dyDescent="0.2">
      <c r="A3718" s="165" t="s">
        <v>3910</v>
      </c>
      <c r="B3718" s="166">
        <v>271.77</v>
      </c>
    </row>
    <row r="3719" spans="1:2" ht="12" customHeight="1" x14ac:dyDescent="0.2">
      <c r="A3719" s="165" t="s">
        <v>3911</v>
      </c>
      <c r="B3719" s="166">
        <v>264.04000000000002</v>
      </c>
    </row>
    <row r="3720" spans="1:2" ht="12" customHeight="1" x14ac:dyDescent="0.2">
      <c r="A3720" s="165" t="s">
        <v>3912</v>
      </c>
      <c r="B3720" s="166">
        <v>33.840000000000003</v>
      </c>
    </row>
    <row r="3721" spans="1:2" ht="12" customHeight="1" x14ac:dyDescent="0.2">
      <c r="A3721" s="165" t="s">
        <v>3913</v>
      </c>
      <c r="B3721" s="166">
        <v>32.57</v>
      </c>
    </row>
    <row r="3722" spans="1:2" ht="12" customHeight="1" x14ac:dyDescent="0.2">
      <c r="A3722" s="165" t="s">
        <v>3914</v>
      </c>
      <c r="B3722" s="166">
        <v>178.86</v>
      </c>
    </row>
    <row r="3723" spans="1:2" ht="12" customHeight="1" x14ac:dyDescent="0.2">
      <c r="A3723" s="165" t="s">
        <v>3915</v>
      </c>
      <c r="B3723" s="166">
        <v>175.48</v>
      </c>
    </row>
    <row r="3724" spans="1:2" ht="12" customHeight="1" x14ac:dyDescent="0.2">
      <c r="A3724" s="165" t="s">
        <v>3916</v>
      </c>
      <c r="B3724" s="166">
        <v>47.92</v>
      </c>
    </row>
    <row r="3725" spans="1:2" ht="12" customHeight="1" x14ac:dyDescent="0.2">
      <c r="A3725" s="165" t="s">
        <v>3917</v>
      </c>
      <c r="B3725" s="166">
        <v>46.51</v>
      </c>
    </row>
    <row r="3726" spans="1:2" ht="12" customHeight="1" x14ac:dyDescent="0.2">
      <c r="A3726" s="165" t="s">
        <v>3918</v>
      </c>
      <c r="B3726" s="166">
        <v>255.4</v>
      </c>
    </row>
    <row r="3727" spans="1:2" ht="12" customHeight="1" x14ac:dyDescent="0.2">
      <c r="A3727" s="165" t="s">
        <v>3919</v>
      </c>
      <c r="B3727" s="166">
        <v>241.73</v>
      </c>
    </row>
    <row r="3728" spans="1:2" ht="12" customHeight="1" x14ac:dyDescent="0.2">
      <c r="A3728" s="165" t="s">
        <v>3920</v>
      </c>
      <c r="B3728" s="166">
        <v>14.09</v>
      </c>
    </row>
    <row r="3729" spans="1:2" ht="12" customHeight="1" x14ac:dyDescent="0.2">
      <c r="A3729" s="165" t="s">
        <v>3921</v>
      </c>
      <c r="B3729" s="166">
        <v>13.16</v>
      </c>
    </row>
    <row r="3730" spans="1:2" ht="12" customHeight="1" x14ac:dyDescent="0.2">
      <c r="A3730" s="165" t="s">
        <v>3922</v>
      </c>
      <c r="B3730" s="166">
        <v>35.36</v>
      </c>
    </row>
    <row r="3731" spans="1:2" ht="12" customHeight="1" x14ac:dyDescent="0.2">
      <c r="A3731" s="165" t="s">
        <v>3923</v>
      </c>
      <c r="B3731" s="166">
        <v>33.270000000000003</v>
      </c>
    </row>
    <row r="3732" spans="1:2" ht="12" customHeight="1" x14ac:dyDescent="0.2">
      <c r="A3732" s="165" t="s">
        <v>3924</v>
      </c>
      <c r="B3732" s="166">
        <v>2348.21</v>
      </c>
    </row>
    <row r="3733" spans="1:2" ht="12" customHeight="1" x14ac:dyDescent="0.2">
      <c r="A3733" s="165" t="s">
        <v>3925</v>
      </c>
      <c r="B3733" s="166">
        <v>2244.16</v>
      </c>
    </row>
    <row r="3734" spans="1:2" ht="12" customHeight="1" x14ac:dyDescent="0.2">
      <c r="A3734" s="165" t="s">
        <v>3926</v>
      </c>
      <c r="B3734" s="166">
        <v>83.51</v>
      </c>
    </row>
    <row r="3735" spans="1:2" ht="12" customHeight="1" x14ac:dyDescent="0.2">
      <c r="A3735" s="165" t="s">
        <v>3927</v>
      </c>
      <c r="B3735" s="166">
        <v>79.3</v>
      </c>
    </row>
    <row r="3736" spans="1:2" ht="12" customHeight="1" x14ac:dyDescent="0.2">
      <c r="A3736" s="165" t="s">
        <v>3928</v>
      </c>
      <c r="B3736" s="166">
        <v>108.61</v>
      </c>
    </row>
    <row r="3737" spans="1:2" ht="12" customHeight="1" x14ac:dyDescent="0.2">
      <c r="A3737" s="165" t="s">
        <v>3929</v>
      </c>
      <c r="B3737" s="166">
        <v>103.63</v>
      </c>
    </row>
    <row r="3738" spans="1:2" ht="12" customHeight="1" x14ac:dyDescent="0.2">
      <c r="A3738" s="165" t="s">
        <v>3930</v>
      </c>
      <c r="B3738" s="166">
        <v>43.31</v>
      </c>
    </row>
    <row r="3739" spans="1:2" ht="12" customHeight="1" x14ac:dyDescent="0.2">
      <c r="A3739" s="165" t="s">
        <v>3931</v>
      </c>
      <c r="B3739" s="166">
        <v>40.42</v>
      </c>
    </row>
    <row r="3740" spans="1:2" ht="12" customHeight="1" x14ac:dyDescent="0.2">
      <c r="A3740" s="165" t="s">
        <v>3932</v>
      </c>
      <c r="B3740" s="166">
        <v>282.2</v>
      </c>
    </row>
    <row r="3741" spans="1:2" ht="12" customHeight="1" x14ac:dyDescent="0.2">
      <c r="A3741" s="165" t="s">
        <v>3933</v>
      </c>
      <c r="B3741" s="166">
        <v>273.38</v>
      </c>
    </row>
    <row r="3742" spans="1:2" ht="12" customHeight="1" x14ac:dyDescent="0.2">
      <c r="A3742" s="165" t="s">
        <v>3934</v>
      </c>
      <c r="B3742" s="166">
        <v>46.08</v>
      </c>
    </row>
    <row r="3743" spans="1:2" ht="12" customHeight="1" x14ac:dyDescent="0.2">
      <c r="A3743" s="165" t="s">
        <v>3935</v>
      </c>
      <c r="B3743" s="166">
        <v>43.19</v>
      </c>
    </row>
    <row r="3744" spans="1:2" ht="12" customHeight="1" x14ac:dyDescent="0.2">
      <c r="A3744" s="165" t="s">
        <v>3936</v>
      </c>
      <c r="B3744" s="166">
        <v>49.63</v>
      </c>
    </row>
    <row r="3745" spans="1:2" ht="12" customHeight="1" x14ac:dyDescent="0.2">
      <c r="A3745" s="165" t="s">
        <v>3937</v>
      </c>
      <c r="B3745" s="166">
        <v>46.35</v>
      </c>
    </row>
    <row r="3746" spans="1:2" ht="12" customHeight="1" x14ac:dyDescent="0.2">
      <c r="A3746" s="165" t="s">
        <v>3938</v>
      </c>
      <c r="B3746" s="166">
        <v>68.930000000000007</v>
      </c>
    </row>
    <row r="3747" spans="1:2" ht="12" customHeight="1" x14ac:dyDescent="0.2">
      <c r="A3747" s="165" t="s">
        <v>3939</v>
      </c>
      <c r="B3747" s="166">
        <v>65.099999999999994</v>
      </c>
    </row>
    <row r="3748" spans="1:2" ht="12" customHeight="1" x14ac:dyDescent="0.2">
      <c r="A3748" s="165" t="s">
        <v>3940</v>
      </c>
      <c r="B3748" s="166">
        <v>26.59</v>
      </c>
    </row>
    <row r="3749" spans="1:2" ht="12" customHeight="1" x14ac:dyDescent="0.2">
      <c r="A3749" s="165" t="s">
        <v>3941</v>
      </c>
      <c r="B3749" s="166">
        <v>24.46</v>
      </c>
    </row>
    <row r="3750" spans="1:2" ht="12" customHeight="1" x14ac:dyDescent="0.2">
      <c r="A3750" s="165" t="s">
        <v>3942</v>
      </c>
      <c r="B3750" s="166">
        <v>60</v>
      </c>
    </row>
    <row r="3751" spans="1:2" ht="12" customHeight="1" x14ac:dyDescent="0.2">
      <c r="A3751" s="165" t="s">
        <v>3943</v>
      </c>
      <c r="B3751" s="166">
        <v>60</v>
      </c>
    </row>
    <row r="3752" spans="1:2" ht="12" customHeight="1" x14ac:dyDescent="0.2">
      <c r="A3752" s="165" t="s">
        <v>3944</v>
      </c>
      <c r="B3752" s="166">
        <v>7.52</v>
      </c>
    </row>
    <row r="3753" spans="1:2" ht="12" customHeight="1" x14ac:dyDescent="0.2">
      <c r="A3753" s="165" t="s">
        <v>3945</v>
      </c>
      <c r="B3753" s="166">
        <v>7.06</v>
      </c>
    </row>
    <row r="3754" spans="1:2" ht="12" customHeight="1" x14ac:dyDescent="0.2">
      <c r="A3754" s="165" t="s">
        <v>3946</v>
      </c>
      <c r="B3754" s="166">
        <v>2.74</v>
      </c>
    </row>
    <row r="3755" spans="1:2" ht="12" customHeight="1" x14ac:dyDescent="0.2">
      <c r="A3755" s="165" t="s">
        <v>3947</v>
      </c>
      <c r="B3755" s="166">
        <v>2.5</v>
      </c>
    </row>
    <row r="3756" spans="1:2" ht="12" customHeight="1" x14ac:dyDescent="0.2">
      <c r="A3756" s="165" t="s">
        <v>3948</v>
      </c>
      <c r="B3756" s="166">
        <v>3.52</v>
      </c>
    </row>
    <row r="3757" spans="1:2" ht="12" customHeight="1" x14ac:dyDescent="0.2">
      <c r="A3757" s="165" t="s">
        <v>3949</v>
      </c>
      <c r="B3757" s="166">
        <v>3.24</v>
      </c>
    </row>
    <row r="3758" spans="1:2" ht="12" customHeight="1" x14ac:dyDescent="0.2">
      <c r="A3758" s="165" t="s">
        <v>3950</v>
      </c>
      <c r="B3758" s="166">
        <v>1005.53</v>
      </c>
    </row>
    <row r="3759" spans="1:2" ht="12" customHeight="1" x14ac:dyDescent="0.2">
      <c r="A3759" s="165" t="s">
        <v>3951</v>
      </c>
      <c r="B3759" s="166">
        <v>1000.97</v>
      </c>
    </row>
    <row r="3760" spans="1:2" ht="12" customHeight="1" x14ac:dyDescent="0.2">
      <c r="A3760" s="165" t="s">
        <v>3952</v>
      </c>
      <c r="B3760" s="166">
        <v>1715.03</v>
      </c>
    </row>
    <row r="3761" spans="1:2" ht="12" customHeight="1" x14ac:dyDescent="0.2">
      <c r="A3761" s="165" t="s">
        <v>3953</v>
      </c>
      <c r="B3761" s="166">
        <v>1710.47</v>
      </c>
    </row>
    <row r="3762" spans="1:2" ht="12" customHeight="1" x14ac:dyDescent="0.2">
      <c r="A3762" s="165" t="s">
        <v>3954</v>
      </c>
      <c r="B3762" s="166">
        <v>4592.7</v>
      </c>
    </row>
    <row r="3763" spans="1:2" ht="12" customHeight="1" x14ac:dyDescent="0.2">
      <c r="A3763" s="165" t="s">
        <v>3955</v>
      </c>
      <c r="B3763" s="166">
        <v>4586.63</v>
      </c>
    </row>
    <row r="3764" spans="1:2" ht="12" customHeight="1" x14ac:dyDescent="0.2">
      <c r="A3764" s="165" t="s">
        <v>3956</v>
      </c>
      <c r="B3764" s="166">
        <v>1.71</v>
      </c>
    </row>
    <row r="3765" spans="1:2" ht="12" customHeight="1" x14ac:dyDescent="0.2">
      <c r="A3765" s="165" t="s">
        <v>3957</v>
      </c>
      <c r="B3765" s="166">
        <v>1.7</v>
      </c>
    </row>
    <row r="3766" spans="1:2" ht="12" customHeight="1" x14ac:dyDescent="0.2">
      <c r="A3766" s="165" t="s">
        <v>3958</v>
      </c>
      <c r="B3766" s="166">
        <v>52.42</v>
      </c>
    </row>
    <row r="3767" spans="1:2" ht="12" customHeight="1" x14ac:dyDescent="0.2">
      <c r="A3767" s="165" t="s">
        <v>3959</v>
      </c>
      <c r="B3767" s="166">
        <v>51.81</v>
      </c>
    </row>
    <row r="3768" spans="1:2" ht="12" customHeight="1" x14ac:dyDescent="0.2">
      <c r="A3768" s="165" t="s">
        <v>3960</v>
      </c>
      <c r="B3768" s="166">
        <v>356.27</v>
      </c>
    </row>
    <row r="3769" spans="1:2" ht="12" customHeight="1" x14ac:dyDescent="0.2">
      <c r="A3769" s="165" t="s">
        <v>3961</v>
      </c>
      <c r="B3769" s="166">
        <v>355.66</v>
      </c>
    </row>
    <row r="3770" spans="1:2" ht="12" customHeight="1" x14ac:dyDescent="0.2">
      <c r="A3770" s="165" t="s">
        <v>3962</v>
      </c>
      <c r="B3770" s="166">
        <v>4552.03</v>
      </c>
    </row>
    <row r="3771" spans="1:2" ht="12" customHeight="1" x14ac:dyDescent="0.2">
      <c r="A3771" s="165" t="s">
        <v>3963</v>
      </c>
      <c r="B3771" s="166">
        <v>4550.0200000000004</v>
      </c>
    </row>
    <row r="3772" spans="1:2" ht="12" customHeight="1" x14ac:dyDescent="0.2">
      <c r="A3772" s="165" t="s">
        <v>3964</v>
      </c>
      <c r="B3772" s="166">
        <v>5016.45</v>
      </c>
    </row>
    <row r="3773" spans="1:2" ht="12" customHeight="1" x14ac:dyDescent="0.2">
      <c r="A3773" s="165" t="s">
        <v>3965</v>
      </c>
      <c r="B3773" s="166">
        <v>4987.72</v>
      </c>
    </row>
    <row r="3774" spans="1:2" ht="12" customHeight="1" x14ac:dyDescent="0.2">
      <c r="A3774" s="165" t="s">
        <v>3966</v>
      </c>
      <c r="B3774" s="166">
        <v>200.3</v>
      </c>
    </row>
    <row r="3775" spans="1:2" ht="12" customHeight="1" x14ac:dyDescent="0.2">
      <c r="A3775" s="165" t="s">
        <v>3967</v>
      </c>
      <c r="B3775" s="166">
        <v>197.93</v>
      </c>
    </row>
    <row r="3776" spans="1:2" ht="12" customHeight="1" x14ac:dyDescent="0.2">
      <c r="A3776" s="165" t="s">
        <v>3968</v>
      </c>
      <c r="B3776" s="166">
        <v>11.85</v>
      </c>
    </row>
    <row r="3777" spans="1:2" ht="12" customHeight="1" x14ac:dyDescent="0.2">
      <c r="A3777" s="165" t="s">
        <v>3969</v>
      </c>
      <c r="B3777" s="166">
        <v>11.24</v>
      </c>
    </row>
    <row r="3778" spans="1:2" ht="12" customHeight="1" x14ac:dyDescent="0.2">
      <c r="A3778" s="165" t="s">
        <v>3970</v>
      </c>
      <c r="B3778" s="166">
        <v>27.7</v>
      </c>
    </row>
    <row r="3779" spans="1:2" ht="12" customHeight="1" x14ac:dyDescent="0.2">
      <c r="A3779" s="165" t="s">
        <v>3971</v>
      </c>
      <c r="B3779" s="166">
        <v>27.09</v>
      </c>
    </row>
    <row r="3780" spans="1:2" ht="12" customHeight="1" x14ac:dyDescent="0.2">
      <c r="A3780" s="165" t="s">
        <v>3972</v>
      </c>
      <c r="B3780" s="166">
        <v>11.85</v>
      </c>
    </row>
    <row r="3781" spans="1:2" ht="12" customHeight="1" x14ac:dyDescent="0.2">
      <c r="A3781" s="165" t="s">
        <v>3973</v>
      </c>
      <c r="B3781" s="166">
        <v>11.24</v>
      </c>
    </row>
    <row r="3782" spans="1:2" ht="12" customHeight="1" x14ac:dyDescent="0.2">
      <c r="A3782" s="165" t="s">
        <v>3974</v>
      </c>
      <c r="B3782" s="166">
        <v>11.28</v>
      </c>
    </row>
    <row r="3783" spans="1:2" ht="12" customHeight="1" x14ac:dyDescent="0.2">
      <c r="A3783" s="165" t="s">
        <v>3975</v>
      </c>
      <c r="B3783" s="166">
        <v>10.67</v>
      </c>
    </row>
    <row r="3784" spans="1:2" ht="12" customHeight="1" x14ac:dyDescent="0.2">
      <c r="A3784" s="165" t="s">
        <v>3976</v>
      </c>
      <c r="B3784" s="166">
        <v>11.99</v>
      </c>
    </row>
    <row r="3785" spans="1:2" ht="12" customHeight="1" x14ac:dyDescent="0.2">
      <c r="A3785" s="165" t="s">
        <v>3977</v>
      </c>
      <c r="B3785" s="166">
        <v>11.38</v>
      </c>
    </row>
    <row r="3786" spans="1:2" ht="12" customHeight="1" x14ac:dyDescent="0.2">
      <c r="A3786" s="165" t="s">
        <v>3978</v>
      </c>
      <c r="B3786" s="166">
        <v>53.35</v>
      </c>
    </row>
    <row r="3787" spans="1:2" ht="12" customHeight="1" x14ac:dyDescent="0.2">
      <c r="A3787" s="165" t="s">
        <v>3979</v>
      </c>
      <c r="B3787" s="166">
        <v>52.74</v>
      </c>
    </row>
    <row r="3788" spans="1:2" ht="12" customHeight="1" x14ac:dyDescent="0.2">
      <c r="A3788" s="165" t="s">
        <v>3980</v>
      </c>
      <c r="B3788" s="166">
        <v>12.3</v>
      </c>
    </row>
    <row r="3789" spans="1:2" ht="12" customHeight="1" x14ac:dyDescent="0.2">
      <c r="A3789" s="165" t="s">
        <v>3981</v>
      </c>
      <c r="B3789" s="166">
        <v>11.69</v>
      </c>
    </row>
    <row r="3790" spans="1:2" ht="12" customHeight="1" x14ac:dyDescent="0.2">
      <c r="A3790" s="165" t="s">
        <v>3982</v>
      </c>
      <c r="B3790" s="166">
        <v>17.39</v>
      </c>
    </row>
    <row r="3791" spans="1:2" ht="12" customHeight="1" x14ac:dyDescent="0.2">
      <c r="A3791" s="165" t="s">
        <v>3983</v>
      </c>
      <c r="B3791" s="166">
        <v>16.78</v>
      </c>
    </row>
    <row r="3792" spans="1:2" ht="12" customHeight="1" x14ac:dyDescent="0.2">
      <c r="A3792" s="165" t="s">
        <v>3984</v>
      </c>
      <c r="B3792" s="166">
        <v>13.22</v>
      </c>
    </row>
    <row r="3793" spans="1:2" ht="12" customHeight="1" x14ac:dyDescent="0.2">
      <c r="A3793" s="165" t="s">
        <v>3985</v>
      </c>
      <c r="B3793" s="166">
        <v>12.61</v>
      </c>
    </row>
    <row r="3794" spans="1:2" ht="12" customHeight="1" x14ac:dyDescent="0.2">
      <c r="A3794" s="165" t="s">
        <v>3986</v>
      </c>
      <c r="B3794" s="166">
        <v>121.3</v>
      </c>
    </row>
    <row r="3795" spans="1:2" ht="12" customHeight="1" x14ac:dyDescent="0.2">
      <c r="A3795" s="165" t="s">
        <v>3987</v>
      </c>
      <c r="B3795" s="166">
        <v>119.46</v>
      </c>
    </row>
    <row r="3796" spans="1:2" ht="12" customHeight="1" x14ac:dyDescent="0.2">
      <c r="A3796" s="165" t="s">
        <v>3988</v>
      </c>
      <c r="B3796" s="166">
        <v>222.24</v>
      </c>
    </row>
    <row r="3797" spans="1:2" ht="12" customHeight="1" x14ac:dyDescent="0.2">
      <c r="A3797" s="165" t="s">
        <v>3989</v>
      </c>
      <c r="B3797" s="166">
        <v>220.4</v>
      </c>
    </row>
    <row r="3798" spans="1:2" ht="12" customHeight="1" x14ac:dyDescent="0.2">
      <c r="A3798" s="165" t="s">
        <v>3990</v>
      </c>
      <c r="B3798" s="166">
        <v>339.22</v>
      </c>
    </row>
    <row r="3799" spans="1:2" ht="12" customHeight="1" x14ac:dyDescent="0.2">
      <c r="A3799" s="165" t="s">
        <v>3991</v>
      </c>
      <c r="B3799" s="166">
        <v>337.38</v>
      </c>
    </row>
    <row r="3800" spans="1:2" ht="12" customHeight="1" x14ac:dyDescent="0.2">
      <c r="A3800" s="165" t="s">
        <v>3992</v>
      </c>
      <c r="B3800" s="166">
        <v>333.38</v>
      </c>
    </row>
    <row r="3801" spans="1:2" ht="12" customHeight="1" x14ac:dyDescent="0.2">
      <c r="A3801" s="165" t="s">
        <v>3993</v>
      </c>
      <c r="B3801" s="166">
        <v>331.55</v>
      </c>
    </row>
    <row r="3802" spans="1:2" ht="12" customHeight="1" x14ac:dyDescent="0.2">
      <c r="A3802" s="165" t="s">
        <v>3994</v>
      </c>
      <c r="B3802" s="166">
        <v>122.25</v>
      </c>
    </row>
    <row r="3803" spans="1:2" ht="12" customHeight="1" x14ac:dyDescent="0.2">
      <c r="A3803" s="165" t="s">
        <v>3995</v>
      </c>
      <c r="B3803" s="166">
        <v>120.42</v>
      </c>
    </row>
    <row r="3804" spans="1:2" ht="12" customHeight="1" x14ac:dyDescent="0.2">
      <c r="A3804" s="165" t="s">
        <v>3996</v>
      </c>
      <c r="B3804" s="166">
        <v>152.19999999999999</v>
      </c>
    </row>
    <row r="3805" spans="1:2" ht="12" customHeight="1" x14ac:dyDescent="0.2">
      <c r="A3805" s="165" t="s">
        <v>3997</v>
      </c>
      <c r="B3805" s="166">
        <v>150.36000000000001</v>
      </c>
    </row>
    <row r="3806" spans="1:2" ht="12" customHeight="1" x14ac:dyDescent="0.2">
      <c r="A3806" s="165" t="s">
        <v>3998</v>
      </c>
      <c r="B3806" s="166">
        <v>67.099999999999994</v>
      </c>
    </row>
    <row r="3807" spans="1:2" ht="12" customHeight="1" x14ac:dyDescent="0.2">
      <c r="A3807" s="165" t="s">
        <v>3999</v>
      </c>
      <c r="B3807" s="166">
        <v>66.06</v>
      </c>
    </row>
    <row r="3808" spans="1:2" ht="12" customHeight="1" x14ac:dyDescent="0.2">
      <c r="A3808" s="165" t="s">
        <v>4000</v>
      </c>
      <c r="B3808" s="166">
        <v>20.2</v>
      </c>
    </row>
    <row r="3809" spans="1:2" ht="12" customHeight="1" x14ac:dyDescent="0.2">
      <c r="A3809" s="165" t="s">
        <v>4001</v>
      </c>
      <c r="B3809" s="166">
        <v>19.41</v>
      </c>
    </row>
    <row r="3810" spans="1:2" ht="12" customHeight="1" x14ac:dyDescent="0.2">
      <c r="A3810" s="165" t="s">
        <v>4002</v>
      </c>
      <c r="B3810" s="166">
        <v>126.46</v>
      </c>
    </row>
    <row r="3811" spans="1:2" ht="12" customHeight="1" x14ac:dyDescent="0.2">
      <c r="A3811" s="165" t="s">
        <v>4003</v>
      </c>
      <c r="B3811" s="166">
        <v>124.95</v>
      </c>
    </row>
    <row r="3812" spans="1:2" ht="12" customHeight="1" x14ac:dyDescent="0.2">
      <c r="A3812" s="165" t="s">
        <v>4004</v>
      </c>
      <c r="B3812" s="166">
        <v>852.05</v>
      </c>
    </row>
    <row r="3813" spans="1:2" ht="12" customHeight="1" x14ac:dyDescent="0.2">
      <c r="A3813" s="165" t="s">
        <v>4005</v>
      </c>
      <c r="B3813" s="166">
        <v>851.44</v>
      </c>
    </row>
    <row r="3814" spans="1:2" ht="12" customHeight="1" x14ac:dyDescent="0.2">
      <c r="A3814" s="165" t="s">
        <v>4006</v>
      </c>
      <c r="B3814" s="166">
        <v>23.41</v>
      </c>
    </row>
    <row r="3815" spans="1:2" ht="12" customHeight="1" x14ac:dyDescent="0.2">
      <c r="A3815" s="165" t="s">
        <v>4007</v>
      </c>
      <c r="B3815" s="166">
        <v>21.89</v>
      </c>
    </row>
    <row r="3816" spans="1:2" ht="12" customHeight="1" x14ac:dyDescent="0.2">
      <c r="A3816" s="165" t="s">
        <v>4008</v>
      </c>
      <c r="B3816" s="166">
        <v>1.57</v>
      </c>
    </row>
    <row r="3817" spans="1:2" ht="12" customHeight="1" x14ac:dyDescent="0.2">
      <c r="A3817" s="165" t="s">
        <v>4009</v>
      </c>
      <c r="B3817" s="166">
        <v>1.43</v>
      </c>
    </row>
    <row r="3818" spans="1:2" ht="12" customHeight="1" x14ac:dyDescent="0.2">
      <c r="A3818" s="165" t="s">
        <v>4010</v>
      </c>
      <c r="B3818" s="166">
        <v>1.83</v>
      </c>
    </row>
    <row r="3819" spans="1:2" ht="12" customHeight="1" x14ac:dyDescent="0.2">
      <c r="A3819" s="165" t="s">
        <v>4011</v>
      </c>
      <c r="B3819" s="166">
        <v>1.79</v>
      </c>
    </row>
    <row r="3820" spans="1:2" ht="12" customHeight="1" x14ac:dyDescent="0.2">
      <c r="A3820" s="165" t="s">
        <v>4012</v>
      </c>
      <c r="B3820" s="166">
        <v>2.83</v>
      </c>
    </row>
    <row r="3821" spans="1:2" ht="12" customHeight="1" x14ac:dyDescent="0.2">
      <c r="A3821" s="165" t="s">
        <v>4013</v>
      </c>
      <c r="B3821" s="166">
        <v>2.61</v>
      </c>
    </row>
    <row r="3822" spans="1:2" ht="12" customHeight="1" x14ac:dyDescent="0.2">
      <c r="A3822" s="165" t="s">
        <v>4014</v>
      </c>
      <c r="B3822" s="166">
        <v>644.77</v>
      </c>
    </row>
    <row r="3823" spans="1:2" ht="12" customHeight="1" x14ac:dyDescent="0.2">
      <c r="A3823" s="165" t="s">
        <v>4015</v>
      </c>
      <c r="B3823" s="166">
        <v>644.77</v>
      </c>
    </row>
    <row r="3824" spans="1:2" ht="12" customHeight="1" x14ac:dyDescent="0.2">
      <c r="A3824" s="165" t="s">
        <v>4016</v>
      </c>
      <c r="B3824" s="166">
        <v>242.08</v>
      </c>
    </row>
    <row r="3825" spans="1:2" ht="12" customHeight="1" x14ac:dyDescent="0.2">
      <c r="A3825" s="165" t="s">
        <v>4017</v>
      </c>
      <c r="B3825" s="166">
        <v>232</v>
      </c>
    </row>
    <row r="3826" spans="1:2" ht="12" customHeight="1" x14ac:dyDescent="0.2">
      <c r="A3826" s="165" t="s">
        <v>4018</v>
      </c>
      <c r="B3826" s="166">
        <v>310.85000000000002</v>
      </c>
    </row>
    <row r="3827" spans="1:2" ht="12" customHeight="1" x14ac:dyDescent="0.2">
      <c r="A3827" s="165" t="s">
        <v>4019</v>
      </c>
      <c r="B3827" s="166">
        <v>298.36</v>
      </c>
    </row>
    <row r="3828" spans="1:2" ht="12" customHeight="1" x14ac:dyDescent="0.2">
      <c r="A3828" s="165" t="s">
        <v>4020</v>
      </c>
      <c r="B3828" s="166">
        <v>196.6</v>
      </c>
    </row>
    <row r="3829" spans="1:2" ht="12" customHeight="1" x14ac:dyDescent="0.2">
      <c r="A3829" s="165" t="s">
        <v>4021</v>
      </c>
      <c r="B3829" s="166">
        <v>190.05</v>
      </c>
    </row>
    <row r="3830" spans="1:2" ht="12" customHeight="1" x14ac:dyDescent="0.2">
      <c r="A3830" s="165" t="s">
        <v>4022</v>
      </c>
      <c r="B3830" s="166">
        <v>263.39</v>
      </c>
    </row>
    <row r="3831" spans="1:2" ht="12" customHeight="1" x14ac:dyDescent="0.2">
      <c r="A3831" s="165" t="s">
        <v>4023</v>
      </c>
      <c r="B3831" s="166">
        <v>256.22000000000003</v>
      </c>
    </row>
    <row r="3832" spans="1:2" ht="12" customHeight="1" x14ac:dyDescent="0.2">
      <c r="A3832" s="165" t="s">
        <v>4024</v>
      </c>
      <c r="B3832" s="166">
        <v>347.47</v>
      </c>
    </row>
    <row r="3833" spans="1:2" ht="12" customHeight="1" x14ac:dyDescent="0.2">
      <c r="A3833" s="165" t="s">
        <v>4025</v>
      </c>
      <c r="B3833" s="166">
        <v>330.64</v>
      </c>
    </row>
    <row r="3834" spans="1:2" ht="12" customHeight="1" x14ac:dyDescent="0.2">
      <c r="A3834" s="165" t="s">
        <v>4026</v>
      </c>
      <c r="B3834" s="166">
        <v>645.6</v>
      </c>
    </row>
    <row r="3835" spans="1:2" ht="12" customHeight="1" x14ac:dyDescent="0.2">
      <c r="A3835" s="165" t="s">
        <v>4027</v>
      </c>
      <c r="B3835" s="166">
        <v>619.79999999999995</v>
      </c>
    </row>
    <row r="3836" spans="1:2" ht="12" customHeight="1" x14ac:dyDescent="0.2">
      <c r="A3836" s="165" t="s">
        <v>4028</v>
      </c>
      <c r="B3836" s="166">
        <v>105.36</v>
      </c>
    </row>
    <row r="3837" spans="1:2" ht="12" customHeight="1" x14ac:dyDescent="0.2">
      <c r="A3837" s="165" t="s">
        <v>4029</v>
      </c>
      <c r="B3837" s="166">
        <v>101.09</v>
      </c>
    </row>
    <row r="3838" spans="1:2" ht="12" customHeight="1" x14ac:dyDescent="0.2">
      <c r="A3838" s="165" t="s">
        <v>4030</v>
      </c>
      <c r="B3838" s="166">
        <v>119.19</v>
      </c>
    </row>
    <row r="3839" spans="1:2" ht="12" customHeight="1" x14ac:dyDescent="0.2">
      <c r="A3839" s="165" t="s">
        <v>4031</v>
      </c>
      <c r="B3839" s="166">
        <v>114.91</v>
      </c>
    </row>
    <row r="3840" spans="1:2" ht="12" customHeight="1" x14ac:dyDescent="0.2">
      <c r="A3840" s="165" t="s">
        <v>4032</v>
      </c>
      <c r="B3840" s="166">
        <v>188.24</v>
      </c>
    </row>
    <row r="3841" spans="1:2" ht="12" customHeight="1" x14ac:dyDescent="0.2">
      <c r="A3841" s="165" t="s">
        <v>4033</v>
      </c>
      <c r="B3841" s="166">
        <v>183.97</v>
      </c>
    </row>
    <row r="3842" spans="1:2" ht="12" customHeight="1" x14ac:dyDescent="0.2">
      <c r="A3842" s="165" t="s">
        <v>4034</v>
      </c>
      <c r="B3842" s="166">
        <v>137.34</v>
      </c>
    </row>
    <row r="3843" spans="1:2" ht="12" customHeight="1" x14ac:dyDescent="0.2">
      <c r="A3843" s="165" t="s">
        <v>4035</v>
      </c>
      <c r="B3843" s="166">
        <v>131.15</v>
      </c>
    </row>
    <row r="3844" spans="1:2" ht="12" customHeight="1" x14ac:dyDescent="0.2">
      <c r="A3844" s="165" t="s">
        <v>4036</v>
      </c>
      <c r="B3844" s="166">
        <v>151.22</v>
      </c>
    </row>
    <row r="3845" spans="1:2" ht="12" customHeight="1" x14ac:dyDescent="0.2">
      <c r="A3845" s="165" t="s">
        <v>4037</v>
      </c>
      <c r="B3845" s="166">
        <v>145.03</v>
      </c>
    </row>
    <row r="3846" spans="1:2" ht="12" customHeight="1" x14ac:dyDescent="0.2">
      <c r="A3846" s="165" t="s">
        <v>4038</v>
      </c>
      <c r="B3846" s="166">
        <v>220.71</v>
      </c>
    </row>
    <row r="3847" spans="1:2" ht="12" customHeight="1" x14ac:dyDescent="0.2">
      <c r="A3847" s="165" t="s">
        <v>4039</v>
      </c>
      <c r="B3847" s="166">
        <v>214.52</v>
      </c>
    </row>
    <row r="3848" spans="1:2" ht="12" customHeight="1" x14ac:dyDescent="0.2">
      <c r="A3848" s="165" t="s">
        <v>4040</v>
      </c>
      <c r="B3848" s="166">
        <v>160.71</v>
      </c>
    </row>
    <row r="3849" spans="1:2" ht="12" customHeight="1" x14ac:dyDescent="0.2">
      <c r="A3849" s="165" t="s">
        <v>4041</v>
      </c>
      <c r="B3849" s="166">
        <v>153.19999999999999</v>
      </c>
    </row>
    <row r="3850" spans="1:2" ht="12" customHeight="1" x14ac:dyDescent="0.2">
      <c r="A3850" s="165" t="s">
        <v>4042</v>
      </c>
      <c r="B3850" s="166">
        <v>174.39</v>
      </c>
    </row>
    <row r="3851" spans="1:2" ht="12" customHeight="1" x14ac:dyDescent="0.2">
      <c r="A3851" s="165" t="s">
        <v>4043</v>
      </c>
      <c r="B3851" s="166">
        <v>166.88</v>
      </c>
    </row>
    <row r="3852" spans="1:2" ht="12" customHeight="1" x14ac:dyDescent="0.2">
      <c r="A3852" s="165" t="s">
        <v>4044</v>
      </c>
      <c r="B3852" s="166">
        <v>242.74</v>
      </c>
    </row>
    <row r="3853" spans="1:2" ht="12" customHeight="1" x14ac:dyDescent="0.2">
      <c r="A3853" s="165" t="s">
        <v>4045</v>
      </c>
      <c r="B3853" s="166">
        <v>235.23</v>
      </c>
    </row>
    <row r="3854" spans="1:2" ht="12" customHeight="1" x14ac:dyDescent="0.2">
      <c r="A3854" s="165" t="s">
        <v>4046</v>
      </c>
      <c r="B3854" s="166">
        <v>119.03</v>
      </c>
    </row>
    <row r="3855" spans="1:2" ht="12" customHeight="1" x14ac:dyDescent="0.2">
      <c r="A3855" s="165" t="s">
        <v>4047</v>
      </c>
      <c r="B3855" s="166">
        <v>114.24</v>
      </c>
    </row>
    <row r="3856" spans="1:2" ht="12" customHeight="1" x14ac:dyDescent="0.2">
      <c r="A3856" s="165" t="s">
        <v>4048</v>
      </c>
      <c r="B3856" s="166">
        <v>132.85</v>
      </c>
    </row>
    <row r="3857" spans="1:2" ht="12" customHeight="1" x14ac:dyDescent="0.2">
      <c r="A3857" s="165" t="s">
        <v>4049</v>
      </c>
      <c r="B3857" s="166">
        <v>128.06</v>
      </c>
    </row>
    <row r="3858" spans="1:2" ht="12" customHeight="1" x14ac:dyDescent="0.2">
      <c r="A3858" s="165" t="s">
        <v>4050</v>
      </c>
      <c r="B3858" s="166">
        <v>201.91</v>
      </c>
    </row>
    <row r="3859" spans="1:2" ht="12" customHeight="1" x14ac:dyDescent="0.2">
      <c r="A3859" s="165" t="s">
        <v>4051</v>
      </c>
      <c r="B3859" s="166">
        <v>197.12</v>
      </c>
    </row>
    <row r="3860" spans="1:2" ht="12" customHeight="1" x14ac:dyDescent="0.2">
      <c r="A3860" s="165" t="s">
        <v>4052</v>
      </c>
      <c r="B3860" s="166">
        <v>161.33000000000001</v>
      </c>
    </row>
    <row r="3861" spans="1:2" ht="12" customHeight="1" x14ac:dyDescent="0.2">
      <c r="A3861" s="165" t="s">
        <v>4053</v>
      </c>
      <c r="B3861" s="166">
        <v>154.49</v>
      </c>
    </row>
    <row r="3862" spans="1:2" ht="12" customHeight="1" x14ac:dyDescent="0.2">
      <c r="A3862" s="165" t="s">
        <v>4054</v>
      </c>
      <c r="B3862" s="166">
        <v>175.22</v>
      </c>
    </row>
    <row r="3863" spans="1:2" ht="12" customHeight="1" x14ac:dyDescent="0.2">
      <c r="A3863" s="165" t="s">
        <v>4055</v>
      </c>
      <c r="B3863" s="166">
        <v>168.38</v>
      </c>
    </row>
    <row r="3864" spans="1:2" ht="12" customHeight="1" x14ac:dyDescent="0.2">
      <c r="A3864" s="165" t="s">
        <v>4056</v>
      </c>
      <c r="B3864" s="166">
        <v>244.71</v>
      </c>
    </row>
    <row r="3865" spans="1:2" ht="12" customHeight="1" x14ac:dyDescent="0.2">
      <c r="A3865" s="165" t="s">
        <v>4057</v>
      </c>
      <c r="B3865" s="166">
        <v>237.86</v>
      </c>
    </row>
    <row r="3866" spans="1:2" ht="12" customHeight="1" x14ac:dyDescent="0.2">
      <c r="A3866" s="165" t="s">
        <v>4058</v>
      </c>
      <c r="B3866" s="166">
        <v>186.09</v>
      </c>
    </row>
    <row r="3867" spans="1:2" ht="12" customHeight="1" x14ac:dyDescent="0.2">
      <c r="A3867" s="165" t="s">
        <v>4059</v>
      </c>
      <c r="B3867" s="166">
        <v>177.82</v>
      </c>
    </row>
    <row r="3868" spans="1:2" ht="12" customHeight="1" x14ac:dyDescent="0.2">
      <c r="A3868" s="165" t="s">
        <v>4060</v>
      </c>
      <c r="B3868" s="166">
        <v>199.77</v>
      </c>
    </row>
    <row r="3869" spans="1:2" ht="12" customHeight="1" x14ac:dyDescent="0.2">
      <c r="A3869" s="165" t="s">
        <v>4061</v>
      </c>
      <c r="B3869" s="166">
        <v>191.5</v>
      </c>
    </row>
    <row r="3870" spans="1:2" ht="12" customHeight="1" x14ac:dyDescent="0.2">
      <c r="A3870" s="165" t="s">
        <v>4062</v>
      </c>
      <c r="B3870" s="166">
        <v>268.13</v>
      </c>
    </row>
    <row r="3871" spans="1:2" ht="12" customHeight="1" x14ac:dyDescent="0.2">
      <c r="A3871" s="165" t="s">
        <v>4063</v>
      </c>
      <c r="B3871" s="166">
        <v>259.86</v>
      </c>
    </row>
    <row r="3872" spans="1:2" ht="12" customHeight="1" x14ac:dyDescent="0.2">
      <c r="A3872" s="165" t="s">
        <v>4064</v>
      </c>
      <c r="B3872" s="166">
        <v>28.29</v>
      </c>
    </row>
    <row r="3873" spans="1:2" ht="12" customHeight="1" x14ac:dyDescent="0.2">
      <c r="A3873" s="165" t="s">
        <v>4065</v>
      </c>
      <c r="B3873" s="166">
        <v>27.19</v>
      </c>
    </row>
    <row r="3874" spans="1:2" ht="12" customHeight="1" x14ac:dyDescent="0.2">
      <c r="A3874" s="165" t="s">
        <v>4066</v>
      </c>
      <c r="B3874" s="166">
        <v>22.66</v>
      </c>
    </row>
    <row r="3875" spans="1:2" ht="12" customHeight="1" x14ac:dyDescent="0.2">
      <c r="A3875" s="165" t="s">
        <v>4067</v>
      </c>
      <c r="B3875" s="166">
        <v>21.79</v>
      </c>
    </row>
    <row r="3876" spans="1:2" ht="12" customHeight="1" x14ac:dyDescent="0.2">
      <c r="A3876" s="165" t="s">
        <v>4068</v>
      </c>
      <c r="B3876" s="166">
        <v>19.02</v>
      </c>
    </row>
    <row r="3877" spans="1:2" ht="12" customHeight="1" x14ac:dyDescent="0.2">
      <c r="A3877" s="165" t="s">
        <v>4069</v>
      </c>
      <c r="B3877" s="166">
        <v>18.3</v>
      </c>
    </row>
    <row r="3878" spans="1:2" ht="12" customHeight="1" x14ac:dyDescent="0.2">
      <c r="A3878" s="165" t="s">
        <v>4070</v>
      </c>
      <c r="B3878" s="166">
        <v>112.23</v>
      </c>
    </row>
    <row r="3879" spans="1:2" ht="12" customHeight="1" x14ac:dyDescent="0.2">
      <c r="A3879" s="165" t="s">
        <v>4071</v>
      </c>
      <c r="B3879" s="166">
        <v>105.32</v>
      </c>
    </row>
    <row r="3880" spans="1:2" ht="12" customHeight="1" x14ac:dyDescent="0.2">
      <c r="A3880" s="165" t="s">
        <v>4072</v>
      </c>
      <c r="B3880" s="166">
        <v>323.14999999999998</v>
      </c>
    </row>
    <row r="3881" spans="1:2" ht="12" customHeight="1" x14ac:dyDescent="0.2">
      <c r="A3881" s="165" t="s">
        <v>4073</v>
      </c>
      <c r="B3881" s="166">
        <v>305.14</v>
      </c>
    </row>
    <row r="3882" spans="1:2" ht="12" customHeight="1" x14ac:dyDescent="0.2">
      <c r="A3882" s="165" t="s">
        <v>4074</v>
      </c>
      <c r="B3882" s="166">
        <v>404.8</v>
      </c>
    </row>
    <row r="3883" spans="1:2" ht="12" customHeight="1" x14ac:dyDescent="0.2">
      <c r="A3883" s="165" t="s">
        <v>4075</v>
      </c>
      <c r="B3883" s="166">
        <v>382.96</v>
      </c>
    </row>
    <row r="3884" spans="1:2" ht="12" customHeight="1" x14ac:dyDescent="0.2">
      <c r="A3884" s="165" t="s">
        <v>4076</v>
      </c>
      <c r="B3884" s="166">
        <v>331.16</v>
      </c>
    </row>
    <row r="3885" spans="1:2" ht="12" customHeight="1" x14ac:dyDescent="0.2">
      <c r="A3885" s="165" t="s">
        <v>4077</v>
      </c>
      <c r="B3885" s="166">
        <v>312.12</v>
      </c>
    </row>
    <row r="3886" spans="1:2" ht="12" customHeight="1" x14ac:dyDescent="0.2">
      <c r="A3886" s="165" t="s">
        <v>4078</v>
      </c>
      <c r="B3886" s="166">
        <v>399.46</v>
      </c>
    </row>
    <row r="3887" spans="1:2" ht="12" customHeight="1" x14ac:dyDescent="0.2">
      <c r="A3887" s="165" t="s">
        <v>4079</v>
      </c>
      <c r="B3887" s="166">
        <v>376.81</v>
      </c>
    </row>
    <row r="3888" spans="1:2" ht="12" customHeight="1" x14ac:dyDescent="0.2">
      <c r="A3888" s="165" t="s">
        <v>4080</v>
      </c>
      <c r="B3888" s="166">
        <v>207.72</v>
      </c>
    </row>
    <row r="3889" spans="1:2" ht="12" customHeight="1" x14ac:dyDescent="0.2">
      <c r="A3889" s="165" t="s">
        <v>4081</v>
      </c>
      <c r="B3889" s="166">
        <v>192.83</v>
      </c>
    </row>
    <row r="3890" spans="1:2" ht="12" customHeight="1" x14ac:dyDescent="0.2">
      <c r="A3890" s="165" t="s">
        <v>4082</v>
      </c>
      <c r="B3890" s="166">
        <v>209.88</v>
      </c>
    </row>
    <row r="3891" spans="1:2" ht="12" customHeight="1" x14ac:dyDescent="0.2">
      <c r="A3891" s="165" t="s">
        <v>4083</v>
      </c>
      <c r="B3891" s="166">
        <v>194.43</v>
      </c>
    </row>
    <row r="3892" spans="1:2" ht="12" customHeight="1" x14ac:dyDescent="0.2">
      <c r="A3892" s="165" t="s">
        <v>4084</v>
      </c>
      <c r="B3892" s="166">
        <v>269.20999999999998</v>
      </c>
    </row>
    <row r="3893" spans="1:2" ht="12" customHeight="1" x14ac:dyDescent="0.2">
      <c r="A3893" s="165" t="s">
        <v>4085</v>
      </c>
      <c r="B3893" s="166">
        <v>254.07</v>
      </c>
    </row>
    <row r="3894" spans="1:2" ht="12" customHeight="1" x14ac:dyDescent="0.2">
      <c r="A3894" s="165" t="s">
        <v>4086</v>
      </c>
      <c r="B3894" s="166">
        <v>336.51</v>
      </c>
    </row>
    <row r="3895" spans="1:2" ht="12" customHeight="1" x14ac:dyDescent="0.2">
      <c r="A3895" s="165" t="s">
        <v>4087</v>
      </c>
      <c r="B3895" s="166">
        <v>317.58999999999997</v>
      </c>
    </row>
    <row r="3896" spans="1:2" ht="12" customHeight="1" x14ac:dyDescent="0.2">
      <c r="A3896" s="165" t="s">
        <v>4088</v>
      </c>
      <c r="B3896" s="166">
        <v>282.67</v>
      </c>
    </row>
    <row r="3897" spans="1:2" ht="12" customHeight="1" x14ac:dyDescent="0.2">
      <c r="A3897" s="165" t="s">
        <v>4089</v>
      </c>
      <c r="B3897" s="166">
        <v>266.77</v>
      </c>
    </row>
    <row r="3898" spans="1:2" ht="12" customHeight="1" x14ac:dyDescent="0.2">
      <c r="A3898" s="165" t="s">
        <v>4090</v>
      </c>
      <c r="B3898" s="166">
        <v>363.43</v>
      </c>
    </row>
    <row r="3899" spans="1:2" ht="12" customHeight="1" x14ac:dyDescent="0.2">
      <c r="A3899" s="165" t="s">
        <v>4091</v>
      </c>
      <c r="B3899" s="166">
        <v>342.99</v>
      </c>
    </row>
    <row r="3900" spans="1:2" ht="12" customHeight="1" x14ac:dyDescent="0.2">
      <c r="A3900" s="165" t="s">
        <v>4092</v>
      </c>
      <c r="B3900" s="166">
        <v>173.92</v>
      </c>
    </row>
    <row r="3901" spans="1:2" ht="12" customHeight="1" x14ac:dyDescent="0.2">
      <c r="A3901" s="165" t="s">
        <v>4093</v>
      </c>
      <c r="B3901" s="166">
        <v>161.51</v>
      </c>
    </row>
    <row r="3902" spans="1:2" ht="12" customHeight="1" x14ac:dyDescent="0.2">
      <c r="A3902" s="165" t="s">
        <v>4094</v>
      </c>
      <c r="B3902" s="166">
        <v>176.19</v>
      </c>
    </row>
    <row r="3903" spans="1:2" ht="12" customHeight="1" x14ac:dyDescent="0.2">
      <c r="A3903" s="165" t="s">
        <v>4095</v>
      </c>
      <c r="B3903" s="166">
        <v>163.34</v>
      </c>
    </row>
    <row r="3904" spans="1:2" ht="12" customHeight="1" x14ac:dyDescent="0.2">
      <c r="A3904" s="165" t="s">
        <v>4096</v>
      </c>
      <c r="B3904" s="166">
        <v>210.04</v>
      </c>
    </row>
    <row r="3905" spans="1:2" ht="12" customHeight="1" x14ac:dyDescent="0.2">
      <c r="A3905" s="165" t="s">
        <v>4097</v>
      </c>
      <c r="B3905" s="166">
        <v>196.36</v>
      </c>
    </row>
    <row r="3906" spans="1:2" ht="12" customHeight="1" x14ac:dyDescent="0.2">
      <c r="A3906" s="165" t="s">
        <v>4098</v>
      </c>
      <c r="B3906" s="166">
        <v>241.97</v>
      </c>
    </row>
    <row r="3907" spans="1:2" ht="12" customHeight="1" x14ac:dyDescent="0.2">
      <c r="A3907" s="165" t="s">
        <v>4099</v>
      </c>
      <c r="B3907" s="166">
        <v>228.29</v>
      </c>
    </row>
    <row r="3908" spans="1:2" ht="12" customHeight="1" x14ac:dyDescent="0.2">
      <c r="A3908" s="165" t="s">
        <v>4100</v>
      </c>
      <c r="B3908" s="166">
        <v>389.22</v>
      </c>
    </row>
    <row r="3909" spans="1:2" ht="12" customHeight="1" x14ac:dyDescent="0.2">
      <c r="A3909" s="165" t="s">
        <v>4101</v>
      </c>
      <c r="B3909" s="166">
        <v>375.81</v>
      </c>
    </row>
    <row r="3910" spans="1:2" ht="12" customHeight="1" x14ac:dyDescent="0.2">
      <c r="A3910" s="165" t="s">
        <v>4102</v>
      </c>
      <c r="B3910" s="166">
        <v>163.6</v>
      </c>
    </row>
    <row r="3911" spans="1:2" ht="12" customHeight="1" x14ac:dyDescent="0.2">
      <c r="A3911" s="165" t="s">
        <v>4103</v>
      </c>
      <c r="B3911" s="166">
        <v>153.15</v>
      </c>
    </row>
    <row r="3912" spans="1:2" ht="12" customHeight="1" x14ac:dyDescent="0.2">
      <c r="A3912" s="165" t="s">
        <v>4104</v>
      </c>
      <c r="B3912" s="166">
        <v>89</v>
      </c>
    </row>
    <row r="3913" spans="1:2" ht="12" customHeight="1" x14ac:dyDescent="0.2">
      <c r="A3913" s="165" t="s">
        <v>4105</v>
      </c>
      <c r="B3913" s="166">
        <v>82.38</v>
      </c>
    </row>
    <row r="3914" spans="1:2" ht="12" customHeight="1" x14ac:dyDescent="0.2">
      <c r="A3914" s="165" t="s">
        <v>153</v>
      </c>
      <c r="B3914" s="166">
        <v>84.21</v>
      </c>
    </row>
    <row r="3915" spans="1:2" ht="12" customHeight="1" x14ac:dyDescent="0.2">
      <c r="A3915" s="165" t="s">
        <v>4106</v>
      </c>
      <c r="B3915" s="166">
        <v>83.49</v>
      </c>
    </row>
    <row r="3916" spans="1:2" ht="12" customHeight="1" x14ac:dyDescent="0.2">
      <c r="A3916" s="165" t="s">
        <v>4107</v>
      </c>
      <c r="B3916" s="166">
        <v>147.43</v>
      </c>
    </row>
    <row r="3917" spans="1:2" ht="12" customHeight="1" x14ac:dyDescent="0.2">
      <c r="A3917" s="165" t="s">
        <v>4108</v>
      </c>
      <c r="B3917" s="166">
        <v>139.38999999999999</v>
      </c>
    </row>
    <row r="3918" spans="1:2" ht="12" customHeight="1" x14ac:dyDescent="0.2">
      <c r="A3918" s="165" t="s">
        <v>4109</v>
      </c>
      <c r="B3918" s="166">
        <v>88.84</v>
      </c>
    </row>
    <row r="3919" spans="1:2" ht="12" customHeight="1" x14ac:dyDescent="0.2">
      <c r="A3919" s="165" t="s">
        <v>4110</v>
      </c>
      <c r="B3919" s="166">
        <v>86.93</v>
      </c>
    </row>
    <row r="3920" spans="1:2" ht="12" customHeight="1" x14ac:dyDescent="0.2">
      <c r="A3920" s="165" t="s">
        <v>4111</v>
      </c>
      <c r="B3920" s="166">
        <v>117.04</v>
      </c>
    </row>
    <row r="3921" spans="1:2" ht="12" customHeight="1" x14ac:dyDescent="0.2">
      <c r="A3921" s="165" t="s">
        <v>4112</v>
      </c>
      <c r="B3921" s="166">
        <v>114.59</v>
      </c>
    </row>
    <row r="3922" spans="1:2" ht="12" customHeight="1" x14ac:dyDescent="0.2">
      <c r="A3922" s="165" t="s">
        <v>4113</v>
      </c>
      <c r="B3922" s="166">
        <v>200.61</v>
      </c>
    </row>
    <row r="3923" spans="1:2" ht="12" customHeight="1" x14ac:dyDescent="0.2">
      <c r="A3923" s="165" t="s">
        <v>4114</v>
      </c>
      <c r="B3923" s="166">
        <v>193.05</v>
      </c>
    </row>
    <row r="3924" spans="1:2" ht="12" customHeight="1" x14ac:dyDescent="0.2">
      <c r="A3924" s="165" t="s">
        <v>4115</v>
      </c>
      <c r="B3924" s="166">
        <v>10</v>
      </c>
    </row>
    <row r="3925" spans="1:2" ht="12" customHeight="1" x14ac:dyDescent="0.2">
      <c r="A3925" s="165" t="s">
        <v>4116</v>
      </c>
      <c r="B3925" s="166">
        <v>10</v>
      </c>
    </row>
    <row r="3926" spans="1:2" ht="12" customHeight="1" x14ac:dyDescent="0.2">
      <c r="A3926" s="165" t="s">
        <v>4117</v>
      </c>
      <c r="B3926" s="166">
        <v>17.510000000000002</v>
      </c>
    </row>
    <row r="3927" spans="1:2" ht="12" customHeight="1" x14ac:dyDescent="0.2">
      <c r="A3927" s="165" t="s">
        <v>4118</v>
      </c>
      <c r="B3927" s="166">
        <v>17.510000000000002</v>
      </c>
    </row>
    <row r="3928" spans="1:2" ht="12" customHeight="1" x14ac:dyDescent="0.2">
      <c r="A3928" s="165" t="s">
        <v>4119</v>
      </c>
      <c r="B3928" s="166">
        <v>325</v>
      </c>
    </row>
    <row r="3929" spans="1:2" ht="12" customHeight="1" x14ac:dyDescent="0.2">
      <c r="A3929" s="165" t="s">
        <v>4120</v>
      </c>
      <c r="B3929" s="166">
        <v>325</v>
      </c>
    </row>
    <row r="3930" spans="1:2" ht="12" customHeight="1" x14ac:dyDescent="0.2">
      <c r="A3930" s="165" t="s">
        <v>4121</v>
      </c>
      <c r="B3930" s="166">
        <v>8.06</v>
      </c>
    </row>
    <row r="3931" spans="1:2" ht="12" customHeight="1" x14ac:dyDescent="0.2">
      <c r="A3931" s="165" t="s">
        <v>4122</v>
      </c>
      <c r="B3931" s="166">
        <v>8.06</v>
      </c>
    </row>
    <row r="3932" spans="1:2" ht="12" customHeight="1" x14ac:dyDescent="0.2">
      <c r="A3932" s="165" t="s">
        <v>4123</v>
      </c>
      <c r="B3932" s="166">
        <v>36.08</v>
      </c>
    </row>
    <row r="3933" spans="1:2" ht="12" customHeight="1" x14ac:dyDescent="0.2">
      <c r="A3933" s="165" t="s">
        <v>4124</v>
      </c>
      <c r="B3933" s="166">
        <v>36.08</v>
      </c>
    </row>
    <row r="3934" spans="1:2" ht="12" customHeight="1" x14ac:dyDescent="0.2">
      <c r="A3934" s="165" t="s">
        <v>4125</v>
      </c>
      <c r="B3934" s="166">
        <v>8212</v>
      </c>
    </row>
    <row r="3935" spans="1:2" ht="12" customHeight="1" x14ac:dyDescent="0.2">
      <c r="A3935" s="165" t="s">
        <v>4126</v>
      </c>
      <c r="B3935" s="166">
        <v>7564</v>
      </c>
    </row>
    <row r="3936" spans="1:2" ht="12" customHeight="1" x14ac:dyDescent="0.2">
      <c r="A3936" s="165" t="s">
        <v>4127</v>
      </c>
      <c r="B3936" s="166">
        <v>6031</v>
      </c>
    </row>
    <row r="3937" spans="1:2" ht="12" customHeight="1" x14ac:dyDescent="0.2">
      <c r="A3937" s="165" t="s">
        <v>4128</v>
      </c>
      <c r="B3937" s="166">
        <v>6031</v>
      </c>
    </row>
    <row r="3938" spans="1:2" ht="12" customHeight="1" x14ac:dyDescent="0.2">
      <c r="A3938" s="165" t="s">
        <v>4129</v>
      </c>
      <c r="B3938" s="166">
        <v>3949.44</v>
      </c>
    </row>
    <row r="3939" spans="1:2" ht="12" customHeight="1" x14ac:dyDescent="0.2">
      <c r="A3939" s="165" t="s">
        <v>4130</v>
      </c>
      <c r="B3939" s="166">
        <v>3555.2</v>
      </c>
    </row>
    <row r="3940" spans="1:2" ht="12" customHeight="1" x14ac:dyDescent="0.2">
      <c r="A3940" s="165" t="s">
        <v>4131</v>
      </c>
      <c r="B3940" s="166">
        <v>7164.96</v>
      </c>
    </row>
    <row r="3941" spans="1:2" ht="12" customHeight="1" x14ac:dyDescent="0.2">
      <c r="A3941" s="165" t="s">
        <v>4132</v>
      </c>
      <c r="B3941" s="166">
        <v>6448.64</v>
      </c>
    </row>
    <row r="3942" spans="1:2" ht="12" customHeight="1" x14ac:dyDescent="0.2">
      <c r="A3942" s="165" t="s">
        <v>4133</v>
      </c>
      <c r="B3942" s="166">
        <v>5582.72</v>
      </c>
    </row>
    <row r="3943" spans="1:2" ht="12" customHeight="1" x14ac:dyDescent="0.2">
      <c r="A3943" s="165" t="s">
        <v>4134</v>
      </c>
      <c r="B3943" s="166">
        <v>5024.8</v>
      </c>
    </row>
    <row r="3944" spans="1:2" ht="12" customHeight="1" x14ac:dyDescent="0.2">
      <c r="A3944" s="165" t="s">
        <v>4135</v>
      </c>
      <c r="B3944" s="166">
        <v>5186.72</v>
      </c>
    </row>
    <row r="3945" spans="1:2" ht="12" customHeight="1" x14ac:dyDescent="0.2">
      <c r="A3945" s="165" t="s">
        <v>4136</v>
      </c>
      <c r="B3945" s="166">
        <v>4667.5200000000004</v>
      </c>
    </row>
    <row r="3946" spans="1:2" ht="12" customHeight="1" x14ac:dyDescent="0.2">
      <c r="A3946" s="165" t="s">
        <v>4137</v>
      </c>
      <c r="B3946" s="166">
        <v>5186.72</v>
      </c>
    </row>
    <row r="3947" spans="1:2" ht="12" customHeight="1" x14ac:dyDescent="0.2">
      <c r="A3947" s="165" t="s">
        <v>4138</v>
      </c>
      <c r="B3947" s="166">
        <v>4667.5200000000004</v>
      </c>
    </row>
    <row r="3948" spans="1:2" ht="12" customHeight="1" x14ac:dyDescent="0.2">
      <c r="A3948" s="165" t="s">
        <v>4139</v>
      </c>
      <c r="B3948" s="166">
        <v>5582.72</v>
      </c>
    </row>
    <row r="3949" spans="1:2" ht="12" customHeight="1" x14ac:dyDescent="0.2">
      <c r="A3949" s="165" t="s">
        <v>4140</v>
      </c>
      <c r="B3949" s="166">
        <v>5024.8</v>
      </c>
    </row>
    <row r="3950" spans="1:2" ht="12" customHeight="1" x14ac:dyDescent="0.2">
      <c r="A3950" s="165" t="s">
        <v>4141</v>
      </c>
      <c r="B3950" s="166">
        <v>5186.72</v>
      </c>
    </row>
    <row r="3951" spans="1:2" ht="12" customHeight="1" x14ac:dyDescent="0.2">
      <c r="A3951" s="165" t="s">
        <v>4142</v>
      </c>
      <c r="B3951" s="166">
        <v>4667.5200000000004</v>
      </c>
    </row>
    <row r="3952" spans="1:2" ht="12" customHeight="1" x14ac:dyDescent="0.2">
      <c r="A3952" s="165" t="s">
        <v>4143</v>
      </c>
      <c r="B3952" s="166">
        <v>5186.72</v>
      </c>
    </row>
    <row r="3953" spans="1:2" ht="12" customHeight="1" x14ac:dyDescent="0.2">
      <c r="A3953" s="165" t="s">
        <v>4144</v>
      </c>
      <c r="B3953" s="166">
        <v>4667.5200000000004</v>
      </c>
    </row>
    <row r="3954" spans="1:2" ht="12" customHeight="1" x14ac:dyDescent="0.2">
      <c r="A3954" s="165" t="s">
        <v>4145</v>
      </c>
      <c r="B3954" s="166">
        <v>5186.72</v>
      </c>
    </row>
    <row r="3955" spans="1:2" ht="12" customHeight="1" x14ac:dyDescent="0.2">
      <c r="A3955" s="165" t="s">
        <v>4146</v>
      </c>
      <c r="B3955" s="166">
        <v>4667.5200000000004</v>
      </c>
    </row>
    <row r="3956" spans="1:2" ht="12" customHeight="1" x14ac:dyDescent="0.2">
      <c r="A3956" s="165" t="s">
        <v>4147</v>
      </c>
      <c r="B3956" s="166">
        <v>5186.72</v>
      </c>
    </row>
    <row r="3957" spans="1:2" ht="12" customHeight="1" x14ac:dyDescent="0.2">
      <c r="A3957" s="165" t="s">
        <v>4148</v>
      </c>
      <c r="B3957" s="166">
        <v>4667.5200000000004</v>
      </c>
    </row>
    <row r="3958" spans="1:2" ht="12" customHeight="1" x14ac:dyDescent="0.2">
      <c r="A3958" s="165" t="s">
        <v>4149</v>
      </c>
      <c r="B3958" s="166">
        <v>5186.72</v>
      </c>
    </row>
    <row r="3959" spans="1:2" ht="12" customHeight="1" x14ac:dyDescent="0.2">
      <c r="A3959" s="165" t="s">
        <v>4150</v>
      </c>
      <c r="B3959" s="166">
        <v>4667.5200000000004</v>
      </c>
    </row>
    <row r="3960" spans="1:2" ht="12" customHeight="1" x14ac:dyDescent="0.2">
      <c r="A3960" s="165" t="s">
        <v>4151</v>
      </c>
      <c r="B3960" s="166">
        <v>5582.72</v>
      </c>
    </row>
    <row r="3961" spans="1:2" ht="12" customHeight="1" x14ac:dyDescent="0.2">
      <c r="A3961" s="165" t="s">
        <v>4152</v>
      </c>
      <c r="B3961" s="166">
        <v>5024.8</v>
      </c>
    </row>
    <row r="3962" spans="1:2" ht="12" customHeight="1" x14ac:dyDescent="0.2">
      <c r="A3962" s="165" t="s">
        <v>4153</v>
      </c>
      <c r="B3962" s="166">
        <v>5186.72</v>
      </c>
    </row>
    <row r="3963" spans="1:2" ht="12" customHeight="1" x14ac:dyDescent="0.2">
      <c r="A3963" s="165" t="s">
        <v>4154</v>
      </c>
      <c r="B3963" s="166">
        <v>4667.5200000000004</v>
      </c>
    </row>
    <row r="3964" spans="1:2" ht="12" customHeight="1" x14ac:dyDescent="0.2">
      <c r="A3964" s="165" t="s">
        <v>4155</v>
      </c>
      <c r="B3964" s="166">
        <v>5186.72</v>
      </c>
    </row>
    <row r="3965" spans="1:2" ht="12" customHeight="1" x14ac:dyDescent="0.2">
      <c r="A3965" s="165" t="s">
        <v>4156</v>
      </c>
      <c r="B3965" s="166">
        <v>4667.5200000000004</v>
      </c>
    </row>
    <row r="3966" spans="1:2" ht="12" customHeight="1" x14ac:dyDescent="0.2">
      <c r="A3966" s="165" t="s">
        <v>4157</v>
      </c>
      <c r="B3966" s="166">
        <v>3748.8</v>
      </c>
    </row>
    <row r="3967" spans="1:2" ht="12" customHeight="1" x14ac:dyDescent="0.2">
      <c r="A3967" s="165" t="s">
        <v>4158</v>
      </c>
      <c r="B3967" s="166">
        <v>3372.16</v>
      </c>
    </row>
    <row r="3968" spans="1:2" ht="12" customHeight="1" x14ac:dyDescent="0.2">
      <c r="A3968" s="165" t="s">
        <v>4159</v>
      </c>
      <c r="B3968" s="166">
        <v>3748.8</v>
      </c>
    </row>
    <row r="3969" spans="1:2" ht="12" customHeight="1" x14ac:dyDescent="0.2">
      <c r="A3969" s="165" t="s">
        <v>4160</v>
      </c>
      <c r="B3969" s="166">
        <v>3372.16</v>
      </c>
    </row>
    <row r="3970" spans="1:2" ht="12" customHeight="1" x14ac:dyDescent="0.2">
      <c r="A3970" s="165" t="s">
        <v>4161</v>
      </c>
      <c r="B3970" s="166">
        <v>5582.72</v>
      </c>
    </row>
    <row r="3971" spans="1:2" ht="12" customHeight="1" x14ac:dyDescent="0.2">
      <c r="A3971" s="165" t="s">
        <v>4162</v>
      </c>
      <c r="B3971" s="166">
        <v>5024.8</v>
      </c>
    </row>
    <row r="3972" spans="1:2" ht="12" customHeight="1" x14ac:dyDescent="0.2">
      <c r="A3972" s="165" t="s">
        <v>4163</v>
      </c>
      <c r="B3972" s="166">
        <v>5186.72</v>
      </c>
    </row>
    <row r="3973" spans="1:2" ht="12" customHeight="1" x14ac:dyDescent="0.2">
      <c r="A3973" s="165" t="s">
        <v>4164</v>
      </c>
      <c r="B3973" s="166">
        <v>4667.5200000000004</v>
      </c>
    </row>
    <row r="3974" spans="1:2" ht="12" customHeight="1" x14ac:dyDescent="0.2">
      <c r="A3974" s="165" t="s">
        <v>4165</v>
      </c>
      <c r="B3974" s="166">
        <v>5186.72</v>
      </c>
    </row>
    <row r="3975" spans="1:2" ht="12" customHeight="1" x14ac:dyDescent="0.2">
      <c r="A3975" s="165" t="s">
        <v>4166</v>
      </c>
      <c r="B3975" s="166">
        <v>4667.5200000000004</v>
      </c>
    </row>
    <row r="3976" spans="1:2" ht="12" customHeight="1" x14ac:dyDescent="0.2">
      <c r="A3976" s="165" t="s">
        <v>4167</v>
      </c>
      <c r="B3976" s="166">
        <v>5014.24</v>
      </c>
    </row>
    <row r="3977" spans="1:2" ht="12" customHeight="1" x14ac:dyDescent="0.2">
      <c r="A3977" s="165" t="s">
        <v>4168</v>
      </c>
      <c r="B3977" s="166">
        <v>4510.88</v>
      </c>
    </row>
    <row r="3978" spans="1:2" ht="12" customHeight="1" x14ac:dyDescent="0.2">
      <c r="A3978" s="165" t="s">
        <v>4169</v>
      </c>
      <c r="B3978" s="166">
        <v>5823.84</v>
      </c>
    </row>
    <row r="3979" spans="1:2" ht="12" customHeight="1" x14ac:dyDescent="0.2">
      <c r="A3979" s="165" t="s">
        <v>4170</v>
      </c>
      <c r="B3979" s="166">
        <v>5241.28</v>
      </c>
    </row>
    <row r="3980" spans="1:2" ht="12" customHeight="1" x14ac:dyDescent="0.2">
      <c r="A3980" s="165" t="s">
        <v>4171</v>
      </c>
      <c r="B3980" s="166">
        <v>6135.36</v>
      </c>
    </row>
    <row r="3981" spans="1:2" ht="12" customHeight="1" x14ac:dyDescent="0.2">
      <c r="A3981" s="165" t="s">
        <v>4172</v>
      </c>
      <c r="B3981" s="166">
        <v>5521.12</v>
      </c>
    </row>
    <row r="3982" spans="1:2" ht="12" customHeight="1" x14ac:dyDescent="0.2">
      <c r="A3982" s="165" t="s">
        <v>4173</v>
      </c>
      <c r="B3982" s="166">
        <v>6135.36</v>
      </c>
    </row>
    <row r="3983" spans="1:2" ht="12" customHeight="1" x14ac:dyDescent="0.2">
      <c r="A3983" s="165" t="s">
        <v>4174</v>
      </c>
      <c r="B3983" s="166">
        <v>5521.12</v>
      </c>
    </row>
    <row r="3984" spans="1:2" ht="12" customHeight="1" x14ac:dyDescent="0.2">
      <c r="A3984" s="165" t="s">
        <v>4175</v>
      </c>
      <c r="B3984" s="166">
        <v>3949.44</v>
      </c>
    </row>
    <row r="3985" spans="1:2" ht="12" customHeight="1" x14ac:dyDescent="0.2">
      <c r="A3985" s="165" t="s">
        <v>4176</v>
      </c>
      <c r="B3985" s="166">
        <v>3555.2</v>
      </c>
    </row>
    <row r="3986" spans="1:2" ht="12" customHeight="1" x14ac:dyDescent="0.2">
      <c r="A3986" s="165" t="s">
        <v>4177</v>
      </c>
      <c r="B3986" s="166">
        <v>1828.8</v>
      </c>
    </row>
    <row r="3987" spans="1:2" ht="12" customHeight="1" x14ac:dyDescent="0.2">
      <c r="A3987" s="165" t="s">
        <v>4178</v>
      </c>
      <c r="B3987" s="166">
        <v>1646.4</v>
      </c>
    </row>
    <row r="3988" spans="1:2" ht="12" customHeight="1" x14ac:dyDescent="0.2">
      <c r="A3988" s="165" t="s">
        <v>4179</v>
      </c>
      <c r="B3988" s="166">
        <v>3949.44</v>
      </c>
    </row>
    <row r="3989" spans="1:2" ht="12" customHeight="1" x14ac:dyDescent="0.2">
      <c r="A3989" s="165" t="s">
        <v>4180</v>
      </c>
      <c r="B3989" s="166">
        <v>3555.2</v>
      </c>
    </row>
    <row r="3990" spans="1:2" ht="12" customHeight="1" x14ac:dyDescent="0.2">
      <c r="A3990" s="165" t="s">
        <v>4181</v>
      </c>
      <c r="B3990" s="166">
        <v>7164.96</v>
      </c>
    </row>
    <row r="3991" spans="1:2" ht="12" customHeight="1" x14ac:dyDescent="0.2">
      <c r="A3991" s="165" t="s">
        <v>4182</v>
      </c>
      <c r="B3991" s="166">
        <v>6448.64</v>
      </c>
    </row>
    <row r="3992" spans="1:2" ht="12" customHeight="1" x14ac:dyDescent="0.2">
      <c r="A3992" s="165" t="s">
        <v>4183</v>
      </c>
      <c r="B3992" s="166">
        <v>8631.0400000000009</v>
      </c>
    </row>
    <row r="3993" spans="1:2" ht="12" customHeight="1" x14ac:dyDescent="0.2">
      <c r="A3993" s="165" t="s">
        <v>4184</v>
      </c>
      <c r="B3993" s="166">
        <v>7766.88</v>
      </c>
    </row>
    <row r="3994" spans="1:2" ht="12" customHeight="1" x14ac:dyDescent="0.2">
      <c r="A3994" s="165" t="s">
        <v>4185</v>
      </c>
      <c r="B3994" s="166">
        <v>11850.08</v>
      </c>
    </row>
    <row r="3995" spans="1:2" ht="12" customHeight="1" x14ac:dyDescent="0.2">
      <c r="A3995" s="165" t="s">
        <v>4186</v>
      </c>
      <c r="B3995" s="166">
        <v>10663.84</v>
      </c>
    </row>
    <row r="3996" spans="1:2" ht="12" customHeight="1" x14ac:dyDescent="0.2">
      <c r="A3996" s="165" t="s">
        <v>4187</v>
      </c>
      <c r="B3996" s="166">
        <v>8631.0400000000009</v>
      </c>
    </row>
    <row r="3997" spans="1:2" ht="12" customHeight="1" x14ac:dyDescent="0.2">
      <c r="A3997" s="165" t="s">
        <v>4188</v>
      </c>
      <c r="B3997" s="166">
        <v>7766.88</v>
      </c>
    </row>
    <row r="3998" spans="1:2" ht="12" customHeight="1" x14ac:dyDescent="0.2">
      <c r="A3998" s="165" t="s">
        <v>4189</v>
      </c>
      <c r="B3998" s="166">
        <v>22802.560000000001</v>
      </c>
    </row>
    <row r="3999" spans="1:2" ht="12" customHeight="1" x14ac:dyDescent="0.2">
      <c r="A3999" s="165" t="s">
        <v>4190</v>
      </c>
      <c r="B3999" s="166">
        <v>20519.84</v>
      </c>
    </row>
    <row r="4000" spans="1:2" ht="12" customHeight="1" x14ac:dyDescent="0.2">
      <c r="A4000" s="165" t="s">
        <v>4191</v>
      </c>
      <c r="B4000" s="166">
        <v>45606.879999999997</v>
      </c>
    </row>
    <row r="4001" spans="1:2" ht="12" customHeight="1" x14ac:dyDescent="0.2">
      <c r="A4001" s="165" t="s">
        <v>4192</v>
      </c>
      <c r="B4001" s="166">
        <v>41039.68</v>
      </c>
    </row>
    <row r="4002" spans="1:2" ht="12" customHeight="1" x14ac:dyDescent="0.2">
      <c r="A4002" s="165" t="s">
        <v>4193</v>
      </c>
      <c r="B4002" s="166">
        <v>52448</v>
      </c>
    </row>
    <row r="4003" spans="1:2" ht="12" customHeight="1" x14ac:dyDescent="0.2">
      <c r="A4003" s="165" t="s">
        <v>4194</v>
      </c>
      <c r="B4003" s="166">
        <v>47196.160000000003</v>
      </c>
    </row>
    <row r="4004" spans="1:2" ht="12" customHeight="1" x14ac:dyDescent="0.2">
      <c r="A4004" s="165" t="s">
        <v>4195</v>
      </c>
      <c r="B4004" s="166">
        <v>7164.96</v>
      </c>
    </row>
    <row r="4005" spans="1:2" ht="12" customHeight="1" x14ac:dyDescent="0.2">
      <c r="A4005" s="165" t="s">
        <v>4196</v>
      </c>
      <c r="B4005" s="166">
        <v>6448.64</v>
      </c>
    </row>
    <row r="4006" spans="1:2" ht="12" customHeight="1" x14ac:dyDescent="0.2">
      <c r="A4006" s="165" t="s">
        <v>4197</v>
      </c>
      <c r="B4006" s="166">
        <v>4748.4799999999996</v>
      </c>
    </row>
    <row r="4007" spans="1:2" ht="12" customHeight="1" x14ac:dyDescent="0.2">
      <c r="A4007" s="165" t="s">
        <v>4198</v>
      </c>
      <c r="B4007" s="166">
        <v>4273.28</v>
      </c>
    </row>
    <row r="4008" spans="1:2" ht="12" customHeight="1" x14ac:dyDescent="0.2">
      <c r="A4008" s="165" t="s">
        <v>4199</v>
      </c>
      <c r="B4008" s="166">
        <v>8282.56</v>
      </c>
    </row>
    <row r="4009" spans="1:2" ht="12" customHeight="1" x14ac:dyDescent="0.2">
      <c r="A4009" s="165" t="s">
        <v>4200</v>
      </c>
      <c r="B4009" s="166">
        <v>7453.6</v>
      </c>
    </row>
    <row r="4010" spans="1:2" ht="12" customHeight="1" x14ac:dyDescent="0.2">
      <c r="A4010" s="165" t="s">
        <v>4201</v>
      </c>
      <c r="B4010" s="166">
        <v>6135.36</v>
      </c>
    </row>
    <row r="4011" spans="1:2" ht="12" customHeight="1" x14ac:dyDescent="0.2">
      <c r="A4011" s="165" t="s">
        <v>4202</v>
      </c>
      <c r="B4011" s="166">
        <v>5521.12</v>
      </c>
    </row>
    <row r="4012" spans="1:2" ht="12" customHeight="1" x14ac:dyDescent="0.2">
      <c r="A4012" s="165" t="s">
        <v>4203</v>
      </c>
      <c r="B4012" s="166">
        <v>32192.16</v>
      </c>
    </row>
    <row r="4013" spans="1:2" ht="12" customHeight="1" x14ac:dyDescent="0.2">
      <c r="A4013" s="165" t="s">
        <v>4204</v>
      </c>
      <c r="B4013" s="166">
        <v>28969.599999999999</v>
      </c>
    </row>
    <row r="4014" spans="1:2" ht="12" customHeight="1" x14ac:dyDescent="0.2">
      <c r="A4014" s="165" t="s">
        <v>4205</v>
      </c>
      <c r="B4014" s="166">
        <v>4748.4799999999996</v>
      </c>
    </row>
    <row r="4015" spans="1:2" ht="12" customHeight="1" x14ac:dyDescent="0.2">
      <c r="A4015" s="165" t="s">
        <v>4206</v>
      </c>
      <c r="B4015" s="166">
        <v>4273.28</v>
      </c>
    </row>
    <row r="4016" spans="1:2" ht="12" customHeight="1" x14ac:dyDescent="0.2">
      <c r="A4016" s="165" t="s">
        <v>4207</v>
      </c>
      <c r="B4016" s="166">
        <v>4748.4799999999996</v>
      </c>
    </row>
    <row r="4017" spans="1:2" ht="12" customHeight="1" x14ac:dyDescent="0.2">
      <c r="A4017" s="165" t="s">
        <v>4208</v>
      </c>
      <c r="B4017" s="166">
        <v>4273.28</v>
      </c>
    </row>
    <row r="4018" spans="1:2" ht="12" customHeight="1" x14ac:dyDescent="0.2">
      <c r="A4018" s="165" t="s">
        <v>4209</v>
      </c>
      <c r="B4018" s="166">
        <v>5186.72</v>
      </c>
    </row>
    <row r="4019" spans="1:2" ht="12" customHeight="1" x14ac:dyDescent="0.2">
      <c r="A4019" s="165" t="s">
        <v>4210</v>
      </c>
      <c r="B4019" s="166">
        <v>4667.5200000000004</v>
      </c>
    </row>
    <row r="4020" spans="1:2" ht="12" customHeight="1" x14ac:dyDescent="0.2">
      <c r="A4020" s="165" t="s">
        <v>4211</v>
      </c>
      <c r="B4020" s="166">
        <v>5186.72</v>
      </c>
    </row>
    <row r="4021" spans="1:2" ht="12" customHeight="1" x14ac:dyDescent="0.2">
      <c r="A4021" s="165" t="s">
        <v>4212</v>
      </c>
      <c r="B4021" s="166">
        <v>4667.5200000000004</v>
      </c>
    </row>
    <row r="4022" spans="1:2" ht="12" customHeight="1" x14ac:dyDescent="0.2">
      <c r="A4022" s="165" t="s">
        <v>4213</v>
      </c>
      <c r="B4022" s="166">
        <v>7164.96</v>
      </c>
    </row>
    <row r="4023" spans="1:2" ht="12" customHeight="1" x14ac:dyDescent="0.2">
      <c r="A4023" s="165" t="s">
        <v>4214</v>
      </c>
      <c r="B4023" s="166">
        <v>6448.64</v>
      </c>
    </row>
    <row r="4024" spans="1:2" ht="12" customHeight="1" x14ac:dyDescent="0.2">
      <c r="A4024" s="165" t="s">
        <v>4215</v>
      </c>
      <c r="B4024" s="166">
        <v>5186.72</v>
      </c>
    </row>
    <row r="4025" spans="1:2" ht="12" customHeight="1" x14ac:dyDescent="0.2">
      <c r="A4025" s="165" t="s">
        <v>4216</v>
      </c>
      <c r="B4025" s="166">
        <v>4667.5200000000004</v>
      </c>
    </row>
    <row r="4026" spans="1:2" ht="12" customHeight="1" x14ac:dyDescent="0.2">
      <c r="A4026" s="165" t="s">
        <v>4217</v>
      </c>
      <c r="B4026" s="166">
        <v>8631.0400000000009</v>
      </c>
    </row>
    <row r="4027" spans="1:2" ht="12" customHeight="1" x14ac:dyDescent="0.2">
      <c r="A4027" s="165" t="s">
        <v>4218</v>
      </c>
      <c r="B4027" s="166">
        <v>7766.88</v>
      </c>
    </row>
    <row r="4028" spans="1:2" ht="12" customHeight="1" x14ac:dyDescent="0.2">
      <c r="A4028" s="165" t="s">
        <v>4219</v>
      </c>
      <c r="B4028" s="166">
        <v>7164.96</v>
      </c>
    </row>
    <row r="4029" spans="1:2" ht="12" customHeight="1" x14ac:dyDescent="0.2">
      <c r="A4029" s="165" t="s">
        <v>4220</v>
      </c>
      <c r="B4029" s="166">
        <v>6448.64</v>
      </c>
    </row>
    <row r="4030" spans="1:2" ht="12" customHeight="1" x14ac:dyDescent="0.2">
      <c r="A4030" s="165" t="s">
        <v>4221</v>
      </c>
      <c r="B4030" s="166">
        <v>3949.44</v>
      </c>
    </row>
    <row r="4031" spans="1:2" ht="12" customHeight="1" x14ac:dyDescent="0.2">
      <c r="A4031" s="165" t="s">
        <v>4222</v>
      </c>
      <c r="B4031" s="166">
        <v>3555.2</v>
      </c>
    </row>
    <row r="4032" spans="1:2" ht="12" customHeight="1" x14ac:dyDescent="0.2">
      <c r="A4032" s="165" t="s">
        <v>4223</v>
      </c>
      <c r="B4032" s="166">
        <v>7164.96</v>
      </c>
    </row>
    <row r="4033" spans="1:2" ht="12" customHeight="1" x14ac:dyDescent="0.2">
      <c r="A4033" s="165" t="s">
        <v>4224</v>
      </c>
      <c r="B4033" s="166">
        <v>6448.64</v>
      </c>
    </row>
    <row r="4034" spans="1:2" ht="12" customHeight="1" x14ac:dyDescent="0.2">
      <c r="A4034" s="165" t="s">
        <v>4225</v>
      </c>
      <c r="B4034" s="166">
        <v>5186.72</v>
      </c>
    </row>
    <row r="4035" spans="1:2" ht="12" customHeight="1" x14ac:dyDescent="0.2">
      <c r="A4035" s="165" t="s">
        <v>4226</v>
      </c>
      <c r="B4035" s="166">
        <v>4667.5200000000004</v>
      </c>
    </row>
    <row r="4036" spans="1:2" ht="12" customHeight="1" x14ac:dyDescent="0.2">
      <c r="A4036" s="165" t="s">
        <v>4227</v>
      </c>
      <c r="B4036" s="166">
        <v>5582.72</v>
      </c>
    </row>
    <row r="4037" spans="1:2" ht="12" customHeight="1" x14ac:dyDescent="0.2">
      <c r="A4037" s="165" t="s">
        <v>4228</v>
      </c>
      <c r="B4037" s="166">
        <v>5024.8</v>
      </c>
    </row>
    <row r="4038" spans="1:2" ht="12" customHeight="1" x14ac:dyDescent="0.2">
      <c r="A4038" s="165" t="s">
        <v>4229</v>
      </c>
      <c r="B4038" s="166">
        <v>5582.72</v>
      </c>
    </row>
    <row r="4039" spans="1:2" ht="12" customHeight="1" x14ac:dyDescent="0.2">
      <c r="A4039" s="165" t="s">
        <v>4230</v>
      </c>
      <c r="B4039" s="166">
        <v>5024.8</v>
      </c>
    </row>
    <row r="4040" spans="1:2" ht="12" customHeight="1" x14ac:dyDescent="0.2">
      <c r="A4040" s="165" t="s">
        <v>4231</v>
      </c>
      <c r="B4040" s="166">
        <v>5823.84</v>
      </c>
    </row>
    <row r="4041" spans="1:2" ht="12" customHeight="1" x14ac:dyDescent="0.2">
      <c r="A4041" s="165" t="s">
        <v>4232</v>
      </c>
      <c r="B4041" s="166">
        <v>5241.28</v>
      </c>
    </row>
    <row r="4042" spans="1:2" ht="12" customHeight="1" x14ac:dyDescent="0.2">
      <c r="A4042" s="165" t="s">
        <v>4233</v>
      </c>
      <c r="B4042" s="166">
        <v>5186.72</v>
      </c>
    </row>
    <row r="4043" spans="1:2" ht="12" customHeight="1" x14ac:dyDescent="0.2">
      <c r="A4043" s="165" t="s">
        <v>4234</v>
      </c>
      <c r="B4043" s="166">
        <v>4667.5200000000004</v>
      </c>
    </row>
    <row r="4044" spans="1:2" ht="12" customHeight="1" x14ac:dyDescent="0.2">
      <c r="A4044" s="165" t="s">
        <v>4235</v>
      </c>
      <c r="B4044" s="166">
        <v>5213.12</v>
      </c>
    </row>
    <row r="4045" spans="1:2" ht="12" customHeight="1" x14ac:dyDescent="0.2">
      <c r="A4045" s="165" t="s">
        <v>4236</v>
      </c>
      <c r="B4045" s="166">
        <v>4692.16</v>
      </c>
    </row>
    <row r="4046" spans="1:2" ht="12" customHeight="1" x14ac:dyDescent="0.2">
      <c r="A4046" s="165" t="s">
        <v>4237</v>
      </c>
      <c r="B4046" s="166">
        <v>3213.76</v>
      </c>
    </row>
    <row r="4047" spans="1:2" ht="12" customHeight="1" x14ac:dyDescent="0.2">
      <c r="A4047" s="165" t="s">
        <v>4238</v>
      </c>
      <c r="B4047" s="166">
        <v>2891.68</v>
      </c>
    </row>
    <row r="4048" spans="1:2" ht="12" customHeight="1" x14ac:dyDescent="0.2">
      <c r="A4048" s="165" t="s">
        <v>4239</v>
      </c>
      <c r="B4048" s="166">
        <v>6135.36</v>
      </c>
    </row>
    <row r="4049" spans="1:2" ht="12" customHeight="1" x14ac:dyDescent="0.2">
      <c r="A4049" s="165" t="s">
        <v>4240</v>
      </c>
      <c r="B4049" s="166">
        <v>5521.12</v>
      </c>
    </row>
    <row r="4050" spans="1:2" ht="12" customHeight="1" x14ac:dyDescent="0.2">
      <c r="A4050" s="165" t="s">
        <v>4241</v>
      </c>
      <c r="B4050" s="166">
        <v>10892.64</v>
      </c>
    </row>
    <row r="4051" spans="1:2" ht="12" customHeight="1" x14ac:dyDescent="0.2">
      <c r="A4051" s="165" t="s">
        <v>4242</v>
      </c>
      <c r="B4051" s="166">
        <v>9801.44</v>
      </c>
    </row>
    <row r="4052" spans="1:2" ht="12" customHeight="1" x14ac:dyDescent="0.2">
      <c r="A4052" s="165" t="s">
        <v>4243</v>
      </c>
      <c r="B4052" s="166">
        <v>5582.72</v>
      </c>
    </row>
    <row r="4053" spans="1:2" ht="12" customHeight="1" x14ac:dyDescent="0.2">
      <c r="A4053" s="165" t="s">
        <v>4244</v>
      </c>
      <c r="B4053" s="166">
        <v>5024.8</v>
      </c>
    </row>
    <row r="4054" spans="1:2" ht="12" customHeight="1" x14ac:dyDescent="0.2">
      <c r="A4054" s="165" t="s">
        <v>4245</v>
      </c>
      <c r="B4054" s="166">
        <v>11850.08</v>
      </c>
    </row>
    <row r="4055" spans="1:2" ht="12" customHeight="1" x14ac:dyDescent="0.2">
      <c r="A4055" s="165" t="s">
        <v>4246</v>
      </c>
      <c r="B4055" s="166">
        <v>10663.84</v>
      </c>
    </row>
    <row r="4056" spans="1:2" ht="12" customHeight="1" x14ac:dyDescent="0.2">
      <c r="A4056" s="165" t="s">
        <v>4247</v>
      </c>
      <c r="B4056" s="166">
        <v>8631.0400000000009</v>
      </c>
    </row>
    <row r="4057" spans="1:2" ht="12" customHeight="1" x14ac:dyDescent="0.2">
      <c r="A4057" s="165" t="s">
        <v>4248</v>
      </c>
      <c r="B4057" s="166">
        <v>7766.88</v>
      </c>
    </row>
    <row r="4058" spans="1:2" ht="12" customHeight="1" x14ac:dyDescent="0.2">
      <c r="A4058" s="165" t="s">
        <v>4249</v>
      </c>
      <c r="B4058" s="166">
        <v>22802.560000000001</v>
      </c>
    </row>
    <row r="4059" spans="1:2" ht="12" customHeight="1" x14ac:dyDescent="0.2">
      <c r="A4059" s="165" t="s">
        <v>4250</v>
      </c>
      <c r="B4059" s="166">
        <v>20519.84</v>
      </c>
    </row>
    <row r="4060" spans="1:2" ht="12" customHeight="1" x14ac:dyDescent="0.2">
      <c r="A4060" s="165" t="s">
        <v>4251</v>
      </c>
      <c r="B4060" s="166">
        <v>8631.0400000000009</v>
      </c>
    </row>
    <row r="4061" spans="1:2" ht="12" customHeight="1" x14ac:dyDescent="0.2">
      <c r="A4061" s="165" t="s">
        <v>4252</v>
      </c>
      <c r="B4061" s="166">
        <v>7766.88</v>
      </c>
    </row>
    <row r="4062" spans="1:2" ht="12" customHeight="1" x14ac:dyDescent="0.2">
      <c r="A4062" s="165" t="s">
        <v>4253</v>
      </c>
      <c r="B4062" s="166">
        <v>8631.0400000000009</v>
      </c>
    </row>
    <row r="4063" spans="1:2" ht="12" customHeight="1" x14ac:dyDescent="0.2">
      <c r="A4063" s="165" t="s">
        <v>4254</v>
      </c>
      <c r="B4063" s="166">
        <v>7766.88</v>
      </c>
    </row>
    <row r="4064" spans="1:2" ht="12" customHeight="1" x14ac:dyDescent="0.2">
      <c r="A4064" s="165" t="s">
        <v>4255</v>
      </c>
      <c r="B4064" s="166">
        <v>4748.4799999999996</v>
      </c>
    </row>
    <row r="4065" spans="1:2" ht="12" customHeight="1" x14ac:dyDescent="0.2">
      <c r="A4065" s="165" t="s">
        <v>4256</v>
      </c>
      <c r="B4065" s="166">
        <v>4273.28</v>
      </c>
    </row>
    <row r="4066" spans="1:2" ht="12" customHeight="1" x14ac:dyDescent="0.2">
      <c r="A4066" s="165" t="s">
        <v>4257</v>
      </c>
      <c r="B4066" s="166">
        <v>8631.0400000000009</v>
      </c>
    </row>
    <row r="4067" spans="1:2" ht="12" customHeight="1" x14ac:dyDescent="0.2">
      <c r="A4067" s="165" t="s">
        <v>4258</v>
      </c>
      <c r="B4067" s="166">
        <v>7766.88</v>
      </c>
    </row>
    <row r="4068" spans="1:2" ht="12" customHeight="1" x14ac:dyDescent="0.2">
      <c r="A4068" s="165" t="s">
        <v>4259</v>
      </c>
      <c r="B4068" s="166">
        <v>8631.0400000000009</v>
      </c>
    </row>
    <row r="4069" spans="1:2" ht="12" customHeight="1" x14ac:dyDescent="0.2">
      <c r="A4069" s="165" t="s">
        <v>4260</v>
      </c>
      <c r="B4069" s="166">
        <v>7766.88</v>
      </c>
    </row>
    <row r="4070" spans="1:2" ht="12" customHeight="1" x14ac:dyDescent="0.2">
      <c r="A4070" s="165" t="s">
        <v>4261</v>
      </c>
      <c r="B4070" s="166">
        <v>22802.560000000001</v>
      </c>
    </row>
    <row r="4071" spans="1:2" ht="12" customHeight="1" x14ac:dyDescent="0.2">
      <c r="A4071" s="165" t="s">
        <v>4262</v>
      </c>
      <c r="B4071" s="166">
        <v>20519.84</v>
      </c>
    </row>
    <row r="4072" spans="1:2" ht="12" customHeight="1" x14ac:dyDescent="0.2">
      <c r="A4072" s="165" t="s">
        <v>4263</v>
      </c>
      <c r="B4072" s="166">
        <v>6135.36</v>
      </c>
    </row>
    <row r="4073" spans="1:2" ht="12" customHeight="1" x14ac:dyDescent="0.2">
      <c r="A4073" s="165" t="s">
        <v>4264</v>
      </c>
      <c r="B4073" s="166">
        <v>5521.12</v>
      </c>
    </row>
    <row r="4074" spans="1:2" ht="12" customHeight="1" x14ac:dyDescent="0.2">
      <c r="A4074" s="165" t="s">
        <v>4265</v>
      </c>
      <c r="B4074" s="166">
        <v>4748.4799999999996</v>
      </c>
    </row>
    <row r="4075" spans="1:2" ht="12" customHeight="1" x14ac:dyDescent="0.2">
      <c r="A4075" s="165" t="s">
        <v>4266</v>
      </c>
      <c r="B4075" s="166">
        <v>4273.28</v>
      </c>
    </row>
    <row r="4076" spans="1:2" ht="12" customHeight="1" x14ac:dyDescent="0.2">
      <c r="A4076" s="165" t="s">
        <v>4267</v>
      </c>
      <c r="B4076" s="166">
        <v>5582.72</v>
      </c>
    </row>
    <row r="4077" spans="1:2" ht="12" customHeight="1" x14ac:dyDescent="0.2">
      <c r="A4077" s="165" t="s">
        <v>4268</v>
      </c>
      <c r="B4077" s="166">
        <v>5024.8</v>
      </c>
    </row>
    <row r="4078" spans="1:2" ht="12" customHeight="1" x14ac:dyDescent="0.2">
      <c r="A4078" s="165" t="s">
        <v>4269</v>
      </c>
      <c r="B4078" s="166">
        <v>5582.72</v>
      </c>
    </row>
    <row r="4079" spans="1:2" ht="12" customHeight="1" x14ac:dyDescent="0.2">
      <c r="A4079" s="165" t="s">
        <v>4270</v>
      </c>
      <c r="B4079" s="166">
        <v>5024.8</v>
      </c>
    </row>
    <row r="4080" spans="1:2" ht="12" customHeight="1" x14ac:dyDescent="0.2">
      <c r="A4080" s="165" t="s">
        <v>4271</v>
      </c>
      <c r="B4080" s="166">
        <v>3748.8</v>
      </c>
    </row>
    <row r="4081" spans="1:2" ht="12" customHeight="1" x14ac:dyDescent="0.2">
      <c r="A4081" s="165" t="s">
        <v>4272</v>
      </c>
      <c r="B4081" s="166">
        <v>3372.16</v>
      </c>
    </row>
    <row r="4082" spans="1:2" ht="12" customHeight="1" x14ac:dyDescent="0.2">
      <c r="A4082" s="165" t="s">
        <v>4273</v>
      </c>
      <c r="B4082" s="166">
        <v>3748.8</v>
      </c>
    </row>
    <row r="4083" spans="1:2" ht="12" customHeight="1" x14ac:dyDescent="0.2">
      <c r="A4083" s="165" t="s">
        <v>4274</v>
      </c>
      <c r="B4083" s="166">
        <v>3372.16</v>
      </c>
    </row>
    <row r="4084" spans="1:2" ht="12" customHeight="1" x14ac:dyDescent="0.2">
      <c r="A4084" s="165" t="s">
        <v>4275</v>
      </c>
      <c r="B4084" s="166">
        <v>18517.259999999998</v>
      </c>
    </row>
    <row r="4085" spans="1:2" ht="12" customHeight="1" x14ac:dyDescent="0.2">
      <c r="A4085" s="165" t="s">
        <v>4276</v>
      </c>
      <c r="B4085" s="166">
        <v>16668.830000000002</v>
      </c>
    </row>
    <row r="4086" spans="1:2" ht="12" customHeight="1" x14ac:dyDescent="0.2">
      <c r="A4086" s="165" t="s">
        <v>4277</v>
      </c>
      <c r="B4086" s="166">
        <v>37034.519999999997</v>
      </c>
    </row>
    <row r="4087" spans="1:2" ht="12" customHeight="1" x14ac:dyDescent="0.2">
      <c r="A4087" s="165" t="s">
        <v>4278</v>
      </c>
      <c r="B4087" s="166">
        <v>33337.67</v>
      </c>
    </row>
    <row r="4088" spans="1:2" ht="12" customHeight="1" x14ac:dyDescent="0.2">
      <c r="A4088" s="165" t="s">
        <v>4279</v>
      </c>
      <c r="B4088" s="166">
        <v>55551.79</v>
      </c>
    </row>
    <row r="4089" spans="1:2" ht="12" customHeight="1" x14ac:dyDescent="0.2">
      <c r="A4089" s="165" t="s">
        <v>4280</v>
      </c>
      <c r="B4089" s="166">
        <v>50006.51</v>
      </c>
    </row>
    <row r="4090" spans="1:2" ht="12" customHeight="1" x14ac:dyDescent="0.2">
      <c r="A4090" s="165" t="s">
        <v>4281</v>
      </c>
      <c r="B4090" s="166">
        <v>74069.05</v>
      </c>
    </row>
    <row r="4091" spans="1:2" ht="12" customHeight="1" x14ac:dyDescent="0.2">
      <c r="A4091" s="165" t="s">
        <v>4282</v>
      </c>
      <c r="B4091" s="166">
        <v>66675.350000000006</v>
      </c>
    </row>
    <row r="4092" spans="1:2" ht="12" customHeight="1" x14ac:dyDescent="0.2">
      <c r="A4092" s="165" t="s">
        <v>4283</v>
      </c>
      <c r="B4092" s="166">
        <v>14349.7</v>
      </c>
    </row>
    <row r="4093" spans="1:2" ht="12" customHeight="1" x14ac:dyDescent="0.2">
      <c r="A4093" s="165" t="s">
        <v>4284</v>
      </c>
      <c r="B4093" s="166">
        <v>12917.29</v>
      </c>
    </row>
    <row r="4094" spans="1:2" ht="12" customHeight="1" x14ac:dyDescent="0.2">
      <c r="A4094" s="165" t="s">
        <v>4285</v>
      </c>
      <c r="B4094" s="166">
        <v>28699.41</v>
      </c>
    </row>
    <row r="4095" spans="1:2" ht="12" customHeight="1" x14ac:dyDescent="0.2">
      <c r="A4095" s="165" t="s">
        <v>4286</v>
      </c>
      <c r="B4095" s="166">
        <v>25834.58</v>
      </c>
    </row>
    <row r="4096" spans="1:2" ht="12" customHeight="1" x14ac:dyDescent="0.2">
      <c r="A4096" s="165" t="s">
        <v>4287</v>
      </c>
      <c r="B4096" s="166">
        <v>43049.120000000003</v>
      </c>
    </row>
    <row r="4097" spans="1:2" ht="12" customHeight="1" x14ac:dyDescent="0.2">
      <c r="A4097" s="165" t="s">
        <v>4288</v>
      </c>
      <c r="B4097" s="166">
        <v>38751.879999999997</v>
      </c>
    </row>
    <row r="4098" spans="1:2" ht="12" customHeight="1" x14ac:dyDescent="0.2">
      <c r="A4098" s="165" t="s">
        <v>4289</v>
      </c>
      <c r="B4098" s="166">
        <v>57398.82</v>
      </c>
    </row>
    <row r="4099" spans="1:2" ht="12" customHeight="1" x14ac:dyDescent="0.2">
      <c r="A4099" s="165" t="s">
        <v>4290</v>
      </c>
      <c r="B4099" s="166">
        <v>51669.17</v>
      </c>
    </row>
    <row r="4100" spans="1:2" ht="12" customHeight="1" x14ac:dyDescent="0.2">
      <c r="A4100" s="165" t="s">
        <v>4291</v>
      </c>
      <c r="B4100" s="166">
        <v>11612</v>
      </c>
    </row>
    <row r="4101" spans="1:2" ht="12" customHeight="1" x14ac:dyDescent="0.2">
      <c r="A4101" s="165" t="s">
        <v>4292</v>
      </c>
      <c r="B4101" s="166">
        <v>10448</v>
      </c>
    </row>
    <row r="4102" spans="1:2" ht="12" customHeight="1" x14ac:dyDescent="0.2">
      <c r="A4102" s="165" t="s">
        <v>4293</v>
      </c>
      <c r="B4102" s="166">
        <v>20671</v>
      </c>
    </row>
    <row r="4103" spans="1:2" ht="12" customHeight="1" x14ac:dyDescent="0.2">
      <c r="A4103" s="165" t="s">
        <v>4294</v>
      </c>
      <c r="B4103" s="166">
        <v>18599.78</v>
      </c>
    </row>
    <row r="4104" spans="1:2" ht="12" customHeight="1" x14ac:dyDescent="0.2">
      <c r="A4104" s="165" t="s">
        <v>4295</v>
      </c>
      <c r="B4104" s="166">
        <v>41342.01</v>
      </c>
    </row>
    <row r="4105" spans="1:2" ht="12" customHeight="1" x14ac:dyDescent="0.2">
      <c r="A4105" s="165" t="s">
        <v>4296</v>
      </c>
      <c r="B4105" s="166">
        <v>37199.56</v>
      </c>
    </row>
    <row r="4106" spans="1:2" ht="12" customHeight="1" x14ac:dyDescent="0.2">
      <c r="A4106" s="165" t="s">
        <v>4297</v>
      </c>
      <c r="B4106" s="166">
        <v>62013.02</v>
      </c>
    </row>
    <row r="4107" spans="1:2" ht="12" customHeight="1" x14ac:dyDescent="0.2">
      <c r="A4107" s="165" t="s">
        <v>4298</v>
      </c>
      <c r="B4107" s="166">
        <v>55799.34</v>
      </c>
    </row>
    <row r="4108" spans="1:2" ht="12" customHeight="1" x14ac:dyDescent="0.2">
      <c r="A4108" s="165" t="s">
        <v>4299</v>
      </c>
      <c r="B4108" s="166">
        <v>82684.03</v>
      </c>
    </row>
    <row r="4109" spans="1:2" ht="12" customHeight="1" x14ac:dyDescent="0.2">
      <c r="A4109" s="165" t="s">
        <v>4300</v>
      </c>
      <c r="B4109" s="166">
        <v>74399.13</v>
      </c>
    </row>
    <row r="4110" spans="1:2" ht="12" customHeight="1" x14ac:dyDescent="0.2">
      <c r="A4110" s="165" t="s">
        <v>4301</v>
      </c>
      <c r="B4110" s="166">
        <v>16018.72</v>
      </c>
    </row>
    <row r="4111" spans="1:2" ht="12" customHeight="1" x14ac:dyDescent="0.2">
      <c r="A4111" s="165" t="s">
        <v>4302</v>
      </c>
      <c r="B4111" s="166">
        <v>14413.65</v>
      </c>
    </row>
    <row r="4112" spans="1:2" ht="12" customHeight="1" x14ac:dyDescent="0.2">
      <c r="A4112" s="165" t="s">
        <v>4303</v>
      </c>
      <c r="B4112" s="166">
        <v>32037.439999999999</v>
      </c>
    </row>
    <row r="4113" spans="1:2" ht="12" customHeight="1" x14ac:dyDescent="0.2">
      <c r="A4113" s="165" t="s">
        <v>4304</v>
      </c>
      <c r="B4113" s="166">
        <v>28827.3</v>
      </c>
    </row>
    <row r="4114" spans="1:2" ht="12" customHeight="1" x14ac:dyDescent="0.2">
      <c r="A4114" s="165" t="s">
        <v>4305</v>
      </c>
      <c r="B4114" s="166">
        <v>48056.17</v>
      </c>
    </row>
    <row r="4115" spans="1:2" ht="12" customHeight="1" x14ac:dyDescent="0.2">
      <c r="A4115" s="165" t="s">
        <v>4306</v>
      </c>
      <c r="B4115" s="166">
        <v>43240.959999999999</v>
      </c>
    </row>
    <row r="4116" spans="1:2" ht="12" customHeight="1" x14ac:dyDescent="0.2">
      <c r="A4116" s="165" t="s">
        <v>4307</v>
      </c>
      <c r="B4116" s="166">
        <v>64074.89</v>
      </c>
    </row>
    <row r="4117" spans="1:2" ht="12" customHeight="1" x14ac:dyDescent="0.2">
      <c r="A4117" s="165" t="s">
        <v>4308</v>
      </c>
      <c r="B4117" s="166">
        <v>57654.61</v>
      </c>
    </row>
    <row r="4118" spans="1:2" ht="12" customHeight="1" x14ac:dyDescent="0.2">
      <c r="A4118" s="165" t="s">
        <v>4309</v>
      </c>
      <c r="B4118" s="166">
        <v>5864</v>
      </c>
    </row>
    <row r="4119" spans="1:2" ht="12" customHeight="1" x14ac:dyDescent="0.2">
      <c r="A4119" s="165" t="s">
        <v>4310</v>
      </c>
      <c r="B4119" s="166">
        <v>5445</v>
      </c>
    </row>
    <row r="4120" spans="1:2" ht="12" customHeight="1" x14ac:dyDescent="0.2">
      <c r="A4120" s="165" t="s">
        <v>4311</v>
      </c>
      <c r="B4120" s="166">
        <v>36.42</v>
      </c>
    </row>
    <row r="4121" spans="1:2" ht="12" customHeight="1" x14ac:dyDescent="0.2">
      <c r="A4121" s="165" t="s">
        <v>4312</v>
      </c>
      <c r="B4121" s="166">
        <v>32.799999999999997</v>
      </c>
    </row>
    <row r="4122" spans="1:2" ht="12" customHeight="1" x14ac:dyDescent="0.2">
      <c r="A4122" s="165" t="s">
        <v>4313</v>
      </c>
      <c r="B4122" s="166">
        <v>53.29</v>
      </c>
    </row>
    <row r="4123" spans="1:2" ht="12" customHeight="1" x14ac:dyDescent="0.2">
      <c r="A4123" s="165" t="s">
        <v>4314</v>
      </c>
      <c r="B4123" s="166">
        <v>48.02</v>
      </c>
    </row>
    <row r="4124" spans="1:2" ht="12" customHeight="1" x14ac:dyDescent="0.2">
      <c r="A4124" s="165" t="s">
        <v>4315</v>
      </c>
      <c r="B4124" s="166">
        <v>75.53</v>
      </c>
    </row>
    <row r="4125" spans="1:2" ht="12" customHeight="1" x14ac:dyDescent="0.2">
      <c r="A4125" s="165" t="s">
        <v>4316</v>
      </c>
      <c r="B4125" s="166">
        <v>68.55</v>
      </c>
    </row>
    <row r="4126" spans="1:2" ht="12" customHeight="1" x14ac:dyDescent="0.2">
      <c r="A4126" s="165" t="s">
        <v>4317</v>
      </c>
      <c r="B4126" s="166">
        <v>96.93</v>
      </c>
    </row>
    <row r="4127" spans="1:2" ht="12" customHeight="1" x14ac:dyDescent="0.2">
      <c r="A4127" s="165" t="s">
        <v>4318</v>
      </c>
      <c r="B4127" s="166">
        <v>88.16</v>
      </c>
    </row>
    <row r="4128" spans="1:2" ht="12" customHeight="1" x14ac:dyDescent="0.2">
      <c r="A4128" s="165" t="s">
        <v>4319</v>
      </c>
      <c r="B4128" s="166">
        <v>114.18</v>
      </c>
    </row>
    <row r="4129" spans="1:2" ht="12" customHeight="1" x14ac:dyDescent="0.2">
      <c r="A4129" s="165" t="s">
        <v>4320</v>
      </c>
      <c r="B4129" s="166">
        <v>103.88</v>
      </c>
    </row>
    <row r="4130" spans="1:2" ht="12" customHeight="1" x14ac:dyDescent="0.2">
      <c r="A4130" s="165" t="s">
        <v>4321</v>
      </c>
      <c r="B4130" s="166">
        <v>54.24</v>
      </c>
    </row>
    <row r="4131" spans="1:2" ht="12" customHeight="1" x14ac:dyDescent="0.2">
      <c r="A4131" s="165" t="s">
        <v>4322</v>
      </c>
      <c r="B4131" s="166">
        <v>49.23</v>
      </c>
    </row>
    <row r="4132" spans="1:2" ht="12" customHeight="1" x14ac:dyDescent="0.2">
      <c r="A4132" s="165" t="s">
        <v>4323</v>
      </c>
      <c r="B4132" s="166">
        <v>80.430000000000007</v>
      </c>
    </row>
    <row r="4133" spans="1:2" ht="12" customHeight="1" x14ac:dyDescent="0.2">
      <c r="A4133" s="165" t="s">
        <v>4324</v>
      </c>
      <c r="B4133" s="166">
        <v>73</v>
      </c>
    </row>
    <row r="4134" spans="1:2" ht="12" customHeight="1" x14ac:dyDescent="0.2">
      <c r="A4134" s="165" t="s">
        <v>4325</v>
      </c>
      <c r="B4134" s="166">
        <v>100.3</v>
      </c>
    </row>
    <row r="4135" spans="1:2" ht="12" customHeight="1" x14ac:dyDescent="0.2">
      <c r="A4135" s="165" t="s">
        <v>4326</v>
      </c>
      <c r="B4135" s="166">
        <v>91.24</v>
      </c>
    </row>
    <row r="4136" spans="1:2" ht="12" customHeight="1" x14ac:dyDescent="0.2">
      <c r="A4136" s="165" t="s">
        <v>4327</v>
      </c>
      <c r="B4136" s="166">
        <v>124.98</v>
      </c>
    </row>
    <row r="4137" spans="1:2" ht="12" customHeight="1" x14ac:dyDescent="0.2">
      <c r="A4137" s="165" t="s">
        <v>4328</v>
      </c>
      <c r="B4137" s="166">
        <v>113.64</v>
      </c>
    </row>
    <row r="4138" spans="1:2" ht="12" customHeight="1" x14ac:dyDescent="0.2">
      <c r="A4138" s="165" t="s">
        <v>4329</v>
      </c>
      <c r="B4138" s="166">
        <v>145.53</v>
      </c>
    </row>
    <row r="4139" spans="1:2" ht="12" customHeight="1" x14ac:dyDescent="0.2">
      <c r="A4139" s="165" t="s">
        <v>4330</v>
      </c>
      <c r="B4139" s="166">
        <v>132.46</v>
      </c>
    </row>
    <row r="4140" spans="1:2" ht="12" customHeight="1" x14ac:dyDescent="0.2">
      <c r="A4140" s="165" t="s">
        <v>4331</v>
      </c>
      <c r="B4140" s="166">
        <v>179.5</v>
      </c>
    </row>
    <row r="4141" spans="1:2" ht="12" customHeight="1" x14ac:dyDescent="0.2">
      <c r="A4141" s="165" t="s">
        <v>4332</v>
      </c>
      <c r="B4141" s="166">
        <v>163.4</v>
      </c>
    </row>
    <row r="4142" spans="1:2" ht="12" customHeight="1" x14ac:dyDescent="0.2">
      <c r="A4142" s="165" t="s">
        <v>4333</v>
      </c>
      <c r="B4142" s="166">
        <v>207.9</v>
      </c>
    </row>
    <row r="4143" spans="1:2" ht="12" customHeight="1" x14ac:dyDescent="0.2">
      <c r="A4143" s="165" t="s">
        <v>4334</v>
      </c>
      <c r="B4143" s="166">
        <v>189.37</v>
      </c>
    </row>
    <row r="4144" spans="1:2" ht="12" customHeight="1" x14ac:dyDescent="0.2">
      <c r="A4144" s="165" t="s">
        <v>4335</v>
      </c>
      <c r="B4144" s="166">
        <v>344.5</v>
      </c>
    </row>
    <row r="4145" spans="1:2" ht="12" customHeight="1" x14ac:dyDescent="0.2">
      <c r="A4145" s="165" t="s">
        <v>4336</v>
      </c>
      <c r="B4145" s="166">
        <v>323.32</v>
      </c>
    </row>
    <row r="4146" spans="1:2" ht="12" customHeight="1" x14ac:dyDescent="0.2">
      <c r="A4146" s="165" t="s">
        <v>4337</v>
      </c>
      <c r="B4146" s="166">
        <v>382.99</v>
      </c>
    </row>
    <row r="4147" spans="1:2" ht="12" customHeight="1" x14ac:dyDescent="0.2">
      <c r="A4147" s="165" t="s">
        <v>4338</v>
      </c>
      <c r="B4147" s="166">
        <v>359.87</v>
      </c>
    </row>
    <row r="4148" spans="1:2" ht="12" customHeight="1" x14ac:dyDescent="0.2">
      <c r="A4148" s="165" t="s">
        <v>4339</v>
      </c>
      <c r="B4148" s="166">
        <v>431.52</v>
      </c>
    </row>
    <row r="4149" spans="1:2" ht="12" customHeight="1" x14ac:dyDescent="0.2">
      <c r="A4149" s="165" t="s">
        <v>4340</v>
      </c>
      <c r="B4149" s="166">
        <v>405.46</v>
      </c>
    </row>
    <row r="4150" spans="1:2" ht="12" customHeight="1" x14ac:dyDescent="0.2">
      <c r="A4150" s="165" t="s">
        <v>4341</v>
      </c>
      <c r="B4150" s="166">
        <v>519.49</v>
      </c>
    </row>
    <row r="4151" spans="1:2" ht="12" customHeight="1" x14ac:dyDescent="0.2">
      <c r="A4151" s="165" t="s">
        <v>4342</v>
      </c>
      <c r="B4151" s="166">
        <v>486.81</v>
      </c>
    </row>
    <row r="4152" spans="1:2" ht="12" customHeight="1" x14ac:dyDescent="0.2">
      <c r="A4152" s="165" t="s">
        <v>4343</v>
      </c>
      <c r="B4152" s="166">
        <v>613.13</v>
      </c>
    </row>
    <row r="4153" spans="1:2" ht="12" customHeight="1" x14ac:dyDescent="0.2">
      <c r="A4153" s="165" t="s">
        <v>4344</v>
      </c>
      <c r="B4153" s="166">
        <v>573.55999999999995</v>
      </c>
    </row>
    <row r="4154" spans="1:2" ht="12" customHeight="1" x14ac:dyDescent="0.2">
      <c r="A4154" s="165" t="s">
        <v>4345</v>
      </c>
      <c r="B4154" s="166">
        <v>681.36</v>
      </c>
    </row>
    <row r="4155" spans="1:2" ht="12" customHeight="1" x14ac:dyDescent="0.2">
      <c r="A4155" s="165" t="s">
        <v>4346</v>
      </c>
      <c r="B4155" s="166">
        <v>636.71</v>
      </c>
    </row>
    <row r="4156" spans="1:2" ht="12" customHeight="1" x14ac:dyDescent="0.2">
      <c r="A4156" s="165" t="s">
        <v>4347</v>
      </c>
      <c r="B4156" s="166">
        <v>38.549999999999997</v>
      </c>
    </row>
    <row r="4157" spans="1:2" ht="12" customHeight="1" x14ac:dyDescent="0.2">
      <c r="A4157" s="165" t="s">
        <v>4348</v>
      </c>
      <c r="B4157" s="166">
        <v>35.21</v>
      </c>
    </row>
    <row r="4158" spans="1:2" ht="12" customHeight="1" x14ac:dyDescent="0.2">
      <c r="A4158" s="165" t="s">
        <v>4349</v>
      </c>
      <c r="B4158" s="166">
        <v>51.78</v>
      </c>
    </row>
    <row r="4159" spans="1:2" ht="12" customHeight="1" x14ac:dyDescent="0.2">
      <c r="A4159" s="165" t="s">
        <v>4350</v>
      </c>
      <c r="B4159" s="166">
        <v>47.11</v>
      </c>
    </row>
    <row r="4160" spans="1:2" ht="12" customHeight="1" x14ac:dyDescent="0.2">
      <c r="A4160" s="165" t="s">
        <v>4351</v>
      </c>
      <c r="B4160" s="166">
        <v>72.430000000000007</v>
      </c>
    </row>
    <row r="4161" spans="1:2" ht="12" customHeight="1" x14ac:dyDescent="0.2">
      <c r="A4161" s="165" t="s">
        <v>4352</v>
      </c>
      <c r="B4161" s="166">
        <v>66.02</v>
      </c>
    </row>
    <row r="4162" spans="1:2" ht="12" customHeight="1" x14ac:dyDescent="0.2">
      <c r="A4162" s="165" t="s">
        <v>4353</v>
      </c>
      <c r="B4162" s="166">
        <v>86.74</v>
      </c>
    </row>
    <row r="4163" spans="1:2" ht="12" customHeight="1" x14ac:dyDescent="0.2">
      <c r="A4163" s="165" t="s">
        <v>4354</v>
      </c>
      <c r="B4163" s="166">
        <v>79.05</v>
      </c>
    </row>
    <row r="4164" spans="1:2" ht="12" customHeight="1" x14ac:dyDescent="0.2">
      <c r="A4164" s="165" t="s">
        <v>4355</v>
      </c>
      <c r="B4164" s="166">
        <v>103.55</v>
      </c>
    </row>
    <row r="4165" spans="1:2" ht="12" customHeight="1" x14ac:dyDescent="0.2">
      <c r="A4165" s="165" t="s">
        <v>4356</v>
      </c>
      <c r="B4165" s="166">
        <v>94.42</v>
      </c>
    </row>
    <row r="4166" spans="1:2" ht="12" customHeight="1" x14ac:dyDescent="0.2">
      <c r="A4166" s="165" t="s">
        <v>4357</v>
      </c>
      <c r="B4166" s="166">
        <v>126.36</v>
      </c>
    </row>
    <row r="4167" spans="1:2" ht="12" customHeight="1" x14ac:dyDescent="0.2">
      <c r="A4167" s="165" t="s">
        <v>4358</v>
      </c>
      <c r="B4167" s="166">
        <v>115.22</v>
      </c>
    </row>
    <row r="4168" spans="1:2" ht="12" customHeight="1" x14ac:dyDescent="0.2">
      <c r="A4168" s="165" t="s">
        <v>4359</v>
      </c>
      <c r="B4168" s="166">
        <v>147.74</v>
      </c>
    </row>
    <row r="4169" spans="1:2" ht="12" customHeight="1" x14ac:dyDescent="0.2">
      <c r="A4169" s="165" t="s">
        <v>4360</v>
      </c>
      <c r="B4169" s="166">
        <v>134.78</v>
      </c>
    </row>
    <row r="4170" spans="1:2" ht="12" customHeight="1" x14ac:dyDescent="0.2">
      <c r="A4170" s="165" t="s">
        <v>4361</v>
      </c>
      <c r="B4170" s="166">
        <v>272.01</v>
      </c>
    </row>
    <row r="4171" spans="1:2" ht="12" customHeight="1" x14ac:dyDescent="0.2">
      <c r="A4171" s="165" t="s">
        <v>4362</v>
      </c>
      <c r="B4171" s="166">
        <v>257.56</v>
      </c>
    </row>
    <row r="4172" spans="1:2" ht="12" customHeight="1" x14ac:dyDescent="0.2">
      <c r="A4172" s="165" t="s">
        <v>4363</v>
      </c>
      <c r="B4172" s="166">
        <v>301.77</v>
      </c>
    </row>
    <row r="4173" spans="1:2" ht="12" customHeight="1" x14ac:dyDescent="0.2">
      <c r="A4173" s="165" t="s">
        <v>4364</v>
      </c>
      <c r="B4173" s="166">
        <v>286.17</v>
      </c>
    </row>
    <row r="4174" spans="1:2" ht="12" customHeight="1" x14ac:dyDescent="0.2">
      <c r="A4174" s="165" t="s">
        <v>4365</v>
      </c>
      <c r="B4174" s="166">
        <v>342.66</v>
      </c>
    </row>
    <row r="4175" spans="1:2" ht="12" customHeight="1" x14ac:dyDescent="0.2">
      <c r="A4175" s="165" t="s">
        <v>4366</v>
      </c>
      <c r="B4175" s="166">
        <v>324.8</v>
      </c>
    </row>
    <row r="4176" spans="1:2" ht="12" customHeight="1" x14ac:dyDescent="0.2">
      <c r="A4176" s="165" t="s">
        <v>4367</v>
      </c>
      <c r="B4176" s="166">
        <v>404.07</v>
      </c>
    </row>
    <row r="4177" spans="1:2" ht="12" customHeight="1" x14ac:dyDescent="0.2">
      <c r="A4177" s="165" t="s">
        <v>4368</v>
      </c>
      <c r="B4177" s="166">
        <v>381.88</v>
      </c>
    </row>
    <row r="4178" spans="1:2" ht="12" customHeight="1" x14ac:dyDescent="0.2">
      <c r="A4178" s="165" t="s">
        <v>4369</v>
      </c>
      <c r="B4178" s="166">
        <v>470.89</v>
      </c>
    </row>
    <row r="4179" spans="1:2" ht="12" customHeight="1" x14ac:dyDescent="0.2">
      <c r="A4179" s="165" t="s">
        <v>4370</v>
      </c>
      <c r="B4179" s="166">
        <v>444.93</v>
      </c>
    </row>
    <row r="4180" spans="1:2" ht="12" customHeight="1" x14ac:dyDescent="0.2">
      <c r="A4180" s="165" t="s">
        <v>4371</v>
      </c>
      <c r="B4180" s="166">
        <v>537.71</v>
      </c>
    </row>
    <row r="4181" spans="1:2" ht="12" customHeight="1" x14ac:dyDescent="0.2">
      <c r="A4181" s="165" t="s">
        <v>4372</v>
      </c>
      <c r="B4181" s="166">
        <v>507.98</v>
      </c>
    </row>
    <row r="4182" spans="1:2" ht="12" customHeight="1" x14ac:dyDescent="0.2">
      <c r="A4182" s="165" t="s">
        <v>4373</v>
      </c>
      <c r="B4182" s="166">
        <v>6.02</v>
      </c>
    </row>
    <row r="4183" spans="1:2" ht="12" customHeight="1" x14ac:dyDescent="0.2">
      <c r="A4183" s="165" t="s">
        <v>4374</v>
      </c>
      <c r="B4183" s="166">
        <v>5.41</v>
      </c>
    </row>
    <row r="4184" spans="1:2" ht="12" customHeight="1" x14ac:dyDescent="0.2">
      <c r="A4184" s="165" t="s">
        <v>4375</v>
      </c>
      <c r="B4184" s="166">
        <v>6.98</v>
      </c>
    </row>
    <row r="4185" spans="1:2" ht="12" customHeight="1" x14ac:dyDescent="0.2">
      <c r="A4185" s="165" t="s">
        <v>4376</v>
      </c>
      <c r="B4185" s="166">
        <v>6.28</v>
      </c>
    </row>
    <row r="4186" spans="1:2" ht="12" customHeight="1" x14ac:dyDescent="0.2">
      <c r="A4186" s="165" t="s">
        <v>4377</v>
      </c>
      <c r="B4186" s="166">
        <v>8.0500000000000007</v>
      </c>
    </row>
    <row r="4187" spans="1:2" ht="12" customHeight="1" x14ac:dyDescent="0.2">
      <c r="A4187" s="165" t="s">
        <v>4378</v>
      </c>
      <c r="B4187" s="166">
        <v>7.24</v>
      </c>
    </row>
    <row r="4188" spans="1:2" ht="12" customHeight="1" x14ac:dyDescent="0.2">
      <c r="A4188" s="165" t="s">
        <v>4379</v>
      </c>
      <c r="B4188" s="166">
        <v>9.23</v>
      </c>
    </row>
    <row r="4189" spans="1:2" ht="12" customHeight="1" x14ac:dyDescent="0.2">
      <c r="A4189" s="165" t="s">
        <v>4380</v>
      </c>
      <c r="B4189" s="166">
        <v>8.31</v>
      </c>
    </row>
    <row r="4190" spans="1:2" ht="12" customHeight="1" x14ac:dyDescent="0.2">
      <c r="A4190" s="165" t="s">
        <v>4381</v>
      </c>
      <c r="B4190" s="166">
        <v>10.52</v>
      </c>
    </row>
    <row r="4191" spans="1:2" ht="12" customHeight="1" x14ac:dyDescent="0.2">
      <c r="A4191" s="165" t="s">
        <v>4382</v>
      </c>
      <c r="B4191" s="166">
        <v>9.4700000000000006</v>
      </c>
    </row>
    <row r="4192" spans="1:2" ht="12" customHeight="1" x14ac:dyDescent="0.2">
      <c r="A4192" s="165" t="s">
        <v>4383</v>
      </c>
      <c r="B4192" s="166">
        <v>11.92</v>
      </c>
    </row>
    <row r="4193" spans="1:2" ht="12" customHeight="1" x14ac:dyDescent="0.2">
      <c r="A4193" s="165" t="s">
        <v>4384</v>
      </c>
      <c r="B4193" s="166">
        <v>10.73</v>
      </c>
    </row>
    <row r="4194" spans="1:2" ht="12" customHeight="1" x14ac:dyDescent="0.2">
      <c r="A4194" s="165" t="s">
        <v>4385</v>
      </c>
      <c r="B4194" s="166">
        <v>30.27</v>
      </c>
    </row>
    <row r="4195" spans="1:2" ht="12" customHeight="1" x14ac:dyDescent="0.2">
      <c r="A4195" s="165" t="s">
        <v>4386</v>
      </c>
      <c r="B4195" s="166">
        <v>27.3</v>
      </c>
    </row>
    <row r="4196" spans="1:2" ht="12" customHeight="1" x14ac:dyDescent="0.2">
      <c r="A4196" s="165" t="s">
        <v>4387</v>
      </c>
      <c r="B4196" s="166">
        <v>36.25</v>
      </c>
    </row>
    <row r="4197" spans="1:2" ht="12" customHeight="1" x14ac:dyDescent="0.2">
      <c r="A4197" s="165" t="s">
        <v>4388</v>
      </c>
      <c r="B4197" s="166">
        <v>32.69</v>
      </c>
    </row>
    <row r="4198" spans="1:2" ht="12" customHeight="1" x14ac:dyDescent="0.2">
      <c r="A4198" s="165" t="s">
        <v>4389</v>
      </c>
      <c r="B4198" s="166">
        <v>42.36</v>
      </c>
    </row>
    <row r="4199" spans="1:2" ht="12" customHeight="1" x14ac:dyDescent="0.2">
      <c r="A4199" s="165" t="s">
        <v>4390</v>
      </c>
      <c r="B4199" s="166">
        <v>38.21</v>
      </c>
    </row>
    <row r="4200" spans="1:2" ht="12" customHeight="1" x14ac:dyDescent="0.2">
      <c r="A4200" s="165" t="s">
        <v>4391</v>
      </c>
      <c r="B4200" s="166">
        <v>54.16</v>
      </c>
    </row>
    <row r="4201" spans="1:2" ht="12" customHeight="1" x14ac:dyDescent="0.2">
      <c r="A4201" s="165" t="s">
        <v>4392</v>
      </c>
      <c r="B4201" s="166">
        <v>48.88</v>
      </c>
    </row>
    <row r="4202" spans="1:2" ht="12" customHeight="1" x14ac:dyDescent="0.2">
      <c r="A4202" s="165" t="s">
        <v>4393</v>
      </c>
      <c r="B4202" s="166">
        <v>60.72</v>
      </c>
    </row>
    <row r="4203" spans="1:2" ht="12" customHeight="1" x14ac:dyDescent="0.2">
      <c r="A4203" s="165" t="s">
        <v>4394</v>
      </c>
      <c r="B4203" s="166">
        <v>54.82</v>
      </c>
    </row>
    <row r="4204" spans="1:2" ht="12" customHeight="1" x14ac:dyDescent="0.2">
      <c r="A4204" s="165" t="s">
        <v>4395</v>
      </c>
      <c r="B4204" s="166">
        <v>20.09</v>
      </c>
    </row>
    <row r="4205" spans="1:2" ht="12" customHeight="1" x14ac:dyDescent="0.2">
      <c r="A4205" s="165" t="s">
        <v>4396</v>
      </c>
      <c r="B4205" s="166">
        <v>18.07</v>
      </c>
    </row>
    <row r="4206" spans="1:2" ht="12" customHeight="1" x14ac:dyDescent="0.2">
      <c r="A4206" s="165" t="s">
        <v>4397</v>
      </c>
      <c r="B4206" s="166">
        <v>24.37</v>
      </c>
    </row>
    <row r="4207" spans="1:2" ht="12" customHeight="1" x14ac:dyDescent="0.2">
      <c r="A4207" s="165" t="s">
        <v>4398</v>
      </c>
      <c r="B4207" s="166">
        <v>21.93</v>
      </c>
    </row>
    <row r="4208" spans="1:2" ht="12" customHeight="1" x14ac:dyDescent="0.2">
      <c r="A4208" s="165" t="s">
        <v>4399</v>
      </c>
      <c r="B4208" s="166">
        <v>29.1</v>
      </c>
    </row>
    <row r="4209" spans="1:2" ht="12" customHeight="1" x14ac:dyDescent="0.2">
      <c r="A4209" s="165" t="s">
        <v>4400</v>
      </c>
      <c r="B4209" s="166">
        <v>26.18</v>
      </c>
    </row>
    <row r="4210" spans="1:2" ht="12" customHeight="1" x14ac:dyDescent="0.2">
      <c r="A4210" s="165" t="s">
        <v>4401</v>
      </c>
      <c r="B4210" s="166">
        <v>34.26</v>
      </c>
    </row>
    <row r="4211" spans="1:2" ht="12" customHeight="1" x14ac:dyDescent="0.2">
      <c r="A4211" s="165" t="s">
        <v>4402</v>
      </c>
      <c r="B4211" s="166">
        <v>30.82</v>
      </c>
    </row>
    <row r="4212" spans="1:2" ht="12" customHeight="1" x14ac:dyDescent="0.2">
      <c r="A4212" s="165" t="s">
        <v>4403</v>
      </c>
      <c r="B4212" s="166">
        <v>39.86</v>
      </c>
    </row>
    <row r="4213" spans="1:2" ht="12" customHeight="1" x14ac:dyDescent="0.2">
      <c r="A4213" s="165" t="s">
        <v>4404</v>
      </c>
      <c r="B4213" s="166">
        <v>35.86</v>
      </c>
    </row>
    <row r="4214" spans="1:2" ht="12" customHeight="1" x14ac:dyDescent="0.2">
      <c r="A4214" s="165" t="s">
        <v>4405</v>
      </c>
      <c r="B4214" s="166">
        <v>43.49</v>
      </c>
    </row>
    <row r="4215" spans="1:2" ht="12" customHeight="1" x14ac:dyDescent="0.2">
      <c r="A4215" s="165" t="s">
        <v>4406</v>
      </c>
      <c r="B4215" s="166">
        <v>39.19</v>
      </c>
    </row>
    <row r="4216" spans="1:2" ht="12" customHeight="1" x14ac:dyDescent="0.2">
      <c r="A4216" s="165" t="s">
        <v>4407</v>
      </c>
      <c r="B4216" s="166">
        <v>54.04</v>
      </c>
    </row>
    <row r="4217" spans="1:2" ht="12" customHeight="1" x14ac:dyDescent="0.2">
      <c r="A4217" s="165" t="s">
        <v>4408</v>
      </c>
      <c r="B4217" s="166">
        <v>48.69</v>
      </c>
    </row>
    <row r="4218" spans="1:2" ht="12" customHeight="1" x14ac:dyDescent="0.2">
      <c r="A4218" s="165" t="s">
        <v>4409</v>
      </c>
      <c r="B4218" s="166">
        <v>75.27</v>
      </c>
    </row>
    <row r="4219" spans="1:2" ht="12" customHeight="1" x14ac:dyDescent="0.2">
      <c r="A4219" s="165" t="s">
        <v>4410</v>
      </c>
      <c r="B4219" s="166">
        <v>67.819999999999993</v>
      </c>
    </row>
    <row r="4220" spans="1:2" ht="12" customHeight="1" x14ac:dyDescent="0.2">
      <c r="A4220" s="165" t="s">
        <v>4411</v>
      </c>
      <c r="B4220" s="166">
        <v>85.96</v>
      </c>
    </row>
    <row r="4221" spans="1:2" ht="12" customHeight="1" x14ac:dyDescent="0.2">
      <c r="A4221" s="165" t="s">
        <v>4412</v>
      </c>
      <c r="B4221" s="166">
        <v>77.45</v>
      </c>
    </row>
    <row r="4222" spans="1:2" ht="12" customHeight="1" x14ac:dyDescent="0.2">
      <c r="A4222" s="165" t="s">
        <v>4413</v>
      </c>
      <c r="B4222" s="166">
        <v>24.96</v>
      </c>
    </row>
    <row r="4223" spans="1:2" ht="12" customHeight="1" x14ac:dyDescent="0.2">
      <c r="A4223" s="165" t="s">
        <v>4414</v>
      </c>
      <c r="B4223" s="166">
        <v>22.49</v>
      </c>
    </row>
    <row r="4224" spans="1:2" ht="12" customHeight="1" x14ac:dyDescent="0.2">
      <c r="A4224" s="165" t="s">
        <v>4415</v>
      </c>
      <c r="B4224" s="166">
        <v>34.71</v>
      </c>
    </row>
    <row r="4225" spans="1:2" ht="12" customHeight="1" x14ac:dyDescent="0.2">
      <c r="A4225" s="165" t="s">
        <v>4416</v>
      </c>
      <c r="B4225" s="166">
        <v>31.29</v>
      </c>
    </row>
    <row r="4226" spans="1:2" ht="12" customHeight="1" x14ac:dyDescent="0.2">
      <c r="A4226" s="165" t="s">
        <v>4417</v>
      </c>
      <c r="B4226" s="166">
        <v>42.6</v>
      </c>
    </row>
    <row r="4227" spans="1:2" ht="12" customHeight="1" x14ac:dyDescent="0.2">
      <c r="A4227" s="165" t="s">
        <v>4418</v>
      </c>
      <c r="B4227" s="166">
        <v>38.39</v>
      </c>
    </row>
    <row r="4228" spans="1:2" ht="12" customHeight="1" x14ac:dyDescent="0.2">
      <c r="A4228" s="165" t="s">
        <v>4419</v>
      </c>
      <c r="B4228" s="166">
        <v>47.35</v>
      </c>
    </row>
    <row r="4229" spans="1:2" ht="12" customHeight="1" x14ac:dyDescent="0.2">
      <c r="A4229" s="165" t="s">
        <v>4420</v>
      </c>
      <c r="B4229" s="166">
        <v>42.67</v>
      </c>
    </row>
    <row r="4230" spans="1:2" ht="12" customHeight="1" x14ac:dyDescent="0.2">
      <c r="A4230" s="165" t="s">
        <v>4421</v>
      </c>
      <c r="B4230" s="166">
        <v>47.31</v>
      </c>
    </row>
    <row r="4231" spans="1:2" ht="12" customHeight="1" x14ac:dyDescent="0.2">
      <c r="A4231" s="165" t="s">
        <v>4422</v>
      </c>
      <c r="B4231" s="166">
        <v>42.63</v>
      </c>
    </row>
    <row r="4232" spans="1:2" ht="12" customHeight="1" x14ac:dyDescent="0.2">
      <c r="A4232" s="165" t="s">
        <v>4423</v>
      </c>
      <c r="B4232" s="166">
        <v>53.95</v>
      </c>
    </row>
    <row r="4233" spans="1:2" ht="12" customHeight="1" x14ac:dyDescent="0.2">
      <c r="A4233" s="165" t="s">
        <v>4424</v>
      </c>
      <c r="B4233" s="166">
        <v>48.63</v>
      </c>
    </row>
    <row r="4234" spans="1:2" ht="12" customHeight="1" x14ac:dyDescent="0.2">
      <c r="A4234" s="165" t="s">
        <v>4425</v>
      </c>
      <c r="B4234" s="166">
        <v>66.819999999999993</v>
      </c>
    </row>
    <row r="4235" spans="1:2" ht="12" customHeight="1" x14ac:dyDescent="0.2">
      <c r="A4235" s="165" t="s">
        <v>4426</v>
      </c>
      <c r="B4235" s="166">
        <v>60.24</v>
      </c>
    </row>
    <row r="4236" spans="1:2" ht="12" customHeight="1" x14ac:dyDescent="0.2">
      <c r="A4236" s="165" t="s">
        <v>4427</v>
      </c>
      <c r="B4236" s="166">
        <v>73.36</v>
      </c>
    </row>
    <row r="4237" spans="1:2" ht="12" customHeight="1" x14ac:dyDescent="0.2">
      <c r="A4237" s="165" t="s">
        <v>4428</v>
      </c>
      <c r="B4237" s="166">
        <v>66.150000000000006</v>
      </c>
    </row>
    <row r="4238" spans="1:2" ht="12" customHeight="1" x14ac:dyDescent="0.2">
      <c r="A4238" s="165" t="s">
        <v>4429</v>
      </c>
      <c r="B4238" s="166">
        <v>99.1</v>
      </c>
    </row>
    <row r="4239" spans="1:2" ht="12" customHeight="1" x14ac:dyDescent="0.2">
      <c r="A4239" s="165" t="s">
        <v>4430</v>
      </c>
      <c r="B4239" s="166">
        <v>89.36</v>
      </c>
    </row>
    <row r="4240" spans="1:2" ht="12" customHeight="1" x14ac:dyDescent="0.2">
      <c r="A4240" s="165" t="s">
        <v>4431</v>
      </c>
      <c r="B4240" s="166">
        <v>17.14</v>
      </c>
    </row>
    <row r="4241" spans="1:2" ht="12" customHeight="1" x14ac:dyDescent="0.2">
      <c r="A4241" s="165" t="s">
        <v>4432</v>
      </c>
      <c r="B4241" s="166">
        <v>15.42</v>
      </c>
    </row>
    <row r="4242" spans="1:2" ht="12" customHeight="1" x14ac:dyDescent="0.2">
      <c r="A4242" s="165" t="s">
        <v>4433</v>
      </c>
      <c r="B4242" s="166">
        <v>21.28</v>
      </c>
    </row>
    <row r="4243" spans="1:2" ht="12" customHeight="1" x14ac:dyDescent="0.2">
      <c r="A4243" s="165" t="s">
        <v>4434</v>
      </c>
      <c r="B4243" s="166">
        <v>19.14</v>
      </c>
    </row>
    <row r="4244" spans="1:2" ht="12" customHeight="1" x14ac:dyDescent="0.2">
      <c r="A4244" s="165" t="s">
        <v>4435</v>
      </c>
      <c r="B4244" s="166">
        <v>29.18</v>
      </c>
    </row>
    <row r="4245" spans="1:2" ht="12" customHeight="1" x14ac:dyDescent="0.2">
      <c r="A4245" s="165" t="s">
        <v>4436</v>
      </c>
      <c r="B4245" s="166">
        <v>26.26</v>
      </c>
    </row>
    <row r="4246" spans="1:2" ht="12" customHeight="1" x14ac:dyDescent="0.2">
      <c r="A4246" s="165" t="s">
        <v>4437</v>
      </c>
      <c r="B4246" s="166">
        <v>34.590000000000003</v>
      </c>
    </row>
    <row r="4247" spans="1:2" ht="12" customHeight="1" x14ac:dyDescent="0.2">
      <c r="A4247" s="165" t="s">
        <v>4438</v>
      </c>
      <c r="B4247" s="166">
        <v>31.12</v>
      </c>
    </row>
    <row r="4248" spans="1:2" ht="12" customHeight="1" x14ac:dyDescent="0.2">
      <c r="A4248" s="165" t="s">
        <v>4439</v>
      </c>
      <c r="B4248" s="166">
        <v>40.69</v>
      </c>
    </row>
    <row r="4249" spans="1:2" ht="12" customHeight="1" x14ac:dyDescent="0.2">
      <c r="A4249" s="165" t="s">
        <v>4440</v>
      </c>
      <c r="B4249" s="166">
        <v>36.61</v>
      </c>
    </row>
    <row r="4250" spans="1:2" ht="12" customHeight="1" x14ac:dyDescent="0.2">
      <c r="A4250" s="165" t="s">
        <v>4441</v>
      </c>
      <c r="B4250" s="166">
        <v>48.59</v>
      </c>
    </row>
    <row r="4251" spans="1:2" ht="12" customHeight="1" x14ac:dyDescent="0.2">
      <c r="A4251" s="165" t="s">
        <v>4442</v>
      </c>
      <c r="B4251" s="166">
        <v>43.72</v>
      </c>
    </row>
    <row r="4252" spans="1:2" ht="12" customHeight="1" x14ac:dyDescent="0.2">
      <c r="A4252" s="165" t="s">
        <v>4443</v>
      </c>
      <c r="B4252" s="166">
        <v>57.15</v>
      </c>
    </row>
    <row r="4253" spans="1:2" ht="12" customHeight="1" x14ac:dyDescent="0.2">
      <c r="A4253" s="165" t="s">
        <v>4444</v>
      </c>
      <c r="B4253" s="166">
        <v>51.42</v>
      </c>
    </row>
    <row r="4254" spans="1:2" ht="12" customHeight="1" x14ac:dyDescent="0.2">
      <c r="A4254" s="165" t="s">
        <v>4445</v>
      </c>
      <c r="B4254" s="166">
        <v>65.650000000000006</v>
      </c>
    </row>
    <row r="4255" spans="1:2" ht="12" customHeight="1" x14ac:dyDescent="0.2">
      <c r="A4255" s="165" t="s">
        <v>4446</v>
      </c>
      <c r="B4255" s="166">
        <v>59.07</v>
      </c>
    </row>
    <row r="4256" spans="1:2" ht="12" customHeight="1" x14ac:dyDescent="0.2">
      <c r="A4256" s="165" t="s">
        <v>4447</v>
      </c>
      <c r="B4256" s="166">
        <v>77.16</v>
      </c>
    </row>
    <row r="4257" spans="1:2" ht="12" customHeight="1" x14ac:dyDescent="0.2">
      <c r="A4257" s="165" t="s">
        <v>4448</v>
      </c>
      <c r="B4257" s="166">
        <v>69.430000000000007</v>
      </c>
    </row>
    <row r="4258" spans="1:2" ht="12" customHeight="1" x14ac:dyDescent="0.2">
      <c r="A4258" s="165" t="s">
        <v>4449</v>
      </c>
      <c r="B4258" s="166">
        <v>92.68</v>
      </c>
    </row>
    <row r="4259" spans="1:2" ht="12" customHeight="1" x14ac:dyDescent="0.2">
      <c r="A4259" s="165" t="s">
        <v>4450</v>
      </c>
      <c r="B4259" s="166">
        <v>83.39</v>
      </c>
    </row>
    <row r="4260" spans="1:2" ht="12" customHeight="1" x14ac:dyDescent="0.2">
      <c r="A4260" s="165" t="s">
        <v>4451</v>
      </c>
      <c r="B4260" s="166">
        <v>135.11000000000001</v>
      </c>
    </row>
    <row r="4261" spans="1:2" ht="12" customHeight="1" x14ac:dyDescent="0.2">
      <c r="A4261" s="165" t="s">
        <v>4452</v>
      </c>
      <c r="B4261" s="166">
        <v>121.57</v>
      </c>
    </row>
    <row r="4262" spans="1:2" ht="12" customHeight="1" x14ac:dyDescent="0.2">
      <c r="A4262" s="165" t="s">
        <v>4453</v>
      </c>
      <c r="B4262" s="166">
        <v>174.7</v>
      </c>
    </row>
    <row r="4263" spans="1:2" ht="12" customHeight="1" x14ac:dyDescent="0.2">
      <c r="A4263" s="165" t="s">
        <v>4454</v>
      </c>
      <c r="B4263" s="166">
        <v>157.19</v>
      </c>
    </row>
    <row r="4264" spans="1:2" ht="12" customHeight="1" x14ac:dyDescent="0.2">
      <c r="A4264" s="165" t="s">
        <v>4455</v>
      </c>
      <c r="B4264" s="166">
        <v>205.27</v>
      </c>
    </row>
    <row r="4265" spans="1:2" ht="12" customHeight="1" x14ac:dyDescent="0.2">
      <c r="A4265" s="165" t="s">
        <v>4456</v>
      </c>
      <c r="B4265" s="166">
        <v>184.7</v>
      </c>
    </row>
    <row r="4266" spans="1:2" ht="12" customHeight="1" x14ac:dyDescent="0.2">
      <c r="A4266" s="165" t="s">
        <v>4457</v>
      </c>
      <c r="B4266" s="166">
        <v>299</v>
      </c>
    </row>
    <row r="4267" spans="1:2" ht="12" customHeight="1" x14ac:dyDescent="0.2">
      <c r="A4267" s="165" t="s">
        <v>4458</v>
      </c>
      <c r="B4267" s="166">
        <v>269.02999999999997</v>
      </c>
    </row>
    <row r="4268" spans="1:2" ht="12" customHeight="1" x14ac:dyDescent="0.2">
      <c r="A4268" s="165" t="s">
        <v>4459</v>
      </c>
      <c r="B4268" s="166">
        <v>414.85</v>
      </c>
    </row>
    <row r="4269" spans="1:2" ht="12" customHeight="1" x14ac:dyDescent="0.2">
      <c r="A4269" s="165" t="s">
        <v>4460</v>
      </c>
      <c r="B4269" s="166">
        <v>373.27</v>
      </c>
    </row>
    <row r="4270" spans="1:2" ht="12" customHeight="1" x14ac:dyDescent="0.2">
      <c r="A4270" s="165" t="s">
        <v>4461</v>
      </c>
      <c r="B4270" s="166">
        <v>10.14</v>
      </c>
    </row>
    <row r="4271" spans="1:2" ht="12" customHeight="1" x14ac:dyDescent="0.2">
      <c r="A4271" s="165" t="s">
        <v>4462</v>
      </c>
      <c r="B4271" s="166">
        <v>9.1199999999999992</v>
      </c>
    </row>
    <row r="4272" spans="1:2" ht="12" customHeight="1" x14ac:dyDescent="0.2">
      <c r="A4272" s="165" t="s">
        <v>4463</v>
      </c>
      <c r="B4272" s="166">
        <v>13.91</v>
      </c>
    </row>
    <row r="4273" spans="1:2" ht="12" customHeight="1" x14ac:dyDescent="0.2">
      <c r="A4273" s="165" t="s">
        <v>4464</v>
      </c>
      <c r="B4273" s="166">
        <v>12.51</v>
      </c>
    </row>
    <row r="4274" spans="1:2" ht="12" customHeight="1" x14ac:dyDescent="0.2">
      <c r="A4274" s="165" t="s">
        <v>4465</v>
      </c>
      <c r="B4274" s="166">
        <v>17.670000000000002</v>
      </c>
    </row>
    <row r="4275" spans="1:2" ht="12" customHeight="1" x14ac:dyDescent="0.2">
      <c r="A4275" s="165" t="s">
        <v>4466</v>
      </c>
      <c r="B4275" s="166">
        <v>15.9</v>
      </c>
    </row>
    <row r="4276" spans="1:2" ht="12" customHeight="1" x14ac:dyDescent="0.2">
      <c r="A4276" s="165" t="s">
        <v>4467</v>
      </c>
      <c r="B4276" s="166">
        <v>21.44</v>
      </c>
    </row>
    <row r="4277" spans="1:2" ht="12" customHeight="1" x14ac:dyDescent="0.2">
      <c r="A4277" s="165" t="s">
        <v>4468</v>
      </c>
      <c r="B4277" s="166">
        <v>19.29</v>
      </c>
    </row>
    <row r="4278" spans="1:2" ht="12" customHeight="1" x14ac:dyDescent="0.2">
      <c r="A4278" s="165" t="s">
        <v>4469</v>
      </c>
      <c r="B4278" s="166">
        <v>25.21</v>
      </c>
    </row>
    <row r="4279" spans="1:2" ht="12" customHeight="1" x14ac:dyDescent="0.2">
      <c r="A4279" s="165" t="s">
        <v>4470</v>
      </c>
      <c r="B4279" s="166">
        <v>22.68</v>
      </c>
    </row>
    <row r="4280" spans="1:2" ht="12" customHeight="1" x14ac:dyDescent="0.2">
      <c r="A4280" s="165" t="s">
        <v>4471</v>
      </c>
      <c r="B4280" s="166">
        <v>28.97</v>
      </c>
    </row>
    <row r="4281" spans="1:2" ht="12" customHeight="1" x14ac:dyDescent="0.2">
      <c r="A4281" s="165" t="s">
        <v>4472</v>
      </c>
      <c r="B4281" s="166">
        <v>26.07</v>
      </c>
    </row>
    <row r="4282" spans="1:2" ht="12" customHeight="1" x14ac:dyDescent="0.2">
      <c r="A4282" s="165" t="s">
        <v>4473</v>
      </c>
      <c r="B4282" s="166">
        <v>32.74</v>
      </c>
    </row>
    <row r="4283" spans="1:2" ht="12" customHeight="1" x14ac:dyDescent="0.2">
      <c r="A4283" s="165" t="s">
        <v>4474</v>
      </c>
      <c r="B4283" s="166">
        <v>29.46</v>
      </c>
    </row>
    <row r="4284" spans="1:2" ht="12" customHeight="1" x14ac:dyDescent="0.2">
      <c r="A4284" s="165" t="s">
        <v>4475</v>
      </c>
      <c r="B4284" s="166">
        <v>3.54</v>
      </c>
    </row>
    <row r="4285" spans="1:2" ht="12" customHeight="1" x14ac:dyDescent="0.2">
      <c r="A4285" s="165" t="s">
        <v>4476</v>
      </c>
      <c r="B4285" s="166">
        <v>3.2</v>
      </c>
    </row>
    <row r="4286" spans="1:2" ht="12" customHeight="1" x14ac:dyDescent="0.2">
      <c r="A4286" s="165" t="s">
        <v>4477</v>
      </c>
      <c r="B4286" s="166">
        <v>6.12</v>
      </c>
    </row>
    <row r="4287" spans="1:2" ht="12" customHeight="1" x14ac:dyDescent="0.2">
      <c r="A4287" s="165" t="s">
        <v>4478</v>
      </c>
      <c r="B4287" s="166">
        <v>5.53</v>
      </c>
    </row>
    <row r="4288" spans="1:2" ht="12" customHeight="1" x14ac:dyDescent="0.2">
      <c r="A4288" s="165" t="s">
        <v>4479</v>
      </c>
      <c r="B4288" s="166">
        <v>8.24</v>
      </c>
    </row>
    <row r="4289" spans="1:2" ht="12" customHeight="1" x14ac:dyDescent="0.2">
      <c r="A4289" s="165" t="s">
        <v>4480</v>
      </c>
      <c r="B4289" s="166">
        <v>7.46</v>
      </c>
    </row>
    <row r="4290" spans="1:2" ht="12" customHeight="1" x14ac:dyDescent="0.2">
      <c r="A4290" s="165" t="s">
        <v>4481</v>
      </c>
      <c r="B4290" s="166">
        <v>12.42</v>
      </c>
    </row>
    <row r="4291" spans="1:2" ht="12" customHeight="1" x14ac:dyDescent="0.2">
      <c r="A4291" s="165" t="s">
        <v>4482</v>
      </c>
      <c r="B4291" s="166">
        <v>11.23</v>
      </c>
    </row>
    <row r="4292" spans="1:2" ht="12" customHeight="1" x14ac:dyDescent="0.2">
      <c r="A4292" s="165" t="s">
        <v>4483</v>
      </c>
      <c r="B4292" s="166">
        <v>17.309999999999999</v>
      </c>
    </row>
    <row r="4293" spans="1:2" ht="12" customHeight="1" x14ac:dyDescent="0.2">
      <c r="A4293" s="165" t="s">
        <v>4484</v>
      </c>
      <c r="B4293" s="166">
        <v>15.66</v>
      </c>
    </row>
    <row r="4294" spans="1:2" ht="12" customHeight="1" x14ac:dyDescent="0.2">
      <c r="A4294" s="165" t="s">
        <v>4485</v>
      </c>
      <c r="B4294" s="166">
        <v>22.25</v>
      </c>
    </row>
    <row r="4295" spans="1:2" ht="12" customHeight="1" x14ac:dyDescent="0.2">
      <c r="A4295" s="165" t="s">
        <v>4486</v>
      </c>
      <c r="B4295" s="166">
        <v>20.149999999999999</v>
      </c>
    </row>
    <row r="4296" spans="1:2" ht="12" customHeight="1" x14ac:dyDescent="0.2">
      <c r="A4296" s="165" t="s">
        <v>4487</v>
      </c>
      <c r="B4296" s="166">
        <v>27.46</v>
      </c>
    </row>
    <row r="4297" spans="1:2" ht="12" customHeight="1" x14ac:dyDescent="0.2">
      <c r="A4297" s="165" t="s">
        <v>4488</v>
      </c>
      <c r="B4297" s="166">
        <v>24.88</v>
      </c>
    </row>
    <row r="4298" spans="1:2" ht="12" customHeight="1" x14ac:dyDescent="0.2">
      <c r="A4298" s="165" t="s">
        <v>4489</v>
      </c>
      <c r="B4298" s="166">
        <v>36.47</v>
      </c>
    </row>
    <row r="4299" spans="1:2" ht="12" customHeight="1" x14ac:dyDescent="0.2">
      <c r="A4299" s="165" t="s">
        <v>4490</v>
      </c>
      <c r="B4299" s="166">
        <v>33.06</v>
      </c>
    </row>
    <row r="4300" spans="1:2" ht="12" customHeight="1" x14ac:dyDescent="0.2">
      <c r="A4300" s="165" t="s">
        <v>4491</v>
      </c>
      <c r="B4300" s="166">
        <v>45.47</v>
      </c>
    </row>
    <row r="4301" spans="1:2" ht="12" customHeight="1" x14ac:dyDescent="0.2">
      <c r="A4301" s="165" t="s">
        <v>4492</v>
      </c>
      <c r="B4301" s="166">
        <v>41.24</v>
      </c>
    </row>
    <row r="4302" spans="1:2" ht="12" customHeight="1" x14ac:dyDescent="0.2">
      <c r="A4302" s="165" t="s">
        <v>4493</v>
      </c>
      <c r="B4302" s="166">
        <v>8.36</v>
      </c>
    </row>
    <row r="4303" spans="1:2" ht="12" customHeight="1" x14ac:dyDescent="0.2">
      <c r="A4303" s="165" t="s">
        <v>4494</v>
      </c>
      <c r="B4303" s="166">
        <v>7.52</v>
      </c>
    </row>
    <row r="4304" spans="1:2" ht="12" customHeight="1" x14ac:dyDescent="0.2">
      <c r="A4304" s="165" t="s">
        <v>4495</v>
      </c>
      <c r="B4304" s="166">
        <v>12.55</v>
      </c>
    </row>
    <row r="4305" spans="1:2" ht="12" customHeight="1" x14ac:dyDescent="0.2">
      <c r="A4305" s="165" t="s">
        <v>4496</v>
      </c>
      <c r="B4305" s="166">
        <v>11.29</v>
      </c>
    </row>
    <row r="4306" spans="1:2" ht="12" customHeight="1" x14ac:dyDescent="0.2">
      <c r="A4306" s="165" t="s">
        <v>4497</v>
      </c>
      <c r="B4306" s="166">
        <v>16.73</v>
      </c>
    </row>
    <row r="4307" spans="1:2" ht="12" customHeight="1" x14ac:dyDescent="0.2">
      <c r="A4307" s="165" t="s">
        <v>4498</v>
      </c>
      <c r="B4307" s="166">
        <v>15.05</v>
      </c>
    </row>
    <row r="4308" spans="1:2" ht="12" customHeight="1" x14ac:dyDescent="0.2">
      <c r="A4308" s="165" t="s">
        <v>4499</v>
      </c>
      <c r="B4308" s="166">
        <v>20.91</v>
      </c>
    </row>
    <row r="4309" spans="1:2" ht="12" customHeight="1" x14ac:dyDescent="0.2">
      <c r="A4309" s="165" t="s">
        <v>4500</v>
      </c>
      <c r="B4309" s="166">
        <v>18.82</v>
      </c>
    </row>
    <row r="4310" spans="1:2" ht="12" customHeight="1" x14ac:dyDescent="0.2">
      <c r="A4310" s="165" t="s">
        <v>4501</v>
      </c>
      <c r="B4310" s="166">
        <v>25.1</v>
      </c>
    </row>
    <row r="4311" spans="1:2" ht="12" customHeight="1" x14ac:dyDescent="0.2">
      <c r="A4311" s="165" t="s">
        <v>4502</v>
      </c>
      <c r="B4311" s="166">
        <v>22.58</v>
      </c>
    </row>
    <row r="4312" spans="1:2" ht="12" customHeight="1" x14ac:dyDescent="0.2">
      <c r="A4312" s="165" t="s">
        <v>4503</v>
      </c>
      <c r="B4312" s="166">
        <v>29.28</v>
      </c>
    </row>
    <row r="4313" spans="1:2" ht="12" customHeight="1" x14ac:dyDescent="0.2">
      <c r="A4313" s="165" t="s">
        <v>4504</v>
      </c>
      <c r="B4313" s="166">
        <v>26.34</v>
      </c>
    </row>
    <row r="4314" spans="1:2" ht="12" customHeight="1" x14ac:dyDescent="0.2">
      <c r="A4314" s="165" t="s">
        <v>4505</v>
      </c>
      <c r="B4314" s="166">
        <v>33.46</v>
      </c>
    </row>
    <row r="4315" spans="1:2" ht="12" customHeight="1" x14ac:dyDescent="0.2">
      <c r="A4315" s="165" t="s">
        <v>4506</v>
      </c>
      <c r="B4315" s="166">
        <v>30.11</v>
      </c>
    </row>
    <row r="4316" spans="1:2" ht="12" customHeight="1" x14ac:dyDescent="0.2">
      <c r="A4316" s="165" t="s">
        <v>4507</v>
      </c>
      <c r="B4316" s="166">
        <v>37.65</v>
      </c>
    </row>
    <row r="4317" spans="1:2" ht="12" customHeight="1" x14ac:dyDescent="0.2">
      <c r="A4317" s="165" t="s">
        <v>4508</v>
      </c>
      <c r="B4317" s="166">
        <v>33.869999999999997</v>
      </c>
    </row>
    <row r="4318" spans="1:2" ht="12" customHeight="1" x14ac:dyDescent="0.2">
      <c r="A4318" s="165" t="s">
        <v>4509</v>
      </c>
      <c r="B4318" s="166">
        <v>41.83</v>
      </c>
    </row>
    <row r="4319" spans="1:2" ht="12" customHeight="1" x14ac:dyDescent="0.2">
      <c r="A4319" s="165" t="s">
        <v>4510</v>
      </c>
      <c r="B4319" s="166">
        <v>37.64</v>
      </c>
    </row>
    <row r="4320" spans="1:2" ht="12" customHeight="1" x14ac:dyDescent="0.2">
      <c r="A4320" s="165" t="s">
        <v>4511</v>
      </c>
      <c r="B4320" s="166">
        <v>50.2</v>
      </c>
    </row>
    <row r="4321" spans="1:2" ht="12" customHeight="1" x14ac:dyDescent="0.2">
      <c r="A4321" s="165" t="s">
        <v>4512</v>
      </c>
      <c r="B4321" s="166">
        <v>45.16</v>
      </c>
    </row>
    <row r="4322" spans="1:2" ht="12" customHeight="1" x14ac:dyDescent="0.2">
      <c r="A4322" s="165" t="s">
        <v>4513</v>
      </c>
      <c r="B4322" s="166">
        <v>1.98</v>
      </c>
    </row>
    <row r="4323" spans="1:2" ht="12" customHeight="1" x14ac:dyDescent="0.2">
      <c r="A4323" s="165" t="s">
        <v>4514</v>
      </c>
      <c r="B4323" s="166">
        <v>1.78</v>
      </c>
    </row>
    <row r="4324" spans="1:2" ht="12" customHeight="1" x14ac:dyDescent="0.2">
      <c r="A4324" s="165" t="s">
        <v>4515</v>
      </c>
      <c r="B4324" s="166">
        <v>2.19</v>
      </c>
    </row>
    <row r="4325" spans="1:2" ht="12" customHeight="1" x14ac:dyDescent="0.2">
      <c r="A4325" s="165" t="s">
        <v>4516</v>
      </c>
      <c r="B4325" s="166">
        <v>1.97</v>
      </c>
    </row>
    <row r="4326" spans="1:2" ht="12" customHeight="1" x14ac:dyDescent="0.2">
      <c r="A4326" s="165" t="s">
        <v>4517</v>
      </c>
      <c r="B4326" s="166">
        <v>2.61</v>
      </c>
    </row>
    <row r="4327" spans="1:2" ht="12" customHeight="1" x14ac:dyDescent="0.2">
      <c r="A4327" s="165" t="s">
        <v>4518</v>
      </c>
      <c r="B4327" s="166">
        <v>2.35</v>
      </c>
    </row>
    <row r="4328" spans="1:2" ht="12" customHeight="1" x14ac:dyDescent="0.2">
      <c r="A4328" s="165" t="s">
        <v>4519</v>
      </c>
      <c r="B4328" s="166">
        <v>3.13</v>
      </c>
    </row>
    <row r="4329" spans="1:2" ht="12" customHeight="1" x14ac:dyDescent="0.2">
      <c r="A4329" s="165" t="s">
        <v>4520</v>
      </c>
      <c r="B4329" s="166">
        <v>2.82</v>
      </c>
    </row>
    <row r="4330" spans="1:2" ht="12" customHeight="1" x14ac:dyDescent="0.2">
      <c r="A4330" s="165" t="s">
        <v>4521</v>
      </c>
      <c r="B4330" s="166">
        <v>3.45</v>
      </c>
    </row>
    <row r="4331" spans="1:2" ht="12" customHeight="1" x14ac:dyDescent="0.2">
      <c r="A4331" s="165" t="s">
        <v>4522</v>
      </c>
      <c r="B4331" s="166">
        <v>3.1</v>
      </c>
    </row>
    <row r="4332" spans="1:2" ht="12" customHeight="1" x14ac:dyDescent="0.2">
      <c r="A4332" s="165" t="s">
        <v>4523</v>
      </c>
      <c r="B4332" s="166">
        <v>4.4400000000000004</v>
      </c>
    </row>
    <row r="4333" spans="1:2" ht="12" customHeight="1" x14ac:dyDescent="0.2">
      <c r="A4333" s="165" t="s">
        <v>4524</v>
      </c>
      <c r="B4333" s="166">
        <v>3.99</v>
      </c>
    </row>
    <row r="4334" spans="1:2" ht="12" customHeight="1" x14ac:dyDescent="0.2">
      <c r="A4334" s="165" t="s">
        <v>4525</v>
      </c>
      <c r="B4334" s="166">
        <v>5.69</v>
      </c>
    </row>
    <row r="4335" spans="1:2" ht="12" customHeight="1" x14ac:dyDescent="0.2">
      <c r="A4335" s="165" t="s">
        <v>4526</v>
      </c>
      <c r="B4335" s="166">
        <v>5.12</v>
      </c>
    </row>
    <row r="4336" spans="1:2" ht="12" customHeight="1" x14ac:dyDescent="0.2">
      <c r="A4336" s="165" t="s">
        <v>4527</v>
      </c>
      <c r="B4336" s="166">
        <v>1989.29</v>
      </c>
    </row>
    <row r="4337" spans="1:2" ht="12" customHeight="1" x14ac:dyDescent="0.2">
      <c r="A4337" s="165" t="s">
        <v>4528</v>
      </c>
      <c r="B4337" s="166">
        <v>1791.02</v>
      </c>
    </row>
    <row r="4338" spans="1:2" ht="12" customHeight="1" x14ac:dyDescent="0.2">
      <c r="A4338" s="165" t="s">
        <v>4529</v>
      </c>
      <c r="B4338" s="166">
        <v>982.63</v>
      </c>
    </row>
    <row r="4339" spans="1:2" ht="12" customHeight="1" x14ac:dyDescent="0.2">
      <c r="A4339" s="165" t="s">
        <v>4530</v>
      </c>
      <c r="B4339" s="166">
        <v>884.77</v>
      </c>
    </row>
    <row r="4340" spans="1:2" ht="12" customHeight="1" x14ac:dyDescent="0.2">
      <c r="A4340" s="165" t="s">
        <v>4531</v>
      </c>
      <c r="B4340" s="166">
        <v>513.74</v>
      </c>
    </row>
    <row r="4341" spans="1:2" ht="12" customHeight="1" x14ac:dyDescent="0.2">
      <c r="A4341" s="165" t="s">
        <v>4532</v>
      </c>
      <c r="B4341" s="166">
        <v>462.78</v>
      </c>
    </row>
    <row r="4342" spans="1:2" ht="12" customHeight="1" x14ac:dyDescent="0.2">
      <c r="A4342" s="165" t="s">
        <v>4533</v>
      </c>
      <c r="B4342" s="166">
        <v>61.59</v>
      </c>
    </row>
    <row r="4343" spans="1:2" ht="12" customHeight="1" x14ac:dyDescent="0.2">
      <c r="A4343" s="165" t="s">
        <v>4534</v>
      </c>
      <c r="B4343" s="166">
        <v>57.03</v>
      </c>
    </row>
    <row r="4344" spans="1:2" ht="12" customHeight="1" x14ac:dyDescent="0.2">
      <c r="A4344" s="165" t="s">
        <v>4535</v>
      </c>
      <c r="B4344" s="166">
        <v>72.61</v>
      </c>
    </row>
    <row r="4345" spans="1:2" ht="12" customHeight="1" x14ac:dyDescent="0.2">
      <c r="A4345" s="165" t="s">
        <v>4536</v>
      </c>
      <c r="B4345" s="166">
        <v>66.930000000000007</v>
      </c>
    </row>
    <row r="4346" spans="1:2" ht="12" customHeight="1" x14ac:dyDescent="0.2">
      <c r="A4346" s="165" t="s">
        <v>4537</v>
      </c>
      <c r="B4346" s="166">
        <v>244.19</v>
      </c>
    </row>
    <row r="4347" spans="1:2" ht="12" customHeight="1" x14ac:dyDescent="0.2">
      <c r="A4347" s="165" t="s">
        <v>4538</v>
      </c>
      <c r="B4347" s="166">
        <v>235.86</v>
      </c>
    </row>
    <row r="4348" spans="1:2" ht="12" customHeight="1" x14ac:dyDescent="0.2">
      <c r="A4348" s="165" t="s">
        <v>4539</v>
      </c>
      <c r="B4348" s="166">
        <v>250.39</v>
      </c>
    </row>
    <row r="4349" spans="1:2" ht="12" customHeight="1" x14ac:dyDescent="0.2">
      <c r="A4349" s="165" t="s">
        <v>4540</v>
      </c>
      <c r="B4349" s="166">
        <v>242.01</v>
      </c>
    </row>
    <row r="4350" spans="1:2" ht="12" customHeight="1" x14ac:dyDescent="0.2">
      <c r="A4350" s="165" t="s">
        <v>4541</v>
      </c>
      <c r="B4350" s="166">
        <v>295.37</v>
      </c>
    </row>
    <row r="4351" spans="1:2" ht="12" customHeight="1" x14ac:dyDescent="0.2">
      <c r="A4351" s="165" t="s">
        <v>4542</v>
      </c>
      <c r="B4351" s="166">
        <v>285.33</v>
      </c>
    </row>
    <row r="4352" spans="1:2" ht="12" customHeight="1" x14ac:dyDescent="0.2">
      <c r="A4352" s="165" t="s">
        <v>4543</v>
      </c>
      <c r="B4352" s="166">
        <v>315.55</v>
      </c>
    </row>
    <row r="4353" spans="1:2" ht="12" customHeight="1" x14ac:dyDescent="0.2">
      <c r="A4353" s="165" t="s">
        <v>4544</v>
      </c>
      <c r="B4353" s="166">
        <v>304.22000000000003</v>
      </c>
    </row>
    <row r="4354" spans="1:2" ht="12" customHeight="1" x14ac:dyDescent="0.2">
      <c r="A4354" s="165" t="s">
        <v>4545</v>
      </c>
      <c r="B4354" s="166">
        <v>337.05</v>
      </c>
    </row>
    <row r="4355" spans="1:2" ht="12" customHeight="1" x14ac:dyDescent="0.2">
      <c r="A4355" s="165" t="s">
        <v>4546</v>
      </c>
      <c r="B4355" s="166">
        <v>324.92</v>
      </c>
    </row>
    <row r="4356" spans="1:2" ht="12" customHeight="1" x14ac:dyDescent="0.2">
      <c r="A4356" s="165" t="s">
        <v>4547</v>
      </c>
      <c r="B4356" s="166">
        <v>72.61</v>
      </c>
    </row>
    <row r="4357" spans="1:2" ht="12" customHeight="1" x14ac:dyDescent="0.2">
      <c r="A4357" s="165" t="s">
        <v>4548</v>
      </c>
      <c r="B4357" s="166">
        <v>66.930000000000007</v>
      </c>
    </row>
    <row r="4358" spans="1:2" ht="12" customHeight="1" x14ac:dyDescent="0.2">
      <c r="A4358" s="165" t="s">
        <v>4549</v>
      </c>
      <c r="B4358" s="166">
        <v>72.760000000000005</v>
      </c>
    </row>
    <row r="4359" spans="1:2" ht="12" customHeight="1" x14ac:dyDescent="0.2">
      <c r="A4359" s="165" t="s">
        <v>4550</v>
      </c>
      <c r="B4359" s="166">
        <v>67.069999999999993</v>
      </c>
    </row>
    <row r="4360" spans="1:2" ht="12" customHeight="1" x14ac:dyDescent="0.2">
      <c r="A4360" s="165" t="s">
        <v>4551</v>
      </c>
      <c r="B4360" s="166">
        <v>242.83</v>
      </c>
    </row>
    <row r="4361" spans="1:2" ht="12" customHeight="1" x14ac:dyDescent="0.2">
      <c r="A4361" s="165" t="s">
        <v>4552</v>
      </c>
      <c r="B4361" s="166">
        <v>234.53</v>
      </c>
    </row>
    <row r="4362" spans="1:2" ht="12" customHeight="1" x14ac:dyDescent="0.2">
      <c r="A4362" s="165" t="s">
        <v>4553</v>
      </c>
      <c r="B4362" s="166">
        <v>249.27</v>
      </c>
    </row>
    <row r="4363" spans="1:2" ht="12" customHeight="1" x14ac:dyDescent="0.2">
      <c r="A4363" s="165" t="s">
        <v>4554</v>
      </c>
      <c r="B4363" s="166">
        <v>240.92</v>
      </c>
    </row>
    <row r="4364" spans="1:2" ht="12" customHeight="1" x14ac:dyDescent="0.2">
      <c r="A4364" s="165" t="s">
        <v>4555</v>
      </c>
      <c r="B4364" s="166">
        <v>297.20999999999998</v>
      </c>
    </row>
    <row r="4365" spans="1:2" ht="12" customHeight="1" x14ac:dyDescent="0.2">
      <c r="A4365" s="165" t="s">
        <v>4556</v>
      </c>
      <c r="B4365" s="166">
        <v>287.11</v>
      </c>
    </row>
    <row r="4366" spans="1:2" ht="12" customHeight="1" x14ac:dyDescent="0.2">
      <c r="A4366" s="165" t="s">
        <v>4557</v>
      </c>
      <c r="B4366" s="166">
        <v>13.19</v>
      </c>
    </row>
    <row r="4367" spans="1:2" ht="12" customHeight="1" x14ac:dyDescent="0.2">
      <c r="A4367" s="165" t="s">
        <v>4558</v>
      </c>
      <c r="B4367" s="166">
        <v>11.96</v>
      </c>
    </row>
    <row r="4368" spans="1:2" ht="12" customHeight="1" x14ac:dyDescent="0.2">
      <c r="A4368" s="165" t="s">
        <v>4559</v>
      </c>
      <c r="B4368" s="166">
        <v>53.65</v>
      </c>
    </row>
    <row r="4369" spans="1:2" ht="12" customHeight="1" x14ac:dyDescent="0.2">
      <c r="A4369" s="165" t="s">
        <v>4560</v>
      </c>
      <c r="B4369" s="166">
        <v>48.39</v>
      </c>
    </row>
    <row r="4370" spans="1:2" ht="12" customHeight="1" x14ac:dyDescent="0.2">
      <c r="A4370" s="165" t="s">
        <v>4561</v>
      </c>
      <c r="B4370" s="166">
        <v>213.71</v>
      </c>
    </row>
    <row r="4371" spans="1:2" ht="12" customHeight="1" x14ac:dyDescent="0.2">
      <c r="A4371" s="165" t="s">
        <v>4562</v>
      </c>
      <c r="B4371" s="166">
        <v>192.66</v>
      </c>
    </row>
    <row r="4372" spans="1:2" ht="12" customHeight="1" x14ac:dyDescent="0.2">
      <c r="A4372" s="165" t="s">
        <v>4563</v>
      </c>
      <c r="B4372" s="166">
        <v>295.29000000000002</v>
      </c>
    </row>
    <row r="4373" spans="1:2" ht="12" customHeight="1" x14ac:dyDescent="0.2">
      <c r="A4373" s="165" t="s">
        <v>4564</v>
      </c>
      <c r="B4373" s="166">
        <v>266.06</v>
      </c>
    </row>
    <row r="4374" spans="1:2" ht="12" customHeight="1" x14ac:dyDescent="0.2">
      <c r="A4374" s="165" t="s">
        <v>4565</v>
      </c>
      <c r="B4374" s="166">
        <v>106.85</v>
      </c>
    </row>
    <row r="4375" spans="1:2" ht="12" customHeight="1" x14ac:dyDescent="0.2">
      <c r="A4375" s="165" t="s">
        <v>4566</v>
      </c>
      <c r="B4375" s="166">
        <v>96.33</v>
      </c>
    </row>
    <row r="4376" spans="1:2" ht="12" customHeight="1" x14ac:dyDescent="0.2">
      <c r="A4376" s="165" t="s">
        <v>4567</v>
      </c>
      <c r="B4376" s="166">
        <v>106.85</v>
      </c>
    </row>
    <row r="4377" spans="1:2" ht="12" customHeight="1" x14ac:dyDescent="0.2">
      <c r="A4377" s="165" t="s">
        <v>4568</v>
      </c>
      <c r="B4377" s="166">
        <v>96.33</v>
      </c>
    </row>
    <row r="4378" spans="1:2" ht="12" customHeight="1" x14ac:dyDescent="0.2">
      <c r="A4378" s="165" t="s">
        <v>4569</v>
      </c>
      <c r="B4378" s="166">
        <v>213.71</v>
      </c>
    </row>
    <row r="4379" spans="1:2" ht="12" customHeight="1" x14ac:dyDescent="0.2">
      <c r="A4379" s="165" t="s">
        <v>4570</v>
      </c>
      <c r="B4379" s="166">
        <v>192.66</v>
      </c>
    </row>
    <row r="4380" spans="1:2" ht="12" customHeight="1" x14ac:dyDescent="0.2">
      <c r="A4380" s="165" t="s">
        <v>4571</v>
      </c>
      <c r="B4380" s="166">
        <v>320.57</v>
      </c>
    </row>
    <row r="4381" spans="1:2" ht="12" customHeight="1" x14ac:dyDescent="0.2">
      <c r="A4381" s="165" t="s">
        <v>4572</v>
      </c>
      <c r="B4381" s="166">
        <v>289</v>
      </c>
    </row>
    <row r="4382" spans="1:2" ht="12" customHeight="1" x14ac:dyDescent="0.2">
      <c r="A4382" s="165" t="s">
        <v>4573</v>
      </c>
      <c r="B4382" s="166">
        <v>541.11</v>
      </c>
    </row>
    <row r="4383" spans="1:2" ht="12" customHeight="1" x14ac:dyDescent="0.2">
      <c r="A4383" s="165" t="s">
        <v>4574</v>
      </c>
      <c r="B4383" s="166">
        <v>488.36</v>
      </c>
    </row>
    <row r="4384" spans="1:2" ht="12" customHeight="1" x14ac:dyDescent="0.2">
      <c r="A4384" s="165" t="s">
        <v>4575</v>
      </c>
      <c r="B4384" s="166">
        <v>139.59</v>
      </c>
    </row>
    <row r="4385" spans="1:2" ht="12" customHeight="1" x14ac:dyDescent="0.2">
      <c r="A4385" s="165" t="s">
        <v>4576</v>
      </c>
      <c r="B4385" s="166">
        <v>125.9</v>
      </c>
    </row>
    <row r="4386" spans="1:2" ht="12" customHeight="1" x14ac:dyDescent="0.2">
      <c r="A4386" s="165" t="s">
        <v>4577</v>
      </c>
      <c r="B4386" s="166">
        <v>80.709999999999994</v>
      </c>
    </row>
    <row r="4387" spans="1:2" ht="12" customHeight="1" x14ac:dyDescent="0.2">
      <c r="A4387" s="165" t="s">
        <v>4578</v>
      </c>
      <c r="B4387" s="166">
        <v>72.8</v>
      </c>
    </row>
    <row r="4388" spans="1:2" ht="12" customHeight="1" x14ac:dyDescent="0.2">
      <c r="A4388" s="165" t="s">
        <v>4579</v>
      </c>
      <c r="B4388" s="166">
        <v>5.55</v>
      </c>
    </row>
    <row r="4389" spans="1:2" ht="12" customHeight="1" x14ac:dyDescent="0.2">
      <c r="A4389" s="165" t="s">
        <v>4580</v>
      </c>
      <c r="B4389" s="166">
        <v>5.04</v>
      </c>
    </row>
    <row r="4390" spans="1:2" ht="12" customHeight="1" x14ac:dyDescent="0.2">
      <c r="A4390" s="165" t="s">
        <v>4581</v>
      </c>
      <c r="B4390" s="166">
        <v>9</v>
      </c>
    </row>
    <row r="4391" spans="1:2" ht="12" customHeight="1" x14ac:dyDescent="0.2">
      <c r="A4391" s="165" t="s">
        <v>4582</v>
      </c>
      <c r="B4391" s="166">
        <v>8.16</v>
      </c>
    </row>
    <row r="4392" spans="1:2" ht="12" customHeight="1" x14ac:dyDescent="0.2">
      <c r="A4392" s="165" t="s">
        <v>4583</v>
      </c>
      <c r="B4392" s="166">
        <v>13.06</v>
      </c>
    </row>
    <row r="4393" spans="1:2" ht="12" customHeight="1" x14ac:dyDescent="0.2">
      <c r="A4393" s="165" t="s">
        <v>4584</v>
      </c>
      <c r="B4393" s="166">
        <v>11.84</v>
      </c>
    </row>
    <row r="4394" spans="1:2" ht="12" customHeight="1" x14ac:dyDescent="0.2">
      <c r="A4394" s="165" t="s">
        <v>4585</v>
      </c>
      <c r="B4394" s="166">
        <v>21.36</v>
      </c>
    </row>
    <row r="4395" spans="1:2" ht="12" customHeight="1" x14ac:dyDescent="0.2">
      <c r="A4395" s="165" t="s">
        <v>4586</v>
      </c>
      <c r="B4395" s="166">
        <v>19.329999999999998</v>
      </c>
    </row>
    <row r="4396" spans="1:2" ht="12" customHeight="1" x14ac:dyDescent="0.2">
      <c r="A4396" s="165" t="s">
        <v>4587</v>
      </c>
      <c r="B4396" s="166">
        <v>31.96</v>
      </c>
    </row>
    <row r="4397" spans="1:2" ht="12" customHeight="1" x14ac:dyDescent="0.2">
      <c r="A4397" s="165" t="s">
        <v>4588</v>
      </c>
      <c r="B4397" s="166">
        <v>28.91</v>
      </c>
    </row>
    <row r="4398" spans="1:2" ht="12" customHeight="1" x14ac:dyDescent="0.2">
      <c r="A4398" s="165" t="s">
        <v>4589</v>
      </c>
      <c r="B4398" s="166">
        <v>41.65</v>
      </c>
    </row>
    <row r="4399" spans="1:2" ht="12" customHeight="1" x14ac:dyDescent="0.2">
      <c r="A4399" s="165" t="s">
        <v>4590</v>
      </c>
      <c r="B4399" s="166">
        <v>37.67</v>
      </c>
    </row>
    <row r="4400" spans="1:2" ht="12" customHeight="1" x14ac:dyDescent="0.2">
      <c r="A4400" s="165" t="s">
        <v>4591</v>
      </c>
      <c r="B4400" s="166">
        <v>46.39</v>
      </c>
    </row>
    <row r="4401" spans="1:2" ht="12" customHeight="1" x14ac:dyDescent="0.2">
      <c r="A4401" s="165" t="s">
        <v>4592</v>
      </c>
      <c r="B4401" s="166">
        <v>42.47</v>
      </c>
    </row>
    <row r="4402" spans="1:2" ht="12" customHeight="1" x14ac:dyDescent="0.2">
      <c r="A4402" s="165" t="s">
        <v>4593</v>
      </c>
      <c r="B4402" s="166">
        <v>53.79</v>
      </c>
    </row>
    <row r="4403" spans="1:2" ht="12" customHeight="1" x14ac:dyDescent="0.2">
      <c r="A4403" s="165" t="s">
        <v>4594</v>
      </c>
      <c r="B4403" s="166">
        <v>49.24</v>
      </c>
    </row>
    <row r="4404" spans="1:2" ht="12" customHeight="1" x14ac:dyDescent="0.2">
      <c r="A4404" s="165" t="s">
        <v>4595</v>
      </c>
      <c r="B4404" s="166">
        <v>62.79</v>
      </c>
    </row>
    <row r="4405" spans="1:2" ht="12" customHeight="1" x14ac:dyDescent="0.2">
      <c r="A4405" s="165" t="s">
        <v>4596</v>
      </c>
      <c r="B4405" s="166">
        <v>57.49</v>
      </c>
    </row>
    <row r="4406" spans="1:2" ht="12" customHeight="1" x14ac:dyDescent="0.2">
      <c r="A4406" s="165" t="s">
        <v>4597</v>
      </c>
      <c r="B4406" s="166">
        <v>79.44</v>
      </c>
    </row>
    <row r="4407" spans="1:2" ht="12" customHeight="1" x14ac:dyDescent="0.2">
      <c r="A4407" s="165" t="s">
        <v>4598</v>
      </c>
      <c r="B4407" s="166">
        <v>73.27</v>
      </c>
    </row>
    <row r="4408" spans="1:2" ht="12" customHeight="1" x14ac:dyDescent="0.2">
      <c r="A4408" s="165" t="s">
        <v>4599</v>
      </c>
      <c r="B4408" s="166">
        <v>80.05</v>
      </c>
    </row>
    <row r="4409" spans="1:2" ht="12" customHeight="1" x14ac:dyDescent="0.2">
      <c r="A4409" s="165" t="s">
        <v>4600</v>
      </c>
      <c r="B4409" s="166">
        <v>73.319999999999993</v>
      </c>
    </row>
    <row r="4410" spans="1:2" ht="12" customHeight="1" x14ac:dyDescent="0.2">
      <c r="A4410" s="165" t="s">
        <v>4601</v>
      </c>
      <c r="B4410" s="166">
        <v>98.05</v>
      </c>
    </row>
    <row r="4411" spans="1:2" ht="12" customHeight="1" x14ac:dyDescent="0.2">
      <c r="A4411" s="165" t="s">
        <v>4602</v>
      </c>
      <c r="B4411" s="166">
        <v>89.84</v>
      </c>
    </row>
    <row r="4412" spans="1:2" ht="12" customHeight="1" x14ac:dyDescent="0.2">
      <c r="A4412" s="165" t="s">
        <v>4603</v>
      </c>
      <c r="B4412" s="166">
        <v>157.19999999999999</v>
      </c>
    </row>
    <row r="4413" spans="1:2" ht="12" customHeight="1" x14ac:dyDescent="0.2">
      <c r="A4413" s="165" t="s">
        <v>4604</v>
      </c>
      <c r="B4413" s="166">
        <v>147.76</v>
      </c>
    </row>
    <row r="4414" spans="1:2" ht="12" customHeight="1" x14ac:dyDescent="0.2">
      <c r="A4414" s="165" t="s">
        <v>4605</v>
      </c>
      <c r="B4414" s="166">
        <v>187.15</v>
      </c>
    </row>
    <row r="4415" spans="1:2" ht="12" customHeight="1" x14ac:dyDescent="0.2">
      <c r="A4415" s="165" t="s">
        <v>4606</v>
      </c>
      <c r="B4415" s="166">
        <v>175.97</v>
      </c>
    </row>
    <row r="4416" spans="1:2" ht="12" customHeight="1" x14ac:dyDescent="0.2">
      <c r="A4416" s="165" t="s">
        <v>4607</v>
      </c>
      <c r="B4416" s="166">
        <v>224.35</v>
      </c>
    </row>
    <row r="4417" spans="1:2" ht="12" customHeight="1" x14ac:dyDescent="0.2">
      <c r="A4417" s="165" t="s">
        <v>4608</v>
      </c>
      <c r="B4417" s="166">
        <v>211.13</v>
      </c>
    </row>
    <row r="4418" spans="1:2" ht="12" customHeight="1" x14ac:dyDescent="0.2">
      <c r="A4418" s="165" t="s">
        <v>4609</v>
      </c>
      <c r="B4418" s="166">
        <v>261.82</v>
      </c>
    </row>
    <row r="4419" spans="1:2" ht="12" customHeight="1" x14ac:dyDescent="0.2">
      <c r="A4419" s="165" t="s">
        <v>4610</v>
      </c>
      <c r="B4419" s="166">
        <v>246.53</v>
      </c>
    </row>
    <row r="4420" spans="1:2" ht="12" customHeight="1" x14ac:dyDescent="0.2">
      <c r="A4420" s="165" t="s">
        <v>4611</v>
      </c>
      <c r="B4420" s="166">
        <v>325.24</v>
      </c>
    </row>
    <row r="4421" spans="1:2" ht="12" customHeight="1" x14ac:dyDescent="0.2">
      <c r="A4421" s="165" t="s">
        <v>4612</v>
      </c>
      <c r="B4421" s="166">
        <v>306.25</v>
      </c>
    </row>
    <row r="4422" spans="1:2" ht="12" customHeight="1" x14ac:dyDescent="0.2">
      <c r="A4422" s="165" t="s">
        <v>4613</v>
      </c>
      <c r="B4422" s="166">
        <v>3.77</v>
      </c>
    </row>
    <row r="4423" spans="1:2" ht="12" customHeight="1" x14ac:dyDescent="0.2">
      <c r="A4423" s="165" t="s">
        <v>4614</v>
      </c>
      <c r="B4423" s="166">
        <v>3.43</v>
      </c>
    </row>
    <row r="4424" spans="1:2" ht="12" customHeight="1" x14ac:dyDescent="0.2">
      <c r="A4424" s="165" t="s">
        <v>4615</v>
      </c>
      <c r="B4424" s="166">
        <v>6.13</v>
      </c>
    </row>
    <row r="4425" spans="1:2" ht="12" customHeight="1" x14ac:dyDescent="0.2">
      <c r="A4425" s="165" t="s">
        <v>4616</v>
      </c>
      <c r="B4425" s="166">
        <v>5.58</v>
      </c>
    </row>
    <row r="4426" spans="1:2" ht="12" customHeight="1" x14ac:dyDescent="0.2">
      <c r="A4426" s="165" t="s">
        <v>4617</v>
      </c>
      <c r="B4426" s="166">
        <v>9.06</v>
      </c>
    </row>
    <row r="4427" spans="1:2" ht="12" customHeight="1" x14ac:dyDescent="0.2">
      <c r="A4427" s="165" t="s">
        <v>4618</v>
      </c>
      <c r="B4427" s="166">
        <v>8.23</v>
      </c>
    </row>
    <row r="4428" spans="1:2" ht="12" customHeight="1" x14ac:dyDescent="0.2">
      <c r="A4428" s="165" t="s">
        <v>4619</v>
      </c>
      <c r="B4428" s="166">
        <v>15.02</v>
      </c>
    </row>
    <row r="4429" spans="1:2" ht="12" customHeight="1" x14ac:dyDescent="0.2">
      <c r="A4429" s="165" t="s">
        <v>4620</v>
      </c>
      <c r="B4429" s="166">
        <v>13.63</v>
      </c>
    </row>
    <row r="4430" spans="1:2" ht="12" customHeight="1" x14ac:dyDescent="0.2">
      <c r="A4430" s="165" t="s">
        <v>4621</v>
      </c>
      <c r="B4430" s="166">
        <v>22.85</v>
      </c>
    </row>
    <row r="4431" spans="1:2" ht="12" customHeight="1" x14ac:dyDescent="0.2">
      <c r="A4431" s="165" t="s">
        <v>4622</v>
      </c>
      <c r="B4431" s="166">
        <v>20.71</v>
      </c>
    </row>
    <row r="4432" spans="1:2" ht="12" customHeight="1" x14ac:dyDescent="0.2">
      <c r="A4432" s="165" t="s">
        <v>4623</v>
      </c>
      <c r="B4432" s="166">
        <v>29.99</v>
      </c>
    </row>
    <row r="4433" spans="1:2" ht="12" customHeight="1" x14ac:dyDescent="0.2">
      <c r="A4433" s="165" t="s">
        <v>4624</v>
      </c>
      <c r="B4433" s="166">
        <v>27.18</v>
      </c>
    </row>
    <row r="4434" spans="1:2" ht="12" customHeight="1" x14ac:dyDescent="0.2">
      <c r="A4434" s="165" t="s">
        <v>4625</v>
      </c>
      <c r="B4434" s="166">
        <v>35.020000000000003</v>
      </c>
    </row>
    <row r="4435" spans="1:2" ht="12" customHeight="1" x14ac:dyDescent="0.2">
      <c r="A4435" s="165" t="s">
        <v>4626</v>
      </c>
      <c r="B4435" s="166">
        <v>32.25</v>
      </c>
    </row>
    <row r="4436" spans="1:2" ht="12" customHeight="1" x14ac:dyDescent="0.2">
      <c r="A4436" s="165" t="s">
        <v>4627</v>
      </c>
      <c r="B4436" s="166">
        <v>41.35</v>
      </c>
    </row>
    <row r="4437" spans="1:2" ht="12" customHeight="1" x14ac:dyDescent="0.2">
      <c r="A4437" s="165" t="s">
        <v>4628</v>
      </c>
      <c r="B4437" s="166">
        <v>38.06</v>
      </c>
    </row>
    <row r="4438" spans="1:2" ht="12" customHeight="1" x14ac:dyDescent="0.2">
      <c r="A4438" s="165" t="s">
        <v>4629</v>
      </c>
      <c r="B4438" s="166">
        <v>47.64</v>
      </c>
    </row>
    <row r="4439" spans="1:2" ht="12" customHeight="1" x14ac:dyDescent="0.2">
      <c r="A4439" s="165" t="s">
        <v>4630</v>
      </c>
      <c r="B4439" s="166">
        <v>43.86</v>
      </c>
    </row>
    <row r="4440" spans="1:2" ht="12" customHeight="1" x14ac:dyDescent="0.2">
      <c r="A4440" s="165" t="s">
        <v>4631</v>
      </c>
      <c r="B4440" s="166">
        <v>54.38</v>
      </c>
    </row>
    <row r="4441" spans="1:2" ht="12" customHeight="1" x14ac:dyDescent="0.2">
      <c r="A4441" s="165" t="s">
        <v>4632</v>
      </c>
      <c r="B4441" s="166">
        <v>50.07</v>
      </c>
    </row>
    <row r="4442" spans="1:2" ht="12" customHeight="1" x14ac:dyDescent="0.2">
      <c r="A4442" s="165" t="s">
        <v>4633</v>
      </c>
      <c r="B4442" s="166">
        <v>61.11</v>
      </c>
    </row>
    <row r="4443" spans="1:2" ht="12" customHeight="1" x14ac:dyDescent="0.2">
      <c r="A4443" s="165" t="s">
        <v>4634</v>
      </c>
      <c r="B4443" s="166">
        <v>56.28</v>
      </c>
    </row>
    <row r="4444" spans="1:2" ht="12" customHeight="1" x14ac:dyDescent="0.2">
      <c r="A4444" s="165" t="s">
        <v>4635</v>
      </c>
      <c r="B4444" s="166">
        <v>75.319999999999993</v>
      </c>
    </row>
    <row r="4445" spans="1:2" ht="12" customHeight="1" x14ac:dyDescent="0.2">
      <c r="A4445" s="165" t="s">
        <v>4636</v>
      </c>
      <c r="B4445" s="166">
        <v>69.39</v>
      </c>
    </row>
    <row r="4446" spans="1:2" ht="12" customHeight="1" x14ac:dyDescent="0.2">
      <c r="A4446" s="165" t="s">
        <v>4637</v>
      </c>
      <c r="B4446" s="166">
        <v>130.01</v>
      </c>
    </row>
    <row r="4447" spans="1:2" ht="12" customHeight="1" x14ac:dyDescent="0.2">
      <c r="A4447" s="165" t="s">
        <v>4638</v>
      </c>
      <c r="B4447" s="166">
        <v>123.29</v>
      </c>
    </row>
    <row r="4448" spans="1:2" ht="12" customHeight="1" x14ac:dyDescent="0.2">
      <c r="A4448" s="165" t="s">
        <v>4639</v>
      </c>
      <c r="B4448" s="166">
        <v>155.97</v>
      </c>
    </row>
    <row r="4449" spans="1:2" ht="12" customHeight="1" x14ac:dyDescent="0.2">
      <c r="A4449" s="165" t="s">
        <v>4640</v>
      </c>
      <c r="B4449" s="166">
        <v>147.91999999999999</v>
      </c>
    </row>
    <row r="4450" spans="1:2" ht="12" customHeight="1" x14ac:dyDescent="0.2">
      <c r="A4450" s="165" t="s">
        <v>4641</v>
      </c>
      <c r="B4450" s="166">
        <v>188.5</v>
      </c>
    </row>
    <row r="4451" spans="1:2" ht="12" customHeight="1" x14ac:dyDescent="0.2">
      <c r="A4451" s="165" t="s">
        <v>4642</v>
      </c>
      <c r="B4451" s="166">
        <v>178.88</v>
      </c>
    </row>
    <row r="4452" spans="1:2" ht="12" customHeight="1" x14ac:dyDescent="0.2">
      <c r="A4452" s="165" t="s">
        <v>4643</v>
      </c>
      <c r="B4452" s="166">
        <v>221.31</v>
      </c>
    </row>
    <row r="4453" spans="1:2" ht="12" customHeight="1" x14ac:dyDescent="0.2">
      <c r="A4453" s="165" t="s">
        <v>4644</v>
      </c>
      <c r="B4453" s="166">
        <v>210.09</v>
      </c>
    </row>
    <row r="4454" spans="1:2" ht="12" customHeight="1" x14ac:dyDescent="0.2">
      <c r="A4454" s="165" t="s">
        <v>4645</v>
      </c>
      <c r="B4454" s="166">
        <v>276.27</v>
      </c>
    </row>
    <row r="4455" spans="1:2" ht="12" customHeight="1" x14ac:dyDescent="0.2">
      <c r="A4455" s="165" t="s">
        <v>4646</v>
      </c>
      <c r="B4455" s="166">
        <v>262.2</v>
      </c>
    </row>
    <row r="4456" spans="1:2" ht="12" customHeight="1" x14ac:dyDescent="0.2">
      <c r="A4456" s="165" t="s">
        <v>4647</v>
      </c>
      <c r="B4456" s="166">
        <v>12.7</v>
      </c>
    </row>
    <row r="4457" spans="1:2" ht="12" customHeight="1" x14ac:dyDescent="0.2">
      <c r="A4457" s="165" t="s">
        <v>4648</v>
      </c>
      <c r="B4457" s="166">
        <v>11.47</v>
      </c>
    </row>
    <row r="4458" spans="1:2" ht="12" customHeight="1" x14ac:dyDescent="0.2">
      <c r="A4458" s="165" t="s">
        <v>4649</v>
      </c>
      <c r="B4458" s="166">
        <v>20.94</v>
      </c>
    </row>
    <row r="4459" spans="1:2" ht="12" customHeight="1" x14ac:dyDescent="0.2">
      <c r="A4459" s="165" t="s">
        <v>4650</v>
      </c>
      <c r="B4459" s="166">
        <v>18.91</v>
      </c>
    </row>
    <row r="4460" spans="1:2" ht="12" customHeight="1" x14ac:dyDescent="0.2">
      <c r="A4460" s="165" t="s">
        <v>4651</v>
      </c>
      <c r="B4460" s="166">
        <v>31.48</v>
      </c>
    </row>
    <row r="4461" spans="1:2" ht="12" customHeight="1" x14ac:dyDescent="0.2">
      <c r="A4461" s="165" t="s">
        <v>4652</v>
      </c>
      <c r="B4461" s="166">
        <v>28.43</v>
      </c>
    </row>
    <row r="4462" spans="1:2" ht="12" customHeight="1" x14ac:dyDescent="0.2">
      <c r="A4462" s="165" t="s">
        <v>4653</v>
      </c>
      <c r="B4462" s="166">
        <v>41.05</v>
      </c>
    </row>
    <row r="4463" spans="1:2" ht="12" customHeight="1" x14ac:dyDescent="0.2">
      <c r="A4463" s="165" t="s">
        <v>4654</v>
      </c>
      <c r="B4463" s="166">
        <v>37.08</v>
      </c>
    </row>
    <row r="4464" spans="1:2" ht="12" customHeight="1" x14ac:dyDescent="0.2">
      <c r="A4464" s="165" t="s">
        <v>4655</v>
      </c>
      <c r="B4464" s="166">
        <v>45.64</v>
      </c>
    </row>
    <row r="4465" spans="1:2" ht="12" customHeight="1" x14ac:dyDescent="0.2">
      <c r="A4465" s="165" t="s">
        <v>4656</v>
      </c>
      <c r="B4465" s="166">
        <v>41.73</v>
      </c>
    </row>
    <row r="4466" spans="1:2" ht="12" customHeight="1" x14ac:dyDescent="0.2">
      <c r="A4466" s="165" t="s">
        <v>4657</v>
      </c>
      <c r="B4466" s="166">
        <v>10.45</v>
      </c>
    </row>
    <row r="4467" spans="1:2" ht="12" customHeight="1" x14ac:dyDescent="0.2">
      <c r="A4467" s="165" t="s">
        <v>4658</v>
      </c>
      <c r="B4467" s="166">
        <v>9.41</v>
      </c>
    </row>
    <row r="4468" spans="1:2" ht="12" customHeight="1" x14ac:dyDescent="0.2">
      <c r="A4468" s="165" t="s">
        <v>4659</v>
      </c>
      <c r="B4468" s="166">
        <v>15.68</v>
      </c>
    </row>
    <row r="4469" spans="1:2" ht="12" customHeight="1" x14ac:dyDescent="0.2">
      <c r="A4469" s="165" t="s">
        <v>4660</v>
      </c>
      <c r="B4469" s="166">
        <v>14.11</v>
      </c>
    </row>
    <row r="4470" spans="1:2" ht="12" customHeight="1" x14ac:dyDescent="0.2">
      <c r="A4470" s="165" t="s">
        <v>4661</v>
      </c>
      <c r="B4470" s="166">
        <v>20.91</v>
      </c>
    </row>
    <row r="4471" spans="1:2" ht="12" customHeight="1" x14ac:dyDescent="0.2">
      <c r="A4471" s="165" t="s">
        <v>4662</v>
      </c>
      <c r="B4471" s="166">
        <v>18.82</v>
      </c>
    </row>
    <row r="4472" spans="1:2" ht="12" customHeight="1" x14ac:dyDescent="0.2">
      <c r="A4472" s="165" t="s">
        <v>4663</v>
      </c>
      <c r="B4472" s="166">
        <v>26.14</v>
      </c>
    </row>
    <row r="4473" spans="1:2" ht="12" customHeight="1" x14ac:dyDescent="0.2">
      <c r="A4473" s="165" t="s">
        <v>4664</v>
      </c>
      <c r="B4473" s="166">
        <v>23.52</v>
      </c>
    </row>
    <row r="4474" spans="1:2" ht="12" customHeight="1" x14ac:dyDescent="0.2">
      <c r="A4474" s="165" t="s">
        <v>4665</v>
      </c>
      <c r="B4474" s="166">
        <v>31.37</v>
      </c>
    </row>
    <row r="4475" spans="1:2" ht="12" customHeight="1" x14ac:dyDescent="0.2">
      <c r="A4475" s="165" t="s">
        <v>4666</v>
      </c>
      <c r="B4475" s="166">
        <v>28.23</v>
      </c>
    </row>
    <row r="4476" spans="1:2" ht="12" customHeight="1" x14ac:dyDescent="0.2">
      <c r="A4476" s="165" t="s">
        <v>4667</v>
      </c>
      <c r="B4476" s="166">
        <v>36.6</v>
      </c>
    </row>
    <row r="4477" spans="1:2" ht="12" customHeight="1" x14ac:dyDescent="0.2">
      <c r="A4477" s="165" t="s">
        <v>4668</v>
      </c>
      <c r="B4477" s="166">
        <v>32.93</v>
      </c>
    </row>
    <row r="4478" spans="1:2" ht="12" customHeight="1" x14ac:dyDescent="0.2">
      <c r="A4478" s="165" t="s">
        <v>4669</v>
      </c>
      <c r="B4478" s="166">
        <v>41.83</v>
      </c>
    </row>
    <row r="4479" spans="1:2" ht="12" customHeight="1" x14ac:dyDescent="0.2">
      <c r="A4479" s="165" t="s">
        <v>4670</v>
      </c>
      <c r="B4479" s="166">
        <v>37.64</v>
      </c>
    </row>
    <row r="4480" spans="1:2" ht="12" customHeight="1" x14ac:dyDescent="0.2">
      <c r="A4480" s="165" t="s">
        <v>4671</v>
      </c>
      <c r="B4480" s="166">
        <v>47.06</v>
      </c>
    </row>
    <row r="4481" spans="1:2" ht="12" customHeight="1" x14ac:dyDescent="0.2">
      <c r="A4481" s="165" t="s">
        <v>4672</v>
      </c>
      <c r="B4481" s="166">
        <v>42.34</v>
      </c>
    </row>
    <row r="4482" spans="1:2" ht="12" customHeight="1" x14ac:dyDescent="0.2">
      <c r="A4482" s="165" t="s">
        <v>4673</v>
      </c>
      <c r="B4482" s="166">
        <v>52.29</v>
      </c>
    </row>
    <row r="4483" spans="1:2" ht="12" customHeight="1" x14ac:dyDescent="0.2">
      <c r="A4483" s="165" t="s">
        <v>4674</v>
      </c>
      <c r="B4483" s="166">
        <v>47.05</v>
      </c>
    </row>
    <row r="4484" spans="1:2" ht="12" customHeight="1" x14ac:dyDescent="0.2">
      <c r="A4484" s="165" t="s">
        <v>4675</v>
      </c>
      <c r="B4484" s="166">
        <v>57.52</v>
      </c>
    </row>
    <row r="4485" spans="1:2" ht="12" customHeight="1" x14ac:dyDescent="0.2">
      <c r="A4485" s="165" t="s">
        <v>4676</v>
      </c>
      <c r="B4485" s="166">
        <v>51.75</v>
      </c>
    </row>
    <row r="4486" spans="1:2" ht="12" customHeight="1" x14ac:dyDescent="0.2">
      <c r="A4486" s="165" t="s">
        <v>4677</v>
      </c>
      <c r="B4486" s="166">
        <v>62.75</v>
      </c>
    </row>
    <row r="4487" spans="1:2" ht="12" customHeight="1" x14ac:dyDescent="0.2">
      <c r="A4487" s="165" t="s">
        <v>4678</v>
      </c>
      <c r="B4487" s="166">
        <v>56.46</v>
      </c>
    </row>
    <row r="4488" spans="1:2" ht="12" customHeight="1" x14ac:dyDescent="0.2">
      <c r="A4488" s="165" t="s">
        <v>4679</v>
      </c>
      <c r="B4488" s="166">
        <v>67.98</v>
      </c>
    </row>
    <row r="4489" spans="1:2" ht="12" customHeight="1" x14ac:dyDescent="0.2">
      <c r="A4489" s="165" t="s">
        <v>4680</v>
      </c>
      <c r="B4489" s="166">
        <v>61.16</v>
      </c>
    </row>
    <row r="4490" spans="1:2" ht="12" customHeight="1" x14ac:dyDescent="0.2">
      <c r="A4490" s="165" t="s">
        <v>4681</v>
      </c>
      <c r="B4490" s="166">
        <v>73.209999999999994</v>
      </c>
    </row>
    <row r="4491" spans="1:2" ht="12" customHeight="1" x14ac:dyDescent="0.2">
      <c r="A4491" s="165" t="s">
        <v>4682</v>
      </c>
      <c r="B4491" s="166">
        <v>65.87</v>
      </c>
    </row>
    <row r="4492" spans="1:2" ht="12" customHeight="1" x14ac:dyDescent="0.2">
      <c r="A4492" s="165" t="s">
        <v>4683</v>
      </c>
      <c r="B4492" s="166">
        <v>78.430000000000007</v>
      </c>
    </row>
    <row r="4493" spans="1:2" ht="12" customHeight="1" x14ac:dyDescent="0.2">
      <c r="A4493" s="165" t="s">
        <v>4684</v>
      </c>
      <c r="B4493" s="166">
        <v>70.569999999999993</v>
      </c>
    </row>
    <row r="4494" spans="1:2" ht="12" customHeight="1" x14ac:dyDescent="0.2">
      <c r="A4494" s="165" t="s">
        <v>4685</v>
      </c>
      <c r="B4494" s="166">
        <v>83.66</v>
      </c>
    </row>
    <row r="4495" spans="1:2" ht="12" customHeight="1" x14ac:dyDescent="0.2">
      <c r="A4495" s="165" t="s">
        <v>4686</v>
      </c>
      <c r="B4495" s="166">
        <v>75.28</v>
      </c>
    </row>
    <row r="4496" spans="1:2" ht="12" customHeight="1" x14ac:dyDescent="0.2">
      <c r="A4496" s="165" t="s">
        <v>4687</v>
      </c>
      <c r="B4496" s="166">
        <v>88.89</v>
      </c>
    </row>
    <row r="4497" spans="1:2" ht="12" customHeight="1" x14ac:dyDescent="0.2">
      <c r="A4497" s="165" t="s">
        <v>4688</v>
      </c>
      <c r="B4497" s="166">
        <v>79.98</v>
      </c>
    </row>
    <row r="4498" spans="1:2" ht="12" customHeight="1" x14ac:dyDescent="0.2">
      <c r="A4498" s="165" t="s">
        <v>4689</v>
      </c>
      <c r="B4498" s="166">
        <v>99.35</v>
      </c>
    </row>
    <row r="4499" spans="1:2" ht="12" customHeight="1" x14ac:dyDescent="0.2">
      <c r="A4499" s="165" t="s">
        <v>4690</v>
      </c>
      <c r="B4499" s="166">
        <v>89.39</v>
      </c>
    </row>
    <row r="4500" spans="1:2" ht="12" customHeight="1" x14ac:dyDescent="0.2">
      <c r="A4500" s="165" t="s">
        <v>4691</v>
      </c>
      <c r="B4500" s="166">
        <v>26.14</v>
      </c>
    </row>
    <row r="4501" spans="1:2" ht="12" customHeight="1" x14ac:dyDescent="0.2">
      <c r="A4501" s="165" t="s">
        <v>4692</v>
      </c>
      <c r="B4501" s="166">
        <v>23.52</v>
      </c>
    </row>
    <row r="4502" spans="1:2" ht="12" customHeight="1" x14ac:dyDescent="0.2">
      <c r="A4502" s="165" t="s">
        <v>4693</v>
      </c>
      <c r="B4502" s="166">
        <v>38.69</v>
      </c>
    </row>
    <row r="4503" spans="1:2" ht="12" customHeight="1" x14ac:dyDescent="0.2">
      <c r="A4503" s="165" t="s">
        <v>4694</v>
      </c>
      <c r="B4503" s="166">
        <v>34.81</v>
      </c>
    </row>
    <row r="4504" spans="1:2" ht="12" customHeight="1" x14ac:dyDescent="0.2">
      <c r="A4504" s="165" t="s">
        <v>4695</v>
      </c>
      <c r="B4504" s="166">
        <v>50.72</v>
      </c>
    </row>
    <row r="4505" spans="1:2" ht="12" customHeight="1" x14ac:dyDescent="0.2">
      <c r="A4505" s="165" t="s">
        <v>4696</v>
      </c>
      <c r="B4505" s="166">
        <v>45.63</v>
      </c>
    </row>
    <row r="4506" spans="1:2" ht="12" customHeight="1" x14ac:dyDescent="0.2">
      <c r="A4506" s="165" t="s">
        <v>4697</v>
      </c>
      <c r="B4506" s="166">
        <v>75.3</v>
      </c>
    </row>
    <row r="4507" spans="1:2" ht="12" customHeight="1" x14ac:dyDescent="0.2">
      <c r="A4507" s="165" t="s">
        <v>4698</v>
      </c>
      <c r="B4507" s="166">
        <v>67.75</v>
      </c>
    </row>
    <row r="4508" spans="1:2" ht="12" customHeight="1" x14ac:dyDescent="0.2">
      <c r="A4508" s="165" t="s">
        <v>4699</v>
      </c>
      <c r="B4508" s="166">
        <v>97.78</v>
      </c>
    </row>
    <row r="4509" spans="1:2" ht="12" customHeight="1" x14ac:dyDescent="0.2">
      <c r="A4509" s="165" t="s">
        <v>4700</v>
      </c>
      <c r="B4509" s="166">
        <v>87.98</v>
      </c>
    </row>
    <row r="4510" spans="1:2" ht="12" customHeight="1" x14ac:dyDescent="0.2">
      <c r="A4510" s="165" t="s">
        <v>4701</v>
      </c>
      <c r="B4510" s="166">
        <v>119.75</v>
      </c>
    </row>
    <row r="4511" spans="1:2" ht="12" customHeight="1" x14ac:dyDescent="0.2">
      <c r="A4511" s="165" t="s">
        <v>4702</v>
      </c>
      <c r="B4511" s="166">
        <v>107.74</v>
      </c>
    </row>
    <row r="4512" spans="1:2" ht="12" customHeight="1" x14ac:dyDescent="0.2">
      <c r="A4512" s="165" t="s">
        <v>4703</v>
      </c>
      <c r="B4512" s="166">
        <v>140.66</v>
      </c>
    </row>
    <row r="4513" spans="1:2" ht="12" customHeight="1" x14ac:dyDescent="0.2">
      <c r="A4513" s="165" t="s">
        <v>4704</v>
      </c>
      <c r="B4513" s="166">
        <v>126.56</v>
      </c>
    </row>
    <row r="4514" spans="1:2" ht="12" customHeight="1" x14ac:dyDescent="0.2">
      <c r="A4514" s="165" t="s">
        <v>4705</v>
      </c>
      <c r="B4514" s="166">
        <v>160.01</v>
      </c>
    </row>
    <row r="4515" spans="1:2" ht="12" customHeight="1" x14ac:dyDescent="0.2">
      <c r="A4515" s="165" t="s">
        <v>4706</v>
      </c>
      <c r="B4515" s="166">
        <v>143.97</v>
      </c>
    </row>
    <row r="4516" spans="1:2" ht="12" customHeight="1" x14ac:dyDescent="0.2">
      <c r="A4516" s="165" t="s">
        <v>4707</v>
      </c>
      <c r="B4516" s="166">
        <v>178.31</v>
      </c>
    </row>
    <row r="4517" spans="1:2" ht="12" customHeight="1" x14ac:dyDescent="0.2">
      <c r="A4517" s="165" t="s">
        <v>4708</v>
      </c>
      <c r="B4517" s="166">
        <v>160.44</v>
      </c>
    </row>
    <row r="4518" spans="1:2" ht="12" customHeight="1" x14ac:dyDescent="0.2">
      <c r="A4518" s="165" t="s">
        <v>4709</v>
      </c>
      <c r="B4518" s="166">
        <v>196.09</v>
      </c>
    </row>
    <row r="4519" spans="1:2" ht="12" customHeight="1" x14ac:dyDescent="0.2">
      <c r="A4519" s="165" t="s">
        <v>4710</v>
      </c>
      <c r="B4519" s="166">
        <v>176.43</v>
      </c>
    </row>
    <row r="4520" spans="1:2" ht="12" customHeight="1" x14ac:dyDescent="0.2">
      <c r="A4520" s="165" t="s">
        <v>4711</v>
      </c>
      <c r="B4520" s="166">
        <v>212.3</v>
      </c>
    </row>
    <row r="4521" spans="1:2" ht="12" customHeight="1" x14ac:dyDescent="0.2">
      <c r="A4521" s="165" t="s">
        <v>4712</v>
      </c>
      <c r="B4521" s="166">
        <v>191.02</v>
      </c>
    </row>
    <row r="4522" spans="1:2" ht="12" customHeight="1" x14ac:dyDescent="0.2">
      <c r="A4522" s="165" t="s">
        <v>4713</v>
      </c>
      <c r="B4522" s="166">
        <v>242.11</v>
      </c>
    </row>
    <row r="4523" spans="1:2" ht="12" customHeight="1" x14ac:dyDescent="0.2">
      <c r="A4523" s="165" t="s">
        <v>4714</v>
      </c>
      <c r="B4523" s="166">
        <v>217.84</v>
      </c>
    </row>
    <row r="4524" spans="1:2" ht="12" customHeight="1" x14ac:dyDescent="0.2">
      <c r="A4524" s="165" t="s">
        <v>4715</v>
      </c>
      <c r="B4524" s="166">
        <v>267.20999999999998</v>
      </c>
    </row>
    <row r="4525" spans="1:2" ht="12" customHeight="1" x14ac:dyDescent="0.2">
      <c r="A4525" s="165" t="s">
        <v>4716</v>
      </c>
      <c r="B4525" s="166">
        <v>240.42</v>
      </c>
    </row>
    <row r="4526" spans="1:2" ht="12" customHeight="1" x14ac:dyDescent="0.2">
      <c r="A4526" s="165" t="s">
        <v>4717</v>
      </c>
      <c r="B4526" s="166">
        <v>279.24</v>
      </c>
    </row>
    <row r="4527" spans="1:2" ht="12" customHeight="1" x14ac:dyDescent="0.2">
      <c r="A4527" s="165" t="s">
        <v>4718</v>
      </c>
      <c r="B4527" s="166">
        <v>251.24</v>
      </c>
    </row>
    <row r="4528" spans="1:2" ht="12" customHeight="1" x14ac:dyDescent="0.2">
      <c r="A4528" s="165" t="s">
        <v>4719</v>
      </c>
      <c r="B4528" s="166">
        <v>288.13</v>
      </c>
    </row>
    <row r="4529" spans="1:2" ht="12" customHeight="1" x14ac:dyDescent="0.2">
      <c r="A4529" s="165" t="s">
        <v>4720</v>
      </c>
      <c r="B4529" s="166">
        <v>259.24</v>
      </c>
    </row>
    <row r="4530" spans="1:2" ht="12" customHeight="1" x14ac:dyDescent="0.2">
      <c r="A4530" s="165" t="s">
        <v>4721</v>
      </c>
      <c r="B4530" s="166">
        <v>316.37</v>
      </c>
    </row>
    <row r="4531" spans="1:2" ht="12" customHeight="1" x14ac:dyDescent="0.2">
      <c r="A4531" s="165" t="s">
        <v>4722</v>
      </c>
      <c r="B4531" s="166">
        <v>284.64999999999998</v>
      </c>
    </row>
    <row r="4532" spans="1:2" ht="12" customHeight="1" x14ac:dyDescent="0.2">
      <c r="A4532" s="165" t="s">
        <v>4723</v>
      </c>
      <c r="B4532" s="166">
        <v>327.87</v>
      </c>
    </row>
    <row r="4533" spans="1:2" ht="12" customHeight="1" x14ac:dyDescent="0.2">
      <c r="A4533" s="165" t="s">
        <v>4724</v>
      </c>
      <c r="B4533" s="166">
        <v>295</v>
      </c>
    </row>
    <row r="4534" spans="1:2" ht="12" customHeight="1" x14ac:dyDescent="0.2">
      <c r="A4534" s="165" t="s">
        <v>4725</v>
      </c>
      <c r="B4534" s="166">
        <v>32.71</v>
      </c>
    </row>
    <row r="4535" spans="1:2" ht="12" customHeight="1" x14ac:dyDescent="0.2">
      <c r="A4535" s="165" t="s">
        <v>4726</v>
      </c>
      <c r="B4535" s="166">
        <v>29.43</v>
      </c>
    </row>
    <row r="4536" spans="1:2" ht="12" customHeight="1" x14ac:dyDescent="0.2">
      <c r="A4536" s="165" t="s">
        <v>4727</v>
      </c>
      <c r="B4536" s="166">
        <v>47.25</v>
      </c>
    </row>
    <row r="4537" spans="1:2" ht="12" customHeight="1" x14ac:dyDescent="0.2">
      <c r="A4537" s="165" t="s">
        <v>4728</v>
      </c>
      <c r="B4537" s="166">
        <v>42.51</v>
      </c>
    </row>
    <row r="4538" spans="1:2" ht="12" customHeight="1" x14ac:dyDescent="0.2">
      <c r="A4538" s="165" t="s">
        <v>4729</v>
      </c>
      <c r="B4538" s="166">
        <v>200.27</v>
      </c>
    </row>
    <row r="4539" spans="1:2" ht="12" customHeight="1" x14ac:dyDescent="0.2">
      <c r="A4539" s="165" t="s">
        <v>4730</v>
      </c>
      <c r="B4539" s="166">
        <v>193.32</v>
      </c>
    </row>
    <row r="4540" spans="1:2" ht="12" customHeight="1" x14ac:dyDescent="0.2">
      <c r="A4540" s="165" t="s">
        <v>4731</v>
      </c>
      <c r="B4540" s="166">
        <v>24.9</v>
      </c>
    </row>
    <row r="4541" spans="1:2" ht="12" customHeight="1" x14ac:dyDescent="0.2">
      <c r="A4541" s="165" t="s">
        <v>4732</v>
      </c>
      <c r="B4541" s="166">
        <v>22.4</v>
      </c>
    </row>
    <row r="4542" spans="1:2" ht="12" customHeight="1" x14ac:dyDescent="0.2">
      <c r="A4542" s="165" t="s">
        <v>4733</v>
      </c>
      <c r="B4542" s="166">
        <v>30.8</v>
      </c>
    </row>
    <row r="4543" spans="1:2" ht="12" customHeight="1" x14ac:dyDescent="0.2">
      <c r="A4543" s="165" t="s">
        <v>4734</v>
      </c>
      <c r="B4543" s="166">
        <v>27.71</v>
      </c>
    </row>
    <row r="4544" spans="1:2" ht="12" customHeight="1" x14ac:dyDescent="0.2">
      <c r="A4544" s="165" t="s">
        <v>4735</v>
      </c>
      <c r="B4544" s="166">
        <v>34.619999999999997</v>
      </c>
    </row>
    <row r="4545" spans="1:2" ht="12" customHeight="1" x14ac:dyDescent="0.2">
      <c r="A4545" s="165" t="s">
        <v>4736</v>
      </c>
      <c r="B4545" s="166">
        <v>31.15</v>
      </c>
    </row>
    <row r="4546" spans="1:2" ht="12" customHeight="1" x14ac:dyDescent="0.2">
      <c r="A4546" s="165" t="s">
        <v>4737</v>
      </c>
      <c r="B4546" s="166">
        <v>40.28</v>
      </c>
    </row>
    <row r="4547" spans="1:2" ht="12" customHeight="1" x14ac:dyDescent="0.2">
      <c r="A4547" s="165" t="s">
        <v>4738</v>
      </c>
      <c r="B4547" s="166">
        <v>36.24</v>
      </c>
    </row>
    <row r="4548" spans="1:2" ht="12" customHeight="1" x14ac:dyDescent="0.2">
      <c r="A4548" s="165" t="s">
        <v>4739</v>
      </c>
      <c r="B4548" s="166">
        <v>44.01</v>
      </c>
    </row>
    <row r="4549" spans="1:2" ht="12" customHeight="1" x14ac:dyDescent="0.2">
      <c r="A4549" s="165" t="s">
        <v>4740</v>
      </c>
      <c r="B4549" s="166">
        <v>39.6</v>
      </c>
    </row>
    <row r="4550" spans="1:2" ht="12" customHeight="1" x14ac:dyDescent="0.2">
      <c r="A4550" s="165" t="s">
        <v>4741</v>
      </c>
      <c r="B4550" s="166">
        <v>90.9</v>
      </c>
    </row>
    <row r="4551" spans="1:2" ht="12" customHeight="1" x14ac:dyDescent="0.2">
      <c r="A4551" s="165" t="s">
        <v>4742</v>
      </c>
      <c r="B4551" s="166">
        <v>83.6</v>
      </c>
    </row>
    <row r="4552" spans="1:2" ht="12" customHeight="1" x14ac:dyDescent="0.2">
      <c r="A4552" s="165" t="s">
        <v>4743</v>
      </c>
      <c r="B4552" s="166">
        <v>125.67</v>
      </c>
    </row>
    <row r="4553" spans="1:2" ht="12" customHeight="1" x14ac:dyDescent="0.2">
      <c r="A4553" s="165" t="s">
        <v>4744</v>
      </c>
      <c r="B4553" s="166">
        <v>116.28</v>
      </c>
    </row>
    <row r="4554" spans="1:2" ht="12" customHeight="1" x14ac:dyDescent="0.2">
      <c r="A4554" s="165" t="s">
        <v>4745</v>
      </c>
      <c r="B4554" s="166">
        <v>125.82</v>
      </c>
    </row>
    <row r="4555" spans="1:2" ht="12" customHeight="1" x14ac:dyDescent="0.2">
      <c r="A4555" s="165" t="s">
        <v>4746</v>
      </c>
      <c r="B4555" s="166">
        <v>116.42</v>
      </c>
    </row>
    <row r="4556" spans="1:2" ht="12" customHeight="1" x14ac:dyDescent="0.2">
      <c r="A4556" s="165" t="s">
        <v>4747</v>
      </c>
      <c r="B4556" s="166">
        <v>327.73</v>
      </c>
    </row>
    <row r="4557" spans="1:2" ht="12" customHeight="1" x14ac:dyDescent="0.2">
      <c r="A4557" s="165" t="s">
        <v>4748</v>
      </c>
      <c r="B4557" s="166">
        <v>313.87</v>
      </c>
    </row>
    <row r="4558" spans="1:2" ht="12" customHeight="1" x14ac:dyDescent="0.2">
      <c r="A4558" s="165" t="s">
        <v>4749</v>
      </c>
      <c r="B4558" s="166">
        <v>339.18</v>
      </c>
    </row>
    <row r="4559" spans="1:2" ht="12" customHeight="1" x14ac:dyDescent="0.2">
      <c r="A4559" s="165" t="s">
        <v>4750</v>
      </c>
      <c r="B4559" s="166">
        <v>325.27</v>
      </c>
    </row>
    <row r="4560" spans="1:2" ht="12" customHeight="1" x14ac:dyDescent="0.2">
      <c r="A4560" s="165" t="s">
        <v>4751</v>
      </c>
      <c r="B4560" s="166">
        <v>410.41</v>
      </c>
    </row>
    <row r="4561" spans="1:2" ht="12" customHeight="1" x14ac:dyDescent="0.2">
      <c r="A4561" s="165" t="s">
        <v>4752</v>
      </c>
      <c r="B4561" s="166">
        <v>393.68</v>
      </c>
    </row>
    <row r="4562" spans="1:2" ht="12" customHeight="1" x14ac:dyDescent="0.2">
      <c r="A4562" s="165" t="s">
        <v>4753</v>
      </c>
      <c r="B4562" s="166">
        <v>442.56</v>
      </c>
    </row>
    <row r="4563" spans="1:2" ht="12" customHeight="1" x14ac:dyDescent="0.2">
      <c r="A4563" s="165" t="s">
        <v>4754</v>
      </c>
      <c r="B4563" s="166">
        <v>423.82</v>
      </c>
    </row>
    <row r="4564" spans="1:2" ht="12" customHeight="1" x14ac:dyDescent="0.2">
      <c r="A4564" s="165" t="s">
        <v>4755</v>
      </c>
      <c r="B4564" s="166">
        <v>446.25</v>
      </c>
    </row>
    <row r="4565" spans="1:2" ht="12" customHeight="1" x14ac:dyDescent="0.2">
      <c r="A4565" s="165" t="s">
        <v>4756</v>
      </c>
      <c r="B4565" s="166">
        <v>427.47</v>
      </c>
    </row>
    <row r="4566" spans="1:2" ht="12" customHeight="1" x14ac:dyDescent="0.2">
      <c r="A4566" s="165" t="s">
        <v>4757</v>
      </c>
      <c r="B4566" s="166">
        <v>482.79</v>
      </c>
    </row>
    <row r="4567" spans="1:2" ht="12" customHeight="1" x14ac:dyDescent="0.2">
      <c r="A4567" s="165" t="s">
        <v>4758</v>
      </c>
      <c r="B4567" s="166">
        <v>460.71</v>
      </c>
    </row>
    <row r="4568" spans="1:2" ht="12" customHeight="1" x14ac:dyDescent="0.2">
      <c r="A4568" s="165" t="s">
        <v>4759</v>
      </c>
      <c r="B4568" s="166">
        <v>522.62</v>
      </c>
    </row>
    <row r="4569" spans="1:2" ht="12" customHeight="1" x14ac:dyDescent="0.2">
      <c r="A4569" s="165" t="s">
        <v>4760</v>
      </c>
      <c r="B4569" s="166">
        <v>498.61</v>
      </c>
    </row>
    <row r="4570" spans="1:2" ht="12" customHeight="1" x14ac:dyDescent="0.2">
      <c r="A4570" s="165" t="s">
        <v>4761</v>
      </c>
      <c r="B4570" s="166">
        <v>565.46</v>
      </c>
    </row>
    <row r="4571" spans="1:2" ht="12" customHeight="1" x14ac:dyDescent="0.2">
      <c r="A4571" s="165" t="s">
        <v>4762</v>
      </c>
      <c r="B4571" s="166">
        <v>537.70000000000005</v>
      </c>
    </row>
    <row r="4572" spans="1:2" ht="12" customHeight="1" x14ac:dyDescent="0.2">
      <c r="A4572" s="165" t="s">
        <v>4763</v>
      </c>
      <c r="B4572" s="166">
        <v>623.23</v>
      </c>
    </row>
    <row r="4573" spans="1:2" ht="12" customHeight="1" x14ac:dyDescent="0.2">
      <c r="A4573" s="165" t="s">
        <v>4764</v>
      </c>
      <c r="B4573" s="166">
        <v>593.1</v>
      </c>
    </row>
    <row r="4574" spans="1:2" ht="12" customHeight="1" x14ac:dyDescent="0.2">
      <c r="A4574" s="165" t="s">
        <v>4765</v>
      </c>
      <c r="B4574" s="166">
        <v>682.85</v>
      </c>
    </row>
    <row r="4575" spans="1:2" ht="12" customHeight="1" x14ac:dyDescent="0.2">
      <c r="A4575" s="165" t="s">
        <v>4766</v>
      </c>
      <c r="B4575" s="166">
        <v>648.6</v>
      </c>
    </row>
    <row r="4576" spans="1:2" ht="12" customHeight="1" x14ac:dyDescent="0.2">
      <c r="A4576" s="165" t="s">
        <v>4767</v>
      </c>
      <c r="B4576" s="166">
        <v>748.22</v>
      </c>
    </row>
    <row r="4577" spans="1:2" ht="12" customHeight="1" x14ac:dyDescent="0.2">
      <c r="A4577" s="165" t="s">
        <v>4768</v>
      </c>
      <c r="B4577" s="166">
        <v>711.26</v>
      </c>
    </row>
    <row r="4578" spans="1:2" ht="12" customHeight="1" x14ac:dyDescent="0.2">
      <c r="A4578" s="165" t="s">
        <v>4769</v>
      </c>
      <c r="B4578" s="166">
        <v>862.42</v>
      </c>
    </row>
    <row r="4579" spans="1:2" ht="12" customHeight="1" x14ac:dyDescent="0.2">
      <c r="A4579" s="165" t="s">
        <v>4770</v>
      </c>
      <c r="B4579" s="166">
        <v>817.67</v>
      </c>
    </row>
    <row r="4580" spans="1:2" ht="12" customHeight="1" x14ac:dyDescent="0.2">
      <c r="A4580" s="165" t="s">
        <v>4771</v>
      </c>
      <c r="B4580" s="166">
        <v>973.67</v>
      </c>
    </row>
    <row r="4581" spans="1:2" ht="12" customHeight="1" x14ac:dyDescent="0.2">
      <c r="A4581" s="165" t="s">
        <v>4772</v>
      </c>
      <c r="B4581" s="166">
        <v>921.78</v>
      </c>
    </row>
    <row r="4582" spans="1:2" ht="12" customHeight="1" x14ac:dyDescent="0.2">
      <c r="A4582" s="165" t="s">
        <v>4773</v>
      </c>
      <c r="B4582" s="166">
        <v>1038.03</v>
      </c>
    </row>
    <row r="4583" spans="1:2" ht="12" customHeight="1" x14ac:dyDescent="0.2">
      <c r="A4583" s="165" t="s">
        <v>4774</v>
      </c>
      <c r="B4583" s="166">
        <v>984.48</v>
      </c>
    </row>
    <row r="4584" spans="1:2" ht="12" customHeight="1" x14ac:dyDescent="0.2">
      <c r="A4584" s="165" t="s">
        <v>4775</v>
      </c>
      <c r="B4584" s="166">
        <v>38.39</v>
      </c>
    </row>
    <row r="4585" spans="1:2" ht="12" customHeight="1" x14ac:dyDescent="0.2">
      <c r="A4585" s="165" t="s">
        <v>4776</v>
      </c>
      <c r="B4585" s="166">
        <v>34.54</v>
      </c>
    </row>
    <row r="4586" spans="1:2" ht="12" customHeight="1" x14ac:dyDescent="0.2">
      <c r="A4586" s="165" t="s">
        <v>4777</v>
      </c>
      <c r="B4586" s="166">
        <v>38.44</v>
      </c>
    </row>
    <row r="4587" spans="1:2" ht="12" customHeight="1" x14ac:dyDescent="0.2">
      <c r="A4587" s="165" t="s">
        <v>4778</v>
      </c>
      <c r="B4587" s="166">
        <v>34.590000000000003</v>
      </c>
    </row>
    <row r="4588" spans="1:2" ht="12" customHeight="1" x14ac:dyDescent="0.2">
      <c r="A4588" s="165" t="s">
        <v>4779</v>
      </c>
      <c r="B4588" s="166">
        <v>42.26</v>
      </c>
    </row>
    <row r="4589" spans="1:2" ht="12" customHeight="1" x14ac:dyDescent="0.2">
      <c r="A4589" s="165" t="s">
        <v>4780</v>
      </c>
      <c r="B4589" s="166">
        <v>38.03</v>
      </c>
    </row>
    <row r="4590" spans="1:2" ht="12" customHeight="1" x14ac:dyDescent="0.2">
      <c r="A4590" s="165" t="s">
        <v>4781</v>
      </c>
      <c r="B4590" s="166">
        <v>42.32</v>
      </c>
    </row>
    <row r="4591" spans="1:2" ht="12" customHeight="1" x14ac:dyDescent="0.2">
      <c r="A4591" s="165" t="s">
        <v>4782</v>
      </c>
      <c r="B4591" s="166">
        <v>38.08</v>
      </c>
    </row>
    <row r="4592" spans="1:2" ht="12" customHeight="1" x14ac:dyDescent="0.2">
      <c r="A4592" s="165" t="s">
        <v>4783</v>
      </c>
      <c r="B4592" s="166">
        <v>42.32</v>
      </c>
    </row>
    <row r="4593" spans="1:2" ht="12" customHeight="1" x14ac:dyDescent="0.2">
      <c r="A4593" s="165" t="s">
        <v>4784</v>
      </c>
      <c r="B4593" s="166">
        <v>38.08</v>
      </c>
    </row>
    <row r="4594" spans="1:2" ht="12" customHeight="1" x14ac:dyDescent="0.2">
      <c r="A4594" s="165" t="s">
        <v>4785</v>
      </c>
      <c r="B4594" s="166">
        <v>57.08</v>
      </c>
    </row>
    <row r="4595" spans="1:2" ht="12" customHeight="1" x14ac:dyDescent="0.2">
      <c r="A4595" s="165" t="s">
        <v>4786</v>
      </c>
      <c r="B4595" s="166">
        <v>51.36</v>
      </c>
    </row>
    <row r="4596" spans="1:2" ht="12" customHeight="1" x14ac:dyDescent="0.2">
      <c r="A4596" s="165" t="s">
        <v>4787</v>
      </c>
      <c r="B4596" s="166">
        <v>57.08</v>
      </c>
    </row>
    <row r="4597" spans="1:2" ht="12" customHeight="1" x14ac:dyDescent="0.2">
      <c r="A4597" s="165" t="s">
        <v>4788</v>
      </c>
      <c r="B4597" s="166">
        <v>51.36</v>
      </c>
    </row>
    <row r="4598" spans="1:2" ht="12" customHeight="1" x14ac:dyDescent="0.2">
      <c r="A4598" s="165" t="s">
        <v>4789</v>
      </c>
      <c r="B4598" s="166">
        <v>60.98</v>
      </c>
    </row>
    <row r="4599" spans="1:2" ht="12" customHeight="1" x14ac:dyDescent="0.2">
      <c r="A4599" s="165" t="s">
        <v>4790</v>
      </c>
      <c r="B4599" s="166">
        <v>54.87</v>
      </c>
    </row>
    <row r="4600" spans="1:2" ht="12" customHeight="1" x14ac:dyDescent="0.2">
      <c r="A4600" s="165" t="s">
        <v>4791</v>
      </c>
      <c r="B4600" s="166">
        <v>64.88</v>
      </c>
    </row>
    <row r="4601" spans="1:2" ht="12" customHeight="1" x14ac:dyDescent="0.2">
      <c r="A4601" s="165" t="s">
        <v>4792</v>
      </c>
      <c r="B4601" s="166">
        <v>58.37</v>
      </c>
    </row>
    <row r="4602" spans="1:2" ht="12" customHeight="1" x14ac:dyDescent="0.2">
      <c r="A4602" s="165" t="s">
        <v>4793</v>
      </c>
      <c r="B4602" s="166">
        <v>64.95</v>
      </c>
    </row>
    <row r="4603" spans="1:2" ht="12" customHeight="1" x14ac:dyDescent="0.2">
      <c r="A4603" s="165" t="s">
        <v>4794</v>
      </c>
      <c r="B4603" s="166">
        <v>58.44</v>
      </c>
    </row>
    <row r="4604" spans="1:2" ht="12" customHeight="1" x14ac:dyDescent="0.2">
      <c r="A4604" s="165" t="s">
        <v>4795</v>
      </c>
      <c r="B4604" s="166">
        <v>214.76</v>
      </c>
    </row>
    <row r="4605" spans="1:2" ht="12" customHeight="1" x14ac:dyDescent="0.2">
      <c r="A4605" s="165" t="s">
        <v>4796</v>
      </c>
      <c r="B4605" s="166">
        <v>206.21</v>
      </c>
    </row>
    <row r="4606" spans="1:2" ht="12" customHeight="1" x14ac:dyDescent="0.2">
      <c r="A4606" s="165" t="s">
        <v>4797</v>
      </c>
      <c r="B4606" s="166">
        <v>218.91</v>
      </c>
    </row>
    <row r="4607" spans="1:2" ht="12" customHeight="1" x14ac:dyDescent="0.2">
      <c r="A4607" s="165" t="s">
        <v>4798</v>
      </c>
      <c r="B4607" s="166">
        <v>209.96</v>
      </c>
    </row>
    <row r="4608" spans="1:2" ht="12" customHeight="1" x14ac:dyDescent="0.2">
      <c r="A4608" s="165" t="s">
        <v>4799</v>
      </c>
      <c r="B4608" s="166">
        <v>222.59</v>
      </c>
    </row>
    <row r="4609" spans="1:2" ht="12" customHeight="1" x14ac:dyDescent="0.2">
      <c r="A4609" s="165" t="s">
        <v>4800</v>
      </c>
      <c r="B4609" s="166">
        <v>213.53</v>
      </c>
    </row>
    <row r="4610" spans="1:2" ht="12" customHeight="1" x14ac:dyDescent="0.2">
      <c r="A4610" s="165" t="s">
        <v>4801</v>
      </c>
      <c r="B4610" s="166">
        <v>231.03</v>
      </c>
    </row>
    <row r="4611" spans="1:2" ht="12" customHeight="1" x14ac:dyDescent="0.2">
      <c r="A4611" s="165" t="s">
        <v>4802</v>
      </c>
      <c r="B4611" s="166">
        <v>221.19</v>
      </c>
    </row>
    <row r="4612" spans="1:2" ht="12" customHeight="1" x14ac:dyDescent="0.2">
      <c r="A4612" s="165" t="s">
        <v>4803</v>
      </c>
      <c r="B4612" s="166">
        <v>235.98</v>
      </c>
    </row>
    <row r="4613" spans="1:2" ht="12" customHeight="1" x14ac:dyDescent="0.2">
      <c r="A4613" s="165" t="s">
        <v>4804</v>
      </c>
      <c r="B4613" s="166">
        <v>225.71</v>
      </c>
    </row>
    <row r="4614" spans="1:2" ht="12" customHeight="1" x14ac:dyDescent="0.2">
      <c r="A4614" s="165" t="s">
        <v>4805</v>
      </c>
      <c r="B4614" s="166">
        <v>242.04</v>
      </c>
    </row>
    <row r="4615" spans="1:2" ht="12" customHeight="1" x14ac:dyDescent="0.2">
      <c r="A4615" s="165" t="s">
        <v>4806</v>
      </c>
      <c r="B4615" s="166">
        <v>231.33</v>
      </c>
    </row>
    <row r="4616" spans="1:2" ht="12" customHeight="1" x14ac:dyDescent="0.2">
      <c r="A4616" s="165" t="s">
        <v>4807</v>
      </c>
      <c r="B4616" s="166">
        <v>261.01</v>
      </c>
    </row>
    <row r="4617" spans="1:2" ht="12" customHeight="1" x14ac:dyDescent="0.2">
      <c r="A4617" s="165" t="s">
        <v>4808</v>
      </c>
      <c r="B4617" s="166">
        <v>248.66</v>
      </c>
    </row>
    <row r="4618" spans="1:2" ht="12" customHeight="1" x14ac:dyDescent="0.2">
      <c r="A4618" s="165" t="s">
        <v>4809</v>
      </c>
      <c r="B4618" s="166">
        <v>268.52</v>
      </c>
    </row>
    <row r="4619" spans="1:2" ht="12" customHeight="1" x14ac:dyDescent="0.2">
      <c r="A4619" s="165" t="s">
        <v>4810</v>
      </c>
      <c r="B4619" s="166">
        <v>255.68</v>
      </c>
    </row>
    <row r="4620" spans="1:2" ht="12" customHeight="1" x14ac:dyDescent="0.2">
      <c r="A4620" s="165" t="s">
        <v>4811</v>
      </c>
      <c r="B4620" s="166">
        <v>34.130000000000003</v>
      </c>
    </row>
    <row r="4621" spans="1:2" ht="12" customHeight="1" x14ac:dyDescent="0.2">
      <c r="A4621" s="165" t="s">
        <v>4812</v>
      </c>
      <c r="B4621" s="166">
        <v>31.33</v>
      </c>
    </row>
    <row r="4622" spans="1:2" ht="12" customHeight="1" x14ac:dyDescent="0.2">
      <c r="A4622" s="165" t="s">
        <v>4813</v>
      </c>
      <c r="B4622" s="166">
        <v>34.880000000000003</v>
      </c>
    </row>
    <row r="4623" spans="1:2" ht="12" customHeight="1" x14ac:dyDescent="0.2">
      <c r="A4623" s="165" t="s">
        <v>4814</v>
      </c>
      <c r="B4623" s="166">
        <v>32</v>
      </c>
    </row>
    <row r="4624" spans="1:2" ht="12" customHeight="1" x14ac:dyDescent="0.2">
      <c r="A4624" s="165" t="s">
        <v>4815</v>
      </c>
      <c r="B4624" s="166">
        <v>35.909999999999997</v>
      </c>
    </row>
    <row r="4625" spans="1:2" ht="12" customHeight="1" x14ac:dyDescent="0.2">
      <c r="A4625" s="165" t="s">
        <v>4816</v>
      </c>
      <c r="B4625" s="166">
        <v>32.950000000000003</v>
      </c>
    </row>
    <row r="4626" spans="1:2" ht="12" customHeight="1" x14ac:dyDescent="0.2">
      <c r="A4626" s="165" t="s">
        <v>4817</v>
      </c>
      <c r="B4626" s="166">
        <v>36.950000000000003</v>
      </c>
    </row>
    <row r="4627" spans="1:2" ht="12" customHeight="1" x14ac:dyDescent="0.2">
      <c r="A4627" s="165" t="s">
        <v>4818</v>
      </c>
      <c r="B4627" s="166">
        <v>33.909999999999997</v>
      </c>
    </row>
    <row r="4628" spans="1:2" ht="12" customHeight="1" x14ac:dyDescent="0.2">
      <c r="A4628" s="165" t="s">
        <v>4819</v>
      </c>
      <c r="B4628" s="166">
        <v>37.979999999999997</v>
      </c>
    </row>
    <row r="4629" spans="1:2" ht="12" customHeight="1" x14ac:dyDescent="0.2">
      <c r="A4629" s="165" t="s">
        <v>4820</v>
      </c>
      <c r="B4629" s="166">
        <v>34.86</v>
      </c>
    </row>
    <row r="4630" spans="1:2" ht="12" customHeight="1" x14ac:dyDescent="0.2">
      <c r="A4630" s="165" t="s">
        <v>4821</v>
      </c>
      <c r="B4630" s="166">
        <v>39.020000000000003</v>
      </c>
    </row>
    <row r="4631" spans="1:2" ht="12" customHeight="1" x14ac:dyDescent="0.2">
      <c r="A4631" s="165" t="s">
        <v>4822</v>
      </c>
      <c r="B4631" s="166">
        <v>35.81</v>
      </c>
    </row>
    <row r="4632" spans="1:2" ht="12" customHeight="1" x14ac:dyDescent="0.2">
      <c r="A4632" s="165" t="s">
        <v>4823</v>
      </c>
      <c r="B4632" s="166">
        <v>40.049999999999997</v>
      </c>
    </row>
    <row r="4633" spans="1:2" ht="12" customHeight="1" x14ac:dyDescent="0.2">
      <c r="A4633" s="165" t="s">
        <v>4824</v>
      </c>
      <c r="B4633" s="166">
        <v>36.770000000000003</v>
      </c>
    </row>
    <row r="4634" spans="1:2" ht="12" customHeight="1" x14ac:dyDescent="0.2">
      <c r="A4634" s="165" t="s">
        <v>4825</v>
      </c>
      <c r="B4634" s="166">
        <v>41.09</v>
      </c>
    </row>
    <row r="4635" spans="1:2" ht="12" customHeight="1" x14ac:dyDescent="0.2">
      <c r="A4635" s="165" t="s">
        <v>4826</v>
      </c>
      <c r="B4635" s="166">
        <v>37.72</v>
      </c>
    </row>
    <row r="4636" spans="1:2" ht="12" customHeight="1" x14ac:dyDescent="0.2">
      <c r="A4636" s="165" t="s">
        <v>4827</v>
      </c>
      <c r="B4636" s="166">
        <v>49.84</v>
      </c>
    </row>
    <row r="4637" spans="1:2" ht="12" customHeight="1" x14ac:dyDescent="0.2">
      <c r="A4637" s="165" t="s">
        <v>4828</v>
      </c>
      <c r="B4637" s="166">
        <v>46.04</v>
      </c>
    </row>
    <row r="4638" spans="1:2" ht="12" customHeight="1" x14ac:dyDescent="0.2">
      <c r="A4638" s="165" t="s">
        <v>4829</v>
      </c>
      <c r="B4638" s="166">
        <v>65.95</v>
      </c>
    </row>
    <row r="4639" spans="1:2" ht="12" customHeight="1" x14ac:dyDescent="0.2">
      <c r="A4639" s="165" t="s">
        <v>4830</v>
      </c>
      <c r="B4639" s="166">
        <v>61.42</v>
      </c>
    </row>
    <row r="4640" spans="1:2" ht="12" customHeight="1" x14ac:dyDescent="0.2">
      <c r="A4640" s="165" t="s">
        <v>4831</v>
      </c>
      <c r="B4640" s="166">
        <v>78.59</v>
      </c>
    </row>
    <row r="4641" spans="1:2" ht="12" customHeight="1" x14ac:dyDescent="0.2">
      <c r="A4641" s="165" t="s">
        <v>4832</v>
      </c>
      <c r="B4641" s="166">
        <v>73.959999999999994</v>
      </c>
    </row>
    <row r="4642" spans="1:2" ht="12" customHeight="1" x14ac:dyDescent="0.2">
      <c r="A4642" s="165" t="s">
        <v>4833</v>
      </c>
      <c r="B4642" s="166">
        <v>107.41</v>
      </c>
    </row>
    <row r="4643" spans="1:2" ht="12" customHeight="1" x14ac:dyDescent="0.2">
      <c r="A4643" s="165" t="s">
        <v>4834</v>
      </c>
      <c r="B4643" s="166">
        <v>101.81</v>
      </c>
    </row>
    <row r="4644" spans="1:2" ht="12" customHeight="1" x14ac:dyDescent="0.2">
      <c r="A4644" s="165" t="s">
        <v>4835</v>
      </c>
      <c r="B4644" s="166">
        <v>390.43</v>
      </c>
    </row>
    <row r="4645" spans="1:2" ht="12" customHeight="1" x14ac:dyDescent="0.2">
      <c r="A4645" s="165" t="s">
        <v>4836</v>
      </c>
      <c r="B4645" s="166">
        <v>384.13</v>
      </c>
    </row>
    <row r="4646" spans="1:2" ht="12" customHeight="1" x14ac:dyDescent="0.2">
      <c r="A4646" s="165" t="s">
        <v>4837</v>
      </c>
      <c r="B4646" s="166">
        <v>505.03</v>
      </c>
    </row>
    <row r="4647" spans="1:2" ht="12" customHeight="1" x14ac:dyDescent="0.2">
      <c r="A4647" s="165" t="s">
        <v>4838</v>
      </c>
      <c r="B4647" s="166">
        <v>498.62</v>
      </c>
    </row>
    <row r="4648" spans="1:2" ht="12" customHeight="1" x14ac:dyDescent="0.2">
      <c r="A4648" s="165" t="s">
        <v>4839</v>
      </c>
      <c r="B4648" s="166">
        <v>617.19000000000005</v>
      </c>
    </row>
    <row r="4649" spans="1:2" ht="12" customHeight="1" x14ac:dyDescent="0.2">
      <c r="A4649" s="165" t="s">
        <v>4840</v>
      </c>
      <c r="B4649" s="166">
        <v>609.5</v>
      </c>
    </row>
    <row r="4650" spans="1:2" ht="12" customHeight="1" x14ac:dyDescent="0.2">
      <c r="A4650" s="165" t="s">
        <v>4841</v>
      </c>
      <c r="B4650" s="166">
        <v>856.48</v>
      </c>
    </row>
    <row r="4651" spans="1:2" ht="12" customHeight="1" x14ac:dyDescent="0.2">
      <c r="A4651" s="165" t="s">
        <v>4842</v>
      </c>
      <c r="B4651" s="166">
        <v>847.35</v>
      </c>
    </row>
    <row r="4652" spans="1:2" ht="12" customHeight="1" x14ac:dyDescent="0.2">
      <c r="A4652" s="165" t="s">
        <v>4843</v>
      </c>
      <c r="B4652" s="166">
        <v>1050.27</v>
      </c>
    </row>
    <row r="4653" spans="1:2" ht="12" customHeight="1" x14ac:dyDescent="0.2">
      <c r="A4653" s="165" t="s">
        <v>4844</v>
      </c>
      <c r="B4653" s="166">
        <v>1039.1300000000001</v>
      </c>
    </row>
    <row r="4654" spans="1:2" ht="12" customHeight="1" x14ac:dyDescent="0.2">
      <c r="A4654" s="165" t="s">
        <v>4845</v>
      </c>
      <c r="B4654" s="166">
        <v>1276.6199999999999</v>
      </c>
    </row>
    <row r="4655" spans="1:2" ht="12" customHeight="1" x14ac:dyDescent="0.2">
      <c r="A4655" s="165" t="s">
        <v>4846</v>
      </c>
      <c r="B4655" s="166">
        <v>1263.6600000000001</v>
      </c>
    </row>
    <row r="4656" spans="1:2" ht="12" customHeight="1" x14ac:dyDescent="0.2">
      <c r="A4656" s="165" t="s">
        <v>4847</v>
      </c>
      <c r="B4656" s="166">
        <v>1506.98</v>
      </c>
    </row>
    <row r="4657" spans="1:2" ht="12" customHeight="1" x14ac:dyDescent="0.2">
      <c r="A4657" s="165" t="s">
        <v>4848</v>
      </c>
      <c r="B4657" s="166">
        <v>1492.53</v>
      </c>
    </row>
    <row r="4658" spans="1:2" ht="12" customHeight="1" x14ac:dyDescent="0.2">
      <c r="A4658" s="165" t="s">
        <v>4849</v>
      </c>
      <c r="B4658" s="166">
        <v>2270.33</v>
      </c>
    </row>
    <row r="4659" spans="1:2" ht="12" customHeight="1" x14ac:dyDescent="0.2">
      <c r="A4659" s="165" t="s">
        <v>4850</v>
      </c>
      <c r="B4659" s="166">
        <v>2252.4699999999998</v>
      </c>
    </row>
    <row r="4660" spans="1:2" ht="12" customHeight="1" x14ac:dyDescent="0.2">
      <c r="A4660" s="165" t="s">
        <v>4851</v>
      </c>
      <c r="B4660" s="166">
        <v>3330.3</v>
      </c>
    </row>
    <row r="4661" spans="1:2" ht="12" customHeight="1" x14ac:dyDescent="0.2">
      <c r="A4661" s="165" t="s">
        <v>4852</v>
      </c>
      <c r="B4661" s="166">
        <v>3308.11</v>
      </c>
    </row>
    <row r="4662" spans="1:2" ht="12" customHeight="1" x14ac:dyDescent="0.2">
      <c r="A4662" s="165" t="s">
        <v>4853</v>
      </c>
      <c r="B4662" s="166">
        <v>406.1</v>
      </c>
    </row>
    <row r="4663" spans="1:2" ht="12" customHeight="1" x14ac:dyDescent="0.2">
      <c r="A4663" s="165" t="s">
        <v>4854</v>
      </c>
      <c r="B4663" s="166">
        <v>401.43</v>
      </c>
    </row>
    <row r="4664" spans="1:2" ht="12" customHeight="1" x14ac:dyDescent="0.2">
      <c r="A4664" s="165" t="s">
        <v>4855</v>
      </c>
      <c r="B4664" s="166">
        <v>595.37</v>
      </c>
    </row>
    <row r="4665" spans="1:2" ht="12" customHeight="1" x14ac:dyDescent="0.2">
      <c r="A4665" s="165" t="s">
        <v>4856</v>
      </c>
      <c r="B4665" s="166">
        <v>588.96</v>
      </c>
    </row>
    <row r="4666" spans="1:2" ht="12" customHeight="1" x14ac:dyDescent="0.2">
      <c r="A4666" s="165" t="s">
        <v>4857</v>
      </c>
      <c r="B4666" s="166">
        <v>728.43</v>
      </c>
    </row>
    <row r="4667" spans="1:2" ht="12" customHeight="1" x14ac:dyDescent="0.2">
      <c r="A4667" s="165" t="s">
        <v>4858</v>
      </c>
      <c r="B4667" s="166">
        <v>720.74</v>
      </c>
    </row>
    <row r="4668" spans="1:2" ht="12" customHeight="1" x14ac:dyDescent="0.2">
      <c r="A4668" s="165" t="s">
        <v>4859</v>
      </c>
      <c r="B4668" s="166">
        <v>1048.55</v>
      </c>
    </row>
    <row r="4669" spans="1:2" ht="12" customHeight="1" x14ac:dyDescent="0.2">
      <c r="A4669" s="165" t="s">
        <v>4860</v>
      </c>
      <c r="B4669" s="166">
        <v>1039.42</v>
      </c>
    </row>
    <row r="4670" spans="1:2" ht="12" customHeight="1" x14ac:dyDescent="0.2">
      <c r="A4670" s="165" t="s">
        <v>4861</v>
      </c>
      <c r="B4670" s="166">
        <v>1142.97</v>
      </c>
    </row>
    <row r="4671" spans="1:2" ht="12" customHeight="1" x14ac:dyDescent="0.2">
      <c r="A4671" s="165" t="s">
        <v>4862</v>
      </c>
      <c r="B4671" s="166">
        <v>1131.83</v>
      </c>
    </row>
    <row r="4672" spans="1:2" ht="12" customHeight="1" x14ac:dyDescent="0.2">
      <c r="A4672" s="165" t="s">
        <v>4863</v>
      </c>
      <c r="B4672" s="166">
        <v>1389.92</v>
      </c>
    </row>
    <row r="4673" spans="1:2" ht="12" customHeight="1" x14ac:dyDescent="0.2">
      <c r="A4673" s="165" t="s">
        <v>4864</v>
      </c>
      <c r="B4673" s="166">
        <v>1376.96</v>
      </c>
    </row>
    <row r="4674" spans="1:2" ht="12" customHeight="1" x14ac:dyDescent="0.2">
      <c r="A4674" s="165" t="s">
        <v>4865</v>
      </c>
      <c r="B4674" s="166">
        <v>1630.58</v>
      </c>
    </row>
    <row r="4675" spans="1:2" ht="12" customHeight="1" x14ac:dyDescent="0.2">
      <c r="A4675" s="165" t="s">
        <v>4866</v>
      </c>
      <c r="B4675" s="166">
        <v>1616.13</v>
      </c>
    </row>
    <row r="4676" spans="1:2" ht="12" customHeight="1" x14ac:dyDescent="0.2">
      <c r="A4676" s="165" t="s">
        <v>4867</v>
      </c>
      <c r="B4676" s="166">
        <v>2474.7600000000002</v>
      </c>
    </row>
    <row r="4677" spans="1:2" ht="12" customHeight="1" x14ac:dyDescent="0.2">
      <c r="A4677" s="165" t="s">
        <v>4868</v>
      </c>
      <c r="B4677" s="166">
        <v>2456.9</v>
      </c>
    </row>
    <row r="4678" spans="1:2" ht="12" customHeight="1" x14ac:dyDescent="0.2">
      <c r="A4678" s="165" t="s">
        <v>4869</v>
      </c>
      <c r="B4678" s="166">
        <v>3622.82</v>
      </c>
    </row>
    <row r="4679" spans="1:2" ht="12" customHeight="1" x14ac:dyDescent="0.2">
      <c r="A4679" s="165" t="s">
        <v>4870</v>
      </c>
      <c r="B4679" s="166">
        <v>3600.63</v>
      </c>
    </row>
    <row r="4680" spans="1:2" ht="12" customHeight="1" x14ac:dyDescent="0.2">
      <c r="A4680" s="165" t="s">
        <v>4871</v>
      </c>
      <c r="B4680" s="166">
        <v>442.15</v>
      </c>
    </row>
    <row r="4681" spans="1:2" ht="12" customHeight="1" x14ac:dyDescent="0.2">
      <c r="A4681" s="165" t="s">
        <v>4872</v>
      </c>
      <c r="B4681" s="166">
        <v>437.48</v>
      </c>
    </row>
    <row r="4682" spans="1:2" ht="12" customHeight="1" x14ac:dyDescent="0.2">
      <c r="A4682" s="165" t="s">
        <v>4873</v>
      </c>
      <c r="B4682" s="166">
        <v>648.20000000000005</v>
      </c>
    </row>
    <row r="4683" spans="1:2" ht="12" customHeight="1" x14ac:dyDescent="0.2">
      <c r="A4683" s="165" t="s">
        <v>4874</v>
      </c>
      <c r="B4683" s="166">
        <v>641.79</v>
      </c>
    </row>
    <row r="4684" spans="1:2" ht="12" customHeight="1" x14ac:dyDescent="0.2">
      <c r="A4684" s="165" t="s">
        <v>4875</v>
      </c>
      <c r="B4684" s="166">
        <v>792.29</v>
      </c>
    </row>
    <row r="4685" spans="1:2" ht="12" customHeight="1" x14ac:dyDescent="0.2">
      <c r="A4685" s="165" t="s">
        <v>4876</v>
      </c>
      <c r="B4685" s="166">
        <v>784.6</v>
      </c>
    </row>
    <row r="4686" spans="1:2" ht="12" customHeight="1" x14ac:dyDescent="0.2">
      <c r="A4686" s="165" t="s">
        <v>4877</v>
      </c>
      <c r="B4686" s="166">
        <v>1310.02</v>
      </c>
    </row>
    <row r="4687" spans="1:2" ht="12" customHeight="1" x14ac:dyDescent="0.2">
      <c r="A4687" s="165" t="s">
        <v>4878</v>
      </c>
      <c r="B4687" s="166">
        <v>1300.8900000000001</v>
      </c>
    </row>
    <row r="4688" spans="1:2" ht="12" customHeight="1" x14ac:dyDescent="0.2">
      <c r="A4688" s="165" t="s">
        <v>4879</v>
      </c>
      <c r="B4688" s="166">
        <v>1244.94</v>
      </c>
    </row>
    <row r="4689" spans="1:2" ht="12" customHeight="1" x14ac:dyDescent="0.2">
      <c r="A4689" s="165" t="s">
        <v>4880</v>
      </c>
      <c r="B4689" s="166">
        <v>1233.8</v>
      </c>
    </row>
    <row r="4690" spans="1:2" ht="12" customHeight="1" x14ac:dyDescent="0.2">
      <c r="A4690" s="165" t="s">
        <v>4881</v>
      </c>
      <c r="B4690" s="166">
        <v>1513.52</v>
      </c>
    </row>
    <row r="4691" spans="1:2" ht="12" customHeight="1" x14ac:dyDescent="0.2">
      <c r="A4691" s="165" t="s">
        <v>4882</v>
      </c>
      <c r="B4691" s="166">
        <v>1500.56</v>
      </c>
    </row>
    <row r="4692" spans="1:2" ht="12" customHeight="1" x14ac:dyDescent="0.2">
      <c r="A4692" s="165" t="s">
        <v>4883</v>
      </c>
      <c r="B4692" s="166">
        <v>1766.54</v>
      </c>
    </row>
    <row r="4693" spans="1:2" ht="12" customHeight="1" x14ac:dyDescent="0.2">
      <c r="A4693" s="165" t="s">
        <v>4884</v>
      </c>
      <c r="B4693" s="166">
        <v>1752.09</v>
      </c>
    </row>
    <row r="4694" spans="1:2" ht="12" customHeight="1" x14ac:dyDescent="0.2">
      <c r="A4694" s="165" t="s">
        <v>4885</v>
      </c>
      <c r="B4694" s="166">
        <v>2687.97</v>
      </c>
    </row>
    <row r="4695" spans="1:2" ht="12" customHeight="1" x14ac:dyDescent="0.2">
      <c r="A4695" s="165" t="s">
        <v>4886</v>
      </c>
      <c r="B4695" s="166">
        <v>2670.11</v>
      </c>
    </row>
    <row r="4696" spans="1:2" ht="12" customHeight="1" x14ac:dyDescent="0.2">
      <c r="A4696" s="165" t="s">
        <v>4887</v>
      </c>
      <c r="B4696" s="166">
        <v>4127.5200000000004</v>
      </c>
    </row>
    <row r="4697" spans="1:2" ht="12" customHeight="1" x14ac:dyDescent="0.2">
      <c r="A4697" s="165" t="s">
        <v>4888</v>
      </c>
      <c r="B4697" s="166">
        <v>4105.33</v>
      </c>
    </row>
    <row r="4698" spans="1:2" ht="12" customHeight="1" x14ac:dyDescent="0.2">
      <c r="A4698" s="165" t="s">
        <v>4889</v>
      </c>
      <c r="B4698" s="166">
        <v>80.48</v>
      </c>
    </row>
    <row r="4699" spans="1:2" ht="12" customHeight="1" x14ac:dyDescent="0.2">
      <c r="A4699" s="165" t="s">
        <v>4890</v>
      </c>
      <c r="B4699" s="166">
        <v>78.03</v>
      </c>
    </row>
    <row r="4700" spans="1:2" ht="12" customHeight="1" x14ac:dyDescent="0.2">
      <c r="A4700" s="165" t="s">
        <v>4891</v>
      </c>
      <c r="B4700" s="166">
        <v>104.48</v>
      </c>
    </row>
    <row r="4701" spans="1:2" ht="12" customHeight="1" x14ac:dyDescent="0.2">
      <c r="A4701" s="165" t="s">
        <v>4892</v>
      </c>
      <c r="B4701" s="166">
        <v>99.74</v>
      </c>
    </row>
    <row r="4702" spans="1:2" ht="12" customHeight="1" x14ac:dyDescent="0.2">
      <c r="A4702" s="165" t="s">
        <v>4893</v>
      </c>
      <c r="B4702" s="166">
        <v>169.93</v>
      </c>
    </row>
    <row r="4703" spans="1:2" ht="12" customHeight="1" x14ac:dyDescent="0.2">
      <c r="A4703" s="165" t="s">
        <v>4894</v>
      </c>
      <c r="B4703" s="166">
        <v>162.15</v>
      </c>
    </row>
    <row r="4704" spans="1:2" ht="12" customHeight="1" x14ac:dyDescent="0.2">
      <c r="A4704" s="165" t="s">
        <v>4895</v>
      </c>
      <c r="B4704" s="166">
        <v>232.68</v>
      </c>
    </row>
    <row r="4705" spans="1:2" ht="12" customHeight="1" x14ac:dyDescent="0.2">
      <c r="A4705" s="165" t="s">
        <v>4896</v>
      </c>
      <c r="B4705" s="166">
        <v>220.81</v>
      </c>
    </row>
    <row r="4706" spans="1:2" ht="12" customHeight="1" x14ac:dyDescent="0.2">
      <c r="A4706" s="165" t="s">
        <v>4897</v>
      </c>
      <c r="B4706" s="166">
        <v>605.72</v>
      </c>
    </row>
    <row r="4707" spans="1:2" ht="12" customHeight="1" x14ac:dyDescent="0.2">
      <c r="A4707" s="165" t="s">
        <v>4898</v>
      </c>
      <c r="B4707" s="166">
        <v>594.19000000000005</v>
      </c>
    </row>
    <row r="4708" spans="1:2" ht="12" customHeight="1" x14ac:dyDescent="0.2">
      <c r="A4708" s="165" t="s">
        <v>4899</v>
      </c>
      <c r="B4708" s="166">
        <v>915.23</v>
      </c>
    </row>
    <row r="4709" spans="1:2" ht="12" customHeight="1" x14ac:dyDescent="0.2">
      <c r="A4709" s="165" t="s">
        <v>4900</v>
      </c>
      <c r="B4709" s="166">
        <v>899.06</v>
      </c>
    </row>
    <row r="4710" spans="1:2" ht="12" customHeight="1" x14ac:dyDescent="0.2">
      <c r="A4710" s="165" t="s">
        <v>4901</v>
      </c>
      <c r="B4710" s="166">
        <v>129.97</v>
      </c>
    </row>
    <row r="4711" spans="1:2" ht="12" customHeight="1" x14ac:dyDescent="0.2">
      <c r="A4711" s="165" t="s">
        <v>4902</v>
      </c>
      <c r="B4711" s="166">
        <v>125.98</v>
      </c>
    </row>
    <row r="4712" spans="1:2" ht="12" customHeight="1" x14ac:dyDescent="0.2">
      <c r="A4712" s="165" t="s">
        <v>4903</v>
      </c>
      <c r="B4712" s="166">
        <v>161.29</v>
      </c>
    </row>
    <row r="4713" spans="1:2" ht="12" customHeight="1" x14ac:dyDescent="0.2">
      <c r="A4713" s="165" t="s">
        <v>4904</v>
      </c>
      <c r="B4713" s="166">
        <v>156.02000000000001</v>
      </c>
    </row>
    <row r="4714" spans="1:2" ht="12" customHeight="1" x14ac:dyDescent="0.2">
      <c r="A4714" s="165" t="s">
        <v>4905</v>
      </c>
      <c r="B4714" s="166">
        <v>234.03</v>
      </c>
    </row>
    <row r="4715" spans="1:2" ht="12" customHeight="1" x14ac:dyDescent="0.2">
      <c r="A4715" s="165" t="s">
        <v>4906</v>
      </c>
      <c r="B4715" s="166">
        <v>227.05</v>
      </c>
    </row>
    <row r="4716" spans="1:2" ht="12" customHeight="1" x14ac:dyDescent="0.2">
      <c r="A4716" s="165" t="s">
        <v>4907</v>
      </c>
      <c r="B4716" s="166">
        <v>350.76</v>
      </c>
    </row>
    <row r="4717" spans="1:2" ht="12" customHeight="1" x14ac:dyDescent="0.2">
      <c r="A4717" s="165" t="s">
        <v>4908</v>
      </c>
      <c r="B4717" s="166">
        <v>341.99</v>
      </c>
    </row>
    <row r="4718" spans="1:2" ht="12" customHeight="1" x14ac:dyDescent="0.2">
      <c r="A4718" s="165" t="s">
        <v>4909</v>
      </c>
      <c r="B4718" s="166">
        <v>408.76</v>
      </c>
    </row>
    <row r="4719" spans="1:2" ht="12" customHeight="1" x14ac:dyDescent="0.2">
      <c r="A4719" s="165" t="s">
        <v>4910</v>
      </c>
      <c r="B4719" s="166">
        <v>398.46</v>
      </c>
    </row>
    <row r="4720" spans="1:2" ht="12" customHeight="1" x14ac:dyDescent="0.2">
      <c r="A4720" s="165" t="s">
        <v>4911</v>
      </c>
      <c r="B4720" s="166">
        <v>135.30000000000001</v>
      </c>
    </row>
    <row r="4721" spans="1:2" ht="12" customHeight="1" x14ac:dyDescent="0.2">
      <c r="A4721" s="165" t="s">
        <v>4912</v>
      </c>
      <c r="B4721" s="166">
        <v>131.68</v>
      </c>
    </row>
    <row r="4722" spans="1:2" ht="12" customHeight="1" x14ac:dyDescent="0.2">
      <c r="A4722" s="165" t="s">
        <v>4913</v>
      </c>
      <c r="B4722" s="166">
        <v>189.79</v>
      </c>
    </row>
    <row r="4723" spans="1:2" ht="12" customHeight="1" x14ac:dyDescent="0.2">
      <c r="A4723" s="165" t="s">
        <v>4914</v>
      </c>
      <c r="B4723" s="166">
        <v>184.52</v>
      </c>
    </row>
    <row r="4724" spans="1:2" ht="12" customHeight="1" x14ac:dyDescent="0.2">
      <c r="A4724" s="165" t="s">
        <v>4915</v>
      </c>
      <c r="B4724" s="166">
        <v>252.69</v>
      </c>
    </row>
    <row r="4725" spans="1:2" ht="12" customHeight="1" x14ac:dyDescent="0.2">
      <c r="A4725" s="165" t="s">
        <v>4916</v>
      </c>
      <c r="B4725" s="166">
        <v>245.71</v>
      </c>
    </row>
    <row r="4726" spans="1:2" ht="12" customHeight="1" x14ac:dyDescent="0.2">
      <c r="A4726" s="165" t="s">
        <v>4917</v>
      </c>
      <c r="B4726" s="166">
        <v>366.79</v>
      </c>
    </row>
    <row r="4727" spans="1:2" ht="12" customHeight="1" x14ac:dyDescent="0.2">
      <c r="A4727" s="165" t="s">
        <v>4918</v>
      </c>
      <c r="B4727" s="166">
        <v>358.02</v>
      </c>
    </row>
    <row r="4728" spans="1:2" ht="12" customHeight="1" x14ac:dyDescent="0.2">
      <c r="A4728" s="165" t="s">
        <v>4919</v>
      </c>
      <c r="B4728" s="166">
        <v>458.15</v>
      </c>
    </row>
    <row r="4729" spans="1:2" ht="12" customHeight="1" x14ac:dyDescent="0.2">
      <c r="A4729" s="165" t="s">
        <v>4920</v>
      </c>
      <c r="B4729" s="166">
        <v>447.85</v>
      </c>
    </row>
    <row r="4730" spans="1:2" ht="12" customHeight="1" x14ac:dyDescent="0.2">
      <c r="A4730" s="165" t="s">
        <v>4921</v>
      </c>
      <c r="B4730" s="166">
        <v>231.94</v>
      </c>
    </row>
    <row r="4731" spans="1:2" ht="12" customHeight="1" x14ac:dyDescent="0.2">
      <c r="A4731" s="165" t="s">
        <v>4922</v>
      </c>
      <c r="B4731" s="166">
        <v>226.39</v>
      </c>
    </row>
    <row r="4732" spans="1:2" ht="12" customHeight="1" x14ac:dyDescent="0.2">
      <c r="A4732" s="165" t="s">
        <v>4923</v>
      </c>
      <c r="B4732" s="166">
        <v>267.2</v>
      </c>
    </row>
    <row r="4733" spans="1:2" ht="12" customHeight="1" x14ac:dyDescent="0.2">
      <c r="A4733" s="165" t="s">
        <v>4924</v>
      </c>
      <c r="B4733" s="166">
        <v>260.22000000000003</v>
      </c>
    </row>
    <row r="4734" spans="1:2" ht="12" customHeight="1" x14ac:dyDescent="0.2">
      <c r="A4734" s="165" t="s">
        <v>4925</v>
      </c>
      <c r="B4734" s="166">
        <v>382.82</v>
      </c>
    </row>
    <row r="4735" spans="1:2" ht="12" customHeight="1" x14ac:dyDescent="0.2">
      <c r="A4735" s="165" t="s">
        <v>4926</v>
      </c>
      <c r="B4735" s="166">
        <v>374.05</v>
      </c>
    </row>
    <row r="4736" spans="1:2" ht="12" customHeight="1" x14ac:dyDescent="0.2">
      <c r="A4736" s="165" t="s">
        <v>4927</v>
      </c>
      <c r="B4736" s="166">
        <v>404.18</v>
      </c>
    </row>
    <row r="4737" spans="1:2" ht="12" customHeight="1" x14ac:dyDescent="0.2">
      <c r="A4737" s="165" t="s">
        <v>4928</v>
      </c>
      <c r="B4737" s="166">
        <v>393.88</v>
      </c>
    </row>
    <row r="4738" spans="1:2" ht="12" customHeight="1" x14ac:dyDescent="0.2">
      <c r="A4738" s="165" t="s">
        <v>4929</v>
      </c>
      <c r="B4738" s="166">
        <v>636.62</v>
      </c>
    </row>
    <row r="4739" spans="1:2" ht="12" customHeight="1" x14ac:dyDescent="0.2">
      <c r="A4739" s="165" t="s">
        <v>4930</v>
      </c>
      <c r="B4739" s="166">
        <v>624.70000000000005</v>
      </c>
    </row>
    <row r="4740" spans="1:2" ht="12" customHeight="1" x14ac:dyDescent="0.2">
      <c r="A4740" s="165" t="s">
        <v>4931</v>
      </c>
      <c r="B4740" s="166">
        <v>805.75</v>
      </c>
    </row>
    <row r="4741" spans="1:2" ht="12" customHeight="1" x14ac:dyDescent="0.2">
      <c r="A4741" s="165" t="s">
        <v>4932</v>
      </c>
      <c r="B4741" s="166">
        <v>792.22</v>
      </c>
    </row>
    <row r="4742" spans="1:2" ht="12" customHeight="1" x14ac:dyDescent="0.2">
      <c r="A4742" s="165" t="s">
        <v>4933</v>
      </c>
      <c r="B4742" s="166">
        <v>953.45</v>
      </c>
    </row>
    <row r="4743" spans="1:2" ht="12" customHeight="1" x14ac:dyDescent="0.2">
      <c r="A4743" s="165" t="s">
        <v>4934</v>
      </c>
      <c r="B4743" s="166">
        <v>935.36</v>
      </c>
    </row>
    <row r="4744" spans="1:2" ht="12" customHeight="1" x14ac:dyDescent="0.2">
      <c r="A4744" s="165" t="s">
        <v>4935</v>
      </c>
      <c r="B4744" s="166">
        <v>1250.76</v>
      </c>
    </row>
    <row r="4745" spans="1:2" ht="12" customHeight="1" x14ac:dyDescent="0.2">
      <c r="A4745" s="165" t="s">
        <v>4936</v>
      </c>
      <c r="B4745" s="166">
        <v>1230.8699999999999</v>
      </c>
    </row>
    <row r="4746" spans="1:2" ht="12" customHeight="1" x14ac:dyDescent="0.2">
      <c r="A4746" s="165" t="s">
        <v>4937</v>
      </c>
      <c r="B4746" s="166">
        <v>1229.28</v>
      </c>
    </row>
    <row r="4747" spans="1:2" ht="12" customHeight="1" x14ac:dyDescent="0.2">
      <c r="A4747" s="165" t="s">
        <v>4938</v>
      </c>
      <c r="B4747" s="166">
        <v>1206.54</v>
      </c>
    </row>
    <row r="4748" spans="1:2" ht="12" customHeight="1" x14ac:dyDescent="0.2">
      <c r="A4748" s="165" t="s">
        <v>4939</v>
      </c>
      <c r="B4748" s="166">
        <v>1821.07</v>
      </c>
    </row>
    <row r="4749" spans="1:2" ht="12" customHeight="1" x14ac:dyDescent="0.2">
      <c r="A4749" s="165" t="s">
        <v>4940</v>
      </c>
      <c r="B4749" s="166">
        <v>1795.55</v>
      </c>
    </row>
    <row r="4750" spans="1:2" ht="12" customHeight="1" x14ac:dyDescent="0.2">
      <c r="A4750" s="165" t="s">
        <v>4941</v>
      </c>
      <c r="B4750" s="166">
        <v>2701.27</v>
      </c>
    </row>
    <row r="4751" spans="1:2" ht="12" customHeight="1" x14ac:dyDescent="0.2">
      <c r="A4751" s="165" t="s">
        <v>4942</v>
      </c>
      <c r="B4751" s="166">
        <v>2668.97</v>
      </c>
    </row>
    <row r="4752" spans="1:2" ht="12" customHeight="1" x14ac:dyDescent="0.2">
      <c r="A4752" s="165" t="s">
        <v>4943</v>
      </c>
      <c r="B4752" s="166">
        <v>5402.91</v>
      </c>
    </row>
    <row r="4753" spans="1:2" ht="12" customHeight="1" x14ac:dyDescent="0.2">
      <c r="A4753" s="165" t="s">
        <v>4944</v>
      </c>
      <c r="B4753" s="166">
        <v>5359.4</v>
      </c>
    </row>
    <row r="4754" spans="1:2" ht="12" customHeight="1" x14ac:dyDescent="0.2">
      <c r="A4754" s="165" t="s">
        <v>4945</v>
      </c>
      <c r="B4754" s="166">
        <v>260.77999999999997</v>
      </c>
    </row>
    <row r="4755" spans="1:2" ht="12" customHeight="1" x14ac:dyDescent="0.2">
      <c r="A4755" s="165" t="s">
        <v>4946</v>
      </c>
      <c r="B4755" s="166">
        <v>255.23</v>
      </c>
    </row>
    <row r="4756" spans="1:2" ht="12" customHeight="1" x14ac:dyDescent="0.2">
      <c r="A4756" s="165" t="s">
        <v>4947</v>
      </c>
      <c r="B4756" s="166">
        <v>303.16000000000003</v>
      </c>
    </row>
    <row r="4757" spans="1:2" ht="12" customHeight="1" x14ac:dyDescent="0.2">
      <c r="A4757" s="165" t="s">
        <v>4948</v>
      </c>
      <c r="B4757" s="166">
        <v>296.18</v>
      </c>
    </row>
    <row r="4758" spans="1:2" ht="12" customHeight="1" x14ac:dyDescent="0.2">
      <c r="A4758" s="165" t="s">
        <v>4949</v>
      </c>
      <c r="B4758" s="166">
        <v>398.32</v>
      </c>
    </row>
    <row r="4759" spans="1:2" ht="12" customHeight="1" x14ac:dyDescent="0.2">
      <c r="A4759" s="165" t="s">
        <v>4950</v>
      </c>
      <c r="B4759" s="166">
        <v>389.55</v>
      </c>
    </row>
    <row r="4760" spans="1:2" ht="12" customHeight="1" x14ac:dyDescent="0.2">
      <c r="A4760" s="165" t="s">
        <v>4951</v>
      </c>
      <c r="B4760" s="166">
        <v>536.48</v>
      </c>
    </row>
    <row r="4761" spans="1:2" ht="12" customHeight="1" x14ac:dyDescent="0.2">
      <c r="A4761" s="165" t="s">
        <v>4952</v>
      </c>
      <c r="B4761" s="166">
        <v>526.17999999999995</v>
      </c>
    </row>
    <row r="4762" spans="1:2" ht="12" customHeight="1" x14ac:dyDescent="0.2">
      <c r="A4762" s="165" t="s">
        <v>4953</v>
      </c>
      <c r="B4762" s="166">
        <v>771.21</v>
      </c>
    </row>
    <row r="4763" spans="1:2" ht="12" customHeight="1" x14ac:dyDescent="0.2">
      <c r="A4763" s="165" t="s">
        <v>4954</v>
      </c>
      <c r="B4763" s="166">
        <v>759.29</v>
      </c>
    </row>
    <row r="4764" spans="1:2" ht="12" customHeight="1" x14ac:dyDescent="0.2">
      <c r="A4764" s="165" t="s">
        <v>4955</v>
      </c>
      <c r="B4764" s="166">
        <v>847.75</v>
      </c>
    </row>
    <row r="4765" spans="1:2" ht="12" customHeight="1" x14ac:dyDescent="0.2">
      <c r="A4765" s="165" t="s">
        <v>4956</v>
      </c>
      <c r="B4765" s="166">
        <v>834.22</v>
      </c>
    </row>
    <row r="4766" spans="1:2" ht="12" customHeight="1" x14ac:dyDescent="0.2">
      <c r="A4766" s="165" t="s">
        <v>4957</v>
      </c>
      <c r="B4766" s="166">
        <v>1126.58</v>
      </c>
    </row>
    <row r="4767" spans="1:2" ht="12" customHeight="1" x14ac:dyDescent="0.2">
      <c r="A4767" s="165" t="s">
        <v>4958</v>
      </c>
      <c r="B4767" s="166">
        <v>1108.49</v>
      </c>
    </row>
    <row r="4768" spans="1:2" ht="12" customHeight="1" x14ac:dyDescent="0.2">
      <c r="A4768" s="165" t="s">
        <v>4959</v>
      </c>
      <c r="B4768" s="166">
        <v>1338.58</v>
      </c>
    </row>
    <row r="4769" spans="1:2" ht="12" customHeight="1" x14ac:dyDescent="0.2">
      <c r="A4769" s="165" t="s">
        <v>4960</v>
      </c>
      <c r="B4769" s="166">
        <v>1318.69</v>
      </c>
    </row>
    <row r="4770" spans="1:2" ht="12" customHeight="1" x14ac:dyDescent="0.2">
      <c r="A4770" s="165" t="s">
        <v>4961</v>
      </c>
      <c r="B4770" s="166">
        <v>2141.41</v>
      </c>
    </row>
    <row r="4771" spans="1:2" ht="12" customHeight="1" x14ac:dyDescent="0.2">
      <c r="A4771" s="165" t="s">
        <v>4962</v>
      </c>
      <c r="B4771" s="166">
        <v>2115.89</v>
      </c>
    </row>
    <row r="4772" spans="1:2" ht="12" customHeight="1" x14ac:dyDescent="0.2">
      <c r="A4772" s="165" t="s">
        <v>4963</v>
      </c>
      <c r="B4772" s="166">
        <v>2778.27</v>
      </c>
    </row>
    <row r="4773" spans="1:2" ht="12" customHeight="1" x14ac:dyDescent="0.2">
      <c r="A4773" s="165" t="s">
        <v>4964</v>
      </c>
      <c r="B4773" s="166">
        <v>2745.97</v>
      </c>
    </row>
    <row r="4774" spans="1:2" ht="12" customHeight="1" x14ac:dyDescent="0.2">
      <c r="A4774" s="165" t="s">
        <v>4965</v>
      </c>
      <c r="B4774" s="166">
        <v>5874.65</v>
      </c>
    </row>
    <row r="4775" spans="1:2" ht="12" customHeight="1" x14ac:dyDescent="0.2">
      <c r="A4775" s="165" t="s">
        <v>4966</v>
      </c>
      <c r="B4775" s="166">
        <v>5831.14</v>
      </c>
    </row>
    <row r="4776" spans="1:2" ht="12" customHeight="1" x14ac:dyDescent="0.2">
      <c r="A4776" s="165" t="s">
        <v>4967</v>
      </c>
      <c r="B4776" s="166">
        <v>339.92</v>
      </c>
    </row>
    <row r="4777" spans="1:2" ht="12" customHeight="1" x14ac:dyDescent="0.2">
      <c r="A4777" s="165" t="s">
        <v>4968</v>
      </c>
      <c r="B4777" s="166">
        <v>334.37</v>
      </c>
    </row>
    <row r="4778" spans="1:2" ht="12" customHeight="1" x14ac:dyDescent="0.2">
      <c r="A4778" s="165" t="s">
        <v>4969</v>
      </c>
      <c r="B4778" s="166">
        <v>394.83</v>
      </c>
    </row>
    <row r="4779" spans="1:2" ht="12" customHeight="1" x14ac:dyDescent="0.2">
      <c r="A4779" s="165" t="s">
        <v>4970</v>
      </c>
      <c r="B4779" s="166">
        <v>387.85</v>
      </c>
    </row>
    <row r="4780" spans="1:2" ht="12" customHeight="1" x14ac:dyDescent="0.2">
      <c r="A4780" s="165" t="s">
        <v>4971</v>
      </c>
      <c r="B4780" s="166">
        <v>505.84</v>
      </c>
    </row>
    <row r="4781" spans="1:2" ht="12" customHeight="1" x14ac:dyDescent="0.2">
      <c r="A4781" s="165" t="s">
        <v>4972</v>
      </c>
      <c r="B4781" s="166">
        <v>497.07</v>
      </c>
    </row>
    <row r="4782" spans="1:2" ht="12" customHeight="1" x14ac:dyDescent="0.2">
      <c r="A4782" s="165" t="s">
        <v>4973</v>
      </c>
      <c r="B4782" s="166">
        <v>654.92999999999995</v>
      </c>
    </row>
    <row r="4783" spans="1:2" ht="12" customHeight="1" x14ac:dyDescent="0.2">
      <c r="A4783" s="165" t="s">
        <v>4974</v>
      </c>
      <c r="B4783" s="166">
        <v>644.63</v>
      </c>
    </row>
    <row r="4784" spans="1:2" ht="12" customHeight="1" x14ac:dyDescent="0.2">
      <c r="A4784" s="165" t="s">
        <v>4975</v>
      </c>
      <c r="B4784" s="166">
        <v>949.4</v>
      </c>
    </row>
    <row r="4785" spans="1:2" ht="12" customHeight="1" x14ac:dyDescent="0.2">
      <c r="A4785" s="165" t="s">
        <v>4976</v>
      </c>
      <c r="B4785" s="166">
        <v>937.48</v>
      </c>
    </row>
    <row r="4786" spans="1:2" ht="12" customHeight="1" x14ac:dyDescent="0.2">
      <c r="A4786" s="165" t="s">
        <v>4977</v>
      </c>
      <c r="B4786" s="166">
        <v>1113.05</v>
      </c>
    </row>
    <row r="4787" spans="1:2" ht="12" customHeight="1" x14ac:dyDescent="0.2">
      <c r="A4787" s="165" t="s">
        <v>4978</v>
      </c>
      <c r="B4787" s="166">
        <v>1099.52</v>
      </c>
    </row>
    <row r="4788" spans="1:2" ht="12" customHeight="1" x14ac:dyDescent="0.2">
      <c r="A4788" s="165" t="s">
        <v>4979</v>
      </c>
      <c r="B4788" s="166">
        <v>1625.68</v>
      </c>
    </row>
    <row r="4789" spans="1:2" ht="12" customHeight="1" x14ac:dyDescent="0.2">
      <c r="A4789" s="165" t="s">
        <v>4980</v>
      </c>
      <c r="B4789" s="166">
        <v>1605.79</v>
      </c>
    </row>
    <row r="4790" spans="1:2" ht="12" customHeight="1" x14ac:dyDescent="0.2">
      <c r="A4790" s="165" t="s">
        <v>4981</v>
      </c>
      <c r="B4790" s="166">
        <v>2387.5700000000002</v>
      </c>
    </row>
    <row r="4791" spans="1:2" ht="12" customHeight="1" x14ac:dyDescent="0.2">
      <c r="A4791" s="165" t="s">
        <v>4982</v>
      </c>
      <c r="B4791" s="166">
        <v>2362.0500000000002</v>
      </c>
    </row>
    <row r="4792" spans="1:2" ht="12" customHeight="1" x14ac:dyDescent="0.2">
      <c r="A4792" s="165" t="s">
        <v>4983</v>
      </c>
      <c r="B4792" s="166">
        <v>3478.05</v>
      </c>
    </row>
    <row r="4793" spans="1:2" ht="12" customHeight="1" x14ac:dyDescent="0.2">
      <c r="A4793" s="165" t="s">
        <v>4984</v>
      </c>
      <c r="B4793" s="166">
        <v>3445.75</v>
      </c>
    </row>
    <row r="4794" spans="1:2" ht="12" customHeight="1" x14ac:dyDescent="0.2">
      <c r="A4794" s="165" t="s">
        <v>4985</v>
      </c>
      <c r="B4794" s="166">
        <v>354.94</v>
      </c>
    </row>
    <row r="4795" spans="1:2" ht="12" customHeight="1" x14ac:dyDescent="0.2">
      <c r="A4795" s="165" t="s">
        <v>4986</v>
      </c>
      <c r="B4795" s="166">
        <v>349.39</v>
      </c>
    </row>
    <row r="4796" spans="1:2" ht="12" customHeight="1" x14ac:dyDescent="0.2">
      <c r="A4796" s="165" t="s">
        <v>4987</v>
      </c>
      <c r="B4796" s="166">
        <v>412.09</v>
      </c>
    </row>
    <row r="4797" spans="1:2" ht="12" customHeight="1" x14ac:dyDescent="0.2">
      <c r="A4797" s="165" t="s">
        <v>4988</v>
      </c>
      <c r="B4797" s="166">
        <v>404.66</v>
      </c>
    </row>
    <row r="4798" spans="1:2" ht="12" customHeight="1" x14ac:dyDescent="0.2">
      <c r="A4798" s="165" t="s">
        <v>4989</v>
      </c>
      <c r="B4798" s="166">
        <v>567.91999999999996</v>
      </c>
    </row>
    <row r="4799" spans="1:2" ht="12" customHeight="1" x14ac:dyDescent="0.2">
      <c r="A4799" s="165" t="s">
        <v>4990</v>
      </c>
      <c r="B4799" s="166">
        <v>558.86</v>
      </c>
    </row>
    <row r="4800" spans="1:2" ht="12" customHeight="1" x14ac:dyDescent="0.2">
      <c r="A4800" s="165" t="s">
        <v>4991</v>
      </c>
      <c r="B4800" s="166">
        <v>741.95</v>
      </c>
    </row>
    <row r="4801" spans="1:2" ht="12" customHeight="1" x14ac:dyDescent="0.2">
      <c r="A4801" s="165" t="s">
        <v>4992</v>
      </c>
      <c r="B4801" s="166">
        <v>730.61</v>
      </c>
    </row>
    <row r="4802" spans="1:2" ht="12" customHeight="1" x14ac:dyDescent="0.2">
      <c r="A4802" s="165" t="s">
        <v>4993</v>
      </c>
      <c r="B4802" s="166">
        <v>1077.68</v>
      </c>
    </row>
    <row r="4803" spans="1:2" ht="12" customHeight="1" x14ac:dyDescent="0.2">
      <c r="A4803" s="165" t="s">
        <v>4994</v>
      </c>
      <c r="B4803" s="166">
        <v>1064.6099999999999</v>
      </c>
    </row>
    <row r="4804" spans="1:2" ht="12" customHeight="1" x14ac:dyDescent="0.2">
      <c r="A4804" s="165" t="s">
        <v>4995</v>
      </c>
      <c r="B4804" s="166">
        <v>1276.45</v>
      </c>
    </row>
    <row r="4805" spans="1:2" ht="12" customHeight="1" x14ac:dyDescent="0.2">
      <c r="A4805" s="165" t="s">
        <v>4996</v>
      </c>
      <c r="B4805" s="166">
        <v>1260.3499999999999</v>
      </c>
    </row>
    <row r="4806" spans="1:2" ht="12" customHeight="1" x14ac:dyDescent="0.2">
      <c r="A4806" s="165" t="s">
        <v>4997</v>
      </c>
      <c r="B4806" s="166">
        <v>1557.2</v>
      </c>
    </row>
    <row r="4807" spans="1:2" ht="12" customHeight="1" x14ac:dyDescent="0.2">
      <c r="A4807" s="165" t="s">
        <v>4998</v>
      </c>
      <c r="B4807" s="166">
        <v>1538.67</v>
      </c>
    </row>
    <row r="4808" spans="1:2" ht="12" customHeight="1" x14ac:dyDescent="0.2">
      <c r="A4808" s="165" t="s">
        <v>4999</v>
      </c>
      <c r="B4808" s="166">
        <v>1844.18</v>
      </c>
    </row>
    <row r="4809" spans="1:2" ht="12" customHeight="1" x14ac:dyDescent="0.2">
      <c r="A4809" s="165" t="s">
        <v>5000</v>
      </c>
      <c r="B4809" s="166">
        <v>1823</v>
      </c>
    </row>
    <row r="4810" spans="1:2" ht="12" customHeight="1" x14ac:dyDescent="0.2">
      <c r="A4810" s="165" t="s">
        <v>5001</v>
      </c>
      <c r="B4810" s="166">
        <v>2241.98</v>
      </c>
    </row>
    <row r="4811" spans="1:2" ht="12" customHeight="1" x14ac:dyDescent="0.2">
      <c r="A4811" s="165" t="s">
        <v>5002</v>
      </c>
      <c r="B4811" s="166">
        <v>2218.86</v>
      </c>
    </row>
    <row r="4812" spans="1:2" ht="12" customHeight="1" x14ac:dyDescent="0.2">
      <c r="A4812" s="165" t="s">
        <v>5003</v>
      </c>
      <c r="B4812" s="166">
        <v>2694.43</v>
      </c>
    </row>
    <row r="4813" spans="1:2" ht="12" customHeight="1" x14ac:dyDescent="0.2">
      <c r="A4813" s="165" t="s">
        <v>5004</v>
      </c>
      <c r="B4813" s="166">
        <v>2668.37</v>
      </c>
    </row>
    <row r="4814" spans="1:2" ht="12" customHeight="1" x14ac:dyDescent="0.2">
      <c r="A4814" s="165" t="s">
        <v>5005</v>
      </c>
      <c r="B4814" s="166">
        <v>3904.07</v>
      </c>
    </row>
    <row r="4815" spans="1:2" ht="12" customHeight="1" x14ac:dyDescent="0.2">
      <c r="A4815" s="165" t="s">
        <v>5006</v>
      </c>
      <c r="B4815" s="166">
        <v>3871.39</v>
      </c>
    </row>
    <row r="4816" spans="1:2" ht="12" customHeight="1" x14ac:dyDescent="0.2">
      <c r="A4816" s="165" t="s">
        <v>5007</v>
      </c>
      <c r="B4816" s="166">
        <v>487.91</v>
      </c>
    </row>
    <row r="4817" spans="1:2" ht="12" customHeight="1" x14ac:dyDescent="0.2">
      <c r="A4817" s="165" t="s">
        <v>5008</v>
      </c>
      <c r="B4817" s="166">
        <v>467.24</v>
      </c>
    </row>
    <row r="4818" spans="1:2" ht="12" customHeight="1" x14ac:dyDescent="0.2">
      <c r="A4818" s="165" t="s">
        <v>5009</v>
      </c>
      <c r="B4818" s="166">
        <v>622.41999999999996</v>
      </c>
    </row>
    <row r="4819" spans="1:2" ht="12" customHeight="1" x14ac:dyDescent="0.2">
      <c r="A4819" s="165" t="s">
        <v>5010</v>
      </c>
      <c r="B4819" s="166">
        <v>597.28</v>
      </c>
    </row>
    <row r="4820" spans="1:2" ht="12" customHeight="1" x14ac:dyDescent="0.2">
      <c r="A4820" s="165" t="s">
        <v>5011</v>
      </c>
      <c r="B4820" s="166">
        <v>6797.3</v>
      </c>
    </row>
    <row r="4821" spans="1:2" ht="12" customHeight="1" x14ac:dyDescent="0.2">
      <c r="A4821" s="165" t="s">
        <v>5012</v>
      </c>
      <c r="B4821" s="166">
        <v>6626.48</v>
      </c>
    </row>
    <row r="4822" spans="1:2" ht="12" customHeight="1" x14ac:dyDescent="0.2">
      <c r="A4822" s="165" t="s">
        <v>5013</v>
      </c>
      <c r="B4822" s="166">
        <v>7024.93</v>
      </c>
    </row>
    <row r="4823" spans="1:2" ht="12" customHeight="1" x14ac:dyDescent="0.2">
      <c r="A4823" s="165" t="s">
        <v>5014</v>
      </c>
      <c r="B4823" s="166">
        <v>6839.95</v>
      </c>
    </row>
    <row r="4824" spans="1:2" ht="12" customHeight="1" x14ac:dyDescent="0.2">
      <c r="A4824" s="165" t="s">
        <v>5015</v>
      </c>
      <c r="B4824" s="166">
        <v>7720.33</v>
      </c>
    </row>
    <row r="4825" spans="1:2" ht="12" customHeight="1" x14ac:dyDescent="0.2">
      <c r="A4825" s="165" t="s">
        <v>5016</v>
      </c>
      <c r="B4825" s="166">
        <v>7520.13</v>
      </c>
    </row>
    <row r="4826" spans="1:2" ht="12" customHeight="1" x14ac:dyDescent="0.2">
      <c r="A4826" s="165" t="s">
        <v>5017</v>
      </c>
      <c r="B4826" s="166">
        <v>11903.28</v>
      </c>
    </row>
    <row r="4827" spans="1:2" ht="12" customHeight="1" x14ac:dyDescent="0.2">
      <c r="A4827" s="165" t="s">
        <v>5018</v>
      </c>
      <c r="B4827" s="166">
        <v>11513.5</v>
      </c>
    </row>
    <row r="4828" spans="1:2" ht="12" customHeight="1" x14ac:dyDescent="0.2">
      <c r="A4828" s="165" t="s">
        <v>5019</v>
      </c>
      <c r="B4828" s="166">
        <v>10176.59</v>
      </c>
    </row>
    <row r="4829" spans="1:2" ht="12" customHeight="1" x14ac:dyDescent="0.2">
      <c r="A4829" s="165" t="s">
        <v>5020</v>
      </c>
      <c r="B4829" s="166">
        <v>9930.73</v>
      </c>
    </row>
    <row r="4830" spans="1:2" ht="12" customHeight="1" x14ac:dyDescent="0.2">
      <c r="A4830" s="165" t="s">
        <v>5021</v>
      </c>
      <c r="B4830" s="166">
        <v>12868.6</v>
      </c>
    </row>
    <row r="4831" spans="1:2" ht="12" customHeight="1" x14ac:dyDescent="0.2">
      <c r="A4831" s="165" t="s">
        <v>5022</v>
      </c>
      <c r="B4831" s="166">
        <v>12550.21</v>
      </c>
    </row>
    <row r="4832" spans="1:2" ht="12" customHeight="1" x14ac:dyDescent="0.2">
      <c r="A4832" s="165" t="s">
        <v>5023</v>
      </c>
      <c r="B4832" s="166">
        <v>12451.32</v>
      </c>
    </row>
    <row r="4833" spans="1:2" ht="12" customHeight="1" x14ac:dyDescent="0.2">
      <c r="A4833" s="165" t="s">
        <v>5024</v>
      </c>
      <c r="B4833" s="166">
        <v>12141.91</v>
      </c>
    </row>
    <row r="4834" spans="1:2" ht="12" customHeight="1" x14ac:dyDescent="0.2">
      <c r="A4834" s="165" t="s">
        <v>5025</v>
      </c>
      <c r="B4834" s="166">
        <v>18878.66</v>
      </c>
    </row>
    <row r="4835" spans="1:2" ht="12" customHeight="1" x14ac:dyDescent="0.2">
      <c r="A4835" s="165" t="s">
        <v>5026</v>
      </c>
      <c r="B4835" s="166">
        <v>18263.71</v>
      </c>
    </row>
    <row r="4836" spans="1:2" ht="12" customHeight="1" x14ac:dyDescent="0.2">
      <c r="A4836" s="165" t="s">
        <v>5027</v>
      </c>
      <c r="B4836" s="166">
        <v>14037.83</v>
      </c>
    </row>
    <row r="4837" spans="1:2" ht="12" customHeight="1" x14ac:dyDescent="0.2">
      <c r="A4837" s="165" t="s">
        <v>5028</v>
      </c>
      <c r="B4837" s="166">
        <v>13715.08</v>
      </c>
    </row>
    <row r="4838" spans="1:2" ht="12" customHeight="1" x14ac:dyDescent="0.2">
      <c r="A4838" s="165" t="s">
        <v>5029</v>
      </c>
      <c r="B4838" s="166">
        <v>15574.64</v>
      </c>
    </row>
    <row r="4839" spans="1:2" ht="12" customHeight="1" x14ac:dyDescent="0.2">
      <c r="A4839" s="165" t="s">
        <v>5030</v>
      </c>
      <c r="B4839" s="166">
        <v>15190.2</v>
      </c>
    </row>
    <row r="4840" spans="1:2" ht="12" customHeight="1" x14ac:dyDescent="0.2">
      <c r="A4840" s="165" t="s">
        <v>5031</v>
      </c>
      <c r="B4840" s="166">
        <v>16292.25</v>
      </c>
    </row>
    <row r="4841" spans="1:2" ht="12" customHeight="1" x14ac:dyDescent="0.2">
      <c r="A4841" s="165" t="s">
        <v>5032</v>
      </c>
      <c r="B4841" s="166">
        <v>15894.45</v>
      </c>
    </row>
    <row r="4842" spans="1:2" ht="12" customHeight="1" x14ac:dyDescent="0.2">
      <c r="A4842" s="165" t="s">
        <v>5033</v>
      </c>
      <c r="B4842" s="166">
        <v>24807.49</v>
      </c>
    </row>
    <row r="4843" spans="1:2" ht="12" customHeight="1" x14ac:dyDescent="0.2">
      <c r="A4843" s="165" t="s">
        <v>5034</v>
      </c>
      <c r="B4843" s="166">
        <v>24002.31</v>
      </c>
    </row>
    <row r="4844" spans="1:2" ht="12" customHeight="1" x14ac:dyDescent="0.2">
      <c r="A4844" s="165" t="s">
        <v>5035</v>
      </c>
      <c r="B4844" s="166">
        <v>2086.17</v>
      </c>
    </row>
    <row r="4845" spans="1:2" ht="12" customHeight="1" x14ac:dyDescent="0.2">
      <c r="A4845" s="165" t="s">
        <v>5036</v>
      </c>
      <c r="B4845" s="166">
        <v>1999.01</v>
      </c>
    </row>
    <row r="4846" spans="1:2" ht="12" customHeight="1" x14ac:dyDescent="0.2">
      <c r="A4846" s="165" t="s">
        <v>5037</v>
      </c>
      <c r="B4846" s="166">
        <v>2641.34</v>
      </c>
    </row>
    <row r="4847" spans="1:2" ht="12" customHeight="1" x14ac:dyDescent="0.2">
      <c r="A4847" s="165" t="s">
        <v>5038</v>
      </c>
      <c r="B4847" s="166">
        <v>2531.2800000000002</v>
      </c>
    </row>
    <row r="4848" spans="1:2" ht="12" customHeight="1" x14ac:dyDescent="0.2">
      <c r="A4848" s="165" t="s">
        <v>5039</v>
      </c>
      <c r="B4848" s="166">
        <v>3391.68</v>
      </c>
    </row>
    <row r="4849" spans="1:2" ht="12" customHeight="1" x14ac:dyDescent="0.2">
      <c r="A4849" s="165" t="s">
        <v>5040</v>
      </c>
      <c r="B4849" s="166">
        <v>3250.44</v>
      </c>
    </row>
    <row r="4850" spans="1:2" ht="12" customHeight="1" x14ac:dyDescent="0.2">
      <c r="A4850" s="165" t="s">
        <v>5041</v>
      </c>
      <c r="B4850" s="166">
        <v>3684.43</v>
      </c>
    </row>
    <row r="4851" spans="1:2" ht="12" customHeight="1" x14ac:dyDescent="0.2">
      <c r="A4851" s="165" t="s">
        <v>5042</v>
      </c>
      <c r="B4851" s="166">
        <v>3530.79</v>
      </c>
    </row>
    <row r="4852" spans="1:2" ht="12" customHeight="1" x14ac:dyDescent="0.2">
      <c r="A4852" s="165" t="s">
        <v>5043</v>
      </c>
      <c r="B4852" s="166">
        <v>4239.6099999999997</v>
      </c>
    </row>
    <row r="4853" spans="1:2" ht="12" customHeight="1" x14ac:dyDescent="0.2">
      <c r="A4853" s="165" t="s">
        <v>5044</v>
      </c>
      <c r="B4853" s="166">
        <v>4063.05</v>
      </c>
    </row>
    <row r="4854" spans="1:2" ht="12" customHeight="1" x14ac:dyDescent="0.2">
      <c r="A4854" s="165" t="s">
        <v>5045</v>
      </c>
      <c r="B4854" s="166">
        <v>4727.5200000000004</v>
      </c>
    </row>
    <row r="4855" spans="1:2" ht="12" customHeight="1" x14ac:dyDescent="0.2">
      <c r="A4855" s="165" t="s">
        <v>5046</v>
      </c>
      <c r="B4855" s="166">
        <v>4530.3</v>
      </c>
    </row>
    <row r="4856" spans="1:2" ht="12" customHeight="1" x14ac:dyDescent="0.2">
      <c r="A4856" s="165" t="s">
        <v>5047</v>
      </c>
      <c r="B4856" s="166">
        <v>5282.69</v>
      </c>
    </row>
    <row r="4857" spans="1:2" ht="12" customHeight="1" x14ac:dyDescent="0.2">
      <c r="A4857" s="165" t="s">
        <v>5048</v>
      </c>
      <c r="B4857" s="166">
        <v>5062.5600000000004</v>
      </c>
    </row>
    <row r="4858" spans="1:2" ht="12" customHeight="1" x14ac:dyDescent="0.2">
      <c r="A4858" s="165" t="s">
        <v>5049</v>
      </c>
      <c r="B4858" s="166">
        <v>5837.87</v>
      </c>
    </row>
    <row r="4859" spans="1:2" ht="12" customHeight="1" x14ac:dyDescent="0.2">
      <c r="A4859" s="165" t="s">
        <v>5050</v>
      </c>
      <c r="B4859" s="166">
        <v>5594.83</v>
      </c>
    </row>
    <row r="4860" spans="1:2" ht="12" customHeight="1" x14ac:dyDescent="0.2">
      <c r="A4860" s="165" t="s">
        <v>5051</v>
      </c>
      <c r="B4860" s="166">
        <v>67.23</v>
      </c>
    </row>
    <row r="4861" spans="1:2" ht="12" customHeight="1" x14ac:dyDescent="0.2">
      <c r="A4861" s="165" t="s">
        <v>5052</v>
      </c>
      <c r="B4861" s="166">
        <v>64.260000000000005</v>
      </c>
    </row>
    <row r="4862" spans="1:2" ht="12" customHeight="1" x14ac:dyDescent="0.2">
      <c r="A4862" s="165" t="s">
        <v>5053</v>
      </c>
      <c r="B4862" s="166">
        <v>87.36</v>
      </c>
    </row>
    <row r="4863" spans="1:2" ht="12" customHeight="1" x14ac:dyDescent="0.2">
      <c r="A4863" s="165" t="s">
        <v>5054</v>
      </c>
      <c r="B4863" s="166">
        <v>83.8</v>
      </c>
    </row>
    <row r="4864" spans="1:2" ht="12" customHeight="1" x14ac:dyDescent="0.2">
      <c r="A4864" s="165" t="s">
        <v>5055</v>
      </c>
      <c r="B4864" s="166">
        <v>130.16</v>
      </c>
    </row>
    <row r="4865" spans="1:2" ht="12" customHeight="1" x14ac:dyDescent="0.2">
      <c r="A4865" s="165" t="s">
        <v>5056</v>
      </c>
      <c r="B4865" s="166">
        <v>126.01</v>
      </c>
    </row>
    <row r="4866" spans="1:2" ht="12" customHeight="1" x14ac:dyDescent="0.2">
      <c r="A4866" s="165" t="s">
        <v>5057</v>
      </c>
      <c r="B4866" s="166">
        <v>202.03</v>
      </c>
    </row>
    <row r="4867" spans="1:2" ht="12" customHeight="1" x14ac:dyDescent="0.2">
      <c r="A4867" s="165" t="s">
        <v>5058</v>
      </c>
      <c r="B4867" s="166">
        <v>196.75</v>
      </c>
    </row>
    <row r="4868" spans="1:2" ht="12" customHeight="1" x14ac:dyDescent="0.2">
      <c r="A4868" s="165" t="s">
        <v>5059</v>
      </c>
      <c r="B4868" s="166">
        <v>263.13</v>
      </c>
    </row>
    <row r="4869" spans="1:2" ht="12" customHeight="1" x14ac:dyDescent="0.2">
      <c r="A4869" s="165" t="s">
        <v>5060</v>
      </c>
      <c r="B4869" s="166">
        <v>257.23</v>
      </c>
    </row>
    <row r="4870" spans="1:2" ht="12" customHeight="1" x14ac:dyDescent="0.2">
      <c r="A4870" s="165" t="s">
        <v>5061</v>
      </c>
      <c r="B4870" s="166">
        <v>407.87</v>
      </c>
    </row>
    <row r="4871" spans="1:2" ht="12" customHeight="1" x14ac:dyDescent="0.2">
      <c r="A4871" s="165" t="s">
        <v>5062</v>
      </c>
      <c r="B4871" s="166">
        <v>396.42</v>
      </c>
    </row>
    <row r="4872" spans="1:2" ht="12" customHeight="1" x14ac:dyDescent="0.2">
      <c r="A4872" s="165" t="s">
        <v>5063</v>
      </c>
      <c r="B4872" s="166">
        <v>75.23</v>
      </c>
    </row>
    <row r="4873" spans="1:2" ht="12" customHeight="1" x14ac:dyDescent="0.2">
      <c r="A4873" s="165" t="s">
        <v>5064</v>
      </c>
      <c r="B4873" s="166">
        <v>73.2</v>
      </c>
    </row>
    <row r="4874" spans="1:2" ht="12" customHeight="1" x14ac:dyDescent="0.2">
      <c r="A4874" s="165" t="s">
        <v>5065</v>
      </c>
      <c r="B4874" s="166">
        <v>248.14</v>
      </c>
    </row>
    <row r="4875" spans="1:2" ht="12" customHeight="1" x14ac:dyDescent="0.2">
      <c r="A4875" s="165" t="s">
        <v>5066</v>
      </c>
      <c r="B4875" s="166">
        <v>241.16</v>
      </c>
    </row>
    <row r="4876" spans="1:2" ht="12" customHeight="1" x14ac:dyDescent="0.2">
      <c r="A4876" s="165" t="s">
        <v>5067</v>
      </c>
      <c r="B4876" s="166">
        <v>52.75</v>
      </c>
    </row>
    <row r="4877" spans="1:2" ht="12" customHeight="1" x14ac:dyDescent="0.2">
      <c r="A4877" s="165" t="s">
        <v>5068</v>
      </c>
      <c r="B4877" s="166">
        <v>51.4</v>
      </c>
    </row>
    <row r="4878" spans="1:2" ht="12" customHeight="1" x14ac:dyDescent="0.2">
      <c r="A4878" s="165" t="s">
        <v>5069</v>
      </c>
      <c r="B4878" s="166">
        <v>161.53</v>
      </c>
    </row>
    <row r="4879" spans="1:2" ht="12" customHeight="1" x14ac:dyDescent="0.2">
      <c r="A4879" s="165" t="s">
        <v>5070</v>
      </c>
      <c r="B4879" s="166">
        <v>156.93</v>
      </c>
    </row>
    <row r="4880" spans="1:2" ht="12" customHeight="1" x14ac:dyDescent="0.2">
      <c r="A4880" s="165" t="s">
        <v>5071</v>
      </c>
      <c r="B4880" s="166">
        <v>274.52</v>
      </c>
    </row>
    <row r="4881" spans="1:2" ht="12" customHeight="1" x14ac:dyDescent="0.2">
      <c r="A4881" s="165" t="s">
        <v>5072</v>
      </c>
      <c r="B4881" s="166">
        <v>264.48</v>
      </c>
    </row>
    <row r="4882" spans="1:2" ht="12" customHeight="1" x14ac:dyDescent="0.2">
      <c r="A4882" s="165" t="s">
        <v>5073</v>
      </c>
      <c r="B4882" s="166">
        <v>154.53</v>
      </c>
    </row>
    <row r="4883" spans="1:2" ht="12" customHeight="1" x14ac:dyDescent="0.2">
      <c r="A4883" s="165" t="s">
        <v>5074</v>
      </c>
      <c r="B4883" s="166">
        <v>146.62</v>
      </c>
    </row>
    <row r="4884" spans="1:2" ht="12" customHeight="1" x14ac:dyDescent="0.2">
      <c r="A4884" s="165" t="s">
        <v>5075</v>
      </c>
      <c r="B4884" s="166">
        <v>389.52</v>
      </c>
    </row>
    <row r="4885" spans="1:2" ht="12" customHeight="1" x14ac:dyDescent="0.2">
      <c r="A4885" s="165" t="s">
        <v>5076</v>
      </c>
      <c r="B4885" s="166">
        <v>377.13</v>
      </c>
    </row>
    <row r="4886" spans="1:2" ht="12" customHeight="1" x14ac:dyDescent="0.2">
      <c r="A4886" s="165" t="s">
        <v>5077</v>
      </c>
      <c r="B4886" s="166">
        <v>196.44</v>
      </c>
    </row>
    <row r="4887" spans="1:2" ht="12" customHeight="1" x14ac:dyDescent="0.2">
      <c r="A4887" s="165" t="s">
        <v>5078</v>
      </c>
      <c r="B4887" s="166">
        <v>186.82</v>
      </c>
    </row>
    <row r="4888" spans="1:2" ht="12" customHeight="1" x14ac:dyDescent="0.2">
      <c r="A4888" s="165" t="s">
        <v>5079</v>
      </c>
      <c r="B4888" s="166">
        <v>648.45000000000005</v>
      </c>
    </row>
    <row r="4889" spans="1:2" ht="12" customHeight="1" x14ac:dyDescent="0.2">
      <c r="A4889" s="165" t="s">
        <v>5080</v>
      </c>
      <c r="B4889" s="166">
        <v>633.04999999999995</v>
      </c>
    </row>
    <row r="4890" spans="1:2" ht="12" customHeight="1" x14ac:dyDescent="0.2">
      <c r="A4890" s="165" t="s">
        <v>5081</v>
      </c>
      <c r="B4890" s="166">
        <v>260.39999999999998</v>
      </c>
    </row>
    <row r="4891" spans="1:2" ht="12" customHeight="1" x14ac:dyDescent="0.2">
      <c r="A4891" s="165" t="s">
        <v>5082</v>
      </c>
      <c r="B4891" s="166">
        <v>249.09</v>
      </c>
    </row>
    <row r="4892" spans="1:2" ht="12" customHeight="1" x14ac:dyDescent="0.2">
      <c r="A4892" s="165" t="s">
        <v>5083</v>
      </c>
      <c r="B4892" s="166">
        <v>1208.8399999999999</v>
      </c>
    </row>
    <row r="4893" spans="1:2" ht="12" customHeight="1" x14ac:dyDescent="0.2">
      <c r="A4893" s="165" t="s">
        <v>5084</v>
      </c>
      <c r="B4893" s="166">
        <v>1189.49</v>
      </c>
    </row>
    <row r="4894" spans="1:2" ht="12" customHeight="1" x14ac:dyDescent="0.2">
      <c r="A4894" s="165" t="s">
        <v>5085</v>
      </c>
      <c r="B4894" s="166">
        <v>353.42</v>
      </c>
    </row>
    <row r="4895" spans="1:2" ht="12" customHeight="1" x14ac:dyDescent="0.2">
      <c r="A4895" s="165" t="s">
        <v>5086</v>
      </c>
      <c r="B4895" s="166">
        <v>339.9</v>
      </c>
    </row>
    <row r="4896" spans="1:2" ht="12" customHeight="1" x14ac:dyDescent="0.2">
      <c r="A4896" s="165" t="s">
        <v>5087</v>
      </c>
      <c r="B4896" s="166">
        <v>1671.19</v>
      </c>
    </row>
    <row r="4897" spans="1:2" ht="12" customHeight="1" x14ac:dyDescent="0.2">
      <c r="A4897" s="165" t="s">
        <v>5088</v>
      </c>
      <c r="B4897" s="166">
        <v>1648.31</v>
      </c>
    </row>
    <row r="4898" spans="1:2" ht="12" customHeight="1" x14ac:dyDescent="0.2">
      <c r="A4898" s="165" t="s">
        <v>5089</v>
      </c>
      <c r="B4898" s="166">
        <v>443.73</v>
      </c>
    </row>
    <row r="4899" spans="1:2" ht="12" customHeight="1" x14ac:dyDescent="0.2">
      <c r="A4899" s="165" t="s">
        <v>5090</v>
      </c>
      <c r="B4899" s="166">
        <v>428.17</v>
      </c>
    </row>
    <row r="4900" spans="1:2" ht="12" customHeight="1" x14ac:dyDescent="0.2">
      <c r="A4900" s="165" t="s">
        <v>5091</v>
      </c>
      <c r="B4900" s="166">
        <v>120.52</v>
      </c>
    </row>
    <row r="4901" spans="1:2" ht="12" customHeight="1" x14ac:dyDescent="0.2">
      <c r="A4901" s="165" t="s">
        <v>5092</v>
      </c>
      <c r="B4901" s="166">
        <v>117.67</v>
      </c>
    </row>
    <row r="4902" spans="1:2" ht="12" customHeight="1" x14ac:dyDescent="0.2">
      <c r="A4902" s="165" t="s">
        <v>5093</v>
      </c>
      <c r="B4902" s="166">
        <v>157.61000000000001</v>
      </c>
    </row>
    <row r="4903" spans="1:2" ht="12" customHeight="1" x14ac:dyDescent="0.2">
      <c r="A4903" s="165" t="s">
        <v>5094</v>
      </c>
      <c r="B4903" s="166">
        <v>154.04</v>
      </c>
    </row>
    <row r="4904" spans="1:2" ht="12" customHeight="1" x14ac:dyDescent="0.2">
      <c r="A4904" s="165" t="s">
        <v>5095</v>
      </c>
      <c r="B4904" s="166">
        <v>47.85</v>
      </c>
    </row>
    <row r="4905" spans="1:2" ht="12" customHeight="1" x14ac:dyDescent="0.2">
      <c r="A4905" s="165" t="s">
        <v>5096</v>
      </c>
      <c r="B4905" s="166">
        <v>43.61</v>
      </c>
    </row>
    <row r="4906" spans="1:2" ht="12" customHeight="1" x14ac:dyDescent="0.2">
      <c r="A4906" s="165" t="s">
        <v>5097</v>
      </c>
      <c r="B4906" s="166">
        <v>60.22</v>
      </c>
    </row>
    <row r="4907" spans="1:2" ht="12" customHeight="1" x14ac:dyDescent="0.2">
      <c r="A4907" s="165" t="s">
        <v>5098</v>
      </c>
      <c r="B4907" s="166">
        <v>54.86</v>
      </c>
    </row>
    <row r="4908" spans="1:2" ht="12" customHeight="1" x14ac:dyDescent="0.2">
      <c r="A4908" s="165" t="s">
        <v>5099</v>
      </c>
      <c r="B4908" s="166">
        <v>81.88</v>
      </c>
    </row>
    <row r="4909" spans="1:2" ht="12" customHeight="1" x14ac:dyDescent="0.2">
      <c r="A4909" s="165" t="s">
        <v>5100</v>
      </c>
      <c r="B4909" s="166">
        <v>74.59</v>
      </c>
    </row>
    <row r="4910" spans="1:2" ht="12" customHeight="1" x14ac:dyDescent="0.2">
      <c r="A4910" s="165" t="s">
        <v>5101</v>
      </c>
      <c r="B4910" s="166">
        <v>100.86</v>
      </c>
    </row>
    <row r="4911" spans="1:2" ht="12" customHeight="1" x14ac:dyDescent="0.2">
      <c r="A4911" s="165" t="s">
        <v>5102</v>
      </c>
      <c r="B4911" s="166">
        <v>91.86</v>
      </c>
    </row>
    <row r="4912" spans="1:2" ht="12" customHeight="1" x14ac:dyDescent="0.2">
      <c r="A4912" s="165" t="s">
        <v>5103</v>
      </c>
      <c r="B4912" s="166">
        <v>108.31</v>
      </c>
    </row>
    <row r="4913" spans="1:2" ht="12" customHeight="1" x14ac:dyDescent="0.2">
      <c r="A4913" s="165" t="s">
        <v>5104</v>
      </c>
      <c r="B4913" s="166">
        <v>98.68</v>
      </c>
    </row>
    <row r="4914" spans="1:2" ht="12" customHeight="1" x14ac:dyDescent="0.2">
      <c r="A4914" s="165" t="s">
        <v>5105</v>
      </c>
      <c r="B4914" s="166">
        <v>123.34</v>
      </c>
    </row>
    <row r="4915" spans="1:2" ht="12" customHeight="1" x14ac:dyDescent="0.2">
      <c r="A4915" s="165" t="s">
        <v>5106</v>
      </c>
      <c r="B4915" s="166">
        <v>112.36</v>
      </c>
    </row>
    <row r="4916" spans="1:2" ht="12" customHeight="1" x14ac:dyDescent="0.2">
      <c r="A4916" s="165" t="s">
        <v>5107</v>
      </c>
      <c r="B4916" s="166">
        <v>146.5</v>
      </c>
    </row>
    <row r="4917" spans="1:2" ht="12" customHeight="1" x14ac:dyDescent="0.2">
      <c r="A4917" s="165" t="s">
        <v>5108</v>
      </c>
      <c r="B4917" s="166">
        <v>133.5</v>
      </c>
    </row>
    <row r="4918" spans="1:2" ht="12" customHeight="1" x14ac:dyDescent="0.2">
      <c r="A4918" s="165" t="s">
        <v>5109</v>
      </c>
      <c r="B4918" s="166">
        <v>74.400000000000006</v>
      </c>
    </row>
    <row r="4919" spans="1:2" ht="12" customHeight="1" x14ac:dyDescent="0.2">
      <c r="A4919" s="165" t="s">
        <v>5110</v>
      </c>
      <c r="B4919" s="166">
        <v>68.95</v>
      </c>
    </row>
    <row r="4920" spans="1:2" ht="12" customHeight="1" x14ac:dyDescent="0.2">
      <c r="A4920" s="165" t="s">
        <v>5111</v>
      </c>
      <c r="B4920" s="166">
        <v>99.39</v>
      </c>
    </row>
    <row r="4921" spans="1:2" ht="12" customHeight="1" x14ac:dyDescent="0.2">
      <c r="A4921" s="165" t="s">
        <v>5112</v>
      </c>
      <c r="B4921" s="166">
        <v>92.05</v>
      </c>
    </row>
    <row r="4922" spans="1:2" ht="12" customHeight="1" x14ac:dyDescent="0.2">
      <c r="A4922" s="165" t="s">
        <v>5113</v>
      </c>
      <c r="B4922" s="166">
        <v>152.93</v>
      </c>
    </row>
    <row r="4923" spans="1:2" ht="12" customHeight="1" x14ac:dyDescent="0.2">
      <c r="A4923" s="165" t="s">
        <v>5114</v>
      </c>
      <c r="B4923" s="166">
        <v>141.91999999999999</v>
      </c>
    </row>
    <row r="4924" spans="1:2" ht="12" customHeight="1" x14ac:dyDescent="0.2">
      <c r="A4924" s="165" t="s">
        <v>5115</v>
      </c>
      <c r="B4924" s="166">
        <v>238.75</v>
      </c>
    </row>
    <row r="4925" spans="1:2" ht="12" customHeight="1" x14ac:dyDescent="0.2">
      <c r="A4925" s="165" t="s">
        <v>5116</v>
      </c>
      <c r="B4925" s="166">
        <v>221.14</v>
      </c>
    </row>
    <row r="4926" spans="1:2" ht="12" customHeight="1" x14ac:dyDescent="0.2">
      <c r="A4926" s="165" t="s">
        <v>5117</v>
      </c>
      <c r="B4926" s="166">
        <v>309.36</v>
      </c>
    </row>
    <row r="4927" spans="1:2" ht="12" customHeight="1" x14ac:dyDescent="0.2">
      <c r="A4927" s="165" t="s">
        <v>5118</v>
      </c>
      <c r="B4927" s="166">
        <v>286.52</v>
      </c>
    </row>
    <row r="4928" spans="1:2" ht="12" customHeight="1" x14ac:dyDescent="0.2">
      <c r="A4928" s="165" t="s">
        <v>5119</v>
      </c>
      <c r="B4928" s="166">
        <v>379.99</v>
      </c>
    </row>
    <row r="4929" spans="1:2" ht="12" customHeight="1" x14ac:dyDescent="0.2">
      <c r="A4929" s="165" t="s">
        <v>5120</v>
      </c>
      <c r="B4929" s="166">
        <v>352.07</v>
      </c>
    </row>
    <row r="4930" spans="1:2" ht="12" customHeight="1" x14ac:dyDescent="0.2">
      <c r="A4930" s="165" t="s">
        <v>5121</v>
      </c>
      <c r="B4930" s="166">
        <v>149.85</v>
      </c>
    </row>
    <row r="4931" spans="1:2" ht="12" customHeight="1" x14ac:dyDescent="0.2">
      <c r="A4931" s="165" t="s">
        <v>5122</v>
      </c>
      <c r="B4931" s="166">
        <v>138.84</v>
      </c>
    </row>
    <row r="4932" spans="1:2" ht="12" customHeight="1" x14ac:dyDescent="0.2">
      <c r="A4932" s="165" t="s">
        <v>5123</v>
      </c>
      <c r="B4932" s="166">
        <v>195.09</v>
      </c>
    </row>
    <row r="4933" spans="1:2" ht="12" customHeight="1" x14ac:dyDescent="0.2">
      <c r="A4933" s="165" t="s">
        <v>5124</v>
      </c>
      <c r="B4933" s="166">
        <v>180.93</v>
      </c>
    </row>
    <row r="4934" spans="1:2" ht="12" customHeight="1" x14ac:dyDescent="0.2">
      <c r="A4934" s="165" t="s">
        <v>5125</v>
      </c>
      <c r="B4934" s="166">
        <v>304.79000000000002</v>
      </c>
    </row>
    <row r="4935" spans="1:2" ht="12" customHeight="1" x14ac:dyDescent="0.2">
      <c r="A4935" s="165" t="s">
        <v>5126</v>
      </c>
      <c r="B4935" s="166">
        <v>283.02999999999997</v>
      </c>
    </row>
    <row r="4936" spans="1:2" ht="12" customHeight="1" x14ac:dyDescent="0.2">
      <c r="A4936" s="165" t="s">
        <v>5127</v>
      </c>
      <c r="B4936" s="166">
        <v>477.51</v>
      </c>
    </row>
    <row r="4937" spans="1:2" ht="12" customHeight="1" x14ac:dyDescent="0.2">
      <c r="A4937" s="165" t="s">
        <v>5128</v>
      </c>
      <c r="B4937" s="166">
        <v>442.28</v>
      </c>
    </row>
    <row r="4938" spans="1:2" ht="12" customHeight="1" x14ac:dyDescent="0.2">
      <c r="A4938" s="165" t="s">
        <v>5129</v>
      </c>
      <c r="B4938" s="166">
        <v>620.27</v>
      </c>
    </row>
    <row r="4939" spans="1:2" ht="12" customHeight="1" x14ac:dyDescent="0.2">
      <c r="A4939" s="165" t="s">
        <v>5130</v>
      </c>
      <c r="B4939" s="166">
        <v>574.58000000000004</v>
      </c>
    </row>
    <row r="4940" spans="1:2" ht="12" customHeight="1" x14ac:dyDescent="0.2">
      <c r="A4940" s="165" t="s">
        <v>5131</v>
      </c>
      <c r="B4940" s="166">
        <v>758.45</v>
      </c>
    </row>
    <row r="4941" spans="1:2" ht="12" customHeight="1" x14ac:dyDescent="0.2">
      <c r="A4941" s="165" t="s">
        <v>5132</v>
      </c>
      <c r="B4941" s="166">
        <v>702.61</v>
      </c>
    </row>
    <row r="4942" spans="1:2" ht="12" customHeight="1" x14ac:dyDescent="0.2">
      <c r="A4942" s="165" t="s">
        <v>5133</v>
      </c>
      <c r="B4942" s="166">
        <v>149.85</v>
      </c>
    </row>
    <row r="4943" spans="1:2" ht="12" customHeight="1" x14ac:dyDescent="0.2">
      <c r="A4943" s="165" t="s">
        <v>5134</v>
      </c>
      <c r="B4943" s="166">
        <v>138.84</v>
      </c>
    </row>
    <row r="4944" spans="1:2" ht="12" customHeight="1" x14ac:dyDescent="0.2">
      <c r="A4944" s="165" t="s">
        <v>5135</v>
      </c>
      <c r="B4944" s="166">
        <v>196.63</v>
      </c>
    </row>
    <row r="4945" spans="1:2" ht="12" customHeight="1" x14ac:dyDescent="0.2">
      <c r="A4945" s="165" t="s">
        <v>5136</v>
      </c>
      <c r="B4945" s="166">
        <v>182.47</v>
      </c>
    </row>
    <row r="4946" spans="1:2" ht="12" customHeight="1" x14ac:dyDescent="0.2">
      <c r="A4946" s="165" t="s">
        <v>5137</v>
      </c>
      <c r="B4946" s="166">
        <v>302.18</v>
      </c>
    </row>
    <row r="4947" spans="1:2" ht="12" customHeight="1" x14ac:dyDescent="0.2">
      <c r="A4947" s="165" t="s">
        <v>5138</v>
      </c>
      <c r="B4947" s="166">
        <v>280.68</v>
      </c>
    </row>
    <row r="4948" spans="1:2" ht="12" customHeight="1" x14ac:dyDescent="0.2">
      <c r="A4948" s="165" t="s">
        <v>5139</v>
      </c>
      <c r="B4948" s="166">
        <v>206.8</v>
      </c>
    </row>
    <row r="4949" spans="1:2" ht="12" customHeight="1" x14ac:dyDescent="0.2">
      <c r="A4949" s="165" t="s">
        <v>5140</v>
      </c>
      <c r="B4949" s="166">
        <v>193.17</v>
      </c>
    </row>
    <row r="4950" spans="1:2" ht="12" customHeight="1" x14ac:dyDescent="0.2">
      <c r="A4950" s="165" t="s">
        <v>5141</v>
      </c>
      <c r="B4950" s="166">
        <v>265.25</v>
      </c>
    </row>
    <row r="4951" spans="1:2" ht="12" customHeight="1" x14ac:dyDescent="0.2">
      <c r="A4951" s="165" t="s">
        <v>5142</v>
      </c>
      <c r="B4951" s="166">
        <v>246.38</v>
      </c>
    </row>
    <row r="4952" spans="1:2" ht="12" customHeight="1" x14ac:dyDescent="0.2">
      <c r="A4952" s="165" t="s">
        <v>5143</v>
      </c>
      <c r="B4952" s="166">
        <v>445.62</v>
      </c>
    </row>
    <row r="4953" spans="1:2" ht="12" customHeight="1" x14ac:dyDescent="0.2">
      <c r="A4953" s="165" t="s">
        <v>5144</v>
      </c>
      <c r="B4953" s="166">
        <v>417.31</v>
      </c>
    </row>
    <row r="4954" spans="1:2" ht="12" customHeight="1" x14ac:dyDescent="0.2">
      <c r="A4954" s="165" t="s">
        <v>5145</v>
      </c>
      <c r="B4954" s="166">
        <v>732.69</v>
      </c>
    </row>
    <row r="4955" spans="1:2" ht="12" customHeight="1" x14ac:dyDescent="0.2">
      <c r="A4955" s="165" t="s">
        <v>5146</v>
      </c>
      <c r="B4955" s="166">
        <v>687</v>
      </c>
    </row>
    <row r="4956" spans="1:2" ht="12" customHeight="1" x14ac:dyDescent="0.2">
      <c r="A4956" s="165" t="s">
        <v>5147</v>
      </c>
      <c r="B4956" s="166">
        <v>1011.35</v>
      </c>
    </row>
    <row r="4957" spans="1:2" ht="12" customHeight="1" x14ac:dyDescent="0.2">
      <c r="A4957" s="165" t="s">
        <v>5148</v>
      </c>
      <c r="B4957" s="166">
        <v>951.93</v>
      </c>
    </row>
    <row r="4958" spans="1:2" ht="12" customHeight="1" x14ac:dyDescent="0.2">
      <c r="A4958" s="165" t="s">
        <v>5149</v>
      </c>
      <c r="B4958" s="166">
        <v>1209.98</v>
      </c>
    </row>
    <row r="4959" spans="1:2" ht="12" customHeight="1" x14ac:dyDescent="0.2">
      <c r="A4959" s="165" t="s">
        <v>5150</v>
      </c>
      <c r="B4959" s="166">
        <v>1137.1199999999999</v>
      </c>
    </row>
    <row r="4960" spans="1:2" ht="12" customHeight="1" x14ac:dyDescent="0.2">
      <c r="A4960" s="165" t="s">
        <v>5151</v>
      </c>
      <c r="B4960" s="166">
        <v>226.3</v>
      </c>
    </row>
    <row r="4961" spans="1:2" ht="12" customHeight="1" x14ac:dyDescent="0.2">
      <c r="A4961" s="165" t="s">
        <v>5152</v>
      </c>
      <c r="B4961" s="166">
        <v>224.77</v>
      </c>
    </row>
    <row r="4962" spans="1:2" ht="12" customHeight="1" x14ac:dyDescent="0.2">
      <c r="A4962" s="165" t="s">
        <v>5153</v>
      </c>
      <c r="B4962" s="166">
        <v>275.27</v>
      </c>
    </row>
    <row r="4963" spans="1:2" ht="12" customHeight="1" x14ac:dyDescent="0.2">
      <c r="A4963" s="165" t="s">
        <v>5154</v>
      </c>
      <c r="B4963" s="166">
        <v>273.22000000000003</v>
      </c>
    </row>
    <row r="4964" spans="1:2" ht="12" customHeight="1" x14ac:dyDescent="0.2">
      <c r="A4964" s="165" t="s">
        <v>5155</v>
      </c>
      <c r="B4964" s="166">
        <v>314.67</v>
      </c>
    </row>
    <row r="4965" spans="1:2" ht="12" customHeight="1" x14ac:dyDescent="0.2">
      <c r="A4965" s="165" t="s">
        <v>5156</v>
      </c>
      <c r="B4965" s="166">
        <v>312.10000000000002</v>
      </c>
    </row>
    <row r="4966" spans="1:2" ht="12" customHeight="1" x14ac:dyDescent="0.2">
      <c r="A4966" s="165" t="s">
        <v>5157</v>
      </c>
      <c r="B4966" s="166">
        <v>423.82</v>
      </c>
    </row>
    <row r="4967" spans="1:2" ht="12" customHeight="1" x14ac:dyDescent="0.2">
      <c r="A4967" s="165" t="s">
        <v>5158</v>
      </c>
      <c r="B4967" s="166">
        <v>420.98</v>
      </c>
    </row>
    <row r="4968" spans="1:2" ht="12" customHeight="1" x14ac:dyDescent="0.2">
      <c r="A4968" s="165" t="s">
        <v>5159</v>
      </c>
      <c r="B4968" s="166">
        <v>457.38</v>
      </c>
    </row>
    <row r="4969" spans="1:2" ht="12" customHeight="1" x14ac:dyDescent="0.2">
      <c r="A4969" s="165" t="s">
        <v>5160</v>
      </c>
      <c r="B4969" s="166">
        <v>454.28</v>
      </c>
    </row>
    <row r="4970" spans="1:2" ht="12" customHeight="1" x14ac:dyDescent="0.2">
      <c r="A4970" s="165" t="s">
        <v>5161</v>
      </c>
      <c r="B4970" s="166">
        <v>820.49</v>
      </c>
    </row>
    <row r="4971" spans="1:2" ht="12" customHeight="1" x14ac:dyDescent="0.2">
      <c r="A4971" s="165" t="s">
        <v>5162</v>
      </c>
      <c r="B4971" s="166">
        <v>816.87</v>
      </c>
    </row>
    <row r="4972" spans="1:2" ht="12" customHeight="1" x14ac:dyDescent="0.2">
      <c r="A4972" s="165" t="s">
        <v>5163</v>
      </c>
      <c r="B4972" s="166">
        <v>1361.56</v>
      </c>
    </row>
    <row r="4973" spans="1:2" ht="12" customHeight="1" x14ac:dyDescent="0.2">
      <c r="A4973" s="165" t="s">
        <v>5164</v>
      </c>
      <c r="B4973" s="166">
        <v>1357.41</v>
      </c>
    </row>
    <row r="4974" spans="1:2" ht="12" customHeight="1" x14ac:dyDescent="0.2">
      <c r="A4974" s="165" t="s">
        <v>5165</v>
      </c>
      <c r="B4974" s="166">
        <v>1950.64</v>
      </c>
    </row>
    <row r="4975" spans="1:2" ht="12" customHeight="1" x14ac:dyDescent="0.2">
      <c r="A4975" s="165" t="s">
        <v>5166</v>
      </c>
      <c r="B4975" s="166">
        <v>1945.97</v>
      </c>
    </row>
    <row r="4976" spans="1:2" ht="12" customHeight="1" x14ac:dyDescent="0.2">
      <c r="A4976" s="165" t="s">
        <v>5167</v>
      </c>
      <c r="B4976" s="166">
        <v>6025.71</v>
      </c>
    </row>
    <row r="4977" spans="1:2" ht="12" customHeight="1" x14ac:dyDescent="0.2">
      <c r="A4977" s="165" t="s">
        <v>5168</v>
      </c>
      <c r="B4977" s="166">
        <v>6020.51</v>
      </c>
    </row>
    <row r="4978" spans="1:2" ht="12" customHeight="1" x14ac:dyDescent="0.2">
      <c r="A4978" s="165" t="s">
        <v>5169</v>
      </c>
      <c r="B4978" s="166">
        <v>7325.27</v>
      </c>
    </row>
    <row r="4979" spans="1:2" ht="12" customHeight="1" x14ac:dyDescent="0.2">
      <c r="A4979" s="165" t="s">
        <v>5170</v>
      </c>
      <c r="B4979" s="166">
        <v>7319.55</v>
      </c>
    </row>
    <row r="4980" spans="1:2" ht="12" customHeight="1" x14ac:dyDescent="0.2">
      <c r="A4980" s="165" t="s">
        <v>5171</v>
      </c>
      <c r="B4980" s="166">
        <v>9845.16</v>
      </c>
    </row>
    <row r="4981" spans="1:2" ht="12" customHeight="1" x14ac:dyDescent="0.2">
      <c r="A4981" s="165" t="s">
        <v>5172</v>
      </c>
      <c r="B4981" s="166">
        <v>9838.91</v>
      </c>
    </row>
    <row r="4982" spans="1:2" ht="12" customHeight="1" x14ac:dyDescent="0.2">
      <c r="A4982" s="165" t="s">
        <v>5173</v>
      </c>
      <c r="B4982" s="166">
        <v>343.71</v>
      </c>
    </row>
    <row r="4983" spans="1:2" ht="12" customHeight="1" x14ac:dyDescent="0.2">
      <c r="A4983" s="165" t="s">
        <v>5174</v>
      </c>
      <c r="B4983" s="166">
        <v>341.13</v>
      </c>
    </row>
    <row r="4984" spans="1:2" ht="12" customHeight="1" x14ac:dyDescent="0.2">
      <c r="A4984" s="165" t="s">
        <v>5175</v>
      </c>
      <c r="B4984" s="166">
        <v>532.03</v>
      </c>
    </row>
    <row r="4985" spans="1:2" ht="12" customHeight="1" x14ac:dyDescent="0.2">
      <c r="A4985" s="165" t="s">
        <v>5176</v>
      </c>
      <c r="B4985" s="166">
        <v>528.92999999999995</v>
      </c>
    </row>
    <row r="4986" spans="1:2" ht="12" customHeight="1" x14ac:dyDescent="0.2">
      <c r="A4986" s="165" t="s">
        <v>5177</v>
      </c>
      <c r="B4986" s="166">
        <v>312.39</v>
      </c>
    </row>
    <row r="4987" spans="1:2" ht="12" customHeight="1" x14ac:dyDescent="0.2">
      <c r="A4987" s="165" t="s">
        <v>5178</v>
      </c>
      <c r="B4987" s="166">
        <v>311.82</v>
      </c>
    </row>
    <row r="4988" spans="1:2" ht="12" customHeight="1" x14ac:dyDescent="0.2">
      <c r="A4988" s="165" t="s">
        <v>5179</v>
      </c>
      <c r="B4988" s="166">
        <v>440.72</v>
      </c>
    </row>
    <row r="4989" spans="1:2" ht="12" customHeight="1" x14ac:dyDescent="0.2">
      <c r="A4989" s="165" t="s">
        <v>5180</v>
      </c>
      <c r="B4989" s="166">
        <v>439.91</v>
      </c>
    </row>
    <row r="4990" spans="1:2" ht="12" customHeight="1" x14ac:dyDescent="0.2">
      <c r="A4990" s="165" t="s">
        <v>5181</v>
      </c>
      <c r="B4990" s="166">
        <v>606.86</v>
      </c>
    </row>
    <row r="4991" spans="1:2" ht="12" customHeight="1" x14ac:dyDescent="0.2">
      <c r="A4991" s="165" t="s">
        <v>5182</v>
      </c>
      <c r="B4991" s="166">
        <v>605.92999999999995</v>
      </c>
    </row>
    <row r="4992" spans="1:2" ht="12" customHeight="1" x14ac:dyDescent="0.2">
      <c r="A4992" s="165" t="s">
        <v>5183</v>
      </c>
      <c r="B4992" s="166">
        <v>737.08</v>
      </c>
    </row>
    <row r="4993" spans="1:2" ht="12" customHeight="1" x14ac:dyDescent="0.2">
      <c r="A4993" s="165" t="s">
        <v>5184</v>
      </c>
      <c r="B4993" s="166">
        <v>736.24</v>
      </c>
    </row>
    <row r="4994" spans="1:2" ht="12" customHeight="1" x14ac:dyDescent="0.2">
      <c r="A4994" s="165" t="s">
        <v>5185</v>
      </c>
      <c r="B4994" s="166">
        <v>724.78</v>
      </c>
    </row>
    <row r="4995" spans="1:2" ht="12" customHeight="1" x14ac:dyDescent="0.2">
      <c r="A4995" s="165" t="s">
        <v>5186</v>
      </c>
      <c r="B4995" s="166">
        <v>723.56</v>
      </c>
    </row>
    <row r="4996" spans="1:2" ht="12" customHeight="1" x14ac:dyDescent="0.2">
      <c r="A4996" s="165" t="s">
        <v>5187</v>
      </c>
      <c r="B4996" s="166">
        <v>867.37</v>
      </c>
    </row>
    <row r="4997" spans="1:2" ht="12" customHeight="1" x14ac:dyDescent="0.2">
      <c r="A4997" s="165" t="s">
        <v>5188</v>
      </c>
      <c r="B4997" s="166">
        <v>865.34</v>
      </c>
    </row>
    <row r="4998" spans="1:2" ht="12" customHeight="1" x14ac:dyDescent="0.2">
      <c r="A4998" s="165" t="s">
        <v>5189</v>
      </c>
      <c r="B4998" s="166">
        <v>1061.73</v>
      </c>
    </row>
    <row r="4999" spans="1:2" ht="12" customHeight="1" x14ac:dyDescent="0.2">
      <c r="A4999" s="165" t="s">
        <v>5190</v>
      </c>
      <c r="B4999" s="166">
        <v>1058.68</v>
      </c>
    </row>
    <row r="5000" spans="1:2" ht="12" customHeight="1" x14ac:dyDescent="0.2">
      <c r="A5000" s="165" t="s">
        <v>5191</v>
      </c>
      <c r="B5000" s="166">
        <v>1304.47</v>
      </c>
    </row>
    <row r="5001" spans="1:2" ht="12" customHeight="1" x14ac:dyDescent="0.2">
      <c r="A5001" s="165" t="s">
        <v>5192</v>
      </c>
      <c r="B5001" s="166">
        <v>1300.49</v>
      </c>
    </row>
    <row r="5002" spans="1:2" ht="12" customHeight="1" x14ac:dyDescent="0.2">
      <c r="A5002" s="165" t="s">
        <v>5193</v>
      </c>
      <c r="B5002" s="166">
        <v>1536.78</v>
      </c>
    </row>
    <row r="5003" spans="1:2" ht="12" customHeight="1" x14ac:dyDescent="0.2">
      <c r="A5003" s="165" t="s">
        <v>5194</v>
      </c>
      <c r="B5003" s="166">
        <v>1532.86</v>
      </c>
    </row>
    <row r="5004" spans="1:2" ht="12" customHeight="1" x14ac:dyDescent="0.2">
      <c r="A5004" s="165" t="s">
        <v>5195</v>
      </c>
      <c r="B5004" s="166">
        <v>2097.67</v>
      </c>
    </row>
    <row r="5005" spans="1:2" ht="12" customHeight="1" x14ac:dyDescent="0.2">
      <c r="A5005" s="165" t="s">
        <v>5196</v>
      </c>
      <c r="B5005" s="166">
        <v>2092.37</v>
      </c>
    </row>
    <row r="5006" spans="1:2" ht="12" customHeight="1" x14ac:dyDescent="0.2">
      <c r="A5006" s="165" t="s">
        <v>5197</v>
      </c>
      <c r="B5006" s="166">
        <v>2698.02</v>
      </c>
    </row>
    <row r="5007" spans="1:2" ht="12" customHeight="1" x14ac:dyDescent="0.2">
      <c r="A5007" s="165" t="s">
        <v>5198</v>
      </c>
      <c r="B5007" s="166">
        <v>2691.29</v>
      </c>
    </row>
    <row r="5008" spans="1:2" ht="12" customHeight="1" x14ac:dyDescent="0.2">
      <c r="A5008" s="165" t="s">
        <v>5199</v>
      </c>
      <c r="B5008" s="166">
        <v>3493.81</v>
      </c>
    </row>
    <row r="5009" spans="1:2" ht="12" customHeight="1" x14ac:dyDescent="0.2">
      <c r="A5009" s="165" t="s">
        <v>5200</v>
      </c>
      <c r="B5009" s="166">
        <v>3485.6</v>
      </c>
    </row>
    <row r="5010" spans="1:2" ht="12" customHeight="1" x14ac:dyDescent="0.2">
      <c r="A5010" s="165" t="s">
        <v>5201</v>
      </c>
      <c r="B5010" s="166">
        <v>4898.03</v>
      </c>
    </row>
    <row r="5011" spans="1:2" ht="12" customHeight="1" x14ac:dyDescent="0.2">
      <c r="A5011" s="165" t="s">
        <v>5202</v>
      </c>
      <c r="B5011" s="166">
        <v>4888.45</v>
      </c>
    </row>
    <row r="5012" spans="1:2" ht="12" customHeight="1" x14ac:dyDescent="0.2">
      <c r="A5012" s="165" t="s">
        <v>5203</v>
      </c>
      <c r="B5012" s="166">
        <v>5858.83</v>
      </c>
    </row>
    <row r="5013" spans="1:2" ht="12" customHeight="1" x14ac:dyDescent="0.2">
      <c r="A5013" s="165" t="s">
        <v>5204</v>
      </c>
      <c r="B5013" s="166">
        <v>5847.88</v>
      </c>
    </row>
    <row r="5014" spans="1:2" ht="12" customHeight="1" x14ac:dyDescent="0.2">
      <c r="A5014" s="165" t="s">
        <v>5205</v>
      </c>
      <c r="B5014" s="166">
        <v>6851.78</v>
      </c>
    </row>
    <row r="5015" spans="1:2" ht="12" customHeight="1" x14ac:dyDescent="0.2">
      <c r="A5015" s="165" t="s">
        <v>5206</v>
      </c>
      <c r="B5015" s="166">
        <v>6839.47</v>
      </c>
    </row>
    <row r="5016" spans="1:2" ht="12" customHeight="1" x14ac:dyDescent="0.2">
      <c r="A5016" s="165" t="s">
        <v>5207</v>
      </c>
      <c r="B5016" s="166">
        <v>7984.73</v>
      </c>
    </row>
    <row r="5017" spans="1:2" ht="12" customHeight="1" x14ac:dyDescent="0.2">
      <c r="A5017" s="165" t="s">
        <v>5208</v>
      </c>
      <c r="B5017" s="166">
        <v>7971.06</v>
      </c>
    </row>
    <row r="5018" spans="1:2" ht="12" customHeight="1" x14ac:dyDescent="0.2">
      <c r="A5018" s="165" t="s">
        <v>5209</v>
      </c>
      <c r="B5018" s="166">
        <v>10429.02</v>
      </c>
    </row>
    <row r="5019" spans="1:2" ht="12" customHeight="1" x14ac:dyDescent="0.2">
      <c r="A5019" s="165" t="s">
        <v>5210</v>
      </c>
      <c r="B5019" s="166">
        <v>10412.85</v>
      </c>
    </row>
    <row r="5020" spans="1:2" ht="12" customHeight="1" x14ac:dyDescent="0.2">
      <c r="A5020" s="165" t="s">
        <v>5211</v>
      </c>
      <c r="B5020" s="166">
        <v>810.11</v>
      </c>
    </row>
    <row r="5021" spans="1:2" ht="12" customHeight="1" x14ac:dyDescent="0.2">
      <c r="A5021" s="165" t="s">
        <v>5212</v>
      </c>
      <c r="B5021" s="166">
        <v>808.08</v>
      </c>
    </row>
    <row r="5022" spans="1:2" ht="12" customHeight="1" x14ac:dyDescent="0.2">
      <c r="A5022" s="165" t="s">
        <v>5213</v>
      </c>
      <c r="B5022" s="166">
        <v>974.87</v>
      </c>
    </row>
    <row r="5023" spans="1:2" ht="12" customHeight="1" x14ac:dyDescent="0.2">
      <c r="A5023" s="165" t="s">
        <v>5214</v>
      </c>
      <c r="B5023" s="166">
        <v>971.82</v>
      </c>
    </row>
    <row r="5024" spans="1:2" ht="12" customHeight="1" x14ac:dyDescent="0.2">
      <c r="A5024" s="165" t="s">
        <v>5215</v>
      </c>
      <c r="B5024" s="166">
        <v>1194.73</v>
      </c>
    </row>
    <row r="5025" spans="1:2" ht="12" customHeight="1" x14ac:dyDescent="0.2">
      <c r="A5025" s="165" t="s">
        <v>5216</v>
      </c>
      <c r="B5025" s="166">
        <v>1190.75</v>
      </c>
    </row>
    <row r="5026" spans="1:2" ht="12" customHeight="1" x14ac:dyDescent="0.2">
      <c r="A5026" s="165" t="s">
        <v>5217</v>
      </c>
      <c r="B5026" s="166">
        <v>1361.81</v>
      </c>
    </row>
    <row r="5027" spans="1:2" ht="12" customHeight="1" x14ac:dyDescent="0.2">
      <c r="A5027" s="165" t="s">
        <v>5218</v>
      </c>
      <c r="B5027" s="166">
        <v>1357.89</v>
      </c>
    </row>
    <row r="5028" spans="1:2" ht="12" customHeight="1" x14ac:dyDescent="0.2">
      <c r="A5028" s="165" t="s">
        <v>5219</v>
      </c>
      <c r="B5028" s="166">
        <v>1914.73</v>
      </c>
    </row>
    <row r="5029" spans="1:2" ht="12" customHeight="1" x14ac:dyDescent="0.2">
      <c r="A5029" s="165" t="s">
        <v>5220</v>
      </c>
      <c r="B5029" s="166">
        <v>1909.43</v>
      </c>
    </row>
    <row r="5030" spans="1:2" ht="12" customHeight="1" x14ac:dyDescent="0.2">
      <c r="A5030" s="165" t="s">
        <v>5221</v>
      </c>
      <c r="B5030" s="166">
        <v>2389.19</v>
      </c>
    </row>
    <row r="5031" spans="1:2" ht="12" customHeight="1" x14ac:dyDescent="0.2">
      <c r="A5031" s="165" t="s">
        <v>5222</v>
      </c>
      <c r="B5031" s="166">
        <v>2382.46</v>
      </c>
    </row>
    <row r="5032" spans="1:2" ht="12" customHeight="1" x14ac:dyDescent="0.2">
      <c r="A5032" s="165" t="s">
        <v>5223</v>
      </c>
      <c r="B5032" s="166">
        <v>3069.82</v>
      </c>
    </row>
    <row r="5033" spans="1:2" ht="12" customHeight="1" x14ac:dyDescent="0.2">
      <c r="A5033" s="165" t="s">
        <v>5224</v>
      </c>
      <c r="B5033" s="166">
        <v>3062.99</v>
      </c>
    </row>
    <row r="5034" spans="1:2" ht="12" customHeight="1" x14ac:dyDescent="0.2">
      <c r="A5034" s="165" t="s">
        <v>5225</v>
      </c>
      <c r="B5034" s="166">
        <v>4343.0200000000004</v>
      </c>
    </row>
    <row r="5035" spans="1:2" ht="12" customHeight="1" x14ac:dyDescent="0.2">
      <c r="A5035" s="165" t="s">
        <v>5226</v>
      </c>
      <c r="B5035" s="166">
        <v>4335.07</v>
      </c>
    </row>
    <row r="5036" spans="1:2" ht="12" customHeight="1" x14ac:dyDescent="0.2">
      <c r="A5036" s="165" t="s">
        <v>5227</v>
      </c>
      <c r="B5036" s="166">
        <v>5039.28</v>
      </c>
    </row>
    <row r="5037" spans="1:2" ht="12" customHeight="1" x14ac:dyDescent="0.2">
      <c r="A5037" s="165" t="s">
        <v>5228</v>
      </c>
      <c r="B5037" s="166">
        <v>5030.1899999999996</v>
      </c>
    </row>
    <row r="5038" spans="1:2" ht="12" customHeight="1" x14ac:dyDescent="0.2">
      <c r="A5038" s="165" t="s">
        <v>5229</v>
      </c>
      <c r="B5038" s="166">
        <v>5817.99</v>
      </c>
    </row>
    <row r="5039" spans="1:2" ht="12" customHeight="1" x14ac:dyDescent="0.2">
      <c r="A5039" s="165" t="s">
        <v>5230</v>
      </c>
      <c r="B5039" s="166">
        <v>5807.76</v>
      </c>
    </row>
    <row r="5040" spans="1:2" ht="12" customHeight="1" x14ac:dyDescent="0.2">
      <c r="A5040" s="165" t="s">
        <v>5231</v>
      </c>
      <c r="B5040" s="166">
        <v>6831.5</v>
      </c>
    </row>
    <row r="5041" spans="1:2" ht="12" customHeight="1" x14ac:dyDescent="0.2">
      <c r="A5041" s="165" t="s">
        <v>5232</v>
      </c>
      <c r="B5041" s="166">
        <v>6820.14</v>
      </c>
    </row>
    <row r="5042" spans="1:2" ht="12" customHeight="1" x14ac:dyDescent="0.2">
      <c r="A5042" s="165" t="s">
        <v>5233</v>
      </c>
      <c r="B5042" s="166">
        <v>9071.93</v>
      </c>
    </row>
    <row r="5043" spans="1:2" ht="12" customHeight="1" x14ac:dyDescent="0.2">
      <c r="A5043" s="165" t="s">
        <v>5234</v>
      </c>
      <c r="B5043" s="166">
        <v>9058.2999999999993</v>
      </c>
    </row>
    <row r="5044" spans="1:2" ht="12" customHeight="1" x14ac:dyDescent="0.2">
      <c r="A5044" s="165" t="s">
        <v>5235</v>
      </c>
      <c r="B5044" s="166">
        <v>306.18</v>
      </c>
    </row>
    <row r="5045" spans="1:2" ht="12" customHeight="1" x14ac:dyDescent="0.2">
      <c r="A5045" s="165" t="s">
        <v>5236</v>
      </c>
      <c r="B5045" s="166">
        <v>290.52999999999997</v>
      </c>
    </row>
    <row r="5046" spans="1:2" ht="12" customHeight="1" x14ac:dyDescent="0.2">
      <c r="A5046" s="165" t="s">
        <v>5237</v>
      </c>
      <c r="B5046" s="166">
        <v>158.55000000000001</v>
      </c>
    </row>
    <row r="5047" spans="1:2" ht="12" customHeight="1" x14ac:dyDescent="0.2">
      <c r="A5047" s="165" t="s">
        <v>5238</v>
      </c>
      <c r="B5047" s="166">
        <v>151.31</v>
      </c>
    </row>
    <row r="5048" spans="1:2" ht="12" customHeight="1" x14ac:dyDescent="0.2">
      <c r="A5048" s="165" t="s">
        <v>5239</v>
      </c>
      <c r="B5048" s="166">
        <v>599.79</v>
      </c>
    </row>
    <row r="5049" spans="1:2" ht="12" customHeight="1" x14ac:dyDescent="0.2">
      <c r="A5049" s="165" t="s">
        <v>5240</v>
      </c>
      <c r="B5049" s="166">
        <v>580.57000000000005</v>
      </c>
    </row>
    <row r="5050" spans="1:2" ht="12" customHeight="1" x14ac:dyDescent="0.2">
      <c r="A5050" s="165" t="s">
        <v>5241</v>
      </c>
      <c r="B5050" s="166">
        <v>213.76</v>
      </c>
    </row>
    <row r="5051" spans="1:2" ht="12" customHeight="1" x14ac:dyDescent="0.2">
      <c r="A5051" s="165" t="s">
        <v>5242</v>
      </c>
      <c r="B5051" s="166">
        <v>205.03</v>
      </c>
    </row>
    <row r="5052" spans="1:2" ht="12" customHeight="1" x14ac:dyDescent="0.2">
      <c r="A5052" s="165" t="s">
        <v>5243</v>
      </c>
      <c r="B5052" s="166">
        <v>949.83</v>
      </c>
    </row>
    <row r="5053" spans="1:2" ht="12" customHeight="1" x14ac:dyDescent="0.2">
      <c r="A5053" s="165" t="s">
        <v>5244</v>
      </c>
      <c r="B5053" s="166">
        <v>927.05</v>
      </c>
    </row>
    <row r="5054" spans="1:2" ht="12" customHeight="1" x14ac:dyDescent="0.2">
      <c r="A5054" s="165" t="s">
        <v>5245</v>
      </c>
      <c r="B5054" s="166">
        <v>283.25</v>
      </c>
    </row>
    <row r="5055" spans="1:2" ht="12" customHeight="1" x14ac:dyDescent="0.2">
      <c r="A5055" s="165" t="s">
        <v>5246</v>
      </c>
      <c r="B5055" s="166">
        <v>273.05</v>
      </c>
    </row>
    <row r="5056" spans="1:2" ht="12" customHeight="1" x14ac:dyDescent="0.2">
      <c r="A5056" s="165" t="s">
        <v>5247</v>
      </c>
      <c r="B5056" s="166">
        <v>1515.76</v>
      </c>
    </row>
    <row r="5057" spans="1:2" ht="12" customHeight="1" x14ac:dyDescent="0.2">
      <c r="A5057" s="165" t="s">
        <v>5248</v>
      </c>
      <c r="B5057" s="166">
        <v>1502.62</v>
      </c>
    </row>
    <row r="5058" spans="1:2" ht="12" customHeight="1" x14ac:dyDescent="0.2">
      <c r="A5058" s="165" t="s">
        <v>5249</v>
      </c>
      <c r="B5058" s="166">
        <v>353.52</v>
      </c>
    </row>
    <row r="5059" spans="1:2" ht="12" customHeight="1" x14ac:dyDescent="0.2">
      <c r="A5059" s="165" t="s">
        <v>5250</v>
      </c>
      <c r="B5059" s="166">
        <v>341.85</v>
      </c>
    </row>
    <row r="5060" spans="1:2" ht="12" customHeight="1" x14ac:dyDescent="0.2">
      <c r="A5060" s="165" t="s">
        <v>5251</v>
      </c>
      <c r="B5060" s="166">
        <v>2333.0100000000002</v>
      </c>
    </row>
    <row r="5061" spans="1:2" ht="12" customHeight="1" x14ac:dyDescent="0.2">
      <c r="A5061" s="165" t="s">
        <v>5252</v>
      </c>
      <c r="B5061" s="166">
        <v>2317.86</v>
      </c>
    </row>
    <row r="5062" spans="1:2" ht="12" customHeight="1" x14ac:dyDescent="0.2">
      <c r="A5062" s="165" t="s">
        <v>5253</v>
      </c>
      <c r="B5062" s="166">
        <v>485.07</v>
      </c>
    </row>
    <row r="5063" spans="1:2" ht="12" customHeight="1" x14ac:dyDescent="0.2">
      <c r="A5063" s="165" t="s">
        <v>5254</v>
      </c>
      <c r="B5063" s="166">
        <v>471.6</v>
      </c>
    </row>
    <row r="5064" spans="1:2" ht="12" customHeight="1" x14ac:dyDescent="0.2">
      <c r="A5064" s="165" t="s">
        <v>5255</v>
      </c>
      <c r="B5064" s="166">
        <v>56.89</v>
      </c>
    </row>
    <row r="5065" spans="1:2" ht="12" customHeight="1" x14ac:dyDescent="0.2">
      <c r="A5065" s="165" t="s">
        <v>5256</v>
      </c>
      <c r="B5065" s="166">
        <v>54.88</v>
      </c>
    </row>
    <row r="5066" spans="1:2" ht="12" customHeight="1" x14ac:dyDescent="0.2">
      <c r="A5066" s="165" t="s">
        <v>5257</v>
      </c>
      <c r="B5066" s="166">
        <v>57.17</v>
      </c>
    </row>
    <row r="5067" spans="1:2" ht="12" customHeight="1" x14ac:dyDescent="0.2">
      <c r="A5067" s="165" t="s">
        <v>5258</v>
      </c>
      <c r="B5067" s="166">
        <v>55.13</v>
      </c>
    </row>
    <row r="5068" spans="1:2" ht="12" customHeight="1" x14ac:dyDescent="0.2">
      <c r="A5068" s="165" t="s">
        <v>5259</v>
      </c>
      <c r="B5068" s="166">
        <v>123.9</v>
      </c>
    </row>
    <row r="5069" spans="1:2" ht="12" customHeight="1" x14ac:dyDescent="0.2">
      <c r="A5069" s="165" t="s">
        <v>5260</v>
      </c>
      <c r="B5069" s="166">
        <v>121.13</v>
      </c>
    </row>
    <row r="5070" spans="1:2" ht="12" customHeight="1" x14ac:dyDescent="0.2">
      <c r="A5070" s="165" t="s">
        <v>5261</v>
      </c>
      <c r="B5070" s="166">
        <v>140.27000000000001</v>
      </c>
    </row>
    <row r="5071" spans="1:2" ht="12" customHeight="1" x14ac:dyDescent="0.2">
      <c r="A5071" s="165" t="s">
        <v>5262</v>
      </c>
      <c r="B5071" s="166">
        <v>136.56</v>
      </c>
    </row>
    <row r="5072" spans="1:2" ht="12" customHeight="1" x14ac:dyDescent="0.2">
      <c r="A5072" s="165" t="s">
        <v>5263</v>
      </c>
      <c r="B5072" s="166">
        <v>141.32</v>
      </c>
    </row>
    <row r="5073" spans="1:2" ht="12" customHeight="1" x14ac:dyDescent="0.2">
      <c r="A5073" s="165" t="s">
        <v>5264</v>
      </c>
      <c r="B5073" s="166">
        <v>137.5</v>
      </c>
    </row>
    <row r="5074" spans="1:2" ht="12" customHeight="1" x14ac:dyDescent="0.2">
      <c r="A5074" s="165" t="s">
        <v>5265</v>
      </c>
      <c r="B5074" s="166">
        <v>270.36</v>
      </c>
    </row>
    <row r="5075" spans="1:2" ht="12" customHeight="1" x14ac:dyDescent="0.2">
      <c r="A5075" s="165" t="s">
        <v>5266</v>
      </c>
      <c r="B5075" s="166">
        <v>265.32</v>
      </c>
    </row>
    <row r="5076" spans="1:2" ht="12" customHeight="1" x14ac:dyDescent="0.2">
      <c r="A5076" s="165" t="s">
        <v>5267</v>
      </c>
      <c r="B5076" s="166">
        <v>275.76</v>
      </c>
    </row>
    <row r="5077" spans="1:2" ht="12" customHeight="1" x14ac:dyDescent="0.2">
      <c r="A5077" s="165" t="s">
        <v>5268</v>
      </c>
      <c r="B5077" s="166">
        <v>270.7</v>
      </c>
    </row>
    <row r="5078" spans="1:2" ht="12" customHeight="1" x14ac:dyDescent="0.2">
      <c r="A5078" s="165" t="s">
        <v>5269</v>
      </c>
      <c r="B5078" s="166">
        <v>350.03</v>
      </c>
    </row>
    <row r="5079" spans="1:2" ht="12" customHeight="1" x14ac:dyDescent="0.2">
      <c r="A5079" s="165" t="s">
        <v>5270</v>
      </c>
      <c r="B5079" s="166">
        <v>344.07</v>
      </c>
    </row>
    <row r="5080" spans="1:2" ht="12" customHeight="1" x14ac:dyDescent="0.2">
      <c r="A5080" s="165" t="s">
        <v>5271</v>
      </c>
      <c r="B5080" s="166">
        <v>471.35</v>
      </c>
    </row>
    <row r="5081" spans="1:2" ht="12" customHeight="1" x14ac:dyDescent="0.2">
      <c r="A5081" s="165" t="s">
        <v>5272</v>
      </c>
      <c r="B5081" s="166">
        <v>464.66</v>
      </c>
    </row>
    <row r="5082" spans="1:2" ht="12" customHeight="1" x14ac:dyDescent="0.2">
      <c r="A5082" s="165" t="s">
        <v>5273</v>
      </c>
      <c r="B5082" s="166">
        <v>549.39</v>
      </c>
    </row>
    <row r="5083" spans="1:2" ht="12" customHeight="1" x14ac:dyDescent="0.2">
      <c r="A5083" s="165" t="s">
        <v>5274</v>
      </c>
      <c r="B5083" s="166">
        <v>542.16</v>
      </c>
    </row>
    <row r="5084" spans="1:2" ht="12" customHeight="1" x14ac:dyDescent="0.2">
      <c r="A5084" s="165" t="s">
        <v>5275</v>
      </c>
      <c r="B5084" s="166">
        <v>556.37</v>
      </c>
    </row>
    <row r="5085" spans="1:2" ht="12" customHeight="1" x14ac:dyDescent="0.2">
      <c r="A5085" s="165" t="s">
        <v>5276</v>
      </c>
      <c r="B5085" s="166">
        <v>548.59</v>
      </c>
    </row>
    <row r="5086" spans="1:2" ht="12" customHeight="1" x14ac:dyDescent="0.2">
      <c r="A5086" s="165" t="s">
        <v>5277</v>
      </c>
      <c r="B5086" s="166">
        <v>700.29</v>
      </c>
    </row>
    <row r="5087" spans="1:2" ht="12" customHeight="1" x14ac:dyDescent="0.2">
      <c r="A5087" s="165" t="s">
        <v>5278</v>
      </c>
      <c r="B5087" s="166">
        <v>691.8</v>
      </c>
    </row>
    <row r="5088" spans="1:2" ht="12" customHeight="1" x14ac:dyDescent="0.2">
      <c r="A5088" s="165" t="s">
        <v>5279</v>
      </c>
      <c r="B5088" s="166">
        <v>811.14</v>
      </c>
    </row>
    <row r="5089" spans="1:2" ht="12" customHeight="1" x14ac:dyDescent="0.2">
      <c r="A5089" s="165" t="s">
        <v>5280</v>
      </c>
      <c r="B5089" s="166">
        <v>801.41</v>
      </c>
    </row>
    <row r="5090" spans="1:2" ht="12" customHeight="1" x14ac:dyDescent="0.2">
      <c r="A5090" s="165" t="s">
        <v>5281</v>
      </c>
      <c r="B5090" s="166">
        <v>1564.45</v>
      </c>
    </row>
    <row r="5091" spans="1:2" ht="12" customHeight="1" x14ac:dyDescent="0.2">
      <c r="A5091" s="165" t="s">
        <v>5282</v>
      </c>
      <c r="B5091" s="166">
        <v>1553.86</v>
      </c>
    </row>
    <row r="5092" spans="1:2" ht="12" customHeight="1" x14ac:dyDescent="0.2">
      <c r="A5092" s="165" t="s">
        <v>5283</v>
      </c>
      <c r="B5092" s="166">
        <v>1804.73</v>
      </c>
    </row>
    <row r="5093" spans="1:2" ht="12" customHeight="1" x14ac:dyDescent="0.2">
      <c r="A5093" s="165" t="s">
        <v>5284</v>
      </c>
      <c r="B5093" s="166">
        <v>1792.77</v>
      </c>
    </row>
    <row r="5094" spans="1:2" ht="12" customHeight="1" x14ac:dyDescent="0.2">
      <c r="A5094" s="165" t="s">
        <v>5285</v>
      </c>
      <c r="B5094" s="166">
        <v>2085.37</v>
      </c>
    </row>
    <row r="5095" spans="1:2" ht="12" customHeight="1" x14ac:dyDescent="0.2">
      <c r="A5095" s="165" t="s">
        <v>5286</v>
      </c>
      <c r="B5095" s="166">
        <v>2072.41</v>
      </c>
    </row>
    <row r="5096" spans="1:2" ht="12" customHeight="1" x14ac:dyDescent="0.2">
      <c r="A5096" s="165" t="s">
        <v>5287</v>
      </c>
      <c r="B5096" s="166">
        <v>2956.27</v>
      </c>
    </row>
    <row r="5097" spans="1:2" ht="12" customHeight="1" x14ac:dyDescent="0.2">
      <c r="A5097" s="165" t="s">
        <v>5288</v>
      </c>
      <c r="B5097" s="166">
        <v>2940.65</v>
      </c>
    </row>
    <row r="5098" spans="1:2" ht="12" customHeight="1" x14ac:dyDescent="0.2">
      <c r="A5098" s="165" t="s">
        <v>5289</v>
      </c>
      <c r="B5098" s="166">
        <v>56.89</v>
      </c>
    </row>
    <row r="5099" spans="1:2" ht="12" customHeight="1" x14ac:dyDescent="0.2">
      <c r="A5099" s="165" t="s">
        <v>5290</v>
      </c>
      <c r="B5099" s="166">
        <v>54.88</v>
      </c>
    </row>
    <row r="5100" spans="1:2" ht="12" customHeight="1" x14ac:dyDescent="0.2">
      <c r="A5100" s="165" t="s">
        <v>5291</v>
      </c>
      <c r="B5100" s="166">
        <v>57.17</v>
      </c>
    </row>
    <row r="5101" spans="1:2" ht="12" customHeight="1" x14ac:dyDescent="0.2">
      <c r="A5101" s="165" t="s">
        <v>5292</v>
      </c>
      <c r="B5101" s="166">
        <v>55.13</v>
      </c>
    </row>
    <row r="5102" spans="1:2" ht="12" customHeight="1" x14ac:dyDescent="0.2">
      <c r="A5102" s="165" t="s">
        <v>5293</v>
      </c>
      <c r="B5102" s="166">
        <v>94.3</v>
      </c>
    </row>
    <row r="5103" spans="1:2" ht="12" customHeight="1" x14ac:dyDescent="0.2">
      <c r="A5103" s="165" t="s">
        <v>5294</v>
      </c>
      <c r="B5103" s="166">
        <v>91.53</v>
      </c>
    </row>
    <row r="5104" spans="1:2" ht="12" customHeight="1" x14ac:dyDescent="0.2">
      <c r="A5104" s="165" t="s">
        <v>5295</v>
      </c>
      <c r="B5104" s="166">
        <v>140.27000000000001</v>
      </c>
    </row>
    <row r="5105" spans="1:2" ht="12" customHeight="1" x14ac:dyDescent="0.2">
      <c r="A5105" s="165" t="s">
        <v>5296</v>
      </c>
      <c r="B5105" s="166">
        <v>136.56</v>
      </c>
    </row>
    <row r="5106" spans="1:2" ht="12" customHeight="1" x14ac:dyDescent="0.2">
      <c r="A5106" s="165" t="s">
        <v>5297</v>
      </c>
      <c r="B5106" s="166">
        <v>193.66</v>
      </c>
    </row>
    <row r="5107" spans="1:2" ht="12" customHeight="1" x14ac:dyDescent="0.2">
      <c r="A5107" s="165" t="s">
        <v>5298</v>
      </c>
      <c r="B5107" s="166">
        <v>188.96</v>
      </c>
    </row>
    <row r="5108" spans="1:2" ht="12" customHeight="1" x14ac:dyDescent="0.2">
      <c r="A5108" s="165" t="s">
        <v>5299</v>
      </c>
      <c r="B5108" s="166">
        <v>356.91</v>
      </c>
    </row>
    <row r="5109" spans="1:2" ht="12" customHeight="1" x14ac:dyDescent="0.2">
      <c r="A5109" s="165" t="s">
        <v>5300</v>
      </c>
      <c r="B5109" s="166">
        <v>351.34</v>
      </c>
    </row>
    <row r="5110" spans="1:2" ht="12" customHeight="1" x14ac:dyDescent="0.2">
      <c r="A5110" s="165" t="s">
        <v>5301</v>
      </c>
      <c r="B5110" s="166">
        <v>362.31</v>
      </c>
    </row>
    <row r="5111" spans="1:2" ht="12" customHeight="1" x14ac:dyDescent="0.2">
      <c r="A5111" s="165" t="s">
        <v>5302</v>
      </c>
      <c r="B5111" s="166">
        <v>356.72</v>
      </c>
    </row>
    <row r="5112" spans="1:2" ht="12" customHeight="1" x14ac:dyDescent="0.2">
      <c r="A5112" s="165" t="s">
        <v>5303</v>
      </c>
      <c r="B5112" s="166">
        <v>577.95000000000005</v>
      </c>
    </row>
    <row r="5113" spans="1:2" ht="12" customHeight="1" x14ac:dyDescent="0.2">
      <c r="A5113" s="165" t="s">
        <v>5304</v>
      </c>
      <c r="B5113" s="166">
        <v>570.74</v>
      </c>
    </row>
    <row r="5114" spans="1:2" ht="12" customHeight="1" x14ac:dyDescent="0.2">
      <c r="A5114" s="165" t="s">
        <v>5305</v>
      </c>
      <c r="B5114" s="166">
        <v>684.67</v>
      </c>
    </row>
    <row r="5115" spans="1:2" ht="12" customHeight="1" x14ac:dyDescent="0.2">
      <c r="A5115" s="165" t="s">
        <v>5306</v>
      </c>
      <c r="B5115" s="166">
        <v>676.52</v>
      </c>
    </row>
    <row r="5116" spans="1:2" ht="12" customHeight="1" x14ac:dyDescent="0.2">
      <c r="A5116" s="165" t="s">
        <v>5307</v>
      </c>
      <c r="B5116" s="166">
        <v>1303.32</v>
      </c>
    </row>
    <row r="5117" spans="1:2" ht="12" customHeight="1" x14ac:dyDescent="0.2">
      <c r="A5117" s="165" t="s">
        <v>5308</v>
      </c>
      <c r="B5117" s="166">
        <v>1294.22</v>
      </c>
    </row>
    <row r="5118" spans="1:2" ht="12" customHeight="1" x14ac:dyDescent="0.2">
      <c r="A5118" s="165" t="s">
        <v>5309</v>
      </c>
      <c r="B5118" s="166">
        <v>1321.23</v>
      </c>
    </row>
    <row r="5119" spans="1:2" ht="12" customHeight="1" x14ac:dyDescent="0.2">
      <c r="A5119" s="165" t="s">
        <v>5310</v>
      </c>
      <c r="B5119" s="166">
        <v>1311.4</v>
      </c>
    </row>
    <row r="5120" spans="1:2" ht="12" customHeight="1" x14ac:dyDescent="0.2">
      <c r="A5120" s="165" t="s">
        <v>5311</v>
      </c>
      <c r="B5120" s="166">
        <v>1771.47</v>
      </c>
    </row>
    <row r="5121" spans="1:2" ht="12" customHeight="1" x14ac:dyDescent="0.2">
      <c r="A5121" s="165" t="s">
        <v>5312</v>
      </c>
      <c r="B5121" s="166">
        <v>1760.15</v>
      </c>
    </row>
    <row r="5122" spans="1:2" ht="12" customHeight="1" x14ac:dyDescent="0.2">
      <c r="A5122" s="165" t="s">
        <v>5313</v>
      </c>
      <c r="B5122" s="166">
        <v>2227.38</v>
      </c>
    </row>
    <row r="5123" spans="1:2" ht="12" customHeight="1" x14ac:dyDescent="0.2">
      <c r="A5123" s="165" t="s">
        <v>5314</v>
      </c>
      <c r="B5123" s="166">
        <v>2215.21</v>
      </c>
    </row>
    <row r="5124" spans="1:2" ht="12" customHeight="1" x14ac:dyDescent="0.2">
      <c r="A5124" s="165" t="s">
        <v>5315</v>
      </c>
      <c r="B5124" s="166">
        <v>2578.62</v>
      </c>
    </row>
    <row r="5125" spans="1:2" ht="12" customHeight="1" x14ac:dyDescent="0.2">
      <c r="A5125" s="165" t="s">
        <v>5316</v>
      </c>
      <c r="B5125" s="166">
        <v>2564.8000000000002</v>
      </c>
    </row>
    <row r="5126" spans="1:2" ht="12" customHeight="1" x14ac:dyDescent="0.2">
      <c r="A5126" s="165" t="s">
        <v>5317</v>
      </c>
      <c r="B5126" s="166">
        <v>3111.11</v>
      </c>
    </row>
    <row r="5127" spans="1:2" ht="12" customHeight="1" x14ac:dyDescent="0.2">
      <c r="A5127" s="165" t="s">
        <v>5318</v>
      </c>
      <c r="B5127" s="166">
        <v>3096.27</v>
      </c>
    </row>
    <row r="5128" spans="1:2" ht="12" customHeight="1" x14ac:dyDescent="0.2">
      <c r="A5128" s="165" t="s">
        <v>5319</v>
      </c>
      <c r="B5128" s="166">
        <v>5873.96</v>
      </c>
    </row>
    <row r="5129" spans="1:2" ht="12" customHeight="1" x14ac:dyDescent="0.2">
      <c r="A5129" s="165" t="s">
        <v>5320</v>
      </c>
      <c r="B5129" s="166">
        <v>5855.15</v>
      </c>
    </row>
    <row r="5130" spans="1:2" ht="12" customHeight="1" x14ac:dyDescent="0.2">
      <c r="A5130" s="165" t="s">
        <v>5321</v>
      </c>
      <c r="B5130" s="166">
        <v>3.61</v>
      </c>
    </row>
    <row r="5131" spans="1:2" ht="12" customHeight="1" x14ac:dyDescent="0.2">
      <c r="A5131" s="165" t="s">
        <v>5322</v>
      </c>
      <c r="B5131" s="166">
        <v>3.25</v>
      </c>
    </row>
    <row r="5132" spans="1:2" ht="12" customHeight="1" x14ac:dyDescent="0.2">
      <c r="A5132" s="165" t="s">
        <v>5323</v>
      </c>
      <c r="B5132" s="166">
        <v>16.23</v>
      </c>
    </row>
    <row r="5133" spans="1:2" ht="12" customHeight="1" x14ac:dyDescent="0.2">
      <c r="A5133" s="165" t="s">
        <v>5324</v>
      </c>
      <c r="B5133" s="166">
        <v>15.79</v>
      </c>
    </row>
    <row r="5134" spans="1:2" ht="12" customHeight="1" x14ac:dyDescent="0.2">
      <c r="A5134" s="165" t="s">
        <v>5325</v>
      </c>
      <c r="B5134" s="166">
        <v>16.23</v>
      </c>
    </row>
    <row r="5135" spans="1:2" ht="12" customHeight="1" x14ac:dyDescent="0.2">
      <c r="A5135" s="165" t="s">
        <v>5326</v>
      </c>
      <c r="B5135" s="166">
        <v>15.79</v>
      </c>
    </row>
    <row r="5136" spans="1:2" ht="12" customHeight="1" x14ac:dyDescent="0.2">
      <c r="A5136" s="165" t="s">
        <v>5327</v>
      </c>
      <c r="B5136" s="166">
        <v>16.5</v>
      </c>
    </row>
    <row r="5137" spans="1:2" ht="12" customHeight="1" x14ac:dyDescent="0.2">
      <c r="A5137" s="165" t="s">
        <v>5328</v>
      </c>
      <c r="B5137" s="166">
        <v>16.05</v>
      </c>
    </row>
    <row r="5138" spans="1:2" ht="12" customHeight="1" x14ac:dyDescent="0.2">
      <c r="A5138" s="165" t="s">
        <v>5329</v>
      </c>
      <c r="B5138" s="166">
        <v>16.5</v>
      </c>
    </row>
    <row r="5139" spans="1:2" ht="12" customHeight="1" x14ac:dyDescent="0.2">
      <c r="A5139" s="165" t="s">
        <v>5330</v>
      </c>
      <c r="B5139" s="166">
        <v>16.05</v>
      </c>
    </row>
    <row r="5140" spans="1:2" ht="12" customHeight="1" x14ac:dyDescent="0.2">
      <c r="A5140" s="165" t="s">
        <v>5331</v>
      </c>
      <c r="B5140" s="166">
        <v>17.170000000000002</v>
      </c>
    </row>
    <row r="5141" spans="1:2" ht="12" customHeight="1" x14ac:dyDescent="0.2">
      <c r="A5141" s="165" t="s">
        <v>5332</v>
      </c>
      <c r="B5141" s="166">
        <v>16.71</v>
      </c>
    </row>
    <row r="5142" spans="1:2" ht="12" customHeight="1" x14ac:dyDescent="0.2">
      <c r="A5142" s="165" t="s">
        <v>5333</v>
      </c>
      <c r="B5142" s="166">
        <v>17.22</v>
      </c>
    </row>
    <row r="5143" spans="1:2" ht="12" customHeight="1" x14ac:dyDescent="0.2">
      <c r="A5143" s="165" t="s">
        <v>5334</v>
      </c>
      <c r="B5143" s="166">
        <v>16.760000000000002</v>
      </c>
    </row>
    <row r="5144" spans="1:2" ht="12" customHeight="1" x14ac:dyDescent="0.2">
      <c r="A5144" s="165" t="s">
        <v>5335</v>
      </c>
      <c r="B5144" s="166">
        <v>17.489999999999998</v>
      </c>
    </row>
    <row r="5145" spans="1:2" ht="12" customHeight="1" x14ac:dyDescent="0.2">
      <c r="A5145" s="165" t="s">
        <v>5336</v>
      </c>
      <c r="B5145" s="166">
        <v>17.02</v>
      </c>
    </row>
    <row r="5146" spans="1:2" ht="12" customHeight="1" x14ac:dyDescent="0.2">
      <c r="A5146" s="165" t="s">
        <v>5337</v>
      </c>
      <c r="B5146" s="166">
        <v>17.55</v>
      </c>
    </row>
    <row r="5147" spans="1:2" ht="12" customHeight="1" x14ac:dyDescent="0.2">
      <c r="A5147" s="165" t="s">
        <v>5338</v>
      </c>
      <c r="B5147" s="166">
        <v>17.07</v>
      </c>
    </row>
    <row r="5148" spans="1:2" ht="12" customHeight="1" x14ac:dyDescent="0.2">
      <c r="A5148" s="165" t="s">
        <v>5339</v>
      </c>
      <c r="B5148" s="166">
        <v>17.82</v>
      </c>
    </row>
    <row r="5149" spans="1:2" ht="12" customHeight="1" x14ac:dyDescent="0.2">
      <c r="A5149" s="165" t="s">
        <v>5340</v>
      </c>
      <c r="B5149" s="166">
        <v>17.329999999999998</v>
      </c>
    </row>
    <row r="5150" spans="1:2" ht="12" customHeight="1" x14ac:dyDescent="0.2">
      <c r="A5150" s="165" t="s">
        <v>5341</v>
      </c>
      <c r="B5150" s="166">
        <v>18.48</v>
      </c>
    </row>
    <row r="5151" spans="1:2" ht="12" customHeight="1" x14ac:dyDescent="0.2">
      <c r="A5151" s="165" t="s">
        <v>5342</v>
      </c>
      <c r="B5151" s="166">
        <v>17.98</v>
      </c>
    </row>
    <row r="5152" spans="1:2" ht="12" customHeight="1" x14ac:dyDescent="0.2">
      <c r="A5152" s="165" t="s">
        <v>5343</v>
      </c>
      <c r="B5152" s="166">
        <v>19.21</v>
      </c>
    </row>
    <row r="5153" spans="1:2" ht="12" customHeight="1" x14ac:dyDescent="0.2">
      <c r="A5153" s="165" t="s">
        <v>5344</v>
      </c>
      <c r="B5153" s="166">
        <v>18.690000000000001</v>
      </c>
    </row>
    <row r="5154" spans="1:2" ht="12" customHeight="1" x14ac:dyDescent="0.2">
      <c r="A5154" s="165" t="s">
        <v>5345</v>
      </c>
      <c r="B5154" s="166">
        <v>20.2</v>
      </c>
    </row>
    <row r="5155" spans="1:2" ht="12" customHeight="1" x14ac:dyDescent="0.2">
      <c r="A5155" s="165" t="s">
        <v>5346</v>
      </c>
      <c r="B5155" s="166">
        <v>19.649999999999999</v>
      </c>
    </row>
    <row r="5156" spans="1:2" ht="12" customHeight="1" x14ac:dyDescent="0.2">
      <c r="A5156" s="165" t="s">
        <v>5347</v>
      </c>
      <c r="B5156" s="166">
        <v>20.79</v>
      </c>
    </row>
    <row r="5157" spans="1:2" ht="12" customHeight="1" x14ac:dyDescent="0.2">
      <c r="A5157" s="165" t="s">
        <v>5348</v>
      </c>
      <c r="B5157" s="166">
        <v>20.23</v>
      </c>
    </row>
    <row r="5158" spans="1:2" ht="12" customHeight="1" x14ac:dyDescent="0.2">
      <c r="A5158" s="165" t="s">
        <v>5349</v>
      </c>
      <c r="B5158" s="166">
        <v>22</v>
      </c>
    </row>
    <row r="5159" spans="1:2" ht="12" customHeight="1" x14ac:dyDescent="0.2">
      <c r="A5159" s="165" t="s">
        <v>5350</v>
      </c>
      <c r="B5159" s="166">
        <v>21.4</v>
      </c>
    </row>
    <row r="5160" spans="1:2" ht="12" customHeight="1" x14ac:dyDescent="0.2">
      <c r="A5160" s="165" t="s">
        <v>5351</v>
      </c>
      <c r="B5160" s="166">
        <v>22.99</v>
      </c>
    </row>
    <row r="5161" spans="1:2" ht="12" customHeight="1" x14ac:dyDescent="0.2">
      <c r="A5161" s="165" t="s">
        <v>5352</v>
      </c>
      <c r="B5161" s="166">
        <v>22.37</v>
      </c>
    </row>
    <row r="5162" spans="1:2" ht="12" customHeight="1" x14ac:dyDescent="0.2">
      <c r="A5162" s="165" t="s">
        <v>5353</v>
      </c>
      <c r="B5162" s="166">
        <v>25.92</v>
      </c>
    </row>
    <row r="5163" spans="1:2" ht="12" customHeight="1" x14ac:dyDescent="0.2">
      <c r="A5163" s="165" t="s">
        <v>5354</v>
      </c>
      <c r="B5163" s="166">
        <v>25.22</v>
      </c>
    </row>
    <row r="5164" spans="1:2" ht="12" customHeight="1" x14ac:dyDescent="0.2">
      <c r="A5164" s="165" t="s">
        <v>5355</v>
      </c>
      <c r="B5164" s="166">
        <v>56.83</v>
      </c>
    </row>
    <row r="5165" spans="1:2" ht="12" customHeight="1" x14ac:dyDescent="0.2">
      <c r="A5165" s="165" t="s">
        <v>5356</v>
      </c>
      <c r="B5165" s="166">
        <v>54.83</v>
      </c>
    </row>
    <row r="5166" spans="1:2" ht="12" customHeight="1" x14ac:dyDescent="0.2">
      <c r="A5166" s="165" t="s">
        <v>5357</v>
      </c>
      <c r="B5166" s="166">
        <v>57.33</v>
      </c>
    </row>
    <row r="5167" spans="1:2" ht="12" customHeight="1" x14ac:dyDescent="0.2">
      <c r="A5167" s="165" t="s">
        <v>5358</v>
      </c>
      <c r="B5167" s="166">
        <v>55.28</v>
      </c>
    </row>
    <row r="5168" spans="1:2" ht="12" customHeight="1" x14ac:dyDescent="0.2">
      <c r="A5168" s="165" t="s">
        <v>5359</v>
      </c>
      <c r="B5168" s="166">
        <v>99.51</v>
      </c>
    </row>
    <row r="5169" spans="1:2" ht="12" customHeight="1" x14ac:dyDescent="0.2">
      <c r="A5169" s="165" t="s">
        <v>5360</v>
      </c>
      <c r="B5169" s="166">
        <v>96.21</v>
      </c>
    </row>
    <row r="5170" spans="1:2" ht="12" customHeight="1" x14ac:dyDescent="0.2">
      <c r="A5170" s="165" t="s">
        <v>5361</v>
      </c>
      <c r="B5170" s="166">
        <v>140.94</v>
      </c>
    </row>
    <row r="5171" spans="1:2" ht="12" customHeight="1" x14ac:dyDescent="0.2">
      <c r="A5171" s="165" t="s">
        <v>5362</v>
      </c>
      <c r="B5171" s="166">
        <v>137.16</v>
      </c>
    </row>
    <row r="5172" spans="1:2" ht="12" customHeight="1" x14ac:dyDescent="0.2">
      <c r="A5172" s="165" t="s">
        <v>5363</v>
      </c>
      <c r="B5172" s="166">
        <v>204.14</v>
      </c>
    </row>
    <row r="5173" spans="1:2" ht="12" customHeight="1" x14ac:dyDescent="0.2">
      <c r="A5173" s="165" t="s">
        <v>5364</v>
      </c>
      <c r="B5173" s="166">
        <v>199.98</v>
      </c>
    </row>
    <row r="5174" spans="1:2" ht="12" customHeight="1" x14ac:dyDescent="0.2">
      <c r="A5174" s="165" t="s">
        <v>5365</v>
      </c>
      <c r="B5174" s="166">
        <v>270.89999999999998</v>
      </c>
    </row>
    <row r="5175" spans="1:2" ht="12" customHeight="1" x14ac:dyDescent="0.2">
      <c r="A5175" s="165" t="s">
        <v>5366</v>
      </c>
      <c r="B5175" s="166">
        <v>265.83999999999997</v>
      </c>
    </row>
    <row r="5176" spans="1:2" ht="12" customHeight="1" x14ac:dyDescent="0.2">
      <c r="A5176" s="165" t="s">
        <v>5367</v>
      </c>
      <c r="B5176" s="166">
        <v>277.42</v>
      </c>
    </row>
    <row r="5177" spans="1:2" ht="12" customHeight="1" x14ac:dyDescent="0.2">
      <c r="A5177" s="165" t="s">
        <v>5368</v>
      </c>
      <c r="B5177" s="166">
        <v>272.32</v>
      </c>
    </row>
    <row r="5178" spans="1:2" ht="12" customHeight="1" x14ac:dyDescent="0.2">
      <c r="A5178" s="165" t="s">
        <v>5369</v>
      </c>
      <c r="B5178" s="166">
        <v>353.56</v>
      </c>
    </row>
    <row r="5179" spans="1:2" ht="12" customHeight="1" x14ac:dyDescent="0.2">
      <c r="A5179" s="165" t="s">
        <v>5370</v>
      </c>
      <c r="B5179" s="166">
        <v>347.51</v>
      </c>
    </row>
    <row r="5180" spans="1:2" ht="12" customHeight="1" x14ac:dyDescent="0.2">
      <c r="A5180" s="165" t="s">
        <v>5371</v>
      </c>
      <c r="B5180" s="166">
        <v>475.61</v>
      </c>
    </row>
    <row r="5181" spans="1:2" ht="12" customHeight="1" x14ac:dyDescent="0.2">
      <c r="A5181" s="165" t="s">
        <v>5372</v>
      </c>
      <c r="B5181" s="166">
        <v>468.81</v>
      </c>
    </row>
    <row r="5182" spans="1:2" ht="12" customHeight="1" x14ac:dyDescent="0.2">
      <c r="A5182" s="165" t="s">
        <v>5373</v>
      </c>
      <c r="B5182" s="166">
        <v>555.91999999999996</v>
      </c>
    </row>
    <row r="5183" spans="1:2" ht="12" customHeight="1" x14ac:dyDescent="0.2">
      <c r="A5183" s="165" t="s">
        <v>5374</v>
      </c>
      <c r="B5183" s="166">
        <v>548.51</v>
      </c>
    </row>
    <row r="5184" spans="1:2" ht="12" customHeight="1" x14ac:dyDescent="0.2">
      <c r="A5184" s="165" t="s">
        <v>5375</v>
      </c>
      <c r="B5184" s="166">
        <v>565.82000000000005</v>
      </c>
    </row>
    <row r="5185" spans="1:2" ht="12" customHeight="1" x14ac:dyDescent="0.2">
      <c r="A5185" s="165" t="s">
        <v>5376</v>
      </c>
      <c r="B5185" s="166">
        <v>557.78</v>
      </c>
    </row>
    <row r="5186" spans="1:2" ht="12" customHeight="1" x14ac:dyDescent="0.2">
      <c r="A5186" s="165" t="s">
        <v>5377</v>
      </c>
      <c r="B5186" s="166">
        <v>714.56</v>
      </c>
    </row>
    <row r="5187" spans="1:2" ht="12" customHeight="1" x14ac:dyDescent="0.2">
      <c r="A5187" s="165" t="s">
        <v>5378</v>
      </c>
      <c r="B5187" s="166">
        <v>705.68</v>
      </c>
    </row>
    <row r="5188" spans="1:2" ht="12" customHeight="1" x14ac:dyDescent="0.2">
      <c r="A5188" s="165" t="s">
        <v>5379</v>
      </c>
      <c r="B5188" s="166">
        <v>834.86</v>
      </c>
    </row>
    <row r="5189" spans="1:2" ht="12" customHeight="1" x14ac:dyDescent="0.2">
      <c r="A5189" s="165" t="s">
        <v>5380</v>
      </c>
      <c r="B5189" s="166">
        <v>824.49</v>
      </c>
    </row>
    <row r="5190" spans="1:2" ht="12" customHeight="1" x14ac:dyDescent="0.2">
      <c r="A5190" s="165" t="s">
        <v>5381</v>
      </c>
      <c r="B5190" s="166">
        <v>1591.46</v>
      </c>
    </row>
    <row r="5191" spans="1:2" ht="12" customHeight="1" x14ac:dyDescent="0.2">
      <c r="A5191" s="165" t="s">
        <v>5382</v>
      </c>
      <c r="B5191" s="166">
        <v>1580.12</v>
      </c>
    </row>
    <row r="5192" spans="1:2" ht="12" customHeight="1" x14ac:dyDescent="0.2">
      <c r="A5192" s="165" t="s">
        <v>5383</v>
      </c>
      <c r="B5192" s="166">
        <v>1844.81</v>
      </c>
    </row>
    <row r="5193" spans="1:2" ht="12" customHeight="1" x14ac:dyDescent="0.2">
      <c r="A5193" s="165" t="s">
        <v>5384</v>
      </c>
      <c r="B5193" s="166">
        <v>1831.76</v>
      </c>
    </row>
    <row r="5194" spans="1:2" ht="12" customHeight="1" x14ac:dyDescent="0.2">
      <c r="A5194" s="165" t="s">
        <v>5385</v>
      </c>
      <c r="B5194" s="166">
        <v>2153.56</v>
      </c>
    </row>
    <row r="5195" spans="1:2" ht="12" customHeight="1" x14ac:dyDescent="0.2">
      <c r="A5195" s="165" t="s">
        <v>5386</v>
      </c>
      <c r="B5195" s="166">
        <v>2138.4</v>
      </c>
    </row>
    <row r="5196" spans="1:2" ht="12" customHeight="1" x14ac:dyDescent="0.2">
      <c r="A5196" s="165" t="s">
        <v>5387</v>
      </c>
      <c r="B5196" s="166">
        <v>3051.83</v>
      </c>
    </row>
    <row r="5197" spans="1:2" ht="12" customHeight="1" x14ac:dyDescent="0.2">
      <c r="A5197" s="165" t="s">
        <v>5388</v>
      </c>
      <c r="B5197" s="166">
        <v>3033.2</v>
      </c>
    </row>
    <row r="5198" spans="1:2" ht="12" customHeight="1" x14ac:dyDescent="0.2">
      <c r="A5198" s="165" t="s">
        <v>5389</v>
      </c>
      <c r="B5198" s="166">
        <v>56.83</v>
      </c>
    </row>
    <row r="5199" spans="1:2" ht="12" customHeight="1" x14ac:dyDescent="0.2">
      <c r="A5199" s="165" t="s">
        <v>5390</v>
      </c>
      <c r="B5199" s="166">
        <v>54.83</v>
      </c>
    </row>
    <row r="5200" spans="1:2" ht="12" customHeight="1" x14ac:dyDescent="0.2">
      <c r="A5200" s="165" t="s">
        <v>5391</v>
      </c>
      <c r="B5200" s="166">
        <v>57.33</v>
      </c>
    </row>
    <row r="5201" spans="1:2" ht="12" customHeight="1" x14ac:dyDescent="0.2">
      <c r="A5201" s="165" t="s">
        <v>5392</v>
      </c>
      <c r="B5201" s="166">
        <v>55.28</v>
      </c>
    </row>
    <row r="5202" spans="1:2" ht="12" customHeight="1" x14ac:dyDescent="0.2">
      <c r="A5202" s="165" t="s">
        <v>5393</v>
      </c>
      <c r="B5202" s="166">
        <v>99.51</v>
      </c>
    </row>
    <row r="5203" spans="1:2" ht="12" customHeight="1" x14ac:dyDescent="0.2">
      <c r="A5203" s="165" t="s">
        <v>5394</v>
      </c>
      <c r="B5203" s="166">
        <v>96.21</v>
      </c>
    </row>
    <row r="5204" spans="1:2" ht="12" customHeight="1" x14ac:dyDescent="0.2">
      <c r="A5204" s="165" t="s">
        <v>5395</v>
      </c>
      <c r="B5204" s="166">
        <v>140.94</v>
      </c>
    </row>
    <row r="5205" spans="1:2" ht="12" customHeight="1" x14ac:dyDescent="0.2">
      <c r="A5205" s="165" t="s">
        <v>5396</v>
      </c>
      <c r="B5205" s="166">
        <v>137.16</v>
      </c>
    </row>
    <row r="5206" spans="1:2" ht="12" customHeight="1" x14ac:dyDescent="0.2">
      <c r="A5206" s="165" t="s">
        <v>5397</v>
      </c>
      <c r="B5206" s="166">
        <v>256.27999999999997</v>
      </c>
    </row>
    <row r="5207" spans="1:2" ht="12" customHeight="1" x14ac:dyDescent="0.2">
      <c r="A5207" s="165" t="s">
        <v>5398</v>
      </c>
      <c r="B5207" s="166">
        <v>251.16</v>
      </c>
    </row>
    <row r="5208" spans="1:2" ht="12" customHeight="1" x14ac:dyDescent="0.2">
      <c r="A5208" s="165" t="s">
        <v>5399</v>
      </c>
      <c r="B5208" s="166">
        <v>357.84</v>
      </c>
    </row>
    <row r="5209" spans="1:2" ht="12" customHeight="1" x14ac:dyDescent="0.2">
      <c r="A5209" s="165" t="s">
        <v>5400</v>
      </c>
      <c r="B5209" s="166">
        <v>352.26</v>
      </c>
    </row>
    <row r="5210" spans="1:2" ht="12" customHeight="1" x14ac:dyDescent="0.2">
      <c r="A5210" s="165" t="s">
        <v>5401</v>
      </c>
      <c r="B5210" s="166">
        <v>358.5</v>
      </c>
    </row>
    <row r="5211" spans="1:2" ht="12" customHeight="1" x14ac:dyDescent="0.2">
      <c r="A5211" s="165" t="s">
        <v>5402</v>
      </c>
      <c r="B5211" s="166">
        <v>352.95</v>
      </c>
    </row>
    <row r="5212" spans="1:2" ht="12" customHeight="1" x14ac:dyDescent="0.2">
      <c r="A5212" s="165" t="s">
        <v>5403</v>
      </c>
      <c r="B5212" s="166">
        <v>463.14</v>
      </c>
    </row>
    <row r="5213" spans="1:2" ht="12" customHeight="1" x14ac:dyDescent="0.2">
      <c r="A5213" s="165" t="s">
        <v>5404</v>
      </c>
      <c r="B5213" s="166">
        <v>456.69</v>
      </c>
    </row>
    <row r="5214" spans="1:2" ht="12" customHeight="1" x14ac:dyDescent="0.2">
      <c r="A5214" s="165" t="s">
        <v>5405</v>
      </c>
      <c r="B5214" s="166">
        <v>583.46</v>
      </c>
    </row>
    <row r="5215" spans="1:2" ht="12" customHeight="1" x14ac:dyDescent="0.2">
      <c r="A5215" s="165" t="s">
        <v>5406</v>
      </c>
      <c r="B5215" s="166">
        <v>576.1</v>
      </c>
    </row>
    <row r="5216" spans="1:2" ht="12" customHeight="1" x14ac:dyDescent="0.2">
      <c r="A5216" s="165" t="s">
        <v>5407</v>
      </c>
      <c r="B5216" s="166">
        <v>692.34</v>
      </c>
    </row>
    <row r="5217" spans="1:2" ht="12" customHeight="1" x14ac:dyDescent="0.2">
      <c r="A5217" s="165" t="s">
        <v>5408</v>
      </c>
      <c r="B5217" s="166">
        <v>683.99</v>
      </c>
    </row>
    <row r="5218" spans="1:2" ht="12" customHeight="1" x14ac:dyDescent="0.2">
      <c r="A5218" s="165" t="s">
        <v>5409</v>
      </c>
      <c r="B5218" s="166">
        <v>1312.76</v>
      </c>
    </row>
    <row r="5219" spans="1:2" ht="12" customHeight="1" x14ac:dyDescent="0.2">
      <c r="A5219" s="165" t="s">
        <v>5410</v>
      </c>
      <c r="B5219" s="166">
        <v>1303.4100000000001</v>
      </c>
    </row>
    <row r="5220" spans="1:2" ht="12" customHeight="1" x14ac:dyDescent="0.2">
      <c r="A5220" s="165" t="s">
        <v>5411</v>
      </c>
      <c r="B5220" s="166">
        <v>1502.01</v>
      </c>
    </row>
    <row r="5221" spans="1:2" ht="12" customHeight="1" x14ac:dyDescent="0.2">
      <c r="A5221" s="165" t="s">
        <v>5412</v>
      </c>
      <c r="B5221" s="166">
        <v>1493.12</v>
      </c>
    </row>
    <row r="5222" spans="1:2" ht="12" customHeight="1" x14ac:dyDescent="0.2">
      <c r="A5222" s="165" t="s">
        <v>5413</v>
      </c>
      <c r="B5222" s="166">
        <v>1794.74</v>
      </c>
    </row>
    <row r="5223" spans="1:2" ht="12" customHeight="1" x14ac:dyDescent="0.2">
      <c r="A5223" s="165" t="s">
        <v>5414</v>
      </c>
      <c r="B5223" s="166">
        <v>1782.78</v>
      </c>
    </row>
    <row r="5224" spans="1:2" ht="12" customHeight="1" x14ac:dyDescent="0.2">
      <c r="A5224" s="165" t="s">
        <v>5415</v>
      </c>
      <c r="B5224" s="166">
        <v>2255.73</v>
      </c>
    </row>
    <row r="5225" spans="1:2" ht="12" customHeight="1" x14ac:dyDescent="0.2">
      <c r="A5225" s="165" t="s">
        <v>5416</v>
      </c>
      <c r="B5225" s="166">
        <v>2242.85</v>
      </c>
    </row>
    <row r="5226" spans="1:2" ht="12" customHeight="1" x14ac:dyDescent="0.2">
      <c r="A5226" s="165" t="s">
        <v>5417</v>
      </c>
      <c r="B5226" s="166">
        <v>2618.83</v>
      </c>
    </row>
    <row r="5227" spans="1:2" ht="12" customHeight="1" x14ac:dyDescent="0.2">
      <c r="A5227" s="165" t="s">
        <v>5418</v>
      </c>
      <c r="B5227" s="166">
        <v>2603.92</v>
      </c>
    </row>
    <row r="5228" spans="1:2" ht="12" customHeight="1" x14ac:dyDescent="0.2">
      <c r="A5228" s="165" t="s">
        <v>5419</v>
      </c>
      <c r="B5228" s="166">
        <v>3158.09</v>
      </c>
    </row>
    <row r="5229" spans="1:2" ht="12" customHeight="1" x14ac:dyDescent="0.2">
      <c r="A5229" s="165" t="s">
        <v>5420</v>
      </c>
      <c r="B5229" s="166">
        <v>3141.99</v>
      </c>
    </row>
    <row r="5230" spans="1:2" ht="12" customHeight="1" x14ac:dyDescent="0.2">
      <c r="A5230" s="165" t="s">
        <v>5421</v>
      </c>
      <c r="B5230" s="166">
        <v>5941.7</v>
      </c>
    </row>
    <row r="5231" spans="1:2" ht="12" customHeight="1" x14ac:dyDescent="0.2">
      <c r="A5231" s="165" t="s">
        <v>5422</v>
      </c>
      <c r="B5231" s="166">
        <v>5920.34</v>
      </c>
    </row>
    <row r="5232" spans="1:2" ht="12" customHeight="1" x14ac:dyDescent="0.2">
      <c r="A5232" s="165" t="s">
        <v>5423</v>
      </c>
      <c r="B5232" s="166">
        <v>57.66</v>
      </c>
    </row>
    <row r="5233" spans="1:2" ht="12" customHeight="1" x14ac:dyDescent="0.2">
      <c r="A5233" s="165" t="s">
        <v>5424</v>
      </c>
      <c r="B5233" s="166">
        <v>55.57</v>
      </c>
    </row>
    <row r="5234" spans="1:2" ht="12" customHeight="1" x14ac:dyDescent="0.2">
      <c r="A5234" s="165" t="s">
        <v>5425</v>
      </c>
      <c r="B5234" s="166">
        <v>99.79</v>
      </c>
    </row>
    <row r="5235" spans="1:2" ht="12" customHeight="1" x14ac:dyDescent="0.2">
      <c r="A5235" s="165" t="s">
        <v>5426</v>
      </c>
      <c r="B5235" s="166">
        <v>96.47</v>
      </c>
    </row>
    <row r="5236" spans="1:2" ht="12" customHeight="1" x14ac:dyDescent="0.2">
      <c r="A5236" s="165" t="s">
        <v>5427</v>
      </c>
      <c r="B5236" s="166">
        <v>140.65</v>
      </c>
    </row>
    <row r="5237" spans="1:2" ht="12" customHeight="1" x14ac:dyDescent="0.2">
      <c r="A5237" s="165" t="s">
        <v>5428</v>
      </c>
      <c r="B5237" s="166">
        <v>136.9</v>
      </c>
    </row>
    <row r="5238" spans="1:2" ht="12" customHeight="1" x14ac:dyDescent="0.2">
      <c r="A5238" s="165" t="s">
        <v>5429</v>
      </c>
      <c r="B5238" s="166">
        <v>203.87</v>
      </c>
    </row>
    <row r="5239" spans="1:2" ht="12" customHeight="1" x14ac:dyDescent="0.2">
      <c r="A5239" s="165" t="s">
        <v>5430</v>
      </c>
      <c r="B5239" s="166">
        <v>199.72</v>
      </c>
    </row>
    <row r="5240" spans="1:2" ht="12" customHeight="1" x14ac:dyDescent="0.2">
      <c r="A5240" s="165" t="s">
        <v>5431</v>
      </c>
      <c r="B5240" s="166">
        <v>270.57</v>
      </c>
    </row>
    <row r="5241" spans="1:2" ht="12" customHeight="1" x14ac:dyDescent="0.2">
      <c r="A5241" s="165" t="s">
        <v>5432</v>
      </c>
      <c r="B5241" s="166">
        <v>265.52999999999997</v>
      </c>
    </row>
    <row r="5242" spans="1:2" ht="12" customHeight="1" x14ac:dyDescent="0.2">
      <c r="A5242" s="165" t="s">
        <v>5433</v>
      </c>
      <c r="B5242" s="166">
        <v>276.43</v>
      </c>
    </row>
    <row r="5243" spans="1:2" ht="12" customHeight="1" x14ac:dyDescent="0.2">
      <c r="A5243" s="165" t="s">
        <v>5434</v>
      </c>
      <c r="B5243" s="166">
        <v>271.36</v>
      </c>
    </row>
    <row r="5244" spans="1:2" ht="12" customHeight="1" x14ac:dyDescent="0.2">
      <c r="A5244" s="165" t="s">
        <v>5435</v>
      </c>
      <c r="B5244" s="166">
        <v>350.3</v>
      </c>
    </row>
    <row r="5245" spans="1:2" ht="12" customHeight="1" x14ac:dyDescent="0.2">
      <c r="A5245" s="165" t="s">
        <v>5436</v>
      </c>
      <c r="B5245" s="166">
        <v>344.33</v>
      </c>
    </row>
    <row r="5246" spans="1:2" ht="12" customHeight="1" x14ac:dyDescent="0.2">
      <c r="A5246" s="165" t="s">
        <v>5437</v>
      </c>
      <c r="B5246" s="166">
        <v>472.01</v>
      </c>
    </row>
    <row r="5247" spans="1:2" ht="12" customHeight="1" x14ac:dyDescent="0.2">
      <c r="A5247" s="165" t="s">
        <v>5438</v>
      </c>
      <c r="B5247" s="166">
        <v>465.32</v>
      </c>
    </row>
    <row r="5248" spans="1:2" ht="12" customHeight="1" x14ac:dyDescent="0.2">
      <c r="A5248" s="165" t="s">
        <v>5439</v>
      </c>
      <c r="B5248" s="166">
        <v>549.70000000000005</v>
      </c>
    </row>
    <row r="5249" spans="1:2" ht="12" customHeight="1" x14ac:dyDescent="0.2">
      <c r="A5249" s="165" t="s">
        <v>5440</v>
      </c>
      <c r="B5249" s="166">
        <v>542.45000000000005</v>
      </c>
    </row>
    <row r="5250" spans="1:2" ht="12" customHeight="1" x14ac:dyDescent="0.2">
      <c r="A5250" s="165" t="s">
        <v>5441</v>
      </c>
      <c r="B5250" s="166">
        <v>557.39</v>
      </c>
    </row>
    <row r="5251" spans="1:2" ht="12" customHeight="1" x14ac:dyDescent="0.2">
      <c r="A5251" s="165" t="s">
        <v>5442</v>
      </c>
      <c r="B5251" s="166">
        <v>549.58000000000004</v>
      </c>
    </row>
    <row r="5252" spans="1:2" ht="12" customHeight="1" x14ac:dyDescent="0.2">
      <c r="A5252" s="165" t="s">
        <v>5443</v>
      </c>
      <c r="B5252" s="166">
        <v>702.51</v>
      </c>
    </row>
    <row r="5253" spans="1:2" ht="12" customHeight="1" x14ac:dyDescent="0.2">
      <c r="A5253" s="165" t="s">
        <v>5444</v>
      </c>
      <c r="B5253" s="166">
        <v>693.96</v>
      </c>
    </row>
    <row r="5254" spans="1:2" ht="12" customHeight="1" x14ac:dyDescent="0.2">
      <c r="A5254" s="165" t="s">
        <v>5445</v>
      </c>
      <c r="B5254" s="166">
        <v>813.45</v>
      </c>
    </row>
    <row r="5255" spans="1:2" ht="12" customHeight="1" x14ac:dyDescent="0.2">
      <c r="A5255" s="165" t="s">
        <v>5446</v>
      </c>
      <c r="B5255" s="166">
        <v>803.65</v>
      </c>
    </row>
    <row r="5256" spans="1:2" ht="12" customHeight="1" x14ac:dyDescent="0.2">
      <c r="A5256" s="165" t="s">
        <v>5447</v>
      </c>
      <c r="B5256" s="166">
        <v>1572.18</v>
      </c>
    </row>
    <row r="5257" spans="1:2" ht="12" customHeight="1" x14ac:dyDescent="0.2">
      <c r="A5257" s="165" t="s">
        <v>5448</v>
      </c>
      <c r="B5257" s="166">
        <v>1561.38</v>
      </c>
    </row>
    <row r="5258" spans="1:2" ht="12" customHeight="1" x14ac:dyDescent="0.2">
      <c r="A5258" s="165" t="s">
        <v>5449</v>
      </c>
      <c r="B5258" s="166">
        <v>1813.36</v>
      </c>
    </row>
    <row r="5259" spans="1:2" ht="12" customHeight="1" x14ac:dyDescent="0.2">
      <c r="A5259" s="165" t="s">
        <v>5450</v>
      </c>
      <c r="B5259" s="166">
        <v>1801.15</v>
      </c>
    </row>
    <row r="5260" spans="1:2" ht="12" customHeight="1" x14ac:dyDescent="0.2">
      <c r="A5260" s="165" t="s">
        <v>5451</v>
      </c>
      <c r="B5260" s="166">
        <v>2094.4499999999998</v>
      </c>
    </row>
    <row r="5261" spans="1:2" ht="12" customHeight="1" x14ac:dyDescent="0.2">
      <c r="A5261" s="165" t="s">
        <v>5452</v>
      </c>
      <c r="B5261" s="166">
        <v>2081.2399999999998</v>
      </c>
    </row>
    <row r="5262" spans="1:2" ht="12" customHeight="1" x14ac:dyDescent="0.2">
      <c r="A5262" s="165" t="s">
        <v>5453</v>
      </c>
      <c r="B5262" s="166">
        <v>2974.78</v>
      </c>
    </row>
    <row r="5263" spans="1:2" ht="12" customHeight="1" x14ac:dyDescent="0.2">
      <c r="A5263" s="165" t="s">
        <v>5454</v>
      </c>
      <c r="B5263" s="166">
        <v>2958.66</v>
      </c>
    </row>
    <row r="5264" spans="1:2" ht="12" customHeight="1" x14ac:dyDescent="0.2">
      <c r="A5264" s="165" t="s">
        <v>5455</v>
      </c>
      <c r="B5264" s="166">
        <v>62.73</v>
      </c>
    </row>
    <row r="5265" spans="1:2" ht="12" customHeight="1" x14ac:dyDescent="0.2">
      <c r="A5265" s="165" t="s">
        <v>5456</v>
      </c>
      <c r="B5265" s="166">
        <v>60.13</v>
      </c>
    </row>
    <row r="5266" spans="1:2" ht="12" customHeight="1" x14ac:dyDescent="0.2">
      <c r="A5266" s="165" t="s">
        <v>5457</v>
      </c>
      <c r="B5266" s="166">
        <v>99.95</v>
      </c>
    </row>
    <row r="5267" spans="1:2" ht="12" customHeight="1" x14ac:dyDescent="0.2">
      <c r="A5267" s="165" t="s">
        <v>5458</v>
      </c>
      <c r="B5267" s="166">
        <v>96.6</v>
      </c>
    </row>
    <row r="5268" spans="1:2" ht="12" customHeight="1" x14ac:dyDescent="0.2">
      <c r="A5268" s="165" t="s">
        <v>5459</v>
      </c>
      <c r="B5268" s="166">
        <v>140.41999999999999</v>
      </c>
    </row>
    <row r="5269" spans="1:2" ht="12" customHeight="1" x14ac:dyDescent="0.2">
      <c r="A5269" s="165" t="s">
        <v>5460</v>
      </c>
      <c r="B5269" s="166">
        <v>136.69</v>
      </c>
    </row>
    <row r="5270" spans="1:2" ht="12" customHeight="1" x14ac:dyDescent="0.2">
      <c r="A5270" s="165" t="s">
        <v>5461</v>
      </c>
      <c r="B5270" s="166">
        <v>256.48</v>
      </c>
    </row>
    <row r="5271" spans="1:2" ht="12" customHeight="1" x14ac:dyDescent="0.2">
      <c r="A5271" s="165" t="s">
        <v>5462</v>
      </c>
      <c r="B5271" s="166">
        <v>251.45</v>
      </c>
    </row>
    <row r="5272" spans="1:2" ht="12" customHeight="1" x14ac:dyDescent="0.2">
      <c r="A5272" s="165" t="s">
        <v>5463</v>
      </c>
      <c r="B5272" s="166">
        <v>357.82</v>
      </c>
    </row>
    <row r="5273" spans="1:2" ht="12" customHeight="1" x14ac:dyDescent="0.2">
      <c r="A5273" s="165" t="s">
        <v>5464</v>
      </c>
      <c r="B5273" s="166">
        <v>352.24</v>
      </c>
    </row>
    <row r="5274" spans="1:2" ht="12" customHeight="1" x14ac:dyDescent="0.2">
      <c r="A5274" s="165" t="s">
        <v>5465</v>
      </c>
      <c r="B5274" s="166">
        <v>362.6</v>
      </c>
    </row>
    <row r="5275" spans="1:2" ht="12" customHeight="1" x14ac:dyDescent="0.2">
      <c r="A5275" s="165" t="s">
        <v>5466</v>
      </c>
      <c r="B5275" s="166">
        <v>357</v>
      </c>
    </row>
    <row r="5276" spans="1:2" ht="12" customHeight="1" x14ac:dyDescent="0.2">
      <c r="A5276" s="165" t="s">
        <v>5467</v>
      </c>
      <c r="B5276" s="166">
        <v>462.91</v>
      </c>
    </row>
    <row r="5277" spans="1:2" ht="12" customHeight="1" x14ac:dyDescent="0.2">
      <c r="A5277" s="165" t="s">
        <v>5468</v>
      </c>
      <c r="B5277" s="166">
        <v>456.5</v>
      </c>
    </row>
    <row r="5278" spans="1:2" ht="12" customHeight="1" x14ac:dyDescent="0.2">
      <c r="A5278" s="165" t="s">
        <v>5469</v>
      </c>
      <c r="B5278" s="166">
        <v>578.65</v>
      </c>
    </row>
    <row r="5279" spans="1:2" ht="12" customHeight="1" x14ac:dyDescent="0.2">
      <c r="A5279" s="165" t="s">
        <v>5470</v>
      </c>
      <c r="B5279" s="166">
        <v>571.42999999999995</v>
      </c>
    </row>
    <row r="5280" spans="1:2" ht="12" customHeight="1" x14ac:dyDescent="0.2">
      <c r="A5280" s="165" t="s">
        <v>5471</v>
      </c>
      <c r="B5280" s="166">
        <v>686.27</v>
      </c>
    </row>
    <row r="5281" spans="1:2" ht="12" customHeight="1" x14ac:dyDescent="0.2">
      <c r="A5281" s="165" t="s">
        <v>5472</v>
      </c>
      <c r="B5281" s="166">
        <v>678.09</v>
      </c>
    </row>
    <row r="5282" spans="1:2" ht="12" customHeight="1" x14ac:dyDescent="0.2">
      <c r="A5282" s="165" t="s">
        <v>5473</v>
      </c>
      <c r="B5282" s="166">
        <v>1305.01</v>
      </c>
    </row>
    <row r="5283" spans="1:2" ht="12" customHeight="1" x14ac:dyDescent="0.2">
      <c r="A5283" s="165" t="s">
        <v>5474</v>
      </c>
      <c r="B5283" s="166">
        <v>1295.8599999999999</v>
      </c>
    </row>
    <row r="5284" spans="1:2" ht="12" customHeight="1" x14ac:dyDescent="0.2">
      <c r="A5284" s="165" t="s">
        <v>5475</v>
      </c>
      <c r="B5284" s="166">
        <v>1502.26</v>
      </c>
    </row>
    <row r="5285" spans="1:2" ht="12" customHeight="1" x14ac:dyDescent="0.2">
      <c r="A5285" s="165" t="s">
        <v>5476</v>
      </c>
      <c r="B5285" s="166">
        <v>1492.39</v>
      </c>
    </row>
    <row r="5286" spans="1:2" ht="12" customHeight="1" x14ac:dyDescent="0.2">
      <c r="A5286" s="165" t="s">
        <v>5477</v>
      </c>
      <c r="B5286" s="166">
        <v>1774.86</v>
      </c>
    </row>
    <row r="5287" spans="1:2" ht="12" customHeight="1" x14ac:dyDescent="0.2">
      <c r="A5287" s="165" t="s">
        <v>5478</v>
      </c>
      <c r="B5287" s="166">
        <v>1763.45</v>
      </c>
    </row>
    <row r="5288" spans="1:2" ht="12" customHeight="1" x14ac:dyDescent="0.2">
      <c r="A5288" s="165" t="s">
        <v>5479</v>
      </c>
      <c r="B5288" s="166">
        <v>2236.08</v>
      </c>
    </row>
    <row r="5289" spans="1:2" ht="12" customHeight="1" x14ac:dyDescent="0.2">
      <c r="A5289" s="165" t="s">
        <v>5480</v>
      </c>
      <c r="B5289" s="166">
        <v>2223.67</v>
      </c>
    </row>
    <row r="5290" spans="1:2" ht="12" customHeight="1" x14ac:dyDescent="0.2">
      <c r="A5290" s="165" t="s">
        <v>5481</v>
      </c>
      <c r="B5290" s="166">
        <v>2591.5700000000002</v>
      </c>
    </row>
    <row r="5291" spans="1:2" ht="12" customHeight="1" x14ac:dyDescent="0.2">
      <c r="A5291" s="165" t="s">
        <v>5482</v>
      </c>
      <c r="B5291" s="166">
        <v>2577.44</v>
      </c>
    </row>
    <row r="5292" spans="1:2" ht="12" customHeight="1" x14ac:dyDescent="0.2">
      <c r="A5292" s="165" t="s">
        <v>5483</v>
      </c>
      <c r="B5292" s="166">
        <v>3121.17</v>
      </c>
    </row>
    <row r="5293" spans="1:2" ht="12" customHeight="1" x14ac:dyDescent="0.2">
      <c r="A5293" s="165" t="s">
        <v>5484</v>
      </c>
      <c r="B5293" s="166">
        <v>3106.06</v>
      </c>
    </row>
    <row r="5294" spans="1:2" ht="12" customHeight="1" x14ac:dyDescent="0.2">
      <c r="A5294" s="165" t="s">
        <v>5485</v>
      </c>
      <c r="B5294" s="166">
        <v>5894.2</v>
      </c>
    </row>
    <row r="5295" spans="1:2" ht="12" customHeight="1" x14ac:dyDescent="0.2">
      <c r="A5295" s="165" t="s">
        <v>5486</v>
      </c>
      <c r="B5295" s="166">
        <v>5874.83</v>
      </c>
    </row>
    <row r="5296" spans="1:2" ht="12" customHeight="1" x14ac:dyDescent="0.2">
      <c r="A5296" s="165" t="s">
        <v>5487</v>
      </c>
      <c r="B5296" s="166">
        <v>195.64</v>
      </c>
    </row>
    <row r="5297" spans="1:2" ht="12" customHeight="1" x14ac:dyDescent="0.2">
      <c r="A5297" s="165" t="s">
        <v>5488</v>
      </c>
      <c r="B5297" s="166">
        <v>192.18</v>
      </c>
    </row>
    <row r="5298" spans="1:2" ht="12" customHeight="1" x14ac:dyDescent="0.2">
      <c r="A5298" s="165" t="s">
        <v>5489</v>
      </c>
      <c r="B5298" s="166">
        <v>366.37</v>
      </c>
    </row>
    <row r="5299" spans="1:2" ht="12" customHeight="1" x14ac:dyDescent="0.2">
      <c r="A5299" s="165" t="s">
        <v>5490</v>
      </c>
      <c r="B5299" s="166">
        <v>362.14</v>
      </c>
    </row>
    <row r="5300" spans="1:2" ht="12" customHeight="1" x14ac:dyDescent="0.2">
      <c r="A5300" s="165" t="s">
        <v>5491</v>
      </c>
      <c r="B5300" s="166">
        <v>547.83000000000004</v>
      </c>
    </row>
    <row r="5301" spans="1:2" ht="12" customHeight="1" x14ac:dyDescent="0.2">
      <c r="A5301" s="165" t="s">
        <v>5492</v>
      </c>
      <c r="B5301" s="166">
        <v>543.27</v>
      </c>
    </row>
    <row r="5302" spans="1:2" ht="12" customHeight="1" x14ac:dyDescent="0.2">
      <c r="A5302" s="165" t="s">
        <v>5493</v>
      </c>
      <c r="B5302" s="166">
        <v>835.09</v>
      </c>
    </row>
    <row r="5303" spans="1:2" ht="12" customHeight="1" x14ac:dyDescent="0.2">
      <c r="A5303" s="165" t="s">
        <v>5494</v>
      </c>
      <c r="B5303" s="166">
        <v>828.49</v>
      </c>
    </row>
    <row r="5304" spans="1:2" ht="12" customHeight="1" x14ac:dyDescent="0.2">
      <c r="A5304" s="165" t="s">
        <v>5495</v>
      </c>
      <c r="B5304" s="166">
        <v>1078.52</v>
      </c>
    </row>
    <row r="5305" spans="1:2" ht="12" customHeight="1" x14ac:dyDescent="0.2">
      <c r="A5305" s="165" t="s">
        <v>5496</v>
      </c>
      <c r="B5305" s="166">
        <v>1070.24</v>
      </c>
    </row>
    <row r="5306" spans="1:2" ht="12" customHeight="1" x14ac:dyDescent="0.2">
      <c r="A5306" s="165" t="s">
        <v>5497</v>
      </c>
      <c r="B5306" s="166">
        <v>1400.24</v>
      </c>
    </row>
    <row r="5307" spans="1:2" ht="12" customHeight="1" x14ac:dyDescent="0.2">
      <c r="A5307" s="165" t="s">
        <v>5498</v>
      </c>
      <c r="B5307" s="166">
        <v>1391</v>
      </c>
    </row>
    <row r="5308" spans="1:2" ht="12" customHeight="1" x14ac:dyDescent="0.2">
      <c r="A5308" s="165" t="s">
        <v>5499</v>
      </c>
      <c r="B5308" s="166">
        <v>2563.65</v>
      </c>
    </row>
    <row r="5309" spans="1:2" ht="12" customHeight="1" x14ac:dyDescent="0.2">
      <c r="A5309" s="165" t="s">
        <v>5500</v>
      </c>
      <c r="B5309" s="166">
        <v>2553.7199999999998</v>
      </c>
    </row>
    <row r="5310" spans="1:2" ht="12" customHeight="1" x14ac:dyDescent="0.2">
      <c r="A5310" s="165" t="s">
        <v>5501</v>
      </c>
      <c r="B5310" s="166">
        <v>3212.69</v>
      </c>
    </row>
    <row r="5311" spans="1:2" ht="12" customHeight="1" x14ac:dyDescent="0.2">
      <c r="A5311" s="165" t="s">
        <v>5502</v>
      </c>
      <c r="B5311" s="166">
        <v>3201.59</v>
      </c>
    </row>
    <row r="5312" spans="1:2" ht="12" customHeight="1" x14ac:dyDescent="0.2">
      <c r="A5312" s="165" t="s">
        <v>5503</v>
      </c>
      <c r="B5312" s="166">
        <v>6574.88</v>
      </c>
    </row>
    <row r="5313" spans="1:2" ht="12" customHeight="1" x14ac:dyDescent="0.2">
      <c r="A5313" s="165" t="s">
        <v>5504</v>
      </c>
      <c r="B5313" s="166">
        <v>6563.09</v>
      </c>
    </row>
    <row r="5314" spans="1:2" ht="12" customHeight="1" x14ac:dyDescent="0.2">
      <c r="A5314" s="165" t="s">
        <v>5505</v>
      </c>
      <c r="B5314" s="166">
        <v>7832.52</v>
      </c>
    </row>
    <row r="5315" spans="1:2" ht="12" customHeight="1" x14ac:dyDescent="0.2">
      <c r="A5315" s="165" t="s">
        <v>5506</v>
      </c>
      <c r="B5315" s="166">
        <v>7819.35</v>
      </c>
    </row>
    <row r="5316" spans="1:2" ht="12" customHeight="1" x14ac:dyDescent="0.2">
      <c r="A5316" s="165" t="s">
        <v>5507</v>
      </c>
      <c r="B5316" s="166">
        <v>8157.32</v>
      </c>
    </row>
    <row r="5317" spans="1:2" ht="12" customHeight="1" x14ac:dyDescent="0.2">
      <c r="A5317" s="165" t="s">
        <v>5508</v>
      </c>
      <c r="B5317" s="166">
        <v>8143.14</v>
      </c>
    </row>
    <row r="5318" spans="1:2" ht="12" customHeight="1" x14ac:dyDescent="0.2">
      <c r="A5318" s="165" t="s">
        <v>5509</v>
      </c>
      <c r="B5318" s="166">
        <v>9579.8700000000008</v>
      </c>
    </row>
    <row r="5319" spans="1:2" ht="12" customHeight="1" x14ac:dyDescent="0.2">
      <c r="A5319" s="165" t="s">
        <v>5510</v>
      </c>
      <c r="B5319" s="166">
        <v>9564.23</v>
      </c>
    </row>
    <row r="5320" spans="1:2" ht="12" customHeight="1" x14ac:dyDescent="0.2">
      <c r="A5320" s="165" t="s">
        <v>5511</v>
      </c>
      <c r="B5320" s="166">
        <v>14822.59</v>
      </c>
    </row>
    <row r="5321" spans="1:2" ht="12" customHeight="1" x14ac:dyDescent="0.2">
      <c r="A5321" s="165" t="s">
        <v>5512</v>
      </c>
      <c r="B5321" s="166">
        <v>14805.77</v>
      </c>
    </row>
    <row r="5322" spans="1:2" ht="12" customHeight="1" x14ac:dyDescent="0.2">
      <c r="A5322" s="165" t="s">
        <v>5513</v>
      </c>
      <c r="B5322" s="166">
        <v>16938.099999999999</v>
      </c>
    </row>
    <row r="5323" spans="1:2" ht="12" customHeight="1" x14ac:dyDescent="0.2">
      <c r="A5323" s="165" t="s">
        <v>5514</v>
      </c>
      <c r="B5323" s="166">
        <v>16918.099999999999</v>
      </c>
    </row>
    <row r="5324" spans="1:2" ht="12" customHeight="1" x14ac:dyDescent="0.2">
      <c r="A5324" s="165" t="s">
        <v>5515</v>
      </c>
      <c r="B5324" s="166">
        <v>195.64</v>
      </c>
    </row>
    <row r="5325" spans="1:2" ht="12" customHeight="1" x14ac:dyDescent="0.2">
      <c r="A5325" s="165" t="s">
        <v>5516</v>
      </c>
      <c r="B5325" s="166">
        <v>192.18</v>
      </c>
    </row>
    <row r="5326" spans="1:2" ht="12" customHeight="1" x14ac:dyDescent="0.2">
      <c r="A5326" s="165" t="s">
        <v>5517</v>
      </c>
      <c r="B5326" s="166">
        <v>357.37</v>
      </c>
    </row>
    <row r="5327" spans="1:2" ht="12" customHeight="1" x14ac:dyDescent="0.2">
      <c r="A5327" s="165" t="s">
        <v>5518</v>
      </c>
      <c r="B5327" s="166">
        <v>353.14</v>
      </c>
    </row>
    <row r="5328" spans="1:2" ht="12" customHeight="1" x14ac:dyDescent="0.2">
      <c r="A5328" s="165" t="s">
        <v>5519</v>
      </c>
      <c r="B5328" s="166">
        <v>547.78</v>
      </c>
    </row>
    <row r="5329" spans="1:2" ht="12" customHeight="1" x14ac:dyDescent="0.2">
      <c r="A5329" s="165" t="s">
        <v>5520</v>
      </c>
      <c r="B5329" s="166">
        <v>543.22</v>
      </c>
    </row>
    <row r="5330" spans="1:2" ht="12" customHeight="1" x14ac:dyDescent="0.2">
      <c r="A5330" s="165" t="s">
        <v>5521</v>
      </c>
      <c r="B5330" s="166">
        <v>800.24</v>
      </c>
    </row>
    <row r="5331" spans="1:2" ht="12" customHeight="1" x14ac:dyDescent="0.2">
      <c r="A5331" s="165" t="s">
        <v>5522</v>
      </c>
      <c r="B5331" s="166">
        <v>794.74</v>
      </c>
    </row>
    <row r="5332" spans="1:2" ht="12" customHeight="1" x14ac:dyDescent="0.2">
      <c r="A5332" s="165" t="s">
        <v>5523</v>
      </c>
      <c r="B5332" s="166">
        <v>1412.41</v>
      </c>
    </row>
    <row r="5333" spans="1:2" ht="12" customHeight="1" x14ac:dyDescent="0.2">
      <c r="A5333" s="165" t="s">
        <v>5524</v>
      </c>
      <c r="B5333" s="166">
        <v>1405.31</v>
      </c>
    </row>
    <row r="5334" spans="1:2" ht="12" customHeight="1" x14ac:dyDescent="0.2">
      <c r="A5334" s="165" t="s">
        <v>5525</v>
      </c>
      <c r="B5334" s="166">
        <v>1585.8</v>
      </c>
    </row>
    <row r="5335" spans="1:2" ht="12" customHeight="1" x14ac:dyDescent="0.2">
      <c r="A5335" s="165" t="s">
        <v>5526</v>
      </c>
      <c r="B5335" s="166">
        <v>1577.02</v>
      </c>
    </row>
    <row r="5336" spans="1:2" ht="12" customHeight="1" x14ac:dyDescent="0.2">
      <c r="A5336" s="165" t="s">
        <v>5527</v>
      </c>
      <c r="B5336" s="166">
        <v>2611.92</v>
      </c>
    </row>
    <row r="5337" spans="1:2" ht="12" customHeight="1" x14ac:dyDescent="0.2">
      <c r="A5337" s="165" t="s">
        <v>5528</v>
      </c>
      <c r="B5337" s="166">
        <v>2602.02</v>
      </c>
    </row>
    <row r="5338" spans="1:2" ht="12" customHeight="1" x14ac:dyDescent="0.2">
      <c r="A5338" s="165" t="s">
        <v>5529</v>
      </c>
      <c r="B5338" s="166">
        <v>4007.77</v>
      </c>
    </row>
    <row r="5339" spans="1:2" ht="12" customHeight="1" x14ac:dyDescent="0.2">
      <c r="A5339" s="165" t="s">
        <v>5530</v>
      </c>
      <c r="B5339" s="166">
        <v>3997.34</v>
      </c>
    </row>
    <row r="5340" spans="1:2" ht="12" customHeight="1" x14ac:dyDescent="0.2">
      <c r="A5340" s="165" t="s">
        <v>5531</v>
      </c>
      <c r="B5340" s="166">
        <v>6802.71</v>
      </c>
    </row>
    <row r="5341" spans="1:2" ht="12" customHeight="1" x14ac:dyDescent="0.2">
      <c r="A5341" s="165" t="s">
        <v>5532</v>
      </c>
      <c r="B5341" s="166">
        <v>6790.38</v>
      </c>
    </row>
    <row r="5342" spans="1:2" ht="12" customHeight="1" x14ac:dyDescent="0.2">
      <c r="A5342" s="165" t="s">
        <v>5533</v>
      </c>
      <c r="B5342" s="166">
        <v>9677.69</v>
      </c>
    </row>
    <row r="5343" spans="1:2" ht="12" customHeight="1" x14ac:dyDescent="0.2">
      <c r="A5343" s="165" t="s">
        <v>5534</v>
      </c>
      <c r="B5343" s="166">
        <v>9664.67</v>
      </c>
    </row>
    <row r="5344" spans="1:2" ht="12" customHeight="1" x14ac:dyDescent="0.2">
      <c r="A5344" s="165" t="s">
        <v>5535</v>
      </c>
      <c r="B5344" s="166">
        <v>9615.0300000000007</v>
      </c>
    </row>
    <row r="5345" spans="1:2" ht="12" customHeight="1" x14ac:dyDescent="0.2">
      <c r="A5345" s="165" t="s">
        <v>5536</v>
      </c>
      <c r="B5345" s="166">
        <v>9600.3799999999992</v>
      </c>
    </row>
    <row r="5346" spans="1:2" ht="12" customHeight="1" x14ac:dyDescent="0.2">
      <c r="A5346" s="165" t="s">
        <v>5537</v>
      </c>
      <c r="B5346" s="166">
        <v>12621.18</v>
      </c>
    </row>
    <row r="5347" spans="1:2" ht="12" customHeight="1" x14ac:dyDescent="0.2">
      <c r="A5347" s="165" t="s">
        <v>5538</v>
      </c>
      <c r="B5347" s="166">
        <v>12605.53</v>
      </c>
    </row>
    <row r="5348" spans="1:2" ht="12" customHeight="1" x14ac:dyDescent="0.2">
      <c r="A5348" s="165" t="s">
        <v>5539</v>
      </c>
      <c r="B5348" s="166">
        <v>14689.19</v>
      </c>
    </row>
    <row r="5349" spans="1:2" ht="12" customHeight="1" x14ac:dyDescent="0.2">
      <c r="A5349" s="165" t="s">
        <v>5540</v>
      </c>
      <c r="B5349" s="166">
        <v>14671.83</v>
      </c>
    </row>
    <row r="5350" spans="1:2" ht="12" customHeight="1" x14ac:dyDescent="0.2">
      <c r="A5350" s="165" t="s">
        <v>5541</v>
      </c>
      <c r="B5350" s="166">
        <v>16758.98</v>
      </c>
    </row>
    <row r="5351" spans="1:2" ht="12" customHeight="1" x14ac:dyDescent="0.2">
      <c r="A5351" s="165" t="s">
        <v>5542</v>
      </c>
      <c r="B5351" s="166">
        <v>16740.45</v>
      </c>
    </row>
    <row r="5352" spans="1:2" ht="12" customHeight="1" x14ac:dyDescent="0.2">
      <c r="A5352" s="165" t="s">
        <v>5543</v>
      </c>
      <c r="B5352" s="166">
        <v>28512.21</v>
      </c>
    </row>
    <row r="5353" spans="1:2" ht="12" customHeight="1" x14ac:dyDescent="0.2">
      <c r="A5353" s="165" t="s">
        <v>5544</v>
      </c>
      <c r="B5353" s="166">
        <v>28489.25</v>
      </c>
    </row>
    <row r="5354" spans="1:2" ht="12" customHeight="1" x14ac:dyDescent="0.2">
      <c r="A5354" s="165" t="s">
        <v>5545</v>
      </c>
      <c r="B5354" s="166">
        <v>77.02</v>
      </c>
    </row>
    <row r="5355" spans="1:2" ht="12" customHeight="1" x14ac:dyDescent="0.2">
      <c r="A5355" s="165" t="s">
        <v>5546</v>
      </c>
      <c r="B5355" s="166">
        <v>74.900000000000006</v>
      </c>
    </row>
    <row r="5356" spans="1:2" ht="12" customHeight="1" x14ac:dyDescent="0.2">
      <c r="A5356" s="165" t="s">
        <v>5547</v>
      </c>
      <c r="B5356" s="166">
        <v>76.209999999999994</v>
      </c>
    </row>
    <row r="5357" spans="1:2" ht="12" customHeight="1" x14ac:dyDescent="0.2">
      <c r="A5357" s="165" t="s">
        <v>5548</v>
      </c>
      <c r="B5357" s="166">
        <v>74.17</v>
      </c>
    </row>
    <row r="5358" spans="1:2" ht="12" customHeight="1" x14ac:dyDescent="0.2">
      <c r="A5358" s="165" t="s">
        <v>5549</v>
      </c>
      <c r="B5358" s="166">
        <v>222.78</v>
      </c>
    </row>
    <row r="5359" spans="1:2" ht="12" customHeight="1" x14ac:dyDescent="0.2">
      <c r="A5359" s="165" t="s">
        <v>5550</v>
      </c>
      <c r="B5359" s="166">
        <v>220.01</v>
      </c>
    </row>
    <row r="5360" spans="1:2" ht="12" customHeight="1" x14ac:dyDescent="0.2">
      <c r="A5360" s="165" t="s">
        <v>5551</v>
      </c>
      <c r="B5360" s="166">
        <v>239.15</v>
      </c>
    </row>
    <row r="5361" spans="1:2" ht="12" customHeight="1" x14ac:dyDescent="0.2">
      <c r="A5361" s="165" t="s">
        <v>5552</v>
      </c>
      <c r="B5361" s="166">
        <v>235.44</v>
      </c>
    </row>
    <row r="5362" spans="1:2" ht="12" customHeight="1" x14ac:dyDescent="0.2">
      <c r="A5362" s="165" t="s">
        <v>5553</v>
      </c>
      <c r="B5362" s="166">
        <v>240.2</v>
      </c>
    </row>
    <row r="5363" spans="1:2" ht="12" customHeight="1" x14ac:dyDescent="0.2">
      <c r="A5363" s="165" t="s">
        <v>5554</v>
      </c>
      <c r="B5363" s="166">
        <v>236.38</v>
      </c>
    </row>
    <row r="5364" spans="1:2" ht="12" customHeight="1" x14ac:dyDescent="0.2">
      <c r="A5364" s="165" t="s">
        <v>5555</v>
      </c>
      <c r="B5364" s="166">
        <v>418.68</v>
      </c>
    </row>
    <row r="5365" spans="1:2" ht="12" customHeight="1" x14ac:dyDescent="0.2">
      <c r="A5365" s="165" t="s">
        <v>5556</v>
      </c>
      <c r="B5365" s="166">
        <v>413.64</v>
      </c>
    </row>
    <row r="5366" spans="1:2" ht="12" customHeight="1" x14ac:dyDescent="0.2">
      <c r="A5366" s="165" t="s">
        <v>5557</v>
      </c>
      <c r="B5366" s="166">
        <v>424.08</v>
      </c>
    </row>
    <row r="5367" spans="1:2" ht="12" customHeight="1" x14ac:dyDescent="0.2">
      <c r="A5367" s="165" t="s">
        <v>5558</v>
      </c>
      <c r="B5367" s="166">
        <v>419.02</v>
      </c>
    </row>
    <row r="5368" spans="1:2" ht="12" customHeight="1" x14ac:dyDescent="0.2">
      <c r="A5368" s="165" t="s">
        <v>5559</v>
      </c>
      <c r="B5368" s="166">
        <v>547.79</v>
      </c>
    </row>
    <row r="5369" spans="1:2" ht="12" customHeight="1" x14ac:dyDescent="0.2">
      <c r="A5369" s="165" t="s">
        <v>5560</v>
      </c>
      <c r="B5369" s="166">
        <v>541.83000000000004</v>
      </c>
    </row>
    <row r="5370" spans="1:2" ht="12" customHeight="1" x14ac:dyDescent="0.2">
      <c r="A5370" s="165" t="s">
        <v>5561</v>
      </c>
      <c r="B5370" s="166">
        <v>1088.7</v>
      </c>
    </row>
    <row r="5371" spans="1:2" ht="12" customHeight="1" x14ac:dyDescent="0.2">
      <c r="A5371" s="165" t="s">
        <v>5562</v>
      </c>
      <c r="B5371" s="166">
        <v>1082.02</v>
      </c>
    </row>
    <row r="5372" spans="1:2" ht="12" customHeight="1" x14ac:dyDescent="0.2">
      <c r="A5372" s="165" t="s">
        <v>5563</v>
      </c>
      <c r="B5372" s="166">
        <v>1322.52</v>
      </c>
    </row>
    <row r="5373" spans="1:2" ht="12" customHeight="1" x14ac:dyDescent="0.2">
      <c r="A5373" s="165" t="s">
        <v>5564</v>
      </c>
      <c r="B5373" s="166">
        <v>1315.11</v>
      </c>
    </row>
    <row r="5374" spans="1:2" ht="12" customHeight="1" x14ac:dyDescent="0.2">
      <c r="A5374" s="165" t="s">
        <v>5565</v>
      </c>
      <c r="B5374" s="166">
        <v>1328.06</v>
      </c>
    </row>
    <row r="5375" spans="1:2" ht="12" customHeight="1" x14ac:dyDescent="0.2">
      <c r="A5375" s="165" t="s">
        <v>5566</v>
      </c>
      <c r="B5375" s="166">
        <v>1320.28</v>
      </c>
    </row>
    <row r="5376" spans="1:2" ht="12" customHeight="1" x14ac:dyDescent="0.2">
      <c r="A5376" s="165" t="s">
        <v>5567</v>
      </c>
      <c r="B5376" s="166">
        <v>2716.9</v>
      </c>
    </row>
    <row r="5377" spans="1:2" ht="12" customHeight="1" x14ac:dyDescent="0.2">
      <c r="A5377" s="165" t="s">
        <v>5568</v>
      </c>
      <c r="B5377" s="166">
        <v>2708.41</v>
      </c>
    </row>
    <row r="5378" spans="1:2" ht="12" customHeight="1" x14ac:dyDescent="0.2">
      <c r="A5378" s="165" t="s">
        <v>5569</v>
      </c>
      <c r="B5378" s="166">
        <v>3231.08</v>
      </c>
    </row>
    <row r="5379" spans="1:2" ht="12" customHeight="1" x14ac:dyDescent="0.2">
      <c r="A5379" s="165" t="s">
        <v>5570</v>
      </c>
      <c r="B5379" s="166">
        <v>3221.34</v>
      </c>
    </row>
    <row r="5380" spans="1:2" ht="12" customHeight="1" x14ac:dyDescent="0.2">
      <c r="A5380" s="165" t="s">
        <v>5571</v>
      </c>
      <c r="B5380" s="166">
        <v>5341.03</v>
      </c>
    </row>
    <row r="5381" spans="1:2" ht="12" customHeight="1" x14ac:dyDescent="0.2">
      <c r="A5381" s="165" t="s">
        <v>5572</v>
      </c>
      <c r="B5381" s="166">
        <v>5330.44</v>
      </c>
    </row>
    <row r="5382" spans="1:2" ht="12" customHeight="1" x14ac:dyDescent="0.2">
      <c r="A5382" s="165" t="s">
        <v>5573</v>
      </c>
      <c r="B5382" s="166">
        <v>6210.73</v>
      </c>
    </row>
    <row r="5383" spans="1:2" ht="12" customHeight="1" x14ac:dyDescent="0.2">
      <c r="A5383" s="165" t="s">
        <v>5574</v>
      </c>
      <c r="B5383" s="166">
        <v>6198.77</v>
      </c>
    </row>
    <row r="5384" spans="1:2" ht="12" customHeight="1" x14ac:dyDescent="0.2">
      <c r="A5384" s="165" t="s">
        <v>5575</v>
      </c>
      <c r="B5384" s="166">
        <v>7437.64</v>
      </c>
    </row>
    <row r="5385" spans="1:2" ht="12" customHeight="1" x14ac:dyDescent="0.2">
      <c r="A5385" s="165" t="s">
        <v>5576</v>
      </c>
      <c r="B5385" s="166">
        <v>7424.68</v>
      </c>
    </row>
    <row r="5386" spans="1:2" ht="12" customHeight="1" x14ac:dyDescent="0.2">
      <c r="A5386" s="165" t="s">
        <v>5577</v>
      </c>
      <c r="B5386" s="166">
        <v>9797</v>
      </c>
    </row>
    <row r="5387" spans="1:2" ht="12" customHeight="1" x14ac:dyDescent="0.2">
      <c r="A5387" s="165" t="s">
        <v>5578</v>
      </c>
      <c r="B5387" s="166">
        <v>9781.3700000000008</v>
      </c>
    </row>
    <row r="5388" spans="1:2" ht="12" customHeight="1" x14ac:dyDescent="0.2">
      <c r="A5388" s="165" t="s">
        <v>5579</v>
      </c>
      <c r="B5388" s="166">
        <v>75.87</v>
      </c>
    </row>
    <row r="5389" spans="1:2" ht="12" customHeight="1" x14ac:dyDescent="0.2">
      <c r="A5389" s="165" t="s">
        <v>5580</v>
      </c>
      <c r="B5389" s="166">
        <v>73.87</v>
      </c>
    </row>
    <row r="5390" spans="1:2" ht="12" customHeight="1" x14ac:dyDescent="0.2">
      <c r="A5390" s="165" t="s">
        <v>5581</v>
      </c>
      <c r="B5390" s="166">
        <v>76.37</v>
      </c>
    </row>
    <row r="5391" spans="1:2" ht="12" customHeight="1" x14ac:dyDescent="0.2">
      <c r="A5391" s="165" t="s">
        <v>5582</v>
      </c>
      <c r="B5391" s="166">
        <v>74.319999999999993</v>
      </c>
    </row>
    <row r="5392" spans="1:2" ht="12" customHeight="1" x14ac:dyDescent="0.2">
      <c r="A5392" s="165" t="s">
        <v>5583</v>
      </c>
      <c r="B5392" s="166">
        <v>137.59</v>
      </c>
    </row>
    <row r="5393" spans="1:2" ht="12" customHeight="1" x14ac:dyDescent="0.2">
      <c r="A5393" s="165" t="s">
        <v>5584</v>
      </c>
      <c r="B5393" s="166">
        <v>134.29</v>
      </c>
    </row>
    <row r="5394" spans="1:2" ht="12" customHeight="1" x14ac:dyDescent="0.2">
      <c r="A5394" s="165" t="s">
        <v>5585</v>
      </c>
      <c r="B5394" s="166">
        <v>239.82</v>
      </c>
    </row>
    <row r="5395" spans="1:2" ht="12" customHeight="1" x14ac:dyDescent="0.2">
      <c r="A5395" s="165" t="s">
        <v>5586</v>
      </c>
      <c r="B5395" s="166">
        <v>236.04</v>
      </c>
    </row>
    <row r="5396" spans="1:2" ht="12" customHeight="1" x14ac:dyDescent="0.2">
      <c r="A5396" s="165" t="s">
        <v>5587</v>
      </c>
      <c r="B5396" s="166">
        <v>303.02</v>
      </c>
    </row>
    <row r="5397" spans="1:2" ht="12" customHeight="1" x14ac:dyDescent="0.2">
      <c r="A5397" s="165" t="s">
        <v>5588</v>
      </c>
      <c r="B5397" s="166">
        <v>298.86</v>
      </c>
    </row>
    <row r="5398" spans="1:2" ht="12" customHeight="1" x14ac:dyDescent="0.2">
      <c r="A5398" s="165" t="s">
        <v>5589</v>
      </c>
      <c r="B5398" s="166">
        <v>419.22</v>
      </c>
    </row>
    <row r="5399" spans="1:2" ht="12" customHeight="1" x14ac:dyDescent="0.2">
      <c r="A5399" s="165" t="s">
        <v>5590</v>
      </c>
      <c r="B5399" s="166">
        <v>414.16</v>
      </c>
    </row>
    <row r="5400" spans="1:2" ht="12" customHeight="1" x14ac:dyDescent="0.2">
      <c r="A5400" s="165" t="s">
        <v>5591</v>
      </c>
      <c r="B5400" s="166">
        <v>425.74</v>
      </c>
    </row>
    <row r="5401" spans="1:2" ht="12" customHeight="1" x14ac:dyDescent="0.2">
      <c r="A5401" s="165" t="s">
        <v>5592</v>
      </c>
      <c r="B5401" s="166">
        <v>420.64</v>
      </c>
    </row>
    <row r="5402" spans="1:2" ht="12" customHeight="1" x14ac:dyDescent="0.2">
      <c r="A5402" s="165" t="s">
        <v>5593</v>
      </c>
      <c r="B5402" s="166">
        <v>551.32000000000005</v>
      </c>
    </row>
    <row r="5403" spans="1:2" ht="12" customHeight="1" x14ac:dyDescent="0.2">
      <c r="A5403" s="165" t="s">
        <v>5594</v>
      </c>
      <c r="B5403" s="166">
        <v>545.27</v>
      </c>
    </row>
    <row r="5404" spans="1:2" ht="12" customHeight="1" x14ac:dyDescent="0.2">
      <c r="A5404" s="165" t="s">
        <v>5595</v>
      </c>
      <c r="B5404" s="166">
        <v>1092.96</v>
      </c>
    </row>
    <row r="5405" spans="1:2" ht="12" customHeight="1" x14ac:dyDescent="0.2">
      <c r="A5405" s="165" t="s">
        <v>5596</v>
      </c>
      <c r="B5405" s="166">
        <v>1086.1600000000001</v>
      </c>
    </row>
    <row r="5406" spans="1:2" ht="12" customHeight="1" x14ac:dyDescent="0.2">
      <c r="A5406" s="165" t="s">
        <v>5597</v>
      </c>
      <c r="B5406" s="166">
        <v>1327.85</v>
      </c>
    </row>
    <row r="5407" spans="1:2" ht="12" customHeight="1" x14ac:dyDescent="0.2">
      <c r="A5407" s="165" t="s">
        <v>5598</v>
      </c>
      <c r="B5407" s="166">
        <v>1320.3</v>
      </c>
    </row>
    <row r="5408" spans="1:2" ht="12" customHeight="1" x14ac:dyDescent="0.2">
      <c r="A5408" s="165" t="s">
        <v>5599</v>
      </c>
      <c r="B5408" s="166">
        <v>1337.51</v>
      </c>
    </row>
    <row r="5409" spans="1:2" ht="12" customHeight="1" x14ac:dyDescent="0.2">
      <c r="A5409" s="165" t="s">
        <v>5600</v>
      </c>
      <c r="B5409" s="166">
        <v>1329.48</v>
      </c>
    </row>
    <row r="5410" spans="1:2" ht="12" customHeight="1" x14ac:dyDescent="0.2">
      <c r="A5410" s="165" t="s">
        <v>5601</v>
      </c>
      <c r="B5410" s="166">
        <v>2731.18</v>
      </c>
    </row>
    <row r="5411" spans="1:2" ht="12" customHeight="1" x14ac:dyDescent="0.2">
      <c r="A5411" s="165" t="s">
        <v>5602</v>
      </c>
      <c r="B5411" s="166">
        <v>2722.29</v>
      </c>
    </row>
    <row r="5412" spans="1:2" ht="12" customHeight="1" x14ac:dyDescent="0.2">
      <c r="A5412" s="165" t="s">
        <v>5603</v>
      </c>
      <c r="B5412" s="166">
        <v>3254.8</v>
      </c>
    </row>
    <row r="5413" spans="1:2" ht="12" customHeight="1" x14ac:dyDescent="0.2">
      <c r="A5413" s="165" t="s">
        <v>5604</v>
      </c>
      <c r="B5413" s="166">
        <v>3244.42</v>
      </c>
    </row>
    <row r="5414" spans="1:2" ht="12" customHeight="1" x14ac:dyDescent="0.2">
      <c r="A5414" s="165" t="s">
        <v>5605</v>
      </c>
      <c r="B5414" s="166">
        <v>5368.03</v>
      </c>
    </row>
    <row r="5415" spans="1:2" ht="12" customHeight="1" x14ac:dyDescent="0.2">
      <c r="A5415" s="165" t="s">
        <v>5606</v>
      </c>
      <c r="B5415" s="166">
        <v>5356.69</v>
      </c>
    </row>
    <row r="5416" spans="1:2" ht="12" customHeight="1" x14ac:dyDescent="0.2">
      <c r="A5416" s="165" t="s">
        <v>5607</v>
      </c>
      <c r="B5416" s="166">
        <v>6250.81</v>
      </c>
    </row>
    <row r="5417" spans="1:2" ht="12" customHeight="1" x14ac:dyDescent="0.2">
      <c r="A5417" s="165" t="s">
        <v>5608</v>
      </c>
      <c r="B5417" s="166">
        <v>6237.76</v>
      </c>
    </row>
    <row r="5418" spans="1:2" ht="12" customHeight="1" x14ac:dyDescent="0.2">
      <c r="A5418" s="165" t="s">
        <v>5609</v>
      </c>
      <c r="B5418" s="166">
        <v>7505.83</v>
      </c>
    </row>
    <row r="5419" spans="1:2" ht="12" customHeight="1" x14ac:dyDescent="0.2">
      <c r="A5419" s="165" t="s">
        <v>5610</v>
      </c>
      <c r="B5419" s="166">
        <v>7490.67</v>
      </c>
    </row>
    <row r="5420" spans="1:2" ht="12" customHeight="1" x14ac:dyDescent="0.2">
      <c r="A5420" s="165" t="s">
        <v>5611</v>
      </c>
      <c r="B5420" s="166">
        <v>9892.5499999999993</v>
      </c>
    </row>
    <row r="5421" spans="1:2" ht="12" customHeight="1" x14ac:dyDescent="0.2">
      <c r="A5421" s="165" t="s">
        <v>5612</v>
      </c>
      <c r="B5421" s="166">
        <v>9873.92</v>
      </c>
    </row>
    <row r="5422" spans="1:2" ht="12" customHeight="1" x14ac:dyDescent="0.2">
      <c r="A5422" s="165" t="s">
        <v>5613</v>
      </c>
      <c r="B5422" s="166">
        <v>4008.97</v>
      </c>
    </row>
    <row r="5423" spans="1:2" ht="12" customHeight="1" x14ac:dyDescent="0.2">
      <c r="A5423" s="165" t="s">
        <v>5614</v>
      </c>
      <c r="B5423" s="166">
        <v>3834.77</v>
      </c>
    </row>
    <row r="5424" spans="1:2" ht="12" customHeight="1" x14ac:dyDescent="0.2">
      <c r="A5424" s="165" t="s">
        <v>5615</v>
      </c>
      <c r="B5424" s="166">
        <v>4201.9799999999996</v>
      </c>
    </row>
    <row r="5425" spans="1:2" ht="12" customHeight="1" x14ac:dyDescent="0.2">
      <c r="A5425" s="165" t="s">
        <v>5616</v>
      </c>
      <c r="B5425" s="166">
        <v>4018.27</v>
      </c>
    </row>
    <row r="5426" spans="1:2" ht="12" customHeight="1" x14ac:dyDescent="0.2">
      <c r="A5426" s="165" t="s">
        <v>5617</v>
      </c>
      <c r="B5426" s="166">
        <v>4706.93</v>
      </c>
    </row>
    <row r="5427" spans="1:2" ht="12" customHeight="1" x14ac:dyDescent="0.2">
      <c r="A5427" s="165" t="s">
        <v>5618</v>
      </c>
      <c r="B5427" s="166">
        <v>4504.72</v>
      </c>
    </row>
    <row r="5428" spans="1:2" ht="12" customHeight="1" x14ac:dyDescent="0.2">
      <c r="A5428" s="165" t="s">
        <v>5619</v>
      </c>
      <c r="B5428" s="166">
        <v>5234.55</v>
      </c>
    </row>
    <row r="5429" spans="1:2" ht="12" customHeight="1" x14ac:dyDescent="0.2">
      <c r="A5429" s="165" t="s">
        <v>5620</v>
      </c>
      <c r="B5429" s="166">
        <v>5007.2700000000004</v>
      </c>
    </row>
    <row r="5430" spans="1:2" ht="12" customHeight="1" x14ac:dyDescent="0.2">
      <c r="A5430" s="165" t="s">
        <v>5621</v>
      </c>
      <c r="B5430" s="166">
        <v>5685.12</v>
      </c>
    </row>
    <row r="5431" spans="1:2" ht="12" customHeight="1" x14ac:dyDescent="0.2">
      <c r="A5431" s="165" t="s">
        <v>5622</v>
      </c>
      <c r="B5431" s="166">
        <v>5436.28</v>
      </c>
    </row>
    <row r="5432" spans="1:2" ht="12" customHeight="1" x14ac:dyDescent="0.2">
      <c r="A5432" s="165" t="s">
        <v>5623</v>
      </c>
      <c r="B5432" s="166">
        <v>6516.64</v>
      </c>
    </row>
    <row r="5433" spans="1:2" ht="12" customHeight="1" x14ac:dyDescent="0.2">
      <c r="A5433" s="165" t="s">
        <v>5624</v>
      </c>
      <c r="B5433" s="166">
        <v>6229.8</v>
      </c>
    </row>
    <row r="5434" spans="1:2" ht="12" customHeight="1" x14ac:dyDescent="0.2">
      <c r="A5434" s="165" t="s">
        <v>5625</v>
      </c>
      <c r="B5434" s="166">
        <v>7225.11</v>
      </c>
    </row>
    <row r="5435" spans="1:2" ht="12" customHeight="1" x14ac:dyDescent="0.2">
      <c r="A5435" s="165" t="s">
        <v>5626</v>
      </c>
      <c r="B5435" s="166">
        <v>6908.33</v>
      </c>
    </row>
    <row r="5436" spans="1:2" ht="12" customHeight="1" x14ac:dyDescent="0.2">
      <c r="A5436" s="165" t="s">
        <v>5627</v>
      </c>
      <c r="B5436" s="166">
        <v>7941.85</v>
      </c>
    </row>
    <row r="5437" spans="1:2" ht="12" customHeight="1" x14ac:dyDescent="0.2">
      <c r="A5437" s="165" t="s">
        <v>5628</v>
      </c>
      <c r="B5437" s="166">
        <v>7595.12</v>
      </c>
    </row>
    <row r="5438" spans="1:2" ht="12" customHeight="1" x14ac:dyDescent="0.2">
      <c r="A5438" s="165" t="s">
        <v>5629</v>
      </c>
      <c r="B5438" s="166">
        <v>8848.56</v>
      </c>
    </row>
    <row r="5439" spans="1:2" ht="12" customHeight="1" x14ac:dyDescent="0.2">
      <c r="A5439" s="165" t="s">
        <v>5630</v>
      </c>
      <c r="B5439" s="166">
        <v>8462.4699999999993</v>
      </c>
    </row>
    <row r="5440" spans="1:2" ht="12" customHeight="1" x14ac:dyDescent="0.2">
      <c r="A5440" s="165" t="s">
        <v>5631</v>
      </c>
      <c r="B5440" s="166">
        <v>2931.62</v>
      </c>
    </row>
    <row r="5441" spans="1:2" ht="12" customHeight="1" x14ac:dyDescent="0.2">
      <c r="A5441" s="165" t="s">
        <v>5632</v>
      </c>
      <c r="B5441" s="166">
        <v>2802.42</v>
      </c>
    </row>
    <row r="5442" spans="1:2" ht="12" customHeight="1" x14ac:dyDescent="0.2">
      <c r="A5442" s="165" t="s">
        <v>5633</v>
      </c>
      <c r="B5442" s="166">
        <v>3364.32</v>
      </c>
    </row>
    <row r="5443" spans="1:2" ht="12" customHeight="1" x14ac:dyDescent="0.2">
      <c r="A5443" s="165" t="s">
        <v>5634</v>
      </c>
      <c r="B5443" s="166">
        <v>3218.16</v>
      </c>
    </row>
    <row r="5444" spans="1:2" ht="12" customHeight="1" x14ac:dyDescent="0.2">
      <c r="A5444" s="165" t="s">
        <v>5635</v>
      </c>
      <c r="B5444" s="166">
        <v>3647.96</v>
      </c>
    </row>
    <row r="5445" spans="1:2" ht="12" customHeight="1" x14ac:dyDescent="0.2">
      <c r="A5445" s="165" t="s">
        <v>5636</v>
      </c>
      <c r="B5445" s="166">
        <v>3489.06</v>
      </c>
    </row>
    <row r="5446" spans="1:2" ht="12" customHeight="1" x14ac:dyDescent="0.2">
      <c r="A5446" s="165" t="s">
        <v>5637</v>
      </c>
      <c r="B5446" s="166">
        <v>4113.01</v>
      </c>
    </row>
    <row r="5447" spans="1:2" ht="12" customHeight="1" x14ac:dyDescent="0.2">
      <c r="A5447" s="165" t="s">
        <v>5638</v>
      </c>
      <c r="B5447" s="166">
        <v>3931.07</v>
      </c>
    </row>
    <row r="5448" spans="1:2" ht="12" customHeight="1" x14ac:dyDescent="0.2">
      <c r="A5448" s="165" t="s">
        <v>5639</v>
      </c>
      <c r="B5448" s="166">
        <v>4819.87</v>
      </c>
    </row>
    <row r="5449" spans="1:2" ht="12" customHeight="1" x14ac:dyDescent="0.2">
      <c r="A5449" s="165" t="s">
        <v>5640</v>
      </c>
      <c r="B5449" s="166">
        <v>4609.07</v>
      </c>
    </row>
    <row r="5450" spans="1:2" ht="12" customHeight="1" x14ac:dyDescent="0.2">
      <c r="A5450" s="165" t="s">
        <v>5641</v>
      </c>
      <c r="B5450" s="166">
        <v>5320.73</v>
      </c>
    </row>
    <row r="5451" spans="1:2" ht="12" customHeight="1" x14ac:dyDescent="0.2">
      <c r="A5451" s="165" t="s">
        <v>5642</v>
      </c>
      <c r="B5451" s="166">
        <v>5084.1400000000003</v>
      </c>
    </row>
    <row r="5452" spans="1:2" ht="12" customHeight="1" x14ac:dyDescent="0.2">
      <c r="A5452" s="165" t="s">
        <v>5643</v>
      </c>
      <c r="B5452" s="166">
        <v>5766.44</v>
      </c>
    </row>
    <row r="5453" spans="1:2" ht="12" customHeight="1" x14ac:dyDescent="0.2">
      <c r="A5453" s="165" t="s">
        <v>5644</v>
      </c>
      <c r="B5453" s="166">
        <v>5510.58</v>
      </c>
    </row>
    <row r="5454" spans="1:2" ht="12" customHeight="1" x14ac:dyDescent="0.2">
      <c r="A5454" s="165" t="s">
        <v>5645</v>
      </c>
      <c r="B5454" s="166">
        <v>6229.23</v>
      </c>
    </row>
    <row r="5455" spans="1:2" ht="12" customHeight="1" x14ac:dyDescent="0.2">
      <c r="A5455" s="165" t="s">
        <v>5646</v>
      </c>
      <c r="B5455" s="166">
        <v>5954.56</v>
      </c>
    </row>
    <row r="5456" spans="1:2" ht="12" customHeight="1" x14ac:dyDescent="0.2">
      <c r="A5456" s="165" t="s">
        <v>5647</v>
      </c>
      <c r="B5456" s="166">
        <v>2776.63</v>
      </c>
    </row>
    <row r="5457" spans="1:2" ht="12" customHeight="1" x14ac:dyDescent="0.2">
      <c r="A5457" s="165" t="s">
        <v>5648</v>
      </c>
      <c r="B5457" s="166">
        <v>2641.79</v>
      </c>
    </row>
    <row r="5458" spans="1:2" ht="12" customHeight="1" x14ac:dyDescent="0.2">
      <c r="A5458" s="165" t="s">
        <v>5649</v>
      </c>
      <c r="B5458" s="166">
        <v>2539.12</v>
      </c>
    </row>
    <row r="5459" spans="1:2" ht="12" customHeight="1" x14ac:dyDescent="0.2">
      <c r="A5459" s="165" t="s">
        <v>5650</v>
      </c>
      <c r="B5459" s="166">
        <v>2416.4899999999998</v>
      </c>
    </row>
    <row r="5460" spans="1:2" ht="12" customHeight="1" x14ac:dyDescent="0.2">
      <c r="A5460" s="165" t="s">
        <v>5651</v>
      </c>
      <c r="B5460" s="166">
        <v>2408.42</v>
      </c>
    </row>
    <row r="5461" spans="1:2" ht="12" customHeight="1" x14ac:dyDescent="0.2">
      <c r="A5461" s="165" t="s">
        <v>5652</v>
      </c>
      <c r="B5461" s="166">
        <v>2290.9899999999998</v>
      </c>
    </row>
    <row r="5462" spans="1:2" ht="12" customHeight="1" x14ac:dyDescent="0.2">
      <c r="A5462" s="165" t="s">
        <v>5653</v>
      </c>
      <c r="B5462" s="166">
        <v>2115.36</v>
      </c>
    </row>
    <row r="5463" spans="1:2" ht="12" customHeight="1" x14ac:dyDescent="0.2">
      <c r="A5463" s="165" t="s">
        <v>5654</v>
      </c>
      <c r="B5463" s="166">
        <v>2014.03</v>
      </c>
    </row>
    <row r="5464" spans="1:2" ht="12" customHeight="1" x14ac:dyDescent="0.2">
      <c r="A5464" s="165" t="s">
        <v>5655</v>
      </c>
      <c r="B5464" s="166">
        <v>2028.76</v>
      </c>
    </row>
    <row r="5465" spans="1:2" ht="12" customHeight="1" x14ac:dyDescent="0.2">
      <c r="A5465" s="165" t="s">
        <v>5656</v>
      </c>
      <c r="B5465" s="166">
        <v>1930.91</v>
      </c>
    </row>
    <row r="5466" spans="1:2" ht="12" customHeight="1" x14ac:dyDescent="0.2">
      <c r="A5466" s="165" t="s">
        <v>5657</v>
      </c>
      <c r="B5466" s="166">
        <v>6222.07</v>
      </c>
    </row>
    <row r="5467" spans="1:2" ht="12" customHeight="1" x14ac:dyDescent="0.2">
      <c r="A5467" s="165" t="s">
        <v>5658</v>
      </c>
      <c r="B5467" s="166">
        <v>5817.78</v>
      </c>
    </row>
    <row r="5468" spans="1:2" ht="12" customHeight="1" x14ac:dyDescent="0.2">
      <c r="A5468" s="165" t="s">
        <v>5659</v>
      </c>
      <c r="B5468" s="166">
        <v>6819.84</v>
      </c>
    </row>
    <row r="5469" spans="1:2" ht="12" customHeight="1" x14ac:dyDescent="0.2">
      <c r="A5469" s="165" t="s">
        <v>5660</v>
      </c>
      <c r="B5469" s="166">
        <v>6376.24</v>
      </c>
    </row>
    <row r="5470" spans="1:2" ht="12" customHeight="1" x14ac:dyDescent="0.2">
      <c r="A5470" s="165" t="s">
        <v>5661</v>
      </c>
      <c r="B5470" s="166">
        <v>7488.64</v>
      </c>
    </row>
    <row r="5471" spans="1:2" ht="12" customHeight="1" x14ac:dyDescent="0.2">
      <c r="A5471" s="165" t="s">
        <v>5662</v>
      </c>
      <c r="B5471" s="166">
        <v>7006.02</v>
      </c>
    </row>
    <row r="5472" spans="1:2" ht="12" customHeight="1" x14ac:dyDescent="0.2">
      <c r="A5472" s="165" t="s">
        <v>5663</v>
      </c>
      <c r="B5472" s="166">
        <v>8179.9</v>
      </c>
    </row>
    <row r="5473" spans="1:2" ht="12" customHeight="1" x14ac:dyDescent="0.2">
      <c r="A5473" s="165" t="s">
        <v>5664</v>
      </c>
      <c r="B5473" s="166">
        <v>7656.86</v>
      </c>
    </row>
    <row r="5474" spans="1:2" ht="12" customHeight="1" x14ac:dyDescent="0.2">
      <c r="A5474" s="165" t="s">
        <v>5665</v>
      </c>
      <c r="B5474" s="166">
        <v>9119.65</v>
      </c>
    </row>
    <row r="5475" spans="1:2" ht="12" customHeight="1" x14ac:dyDescent="0.2">
      <c r="A5475" s="165" t="s">
        <v>5666</v>
      </c>
      <c r="B5475" s="166">
        <v>8535.9599999999991</v>
      </c>
    </row>
    <row r="5476" spans="1:2" ht="12" customHeight="1" x14ac:dyDescent="0.2">
      <c r="A5476" s="165" t="s">
        <v>5667</v>
      </c>
      <c r="B5476" s="166">
        <v>9981.06</v>
      </c>
    </row>
    <row r="5477" spans="1:2" ht="12" customHeight="1" x14ac:dyDescent="0.2">
      <c r="A5477" s="165" t="s">
        <v>5668</v>
      </c>
      <c r="B5477" s="166">
        <v>9337</v>
      </c>
    </row>
    <row r="5478" spans="1:2" ht="12" customHeight="1" x14ac:dyDescent="0.2">
      <c r="A5478" s="165" t="s">
        <v>5669</v>
      </c>
      <c r="B5478" s="166">
        <v>10210.9</v>
      </c>
    </row>
    <row r="5479" spans="1:2" ht="12" customHeight="1" x14ac:dyDescent="0.2">
      <c r="A5479" s="165" t="s">
        <v>5670</v>
      </c>
      <c r="B5479" s="166">
        <v>9561.3799999999992</v>
      </c>
    </row>
    <row r="5480" spans="1:2" ht="12" customHeight="1" x14ac:dyDescent="0.2">
      <c r="A5480" s="165" t="s">
        <v>5671</v>
      </c>
      <c r="B5480" s="166">
        <v>10452.31</v>
      </c>
    </row>
    <row r="5481" spans="1:2" ht="12" customHeight="1" x14ac:dyDescent="0.2">
      <c r="A5481" s="165" t="s">
        <v>5672</v>
      </c>
      <c r="B5481" s="166">
        <v>9796.2099999999991</v>
      </c>
    </row>
    <row r="5482" spans="1:2" ht="12" customHeight="1" x14ac:dyDescent="0.2">
      <c r="A5482" s="165" t="s">
        <v>5673</v>
      </c>
      <c r="B5482" s="166">
        <v>11363.51</v>
      </c>
    </row>
    <row r="5483" spans="1:2" ht="12" customHeight="1" x14ac:dyDescent="0.2">
      <c r="A5483" s="165" t="s">
        <v>5674</v>
      </c>
      <c r="B5483" s="166">
        <v>10691.16</v>
      </c>
    </row>
    <row r="5484" spans="1:2" ht="12" customHeight="1" x14ac:dyDescent="0.2">
      <c r="A5484" s="165" t="s">
        <v>5675</v>
      </c>
      <c r="B5484" s="166">
        <v>11931.44</v>
      </c>
    </row>
    <row r="5485" spans="1:2" ht="12" customHeight="1" x14ac:dyDescent="0.2">
      <c r="A5485" s="165" t="s">
        <v>5676</v>
      </c>
      <c r="B5485" s="166">
        <v>11226.09</v>
      </c>
    </row>
    <row r="5486" spans="1:2" ht="12" customHeight="1" x14ac:dyDescent="0.2">
      <c r="A5486" s="165" t="s">
        <v>5677</v>
      </c>
      <c r="B5486" s="166">
        <v>12572.19</v>
      </c>
    </row>
    <row r="5487" spans="1:2" ht="12" customHeight="1" x14ac:dyDescent="0.2">
      <c r="A5487" s="165" t="s">
        <v>5678</v>
      </c>
      <c r="B5487" s="166">
        <v>11834.06</v>
      </c>
    </row>
    <row r="5488" spans="1:2" ht="12" customHeight="1" x14ac:dyDescent="0.2">
      <c r="A5488" s="165" t="s">
        <v>5679</v>
      </c>
      <c r="B5488" s="166">
        <v>13215.24</v>
      </c>
    </row>
    <row r="5489" spans="1:2" ht="12" customHeight="1" x14ac:dyDescent="0.2">
      <c r="A5489" s="165" t="s">
        <v>5680</v>
      </c>
      <c r="B5489" s="166">
        <v>12444.11</v>
      </c>
    </row>
    <row r="5490" spans="1:2" ht="12" customHeight="1" x14ac:dyDescent="0.2">
      <c r="A5490" s="165" t="s">
        <v>5681</v>
      </c>
      <c r="B5490" s="166">
        <v>13858.17</v>
      </c>
    </row>
    <row r="5491" spans="1:2" ht="12" customHeight="1" x14ac:dyDescent="0.2">
      <c r="A5491" s="165" t="s">
        <v>5682</v>
      </c>
      <c r="B5491" s="166">
        <v>13054.05</v>
      </c>
    </row>
    <row r="5492" spans="1:2" ht="12" customHeight="1" x14ac:dyDescent="0.2">
      <c r="A5492" s="165" t="s">
        <v>5683</v>
      </c>
      <c r="B5492" s="166">
        <v>14423.92</v>
      </c>
    </row>
    <row r="5493" spans="1:2" ht="12" customHeight="1" x14ac:dyDescent="0.2">
      <c r="A5493" s="165" t="s">
        <v>5684</v>
      </c>
      <c r="B5493" s="166">
        <v>13587.01</v>
      </c>
    </row>
    <row r="5494" spans="1:2" ht="12" customHeight="1" x14ac:dyDescent="0.2">
      <c r="A5494" s="165" t="s">
        <v>5685</v>
      </c>
      <c r="B5494" s="166">
        <v>15066.85</v>
      </c>
    </row>
    <row r="5495" spans="1:2" ht="12" customHeight="1" x14ac:dyDescent="0.2">
      <c r="A5495" s="165" t="s">
        <v>5686</v>
      </c>
      <c r="B5495" s="166">
        <v>14196.95</v>
      </c>
    </row>
    <row r="5496" spans="1:2" ht="12" customHeight="1" x14ac:dyDescent="0.2">
      <c r="A5496" s="165" t="s">
        <v>5687</v>
      </c>
      <c r="B5496" s="166">
        <v>15709.91</v>
      </c>
    </row>
    <row r="5497" spans="1:2" ht="12" customHeight="1" x14ac:dyDescent="0.2">
      <c r="A5497" s="165" t="s">
        <v>5688</v>
      </c>
      <c r="B5497" s="166">
        <v>14807</v>
      </c>
    </row>
    <row r="5498" spans="1:2" ht="12" customHeight="1" x14ac:dyDescent="0.2">
      <c r="A5498" s="165" t="s">
        <v>5689</v>
      </c>
      <c r="B5498" s="166">
        <v>16350.65</v>
      </c>
    </row>
    <row r="5499" spans="1:2" ht="12" customHeight="1" x14ac:dyDescent="0.2">
      <c r="A5499" s="165" t="s">
        <v>5690</v>
      </c>
      <c r="B5499" s="166">
        <v>15414.96</v>
      </c>
    </row>
    <row r="5500" spans="1:2" ht="12" customHeight="1" x14ac:dyDescent="0.2">
      <c r="A5500" s="165" t="s">
        <v>5691</v>
      </c>
      <c r="B5500" s="166">
        <v>7659.72</v>
      </c>
    </row>
    <row r="5501" spans="1:2" ht="12" customHeight="1" x14ac:dyDescent="0.2">
      <c r="A5501" s="165" t="s">
        <v>5692</v>
      </c>
      <c r="B5501" s="166">
        <v>7162.37</v>
      </c>
    </row>
    <row r="5502" spans="1:2" ht="12" customHeight="1" x14ac:dyDescent="0.2">
      <c r="A5502" s="165" t="s">
        <v>5693</v>
      </c>
      <c r="B5502" s="166">
        <v>8378.82</v>
      </c>
    </row>
    <row r="5503" spans="1:2" ht="12" customHeight="1" x14ac:dyDescent="0.2">
      <c r="A5503" s="165" t="s">
        <v>5694</v>
      </c>
      <c r="B5503" s="166">
        <v>7839.22</v>
      </c>
    </row>
    <row r="5504" spans="1:2" ht="12" customHeight="1" x14ac:dyDescent="0.2">
      <c r="A5504" s="165" t="s">
        <v>5695</v>
      </c>
      <c r="B5504" s="166">
        <v>9098.24</v>
      </c>
    </row>
    <row r="5505" spans="1:2" ht="12" customHeight="1" x14ac:dyDescent="0.2">
      <c r="A5505" s="165" t="s">
        <v>5696</v>
      </c>
      <c r="B5505" s="166">
        <v>8516.43</v>
      </c>
    </row>
    <row r="5506" spans="1:2" ht="12" customHeight="1" x14ac:dyDescent="0.2">
      <c r="A5506" s="165" t="s">
        <v>5697</v>
      </c>
      <c r="B5506" s="166">
        <v>10050.52</v>
      </c>
    </row>
    <row r="5507" spans="1:2" ht="12" customHeight="1" x14ac:dyDescent="0.2">
      <c r="A5507" s="165" t="s">
        <v>5698</v>
      </c>
      <c r="B5507" s="166">
        <v>9403.35</v>
      </c>
    </row>
    <row r="5508" spans="1:2" ht="12" customHeight="1" x14ac:dyDescent="0.2">
      <c r="A5508" s="165" t="s">
        <v>5699</v>
      </c>
      <c r="B5508" s="166">
        <v>11037.33</v>
      </c>
    </row>
    <row r="5509" spans="1:2" ht="12" customHeight="1" x14ac:dyDescent="0.2">
      <c r="A5509" s="165" t="s">
        <v>5700</v>
      </c>
      <c r="B5509" s="166">
        <v>10324.790000000001</v>
      </c>
    </row>
    <row r="5510" spans="1:2" ht="12" customHeight="1" x14ac:dyDescent="0.2">
      <c r="A5510" s="165" t="s">
        <v>5701</v>
      </c>
      <c r="B5510" s="166">
        <v>11540.6</v>
      </c>
    </row>
    <row r="5511" spans="1:2" ht="12" customHeight="1" x14ac:dyDescent="0.2">
      <c r="A5511" s="165" t="s">
        <v>5702</v>
      </c>
      <c r="B5511" s="166">
        <v>10806.88</v>
      </c>
    </row>
    <row r="5512" spans="1:2" ht="12" customHeight="1" x14ac:dyDescent="0.2">
      <c r="A5512" s="165" t="s">
        <v>5703</v>
      </c>
      <c r="B5512" s="166">
        <v>11941.58</v>
      </c>
    </row>
    <row r="5513" spans="1:2" ht="12" customHeight="1" x14ac:dyDescent="0.2">
      <c r="A5513" s="165" t="s">
        <v>5704</v>
      </c>
      <c r="B5513" s="166">
        <v>11183.43</v>
      </c>
    </row>
    <row r="5514" spans="1:2" ht="12" customHeight="1" x14ac:dyDescent="0.2">
      <c r="A5514" s="165" t="s">
        <v>5705</v>
      </c>
      <c r="B5514" s="166">
        <v>12437.9</v>
      </c>
    </row>
    <row r="5515" spans="1:2" ht="12" customHeight="1" x14ac:dyDescent="0.2">
      <c r="A5515" s="165" t="s">
        <v>5706</v>
      </c>
      <c r="B5515" s="166">
        <v>11648.18</v>
      </c>
    </row>
    <row r="5516" spans="1:2" ht="12" customHeight="1" x14ac:dyDescent="0.2">
      <c r="A5516" s="165" t="s">
        <v>5707</v>
      </c>
      <c r="B5516" s="166">
        <v>13028.81</v>
      </c>
    </row>
    <row r="5517" spans="1:2" ht="12" customHeight="1" x14ac:dyDescent="0.2">
      <c r="A5517" s="165" t="s">
        <v>5708</v>
      </c>
      <c r="B5517" s="166">
        <v>12247.91</v>
      </c>
    </row>
    <row r="5518" spans="1:2" ht="12" customHeight="1" x14ac:dyDescent="0.2">
      <c r="A5518" s="165" t="s">
        <v>5709</v>
      </c>
      <c r="B5518" s="166">
        <v>13669.56</v>
      </c>
    </row>
    <row r="5519" spans="1:2" ht="12" customHeight="1" x14ac:dyDescent="0.2">
      <c r="A5519" s="165" t="s">
        <v>5710</v>
      </c>
      <c r="B5519" s="166">
        <v>12855.88</v>
      </c>
    </row>
    <row r="5520" spans="1:2" ht="12" customHeight="1" x14ac:dyDescent="0.2">
      <c r="A5520" s="165" t="s">
        <v>5711</v>
      </c>
      <c r="B5520" s="166">
        <v>14312.61</v>
      </c>
    </row>
    <row r="5521" spans="1:2" ht="12" customHeight="1" x14ac:dyDescent="0.2">
      <c r="A5521" s="165" t="s">
        <v>5712</v>
      </c>
      <c r="B5521" s="166">
        <v>13465.93</v>
      </c>
    </row>
    <row r="5522" spans="1:2" ht="12" customHeight="1" x14ac:dyDescent="0.2">
      <c r="A5522" s="165" t="s">
        <v>5713</v>
      </c>
      <c r="B5522" s="166">
        <v>14880.54</v>
      </c>
    </row>
    <row r="5523" spans="1:2" ht="12" customHeight="1" x14ac:dyDescent="0.2">
      <c r="A5523" s="165" t="s">
        <v>5714</v>
      </c>
      <c r="B5523" s="166">
        <v>14000.86</v>
      </c>
    </row>
    <row r="5524" spans="1:2" ht="12" customHeight="1" x14ac:dyDescent="0.2">
      <c r="A5524" s="165" t="s">
        <v>5715</v>
      </c>
      <c r="B5524" s="166">
        <v>15521.29</v>
      </c>
    </row>
    <row r="5525" spans="1:2" ht="12" customHeight="1" x14ac:dyDescent="0.2">
      <c r="A5525" s="165" t="s">
        <v>5716</v>
      </c>
      <c r="B5525" s="166">
        <v>14608.83</v>
      </c>
    </row>
    <row r="5526" spans="1:2" ht="12" customHeight="1" x14ac:dyDescent="0.2">
      <c r="A5526" s="165" t="s">
        <v>5717</v>
      </c>
      <c r="B5526" s="166">
        <v>16164.22</v>
      </c>
    </row>
    <row r="5527" spans="1:2" ht="12" customHeight="1" x14ac:dyDescent="0.2">
      <c r="A5527" s="165" t="s">
        <v>5718</v>
      </c>
      <c r="B5527" s="166">
        <v>15218.77</v>
      </c>
    </row>
    <row r="5528" spans="1:2" ht="12" customHeight="1" x14ac:dyDescent="0.2">
      <c r="A5528" s="165" t="s">
        <v>5719</v>
      </c>
      <c r="B5528" s="166">
        <v>16807.27</v>
      </c>
    </row>
    <row r="5529" spans="1:2" ht="12" customHeight="1" x14ac:dyDescent="0.2">
      <c r="A5529" s="165" t="s">
        <v>5720</v>
      </c>
      <c r="B5529" s="166">
        <v>15828.82</v>
      </c>
    </row>
    <row r="5530" spans="1:2" ht="12" customHeight="1" x14ac:dyDescent="0.2">
      <c r="A5530" s="165" t="s">
        <v>5721</v>
      </c>
      <c r="B5530" s="166">
        <v>17373.02</v>
      </c>
    </row>
    <row r="5531" spans="1:2" ht="12" customHeight="1" x14ac:dyDescent="0.2">
      <c r="A5531" s="165" t="s">
        <v>5722</v>
      </c>
      <c r="B5531" s="166">
        <v>16361.78</v>
      </c>
    </row>
    <row r="5532" spans="1:2" ht="12" customHeight="1" x14ac:dyDescent="0.2">
      <c r="A5532" s="165" t="s">
        <v>5723</v>
      </c>
      <c r="B5532" s="166">
        <v>8724.49</v>
      </c>
    </row>
    <row r="5533" spans="1:2" ht="12" customHeight="1" x14ac:dyDescent="0.2">
      <c r="A5533" s="165" t="s">
        <v>5724</v>
      </c>
      <c r="B5533" s="166">
        <v>8157.18</v>
      </c>
    </row>
    <row r="5534" spans="1:2" ht="12" customHeight="1" x14ac:dyDescent="0.2">
      <c r="A5534" s="165" t="s">
        <v>5725</v>
      </c>
      <c r="B5534" s="166">
        <v>9509.2099999999991</v>
      </c>
    </row>
    <row r="5535" spans="1:2" ht="12" customHeight="1" x14ac:dyDescent="0.2">
      <c r="A5535" s="165" t="s">
        <v>5726</v>
      </c>
      <c r="B5535" s="166">
        <v>8894.8799999999992</v>
      </c>
    </row>
    <row r="5536" spans="1:2" ht="12" customHeight="1" x14ac:dyDescent="0.2">
      <c r="A5536" s="165" t="s">
        <v>5727</v>
      </c>
      <c r="B5536" s="166">
        <v>10214.620000000001</v>
      </c>
    </row>
    <row r="5537" spans="1:2" ht="12" customHeight="1" x14ac:dyDescent="0.2">
      <c r="A5537" s="165" t="s">
        <v>5728</v>
      </c>
      <c r="B5537" s="166">
        <v>9553.98</v>
      </c>
    </row>
    <row r="5538" spans="1:2" ht="12" customHeight="1" x14ac:dyDescent="0.2">
      <c r="A5538" s="165" t="s">
        <v>5729</v>
      </c>
      <c r="B5538" s="166">
        <v>11056.04</v>
      </c>
    </row>
    <row r="5539" spans="1:2" ht="12" customHeight="1" x14ac:dyDescent="0.2">
      <c r="A5539" s="165" t="s">
        <v>5730</v>
      </c>
      <c r="B5539" s="166">
        <v>10343.02</v>
      </c>
    </row>
    <row r="5540" spans="1:2" ht="12" customHeight="1" x14ac:dyDescent="0.2">
      <c r="A5540" s="165" t="s">
        <v>5731</v>
      </c>
      <c r="B5540" s="166">
        <v>12130.49</v>
      </c>
    </row>
    <row r="5541" spans="1:2" ht="12" customHeight="1" x14ac:dyDescent="0.2">
      <c r="A5541" s="165" t="s">
        <v>5732</v>
      </c>
      <c r="B5541" s="166">
        <v>11347.33</v>
      </c>
    </row>
    <row r="5542" spans="1:2" ht="12" customHeight="1" x14ac:dyDescent="0.2">
      <c r="A5542" s="165" t="s">
        <v>5733</v>
      </c>
      <c r="B5542" s="166">
        <v>12904.43</v>
      </c>
    </row>
    <row r="5543" spans="1:2" ht="12" customHeight="1" x14ac:dyDescent="0.2">
      <c r="A5543" s="165" t="s">
        <v>5734</v>
      </c>
      <c r="B5543" s="166">
        <v>12086.31</v>
      </c>
    </row>
    <row r="5544" spans="1:2" ht="12" customHeight="1" x14ac:dyDescent="0.2">
      <c r="A5544" s="165" t="s">
        <v>5735</v>
      </c>
      <c r="B5544" s="166">
        <v>13219.57</v>
      </c>
    </row>
    <row r="5545" spans="1:2" ht="12" customHeight="1" x14ac:dyDescent="0.2">
      <c r="A5545" s="165" t="s">
        <v>5736</v>
      </c>
      <c r="B5545" s="166">
        <v>12373.64</v>
      </c>
    </row>
    <row r="5546" spans="1:2" ht="12" customHeight="1" x14ac:dyDescent="0.2">
      <c r="A5546" s="165" t="s">
        <v>5737</v>
      </c>
      <c r="B5546" s="166">
        <v>13599.71</v>
      </c>
    </row>
    <row r="5547" spans="1:2" ht="12" customHeight="1" x14ac:dyDescent="0.2">
      <c r="A5547" s="165" t="s">
        <v>5738</v>
      </c>
      <c r="B5547" s="166">
        <v>12734.59</v>
      </c>
    </row>
    <row r="5548" spans="1:2" ht="12" customHeight="1" x14ac:dyDescent="0.2">
      <c r="A5548" s="165" t="s">
        <v>5739</v>
      </c>
      <c r="B5548" s="166">
        <v>14513.37</v>
      </c>
    </row>
    <row r="5549" spans="1:2" ht="12" customHeight="1" x14ac:dyDescent="0.2">
      <c r="A5549" s="165" t="s">
        <v>5740</v>
      </c>
      <c r="B5549" s="166">
        <v>13631.8</v>
      </c>
    </row>
    <row r="5550" spans="1:2" ht="12" customHeight="1" x14ac:dyDescent="0.2">
      <c r="A5550" s="165" t="s">
        <v>5741</v>
      </c>
      <c r="B5550" s="166">
        <v>15154.17</v>
      </c>
    </row>
    <row r="5551" spans="1:2" ht="12" customHeight="1" x14ac:dyDescent="0.2">
      <c r="A5551" s="165" t="s">
        <v>5742</v>
      </c>
      <c r="B5551" s="166">
        <v>14239.82</v>
      </c>
    </row>
    <row r="5552" spans="1:2" ht="12" customHeight="1" x14ac:dyDescent="0.2">
      <c r="A5552" s="165" t="s">
        <v>5743</v>
      </c>
      <c r="B5552" s="166">
        <v>15722.23</v>
      </c>
    </row>
    <row r="5553" spans="1:2" ht="12" customHeight="1" x14ac:dyDescent="0.2">
      <c r="A5553" s="165" t="s">
        <v>5744</v>
      </c>
      <c r="B5553" s="166">
        <v>14774.87</v>
      </c>
    </row>
    <row r="5554" spans="1:2" ht="12" customHeight="1" x14ac:dyDescent="0.2">
      <c r="A5554" s="165" t="s">
        <v>5745</v>
      </c>
      <c r="B5554" s="166">
        <v>16362.5</v>
      </c>
    </row>
    <row r="5555" spans="1:2" ht="12" customHeight="1" x14ac:dyDescent="0.2">
      <c r="A5555" s="165" t="s">
        <v>5746</v>
      </c>
      <c r="B5555" s="166">
        <v>15382.15</v>
      </c>
    </row>
    <row r="5556" spans="1:2" ht="12" customHeight="1" x14ac:dyDescent="0.2">
      <c r="A5556" s="165" t="s">
        <v>5747</v>
      </c>
      <c r="B5556" s="166">
        <v>17005.900000000001</v>
      </c>
    </row>
    <row r="5557" spans="1:2" ht="12" customHeight="1" x14ac:dyDescent="0.2">
      <c r="A5557" s="165" t="s">
        <v>5748</v>
      </c>
      <c r="B5557" s="166">
        <v>15992.78</v>
      </c>
    </row>
    <row r="5558" spans="1:2" ht="12" customHeight="1" x14ac:dyDescent="0.2">
      <c r="A5558" s="165" t="s">
        <v>5749</v>
      </c>
      <c r="B5558" s="166">
        <v>17648.84</v>
      </c>
    </row>
    <row r="5559" spans="1:2" ht="12" customHeight="1" x14ac:dyDescent="0.2">
      <c r="A5559" s="165" t="s">
        <v>5750</v>
      </c>
      <c r="B5559" s="166">
        <v>16602.71</v>
      </c>
    </row>
    <row r="5560" spans="1:2" ht="12" customHeight="1" x14ac:dyDescent="0.2">
      <c r="A5560" s="165" t="s">
        <v>5751</v>
      </c>
      <c r="B5560" s="166">
        <v>18215.71</v>
      </c>
    </row>
    <row r="5561" spans="1:2" ht="12" customHeight="1" x14ac:dyDescent="0.2">
      <c r="A5561" s="165" t="s">
        <v>5752</v>
      </c>
      <c r="B5561" s="166">
        <v>17136.580000000002</v>
      </c>
    </row>
    <row r="5562" spans="1:2" ht="12" customHeight="1" x14ac:dyDescent="0.2">
      <c r="A5562" s="165" t="s">
        <v>5753</v>
      </c>
      <c r="B5562" s="166">
        <v>18857.810000000001</v>
      </c>
    </row>
    <row r="5563" spans="1:2" ht="12" customHeight="1" x14ac:dyDescent="0.2">
      <c r="A5563" s="165" t="s">
        <v>5754</v>
      </c>
      <c r="B5563" s="166">
        <v>17745.91</v>
      </c>
    </row>
    <row r="5564" spans="1:2" ht="12" customHeight="1" x14ac:dyDescent="0.2">
      <c r="A5564" s="165" t="s">
        <v>5755</v>
      </c>
      <c r="B5564" s="166">
        <v>10420.709999999999</v>
      </c>
    </row>
    <row r="5565" spans="1:2" ht="12" customHeight="1" x14ac:dyDescent="0.2">
      <c r="A5565" s="165" t="s">
        <v>5756</v>
      </c>
      <c r="B5565" s="166">
        <v>9741.89</v>
      </c>
    </row>
    <row r="5566" spans="1:2" ht="12" customHeight="1" x14ac:dyDescent="0.2">
      <c r="A5566" s="165" t="s">
        <v>5757</v>
      </c>
      <c r="B5566" s="166">
        <v>11261.19</v>
      </c>
    </row>
    <row r="5567" spans="1:2" ht="12" customHeight="1" x14ac:dyDescent="0.2">
      <c r="A5567" s="165" t="s">
        <v>5758</v>
      </c>
      <c r="B5567" s="166">
        <v>10532.17</v>
      </c>
    </row>
    <row r="5568" spans="1:2" ht="12" customHeight="1" x14ac:dyDescent="0.2">
      <c r="A5568" s="165" t="s">
        <v>5759</v>
      </c>
      <c r="B5568" s="166">
        <v>12101.59</v>
      </c>
    </row>
    <row r="5569" spans="1:2" ht="12" customHeight="1" x14ac:dyDescent="0.2">
      <c r="A5569" s="165" t="s">
        <v>5760</v>
      </c>
      <c r="B5569" s="166">
        <v>11322.37</v>
      </c>
    </row>
    <row r="5570" spans="1:2" ht="12" customHeight="1" x14ac:dyDescent="0.2">
      <c r="A5570" s="165" t="s">
        <v>5761</v>
      </c>
      <c r="B5570" s="166">
        <v>13244.97</v>
      </c>
    </row>
    <row r="5571" spans="1:2" ht="12" customHeight="1" x14ac:dyDescent="0.2">
      <c r="A5571" s="165" t="s">
        <v>5762</v>
      </c>
      <c r="B5571" s="166">
        <v>12390.86</v>
      </c>
    </row>
    <row r="5572" spans="1:2" ht="12" customHeight="1" x14ac:dyDescent="0.2">
      <c r="A5572" s="165" t="s">
        <v>5763</v>
      </c>
      <c r="B5572" s="166">
        <v>14408.88</v>
      </c>
    </row>
    <row r="5573" spans="1:2" ht="12" customHeight="1" x14ac:dyDescent="0.2">
      <c r="A5573" s="165" t="s">
        <v>5764</v>
      </c>
      <c r="B5573" s="166">
        <v>13480.1</v>
      </c>
    </row>
    <row r="5574" spans="1:2" ht="12" customHeight="1" x14ac:dyDescent="0.2">
      <c r="A5574" s="165" t="s">
        <v>5765</v>
      </c>
      <c r="B5574" s="166">
        <v>14669.66</v>
      </c>
    </row>
    <row r="5575" spans="1:2" ht="12" customHeight="1" x14ac:dyDescent="0.2">
      <c r="A5575" s="165" t="s">
        <v>5766</v>
      </c>
      <c r="B5575" s="166">
        <v>13732.39</v>
      </c>
    </row>
    <row r="5576" spans="1:2" ht="12" customHeight="1" x14ac:dyDescent="0.2">
      <c r="A5576" s="165" t="s">
        <v>5767</v>
      </c>
      <c r="B5576" s="166">
        <v>14781.24</v>
      </c>
    </row>
    <row r="5577" spans="1:2" ht="12" customHeight="1" x14ac:dyDescent="0.2">
      <c r="A5577" s="165" t="s">
        <v>5768</v>
      </c>
      <c r="B5577" s="166">
        <v>13840.44</v>
      </c>
    </row>
    <row r="5578" spans="1:2" ht="12" customHeight="1" x14ac:dyDescent="0.2">
      <c r="A5578" s="165" t="s">
        <v>5769</v>
      </c>
      <c r="B5578" s="166">
        <v>15693.65</v>
      </c>
    </row>
    <row r="5579" spans="1:2" ht="12" customHeight="1" x14ac:dyDescent="0.2">
      <c r="A5579" s="165" t="s">
        <v>5770</v>
      </c>
      <c r="B5579" s="166">
        <v>14736.56</v>
      </c>
    </row>
    <row r="5580" spans="1:2" ht="12" customHeight="1" x14ac:dyDescent="0.2">
      <c r="A5580" s="165" t="s">
        <v>5771</v>
      </c>
      <c r="B5580" s="166">
        <v>16261.59</v>
      </c>
    </row>
    <row r="5581" spans="1:2" ht="12" customHeight="1" x14ac:dyDescent="0.2">
      <c r="A5581" s="165" t="s">
        <v>5772</v>
      </c>
      <c r="B5581" s="166">
        <v>15271.5</v>
      </c>
    </row>
    <row r="5582" spans="1:2" ht="12" customHeight="1" x14ac:dyDescent="0.2">
      <c r="A5582" s="165" t="s">
        <v>5773</v>
      </c>
      <c r="B5582" s="166">
        <v>16904.53</v>
      </c>
    </row>
    <row r="5583" spans="1:2" ht="12" customHeight="1" x14ac:dyDescent="0.2">
      <c r="A5583" s="165" t="s">
        <v>5774</v>
      </c>
      <c r="B5583" s="166">
        <v>15881.43</v>
      </c>
    </row>
    <row r="5584" spans="1:2" ht="12" customHeight="1" x14ac:dyDescent="0.2">
      <c r="A5584" s="165" t="s">
        <v>5775</v>
      </c>
      <c r="B5584" s="166">
        <v>17545.38</v>
      </c>
    </row>
    <row r="5585" spans="1:2" ht="12" customHeight="1" x14ac:dyDescent="0.2">
      <c r="A5585" s="165" t="s">
        <v>5776</v>
      </c>
      <c r="B5585" s="166">
        <v>16489.509999999998</v>
      </c>
    </row>
    <row r="5586" spans="1:2" ht="12" customHeight="1" x14ac:dyDescent="0.2">
      <c r="A5586" s="165" t="s">
        <v>5777</v>
      </c>
      <c r="B5586" s="166">
        <v>18188.32</v>
      </c>
    </row>
    <row r="5587" spans="1:2" ht="12" customHeight="1" x14ac:dyDescent="0.2">
      <c r="A5587" s="165" t="s">
        <v>5778</v>
      </c>
      <c r="B5587" s="166">
        <v>17099.45</v>
      </c>
    </row>
    <row r="5588" spans="1:2" ht="12" customHeight="1" x14ac:dyDescent="0.2">
      <c r="A5588" s="165" t="s">
        <v>5779</v>
      </c>
      <c r="B5588" s="166">
        <v>18756.259999999998</v>
      </c>
    </row>
    <row r="5589" spans="1:2" ht="12" customHeight="1" x14ac:dyDescent="0.2">
      <c r="A5589" s="165" t="s">
        <v>5780</v>
      </c>
      <c r="B5589" s="166">
        <v>17634.39</v>
      </c>
    </row>
    <row r="5590" spans="1:2" ht="12" customHeight="1" x14ac:dyDescent="0.2">
      <c r="A5590" s="165" t="s">
        <v>5781</v>
      </c>
      <c r="B5590" s="166">
        <v>19397</v>
      </c>
    </row>
    <row r="5591" spans="1:2" ht="12" customHeight="1" x14ac:dyDescent="0.2">
      <c r="A5591" s="165" t="s">
        <v>5782</v>
      </c>
      <c r="B5591" s="166">
        <v>18242.349999999999</v>
      </c>
    </row>
    <row r="5592" spans="1:2" ht="12" customHeight="1" x14ac:dyDescent="0.2">
      <c r="A5592" s="165" t="s">
        <v>5783</v>
      </c>
      <c r="B5592" s="166">
        <v>20040.05</v>
      </c>
    </row>
    <row r="5593" spans="1:2" ht="12" customHeight="1" x14ac:dyDescent="0.2">
      <c r="A5593" s="165" t="s">
        <v>5784</v>
      </c>
      <c r="B5593" s="166">
        <v>18852.400000000001</v>
      </c>
    </row>
    <row r="5594" spans="1:2" ht="12" customHeight="1" x14ac:dyDescent="0.2">
      <c r="A5594" s="165" t="s">
        <v>5785</v>
      </c>
      <c r="B5594" s="166">
        <v>11726.77</v>
      </c>
    </row>
    <row r="5595" spans="1:2" ht="12" customHeight="1" x14ac:dyDescent="0.2">
      <c r="A5595" s="165" t="s">
        <v>5786</v>
      </c>
      <c r="B5595" s="166">
        <v>10959.96</v>
      </c>
    </row>
    <row r="5596" spans="1:2" ht="12" customHeight="1" x14ac:dyDescent="0.2">
      <c r="A5596" s="165" t="s">
        <v>5787</v>
      </c>
      <c r="B5596" s="166">
        <v>12612.65</v>
      </c>
    </row>
    <row r="5597" spans="1:2" ht="12" customHeight="1" x14ac:dyDescent="0.2">
      <c r="A5597" s="165" t="s">
        <v>5788</v>
      </c>
      <c r="B5597" s="166">
        <v>11792.25</v>
      </c>
    </row>
    <row r="5598" spans="1:2" ht="12" customHeight="1" x14ac:dyDescent="0.2">
      <c r="A5598" s="165" t="s">
        <v>5789</v>
      </c>
      <c r="B5598" s="166">
        <v>13513</v>
      </c>
    </row>
    <row r="5599" spans="1:2" ht="12" customHeight="1" x14ac:dyDescent="0.2">
      <c r="A5599" s="165" t="s">
        <v>5790</v>
      </c>
      <c r="B5599" s="166">
        <v>12638.23</v>
      </c>
    </row>
    <row r="5600" spans="1:2" ht="12" customHeight="1" x14ac:dyDescent="0.2">
      <c r="A5600" s="165" t="s">
        <v>5791</v>
      </c>
      <c r="B5600" s="166">
        <v>14343.76</v>
      </c>
    </row>
    <row r="5601" spans="1:2" ht="12" customHeight="1" x14ac:dyDescent="0.2">
      <c r="A5601" s="165" t="s">
        <v>5792</v>
      </c>
      <c r="B5601" s="166">
        <v>13414.36</v>
      </c>
    </row>
    <row r="5602" spans="1:2" ht="12" customHeight="1" x14ac:dyDescent="0.2">
      <c r="A5602" s="165" t="s">
        <v>5793</v>
      </c>
      <c r="B5602" s="166">
        <v>15646.95</v>
      </c>
    </row>
    <row r="5603" spans="1:2" ht="12" customHeight="1" x14ac:dyDescent="0.2">
      <c r="A5603" s="165" t="s">
        <v>5794</v>
      </c>
      <c r="B5603" s="166">
        <v>14637.87</v>
      </c>
    </row>
    <row r="5604" spans="1:2" ht="12" customHeight="1" x14ac:dyDescent="0.2">
      <c r="A5604" s="165" t="s">
        <v>5795</v>
      </c>
      <c r="B5604" s="166">
        <v>16259.72</v>
      </c>
    </row>
    <row r="5605" spans="1:2" ht="12" customHeight="1" x14ac:dyDescent="0.2">
      <c r="A5605" s="165" t="s">
        <v>5796</v>
      </c>
      <c r="B5605" s="166">
        <v>15222.92</v>
      </c>
    </row>
    <row r="5606" spans="1:2" ht="12" customHeight="1" x14ac:dyDescent="0.2">
      <c r="A5606" s="165" t="s">
        <v>5797</v>
      </c>
      <c r="B5606" s="166">
        <v>16563.77</v>
      </c>
    </row>
    <row r="5607" spans="1:2" ht="12" customHeight="1" x14ac:dyDescent="0.2">
      <c r="A5607" s="165" t="s">
        <v>5798</v>
      </c>
      <c r="B5607" s="166">
        <v>15501.72</v>
      </c>
    </row>
    <row r="5608" spans="1:2" ht="12" customHeight="1" x14ac:dyDescent="0.2">
      <c r="A5608" s="165" t="s">
        <v>5799</v>
      </c>
      <c r="B5608" s="166">
        <v>17168.8</v>
      </c>
    </row>
    <row r="5609" spans="1:2" ht="12" customHeight="1" x14ac:dyDescent="0.2">
      <c r="A5609" s="165" t="s">
        <v>5800</v>
      </c>
      <c r="B5609" s="166">
        <v>16067.29</v>
      </c>
    </row>
    <row r="5610" spans="1:2" ht="12" customHeight="1" x14ac:dyDescent="0.2">
      <c r="A5610" s="165" t="s">
        <v>5801</v>
      </c>
      <c r="B5610" s="166">
        <v>17670.509999999998</v>
      </c>
    </row>
    <row r="5611" spans="1:2" ht="12" customHeight="1" x14ac:dyDescent="0.2">
      <c r="A5611" s="165" t="s">
        <v>5802</v>
      </c>
      <c r="B5611" s="166">
        <v>16584.330000000002</v>
      </c>
    </row>
    <row r="5612" spans="1:2" ht="12" customHeight="1" x14ac:dyDescent="0.2">
      <c r="A5612" s="165" t="s">
        <v>5803</v>
      </c>
      <c r="B5612" s="166">
        <v>18311.84</v>
      </c>
    </row>
    <row r="5613" spans="1:2" ht="12" customHeight="1" x14ac:dyDescent="0.2">
      <c r="A5613" s="165" t="s">
        <v>5804</v>
      </c>
      <c r="B5613" s="166">
        <v>17192.88</v>
      </c>
    </row>
    <row r="5614" spans="1:2" ht="12" customHeight="1" x14ac:dyDescent="0.2">
      <c r="A5614" s="165" t="s">
        <v>5805</v>
      </c>
      <c r="B5614" s="166">
        <v>18954.78</v>
      </c>
    </row>
    <row r="5615" spans="1:2" ht="12" customHeight="1" x14ac:dyDescent="0.2">
      <c r="A5615" s="165" t="s">
        <v>5806</v>
      </c>
      <c r="B5615" s="166">
        <v>17802.82</v>
      </c>
    </row>
    <row r="5616" spans="1:2" ht="12" customHeight="1" x14ac:dyDescent="0.2">
      <c r="A5616" s="165" t="s">
        <v>5807</v>
      </c>
      <c r="B5616" s="166">
        <v>19522.72</v>
      </c>
    </row>
    <row r="5617" spans="1:2" ht="12" customHeight="1" x14ac:dyDescent="0.2">
      <c r="A5617" s="165" t="s">
        <v>5808</v>
      </c>
      <c r="B5617" s="166">
        <v>18337.759999999998</v>
      </c>
    </row>
    <row r="5618" spans="1:2" ht="12" customHeight="1" x14ac:dyDescent="0.2">
      <c r="A5618" s="165" t="s">
        <v>5809</v>
      </c>
      <c r="B5618" s="166">
        <v>20163.57</v>
      </c>
    </row>
    <row r="5619" spans="1:2" ht="12" customHeight="1" x14ac:dyDescent="0.2">
      <c r="A5619" s="165" t="s">
        <v>5810</v>
      </c>
      <c r="B5619" s="166">
        <v>18945.830000000002</v>
      </c>
    </row>
    <row r="5620" spans="1:2" ht="12" customHeight="1" x14ac:dyDescent="0.2">
      <c r="A5620" s="165" t="s">
        <v>5811</v>
      </c>
      <c r="B5620" s="166">
        <v>20806.509999999998</v>
      </c>
    </row>
    <row r="5621" spans="1:2" ht="12" customHeight="1" x14ac:dyDescent="0.2">
      <c r="A5621" s="165" t="s">
        <v>5812</v>
      </c>
      <c r="B5621" s="166">
        <v>19555.77</v>
      </c>
    </row>
    <row r="5622" spans="1:2" ht="12" customHeight="1" x14ac:dyDescent="0.2">
      <c r="A5622" s="165" t="s">
        <v>5813</v>
      </c>
      <c r="B5622" s="166">
        <v>21449.45</v>
      </c>
    </row>
    <row r="5623" spans="1:2" ht="12" customHeight="1" x14ac:dyDescent="0.2">
      <c r="A5623" s="165" t="s">
        <v>5814</v>
      </c>
      <c r="B5623" s="166">
        <v>20165.71</v>
      </c>
    </row>
    <row r="5624" spans="1:2" ht="12" customHeight="1" x14ac:dyDescent="0.2">
      <c r="A5624" s="165" t="s">
        <v>5815</v>
      </c>
      <c r="B5624" s="166">
        <v>14019.56</v>
      </c>
    </row>
    <row r="5625" spans="1:2" ht="12" customHeight="1" x14ac:dyDescent="0.2">
      <c r="A5625" s="165" t="s">
        <v>5816</v>
      </c>
      <c r="B5625" s="166">
        <v>13060.37</v>
      </c>
    </row>
    <row r="5626" spans="1:2" ht="12" customHeight="1" x14ac:dyDescent="0.2">
      <c r="A5626" s="165" t="s">
        <v>5817</v>
      </c>
      <c r="B5626" s="166">
        <v>14343.5</v>
      </c>
    </row>
    <row r="5627" spans="1:2" ht="12" customHeight="1" x14ac:dyDescent="0.2">
      <c r="A5627" s="165" t="s">
        <v>5818</v>
      </c>
      <c r="B5627" s="166">
        <v>13373.17</v>
      </c>
    </row>
    <row r="5628" spans="1:2" ht="12" customHeight="1" x14ac:dyDescent="0.2">
      <c r="A5628" s="165" t="s">
        <v>5819</v>
      </c>
      <c r="B5628" s="166">
        <v>15396.7</v>
      </c>
    </row>
    <row r="5629" spans="1:2" ht="12" customHeight="1" x14ac:dyDescent="0.2">
      <c r="A5629" s="165" t="s">
        <v>5820</v>
      </c>
      <c r="B5629" s="166">
        <v>14335.08</v>
      </c>
    </row>
    <row r="5630" spans="1:2" ht="12" customHeight="1" x14ac:dyDescent="0.2">
      <c r="A5630" s="165" t="s">
        <v>5821</v>
      </c>
      <c r="B5630" s="166">
        <v>15573.51</v>
      </c>
    </row>
    <row r="5631" spans="1:2" ht="12" customHeight="1" x14ac:dyDescent="0.2">
      <c r="A5631" s="165" t="s">
        <v>5822</v>
      </c>
      <c r="B5631" s="166">
        <v>14566.01</v>
      </c>
    </row>
    <row r="5632" spans="1:2" ht="12" customHeight="1" x14ac:dyDescent="0.2">
      <c r="A5632" s="165" t="s">
        <v>5823</v>
      </c>
      <c r="B5632" s="166">
        <v>16947.439999999999</v>
      </c>
    </row>
    <row r="5633" spans="1:2" ht="12" customHeight="1" x14ac:dyDescent="0.2">
      <c r="A5633" s="165" t="s">
        <v>5824</v>
      </c>
      <c r="B5633" s="166">
        <v>15855.55</v>
      </c>
    </row>
    <row r="5634" spans="1:2" ht="12" customHeight="1" x14ac:dyDescent="0.2">
      <c r="A5634" s="165" t="s">
        <v>5825</v>
      </c>
      <c r="B5634" s="166">
        <v>17978.990000000002</v>
      </c>
    </row>
    <row r="5635" spans="1:2" ht="12" customHeight="1" x14ac:dyDescent="0.2">
      <c r="A5635" s="165" t="s">
        <v>5826</v>
      </c>
      <c r="B5635" s="166">
        <v>16828.490000000002</v>
      </c>
    </row>
    <row r="5636" spans="1:2" ht="12" customHeight="1" x14ac:dyDescent="0.2">
      <c r="A5636" s="165" t="s">
        <v>5827</v>
      </c>
      <c r="B5636" s="166">
        <v>18099.23</v>
      </c>
    </row>
    <row r="5637" spans="1:2" ht="12" customHeight="1" x14ac:dyDescent="0.2">
      <c r="A5637" s="165" t="s">
        <v>5828</v>
      </c>
      <c r="B5637" s="166">
        <v>16933.490000000002</v>
      </c>
    </row>
    <row r="5638" spans="1:2" ht="12" customHeight="1" x14ac:dyDescent="0.2">
      <c r="A5638" s="165" t="s">
        <v>5829</v>
      </c>
      <c r="B5638" s="166">
        <v>18605.810000000001</v>
      </c>
    </row>
    <row r="5639" spans="1:2" ht="12" customHeight="1" x14ac:dyDescent="0.2">
      <c r="A5639" s="165" t="s">
        <v>5830</v>
      </c>
      <c r="B5639" s="166">
        <v>17417.05</v>
      </c>
    </row>
    <row r="5640" spans="1:2" ht="12" customHeight="1" x14ac:dyDescent="0.2">
      <c r="A5640" s="165" t="s">
        <v>5831</v>
      </c>
      <c r="B5640" s="166">
        <v>19258.05</v>
      </c>
    </row>
    <row r="5641" spans="1:2" ht="12" customHeight="1" x14ac:dyDescent="0.2">
      <c r="A5641" s="165" t="s">
        <v>5832</v>
      </c>
      <c r="B5641" s="166">
        <v>18068.82</v>
      </c>
    </row>
    <row r="5642" spans="1:2" ht="12" customHeight="1" x14ac:dyDescent="0.2">
      <c r="A5642" s="165" t="s">
        <v>5833</v>
      </c>
      <c r="B5642" s="166">
        <v>19664.29</v>
      </c>
    </row>
    <row r="5643" spans="1:2" ht="12" customHeight="1" x14ac:dyDescent="0.2">
      <c r="A5643" s="165" t="s">
        <v>5834</v>
      </c>
      <c r="B5643" s="166">
        <v>18442.18</v>
      </c>
    </row>
    <row r="5644" spans="1:2" ht="12" customHeight="1" x14ac:dyDescent="0.2">
      <c r="A5644" s="165" t="s">
        <v>5835</v>
      </c>
      <c r="B5644" s="166">
        <v>20427.12</v>
      </c>
    </row>
    <row r="5645" spans="1:2" ht="12" customHeight="1" x14ac:dyDescent="0.2">
      <c r="A5645" s="165" t="s">
        <v>5836</v>
      </c>
      <c r="B5645" s="166">
        <v>19176.11</v>
      </c>
    </row>
    <row r="5646" spans="1:2" ht="12" customHeight="1" x14ac:dyDescent="0.2">
      <c r="A5646" s="165" t="s">
        <v>5837</v>
      </c>
      <c r="B5646" s="166">
        <v>21020.03</v>
      </c>
    </row>
    <row r="5647" spans="1:2" ht="12" customHeight="1" x14ac:dyDescent="0.2">
      <c r="A5647" s="165" t="s">
        <v>5838</v>
      </c>
      <c r="B5647" s="166">
        <v>19741.04</v>
      </c>
    </row>
    <row r="5648" spans="1:2" ht="12" customHeight="1" x14ac:dyDescent="0.2">
      <c r="A5648" s="165" t="s">
        <v>5839</v>
      </c>
      <c r="B5648" s="166">
        <v>21751.89</v>
      </c>
    </row>
    <row r="5649" spans="1:2" ht="12" customHeight="1" x14ac:dyDescent="0.2">
      <c r="A5649" s="165" t="s">
        <v>5840</v>
      </c>
      <c r="B5649" s="166">
        <v>20431</v>
      </c>
    </row>
    <row r="5650" spans="1:2" ht="12" customHeight="1" x14ac:dyDescent="0.2">
      <c r="A5650" s="165" t="s">
        <v>5841</v>
      </c>
      <c r="B5650" s="166">
        <v>22394.83</v>
      </c>
    </row>
    <row r="5651" spans="1:2" ht="12" customHeight="1" x14ac:dyDescent="0.2">
      <c r="A5651" s="165" t="s">
        <v>5842</v>
      </c>
      <c r="B5651" s="166">
        <v>21040.94</v>
      </c>
    </row>
    <row r="5652" spans="1:2" ht="12" customHeight="1" x14ac:dyDescent="0.2">
      <c r="A5652" s="165" t="s">
        <v>5843</v>
      </c>
      <c r="B5652" s="166">
        <v>22981.89</v>
      </c>
    </row>
    <row r="5653" spans="1:2" ht="12" customHeight="1" x14ac:dyDescent="0.2">
      <c r="A5653" s="165" t="s">
        <v>5844</v>
      </c>
      <c r="B5653" s="166">
        <v>21593.09</v>
      </c>
    </row>
    <row r="5654" spans="1:2" ht="12" customHeight="1" x14ac:dyDescent="0.2">
      <c r="A5654" s="165" t="s">
        <v>5845</v>
      </c>
      <c r="B5654" s="166">
        <v>15700.82</v>
      </c>
    </row>
    <row r="5655" spans="1:2" ht="12" customHeight="1" x14ac:dyDescent="0.2">
      <c r="A5655" s="165" t="s">
        <v>5846</v>
      </c>
      <c r="B5655" s="166">
        <v>14610.11</v>
      </c>
    </row>
    <row r="5656" spans="1:2" ht="12" customHeight="1" x14ac:dyDescent="0.2">
      <c r="A5656" s="165" t="s">
        <v>5847</v>
      </c>
      <c r="B5656" s="166">
        <v>16001.27</v>
      </c>
    </row>
    <row r="5657" spans="1:2" ht="12" customHeight="1" x14ac:dyDescent="0.2">
      <c r="A5657" s="165" t="s">
        <v>5848</v>
      </c>
      <c r="B5657" s="166">
        <v>14881.01</v>
      </c>
    </row>
    <row r="5658" spans="1:2" ht="12" customHeight="1" x14ac:dyDescent="0.2">
      <c r="A5658" s="165" t="s">
        <v>5849</v>
      </c>
      <c r="B5658" s="166">
        <v>16242</v>
      </c>
    </row>
    <row r="5659" spans="1:2" ht="12" customHeight="1" x14ac:dyDescent="0.2">
      <c r="A5659" s="165" t="s">
        <v>5850</v>
      </c>
      <c r="B5659" s="166">
        <v>15105.41</v>
      </c>
    </row>
    <row r="5660" spans="1:2" ht="12" customHeight="1" x14ac:dyDescent="0.2">
      <c r="A5660" s="165" t="s">
        <v>5851</v>
      </c>
      <c r="B5660" s="166">
        <v>17101.62</v>
      </c>
    </row>
    <row r="5661" spans="1:2" ht="12" customHeight="1" x14ac:dyDescent="0.2">
      <c r="A5661" s="165" t="s">
        <v>5852</v>
      </c>
      <c r="B5661" s="166">
        <v>15986.04</v>
      </c>
    </row>
    <row r="5662" spans="1:2" ht="12" customHeight="1" x14ac:dyDescent="0.2">
      <c r="A5662" s="165" t="s">
        <v>5853</v>
      </c>
      <c r="B5662" s="166">
        <v>18247.919999999998</v>
      </c>
    </row>
    <row r="5663" spans="1:2" ht="12" customHeight="1" x14ac:dyDescent="0.2">
      <c r="A5663" s="165" t="s">
        <v>5854</v>
      </c>
      <c r="B5663" s="166">
        <v>17073.22</v>
      </c>
    </row>
    <row r="5664" spans="1:2" ht="12" customHeight="1" x14ac:dyDescent="0.2">
      <c r="A5664" s="165" t="s">
        <v>5855</v>
      </c>
      <c r="B5664" s="166">
        <v>19622.13</v>
      </c>
    </row>
    <row r="5665" spans="1:2" ht="12" customHeight="1" x14ac:dyDescent="0.2">
      <c r="A5665" s="165" t="s">
        <v>5856</v>
      </c>
      <c r="B5665" s="166">
        <v>18357.919999999998</v>
      </c>
    </row>
    <row r="5666" spans="1:2" ht="12" customHeight="1" x14ac:dyDescent="0.2">
      <c r="A5666" s="165" t="s">
        <v>5857</v>
      </c>
      <c r="B5666" s="166">
        <v>19750.89</v>
      </c>
    </row>
    <row r="5667" spans="1:2" ht="12" customHeight="1" x14ac:dyDescent="0.2">
      <c r="A5667" s="165" t="s">
        <v>5858</v>
      </c>
      <c r="B5667" s="166">
        <v>18481.45</v>
      </c>
    </row>
    <row r="5668" spans="1:2" ht="12" customHeight="1" x14ac:dyDescent="0.2">
      <c r="A5668" s="165" t="s">
        <v>5859</v>
      </c>
      <c r="B5668" s="166">
        <v>19892.830000000002</v>
      </c>
    </row>
    <row r="5669" spans="1:2" ht="12" customHeight="1" x14ac:dyDescent="0.2">
      <c r="A5669" s="165" t="s">
        <v>5860</v>
      </c>
      <c r="B5669" s="166">
        <v>18616.82</v>
      </c>
    </row>
    <row r="5670" spans="1:2" ht="12" customHeight="1" x14ac:dyDescent="0.2">
      <c r="A5670" s="165" t="s">
        <v>5861</v>
      </c>
      <c r="B5670" s="166">
        <v>20804.39</v>
      </c>
    </row>
    <row r="5671" spans="1:2" ht="12" customHeight="1" x14ac:dyDescent="0.2">
      <c r="A5671" s="165" t="s">
        <v>5862</v>
      </c>
      <c r="B5671" s="166">
        <v>19512.12</v>
      </c>
    </row>
    <row r="5672" spans="1:2" ht="12" customHeight="1" x14ac:dyDescent="0.2">
      <c r="A5672" s="165" t="s">
        <v>5863</v>
      </c>
      <c r="B5672" s="166">
        <v>21372.33</v>
      </c>
    </row>
    <row r="5673" spans="1:2" ht="12" customHeight="1" x14ac:dyDescent="0.2">
      <c r="A5673" s="165" t="s">
        <v>5864</v>
      </c>
      <c r="B5673" s="166">
        <v>20047.060000000001</v>
      </c>
    </row>
    <row r="5674" spans="1:2" ht="12" customHeight="1" x14ac:dyDescent="0.2">
      <c r="A5674" s="165" t="s">
        <v>5865</v>
      </c>
      <c r="B5674" s="166">
        <v>21933.31</v>
      </c>
    </row>
    <row r="5675" spans="1:2" ht="12" customHeight="1" x14ac:dyDescent="0.2">
      <c r="A5675" s="165" t="s">
        <v>5866</v>
      </c>
      <c r="B5675" s="166">
        <v>20583.240000000002</v>
      </c>
    </row>
    <row r="5676" spans="1:2" ht="12" customHeight="1" x14ac:dyDescent="0.2">
      <c r="A5676" s="165" t="s">
        <v>5867</v>
      </c>
      <c r="B5676" s="166">
        <v>22658.31</v>
      </c>
    </row>
    <row r="5677" spans="1:2" ht="12" customHeight="1" x14ac:dyDescent="0.2">
      <c r="A5677" s="165" t="s">
        <v>5868</v>
      </c>
      <c r="B5677" s="166">
        <v>21267.05</v>
      </c>
    </row>
    <row r="5678" spans="1:2" ht="12" customHeight="1" x14ac:dyDescent="0.2">
      <c r="A5678" s="165" t="s">
        <v>5869</v>
      </c>
      <c r="B5678" s="166">
        <v>23299.06</v>
      </c>
    </row>
    <row r="5679" spans="1:2" ht="12" customHeight="1" x14ac:dyDescent="0.2">
      <c r="A5679" s="165" t="s">
        <v>5870</v>
      </c>
      <c r="B5679" s="166">
        <v>21875.01</v>
      </c>
    </row>
    <row r="5680" spans="1:2" ht="12" customHeight="1" x14ac:dyDescent="0.2">
      <c r="A5680" s="165" t="s">
        <v>5871</v>
      </c>
      <c r="B5680" s="166">
        <v>23866.99</v>
      </c>
    </row>
    <row r="5681" spans="1:2" ht="12" customHeight="1" x14ac:dyDescent="0.2">
      <c r="A5681" s="165" t="s">
        <v>5872</v>
      </c>
      <c r="B5681" s="166">
        <v>22409.95</v>
      </c>
    </row>
    <row r="5682" spans="1:2" ht="12" customHeight="1" x14ac:dyDescent="0.2">
      <c r="A5682" s="165" t="s">
        <v>5873</v>
      </c>
      <c r="B5682" s="166">
        <v>24509.32</v>
      </c>
    </row>
    <row r="5683" spans="1:2" ht="12" customHeight="1" x14ac:dyDescent="0.2">
      <c r="A5683" s="165" t="s">
        <v>5874</v>
      </c>
      <c r="B5683" s="166">
        <v>23019.34</v>
      </c>
    </row>
    <row r="5684" spans="1:2" ht="12" customHeight="1" x14ac:dyDescent="0.2">
      <c r="A5684" s="165" t="s">
        <v>5875</v>
      </c>
      <c r="B5684" s="166">
        <v>20807.03</v>
      </c>
    </row>
    <row r="5685" spans="1:2" ht="12" customHeight="1" x14ac:dyDescent="0.2">
      <c r="A5685" s="165" t="s">
        <v>5876</v>
      </c>
      <c r="B5685" s="166">
        <v>19435.689999999999</v>
      </c>
    </row>
    <row r="5686" spans="1:2" ht="12" customHeight="1" x14ac:dyDescent="0.2">
      <c r="A5686" s="165" t="s">
        <v>5877</v>
      </c>
      <c r="B5686" s="166">
        <v>23092.959999999999</v>
      </c>
    </row>
    <row r="5687" spans="1:2" ht="12" customHeight="1" x14ac:dyDescent="0.2">
      <c r="A5687" s="165" t="s">
        <v>5878</v>
      </c>
      <c r="B5687" s="166">
        <v>21590.55</v>
      </c>
    </row>
    <row r="5688" spans="1:2" ht="12" customHeight="1" x14ac:dyDescent="0.2">
      <c r="A5688" s="165" t="s">
        <v>5879</v>
      </c>
      <c r="B5688" s="166">
        <v>25360.560000000001</v>
      </c>
    </row>
    <row r="5689" spans="1:2" ht="12" customHeight="1" x14ac:dyDescent="0.2">
      <c r="A5689" s="165" t="s">
        <v>5880</v>
      </c>
      <c r="B5689" s="166">
        <v>23712.81</v>
      </c>
    </row>
    <row r="5690" spans="1:2" ht="12" customHeight="1" x14ac:dyDescent="0.2">
      <c r="A5690" s="165" t="s">
        <v>5881</v>
      </c>
      <c r="B5690" s="166">
        <v>28560.92</v>
      </c>
    </row>
    <row r="5691" spans="1:2" ht="12" customHeight="1" x14ac:dyDescent="0.2">
      <c r="A5691" s="165" t="s">
        <v>5882</v>
      </c>
      <c r="B5691" s="166">
        <v>26705.81</v>
      </c>
    </row>
    <row r="5692" spans="1:2" ht="12" customHeight="1" x14ac:dyDescent="0.2">
      <c r="A5692" s="165" t="s">
        <v>5883</v>
      </c>
      <c r="B5692" s="166">
        <v>29372.65</v>
      </c>
    </row>
    <row r="5693" spans="1:2" ht="12" customHeight="1" x14ac:dyDescent="0.2">
      <c r="A5693" s="165" t="s">
        <v>5884</v>
      </c>
      <c r="B5693" s="166">
        <v>27514.74</v>
      </c>
    </row>
    <row r="5694" spans="1:2" ht="12" customHeight="1" x14ac:dyDescent="0.2">
      <c r="A5694" s="165" t="s">
        <v>5885</v>
      </c>
      <c r="B5694" s="166">
        <v>29531.56</v>
      </c>
    </row>
    <row r="5695" spans="1:2" ht="12" customHeight="1" x14ac:dyDescent="0.2">
      <c r="A5695" s="165" t="s">
        <v>5886</v>
      </c>
      <c r="B5695" s="166">
        <v>27665.45</v>
      </c>
    </row>
    <row r="5696" spans="1:2" ht="12" customHeight="1" x14ac:dyDescent="0.2">
      <c r="A5696" s="165" t="s">
        <v>5887</v>
      </c>
      <c r="B5696" s="166">
        <v>29911.58</v>
      </c>
    </row>
    <row r="5697" spans="1:2" ht="12" customHeight="1" x14ac:dyDescent="0.2">
      <c r="A5697" s="165" t="s">
        <v>5888</v>
      </c>
      <c r="B5697" s="166">
        <v>27998.57</v>
      </c>
    </row>
    <row r="5698" spans="1:2" ht="12" customHeight="1" x14ac:dyDescent="0.2">
      <c r="A5698" s="165" t="s">
        <v>5889</v>
      </c>
      <c r="B5698" s="166">
        <v>30704.38</v>
      </c>
    </row>
    <row r="5699" spans="1:2" ht="12" customHeight="1" x14ac:dyDescent="0.2">
      <c r="A5699" s="165" t="s">
        <v>5890</v>
      </c>
      <c r="B5699" s="166">
        <v>28743.48</v>
      </c>
    </row>
    <row r="5700" spans="1:2" ht="12" customHeight="1" x14ac:dyDescent="0.2">
      <c r="A5700" s="165" t="s">
        <v>5891</v>
      </c>
      <c r="B5700" s="166">
        <v>31304.2</v>
      </c>
    </row>
    <row r="5701" spans="1:2" ht="12" customHeight="1" x14ac:dyDescent="0.2">
      <c r="A5701" s="165" t="s">
        <v>5892</v>
      </c>
      <c r="B5701" s="166">
        <v>29307.21</v>
      </c>
    </row>
    <row r="5702" spans="1:2" ht="12" customHeight="1" x14ac:dyDescent="0.2">
      <c r="A5702" s="165" t="s">
        <v>5893</v>
      </c>
      <c r="B5702" s="166">
        <v>32215.13</v>
      </c>
    </row>
    <row r="5703" spans="1:2" ht="12" customHeight="1" x14ac:dyDescent="0.2">
      <c r="A5703" s="165" t="s">
        <v>5894</v>
      </c>
      <c r="B5703" s="166">
        <v>30158.44</v>
      </c>
    </row>
    <row r="5704" spans="1:2" ht="12" customHeight="1" x14ac:dyDescent="0.2">
      <c r="A5704" s="165" t="s">
        <v>5895</v>
      </c>
      <c r="B5704" s="166">
        <v>33011.65</v>
      </c>
    </row>
    <row r="5705" spans="1:2" ht="12" customHeight="1" x14ac:dyDescent="0.2">
      <c r="A5705" s="165" t="s">
        <v>5896</v>
      </c>
      <c r="B5705" s="166">
        <v>30907.4</v>
      </c>
    </row>
    <row r="5706" spans="1:2" ht="12" customHeight="1" x14ac:dyDescent="0.2">
      <c r="A5706" s="165" t="s">
        <v>5897</v>
      </c>
      <c r="B5706" s="166">
        <v>33853.03</v>
      </c>
    </row>
    <row r="5707" spans="1:2" ht="12" customHeight="1" x14ac:dyDescent="0.2">
      <c r="A5707" s="165" t="s">
        <v>5898</v>
      </c>
      <c r="B5707" s="166">
        <v>31695.31</v>
      </c>
    </row>
    <row r="5708" spans="1:2" ht="12" customHeight="1" x14ac:dyDescent="0.2">
      <c r="A5708" s="165" t="s">
        <v>5899</v>
      </c>
      <c r="B5708" s="166">
        <v>34571.120000000003</v>
      </c>
    </row>
    <row r="5709" spans="1:2" ht="12" customHeight="1" x14ac:dyDescent="0.2">
      <c r="A5709" s="165" t="s">
        <v>5900</v>
      </c>
      <c r="B5709" s="166">
        <v>32365.48</v>
      </c>
    </row>
    <row r="5710" spans="1:2" ht="12" customHeight="1" x14ac:dyDescent="0.2">
      <c r="A5710" s="165" t="s">
        <v>5901</v>
      </c>
      <c r="B5710" s="166">
        <v>4153.84</v>
      </c>
    </row>
    <row r="5711" spans="1:2" ht="12" customHeight="1" x14ac:dyDescent="0.2">
      <c r="A5711" s="165" t="s">
        <v>5902</v>
      </c>
      <c r="B5711" s="166">
        <v>4001.15</v>
      </c>
    </row>
    <row r="5712" spans="1:2" ht="12" customHeight="1" x14ac:dyDescent="0.2">
      <c r="A5712" s="165" t="s">
        <v>5903</v>
      </c>
      <c r="B5712" s="166">
        <v>4359.7</v>
      </c>
    </row>
    <row r="5713" spans="1:2" ht="12" customHeight="1" x14ac:dyDescent="0.2">
      <c r="A5713" s="165" t="s">
        <v>5904</v>
      </c>
      <c r="B5713" s="166">
        <v>4194.04</v>
      </c>
    </row>
    <row r="5714" spans="1:2" ht="12" customHeight="1" x14ac:dyDescent="0.2">
      <c r="A5714" s="165" t="s">
        <v>5905</v>
      </c>
      <c r="B5714" s="166">
        <v>4767.9799999999996</v>
      </c>
    </row>
    <row r="5715" spans="1:2" ht="12" customHeight="1" x14ac:dyDescent="0.2">
      <c r="A5715" s="165" t="s">
        <v>5906</v>
      </c>
      <c r="B5715" s="166">
        <v>4592.21</v>
      </c>
    </row>
    <row r="5716" spans="1:2" ht="12" customHeight="1" x14ac:dyDescent="0.2">
      <c r="A5716" s="165" t="s">
        <v>5907</v>
      </c>
      <c r="B5716" s="166">
        <v>5327.43</v>
      </c>
    </row>
    <row r="5717" spans="1:2" ht="12" customHeight="1" x14ac:dyDescent="0.2">
      <c r="A5717" s="165" t="s">
        <v>5908</v>
      </c>
      <c r="B5717" s="166">
        <v>5125.93</v>
      </c>
    </row>
    <row r="5718" spans="1:2" ht="12" customHeight="1" x14ac:dyDescent="0.2">
      <c r="A5718" s="165" t="s">
        <v>5909</v>
      </c>
      <c r="B5718" s="166">
        <v>5955.36</v>
      </c>
    </row>
    <row r="5719" spans="1:2" ht="12" customHeight="1" x14ac:dyDescent="0.2">
      <c r="A5719" s="165" t="s">
        <v>5910</v>
      </c>
      <c r="B5719" s="166">
        <v>5724.34</v>
      </c>
    </row>
    <row r="5720" spans="1:2" ht="12" customHeight="1" x14ac:dyDescent="0.2">
      <c r="A5720" s="165" t="s">
        <v>5911</v>
      </c>
      <c r="B5720" s="166">
        <v>729.39</v>
      </c>
    </row>
    <row r="5721" spans="1:2" ht="12" customHeight="1" x14ac:dyDescent="0.2">
      <c r="A5721" s="165" t="s">
        <v>5912</v>
      </c>
      <c r="B5721" s="166">
        <v>696.48</v>
      </c>
    </row>
    <row r="5722" spans="1:2" ht="12" customHeight="1" x14ac:dyDescent="0.2">
      <c r="A5722" s="165" t="s">
        <v>5913</v>
      </c>
      <c r="B5722" s="166">
        <v>874.76</v>
      </c>
    </row>
    <row r="5723" spans="1:2" ht="12" customHeight="1" x14ac:dyDescent="0.2">
      <c r="A5723" s="165" t="s">
        <v>5914</v>
      </c>
      <c r="B5723" s="166">
        <v>834.17</v>
      </c>
    </row>
    <row r="5724" spans="1:2" ht="12" customHeight="1" x14ac:dyDescent="0.2">
      <c r="A5724" s="165" t="s">
        <v>5915</v>
      </c>
      <c r="B5724" s="166">
        <v>1281.75</v>
      </c>
    </row>
    <row r="5725" spans="1:2" ht="12" customHeight="1" x14ac:dyDescent="0.2">
      <c r="A5725" s="165" t="s">
        <v>5916</v>
      </c>
      <c r="B5725" s="166">
        <v>1223.6199999999999</v>
      </c>
    </row>
    <row r="5726" spans="1:2" ht="12" customHeight="1" x14ac:dyDescent="0.2">
      <c r="A5726" s="165" t="s">
        <v>5917</v>
      </c>
      <c r="B5726" s="166">
        <v>1679.8</v>
      </c>
    </row>
    <row r="5727" spans="1:2" ht="12" customHeight="1" x14ac:dyDescent="0.2">
      <c r="A5727" s="165" t="s">
        <v>5918</v>
      </c>
      <c r="B5727" s="166">
        <v>1602.04</v>
      </c>
    </row>
    <row r="5728" spans="1:2" ht="12" customHeight="1" x14ac:dyDescent="0.2">
      <c r="A5728" s="165" t="s">
        <v>5919</v>
      </c>
      <c r="B5728" s="166">
        <v>2636.93</v>
      </c>
    </row>
    <row r="5729" spans="1:2" ht="12" customHeight="1" x14ac:dyDescent="0.2">
      <c r="A5729" s="165" t="s">
        <v>5920</v>
      </c>
      <c r="B5729" s="166">
        <v>2511.4499999999998</v>
      </c>
    </row>
    <row r="5730" spans="1:2" ht="12" customHeight="1" x14ac:dyDescent="0.2">
      <c r="A5730" s="165" t="s">
        <v>5921</v>
      </c>
      <c r="B5730" s="166">
        <v>852.48</v>
      </c>
    </row>
    <row r="5731" spans="1:2" ht="12" customHeight="1" x14ac:dyDescent="0.2">
      <c r="A5731" s="165" t="s">
        <v>5922</v>
      </c>
      <c r="B5731" s="166">
        <v>814.94</v>
      </c>
    </row>
    <row r="5732" spans="1:2" ht="12" customHeight="1" x14ac:dyDescent="0.2">
      <c r="A5732" s="165" t="s">
        <v>5923</v>
      </c>
      <c r="B5732" s="166">
        <v>1038.73</v>
      </c>
    </row>
    <row r="5733" spans="1:2" ht="12" customHeight="1" x14ac:dyDescent="0.2">
      <c r="A5733" s="165" t="s">
        <v>5924</v>
      </c>
      <c r="B5733" s="166">
        <v>991.1</v>
      </c>
    </row>
    <row r="5734" spans="1:2" ht="12" customHeight="1" x14ac:dyDescent="0.2">
      <c r="A5734" s="165" t="s">
        <v>5925</v>
      </c>
      <c r="B5734" s="166">
        <v>1460.53</v>
      </c>
    </row>
    <row r="5735" spans="1:2" ht="12" customHeight="1" x14ac:dyDescent="0.2">
      <c r="A5735" s="165" t="s">
        <v>5926</v>
      </c>
      <c r="B5735" s="166">
        <v>1395.58</v>
      </c>
    </row>
    <row r="5736" spans="1:2" ht="12" customHeight="1" x14ac:dyDescent="0.2">
      <c r="A5736" s="165" t="s">
        <v>5927</v>
      </c>
      <c r="B5736" s="166">
        <v>1858.57</v>
      </c>
    </row>
    <row r="5737" spans="1:2" ht="12" customHeight="1" x14ac:dyDescent="0.2">
      <c r="A5737" s="165" t="s">
        <v>5928</v>
      </c>
      <c r="B5737" s="166">
        <v>1774</v>
      </c>
    </row>
    <row r="5738" spans="1:2" ht="12" customHeight="1" x14ac:dyDescent="0.2">
      <c r="A5738" s="165" t="s">
        <v>5929</v>
      </c>
      <c r="B5738" s="166">
        <v>2974.99</v>
      </c>
    </row>
    <row r="5739" spans="1:2" ht="12" customHeight="1" x14ac:dyDescent="0.2">
      <c r="A5739" s="165" t="s">
        <v>5930</v>
      </c>
      <c r="B5739" s="166">
        <v>2838.26</v>
      </c>
    </row>
    <row r="5740" spans="1:2" ht="12" customHeight="1" x14ac:dyDescent="0.2">
      <c r="A5740" s="165" t="s">
        <v>5931</v>
      </c>
      <c r="B5740" s="166">
        <v>3086.02</v>
      </c>
    </row>
    <row r="5741" spans="1:2" ht="12" customHeight="1" x14ac:dyDescent="0.2">
      <c r="A5741" s="165" t="s">
        <v>5932</v>
      </c>
      <c r="B5741" s="166">
        <v>2980.71</v>
      </c>
    </row>
    <row r="5742" spans="1:2" ht="12" customHeight="1" x14ac:dyDescent="0.2">
      <c r="A5742" s="165" t="s">
        <v>5933</v>
      </c>
      <c r="B5742" s="166">
        <v>2094.8200000000002</v>
      </c>
    </row>
    <row r="5743" spans="1:2" ht="12" customHeight="1" x14ac:dyDescent="0.2">
      <c r="A5743" s="165" t="s">
        <v>5934</v>
      </c>
      <c r="B5743" s="166">
        <v>2025.43</v>
      </c>
    </row>
    <row r="5744" spans="1:2" ht="12" customHeight="1" x14ac:dyDescent="0.2">
      <c r="A5744" s="165" t="s">
        <v>5935</v>
      </c>
      <c r="B5744" s="166">
        <v>2221.27</v>
      </c>
    </row>
    <row r="5745" spans="1:2" ht="12" customHeight="1" x14ac:dyDescent="0.2">
      <c r="A5745" s="165" t="s">
        <v>5936</v>
      </c>
      <c r="B5745" s="166">
        <v>2146.64</v>
      </c>
    </row>
    <row r="5746" spans="1:2" ht="12" customHeight="1" x14ac:dyDescent="0.2">
      <c r="A5746" s="165" t="s">
        <v>5937</v>
      </c>
      <c r="B5746" s="166">
        <v>2193.54</v>
      </c>
    </row>
    <row r="5747" spans="1:2" ht="12" customHeight="1" x14ac:dyDescent="0.2">
      <c r="A5747" s="165" t="s">
        <v>5938</v>
      </c>
      <c r="B5747" s="166">
        <v>2114.23</v>
      </c>
    </row>
    <row r="5748" spans="1:2" ht="12" customHeight="1" x14ac:dyDescent="0.2">
      <c r="A5748" s="165" t="s">
        <v>5939</v>
      </c>
      <c r="B5748" s="166">
        <v>510.12</v>
      </c>
    </row>
    <row r="5749" spans="1:2" ht="12" customHeight="1" x14ac:dyDescent="0.2">
      <c r="A5749" s="165" t="s">
        <v>5940</v>
      </c>
      <c r="B5749" s="166">
        <v>486.93</v>
      </c>
    </row>
    <row r="5750" spans="1:2" ht="12" customHeight="1" x14ac:dyDescent="0.2">
      <c r="A5750" s="165" t="s">
        <v>5941</v>
      </c>
      <c r="B5750" s="166">
        <v>989.42</v>
      </c>
    </row>
    <row r="5751" spans="1:2" ht="12" customHeight="1" x14ac:dyDescent="0.2">
      <c r="A5751" s="165" t="s">
        <v>5942</v>
      </c>
      <c r="B5751" s="166">
        <v>948.92</v>
      </c>
    </row>
    <row r="5752" spans="1:2" ht="12" customHeight="1" x14ac:dyDescent="0.2">
      <c r="A5752" s="165" t="s">
        <v>5943</v>
      </c>
      <c r="B5752" s="166">
        <v>1177.77</v>
      </c>
    </row>
    <row r="5753" spans="1:2" ht="12" customHeight="1" x14ac:dyDescent="0.2">
      <c r="A5753" s="165" t="s">
        <v>5944</v>
      </c>
      <c r="B5753" s="166">
        <v>1130.1099999999999</v>
      </c>
    </row>
    <row r="5754" spans="1:2" ht="12" customHeight="1" x14ac:dyDescent="0.2">
      <c r="A5754" s="165" t="s">
        <v>5945</v>
      </c>
      <c r="B5754" s="166">
        <v>502.14</v>
      </c>
    </row>
    <row r="5755" spans="1:2" ht="12" customHeight="1" x14ac:dyDescent="0.2">
      <c r="A5755" s="165" t="s">
        <v>5946</v>
      </c>
      <c r="B5755" s="166">
        <v>483.06</v>
      </c>
    </row>
    <row r="5756" spans="1:2" ht="12" customHeight="1" x14ac:dyDescent="0.2">
      <c r="A5756" s="165" t="s">
        <v>5947</v>
      </c>
      <c r="B5756" s="166">
        <v>690.49</v>
      </c>
    </row>
    <row r="5757" spans="1:2" ht="12" customHeight="1" x14ac:dyDescent="0.2">
      <c r="A5757" s="165" t="s">
        <v>5948</v>
      </c>
      <c r="B5757" s="166">
        <v>664.25</v>
      </c>
    </row>
    <row r="5758" spans="1:2" ht="12" customHeight="1" x14ac:dyDescent="0.2">
      <c r="A5758" s="165" t="s">
        <v>5949</v>
      </c>
      <c r="B5758" s="166">
        <v>878.48</v>
      </c>
    </row>
    <row r="5759" spans="1:2" ht="12" customHeight="1" x14ac:dyDescent="0.2">
      <c r="A5759" s="165" t="s">
        <v>5950</v>
      </c>
      <c r="B5759" s="166">
        <v>845.11</v>
      </c>
    </row>
    <row r="5760" spans="1:2" ht="12" customHeight="1" x14ac:dyDescent="0.2">
      <c r="A5760" s="165" t="s">
        <v>5951</v>
      </c>
      <c r="B5760" s="166">
        <v>313.22000000000003</v>
      </c>
    </row>
    <row r="5761" spans="1:2" ht="12" customHeight="1" x14ac:dyDescent="0.2">
      <c r="A5761" s="165" t="s">
        <v>5952</v>
      </c>
      <c r="B5761" s="166">
        <v>297.55</v>
      </c>
    </row>
    <row r="5762" spans="1:2" ht="12" customHeight="1" x14ac:dyDescent="0.2">
      <c r="A5762" s="165" t="s">
        <v>5953</v>
      </c>
      <c r="B5762" s="166">
        <v>442.08</v>
      </c>
    </row>
    <row r="5763" spans="1:2" ht="12" customHeight="1" x14ac:dyDescent="0.2">
      <c r="A5763" s="165" t="s">
        <v>5954</v>
      </c>
      <c r="B5763" s="166">
        <v>421.08</v>
      </c>
    </row>
    <row r="5764" spans="1:2" ht="12" customHeight="1" x14ac:dyDescent="0.2">
      <c r="A5764" s="165" t="s">
        <v>5955</v>
      </c>
      <c r="B5764" s="166">
        <v>564.78</v>
      </c>
    </row>
    <row r="5765" spans="1:2" ht="12" customHeight="1" x14ac:dyDescent="0.2">
      <c r="A5765" s="165" t="s">
        <v>5956</v>
      </c>
      <c r="B5765" s="166">
        <v>538.91999999999996</v>
      </c>
    </row>
    <row r="5766" spans="1:2" ht="12" customHeight="1" x14ac:dyDescent="0.2">
      <c r="A5766" s="165" t="s">
        <v>5957</v>
      </c>
      <c r="B5766" s="166">
        <v>221.46</v>
      </c>
    </row>
    <row r="5767" spans="1:2" ht="12" customHeight="1" x14ac:dyDescent="0.2">
      <c r="A5767" s="165" t="s">
        <v>5958</v>
      </c>
      <c r="B5767" s="166">
        <v>213.6</v>
      </c>
    </row>
    <row r="5768" spans="1:2" ht="12" customHeight="1" x14ac:dyDescent="0.2">
      <c r="A5768" s="165" t="s">
        <v>5959</v>
      </c>
      <c r="B5768" s="166">
        <v>368.45</v>
      </c>
    </row>
    <row r="5769" spans="1:2" ht="12" customHeight="1" x14ac:dyDescent="0.2">
      <c r="A5769" s="165" t="s">
        <v>5960</v>
      </c>
      <c r="B5769" s="166">
        <v>353.86</v>
      </c>
    </row>
    <row r="5770" spans="1:2" ht="12" customHeight="1" x14ac:dyDescent="0.2">
      <c r="A5770" s="165" t="s">
        <v>5961</v>
      </c>
      <c r="B5770" s="166">
        <v>491.51</v>
      </c>
    </row>
    <row r="5771" spans="1:2" ht="12" customHeight="1" x14ac:dyDescent="0.2">
      <c r="A5771" s="165" t="s">
        <v>5962</v>
      </c>
      <c r="B5771" s="166">
        <v>472.04</v>
      </c>
    </row>
    <row r="5772" spans="1:2" ht="12" customHeight="1" x14ac:dyDescent="0.2">
      <c r="A5772" s="165" t="s">
        <v>5963</v>
      </c>
      <c r="B5772" s="166">
        <v>2949.15</v>
      </c>
    </row>
    <row r="5773" spans="1:2" ht="12" customHeight="1" x14ac:dyDescent="0.2">
      <c r="A5773" s="165" t="s">
        <v>5964</v>
      </c>
      <c r="B5773" s="166">
        <v>2842.91</v>
      </c>
    </row>
    <row r="5774" spans="1:2" ht="12" customHeight="1" x14ac:dyDescent="0.2">
      <c r="A5774" s="165" t="s">
        <v>5965</v>
      </c>
      <c r="B5774" s="166">
        <v>3093.18</v>
      </c>
    </row>
    <row r="5775" spans="1:2" ht="12" customHeight="1" x14ac:dyDescent="0.2">
      <c r="A5775" s="165" t="s">
        <v>5966</v>
      </c>
      <c r="B5775" s="166">
        <v>2983.13</v>
      </c>
    </row>
    <row r="5776" spans="1:2" ht="12" customHeight="1" x14ac:dyDescent="0.2">
      <c r="A5776" s="165" t="s">
        <v>5967</v>
      </c>
      <c r="B5776" s="166">
        <v>3531.01</v>
      </c>
    </row>
    <row r="5777" spans="1:2" ht="12" customHeight="1" x14ac:dyDescent="0.2">
      <c r="A5777" s="165" t="s">
        <v>5968</v>
      </c>
      <c r="B5777" s="166">
        <v>3406.89</v>
      </c>
    </row>
    <row r="5778" spans="1:2" ht="12" customHeight="1" x14ac:dyDescent="0.2">
      <c r="A5778" s="165" t="s">
        <v>5969</v>
      </c>
      <c r="B5778" s="166">
        <v>3889.03</v>
      </c>
    </row>
    <row r="5779" spans="1:2" ht="12" customHeight="1" x14ac:dyDescent="0.2">
      <c r="A5779" s="165" t="s">
        <v>5970</v>
      </c>
      <c r="B5779" s="166">
        <v>3751.05</v>
      </c>
    </row>
    <row r="5780" spans="1:2" ht="12" customHeight="1" x14ac:dyDescent="0.2">
      <c r="A5780" s="165" t="s">
        <v>5971</v>
      </c>
      <c r="B5780" s="166">
        <v>4385.79</v>
      </c>
    </row>
    <row r="5781" spans="1:2" ht="12" customHeight="1" x14ac:dyDescent="0.2">
      <c r="A5781" s="165" t="s">
        <v>5972</v>
      </c>
      <c r="B5781" s="166">
        <v>4221.8500000000004</v>
      </c>
    </row>
    <row r="5782" spans="1:2" ht="12" customHeight="1" x14ac:dyDescent="0.2">
      <c r="A5782" s="165" t="s">
        <v>5973</v>
      </c>
      <c r="B5782" s="166">
        <v>4805.16</v>
      </c>
    </row>
    <row r="5783" spans="1:2" ht="12" customHeight="1" x14ac:dyDescent="0.2">
      <c r="A5783" s="165" t="s">
        <v>5974</v>
      </c>
      <c r="B5783" s="166">
        <v>4624.18</v>
      </c>
    </row>
    <row r="5784" spans="1:2" ht="12" customHeight="1" x14ac:dyDescent="0.2">
      <c r="A5784" s="165" t="s">
        <v>5975</v>
      </c>
      <c r="B5784" s="166">
        <v>6252.3</v>
      </c>
    </row>
    <row r="5785" spans="1:2" ht="12" customHeight="1" x14ac:dyDescent="0.2">
      <c r="A5785" s="165" t="s">
        <v>5976</v>
      </c>
      <c r="B5785" s="166">
        <v>6015.39</v>
      </c>
    </row>
    <row r="5786" spans="1:2" ht="12" customHeight="1" x14ac:dyDescent="0.2">
      <c r="A5786" s="165" t="s">
        <v>5977</v>
      </c>
      <c r="B5786" s="166">
        <v>1144.28</v>
      </c>
    </row>
    <row r="5787" spans="1:2" ht="12" customHeight="1" x14ac:dyDescent="0.2">
      <c r="A5787" s="165" t="s">
        <v>5978</v>
      </c>
      <c r="B5787" s="166">
        <v>1116.6500000000001</v>
      </c>
    </row>
    <row r="5788" spans="1:2" ht="12" customHeight="1" x14ac:dyDescent="0.2">
      <c r="A5788" s="165" t="s">
        <v>5979</v>
      </c>
      <c r="B5788" s="166">
        <v>3509.68</v>
      </c>
    </row>
    <row r="5789" spans="1:2" ht="12" customHeight="1" x14ac:dyDescent="0.2">
      <c r="A5789" s="165" t="s">
        <v>5980</v>
      </c>
      <c r="B5789" s="166">
        <v>3402.9</v>
      </c>
    </row>
    <row r="5790" spans="1:2" ht="12" customHeight="1" x14ac:dyDescent="0.2">
      <c r="A5790" s="165" t="s">
        <v>5981</v>
      </c>
      <c r="B5790" s="166">
        <v>639.47</v>
      </c>
    </row>
    <row r="5791" spans="1:2" ht="12" customHeight="1" x14ac:dyDescent="0.2">
      <c r="A5791" s="165" t="s">
        <v>5982</v>
      </c>
      <c r="B5791" s="166">
        <v>596.4</v>
      </c>
    </row>
    <row r="5792" spans="1:2" ht="12" customHeight="1" x14ac:dyDescent="0.2">
      <c r="A5792" s="165" t="s">
        <v>5983</v>
      </c>
      <c r="B5792" s="166">
        <v>474.44</v>
      </c>
    </row>
    <row r="5793" spans="1:2" ht="12" customHeight="1" x14ac:dyDescent="0.2">
      <c r="A5793" s="165" t="s">
        <v>5984</v>
      </c>
      <c r="B5793" s="166">
        <v>447.1</v>
      </c>
    </row>
    <row r="5794" spans="1:2" ht="12" customHeight="1" x14ac:dyDescent="0.2">
      <c r="A5794" s="165" t="s">
        <v>5985</v>
      </c>
      <c r="B5794" s="166">
        <v>486.07</v>
      </c>
    </row>
    <row r="5795" spans="1:2" ht="12" customHeight="1" x14ac:dyDescent="0.2">
      <c r="A5795" s="165" t="s">
        <v>5986</v>
      </c>
      <c r="B5795" s="166">
        <v>453.75</v>
      </c>
    </row>
    <row r="5796" spans="1:2" ht="12" customHeight="1" x14ac:dyDescent="0.2">
      <c r="A5796" s="165" t="s">
        <v>5987</v>
      </c>
      <c r="B5796" s="166">
        <v>480.85</v>
      </c>
    </row>
    <row r="5797" spans="1:2" ht="12" customHeight="1" x14ac:dyDescent="0.2">
      <c r="A5797" s="165" t="s">
        <v>5988</v>
      </c>
      <c r="B5797" s="166">
        <v>470.33</v>
      </c>
    </row>
    <row r="5798" spans="1:2" ht="12" customHeight="1" x14ac:dyDescent="0.2">
      <c r="A5798" s="165" t="s">
        <v>5989</v>
      </c>
      <c r="B5798" s="166">
        <v>608.25</v>
      </c>
    </row>
    <row r="5799" spans="1:2" ht="12" customHeight="1" x14ac:dyDescent="0.2">
      <c r="A5799" s="165" t="s">
        <v>5990</v>
      </c>
      <c r="B5799" s="166">
        <v>597.73</v>
      </c>
    </row>
    <row r="5800" spans="1:2" ht="12" customHeight="1" x14ac:dyDescent="0.2">
      <c r="A5800" s="165" t="s">
        <v>5991</v>
      </c>
      <c r="B5800" s="166">
        <v>112.65</v>
      </c>
    </row>
    <row r="5801" spans="1:2" ht="12" customHeight="1" x14ac:dyDescent="0.2">
      <c r="A5801" s="165" t="s">
        <v>5992</v>
      </c>
      <c r="B5801" s="166">
        <v>107.39</v>
      </c>
    </row>
    <row r="5802" spans="1:2" ht="12" customHeight="1" x14ac:dyDescent="0.2">
      <c r="A5802" s="165" t="s">
        <v>5993</v>
      </c>
      <c r="B5802" s="166">
        <v>308.29000000000002</v>
      </c>
    </row>
    <row r="5803" spans="1:2" ht="12" customHeight="1" x14ac:dyDescent="0.2">
      <c r="A5803" s="165" t="s">
        <v>5994</v>
      </c>
      <c r="B5803" s="166">
        <v>303.02</v>
      </c>
    </row>
    <row r="5804" spans="1:2" ht="12" customHeight="1" x14ac:dyDescent="0.2">
      <c r="A5804" s="165" t="s">
        <v>5995</v>
      </c>
      <c r="B5804" s="166">
        <v>656.59</v>
      </c>
    </row>
    <row r="5805" spans="1:2" ht="12" customHeight="1" x14ac:dyDescent="0.2">
      <c r="A5805" s="165" t="s">
        <v>5996</v>
      </c>
      <c r="B5805" s="166">
        <v>642.9</v>
      </c>
    </row>
    <row r="5806" spans="1:2" ht="12" customHeight="1" x14ac:dyDescent="0.2">
      <c r="A5806" s="165" t="s">
        <v>5997</v>
      </c>
      <c r="B5806" s="166">
        <v>489.59</v>
      </c>
    </row>
    <row r="5807" spans="1:2" ht="12" customHeight="1" x14ac:dyDescent="0.2">
      <c r="A5807" s="165" t="s">
        <v>5998</v>
      </c>
      <c r="B5807" s="166">
        <v>475.9</v>
      </c>
    </row>
    <row r="5808" spans="1:2" ht="12" customHeight="1" x14ac:dyDescent="0.2">
      <c r="A5808" s="165" t="s">
        <v>5999</v>
      </c>
      <c r="B5808" s="166">
        <v>5182.9399999999996</v>
      </c>
    </row>
    <row r="5809" spans="1:2" ht="12" customHeight="1" x14ac:dyDescent="0.2">
      <c r="A5809" s="165" t="s">
        <v>6000</v>
      </c>
      <c r="B5809" s="166">
        <v>5149.26</v>
      </c>
    </row>
    <row r="5810" spans="1:2" ht="12" customHeight="1" x14ac:dyDescent="0.2">
      <c r="A5810" s="165" t="s">
        <v>6001</v>
      </c>
      <c r="B5810" s="166">
        <v>290.70999999999998</v>
      </c>
    </row>
    <row r="5811" spans="1:2" ht="12" customHeight="1" x14ac:dyDescent="0.2">
      <c r="A5811" s="165" t="s">
        <v>6002</v>
      </c>
      <c r="B5811" s="166">
        <v>282.8</v>
      </c>
    </row>
    <row r="5812" spans="1:2" ht="12" customHeight="1" x14ac:dyDescent="0.2">
      <c r="A5812" s="165" t="s">
        <v>6003</v>
      </c>
      <c r="B5812" s="166">
        <v>642.08000000000004</v>
      </c>
    </row>
    <row r="5813" spans="1:2" ht="12" customHeight="1" x14ac:dyDescent="0.2">
      <c r="A5813" s="165" t="s">
        <v>6004</v>
      </c>
      <c r="B5813" s="166">
        <v>633.11</v>
      </c>
    </row>
    <row r="5814" spans="1:2" ht="12" customHeight="1" x14ac:dyDescent="0.2">
      <c r="A5814" s="165" t="s">
        <v>6005</v>
      </c>
      <c r="B5814" s="166">
        <v>898.51</v>
      </c>
    </row>
    <row r="5815" spans="1:2" ht="12" customHeight="1" x14ac:dyDescent="0.2">
      <c r="A5815" s="165" t="s">
        <v>6006</v>
      </c>
      <c r="B5815" s="166">
        <v>882.72</v>
      </c>
    </row>
    <row r="5816" spans="1:2" ht="12" customHeight="1" x14ac:dyDescent="0.2">
      <c r="A5816" s="165" t="s">
        <v>6007</v>
      </c>
      <c r="B5816" s="166">
        <v>147.51</v>
      </c>
    </row>
    <row r="5817" spans="1:2" ht="12" customHeight="1" x14ac:dyDescent="0.2">
      <c r="A5817" s="165" t="s">
        <v>6008</v>
      </c>
      <c r="B5817" s="166">
        <v>147.15</v>
      </c>
    </row>
    <row r="5818" spans="1:2" ht="12" customHeight="1" x14ac:dyDescent="0.2">
      <c r="A5818" s="165" t="s">
        <v>6009</v>
      </c>
      <c r="B5818" s="166">
        <v>223.51</v>
      </c>
    </row>
    <row r="5819" spans="1:2" ht="12" customHeight="1" x14ac:dyDescent="0.2">
      <c r="A5819" s="165" t="s">
        <v>6010</v>
      </c>
      <c r="B5819" s="166">
        <v>223.15</v>
      </c>
    </row>
    <row r="5820" spans="1:2" ht="12" customHeight="1" x14ac:dyDescent="0.2">
      <c r="A5820" s="165" t="s">
        <v>6011</v>
      </c>
      <c r="B5820" s="166">
        <v>185.41</v>
      </c>
    </row>
    <row r="5821" spans="1:2" ht="12" customHeight="1" x14ac:dyDescent="0.2">
      <c r="A5821" s="165" t="s">
        <v>6012</v>
      </c>
      <c r="B5821" s="166">
        <v>185.05</v>
      </c>
    </row>
    <row r="5822" spans="1:2" ht="12" customHeight="1" x14ac:dyDescent="0.2">
      <c r="A5822" s="165" t="s">
        <v>6013</v>
      </c>
      <c r="B5822" s="166">
        <v>273.51</v>
      </c>
    </row>
    <row r="5823" spans="1:2" ht="12" customHeight="1" x14ac:dyDescent="0.2">
      <c r="A5823" s="165" t="s">
        <v>6014</v>
      </c>
      <c r="B5823" s="166">
        <v>273.14999999999998</v>
      </c>
    </row>
    <row r="5824" spans="1:2" ht="12" customHeight="1" x14ac:dyDescent="0.2">
      <c r="A5824" s="165" t="s">
        <v>6015</v>
      </c>
      <c r="B5824" s="166">
        <v>350.71</v>
      </c>
    </row>
    <row r="5825" spans="1:2" ht="12" customHeight="1" x14ac:dyDescent="0.2">
      <c r="A5825" s="165" t="s">
        <v>6016</v>
      </c>
      <c r="B5825" s="166">
        <v>342.8</v>
      </c>
    </row>
    <row r="5826" spans="1:2" ht="12" customHeight="1" x14ac:dyDescent="0.2">
      <c r="A5826" s="165" t="s">
        <v>6017</v>
      </c>
      <c r="B5826" s="166">
        <v>1130.93</v>
      </c>
    </row>
    <row r="5827" spans="1:2" ht="12" customHeight="1" x14ac:dyDescent="0.2">
      <c r="A5827" s="165" t="s">
        <v>6018</v>
      </c>
      <c r="B5827" s="166">
        <v>1123.03</v>
      </c>
    </row>
    <row r="5828" spans="1:2" ht="12" customHeight="1" x14ac:dyDescent="0.2">
      <c r="A5828" s="165" t="s">
        <v>6019</v>
      </c>
      <c r="B5828" s="166">
        <v>148.58000000000001</v>
      </c>
    </row>
    <row r="5829" spans="1:2" ht="12" customHeight="1" x14ac:dyDescent="0.2">
      <c r="A5829" s="165" t="s">
        <v>6020</v>
      </c>
      <c r="B5829" s="166">
        <v>141.21</v>
      </c>
    </row>
    <row r="5830" spans="1:2" ht="12" customHeight="1" x14ac:dyDescent="0.2">
      <c r="A5830" s="165" t="s">
        <v>6021</v>
      </c>
      <c r="B5830" s="166">
        <v>621.65</v>
      </c>
    </row>
    <row r="5831" spans="1:2" ht="12" customHeight="1" x14ac:dyDescent="0.2">
      <c r="A5831" s="165" t="s">
        <v>6022</v>
      </c>
      <c r="B5831" s="166">
        <v>611.13</v>
      </c>
    </row>
    <row r="5832" spans="1:2" ht="12" customHeight="1" x14ac:dyDescent="0.2">
      <c r="A5832" s="165" t="s">
        <v>6023</v>
      </c>
      <c r="B5832" s="166">
        <v>356.25</v>
      </c>
    </row>
    <row r="5833" spans="1:2" ht="12" customHeight="1" x14ac:dyDescent="0.2">
      <c r="A5833" s="165" t="s">
        <v>6024</v>
      </c>
      <c r="B5833" s="166">
        <v>348.36</v>
      </c>
    </row>
    <row r="5834" spans="1:2" ht="12" customHeight="1" x14ac:dyDescent="0.2">
      <c r="A5834" s="165" t="s">
        <v>6025</v>
      </c>
      <c r="B5834" s="166">
        <v>384.16</v>
      </c>
    </row>
    <row r="5835" spans="1:2" ht="12" customHeight="1" x14ac:dyDescent="0.2">
      <c r="A5835" s="165" t="s">
        <v>6026</v>
      </c>
      <c r="B5835" s="166">
        <v>375.89</v>
      </c>
    </row>
    <row r="5836" spans="1:2" ht="12" customHeight="1" x14ac:dyDescent="0.2">
      <c r="A5836" s="165" t="s">
        <v>6027</v>
      </c>
      <c r="B5836" s="166">
        <v>674.12</v>
      </c>
    </row>
    <row r="5837" spans="1:2" ht="12" customHeight="1" x14ac:dyDescent="0.2">
      <c r="A5837" s="165" t="s">
        <v>6028</v>
      </c>
      <c r="B5837" s="166">
        <v>663.7</v>
      </c>
    </row>
    <row r="5838" spans="1:2" ht="12" customHeight="1" x14ac:dyDescent="0.2">
      <c r="A5838" s="165" t="s">
        <v>6029</v>
      </c>
      <c r="B5838" s="166">
        <v>805.72</v>
      </c>
    </row>
    <row r="5839" spans="1:2" ht="12" customHeight="1" x14ac:dyDescent="0.2">
      <c r="A5839" s="165" t="s">
        <v>6030</v>
      </c>
      <c r="B5839" s="166">
        <v>793.82</v>
      </c>
    </row>
    <row r="5840" spans="1:2" ht="12" customHeight="1" x14ac:dyDescent="0.2">
      <c r="A5840" s="165" t="s">
        <v>6031</v>
      </c>
      <c r="B5840" s="166">
        <v>1954.14</v>
      </c>
    </row>
    <row r="5841" spans="1:2" ht="12" customHeight="1" x14ac:dyDescent="0.2">
      <c r="A5841" s="165" t="s">
        <v>6032</v>
      </c>
      <c r="B5841" s="166">
        <v>1940.04</v>
      </c>
    </row>
    <row r="5842" spans="1:2" ht="12" customHeight="1" x14ac:dyDescent="0.2">
      <c r="A5842" s="165" t="s">
        <v>6033</v>
      </c>
      <c r="B5842" s="166">
        <v>2025.92</v>
      </c>
    </row>
    <row r="5843" spans="1:2" ht="12" customHeight="1" x14ac:dyDescent="0.2">
      <c r="A5843" s="165" t="s">
        <v>6034</v>
      </c>
      <c r="B5843" s="166">
        <v>2010.47</v>
      </c>
    </row>
    <row r="5844" spans="1:2" ht="12" customHeight="1" x14ac:dyDescent="0.2">
      <c r="A5844" s="165" t="s">
        <v>6035</v>
      </c>
      <c r="B5844" s="166">
        <v>2298.96</v>
      </c>
    </row>
    <row r="5845" spans="1:2" ht="12" customHeight="1" x14ac:dyDescent="0.2">
      <c r="A5845" s="165" t="s">
        <v>6036</v>
      </c>
      <c r="B5845" s="166">
        <v>2281.39</v>
      </c>
    </row>
    <row r="5846" spans="1:2" ht="12" customHeight="1" x14ac:dyDescent="0.2">
      <c r="A5846" s="165" t="s">
        <v>6037</v>
      </c>
      <c r="B5846" s="166">
        <v>2365.9</v>
      </c>
    </row>
    <row r="5847" spans="1:2" ht="12" customHeight="1" x14ac:dyDescent="0.2">
      <c r="A5847" s="165" t="s">
        <v>6038</v>
      </c>
      <c r="B5847" s="166">
        <v>2347.61</v>
      </c>
    </row>
    <row r="5848" spans="1:2" ht="12" customHeight="1" x14ac:dyDescent="0.2">
      <c r="A5848" s="165" t="s">
        <v>6039</v>
      </c>
      <c r="B5848" s="166">
        <v>2354.04</v>
      </c>
    </row>
    <row r="5849" spans="1:2" ht="12" customHeight="1" x14ac:dyDescent="0.2">
      <c r="A5849" s="165" t="s">
        <v>6040</v>
      </c>
      <c r="B5849" s="166">
        <v>2335.08</v>
      </c>
    </row>
    <row r="5850" spans="1:2" ht="12" customHeight="1" x14ac:dyDescent="0.2">
      <c r="A5850" s="165" t="s">
        <v>6041</v>
      </c>
      <c r="B5850" s="166">
        <v>2642.06</v>
      </c>
    </row>
    <row r="5851" spans="1:2" ht="12" customHeight="1" x14ac:dyDescent="0.2">
      <c r="A5851" s="165" t="s">
        <v>6042</v>
      </c>
      <c r="B5851" s="166">
        <v>2621.63</v>
      </c>
    </row>
    <row r="5852" spans="1:2" ht="12" customHeight="1" x14ac:dyDescent="0.2">
      <c r="A5852" s="165" t="s">
        <v>6043</v>
      </c>
      <c r="B5852" s="166">
        <v>2843.93</v>
      </c>
    </row>
    <row r="5853" spans="1:2" ht="12" customHeight="1" x14ac:dyDescent="0.2">
      <c r="A5853" s="165" t="s">
        <v>6044</v>
      </c>
      <c r="B5853" s="166">
        <v>2820.69</v>
      </c>
    </row>
    <row r="5854" spans="1:2" ht="12" customHeight="1" x14ac:dyDescent="0.2">
      <c r="A5854" s="165" t="s">
        <v>6045</v>
      </c>
      <c r="B5854" s="166">
        <v>3017.81</v>
      </c>
    </row>
    <row r="5855" spans="1:2" ht="12" customHeight="1" x14ac:dyDescent="0.2">
      <c r="A5855" s="165" t="s">
        <v>6046</v>
      </c>
      <c r="B5855" s="166">
        <v>2994.57</v>
      </c>
    </row>
    <row r="5856" spans="1:2" ht="12" customHeight="1" x14ac:dyDescent="0.2">
      <c r="A5856" s="165" t="s">
        <v>6047</v>
      </c>
      <c r="B5856" s="166">
        <v>3251.91</v>
      </c>
    </row>
    <row r="5857" spans="1:2" ht="12" customHeight="1" x14ac:dyDescent="0.2">
      <c r="A5857" s="165" t="s">
        <v>6048</v>
      </c>
      <c r="B5857" s="166">
        <v>3223.01</v>
      </c>
    </row>
    <row r="5858" spans="1:2" ht="12" customHeight="1" x14ac:dyDescent="0.2">
      <c r="A5858" s="165" t="s">
        <v>6049</v>
      </c>
      <c r="B5858" s="166">
        <v>3590.46</v>
      </c>
    </row>
    <row r="5859" spans="1:2" ht="12" customHeight="1" x14ac:dyDescent="0.2">
      <c r="A5859" s="165" t="s">
        <v>6050</v>
      </c>
      <c r="B5859" s="166">
        <v>3558.79</v>
      </c>
    </row>
    <row r="5860" spans="1:2" ht="12" customHeight="1" x14ac:dyDescent="0.2">
      <c r="A5860" s="165" t="s">
        <v>6051</v>
      </c>
      <c r="B5860" s="166">
        <v>3933.87</v>
      </c>
    </row>
    <row r="5861" spans="1:2" ht="12" customHeight="1" x14ac:dyDescent="0.2">
      <c r="A5861" s="165" t="s">
        <v>6052</v>
      </c>
      <c r="B5861" s="166">
        <v>3899.3</v>
      </c>
    </row>
    <row r="5862" spans="1:2" ht="12" customHeight="1" x14ac:dyDescent="0.2">
      <c r="A5862" s="165" t="s">
        <v>6053</v>
      </c>
      <c r="B5862" s="166">
        <v>4297</v>
      </c>
    </row>
    <row r="5863" spans="1:2" ht="12" customHeight="1" x14ac:dyDescent="0.2">
      <c r="A5863" s="165" t="s">
        <v>6054</v>
      </c>
      <c r="B5863" s="166">
        <v>4257.18</v>
      </c>
    </row>
    <row r="5864" spans="1:2" ht="12" customHeight="1" x14ac:dyDescent="0.2">
      <c r="A5864" s="165" t="s">
        <v>6055</v>
      </c>
      <c r="B5864" s="166">
        <v>4615.83</v>
      </c>
    </row>
    <row r="5865" spans="1:2" ht="12" customHeight="1" x14ac:dyDescent="0.2">
      <c r="A5865" s="165" t="s">
        <v>6056</v>
      </c>
      <c r="B5865" s="166">
        <v>4575.6000000000004</v>
      </c>
    </row>
    <row r="5866" spans="1:2" ht="12" customHeight="1" x14ac:dyDescent="0.2">
      <c r="A5866" s="165" t="s">
        <v>6057</v>
      </c>
      <c r="B5866" s="166">
        <v>4954.38</v>
      </c>
    </row>
    <row r="5867" spans="1:2" ht="12" customHeight="1" x14ac:dyDescent="0.2">
      <c r="A5867" s="165" t="s">
        <v>6058</v>
      </c>
      <c r="B5867" s="166">
        <v>4911.37</v>
      </c>
    </row>
    <row r="5868" spans="1:2" ht="12" customHeight="1" x14ac:dyDescent="0.2">
      <c r="A5868" s="165" t="s">
        <v>6059</v>
      </c>
      <c r="B5868" s="166">
        <v>5297.79</v>
      </c>
    </row>
    <row r="5869" spans="1:2" ht="12" customHeight="1" x14ac:dyDescent="0.2">
      <c r="A5869" s="165" t="s">
        <v>6060</v>
      </c>
      <c r="B5869" s="166">
        <v>5251.89</v>
      </c>
    </row>
    <row r="5870" spans="1:2" ht="12" customHeight="1" x14ac:dyDescent="0.2">
      <c r="A5870" s="165" t="s">
        <v>6061</v>
      </c>
      <c r="B5870" s="166">
        <v>5339.7</v>
      </c>
    </row>
    <row r="5871" spans="1:2" ht="12" customHeight="1" x14ac:dyDescent="0.2">
      <c r="A5871" s="165" t="s">
        <v>6062</v>
      </c>
      <c r="B5871" s="166">
        <v>5291.03</v>
      </c>
    </row>
    <row r="5872" spans="1:2" ht="12" customHeight="1" x14ac:dyDescent="0.2">
      <c r="A5872" s="165" t="s">
        <v>6063</v>
      </c>
      <c r="B5872" s="166">
        <v>5979.53</v>
      </c>
    </row>
    <row r="5873" spans="1:2" ht="12" customHeight="1" x14ac:dyDescent="0.2">
      <c r="A5873" s="165" t="s">
        <v>6064</v>
      </c>
      <c r="B5873" s="166">
        <v>5927.99</v>
      </c>
    </row>
    <row r="5874" spans="1:2" ht="12" customHeight="1" x14ac:dyDescent="0.2">
      <c r="A5874" s="165" t="s">
        <v>6065</v>
      </c>
      <c r="B5874" s="166">
        <v>6318.3</v>
      </c>
    </row>
    <row r="5875" spans="1:2" ht="12" customHeight="1" x14ac:dyDescent="0.2">
      <c r="A5875" s="165" t="s">
        <v>6066</v>
      </c>
      <c r="B5875" s="166">
        <v>6263.96</v>
      </c>
    </row>
    <row r="5876" spans="1:2" ht="12" customHeight="1" x14ac:dyDescent="0.2">
      <c r="A5876" s="165" t="s">
        <v>6067</v>
      </c>
      <c r="B5876" s="166">
        <v>6664.44</v>
      </c>
    </row>
    <row r="5877" spans="1:2" ht="12" customHeight="1" x14ac:dyDescent="0.2">
      <c r="A5877" s="165" t="s">
        <v>6068</v>
      </c>
      <c r="B5877" s="166">
        <v>6606.94</v>
      </c>
    </row>
    <row r="5878" spans="1:2" ht="12" customHeight="1" x14ac:dyDescent="0.2">
      <c r="A5878" s="165" t="s">
        <v>6069</v>
      </c>
      <c r="B5878" s="166">
        <v>7000.26</v>
      </c>
    </row>
    <row r="5879" spans="1:2" ht="12" customHeight="1" x14ac:dyDescent="0.2">
      <c r="A5879" s="165" t="s">
        <v>6070</v>
      </c>
      <c r="B5879" s="166">
        <v>6940.26</v>
      </c>
    </row>
    <row r="5880" spans="1:2" ht="12" customHeight="1" x14ac:dyDescent="0.2">
      <c r="A5880" s="165" t="s">
        <v>6071</v>
      </c>
      <c r="B5880" s="166">
        <v>7343.06</v>
      </c>
    </row>
    <row r="5881" spans="1:2" ht="12" customHeight="1" x14ac:dyDescent="0.2">
      <c r="A5881" s="165" t="s">
        <v>6072</v>
      </c>
      <c r="B5881" s="166">
        <v>7280.23</v>
      </c>
    </row>
    <row r="5882" spans="1:2" ht="12" customHeight="1" x14ac:dyDescent="0.2">
      <c r="A5882" s="165" t="s">
        <v>6073</v>
      </c>
      <c r="B5882" s="166">
        <v>7682.22</v>
      </c>
    </row>
    <row r="5883" spans="1:2" ht="12" customHeight="1" x14ac:dyDescent="0.2">
      <c r="A5883" s="165" t="s">
        <v>6074</v>
      </c>
      <c r="B5883" s="166">
        <v>7616.55</v>
      </c>
    </row>
    <row r="5884" spans="1:2" ht="12" customHeight="1" x14ac:dyDescent="0.2">
      <c r="A5884" s="165" t="s">
        <v>6075</v>
      </c>
      <c r="B5884" s="166">
        <v>8025.63</v>
      </c>
    </row>
    <row r="5885" spans="1:2" ht="12" customHeight="1" x14ac:dyDescent="0.2">
      <c r="A5885" s="165" t="s">
        <v>6076</v>
      </c>
      <c r="B5885" s="166">
        <v>7957.07</v>
      </c>
    </row>
    <row r="5886" spans="1:2" ht="12" customHeight="1" x14ac:dyDescent="0.2">
      <c r="A5886" s="165" t="s">
        <v>6077</v>
      </c>
      <c r="B5886" s="166">
        <v>8364.18</v>
      </c>
    </row>
    <row r="5887" spans="1:2" ht="12" customHeight="1" x14ac:dyDescent="0.2">
      <c r="A5887" s="165" t="s">
        <v>6078</v>
      </c>
      <c r="B5887" s="166">
        <v>8292.85</v>
      </c>
    </row>
    <row r="5888" spans="1:2" ht="12" customHeight="1" x14ac:dyDescent="0.2">
      <c r="A5888" s="165" t="s">
        <v>6079</v>
      </c>
      <c r="B5888" s="166">
        <v>127.54</v>
      </c>
    </row>
    <row r="5889" spans="1:2" ht="12" customHeight="1" x14ac:dyDescent="0.2">
      <c r="A5889" s="165" t="s">
        <v>6080</v>
      </c>
      <c r="B5889" s="166">
        <v>124.92</v>
      </c>
    </row>
    <row r="5890" spans="1:2" ht="12" customHeight="1" x14ac:dyDescent="0.2">
      <c r="A5890" s="165" t="s">
        <v>6081</v>
      </c>
      <c r="B5890" s="166">
        <v>863.26</v>
      </c>
    </row>
    <row r="5891" spans="1:2" ht="12" customHeight="1" x14ac:dyDescent="0.2">
      <c r="A5891" s="165" t="s">
        <v>6082</v>
      </c>
      <c r="B5891" s="166">
        <v>858.43</v>
      </c>
    </row>
    <row r="5892" spans="1:2" ht="12" customHeight="1" x14ac:dyDescent="0.2">
      <c r="A5892" s="165" t="s">
        <v>6083</v>
      </c>
      <c r="B5892" s="166">
        <v>788.44</v>
      </c>
    </row>
    <row r="5893" spans="1:2" ht="12" customHeight="1" x14ac:dyDescent="0.2">
      <c r="A5893" s="165" t="s">
        <v>6084</v>
      </c>
      <c r="B5893" s="166">
        <v>779.27</v>
      </c>
    </row>
    <row r="5894" spans="1:2" ht="12" customHeight="1" x14ac:dyDescent="0.2">
      <c r="A5894" s="165" t="s">
        <v>6085</v>
      </c>
      <c r="B5894" s="166">
        <v>1476.02</v>
      </c>
    </row>
    <row r="5895" spans="1:2" ht="12" customHeight="1" x14ac:dyDescent="0.2">
      <c r="A5895" s="165" t="s">
        <v>6086</v>
      </c>
      <c r="B5895" s="166">
        <v>1464.22</v>
      </c>
    </row>
    <row r="5896" spans="1:2" ht="12" customHeight="1" x14ac:dyDescent="0.2">
      <c r="A5896" s="165" t="s">
        <v>6087</v>
      </c>
      <c r="B5896" s="166">
        <v>471.1</v>
      </c>
    </row>
    <row r="5897" spans="1:2" ht="12" customHeight="1" x14ac:dyDescent="0.2">
      <c r="A5897" s="165" t="s">
        <v>6088</v>
      </c>
      <c r="B5897" s="166">
        <v>461.7</v>
      </c>
    </row>
    <row r="5898" spans="1:2" ht="12" customHeight="1" x14ac:dyDescent="0.2">
      <c r="A5898" s="165" t="s">
        <v>6089</v>
      </c>
      <c r="B5898" s="166">
        <v>963.16</v>
      </c>
    </row>
    <row r="5899" spans="1:2" ht="12" customHeight="1" x14ac:dyDescent="0.2">
      <c r="A5899" s="165" t="s">
        <v>6090</v>
      </c>
      <c r="B5899" s="166">
        <v>945.97</v>
      </c>
    </row>
    <row r="5900" spans="1:2" ht="12" customHeight="1" x14ac:dyDescent="0.2">
      <c r="A5900" s="165" t="s">
        <v>6091</v>
      </c>
      <c r="B5900" s="166">
        <v>1158.18</v>
      </c>
    </row>
    <row r="5901" spans="1:2" ht="12" customHeight="1" x14ac:dyDescent="0.2">
      <c r="A5901" s="165" t="s">
        <v>6092</v>
      </c>
      <c r="B5901" s="166">
        <v>1134.3699999999999</v>
      </c>
    </row>
    <row r="5902" spans="1:2" ht="12" customHeight="1" x14ac:dyDescent="0.2">
      <c r="A5902" s="165" t="s">
        <v>6093</v>
      </c>
      <c r="B5902" s="166">
        <v>2586.67</v>
      </c>
    </row>
    <row r="5903" spans="1:2" ht="12" customHeight="1" x14ac:dyDescent="0.2">
      <c r="A5903" s="165" t="s">
        <v>6094</v>
      </c>
      <c r="B5903" s="166">
        <v>2555.23</v>
      </c>
    </row>
    <row r="5904" spans="1:2" ht="12" customHeight="1" x14ac:dyDescent="0.2">
      <c r="A5904" s="165" t="s">
        <v>6095</v>
      </c>
      <c r="B5904" s="166">
        <v>720.85</v>
      </c>
    </row>
    <row r="5905" spans="1:2" ht="12" customHeight="1" x14ac:dyDescent="0.2">
      <c r="A5905" s="165" t="s">
        <v>6096</v>
      </c>
      <c r="B5905" s="166">
        <v>711.45</v>
      </c>
    </row>
    <row r="5906" spans="1:2" ht="12" customHeight="1" x14ac:dyDescent="0.2">
      <c r="A5906" s="165" t="s">
        <v>6097</v>
      </c>
      <c r="B5906" s="166">
        <v>1212.9100000000001</v>
      </c>
    </row>
    <row r="5907" spans="1:2" ht="12" customHeight="1" x14ac:dyDescent="0.2">
      <c r="A5907" s="165" t="s">
        <v>6098</v>
      </c>
      <c r="B5907" s="166">
        <v>1195.72</v>
      </c>
    </row>
    <row r="5908" spans="1:2" ht="12" customHeight="1" x14ac:dyDescent="0.2">
      <c r="A5908" s="165" t="s">
        <v>6099</v>
      </c>
      <c r="B5908" s="166">
        <v>1407.93</v>
      </c>
    </row>
    <row r="5909" spans="1:2" ht="12" customHeight="1" x14ac:dyDescent="0.2">
      <c r="A5909" s="165" t="s">
        <v>6100</v>
      </c>
      <c r="B5909" s="166">
        <v>1384.12</v>
      </c>
    </row>
    <row r="5910" spans="1:2" ht="12" customHeight="1" x14ac:dyDescent="0.2">
      <c r="A5910" s="165" t="s">
        <v>6101</v>
      </c>
      <c r="B5910" s="166">
        <v>2836.42</v>
      </c>
    </row>
    <row r="5911" spans="1:2" ht="12" customHeight="1" x14ac:dyDescent="0.2">
      <c r="A5911" s="165" t="s">
        <v>6102</v>
      </c>
      <c r="B5911" s="166">
        <v>2804.98</v>
      </c>
    </row>
    <row r="5912" spans="1:2" ht="12" customHeight="1" x14ac:dyDescent="0.2">
      <c r="A5912" s="165" t="s">
        <v>6103</v>
      </c>
      <c r="B5912" s="166">
        <v>354.9</v>
      </c>
    </row>
    <row r="5913" spans="1:2" ht="12" customHeight="1" x14ac:dyDescent="0.2">
      <c r="A5913" s="165" t="s">
        <v>6104</v>
      </c>
      <c r="B5913" s="166">
        <v>345.64</v>
      </c>
    </row>
    <row r="5914" spans="1:2" ht="12" customHeight="1" x14ac:dyDescent="0.2">
      <c r="A5914" s="165" t="s">
        <v>6105</v>
      </c>
      <c r="B5914" s="166">
        <v>364.76</v>
      </c>
    </row>
    <row r="5915" spans="1:2" ht="12" customHeight="1" x14ac:dyDescent="0.2">
      <c r="A5915" s="165" t="s">
        <v>6106</v>
      </c>
      <c r="B5915" s="166">
        <v>359.41</v>
      </c>
    </row>
    <row r="5916" spans="1:2" ht="12" customHeight="1" x14ac:dyDescent="0.2">
      <c r="A5916" s="165" t="s">
        <v>6107</v>
      </c>
      <c r="B5916" s="166">
        <v>204.57</v>
      </c>
    </row>
    <row r="5917" spans="1:2" ht="12" customHeight="1" x14ac:dyDescent="0.2">
      <c r="A5917" s="165" t="s">
        <v>6108</v>
      </c>
      <c r="B5917" s="166">
        <v>201.87</v>
      </c>
    </row>
    <row r="5918" spans="1:2" ht="12" customHeight="1" x14ac:dyDescent="0.2">
      <c r="A5918" s="165" t="s">
        <v>6109</v>
      </c>
      <c r="B5918" s="166">
        <v>2499.61</v>
      </c>
    </row>
    <row r="5919" spans="1:2" ht="12" customHeight="1" x14ac:dyDescent="0.2">
      <c r="A5919" s="165" t="s">
        <v>6110</v>
      </c>
      <c r="B5919" s="166">
        <v>2348.46</v>
      </c>
    </row>
    <row r="5920" spans="1:2" ht="12" customHeight="1" x14ac:dyDescent="0.2">
      <c r="A5920" s="165" t="s">
        <v>6111</v>
      </c>
      <c r="B5920" s="166">
        <v>1353.72</v>
      </c>
    </row>
    <row r="5921" spans="1:2" ht="12" customHeight="1" x14ac:dyDescent="0.2">
      <c r="A5921" s="165" t="s">
        <v>6112</v>
      </c>
      <c r="B5921" s="166">
        <v>1269.94</v>
      </c>
    </row>
    <row r="5922" spans="1:2" ht="12" customHeight="1" x14ac:dyDescent="0.2">
      <c r="A5922" s="165" t="s">
        <v>6113</v>
      </c>
      <c r="B5922" s="166">
        <v>1773.46</v>
      </c>
    </row>
    <row r="5923" spans="1:2" ht="12" customHeight="1" x14ac:dyDescent="0.2">
      <c r="A5923" s="165" t="s">
        <v>6114</v>
      </c>
      <c r="B5923" s="166">
        <v>1664.75</v>
      </c>
    </row>
    <row r="5924" spans="1:2" ht="12" customHeight="1" x14ac:dyDescent="0.2">
      <c r="A5924" s="165" t="s">
        <v>6115</v>
      </c>
      <c r="B5924" s="166">
        <v>3384.27</v>
      </c>
    </row>
    <row r="5925" spans="1:2" ht="12" customHeight="1" x14ac:dyDescent="0.2">
      <c r="A5925" s="165" t="s">
        <v>6116</v>
      </c>
      <c r="B5925" s="166">
        <v>3183.77</v>
      </c>
    </row>
    <row r="5926" spans="1:2" ht="12" customHeight="1" x14ac:dyDescent="0.2">
      <c r="A5926" s="165" t="s">
        <v>6117</v>
      </c>
      <c r="B5926" s="166">
        <v>4344.34</v>
      </c>
    </row>
    <row r="5927" spans="1:2" ht="12" customHeight="1" x14ac:dyDescent="0.2">
      <c r="A5927" s="165" t="s">
        <v>6118</v>
      </c>
      <c r="B5927" s="166">
        <v>4090</v>
      </c>
    </row>
    <row r="5928" spans="1:2" ht="12" customHeight="1" x14ac:dyDescent="0.2">
      <c r="A5928" s="165" t="s">
        <v>6119</v>
      </c>
      <c r="B5928" s="166">
        <v>26.8</v>
      </c>
    </row>
    <row r="5929" spans="1:2" ht="12" customHeight="1" x14ac:dyDescent="0.2">
      <c r="A5929" s="165" t="s">
        <v>6120</v>
      </c>
      <c r="B5929" s="166">
        <v>24.2</v>
      </c>
    </row>
    <row r="5930" spans="1:2" ht="12" customHeight="1" x14ac:dyDescent="0.2">
      <c r="A5930" s="165" t="s">
        <v>6121</v>
      </c>
      <c r="B5930" s="166">
        <v>41.25</v>
      </c>
    </row>
    <row r="5931" spans="1:2" ht="12" customHeight="1" x14ac:dyDescent="0.2">
      <c r="A5931" s="165" t="s">
        <v>6122</v>
      </c>
      <c r="B5931" s="166">
        <v>37.28</v>
      </c>
    </row>
    <row r="5932" spans="1:2" ht="12" customHeight="1" x14ac:dyDescent="0.2">
      <c r="A5932" s="165" t="s">
        <v>6123</v>
      </c>
      <c r="B5932" s="166">
        <v>49.72</v>
      </c>
    </row>
    <row r="5933" spans="1:2" ht="12" customHeight="1" x14ac:dyDescent="0.2">
      <c r="A5933" s="165" t="s">
        <v>6124</v>
      </c>
      <c r="B5933" s="166">
        <v>45</v>
      </c>
    </row>
    <row r="5934" spans="1:2" ht="12" customHeight="1" x14ac:dyDescent="0.2">
      <c r="A5934" s="165" t="s">
        <v>6125</v>
      </c>
      <c r="B5934" s="166">
        <v>47.09</v>
      </c>
    </row>
    <row r="5935" spans="1:2" ht="12" customHeight="1" x14ac:dyDescent="0.2">
      <c r="A5935" s="165" t="s">
        <v>6126</v>
      </c>
      <c r="B5935" s="166">
        <v>45.1</v>
      </c>
    </row>
    <row r="5936" spans="1:2" ht="12" customHeight="1" x14ac:dyDescent="0.2">
      <c r="A5936" s="165" t="s">
        <v>6127</v>
      </c>
      <c r="B5936" s="166">
        <v>52.28</v>
      </c>
    </row>
    <row r="5937" spans="1:2" ht="12" customHeight="1" x14ac:dyDescent="0.2">
      <c r="A5937" s="165" t="s">
        <v>6128</v>
      </c>
      <c r="B5937" s="166">
        <v>50.04</v>
      </c>
    </row>
    <row r="5938" spans="1:2" ht="12" customHeight="1" x14ac:dyDescent="0.2">
      <c r="A5938" s="165" t="s">
        <v>6129</v>
      </c>
      <c r="B5938" s="166">
        <v>55.59</v>
      </c>
    </row>
    <row r="5939" spans="1:2" ht="12" customHeight="1" x14ac:dyDescent="0.2">
      <c r="A5939" s="165" t="s">
        <v>6130</v>
      </c>
      <c r="B5939" s="166">
        <v>53.17</v>
      </c>
    </row>
    <row r="5940" spans="1:2" ht="12" customHeight="1" x14ac:dyDescent="0.2">
      <c r="A5940" s="165" t="s">
        <v>6131</v>
      </c>
      <c r="B5940" s="166">
        <v>60.81</v>
      </c>
    </row>
    <row r="5941" spans="1:2" ht="12" customHeight="1" x14ac:dyDescent="0.2">
      <c r="A5941" s="165" t="s">
        <v>6132</v>
      </c>
      <c r="B5941" s="166">
        <v>58.15</v>
      </c>
    </row>
    <row r="5942" spans="1:2" ht="12" customHeight="1" x14ac:dyDescent="0.2">
      <c r="A5942" s="165" t="s">
        <v>6133</v>
      </c>
      <c r="B5942" s="166">
        <v>63.61</v>
      </c>
    </row>
    <row r="5943" spans="1:2" ht="12" customHeight="1" x14ac:dyDescent="0.2">
      <c r="A5943" s="165" t="s">
        <v>6134</v>
      </c>
      <c r="B5943" s="166">
        <v>60.82</v>
      </c>
    </row>
    <row r="5944" spans="1:2" ht="12" customHeight="1" x14ac:dyDescent="0.2">
      <c r="A5944" s="165" t="s">
        <v>6135</v>
      </c>
      <c r="B5944" s="166">
        <v>70.66</v>
      </c>
    </row>
    <row r="5945" spans="1:2" ht="12" customHeight="1" x14ac:dyDescent="0.2">
      <c r="A5945" s="165" t="s">
        <v>6136</v>
      </c>
      <c r="B5945" s="166">
        <v>67.48</v>
      </c>
    </row>
    <row r="5946" spans="1:2" ht="12" customHeight="1" x14ac:dyDescent="0.2">
      <c r="A5946" s="165" t="s">
        <v>6137</v>
      </c>
      <c r="B5946" s="166">
        <v>74.099999999999994</v>
      </c>
    </row>
    <row r="5947" spans="1:2" ht="12" customHeight="1" x14ac:dyDescent="0.2">
      <c r="A5947" s="165" t="s">
        <v>6138</v>
      </c>
      <c r="B5947" s="166">
        <v>70.73</v>
      </c>
    </row>
    <row r="5948" spans="1:2" ht="12" customHeight="1" x14ac:dyDescent="0.2">
      <c r="A5948" s="165" t="s">
        <v>6139</v>
      </c>
      <c r="B5948" s="166">
        <v>79.42</v>
      </c>
    </row>
    <row r="5949" spans="1:2" ht="12" customHeight="1" x14ac:dyDescent="0.2">
      <c r="A5949" s="165" t="s">
        <v>6140</v>
      </c>
      <c r="B5949" s="166">
        <v>75.790000000000006</v>
      </c>
    </row>
    <row r="5950" spans="1:2" ht="12" customHeight="1" x14ac:dyDescent="0.2">
      <c r="A5950" s="165" t="s">
        <v>6141</v>
      </c>
      <c r="B5950" s="166">
        <v>49.73</v>
      </c>
    </row>
    <row r="5951" spans="1:2" ht="12" customHeight="1" x14ac:dyDescent="0.2">
      <c r="A5951" s="165" t="s">
        <v>6142</v>
      </c>
      <c r="B5951" s="166">
        <v>47.6</v>
      </c>
    </row>
    <row r="5952" spans="1:2" ht="12" customHeight="1" x14ac:dyDescent="0.2">
      <c r="A5952" s="165" t="s">
        <v>6143</v>
      </c>
      <c r="B5952" s="166">
        <v>55.75</v>
      </c>
    </row>
    <row r="5953" spans="1:2" ht="12" customHeight="1" x14ac:dyDescent="0.2">
      <c r="A5953" s="165" t="s">
        <v>6144</v>
      </c>
      <c r="B5953" s="166">
        <v>53.32</v>
      </c>
    </row>
    <row r="5954" spans="1:2" ht="12" customHeight="1" x14ac:dyDescent="0.2">
      <c r="A5954" s="165" t="s">
        <v>6145</v>
      </c>
      <c r="B5954" s="166">
        <v>59.88</v>
      </c>
    </row>
    <row r="5955" spans="1:2" ht="12" customHeight="1" x14ac:dyDescent="0.2">
      <c r="A5955" s="165" t="s">
        <v>6146</v>
      </c>
      <c r="B5955" s="166">
        <v>57.22</v>
      </c>
    </row>
    <row r="5956" spans="1:2" ht="12" customHeight="1" x14ac:dyDescent="0.2">
      <c r="A5956" s="165" t="s">
        <v>6147</v>
      </c>
      <c r="B5956" s="166">
        <v>66</v>
      </c>
    </row>
    <row r="5957" spans="1:2" ht="12" customHeight="1" x14ac:dyDescent="0.2">
      <c r="A5957" s="165" t="s">
        <v>6148</v>
      </c>
      <c r="B5957" s="166">
        <v>63.05</v>
      </c>
    </row>
    <row r="5958" spans="1:2" ht="12" customHeight="1" x14ac:dyDescent="0.2">
      <c r="A5958" s="165" t="s">
        <v>6149</v>
      </c>
      <c r="B5958" s="166">
        <v>70.290000000000006</v>
      </c>
    </row>
    <row r="5959" spans="1:2" ht="12" customHeight="1" x14ac:dyDescent="0.2">
      <c r="A5959" s="165" t="s">
        <v>6150</v>
      </c>
      <c r="B5959" s="166">
        <v>67.11</v>
      </c>
    </row>
    <row r="5960" spans="1:2" ht="12" customHeight="1" x14ac:dyDescent="0.2">
      <c r="A5960" s="165" t="s">
        <v>6151</v>
      </c>
      <c r="B5960" s="166">
        <v>77.599999999999994</v>
      </c>
    </row>
    <row r="5961" spans="1:2" ht="12" customHeight="1" x14ac:dyDescent="0.2">
      <c r="A5961" s="165" t="s">
        <v>6152</v>
      </c>
      <c r="B5961" s="166">
        <v>74.040000000000006</v>
      </c>
    </row>
    <row r="5962" spans="1:2" ht="12" customHeight="1" x14ac:dyDescent="0.2">
      <c r="A5962" s="165" t="s">
        <v>6153</v>
      </c>
      <c r="B5962" s="166">
        <v>81.56</v>
      </c>
    </row>
    <row r="5963" spans="1:2" ht="12" customHeight="1" x14ac:dyDescent="0.2">
      <c r="A5963" s="165" t="s">
        <v>6154</v>
      </c>
      <c r="B5963" s="166">
        <v>77.78</v>
      </c>
    </row>
    <row r="5964" spans="1:2" ht="12" customHeight="1" x14ac:dyDescent="0.2">
      <c r="A5964" s="165" t="s">
        <v>6155</v>
      </c>
      <c r="B5964" s="166">
        <v>88.57</v>
      </c>
    </row>
    <row r="5965" spans="1:2" ht="12" customHeight="1" x14ac:dyDescent="0.2">
      <c r="A5965" s="165" t="s">
        <v>6156</v>
      </c>
      <c r="B5965" s="166">
        <v>84.44</v>
      </c>
    </row>
    <row r="5966" spans="1:2" ht="12" customHeight="1" x14ac:dyDescent="0.2">
      <c r="A5966" s="165" t="s">
        <v>6157</v>
      </c>
      <c r="B5966" s="166">
        <v>96.66</v>
      </c>
    </row>
    <row r="5967" spans="1:2" ht="12" customHeight="1" x14ac:dyDescent="0.2">
      <c r="A5967" s="165" t="s">
        <v>6158</v>
      </c>
      <c r="B5967" s="166">
        <v>92.09</v>
      </c>
    </row>
    <row r="5968" spans="1:2" ht="12" customHeight="1" x14ac:dyDescent="0.2">
      <c r="A5968" s="165" t="s">
        <v>6159</v>
      </c>
      <c r="B5968" s="166">
        <v>190.13</v>
      </c>
    </row>
    <row r="5969" spans="1:2" ht="12" customHeight="1" x14ac:dyDescent="0.2">
      <c r="A5969" s="165" t="s">
        <v>6160</v>
      </c>
      <c r="B5969" s="166">
        <v>177.69</v>
      </c>
    </row>
    <row r="5970" spans="1:2" ht="12" customHeight="1" x14ac:dyDescent="0.2">
      <c r="A5970" s="165" t="s">
        <v>6161</v>
      </c>
      <c r="B5970" s="166">
        <v>198.72</v>
      </c>
    </row>
    <row r="5971" spans="1:2" ht="12" customHeight="1" x14ac:dyDescent="0.2">
      <c r="A5971" s="165" t="s">
        <v>6162</v>
      </c>
      <c r="B5971" s="166">
        <v>185.8</v>
      </c>
    </row>
    <row r="5972" spans="1:2" ht="12" customHeight="1" x14ac:dyDescent="0.2">
      <c r="A5972" s="165" t="s">
        <v>6163</v>
      </c>
      <c r="B5972" s="166">
        <v>110.25</v>
      </c>
    </row>
    <row r="5973" spans="1:2" ht="12" customHeight="1" x14ac:dyDescent="0.2">
      <c r="A5973" s="165" t="s">
        <v>6164</v>
      </c>
      <c r="B5973" s="166">
        <v>103.76</v>
      </c>
    </row>
    <row r="5974" spans="1:2" ht="12" customHeight="1" x14ac:dyDescent="0.2">
      <c r="A5974" s="165" t="s">
        <v>6165</v>
      </c>
      <c r="B5974" s="166">
        <v>113.93</v>
      </c>
    </row>
    <row r="5975" spans="1:2" ht="12" customHeight="1" x14ac:dyDescent="0.2">
      <c r="A5975" s="165" t="s">
        <v>6166</v>
      </c>
      <c r="B5975" s="166">
        <v>107.17</v>
      </c>
    </row>
    <row r="5976" spans="1:2" ht="12" customHeight="1" x14ac:dyDescent="0.2">
      <c r="A5976" s="165" t="s">
        <v>6167</v>
      </c>
      <c r="B5976" s="166">
        <v>123.8</v>
      </c>
    </row>
    <row r="5977" spans="1:2" ht="12" customHeight="1" x14ac:dyDescent="0.2">
      <c r="A5977" s="165" t="s">
        <v>6168</v>
      </c>
      <c r="B5977" s="166">
        <v>116.48</v>
      </c>
    </row>
    <row r="5978" spans="1:2" ht="12" customHeight="1" x14ac:dyDescent="0.2">
      <c r="A5978" s="165" t="s">
        <v>6169</v>
      </c>
      <c r="B5978" s="166">
        <v>129.13999999999999</v>
      </c>
    </row>
    <row r="5979" spans="1:2" ht="12" customHeight="1" x14ac:dyDescent="0.2">
      <c r="A5979" s="165" t="s">
        <v>6170</v>
      </c>
      <c r="B5979" s="166">
        <v>121.53</v>
      </c>
    </row>
    <row r="5980" spans="1:2" ht="12" customHeight="1" x14ac:dyDescent="0.2">
      <c r="A5980" s="165" t="s">
        <v>6171</v>
      </c>
      <c r="B5980" s="166">
        <v>161.41</v>
      </c>
    </row>
    <row r="5981" spans="1:2" ht="12" customHeight="1" x14ac:dyDescent="0.2">
      <c r="A5981" s="165" t="s">
        <v>6172</v>
      </c>
      <c r="B5981" s="166">
        <v>151.35</v>
      </c>
    </row>
    <row r="5982" spans="1:2" ht="12" customHeight="1" x14ac:dyDescent="0.2">
      <c r="A5982" s="165" t="s">
        <v>6173</v>
      </c>
      <c r="B5982" s="166">
        <v>199.37</v>
      </c>
    </row>
    <row r="5983" spans="1:2" ht="12" customHeight="1" x14ac:dyDescent="0.2">
      <c r="A5983" s="165" t="s">
        <v>6174</v>
      </c>
      <c r="B5983" s="166">
        <v>186.46</v>
      </c>
    </row>
    <row r="5984" spans="1:2" ht="12" customHeight="1" x14ac:dyDescent="0.2">
      <c r="A5984" s="165" t="s">
        <v>6175</v>
      </c>
      <c r="B5984" s="166">
        <v>211.83</v>
      </c>
    </row>
    <row r="5985" spans="1:2" ht="12" customHeight="1" x14ac:dyDescent="0.2">
      <c r="A5985" s="165" t="s">
        <v>6176</v>
      </c>
      <c r="B5985" s="166">
        <v>198.24</v>
      </c>
    </row>
    <row r="5986" spans="1:2" ht="12" customHeight="1" x14ac:dyDescent="0.2">
      <c r="A5986" s="165" t="s">
        <v>6177</v>
      </c>
      <c r="B5986" s="166">
        <v>222.6</v>
      </c>
    </row>
    <row r="5987" spans="1:2" ht="12" customHeight="1" x14ac:dyDescent="0.2">
      <c r="A5987" s="165" t="s">
        <v>6178</v>
      </c>
      <c r="B5987" s="166">
        <v>208.42</v>
      </c>
    </row>
    <row r="5988" spans="1:2" ht="12" customHeight="1" x14ac:dyDescent="0.2">
      <c r="A5988" s="165" t="s">
        <v>6179</v>
      </c>
      <c r="B5988" s="166">
        <v>245.69</v>
      </c>
    </row>
    <row r="5989" spans="1:2" ht="12" customHeight="1" x14ac:dyDescent="0.2">
      <c r="A5989" s="165" t="s">
        <v>6180</v>
      </c>
      <c r="B5989" s="166">
        <v>230.07</v>
      </c>
    </row>
    <row r="5990" spans="1:2" ht="12" customHeight="1" x14ac:dyDescent="0.2">
      <c r="A5990" s="165" t="s">
        <v>6181</v>
      </c>
      <c r="B5990" s="166">
        <v>269.01</v>
      </c>
    </row>
    <row r="5991" spans="1:2" ht="12" customHeight="1" x14ac:dyDescent="0.2">
      <c r="A5991" s="165" t="s">
        <v>6182</v>
      </c>
      <c r="B5991" s="166">
        <v>251.92</v>
      </c>
    </row>
    <row r="5992" spans="1:2" ht="12" customHeight="1" x14ac:dyDescent="0.2">
      <c r="A5992" s="165" t="s">
        <v>6183</v>
      </c>
      <c r="B5992" s="166">
        <v>313.16000000000003</v>
      </c>
    </row>
    <row r="5993" spans="1:2" ht="12" customHeight="1" x14ac:dyDescent="0.2">
      <c r="A5993" s="165" t="s">
        <v>6184</v>
      </c>
      <c r="B5993" s="166">
        <v>293.41000000000003</v>
      </c>
    </row>
    <row r="5994" spans="1:2" ht="12" customHeight="1" x14ac:dyDescent="0.2">
      <c r="A5994" s="165" t="s">
        <v>6185</v>
      </c>
      <c r="B5994" s="166">
        <v>130.83000000000001</v>
      </c>
    </row>
    <row r="5995" spans="1:2" ht="12" customHeight="1" x14ac:dyDescent="0.2">
      <c r="A5995" s="165" t="s">
        <v>6186</v>
      </c>
      <c r="B5995" s="166">
        <v>123.05</v>
      </c>
    </row>
    <row r="5996" spans="1:2" ht="12" customHeight="1" x14ac:dyDescent="0.2">
      <c r="A5996" s="165" t="s">
        <v>6187</v>
      </c>
      <c r="B5996" s="166">
        <v>142.13</v>
      </c>
    </row>
    <row r="5997" spans="1:2" ht="12" customHeight="1" x14ac:dyDescent="0.2">
      <c r="A5997" s="165" t="s">
        <v>6188</v>
      </c>
      <c r="B5997" s="166">
        <v>133.71</v>
      </c>
    </row>
    <row r="5998" spans="1:2" ht="12" customHeight="1" x14ac:dyDescent="0.2">
      <c r="A5998" s="165" t="s">
        <v>6189</v>
      </c>
      <c r="B5998" s="166">
        <v>156.16</v>
      </c>
    </row>
    <row r="5999" spans="1:2" ht="12" customHeight="1" x14ac:dyDescent="0.2">
      <c r="A5999" s="165" t="s">
        <v>6190</v>
      </c>
      <c r="B5999" s="166">
        <v>146.94</v>
      </c>
    </row>
    <row r="6000" spans="1:2" ht="12" customHeight="1" x14ac:dyDescent="0.2">
      <c r="A6000" s="165" t="s">
        <v>6191</v>
      </c>
      <c r="B6000" s="166">
        <v>170.86</v>
      </c>
    </row>
    <row r="6001" spans="1:2" ht="12" customHeight="1" x14ac:dyDescent="0.2">
      <c r="A6001" s="165" t="s">
        <v>6192</v>
      </c>
      <c r="B6001" s="166">
        <v>160.81</v>
      </c>
    </row>
    <row r="6002" spans="1:2" ht="12" customHeight="1" x14ac:dyDescent="0.2">
      <c r="A6002" s="165" t="s">
        <v>6193</v>
      </c>
      <c r="B6002" s="166">
        <v>202.25</v>
      </c>
    </row>
    <row r="6003" spans="1:2" ht="12" customHeight="1" x14ac:dyDescent="0.2">
      <c r="A6003" s="165" t="s">
        <v>6194</v>
      </c>
      <c r="B6003" s="166">
        <v>189.79</v>
      </c>
    </row>
    <row r="6004" spans="1:2" ht="12" customHeight="1" x14ac:dyDescent="0.2">
      <c r="A6004" s="165" t="s">
        <v>6195</v>
      </c>
      <c r="B6004" s="166">
        <v>247.77</v>
      </c>
    </row>
    <row r="6005" spans="1:2" ht="12" customHeight="1" x14ac:dyDescent="0.2">
      <c r="A6005" s="165" t="s">
        <v>6196</v>
      </c>
      <c r="B6005" s="166">
        <v>232.01</v>
      </c>
    </row>
    <row r="6006" spans="1:2" ht="12" customHeight="1" x14ac:dyDescent="0.2">
      <c r="A6006" s="165" t="s">
        <v>6197</v>
      </c>
      <c r="B6006" s="166">
        <v>268.85000000000002</v>
      </c>
    </row>
    <row r="6007" spans="1:2" ht="12" customHeight="1" x14ac:dyDescent="0.2">
      <c r="A6007" s="165" t="s">
        <v>6198</v>
      </c>
      <c r="B6007" s="166">
        <v>251.91</v>
      </c>
    </row>
    <row r="6008" spans="1:2" ht="12" customHeight="1" x14ac:dyDescent="0.2">
      <c r="A6008" s="165" t="s">
        <v>6199</v>
      </c>
      <c r="B6008" s="166">
        <v>319.55</v>
      </c>
    </row>
    <row r="6009" spans="1:2" ht="12" customHeight="1" x14ac:dyDescent="0.2">
      <c r="A6009" s="165" t="s">
        <v>6200</v>
      </c>
      <c r="B6009" s="166">
        <v>299.41000000000003</v>
      </c>
    </row>
    <row r="6010" spans="1:2" ht="12" customHeight="1" x14ac:dyDescent="0.2">
      <c r="A6010" s="165" t="s">
        <v>6201</v>
      </c>
      <c r="B6010" s="166">
        <v>338.38</v>
      </c>
    </row>
    <row r="6011" spans="1:2" ht="12" customHeight="1" x14ac:dyDescent="0.2">
      <c r="A6011" s="165" t="s">
        <v>6202</v>
      </c>
      <c r="B6011" s="166">
        <v>317.18</v>
      </c>
    </row>
    <row r="6012" spans="1:2" ht="12" customHeight="1" x14ac:dyDescent="0.2">
      <c r="A6012" s="165" t="s">
        <v>6203</v>
      </c>
      <c r="B6012" s="166">
        <v>391.15</v>
      </c>
    </row>
    <row r="6013" spans="1:2" ht="12" customHeight="1" x14ac:dyDescent="0.2">
      <c r="A6013" s="165" t="s">
        <v>6204</v>
      </c>
      <c r="B6013" s="166">
        <v>366.29</v>
      </c>
    </row>
    <row r="6014" spans="1:2" ht="12" customHeight="1" x14ac:dyDescent="0.2">
      <c r="A6014" s="165" t="s">
        <v>6205</v>
      </c>
      <c r="B6014" s="166">
        <v>428.81</v>
      </c>
    </row>
    <row r="6015" spans="1:2" ht="12" customHeight="1" x14ac:dyDescent="0.2">
      <c r="A6015" s="165" t="s">
        <v>6206</v>
      </c>
      <c r="B6015" s="166">
        <v>401.83</v>
      </c>
    </row>
    <row r="6016" spans="1:2" ht="12" customHeight="1" x14ac:dyDescent="0.2">
      <c r="A6016" s="165" t="s">
        <v>6207</v>
      </c>
      <c r="B6016" s="166">
        <v>491.51</v>
      </c>
    </row>
    <row r="6017" spans="1:2" ht="12" customHeight="1" x14ac:dyDescent="0.2">
      <c r="A6017" s="165" t="s">
        <v>6208</v>
      </c>
      <c r="B6017" s="166">
        <v>459.85</v>
      </c>
    </row>
    <row r="6018" spans="1:2" ht="12" customHeight="1" x14ac:dyDescent="0.2">
      <c r="A6018" s="165" t="s">
        <v>6209</v>
      </c>
      <c r="B6018" s="166">
        <v>529.16999999999996</v>
      </c>
    </row>
    <row r="6019" spans="1:2" ht="12" customHeight="1" x14ac:dyDescent="0.2">
      <c r="A6019" s="165" t="s">
        <v>6210</v>
      </c>
      <c r="B6019" s="166">
        <v>495.39</v>
      </c>
    </row>
    <row r="6020" spans="1:2" ht="12" customHeight="1" x14ac:dyDescent="0.2">
      <c r="A6020" s="165" t="s">
        <v>6211</v>
      </c>
      <c r="B6020" s="166">
        <v>699.3</v>
      </c>
    </row>
    <row r="6021" spans="1:2" ht="12" customHeight="1" x14ac:dyDescent="0.2">
      <c r="A6021" s="165" t="s">
        <v>6212</v>
      </c>
      <c r="B6021" s="166">
        <v>654.66999999999996</v>
      </c>
    </row>
    <row r="6022" spans="1:2" ht="12" customHeight="1" x14ac:dyDescent="0.2">
      <c r="A6022" s="165" t="s">
        <v>6213</v>
      </c>
      <c r="B6022" s="166">
        <v>866.2</v>
      </c>
    </row>
    <row r="6023" spans="1:2" ht="12" customHeight="1" x14ac:dyDescent="0.2">
      <c r="A6023" s="165" t="s">
        <v>6214</v>
      </c>
      <c r="B6023" s="166">
        <v>810.95</v>
      </c>
    </row>
    <row r="6024" spans="1:2" ht="12" customHeight="1" x14ac:dyDescent="0.2">
      <c r="A6024" s="165" t="s">
        <v>6215</v>
      </c>
      <c r="B6024" s="166">
        <v>192.43</v>
      </c>
    </row>
    <row r="6025" spans="1:2" ht="12" customHeight="1" x14ac:dyDescent="0.2">
      <c r="A6025" s="165" t="s">
        <v>6216</v>
      </c>
      <c r="B6025" s="166">
        <v>183.11</v>
      </c>
    </row>
    <row r="6026" spans="1:2" ht="12" customHeight="1" x14ac:dyDescent="0.2">
      <c r="A6026" s="165" t="s">
        <v>6217</v>
      </c>
      <c r="B6026" s="166">
        <v>314.24</v>
      </c>
    </row>
    <row r="6027" spans="1:2" ht="12" customHeight="1" x14ac:dyDescent="0.2">
      <c r="A6027" s="165" t="s">
        <v>6218</v>
      </c>
      <c r="B6027" s="166">
        <v>294.37</v>
      </c>
    </row>
    <row r="6028" spans="1:2" ht="12" customHeight="1" x14ac:dyDescent="0.2">
      <c r="A6028" s="165" t="s">
        <v>6219</v>
      </c>
      <c r="B6028" s="166">
        <v>340.38</v>
      </c>
    </row>
    <row r="6029" spans="1:2" ht="12" customHeight="1" x14ac:dyDescent="0.2">
      <c r="A6029" s="165" t="s">
        <v>6220</v>
      </c>
      <c r="B6029" s="166">
        <v>319.13</v>
      </c>
    </row>
    <row r="6030" spans="1:2" ht="12" customHeight="1" x14ac:dyDescent="0.2">
      <c r="A6030" s="165" t="s">
        <v>6221</v>
      </c>
      <c r="B6030" s="166">
        <v>388.38</v>
      </c>
    </row>
    <row r="6031" spans="1:2" ht="12" customHeight="1" x14ac:dyDescent="0.2">
      <c r="A6031" s="165" t="s">
        <v>6222</v>
      </c>
      <c r="B6031" s="166">
        <v>364.15</v>
      </c>
    </row>
    <row r="6032" spans="1:2" ht="12" customHeight="1" x14ac:dyDescent="0.2">
      <c r="A6032" s="165" t="s">
        <v>6223</v>
      </c>
      <c r="B6032" s="166">
        <v>413.48</v>
      </c>
    </row>
    <row r="6033" spans="1:2" ht="12" customHeight="1" x14ac:dyDescent="0.2">
      <c r="A6033" s="165" t="s">
        <v>6224</v>
      </c>
      <c r="B6033" s="166">
        <v>387.84</v>
      </c>
    </row>
    <row r="6034" spans="1:2" ht="12" customHeight="1" x14ac:dyDescent="0.2">
      <c r="A6034" s="165" t="s">
        <v>6225</v>
      </c>
      <c r="B6034" s="166">
        <v>471.69</v>
      </c>
    </row>
    <row r="6035" spans="1:2" ht="12" customHeight="1" x14ac:dyDescent="0.2">
      <c r="A6035" s="165" t="s">
        <v>6226</v>
      </c>
      <c r="B6035" s="166">
        <v>442.02</v>
      </c>
    </row>
    <row r="6036" spans="1:2" ht="12" customHeight="1" x14ac:dyDescent="0.2">
      <c r="A6036" s="165" t="s">
        <v>6227</v>
      </c>
      <c r="B6036" s="166">
        <v>526.91999999999996</v>
      </c>
    </row>
    <row r="6037" spans="1:2" ht="12" customHeight="1" x14ac:dyDescent="0.2">
      <c r="A6037" s="165" t="s">
        <v>6228</v>
      </c>
      <c r="B6037" s="166">
        <v>494.14</v>
      </c>
    </row>
    <row r="6038" spans="1:2" ht="12" customHeight="1" x14ac:dyDescent="0.2">
      <c r="A6038" s="165" t="s">
        <v>6229</v>
      </c>
      <c r="B6038" s="166">
        <v>650.4</v>
      </c>
    </row>
    <row r="6039" spans="1:2" ht="12" customHeight="1" x14ac:dyDescent="0.2">
      <c r="A6039" s="165" t="s">
        <v>6230</v>
      </c>
      <c r="B6039" s="166">
        <v>609.41999999999996</v>
      </c>
    </row>
    <row r="6040" spans="1:2" ht="12" customHeight="1" x14ac:dyDescent="0.2">
      <c r="A6040" s="165" t="s">
        <v>6231</v>
      </c>
      <c r="B6040" s="166">
        <v>759.26</v>
      </c>
    </row>
    <row r="6041" spans="1:2" ht="12" customHeight="1" x14ac:dyDescent="0.2">
      <c r="A6041" s="165" t="s">
        <v>6232</v>
      </c>
      <c r="B6041" s="166">
        <v>711.49</v>
      </c>
    </row>
    <row r="6042" spans="1:2" ht="12" customHeight="1" x14ac:dyDescent="0.2">
      <c r="A6042" s="165" t="s">
        <v>6233</v>
      </c>
      <c r="B6042" s="166">
        <v>769.31</v>
      </c>
    </row>
    <row r="6043" spans="1:2" ht="12" customHeight="1" x14ac:dyDescent="0.2">
      <c r="A6043" s="165" t="s">
        <v>6234</v>
      </c>
      <c r="B6043" s="166">
        <v>720.97</v>
      </c>
    </row>
    <row r="6044" spans="1:2" ht="12" customHeight="1" x14ac:dyDescent="0.2">
      <c r="A6044" s="165" t="s">
        <v>6235</v>
      </c>
      <c r="B6044" s="166">
        <v>844.87</v>
      </c>
    </row>
    <row r="6045" spans="1:2" ht="12" customHeight="1" x14ac:dyDescent="0.2">
      <c r="A6045" s="165" t="s">
        <v>6236</v>
      </c>
      <c r="B6045" s="166">
        <v>791.93</v>
      </c>
    </row>
    <row r="6046" spans="1:2" ht="12" customHeight="1" x14ac:dyDescent="0.2">
      <c r="A6046" s="165" t="s">
        <v>6237</v>
      </c>
      <c r="B6046" s="166">
        <v>1039.06</v>
      </c>
    </row>
    <row r="6047" spans="1:2" ht="12" customHeight="1" x14ac:dyDescent="0.2">
      <c r="A6047" s="165" t="s">
        <v>6238</v>
      </c>
      <c r="B6047" s="166">
        <v>974.12</v>
      </c>
    </row>
    <row r="6048" spans="1:2" ht="12" customHeight="1" x14ac:dyDescent="0.2">
      <c r="A6048" s="165" t="s">
        <v>6239</v>
      </c>
      <c r="B6048" s="166">
        <v>911.03</v>
      </c>
    </row>
    <row r="6049" spans="1:2" ht="12" customHeight="1" x14ac:dyDescent="0.2">
      <c r="A6049" s="165" t="s">
        <v>6240</v>
      </c>
      <c r="B6049" s="166">
        <v>854.73</v>
      </c>
    </row>
    <row r="6050" spans="1:2" ht="12" customHeight="1" x14ac:dyDescent="0.2">
      <c r="A6050" s="165" t="s">
        <v>6241</v>
      </c>
      <c r="B6050" s="166">
        <v>1003.18</v>
      </c>
    </row>
    <row r="6051" spans="1:2" ht="12" customHeight="1" x14ac:dyDescent="0.2">
      <c r="A6051" s="165" t="s">
        <v>6242</v>
      </c>
      <c r="B6051" s="166">
        <v>941.34</v>
      </c>
    </row>
    <row r="6052" spans="1:2" ht="12" customHeight="1" x14ac:dyDescent="0.2">
      <c r="A6052" s="165" t="s">
        <v>6243</v>
      </c>
      <c r="B6052" s="166">
        <v>1236.57</v>
      </c>
    </row>
    <row r="6053" spans="1:2" ht="12" customHeight="1" x14ac:dyDescent="0.2">
      <c r="A6053" s="165" t="s">
        <v>6244</v>
      </c>
      <c r="B6053" s="166">
        <v>1160.53</v>
      </c>
    </row>
    <row r="6054" spans="1:2" ht="12" customHeight="1" x14ac:dyDescent="0.2">
      <c r="A6054" s="165" t="s">
        <v>6245</v>
      </c>
      <c r="B6054" s="166">
        <v>28.04</v>
      </c>
    </row>
    <row r="6055" spans="1:2" ht="12" customHeight="1" x14ac:dyDescent="0.2">
      <c r="A6055" s="165" t="s">
        <v>6246</v>
      </c>
      <c r="B6055" s="166">
        <v>26.87</v>
      </c>
    </row>
    <row r="6056" spans="1:2" ht="12" customHeight="1" x14ac:dyDescent="0.2">
      <c r="A6056" s="165" t="s">
        <v>6247</v>
      </c>
      <c r="B6056" s="166">
        <v>30.58</v>
      </c>
    </row>
    <row r="6057" spans="1:2" ht="12" customHeight="1" x14ac:dyDescent="0.2">
      <c r="A6057" s="165" t="s">
        <v>6248</v>
      </c>
      <c r="B6057" s="166">
        <v>29.29</v>
      </c>
    </row>
    <row r="6058" spans="1:2" ht="12" customHeight="1" x14ac:dyDescent="0.2">
      <c r="A6058" s="165" t="s">
        <v>6249</v>
      </c>
      <c r="B6058" s="166">
        <v>32.299999999999997</v>
      </c>
    </row>
    <row r="6059" spans="1:2" ht="12" customHeight="1" x14ac:dyDescent="0.2">
      <c r="A6059" s="165" t="s">
        <v>6250</v>
      </c>
      <c r="B6059" s="166">
        <v>30.91</v>
      </c>
    </row>
    <row r="6060" spans="1:2" ht="12" customHeight="1" x14ac:dyDescent="0.2">
      <c r="A6060" s="165" t="s">
        <v>6251</v>
      </c>
      <c r="B6060" s="166">
        <v>33.54</v>
      </c>
    </row>
    <row r="6061" spans="1:2" ht="12" customHeight="1" x14ac:dyDescent="0.2">
      <c r="A6061" s="165" t="s">
        <v>6252</v>
      </c>
      <c r="B6061" s="166">
        <v>32.119999999999997</v>
      </c>
    </row>
    <row r="6062" spans="1:2" ht="12" customHeight="1" x14ac:dyDescent="0.2">
      <c r="A6062" s="165" t="s">
        <v>6253</v>
      </c>
      <c r="B6062" s="166">
        <v>37.1</v>
      </c>
    </row>
    <row r="6063" spans="1:2" ht="12" customHeight="1" x14ac:dyDescent="0.2">
      <c r="A6063" s="165" t="s">
        <v>6254</v>
      </c>
      <c r="B6063" s="166">
        <v>35.49</v>
      </c>
    </row>
    <row r="6064" spans="1:2" ht="12" customHeight="1" x14ac:dyDescent="0.2">
      <c r="A6064" s="165" t="s">
        <v>6255</v>
      </c>
      <c r="B6064" s="166">
        <v>40.39</v>
      </c>
    </row>
    <row r="6065" spans="1:2" ht="12" customHeight="1" x14ac:dyDescent="0.2">
      <c r="A6065" s="165" t="s">
        <v>6256</v>
      </c>
      <c r="B6065" s="166">
        <v>38.6</v>
      </c>
    </row>
    <row r="6066" spans="1:2" ht="12" customHeight="1" x14ac:dyDescent="0.2">
      <c r="A6066" s="165" t="s">
        <v>6257</v>
      </c>
      <c r="B6066" s="166">
        <v>41.19</v>
      </c>
    </row>
    <row r="6067" spans="1:2" ht="12" customHeight="1" x14ac:dyDescent="0.2">
      <c r="A6067" s="165" t="s">
        <v>6258</v>
      </c>
      <c r="B6067" s="166">
        <v>39.32</v>
      </c>
    </row>
    <row r="6068" spans="1:2" ht="12" customHeight="1" x14ac:dyDescent="0.2">
      <c r="A6068" s="165" t="s">
        <v>6259</v>
      </c>
      <c r="B6068" s="166">
        <v>44.96</v>
      </c>
    </row>
    <row r="6069" spans="1:2" ht="12" customHeight="1" x14ac:dyDescent="0.2">
      <c r="A6069" s="165" t="s">
        <v>6260</v>
      </c>
      <c r="B6069" s="166">
        <v>42.94</v>
      </c>
    </row>
    <row r="6070" spans="1:2" ht="12" customHeight="1" x14ac:dyDescent="0.2">
      <c r="A6070" s="165" t="s">
        <v>6261</v>
      </c>
      <c r="B6070" s="166">
        <v>29.36</v>
      </c>
    </row>
    <row r="6071" spans="1:2" ht="12" customHeight="1" x14ac:dyDescent="0.2">
      <c r="A6071" s="165" t="s">
        <v>6262</v>
      </c>
      <c r="B6071" s="166">
        <v>28.12</v>
      </c>
    </row>
    <row r="6072" spans="1:2" ht="12" customHeight="1" x14ac:dyDescent="0.2">
      <c r="A6072" s="165" t="s">
        <v>6263</v>
      </c>
      <c r="B6072" s="166">
        <v>32.299999999999997</v>
      </c>
    </row>
    <row r="6073" spans="1:2" ht="12" customHeight="1" x14ac:dyDescent="0.2">
      <c r="A6073" s="165" t="s">
        <v>6264</v>
      </c>
      <c r="B6073" s="166">
        <v>30.91</v>
      </c>
    </row>
    <row r="6074" spans="1:2" ht="12" customHeight="1" x14ac:dyDescent="0.2">
      <c r="A6074" s="165" t="s">
        <v>6265</v>
      </c>
      <c r="B6074" s="166">
        <v>34.44</v>
      </c>
    </row>
    <row r="6075" spans="1:2" ht="12" customHeight="1" x14ac:dyDescent="0.2">
      <c r="A6075" s="165" t="s">
        <v>6266</v>
      </c>
      <c r="B6075" s="166">
        <v>32.94</v>
      </c>
    </row>
    <row r="6076" spans="1:2" ht="12" customHeight="1" x14ac:dyDescent="0.2">
      <c r="A6076" s="165" t="s">
        <v>6267</v>
      </c>
      <c r="B6076" s="166">
        <v>35.68</v>
      </c>
    </row>
    <row r="6077" spans="1:2" ht="12" customHeight="1" x14ac:dyDescent="0.2">
      <c r="A6077" s="165" t="s">
        <v>6268</v>
      </c>
      <c r="B6077" s="166">
        <v>34.14</v>
      </c>
    </row>
    <row r="6078" spans="1:2" ht="12" customHeight="1" x14ac:dyDescent="0.2">
      <c r="A6078" s="165" t="s">
        <v>6269</v>
      </c>
      <c r="B6078" s="166">
        <v>40.14</v>
      </c>
    </row>
    <row r="6079" spans="1:2" ht="12" customHeight="1" x14ac:dyDescent="0.2">
      <c r="A6079" s="165" t="s">
        <v>6270</v>
      </c>
      <c r="B6079" s="166">
        <v>38.36</v>
      </c>
    </row>
    <row r="6080" spans="1:2" ht="12" customHeight="1" x14ac:dyDescent="0.2">
      <c r="A6080" s="165" t="s">
        <v>6271</v>
      </c>
      <c r="B6080" s="166">
        <v>43.82</v>
      </c>
    </row>
    <row r="6081" spans="1:2" ht="12" customHeight="1" x14ac:dyDescent="0.2">
      <c r="A6081" s="165" t="s">
        <v>6272</v>
      </c>
      <c r="B6081" s="166">
        <v>41.85</v>
      </c>
    </row>
    <row r="6082" spans="1:2" ht="12" customHeight="1" x14ac:dyDescent="0.2">
      <c r="A6082" s="165" t="s">
        <v>6273</v>
      </c>
      <c r="B6082" s="166">
        <v>46.3</v>
      </c>
    </row>
    <row r="6083" spans="1:2" ht="12" customHeight="1" x14ac:dyDescent="0.2">
      <c r="A6083" s="165" t="s">
        <v>6274</v>
      </c>
      <c r="B6083" s="166">
        <v>44.19</v>
      </c>
    </row>
    <row r="6084" spans="1:2" ht="12" customHeight="1" x14ac:dyDescent="0.2">
      <c r="A6084" s="165" t="s">
        <v>6275</v>
      </c>
      <c r="B6084" s="166">
        <v>49.36</v>
      </c>
    </row>
    <row r="6085" spans="1:2" ht="12" customHeight="1" x14ac:dyDescent="0.2">
      <c r="A6085" s="165" t="s">
        <v>6276</v>
      </c>
      <c r="B6085" s="166">
        <v>47.09</v>
      </c>
    </row>
    <row r="6086" spans="1:2" ht="12" customHeight="1" x14ac:dyDescent="0.2">
      <c r="A6086" s="165" t="s">
        <v>6277</v>
      </c>
      <c r="B6086" s="166">
        <v>53.66</v>
      </c>
    </row>
    <row r="6087" spans="1:2" ht="12" customHeight="1" x14ac:dyDescent="0.2">
      <c r="A6087" s="165" t="s">
        <v>6278</v>
      </c>
      <c r="B6087" s="166">
        <v>51.17</v>
      </c>
    </row>
    <row r="6088" spans="1:2" ht="12" customHeight="1" x14ac:dyDescent="0.2">
      <c r="A6088" s="165" t="s">
        <v>6279</v>
      </c>
      <c r="B6088" s="166">
        <v>110.92</v>
      </c>
    </row>
    <row r="6089" spans="1:2" ht="12" customHeight="1" x14ac:dyDescent="0.2">
      <c r="A6089" s="165" t="s">
        <v>6280</v>
      </c>
      <c r="B6089" s="166">
        <v>103.58</v>
      </c>
    </row>
    <row r="6090" spans="1:2" ht="12" customHeight="1" x14ac:dyDescent="0.2">
      <c r="A6090" s="165" t="s">
        <v>6281</v>
      </c>
      <c r="B6090" s="166">
        <v>115.21</v>
      </c>
    </row>
    <row r="6091" spans="1:2" ht="12" customHeight="1" x14ac:dyDescent="0.2">
      <c r="A6091" s="165" t="s">
        <v>6282</v>
      </c>
      <c r="B6091" s="166">
        <v>107.64</v>
      </c>
    </row>
    <row r="6092" spans="1:2" ht="12" customHeight="1" x14ac:dyDescent="0.2">
      <c r="A6092" s="165" t="s">
        <v>6283</v>
      </c>
      <c r="B6092" s="166">
        <v>59.98</v>
      </c>
    </row>
    <row r="6093" spans="1:2" ht="12" customHeight="1" x14ac:dyDescent="0.2">
      <c r="A6093" s="165" t="s">
        <v>6284</v>
      </c>
      <c r="B6093" s="166">
        <v>56.36</v>
      </c>
    </row>
    <row r="6094" spans="1:2" ht="12" customHeight="1" x14ac:dyDescent="0.2">
      <c r="A6094" s="165" t="s">
        <v>6285</v>
      </c>
      <c r="B6094" s="166">
        <v>65.989999999999995</v>
      </c>
    </row>
    <row r="6095" spans="1:2" ht="12" customHeight="1" x14ac:dyDescent="0.2">
      <c r="A6095" s="165" t="s">
        <v>6286</v>
      </c>
      <c r="B6095" s="166">
        <v>62.04</v>
      </c>
    </row>
    <row r="6096" spans="1:2" ht="12" customHeight="1" x14ac:dyDescent="0.2">
      <c r="A6096" s="165" t="s">
        <v>6287</v>
      </c>
      <c r="B6096" s="166">
        <v>70.78</v>
      </c>
    </row>
    <row r="6097" spans="1:2" ht="12" customHeight="1" x14ac:dyDescent="0.2">
      <c r="A6097" s="165" t="s">
        <v>6288</v>
      </c>
      <c r="B6097" s="166">
        <v>66.56</v>
      </c>
    </row>
    <row r="6098" spans="1:2" ht="12" customHeight="1" x14ac:dyDescent="0.2">
      <c r="A6098" s="165" t="s">
        <v>6289</v>
      </c>
      <c r="B6098" s="166">
        <v>74.11</v>
      </c>
    </row>
    <row r="6099" spans="1:2" ht="12" customHeight="1" x14ac:dyDescent="0.2">
      <c r="A6099" s="165" t="s">
        <v>6290</v>
      </c>
      <c r="B6099" s="166">
        <v>69.72</v>
      </c>
    </row>
    <row r="6100" spans="1:2" ht="12" customHeight="1" x14ac:dyDescent="0.2">
      <c r="A6100" s="165" t="s">
        <v>6291</v>
      </c>
      <c r="B6100" s="166">
        <v>101.23</v>
      </c>
    </row>
    <row r="6101" spans="1:2" ht="12" customHeight="1" x14ac:dyDescent="0.2">
      <c r="A6101" s="165" t="s">
        <v>6292</v>
      </c>
      <c r="B6101" s="166">
        <v>94.56</v>
      </c>
    </row>
    <row r="6102" spans="1:2" ht="12" customHeight="1" x14ac:dyDescent="0.2">
      <c r="A6102" s="165" t="s">
        <v>6293</v>
      </c>
      <c r="B6102" s="166">
        <v>115.63</v>
      </c>
    </row>
    <row r="6103" spans="1:2" ht="12" customHeight="1" x14ac:dyDescent="0.2">
      <c r="A6103" s="165" t="s">
        <v>6294</v>
      </c>
      <c r="B6103" s="166">
        <v>108.05</v>
      </c>
    </row>
    <row r="6104" spans="1:2" ht="12" customHeight="1" x14ac:dyDescent="0.2">
      <c r="A6104" s="165" t="s">
        <v>6295</v>
      </c>
      <c r="B6104" s="166">
        <v>121.41</v>
      </c>
    </row>
    <row r="6105" spans="1:2" ht="12" customHeight="1" x14ac:dyDescent="0.2">
      <c r="A6105" s="165" t="s">
        <v>6296</v>
      </c>
      <c r="B6105" s="166">
        <v>113.52</v>
      </c>
    </row>
    <row r="6106" spans="1:2" ht="12" customHeight="1" x14ac:dyDescent="0.2">
      <c r="A6106" s="165" t="s">
        <v>6297</v>
      </c>
      <c r="B6106" s="166">
        <v>127.19</v>
      </c>
    </row>
    <row r="6107" spans="1:2" ht="12" customHeight="1" x14ac:dyDescent="0.2">
      <c r="A6107" s="165" t="s">
        <v>6298</v>
      </c>
      <c r="B6107" s="166">
        <v>118.99</v>
      </c>
    </row>
    <row r="6108" spans="1:2" ht="12" customHeight="1" x14ac:dyDescent="0.2">
      <c r="A6108" s="165" t="s">
        <v>6299</v>
      </c>
      <c r="B6108" s="166">
        <v>140.28</v>
      </c>
    </row>
    <row r="6109" spans="1:2" ht="12" customHeight="1" x14ac:dyDescent="0.2">
      <c r="A6109" s="165" t="s">
        <v>6300</v>
      </c>
      <c r="B6109" s="166">
        <v>131.25</v>
      </c>
    </row>
    <row r="6110" spans="1:2" ht="12" customHeight="1" x14ac:dyDescent="0.2">
      <c r="A6110" s="165" t="s">
        <v>6301</v>
      </c>
      <c r="B6110" s="166">
        <v>153.36000000000001</v>
      </c>
    </row>
    <row r="6111" spans="1:2" ht="12" customHeight="1" x14ac:dyDescent="0.2">
      <c r="A6111" s="165" t="s">
        <v>6302</v>
      </c>
      <c r="B6111" s="166">
        <v>143.49</v>
      </c>
    </row>
    <row r="6112" spans="1:2" ht="12" customHeight="1" x14ac:dyDescent="0.2">
      <c r="A6112" s="165" t="s">
        <v>6303</v>
      </c>
      <c r="B6112" s="166">
        <v>177.84</v>
      </c>
    </row>
    <row r="6113" spans="1:2" ht="12" customHeight="1" x14ac:dyDescent="0.2">
      <c r="A6113" s="165" t="s">
        <v>6304</v>
      </c>
      <c r="B6113" s="166">
        <v>166.48</v>
      </c>
    </row>
    <row r="6114" spans="1:2" ht="12" customHeight="1" x14ac:dyDescent="0.2">
      <c r="A6114" s="165" t="s">
        <v>6305</v>
      </c>
      <c r="B6114" s="166">
        <v>74.34</v>
      </c>
    </row>
    <row r="6115" spans="1:2" ht="12" customHeight="1" x14ac:dyDescent="0.2">
      <c r="A6115" s="165" t="s">
        <v>6306</v>
      </c>
      <c r="B6115" s="166">
        <v>69.900000000000006</v>
      </c>
    </row>
    <row r="6116" spans="1:2" ht="12" customHeight="1" x14ac:dyDescent="0.2">
      <c r="A6116" s="165" t="s">
        <v>6307</v>
      </c>
      <c r="B6116" s="166">
        <v>80.17</v>
      </c>
    </row>
    <row r="6117" spans="1:2" ht="12" customHeight="1" x14ac:dyDescent="0.2">
      <c r="A6117" s="165" t="s">
        <v>6308</v>
      </c>
      <c r="B6117" s="166">
        <v>75.39</v>
      </c>
    </row>
    <row r="6118" spans="1:2" ht="12" customHeight="1" x14ac:dyDescent="0.2">
      <c r="A6118" s="165" t="s">
        <v>6309</v>
      </c>
      <c r="B6118" s="166">
        <v>86.8</v>
      </c>
    </row>
    <row r="6119" spans="1:2" ht="12" customHeight="1" x14ac:dyDescent="0.2">
      <c r="A6119" s="165" t="s">
        <v>6310</v>
      </c>
      <c r="B6119" s="166">
        <v>81.650000000000006</v>
      </c>
    </row>
    <row r="6120" spans="1:2" ht="12" customHeight="1" x14ac:dyDescent="0.2">
      <c r="A6120" s="165" t="s">
        <v>6311</v>
      </c>
      <c r="B6120" s="166">
        <v>98.85</v>
      </c>
    </row>
    <row r="6121" spans="1:2" ht="12" customHeight="1" x14ac:dyDescent="0.2">
      <c r="A6121" s="165" t="s">
        <v>6312</v>
      </c>
      <c r="B6121" s="166">
        <v>92.94</v>
      </c>
    </row>
    <row r="6122" spans="1:2" ht="12" customHeight="1" x14ac:dyDescent="0.2">
      <c r="A6122" s="165" t="s">
        <v>6313</v>
      </c>
      <c r="B6122" s="166">
        <v>121.42</v>
      </c>
    </row>
    <row r="6123" spans="1:2" ht="12" customHeight="1" x14ac:dyDescent="0.2">
      <c r="A6123" s="165" t="s">
        <v>6314</v>
      </c>
      <c r="B6123" s="166">
        <v>113.56</v>
      </c>
    </row>
    <row r="6124" spans="1:2" ht="12" customHeight="1" x14ac:dyDescent="0.2">
      <c r="A6124" s="165" t="s">
        <v>6315</v>
      </c>
      <c r="B6124" s="166">
        <v>139.82</v>
      </c>
    </row>
    <row r="6125" spans="1:2" ht="12" customHeight="1" x14ac:dyDescent="0.2">
      <c r="A6125" s="165" t="s">
        <v>6316</v>
      </c>
      <c r="B6125" s="166">
        <v>130.82</v>
      </c>
    </row>
    <row r="6126" spans="1:2" ht="12" customHeight="1" x14ac:dyDescent="0.2">
      <c r="A6126" s="165" t="s">
        <v>6317</v>
      </c>
      <c r="B6126" s="166">
        <v>149.61000000000001</v>
      </c>
    </row>
    <row r="6127" spans="1:2" ht="12" customHeight="1" x14ac:dyDescent="0.2">
      <c r="A6127" s="165" t="s">
        <v>6318</v>
      </c>
      <c r="B6127" s="166">
        <v>140.06</v>
      </c>
    </row>
    <row r="6128" spans="1:2" ht="12" customHeight="1" x14ac:dyDescent="0.2">
      <c r="A6128" s="165" t="s">
        <v>6319</v>
      </c>
      <c r="B6128" s="166">
        <v>179.54</v>
      </c>
    </row>
    <row r="6129" spans="1:2" ht="12" customHeight="1" x14ac:dyDescent="0.2">
      <c r="A6129" s="165" t="s">
        <v>6320</v>
      </c>
      <c r="B6129" s="166">
        <v>168.09</v>
      </c>
    </row>
    <row r="6130" spans="1:2" ht="12" customHeight="1" x14ac:dyDescent="0.2">
      <c r="A6130" s="165" t="s">
        <v>6321</v>
      </c>
      <c r="B6130" s="166">
        <v>187.07</v>
      </c>
    </row>
    <row r="6131" spans="1:2" ht="12" customHeight="1" x14ac:dyDescent="0.2">
      <c r="A6131" s="165" t="s">
        <v>6322</v>
      </c>
      <c r="B6131" s="166">
        <v>175.2</v>
      </c>
    </row>
    <row r="6132" spans="1:2" ht="12" customHeight="1" x14ac:dyDescent="0.2">
      <c r="A6132" s="165" t="s">
        <v>6323</v>
      </c>
      <c r="B6132" s="166">
        <v>217.9</v>
      </c>
    </row>
    <row r="6133" spans="1:2" ht="12" customHeight="1" x14ac:dyDescent="0.2">
      <c r="A6133" s="165" t="s">
        <v>6324</v>
      </c>
      <c r="B6133" s="166">
        <v>203.87</v>
      </c>
    </row>
    <row r="6134" spans="1:2" ht="12" customHeight="1" x14ac:dyDescent="0.2">
      <c r="A6134" s="165" t="s">
        <v>6325</v>
      </c>
      <c r="B6134" s="166">
        <v>235.98</v>
      </c>
    </row>
    <row r="6135" spans="1:2" ht="12" customHeight="1" x14ac:dyDescent="0.2">
      <c r="A6135" s="165" t="s">
        <v>6326</v>
      </c>
      <c r="B6135" s="166">
        <v>220.93</v>
      </c>
    </row>
    <row r="6136" spans="1:2" ht="12" customHeight="1" x14ac:dyDescent="0.2">
      <c r="A6136" s="165" t="s">
        <v>6327</v>
      </c>
      <c r="B6136" s="166">
        <v>274.5</v>
      </c>
    </row>
    <row r="6137" spans="1:2" ht="12" customHeight="1" x14ac:dyDescent="0.2">
      <c r="A6137" s="165" t="s">
        <v>6328</v>
      </c>
      <c r="B6137" s="166">
        <v>256.57</v>
      </c>
    </row>
    <row r="6138" spans="1:2" ht="12" customHeight="1" x14ac:dyDescent="0.2">
      <c r="A6138" s="165" t="s">
        <v>6329</v>
      </c>
      <c r="B6138" s="166">
        <v>293.33</v>
      </c>
    </row>
    <row r="6139" spans="1:2" ht="12" customHeight="1" x14ac:dyDescent="0.2">
      <c r="A6139" s="165" t="s">
        <v>6330</v>
      </c>
      <c r="B6139" s="166">
        <v>274.33999999999997</v>
      </c>
    </row>
    <row r="6140" spans="1:2" ht="12" customHeight="1" x14ac:dyDescent="0.2">
      <c r="A6140" s="165" t="s">
        <v>6331</v>
      </c>
      <c r="B6140" s="166">
        <v>387.12</v>
      </c>
    </row>
    <row r="6141" spans="1:2" ht="12" customHeight="1" x14ac:dyDescent="0.2">
      <c r="A6141" s="165" t="s">
        <v>6332</v>
      </c>
      <c r="B6141" s="166">
        <v>362.04</v>
      </c>
    </row>
    <row r="6142" spans="1:2" ht="12" customHeight="1" x14ac:dyDescent="0.2">
      <c r="A6142" s="165" t="s">
        <v>6333</v>
      </c>
      <c r="B6142" s="166">
        <v>479.13</v>
      </c>
    </row>
    <row r="6143" spans="1:2" ht="12" customHeight="1" x14ac:dyDescent="0.2">
      <c r="A6143" s="165" t="s">
        <v>6334</v>
      </c>
      <c r="B6143" s="166">
        <v>448.12</v>
      </c>
    </row>
    <row r="6144" spans="1:2" ht="12" customHeight="1" x14ac:dyDescent="0.2">
      <c r="A6144" s="165" t="s">
        <v>6335</v>
      </c>
      <c r="B6144" s="166">
        <v>103.5</v>
      </c>
    </row>
    <row r="6145" spans="1:2" ht="12" customHeight="1" x14ac:dyDescent="0.2">
      <c r="A6145" s="165" t="s">
        <v>6336</v>
      </c>
      <c r="B6145" s="166">
        <v>98.6</v>
      </c>
    </row>
    <row r="6146" spans="1:2" ht="12" customHeight="1" x14ac:dyDescent="0.2">
      <c r="A6146" s="165" t="s">
        <v>6337</v>
      </c>
      <c r="B6146" s="166">
        <v>176.27</v>
      </c>
    </row>
    <row r="6147" spans="1:2" ht="12" customHeight="1" x14ac:dyDescent="0.2">
      <c r="A6147" s="165" t="s">
        <v>6338</v>
      </c>
      <c r="B6147" s="166">
        <v>164.99</v>
      </c>
    </row>
    <row r="6148" spans="1:2" ht="12" customHeight="1" x14ac:dyDescent="0.2">
      <c r="A6148" s="165" t="s">
        <v>6339</v>
      </c>
      <c r="B6148" s="166">
        <v>189.32</v>
      </c>
    </row>
    <row r="6149" spans="1:2" ht="12" customHeight="1" x14ac:dyDescent="0.2">
      <c r="A6149" s="165" t="s">
        <v>6340</v>
      </c>
      <c r="B6149" s="166">
        <v>177.31</v>
      </c>
    </row>
    <row r="6150" spans="1:2" ht="12" customHeight="1" x14ac:dyDescent="0.2">
      <c r="A6150" s="165" t="s">
        <v>6341</v>
      </c>
      <c r="B6150" s="166">
        <v>216.07</v>
      </c>
    </row>
    <row r="6151" spans="1:2" ht="12" customHeight="1" x14ac:dyDescent="0.2">
      <c r="A6151" s="165" t="s">
        <v>6342</v>
      </c>
      <c r="B6151" s="166">
        <v>202.43</v>
      </c>
    </row>
    <row r="6152" spans="1:2" ht="12" customHeight="1" x14ac:dyDescent="0.2">
      <c r="A6152" s="165" t="s">
        <v>6343</v>
      </c>
      <c r="B6152" s="166">
        <v>226.11</v>
      </c>
    </row>
    <row r="6153" spans="1:2" ht="12" customHeight="1" x14ac:dyDescent="0.2">
      <c r="A6153" s="165" t="s">
        <v>6344</v>
      </c>
      <c r="B6153" s="166">
        <v>211.91</v>
      </c>
    </row>
    <row r="6154" spans="1:2" ht="12" customHeight="1" x14ac:dyDescent="0.2">
      <c r="A6154" s="165" t="s">
        <v>6345</v>
      </c>
      <c r="B6154" s="166">
        <v>262.52999999999997</v>
      </c>
    </row>
    <row r="6155" spans="1:2" ht="12" customHeight="1" x14ac:dyDescent="0.2">
      <c r="A6155" s="165" t="s">
        <v>6346</v>
      </c>
      <c r="B6155" s="166">
        <v>245.81</v>
      </c>
    </row>
    <row r="6156" spans="1:2" ht="12" customHeight="1" x14ac:dyDescent="0.2">
      <c r="A6156" s="165" t="s">
        <v>6347</v>
      </c>
      <c r="B6156" s="166">
        <v>286.62</v>
      </c>
    </row>
    <row r="6157" spans="1:2" ht="12" customHeight="1" x14ac:dyDescent="0.2">
      <c r="A6157" s="165" t="s">
        <v>6348</v>
      </c>
      <c r="B6157" s="166">
        <v>268.55</v>
      </c>
    </row>
    <row r="6158" spans="1:2" ht="12" customHeight="1" x14ac:dyDescent="0.2">
      <c r="A6158" s="165" t="s">
        <v>6349</v>
      </c>
      <c r="B6158" s="166">
        <v>356.91</v>
      </c>
    </row>
    <row r="6159" spans="1:2" ht="12" customHeight="1" x14ac:dyDescent="0.2">
      <c r="A6159" s="165" t="s">
        <v>6350</v>
      </c>
      <c r="B6159" s="166">
        <v>334.1</v>
      </c>
    </row>
    <row r="6160" spans="1:2" ht="12" customHeight="1" x14ac:dyDescent="0.2">
      <c r="A6160" s="165" t="s">
        <v>6351</v>
      </c>
      <c r="B6160" s="166">
        <v>415.38</v>
      </c>
    </row>
    <row r="6161" spans="1:2" ht="12" customHeight="1" x14ac:dyDescent="0.2">
      <c r="A6161" s="165" t="s">
        <v>6352</v>
      </c>
      <c r="B6161" s="166">
        <v>388.84</v>
      </c>
    </row>
    <row r="6162" spans="1:2" ht="12" customHeight="1" x14ac:dyDescent="0.2">
      <c r="A6162" s="165" t="s">
        <v>6353</v>
      </c>
      <c r="B6162" s="166">
        <v>420.4</v>
      </c>
    </row>
    <row r="6163" spans="1:2" ht="12" customHeight="1" x14ac:dyDescent="0.2">
      <c r="A6163" s="165" t="s">
        <v>6354</v>
      </c>
      <c r="B6163" s="166">
        <v>393.58</v>
      </c>
    </row>
    <row r="6164" spans="1:2" ht="12" customHeight="1" x14ac:dyDescent="0.2">
      <c r="A6164" s="165" t="s">
        <v>6355</v>
      </c>
      <c r="B6164" s="166">
        <v>458.67</v>
      </c>
    </row>
    <row r="6165" spans="1:2" ht="12" customHeight="1" x14ac:dyDescent="0.2">
      <c r="A6165" s="165" t="s">
        <v>6356</v>
      </c>
      <c r="B6165" s="166">
        <v>429.49</v>
      </c>
    </row>
    <row r="6166" spans="1:2" ht="12" customHeight="1" x14ac:dyDescent="0.2">
      <c r="A6166" s="165" t="s">
        <v>6357</v>
      </c>
      <c r="B6166" s="166">
        <v>563.70000000000005</v>
      </c>
    </row>
    <row r="6167" spans="1:2" ht="12" customHeight="1" x14ac:dyDescent="0.2">
      <c r="A6167" s="165" t="s">
        <v>6358</v>
      </c>
      <c r="B6167" s="166">
        <v>527.96</v>
      </c>
    </row>
    <row r="6168" spans="1:2" ht="12" customHeight="1" x14ac:dyDescent="0.2">
      <c r="A6168" s="165" t="s">
        <v>6359</v>
      </c>
      <c r="B6168" s="166">
        <v>491.27</v>
      </c>
    </row>
    <row r="6169" spans="1:2" ht="12" customHeight="1" x14ac:dyDescent="0.2">
      <c r="A6169" s="165" t="s">
        <v>6360</v>
      </c>
      <c r="B6169" s="166">
        <v>460.46</v>
      </c>
    </row>
    <row r="6170" spans="1:2" ht="12" customHeight="1" x14ac:dyDescent="0.2">
      <c r="A6170" s="165" t="s">
        <v>6361</v>
      </c>
      <c r="B6170" s="166">
        <v>537.07000000000005</v>
      </c>
    </row>
    <row r="6171" spans="1:2" ht="12" customHeight="1" x14ac:dyDescent="0.2">
      <c r="A6171" s="165" t="s">
        <v>6362</v>
      </c>
      <c r="B6171" s="166">
        <v>503.49</v>
      </c>
    </row>
    <row r="6172" spans="1:2" ht="12" customHeight="1" x14ac:dyDescent="0.2">
      <c r="A6172" s="165" t="s">
        <v>6363</v>
      </c>
      <c r="B6172" s="166">
        <v>661.7</v>
      </c>
    </row>
    <row r="6173" spans="1:2" ht="12" customHeight="1" x14ac:dyDescent="0.2">
      <c r="A6173" s="165" t="s">
        <v>6364</v>
      </c>
      <c r="B6173" s="166">
        <v>620.45000000000005</v>
      </c>
    </row>
    <row r="6174" spans="1:2" ht="12" customHeight="1" x14ac:dyDescent="0.2">
      <c r="A6174" s="165" t="s">
        <v>6365</v>
      </c>
      <c r="B6174" s="166">
        <v>13.73</v>
      </c>
    </row>
    <row r="6175" spans="1:2" ht="12" customHeight="1" x14ac:dyDescent="0.2">
      <c r="A6175" s="165" t="s">
        <v>6366</v>
      </c>
      <c r="B6175" s="166">
        <v>12.44</v>
      </c>
    </row>
    <row r="6176" spans="1:2" ht="12" customHeight="1" x14ac:dyDescent="0.2">
      <c r="A6176" s="165" t="s">
        <v>6367</v>
      </c>
      <c r="B6176" s="166">
        <v>25.56</v>
      </c>
    </row>
    <row r="6177" spans="1:2" ht="12" customHeight="1" x14ac:dyDescent="0.2">
      <c r="A6177" s="165" t="s">
        <v>6368</v>
      </c>
      <c r="B6177" s="166">
        <v>23.17</v>
      </c>
    </row>
    <row r="6178" spans="1:2" ht="12" customHeight="1" x14ac:dyDescent="0.2">
      <c r="A6178" s="165" t="s">
        <v>6369</v>
      </c>
      <c r="B6178" s="166">
        <v>31.42</v>
      </c>
    </row>
    <row r="6179" spans="1:2" ht="12" customHeight="1" x14ac:dyDescent="0.2">
      <c r="A6179" s="165" t="s">
        <v>6370</v>
      </c>
      <c r="B6179" s="166">
        <v>28.53</v>
      </c>
    </row>
    <row r="6180" spans="1:2" ht="12" customHeight="1" x14ac:dyDescent="0.2">
      <c r="A6180" s="165" t="s">
        <v>6371</v>
      </c>
      <c r="B6180" s="166">
        <v>191.55</v>
      </c>
    </row>
    <row r="6181" spans="1:2" ht="12" customHeight="1" x14ac:dyDescent="0.2">
      <c r="A6181" s="165" t="s">
        <v>6372</v>
      </c>
      <c r="B6181" s="166">
        <v>178.15</v>
      </c>
    </row>
    <row r="6182" spans="1:2" ht="12" customHeight="1" x14ac:dyDescent="0.2">
      <c r="A6182" s="165" t="s">
        <v>6373</v>
      </c>
      <c r="B6182" s="166">
        <v>236.04</v>
      </c>
    </row>
    <row r="6183" spans="1:2" ht="12" customHeight="1" x14ac:dyDescent="0.2">
      <c r="A6183" s="165" t="s">
        <v>6374</v>
      </c>
      <c r="B6183" s="166">
        <v>220.16</v>
      </c>
    </row>
    <row r="6184" spans="1:2" ht="12" customHeight="1" x14ac:dyDescent="0.2">
      <c r="A6184" s="165" t="s">
        <v>6375</v>
      </c>
      <c r="B6184" s="166">
        <v>277.64</v>
      </c>
    </row>
    <row r="6185" spans="1:2" ht="12" customHeight="1" x14ac:dyDescent="0.2">
      <c r="A6185" s="165" t="s">
        <v>6376</v>
      </c>
      <c r="B6185" s="166">
        <v>259.51</v>
      </c>
    </row>
    <row r="6186" spans="1:2" ht="12" customHeight="1" x14ac:dyDescent="0.2">
      <c r="A6186" s="165" t="s">
        <v>6377</v>
      </c>
      <c r="B6186" s="166">
        <v>325.33999999999997</v>
      </c>
    </row>
    <row r="6187" spans="1:2" ht="12" customHeight="1" x14ac:dyDescent="0.2">
      <c r="A6187" s="165" t="s">
        <v>6378</v>
      </c>
      <c r="B6187" s="166">
        <v>304.35000000000002</v>
      </c>
    </row>
    <row r="6188" spans="1:2" ht="12" customHeight="1" x14ac:dyDescent="0.2">
      <c r="A6188" s="165" t="s">
        <v>6379</v>
      </c>
      <c r="B6188" s="166">
        <v>368.05</v>
      </c>
    </row>
    <row r="6189" spans="1:2" ht="12" customHeight="1" x14ac:dyDescent="0.2">
      <c r="A6189" s="165" t="s">
        <v>6380</v>
      </c>
      <c r="B6189" s="166">
        <v>344.74</v>
      </c>
    </row>
    <row r="6190" spans="1:2" ht="12" customHeight="1" x14ac:dyDescent="0.2">
      <c r="A6190" s="165" t="s">
        <v>6381</v>
      </c>
      <c r="B6190" s="166">
        <v>417.06</v>
      </c>
    </row>
    <row r="6191" spans="1:2" ht="12" customHeight="1" x14ac:dyDescent="0.2">
      <c r="A6191" s="165" t="s">
        <v>6382</v>
      </c>
      <c r="B6191" s="166">
        <v>390.75</v>
      </c>
    </row>
    <row r="6192" spans="1:2" ht="12" customHeight="1" x14ac:dyDescent="0.2">
      <c r="A6192" s="165" t="s">
        <v>6383</v>
      </c>
      <c r="B6192" s="166">
        <v>459.83</v>
      </c>
    </row>
    <row r="6193" spans="1:2" ht="12" customHeight="1" x14ac:dyDescent="0.2">
      <c r="A6193" s="165" t="s">
        <v>6384</v>
      </c>
      <c r="B6193" s="166">
        <v>431.19</v>
      </c>
    </row>
    <row r="6194" spans="1:2" ht="12" customHeight="1" x14ac:dyDescent="0.2">
      <c r="A6194" s="165" t="s">
        <v>6385</v>
      </c>
      <c r="B6194" s="166">
        <v>504.76</v>
      </c>
    </row>
    <row r="6195" spans="1:2" ht="12" customHeight="1" x14ac:dyDescent="0.2">
      <c r="A6195" s="165" t="s">
        <v>6386</v>
      </c>
      <c r="B6195" s="166">
        <v>473.54</v>
      </c>
    </row>
    <row r="6196" spans="1:2" ht="12" customHeight="1" x14ac:dyDescent="0.2">
      <c r="A6196" s="165" t="s">
        <v>6387</v>
      </c>
      <c r="B6196" s="166">
        <v>223.26</v>
      </c>
    </row>
    <row r="6197" spans="1:2" ht="12" customHeight="1" x14ac:dyDescent="0.2">
      <c r="A6197" s="165" t="s">
        <v>6388</v>
      </c>
      <c r="B6197" s="166">
        <v>208.15</v>
      </c>
    </row>
    <row r="6198" spans="1:2" ht="12" customHeight="1" x14ac:dyDescent="0.2">
      <c r="A6198" s="165" t="s">
        <v>6389</v>
      </c>
      <c r="B6198" s="166">
        <v>278.5</v>
      </c>
    </row>
    <row r="6199" spans="1:2" ht="12" customHeight="1" x14ac:dyDescent="0.2">
      <c r="A6199" s="165" t="s">
        <v>6390</v>
      </c>
      <c r="B6199" s="166">
        <v>260.33</v>
      </c>
    </row>
    <row r="6200" spans="1:2" ht="12" customHeight="1" x14ac:dyDescent="0.2">
      <c r="A6200" s="165" t="s">
        <v>6391</v>
      </c>
      <c r="B6200" s="166">
        <v>330.52</v>
      </c>
    </row>
    <row r="6201" spans="1:2" ht="12" customHeight="1" x14ac:dyDescent="0.2">
      <c r="A6201" s="165" t="s">
        <v>6392</v>
      </c>
      <c r="B6201" s="166">
        <v>309.54000000000002</v>
      </c>
    </row>
    <row r="6202" spans="1:2" ht="12" customHeight="1" x14ac:dyDescent="0.2">
      <c r="A6202" s="165" t="s">
        <v>6393</v>
      </c>
      <c r="B6202" s="166">
        <v>388.64</v>
      </c>
    </row>
    <row r="6203" spans="1:2" ht="12" customHeight="1" x14ac:dyDescent="0.2">
      <c r="A6203" s="165" t="s">
        <v>6394</v>
      </c>
      <c r="B6203" s="166">
        <v>364.24</v>
      </c>
    </row>
    <row r="6204" spans="1:2" ht="12" customHeight="1" x14ac:dyDescent="0.2">
      <c r="A6204" s="165" t="s">
        <v>6395</v>
      </c>
      <c r="B6204" s="166">
        <v>442.33</v>
      </c>
    </row>
    <row r="6205" spans="1:2" ht="12" customHeight="1" x14ac:dyDescent="0.2">
      <c r="A6205" s="165" t="s">
        <v>6396</v>
      </c>
      <c r="B6205" s="166">
        <v>415.03</v>
      </c>
    </row>
    <row r="6206" spans="1:2" ht="12" customHeight="1" x14ac:dyDescent="0.2">
      <c r="A6206" s="165" t="s">
        <v>6397</v>
      </c>
      <c r="B6206" s="166">
        <v>501.79</v>
      </c>
    </row>
    <row r="6207" spans="1:2" ht="12" customHeight="1" x14ac:dyDescent="0.2">
      <c r="A6207" s="165" t="s">
        <v>6398</v>
      </c>
      <c r="B6207" s="166">
        <v>470.92</v>
      </c>
    </row>
    <row r="6208" spans="1:2" ht="12" customHeight="1" x14ac:dyDescent="0.2">
      <c r="A6208" s="165" t="s">
        <v>6399</v>
      </c>
      <c r="B6208" s="166">
        <v>555.49</v>
      </c>
    </row>
    <row r="6209" spans="1:2" ht="12" customHeight="1" x14ac:dyDescent="0.2">
      <c r="A6209" s="165" t="s">
        <v>6400</v>
      </c>
      <c r="B6209" s="166">
        <v>521.72</v>
      </c>
    </row>
    <row r="6210" spans="1:2" ht="12" customHeight="1" x14ac:dyDescent="0.2">
      <c r="A6210" s="165" t="s">
        <v>6401</v>
      </c>
      <c r="B6210" s="166">
        <v>610.98</v>
      </c>
    </row>
    <row r="6211" spans="1:2" ht="12" customHeight="1" x14ac:dyDescent="0.2">
      <c r="A6211" s="165" t="s">
        <v>6402</v>
      </c>
      <c r="B6211" s="166">
        <v>574.04999999999995</v>
      </c>
    </row>
    <row r="6212" spans="1:2" ht="12" customHeight="1" x14ac:dyDescent="0.2">
      <c r="A6212" s="165" t="s">
        <v>6403</v>
      </c>
      <c r="B6212" s="166">
        <v>732.64</v>
      </c>
    </row>
    <row r="6213" spans="1:2" ht="12" customHeight="1" x14ac:dyDescent="0.2">
      <c r="A6213" s="165" t="s">
        <v>6404</v>
      </c>
      <c r="B6213" s="166">
        <v>689.79</v>
      </c>
    </row>
    <row r="6214" spans="1:2" ht="12" customHeight="1" x14ac:dyDescent="0.2">
      <c r="A6214" s="165" t="s">
        <v>6405</v>
      </c>
      <c r="B6214" s="166">
        <v>881.31</v>
      </c>
    </row>
    <row r="6215" spans="1:2" ht="12" customHeight="1" x14ac:dyDescent="0.2">
      <c r="A6215" s="165" t="s">
        <v>6406</v>
      </c>
      <c r="B6215" s="166">
        <v>828.83</v>
      </c>
    </row>
    <row r="6216" spans="1:2" ht="12" customHeight="1" x14ac:dyDescent="0.2">
      <c r="A6216" s="165" t="s">
        <v>6407</v>
      </c>
      <c r="B6216" s="166">
        <v>1013.29</v>
      </c>
    </row>
    <row r="6217" spans="1:2" ht="12" customHeight="1" x14ac:dyDescent="0.2">
      <c r="A6217" s="165" t="s">
        <v>6408</v>
      </c>
      <c r="B6217" s="166">
        <v>952.89</v>
      </c>
    </row>
    <row r="6218" spans="1:2" ht="12" customHeight="1" x14ac:dyDescent="0.2">
      <c r="A6218" s="165" t="s">
        <v>6409</v>
      </c>
      <c r="B6218" s="166">
        <v>536.97</v>
      </c>
    </row>
    <row r="6219" spans="1:2" ht="12" customHeight="1" x14ac:dyDescent="0.2">
      <c r="A6219" s="165" t="s">
        <v>6410</v>
      </c>
      <c r="B6219" s="166">
        <v>502.96</v>
      </c>
    </row>
    <row r="6220" spans="1:2" ht="12" customHeight="1" x14ac:dyDescent="0.2">
      <c r="A6220" s="165" t="s">
        <v>6411</v>
      </c>
      <c r="B6220" s="166">
        <v>609.29</v>
      </c>
    </row>
    <row r="6221" spans="1:2" ht="12" customHeight="1" x14ac:dyDescent="0.2">
      <c r="A6221" s="165" t="s">
        <v>6412</v>
      </c>
      <c r="B6221" s="166">
        <v>571.41</v>
      </c>
    </row>
    <row r="6222" spans="1:2" ht="12" customHeight="1" x14ac:dyDescent="0.2">
      <c r="A6222" s="165" t="s">
        <v>6413</v>
      </c>
      <c r="B6222" s="166">
        <v>689.3</v>
      </c>
    </row>
    <row r="6223" spans="1:2" ht="12" customHeight="1" x14ac:dyDescent="0.2">
      <c r="A6223" s="165" t="s">
        <v>6414</v>
      </c>
      <c r="B6223" s="166">
        <v>646.66</v>
      </c>
    </row>
    <row r="6224" spans="1:2" ht="12" customHeight="1" x14ac:dyDescent="0.2">
      <c r="A6224" s="165" t="s">
        <v>6415</v>
      </c>
      <c r="B6224" s="166">
        <v>761.62</v>
      </c>
    </row>
    <row r="6225" spans="1:2" ht="12" customHeight="1" x14ac:dyDescent="0.2">
      <c r="A6225" s="165" t="s">
        <v>6416</v>
      </c>
      <c r="B6225" s="166">
        <v>715.11</v>
      </c>
    </row>
    <row r="6226" spans="1:2" ht="12" customHeight="1" x14ac:dyDescent="0.2">
      <c r="A6226" s="165" t="s">
        <v>6417</v>
      </c>
      <c r="B6226" s="166">
        <v>841.98</v>
      </c>
    </row>
    <row r="6227" spans="1:2" ht="12" customHeight="1" x14ac:dyDescent="0.2">
      <c r="A6227" s="165" t="s">
        <v>6418</v>
      </c>
      <c r="B6227" s="166">
        <v>790.68</v>
      </c>
    </row>
    <row r="6228" spans="1:2" ht="12" customHeight="1" x14ac:dyDescent="0.2">
      <c r="A6228" s="165" t="s">
        <v>6419</v>
      </c>
      <c r="B6228" s="166">
        <v>1035.6199999999999</v>
      </c>
    </row>
    <row r="6229" spans="1:2" ht="12" customHeight="1" x14ac:dyDescent="0.2">
      <c r="A6229" s="165" t="s">
        <v>6420</v>
      </c>
      <c r="B6229" s="166">
        <v>973.53</v>
      </c>
    </row>
    <row r="6230" spans="1:2" ht="12" customHeight="1" x14ac:dyDescent="0.2">
      <c r="A6230" s="165" t="s">
        <v>6421</v>
      </c>
      <c r="B6230" s="166">
        <v>1180.31</v>
      </c>
    </row>
    <row r="6231" spans="1:2" ht="12" customHeight="1" x14ac:dyDescent="0.2">
      <c r="A6231" s="165" t="s">
        <v>6422</v>
      </c>
      <c r="B6231" s="166">
        <v>1110.56</v>
      </c>
    </row>
    <row r="6232" spans="1:2" ht="12" customHeight="1" x14ac:dyDescent="0.2">
      <c r="A6232" s="165" t="s">
        <v>6423</v>
      </c>
      <c r="B6232" s="166">
        <v>1341.61</v>
      </c>
    </row>
    <row r="6233" spans="1:2" ht="12" customHeight="1" x14ac:dyDescent="0.2">
      <c r="A6233" s="165" t="s">
        <v>6424</v>
      </c>
      <c r="B6233" s="166">
        <v>1262.79</v>
      </c>
    </row>
    <row r="6234" spans="1:2" ht="12" customHeight="1" x14ac:dyDescent="0.2">
      <c r="A6234" s="165" t="s">
        <v>6425</v>
      </c>
      <c r="B6234" s="166">
        <v>1492.13</v>
      </c>
    </row>
    <row r="6235" spans="1:2" ht="12" customHeight="1" x14ac:dyDescent="0.2">
      <c r="A6235" s="165" t="s">
        <v>6426</v>
      </c>
      <c r="B6235" s="166">
        <v>1405</v>
      </c>
    </row>
    <row r="6236" spans="1:2" ht="12" customHeight="1" x14ac:dyDescent="0.2">
      <c r="A6236" s="165" t="s">
        <v>6427</v>
      </c>
      <c r="B6236" s="166">
        <v>1668.36</v>
      </c>
    </row>
    <row r="6237" spans="1:2" ht="12" customHeight="1" x14ac:dyDescent="0.2">
      <c r="A6237" s="165" t="s">
        <v>6428</v>
      </c>
      <c r="B6237" s="166">
        <v>1570.84</v>
      </c>
    </row>
    <row r="6238" spans="1:2" ht="12" customHeight="1" x14ac:dyDescent="0.2">
      <c r="A6238" s="165" t="s">
        <v>6429</v>
      </c>
      <c r="B6238" s="166">
        <v>1963.56</v>
      </c>
    </row>
    <row r="6239" spans="1:2" ht="12" customHeight="1" x14ac:dyDescent="0.2">
      <c r="A6239" s="165" t="s">
        <v>6430</v>
      </c>
      <c r="B6239" s="166">
        <v>1849.98</v>
      </c>
    </row>
    <row r="6240" spans="1:2" ht="12" customHeight="1" x14ac:dyDescent="0.2">
      <c r="A6240" s="165" t="s">
        <v>6431</v>
      </c>
      <c r="B6240" s="166">
        <v>819.33</v>
      </c>
    </row>
    <row r="6241" spans="1:2" ht="12" customHeight="1" x14ac:dyDescent="0.2">
      <c r="A6241" s="165" t="s">
        <v>6432</v>
      </c>
      <c r="B6241" s="166">
        <v>769.25</v>
      </c>
    </row>
    <row r="6242" spans="1:2" ht="12" customHeight="1" x14ac:dyDescent="0.2">
      <c r="A6242" s="165" t="s">
        <v>6433</v>
      </c>
      <c r="B6242" s="166">
        <v>951.26</v>
      </c>
    </row>
    <row r="6243" spans="1:2" ht="12" customHeight="1" x14ac:dyDescent="0.2">
      <c r="A6243" s="165" t="s">
        <v>6434</v>
      </c>
      <c r="B6243" s="166">
        <v>893.41</v>
      </c>
    </row>
    <row r="6244" spans="1:2" ht="12" customHeight="1" x14ac:dyDescent="0.2">
      <c r="A6244" s="165" t="s">
        <v>6435</v>
      </c>
      <c r="B6244" s="166">
        <v>1079.47</v>
      </c>
    </row>
    <row r="6245" spans="1:2" ht="12" customHeight="1" x14ac:dyDescent="0.2">
      <c r="A6245" s="165" t="s">
        <v>6436</v>
      </c>
      <c r="B6245" s="166">
        <v>1014.05</v>
      </c>
    </row>
    <row r="6246" spans="1:2" ht="12" customHeight="1" x14ac:dyDescent="0.2">
      <c r="A6246" s="165" t="s">
        <v>6437</v>
      </c>
      <c r="B6246" s="166">
        <v>1206.82</v>
      </c>
    </row>
    <row r="6247" spans="1:2" ht="12" customHeight="1" x14ac:dyDescent="0.2">
      <c r="A6247" s="165" t="s">
        <v>6438</v>
      </c>
      <c r="B6247" s="166">
        <v>1134.0899999999999</v>
      </c>
    </row>
    <row r="6248" spans="1:2" ht="12" customHeight="1" x14ac:dyDescent="0.2">
      <c r="A6248" s="165" t="s">
        <v>6439</v>
      </c>
      <c r="B6248" s="166">
        <v>1330.11</v>
      </c>
    </row>
    <row r="6249" spans="1:2" ht="12" customHeight="1" x14ac:dyDescent="0.2">
      <c r="A6249" s="165" t="s">
        <v>6440</v>
      </c>
      <c r="B6249" s="166">
        <v>1250.31</v>
      </c>
    </row>
    <row r="6250" spans="1:2" ht="12" customHeight="1" x14ac:dyDescent="0.2">
      <c r="A6250" s="165" t="s">
        <v>6441</v>
      </c>
      <c r="B6250" s="166">
        <v>1620.73</v>
      </c>
    </row>
    <row r="6251" spans="1:2" ht="12" customHeight="1" x14ac:dyDescent="0.2">
      <c r="A6251" s="165" t="s">
        <v>6442</v>
      </c>
      <c r="B6251" s="166">
        <v>1524.5</v>
      </c>
    </row>
    <row r="6252" spans="1:2" ht="12" customHeight="1" x14ac:dyDescent="0.2">
      <c r="A6252" s="165" t="s">
        <v>6443</v>
      </c>
      <c r="B6252" s="166">
        <v>1860.98</v>
      </c>
    </row>
    <row r="6253" spans="1:2" ht="12" customHeight="1" x14ac:dyDescent="0.2">
      <c r="A6253" s="165" t="s">
        <v>6444</v>
      </c>
      <c r="B6253" s="166">
        <v>1751.41</v>
      </c>
    </row>
    <row r="6254" spans="1:2" ht="12" customHeight="1" x14ac:dyDescent="0.2">
      <c r="A6254" s="165" t="s">
        <v>6445</v>
      </c>
      <c r="B6254" s="166">
        <v>2143.75</v>
      </c>
    </row>
    <row r="6255" spans="1:2" ht="12" customHeight="1" x14ac:dyDescent="0.2">
      <c r="A6255" s="165" t="s">
        <v>6446</v>
      </c>
      <c r="B6255" s="166">
        <v>2017.67</v>
      </c>
    </row>
    <row r="6256" spans="1:2" ht="12" customHeight="1" x14ac:dyDescent="0.2">
      <c r="A6256" s="165" t="s">
        <v>6447</v>
      </c>
      <c r="B6256" s="166">
        <v>2380.17</v>
      </c>
    </row>
    <row r="6257" spans="1:2" ht="12" customHeight="1" x14ac:dyDescent="0.2">
      <c r="A6257" s="165" t="s">
        <v>6448</v>
      </c>
      <c r="B6257" s="166">
        <v>2240.96</v>
      </c>
    </row>
    <row r="6258" spans="1:2" ht="12" customHeight="1" x14ac:dyDescent="0.2">
      <c r="A6258" s="165" t="s">
        <v>6449</v>
      </c>
      <c r="B6258" s="166">
        <v>2677.06</v>
      </c>
    </row>
    <row r="6259" spans="1:2" ht="12" customHeight="1" x14ac:dyDescent="0.2">
      <c r="A6259" s="165" t="s">
        <v>6450</v>
      </c>
      <c r="B6259" s="166">
        <v>2519.94</v>
      </c>
    </row>
    <row r="6260" spans="1:2" ht="12" customHeight="1" x14ac:dyDescent="0.2">
      <c r="A6260" s="165" t="s">
        <v>6451</v>
      </c>
      <c r="B6260" s="166">
        <v>3157.59</v>
      </c>
    </row>
    <row r="6261" spans="1:2" ht="12" customHeight="1" x14ac:dyDescent="0.2">
      <c r="A6261" s="165" t="s">
        <v>6452</v>
      </c>
      <c r="B6261" s="166">
        <v>2973.79</v>
      </c>
    </row>
    <row r="6262" spans="1:2" ht="12" customHeight="1" x14ac:dyDescent="0.2">
      <c r="A6262" s="165" t="s">
        <v>6453</v>
      </c>
      <c r="B6262" s="166">
        <v>3435.58</v>
      </c>
    </row>
    <row r="6263" spans="1:2" ht="12" customHeight="1" x14ac:dyDescent="0.2">
      <c r="A6263" s="165" t="s">
        <v>6454</v>
      </c>
      <c r="B6263" s="166">
        <v>3235.22</v>
      </c>
    </row>
    <row r="6264" spans="1:2" ht="12" customHeight="1" x14ac:dyDescent="0.2">
      <c r="A6264" s="165" t="s">
        <v>6455</v>
      </c>
      <c r="B6264" s="166">
        <v>3912.34</v>
      </c>
    </row>
    <row r="6265" spans="1:2" ht="12" customHeight="1" x14ac:dyDescent="0.2">
      <c r="A6265" s="165" t="s">
        <v>6456</v>
      </c>
      <c r="B6265" s="166">
        <v>3685.51</v>
      </c>
    </row>
    <row r="6266" spans="1:2" ht="12" customHeight="1" x14ac:dyDescent="0.2">
      <c r="A6266" s="165" t="s">
        <v>6457</v>
      </c>
      <c r="B6266" s="166">
        <v>5164.93</v>
      </c>
    </row>
    <row r="6267" spans="1:2" ht="12" customHeight="1" x14ac:dyDescent="0.2">
      <c r="A6267" s="165" t="s">
        <v>6458</v>
      </c>
      <c r="B6267" s="166">
        <v>4866.8100000000004</v>
      </c>
    </row>
    <row r="6268" spans="1:2" ht="12" customHeight="1" x14ac:dyDescent="0.2">
      <c r="A6268" s="165" t="s">
        <v>6459</v>
      </c>
      <c r="B6268" s="166">
        <v>6413.66</v>
      </c>
    </row>
    <row r="6269" spans="1:2" ht="12" customHeight="1" x14ac:dyDescent="0.2">
      <c r="A6269" s="165" t="s">
        <v>6460</v>
      </c>
      <c r="B6269" s="166">
        <v>6044.47</v>
      </c>
    </row>
    <row r="6270" spans="1:2" ht="12" customHeight="1" x14ac:dyDescent="0.2">
      <c r="A6270" s="165" t="s">
        <v>6461</v>
      </c>
      <c r="B6270" s="166">
        <v>1875.78</v>
      </c>
    </row>
    <row r="6271" spans="1:2" ht="12" customHeight="1" x14ac:dyDescent="0.2">
      <c r="A6271" s="165" t="s">
        <v>6462</v>
      </c>
      <c r="B6271" s="166">
        <v>1759.13</v>
      </c>
    </row>
    <row r="6272" spans="1:2" ht="12" customHeight="1" x14ac:dyDescent="0.2">
      <c r="A6272" s="165" t="s">
        <v>6463</v>
      </c>
      <c r="B6272" s="166">
        <v>2282.08</v>
      </c>
    </row>
    <row r="6273" spans="1:2" ht="12" customHeight="1" x14ac:dyDescent="0.2">
      <c r="A6273" s="165" t="s">
        <v>6464</v>
      </c>
      <c r="B6273" s="166">
        <v>2141.41</v>
      </c>
    </row>
    <row r="6274" spans="1:2" ht="12" customHeight="1" x14ac:dyDescent="0.2">
      <c r="A6274" s="165" t="s">
        <v>6465</v>
      </c>
      <c r="B6274" s="166">
        <v>2602.36</v>
      </c>
    </row>
    <row r="6275" spans="1:2" ht="12" customHeight="1" x14ac:dyDescent="0.2">
      <c r="A6275" s="165" t="s">
        <v>6466</v>
      </c>
      <c r="B6275" s="166">
        <v>2443.91</v>
      </c>
    </row>
    <row r="6276" spans="1:2" ht="12" customHeight="1" x14ac:dyDescent="0.2">
      <c r="A6276" s="165" t="s">
        <v>6467</v>
      </c>
      <c r="B6276" s="166">
        <v>2981.44</v>
      </c>
    </row>
    <row r="6277" spans="1:2" ht="12" customHeight="1" x14ac:dyDescent="0.2">
      <c r="A6277" s="165" t="s">
        <v>6468</v>
      </c>
      <c r="B6277" s="166">
        <v>2800.28</v>
      </c>
    </row>
    <row r="6278" spans="1:2" ht="12" customHeight="1" x14ac:dyDescent="0.2">
      <c r="A6278" s="165" t="s">
        <v>6469</v>
      </c>
      <c r="B6278" s="166">
        <v>3296.66</v>
      </c>
    </row>
    <row r="6279" spans="1:2" ht="12" customHeight="1" x14ac:dyDescent="0.2">
      <c r="A6279" s="165" t="s">
        <v>6470</v>
      </c>
      <c r="B6279" s="166">
        <v>3098.01</v>
      </c>
    </row>
    <row r="6280" spans="1:2" ht="12" customHeight="1" x14ac:dyDescent="0.2">
      <c r="A6280" s="165" t="s">
        <v>6471</v>
      </c>
      <c r="B6280" s="166">
        <v>3682.09</v>
      </c>
    </row>
    <row r="6281" spans="1:2" ht="12" customHeight="1" x14ac:dyDescent="0.2">
      <c r="A6281" s="165" t="s">
        <v>6472</v>
      </c>
      <c r="B6281" s="166">
        <v>3460.3</v>
      </c>
    </row>
    <row r="6282" spans="1:2" ht="12" customHeight="1" x14ac:dyDescent="0.2">
      <c r="A6282" s="165" t="s">
        <v>6473</v>
      </c>
      <c r="B6282" s="166">
        <v>4322.66</v>
      </c>
    </row>
    <row r="6283" spans="1:2" ht="12" customHeight="1" x14ac:dyDescent="0.2">
      <c r="A6283" s="165" t="s">
        <v>6474</v>
      </c>
      <c r="B6283" s="166">
        <v>4065.3</v>
      </c>
    </row>
    <row r="6284" spans="1:2" ht="12" customHeight="1" x14ac:dyDescent="0.2">
      <c r="A6284" s="165" t="s">
        <v>6475</v>
      </c>
      <c r="B6284" s="166">
        <v>5390.8</v>
      </c>
    </row>
    <row r="6285" spans="1:2" ht="12" customHeight="1" x14ac:dyDescent="0.2">
      <c r="A6285" s="165" t="s">
        <v>6476</v>
      </c>
      <c r="B6285" s="166">
        <v>5070.22</v>
      </c>
    </row>
    <row r="6286" spans="1:2" ht="12" customHeight="1" x14ac:dyDescent="0.2">
      <c r="A6286" s="165" t="s">
        <v>6477</v>
      </c>
      <c r="B6286" s="166">
        <v>6290.05</v>
      </c>
    </row>
    <row r="6287" spans="1:2" ht="12" customHeight="1" x14ac:dyDescent="0.2">
      <c r="A6287" s="165" t="s">
        <v>6478</v>
      </c>
      <c r="B6287" s="166">
        <v>5915.96</v>
      </c>
    </row>
    <row r="6288" spans="1:2" ht="12" customHeight="1" x14ac:dyDescent="0.2">
      <c r="A6288" s="165" t="s">
        <v>6479</v>
      </c>
      <c r="B6288" s="166">
        <v>6452.72</v>
      </c>
    </row>
    <row r="6289" spans="1:2" ht="12" customHeight="1" x14ac:dyDescent="0.2">
      <c r="A6289" s="165" t="s">
        <v>6480</v>
      </c>
      <c r="B6289" s="166">
        <v>6069.59</v>
      </c>
    </row>
    <row r="6290" spans="1:2" ht="12" customHeight="1" x14ac:dyDescent="0.2">
      <c r="A6290" s="165" t="s">
        <v>6481</v>
      </c>
      <c r="B6290" s="166">
        <v>7159.1</v>
      </c>
    </row>
    <row r="6291" spans="1:2" ht="12" customHeight="1" x14ac:dyDescent="0.2">
      <c r="A6291" s="165" t="s">
        <v>6482</v>
      </c>
      <c r="B6291" s="166">
        <v>6734.3</v>
      </c>
    </row>
    <row r="6292" spans="1:2" ht="12" customHeight="1" x14ac:dyDescent="0.2">
      <c r="A6292" s="165" t="s">
        <v>6483</v>
      </c>
      <c r="B6292" s="166">
        <v>8941.32</v>
      </c>
    </row>
    <row r="6293" spans="1:2" ht="12" customHeight="1" x14ac:dyDescent="0.2">
      <c r="A6293" s="165" t="s">
        <v>6484</v>
      </c>
      <c r="B6293" s="166">
        <v>8411.32</v>
      </c>
    </row>
    <row r="6294" spans="1:2" ht="12" customHeight="1" x14ac:dyDescent="0.2">
      <c r="A6294" s="165" t="s">
        <v>6485</v>
      </c>
      <c r="B6294" s="166">
        <v>8174.87</v>
      </c>
    </row>
    <row r="6295" spans="1:2" ht="12" customHeight="1" x14ac:dyDescent="0.2">
      <c r="A6295" s="165" t="s">
        <v>6486</v>
      </c>
      <c r="B6295" s="166">
        <v>7695.92</v>
      </c>
    </row>
    <row r="6296" spans="1:2" ht="12" customHeight="1" x14ac:dyDescent="0.2">
      <c r="A6296" s="165" t="s">
        <v>6487</v>
      </c>
      <c r="B6296" s="166">
        <v>9071.58</v>
      </c>
    </row>
    <row r="6297" spans="1:2" ht="12" customHeight="1" x14ac:dyDescent="0.2">
      <c r="A6297" s="165" t="s">
        <v>6488</v>
      </c>
      <c r="B6297" s="166">
        <v>8540.3799999999992</v>
      </c>
    </row>
    <row r="6298" spans="1:2" ht="12" customHeight="1" x14ac:dyDescent="0.2">
      <c r="A6298" s="165" t="s">
        <v>6489</v>
      </c>
      <c r="B6298" s="166">
        <v>11334.61</v>
      </c>
    </row>
    <row r="6299" spans="1:2" ht="12" customHeight="1" x14ac:dyDescent="0.2">
      <c r="A6299" s="165" t="s">
        <v>6490</v>
      </c>
      <c r="B6299" s="166">
        <v>10671.52</v>
      </c>
    </row>
    <row r="6300" spans="1:2" ht="12" customHeight="1" x14ac:dyDescent="0.2">
      <c r="A6300" s="165" t="s">
        <v>6491</v>
      </c>
      <c r="B6300" s="166">
        <v>102.61</v>
      </c>
    </row>
    <row r="6301" spans="1:2" ht="12" customHeight="1" x14ac:dyDescent="0.2">
      <c r="A6301" s="165" t="s">
        <v>6492</v>
      </c>
      <c r="B6301" s="166">
        <v>96.2</v>
      </c>
    </row>
    <row r="6302" spans="1:2" ht="12" customHeight="1" x14ac:dyDescent="0.2">
      <c r="A6302" s="165" t="s">
        <v>6493</v>
      </c>
      <c r="B6302" s="166">
        <v>136.81</v>
      </c>
    </row>
    <row r="6303" spans="1:2" ht="12" customHeight="1" x14ac:dyDescent="0.2">
      <c r="A6303" s="165" t="s">
        <v>6494</v>
      </c>
      <c r="B6303" s="166">
        <v>128.26</v>
      </c>
    </row>
    <row r="6304" spans="1:2" ht="12" customHeight="1" x14ac:dyDescent="0.2">
      <c r="A6304" s="165" t="s">
        <v>6495</v>
      </c>
      <c r="B6304" s="166">
        <v>171.06</v>
      </c>
    </row>
    <row r="6305" spans="1:2" ht="12" customHeight="1" x14ac:dyDescent="0.2">
      <c r="A6305" s="165" t="s">
        <v>6496</v>
      </c>
      <c r="B6305" s="166">
        <v>160.36000000000001</v>
      </c>
    </row>
    <row r="6306" spans="1:2" ht="12" customHeight="1" x14ac:dyDescent="0.2">
      <c r="A6306" s="165" t="s">
        <v>6497</v>
      </c>
      <c r="B6306" s="166">
        <v>205.16</v>
      </c>
    </row>
    <row r="6307" spans="1:2" ht="12" customHeight="1" x14ac:dyDescent="0.2">
      <c r="A6307" s="165" t="s">
        <v>6498</v>
      </c>
      <c r="B6307" s="166">
        <v>192.33</v>
      </c>
    </row>
    <row r="6308" spans="1:2" ht="12" customHeight="1" x14ac:dyDescent="0.2">
      <c r="A6308" s="165" t="s">
        <v>6499</v>
      </c>
      <c r="B6308" s="166">
        <v>273.8</v>
      </c>
    </row>
    <row r="6309" spans="1:2" ht="12" customHeight="1" x14ac:dyDescent="0.2">
      <c r="A6309" s="165" t="s">
        <v>6500</v>
      </c>
      <c r="B6309" s="166">
        <v>256.68</v>
      </c>
    </row>
    <row r="6310" spans="1:2" ht="12" customHeight="1" x14ac:dyDescent="0.2">
      <c r="A6310" s="165" t="s">
        <v>6501</v>
      </c>
      <c r="B6310" s="166">
        <v>308.07</v>
      </c>
    </row>
    <row r="6311" spans="1:2" ht="12" customHeight="1" x14ac:dyDescent="0.2">
      <c r="A6311" s="165" t="s">
        <v>6502</v>
      </c>
      <c r="B6311" s="166">
        <v>288.82</v>
      </c>
    </row>
    <row r="6312" spans="1:2" ht="12" customHeight="1" x14ac:dyDescent="0.2">
      <c r="A6312" s="165" t="s">
        <v>6503</v>
      </c>
      <c r="B6312" s="166">
        <v>341.74</v>
      </c>
    </row>
    <row r="6313" spans="1:2" ht="12" customHeight="1" x14ac:dyDescent="0.2">
      <c r="A6313" s="165" t="s">
        <v>6504</v>
      </c>
      <c r="B6313" s="166">
        <v>320.39</v>
      </c>
    </row>
    <row r="6314" spans="1:2" ht="12" customHeight="1" x14ac:dyDescent="0.2">
      <c r="A6314" s="165" t="s">
        <v>6505</v>
      </c>
      <c r="B6314" s="166">
        <v>409.84</v>
      </c>
    </row>
    <row r="6315" spans="1:2" ht="12" customHeight="1" x14ac:dyDescent="0.2">
      <c r="A6315" s="165" t="s">
        <v>6506</v>
      </c>
      <c r="B6315" s="166">
        <v>384.21</v>
      </c>
    </row>
    <row r="6316" spans="1:2" ht="12" customHeight="1" x14ac:dyDescent="0.2">
      <c r="A6316" s="165" t="s">
        <v>6507</v>
      </c>
      <c r="B6316" s="166">
        <v>479.02</v>
      </c>
    </row>
    <row r="6317" spans="1:2" ht="12" customHeight="1" x14ac:dyDescent="0.2">
      <c r="A6317" s="165" t="s">
        <v>6508</v>
      </c>
      <c r="B6317" s="166">
        <v>449.08</v>
      </c>
    </row>
    <row r="6318" spans="1:2" ht="12" customHeight="1" x14ac:dyDescent="0.2">
      <c r="A6318" s="165" t="s">
        <v>6509</v>
      </c>
      <c r="B6318" s="166">
        <v>118.92</v>
      </c>
    </row>
    <row r="6319" spans="1:2" ht="12" customHeight="1" x14ac:dyDescent="0.2">
      <c r="A6319" s="165" t="s">
        <v>6510</v>
      </c>
      <c r="B6319" s="166">
        <v>111.61</v>
      </c>
    </row>
    <row r="6320" spans="1:2" ht="12" customHeight="1" x14ac:dyDescent="0.2">
      <c r="A6320" s="165" t="s">
        <v>6511</v>
      </c>
      <c r="B6320" s="166">
        <v>158.47</v>
      </c>
    </row>
    <row r="6321" spans="1:2" ht="12" customHeight="1" x14ac:dyDescent="0.2">
      <c r="A6321" s="165" t="s">
        <v>6512</v>
      </c>
      <c r="B6321" s="166">
        <v>148.72999999999999</v>
      </c>
    </row>
    <row r="6322" spans="1:2" ht="12" customHeight="1" x14ac:dyDescent="0.2">
      <c r="A6322" s="165" t="s">
        <v>6513</v>
      </c>
      <c r="B6322" s="166">
        <v>198.15</v>
      </c>
    </row>
    <row r="6323" spans="1:2" ht="12" customHeight="1" x14ac:dyDescent="0.2">
      <c r="A6323" s="165" t="s">
        <v>6514</v>
      </c>
      <c r="B6323" s="166">
        <v>185.98</v>
      </c>
    </row>
    <row r="6324" spans="1:2" ht="12" customHeight="1" x14ac:dyDescent="0.2">
      <c r="A6324" s="165" t="s">
        <v>6515</v>
      </c>
      <c r="B6324" s="166">
        <v>237.69</v>
      </c>
    </row>
    <row r="6325" spans="1:2" ht="12" customHeight="1" x14ac:dyDescent="0.2">
      <c r="A6325" s="165" t="s">
        <v>6516</v>
      </c>
      <c r="B6325" s="166">
        <v>223.09</v>
      </c>
    </row>
    <row r="6326" spans="1:2" ht="12" customHeight="1" x14ac:dyDescent="0.2">
      <c r="A6326" s="165" t="s">
        <v>6517</v>
      </c>
      <c r="B6326" s="166">
        <v>277.58999999999997</v>
      </c>
    </row>
    <row r="6327" spans="1:2" ht="12" customHeight="1" x14ac:dyDescent="0.2">
      <c r="A6327" s="165" t="s">
        <v>6518</v>
      </c>
      <c r="B6327" s="166">
        <v>260.54000000000002</v>
      </c>
    </row>
    <row r="6328" spans="1:2" ht="12" customHeight="1" x14ac:dyDescent="0.2">
      <c r="A6328" s="165" t="s">
        <v>6519</v>
      </c>
      <c r="B6328" s="166">
        <v>317.12</v>
      </c>
    </row>
    <row r="6329" spans="1:2" ht="12" customHeight="1" x14ac:dyDescent="0.2">
      <c r="A6329" s="165" t="s">
        <v>6520</v>
      </c>
      <c r="B6329" s="166">
        <v>297.64</v>
      </c>
    </row>
    <row r="6330" spans="1:2" ht="12" customHeight="1" x14ac:dyDescent="0.2">
      <c r="A6330" s="165" t="s">
        <v>6521</v>
      </c>
      <c r="B6330" s="166">
        <v>356.81</v>
      </c>
    </row>
    <row r="6331" spans="1:2" ht="12" customHeight="1" x14ac:dyDescent="0.2">
      <c r="A6331" s="165" t="s">
        <v>6522</v>
      </c>
      <c r="B6331" s="166">
        <v>334.89</v>
      </c>
    </row>
    <row r="6332" spans="1:2" ht="12" customHeight="1" x14ac:dyDescent="0.2">
      <c r="A6332" s="165" t="s">
        <v>6523</v>
      </c>
      <c r="B6332" s="166">
        <v>395.94</v>
      </c>
    </row>
    <row r="6333" spans="1:2" ht="12" customHeight="1" x14ac:dyDescent="0.2">
      <c r="A6333" s="165" t="s">
        <v>6524</v>
      </c>
      <c r="B6333" s="166">
        <v>371.63</v>
      </c>
    </row>
    <row r="6334" spans="1:2" ht="12" customHeight="1" x14ac:dyDescent="0.2">
      <c r="A6334" s="165" t="s">
        <v>6525</v>
      </c>
      <c r="B6334" s="166">
        <v>475.64</v>
      </c>
    </row>
    <row r="6335" spans="1:2" ht="12" customHeight="1" x14ac:dyDescent="0.2">
      <c r="A6335" s="165" t="s">
        <v>6526</v>
      </c>
      <c r="B6335" s="166">
        <v>446.42</v>
      </c>
    </row>
    <row r="6336" spans="1:2" ht="12" customHeight="1" x14ac:dyDescent="0.2">
      <c r="A6336" s="165" t="s">
        <v>6527</v>
      </c>
      <c r="B6336" s="166">
        <v>554.86</v>
      </c>
    </row>
    <row r="6337" spans="1:2" ht="12" customHeight="1" x14ac:dyDescent="0.2">
      <c r="A6337" s="165" t="s">
        <v>6528</v>
      </c>
      <c r="B6337" s="166">
        <v>520.77</v>
      </c>
    </row>
    <row r="6338" spans="1:2" ht="12" customHeight="1" x14ac:dyDescent="0.2">
      <c r="A6338" s="165" t="s">
        <v>6529</v>
      </c>
      <c r="B6338" s="166">
        <v>634.12</v>
      </c>
    </row>
    <row r="6339" spans="1:2" ht="12" customHeight="1" x14ac:dyDescent="0.2">
      <c r="A6339" s="165" t="s">
        <v>6530</v>
      </c>
      <c r="B6339" s="166">
        <v>595.16</v>
      </c>
    </row>
    <row r="6340" spans="1:2" ht="12" customHeight="1" x14ac:dyDescent="0.2">
      <c r="A6340" s="165" t="s">
        <v>6531</v>
      </c>
      <c r="B6340" s="166">
        <v>293.11</v>
      </c>
    </row>
    <row r="6341" spans="1:2" ht="12" customHeight="1" x14ac:dyDescent="0.2">
      <c r="A6341" s="165" t="s">
        <v>6532</v>
      </c>
      <c r="B6341" s="166">
        <v>275.60000000000002</v>
      </c>
    </row>
    <row r="6342" spans="1:2" ht="12" customHeight="1" x14ac:dyDescent="0.2">
      <c r="A6342" s="165" t="s">
        <v>6533</v>
      </c>
      <c r="B6342" s="166">
        <v>342.17</v>
      </c>
    </row>
    <row r="6343" spans="1:2" ht="12" customHeight="1" x14ac:dyDescent="0.2">
      <c r="A6343" s="165" t="s">
        <v>6534</v>
      </c>
      <c r="B6343" s="166">
        <v>321.72000000000003</v>
      </c>
    </row>
    <row r="6344" spans="1:2" ht="12" customHeight="1" x14ac:dyDescent="0.2">
      <c r="A6344" s="165" t="s">
        <v>6535</v>
      </c>
      <c r="B6344" s="166">
        <v>390.98</v>
      </c>
    </row>
    <row r="6345" spans="1:2" ht="12" customHeight="1" x14ac:dyDescent="0.2">
      <c r="A6345" s="165" t="s">
        <v>6536</v>
      </c>
      <c r="B6345" s="166">
        <v>367.61</v>
      </c>
    </row>
    <row r="6346" spans="1:2" ht="12" customHeight="1" x14ac:dyDescent="0.2">
      <c r="A6346" s="165" t="s">
        <v>6537</v>
      </c>
      <c r="B6346" s="166">
        <v>439.94</v>
      </c>
    </row>
    <row r="6347" spans="1:2" ht="12" customHeight="1" x14ac:dyDescent="0.2">
      <c r="A6347" s="165" t="s">
        <v>6538</v>
      </c>
      <c r="B6347" s="166">
        <v>413.65</v>
      </c>
    </row>
    <row r="6348" spans="1:2" ht="12" customHeight="1" x14ac:dyDescent="0.2">
      <c r="A6348" s="165" t="s">
        <v>6539</v>
      </c>
      <c r="B6348" s="166">
        <v>488.76</v>
      </c>
    </row>
    <row r="6349" spans="1:2" ht="12" customHeight="1" x14ac:dyDescent="0.2">
      <c r="A6349" s="165" t="s">
        <v>6540</v>
      </c>
      <c r="B6349" s="166">
        <v>459.55</v>
      </c>
    </row>
    <row r="6350" spans="1:2" ht="12" customHeight="1" x14ac:dyDescent="0.2">
      <c r="A6350" s="165" t="s">
        <v>6541</v>
      </c>
      <c r="B6350" s="166">
        <v>586.5</v>
      </c>
    </row>
    <row r="6351" spans="1:2" ht="12" customHeight="1" x14ac:dyDescent="0.2">
      <c r="A6351" s="165" t="s">
        <v>6542</v>
      </c>
      <c r="B6351" s="166">
        <v>551.45000000000005</v>
      </c>
    </row>
    <row r="6352" spans="1:2" ht="12" customHeight="1" x14ac:dyDescent="0.2">
      <c r="A6352" s="165" t="s">
        <v>6543</v>
      </c>
      <c r="B6352" s="166">
        <v>683.72</v>
      </c>
    </row>
    <row r="6353" spans="1:2" ht="12" customHeight="1" x14ac:dyDescent="0.2">
      <c r="A6353" s="165" t="s">
        <v>6544</v>
      </c>
      <c r="B6353" s="166">
        <v>642.88</v>
      </c>
    </row>
    <row r="6354" spans="1:2" ht="12" customHeight="1" x14ac:dyDescent="0.2">
      <c r="A6354" s="165" t="s">
        <v>6545</v>
      </c>
      <c r="B6354" s="166">
        <v>781.9</v>
      </c>
    </row>
    <row r="6355" spans="1:2" ht="12" customHeight="1" x14ac:dyDescent="0.2">
      <c r="A6355" s="165" t="s">
        <v>6546</v>
      </c>
      <c r="B6355" s="166">
        <v>735.17</v>
      </c>
    </row>
    <row r="6356" spans="1:2" ht="12" customHeight="1" x14ac:dyDescent="0.2">
      <c r="A6356" s="165" t="s">
        <v>6547</v>
      </c>
      <c r="B6356" s="166">
        <v>879.51</v>
      </c>
    </row>
    <row r="6357" spans="1:2" ht="12" customHeight="1" x14ac:dyDescent="0.2">
      <c r="A6357" s="165" t="s">
        <v>6548</v>
      </c>
      <c r="B6357" s="166">
        <v>826.94</v>
      </c>
    </row>
    <row r="6358" spans="1:2" ht="12" customHeight="1" x14ac:dyDescent="0.2">
      <c r="A6358" s="165" t="s">
        <v>6549</v>
      </c>
      <c r="B6358" s="166">
        <v>978.73</v>
      </c>
    </row>
    <row r="6359" spans="1:2" ht="12" customHeight="1" x14ac:dyDescent="0.2">
      <c r="A6359" s="165" t="s">
        <v>6550</v>
      </c>
      <c r="B6359" s="166">
        <v>920.31</v>
      </c>
    </row>
    <row r="6360" spans="1:2" ht="12" customHeight="1" x14ac:dyDescent="0.2">
      <c r="A6360" s="165" t="s">
        <v>6551</v>
      </c>
      <c r="B6360" s="166">
        <v>1172.8900000000001</v>
      </c>
    </row>
    <row r="6361" spans="1:2" ht="12" customHeight="1" x14ac:dyDescent="0.2">
      <c r="A6361" s="165" t="s">
        <v>6552</v>
      </c>
      <c r="B6361" s="166">
        <v>1102.79</v>
      </c>
    </row>
    <row r="6362" spans="1:2" ht="12" customHeight="1" x14ac:dyDescent="0.2">
      <c r="A6362" s="165" t="s">
        <v>6553</v>
      </c>
      <c r="B6362" s="166">
        <v>440.1</v>
      </c>
    </row>
    <row r="6363" spans="1:2" ht="12" customHeight="1" x14ac:dyDescent="0.2">
      <c r="A6363" s="165" t="s">
        <v>6554</v>
      </c>
      <c r="B6363" s="166">
        <v>413.97</v>
      </c>
    </row>
    <row r="6364" spans="1:2" ht="12" customHeight="1" x14ac:dyDescent="0.2">
      <c r="A6364" s="165" t="s">
        <v>6555</v>
      </c>
      <c r="B6364" s="166">
        <v>513.98</v>
      </c>
    </row>
    <row r="6365" spans="1:2" ht="12" customHeight="1" x14ac:dyDescent="0.2">
      <c r="A6365" s="165" t="s">
        <v>6556</v>
      </c>
      <c r="B6365" s="166">
        <v>483.47</v>
      </c>
    </row>
    <row r="6366" spans="1:2" ht="12" customHeight="1" x14ac:dyDescent="0.2">
      <c r="A6366" s="165" t="s">
        <v>6557</v>
      </c>
      <c r="B6366" s="166">
        <v>587.27</v>
      </c>
    </row>
    <row r="6367" spans="1:2" ht="12" customHeight="1" x14ac:dyDescent="0.2">
      <c r="A6367" s="165" t="s">
        <v>6558</v>
      </c>
      <c r="B6367" s="166">
        <v>552.41</v>
      </c>
    </row>
    <row r="6368" spans="1:2" ht="12" customHeight="1" x14ac:dyDescent="0.2">
      <c r="A6368" s="165" t="s">
        <v>6559</v>
      </c>
      <c r="B6368" s="166">
        <v>660.64</v>
      </c>
    </row>
    <row r="6369" spans="1:2" ht="12" customHeight="1" x14ac:dyDescent="0.2">
      <c r="A6369" s="165" t="s">
        <v>6560</v>
      </c>
      <c r="B6369" s="166">
        <v>621.41999999999996</v>
      </c>
    </row>
    <row r="6370" spans="1:2" ht="12" customHeight="1" x14ac:dyDescent="0.2">
      <c r="A6370" s="165" t="s">
        <v>6561</v>
      </c>
      <c r="B6370" s="166">
        <v>734.01</v>
      </c>
    </row>
    <row r="6371" spans="1:2" ht="12" customHeight="1" x14ac:dyDescent="0.2">
      <c r="A6371" s="165" t="s">
        <v>6562</v>
      </c>
      <c r="B6371" s="166">
        <v>690.43</v>
      </c>
    </row>
    <row r="6372" spans="1:2" ht="12" customHeight="1" x14ac:dyDescent="0.2">
      <c r="A6372" s="165" t="s">
        <v>6563</v>
      </c>
      <c r="B6372" s="166">
        <v>880.77</v>
      </c>
    </row>
    <row r="6373" spans="1:2" ht="12" customHeight="1" x14ac:dyDescent="0.2">
      <c r="A6373" s="165" t="s">
        <v>6564</v>
      </c>
      <c r="B6373" s="166">
        <v>828.49</v>
      </c>
    </row>
    <row r="6374" spans="1:2" ht="12" customHeight="1" x14ac:dyDescent="0.2">
      <c r="A6374" s="165" t="s">
        <v>6565</v>
      </c>
      <c r="B6374" s="166">
        <v>1027.43</v>
      </c>
    </row>
    <row r="6375" spans="1:2" ht="12" customHeight="1" x14ac:dyDescent="0.2">
      <c r="A6375" s="165" t="s">
        <v>6566</v>
      </c>
      <c r="B6375" s="166">
        <v>966.43</v>
      </c>
    </row>
    <row r="6376" spans="1:2" ht="12" customHeight="1" x14ac:dyDescent="0.2">
      <c r="A6376" s="165" t="s">
        <v>6567</v>
      </c>
      <c r="B6376" s="166">
        <v>1174.2</v>
      </c>
    </row>
    <row r="6377" spans="1:2" ht="12" customHeight="1" x14ac:dyDescent="0.2">
      <c r="A6377" s="165" t="s">
        <v>6568</v>
      </c>
      <c r="B6377" s="166">
        <v>1104.49</v>
      </c>
    </row>
    <row r="6378" spans="1:2" ht="12" customHeight="1" x14ac:dyDescent="0.2">
      <c r="A6378" s="165" t="s">
        <v>6569</v>
      </c>
      <c r="B6378" s="166">
        <v>1320.87</v>
      </c>
    </row>
    <row r="6379" spans="1:2" ht="12" customHeight="1" x14ac:dyDescent="0.2">
      <c r="A6379" s="165" t="s">
        <v>6570</v>
      </c>
      <c r="B6379" s="166">
        <v>1242.46</v>
      </c>
    </row>
    <row r="6380" spans="1:2" ht="12" customHeight="1" x14ac:dyDescent="0.2">
      <c r="A6380" s="165" t="s">
        <v>6571</v>
      </c>
      <c r="B6380" s="166">
        <v>1468.05</v>
      </c>
    </row>
    <row r="6381" spans="1:2" ht="12" customHeight="1" x14ac:dyDescent="0.2">
      <c r="A6381" s="165" t="s">
        <v>6572</v>
      </c>
      <c r="B6381" s="166">
        <v>1380.9</v>
      </c>
    </row>
    <row r="6382" spans="1:2" ht="12" customHeight="1" x14ac:dyDescent="0.2">
      <c r="A6382" s="165" t="s">
        <v>6573</v>
      </c>
      <c r="B6382" s="166">
        <v>1761.5</v>
      </c>
    </row>
    <row r="6383" spans="1:2" ht="12" customHeight="1" x14ac:dyDescent="0.2">
      <c r="A6383" s="165" t="s">
        <v>6574</v>
      </c>
      <c r="B6383" s="166">
        <v>1656.93</v>
      </c>
    </row>
    <row r="6384" spans="1:2" ht="12" customHeight="1" x14ac:dyDescent="0.2">
      <c r="A6384" s="165" t="s">
        <v>6575</v>
      </c>
      <c r="B6384" s="166">
        <v>1908.21</v>
      </c>
    </row>
    <row r="6385" spans="1:2" ht="12" customHeight="1" x14ac:dyDescent="0.2">
      <c r="A6385" s="165" t="s">
        <v>6576</v>
      </c>
      <c r="B6385" s="166">
        <v>1794.92</v>
      </c>
    </row>
    <row r="6386" spans="1:2" ht="12" customHeight="1" x14ac:dyDescent="0.2">
      <c r="A6386" s="165" t="s">
        <v>6577</v>
      </c>
      <c r="B6386" s="166">
        <v>2201.65</v>
      </c>
    </row>
    <row r="6387" spans="1:2" ht="12" customHeight="1" x14ac:dyDescent="0.2">
      <c r="A6387" s="165" t="s">
        <v>6578</v>
      </c>
      <c r="B6387" s="166">
        <v>2070.9499999999998</v>
      </c>
    </row>
    <row r="6388" spans="1:2" ht="12" customHeight="1" x14ac:dyDescent="0.2">
      <c r="A6388" s="165" t="s">
        <v>6579</v>
      </c>
      <c r="B6388" s="166">
        <v>2935.7</v>
      </c>
    </row>
    <row r="6389" spans="1:2" ht="12" customHeight="1" x14ac:dyDescent="0.2">
      <c r="A6389" s="165" t="s">
        <v>6580</v>
      </c>
      <c r="B6389" s="166">
        <v>2761.42</v>
      </c>
    </row>
    <row r="6390" spans="1:2" ht="12" customHeight="1" x14ac:dyDescent="0.2">
      <c r="A6390" s="165" t="s">
        <v>6581</v>
      </c>
      <c r="B6390" s="166">
        <v>3669.71</v>
      </c>
    </row>
    <row r="6391" spans="1:2" ht="12" customHeight="1" x14ac:dyDescent="0.2">
      <c r="A6391" s="165" t="s">
        <v>6582</v>
      </c>
      <c r="B6391" s="166">
        <v>3451.86</v>
      </c>
    </row>
    <row r="6392" spans="1:2" ht="12" customHeight="1" x14ac:dyDescent="0.2">
      <c r="A6392" s="165" t="s">
        <v>6583</v>
      </c>
      <c r="B6392" s="166">
        <v>935.66</v>
      </c>
    </row>
    <row r="6393" spans="1:2" ht="12" customHeight="1" x14ac:dyDescent="0.2">
      <c r="A6393" s="165" t="s">
        <v>6584</v>
      </c>
      <c r="B6393" s="166">
        <v>880.8</v>
      </c>
    </row>
    <row r="6394" spans="1:2" ht="12" customHeight="1" x14ac:dyDescent="0.2">
      <c r="A6394" s="165" t="s">
        <v>6585</v>
      </c>
      <c r="B6394" s="166">
        <v>1122.7</v>
      </c>
    </row>
    <row r="6395" spans="1:2" ht="12" customHeight="1" x14ac:dyDescent="0.2">
      <c r="A6395" s="165" t="s">
        <v>6586</v>
      </c>
      <c r="B6395" s="166">
        <v>1056.8699999999999</v>
      </c>
    </row>
    <row r="6396" spans="1:2" ht="12" customHeight="1" x14ac:dyDescent="0.2">
      <c r="A6396" s="165" t="s">
        <v>6587</v>
      </c>
      <c r="B6396" s="166">
        <v>1309.7</v>
      </c>
    </row>
    <row r="6397" spans="1:2" ht="12" customHeight="1" x14ac:dyDescent="0.2">
      <c r="A6397" s="165" t="s">
        <v>6588</v>
      </c>
      <c r="B6397" s="166">
        <v>1232.9000000000001</v>
      </c>
    </row>
    <row r="6398" spans="1:2" ht="12" customHeight="1" x14ac:dyDescent="0.2">
      <c r="A6398" s="165" t="s">
        <v>6589</v>
      </c>
      <c r="B6398" s="166">
        <v>1496.72</v>
      </c>
    </row>
    <row r="6399" spans="1:2" ht="12" customHeight="1" x14ac:dyDescent="0.2">
      <c r="A6399" s="165" t="s">
        <v>6590</v>
      </c>
      <c r="B6399" s="166">
        <v>1408.96</v>
      </c>
    </row>
    <row r="6400" spans="1:2" ht="12" customHeight="1" x14ac:dyDescent="0.2">
      <c r="A6400" s="165" t="s">
        <v>6591</v>
      </c>
      <c r="B6400" s="166">
        <v>1683.74</v>
      </c>
    </row>
    <row r="6401" spans="1:2" ht="12" customHeight="1" x14ac:dyDescent="0.2">
      <c r="A6401" s="165" t="s">
        <v>6592</v>
      </c>
      <c r="B6401" s="166">
        <v>1585.01</v>
      </c>
    </row>
    <row r="6402" spans="1:2" ht="12" customHeight="1" x14ac:dyDescent="0.2">
      <c r="A6402" s="165" t="s">
        <v>6593</v>
      </c>
      <c r="B6402" s="166">
        <v>1871.42</v>
      </c>
    </row>
    <row r="6403" spans="1:2" ht="12" customHeight="1" x14ac:dyDescent="0.2">
      <c r="A6403" s="165" t="s">
        <v>6594</v>
      </c>
      <c r="B6403" s="166">
        <v>1761.7</v>
      </c>
    </row>
    <row r="6404" spans="1:2" ht="12" customHeight="1" x14ac:dyDescent="0.2">
      <c r="A6404" s="165" t="s">
        <v>6595</v>
      </c>
      <c r="B6404" s="166">
        <v>2245.4699999999998</v>
      </c>
    </row>
    <row r="6405" spans="1:2" ht="12" customHeight="1" x14ac:dyDescent="0.2">
      <c r="A6405" s="165" t="s">
        <v>6596</v>
      </c>
      <c r="B6405" s="166">
        <v>2113.8000000000002</v>
      </c>
    </row>
    <row r="6406" spans="1:2" ht="12" customHeight="1" x14ac:dyDescent="0.2">
      <c r="A6406" s="165" t="s">
        <v>6597</v>
      </c>
      <c r="B6406" s="166">
        <v>2806.56</v>
      </c>
    </row>
    <row r="6407" spans="1:2" ht="12" customHeight="1" x14ac:dyDescent="0.2">
      <c r="A6407" s="165" t="s">
        <v>6598</v>
      </c>
      <c r="B6407" s="166">
        <v>2642</v>
      </c>
    </row>
    <row r="6408" spans="1:2" ht="12" customHeight="1" x14ac:dyDescent="0.2">
      <c r="A6408" s="165" t="s">
        <v>6599</v>
      </c>
      <c r="B6408" s="166">
        <v>3274.65</v>
      </c>
    </row>
    <row r="6409" spans="1:2" ht="12" customHeight="1" x14ac:dyDescent="0.2">
      <c r="A6409" s="165" t="s">
        <v>6600</v>
      </c>
      <c r="B6409" s="166">
        <v>3082.64</v>
      </c>
    </row>
    <row r="6410" spans="1:2" ht="12" customHeight="1" x14ac:dyDescent="0.2">
      <c r="A6410" s="165" t="s">
        <v>6601</v>
      </c>
      <c r="B6410" s="166">
        <v>3368.18</v>
      </c>
    </row>
    <row r="6411" spans="1:2" ht="12" customHeight="1" x14ac:dyDescent="0.2">
      <c r="A6411" s="165" t="s">
        <v>6602</v>
      </c>
      <c r="B6411" s="166">
        <v>3170.68</v>
      </c>
    </row>
    <row r="6412" spans="1:2" ht="12" customHeight="1" x14ac:dyDescent="0.2">
      <c r="A6412" s="165" t="s">
        <v>6603</v>
      </c>
      <c r="B6412" s="166">
        <v>3742.2</v>
      </c>
    </row>
    <row r="6413" spans="1:2" ht="12" customHeight="1" x14ac:dyDescent="0.2">
      <c r="A6413" s="165" t="s">
        <v>6604</v>
      </c>
      <c r="B6413" s="166">
        <v>3522.77</v>
      </c>
    </row>
    <row r="6414" spans="1:2" ht="12" customHeight="1" x14ac:dyDescent="0.2">
      <c r="A6414" s="165" t="s">
        <v>6605</v>
      </c>
      <c r="B6414" s="166">
        <v>4677.87</v>
      </c>
    </row>
    <row r="6415" spans="1:2" ht="12" customHeight="1" x14ac:dyDescent="0.2">
      <c r="A6415" s="165" t="s">
        <v>6606</v>
      </c>
      <c r="B6415" s="166">
        <v>4403.57</v>
      </c>
    </row>
    <row r="6416" spans="1:2" ht="12" customHeight="1" x14ac:dyDescent="0.2">
      <c r="A6416" s="165" t="s">
        <v>6607</v>
      </c>
      <c r="B6416" s="166">
        <v>4236.99</v>
      </c>
    </row>
    <row r="6417" spans="1:2" ht="12" customHeight="1" x14ac:dyDescent="0.2">
      <c r="A6417" s="165" t="s">
        <v>6608</v>
      </c>
      <c r="B6417" s="166">
        <v>3990.82</v>
      </c>
    </row>
    <row r="6418" spans="1:2" ht="12" customHeight="1" x14ac:dyDescent="0.2">
      <c r="A6418" s="165" t="s">
        <v>6609</v>
      </c>
      <c r="B6418" s="166">
        <v>4707.51</v>
      </c>
    </row>
    <row r="6419" spans="1:2" ht="12" customHeight="1" x14ac:dyDescent="0.2">
      <c r="A6419" s="165" t="s">
        <v>6610</v>
      </c>
      <c r="B6419" s="166">
        <v>4434.01</v>
      </c>
    </row>
    <row r="6420" spans="1:2" ht="12" customHeight="1" x14ac:dyDescent="0.2">
      <c r="A6420" s="165" t="s">
        <v>6611</v>
      </c>
      <c r="B6420" s="166">
        <v>5884.71</v>
      </c>
    </row>
    <row r="6421" spans="1:2" ht="12" customHeight="1" x14ac:dyDescent="0.2">
      <c r="A6421" s="165" t="s">
        <v>6612</v>
      </c>
      <c r="B6421" s="166">
        <v>5542.82</v>
      </c>
    </row>
    <row r="6422" spans="1:2" ht="12" customHeight="1" x14ac:dyDescent="0.2">
      <c r="A6422" s="165" t="s">
        <v>6613</v>
      </c>
      <c r="B6422" s="166">
        <v>274.27999999999997</v>
      </c>
    </row>
    <row r="6423" spans="1:2" ht="12" customHeight="1" x14ac:dyDescent="0.2">
      <c r="A6423" s="165" t="s">
        <v>6614</v>
      </c>
      <c r="B6423" s="166">
        <v>261.74</v>
      </c>
    </row>
    <row r="6424" spans="1:2" ht="12" customHeight="1" x14ac:dyDescent="0.2">
      <c r="A6424" s="165" t="s">
        <v>6615</v>
      </c>
      <c r="B6424" s="166">
        <v>288.88</v>
      </c>
    </row>
    <row r="6425" spans="1:2" ht="12" customHeight="1" x14ac:dyDescent="0.2">
      <c r="A6425" s="165" t="s">
        <v>6616</v>
      </c>
      <c r="B6425" s="166">
        <v>275.73</v>
      </c>
    </row>
    <row r="6426" spans="1:2" ht="12" customHeight="1" x14ac:dyDescent="0.2">
      <c r="A6426" s="165" t="s">
        <v>6617</v>
      </c>
      <c r="B6426" s="166">
        <v>225.64</v>
      </c>
    </row>
    <row r="6427" spans="1:2" ht="12" customHeight="1" x14ac:dyDescent="0.2">
      <c r="A6427" s="165" t="s">
        <v>6618</v>
      </c>
      <c r="B6427" s="166">
        <v>214.39</v>
      </c>
    </row>
    <row r="6428" spans="1:2" ht="12" customHeight="1" x14ac:dyDescent="0.2">
      <c r="A6428" s="165" t="s">
        <v>6619</v>
      </c>
      <c r="B6428" s="166">
        <v>201.27</v>
      </c>
    </row>
    <row r="6429" spans="1:2" ht="12" customHeight="1" x14ac:dyDescent="0.2">
      <c r="A6429" s="165" t="s">
        <v>6620</v>
      </c>
      <c r="B6429" s="166">
        <v>190.68</v>
      </c>
    </row>
    <row r="6430" spans="1:2" ht="12" customHeight="1" x14ac:dyDescent="0.2">
      <c r="A6430" s="165" t="s">
        <v>6621</v>
      </c>
      <c r="B6430" s="166">
        <v>198.82</v>
      </c>
    </row>
    <row r="6431" spans="1:2" ht="12" customHeight="1" x14ac:dyDescent="0.2">
      <c r="A6431" s="165" t="s">
        <v>6622</v>
      </c>
      <c r="B6431" s="166">
        <v>185.35</v>
      </c>
    </row>
    <row r="6432" spans="1:2" ht="12" customHeight="1" x14ac:dyDescent="0.2">
      <c r="A6432" s="165" t="s">
        <v>6623</v>
      </c>
      <c r="B6432" s="166">
        <v>247.75</v>
      </c>
    </row>
    <row r="6433" spans="1:2" ht="12" customHeight="1" x14ac:dyDescent="0.2">
      <c r="A6433" s="165" t="s">
        <v>6624</v>
      </c>
      <c r="B6433" s="166">
        <v>231.6</v>
      </c>
    </row>
    <row r="6434" spans="1:2" ht="12" customHeight="1" x14ac:dyDescent="0.2">
      <c r="A6434" s="165" t="s">
        <v>6625</v>
      </c>
      <c r="B6434" s="166">
        <v>308.04000000000002</v>
      </c>
    </row>
    <row r="6435" spans="1:2" ht="12" customHeight="1" x14ac:dyDescent="0.2">
      <c r="A6435" s="165" t="s">
        <v>6626</v>
      </c>
      <c r="B6435" s="166">
        <v>287.99</v>
      </c>
    </row>
    <row r="6436" spans="1:2" ht="12" customHeight="1" x14ac:dyDescent="0.2">
      <c r="A6436" s="165" t="s">
        <v>6627</v>
      </c>
      <c r="B6436" s="166">
        <v>427.33</v>
      </c>
    </row>
    <row r="6437" spans="1:2" ht="12" customHeight="1" x14ac:dyDescent="0.2">
      <c r="A6437" s="165" t="s">
        <v>6628</v>
      </c>
      <c r="B6437" s="166">
        <v>400.72</v>
      </c>
    </row>
    <row r="6438" spans="1:2" ht="12" customHeight="1" x14ac:dyDescent="0.2">
      <c r="A6438" s="165" t="s">
        <v>6629</v>
      </c>
      <c r="B6438" s="166">
        <v>495.63</v>
      </c>
    </row>
    <row r="6439" spans="1:2" ht="12" customHeight="1" x14ac:dyDescent="0.2">
      <c r="A6439" s="165" t="s">
        <v>6630</v>
      </c>
      <c r="B6439" s="166">
        <v>464.87</v>
      </c>
    </row>
    <row r="6440" spans="1:2" ht="12" customHeight="1" x14ac:dyDescent="0.2">
      <c r="A6440" s="165" t="s">
        <v>6631</v>
      </c>
      <c r="B6440" s="166">
        <v>574.75</v>
      </c>
    </row>
    <row r="6441" spans="1:2" ht="12" customHeight="1" x14ac:dyDescent="0.2">
      <c r="A6441" s="165" t="s">
        <v>6632</v>
      </c>
      <c r="B6441" s="166">
        <v>538.75</v>
      </c>
    </row>
    <row r="6442" spans="1:2" ht="12" customHeight="1" x14ac:dyDescent="0.2">
      <c r="A6442" s="165" t="s">
        <v>6633</v>
      </c>
      <c r="B6442" s="166">
        <v>830.6</v>
      </c>
    </row>
    <row r="6443" spans="1:2" ht="12" customHeight="1" x14ac:dyDescent="0.2">
      <c r="A6443" s="165" t="s">
        <v>6634</v>
      </c>
      <c r="B6443" s="166">
        <v>780.49</v>
      </c>
    </row>
    <row r="6444" spans="1:2" ht="12" customHeight="1" x14ac:dyDescent="0.2">
      <c r="A6444" s="165" t="s">
        <v>6635</v>
      </c>
      <c r="B6444" s="166">
        <v>914.58</v>
      </c>
    </row>
    <row r="6445" spans="1:2" ht="12" customHeight="1" x14ac:dyDescent="0.2">
      <c r="A6445" s="165" t="s">
        <v>6636</v>
      </c>
      <c r="B6445" s="166">
        <v>859.72</v>
      </c>
    </row>
    <row r="6446" spans="1:2" ht="12" customHeight="1" x14ac:dyDescent="0.2">
      <c r="A6446" s="165" t="s">
        <v>6637</v>
      </c>
      <c r="B6446" s="166">
        <v>1087.05</v>
      </c>
    </row>
    <row r="6447" spans="1:2" ht="12" customHeight="1" x14ac:dyDescent="0.2">
      <c r="A6447" s="165" t="s">
        <v>6638</v>
      </c>
      <c r="B6447" s="166">
        <v>1022.35</v>
      </c>
    </row>
    <row r="6448" spans="1:2" ht="12" customHeight="1" x14ac:dyDescent="0.2">
      <c r="A6448" s="165" t="s">
        <v>6639</v>
      </c>
      <c r="B6448" s="166">
        <v>2038.42</v>
      </c>
    </row>
    <row r="6449" spans="1:2" ht="12" customHeight="1" x14ac:dyDescent="0.2">
      <c r="A6449" s="165" t="s">
        <v>6640</v>
      </c>
      <c r="B6449" s="166">
        <v>1917.93</v>
      </c>
    </row>
    <row r="6450" spans="1:2" ht="12" customHeight="1" x14ac:dyDescent="0.2">
      <c r="A6450" s="165" t="s">
        <v>6641</v>
      </c>
      <c r="B6450" s="166">
        <v>2466.7399999999998</v>
      </c>
    </row>
    <row r="6451" spans="1:2" ht="12" customHeight="1" x14ac:dyDescent="0.2">
      <c r="A6451" s="165" t="s">
        <v>6642</v>
      </c>
      <c r="B6451" s="166">
        <v>2328.2199999999998</v>
      </c>
    </row>
    <row r="6452" spans="1:2" ht="12" customHeight="1" x14ac:dyDescent="0.2">
      <c r="A6452" s="165" t="s">
        <v>6643</v>
      </c>
      <c r="B6452" s="166">
        <v>2754.58</v>
      </c>
    </row>
    <row r="6453" spans="1:2" ht="12" customHeight="1" x14ac:dyDescent="0.2">
      <c r="A6453" s="165" t="s">
        <v>6644</v>
      </c>
      <c r="B6453" s="166">
        <v>2599.16</v>
      </c>
    </row>
    <row r="6454" spans="1:2" ht="12" customHeight="1" x14ac:dyDescent="0.2">
      <c r="A6454" s="165" t="s">
        <v>6645</v>
      </c>
      <c r="B6454" s="166">
        <v>3951.94</v>
      </c>
    </row>
    <row r="6455" spans="1:2" ht="12" customHeight="1" x14ac:dyDescent="0.2">
      <c r="A6455" s="165" t="s">
        <v>6646</v>
      </c>
      <c r="B6455" s="166">
        <v>3728.82</v>
      </c>
    </row>
    <row r="6456" spans="1:2" ht="12" customHeight="1" x14ac:dyDescent="0.2">
      <c r="A6456" s="165" t="s">
        <v>6647</v>
      </c>
      <c r="B6456" s="166">
        <v>4707.3900000000003</v>
      </c>
    </row>
    <row r="6457" spans="1:2" ht="12" customHeight="1" x14ac:dyDescent="0.2">
      <c r="A6457" s="165" t="s">
        <v>6648</v>
      </c>
      <c r="B6457" s="166">
        <v>4440.42</v>
      </c>
    </row>
    <row r="6458" spans="1:2" ht="12" customHeight="1" x14ac:dyDescent="0.2">
      <c r="A6458" s="165" t="s">
        <v>6649</v>
      </c>
      <c r="B6458" s="166">
        <v>5100.3100000000004</v>
      </c>
    </row>
    <row r="6459" spans="1:2" ht="12" customHeight="1" x14ac:dyDescent="0.2">
      <c r="A6459" s="165" t="s">
        <v>6650</v>
      </c>
      <c r="B6459" s="166">
        <v>4809.9399999999996</v>
      </c>
    </row>
    <row r="6460" spans="1:2" ht="12" customHeight="1" x14ac:dyDescent="0.2">
      <c r="A6460" s="165" t="s">
        <v>6651</v>
      </c>
      <c r="B6460" s="166">
        <v>7485.37</v>
      </c>
    </row>
    <row r="6461" spans="1:2" ht="12" customHeight="1" x14ac:dyDescent="0.2">
      <c r="A6461" s="165" t="s">
        <v>6652</v>
      </c>
      <c r="B6461" s="166">
        <v>7060.12</v>
      </c>
    </row>
    <row r="6462" spans="1:2" ht="12" customHeight="1" x14ac:dyDescent="0.2">
      <c r="A6462" s="165" t="s">
        <v>6653</v>
      </c>
      <c r="B6462" s="166">
        <v>9923.9</v>
      </c>
    </row>
    <row r="6463" spans="1:2" ht="12" customHeight="1" x14ac:dyDescent="0.2">
      <c r="A6463" s="165" t="s">
        <v>6654</v>
      </c>
      <c r="B6463" s="166">
        <v>9358.2099999999991</v>
      </c>
    </row>
    <row r="6464" spans="1:2" ht="12" customHeight="1" x14ac:dyDescent="0.2">
      <c r="A6464" s="165" t="s">
        <v>6655</v>
      </c>
      <c r="B6464" s="166">
        <v>12388.88</v>
      </c>
    </row>
    <row r="6465" spans="1:2" ht="12" customHeight="1" x14ac:dyDescent="0.2">
      <c r="A6465" s="165" t="s">
        <v>6656</v>
      </c>
      <c r="B6465" s="166">
        <v>11680.41</v>
      </c>
    </row>
    <row r="6466" spans="1:2" ht="12" customHeight="1" x14ac:dyDescent="0.2">
      <c r="A6466" s="165" t="s">
        <v>6657</v>
      </c>
      <c r="B6466" s="166">
        <v>304.70999999999998</v>
      </c>
    </row>
    <row r="6467" spans="1:2" ht="12" customHeight="1" x14ac:dyDescent="0.2">
      <c r="A6467" s="165" t="s">
        <v>6658</v>
      </c>
      <c r="B6467" s="166">
        <v>284.95999999999998</v>
      </c>
    </row>
    <row r="6468" spans="1:2" ht="12" customHeight="1" x14ac:dyDescent="0.2">
      <c r="A6468" s="165" t="s">
        <v>6659</v>
      </c>
      <c r="B6468" s="166">
        <v>391.87</v>
      </c>
    </row>
    <row r="6469" spans="1:2" ht="12" customHeight="1" x14ac:dyDescent="0.2">
      <c r="A6469" s="165" t="s">
        <v>6660</v>
      </c>
      <c r="B6469" s="166">
        <v>366.5</v>
      </c>
    </row>
    <row r="6470" spans="1:2" ht="12" customHeight="1" x14ac:dyDescent="0.2">
      <c r="A6470" s="165" t="s">
        <v>6661</v>
      </c>
      <c r="B6470" s="166">
        <v>454.07</v>
      </c>
    </row>
    <row r="6471" spans="1:2" ht="12" customHeight="1" x14ac:dyDescent="0.2">
      <c r="A6471" s="165" t="s">
        <v>6662</v>
      </c>
      <c r="B6471" s="166">
        <v>424.5</v>
      </c>
    </row>
    <row r="6472" spans="1:2" ht="12" customHeight="1" x14ac:dyDescent="0.2">
      <c r="A6472" s="165" t="s">
        <v>6663</v>
      </c>
      <c r="B6472" s="166">
        <v>552.28</v>
      </c>
    </row>
    <row r="6473" spans="1:2" ht="12" customHeight="1" x14ac:dyDescent="0.2">
      <c r="A6473" s="165" t="s">
        <v>6664</v>
      </c>
      <c r="B6473" s="166">
        <v>516.29999999999995</v>
      </c>
    </row>
    <row r="6474" spans="1:2" ht="12" customHeight="1" x14ac:dyDescent="0.2">
      <c r="A6474" s="165" t="s">
        <v>6665</v>
      </c>
      <c r="B6474" s="166">
        <v>733.9</v>
      </c>
    </row>
    <row r="6475" spans="1:2" ht="12" customHeight="1" x14ac:dyDescent="0.2">
      <c r="A6475" s="165" t="s">
        <v>6666</v>
      </c>
      <c r="B6475" s="166">
        <v>686.54</v>
      </c>
    </row>
    <row r="6476" spans="1:2" ht="12" customHeight="1" x14ac:dyDescent="0.2">
      <c r="A6476" s="165" t="s">
        <v>6667</v>
      </c>
      <c r="B6476" s="166">
        <v>858.83</v>
      </c>
    </row>
    <row r="6477" spans="1:2" ht="12" customHeight="1" x14ac:dyDescent="0.2">
      <c r="A6477" s="165" t="s">
        <v>6668</v>
      </c>
      <c r="B6477" s="166">
        <v>803.36</v>
      </c>
    </row>
    <row r="6478" spans="1:2" ht="12" customHeight="1" x14ac:dyDescent="0.2">
      <c r="A6478" s="165" t="s">
        <v>6669</v>
      </c>
      <c r="B6478" s="166">
        <v>1047.73</v>
      </c>
    </row>
    <row r="6479" spans="1:2" ht="12" customHeight="1" x14ac:dyDescent="0.2">
      <c r="A6479" s="165" t="s">
        <v>6670</v>
      </c>
      <c r="B6479" s="166">
        <v>980.87</v>
      </c>
    </row>
    <row r="6480" spans="1:2" ht="12" customHeight="1" x14ac:dyDescent="0.2">
      <c r="A6480" s="165" t="s">
        <v>6671</v>
      </c>
      <c r="B6480" s="166">
        <v>1000.28</v>
      </c>
    </row>
    <row r="6481" spans="1:2" ht="12" customHeight="1" x14ac:dyDescent="0.2">
      <c r="A6481" s="165" t="s">
        <v>6672</v>
      </c>
      <c r="B6481" s="166">
        <v>936</v>
      </c>
    </row>
    <row r="6482" spans="1:2" ht="12" customHeight="1" x14ac:dyDescent="0.2">
      <c r="A6482" s="165" t="s">
        <v>6673</v>
      </c>
      <c r="B6482" s="166">
        <v>1332.16</v>
      </c>
    </row>
    <row r="6483" spans="1:2" ht="12" customHeight="1" x14ac:dyDescent="0.2">
      <c r="A6483" s="165" t="s">
        <v>6674</v>
      </c>
      <c r="B6483" s="166">
        <v>1247.8599999999999</v>
      </c>
    </row>
    <row r="6484" spans="1:2" ht="12" customHeight="1" x14ac:dyDescent="0.2">
      <c r="A6484" s="165" t="s">
        <v>6675</v>
      </c>
      <c r="B6484" s="166">
        <v>1559.4</v>
      </c>
    </row>
    <row r="6485" spans="1:2" ht="12" customHeight="1" x14ac:dyDescent="0.2">
      <c r="A6485" s="165" t="s">
        <v>6676</v>
      </c>
      <c r="B6485" s="166">
        <v>1460.28</v>
      </c>
    </row>
    <row r="6486" spans="1:2" ht="12" customHeight="1" x14ac:dyDescent="0.2">
      <c r="A6486" s="165" t="s">
        <v>6677</v>
      </c>
      <c r="B6486" s="166">
        <v>2026.53</v>
      </c>
    </row>
    <row r="6487" spans="1:2" ht="12" customHeight="1" x14ac:dyDescent="0.2">
      <c r="A6487" s="165" t="s">
        <v>6678</v>
      </c>
      <c r="B6487" s="166">
        <v>1899.67</v>
      </c>
    </row>
    <row r="6488" spans="1:2" ht="12" customHeight="1" x14ac:dyDescent="0.2">
      <c r="A6488" s="165" t="s">
        <v>6679</v>
      </c>
      <c r="B6488" s="166">
        <v>2282.38</v>
      </c>
    </row>
    <row r="6489" spans="1:2" ht="12" customHeight="1" x14ac:dyDescent="0.2">
      <c r="A6489" s="165" t="s">
        <v>6680</v>
      </c>
      <c r="B6489" s="166">
        <v>2139.71</v>
      </c>
    </row>
    <row r="6490" spans="1:2" ht="12" customHeight="1" x14ac:dyDescent="0.2">
      <c r="A6490" s="165" t="s">
        <v>6681</v>
      </c>
      <c r="B6490" s="166">
        <v>687.27</v>
      </c>
    </row>
    <row r="6491" spans="1:2" ht="12" customHeight="1" x14ac:dyDescent="0.2">
      <c r="A6491" s="165" t="s">
        <v>6682</v>
      </c>
      <c r="B6491" s="166">
        <v>640.99</v>
      </c>
    </row>
    <row r="6492" spans="1:2" ht="12" customHeight="1" x14ac:dyDescent="0.2">
      <c r="A6492" s="165" t="s">
        <v>6683</v>
      </c>
      <c r="B6492" s="166">
        <v>884.26</v>
      </c>
    </row>
    <row r="6493" spans="1:2" ht="12" customHeight="1" x14ac:dyDescent="0.2">
      <c r="A6493" s="165" t="s">
        <v>6684</v>
      </c>
      <c r="B6493" s="166">
        <v>824.79</v>
      </c>
    </row>
    <row r="6494" spans="1:2" ht="12" customHeight="1" x14ac:dyDescent="0.2">
      <c r="A6494" s="165" t="s">
        <v>6685</v>
      </c>
      <c r="B6494" s="166">
        <v>1192.99</v>
      </c>
    </row>
    <row r="6495" spans="1:2" ht="12" customHeight="1" x14ac:dyDescent="0.2">
      <c r="A6495" s="165" t="s">
        <v>6686</v>
      </c>
      <c r="B6495" s="166">
        <v>1113.98</v>
      </c>
    </row>
    <row r="6496" spans="1:2" ht="12" customHeight="1" x14ac:dyDescent="0.2">
      <c r="A6496" s="165" t="s">
        <v>6687</v>
      </c>
      <c r="B6496" s="166">
        <v>1448.21</v>
      </c>
    </row>
    <row r="6497" spans="1:2" ht="12" customHeight="1" x14ac:dyDescent="0.2">
      <c r="A6497" s="165" t="s">
        <v>6688</v>
      </c>
      <c r="B6497" s="166">
        <v>1352.21</v>
      </c>
    </row>
    <row r="6498" spans="1:2" ht="12" customHeight="1" x14ac:dyDescent="0.2">
      <c r="A6498" s="165" t="s">
        <v>6689</v>
      </c>
      <c r="B6498" s="166">
        <v>2024.9</v>
      </c>
    </row>
    <row r="6499" spans="1:2" ht="12" customHeight="1" x14ac:dyDescent="0.2">
      <c r="A6499" s="165" t="s">
        <v>6690</v>
      </c>
      <c r="B6499" s="166">
        <v>1893.05</v>
      </c>
    </row>
    <row r="6500" spans="1:2" ht="12" customHeight="1" x14ac:dyDescent="0.2">
      <c r="A6500" s="165" t="s">
        <v>6691</v>
      </c>
      <c r="B6500" s="166">
        <v>2360.09</v>
      </c>
    </row>
    <row r="6501" spans="1:2" ht="12" customHeight="1" x14ac:dyDescent="0.2">
      <c r="A6501" s="165" t="s">
        <v>6692</v>
      </c>
      <c r="B6501" s="166">
        <v>2206.12</v>
      </c>
    </row>
    <row r="6502" spans="1:2" ht="12" customHeight="1" x14ac:dyDescent="0.2">
      <c r="A6502" s="165" t="s">
        <v>6693</v>
      </c>
      <c r="B6502" s="166">
        <v>3085.27</v>
      </c>
    </row>
    <row r="6503" spans="1:2" ht="12" customHeight="1" x14ac:dyDescent="0.2">
      <c r="A6503" s="165" t="s">
        <v>6694</v>
      </c>
      <c r="B6503" s="166">
        <v>2887.99</v>
      </c>
    </row>
    <row r="6504" spans="1:2" ht="12" customHeight="1" x14ac:dyDescent="0.2">
      <c r="A6504" s="165" t="s">
        <v>6695</v>
      </c>
      <c r="B6504" s="166">
        <v>3379.77</v>
      </c>
    </row>
    <row r="6505" spans="1:2" ht="12" customHeight="1" x14ac:dyDescent="0.2">
      <c r="A6505" s="165" t="s">
        <v>6696</v>
      </c>
      <c r="B6505" s="166">
        <v>3164.02</v>
      </c>
    </row>
    <row r="6506" spans="1:2" ht="12" customHeight="1" x14ac:dyDescent="0.2">
      <c r="A6506" s="165" t="s">
        <v>6697</v>
      </c>
      <c r="B6506" s="166">
        <v>3968.71</v>
      </c>
    </row>
    <row r="6507" spans="1:2" ht="12" customHeight="1" x14ac:dyDescent="0.2">
      <c r="A6507" s="165" t="s">
        <v>6698</v>
      </c>
      <c r="B6507" s="166">
        <v>3715.49</v>
      </c>
    </row>
    <row r="6508" spans="1:2" ht="12" customHeight="1" x14ac:dyDescent="0.2">
      <c r="A6508" s="165" t="s">
        <v>6699</v>
      </c>
      <c r="B6508" s="166">
        <v>5171.8500000000004</v>
      </c>
    </row>
    <row r="6509" spans="1:2" ht="12" customHeight="1" x14ac:dyDescent="0.2">
      <c r="A6509" s="165" t="s">
        <v>6700</v>
      </c>
      <c r="B6509" s="166">
        <v>4846.46</v>
      </c>
    </row>
    <row r="6510" spans="1:2" ht="12" customHeight="1" x14ac:dyDescent="0.2">
      <c r="A6510" s="165" t="s">
        <v>6701</v>
      </c>
      <c r="B6510" s="166">
        <v>6937.31</v>
      </c>
    </row>
    <row r="6511" spans="1:2" ht="12" customHeight="1" x14ac:dyDescent="0.2">
      <c r="A6511" s="165" t="s">
        <v>6702</v>
      </c>
      <c r="B6511" s="166">
        <v>6508.19</v>
      </c>
    </row>
    <row r="6512" spans="1:2" ht="12" customHeight="1" x14ac:dyDescent="0.2">
      <c r="A6512" s="165" t="s">
        <v>6703</v>
      </c>
      <c r="B6512" s="166">
        <v>7844.8</v>
      </c>
    </row>
    <row r="6513" spans="1:2" ht="12" customHeight="1" x14ac:dyDescent="0.2">
      <c r="A6513" s="165" t="s">
        <v>6704</v>
      </c>
      <c r="B6513" s="166">
        <v>7360.37</v>
      </c>
    </row>
    <row r="6514" spans="1:2" ht="12" customHeight="1" x14ac:dyDescent="0.2">
      <c r="A6514" s="165" t="s">
        <v>6705</v>
      </c>
      <c r="B6514" s="166">
        <v>6754.07</v>
      </c>
    </row>
    <row r="6515" spans="1:2" ht="12" customHeight="1" x14ac:dyDescent="0.2">
      <c r="A6515" s="165" t="s">
        <v>6706</v>
      </c>
      <c r="B6515" s="166">
        <v>6322.82</v>
      </c>
    </row>
    <row r="6516" spans="1:2" ht="12" customHeight="1" x14ac:dyDescent="0.2">
      <c r="A6516" s="165" t="s">
        <v>6707</v>
      </c>
      <c r="B6516" s="166">
        <v>16871.759999999998</v>
      </c>
    </row>
    <row r="6517" spans="1:2" ht="12" customHeight="1" x14ac:dyDescent="0.2">
      <c r="A6517" s="165" t="s">
        <v>6708</v>
      </c>
      <c r="B6517" s="166">
        <v>15931.37</v>
      </c>
    </row>
    <row r="6518" spans="1:2" ht="12" customHeight="1" x14ac:dyDescent="0.2">
      <c r="A6518" s="165" t="s">
        <v>6709</v>
      </c>
      <c r="B6518" s="166">
        <v>70.77</v>
      </c>
    </row>
    <row r="6519" spans="1:2" ht="12" customHeight="1" x14ac:dyDescent="0.2">
      <c r="A6519" s="165" t="s">
        <v>6710</v>
      </c>
      <c r="B6519" s="166">
        <v>69.19</v>
      </c>
    </row>
    <row r="6520" spans="1:2" ht="12" customHeight="1" x14ac:dyDescent="0.2">
      <c r="A6520" s="165" t="s">
        <v>6711</v>
      </c>
      <c r="B6520" s="166">
        <v>74.099999999999994</v>
      </c>
    </row>
    <row r="6521" spans="1:2" ht="12" customHeight="1" x14ac:dyDescent="0.2">
      <c r="A6521" s="165" t="s">
        <v>6712</v>
      </c>
      <c r="B6521" s="166">
        <v>71.56</v>
      </c>
    </row>
    <row r="6522" spans="1:2" ht="12" customHeight="1" x14ac:dyDescent="0.2">
      <c r="A6522" s="165" t="s">
        <v>6713</v>
      </c>
      <c r="B6522" s="166">
        <v>126.98</v>
      </c>
    </row>
    <row r="6523" spans="1:2" ht="12" customHeight="1" x14ac:dyDescent="0.2">
      <c r="A6523" s="165" t="s">
        <v>6714</v>
      </c>
      <c r="B6523" s="166">
        <v>123.8</v>
      </c>
    </row>
    <row r="6524" spans="1:2" ht="12" customHeight="1" x14ac:dyDescent="0.2">
      <c r="A6524" s="165" t="s">
        <v>6715</v>
      </c>
      <c r="B6524" s="166">
        <v>229.24</v>
      </c>
    </row>
    <row r="6525" spans="1:2" ht="12" customHeight="1" x14ac:dyDescent="0.2">
      <c r="A6525" s="165" t="s">
        <v>6716</v>
      </c>
      <c r="B6525" s="166">
        <v>225.74</v>
      </c>
    </row>
    <row r="6526" spans="1:2" ht="12" customHeight="1" x14ac:dyDescent="0.2">
      <c r="A6526" s="165" t="s">
        <v>6717</v>
      </c>
      <c r="B6526" s="166">
        <v>447.42</v>
      </c>
    </row>
    <row r="6527" spans="1:2" ht="12" customHeight="1" x14ac:dyDescent="0.2">
      <c r="A6527" s="165" t="s">
        <v>6718</v>
      </c>
      <c r="B6527" s="166">
        <v>442.66</v>
      </c>
    </row>
    <row r="6528" spans="1:2" ht="12" customHeight="1" x14ac:dyDescent="0.2">
      <c r="A6528" s="165" t="s">
        <v>6719</v>
      </c>
      <c r="B6528" s="166">
        <v>56.25</v>
      </c>
    </row>
    <row r="6529" spans="1:2" ht="12" customHeight="1" x14ac:dyDescent="0.2">
      <c r="A6529" s="165" t="s">
        <v>6720</v>
      </c>
      <c r="B6529" s="166">
        <v>54.98</v>
      </c>
    </row>
    <row r="6530" spans="1:2" ht="12" customHeight="1" x14ac:dyDescent="0.2">
      <c r="A6530" s="165" t="s">
        <v>6721</v>
      </c>
      <c r="B6530" s="166">
        <v>77.09</v>
      </c>
    </row>
    <row r="6531" spans="1:2" ht="12" customHeight="1" x14ac:dyDescent="0.2">
      <c r="A6531" s="165" t="s">
        <v>6722</v>
      </c>
      <c r="B6531" s="166">
        <v>75.5</v>
      </c>
    </row>
    <row r="6532" spans="1:2" ht="12" customHeight="1" x14ac:dyDescent="0.2">
      <c r="A6532" s="165" t="s">
        <v>6723</v>
      </c>
      <c r="B6532" s="166">
        <v>144.47999999999999</v>
      </c>
    </row>
    <row r="6533" spans="1:2" ht="12" customHeight="1" x14ac:dyDescent="0.2">
      <c r="A6533" s="165" t="s">
        <v>6724</v>
      </c>
      <c r="B6533" s="166">
        <v>142.11000000000001</v>
      </c>
    </row>
    <row r="6534" spans="1:2" ht="12" customHeight="1" x14ac:dyDescent="0.2">
      <c r="A6534" s="165" t="s">
        <v>6725</v>
      </c>
      <c r="B6534" s="166">
        <v>305.01</v>
      </c>
    </row>
    <row r="6535" spans="1:2" ht="12" customHeight="1" x14ac:dyDescent="0.2">
      <c r="A6535" s="165" t="s">
        <v>6726</v>
      </c>
      <c r="B6535" s="166">
        <v>301.83</v>
      </c>
    </row>
    <row r="6536" spans="1:2" ht="12" customHeight="1" x14ac:dyDescent="0.2">
      <c r="A6536" s="165" t="s">
        <v>6727</v>
      </c>
      <c r="B6536" s="166">
        <v>77.459999999999994</v>
      </c>
    </row>
    <row r="6537" spans="1:2" ht="12" customHeight="1" x14ac:dyDescent="0.2">
      <c r="A6537" s="165" t="s">
        <v>6728</v>
      </c>
      <c r="B6537" s="166">
        <v>74.61</v>
      </c>
    </row>
    <row r="6538" spans="1:2" ht="12" customHeight="1" x14ac:dyDescent="0.2">
      <c r="A6538" s="165" t="s">
        <v>6729</v>
      </c>
      <c r="B6538" s="166">
        <v>91.53</v>
      </c>
    </row>
    <row r="6539" spans="1:2" ht="12" customHeight="1" x14ac:dyDescent="0.2">
      <c r="A6539" s="165" t="s">
        <v>6730</v>
      </c>
      <c r="B6539" s="166">
        <v>87.89</v>
      </c>
    </row>
    <row r="6540" spans="1:2" ht="12" customHeight="1" x14ac:dyDescent="0.2">
      <c r="A6540" s="165" t="s">
        <v>6731</v>
      </c>
      <c r="B6540" s="166">
        <v>100.9</v>
      </c>
    </row>
    <row r="6541" spans="1:2" ht="12" customHeight="1" x14ac:dyDescent="0.2">
      <c r="A6541" s="165" t="s">
        <v>6732</v>
      </c>
      <c r="B6541" s="166">
        <v>96.94</v>
      </c>
    </row>
    <row r="6542" spans="1:2" ht="12" customHeight="1" x14ac:dyDescent="0.2">
      <c r="A6542" s="165" t="s">
        <v>6733</v>
      </c>
      <c r="B6542" s="166">
        <v>117.6</v>
      </c>
    </row>
    <row r="6543" spans="1:2" ht="12" customHeight="1" x14ac:dyDescent="0.2">
      <c r="A6543" s="165" t="s">
        <v>6734</v>
      </c>
      <c r="B6543" s="166">
        <v>113.17</v>
      </c>
    </row>
    <row r="6544" spans="1:2" ht="12" customHeight="1" x14ac:dyDescent="0.2">
      <c r="A6544" s="165" t="s">
        <v>6735</v>
      </c>
      <c r="B6544" s="166">
        <v>128.97</v>
      </c>
    </row>
    <row r="6545" spans="1:2" ht="12" customHeight="1" x14ac:dyDescent="0.2">
      <c r="A6545" s="165" t="s">
        <v>6736</v>
      </c>
      <c r="B6545" s="166">
        <v>124.22</v>
      </c>
    </row>
    <row r="6546" spans="1:2" ht="12" customHeight="1" x14ac:dyDescent="0.2">
      <c r="A6546" s="165" t="s">
        <v>6737</v>
      </c>
      <c r="B6546" s="166">
        <v>133.66999999999999</v>
      </c>
    </row>
    <row r="6547" spans="1:2" ht="12" customHeight="1" x14ac:dyDescent="0.2">
      <c r="A6547" s="165" t="s">
        <v>6738</v>
      </c>
      <c r="B6547" s="166">
        <v>128.44999999999999</v>
      </c>
    </row>
    <row r="6548" spans="1:2" ht="12" customHeight="1" x14ac:dyDescent="0.2">
      <c r="A6548" s="165" t="s">
        <v>6739</v>
      </c>
      <c r="B6548" s="166">
        <v>145.04</v>
      </c>
    </row>
    <row r="6549" spans="1:2" ht="12" customHeight="1" x14ac:dyDescent="0.2">
      <c r="A6549" s="165" t="s">
        <v>6740</v>
      </c>
      <c r="B6549" s="166">
        <v>139.5</v>
      </c>
    </row>
    <row r="6550" spans="1:2" ht="12" customHeight="1" x14ac:dyDescent="0.2">
      <c r="A6550" s="165" t="s">
        <v>6741</v>
      </c>
      <c r="B6550" s="166">
        <v>37097.03</v>
      </c>
    </row>
    <row r="6551" spans="1:2" ht="12" customHeight="1" x14ac:dyDescent="0.2">
      <c r="A6551" s="165" t="s">
        <v>6742</v>
      </c>
      <c r="B6551" s="166">
        <v>34871.620000000003</v>
      </c>
    </row>
    <row r="6552" spans="1:2" ht="12" customHeight="1" x14ac:dyDescent="0.2">
      <c r="A6552" s="165" t="s">
        <v>6743</v>
      </c>
      <c r="B6552" s="166">
        <v>61210.11</v>
      </c>
    </row>
    <row r="6553" spans="1:2" ht="12" customHeight="1" x14ac:dyDescent="0.2">
      <c r="A6553" s="165" t="s">
        <v>6744</v>
      </c>
      <c r="B6553" s="166">
        <v>57538.18</v>
      </c>
    </row>
    <row r="6554" spans="1:2" ht="12" customHeight="1" x14ac:dyDescent="0.2">
      <c r="A6554" s="165" t="s">
        <v>6745</v>
      </c>
      <c r="B6554" s="166">
        <v>746.23</v>
      </c>
    </row>
    <row r="6555" spans="1:2" ht="12" customHeight="1" x14ac:dyDescent="0.2">
      <c r="A6555" s="165" t="s">
        <v>6746</v>
      </c>
      <c r="B6555" s="166">
        <v>746.23</v>
      </c>
    </row>
    <row r="6556" spans="1:2" ht="12" customHeight="1" x14ac:dyDescent="0.2">
      <c r="A6556" s="165" t="s">
        <v>6747</v>
      </c>
      <c r="B6556" s="166">
        <v>1137.3599999999999</v>
      </c>
    </row>
    <row r="6557" spans="1:2" ht="12" customHeight="1" x14ac:dyDescent="0.2">
      <c r="A6557" s="165" t="s">
        <v>6748</v>
      </c>
      <c r="B6557" s="166">
        <v>1137.3599999999999</v>
      </c>
    </row>
    <row r="6558" spans="1:2" ht="12" customHeight="1" x14ac:dyDescent="0.2">
      <c r="A6558" s="165" t="s">
        <v>6749</v>
      </c>
      <c r="B6558" s="166">
        <v>1356.94</v>
      </c>
    </row>
    <row r="6559" spans="1:2" ht="12" customHeight="1" x14ac:dyDescent="0.2">
      <c r="A6559" s="165" t="s">
        <v>6750</v>
      </c>
      <c r="B6559" s="166">
        <v>1356.94</v>
      </c>
    </row>
    <row r="6560" spans="1:2" ht="12" customHeight="1" x14ac:dyDescent="0.2">
      <c r="A6560" s="165" t="s">
        <v>6751</v>
      </c>
      <c r="B6560" s="166">
        <v>1684.87</v>
      </c>
    </row>
    <row r="6561" spans="1:2" ht="12" customHeight="1" x14ac:dyDescent="0.2">
      <c r="A6561" s="165" t="s">
        <v>6752</v>
      </c>
      <c r="B6561" s="166">
        <v>1684.87</v>
      </c>
    </row>
    <row r="6562" spans="1:2" ht="12" customHeight="1" x14ac:dyDescent="0.2">
      <c r="A6562" s="165" t="s">
        <v>6753</v>
      </c>
      <c r="B6562" s="166">
        <v>2160.71</v>
      </c>
    </row>
    <row r="6563" spans="1:2" ht="12" customHeight="1" x14ac:dyDescent="0.2">
      <c r="A6563" s="165" t="s">
        <v>6754</v>
      </c>
      <c r="B6563" s="166">
        <v>2160.71</v>
      </c>
    </row>
    <row r="6564" spans="1:2" ht="12" customHeight="1" x14ac:dyDescent="0.2">
      <c r="A6564" s="165" t="s">
        <v>6755</v>
      </c>
      <c r="B6564" s="166">
        <v>2168.06</v>
      </c>
    </row>
    <row r="6565" spans="1:2" ht="12" customHeight="1" x14ac:dyDescent="0.2">
      <c r="A6565" s="165" t="s">
        <v>6756</v>
      </c>
      <c r="B6565" s="166">
        <v>2168.06</v>
      </c>
    </row>
    <row r="6566" spans="1:2" ht="12" customHeight="1" x14ac:dyDescent="0.2">
      <c r="A6566" s="165" t="s">
        <v>6757</v>
      </c>
      <c r="B6566" s="166">
        <v>2946.08</v>
      </c>
    </row>
    <row r="6567" spans="1:2" ht="12" customHeight="1" x14ac:dyDescent="0.2">
      <c r="A6567" s="165" t="s">
        <v>6758</v>
      </c>
      <c r="B6567" s="166">
        <v>2946.08</v>
      </c>
    </row>
    <row r="6568" spans="1:2" ht="12" customHeight="1" x14ac:dyDescent="0.2">
      <c r="A6568" s="165" t="s">
        <v>6759</v>
      </c>
      <c r="B6568" s="166">
        <v>4409.2700000000004</v>
      </c>
    </row>
    <row r="6569" spans="1:2" ht="12" customHeight="1" x14ac:dyDescent="0.2">
      <c r="A6569" s="165" t="s">
        <v>6760</v>
      </c>
      <c r="B6569" s="166">
        <v>4409.2700000000004</v>
      </c>
    </row>
    <row r="6570" spans="1:2" ht="12" customHeight="1" x14ac:dyDescent="0.2">
      <c r="A6570" s="165" t="s">
        <v>6761</v>
      </c>
      <c r="B6570" s="166">
        <v>6454</v>
      </c>
    </row>
    <row r="6571" spans="1:2" ht="12" customHeight="1" x14ac:dyDescent="0.2">
      <c r="A6571" s="165" t="s">
        <v>6762</v>
      </c>
      <c r="B6571" s="166">
        <v>6454</v>
      </c>
    </row>
    <row r="6572" spans="1:2" ht="12" customHeight="1" x14ac:dyDescent="0.2">
      <c r="A6572" s="165" t="s">
        <v>6763</v>
      </c>
      <c r="B6572" s="166">
        <v>11555.57</v>
      </c>
    </row>
    <row r="6573" spans="1:2" ht="12" customHeight="1" x14ac:dyDescent="0.2">
      <c r="A6573" s="165" t="s">
        <v>6764</v>
      </c>
      <c r="B6573" s="166">
        <v>11555.57</v>
      </c>
    </row>
    <row r="6574" spans="1:2" ht="12" customHeight="1" x14ac:dyDescent="0.2">
      <c r="A6574" s="165" t="s">
        <v>6765</v>
      </c>
      <c r="B6574" s="166">
        <v>15.72</v>
      </c>
    </row>
    <row r="6575" spans="1:2" ht="12" customHeight="1" x14ac:dyDescent="0.2">
      <c r="A6575" s="165" t="s">
        <v>6766</v>
      </c>
      <c r="B6575" s="166">
        <v>14.73</v>
      </c>
    </row>
    <row r="6576" spans="1:2" ht="12" customHeight="1" x14ac:dyDescent="0.2">
      <c r="A6576" s="165" t="s">
        <v>6767</v>
      </c>
      <c r="B6576" s="166">
        <v>24.43</v>
      </c>
    </row>
    <row r="6577" spans="1:2" ht="12" customHeight="1" x14ac:dyDescent="0.2">
      <c r="A6577" s="165" t="s">
        <v>6768</v>
      </c>
      <c r="B6577" s="166">
        <v>23.15</v>
      </c>
    </row>
    <row r="6578" spans="1:2" ht="12" customHeight="1" x14ac:dyDescent="0.2">
      <c r="A6578" s="165" t="s">
        <v>6769</v>
      </c>
      <c r="B6578" s="166">
        <v>16.7</v>
      </c>
    </row>
    <row r="6579" spans="1:2" ht="12" customHeight="1" x14ac:dyDescent="0.2">
      <c r="A6579" s="165" t="s">
        <v>6770</v>
      </c>
      <c r="B6579" s="166">
        <v>15.71</v>
      </c>
    </row>
    <row r="6580" spans="1:2" ht="12" customHeight="1" x14ac:dyDescent="0.2">
      <c r="A6580" s="165" t="s">
        <v>6771</v>
      </c>
      <c r="B6580" s="166">
        <v>26.39</v>
      </c>
    </row>
    <row r="6581" spans="1:2" ht="12" customHeight="1" x14ac:dyDescent="0.2">
      <c r="A6581" s="165" t="s">
        <v>6772</v>
      </c>
      <c r="B6581" s="166">
        <v>25.11</v>
      </c>
    </row>
    <row r="6582" spans="1:2" ht="12" customHeight="1" x14ac:dyDescent="0.2">
      <c r="A6582" s="165" t="s">
        <v>6773</v>
      </c>
      <c r="B6582" s="166">
        <v>17.98</v>
      </c>
    </row>
    <row r="6583" spans="1:2" ht="12" customHeight="1" x14ac:dyDescent="0.2">
      <c r="A6583" s="165" t="s">
        <v>6774</v>
      </c>
      <c r="B6583" s="166">
        <v>16.989999999999998</v>
      </c>
    </row>
    <row r="6584" spans="1:2" ht="12" customHeight="1" x14ac:dyDescent="0.2">
      <c r="A6584" s="165" t="s">
        <v>6775</v>
      </c>
      <c r="B6584" s="166">
        <v>28.95</v>
      </c>
    </row>
    <row r="6585" spans="1:2" ht="12" customHeight="1" x14ac:dyDescent="0.2">
      <c r="A6585" s="165" t="s">
        <v>6776</v>
      </c>
      <c r="B6585" s="166">
        <v>27.67</v>
      </c>
    </row>
    <row r="6586" spans="1:2" ht="12" customHeight="1" x14ac:dyDescent="0.2">
      <c r="A6586" s="165" t="s">
        <v>6777</v>
      </c>
      <c r="B6586" s="166">
        <v>22.07</v>
      </c>
    </row>
    <row r="6587" spans="1:2" ht="12" customHeight="1" x14ac:dyDescent="0.2">
      <c r="A6587" s="165" t="s">
        <v>6778</v>
      </c>
      <c r="B6587" s="166">
        <v>21.08</v>
      </c>
    </row>
    <row r="6588" spans="1:2" ht="12" customHeight="1" x14ac:dyDescent="0.2">
      <c r="A6588" s="165" t="s">
        <v>6779</v>
      </c>
      <c r="B6588" s="166">
        <v>37.130000000000003</v>
      </c>
    </row>
    <row r="6589" spans="1:2" ht="12" customHeight="1" x14ac:dyDescent="0.2">
      <c r="A6589" s="165" t="s">
        <v>6780</v>
      </c>
      <c r="B6589" s="166">
        <v>35.85</v>
      </c>
    </row>
    <row r="6590" spans="1:2" ht="12" customHeight="1" x14ac:dyDescent="0.2">
      <c r="A6590" s="165" t="s">
        <v>6781</v>
      </c>
      <c r="B6590" s="166">
        <v>27.15</v>
      </c>
    </row>
    <row r="6591" spans="1:2" ht="12" customHeight="1" x14ac:dyDescent="0.2">
      <c r="A6591" s="165" t="s">
        <v>6782</v>
      </c>
      <c r="B6591" s="166">
        <v>26.16</v>
      </c>
    </row>
    <row r="6592" spans="1:2" ht="12" customHeight="1" x14ac:dyDescent="0.2">
      <c r="A6592" s="165" t="s">
        <v>6783</v>
      </c>
      <c r="B6592" s="166">
        <v>47.29</v>
      </c>
    </row>
    <row r="6593" spans="1:2" ht="12" customHeight="1" x14ac:dyDescent="0.2">
      <c r="A6593" s="165" t="s">
        <v>6784</v>
      </c>
      <c r="B6593" s="166">
        <v>46.01</v>
      </c>
    </row>
    <row r="6594" spans="1:2" ht="12" customHeight="1" x14ac:dyDescent="0.2">
      <c r="A6594" s="165" t="s">
        <v>6785</v>
      </c>
      <c r="B6594" s="166">
        <v>31.63</v>
      </c>
    </row>
    <row r="6595" spans="1:2" ht="12" customHeight="1" x14ac:dyDescent="0.2">
      <c r="A6595" s="165" t="s">
        <v>6786</v>
      </c>
      <c r="B6595" s="166">
        <v>30.63</v>
      </c>
    </row>
    <row r="6596" spans="1:2" ht="12" customHeight="1" x14ac:dyDescent="0.2">
      <c r="A6596" s="165" t="s">
        <v>6787</v>
      </c>
      <c r="B6596" s="166">
        <v>56.24</v>
      </c>
    </row>
    <row r="6597" spans="1:2" ht="12" customHeight="1" x14ac:dyDescent="0.2">
      <c r="A6597" s="165" t="s">
        <v>6788</v>
      </c>
      <c r="B6597" s="166">
        <v>54.96</v>
      </c>
    </row>
    <row r="6598" spans="1:2" ht="12" customHeight="1" x14ac:dyDescent="0.2">
      <c r="A6598" s="165" t="s">
        <v>6789</v>
      </c>
      <c r="B6598" s="166">
        <v>37.229999999999997</v>
      </c>
    </row>
    <row r="6599" spans="1:2" ht="12" customHeight="1" x14ac:dyDescent="0.2">
      <c r="A6599" s="165" t="s">
        <v>6790</v>
      </c>
      <c r="B6599" s="166">
        <v>36.24</v>
      </c>
    </row>
    <row r="6600" spans="1:2" ht="12" customHeight="1" x14ac:dyDescent="0.2">
      <c r="A6600" s="165" t="s">
        <v>6791</v>
      </c>
      <c r="B6600" s="166">
        <v>67.45</v>
      </c>
    </row>
    <row r="6601" spans="1:2" ht="12" customHeight="1" x14ac:dyDescent="0.2">
      <c r="A6601" s="165" t="s">
        <v>6792</v>
      </c>
      <c r="B6601" s="166">
        <v>66.180000000000007</v>
      </c>
    </row>
    <row r="6602" spans="1:2" ht="12" customHeight="1" x14ac:dyDescent="0.2">
      <c r="A6602" s="165" t="s">
        <v>6793</v>
      </c>
      <c r="B6602" s="166">
        <v>22.44</v>
      </c>
    </row>
    <row r="6603" spans="1:2" ht="12" customHeight="1" x14ac:dyDescent="0.2">
      <c r="A6603" s="165" t="s">
        <v>6794</v>
      </c>
      <c r="B6603" s="166">
        <v>21.45</v>
      </c>
    </row>
    <row r="6604" spans="1:2" ht="12" customHeight="1" x14ac:dyDescent="0.2">
      <c r="A6604" s="165" t="s">
        <v>6795</v>
      </c>
      <c r="B6604" s="166">
        <v>37.869999999999997</v>
      </c>
    </row>
    <row r="6605" spans="1:2" ht="12" customHeight="1" x14ac:dyDescent="0.2">
      <c r="A6605" s="165" t="s">
        <v>6796</v>
      </c>
      <c r="B6605" s="166">
        <v>36.590000000000003</v>
      </c>
    </row>
    <row r="6606" spans="1:2" ht="12" customHeight="1" x14ac:dyDescent="0.2">
      <c r="A6606" s="165" t="s">
        <v>6797</v>
      </c>
      <c r="B6606" s="166">
        <v>24.72</v>
      </c>
    </row>
    <row r="6607" spans="1:2" ht="12" customHeight="1" x14ac:dyDescent="0.2">
      <c r="A6607" s="165" t="s">
        <v>6798</v>
      </c>
      <c r="B6607" s="166">
        <v>23.73</v>
      </c>
    </row>
    <row r="6608" spans="1:2" ht="12" customHeight="1" x14ac:dyDescent="0.2">
      <c r="A6608" s="165" t="s">
        <v>6799</v>
      </c>
      <c r="B6608" s="166">
        <v>42.43</v>
      </c>
    </row>
    <row r="6609" spans="1:2" ht="12" customHeight="1" x14ac:dyDescent="0.2">
      <c r="A6609" s="165" t="s">
        <v>6800</v>
      </c>
      <c r="B6609" s="166">
        <v>41.15</v>
      </c>
    </row>
    <row r="6610" spans="1:2" ht="12" customHeight="1" x14ac:dyDescent="0.2">
      <c r="A6610" s="165" t="s">
        <v>6801</v>
      </c>
      <c r="B6610" s="166">
        <v>31.09</v>
      </c>
    </row>
    <row r="6611" spans="1:2" ht="12" customHeight="1" x14ac:dyDescent="0.2">
      <c r="A6611" s="165" t="s">
        <v>6802</v>
      </c>
      <c r="B6611" s="166">
        <v>30.1</v>
      </c>
    </row>
    <row r="6612" spans="1:2" ht="12" customHeight="1" x14ac:dyDescent="0.2">
      <c r="A6612" s="165" t="s">
        <v>6803</v>
      </c>
      <c r="B6612" s="166">
        <v>55.17</v>
      </c>
    </row>
    <row r="6613" spans="1:2" ht="12" customHeight="1" x14ac:dyDescent="0.2">
      <c r="A6613" s="165" t="s">
        <v>6804</v>
      </c>
      <c r="B6613" s="166">
        <v>53.89</v>
      </c>
    </row>
    <row r="6614" spans="1:2" ht="12" customHeight="1" x14ac:dyDescent="0.2">
      <c r="A6614" s="165" t="s">
        <v>6805</v>
      </c>
      <c r="B6614" s="166">
        <v>37.56</v>
      </c>
    </row>
    <row r="6615" spans="1:2" ht="12" customHeight="1" x14ac:dyDescent="0.2">
      <c r="A6615" s="165" t="s">
        <v>6806</v>
      </c>
      <c r="B6615" s="166">
        <v>36.57</v>
      </c>
    </row>
    <row r="6616" spans="1:2" ht="12" customHeight="1" x14ac:dyDescent="0.2">
      <c r="A6616" s="165" t="s">
        <v>6807</v>
      </c>
      <c r="B6616" s="166">
        <v>68.11</v>
      </c>
    </row>
    <row r="6617" spans="1:2" ht="12" customHeight="1" x14ac:dyDescent="0.2">
      <c r="A6617" s="165" t="s">
        <v>6808</v>
      </c>
      <c r="B6617" s="166">
        <v>66.83</v>
      </c>
    </row>
    <row r="6618" spans="1:2" ht="12" customHeight="1" x14ac:dyDescent="0.2">
      <c r="A6618" s="165" t="s">
        <v>6809</v>
      </c>
      <c r="B6618" s="166">
        <v>47.02</v>
      </c>
    </row>
    <row r="6619" spans="1:2" ht="12" customHeight="1" x14ac:dyDescent="0.2">
      <c r="A6619" s="165" t="s">
        <v>6810</v>
      </c>
      <c r="B6619" s="166">
        <v>46.03</v>
      </c>
    </row>
    <row r="6620" spans="1:2" ht="12" customHeight="1" x14ac:dyDescent="0.2">
      <c r="A6620" s="165" t="s">
        <v>6811</v>
      </c>
      <c r="B6620" s="166">
        <v>87.03</v>
      </c>
    </row>
    <row r="6621" spans="1:2" ht="12" customHeight="1" x14ac:dyDescent="0.2">
      <c r="A6621" s="165" t="s">
        <v>6812</v>
      </c>
      <c r="B6621" s="166">
        <v>85.75</v>
      </c>
    </row>
    <row r="6622" spans="1:2" ht="12" customHeight="1" x14ac:dyDescent="0.2">
      <c r="A6622" s="165" t="s">
        <v>6813</v>
      </c>
      <c r="B6622" s="166">
        <v>71.98</v>
      </c>
    </row>
    <row r="6623" spans="1:2" ht="12" customHeight="1" x14ac:dyDescent="0.2">
      <c r="A6623" s="165" t="s">
        <v>6814</v>
      </c>
      <c r="B6623" s="166">
        <v>70.989999999999995</v>
      </c>
    </row>
    <row r="6624" spans="1:2" ht="12" customHeight="1" x14ac:dyDescent="0.2">
      <c r="A6624" s="165" t="s">
        <v>6815</v>
      </c>
      <c r="B6624" s="166">
        <v>136.94999999999999</v>
      </c>
    </row>
    <row r="6625" spans="1:2" ht="12" customHeight="1" x14ac:dyDescent="0.2">
      <c r="A6625" s="165" t="s">
        <v>6816</v>
      </c>
      <c r="B6625" s="166">
        <v>135.66999999999999</v>
      </c>
    </row>
    <row r="6626" spans="1:2" ht="12" customHeight="1" x14ac:dyDescent="0.2">
      <c r="A6626" s="165" t="s">
        <v>6817</v>
      </c>
      <c r="B6626" s="166">
        <v>95.36</v>
      </c>
    </row>
    <row r="6627" spans="1:2" ht="12" customHeight="1" x14ac:dyDescent="0.2">
      <c r="A6627" s="165" t="s">
        <v>6818</v>
      </c>
      <c r="B6627" s="166">
        <v>94.37</v>
      </c>
    </row>
    <row r="6628" spans="1:2" ht="12" customHeight="1" x14ac:dyDescent="0.2">
      <c r="A6628" s="165" t="s">
        <v>6819</v>
      </c>
      <c r="B6628" s="166">
        <v>183.71</v>
      </c>
    </row>
    <row r="6629" spans="1:2" ht="12" customHeight="1" x14ac:dyDescent="0.2">
      <c r="A6629" s="165" t="s">
        <v>6820</v>
      </c>
      <c r="B6629" s="166">
        <v>182.44</v>
      </c>
    </row>
    <row r="6630" spans="1:2" ht="12" customHeight="1" x14ac:dyDescent="0.2">
      <c r="A6630" s="165" t="s">
        <v>6821</v>
      </c>
      <c r="B6630" s="166">
        <v>152.18</v>
      </c>
    </row>
    <row r="6631" spans="1:2" ht="12" customHeight="1" x14ac:dyDescent="0.2">
      <c r="A6631" s="165" t="s">
        <v>6822</v>
      </c>
      <c r="B6631" s="166">
        <v>151.19</v>
      </c>
    </row>
    <row r="6632" spans="1:2" ht="12" customHeight="1" x14ac:dyDescent="0.2">
      <c r="A6632" s="165" t="s">
        <v>6823</v>
      </c>
      <c r="B6632" s="166">
        <v>297.35000000000002</v>
      </c>
    </row>
    <row r="6633" spans="1:2" ht="12" customHeight="1" x14ac:dyDescent="0.2">
      <c r="A6633" s="165" t="s">
        <v>6824</v>
      </c>
      <c r="B6633" s="166">
        <v>296.07</v>
      </c>
    </row>
    <row r="6634" spans="1:2" ht="12" customHeight="1" x14ac:dyDescent="0.2">
      <c r="A6634" s="165" t="s">
        <v>6825</v>
      </c>
      <c r="B6634" s="166">
        <v>791.19</v>
      </c>
    </row>
    <row r="6635" spans="1:2" ht="12" customHeight="1" x14ac:dyDescent="0.2">
      <c r="A6635" s="165" t="s">
        <v>6826</v>
      </c>
      <c r="B6635" s="166">
        <v>764.75</v>
      </c>
    </row>
    <row r="6636" spans="1:2" ht="12" customHeight="1" x14ac:dyDescent="0.2">
      <c r="A6636" s="165" t="s">
        <v>6827</v>
      </c>
      <c r="B6636" s="166">
        <v>981.39</v>
      </c>
    </row>
    <row r="6637" spans="1:2" ht="12" customHeight="1" x14ac:dyDescent="0.2">
      <c r="A6637" s="165" t="s">
        <v>6828</v>
      </c>
      <c r="B6637" s="166">
        <v>954.02</v>
      </c>
    </row>
    <row r="6638" spans="1:2" ht="12" customHeight="1" x14ac:dyDescent="0.2">
      <c r="A6638" s="165" t="s">
        <v>6829</v>
      </c>
      <c r="B6638" s="166">
        <v>991.94</v>
      </c>
    </row>
    <row r="6639" spans="1:2" ht="12" customHeight="1" x14ac:dyDescent="0.2">
      <c r="A6639" s="165" t="s">
        <v>6830</v>
      </c>
      <c r="B6639" s="166">
        <v>965.33</v>
      </c>
    </row>
    <row r="6640" spans="1:2" ht="12" customHeight="1" x14ac:dyDescent="0.2">
      <c r="A6640" s="165" t="s">
        <v>6831</v>
      </c>
      <c r="B6640" s="166">
        <v>1168.29</v>
      </c>
    </row>
    <row r="6641" spans="1:2" ht="12" customHeight="1" x14ac:dyDescent="0.2">
      <c r="A6641" s="165" t="s">
        <v>6832</v>
      </c>
      <c r="B6641" s="166">
        <v>1140.92</v>
      </c>
    </row>
    <row r="6642" spans="1:2" ht="12" customHeight="1" x14ac:dyDescent="0.2">
      <c r="A6642" s="165" t="s">
        <v>6833</v>
      </c>
      <c r="B6642" s="166">
        <v>902.18</v>
      </c>
    </row>
    <row r="6643" spans="1:2" ht="12" customHeight="1" x14ac:dyDescent="0.2">
      <c r="A6643" s="165" t="s">
        <v>6834</v>
      </c>
      <c r="B6643" s="166">
        <v>875.74</v>
      </c>
    </row>
    <row r="6644" spans="1:2" ht="12" customHeight="1" x14ac:dyDescent="0.2">
      <c r="A6644" s="165" t="s">
        <v>6835</v>
      </c>
      <c r="B6644" s="166">
        <v>1169.0999999999999</v>
      </c>
    </row>
    <row r="6645" spans="1:2" ht="12" customHeight="1" x14ac:dyDescent="0.2">
      <c r="A6645" s="165" t="s">
        <v>6836</v>
      </c>
      <c r="B6645" s="166">
        <v>1141.73</v>
      </c>
    </row>
    <row r="6646" spans="1:2" ht="12" customHeight="1" x14ac:dyDescent="0.2">
      <c r="A6646" s="165" t="s">
        <v>6837</v>
      </c>
      <c r="B6646" s="166">
        <v>919.37</v>
      </c>
    </row>
    <row r="6647" spans="1:2" ht="12" customHeight="1" x14ac:dyDescent="0.2">
      <c r="A6647" s="165" t="s">
        <v>6838</v>
      </c>
      <c r="B6647" s="166">
        <v>896.58</v>
      </c>
    </row>
    <row r="6648" spans="1:2" ht="12" customHeight="1" x14ac:dyDescent="0.2">
      <c r="A6648" s="165" t="s">
        <v>6839</v>
      </c>
      <c r="B6648" s="166">
        <v>376.23</v>
      </c>
    </row>
    <row r="6649" spans="1:2" ht="12" customHeight="1" x14ac:dyDescent="0.2">
      <c r="A6649" s="165" t="s">
        <v>6840</v>
      </c>
      <c r="B6649" s="166">
        <v>367.28</v>
      </c>
    </row>
    <row r="6650" spans="1:2" ht="12" customHeight="1" x14ac:dyDescent="0.2">
      <c r="A6650" s="165" t="s">
        <v>6841</v>
      </c>
      <c r="B6650" s="166">
        <v>330.78</v>
      </c>
    </row>
    <row r="6651" spans="1:2" ht="12" customHeight="1" x14ac:dyDescent="0.2">
      <c r="A6651" s="165" t="s">
        <v>6842</v>
      </c>
      <c r="B6651" s="166">
        <v>323.88</v>
      </c>
    </row>
    <row r="6652" spans="1:2" ht="12" customHeight="1" x14ac:dyDescent="0.2">
      <c r="A6652" s="165" t="s">
        <v>6843</v>
      </c>
      <c r="B6652" s="166">
        <v>1089.08</v>
      </c>
    </row>
    <row r="6653" spans="1:2" ht="12" customHeight="1" x14ac:dyDescent="0.2">
      <c r="A6653" s="165" t="s">
        <v>6844</v>
      </c>
      <c r="B6653" s="166">
        <v>1062.6400000000001</v>
      </c>
    </row>
    <row r="6654" spans="1:2" ht="12" customHeight="1" x14ac:dyDescent="0.2">
      <c r="A6654" s="165" t="s">
        <v>6845</v>
      </c>
      <c r="B6654" s="166">
        <v>1356</v>
      </c>
    </row>
    <row r="6655" spans="1:2" ht="12" customHeight="1" x14ac:dyDescent="0.2">
      <c r="A6655" s="165" t="s">
        <v>6846</v>
      </c>
      <c r="B6655" s="166">
        <v>1328.63</v>
      </c>
    </row>
    <row r="6656" spans="1:2" ht="12" customHeight="1" x14ac:dyDescent="0.2">
      <c r="A6656" s="165" t="s">
        <v>6847</v>
      </c>
      <c r="B6656" s="166">
        <v>1106.27</v>
      </c>
    </row>
    <row r="6657" spans="1:2" ht="12" customHeight="1" x14ac:dyDescent="0.2">
      <c r="A6657" s="165" t="s">
        <v>6848</v>
      </c>
      <c r="B6657" s="166">
        <v>1083.48</v>
      </c>
    </row>
    <row r="6658" spans="1:2" ht="12" customHeight="1" x14ac:dyDescent="0.2">
      <c r="A6658" s="165" t="s">
        <v>6849</v>
      </c>
      <c r="B6658" s="166">
        <v>432.3</v>
      </c>
    </row>
    <row r="6659" spans="1:2" ht="12" customHeight="1" x14ac:dyDescent="0.2">
      <c r="A6659" s="165" t="s">
        <v>6850</v>
      </c>
      <c r="B6659" s="166">
        <v>423.35</v>
      </c>
    </row>
    <row r="6660" spans="1:2" ht="12" customHeight="1" x14ac:dyDescent="0.2">
      <c r="A6660" s="165" t="s">
        <v>6851</v>
      </c>
      <c r="B6660" s="166">
        <v>373.76</v>
      </c>
    </row>
    <row r="6661" spans="1:2" ht="12" customHeight="1" x14ac:dyDescent="0.2">
      <c r="A6661" s="165" t="s">
        <v>6852</v>
      </c>
      <c r="B6661" s="166">
        <v>366.87</v>
      </c>
    </row>
    <row r="6662" spans="1:2" ht="12" customHeight="1" x14ac:dyDescent="0.2">
      <c r="A6662" s="165" t="s">
        <v>6853</v>
      </c>
      <c r="B6662" s="166">
        <v>186.25</v>
      </c>
    </row>
    <row r="6663" spans="1:2" ht="12" customHeight="1" x14ac:dyDescent="0.2">
      <c r="A6663" s="165" t="s">
        <v>6854</v>
      </c>
      <c r="B6663" s="166">
        <v>180.57</v>
      </c>
    </row>
    <row r="6664" spans="1:2" ht="12" customHeight="1" x14ac:dyDescent="0.2">
      <c r="A6664" s="165" t="s">
        <v>6855</v>
      </c>
      <c r="B6664" s="166">
        <v>31.81</v>
      </c>
    </row>
    <row r="6665" spans="1:2" ht="12" customHeight="1" x14ac:dyDescent="0.2">
      <c r="A6665" s="165" t="s">
        <v>6856</v>
      </c>
      <c r="B6665" s="166">
        <v>29.5</v>
      </c>
    </row>
    <row r="6666" spans="1:2" ht="12" customHeight="1" x14ac:dyDescent="0.2">
      <c r="A6666" s="165" t="s">
        <v>6857</v>
      </c>
      <c r="B6666" s="166">
        <v>42.06</v>
      </c>
    </row>
    <row r="6667" spans="1:2" ht="12" customHeight="1" x14ac:dyDescent="0.2">
      <c r="A6667" s="165" t="s">
        <v>6858</v>
      </c>
      <c r="B6667" s="166">
        <v>39.17</v>
      </c>
    </row>
    <row r="6668" spans="1:2" ht="12" customHeight="1" x14ac:dyDescent="0.2">
      <c r="A6668" s="165" t="s">
        <v>6859</v>
      </c>
      <c r="B6668" s="166">
        <v>48.16</v>
      </c>
    </row>
    <row r="6669" spans="1:2" ht="12" customHeight="1" x14ac:dyDescent="0.2">
      <c r="A6669" s="165" t="s">
        <v>6860</v>
      </c>
      <c r="B6669" s="166">
        <v>44.72</v>
      </c>
    </row>
    <row r="6670" spans="1:2" ht="12" customHeight="1" x14ac:dyDescent="0.2">
      <c r="A6670" s="165" t="s">
        <v>6861</v>
      </c>
      <c r="B6670" s="166">
        <v>20.149999999999999</v>
      </c>
    </row>
    <row r="6671" spans="1:2" ht="12" customHeight="1" x14ac:dyDescent="0.2">
      <c r="A6671" s="165" t="s">
        <v>6862</v>
      </c>
      <c r="B6671" s="166">
        <v>19.05</v>
      </c>
    </row>
    <row r="6672" spans="1:2" ht="12" customHeight="1" x14ac:dyDescent="0.2">
      <c r="A6672" s="165" t="s">
        <v>6863</v>
      </c>
      <c r="B6672" s="166">
        <v>23.9</v>
      </c>
    </row>
    <row r="6673" spans="1:2" ht="12" customHeight="1" x14ac:dyDescent="0.2">
      <c r="A6673" s="165" t="s">
        <v>6864</v>
      </c>
      <c r="B6673" s="166">
        <v>22.8</v>
      </c>
    </row>
    <row r="6674" spans="1:2" ht="12" customHeight="1" x14ac:dyDescent="0.2">
      <c r="A6674" s="165" t="s">
        <v>6865</v>
      </c>
      <c r="B6674" s="166">
        <v>24.5</v>
      </c>
    </row>
    <row r="6675" spans="1:2" ht="12" customHeight="1" x14ac:dyDescent="0.2">
      <c r="A6675" s="165" t="s">
        <v>6866</v>
      </c>
      <c r="B6675" s="166">
        <v>23.4</v>
      </c>
    </row>
    <row r="6676" spans="1:2" ht="12" customHeight="1" x14ac:dyDescent="0.2">
      <c r="A6676" s="165" t="s">
        <v>6867</v>
      </c>
      <c r="B6676" s="166">
        <v>21.41</v>
      </c>
    </row>
    <row r="6677" spans="1:2" ht="12" customHeight="1" x14ac:dyDescent="0.2">
      <c r="A6677" s="165" t="s">
        <v>6868</v>
      </c>
      <c r="B6677" s="166">
        <v>20.53</v>
      </c>
    </row>
    <row r="6678" spans="1:2" ht="12" customHeight="1" x14ac:dyDescent="0.2">
      <c r="A6678" s="165" t="s">
        <v>6869</v>
      </c>
      <c r="B6678" s="166">
        <v>21.77</v>
      </c>
    </row>
    <row r="6679" spans="1:2" ht="12" customHeight="1" x14ac:dyDescent="0.2">
      <c r="A6679" s="165" t="s">
        <v>6870</v>
      </c>
      <c r="B6679" s="166">
        <v>20.88</v>
      </c>
    </row>
    <row r="6680" spans="1:2" ht="12" customHeight="1" x14ac:dyDescent="0.2">
      <c r="A6680" s="165" t="s">
        <v>6871</v>
      </c>
      <c r="B6680" s="166">
        <v>185.37</v>
      </c>
    </row>
    <row r="6681" spans="1:2" ht="12" customHeight="1" x14ac:dyDescent="0.2">
      <c r="A6681" s="165" t="s">
        <v>6872</v>
      </c>
      <c r="B6681" s="166">
        <v>179.86</v>
      </c>
    </row>
    <row r="6682" spans="1:2" ht="12" customHeight="1" x14ac:dyDescent="0.2">
      <c r="A6682" s="165" t="s">
        <v>6873</v>
      </c>
      <c r="B6682" s="166">
        <v>14.47</v>
      </c>
    </row>
    <row r="6683" spans="1:2" ht="12" customHeight="1" x14ac:dyDescent="0.2">
      <c r="A6683" s="165" t="s">
        <v>6874</v>
      </c>
      <c r="B6683" s="166">
        <v>13.37</v>
      </c>
    </row>
    <row r="6684" spans="1:2" ht="12" customHeight="1" x14ac:dyDescent="0.2">
      <c r="A6684" s="165" t="s">
        <v>6875</v>
      </c>
      <c r="B6684" s="166">
        <v>110.31</v>
      </c>
    </row>
    <row r="6685" spans="1:2" ht="12" customHeight="1" x14ac:dyDescent="0.2">
      <c r="A6685" s="165" t="s">
        <v>6876</v>
      </c>
      <c r="B6685" s="166">
        <v>103.7</v>
      </c>
    </row>
    <row r="6686" spans="1:2" ht="12" customHeight="1" x14ac:dyDescent="0.2">
      <c r="A6686" s="165" t="s">
        <v>6877</v>
      </c>
      <c r="B6686" s="166">
        <v>203.18</v>
      </c>
    </row>
    <row r="6687" spans="1:2" ht="12" customHeight="1" x14ac:dyDescent="0.2">
      <c r="A6687" s="165" t="s">
        <v>6878</v>
      </c>
      <c r="B6687" s="166">
        <v>197.67</v>
      </c>
    </row>
    <row r="6688" spans="1:2" ht="12" customHeight="1" x14ac:dyDescent="0.2">
      <c r="A6688" s="165" t="s">
        <v>6879</v>
      </c>
      <c r="B6688" s="166">
        <v>219.54</v>
      </c>
    </row>
    <row r="6689" spans="1:2" ht="12" customHeight="1" x14ac:dyDescent="0.2">
      <c r="A6689" s="165" t="s">
        <v>6880</v>
      </c>
      <c r="B6689" s="166">
        <v>212.93</v>
      </c>
    </row>
    <row r="6690" spans="1:2" ht="12" customHeight="1" x14ac:dyDescent="0.2">
      <c r="A6690" s="165" t="s">
        <v>6881</v>
      </c>
      <c r="B6690" s="166">
        <v>196.44</v>
      </c>
    </row>
    <row r="6691" spans="1:2" ht="12" customHeight="1" x14ac:dyDescent="0.2">
      <c r="A6691" s="165" t="s">
        <v>6882</v>
      </c>
      <c r="B6691" s="166">
        <v>190.92</v>
      </c>
    </row>
    <row r="6692" spans="1:2" ht="12" customHeight="1" x14ac:dyDescent="0.2">
      <c r="A6692" s="165" t="s">
        <v>6883</v>
      </c>
      <c r="B6692" s="166">
        <v>637.88</v>
      </c>
    </row>
    <row r="6693" spans="1:2" ht="12" customHeight="1" x14ac:dyDescent="0.2">
      <c r="A6693" s="165" t="s">
        <v>6884</v>
      </c>
      <c r="B6693" s="166">
        <v>632.37</v>
      </c>
    </row>
    <row r="6694" spans="1:2" ht="12" customHeight="1" x14ac:dyDescent="0.2">
      <c r="A6694" s="165" t="s">
        <v>150</v>
      </c>
      <c r="B6694" s="166">
        <v>208.35</v>
      </c>
    </row>
    <row r="6695" spans="1:2" ht="12" customHeight="1" x14ac:dyDescent="0.2">
      <c r="A6695" s="165" t="s">
        <v>6885</v>
      </c>
      <c r="B6695" s="166">
        <v>203.94</v>
      </c>
    </row>
    <row r="6696" spans="1:2" ht="12" customHeight="1" x14ac:dyDescent="0.2">
      <c r="A6696" s="165" t="s">
        <v>6886</v>
      </c>
      <c r="B6696" s="166">
        <v>252.22</v>
      </c>
    </row>
    <row r="6697" spans="1:2" ht="12" customHeight="1" x14ac:dyDescent="0.2">
      <c r="A6697" s="165" t="s">
        <v>6887</v>
      </c>
      <c r="B6697" s="166">
        <v>243.41</v>
      </c>
    </row>
    <row r="6698" spans="1:2" ht="12" customHeight="1" x14ac:dyDescent="0.2">
      <c r="A6698" s="165" t="s">
        <v>6888</v>
      </c>
      <c r="B6698" s="166">
        <v>394.83</v>
      </c>
    </row>
    <row r="6699" spans="1:2" ht="12" customHeight="1" x14ac:dyDescent="0.2">
      <c r="A6699" s="165" t="s">
        <v>6889</v>
      </c>
      <c r="B6699" s="166">
        <v>388.95</v>
      </c>
    </row>
    <row r="6700" spans="1:2" ht="12" customHeight="1" x14ac:dyDescent="0.2">
      <c r="A6700" s="165" t="s">
        <v>6890</v>
      </c>
      <c r="B6700" s="166">
        <v>237.27</v>
      </c>
    </row>
    <row r="6701" spans="1:2" ht="12" customHeight="1" x14ac:dyDescent="0.2">
      <c r="A6701" s="165" t="s">
        <v>6891</v>
      </c>
      <c r="B6701" s="166">
        <v>228.45</v>
      </c>
    </row>
    <row r="6702" spans="1:2" ht="12" customHeight="1" x14ac:dyDescent="0.2">
      <c r="A6702" s="165" t="s">
        <v>6892</v>
      </c>
      <c r="B6702" s="166">
        <v>484.48</v>
      </c>
    </row>
    <row r="6703" spans="1:2" ht="12" customHeight="1" x14ac:dyDescent="0.2">
      <c r="A6703" s="165" t="s">
        <v>6893</v>
      </c>
      <c r="B6703" s="166">
        <v>447.21</v>
      </c>
    </row>
    <row r="6704" spans="1:2" ht="12" customHeight="1" x14ac:dyDescent="0.2">
      <c r="A6704" s="165" t="s">
        <v>6894</v>
      </c>
      <c r="B6704" s="166">
        <v>200.66</v>
      </c>
    </row>
    <row r="6705" spans="1:2" ht="12" customHeight="1" x14ac:dyDescent="0.2">
      <c r="A6705" s="165" t="s">
        <v>6895</v>
      </c>
      <c r="B6705" s="166">
        <v>194.05</v>
      </c>
    </row>
    <row r="6706" spans="1:2" ht="12" customHeight="1" x14ac:dyDescent="0.2">
      <c r="A6706" s="165" t="s">
        <v>6896</v>
      </c>
      <c r="B6706" s="166">
        <v>196.44</v>
      </c>
    </row>
    <row r="6707" spans="1:2" ht="12" customHeight="1" x14ac:dyDescent="0.2">
      <c r="A6707" s="165" t="s">
        <v>6897</v>
      </c>
      <c r="B6707" s="166">
        <v>190.92</v>
      </c>
    </row>
    <row r="6708" spans="1:2" ht="12" customHeight="1" x14ac:dyDescent="0.2">
      <c r="A6708" s="165" t="s">
        <v>6898</v>
      </c>
      <c r="B6708" s="166">
        <v>240.83</v>
      </c>
    </row>
    <row r="6709" spans="1:2" ht="12" customHeight="1" x14ac:dyDescent="0.2">
      <c r="A6709" s="165" t="s">
        <v>6899</v>
      </c>
      <c r="B6709" s="166">
        <v>232.01</v>
      </c>
    </row>
    <row r="6710" spans="1:2" ht="12" customHeight="1" x14ac:dyDescent="0.2">
      <c r="A6710" s="165" t="s">
        <v>6900</v>
      </c>
      <c r="B6710" s="166">
        <v>236.09</v>
      </c>
    </row>
    <row r="6711" spans="1:2" ht="12" customHeight="1" x14ac:dyDescent="0.2">
      <c r="A6711" s="165" t="s">
        <v>6901</v>
      </c>
      <c r="B6711" s="166">
        <v>227.27</v>
      </c>
    </row>
    <row r="6712" spans="1:2" ht="12" customHeight="1" x14ac:dyDescent="0.2">
      <c r="A6712" s="165" t="s">
        <v>6902</v>
      </c>
      <c r="B6712" s="166">
        <v>236.09</v>
      </c>
    </row>
    <row r="6713" spans="1:2" ht="12" customHeight="1" x14ac:dyDescent="0.2">
      <c r="A6713" s="165" t="s">
        <v>6903</v>
      </c>
      <c r="B6713" s="166">
        <v>227.27</v>
      </c>
    </row>
    <row r="6714" spans="1:2" ht="12" customHeight="1" x14ac:dyDescent="0.2">
      <c r="A6714" s="165" t="s">
        <v>6904</v>
      </c>
      <c r="B6714" s="166">
        <v>521.82000000000005</v>
      </c>
    </row>
    <row r="6715" spans="1:2" ht="12" customHeight="1" x14ac:dyDescent="0.2">
      <c r="A6715" s="165" t="s">
        <v>6905</v>
      </c>
      <c r="B6715" s="166">
        <v>505.18</v>
      </c>
    </row>
    <row r="6716" spans="1:2" ht="12" customHeight="1" x14ac:dyDescent="0.2">
      <c r="A6716" s="165" t="s">
        <v>6906</v>
      </c>
      <c r="B6716" s="166">
        <v>1394.96</v>
      </c>
    </row>
    <row r="6717" spans="1:2" ht="12" customHeight="1" x14ac:dyDescent="0.2">
      <c r="A6717" s="165" t="s">
        <v>6907</v>
      </c>
      <c r="B6717" s="166">
        <v>1342.18</v>
      </c>
    </row>
    <row r="6718" spans="1:2" ht="12" customHeight="1" x14ac:dyDescent="0.2">
      <c r="A6718" s="165" t="s">
        <v>145</v>
      </c>
      <c r="B6718" s="166">
        <v>189.89</v>
      </c>
    </row>
    <row r="6719" spans="1:2" ht="12" customHeight="1" x14ac:dyDescent="0.2">
      <c r="A6719" s="165" t="s">
        <v>6908</v>
      </c>
      <c r="B6719" s="166">
        <v>185.48</v>
      </c>
    </row>
    <row r="6720" spans="1:2" ht="12" customHeight="1" x14ac:dyDescent="0.2">
      <c r="A6720" s="165" t="s">
        <v>6909</v>
      </c>
      <c r="B6720" s="166">
        <v>7.23</v>
      </c>
    </row>
    <row r="6721" spans="1:2" ht="12" customHeight="1" x14ac:dyDescent="0.2">
      <c r="A6721" s="165" t="s">
        <v>6910</v>
      </c>
      <c r="B6721" s="166">
        <v>6.51</v>
      </c>
    </row>
    <row r="6722" spans="1:2" ht="12" customHeight="1" x14ac:dyDescent="0.2">
      <c r="A6722" s="165" t="s">
        <v>6911</v>
      </c>
      <c r="B6722" s="166">
        <v>27.79</v>
      </c>
    </row>
    <row r="6723" spans="1:2" ht="12" customHeight="1" x14ac:dyDescent="0.2">
      <c r="A6723" s="165" t="s">
        <v>6912</v>
      </c>
      <c r="B6723" s="166">
        <v>26.56</v>
      </c>
    </row>
    <row r="6724" spans="1:2" ht="12" customHeight="1" x14ac:dyDescent="0.2">
      <c r="A6724" s="165" t="s">
        <v>6913</v>
      </c>
      <c r="B6724" s="166">
        <v>32.380000000000003</v>
      </c>
    </row>
    <row r="6725" spans="1:2" ht="12" customHeight="1" x14ac:dyDescent="0.2">
      <c r="A6725" s="165" t="s">
        <v>6914</v>
      </c>
      <c r="B6725" s="166">
        <v>31.07</v>
      </c>
    </row>
    <row r="6726" spans="1:2" ht="12" customHeight="1" x14ac:dyDescent="0.2">
      <c r="A6726" s="165" t="s">
        <v>6915</v>
      </c>
      <c r="B6726" s="166">
        <v>43.37</v>
      </c>
    </row>
    <row r="6727" spans="1:2" ht="12" customHeight="1" x14ac:dyDescent="0.2">
      <c r="A6727" s="165" t="s">
        <v>6916</v>
      </c>
      <c r="B6727" s="166">
        <v>41.91</v>
      </c>
    </row>
    <row r="6728" spans="1:2" ht="12" customHeight="1" x14ac:dyDescent="0.2">
      <c r="A6728" s="165" t="s">
        <v>6917</v>
      </c>
      <c r="B6728" s="166">
        <v>54.51</v>
      </c>
    </row>
    <row r="6729" spans="1:2" ht="12" customHeight="1" x14ac:dyDescent="0.2">
      <c r="A6729" s="165" t="s">
        <v>6918</v>
      </c>
      <c r="B6729" s="166">
        <v>52.92</v>
      </c>
    </row>
    <row r="6730" spans="1:2" ht="12" customHeight="1" x14ac:dyDescent="0.2">
      <c r="A6730" s="165" t="s">
        <v>6919</v>
      </c>
      <c r="B6730" s="166">
        <v>67.2</v>
      </c>
    </row>
    <row r="6731" spans="1:2" ht="12" customHeight="1" x14ac:dyDescent="0.2">
      <c r="A6731" s="165" t="s">
        <v>6920</v>
      </c>
      <c r="B6731" s="166">
        <v>65.459999999999994</v>
      </c>
    </row>
    <row r="6732" spans="1:2" ht="12" customHeight="1" x14ac:dyDescent="0.2">
      <c r="A6732" s="165" t="s">
        <v>6921</v>
      </c>
      <c r="B6732" s="166">
        <v>42.72</v>
      </c>
    </row>
    <row r="6733" spans="1:2" ht="12" customHeight="1" x14ac:dyDescent="0.2">
      <c r="A6733" s="165" t="s">
        <v>6922</v>
      </c>
      <c r="B6733" s="166">
        <v>41.41</v>
      </c>
    </row>
    <row r="6734" spans="1:2" ht="12" customHeight="1" x14ac:dyDescent="0.2">
      <c r="A6734" s="165" t="s">
        <v>6923</v>
      </c>
      <c r="B6734" s="166">
        <v>58.87</v>
      </c>
    </row>
    <row r="6735" spans="1:2" ht="12" customHeight="1" x14ac:dyDescent="0.2">
      <c r="A6735" s="165" t="s">
        <v>6924</v>
      </c>
      <c r="B6735" s="166">
        <v>57.41</v>
      </c>
    </row>
    <row r="6736" spans="1:2" ht="12" customHeight="1" x14ac:dyDescent="0.2">
      <c r="A6736" s="165" t="s">
        <v>6925</v>
      </c>
      <c r="B6736" s="166">
        <v>75</v>
      </c>
    </row>
    <row r="6737" spans="1:2" ht="12" customHeight="1" x14ac:dyDescent="0.2">
      <c r="A6737" s="165" t="s">
        <v>6926</v>
      </c>
      <c r="B6737" s="166">
        <v>73.41</v>
      </c>
    </row>
    <row r="6738" spans="1:2" ht="12" customHeight="1" x14ac:dyDescent="0.2">
      <c r="A6738" s="165" t="s">
        <v>6927</v>
      </c>
      <c r="B6738" s="166">
        <v>8.6</v>
      </c>
    </row>
    <row r="6739" spans="1:2" ht="12" customHeight="1" x14ac:dyDescent="0.2">
      <c r="A6739" s="165" t="s">
        <v>6928</v>
      </c>
      <c r="B6739" s="166">
        <v>8.4499999999999993</v>
      </c>
    </row>
    <row r="6740" spans="1:2" ht="12" customHeight="1" x14ac:dyDescent="0.2">
      <c r="A6740" s="165" t="s">
        <v>6929</v>
      </c>
      <c r="B6740" s="166">
        <v>12.12</v>
      </c>
    </row>
    <row r="6741" spans="1:2" ht="12" customHeight="1" x14ac:dyDescent="0.2">
      <c r="A6741" s="165" t="s">
        <v>6930</v>
      </c>
      <c r="B6741" s="166">
        <v>11.97</v>
      </c>
    </row>
    <row r="6742" spans="1:2" ht="12" customHeight="1" x14ac:dyDescent="0.2">
      <c r="A6742" s="165" t="s">
        <v>6931</v>
      </c>
      <c r="B6742" s="166">
        <v>15.12</v>
      </c>
    </row>
    <row r="6743" spans="1:2" ht="12" customHeight="1" x14ac:dyDescent="0.2">
      <c r="A6743" s="165" t="s">
        <v>6932</v>
      </c>
      <c r="B6743" s="166">
        <v>15.02</v>
      </c>
    </row>
    <row r="6744" spans="1:2" ht="12" customHeight="1" x14ac:dyDescent="0.2">
      <c r="A6744" s="165" t="s">
        <v>6933</v>
      </c>
      <c r="B6744" s="166">
        <v>13.17</v>
      </c>
    </row>
    <row r="6745" spans="1:2" ht="12" customHeight="1" x14ac:dyDescent="0.2">
      <c r="A6745" s="165" t="s">
        <v>6934</v>
      </c>
      <c r="B6745" s="166">
        <v>12.91</v>
      </c>
    </row>
    <row r="6746" spans="1:2" ht="12" customHeight="1" x14ac:dyDescent="0.2">
      <c r="A6746" s="165" t="s">
        <v>6935</v>
      </c>
      <c r="B6746" s="166">
        <v>21.92</v>
      </c>
    </row>
    <row r="6747" spans="1:2" ht="12" customHeight="1" x14ac:dyDescent="0.2">
      <c r="A6747" s="165" t="s">
        <v>6936</v>
      </c>
      <c r="B6747" s="166">
        <v>21.13</v>
      </c>
    </row>
    <row r="6748" spans="1:2" ht="12" customHeight="1" x14ac:dyDescent="0.2">
      <c r="A6748" s="165" t="s">
        <v>6937</v>
      </c>
      <c r="B6748" s="166">
        <v>21.01</v>
      </c>
    </row>
    <row r="6749" spans="1:2" ht="12" customHeight="1" x14ac:dyDescent="0.2">
      <c r="A6749" s="165" t="s">
        <v>6938</v>
      </c>
      <c r="B6749" s="166">
        <v>19.97</v>
      </c>
    </row>
    <row r="6750" spans="1:2" ht="12" customHeight="1" x14ac:dyDescent="0.2">
      <c r="A6750" s="165" t="s">
        <v>6939</v>
      </c>
      <c r="B6750" s="166">
        <v>21.01</v>
      </c>
    </row>
    <row r="6751" spans="1:2" ht="12" customHeight="1" x14ac:dyDescent="0.2">
      <c r="A6751" s="165" t="s">
        <v>6940</v>
      </c>
      <c r="B6751" s="166">
        <v>19.97</v>
      </c>
    </row>
    <row r="6752" spans="1:2" ht="12" customHeight="1" x14ac:dyDescent="0.2">
      <c r="A6752" s="165" t="s">
        <v>6941</v>
      </c>
      <c r="B6752" s="166">
        <v>7.14</v>
      </c>
    </row>
    <row r="6753" spans="1:2" ht="12" customHeight="1" x14ac:dyDescent="0.2">
      <c r="A6753" s="165" t="s">
        <v>6942</v>
      </c>
      <c r="B6753" s="166">
        <v>6.88</v>
      </c>
    </row>
    <row r="6754" spans="1:2" ht="12" customHeight="1" x14ac:dyDescent="0.2">
      <c r="A6754" s="165" t="s">
        <v>6943</v>
      </c>
      <c r="B6754" s="166">
        <v>9.17</v>
      </c>
    </row>
    <row r="6755" spans="1:2" ht="12" customHeight="1" x14ac:dyDescent="0.2">
      <c r="A6755" s="165" t="s">
        <v>6944</v>
      </c>
      <c r="B6755" s="166">
        <v>8.86</v>
      </c>
    </row>
    <row r="6756" spans="1:2" ht="12" customHeight="1" x14ac:dyDescent="0.2">
      <c r="A6756" s="165" t="s">
        <v>6945</v>
      </c>
      <c r="B6756" s="166">
        <v>12.45</v>
      </c>
    </row>
    <row r="6757" spans="1:2" ht="12" customHeight="1" x14ac:dyDescent="0.2">
      <c r="A6757" s="165" t="s">
        <v>6946</v>
      </c>
      <c r="B6757" s="166">
        <v>12.11</v>
      </c>
    </row>
    <row r="6758" spans="1:2" ht="12" customHeight="1" x14ac:dyDescent="0.2">
      <c r="A6758" s="165" t="s">
        <v>6947</v>
      </c>
      <c r="B6758" s="166">
        <v>16.46</v>
      </c>
    </row>
    <row r="6759" spans="1:2" ht="12" customHeight="1" x14ac:dyDescent="0.2">
      <c r="A6759" s="165" t="s">
        <v>6948</v>
      </c>
      <c r="B6759" s="166">
        <v>16.09</v>
      </c>
    </row>
    <row r="6760" spans="1:2" ht="12" customHeight="1" x14ac:dyDescent="0.2">
      <c r="A6760" s="165" t="s">
        <v>6949</v>
      </c>
      <c r="B6760" s="166">
        <v>22.94</v>
      </c>
    </row>
    <row r="6761" spans="1:2" ht="12" customHeight="1" x14ac:dyDescent="0.2">
      <c r="A6761" s="165" t="s">
        <v>6950</v>
      </c>
      <c r="B6761" s="166">
        <v>22.54</v>
      </c>
    </row>
    <row r="6762" spans="1:2" ht="12" customHeight="1" x14ac:dyDescent="0.2">
      <c r="A6762" s="165" t="s">
        <v>6951</v>
      </c>
      <c r="B6762" s="166">
        <v>6.02</v>
      </c>
    </row>
    <row r="6763" spans="1:2" ht="12" customHeight="1" x14ac:dyDescent="0.2">
      <c r="A6763" s="165" t="s">
        <v>6952</v>
      </c>
      <c r="B6763" s="166">
        <v>5.78</v>
      </c>
    </row>
    <row r="6764" spans="1:2" ht="12" customHeight="1" x14ac:dyDescent="0.2">
      <c r="A6764" s="165" t="s">
        <v>6953</v>
      </c>
      <c r="B6764" s="166">
        <v>30.82</v>
      </c>
    </row>
    <row r="6765" spans="1:2" ht="12" customHeight="1" x14ac:dyDescent="0.2">
      <c r="A6765" s="165" t="s">
        <v>6954</v>
      </c>
      <c r="B6765" s="166">
        <v>30.27</v>
      </c>
    </row>
    <row r="6766" spans="1:2" ht="12" customHeight="1" x14ac:dyDescent="0.2">
      <c r="A6766" s="165" t="s">
        <v>6955</v>
      </c>
      <c r="B6766" s="166">
        <v>31.86</v>
      </c>
    </row>
    <row r="6767" spans="1:2" ht="12" customHeight="1" x14ac:dyDescent="0.2">
      <c r="A6767" s="165" t="s">
        <v>6956</v>
      </c>
      <c r="B6767" s="166">
        <v>31.02</v>
      </c>
    </row>
    <row r="6768" spans="1:2" ht="12" customHeight="1" x14ac:dyDescent="0.2">
      <c r="A6768" s="165" t="s">
        <v>6957</v>
      </c>
      <c r="B6768" s="166">
        <v>39.619999999999997</v>
      </c>
    </row>
    <row r="6769" spans="1:2" ht="12" customHeight="1" x14ac:dyDescent="0.2">
      <c r="A6769" s="165" t="s">
        <v>6958</v>
      </c>
      <c r="B6769" s="166">
        <v>38.76</v>
      </c>
    </row>
    <row r="6770" spans="1:2" ht="12" customHeight="1" x14ac:dyDescent="0.2">
      <c r="A6770" s="165" t="s">
        <v>6959</v>
      </c>
      <c r="B6770" s="166">
        <v>35.380000000000003</v>
      </c>
    </row>
    <row r="6771" spans="1:2" ht="12" customHeight="1" x14ac:dyDescent="0.2">
      <c r="A6771" s="165" t="s">
        <v>6960</v>
      </c>
      <c r="B6771" s="166">
        <v>34.5</v>
      </c>
    </row>
    <row r="6772" spans="1:2" ht="12" customHeight="1" x14ac:dyDescent="0.2">
      <c r="A6772" s="165" t="s">
        <v>6961</v>
      </c>
      <c r="B6772" s="166">
        <v>49.6</v>
      </c>
    </row>
    <row r="6773" spans="1:2" ht="12" customHeight="1" x14ac:dyDescent="0.2">
      <c r="A6773" s="165" t="s">
        <v>6962</v>
      </c>
      <c r="B6773" s="166">
        <v>48.7</v>
      </c>
    </row>
    <row r="6774" spans="1:2" ht="12" customHeight="1" x14ac:dyDescent="0.2">
      <c r="A6774" s="165" t="s">
        <v>6963</v>
      </c>
      <c r="B6774" s="166">
        <v>49.82</v>
      </c>
    </row>
    <row r="6775" spans="1:2" ht="12" customHeight="1" x14ac:dyDescent="0.2">
      <c r="A6775" s="165" t="s">
        <v>6964</v>
      </c>
      <c r="B6775" s="166">
        <v>48.9</v>
      </c>
    </row>
    <row r="6776" spans="1:2" ht="12" customHeight="1" x14ac:dyDescent="0.2">
      <c r="A6776" s="165" t="s">
        <v>6965</v>
      </c>
      <c r="B6776" s="166">
        <v>62.25</v>
      </c>
    </row>
    <row r="6777" spans="1:2" ht="12" customHeight="1" x14ac:dyDescent="0.2">
      <c r="A6777" s="165" t="s">
        <v>6966</v>
      </c>
      <c r="B6777" s="166">
        <v>61.3</v>
      </c>
    </row>
    <row r="6778" spans="1:2" ht="12" customHeight="1" x14ac:dyDescent="0.2">
      <c r="A6778" s="165" t="s">
        <v>6967</v>
      </c>
      <c r="B6778" s="166">
        <v>62.91</v>
      </c>
    </row>
    <row r="6779" spans="1:2" ht="12" customHeight="1" x14ac:dyDescent="0.2">
      <c r="A6779" s="165" t="s">
        <v>6968</v>
      </c>
      <c r="B6779" s="166">
        <v>61.89</v>
      </c>
    </row>
    <row r="6780" spans="1:2" ht="12" customHeight="1" x14ac:dyDescent="0.2">
      <c r="A6780" s="165" t="s">
        <v>6969</v>
      </c>
      <c r="B6780" s="166">
        <v>82.4</v>
      </c>
    </row>
    <row r="6781" spans="1:2" ht="12" customHeight="1" x14ac:dyDescent="0.2">
      <c r="A6781" s="165" t="s">
        <v>6970</v>
      </c>
      <c r="B6781" s="166">
        <v>81.319999999999993</v>
      </c>
    </row>
    <row r="6782" spans="1:2" ht="12" customHeight="1" x14ac:dyDescent="0.2">
      <c r="A6782" s="165" t="s">
        <v>6971</v>
      </c>
      <c r="B6782" s="166">
        <v>107.44</v>
      </c>
    </row>
    <row r="6783" spans="1:2" ht="12" customHeight="1" x14ac:dyDescent="0.2">
      <c r="A6783" s="165" t="s">
        <v>6972</v>
      </c>
      <c r="B6783" s="166">
        <v>106.32</v>
      </c>
    </row>
    <row r="6784" spans="1:2" ht="12" customHeight="1" x14ac:dyDescent="0.2">
      <c r="A6784" s="165" t="s">
        <v>6973</v>
      </c>
      <c r="B6784" s="166">
        <v>156.02000000000001</v>
      </c>
    </row>
    <row r="6785" spans="1:2" ht="12" customHeight="1" x14ac:dyDescent="0.2">
      <c r="A6785" s="165" t="s">
        <v>6974</v>
      </c>
      <c r="B6785" s="166">
        <v>154.85</v>
      </c>
    </row>
    <row r="6786" spans="1:2" ht="12" customHeight="1" x14ac:dyDescent="0.2">
      <c r="A6786" s="165" t="s">
        <v>6975</v>
      </c>
      <c r="B6786" s="166">
        <v>204.81</v>
      </c>
    </row>
    <row r="6787" spans="1:2" ht="12" customHeight="1" x14ac:dyDescent="0.2">
      <c r="A6787" s="165" t="s">
        <v>6976</v>
      </c>
      <c r="B6787" s="166">
        <v>203.58</v>
      </c>
    </row>
    <row r="6788" spans="1:2" ht="12" customHeight="1" x14ac:dyDescent="0.2">
      <c r="A6788" s="165" t="s">
        <v>6977</v>
      </c>
      <c r="B6788" s="166">
        <v>55.81</v>
      </c>
    </row>
    <row r="6789" spans="1:2" ht="12" customHeight="1" x14ac:dyDescent="0.2">
      <c r="A6789" s="165" t="s">
        <v>6978</v>
      </c>
      <c r="B6789" s="166">
        <v>54.53</v>
      </c>
    </row>
    <row r="6790" spans="1:2" ht="12" customHeight="1" x14ac:dyDescent="0.2">
      <c r="A6790" s="165" t="s">
        <v>6979</v>
      </c>
      <c r="B6790" s="166">
        <v>72.45</v>
      </c>
    </row>
    <row r="6791" spans="1:2" ht="12" customHeight="1" x14ac:dyDescent="0.2">
      <c r="A6791" s="165" t="s">
        <v>6980</v>
      </c>
      <c r="B6791" s="166">
        <v>71.13</v>
      </c>
    </row>
    <row r="6792" spans="1:2" ht="12" customHeight="1" x14ac:dyDescent="0.2">
      <c r="A6792" s="165" t="s">
        <v>6981</v>
      </c>
      <c r="B6792" s="166">
        <v>85.98</v>
      </c>
    </row>
    <row r="6793" spans="1:2" ht="12" customHeight="1" x14ac:dyDescent="0.2">
      <c r="A6793" s="165" t="s">
        <v>6982</v>
      </c>
      <c r="B6793" s="166">
        <v>84.55</v>
      </c>
    </row>
    <row r="6794" spans="1:2" ht="12" customHeight="1" x14ac:dyDescent="0.2">
      <c r="A6794" s="165" t="s">
        <v>6983</v>
      </c>
      <c r="B6794" s="166">
        <v>100.36</v>
      </c>
    </row>
    <row r="6795" spans="1:2" ht="12" customHeight="1" x14ac:dyDescent="0.2">
      <c r="A6795" s="165" t="s">
        <v>6984</v>
      </c>
      <c r="B6795" s="166">
        <v>98.89</v>
      </c>
    </row>
    <row r="6796" spans="1:2" ht="12" customHeight="1" x14ac:dyDescent="0.2">
      <c r="A6796" s="165" t="s">
        <v>6985</v>
      </c>
      <c r="B6796" s="166">
        <v>123.46</v>
      </c>
    </row>
    <row r="6797" spans="1:2" ht="12" customHeight="1" x14ac:dyDescent="0.2">
      <c r="A6797" s="165" t="s">
        <v>6986</v>
      </c>
      <c r="B6797" s="166">
        <v>121.94</v>
      </c>
    </row>
    <row r="6798" spans="1:2" ht="12" customHeight="1" x14ac:dyDescent="0.2">
      <c r="A6798" s="165" t="s">
        <v>6987</v>
      </c>
      <c r="B6798" s="166">
        <v>143.26</v>
      </c>
    </row>
    <row r="6799" spans="1:2" ht="12" customHeight="1" x14ac:dyDescent="0.2">
      <c r="A6799" s="165" t="s">
        <v>6988</v>
      </c>
      <c r="B6799" s="166">
        <v>141.68</v>
      </c>
    </row>
    <row r="6800" spans="1:2" ht="12" customHeight="1" x14ac:dyDescent="0.2">
      <c r="A6800" s="165" t="s">
        <v>6989</v>
      </c>
      <c r="B6800" s="166">
        <v>205.12</v>
      </c>
    </row>
    <row r="6801" spans="1:2" ht="12" customHeight="1" x14ac:dyDescent="0.2">
      <c r="A6801" s="165" t="s">
        <v>6990</v>
      </c>
      <c r="B6801" s="166">
        <v>203.47</v>
      </c>
    </row>
    <row r="6802" spans="1:2" ht="12" customHeight="1" x14ac:dyDescent="0.2">
      <c r="A6802" s="165" t="s">
        <v>6991</v>
      </c>
      <c r="B6802" s="166">
        <v>268.45</v>
      </c>
    </row>
    <row r="6803" spans="1:2" ht="12" customHeight="1" x14ac:dyDescent="0.2">
      <c r="A6803" s="165" t="s">
        <v>6992</v>
      </c>
      <c r="B6803" s="166">
        <v>266.76</v>
      </c>
    </row>
    <row r="6804" spans="1:2" ht="12" customHeight="1" x14ac:dyDescent="0.2">
      <c r="A6804" s="165" t="s">
        <v>6993</v>
      </c>
      <c r="B6804" s="166">
        <v>35.53</v>
      </c>
    </row>
    <row r="6805" spans="1:2" ht="12" customHeight="1" x14ac:dyDescent="0.2">
      <c r="A6805" s="165" t="s">
        <v>6994</v>
      </c>
      <c r="B6805" s="166">
        <v>34.67</v>
      </c>
    </row>
    <row r="6806" spans="1:2" ht="12" customHeight="1" x14ac:dyDescent="0.2">
      <c r="A6806" s="165" t="s">
        <v>6995</v>
      </c>
      <c r="B6806" s="166">
        <v>48.25</v>
      </c>
    </row>
    <row r="6807" spans="1:2" ht="12" customHeight="1" x14ac:dyDescent="0.2">
      <c r="A6807" s="165" t="s">
        <v>6996</v>
      </c>
      <c r="B6807" s="166">
        <v>46.93</v>
      </c>
    </row>
    <row r="6808" spans="1:2" ht="12" customHeight="1" x14ac:dyDescent="0.2">
      <c r="A6808" s="165" t="s">
        <v>6997</v>
      </c>
      <c r="B6808" s="166">
        <v>51.8</v>
      </c>
    </row>
    <row r="6809" spans="1:2" ht="12" customHeight="1" x14ac:dyDescent="0.2">
      <c r="A6809" s="165" t="s">
        <v>6998</v>
      </c>
      <c r="B6809" s="166">
        <v>50.48</v>
      </c>
    </row>
    <row r="6810" spans="1:2" ht="12" customHeight="1" x14ac:dyDescent="0.2">
      <c r="A6810" s="165" t="s">
        <v>6999</v>
      </c>
      <c r="B6810" s="166">
        <v>72.569999999999993</v>
      </c>
    </row>
    <row r="6811" spans="1:2" ht="12" customHeight="1" x14ac:dyDescent="0.2">
      <c r="A6811" s="165" t="s">
        <v>7000</v>
      </c>
      <c r="B6811" s="166">
        <v>69.92</v>
      </c>
    </row>
    <row r="6812" spans="1:2" ht="12" customHeight="1" x14ac:dyDescent="0.2">
      <c r="A6812" s="165" t="s">
        <v>7001</v>
      </c>
      <c r="B6812" s="166">
        <v>81.489999999999995</v>
      </c>
    </row>
    <row r="6813" spans="1:2" ht="12" customHeight="1" x14ac:dyDescent="0.2">
      <c r="A6813" s="165" t="s">
        <v>7002</v>
      </c>
      <c r="B6813" s="166">
        <v>78.84</v>
      </c>
    </row>
    <row r="6814" spans="1:2" ht="12" customHeight="1" x14ac:dyDescent="0.2">
      <c r="A6814" s="165" t="s">
        <v>7003</v>
      </c>
      <c r="B6814" s="166">
        <v>60.48</v>
      </c>
    </row>
    <row r="6815" spans="1:2" ht="12" customHeight="1" x14ac:dyDescent="0.2">
      <c r="A6815" s="165" t="s">
        <v>7004</v>
      </c>
      <c r="B6815" s="166">
        <v>59.15</v>
      </c>
    </row>
    <row r="6816" spans="1:2" ht="12" customHeight="1" x14ac:dyDescent="0.2">
      <c r="A6816" s="165" t="s">
        <v>7005</v>
      </c>
      <c r="B6816" s="166">
        <v>74.62</v>
      </c>
    </row>
    <row r="6817" spans="1:2" ht="12" customHeight="1" x14ac:dyDescent="0.2">
      <c r="A6817" s="165" t="s">
        <v>7006</v>
      </c>
      <c r="B6817" s="166">
        <v>71.97</v>
      </c>
    </row>
    <row r="6818" spans="1:2" ht="12" customHeight="1" x14ac:dyDescent="0.2">
      <c r="A6818" s="165" t="s">
        <v>7007</v>
      </c>
      <c r="B6818" s="166">
        <v>88.57</v>
      </c>
    </row>
    <row r="6819" spans="1:2" ht="12" customHeight="1" x14ac:dyDescent="0.2">
      <c r="A6819" s="165" t="s">
        <v>7008</v>
      </c>
      <c r="B6819" s="166">
        <v>85.04</v>
      </c>
    </row>
    <row r="6820" spans="1:2" ht="12" customHeight="1" x14ac:dyDescent="0.2">
      <c r="A6820" s="165" t="s">
        <v>7009</v>
      </c>
      <c r="B6820" s="166">
        <v>93</v>
      </c>
    </row>
    <row r="6821" spans="1:2" ht="12" customHeight="1" x14ac:dyDescent="0.2">
      <c r="A6821" s="165" t="s">
        <v>7010</v>
      </c>
      <c r="B6821" s="166">
        <v>91.56</v>
      </c>
    </row>
    <row r="6822" spans="1:2" ht="12" customHeight="1" x14ac:dyDescent="0.2">
      <c r="A6822" s="165" t="s">
        <v>7011</v>
      </c>
      <c r="B6822" s="166">
        <v>77.34</v>
      </c>
    </row>
    <row r="6823" spans="1:2" ht="12" customHeight="1" x14ac:dyDescent="0.2">
      <c r="A6823" s="165" t="s">
        <v>7012</v>
      </c>
      <c r="B6823" s="166">
        <v>73.94</v>
      </c>
    </row>
    <row r="6824" spans="1:2" ht="12" customHeight="1" x14ac:dyDescent="0.2">
      <c r="A6824" s="165" t="s">
        <v>7013</v>
      </c>
      <c r="B6824" s="166">
        <v>64.540000000000006</v>
      </c>
    </row>
    <row r="6825" spans="1:2" ht="12" customHeight="1" x14ac:dyDescent="0.2">
      <c r="A6825" s="165" t="s">
        <v>7014</v>
      </c>
      <c r="B6825" s="166">
        <v>64.209999999999994</v>
      </c>
    </row>
    <row r="6826" spans="1:2" ht="12" customHeight="1" x14ac:dyDescent="0.2">
      <c r="A6826" s="165" t="s">
        <v>7015</v>
      </c>
      <c r="B6826" s="166">
        <v>277.85000000000002</v>
      </c>
    </row>
    <row r="6827" spans="1:2" ht="12" customHeight="1" x14ac:dyDescent="0.2">
      <c r="A6827" s="165" t="s">
        <v>7016</v>
      </c>
      <c r="B6827" s="166">
        <v>263.75</v>
      </c>
    </row>
    <row r="6828" spans="1:2" ht="12" customHeight="1" x14ac:dyDescent="0.2">
      <c r="A6828" s="165" t="s">
        <v>7017</v>
      </c>
      <c r="B6828" s="166">
        <v>688.2</v>
      </c>
    </row>
    <row r="6829" spans="1:2" ht="12" customHeight="1" x14ac:dyDescent="0.2">
      <c r="A6829" s="165" t="s">
        <v>7018</v>
      </c>
      <c r="B6829" s="166">
        <v>688.2</v>
      </c>
    </row>
    <row r="6830" spans="1:2" ht="12" customHeight="1" x14ac:dyDescent="0.2">
      <c r="A6830" s="165" t="s">
        <v>7019</v>
      </c>
      <c r="B6830" s="166">
        <v>808.76</v>
      </c>
    </row>
    <row r="6831" spans="1:2" ht="12" customHeight="1" x14ac:dyDescent="0.2">
      <c r="A6831" s="165" t="s">
        <v>7020</v>
      </c>
      <c r="B6831" s="166">
        <v>808.76</v>
      </c>
    </row>
    <row r="6832" spans="1:2" ht="12" customHeight="1" x14ac:dyDescent="0.2">
      <c r="A6832" s="165" t="s">
        <v>7021</v>
      </c>
      <c r="B6832" s="166">
        <v>895.7</v>
      </c>
    </row>
    <row r="6833" spans="1:2" ht="12" customHeight="1" x14ac:dyDescent="0.2">
      <c r="A6833" s="165" t="s">
        <v>7022</v>
      </c>
      <c r="B6833" s="166">
        <v>895.7</v>
      </c>
    </row>
    <row r="6834" spans="1:2" ht="12" customHeight="1" x14ac:dyDescent="0.2">
      <c r="A6834" s="165" t="s">
        <v>7023</v>
      </c>
      <c r="B6834" s="166">
        <v>995.66</v>
      </c>
    </row>
    <row r="6835" spans="1:2" ht="12" customHeight="1" x14ac:dyDescent="0.2">
      <c r="A6835" s="165" t="s">
        <v>7024</v>
      </c>
      <c r="B6835" s="166">
        <v>995.66</v>
      </c>
    </row>
    <row r="6836" spans="1:2" ht="12" customHeight="1" x14ac:dyDescent="0.2">
      <c r="A6836" s="165" t="s">
        <v>7025</v>
      </c>
      <c r="B6836" s="166">
        <v>1089.32</v>
      </c>
    </row>
    <row r="6837" spans="1:2" ht="12" customHeight="1" x14ac:dyDescent="0.2">
      <c r="A6837" s="165" t="s">
        <v>7026</v>
      </c>
      <c r="B6837" s="166">
        <v>1089.32</v>
      </c>
    </row>
    <row r="6838" spans="1:2" ht="12" customHeight="1" x14ac:dyDescent="0.2">
      <c r="A6838" s="165" t="s">
        <v>7027</v>
      </c>
      <c r="B6838" s="166">
        <v>1185.82</v>
      </c>
    </row>
    <row r="6839" spans="1:2" ht="12" customHeight="1" x14ac:dyDescent="0.2">
      <c r="A6839" s="165" t="s">
        <v>7028</v>
      </c>
      <c r="B6839" s="166">
        <v>1185.82</v>
      </c>
    </row>
    <row r="6840" spans="1:2" ht="12" customHeight="1" x14ac:dyDescent="0.2">
      <c r="A6840" s="165" t="s">
        <v>7029</v>
      </c>
      <c r="B6840" s="166">
        <v>1296.4000000000001</v>
      </c>
    </row>
    <row r="6841" spans="1:2" ht="12" customHeight="1" x14ac:dyDescent="0.2">
      <c r="A6841" s="165" t="s">
        <v>7030</v>
      </c>
      <c r="B6841" s="166">
        <v>1296.4000000000001</v>
      </c>
    </row>
    <row r="6842" spans="1:2" ht="12" customHeight="1" x14ac:dyDescent="0.2">
      <c r="A6842" s="165" t="s">
        <v>7031</v>
      </c>
      <c r="B6842" s="166">
        <v>1396.57</v>
      </c>
    </row>
    <row r="6843" spans="1:2" ht="12" customHeight="1" x14ac:dyDescent="0.2">
      <c r="A6843" s="165" t="s">
        <v>7032</v>
      </c>
      <c r="B6843" s="166">
        <v>1396.57</v>
      </c>
    </row>
    <row r="6844" spans="1:2" ht="12" customHeight="1" x14ac:dyDescent="0.2">
      <c r="A6844" s="165" t="s">
        <v>7033</v>
      </c>
      <c r="B6844" s="166">
        <v>1493.49</v>
      </c>
    </row>
    <row r="6845" spans="1:2" ht="12" customHeight="1" x14ac:dyDescent="0.2">
      <c r="A6845" s="165" t="s">
        <v>7034</v>
      </c>
      <c r="B6845" s="166">
        <v>1493.49</v>
      </c>
    </row>
    <row r="6846" spans="1:2" ht="12" customHeight="1" x14ac:dyDescent="0.2">
      <c r="A6846" s="165" t="s">
        <v>7035</v>
      </c>
      <c r="B6846" s="166">
        <v>1590.63</v>
      </c>
    </row>
    <row r="6847" spans="1:2" ht="12" customHeight="1" x14ac:dyDescent="0.2">
      <c r="A6847" s="165" t="s">
        <v>7036</v>
      </c>
      <c r="B6847" s="166">
        <v>1590.63</v>
      </c>
    </row>
    <row r="6848" spans="1:2" ht="12" customHeight="1" x14ac:dyDescent="0.2">
      <c r="A6848" s="165" t="s">
        <v>7037</v>
      </c>
      <c r="B6848" s="166">
        <v>885.51</v>
      </c>
    </row>
    <row r="6849" spans="1:2" ht="12" customHeight="1" x14ac:dyDescent="0.2">
      <c r="A6849" s="165" t="s">
        <v>7038</v>
      </c>
      <c r="B6849" s="166">
        <v>885.51</v>
      </c>
    </row>
    <row r="6850" spans="1:2" ht="12" customHeight="1" x14ac:dyDescent="0.2">
      <c r="A6850" s="165" t="s">
        <v>7039</v>
      </c>
      <c r="B6850" s="166">
        <v>975.71</v>
      </c>
    </row>
    <row r="6851" spans="1:2" ht="12" customHeight="1" x14ac:dyDescent="0.2">
      <c r="A6851" s="165" t="s">
        <v>7040</v>
      </c>
      <c r="B6851" s="166">
        <v>975.71</v>
      </c>
    </row>
    <row r="6852" spans="1:2" ht="12" customHeight="1" x14ac:dyDescent="0.2">
      <c r="A6852" s="165" t="s">
        <v>7041</v>
      </c>
      <c r="B6852" s="166">
        <v>1079.1400000000001</v>
      </c>
    </row>
    <row r="6853" spans="1:2" ht="12" customHeight="1" x14ac:dyDescent="0.2">
      <c r="A6853" s="165" t="s">
        <v>7042</v>
      </c>
      <c r="B6853" s="166">
        <v>1079.1400000000001</v>
      </c>
    </row>
    <row r="6854" spans="1:2" ht="12" customHeight="1" x14ac:dyDescent="0.2">
      <c r="A6854" s="165" t="s">
        <v>7043</v>
      </c>
      <c r="B6854" s="166">
        <v>1176.28</v>
      </c>
    </row>
    <row r="6855" spans="1:2" ht="12" customHeight="1" x14ac:dyDescent="0.2">
      <c r="A6855" s="165" t="s">
        <v>7044</v>
      </c>
      <c r="B6855" s="166">
        <v>1176.28</v>
      </c>
    </row>
    <row r="6856" spans="1:2" ht="12" customHeight="1" x14ac:dyDescent="0.2">
      <c r="A6856" s="165" t="s">
        <v>7045</v>
      </c>
      <c r="B6856" s="166">
        <v>1269.8399999999999</v>
      </c>
    </row>
    <row r="6857" spans="1:2" ht="12" customHeight="1" x14ac:dyDescent="0.2">
      <c r="A6857" s="165" t="s">
        <v>7046</v>
      </c>
      <c r="B6857" s="166">
        <v>1269.8399999999999</v>
      </c>
    </row>
    <row r="6858" spans="1:2" ht="12" customHeight="1" x14ac:dyDescent="0.2">
      <c r="A6858" s="165" t="s">
        <v>7047</v>
      </c>
      <c r="B6858" s="166">
        <v>1276.4100000000001</v>
      </c>
    </row>
    <row r="6859" spans="1:2" ht="12" customHeight="1" x14ac:dyDescent="0.2">
      <c r="A6859" s="165" t="s">
        <v>7048</v>
      </c>
      <c r="B6859" s="166">
        <v>1276.4100000000001</v>
      </c>
    </row>
    <row r="6860" spans="1:2" ht="12" customHeight="1" x14ac:dyDescent="0.2">
      <c r="A6860" s="165" t="s">
        <v>7049</v>
      </c>
      <c r="B6860" s="166">
        <v>1486.77</v>
      </c>
    </row>
    <row r="6861" spans="1:2" ht="12" customHeight="1" x14ac:dyDescent="0.2">
      <c r="A6861" s="165" t="s">
        <v>7050</v>
      </c>
      <c r="B6861" s="166">
        <v>1486.77</v>
      </c>
    </row>
    <row r="6862" spans="1:2" ht="12" customHeight="1" x14ac:dyDescent="0.2">
      <c r="A6862" s="165" t="s">
        <v>7051</v>
      </c>
      <c r="B6862" s="166">
        <v>1590.63</v>
      </c>
    </row>
    <row r="6863" spans="1:2" ht="12" customHeight="1" x14ac:dyDescent="0.2">
      <c r="A6863" s="165" t="s">
        <v>7052</v>
      </c>
      <c r="B6863" s="166">
        <v>1590.63</v>
      </c>
    </row>
    <row r="6864" spans="1:2" ht="12" customHeight="1" x14ac:dyDescent="0.2">
      <c r="A6864" s="165" t="s">
        <v>7053</v>
      </c>
      <c r="B6864" s="166">
        <v>1687.33</v>
      </c>
    </row>
    <row r="6865" spans="1:2" ht="12" customHeight="1" x14ac:dyDescent="0.2">
      <c r="A6865" s="165" t="s">
        <v>7054</v>
      </c>
      <c r="B6865" s="166">
        <v>1687.33</v>
      </c>
    </row>
    <row r="6866" spans="1:2" ht="12" customHeight="1" x14ac:dyDescent="0.2">
      <c r="A6866" s="165" t="s">
        <v>7055</v>
      </c>
      <c r="B6866" s="166">
        <v>1797.48</v>
      </c>
    </row>
    <row r="6867" spans="1:2" ht="12" customHeight="1" x14ac:dyDescent="0.2">
      <c r="A6867" s="165" t="s">
        <v>7056</v>
      </c>
      <c r="B6867" s="166">
        <v>1797.48</v>
      </c>
    </row>
    <row r="6868" spans="1:2" ht="12" customHeight="1" x14ac:dyDescent="0.2">
      <c r="A6868" s="165" t="s">
        <v>7057</v>
      </c>
      <c r="B6868" s="166">
        <v>101.83</v>
      </c>
    </row>
    <row r="6869" spans="1:2" ht="12" customHeight="1" x14ac:dyDescent="0.2">
      <c r="A6869" s="165" t="s">
        <v>7058</v>
      </c>
      <c r="B6869" s="166">
        <v>101.83</v>
      </c>
    </row>
    <row r="6870" spans="1:2" ht="12" customHeight="1" x14ac:dyDescent="0.2">
      <c r="A6870" s="165" t="s">
        <v>7059</v>
      </c>
      <c r="B6870" s="166">
        <v>2235.4499999999998</v>
      </c>
    </row>
    <row r="6871" spans="1:2" ht="12" customHeight="1" x14ac:dyDescent="0.2">
      <c r="A6871" s="165" t="s">
        <v>7060</v>
      </c>
      <c r="B6871" s="166">
        <v>2108.69</v>
      </c>
    </row>
    <row r="6872" spans="1:2" ht="12" customHeight="1" x14ac:dyDescent="0.2">
      <c r="A6872" s="165" t="s">
        <v>7061</v>
      </c>
      <c r="B6872" s="166">
        <v>2518.0700000000002</v>
      </c>
    </row>
    <row r="6873" spans="1:2" ht="12" customHeight="1" x14ac:dyDescent="0.2">
      <c r="A6873" s="165" t="s">
        <v>7062</v>
      </c>
      <c r="B6873" s="166">
        <v>2377.9899999999998</v>
      </c>
    </row>
    <row r="6874" spans="1:2" ht="12" customHeight="1" x14ac:dyDescent="0.2">
      <c r="A6874" s="165" t="s">
        <v>7063</v>
      </c>
      <c r="B6874" s="166">
        <v>3028.99</v>
      </c>
    </row>
    <row r="6875" spans="1:2" ht="12" customHeight="1" x14ac:dyDescent="0.2">
      <c r="A6875" s="165" t="s">
        <v>7064</v>
      </c>
      <c r="B6875" s="166">
        <v>2862.56</v>
      </c>
    </row>
    <row r="6876" spans="1:2" ht="12" customHeight="1" x14ac:dyDescent="0.2">
      <c r="A6876" s="165" t="s">
        <v>7065</v>
      </c>
      <c r="B6876" s="166">
        <v>2453.9899999999998</v>
      </c>
    </row>
    <row r="6877" spans="1:2" ht="12" customHeight="1" x14ac:dyDescent="0.2">
      <c r="A6877" s="165" t="s">
        <v>7066</v>
      </c>
      <c r="B6877" s="166">
        <v>2321.9699999999998</v>
      </c>
    </row>
    <row r="6878" spans="1:2" ht="12" customHeight="1" x14ac:dyDescent="0.2">
      <c r="A6878" s="165" t="s">
        <v>7067</v>
      </c>
      <c r="B6878" s="166">
        <v>2944.76</v>
      </c>
    </row>
    <row r="6879" spans="1:2" ht="12" customHeight="1" x14ac:dyDescent="0.2">
      <c r="A6879" s="165" t="s">
        <v>7068</v>
      </c>
      <c r="B6879" s="166">
        <v>2786.33</v>
      </c>
    </row>
    <row r="6880" spans="1:2" ht="12" customHeight="1" x14ac:dyDescent="0.2">
      <c r="A6880" s="165" t="s">
        <v>7069</v>
      </c>
      <c r="B6880" s="166">
        <v>3680.99</v>
      </c>
    </row>
    <row r="6881" spans="1:2" ht="12" customHeight="1" x14ac:dyDescent="0.2">
      <c r="A6881" s="165" t="s">
        <v>7070</v>
      </c>
      <c r="B6881" s="166">
        <v>3482.95</v>
      </c>
    </row>
    <row r="6882" spans="1:2" ht="12" customHeight="1" x14ac:dyDescent="0.2">
      <c r="A6882" s="165" t="s">
        <v>7071</v>
      </c>
      <c r="B6882" s="166">
        <v>4907.99</v>
      </c>
    </row>
    <row r="6883" spans="1:2" ht="12" customHeight="1" x14ac:dyDescent="0.2">
      <c r="A6883" s="165" t="s">
        <v>7072</v>
      </c>
      <c r="B6883" s="166">
        <v>4643.9399999999996</v>
      </c>
    </row>
    <row r="6884" spans="1:2" ht="12" customHeight="1" x14ac:dyDescent="0.2">
      <c r="A6884" s="165" t="s">
        <v>7073</v>
      </c>
      <c r="B6884" s="166">
        <v>6134.99</v>
      </c>
    </row>
    <row r="6885" spans="1:2" ht="12" customHeight="1" x14ac:dyDescent="0.2">
      <c r="A6885" s="165" t="s">
        <v>7074</v>
      </c>
      <c r="B6885" s="166">
        <v>5804.93</v>
      </c>
    </row>
    <row r="6886" spans="1:2" ht="12" customHeight="1" x14ac:dyDescent="0.2">
      <c r="A6886" s="165" t="s">
        <v>7075</v>
      </c>
      <c r="B6886" s="166">
        <v>1745.96</v>
      </c>
    </row>
    <row r="6887" spans="1:2" ht="12" customHeight="1" x14ac:dyDescent="0.2">
      <c r="A6887" s="165" t="s">
        <v>7076</v>
      </c>
      <c r="B6887" s="166">
        <v>1602.86</v>
      </c>
    </row>
    <row r="6888" spans="1:2" ht="12" customHeight="1" x14ac:dyDescent="0.2">
      <c r="A6888" s="165" t="s">
        <v>7077</v>
      </c>
      <c r="B6888" s="166">
        <v>470.37</v>
      </c>
    </row>
    <row r="6889" spans="1:2" ht="12" customHeight="1" x14ac:dyDescent="0.2">
      <c r="A6889" s="165" t="s">
        <v>7078</v>
      </c>
      <c r="B6889" s="166">
        <v>432.88</v>
      </c>
    </row>
    <row r="6890" spans="1:2" ht="12" customHeight="1" x14ac:dyDescent="0.2">
      <c r="A6890" s="165" t="s">
        <v>7079</v>
      </c>
      <c r="B6890" s="166">
        <v>306.27999999999997</v>
      </c>
    </row>
    <row r="6891" spans="1:2" ht="12" customHeight="1" x14ac:dyDescent="0.2">
      <c r="A6891" s="165" t="s">
        <v>7080</v>
      </c>
      <c r="B6891" s="166">
        <v>306.27999999999997</v>
      </c>
    </row>
    <row r="6892" spans="1:2" ht="12" customHeight="1" x14ac:dyDescent="0.2">
      <c r="A6892" s="165" t="s">
        <v>7081</v>
      </c>
      <c r="B6892" s="166">
        <v>432.05</v>
      </c>
    </row>
    <row r="6893" spans="1:2" ht="12" customHeight="1" x14ac:dyDescent="0.2">
      <c r="A6893" s="165" t="s">
        <v>7082</v>
      </c>
      <c r="B6893" s="166">
        <v>432.05</v>
      </c>
    </row>
    <row r="6894" spans="1:2" ht="12" customHeight="1" x14ac:dyDescent="0.2">
      <c r="A6894" s="165" t="s">
        <v>7083</v>
      </c>
      <c r="B6894" s="166">
        <v>597.01</v>
      </c>
    </row>
    <row r="6895" spans="1:2" ht="12" customHeight="1" x14ac:dyDescent="0.2">
      <c r="A6895" s="165" t="s">
        <v>7084</v>
      </c>
      <c r="B6895" s="166">
        <v>597.01</v>
      </c>
    </row>
    <row r="6896" spans="1:2" ht="12" customHeight="1" x14ac:dyDescent="0.2">
      <c r="A6896" s="165" t="s">
        <v>7085</v>
      </c>
      <c r="B6896" s="166">
        <v>728.08</v>
      </c>
    </row>
    <row r="6897" spans="1:2" ht="12" customHeight="1" x14ac:dyDescent="0.2">
      <c r="A6897" s="165" t="s">
        <v>7086</v>
      </c>
      <c r="B6897" s="166">
        <v>728.08</v>
      </c>
    </row>
    <row r="6898" spans="1:2" ht="12" customHeight="1" x14ac:dyDescent="0.2">
      <c r="A6898" s="165" t="s">
        <v>7087</v>
      </c>
      <c r="B6898" s="166">
        <v>711.72</v>
      </c>
    </row>
    <row r="6899" spans="1:2" ht="12" customHeight="1" x14ac:dyDescent="0.2">
      <c r="A6899" s="165" t="s">
        <v>7088</v>
      </c>
      <c r="B6899" s="166">
        <v>711.72</v>
      </c>
    </row>
    <row r="6900" spans="1:2" ht="12" customHeight="1" x14ac:dyDescent="0.2">
      <c r="A6900" s="165" t="s">
        <v>7089</v>
      </c>
      <c r="B6900" s="166">
        <v>846.01</v>
      </c>
    </row>
    <row r="6901" spans="1:2" ht="12" customHeight="1" x14ac:dyDescent="0.2">
      <c r="A6901" s="165" t="s">
        <v>7090</v>
      </c>
      <c r="B6901" s="166">
        <v>846.01</v>
      </c>
    </row>
    <row r="6902" spans="1:2" ht="12" customHeight="1" x14ac:dyDescent="0.2">
      <c r="A6902" s="165" t="s">
        <v>7091</v>
      </c>
      <c r="B6902" s="166">
        <v>1029.77</v>
      </c>
    </row>
    <row r="6903" spans="1:2" ht="12" customHeight="1" x14ac:dyDescent="0.2">
      <c r="A6903" s="165" t="s">
        <v>7092</v>
      </c>
      <c r="B6903" s="166">
        <v>1029.77</v>
      </c>
    </row>
    <row r="6904" spans="1:2" ht="12" customHeight="1" x14ac:dyDescent="0.2">
      <c r="A6904" s="165" t="s">
        <v>7093</v>
      </c>
      <c r="B6904" s="166">
        <v>1262.82</v>
      </c>
    </row>
    <row r="6905" spans="1:2" ht="12" customHeight="1" x14ac:dyDescent="0.2">
      <c r="A6905" s="165" t="s">
        <v>7094</v>
      </c>
      <c r="B6905" s="166">
        <v>1262.82</v>
      </c>
    </row>
    <row r="6906" spans="1:2" ht="12" customHeight="1" x14ac:dyDescent="0.2">
      <c r="A6906" s="165" t="s">
        <v>7095</v>
      </c>
      <c r="B6906" s="166">
        <v>1490.39</v>
      </c>
    </row>
    <row r="6907" spans="1:2" ht="12" customHeight="1" x14ac:dyDescent="0.2">
      <c r="A6907" s="165" t="s">
        <v>7096</v>
      </c>
      <c r="B6907" s="166">
        <v>1490.39</v>
      </c>
    </row>
    <row r="6908" spans="1:2" ht="12" customHeight="1" x14ac:dyDescent="0.2">
      <c r="A6908" s="165" t="s">
        <v>7097</v>
      </c>
      <c r="B6908" s="166">
        <v>1945.89</v>
      </c>
    </row>
    <row r="6909" spans="1:2" ht="12" customHeight="1" x14ac:dyDescent="0.2">
      <c r="A6909" s="165" t="s">
        <v>7098</v>
      </c>
      <c r="B6909" s="166">
        <v>1945.89</v>
      </c>
    </row>
    <row r="6910" spans="1:2" ht="12" customHeight="1" x14ac:dyDescent="0.2">
      <c r="A6910" s="165" t="s">
        <v>7099</v>
      </c>
      <c r="B6910" s="166">
        <v>2034.88</v>
      </c>
    </row>
    <row r="6911" spans="1:2" ht="12" customHeight="1" x14ac:dyDescent="0.2">
      <c r="A6911" s="165" t="s">
        <v>7100</v>
      </c>
      <c r="B6911" s="166">
        <v>2034.88</v>
      </c>
    </row>
    <row r="6912" spans="1:2" ht="12" customHeight="1" x14ac:dyDescent="0.2">
      <c r="A6912" s="165" t="s">
        <v>7101</v>
      </c>
      <c r="B6912" s="166">
        <v>2381.62</v>
      </c>
    </row>
    <row r="6913" spans="1:2" ht="12" customHeight="1" x14ac:dyDescent="0.2">
      <c r="A6913" s="165" t="s">
        <v>7102</v>
      </c>
      <c r="B6913" s="166">
        <v>2381.62</v>
      </c>
    </row>
    <row r="6914" spans="1:2" ht="12" customHeight="1" x14ac:dyDescent="0.2">
      <c r="A6914" s="165" t="s">
        <v>7103</v>
      </c>
      <c r="B6914" s="166">
        <v>2617.9699999999998</v>
      </c>
    </row>
    <row r="6915" spans="1:2" ht="12" customHeight="1" x14ac:dyDescent="0.2">
      <c r="A6915" s="165" t="s">
        <v>7104</v>
      </c>
      <c r="B6915" s="166">
        <v>2617.9699999999998</v>
      </c>
    </row>
    <row r="6916" spans="1:2" ht="12" customHeight="1" x14ac:dyDescent="0.2">
      <c r="A6916" s="165" t="s">
        <v>7105</v>
      </c>
      <c r="B6916" s="166">
        <v>3395.76</v>
      </c>
    </row>
    <row r="6917" spans="1:2" ht="12" customHeight="1" x14ac:dyDescent="0.2">
      <c r="A6917" s="165" t="s">
        <v>7106</v>
      </c>
      <c r="B6917" s="166">
        <v>3395.76</v>
      </c>
    </row>
    <row r="6918" spans="1:2" ht="12" customHeight="1" x14ac:dyDescent="0.2">
      <c r="A6918" s="165" t="s">
        <v>7107</v>
      </c>
      <c r="B6918" s="166">
        <v>4783.7</v>
      </c>
    </row>
    <row r="6919" spans="1:2" ht="12" customHeight="1" x14ac:dyDescent="0.2">
      <c r="A6919" s="165" t="s">
        <v>7108</v>
      </c>
      <c r="B6919" s="166">
        <v>4783.7</v>
      </c>
    </row>
    <row r="6920" spans="1:2" ht="12" customHeight="1" x14ac:dyDescent="0.2">
      <c r="A6920" s="165" t="s">
        <v>7109</v>
      </c>
      <c r="B6920" s="166">
        <v>5728.22</v>
      </c>
    </row>
    <row r="6921" spans="1:2" ht="12" customHeight="1" x14ac:dyDescent="0.2">
      <c r="A6921" s="165" t="s">
        <v>7110</v>
      </c>
      <c r="B6921" s="166">
        <v>5728.22</v>
      </c>
    </row>
    <row r="6922" spans="1:2" ht="12" customHeight="1" x14ac:dyDescent="0.2">
      <c r="A6922" s="165" t="s">
        <v>7111</v>
      </c>
      <c r="B6922" s="166">
        <v>6704.89</v>
      </c>
    </row>
    <row r="6923" spans="1:2" ht="12" customHeight="1" x14ac:dyDescent="0.2">
      <c r="A6923" s="165" t="s">
        <v>7112</v>
      </c>
      <c r="B6923" s="166">
        <v>6704.89</v>
      </c>
    </row>
    <row r="6924" spans="1:2" ht="12" customHeight="1" x14ac:dyDescent="0.2">
      <c r="A6924" s="165" t="s">
        <v>7113</v>
      </c>
      <c r="B6924" s="166">
        <v>7821.64</v>
      </c>
    </row>
    <row r="6925" spans="1:2" ht="12" customHeight="1" x14ac:dyDescent="0.2">
      <c r="A6925" s="165" t="s">
        <v>7114</v>
      </c>
      <c r="B6925" s="166">
        <v>7821.64</v>
      </c>
    </row>
    <row r="6926" spans="1:2" ht="12" customHeight="1" x14ac:dyDescent="0.2">
      <c r="A6926" s="165" t="s">
        <v>7115</v>
      </c>
      <c r="B6926" s="166">
        <v>10252.6</v>
      </c>
    </row>
    <row r="6927" spans="1:2" ht="12" customHeight="1" x14ac:dyDescent="0.2">
      <c r="A6927" s="165" t="s">
        <v>7116</v>
      </c>
      <c r="B6927" s="166">
        <v>10252.6</v>
      </c>
    </row>
    <row r="6928" spans="1:2" ht="12" customHeight="1" x14ac:dyDescent="0.2">
      <c r="A6928" s="165" t="s">
        <v>7117</v>
      </c>
      <c r="B6928" s="166">
        <v>788.75</v>
      </c>
    </row>
    <row r="6929" spans="1:2" ht="12" customHeight="1" x14ac:dyDescent="0.2">
      <c r="A6929" s="165" t="s">
        <v>7118</v>
      </c>
      <c r="B6929" s="166">
        <v>788.75</v>
      </c>
    </row>
    <row r="6930" spans="1:2" ht="12" customHeight="1" x14ac:dyDescent="0.2">
      <c r="A6930" s="165" t="s">
        <v>7119</v>
      </c>
      <c r="B6930" s="166">
        <v>942.91</v>
      </c>
    </row>
    <row r="6931" spans="1:2" ht="12" customHeight="1" x14ac:dyDescent="0.2">
      <c r="A6931" s="165" t="s">
        <v>7120</v>
      </c>
      <c r="B6931" s="166">
        <v>942.91</v>
      </c>
    </row>
    <row r="6932" spans="1:2" ht="12" customHeight="1" x14ac:dyDescent="0.2">
      <c r="A6932" s="165" t="s">
        <v>7121</v>
      </c>
      <c r="B6932" s="166">
        <v>1153.08</v>
      </c>
    </row>
    <row r="6933" spans="1:2" ht="12" customHeight="1" x14ac:dyDescent="0.2">
      <c r="A6933" s="165" t="s">
        <v>7122</v>
      </c>
      <c r="B6933" s="166">
        <v>1153.08</v>
      </c>
    </row>
    <row r="6934" spans="1:2" ht="12" customHeight="1" x14ac:dyDescent="0.2">
      <c r="A6934" s="165" t="s">
        <v>7123</v>
      </c>
      <c r="B6934" s="166">
        <v>1315.42</v>
      </c>
    </row>
    <row r="6935" spans="1:2" ht="12" customHeight="1" x14ac:dyDescent="0.2">
      <c r="A6935" s="165" t="s">
        <v>7124</v>
      </c>
      <c r="B6935" s="166">
        <v>1315.42</v>
      </c>
    </row>
    <row r="6936" spans="1:2" ht="12" customHeight="1" x14ac:dyDescent="0.2">
      <c r="A6936" s="165" t="s">
        <v>7125</v>
      </c>
      <c r="B6936" s="166">
        <v>1735.53</v>
      </c>
    </row>
    <row r="6937" spans="1:2" ht="12" customHeight="1" x14ac:dyDescent="0.2">
      <c r="A6937" s="165" t="s">
        <v>7126</v>
      </c>
      <c r="B6937" s="166">
        <v>1735.53</v>
      </c>
    </row>
    <row r="6938" spans="1:2" ht="12" customHeight="1" x14ac:dyDescent="0.2">
      <c r="A6938" s="165" t="s">
        <v>7127</v>
      </c>
      <c r="B6938" s="166">
        <v>1851.94</v>
      </c>
    </row>
    <row r="6939" spans="1:2" ht="12" customHeight="1" x14ac:dyDescent="0.2">
      <c r="A6939" s="165" t="s">
        <v>7128</v>
      </c>
      <c r="B6939" s="166">
        <v>1851.94</v>
      </c>
    </row>
    <row r="6940" spans="1:2" ht="12" customHeight="1" x14ac:dyDescent="0.2">
      <c r="A6940" s="165" t="s">
        <v>7129</v>
      </c>
      <c r="B6940" s="166">
        <v>2168.2399999999998</v>
      </c>
    </row>
    <row r="6941" spans="1:2" ht="12" customHeight="1" x14ac:dyDescent="0.2">
      <c r="A6941" s="165" t="s">
        <v>7130</v>
      </c>
      <c r="B6941" s="166">
        <v>2168.2399999999998</v>
      </c>
    </row>
    <row r="6942" spans="1:2" ht="12" customHeight="1" x14ac:dyDescent="0.2">
      <c r="A6942" s="165" t="s">
        <v>7131</v>
      </c>
      <c r="B6942" s="166">
        <v>2309.14</v>
      </c>
    </row>
    <row r="6943" spans="1:2" ht="12" customHeight="1" x14ac:dyDescent="0.2">
      <c r="A6943" s="165" t="s">
        <v>7132</v>
      </c>
      <c r="B6943" s="166">
        <v>2309.14</v>
      </c>
    </row>
    <row r="6944" spans="1:2" ht="12" customHeight="1" x14ac:dyDescent="0.2">
      <c r="A6944" s="165" t="s">
        <v>7133</v>
      </c>
      <c r="B6944" s="166">
        <v>2985.59</v>
      </c>
    </row>
    <row r="6945" spans="1:2" ht="12" customHeight="1" x14ac:dyDescent="0.2">
      <c r="A6945" s="165" t="s">
        <v>7134</v>
      </c>
      <c r="B6945" s="166">
        <v>2985.59</v>
      </c>
    </row>
    <row r="6946" spans="1:2" ht="12" customHeight="1" x14ac:dyDescent="0.2">
      <c r="A6946" s="165" t="s">
        <v>7135</v>
      </c>
      <c r="B6946" s="166">
        <v>4244.82</v>
      </c>
    </row>
    <row r="6947" spans="1:2" ht="12" customHeight="1" x14ac:dyDescent="0.2">
      <c r="A6947" s="165" t="s">
        <v>7136</v>
      </c>
      <c r="B6947" s="166">
        <v>4244.82</v>
      </c>
    </row>
    <row r="6948" spans="1:2" ht="12" customHeight="1" x14ac:dyDescent="0.2">
      <c r="A6948" s="165" t="s">
        <v>7137</v>
      </c>
      <c r="B6948" s="166">
        <v>4927.1000000000004</v>
      </c>
    </row>
    <row r="6949" spans="1:2" ht="12" customHeight="1" x14ac:dyDescent="0.2">
      <c r="A6949" s="165" t="s">
        <v>7138</v>
      </c>
      <c r="B6949" s="166">
        <v>4927.1000000000004</v>
      </c>
    </row>
    <row r="6950" spans="1:2" ht="12" customHeight="1" x14ac:dyDescent="0.2">
      <c r="A6950" s="165" t="s">
        <v>7139</v>
      </c>
      <c r="B6950" s="166">
        <v>5691.89</v>
      </c>
    </row>
    <row r="6951" spans="1:2" ht="12" customHeight="1" x14ac:dyDescent="0.2">
      <c r="A6951" s="165" t="s">
        <v>7140</v>
      </c>
      <c r="B6951" s="166">
        <v>5691.89</v>
      </c>
    </row>
    <row r="6952" spans="1:2" ht="12" customHeight="1" x14ac:dyDescent="0.2">
      <c r="A6952" s="165" t="s">
        <v>7141</v>
      </c>
      <c r="B6952" s="166">
        <v>6691.4</v>
      </c>
    </row>
    <row r="6953" spans="1:2" ht="12" customHeight="1" x14ac:dyDescent="0.2">
      <c r="A6953" s="165" t="s">
        <v>7142</v>
      </c>
      <c r="B6953" s="166">
        <v>6691.4</v>
      </c>
    </row>
    <row r="6954" spans="1:2" ht="12" customHeight="1" x14ac:dyDescent="0.2">
      <c r="A6954" s="165" t="s">
        <v>7143</v>
      </c>
      <c r="B6954" s="166">
        <v>8903.76</v>
      </c>
    </row>
    <row r="6955" spans="1:2" ht="12" customHeight="1" x14ac:dyDescent="0.2">
      <c r="A6955" s="165" t="s">
        <v>7144</v>
      </c>
      <c r="B6955" s="166">
        <v>8903.76</v>
      </c>
    </row>
    <row r="6956" spans="1:2" ht="12" customHeight="1" x14ac:dyDescent="0.2">
      <c r="A6956" s="165" t="s">
        <v>7145</v>
      </c>
      <c r="B6956" s="166">
        <v>782.42</v>
      </c>
    </row>
    <row r="6957" spans="1:2" ht="12" customHeight="1" x14ac:dyDescent="0.2">
      <c r="A6957" s="165" t="s">
        <v>7146</v>
      </c>
      <c r="B6957" s="166">
        <v>782.42</v>
      </c>
    </row>
    <row r="6958" spans="1:2" ht="12" customHeight="1" x14ac:dyDescent="0.2">
      <c r="A6958" s="165" t="s">
        <v>7147</v>
      </c>
      <c r="B6958" s="166">
        <v>782.69</v>
      </c>
    </row>
    <row r="6959" spans="1:2" ht="12" customHeight="1" x14ac:dyDescent="0.2">
      <c r="A6959" s="165" t="s">
        <v>7148</v>
      </c>
      <c r="B6959" s="166">
        <v>782.69</v>
      </c>
    </row>
    <row r="6960" spans="1:2" ht="12" customHeight="1" x14ac:dyDescent="0.2">
      <c r="A6960" s="165" t="s">
        <v>7149</v>
      </c>
      <c r="B6960" s="166">
        <v>903.45</v>
      </c>
    </row>
    <row r="6961" spans="1:2" ht="12" customHeight="1" x14ac:dyDescent="0.2">
      <c r="A6961" s="165" t="s">
        <v>7150</v>
      </c>
      <c r="B6961" s="166">
        <v>903.45</v>
      </c>
    </row>
    <row r="6962" spans="1:2" ht="12" customHeight="1" x14ac:dyDescent="0.2">
      <c r="A6962" s="165" t="s">
        <v>7151</v>
      </c>
      <c r="B6962" s="166">
        <v>1056.6600000000001</v>
      </c>
    </row>
    <row r="6963" spans="1:2" ht="12" customHeight="1" x14ac:dyDescent="0.2">
      <c r="A6963" s="165" t="s">
        <v>7152</v>
      </c>
      <c r="B6963" s="166">
        <v>1056.6600000000001</v>
      </c>
    </row>
    <row r="6964" spans="1:2" ht="12" customHeight="1" x14ac:dyDescent="0.2">
      <c r="A6964" s="165" t="s">
        <v>7153</v>
      </c>
      <c r="B6964" s="166">
        <v>1311.3</v>
      </c>
    </row>
    <row r="6965" spans="1:2" ht="12" customHeight="1" x14ac:dyDescent="0.2">
      <c r="A6965" s="165" t="s">
        <v>7154</v>
      </c>
      <c r="B6965" s="166">
        <v>1311.3</v>
      </c>
    </row>
    <row r="6966" spans="1:2" ht="12" customHeight="1" x14ac:dyDescent="0.2">
      <c r="A6966" s="165" t="s">
        <v>7155</v>
      </c>
      <c r="B6966" s="166">
        <v>1480.36</v>
      </c>
    </row>
    <row r="6967" spans="1:2" ht="12" customHeight="1" x14ac:dyDescent="0.2">
      <c r="A6967" s="165" t="s">
        <v>7156</v>
      </c>
      <c r="B6967" s="166">
        <v>1480.36</v>
      </c>
    </row>
    <row r="6968" spans="1:2" ht="12" customHeight="1" x14ac:dyDescent="0.2">
      <c r="A6968" s="165" t="s">
        <v>7157</v>
      </c>
      <c r="B6968" s="166">
        <v>1979.01</v>
      </c>
    </row>
    <row r="6969" spans="1:2" ht="12" customHeight="1" x14ac:dyDescent="0.2">
      <c r="A6969" s="165" t="s">
        <v>7158</v>
      </c>
      <c r="B6969" s="166">
        <v>1979.01</v>
      </c>
    </row>
    <row r="6970" spans="1:2" ht="12" customHeight="1" x14ac:dyDescent="0.2">
      <c r="A6970" s="165" t="s">
        <v>7159</v>
      </c>
      <c r="B6970" s="166">
        <v>2164.38</v>
      </c>
    </row>
    <row r="6971" spans="1:2" ht="12" customHeight="1" x14ac:dyDescent="0.2">
      <c r="A6971" s="165" t="s">
        <v>7160</v>
      </c>
      <c r="B6971" s="166">
        <v>2164.38</v>
      </c>
    </row>
    <row r="6972" spans="1:2" ht="12" customHeight="1" x14ac:dyDescent="0.2">
      <c r="A6972" s="165" t="s">
        <v>7161</v>
      </c>
      <c r="B6972" s="166">
        <v>2477.35</v>
      </c>
    </row>
    <row r="6973" spans="1:2" ht="12" customHeight="1" x14ac:dyDescent="0.2">
      <c r="A6973" s="165" t="s">
        <v>7162</v>
      </c>
      <c r="B6973" s="166">
        <v>2477.35</v>
      </c>
    </row>
    <row r="6974" spans="1:2" ht="12" customHeight="1" x14ac:dyDescent="0.2">
      <c r="A6974" s="165" t="s">
        <v>7163</v>
      </c>
      <c r="B6974" s="166">
        <v>2660.88</v>
      </c>
    </row>
    <row r="6975" spans="1:2" ht="12" customHeight="1" x14ac:dyDescent="0.2">
      <c r="A6975" s="165" t="s">
        <v>7164</v>
      </c>
      <c r="B6975" s="166">
        <v>2660.88</v>
      </c>
    </row>
    <row r="6976" spans="1:2" ht="12" customHeight="1" x14ac:dyDescent="0.2">
      <c r="A6976" s="165" t="s">
        <v>7165</v>
      </c>
      <c r="B6976" s="166">
        <v>3532.17</v>
      </c>
    </row>
    <row r="6977" spans="1:2" ht="12" customHeight="1" x14ac:dyDescent="0.2">
      <c r="A6977" s="165" t="s">
        <v>7166</v>
      </c>
      <c r="B6977" s="166">
        <v>3532.17</v>
      </c>
    </row>
    <row r="6978" spans="1:2" ht="12" customHeight="1" x14ac:dyDescent="0.2">
      <c r="A6978" s="165" t="s">
        <v>7167</v>
      </c>
      <c r="B6978" s="166">
        <v>5157.21</v>
      </c>
    </row>
    <row r="6979" spans="1:2" ht="12" customHeight="1" x14ac:dyDescent="0.2">
      <c r="A6979" s="165" t="s">
        <v>7168</v>
      </c>
      <c r="B6979" s="166">
        <v>5157.21</v>
      </c>
    </row>
    <row r="6980" spans="1:2" ht="12" customHeight="1" x14ac:dyDescent="0.2">
      <c r="A6980" s="165" t="s">
        <v>7169</v>
      </c>
      <c r="B6980" s="166">
        <v>6040.47</v>
      </c>
    </row>
    <row r="6981" spans="1:2" ht="12" customHeight="1" x14ac:dyDescent="0.2">
      <c r="A6981" s="165" t="s">
        <v>7170</v>
      </c>
      <c r="B6981" s="166">
        <v>6040.47</v>
      </c>
    </row>
    <row r="6982" spans="1:2" ht="12" customHeight="1" x14ac:dyDescent="0.2">
      <c r="A6982" s="165" t="s">
        <v>7171</v>
      </c>
      <c r="B6982" s="166">
        <v>7182.53</v>
      </c>
    </row>
    <row r="6983" spans="1:2" ht="12" customHeight="1" x14ac:dyDescent="0.2">
      <c r="A6983" s="165" t="s">
        <v>7172</v>
      </c>
      <c r="B6983" s="166">
        <v>7182.53</v>
      </c>
    </row>
    <row r="6984" spans="1:2" ht="12" customHeight="1" x14ac:dyDescent="0.2">
      <c r="A6984" s="165" t="s">
        <v>7173</v>
      </c>
      <c r="B6984" s="166">
        <v>8419.66</v>
      </c>
    </row>
    <row r="6985" spans="1:2" ht="12" customHeight="1" x14ac:dyDescent="0.2">
      <c r="A6985" s="165" t="s">
        <v>7174</v>
      </c>
      <c r="B6985" s="166">
        <v>8419.66</v>
      </c>
    </row>
    <row r="6986" spans="1:2" ht="12" customHeight="1" x14ac:dyDescent="0.2">
      <c r="A6986" s="165" t="s">
        <v>7175</v>
      </c>
      <c r="B6986" s="166">
        <v>11787.85</v>
      </c>
    </row>
    <row r="6987" spans="1:2" ht="12" customHeight="1" x14ac:dyDescent="0.2">
      <c r="A6987" s="165" t="s">
        <v>7176</v>
      </c>
      <c r="B6987" s="166">
        <v>11787.85</v>
      </c>
    </row>
    <row r="6988" spans="1:2" ht="12" customHeight="1" x14ac:dyDescent="0.2">
      <c r="A6988" s="165" t="s">
        <v>7177</v>
      </c>
      <c r="B6988" s="166">
        <v>2596.56</v>
      </c>
    </row>
    <row r="6989" spans="1:2" ht="12" customHeight="1" x14ac:dyDescent="0.2">
      <c r="A6989" s="165" t="s">
        <v>7178</v>
      </c>
      <c r="B6989" s="166">
        <v>2596.56</v>
      </c>
    </row>
    <row r="6990" spans="1:2" ht="12" customHeight="1" x14ac:dyDescent="0.2">
      <c r="A6990" s="165" t="s">
        <v>7179</v>
      </c>
      <c r="B6990" s="166">
        <v>2890.09</v>
      </c>
    </row>
    <row r="6991" spans="1:2" ht="12" customHeight="1" x14ac:dyDescent="0.2">
      <c r="A6991" s="165" t="s">
        <v>7180</v>
      </c>
      <c r="B6991" s="166">
        <v>2890.09</v>
      </c>
    </row>
    <row r="6992" spans="1:2" ht="12" customHeight="1" x14ac:dyDescent="0.2">
      <c r="A6992" s="165" t="s">
        <v>7181</v>
      </c>
      <c r="B6992" s="166">
        <v>3566.5</v>
      </c>
    </row>
    <row r="6993" spans="1:2" ht="12" customHeight="1" x14ac:dyDescent="0.2">
      <c r="A6993" s="165" t="s">
        <v>7182</v>
      </c>
      <c r="B6993" s="166">
        <v>3566.5</v>
      </c>
    </row>
    <row r="6994" spans="1:2" ht="12" customHeight="1" x14ac:dyDescent="0.2">
      <c r="A6994" s="165" t="s">
        <v>7183</v>
      </c>
      <c r="B6994" s="166">
        <v>4308.67</v>
      </c>
    </row>
    <row r="6995" spans="1:2" ht="12" customHeight="1" x14ac:dyDescent="0.2">
      <c r="A6995" s="165" t="s">
        <v>7184</v>
      </c>
      <c r="B6995" s="166">
        <v>4308.67</v>
      </c>
    </row>
    <row r="6996" spans="1:2" ht="12" customHeight="1" x14ac:dyDescent="0.2">
      <c r="A6996" s="165" t="s">
        <v>7185</v>
      </c>
      <c r="B6996" s="166">
        <v>5094.63</v>
      </c>
    </row>
    <row r="6997" spans="1:2" ht="12" customHeight="1" x14ac:dyDescent="0.2">
      <c r="A6997" s="165" t="s">
        <v>7186</v>
      </c>
      <c r="B6997" s="166">
        <v>5094.63</v>
      </c>
    </row>
    <row r="6998" spans="1:2" ht="12" customHeight="1" x14ac:dyDescent="0.2">
      <c r="A6998" s="165" t="s">
        <v>7187</v>
      </c>
      <c r="B6998" s="166">
        <v>6239.58</v>
      </c>
    </row>
    <row r="6999" spans="1:2" ht="12" customHeight="1" x14ac:dyDescent="0.2">
      <c r="A6999" s="165" t="s">
        <v>7188</v>
      </c>
      <c r="B6999" s="166">
        <v>6239.58</v>
      </c>
    </row>
    <row r="7000" spans="1:2" ht="12" customHeight="1" x14ac:dyDescent="0.2">
      <c r="A7000" s="165" t="s">
        <v>7189</v>
      </c>
      <c r="B7000" s="166">
        <v>7251.85</v>
      </c>
    </row>
    <row r="7001" spans="1:2" ht="12" customHeight="1" x14ac:dyDescent="0.2">
      <c r="A7001" s="165" t="s">
        <v>7190</v>
      </c>
      <c r="B7001" s="166">
        <v>7251.85</v>
      </c>
    </row>
    <row r="7002" spans="1:2" ht="12" customHeight="1" x14ac:dyDescent="0.2">
      <c r="A7002" s="165" t="s">
        <v>7191</v>
      </c>
      <c r="B7002" s="166">
        <v>8159.99</v>
      </c>
    </row>
    <row r="7003" spans="1:2" ht="12" customHeight="1" x14ac:dyDescent="0.2">
      <c r="A7003" s="165" t="s">
        <v>7192</v>
      </c>
      <c r="B7003" s="166">
        <v>8159.99</v>
      </c>
    </row>
    <row r="7004" spans="1:2" ht="12" customHeight="1" x14ac:dyDescent="0.2">
      <c r="A7004" s="165" t="s">
        <v>7193</v>
      </c>
      <c r="B7004" s="166">
        <v>9996.48</v>
      </c>
    </row>
    <row r="7005" spans="1:2" ht="12" customHeight="1" x14ac:dyDescent="0.2">
      <c r="A7005" s="165" t="s">
        <v>7194</v>
      </c>
      <c r="B7005" s="166">
        <v>9996.48</v>
      </c>
    </row>
    <row r="7006" spans="1:2" ht="12" customHeight="1" x14ac:dyDescent="0.2">
      <c r="A7006" s="165" t="s">
        <v>7195</v>
      </c>
      <c r="B7006" s="166">
        <v>10653.53</v>
      </c>
    </row>
    <row r="7007" spans="1:2" ht="12" customHeight="1" x14ac:dyDescent="0.2">
      <c r="A7007" s="165" t="s">
        <v>7196</v>
      </c>
      <c r="B7007" s="166">
        <v>10653.53</v>
      </c>
    </row>
    <row r="7008" spans="1:2" ht="12" customHeight="1" x14ac:dyDescent="0.2">
      <c r="A7008" s="165" t="s">
        <v>7197</v>
      </c>
      <c r="B7008" s="166">
        <v>12903.72</v>
      </c>
    </row>
    <row r="7009" spans="1:2" ht="12" customHeight="1" x14ac:dyDescent="0.2">
      <c r="A7009" s="165" t="s">
        <v>7198</v>
      </c>
      <c r="B7009" s="166">
        <v>12903.72</v>
      </c>
    </row>
    <row r="7010" spans="1:2" ht="12" customHeight="1" x14ac:dyDescent="0.2">
      <c r="A7010" s="165" t="s">
        <v>7199</v>
      </c>
      <c r="B7010" s="166">
        <v>28687.119999999999</v>
      </c>
    </row>
    <row r="7011" spans="1:2" ht="12" customHeight="1" x14ac:dyDescent="0.2">
      <c r="A7011" s="165" t="s">
        <v>7200</v>
      </c>
      <c r="B7011" s="166">
        <v>28687.119999999999</v>
      </c>
    </row>
    <row r="7012" spans="1:2" ht="12" customHeight="1" x14ac:dyDescent="0.2">
      <c r="A7012" s="165" t="s">
        <v>7201</v>
      </c>
      <c r="B7012" s="166">
        <v>36426.519999999997</v>
      </c>
    </row>
    <row r="7013" spans="1:2" ht="12" customHeight="1" x14ac:dyDescent="0.2">
      <c r="A7013" s="165" t="s">
        <v>7202</v>
      </c>
      <c r="B7013" s="166">
        <v>36426.519999999997</v>
      </c>
    </row>
    <row r="7014" spans="1:2" ht="12" customHeight="1" x14ac:dyDescent="0.2">
      <c r="A7014" s="165" t="s">
        <v>7203</v>
      </c>
      <c r="B7014" s="166">
        <v>52915.18</v>
      </c>
    </row>
    <row r="7015" spans="1:2" ht="12" customHeight="1" x14ac:dyDescent="0.2">
      <c r="A7015" s="165" t="s">
        <v>7204</v>
      </c>
      <c r="B7015" s="166">
        <v>52915.18</v>
      </c>
    </row>
    <row r="7016" spans="1:2" ht="12" customHeight="1" x14ac:dyDescent="0.2">
      <c r="A7016" s="165" t="s">
        <v>7205</v>
      </c>
      <c r="B7016" s="166">
        <v>54896.95</v>
      </c>
    </row>
    <row r="7017" spans="1:2" ht="12" customHeight="1" x14ac:dyDescent="0.2">
      <c r="A7017" s="165" t="s">
        <v>7206</v>
      </c>
      <c r="B7017" s="166">
        <v>54896.95</v>
      </c>
    </row>
    <row r="7018" spans="1:2" ht="12" customHeight="1" x14ac:dyDescent="0.2">
      <c r="A7018" s="165" t="s">
        <v>7207</v>
      </c>
      <c r="B7018" s="166">
        <v>78735.42</v>
      </c>
    </row>
    <row r="7019" spans="1:2" ht="12" customHeight="1" x14ac:dyDescent="0.2">
      <c r="A7019" s="165" t="s">
        <v>7208</v>
      </c>
      <c r="B7019" s="166">
        <v>78735.42</v>
      </c>
    </row>
    <row r="7020" spans="1:2" ht="12" customHeight="1" x14ac:dyDescent="0.2">
      <c r="A7020" s="165" t="s">
        <v>7209</v>
      </c>
      <c r="B7020" s="166">
        <v>2628.55</v>
      </c>
    </row>
    <row r="7021" spans="1:2" ht="12" customHeight="1" x14ac:dyDescent="0.2">
      <c r="A7021" s="165" t="s">
        <v>7210</v>
      </c>
      <c r="B7021" s="166">
        <v>2628.55</v>
      </c>
    </row>
    <row r="7022" spans="1:2" ht="12" customHeight="1" x14ac:dyDescent="0.2">
      <c r="A7022" s="165" t="s">
        <v>7211</v>
      </c>
      <c r="B7022" s="166">
        <v>2840.3</v>
      </c>
    </row>
    <row r="7023" spans="1:2" ht="12" customHeight="1" x14ac:dyDescent="0.2">
      <c r="A7023" s="165" t="s">
        <v>7212</v>
      </c>
      <c r="B7023" s="166">
        <v>2840.3</v>
      </c>
    </row>
    <row r="7024" spans="1:2" ht="12" customHeight="1" x14ac:dyDescent="0.2">
      <c r="A7024" s="165" t="s">
        <v>7213</v>
      </c>
      <c r="B7024" s="166">
        <v>3761.43</v>
      </c>
    </row>
    <row r="7025" spans="1:2" ht="12" customHeight="1" x14ac:dyDescent="0.2">
      <c r="A7025" s="165" t="s">
        <v>7214</v>
      </c>
      <c r="B7025" s="166">
        <v>3761.43</v>
      </c>
    </row>
    <row r="7026" spans="1:2" ht="12" customHeight="1" x14ac:dyDescent="0.2">
      <c r="A7026" s="165" t="s">
        <v>7215</v>
      </c>
      <c r="B7026" s="166">
        <v>4310.41</v>
      </c>
    </row>
    <row r="7027" spans="1:2" ht="12" customHeight="1" x14ac:dyDescent="0.2">
      <c r="A7027" s="165" t="s">
        <v>7216</v>
      </c>
      <c r="B7027" s="166">
        <v>4310.41</v>
      </c>
    </row>
    <row r="7028" spans="1:2" ht="12" customHeight="1" x14ac:dyDescent="0.2">
      <c r="A7028" s="165" t="s">
        <v>7217</v>
      </c>
      <c r="B7028" s="166">
        <v>5211.76</v>
      </c>
    </row>
    <row r="7029" spans="1:2" ht="12" customHeight="1" x14ac:dyDescent="0.2">
      <c r="A7029" s="165" t="s">
        <v>7218</v>
      </c>
      <c r="B7029" s="166">
        <v>5211.76</v>
      </c>
    </row>
    <row r="7030" spans="1:2" ht="12" customHeight="1" x14ac:dyDescent="0.2">
      <c r="A7030" s="165" t="s">
        <v>7219</v>
      </c>
      <c r="B7030" s="166">
        <v>6335.74</v>
      </c>
    </row>
    <row r="7031" spans="1:2" ht="12" customHeight="1" x14ac:dyDescent="0.2">
      <c r="A7031" s="165" t="s">
        <v>7220</v>
      </c>
      <c r="B7031" s="166">
        <v>6335.74</v>
      </c>
    </row>
    <row r="7032" spans="1:2" ht="12" customHeight="1" x14ac:dyDescent="0.2">
      <c r="A7032" s="165" t="s">
        <v>7221</v>
      </c>
      <c r="B7032" s="166">
        <v>7355.36</v>
      </c>
    </row>
    <row r="7033" spans="1:2" ht="12" customHeight="1" x14ac:dyDescent="0.2">
      <c r="A7033" s="165" t="s">
        <v>7222</v>
      </c>
      <c r="B7033" s="166">
        <v>7355.36</v>
      </c>
    </row>
    <row r="7034" spans="1:2" ht="12" customHeight="1" x14ac:dyDescent="0.2">
      <c r="A7034" s="165" t="s">
        <v>7223</v>
      </c>
      <c r="B7034" s="166">
        <v>8652.7000000000007</v>
      </c>
    </row>
    <row r="7035" spans="1:2" ht="12" customHeight="1" x14ac:dyDescent="0.2">
      <c r="A7035" s="165" t="s">
        <v>7224</v>
      </c>
      <c r="B7035" s="166">
        <v>8652.7000000000007</v>
      </c>
    </row>
    <row r="7036" spans="1:2" ht="12" customHeight="1" x14ac:dyDescent="0.2">
      <c r="A7036" s="165" t="s">
        <v>7225</v>
      </c>
      <c r="B7036" s="166">
        <v>10601.57</v>
      </c>
    </row>
    <row r="7037" spans="1:2" ht="12" customHeight="1" x14ac:dyDescent="0.2">
      <c r="A7037" s="165" t="s">
        <v>7226</v>
      </c>
      <c r="B7037" s="166">
        <v>10601.57</v>
      </c>
    </row>
    <row r="7038" spans="1:2" ht="12" customHeight="1" x14ac:dyDescent="0.2">
      <c r="A7038" s="165" t="s">
        <v>7227</v>
      </c>
      <c r="B7038" s="166">
        <v>12298.32</v>
      </c>
    </row>
    <row r="7039" spans="1:2" ht="12" customHeight="1" x14ac:dyDescent="0.2">
      <c r="A7039" s="165" t="s">
        <v>7228</v>
      </c>
      <c r="B7039" s="166">
        <v>12298.32</v>
      </c>
    </row>
    <row r="7040" spans="1:2" ht="12" customHeight="1" x14ac:dyDescent="0.2">
      <c r="A7040" s="165" t="s">
        <v>7229</v>
      </c>
      <c r="B7040" s="166">
        <v>16890.5</v>
      </c>
    </row>
    <row r="7041" spans="1:2" ht="12" customHeight="1" x14ac:dyDescent="0.2">
      <c r="A7041" s="165" t="s">
        <v>7230</v>
      </c>
      <c r="B7041" s="166">
        <v>16890.5</v>
      </c>
    </row>
    <row r="7042" spans="1:2" ht="12" customHeight="1" x14ac:dyDescent="0.2">
      <c r="A7042" s="165" t="s">
        <v>7231</v>
      </c>
      <c r="B7042" s="166">
        <v>29462.86</v>
      </c>
    </row>
    <row r="7043" spans="1:2" ht="12" customHeight="1" x14ac:dyDescent="0.2">
      <c r="A7043" s="165" t="s">
        <v>7232</v>
      </c>
      <c r="B7043" s="166">
        <v>29462.86</v>
      </c>
    </row>
    <row r="7044" spans="1:2" ht="12" customHeight="1" x14ac:dyDescent="0.2">
      <c r="A7044" s="165" t="s">
        <v>7233</v>
      </c>
      <c r="B7044" s="166">
        <v>52961.1</v>
      </c>
    </row>
    <row r="7045" spans="1:2" ht="12" customHeight="1" x14ac:dyDescent="0.2">
      <c r="A7045" s="165" t="s">
        <v>7234</v>
      </c>
      <c r="B7045" s="166">
        <v>52961.1</v>
      </c>
    </row>
    <row r="7046" spans="1:2" ht="12" customHeight="1" x14ac:dyDescent="0.2">
      <c r="A7046" s="165" t="s">
        <v>7235</v>
      </c>
      <c r="B7046" s="166">
        <v>70173.64</v>
      </c>
    </row>
    <row r="7047" spans="1:2" ht="12" customHeight="1" x14ac:dyDescent="0.2">
      <c r="A7047" s="165" t="s">
        <v>7236</v>
      </c>
      <c r="B7047" s="166">
        <v>70173.64</v>
      </c>
    </row>
    <row r="7048" spans="1:2" ht="12" customHeight="1" x14ac:dyDescent="0.2">
      <c r="A7048" s="165" t="s">
        <v>7237</v>
      </c>
      <c r="B7048" s="166">
        <v>96368.35</v>
      </c>
    </row>
    <row r="7049" spans="1:2" ht="12" customHeight="1" x14ac:dyDescent="0.2">
      <c r="A7049" s="165" t="s">
        <v>7238</v>
      </c>
      <c r="B7049" s="166">
        <v>96368.35</v>
      </c>
    </row>
    <row r="7050" spans="1:2" ht="12" customHeight="1" x14ac:dyDescent="0.2">
      <c r="A7050" s="165" t="s">
        <v>7239</v>
      </c>
      <c r="B7050" s="166">
        <v>57217.61</v>
      </c>
    </row>
    <row r="7051" spans="1:2" ht="12" customHeight="1" x14ac:dyDescent="0.2">
      <c r="A7051" s="165" t="s">
        <v>7240</v>
      </c>
      <c r="B7051" s="166">
        <v>57217.61</v>
      </c>
    </row>
    <row r="7052" spans="1:2" ht="12" customHeight="1" x14ac:dyDescent="0.2">
      <c r="A7052" s="165" t="s">
        <v>7241</v>
      </c>
      <c r="B7052" s="166">
        <v>70173.64</v>
      </c>
    </row>
    <row r="7053" spans="1:2" ht="12" customHeight="1" x14ac:dyDescent="0.2">
      <c r="A7053" s="165" t="s">
        <v>7242</v>
      </c>
      <c r="B7053" s="166">
        <v>70173.64</v>
      </c>
    </row>
    <row r="7054" spans="1:2" ht="12" customHeight="1" x14ac:dyDescent="0.2">
      <c r="A7054" s="165" t="s">
        <v>7243</v>
      </c>
      <c r="B7054" s="166">
        <v>104165.26</v>
      </c>
    </row>
    <row r="7055" spans="1:2" ht="12" customHeight="1" x14ac:dyDescent="0.2">
      <c r="A7055" s="165" t="s">
        <v>7244</v>
      </c>
      <c r="B7055" s="166">
        <v>104165.26</v>
      </c>
    </row>
    <row r="7056" spans="1:2" ht="12" customHeight="1" x14ac:dyDescent="0.2">
      <c r="A7056" s="165" t="s">
        <v>7245</v>
      </c>
      <c r="B7056" s="166">
        <v>72944.009999999995</v>
      </c>
    </row>
    <row r="7057" spans="1:2" ht="12" customHeight="1" x14ac:dyDescent="0.2">
      <c r="A7057" s="165" t="s">
        <v>7246</v>
      </c>
      <c r="B7057" s="166">
        <v>72944.009999999995</v>
      </c>
    </row>
    <row r="7058" spans="1:2" ht="12" customHeight="1" x14ac:dyDescent="0.2">
      <c r="A7058" s="165" t="s">
        <v>7247</v>
      </c>
      <c r="B7058" s="166">
        <v>92153.41</v>
      </c>
    </row>
    <row r="7059" spans="1:2" ht="12" customHeight="1" x14ac:dyDescent="0.2">
      <c r="A7059" s="165" t="s">
        <v>7248</v>
      </c>
      <c r="B7059" s="166">
        <v>92153.41</v>
      </c>
    </row>
    <row r="7060" spans="1:2" ht="12" customHeight="1" x14ac:dyDescent="0.2">
      <c r="A7060" s="165" t="s">
        <v>7249</v>
      </c>
      <c r="B7060" s="166">
        <v>112945.18</v>
      </c>
    </row>
    <row r="7061" spans="1:2" ht="12" customHeight="1" x14ac:dyDescent="0.2">
      <c r="A7061" s="165" t="s">
        <v>7250</v>
      </c>
      <c r="B7061" s="166">
        <v>112945.18</v>
      </c>
    </row>
    <row r="7062" spans="1:2" ht="12" customHeight="1" x14ac:dyDescent="0.2">
      <c r="A7062" s="165" t="s">
        <v>7251</v>
      </c>
      <c r="B7062" s="166">
        <v>106314.37</v>
      </c>
    </row>
    <row r="7063" spans="1:2" ht="12" customHeight="1" x14ac:dyDescent="0.2">
      <c r="A7063" s="165" t="s">
        <v>7252</v>
      </c>
      <c r="B7063" s="166">
        <v>106314.37</v>
      </c>
    </row>
    <row r="7064" spans="1:2" ht="12" customHeight="1" x14ac:dyDescent="0.2">
      <c r="A7064" s="165" t="s">
        <v>7253</v>
      </c>
      <c r="B7064" s="166">
        <v>124016.08</v>
      </c>
    </row>
    <row r="7065" spans="1:2" ht="12" customHeight="1" x14ac:dyDescent="0.2">
      <c r="A7065" s="165" t="s">
        <v>7254</v>
      </c>
      <c r="B7065" s="166">
        <v>124016.08</v>
      </c>
    </row>
    <row r="7066" spans="1:2" ht="12" customHeight="1" x14ac:dyDescent="0.2">
      <c r="A7066" s="165" t="s">
        <v>7255</v>
      </c>
      <c r="B7066" s="166">
        <v>155324.95000000001</v>
      </c>
    </row>
    <row r="7067" spans="1:2" ht="12" customHeight="1" x14ac:dyDescent="0.2">
      <c r="A7067" s="165" t="s">
        <v>7256</v>
      </c>
      <c r="B7067" s="166">
        <v>155324.95000000001</v>
      </c>
    </row>
    <row r="7068" spans="1:2" ht="12" customHeight="1" x14ac:dyDescent="0.2">
      <c r="A7068" s="165" t="s">
        <v>7257</v>
      </c>
      <c r="B7068" s="166">
        <v>1872.57</v>
      </c>
    </row>
    <row r="7069" spans="1:2" ht="12" customHeight="1" x14ac:dyDescent="0.2">
      <c r="A7069" s="165" t="s">
        <v>7258</v>
      </c>
      <c r="B7069" s="166">
        <v>1872.57</v>
      </c>
    </row>
    <row r="7070" spans="1:2" ht="12" customHeight="1" x14ac:dyDescent="0.2">
      <c r="A7070" s="165" t="s">
        <v>7259</v>
      </c>
      <c r="B7070" s="166">
        <v>2047.48</v>
      </c>
    </row>
    <row r="7071" spans="1:2" ht="12" customHeight="1" x14ac:dyDescent="0.2">
      <c r="A7071" s="165" t="s">
        <v>7260</v>
      </c>
      <c r="B7071" s="166">
        <v>2047.48</v>
      </c>
    </row>
    <row r="7072" spans="1:2" ht="12" customHeight="1" x14ac:dyDescent="0.2">
      <c r="A7072" s="165" t="s">
        <v>7261</v>
      </c>
      <c r="B7072" s="166">
        <v>2491.66</v>
      </c>
    </row>
    <row r="7073" spans="1:2" ht="12" customHeight="1" x14ac:dyDescent="0.2">
      <c r="A7073" s="165" t="s">
        <v>7262</v>
      </c>
      <c r="B7073" s="166">
        <v>2491.66</v>
      </c>
    </row>
    <row r="7074" spans="1:2" ht="12" customHeight="1" x14ac:dyDescent="0.2">
      <c r="A7074" s="165" t="s">
        <v>7263</v>
      </c>
      <c r="B7074" s="166">
        <v>3024.76</v>
      </c>
    </row>
    <row r="7075" spans="1:2" ht="12" customHeight="1" x14ac:dyDescent="0.2">
      <c r="A7075" s="165" t="s">
        <v>7264</v>
      </c>
      <c r="B7075" s="166">
        <v>3024.76</v>
      </c>
    </row>
    <row r="7076" spans="1:2" ht="12" customHeight="1" x14ac:dyDescent="0.2">
      <c r="A7076" s="165" t="s">
        <v>7265</v>
      </c>
      <c r="B7076" s="166">
        <v>3582.34</v>
      </c>
    </row>
    <row r="7077" spans="1:2" ht="12" customHeight="1" x14ac:dyDescent="0.2">
      <c r="A7077" s="165" t="s">
        <v>7266</v>
      </c>
      <c r="B7077" s="166">
        <v>3582.34</v>
      </c>
    </row>
    <row r="7078" spans="1:2" ht="12" customHeight="1" x14ac:dyDescent="0.2">
      <c r="A7078" s="165" t="s">
        <v>7267</v>
      </c>
      <c r="B7078" s="166">
        <v>4303.28</v>
      </c>
    </row>
    <row r="7079" spans="1:2" ht="12" customHeight="1" x14ac:dyDescent="0.2">
      <c r="A7079" s="165" t="s">
        <v>7268</v>
      </c>
      <c r="B7079" s="166">
        <v>4303.28</v>
      </c>
    </row>
    <row r="7080" spans="1:2" ht="12" customHeight="1" x14ac:dyDescent="0.2">
      <c r="A7080" s="165" t="s">
        <v>7269</v>
      </c>
      <c r="B7080" s="166">
        <v>4962.66</v>
      </c>
    </row>
    <row r="7081" spans="1:2" ht="12" customHeight="1" x14ac:dyDescent="0.2">
      <c r="A7081" s="165" t="s">
        <v>7270</v>
      </c>
      <c r="B7081" s="166">
        <v>4962.66</v>
      </c>
    </row>
    <row r="7082" spans="1:2" ht="12" customHeight="1" x14ac:dyDescent="0.2">
      <c r="A7082" s="165" t="s">
        <v>7271</v>
      </c>
      <c r="B7082" s="166">
        <v>5642.48</v>
      </c>
    </row>
    <row r="7083" spans="1:2" ht="12" customHeight="1" x14ac:dyDescent="0.2">
      <c r="A7083" s="165" t="s">
        <v>7272</v>
      </c>
      <c r="B7083" s="166">
        <v>5642.48</v>
      </c>
    </row>
    <row r="7084" spans="1:2" ht="12" customHeight="1" x14ac:dyDescent="0.2">
      <c r="A7084" s="165" t="s">
        <v>7273</v>
      </c>
      <c r="B7084" s="166">
        <v>6752.92</v>
      </c>
    </row>
    <row r="7085" spans="1:2" ht="12" customHeight="1" x14ac:dyDescent="0.2">
      <c r="A7085" s="165" t="s">
        <v>7274</v>
      </c>
      <c r="B7085" s="166">
        <v>6752.92</v>
      </c>
    </row>
    <row r="7086" spans="1:2" ht="12" customHeight="1" x14ac:dyDescent="0.2">
      <c r="A7086" s="165" t="s">
        <v>7275</v>
      </c>
      <c r="B7086" s="166">
        <v>7275</v>
      </c>
    </row>
    <row r="7087" spans="1:2" ht="12" customHeight="1" x14ac:dyDescent="0.2">
      <c r="A7087" s="165" t="s">
        <v>7276</v>
      </c>
      <c r="B7087" s="166">
        <v>7275</v>
      </c>
    </row>
    <row r="7088" spans="1:2" ht="12" customHeight="1" x14ac:dyDescent="0.2">
      <c r="A7088" s="165" t="s">
        <v>7277</v>
      </c>
      <c r="B7088" s="166">
        <v>8914.23</v>
      </c>
    </row>
    <row r="7089" spans="1:2" ht="12" customHeight="1" x14ac:dyDescent="0.2">
      <c r="A7089" s="165" t="s">
        <v>7278</v>
      </c>
      <c r="B7089" s="166">
        <v>8914.23</v>
      </c>
    </row>
    <row r="7090" spans="1:2" ht="12" customHeight="1" x14ac:dyDescent="0.2">
      <c r="A7090" s="165" t="s">
        <v>7279</v>
      </c>
      <c r="B7090" s="166">
        <v>17850.919999999998</v>
      </c>
    </row>
    <row r="7091" spans="1:2" ht="12" customHeight="1" x14ac:dyDescent="0.2">
      <c r="A7091" s="165" t="s">
        <v>7280</v>
      </c>
      <c r="B7091" s="166">
        <v>17850.919999999998</v>
      </c>
    </row>
    <row r="7092" spans="1:2" ht="12" customHeight="1" x14ac:dyDescent="0.2">
      <c r="A7092" s="165" t="s">
        <v>7281</v>
      </c>
      <c r="B7092" s="166">
        <v>22602.32</v>
      </c>
    </row>
    <row r="7093" spans="1:2" ht="12" customHeight="1" x14ac:dyDescent="0.2">
      <c r="A7093" s="165" t="s">
        <v>7282</v>
      </c>
      <c r="B7093" s="166">
        <v>22602.32</v>
      </c>
    </row>
    <row r="7094" spans="1:2" ht="12" customHeight="1" x14ac:dyDescent="0.2">
      <c r="A7094" s="165" t="s">
        <v>7283</v>
      </c>
      <c r="B7094" s="166">
        <v>34810.9</v>
      </c>
    </row>
    <row r="7095" spans="1:2" ht="12" customHeight="1" x14ac:dyDescent="0.2">
      <c r="A7095" s="165" t="s">
        <v>7284</v>
      </c>
      <c r="B7095" s="166">
        <v>34810.9</v>
      </c>
    </row>
    <row r="7096" spans="1:2" ht="12" customHeight="1" x14ac:dyDescent="0.2">
      <c r="A7096" s="165" t="s">
        <v>7285</v>
      </c>
      <c r="B7096" s="166">
        <v>36642</v>
      </c>
    </row>
    <row r="7097" spans="1:2" ht="12" customHeight="1" x14ac:dyDescent="0.2">
      <c r="A7097" s="165" t="s">
        <v>7286</v>
      </c>
      <c r="B7097" s="166">
        <v>36642</v>
      </c>
    </row>
    <row r="7098" spans="1:2" ht="12" customHeight="1" x14ac:dyDescent="0.2">
      <c r="A7098" s="165" t="s">
        <v>7287</v>
      </c>
      <c r="B7098" s="166">
        <v>50397.23</v>
      </c>
    </row>
    <row r="7099" spans="1:2" ht="12" customHeight="1" x14ac:dyDescent="0.2">
      <c r="A7099" s="165" t="s">
        <v>7288</v>
      </c>
      <c r="B7099" s="166">
        <v>50397.23</v>
      </c>
    </row>
    <row r="7100" spans="1:2" ht="12" customHeight="1" x14ac:dyDescent="0.2">
      <c r="A7100" s="165" t="s">
        <v>7289</v>
      </c>
      <c r="B7100" s="166">
        <v>1872.57</v>
      </c>
    </row>
    <row r="7101" spans="1:2" ht="12" customHeight="1" x14ac:dyDescent="0.2">
      <c r="A7101" s="165" t="s">
        <v>7290</v>
      </c>
      <c r="B7101" s="166">
        <v>1872.57</v>
      </c>
    </row>
    <row r="7102" spans="1:2" ht="12" customHeight="1" x14ac:dyDescent="0.2">
      <c r="A7102" s="165" t="s">
        <v>7291</v>
      </c>
      <c r="B7102" s="166">
        <v>2047.48</v>
      </c>
    </row>
    <row r="7103" spans="1:2" ht="12" customHeight="1" x14ac:dyDescent="0.2">
      <c r="A7103" s="165" t="s">
        <v>7292</v>
      </c>
      <c r="B7103" s="166">
        <v>2047.48</v>
      </c>
    </row>
    <row r="7104" spans="1:2" ht="12" customHeight="1" x14ac:dyDescent="0.2">
      <c r="A7104" s="165" t="s">
        <v>7293</v>
      </c>
      <c r="B7104" s="166">
        <v>2491.66</v>
      </c>
    </row>
    <row r="7105" spans="1:2" ht="12" customHeight="1" x14ac:dyDescent="0.2">
      <c r="A7105" s="165" t="s">
        <v>7294</v>
      </c>
      <c r="B7105" s="166">
        <v>2491.66</v>
      </c>
    </row>
    <row r="7106" spans="1:2" ht="12" customHeight="1" x14ac:dyDescent="0.2">
      <c r="A7106" s="165" t="s">
        <v>7295</v>
      </c>
      <c r="B7106" s="166">
        <v>3025.69</v>
      </c>
    </row>
    <row r="7107" spans="1:2" ht="12" customHeight="1" x14ac:dyDescent="0.2">
      <c r="A7107" s="165" t="s">
        <v>7296</v>
      </c>
      <c r="B7107" s="166">
        <v>3025.69</v>
      </c>
    </row>
    <row r="7108" spans="1:2" ht="12" customHeight="1" x14ac:dyDescent="0.2">
      <c r="A7108" s="165" t="s">
        <v>7297</v>
      </c>
      <c r="B7108" s="166">
        <v>3641.02</v>
      </c>
    </row>
    <row r="7109" spans="1:2" ht="12" customHeight="1" x14ac:dyDescent="0.2">
      <c r="A7109" s="165" t="s">
        <v>7298</v>
      </c>
      <c r="B7109" s="166">
        <v>3641.02</v>
      </c>
    </row>
    <row r="7110" spans="1:2" ht="12" customHeight="1" x14ac:dyDescent="0.2">
      <c r="A7110" s="165" t="s">
        <v>7299</v>
      </c>
      <c r="B7110" s="166">
        <v>4351.32</v>
      </c>
    </row>
    <row r="7111" spans="1:2" ht="12" customHeight="1" x14ac:dyDescent="0.2">
      <c r="A7111" s="165" t="s">
        <v>7300</v>
      </c>
      <c r="B7111" s="166">
        <v>4351.32</v>
      </c>
    </row>
    <row r="7112" spans="1:2" ht="12" customHeight="1" x14ac:dyDescent="0.2">
      <c r="A7112" s="165" t="s">
        <v>7301</v>
      </c>
      <c r="B7112" s="166">
        <v>5014.41</v>
      </c>
    </row>
    <row r="7113" spans="1:2" ht="12" customHeight="1" x14ac:dyDescent="0.2">
      <c r="A7113" s="165" t="s">
        <v>7302</v>
      </c>
      <c r="B7113" s="166">
        <v>5014.41</v>
      </c>
    </row>
    <row r="7114" spans="1:2" ht="12" customHeight="1" x14ac:dyDescent="0.2">
      <c r="A7114" s="165" t="s">
        <v>7303</v>
      </c>
      <c r="B7114" s="166">
        <v>5888.81</v>
      </c>
    </row>
    <row r="7115" spans="1:2" ht="12" customHeight="1" x14ac:dyDescent="0.2">
      <c r="A7115" s="165" t="s">
        <v>7304</v>
      </c>
      <c r="B7115" s="166">
        <v>5888.81</v>
      </c>
    </row>
    <row r="7116" spans="1:2" ht="12" customHeight="1" x14ac:dyDescent="0.2">
      <c r="A7116" s="165" t="s">
        <v>7305</v>
      </c>
      <c r="B7116" s="166">
        <v>7060.86</v>
      </c>
    </row>
    <row r="7117" spans="1:2" ht="12" customHeight="1" x14ac:dyDescent="0.2">
      <c r="A7117" s="165" t="s">
        <v>7306</v>
      </c>
      <c r="B7117" s="166">
        <v>7060.86</v>
      </c>
    </row>
    <row r="7118" spans="1:2" ht="12" customHeight="1" x14ac:dyDescent="0.2">
      <c r="A7118" s="165" t="s">
        <v>7307</v>
      </c>
      <c r="B7118" s="166">
        <v>8091.93</v>
      </c>
    </row>
    <row r="7119" spans="1:2" ht="12" customHeight="1" x14ac:dyDescent="0.2">
      <c r="A7119" s="165" t="s">
        <v>7308</v>
      </c>
      <c r="B7119" s="166">
        <v>8091.93</v>
      </c>
    </row>
    <row r="7120" spans="1:2" ht="12" customHeight="1" x14ac:dyDescent="0.2">
      <c r="A7120" s="165" t="s">
        <v>7309</v>
      </c>
      <c r="B7120" s="166">
        <v>11096.87</v>
      </c>
    </row>
    <row r="7121" spans="1:2" ht="12" customHeight="1" x14ac:dyDescent="0.2">
      <c r="A7121" s="165" t="s">
        <v>7310</v>
      </c>
      <c r="B7121" s="166">
        <v>11096.87</v>
      </c>
    </row>
    <row r="7122" spans="1:2" ht="12" customHeight="1" x14ac:dyDescent="0.2">
      <c r="A7122" s="165" t="s">
        <v>7311</v>
      </c>
      <c r="B7122" s="166">
        <v>19164.560000000001</v>
      </c>
    </row>
    <row r="7123" spans="1:2" ht="12" customHeight="1" x14ac:dyDescent="0.2">
      <c r="A7123" s="165" t="s">
        <v>7312</v>
      </c>
      <c r="B7123" s="166">
        <v>19164.560000000001</v>
      </c>
    </row>
    <row r="7124" spans="1:2" ht="12" customHeight="1" x14ac:dyDescent="0.2">
      <c r="A7124" s="165" t="s">
        <v>7313</v>
      </c>
      <c r="B7124" s="166">
        <v>1930.84</v>
      </c>
    </row>
    <row r="7125" spans="1:2" ht="12" customHeight="1" x14ac:dyDescent="0.2">
      <c r="A7125" s="165" t="s">
        <v>7314</v>
      </c>
      <c r="B7125" s="166">
        <v>1930.84</v>
      </c>
    </row>
    <row r="7126" spans="1:2" ht="12" customHeight="1" x14ac:dyDescent="0.2">
      <c r="A7126" s="165" t="s">
        <v>7315</v>
      </c>
      <c r="B7126" s="166">
        <v>2124.46</v>
      </c>
    </row>
    <row r="7127" spans="1:2" ht="12" customHeight="1" x14ac:dyDescent="0.2">
      <c r="A7127" s="165" t="s">
        <v>7316</v>
      </c>
      <c r="B7127" s="166">
        <v>2124.46</v>
      </c>
    </row>
    <row r="7128" spans="1:2" ht="12" customHeight="1" x14ac:dyDescent="0.2">
      <c r="A7128" s="165" t="s">
        <v>7317</v>
      </c>
      <c r="B7128" s="166">
        <v>2592.1799999999998</v>
      </c>
    </row>
    <row r="7129" spans="1:2" ht="12" customHeight="1" x14ac:dyDescent="0.2">
      <c r="A7129" s="165" t="s">
        <v>7318</v>
      </c>
      <c r="B7129" s="166">
        <v>2592.1799999999998</v>
      </c>
    </row>
    <row r="7130" spans="1:2" ht="12" customHeight="1" x14ac:dyDescent="0.2">
      <c r="A7130" s="165" t="s">
        <v>7319</v>
      </c>
      <c r="B7130" s="166">
        <v>3164.78</v>
      </c>
    </row>
    <row r="7131" spans="1:2" ht="12" customHeight="1" x14ac:dyDescent="0.2">
      <c r="A7131" s="165" t="s">
        <v>7320</v>
      </c>
      <c r="B7131" s="166">
        <v>3164.78</v>
      </c>
    </row>
    <row r="7132" spans="1:2" ht="12" customHeight="1" x14ac:dyDescent="0.2">
      <c r="A7132" s="165" t="s">
        <v>7321</v>
      </c>
      <c r="B7132" s="166">
        <v>3774.72</v>
      </c>
    </row>
    <row r="7133" spans="1:2" ht="12" customHeight="1" x14ac:dyDescent="0.2">
      <c r="A7133" s="165" t="s">
        <v>7322</v>
      </c>
      <c r="B7133" s="166">
        <v>3774.72</v>
      </c>
    </row>
    <row r="7134" spans="1:2" ht="12" customHeight="1" x14ac:dyDescent="0.2">
      <c r="A7134" s="165" t="s">
        <v>7323</v>
      </c>
      <c r="B7134" s="166">
        <v>4567.01</v>
      </c>
    </row>
    <row r="7135" spans="1:2" ht="12" customHeight="1" x14ac:dyDescent="0.2">
      <c r="A7135" s="165" t="s">
        <v>7324</v>
      </c>
      <c r="B7135" s="166">
        <v>4567.01</v>
      </c>
    </row>
    <row r="7136" spans="1:2" ht="12" customHeight="1" x14ac:dyDescent="0.2">
      <c r="A7136" s="165" t="s">
        <v>7325</v>
      </c>
      <c r="B7136" s="166">
        <v>5321.1</v>
      </c>
    </row>
    <row r="7137" spans="1:2" ht="12" customHeight="1" x14ac:dyDescent="0.2">
      <c r="A7137" s="165" t="s">
        <v>7326</v>
      </c>
      <c r="B7137" s="166">
        <v>5321.1</v>
      </c>
    </row>
    <row r="7138" spans="1:2" ht="12" customHeight="1" x14ac:dyDescent="0.2">
      <c r="A7138" s="165" t="s">
        <v>7327</v>
      </c>
      <c r="B7138" s="166">
        <v>6036.39</v>
      </c>
    </row>
    <row r="7139" spans="1:2" ht="12" customHeight="1" x14ac:dyDescent="0.2">
      <c r="A7139" s="165" t="s">
        <v>7328</v>
      </c>
      <c r="B7139" s="166">
        <v>6036.39</v>
      </c>
    </row>
    <row r="7140" spans="1:2" ht="12" customHeight="1" x14ac:dyDescent="0.2">
      <c r="A7140" s="165" t="s">
        <v>7329</v>
      </c>
      <c r="B7140" s="166">
        <v>7273.22</v>
      </c>
    </row>
    <row r="7141" spans="1:2" ht="12" customHeight="1" x14ac:dyDescent="0.2">
      <c r="A7141" s="165" t="s">
        <v>7330</v>
      </c>
      <c r="B7141" s="166">
        <v>7273.22</v>
      </c>
    </row>
    <row r="7142" spans="1:2" ht="12" customHeight="1" x14ac:dyDescent="0.2">
      <c r="A7142" s="165" t="s">
        <v>7331</v>
      </c>
      <c r="B7142" s="166">
        <v>7859.25</v>
      </c>
    </row>
    <row r="7143" spans="1:2" ht="12" customHeight="1" x14ac:dyDescent="0.2">
      <c r="A7143" s="165" t="s">
        <v>7332</v>
      </c>
      <c r="B7143" s="166">
        <v>7859.25</v>
      </c>
    </row>
    <row r="7144" spans="1:2" ht="12" customHeight="1" x14ac:dyDescent="0.2">
      <c r="A7144" s="165" t="s">
        <v>7333</v>
      </c>
      <c r="B7144" s="166">
        <v>9719.84</v>
      </c>
    </row>
    <row r="7145" spans="1:2" ht="12" customHeight="1" x14ac:dyDescent="0.2">
      <c r="A7145" s="165" t="s">
        <v>7334</v>
      </c>
      <c r="B7145" s="166">
        <v>9719.84</v>
      </c>
    </row>
    <row r="7146" spans="1:2" ht="12" customHeight="1" x14ac:dyDescent="0.2">
      <c r="A7146" s="165" t="s">
        <v>7335</v>
      </c>
      <c r="B7146" s="166">
        <v>19073.04</v>
      </c>
    </row>
    <row r="7147" spans="1:2" ht="12" customHeight="1" x14ac:dyDescent="0.2">
      <c r="A7147" s="165" t="s">
        <v>7336</v>
      </c>
      <c r="B7147" s="166">
        <v>19073.04</v>
      </c>
    </row>
    <row r="7148" spans="1:2" ht="12" customHeight="1" x14ac:dyDescent="0.2">
      <c r="A7148" s="165" t="s">
        <v>7337</v>
      </c>
      <c r="B7148" s="166">
        <v>24129.68</v>
      </c>
    </row>
    <row r="7149" spans="1:2" ht="12" customHeight="1" x14ac:dyDescent="0.2">
      <c r="A7149" s="165" t="s">
        <v>7338</v>
      </c>
      <c r="B7149" s="166">
        <v>24129.68</v>
      </c>
    </row>
    <row r="7150" spans="1:2" ht="12" customHeight="1" x14ac:dyDescent="0.2">
      <c r="A7150" s="165" t="s">
        <v>7339</v>
      </c>
      <c r="B7150" s="166">
        <v>36702.79</v>
      </c>
    </row>
    <row r="7151" spans="1:2" ht="12" customHeight="1" x14ac:dyDescent="0.2">
      <c r="A7151" s="165" t="s">
        <v>7340</v>
      </c>
      <c r="B7151" s="166">
        <v>36702.79</v>
      </c>
    </row>
    <row r="7152" spans="1:2" ht="12" customHeight="1" x14ac:dyDescent="0.2">
      <c r="A7152" s="165" t="s">
        <v>7341</v>
      </c>
      <c r="B7152" s="166">
        <v>38988.71</v>
      </c>
    </row>
    <row r="7153" spans="1:2" ht="12" customHeight="1" x14ac:dyDescent="0.2">
      <c r="A7153" s="165" t="s">
        <v>7342</v>
      </c>
      <c r="B7153" s="166">
        <v>38988.71</v>
      </c>
    </row>
    <row r="7154" spans="1:2" ht="12" customHeight="1" x14ac:dyDescent="0.2">
      <c r="A7154" s="165" t="s">
        <v>7343</v>
      </c>
      <c r="B7154" s="166">
        <v>53860.99</v>
      </c>
    </row>
    <row r="7155" spans="1:2" ht="12" customHeight="1" x14ac:dyDescent="0.2">
      <c r="A7155" s="165" t="s">
        <v>7344</v>
      </c>
      <c r="B7155" s="166">
        <v>53860.99</v>
      </c>
    </row>
    <row r="7156" spans="1:2" ht="12" customHeight="1" x14ac:dyDescent="0.2">
      <c r="A7156" s="165" t="s">
        <v>7345</v>
      </c>
      <c r="B7156" s="166">
        <v>1930.84</v>
      </c>
    </row>
    <row r="7157" spans="1:2" ht="12" customHeight="1" x14ac:dyDescent="0.2">
      <c r="A7157" s="165" t="s">
        <v>7346</v>
      </c>
      <c r="B7157" s="166">
        <v>1930.84</v>
      </c>
    </row>
    <row r="7158" spans="1:2" ht="12" customHeight="1" x14ac:dyDescent="0.2">
      <c r="A7158" s="165" t="s">
        <v>7347</v>
      </c>
      <c r="B7158" s="166">
        <v>2124.46</v>
      </c>
    </row>
    <row r="7159" spans="1:2" ht="12" customHeight="1" x14ac:dyDescent="0.2">
      <c r="A7159" s="165" t="s">
        <v>7348</v>
      </c>
      <c r="B7159" s="166">
        <v>2124.46</v>
      </c>
    </row>
    <row r="7160" spans="1:2" ht="12" customHeight="1" x14ac:dyDescent="0.2">
      <c r="A7160" s="165" t="s">
        <v>7349</v>
      </c>
      <c r="B7160" s="166">
        <v>2592.1799999999998</v>
      </c>
    </row>
    <row r="7161" spans="1:2" ht="12" customHeight="1" x14ac:dyDescent="0.2">
      <c r="A7161" s="165" t="s">
        <v>7350</v>
      </c>
      <c r="B7161" s="166">
        <v>2592.1799999999998</v>
      </c>
    </row>
    <row r="7162" spans="1:2" ht="12" customHeight="1" x14ac:dyDescent="0.2">
      <c r="A7162" s="165" t="s">
        <v>7351</v>
      </c>
      <c r="B7162" s="166">
        <v>3165.67</v>
      </c>
    </row>
    <row r="7163" spans="1:2" ht="12" customHeight="1" x14ac:dyDescent="0.2">
      <c r="A7163" s="165" t="s">
        <v>7352</v>
      </c>
      <c r="B7163" s="166">
        <v>3165.67</v>
      </c>
    </row>
    <row r="7164" spans="1:2" ht="12" customHeight="1" x14ac:dyDescent="0.2">
      <c r="A7164" s="165" t="s">
        <v>7353</v>
      </c>
      <c r="B7164" s="166">
        <v>3833.38</v>
      </c>
    </row>
    <row r="7165" spans="1:2" ht="12" customHeight="1" x14ac:dyDescent="0.2">
      <c r="A7165" s="165" t="s">
        <v>7354</v>
      </c>
      <c r="B7165" s="166">
        <v>3833.38</v>
      </c>
    </row>
    <row r="7166" spans="1:2" ht="12" customHeight="1" x14ac:dyDescent="0.2">
      <c r="A7166" s="165" t="s">
        <v>7355</v>
      </c>
      <c r="B7166" s="166">
        <v>4615.1099999999997</v>
      </c>
    </row>
    <row r="7167" spans="1:2" ht="12" customHeight="1" x14ac:dyDescent="0.2">
      <c r="A7167" s="165" t="s">
        <v>7356</v>
      </c>
      <c r="B7167" s="166">
        <v>4615.1099999999997</v>
      </c>
    </row>
    <row r="7168" spans="1:2" ht="12" customHeight="1" x14ac:dyDescent="0.2">
      <c r="A7168" s="165" t="s">
        <v>7357</v>
      </c>
      <c r="B7168" s="166">
        <v>5372.85</v>
      </c>
    </row>
    <row r="7169" spans="1:2" ht="12" customHeight="1" x14ac:dyDescent="0.2">
      <c r="A7169" s="165" t="s">
        <v>7358</v>
      </c>
      <c r="B7169" s="166">
        <v>5372.85</v>
      </c>
    </row>
    <row r="7170" spans="1:2" ht="12" customHeight="1" x14ac:dyDescent="0.2">
      <c r="A7170" s="165" t="s">
        <v>7359</v>
      </c>
      <c r="B7170" s="166">
        <v>6282.71</v>
      </c>
    </row>
    <row r="7171" spans="1:2" ht="12" customHeight="1" x14ac:dyDescent="0.2">
      <c r="A7171" s="165" t="s">
        <v>7360</v>
      </c>
      <c r="B7171" s="166">
        <v>6282.71</v>
      </c>
    </row>
    <row r="7172" spans="1:2" ht="12" customHeight="1" x14ac:dyDescent="0.2">
      <c r="A7172" s="165" t="s">
        <v>7361</v>
      </c>
      <c r="B7172" s="166">
        <v>7581.15</v>
      </c>
    </row>
    <row r="7173" spans="1:2" ht="12" customHeight="1" x14ac:dyDescent="0.2">
      <c r="A7173" s="165" t="s">
        <v>7362</v>
      </c>
      <c r="B7173" s="166">
        <v>7581.15</v>
      </c>
    </row>
    <row r="7174" spans="1:2" ht="12" customHeight="1" x14ac:dyDescent="0.2">
      <c r="A7174" s="165" t="s">
        <v>7363</v>
      </c>
      <c r="B7174" s="166">
        <v>8676.17</v>
      </c>
    </row>
    <row r="7175" spans="1:2" ht="12" customHeight="1" x14ac:dyDescent="0.2">
      <c r="A7175" s="165" t="s">
        <v>7364</v>
      </c>
      <c r="B7175" s="166">
        <v>8676.17</v>
      </c>
    </row>
    <row r="7176" spans="1:2" ht="12" customHeight="1" x14ac:dyDescent="0.2">
      <c r="A7176" s="165" t="s">
        <v>7365</v>
      </c>
      <c r="B7176" s="166">
        <v>11891.66</v>
      </c>
    </row>
    <row r="7177" spans="1:2" ht="12" customHeight="1" x14ac:dyDescent="0.2">
      <c r="A7177" s="165" t="s">
        <v>7366</v>
      </c>
      <c r="B7177" s="166">
        <v>11891.66</v>
      </c>
    </row>
    <row r="7178" spans="1:2" ht="12" customHeight="1" x14ac:dyDescent="0.2">
      <c r="A7178" s="165" t="s">
        <v>7367</v>
      </c>
      <c r="B7178" s="166">
        <v>20375.849999999999</v>
      </c>
    </row>
    <row r="7179" spans="1:2" ht="12" customHeight="1" x14ac:dyDescent="0.2">
      <c r="A7179" s="165" t="s">
        <v>7368</v>
      </c>
      <c r="B7179" s="166">
        <v>20375.849999999999</v>
      </c>
    </row>
    <row r="7180" spans="1:2" ht="12" customHeight="1" x14ac:dyDescent="0.2">
      <c r="A7180" s="165" t="s">
        <v>7369</v>
      </c>
      <c r="B7180" s="166">
        <v>640.14</v>
      </c>
    </row>
    <row r="7181" spans="1:2" ht="12" customHeight="1" x14ac:dyDescent="0.2">
      <c r="A7181" s="165" t="s">
        <v>7370</v>
      </c>
      <c r="B7181" s="166">
        <v>640.14</v>
      </c>
    </row>
    <row r="7182" spans="1:2" ht="12" customHeight="1" x14ac:dyDescent="0.2">
      <c r="A7182" s="165" t="s">
        <v>7371</v>
      </c>
      <c r="B7182" s="166">
        <v>676.41</v>
      </c>
    </row>
    <row r="7183" spans="1:2" ht="12" customHeight="1" x14ac:dyDescent="0.2">
      <c r="A7183" s="165" t="s">
        <v>7372</v>
      </c>
      <c r="B7183" s="166">
        <v>676.41</v>
      </c>
    </row>
    <row r="7184" spans="1:2" ht="12" customHeight="1" x14ac:dyDescent="0.2">
      <c r="A7184" s="165" t="s">
        <v>7373</v>
      </c>
      <c r="B7184" s="166">
        <v>862.26</v>
      </c>
    </row>
    <row r="7185" spans="1:2" ht="12" customHeight="1" x14ac:dyDescent="0.2">
      <c r="A7185" s="165" t="s">
        <v>7374</v>
      </c>
      <c r="B7185" s="166">
        <v>862.26</v>
      </c>
    </row>
    <row r="7186" spans="1:2" ht="12" customHeight="1" x14ac:dyDescent="0.2">
      <c r="A7186" s="165" t="s">
        <v>7375</v>
      </c>
      <c r="B7186" s="166">
        <v>1119.3399999999999</v>
      </c>
    </row>
    <row r="7187" spans="1:2" ht="12" customHeight="1" x14ac:dyDescent="0.2">
      <c r="A7187" s="165" t="s">
        <v>7376</v>
      </c>
      <c r="B7187" s="166">
        <v>1119.3399999999999</v>
      </c>
    </row>
    <row r="7188" spans="1:2" ht="12" customHeight="1" x14ac:dyDescent="0.2">
      <c r="A7188" s="165" t="s">
        <v>7377</v>
      </c>
      <c r="B7188" s="166">
        <v>1433.91</v>
      </c>
    </row>
    <row r="7189" spans="1:2" ht="12" customHeight="1" x14ac:dyDescent="0.2">
      <c r="A7189" s="165" t="s">
        <v>7378</v>
      </c>
      <c r="B7189" s="166">
        <v>1433.91</v>
      </c>
    </row>
    <row r="7190" spans="1:2" ht="12" customHeight="1" x14ac:dyDescent="0.2">
      <c r="A7190" s="165" t="s">
        <v>7379</v>
      </c>
      <c r="B7190" s="166">
        <v>1719.52</v>
      </c>
    </row>
    <row r="7191" spans="1:2" ht="12" customHeight="1" x14ac:dyDescent="0.2">
      <c r="A7191" s="165" t="s">
        <v>7380</v>
      </c>
      <c r="B7191" s="166">
        <v>1719.52</v>
      </c>
    </row>
    <row r="7192" spans="1:2" ht="12" customHeight="1" x14ac:dyDescent="0.2">
      <c r="A7192" s="165" t="s">
        <v>7381</v>
      </c>
      <c r="B7192" s="166">
        <v>2019.19</v>
      </c>
    </row>
    <row r="7193" spans="1:2" ht="12" customHeight="1" x14ac:dyDescent="0.2">
      <c r="A7193" s="165" t="s">
        <v>7382</v>
      </c>
      <c r="B7193" s="166">
        <v>2019.19</v>
      </c>
    </row>
    <row r="7194" spans="1:2" ht="12" customHeight="1" x14ac:dyDescent="0.2">
      <c r="A7194" s="165" t="s">
        <v>7383</v>
      </c>
      <c r="B7194" s="166">
        <v>2224.38</v>
      </c>
    </row>
    <row r="7195" spans="1:2" ht="12" customHeight="1" x14ac:dyDescent="0.2">
      <c r="A7195" s="165" t="s">
        <v>7384</v>
      </c>
      <c r="B7195" s="166">
        <v>2224.38</v>
      </c>
    </row>
    <row r="7196" spans="1:2" ht="12" customHeight="1" x14ac:dyDescent="0.2">
      <c r="A7196" s="165" t="s">
        <v>7385</v>
      </c>
      <c r="B7196" s="166">
        <v>2598.02</v>
      </c>
    </row>
    <row r="7197" spans="1:2" ht="12" customHeight="1" x14ac:dyDescent="0.2">
      <c r="A7197" s="165" t="s">
        <v>7386</v>
      </c>
      <c r="B7197" s="166">
        <v>2598.02</v>
      </c>
    </row>
    <row r="7198" spans="1:2" ht="12" customHeight="1" x14ac:dyDescent="0.2">
      <c r="A7198" s="165" t="s">
        <v>7387</v>
      </c>
      <c r="B7198" s="166">
        <v>2914.32</v>
      </c>
    </row>
    <row r="7199" spans="1:2" ht="12" customHeight="1" x14ac:dyDescent="0.2">
      <c r="A7199" s="165" t="s">
        <v>7388</v>
      </c>
      <c r="B7199" s="166">
        <v>2914.32</v>
      </c>
    </row>
    <row r="7200" spans="1:2" ht="12" customHeight="1" x14ac:dyDescent="0.2">
      <c r="A7200" s="165" t="s">
        <v>7389</v>
      </c>
      <c r="B7200" s="166">
        <v>3769.87</v>
      </c>
    </row>
    <row r="7201" spans="1:2" ht="12" customHeight="1" x14ac:dyDescent="0.2">
      <c r="A7201" s="165" t="s">
        <v>7390</v>
      </c>
      <c r="B7201" s="166">
        <v>3769.87</v>
      </c>
    </row>
    <row r="7202" spans="1:2" ht="12" customHeight="1" x14ac:dyDescent="0.2">
      <c r="A7202" s="165" t="s">
        <v>7391</v>
      </c>
      <c r="B7202" s="166">
        <v>5110.1400000000003</v>
      </c>
    </row>
    <row r="7203" spans="1:2" ht="12" customHeight="1" x14ac:dyDescent="0.2">
      <c r="A7203" s="165" t="s">
        <v>7392</v>
      </c>
      <c r="B7203" s="166">
        <v>5110.1400000000003</v>
      </c>
    </row>
    <row r="7204" spans="1:2" ht="12" customHeight="1" x14ac:dyDescent="0.2">
      <c r="A7204" s="165" t="s">
        <v>7393</v>
      </c>
      <c r="B7204" s="166">
        <v>6107.77</v>
      </c>
    </row>
    <row r="7205" spans="1:2" ht="12" customHeight="1" x14ac:dyDescent="0.2">
      <c r="A7205" s="165" t="s">
        <v>7394</v>
      </c>
      <c r="B7205" s="166">
        <v>6107.77</v>
      </c>
    </row>
    <row r="7206" spans="1:2" ht="12" customHeight="1" x14ac:dyDescent="0.2">
      <c r="A7206" s="165" t="s">
        <v>7395</v>
      </c>
      <c r="B7206" s="166">
        <v>9416.92</v>
      </c>
    </row>
    <row r="7207" spans="1:2" ht="12" customHeight="1" x14ac:dyDescent="0.2">
      <c r="A7207" s="165" t="s">
        <v>7396</v>
      </c>
      <c r="B7207" s="166">
        <v>9416.92</v>
      </c>
    </row>
    <row r="7208" spans="1:2" ht="12" customHeight="1" x14ac:dyDescent="0.2">
      <c r="A7208" s="165" t="s">
        <v>7397</v>
      </c>
      <c r="B7208" s="166">
        <v>11097.5</v>
      </c>
    </row>
    <row r="7209" spans="1:2" ht="12" customHeight="1" x14ac:dyDescent="0.2">
      <c r="A7209" s="165" t="s">
        <v>7398</v>
      </c>
      <c r="B7209" s="166">
        <v>11097.5</v>
      </c>
    </row>
    <row r="7210" spans="1:2" ht="12" customHeight="1" x14ac:dyDescent="0.2">
      <c r="A7210" s="165" t="s">
        <v>7399</v>
      </c>
      <c r="B7210" s="166">
        <v>14758.75</v>
      </c>
    </row>
    <row r="7211" spans="1:2" ht="12" customHeight="1" x14ac:dyDescent="0.2">
      <c r="A7211" s="165" t="s">
        <v>7400</v>
      </c>
      <c r="B7211" s="166">
        <v>14758.75</v>
      </c>
    </row>
    <row r="7212" spans="1:2" ht="12" customHeight="1" x14ac:dyDescent="0.2">
      <c r="A7212" s="165" t="s">
        <v>7401</v>
      </c>
      <c r="B7212" s="166">
        <v>608.15</v>
      </c>
    </row>
    <row r="7213" spans="1:2" ht="12" customHeight="1" x14ac:dyDescent="0.2">
      <c r="A7213" s="165" t="s">
        <v>7402</v>
      </c>
      <c r="B7213" s="166">
        <v>608.15</v>
      </c>
    </row>
    <row r="7214" spans="1:2" ht="12" customHeight="1" x14ac:dyDescent="0.2">
      <c r="A7214" s="165" t="s">
        <v>7403</v>
      </c>
      <c r="B7214" s="166">
        <v>726.2</v>
      </c>
    </row>
    <row r="7215" spans="1:2" ht="12" customHeight="1" x14ac:dyDescent="0.2">
      <c r="A7215" s="165" t="s">
        <v>7404</v>
      </c>
      <c r="B7215" s="166">
        <v>726.2</v>
      </c>
    </row>
    <row r="7216" spans="1:2" ht="12" customHeight="1" x14ac:dyDescent="0.2">
      <c r="A7216" s="165" t="s">
        <v>7405</v>
      </c>
      <c r="B7216" s="166">
        <v>858.72</v>
      </c>
    </row>
    <row r="7217" spans="1:2" ht="12" customHeight="1" x14ac:dyDescent="0.2">
      <c r="A7217" s="165" t="s">
        <v>7406</v>
      </c>
      <c r="B7217" s="166">
        <v>858.72</v>
      </c>
    </row>
    <row r="7218" spans="1:2" ht="12" customHeight="1" x14ac:dyDescent="0.2">
      <c r="A7218" s="165" t="s">
        <v>7407</v>
      </c>
      <c r="B7218" s="166">
        <v>1119.3499999999999</v>
      </c>
    </row>
    <row r="7219" spans="1:2" ht="12" customHeight="1" x14ac:dyDescent="0.2">
      <c r="A7219" s="165" t="s">
        <v>7408</v>
      </c>
      <c r="B7219" s="166">
        <v>1119.3499999999999</v>
      </c>
    </row>
    <row r="7220" spans="1:2" ht="12" customHeight="1" x14ac:dyDescent="0.2">
      <c r="A7220" s="165" t="s">
        <v>7409</v>
      </c>
      <c r="B7220" s="166">
        <v>1434.04</v>
      </c>
    </row>
    <row r="7221" spans="1:2" ht="12" customHeight="1" x14ac:dyDescent="0.2">
      <c r="A7221" s="165" t="s">
        <v>7410</v>
      </c>
      <c r="B7221" s="166">
        <v>1434.04</v>
      </c>
    </row>
    <row r="7222" spans="1:2" ht="12" customHeight="1" x14ac:dyDescent="0.2">
      <c r="A7222" s="165" t="s">
        <v>7411</v>
      </c>
      <c r="B7222" s="166">
        <v>1719.57</v>
      </c>
    </row>
    <row r="7223" spans="1:2" ht="12" customHeight="1" x14ac:dyDescent="0.2">
      <c r="A7223" s="165" t="s">
        <v>7412</v>
      </c>
      <c r="B7223" s="166">
        <v>1719.57</v>
      </c>
    </row>
    <row r="7224" spans="1:2" ht="12" customHeight="1" x14ac:dyDescent="0.2">
      <c r="A7224" s="165" t="s">
        <v>7413</v>
      </c>
      <c r="B7224" s="166">
        <v>2019.18</v>
      </c>
    </row>
    <row r="7225" spans="1:2" ht="12" customHeight="1" x14ac:dyDescent="0.2">
      <c r="A7225" s="165" t="s">
        <v>7414</v>
      </c>
      <c r="B7225" s="166">
        <v>2019.18</v>
      </c>
    </row>
    <row r="7226" spans="1:2" ht="12" customHeight="1" x14ac:dyDescent="0.2">
      <c r="A7226" s="165" t="s">
        <v>7415</v>
      </c>
      <c r="B7226" s="166">
        <v>2224.38</v>
      </c>
    </row>
    <row r="7227" spans="1:2" ht="12" customHeight="1" x14ac:dyDescent="0.2">
      <c r="A7227" s="165" t="s">
        <v>7416</v>
      </c>
      <c r="B7227" s="166">
        <v>2224.38</v>
      </c>
    </row>
    <row r="7228" spans="1:2" ht="12" customHeight="1" x14ac:dyDescent="0.2">
      <c r="A7228" s="165" t="s">
        <v>7417</v>
      </c>
      <c r="B7228" s="166">
        <v>2598.04</v>
      </c>
    </row>
    <row r="7229" spans="1:2" ht="12" customHeight="1" x14ac:dyDescent="0.2">
      <c r="A7229" s="165" t="s">
        <v>7418</v>
      </c>
      <c r="B7229" s="166">
        <v>2598.04</v>
      </c>
    </row>
    <row r="7230" spans="1:2" ht="12" customHeight="1" x14ac:dyDescent="0.2">
      <c r="A7230" s="165" t="s">
        <v>7419</v>
      </c>
      <c r="B7230" s="166">
        <v>2914.36</v>
      </c>
    </row>
    <row r="7231" spans="1:2" ht="12" customHeight="1" x14ac:dyDescent="0.2">
      <c r="A7231" s="165" t="s">
        <v>7420</v>
      </c>
      <c r="B7231" s="166">
        <v>2914.36</v>
      </c>
    </row>
    <row r="7232" spans="1:2" ht="12" customHeight="1" x14ac:dyDescent="0.2">
      <c r="A7232" s="165" t="s">
        <v>7421</v>
      </c>
      <c r="B7232" s="166">
        <v>4137.55</v>
      </c>
    </row>
    <row r="7233" spans="1:2" ht="12" customHeight="1" x14ac:dyDescent="0.2">
      <c r="A7233" s="165" t="s">
        <v>7422</v>
      </c>
      <c r="B7233" s="166">
        <v>4137.55</v>
      </c>
    </row>
    <row r="7234" spans="1:2" ht="12" customHeight="1" x14ac:dyDescent="0.2">
      <c r="A7234" s="165" t="s">
        <v>7423</v>
      </c>
      <c r="B7234" s="166">
        <v>6618.68</v>
      </c>
    </row>
    <row r="7235" spans="1:2" ht="12" customHeight="1" x14ac:dyDescent="0.2">
      <c r="A7235" s="165" t="s">
        <v>7424</v>
      </c>
      <c r="B7235" s="166">
        <v>6618.68</v>
      </c>
    </row>
    <row r="7236" spans="1:2" ht="12" customHeight="1" x14ac:dyDescent="0.2">
      <c r="A7236" s="165" t="s">
        <v>7425</v>
      </c>
      <c r="B7236" s="166">
        <v>43407.25</v>
      </c>
    </row>
    <row r="7237" spans="1:2" ht="12" customHeight="1" x14ac:dyDescent="0.2">
      <c r="A7237" s="165" t="s">
        <v>7426</v>
      </c>
      <c r="B7237" s="166">
        <v>43407.25</v>
      </c>
    </row>
    <row r="7238" spans="1:2" ht="12" customHeight="1" x14ac:dyDescent="0.2">
      <c r="A7238" s="165" t="s">
        <v>7427</v>
      </c>
      <c r="B7238" s="166">
        <v>46947.65</v>
      </c>
    </row>
    <row r="7239" spans="1:2" ht="12" customHeight="1" x14ac:dyDescent="0.2">
      <c r="A7239" s="165" t="s">
        <v>7428</v>
      </c>
      <c r="B7239" s="166">
        <v>46947.65</v>
      </c>
    </row>
    <row r="7240" spans="1:2" ht="12" customHeight="1" x14ac:dyDescent="0.2">
      <c r="A7240" s="165" t="s">
        <v>7429</v>
      </c>
      <c r="B7240" s="166">
        <v>40001.17</v>
      </c>
    </row>
    <row r="7241" spans="1:2" ht="12" customHeight="1" x14ac:dyDescent="0.2">
      <c r="A7241" s="165" t="s">
        <v>7430</v>
      </c>
      <c r="B7241" s="166">
        <v>40001.17</v>
      </c>
    </row>
    <row r="7242" spans="1:2" ht="12" customHeight="1" x14ac:dyDescent="0.2">
      <c r="A7242" s="165" t="s">
        <v>7431</v>
      </c>
      <c r="B7242" s="166">
        <v>49010.58</v>
      </c>
    </row>
    <row r="7243" spans="1:2" ht="12" customHeight="1" x14ac:dyDescent="0.2">
      <c r="A7243" s="165" t="s">
        <v>7432</v>
      </c>
      <c r="B7243" s="166">
        <v>49010.58</v>
      </c>
    </row>
    <row r="7244" spans="1:2" ht="12" customHeight="1" x14ac:dyDescent="0.2">
      <c r="A7244" s="165" t="s">
        <v>7433</v>
      </c>
      <c r="B7244" s="166">
        <v>2635.94</v>
      </c>
    </row>
    <row r="7245" spans="1:2" ht="12" customHeight="1" x14ac:dyDescent="0.2">
      <c r="A7245" s="165" t="s">
        <v>7434</v>
      </c>
      <c r="B7245" s="166">
        <v>2635.94</v>
      </c>
    </row>
    <row r="7246" spans="1:2" ht="12" customHeight="1" x14ac:dyDescent="0.2">
      <c r="A7246" s="165" t="s">
        <v>7435</v>
      </c>
      <c r="B7246" s="166">
        <v>2933.13</v>
      </c>
    </row>
    <row r="7247" spans="1:2" ht="12" customHeight="1" x14ac:dyDescent="0.2">
      <c r="A7247" s="165" t="s">
        <v>7436</v>
      </c>
      <c r="B7247" s="166">
        <v>2933.13</v>
      </c>
    </row>
    <row r="7248" spans="1:2" ht="12" customHeight="1" x14ac:dyDescent="0.2">
      <c r="A7248" s="165" t="s">
        <v>7437</v>
      </c>
      <c r="B7248" s="166">
        <v>3626.04</v>
      </c>
    </row>
    <row r="7249" spans="1:2" ht="12" customHeight="1" x14ac:dyDescent="0.2">
      <c r="A7249" s="165" t="s">
        <v>7438</v>
      </c>
      <c r="B7249" s="166">
        <v>3626.04</v>
      </c>
    </row>
    <row r="7250" spans="1:2" ht="12" customHeight="1" x14ac:dyDescent="0.2">
      <c r="A7250" s="165" t="s">
        <v>7439</v>
      </c>
      <c r="B7250" s="166">
        <v>4364.34</v>
      </c>
    </row>
    <row r="7251" spans="1:2" ht="12" customHeight="1" x14ac:dyDescent="0.2">
      <c r="A7251" s="165" t="s">
        <v>7440</v>
      </c>
      <c r="B7251" s="166">
        <v>4364.34</v>
      </c>
    </row>
    <row r="7252" spans="1:2" ht="12" customHeight="1" x14ac:dyDescent="0.2">
      <c r="A7252" s="165" t="s">
        <v>7441</v>
      </c>
      <c r="B7252" s="166">
        <v>5189.04</v>
      </c>
    </row>
    <row r="7253" spans="1:2" ht="12" customHeight="1" x14ac:dyDescent="0.2">
      <c r="A7253" s="165" t="s">
        <v>7442</v>
      </c>
      <c r="B7253" s="166">
        <v>5189.04</v>
      </c>
    </row>
    <row r="7254" spans="1:2" ht="12" customHeight="1" x14ac:dyDescent="0.2">
      <c r="A7254" s="165" t="s">
        <v>7443</v>
      </c>
      <c r="B7254" s="166">
        <v>6341.36</v>
      </c>
    </row>
    <row r="7255" spans="1:2" ht="12" customHeight="1" x14ac:dyDescent="0.2">
      <c r="A7255" s="165" t="s">
        <v>7444</v>
      </c>
      <c r="B7255" s="166">
        <v>6341.36</v>
      </c>
    </row>
    <row r="7256" spans="1:2" ht="12" customHeight="1" x14ac:dyDescent="0.2">
      <c r="A7256" s="165" t="s">
        <v>7445</v>
      </c>
      <c r="B7256" s="166">
        <v>7409.7</v>
      </c>
    </row>
    <row r="7257" spans="1:2" ht="12" customHeight="1" x14ac:dyDescent="0.2">
      <c r="A7257" s="165" t="s">
        <v>7446</v>
      </c>
      <c r="B7257" s="166">
        <v>7409.7</v>
      </c>
    </row>
    <row r="7258" spans="1:2" ht="12" customHeight="1" x14ac:dyDescent="0.2">
      <c r="A7258" s="165" t="s">
        <v>7447</v>
      </c>
      <c r="B7258" s="166">
        <v>8363.25</v>
      </c>
    </row>
    <row r="7259" spans="1:2" ht="12" customHeight="1" x14ac:dyDescent="0.2">
      <c r="A7259" s="165" t="s">
        <v>7448</v>
      </c>
      <c r="B7259" s="166">
        <v>8363.25</v>
      </c>
    </row>
    <row r="7260" spans="1:2" ht="12" customHeight="1" x14ac:dyDescent="0.2">
      <c r="A7260" s="165" t="s">
        <v>7449</v>
      </c>
      <c r="B7260" s="166">
        <v>10197.6</v>
      </c>
    </row>
    <row r="7261" spans="1:2" ht="12" customHeight="1" x14ac:dyDescent="0.2">
      <c r="A7261" s="165" t="s">
        <v>7450</v>
      </c>
      <c r="B7261" s="166">
        <v>10197.6</v>
      </c>
    </row>
    <row r="7262" spans="1:2" ht="12" customHeight="1" x14ac:dyDescent="0.2">
      <c r="A7262" s="165" t="s">
        <v>7451</v>
      </c>
      <c r="B7262" s="166">
        <v>10882.81</v>
      </c>
    </row>
    <row r="7263" spans="1:2" ht="12" customHeight="1" x14ac:dyDescent="0.2">
      <c r="A7263" s="165" t="s">
        <v>7452</v>
      </c>
      <c r="B7263" s="166">
        <v>10882.81</v>
      </c>
    </row>
    <row r="7264" spans="1:2" ht="12" customHeight="1" x14ac:dyDescent="0.2">
      <c r="A7264" s="165" t="s">
        <v>7453</v>
      </c>
      <c r="B7264" s="166">
        <v>13247.73</v>
      </c>
    </row>
    <row r="7265" spans="1:2" ht="12" customHeight="1" x14ac:dyDescent="0.2">
      <c r="A7265" s="165" t="s">
        <v>7454</v>
      </c>
      <c r="B7265" s="166">
        <v>13247.73</v>
      </c>
    </row>
    <row r="7266" spans="1:2" ht="12" customHeight="1" x14ac:dyDescent="0.2">
      <c r="A7266" s="165" t="s">
        <v>7455</v>
      </c>
      <c r="B7266" s="166">
        <v>29096.32</v>
      </c>
    </row>
    <row r="7267" spans="1:2" ht="12" customHeight="1" x14ac:dyDescent="0.2">
      <c r="A7267" s="165" t="s">
        <v>7456</v>
      </c>
      <c r="B7267" s="166">
        <v>29096.32</v>
      </c>
    </row>
    <row r="7268" spans="1:2" ht="12" customHeight="1" x14ac:dyDescent="0.2">
      <c r="A7268" s="165" t="s">
        <v>7457</v>
      </c>
      <c r="B7268" s="166">
        <v>36930.230000000003</v>
      </c>
    </row>
    <row r="7269" spans="1:2" ht="12" customHeight="1" x14ac:dyDescent="0.2">
      <c r="A7269" s="165" t="s">
        <v>7458</v>
      </c>
      <c r="B7269" s="166">
        <v>36930.230000000003</v>
      </c>
    </row>
    <row r="7270" spans="1:2" ht="12" customHeight="1" x14ac:dyDescent="0.2">
      <c r="A7270" s="165" t="s">
        <v>7459</v>
      </c>
      <c r="B7270" s="166">
        <v>53522.15</v>
      </c>
    </row>
    <row r="7271" spans="1:2" ht="12" customHeight="1" x14ac:dyDescent="0.2">
      <c r="A7271" s="165" t="s">
        <v>7460</v>
      </c>
      <c r="B7271" s="166">
        <v>53522.15</v>
      </c>
    </row>
    <row r="7272" spans="1:2" ht="12" customHeight="1" x14ac:dyDescent="0.2">
      <c r="A7272" s="165" t="s">
        <v>7461</v>
      </c>
      <c r="B7272" s="166">
        <v>55626.42</v>
      </c>
    </row>
    <row r="7273" spans="1:2" ht="12" customHeight="1" x14ac:dyDescent="0.2">
      <c r="A7273" s="165" t="s">
        <v>7462</v>
      </c>
      <c r="B7273" s="166">
        <v>55626.42</v>
      </c>
    </row>
    <row r="7274" spans="1:2" ht="12" customHeight="1" x14ac:dyDescent="0.2">
      <c r="A7274" s="165" t="s">
        <v>7463</v>
      </c>
      <c r="B7274" s="166">
        <v>79722.36</v>
      </c>
    </row>
    <row r="7275" spans="1:2" ht="12" customHeight="1" x14ac:dyDescent="0.2">
      <c r="A7275" s="165" t="s">
        <v>7464</v>
      </c>
      <c r="B7275" s="166">
        <v>79722.36</v>
      </c>
    </row>
    <row r="7276" spans="1:2" ht="12" customHeight="1" x14ac:dyDescent="0.2">
      <c r="A7276" s="165" t="s">
        <v>7465</v>
      </c>
      <c r="B7276" s="166">
        <v>2635.94</v>
      </c>
    </row>
    <row r="7277" spans="1:2" ht="12" customHeight="1" x14ac:dyDescent="0.2">
      <c r="A7277" s="165" t="s">
        <v>7466</v>
      </c>
      <c r="B7277" s="166">
        <v>2635.94</v>
      </c>
    </row>
    <row r="7278" spans="1:2" ht="12" customHeight="1" x14ac:dyDescent="0.2">
      <c r="A7278" s="165" t="s">
        <v>7467</v>
      </c>
      <c r="B7278" s="166">
        <v>2933.13</v>
      </c>
    </row>
    <row r="7279" spans="1:2" ht="12" customHeight="1" x14ac:dyDescent="0.2">
      <c r="A7279" s="165" t="s">
        <v>7468</v>
      </c>
      <c r="B7279" s="166">
        <v>2933.13</v>
      </c>
    </row>
    <row r="7280" spans="1:2" ht="12" customHeight="1" x14ac:dyDescent="0.2">
      <c r="A7280" s="165" t="s">
        <v>7469</v>
      </c>
      <c r="B7280" s="166">
        <v>3626.04</v>
      </c>
    </row>
    <row r="7281" spans="1:2" ht="12" customHeight="1" x14ac:dyDescent="0.2">
      <c r="A7281" s="165" t="s">
        <v>7470</v>
      </c>
      <c r="B7281" s="166">
        <v>3626.04</v>
      </c>
    </row>
    <row r="7282" spans="1:2" ht="12" customHeight="1" x14ac:dyDescent="0.2">
      <c r="A7282" s="165" t="s">
        <v>7471</v>
      </c>
      <c r="B7282" s="166">
        <v>4366.07</v>
      </c>
    </row>
    <row r="7283" spans="1:2" ht="12" customHeight="1" x14ac:dyDescent="0.2">
      <c r="A7283" s="165" t="s">
        <v>7472</v>
      </c>
      <c r="B7283" s="166">
        <v>4366.07</v>
      </c>
    </row>
    <row r="7284" spans="1:2" ht="12" customHeight="1" x14ac:dyDescent="0.2">
      <c r="A7284" s="165" t="s">
        <v>7473</v>
      </c>
      <c r="B7284" s="166">
        <v>5306.3</v>
      </c>
    </row>
    <row r="7285" spans="1:2" ht="12" customHeight="1" x14ac:dyDescent="0.2">
      <c r="A7285" s="165" t="s">
        <v>7474</v>
      </c>
      <c r="B7285" s="166">
        <v>5306.3</v>
      </c>
    </row>
    <row r="7286" spans="1:2" ht="12" customHeight="1" x14ac:dyDescent="0.2">
      <c r="A7286" s="165" t="s">
        <v>7475</v>
      </c>
      <c r="B7286" s="166">
        <v>6437.54</v>
      </c>
    </row>
    <row r="7287" spans="1:2" ht="12" customHeight="1" x14ac:dyDescent="0.2">
      <c r="A7287" s="165" t="s">
        <v>7476</v>
      </c>
      <c r="B7287" s="166">
        <v>6437.54</v>
      </c>
    </row>
    <row r="7288" spans="1:2" ht="12" customHeight="1" x14ac:dyDescent="0.2">
      <c r="A7288" s="165" t="s">
        <v>7477</v>
      </c>
      <c r="B7288" s="166">
        <v>7513.25</v>
      </c>
    </row>
    <row r="7289" spans="1:2" ht="12" customHeight="1" x14ac:dyDescent="0.2">
      <c r="A7289" s="165" t="s">
        <v>7478</v>
      </c>
      <c r="B7289" s="166">
        <v>7513.25</v>
      </c>
    </row>
    <row r="7290" spans="1:2" ht="12" customHeight="1" x14ac:dyDescent="0.2">
      <c r="A7290" s="165" t="s">
        <v>7479</v>
      </c>
      <c r="B7290" s="166">
        <v>8856</v>
      </c>
    </row>
    <row r="7291" spans="1:2" ht="12" customHeight="1" x14ac:dyDescent="0.2">
      <c r="A7291" s="165" t="s">
        <v>7480</v>
      </c>
      <c r="B7291" s="166">
        <v>8856</v>
      </c>
    </row>
    <row r="7292" spans="1:2" ht="12" customHeight="1" x14ac:dyDescent="0.2">
      <c r="A7292" s="165" t="s">
        <v>7481</v>
      </c>
      <c r="B7292" s="166">
        <v>10802.77</v>
      </c>
    </row>
    <row r="7293" spans="1:2" ht="12" customHeight="1" x14ac:dyDescent="0.2">
      <c r="A7293" s="165" t="s">
        <v>7482</v>
      </c>
      <c r="B7293" s="166">
        <v>10802.77</v>
      </c>
    </row>
    <row r="7294" spans="1:2" ht="12" customHeight="1" x14ac:dyDescent="0.2">
      <c r="A7294" s="165" t="s">
        <v>7483</v>
      </c>
      <c r="B7294" s="166">
        <v>12527.66</v>
      </c>
    </row>
    <row r="7295" spans="1:2" ht="12" customHeight="1" x14ac:dyDescent="0.2">
      <c r="A7295" s="165" t="s">
        <v>7484</v>
      </c>
      <c r="B7295" s="166">
        <v>12527.66</v>
      </c>
    </row>
    <row r="7296" spans="1:2" ht="12" customHeight="1" x14ac:dyDescent="0.2">
      <c r="A7296" s="165" t="s">
        <v>7485</v>
      </c>
      <c r="B7296" s="166">
        <v>17093.87</v>
      </c>
    </row>
    <row r="7297" spans="1:2" ht="12" customHeight="1" x14ac:dyDescent="0.2">
      <c r="A7297" s="165" t="s">
        <v>7486</v>
      </c>
      <c r="B7297" s="166">
        <v>17093.87</v>
      </c>
    </row>
    <row r="7298" spans="1:2" ht="12" customHeight="1" x14ac:dyDescent="0.2">
      <c r="A7298" s="165" t="s">
        <v>7487</v>
      </c>
      <c r="B7298" s="166">
        <v>29875.23</v>
      </c>
    </row>
    <row r="7299" spans="1:2" ht="12" customHeight="1" x14ac:dyDescent="0.2">
      <c r="A7299" s="165" t="s">
        <v>7488</v>
      </c>
      <c r="B7299" s="166">
        <v>29875.23</v>
      </c>
    </row>
    <row r="7300" spans="1:2" ht="12" customHeight="1" x14ac:dyDescent="0.2">
      <c r="A7300" s="165" t="s">
        <v>7489</v>
      </c>
      <c r="B7300" s="166">
        <v>41508.54</v>
      </c>
    </row>
    <row r="7301" spans="1:2" ht="12" customHeight="1" x14ac:dyDescent="0.2">
      <c r="A7301" s="165" t="s">
        <v>7490</v>
      </c>
      <c r="B7301" s="166">
        <v>41508.54</v>
      </c>
    </row>
    <row r="7302" spans="1:2" ht="12" customHeight="1" x14ac:dyDescent="0.2">
      <c r="A7302" s="165" t="s">
        <v>7491</v>
      </c>
      <c r="B7302" s="166">
        <v>53280.77</v>
      </c>
    </row>
    <row r="7303" spans="1:2" ht="12" customHeight="1" x14ac:dyDescent="0.2">
      <c r="A7303" s="165" t="s">
        <v>7492</v>
      </c>
      <c r="B7303" s="166">
        <v>53280.77</v>
      </c>
    </row>
    <row r="7304" spans="1:2" ht="12" customHeight="1" x14ac:dyDescent="0.2">
      <c r="A7304" s="165" t="s">
        <v>7493</v>
      </c>
      <c r="B7304" s="166">
        <v>78869.83</v>
      </c>
    </row>
    <row r="7305" spans="1:2" ht="12" customHeight="1" x14ac:dyDescent="0.2">
      <c r="A7305" s="165" t="s">
        <v>7494</v>
      </c>
      <c r="B7305" s="166">
        <v>78869.83</v>
      </c>
    </row>
    <row r="7306" spans="1:2" ht="12" customHeight="1" x14ac:dyDescent="0.2">
      <c r="A7306" s="165" t="s">
        <v>7495</v>
      </c>
      <c r="B7306" s="166">
        <v>58628.71</v>
      </c>
    </row>
    <row r="7307" spans="1:2" ht="12" customHeight="1" x14ac:dyDescent="0.2">
      <c r="A7307" s="165" t="s">
        <v>7496</v>
      </c>
      <c r="B7307" s="166">
        <v>58628.71</v>
      </c>
    </row>
    <row r="7308" spans="1:2" ht="12" customHeight="1" x14ac:dyDescent="0.2">
      <c r="A7308" s="165" t="s">
        <v>7497</v>
      </c>
      <c r="B7308" s="166">
        <v>58943.22</v>
      </c>
    </row>
    <row r="7309" spans="1:2" ht="12" customHeight="1" x14ac:dyDescent="0.2">
      <c r="A7309" s="165" t="s">
        <v>7498</v>
      </c>
      <c r="B7309" s="166">
        <v>58943.22</v>
      </c>
    </row>
    <row r="7310" spans="1:2" ht="12" customHeight="1" x14ac:dyDescent="0.2">
      <c r="A7310" s="165" t="s">
        <v>7499</v>
      </c>
      <c r="B7310" s="166">
        <v>85333.89</v>
      </c>
    </row>
    <row r="7311" spans="1:2" ht="12" customHeight="1" x14ac:dyDescent="0.2">
      <c r="A7311" s="165" t="s">
        <v>7500</v>
      </c>
      <c r="B7311" s="166">
        <v>85333.89</v>
      </c>
    </row>
    <row r="7312" spans="1:2" ht="12" customHeight="1" x14ac:dyDescent="0.2">
      <c r="A7312" s="165" t="s">
        <v>7501</v>
      </c>
      <c r="B7312" s="166">
        <v>59818.26</v>
      </c>
    </row>
    <row r="7313" spans="1:2" ht="12" customHeight="1" x14ac:dyDescent="0.2">
      <c r="A7313" s="165" t="s">
        <v>7502</v>
      </c>
      <c r="B7313" s="166">
        <v>59818.26</v>
      </c>
    </row>
    <row r="7314" spans="1:2" ht="12" customHeight="1" x14ac:dyDescent="0.2">
      <c r="A7314" s="165" t="s">
        <v>7503</v>
      </c>
      <c r="B7314" s="166">
        <v>75744.789999999994</v>
      </c>
    </row>
    <row r="7315" spans="1:2" ht="12" customHeight="1" x14ac:dyDescent="0.2">
      <c r="A7315" s="165" t="s">
        <v>7504</v>
      </c>
      <c r="B7315" s="166">
        <v>75744.789999999994</v>
      </c>
    </row>
    <row r="7316" spans="1:2" ht="12" customHeight="1" x14ac:dyDescent="0.2">
      <c r="A7316" s="165" t="s">
        <v>7505</v>
      </c>
      <c r="B7316" s="166">
        <v>101053.47</v>
      </c>
    </row>
    <row r="7317" spans="1:2" ht="12" customHeight="1" x14ac:dyDescent="0.2">
      <c r="A7317" s="165" t="s">
        <v>7506</v>
      </c>
      <c r="B7317" s="166">
        <v>101053.47</v>
      </c>
    </row>
    <row r="7318" spans="1:2" ht="12" customHeight="1" x14ac:dyDescent="0.2">
      <c r="A7318" s="165" t="s">
        <v>7507</v>
      </c>
      <c r="B7318" s="166">
        <v>89652.88</v>
      </c>
    </row>
    <row r="7319" spans="1:2" ht="12" customHeight="1" x14ac:dyDescent="0.2">
      <c r="A7319" s="165" t="s">
        <v>7508</v>
      </c>
      <c r="B7319" s="166">
        <v>89652.88</v>
      </c>
    </row>
    <row r="7320" spans="1:2" ht="12" customHeight="1" x14ac:dyDescent="0.2">
      <c r="A7320" s="165" t="s">
        <v>7509</v>
      </c>
      <c r="B7320" s="166">
        <v>103679.19</v>
      </c>
    </row>
    <row r="7321" spans="1:2" ht="12" customHeight="1" x14ac:dyDescent="0.2">
      <c r="A7321" s="165" t="s">
        <v>7510</v>
      </c>
      <c r="B7321" s="166">
        <v>103679.19</v>
      </c>
    </row>
    <row r="7322" spans="1:2" ht="12" customHeight="1" x14ac:dyDescent="0.2">
      <c r="A7322" s="165" t="s">
        <v>7511</v>
      </c>
      <c r="B7322" s="166">
        <v>130086.69</v>
      </c>
    </row>
    <row r="7323" spans="1:2" ht="12" customHeight="1" x14ac:dyDescent="0.2">
      <c r="A7323" s="165" t="s">
        <v>7512</v>
      </c>
      <c r="B7323" s="166">
        <v>130086.69</v>
      </c>
    </row>
    <row r="7324" spans="1:2" ht="12" customHeight="1" x14ac:dyDescent="0.2">
      <c r="A7324" s="165" t="s">
        <v>7513</v>
      </c>
      <c r="B7324" s="166">
        <v>1911.88</v>
      </c>
    </row>
    <row r="7325" spans="1:2" ht="12" customHeight="1" x14ac:dyDescent="0.2">
      <c r="A7325" s="165" t="s">
        <v>7514</v>
      </c>
      <c r="B7325" s="166">
        <v>1911.88</v>
      </c>
    </row>
    <row r="7326" spans="1:2" ht="12" customHeight="1" x14ac:dyDescent="0.2">
      <c r="A7326" s="165" t="s">
        <v>7515</v>
      </c>
      <c r="B7326" s="166">
        <v>2090.64</v>
      </c>
    </row>
    <row r="7327" spans="1:2" ht="12" customHeight="1" x14ac:dyDescent="0.2">
      <c r="A7327" s="165" t="s">
        <v>7516</v>
      </c>
      <c r="B7327" s="166">
        <v>2090.64</v>
      </c>
    </row>
    <row r="7328" spans="1:2" ht="12" customHeight="1" x14ac:dyDescent="0.2">
      <c r="A7328" s="165" t="s">
        <v>7517</v>
      </c>
      <c r="B7328" s="166">
        <v>2561.9699999999998</v>
      </c>
    </row>
    <row r="7329" spans="1:2" ht="12" customHeight="1" x14ac:dyDescent="0.2">
      <c r="A7329" s="165" t="s">
        <v>7518</v>
      </c>
      <c r="B7329" s="166">
        <v>2561.9699999999998</v>
      </c>
    </row>
    <row r="7330" spans="1:2" ht="12" customHeight="1" x14ac:dyDescent="0.2">
      <c r="A7330" s="165" t="s">
        <v>7519</v>
      </c>
      <c r="B7330" s="166">
        <v>3091.24</v>
      </c>
    </row>
    <row r="7331" spans="1:2" ht="12" customHeight="1" x14ac:dyDescent="0.2">
      <c r="A7331" s="165" t="s">
        <v>7520</v>
      </c>
      <c r="B7331" s="166">
        <v>3091.24</v>
      </c>
    </row>
    <row r="7332" spans="1:2" ht="12" customHeight="1" x14ac:dyDescent="0.2">
      <c r="A7332" s="165" t="s">
        <v>7521</v>
      </c>
      <c r="B7332" s="166">
        <v>3676.72</v>
      </c>
    </row>
    <row r="7333" spans="1:2" ht="12" customHeight="1" x14ac:dyDescent="0.2">
      <c r="A7333" s="165" t="s">
        <v>7522</v>
      </c>
      <c r="B7333" s="166">
        <v>3676.72</v>
      </c>
    </row>
    <row r="7334" spans="1:2" ht="12" customHeight="1" x14ac:dyDescent="0.2">
      <c r="A7334" s="165" t="s">
        <v>7523</v>
      </c>
      <c r="B7334" s="166">
        <v>4415.8100000000004</v>
      </c>
    </row>
    <row r="7335" spans="1:2" ht="12" customHeight="1" x14ac:dyDescent="0.2">
      <c r="A7335" s="165" t="s">
        <v>7524</v>
      </c>
      <c r="B7335" s="166">
        <v>4415.8100000000004</v>
      </c>
    </row>
    <row r="7336" spans="1:2" ht="12" customHeight="1" x14ac:dyDescent="0.2">
      <c r="A7336" s="165" t="s">
        <v>7525</v>
      </c>
      <c r="B7336" s="166">
        <v>5131.33</v>
      </c>
    </row>
    <row r="7337" spans="1:2" ht="12" customHeight="1" x14ac:dyDescent="0.2">
      <c r="A7337" s="165" t="s">
        <v>7526</v>
      </c>
      <c r="B7337" s="166">
        <v>5131.33</v>
      </c>
    </row>
    <row r="7338" spans="1:2" ht="12" customHeight="1" x14ac:dyDescent="0.2">
      <c r="A7338" s="165" t="s">
        <v>7527</v>
      </c>
      <c r="B7338" s="166">
        <v>5845.7</v>
      </c>
    </row>
    <row r="7339" spans="1:2" ht="12" customHeight="1" x14ac:dyDescent="0.2">
      <c r="A7339" s="165" t="s">
        <v>7528</v>
      </c>
      <c r="B7339" s="166">
        <v>5845.7</v>
      </c>
    </row>
    <row r="7340" spans="1:2" ht="12" customHeight="1" x14ac:dyDescent="0.2">
      <c r="A7340" s="165" t="s">
        <v>7529</v>
      </c>
      <c r="B7340" s="166">
        <v>6964.97</v>
      </c>
    </row>
    <row r="7341" spans="1:2" ht="12" customHeight="1" x14ac:dyDescent="0.2">
      <c r="A7341" s="165" t="s">
        <v>7530</v>
      </c>
      <c r="B7341" s="166">
        <v>6964.97</v>
      </c>
    </row>
    <row r="7342" spans="1:2" ht="12" customHeight="1" x14ac:dyDescent="0.2">
      <c r="A7342" s="165" t="s">
        <v>7531</v>
      </c>
      <c r="B7342" s="166">
        <v>7504.26</v>
      </c>
    </row>
    <row r="7343" spans="1:2" ht="12" customHeight="1" x14ac:dyDescent="0.2">
      <c r="A7343" s="165" t="s">
        <v>7532</v>
      </c>
      <c r="B7343" s="166">
        <v>7504.26</v>
      </c>
    </row>
    <row r="7344" spans="1:2" ht="12" customHeight="1" x14ac:dyDescent="0.2">
      <c r="A7344" s="165" t="s">
        <v>7533</v>
      </c>
      <c r="B7344" s="166">
        <v>9269.0499999999993</v>
      </c>
    </row>
    <row r="7345" spans="1:2" ht="12" customHeight="1" x14ac:dyDescent="0.2">
      <c r="A7345" s="165" t="s">
        <v>7534</v>
      </c>
      <c r="B7345" s="166">
        <v>9269.0499999999993</v>
      </c>
    </row>
    <row r="7346" spans="1:2" ht="12" customHeight="1" x14ac:dyDescent="0.2">
      <c r="A7346" s="165" t="s">
        <v>7535</v>
      </c>
      <c r="B7346" s="166">
        <v>18271</v>
      </c>
    </row>
    <row r="7347" spans="1:2" ht="12" customHeight="1" x14ac:dyDescent="0.2">
      <c r="A7347" s="165" t="s">
        <v>7536</v>
      </c>
      <c r="B7347" s="166">
        <v>18271</v>
      </c>
    </row>
    <row r="7348" spans="1:2" ht="12" customHeight="1" x14ac:dyDescent="0.2">
      <c r="A7348" s="165" t="s">
        <v>7537</v>
      </c>
      <c r="B7348" s="166">
        <v>23105.93</v>
      </c>
    </row>
    <row r="7349" spans="1:2" ht="12" customHeight="1" x14ac:dyDescent="0.2">
      <c r="A7349" s="165" t="s">
        <v>7538</v>
      </c>
      <c r="B7349" s="166">
        <v>23105.93</v>
      </c>
    </row>
    <row r="7350" spans="1:2" ht="12" customHeight="1" x14ac:dyDescent="0.2">
      <c r="A7350" s="165" t="s">
        <v>7539</v>
      </c>
      <c r="B7350" s="166">
        <v>35428.69</v>
      </c>
    </row>
    <row r="7351" spans="1:2" ht="12" customHeight="1" x14ac:dyDescent="0.2">
      <c r="A7351" s="165" t="s">
        <v>7540</v>
      </c>
      <c r="B7351" s="166">
        <v>35428.69</v>
      </c>
    </row>
    <row r="7352" spans="1:2" ht="12" customHeight="1" x14ac:dyDescent="0.2">
      <c r="A7352" s="165" t="s">
        <v>7541</v>
      </c>
      <c r="B7352" s="166">
        <v>37371.519999999997</v>
      </c>
    </row>
    <row r="7353" spans="1:2" ht="12" customHeight="1" x14ac:dyDescent="0.2">
      <c r="A7353" s="165" t="s">
        <v>7542</v>
      </c>
      <c r="B7353" s="166">
        <v>37371.519999999997</v>
      </c>
    </row>
    <row r="7354" spans="1:2" ht="12" customHeight="1" x14ac:dyDescent="0.2">
      <c r="A7354" s="165" t="s">
        <v>7543</v>
      </c>
      <c r="B7354" s="166">
        <v>51384.22</v>
      </c>
    </row>
    <row r="7355" spans="1:2" ht="12" customHeight="1" x14ac:dyDescent="0.2">
      <c r="A7355" s="165" t="s">
        <v>7544</v>
      </c>
      <c r="B7355" s="166">
        <v>51384.22</v>
      </c>
    </row>
    <row r="7356" spans="1:2" ht="12" customHeight="1" x14ac:dyDescent="0.2">
      <c r="A7356" s="165" t="s">
        <v>7545</v>
      </c>
      <c r="B7356" s="166">
        <v>1911.88</v>
      </c>
    </row>
    <row r="7357" spans="1:2" ht="12" customHeight="1" x14ac:dyDescent="0.2">
      <c r="A7357" s="165" t="s">
        <v>7546</v>
      </c>
      <c r="B7357" s="166">
        <v>1911.88</v>
      </c>
    </row>
    <row r="7358" spans="1:2" ht="12" customHeight="1" x14ac:dyDescent="0.2">
      <c r="A7358" s="165" t="s">
        <v>7547</v>
      </c>
      <c r="B7358" s="166">
        <v>2090.64</v>
      </c>
    </row>
    <row r="7359" spans="1:2" ht="12" customHeight="1" x14ac:dyDescent="0.2">
      <c r="A7359" s="165" t="s">
        <v>7548</v>
      </c>
      <c r="B7359" s="166">
        <v>2090.64</v>
      </c>
    </row>
    <row r="7360" spans="1:2" ht="12" customHeight="1" x14ac:dyDescent="0.2">
      <c r="A7360" s="165" t="s">
        <v>7549</v>
      </c>
      <c r="B7360" s="166">
        <v>2561.9699999999998</v>
      </c>
    </row>
    <row r="7361" spans="1:2" ht="12" customHeight="1" x14ac:dyDescent="0.2">
      <c r="A7361" s="165" t="s">
        <v>7550</v>
      </c>
      <c r="B7361" s="166">
        <v>2561.9699999999998</v>
      </c>
    </row>
    <row r="7362" spans="1:2" ht="12" customHeight="1" x14ac:dyDescent="0.2">
      <c r="A7362" s="165" t="s">
        <v>7551</v>
      </c>
      <c r="B7362" s="166">
        <v>3092.12</v>
      </c>
    </row>
    <row r="7363" spans="1:2" ht="12" customHeight="1" x14ac:dyDescent="0.2">
      <c r="A7363" s="165" t="s">
        <v>7552</v>
      </c>
      <c r="B7363" s="166">
        <v>3092.12</v>
      </c>
    </row>
    <row r="7364" spans="1:2" ht="12" customHeight="1" x14ac:dyDescent="0.2">
      <c r="A7364" s="165" t="s">
        <v>7553</v>
      </c>
      <c r="B7364" s="166">
        <v>3735.33</v>
      </c>
    </row>
    <row r="7365" spans="1:2" ht="12" customHeight="1" x14ac:dyDescent="0.2">
      <c r="A7365" s="165" t="s">
        <v>7554</v>
      </c>
      <c r="B7365" s="166">
        <v>3735.33</v>
      </c>
    </row>
    <row r="7366" spans="1:2" ht="12" customHeight="1" x14ac:dyDescent="0.2">
      <c r="A7366" s="165" t="s">
        <v>7555</v>
      </c>
      <c r="B7366" s="166">
        <v>4463.87</v>
      </c>
    </row>
    <row r="7367" spans="1:2" ht="12" customHeight="1" x14ac:dyDescent="0.2">
      <c r="A7367" s="165" t="s">
        <v>7556</v>
      </c>
      <c r="B7367" s="166">
        <v>4463.87</v>
      </c>
    </row>
    <row r="7368" spans="1:2" ht="12" customHeight="1" x14ac:dyDescent="0.2">
      <c r="A7368" s="165" t="s">
        <v>7557</v>
      </c>
      <c r="B7368" s="166">
        <v>5183.12</v>
      </c>
    </row>
    <row r="7369" spans="1:2" ht="12" customHeight="1" x14ac:dyDescent="0.2">
      <c r="A7369" s="165" t="s">
        <v>7558</v>
      </c>
      <c r="B7369" s="166">
        <v>5183.12</v>
      </c>
    </row>
    <row r="7370" spans="1:2" ht="12" customHeight="1" x14ac:dyDescent="0.2">
      <c r="A7370" s="165" t="s">
        <v>7559</v>
      </c>
      <c r="B7370" s="166">
        <v>6091.95</v>
      </c>
    </row>
    <row r="7371" spans="1:2" ht="12" customHeight="1" x14ac:dyDescent="0.2">
      <c r="A7371" s="165" t="s">
        <v>7560</v>
      </c>
      <c r="B7371" s="166">
        <v>6091.95</v>
      </c>
    </row>
    <row r="7372" spans="1:2" ht="12" customHeight="1" x14ac:dyDescent="0.2">
      <c r="A7372" s="165" t="s">
        <v>7561</v>
      </c>
      <c r="B7372" s="166">
        <v>7262.05</v>
      </c>
    </row>
    <row r="7373" spans="1:2" ht="12" customHeight="1" x14ac:dyDescent="0.2">
      <c r="A7373" s="165" t="s">
        <v>7562</v>
      </c>
      <c r="B7373" s="166">
        <v>7262.05</v>
      </c>
    </row>
    <row r="7374" spans="1:2" ht="12" customHeight="1" x14ac:dyDescent="0.2">
      <c r="A7374" s="165" t="s">
        <v>7563</v>
      </c>
      <c r="B7374" s="166">
        <v>8332.0499999999993</v>
      </c>
    </row>
    <row r="7375" spans="1:2" ht="12" customHeight="1" x14ac:dyDescent="0.2">
      <c r="A7375" s="165" t="s">
        <v>7564</v>
      </c>
      <c r="B7375" s="166">
        <v>8332.0499999999993</v>
      </c>
    </row>
    <row r="7376" spans="1:2" ht="12" customHeight="1" x14ac:dyDescent="0.2">
      <c r="A7376" s="165" t="s">
        <v>7565</v>
      </c>
      <c r="B7376" s="166">
        <v>11181.33</v>
      </c>
    </row>
    <row r="7377" spans="1:2" ht="12" customHeight="1" x14ac:dyDescent="0.2">
      <c r="A7377" s="165" t="s">
        <v>7566</v>
      </c>
      <c r="B7377" s="166">
        <v>11181.33</v>
      </c>
    </row>
    <row r="7378" spans="1:2" ht="12" customHeight="1" x14ac:dyDescent="0.2">
      <c r="A7378" s="165" t="s">
        <v>7567</v>
      </c>
      <c r="B7378" s="166">
        <v>19576.96</v>
      </c>
    </row>
    <row r="7379" spans="1:2" ht="12" customHeight="1" x14ac:dyDescent="0.2">
      <c r="A7379" s="165" t="s">
        <v>7568</v>
      </c>
      <c r="B7379" s="166">
        <v>19576.96</v>
      </c>
    </row>
    <row r="7380" spans="1:2" ht="12" customHeight="1" x14ac:dyDescent="0.2">
      <c r="A7380" s="165" t="s">
        <v>7569</v>
      </c>
      <c r="B7380" s="166">
        <v>1963.17</v>
      </c>
    </row>
    <row r="7381" spans="1:2" ht="12" customHeight="1" x14ac:dyDescent="0.2">
      <c r="A7381" s="165" t="s">
        <v>7570</v>
      </c>
      <c r="B7381" s="166">
        <v>1963.17</v>
      </c>
    </row>
    <row r="7382" spans="1:2" ht="12" customHeight="1" x14ac:dyDescent="0.2">
      <c r="A7382" s="165" t="s">
        <v>7571</v>
      </c>
      <c r="B7382" s="166">
        <v>2160.0100000000002</v>
      </c>
    </row>
    <row r="7383" spans="1:2" ht="12" customHeight="1" x14ac:dyDescent="0.2">
      <c r="A7383" s="165" t="s">
        <v>7572</v>
      </c>
      <c r="B7383" s="166">
        <v>2160.0100000000002</v>
      </c>
    </row>
    <row r="7384" spans="1:2" ht="12" customHeight="1" x14ac:dyDescent="0.2">
      <c r="A7384" s="165" t="s">
        <v>7573</v>
      </c>
      <c r="B7384" s="166">
        <v>2674.66</v>
      </c>
    </row>
    <row r="7385" spans="1:2" ht="12" customHeight="1" x14ac:dyDescent="0.2">
      <c r="A7385" s="165" t="s">
        <v>7574</v>
      </c>
      <c r="B7385" s="166">
        <v>2674.66</v>
      </c>
    </row>
    <row r="7386" spans="1:2" ht="12" customHeight="1" x14ac:dyDescent="0.2">
      <c r="A7386" s="165" t="s">
        <v>7575</v>
      </c>
      <c r="B7386" s="166">
        <v>3245.6</v>
      </c>
    </row>
    <row r="7387" spans="1:2" ht="12" customHeight="1" x14ac:dyDescent="0.2">
      <c r="A7387" s="165" t="s">
        <v>7576</v>
      </c>
      <c r="B7387" s="166">
        <v>3245.6</v>
      </c>
    </row>
    <row r="7388" spans="1:2" ht="12" customHeight="1" x14ac:dyDescent="0.2">
      <c r="A7388" s="165" t="s">
        <v>7577</v>
      </c>
      <c r="B7388" s="166">
        <v>3924.48</v>
      </c>
    </row>
    <row r="7389" spans="1:2" ht="12" customHeight="1" x14ac:dyDescent="0.2">
      <c r="A7389" s="165" t="s">
        <v>7578</v>
      </c>
      <c r="B7389" s="166">
        <v>3924.48</v>
      </c>
    </row>
    <row r="7390" spans="1:2" ht="12" customHeight="1" x14ac:dyDescent="0.2">
      <c r="A7390" s="165" t="s">
        <v>7579</v>
      </c>
      <c r="B7390" s="166">
        <v>4693.26</v>
      </c>
    </row>
    <row r="7391" spans="1:2" ht="12" customHeight="1" x14ac:dyDescent="0.2">
      <c r="A7391" s="165" t="s">
        <v>7580</v>
      </c>
      <c r="B7391" s="166">
        <v>4693.26</v>
      </c>
    </row>
    <row r="7392" spans="1:2" ht="12" customHeight="1" x14ac:dyDescent="0.2">
      <c r="A7392" s="165" t="s">
        <v>7581</v>
      </c>
      <c r="B7392" s="166">
        <v>5508.02</v>
      </c>
    </row>
    <row r="7393" spans="1:2" ht="12" customHeight="1" x14ac:dyDescent="0.2">
      <c r="A7393" s="165" t="s">
        <v>7582</v>
      </c>
      <c r="B7393" s="166">
        <v>5508.02</v>
      </c>
    </row>
    <row r="7394" spans="1:2" ht="12" customHeight="1" x14ac:dyDescent="0.2">
      <c r="A7394" s="165" t="s">
        <v>7583</v>
      </c>
      <c r="B7394" s="166">
        <v>6269.22</v>
      </c>
    </row>
    <row r="7395" spans="1:2" ht="12" customHeight="1" x14ac:dyDescent="0.2">
      <c r="A7395" s="165" t="s">
        <v>7584</v>
      </c>
      <c r="B7395" s="166">
        <v>6269.22</v>
      </c>
    </row>
    <row r="7396" spans="1:2" ht="12" customHeight="1" x14ac:dyDescent="0.2">
      <c r="A7396" s="165" t="s">
        <v>7585</v>
      </c>
      <c r="B7396" s="166">
        <v>7507.85</v>
      </c>
    </row>
    <row r="7397" spans="1:2" ht="12" customHeight="1" x14ac:dyDescent="0.2">
      <c r="A7397" s="165" t="s">
        <v>7586</v>
      </c>
      <c r="B7397" s="166">
        <v>7507.85</v>
      </c>
    </row>
    <row r="7398" spans="1:2" ht="12" customHeight="1" x14ac:dyDescent="0.2">
      <c r="A7398" s="165" t="s">
        <v>7587</v>
      </c>
      <c r="B7398" s="166">
        <v>8123.8</v>
      </c>
    </row>
    <row r="7399" spans="1:2" ht="12" customHeight="1" x14ac:dyDescent="0.2">
      <c r="A7399" s="165" t="s">
        <v>7588</v>
      </c>
      <c r="B7399" s="166">
        <v>8123.8</v>
      </c>
    </row>
    <row r="7400" spans="1:2" ht="12" customHeight="1" x14ac:dyDescent="0.2">
      <c r="A7400" s="165" t="s">
        <v>7589</v>
      </c>
      <c r="B7400" s="166">
        <v>10165.64</v>
      </c>
    </row>
    <row r="7401" spans="1:2" ht="12" customHeight="1" x14ac:dyDescent="0.2">
      <c r="A7401" s="165" t="s">
        <v>7590</v>
      </c>
      <c r="B7401" s="166">
        <v>10165.64</v>
      </c>
    </row>
    <row r="7402" spans="1:2" ht="12" customHeight="1" x14ac:dyDescent="0.2">
      <c r="A7402" s="165" t="s">
        <v>7591</v>
      </c>
      <c r="B7402" s="166">
        <v>19539.169999999998</v>
      </c>
    </row>
    <row r="7403" spans="1:2" ht="12" customHeight="1" x14ac:dyDescent="0.2">
      <c r="A7403" s="165" t="s">
        <v>7592</v>
      </c>
      <c r="B7403" s="166">
        <v>19539.169999999998</v>
      </c>
    </row>
    <row r="7404" spans="1:2" ht="12" customHeight="1" x14ac:dyDescent="0.2">
      <c r="A7404" s="165" t="s">
        <v>7593</v>
      </c>
      <c r="B7404" s="166">
        <v>24762.54</v>
      </c>
    </row>
    <row r="7405" spans="1:2" ht="12" customHeight="1" x14ac:dyDescent="0.2">
      <c r="A7405" s="165" t="s">
        <v>7594</v>
      </c>
      <c r="B7405" s="166">
        <v>24762.54</v>
      </c>
    </row>
    <row r="7406" spans="1:2" ht="12" customHeight="1" x14ac:dyDescent="0.2">
      <c r="A7406" s="165" t="s">
        <v>7595</v>
      </c>
      <c r="B7406" s="166">
        <v>37547.31</v>
      </c>
    </row>
    <row r="7407" spans="1:2" ht="12" customHeight="1" x14ac:dyDescent="0.2">
      <c r="A7407" s="165" t="s">
        <v>7596</v>
      </c>
      <c r="B7407" s="166">
        <v>37547.31</v>
      </c>
    </row>
    <row r="7408" spans="1:2" ht="12" customHeight="1" x14ac:dyDescent="0.2">
      <c r="A7408" s="165" t="s">
        <v>7597</v>
      </c>
      <c r="B7408" s="166">
        <v>41262.69</v>
      </c>
    </row>
    <row r="7409" spans="1:2" ht="12" customHeight="1" x14ac:dyDescent="0.2">
      <c r="A7409" s="165" t="s">
        <v>7598</v>
      </c>
      <c r="B7409" s="166">
        <v>41262.69</v>
      </c>
    </row>
    <row r="7410" spans="1:2" ht="12" customHeight="1" x14ac:dyDescent="0.2">
      <c r="A7410" s="165" t="s">
        <v>7599</v>
      </c>
      <c r="B7410" s="166">
        <v>55058.81</v>
      </c>
    </row>
    <row r="7411" spans="1:2" ht="12" customHeight="1" x14ac:dyDescent="0.2">
      <c r="A7411" s="165" t="s">
        <v>7600</v>
      </c>
      <c r="B7411" s="166">
        <v>55058.81</v>
      </c>
    </row>
    <row r="7412" spans="1:2" ht="12" customHeight="1" x14ac:dyDescent="0.2">
      <c r="A7412" s="165" t="s">
        <v>7601</v>
      </c>
      <c r="B7412" s="166">
        <v>1963.17</v>
      </c>
    </row>
    <row r="7413" spans="1:2" ht="12" customHeight="1" x14ac:dyDescent="0.2">
      <c r="A7413" s="165" t="s">
        <v>7602</v>
      </c>
      <c r="B7413" s="166">
        <v>1963.17</v>
      </c>
    </row>
    <row r="7414" spans="1:2" ht="12" customHeight="1" x14ac:dyDescent="0.2">
      <c r="A7414" s="165" t="s">
        <v>7603</v>
      </c>
      <c r="B7414" s="166">
        <v>2160.0100000000002</v>
      </c>
    </row>
    <row r="7415" spans="1:2" ht="12" customHeight="1" x14ac:dyDescent="0.2">
      <c r="A7415" s="165" t="s">
        <v>7604</v>
      </c>
      <c r="B7415" s="166">
        <v>2160.0100000000002</v>
      </c>
    </row>
    <row r="7416" spans="1:2" ht="12" customHeight="1" x14ac:dyDescent="0.2">
      <c r="A7416" s="165" t="s">
        <v>7605</v>
      </c>
      <c r="B7416" s="166">
        <v>2647.66</v>
      </c>
    </row>
    <row r="7417" spans="1:2" ht="12" customHeight="1" x14ac:dyDescent="0.2">
      <c r="A7417" s="165" t="s">
        <v>7606</v>
      </c>
      <c r="B7417" s="166">
        <v>2647.66</v>
      </c>
    </row>
    <row r="7418" spans="1:2" ht="12" customHeight="1" x14ac:dyDescent="0.2">
      <c r="A7418" s="165" t="s">
        <v>7607</v>
      </c>
      <c r="B7418" s="166">
        <v>3246.49</v>
      </c>
    </row>
    <row r="7419" spans="1:2" ht="12" customHeight="1" x14ac:dyDescent="0.2">
      <c r="A7419" s="165" t="s">
        <v>7608</v>
      </c>
      <c r="B7419" s="166">
        <v>3246.49</v>
      </c>
    </row>
    <row r="7420" spans="1:2" ht="12" customHeight="1" x14ac:dyDescent="0.2">
      <c r="A7420" s="165" t="s">
        <v>7609</v>
      </c>
      <c r="B7420" s="166">
        <v>3965.17</v>
      </c>
    </row>
    <row r="7421" spans="1:2" ht="12" customHeight="1" x14ac:dyDescent="0.2">
      <c r="A7421" s="165" t="s">
        <v>7610</v>
      </c>
      <c r="B7421" s="166">
        <v>3965.17</v>
      </c>
    </row>
    <row r="7422" spans="1:2" ht="12" customHeight="1" x14ac:dyDescent="0.2">
      <c r="A7422" s="165" t="s">
        <v>7611</v>
      </c>
      <c r="B7422" s="166">
        <v>4740.4399999999996</v>
      </c>
    </row>
    <row r="7423" spans="1:2" ht="12" customHeight="1" x14ac:dyDescent="0.2">
      <c r="A7423" s="165" t="s">
        <v>7612</v>
      </c>
      <c r="B7423" s="166">
        <v>4740.4399999999996</v>
      </c>
    </row>
    <row r="7424" spans="1:2" ht="12" customHeight="1" x14ac:dyDescent="0.2">
      <c r="A7424" s="165" t="s">
        <v>7613</v>
      </c>
      <c r="B7424" s="166">
        <v>5559.77</v>
      </c>
    </row>
    <row r="7425" spans="1:2" ht="12" customHeight="1" x14ac:dyDescent="0.2">
      <c r="A7425" s="165" t="s">
        <v>7614</v>
      </c>
      <c r="B7425" s="166">
        <v>5559.77</v>
      </c>
    </row>
    <row r="7426" spans="1:2" ht="12" customHeight="1" x14ac:dyDescent="0.2">
      <c r="A7426" s="165" t="s">
        <v>7615</v>
      </c>
      <c r="B7426" s="166">
        <v>6513.82</v>
      </c>
    </row>
    <row r="7427" spans="1:2" ht="12" customHeight="1" x14ac:dyDescent="0.2">
      <c r="A7427" s="165" t="s">
        <v>7616</v>
      </c>
      <c r="B7427" s="166">
        <v>6513.82</v>
      </c>
    </row>
    <row r="7428" spans="1:2" ht="12" customHeight="1" x14ac:dyDescent="0.2">
      <c r="A7428" s="165" t="s">
        <v>7617</v>
      </c>
      <c r="B7428" s="166">
        <v>7815.33</v>
      </c>
    </row>
    <row r="7429" spans="1:2" ht="12" customHeight="1" x14ac:dyDescent="0.2">
      <c r="A7429" s="165" t="s">
        <v>7618</v>
      </c>
      <c r="B7429" s="166">
        <v>7815.33</v>
      </c>
    </row>
    <row r="7430" spans="1:2" ht="12" customHeight="1" x14ac:dyDescent="0.2">
      <c r="A7430" s="165" t="s">
        <v>7619</v>
      </c>
      <c r="B7430" s="166">
        <v>8940.2900000000009</v>
      </c>
    </row>
    <row r="7431" spans="1:2" ht="12" customHeight="1" x14ac:dyDescent="0.2">
      <c r="A7431" s="165" t="s">
        <v>7620</v>
      </c>
      <c r="B7431" s="166">
        <v>8940.2900000000009</v>
      </c>
    </row>
    <row r="7432" spans="1:2" ht="12" customHeight="1" x14ac:dyDescent="0.2">
      <c r="A7432" s="165" t="s">
        <v>7621</v>
      </c>
      <c r="B7432" s="166">
        <v>12088.26</v>
      </c>
    </row>
    <row r="7433" spans="1:2" ht="12" customHeight="1" x14ac:dyDescent="0.2">
      <c r="A7433" s="165" t="s">
        <v>7622</v>
      </c>
      <c r="B7433" s="166">
        <v>12088.26</v>
      </c>
    </row>
    <row r="7434" spans="1:2" ht="12" customHeight="1" x14ac:dyDescent="0.2">
      <c r="A7434" s="165" t="s">
        <v>7623</v>
      </c>
      <c r="B7434" s="166">
        <v>20845.150000000001</v>
      </c>
    </row>
    <row r="7435" spans="1:2" ht="12" customHeight="1" x14ac:dyDescent="0.2">
      <c r="A7435" s="165" t="s">
        <v>7624</v>
      </c>
      <c r="B7435" s="166">
        <v>20845.150000000001</v>
      </c>
    </row>
    <row r="7436" spans="1:2" ht="12" customHeight="1" x14ac:dyDescent="0.2">
      <c r="A7436" s="165" t="s">
        <v>7625</v>
      </c>
      <c r="B7436" s="166">
        <v>657.76</v>
      </c>
    </row>
    <row r="7437" spans="1:2" ht="12" customHeight="1" x14ac:dyDescent="0.2">
      <c r="A7437" s="165" t="s">
        <v>7626</v>
      </c>
      <c r="B7437" s="166">
        <v>657.76</v>
      </c>
    </row>
    <row r="7438" spans="1:2" ht="12" customHeight="1" x14ac:dyDescent="0.2">
      <c r="A7438" s="165" t="s">
        <v>7627</v>
      </c>
      <c r="B7438" s="166">
        <v>708.73</v>
      </c>
    </row>
    <row r="7439" spans="1:2" ht="12" customHeight="1" x14ac:dyDescent="0.2">
      <c r="A7439" s="165" t="s">
        <v>7628</v>
      </c>
      <c r="B7439" s="166">
        <v>708.73</v>
      </c>
    </row>
    <row r="7440" spans="1:2" ht="12" customHeight="1" x14ac:dyDescent="0.2">
      <c r="A7440" s="165" t="s">
        <v>7629</v>
      </c>
      <c r="B7440" s="166">
        <v>932.62</v>
      </c>
    </row>
    <row r="7441" spans="1:2" ht="12" customHeight="1" x14ac:dyDescent="0.2">
      <c r="A7441" s="165" t="s">
        <v>7630</v>
      </c>
      <c r="B7441" s="166">
        <v>932.62</v>
      </c>
    </row>
    <row r="7442" spans="1:2" ht="12" customHeight="1" x14ac:dyDescent="0.2">
      <c r="A7442" s="165" t="s">
        <v>7631</v>
      </c>
      <c r="B7442" s="166">
        <v>1196.69</v>
      </c>
    </row>
    <row r="7443" spans="1:2" ht="12" customHeight="1" x14ac:dyDescent="0.2">
      <c r="A7443" s="165" t="s">
        <v>7632</v>
      </c>
      <c r="B7443" s="166">
        <v>1196.69</v>
      </c>
    </row>
    <row r="7444" spans="1:2" ht="12" customHeight="1" x14ac:dyDescent="0.2">
      <c r="A7444" s="165" t="s">
        <v>7633</v>
      </c>
      <c r="B7444" s="166">
        <v>1528.37</v>
      </c>
    </row>
    <row r="7445" spans="1:2" ht="12" customHeight="1" x14ac:dyDescent="0.2">
      <c r="A7445" s="165" t="s">
        <v>7634</v>
      </c>
      <c r="B7445" s="166">
        <v>1528.37</v>
      </c>
    </row>
    <row r="7446" spans="1:2" ht="12" customHeight="1" x14ac:dyDescent="0.2">
      <c r="A7446" s="165" t="s">
        <v>7635</v>
      </c>
      <c r="B7446" s="166">
        <v>1821.3</v>
      </c>
    </row>
    <row r="7447" spans="1:2" ht="12" customHeight="1" x14ac:dyDescent="0.2">
      <c r="A7447" s="165" t="s">
        <v>7636</v>
      </c>
      <c r="B7447" s="166">
        <v>1821.3</v>
      </c>
    </row>
    <row r="7448" spans="1:2" ht="12" customHeight="1" x14ac:dyDescent="0.2">
      <c r="A7448" s="165" t="s">
        <v>7637</v>
      </c>
      <c r="B7448" s="166">
        <v>2177.09</v>
      </c>
    </row>
    <row r="7449" spans="1:2" ht="12" customHeight="1" x14ac:dyDescent="0.2">
      <c r="A7449" s="165" t="s">
        <v>7638</v>
      </c>
      <c r="B7449" s="166">
        <v>2177.09</v>
      </c>
    </row>
    <row r="7450" spans="1:2" ht="12" customHeight="1" x14ac:dyDescent="0.2">
      <c r="A7450" s="165" t="s">
        <v>7639</v>
      </c>
      <c r="B7450" s="166">
        <v>2427.38</v>
      </c>
    </row>
    <row r="7451" spans="1:2" ht="12" customHeight="1" x14ac:dyDescent="0.2">
      <c r="A7451" s="165" t="s">
        <v>7640</v>
      </c>
      <c r="B7451" s="166">
        <v>2427.38</v>
      </c>
    </row>
    <row r="7452" spans="1:2" ht="12" customHeight="1" x14ac:dyDescent="0.2">
      <c r="A7452" s="165" t="s">
        <v>7641</v>
      </c>
      <c r="B7452" s="166">
        <v>2799.42</v>
      </c>
    </row>
    <row r="7453" spans="1:2" ht="12" customHeight="1" x14ac:dyDescent="0.2">
      <c r="A7453" s="165" t="s">
        <v>7642</v>
      </c>
      <c r="B7453" s="166">
        <v>2799.42</v>
      </c>
    </row>
    <row r="7454" spans="1:2" ht="12" customHeight="1" x14ac:dyDescent="0.2">
      <c r="A7454" s="165" t="s">
        <v>7643</v>
      </c>
      <c r="B7454" s="166">
        <v>3143.77</v>
      </c>
    </row>
    <row r="7455" spans="1:2" ht="12" customHeight="1" x14ac:dyDescent="0.2">
      <c r="A7455" s="165" t="s">
        <v>7644</v>
      </c>
      <c r="B7455" s="166">
        <v>3143.77</v>
      </c>
    </row>
    <row r="7456" spans="1:2" ht="12" customHeight="1" x14ac:dyDescent="0.2">
      <c r="A7456" s="165" t="s">
        <v>7645</v>
      </c>
      <c r="B7456" s="166">
        <v>4113.92</v>
      </c>
    </row>
    <row r="7457" spans="1:2" ht="12" customHeight="1" x14ac:dyDescent="0.2">
      <c r="A7457" s="165" t="s">
        <v>7646</v>
      </c>
      <c r="B7457" s="166">
        <v>4113.92</v>
      </c>
    </row>
    <row r="7458" spans="1:2" ht="12" customHeight="1" x14ac:dyDescent="0.2">
      <c r="A7458" s="165" t="s">
        <v>7647</v>
      </c>
      <c r="B7458" s="166">
        <v>5530.14</v>
      </c>
    </row>
    <row r="7459" spans="1:2" ht="12" customHeight="1" x14ac:dyDescent="0.2">
      <c r="A7459" s="165" t="s">
        <v>7648</v>
      </c>
      <c r="B7459" s="166">
        <v>5530.14</v>
      </c>
    </row>
    <row r="7460" spans="1:2" ht="12" customHeight="1" x14ac:dyDescent="0.2">
      <c r="A7460" s="165" t="s">
        <v>7649</v>
      </c>
      <c r="B7460" s="166">
        <v>6600.8</v>
      </c>
    </row>
    <row r="7461" spans="1:2" ht="12" customHeight="1" x14ac:dyDescent="0.2">
      <c r="A7461" s="165" t="s">
        <v>7650</v>
      </c>
      <c r="B7461" s="166">
        <v>6600.8</v>
      </c>
    </row>
    <row r="7462" spans="1:2" ht="12" customHeight="1" x14ac:dyDescent="0.2">
      <c r="A7462" s="165" t="s">
        <v>7651</v>
      </c>
      <c r="B7462" s="166">
        <v>10034.629999999999</v>
      </c>
    </row>
    <row r="7463" spans="1:2" ht="12" customHeight="1" x14ac:dyDescent="0.2">
      <c r="A7463" s="165" t="s">
        <v>7652</v>
      </c>
      <c r="B7463" s="166">
        <v>10034.629999999999</v>
      </c>
    </row>
    <row r="7464" spans="1:2" ht="12" customHeight="1" x14ac:dyDescent="0.2">
      <c r="A7464" s="165" t="s">
        <v>7653</v>
      </c>
      <c r="B7464" s="166">
        <v>11816.33</v>
      </c>
    </row>
    <row r="7465" spans="1:2" ht="12" customHeight="1" x14ac:dyDescent="0.2">
      <c r="A7465" s="165" t="s">
        <v>7654</v>
      </c>
      <c r="B7465" s="166">
        <v>11816.33</v>
      </c>
    </row>
    <row r="7466" spans="1:2" ht="12" customHeight="1" x14ac:dyDescent="0.2">
      <c r="A7466" s="165" t="s">
        <v>7655</v>
      </c>
      <c r="B7466" s="166">
        <v>15734.97</v>
      </c>
    </row>
    <row r="7467" spans="1:2" ht="12" customHeight="1" x14ac:dyDescent="0.2">
      <c r="A7467" s="165" t="s">
        <v>7656</v>
      </c>
      <c r="B7467" s="166">
        <v>15734.97</v>
      </c>
    </row>
    <row r="7468" spans="1:2" ht="12" customHeight="1" x14ac:dyDescent="0.2">
      <c r="A7468" s="165" t="s">
        <v>7657</v>
      </c>
      <c r="B7468" s="166">
        <v>657.76</v>
      </c>
    </row>
    <row r="7469" spans="1:2" ht="12" customHeight="1" x14ac:dyDescent="0.2">
      <c r="A7469" s="165" t="s">
        <v>7658</v>
      </c>
      <c r="B7469" s="166">
        <v>657.76</v>
      </c>
    </row>
    <row r="7470" spans="1:2" ht="12" customHeight="1" x14ac:dyDescent="0.2">
      <c r="A7470" s="165" t="s">
        <v>7659</v>
      </c>
      <c r="B7470" s="166">
        <v>708.73</v>
      </c>
    </row>
    <row r="7471" spans="1:2" ht="12" customHeight="1" x14ac:dyDescent="0.2">
      <c r="A7471" s="165" t="s">
        <v>7660</v>
      </c>
      <c r="B7471" s="166">
        <v>708.73</v>
      </c>
    </row>
    <row r="7472" spans="1:2" ht="12" customHeight="1" x14ac:dyDescent="0.2">
      <c r="A7472" s="165" t="s">
        <v>7661</v>
      </c>
      <c r="B7472" s="166">
        <v>932.62</v>
      </c>
    </row>
    <row r="7473" spans="1:2" ht="12" customHeight="1" x14ac:dyDescent="0.2">
      <c r="A7473" s="165" t="s">
        <v>7662</v>
      </c>
      <c r="B7473" s="166">
        <v>932.62</v>
      </c>
    </row>
    <row r="7474" spans="1:2" ht="12" customHeight="1" x14ac:dyDescent="0.2">
      <c r="A7474" s="165" t="s">
        <v>7663</v>
      </c>
      <c r="B7474" s="166">
        <v>1196.69</v>
      </c>
    </row>
    <row r="7475" spans="1:2" ht="12" customHeight="1" x14ac:dyDescent="0.2">
      <c r="A7475" s="165" t="s">
        <v>7664</v>
      </c>
      <c r="B7475" s="166">
        <v>1196.69</v>
      </c>
    </row>
    <row r="7476" spans="1:2" ht="12" customHeight="1" x14ac:dyDescent="0.2">
      <c r="A7476" s="165" t="s">
        <v>7665</v>
      </c>
      <c r="B7476" s="166">
        <v>1528.36</v>
      </c>
    </row>
    <row r="7477" spans="1:2" ht="12" customHeight="1" x14ac:dyDescent="0.2">
      <c r="A7477" s="165" t="s">
        <v>7666</v>
      </c>
      <c r="B7477" s="166">
        <v>1528.36</v>
      </c>
    </row>
    <row r="7478" spans="1:2" ht="12" customHeight="1" x14ac:dyDescent="0.2">
      <c r="A7478" s="165" t="s">
        <v>7667</v>
      </c>
      <c r="B7478" s="166">
        <v>1821.26</v>
      </c>
    </row>
    <row r="7479" spans="1:2" ht="12" customHeight="1" x14ac:dyDescent="0.2">
      <c r="A7479" s="165" t="s">
        <v>7668</v>
      </c>
      <c r="B7479" s="166">
        <v>1821.26</v>
      </c>
    </row>
    <row r="7480" spans="1:2" ht="12" customHeight="1" x14ac:dyDescent="0.2">
      <c r="A7480" s="165" t="s">
        <v>7669</v>
      </c>
      <c r="B7480" s="166">
        <v>2177.0100000000002</v>
      </c>
    </row>
    <row r="7481" spans="1:2" ht="12" customHeight="1" x14ac:dyDescent="0.2">
      <c r="A7481" s="165" t="s">
        <v>7670</v>
      </c>
      <c r="B7481" s="166">
        <v>2177.0100000000002</v>
      </c>
    </row>
    <row r="7482" spans="1:2" ht="12" customHeight="1" x14ac:dyDescent="0.2">
      <c r="A7482" s="165" t="s">
        <v>7671</v>
      </c>
      <c r="B7482" s="166">
        <v>2427.34</v>
      </c>
    </row>
    <row r="7483" spans="1:2" ht="12" customHeight="1" x14ac:dyDescent="0.2">
      <c r="A7483" s="165" t="s">
        <v>7672</v>
      </c>
      <c r="B7483" s="166">
        <v>2427.34</v>
      </c>
    </row>
    <row r="7484" spans="1:2" ht="12" customHeight="1" x14ac:dyDescent="0.2">
      <c r="A7484" s="165" t="s">
        <v>7673</v>
      </c>
      <c r="B7484" s="166">
        <v>2799.34</v>
      </c>
    </row>
    <row r="7485" spans="1:2" ht="12" customHeight="1" x14ac:dyDescent="0.2">
      <c r="A7485" s="165" t="s">
        <v>7674</v>
      </c>
      <c r="B7485" s="166">
        <v>2799.34</v>
      </c>
    </row>
    <row r="7486" spans="1:2" ht="12" customHeight="1" x14ac:dyDescent="0.2">
      <c r="A7486" s="165" t="s">
        <v>7675</v>
      </c>
      <c r="B7486" s="166">
        <v>3143.78</v>
      </c>
    </row>
    <row r="7487" spans="1:2" ht="12" customHeight="1" x14ac:dyDescent="0.2">
      <c r="A7487" s="165" t="s">
        <v>7676</v>
      </c>
      <c r="B7487" s="166">
        <v>3143.78</v>
      </c>
    </row>
    <row r="7488" spans="1:2" ht="12" customHeight="1" x14ac:dyDescent="0.2">
      <c r="A7488" s="165" t="s">
        <v>7677</v>
      </c>
      <c r="B7488" s="166">
        <v>4113.93</v>
      </c>
    </row>
    <row r="7489" spans="1:2" ht="12" customHeight="1" x14ac:dyDescent="0.2">
      <c r="A7489" s="165" t="s">
        <v>7678</v>
      </c>
      <c r="B7489" s="166">
        <v>4113.93</v>
      </c>
    </row>
    <row r="7490" spans="1:2" ht="12" customHeight="1" x14ac:dyDescent="0.2">
      <c r="A7490" s="165" t="s">
        <v>7679</v>
      </c>
      <c r="B7490" s="166">
        <v>7041.76</v>
      </c>
    </row>
    <row r="7491" spans="1:2" ht="12" customHeight="1" x14ac:dyDescent="0.2">
      <c r="A7491" s="165" t="s">
        <v>7680</v>
      </c>
      <c r="B7491" s="166">
        <v>7041.76</v>
      </c>
    </row>
    <row r="7492" spans="1:2" ht="12" customHeight="1" x14ac:dyDescent="0.2">
      <c r="A7492" s="165" t="s">
        <v>7681</v>
      </c>
      <c r="B7492" s="166">
        <v>37361.29</v>
      </c>
    </row>
    <row r="7493" spans="1:2" ht="12" customHeight="1" x14ac:dyDescent="0.2">
      <c r="A7493" s="165" t="s">
        <v>7682</v>
      </c>
      <c r="B7493" s="166">
        <v>37361.29</v>
      </c>
    </row>
    <row r="7494" spans="1:2" ht="12" customHeight="1" x14ac:dyDescent="0.2">
      <c r="A7494" s="165" t="s">
        <v>7683</v>
      </c>
      <c r="B7494" s="166">
        <v>26705.18</v>
      </c>
    </row>
    <row r="7495" spans="1:2" ht="12" customHeight="1" x14ac:dyDescent="0.2">
      <c r="A7495" s="165" t="s">
        <v>7684</v>
      </c>
      <c r="B7495" s="166">
        <v>26705.18</v>
      </c>
    </row>
    <row r="7496" spans="1:2" ht="12" customHeight="1" x14ac:dyDescent="0.2">
      <c r="A7496" s="165" t="s">
        <v>7685</v>
      </c>
      <c r="B7496" s="166">
        <v>41235.21</v>
      </c>
    </row>
    <row r="7497" spans="1:2" ht="12" customHeight="1" x14ac:dyDescent="0.2">
      <c r="A7497" s="165" t="s">
        <v>7686</v>
      </c>
      <c r="B7497" s="166">
        <v>41235.21</v>
      </c>
    </row>
    <row r="7498" spans="1:2" ht="12" customHeight="1" x14ac:dyDescent="0.2">
      <c r="A7498" s="165" t="s">
        <v>7687</v>
      </c>
      <c r="B7498" s="166">
        <v>40433.81</v>
      </c>
    </row>
    <row r="7499" spans="1:2" ht="12" customHeight="1" x14ac:dyDescent="0.2">
      <c r="A7499" s="165" t="s">
        <v>7688</v>
      </c>
      <c r="B7499" s="166">
        <v>40433.81</v>
      </c>
    </row>
    <row r="7500" spans="1:2" ht="12" customHeight="1" x14ac:dyDescent="0.2">
      <c r="A7500" s="165" t="s">
        <v>7689</v>
      </c>
      <c r="B7500" s="166">
        <v>100.88</v>
      </c>
    </row>
    <row r="7501" spans="1:2" ht="12" customHeight="1" x14ac:dyDescent="0.2">
      <c r="A7501" s="165" t="s">
        <v>7690</v>
      </c>
      <c r="B7501" s="166">
        <v>100.88</v>
      </c>
    </row>
    <row r="7502" spans="1:2" ht="12" customHeight="1" x14ac:dyDescent="0.2">
      <c r="A7502" s="165" t="s">
        <v>7691</v>
      </c>
      <c r="B7502" s="166">
        <v>160.04</v>
      </c>
    </row>
    <row r="7503" spans="1:2" ht="12" customHeight="1" x14ac:dyDescent="0.2">
      <c r="A7503" s="165" t="s">
        <v>7692</v>
      </c>
      <c r="B7503" s="166">
        <v>160.04</v>
      </c>
    </row>
    <row r="7504" spans="1:2" ht="12" customHeight="1" x14ac:dyDescent="0.2">
      <c r="A7504" s="165" t="s">
        <v>7693</v>
      </c>
      <c r="B7504" s="166">
        <v>246.76</v>
      </c>
    </row>
    <row r="7505" spans="1:2" ht="12" customHeight="1" x14ac:dyDescent="0.2">
      <c r="A7505" s="165" t="s">
        <v>7694</v>
      </c>
      <c r="B7505" s="166">
        <v>246.76</v>
      </c>
    </row>
    <row r="7506" spans="1:2" ht="12" customHeight="1" x14ac:dyDescent="0.2">
      <c r="A7506" s="165" t="s">
        <v>7695</v>
      </c>
      <c r="B7506" s="166">
        <v>308.44</v>
      </c>
    </row>
    <row r="7507" spans="1:2" ht="12" customHeight="1" x14ac:dyDescent="0.2">
      <c r="A7507" s="165" t="s">
        <v>7696</v>
      </c>
      <c r="B7507" s="166">
        <v>308.44</v>
      </c>
    </row>
    <row r="7508" spans="1:2" ht="12" customHeight="1" x14ac:dyDescent="0.2">
      <c r="A7508" s="165" t="s">
        <v>7697</v>
      </c>
      <c r="B7508" s="166">
        <v>630.48</v>
      </c>
    </row>
    <row r="7509" spans="1:2" ht="12" customHeight="1" x14ac:dyDescent="0.2">
      <c r="A7509" s="165" t="s">
        <v>7698</v>
      </c>
      <c r="B7509" s="166">
        <v>630.48</v>
      </c>
    </row>
    <row r="7510" spans="1:2" ht="12" customHeight="1" x14ac:dyDescent="0.2">
      <c r="A7510" s="165" t="s">
        <v>7699</v>
      </c>
      <c r="B7510" s="166">
        <v>812.4</v>
      </c>
    </row>
    <row r="7511" spans="1:2" ht="12" customHeight="1" x14ac:dyDescent="0.2">
      <c r="A7511" s="165" t="s">
        <v>7700</v>
      </c>
      <c r="B7511" s="166">
        <v>812.4</v>
      </c>
    </row>
    <row r="7512" spans="1:2" ht="12" customHeight="1" x14ac:dyDescent="0.2">
      <c r="A7512" s="165" t="s">
        <v>7701</v>
      </c>
      <c r="B7512" s="166">
        <v>1000.68</v>
      </c>
    </row>
    <row r="7513" spans="1:2" ht="12" customHeight="1" x14ac:dyDescent="0.2">
      <c r="A7513" s="165" t="s">
        <v>7702</v>
      </c>
      <c r="B7513" s="166">
        <v>1000.68</v>
      </c>
    </row>
    <row r="7514" spans="1:2" ht="12" customHeight="1" x14ac:dyDescent="0.2">
      <c r="A7514" s="165" t="s">
        <v>7703</v>
      </c>
      <c r="B7514" s="166">
        <v>1592.28</v>
      </c>
    </row>
    <row r="7515" spans="1:2" ht="12" customHeight="1" x14ac:dyDescent="0.2">
      <c r="A7515" s="165" t="s">
        <v>7704</v>
      </c>
      <c r="B7515" s="166">
        <v>1592.28</v>
      </c>
    </row>
    <row r="7516" spans="1:2" ht="12" customHeight="1" x14ac:dyDescent="0.2">
      <c r="A7516" s="165" t="s">
        <v>7705</v>
      </c>
      <c r="B7516" s="166">
        <v>2565.48</v>
      </c>
    </row>
    <row r="7517" spans="1:2" ht="12" customHeight="1" x14ac:dyDescent="0.2">
      <c r="A7517" s="165" t="s">
        <v>7706</v>
      </c>
      <c r="B7517" s="166">
        <v>2565.48</v>
      </c>
    </row>
    <row r="7518" spans="1:2" ht="12" customHeight="1" x14ac:dyDescent="0.2">
      <c r="A7518" s="165" t="s">
        <v>7707</v>
      </c>
      <c r="B7518" s="166">
        <v>3244.28</v>
      </c>
    </row>
    <row r="7519" spans="1:2" ht="12" customHeight="1" x14ac:dyDescent="0.2">
      <c r="A7519" s="165" t="s">
        <v>7708</v>
      </c>
      <c r="B7519" s="166">
        <v>3244.28</v>
      </c>
    </row>
    <row r="7520" spans="1:2" ht="12" customHeight="1" x14ac:dyDescent="0.2">
      <c r="A7520" s="165" t="s">
        <v>7709</v>
      </c>
      <c r="B7520" s="166">
        <v>4008.6</v>
      </c>
    </row>
    <row r="7521" spans="1:2" ht="12" customHeight="1" x14ac:dyDescent="0.2">
      <c r="A7521" s="165" t="s">
        <v>7710</v>
      </c>
      <c r="B7521" s="166">
        <v>4008.6</v>
      </c>
    </row>
    <row r="7522" spans="1:2" ht="12" customHeight="1" x14ac:dyDescent="0.2">
      <c r="A7522" s="165" t="s">
        <v>7711</v>
      </c>
      <c r="B7522" s="166">
        <v>5765.24</v>
      </c>
    </row>
    <row r="7523" spans="1:2" ht="12" customHeight="1" x14ac:dyDescent="0.2">
      <c r="A7523" s="165" t="s">
        <v>7712</v>
      </c>
      <c r="B7523" s="166">
        <v>5765.24</v>
      </c>
    </row>
    <row r="7524" spans="1:2" ht="12" customHeight="1" x14ac:dyDescent="0.2">
      <c r="A7524" s="165" t="s">
        <v>7713</v>
      </c>
      <c r="B7524" s="166">
        <v>109.6</v>
      </c>
    </row>
    <row r="7525" spans="1:2" ht="12" customHeight="1" x14ac:dyDescent="0.2">
      <c r="A7525" s="165" t="s">
        <v>7714</v>
      </c>
      <c r="B7525" s="166">
        <v>109.6</v>
      </c>
    </row>
    <row r="7526" spans="1:2" ht="12" customHeight="1" x14ac:dyDescent="0.2">
      <c r="A7526" s="165" t="s">
        <v>7715</v>
      </c>
      <c r="B7526" s="166">
        <v>222.4</v>
      </c>
    </row>
    <row r="7527" spans="1:2" ht="12" customHeight="1" x14ac:dyDescent="0.2">
      <c r="A7527" s="165" t="s">
        <v>7716</v>
      </c>
      <c r="B7527" s="166">
        <v>222.4</v>
      </c>
    </row>
    <row r="7528" spans="1:2" ht="12" customHeight="1" x14ac:dyDescent="0.2">
      <c r="A7528" s="165" t="s">
        <v>7717</v>
      </c>
      <c r="B7528" s="166">
        <v>346</v>
      </c>
    </row>
    <row r="7529" spans="1:2" ht="12" customHeight="1" x14ac:dyDescent="0.2">
      <c r="A7529" s="165" t="s">
        <v>7718</v>
      </c>
      <c r="B7529" s="166">
        <v>346</v>
      </c>
    </row>
    <row r="7530" spans="1:2" ht="12" customHeight="1" x14ac:dyDescent="0.2">
      <c r="A7530" s="165" t="s">
        <v>7719</v>
      </c>
      <c r="B7530" s="166">
        <v>540</v>
      </c>
    </row>
    <row r="7531" spans="1:2" ht="12" customHeight="1" x14ac:dyDescent="0.2">
      <c r="A7531" s="165" t="s">
        <v>7720</v>
      </c>
      <c r="B7531" s="166">
        <v>540</v>
      </c>
    </row>
    <row r="7532" spans="1:2" ht="12" customHeight="1" x14ac:dyDescent="0.2">
      <c r="A7532" s="165" t="s">
        <v>7721</v>
      </c>
      <c r="B7532" s="166">
        <v>864</v>
      </c>
    </row>
    <row r="7533" spans="1:2" ht="12" customHeight="1" x14ac:dyDescent="0.2">
      <c r="A7533" s="165" t="s">
        <v>7722</v>
      </c>
      <c r="B7533" s="166">
        <v>864</v>
      </c>
    </row>
    <row r="7534" spans="1:2" ht="12" customHeight="1" x14ac:dyDescent="0.2">
      <c r="A7534" s="165" t="s">
        <v>7723</v>
      </c>
      <c r="B7534" s="166">
        <v>1408</v>
      </c>
    </row>
    <row r="7535" spans="1:2" ht="12" customHeight="1" x14ac:dyDescent="0.2">
      <c r="A7535" s="165" t="s">
        <v>7724</v>
      </c>
      <c r="B7535" s="166">
        <v>1408</v>
      </c>
    </row>
    <row r="7536" spans="1:2" ht="12" customHeight="1" x14ac:dyDescent="0.2">
      <c r="A7536" s="165" t="s">
        <v>7725</v>
      </c>
      <c r="B7536" s="166">
        <v>2200</v>
      </c>
    </row>
    <row r="7537" spans="1:2" ht="12" customHeight="1" x14ac:dyDescent="0.2">
      <c r="A7537" s="165" t="s">
        <v>7726</v>
      </c>
      <c r="B7537" s="166">
        <v>2200</v>
      </c>
    </row>
    <row r="7538" spans="1:2" ht="12" customHeight="1" x14ac:dyDescent="0.2">
      <c r="A7538" s="165" t="s">
        <v>7727</v>
      </c>
      <c r="B7538" s="166">
        <v>3492</v>
      </c>
    </row>
    <row r="7539" spans="1:2" ht="12" customHeight="1" x14ac:dyDescent="0.2">
      <c r="A7539" s="165" t="s">
        <v>7728</v>
      </c>
      <c r="B7539" s="166">
        <v>3492</v>
      </c>
    </row>
    <row r="7540" spans="1:2" ht="12" customHeight="1" x14ac:dyDescent="0.2">
      <c r="A7540" s="165" t="s">
        <v>7729</v>
      </c>
      <c r="B7540" s="166">
        <v>5490.6</v>
      </c>
    </row>
    <row r="7541" spans="1:2" ht="12" customHeight="1" x14ac:dyDescent="0.2">
      <c r="A7541" s="165" t="s">
        <v>7730</v>
      </c>
      <c r="B7541" s="166">
        <v>5490.6</v>
      </c>
    </row>
    <row r="7542" spans="1:2" ht="12" customHeight="1" x14ac:dyDescent="0.2">
      <c r="A7542" s="165" t="s">
        <v>7731</v>
      </c>
      <c r="B7542" s="166">
        <v>151.75</v>
      </c>
    </row>
    <row r="7543" spans="1:2" ht="12" customHeight="1" x14ac:dyDescent="0.2">
      <c r="A7543" s="165" t="s">
        <v>7732</v>
      </c>
      <c r="B7543" s="166">
        <v>151.75</v>
      </c>
    </row>
    <row r="7544" spans="1:2" ht="12" customHeight="1" x14ac:dyDescent="0.2">
      <c r="A7544" s="165" t="s">
        <v>7733</v>
      </c>
      <c r="B7544" s="166">
        <v>244.7</v>
      </c>
    </row>
    <row r="7545" spans="1:2" ht="12" customHeight="1" x14ac:dyDescent="0.2">
      <c r="A7545" s="165" t="s">
        <v>7734</v>
      </c>
      <c r="B7545" s="166">
        <v>244.7</v>
      </c>
    </row>
    <row r="7546" spans="1:2" ht="12" customHeight="1" x14ac:dyDescent="0.2">
      <c r="A7546" s="165" t="s">
        <v>7735</v>
      </c>
      <c r="B7546" s="166">
        <v>419.03</v>
      </c>
    </row>
    <row r="7547" spans="1:2" ht="12" customHeight="1" x14ac:dyDescent="0.2">
      <c r="A7547" s="165" t="s">
        <v>7736</v>
      </c>
      <c r="B7547" s="166">
        <v>419.03</v>
      </c>
    </row>
    <row r="7548" spans="1:2" ht="12" customHeight="1" x14ac:dyDescent="0.2">
      <c r="A7548" s="165" t="s">
        <v>7737</v>
      </c>
      <c r="B7548" s="166">
        <v>376.44</v>
      </c>
    </row>
    <row r="7549" spans="1:2" ht="12" customHeight="1" x14ac:dyDescent="0.2">
      <c r="A7549" s="165" t="s">
        <v>7738</v>
      </c>
      <c r="B7549" s="166">
        <v>376.44</v>
      </c>
    </row>
    <row r="7550" spans="1:2" ht="12" customHeight="1" x14ac:dyDescent="0.2">
      <c r="A7550" s="165" t="s">
        <v>7739</v>
      </c>
      <c r="B7550" s="166">
        <v>820.05</v>
      </c>
    </row>
    <row r="7551" spans="1:2" ht="12" customHeight="1" x14ac:dyDescent="0.2">
      <c r="A7551" s="165" t="s">
        <v>7740</v>
      </c>
      <c r="B7551" s="166">
        <v>820.05</v>
      </c>
    </row>
    <row r="7552" spans="1:2" ht="12" customHeight="1" x14ac:dyDescent="0.2">
      <c r="A7552" s="165" t="s">
        <v>7741</v>
      </c>
      <c r="B7552" s="166">
        <v>2436.7199999999998</v>
      </c>
    </row>
    <row r="7553" spans="1:2" ht="12" customHeight="1" x14ac:dyDescent="0.2">
      <c r="A7553" s="165" t="s">
        <v>7742</v>
      </c>
      <c r="B7553" s="166">
        <v>2436.7199999999998</v>
      </c>
    </row>
    <row r="7554" spans="1:2" ht="12" customHeight="1" x14ac:dyDescent="0.2">
      <c r="A7554" s="165" t="s">
        <v>7743</v>
      </c>
      <c r="B7554" s="166">
        <v>2623.18</v>
      </c>
    </row>
    <row r="7555" spans="1:2" ht="12" customHeight="1" x14ac:dyDescent="0.2">
      <c r="A7555" s="165" t="s">
        <v>7744</v>
      </c>
      <c r="B7555" s="166">
        <v>2623.18</v>
      </c>
    </row>
    <row r="7556" spans="1:2" ht="12" customHeight="1" x14ac:dyDescent="0.2">
      <c r="A7556" s="165" t="s">
        <v>7745</v>
      </c>
      <c r="B7556" s="166">
        <v>4263.03</v>
      </c>
    </row>
    <row r="7557" spans="1:2" ht="12" customHeight="1" x14ac:dyDescent="0.2">
      <c r="A7557" s="165" t="s">
        <v>7746</v>
      </c>
      <c r="B7557" s="166">
        <v>4263.03</v>
      </c>
    </row>
    <row r="7558" spans="1:2" ht="12" customHeight="1" x14ac:dyDescent="0.2">
      <c r="A7558" s="165" t="s">
        <v>7747</v>
      </c>
      <c r="B7558" s="166">
        <v>10581.88</v>
      </c>
    </row>
    <row r="7559" spans="1:2" ht="12" customHeight="1" x14ac:dyDescent="0.2">
      <c r="A7559" s="165" t="s">
        <v>7748</v>
      </c>
      <c r="B7559" s="166">
        <v>10581.88</v>
      </c>
    </row>
    <row r="7560" spans="1:2" ht="12" customHeight="1" x14ac:dyDescent="0.2">
      <c r="A7560" s="165" t="s">
        <v>7749</v>
      </c>
      <c r="B7560" s="166">
        <v>10919.31</v>
      </c>
    </row>
    <row r="7561" spans="1:2" ht="12" customHeight="1" x14ac:dyDescent="0.2">
      <c r="A7561" s="165" t="s">
        <v>7750</v>
      </c>
      <c r="B7561" s="166">
        <v>10919.31</v>
      </c>
    </row>
    <row r="7562" spans="1:2" ht="12" customHeight="1" x14ac:dyDescent="0.2">
      <c r="A7562" s="165" t="s">
        <v>7751</v>
      </c>
      <c r="B7562" s="166">
        <v>13073.23</v>
      </c>
    </row>
    <row r="7563" spans="1:2" ht="12" customHeight="1" x14ac:dyDescent="0.2">
      <c r="A7563" s="165" t="s">
        <v>7752</v>
      </c>
      <c r="B7563" s="166">
        <v>13073.23</v>
      </c>
    </row>
    <row r="7564" spans="1:2" ht="12" customHeight="1" x14ac:dyDescent="0.2">
      <c r="A7564" s="165" t="s">
        <v>7753</v>
      </c>
      <c r="B7564" s="166">
        <v>19373.91</v>
      </c>
    </row>
    <row r="7565" spans="1:2" ht="12" customHeight="1" x14ac:dyDescent="0.2">
      <c r="A7565" s="165" t="s">
        <v>7754</v>
      </c>
      <c r="B7565" s="166">
        <v>19373.91</v>
      </c>
    </row>
    <row r="7566" spans="1:2" ht="12" customHeight="1" x14ac:dyDescent="0.2">
      <c r="A7566" s="165" t="s">
        <v>7755</v>
      </c>
      <c r="B7566" s="166">
        <v>102.75</v>
      </c>
    </row>
    <row r="7567" spans="1:2" ht="12" customHeight="1" x14ac:dyDescent="0.2">
      <c r="A7567" s="165" t="s">
        <v>7756</v>
      </c>
      <c r="B7567" s="166">
        <v>102.75</v>
      </c>
    </row>
    <row r="7568" spans="1:2" ht="12" customHeight="1" x14ac:dyDescent="0.2">
      <c r="A7568" s="165" t="s">
        <v>7757</v>
      </c>
      <c r="B7568" s="166">
        <v>167.88</v>
      </c>
    </row>
    <row r="7569" spans="1:2" ht="12" customHeight="1" x14ac:dyDescent="0.2">
      <c r="A7569" s="165" t="s">
        <v>7758</v>
      </c>
      <c r="B7569" s="166">
        <v>167.88</v>
      </c>
    </row>
    <row r="7570" spans="1:2" ht="12" customHeight="1" x14ac:dyDescent="0.2">
      <c r="A7570" s="165" t="s">
        <v>7759</v>
      </c>
      <c r="B7570" s="166">
        <v>273.77999999999997</v>
      </c>
    </row>
    <row r="7571" spans="1:2" ht="12" customHeight="1" x14ac:dyDescent="0.2">
      <c r="A7571" s="165" t="s">
        <v>7760</v>
      </c>
      <c r="B7571" s="166">
        <v>273.77999999999997</v>
      </c>
    </row>
    <row r="7572" spans="1:2" ht="12" customHeight="1" x14ac:dyDescent="0.2">
      <c r="A7572" s="165" t="s">
        <v>7761</v>
      </c>
      <c r="B7572" s="166">
        <v>470.31</v>
      </c>
    </row>
    <row r="7573" spans="1:2" ht="12" customHeight="1" x14ac:dyDescent="0.2">
      <c r="A7573" s="165" t="s">
        <v>7762</v>
      </c>
      <c r="B7573" s="166">
        <v>470.31</v>
      </c>
    </row>
    <row r="7574" spans="1:2" ht="12" customHeight="1" x14ac:dyDescent="0.2">
      <c r="A7574" s="165" t="s">
        <v>7763</v>
      </c>
      <c r="B7574" s="166">
        <v>565.41</v>
      </c>
    </row>
    <row r="7575" spans="1:2" ht="12" customHeight="1" x14ac:dyDescent="0.2">
      <c r="A7575" s="165" t="s">
        <v>7764</v>
      </c>
      <c r="B7575" s="166">
        <v>565.41</v>
      </c>
    </row>
    <row r="7576" spans="1:2" ht="12" customHeight="1" x14ac:dyDescent="0.2">
      <c r="A7576" s="165" t="s">
        <v>7765</v>
      </c>
      <c r="B7576" s="166">
        <v>983.01</v>
      </c>
    </row>
    <row r="7577" spans="1:2" ht="12" customHeight="1" x14ac:dyDescent="0.2">
      <c r="A7577" s="165" t="s">
        <v>7766</v>
      </c>
      <c r="B7577" s="166">
        <v>983.01</v>
      </c>
    </row>
    <row r="7578" spans="1:2" ht="12" customHeight="1" x14ac:dyDescent="0.2">
      <c r="A7578" s="165" t="s">
        <v>7767</v>
      </c>
      <c r="B7578" s="166">
        <v>3078.92</v>
      </c>
    </row>
    <row r="7579" spans="1:2" ht="12" customHeight="1" x14ac:dyDescent="0.2">
      <c r="A7579" s="165" t="s">
        <v>7768</v>
      </c>
      <c r="B7579" s="166">
        <v>3078.92</v>
      </c>
    </row>
    <row r="7580" spans="1:2" ht="12" customHeight="1" x14ac:dyDescent="0.2">
      <c r="A7580" s="165" t="s">
        <v>7769</v>
      </c>
      <c r="B7580" s="166">
        <v>5308.85</v>
      </c>
    </row>
    <row r="7581" spans="1:2" ht="12" customHeight="1" x14ac:dyDescent="0.2">
      <c r="A7581" s="165" t="s">
        <v>7770</v>
      </c>
      <c r="B7581" s="166">
        <v>5308.85</v>
      </c>
    </row>
    <row r="7582" spans="1:2" ht="12" customHeight="1" x14ac:dyDescent="0.2">
      <c r="A7582" s="165" t="s">
        <v>7771</v>
      </c>
      <c r="B7582" s="166">
        <v>12042</v>
      </c>
    </row>
    <row r="7583" spans="1:2" ht="12" customHeight="1" x14ac:dyDescent="0.2">
      <c r="A7583" s="165" t="s">
        <v>7772</v>
      </c>
      <c r="B7583" s="166">
        <v>12042</v>
      </c>
    </row>
    <row r="7584" spans="1:2" ht="12" customHeight="1" x14ac:dyDescent="0.2">
      <c r="A7584" s="165" t="s">
        <v>7773</v>
      </c>
      <c r="B7584" s="166">
        <v>114.21</v>
      </c>
    </row>
    <row r="7585" spans="1:2" ht="12" customHeight="1" x14ac:dyDescent="0.2">
      <c r="A7585" s="165" t="s">
        <v>7774</v>
      </c>
      <c r="B7585" s="166">
        <v>114.21</v>
      </c>
    </row>
    <row r="7586" spans="1:2" ht="12" customHeight="1" x14ac:dyDescent="0.2">
      <c r="A7586" s="165" t="s">
        <v>7775</v>
      </c>
      <c r="B7586" s="166">
        <v>208.1</v>
      </c>
    </row>
    <row r="7587" spans="1:2" ht="12" customHeight="1" x14ac:dyDescent="0.2">
      <c r="A7587" s="165" t="s">
        <v>7776</v>
      </c>
      <c r="B7587" s="166">
        <v>208.1</v>
      </c>
    </row>
    <row r="7588" spans="1:2" ht="12" customHeight="1" x14ac:dyDescent="0.2">
      <c r="A7588" s="165" t="s">
        <v>7777</v>
      </c>
      <c r="B7588" s="166">
        <v>355.12</v>
      </c>
    </row>
    <row r="7589" spans="1:2" ht="12" customHeight="1" x14ac:dyDescent="0.2">
      <c r="A7589" s="165" t="s">
        <v>7778</v>
      </c>
      <c r="B7589" s="166">
        <v>355.12</v>
      </c>
    </row>
    <row r="7590" spans="1:2" ht="12" customHeight="1" x14ac:dyDescent="0.2">
      <c r="A7590" s="165" t="s">
        <v>7779</v>
      </c>
      <c r="B7590" s="166">
        <v>449.44</v>
      </c>
    </row>
    <row r="7591" spans="1:2" ht="12" customHeight="1" x14ac:dyDescent="0.2">
      <c r="A7591" s="165" t="s">
        <v>7780</v>
      </c>
      <c r="B7591" s="166">
        <v>449.44</v>
      </c>
    </row>
    <row r="7592" spans="1:2" ht="12" customHeight="1" x14ac:dyDescent="0.2">
      <c r="A7592" s="165" t="s">
        <v>7781</v>
      </c>
      <c r="B7592" s="166">
        <v>1032.1600000000001</v>
      </c>
    </row>
    <row r="7593" spans="1:2" ht="12" customHeight="1" x14ac:dyDescent="0.2">
      <c r="A7593" s="165" t="s">
        <v>7782</v>
      </c>
      <c r="B7593" s="166">
        <v>1032.1600000000001</v>
      </c>
    </row>
    <row r="7594" spans="1:2" ht="12" customHeight="1" x14ac:dyDescent="0.2">
      <c r="A7594" s="165" t="s">
        <v>7783</v>
      </c>
      <c r="B7594" s="166">
        <v>3265.16</v>
      </c>
    </row>
    <row r="7595" spans="1:2" ht="12" customHeight="1" x14ac:dyDescent="0.2">
      <c r="A7595" s="165" t="s">
        <v>7784</v>
      </c>
      <c r="B7595" s="166">
        <v>3265.16</v>
      </c>
    </row>
    <row r="7596" spans="1:2" ht="12" customHeight="1" x14ac:dyDescent="0.2">
      <c r="A7596" s="165" t="s">
        <v>7785</v>
      </c>
      <c r="B7596" s="166">
        <v>321.36</v>
      </c>
    </row>
    <row r="7597" spans="1:2" ht="12" customHeight="1" x14ac:dyDescent="0.2">
      <c r="A7597" s="165" t="s">
        <v>7786</v>
      </c>
      <c r="B7597" s="166">
        <v>321.36</v>
      </c>
    </row>
    <row r="7598" spans="1:2" ht="12" customHeight="1" x14ac:dyDescent="0.2">
      <c r="A7598" s="165" t="s">
        <v>7787</v>
      </c>
      <c r="B7598" s="166">
        <v>432.6</v>
      </c>
    </row>
    <row r="7599" spans="1:2" ht="12" customHeight="1" x14ac:dyDescent="0.2">
      <c r="A7599" s="165" t="s">
        <v>7788</v>
      </c>
      <c r="B7599" s="166">
        <v>432.6</v>
      </c>
    </row>
    <row r="7600" spans="1:2" ht="12" customHeight="1" x14ac:dyDescent="0.2">
      <c r="A7600" s="165" t="s">
        <v>7789</v>
      </c>
      <c r="B7600" s="166">
        <v>530.45000000000005</v>
      </c>
    </row>
    <row r="7601" spans="1:2" ht="12" customHeight="1" x14ac:dyDescent="0.2">
      <c r="A7601" s="165" t="s">
        <v>7790</v>
      </c>
      <c r="B7601" s="166">
        <v>530.45000000000005</v>
      </c>
    </row>
    <row r="7602" spans="1:2" ht="12" customHeight="1" x14ac:dyDescent="0.2">
      <c r="A7602" s="165" t="s">
        <v>7791</v>
      </c>
      <c r="B7602" s="166">
        <v>752.93</v>
      </c>
    </row>
    <row r="7603" spans="1:2" ht="12" customHeight="1" x14ac:dyDescent="0.2">
      <c r="A7603" s="165" t="s">
        <v>7792</v>
      </c>
      <c r="B7603" s="166">
        <v>752.93</v>
      </c>
    </row>
    <row r="7604" spans="1:2" ht="12" customHeight="1" x14ac:dyDescent="0.2">
      <c r="A7604" s="165" t="s">
        <v>7793</v>
      </c>
      <c r="B7604" s="166">
        <v>923.91</v>
      </c>
    </row>
    <row r="7605" spans="1:2" ht="12" customHeight="1" x14ac:dyDescent="0.2">
      <c r="A7605" s="165" t="s">
        <v>7794</v>
      </c>
      <c r="B7605" s="166">
        <v>923.91</v>
      </c>
    </row>
    <row r="7606" spans="1:2" ht="12" customHeight="1" x14ac:dyDescent="0.2">
      <c r="A7606" s="165" t="s">
        <v>7795</v>
      </c>
      <c r="B7606" s="166">
        <v>1128.8800000000001</v>
      </c>
    </row>
    <row r="7607" spans="1:2" ht="12" customHeight="1" x14ac:dyDescent="0.2">
      <c r="A7607" s="165" t="s">
        <v>7796</v>
      </c>
      <c r="B7607" s="166">
        <v>1128.8800000000001</v>
      </c>
    </row>
    <row r="7608" spans="1:2" ht="12" customHeight="1" x14ac:dyDescent="0.2">
      <c r="A7608" s="165" t="s">
        <v>7797</v>
      </c>
      <c r="B7608" s="166">
        <v>1234.97</v>
      </c>
    </row>
    <row r="7609" spans="1:2" ht="12" customHeight="1" x14ac:dyDescent="0.2">
      <c r="A7609" s="165" t="s">
        <v>7798</v>
      </c>
      <c r="B7609" s="166">
        <v>1234.97</v>
      </c>
    </row>
    <row r="7610" spans="1:2" ht="12" customHeight="1" x14ac:dyDescent="0.2">
      <c r="A7610" s="165" t="s">
        <v>7799</v>
      </c>
      <c r="B7610" s="166">
        <v>1927.67</v>
      </c>
    </row>
    <row r="7611" spans="1:2" ht="12" customHeight="1" x14ac:dyDescent="0.2">
      <c r="A7611" s="165" t="s">
        <v>7800</v>
      </c>
      <c r="B7611" s="166">
        <v>1927.67</v>
      </c>
    </row>
    <row r="7612" spans="1:2" ht="12" customHeight="1" x14ac:dyDescent="0.2">
      <c r="A7612" s="165" t="s">
        <v>7801</v>
      </c>
      <c r="B7612" s="166">
        <v>2926.23</v>
      </c>
    </row>
    <row r="7613" spans="1:2" ht="12" customHeight="1" x14ac:dyDescent="0.2">
      <c r="A7613" s="165" t="s">
        <v>7802</v>
      </c>
      <c r="B7613" s="166">
        <v>2926.23</v>
      </c>
    </row>
    <row r="7614" spans="1:2" ht="12" customHeight="1" x14ac:dyDescent="0.2">
      <c r="A7614" s="165" t="s">
        <v>7803</v>
      </c>
      <c r="B7614" s="166">
        <v>354.32</v>
      </c>
    </row>
    <row r="7615" spans="1:2" ht="12" customHeight="1" x14ac:dyDescent="0.2">
      <c r="A7615" s="165" t="s">
        <v>7804</v>
      </c>
      <c r="B7615" s="166">
        <v>354.32</v>
      </c>
    </row>
    <row r="7616" spans="1:2" ht="12" customHeight="1" x14ac:dyDescent="0.2">
      <c r="A7616" s="165" t="s">
        <v>7805</v>
      </c>
      <c r="B7616" s="166">
        <v>522.94000000000005</v>
      </c>
    </row>
    <row r="7617" spans="1:2" ht="12" customHeight="1" x14ac:dyDescent="0.2">
      <c r="A7617" s="165" t="s">
        <v>7806</v>
      </c>
      <c r="B7617" s="166">
        <v>522.94000000000005</v>
      </c>
    </row>
    <row r="7618" spans="1:2" ht="12" customHeight="1" x14ac:dyDescent="0.2">
      <c r="A7618" s="165" t="s">
        <v>7807</v>
      </c>
      <c r="B7618" s="166">
        <v>641.69000000000005</v>
      </c>
    </row>
    <row r="7619" spans="1:2" ht="12" customHeight="1" x14ac:dyDescent="0.2">
      <c r="A7619" s="165" t="s">
        <v>7808</v>
      </c>
      <c r="B7619" s="166">
        <v>641.69000000000005</v>
      </c>
    </row>
    <row r="7620" spans="1:2" ht="12" customHeight="1" x14ac:dyDescent="0.2">
      <c r="A7620" s="165" t="s">
        <v>7809</v>
      </c>
      <c r="B7620" s="166">
        <v>945</v>
      </c>
    </row>
    <row r="7621" spans="1:2" ht="12" customHeight="1" x14ac:dyDescent="0.2">
      <c r="A7621" s="165" t="s">
        <v>7810</v>
      </c>
      <c r="B7621" s="166">
        <v>945</v>
      </c>
    </row>
    <row r="7622" spans="1:2" ht="12" customHeight="1" x14ac:dyDescent="0.2">
      <c r="A7622" s="165" t="s">
        <v>7811</v>
      </c>
      <c r="B7622" s="166">
        <v>1016.61</v>
      </c>
    </row>
    <row r="7623" spans="1:2" ht="12" customHeight="1" x14ac:dyDescent="0.2">
      <c r="A7623" s="165" t="s">
        <v>7812</v>
      </c>
      <c r="B7623" s="166">
        <v>1016.61</v>
      </c>
    </row>
    <row r="7624" spans="1:2" ht="12" customHeight="1" x14ac:dyDescent="0.2">
      <c r="A7624" s="165" t="s">
        <v>7813</v>
      </c>
      <c r="B7624" s="166">
        <v>1242.18</v>
      </c>
    </row>
    <row r="7625" spans="1:2" ht="12" customHeight="1" x14ac:dyDescent="0.2">
      <c r="A7625" s="165" t="s">
        <v>7814</v>
      </c>
      <c r="B7625" s="166">
        <v>1242.18</v>
      </c>
    </row>
    <row r="7626" spans="1:2" ht="12" customHeight="1" x14ac:dyDescent="0.2">
      <c r="A7626" s="165" t="s">
        <v>7815</v>
      </c>
      <c r="B7626" s="166">
        <v>1358.57</v>
      </c>
    </row>
    <row r="7627" spans="1:2" ht="12" customHeight="1" x14ac:dyDescent="0.2">
      <c r="A7627" s="165" t="s">
        <v>7816</v>
      </c>
      <c r="B7627" s="166">
        <v>1358.57</v>
      </c>
    </row>
    <row r="7628" spans="1:2" ht="12" customHeight="1" x14ac:dyDescent="0.2">
      <c r="A7628" s="165" t="s">
        <v>7817</v>
      </c>
      <c r="B7628" s="166">
        <v>2132.1</v>
      </c>
    </row>
    <row r="7629" spans="1:2" ht="12" customHeight="1" x14ac:dyDescent="0.2">
      <c r="A7629" s="165" t="s">
        <v>7818</v>
      </c>
      <c r="B7629" s="166">
        <v>2132.1</v>
      </c>
    </row>
    <row r="7630" spans="1:2" ht="12" customHeight="1" x14ac:dyDescent="0.2">
      <c r="A7630" s="165" t="s">
        <v>7819</v>
      </c>
      <c r="B7630" s="166">
        <v>3218.75</v>
      </c>
    </row>
    <row r="7631" spans="1:2" ht="12" customHeight="1" x14ac:dyDescent="0.2">
      <c r="A7631" s="165" t="s">
        <v>7820</v>
      </c>
      <c r="B7631" s="166">
        <v>3218.75</v>
      </c>
    </row>
    <row r="7632" spans="1:2" ht="12" customHeight="1" x14ac:dyDescent="0.2">
      <c r="A7632" s="165" t="s">
        <v>7821</v>
      </c>
      <c r="B7632" s="166">
        <v>390.37</v>
      </c>
    </row>
    <row r="7633" spans="1:2" ht="12" customHeight="1" x14ac:dyDescent="0.2">
      <c r="A7633" s="165" t="s">
        <v>7822</v>
      </c>
      <c r="B7633" s="166">
        <v>390.37</v>
      </c>
    </row>
    <row r="7634" spans="1:2" ht="12" customHeight="1" x14ac:dyDescent="0.2">
      <c r="A7634" s="165" t="s">
        <v>7823</v>
      </c>
      <c r="B7634" s="166">
        <v>575.77</v>
      </c>
    </row>
    <row r="7635" spans="1:2" ht="12" customHeight="1" x14ac:dyDescent="0.2">
      <c r="A7635" s="165" t="s">
        <v>7824</v>
      </c>
      <c r="B7635" s="166">
        <v>575.77</v>
      </c>
    </row>
    <row r="7636" spans="1:2" ht="12" customHeight="1" x14ac:dyDescent="0.2">
      <c r="A7636" s="165" t="s">
        <v>7825</v>
      </c>
      <c r="B7636" s="166">
        <v>705.55</v>
      </c>
    </row>
    <row r="7637" spans="1:2" ht="12" customHeight="1" x14ac:dyDescent="0.2">
      <c r="A7637" s="165" t="s">
        <v>7826</v>
      </c>
      <c r="B7637" s="166">
        <v>705.55</v>
      </c>
    </row>
    <row r="7638" spans="1:2" ht="12" customHeight="1" x14ac:dyDescent="0.2">
      <c r="A7638" s="165" t="s">
        <v>7827</v>
      </c>
      <c r="B7638" s="166">
        <v>1206.47</v>
      </c>
    </row>
    <row r="7639" spans="1:2" ht="12" customHeight="1" x14ac:dyDescent="0.2">
      <c r="A7639" s="165" t="s">
        <v>7828</v>
      </c>
      <c r="B7639" s="166">
        <v>1206.47</v>
      </c>
    </row>
    <row r="7640" spans="1:2" ht="12" customHeight="1" x14ac:dyDescent="0.2">
      <c r="A7640" s="165" t="s">
        <v>7829</v>
      </c>
      <c r="B7640" s="166">
        <v>1118.58</v>
      </c>
    </row>
    <row r="7641" spans="1:2" ht="12" customHeight="1" x14ac:dyDescent="0.2">
      <c r="A7641" s="165" t="s">
        <v>7830</v>
      </c>
      <c r="B7641" s="166">
        <v>1118.58</v>
      </c>
    </row>
    <row r="7642" spans="1:2" ht="12" customHeight="1" x14ac:dyDescent="0.2">
      <c r="A7642" s="165" t="s">
        <v>7831</v>
      </c>
      <c r="B7642" s="166">
        <v>1365.78</v>
      </c>
    </row>
    <row r="7643" spans="1:2" ht="12" customHeight="1" x14ac:dyDescent="0.2">
      <c r="A7643" s="165" t="s">
        <v>7832</v>
      </c>
      <c r="B7643" s="166">
        <v>1365.78</v>
      </c>
    </row>
    <row r="7644" spans="1:2" ht="12" customHeight="1" x14ac:dyDescent="0.2">
      <c r="A7644" s="165" t="s">
        <v>7833</v>
      </c>
      <c r="B7644" s="166">
        <v>1494.53</v>
      </c>
    </row>
    <row r="7645" spans="1:2" ht="12" customHeight="1" x14ac:dyDescent="0.2">
      <c r="A7645" s="165" t="s">
        <v>7834</v>
      </c>
      <c r="B7645" s="166">
        <v>1494.53</v>
      </c>
    </row>
    <row r="7646" spans="1:2" ht="12" customHeight="1" x14ac:dyDescent="0.2">
      <c r="A7646" s="165" t="s">
        <v>7835</v>
      </c>
      <c r="B7646" s="166">
        <v>2345.31</v>
      </c>
    </row>
    <row r="7647" spans="1:2" ht="12" customHeight="1" x14ac:dyDescent="0.2">
      <c r="A7647" s="165" t="s">
        <v>7836</v>
      </c>
      <c r="B7647" s="166">
        <v>2345.31</v>
      </c>
    </row>
    <row r="7648" spans="1:2" ht="12" customHeight="1" x14ac:dyDescent="0.2">
      <c r="A7648" s="165" t="s">
        <v>7837</v>
      </c>
      <c r="B7648" s="166">
        <v>3723.45</v>
      </c>
    </row>
    <row r="7649" spans="1:2" ht="12" customHeight="1" x14ac:dyDescent="0.2">
      <c r="A7649" s="165" t="s">
        <v>7838</v>
      </c>
      <c r="B7649" s="166">
        <v>3723.45</v>
      </c>
    </row>
    <row r="7650" spans="1:2" ht="12" customHeight="1" x14ac:dyDescent="0.2">
      <c r="A7650" s="165" t="s">
        <v>7839</v>
      </c>
      <c r="B7650" s="166">
        <v>172.01</v>
      </c>
    </row>
    <row r="7651" spans="1:2" ht="12" customHeight="1" x14ac:dyDescent="0.2">
      <c r="A7651" s="165" t="s">
        <v>7840</v>
      </c>
      <c r="B7651" s="166">
        <v>172.01</v>
      </c>
    </row>
    <row r="7652" spans="1:2" ht="12" customHeight="1" x14ac:dyDescent="0.2">
      <c r="A7652" s="165" t="s">
        <v>7841</v>
      </c>
      <c r="B7652" s="166">
        <v>191.67</v>
      </c>
    </row>
    <row r="7653" spans="1:2" ht="12" customHeight="1" x14ac:dyDescent="0.2">
      <c r="A7653" s="165" t="s">
        <v>7842</v>
      </c>
      <c r="B7653" s="166">
        <v>191.67</v>
      </c>
    </row>
    <row r="7654" spans="1:2" ht="12" customHeight="1" x14ac:dyDescent="0.2">
      <c r="A7654" s="165" t="s">
        <v>7843</v>
      </c>
      <c r="B7654" s="166">
        <v>285.89</v>
      </c>
    </row>
    <row r="7655" spans="1:2" ht="12" customHeight="1" x14ac:dyDescent="0.2">
      <c r="A7655" s="165" t="s">
        <v>7844</v>
      </c>
      <c r="B7655" s="166">
        <v>285.89</v>
      </c>
    </row>
    <row r="7656" spans="1:2" ht="12" customHeight="1" x14ac:dyDescent="0.2">
      <c r="A7656" s="165" t="s">
        <v>7845</v>
      </c>
      <c r="B7656" s="166">
        <v>290</v>
      </c>
    </row>
    <row r="7657" spans="1:2" ht="12" customHeight="1" x14ac:dyDescent="0.2">
      <c r="A7657" s="165" t="s">
        <v>7846</v>
      </c>
      <c r="B7657" s="166">
        <v>290</v>
      </c>
    </row>
    <row r="7658" spans="1:2" ht="12" customHeight="1" x14ac:dyDescent="0.2">
      <c r="A7658" s="165" t="s">
        <v>7847</v>
      </c>
      <c r="B7658" s="166">
        <v>502.98</v>
      </c>
    </row>
    <row r="7659" spans="1:2" ht="12" customHeight="1" x14ac:dyDescent="0.2">
      <c r="A7659" s="165" t="s">
        <v>7848</v>
      </c>
      <c r="B7659" s="166">
        <v>502.98</v>
      </c>
    </row>
    <row r="7660" spans="1:2" ht="12" customHeight="1" x14ac:dyDescent="0.2">
      <c r="A7660" s="165" t="s">
        <v>7849</v>
      </c>
      <c r="B7660" s="166">
        <v>652.66</v>
      </c>
    </row>
    <row r="7661" spans="1:2" ht="12" customHeight="1" x14ac:dyDescent="0.2">
      <c r="A7661" s="165" t="s">
        <v>7850</v>
      </c>
      <c r="B7661" s="166">
        <v>652.66</v>
      </c>
    </row>
    <row r="7662" spans="1:2" ht="12" customHeight="1" x14ac:dyDescent="0.2">
      <c r="A7662" s="165" t="s">
        <v>7851</v>
      </c>
      <c r="B7662" s="166">
        <v>750.78</v>
      </c>
    </row>
    <row r="7663" spans="1:2" ht="12" customHeight="1" x14ac:dyDescent="0.2">
      <c r="A7663" s="165" t="s">
        <v>7852</v>
      </c>
      <c r="B7663" s="166">
        <v>750.78</v>
      </c>
    </row>
    <row r="7664" spans="1:2" ht="12" customHeight="1" x14ac:dyDescent="0.2">
      <c r="A7664" s="165" t="s">
        <v>7853</v>
      </c>
      <c r="B7664" s="166">
        <v>937.3</v>
      </c>
    </row>
    <row r="7665" spans="1:2" ht="12" customHeight="1" x14ac:dyDescent="0.2">
      <c r="A7665" s="165" t="s">
        <v>7854</v>
      </c>
      <c r="B7665" s="166">
        <v>937.3</v>
      </c>
    </row>
    <row r="7666" spans="1:2" ht="12" customHeight="1" x14ac:dyDescent="0.2">
      <c r="A7666" s="165" t="s">
        <v>7855</v>
      </c>
      <c r="B7666" s="166">
        <v>1413.16</v>
      </c>
    </row>
    <row r="7667" spans="1:2" ht="12" customHeight="1" x14ac:dyDescent="0.2">
      <c r="A7667" s="165" t="s">
        <v>7856</v>
      </c>
      <c r="B7667" s="166">
        <v>1413.16</v>
      </c>
    </row>
    <row r="7668" spans="1:2" ht="12" customHeight="1" x14ac:dyDescent="0.2">
      <c r="A7668" s="165" t="s">
        <v>7857</v>
      </c>
      <c r="B7668" s="166">
        <v>2185.5</v>
      </c>
    </row>
    <row r="7669" spans="1:2" ht="12" customHeight="1" x14ac:dyDescent="0.2">
      <c r="A7669" s="165" t="s">
        <v>7858</v>
      </c>
      <c r="B7669" s="166">
        <v>2185.5</v>
      </c>
    </row>
    <row r="7670" spans="1:2" ht="12" customHeight="1" x14ac:dyDescent="0.2">
      <c r="A7670" s="165" t="s">
        <v>7859</v>
      </c>
      <c r="B7670" s="166">
        <v>200.85</v>
      </c>
    </row>
    <row r="7671" spans="1:2" ht="12" customHeight="1" x14ac:dyDescent="0.2">
      <c r="A7671" s="165" t="s">
        <v>7860</v>
      </c>
      <c r="B7671" s="166">
        <v>200.85</v>
      </c>
    </row>
    <row r="7672" spans="1:2" ht="12" customHeight="1" x14ac:dyDescent="0.2">
      <c r="A7672" s="165" t="s">
        <v>7861</v>
      </c>
      <c r="B7672" s="166">
        <v>227.63</v>
      </c>
    </row>
    <row r="7673" spans="1:2" ht="12" customHeight="1" x14ac:dyDescent="0.2">
      <c r="A7673" s="165" t="s">
        <v>7862</v>
      </c>
      <c r="B7673" s="166">
        <v>227.63</v>
      </c>
    </row>
    <row r="7674" spans="1:2" ht="12" customHeight="1" x14ac:dyDescent="0.2">
      <c r="A7674" s="165" t="s">
        <v>7863</v>
      </c>
      <c r="B7674" s="166">
        <v>301.39</v>
      </c>
    </row>
    <row r="7675" spans="1:2" ht="12" customHeight="1" x14ac:dyDescent="0.2">
      <c r="A7675" s="165" t="s">
        <v>7864</v>
      </c>
      <c r="B7675" s="166">
        <v>301.39</v>
      </c>
    </row>
    <row r="7676" spans="1:2" ht="12" customHeight="1" x14ac:dyDescent="0.2">
      <c r="A7676" s="165" t="s">
        <v>7865</v>
      </c>
      <c r="B7676" s="166">
        <v>422.3</v>
      </c>
    </row>
    <row r="7677" spans="1:2" ht="12" customHeight="1" x14ac:dyDescent="0.2">
      <c r="A7677" s="165" t="s">
        <v>7866</v>
      </c>
      <c r="B7677" s="166">
        <v>422.3</v>
      </c>
    </row>
    <row r="7678" spans="1:2" ht="12" customHeight="1" x14ac:dyDescent="0.2">
      <c r="A7678" s="165" t="s">
        <v>7867</v>
      </c>
      <c r="B7678" s="166">
        <v>637.57000000000005</v>
      </c>
    </row>
    <row r="7679" spans="1:2" ht="12" customHeight="1" x14ac:dyDescent="0.2">
      <c r="A7679" s="165" t="s">
        <v>7868</v>
      </c>
      <c r="B7679" s="166">
        <v>637.57000000000005</v>
      </c>
    </row>
    <row r="7680" spans="1:2" ht="12" customHeight="1" x14ac:dyDescent="0.2">
      <c r="A7680" s="165" t="s">
        <v>7869</v>
      </c>
      <c r="B7680" s="166">
        <v>694.66</v>
      </c>
    </row>
    <row r="7681" spans="1:2" ht="12" customHeight="1" x14ac:dyDescent="0.2">
      <c r="A7681" s="165" t="s">
        <v>7870</v>
      </c>
      <c r="B7681" s="166">
        <v>694.66</v>
      </c>
    </row>
    <row r="7682" spans="1:2" ht="12" customHeight="1" x14ac:dyDescent="0.2">
      <c r="A7682" s="165" t="s">
        <v>7871</v>
      </c>
      <c r="B7682" s="166">
        <v>923.91</v>
      </c>
    </row>
    <row r="7683" spans="1:2" ht="12" customHeight="1" x14ac:dyDescent="0.2">
      <c r="A7683" s="165" t="s">
        <v>7872</v>
      </c>
      <c r="B7683" s="166">
        <v>923.91</v>
      </c>
    </row>
    <row r="7684" spans="1:2" ht="12" customHeight="1" x14ac:dyDescent="0.2">
      <c r="A7684" s="165" t="s">
        <v>7873</v>
      </c>
      <c r="B7684" s="166">
        <v>1025.1199999999999</v>
      </c>
    </row>
    <row r="7685" spans="1:2" ht="12" customHeight="1" x14ac:dyDescent="0.2">
      <c r="A7685" s="165" t="s">
        <v>7874</v>
      </c>
      <c r="B7685" s="166">
        <v>1025.1199999999999</v>
      </c>
    </row>
    <row r="7686" spans="1:2" ht="12" customHeight="1" x14ac:dyDescent="0.2">
      <c r="A7686" s="165" t="s">
        <v>7875</v>
      </c>
      <c r="B7686" s="166">
        <v>1733.5</v>
      </c>
    </row>
    <row r="7687" spans="1:2" ht="12" customHeight="1" x14ac:dyDescent="0.2">
      <c r="A7687" s="165" t="s">
        <v>7876</v>
      </c>
      <c r="B7687" s="166">
        <v>1733.5</v>
      </c>
    </row>
    <row r="7688" spans="1:2" ht="12" customHeight="1" x14ac:dyDescent="0.2">
      <c r="A7688" s="165" t="s">
        <v>7877</v>
      </c>
      <c r="B7688" s="166">
        <v>2262.5</v>
      </c>
    </row>
    <row r="7689" spans="1:2" ht="12" customHeight="1" x14ac:dyDescent="0.2">
      <c r="A7689" s="165" t="s">
        <v>7878</v>
      </c>
      <c r="B7689" s="166">
        <v>2262.5</v>
      </c>
    </row>
    <row r="7690" spans="1:2" ht="12" customHeight="1" x14ac:dyDescent="0.2">
      <c r="A7690" s="165" t="s">
        <v>7879</v>
      </c>
      <c r="B7690" s="166">
        <v>279.99</v>
      </c>
    </row>
    <row r="7691" spans="1:2" ht="12" customHeight="1" x14ac:dyDescent="0.2">
      <c r="A7691" s="165" t="s">
        <v>7880</v>
      </c>
      <c r="B7691" s="166">
        <v>279.99</v>
      </c>
    </row>
    <row r="7692" spans="1:2" ht="12" customHeight="1" x14ac:dyDescent="0.2">
      <c r="A7692" s="165" t="s">
        <v>7881</v>
      </c>
      <c r="B7692" s="166">
        <v>319.3</v>
      </c>
    </row>
    <row r="7693" spans="1:2" ht="12" customHeight="1" x14ac:dyDescent="0.2">
      <c r="A7693" s="165" t="s">
        <v>7882</v>
      </c>
      <c r="B7693" s="166">
        <v>319.3</v>
      </c>
    </row>
    <row r="7694" spans="1:2" ht="12" customHeight="1" x14ac:dyDescent="0.2">
      <c r="A7694" s="165" t="s">
        <v>7883</v>
      </c>
      <c r="B7694" s="166">
        <v>408.91</v>
      </c>
    </row>
    <row r="7695" spans="1:2" ht="12" customHeight="1" x14ac:dyDescent="0.2">
      <c r="A7695" s="165" t="s">
        <v>7884</v>
      </c>
      <c r="B7695" s="166">
        <v>408.91</v>
      </c>
    </row>
    <row r="7696" spans="1:2" ht="12" customHeight="1" x14ac:dyDescent="0.2">
      <c r="A7696" s="165" t="s">
        <v>7885</v>
      </c>
      <c r="B7696" s="166">
        <v>540.75</v>
      </c>
    </row>
    <row r="7697" spans="1:2" ht="12" customHeight="1" x14ac:dyDescent="0.2">
      <c r="A7697" s="165" t="s">
        <v>7886</v>
      </c>
      <c r="B7697" s="166">
        <v>540.75</v>
      </c>
    </row>
    <row r="7698" spans="1:2" ht="12" customHeight="1" x14ac:dyDescent="0.2">
      <c r="A7698" s="165" t="s">
        <v>7887</v>
      </c>
      <c r="B7698" s="166">
        <v>815.76</v>
      </c>
    </row>
    <row r="7699" spans="1:2" ht="12" customHeight="1" x14ac:dyDescent="0.2">
      <c r="A7699" s="165" t="s">
        <v>7888</v>
      </c>
      <c r="B7699" s="166">
        <v>815.76</v>
      </c>
    </row>
    <row r="7700" spans="1:2" ht="12" customHeight="1" x14ac:dyDescent="0.2">
      <c r="A7700" s="165" t="s">
        <v>7889</v>
      </c>
      <c r="B7700" s="166">
        <v>959.96</v>
      </c>
    </row>
    <row r="7701" spans="1:2" ht="12" customHeight="1" x14ac:dyDescent="0.2">
      <c r="A7701" s="165" t="s">
        <v>7890</v>
      </c>
      <c r="B7701" s="166">
        <v>959.96</v>
      </c>
    </row>
    <row r="7702" spans="1:2" ht="12" customHeight="1" x14ac:dyDescent="0.2">
      <c r="A7702" s="165" t="s">
        <v>7891</v>
      </c>
      <c r="B7702" s="166">
        <v>1312.22</v>
      </c>
    </row>
    <row r="7703" spans="1:2" ht="12" customHeight="1" x14ac:dyDescent="0.2">
      <c r="A7703" s="165" t="s">
        <v>7892</v>
      </c>
      <c r="B7703" s="166">
        <v>1312.22</v>
      </c>
    </row>
    <row r="7704" spans="1:2" ht="12" customHeight="1" x14ac:dyDescent="0.2">
      <c r="A7704" s="165" t="s">
        <v>7893</v>
      </c>
      <c r="B7704" s="166">
        <v>1979.66</v>
      </c>
    </row>
    <row r="7705" spans="1:2" ht="12" customHeight="1" x14ac:dyDescent="0.2">
      <c r="A7705" s="165" t="s">
        <v>7894</v>
      </c>
      <c r="B7705" s="166">
        <v>1979.66</v>
      </c>
    </row>
    <row r="7706" spans="1:2" ht="12" customHeight="1" x14ac:dyDescent="0.2">
      <c r="A7706" s="165" t="s">
        <v>7895</v>
      </c>
      <c r="B7706" s="166">
        <v>2962.28</v>
      </c>
    </row>
    <row r="7707" spans="1:2" ht="12" customHeight="1" x14ac:dyDescent="0.2">
      <c r="A7707" s="165" t="s">
        <v>7896</v>
      </c>
      <c r="B7707" s="166">
        <v>2962.28</v>
      </c>
    </row>
    <row r="7708" spans="1:2" ht="12" customHeight="1" x14ac:dyDescent="0.2">
      <c r="A7708" s="165" t="s">
        <v>7897</v>
      </c>
      <c r="B7708" s="166">
        <v>295.01</v>
      </c>
    </row>
    <row r="7709" spans="1:2" ht="12" customHeight="1" x14ac:dyDescent="0.2">
      <c r="A7709" s="165" t="s">
        <v>7898</v>
      </c>
      <c r="B7709" s="166">
        <v>295.01</v>
      </c>
    </row>
    <row r="7710" spans="1:2" ht="12" customHeight="1" x14ac:dyDescent="0.2">
      <c r="A7710" s="165" t="s">
        <v>7899</v>
      </c>
      <c r="B7710" s="166">
        <v>331.66</v>
      </c>
    </row>
    <row r="7711" spans="1:2" ht="12" customHeight="1" x14ac:dyDescent="0.2">
      <c r="A7711" s="165" t="s">
        <v>7900</v>
      </c>
      <c r="B7711" s="166">
        <v>331.66</v>
      </c>
    </row>
    <row r="7712" spans="1:2" ht="12" customHeight="1" x14ac:dyDescent="0.2">
      <c r="A7712" s="165" t="s">
        <v>7901</v>
      </c>
      <c r="B7712" s="166">
        <v>467.62</v>
      </c>
    </row>
    <row r="7713" spans="1:2" ht="12" customHeight="1" x14ac:dyDescent="0.2">
      <c r="A7713" s="165" t="s">
        <v>7902</v>
      </c>
      <c r="B7713" s="166">
        <v>467.62</v>
      </c>
    </row>
    <row r="7714" spans="1:2" ht="12" customHeight="1" x14ac:dyDescent="0.2">
      <c r="A7714" s="165" t="s">
        <v>7903</v>
      </c>
      <c r="B7714" s="166">
        <v>616.97</v>
      </c>
    </row>
    <row r="7715" spans="1:2" ht="12" customHeight="1" x14ac:dyDescent="0.2">
      <c r="A7715" s="165" t="s">
        <v>7904</v>
      </c>
      <c r="B7715" s="166">
        <v>616.97</v>
      </c>
    </row>
    <row r="7716" spans="1:2" ht="12" customHeight="1" x14ac:dyDescent="0.2">
      <c r="A7716" s="165" t="s">
        <v>7905</v>
      </c>
      <c r="B7716" s="166">
        <v>932.15</v>
      </c>
    </row>
    <row r="7717" spans="1:2" ht="12" customHeight="1" x14ac:dyDescent="0.2">
      <c r="A7717" s="165" t="s">
        <v>7906</v>
      </c>
      <c r="B7717" s="166">
        <v>932.15</v>
      </c>
    </row>
    <row r="7718" spans="1:2" ht="12" customHeight="1" x14ac:dyDescent="0.2">
      <c r="A7718" s="165" t="s">
        <v>7907</v>
      </c>
      <c r="B7718" s="166">
        <v>1096.95</v>
      </c>
    </row>
    <row r="7719" spans="1:2" ht="12" customHeight="1" x14ac:dyDescent="0.2">
      <c r="A7719" s="165" t="s">
        <v>7908</v>
      </c>
      <c r="B7719" s="166">
        <v>1096.95</v>
      </c>
    </row>
    <row r="7720" spans="1:2" ht="12" customHeight="1" x14ac:dyDescent="0.2">
      <c r="A7720" s="165" t="s">
        <v>7909</v>
      </c>
      <c r="B7720" s="166">
        <v>1349.3</v>
      </c>
    </row>
    <row r="7721" spans="1:2" ht="12" customHeight="1" x14ac:dyDescent="0.2">
      <c r="A7721" s="165" t="s">
        <v>7910</v>
      </c>
      <c r="B7721" s="166">
        <v>1349.3</v>
      </c>
    </row>
    <row r="7722" spans="1:2" ht="12" customHeight="1" x14ac:dyDescent="0.2">
      <c r="A7722" s="165" t="s">
        <v>7911</v>
      </c>
      <c r="B7722" s="166">
        <v>1499.68</v>
      </c>
    </row>
    <row r="7723" spans="1:2" ht="12" customHeight="1" x14ac:dyDescent="0.2">
      <c r="A7723" s="165" t="s">
        <v>7912</v>
      </c>
      <c r="B7723" s="166">
        <v>1499.68</v>
      </c>
    </row>
    <row r="7724" spans="1:2" ht="12" customHeight="1" x14ac:dyDescent="0.2">
      <c r="A7724" s="165" t="s">
        <v>7913</v>
      </c>
      <c r="B7724" s="166">
        <v>2262.91</v>
      </c>
    </row>
    <row r="7725" spans="1:2" ht="12" customHeight="1" x14ac:dyDescent="0.2">
      <c r="A7725" s="165" t="s">
        <v>7914</v>
      </c>
      <c r="B7725" s="166">
        <v>2262.91</v>
      </c>
    </row>
    <row r="7726" spans="1:2" ht="12" customHeight="1" x14ac:dyDescent="0.2">
      <c r="A7726" s="165" t="s">
        <v>7915</v>
      </c>
      <c r="B7726" s="166">
        <v>3384.58</v>
      </c>
    </row>
    <row r="7727" spans="1:2" ht="12" customHeight="1" x14ac:dyDescent="0.2">
      <c r="A7727" s="165" t="s">
        <v>7916</v>
      </c>
      <c r="B7727" s="166">
        <v>3384.58</v>
      </c>
    </row>
    <row r="7728" spans="1:2" ht="12" customHeight="1" x14ac:dyDescent="0.2">
      <c r="A7728" s="165" t="s">
        <v>7917</v>
      </c>
      <c r="B7728" s="166">
        <v>21.89</v>
      </c>
    </row>
    <row r="7729" spans="1:2" ht="12" customHeight="1" x14ac:dyDescent="0.2">
      <c r="A7729" s="165" t="s">
        <v>7918</v>
      </c>
      <c r="B7729" s="166">
        <v>21.89</v>
      </c>
    </row>
    <row r="7730" spans="1:2" ht="12" customHeight="1" x14ac:dyDescent="0.2">
      <c r="A7730" s="165" t="s">
        <v>7919</v>
      </c>
      <c r="B7730" s="166">
        <v>44.24</v>
      </c>
    </row>
    <row r="7731" spans="1:2" ht="12" customHeight="1" x14ac:dyDescent="0.2">
      <c r="A7731" s="165" t="s">
        <v>7920</v>
      </c>
      <c r="B7731" s="166">
        <v>44.24</v>
      </c>
    </row>
    <row r="7732" spans="1:2" ht="12" customHeight="1" x14ac:dyDescent="0.2">
      <c r="A7732" s="165" t="s">
        <v>7921</v>
      </c>
      <c r="B7732" s="166">
        <v>75.38</v>
      </c>
    </row>
    <row r="7733" spans="1:2" ht="12" customHeight="1" x14ac:dyDescent="0.2">
      <c r="A7733" s="165" t="s">
        <v>7922</v>
      </c>
      <c r="B7733" s="166">
        <v>75.38</v>
      </c>
    </row>
    <row r="7734" spans="1:2" ht="12" customHeight="1" x14ac:dyDescent="0.2">
      <c r="A7734" s="165" t="s">
        <v>7923</v>
      </c>
      <c r="B7734" s="166">
        <v>24.71</v>
      </c>
    </row>
    <row r="7735" spans="1:2" ht="12" customHeight="1" x14ac:dyDescent="0.2">
      <c r="A7735" s="165" t="s">
        <v>7924</v>
      </c>
      <c r="B7735" s="166">
        <v>24.71</v>
      </c>
    </row>
    <row r="7736" spans="1:2" ht="12" customHeight="1" x14ac:dyDescent="0.2">
      <c r="A7736" s="165" t="s">
        <v>7925</v>
      </c>
      <c r="B7736" s="166">
        <v>44.72</v>
      </c>
    </row>
    <row r="7737" spans="1:2" ht="12" customHeight="1" x14ac:dyDescent="0.2">
      <c r="A7737" s="165" t="s">
        <v>7926</v>
      </c>
      <c r="B7737" s="166">
        <v>44.72</v>
      </c>
    </row>
    <row r="7738" spans="1:2" ht="12" customHeight="1" x14ac:dyDescent="0.2">
      <c r="A7738" s="165" t="s">
        <v>7927</v>
      </c>
      <c r="B7738" s="166">
        <v>85.48</v>
      </c>
    </row>
    <row r="7739" spans="1:2" ht="12" customHeight="1" x14ac:dyDescent="0.2">
      <c r="A7739" s="165" t="s">
        <v>7928</v>
      </c>
      <c r="B7739" s="166">
        <v>85.48</v>
      </c>
    </row>
    <row r="7740" spans="1:2" ht="12" customHeight="1" x14ac:dyDescent="0.2">
      <c r="A7740" s="165" t="s">
        <v>7929</v>
      </c>
      <c r="B7740" s="166">
        <v>20.04</v>
      </c>
    </row>
    <row r="7741" spans="1:2" ht="12" customHeight="1" x14ac:dyDescent="0.2">
      <c r="A7741" s="165" t="s">
        <v>7930</v>
      </c>
      <c r="B7741" s="166">
        <v>20.04</v>
      </c>
    </row>
    <row r="7742" spans="1:2" ht="12" customHeight="1" x14ac:dyDescent="0.2">
      <c r="A7742" s="165" t="s">
        <v>7931</v>
      </c>
      <c r="B7742" s="166">
        <v>35.29</v>
      </c>
    </row>
    <row r="7743" spans="1:2" ht="12" customHeight="1" x14ac:dyDescent="0.2">
      <c r="A7743" s="165" t="s">
        <v>7932</v>
      </c>
      <c r="B7743" s="166">
        <v>35.29</v>
      </c>
    </row>
    <row r="7744" spans="1:2" ht="12" customHeight="1" x14ac:dyDescent="0.2">
      <c r="A7744" s="165" t="s">
        <v>7933</v>
      </c>
      <c r="B7744" s="166">
        <v>49.81</v>
      </c>
    </row>
    <row r="7745" spans="1:2" ht="12" customHeight="1" x14ac:dyDescent="0.2">
      <c r="A7745" s="165" t="s">
        <v>7934</v>
      </c>
      <c r="B7745" s="166">
        <v>49.81</v>
      </c>
    </row>
    <row r="7746" spans="1:2" ht="12" customHeight="1" x14ac:dyDescent="0.2">
      <c r="A7746" s="165" t="s">
        <v>7935</v>
      </c>
      <c r="B7746" s="166">
        <v>10.5</v>
      </c>
    </row>
    <row r="7747" spans="1:2" ht="12" customHeight="1" x14ac:dyDescent="0.2">
      <c r="A7747" s="165" t="s">
        <v>7936</v>
      </c>
      <c r="B7747" s="166">
        <v>10.5</v>
      </c>
    </row>
    <row r="7748" spans="1:2" ht="12" customHeight="1" x14ac:dyDescent="0.2">
      <c r="A7748" s="165" t="s">
        <v>7937</v>
      </c>
      <c r="B7748" s="166">
        <v>13.11</v>
      </c>
    </row>
    <row r="7749" spans="1:2" ht="12" customHeight="1" x14ac:dyDescent="0.2">
      <c r="A7749" s="165" t="s">
        <v>7938</v>
      </c>
      <c r="B7749" s="166">
        <v>13.11</v>
      </c>
    </row>
    <row r="7750" spans="1:2" ht="12" customHeight="1" x14ac:dyDescent="0.2">
      <c r="A7750" s="165" t="s">
        <v>7939</v>
      </c>
      <c r="B7750" s="166">
        <v>18.440000000000001</v>
      </c>
    </row>
    <row r="7751" spans="1:2" ht="12" customHeight="1" x14ac:dyDescent="0.2">
      <c r="A7751" s="165" t="s">
        <v>7940</v>
      </c>
      <c r="B7751" s="166">
        <v>18.440000000000001</v>
      </c>
    </row>
    <row r="7752" spans="1:2" ht="12" customHeight="1" x14ac:dyDescent="0.2">
      <c r="A7752" s="165" t="s">
        <v>7941</v>
      </c>
      <c r="B7752" s="166">
        <v>45.46</v>
      </c>
    </row>
    <row r="7753" spans="1:2" ht="12" customHeight="1" x14ac:dyDescent="0.2">
      <c r="A7753" s="165" t="s">
        <v>7942</v>
      </c>
      <c r="B7753" s="166">
        <v>45.46</v>
      </c>
    </row>
    <row r="7754" spans="1:2" ht="12" customHeight="1" x14ac:dyDescent="0.2">
      <c r="A7754" s="165" t="s">
        <v>7943</v>
      </c>
      <c r="B7754" s="166">
        <v>32.75</v>
      </c>
    </row>
    <row r="7755" spans="1:2" ht="12" customHeight="1" x14ac:dyDescent="0.2">
      <c r="A7755" s="165" t="s">
        <v>7944</v>
      </c>
      <c r="B7755" s="166">
        <v>32.75</v>
      </c>
    </row>
    <row r="7756" spans="1:2" ht="12" customHeight="1" x14ac:dyDescent="0.2">
      <c r="A7756" s="165" t="s">
        <v>7945</v>
      </c>
      <c r="B7756" s="166">
        <v>66.790000000000006</v>
      </c>
    </row>
    <row r="7757" spans="1:2" ht="12" customHeight="1" x14ac:dyDescent="0.2">
      <c r="A7757" s="165" t="s">
        <v>7946</v>
      </c>
      <c r="B7757" s="166">
        <v>66.790000000000006</v>
      </c>
    </row>
    <row r="7758" spans="1:2" ht="12" customHeight="1" x14ac:dyDescent="0.2">
      <c r="A7758" s="165" t="s">
        <v>7947</v>
      </c>
      <c r="B7758" s="166">
        <v>68.87</v>
      </c>
    </row>
    <row r="7759" spans="1:2" ht="12" customHeight="1" x14ac:dyDescent="0.2">
      <c r="A7759" s="165" t="s">
        <v>7948</v>
      </c>
      <c r="B7759" s="166">
        <v>68.87</v>
      </c>
    </row>
    <row r="7760" spans="1:2" ht="12" customHeight="1" x14ac:dyDescent="0.2">
      <c r="A7760" s="165" t="s">
        <v>7949</v>
      </c>
      <c r="B7760" s="166">
        <v>151.5</v>
      </c>
    </row>
    <row r="7761" spans="1:2" ht="12" customHeight="1" x14ac:dyDescent="0.2">
      <c r="A7761" s="165" t="s">
        <v>7950</v>
      </c>
      <c r="B7761" s="166">
        <v>151.5</v>
      </c>
    </row>
    <row r="7762" spans="1:2" ht="12" customHeight="1" x14ac:dyDescent="0.2">
      <c r="A7762" s="165" t="s">
        <v>7951</v>
      </c>
      <c r="B7762" s="166">
        <v>28.39</v>
      </c>
    </row>
    <row r="7763" spans="1:2" ht="12" customHeight="1" x14ac:dyDescent="0.2">
      <c r="A7763" s="165" t="s">
        <v>7952</v>
      </c>
      <c r="B7763" s="166">
        <v>28.39</v>
      </c>
    </row>
    <row r="7764" spans="1:2" ht="12" customHeight="1" x14ac:dyDescent="0.2">
      <c r="A7764" s="165" t="s">
        <v>7953</v>
      </c>
      <c r="B7764" s="166">
        <v>50.98</v>
      </c>
    </row>
    <row r="7765" spans="1:2" ht="12" customHeight="1" x14ac:dyDescent="0.2">
      <c r="A7765" s="165" t="s">
        <v>7954</v>
      </c>
      <c r="B7765" s="166">
        <v>50.98</v>
      </c>
    </row>
    <row r="7766" spans="1:2" ht="12" customHeight="1" x14ac:dyDescent="0.2">
      <c r="A7766" s="165" t="s">
        <v>7955</v>
      </c>
      <c r="B7766" s="166">
        <v>98.7</v>
      </c>
    </row>
    <row r="7767" spans="1:2" ht="12" customHeight="1" x14ac:dyDescent="0.2">
      <c r="A7767" s="165" t="s">
        <v>7956</v>
      </c>
      <c r="B7767" s="166">
        <v>98.7</v>
      </c>
    </row>
    <row r="7768" spans="1:2" ht="12" customHeight="1" x14ac:dyDescent="0.2">
      <c r="A7768" s="165" t="s">
        <v>7957</v>
      </c>
      <c r="B7768" s="166">
        <v>25.63</v>
      </c>
    </row>
    <row r="7769" spans="1:2" ht="12" customHeight="1" x14ac:dyDescent="0.2">
      <c r="A7769" s="165" t="s">
        <v>7958</v>
      </c>
      <c r="B7769" s="166">
        <v>25.63</v>
      </c>
    </row>
    <row r="7770" spans="1:2" ht="12" customHeight="1" x14ac:dyDescent="0.2">
      <c r="A7770" s="165" t="s">
        <v>7959</v>
      </c>
      <c r="B7770" s="166">
        <v>46.63</v>
      </c>
    </row>
    <row r="7771" spans="1:2" ht="12" customHeight="1" x14ac:dyDescent="0.2">
      <c r="A7771" s="165" t="s">
        <v>7960</v>
      </c>
      <c r="B7771" s="166">
        <v>46.63</v>
      </c>
    </row>
    <row r="7772" spans="1:2" ht="12" customHeight="1" x14ac:dyDescent="0.2">
      <c r="A7772" s="165" t="s">
        <v>7961</v>
      </c>
      <c r="B7772" s="166">
        <v>94.44</v>
      </c>
    </row>
    <row r="7773" spans="1:2" ht="12" customHeight="1" x14ac:dyDescent="0.2">
      <c r="A7773" s="165" t="s">
        <v>7962</v>
      </c>
      <c r="B7773" s="166">
        <v>94.44</v>
      </c>
    </row>
    <row r="7774" spans="1:2" ht="12" customHeight="1" x14ac:dyDescent="0.2">
      <c r="A7774" s="165" t="s">
        <v>7963</v>
      </c>
      <c r="B7774" s="166">
        <v>17.100000000000001</v>
      </c>
    </row>
    <row r="7775" spans="1:2" ht="12" customHeight="1" x14ac:dyDescent="0.2">
      <c r="A7775" s="165" t="s">
        <v>7964</v>
      </c>
      <c r="B7775" s="166">
        <v>17.100000000000001</v>
      </c>
    </row>
    <row r="7776" spans="1:2" ht="12" customHeight="1" x14ac:dyDescent="0.2">
      <c r="A7776" s="165" t="s">
        <v>7965</v>
      </c>
      <c r="B7776" s="166">
        <v>60.61</v>
      </c>
    </row>
    <row r="7777" spans="1:2" ht="12" customHeight="1" x14ac:dyDescent="0.2">
      <c r="A7777" s="165" t="s">
        <v>7966</v>
      </c>
      <c r="B7777" s="166">
        <v>60.61</v>
      </c>
    </row>
    <row r="7778" spans="1:2" ht="12" customHeight="1" x14ac:dyDescent="0.2">
      <c r="A7778" s="165" t="s">
        <v>7967</v>
      </c>
      <c r="B7778" s="166">
        <v>92.17</v>
      </c>
    </row>
    <row r="7779" spans="1:2" ht="12" customHeight="1" x14ac:dyDescent="0.2">
      <c r="A7779" s="165" t="s">
        <v>7968</v>
      </c>
      <c r="B7779" s="166">
        <v>92.17</v>
      </c>
    </row>
    <row r="7780" spans="1:2" ht="12" customHeight="1" x14ac:dyDescent="0.2">
      <c r="A7780" s="165" t="s">
        <v>7969</v>
      </c>
      <c r="B7780" s="166">
        <v>46.1</v>
      </c>
    </row>
    <row r="7781" spans="1:2" ht="12" customHeight="1" x14ac:dyDescent="0.2">
      <c r="A7781" s="165" t="s">
        <v>7970</v>
      </c>
      <c r="B7781" s="166">
        <v>46.1</v>
      </c>
    </row>
    <row r="7782" spans="1:2" ht="12" customHeight="1" x14ac:dyDescent="0.2">
      <c r="A7782" s="165" t="s">
        <v>7971</v>
      </c>
      <c r="B7782" s="166">
        <v>141.35</v>
      </c>
    </row>
    <row r="7783" spans="1:2" ht="12" customHeight="1" x14ac:dyDescent="0.2">
      <c r="A7783" s="165" t="s">
        <v>7972</v>
      </c>
      <c r="B7783" s="166">
        <v>141.35</v>
      </c>
    </row>
    <row r="7784" spans="1:2" ht="12" customHeight="1" x14ac:dyDescent="0.2">
      <c r="A7784" s="165" t="s">
        <v>7973</v>
      </c>
      <c r="B7784" s="166">
        <v>211.33</v>
      </c>
    </row>
    <row r="7785" spans="1:2" ht="12" customHeight="1" x14ac:dyDescent="0.2">
      <c r="A7785" s="165" t="s">
        <v>7974</v>
      </c>
      <c r="B7785" s="166">
        <v>211.33</v>
      </c>
    </row>
    <row r="7786" spans="1:2" ht="12" customHeight="1" x14ac:dyDescent="0.2">
      <c r="A7786" s="165" t="s">
        <v>7975</v>
      </c>
      <c r="B7786" s="166">
        <v>117.48</v>
      </c>
    </row>
    <row r="7787" spans="1:2" ht="12" customHeight="1" x14ac:dyDescent="0.2">
      <c r="A7787" s="165" t="s">
        <v>7976</v>
      </c>
      <c r="B7787" s="166">
        <v>117.48</v>
      </c>
    </row>
    <row r="7788" spans="1:2" ht="12" customHeight="1" x14ac:dyDescent="0.2">
      <c r="A7788" s="165" t="s">
        <v>7977</v>
      </c>
      <c r="B7788" s="166">
        <v>138.79</v>
      </c>
    </row>
    <row r="7789" spans="1:2" ht="12" customHeight="1" x14ac:dyDescent="0.2">
      <c r="A7789" s="165" t="s">
        <v>7978</v>
      </c>
      <c r="B7789" s="166">
        <v>138.79</v>
      </c>
    </row>
    <row r="7790" spans="1:2" ht="12" customHeight="1" x14ac:dyDescent="0.2">
      <c r="A7790" s="165" t="s">
        <v>7979</v>
      </c>
      <c r="B7790" s="166">
        <v>199</v>
      </c>
    </row>
    <row r="7791" spans="1:2" ht="12" customHeight="1" x14ac:dyDescent="0.2">
      <c r="A7791" s="165" t="s">
        <v>7980</v>
      </c>
      <c r="B7791" s="166">
        <v>199</v>
      </c>
    </row>
    <row r="7792" spans="1:2" ht="12" customHeight="1" x14ac:dyDescent="0.2">
      <c r="A7792" s="165" t="s">
        <v>7981</v>
      </c>
      <c r="B7792" s="166">
        <v>10.92</v>
      </c>
    </row>
    <row r="7793" spans="1:2" ht="12" customHeight="1" x14ac:dyDescent="0.2">
      <c r="A7793" s="165" t="s">
        <v>7982</v>
      </c>
      <c r="B7793" s="166">
        <v>10.92</v>
      </c>
    </row>
    <row r="7794" spans="1:2" ht="12" customHeight="1" x14ac:dyDescent="0.2">
      <c r="A7794" s="165" t="s">
        <v>7983</v>
      </c>
      <c r="B7794" s="166">
        <v>23.98</v>
      </c>
    </row>
    <row r="7795" spans="1:2" ht="12" customHeight="1" x14ac:dyDescent="0.2">
      <c r="A7795" s="165" t="s">
        <v>7984</v>
      </c>
      <c r="B7795" s="166">
        <v>23.98</v>
      </c>
    </row>
    <row r="7796" spans="1:2" ht="12" customHeight="1" x14ac:dyDescent="0.2">
      <c r="A7796" s="165" t="s">
        <v>7985</v>
      </c>
      <c r="B7796" s="166">
        <v>44.4</v>
      </c>
    </row>
    <row r="7797" spans="1:2" ht="12" customHeight="1" x14ac:dyDescent="0.2">
      <c r="A7797" s="165" t="s">
        <v>7986</v>
      </c>
      <c r="B7797" s="166">
        <v>44.4</v>
      </c>
    </row>
    <row r="7798" spans="1:2" ht="12" customHeight="1" x14ac:dyDescent="0.2">
      <c r="A7798" s="165" t="s">
        <v>7987</v>
      </c>
      <c r="B7798" s="166">
        <v>17.41</v>
      </c>
    </row>
    <row r="7799" spans="1:2" ht="12" customHeight="1" x14ac:dyDescent="0.2">
      <c r="A7799" s="165" t="s">
        <v>7988</v>
      </c>
      <c r="B7799" s="166">
        <v>17.41</v>
      </c>
    </row>
    <row r="7800" spans="1:2" ht="12" customHeight="1" x14ac:dyDescent="0.2">
      <c r="A7800" s="165" t="s">
        <v>7989</v>
      </c>
      <c r="B7800" s="166">
        <v>33.520000000000003</v>
      </c>
    </row>
    <row r="7801" spans="1:2" ht="12" customHeight="1" x14ac:dyDescent="0.2">
      <c r="A7801" s="165" t="s">
        <v>7990</v>
      </c>
      <c r="B7801" s="166">
        <v>33.520000000000003</v>
      </c>
    </row>
    <row r="7802" spans="1:2" ht="12" customHeight="1" x14ac:dyDescent="0.2">
      <c r="A7802" s="165" t="s">
        <v>7991</v>
      </c>
      <c r="B7802" s="166">
        <v>55.52</v>
      </c>
    </row>
    <row r="7803" spans="1:2" ht="12" customHeight="1" x14ac:dyDescent="0.2">
      <c r="A7803" s="165" t="s">
        <v>7992</v>
      </c>
      <c r="B7803" s="166">
        <v>55.52</v>
      </c>
    </row>
    <row r="7804" spans="1:2" ht="12" customHeight="1" x14ac:dyDescent="0.2">
      <c r="A7804" s="165" t="s">
        <v>7993</v>
      </c>
      <c r="B7804" s="166">
        <v>13.34</v>
      </c>
    </row>
    <row r="7805" spans="1:2" ht="12" customHeight="1" x14ac:dyDescent="0.2">
      <c r="A7805" s="165" t="s">
        <v>7994</v>
      </c>
      <c r="B7805" s="166">
        <v>13.34</v>
      </c>
    </row>
    <row r="7806" spans="1:2" ht="12" customHeight="1" x14ac:dyDescent="0.2">
      <c r="A7806" s="165" t="s">
        <v>7995</v>
      </c>
      <c r="B7806" s="166">
        <v>28.55</v>
      </c>
    </row>
    <row r="7807" spans="1:2" ht="12" customHeight="1" x14ac:dyDescent="0.2">
      <c r="A7807" s="165" t="s">
        <v>7996</v>
      </c>
      <c r="B7807" s="166">
        <v>28.55</v>
      </c>
    </row>
    <row r="7808" spans="1:2" ht="12" customHeight="1" x14ac:dyDescent="0.2">
      <c r="A7808" s="165" t="s">
        <v>7997</v>
      </c>
      <c r="B7808" s="166">
        <v>28.3</v>
      </c>
    </row>
    <row r="7809" spans="1:2" ht="12" customHeight="1" x14ac:dyDescent="0.2">
      <c r="A7809" s="165" t="s">
        <v>7998</v>
      </c>
      <c r="B7809" s="166">
        <v>28.3</v>
      </c>
    </row>
    <row r="7810" spans="1:2" ht="12" customHeight="1" x14ac:dyDescent="0.2">
      <c r="A7810" s="165" t="s">
        <v>7999</v>
      </c>
      <c r="B7810" s="166">
        <v>25.29</v>
      </c>
    </row>
    <row r="7811" spans="1:2" ht="12" customHeight="1" x14ac:dyDescent="0.2">
      <c r="A7811" s="165" t="s">
        <v>8000</v>
      </c>
      <c r="B7811" s="166">
        <v>25.29</v>
      </c>
    </row>
    <row r="7812" spans="1:2" ht="12" customHeight="1" x14ac:dyDescent="0.2">
      <c r="A7812" s="165" t="s">
        <v>8001</v>
      </c>
      <c r="B7812" s="166">
        <v>50.35</v>
      </c>
    </row>
    <row r="7813" spans="1:2" ht="12" customHeight="1" x14ac:dyDescent="0.2">
      <c r="A7813" s="165" t="s">
        <v>8002</v>
      </c>
      <c r="B7813" s="166">
        <v>50.35</v>
      </c>
    </row>
    <row r="7814" spans="1:2" ht="12" customHeight="1" x14ac:dyDescent="0.2">
      <c r="A7814" s="165" t="s">
        <v>8003</v>
      </c>
      <c r="B7814" s="166">
        <v>66.040000000000006</v>
      </c>
    </row>
    <row r="7815" spans="1:2" ht="12" customHeight="1" x14ac:dyDescent="0.2">
      <c r="A7815" s="165" t="s">
        <v>8004</v>
      </c>
      <c r="B7815" s="166">
        <v>66.040000000000006</v>
      </c>
    </row>
    <row r="7816" spans="1:2" ht="12" customHeight="1" x14ac:dyDescent="0.2">
      <c r="A7816" s="165" t="s">
        <v>8005</v>
      </c>
      <c r="B7816" s="166">
        <v>86.22</v>
      </c>
    </row>
    <row r="7817" spans="1:2" ht="12" customHeight="1" x14ac:dyDescent="0.2">
      <c r="A7817" s="165" t="s">
        <v>8006</v>
      </c>
      <c r="B7817" s="166">
        <v>86.22</v>
      </c>
    </row>
    <row r="7818" spans="1:2" ht="12" customHeight="1" x14ac:dyDescent="0.2">
      <c r="A7818" s="165" t="s">
        <v>8007</v>
      </c>
      <c r="B7818" s="166">
        <v>104.48</v>
      </c>
    </row>
    <row r="7819" spans="1:2" ht="12" customHeight="1" x14ac:dyDescent="0.2">
      <c r="A7819" s="165" t="s">
        <v>8008</v>
      </c>
      <c r="B7819" s="166">
        <v>104.48</v>
      </c>
    </row>
    <row r="7820" spans="1:2" ht="12" customHeight="1" x14ac:dyDescent="0.2">
      <c r="A7820" s="165" t="s">
        <v>8009</v>
      </c>
      <c r="B7820" s="166">
        <v>128</v>
      </c>
    </row>
    <row r="7821" spans="1:2" ht="12" customHeight="1" x14ac:dyDescent="0.2">
      <c r="A7821" s="165" t="s">
        <v>8010</v>
      </c>
      <c r="B7821" s="166">
        <v>128</v>
      </c>
    </row>
    <row r="7822" spans="1:2" ht="12" customHeight="1" x14ac:dyDescent="0.2">
      <c r="A7822" s="165" t="s">
        <v>8011</v>
      </c>
      <c r="B7822" s="166">
        <v>7.21</v>
      </c>
    </row>
    <row r="7823" spans="1:2" ht="12" customHeight="1" x14ac:dyDescent="0.2">
      <c r="A7823" s="165" t="s">
        <v>8012</v>
      </c>
      <c r="B7823" s="166">
        <v>7.21</v>
      </c>
    </row>
    <row r="7824" spans="1:2" ht="12" customHeight="1" x14ac:dyDescent="0.2">
      <c r="A7824" s="165" t="s">
        <v>8013</v>
      </c>
      <c r="B7824" s="166">
        <v>16.39</v>
      </c>
    </row>
    <row r="7825" spans="1:2" ht="12" customHeight="1" x14ac:dyDescent="0.2">
      <c r="A7825" s="165" t="s">
        <v>8014</v>
      </c>
      <c r="B7825" s="166">
        <v>16.39</v>
      </c>
    </row>
    <row r="7826" spans="1:2" ht="12" customHeight="1" x14ac:dyDescent="0.2">
      <c r="A7826" s="165" t="s">
        <v>8015</v>
      </c>
      <c r="B7826" s="166">
        <v>54.27</v>
      </c>
    </row>
    <row r="7827" spans="1:2" ht="12" customHeight="1" x14ac:dyDescent="0.2">
      <c r="A7827" s="165" t="s">
        <v>8016</v>
      </c>
      <c r="B7827" s="166">
        <v>54.27</v>
      </c>
    </row>
    <row r="7828" spans="1:2" ht="12" customHeight="1" x14ac:dyDescent="0.2">
      <c r="A7828" s="165" t="s">
        <v>8017</v>
      </c>
      <c r="B7828" s="166">
        <v>102.67</v>
      </c>
    </row>
    <row r="7829" spans="1:2" ht="12" customHeight="1" x14ac:dyDescent="0.2">
      <c r="A7829" s="165" t="s">
        <v>8018</v>
      </c>
      <c r="B7829" s="166">
        <v>102.67</v>
      </c>
    </row>
    <row r="7830" spans="1:2" ht="12" customHeight="1" x14ac:dyDescent="0.2">
      <c r="A7830" s="165" t="s">
        <v>8019</v>
      </c>
      <c r="B7830" s="166">
        <v>173.7</v>
      </c>
    </row>
    <row r="7831" spans="1:2" ht="12" customHeight="1" x14ac:dyDescent="0.2">
      <c r="A7831" s="165" t="s">
        <v>8020</v>
      </c>
      <c r="B7831" s="166">
        <v>173.7</v>
      </c>
    </row>
    <row r="7832" spans="1:2" ht="12" customHeight="1" x14ac:dyDescent="0.2">
      <c r="A7832" s="165" t="s">
        <v>8021</v>
      </c>
      <c r="B7832" s="166">
        <v>273.01</v>
      </c>
    </row>
    <row r="7833" spans="1:2" ht="12" customHeight="1" x14ac:dyDescent="0.2">
      <c r="A7833" s="165" t="s">
        <v>8022</v>
      </c>
      <c r="B7833" s="166">
        <v>273.01</v>
      </c>
    </row>
    <row r="7834" spans="1:2" ht="12" customHeight="1" x14ac:dyDescent="0.2">
      <c r="A7834" s="165" t="s">
        <v>8023</v>
      </c>
      <c r="B7834" s="166">
        <v>388.47</v>
      </c>
    </row>
    <row r="7835" spans="1:2" ht="12" customHeight="1" x14ac:dyDescent="0.2">
      <c r="A7835" s="165" t="s">
        <v>8024</v>
      </c>
      <c r="B7835" s="166">
        <v>388.47</v>
      </c>
    </row>
    <row r="7836" spans="1:2" ht="12" customHeight="1" x14ac:dyDescent="0.2">
      <c r="A7836" s="165" t="s">
        <v>8025</v>
      </c>
      <c r="B7836" s="166">
        <v>678.86</v>
      </c>
    </row>
    <row r="7837" spans="1:2" ht="12" customHeight="1" x14ac:dyDescent="0.2">
      <c r="A7837" s="165" t="s">
        <v>8026</v>
      </c>
      <c r="B7837" s="166">
        <v>678.86</v>
      </c>
    </row>
    <row r="7838" spans="1:2" ht="12" customHeight="1" x14ac:dyDescent="0.2">
      <c r="A7838" s="165" t="s">
        <v>8027</v>
      </c>
      <c r="B7838" s="166">
        <v>1756.16</v>
      </c>
    </row>
    <row r="7839" spans="1:2" ht="12" customHeight="1" x14ac:dyDescent="0.2">
      <c r="A7839" s="165" t="s">
        <v>8028</v>
      </c>
      <c r="B7839" s="166">
        <v>1756.16</v>
      </c>
    </row>
    <row r="7840" spans="1:2" ht="12" customHeight="1" x14ac:dyDescent="0.2">
      <c r="A7840" s="165" t="s">
        <v>8029</v>
      </c>
      <c r="B7840" s="166">
        <v>69.819999999999993</v>
      </c>
    </row>
    <row r="7841" spans="1:2" ht="12" customHeight="1" x14ac:dyDescent="0.2">
      <c r="A7841" s="165" t="s">
        <v>8030</v>
      </c>
      <c r="B7841" s="166">
        <v>69.819999999999993</v>
      </c>
    </row>
    <row r="7842" spans="1:2" ht="12" customHeight="1" x14ac:dyDescent="0.2">
      <c r="A7842" s="165" t="s">
        <v>8031</v>
      </c>
      <c r="B7842" s="166">
        <v>93.43</v>
      </c>
    </row>
    <row r="7843" spans="1:2" ht="12" customHeight="1" x14ac:dyDescent="0.2">
      <c r="A7843" s="165" t="s">
        <v>8032</v>
      </c>
      <c r="B7843" s="166">
        <v>93.43</v>
      </c>
    </row>
    <row r="7844" spans="1:2" ht="12" customHeight="1" x14ac:dyDescent="0.2">
      <c r="A7844" s="165" t="s">
        <v>8033</v>
      </c>
      <c r="B7844" s="166">
        <v>184.49</v>
      </c>
    </row>
    <row r="7845" spans="1:2" ht="12" customHeight="1" x14ac:dyDescent="0.2">
      <c r="A7845" s="165" t="s">
        <v>8034</v>
      </c>
      <c r="B7845" s="166">
        <v>184.49</v>
      </c>
    </row>
    <row r="7846" spans="1:2" ht="12" customHeight="1" x14ac:dyDescent="0.2">
      <c r="A7846" s="165" t="s">
        <v>8035</v>
      </c>
      <c r="B7846" s="166">
        <v>313.39999999999998</v>
      </c>
    </row>
    <row r="7847" spans="1:2" ht="12" customHeight="1" x14ac:dyDescent="0.2">
      <c r="A7847" s="165" t="s">
        <v>8036</v>
      </c>
      <c r="B7847" s="166">
        <v>313.39999999999998</v>
      </c>
    </row>
    <row r="7848" spans="1:2" ht="12" customHeight="1" x14ac:dyDescent="0.2">
      <c r="A7848" s="165" t="s">
        <v>8037</v>
      </c>
      <c r="B7848" s="166">
        <v>517.04999999999995</v>
      </c>
    </row>
    <row r="7849" spans="1:2" ht="12" customHeight="1" x14ac:dyDescent="0.2">
      <c r="A7849" s="165" t="s">
        <v>8038</v>
      </c>
      <c r="B7849" s="166">
        <v>517.04999999999995</v>
      </c>
    </row>
    <row r="7850" spans="1:2" ht="12" customHeight="1" x14ac:dyDescent="0.2">
      <c r="A7850" s="165" t="s">
        <v>8039</v>
      </c>
      <c r="B7850" s="166">
        <v>7.56</v>
      </c>
    </row>
    <row r="7851" spans="1:2" ht="12" customHeight="1" x14ac:dyDescent="0.2">
      <c r="A7851" s="165" t="s">
        <v>8040</v>
      </c>
      <c r="B7851" s="166">
        <v>7.56</v>
      </c>
    </row>
    <row r="7852" spans="1:2" ht="12" customHeight="1" x14ac:dyDescent="0.2">
      <c r="A7852" s="165" t="s">
        <v>8041</v>
      </c>
      <c r="B7852" s="166">
        <v>12.92</v>
      </c>
    </row>
    <row r="7853" spans="1:2" ht="12" customHeight="1" x14ac:dyDescent="0.2">
      <c r="A7853" s="165" t="s">
        <v>8042</v>
      </c>
      <c r="B7853" s="166">
        <v>12.92</v>
      </c>
    </row>
    <row r="7854" spans="1:2" ht="12" customHeight="1" x14ac:dyDescent="0.2">
      <c r="A7854" s="165" t="s">
        <v>8043</v>
      </c>
      <c r="B7854" s="166">
        <v>19.46</v>
      </c>
    </row>
    <row r="7855" spans="1:2" ht="12" customHeight="1" x14ac:dyDescent="0.2">
      <c r="A7855" s="165" t="s">
        <v>8044</v>
      </c>
      <c r="B7855" s="166">
        <v>19.46</v>
      </c>
    </row>
    <row r="7856" spans="1:2" ht="12" customHeight="1" x14ac:dyDescent="0.2">
      <c r="A7856" s="165" t="s">
        <v>8045</v>
      </c>
      <c r="B7856" s="166">
        <v>28.48</v>
      </c>
    </row>
    <row r="7857" spans="1:2" ht="12" customHeight="1" x14ac:dyDescent="0.2">
      <c r="A7857" s="165" t="s">
        <v>8046</v>
      </c>
      <c r="B7857" s="166">
        <v>28.48</v>
      </c>
    </row>
    <row r="7858" spans="1:2" ht="12" customHeight="1" x14ac:dyDescent="0.2">
      <c r="A7858" s="165" t="s">
        <v>8047</v>
      </c>
      <c r="B7858" s="166">
        <v>49.73</v>
      </c>
    </row>
    <row r="7859" spans="1:2" ht="12" customHeight="1" x14ac:dyDescent="0.2">
      <c r="A7859" s="165" t="s">
        <v>8048</v>
      </c>
      <c r="B7859" s="166">
        <v>49.73</v>
      </c>
    </row>
    <row r="7860" spans="1:2" ht="12" customHeight="1" x14ac:dyDescent="0.2">
      <c r="A7860" s="165" t="s">
        <v>8049</v>
      </c>
      <c r="B7860" s="166">
        <v>143.54</v>
      </c>
    </row>
    <row r="7861" spans="1:2" ht="12" customHeight="1" x14ac:dyDescent="0.2">
      <c r="A7861" s="165" t="s">
        <v>8050</v>
      </c>
      <c r="B7861" s="166">
        <v>143.54</v>
      </c>
    </row>
    <row r="7862" spans="1:2" ht="12" customHeight="1" x14ac:dyDescent="0.2">
      <c r="A7862" s="165" t="s">
        <v>8051</v>
      </c>
      <c r="B7862" s="166">
        <v>2.57</v>
      </c>
    </row>
    <row r="7863" spans="1:2" ht="12" customHeight="1" x14ac:dyDescent="0.2">
      <c r="A7863" s="165" t="s">
        <v>8052</v>
      </c>
      <c r="B7863" s="166">
        <v>2.57</v>
      </c>
    </row>
    <row r="7864" spans="1:2" ht="12" customHeight="1" x14ac:dyDescent="0.2">
      <c r="A7864" s="165" t="s">
        <v>8053</v>
      </c>
      <c r="B7864" s="166">
        <v>3.23</v>
      </c>
    </row>
    <row r="7865" spans="1:2" ht="12" customHeight="1" x14ac:dyDescent="0.2">
      <c r="A7865" s="165" t="s">
        <v>8054</v>
      </c>
      <c r="B7865" s="166">
        <v>3.23</v>
      </c>
    </row>
    <row r="7866" spans="1:2" ht="12" customHeight="1" x14ac:dyDescent="0.2">
      <c r="A7866" s="165" t="s">
        <v>8055</v>
      </c>
      <c r="B7866" s="166">
        <v>7.32</v>
      </c>
    </row>
    <row r="7867" spans="1:2" ht="12" customHeight="1" x14ac:dyDescent="0.2">
      <c r="A7867" s="165" t="s">
        <v>8056</v>
      </c>
      <c r="B7867" s="166">
        <v>7.32</v>
      </c>
    </row>
    <row r="7868" spans="1:2" ht="12" customHeight="1" x14ac:dyDescent="0.2">
      <c r="A7868" s="165" t="s">
        <v>8057</v>
      </c>
      <c r="B7868" s="166">
        <v>10.99</v>
      </c>
    </row>
    <row r="7869" spans="1:2" ht="12" customHeight="1" x14ac:dyDescent="0.2">
      <c r="A7869" s="165" t="s">
        <v>8058</v>
      </c>
      <c r="B7869" s="166">
        <v>10.99</v>
      </c>
    </row>
    <row r="7870" spans="1:2" ht="12" customHeight="1" x14ac:dyDescent="0.2">
      <c r="A7870" s="165" t="s">
        <v>8059</v>
      </c>
      <c r="B7870" s="166">
        <v>11.86</v>
      </c>
    </row>
    <row r="7871" spans="1:2" ht="12" customHeight="1" x14ac:dyDescent="0.2">
      <c r="A7871" s="165" t="s">
        <v>8060</v>
      </c>
      <c r="B7871" s="166">
        <v>11.86</v>
      </c>
    </row>
    <row r="7872" spans="1:2" ht="12" customHeight="1" x14ac:dyDescent="0.2">
      <c r="A7872" s="165" t="s">
        <v>8061</v>
      </c>
      <c r="B7872" s="166">
        <v>20.75</v>
      </c>
    </row>
    <row r="7873" spans="1:2" ht="12" customHeight="1" x14ac:dyDescent="0.2">
      <c r="A7873" s="165" t="s">
        <v>8062</v>
      </c>
      <c r="B7873" s="166">
        <v>20.75</v>
      </c>
    </row>
    <row r="7874" spans="1:2" ht="12" customHeight="1" x14ac:dyDescent="0.2">
      <c r="A7874" s="165" t="s">
        <v>8063</v>
      </c>
      <c r="B7874" s="166">
        <v>33.630000000000003</v>
      </c>
    </row>
    <row r="7875" spans="1:2" ht="12" customHeight="1" x14ac:dyDescent="0.2">
      <c r="A7875" s="165" t="s">
        <v>8064</v>
      </c>
      <c r="B7875" s="166">
        <v>33.630000000000003</v>
      </c>
    </row>
    <row r="7876" spans="1:2" ht="12" customHeight="1" x14ac:dyDescent="0.2">
      <c r="A7876" s="165" t="s">
        <v>8065</v>
      </c>
      <c r="B7876" s="166">
        <v>49.97</v>
      </c>
    </row>
    <row r="7877" spans="1:2" ht="12" customHeight="1" x14ac:dyDescent="0.2">
      <c r="A7877" s="165" t="s">
        <v>8066</v>
      </c>
      <c r="B7877" s="166">
        <v>49.97</v>
      </c>
    </row>
    <row r="7878" spans="1:2" ht="12" customHeight="1" x14ac:dyDescent="0.2">
      <c r="A7878" s="165" t="s">
        <v>8067</v>
      </c>
      <c r="B7878" s="166">
        <v>80.680000000000007</v>
      </c>
    </row>
    <row r="7879" spans="1:2" ht="12" customHeight="1" x14ac:dyDescent="0.2">
      <c r="A7879" s="165" t="s">
        <v>8068</v>
      </c>
      <c r="B7879" s="166">
        <v>80.680000000000007</v>
      </c>
    </row>
    <row r="7880" spans="1:2" ht="12" customHeight="1" x14ac:dyDescent="0.2">
      <c r="A7880" s="165" t="s">
        <v>8069</v>
      </c>
      <c r="B7880" s="166">
        <v>28.57</v>
      </c>
    </row>
    <row r="7881" spans="1:2" ht="12" customHeight="1" x14ac:dyDescent="0.2">
      <c r="A7881" s="165" t="s">
        <v>8070</v>
      </c>
      <c r="B7881" s="166">
        <v>28.57</v>
      </c>
    </row>
    <row r="7882" spans="1:2" ht="12" customHeight="1" x14ac:dyDescent="0.2">
      <c r="A7882" s="165" t="s">
        <v>8071</v>
      </c>
      <c r="B7882" s="166">
        <v>54.89</v>
      </c>
    </row>
    <row r="7883" spans="1:2" ht="12" customHeight="1" x14ac:dyDescent="0.2">
      <c r="A7883" s="165" t="s">
        <v>8072</v>
      </c>
      <c r="B7883" s="166">
        <v>54.89</v>
      </c>
    </row>
    <row r="7884" spans="1:2" ht="12" customHeight="1" x14ac:dyDescent="0.2">
      <c r="A7884" s="165" t="s">
        <v>8073</v>
      </c>
      <c r="B7884" s="166">
        <v>96.11</v>
      </c>
    </row>
    <row r="7885" spans="1:2" ht="12" customHeight="1" x14ac:dyDescent="0.2">
      <c r="A7885" s="165" t="s">
        <v>8074</v>
      </c>
      <c r="B7885" s="166">
        <v>96.11</v>
      </c>
    </row>
    <row r="7886" spans="1:2" ht="12" customHeight="1" x14ac:dyDescent="0.2">
      <c r="A7886" s="165" t="s">
        <v>8075</v>
      </c>
      <c r="B7886" s="166">
        <v>138.11000000000001</v>
      </c>
    </row>
    <row r="7887" spans="1:2" ht="12" customHeight="1" x14ac:dyDescent="0.2">
      <c r="A7887" s="165" t="s">
        <v>8076</v>
      </c>
      <c r="B7887" s="166">
        <v>138.11000000000001</v>
      </c>
    </row>
    <row r="7888" spans="1:2" ht="12" customHeight="1" x14ac:dyDescent="0.2">
      <c r="A7888" s="165" t="s">
        <v>8077</v>
      </c>
      <c r="B7888" s="166">
        <v>233.34</v>
      </c>
    </row>
    <row r="7889" spans="1:2" ht="12" customHeight="1" x14ac:dyDescent="0.2">
      <c r="A7889" s="165" t="s">
        <v>8078</v>
      </c>
      <c r="B7889" s="166">
        <v>233.34</v>
      </c>
    </row>
    <row r="7890" spans="1:2" ht="12" customHeight="1" x14ac:dyDescent="0.2">
      <c r="A7890" s="165" t="s">
        <v>8079</v>
      </c>
      <c r="B7890" s="166">
        <v>493.55</v>
      </c>
    </row>
    <row r="7891" spans="1:2" ht="12" customHeight="1" x14ac:dyDescent="0.2">
      <c r="A7891" s="165" t="s">
        <v>8080</v>
      </c>
      <c r="B7891" s="166">
        <v>493.55</v>
      </c>
    </row>
    <row r="7892" spans="1:2" ht="12" customHeight="1" x14ac:dyDescent="0.2">
      <c r="A7892" s="165" t="s">
        <v>8081</v>
      </c>
      <c r="B7892" s="166">
        <v>464.8</v>
      </c>
    </row>
    <row r="7893" spans="1:2" ht="12" customHeight="1" x14ac:dyDescent="0.2">
      <c r="A7893" s="165" t="s">
        <v>8082</v>
      </c>
      <c r="B7893" s="166">
        <v>464.8</v>
      </c>
    </row>
    <row r="7894" spans="1:2" ht="12" customHeight="1" x14ac:dyDescent="0.2">
      <c r="A7894" s="165" t="s">
        <v>8083</v>
      </c>
      <c r="B7894" s="166">
        <v>16.32</v>
      </c>
    </row>
    <row r="7895" spans="1:2" ht="12" customHeight="1" x14ac:dyDescent="0.2">
      <c r="A7895" s="165" t="s">
        <v>8084</v>
      </c>
      <c r="B7895" s="166">
        <v>16.32</v>
      </c>
    </row>
    <row r="7896" spans="1:2" ht="12" customHeight="1" x14ac:dyDescent="0.2">
      <c r="A7896" s="165" t="s">
        <v>8085</v>
      </c>
      <c r="B7896" s="166">
        <v>86.82</v>
      </c>
    </row>
    <row r="7897" spans="1:2" ht="12" customHeight="1" x14ac:dyDescent="0.2">
      <c r="A7897" s="165" t="s">
        <v>8086</v>
      </c>
      <c r="B7897" s="166">
        <v>86.82</v>
      </c>
    </row>
    <row r="7898" spans="1:2" ht="12" customHeight="1" x14ac:dyDescent="0.2">
      <c r="A7898" s="165" t="s">
        <v>8087</v>
      </c>
      <c r="B7898" s="166">
        <v>20.260000000000002</v>
      </c>
    </row>
    <row r="7899" spans="1:2" ht="12" customHeight="1" x14ac:dyDescent="0.2">
      <c r="A7899" s="165" t="s">
        <v>8088</v>
      </c>
      <c r="B7899" s="166">
        <v>20.260000000000002</v>
      </c>
    </row>
    <row r="7900" spans="1:2" ht="12" customHeight="1" x14ac:dyDescent="0.2">
      <c r="A7900" s="165" t="s">
        <v>8089</v>
      </c>
      <c r="B7900" s="166">
        <v>102.72</v>
      </c>
    </row>
    <row r="7901" spans="1:2" ht="12" customHeight="1" x14ac:dyDescent="0.2">
      <c r="A7901" s="165" t="s">
        <v>8090</v>
      </c>
      <c r="B7901" s="166">
        <v>102.72</v>
      </c>
    </row>
    <row r="7902" spans="1:2" ht="12" customHeight="1" x14ac:dyDescent="0.2">
      <c r="A7902" s="165" t="s">
        <v>8091</v>
      </c>
      <c r="B7902" s="166">
        <v>34.03</v>
      </c>
    </row>
    <row r="7903" spans="1:2" ht="12" customHeight="1" x14ac:dyDescent="0.2">
      <c r="A7903" s="165" t="s">
        <v>8092</v>
      </c>
      <c r="B7903" s="166">
        <v>34.03</v>
      </c>
    </row>
    <row r="7904" spans="1:2" ht="12" customHeight="1" x14ac:dyDescent="0.2">
      <c r="A7904" s="165" t="s">
        <v>8093</v>
      </c>
      <c r="B7904" s="166">
        <v>94.55</v>
      </c>
    </row>
    <row r="7905" spans="1:2" ht="12" customHeight="1" x14ac:dyDescent="0.2">
      <c r="A7905" s="165" t="s">
        <v>8094</v>
      </c>
      <c r="B7905" s="166">
        <v>94.55</v>
      </c>
    </row>
    <row r="7906" spans="1:2" ht="12" customHeight="1" x14ac:dyDescent="0.2">
      <c r="A7906" s="165" t="s">
        <v>8095</v>
      </c>
      <c r="B7906" s="166">
        <v>10.199999999999999</v>
      </c>
    </row>
    <row r="7907" spans="1:2" ht="12" customHeight="1" x14ac:dyDescent="0.2">
      <c r="A7907" s="165" t="s">
        <v>8096</v>
      </c>
      <c r="B7907" s="166">
        <v>10.199999999999999</v>
      </c>
    </row>
    <row r="7908" spans="1:2" ht="12" customHeight="1" x14ac:dyDescent="0.2">
      <c r="A7908" s="165" t="s">
        <v>8097</v>
      </c>
      <c r="B7908" s="166">
        <v>34</v>
      </c>
    </row>
    <row r="7909" spans="1:2" ht="12" customHeight="1" x14ac:dyDescent="0.2">
      <c r="A7909" s="165" t="s">
        <v>8098</v>
      </c>
      <c r="B7909" s="166">
        <v>34</v>
      </c>
    </row>
    <row r="7910" spans="1:2" ht="12" customHeight="1" x14ac:dyDescent="0.2">
      <c r="A7910" s="165" t="s">
        <v>8099</v>
      </c>
      <c r="B7910" s="166">
        <v>54.37</v>
      </c>
    </row>
    <row r="7911" spans="1:2" ht="12" customHeight="1" x14ac:dyDescent="0.2">
      <c r="A7911" s="165" t="s">
        <v>8100</v>
      </c>
      <c r="B7911" s="166">
        <v>54.37</v>
      </c>
    </row>
    <row r="7912" spans="1:2" ht="12" customHeight="1" x14ac:dyDescent="0.2">
      <c r="A7912" s="165" t="s">
        <v>8101</v>
      </c>
      <c r="B7912" s="166">
        <v>11.68</v>
      </c>
    </row>
    <row r="7913" spans="1:2" ht="12" customHeight="1" x14ac:dyDescent="0.2">
      <c r="A7913" s="165" t="s">
        <v>8102</v>
      </c>
      <c r="B7913" s="166">
        <v>11.68</v>
      </c>
    </row>
    <row r="7914" spans="1:2" ht="12" customHeight="1" x14ac:dyDescent="0.2">
      <c r="A7914" s="165" t="s">
        <v>8103</v>
      </c>
      <c r="B7914" s="166">
        <v>53.56</v>
      </c>
    </row>
    <row r="7915" spans="1:2" ht="12" customHeight="1" x14ac:dyDescent="0.2">
      <c r="A7915" s="165" t="s">
        <v>8104</v>
      </c>
      <c r="B7915" s="166">
        <v>53.56</v>
      </c>
    </row>
    <row r="7916" spans="1:2" ht="12" customHeight="1" x14ac:dyDescent="0.2">
      <c r="A7916" s="165" t="s">
        <v>8105</v>
      </c>
      <c r="B7916" s="166">
        <v>129.33000000000001</v>
      </c>
    </row>
    <row r="7917" spans="1:2" ht="12" customHeight="1" x14ac:dyDescent="0.2">
      <c r="A7917" s="165" t="s">
        <v>8106</v>
      </c>
      <c r="B7917" s="166">
        <v>129.33000000000001</v>
      </c>
    </row>
    <row r="7918" spans="1:2" ht="12" customHeight="1" x14ac:dyDescent="0.2">
      <c r="A7918" s="165" t="s">
        <v>8107</v>
      </c>
      <c r="B7918" s="166">
        <v>172.43</v>
      </c>
    </row>
    <row r="7919" spans="1:2" ht="12" customHeight="1" x14ac:dyDescent="0.2">
      <c r="A7919" s="165" t="s">
        <v>8108</v>
      </c>
      <c r="B7919" s="166">
        <v>172.43</v>
      </c>
    </row>
    <row r="7920" spans="1:2" ht="12" customHeight="1" x14ac:dyDescent="0.2">
      <c r="A7920" s="165" t="s">
        <v>8109</v>
      </c>
      <c r="B7920" s="166">
        <v>254.67</v>
      </c>
    </row>
    <row r="7921" spans="1:2" ht="12" customHeight="1" x14ac:dyDescent="0.2">
      <c r="A7921" s="165" t="s">
        <v>8110</v>
      </c>
      <c r="B7921" s="166">
        <v>254.67</v>
      </c>
    </row>
    <row r="7922" spans="1:2" ht="12" customHeight="1" x14ac:dyDescent="0.2">
      <c r="A7922" s="165" t="s">
        <v>8111</v>
      </c>
      <c r="B7922" s="166">
        <v>306.58999999999997</v>
      </c>
    </row>
    <row r="7923" spans="1:2" ht="12" customHeight="1" x14ac:dyDescent="0.2">
      <c r="A7923" s="165" t="s">
        <v>8112</v>
      </c>
      <c r="B7923" s="166">
        <v>306.58999999999997</v>
      </c>
    </row>
    <row r="7924" spans="1:2" ht="12" customHeight="1" x14ac:dyDescent="0.2">
      <c r="A7924" s="165" t="s">
        <v>8113</v>
      </c>
      <c r="B7924" s="166">
        <v>466.27</v>
      </c>
    </row>
    <row r="7925" spans="1:2" ht="12" customHeight="1" x14ac:dyDescent="0.2">
      <c r="A7925" s="165" t="s">
        <v>8114</v>
      </c>
      <c r="B7925" s="166">
        <v>466.27</v>
      </c>
    </row>
    <row r="7926" spans="1:2" ht="12" customHeight="1" x14ac:dyDescent="0.2">
      <c r="A7926" s="165" t="s">
        <v>8115</v>
      </c>
      <c r="B7926" s="166">
        <v>532.89</v>
      </c>
    </row>
    <row r="7927" spans="1:2" ht="12" customHeight="1" x14ac:dyDescent="0.2">
      <c r="A7927" s="165" t="s">
        <v>8116</v>
      </c>
      <c r="B7927" s="166">
        <v>532.89</v>
      </c>
    </row>
    <row r="7928" spans="1:2" ht="12" customHeight="1" x14ac:dyDescent="0.2">
      <c r="A7928" s="165" t="s">
        <v>8117</v>
      </c>
      <c r="B7928" s="166">
        <v>795.48</v>
      </c>
    </row>
    <row r="7929" spans="1:2" ht="12" customHeight="1" x14ac:dyDescent="0.2">
      <c r="A7929" s="165" t="s">
        <v>8118</v>
      </c>
      <c r="B7929" s="166">
        <v>795.48</v>
      </c>
    </row>
    <row r="7930" spans="1:2" ht="12" customHeight="1" x14ac:dyDescent="0.2">
      <c r="A7930" s="165" t="s">
        <v>8119</v>
      </c>
      <c r="B7930" s="166">
        <v>883.86</v>
      </c>
    </row>
    <row r="7931" spans="1:2" ht="12" customHeight="1" x14ac:dyDescent="0.2">
      <c r="A7931" s="165" t="s">
        <v>8120</v>
      </c>
      <c r="B7931" s="166">
        <v>883.86</v>
      </c>
    </row>
    <row r="7932" spans="1:2" ht="12" customHeight="1" x14ac:dyDescent="0.2">
      <c r="A7932" s="165" t="s">
        <v>8121</v>
      </c>
      <c r="B7932" s="166">
        <v>998.82</v>
      </c>
    </row>
    <row r="7933" spans="1:2" ht="12" customHeight="1" x14ac:dyDescent="0.2">
      <c r="A7933" s="165" t="s">
        <v>8122</v>
      </c>
      <c r="B7933" s="166">
        <v>998.82</v>
      </c>
    </row>
    <row r="7934" spans="1:2" ht="12" customHeight="1" x14ac:dyDescent="0.2">
      <c r="A7934" s="165" t="s">
        <v>8123</v>
      </c>
      <c r="B7934" s="166">
        <v>1089.6199999999999</v>
      </c>
    </row>
    <row r="7935" spans="1:2" ht="12" customHeight="1" x14ac:dyDescent="0.2">
      <c r="A7935" s="165" t="s">
        <v>8124</v>
      </c>
      <c r="B7935" s="166">
        <v>1089.6199999999999</v>
      </c>
    </row>
    <row r="7936" spans="1:2" ht="12" customHeight="1" x14ac:dyDescent="0.2">
      <c r="A7936" s="165" t="s">
        <v>8125</v>
      </c>
      <c r="B7936" s="166">
        <v>1690.19</v>
      </c>
    </row>
    <row r="7937" spans="1:2" ht="12" customHeight="1" x14ac:dyDescent="0.2">
      <c r="A7937" s="165" t="s">
        <v>8126</v>
      </c>
      <c r="B7937" s="166">
        <v>1690.19</v>
      </c>
    </row>
    <row r="7938" spans="1:2" ht="12" customHeight="1" x14ac:dyDescent="0.2">
      <c r="A7938" s="165" t="s">
        <v>8127</v>
      </c>
      <c r="B7938" s="166">
        <v>2308.9299999999998</v>
      </c>
    </row>
    <row r="7939" spans="1:2" ht="12" customHeight="1" x14ac:dyDescent="0.2">
      <c r="A7939" s="165" t="s">
        <v>8128</v>
      </c>
      <c r="B7939" s="166">
        <v>2308.9299999999998</v>
      </c>
    </row>
    <row r="7940" spans="1:2" ht="12" customHeight="1" x14ac:dyDescent="0.2">
      <c r="A7940" s="165" t="s">
        <v>8129</v>
      </c>
      <c r="B7940" s="166">
        <v>2739.19</v>
      </c>
    </row>
    <row r="7941" spans="1:2" ht="12" customHeight="1" x14ac:dyDescent="0.2">
      <c r="A7941" s="165" t="s">
        <v>8130</v>
      </c>
      <c r="B7941" s="166">
        <v>2739.19</v>
      </c>
    </row>
    <row r="7942" spans="1:2" ht="12" customHeight="1" x14ac:dyDescent="0.2">
      <c r="A7942" s="165" t="s">
        <v>8131</v>
      </c>
      <c r="B7942" s="166">
        <v>3521.12</v>
      </c>
    </row>
    <row r="7943" spans="1:2" ht="12" customHeight="1" x14ac:dyDescent="0.2">
      <c r="A7943" s="165" t="s">
        <v>8132</v>
      </c>
      <c r="B7943" s="166">
        <v>3521.12</v>
      </c>
    </row>
    <row r="7944" spans="1:2" ht="12" customHeight="1" x14ac:dyDescent="0.2">
      <c r="A7944" s="165" t="s">
        <v>8133</v>
      </c>
      <c r="B7944" s="166">
        <v>5274.28</v>
      </c>
    </row>
    <row r="7945" spans="1:2" ht="12" customHeight="1" x14ac:dyDescent="0.2">
      <c r="A7945" s="165" t="s">
        <v>8134</v>
      </c>
      <c r="B7945" s="166">
        <v>5274.28</v>
      </c>
    </row>
    <row r="7946" spans="1:2" ht="12" customHeight="1" x14ac:dyDescent="0.2">
      <c r="A7946" s="165" t="s">
        <v>8135</v>
      </c>
      <c r="B7946" s="166">
        <v>25.63</v>
      </c>
    </row>
    <row r="7947" spans="1:2" ht="12" customHeight="1" x14ac:dyDescent="0.2">
      <c r="A7947" s="165" t="s">
        <v>8136</v>
      </c>
      <c r="B7947" s="166">
        <v>25.63</v>
      </c>
    </row>
    <row r="7948" spans="1:2" ht="12" customHeight="1" x14ac:dyDescent="0.2">
      <c r="A7948" s="165" t="s">
        <v>8137</v>
      </c>
      <c r="B7948" s="166">
        <v>46.63</v>
      </c>
    </row>
    <row r="7949" spans="1:2" ht="12" customHeight="1" x14ac:dyDescent="0.2">
      <c r="A7949" s="165" t="s">
        <v>8138</v>
      </c>
      <c r="B7949" s="166">
        <v>46.63</v>
      </c>
    </row>
    <row r="7950" spans="1:2" ht="12" customHeight="1" x14ac:dyDescent="0.2">
      <c r="A7950" s="165" t="s">
        <v>8139</v>
      </c>
      <c r="B7950" s="166">
        <v>94.44</v>
      </c>
    </row>
    <row r="7951" spans="1:2" ht="12" customHeight="1" x14ac:dyDescent="0.2">
      <c r="A7951" s="165" t="s">
        <v>8140</v>
      </c>
      <c r="B7951" s="166">
        <v>94.44</v>
      </c>
    </row>
    <row r="7952" spans="1:2" ht="12" customHeight="1" x14ac:dyDescent="0.2">
      <c r="A7952" s="165" t="s">
        <v>8141</v>
      </c>
      <c r="B7952" s="166">
        <v>25.29</v>
      </c>
    </row>
    <row r="7953" spans="1:2" ht="12" customHeight="1" x14ac:dyDescent="0.2">
      <c r="A7953" s="165" t="s">
        <v>8142</v>
      </c>
      <c r="B7953" s="166">
        <v>25.29</v>
      </c>
    </row>
    <row r="7954" spans="1:2" ht="12" customHeight="1" x14ac:dyDescent="0.2">
      <c r="A7954" s="165" t="s">
        <v>8143</v>
      </c>
      <c r="B7954" s="166">
        <v>66.040000000000006</v>
      </c>
    </row>
    <row r="7955" spans="1:2" ht="12" customHeight="1" x14ac:dyDescent="0.2">
      <c r="A7955" s="165" t="s">
        <v>8144</v>
      </c>
      <c r="B7955" s="166">
        <v>66.040000000000006</v>
      </c>
    </row>
    <row r="7956" spans="1:2" ht="12" customHeight="1" x14ac:dyDescent="0.2">
      <c r="A7956" s="165" t="s">
        <v>8145</v>
      </c>
      <c r="B7956" s="166">
        <v>128</v>
      </c>
    </row>
    <row r="7957" spans="1:2" ht="12" customHeight="1" x14ac:dyDescent="0.2">
      <c r="A7957" s="165" t="s">
        <v>8146</v>
      </c>
      <c r="B7957" s="166">
        <v>128</v>
      </c>
    </row>
    <row r="7958" spans="1:2" ht="12" customHeight="1" x14ac:dyDescent="0.2">
      <c r="A7958" s="165" t="s">
        <v>8147</v>
      </c>
      <c r="B7958" s="166">
        <v>35.200000000000003</v>
      </c>
    </row>
    <row r="7959" spans="1:2" ht="12" customHeight="1" x14ac:dyDescent="0.2">
      <c r="A7959" s="165" t="s">
        <v>8148</v>
      </c>
      <c r="B7959" s="166">
        <v>35.200000000000003</v>
      </c>
    </row>
    <row r="7960" spans="1:2" ht="12" customHeight="1" x14ac:dyDescent="0.2">
      <c r="A7960" s="165" t="s">
        <v>8149</v>
      </c>
      <c r="B7960" s="166">
        <v>48.68</v>
      </c>
    </row>
    <row r="7961" spans="1:2" ht="12" customHeight="1" x14ac:dyDescent="0.2">
      <c r="A7961" s="165" t="s">
        <v>8150</v>
      </c>
      <c r="B7961" s="166">
        <v>48.68</v>
      </c>
    </row>
    <row r="7962" spans="1:2" ht="12" customHeight="1" x14ac:dyDescent="0.2">
      <c r="A7962" s="165" t="s">
        <v>8151</v>
      </c>
      <c r="B7962" s="166">
        <v>83.62</v>
      </c>
    </row>
    <row r="7963" spans="1:2" ht="12" customHeight="1" x14ac:dyDescent="0.2">
      <c r="A7963" s="165" t="s">
        <v>8152</v>
      </c>
      <c r="B7963" s="166">
        <v>83.62</v>
      </c>
    </row>
    <row r="7964" spans="1:2" ht="12" customHeight="1" x14ac:dyDescent="0.2">
      <c r="A7964" s="165" t="s">
        <v>8153</v>
      </c>
      <c r="B7964" s="166">
        <v>140.83000000000001</v>
      </c>
    </row>
    <row r="7965" spans="1:2" ht="12" customHeight="1" x14ac:dyDescent="0.2">
      <c r="A7965" s="165" t="s">
        <v>8154</v>
      </c>
      <c r="B7965" s="166">
        <v>140.83000000000001</v>
      </c>
    </row>
    <row r="7966" spans="1:2" ht="12" customHeight="1" x14ac:dyDescent="0.2">
      <c r="A7966" s="165" t="s">
        <v>8155</v>
      </c>
      <c r="B7966" s="166">
        <v>192.77</v>
      </c>
    </row>
    <row r="7967" spans="1:2" ht="12" customHeight="1" x14ac:dyDescent="0.2">
      <c r="A7967" s="165" t="s">
        <v>8156</v>
      </c>
      <c r="B7967" s="166">
        <v>192.77</v>
      </c>
    </row>
    <row r="7968" spans="1:2" ht="12" customHeight="1" x14ac:dyDescent="0.2">
      <c r="A7968" s="165" t="s">
        <v>8157</v>
      </c>
      <c r="B7968" s="166">
        <v>465.53</v>
      </c>
    </row>
    <row r="7969" spans="1:2" ht="12" customHeight="1" x14ac:dyDescent="0.2">
      <c r="A7969" s="165" t="s">
        <v>8158</v>
      </c>
      <c r="B7969" s="166">
        <v>431.89</v>
      </c>
    </row>
    <row r="7970" spans="1:2" ht="12" customHeight="1" x14ac:dyDescent="0.2">
      <c r="A7970" s="165" t="s">
        <v>8159</v>
      </c>
      <c r="B7970" s="166">
        <v>525.5</v>
      </c>
    </row>
    <row r="7971" spans="1:2" ht="12" customHeight="1" x14ac:dyDescent="0.2">
      <c r="A7971" s="165" t="s">
        <v>8160</v>
      </c>
      <c r="B7971" s="166">
        <v>485.85</v>
      </c>
    </row>
    <row r="7972" spans="1:2" ht="12" customHeight="1" x14ac:dyDescent="0.2">
      <c r="A7972" s="165" t="s">
        <v>8161</v>
      </c>
      <c r="B7972" s="166">
        <v>2178.7399999999998</v>
      </c>
    </row>
    <row r="7973" spans="1:2" ht="12" customHeight="1" x14ac:dyDescent="0.2">
      <c r="A7973" s="165" t="s">
        <v>8162</v>
      </c>
      <c r="B7973" s="166">
        <v>1973.49</v>
      </c>
    </row>
    <row r="7974" spans="1:2" ht="12" customHeight="1" x14ac:dyDescent="0.2">
      <c r="A7974" s="165" t="s">
        <v>8163</v>
      </c>
      <c r="B7974" s="166">
        <v>2596.23</v>
      </c>
    </row>
    <row r="7975" spans="1:2" ht="12" customHeight="1" x14ac:dyDescent="0.2">
      <c r="A7975" s="165" t="s">
        <v>8164</v>
      </c>
      <c r="B7975" s="166">
        <v>2349.17</v>
      </c>
    </row>
    <row r="7976" spans="1:2" ht="12" customHeight="1" x14ac:dyDescent="0.2">
      <c r="A7976" s="165" t="s">
        <v>8165</v>
      </c>
      <c r="B7976" s="166">
        <v>2777.97</v>
      </c>
    </row>
    <row r="7977" spans="1:2" ht="12" customHeight="1" x14ac:dyDescent="0.2">
      <c r="A7977" s="165" t="s">
        <v>8166</v>
      </c>
      <c r="B7977" s="166">
        <v>2512.6999999999998</v>
      </c>
    </row>
    <row r="7978" spans="1:2" ht="12" customHeight="1" x14ac:dyDescent="0.2">
      <c r="A7978" s="165" t="s">
        <v>8167</v>
      </c>
      <c r="B7978" s="166">
        <v>2866.38</v>
      </c>
    </row>
    <row r="7979" spans="1:2" ht="12" customHeight="1" x14ac:dyDescent="0.2">
      <c r="A7979" s="165" t="s">
        <v>8168</v>
      </c>
      <c r="B7979" s="166">
        <v>2592.25</v>
      </c>
    </row>
    <row r="7980" spans="1:2" ht="12" customHeight="1" x14ac:dyDescent="0.2">
      <c r="A7980" s="165" t="s">
        <v>8169</v>
      </c>
      <c r="B7980" s="166">
        <v>189.4</v>
      </c>
    </row>
    <row r="7981" spans="1:2" ht="12" customHeight="1" x14ac:dyDescent="0.2">
      <c r="A7981" s="165" t="s">
        <v>8170</v>
      </c>
      <c r="B7981" s="166">
        <v>170.45</v>
      </c>
    </row>
    <row r="7982" spans="1:2" ht="12" customHeight="1" x14ac:dyDescent="0.2">
      <c r="A7982" s="165" t="s">
        <v>8171</v>
      </c>
      <c r="B7982" s="166">
        <v>227.01</v>
      </c>
    </row>
    <row r="7983" spans="1:2" ht="12" customHeight="1" x14ac:dyDescent="0.2">
      <c r="A7983" s="165" t="s">
        <v>8172</v>
      </c>
      <c r="B7983" s="166">
        <v>204.3</v>
      </c>
    </row>
    <row r="7984" spans="1:2" ht="12" customHeight="1" x14ac:dyDescent="0.2">
      <c r="A7984" s="165" t="s">
        <v>8173</v>
      </c>
      <c r="B7984" s="166">
        <v>775.59</v>
      </c>
    </row>
    <row r="7985" spans="1:2" ht="12" customHeight="1" x14ac:dyDescent="0.2">
      <c r="A7985" s="165" t="s">
        <v>8174</v>
      </c>
      <c r="B7985" s="166">
        <v>698</v>
      </c>
    </row>
    <row r="7986" spans="1:2" ht="12" customHeight="1" x14ac:dyDescent="0.2">
      <c r="A7986" s="165" t="s">
        <v>8175</v>
      </c>
      <c r="B7986" s="166">
        <v>936.52</v>
      </c>
    </row>
    <row r="7987" spans="1:2" ht="12" customHeight="1" x14ac:dyDescent="0.2">
      <c r="A7987" s="165" t="s">
        <v>8176</v>
      </c>
      <c r="B7987" s="166">
        <v>842.82</v>
      </c>
    </row>
    <row r="7988" spans="1:2" ht="12" customHeight="1" x14ac:dyDescent="0.2">
      <c r="A7988" s="165" t="s">
        <v>8177</v>
      </c>
      <c r="B7988" s="166">
        <v>1006.34</v>
      </c>
    </row>
    <row r="7989" spans="1:2" ht="12" customHeight="1" x14ac:dyDescent="0.2">
      <c r="A7989" s="165" t="s">
        <v>8178</v>
      </c>
      <c r="B7989" s="166">
        <v>905.66</v>
      </c>
    </row>
    <row r="7990" spans="1:2" ht="12" customHeight="1" x14ac:dyDescent="0.2">
      <c r="A7990" s="165" t="s">
        <v>8179</v>
      </c>
      <c r="B7990" s="166">
        <v>1040.3800000000001</v>
      </c>
    </row>
    <row r="7991" spans="1:2" ht="12" customHeight="1" x14ac:dyDescent="0.2">
      <c r="A7991" s="165" t="s">
        <v>8180</v>
      </c>
      <c r="B7991" s="166">
        <v>936.29</v>
      </c>
    </row>
    <row r="7992" spans="1:2" ht="12" customHeight="1" x14ac:dyDescent="0.2">
      <c r="A7992" s="165" t="s">
        <v>8181</v>
      </c>
      <c r="B7992" s="166">
        <v>1556.7</v>
      </c>
    </row>
    <row r="7993" spans="1:2" ht="12" customHeight="1" x14ac:dyDescent="0.2">
      <c r="A7993" s="165" t="s">
        <v>8182</v>
      </c>
      <c r="B7993" s="166">
        <v>1418.3</v>
      </c>
    </row>
    <row r="7994" spans="1:2" ht="12" customHeight="1" x14ac:dyDescent="0.2">
      <c r="A7994" s="165" t="s">
        <v>8183</v>
      </c>
      <c r="B7994" s="166">
        <v>5174.88</v>
      </c>
    </row>
    <row r="7995" spans="1:2" ht="12" customHeight="1" x14ac:dyDescent="0.2">
      <c r="A7995" s="165" t="s">
        <v>8184</v>
      </c>
      <c r="B7995" s="166">
        <v>5174.88</v>
      </c>
    </row>
    <row r="7996" spans="1:2" ht="12" customHeight="1" x14ac:dyDescent="0.2">
      <c r="A7996" s="165" t="s">
        <v>8185</v>
      </c>
      <c r="B7996" s="166">
        <v>1905.5</v>
      </c>
    </row>
    <row r="7997" spans="1:2" ht="12" customHeight="1" x14ac:dyDescent="0.2">
      <c r="A7997" s="165" t="s">
        <v>8186</v>
      </c>
      <c r="B7997" s="166">
        <v>1905.5</v>
      </c>
    </row>
    <row r="7998" spans="1:2" ht="12" customHeight="1" x14ac:dyDescent="0.2">
      <c r="A7998" s="165" t="s">
        <v>8187</v>
      </c>
      <c r="B7998" s="166">
        <v>2317.5</v>
      </c>
    </row>
    <row r="7999" spans="1:2" ht="12" customHeight="1" x14ac:dyDescent="0.2">
      <c r="A7999" s="165" t="s">
        <v>8188</v>
      </c>
      <c r="B7999" s="166">
        <v>2317.5</v>
      </c>
    </row>
    <row r="8000" spans="1:2" ht="12" customHeight="1" x14ac:dyDescent="0.2">
      <c r="A8000" s="165" t="s">
        <v>8189</v>
      </c>
      <c r="B8000" s="166">
        <v>1905.5</v>
      </c>
    </row>
    <row r="8001" spans="1:2" ht="12" customHeight="1" x14ac:dyDescent="0.2">
      <c r="A8001" s="165" t="s">
        <v>8190</v>
      </c>
      <c r="B8001" s="166">
        <v>1905.5</v>
      </c>
    </row>
    <row r="8002" spans="1:2" ht="12" customHeight="1" x14ac:dyDescent="0.2">
      <c r="A8002" s="165" t="s">
        <v>8191</v>
      </c>
      <c r="B8002" s="166">
        <v>1905.5</v>
      </c>
    </row>
    <row r="8003" spans="1:2" ht="12" customHeight="1" x14ac:dyDescent="0.2">
      <c r="A8003" s="165" t="s">
        <v>8192</v>
      </c>
      <c r="B8003" s="166">
        <v>1905.5</v>
      </c>
    </row>
    <row r="8004" spans="1:2" ht="12" customHeight="1" x14ac:dyDescent="0.2">
      <c r="A8004" s="165" t="s">
        <v>8193</v>
      </c>
      <c r="B8004" s="166">
        <v>2163</v>
      </c>
    </row>
    <row r="8005" spans="1:2" ht="12" customHeight="1" x14ac:dyDescent="0.2">
      <c r="A8005" s="165" t="s">
        <v>8194</v>
      </c>
      <c r="B8005" s="166">
        <v>2163</v>
      </c>
    </row>
    <row r="8006" spans="1:2" ht="12" customHeight="1" x14ac:dyDescent="0.2">
      <c r="A8006" s="165" t="s">
        <v>8195</v>
      </c>
      <c r="B8006" s="166">
        <v>934.95</v>
      </c>
    </row>
    <row r="8007" spans="1:2" ht="12" customHeight="1" x14ac:dyDescent="0.2">
      <c r="A8007" s="165" t="s">
        <v>8196</v>
      </c>
      <c r="B8007" s="166">
        <v>915.11</v>
      </c>
    </row>
    <row r="8008" spans="1:2" ht="12" customHeight="1" x14ac:dyDescent="0.2">
      <c r="A8008" s="165" t="s">
        <v>8197</v>
      </c>
      <c r="B8008" s="166">
        <v>4309.95</v>
      </c>
    </row>
    <row r="8009" spans="1:2" ht="12" customHeight="1" x14ac:dyDescent="0.2">
      <c r="A8009" s="165" t="s">
        <v>8198</v>
      </c>
      <c r="B8009" s="166">
        <v>4290.1099999999997</v>
      </c>
    </row>
    <row r="8010" spans="1:2" ht="12" customHeight="1" x14ac:dyDescent="0.2">
      <c r="A8010" s="165" t="s">
        <v>8199</v>
      </c>
      <c r="B8010" s="166">
        <v>1247.1099999999999</v>
      </c>
    </row>
    <row r="8011" spans="1:2" ht="12" customHeight="1" x14ac:dyDescent="0.2">
      <c r="A8011" s="165" t="s">
        <v>8200</v>
      </c>
      <c r="B8011" s="166">
        <v>1227.27</v>
      </c>
    </row>
    <row r="8012" spans="1:2" ht="12" customHeight="1" x14ac:dyDescent="0.2">
      <c r="A8012" s="165" t="s">
        <v>8201</v>
      </c>
      <c r="B8012" s="166">
        <v>1501.55</v>
      </c>
    </row>
    <row r="8013" spans="1:2" ht="12" customHeight="1" x14ac:dyDescent="0.2">
      <c r="A8013" s="165" t="s">
        <v>8202</v>
      </c>
      <c r="B8013" s="166">
        <v>1481.71</v>
      </c>
    </row>
    <row r="8014" spans="1:2" ht="12" customHeight="1" x14ac:dyDescent="0.2">
      <c r="A8014" s="165" t="s">
        <v>8203</v>
      </c>
      <c r="B8014" s="166">
        <v>2778.53</v>
      </c>
    </row>
    <row r="8015" spans="1:2" ht="12" customHeight="1" x14ac:dyDescent="0.2">
      <c r="A8015" s="165" t="s">
        <v>8204</v>
      </c>
      <c r="B8015" s="166">
        <v>2758.69</v>
      </c>
    </row>
    <row r="8016" spans="1:2" ht="12" customHeight="1" x14ac:dyDescent="0.2">
      <c r="A8016" s="165" t="s">
        <v>8205</v>
      </c>
      <c r="B8016" s="166">
        <v>795.99</v>
      </c>
    </row>
    <row r="8017" spans="1:2" ht="12" customHeight="1" x14ac:dyDescent="0.2">
      <c r="A8017" s="165" t="s">
        <v>8206</v>
      </c>
      <c r="B8017" s="166">
        <v>771.75</v>
      </c>
    </row>
    <row r="8018" spans="1:2" ht="12" customHeight="1" x14ac:dyDescent="0.2">
      <c r="A8018" s="165" t="s">
        <v>8207</v>
      </c>
      <c r="B8018" s="166">
        <v>748.94</v>
      </c>
    </row>
    <row r="8019" spans="1:2" ht="12" customHeight="1" x14ac:dyDescent="0.2">
      <c r="A8019" s="165" t="s">
        <v>8208</v>
      </c>
      <c r="B8019" s="166">
        <v>724.69</v>
      </c>
    </row>
    <row r="8020" spans="1:2" ht="12" customHeight="1" x14ac:dyDescent="0.2">
      <c r="A8020" s="165" t="s">
        <v>8209</v>
      </c>
      <c r="B8020" s="166">
        <v>707.05</v>
      </c>
    </row>
    <row r="8021" spans="1:2" ht="12" customHeight="1" x14ac:dyDescent="0.2">
      <c r="A8021" s="165" t="s">
        <v>8210</v>
      </c>
      <c r="B8021" s="166">
        <v>682.81</v>
      </c>
    </row>
    <row r="8022" spans="1:2" ht="12" customHeight="1" x14ac:dyDescent="0.2">
      <c r="A8022" s="165" t="s">
        <v>8211</v>
      </c>
      <c r="B8022" s="166">
        <v>640.89</v>
      </c>
    </row>
    <row r="8023" spans="1:2" ht="12" customHeight="1" x14ac:dyDescent="0.2">
      <c r="A8023" s="165" t="s">
        <v>8212</v>
      </c>
      <c r="B8023" s="166">
        <v>616.64</v>
      </c>
    </row>
    <row r="8024" spans="1:2" ht="12" customHeight="1" x14ac:dyDescent="0.2">
      <c r="A8024" s="165" t="s">
        <v>8213</v>
      </c>
      <c r="B8024" s="166">
        <v>607.9</v>
      </c>
    </row>
    <row r="8025" spans="1:2" ht="12" customHeight="1" x14ac:dyDescent="0.2">
      <c r="A8025" s="165" t="s">
        <v>8214</v>
      </c>
      <c r="B8025" s="166">
        <v>583.65</v>
      </c>
    </row>
    <row r="8026" spans="1:2" ht="12" customHeight="1" x14ac:dyDescent="0.2">
      <c r="A8026" s="165" t="s">
        <v>8215</v>
      </c>
      <c r="B8026" s="166">
        <v>578.22</v>
      </c>
    </row>
    <row r="8027" spans="1:2" ht="12" customHeight="1" x14ac:dyDescent="0.2">
      <c r="A8027" s="165" t="s">
        <v>8216</v>
      </c>
      <c r="B8027" s="166">
        <v>553.97</v>
      </c>
    </row>
    <row r="8028" spans="1:2" ht="12" customHeight="1" x14ac:dyDescent="0.2">
      <c r="A8028" s="165" t="s">
        <v>8217</v>
      </c>
      <c r="B8028" s="166">
        <v>557.98</v>
      </c>
    </row>
    <row r="8029" spans="1:2" ht="12" customHeight="1" x14ac:dyDescent="0.2">
      <c r="A8029" s="165" t="s">
        <v>8218</v>
      </c>
      <c r="B8029" s="166">
        <v>533.73</v>
      </c>
    </row>
    <row r="8030" spans="1:2" ht="12" customHeight="1" x14ac:dyDescent="0.2">
      <c r="A8030" s="165" t="s">
        <v>8219</v>
      </c>
      <c r="B8030" s="166">
        <v>530.61</v>
      </c>
    </row>
    <row r="8031" spans="1:2" ht="12" customHeight="1" x14ac:dyDescent="0.2">
      <c r="A8031" s="165" t="s">
        <v>8220</v>
      </c>
      <c r="B8031" s="166">
        <v>506.37</v>
      </c>
    </row>
    <row r="8032" spans="1:2" ht="12" customHeight="1" x14ac:dyDescent="0.2">
      <c r="A8032" s="165" t="s">
        <v>8221</v>
      </c>
      <c r="B8032" s="166">
        <v>634.80999999999995</v>
      </c>
    </row>
    <row r="8033" spans="1:2" ht="12" customHeight="1" x14ac:dyDescent="0.2">
      <c r="A8033" s="165" t="s">
        <v>8222</v>
      </c>
      <c r="B8033" s="166">
        <v>610.55999999999995</v>
      </c>
    </row>
    <row r="8034" spans="1:2" ht="12" customHeight="1" x14ac:dyDescent="0.2">
      <c r="A8034" s="165" t="s">
        <v>8223</v>
      </c>
      <c r="B8034" s="166">
        <v>599.16999999999996</v>
      </c>
    </row>
    <row r="8035" spans="1:2" ht="12" customHeight="1" x14ac:dyDescent="0.2">
      <c r="A8035" s="165" t="s">
        <v>8224</v>
      </c>
      <c r="B8035" s="166">
        <v>574.91999999999996</v>
      </c>
    </row>
    <row r="8036" spans="1:2" ht="12" customHeight="1" x14ac:dyDescent="0.2">
      <c r="A8036" s="165" t="s">
        <v>8225</v>
      </c>
      <c r="B8036" s="166">
        <v>832.42</v>
      </c>
    </row>
    <row r="8037" spans="1:2" ht="12" customHeight="1" x14ac:dyDescent="0.2">
      <c r="A8037" s="165" t="s">
        <v>8226</v>
      </c>
      <c r="B8037" s="166">
        <v>808.18</v>
      </c>
    </row>
    <row r="8038" spans="1:2" ht="12" customHeight="1" x14ac:dyDescent="0.2">
      <c r="A8038" s="165" t="s">
        <v>8227</v>
      </c>
      <c r="B8038" s="166">
        <v>754.15</v>
      </c>
    </row>
    <row r="8039" spans="1:2" ht="12" customHeight="1" x14ac:dyDescent="0.2">
      <c r="A8039" s="165" t="s">
        <v>8228</v>
      </c>
      <c r="B8039" s="166">
        <v>729.91</v>
      </c>
    </row>
    <row r="8040" spans="1:2" ht="12" customHeight="1" x14ac:dyDescent="0.2">
      <c r="A8040" s="165" t="s">
        <v>8229</v>
      </c>
      <c r="B8040" s="166">
        <v>2010.99</v>
      </c>
    </row>
    <row r="8041" spans="1:2" ht="12" customHeight="1" x14ac:dyDescent="0.2">
      <c r="A8041" s="165" t="s">
        <v>8230</v>
      </c>
      <c r="B8041" s="166">
        <v>1986.75</v>
      </c>
    </row>
    <row r="8042" spans="1:2" ht="12" customHeight="1" x14ac:dyDescent="0.2">
      <c r="A8042" s="165" t="s">
        <v>8231</v>
      </c>
      <c r="B8042" s="166">
        <v>664.42</v>
      </c>
    </row>
    <row r="8043" spans="1:2" ht="12" customHeight="1" x14ac:dyDescent="0.2">
      <c r="A8043" s="165" t="s">
        <v>8232</v>
      </c>
      <c r="B8043" s="166">
        <v>640.17999999999995</v>
      </c>
    </row>
    <row r="8044" spans="1:2" ht="12" customHeight="1" x14ac:dyDescent="0.2">
      <c r="A8044" s="165" t="s">
        <v>8233</v>
      </c>
      <c r="B8044" s="166">
        <v>563.51</v>
      </c>
    </row>
    <row r="8045" spans="1:2" ht="12" customHeight="1" x14ac:dyDescent="0.2">
      <c r="A8045" s="165" t="s">
        <v>8234</v>
      </c>
      <c r="B8045" s="166">
        <v>539.27</v>
      </c>
    </row>
    <row r="8046" spans="1:2" ht="12" customHeight="1" x14ac:dyDescent="0.2">
      <c r="A8046" s="165" t="s">
        <v>8235</v>
      </c>
      <c r="B8046" s="166">
        <v>516.41999999999996</v>
      </c>
    </row>
    <row r="8047" spans="1:2" ht="12" customHeight="1" x14ac:dyDescent="0.2">
      <c r="A8047" s="165" t="s">
        <v>8236</v>
      </c>
      <c r="B8047" s="166">
        <v>492.18</v>
      </c>
    </row>
    <row r="8048" spans="1:2" ht="12" customHeight="1" x14ac:dyDescent="0.2">
      <c r="A8048" s="165" t="s">
        <v>8237</v>
      </c>
      <c r="B8048" s="166">
        <v>491.32</v>
      </c>
    </row>
    <row r="8049" spans="1:2" ht="12" customHeight="1" x14ac:dyDescent="0.2">
      <c r="A8049" s="165" t="s">
        <v>8238</v>
      </c>
      <c r="B8049" s="166">
        <v>467.08</v>
      </c>
    </row>
    <row r="8050" spans="1:2" ht="12" customHeight="1" x14ac:dyDescent="0.2">
      <c r="A8050" s="165" t="s">
        <v>8239</v>
      </c>
      <c r="B8050" s="166">
        <v>537.08000000000004</v>
      </c>
    </row>
    <row r="8051" spans="1:2" ht="12" customHeight="1" x14ac:dyDescent="0.2">
      <c r="A8051" s="165" t="s">
        <v>8240</v>
      </c>
      <c r="B8051" s="166">
        <v>512.84</v>
      </c>
    </row>
    <row r="8052" spans="1:2" ht="12" customHeight="1" x14ac:dyDescent="0.2">
      <c r="A8052" s="165" t="s">
        <v>8241</v>
      </c>
      <c r="B8052" s="166">
        <v>573.61</v>
      </c>
    </row>
    <row r="8053" spans="1:2" ht="12" customHeight="1" x14ac:dyDescent="0.2">
      <c r="A8053" s="165" t="s">
        <v>8242</v>
      </c>
      <c r="B8053" s="166">
        <v>549.37</v>
      </c>
    </row>
    <row r="8054" spans="1:2" ht="12" customHeight="1" x14ac:dyDescent="0.2">
      <c r="A8054" s="165" t="s">
        <v>8243</v>
      </c>
      <c r="B8054" s="166">
        <v>555.92999999999995</v>
      </c>
    </row>
    <row r="8055" spans="1:2" ht="12" customHeight="1" x14ac:dyDescent="0.2">
      <c r="A8055" s="165" t="s">
        <v>8244</v>
      </c>
      <c r="B8055" s="166">
        <v>531.67999999999995</v>
      </c>
    </row>
    <row r="8056" spans="1:2" ht="12" customHeight="1" x14ac:dyDescent="0.2">
      <c r="A8056" s="165" t="s">
        <v>8245</v>
      </c>
      <c r="B8056" s="166">
        <v>565.44000000000005</v>
      </c>
    </row>
    <row r="8057" spans="1:2" ht="12" customHeight="1" x14ac:dyDescent="0.2">
      <c r="A8057" s="165" t="s">
        <v>8246</v>
      </c>
      <c r="B8057" s="166">
        <v>541.20000000000005</v>
      </c>
    </row>
    <row r="8058" spans="1:2" ht="12" customHeight="1" x14ac:dyDescent="0.2">
      <c r="A8058" s="165" t="s">
        <v>8247</v>
      </c>
      <c r="B8058" s="166">
        <v>679.62</v>
      </c>
    </row>
    <row r="8059" spans="1:2" ht="12" customHeight="1" x14ac:dyDescent="0.2">
      <c r="A8059" s="165" t="s">
        <v>8248</v>
      </c>
      <c r="B8059" s="166">
        <v>655.37</v>
      </c>
    </row>
    <row r="8060" spans="1:2" ht="12" customHeight="1" x14ac:dyDescent="0.2">
      <c r="A8060" s="165" t="s">
        <v>8249</v>
      </c>
      <c r="B8060" s="166">
        <v>749.82</v>
      </c>
    </row>
    <row r="8061" spans="1:2" ht="12" customHeight="1" x14ac:dyDescent="0.2">
      <c r="A8061" s="165" t="s">
        <v>8250</v>
      </c>
      <c r="B8061" s="166">
        <v>725.58</v>
      </c>
    </row>
    <row r="8062" spans="1:2" ht="12" customHeight="1" x14ac:dyDescent="0.2">
      <c r="A8062" s="165" t="s">
        <v>8251</v>
      </c>
      <c r="B8062" s="166">
        <v>625.91999999999996</v>
      </c>
    </row>
    <row r="8063" spans="1:2" ht="12" customHeight="1" x14ac:dyDescent="0.2">
      <c r="A8063" s="165" t="s">
        <v>8252</v>
      </c>
      <c r="B8063" s="166">
        <v>601.67999999999995</v>
      </c>
    </row>
    <row r="8064" spans="1:2" ht="12" customHeight="1" x14ac:dyDescent="0.2">
      <c r="A8064" s="165" t="s">
        <v>8253</v>
      </c>
      <c r="B8064" s="166">
        <v>580.82000000000005</v>
      </c>
    </row>
    <row r="8065" spans="1:2" ht="12" customHeight="1" x14ac:dyDescent="0.2">
      <c r="A8065" s="165" t="s">
        <v>8254</v>
      </c>
      <c r="B8065" s="166">
        <v>556.58000000000004</v>
      </c>
    </row>
    <row r="8066" spans="1:2" ht="12" customHeight="1" x14ac:dyDescent="0.2">
      <c r="A8066" s="165" t="s">
        <v>8255</v>
      </c>
      <c r="B8066" s="166">
        <v>1314.63</v>
      </c>
    </row>
    <row r="8067" spans="1:2" ht="12" customHeight="1" x14ac:dyDescent="0.2">
      <c r="A8067" s="165" t="s">
        <v>8256</v>
      </c>
      <c r="B8067" s="166">
        <v>1290.3800000000001</v>
      </c>
    </row>
    <row r="8068" spans="1:2" ht="12" customHeight="1" x14ac:dyDescent="0.2">
      <c r="A8068" s="165" t="s">
        <v>8257</v>
      </c>
      <c r="B8068" s="166">
        <v>606.47</v>
      </c>
    </row>
    <row r="8069" spans="1:2" ht="12" customHeight="1" x14ac:dyDescent="0.2">
      <c r="A8069" s="165" t="s">
        <v>8258</v>
      </c>
      <c r="B8069" s="166">
        <v>602.07000000000005</v>
      </c>
    </row>
    <row r="8070" spans="1:2" ht="12" customHeight="1" x14ac:dyDescent="0.2">
      <c r="A8070" s="165" t="s">
        <v>8259</v>
      </c>
      <c r="B8070" s="166">
        <v>565.55999999999995</v>
      </c>
    </row>
    <row r="8071" spans="1:2" ht="12" customHeight="1" x14ac:dyDescent="0.2">
      <c r="A8071" s="165" t="s">
        <v>8260</v>
      </c>
      <c r="B8071" s="166">
        <v>560.54</v>
      </c>
    </row>
    <row r="8072" spans="1:2" ht="12" customHeight="1" x14ac:dyDescent="0.2">
      <c r="A8072" s="165" t="s">
        <v>8261</v>
      </c>
      <c r="B8072" s="166">
        <v>529.6</v>
      </c>
    </row>
    <row r="8073" spans="1:2" ht="12" customHeight="1" x14ac:dyDescent="0.2">
      <c r="A8073" s="165" t="s">
        <v>8262</v>
      </c>
      <c r="B8073" s="166">
        <v>523.99</v>
      </c>
    </row>
    <row r="8074" spans="1:2" ht="12" customHeight="1" x14ac:dyDescent="0.2">
      <c r="A8074" s="165" t="s">
        <v>8263</v>
      </c>
      <c r="B8074" s="166">
        <v>475.5</v>
      </c>
    </row>
    <row r="8075" spans="1:2" ht="12" customHeight="1" x14ac:dyDescent="0.2">
      <c r="A8075" s="165" t="s">
        <v>8264</v>
      </c>
      <c r="B8075" s="166">
        <v>468.68</v>
      </c>
    </row>
    <row r="8076" spans="1:2" ht="12" customHeight="1" x14ac:dyDescent="0.2">
      <c r="A8076" s="165" t="s">
        <v>8265</v>
      </c>
      <c r="B8076" s="166">
        <v>454.58</v>
      </c>
    </row>
    <row r="8077" spans="1:2" ht="12" customHeight="1" x14ac:dyDescent="0.2">
      <c r="A8077" s="165" t="s">
        <v>8266</v>
      </c>
      <c r="B8077" s="166">
        <v>446.54</v>
      </c>
    </row>
    <row r="8078" spans="1:2" ht="12" customHeight="1" x14ac:dyDescent="0.2">
      <c r="A8078" s="165" t="s">
        <v>8267</v>
      </c>
      <c r="B8078" s="166">
        <v>436.96</v>
      </c>
    </row>
    <row r="8079" spans="1:2" ht="12" customHeight="1" x14ac:dyDescent="0.2">
      <c r="A8079" s="165" t="s">
        <v>8268</v>
      </c>
      <c r="B8079" s="166">
        <v>427.71</v>
      </c>
    </row>
    <row r="8080" spans="1:2" ht="12" customHeight="1" x14ac:dyDescent="0.2">
      <c r="A8080" s="165" t="s">
        <v>8269</v>
      </c>
      <c r="B8080" s="166">
        <v>427.69</v>
      </c>
    </row>
    <row r="8081" spans="1:2" ht="12" customHeight="1" x14ac:dyDescent="0.2">
      <c r="A8081" s="165" t="s">
        <v>8270</v>
      </c>
      <c r="B8081" s="166">
        <v>417.34</v>
      </c>
    </row>
    <row r="8082" spans="1:2" ht="12" customHeight="1" x14ac:dyDescent="0.2">
      <c r="A8082" s="165" t="s">
        <v>8271</v>
      </c>
      <c r="B8082" s="166">
        <v>424.46</v>
      </c>
    </row>
    <row r="8083" spans="1:2" ht="12" customHeight="1" x14ac:dyDescent="0.2">
      <c r="A8083" s="165" t="s">
        <v>8272</v>
      </c>
      <c r="B8083" s="166">
        <v>411.68</v>
      </c>
    </row>
    <row r="8084" spans="1:2" ht="12" customHeight="1" x14ac:dyDescent="0.2">
      <c r="A8084" s="165" t="s">
        <v>8273</v>
      </c>
      <c r="B8084" s="166">
        <v>469.42</v>
      </c>
    </row>
    <row r="8085" spans="1:2" ht="12" customHeight="1" x14ac:dyDescent="0.2">
      <c r="A8085" s="165" t="s">
        <v>8274</v>
      </c>
      <c r="B8085" s="166">
        <v>462.59</v>
      </c>
    </row>
    <row r="8086" spans="1:2" ht="12" customHeight="1" x14ac:dyDescent="0.2">
      <c r="A8086" s="165" t="s">
        <v>8275</v>
      </c>
      <c r="B8086" s="166">
        <v>445.84</v>
      </c>
    </row>
    <row r="8087" spans="1:2" ht="12" customHeight="1" x14ac:dyDescent="0.2">
      <c r="A8087" s="165" t="s">
        <v>8276</v>
      </c>
      <c r="B8087" s="166">
        <v>437.81</v>
      </c>
    </row>
    <row r="8088" spans="1:2" ht="12" customHeight="1" x14ac:dyDescent="0.2">
      <c r="A8088" s="165" t="s">
        <v>8277</v>
      </c>
      <c r="B8088" s="166">
        <v>727.37</v>
      </c>
    </row>
    <row r="8089" spans="1:2" ht="12" customHeight="1" x14ac:dyDescent="0.2">
      <c r="A8089" s="165" t="s">
        <v>8278</v>
      </c>
      <c r="B8089" s="166">
        <v>714.48</v>
      </c>
    </row>
    <row r="8090" spans="1:2" ht="12" customHeight="1" x14ac:dyDescent="0.2">
      <c r="A8090" s="165" t="s">
        <v>8279</v>
      </c>
      <c r="B8090" s="166">
        <v>685.29</v>
      </c>
    </row>
    <row r="8091" spans="1:2" ht="12" customHeight="1" x14ac:dyDescent="0.2">
      <c r="A8091" s="165" t="s">
        <v>8280</v>
      </c>
      <c r="B8091" s="166">
        <v>668.77</v>
      </c>
    </row>
    <row r="8092" spans="1:2" ht="12" customHeight="1" x14ac:dyDescent="0.2">
      <c r="A8092" s="165" t="s">
        <v>8281</v>
      </c>
      <c r="B8092" s="166">
        <v>1857.67</v>
      </c>
    </row>
    <row r="8093" spans="1:2" ht="12" customHeight="1" x14ac:dyDescent="0.2">
      <c r="A8093" s="165" t="s">
        <v>8282</v>
      </c>
      <c r="B8093" s="166">
        <v>1849.63</v>
      </c>
    </row>
    <row r="8094" spans="1:2" ht="12" customHeight="1" x14ac:dyDescent="0.2">
      <c r="A8094" s="165" t="s">
        <v>8283</v>
      </c>
      <c r="B8094" s="166">
        <v>479.57</v>
      </c>
    </row>
    <row r="8095" spans="1:2" ht="12" customHeight="1" x14ac:dyDescent="0.2">
      <c r="A8095" s="165" t="s">
        <v>8284</v>
      </c>
      <c r="B8095" s="166">
        <v>469.22</v>
      </c>
    </row>
    <row r="8096" spans="1:2" ht="12" customHeight="1" x14ac:dyDescent="0.2">
      <c r="A8096" s="165" t="s">
        <v>8285</v>
      </c>
      <c r="B8096" s="166">
        <v>533.91</v>
      </c>
    </row>
    <row r="8097" spans="1:2" ht="12" customHeight="1" x14ac:dyDescent="0.2">
      <c r="A8097" s="165" t="s">
        <v>8286</v>
      </c>
      <c r="B8097" s="166">
        <v>524.22</v>
      </c>
    </row>
    <row r="8098" spans="1:2" ht="12" customHeight="1" x14ac:dyDescent="0.2">
      <c r="A8098" s="165" t="s">
        <v>8287</v>
      </c>
      <c r="B8098" s="166">
        <v>434</v>
      </c>
    </row>
    <row r="8099" spans="1:2" ht="12" customHeight="1" x14ac:dyDescent="0.2">
      <c r="A8099" s="165" t="s">
        <v>8288</v>
      </c>
      <c r="B8099" s="166">
        <v>422.11</v>
      </c>
    </row>
    <row r="8100" spans="1:2" ht="12" customHeight="1" x14ac:dyDescent="0.2">
      <c r="A8100" s="165" t="s">
        <v>8289</v>
      </c>
      <c r="B8100" s="166">
        <v>486.97</v>
      </c>
    </row>
    <row r="8101" spans="1:2" ht="12" customHeight="1" x14ac:dyDescent="0.2">
      <c r="A8101" s="165" t="s">
        <v>8290</v>
      </c>
      <c r="B8101" s="166">
        <v>481.36</v>
      </c>
    </row>
    <row r="8102" spans="1:2" ht="12" customHeight="1" x14ac:dyDescent="0.2">
      <c r="A8102" s="165" t="s">
        <v>8291</v>
      </c>
      <c r="B8102" s="166">
        <v>410.19</v>
      </c>
    </row>
    <row r="8103" spans="1:2" ht="12" customHeight="1" x14ac:dyDescent="0.2">
      <c r="A8103" s="165" t="s">
        <v>8292</v>
      </c>
      <c r="B8103" s="166">
        <v>402.15</v>
      </c>
    </row>
    <row r="8104" spans="1:2" ht="12" customHeight="1" x14ac:dyDescent="0.2">
      <c r="A8104" s="165" t="s">
        <v>8293</v>
      </c>
      <c r="B8104" s="166">
        <v>385.04</v>
      </c>
    </row>
    <row r="8105" spans="1:2" ht="12" customHeight="1" x14ac:dyDescent="0.2">
      <c r="A8105" s="165" t="s">
        <v>8294</v>
      </c>
      <c r="B8105" s="166">
        <v>374.69</v>
      </c>
    </row>
    <row r="8106" spans="1:2" ht="12" customHeight="1" x14ac:dyDescent="0.2">
      <c r="A8106" s="165" t="s">
        <v>8295</v>
      </c>
      <c r="B8106" s="166">
        <v>385.17</v>
      </c>
    </row>
    <row r="8107" spans="1:2" ht="12" customHeight="1" x14ac:dyDescent="0.2">
      <c r="A8107" s="165" t="s">
        <v>8296</v>
      </c>
      <c r="B8107" s="166">
        <v>372.39</v>
      </c>
    </row>
    <row r="8108" spans="1:2" ht="12" customHeight="1" x14ac:dyDescent="0.2">
      <c r="A8108" s="165" t="s">
        <v>8297</v>
      </c>
      <c r="B8108" s="166">
        <v>442.76</v>
      </c>
    </row>
    <row r="8109" spans="1:2" ht="12" customHeight="1" x14ac:dyDescent="0.2">
      <c r="A8109" s="165" t="s">
        <v>8298</v>
      </c>
      <c r="B8109" s="166">
        <v>434.72</v>
      </c>
    </row>
    <row r="8110" spans="1:2" ht="12" customHeight="1" x14ac:dyDescent="0.2">
      <c r="A8110" s="165" t="s">
        <v>8299</v>
      </c>
      <c r="B8110" s="166">
        <v>432.36</v>
      </c>
    </row>
    <row r="8111" spans="1:2" ht="12" customHeight="1" x14ac:dyDescent="0.2">
      <c r="A8111" s="165" t="s">
        <v>8300</v>
      </c>
      <c r="B8111" s="166">
        <v>423.11</v>
      </c>
    </row>
    <row r="8112" spans="1:2" ht="12" customHeight="1" x14ac:dyDescent="0.2">
      <c r="A8112" s="165" t="s">
        <v>8301</v>
      </c>
      <c r="B8112" s="166">
        <v>425.64</v>
      </c>
    </row>
    <row r="8113" spans="1:2" ht="12" customHeight="1" x14ac:dyDescent="0.2">
      <c r="A8113" s="165" t="s">
        <v>8302</v>
      </c>
      <c r="B8113" s="166">
        <v>415.29</v>
      </c>
    </row>
    <row r="8114" spans="1:2" ht="12" customHeight="1" x14ac:dyDescent="0.2">
      <c r="A8114" s="165" t="s">
        <v>8303</v>
      </c>
      <c r="B8114" s="166">
        <v>429.79</v>
      </c>
    </row>
    <row r="8115" spans="1:2" ht="12" customHeight="1" x14ac:dyDescent="0.2">
      <c r="A8115" s="165" t="s">
        <v>8304</v>
      </c>
      <c r="B8115" s="166">
        <v>417.01</v>
      </c>
    </row>
    <row r="8116" spans="1:2" ht="12" customHeight="1" x14ac:dyDescent="0.2">
      <c r="A8116" s="165" t="s">
        <v>8305</v>
      </c>
      <c r="B8116" s="166">
        <v>597.6</v>
      </c>
    </row>
    <row r="8117" spans="1:2" ht="12" customHeight="1" x14ac:dyDescent="0.2">
      <c r="A8117" s="165" t="s">
        <v>8306</v>
      </c>
      <c r="B8117" s="166">
        <v>582.4</v>
      </c>
    </row>
    <row r="8118" spans="1:2" ht="12" customHeight="1" x14ac:dyDescent="0.2">
      <c r="A8118" s="165" t="s">
        <v>8307</v>
      </c>
      <c r="B8118" s="166">
        <v>572.37</v>
      </c>
    </row>
    <row r="8119" spans="1:2" ht="12" customHeight="1" x14ac:dyDescent="0.2">
      <c r="A8119" s="165" t="s">
        <v>8308</v>
      </c>
      <c r="B8119" s="166">
        <v>566.76</v>
      </c>
    </row>
    <row r="8120" spans="1:2" ht="12" customHeight="1" x14ac:dyDescent="0.2">
      <c r="A8120" s="165" t="s">
        <v>8309</v>
      </c>
      <c r="B8120" s="166">
        <v>472.6</v>
      </c>
    </row>
    <row r="8121" spans="1:2" ht="12" customHeight="1" x14ac:dyDescent="0.2">
      <c r="A8121" s="165" t="s">
        <v>8310</v>
      </c>
      <c r="B8121" s="166">
        <v>464.56</v>
      </c>
    </row>
    <row r="8122" spans="1:2" ht="12" customHeight="1" x14ac:dyDescent="0.2">
      <c r="A8122" s="165" t="s">
        <v>8311</v>
      </c>
      <c r="B8122" s="166">
        <v>450.54</v>
      </c>
    </row>
    <row r="8123" spans="1:2" ht="12" customHeight="1" x14ac:dyDescent="0.2">
      <c r="A8123" s="165" t="s">
        <v>8312</v>
      </c>
      <c r="B8123" s="166">
        <v>440.19</v>
      </c>
    </row>
    <row r="8124" spans="1:2" ht="12" customHeight="1" x14ac:dyDescent="0.2">
      <c r="A8124" s="165" t="s">
        <v>8313</v>
      </c>
      <c r="B8124" s="166">
        <v>206.87</v>
      </c>
    </row>
    <row r="8125" spans="1:2" ht="12" customHeight="1" x14ac:dyDescent="0.2">
      <c r="A8125" s="165" t="s">
        <v>8314</v>
      </c>
      <c r="B8125" s="166">
        <v>201.86</v>
      </c>
    </row>
    <row r="8126" spans="1:2" ht="12" customHeight="1" x14ac:dyDescent="0.2">
      <c r="A8126" s="165" t="s">
        <v>8315</v>
      </c>
      <c r="B8126" s="166">
        <v>1211.03</v>
      </c>
    </row>
    <row r="8127" spans="1:2" ht="12" customHeight="1" x14ac:dyDescent="0.2">
      <c r="A8127" s="165" t="s">
        <v>8316</v>
      </c>
      <c r="B8127" s="166">
        <v>1183.43</v>
      </c>
    </row>
    <row r="8128" spans="1:2" ht="12" customHeight="1" x14ac:dyDescent="0.2">
      <c r="A8128" s="165" t="s">
        <v>8317</v>
      </c>
      <c r="B8128" s="166">
        <v>760.78</v>
      </c>
    </row>
    <row r="8129" spans="1:2" ht="12" customHeight="1" x14ac:dyDescent="0.2">
      <c r="A8129" s="165" t="s">
        <v>8318</v>
      </c>
      <c r="B8129" s="166">
        <v>736.02</v>
      </c>
    </row>
    <row r="8130" spans="1:2" ht="12" customHeight="1" x14ac:dyDescent="0.2">
      <c r="A8130" s="165" t="s">
        <v>8319</v>
      </c>
      <c r="B8130" s="166">
        <v>740.29</v>
      </c>
    </row>
    <row r="8131" spans="1:2" ht="12" customHeight="1" x14ac:dyDescent="0.2">
      <c r="A8131" s="165" t="s">
        <v>8320</v>
      </c>
      <c r="B8131" s="166">
        <v>707.91</v>
      </c>
    </row>
    <row r="8132" spans="1:2" ht="12" customHeight="1" x14ac:dyDescent="0.2">
      <c r="A8132" s="165" t="s">
        <v>8321</v>
      </c>
      <c r="B8132" s="166">
        <v>68.69</v>
      </c>
    </row>
    <row r="8133" spans="1:2" ht="12" customHeight="1" x14ac:dyDescent="0.2">
      <c r="A8133" s="165" t="s">
        <v>8322</v>
      </c>
      <c r="B8133" s="166">
        <v>64.52</v>
      </c>
    </row>
    <row r="8134" spans="1:2" ht="12" customHeight="1" x14ac:dyDescent="0.2">
      <c r="A8134" s="165" t="s">
        <v>8323</v>
      </c>
      <c r="B8134" s="166">
        <v>22.66</v>
      </c>
    </row>
    <row r="8135" spans="1:2" ht="12" customHeight="1" x14ac:dyDescent="0.2">
      <c r="A8135" s="165" t="s">
        <v>8324</v>
      </c>
      <c r="B8135" s="166">
        <v>20.39</v>
      </c>
    </row>
    <row r="8136" spans="1:2" ht="12" customHeight="1" x14ac:dyDescent="0.2">
      <c r="A8136" s="165" t="s">
        <v>8325</v>
      </c>
      <c r="B8136" s="166">
        <v>104.22</v>
      </c>
    </row>
    <row r="8137" spans="1:2" ht="12" customHeight="1" x14ac:dyDescent="0.2">
      <c r="A8137" s="165" t="s">
        <v>8326</v>
      </c>
      <c r="B8137" s="166">
        <v>101.4</v>
      </c>
    </row>
    <row r="8138" spans="1:2" ht="12" customHeight="1" x14ac:dyDescent="0.2">
      <c r="A8138" s="165" t="s">
        <v>8327</v>
      </c>
      <c r="B8138" s="166">
        <v>83.33</v>
      </c>
    </row>
    <row r="8139" spans="1:2" ht="12" customHeight="1" x14ac:dyDescent="0.2">
      <c r="A8139" s="165" t="s">
        <v>8328</v>
      </c>
      <c r="B8139" s="166">
        <v>81.06</v>
      </c>
    </row>
    <row r="8140" spans="1:2" ht="12" customHeight="1" x14ac:dyDescent="0.2">
      <c r="A8140" s="165" t="s">
        <v>8329</v>
      </c>
      <c r="B8140" s="166">
        <v>749.32</v>
      </c>
    </row>
    <row r="8141" spans="1:2" ht="12" customHeight="1" x14ac:dyDescent="0.2">
      <c r="A8141" s="165" t="s">
        <v>8330</v>
      </c>
      <c r="B8141" s="166">
        <v>725.08</v>
      </c>
    </row>
    <row r="8142" spans="1:2" ht="12" customHeight="1" x14ac:dyDescent="0.2">
      <c r="A8142" s="165" t="s">
        <v>8331</v>
      </c>
      <c r="B8142" s="166">
        <v>2130.39</v>
      </c>
    </row>
    <row r="8143" spans="1:2" ht="12" customHeight="1" x14ac:dyDescent="0.2">
      <c r="A8143" s="165" t="s">
        <v>8332</v>
      </c>
      <c r="B8143" s="166">
        <v>2106.14</v>
      </c>
    </row>
    <row r="8144" spans="1:2" ht="12" customHeight="1" x14ac:dyDescent="0.2">
      <c r="A8144" s="165" t="s">
        <v>8333</v>
      </c>
      <c r="B8144" s="166">
        <v>181.18</v>
      </c>
    </row>
    <row r="8145" spans="1:2" ht="12" customHeight="1" x14ac:dyDescent="0.2">
      <c r="A8145" s="165" t="s">
        <v>8334</v>
      </c>
      <c r="B8145" s="166">
        <v>180.85</v>
      </c>
    </row>
    <row r="8146" spans="1:2" ht="12" customHeight="1" x14ac:dyDescent="0.2">
      <c r="A8146" s="165" t="s">
        <v>8335</v>
      </c>
      <c r="B8146" s="166">
        <v>267.64999999999998</v>
      </c>
    </row>
    <row r="8147" spans="1:2" ht="12" customHeight="1" x14ac:dyDescent="0.2">
      <c r="A8147" s="165" t="s">
        <v>8336</v>
      </c>
      <c r="B8147" s="166">
        <v>267.08</v>
      </c>
    </row>
    <row r="8148" spans="1:2" ht="12" customHeight="1" x14ac:dyDescent="0.2">
      <c r="A8148" s="165" t="s">
        <v>8337</v>
      </c>
      <c r="B8148" s="166">
        <v>305.89</v>
      </c>
    </row>
    <row r="8149" spans="1:2" ht="12" customHeight="1" x14ac:dyDescent="0.2">
      <c r="A8149" s="165" t="s">
        <v>8338</v>
      </c>
      <c r="B8149" s="166">
        <v>305.32</v>
      </c>
    </row>
    <row r="8150" spans="1:2" ht="12" customHeight="1" x14ac:dyDescent="0.2">
      <c r="A8150" s="165" t="s">
        <v>8339</v>
      </c>
      <c r="B8150" s="166">
        <v>173.71</v>
      </c>
    </row>
    <row r="8151" spans="1:2" ht="12" customHeight="1" x14ac:dyDescent="0.2">
      <c r="A8151" s="165" t="s">
        <v>8340</v>
      </c>
      <c r="B8151" s="166">
        <v>173.14</v>
      </c>
    </row>
    <row r="8152" spans="1:2" ht="12" customHeight="1" x14ac:dyDescent="0.2">
      <c r="A8152" s="165" t="s">
        <v>8341</v>
      </c>
      <c r="B8152" s="166">
        <v>182.56</v>
      </c>
    </row>
    <row r="8153" spans="1:2" ht="12" customHeight="1" x14ac:dyDescent="0.2">
      <c r="A8153" s="165" t="s">
        <v>8342</v>
      </c>
      <c r="B8153" s="166">
        <v>182.14</v>
      </c>
    </row>
    <row r="8154" spans="1:2" ht="12" customHeight="1" x14ac:dyDescent="0.2">
      <c r="A8154" s="165" t="s">
        <v>8343</v>
      </c>
      <c r="B8154" s="166">
        <v>182.56</v>
      </c>
    </row>
    <row r="8155" spans="1:2" ht="12" customHeight="1" x14ac:dyDescent="0.2">
      <c r="A8155" s="165" t="s">
        <v>8344</v>
      </c>
      <c r="B8155" s="166">
        <v>182.14</v>
      </c>
    </row>
    <row r="8156" spans="1:2" ht="12" customHeight="1" x14ac:dyDescent="0.2">
      <c r="A8156" s="165" t="s">
        <v>8345</v>
      </c>
      <c r="B8156" s="166">
        <v>261.91000000000003</v>
      </c>
    </row>
    <row r="8157" spans="1:2" ht="12" customHeight="1" x14ac:dyDescent="0.2">
      <c r="A8157" s="165" t="s">
        <v>8346</v>
      </c>
      <c r="B8157" s="166">
        <v>259.45999999999998</v>
      </c>
    </row>
    <row r="8158" spans="1:2" ht="12" customHeight="1" x14ac:dyDescent="0.2">
      <c r="A8158" s="165" t="s">
        <v>102</v>
      </c>
      <c r="B8158" s="166">
        <v>17.8</v>
      </c>
    </row>
    <row r="8159" spans="1:2" ht="12" customHeight="1" x14ac:dyDescent="0.2">
      <c r="A8159" s="165" t="s">
        <v>8347</v>
      </c>
      <c r="B8159" s="166">
        <v>17.350000000000001</v>
      </c>
    </row>
    <row r="8160" spans="1:2" ht="12" customHeight="1" x14ac:dyDescent="0.2">
      <c r="A8160" s="165" t="s">
        <v>8348</v>
      </c>
      <c r="B8160" s="166">
        <v>15.28</v>
      </c>
    </row>
    <row r="8161" spans="1:2" ht="12" customHeight="1" x14ac:dyDescent="0.2">
      <c r="A8161" s="165" t="s">
        <v>8349</v>
      </c>
      <c r="B8161" s="166">
        <v>14.89</v>
      </c>
    </row>
    <row r="8162" spans="1:2" ht="12" customHeight="1" x14ac:dyDescent="0.2">
      <c r="A8162" s="165" t="s">
        <v>8350</v>
      </c>
      <c r="B8162" s="166">
        <v>87.84</v>
      </c>
    </row>
    <row r="8163" spans="1:2" ht="12" customHeight="1" x14ac:dyDescent="0.2">
      <c r="A8163" s="165" t="s">
        <v>8351</v>
      </c>
      <c r="B8163" s="166">
        <v>87.46</v>
      </c>
    </row>
    <row r="8164" spans="1:2" ht="12" customHeight="1" x14ac:dyDescent="0.2">
      <c r="A8164" s="165" t="s">
        <v>8352</v>
      </c>
      <c r="B8164" s="166">
        <v>121.39</v>
      </c>
    </row>
    <row r="8165" spans="1:2" ht="12" customHeight="1" x14ac:dyDescent="0.2">
      <c r="A8165" s="165" t="s">
        <v>8353</v>
      </c>
      <c r="B8165" s="166">
        <v>120.98</v>
      </c>
    </row>
    <row r="8166" spans="1:2" ht="12" customHeight="1" x14ac:dyDescent="0.2">
      <c r="A8166" s="165" t="s">
        <v>8354</v>
      </c>
      <c r="B8166" s="166">
        <v>95.99</v>
      </c>
    </row>
    <row r="8167" spans="1:2" ht="12" customHeight="1" x14ac:dyDescent="0.2">
      <c r="A8167" s="165" t="s">
        <v>8355</v>
      </c>
      <c r="B8167" s="166">
        <v>95.58</v>
      </c>
    </row>
    <row r="8168" spans="1:2" ht="12" customHeight="1" x14ac:dyDescent="0.2">
      <c r="A8168" s="165" t="s">
        <v>8356</v>
      </c>
      <c r="B8168" s="166">
        <v>13.62</v>
      </c>
    </row>
    <row r="8169" spans="1:2" ht="12" customHeight="1" x14ac:dyDescent="0.2">
      <c r="A8169" s="165" t="s">
        <v>8357</v>
      </c>
      <c r="B8169" s="166">
        <v>13.15</v>
      </c>
    </row>
    <row r="8170" spans="1:2" ht="12" customHeight="1" x14ac:dyDescent="0.2">
      <c r="A8170" s="165" t="s">
        <v>8358</v>
      </c>
      <c r="B8170" s="166">
        <v>19.04</v>
      </c>
    </row>
    <row r="8171" spans="1:2" ht="12" customHeight="1" x14ac:dyDescent="0.2">
      <c r="A8171" s="165" t="s">
        <v>8359</v>
      </c>
      <c r="B8171" s="166">
        <v>18.55</v>
      </c>
    </row>
    <row r="8172" spans="1:2" ht="12" customHeight="1" x14ac:dyDescent="0.2">
      <c r="A8172" s="165" t="s">
        <v>8360</v>
      </c>
      <c r="B8172" s="166">
        <v>25.25</v>
      </c>
    </row>
    <row r="8173" spans="1:2" ht="12" customHeight="1" x14ac:dyDescent="0.2">
      <c r="A8173" s="165" t="s">
        <v>8361</v>
      </c>
      <c r="B8173" s="166">
        <v>24.64</v>
      </c>
    </row>
    <row r="8174" spans="1:2" ht="12" customHeight="1" x14ac:dyDescent="0.2">
      <c r="A8174" s="165" t="s">
        <v>8362</v>
      </c>
      <c r="B8174" s="166">
        <v>688.94</v>
      </c>
    </row>
    <row r="8175" spans="1:2" ht="12" customHeight="1" x14ac:dyDescent="0.2">
      <c r="A8175" s="165" t="s">
        <v>8363</v>
      </c>
      <c r="B8175" s="166">
        <v>688.44</v>
      </c>
    </row>
    <row r="8176" spans="1:2" ht="12" customHeight="1" x14ac:dyDescent="0.2">
      <c r="A8176" s="165" t="s">
        <v>8364</v>
      </c>
      <c r="B8176" s="166">
        <v>875.25</v>
      </c>
    </row>
    <row r="8177" spans="1:2" ht="12" customHeight="1" x14ac:dyDescent="0.2">
      <c r="A8177" s="165" t="s">
        <v>8365</v>
      </c>
      <c r="B8177" s="166">
        <v>848.76</v>
      </c>
    </row>
    <row r="8178" spans="1:2" ht="12" customHeight="1" x14ac:dyDescent="0.2">
      <c r="A8178" s="165" t="s">
        <v>8366</v>
      </c>
      <c r="B8178" s="166">
        <v>847.91</v>
      </c>
    </row>
    <row r="8179" spans="1:2" ht="12" customHeight="1" x14ac:dyDescent="0.2">
      <c r="A8179" s="165" t="s">
        <v>8367</v>
      </c>
      <c r="B8179" s="166">
        <v>821.49</v>
      </c>
    </row>
    <row r="8180" spans="1:2" ht="12" customHeight="1" x14ac:dyDescent="0.2">
      <c r="A8180" s="165" t="s">
        <v>8368</v>
      </c>
      <c r="B8180" s="166">
        <v>826.1</v>
      </c>
    </row>
    <row r="8181" spans="1:2" ht="12" customHeight="1" x14ac:dyDescent="0.2">
      <c r="A8181" s="165" t="s">
        <v>8369</v>
      </c>
      <c r="B8181" s="166">
        <v>799.77</v>
      </c>
    </row>
    <row r="8182" spans="1:2" ht="12" customHeight="1" x14ac:dyDescent="0.2">
      <c r="A8182" s="165" t="s">
        <v>8370</v>
      </c>
      <c r="B8182" s="166">
        <v>105.81</v>
      </c>
    </row>
    <row r="8183" spans="1:2" ht="12" customHeight="1" x14ac:dyDescent="0.2">
      <c r="A8183" s="165" t="s">
        <v>8371</v>
      </c>
      <c r="B8183" s="166">
        <v>98.87</v>
      </c>
    </row>
    <row r="8184" spans="1:2" ht="12" customHeight="1" x14ac:dyDescent="0.2">
      <c r="A8184" s="165" t="s">
        <v>8372</v>
      </c>
      <c r="B8184" s="166">
        <v>106.63</v>
      </c>
    </row>
    <row r="8185" spans="1:2" ht="12" customHeight="1" x14ac:dyDescent="0.2">
      <c r="A8185" s="165" t="s">
        <v>8373</v>
      </c>
      <c r="B8185" s="166">
        <v>99.68</v>
      </c>
    </row>
    <row r="8186" spans="1:2" ht="12" customHeight="1" x14ac:dyDescent="0.2">
      <c r="A8186" s="165" t="s">
        <v>8374</v>
      </c>
      <c r="B8186" s="166">
        <v>78.11</v>
      </c>
    </row>
    <row r="8187" spans="1:2" ht="12" customHeight="1" x14ac:dyDescent="0.2">
      <c r="A8187" s="165" t="s">
        <v>8375</v>
      </c>
      <c r="B8187" s="166">
        <v>74.03</v>
      </c>
    </row>
    <row r="8188" spans="1:2" ht="12" customHeight="1" x14ac:dyDescent="0.2">
      <c r="A8188" s="165" t="s">
        <v>8376</v>
      </c>
      <c r="B8188" s="166">
        <v>77.290000000000006</v>
      </c>
    </row>
    <row r="8189" spans="1:2" ht="12" customHeight="1" x14ac:dyDescent="0.2">
      <c r="A8189" s="165" t="s">
        <v>8377</v>
      </c>
      <c r="B8189" s="166">
        <v>73.209999999999994</v>
      </c>
    </row>
    <row r="8190" spans="1:2" ht="12" customHeight="1" x14ac:dyDescent="0.2">
      <c r="A8190" s="165" t="s">
        <v>8378</v>
      </c>
      <c r="B8190" s="166">
        <v>12.1</v>
      </c>
    </row>
    <row r="8191" spans="1:2" ht="12" customHeight="1" x14ac:dyDescent="0.2">
      <c r="A8191" s="165" t="s">
        <v>8379</v>
      </c>
      <c r="B8191" s="166">
        <v>11</v>
      </c>
    </row>
    <row r="8192" spans="1:2" ht="12" customHeight="1" x14ac:dyDescent="0.2">
      <c r="A8192" s="165" t="s">
        <v>8380</v>
      </c>
      <c r="B8192" s="166">
        <v>13.05</v>
      </c>
    </row>
    <row r="8193" spans="1:2" ht="12" customHeight="1" x14ac:dyDescent="0.2">
      <c r="A8193" s="165" t="s">
        <v>8381</v>
      </c>
      <c r="B8193" s="166">
        <v>11.95</v>
      </c>
    </row>
    <row r="8194" spans="1:2" ht="12" customHeight="1" x14ac:dyDescent="0.2">
      <c r="A8194" s="165" t="s">
        <v>8382</v>
      </c>
      <c r="B8194" s="166">
        <v>36.25</v>
      </c>
    </row>
    <row r="8195" spans="1:2" ht="12" customHeight="1" x14ac:dyDescent="0.2">
      <c r="A8195" s="165" t="s">
        <v>8383</v>
      </c>
      <c r="B8195" s="166">
        <v>35.15</v>
      </c>
    </row>
    <row r="8196" spans="1:2" ht="12" customHeight="1" x14ac:dyDescent="0.2">
      <c r="A8196" s="165" t="s">
        <v>8384</v>
      </c>
      <c r="B8196" s="166">
        <v>30.46</v>
      </c>
    </row>
    <row r="8197" spans="1:2" ht="12" customHeight="1" x14ac:dyDescent="0.2">
      <c r="A8197" s="165" t="s">
        <v>8385</v>
      </c>
      <c r="B8197" s="166">
        <v>28.49</v>
      </c>
    </row>
    <row r="8198" spans="1:2" ht="12" customHeight="1" x14ac:dyDescent="0.2">
      <c r="A8198" s="165" t="s">
        <v>8386</v>
      </c>
      <c r="B8198" s="166">
        <v>90.86</v>
      </c>
    </row>
    <row r="8199" spans="1:2" ht="12" customHeight="1" x14ac:dyDescent="0.2">
      <c r="A8199" s="165" t="s">
        <v>8387</v>
      </c>
      <c r="B8199" s="166">
        <v>83.77</v>
      </c>
    </row>
    <row r="8200" spans="1:2" ht="12" customHeight="1" x14ac:dyDescent="0.2">
      <c r="A8200" s="165" t="s">
        <v>8388</v>
      </c>
      <c r="B8200" s="166">
        <v>62.34</v>
      </c>
    </row>
    <row r="8201" spans="1:2" ht="12" customHeight="1" x14ac:dyDescent="0.2">
      <c r="A8201" s="165" t="s">
        <v>8389</v>
      </c>
      <c r="B8201" s="166">
        <v>58.12</v>
      </c>
    </row>
    <row r="8202" spans="1:2" ht="12" customHeight="1" x14ac:dyDescent="0.2">
      <c r="A8202" s="165" t="s">
        <v>8390</v>
      </c>
      <c r="B8202" s="166">
        <v>70.38</v>
      </c>
    </row>
    <row r="8203" spans="1:2" ht="12" customHeight="1" x14ac:dyDescent="0.2">
      <c r="A8203" s="165" t="s">
        <v>8391</v>
      </c>
      <c r="B8203" s="166">
        <v>64.53</v>
      </c>
    </row>
    <row r="8204" spans="1:2" ht="12" customHeight="1" x14ac:dyDescent="0.2">
      <c r="A8204" s="165" t="s">
        <v>8392</v>
      </c>
      <c r="B8204" s="166">
        <v>50.63</v>
      </c>
    </row>
    <row r="8205" spans="1:2" ht="12" customHeight="1" x14ac:dyDescent="0.2">
      <c r="A8205" s="165" t="s">
        <v>8393</v>
      </c>
      <c r="B8205" s="166">
        <v>46.77</v>
      </c>
    </row>
    <row r="8206" spans="1:2" ht="12" customHeight="1" x14ac:dyDescent="0.2">
      <c r="A8206" s="165" t="s">
        <v>8394</v>
      </c>
      <c r="B8206" s="166">
        <v>130.01</v>
      </c>
    </row>
    <row r="8207" spans="1:2" ht="12" customHeight="1" x14ac:dyDescent="0.2">
      <c r="A8207" s="165" t="s">
        <v>8395</v>
      </c>
      <c r="B8207" s="166">
        <v>125.55</v>
      </c>
    </row>
    <row r="8208" spans="1:2" ht="12" customHeight="1" x14ac:dyDescent="0.2">
      <c r="A8208" s="165" t="s">
        <v>8396</v>
      </c>
      <c r="B8208" s="166">
        <v>145.78</v>
      </c>
    </row>
    <row r="8209" spans="1:2" ht="12" customHeight="1" x14ac:dyDescent="0.2">
      <c r="A8209" s="165" t="s">
        <v>8397</v>
      </c>
      <c r="B8209" s="166">
        <v>141.46</v>
      </c>
    </row>
    <row r="8210" spans="1:2" ht="12" customHeight="1" x14ac:dyDescent="0.2">
      <c r="A8210" s="165" t="s">
        <v>8398</v>
      </c>
      <c r="B8210" s="166">
        <v>118.38</v>
      </c>
    </row>
    <row r="8211" spans="1:2" ht="12" customHeight="1" x14ac:dyDescent="0.2">
      <c r="A8211" s="165" t="s">
        <v>8399</v>
      </c>
      <c r="B8211" s="166">
        <v>114.06</v>
      </c>
    </row>
    <row r="8212" spans="1:2" ht="12" customHeight="1" x14ac:dyDescent="0.2">
      <c r="A8212" s="165" t="s">
        <v>8400</v>
      </c>
      <c r="B8212" s="166">
        <v>191.36</v>
      </c>
    </row>
    <row r="8213" spans="1:2" ht="12" customHeight="1" x14ac:dyDescent="0.2">
      <c r="A8213" s="165" t="s">
        <v>8401</v>
      </c>
      <c r="B8213" s="166">
        <v>185.87</v>
      </c>
    </row>
    <row r="8214" spans="1:2" ht="12" customHeight="1" x14ac:dyDescent="0.2">
      <c r="A8214" s="165" t="s">
        <v>8402</v>
      </c>
      <c r="B8214" s="166">
        <v>38.76</v>
      </c>
    </row>
    <row r="8215" spans="1:2" ht="12" customHeight="1" x14ac:dyDescent="0.2">
      <c r="A8215" s="165" t="s">
        <v>8403</v>
      </c>
      <c r="B8215" s="166">
        <v>36.479999999999997</v>
      </c>
    </row>
    <row r="8216" spans="1:2" ht="12" customHeight="1" x14ac:dyDescent="0.2">
      <c r="A8216" s="165" t="s">
        <v>8404</v>
      </c>
      <c r="B8216" s="166">
        <v>89.89</v>
      </c>
    </row>
    <row r="8217" spans="1:2" ht="12" customHeight="1" x14ac:dyDescent="0.2">
      <c r="A8217" s="165" t="s">
        <v>8405</v>
      </c>
      <c r="B8217" s="166">
        <v>87.3</v>
      </c>
    </row>
    <row r="8218" spans="1:2" ht="12" customHeight="1" x14ac:dyDescent="0.2">
      <c r="A8218" s="165" t="s">
        <v>8406</v>
      </c>
      <c r="B8218" s="166">
        <v>73.27</v>
      </c>
    </row>
    <row r="8219" spans="1:2" ht="12" customHeight="1" x14ac:dyDescent="0.2">
      <c r="A8219" s="165" t="s">
        <v>8407</v>
      </c>
      <c r="B8219" s="166">
        <v>65.959999999999994</v>
      </c>
    </row>
    <row r="8220" spans="1:2" ht="12" customHeight="1" x14ac:dyDescent="0.2">
      <c r="A8220" s="165" t="s">
        <v>8408</v>
      </c>
      <c r="B8220" s="166">
        <v>62.31</v>
      </c>
    </row>
    <row r="8221" spans="1:2" ht="12" customHeight="1" x14ac:dyDescent="0.2">
      <c r="A8221" s="165" t="s">
        <v>8409</v>
      </c>
      <c r="B8221" s="166">
        <v>56.09</v>
      </c>
    </row>
    <row r="8222" spans="1:2" ht="12" customHeight="1" x14ac:dyDescent="0.2">
      <c r="A8222" s="165" t="s">
        <v>8410</v>
      </c>
      <c r="B8222" s="166">
        <v>57.92</v>
      </c>
    </row>
    <row r="8223" spans="1:2" ht="12" customHeight="1" x14ac:dyDescent="0.2">
      <c r="A8223" s="165" t="s">
        <v>8411</v>
      </c>
      <c r="B8223" s="166">
        <v>52.14</v>
      </c>
    </row>
    <row r="8224" spans="1:2" ht="12" customHeight="1" x14ac:dyDescent="0.2">
      <c r="A8224" s="165" t="s">
        <v>8412</v>
      </c>
      <c r="B8224" s="166">
        <v>51.34</v>
      </c>
    </row>
    <row r="8225" spans="1:2" ht="12" customHeight="1" x14ac:dyDescent="0.2">
      <c r="A8225" s="165" t="s">
        <v>8413</v>
      </c>
      <c r="B8225" s="166">
        <v>46.22</v>
      </c>
    </row>
    <row r="8226" spans="1:2" ht="12" customHeight="1" x14ac:dyDescent="0.2">
      <c r="A8226" s="165" t="s">
        <v>8414</v>
      </c>
      <c r="B8226" s="166">
        <v>162.66</v>
      </c>
    </row>
    <row r="8227" spans="1:2" ht="12" customHeight="1" x14ac:dyDescent="0.2">
      <c r="A8227" s="165" t="s">
        <v>8415</v>
      </c>
      <c r="B8227" s="166">
        <v>159.81</v>
      </c>
    </row>
    <row r="8228" spans="1:2" ht="12" customHeight="1" x14ac:dyDescent="0.2">
      <c r="A8228" s="165" t="s">
        <v>8416</v>
      </c>
      <c r="B8228" s="166">
        <v>332.64</v>
      </c>
    </row>
    <row r="8229" spans="1:2" ht="12" customHeight="1" x14ac:dyDescent="0.2">
      <c r="A8229" s="165" t="s">
        <v>8417</v>
      </c>
      <c r="B8229" s="166">
        <v>329.27</v>
      </c>
    </row>
    <row r="8230" spans="1:2" ht="12" customHeight="1" x14ac:dyDescent="0.2">
      <c r="A8230" s="165" t="s">
        <v>8418</v>
      </c>
      <c r="B8230" s="166">
        <v>417.1</v>
      </c>
    </row>
    <row r="8231" spans="1:2" ht="12" customHeight="1" x14ac:dyDescent="0.2">
      <c r="A8231" s="165" t="s">
        <v>8419</v>
      </c>
      <c r="B8231" s="166">
        <v>413.73</v>
      </c>
    </row>
    <row r="8232" spans="1:2" ht="12" customHeight="1" x14ac:dyDescent="0.2">
      <c r="A8232" s="165" t="s">
        <v>8420</v>
      </c>
      <c r="B8232" s="166">
        <v>7.87</v>
      </c>
    </row>
    <row r="8233" spans="1:2" ht="12" customHeight="1" x14ac:dyDescent="0.2">
      <c r="A8233" s="165" t="s">
        <v>8421</v>
      </c>
      <c r="B8233" s="166">
        <v>7.78</v>
      </c>
    </row>
    <row r="8234" spans="1:2" ht="12" customHeight="1" x14ac:dyDescent="0.2">
      <c r="A8234" s="165" t="s">
        <v>8422</v>
      </c>
      <c r="B8234" s="166">
        <v>17.100000000000001</v>
      </c>
    </row>
    <row r="8235" spans="1:2" ht="12" customHeight="1" x14ac:dyDescent="0.2">
      <c r="A8235" s="165" t="s">
        <v>8423</v>
      </c>
      <c r="B8235" s="166">
        <v>16.96</v>
      </c>
    </row>
    <row r="8236" spans="1:2" ht="12" customHeight="1" x14ac:dyDescent="0.2">
      <c r="A8236" s="165" t="s">
        <v>8424</v>
      </c>
      <c r="B8236" s="166">
        <v>23.34</v>
      </c>
    </row>
    <row r="8237" spans="1:2" ht="12" customHeight="1" x14ac:dyDescent="0.2">
      <c r="A8237" s="165" t="s">
        <v>8425</v>
      </c>
      <c r="B8237" s="166">
        <v>23.13</v>
      </c>
    </row>
    <row r="8238" spans="1:2" ht="12" customHeight="1" x14ac:dyDescent="0.2">
      <c r="A8238" s="165" t="s">
        <v>8426</v>
      </c>
      <c r="B8238" s="166">
        <v>584.92999999999995</v>
      </c>
    </row>
    <row r="8239" spans="1:2" ht="12" customHeight="1" x14ac:dyDescent="0.2">
      <c r="A8239" s="165" t="s">
        <v>8427</v>
      </c>
      <c r="B8239" s="166">
        <v>583.11</v>
      </c>
    </row>
    <row r="8240" spans="1:2" ht="12" customHeight="1" x14ac:dyDescent="0.2">
      <c r="A8240" s="165" t="s">
        <v>8428</v>
      </c>
      <c r="B8240" s="166">
        <v>834.93</v>
      </c>
    </row>
    <row r="8241" spans="1:2" ht="12" customHeight="1" x14ac:dyDescent="0.2">
      <c r="A8241" s="165" t="s">
        <v>8429</v>
      </c>
      <c r="B8241" s="166">
        <v>830.89</v>
      </c>
    </row>
    <row r="8242" spans="1:2" ht="12" customHeight="1" x14ac:dyDescent="0.2">
      <c r="A8242" s="165" t="s">
        <v>8430</v>
      </c>
      <c r="B8242" s="166">
        <v>6.57</v>
      </c>
    </row>
    <row r="8243" spans="1:2" ht="12" customHeight="1" x14ac:dyDescent="0.2">
      <c r="A8243" s="165" t="s">
        <v>8431</v>
      </c>
      <c r="B8243" s="166">
        <v>6.54</v>
      </c>
    </row>
    <row r="8244" spans="1:2" ht="12" customHeight="1" x14ac:dyDescent="0.2">
      <c r="A8244" s="165" t="s">
        <v>8432</v>
      </c>
      <c r="B8244" s="166">
        <v>636.22</v>
      </c>
    </row>
    <row r="8245" spans="1:2" ht="12" customHeight="1" x14ac:dyDescent="0.2">
      <c r="A8245" s="165" t="s">
        <v>8433</v>
      </c>
      <c r="B8245" s="166">
        <v>623.46</v>
      </c>
    </row>
    <row r="8246" spans="1:2" ht="12" customHeight="1" x14ac:dyDescent="0.2">
      <c r="A8246" s="165" t="s">
        <v>8434</v>
      </c>
      <c r="B8246" s="166">
        <v>18.32</v>
      </c>
    </row>
    <row r="8247" spans="1:2" ht="12" customHeight="1" x14ac:dyDescent="0.2">
      <c r="A8247" s="165" t="s">
        <v>8435</v>
      </c>
      <c r="B8247" s="166">
        <v>18.25</v>
      </c>
    </row>
    <row r="8248" spans="1:2" ht="12" customHeight="1" x14ac:dyDescent="0.2">
      <c r="A8248" s="165" t="s">
        <v>8436</v>
      </c>
      <c r="B8248" s="166">
        <v>14.76</v>
      </c>
    </row>
    <row r="8249" spans="1:2" ht="12" customHeight="1" x14ac:dyDescent="0.2">
      <c r="A8249" s="165" t="s">
        <v>8437</v>
      </c>
      <c r="B8249" s="166">
        <v>14.4</v>
      </c>
    </row>
    <row r="8250" spans="1:2" ht="12" customHeight="1" x14ac:dyDescent="0.2">
      <c r="A8250" s="165" t="s">
        <v>8438</v>
      </c>
      <c r="B8250" s="166">
        <v>42.72</v>
      </c>
    </row>
    <row r="8251" spans="1:2" ht="12" customHeight="1" x14ac:dyDescent="0.2">
      <c r="A8251" s="165" t="s">
        <v>8439</v>
      </c>
      <c r="B8251" s="166">
        <v>42.67</v>
      </c>
    </row>
    <row r="8252" spans="1:2" ht="12" customHeight="1" x14ac:dyDescent="0.2">
      <c r="A8252" s="165" t="s">
        <v>8440</v>
      </c>
      <c r="B8252" s="166">
        <v>92.89</v>
      </c>
    </row>
    <row r="8253" spans="1:2" ht="12" customHeight="1" x14ac:dyDescent="0.2">
      <c r="A8253" s="165" t="s">
        <v>8441</v>
      </c>
      <c r="B8253" s="166">
        <v>92.31</v>
      </c>
    </row>
    <row r="8254" spans="1:2" ht="12" customHeight="1" x14ac:dyDescent="0.2">
      <c r="A8254" s="165" t="s">
        <v>8442</v>
      </c>
      <c r="B8254" s="166">
        <v>114.22</v>
      </c>
    </row>
    <row r="8255" spans="1:2" ht="12" customHeight="1" x14ac:dyDescent="0.2">
      <c r="A8255" s="165" t="s">
        <v>8443</v>
      </c>
      <c r="B8255" s="166">
        <v>113.46</v>
      </c>
    </row>
    <row r="8256" spans="1:2" ht="12" customHeight="1" x14ac:dyDescent="0.2">
      <c r="A8256" s="165" t="s">
        <v>8444</v>
      </c>
      <c r="B8256" s="166">
        <v>490.44</v>
      </c>
    </row>
    <row r="8257" spans="1:2" ht="12" customHeight="1" x14ac:dyDescent="0.2">
      <c r="A8257" s="165" t="s">
        <v>8445</v>
      </c>
      <c r="B8257" s="166">
        <v>486.94</v>
      </c>
    </row>
    <row r="8258" spans="1:2" ht="12" customHeight="1" x14ac:dyDescent="0.2">
      <c r="A8258" s="165" t="s">
        <v>8446</v>
      </c>
      <c r="B8258" s="166">
        <v>150.28</v>
      </c>
    </row>
    <row r="8259" spans="1:2" ht="12" customHeight="1" x14ac:dyDescent="0.2">
      <c r="A8259" s="165" t="s">
        <v>8447</v>
      </c>
      <c r="B8259" s="166">
        <v>146.78</v>
      </c>
    </row>
    <row r="8260" spans="1:2" ht="12" customHeight="1" x14ac:dyDescent="0.2">
      <c r="A8260" s="165" t="s">
        <v>8448</v>
      </c>
      <c r="B8260" s="166">
        <v>459.76</v>
      </c>
    </row>
    <row r="8261" spans="1:2" ht="12" customHeight="1" x14ac:dyDescent="0.2">
      <c r="A8261" s="165" t="s">
        <v>8449</v>
      </c>
      <c r="B8261" s="166">
        <v>457.5</v>
      </c>
    </row>
    <row r="8262" spans="1:2" ht="12" customHeight="1" x14ac:dyDescent="0.2">
      <c r="A8262" s="165" t="s">
        <v>8450</v>
      </c>
      <c r="B8262" s="166">
        <v>119.6</v>
      </c>
    </row>
    <row r="8263" spans="1:2" ht="12" customHeight="1" x14ac:dyDescent="0.2">
      <c r="A8263" s="165" t="s">
        <v>8451</v>
      </c>
      <c r="B8263" s="166">
        <v>117.34</v>
      </c>
    </row>
    <row r="8264" spans="1:2" ht="12" customHeight="1" x14ac:dyDescent="0.2">
      <c r="A8264" s="165" t="s">
        <v>8452</v>
      </c>
      <c r="B8264" s="166">
        <v>596.19000000000005</v>
      </c>
    </row>
    <row r="8265" spans="1:2" ht="12" customHeight="1" x14ac:dyDescent="0.2">
      <c r="A8265" s="165" t="s">
        <v>8453</v>
      </c>
      <c r="B8265" s="166">
        <v>592.16999999999996</v>
      </c>
    </row>
    <row r="8266" spans="1:2" ht="12" customHeight="1" x14ac:dyDescent="0.2">
      <c r="A8266" s="165" t="s">
        <v>8454</v>
      </c>
      <c r="B8266" s="166">
        <v>565.51</v>
      </c>
    </row>
    <row r="8267" spans="1:2" ht="12" customHeight="1" x14ac:dyDescent="0.2">
      <c r="A8267" s="165" t="s">
        <v>8455</v>
      </c>
      <c r="B8267" s="166">
        <v>562.73</v>
      </c>
    </row>
    <row r="8268" spans="1:2" ht="12" customHeight="1" x14ac:dyDescent="0.2">
      <c r="A8268" s="165" t="s">
        <v>8456</v>
      </c>
      <c r="B8268" s="166">
        <v>122.47</v>
      </c>
    </row>
    <row r="8269" spans="1:2" ht="12" customHeight="1" x14ac:dyDescent="0.2">
      <c r="A8269" s="165" t="s">
        <v>8457</v>
      </c>
      <c r="B8269" s="166">
        <v>122.14</v>
      </c>
    </row>
    <row r="8270" spans="1:2" ht="12" customHeight="1" x14ac:dyDescent="0.2">
      <c r="A8270" s="165" t="s">
        <v>8458</v>
      </c>
      <c r="B8270" s="166">
        <v>140.79</v>
      </c>
    </row>
    <row r="8271" spans="1:2" ht="12" customHeight="1" x14ac:dyDescent="0.2">
      <c r="A8271" s="165" t="s">
        <v>8459</v>
      </c>
      <c r="B8271" s="166">
        <v>140.46</v>
      </c>
    </row>
    <row r="8272" spans="1:2" ht="12" customHeight="1" x14ac:dyDescent="0.2">
      <c r="A8272" s="165" t="s">
        <v>8460</v>
      </c>
      <c r="B8272" s="166">
        <v>585.20000000000005</v>
      </c>
    </row>
    <row r="8273" spans="1:2" ht="12" customHeight="1" x14ac:dyDescent="0.2">
      <c r="A8273" s="165" t="s">
        <v>8461</v>
      </c>
      <c r="B8273" s="166">
        <v>582.03</v>
      </c>
    </row>
    <row r="8274" spans="1:2" ht="12" customHeight="1" x14ac:dyDescent="0.2">
      <c r="A8274" s="165" t="s">
        <v>8462</v>
      </c>
      <c r="B8274" s="166">
        <v>20.27</v>
      </c>
    </row>
    <row r="8275" spans="1:2" ht="12" customHeight="1" x14ac:dyDescent="0.2">
      <c r="A8275" s="165" t="s">
        <v>8463</v>
      </c>
      <c r="B8275" s="166">
        <v>20.18</v>
      </c>
    </row>
    <row r="8276" spans="1:2" ht="12" customHeight="1" x14ac:dyDescent="0.2">
      <c r="A8276" s="165" t="s">
        <v>8464</v>
      </c>
      <c r="B8276" s="166">
        <v>4.7</v>
      </c>
    </row>
    <row r="8277" spans="1:2" ht="12" customHeight="1" x14ac:dyDescent="0.2">
      <c r="A8277" s="165" t="s">
        <v>8465</v>
      </c>
      <c r="B8277" s="166">
        <v>4.6399999999999997</v>
      </c>
    </row>
    <row r="8278" spans="1:2" ht="12" customHeight="1" x14ac:dyDescent="0.2">
      <c r="A8278" s="165" t="s">
        <v>8466</v>
      </c>
      <c r="B8278" s="166">
        <v>16.55</v>
      </c>
    </row>
    <row r="8279" spans="1:2" ht="12" customHeight="1" x14ac:dyDescent="0.2">
      <c r="A8279" s="165" t="s">
        <v>8467</v>
      </c>
      <c r="B8279" s="166">
        <v>16.510000000000002</v>
      </c>
    </row>
    <row r="8280" spans="1:2" ht="12" customHeight="1" x14ac:dyDescent="0.2">
      <c r="A8280" s="165" t="s">
        <v>8468</v>
      </c>
      <c r="B8280" s="166">
        <v>65.44</v>
      </c>
    </row>
    <row r="8281" spans="1:2" ht="12" customHeight="1" x14ac:dyDescent="0.2">
      <c r="A8281" s="165" t="s">
        <v>8469</v>
      </c>
      <c r="B8281" s="166">
        <v>65.11</v>
      </c>
    </row>
    <row r="8282" spans="1:2" ht="12" customHeight="1" x14ac:dyDescent="0.2">
      <c r="A8282" s="165" t="s">
        <v>8470</v>
      </c>
      <c r="B8282" s="166">
        <v>89.28</v>
      </c>
    </row>
    <row r="8283" spans="1:2" ht="12" customHeight="1" x14ac:dyDescent="0.2">
      <c r="A8283" s="165" t="s">
        <v>8471</v>
      </c>
      <c r="B8283" s="166">
        <v>88.89</v>
      </c>
    </row>
    <row r="8284" spans="1:2" ht="12" customHeight="1" x14ac:dyDescent="0.2">
      <c r="A8284" s="165" t="s">
        <v>8472</v>
      </c>
      <c r="B8284" s="166">
        <v>8.49</v>
      </c>
    </row>
    <row r="8285" spans="1:2" ht="12" customHeight="1" x14ac:dyDescent="0.2">
      <c r="A8285" s="165" t="s">
        <v>8473</v>
      </c>
      <c r="B8285" s="166">
        <v>8.16</v>
      </c>
    </row>
    <row r="8286" spans="1:2" ht="12" customHeight="1" x14ac:dyDescent="0.2">
      <c r="A8286" s="165" t="s">
        <v>8474</v>
      </c>
      <c r="B8286" s="166">
        <v>11.93</v>
      </c>
    </row>
    <row r="8287" spans="1:2" ht="12" customHeight="1" x14ac:dyDescent="0.2">
      <c r="A8287" s="165" t="s">
        <v>8475</v>
      </c>
      <c r="B8287" s="166">
        <v>11.49</v>
      </c>
    </row>
    <row r="8288" spans="1:2" ht="12" customHeight="1" x14ac:dyDescent="0.2">
      <c r="A8288" s="165" t="s">
        <v>8476</v>
      </c>
      <c r="B8288" s="166">
        <v>448.13</v>
      </c>
    </row>
    <row r="8289" spans="1:2" ht="12" customHeight="1" x14ac:dyDescent="0.2">
      <c r="A8289" s="165" t="s">
        <v>8477</v>
      </c>
      <c r="B8289" s="166">
        <v>445.73</v>
      </c>
    </row>
    <row r="8290" spans="1:2" ht="12" customHeight="1" x14ac:dyDescent="0.2">
      <c r="A8290" s="165" t="s">
        <v>8478</v>
      </c>
      <c r="B8290" s="166">
        <v>24.77</v>
      </c>
    </row>
    <row r="8291" spans="1:2" ht="12" customHeight="1" x14ac:dyDescent="0.2">
      <c r="A8291" s="165" t="s">
        <v>8479</v>
      </c>
      <c r="B8291" s="166">
        <v>24.29</v>
      </c>
    </row>
    <row r="8292" spans="1:2" ht="12" customHeight="1" x14ac:dyDescent="0.2">
      <c r="A8292" s="165" t="s">
        <v>8480</v>
      </c>
      <c r="B8292" s="166">
        <v>33.450000000000003</v>
      </c>
    </row>
    <row r="8293" spans="1:2" ht="12" customHeight="1" x14ac:dyDescent="0.2">
      <c r="A8293" s="165" t="s">
        <v>8481</v>
      </c>
      <c r="B8293" s="166">
        <v>32.97</v>
      </c>
    </row>
    <row r="8294" spans="1:2" ht="12" customHeight="1" x14ac:dyDescent="0.2">
      <c r="A8294" s="165" t="s">
        <v>8482</v>
      </c>
      <c r="B8294" s="166">
        <v>107.43</v>
      </c>
    </row>
    <row r="8295" spans="1:2" ht="12" customHeight="1" x14ac:dyDescent="0.2">
      <c r="A8295" s="165" t="s">
        <v>8483</v>
      </c>
      <c r="B8295" s="166">
        <v>106.95</v>
      </c>
    </row>
    <row r="8296" spans="1:2" ht="12" customHeight="1" x14ac:dyDescent="0.2">
      <c r="A8296" s="165" t="s">
        <v>8484</v>
      </c>
      <c r="B8296" s="166">
        <v>115.3</v>
      </c>
    </row>
    <row r="8297" spans="1:2" ht="12" customHeight="1" x14ac:dyDescent="0.2">
      <c r="A8297" s="165" t="s">
        <v>8485</v>
      </c>
      <c r="B8297" s="166">
        <v>114.82</v>
      </c>
    </row>
    <row r="8298" spans="1:2" ht="12" customHeight="1" x14ac:dyDescent="0.2">
      <c r="A8298" s="165" t="s">
        <v>8486</v>
      </c>
      <c r="B8298" s="166">
        <v>126.49</v>
      </c>
    </row>
    <row r="8299" spans="1:2" ht="12" customHeight="1" x14ac:dyDescent="0.2">
      <c r="A8299" s="165" t="s">
        <v>8487</v>
      </c>
      <c r="B8299" s="166">
        <v>124.26</v>
      </c>
    </row>
    <row r="8300" spans="1:2" ht="12" customHeight="1" x14ac:dyDescent="0.2">
      <c r="A8300" s="165" t="s">
        <v>8488</v>
      </c>
      <c r="B8300" s="166">
        <v>4792.9399999999996</v>
      </c>
    </row>
    <row r="8301" spans="1:2" ht="12" customHeight="1" x14ac:dyDescent="0.2">
      <c r="A8301" s="165" t="s">
        <v>8489</v>
      </c>
      <c r="B8301" s="166">
        <v>4791.8100000000004</v>
      </c>
    </row>
    <row r="8302" spans="1:2" ht="12" customHeight="1" x14ac:dyDescent="0.2">
      <c r="A8302" s="165" t="s">
        <v>8490</v>
      </c>
      <c r="B8302" s="166">
        <v>5895.32</v>
      </c>
    </row>
    <row r="8303" spans="1:2" ht="12" customHeight="1" x14ac:dyDescent="0.2">
      <c r="A8303" s="165" t="s">
        <v>8491</v>
      </c>
      <c r="B8303" s="166">
        <v>5893.92</v>
      </c>
    </row>
    <row r="8304" spans="1:2" ht="12" customHeight="1" x14ac:dyDescent="0.2">
      <c r="A8304" s="165" t="s">
        <v>8492</v>
      </c>
      <c r="B8304" s="166">
        <v>508.66</v>
      </c>
    </row>
    <row r="8305" spans="1:2" ht="12" customHeight="1" x14ac:dyDescent="0.2">
      <c r="A8305" s="165" t="s">
        <v>8493</v>
      </c>
      <c r="B8305" s="166">
        <v>507.07</v>
      </c>
    </row>
    <row r="8306" spans="1:2" ht="12" customHeight="1" x14ac:dyDescent="0.2">
      <c r="A8306" s="165" t="s">
        <v>8494</v>
      </c>
      <c r="B8306" s="166">
        <v>13945.78</v>
      </c>
    </row>
    <row r="8307" spans="1:2" ht="12" customHeight="1" x14ac:dyDescent="0.2">
      <c r="A8307" s="165" t="s">
        <v>8495</v>
      </c>
      <c r="B8307" s="166">
        <v>13253.15</v>
      </c>
    </row>
    <row r="8308" spans="1:2" ht="12" customHeight="1" x14ac:dyDescent="0.2">
      <c r="A8308" s="165" t="s">
        <v>8496</v>
      </c>
      <c r="B8308" s="166">
        <v>1266.03</v>
      </c>
    </row>
    <row r="8309" spans="1:2" ht="12" customHeight="1" x14ac:dyDescent="0.2">
      <c r="A8309" s="165" t="s">
        <v>8497</v>
      </c>
      <c r="B8309" s="166">
        <v>1256.95</v>
      </c>
    </row>
    <row r="8310" spans="1:2" ht="12" customHeight="1" x14ac:dyDescent="0.2">
      <c r="A8310" s="165" t="s">
        <v>8498</v>
      </c>
      <c r="B8310" s="166">
        <v>988.92</v>
      </c>
    </row>
    <row r="8311" spans="1:2" ht="12" customHeight="1" x14ac:dyDescent="0.2">
      <c r="A8311" s="165" t="s">
        <v>8499</v>
      </c>
      <c r="B8311" s="166">
        <v>983.77</v>
      </c>
    </row>
    <row r="8312" spans="1:2" ht="12" customHeight="1" x14ac:dyDescent="0.2">
      <c r="A8312" s="165" t="s">
        <v>8500</v>
      </c>
      <c r="B8312" s="166">
        <v>540.03</v>
      </c>
    </row>
    <row r="8313" spans="1:2" ht="12" customHeight="1" x14ac:dyDescent="0.2">
      <c r="A8313" s="165" t="s">
        <v>8501</v>
      </c>
      <c r="B8313" s="166">
        <v>536.92999999999995</v>
      </c>
    </row>
    <row r="8314" spans="1:2" ht="12" customHeight="1" x14ac:dyDescent="0.2">
      <c r="A8314" s="165" t="s">
        <v>8502</v>
      </c>
      <c r="B8314" s="166">
        <v>623.29</v>
      </c>
    </row>
    <row r="8315" spans="1:2" ht="12" customHeight="1" x14ac:dyDescent="0.2">
      <c r="A8315" s="165" t="s">
        <v>8503</v>
      </c>
      <c r="B8315" s="166">
        <v>621.25</v>
      </c>
    </row>
    <row r="8316" spans="1:2" ht="12" customHeight="1" x14ac:dyDescent="0.2">
      <c r="A8316" s="165" t="s">
        <v>8504</v>
      </c>
      <c r="B8316" s="166">
        <v>335.04</v>
      </c>
    </row>
    <row r="8317" spans="1:2" ht="12" customHeight="1" x14ac:dyDescent="0.2">
      <c r="A8317" s="165" t="s">
        <v>8505</v>
      </c>
      <c r="B8317" s="166">
        <v>314.14999999999998</v>
      </c>
    </row>
    <row r="8318" spans="1:2" ht="12" customHeight="1" x14ac:dyDescent="0.2">
      <c r="A8318" s="165" t="s">
        <v>8506</v>
      </c>
      <c r="B8318" s="166">
        <v>21.62</v>
      </c>
    </row>
    <row r="8319" spans="1:2" ht="12" customHeight="1" x14ac:dyDescent="0.2">
      <c r="A8319" s="165" t="s">
        <v>8507</v>
      </c>
      <c r="B8319" s="166">
        <v>20.93</v>
      </c>
    </row>
    <row r="8320" spans="1:2" ht="12" customHeight="1" x14ac:dyDescent="0.2">
      <c r="A8320" s="165" t="s">
        <v>8508</v>
      </c>
      <c r="B8320" s="166">
        <v>162.41999999999999</v>
      </c>
    </row>
    <row r="8321" spans="1:2" ht="12" customHeight="1" x14ac:dyDescent="0.2">
      <c r="A8321" s="165" t="s">
        <v>8509</v>
      </c>
      <c r="B8321" s="166">
        <v>161.72999999999999</v>
      </c>
    </row>
    <row r="8322" spans="1:2" ht="12" customHeight="1" x14ac:dyDescent="0.2">
      <c r="A8322" s="165" t="s">
        <v>8510</v>
      </c>
      <c r="B8322" s="166">
        <v>162.38</v>
      </c>
    </row>
    <row r="8323" spans="1:2" ht="12" customHeight="1" x14ac:dyDescent="0.2">
      <c r="A8323" s="165" t="s">
        <v>8511</v>
      </c>
      <c r="B8323" s="166">
        <v>161.69</v>
      </c>
    </row>
    <row r="8324" spans="1:2" ht="12" customHeight="1" x14ac:dyDescent="0.2">
      <c r="A8324" s="165" t="s">
        <v>8512</v>
      </c>
      <c r="B8324" s="166">
        <v>59.6</v>
      </c>
    </row>
    <row r="8325" spans="1:2" ht="12" customHeight="1" x14ac:dyDescent="0.2">
      <c r="A8325" s="165" t="s">
        <v>8513</v>
      </c>
      <c r="B8325" s="166">
        <v>53.97</v>
      </c>
    </row>
    <row r="8326" spans="1:2" ht="12" customHeight="1" x14ac:dyDescent="0.2">
      <c r="A8326" s="165" t="s">
        <v>8514</v>
      </c>
      <c r="B8326" s="166">
        <v>200.4</v>
      </c>
    </row>
    <row r="8327" spans="1:2" ht="12" customHeight="1" x14ac:dyDescent="0.2">
      <c r="A8327" s="165" t="s">
        <v>8515</v>
      </c>
      <c r="B8327" s="166">
        <v>194.77</v>
      </c>
    </row>
    <row r="8328" spans="1:2" ht="12" customHeight="1" x14ac:dyDescent="0.2">
      <c r="A8328" s="165" t="s">
        <v>8516</v>
      </c>
      <c r="B8328" s="166">
        <v>14.05</v>
      </c>
    </row>
    <row r="8329" spans="1:2" ht="12" customHeight="1" x14ac:dyDescent="0.2">
      <c r="A8329" s="165" t="s">
        <v>8517</v>
      </c>
      <c r="B8329" s="166">
        <v>13.99</v>
      </c>
    </row>
    <row r="8330" spans="1:2" ht="12" customHeight="1" x14ac:dyDescent="0.2">
      <c r="A8330" s="165" t="s">
        <v>8518</v>
      </c>
      <c r="B8330" s="166">
        <v>28.86</v>
      </c>
    </row>
    <row r="8331" spans="1:2" ht="12" customHeight="1" x14ac:dyDescent="0.2">
      <c r="A8331" s="165" t="s">
        <v>8519</v>
      </c>
      <c r="B8331" s="166">
        <v>26.1</v>
      </c>
    </row>
    <row r="8332" spans="1:2" ht="12" customHeight="1" x14ac:dyDescent="0.2">
      <c r="A8332" s="165" t="s">
        <v>8520</v>
      </c>
      <c r="B8332" s="166">
        <v>9.52</v>
      </c>
    </row>
    <row r="8333" spans="1:2" ht="12" customHeight="1" x14ac:dyDescent="0.2">
      <c r="A8333" s="165" t="s">
        <v>8521</v>
      </c>
      <c r="B8333" s="166">
        <v>8.64</v>
      </c>
    </row>
    <row r="8334" spans="1:2" ht="12" customHeight="1" x14ac:dyDescent="0.2">
      <c r="A8334" s="165" t="s">
        <v>8522</v>
      </c>
      <c r="B8334" s="166">
        <v>51.53</v>
      </c>
    </row>
    <row r="8335" spans="1:2" ht="12" customHeight="1" x14ac:dyDescent="0.2">
      <c r="A8335" s="165" t="s">
        <v>8523</v>
      </c>
      <c r="B8335" s="166">
        <v>47.06</v>
      </c>
    </row>
    <row r="8336" spans="1:2" ht="12" customHeight="1" x14ac:dyDescent="0.2">
      <c r="A8336" s="165" t="s">
        <v>8524</v>
      </c>
      <c r="B8336" s="166">
        <v>52.78</v>
      </c>
    </row>
    <row r="8337" spans="1:2" ht="12" customHeight="1" x14ac:dyDescent="0.2">
      <c r="A8337" s="165" t="s">
        <v>8525</v>
      </c>
      <c r="B8337" s="166">
        <v>51.68</v>
      </c>
    </row>
    <row r="8338" spans="1:2" ht="12" customHeight="1" x14ac:dyDescent="0.2">
      <c r="A8338" s="165" t="s">
        <v>8526</v>
      </c>
      <c r="B8338" s="166">
        <v>18.38</v>
      </c>
    </row>
    <row r="8339" spans="1:2" ht="12" customHeight="1" x14ac:dyDescent="0.2">
      <c r="A8339" s="165" t="s">
        <v>8527</v>
      </c>
      <c r="B8339" s="166">
        <v>16.91</v>
      </c>
    </row>
    <row r="8340" spans="1:2" ht="12" customHeight="1" x14ac:dyDescent="0.2">
      <c r="A8340" s="165" t="s">
        <v>8528</v>
      </c>
      <c r="B8340" s="166">
        <v>5.71</v>
      </c>
    </row>
    <row r="8341" spans="1:2" ht="12" customHeight="1" x14ac:dyDescent="0.2">
      <c r="A8341" s="165" t="s">
        <v>8529</v>
      </c>
      <c r="B8341" s="166">
        <v>5.27</v>
      </c>
    </row>
    <row r="8342" spans="1:2" ht="12" customHeight="1" x14ac:dyDescent="0.2">
      <c r="A8342" s="165" t="s">
        <v>8530</v>
      </c>
      <c r="B8342" s="166">
        <v>106.37</v>
      </c>
    </row>
    <row r="8343" spans="1:2" ht="12" customHeight="1" x14ac:dyDescent="0.2">
      <c r="A8343" s="165" t="s">
        <v>8531</v>
      </c>
      <c r="B8343" s="166">
        <v>103.32</v>
      </c>
    </row>
    <row r="8344" spans="1:2" ht="12" customHeight="1" x14ac:dyDescent="0.2">
      <c r="A8344" s="165" t="s">
        <v>8532</v>
      </c>
      <c r="B8344" s="166">
        <v>114.93</v>
      </c>
    </row>
    <row r="8345" spans="1:2" ht="12" customHeight="1" x14ac:dyDescent="0.2">
      <c r="A8345" s="165" t="s">
        <v>8533</v>
      </c>
      <c r="B8345" s="166">
        <v>111.88</v>
      </c>
    </row>
    <row r="8346" spans="1:2" ht="12" customHeight="1" x14ac:dyDescent="0.2">
      <c r="A8346" s="165" t="s">
        <v>8534</v>
      </c>
      <c r="B8346" s="166">
        <v>123.3</v>
      </c>
    </row>
    <row r="8347" spans="1:2" ht="12" customHeight="1" x14ac:dyDescent="0.2">
      <c r="A8347" s="165" t="s">
        <v>8535</v>
      </c>
      <c r="B8347" s="166">
        <v>120.25</v>
      </c>
    </row>
    <row r="8348" spans="1:2" ht="12" customHeight="1" x14ac:dyDescent="0.2">
      <c r="A8348" s="165" t="s">
        <v>8536</v>
      </c>
      <c r="B8348" s="166">
        <v>153.94999999999999</v>
      </c>
    </row>
    <row r="8349" spans="1:2" ht="12" customHeight="1" x14ac:dyDescent="0.2">
      <c r="A8349" s="165" t="s">
        <v>8537</v>
      </c>
      <c r="B8349" s="166">
        <v>150.9</v>
      </c>
    </row>
    <row r="8350" spans="1:2" ht="12" customHeight="1" x14ac:dyDescent="0.2">
      <c r="A8350" s="165" t="s">
        <v>8538</v>
      </c>
      <c r="B8350" s="166">
        <v>114.32</v>
      </c>
    </row>
    <row r="8351" spans="1:2" ht="12" customHeight="1" x14ac:dyDescent="0.2">
      <c r="A8351" s="165" t="s">
        <v>8539</v>
      </c>
      <c r="B8351" s="166">
        <v>111.27</v>
      </c>
    </row>
    <row r="8352" spans="1:2" ht="12" customHeight="1" x14ac:dyDescent="0.2">
      <c r="A8352" s="165" t="s">
        <v>8540</v>
      </c>
      <c r="B8352" s="166">
        <v>123.13</v>
      </c>
    </row>
    <row r="8353" spans="1:2" ht="12" customHeight="1" x14ac:dyDescent="0.2">
      <c r="A8353" s="165" t="s">
        <v>8541</v>
      </c>
      <c r="B8353" s="166">
        <v>120.08</v>
      </c>
    </row>
    <row r="8354" spans="1:2" ht="12" customHeight="1" x14ac:dyDescent="0.2">
      <c r="A8354" s="165" t="s">
        <v>8542</v>
      </c>
      <c r="B8354" s="166">
        <v>137.15</v>
      </c>
    </row>
    <row r="8355" spans="1:2" ht="12" customHeight="1" x14ac:dyDescent="0.2">
      <c r="A8355" s="165" t="s">
        <v>8543</v>
      </c>
      <c r="B8355" s="166">
        <v>134.1</v>
      </c>
    </row>
    <row r="8356" spans="1:2" ht="12" customHeight="1" x14ac:dyDescent="0.2">
      <c r="A8356" s="165" t="s">
        <v>8544</v>
      </c>
      <c r="B8356" s="166">
        <v>73.56</v>
      </c>
    </row>
    <row r="8357" spans="1:2" ht="12" customHeight="1" x14ac:dyDescent="0.2">
      <c r="A8357" s="165" t="s">
        <v>8545</v>
      </c>
      <c r="B8357" s="166">
        <v>70.69</v>
      </c>
    </row>
    <row r="8358" spans="1:2" ht="12" customHeight="1" x14ac:dyDescent="0.2">
      <c r="A8358" s="165" t="s">
        <v>8546</v>
      </c>
      <c r="B8358" s="166">
        <v>84.53</v>
      </c>
    </row>
    <row r="8359" spans="1:2" ht="12" customHeight="1" x14ac:dyDescent="0.2">
      <c r="A8359" s="165" t="s">
        <v>8547</v>
      </c>
      <c r="B8359" s="166">
        <v>80.56</v>
      </c>
    </row>
    <row r="8360" spans="1:2" ht="12" customHeight="1" x14ac:dyDescent="0.2">
      <c r="A8360" s="165" t="s">
        <v>8548</v>
      </c>
      <c r="B8360" s="166">
        <v>64.67</v>
      </c>
    </row>
    <row r="8361" spans="1:2" ht="12" customHeight="1" x14ac:dyDescent="0.2">
      <c r="A8361" s="165" t="s">
        <v>8549</v>
      </c>
      <c r="B8361" s="166">
        <v>61.05</v>
      </c>
    </row>
    <row r="8362" spans="1:2" ht="12" customHeight="1" x14ac:dyDescent="0.2">
      <c r="A8362" s="165" t="s">
        <v>8550</v>
      </c>
      <c r="B8362" s="166">
        <v>1.81</v>
      </c>
    </row>
    <row r="8363" spans="1:2" ht="12" customHeight="1" x14ac:dyDescent="0.2">
      <c r="A8363" s="165" t="s">
        <v>8551</v>
      </c>
      <c r="B8363" s="166">
        <v>1.76</v>
      </c>
    </row>
    <row r="8364" spans="1:2" ht="12" customHeight="1" x14ac:dyDescent="0.2">
      <c r="A8364" s="165" t="s">
        <v>8552</v>
      </c>
      <c r="B8364" s="166">
        <v>7.6</v>
      </c>
    </row>
    <row r="8365" spans="1:2" ht="12" customHeight="1" x14ac:dyDescent="0.2">
      <c r="A8365" s="165" t="s">
        <v>8553</v>
      </c>
      <c r="B8365" s="166">
        <v>7.39</v>
      </c>
    </row>
    <row r="8366" spans="1:2" ht="12" customHeight="1" x14ac:dyDescent="0.2">
      <c r="A8366" s="165" t="s">
        <v>8554</v>
      </c>
      <c r="B8366" s="166">
        <v>3.85</v>
      </c>
    </row>
    <row r="8367" spans="1:2" ht="12" customHeight="1" x14ac:dyDescent="0.2">
      <c r="A8367" s="165" t="s">
        <v>8555</v>
      </c>
      <c r="B8367" s="166">
        <v>3.78</v>
      </c>
    </row>
    <row r="8368" spans="1:2" ht="12" customHeight="1" x14ac:dyDescent="0.2">
      <c r="A8368" s="165" t="s">
        <v>8556</v>
      </c>
      <c r="B8368" s="166">
        <v>1137.1500000000001</v>
      </c>
    </row>
    <row r="8369" spans="1:2" ht="12" customHeight="1" x14ac:dyDescent="0.2">
      <c r="A8369" s="165" t="s">
        <v>8557</v>
      </c>
      <c r="B8369" s="166">
        <v>1129.1199999999999</v>
      </c>
    </row>
    <row r="8370" spans="1:2" ht="12" customHeight="1" x14ac:dyDescent="0.2">
      <c r="A8370" s="165" t="s">
        <v>8558</v>
      </c>
      <c r="B8370" s="166">
        <v>55.55</v>
      </c>
    </row>
    <row r="8371" spans="1:2" ht="12" customHeight="1" x14ac:dyDescent="0.2">
      <c r="A8371" s="165" t="s">
        <v>8559</v>
      </c>
      <c r="B8371" s="166">
        <v>49.98</v>
      </c>
    </row>
    <row r="8372" spans="1:2" ht="12" customHeight="1" x14ac:dyDescent="0.2">
      <c r="A8372" s="165" t="s">
        <v>8560</v>
      </c>
      <c r="B8372" s="166">
        <v>9.3000000000000007</v>
      </c>
    </row>
    <row r="8373" spans="1:2" ht="12" customHeight="1" x14ac:dyDescent="0.2">
      <c r="A8373" s="165" t="s">
        <v>8561</v>
      </c>
      <c r="B8373" s="166">
        <v>9.2799999999999994</v>
      </c>
    </row>
    <row r="8374" spans="1:2" ht="12" customHeight="1" x14ac:dyDescent="0.2">
      <c r="A8374" s="165" t="s">
        <v>8562</v>
      </c>
      <c r="B8374" s="166">
        <v>2.4900000000000002</v>
      </c>
    </row>
    <row r="8375" spans="1:2" ht="12" customHeight="1" x14ac:dyDescent="0.2">
      <c r="A8375" s="165" t="s">
        <v>8563</v>
      </c>
      <c r="B8375" s="166">
        <v>2.48</v>
      </c>
    </row>
    <row r="8376" spans="1:2" ht="12" customHeight="1" x14ac:dyDescent="0.2">
      <c r="A8376" s="165" t="s">
        <v>8564</v>
      </c>
      <c r="B8376" s="166">
        <v>2.52</v>
      </c>
    </row>
    <row r="8377" spans="1:2" ht="12" customHeight="1" x14ac:dyDescent="0.2">
      <c r="A8377" s="165" t="s">
        <v>8565</v>
      </c>
      <c r="B8377" s="166">
        <v>2.5099999999999998</v>
      </c>
    </row>
    <row r="8378" spans="1:2" ht="12" customHeight="1" x14ac:dyDescent="0.2">
      <c r="A8378" s="165" t="s">
        <v>8566</v>
      </c>
      <c r="B8378" s="166">
        <v>129.87</v>
      </c>
    </row>
    <row r="8379" spans="1:2" ht="12" customHeight="1" x14ac:dyDescent="0.2">
      <c r="A8379" s="165" t="s">
        <v>8567</v>
      </c>
      <c r="B8379" s="166">
        <v>122.24</v>
      </c>
    </row>
    <row r="8380" spans="1:2" ht="12" customHeight="1" x14ac:dyDescent="0.2">
      <c r="A8380" s="165" t="s">
        <v>8568</v>
      </c>
      <c r="B8380" s="166">
        <v>142.85</v>
      </c>
    </row>
    <row r="8381" spans="1:2" ht="12" customHeight="1" x14ac:dyDescent="0.2">
      <c r="A8381" s="165" t="s">
        <v>8569</v>
      </c>
      <c r="B8381" s="166">
        <v>134.46</v>
      </c>
    </row>
    <row r="8382" spans="1:2" ht="12" customHeight="1" x14ac:dyDescent="0.2">
      <c r="A8382" s="165" t="s">
        <v>8570</v>
      </c>
      <c r="B8382" s="166">
        <v>124.91</v>
      </c>
    </row>
    <row r="8383" spans="1:2" ht="12" customHeight="1" x14ac:dyDescent="0.2">
      <c r="A8383" s="165" t="s">
        <v>8571</v>
      </c>
      <c r="B8383" s="166">
        <v>115.73</v>
      </c>
    </row>
    <row r="8384" spans="1:2" ht="12" customHeight="1" x14ac:dyDescent="0.2">
      <c r="A8384" s="165" t="s">
        <v>120</v>
      </c>
      <c r="B8384" s="166">
        <v>88.62</v>
      </c>
    </row>
    <row r="8385" spans="1:2" ht="12" customHeight="1" x14ac:dyDescent="0.2">
      <c r="A8385" s="165" t="s">
        <v>8572</v>
      </c>
      <c r="B8385" s="166">
        <v>83.39</v>
      </c>
    </row>
    <row r="8386" spans="1:2" ht="12" customHeight="1" x14ac:dyDescent="0.2">
      <c r="A8386" s="165" t="s">
        <v>118</v>
      </c>
      <c r="B8386" s="166">
        <v>97.49</v>
      </c>
    </row>
    <row r="8387" spans="1:2" ht="12" customHeight="1" x14ac:dyDescent="0.2">
      <c r="A8387" s="165" t="s">
        <v>8573</v>
      </c>
      <c r="B8387" s="166">
        <v>91.73</v>
      </c>
    </row>
    <row r="8388" spans="1:2" ht="12" customHeight="1" x14ac:dyDescent="0.2">
      <c r="A8388" s="165" t="s">
        <v>8574</v>
      </c>
      <c r="B8388" s="166">
        <v>84.88</v>
      </c>
    </row>
    <row r="8389" spans="1:2" ht="12" customHeight="1" x14ac:dyDescent="0.2">
      <c r="A8389" s="165" t="s">
        <v>8575</v>
      </c>
      <c r="B8389" s="166">
        <v>78.66</v>
      </c>
    </row>
    <row r="8390" spans="1:2" ht="12" customHeight="1" x14ac:dyDescent="0.2">
      <c r="A8390" s="165" t="s">
        <v>8576</v>
      </c>
      <c r="B8390" s="166">
        <v>175.05</v>
      </c>
    </row>
    <row r="8391" spans="1:2" ht="12" customHeight="1" x14ac:dyDescent="0.2">
      <c r="A8391" s="165" t="s">
        <v>8577</v>
      </c>
      <c r="B8391" s="166">
        <v>165.69</v>
      </c>
    </row>
    <row r="8392" spans="1:2" ht="12" customHeight="1" x14ac:dyDescent="0.2">
      <c r="A8392" s="165" t="s">
        <v>8578</v>
      </c>
      <c r="B8392" s="166">
        <v>159.02000000000001</v>
      </c>
    </row>
    <row r="8393" spans="1:2" ht="12" customHeight="1" x14ac:dyDescent="0.2">
      <c r="A8393" s="165" t="s">
        <v>8579</v>
      </c>
      <c r="B8393" s="166">
        <v>150.52000000000001</v>
      </c>
    </row>
    <row r="8394" spans="1:2" ht="12" customHeight="1" x14ac:dyDescent="0.2">
      <c r="A8394" s="165" t="s">
        <v>8580</v>
      </c>
      <c r="B8394" s="166">
        <v>153.72</v>
      </c>
    </row>
    <row r="8395" spans="1:2" ht="12" customHeight="1" x14ac:dyDescent="0.2">
      <c r="A8395" s="165" t="s">
        <v>8581</v>
      </c>
      <c r="B8395" s="166">
        <v>144.51</v>
      </c>
    </row>
    <row r="8396" spans="1:2" ht="12" customHeight="1" x14ac:dyDescent="0.2">
      <c r="A8396" s="165" t="s">
        <v>8582</v>
      </c>
      <c r="B8396" s="166">
        <v>169.09</v>
      </c>
    </row>
    <row r="8397" spans="1:2" ht="12" customHeight="1" x14ac:dyDescent="0.2">
      <c r="A8397" s="165" t="s">
        <v>8583</v>
      </c>
      <c r="B8397" s="166">
        <v>158.96</v>
      </c>
    </row>
    <row r="8398" spans="1:2" ht="12" customHeight="1" x14ac:dyDescent="0.2">
      <c r="A8398" s="165" t="s">
        <v>8584</v>
      </c>
      <c r="B8398" s="166">
        <v>194.89</v>
      </c>
    </row>
    <row r="8399" spans="1:2" ht="12" customHeight="1" x14ac:dyDescent="0.2">
      <c r="A8399" s="165" t="s">
        <v>8585</v>
      </c>
      <c r="B8399" s="166">
        <v>185.54</v>
      </c>
    </row>
    <row r="8400" spans="1:2" ht="12" customHeight="1" x14ac:dyDescent="0.2">
      <c r="A8400" s="165" t="s">
        <v>8586</v>
      </c>
      <c r="B8400" s="166">
        <v>177.17</v>
      </c>
    </row>
    <row r="8401" spans="1:2" ht="12" customHeight="1" x14ac:dyDescent="0.2">
      <c r="A8401" s="165" t="s">
        <v>8587</v>
      </c>
      <c r="B8401" s="166">
        <v>168.67</v>
      </c>
    </row>
    <row r="8402" spans="1:2" ht="12" customHeight="1" x14ac:dyDescent="0.2">
      <c r="A8402" s="165" t="s">
        <v>8588</v>
      </c>
      <c r="B8402" s="166">
        <v>171.87</v>
      </c>
    </row>
    <row r="8403" spans="1:2" ht="12" customHeight="1" x14ac:dyDescent="0.2">
      <c r="A8403" s="165" t="s">
        <v>8589</v>
      </c>
      <c r="B8403" s="166">
        <v>162.66</v>
      </c>
    </row>
    <row r="8404" spans="1:2" ht="12" customHeight="1" x14ac:dyDescent="0.2">
      <c r="A8404" s="165" t="s">
        <v>8590</v>
      </c>
      <c r="B8404" s="166">
        <v>189.06</v>
      </c>
    </row>
    <row r="8405" spans="1:2" ht="12" customHeight="1" x14ac:dyDescent="0.2">
      <c r="A8405" s="165" t="s">
        <v>8591</v>
      </c>
      <c r="B8405" s="166">
        <v>178.93</v>
      </c>
    </row>
    <row r="8406" spans="1:2" ht="12" customHeight="1" x14ac:dyDescent="0.2">
      <c r="A8406" s="165" t="s">
        <v>8592</v>
      </c>
      <c r="B8406" s="166">
        <v>213.24</v>
      </c>
    </row>
    <row r="8407" spans="1:2" ht="12" customHeight="1" x14ac:dyDescent="0.2">
      <c r="A8407" s="165" t="s">
        <v>8593</v>
      </c>
      <c r="B8407" s="166">
        <v>203.89</v>
      </c>
    </row>
    <row r="8408" spans="1:2" ht="12" customHeight="1" x14ac:dyDescent="0.2">
      <c r="A8408" s="165" t="s">
        <v>8594</v>
      </c>
      <c r="B8408" s="166">
        <v>193.86</v>
      </c>
    </row>
    <row r="8409" spans="1:2" ht="12" customHeight="1" x14ac:dyDescent="0.2">
      <c r="A8409" s="165" t="s">
        <v>8595</v>
      </c>
      <c r="B8409" s="166">
        <v>185.36</v>
      </c>
    </row>
    <row r="8410" spans="1:2" ht="12" customHeight="1" x14ac:dyDescent="0.2">
      <c r="A8410" s="165" t="s">
        <v>8596</v>
      </c>
      <c r="B8410" s="166">
        <v>194.63</v>
      </c>
    </row>
    <row r="8411" spans="1:2" ht="12" customHeight="1" x14ac:dyDescent="0.2">
      <c r="A8411" s="165" t="s">
        <v>8597</v>
      </c>
      <c r="B8411" s="166">
        <v>184.81</v>
      </c>
    </row>
    <row r="8412" spans="1:2" ht="12" customHeight="1" x14ac:dyDescent="0.2">
      <c r="A8412" s="165" t="s">
        <v>8598</v>
      </c>
      <c r="B8412" s="166">
        <v>207.41</v>
      </c>
    </row>
    <row r="8413" spans="1:2" ht="12" customHeight="1" x14ac:dyDescent="0.2">
      <c r="A8413" s="165" t="s">
        <v>8599</v>
      </c>
      <c r="B8413" s="166">
        <v>197.28</v>
      </c>
    </row>
    <row r="8414" spans="1:2" ht="12" customHeight="1" x14ac:dyDescent="0.2">
      <c r="A8414" s="165" t="s">
        <v>8600</v>
      </c>
      <c r="B8414" s="166">
        <v>138.36000000000001</v>
      </c>
    </row>
    <row r="8415" spans="1:2" ht="12" customHeight="1" x14ac:dyDescent="0.2">
      <c r="A8415" s="165" t="s">
        <v>8601</v>
      </c>
      <c r="B8415" s="166">
        <v>130.81</v>
      </c>
    </row>
    <row r="8416" spans="1:2" ht="12" customHeight="1" x14ac:dyDescent="0.2">
      <c r="A8416" s="165" t="s">
        <v>8602</v>
      </c>
      <c r="B8416" s="166">
        <v>125.78</v>
      </c>
    </row>
    <row r="8417" spans="1:2" ht="12" customHeight="1" x14ac:dyDescent="0.2">
      <c r="A8417" s="165" t="s">
        <v>8603</v>
      </c>
      <c r="B8417" s="166">
        <v>118.91</v>
      </c>
    </row>
    <row r="8418" spans="1:2" ht="12" customHeight="1" x14ac:dyDescent="0.2">
      <c r="A8418" s="165" t="s">
        <v>8604</v>
      </c>
      <c r="B8418" s="166">
        <v>124.07</v>
      </c>
    </row>
    <row r="8419" spans="1:2" ht="12" customHeight="1" x14ac:dyDescent="0.2">
      <c r="A8419" s="165" t="s">
        <v>8605</v>
      </c>
      <c r="B8419" s="166">
        <v>116.57</v>
      </c>
    </row>
    <row r="8420" spans="1:2" ht="12" customHeight="1" x14ac:dyDescent="0.2">
      <c r="A8420" s="165" t="s">
        <v>8606</v>
      </c>
      <c r="B8420" s="166">
        <v>112.79</v>
      </c>
    </row>
    <row r="8421" spans="1:2" ht="12" customHeight="1" x14ac:dyDescent="0.2">
      <c r="A8421" s="165" t="s">
        <v>8607</v>
      </c>
      <c r="B8421" s="166">
        <v>105.97</v>
      </c>
    </row>
    <row r="8422" spans="1:2" ht="12" customHeight="1" x14ac:dyDescent="0.2">
      <c r="A8422" s="165" t="s">
        <v>8608</v>
      </c>
      <c r="B8422" s="166">
        <v>146.61000000000001</v>
      </c>
    </row>
    <row r="8423" spans="1:2" ht="12" customHeight="1" x14ac:dyDescent="0.2">
      <c r="A8423" s="165" t="s">
        <v>8609</v>
      </c>
      <c r="B8423" s="166">
        <v>139.05000000000001</v>
      </c>
    </row>
    <row r="8424" spans="1:2" ht="12" customHeight="1" x14ac:dyDescent="0.2">
      <c r="A8424" s="165" t="s">
        <v>8610</v>
      </c>
      <c r="B8424" s="166">
        <v>133.28</v>
      </c>
    </row>
    <row r="8425" spans="1:2" ht="12" customHeight="1" x14ac:dyDescent="0.2">
      <c r="A8425" s="165" t="s">
        <v>8611</v>
      </c>
      <c r="B8425" s="166">
        <v>126.41</v>
      </c>
    </row>
    <row r="8426" spans="1:2" ht="12" customHeight="1" x14ac:dyDescent="0.2">
      <c r="A8426" s="165" t="s">
        <v>8612</v>
      </c>
      <c r="B8426" s="166">
        <v>132.31</v>
      </c>
    </row>
    <row r="8427" spans="1:2" ht="12" customHeight="1" x14ac:dyDescent="0.2">
      <c r="A8427" s="165" t="s">
        <v>8613</v>
      </c>
      <c r="B8427" s="166">
        <v>124.81</v>
      </c>
    </row>
    <row r="8428" spans="1:2" ht="12" customHeight="1" x14ac:dyDescent="0.2">
      <c r="A8428" s="165" t="s">
        <v>8614</v>
      </c>
      <c r="B8428" s="166">
        <v>120.29</v>
      </c>
    </row>
    <row r="8429" spans="1:2" ht="12" customHeight="1" x14ac:dyDescent="0.2">
      <c r="A8429" s="165" t="s">
        <v>8615</v>
      </c>
      <c r="B8429" s="166">
        <v>113.47</v>
      </c>
    </row>
    <row r="8430" spans="1:2" ht="12" customHeight="1" x14ac:dyDescent="0.2">
      <c r="A8430" s="165" t="s">
        <v>8616</v>
      </c>
      <c r="B8430" s="166">
        <v>159.69</v>
      </c>
    </row>
    <row r="8431" spans="1:2" ht="12" customHeight="1" x14ac:dyDescent="0.2">
      <c r="A8431" s="165" t="s">
        <v>8617</v>
      </c>
      <c r="B8431" s="166">
        <v>152.13</v>
      </c>
    </row>
    <row r="8432" spans="1:2" ht="12" customHeight="1" x14ac:dyDescent="0.2">
      <c r="A8432" s="165" t="s">
        <v>8618</v>
      </c>
      <c r="B8432" s="166">
        <v>145.16999999999999</v>
      </c>
    </row>
    <row r="8433" spans="1:2" ht="12" customHeight="1" x14ac:dyDescent="0.2">
      <c r="A8433" s="165" t="s">
        <v>8619</v>
      </c>
      <c r="B8433" s="166">
        <v>138.30000000000001</v>
      </c>
    </row>
    <row r="8434" spans="1:2" ht="12" customHeight="1" x14ac:dyDescent="0.2">
      <c r="A8434" s="165" t="s">
        <v>8620</v>
      </c>
      <c r="B8434" s="166">
        <v>145.4</v>
      </c>
    </row>
    <row r="8435" spans="1:2" ht="12" customHeight="1" x14ac:dyDescent="0.2">
      <c r="A8435" s="165" t="s">
        <v>8621</v>
      </c>
      <c r="B8435" s="166">
        <v>137.9</v>
      </c>
    </row>
    <row r="8436" spans="1:2" ht="12" customHeight="1" x14ac:dyDescent="0.2">
      <c r="A8436" s="165" t="s">
        <v>8622</v>
      </c>
      <c r="B8436" s="166">
        <v>132.18</v>
      </c>
    </row>
    <row r="8437" spans="1:2" ht="12" customHeight="1" x14ac:dyDescent="0.2">
      <c r="A8437" s="165" t="s">
        <v>8623</v>
      </c>
      <c r="B8437" s="166">
        <v>125.36</v>
      </c>
    </row>
    <row r="8438" spans="1:2" ht="12" customHeight="1" x14ac:dyDescent="0.2">
      <c r="A8438" s="165" t="s">
        <v>8624</v>
      </c>
      <c r="B8438" s="166">
        <v>282.94</v>
      </c>
    </row>
    <row r="8439" spans="1:2" ht="12" customHeight="1" x14ac:dyDescent="0.2">
      <c r="A8439" s="165" t="s">
        <v>8625</v>
      </c>
      <c r="B8439" s="166">
        <v>269.45</v>
      </c>
    </row>
    <row r="8440" spans="1:2" ht="12" customHeight="1" x14ac:dyDescent="0.2">
      <c r="A8440" s="165" t="s">
        <v>8626</v>
      </c>
      <c r="B8440" s="166">
        <v>41.34</v>
      </c>
    </row>
    <row r="8441" spans="1:2" ht="12" customHeight="1" x14ac:dyDescent="0.2">
      <c r="A8441" s="165" t="s">
        <v>8627</v>
      </c>
      <c r="B8441" s="166">
        <v>39</v>
      </c>
    </row>
    <row r="8442" spans="1:2" ht="12" customHeight="1" x14ac:dyDescent="0.2">
      <c r="A8442" s="165" t="s">
        <v>8628</v>
      </c>
      <c r="B8442" s="166">
        <v>2198.4299999999998</v>
      </c>
    </row>
    <row r="8443" spans="1:2" ht="12" customHeight="1" x14ac:dyDescent="0.2">
      <c r="A8443" s="165" t="s">
        <v>8629</v>
      </c>
      <c r="B8443" s="166">
        <v>2158.4499999999998</v>
      </c>
    </row>
    <row r="8444" spans="1:2" ht="12" customHeight="1" x14ac:dyDescent="0.2">
      <c r="A8444" s="165" t="s">
        <v>8630</v>
      </c>
      <c r="B8444" s="166">
        <v>2743.68</v>
      </c>
    </row>
    <row r="8445" spans="1:2" ht="12" customHeight="1" x14ac:dyDescent="0.2">
      <c r="A8445" s="165" t="s">
        <v>8631</v>
      </c>
      <c r="B8445" s="166">
        <v>2668.08</v>
      </c>
    </row>
    <row r="8446" spans="1:2" ht="12" customHeight="1" x14ac:dyDescent="0.2">
      <c r="A8446" s="165" t="s">
        <v>8632</v>
      </c>
      <c r="B8446" s="166">
        <v>2579.33</v>
      </c>
    </row>
    <row r="8447" spans="1:2" ht="12" customHeight="1" x14ac:dyDescent="0.2">
      <c r="A8447" s="165" t="s">
        <v>8633</v>
      </c>
      <c r="B8447" s="166">
        <v>2504.12</v>
      </c>
    </row>
    <row r="8448" spans="1:2" ht="12" customHeight="1" x14ac:dyDescent="0.2">
      <c r="A8448" s="165" t="s">
        <v>8634</v>
      </c>
      <c r="B8448" s="166">
        <v>9.23</v>
      </c>
    </row>
    <row r="8449" spans="1:2" ht="12" customHeight="1" x14ac:dyDescent="0.2">
      <c r="A8449" s="165" t="s">
        <v>8635</v>
      </c>
      <c r="B8449" s="166">
        <v>9.01</v>
      </c>
    </row>
    <row r="8450" spans="1:2" ht="12" customHeight="1" x14ac:dyDescent="0.2">
      <c r="A8450" s="165" t="s">
        <v>8636</v>
      </c>
      <c r="B8450" s="166">
        <v>73.98</v>
      </c>
    </row>
    <row r="8451" spans="1:2" ht="12" customHeight="1" x14ac:dyDescent="0.2">
      <c r="A8451" s="165" t="s">
        <v>8637</v>
      </c>
      <c r="B8451" s="166">
        <v>70.87</v>
      </c>
    </row>
    <row r="8452" spans="1:2" ht="12" customHeight="1" x14ac:dyDescent="0.2">
      <c r="A8452" s="165" t="s">
        <v>8638</v>
      </c>
      <c r="B8452" s="166">
        <v>239.23</v>
      </c>
    </row>
    <row r="8453" spans="1:2" ht="12" customHeight="1" x14ac:dyDescent="0.2">
      <c r="A8453" s="165" t="s">
        <v>8639</v>
      </c>
      <c r="B8453" s="166">
        <v>225.49</v>
      </c>
    </row>
    <row r="8454" spans="1:2" ht="12" customHeight="1" x14ac:dyDescent="0.2">
      <c r="A8454" s="165" t="s">
        <v>8640</v>
      </c>
      <c r="B8454" s="166">
        <v>358.02</v>
      </c>
    </row>
    <row r="8455" spans="1:2" ht="12" customHeight="1" x14ac:dyDescent="0.2">
      <c r="A8455" s="165" t="s">
        <v>8641</v>
      </c>
      <c r="B8455" s="166">
        <v>341.38</v>
      </c>
    </row>
    <row r="8456" spans="1:2" ht="12" customHeight="1" x14ac:dyDescent="0.2">
      <c r="A8456" s="165" t="s">
        <v>8642</v>
      </c>
      <c r="B8456" s="166">
        <v>358.02</v>
      </c>
    </row>
    <row r="8457" spans="1:2" ht="12" customHeight="1" x14ac:dyDescent="0.2">
      <c r="A8457" s="165" t="s">
        <v>8643</v>
      </c>
      <c r="B8457" s="166">
        <v>341.38</v>
      </c>
    </row>
    <row r="8458" spans="1:2" ht="12" customHeight="1" x14ac:dyDescent="0.2">
      <c r="A8458" s="165" t="s">
        <v>8644</v>
      </c>
      <c r="B8458" s="166">
        <v>869.87</v>
      </c>
    </row>
    <row r="8459" spans="1:2" ht="12" customHeight="1" x14ac:dyDescent="0.2">
      <c r="A8459" s="165" t="s">
        <v>8645</v>
      </c>
      <c r="B8459" s="166">
        <v>815.54</v>
      </c>
    </row>
    <row r="8460" spans="1:2" ht="12" customHeight="1" x14ac:dyDescent="0.2">
      <c r="A8460" s="165" t="s">
        <v>8646</v>
      </c>
      <c r="B8460" s="166">
        <v>810.95</v>
      </c>
    </row>
    <row r="8461" spans="1:2" ht="12" customHeight="1" x14ac:dyDescent="0.2">
      <c r="A8461" s="165" t="s">
        <v>8647</v>
      </c>
      <c r="B8461" s="166">
        <v>758.18</v>
      </c>
    </row>
    <row r="8462" spans="1:2" ht="12" customHeight="1" x14ac:dyDescent="0.2">
      <c r="A8462" s="165" t="s">
        <v>8648</v>
      </c>
      <c r="B8462" s="166">
        <v>166.08</v>
      </c>
    </row>
    <row r="8463" spans="1:2" ht="12" customHeight="1" x14ac:dyDescent="0.2">
      <c r="A8463" s="165" t="s">
        <v>8649</v>
      </c>
      <c r="B8463" s="166">
        <v>165.82</v>
      </c>
    </row>
    <row r="8464" spans="1:2" ht="12" customHeight="1" x14ac:dyDescent="0.2">
      <c r="A8464" s="165" t="s">
        <v>8650</v>
      </c>
      <c r="B8464" s="166">
        <v>213.03</v>
      </c>
    </row>
    <row r="8465" spans="1:2" ht="12" customHeight="1" x14ac:dyDescent="0.2">
      <c r="A8465" s="165" t="s">
        <v>8651</v>
      </c>
      <c r="B8465" s="166">
        <v>207.52</v>
      </c>
    </row>
    <row r="8466" spans="1:2" ht="12" customHeight="1" x14ac:dyDescent="0.2">
      <c r="A8466" s="165" t="s">
        <v>8652</v>
      </c>
      <c r="B8466" s="166">
        <v>155.44</v>
      </c>
    </row>
    <row r="8467" spans="1:2" ht="12" customHeight="1" x14ac:dyDescent="0.2">
      <c r="A8467" s="165" t="s">
        <v>8653</v>
      </c>
      <c r="B8467" s="166">
        <v>155.19</v>
      </c>
    </row>
    <row r="8468" spans="1:2" ht="12" customHeight="1" x14ac:dyDescent="0.2">
      <c r="A8468" s="165" t="s">
        <v>8654</v>
      </c>
      <c r="B8468" s="166">
        <v>202.39</v>
      </c>
    </row>
    <row r="8469" spans="1:2" ht="12" customHeight="1" x14ac:dyDescent="0.2">
      <c r="A8469" s="165" t="s">
        <v>8655</v>
      </c>
      <c r="B8469" s="166">
        <v>196.88</v>
      </c>
    </row>
    <row r="8470" spans="1:2" ht="12" customHeight="1" x14ac:dyDescent="0.2">
      <c r="A8470" s="165" t="s">
        <v>8656</v>
      </c>
      <c r="B8470" s="166">
        <v>30.67</v>
      </c>
    </row>
    <row r="8471" spans="1:2" ht="12" customHeight="1" x14ac:dyDescent="0.2">
      <c r="A8471" s="165" t="s">
        <v>8657</v>
      </c>
      <c r="B8471" s="166">
        <v>29.44</v>
      </c>
    </row>
    <row r="8472" spans="1:2" ht="12" customHeight="1" x14ac:dyDescent="0.2">
      <c r="A8472" s="165" t="s">
        <v>8658</v>
      </c>
      <c r="B8472" s="166">
        <v>26.77</v>
      </c>
    </row>
    <row r="8473" spans="1:2" ht="12" customHeight="1" x14ac:dyDescent="0.2">
      <c r="A8473" s="165" t="s">
        <v>8659</v>
      </c>
      <c r="B8473" s="166">
        <v>25.6</v>
      </c>
    </row>
    <row r="8474" spans="1:2" ht="12" customHeight="1" x14ac:dyDescent="0.2">
      <c r="A8474" s="165" t="s">
        <v>8660</v>
      </c>
      <c r="B8474" s="166">
        <v>29.08</v>
      </c>
    </row>
    <row r="8475" spans="1:2" ht="12" customHeight="1" x14ac:dyDescent="0.2">
      <c r="A8475" s="165" t="s">
        <v>8661</v>
      </c>
      <c r="B8475" s="166">
        <v>27.84</v>
      </c>
    </row>
    <row r="8476" spans="1:2" ht="12" customHeight="1" x14ac:dyDescent="0.2">
      <c r="A8476" s="165" t="s">
        <v>8662</v>
      </c>
      <c r="B8476" s="166">
        <v>21.99</v>
      </c>
    </row>
    <row r="8477" spans="1:2" ht="12" customHeight="1" x14ac:dyDescent="0.2">
      <c r="A8477" s="165" t="s">
        <v>8663</v>
      </c>
      <c r="B8477" s="166">
        <v>20.93</v>
      </c>
    </row>
    <row r="8478" spans="1:2" ht="12" customHeight="1" x14ac:dyDescent="0.2">
      <c r="A8478" s="165" t="s">
        <v>8664</v>
      </c>
      <c r="B8478" s="166">
        <v>189.42</v>
      </c>
    </row>
    <row r="8479" spans="1:2" ht="12" customHeight="1" x14ac:dyDescent="0.2">
      <c r="A8479" s="165" t="s">
        <v>8665</v>
      </c>
      <c r="B8479" s="166">
        <v>181.12</v>
      </c>
    </row>
    <row r="8480" spans="1:2" ht="12" customHeight="1" x14ac:dyDescent="0.2">
      <c r="A8480" s="165" t="s">
        <v>8666</v>
      </c>
      <c r="B8480" s="166">
        <v>62.32</v>
      </c>
    </row>
    <row r="8481" spans="1:2" ht="12" customHeight="1" x14ac:dyDescent="0.2">
      <c r="A8481" s="165" t="s">
        <v>8667</v>
      </c>
      <c r="B8481" s="166">
        <v>60.92</v>
      </c>
    </row>
    <row r="8482" spans="1:2" ht="12" customHeight="1" x14ac:dyDescent="0.2">
      <c r="A8482" s="165" t="s">
        <v>8668</v>
      </c>
      <c r="B8482" s="166">
        <v>52.24</v>
      </c>
    </row>
    <row r="8483" spans="1:2" ht="12" customHeight="1" x14ac:dyDescent="0.2">
      <c r="A8483" s="165" t="s">
        <v>8669</v>
      </c>
      <c r="B8483" s="166">
        <v>51.07</v>
      </c>
    </row>
    <row r="8484" spans="1:2" ht="12" customHeight="1" x14ac:dyDescent="0.2">
      <c r="A8484" s="165" t="s">
        <v>8670</v>
      </c>
      <c r="B8484" s="166">
        <v>38.119999999999997</v>
      </c>
    </row>
    <row r="8485" spans="1:2" ht="12" customHeight="1" x14ac:dyDescent="0.2">
      <c r="A8485" s="165" t="s">
        <v>8671</v>
      </c>
      <c r="B8485" s="166">
        <v>37.25</v>
      </c>
    </row>
    <row r="8486" spans="1:2" ht="12" customHeight="1" x14ac:dyDescent="0.2">
      <c r="A8486" s="165" t="s">
        <v>8672</v>
      </c>
      <c r="B8486" s="166">
        <v>31.22</v>
      </c>
    </row>
    <row r="8487" spans="1:2" ht="12" customHeight="1" x14ac:dyDescent="0.2">
      <c r="A8487" s="165" t="s">
        <v>8673</v>
      </c>
      <c r="B8487" s="166">
        <v>30.52</v>
      </c>
    </row>
    <row r="8488" spans="1:2" ht="12" customHeight="1" x14ac:dyDescent="0.2">
      <c r="A8488" s="165" t="s">
        <v>8674</v>
      </c>
      <c r="B8488" s="166">
        <v>30.54</v>
      </c>
    </row>
    <row r="8489" spans="1:2" ht="12" customHeight="1" x14ac:dyDescent="0.2">
      <c r="A8489" s="165" t="s">
        <v>8675</v>
      </c>
      <c r="B8489" s="166">
        <v>29.85</v>
      </c>
    </row>
    <row r="8490" spans="1:2" ht="12" customHeight="1" x14ac:dyDescent="0.2">
      <c r="A8490" s="165" t="s">
        <v>8676</v>
      </c>
      <c r="B8490" s="166">
        <v>13.62</v>
      </c>
    </row>
    <row r="8491" spans="1:2" ht="12" customHeight="1" x14ac:dyDescent="0.2">
      <c r="A8491" s="165" t="s">
        <v>8677</v>
      </c>
      <c r="B8491" s="166">
        <v>13.31</v>
      </c>
    </row>
    <row r="8492" spans="1:2" ht="12" customHeight="1" x14ac:dyDescent="0.2">
      <c r="A8492" s="165" t="s">
        <v>8678</v>
      </c>
      <c r="B8492" s="166">
        <v>208.84</v>
      </c>
    </row>
    <row r="8493" spans="1:2" ht="12" customHeight="1" x14ac:dyDescent="0.2">
      <c r="A8493" s="165" t="s">
        <v>8679</v>
      </c>
      <c r="B8493" s="166">
        <v>206.98</v>
      </c>
    </row>
    <row r="8494" spans="1:2" ht="12" customHeight="1" x14ac:dyDescent="0.2">
      <c r="A8494" s="165" t="s">
        <v>8680</v>
      </c>
      <c r="B8494" s="166">
        <v>156.02000000000001</v>
      </c>
    </row>
    <row r="8495" spans="1:2" ht="12" customHeight="1" x14ac:dyDescent="0.2">
      <c r="A8495" s="165" t="s">
        <v>8681</v>
      </c>
      <c r="B8495" s="166">
        <v>154.16</v>
      </c>
    </row>
    <row r="8496" spans="1:2" ht="12" customHeight="1" x14ac:dyDescent="0.2">
      <c r="A8496" s="165" t="s">
        <v>8682</v>
      </c>
      <c r="B8496" s="166">
        <v>23.84</v>
      </c>
    </row>
    <row r="8497" spans="1:2" ht="12" customHeight="1" x14ac:dyDescent="0.2">
      <c r="A8497" s="165" t="s">
        <v>8683</v>
      </c>
      <c r="B8497" s="166">
        <v>22.94</v>
      </c>
    </row>
    <row r="8498" spans="1:2" ht="12" customHeight="1" x14ac:dyDescent="0.2">
      <c r="A8498" s="165" t="s">
        <v>8684</v>
      </c>
      <c r="B8498" s="166">
        <v>28.31</v>
      </c>
    </row>
    <row r="8499" spans="1:2" ht="12" customHeight="1" x14ac:dyDescent="0.2">
      <c r="A8499" s="165" t="s">
        <v>8685</v>
      </c>
      <c r="B8499" s="166">
        <v>26.97</v>
      </c>
    </row>
    <row r="8500" spans="1:2" ht="12" customHeight="1" x14ac:dyDescent="0.2">
      <c r="A8500" s="165" t="s">
        <v>8686</v>
      </c>
      <c r="B8500" s="166">
        <v>22.32</v>
      </c>
    </row>
    <row r="8501" spans="1:2" ht="12" customHeight="1" x14ac:dyDescent="0.2">
      <c r="A8501" s="165" t="s">
        <v>8687</v>
      </c>
      <c r="B8501" s="166">
        <v>21.42</v>
      </c>
    </row>
    <row r="8502" spans="1:2" ht="12" customHeight="1" x14ac:dyDescent="0.2">
      <c r="A8502" s="165" t="s">
        <v>8688</v>
      </c>
      <c r="B8502" s="166">
        <v>26.34</v>
      </c>
    </row>
    <row r="8503" spans="1:2" ht="12" customHeight="1" x14ac:dyDescent="0.2">
      <c r="A8503" s="165" t="s">
        <v>8689</v>
      </c>
      <c r="B8503" s="166">
        <v>25.2</v>
      </c>
    </row>
    <row r="8504" spans="1:2" ht="12" customHeight="1" x14ac:dyDescent="0.2">
      <c r="A8504" s="165" t="s">
        <v>8690</v>
      </c>
      <c r="B8504" s="166">
        <v>16.05</v>
      </c>
    </row>
    <row r="8505" spans="1:2" ht="12" customHeight="1" x14ac:dyDescent="0.2">
      <c r="A8505" s="165" t="s">
        <v>8691</v>
      </c>
      <c r="B8505" s="166">
        <v>15.43</v>
      </c>
    </row>
    <row r="8506" spans="1:2" ht="12" customHeight="1" x14ac:dyDescent="0.2">
      <c r="A8506" s="165" t="s">
        <v>8692</v>
      </c>
      <c r="B8506" s="166">
        <v>22.32</v>
      </c>
    </row>
    <row r="8507" spans="1:2" ht="12" customHeight="1" x14ac:dyDescent="0.2">
      <c r="A8507" s="165" t="s">
        <v>8693</v>
      </c>
      <c r="B8507" s="166">
        <v>21.06</v>
      </c>
    </row>
    <row r="8508" spans="1:2" ht="12" customHeight="1" x14ac:dyDescent="0.2">
      <c r="A8508" s="165" t="s">
        <v>8694</v>
      </c>
      <c r="B8508" s="166">
        <v>17.309999999999999</v>
      </c>
    </row>
    <row r="8509" spans="1:2" ht="12" customHeight="1" x14ac:dyDescent="0.2">
      <c r="A8509" s="165" t="s">
        <v>8695</v>
      </c>
      <c r="B8509" s="166">
        <v>16.55</v>
      </c>
    </row>
    <row r="8510" spans="1:2" ht="12" customHeight="1" x14ac:dyDescent="0.2">
      <c r="A8510" s="165" t="s">
        <v>8696</v>
      </c>
      <c r="B8510" s="166">
        <v>14.53</v>
      </c>
    </row>
    <row r="8511" spans="1:2" ht="12" customHeight="1" x14ac:dyDescent="0.2">
      <c r="A8511" s="165" t="s">
        <v>8697</v>
      </c>
      <c r="B8511" s="166">
        <v>13.91</v>
      </c>
    </row>
    <row r="8512" spans="1:2" ht="12" customHeight="1" x14ac:dyDescent="0.2">
      <c r="A8512" s="165" t="s">
        <v>8698</v>
      </c>
      <c r="B8512" s="166">
        <v>10.02</v>
      </c>
    </row>
    <row r="8513" spans="1:2" ht="12" customHeight="1" x14ac:dyDescent="0.2">
      <c r="A8513" s="165" t="s">
        <v>8699</v>
      </c>
      <c r="B8513" s="166">
        <v>9.93</v>
      </c>
    </row>
    <row r="8514" spans="1:2" ht="12" customHeight="1" x14ac:dyDescent="0.2">
      <c r="A8514" s="165" t="s">
        <v>8700</v>
      </c>
      <c r="B8514" s="166">
        <v>14.89</v>
      </c>
    </row>
    <row r="8515" spans="1:2" ht="12" customHeight="1" x14ac:dyDescent="0.2">
      <c r="A8515" s="165" t="s">
        <v>8701</v>
      </c>
      <c r="B8515" s="166">
        <v>14.01</v>
      </c>
    </row>
    <row r="8516" spans="1:2" ht="12" customHeight="1" x14ac:dyDescent="0.2">
      <c r="A8516" s="165" t="s">
        <v>8702</v>
      </c>
      <c r="B8516" s="166">
        <v>36.049999999999997</v>
      </c>
    </row>
    <row r="8517" spans="1:2" ht="12" customHeight="1" x14ac:dyDescent="0.2">
      <c r="A8517" s="165" t="s">
        <v>8703</v>
      </c>
      <c r="B8517" s="166">
        <v>35.270000000000003</v>
      </c>
    </row>
    <row r="8518" spans="1:2" ht="12" customHeight="1" x14ac:dyDescent="0.2">
      <c r="A8518" s="165" t="s">
        <v>8704</v>
      </c>
      <c r="B8518" s="166">
        <v>16.87</v>
      </c>
    </row>
    <row r="8519" spans="1:2" ht="12" customHeight="1" x14ac:dyDescent="0.2">
      <c r="A8519" s="165" t="s">
        <v>8705</v>
      </c>
      <c r="B8519" s="166">
        <v>15.91</v>
      </c>
    </row>
    <row r="8520" spans="1:2" ht="12" customHeight="1" x14ac:dyDescent="0.2">
      <c r="A8520" s="165" t="s">
        <v>8706</v>
      </c>
      <c r="B8520" s="166">
        <v>32.950000000000003</v>
      </c>
    </row>
    <row r="8521" spans="1:2" ht="12" customHeight="1" x14ac:dyDescent="0.2">
      <c r="A8521" s="165" t="s">
        <v>8707</v>
      </c>
      <c r="B8521" s="166">
        <v>31.11</v>
      </c>
    </row>
    <row r="8522" spans="1:2" ht="12" customHeight="1" x14ac:dyDescent="0.2">
      <c r="A8522" s="165" t="s">
        <v>8708</v>
      </c>
      <c r="B8522" s="166">
        <v>45.34</v>
      </c>
    </row>
    <row r="8523" spans="1:2" ht="12" customHeight="1" x14ac:dyDescent="0.2">
      <c r="A8523" s="165" t="s">
        <v>8709</v>
      </c>
      <c r="B8523" s="166">
        <v>43.5</v>
      </c>
    </row>
    <row r="8524" spans="1:2" ht="12" customHeight="1" x14ac:dyDescent="0.2">
      <c r="A8524" s="165" t="s">
        <v>8710</v>
      </c>
      <c r="B8524" s="166">
        <v>7.37</v>
      </c>
    </row>
    <row r="8525" spans="1:2" ht="12" customHeight="1" x14ac:dyDescent="0.2">
      <c r="A8525" s="165" t="s">
        <v>8711</v>
      </c>
      <c r="B8525" s="166">
        <v>6.65</v>
      </c>
    </row>
    <row r="8526" spans="1:2" ht="12" customHeight="1" x14ac:dyDescent="0.2">
      <c r="A8526" s="165" t="s">
        <v>8712</v>
      </c>
      <c r="B8526" s="166">
        <v>7.37</v>
      </c>
    </row>
    <row r="8527" spans="1:2" ht="12" customHeight="1" x14ac:dyDescent="0.2">
      <c r="A8527" s="165" t="s">
        <v>8713</v>
      </c>
      <c r="B8527" s="166">
        <v>6.65</v>
      </c>
    </row>
    <row r="8528" spans="1:2" ht="12" customHeight="1" x14ac:dyDescent="0.2">
      <c r="A8528" s="165" t="s">
        <v>8714</v>
      </c>
      <c r="B8528" s="166">
        <v>13.47</v>
      </c>
    </row>
    <row r="8529" spans="1:2" ht="12" customHeight="1" x14ac:dyDescent="0.2">
      <c r="A8529" s="165" t="s">
        <v>8715</v>
      </c>
      <c r="B8529" s="166">
        <v>13.02</v>
      </c>
    </row>
    <row r="8530" spans="1:2" ht="12" customHeight="1" x14ac:dyDescent="0.2">
      <c r="A8530" s="165" t="s">
        <v>8716</v>
      </c>
      <c r="B8530" s="166">
        <v>101.09</v>
      </c>
    </row>
    <row r="8531" spans="1:2" ht="12" customHeight="1" x14ac:dyDescent="0.2">
      <c r="A8531" s="165" t="s">
        <v>8717</v>
      </c>
      <c r="B8531" s="166">
        <v>101.05</v>
      </c>
    </row>
    <row r="8532" spans="1:2" ht="12" customHeight="1" x14ac:dyDescent="0.2">
      <c r="A8532" s="165" t="s">
        <v>8718</v>
      </c>
      <c r="B8532" s="166">
        <v>74.87</v>
      </c>
    </row>
    <row r="8533" spans="1:2" ht="12" customHeight="1" x14ac:dyDescent="0.2">
      <c r="A8533" s="165" t="s">
        <v>8719</v>
      </c>
      <c r="B8533" s="166">
        <v>71.150000000000006</v>
      </c>
    </row>
    <row r="8534" spans="1:2" ht="12" customHeight="1" x14ac:dyDescent="0.2">
      <c r="A8534" s="165" t="s">
        <v>8720</v>
      </c>
      <c r="B8534" s="166">
        <v>8.9499999999999993</v>
      </c>
    </row>
    <row r="8535" spans="1:2" ht="12" customHeight="1" x14ac:dyDescent="0.2">
      <c r="A8535" s="165" t="s">
        <v>8721</v>
      </c>
      <c r="B8535" s="166">
        <v>8.0500000000000007</v>
      </c>
    </row>
    <row r="8536" spans="1:2" ht="12" customHeight="1" x14ac:dyDescent="0.2">
      <c r="A8536" s="165" t="s">
        <v>8722</v>
      </c>
      <c r="B8536" s="166">
        <v>8.0500000000000007</v>
      </c>
    </row>
    <row r="8537" spans="1:2" ht="12" customHeight="1" x14ac:dyDescent="0.2">
      <c r="A8537" s="165" t="s">
        <v>8723</v>
      </c>
      <c r="B8537" s="166">
        <v>7.24</v>
      </c>
    </row>
    <row r="8538" spans="1:2" ht="12" customHeight="1" x14ac:dyDescent="0.2">
      <c r="A8538" s="165" t="s">
        <v>8724</v>
      </c>
      <c r="B8538" s="166">
        <v>6.26</v>
      </c>
    </row>
    <row r="8539" spans="1:2" ht="12" customHeight="1" x14ac:dyDescent="0.2">
      <c r="A8539" s="165" t="s">
        <v>8725</v>
      </c>
      <c r="B8539" s="166">
        <v>5.63</v>
      </c>
    </row>
    <row r="8540" spans="1:2" ht="12" customHeight="1" x14ac:dyDescent="0.2">
      <c r="A8540" s="165" t="s">
        <v>8726</v>
      </c>
      <c r="B8540" s="166">
        <v>2.86</v>
      </c>
    </row>
    <row r="8541" spans="1:2" ht="12" customHeight="1" x14ac:dyDescent="0.2">
      <c r="A8541" s="165" t="s">
        <v>8727</v>
      </c>
      <c r="B8541" s="166">
        <v>2.57</v>
      </c>
    </row>
    <row r="8542" spans="1:2" ht="12" customHeight="1" x14ac:dyDescent="0.2">
      <c r="A8542" s="165" t="s">
        <v>8728</v>
      </c>
      <c r="B8542" s="166">
        <v>2.46</v>
      </c>
    </row>
    <row r="8543" spans="1:2" ht="12" customHeight="1" x14ac:dyDescent="0.2">
      <c r="A8543" s="165" t="s">
        <v>8729</v>
      </c>
      <c r="B8543" s="166">
        <v>2.21</v>
      </c>
    </row>
    <row r="8544" spans="1:2" ht="12" customHeight="1" x14ac:dyDescent="0.2">
      <c r="A8544" s="165" t="s">
        <v>8730</v>
      </c>
      <c r="B8544" s="166">
        <v>4.92</v>
      </c>
    </row>
    <row r="8545" spans="1:2" ht="12" customHeight="1" x14ac:dyDescent="0.2">
      <c r="A8545" s="165" t="s">
        <v>8731</v>
      </c>
      <c r="B8545" s="166">
        <v>4.43</v>
      </c>
    </row>
    <row r="8546" spans="1:2" ht="12" customHeight="1" x14ac:dyDescent="0.2">
      <c r="A8546" s="165" t="s">
        <v>8732</v>
      </c>
      <c r="B8546" s="166">
        <v>7.39</v>
      </c>
    </row>
    <row r="8547" spans="1:2" ht="12" customHeight="1" x14ac:dyDescent="0.2">
      <c r="A8547" s="165" t="s">
        <v>8733</v>
      </c>
      <c r="B8547" s="166">
        <v>6.65</v>
      </c>
    </row>
    <row r="8548" spans="1:2" ht="12" customHeight="1" x14ac:dyDescent="0.2">
      <c r="A8548" s="165" t="s">
        <v>8734</v>
      </c>
      <c r="B8548" s="166">
        <v>9.85</v>
      </c>
    </row>
    <row r="8549" spans="1:2" ht="12" customHeight="1" x14ac:dyDescent="0.2">
      <c r="A8549" s="165" t="s">
        <v>8735</v>
      </c>
      <c r="B8549" s="166">
        <v>8.8699999999999992</v>
      </c>
    </row>
    <row r="8550" spans="1:2" ht="12" customHeight="1" x14ac:dyDescent="0.2">
      <c r="A8550" s="165" t="s">
        <v>8736</v>
      </c>
      <c r="B8550" s="166">
        <v>15.4</v>
      </c>
    </row>
    <row r="8551" spans="1:2" ht="12" customHeight="1" x14ac:dyDescent="0.2">
      <c r="A8551" s="165" t="s">
        <v>8737</v>
      </c>
      <c r="B8551" s="166">
        <v>13.85</v>
      </c>
    </row>
    <row r="8552" spans="1:2" ht="12" customHeight="1" x14ac:dyDescent="0.2">
      <c r="A8552" s="165" t="s">
        <v>8738</v>
      </c>
      <c r="B8552" s="166">
        <v>36.24</v>
      </c>
    </row>
    <row r="8553" spans="1:2" ht="12" customHeight="1" x14ac:dyDescent="0.2">
      <c r="A8553" s="165" t="s">
        <v>8739</v>
      </c>
      <c r="B8553" s="166">
        <v>35.03</v>
      </c>
    </row>
    <row r="8554" spans="1:2" ht="12" customHeight="1" x14ac:dyDescent="0.2">
      <c r="A8554" s="165" t="s">
        <v>8740</v>
      </c>
      <c r="B8554" s="166">
        <v>8.9499999999999993</v>
      </c>
    </row>
    <row r="8555" spans="1:2" ht="12" customHeight="1" x14ac:dyDescent="0.2">
      <c r="A8555" s="165" t="s">
        <v>8741</v>
      </c>
      <c r="B8555" s="166">
        <v>8.0500000000000007</v>
      </c>
    </row>
    <row r="8556" spans="1:2" ht="12" customHeight="1" x14ac:dyDescent="0.2">
      <c r="A8556" s="165" t="s">
        <v>8742</v>
      </c>
      <c r="B8556" s="166">
        <v>0.89</v>
      </c>
    </row>
    <row r="8557" spans="1:2" ht="12" customHeight="1" x14ac:dyDescent="0.2">
      <c r="A8557" s="165" t="s">
        <v>8743</v>
      </c>
      <c r="B8557" s="166">
        <v>0.8</v>
      </c>
    </row>
    <row r="8558" spans="1:2" ht="12" customHeight="1" x14ac:dyDescent="0.2">
      <c r="A8558" s="165" t="s">
        <v>8744</v>
      </c>
      <c r="B8558" s="166">
        <v>2.74</v>
      </c>
    </row>
    <row r="8559" spans="1:2" ht="12" customHeight="1" x14ac:dyDescent="0.2">
      <c r="A8559" s="165" t="s">
        <v>8745</v>
      </c>
      <c r="B8559" s="166">
        <v>2.74</v>
      </c>
    </row>
    <row r="8560" spans="1:2" ht="12" customHeight="1" x14ac:dyDescent="0.2">
      <c r="A8560" s="165" t="s">
        <v>8746</v>
      </c>
      <c r="B8560" s="166">
        <v>10</v>
      </c>
    </row>
    <row r="8561" spans="1:2" ht="12" customHeight="1" x14ac:dyDescent="0.2">
      <c r="A8561" s="165" t="s">
        <v>8747</v>
      </c>
      <c r="B8561" s="166">
        <v>10</v>
      </c>
    </row>
    <row r="8562" spans="1:2" ht="12" customHeight="1" x14ac:dyDescent="0.2">
      <c r="A8562" s="165" t="s">
        <v>8748</v>
      </c>
      <c r="B8562" s="166">
        <v>17</v>
      </c>
    </row>
    <row r="8563" spans="1:2" ht="12" customHeight="1" x14ac:dyDescent="0.2">
      <c r="A8563" s="165" t="s">
        <v>8749</v>
      </c>
      <c r="B8563" s="166">
        <v>17</v>
      </c>
    </row>
    <row r="8564" spans="1:2" ht="12" customHeight="1" x14ac:dyDescent="0.2">
      <c r="A8564" s="165" t="s">
        <v>8750</v>
      </c>
      <c r="B8564" s="166">
        <v>15</v>
      </c>
    </row>
    <row r="8565" spans="1:2" ht="12" customHeight="1" x14ac:dyDescent="0.2">
      <c r="A8565" s="165" t="s">
        <v>8751</v>
      </c>
      <c r="B8565" s="166">
        <v>15</v>
      </c>
    </row>
    <row r="8566" spans="1:2" ht="12" customHeight="1" x14ac:dyDescent="0.2">
      <c r="A8566" s="165" t="s">
        <v>8752</v>
      </c>
      <c r="B8566" s="166">
        <v>63.9</v>
      </c>
    </row>
    <row r="8567" spans="1:2" ht="12" customHeight="1" x14ac:dyDescent="0.2">
      <c r="A8567" s="165" t="s">
        <v>8753</v>
      </c>
      <c r="B8567" s="166">
        <v>63.9</v>
      </c>
    </row>
    <row r="8568" spans="1:2" ht="12" customHeight="1" x14ac:dyDescent="0.2">
      <c r="A8568" s="165" t="s">
        <v>8754</v>
      </c>
      <c r="B8568" s="166">
        <v>300</v>
      </c>
    </row>
    <row r="8569" spans="1:2" ht="12" customHeight="1" x14ac:dyDescent="0.2">
      <c r="A8569" s="165" t="s">
        <v>8755</v>
      </c>
      <c r="B8569" s="166">
        <v>300</v>
      </c>
    </row>
    <row r="8570" spans="1:2" ht="12" customHeight="1" x14ac:dyDescent="0.2">
      <c r="A8570" s="165" t="s">
        <v>8756</v>
      </c>
      <c r="B8570" s="166">
        <v>350</v>
      </c>
    </row>
    <row r="8571" spans="1:2" ht="12" customHeight="1" x14ac:dyDescent="0.2">
      <c r="A8571" s="165" t="s">
        <v>8757</v>
      </c>
      <c r="B8571" s="166">
        <v>350</v>
      </c>
    </row>
    <row r="8572" spans="1:2" ht="12" customHeight="1" x14ac:dyDescent="0.2">
      <c r="A8572" s="165" t="s">
        <v>8758</v>
      </c>
      <c r="B8572" s="166">
        <v>750</v>
      </c>
    </row>
    <row r="8573" spans="1:2" ht="12" customHeight="1" x14ac:dyDescent="0.2">
      <c r="A8573" s="165" t="s">
        <v>8759</v>
      </c>
      <c r="B8573" s="166">
        <v>750</v>
      </c>
    </row>
    <row r="8574" spans="1:2" ht="12" customHeight="1" x14ac:dyDescent="0.2">
      <c r="A8574" s="165" t="s">
        <v>8760</v>
      </c>
      <c r="B8574" s="166">
        <v>45</v>
      </c>
    </row>
    <row r="8575" spans="1:2" ht="12" customHeight="1" x14ac:dyDescent="0.2">
      <c r="A8575" s="165" t="s">
        <v>8761</v>
      </c>
      <c r="B8575" s="166">
        <v>45</v>
      </c>
    </row>
    <row r="8576" spans="1:2" ht="12" customHeight="1" x14ac:dyDescent="0.2">
      <c r="A8576" s="165" t="s">
        <v>8762</v>
      </c>
      <c r="B8576" s="166">
        <v>150</v>
      </c>
    </row>
    <row r="8577" spans="1:2" ht="12" customHeight="1" x14ac:dyDescent="0.2">
      <c r="A8577" s="165" t="s">
        <v>8763</v>
      </c>
      <c r="B8577" s="166">
        <v>150</v>
      </c>
    </row>
    <row r="8578" spans="1:2" ht="12" customHeight="1" x14ac:dyDescent="0.2">
      <c r="A8578" s="165" t="s">
        <v>8764</v>
      </c>
      <c r="B8578" s="166">
        <v>20.6</v>
      </c>
    </row>
    <row r="8579" spans="1:2" ht="12" customHeight="1" x14ac:dyDescent="0.2">
      <c r="A8579" s="165" t="s">
        <v>8765</v>
      </c>
      <c r="B8579" s="166">
        <v>20.6</v>
      </c>
    </row>
    <row r="8580" spans="1:2" ht="12" customHeight="1" x14ac:dyDescent="0.2">
      <c r="A8580" s="165" t="s">
        <v>8766</v>
      </c>
      <c r="B8580" s="166">
        <v>80</v>
      </c>
    </row>
    <row r="8581" spans="1:2" ht="12" customHeight="1" x14ac:dyDescent="0.2">
      <c r="A8581" s="165" t="s">
        <v>8767</v>
      </c>
      <c r="B8581" s="166">
        <v>80</v>
      </c>
    </row>
    <row r="8582" spans="1:2" ht="12" customHeight="1" x14ac:dyDescent="0.2">
      <c r="A8582" s="165" t="s">
        <v>8768</v>
      </c>
      <c r="B8582" s="166">
        <v>90.64</v>
      </c>
    </row>
    <row r="8583" spans="1:2" ht="12" customHeight="1" x14ac:dyDescent="0.2">
      <c r="A8583" s="165" t="s">
        <v>8769</v>
      </c>
      <c r="B8583" s="166">
        <v>90.64</v>
      </c>
    </row>
    <row r="8584" spans="1:2" ht="12" customHeight="1" x14ac:dyDescent="0.2">
      <c r="A8584" s="165" t="s">
        <v>8770</v>
      </c>
      <c r="B8584" s="166">
        <v>96</v>
      </c>
    </row>
    <row r="8585" spans="1:2" ht="12" customHeight="1" x14ac:dyDescent="0.2">
      <c r="A8585" s="165" t="s">
        <v>8771</v>
      </c>
      <c r="B8585" s="166">
        <v>96</v>
      </c>
    </row>
    <row r="8586" spans="1:2" ht="12" customHeight="1" x14ac:dyDescent="0.2">
      <c r="A8586" s="165" t="s">
        <v>8772</v>
      </c>
      <c r="B8586" s="166">
        <v>296.64</v>
      </c>
    </row>
    <row r="8587" spans="1:2" ht="12" customHeight="1" x14ac:dyDescent="0.2">
      <c r="A8587" s="165" t="s">
        <v>8773</v>
      </c>
      <c r="B8587" s="166">
        <v>296.64</v>
      </c>
    </row>
    <row r="8588" spans="1:2" ht="12" customHeight="1" x14ac:dyDescent="0.2">
      <c r="A8588" s="165" t="s">
        <v>8774</v>
      </c>
      <c r="B8588" s="166">
        <v>148.32</v>
      </c>
    </row>
    <row r="8589" spans="1:2" ht="12" customHeight="1" x14ac:dyDescent="0.2">
      <c r="A8589" s="165" t="s">
        <v>8775</v>
      </c>
      <c r="B8589" s="166">
        <v>148.32</v>
      </c>
    </row>
    <row r="8590" spans="1:2" ht="12" customHeight="1" x14ac:dyDescent="0.2">
      <c r="A8590" s="165" t="s">
        <v>8776</v>
      </c>
      <c r="B8590" s="166">
        <v>53.76</v>
      </c>
    </row>
    <row r="8591" spans="1:2" ht="12" customHeight="1" x14ac:dyDescent="0.2">
      <c r="A8591" s="165" t="s">
        <v>8777</v>
      </c>
      <c r="B8591" s="166">
        <v>53.76</v>
      </c>
    </row>
    <row r="8592" spans="1:2" ht="12" customHeight="1" x14ac:dyDescent="0.2">
      <c r="A8592" s="165" t="s">
        <v>8778</v>
      </c>
      <c r="B8592" s="166">
        <v>320</v>
      </c>
    </row>
    <row r="8593" spans="1:2" ht="12" customHeight="1" x14ac:dyDescent="0.2">
      <c r="A8593" s="165" t="s">
        <v>8779</v>
      </c>
      <c r="B8593" s="166">
        <v>320</v>
      </c>
    </row>
    <row r="8594" spans="1:2" ht="12" customHeight="1" x14ac:dyDescent="0.2">
      <c r="A8594" s="165" t="s">
        <v>8780</v>
      </c>
      <c r="B8594" s="166">
        <v>63.25</v>
      </c>
    </row>
    <row r="8595" spans="1:2" ht="12" customHeight="1" x14ac:dyDescent="0.2">
      <c r="A8595" s="165" t="s">
        <v>8781</v>
      </c>
      <c r="B8595" s="166">
        <v>63.25</v>
      </c>
    </row>
    <row r="8596" spans="1:2" ht="12" customHeight="1" x14ac:dyDescent="0.2">
      <c r="A8596" s="165" t="s">
        <v>8782</v>
      </c>
      <c r="B8596" s="166">
        <v>75</v>
      </c>
    </row>
    <row r="8597" spans="1:2" ht="12" customHeight="1" x14ac:dyDescent="0.2">
      <c r="A8597" s="165" t="s">
        <v>8783</v>
      </c>
      <c r="B8597" s="166">
        <v>75</v>
      </c>
    </row>
    <row r="8598" spans="1:2" ht="12" customHeight="1" x14ac:dyDescent="0.2">
      <c r="A8598" s="165" t="s">
        <v>8784</v>
      </c>
      <c r="B8598" s="166">
        <v>128.75</v>
      </c>
    </row>
    <row r="8599" spans="1:2" ht="12" customHeight="1" x14ac:dyDescent="0.2">
      <c r="A8599" s="165" t="s">
        <v>8785</v>
      </c>
      <c r="B8599" s="166">
        <v>128.75</v>
      </c>
    </row>
    <row r="8600" spans="1:2" ht="12" customHeight="1" x14ac:dyDescent="0.2">
      <c r="A8600" s="165" t="s">
        <v>8786</v>
      </c>
      <c r="B8600" s="166">
        <v>64.5</v>
      </c>
    </row>
    <row r="8601" spans="1:2" ht="12" customHeight="1" x14ac:dyDescent="0.2">
      <c r="A8601" s="165" t="s">
        <v>8787</v>
      </c>
      <c r="B8601" s="166">
        <v>64.5</v>
      </c>
    </row>
    <row r="8602" spans="1:2" ht="12" customHeight="1" x14ac:dyDescent="0.2">
      <c r="A8602" s="165" t="s">
        <v>8788</v>
      </c>
      <c r="B8602" s="166">
        <v>214.31</v>
      </c>
    </row>
    <row r="8603" spans="1:2" ht="12" customHeight="1" x14ac:dyDescent="0.2">
      <c r="A8603" s="165" t="s">
        <v>8789</v>
      </c>
      <c r="B8603" s="166">
        <v>207.18</v>
      </c>
    </row>
    <row r="8604" spans="1:2" ht="12" customHeight="1" x14ac:dyDescent="0.2">
      <c r="A8604" s="165" t="s">
        <v>8790</v>
      </c>
      <c r="B8604" s="166">
        <v>384.27</v>
      </c>
    </row>
    <row r="8605" spans="1:2" ht="12" customHeight="1" x14ac:dyDescent="0.2">
      <c r="A8605" s="165" t="s">
        <v>8791</v>
      </c>
      <c r="B8605" s="166">
        <v>370.65</v>
      </c>
    </row>
    <row r="8606" spans="1:2" ht="12" customHeight="1" x14ac:dyDescent="0.2">
      <c r="A8606" s="165" t="s">
        <v>8792</v>
      </c>
      <c r="B8606" s="166">
        <v>837</v>
      </c>
    </row>
    <row r="8607" spans="1:2" ht="12" customHeight="1" x14ac:dyDescent="0.2">
      <c r="A8607" s="165" t="s">
        <v>8793</v>
      </c>
      <c r="B8607" s="166">
        <v>837</v>
      </c>
    </row>
    <row r="8608" spans="1:2" ht="12" customHeight="1" x14ac:dyDescent="0.2">
      <c r="A8608" s="165" t="s">
        <v>8794</v>
      </c>
      <c r="B8608" s="166">
        <v>1629.6</v>
      </c>
    </row>
    <row r="8609" spans="1:2" ht="12" customHeight="1" x14ac:dyDescent="0.2">
      <c r="A8609" s="165" t="s">
        <v>8795</v>
      </c>
      <c r="B8609" s="166">
        <v>1629.6</v>
      </c>
    </row>
    <row r="8610" spans="1:2" ht="12" customHeight="1" x14ac:dyDescent="0.2">
      <c r="A8610" s="165" t="s">
        <v>8796</v>
      </c>
      <c r="B8610" s="166">
        <v>735.3</v>
      </c>
    </row>
    <row r="8611" spans="1:2" ht="12" customHeight="1" x14ac:dyDescent="0.2">
      <c r="A8611" s="165" t="s">
        <v>8797</v>
      </c>
      <c r="B8611" s="166">
        <v>712.01</v>
      </c>
    </row>
    <row r="8612" spans="1:2" ht="12" customHeight="1" x14ac:dyDescent="0.2">
      <c r="A8612" s="165" t="s">
        <v>8798</v>
      </c>
      <c r="B8612" s="166">
        <v>53.97</v>
      </c>
    </row>
    <row r="8613" spans="1:2" ht="12" customHeight="1" x14ac:dyDescent="0.2">
      <c r="A8613" s="165" t="s">
        <v>8799</v>
      </c>
      <c r="B8613" s="166">
        <v>51.53</v>
      </c>
    </row>
    <row r="8614" spans="1:2" ht="12" customHeight="1" x14ac:dyDescent="0.2">
      <c r="A8614" s="165" t="s">
        <v>8800</v>
      </c>
      <c r="B8614" s="166">
        <v>113.22</v>
      </c>
    </row>
    <row r="8615" spans="1:2" ht="12" customHeight="1" x14ac:dyDescent="0.2">
      <c r="A8615" s="165" t="s">
        <v>8801</v>
      </c>
      <c r="B8615" s="166">
        <v>108.08</v>
      </c>
    </row>
    <row r="8616" spans="1:2" ht="12" customHeight="1" x14ac:dyDescent="0.2">
      <c r="A8616" s="165" t="s">
        <v>8802</v>
      </c>
      <c r="B8616" s="166">
        <v>452.93</v>
      </c>
    </row>
    <row r="8617" spans="1:2" ht="12" customHeight="1" x14ac:dyDescent="0.2">
      <c r="A8617" s="165" t="s">
        <v>8803</v>
      </c>
      <c r="B8617" s="166">
        <v>431.77</v>
      </c>
    </row>
    <row r="8618" spans="1:2" ht="12" customHeight="1" x14ac:dyDescent="0.2">
      <c r="A8618" s="165" t="s">
        <v>8804</v>
      </c>
      <c r="B8618" s="166">
        <v>86.03</v>
      </c>
    </row>
    <row r="8619" spans="1:2" ht="12" customHeight="1" x14ac:dyDescent="0.2">
      <c r="A8619" s="165" t="s">
        <v>8805</v>
      </c>
      <c r="B8619" s="166">
        <v>78.430000000000007</v>
      </c>
    </row>
    <row r="8620" spans="1:2" ht="12" customHeight="1" x14ac:dyDescent="0.2">
      <c r="A8620" s="165" t="s">
        <v>8806</v>
      </c>
      <c r="B8620" s="166">
        <v>110.87</v>
      </c>
    </row>
    <row r="8621" spans="1:2" ht="12" customHeight="1" x14ac:dyDescent="0.2">
      <c r="A8621" s="165" t="s">
        <v>8807</v>
      </c>
      <c r="B8621" s="166">
        <v>106.24</v>
      </c>
    </row>
    <row r="8622" spans="1:2" ht="12" customHeight="1" x14ac:dyDescent="0.2">
      <c r="A8622" s="165" t="s">
        <v>8808</v>
      </c>
      <c r="B8622" s="166">
        <v>170.38</v>
      </c>
    </row>
    <row r="8623" spans="1:2" ht="12" customHeight="1" x14ac:dyDescent="0.2">
      <c r="A8623" s="165" t="s">
        <v>8809</v>
      </c>
      <c r="B8623" s="166">
        <v>161.46</v>
      </c>
    </row>
    <row r="8624" spans="1:2" ht="12" customHeight="1" x14ac:dyDescent="0.2">
      <c r="A8624" s="165" t="s">
        <v>8810</v>
      </c>
      <c r="B8624" s="166">
        <v>130.91</v>
      </c>
    </row>
    <row r="8625" spans="1:2" ht="12" customHeight="1" x14ac:dyDescent="0.2">
      <c r="A8625" s="165" t="s">
        <v>8811</v>
      </c>
      <c r="B8625" s="166">
        <v>125.13</v>
      </c>
    </row>
    <row r="8626" spans="1:2" ht="12" customHeight="1" x14ac:dyDescent="0.2">
      <c r="A8626" s="165" t="s">
        <v>8812</v>
      </c>
      <c r="B8626" s="166">
        <v>6.47</v>
      </c>
    </row>
    <row r="8627" spans="1:2" ht="12" customHeight="1" x14ac:dyDescent="0.2">
      <c r="A8627" s="165" t="s">
        <v>8813</v>
      </c>
      <c r="B8627" s="166">
        <v>5.98</v>
      </c>
    </row>
    <row r="8628" spans="1:2" ht="12" customHeight="1" x14ac:dyDescent="0.2">
      <c r="A8628" s="165" t="s">
        <v>8814</v>
      </c>
      <c r="B8628" s="166">
        <v>6.48</v>
      </c>
    </row>
    <row r="8629" spans="1:2" ht="12" customHeight="1" x14ac:dyDescent="0.2">
      <c r="A8629" s="165" t="s">
        <v>8815</v>
      </c>
      <c r="B8629" s="166">
        <v>5.99</v>
      </c>
    </row>
    <row r="8630" spans="1:2" ht="12" customHeight="1" x14ac:dyDescent="0.2">
      <c r="A8630" s="165" t="s">
        <v>8816</v>
      </c>
      <c r="B8630" s="166">
        <v>142.71</v>
      </c>
    </row>
    <row r="8631" spans="1:2" ht="12" customHeight="1" x14ac:dyDescent="0.2">
      <c r="A8631" s="165" t="s">
        <v>8817</v>
      </c>
      <c r="B8631" s="166">
        <v>140.72999999999999</v>
      </c>
    </row>
    <row r="8632" spans="1:2" ht="12" customHeight="1" x14ac:dyDescent="0.2">
      <c r="A8632" s="165" t="s">
        <v>8818</v>
      </c>
      <c r="B8632" s="166">
        <v>266.16000000000003</v>
      </c>
    </row>
    <row r="8633" spans="1:2" ht="12" customHeight="1" x14ac:dyDescent="0.2">
      <c r="A8633" s="165" t="s">
        <v>8819</v>
      </c>
      <c r="B8633" s="166">
        <v>243.75</v>
      </c>
    </row>
    <row r="8634" spans="1:2" ht="12" customHeight="1" x14ac:dyDescent="0.2">
      <c r="A8634" s="165" t="s">
        <v>8820</v>
      </c>
      <c r="B8634" s="166">
        <v>314.29000000000002</v>
      </c>
    </row>
    <row r="8635" spans="1:2" ht="12" customHeight="1" x14ac:dyDescent="0.2">
      <c r="A8635" s="165" t="s">
        <v>8821</v>
      </c>
      <c r="B8635" s="166">
        <v>287.72000000000003</v>
      </c>
    </row>
    <row r="8636" spans="1:2" ht="12" customHeight="1" x14ac:dyDescent="0.2">
      <c r="A8636" s="165" t="s">
        <v>8822</v>
      </c>
      <c r="B8636" s="166">
        <v>254.93</v>
      </c>
    </row>
    <row r="8637" spans="1:2" ht="12" customHeight="1" x14ac:dyDescent="0.2">
      <c r="A8637" s="165" t="s">
        <v>8823</v>
      </c>
      <c r="B8637" s="166">
        <v>233.65</v>
      </c>
    </row>
    <row r="8638" spans="1:2" ht="12" customHeight="1" x14ac:dyDescent="0.2">
      <c r="A8638" s="165" t="s">
        <v>8824</v>
      </c>
      <c r="B8638" s="166">
        <v>286.12</v>
      </c>
    </row>
    <row r="8639" spans="1:2" ht="12" customHeight="1" x14ac:dyDescent="0.2">
      <c r="A8639" s="165" t="s">
        <v>8825</v>
      </c>
      <c r="B8639" s="166">
        <v>262.05</v>
      </c>
    </row>
    <row r="8640" spans="1:2" ht="12" customHeight="1" x14ac:dyDescent="0.2">
      <c r="A8640" s="165" t="s">
        <v>8826</v>
      </c>
      <c r="B8640" s="166">
        <v>424.51</v>
      </c>
    </row>
    <row r="8641" spans="1:2" ht="12" customHeight="1" x14ac:dyDescent="0.2">
      <c r="A8641" s="165" t="s">
        <v>8827</v>
      </c>
      <c r="B8641" s="166">
        <v>421.05</v>
      </c>
    </row>
    <row r="8642" spans="1:2" ht="12" customHeight="1" x14ac:dyDescent="0.2">
      <c r="A8642" s="165" t="s">
        <v>8828</v>
      </c>
      <c r="B8642" s="166">
        <v>2.86</v>
      </c>
    </row>
    <row r="8643" spans="1:2" ht="12" customHeight="1" x14ac:dyDescent="0.2">
      <c r="A8643" s="165" t="s">
        <v>8829</v>
      </c>
      <c r="B8643" s="166">
        <v>2.57</v>
      </c>
    </row>
    <row r="8644" spans="1:2" ht="12" customHeight="1" x14ac:dyDescent="0.2">
      <c r="A8644" s="165" t="s">
        <v>8830</v>
      </c>
      <c r="B8644" s="166">
        <v>1.79</v>
      </c>
    </row>
    <row r="8645" spans="1:2" ht="12" customHeight="1" x14ac:dyDescent="0.2">
      <c r="A8645" s="165" t="s">
        <v>8831</v>
      </c>
      <c r="B8645" s="166">
        <v>1.61</v>
      </c>
    </row>
    <row r="8646" spans="1:2" ht="12" customHeight="1" x14ac:dyDescent="0.2">
      <c r="A8646" s="165" t="s">
        <v>8832</v>
      </c>
      <c r="B8646" s="166">
        <v>2.68</v>
      </c>
    </row>
    <row r="8647" spans="1:2" ht="12" customHeight="1" x14ac:dyDescent="0.2">
      <c r="A8647" s="165" t="s">
        <v>8833</v>
      </c>
      <c r="B8647" s="166">
        <v>2.41</v>
      </c>
    </row>
    <row r="8648" spans="1:2" ht="12" customHeight="1" x14ac:dyDescent="0.2">
      <c r="A8648" s="165" t="s">
        <v>8834</v>
      </c>
      <c r="B8648" s="166">
        <v>21.01</v>
      </c>
    </row>
    <row r="8649" spans="1:2" ht="12" customHeight="1" x14ac:dyDescent="0.2">
      <c r="A8649" s="165" t="s">
        <v>8835</v>
      </c>
      <c r="B8649" s="166">
        <v>20.56</v>
      </c>
    </row>
    <row r="8650" spans="1:2" ht="12" customHeight="1" x14ac:dyDescent="0.2">
      <c r="A8650" s="165" t="s">
        <v>8836</v>
      </c>
      <c r="B8650" s="166">
        <v>29.18</v>
      </c>
    </row>
    <row r="8651" spans="1:2" ht="12" customHeight="1" x14ac:dyDescent="0.2">
      <c r="A8651" s="165" t="s">
        <v>8837</v>
      </c>
      <c r="B8651" s="166">
        <v>28.73</v>
      </c>
    </row>
    <row r="8652" spans="1:2" ht="12" customHeight="1" x14ac:dyDescent="0.2">
      <c r="A8652" s="165" t="s">
        <v>8838</v>
      </c>
      <c r="B8652" s="166">
        <v>38.97</v>
      </c>
    </row>
    <row r="8653" spans="1:2" ht="12" customHeight="1" x14ac:dyDescent="0.2">
      <c r="A8653" s="165" t="s">
        <v>8839</v>
      </c>
      <c r="B8653" s="166">
        <v>38.520000000000003</v>
      </c>
    </row>
    <row r="8654" spans="1:2" ht="12" customHeight="1" x14ac:dyDescent="0.2">
      <c r="A8654" s="165" t="s">
        <v>8840</v>
      </c>
      <c r="B8654" s="166">
        <v>3.58</v>
      </c>
    </row>
    <row r="8655" spans="1:2" ht="12" customHeight="1" x14ac:dyDescent="0.2">
      <c r="A8655" s="165" t="s">
        <v>8841</v>
      </c>
      <c r="B8655" s="166">
        <v>3.22</v>
      </c>
    </row>
    <row r="8656" spans="1:2" ht="12" customHeight="1" x14ac:dyDescent="0.2">
      <c r="A8656" s="165" t="s">
        <v>8842</v>
      </c>
      <c r="B8656" s="166">
        <v>7202.35</v>
      </c>
    </row>
    <row r="8657" spans="1:2" ht="12" customHeight="1" x14ac:dyDescent="0.2">
      <c r="A8657" s="165" t="s">
        <v>8843</v>
      </c>
      <c r="B8657" s="166">
        <v>6484</v>
      </c>
    </row>
    <row r="8658" spans="1:2" ht="12" customHeight="1" x14ac:dyDescent="0.2">
      <c r="A8658" s="165" t="s">
        <v>8844</v>
      </c>
      <c r="B8658" s="166">
        <v>4.47</v>
      </c>
    </row>
    <row r="8659" spans="1:2" ht="12" customHeight="1" x14ac:dyDescent="0.2">
      <c r="A8659" s="165" t="s">
        <v>8845</v>
      </c>
      <c r="B8659" s="166">
        <v>4.0199999999999996</v>
      </c>
    </row>
    <row r="8660" spans="1:2" ht="12" customHeight="1" x14ac:dyDescent="0.2">
      <c r="A8660" s="165" t="s">
        <v>8846</v>
      </c>
      <c r="B8660" s="166">
        <v>187.88</v>
      </c>
    </row>
    <row r="8661" spans="1:2" ht="12" customHeight="1" x14ac:dyDescent="0.2">
      <c r="A8661" s="165" t="s">
        <v>8847</v>
      </c>
      <c r="B8661" s="166">
        <v>182.08</v>
      </c>
    </row>
    <row r="8662" spans="1:2" ht="12" customHeight="1" x14ac:dyDescent="0.2">
      <c r="A8662" s="165" t="s">
        <v>8848</v>
      </c>
      <c r="B8662" s="166">
        <v>7673.06</v>
      </c>
    </row>
    <row r="8663" spans="1:2" ht="12" customHeight="1" x14ac:dyDescent="0.2">
      <c r="A8663" s="165" t="s">
        <v>8849</v>
      </c>
      <c r="B8663" s="166">
        <v>7463.49</v>
      </c>
    </row>
    <row r="8664" spans="1:2" ht="12" customHeight="1" x14ac:dyDescent="0.2">
      <c r="A8664" s="165" t="s">
        <v>8850</v>
      </c>
      <c r="B8664" s="166">
        <v>28.64</v>
      </c>
    </row>
    <row r="8665" spans="1:2" ht="12" customHeight="1" x14ac:dyDescent="0.2">
      <c r="A8665" s="165" t="s">
        <v>8851</v>
      </c>
      <c r="B8665" s="166">
        <v>25.77</v>
      </c>
    </row>
    <row r="8666" spans="1:2" ht="12" customHeight="1" x14ac:dyDescent="0.2">
      <c r="A8666" s="165" t="s">
        <v>8852</v>
      </c>
      <c r="B8666" s="166">
        <v>28.64</v>
      </c>
    </row>
    <row r="8667" spans="1:2" ht="12" customHeight="1" x14ac:dyDescent="0.2">
      <c r="A8667" s="165" t="s">
        <v>8853</v>
      </c>
      <c r="B8667" s="166">
        <v>25.77</v>
      </c>
    </row>
    <row r="8668" spans="1:2" ht="12" customHeight="1" x14ac:dyDescent="0.2">
      <c r="A8668" s="165" t="s">
        <v>8854</v>
      </c>
      <c r="B8668" s="166">
        <v>28.64</v>
      </c>
    </row>
    <row r="8669" spans="1:2" ht="12" customHeight="1" x14ac:dyDescent="0.2">
      <c r="A8669" s="165" t="s">
        <v>8855</v>
      </c>
      <c r="B8669" s="166">
        <v>25.77</v>
      </c>
    </row>
    <row r="8670" spans="1:2" ht="12" customHeight="1" x14ac:dyDescent="0.2">
      <c r="A8670" s="165" t="s">
        <v>8856</v>
      </c>
      <c r="B8670" s="166">
        <v>28.64</v>
      </c>
    </row>
    <row r="8671" spans="1:2" ht="12" customHeight="1" x14ac:dyDescent="0.2">
      <c r="A8671" s="165" t="s">
        <v>8857</v>
      </c>
      <c r="B8671" s="166">
        <v>25.77</v>
      </c>
    </row>
    <row r="8672" spans="1:2" ht="12" customHeight="1" x14ac:dyDescent="0.2">
      <c r="A8672" s="165" t="s">
        <v>8858</v>
      </c>
      <c r="B8672" s="166">
        <v>468.43</v>
      </c>
    </row>
    <row r="8673" spans="1:2" ht="12" customHeight="1" x14ac:dyDescent="0.2">
      <c r="A8673" s="165" t="s">
        <v>8859</v>
      </c>
      <c r="B8673" s="166">
        <v>422.89</v>
      </c>
    </row>
    <row r="8674" spans="1:2" ht="12" customHeight="1" x14ac:dyDescent="0.2">
      <c r="A8674" s="165" t="s">
        <v>8860</v>
      </c>
      <c r="B8674" s="166">
        <v>372.23</v>
      </c>
    </row>
    <row r="8675" spans="1:2" ht="12" customHeight="1" x14ac:dyDescent="0.2">
      <c r="A8675" s="165" t="s">
        <v>8861</v>
      </c>
      <c r="B8675" s="166">
        <v>335.89</v>
      </c>
    </row>
    <row r="8676" spans="1:2" ht="12" customHeight="1" x14ac:dyDescent="0.2">
      <c r="A8676" s="165" t="s">
        <v>8862</v>
      </c>
      <c r="B8676" s="166">
        <v>404.28</v>
      </c>
    </row>
    <row r="8677" spans="1:2" ht="12" customHeight="1" x14ac:dyDescent="0.2">
      <c r="A8677" s="165" t="s">
        <v>8863</v>
      </c>
      <c r="B8677" s="166">
        <v>364.48</v>
      </c>
    </row>
    <row r="8678" spans="1:2" ht="12" customHeight="1" x14ac:dyDescent="0.2">
      <c r="A8678" s="165" t="s">
        <v>8864</v>
      </c>
      <c r="B8678" s="166">
        <v>372.23</v>
      </c>
    </row>
    <row r="8679" spans="1:2" ht="12" customHeight="1" x14ac:dyDescent="0.2">
      <c r="A8679" s="165" t="s">
        <v>8865</v>
      </c>
      <c r="B8679" s="166">
        <v>335.89</v>
      </c>
    </row>
    <row r="8680" spans="1:2" ht="12" customHeight="1" x14ac:dyDescent="0.2">
      <c r="A8680" s="165" t="s">
        <v>8866</v>
      </c>
      <c r="B8680" s="166">
        <v>2315.36</v>
      </c>
    </row>
    <row r="8681" spans="1:2" ht="12" customHeight="1" x14ac:dyDescent="0.2">
      <c r="A8681" s="165" t="s">
        <v>8867</v>
      </c>
      <c r="B8681" s="166">
        <v>2094.39</v>
      </c>
    </row>
    <row r="8682" spans="1:2" ht="12" customHeight="1" x14ac:dyDescent="0.2">
      <c r="A8682" s="165" t="s">
        <v>8868</v>
      </c>
      <c r="B8682" s="166">
        <v>5.37</v>
      </c>
    </row>
    <row r="8683" spans="1:2" ht="12" customHeight="1" x14ac:dyDescent="0.2">
      <c r="A8683" s="165" t="s">
        <v>8869</v>
      </c>
      <c r="B8683" s="166">
        <v>4.83</v>
      </c>
    </row>
    <row r="8684" spans="1:2" ht="12" customHeight="1" x14ac:dyDescent="0.2">
      <c r="A8684" s="165" t="s">
        <v>8870</v>
      </c>
      <c r="B8684" s="166">
        <v>179.01</v>
      </c>
    </row>
    <row r="8685" spans="1:2" ht="12" customHeight="1" x14ac:dyDescent="0.2">
      <c r="A8685" s="165" t="s">
        <v>8871</v>
      </c>
      <c r="B8685" s="166">
        <v>161.09</v>
      </c>
    </row>
    <row r="8686" spans="1:2" ht="12" customHeight="1" x14ac:dyDescent="0.2">
      <c r="A8686" s="165" t="s">
        <v>8872</v>
      </c>
      <c r="B8686" s="166">
        <v>103.23</v>
      </c>
    </row>
    <row r="8687" spans="1:2" ht="12" customHeight="1" x14ac:dyDescent="0.2">
      <c r="A8687" s="165" t="s">
        <v>8873</v>
      </c>
      <c r="B8687" s="166">
        <v>93.44</v>
      </c>
    </row>
    <row r="8688" spans="1:2" ht="12" customHeight="1" x14ac:dyDescent="0.2">
      <c r="A8688" s="165" t="s">
        <v>8874</v>
      </c>
      <c r="B8688" s="166">
        <v>16.61</v>
      </c>
    </row>
    <row r="8689" spans="1:2" ht="12" customHeight="1" x14ac:dyDescent="0.2">
      <c r="A8689" s="165" t="s">
        <v>8875</v>
      </c>
      <c r="B8689" s="166">
        <v>14.98</v>
      </c>
    </row>
    <row r="8690" spans="1:2" ht="12" customHeight="1" x14ac:dyDescent="0.2">
      <c r="A8690" s="165" t="s">
        <v>8876</v>
      </c>
      <c r="B8690" s="166">
        <v>37.47</v>
      </c>
    </row>
    <row r="8691" spans="1:2" ht="12" customHeight="1" x14ac:dyDescent="0.2">
      <c r="A8691" s="165" t="s">
        <v>8877</v>
      </c>
      <c r="B8691" s="166">
        <v>33.83</v>
      </c>
    </row>
    <row r="8692" spans="1:2" ht="12" customHeight="1" x14ac:dyDescent="0.2">
      <c r="A8692" s="165" t="s">
        <v>8878</v>
      </c>
      <c r="B8692" s="166">
        <v>5.64</v>
      </c>
    </row>
    <row r="8693" spans="1:2" ht="12" customHeight="1" x14ac:dyDescent="0.2">
      <c r="A8693" s="165" t="s">
        <v>8879</v>
      </c>
      <c r="B8693" s="166">
        <v>5.09</v>
      </c>
    </row>
    <row r="8694" spans="1:2" ht="12" customHeight="1" x14ac:dyDescent="0.2">
      <c r="A8694" s="165" t="s">
        <v>8880</v>
      </c>
      <c r="B8694" s="166">
        <v>41.57</v>
      </c>
    </row>
    <row r="8695" spans="1:2" ht="12" customHeight="1" x14ac:dyDescent="0.2">
      <c r="A8695" s="165" t="s">
        <v>8881</v>
      </c>
      <c r="B8695" s="166">
        <v>40.57</v>
      </c>
    </row>
    <row r="8696" spans="1:2" ht="12" customHeight="1" x14ac:dyDescent="0.2">
      <c r="A8696" s="165" t="s">
        <v>8882</v>
      </c>
      <c r="B8696" s="166">
        <v>1.1200000000000001</v>
      </c>
    </row>
    <row r="8697" spans="1:2" ht="12" customHeight="1" x14ac:dyDescent="0.2">
      <c r="A8697" s="165" t="s">
        <v>8883</v>
      </c>
      <c r="B8697" s="166">
        <v>1.0900000000000001</v>
      </c>
    </row>
    <row r="8698" spans="1:2" ht="12" customHeight="1" x14ac:dyDescent="0.2">
      <c r="A8698" s="165" t="s">
        <v>8884</v>
      </c>
      <c r="B8698" s="166">
        <v>0.77</v>
      </c>
    </row>
    <row r="8699" spans="1:2" ht="12" customHeight="1" x14ac:dyDescent="0.2">
      <c r="A8699" s="165" t="s">
        <v>8885</v>
      </c>
      <c r="B8699" s="166">
        <v>0.74</v>
      </c>
    </row>
    <row r="8700" spans="1:2" ht="12" customHeight="1" x14ac:dyDescent="0.2">
      <c r="A8700" s="165" t="s">
        <v>8886</v>
      </c>
      <c r="B8700" s="166">
        <v>0.12</v>
      </c>
    </row>
    <row r="8701" spans="1:2" ht="12" customHeight="1" x14ac:dyDescent="0.2">
      <c r="A8701" s="165" t="s">
        <v>8887</v>
      </c>
      <c r="B8701" s="166">
        <v>0.11</v>
      </c>
    </row>
    <row r="8702" spans="1:2" ht="12" customHeight="1" x14ac:dyDescent="0.2">
      <c r="A8702" s="165" t="s">
        <v>8888</v>
      </c>
      <c r="B8702" s="166">
        <v>41.19</v>
      </c>
    </row>
    <row r="8703" spans="1:2" ht="12" customHeight="1" x14ac:dyDescent="0.2">
      <c r="A8703" s="165" t="s">
        <v>8889</v>
      </c>
      <c r="B8703" s="166">
        <v>40.51</v>
      </c>
    </row>
    <row r="8704" spans="1:2" ht="12" customHeight="1" x14ac:dyDescent="0.2">
      <c r="A8704" s="165" t="s">
        <v>8890</v>
      </c>
      <c r="B8704" s="166">
        <v>271.23</v>
      </c>
    </row>
    <row r="8705" spans="1:2" ht="12" customHeight="1" x14ac:dyDescent="0.2">
      <c r="A8705" s="165" t="s">
        <v>8891</v>
      </c>
      <c r="B8705" s="166">
        <v>255.65</v>
      </c>
    </row>
    <row r="8706" spans="1:2" ht="12" customHeight="1" x14ac:dyDescent="0.2">
      <c r="A8706" s="165" t="s">
        <v>8892</v>
      </c>
      <c r="B8706" s="166">
        <v>387.99</v>
      </c>
    </row>
    <row r="8707" spans="1:2" ht="12" customHeight="1" x14ac:dyDescent="0.2">
      <c r="A8707" s="165" t="s">
        <v>8893</v>
      </c>
      <c r="B8707" s="166">
        <v>365.68</v>
      </c>
    </row>
    <row r="8708" spans="1:2" ht="12" customHeight="1" x14ac:dyDescent="0.2">
      <c r="A8708" s="165" t="s">
        <v>8894</v>
      </c>
      <c r="B8708" s="166">
        <v>614.20000000000005</v>
      </c>
    </row>
    <row r="8709" spans="1:2" ht="12" customHeight="1" x14ac:dyDescent="0.2">
      <c r="A8709" s="165" t="s">
        <v>8895</v>
      </c>
      <c r="B8709" s="166">
        <v>577.52</v>
      </c>
    </row>
    <row r="8710" spans="1:2" ht="12" customHeight="1" x14ac:dyDescent="0.2">
      <c r="A8710" s="165" t="s">
        <v>8896</v>
      </c>
      <c r="B8710" s="166">
        <v>1.07</v>
      </c>
    </row>
    <row r="8711" spans="1:2" ht="12" customHeight="1" x14ac:dyDescent="0.2">
      <c r="A8711" s="165" t="s">
        <v>8897</v>
      </c>
      <c r="B8711" s="166">
        <v>0.96</v>
      </c>
    </row>
    <row r="8712" spans="1:2" ht="12" customHeight="1" x14ac:dyDescent="0.2">
      <c r="A8712" s="165" t="s">
        <v>8898</v>
      </c>
      <c r="B8712" s="166">
        <v>2.69</v>
      </c>
    </row>
    <row r="8713" spans="1:2" ht="12" customHeight="1" x14ac:dyDescent="0.2">
      <c r="A8713" s="165" t="s">
        <v>8899</v>
      </c>
      <c r="B8713" s="166">
        <v>2.42</v>
      </c>
    </row>
    <row r="8714" spans="1:2" ht="12" customHeight="1" x14ac:dyDescent="0.2">
      <c r="A8714" s="165" t="s">
        <v>8900</v>
      </c>
      <c r="B8714" s="166">
        <v>36.04</v>
      </c>
    </row>
    <row r="8715" spans="1:2" ht="12" customHeight="1" x14ac:dyDescent="0.2">
      <c r="A8715" s="165" t="s">
        <v>8901</v>
      </c>
      <c r="B8715" s="166">
        <v>32.450000000000003</v>
      </c>
    </row>
    <row r="8716" spans="1:2" ht="12" customHeight="1" x14ac:dyDescent="0.2">
      <c r="A8716" s="165" t="s">
        <v>8902</v>
      </c>
      <c r="B8716" s="166">
        <v>3672.23</v>
      </c>
    </row>
    <row r="8717" spans="1:2" ht="12" customHeight="1" x14ac:dyDescent="0.2">
      <c r="A8717" s="165" t="s">
        <v>8903</v>
      </c>
      <c r="B8717" s="166">
        <v>3310.55</v>
      </c>
    </row>
    <row r="8718" spans="1:2" ht="12" customHeight="1" x14ac:dyDescent="0.2">
      <c r="A8718" s="165" t="s">
        <v>8904</v>
      </c>
      <c r="B8718" s="166">
        <v>1488.26</v>
      </c>
    </row>
    <row r="8719" spans="1:2" ht="12" customHeight="1" x14ac:dyDescent="0.2">
      <c r="A8719" s="165" t="s">
        <v>8905</v>
      </c>
      <c r="B8719" s="166">
        <v>1345.22</v>
      </c>
    </row>
    <row r="8720" spans="1:2" ht="12" customHeight="1" x14ac:dyDescent="0.2">
      <c r="A8720" s="165" t="s">
        <v>8906</v>
      </c>
      <c r="B8720" s="166">
        <v>4.47</v>
      </c>
    </row>
    <row r="8721" spans="1:2" ht="12" customHeight="1" x14ac:dyDescent="0.2">
      <c r="A8721" s="165" t="s">
        <v>8907</v>
      </c>
      <c r="B8721" s="166">
        <v>4.0199999999999996</v>
      </c>
    </row>
    <row r="8722" spans="1:2" ht="12" customHeight="1" x14ac:dyDescent="0.2">
      <c r="A8722" s="165" t="s">
        <v>8908</v>
      </c>
      <c r="B8722" s="166">
        <v>92.09</v>
      </c>
    </row>
    <row r="8723" spans="1:2" ht="12" customHeight="1" x14ac:dyDescent="0.2">
      <c r="A8723" s="165" t="s">
        <v>8909</v>
      </c>
      <c r="B8723" s="166">
        <v>83.04</v>
      </c>
    </row>
    <row r="8724" spans="1:2" ht="12" customHeight="1" x14ac:dyDescent="0.2">
      <c r="A8724" s="165" t="s">
        <v>8910</v>
      </c>
      <c r="B8724" s="166">
        <v>1447.77</v>
      </c>
    </row>
    <row r="8725" spans="1:2" ht="12" customHeight="1" x14ac:dyDescent="0.2">
      <c r="A8725" s="165" t="s">
        <v>8911</v>
      </c>
      <c r="B8725" s="166">
        <v>1304.4000000000001</v>
      </c>
    </row>
    <row r="8726" spans="1:2" ht="12" customHeight="1" x14ac:dyDescent="0.2">
      <c r="A8726" s="165" t="s">
        <v>8912</v>
      </c>
      <c r="B8726" s="166">
        <v>372.23</v>
      </c>
    </row>
    <row r="8727" spans="1:2" ht="12" customHeight="1" x14ac:dyDescent="0.2">
      <c r="A8727" s="165" t="s">
        <v>8913</v>
      </c>
      <c r="B8727" s="166">
        <v>335.89</v>
      </c>
    </row>
    <row r="8728" spans="1:2" ht="12" customHeight="1" x14ac:dyDescent="0.2">
      <c r="A8728" s="165" t="s">
        <v>8914</v>
      </c>
      <c r="B8728" s="166">
        <v>0.35</v>
      </c>
    </row>
    <row r="8729" spans="1:2" ht="12" customHeight="1" x14ac:dyDescent="0.2">
      <c r="A8729" s="165" t="s">
        <v>8915</v>
      </c>
      <c r="B8729" s="166">
        <v>0.32</v>
      </c>
    </row>
    <row r="8730" spans="1:2" ht="12" customHeight="1" x14ac:dyDescent="0.2">
      <c r="A8730" s="165" t="s">
        <v>8916</v>
      </c>
      <c r="B8730" s="166">
        <v>1.79</v>
      </c>
    </row>
    <row r="8731" spans="1:2" ht="12" customHeight="1" x14ac:dyDescent="0.2">
      <c r="A8731" s="165" t="s">
        <v>8917</v>
      </c>
      <c r="B8731" s="166">
        <v>1.61</v>
      </c>
    </row>
    <row r="8732" spans="1:2" ht="12" customHeight="1" x14ac:dyDescent="0.2">
      <c r="A8732" s="165" t="s">
        <v>8918</v>
      </c>
      <c r="B8732" s="166">
        <v>1.43</v>
      </c>
    </row>
    <row r="8733" spans="1:2" ht="12" customHeight="1" x14ac:dyDescent="0.2">
      <c r="A8733" s="165" t="s">
        <v>8919</v>
      </c>
      <c r="B8733" s="166">
        <v>1.28</v>
      </c>
    </row>
    <row r="8734" spans="1:2" ht="12" customHeight="1" x14ac:dyDescent="0.2">
      <c r="A8734" s="165" t="s">
        <v>8920</v>
      </c>
      <c r="B8734" s="166">
        <v>4.47</v>
      </c>
    </row>
    <row r="8735" spans="1:2" ht="12" customHeight="1" x14ac:dyDescent="0.2">
      <c r="A8735" s="165" t="s">
        <v>8921</v>
      </c>
      <c r="B8735" s="166">
        <v>4.0199999999999996</v>
      </c>
    </row>
    <row r="8736" spans="1:2" ht="12" customHeight="1" x14ac:dyDescent="0.2">
      <c r="A8736" s="165" t="s">
        <v>8922</v>
      </c>
      <c r="B8736" s="166">
        <v>0.21</v>
      </c>
    </row>
    <row r="8737" spans="1:2" ht="12" customHeight="1" x14ac:dyDescent="0.2">
      <c r="A8737" s="165" t="s">
        <v>8923</v>
      </c>
      <c r="B8737" s="166">
        <v>0.19</v>
      </c>
    </row>
    <row r="8738" spans="1:2" ht="12" customHeight="1" x14ac:dyDescent="0.2">
      <c r="A8738" s="165" t="s">
        <v>8924</v>
      </c>
      <c r="B8738" s="166">
        <v>3.58</v>
      </c>
    </row>
    <row r="8739" spans="1:2" ht="12" customHeight="1" x14ac:dyDescent="0.2">
      <c r="A8739" s="165" t="s">
        <v>8925</v>
      </c>
      <c r="B8739" s="166">
        <v>3.22</v>
      </c>
    </row>
    <row r="8740" spans="1:2" ht="12" customHeight="1" x14ac:dyDescent="0.2">
      <c r="A8740" s="165" t="s">
        <v>8926</v>
      </c>
      <c r="B8740" s="166">
        <v>119.95</v>
      </c>
    </row>
    <row r="8741" spans="1:2" ht="12" customHeight="1" x14ac:dyDescent="0.2">
      <c r="A8741" s="165" t="s">
        <v>8927</v>
      </c>
      <c r="B8741" s="166">
        <v>119.05</v>
      </c>
    </row>
    <row r="8742" spans="1:2" ht="12" customHeight="1" x14ac:dyDescent="0.2">
      <c r="A8742" s="165" t="s">
        <v>8928</v>
      </c>
      <c r="B8742" s="166">
        <v>1148.33</v>
      </c>
    </row>
    <row r="8743" spans="1:2" ht="12" customHeight="1" x14ac:dyDescent="0.2">
      <c r="A8743" s="165" t="s">
        <v>8929</v>
      </c>
      <c r="B8743" s="166">
        <v>1079.18</v>
      </c>
    </row>
    <row r="8744" spans="1:2" ht="12" customHeight="1" x14ac:dyDescent="0.2">
      <c r="A8744" s="165" t="s">
        <v>8930</v>
      </c>
      <c r="B8744" s="166">
        <v>1939.07</v>
      </c>
    </row>
    <row r="8745" spans="1:2" ht="12" customHeight="1" x14ac:dyDescent="0.2">
      <c r="A8745" s="165" t="s">
        <v>8931</v>
      </c>
      <c r="B8745" s="166">
        <v>1903.23</v>
      </c>
    </row>
    <row r="8746" spans="1:2" ht="12" customHeight="1" x14ac:dyDescent="0.2">
      <c r="A8746" s="165" t="s">
        <v>8932</v>
      </c>
      <c r="B8746" s="166">
        <v>583.05999999999995</v>
      </c>
    </row>
    <row r="8747" spans="1:2" ht="12" customHeight="1" x14ac:dyDescent="0.2">
      <c r="A8747" s="165" t="s">
        <v>8933</v>
      </c>
      <c r="B8747" s="166">
        <v>554.38</v>
      </c>
    </row>
    <row r="8748" spans="1:2" ht="12" customHeight="1" x14ac:dyDescent="0.2">
      <c r="A8748" s="165" t="s">
        <v>8934</v>
      </c>
      <c r="B8748" s="166">
        <v>71.599999999999994</v>
      </c>
    </row>
    <row r="8749" spans="1:2" ht="12" customHeight="1" x14ac:dyDescent="0.2">
      <c r="A8749" s="165" t="s">
        <v>8935</v>
      </c>
      <c r="B8749" s="166">
        <v>64.430000000000007</v>
      </c>
    </row>
    <row r="8750" spans="1:2" ht="12" customHeight="1" x14ac:dyDescent="0.2">
      <c r="A8750" s="165" t="s">
        <v>8936</v>
      </c>
      <c r="B8750" s="166">
        <v>3183.54</v>
      </c>
    </row>
    <row r="8751" spans="1:2" ht="12" customHeight="1" x14ac:dyDescent="0.2">
      <c r="A8751" s="165" t="s">
        <v>8937</v>
      </c>
      <c r="B8751" s="166">
        <v>3114.39</v>
      </c>
    </row>
    <row r="8752" spans="1:2" ht="12" customHeight="1" x14ac:dyDescent="0.2">
      <c r="A8752" s="165" t="s">
        <v>8938</v>
      </c>
      <c r="B8752" s="166">
        <v>1853.52</v>
      </c>
    </row>
    <row r="8753" spans="1:2" ht="12" customHeight="1" x14ac:dyDescent="0.2">
      <c r="A8753" s="165" t="s">
        <v>8939</v>
      </c>
      <c r="B8753" s="166">
        <v>1784.37</v>
      </c>
    </row>
    <row r="8754" spans="1:2" ht="12" customHeight="1" x14ac:dyDescent="0.2">
      <c r="A8754" s="165" t="s">
        <v>8940</v>
      </c>
      <c r="B8754" s="166">
        <v>1.47</v>
      </c>
    </row>
    <row r="8755" spans="1:2" ht="12" customHeight="1" x14ac:dyDescent="0.2">
      <c r="A8755" s="165" t="s">
        <v>8941</v>
      </c>
      <c r="B8755" s="166">
        <v>1.47</v>
      </c>
    </row>
    <row r="8756" spans="1:2" ht="12" customHeight="1" x14ac:dyDescent="0.2">
      <c r="A8756" s="165" t="s">
        <v>8942</v>
      </c>
      <c r="B8756" s="166">
        <v>393.04</v>
      </c>
    </row>
    <row r="8757" spans="1:2" ht="12" customHeight="1" x14ac:dyDescent="0.2">
      <c r="A8757" s="165" t="s">
        <v>8943</v>
      </c>
      <c r="B8757" s="166">
        <v>388.38</v>
      </c>
    </row>
    <row r="8758" spans="1:2" ht="12" customHeight="1" x14ac:dyDescent="0.2">
      <c r="A8758" s="165" t="s">
        <v>8944</v>
      </c>
      <c r="B8758" s="166">
        <v>260</v>
      </c>
    </row>
    <row r="8759" spans="1:2" ht="12" customHeight="1" x14ac:dyDescent="0.2">
      <c r="A8759" s="165" t="s">
        <v>8945</v>
      </c>
      <c r="B8759" s="166">
        <v>260</v>
      </c>
    </row>
    <row r="8760" spans="1:2" ht="12" customHeight="1" x14ac:dyDescent="0.2">
      <c r="A8760" s="165" t="s">
        <v>8946</v>
      </c>
      <c r="B8760" s="166">
        <v>143.21</v>
      </c>
    </row>
    <row r="8761" spans="1:2" ht="12" customHeight="1" x14ac:dyDescent="0.2">
      <c r="A8761" s="165" t="s">
        <v>8947</v>
      </c>
      <c r="B8761" s="166">
        <v>128.87</v>
      </c>
    </row>
    <row r="8762" spans="1:2" ht="12" customHeight="1" x14ac:dyDescent="0.2">
      <c r="A8762" s="165" t="s">
        <v>8948</v>
      </c>
      <c r="B8762" s="166">
        <v>187.96</v>
      </c>
    </row>
    <row r="8763" spans="1:2" ht="12" customHeight="1" x14ac:dyDescent="0.2">
      <c r="A8763" s="165" t="s">
        <v>8949</v>
      </c>
      <c r="B8763" s="166">
        <v>169.14</v>
      </c>
    </row>
    <row r="8764" spans="1:2" ht="12" customHeight="1" x14ac:dyDescent="0.2">
      <c r="A8764" s="165" t="s">
        <v>8950</v>
      </c>
      <c r="B8764" s="166">
        <v>217.5</v>
      </c>
    </row>
    <row r="8765" spans="1:2" ht="12" customHeight="1" x14ac:dyDescent="0.2">
      <c r="A8765" s="165" t="s">
        <v>8951</v>
      </c>
      <c r="B8765" s="166">
        <v>195.72</v>
      </c>
    </row>
    <row r="8766" spans="1:2" ht="12" customHeight="1" x14ac:dyDescent="0.2">
      <c r="A8766" s="165" t="s">
        <v>8952</v>
      </c>
      <c r="B8766" s="166">
        <v>1.91</v>
      </c>
    </row>
    <row r="8767" spans="1:2" ht="12" customHeight="1" x14ac:dyDescent="0.2">
      <c r="A8767" s="165" t="s">
        <v>8953</v>
      </c>
      <c r="B8767" s="166">
        <v>1.74</v>
      </c>
    </row>
    <row r="8768" spans="1:2" ht="12" customHeight="1" x14ac:dyDescent="0.2">
      <c r="A8768" s="165" t="s">
        <v>8954</v>
      </c>
      <c r="B8768" s="166">
        <v>26.85</v>
      </c>
    </row>
    <row r="8769" spans="1:2" ht="12" customHeight="1" x14ac:dyDescent="0.2">
      <c r="A8769" s="165" t="s">
        <v>8955</v>
      </c>
      <c r="B8769" s="166">
        <v>24.16</v>
      </c>
    </row>
    <row r="8770" spans="1:2" ht="12" customHeight="1" x14ac:dyDescent="0.2">
      <c r="A8770" s="165" t="s">
        <v>8956</v>
      </c>
      <c r="B8770" s="166">
        <v>13.42</v>
      </c>
    </row>
    <row r="8771" spans="1:2" ht="12" customHeight="1" x14ac:dyDescent="0.2">
      <c r="A8771" s="165" t="s">
        <v>8957</v>
      </c>
      <c r="B8771" s="166">
        <v>12.08</v>
      </c>
    </row>
    <row r="8772" spans="1:2" ht="12" customHeight="1" x14ac:dyDescent="0.2">
      <c r="A8772" s="165" t="s">
        <v>8958</v>
      </c>
      <c r="B8772" s="166">
        <v>89.5</v>
      </c>
    </row>
    <row r="8773" spans="1:2" ht="12" customHeight="1" x14ac:dyDescent="0.2">
      <c r="A8773" s="165" t="s">
        <v>8959</v>
      </c>
      <c r="B8773" s="166">
        <v>80.540000000000006</v>
      </c>
    </row>
    <row r="8774" spans="1:2" ht="12" customHeight="1" x14ac:dyDescent="0.2">
      <c r="A8774" s="165" t="s">
        <v>8960</v>
      </c>
      <c r="B8774" s="166">
        <v>169.6</v>
      </c>
    </row>
    <row r="8775" spans="1:2" ht="12" customHeight="1" x14ac:dyDescent="0.2">
      <c r="A8775" s="165" t="s">
        <v>8961</v>
      </c>
      <c r="B8775" s="166">
        <v>165.12</v>
      </c>
    </row>
    <row r="8776" spans="1:2" ht="12" customHeight="1" x14ac:dyDescent="0.2">
      <c r="A8776" s="165" t="s">
        <v>8962</v>
      </c>
      <c r="B8776" s="166">
        <v>23.32</v>
      </c>
    </row>
    <row r="8777" spans="1:2" ht="12" customHeight="1" x14ac:dyDescent="0.2">
      <c r="A8777" s="165" t="s">
        <v>8963</v>
      </c>
      <c r="B8777" s="166">
        <v>22.39</v>
      </c>
    </row>
    <row r="8778" spans="1:2" ht="12" customHeight="1" x14ac:dyDescent="0.2">
      <c r="A8778" s="165" t="s">
        <v>8964</v>
      </c>
      <c r="B8778" s="166">
        <v>34.15</v>
      </c>
    </row>
    <row r="8779" spans="1:2" ht="12" customHeight="1" x14ac:dyDescent="0.2">
      <c r="A8779" s="165" t="s">
        <v>8965</v>
      </c>
      <c r="B8779" s="166">
        <v>32.9</v>
      </c>
    </row>
    <row r="8780" spans="1:2" ht="12" customHeight="1" x14ac:dyDescent="0.2">
      <c r="A8780" s="165" t="s">
        <v>8966</v>
      </c>
      <c r="B8780" s="166">
        <v>20.91</v>
      </c>
    </row>
    <row r="8781" spans="1:2" ht="12" customHeight="1" x14ac:dyDescent="0.2">
      <c r="A8781" s="165" t="s">
        <v>8967</v>
      </c>
      <c r="B8781" s="166">
        <v>20.190000000000001</v>
      </c>
    </row>
    <row r="8782" spans="1:2" ht="12" customHeight="1" x14ac:dyDescent="0.2">
      <c r="A8782" s="165" t="s">
        <v>8968</v>
      </c>
      <c r="B8782" s="166">
        <v>178.6</v>
      </c>
    </row>
    <row r="8783" spans="1:2" ht="12" customHeight="1" x14ac:dyDescent="0.2">
      <c r="A8783" s="165" t="s">
        <v>8969</v>
      </c>
      <c r="B8783" s="166">
        <v>174.12</v>
      </c>
    </row>
    <row r="8784" spans="1:2" ht="12" customHeight="1" x14ac:dyDescent="0.2">
      <c r="A8784" s="165" t="s">
        <v>8970</v>
      </c>
      <c r="B8784" s="166">
        <v>7673.06</v>
      </c>
    </row>
    <row r="8785" spans="1:2" ht="12" customHeight="1" x14ac:dyDescent="0.2">
      <c r="A8785" s="165" t="s">
        <v>8971</v>
      </c>
      <c r="B8785" s="166">
        <v>7463.49</v>
      </c>
    </row>
    <row r="8786" spans="1:2" ht="12" customHeight="1" x14ac:dyDescent="0.2">
      <c r="A8786" s="165" t="s">
        <v>8972</v>
      </c>
      <c r="B8786" s="166">
        <v>61.66</v>
      </c>
    </row>
    <row r="8787" spans="1:2" ht="12" customHeight="1" x14ac:dyDescent="0.2">
      <c r="A8787" s="165" t="s">
        <v>8973</v>
      </c>
      <c r="B8787" s="166">
        <v>58.04</v>
      </c>
    </row>
    <row r="8788" spans="1:2" ht="12" customHeight="1" x14ac:dyDescent="0.2">
      <c r="A8788" s="165" t="s">
        <v>8974</v>
      </c>
      <c r="B8788" s="166">
        <v>36.299999999999997</v>
      </c>
    </row>
    <row r="8789" spans="1:2" ht="12" customHeight="1" x14ac:dyDescent="0.2">
      <c r="A8789" s="165" t="s">
        <v>8975</v>
      </c>
      <c r="B8789" s="166">
        <v>33.82</v>
      </c>
    </row>
    <row r="8790" spans="1:2" ht="12" customHeight="1" x14ac:dyDescent="0.2">
      <c r="A8790" s="165" t="s">
        <v>8976</v>
      </c>
      <c r="B8790" s="166">
        <v>154.35</v>
      </c>
    </row>
    <row r="8791" spans="1:2" ht="12" customHeight="1" x14ac:dyDescent="0.2">
      <c r="A8791" s="165" t="s">
        <v>8977</v>
      </c>
      <c r="B8791" s="166">
        <v>153</v>
      </c>
    </row>
    <row r="8792" spans="1:2" ht="12" customHeight="1" x14ac:dyDescent="0.2">
      <c r="A8792" s="165" t="s">
        <v>8978</v>
      </c>
      <c r="B8792" s="166">
        <v>397.49</v>
      </c>
    </row>
    <row r="8793" spans="1:2" ht="12" customHeight="1" x14ac:dyDescent="0.2">
      <c r="A8793" s="165" t="s">
        <v>8979</v>
      </c>
      <c r="B8793" s="166">
        <v>369.45</v>
      </c>
    </row>
    <row r="8794" spans="1:2" ht="12" customHeight="1" x14ac:dyDescent="0.2">
      <c r="A8794" s="165" t="s">
        <v>8980</v>
      </c>
      <c r="B8794" s="166">
        <v>285.24</v>
      </c>
    </row>
    <row r="8795" spans="1:2" ht="12" customHeight="1" x14ac:dyDescent="0.2">
      <c r="A8795" s="165" t="s">
        <v>8981</v>
      </c>
      <c r="B8795" s="166">
        <v>264.97000000000003</v>
      </c>
    </row>
    <row r="8796" spans="1:2" ht="12" customHeight="1" x14ac:dyDescent="0.2">
      <c r="A8796" s="165" t="s">
        <v>8982</v>
      </c>
      <c r="B8796" s="166">
        <v>778.37</v>
      </c>
    </row>
    <row r="8797" spans="1:2" ht="12" customHeight="1" x14ac:dyDescent="0.2">
      <c r="A8797" s="165" t="s">
        <v>8983</v>
      </c>
      <c r="B8797" s="166">
        <v>731.2</v>
      </c>
    </row>
    <row r="8798" spans="1:2" ht="12" customHeight="1" x14ac:dyDescent="0.2">
      <c r="A8798" s="165" t="s">
        <v>8984</v>
      </c>
      <c r="B8798" s="166">
        <v>1345.25</v>
      </c>
    </row>
    <row r="8799" spans="1:2" ht="12" customHeight="1" x14ac:dyDescent="0.2">
      <c r="A8799" s="165" t="s">
        <v>8985</v>
      </c>
      <c r="B8799" s="166">
        <v>1260.05</v>
      </c>
    </row>
    <row r="8800" spans="1:2" ht="12" customHeight="1" x14ac:dyDescent="0.2">
      <c r="A8800" s="165" t="s">
        <v>8986</v>
      </c>
      <c r="B8800" s="166">
        <v>700.4</v>
      </c>
    </row>
    <row r="8801" spans="1:2" ht="12" customHeight="1" x14ac:dyDescent="0.2">
      <c r="A8801" s="165" t="s">
        <v>8987</v>
      </c>
      <c r="B8801" s="166">
        <v>700.4</v>
      </c>
    </row>
    <row r="8802" spans="1:2" ht="12" customHeight="1" x14ac:dyDescent="0.2">
      <c r="A8802" s="165" t="s">
        <v>8988</v>
      </c>
      <c r="B8802" s="166">
        <v>339.72</v>
      </c>
    </row>
    <row r="8803" spans="1:2" ht="12" customHeight="1" x14ac:dyDescent="0.2">
      <c r="A8803" s="165" t="s">
        <v>8989</v>
      </c>
      <c r="B8803" s="166">
        <v>330.17</v>
      </c>
    </row>
    <row r="8804" spans="1:2" ht="12" customHeight="1" x14ac:dyDescent="0.2">
      <c r="A8804" s="165" t="s">
        <v>8990</v>
      </c>
      <c r="B8804" s="166">
        <v>932.45</v>
      </c>
    </row>
    <row r="8805" spans="1:2" ht="12" customHeight="1" x14ac:dyDescent="0.2">
      <c r="A8805" s="165" t="s">
        <v>8991</v>
      </c>
      <c r="B8805" s="166">
        <v>912.61</v>
      </c>
    </row>
    <row r="8806" spans="1:2" ht="12" customHeight="1" x14ac:dyDescent="0.2">
      <c r="A8806" s="165" t="s">
        <v>8992</v>
      </c>
      <c r="B8806" s="166">
        <v>2352.84</v>
      </c>
    </row>
    <row r="8807" spans="1:2" ht="12" customHeight="1" x14ac:dyDescent="0.2">
      <c r="A8807" s="165" t="s">
        <v>8993</v>
      </c>
      <c r="B8807" s="166">
        <v>2210.58</v>
      </c>
    </row>
    <row r="8808" spans="1:2" ht="12" customHeight="1" x14ac:dyDescent="0.2">
      <c r="A8808" s="165" t="s">
        <v>8994</v>
      </c>
      <c r="B8808" s="166">
        <v>919.29</v>
      </c>
    </row>
    <row r="8809" spans="1:2" ht="12" customHeight="1" x14ac:dyDescent="0.2">
      <c r="A8809" s="165" t="s">
        <v>8995</v>
      </c>
      <c r="B8809" s="166">
        <v>844.84</v>
      </c>
    </row>
    <row r="8810" spans="1:2" ht="12" customHeight="1" x14ac:dyDescent="0.2">
      <c r="A8810" s="165" t="s">
        <v>8996</v>
      </c>
      <c r="B8810" s="166">
        <v>1598.64</v>
      </c>
    </row>
    <row r="8811" spans="1:2" ht="12" customHeight="1" x14ac:dyDescent="0.2">
      <c r="A8811" s="165" t="s">
        <v>8997</v>
      </c>
      <c r="B8811" s="166">
        <v>1531.09</v>
      </c>
    </row>
    <row r="8812" spans="1:2" ht="12" customHeight="1" x14ac:dyDescent="0.2">
      <c r="A8812" s="165" t="s">
        <v>8998</v>
      </c>
      <c r="B8812" s="166">
        <v>591.69000000000005</v>
      </c>
    </row>
    <row r="8813" spans="1:2" ht="12" customHeight="1" x14ac:dyDescent="0.2">
      <c r="A8813" s="165" t="s">
        <v>8999</v>
      </c>
      <c r="B8813" s="166">
        <v>563.66</v>
      </c>
    </row>
    <row r="8814" spans="1:2" ht="12" customHeight="1" x14ac:dyDescent="0.2">
      <c r="A8814" s="165" t="s">
        <v>9000</v>
      </c>
      <c r="B8814" s="166">
        <v>1170.07</v>
      </c>
    </row>
    <row r="8815" spans="1:2" ht="12" customHeight="1" x14ac:dyDescent="0.2">
      <c r="A8815" s="165" t="s">
        <v>9001</v>
      </c>
      <c r="B8815" s="166">
        <v>1151.52</v>
      </c>
    </row>
    <row r="8816" spans="1:2" ht="12" customHeight="1" x14ac:dyDescent="0.2">
      <c r="A8816" s="165" t="s">
        <v>9002</v>
      </c>
      <c r="B8816" s="166">
        <v>257.60000000000002</v>
      </c>
    </row>
    <row r="8817" spans="1:2" ht="12" customHeight="1" x14ac:dyDescent="0.2">
      <c r="A8817" s="165" t="s">
        <v>9003</v>
      </c>
      <c r="B8817" s="166">
        <v>249.49</v>
      </c>
    </row>
    <row r="8818" spans="1:2" ht="12" customHeight="1" x14ac:dyDescent="0.2">
      <c r="A8818" s="165" t="s">
        <v>9004</v>
      </c>
      <c r="B8818" s="166">
        <v>98.99</v>
      </c>
    </row>
    <row r="8819" spans="1:2" ht="12" customHeight="1" x14ac:dyDescent="0.2">
      <c r="A8819" s="165" t="s">
        <v>9005</v>
      </c>
      <c r="B8819" s="166">
        <v>92.76</v>
      </c>
    </row>
    <row r="8820" spans="1:2" ht="12" customHeight="1" x14ac:dyDescent="0.2">
      <c r="A8820" s="165" t="s">
        <v>9006</v>
      </c>
      <c r="B8820" s="166">
        <v>130.09</v>
      </c>
    </row>
    <row r="8821" spans="1:2" ht="12" customHeight="1" x14ac:dyDescent="0.2">
      <c r="A8821" s="165" t="s">
        <v>9007</v>
      </c>
      <c r="B8821" s="166">
        <v>118</v>
      </c>
    </row>
    <row r="8822" spans="1:2" ht="12" customHeight="1" x14ac:dyDescent="0.2">
      <c r="A8822" s="165" t="s">
        <v>9008</v>
      </c>
      <c r="B8822" s="166">
        <v>1995.51</v>
      </c>
    </row>
    <row r="8823" spans="1:2" ht="12" customHeight="1" x14ac:dyDescent="0.2">
      <c r="A8823" s="165" t="s">
        <v>9009</v>
      </c>
      <c r="B8823" s="166">
        <v>1899.85</v>
      </c>
    </row>
    <row r="8824" spans="1:2" ht="12" customHeight="1" x14ac:dyDescent="0.2">
      <c r="A8824" s="165" t="s">
        <v>9010</v>
      </c>
      <c r="B8824" s="166">
        <v>212.34</v>
      </c>
    </row>
    <row r="8825" spans="1:2" ht="12" customHeight="1" x14ac:dyDescent="0.2">
      <c r="A8825" s="165" t="s">
        <v>9011</v>
      </c>
      <c r="B8825" s="166">
        <v>204.15</v>
      </c>
    </row>
    <row r="8826" spans="1:2" ht="12" customHeight="1" x14ac:dyDescent="0.2">
      <c r="A8826" s="165" t="s">
        <v>9012</v>
      </c>
      <c r="B8826" s="166">
        <v>200.63</v>
      </c>
    </row>
    <row r="8827" spans="1:2" ht="12" customHeight="1" x14ac:dyDescent="0.2">
      <c r="A8827" s="165" t="s">
        <v>9013</v>
      </c>
      <c r="B8827" s="166">
        <v>191.13</v>
      </c>
    </row>
    <row r="8828" spans="1:2" ht="12" customHeight="1" x14ac:dyDescent="0.2">
      <c r="A8828" s="165" t="s">
        <v>9014</v>
      </c>
      <c r="B8828" s="166">
        <v>267.86</v>
      </c>
    </row>
    <row r="8829" spans="1:2" ht="12" customHeight="1" x14ac:dyDescent="0.2">
      <c r="A8829" s="165" t="s">
        <v>9015</v>
      </c>
      <c r="B8829" s="166">
        <v>252.37</v>
      </c>
    </row>
    <row r="8830" spans="1:2" ht="12" customHeight="1" x14ac:dyDescent="0.2">
      <c r="A8830" s="165" t="s">
        <v>9016</v>
      </c>
      <c r="B8830" s="166">
        <v>267.37</v>
      </c>
    </row>
    <row r="8831" spans="1:2" ht="12" customHeight="1" x14ac:dyDescent="0.2">
      <c r="A8831" s="165" t="s">
        <v>9017</v>
      </c>
      <c r="B8831" s="166">
        <v>255.38</v>
      </c>
    </row>
    <row r="8832" spans="1:2" ht="12" customHeight="1" x14ac:dyDescent="0.2">
      <c r="A8832" s="165" t="s">
        <v>9018</v>
      </c>
      <c r="B8832" s="166">
        <v>232.43</v>
      </c>
    </row>
    <row r="8833" spans="1:2" ht="12" customHeight="1" x14ac:dyDescent="0.2">
      <c r="A8833" s="165" t="s">
        <v>9019</v>
      </c>
      <c r="B8833" s="166">
        <v>222.75</v>
      </c>
    </row>
    <row r="8834" spans="1:2" ht="12" customHeight="1" x14ac:dyDescent="0.2">
      <c r="A8834" s="165" t="s">
        <v>9020</v>
      </c>
      <c r="B8834" s="166">
        <v>206.17</v>
      </c>
    </row>
    <row r="8835" spans="1:2" ht="12" customHeight="1" x14ac:dyDescent="0.2">
      <c r="A8835" s="165" t="s">
        <v>9021</v>
      </c>
      <c r="B8835" s="166">
        <v>197.97</v>
      </c>
    </row>
    <row r="8836" spans="1:2" ht="12" customHeight="1" x14ac:dyDescent="0.2">
      <c r="A8836" s="165" t="s">
        <v>9022</v>
      </c>
      <c r="B8836" s="166">
        <v>159.41</v>
      </c>
    </row>
    <row r="8837" spans="1:2" ht="12" customHeight="1" x14ac:dyDescent="0.2">
      <c r="A8837" s="165" t="s">
        <v>9023</v>
      </c>
      <c r="B8837" s="166">
        <v>156.13</v>
      </c>
    </row>
    <row r="8838" spans="1:2" ht="12" customHeight="1" x14ac:dyDescent="0.2">
      <c r="A8838" s="165" t="s">
        <v>9024</v>
      </c>
      <c r="B8838" s="166">
        <v>312.99</v>
      </c>
    </row>
    <row r="8839" spans="1:2" ht="12" customHeight="1" x14ac:dyDescent="0.2">
      <c r="A8839" s="165" t="s">
        <v>9025</v>
      </c>
      <c r="B8839" s="166">
        <v>299</v>
      </c>
    </row>
    <row r="8840" spans="1:2" ht="12" customHeight="1" x14ac:dyDescent="0.2">
      <c r="A8840" s="165" t="s">
        <v>9026</v>
      </c>
      <c r="B8840" s="166">
        <v>177.06</v>
      </c>
    </row>
    <row r="8841" spans="1:2" ht="12" customHeight="1" x14ac:dyDescent="0.2">
      <c r="A8841" s="165" t="s">
        <v>9027</v>
      </c>
      <c r="B8841" s="166">
        <v>166.76</v>
      </c>
    </row>
    <row r="8842" spans="1:2" ht="12" customHeight="1" x14ac:dyDescent="0.2">
      <c r="A8842" s="165" t="s">
        <v>9028</v>
      </c>
      <c r="B8842" s="166">
        <v>213.07</v>
      </c>
    </row>
    <row r="8843" spans="1:2" ht="12" customHeight="1" x14ac:dyDescent="0.2">
      <c r="A8843" s="165" t="s">
        <v>9029</v>
      </c>
      <c r="B8843" s="166">
        <v>203.39</v>
      </c>
    </row>
    <row r="8844" spans="1:2" ht="12" customHeight="1" x14ac:dyDescent="0.2">
      <c r="A8844" s="165" t="s">
        <v>9030</v>
      </c>
      <c r="B8844" s="166">
        <v>188.37</v>
      </c>
    </row>
    <row r="8845" spans="1:2" ht="12" customHeight="1" x14ac:dyDescent="0.2">
      <c r="A8845" s="165" t="s">
        <v>9031</v>
      </c>
      <c r="B8845" s="166">
        <v>179.3</v>
      </c>
    </row>
    <row r="8846" spans="1:2" ht="12" customHeight="1" x14ac:dyDescent="0.2">
      <c r="A8846" s="165" t="s">
        <v>9032</v>
      </c>
      <c r="B8846" s="166">
        <v>171.89</v>
      </c>
    </row>
    <row r="8847" spans="1:2" ht="12" customHeight="1" x14ac:dyDescent="0.2">
      <c r="A8847" s="165" t="s">
        <v>9033</v>
      </c>
      <c r="B8847" s="166">
        <v>163.49</v>
      </c>
    </row>
    <row r="8848" spans="1:2" ht="12" customHeight="1" x14ac:dyDescent="0.2">
      <c r="A8848" s="165" t="s">
        <v>9034</v>
      </c>
      <c r="B8848" s="166">
        <v>149.68</v>
      </c>
    </row>
    <row r="8849" spans="1:2" ht="12" customHeight="1" x14ac:dyDescent="0.2">
      <c r="A8849" s="165" t="s">
        <v>9035</v>
      </c>
      <c r="B8849" s="166">
        <v>142.44</v>
      </c>
    </row>
    <row r="8850" spans="1:2" ht="12" customHeight="1" x14ac:dyDescent="0.2">
      <c r="A8850" s="165" t="s">
        <v>9036</v>
      </c>
      <c r="B8850" s="166">
        <v>251.67</v>
      </c>
    </row>
    <row r="8851" spans="1:2" ht="12" customHeight="1" x14ac:dyDescent="0.2">
      <c r="A8851" s="165" t="s">
        <v>9037</v>
      </c>
      <c r="B8851" s="166">
        <v>243.02</v>
      </c>
    </row>
    <row r="8852" spans="1:2" ht="12" customHeight="1" x14ac:dyDescent="0.2">
      <c r="A8852" s="165" t="s">
        <v>9038</v>
      </c>
      <c r="B8852" s="166">
        <v>243.7</v>
      </c>
    </row>
    <row r="8853" spans="1:2" ht="12" customHeight="1" x14ac:dyDescent="0.2">
      <c r="A8853" s="165" t="s">
        <v>9039</v>
      </c>
      <c r="B8853" s="166">
        <v>235.61</v>
      </c>
    </row>
    <row r="8854" spans="1:2" ht="12" customHeight="1" x14ac:dyDescent="0.2">
      <c r="A8854" s="165" t="s">
        <v>9040</v>
      </c>
      <c r="B8854" s="166">
        <v>294.12</v>
      </c>
    </row>
    <row r="8855" spans="1:2" ht="12" customHeight="1" x14ac:dyDescent="0.2">
      <c r="A8855" s="165" t="s">
        <v>9041</v>
      </c>
      <c r="B8855" s="166">
        <v>285.87</v>
      </c>
    </row>
    <row r="8856" spans="1:2" ht="12" customHeight="1" x14ac:dyDescent="0.2">
      <c r="A8856" s="165" t="s">
        <v>9042</v>
      </c>
      <c r="B8856" s="166">
        <v>309.70999999999998</v>
      </c>
    </row>
    <row r="8857" spans="1:2" ht="12" customHeight="1" x14ac:dyDescent="0.2">
      <c r="A8857" s="165" t="s">
        <v>9043</v>
      </c>
      <c r="B8857" s="166">
        <v>302.25</v>
      </c>
    </row>
    <row r="8858" spans="1:2" ht="12" customHeight="1" x14ac:dyDescent="0.2">
      <c r="A8858" s="165" t="s">
        <v>9044</v>
      </c>
      <c r="B8858" s="166">
        <v>244.22</v>
      </c>
    </row>
    <row r="8859" spans="1:2" ht="12" customHeight="1" x14ac:dyDescent="0.2">
      <c r="A8859" s="165" t="s">
        <v>9045</v>
      </c>
      <c r="B8859" s="166">
        <v>238.19</v>
      </c>
    </row>
    <row r="8860" spans="1:2" ht="12" customHeight="1" x14ac:dyDescent="0.2">
      <c r="A8860" s="165" t="s">
        <v>9046</v>
      </c>
      <c r="B8860" s="166">
        <v>251.44</v>
      </c>
    </row>
    <row r="8861" spans="1:2" ht="12" customHeight="1" x14ac:dyDescent="0.2">
      <c r="A8861" s="165" t="s">
        <v>9047</v>
      </c>
      <c r="B8861" s="166">
        <v>243.57</v>
      </c>
    </row>
    <row r="8862" spans="1:2" ht="12" customHeight="1" x14ac:dyDescent="0.2">
      <c r="A8862" s="165" t="s">
        <v>9048</v>
      </c>
      <c r="B8862" s="166">
        <v>294.68</v>
      </c>
    </row>
    <row r="8863" spans="1:2" ht="12" customHeight="1" x14ac:dyDescent="0.2">
      <c r="A8863" s="165" t="s">
        <v>9049</v>
      </c>
      <c r="B8863" s="166">
        <v>286.81</v>
      </c>
    </row>
    <row r="8864" spans="1:2" ht="12" customHeight="1" x14ac:dyDescent="0.2">
      <c r="A8864" s="165" t="s">
        <v>9050</v>
      </c>
      <c r="B8864" s="166">
        <v>321.54000000000002</v>
      </c>
    </row>
    <row r="8865" spans="1:2" ht="12" customHeight="1" x14ac:dyDescent="0.2">
      <c r="A8865" s="165" t="s">
        <v>9051</v>
      </c>
      <c r="B8865" s="166">
        <v>313.61</v>
      </c>
    </row>
    <row r="8866" spans="1:2" ht="12" customHeight="1" x14ac:dyDescent="0.2">
      <c r="A8866" s="165" t="s">
        <v>9052</v>
      </c>
      <c r="B8866" s="166">
        <v>287.16000000000003</v>
      </c>
    </row>
    <row r="8867" spans="1:2" ht="12" customHeight="1" x14ac:dyDescent="0.2">
      <c r="A8867" s="165" t="s">
        <v>9053</v>
      </c>
      <c r="B8867" s="166">
        <v>279.27</v>
      </c>
    </row>
    <row r="8868" spans="1:2" ht="12" customHeight="1" x14ac:dyDescent="0.2">
      <c r="A8868" s="165" t="s">
        <v>9054</v>
      </c>
      <c r="B8868" s="166">
        <v>348.45</v>
      </c>
    </row>
    <row r="8869" spans="1:2" ht="12" customHeight="1" x14ac:dyDescent="0.2">
      <c r="A8869" s="165" t="s">
        <v>9055</v>
      </c>
      <c r="B8869" s="166">
        <v>340.27</v>
      </c>
    </row>
    <row r="8870" spans="1:2" ht="12" customHeight="1" x14ac:dyDescent="0.2">
      <c r="A8870" s="165" t="s">
        <v>9056</v>
      </c>
      <c r="B8870" s="166">
        <v>402.06</v>
      </c>
    </row>
    <row r="8871" spans="1:2" ht="12" customHeight="1" x14ac:dyDescent="0.2">
      <c r="A8871" s="165" t="s">
        <v>9057</v>
      </c>
      <c r="B8871" s="166">
        <v>393.07</v>
      </c>
    </row>
    <row r="8872" spans="1:2" ht="12" customHeight="1" x14ac:dyDescent="0.2">
      <c r="A8872" s="165" t="s">
        <v>9058</v>
      </c>
      <c r="B8872" s="166">
        <v>200.63</v>
      </c>
    </row>
    <row r="8873" spans="1:2" ht="12" customHeight="1" x14ac:dyDescent="0.2">
      <c r="A8873" s="165" t="s">
        <v>9059</v>
      </c>
      <c r="B8873" s="166">
        <v>191.13</v>
      </c>
    </row>
    <row r="8874" spans="1:2" ht="12" customHeight="1" x14ac:dyDescent="0.2">
      <c r="A8874" s="165" t="s">
        <v>9060</v>
      </c>
      <c r="B8874" s="166">
        <v>267.81</v>
      </c>
    </row>
    <row r="8875" spans="1:2" ht="12" customHeight="1" x14ac:dyDescent="0.2">
      <c r="A8875" s="165" t="s">
        <v>9061</v>
      </c>
      <c r="B8875" s="166">
        <v>262.68</v>
      </c>
    </row>
    <row r="8876" spans="1:2" ht="12" customHeight="1" x14ac:dyDescent="0.2">
      <c r="A8876" s="165" t="s">
        <v>9062</v>
      </c>
      <c r="B8876" s="166">
        <v>248.32</v>
      </c>
    </row>
    <row r="8877" spans="1:2" ht="12" customHeight="1" x14ac:dyDescent="0.2">
      <c r="A8877" s="165" t="s">
        <v>9063</v>
      </c>
      <c r="B8877" s="166">
        <v>235.84</v>
      </c>
    </row>
    <row r="8878" spans="1:2" ht="12" customHeight="1" x14ac:dyDescent="0.2">
      <c r="A8878" s="165" t="s">
        <v>9064</v>
      </c>
      <c r="B8878" s="166">
        <v>236.36</v>
      </c>
    </row>
    <row r="8879" spans="1:2" ht="12" customHeight="1" x14ac:dyDescent="0.2">
      <c r="A8879" s="165" t="s">
        <v>9065</v>
      </c>
      <c r="B8879" s="166">
        <v>223.88</v>
      </c>
    </row>
    <row r="8880" spans="1:2" ht="12" customHeight="1" x14ac:dyDescent="0.2">
      <c r="A8880" s="165" t="s">
        <v>9066</v>
      </c>
      <c r="B8880" s="166">
        <v>313.69</v>
      </c>
    </row>
    <row r="8881" spans="1:2" ht="12" customHeight="1" x14ac:dyDescent="0.2">
      <c r="A8881" s="165" t="s">
        <v>9067</v>
      </c>
      <c r="B8881" s="166">
        <v>299.64</v>
      </c>
    </row>
    <row r="8882" spans="1:2" ht="12" customHeight="1" x14ac:dyDescent="0.2">
      <c r="A8882" s="165" t="s">
        <v>9068</v>
      </c>
      <c r="B8882" s="166">
        <v>106.91</v>
      </c>
    </row>
    <row r="8883" spans="1:2" ht="12" customHeight="1" x14ac:dyDescent="0.2">
      <c r="A8883" s="165" t="s">
        <v>9069</v>
      </c>
      <c r="B8883" s="166">
        <v>104.18</v>
      </c>
    </row>
    <row r="8884" spans="1:2" ht="12" customHeight="1" x14ac:dyDescent="0.2">
      <c r="A8884" s="165" t="s">
        <v>9070</v>
      </c>
      <c r="B8884" s="166">
        <v>137.01</v>
      </c>
    </row>
    <row r="8885" spans="1:2" ht="12" customHeight="1" x14ac:dyDescent="0.2">
      <c r="A8885" s="165" t="s">
        <v>9071</v>
      </c>
      <c r="B8885" s="166">
        <v>134.28</v>
      </c>
    </row>
    <row r="8886" spans="1:2" ht="12" customHeight="1" x14ac:dyDescent="0.2">
      <c r="A8886" s="165" t="s">
        <v>9072</v>
      </c>
      <c r="B8886" s="166">
        <v>160.65</v>
      </c>
    </row>
    <row r="8887" spans="1:2" ht="12" customHeight="1" x14ac:dyDescent="0.2">
      <c r="A8887" s="165" t="s">
        <v>9073</v>
      </c>
      <c r="B8887" s="166">
        <v>157.36000000000001</v>
      </c>
    </row>
    <row r="8888" spans="1:2" ht="12" customHeight="1" x14ac:dyDescent="0.2">
      <c r="A8888" s="165" t="s">
        <v>9074</v>
      </c>
      <c r="B8888" s="166">
        <v>66.430000000000007</v>
      </c>
    </row>
    <row r="8889" spans="1:2" ht="12" customHeight="1" x14ac:dyDescent="0.2">
      <c r="A8889" s="165" t="s">
        <v>9075</v>
      </c>
      <c r="B8889" s="166">
        <v>64.63</v>
      </c>
    </row>
    <row r="8890" spans="1:2" ht="12" customHeight="1" x14ac:dyDescent="0.2">
      <c r="A8890" s="165" t="s">
        <v>9076</v>
      </c>
      <c r="B8890" s="166">
        <v>693.76</v>
      </c>
    </row>
    <row r="8891" spans="1:2" ht="12" customHeight="1" x14ac:dyDescent="0.2">
      <c r="A8891" s="165" t="s">
        <v>9077</v>
      </c>
      <c r="B8891" s="166">
        <v>661.51</v>
      </c>
    </row>
    <row r="8892" spans="1:2" ht="12" customHeight="1" x14ac:dyDescent="0.2">
      <c r="A8892" s="165" t="s">
        <v>9078</v>
      </c>
      <c r="B8892" s="166">
        <v>1739.07</v>
      </c>
    </row>
    <row r="8893" spans="1:2" ht="12" customHeight="1" x14ac:dyDescent="0.2">
      <c r="A8893" s="165" t="s">
        <v>9079</v>
      </c>
      <c r="B8893" s="166">
        <v>1706.81</v>
      </c>
    </row>
    <row r="8894" spans="1:2" ht="12" customHeight="1" x14ac:dyDescent="0.2">
      <c r="A8894" s="165" t="s">
        <v>9080</v>
      </c>
      <c r="B8894" s="166">
        <v>1497.65</v>
      </c>
    </row>
    <row r="8895" spans="1:2" ht="12" customHeight="1" x14ac:dyDescent="0.2">
      <c r="A8895" s="165" t="s">
        <v>9081</v>
      </c>
      <c r="B8895" s="166">
        <v>1463.1</v>
      </c>
    </row>
    <row r="8896" spans="1:2" ht="12" customHeight="1" x14ac:dyDescent="0.2">
      <c r="A8896" s="165" t="s">
        <v>9082</v>
      </c>
      <c r="B8896" s="166">
        <v>1946.88</v>
      </c>
    </row>
    <row r="8897" spans="1:2" ht="12" customHeight="1" x14ac:dyDescent="0.2">
      <c r="A8897" s="165" t="s">
        <v>9083</v>
      </c>
      <c r="B8897" s="166">
        <v>1923.4</v>
      </c>
    </row>
    <row r="8898" spans="1:2" ht="12" customHeight="1" x14ac:dyDescent="0.2">
      <c r="A8898" s="165" t="s">
        <v>9084</v>
      </c>
      <c r="B8898" s="166">
        <v>1206.21</v>
      </c>
    </row>
    <row r="8899" spans="1:2" ht="12" customHeight="1" x14ac:dyDescent="0.2">
      <c r="A8899" s="165" t="s">
        <v>9085</v>
      </c>
      <c r="B8899" s="166">
        <v>1184.95</v>
      </c>
    </row>
    <row r="8900" spans="1:2" ht="12" customHeight="1" x14ac:dyDescent="0.2">
      <c r="A8900" s="165" t="s">
        <v>9086</v>
      </c>
      <c r="B8900" s="166">
        <v>10554.83</v>
      </c>
    </row>
    <row r="8901" spans="1:2" ht="12" customHeight="1" x14ac:dyDescent="0.2">
      <c r="A8901" s="165" t="s">
        <v>9087</v>
      </c>
      <c r="B8901" s="166">
        <v>10065.030000000001</v>
      </c>
    </row>
    <row r="8902" spans="1:2" ht="12" customHeight="1" x14ac:dyDescent="0.2">
      <c r="A8902" s="165" t="s">
        <v>9088</v>
      </c>
      <c r="B8902" s="166">
        <v>3135.07</v>
      </c>
    </row>
    <row r="8903" spans="1:2" ht="12" customHeight="1" x14ac:dyDescent="0.2">
      <c r="A8903" s="165" t="s">
        <v>9089</v>
      </c>
      <c r="B8903" s="166">
        <v>2978.11</v>
      </c>
    </row>
    <row r="8904" spans="1:2" ht="12" customHeight="1" x14ac:dyDescent="0.2">
      <c r="A8904" s="165" t="s">
        <v>9090</v>
      </c>
      <c r="B8904" s="166">
        <v>3447.46</v>
      </c>
    </row>
    <row r="8905" spans="1:2" ht="12" customHeight="1" x14ac:dyDescent="0.2">
      <c r="A8905" s="165" t="s">
        <v>9091</v>
      </c>
      <c r="B8905" s="166">
        <v>3289.84</v>
      </c>
    </row>
    <row r="8906" spans="1:2" ht="12" customHeight="1" x14ac:dyDescent="0.2">
      <c r="A8906" s="165" t="s">
        <v>9092</v>
      </c>
      <c r="B8906" s="166">
        <v>544.91999999999996</v>
      </c>
    </row>
    <row r="8907" spans="1:2" ht="12" customHeight="1" x14ac:dyDescent="0.2">
      <c r="A8907" s="165" t="s">
        <v>9093</v>
      </c>
      <c r="B8907" s="166">
        <v>516.13</v>
      </c>
    </row>
    <row r="8908" spans="1:2" ht="12" customHeight="1" x14ac:dyDescent="0.2">
      <c r="A8908" s="165" t="s">
        <v>9094</v>
      </c>
      <c r="B8908" s="166">
        <v>1043.6600000000001</v>
      </c>
    </row>
    <row r="8909" spans="1:2" ht="12" customHeight="1" x14ac:dyDescent="0.2">
      <c r="A8909" s="165" t="s">
        <v>9095</v>
      </c>
      <c r="B8909" s="166">
        <v>995.27</v>
      </c>
    </row>
    <row r="8910" spans="1:2" ht="12" customHeight="1" x14ac:dyDescent="0.2">
      <c r="A8910" s="165" t="s">
        <v>9096</v>
      </c>
      <c r="B8910" s="166">
        <v>2251.58</v>
      </c>
    </row>
    <row r="8911" spans="1:2" ht="12" customHeight="1" x14ac:dyDescent="0.2">
      <c r="A8911" s="165" t="s">
        <v>9097</v>
      </c>
      <c r="B8911" s="166">
        <v>2233.0300000000002</v>
      </c>
    </row>
    <row r="8912" spans="1:2" ht="12" customHeight="1" x14ac:dyDescent="0.2">
      <c r="A8912" s="165" t="s">
        <v>9098</v>
      </c>
      <c r="B8912" s="166">
        <v>2958.93</v>
      </c>
    </row>
    <row r="8913" spans="1:2" ht="12" customHeight="1" x14ac:dyDescent="0.2">
      <c r="A8913" s="165" t="s">
        <v>9099</v>
      </c>
      <c r="B8913" s="166">
        <v>2803.91</v>
      </c>
    </row>
    <row r="8914" spans="1:2" ht="12" customHeight="1" x14ac:dyDescent="0.2">
      <c r="A8914" s="165" t="s">
        <v>9100</v>
      </c>
      <c r="B8914" s="166">
        <v>3742.11</v>
      </c>
    </row>
    <row r="8915" spans="1:2" ht="12" customHeight="1" x14ac:dyDescent="0.2">
      <c r="A8915" s="165" t="s">
        <v>9101</v>
      </c>
      <c r="B8915" s="166">
        <v>3585.17</v>
      </c>
    </row>
    <row r="8916" spans="1:2" ht="12" customHeight="1" x14ac:dyDescent="0.2">
      <c r="A8916" s="165" t="s">
        <v>9102</v>
      </c>
      <c r="B8916" s="166">
        <v>1132.58</v>
      </c>
    </row>
    <row r="8917" spans="1:2" ht="12" customHeight="1" x14ac:dyDescent="0.2">
      <c r="A8917" s="165" t="s">
        <v>9103</v>
      </c>
      <c r="B8917" s="166">
        <v>1097.29</v>
      </c>
    </row>
    <row r="8918" spans="1:2" ht="12" customHeight="1" x14ac:dyDescent="0.2">
      <c r="A8918" s="165" t="s">
        <v>9104</v>
      </c>
      <c r="B8918" s="166">
        <v>2386.67</v>
      </c>
    </row>
    <row r="8919" spans="1:2" ht="12" customHeight="1" x14ac:dyDescent="0.2">
      <c r="A8919" s="165" t="s">
        <v>9105</v>
      </c>
      <c r="B8919" s="166">
        <v>2228.87</v>
      </c>
    </row>
    <row r="8920" spans="1:2" ht="12" customHeight="1" x14ac:dyDescent="0.2">
      <c r="A8920" s="165" t="s">
        <v>9106</v>
      </c>
      <c r="B8920" s="166">
        <v>2969.19</v>
      </c>
    </row>
    <row r="8921" spans="1:2" ht="12" customHeight="1" x14ac:dyDescent="0.2">
      <c r="A8921" s="165" t="s">
        <v>9107</v>
      </c>
      <c r="B8921" s="166">
        <v>2805.25</v>
      </c>
    </row>
    <row r="8922" spans="1:2" ht="12" customHeight="1" x14ac:dyDescent="0.2">
      <c r="A8922" s="165" t="s">
        <v>9108</v>
      </c>
      <c r="B8922" s="166">
        <v>7006.48</v>
      </c>
    </row>
    <row r="8923" spans="1:2" ht="12" customHeight="1" x14ac:dyDescent="0.2">
      <c r="A8923" s="165" t="s">
        <v>9109</v>
      </c>
      <c r="B8923" s="166">
        <v>6728.36</v>
      </c>
    </row>
    <row r="8924" spans="1:2" ht="12" customHeight="1" x14ac:dyDescent="0.2">
      <c r="A8924" s="165" t="s">
        <v>9110</v>
      </c>
      <c r="B8924" s="166">
        <v>580.01</v>
      </c>
    </row>
    <row r="8925" spans="1:2" ht="12" customHeight="1" x14ac:dyDescent="0.2">
      <c r="A8925" s="165" t="s">
        <v>9111</v>
      </c>
      <c r="B8925" s="166">
        <v>555.67999999999995</v>
      </c>
    </row>
    <row r="8926" spans="1:2" ht="12" customHeight="1" x14ac:dyDescent="0.2">
      <c r="A8926" s="165" t="s">
        <v>9112</v>
      </c>
      <c r="B8926" s="166">
        <v>700.69</v>
      </c>
    </row>
    <row r="8927" spans="1:2" ht="12" customHeight="1" x14ac:dyDescent="0.2">
      <c r="A8927" s="165" t="s">
        <v>9113</v>
      </c>
      <c r="B8927" s="166">
        <v>659.63</v>
      </c>
    </row>
    <row r="8928" spans="1:2" ht="12" customHeight="1" x14ac:dyDescent="0.2">
      <c r="A8928" s="165" t="s">
        <v>9114</v>
      </c>
      <c r="B8928" s="166">
        <v>721.52</v>
      </c>
    </row>
    <row r="8929" spans="1:2" ht="12" customHeight="1" x14ac:dyDescent="0.2">
      <c r="A8929" s="165" t="s">
        <v>9115</v>
      </c>
      <c r="B8929" s="166">
        <v>688.02</v>
      </c>
    </row>
    <row r="8930" spans="1:2" ht="12" customHeight="1" x14ac:dyDescent="0.2">
      <c r="A8930" s="165" t="s">
        <v>9116</v>
      </c>
      <c r="B8930" s="166">
        <v>923.69</v>
      </c>
    </row>
    <row r="8931" spans="1:2" ht="12" customHeight="1" x14ac:dyDescent="0.2">
      <c r="A8931" s="165" t="s">
        <v>9117</v>
      </c>
      <c r="B8931" s="166">
        <v>883.71</v>
      </c>
    </row>
    <row r="8932" spans="1:2" ht="12" customHeight="1" x14ac:dyDescent="0.2">
      <c r="A8932" s="165" t="s">
        <v>9118</v>
      </c>
      <c r="B8932" s="166">
        <v>1110.26</v>
      </c>
    </row>
    <row r="8933" spans="1:2" ht="12" customHeight="1" x14ac:dyDescent="0.2">
      <c r="A8933" s="165" t="s">
        <v>9119</v>
      </c>
      <c r="B8933" s="166">
        <v>1051.23</v>
      </c>
    </row>
    <row r="8934" spans="1:2" ht="12" customHeight="1" x14ac:dyDescent="0.2">
      <c r="A8934" s="165" t="s">
        <v>9120</v>
      </c>
      <c r="B8934" s="166">
        <v>1155.45</v>
      </c>
    </row>
    <row r="8935" spans="1:2" ht="12" customHeight="1" x14ac:dyDescent="0.2">
      <c r="A8935" s="165" t="s">
        <v>9121</v>
      </c>
      <c r="B8935" s="166">
        <v>1155.45</v>
      </c>
    </row>
    <row r="8936" spans="1:2" ht="12" customHeight="1" x14ac:dyDescent="0.2">
      <c r="A8936" s="165" t="s">
        <v>9122</v>
      </c>
      <c r="B8936" s="166">
        <v>308.89</v>
      </c>
    </row>
    <row r="8937" spans="1:2" ht="12" customHeight="1" x14ac:dyDescent="0.2">
      <c r="A8937" s="165" t="s">
        <v>9123</v>
      </c>
      <c r="B8937" s="166">
        <v>308.89</v>
      </c>
    </row>
    <row r="8938" spans="1:2" ht="12" customHeight="1" x14ac:dyDescent="0.2">
      <c r="A8938" s="165" t="s">
        <v>9124</v>
      </c>
      <c r="B8938" s="166">
        <v>247.1</v>
      </c>
    </row>
    <row r="8939" spans="1:2" ht="12" customHeight="1" x14ac:dyDescent="0.2">
      <c r="A8939" s="165" t="s">
        <v>9125</v>
      </c>
      <c r="B8939" s="166">
        <v>247.1</v>
      </c>
    </row>
    <row r="8940" spans="1:2" ht="12" customHeight="1" x14ac:dyDescent="0.2">
      <c r="A8940" s="165" t="s">
        <v>9126</v>
      </c>
      <c r="B8940" s="166">
        <v>118.58</v>
      </c>
    </row>
    <row r="8941" spans="1:2" ht="12" customHeight="1" x14ac:dyDescent="0.2">
      <c r="A8941" s="165" t="s">
        <v>9127</v>
      </c>
      <c r="B8941" s="166">
        <v>118.58</v>
      </c>
    </row>
    <row r="8942" spans="1:2" ht="12" customHeight="1" x14ac:dyDescent="0.2">
      <c r="A8942" s="165" t="s">
        <v>9128</v>
      </c>
      <c r="B8942" s="166">
        <v>164.44</v>
      </c>
    </row>
    <row r="8943" spans="1:2" ht="12" customHeight="1" x14ac:dyDescent="0.2">
      <c r="A8943" s="165" t="s">
        <v>9129</v>
      </c>
      <c r="B8943" s="166">
        <v>164.07</v>
      </c>
    </row>
    <row r="8944" spans="1:2" ht="12" customHeight="1" x14ac:dyDescent="0.2">
      <c r="A8944" s="165" t="s">
        <v>9130</v>
      </c>
      <c r="B8944" s="166">
        <v>51.4</v>
      </c>
    </row>
    <row r="8945" spans="1:2" ht="12" customHeight="1" x14ac:dyDescent="0.2">
      <c r="A8945" s="165" t="s">
        <v>9131</v>
      </c>
      <c r="B8945" s="166">
        <v>51.4</v>
      </c>
    </row>
    <row r="8946" spans="1:2" ht="12" customHeight="1" x14ac:dyDescent="0.2">
      <c r="A8946" s="165" t="s">
        <v>9132</v>
      </c>
      <c r="B8946" s="166">
        <v>49.6</v>
      </c>
    </row>
    <row r="8947" spans="1:2" ht="12" customHeight="1" x14ac:dyDescent="0.2">
      <c r="A8947" s="165" t="s">
        <v>9133</v>
      </c>
      <c r="B8947" s="166">
        <v>49.6</v>
      </c>
    </row>
    <row r="8948" spans="1:2" ht="12" customHeight="1" x14ac:dyDescent="0.2">
      <c r="A8948" s="165" t="s">
        <v>9134</v>
      </c>
      <c r="B8948" s="166">
        <v>99.5</v>
      </c>
    </row>
    <row r="8949" spans="1:2" ht="12" customHeight="1" x14ac:dyDescent="0.2">
      <c r="A8949" s="165" t="s">
        <v>9135</v>
      </c>
      <c r="B8949" s="166">
        <v>99.5</v>
      </c>
    </row>
    <row r="8950" spans="1:2" ht="12" customHeight="1" x14ac:dyDescent="0.2">
      <c r="A8950" s="165" t="s">
        <v>9136</v>
      </c>
      <c r="B8950" s="166">
        <v>56.95</v>
      </c>
    </row>
    <row r="8951" spans="1:2" ht="12" customHeight="1" x14ac:dyDescent="0.2">
      <c r="A8951" s="165" t="s">
        <v>9137</v>
      </c>
      <c r="B8951" s="166">
        <v>54.75</v>
      </c>
    </row>
    <row r="8952" spans="1:2" ht="12" customHeight="1" x14ac:dyDescent="0.2">
      <c r="A8952" s="165" t="s">
        <v>9138</v>
      </c>
      <c r="B8952" s="166">
        <v>228.1</v>
      </c>
    </row>
    <row r="8953" spans="1:2" ht="12" customHeight="1" x14ac:dyDescent="0.2">
      <c r="A8953" s="165" t="s">
        <v>9139</v>
      </c>
      <c r="B8953" s="166">
        <v>223.2</v>
      </c>
    </row>
    <row r="8954" spans="1:2" ht="12" customHeight="1" x14ac:dyDescent="0.2">
      <c r="A8954" s="165" t="s">
        <v>9140</v>
      </c>
      <c r="B8954" s="166">
        <v>648.58000000000004</v>
      </c>
    </row>
    <row r="8955" spans="1:2" ht="12" customHeight="1" x14ac:dyDescent="0.2">
      <c r="A8955" s="165" t="s">
        <v>9141</v>
      </c>
      <c r="B8955" s="166">
        <v>607.86</v>
      </c>
    </row>
    <row r="8956" spans="1:2" ht="12" customHeight="1" x14ac:dyDescent="0.2">
      <c r="A8956" s="165" t="s">
        <v>9142</v>
      </c>
      <c r="B8956" s="166">
        <v>781.84</v>
      </c>
    </row>
    <row r="8957" spans="1:2" ht="12" customHeight="1" x14ac:dyDescent="0.2">
      <c r="A8957" s="165" t="s">
        <v>9143</v>
      </c>
      <c r="B8957" s="166">
        <v>729.43</v>
      </c>
    </row>
    <row r="8958" spans="1:2" ht="12" customHeight="1" x14ac:dyDescent="0.2">
      <c r="A8958" s="165" t="s">
        <v>9144</v>
      </c>
      <c r="B8958" s="166">
        <v>480.96</v>
      </c>
    </row>
    <row r="8959" spans="1:2" ht="12" customHeight="1" x14ac:dyDescent="0.2">
      <c r="A8959" s="165" t="s">
        <v>9145</v>
      </c>
      <c r="B8959" s="166">
        <v>476.56</v>
      </c>
    </row>
    <row r="8960" spans="1:2" ht="12" customHeight="1" x14ac:dyDescent="0.2">
      <c r="A8960" s="165" t="s">
        <v>9146</v>
      </c>
      <c r="B8960" s="166">
        <v>178.79</v>
      </c>
    </row>
    <row r="8961" spans="1:2" ht="12" customHeight="1" x14ac:dyDescent="0.2">
      <c r="A8961" s="165" t="s">
        <v>9147</v>
      </c>
      <c r="B8961" s="166">
        <v>176.2</v>
      </c>
    </row>
    <row r="8962" spans="1:2" ht="12" customHeight="1" x14ac:dyDescent="0.2">
      <c r="A8962" s="165" t="s">
        <v>9148</v>
      </c>
      <c r="B8962" s="166">
        <v>435.86</v>
      </c>
    </row>
    <row r="8963" spans="1:2" ht="12" customHeight="1" x14ac:dyDescent="0.2">
      <c r="A8963" s="165" t="s">
        <v>9149</v>
      </c>
      <c r="B8963" s="166">
        <v>428.45</v>
      </c>
    </row>
    <row r="8964" spans="1:2" ht="12" customHeight="1" x14ac:dyDescent="0.2">
      <c r="A8964" s="165" t="s">
        <v>9150</v>
      </c>
      <c r="B8964" s="166">
        <v>626.82000000000005</v>
      </c>
    </row>
    <row r="8965" spans="1:2" ht="12" customHeight="1" x14ac:dyDescent="0.2">
      <c r="A8965" s="165" t="s">
        <v>9151</v>
      </c>
      <c r="B8965" s="166">
        <v>616.41999999999996</v>
      </c>
    </row>
    <row r="8966" spans="1:2" ht="12" customHeight="1" x14ac:dyDescent="0.2">
      <c r="A8966" s="165" t="s">
        <v>9152</v>
      </c>
      <c r="B8966" s="166">
        <v>228.37</v>
      </c>
    </row>
    <row r="8967" spans="1:2" ht="12" customHeight="1" x14ac:dyDescent="0.2">
      <c r="A8967" s="165" t="s">
        <v>9153</v>
      </c>
      <c r="B8967" s="166">
        <v>225.02</v>
      </c>
    </row>
    <row r="8968" spans="1:2" ht="12" customHeight="1" x14ac:dyDescent="0.2">
      <c r="A8968" s="165" t="s">
        <v>9154</v>
      </c>
      <c r="B8968" s="166">
        <v>535.66999999999996</v>
      </c>
    </row>
    <row r="8969" spans="1:2" ht="12" customHeight="1" x14ac:dyDescent="0.2">
      <c r="A8969" s="165" t="s">
        <v>9155</v>
      </c>
      <c r="B8969" s="166">
        <v>527.28</v>
      </c>
    </row>
    <row r="8970" spans="1:2" ht="12" customHeight="1" x14ac:dyDescent="0.2">
      <c r="A8970" s="165" t="s">
        <v>9156</v>
      </c>
      <c r="B8970" s="166">
        <v>767.09</v>
      </c>
    </row>
    <row r="8971" spans="1:2" ht="12" customHeight="1" x14ac:dyDescent="0.2">
      <c r="A8971" s="165" t="s">
        <v>9157</v>
      </c>
      <c r="B8971" s="166">
        <v>755.56</v>
      </c>
    </row>
    <row r="8972" spans="1:2" ht="12" customHeight="1" x14ac:dyDescent="0.2">
      <c r="A8972" s="165" t="s">
        <v>9158</v>
      </c>
      <c r="B8972" s="166">
        <v>266.22000000000003</v>
      </c>
    </row>
    <row r="8973" spans="1:2" ht="12" customHeight="1" x14ac:dyDescent="0.2">
      <c r="A8973" s="165" t="s">
        <v>9159</v>
      </c>
      <c r="B8973" s="166">
        <v>262.26</v>
      </c>
    </row>
    <row r="8974" spans="1:2" ht="12" customHeight="1" x14ac:dyDescent="0.2">
      <c r="A8974" s="165" t="s">
        <v>9160</v>
      </c>
      <c r="B8974" s="166">
        <v>598.22</v>
      </c>
    </row>
    <row r="8975" spans="1:2" ht="12" customHeight="1" x14ac:dyDescent="0.2">
      <c r="A8975" s="165" t="s">
        <v>9161</v>
      </c>
      <c r="B8975" s="166">
        <v>589.42999999999995</v>
      </c>
    </row>
    <row r="8976" spans="1:2" ht="12" customHeight="1" x14ac:dyDescent="0.2">
      <c r="A8976" s="165" t="s">
        <v>9162</v>
      </c>
      <c r="B8976" s="166">
        <v>862.06</v>
      </c>
    </row>
    <row r="8977" spans="1:2" ht="12" customHeight="1" x14ac:dyDescent="0.2">
      <c r="A8977" s="165" t="s">
        <v>9163</v>
      </c>
      <c r="B8977" s="166">
        <v>849.88</v>
      </c>
    </row>
    <row r="8978" spans="1:2" ht="12" customHeight="1" x14ac:dyDescent="0.2">
      <c r="A8978" s="165" t="s">
        <v>9164</v>
      </c>
      <c r="B8978" s="166">
        <v>321.5</v>
      </c>
    </row>
    <row r="8979" spans="1:2" ht="12" customHeight="1" x14ac:dyDescent="0.2">
      <c r="A8979" s="165" t="s">
        <v>9165</v>
      </c>
      <c r="B8979" s="166">
        <v>316.77</v>
      </c>
    </row>
    <row r="8980" spans="1:2" ht="12" customHeight="1" x14ac:dyDescent="0.2">
      <c r="A8980" s="165" t="s">
        <v>9166</v>
      </c>
      <c r="B8980" s="166">
        <v>709.39</v>
      </c>
    </row>
    <row r="8981" spans="1:2" ht="12" customHeight="1" x14ac:dyDescent="0.2">
      <c r="A8981" s="165" t="s">
        <v>9167</v>
      </c>
      <c r="B8981" s="166">
        <v>699.61</v>
      </c>
    </row>
    <row r="8982" spans="1:2" ht="12" customHeight="1" x14ac:dyDescent="0.2">
      <c r="A8982" s="165" t="s">
        <v>9168</v>
      </c>
      <c r="B8982" s="166">
        <v>1015.94</v>
      </c>
    </row>
    <row r="8983" spans="1:2" ht="12" customHeight="1" x14ac:dyDescent="0.2">
      <c r="A8983" s="165" t="s">
        <v>9169</v>
      </c>
      <c r="B8983" s="166">
        <v>1002.65</v>
      </c>
    </row>
    <row r="8984" spans="1:2" ht="12" customHeight="1" x14ac:dyDescent="0.2">
      <c r="A8984" s="165" t="s">
        <v>9170</v>
      </c>
      <c r="B8984" s="166">
        <v>358.79</v>
      </c>
    </row>
    <row r="8985" spans="1:2" ht="12" customHeight="1" x14ac:dyDescent="0.2">
      <c r="A8985" s="165" t="s">
        <v>9171</v>
      </c>
      <c r="B8985" s="166">
        <v>353.46</v>
      </c>
    </row>
    <row r="8986" spans="1:2" ht="12" customHeight="1" x14ac:dyDescent="0.2">
      <c r="A8986" s="165" t="s">
        <v>9172</v>
      </c>
      <c r="B8986" s="166">
        <v>781.68</v>
      </c>
    </row>
    <row r="8987" spans="1:2" ht="12" customHeight="1" x14ac:dyDescent="0.2">
      <c r="A8987" s="165" t="s">
        <v>9173</v>
      </c>
      <c r="B8987" s="166">
        <v>771.13</v>
      </c>
    </row>
    <row r="8988" spans="1:2" ht="12" customHeight="1" x14ac:dyDescent="0.2">
      <c r="A8988" s="165" t="s">
        <v>9174</v>
      </c>
      <c r="B8988" s="166">
        <v>1112.1500000000001</v>
      </c>
    </row>
    <row r="8989" spans="1:2" ht="12" customHeight="1" x14ac:dyDescent="0.2">
      <c r="A8989" s="165" t="s">
        <v>9175</v>
      </c>
      <c r="B8989" s="166">
        <v>1098.2</v>
      </c>
    </row>
    <row r="8990" spans="1:2" ht="12" customHeight="1" x14ac:dyDescent="0.2">
      <c r="A8990" s="165" t="s">
        <v>9176</v>
      </c>
      <c r="B8990" s="166">
        <v>407.73</v>
      </c>
    </row>
    <row r="8991" spans="1:2" ht="12" customHeight="1" x14ac:dyDescent="0.2">
      <c r="A8991" s="165" t="s">
        <v>9177</v>
      </c>
      <c r="B8991" s="166">
        <v>401.78</v>
      </c>
    </row>
    <row r="8992" spans="1:2" ht="12" customHeight="1" x14ac:dyDescent="0.2">
      <c r="A8992" s="165" t="s">
        <v>9178</v>
      </c>
      <c r="B8992" s="166">
        <v>868.14</v>
      </c>
    </row>
    <row r="8993" spans="1:2" ht="12" customHeight="1" x14ac:dyDescent="0.2">
      <c r="A8993" s="165" t="s">
        <v>9179</v>
      </c>
      <c r="B8993" s="166">
        <v>857.17</v>
      </c>
    </row>
    <row r="8994" spans="1:2" ht="12" customHeight="1" x14ac:dyDescent="0.2">
      <c r="A8994" s="165" t="s">
        <v>9180</v>
      </c>
      <c r="B8994" s="166">
        <v>1259.0999999999999</v>
      </c>
    </row>
    <row r="8995" spans="1:2" ht="12" customHeight="1" x14ac:dyDescent="0.2">
      <c r="A8995" s="165" t="s">
        <v>9181</v>
      </c>
      <c r="B8995" s="166">
        <v>1243.6199999999999</v>
      </c>
    </row>
    <row r="8996" spans="1:2" ht="12" customHeight="1" x14ac:dyDescent="0.2">
      <c r="A8996" s="165" t="s">
        <v>9182</v>
      </c>
      <c r="B8996" s="166">
        <v>30.57</v>
      </c>
    </row>
    <row r="8997" spans="1:2" ht="12" customHeight="1" x14ac:dyDescent="0.2">
      <c r="A8997" s="165" t="s">
        <v>9183</v>
      </c>
      <c r="B8997" s="166">
        <v>29.46</v>
      </c>
    </row>
    <row r="8998" spans="1:2" ht="12" customHeight="1" x14ac:dyDescent="0.2">
      <c r="A8998" s="165" t="s">
        <v>9184</v>
      </c>
      <c r="B8998" s="166">
        <v>25.21</v>
      </c>
    </row>
    <row r="8999" spans="1:2" ht="12" customHeight="1" x14ac:dyDescent="0.2">
      <c r="A8999" s="165" t="s">
        <v>9185</v>
      </c>
      <c r="B8999" s="166">
        <v>22.73</v>
      </c>
    </row>
    <row r="9000" spans="1:2" ht="12" customHeight="1" x14ac:dyDescent="0.2">
      <c r="A9000" s="165" t="s">
        <v>9186</v>
      </c>
      <c r="B9000" s="166">
        <v>42.28</v>
      </c>
    </row>
    <row r="9001" spans="1:2" ht="12" customHeight="1" x14ac:dyDescent="0.2">
      <c r="A9001" s="165" t="s">
        <v>9187</v>
      </c>
      <c r="B9001" s="166">
        <v>40.68</v>
      </c>
    </row>
    <row r="9002" spans="1:2" ht="12" customHeight="1" x14ac:dyDescent="0.2">
      <c r="A9002" s="165" t="s">
        <v>9188</v>
      </c>
      <c r="B9002" s="166">
        <v>26.47</v>
      </c>
    </row>
    <row r="9003" spans="1:2" ht="12" customHeight="1" x14ac:dyDescent="0.2">
      <c r="A9003" s="165" t="s">
        <v>9189</v>
      </c>
      <c r="B9003" s="166">
        <v>23.87</v>
      </c>
    </row>
    <row r="9004" spans="1:2" ht="12" customHeight="1" x14ac:dyDescent="0.2">
      <c r="A9004" s="165" t="s">
        <v>9190</v>
      </c>
      <c r="B9004" s="166">
        <v>60.27</v>
      </c>
    </row>
    <row r="9005" spans="1:2" ht="12" customHeight="1" x14ac:dyDescent="0.2">
      <c r="A9005" s="165" t="s">
        <v>9191</v>
      </c>
      <c r="B9005" s="166">
        <v>57.91</v>
      </c>
    </row>
    <row r="9006" spans="1:2" ht="12" customHeight="1" x14ac:dyDescent="0.2">
      <c r="A9006" s="165" t="s">
        <v>9192</v>
      </c>
      <c r="B9006" s="166">
        <v>27.74</v>
      </c>
    </row>
    <row r="9007" spans="1:2" ht="12" customHeight="1" x14ac:dyDescent="0.2">
      <c r="A9007" s="165" t="s">
        <v>9193</v>
      </c>
      <c r="B9007" s="166">
        <v>25.01</v>
      </c>
    </row>
    <row r="9008" spans="1:2" ht="12" customHeight="1" x14ac:dyDescent="0.2">
      <c r="A9008" s="165" t="s">
        <v>9194</v>
      </c>
      <c r="B9008" s="166">
        <v>76.709999999999994</v>
      </c>
    </row>
    <row r="9009" spans="1:2" ht="12" customHeight="1" x14ac:dyDescent="0.2">
      <c r="A9009" s="165" t="s">
        <v>9195</v>
      </c>
      <c r="B9009" s="166">
        <v>73.73</v>
      </c>
    </row>
    <row r="9010" spans="1:2" ht="12" customHeight="1" x14ac:dyDescent="0.2">
      <c r="A9010" s="165" t="s">
        <v>9196</v>
      </c>
      <c r="B9010" s="166">
        <v>30.13</v>
      </c>
    </row>
    <row r="9011" spans="1:2" ht="12" customHeight="1" x14ac:dyDescent="0.2">
      <c r="A9011" s="165" t="s">
        <v>9197</v>
      </c>
      <c r="B9011" s="166">
        <v>27.19</v>
      </c>
    </row>
    <row r="9012" spans="1:2" ht="12" customHeight="1" x14ac:dyDescent="0.2">
      <c r="A9012" s="165" t="s">
        <v>9198</v>
      </c>
      <c r="B9012" s="166">
        <v>117.16</v>
      </c>
    </row>
    <row r="9013" spans="1:2" ht="12" customHeight="1" x14ac:dyDescent="0.2">
      <c r="A9013" s="165" t="s">
        <v>9199</v>
      </c>
      <c r="B9013" s="166">
        <v>112.56</v>
      </c>
    </row>
    <row r="9014" spans="1:2" ht="12" customHeight="1" x14ac:dyDescent="0.2">
      <c r="A9014" s="165" t="s">
        <v>9200</v>
      </c>
      <c r="B9014" s="166">
        <v>38.53</v>
      </c>
    </row>
    <row r="9015" spans="1:2" ht="12" customHeight="1" x14ac:dyDescent="0.2">
      <c r="A9015" s="165" t="s">
        <v>9201</v>
      </c>
      <c r="B9015" s="166">
        <v>34.78</v>
      </c>
    </row>
    <row r="9016" spans="1:2" ht="12" customHeight="1" x14ac:dyDescent="0.2">
      <c r="A9016" s="165" t="s">
        <v>9202</v>
      </c>
      <c r="B9016" s="166">
        <v>148.66999999999999</v>
      </c>
    </row>
    <row r="9017" spans="1:2" ht="12" customHeight="1" x14ac:dyDescent="0.2">
      <c r="A9017" s="165" t="s">
        <v>9203</v>
      </c>
      <c r="B9017" s="166">
        <v>142.80000000000001</v>
      </c>
    </row>
    <row r="9018" spans="1:2" ht="12" customHeight="1" x14ac:dyDescent="0.2">
      <c r="A9018" s="165" t="s">
        <v>9204</v>
      </c>
      <c r="B9018" s="166">
        <v>50.18</v>
      </c>
    </row>
    <row r="9019" spans="1:2" ht="12" customHeight="1" x14ac:dyDescent="0.2">
      <c r="A9019" s="165" t="s">
        <v>9205</v>
      </c>
      <c r="B9019" s="166">
        <v>45.35</v>
      </c>
    </row>
    <row r="9020" spans="1:2" ht="12" customHeight="1" x14ac:dyDescent="0.2">
      <c r="A9020" s="165" t="s">
        <v>9206</v>
      </c>
      <c r="B9020" s="166">
        <v>191.14</v>
      </c>
    </row>
    <row r="9021" spans="1:2" ht="12" customHeight="1" x14ac:dyDescent="0.2">
      <c r="A9021" s="165" t="s">
        <v>9207</v>
      </c>
      <c r="B9021" s="166">
        <v>183.56</v>
      </c>
    </row>
    <row r="9022" spans="1:2" ht="12" customHeight="1" x14ac:dyDescent="0.2">
      <c r="A9022" s="165" t="s">
        <v>9208</v>
      </c>
      <c r="B9022" s="166">
        <v>51.44</v>
      </c>
    </row>
    <row r="9023" spans="1:2" ht="12" customHeight="1" x14ac:dyDescent="0.2">
      <c r="A9023" s="165" t="s">
        <v>9209</v>
      </c>
      <c r="B9023" s="166">
        <v>46.49</v>
      </c>
    </row>
    <row r="9024" spans="1:2" ht="12" customHeight="1" x14ac:dyDescent="0.2">
      <c r="A9024" s="165" t="s">
        <v>9210</v>
      </c>
      <c r="B9024" s="166">
        <v>240.56</v>
      </c>
    </row>
    <row r="9025" spans="1:2" ht="12" customHeight="1" x14ac:dyDescent="0.2">
      <c r="A9025" s="165" t="s">
        <v>9211</v>
      </c>
      <c r="B9025" s="166">
        <v>230.94</v>
      </c>
    </row>
    <row r="9026" spans="1:2" ht="12" customHeight="1" x14ac:dyDescent="0.2">
      <c r="A9026" s="165" t="s">
        <v>9212</v>
      </c>
      <c r="B9026" s="166">
        <v>53.33</v>
      </c>
    </row>
    <row r="9027" spans="1:2" ht="12" customHeight="1" x14ac:dyDescent="0.2">
      <c r="A9027" s="165" t="s">
        <v>9213</v>
      </c>
      <c r="B9027" s="166">
        <v>48.19</v>
      </c>
    </row>
    <row r="9028" spans="1:2" ht="12" customHeight="1" x14ac:dyDescent="0.2">
      <c r="A9028" s="165" t="s">
        <v>9214</v>
      </c>
      <c r="B9028" s="166">
        <v>261.18</v>
      </c>
    </row>
    <row r="9029" spans="1:2" ht="12" customHeight="1" x14ac:dyDescent="0.2">
      <c r="A9029" s="165" t="s">
        <v>9215</v>
      </c>
      <c r="B9029" s="166">
        <v>250.84</v>
      </c>
    </row>
    <row r="9030" spans="1:2" ht="12" customHeight="1" x14ac:dyDescent="0.2">
      <c r="A9030" s="165" t="s">
        <v>9216</v>
      </c>
      <c r="B9030" s="166">
        <v>66.56</v>
      </c>
    </row>
    <row r="9031" spans="1:2" ht="12" customHeight="1" x14ac:dyDescent="0.2">
      <c r="A9031" s="165" t="s">
        <v>9217</v>
      </c>
      <c r="B9031" s="166">
        <v>60.2</v>
      </c>
    </row>
    <row r="9032" spans="1:2" ht="12" customHeight="1" x14ac:dyDescent="0.2">
      <c r="A9032" s="165" t="s">
        <v>9218</v>
      </c>
      <c r="B9032" s="166">
        <v>290.17</v>
      </c>
    </row>
    <row r="9033" spans="1:2" ht="12" customHeight="1" x14ac:dyDescent="0.2">
      <c r="A9033" s="165" t="s">
        <v>9219</v>
      </c>
      <c r="B9033" s="166">
        <v>278.87</v>
      </c>
    </row>
    <row r="9034" spans="1:2" ht="12" customHeight="1" x14ac:dyDescent="0.2">
      <c r="A9034" s="165" t="s">
        <v>9220</v>
      </c>
      <c r="B9034" s="166">
        <v>99.54</v>
      </c>
    </row>
    <row r="9035" spans="1:2" ht="12" customHeight="1" x14ac:dyDescent="0.2">
      <c r="A9035" s="165" t="s">
        <v>9221</v>
      </c>
      <c r="B9035" s="166">
        <v>90.03</v>
      </c>
    </row>
    <row r="9036" spans="1:2" ht="12" customHeight="1" x14ac:dyDescent="0.2">
      <c r="A9036" s="165" t="s">
        <v>9222</v>
      </c>
      <c r="B9036" s="166">
        <v>301.18</v>
      </c>
    </row>
    <row r="9037" spans="1:2" ht="12" customHeight="1" x14ac:dyDescent="0.2">
      <c r="A9037" s="165" t="s">
        <v>9223</v>
      </c>
      <c r="B9037" s="166">
        <v>289.8</v>
      </c>
    </row>
    <row r="9038" spans="1:2" ht="12" customHeight="1" x14ac:dyDescent="0.2">
      <c r="A9038" s="165" t="s">
        <v>9224</v>
      </c>
      <c r="B9038" s="166">
        <v>174.78</v>
      </c>
    </row>
    <row r="9039" spans="1:2" ht="12" customHeight="1" x14ac:dyDescent="0.2">
      <c r="A9039" s="165" t="s">
        <v>9225</v>
      </c>
      <c r="B9039" s="166">
        <v>158.1</v>
      </c>
    </row>
    <row r="9040" spans="1:2" ht="12" customHeight="1" x14ac:dyDescent="0.2">
      <c r="A9040" s="165" t="s">
        <v>9226</v>
      </c>
      <c r="B9040" s="166">
        <v>462.13</v>
      </c>
    </row>
    <row r="9041" spans="1:2" ht="12" customHeight="1" x14ac:dyDescent="0.2">
      <c r="A9041" s="165" t="s">
        <v>9227</v>
      </c>
      <c r="B9041" s="166">
        <v>449.96</v>
      </c>
    </row>
    <row r="9042" spans="1:2" ht="12" customHeight="1" x14ac:dyDescent="0.2">
      <c r="A9042" s="165" t="s">
        <v>9228</v>
      </c>
      <c r="B9042" s="166">
        <v>551.33000000000004</v>
      </c>
    </row>
    <row r="9043" spans="1:2" ht="12" customHeight="1" x14ac:dyDescent="0.2">
      <c r="A9043" s="165" t="s">
        <v>9229</v>
      </c>
      <c r="B9043" s="166">
        <v>538.35</v>
      </c>
    </row>
    <row r="9044" spans="1:2" ht="12" customHeight="1" x14ac:dyDescent="0.2">
      <c r="A9044" s="165" t="s">
        <v>9230</v>
      </c>
      <c r="B9044" s="166">
        <v>789.17</v>
      </c>
    </row>
    <row r="9045" spans="1:2" ht="12" customHeight="1" x14ac:dyDescent="0.2">
      <c r="A9045" s="165" t="s">
        <v>9231</v>
      </c>
      <c r="B9045" s="166">
        <v>771.38</v>
      </c>
    </row>
    <row r="9046" spans="1:2" ht="12" customHeight="1" x14ac:dyDescent="0.2">
      <c r="A9046" s="165" t="s">
        <v>9232</v>
      </c>
      <c r="B9046" s="166">
        <v>95.72</v>
      </c>
    </row>
    <row r="9047" spans="1:2" ht="12" customHeight="1" x14ac:dyDescent="0.2">
      <c r="A9047" s="165" t="s">
        <v>9233</v>
      </c>
      <c r="B9047" s="166">
        <v>95.72</v>
      </c>
    </row>
    <row r="9048" spans="1:2" ht="12" customHeight="1" x14ac:dyDescent="0.2">
      <c r="A9048" s="165" t="s">
        <v>9234</v>
      </c>
      <c r="B9048" s="166">
        <v>95.72</v>
      </c>
    </row>
    <row r="9049" spans="1:2" ht="12" customHeight="1" x14ac:dyDescent="0.2">
      <c r="A9049" s="165" t="s">
        <v>9235</v>
      </c>
      <c r="B9049" s="166">
        <v>95.72</v>
      </c>
    </row>
    <row r="9050" spans="1:2" ht="12" customHeight="1" x14ac:dyDescent="0.2">
      <c r="A9050" s="165" t="s">
        <v>9236</v>
      </c>
      <c r="B9050" s="166">
        <v>129.87</v>
      </c>
    </row>
    <row r="9051" spans="1:2" ht="12" customHeight="1" x14ac:dyDescent="0.2">
      <c r="A9051" s="165" t="s">
        <v>9237</v>
      </c>
      <c r="B9051" s="166">
        <v>129.87</v>
      </c>
    </row>
    <row r="9052" spans="1:2" ht="12" customHeight="1" x14ac:dyDescent="0.2">
      <c r="A9052" s="165" t="s">
        <v>9238</v>
      </c>
      <c r="B9052" s="166">
        <v>129.87</v>
      </c>
    </row>
    <row r="9053" spans="1:2" ht="12" customHeight="1" x14ac:dyDescent="0.2">
      <c r="A9053" s="165" t="s">
        <v>9239</v>
      </c>
      <c r="B9053" s="166">
        <v>129.87</v>
      </c>
    </row>
    <row r="9054" spans="1:2" ht="12" customHeight="1" x14ac:dyDescent="0.2">
      <c r="A9054" s="165" t="s">
        <v>9240</v>
      </c>
      <c r="B9054" s="166">
        <v>167.71</v>
      </c>
    </row>
    <row r="9055" spans="1:2" ht="12" customHeight="1" x14ac:dyDescent="0.2">
      <c r="A9055" s="165" t="s">
        <v>9241</v>
      </c>
      <c r="B9055" s="166">
        <v>167.71</v>
      </c>
    </row>
    <row r="9056" spans="1:2" ht="12" customHeight="1" x14ac:dyDescent="0.2">
      <c r="A9056" s="165" t="s">
        <v>9242</v>
      </c>
      <c r="B9056" s="166">
        <v>198.5</v>
      </c>
    </row>
    <row r="9057" spans="1:2" ht="12" customHeight="1" x14ac:dyDescent="0.2">
      <c r="A9057" s="165" t="s">
        <v>9243</v>
      </c>
      <c r="B9057" s="166">
        <v>198.5</v>
      </c>
    </row>
    <row r="9058" spans="1:2" ht="12" customHeight="1" x14ac:dyDescent="0.2">
      <c r="A9058" s="165" t="s">
        <v>9244</v>
      </c>
      <c r="B9058" s="166">
        <v>240.27</v>
      </c>
    </row>
    <row r="9059" spans="1:2" ht="12" customHeight="1" x14ac:dyDescent="0.2">
      <c r="A9059" s="165" t="s">
        <v>9245</v>
      </c>
      <c r="B9059" s="166">
        <v>240.27</v>
      </c>
    </row>
    <row r="9060" spans="1:2" ht="12" customHeight="1" x14ac:dyDescent="0.2">
      <c r="A9060" s="165" t="s">
        <v>9246</v>
      </c>
      <c r="B9060" s="166">
        <v>427.52</v>
      </c>
    </row>
    <row r="9061" spans="1:2" ht="12" customHeight="1" x14ac:dyDescent="0.2">
      <c r="A9061" s="165" t="s">
        <v>9247</v>
      </c>
      <c r="B9061" s="166">
        <v>427.52</v>
      </c>
    </row>
    <row r="9062" spans="1:2" ht="12" customHeight="1" x14ac:dyDescent="0.2">
      <c r="A9062" s="165" t="s">
        <v>9248</v>
      </c>
      <c r="B9062" s="166">
        <v>216</v>
      </c>
    </row>
    <row r="9063" spans="1:2" ht="12" customHeight="1" x14ac:dyDescent="0.2">
      <c r="A9063" s="165" t="s">
        <v>9249</v>
      </c>
      <c r="B9063" s="166">
        <v>216</v>
      </c>
    </row>
    <row r="9064" spans="1:2" ht="12" customHeight="1" x14ac:dyDescent="0.2">
      <c r="A9064" s="165" t="s">
        <v>9250</v>
      </c>
      <c r="B9064" s="166">
        <v>249</v>
      </c>
    </row>
    <row r="9065" spans="1:2" ht="12" customHeight="1" x14ac:dyDescent="0.2">
      <c r="A9065" s="165" t="s">
        <v>9251</v>
      </c>
      <c r="B9065" s="166">
        <v>249</v>
      </c>
    </row>
    <row r="9066" spans="1:2" ht="12" customHeight="1" x14ac:dyDescent="0.2">
      <c r="A9066" s="165" t="s">
        <v>9252</v>
      </c>
      <c r="B9066" s="166">
        <v>304.29000000000002</v>
      </c>
    </row>
    <row r="9067" spans="1:2" ht="12" customHeight="1" x14ac:dyDescent="0.2">
      <c r="A9067" s="165" t="s">
        <v>9253</v>
      </c>
      <c r="B9067" s="166">
        <v>304.29000000000002</v>
      </c>
    </row>
    <row r="9068" spans="1:2" ht="12" customHeight="1" x14ac:dyDescent="0.2">
      <c r="A9068" s="165" t="s">
        <v>9254</v>
      </c>
      <c r="B9068" s="166">
        <v>372.89</v>
      </c>
    </row>
    <row r="9069" spans="1:2" ht="12" customHeight="1" x14ac:dyDescent="0.2">
      <c r="A9069" s="165" t="s">
        <v>9255</v>
      </c>
      <c r="B9069" s="166">
        <v>372.89</v>
      </c>
    </row>
    <row r="9070" spans="1:2" ht="12" customHeight="1" x14ac:dyDescent="0.2">
      <c r="A9070" s="165" t="s">
        <v>9256</v>
      </c>
      <c r="B9070" s="166">
        <v>483</v>
      </c>
    </row>
    <row r="9071" spans="1:2" ht="12" customHeight="1" x14ac:dyDescent="0.2">
      <c r="A9071" s="165" t="s">
        <v>9257</v>
      </c>
      <c r="B9071" s="166">
        <v>483</v>
      </c>
    </row>
    <row r="9072" spans="1:2" ht="12" customHeight="1" x14ac:dyDescent="0.2">
      <c r="A9072" s="165" t="s">
        <v>9258</v>
      </c>
      <c r="B9072" s="166">
        <v>667</v>
      </c>
    </row>
    <row r="9073" spans="1:2" ht="12" customHeight="1" x14ac:dyDescent="0.2">
      <c r="A9073" s="165" t="s">
        <v>9259</v>
      </c>
      <c r="B9073" s="166">
        <v>667</v>
      </c>
    </row>
    <row r="9074" spans="1:2" ht="12" customHeight="1" x14ac:dyDescent="0.2">
      <c r="A9074" s="165" t="s">
        <v>9260</v>
      </c>
      <c r="B9074" s="166">
        <v>65</v>
      </c>
    </row>
    <row r="9075" spans="1:2" ht="12" customHeight="1" x14ac:dyDescent="0.2">
      <c r="A9075" s="165" t="s">
        <v>9261</v>
      </c>
      <c r="B9075" s="166">
        <v>65</v>
      </c>
    </row>
    <row r="9076" spans="1:2" ht="12" customHeight="1" x14ac:dyDescent="0.2">
      <c r="A9076" s="165" t="s">
        <v>9262</v>
      </c>
      <c r="B9076" s="166">
        <v>72.099999999999994</v>
      </c>
    </row>
    <row r="9077" spans="1:2" ht="12" customHeight="1" x14ac:dyDescent="0.2">
      <c r="A9077" s="165" t="s">
        <v>9263</v>
      </c>
      <c r="B9077" s="166">
        <v>72.099999999999994</v>
      </c>
    </row>
    <row r="9078" spans="1:2" ht="12" customHeight="1" x14ac:dyDescent="0.2">
      <c r="A9078" s="165" t="s">
        <v>9264</v>
      </c>
      <c r="B9078" s="166">
        <v>81.37</v>
      </c>
    </row>
    <row r="9079" spans="1:2" ht="12" customHeight="1" x14ac:dyDescent="0.2">
      <c r="A9079" s="165" t="s">
        <v>9265</v>
      </c>
      <c r="B9079" s="166">
        <v>81.37</v>
      </c>
    </row>
    <row r="9080" spans="1:2" ht="12" customHeight="1" x14ac:dyDescent="0.2">
      <c r="A9080" s="165" t="s">
        <v>9266</v>
      </c>
      <c r="B9080" s="166">
        <v>89.61</v>
      </c>
    </row>
    <row r="9081" spans="1:2" ht="12" customHeight="1" x14ac:dyDescent="0.2">
      <c r="A9081" s="165" t="s">
        <v>9267</v>
      </c>
      <c r="B9081" s="166">
        <v>89.61</v>
      </c>
    </row>
    <row r="9082" spans="1:2" ht="12" customHeight="1" x14ac:dyDescent="0.2">
      <c r="A9082" s="165" t="s">
        <v>9268</v>
      </c>
      <c r="B9082" s="166">
        <v>101.97</v>
      </c>
    </row>
    <row r="9083" spans="1:2" ht="12" customHeight="1" x14ac:dyDescent="0.2">
      <c r="A9083" s="165" t="s">
        <v>9269</v>
      </c>
      <c r="B9083" s="166">
        <v>101.97</v>
      </c>
    </row>
    <row r="9084" spans="1:2" ht="12" customHeight="1" x14ac:dyDescent="0.2">
      <c r="A9084" s="165" t="s">
        <v>9270</v>
      </c>
      <c r="B9084" s="166">
        <v>140.08000000000001</v>
      </c>
    </row>
    <row r="9085" spans="1:2" ht="12" customHeight="1" x14ac:dyDescent="0.2">
      <c r="A9085" s="165" t="s">
        <v>9271</v>
      </c>
      <c r="B9085" s="166">
        <v>140.08000000000001</v>
      </c>
    </row>
    <row r="9086" spans="1:2" ht="12" customHeight="1" x14ac:dyDescent="0.2">
      <c r="A9086" s="165" t="s">
        <v>9272</v>
      </c>
      <c r="B9086" s="166">
        <v>173.04</v>
      </c>
    </row>
    <row r="9087" spans="1:2" ht="12" customHeight="1" x14ac:dyDescent="0.2">
      <c r="A9087" s="165" t="s">
        <v>9273</v>
      </c>
      <c r="B9087" s="166">
        <v>173.04</v>
      </c>
    </row>
    <row r="9088" spans="1:2" ht="12" customHeight="1" x14ac:dyDescent="0.2">
      <c r="A9088" s="165" t="s">
        <v>9274</v>
      </c>
      <c r="B9088" s="166">
        <v>204.97</v>
      </c>
    </row>
    <row r="9089" spans="1:2" ht="12" customHeight="1" x14ac:dyDescent="0.2">
      <c r="A9089" s="165" t="s">
        <v>9275</v>
      </c>
      <c r="B9089" s="166">
        <v>204.97</v>
      </c>
    </row>
    <row r="9090" spans="1:2" ht="12" customHeight="1" x14ac:dyDescent="0.2">
      <c r="A9090" s="165" t="s">
        <v>9276</v>
      </c>
      <c r="B9090" s="166">
        <v>96.82</v>
      </c>
    </row>
    <row r="9091" spans="1:2" ht="12" customHeight="1" x14ac:dyDescent="0.2">
      <c r="A9091" s="165" t="s">
        <v>9277</v>
      </c>
      <c r="B9091" s="166">
        <v>96.82</v>
      </c>
    </row>
    <row r="9092" spans="1:2" ht="12" customHeight="1" x14ac:dyDescent="0.2">
      <c r="A9092" s="165" t="s">
        <v>9278</v>
      </c>
      <c r="B9092" s="166">
        <v>108.15</v>
      </c>
    </row>
    <row r="9093" spans="1:2" ht="12" customHeight="1" x14ac:dyDescent="0.2">
      <c r="A9093" s="165" t="s">
        <v>9279</v>
      </c>
      <c r="B9093" s="166">
        <v>108.15</v>
      </c>
    </row>
    <row r="9094" spans="1:2" ht="12" customHeight="1" x14ac:dyDescent="0.2">
      <c r="A9094" s="165" t="s">
        <v>9280</v>
      </c>
      <c r="B9094" s="166">
        <v>121.54</v>
      </c>
    </row>
    <row r="9095" spans="1:2" ht="12" customHeight="1" x14ac:dyDescent="0.2">
      <c r="A9095" s="165" t="s">
        <v>9281</v>
      </c>
      <c r="B9095" s="166">
        <v>121.54</v>
      </c>
    </row>
    <row r="9096" spans="1:2" ht="12" customHeight="1" x14ac:dyDescent="0.2">
      <c r="A9096" s="165" t="s">
        <v>9282</v>
      </c>
      <c r="B9096" s="166">
        <v>133.9</v>
      </c>
    </row>
    <row r="9097" spans="1:2" ht="12" customHeight="1" x14ac:dyDescent="0.2">
      <c r="A9097" s="165" t="s">
        <v>9283</v>
      </c>
      <c r="B9097" s="166">
        <v>133.9</v>
      </c>
    </row>
    <row r="9098" spans="1:2" ht="12" customHeight="1" x14ac:dyDescent="0.2">
      <c r="A9098" s="165" t="s">
        <v>9284</v>
      </c>
      <c r="B9098" s="166">
        <v>151.41</v>
      </c>
    </row>
    <row r="9099" spans="1:2" ht="12" customHeight="1" x14ac:dyDescent="0.2">
      <c r="A9099" s="165" t="s">
        <v>9285</v>
      </c>
      <c r="B9099" s="166">
        <v>151.41</v>
      </c>
    </row>
    <row r="9100" spans="1:2" ht="12" customHeight="1" x14ac:dyDescent="0.2">
      <c r="A9100" s="165" t="s">
        <v>9286</v>
      </c>
      <c r="B9100" s="166">
        <v>211.15</v>
      </c>
    </row>
    <row r="9101" spans="1:2" ht="12" customHeight="1" x14ac:dyDescent="0.2">
      <c r="A9101" s="165" t="s">
        <v>9287</v>
      </c>
      <c r="B9101" s="166">
        <v>211.15</v>
      </c>
    </row>
    <row r="9102" spans="1:2" ht="12" customHeight="1" x14ac:dyDescent="0.2">
      <c r="A9102" s="165" t="s">
        <v>9288</v>
      </c>
      <c r="B9102" s="166">
        <v>261</v>
      </c>
    </row>
    <row r="9103" spans="1:2" ht="12" customHeight="1" x14ac:dyDescent="0.2">
      <c r="A9103" s="165" t="s">
        <v>9289</v>
      </c>
      <c r="B9103" s="166">
        <v>261</v>
      </c>
    </row>
    <row r="9104" spans="1:2" ht="12" customHeight="1" x14ac:dyDescent="0.2">
      <c r="A9104" s="165" t="s">
        <v>9290</v>
      </c>
      <c r="B9104" s="166">
        <v>307.97000000000003</v>
      </c>
    </row>
    <row r="9105" spans="1:2" ht="12" customHeight="1" x14ac:dyDescent="0.2">
      <c r="A9105" s="165" t="s">
        <v>9291</v>
      </c>
      <c r="B9105" s="166">
        <v>307.97000000000003</v>
      </c>
    </row>
    <row r="9106" spans="1:2" ht="12" customHeight="1" x14ac:dyDescent="0.2">
      <c r="A9106" s="165" t="s">
        <v>9292</v>
      </c>
      <c r="B9106" s="166">
        <v>365.52</v>
      </c>
    </row>
    <row r="9107" spans="1:2" ht="12" customHeight="1" x14ac:dyDescent="0.2">
      <c r="A9107" s="165" t="s">
        <v>9293</v>
      </c>
      <c r="B9107" s="166">
        <v>358.14</v>
      </c>
    </row>
    <row r="9108" spans="1:2" ht="12" customHeight="1" x14ac:dyDescent="0.2">
      <c r="A9108" s="165" t="s">
        <v>9294</v>
      </c>
      <c r="B9108" s="166">
        <v>395.73</v>
      </c>
    </row>
    <row r="9109" spans="1:2" ht="12" customHeight="1" x14ac:dyDescent="0.2">
      <c r="A9109" s="165" t="s">
        <v>9295</v>
      </c>
      <c r="B9109" s="166">
        <v>388.04</v>
      </c>
    </row>
    <row r="9110" spans="1:2" ht="12" customHeight="1" x14ac:dyDescent="0.2">
      <c r="A9110" s="165" t="s">
        <v>9296</v>
      </c>
      <c r="B9110" s="166">
        <v>472.09</v>
      </c>
    </row>
    <row r="9111" spans="1:2" ht="12" customHeight="1" x14ac:dyDescent="0.2">
      <c r="A9111" s="165" t="s">
        <v>9297</v>
      </c>
      <c r="B9111" s="166">
        <v>463.78</v>
      </c>
    </row>
    <row r="9112" spans="1:2" ht="12" customHeight="1" x14ac:dyDescent="0.2">
      <c r="A9112" s="165" t="s">
        <v>9298</v>
      </c>
      <c r="B9112" s="166">
        <v>551.19000000000005</v>
      </c>
    </row>
    <row r="9113" spans="1:2" ht="12" customHeight="1" x14ac:dyDescent="0.2">
      <c r="A9113" s="165" t="s">
        <v>9299</v>
      </c>
      <c r="B9113" s="166">
        <v>542.34</v>
      </c>
    </row>
    <row r="9114" spans="1:2" ht="12" customHeight="1" x14ac:dyDescent="0.2">
      <c r="A9114" s="165" t="s">
        <v>9300</v>
      </c>
      <c r="B9114" s="166">
        <v>630.35</v>
      </c>
    </row>
    <row r="9115" spans="1:2" ht="12" customHeight="1" x14ac:dyDescent="0.2">
      <c r="A9115" s="165" t="s">
        <v>9301</v>
      </c>
      <c r="B9115" s="166">
        <v>620.02</v>
      </c>
    </row>
    <row r="9116" spans="1:2" ht="12" customHeight="1" x14ac:dyDescent="0.2">
      <c r="A9116" s="165" t="s">
        <v>9302</v>
      </c>
      <c r="B9116" s="166">
        <v>371.86</v>
      </c>
    </row>
    <row r="9117" spans="1:2" ht="12" customHeight="1" x14ac:dyDescent="0.2">
      <c r="A9117" s="165" t="s">
        <v>9303</v>
      </c>
      <c r="B9117" s="166">
        <v>363.87</v>
      </c>
    </row>
    <row r="9118" spans="1:2" ht="12" customHeight="1" x14ac:dyDescent="0.2">
      <c r="A9118" s="165" t="s">
        <v>9304</v>
      </c>
      <c r="B9118" s="166">
        <v>401.43</v>
      </c>
    </row>
    <row r="9119" spans="1:2" ht="12" customHeight="1" x14ac:dyDescent="0.2">
      <c r="A9119" s="165" t="s">
        <v>9305</v>
      </c>
      <c r="B9119" s="166">
        <v>393.17</v>
      </c>
    </row>
    <row r="9120" spans="1:2" ht="12" customHeight="1" x14ac:dyDescent="0.2">
      <c r="A9120" s="165" t="s">
        <v>9306</v>
      </c>
      <c r="B9120" s="166">
        <v>478.23</v>
      </c>
    </row>
    <row r="9121" spans="1:2" ht="12" customHeight="1" x14ac:dyDescent="0.2">
      <c r="A9121" s="165" t="s">
        <v>9307</v>
      </c>
      <c r="B9121" s="166">
        <v>469.3</v>
      </c>
    </row>
    <row r="9122" spans="1:2" ht="12" customHeight="1" x14ac:dyDescent="0.2">
      <c r="A9122" s="165" t="s">
        <v>9308</v>
      </c>
      <c r="B9122" s="166">
        <v>557.77</v>
      </c>
    </row>
    <row r="9123" spans="1:2" ht="12" customHeight="1" x14ac:dyDescent="0.2">
      <c r="A9123" s="165" t="s">
        <v>9309</v>
      </c>
      <c r="B9123" s="166">
        <v>548.26</v>
      </c>
    </row>
    <row r="9124" spans="1:2" ht="12" customHeight="1" x14ac:dyDescent="0.2">
      <c r="A9124" s="165" t="s">
        <v>9310</v>
      </c>
      <c r="B9124" s="166">
        <v>628.80999999999995</v>
      </c>
    </row>
    <row r="9125" spans="1:2" ht="12" customHeight="1" x14ac:dyDescent="0.2">
      <c r="A9125" s="165" t="s">
        <v>9311</v>
      </c>
      <c r="B9125" s="166">
        <v>618.34</v>
      </c>
    </row>
    <row r="9126" spans="1:2" ht="12" customHeight="1" x14ac:dyDescent="0.2">
      <c r="A9126" s="165" t="s">
        <v>9312</v>
      </c>
      <c r="B9126" s="166">
        <v>192.5</v>
      </c>
    </row>
    <row r="9127" spans="1:2" ht="12" customHeight="1" x14ac:dyDescent="0.2">
      <c r="A9127" s="165" t="s">
        <v>9313</v>
      </c>
      <c r="B9127" s="166">
        <v>188.83</v>
      </c>
    </row>
    <row r="9128" spans="1:2" ht="12" customHeight="1" x14ac:dyDescent="0.2">
      <c r="A9128" s="165" t="s">
        <v>9314</v>
      </c>
      <c r="B9128" s="166">
        <v>210.87</v>
      </c>
    </row>
    <row r="9129" spans="1:2" ht="12" customHeight="1" x14ac:dyDescent="0.2">
      <c r="A9129" s="165" t="s">
        <v>9315</v>
      </c>
      <c r="B9129" s="166">
        <v>207.02</v>
      </c>
    </row>
    <row r="9130" spans="1:2" ht="12" customHeight="1" x14ac:dyDescent="0.2">
      <c r="A9130" s="165" t="s">
        <v>9316</v>
      </c>
      <c r="B9130" s="166">
        <v>255.57</v>
      </c>
    </row>
    <row r="9131" spans="1:2" ht="12" customHeight="1" x14ac:dyDescent="0.2">
      <c r="A9131" s="165" t="s">
        <v>9317</v>
      </c>
      <c r="B9131" s="166">
        <v>251.41</v>
      </c>
    </row>
    <row r="9132" spans="1:2" ht="12" customHeight="1" x14ac:dyDescent="0.2">
      <c r="A9132" s="165" t="s">
        <v>9318</v>
      </c>
      <c r="B9132" s="166">
        <v>291.95</v>
      </c>
    </row>
    <row r="9133" spans="1:2" ht="12" customHeight="1" x14ac:dyDescent="0.2">
      <c r="A9133" s="165" t="s">
        <v>9319</v>
      </c>
      <c r="B9133" s="166">
        <v>287.52999999999997</v>
      </c>
    </row>
    <row r="9134" spans="1:2" ht="12" customHeight="1" x14ac:dyDescent="0.2">
      <c r="A9134" s="165" t="s">
        <v>9320</v>
      </c>
      <c r="B9134" s="166">
        <v>311.54000000000002</v>
      </c>
    </row>
    <row r="9135" spans="1:2" ht="12" customHeight="1" x14ac:dyDescent="0.2">
      <c r="A9135" s="165" t="s">
        <v>9321</v>
      </c>
      <c r="B9135" s="166">
        <v>306.69</v>
      </c>
    </row>
    <row r="9136" spans="1:2" ht="12" customHeight="1" x14ac:dyDescent="0.2">
      <c r="A9136" s="165" t="s">
        <v>9322</v>
      </c>
      <c r="B9136" s="166">
        <v>365.52</v>
      </c>
    </row>
    <row r="9137" spans="1:2" ht="12" customHeight="1" x14ac:dyDescent="0.2">
      <c r="A9137" s="165" t="s">
        <v>9323</v>
      </c>
      <c r="B9137" s="166">
        <v>358.14</v>
      </c>
    </row>
    <row r="9138" spans="1:2" ht="12" customHeight="1" x14ac:dyDescent="0.2">
      <c r="A9138" s="165" t="s">
        <v>9324</v>
      </c>
      <c r="B9138" s="166">
        <v>414.17</v>
      </c>
    </row>
    <row r="9139" spans="1:2" ht="12" customHeight="1" x14ac:dyDescent="0.2">
      <c r="A9139" s="165" t="s">
        <v>9325</v>
      </c>
      <c r="B9139" s="166">
        <v>405.81</v>
      </c>
    </row>
    <row r="9140" spans="1:2" ht="12" customHeight="1" x14ac:dyDescent="0.2">
      <c r="A9140" s="165" t="s">
        <v>9326</v>
      </c>
      <c r="B9140" s="166">
        <v>509.52</v>
      </c>
    </row>
    <row r="9141" spans="1:2" ht="12" customHeight="1" x14ac:dyDescent="0.2">
      <c r="A9141" s="165" t="s">
        <v>9327</v>
      </c>
      <c r="B9141" s="166">
        <v>499.23</v>
      </c>
    </row>
    <row r="9142" spans="1:2" ht="12" customHeight="1" x14ac:dyDescent="0.2">
      <c r="A9142" s="165" t="s">
        <v>9328</v>
      </c>
      <c r="B9142" s="166">
        <v>614.17999999999995</v>
      </c>
    </row>
    <row r="9143" spans="1:2" ht="12" customHeight="1" x14ac:dyDescent="0.2">
      <c r="A9143" s="165" t="s">
        <v>9329</v>
      </c>
      <c r="B9143" s="166">
        <v>601.78</v>
      </c>
    </row>
    <row r="9144" spans="1:2" ht="12" customHeight="1" x14ac:dyDescent="0.2">
      <c r="A9144" s="165" t="s">
        <v>9330</v>
      </c>
      <c r="B9144" s="166">
        <v>732.38</v>
      </c>
    </row>
    <row r="9145" spans="1:2" ht="12" customHeight="1" x14ac:dyDescent="0.2">
      <c r="A9145" s="165" t="s">
        <v>9331</v>
      </c>
      <c r="B9145" s="166">
        <v>717.59</v>
      </c>
    </row>
    <row r="9146" spans="1:2" ht="12" customHeight="1" x14ac:dyDescent="0.2">
      <c r="A9146" s="165" t="s">
        <v>9332</v>
      </c>
      <c r="B9146" s="166">
        <v>271.89</v>
      </c>
    </row>
    <row r="9147" spans="1:2" ht="12" customHeight="1" x14ac:dyDescent="0.2">
      <c r="A9147" s="165" t="s">
        <v>9333</v>
      </c>
      <c r="B9147" s="166">
        <v>244.57</v>
      </c>
    </row>
    <row r="9148" spans="1:2" ht="12" customHeight="1" x14ac:dyDescent="0.2">
      <c r="A9148" s="165" t="s">
        <v>9334</v>
      </c>
      <c r="B9148" s="166">
        <v>418.42</v>
      </c>
    </row>
    <row r="9149" spans="1:2" ht="12" customHeight="1" x14ac:dyDescent="0.2">
      <c r="A9149" s="165" t="s">
        <v>9335</v>
      </c>
      <c r="B9149" s="166">
        <v>376.38</v>
      </c>
    </row>
    <row r="9150" spans="1:2" ht="12" customHeight="1" x14ac:dyDescent="0.2">
      <c r="A9150" s="165" t="s">
        <v>9336</v>
      </c>
      <c r="B9150" s="166">
        <v>313.47000000000003</v>
      </c>
    </row>
    <row r="9151" spans="1:2" ht="12" customHeight="1" x14ac:dyDescent="0.2">
      <c r="A9151" s="165" t="s">
        <v>9337</v>
      </c>
      <c r="B9151" s="166">
        <v>281.97000000000003</v>
      </c>
    </row>
    <row r="9152" spans="1:2" ht="12" customHeight="1" x14ac:dyDescent="0.2">
      <c r="A9152" s="165" t="s">
        <v>9338</v>
      </c>
      <c r="B9152" s="166">
        <v>479.63</v>
      </c>
    </row>
    <row r="9153" spans="1:2" ht="12" customHeight="1" x14ac:dyDescent="0.2">
      <c r="A9153" s="165" t="s">
        <v>9339</v>
      </c>
      <c r="B9153" s="166">
        <v>431.45</v>
      </c>
    </row>
    <row r="9154" spans="1:2" ht="12" customHeight="1" x14ac:dyDescent="0.2">
      <c r="A9154" s="165" t="s">
        <v>9340</v>
      </c>
      <c r="B9154" s="166">
        <v>356.65</v>
      </c>
    </row>
    <row r="9155" spans="1:2" ht="12" customHeight="1" x14ac:dyDescent="0.2">
      <c r="A9155" s="165" t="s">
        <v>9341</v>
      </c>
      <c r="B9155" s="166">
        <v>320.82</v>
      </c>
    </row>
    <row r="9156" spans="1:2" ht="12" customHeight="1" x14ac:dyDescent="0.2">
      <c r="A9156" s="165" t="s">
        <v>9342</v>
      </c>
      <c r="B9156" s="166">
        <v>546.13</v>
      </c>
    </row>
    <row r="9157" spans="1:2" ht="12" customHeight="1" x14ac:dyDescent="0.2">
      <c r="A9157" s="165" t="s">
        <v>9343</v>
      </c>
      <c r="B9157" s="166">
        <v>491.26</v>
      </c>
    </row>
    <row r="9158" spans="1:2" ht="12" customHeight="1" x14ac:dyDescent="0.2">
      <c r="A9158" s="165" t="s">
        <v>9344</v>
      </c>
      <c r="B9158" s="166">
        <v>452.08</v>
      </c>
    </row>
    <row r="9159" spans="1:2" ht="12" customHeight="1" x14ac:dyDescent="0.2">
      <c r="A9159" s="165" t="s">
        <v>9345</v>
      </c>
      <c r="B9159" s="166">
        <v>406.66</v>
      </c>
    </row>
    <row r="9160" spans="1:2" ht="12" customHeight="1" x14ac:dyDescent="0.2">
      <c r="A9160" s="165" t="s">
        <v>9346</v>
      </c>
      <c r="B9160" s="166">
        <v>691.29</v>
      </c>
    </row>
    <row r="9161" spans="1:2" ht="12" customHeight="1" x14ac:dyDescent="0.2">
      <c r="A9161" s="165" t="s">
        <v>9347</v>
      </c>
      <c r="B9161" s="166">
        <v>621.84</v>
      </c>
    </row>
    <row r="9162" spans="1:2" ht="12" customHeight="1" x14ac:dyDescent="0.2">
      <c r="A9162" s="165" t="s">
        <v>9348</v>
      </c>
      <c r="B9162" s="166">
        <v>557.64</v>
      </c>
    </row>
    <row r="9163" spans="1:2" ht="12" customHeight="1" x14ac:dyDescent="0.2">
      <c r="A9163" s="165" t="s">
        <v>9349</v>
      </c>
      <c r="B9163" s="166">
        <v>501.61</v>
      </c>
    </row>
    <row r="9164" spans="1:2" ht="12" customHeight="1" x14ac:dyDescent="0.2">
      <c r="A9164" s="165" t="s">
        <v>9350</v>
      </c>
      <c r="B9164" s="166">
        <v>853.06</v>
      </c>
    </row>
    <row r="9165" spans="1:2" ht="12" customHeight="1" x14ac:dyDescent="0.2">
      <c r="A9165" s="165" t="s">
        <v>9351</v>
      </c>
      <c r="B9165" s="166">
        <v>767.35</v>
      </c>
    </row>
    <row r="9166" spans="1:2" ht="12" customHeight="1" x14ac:dyDescent="0.2">
      <c r="A9166" s="165" t="s">
        <v>9352</v>
      </c>
      <c r="B9166" s="166">
        <v>380.64</v>
      </c>
    </row>
    <row r="9167" spans="1:2" ht="12" customHeight="1" x14ac:dyDescent="0.2">
      <c r="A9167" s="165" t="s">
        <v>9353</v>
      </c>
      <c r="B9167" s="166">
        <v>342.4</v>
      </c>
    </row>
    <row r="9168" spans="1:2" ht="12" customHeight="1" x14ac:dyDescent="0.2">
      <c r="A9168" s="165" t="s">
        <v>9354</v>
      </c>
      <c r="B9168" s="166">
        <v>761.52</v>
      </c>
    </row>
    <row r="9169" spans="1:2" ht="12" customHeight="1" x14ac:dyDescent="0.2">
      <c r="A9169" s="165" t="s">
        <v>9355</v>
      </c>
      <c r="B9169" s="166">
        <v>685.01</v>
      </c>
    </row>
    <row r="9170" spans="1:2" ht="12" customHeight="1" x14ac:dyDescent="0.2">
      <c r="A9170" s="165" t="s">
        <v>9356</v>
      </c>
      <c r="B9170" s="166">
        <v>438.86</v>
      </c>
    </row>
    <row r="9171" spans="1:2" ht="12" customHeight="1" x14ac:dyDescent="0.2">
      <c r="A9171" s="165" t="s">
        <v>9357</v>
      </c>
      <c r="B9171" s="166">
        <v>394.76</v>
      </c>
    </row>
    <row r="9172" spans="1:2" ht="12" customHeight="1" x14ac:dyDescent="0.2">
      <c r="A9172" s="165" t="s">
        <v>9358</v>
      </c>
      <c r="B9172" s="166">
        <v>872.94</v>
      </c>
    </row>
    <row r="9173" spans="1:2" ht="12" customHeight="1" x14ac:dyDescent="0.2">
      <c r="A9173" s="165" t="s">
        <v>9359</v>
      </c>
      <c r="B9173" s="166">
        <v>785.23</v>
      </c>
    </row>
    <row r="9174" spans="1:2" ht="12" customHeight="1" x14ac:dyDescent="0.2">
      <c r="A9174" s="165" t="s">
        <v>9360</v>
      </c>
      <c r="B9174" s="166">
        <v>499.31</v>
      </c>
    </row>
    <row r="9175" spans="1:2" ht="12" customHeight="1" x14ac:dyDescent="0.2">
      <c r="A9175" s="165" t="s">
        <v>9361</v>
      </c>
      <c r="B9175" s="166">
        <v>449.15</v>
      </c>
    </row>
    <row r="9176" spans="1:2" ht="12" customHeight="1" x14ac:dyDescent="0.2">
      <c r="A9176" s="165" t="s">
        <v>9362</v>
      </c>
      <c r="B9176" s="166">
        <v>993.97</v>
      </c>
    </row>
    <row r="9177" spans="1:2" ht="12" customHeight="1" x14ac:dyDescent="0.2">
      <c r="A9177" s="165" t="s">
        <v>9363</v>
      </c>
      <c r="B9177" s="166">
        <v>894.1</v>
      </c>
    </row>
    <row r="9178" spans="1:2" ht="12" customHeight="1" x14ac:dyDescent="0.2">
      <c r="A9178" s="165" t="s">
        <v>9364</v>
      </c>
      <c r="B9178" s="166">
        <v>632.91</v>
      </c>
    </row>
    <row r="9179" spans="1:2" ht="12" customHeight="1" x14ac:dyDescent="0.2">
      <c r="A9179" s="165" t="s">
        <v>9365</v>
      </c>
      <c r="B9179" s="166">
        <v>569.32000000000005</v>
      </c>
    </row>
    <row r="9180" spans="1:2" ht="12" customHeight="1" x14ac:dyDescent="0.2">
      <c r="A9180" s="165" t="s">
        <v>9366</v>
      </c>
      <c r="B9180" s="166">
        <v>1258.1600000000001</v>
      </c>
    </row>
    <row r="9181" spans="1:2" ht="12" customHeight="1" x14ac:dyDescent="0.2">
      <c r="A9181" s="165" t="s">
        <v>9367</v>
      </c>
      <c r="B9181" s="166">
        <v>1131.75</v>
      </c>
    </row>
    <row r="9182" spans="1:2" ht="12" customHeight="1" x14ac:dyDescent="0.2">
      <c r="A9182" s="165" t="s">
        <v>9368</v>
      </c>
      <c r="B9182" s="166">
        <v>780.69</v>
      </c>
    </row>
    <row r="9183" spans="1:2" ht="12" customHeight="1" x14ac:dyDescent="0.2">
      <c r="A9183" s="165" t="s">
        <v>9369</v>
      </c>
      <c r="B9183" s="166">
        <v>702.26</v>
      </c>
    </row>
    <row r="9184" spans="1:2" ht="12" customHeight="1" x14ac:dyDescent="0.2">
      <c r="A9184" s="165" t="s">
        <v>9370</v>
      </c>
      <c r="B9184" s="166">
        <v>1552.58</v>
      </c>
    </row>
    <row r="9185" spans="1:2" ht="12" customHeight="1" x14ac:dyDescent="0.2">
      <c r="A9185" s="165" t="s">
        <v>9371</v>
      </c>
      <c r="B9185" s="166">
        <v>1396.59</v>
      </c>
    </row>
    <row r="9186" spans="1:2" ht="12" customHeight="1" x14ac:dyDescent="0.2">
      <c r="A9186" s="165" t="s">
        <v>9372</v>
      </c>
      <c r="B9186" s="166">
        <v>421.42</v>
      </c>
    </row>
    <row r="9187" spans="1:2" ht="12" customHeight="1" x14ac:dyDescent="0.2">
      <c r="A9187" s="165" t="s">
        <v>9373</v>
      </c>
      <c r="B9187" s="166">
        <v>379.08</v>
      </c>
    </row>
    <row r="9188" spans="1:2" ht="12" customHeight="1" x14ac:dyDescent="0.2">
      <c r="A9188" s="165" t="s">
        <v>9374</v>
      </c>
      <c r="B9188" s="166">
        <v>843.12</v>
      </c>
    </row>
    <row r="9189" spans="1:2" ht="12" customHeight="1" x14ac:dyDescent="0.2">
      <c r="A9189" s="165" t="s">
        <v>9375</v>
      </c>
      <c r="B9189" s="166">
        <v>758.41</v>
      </c>
    </row>
    <row r="9190" spans="1:2" ht="12" customHeight="1" x14ac:dyDescent="0.2">
      <c r="A9190" s="165" t="s">
        <v>9376</v>
      </c>
      <c r="B9190" s="166">
        <v>485.88</v>
      </c>
    </row>
    <row r="9191" spans="1:2" ht="12" customHeight="1" x14ac:dyDescent="0.2">
      <c r="A9191" s="165" t="s">
        <v>9377</v>
      </c>
      <c r="B9191" s="166">
        <v>437.06</v>
      </c>
    </row>
    <row r="9192" spans="1:2" ht="12" customHeight="1" x14ac:dyDescent="0.2">
      <c r="A9192" s="165" t="s">
        <v>9378</v>
      </c>
      <c r="B9192" s="166">
        <v>966.47</v>
      </c>
    </row>
    <row r="9193" spans="1:2" ht="12" customHeight="1" x14ac:dyDescent="0.2">
      <c r="A9193" s="165" t="s">
        <v>9379</v>
      </c>
      <c r="B9193" s="166">
        <v>869.37</v>
      </c>
    </row>
    <row r="9194" spans="1:2" ht="12" customHeight="1" x14ac:dyDescent="0.2">
      <c r="A9194" s="165" t="s">
        <v>9380</v>
      </c>
      <c r="B9194" s="166">
        <v>552.80999999999995</v>
      </c>
    </row>
    <row r="9195" spans="1:2" ht="12" customHeight="1" x14ac:dyDescent="0.2">
      <c r="A9195" s="165" t="s">
        <v>9381</v>
      </c>
      <c r="B9195" s="166">
        <v>497.27</v>
      </c>
    </row>
    <row r="9196" spans="1:2" ht="12" customHeight="1" x14ac:dyDescent="0.2">
      <c r="A9196" s="165" t="s">
        <v>9382</v>
      </c>
      <c r="B9196" s="166">
        <v>1100.46</v>
      </c>
    </row>
    <row r="9197" spans="1:2" ht="12" customHeight="1" x14ac:dyDescent="0.2">
      <c r="A9197" s="165" t="s">
        <v>9383</v>
      </c>
      <c r="B9197" s="166">
        <v>989.9</v>
      </c>
    </row>
    <row r="9198" spans="1:2" ht="12" customHeight="1" x14ac:dyDescent="0.2">
      <c r="A9198" s="165" t="s">
        <v>9384</v>
      </c>
      <c r="B9198" s="166">
        <v>700.72</v>
      </c>
    </row>
    <row r="9199" spans="1:2" ht="12" customHeight="1" x14ac:dyDescent="0.2">
      <c r="A9199" s="165" t="s">
        <v>9385</v>
      </c>
      <c r="B9199" s="166">
        <v>630.32000000000005</v>
      </c>
    </row>
    <row r="9200" spans="1:2" ht="12" customHeight="1" x14ac:dyDescent="0.2">
      <c r="A9200" s="165" t="s">
        <v>9386</v>
      </c>
      <c r="B9200" s="166">
        <v>1392.96</v>
      </c>
    </row>
    <row r="9201" spans="1:2" ht="12" customHeight="1" x14ac:dyDescent="0.2">
      <c r="A9201" s="165" t="s">
        <v>9387</v>
      </c>
      <c r="B9201" s="166">
        <v>1253.01</v>
      </c>
    </row>
    <row r="9202" spans="1:2" ht="12" customHeight="1" x14ac:dyDescent="0.2">
      <c r="A9202" s="165" t="s">
        <v>9388</v>
      </c>
      <c r="B9202" s="166">
        <v>864.34</v>
      </c>
    </row>
    <row r="9203" spans="1:2" ht="12" customHeight="1" x14ac:dyDescent="0.2">
      <c r="A9203" s="165" t="s">
        <v>9389</v>
      </c>
      <c r="B9203" s="166">
        <v>777.5</v>
      </c>
    </row>
    <row r="9204" spans="1:2" ht="12" customHeight="1" x14ac:dyDescent="0.2">
      <c r="A9204" s="165" t="s">
        <v>9390</v>
      </c>
      <c r="B9204" s="166">
        <v>1718.93</v>
      </c>
    </row>
    <row r="9205" spans="1:2" ht="12" customHeight="1" x14ac:dyDescent="0.2">
      <c r="A9205" s="165" t="s">
        <v>9391</v>
      </c>
      <c r="B9205" s="166">
        <v>1546.22</v>
      </c>
    </row>
    <row r="9206" spans="1:2" ht="12" customHeight="1" x14ac:dyDescent="0.2">
      <c r="A9206" s="165" t="s">
        <v>9392</v>
      </c>
      <c r="B9206" s="166">
        <v>178.21</v>
      </c>
    </row>
    <row r="9207" spans="1:2" ht="12" customHeight="1" x14ac:dyDescent="0.2">
      <c r="A9207" s="165" t="s">
        <v>9393</v>
      </c>
      <c r="B9207" s="166">
        <v>160.31</v>
      </c>
    </row>
    <row r="9208" spans="1:2" ht="12" customHeight="1" x14ac:dyDescent="0.2">
      <c r="A9208" s="165" t="s">
        <v>9394</v>
      </c>
      <c r="B9208" s="166">
        <v>345.53</v>
      </c>
    </row>
    <row r="9209" spans="1:2" ht="12" customHeight="1" x14ac:dyDescent="0.2">
      <c r="A9209" s="165" t="s">
        <v>9395</v>
      </c>
      <c r="B9209" s="166">
        <v>310.82</v>
      </c>
    </row>
    <row r="9210" spans="1:2" ht="12" customHeight="1" x14ac:dyDescent="0.2">
      <c r="A9210" s="165" t="s">
        <v>9396</v>
      </c>
      <c r="B9210" s="166">
        <v>249.5</v>
      </c>
    </row>
    <row r="9211" spans="1:2" ht="12" customHeight="1" x14ac:dyDescent="0.2">
      <c r="A9211" s="165" t="s">
        <v>9397</v>
      </c>
      <c r="B9211" s="166">
        <v>224.43</v>
      </c>
    </row>
    <row r="9212" spans="1:2" ht="12" customHeight="1" x14ac:dyDescent="0.2">
      <c r="A9212" s="165" t="s">
        <v>9398</v>
      </c>
      <c r="B9212" s="166">
        <v>628.88</v>
      </c>
    </row>
    <row r="9213" spans="1:2" ht="12" customHeight="1" x14ac:dyDescent="0.2">
      <c r="A9213" s="165" t="s">
        <v>9399</v>
      </c>
      <c r="B9213" s="166">
        <v>565.69000000000005</v>
      </c>
    </row>
    <row r="9214" spans="1:2" ht="12" customHeight="1" x14ac:dyDescent="0.2">
      <c r="A9214" s="165" t="s">
        <v>9400</v>
      </c>
      <c r="B9214" s="166">
        <v>276.23</v>
      </c>
    </row>
    <row r="9215" spans="1:2" ht="12" customHeight="1" x14ac:dyDescent="0.2">
      <c r="A9215" s="165" t="s">
        <v>9401</v>
      </c>
      <c r="B9215" s="166">
        <v>248.48</v>
      </c>
    </row>
    <row r="9216" spans="1:2" ht="12" customHeight="1" x14ac:dyDescent="0.2">
      <c r="A9216" s="165" t="s">
        <v>9402</v>
      </c>
      <c r="B9216" s="166">
        <v>696.26</v>
      </c>
    </row>
    <row r="9217" spans="1:2" ht="12" customHeight="1" x14ac:dyDescent="0.2">
      <c r="A9217" s="165" t="s">
        <v>9403</v>
      </c>
      <c r="B9217" s="166">
        <v>626.29999999999995</v>
      </c>
    </row>
    <row r="9218" spans="1:2" ht="12" customHeight="1" x14ac:dyDescent="0.2">
      <c r="A9218" s="165" t="s">
        <v>9404</v>
      </c>
      <c r="B9218" s="166">
        <v>312.66000000000003</v>
      </c>
    </row>
    <row r="9219" spans="1:2" ht="12" customHeight="1" x14ac:dyDescent="0.2">
      <c r="A9219" s="165" t="s">
        <v>9405</v>
      </c>
      <c r="B9219" s="166">
        <v>300.99</v>
      </c>
    </row>
    <row r="9220" spans="1:2" ht="12" customHeight="1" x14ac:dyDescent="0.2">
      <c r="A9220" s="165" t="s">
        <v>9406</v>
      </c>
      <c r="B9220" s="166">
        <v>300.33</v>
      </c>
    </row>
    <row r="9221" spans="1:2" ht="12" customHeight="1" x14ac:dyDescent="0.2">
      <c r="A9221" s="165" t="s">
        <v>9407</v>
      </c>
      <c r="B9221" s="166">
        <v>289.45999999999998</v>
      </c>
    </row>
    <row r="9222" spans="1:2" ht="12" customHeight="1" x14ac:dyDescent="0.2">
      <c r="A9222" s="165" t="s">
        <v>9408</v>
      </c>
      <c r="B9222" s="166">
        <v>339.2</v>
      </c>
    </row>
    <row r="9223" spans="1:2" ht="12" customHeight="1" x14ac:dyDescent="0.2">
      <c r="A9223" s="165" t="s">
        <v>9409</v>
      </c>
      <c r="B9223" s="166">
        <v>326.60000000000002</v>
      </c>
    </row>
    <row r="9224" spans="1:2" ht="12" customHeight="1" x14ac:dyDescent="0.2">
      <c r="A9224" s="165" t="s">
        <v>9410</v>
      </c>
      <c r="B9224" s="166">
        <v>671.44</v>
      </c>
    </row>
    <row r="9225" spans="1:2" ht="12" customHeight="1" x14ac:dyDescent="0.2">
      <c r="A9225" s="165" t="s">
        <v>9411</v>
      </c>
      <c r="B9225" s="166">
        <v>643.12</v>
      </c>
    </row>
    <row r="9226" spans="1:2" ht="12" customHeight="1" x14ac:dyDescent="0.2">
      <c r="A9226" s="165" t="s">
        <v>9412</v>
      </c>
      <c r="B9226" s="166">
        <v>764.55</v>
      </c>
    </row>
    <row r="9227" spans="1:2" ht="12" customHeight="1" x14ac:dyDescent="0.2">
      <c r="A9227" s="165" t="s">
        <v>9413</v>
      </c>
      <c r="B9227" s="166">
        <v>732.18</v>
      </c>
    </row>
    <row r="9228" spans="1:2" ht="12" customHeight="1" x14ac:dyDescent="0.2">
      <c r="A9228" s="165" t="s">
        <v>9414</v>
      </c>
      <c r="B9228" s="166">
        <v>364.14</v>
      </c>
    </row>
    <row r="9229" spans="1:2" ht="12" customHeight="1" x14ac:dyDescent="0.2">
      <c r="A9229" s="165" t="s">
        <v>9415</v>
      </c>
      <c r="B9229" s="166">
        <v>348.55</v>
      </c>
    </row>
    <row r="9230" spans="1:2" ht="12" customHeight="1" x14ac:dyDescent="0.2">
      <c r="A9230" s="165" t="s">
        <v>9416</v>
      </c>
      <c r="B9230" s="166">
        <v>520.71</v>
      </c>
    </row>
    <row r="9231" spans="1:2" ht="12" customHeight="1" x14ac:dyDescent="0.2">
      <c r="A9231" s="165" t="s">
        <v>9417</v>
      </c>
      <c r="B9231" s="166">
        <v>500.9</v>
      </c>
    </row>
    <row r="9232" spans="1:2" ht="12" customHeight="1" x14ac:dyDescent="0.2">
      <c r="A9232" s="165" t="s">
        <v>9418</v>
      </c>
      <c r="B9232" s="166">
        <v>895.24</v>
      </c>
    </row>
    <row r="9233" spans="1:2" ht="12" customHeight="1" x14ac:dyDescent="0.2">
      <c r="A9233" s="165" t="s">
        <v>9419</v>
      </c>
      <c r="B9233" s="166">
        <v>857.11</v>
      </c>
    </row>
    <row r="9234" spans="1:2" ht="12" customHeight="1" x14ac:dyDescent="0.2">
      <c r="A9234" s="165" t="s">
        <v>9420</v>
      </c>
      <c r="B9234" s="166">
        <v>1734.51</v>
      </c>
    </row>
    <row r="9235" spans="1:2" ht="12" customHeight="1" x14ac:dyDescent="0.2">
      <c r="A9235" s="165" t="s">
        <v>9421</v>
      </c>
      <c r="B9235" s="166">
        <v>1652.63</v>
      </c>
    </row>
    <row r="9236" spans="1:2" ht="12" customHeight="1" x14ac:dyDescent="0.2">
      <c r="A9236" s="165" t="s">
        <v>9422</v>
      </c>
      <c r="B9236" s="166">
        <v>201.78</v>
      </c>
    </row>
    <row r="9237" spans="1:2" ht="12" customHeight="1" x14ac:dyDescent="0.2">
      <c r="A9237" s="165" t="s">
        <v>9423</v>
      </c>
      <c r="B9237" s="166">
        <v>193.65</v>
      </c>
    </row>
    <row r="9238" spans="1:2" ht="12" customHeight="1" x14ac:dyDescent="0.2">
      <c r="A9238" s="165" t="s">
        <v>9424</v>
      </c>
      <c r="B9238" s="166">
        <v>358.66</v>
      </c>
    </row>
    <row r="9239" spans="1:2" ht="12" customHeight="1" x14ac:dyDescent="0.2">
      <c r="A9239" s="165" t="s">
        <v>9425</v>
      </c>
      <c r="B9239" s="166">
        <v>344.36</v>
      </c>
    </row>
    <row r="9240" spans="1:2" ht="12" customHeight="1" x14ac:dyDescent="0.2">
      <c r="A9240" s="165" t="s">
        <v>9426</v>
      </c>
      <c r="B9240" s="166">
        <v>478.09</v>
      </c>
    </row>
    <row r="9241" spans="1:2" ht="12" customHeight="1" x14ac:dyDescent="0.2">
      <c r="A9241" s="165" t="s">
        <v>9427</v>
      </c>
      <c r="B9241" s="166">
        <v>457.1</v>
      </c>
    </row>
    <row r="9242" spans="1:2" ht="12" customHeight="1" x14ac:dyDescent="0.2">
      <c r="A9242" s="165" t="s">
        <v>9428</v>
      </c>
      <c r="B9242" s="166">
        <v>207.24</v>
      </c>
    </row>
    <row r="9243" spans="1:2" ht="12" customHeight="1" x14ac:dyDescent="0.2">
      <c r="A9243" s="165" t="s">
        <v>9429</v>
      </c>
      <c r="B9243" s="166">
        <v>198.57</v>
      </c>
    </row>
    <row r="9244" spans="1:2" ht="12" customHeight="1" x14ac:dyDescent="0.2">
      <c r="A9244" s="165" t="s">
        <v>9430</v>
      </c>
      <c r="B9244" s="166">
        <v>368.49</v>
      </c>
    </row>
    <row r="9245" spans="1:2" ht="12" customHeight="1" x14ac:dyDescent="0.2">
      <c r="A9245" s="165" t="s">
        <v>9431</v>
      </c>
      <c r="B9245" s="166">
        <v>353.21</v>
      </c>
    </row>
    <row r="9246" spans="1:2" ht="12" customHeight="1" x14ac:dyDescent="0.2">
      <c r="A9246" s="165" t="s">
        <v>9432</v>
      </c>
      <c r="B9246" s="166">
        <v>492.29</v>
      </c>
    </row>
    <row r="9247" spans="1:2" ht="12" customHeight="1" x14ac:dyDescent="0.2">
      <c r="A9247" s="165" t="s">
        <v>9433</v>
      </c>
      <c r="B9247" s="166">
        <v>469.87</v>
      </c>
    </row>
    <row r="9248" spans="1:2" ht="12" customHeight="1" x14ac:dyDescent="0.2">
      <c r="A9248" s="165" t="s">
        <v>9434</v>
      </c>
      <c r="B9248" s="166">
        <v>215.98</v>
      </c>
    </row>
    <row r="9249" spans="1:2" ht="12" customHeight="1" x14ac:dyDescent="0.2">
      <c r="A9249" s="165" t="s">
        <v>9435</v>
      </c>
      <c r="B9249" s="166">
        <v>206.43</v>
      </c>
    </row>
    <row r="9250" spans="1:2" ht="12" customHeight="1" x14ac:dyDescent="0.2">
      <c r="A9250" s="165" t="s">
        <v>9436</v>
      </c>
      <c r="B9250" s="166">
        <v>373.4</v>
      </c>
    </row>
    <row r="9251" spans="1:2" ht="12" customHeight="1" x14ac:dyDescent="0.2">
      <c r="A9251" s="165" t="s">
        <v>9437</v>
      </c>
      <c r="B9251" s="166">
        <v>357.63</v>
      </c>
    </row>
    <row r="9252" spans="1:2" ht="12" customHeight="1" x14ac:dyDescent="0.2">
      <c r="A9252" s="165" t="s">
        <v>9438</v>
      </c>
      <c r="B9252" s="166">
        <v>500.48</v>
      </c>
    </row>
    <row r="9253" spans="1:2" ht="12" customHeight="1" x14ac:dyDescent="0.2">
      <c r="A9253" s="165" t="s">
        <v>9439</v>
      </c>
      <c r="B9253" s="166">
        <v>477.24</v>
      </c>
    </row>
    <row r="9254" spans="1:2" ht="12" customHeight="1" x14ac:dyDescent="0.2">
      <c r="A9254" s="165" t="s">
        <v>9440</v>
      </c>
      <c r="B9254" s="166">
        <v>318.72000000000003</v>
      </c>
    </row>
    <row r="9255" spans="1:2" ht="12" customHeight="1" x14ac:dyDescent="0.2">
      <c r="A9255" s="165" t="s">
        <v>9441</v>
      </c>
      <c r="B9255" s="166">
        <v>303.47000000000003</v>
      </c>
    </row>
    <row r="9256" spans="1:2" ht="12" customHeight="1" x14ac:dyDescent="0.2">
      <c r="A9256" s="165" t="s">
        <v>9442</v>
      </c>
      <c r="B9256" s="166">
        <v>563.95000000000005</v>
      </c>
    </row>
    <row r="9257" spans="1:2" ht="12" customHeight="1" x14ac:dyDescent="0.2">
      <c r="A9257" s="165" t="s">
        <v>9443</v>
      </c>
      <c r="B9257" s="166">
        <v>537.22</v>
      </c>
    </row>
    <row r="9258" spans="1:2" ht="12" customHeight="1" x14ac:dyDescent="0.2">
      <c r="A9258" s="165" t="s">
        <v>9444</v>
      </c>
      <c r="B9258" s="166">
        <v>751.09</v>
      </c>
    </row>
    <row r="9259" spans="1:2" ht="12" customHeight="1" x14ac:dyDescent="0.2">
      <c r="A9259" s="165" t="s">
        <v>9445</v>
      </c>
      <c r="B9259" s="166">
        <v>713.06</v>
      </c>
    </row>
    <row r="9260" spans="1:2" ht="12" customHeight="1" x14ac:dyDescent="0.2">
      <c r="A9260" s="165" t="s">
        <v>9446</v>
      </c>
      <c r="B9260" s="166">
        <v>333.46</v>
      </c>
    </row>
    <row r="9261" spans="1:2" ht="12" customHeight="1" x14ac:dyDescent="0.2">
      <c r="A9261" s="165" t="s">
        <v>9447</v>
      </c>
      <c r="B9261" s="166">
        <v>316.74</v>
      </c>
    </row>
    <row r="9262" spans="1:2" ht="12" customHeight="1" x14ac:dyDescent="0.2">
      <c r="A9262" s="165" t="s">
        <v>9448</v>
      </c>
      <c r="B9262" s="166">
        <v>581.42999999999995</v>
      </c>
    </row>
    <row r="9263" spans="1:2" ht="12" customHeight="1" x14ac:dyDescent="0.2">
      <c r="A9263" s="165" t="s">
        <v>9449</v>
      </c>
      <c r="B9263" s="166">
        <v>552.95000000000005</v>
      </c>
    </row>
    <row r="9264" spans="1:2" ht="12" customHeight="1" x14ac:dyDescent="0.2">
      <c r="A9264" s="165" t="s">
        <v>9450</v>
      </c>
      <c r="B9264" s="166">
        <v>776.21</v>
      </c>
    </row>
    <row r="9265" spans="1:2" ht="12" customHeight="1" x14ac:dyDescent="0.2">
      <c r="A9265" s="165" t="s">
        <v>9451</v>
      </c>
      <c r="B9265" s="166">
        <v>735.66</v>
      </c>
    </row>
    <row r="9266" spans="1:2" ht="12" customHeight="1" x14ac:dyDescent="0.2">
      <c r="A9266" s="165" t="s">
        <v>9452</v>
      </c>
      <c r="B9266" s="166">
        <v>344.38</v>
      </c>
    </row>
    <row r="9267" spans="1:2" ht="12" customHeight="1" x14ac:dyDescent="0.2">
      <c r="A9267" s="165" t="s">
        <v>9453</v>
      </c>
      <c r="B9267" s="166">
        <v>326.56</v>
      </c>
    </row>
    <row r="9268" spans="1:2" ht="12" customHeight="1" x14ac:dyDescent="0.2">
      <c r="A9268" s="165" t="s">
        <v>9454</v>
      </c>
      <c r="B9268" s="166">
        <v>603.27</v>
      </c>
    </row>
    <row r="9269" spans="1:2" ht="12" customHeight="1" x14ac:dyDescent="0.2">
      <c r="A9269" s="165" t="s">
        <v>9455</v>
      </c>
      <c r="B9269" s="166">
        <v>572.6</v>
      </c>
    </row>
    <row r="9270" spans="1:2" ht="12" customHeight="1" x14ac:dyDescent="0.2">
      <c r="A9270" s="165" t="s">
        <v>9456</v>
      </c>
      <c r="B9270" s="166">
        <v>823.17</v>
      </c>
    </row>
    <row r="9271" spans="1:2" ht="12" customHeight="1" x14ac:dyDescent="0.2">
      <c r="A9271" s="165" t="s">
        <v>9457</v>
      </c>
      <c r="B9271" s="166">
        <v>777.92</v>
      </c>
    </row>
    <row r="9272" spans="1:2" ht="12" customHeight="1" x14ac:dyDescent="0.2">
      <c r="A9272" s="165" t="s">
        <v>9458</v>
      </c>
      <c r="B9272" s="166">
        <v>134.13</v>
      </c>
    </row>
    <row r="9273" spans="1:2" ht="12" customHeight="1" x14ac:dyDescent="0.2">
      <c r="A9273" s="165" t="s">
        <v>9459</v>
      </c>
      <c r="B9273" s="166">
        <v>127.6</v>
      </c>
    </row>
    <row r="9274" spans="1:2" ht="12" customHeight="1" x14ac:dyDescent="0.2">
      <c r="A9274" s="165" t="s">
        <v>9460</v>
      </c>
      <c r="B9274" s="166">
        <v>181.08</v>
      </c>
    </row>
    <row r="9275" spans="1:2" ht="12" customHeight="1" x14ac:dyDescent="0.2">
      <c r="A9275" s="165" t="s">
        <v>9461</v>
      </c>
      <c r="B9275" s="166">
        <v>172.26</v>
      </c>
    </row>
    <row r="9276" spans="1:2" ht="12" customHeight="1" x14ac:dyDescent="0.2">
      <c r="A9276" s="165" t="s">
        <v>9462</v>
      </c>
      <c r="B9276" s="166">
        <v>214.62</v>
      </c>
    </row>
    <row r="9277" spans="1:2" ht="12" customHeight="1" x14ac:dyDescent="0.2">
      <c r="A9277" s="165" t="s">
        <v>9463</v>
      </c>
      <c r="B9277" s="166">
        <v>204.17</v>
      </c>
    </row>
    <row r="9278" spans="1:2" ht="12" customHeight="1" x14ac:dyDescent="0.2">
      <c r="A9278" s="165" t="s">
        <v>9464</v>
      </c>
      <c r="B9278" s="166">
        <v>228.03</v>
      </c>
    </row>
    <row r="9279" spans="1:2" ht="12" customHeight="1" x14ac:dyDescent="0.2">
      <c r="A9279" s="165" t="s">
        <v>9465</v>
      </c>
      <c r="B9279" s="166">
        <v>216.93</v>
      </c>
    </row>
    <row r="9280" spans="1:2" ht="12" customHeight="1" x14ac:dyDescent="0.2">
      <c r="A9280" s="165" t="s">
        <v>9466</v>
      </c>
      <c r="B9280" s="166">
        <v>307.83999999999997</v>
      </c>
    </row>
    <row r="9281" spans="1:2" ht="12" customHeight="1" x14ac:dyDescent="0.2">
      <c r="A9281" s="165" t="s">
        <v>9467</v>
      </c>
      <c r="B9281" s="166">
        <v>292.85000000000002</v>
      </c>
    </row>
    <row r="9282" spans="1:2" ht="12" customHeight="1" x14ac:dyDescent="0.2">
      <c r="A9282" s="165" t="s">
        <v>9468</v>
      </c>
      <c r="B9282" s="166">
        <v>364.85</v>
      </c>
    </row>
    <row r="9283" spans="1:2" ht="12" customHeight="1" x14ac:dyDescent="0.2">
      <c r="A9283" s="165" t="s">
        <v>9469</v>
      </c>
      <c r="B9283" s="166">
        <v>347.09</v>
      </c>
    </row>
    <row r="9284" spans="1:2" ht="12" customHeight="1" x14ac:dyDescent="0.2">
      <c r="A9284" s="165" t="s">
        <v>9470</v>
      </c>
      <c r="B9284" s="166">
        <v>19.18</v>
      </c>
    </row>
    <row r="9285" spans="1:2" ht="12" customHeight="1" x14ac:dyDescent="0.2">
      <c r="A9285" s="165" t="s">
        <v>9471</v>
      </c>
      <c r="B9285" s="166">
        <v>18.239999999999998</v>
      </c>
    </row>
    <row r="9286" spans="1:2" ht="12" customHeight="1" x14ac:dyDescent="0.2">
      <c r="A9286" s="165" t="s">
        <v>9472</v>
      </c>
      <c r="B9286" s="166">
        <v>182.12</v>
      </c>
    </row>
    <row r="9287" spans="1:2" ht="12" customHeight="1" x14ac:dyDescent="0.2">
      <c r="A9287" s="165" t="s">
        <v>9473</v>
      </c>
      <c r="B9287" s="166">
        <v>163.89</v>
      </c>
    </row>
    <row r="9288" spans="1:2" ht="12" customHeight="1" x14ac:dyDescent="0.2">
      <c r="A9288" s="165" t="s">
        <v>9474</v>
      </c>
      <c r="B9288" s="166">
        <v>236.76</v>
      </c>
    </row>
    <row r="9289" spans="1:2" ht="12" customHeight="1" x14ac:dyDescent="0.2">
      <c r="A9289" s="165" t="s">
        <v>9475</v>
      </c>
      <c r="B9289" s="166">
        <v>213.06</v>
      </c>
    </row>
    <row r="9290" spans="1:2" ht="12" customHeight="1" x14ac:dyDescent="0.2">
      <c r="A9290" s="165" t="s">
        <v>9476</v>
      </c>
      <c r="B9290" s="166">
        <v>418.88</v>
      </c>
    </row>
    <row r="9291" spans="1:2" ht="12" customHeight="1" x14ac:dyDescent="0.2">
      <c r="A9291" s="165" t="s">
        <v>9477</v>
      </c>
      <c r="B9291" s="166">
        <v>376.95</v>
      </c>
    </row>
    <row r="9292" spans="1:2" ht="12" customHeight="1" x14ac:dyDescent="0.2">
      <c r="A9292" s="165" t="s">
        <v>9478</v>
      </c>
      <c r="B9292" s="166">
        <v>491.73</v>
      </c>
    </row>
    <row r="9293" spans="1:2" ht="12" customHeight="1" x14ac:dyDescent="0.2">
      <c r="A9293" s="165" t="s">
        <v>9479</v>
      </c>
      <c r="B9293" s="166">
        <v>442.51</v>
      </c>
    </row>
    <row r="9294" spans="1:2" ht="12" customHeight="1" x14ac:dyDescent="0.2">
      <c r="A9294" s="165" t="s">
        <v>9480</v>
      </c>
      <c r="B9294" s="166">
        <v>509.41</v>
      </c>
    </row>
    <row r="9295" spans="1:2" ht="12" customHeight="1" x14ac:dyDescent="0.2">
      <c r="A9295" s="165" t="s">
        <v>9481</v>
      </c>
      <c r="B9295" s="166">
        <v>493.69</v>
      </c>
    </row>
    <row r="9296" spans="1:2" ht="12" customHeight="1" x14ac:dyDescent="0.2">
      <c r="A9296" s="165" t="s">
        <v>9482</v>
      </c>
      <c r="B9296" s="166">
        <v>764.12</v>
      </c>
    </row>
    <row r="9297" spans="1:2" ht="12" customHeight="1" x14ac:dyDescent="0.2">
      <c r="A9297" s="165" t="s">
        <v>9483</v>
      </c>
      <c r="B9297" s="166">
        <v>740.53</v>
      </c>
    </row>
    <row r="9298" spans="1:2" ht="12" customHeight="1" x14ac:dyDescent="0.2">
      <c r="A9298" s="165" t="s">
        <v>9484</v>
      </c>
      <c r="B9298" s="166">
        <v>882.99</v>
      </c>
    </row>
    <row r="9299" spans="1:2" ht="12" customHeight="1" x14ac:dyDescent="0.2">
      <c r="A9299" s="165" t="s">
        <v>9485</v>
      </c>
      <c r="B9299" s="166">
        <v>855.73</v>
      </c>
    </row>
    <row r="9300" spans="1:2" ht="12" customHeight="1" x14ac:dyDescent="0.2">
      <c r="A9300" s="165" t="s">
        <v>9486</v>
      </c>
      <c r="B9300" s="166">
        <v>1018.83</v>
      </c>
    </row>
    <row r="9301" spans="1:2" ht="12" customHeight="1" x14ac:dyDescent="0.2">
      <c r="A9301" s="165" t="s">
        <v>9487</v>
      </c>
      <c r="B9301" s="166">
        <v>987.38</v>
      </c>
    </row>
    <row r="9302" spans="1:2" ht="12" customHeight="1" x14ac:dyDescent="0.2">
      <c r="A9302" s="165" t="s">
        <v>9488</v>
      </c>
      <c r="B9302" s="166">
        <v>1273.54</v>
      </c>
    </row>
    <row r="9303" spans="1:2" ht="12" customHeight="1" x14ac:dyDescent="0.2">
      <c r="A9303" s="165" t="s">
        <v>9489</v>
      </c>
      <c r="B9303" s="166">
        <v>1234.22</v>
      </c>
    </row>
    <row r="9304" spans="1:2" ht="12" customHeight="1" x14ac:dyDescent="0.2">
      <c r="A9304" s="165" t="s">
        <v>9490</v>
      </c>
      <c r="B9304" s="166">
        <v>1579.19</v>
      </c>
    </row>
    <row r="9305" spans="1:2" ht="12" customHeight="1" x14ac:dyDescent="0.2">
      <c r="A9305" s="165" t="s">
        <v>9491</v>
      </c>
      <c r="B9305" s="166">
        <v>1530.44</v>
      </c>
    </row>
    <row r="9306" spans="1:2" ht="12" customHeight="1" x14ac:dyDescent="0.2">
      <c r="A9306" s="165" t="s">
        <v>9492</v>
      </c>
      <c r="B9306" s="166">
        <v>196.26</v>
      </c>
    </row>
    <row r="9307" spans="1:2" ht="12" customHeight="1" x14ac:dyDescent="0.2">
      <c r="A9307" s="165" t="s">
        <v>9493</v>
      </c>
      <c r="B9307" s="166">
        <v>177.91</v>
      </c>
    </row>
    <row r="9308" spans="1:2" ht="12" customHeight="1" x14ac:dyDescent="0.2">
      <c r="A9308" s="165" t="s">
        <v>9494</v>
      </c>
      <c r="B9308" s="166">
        <v>307.85000000000002</v>
      </c>
    </row>
    <row r="9309" spans="1:2" ht="12" customHeight="1" x14ac:dyDescent="0.2">
      <c r="A9309" s="165" t="s">
        <v>9495</v>
      </c>
      <c r="B9309" s="166">
        <v>278.82</v>
      </c>
    </row>
    <row r="9310" spans="1:2" ht="12" customHeight="1" x14ac:dyDescent="0.2">
      <c r="A9310" s="165" t="s">
        <v>9496</v>
      </c>
      <c r="B9310" s="166">
        <v>336.24</v>
      </c>
    </row>
    <row r="9311" spans="1:2" ht="12" customHeight="1" x14ac:dyDescent="0.2">
      <c r="A9311" s="165" t="s">
        <v>9497</v>
      </c>
      <c r="B9311" s="166">
        <v>304.89999999999998</v>
      </c>
    </row>
    <row r="9312" spans="1:2" ht="12" customHeight="1" x14ac:dyDescent="0.2">
      <c r="A9312" s="165" t="s">
        <v>9498</v>
      </c>
      <c r="B9312" s="166">
        <v>392.17</v>
      </c>
    </row>
    <row r="9313" spans="1:2" ht="12" customHeight="1" x14ac:dyDescent="0.2">
      <c r="A9313" s="165" t="s">
        <v>9499</v>
      </c>
      <c r="B9313" s="166">
        <v>355.64</v>
      </c>
    </row>
    <row r="9314" spans="1:2" ht="12" customHeight="1" x14ac:dyDescent="0.2">
      <c r="A9314" s="165" t="s">
        <v>9500</v>
      </c>
      <c r="B9314" s="166">
        <v>421.73</v>
      </c>
    </row>
    <row r="9315" spans="1:2" ht="12" customHeight="1" x14ac:dyDescent="0.2">
      <c r="A9315" s="165" t="s">
        <v>9501</v>
      </c>
      <c r="B9315" s="166">
        <v>382.75</v>
      </c>
    </row>
    <row r="9316" spans="1:2" ht="12" customHeight="1" x14ac:dyDescent="0.2">
      <c r="A9316" s="165" t="s">
        <v>9502</v>
      </c>
      <c r="B9316" s="166">
        <v>457.75</v>
      </c>
    </row>
    <row r="9317" spans="1:2" ht="12" customHeight="1" x14ac:dyDescent="0.2">
      <c r="A9317" s="165" t="s">
        <v>9503</v>
      </c>
      <c r="B9317" s="166">
        <v>416.03</v>
      </c>
    </row>
    <row r="9318" spans="1:2" ht="12" customHeight="1" x14ac:dyDescent="0.2">
      <c r="A9318" s="165" t="s">
        <v>9504</v>
      </c>
      <c r="B9318" s="166">
        <v>235.59</v>
      </c>
    </row>
    <row r="9319" spans="1:2" ht="12" customHeight="1" x14ac:dyDescent="0.2">
      <c r="A9319" s="165" t="s">
        <v>9505</v>
      </c>
      <c r="B9319" s="166">
        <v>213.66</v>
      </c>
    </row>
    <row r="9320" spans="1:2" ht="12" customHeight="1" x14ac:dyDescent="0.2">
      <c r="A9320" s="165" t="s">
        <v>9506</v>
      </c>
      <c r="B9320" s="166">
        <v>349.45</v>
      </c>
    </row>
    <row r="9321" spans="1:2" ht="12" customHeight="1" x14ac:dyDescent="0.2">
      <c r="A9321" s="165" t="s">
        <v>9507</v>
      </c>
      <c r="B9321" s="166">
        <v>317.2</v>
      </c>
    </row>
    <row r="9322" spans="1:2" ht="12" customHeight="1" x14ac:dyDescent="0.2">
      <c r="A9322" s="165" t="s">
        <v>9508</v>
      </c>
      <c r="B9322" s="166">
        <v>198.3</v>
      </c>
    </row>
    <row r="9323" spans="1:2" ht="12" customHeight="1" x14ac:dyDescent="0.2">
      <c r="A9323" s="165" t="s">
        <v>9509</v>
      </c>
      <c r="B9323" s="166">
        <v>179.92</v>
      </c>
    </row>
    <row r="9324" spans="1:2" ht="12" customHeight="1" x14ac:dyDescent="0.2">
      <c r="A9324" s="165" t="s">
        <v>9510</v>
      </c>
      <c r="B9324" s="166">
        <v>295.36</v>
      </c>
    </row>
    <row r="9325" spans="1:2" ht="12" customHeight="1" x14ac:dyDescent="0.2">
      <c r="A9325" s="165" t="s">
        <v>9511</v>
      </c>
      <c r="B9325" s="166">
        <v>267.68</v>
      </c>
    </row>
    <row r="9326" spans="1:2" ht="12" customHeight="1" x14ac:dyDescent="0.2">
      <c r="A9326" s="165" t="s">
        <v>9512</v>
      </c>
      <c r="B9326" s="166">
        <v>476.78</v>
      </c>
    </row>
    <row r="9327" spans="1:2" ht="12" customHeight="1" x14ac:dyDescent="0.2">
      <c r="A9327" s="165" t="s">
        <v>9513</v>
      </c>
      <c r="B9327" s="166">
        <v>443.38</v>
      </c>
    </row>
    <row r="9328" spans="1:2" ht="12" customHeight="1" x14ac:dyDescent="0.2">
      <c r="A9328" s="165" t="s">
        <v>9514</v>
      </c>
      <c r="B9328" s="166">
        <v>53.22</v>
      </c>
    </row>
    <row r="9329" spans="1:2" ht="12" customHeight="1" x14ac:dyDescent="0.2">
      <c r="A9329" s="165" t="s">
        <v>9515</v>
      </c>
      <c r="B9329" s="166">
        <v>50.88</v>
      </c>
    </row>
    <row r="9330" spans="1:2" ht="12" customHeight="1" x14ac:dyDescent="0.2">
      <c r="A9330" s="165" t="s">
        <v>9516</v>
      </c>
      <c r="B9330" s="166">
        <v>45.72</v>
      </c>
    </row>
    <row r="9331" spans="1:2" ht="12" customHeight="1" x14ac:dyDescent="0.2">
      <c r="A9331" s="165" t="s">
        <v>9517</v>
      </c>
      <c r="B9331" s="166">
        <v>43.27</v>
      </c>
    </row>
    <row r="9332" spans="1:2" ht="12" customHeight="1" x14ac:dyDescent="0.2">
      <c r="A9332" s="165" t="s">
        <v>9518</v>
      </c>
      <c r="B9332" s="166">
        <v>10.63</v>
      </c>
    </row>
    <row r="9333" spans="1:2" ht="12" customHeight="1" x14ac:dyDescent="0.2">
      <c r="A9333" s="165" t="s">
        <v>9519</v>
      </c>
      <c r="B9333" s="166">
        <v>10.63</v>
      </c>
    </row>
    <row r="9334" spans="1:2" ht="12" customHeight="1" x14ac:dyDescent="0.2">
      <c r="A9334" s="165" t="s">
        <v>9520</v>
      </c>
      <c r="B9334" s="166">
        <v>11.73</v>
      </c>
    </row>
    <row r="9335" spans="1:2" ht="12" customHeight="1" x14ac:dyDescent="0.2">
      <c r="A9335" s="165" t="s">
        <v>9521</v>
      </c>
      <c r="B9335" s="166">
        <v>11.73</v>
      </c>
    </row>
    <row r="9336" spans="1:2" ht="12" customHeight="1" x14ac:dyDescent="0.2">
      <c r="A9336" s="165" t="s">
        <v>9522</v>
      </c>
      <c r="B9336" s="166">
        <v>27.85</v>
      </c>
    </row>
    <row r="9337" spans="1:2" ht="12" customHeight="1" x14ac:dyDescent="0.2">
      <c r="A9337" s="165" t="s">
        <v>9523</v>
      </c>
      <c r="B9337" s="166">
        <v>27.64</v>
      </c>
    </row>
    <row r="9338" spans="1:2" ht="12" customHeight="1" x14ac:dyDescent="0.2">
      <c r="A9338" s="165" t="s">
        <v>9524</v>
      </c>
      <c r="B9338" s="166">
        <v>27.43</v>
      </c>
    </row>
    <row r="9339" spans="1:2" ht="12" customHeight="1" x14ac:dyDescent="0.2">
      <c r="A9339" s="165" t="s">
        <v>9525</v>
      </c>
      <c r="B9339" s="166">
        <v>27.36</v>
      </c>
    </row>
    <row r="9340" spans="1:2" ht="12" customHeight="1" x14ac:dyDescent="0.2">
      <c r="A9340" s="165" t="s">
        <v>9526</v>
      </c>
      <c r="B9340" s="166">
        <v>7.91</v>
      </c>
    </row>
    <row r="9341" spans="1:2" ht="12" customHeight="1" x14ac:dyDescent="0.2">
      <c r="A9341" s="165" t="s">
        <v>9527</v>
      </c>
      <c r="B9341" s="166">
        <v>7.91</v>
      </c>
    </row>
    <row r="9342" spans="1:2" ht="12" customHeight="1" x14ac:dyDescent="0.2">
      <c r="A9342" s="165" t="s">
        <v>9528</v>
      </c>
      <c r="B9342" s="166">
        <v>10.76</v>
      </c>
    </row>
    <row r="9343" spans="1:2" ht="12" customHeight="1" x14ac:dyDescent="0.2">
      <c r="A9343" s="165" t="s">
        <v>9529</v>
      </c>
      <c r="B9343" s="166">
        <v>10.76</v>
      </c>
    </row>
    <row r="9344" spans="1:2" ht="12" customHeight="1" x14ac:dyDescent="0.2">
      <c r="A9344" s="165" t="s">
        <v>9530</v>
      </c>
      <c r="B9344" s="166">
        <v>7.56</v>
      </c>
    </row>
    <row r="9345" spans="1:2" ht="12" customHeight="1" x14ac:dyDescent="0.2">
      <c r="A9345" s="165" t="s">
        <v>9531</v>
      </c>
      <c r="B9345" s="166">
        <v>7.56</v>
      </c>
    </row>
    <row r="9346" spans="1:2" ht="12" customHeight="1" x14ac:dyDescent="0.2">
      <c r="A9346" s="165" t="s">
        <v>9532</v>
      </c>
      <c r="B9346" s="166">
        <v>5.14</v>
      </c>
    </row>
    <row r="9347" spans="1:2" ht="12" customHeight="1" x14ac:dyDescent="0.2">
      <c r="A9347" s="165" t="s">
        <v>9533</v>
      </c>
      <c r="B9347" s="166">
        <v>5.14</v>
      </c>
    </row>
    <row r="9348" spans="1:2" ht="12" customHeight="1" x14ac:dyDescent="0.2">
      <c r="A9348" s="165" t="s">
        <v>9534</v>
      </c>
      <c r="B9348" s="166">
        <v>15.11</v>
      </c>
    </row>
    <row r="9349" spans="1:2" ht="12" customHeight="1" x14ac:dyDescent="0.2">
      <c r="A9349" s="165" t="s">
        <v>9535</v>
      </c>
      <c r="B9349" s="166">
        <v>14.91</v>
      </c>
    </row>
    <row r="9350" spans="1:2" ht="12" customHeight="1" x14ac:dyDescent="0.2">
      <c r="A9350" s="165" t="s">
        <v>9536</v>
      </c>
      <c r="B9350" s="166">
        <v>21.55</v>
      </c>
    </row>
    <row r="9351" spans="1:2" ht="12" customHeight="1" x14ac:dyDescent="0.2">
      <c r="A9351" s="165" t="s">
        <v>9537</v>
      </c>
      <c r="B9351" s="166">
        <v>21.31</v>
      </c>
    </row>
    <row r="9352" spans="1:2" ht="12" customHeight="1" x14ac:dyDescent="0.2">
      <c r="A9352" s="165" t="s">
        <v>9538</v>
      </c>
      <c r="B9352" s="166">
        <v>28.21</v>
      </c>
    </row>
    <row r="9353" spans="1:2" ht="12" customHeight="1" x14ac:dyDescent="0.2">
      <c r="A9353" s="165" t="s">
        <v>9539</v>
      </c>
      <c r="B9353" s="166">
        <v>27.92</v>
      </c>
    </row>
    <row r="9354" spans="1:2" ht="12" customHeight="1" x14ac:dyDescent="0.2">
      <c r="A9354" s="165" t="s">
        <v>9540</v>
      </c>
      <c r="B9354" s="166">
        <v>398.31</v>
      </c>
    </row>
    <row r="9355" spans="1:2" ht="12" customHeight="1" x14ac:dyDescent="0.2">
      <c r="A9355" s="165" t="s">
        <v>9541</v>
      </c>
      <c r="B9355" s="166">
        <v>383.5</v>
      </c>
    </row>
    <row r="9356" spans="1:2" ht="12" customHeight="1" x14ac:dyDescent="0.2">
      <c r="A9356" s="165" t="s">
        <v>9542</v>
      </c>
      <c r="B9356" s="166">
        <v>104.13</v>
      </c>
    </row>
    <row r="9357" spans="1:2" ht="12" customHeight="1" x14ac:dyDescent="0.2">
      <c r="A9357" s="165" t="s">
        <v>9543</v>
      </c>
      <c r="B9357" s="166">
        <v>99.61</v>
      </c>
    </row>
    <row r="9358" spans="1:2" ht="12" customHeight="1" x14ac:dyDescent="0.2">
      <c r="A9358" s="165" t="s">
        <v>9544</v>
      </c>
      <c r="B9358" s="166">
        <v>107.48</v>
      </c>
    </row>
    <row r="9359" spans="1:2" ht="12" customHeight="1" x14ac:dyDescent="0.2">
      <c r="A9359" s="165" t="s">
        <v>9545</v>
      </c>
      <c r="B9359" s="166">
        <v>102.79</v>
      </c>
    </row>
    <row r="9360" spans="1:2" ht="12" customHeight="1" x14ac:dyDescent="0.2">
      <c r="A9360" s="165" t="s">
        <v>9546</v>
      </c>
      <c r="B9360" s="166">
        <v>187.56</v>
      </c>
    </row>
    <row r="9361" spans="1:2" ht="12" customHeight="1" x14ac:dyDescent="0.2">
      <c r="A9361" s="165" t="s">
        <v>9547</v>
      </c>
      <c r="B9361" s="166">
        <v>180.93</v>
      </c>
    </row>
    <row r="9362" spans="1:2" ht="12" customHeight="1" x14ac:dyDescent="0.2">
      <c r="A9362" s="165" t="s">
        <v>9548</v>
      </c>
      <c r="B9362" s="166">
        <v>112.51</v>
      </c>
    </row>
    <row r="9363" spans="1:2" ht="12" customHeight="1" x14ac:dyDescent="0.2">
      <c r="A9363" s="165" t="s">
        <v>9549</v>
      </c>
      <c r="B9363" s="166">
        <v>107.13</v>
      </c>
    </row>
    <row r="9364" spans="1:2" ht="12" customHeight="1" x14ac:dyDescent="0.2">
      <c r="A9364" s="165" t="s">
        <v>9550</v>
      </c>
      <c r="B9364" s="166">
        <v>164.8</v>
      </c>
    </row>
    <row r="9365" spans="1:2" ht="12" customHeight="1" x14ac:dyDescent="0.2">
      <c r="A9365" s="165" t="s">
        <v>9551</v>
      </c>
      <c r="B9365" s="166">
        <v>159.16999999999999</v>
      </c>
    </row>
    <row r="9366" spans="1:2" ht="12" customHeight="1" x14ac:dyDescent="0.2">
      <c r="A9366" s="165" t="s">
        <v>9552</v>
      </c>
      <c r="B9366" s="166">
        <v>191.63</v>
      </c>
    </row>
    <row r="9367" spans="1:2" ht="12" customHeight="1" x14ac:dyDescent="0.2">
      <c r="A9367" s="165" t="s">
        <v>9553</v>
      </c>
      <c r="B9367" s="166">
        <v>185.04</v>
      </c>
    </row>
    <row r="9368" spans="1:2" ht="12" customHeight="1" x14ac:dyDescent="0.2">
      <c r="A9368" s="165" t="s">
        <v>9554</v>
      </c>
      <c r="B9368" s="166">
        <v>68.56</v>
      </c>
    </row>
    <row r="9369" spans="1:2" ht="12" customHeight="1" x14ac:dyDescent="0.2">
      <c r="A9369" s="165" t="s">
        <v>9555</v>
      </c>
      <c r="B9369" s="166">
        <v>64.81</v>
      </c>
    </row>
    <row r="9370" spans="1:2" ht="12" customHeight="1" x14ac:dyDescent="0.2">
      <c r="A9370" s="165" t="s">
        <v>9556</v>
      </c>
      <c r="B9370" s="166">
        <v>93.5</v>
      </c>
    </row>
    <row r="9371" spans="1:2" ht="12" customHeight="1" x14ac:dyDescent="0.2">
      <c r="A9371" s="165" t="s">
        <v>9557</v>
      </c>
      <c r="B9371" s="166">
        <v>88.57</v>
      </c>
    </row>
    <row r="9372" spans="1:2" ht="12" customHeight="1" x14ac:dyDescent="0.2">
      <c r="A9372" s="165" t="s">
        <v>9558</v>
      </c>
      <c r="B9372" s="166">
        <v>119.97</v>
      </c>
    </row>
    <row r="9373" spans="1:2" ht="12" customHeight="1" x14ac:dyDescent="0.2">
      <c r="A9373" s="165" t="s">
        <v>9559</v>
      </c>
      <c r="B9373" s="166">
        <v>113.65</v>
      </c>
    </row>
    <row r="9374" spans="1:2" ht="12" customHeight="1" x14ac:dyDescent="0.2">
      <c r="A9374" s="165" t="s">
        <v>9560</v>
      </c>
      <c r="B9374" s="166">
        <v>90.41</v>
      </c>
    </row>
    <row r="9375" spans="1:2" ht="12" customHeight="1" x14ac:dyDescent="0.2">
      <c r="A9375" s="165" t="s">
        <v>9561</v>
      </c>
      <c r="B9375" s="166">
        <v>85.56</v>
      </c>
    </row>
    <row r="9376" spans="1:2" ht="12" customHeight="1" x14ac:dyDescent="0.2">
      <c r="A9376" s="165" t="s">
        <v>9562</v>
      </c>
      <c r="B9376" s="166">
        <v>117.03</v>
      </c>
    </row>
    <row r="9377" spans="1:2" ht="12" customHeight="1" x14ac:dyDescent="0.2">
      <c r="A9377" s="165" t="s">
        <v>9563</v>
      </c>
      <c r="B9377" s="166">
        <v>111.39</v>
      </c>
    </row>
    <row r="9378" spans="1:2" ht="12" customHeight="1" x14ac:dyDescent="0.2">
      <c r="A9378" s="165" t="s">
        <v>9564</v>
      </c>
      <c r="B9378" s="166">
        <v>155.62</v>
      </c>
    </row>
    <row r="9379" spans="1:2" ht="12" customHeight="1" x14ac:dyDescent="0.2">
      <c r="A9379" s="165" t="s">
        <v>9565</v>
      </c>
      <c r="B9379" s="166">
        <v>148.63</v>
      </c>
    </row>
    <row r="9380" spans="1:2" ht="12" customHeight="1" x14ac:dyDescent="0.2">
      <c r="A9380" s="165" t="s">
        <v>9566</v>
      </c>
      <c r="B9380" s="166">
        <v>184.39</v>
      </c>
    </row>
    <row r="9381" spans="1:2" ht="12" customHeight="1" x14ac:dyDescent="0.2">
      <c r="A9381" s="165" t="s">
        <v>9567</v>
      </c>
      <c r="B9381" s="166">
        <v>179.62</v>
      </c>
    </row>
    <row r="9382" spans="1:2" ht="12" customHeight="1" x14ac:dyDescent="0.2">
      <c r="A9382" s="165" t="s">
        <v>9568</v>
      </c>
      <c r="B9382" s="166">
        <v>304.85000000000002</v>
      </c>
    </row>
    <row r="9383" spans="1:2" ht="12" customHeight="1" x14ac:dyDescent="0.2">
      <c r="A9383" s="165" t="s">
        <v>9569</v>
      </c>
      <c r="B9383" s="166">
        <v>297.8</v>
      </c>
    </row>
    <row r="9384" spans="1:2" ht="12" customHeight="1" x14ac:dyDescent="0.2">
      <c r="A9384" s="165" t="s">
        <v>9570</v>
      </c>
      <c r="B9384" s="166">
        <v>436.13</v>
      </c>
    </row>
    <row r="9385" spans="1:2" ht="12" customHeight="1" x14ac:dyDescent="0.2">
      <c r="A9385" s="165" t="s">
        <v>9571</v>
      </c>
      <c r="B9385" s="166">
        <v>427.47</v>
      </c>
    </row>
    <row r="9386" spans="1:2" ht="12" customHeight="1" x14ac:dyDescent="0.2">
      <c r="A9386" s="165" t="s">
        <v>9572</v>
      </c>
      <c r="B9386" s="166">
        <v>191.93</v>
      </c>
    </row>
    <row r="9387" spans="1:2" ht="12" customHeight="1" x14ac:dyDescent="0.2">
      <c r="A9387" s="165" t="s">
        <v>9573</v>
      </c>
      <c r="B9387" s="166">
        <v>181.14</v>
      </c>
    </row>
    <row r="9388" spans="1:2" ht="12" customHeight="1" x14ac:dyDescent="0.2">
      <c r="A9388" s="165" t="s">
        <v>9574</v>
      </c>
      <c r="B9388" s="166">
        <v>1405.03</v>
      </c>
    </row>
    <row r="9389" spans="1:2" ht="12" customHeight="1" x14ac:dyDescent="0.2">
      <c r="A9389" s="165" t="s">
        <v>9575</v>
      </c>
      <c r="B9389" s="166">
        <v>1344.2</v>
      </c>
    </row>
    <row r="9390" spans="1:2" ht="12" customHeight="1" x14ac:dyDescent="0.2">
      <c r="A9390" s="165" t="s">
        <v>9576</v>
      </c>
      <c r="B9390" s="166">
        <v>1714.49</v>
      </c>
    </row>
    <row r="9391" spans="1:2" ht="12" customHeight="1" x14ac:dyDescent="0.2">
      <c r="A9391" s="165" t="s">
        <v>9577</v>
      </c>
      <c r="B9391" s="166">
        <v>1640.41</v>
      </c>
    </row>
    <row r="9392" spans="1:2" ht="12" customHeight="1" x14ac:dyDescent="0.2">
      <c r="A9392" s="165" t="s">
        <v>9578</v>
      </c>
      <c r="B9392" s="166">
        <v>2810.06</v>
      </c>
    </row>
    <row r="9393" spans="1:2" ht="12" customHeight="1" x14ac:dyDescent="0.2">
      <c r="A9393" s="165" t="s">
        <v>9579</v>
      </c>
      <c r="B9393" s="166">
        <v>2688.41</v>
      </c>
    </row>
    <row r="9394" spans="1:2" ht="12" customHeight="1" x14ac:dyDescent="0.2">
      <c r="A9394" s="165" t="s">
        <v>9580</v>
      </c>
      <c r="B9394" s="166">
        <v>3790.98</v>
      </c>
    </row>
    <row r="9395" spans="1:2" ht="12" customHeight="1" x14ac:dyDescent="0.2">
      <c r="A9395" s="165" t="s">
        <v>9581</v>
      </c>
      <c r="B9395" s="166">
        <v>3626.76</v>
      </c>
    </row>
    <row r="9396" spans="1:2" ht="12" customHeight="1" x14ac:dyDescent="0.2">
      <c r="A9396" s="165" t="s">
        <v>9582</v>
      </c>
      <c r="B9396" s="166">
        <v>14.59</v>
      </c>
    </row>
    <row r="9397" spans="1:2" ht="12" customHeight="1" x14ac:dyDescent="0.2">
      <c r="A9397" s="165" t="s">
        <v>9583</v>
      </c>
      <c r="B9397" s="166">
        <v>14.14</v>
      </c>
    </row>
    <row r="9398" spans="1:2" ht="12" customHeight="1" x14ac:dyDescent="0.2">
      <c r="A9398" s="165" t="s">
        <v>9584</v>
      </c>
      <c r="B9398" s="166">
        <v>109.69</v>
      </c>
    </row>
    <row r="9399" spans="1:2" ht="12" customHeight="1" x14ac:dyDescent="0.2">
      <c r="A9399" s="165" t="s">
        <v>9585</v>
      </c>
      <c r="B9399" s="166">
        <v>98.67</v>
      </c>
    </row>
    <row r="9400" spans="1:2" ht="12" customHeight="1" x14ac:dyDescent="0.2">
      <c r="A9400" s="165" t="s">
        <v>9586</v>
      </c>
      <c r="B9400" s="166">
        <v>356.11</v>
      </c>
    </row>
    <row r="9401" spans="1:2" ht="12" customHeight="1" x14ac:dyDescent="0.2">
      <c r="A9401" s="165" t="s">
        <v>9587</v>
      </c>
      <c r="B9401" s="166">
        <v>356.11</v>
      </c>
    </row>
    <row r="9402" spans="1:2" ht="12" customHeight="1" x14ac:dyDescent="0.2">
      <c r="A9402" s="165" t="s">
        <v>9588</v>
      </c>
      <c r="B9402" s="166">
        <v>378.82</v>
      </c>
    </row>
    <row r="9403" spans="1:2" ht="12" customHeight="1" x14ac:dyDescent="0.2">
      <c r="A9403" s="165" t="s">
        <v>9589</v>
      </c>
      <c r="B9403" s="166">
        <v>378.82</v>
      </c>
    </row>
    <row r="9404" spans="1:2" ht="12" customHeight="1" x14ac:dyDescent="0.2">
      <c r="A9404" s="165" t="s">
        <v>9590</v>
      </c>
      <c r="B9404" s="166">
        <v>403.81</v>
      </c>
    </row>
    <row r="9405" spans="1:2" ht="12" customHeight="1" x14ac:dyDescent="0.2">
      <c r="A9405" s="165" t="s">
        <v>9591</v>
      </c>
      <c r="B9405" s="166">
        <v>403.81</v>
      </c>
    </row>
    <row r="9406" spans="1:2" ht="12" customHeight="1" x14ac:dyDescent="0.2">
      <c r="A9406" s="165" t="s">
        <v>9592</v>
      </c>
      <c r="B9406" s="166">
        <v>424.34</v>
      </c>
    </row>
    <row r="9407" spans="1:2" ht="12" customHeight="1" x14ac:dyDescent="0.2">
      <c r="A9407" s="165" t="s">
        <v>9593</v>
      </c>
      <c r="B9407" s="166">
        <v>424.34</v>
      </c>
    </row>
    <row r="9408" spans="1:2" ht="12" customHeight="1" x14ac:dyDescent="0.2">
      <c r="A9408" s="165" t="s">
        <v>9594</v>
      </c>
      <c r="B9408" s="166">
        <v>454.41</v>
      </c>
    </row>
    <row r="9409" spans="1:2" ht="12" customHeight="1" x14ac:dyDescent="0.2">
      <c r="A9409" s="165" t="s">
        <v>9595</v>
      </c>
      <c r="B9409" s="166">
        <v>454.41</v>
      </c>
    </row>
    <row r="9410" spans="1:2" ht="12" customHeight="1" x14ac:dyDescent="0.2">
      <c r="A9410" s="165" t="s">
        <v>9596</v>
      </c>
      <c r="B9410" s="166">
        <v>460.22</v>
      </c>
    </row>
    <row r="9411" spans="1:2" ht="12" customHeight="1" x14ac:dyDescent="0.2">
      <c r="A9411" s="165" t="s">
        <v>9597</v>
      </c>
      <c r="B9411" s="166">
        <v>460.22</v>
      </c>
    </row>
    <row r="9412" spans="1:2" ht="12" customHeight="1" x14ac:dyDescent="0.2">
      <c r="A9412" s="165" t="s">
        <v>9598</v>
      </c>
      <c r="B9412" s="166">
        <v>461.28</v>
      </c>
    </row>
    <row r="9413" spans="1:2" ht="12" customHeight="1" x14ac:dyDescent="0.2">
      <c r="A9413" s="165" t="s">
        <v>9599</v>
      </c>
      <c r="B9413" s="166">
        <v>461.28</v>
      </c>
    </row>
    <row r="9414" spans="1:2" ht="12" customHeight="1" x14ac:dyDescent="0.2">
      <c r="A9414" s="165" t="s">
        <v>9600</v>
      </c>
      <c r="B9414" s="166">
        <v>444.79</v>
      </c>
    </row>
    <row r="9415" spans="1:2" ht="12" customHeight="1" x14ac:dyDescent="0.2">
      <c r="A9415" s="165" t="s">
        <v>9601</v>
      </c>
      <c r="B9415" s="166">
        <v>444.79</v>
      </c>
    </row>
    <row r="9416" spans="1:2" ht="12" customHeight="1" x14ac:dyDescent="0.2">
      <c r="A9416" s="165" t="s">
        <v>9602</v>
      </c>
      <c r="B9416" s="166">
        <v>1195.93</v>
      </c>
    </row>
    <row r="9417" spans="1:2" ht="12" customHeight="1" x14ac:dyDescent="0.2">
      <c r="A9417" s="165" t="s">
        <v>9603</v>
      </c>
      <c r="B9417" s="166">
        <v>1195.93</v>
      </c>
    </row>
    <row r="9418" spans="1:2" ht="12" customHeight="1" x14ac:dyDescent="0.2">
      <c r="A9418" s="165" t="s">
        <v>9604</v>
      </c>
      <c r="B9418" s="166">
        <v>423.69</v>
      </c>
    </row>
    <row r="9419" spans="1:2" ht="12" customHeight="1" x14ac:dyDescent="0.2">
      <c r="A9419" s="165" t="s">
        <v>9605</v>
      </c>
      <c r="B9419" s="166">
        <v>423.69</v>
      </c>
    </row>
    <row r="9420" spans="1:2" ht="12" customHeight="1" x14ac:dyDescent="0.2">
      <c r="A9420" s="165" t="s">
        <v>151</v>
      </c>
      <c r="B9420" s="166">
        <v>311.86</v>
      </c>
    </row>
    <row r="9421" spans="1:2" ht="12" customHeight="1" x14ac:dyDescent="0.2">
      <c r="A9421" s="165" t="s">
        <v>9606</v>
      </c>
      <c r="B9421" s="166">
        <v>311.86</v>
      </c>
    </row>
    <row r="9422" spans="1:2" ht="12" customHeight="1" x14ac:dyDescent="0.2">
      <c r="A9422" s="165" t="s">
        <v>9607</v>
      </c>
      <c r="B9422" s="166">
        <v>441.22</v>
      </c>
    </row>
    <row r="9423" spans="1:2" ht="12" customHeight="1" x14ac:dyDescent="0.2">
      <c r="A9423" s="165" t="s">
        <v>9608</v>
      </c>
      <c r="B9423" s="166">
        <v>441.22</v>
      </c>
    </row>
    <row r="9424" spans="1:2" ht="12" customHeight="1" x14ac:dyDescent="0.2">
      <c r="A9424" s="165" t="s">
        <v>9609</v>
      </c>
      <c r="B9424" s="166">
        <v>615.57000000000005</v>
      </c>
    </row>
    <row r="9425" spans="1:2" ht="12" customHeight="1" x14ac:dyDescent="0.2">
      <c r="A9425" s="165" t="s">
        <v>9610</v>
      </c>
      <c r="B9425" s="166">
        <v>615.57000000000005</v>
      </c>
    </row>
    <row r="9426" spans="1:2" ht="12" customHeight="1" x14ac:dyDescent="0.2">
      <c r="A9426" s="165" t="s">
        <v>9611</v>
      </c>
      <c r="B9426" s="166">
        <v>501.64</v>
      </c>
    </row>
    <row r="9427" spans="1:2" ht="12" customHeight="1" x14ac:dyDescent="0.2">
      <c r="A9427" s="165" t="s">
        <v>9612</v>
      </c>
      <c r="B9427" s="166">
        <v>501.64</v>
      </c>
    </row>
    <row r="9428" spans="1:2" ht="12" customHeight="1" x14ac:dyDescent="0.2">
      <c r="A9428" s="165" t="s">
        <v>9613</v>
      </c>
      <c r="B9428" s="166">
        <v>547.80999999999995</v>
      </c>
    </row>
    <row r="9429" spans="1:2" ht="12" customHeight="1" x14ac:dyDescent="0.2">
      <c r="A9429" s="165" t="s">
        <v>9614</v>
      </c>
      <c r="B9429" s="166">
        <v>547.80999999999995</v>
      </c>
    </row>
    <row r="9430" spans="1:2" ht="12" customHeight="1" x14ac:dyDescent="0.2">
      <c r="A9430" s="165" t="s">
        <v>9615</v>
      </c>
      <c r="B9430" s="166">
        <v>588.35</v>
      </c>
    </row>
    <row r="9431" spans="1:2" ht="12" customHeight="1" x14ac:dyDescent="0.2">
      <c r="A9431" s="165" t="s">
        <v>9616</v>
      </c>
      <c r="B9431" s="166">
        <v>588.35</v>
      </c>
    </row>
    <row r="9432" spans="1:2" ht="12" customHeight="1" x14ac:dyDescent="0.2">
      <c r="A9432" s="165" t="s">
        <v>9617</v>
      </c>
      <c r="B9432" s="166">
        <v>175.51</v>
      </c>
    </row>
    <row r="9433" spans="1:2" ht="12" customHeight="1" x14ac:dyDescent="0.2">
      <c r="A9433" s="165" t="s">
        <v>9618</v>
      </c>
      <c r="B9433" s="166">
        <v>157.87</v>
      </c>
    </row>
    <row r="9434" spans="1:2" ht="12" customHeight="1" x14ac:dyDescent="0.2">
      <c r="A9434" s="165" t="s">
        <v>9619</v>
      </c>
      <c r="B9434" s="166">
        <v>66.459999999999994</v>
      </c>
    </row>
    <row r="9435" spans="1:2" ht="12" customHeight="1" x14ac:dyDescent="0.2">
      <c r="A9435" s="165" t="s">
        <v>9620</v>
      </c>
      <c r="B9435" s="166">
        <v>61.39</v>
      </c>
    </row>
    <row r="9436" spans="1:2" ht="12" customHeight="1" x14ac:dyDescent="0.2">
      <c r="A9436" s="165" t="s">
        <v>9621</v>
      </c>
      <c r="B9436" s="166">
        <v>82.59</v>
      </c>
    </row>
    <row r="9437" spans="1:2" ht="12" customHeight="1" x14ac:dyDescent="0.2">
      <c r="A9437" s="165" t="s">
        <v>9622</v>
      </c>
      <c r="B9437" s="166">
        <v>75.09</v>
      </c>
    </row>
    <row r="9438" spans="1:2" ht="12" customHeight="1" x14ac:dyDescent="0.2">
      <c r="A9438" s="165" t="s">
        <v>9623</v>
      </c>
      <c r="B9438" s="166">
        <v>104.64</v>
      </c>
    </row>
    <row r="9439" spans="1:2" ht="12" customHeight="1" x14ac:dyDescent="0.2">
      <c r="A9439" s="165" t="s">
        <v>9624</v>
      </c>
      <c r="B9439" s="166">
        <v>94.72</v>
      </c>
    </row>
    <row r="9440" spans="1:2" ht="12" customHeight="1" x14ac:dyDescent="0.2">
      <c r="A9440" s="165" t="s">
        <v>9625</v>
      </c>
      <c r="B9440" s="166">
        <v>125.22</v>
      </c>
    </row>
    <row r="9441" spans="1:2" ht="12" customHeight="1" x14ac:dyDescent="0.2">
      <c r="A9441" s="165" t="s">
        <v>9626</v>
      </c>
      <c r="B9441" s="166">
        <v>113.47</v>
      </c>
    </row>
    <row r="9442" spans="1:2" ht="12" customHeight="1" x14ac:dyDescent="0.2">
      <c r="A9442" s="165" t="s">
        <v>9627</v>
      </c>
      <c r="B9442" s="166">
        <v>143.47</v>
      </c>
    </row>
    <row r="9443" spans="1:2" ht="12" customHeight="1" x14ac:dyDescent="0.2">
      <c r="A9443" s="165" t="s">
        <v>9628</v>
      </c>
      <c r="B9443" s="166">
        <v>130.24</v>
      </c>
    </row>
    <row r="9444" spans="1:2" ht="12" customHeight="1" x14ac:dyDescent="0.2">
      <c r="A9444" s="165" t="s">
        <v>9629</v>
      </c>
      <c r="B9444" s="166">
        <v>93.55</v>
      </c>
    </row>
    <row r="9445" spans="1:2" ht="12" customHeight="1" x14ac:dyDescent="0.2">
      <c r="A9445" s="165" t="s">
        <v>9630</v>
      </c>
      <c r="B9445" s="166">
        <v>90.53</v>
      </c>
    </row>
    <row r="9446" spans="1:2" ht="12" customHeight="1" x14ac:dyDescent="0.2">
      <c r="A9446" s="165" t="s">
        <v>9631</v>
      </c>
      <c r="B9446" s="166">
        <v>101.53</v>
      </c>
    </row>
    <row r="9447" spans="1:2" ht="12" customHeight="1" x14ac:dyDescent="0.2">
      <c r="A9447" s="165" t="s">
        <v>9632</v>
      </c>
      <c r="B9447" s="166">
        <v>97.3</v>
      </c>
    </row>
    <row r="9448" spans="1:2" ht="12" customHeight="1" x14ac:dyDescent="0.2">
      <c r="A9448" s="165" t="s">
        <v>9633</v>
      </c>
      <c r="B9448" s="166">
        <v>125.07</v>
      </c>
    </row>
    <row r="9449" spans="1:2" ht="12" customHeight="1" x14ac:dyDescent="0.2">
      <c r="A9449" s="165" t="s">
        <v>9634</v>
      </c>
      <c r="B9449" s="166">
        <v>112.97</v>
      </c>
    </row>
    <row r="9450" spans="1:2" ht="12" customHeight="1" x14ac:dyDescent="0.2">
      <c r="A9450" s="165" t="s">
        <v>9635</v>
      </c>
      <c r="B9450" s="166">
        <v>130.65</v>
      </c>
    </row>
    <row r="9451" spans="1:2" ht="12" customHeight="1" x14ac:dyDescent="0.2">
      <c r="A9451" s="165" t="s">
        <v>9636</v>
      </c>
      <c r="B9451" s="166">
        <v>118.08</v>
      </c>
    </row>
    <row r="9452" spans="1:2" ht="12" customHeight="1" x14ac:dyDescent="0.2">
      <c r="A9452" s="165" t="s">
        <v>9637</v>
      </c>
      <c r="B9452" s="166">
        <v>158.46</v>
      </c>
    </row>
    <row r="9453" spans="1:2" ht="12" customHeight="1" x14ac:dyDescent="0.2">
      <c r="A9453" s="165" t="s">
        <v>9638</v>
      </c>
      <c r="B9453" s="166">
        <v>143.57</v>
      </c>
    </row>
    <row r="9454" spans="1:2" ht="12" customHeight="1" x14ac:dyDescent="0.2">
      <c r="A9454" s="165" t="s">
        <v>9639</v>
      </c>
      <c r="B9454" s="166">
        <v>175.05</v>
      </c>
    </row>
    <row r="9455" spans="1:2" ht="12" customHeight="1" x14ac:dyDescent="0.2">
      <c r="A9455" s="165" t="s">
        <v>9640</v>
      </c>
      <c r="B9455" s="166">
        <v>158.58000000000001</v>
      </c>
    </row>
    <row r="9456" spans="1:2" ht="12" customHeight="1" x14ac:dyDescent="0.2">
      <c r="A9456" s="165" t="s">
        <v>9641</v>
      </c>
      <c r="B9456" s="166">
        <v>232.26</v>
      </c>
    </row>
    <row r="9457" spans="1:2" ht="12" customHeight="1" x14ac:dyDescent="0.2">
      <c r="A9457" s="165" t="s">
        <v>9642</v>
      </c>
      <c r="B9457" s="166">
        <v>209.92</v>
      </c>
    </row>
    <row r="9458" spans="1:2" ht="12" customHeight="1" x14ac:dyDescent="0.2">
      <c r="A9458" s="165" t="s">
        <v>9643</v>
      </c>
      <c r="B9458" s="166">
        <v>109.73</v>
      </c>
    </row>
    <row r="9459" spans="1:2" ht="12" customHeight="1" x14ac:dyDescent="0.2">
      <c r="A9459" s="165" t="s">
        <v>9644</v>
      </c>
      <c r="B9459" s="166">
        <v>99.14</v>
      </c>
    </row>
    <row r="9460" spans="1:2" ht="12" customHeight="1" x14ac:dyDescent="0.2">
      <c r="A9460" s="165" t="s">
        <v>9645</v>
      </c>
      <c r="B9460" s="166">
        <v>127.45</v>
      </c>
    </row>
    <row r="9461" spans="1:2" ht="12" customHeight="1" x14ac:dyDescent="0.2">
      <c r="A9461" s="165" t="s">
        <v>9646</v>
      </c>
      <c r="B9461" s="166">
        <v>115.08</v>
      </c>
    </row>
    <row r="9462" spans="1:2" ht="12" customHeight="1" x14ac:dyDescent="0.2">
      <c r="A9462" s="165" t="s">
        <v>9647</v>
      </c>
      <c r="B9462" s="166">
        <v>143.16</v>
      </c>
    </row>
    <row r="9463" spans="1:2" ht="12" customHeight="1" x14ac:dyDescent="0.2">
      <c r="A9463" s="165" t="s">
        <v>9648</v>
      </c>
      <c r="B9463" s="166">
        <v>129.78</v>
      </c>
    </row>
    <row r="9464" spans="1:2" ht="12" customHeight="1" x14ac:dyDescent="0.2">
      <c r="A9464" s="165" t="s">
        <v>9649</v>
      </c>
      <c r="B9464" s="166">
        <v>159.56</v>
      </c>
    </row>
    <row r="9465" spans="1:2" ht="12" customHeight="1" x14ac:dyDescent="0.2">
      <c r="A9465" s="165" t="s">
        <v>9650</v>
      </c>
      <c r="B9465" s="166">
        <v>144.63999999999999</v>
      </c>
    </row>
    <row r="9466" spans="1:2" ht="12" customHeight="1" x14ac:dyDescent="0.2">
      <c r="A9466" s="165" t="s">
        <v>9651</v>
      </c>
      <c r="B9466" s="166">
        <v>210.26</v>
      </c>
    </row>
    <row r="9467" spans="1:2" ht="12" customHeight="1" x14ac:dyDescent="0.2">
      <c r="A9467" s="165" t="s">
        <v>9652</v>
      </c>
      <c r="B9467" s="166">
        <v>190.12</v>
      </c>
    </row>
    <row r="9468" spans="1:2" ht="12" customHeight="1" x14ac:dyDescent="0.2">
      <c r="A9468" s="165" t="s">
        <v>9653</v>
      </c>
      <c r="B9468" s="166">
        <v>95.54</v>
      </c>
    </row>
    <row r="9469" spans="1:2" ht="12" customHeight="1" x14ac:dyDescent="0.2">
      <c r="A9469" s="165" t="s">
        <v>9654</v>
      </c>
      <c r="B9469" s="166">
        <v>86.07</v>
      </c>
    </row>
    <row r="9470" spans="1:2" ht="12" customHeight="1" x14ac:dyDescent="0.2">
      <c r="A9470" s="165" t="s">
        <v>9655</v>
      </c>
      <c r="B9470" s="166">
        <v>96.14</v>
      </c>
    </row>
    <row r="9471" spans="1:2" ht="12" customHeight="1" x14ac:dyDescent="0.2">
      <c r="A9471" s="165" t="s">
        <v>9656</v>
      </c>
      <c r="B9471" s="166">
        <v>86.59</v>
      </c>
    </row>
    <row r="9472" spans="1:2" ht="12" customHeight="1" x14ac:dyDescent="0.2">
      <c r="A9472" s="165" t="s">
        <v>9657</v>
      </c>
      <c r="B9472" s="166">
        <v>97.04</v>
      </c>
    </row>
    <row r="9473" spans="1:2" ht="12" customHeight="1" x14ac:dyDescent="0.2">
      <c r="A9473" s="165" t="s">
        <v>9658</v>
      </c>
      <c r="B9473" s="166">
        <v>87.38</v>
      </c>
    </row>
    <row r="9474" spans="1:2" ht="12" customHeight="1" x14ac:dyDescent="0.2">
      <c r="A9474" s="165" t="s">
        <v>9659</v>
      </c>
      <c r="B9474" s="166">
        <v>100.65</v>
      </c>
    </row>
    <row r="9475" spans="1:2" ht="12" customHeight="1" x14ac:dyDescent="0.2">
      <c r="A9475" s="165" t="s">
        <v>9660</v>
      </c>
      <c r="B9475" s="166">
        <v>90.62</v>
      </c>
    </row>
    <row r="9476" spans="1:2" ht="12" customHeight="1" x14ac:dyDescent="0.2">
      <c r="A9476" s="165" t="s">
        <v>9661</v>
      </c>
      <c r="B9476" s="166">
        <v>116.16</v>
      </c>
    </row>
    <row r="9477" spans="1:2" ht="12" customHeight="1" x14ac:dyDescent="0.2">
      <c r="A9477" s="165" t="s">
        <v>9662</v>
      </c>
      <c r="B9477" s="166">
        <v>104.57</v>
      </c>
    </row>
    <row r="9478" spans="1:2" ht="12" customHeight="1" x14ac:dyDescent="0.2">
      <c r="A9478" s="165" t="s">
        <v>9663</v>
      </c>
      <c r="B9478" s="166">
        <v>9.0299999999999994</v>
      </c>
    </row>
    <row r="9479" spans="1:2" ht="12" customHeight="1" x14ac:dyDescent="0.2">
      <c r="A9479" s="165" t="s">
        <v>9664</v>
      </c>
      <c r="B9479" s="166">
        <v>8.1199999999999992</v>
      </c>
    </row>
    <row r="9480" spans="1:2" ht="12" customHeight="1" x14ac:dyDescent="0.2">
      <c r="A9480" s="165" t="s">
        <v>9665</v>
      </c>
      <c r="B9480" s="166">
        <v>5.61</v>
      </c>
    </row>
    <row r="9481" spans="1:2" ht="12" customHeight="1" x14ac:dyDescent="0.2">
      <c r="A9481" s="165" t="s">
        <v>9666</v>
      </c>
      <c r="B9481" s="166">
        <v>5.16</v>
      </c>
    </row>
    <row r="9482" spans="1:2" ht="12" customHeight="1" x14ac:dyDescent="0.2">
      <c r="A9482" s="165" t="s">
        <v>9667</v>
      </c>
      <c r="B9482" s="166">
        <v>109.75</v>
      </c>
    </row>
    <row r="9483" spans="1:2" ht="12" customHeight="1" x14ac:dyDescent="0.2">
      <c r="A9483" s="165" t="s">
        <v>9668</v>
      </c>
      <c r="B9483" s="166">
        <v>98.86</v>
      </c>
    </row>
    <row r="9484" spans="1:2" ht="12" customHeight="1" x14ac:dyDescent="0.2">
      <c r="A9484" s="165" t="s">
        <v>9669</v>
      </c>
      <c r="B9484" s="166">
        <v>110.41</v>
      </c>
    </row>
    <row r="9485" spans="1:2" ht="12" customHeight="1" x14ac:dyDescent="0.2">
      <c r="A9485" s="165" t="s">
        <v>9670</v>
      </c>
      <c r="B9485" s="166">
        <v>99.44</v>
      </c>
    </row>
    <row r="9486" spans="1:2" ht="12" customHeight="1" x14ac:dyDescent="0.2">
      <c r="A9486" s="165" t="s">
        <v>9671</v>
      </c>
      <c r="B9486" s="166">
        <v>111.59</v>
      </c>
    </row>
    <row r="9487" spans="1:2" ht="12" customHeight="1" x14ac:dyDescent="0.2">
      <c r="A9487" s="165" t="s">
        <v>9672</v>
      </c>
      <c r="B9487" s="166">
        <v>100.49</v>
      </c>
    </row>
    <row r="9488" spans="1:2" ht="12" customHeight="1" x14ac:dyDescent="0.2">
      <c r="A9488" s="165" t="s">
        <v>9673</v>
      </c>
      <c r="B9488" s="166">
        <v>115.6</v>
      </c>
    </row>
    <row r="9489" spans="1:2" ht="12" customHeight="1" x14ac:dyDescent="0.2">
      <c r="A9489" s="165" t="s">
        <v>9674</v>
      </c>
      <c r="B9489" s="166">
        <v>104.09</v>
      </c>
    </row>
    <row r="9490" spans="1:2" ht="12" customHeight="1" x14ac:dyDescent="0.2">
      <c r="A9490" s="165" t="s">
        <v>9675</v>
      </c>
      <c r="B9490" s="166">
        <v>133.47999999999999</v>
      </c>
    </row>
    <row r="9491" spans="1:2" ht="12" customHeight="1" x14ac:dyDescent="0.2">
      <c r="A9491" s="165" t="s">
        <v>9676</v>
      </c>
      <c r="B9491" s="166">
        <v>120.16</v>
      </c>
    </row>
    <row r="9492" spans="1:2" ht="12" customHeight="1" x14ac:dyDescent="0.2">
      <c r="A9492" s="165" t="s">
        <v>9677</v>
      </c>
      <c r="B9492" s="166">
        <v>188.04</v>
      </c>
    </row>
    <row r="9493" spans="1:2" ht="12" customHeight="1" x14ac:dyDescent="0.2">
      <c r="A9493" s="165" t="s">
        <v>9678</v>
      </c>
      <c r="B9493" s="166">
        <v>170.48</v>
      </c>
    </row>
    <row r="9494" spans="1:2" ht="12" customHeight="1" x14ac:dyDescent="0.2">
      <c r="A9494" s="165" t="s">
        <v>9679</v>
      </c>
      <c r="B9494" s="166">
        <v>619.22</v>
      </c>
    </row>
    <row r="9495" spans="1:2" ht="12" customHeight="1" x14ac:dyDescent="0.2">
      <c r="A9495" s="165" t="s">
        <v>9680</v>
      </c>
      <c r="B9495" s="166">
        <v>594.41</v>
      </c>
    </row>
    <row r="9496" spans="1:2" ht="12" customHeight="1" x14ac:dyDescent="0.2">
      <c r="A9496" s="165" t="s">
        <v>9681</v>
      </c>
      <c r="B9496" s="166">
        <v>641.92999999999995</v>
      </c>
    </row>
    <row r="9497" spans="1:2" ht="12" customHeight="1" x14ac:dyDescent="0.2">
      <c r="A9497" s="165" t="s">
        <v>9682</v>
      </c>
      <c r="B9497" s="166">
        <v>617.12</v>
      </c>
    </row>
    <row r="9498" spans="1:2" ht="12" customHeight="1" x14ac:dyDescent="0.2">
      <c r="A9498" s="165" t="s">
        <v>9683</v>
      </c>
      <c r="B9498" s="166">
        <v>666.92</v>
      </c>
    </row>
    <row r="9499" spans="1:2" ht="12" customHeight="1" x14ac:dyDescent="0.2">
      <c r="A9499" s="165" t="s">
        <v>9684</v>
      </c>
      <c r="B9499" s="166">
        <v>642.11</v>
      </c>
    </row>
    <row r="9500" spans="1:2" ht="12" customHeight="1" x14ac:dyDescent="0.2">
      <c r="A9500" s="165" t="s">
        <v>9685</v>
      </c>
      <c r="B9500" s="166">
        <v>687.45</v>
      </c>
    </row>
    <row r="9501" spans="1:2" ht="12" customHeight="1" x14ac:dyDescent="0.2">
      <c r="A9501" s="165" t="s">
        <v>9686</v>
      </c>
      <c r="B9501" s="166">
        <v>662.64</v>
      </c>
    </row>
    <row r="9502" spans="1:2" ht="12" customHeight="1" x14ac:dyDescent="0.2">
      <c r="A9502" s="165" t="s">
        <v>9687</v>
      </c>
      <c r="B9502" s="166">
        <v>717.52</v>
      </c>
    </row>
    <row r="9503" spans="1:2" ht="12" customHeight="1" x14ac:dyDescent="0.2">
      <c r="A9503" s="165" t="s">
        <v>9688</v>
      </c>
      <c r="B9503" s="166">
        <v>692.71</v>
      </c>
    </row>
    <row r="9504" spans="1:2" ht="12" customHeight="1" x14ac:dyDescent="0.2">
      <c r="A9504" s="165" t="s">
        <v>9689</v>
      </c>
      <c r="B9504" s="166">
        <v>723.33</v>
      </c>
    </row>
    <row r="9505" spans="1:2" ht="12" customHeight="1" x14ac:dyDescent="0.2">
      <c r="A9505" s="165" t="s">
        <v>9690</v>
      </c>
      <c r="B9505" s="166">
        <v>698.52</v>
      </c>
    </row>
    <row r="9506" spans="1:2" ht="12" customHeight="1" x14ac:dyDescent="0.2">
      <c r="A9506" s="165" t="s">
        <v>9691</v>
      </c>
      <c r="B9506" s="166">
        <v>724.39</v>
      </c>
    </row>
    <row r="9507" spans="1:2" ht="12" customHeight="1" x14ac:dyDescent="0.2">
      <c r="A9507" s="165" t="s">
        <v>9692</v>
      </c>
      <c r="B9507" s="166">
        <v>699.58</v>
      </c>
    </row>
    <row r="9508" spans="1:2" ht="12" customHeight="1" x14ac:dyDescent="0.2">
      <c r="A9508" s="165" t="s">
        <v>9693</v>
      </c>
      <c r="B9508" s="166">
        <v>682.21</v>
      </c>
    </row>
    <row r="9509" spans="1:2" ht="12" customHeight="1" x14ac:dyDescent="0.2">
      <c r="A9509" s="165" t="s">
        <v>9694</v>
      </c>
      <c r="B9509" s="166">
        <v>657.4</v>
      </c>
    </row>
    <row r="9510" spans="1:2" ht="12" customHeight="1" x14ac:dyDescent="0.2">
      <c r="A9510" s="165" t="s">
        <v>9695</v>
      </c>
      <c r="B9510" s="166">
        <v>549.54999999999995</v>
      </c>
    </row>
    <row r="9511" spans="1:2" ht="12" customHeight="1" x14ac:dyDescent="0.2">
      <c r="A9511" s="165" t="s">
        <v>9696</v>
      </c>
      <c r="B9511" s="166">
        <v>528.14</v>
      </c>
    </row>
    <row r="9512" spans="1:2" ht="12" customHeight="1" x14ac:dyDescent="0.2">
      <c r="A9512" s="165" t="s">
        <v>9697</v>
      </c>
      <c r="B9512" s="166">
        <v>468.81</v>
      </c>
    </row>
    <row r="9513" spans="1:2" ht="12" customHeight="1" x14ac:dyDescent="0.2">
      <c r="A9513" s="165" t="s">
        <v>9698</v>
      </c>
      <c r="B9513" s="166">
        <v>447.4</v>
      </c>
    </row>
    <row r="9514" spans="1:2" ht="12" customHeight="1" x14ac:dyDescent="0.2">
      <c r="A9514" s="165" t="s">
        <v>9699</v>
      </c>
      <c r="B9514" s="166">
        <v>537.73</v>
      </c>
    </row>
    <row r="9515" spans="1:2" ht="12" customHeight="1" x14ac:dyDescent="0.2">
      <c r="A9515" s="165" t="s">
        <v>9700</v>
      </c>
      <c r="B9515" s="166">
        <v>515.96</v>
      </c>
    </row>
    <row r="9516" spans="1:2" ht="12" customHeight="1" x14ac:dyDescent="0.2">
      <c r="A9516" s="165" t="s">
        <v>9701</v>
      </c>
      <c r="B9516" s="166">
        <v>62.66</v>
      </c>
    </row>
    <row r="9517" spans="1:2" ht="12" customHeight="1" x14ac:dyDescent="0.2">
      <c r="A9517" s="165" t="s">
        <v>9702</v>
      </c>
      <c r="B9517" s="166">
        <v>58.47</v>
      </c>
    </row>
    <row r="9518" spans="1:2" ht="12" customHeight="1" x14ac:dyDescent="0.2">
      <c r="A9518" s="165" t="s">
        <v>9703</v>
      </c>
      <c r="B9518" s="166">
        <v>64.040000000000006</v>
      </c>
    </row>
    <row r="9519" spans="1:2" ht="12" customHeight="1" x14ac:dyDescent="0.2">
      <c r="A9519" s="165" t="s">
        <v>9704</v>
      </c>
      <c r="B9519" s="166">
        <v>59.84</v>
      </c>
    </row>
    <row r="9520" spans="1:2" ht="12" customHeight="1" x14ac:dyDescent="0.2">
      <c r="A9520" s="165" t="s">
        <v>9705</v>
      </c>
      <c r="B9520" s="166">
        <v>65.17</v>
      </c>
    </row>
    <row r="9521" spans="1:2" ht="12" customHeight="1" x14ac:dyDescent="0.2">
      <c r="A9521" s="165" t="s">
        <v>9706</v>
      </c>
      <c r="B9521" s="166">
        <v>60.97</v>
      </c>
    </row>
    <row r="9522" spans="1:2" ht="12" customHeight="1" x14ac:dyDescent="0.2">
      <c r="A9522" s="165" t="s">
        <v>9707</v>
      </c>
      <c r="B9522" s="166">
        <v>66.819999999999993</v>
      </c>
    </row>
    <row r="9523" spans="1:2" ht="12" customHeight="1" x14ac:dyDescent="0.2">
      <c r="A9523" s="165" t="s">
        <v>9708</v>
      </c>
      <c r="B9523" s="166">
        <v>62.63</v>
      </c>
    </row>
    <row r="9524" spans="1:2" ht="12" customHeight="1" x14ac:dyDescent="0.2">
      <c r="A9524" s="165" t="s">
        <v>9709</v>
      </c>
      <c r="B9524" s="166">
        <v>72.14</v>
      </c>
    </row>
    <row r="9525" spans="1:2" ht="12" customHeight="1" x14ac:dyDescent="0.2">
      <c r="A9525" s="165" t="s">
        <v>9710</v>
      </c>
      <c r="B9525" s="166">
        <v>67.94</v>
      </c>
    </row>
    <row r="9526" spans="1:2" ht="12" customHeight="1" x14ac:dyDescent="0.2">
      <c r="A9526" s="165" t="s">
        <v>9711</v>
      </c>
      <c r="B9526" s="166">
        <v>74.13</v>
      </c>
    </row>
    <row r="9527" spans="1:2" ht="12" customHeight="1" x14ac:dyDescent="0.2">
      <c r="A9527" s="165" t="s">
        <v>9712</v>
      </c>
      <c r="B9527" s="166">
        <v>69.94</v>
      </c>
    </row>
    <row r="9528" spans="1:2" ht="12" customHeight="1" x14ac:dyDescent="0.2">
      <c r="A9528" s="165" t="s">
        <v>9713</v>
      </c>
      <c r="B9528" s="166">
        <v>75.78</v>
      </c>
    </row>
    <row r="9529" spans="1:2" ht="12" customHeight="1" x14ac:dyDescent="0.2">
      <c r="A9529" s="165" t="s">
        <v>9714</v>
      </c>
      <c r="B9529" s="166">
        <v>71.58</v>
      </c>
    </row>
    <row r="9530" spans="1:2" ht="12" customHeight="1" x14ac:dyDescent="0.2">
      <c r="A9530" s="165" t="s">
        <v>9715</v>
      </c>
      <c r="B9530" s="166">
        <v>78.180000000000007</v>
      </c>
    </row>
    <row r="9531" spans="1:2" ht="12" customHeight="1" x14ac:dyDescent="0.2">
      <c r="A9531" s="165" t="s">
        <v>9716</v>
      </c>
      <c r="B9531" s="166">
        <v>73.989999999999995</v>
      </c>
    </row>
    <row r="9532" spans="1:2" ht="12" customHeight="1" x14ac:dyDescent="0.2">
      <c r="A9532" s="165" t="s">
        <v>9717</v>
      </c>
      <c r="B9532" s="166">
        <v>83.5</v>
      </c>
    </row>
    <row r="9533" spans="1:2" ht="12" customHeight="1" x14ac:dyDescent="0.2">
      <c r="A9533" s="165" t="s">
        <v>9718</v>
      </c>
      <c r="B9533" s="166">
        <v>79.31</v>
      </c>
    </row>
    <row r="9534" spans="1:2" ht="12" customHeight="1" x14ac:dyDescent="0.2">
      <c r="A9534" s="165" t="s">
        <v>9719</v>
      </c>
      <c r="B9534" s="166">
        <v>86.25</v>
      </c>
    </row>
    <row r="9535" spans="1:2" ht="12" customHeight="1" x14ac:dyDescent="0.2">
      <c r="A9535" s="165" t="s">
        <v>9720</v>
      </c>
      <c r="B9535" s="166">
        <v>82.05</v>
      </c>
    </row>
    <row r="9536" spans="1:2" ht="12" customHeight="1" x14ac:dyDescent="0.2">
      <c r="A9536" s="165" t="s">
        <v>9721</v>
      </c>
      <c r="B9536" s="166">
        <v>88.51</v>
      </c>
    </row>
    <row r="9537" spans="1:2" ht="12" customHeight="1" x14ac:dyDescent="0.2">
      <c r="A9537" s="165" t="s">
        <v>9722</v>
      </c>
      <c r="B9537" s="166">
        <v>84.31</v>
      </c>
    </row>
    <row r="9538" spans="1:2" ht="12" customHeight="1" x14ac:dyDescent="0.2">
      <c r="A9538" s="165" t="s">
        <v>9723</v>
      </c>
      <c r="B9538" s="166">
        <v>91.81</v>
      </c>
    </row>
    <row r="9539" spans="1:2" ht="12" customHeight="1" x14ac:dyDescent="0.2">
      <c r="A9539" s="165" t="s">
        <v>9724</v>
      </c>
      <c r="B9539" s="166">
        <v>87.62</v>
      </c>
    </row>
    <row r="9540" spans="1:2" ht="12" customHeight="1" x14ac:dyDescent="0.2">
      <c r="A9540" s="165" t="s">
        <v>9725</v>
      </c>
      <c r="B9540" s="166">
        <v>41.96</v>
      </c>
    </row>
    <row r="9541" spans="1:2" ht="12" customHeight="1" x14ac:dyDescent="0.2">
      <c r="A9541" s="165" t="s">
        <v>9726</v>
      </c>
      <c r="B9541" s="166">
        <v>38.67</v>
      </c>
    </row>
    <row r="9542" spans="1:2" ht="12" customHeight="1" x14ac:dyDescent="0.2">
      <c r="A9542" s="165" t="s">
        <v>9727</v>
      </c>
      <c r="B9542" s="166">
        <v>342.65</v>
      </c>
    </row>
    <row r="9543" spans="1:2" ht="12" customHeight="1" x14ac:dyDescent="0.2">
      <c r="A9543" s="165" t="s">
        <v>9728</v>
      </c>
      <c r="B9543" s="166">
        <v>315.27</v>
      </c>
    </row>
    <row r="9544" spans="1:2" ht="12" customHeight="1" x14ac:dyDescent="0.2">
      <c r="A9544" s="165" t="s">
        <v>9729</v>
      </c>
      <c r="B9544" s="166">
        <v>455.43</v>
      </c>
    </row>
    <row r="9545" spans="1:2" ht="12" customHeight="1" x14ac:dyDescent="0.2">
      <c r="A9545" s="165" t="s">
        <v>9730</v>
      </c>
      <c r="B9545" s="166">
        <v>428.05</v>
      </c>
    </row>
    <row r="9546" spans="1:2" ht="12" customHeight="1" x14ac:dyDescent="0.2">
      <c r="A9546" s="165" t="s">
        <v>9731</v>
      </c>
      <c r="B9546" s="166">
        <v>79.95</v>
      </c>
    </row>
    <row r="9547" spans="1:2" ht="12" customHeight="1" x14ac:dyDescent="0.2">
      <c r="A9547" s="165" t="s">
        <v>9732</v>
      </c>
      <c r="B9547" s="166">
        <v>74.11</v>
      </c>
    </row>
    <row r="9548" spans="1:2" ht="12" customHeight="1" x14ac:dyDescent="0.2">
      <c r="A9548" s="165" t="s">
        <v>9733</v>
      </c>
      <c r="B9548" s="166">
        <v>89.38</v>
      </c>
    </row>
    <row r="9549" spans="1:2" ht="12" customHeight="1" x14ac:dyDescent="0.2">
      <c r="A9549" s="165" t="s">
        <v>9734</v>
      </c>
      <c r="B9549" s="166">
        <v>83.54</v>
      </c>
    </row>
    <row r="9550" spans="1:2" ht="12" customHeight="1" x14ac:dyDescent="0.2">
      <c r="A9550" s="165" t="s">
        <v>9735</v>
      </c>
      <c r="B9550" s="166">
        <v>101.86</v>
      </c>
    </row>
    <row r="9551" spans="1:2" ht="12" customHeight="1" x14ac:dyDescent="0.2">
      <c r="A9551" s="165" t="s">
        <v>9736</v>
      </c>
      <c r="B9551" s="166">
        <v>96.03</v>
      </c>
    </row>
    <row r="9552" spans="1:2" ht="12" customHeight="1" x14ac:dyDescent="0.2">
      <c r="A9552" s="165" t="s">
        <v>9737</v>
      </c>
      <c r="B9552" s="166">
        <v>118.28</v>
      </c>
    </row>
    <row r="9553" spans="1:2" ht="12" customHeight="1" x14ac:dyDescent="0.2">
      <c r="A9553" s="165" t="s">
        <v>9738</v>
      </c>
      <c r="B9553" s="166">
        <v>112.44</v>
      </c>
    </row>
    <row r="9554" spans="1:2" ht="12" customHeight="1" x14ac:dyDescent="0.2">
      <c r="A9554" s="165" t="s">
        <v>9739</v>
      </c>
      <c r="B9554" s="166">
        <v>148.47999999999999</v>
      </c>
    </row>
    <row r="9555" spans="1:2" ht="12" customHeight="1" x14ac:dyDescent="0.2">
      <c r="A9555" s="165" t="s">
        <v>9740</v>
      </c>
      <c r="B9555" s="166">
        <v>138.71</v>
      </c>
    </row>
    <row r="9556" spans="1:2" ht="12" customHeight="1" x14ac:dyDescent="0.2">
      <c r="A9556" s="165" t="s">
        <v>9741</v>
      </c>
      <c r="B9556" s="166">
        <v>133.21</v>
      </c>
    </row>
    <row r="9557" spans="1:2" ht="12" customHeight="1" x14ac:dyDescent="0.2">
      <c r="A9557" s="165" t="s">
        <v>9742</v>
      </c>
      <c r="B9557" s="166">
        <v>123.44</v>
      </c>
    </row>
    <row r="9558" spans="1:2" ht="12" customHeight="1" x14ac:dyDescent="0.2">
      <c r="A9558" s="165" t="s">
        <v>9743</v>
      </c>
      <c r="B9558" s="166">
        <v>84.48</v>
      </c>
    </row>
    <row r="9559" spans="1:2" ht="12" customHeight="1" x14ac:dyDescent="0.2">
      <c r="A9559" s="165" t="s">
        <v>9744</v>
      </c>
      <c r="B9559" s="166">
        <v>78.91</v>
      </c>
    </row>
    <row r="9560" spans="1:2" ht="12" customHeight="1" x14ac:dyDescent="0.2">
      <c r="A9560" s="165" t="s">
        <v>9745</v>
      </c>
      <c r="B9560" s="166">
        <v>228.43</v>
      </c>
    </row>
    <row r="9561" spans="1:2" ht="12" customHeight="1" x14ac:dyDescent="0.2">
      <c r="A9561" s="165" t="s">
        <v>9746</v>
      </c>
      <c r="B9561" s="166">
        <v>219.9</v>
      </c>
    </row>
    <row r="9562" spans="1:2" ht="12" customHeight="1" x14ac:dyDescent="0.2">
      <c r="A9562" s="165" t="s">
        <v>9747</v>
      </c>
      <c r="B9562" s="166">
        <v>172.55</v>
      </c>
    </row>
    <row r="9563" spans="1:2" ht="12" customHeight="1" x14ac:dyDescent="0.2">
      <c r="A9563" s="165" t="s">
        <v>9748</v>
      </c>
      <c r="B9563" s="166">
        <v>162.76</v>
      </c>
    </row>
    <row r="9564" spans="1:2" ht="12" customHeight="1" x14ac:dyDescent="0.2">
      <c r="A9564" s="165" t="s">
        <v>9749</v>
      </c>
      <c r="B9564" s="166">
        <v>41.8</v>
      </c>
    </row>
    <row r="9565" spans="1:2" ht="12" customHeight="1" x14ac:dyDescent="0.2">
      <c r="A9565" s="165" t="s">
        <v>9750</v>
      </c>
      <c r="B9565" s="166">
        <v>39.15</v>
      </c>
    </row>
    <row r="9566" spans="1:2" ht="12" customHeight="1" x14ac:dyDescent="0.2">
      <c r="A9566" s="165" t="s">
        <v>9751</v>
      </c>
      <c r="B9566" s="166">
        <v>77.45</v>
      </c>
    </row>
    <row r="9567" spans="1:2" ht="12" customHeight="1" x14ac:dyDescent="0.2">
      <c r="A9567" s="165" t="s">
        <v>9752</v>
      </c>
      <c r="B9567" s="166">
        <v>73.94</v>
      </c>
    </row>
    <row r="9568" spans="1:2" ht="12" customHeight="1" x14ac:dyDescent="0.2">
      <c r="A9568" s="165" t="s">
        <v>9753</v>
      </c>
      <c r="B9568" s="166">
        <v>14.25</v>
      </c>
    </row>
    <row r="9569" spans="1:2" ht="12" customHeight="1" x14ac:dyDescent="0.2">
      <c r="A9569" s="165" t="s">
        <v>9754</v>
      </c>
      <c r="B9569" s="166">
        <v>13.36</v>
      </c>
    </row>
    <row r="9570" spans="1:2" ht="12" customHeight="1" x14ac:dyDescent="0.2">
      <c r="A9570" s="165" t="s">
        <v>9755</v>
      </c>
      <c r="B9570" s="166">
        <v>18.14</v>
      </c>
    </row>
    <row r="9571" spans="1:2" ht="12" customHeight="1" x14ac:dyDescent="0.2">
      <c r="A9571" s="165" t="s">
        <v>9756</v>
      </c>
      <c r="B9571" s="166">
        <v>17.170000000000002</v>
      </c>
    </row>
    <row r="9572" spans="1:2" ht="12" customHeight="1" x14ac:dyDescent="0.2">
      <c r="A9572" s="165" t="s">
        <v>9757</v>
      </c>
      <c r="B9572" s="166">
        <v>20.96</v>
      </c>
    </row>
    <row r="9573" spans="1:2" ht="12" customHeight="1" x14ac:dyDescent="0.2">
      <c r="A9573" s="165" t="s">
        <v>9758</v>
      </c>
      <c r="B9573" s="166">
        <v>19.84</v>
      </c>
    </row>
    <row r="9574" spans="1:2" ht="12" customHeight="1" x14ac:dyDescent="0.2">
      <c r="A9574" s="165" t="s">
        <v>9759</v>
      </c>
      <c r="B9574" s="166">
        <v>27.93</v>
      </c>
    </row>
    <row r="9575" spans="1:2" ht="12" customHeight="1" x14ac:dyDescent="0.2">
      <c r="A9575" s="165" t="s">
        <v>9760</v>
      </c>
      <c r="B9575" s="166">
        <v>26.44</v>
      </c>
    </row>
    <row r="9576" spans="1:2" ht="12" customHeight="1" x14ac:dyDescent="0.2">
      <c r="A9576" s="165" t="s">
        <v>9761</v>
      </c>
      <c r="B9576" s="166">
        <v>112.83</v>
      </c>
    </row>
    <row r="9577" spans="1:2" ht="12" customHeight="1" x14ac:dyDescent="0.2">
      <c r="A9577" s="165" t="s">
        <v>9762</v>
      </c>
      <c r="B9577" s="166">
        <v>106.33</v>
      </c>
    </row>
    <row r="9578" spans="1:2" ht="12" customHeight="1" x14ac:dyDescent="0.2">
      <c r="A9578" s="165" t="s">
        <v>9763</v>
      </c>
      <c r="B9578" s="166">
        <v>4457.97</v>
      </c>
    </row>
    <row r="9579" spans="1:2" ht="12" customHeight="1" x14ac:dyDescent="0.2">
      <c r="A9579" s="165" t="s">
        <v>9764</v>
      </c>
      <c r="B9579" s="166">
        <v>4405.54</v>
      </c>
    </row>
    <row r="9580" spans="1:2" ht="12" customHeight="1" x14ac:dyDescent="0.2">
      <c r="A9580" s="165" t="s">
        <v>9765</v>
      </c>
      <c r="B9580" s="166">
        <v>213.4</v>
      </c>
    </row>
    <row r="9581" spans="1:2" ht="12" customHeight="1" x14ac:dyDescent="0.2">
      <c r="A9581" s="165" t="s">
        <v>9766</v>
      </c>
      <c r="B9581" s="166">
        <v>204.87</v>
      </c>
    </row>
    <row r="9582" spans="1:2" ht="12" customHeight="1" x14ac:dyDescent="0.2">
      <c r="A9582" s="165" t="s">
        <v>9767</v>
      </c>
      <c r="B9582" s="166">
        <v>17.829999999999998</v>
      </c>
    </row>
    <row r="9583" spans="1:2" ht="12" customHeight="1" x14ac:dyDescent="0.2">
      <c r="A9583" s="165" t="s">
        <v>9768</v>
      </c>
      <c r="B9583" s="166">
        <v>17.05</v>
      </c>
    </row>
    <row r="9584" spans="1:2" ht="12" customHeight="1" x14ac:dyDescent="0.2">
      <c r="A9584" s="165" t="s">
        <v>9769</v>
      </c>
      <c r="B9584" s="166">
        <v>16.3</v>
      </c>
    </row>
    <row r="9585" spans="1:2" ht="12" customHeight="1" x14ac:dyDescent="0.2">
      <c r="A9585" s="165" t="s">
        <v>9770</v>
      </c>
      <c r="B9585" s="166">
        <v>15.52</v>
      </c>
    </row>
    <row r="9586" spans="1:2" ht="12" customHeight="1" x14ac:dyDescent="0.2">
      <c r="A9586" s="165" t="s">
        <v>9771</v>
      </c>
      <c r="B9586" s="166">
        <v>45.73</v>
      </c>
    </row>
    <row r="9587" spans="1:2" ht="12" customHeight="1" x14ac:dyDescent="0.2">
      <c r="A9587" s="165" t="s">
        <v>9772</v>
      </c>
      <c r="B9587" s="166">
        <v>43.11</v>
      </c>
    </row>
    <row r="9588" spans="1:2" ht="12" customHeight="1" x14ac:dyDescent="0.2">
      <c r="A9588" s="165" t="s">
        <v>9773</v>
      </c>
      <c r="B9588" s="166">
        <v>39.950000000000003</v>
      </c>
    </row>
    <row r="9589" spans="1:2" ht="12" customHeight="1" x14ac:dyDescent="0.2">
      <c r="A9589" s="165" t="s">
        <v>9774</v>
      </c>
      <c r="B9589" s="166">
        <v>37.33</v>
      </c>
    </row>
    <row r="9590" spans="1:2" ht="12" customHeight="1" x14ac:dyDescent="0.2">
      <c r="A9590" s="165" t="s">
        <v>9775</v>
      </c>
      <c r="B9590" s="166">
        <v>59.94</v>
      </c>
    </row>
    <row r="9591" spans="1:2" ht="12" customHeight="1" x14ac:dyDescent="0.2">
      <c r="A9591" s="165" t="s">
        <v>9776</v>
      </c>
      <c r="B9591" s="166">
        <v>56.27</v>
      </c>
    </row>
    <row r="9592" spans="1:2" ht="12" customHeight="1" x14ac:dyDescent="0.2">
      <c r="A9592" s="165" t="s">
        <v>9777</v>
      </c>
      <c r="B9592" s="166">
        <v>53.4</v>
      </c>
    </row>
    <row r="9593" spans="1:2" ht="12" customHeight="1" x14ac:dyDescent="0.2">
      <c r="A9593" s="165" t="s">
        <v>9778</v>
      </c>
      <c r="B9593" s="166">
        <v>49.73</v>
      </c>
    </row>
    <row r="9594" spans="1:2" ht="12" customHeight="1" x14ac:dyDescent="0.2">
      <c r="A9594" s="165" t="s">
        <v>9779</v>
      </c>
      <c r="B9594" s="166">
        <v>93</v>
      </c>
    </row>
    <row r="9595" spans="1:2" ht="12" customHeight="1" x14ac:dyDescent="0.2">
      <c r="A9595" s="165" t="s">
        <v>9780</v>
      </c>
      <c r="B9595" s="166">
        <v>87.23</v>
      </c>
    </row>
    <row r="9596" spans="1:2" ht="12" customHeight="1" x14ac:dyDescent="0.2">
      <c r="A9596" s="165" t="s">
        <v>9781</v>
      </c>
      <c r="B9596" s="166">
        <v>83.19</v>
      </c>
    </row>
    <row r="9597" spans="1:2" ht="12" customHeight="1" x14ac:dyDescent="0.2">
      <c r="A9597" s="165" t="s">
        <v>9782</v>
      </c>
      <c r="B9597" s="166">
        <v>77.430000000000007</v>
      </c>
    </row>
    <row r="9598" spans="1:2" ht="12" customHeight="1" x14ac:dyDescent="0.2">
      <c r="A9598" s="165" t="s">
        <v>9783</v>
      </c>
      <c r="B9598" s="166">
        <v>106.71</v>
      </c>
    </row>
    <row r="9599" spans="1:2" ht="12" customHeight="1" x14ac:dyDescent="0.2">
      <c r="A9599" s="165" t="s">
        <v>9784</v>
      </c>
      <c r="B9599" s="166">
        <v>99.89</v>
      </c>
    </row>
    <row r="9600" spans="1:2" ht="12" customHeight="1" x14ac:dyDescent="0.2">
      <c r="A9600" s="165" t="s">
        <v>9785</v>
      </c>
      <c r="B9600" s="166">
        <v>95.51</v>
      </c>
    </row>
    <row r="9601" spans="1:2" ht="12" customHeight="1" x14ac:dyDescent="0.2">
      <c r="A9601" s="165" t="s">
        <v>9786</v>
      </c>
      <c r="B9601" s="166">
        <v>88.7</v>
      </c>
    </row>
    <row r="9602" spans="1:2" ht="12" customHeight="1" x14ac:dyDescent="0.2">
      <c r="A9602" s="165" t="s">
        <v>9787</v>
      </c>
      <c r="B9602" s="166">
        <v>5.1100000000000003</v>
      </c>
    </row>
    <row r="9603" spans="1:2" ht="12" customHeight="1" x14ac:dyDescent="0.2">
      <c r="A9603" s="165" t="s">
        <v>9788</v>
      </c>
      <c r="B9603" s="166">
        <v>4.78</v>
      </c>
    </row>
    <row r="9604" spans="1:2" ht="12" customHeight="1" x14ac:dyDescent="0.2">
      <c r="A9604" s="165" t="s">
        <v>9789</v>
      </c>
      <c r="B9604" s="166">
        <v>141.07</v>
      </c>
    </row>
    <row r="9605" spans="1:2" ht="12" customHeight="1" x14ac:dyDescent="0.2">
      <c r="A9605" s="165" t="s">
        <v>9790</v>
      </c>
      <c r="B9605" s="166">
        <v>137.83000000000001</v>
      </c>
    </row>
    <row r="9606" spans="1:2" ht="12" customHeight="1" x14ac:dyDescent="0.2">
      <c r="A9606" s="165" t="s">
        <v>9791</v>
      </c>
      <c r="B9606" s="166">
        <v>1128.5999999999999</v>
      </c>
    </row>
    <row r="9607" spans="1:2" ht="12" customHeight="1" x14ac:dyDescent="0.2">
      <c r="A9607" s="165" t="s">
        <v>9792</v>
      </c>
      <c r="B9607" s="166">
        <v>1081.42</v>
      </c>
    </row>
    <row r="9608" spans="1:2" ht="12" customHeight="1" x14ac:dyDescent="0.2">
      <c r="A9608" s="165" t="s">
        <v>9793</v>
      </c>
      <c r="B9608" s="166">
        <v>105.3</v>
      </c>
    </row>
    <row r="9609" spans="1:2" ht="12" customHeight="1" x14ac:dyDescent="0.2">
      <c r="A9609" s="165" t="s">
        <v>9794</v>
      </c>
      <c r="B9609" s="166">
        <v>96.69</v>
      </c>
    </row>
    <row r="9610" spans="1:2" ht="12" customHeight="1" x14ac:dyDescent="0.2">
      <c r="A9610" s="165" t="s">
        <v>9795</v>
      </c>
      <c r="B9610" s="166">
        <v>145.68</v>
      </c>
    </row>
    <row r="9611" spans="1:2" ht="12" customHeight="1" x14ac:dyDescent="0.2">
      <c r="A9611" s="165" t="s">
        <v>9796</v>
      </c>
      <c r="B9611" s="166">
        <v>137.07</v>
      </c>
    </row>
    <row r="9612" spans="1:2" ht="12" customHeight="1" x14ac:dyDescent="0.2">
      <c r="A9612" s="165" t="s">
        <v>9797</v>
      </c>
      <c r="B9612" s="166">
        <v>248.94</v>
      </c>
    </row>
    <row r="9613" spans="1:2" ht="12" customHeight="1" x14ac:dyDescent="0.2">
      <c r="A9613" s="165" t="s">
        <v>9798</v>
      </c>
      <c r="B9613" s="166">
        <v>237.08</v>
      </c>
    </row>
    <row r="9614" spans="1:2" ht="12" customHeight="1" x14ac:dyDescent="0.2">
      <c r="A9614" s="165" t="s">
        <v>9799</v>
      </c>
      <c r="B9614" s="166">
        <v>193.94</v>
      </c>
    </row>
    <row r="9615" spans="1:2" ht="12" customHeight="1" x14ac:dyDescent="0.2">
      <c r="A9615" s="165" t="s">
        <v>9800</v>
      </c>
      <c r="B9615" s="166">
        <v>181.29</v>
      </c>
    </row>
    <row r="9616" spans="1:2" ht="12" customHeight="1" x14ac:dyDescent="0.2">
      <c r="A9616" s="165" t="s">
        <v>9801</v>
      </c>
      <c r="B9616" s="166">
        <v>82.98</v>
      </c>
    </row>
    <row r="9617" spans="1:2" ht="12" customHeight="1" x14ac:dyDescent="0.2">
      <c r="A9617" s="165" t="s">
        <v>9802</v>
      </c>
      <c r="B9617" s="166">
        <v>76.349999999999994</v>
      </c>
    </row>
    <row r="9618" spans="1:2" ht="12" customHeight="1" x14ac:dyDescent="0.2">
      <c r="A9618" s="165" t="s">
        <v>9803</v>
      </c>
      <c r="B9618" s="166">
        <v>102.66</v>
      </c>
    </row>
    <row r="9619" spans="1:2" ht="12" customHeight="1" x14ac:dyDescent="0.2">
      <c r="A9619" s="165" t="s">
        <v>9804</v>
      </c>
      <c r="B9619" s="166">
        <v>96.03</v>
      </c>
    </row>
    <row r="9620" spans="1:2" ht="12" customHeight="1" x14ac:dyDescent="0.2">
      <c r="A9620" s="165" t="s">
        <v>9805</v>
      </c>
      <c r="B9620" s="166">
        <v>133.30000000000001</v>
      </c>
    </row>
    <row r="9621" spans="1:2" ht="12" customHeight="1" x14ac:dyDescent="0.2">
      <c r="A9621" s="165" t="s">
        <v>9806</v>
      </c>
      <c r="B9621" s="166">
        <v>124.69</v>
      </c>
    </row>
    <row r="9622" spans="1:2" ht="12" customHeight="1" x14ac:dyDescent="0.2">
      <c r="A9622" s="165" t="s">
        <v>9807</v>
      </c>
      <c r="B9622" s="166">
        <v>55.28</v>
      </c>
    </row>
    <row r="9623" spans="1:2" ht="12" customHeight="1" x14ac:dyDescent="0.2">
      <c r="A9623" s="165" t="s">
        <v>9808</v>
      </c>
      <c r="B9623" s="166">
        <v>52.66</v>
      </c>
    </row>
    <row r="9624" spans="1:2" ht="12" customHeight="1" x14ac:dyDescent="0.2">
      <c r="A9624" s="165" t="s">
        <v>9809</v>
      </c>
      <c r="B9624" s="166">
        <v>347.06</v>
      </c>
    </row>
    <row r="9625" spans="1:2" ht="12" customHeight="1" x14ac:dyDescent="0.2">
      <c r="A9625" s="165" t="s">
        <v>9810</v>
      </c>
      <c r="B9625" s="166">
        <v>322.58</v>
      </c>
    </row>
    <row r="9626" spans="1:2" ht="12" customHeight="1" x14ac:dyDescent="0.2">
      <c r="A9626" s="165" t="s">
        <v>9811</v>
      </c>
      <c r="B9626" s="166">
        <v>289.18</v>
      </c>
    </row>
    <row r="9627" spans="1:2" ht="12" customHeight="1" x14ac:dyDescent="0.2">
      <c r="A9627" s="165" t="s">
        <v>9812</v>
      </c>
      <c r="B9627" s="166">
        <v>266.56</v>
      </c>
    </row>
    <row r="9628" spans="1:2" ht="12" customHeight="1" x14ac:dyDescent="0.2">
      <c r="A9628" s="165" t="s">
        <v>9813</v>
      </c>
      <c r="B9628" s="166">
        <v>9.42</v>
      </c>
    </row>
    <row r="9629" spans="1:2" ht="12" customHeight="1" x14ac:dyDescent="0.2">
      <c r="A9629" s="165" t="s">
        <v>9814</v>
      </c>
      <c r="B9629" s="166">
        <v>9.42</v>
      </c>
    </row>
    <row r="9630" spans="1:2" ht="12" customHeight="1" x14ac:dyDescent="0.2">
      <c r="A9630" s="165" t="s">
        <v>9815</v>
      </c>
      <c r="B9630" s="166">
        <v>9.42</v>
      </c>
    </row>
    <row r="9631" spans="1:2" ht="12" customHeight="1" x14ac:dyDescent="0.2">
      <c r="A9631" s="165" t="s">
        <v>9816</v>
      </c>
      <c r="B9631" s="166">
        <v>9.42</v>
      </c>
    </row>
    <row r="9632" spans="1:2" ht="12" customHeight="1" x14ac:dyDescent="0.2">
      <c r="A9632" s="165" t="s">
        <v>9817</v>
      </c>
      <c r="B9632" s="166">
        <v>8.77</v>
      </c>
    </row>
    <row r="9633" spans="1:2" ht="12" customHeight="1" x14ac:dyDescent="0.2">
      <c r="A9633" s="165" t="s">
        <v>9818</v>
      </c>
      <c r="B9633" s="166">
        <v>8.77</v>
      </c>
    </row>
    <row r="9634" spans="1:2" ht="12" customHeight="1" x14ac:dyDescent="0.2">
      <c r="A9634" s="165" t="s">
        <v>9819</v>
      </c>
      <c r="B9634" s="166">
        <v>7.99</v>
      </c>
    </row>
    <row r="9635" spans="1:2" ht="12" customHeight="1" x14ac:dyDescent="0.2">
      <c r="A9635" s="165" t="s">
        <v>9820</v>
      </c>
      <c r="B9635" s="166">
        <v>7.99</v>
      </c>
    </row>
    <row r="9636" spans="1:2" ht="12" customHeight="1" x14ac:dyDescent="0.2">
      <c r="A9636" s="165" t="s">
        <v>9821</v>
      </c>
      <c r="B9636" s="166">
        <v>9.14</v>
      </c>
    </row>
    <row r="9637" spans="1:2" ht="12" customHeight="1" x14ac:dyDescent="0.2">
      <c r="A9637" s="165" t="s">
        <v>9822</v>
      </c>
      <c r="B9637" s="166">
        <v>9.14</v>
      </c>
    </row>
    <row r="9638" spans="1:2" ht="12" customHeight="1" x14ac:dyDescent="0.2">
      <c r="A9638" s="165" t="s">
        <v>9823</v>
      </c>
      <c r="B9638" s="166">
        <v>7.57</v>
      </c>
    </row>
    <row r="9639" spans="1:2" ht="12" customHeight="1" x14ac:dyDescent="0.2">
      <c r="A9639" s="165" t="s">
        <v>9824</v>
      </c>
      <c r="B9639" s="166">
        <v>7.57</v>
      </c>
    </row>
    <row r="9640" spans="1:2" ht="12" customHeight="1" x14ac:dyDescent="0.2">
      <c r="A9640" s="165" t="s">
        <v>9825</v>
      </c>
      <c r="B9640" s="166">
        <v>7.65</v>
      </c>
    </row>
    <row r="9641" spans="1:2" ht="12" customHeight="1" x14ac:dyDescent="0.2">
      <c r="A9641" s="165" t="s">
        <v>9826</v>
      </c>
      <c r="B9641" s="166">
        <v>7.65</v>
      </c>
    </row>
    <row r="9642" spans="1:2" ht="12" customHeight="1" x14ac:dyDescent="0.2">
      <c r="A9642" s="165" t="s">
        <v>9827</v>
      </c>
      <c r="B9642" s="166">
        <v>7.37</v>
      </c>
    </row>
    <row r="9643" spans="1:2" ht="12" customHeight="1" x14ac:dyDescent="0.2">
      <c r="A9643" s="165" t="s">
        <v>9828</v>
      </c>
      <c r="B9643" s="166">
        <v>7.37</v>
      </c>
    </row>
    <row r="9644" spans="1:2" ht="12" customHeight="1" x14ac:dyDescent="0.2">
      <c r="A9644" s="165" t="s">
        <v>9829</v>
      </c>
      <c r="B9644" s="166">
        <v>15.7</v>
      </c>
    </row>
    <row r="9645" spans="1:2" ht="12" customHeight="1" x14ac:dyDescent="0.2">
      <c r="A9645" s="165" t="s">
        <v>9830</v>
      </c>
      <c r="B9645" s="166">
        <v>15.07</v>
      </c>
    </row>
    <row r="9646" spans="1:2" ht="12" customHeight="1" x14ac:dyDescent="0.2">
      <c r="A9646" s="165" t="s">
        <v>9831</v>
      </c>
      <c r="B9646" s="166">
        <v>14.65</v>
      </c>
    </row>
    <row r="9647" spans="1:2" ht="12" customHeight="1" x14ac:dyDescent="0.2">
      <c r="A9647" s="165" t="s">
        <v>9832</v>
      </c>
      <c r="B9647" s="166">
        <v>14.13</v>
      </c>
    </row>
    <row r="9648" spans="1:2" ht="12" customHeight="1" x14ac:dyDescent="0.2">
      <c r="A9648" s="165" t="s">
        <v>9833</v>
      </c>
      <c r="B9648" s="166">
        <v>12.96</v>
      </c>
    </row>
    <row r="9649" spans="1:2" ht="12" customHeight="1" x14ac:dyDescent="0.2">
      <c r="A9649" s="165" t="s">
        <v>9834</v>
      </c>
      <c r="B9649" s="166">
        <v>12.54</v>
      </c>
    </row>
    <row r="9650" spans="1:2" ht="12" customHeight="1" x14ac:dyDescent="0.2">
      <c r="A9650" s="165" t="s">
        <v>9835</v>
      </c>
      <c r="B9650" s="166">
        <v>13.74</v>
      </c>
    </row>
    <row r="9651" spans="1:2" ht="12" customHeight="1" x14ac:dyDescent="0.2">
      <c r="A9651" s="165" t="s">
        <v>9836</v>
      </c>
      <c r="B9651" s="166">
        <v>13.16</v>
      </c>
    </row>
    <row r="9652" spans="1:2" ht="12" customHeight="1" x14ac:dyDescent="0.2">
      <c r="A9652" s="165" t="s">
        <v>9837</v>
      </c>
      <c r="B9652" s="166">
        <v>14.37</v>
      </c>
    </row>
    <row r="9653" spans="1:2" ht="12" customHeight="1" x14ac:dyDescent="0.2">
      <c r="A9653" s="165" t="s">
        <v>9838</v>
      </c>
      <c r="B9653" s="166">
        <v>13.85</v>
      </c>
    </row>
    <row r="9654" spans="1:2" ht="12" customHeight="1" x14ac:dyDescent="0.2">
      <c r="A9654" s="165" t="s">
        <v>9839</v>
      </c>
      <c r="B9654" s="166">
        <v>13.85</v>
      </c>
    </row>
    <row r="9655" spans="1:2" ht="12" customHeight="1" x14ac:dyDescent="0.2">
      <c r="A9655" s="165" t="s">
        <v>9840</v>
      </c>
      <c r="B9655" s="166">
        <v>13.22</v>
      </c>
    </row>
    <row r="9656" spans="1:2" ht="12" customHeight="1" x14ac:dyDescent="0.2">
      <c r="A9656" s="165" t="s">
        <v>9841</v>
      </c>
      <c r="B9656" s="166">
        <v>13.15</v>
      </c>
    </row>
    <row r="9657" spans="1:2" ht="12" customHeight="1" x14ac:dyDescent="0.2">
      <c r="A9657" s="165" t="s">
        <v>9842</v>
      </c>
      <c r="B9657" s="166">
        <v>12.59</v>
      </c>
    </row>
    <row r="9658" spans="1:2" ht="12" customHeight="1" x14ac:dyDescent="0.2">
      <c r="A9658" s="165" t="s">
        <v>9843</v>
      </c>
      <c r="B9658" s="166">
        <v>12.08</v>
      </c>
    </row>
    <row r="9659" spans="1:2" ht="12" customHeight="1" x14ac:dyDescent="0.2">
      <c r="A9659" s="165" t="s">
        <v>9844</v>
      </c>
      <c r="B9659" s="166">
        <v>11.6</v>
      </c>
    </row>
    <row r="9660" spans="1:2" ht="12" customHeight="1" x14ac:dyDescent="0.2">
      <c r="A9660" s="165" t="s">
        <v>9845</v>
      </c>
      <c r="B9660" s="166">
        <v>16.48</v>
      </c>
    </row>
    <row r="9661" spans="1:2" ht="12" customHeight="1" x14ac:dyDescent="0.2">
      <c r="A9661" s="165" t="s">
        <v>9846</v>
      </c>
      <c r="B9661" s="166">
        <v>15.83</v>
      </c>
    </row>
    <row r="9662" spans="1:2" ht="12" customHeight="1" x14ac:dyDescent="0.2">
      <c r="A9662" s="165" t="s">
        <v>9847</v>
      </c>
      <c r="B9662" s="166">
        <v>15.69</v>
      </c>
    </row>
    <row r="9663" spans="1:2" ht="12" customHeight="1" x14ac:dyDescent="0.2">
      <c r="A9663" s="165" t="s">
        <v>9848</v>
      </c>
      <c r="B9663" s="166">
        <v>15.13</v>
      </c>
    </row>
    <row r="9664" spans="1:2" ht="12" customHeight="1" x14ac:dyDescent="0.2">
      <c r="A9664" s="165" t="s">
        <v>9849</v>
      </c>
      <c r="B9664" s="166">
        <v>14.26</v>
      </c>
    </row>
    <row r="9665" spans="1:2" ht="12" customHeight="1" x14ac:dyDescent="0.2">
      <c r="A9665" s="165" t="s">
        <v>9850</v>
      </c>
      <c r="B9665" s="166">
        <v>13.77</v>
      </c>
    </row>
    <row r="9666" spans="1:2" ht="12" customHeight="1" x14ac:dyDescent="0.2">
      <c r="A9666" s="165" t="s">
        <v>9851</v>
      </c>
      <c r="B9666" s="166">
        <v>15.04</v>
      </c>
    </row>
    <row r="9667" spans="1:2" ht="12" customHeight="1" x14ac:dyDescent="0.2">
      <c r="A9667" s="165" t="s">
        <v>9852</v>
      </c>
      <c r="B9667" s="166">
        <v>14.4</v>
      </c>
    </row>
    <row r="9668" spans="1:2" ht="12" customHeight="1" x14ac:dyDescent="0.2">
      <c r="A9668" s="165" t="s">
        <v>9853</v>
      </c>
      <c r="B9668" s="166">
        <v>15.41</v>
      </c>
    </row>
    <row r="9669" spans="1:2" ht="12" customHeight="1" x14ac:dyDescent="0.2">
      <c r="A9669" s="165" t="s">
        <v>9854</v>
      </c>
      <c r="B9669" s="166">
        <v>14.85</v>
      </c>
    </row>
    <row r="9670" spans="1:2" ht="12" customHeight="1" x14ac:dyDescent="0.2">
      <c r="A9670" s="165" t="s">
        <v>9855</v>
      </c>
      <c r="B9670" s="166">
        <v>14.63</v>
      </c>
    </row>
    <row r="9671" spans="1:2" ht="12" customHeight="1" x14ac:dyDescent="0.2">
      <c r="A9671" s="165" t="s">
        <v>9856</v>
      </c>
      <c r="B9671" s="166">
        <v>13.98</v>
      </c>
    </row>
    <row r="9672" spans="1:2" ht="12" customHeight="1" x14ac:dyDescent="0.2">
      <c r="A9672" s="165" t="s">
        <v>9857</v>
      </c>
      <c r="B9672" s="166">
        <v>13.92</v>
      </c>
    </row>
    <row r="9673" spans="1:2" ht="12" customHeight="1" x14ac:dyDescent="0.2">
      <c r="A9673" s="165" t="s">
        <v>9858</v>
      </c>
      <c r="B9673" s="166">
        <v>13.36</v>
      </c>
    </row>
    <row r="9674" spans="1:2" ht="12" customHeight="1" x14ac:dyDescent="0.2">
      <c r="A9674" s="165" t="s">
        <v>9859</v>
      </c>
      <c r="B9674" s="166">
        <v>12.85</v>
      </c>
    </row>
    <row r="9675" spans="1:2" ht="12" customHeight="1" x14ac:dyDescent="0.2">
      <c r="A9675" s="165" t="s">
        <v>9860</v>
      </c>
      <c r="B9675" s="166">
        <v>12.37</v>
      </c>
    </row>
    <row r="9676" spans="1:2" ht="12" customHeight="1" x14ac:dyDescent="0.2">
      <c r="A9676" s="165" t="s">
        <v>9861</v>
      </c>
      <c r="B9676" s="166">
        <v>10.82</v>
      </c>
    </row>
    <row r="9677" spans="1:2" ht="12" customHeight="1" x14ac:dyDescent="0.2">
      <c r="A9677" s="165" t="s">
        <v>9862</v>
      </c>
      <c r="B9677" s="166">
        <v>10.82</v>
      </c>
    </row>
    <row r="9678" spans="1:2" ht="12" customHeight="1" x14ac:dyDescent="0.2">
      <c r="A9678" s="165" t="s">
        <v>9863</v>
      </c>
      <c r="B9678" s="166">
        <v>19.77</v>
      </c>
    </row>
    <row r="9679" spans="1:2" ht="12" customHeight="1" x14ac:dyDescent="0.2">
      <c r="A9679" s="165" t="s">
        <v>9864</v>
      </c>
      <c r="B9679" s="166">
        <v>19.77</v>
      </c>
    </row>
    <row r="9680" spans="1:2" ht="12" customHeight="1" x14ac:dyDescent="0.2">
      <c r="A9680" s="165" t="s">
        <v>9865</v>
      </c>
      <c r="B9680" s="166">
        <v>16.79</v>
      </c>
    </row>
    <row r="9681" spans="1:2" ht="12" customHeight="1" x14ac:dyDescent="0.2">
      <c r="A9681" s="165" t="s">
        <v>9866</v>
      </c>
      <c r="B9681" s="166">
        <v>16.79</v>
      </c>
    </row>
    <row r="9682" spans="1:2" ht="12" customHeight="1" x14ac:dyDescent="0.2">
      <c r="A9682" s="165" t="s">
        <v>9867</v>
      </c>
      <c r="B9682" s="166">
        <v>16.55</v>
      </c>
    </row>
    <row r="9683" spans="1:2" ht="12" customHeight="1" x14ac:dyDescent="0.2">
      <c r="A9683" s="165" t="s">
        <v>9868</v>
      </c>
      <c r="B9683" s="166">
        <v>16.55</v>
      </c>
    </row>
    <row r="9684" spans="1:2" ht="12" customHeight="1" x14ac:dyDescent="0.2">
      <c r="A9684" s="165" t="s">
        <v>9869</v>
      </c>
      <c r="B9684" s="166">
        <v>17.07</v>
      </c>
    </row>
    <row r="9685" spans="1:2" ht="12" customHeight="1" x14ac:dyDescent="0.2">
      <c r="A9685" s="165" t="s">
        <v>9870</v>
      </c>
      <c r="B9685" s="166">
        <v>17.07</v>
      </c>
    </row>
    <row r="9686" spans="1:2" ht="12" customHeight="1" x14ac:dyDescent="0.2">
      <c r="A9686" s="165" t="s">
        <v>9871</v>
      </c>
      <c r="B9686" s="166">
        <v>16.52</v>
      </c>
    </row>
    <row r="9687" spans="1:2" ht="12" customHeight="1" x14ac:dyDescent="0.2">
      <c r="A9687" s="165" t="s">
        <v>9872</v>
      </c>
      <c r="B9687" s="166">
        <v>16.52</v>
      </c>
    </row>
    <row r="9688" spans="1:2" ht="12" customHeight="1" x14ac:dyDescent="0.2">
      <c r="A9688" s="165" t="s">
        <v>9873</v>
      </c>
      <c r="B9688" s="166">
        <v>16.47</v>
      </c>
    </row>
    <row r="9689" spans="1:2" ht="12" customHeight="1" x14ac:dyDescent="0.2">
      <c r="A9689" s="165" t="s">
        <v>9874</v>
      </c>
      <c r="B9689" s="166">
        <v>16.47</v>
      </c>
    </row>
    <row r="9690" spans="1:2" ht="12" customHeight="1" x14ac:dyDescent="0.2">
      <c r="A9690" s="165" t="s">
        <v>9875</v>
      </c>
      <c r="B9690" s="166">
        <v>14.74</v>
      </c>
    </row>
    <row r="9691" spans="1:2" ht="12" customHeight="1" x14ac:dyDescent="0.2">
      <c r="A9691" s="165" t="s">
        <v>9876</v>
      </c>
      <c r="B9691" s="166">
        <v>14.74</v>
      </c>
    </row>
    <row r="9692" spans="1:2" ht="12" customHeight="1" x14ac:dyDescent="0.2">
      <c r="A9692" s="165" t="s">
        <v>9877</v>
      </c>
      <c r="B9692" s="166">
        <v>13.96</v>
      </c>
    </row>
    <row r="9693" spans="1:2" ht="12" customHeight="1" x14ac:dyDescent="0.2">
      <c r="A9693" s="165" t="s">
        <v>9878</v>
      </c>
      <c r="B9693" s="166">
        <v>13.96</v>
      </c>
    </row>
    <row r="9694" spans="1:2" ht="12" customHeight="1" x14ac:dyDescent="0.2">
      <c r="A9694" s="165" t="s">
        <v>9879</v>
      </c>
      <c r="B9694" s="166">
        <v>13.71</v>
      </c>
    </row>
    <row r="9695" spans="1:2" ht="12" customHeight="1" x14ac:dyDescent="0.2">
      <c r="A9695" s="165" t="s">
        <v>9880</v>
      </c>
      <c r="B9695" s="166">
        <v>13.71</v>
      </c>
    </row>
    <row r="9696" spans="1:2" ht="12" customHeight="1" x14ac:dyDescent="0.2">
      <c r="A9696" s="165" t="s">
        <v>9881</v>
      </c>
      <c r="B9696" s="166">
        <v>13.37</v>
      </c>
    </row>
    <row r="9697" spans="1:2" ht="12" customHeight="1" x14ac:dyDescent="0.2">
      <c r="A9697" s="165" t="s">
        <v>9882</v>
      </c>
      <c r="B9697" s="166">
        <v>13.37</v>
      </c>
    </row>
    <row r="9698" spans="1:2" ht="12" customHeight="1" x14ac:dyDescent="0.2">
      <c r="A9698" s="165" t="s">
        <v>9883</v>
      </c>
      <c r="B9698" s="166">
        <v>13</v>
      </c>
    </row>
    <row r="9699" spans="1:2" ht="12" customHeight="1" x14ac:dyDescent="0.2">
      <c r="A9699" s="165" t="s">
        <v>9884</v>
      </c>
      <c r="B9699" s="166">
        <v>13</v>
      </c>
    </row>
    <row r="9700" spans="1:2" ht="12" customHeight="1" x14ac:dyDescent="0.2">
      <c r="A9700" s="165" t="s">
        <v>9885</v>
      </c>
      <c r="B9700" s="166">
        <v>12.88</v>
      </c>
    </row>
    <row r="9701" spans="1:2" ht="12" customHeight="1" x14ac:dyDescent="0.2">
      <c r="A9701" s="165" t="s">
        <v>9886</v>
      </c>
      <c r="B9701" s="166">
        <v>12.88</v>
      </c>
    </row>
    <row r="9702" spans="1:2" ht="12" customHeight="1" x14ac:dyDescent="0.2">
      <c r="A9702" s="165" t="s">
        <v>9887</v>
      </c>
      <c r="B9702" s="166">
        <v>12.48</v>
      </c>
    </row>
    <row r="9703" spans="1:2" ht="12" customHeight="1" x14ac:dyDescent="0.2">
      <c r="A9703" s="165" t="s">
        <v>9888</v>
      </c>
      <c r="B9703" s="166">
        <v>12.48</v>
      </c>
    </row>
    <row r="9704" spans="1:2" ht="12" customHeight="1" x14ac:dyDescent="0.2">
      <c r="A9704" s="165" t="s">
        <v>9889</v>
      </c>
      <c r="B9704" s="166">
        <v>20.81</v>
      </c>
    </row>
    <row r="9705" spans="1:2" ht="12" customHeight="1" x14ac:dyDescent="0.2">
      <c r="A9705" s="165" t="s">
        <v>9890</v>
      </c>
      <c r="B9705" s="166">
        <v>20.81</v>
      </c>
    </row>
    <row r="9706" spans="1:2" ht="12" customHeight="1" x14ac:dyDescent="0.2">
      <c r="A9706" s="165" t="s">
        <v>9891</v>
      </c>
      <c r="B9706" s="166">
        <v>19.88</v>
      </c>
    </row>
    <row r="9707" spans="1:2" ht="12" customHeight="1" x14ac:dyDescent="0.2">
      <c r="A9707" s="165" t="s">
        <v>9892</v>
      </c>
      <c r="B9707" s="166">
        <v>19.88</v>
      </c>
    </row>
    <row r="9708" spans="1:2" ht="12" customHeight="1" x14ac:dyDescent="0.2">
      <c r="A9708" s="165" t="s">
        <v>9893</v>
      </c>
      <c r="B9708" s="166">
        <v>18.45</v>
      </c>
    </row>
    <row r="9709" spans="1:2" ht="12" customHeight="1" x14ac:dyDescent="0.2">
      <c r="A9709" s="165" t="s">
        <v>9894</v>
      </c>
      <c r="B9709" s="166">
        <v>18.45</v>
      </c>
    </row>
    <row r="9710" spans="1:2" ht="12" customHeight="1" x14ac:dyDescent="0.2">
      <c r="A9710" s="165" t="s">
        <v>9895</v>
      </c>
      <c r="B9710" s="166">
        <v>17.37</v>
      </c>
    </row>
    <row r="9711" spans="1:2" ht="12" customHeight="1" x14ac:dyDescent="0.2">
      <c r="A9711" s="165" t="s">
        <v>9896</v>
      </c>
      <c r="B9711" s="166">
        <v>17.37</v>
      </c>
    </row>
    <row r="9712" spans="1:2" ht="12" customHeight="1" x14ac:dyDescent="0.2">
      <c r="A9712" s="165" t="s">
        <v>9897</v>
      </c>
      <c r="B9712" s="166">
        <v>17.829999999999998</v>
      </c>
    </row>
    <row r="9713" spans="1:2" ht="12" customHeight="1" x14ac:dyDescent="0.2">
      <c r="A9713" s="165" t="s">
        <v>9898</v>
      </c>
      <c r="B9713" s="166">
        <v>17.829999999999998</v>
      </c>
    </row>
    <row r="9714" spans="1:2" ht="12" customHeight="1" x14ac:dyDescent="0.2">
      <c r="A9714" s="165" t="s">
        <v>9899</v>
      </c>
      <c r="B9714" s="166">
        <v>17.12</v>
      </c>
    </row>
    <row r="9715" spans="1:2" ht="12" customHeight="1" x14ac:dyDescent="0.2">
      <c r="A9715" s="165" t="s">
        <v>9900</v>
      </c>
      <c r="B9715" s="166">
        <v>17.12</v>
      </c>
    </row>
    <row r="9716" spans="1:2" ht="12" customHeight="1" x14ac:dyDescent="0.2">
      <c r="A9716" s="165" t="s">
        <v>9901</v>
      </c>
      <c r="B9716" s="166">
        <v>15.8</v>
      </c>
    </row>
    <row r="9717" spans="1:2" ht="12" customHeight="1" x14ac:dyDescent="0.2">
      <c r="A9717" s="165" t="s">
        <v>9902</v>
      </c>
      <c r="B9717" s="166">
        <v>15.8</v>
      </c>
    </row>
    <row r="9718" spans="1:2" ht="12" customHeight="1" x14ac:dyDescent="0.2">
      <c r="A9718" s="165" t="s">
        <v>9903</v>
      </c>
      <c r="B9718" s="166">
        <v>14.74</v>
      </c>
    </row>
    <row r="9719" spans="1:2" ht="12" customHeight="1" x14ac:dyDescent="0.2">
      <c r="A9719" s="165" t="s">
        <v>9904</v>
      </c>
      <c r="B9719" s="166">
        <v>14.74</v>
      </c>
    </row>
    <row r="9720" spans="1:2" ht="12" customHeight="1" x14ac:dyDescent="0.2">
      <c r="A9720" s="165" t="s">
        <v>9905</v>
      </c>
      <c r="B9720" s="166">
        <v>14.52</v>
      </c>
    </row>
    <row r="9721" spans="1:2" ht="12" customHeight="1" x14ac:dyDescent="0.2">
      <c r="A9721" s="165" t="s">
        <v>9906</v>
      </c>
      <c r="B9721" s="166">
        <v>14.52</v>
      </c>
    </row>
    <row r="9722" spans="1:2" ht="12" customHeight="1" x14ac:dyDescent="0.2">
      <c r="A9722" s="165" t="s">
        <v>9907</v>
      </c>
      <c r="B9722" s="166">
        <v>14.68</v>
      </c>
    </row>
    <row r="9723" spans="1:2" ht="12" customHeight="1" x14ac:dyDescent="0.2">
      <c r="A9723" s="165" t="s">
        <v>9908</v>
      </c>
      <c r="B9723" s="166">
        <v>14.68</v>
      </c>
    </row>
    <row r="9724" spans="1:2" ht="12" customHeight="1" x14ac:dyDescent="0.2">
      <c r="A9724" s="165" t="s">
        <v>9909</v>
      </c>
      <c r="B9724" s="166">
        <v>14.42</v>
      </c>
    </row>
    <row r="9725" spans="1:2" ht="12" customHeight="1" x14ac:dyDescent="0.2">
      <c r="A9725" s="165" t="s">
        <v>9910</v>
      </c>
      <c r="B9725" s="166">
        <v>14.42</v>
      </c>
    </row>
    <row r="9726" spans="1:2" ht="12" customHeight="1" x14ac:dyDescent="0.2">
      <c r="A9726" s="165" t="s">
        <v>9911</v>
      </c>
      <c r="B9726" s="166">
        <v>14.08</v>
      </c>
    </row>
    <row r="9727" spans="1:2" ht="12" customHeight="1" x14ac:dyDescent="0.2">
      <c r="A9727" s="165" t="s">
        <v>9912</v>
      </c>
      <c r="B9727" s="166">
        <v>14.08</v>
      </c>
    </row>
    <row r="9728" spans="1:2" ht="12" customHeight="1" x14ac:dyDescent="0.2">
      <c r="A9728" s="165" t="s">
        <v>9913</v>
      </c>
      <c r="B9728" s="166">
        <v>4.24</v>
      </c>
    </row>
    <row r="9729" spans="1:2" ht="12" customHeight="1" x14ac:dyDescent="0.2">
      <c r="A9729" s="165" t="s">
        <v>9914</v>
      </c>
      <c r="B9729" s="166">
        <v>4.01</v>
      </c>
    </row>
    <row r="9730" spans="1:2" ht="12" customHeight="1" x14ac:dyDescent="0.2">
      <c r="A9730" s="165" t="s">
        <v>9915</v>
      </c>
      <c r="B9730" s="166">
        <v>4.4400000000000004</v>
      </c>
    </row>
    <row r="9731" spans="1:2" ht="12" customHeight="1" x14ac:dyDescent="0.2">
      <c r="A9731" s="165" t="s">
        <v>9916</v>
      </c>
      <c r="B9731" s="166">
        <v>4.1900000000000004</v>
      </c>
    </row>
    <row r="9732" spans="1:2" ht="12" customHeight="1" x14ac:dyDescent="0.2">
      <c r="A9732" s="165" t="s">
        <v>9917</v>
      </c>
      <c r="B9732" s="166">
        <v>4.7</v>
      </c>
    </row>
    <row r="9733" spans="1:2" ht="12" customHeight="1" x14ac:dyDescent="0.2">
      <c r="A9733" s="165" t="s">
        <v>9918</v>
      </c>
      <c r="B9733" s="166">
        <v>4.42</v>
      </c>
    </row>
    <row r="9734" spans="1:2" ht="12" customHeight="1" x14ac:dyDescent="0.2">
      <c r="A9734" s="165" t="s">
        <v>9919</v>
      </c>
      <c r="B9734" s="166">
        <v>4.9000000000000004</v>
      </c>
    </row>
    <row r="9735" spans="1:2" ht="12" customHeight="1" x14ac:dyDescent="0.2">
      <c r="A9735" s="165" t="s">
        <v>9920</v>
      </c>
      <c r="B9735" s="166">
        <v>4.5999999999999996</v>
      </c>
    </row>
    <row r="9736" spans="1:2" ht="12" customHeight="1" x14ac:dyDescent="0.2">
      <c r="A9736" s="165" t="s">
        <v>9921</v>
      </c>
      <c r="B9736" s="166">
        <v>5.0199999999999996</v>
      </c>
    </row>
    <row r="9737" spans="1:2" ht="12" customHeight="1" x14ac:dyDescent="0.2">
      <c r="A9737" s="165" t="s">
        <v>9922</v>
      </c>
      <c r="B9737" s="166">
        <v>4.7</v>
      </c>
    </row>
    <row r="9738" spans="1:2" ht="12" customHeight="1" x14ac:dyDescent="0.2">
      <c r="A9738" s="165" t="s">
        <v>9923</v>
      </c>
      <c r="B9738" s="166">
        <v>5.14</v>
      </c>
    </row>
    <row r="9739" spans="1:2" ht="12" customHeight="1" x14ac:dyDescent="0.2">
      <c r="A9739" s="165" t="s">
        <v>9924</v>
      </c>
      <c r="B9739" s="166">
        <v>4.8</v>
      </c>
    </row>
    <row r="9740" spans="1:2" ht="12" customHeight="1" x14ac:dyDescent="0.2">
      <c r="A9740" s="165" t="s">
        <v>9925</v>
      </c>
      <c r="B9740" s="166">
        <v>5.2</v>
      </c>
    </row>
    <row r="9741" spans="1:2" ht="12" customHeight="1" x14ac:dyDescent="0.2">
      <c r="A9741" s="165" t="s">
        <v>9926</v>
      </c>
      <c r="B9741" s="166">
        <v>4.8600000000000003</v>
      </c>
    </row>
    <row r="9742" spans="1:2" ht="12" customHeight="1" x14ac:dyDescent="0.2">
      <c r="A9742" s="165" t="s">
        <v>9927</v>
      </c>
      <c r="B9742" s="166">
        <v>5.78</v>
      </c>
    </row>
    <row r="9743" spans="1:2" ht="12" customHeight="1" x14ac:dyDescent="0.2">
      <c r="A9743" s="165" t="s">
        <v>9928</v>
      </c>
      <c r="B9743" s="166">
        <v>5.41</v>
      </c>
    </row>
    <row r="9744" spans="1:2" ht="12" customHeight="1" x14ac:dyDescent="0.2">
      <c r="A9744" s="165" t="s">
        <v>9929</v>
      </c>
      <c r="B9744" s="166">
        <v>6.17</v>
      </c>
    </row>
    <row r="9745" spans="1:2" ht="12" customHeight="1" x14ac:dyDescent="0.2">
      <c r="A9745" s="165" t="s">
        <v>9930</v>
      </c>
      <c r="B9745" s="166">
        <v>5.75</v>
      </c>
    </row>
    <row r="9746" spans="1:2" ht="12" customHeight="1" x14ac:dyDescent="0.2">
      <c r="A9746" s="165" t="s">
        <v>9931</v>
      </c>
      <c r="B9746" s="166">
        <v>6.37</v>
      </c>
    </row>
    <row r="9747" spans="1:2" ht="12" customHeight="1" x14ac:dyDescent="0.2">
      <c r="A9747" s="165" t="s">
        <v>9932</v>
      </c>
      <c r="B9747" s="166">
        <v>5.92</v>
      </c>
    </row>
    <row r="9748" spans="1:2" ht="12" customHeight="1" x14ac:dyDescent="0.2">
      <c r="A9748" s="165" t="s">
        <v>9933</v>
      </c>
      <c r="B9748" s="166">
        <v>6.75</v>
      </c>
    </row>
    <row r="9749" spans="1:2" ht="12" customHeight="1" x14ac:dyDescent="0.2">
      <c r="A9749" s="165" t="s">
        <v>9934</v>
      </c>
      <c r="B9749" s="166">
        <v>6.26</v>
      </c>
    </row>
    <row r="9750" spans="1:2" ht="12" customHeight="1" x14ac:dyDescent="0.2">
      <c r="A9750" s="165" t="s">
        <v>9935</v>
      </c>
      <c r="B9750" s="166">
        <v>6.91</v>
      </c>
    </row>
    <row r="9751" spans="1:2" ht="12" customHeight="1" x14ac:dyDescent="0.2">
      <c r="A9751" s="165" t="s">
        <v>9936</v>
      </c>
      <c r="B9751" s="166">
        <v>6.4</v>
      </c>
    </row>
    <row r="9752" spans="1:2" ht="12" customHeight="1" x14ac:dyDescent="0.2">
      <c r="A9752" s="165" t="s">
        <v>9937</v>
      </c>
      <c r="B9752" s="166">
        <v>7.35</v>
      </c>
    </row>
    <row r="9753" spans="1:2" ht="12" customHeight="1" x14ac:dyDescent="0.2">
      <c r="A9753" s="165" t="s">
        <v>9938</v>
      </c>
      <c r="B9753" s="166">
        <v>6.79</v>
      </c>
    </row>
    <row r="9754" spans="1:2" ht="12" customHeight="1" x14ac:dyDescent="0.2">
      <c r="A9754" s="165" t="s">
        <v>9939</v>
      </c>
      <c r="B9754" s="166">
        <v>6.27</v>
      </c>
    </row>
    <row r="9755" spans="1:2" ht="12" customHeight="1" x14ac:dyDescent="0.2">
      <c r="A9755" s="165" t="s">
        <v>9940</v>
      </c>
      <c r="B9755" s="166">
        <v>5.64</v>
      </c>
    </row>
    <row r="9756" spans="1:2" ht="12" customHeight="1" x14ac:dyDescent="0.2">
      <c r="A9756" s="165" t="s">
        <v>9941</v>
      </c>
      <c r="B9756" s="166">
        <v>5.22</v>
      </c>
    </row>
    <row r="9757" spans="1:2" ht="12" customHeight="1" x14ac:dyDescent="0.2">
      <c r="A9757" s="165" t="s">
        <v>9942</v>
      </c>
      <c r="B9757" s="166">
        <v>4.7</v>
      </c>
    </row>
    <row r="9758" spans="1:2" ht="12" customHeight="1" x14ac:dyDescent="0.2">
      <c r="A9758" s="165" t="s">
        <v>9943</v>
      </c>
      <c r="B9758" s="166">
        <v>4.18</v>
      </c>
    </row>
    <row r="9759" spans="1:2" ht="12" customHeight="1" x14ac:dyDescent="0.2">
      <c r="A9759" s="165" t="s">
        <v>9944</v>
      </c>
      <c r="B9759" s="166">
        <v>3.76</v>
      </c>
    </row>
    <row r="9760" spans="1:2" ht="12" customHeight="1" x14ac:dyDescent="0.2">
      <c r="A9760" s="165" t="s">
        <v>9945</v>
      </c>
      <c r="B9760" s="166">
        <v>5.75</v>
      </c>
    </row>
    <row r="9761" spans="1:2" ht="12" customHeight="1" x14ac:dyDescent="0.2">
      <c r="A9761" s="165" t="s">
        <v>9946</v>
      </c>
      <c r="B9761" s="166">
        <v>5.17</v>
      </c>
    </row>
    <row r="9762" spans="1:2" ht="12" customHeight="1" x14ac:dyDescent="0.2">
      <c r="A9762" s="165" t="s">
        <v>9947</v>
      </c>
      <c r="B9762" s="166">
        <v>5.22</v>
      </c>
    </row>
    <row r="9763" spans="1:2" ht="12" customHeight="1" x14ac:dyDescent="0.2">
      <c r="A9763" s="165" t="s">
        <v>9948</v>
      </c>
      <c r="B9763" s="166">
        <v>4.7</v>
      </c>
    </row>
    <row r="9764" spans="1:2" ht="12" customHeight="1" x14ac:dyDescent="0.2">
      <c r="A9764" s="165" t="s">
        <v>9949</v>
      </c>
      <c r="B9764" s="166">
        <v>6.27</v>
      </c>
    </row>
    <row r="9765" spans="1:2" ht="12" customHeight="1" x14ac:dyDescent="0.2">
      <c r="A9765" s="165" t="s">
        <v>9950</v>
      </c>
      <c r="B9765" s="166">
        <v>5.64</v>
      </c>
    </row>
    <row r="9766" spans="1:2" ht="12" customHeight="1" x14ac:dyDescent="0.2">
      <c r="A9766" s="165" t="s">
        <v>9951</v>
      </c>
      <c r="B9766" s="166">
        <v>5.49</v>
      </c>
    </row>
    <row r="9767" spans="1:2" ht="12" customHeight="1" x14ac:dyDescent="0.2">
      <c r="A9767" s="165" t="s">
        <v>9952</v>
      </c>
      <c r="B9767" s="166">
        <v>4.9400000000000004</v>
      </c>
    </row>
    <row r="9768" spans="1:2" ht="12" customHeight="1" x14ac:dyDescent="0.2">
      <c r="A9768" s="165" t="s">
        <v>9953</v>
      </c>
      <c r="B9768" s="166">
        <v>4.7</v>
      </c>
    </row>
    <row r="9769" spans="1:2" ht="12" customHeight="1" x14ac:dyDescent="0.2">
      <c r="A9769" s="165" t="s">
        <v>9954</v>
      </c>
      <c r="B9769" s="166">
        <v>4.2300000000000004</v>
      </c>
    </row>
    <row r="9770" spans="1:2" ht="12" customHeight="1" x14ac:dyDescent="0.2">
      <c r="A9770" s="165" t="s">
        <v>9955</v>
      </c>
      <c r="B9770" s="166">
        <v>7.05</v>
      </c>
    </row>
    <row r="9771" spans="1:2" ht="12" customHeight="1" x14ac:dyDescent="0.2">
      <c r="A9771" s="165" t="s">
        <v>9956</v>
      </c>
      <c r="B9771" s="166">
        <v>6.41</v>
      </c>
    </row>
    <row r="9772" spans="1:2" ht="12" customHeight="1" x14ac:dyDescent="0.2">
      <c r="A9772" s="165" t="s">
        <v>9957</v>
      </c>
      <c r="B9772" s="166">
        <v>6.26</v>
      </c>
    </row>
    <row r="9773" spans="1:2" ht="12" customHeight="1" x14ac:dyDescent="0.2">
      <c r="A9773" s="165" t="s">
        <v>9958</v>
      </c>
      <c r="B9773" s="166">
        <v>5.7</v>
      </c>
    </row>
    <row r="9774" spans="1:2" ht="12" customHeight="1" x14ac:dyDescent="0.2">
      <c r="A9774" s="165" t="s">
        <v>9959</v>
      </c>
      <c r="B9774" s="166">
        <v>5.48</v>
      </c>
    </row>
    <row r="9775" spans="1:2" ht="12" customHeight="1" x14ac:dyDescent="0.2">
      <c r="A9775" s="165" t="s">
        <v>9960</v>
      </c>
      <c r="B9775" s="166">
        <v>4.99</v>
      </c>
    </row>
    <row r="9776" spans="1:2" ht="12" customHeight="1" x14ac:dyDescent="0.2">
      <c r="A9776" s="165" t="s">
        <v>9961</v>
      </c>
      <c r="B9776" s="166">
        <v>2.61</v>
      </c>
    </row>
    <row r="9777" spans="1:2" ht="12" customHeight="1" x14ac:dyDescent="0.2">
      <c r="A9777" s="165" t="s">
        <v>9962</v>
      </c>
      <c r="B9777" s="166">
        <v>2.35</v>
      </c>
    </row>
    <row r="9778" spans="1:2" ht="12" customHeight="1" x14ac:dyDescent="0.2">
      <c r="A9778" s="165" t="s">
        <v>9963</v>
      </c>
      <c r="B9778" s="166">
        <v>419.66</v>
      </c>
    </row>
    <row r="9779" spans="1:2" ht="12" customHeight="1" x14ac:dyDescent="0.2">
      <c r="A9779" s="165" t="s">
        <v>9964</v>
      </c>
      <c r="B9779" s="166">
        <v>413.56</v>
      </c>
    </row>
    <row r="9780" spans="1:2" ht="12" customHeight="1" x14ac:dyDescent="0.2">
      <c r="A9780" s="165" t="s">
        <v>9965</v>
      </c>
      <c r="B9780" s="166">
        <v>667.87</v>
      </c>
    </row>
    <row r="9781" spans="1:2" ht="12" customHeight="1" x14ac:dyDescent="0.2">
      <c r="A9781" s="165" t="s">
        <v>9966</v>
      </c>
      <c r="B9781" s="166">
        <v>655.44</v>
      </c>
    </row>
    <row r="9782" spans="1:2" ht="12" customHeight="1" x14ac:dyDescent="0.2">
      <c r="A9782" s="165" t="s">
        <v>9967</v>
      </c>
      <c r="B9782" s="166">
        <v>806.79</v>
      </c>
    </row>
    <row r="9783" spans="1:2" ht="12" customHeight="1" x14ac:dyDescent="0.2">
      <c r="A9783" s="165" t="s">
        <v>9968</v>
      </c>
      <c r="B9783" s="166">
        <v>788.27</v>
      </c>
    </row>
    <row r="9784" spans="1:2" ht="12" customHeight="1" x14ac:dyDescent="0.2">
      <c r="A9784" s="165" t="s">
        <v>9969</v>
      </c>
      <c r="B9784" s="166">
        <v>902.91</v>
      </c>
    </row>
    <row r="9785" spans="1:2" ht="12" customHeight="1" x14ac:dyDescent="0.2">
      <c r="A9785" s="165" t="s">
        <v>9970</v>
      </c>
      <c r="B9785" s="166">
        <v>878.52</v>
      </c>
    </row>
    <row r="9786" spans="1:2" ht="12" customHeight="1" x14ac:dyDescent="0.2">
      <c r="A9786" s="165" t="s">
        <v>9971</v>
      </c>
      <c r="B9786" s="166">
        <v>1017.78</v>
      </c>
    </row>
    <row r="9787" spans="1:2" ht="12" customHeight="1" x14ac:dyDescent="0.2">
      <c r="A9787" s="165" t="s">
        <v>9972</v>
      </c>
      <c r="B9787" s="166">
        <v>992.26</v>
      </c>
    </row>
    <row r="9788" spans="1:2" ht="12" customHeight="1" x14ac:dyDescent="0.2">
      <c r="A9788" s="165" t="s">
        <v>9973</v>
      </c>
      <c r="B9788" s="166">
        <v>1057.17</v>
      </c>
    </row>
    <row r="9789" spans="1:2" ht="12" customHeight="1" x14ac:dyDescent="0.2">
      <c r="A9789" s="165" t="s">
        <v>9974</v>
      </c>
      <c r="B9789" s="166">
        <v>1030.67</v>
      </c>
    </row>
    <row r="9790" spans="1:2" ht="12" customHeight="1" x14ac:dyDescent="0.2">
      <c r="A9790" s="165" t="s">
        <v>9975</v>
      </c>
      <c r="B9790" s="166">
        <v>1055.29</v>
      </c>
    </row>
    <row r="9791" spans="1:2" ht="12" customHeight="1" x14ac:dyDescent="0.2">
      <c r="A9791" s="165" t="s">
        <v>9976</v>
      </c>
      <c r="B9791" s="166">
        <v>1027.92</v>
      </c>
    </row>
    <row r="9792" spans="1:2" ht="12" customHeight="1" x14ac:dyDescent="0.2">
      <c r="A9792" s="165" t="s">
        <v>9977</v>
      </c>
      <c r="B9792" s="166">
        <v>1442.26</v>
      </c>
    </row>
    <row r="9793" spans="1:2" ht="12" customHeight="1" x14ac:dyDescent="0.2">
      <c r="A9793" s="165" t="s">
        <v>9978</v>
      </c>
      <c r="B9793" s="166">
        <v>1412.02</v>
      </c>
    </row>
    <row r="9794" spans="1:2" ht="12" customHeight="1" x14ac:dyDescent="0.2">
      <c r="A9794" s="165" t="s">
        <v>9979</v>
      </c>
      <c r="B9794" s="166">
        <v>2389.67</v>
      </c>
    </row>
    <row r="9795" spans="1:2" ht="12" customHeight="1" x14ac:dyDescent="0.2">
      <c r="A9795" s="165" t="s">
        <v>9980</v>
      </c>
      <c r="B9795" s="166">
        <v>2353.7199999999998</v>
      </c>
    </row>
    <row r="9796" spans="1:2" ht="12" customHeight="1" x14ac:dyDescent="0.2">
      <c r="A9796" s="165" t="s">
        <v>9981</v>
      </c>
      <c r="B9796" s="166">
        <v>3397.97</v>
      </c>
    </row>
    <row r="9797" spans="1:2" ht="12" customHeight="1" x14ac:dyDescent="0.2">
      <c r="A9797" s="165" t="s">
        <v>9982</v>
      </c>
      <c r="B9797" s="166">
        <v>3358.1</v>
      </c>
    </row>
    <row r="9798" spans="1:2" ht="12" customHeight="1" x14ac:dyDescent="0.2">
      <c r="A9798" s="165" t="s">
        <v>9983</v>
      </c>
      <c r="B9798" s="166">
        <v>6667.02</v>
      </c>
    </row>
    <row r="9799" spans="1:2" ht="12" customHeight="1" x14ac:dyDescent="0.2">
      <c r="A9799" s="165" t="s">
        <v>9984</v>
      </c>
      <c r="B9799" s="166">
        <v>6624.21</v>
      </c>
    </row>
    <row r="9800" spans="1:2" ht="12" customHeight="1" x14ac:dyDescent="0.2">
      <c r="A9800" s="165" t="s">
        <v>9985</v>
      </c>
      <c r="B9800" s="166">
        <v>8501.66</v>
      </c>
    </row>
    <row r="9801" spans="1:2" ht="12" customHeight="1" x14ac:dyDescent="0.2">
      <c r="A9801" s="165" t="s">
        <v>9986</v>
      </c>
      <c r="B9801" s="166">
        <v>8456.19</v>
      </c>
    </row>
    <row r="9802" spans="1:2" ht="12" customHeight="1" x14ac:dyDescent="0.2">
      <c r="A9802" s="165" t="s">
        <v>9987</v>
      </c>
      <c r="B9802" s="166">
        <v>8836.66</v>
      </c>
    </row>
    <row r="9803" spans="1:2" ht="12" customHeight="1" x14ac:dyDescent="0.2">
      <c r="A9803" s="165" t="s">
        <v>9988</v>
      </c>
      <c r="B9803" s="166">
        <v>8785.23</v>
      </c>
    </row>
    <row r="9804" spans="1:2" ht="12" customHeight="1" x14ac:dyDescent="0.2">
      <c r="A9804" s="165" t="s">
        <v>9989</v>
      </c>
      <c r="B9804" s="166">
        <v>588.88</v>
      </c>
    </row>
    <row r="9805" spans="1:2" ht="12" customHeight="1" x14ac:dyDescent="0.2">
      <c r="A9805" s="165" t="s">
        <v>9990</v>
      </c>
      <c r="B9805" s="166">
        <v>582.78</v>
      </c>
    </row>
    <row r="9806" spans="1:2" ht="12" customHeight="1" x14ac:dyDescent="0.2">
      <c r="A9806" s="165" t="s">
        <v>9991</v>
      </c>
      <c r="B9806" s="166">
        <v>721.23</v>
      </c>
    </row>
    <row r="9807" spans="1:2" ht="12" customHeight="1" x14ac:dyDescent="0.2">
      <c r="A9807" s="165" t="s">
        <v>9992</v>
      </c>
      <c r="B9807" s="166">
        <v>708.8</v>
      </c>
    </row>
    <row r="9808" spans="1:2" ht="12" customHeight="1" x14ac:dyDescent="0.2">
      <c r="A9808" s="165" t="s">
        <v>9993</v>
      </c>
      <c r="B9808" s="166">
        <v>838.82</v>
      </c>
    </row>
    <row r="9809" spans="1:2" ht="12" customHeight="1" x14ac:dyDescent="0.2">
      <c r="A9809" s="165" t="s">
        <v>9994</v>
      </c>
      <c r="B9809" s="166">
        <v>820.3</v>
      </c>
    </row>
    <row r="9810" spans="1:2" ht="12" customHeight="1" x14ac:dyDescent="0.2">
      <c r="A9810" s="165" t="s">
        <v>9995</v>
      </c>
      <c r="B9810" s="166">
        <v>936.71</v>
      </c>
    </row>
    <row r="9811" spans="1:2" ht="12" customHeight="1" x14ac:dyDescent="0.2">
      <c r="A9811" s="165" t="s">
        <v>9996</v>
      </c>
      <c r="B9811" s="166">
        <v>912.32</v>
      </c>
    </row>
    <row r="9812" spans="1:2" ht="12" customHeight="1" x14ac:dyDescent="0.2">
      <c r="A9812" s="165" t="s">
        <v>9997</v>
      </c>
      <c r="B9812" s="166">
        <v>1234.46</v>
      </c>
    </row>
    <row r="9813" spans="1:2" ht="12" customHeight="1" x14ac:dyDescent="0.2">
      <c r="A9813" s="165" t="s">
        <v>9998</v>
      </c>
      <c r="B9813" s="166">
        <v>1208.94</v>
      </c>
    </row>
    <row r="9814" spans="1:2" ht="12" customHeight="1" x14ac:dyDescent="0.2">
      <c r="A9814" s="165" t="s">
        <v>9999</v>
      </c>
      <c r="B9814" s="166">
        <v>1268.6600000000001</v>
      </c>
    </row>
    <row r="9815" spans="1:2" ht="12" customHeight="1" x14ac:dyDescent="0.2">
      <c r="A9815" s="165" t="s">
        <v>10000</v>
      </c>
      <c r="B9815" s="166">
        <v>1242.1600000000001</v>
      </c>
    </row>
    <row r="9816" spans="1:2" ht="12" customHeight="1" x14ac:dyDescent="0.2">
      <c r="A9816" s="165" t="s">
        <v>10001</v>
      </c>
      <c r="B9816" s="166">
        <v>1299.02</v>
      </c>
    </row>
    <row r="9817" spans="1:2" ht="12" customHeight="1" x14ac:dyDescent="0.2">
      <c r="A9817" s="165" t="s">
        <v>10002</v>
      </c>
      <c r="B9817" s="166">
        <v>1271.6500000000001</v>
      </c>
    </row>
    <row r="9818" spans="1:2" ht="12" customHeight="1" x14ac:dyDescent="0.2">
      <c r="A9818" s="165" t="s">
        <v>10003</v>
      </c>
      <c r="B9818" s="166">
        <v>1824.71</v>
      </c>
    </row>
    <row r="9819" spans="1:2" ht="12" customHeight="1" x14ac:dyDescent="0.2">
      <c r="A9819" s="165" t="s">
        <v>10004</v>
      </c>
      <c r="B9819" s="166">
        <v>1794.47</v>
      </c>
    </row>
    <row r="9820" spans="1:2" ht="12" customHeight="1" x14ac:dyDescent="0.2">
      <c r="A9820" s="165" t="s">
        <v>10005</v>
      </c>
      <c r="B9820" s="166">
        <v>2907.41</v>
      </c>
    </row>
    <row r="9821" spans="1:2" ht="12" customHeight="1" x14ac:dyDescent="0.2">
      <c r="A9821" s="165" t="s">
        <v>10006</v>
      </c>
      <c r="B9821" s="166">
        <v>2871.46</v>
      </c>
    </row>
    <row r="9822" spans="1:2" ht="12" customHeight="1" x14ac:dyDescent="0.2">
      <c r="A9822" s="165" t="s">
        <v>10007</v>
      </c>
      <c r="B9822" s="166">
        <v>4398.6400000000003</v>
      </c>
    </row>
    <row r="9823" spans="1:2" ht="12" customHeight="1" x14ac:dyDescent="0.2">
      <c r="A9823" s="165" t="s">
        <v>10008</v>
      </c>
      <c r="B9823" s="166">
        <v>4358.7700000000004</v>
      </c>
    </row>
    <row r="9824" spans="1:2" ht="12" customHeight="1" x14ac:dyDescent="0.2">
      <c r="A9824" s="165" t="s">
        <v>10009</v>
      </c>
      <c r="B9824" s="166">
        <v>6281.79</v>
      </c>
    </row>
    <row r="9825" spans="1:2" ht="12" customHeight="1" x14ac:dyDescent="0.2">
      <c r="A9825" s="165" t="s">
        <v>10010</v>
      </c>
      <c r="B9825" s="166">
        <v>6238.98</v>
      </c>
    </row>
    <row r="9826" spans="1:2" ht="12" customHeight="1" x14ac:dyDescent="0.2">
      <c r="A9826" s="165" t="s">
        <v>10011</v>
      </c>
      <c r="B9826" s="166">
        <v>8866.9599999999991</v>
      </c>
    </row>
    <row r="9827" spans="1:2" ht="12" customHeight="1" x14ac:dyDescent="0.2">
      <c r="A9827" s="165" t="s">
        <v>10012</v>
      </c>
      <c r="B9827" s="166">
        <v>8821.49</v>
      </c>
    </row>
    <row r="9828" spans="1:2" ht="12" customHeight="1" x14ac:dyDescent="0.2">
      <c r="A9828" s="165" t="s">
        <v>10013</v>
      </c>
      <c r="B9828" s="166">
        <v>11409.48</v>
      </c>
    </row>
    <row r="9829" spans="1:2" ht="12" customHeight="1" x14ac:dyDescent="0.2">
      <c r="A9829" s="165" t="s">
        <v>10014</v>
      </c>
      <c r="B9829" s="166">
        <v>11358.05</v>
      </c>
    </row>
    <row r="9830" spans="1:2" ht="12" customHeight="1" x14ac:dyDescent="0.2">
      <c r="A9830" s="165" t="s">
        <v>10015</v>
      </c>
      <c r="B9830" s="166">
        <v>2541.04</v>
      </c>
    </row>
    <row r="9831" spans="1:2" ht="12" customHeight="1" x14ac:dyDescent="0.2">
      <c r="A9831" s="165" t="s">
        <v>10016</v>
      </c>
      <c r="B9831" s="166">
        <v>2398.9499999999998</v>
      </c>
    </row>
    <row r="9832" spans="1:2" ht="12" customHeight="1" x14ac:dyDescent="0.2">
      <c r="A9832" s="165" t="s">
        <v>10017</v>
      </c>
      <c r="B9832" s="166">
        <v>65.069999999999993</v>
      </c>
    </row>
    <row r="9833" spans="1:2" ht="12" customHeight="1" x14ac:dyDescent="0.2">
      <c r="A9833" s="165" t="s">
        <v>10018</v>
      </c>
      <c r="B9833" s="166">
        <v>61.92</v>
      </c>
    </row>
    <row r="9834" spans="1:2" ht="12" customHeight="1" x14ac:dyDescent="0.2">
      <c r="A9834" s="165" t="s">
        <v>10019</v>
      </c>
      <c r="B9834" s="166">
        <v>53.21</v>
      </c>
    </row>
    <row r="9835" spans="1:2" ht="12" customHeight="1" x14ac:dyDescent="0.2">
      <c r="A9835" s="165" t="s">
        <v>10020</v>
      </c>
      <c r="B9835" s="166">
        <v>50.7</v>
      </c>
    </row>
    <row r="9836" spans="1:2" ht="12" customHeight="1" x14ac:dyDescent="0.2">
      <c r="A9836" s="165" t="s">
        <v>10021</v>
      </c>
      <c r="B9836" s="166">
        <v>3003.79</v>
      </c>
    </row>
    <row r="9837" spans="1:2" ht="12" customHeight="1" x14ac:dyDescent="0.2">
      <c r="A9837" s="165" t="s">
        <v>10022</v>
      </c>
      <c r="B9837" s="166">
        <v>2862.38</v>
      </c>
    </row>
    <row r="9838" spans="1:2" ht="12" customHeight="1" x14ac:dyDescent="0.2">
      <c r="A9838" s="165" t="s">
        <v>10023</v>
      </c>
      <c r="B9838" s="166">
        <v>3015.79</v>
      </c>
    </row>
    <row r="9839" spans="1:2" ht="12" customHeight="1" x14ac:dyDescent="0.2">
      <c r="A9839" s="165" t="s">
        <v>10024</v>
      </c>
      <c r="B9839" s="166">
        <v>2874.38</v>
      </c>
    </row>
    <row r="9840" spans="1:2" ht="12" customHeight="1" x14ac:dyDescent="0.2">
      <c r="A9840" s="165" t="s">
        <v>10025</v>
      </c>
      <c r="B9840" s="166">
        <v>3043.79</v>
      </c>
    </row>
    <row r="9841" spans="1:2" ht="12" customHeight="1" x14ac:dyDescent="0.2">
      <c r="A9841" s="165" t="s">
        <v>10026</v>
      </c>
      <c r="B9841" s="166">
        <v>2902.38</v>
      </c>
    </row>
    <row r="9842" spans="1:2" ht="12" customHeight="1" x14ac:dyDescent="0.2">
      <c r="A9842" s="165" t="s">
        <v>10027</v>
      </c>
      <c r="B9842" s="166">
        <v>227.88</v>
      </c>
    </row>
    <row r="9843" spans="1:2" ht="12" customHeight="1" x14ac:dyDescent="0.2">
      <c r="A9843" s="165" t="s">
        <v>10028</v>
      </c>
      <c r="B9843" s="166">
        <v>214.64</v>
      </c>
    </row>
    <row r="9844" spans="1:2" ht="12" customHeight="1" x14ac:dyDescent="0.2">
      <c r="A9844" s="165" t="s">
        <v>10029</v>
      </c>
      <c r="B9844" s="166">
        <v>279.89</v>
      </c>
    </row>
    <row r="9845" spans="1:2" ht="12" customHeight="1" x14ac:dyDescent="0.2">
      <c r="A9845" s="165" t="s">
        <v>10030</v>
      </c>
      <c r="B9845" s="166">
        <v>267.64</v>
      </c>
    </row>
    <row r="9846" spans="1:2" ht="12" customHeight="1" x14ac:dyDescent="0.2">
      <c r="A9846" s="165" t="s">
        <v>10031</v>
      </c>
      <c r="B9846" s="166">
        <v>261.48</v>
      </c>
    </row>
    <row r="9847" spans="1:2" ht="12" customHeight="1" x14ac:dyDescent="0.2">
      <c r="A9847" s="165" t="s">
        <v>10032</v>
      </c>
      <c r="B9847" s="166">
        <v>246.89</v>
      </c>
    </row>
    <row r="9848" spans="1:2" ht="12" customHeight="1" x14ac:dyDescent="0.2">
      <c r="A9848" s="165" t="s">
        <v>10033</v>
      </c>
      <c r="B9848" s="166">
        <v>329.21</v>
      </c>
    </row>
    <row r="9849" spans="1:2" ht="12" customHeight="1" x14ac:dyDescent="0.2">
      <c r="A9849" s="165" t="s">
        <v>10034</v>
      </c>
      <c r="B9849" s="166">
        <v>315</v>
      </c>
    </row>
    <row r="9850" spans="1:2" ht="12" customHeight="1" x14ac:dyDescent="0.2">
      <c r="A9850" s="165" t="s">
        <v>10035</v>
      </c>
      <c r="B9850" s="166">
        <v>308.38</v>
      </c>
    </row>
    <row r="9851" spans="1:2" ht="12" customHeight="1" x14ac:dyDescent="0.2">
      <c r="A9851" s="165" t="s">
        <v>10036</v>
      </c>
      <c r="B9851" s="166">
        <v>291.39999999999998</v>
      </c>
    </row>
    <row r="9852" spans="1:2" ht="12" customHeight="1" x14ac:dyDescent="0.2">
      <c r="A9852" s="165" t="s">
        <v>10037</v>
      </c>
      <c r="B9852" s="166">
        <v>366.33</v>
      </c>
    </row>
    <row r="9853" spans="1:2" ht="12" customHeight="1" x14ac:dyDescent="0.2">
      <c r="A9853" s="165" t="s">
        <v>10038</v>
      </c>
      <c r="B9853" s="166">
        <v>350.45</v>
      </c>
    </row>
    <row r="9854" spans="1:2" ht="12" customHeight="1" x14ac:dyDescent="0.2">
      <c r="A9854" s="165" t="s">
        <v>10039</v>
      </c>
      <c r="B9854" s="166">
        <v>873.25</v>
      </c>
    </row>
    <row r="9855" spans="1:2" ht="12" customHeight="1" x14ac:dyDescent="0.2">
      <c r="A9855" s="165" t="s">
        <v>10040</v>
      </c>
      <c r="B9855" s="166">
        <v>810.72</v>
      </c>
    </row>
    <row r="9856" spans="1:2" ht="12" customHeight="1" x14ac:dyDescent="0.2">
      <c r="A9856" s="165" t="s">
        <v>10041</v>
      </c>
      <c r="B9856" s="166">
        <v>359.77</v>
      </c>
    </row>
    <row r="9857" spans="1:2" ht="12" customHeight="1" x14ac:dyDescent="0.2">
      <c r="A9857" s="165" t="s">
        <v>10042</v>
      </c>
      <c r="B9857" s="166">
        <v>343.55</v>
      </c>
    </row>
    <row r="9858" spans="1:2" ht="12" customHeight="1" x14ac:dyDescent="0.2">
      <c r="A9858" s="165" t="s">
        <v>10043</v>
      </c>
      <c r="B9858" s="166">
        <v>873.33</v>
      </c>
    </row>
    <row r="9859" spans="1:2" ht="12" customHeight="1" x14ac:dyDescent="0.2">
      <c r="A9859" s="165" t="s">
        <v>10044</v>
      </c>
      <c r="B9859" s="166">
        <v>810.44</v>
      </c>
    </row>
    <row r="9860" spans="1:2" ht="12" customHeight="1" x14ac:dyDescent="0.2">
      <c r="A9860" s="165" t="s">
        <v>10045</v>
      </c>
      <c r="B9860" s="166">
        <v>412.77</v>
      </c>
    </row>
    <row r="9861" spans="1:2" ht="12" customHeight="1" x14ac:dyDescent="0.2">
      <c r="A9861" s="165" t="s">
        <v>10046</v>
      </c>
      <c r="B9861" s="166">
        <v>394.22</v>
      </c>
    </row>
    <row r="9862" spans="1:2" ht="12" customHeight="1" x14ac:dyDescent="0.2">
      <c r="A9862" s="165" t="s">
        <v>10047</v>
      </c>
      <c r="B9862" s="166">
        <v>936.17</v>
      </c>
    </row>
    <row r="9863" spans="1:2" ht="12" customHeight="1" x14ac:dyDescent="0.2">
      <c r="A9863" s="165" t="s">
        <v>10048</v>
      </c>
      <c r="B9863" s="166">
        <v>870.96</v>
      </c>
    </row>
    <row r="9864" spans="1:2" ht="12" customHeight="1" x14ac:dyDescent="0.2">
      <c r="A9864" s="165" t="s">
        <v>10049</v>
      </c>
      <c r="B9864" s="166">
        <v>3154.85</v>
      </c>
    </row>
    <row r="9865" spans="1:2" ht="12" customHeight="1" x14ac:dyDescent="0.2">
      <c r="A9865" s="165" t="s">
        <v>10050</v>
      </c>
      <c r="B9865" s="166">
        <v>3008.8</v>
      </c>
    </row>
    <row r="9866" spans="1:2" ht="12" customHeight="1" x14ac:dyDescent="0.2">
      <c r="A9866" s="165" t="s">
        <v>10051</v>
      </c>
      <c r="B9866" s="166">
        <v>3166.85</v>
      </c>
    </row>
    <row r="9867" spans="1:2" ht="12" customHeight="1" x14ac:dyDescent="0.2">
      <c r="A9867" s="165" t="s">
        <v>10052</v>
      </c>
      <c r="B9867" s="166">
        <v>3020.8</v>
      </c>
    </row>
    <row r="9868" spans="1:2" ht="12" customHeight="1" x14ac:dyDescent="0.2">
      <c r="A9868" s="165" t="s">
        <v>10053</v>
      </c>
      <c r="B9868" s="166">
        <v>3194.85</v>
      </c>
    </row>
    <row r="9869" spans="1:2" ht="12" customHeight="1" x14ac:dyDescent="0.2">
      <c r="A9869" s="165" t="s">
        <v>10054</v>
      </c>
      <c r="B9869" s="166">
        <v>3048.8</v>
      </c>
    </row>
    <row r="9870" spans="1:2" ht="12" customHeight="1" x14ac:dyDescent="0.2">
      <c r="A9870" s="165" t="s">
        <v>10055</v>
      </c>
      <c r="B9870" s="166">
        <v>3210.4</v>
      </c>
    </row>
    <row r="9871" spans="1:2" ht="12" customHeight="1" x14ac:dyDescent="0.2">
      <c r="A9871" s="165" t="s">
        <v>10056</v>
      </c>
      <c r="B9871" s="166">
        <v>3062.6</v>
      </c>
    </row>
    <row r="9872" spans="1:2" ht="12" customHeight="1" x14ac:dyDescent="0.2">
      <c r="A9872" s="165" t="s">
        <v>10057</v>
      </c>
      <c r="B9872" s="166">
        <v>3154.8</v>
      </c>
    </row>
    <row r="9873" spans="1:2" ht="12" customHeight="1" x14ac:dyDescent="0.2">
      <c r="A9873" s="165" t="s">
        <v>10058</v>
      </c>
      <c r="B9873" s="166">
        <v>3013.78</v>
      </c>
    </row>
    <row r="9874" spans="1:2" ht="12" customHeight="1" x14ac:dyDescent="0.2">
      <c r="A9874" s="165" t="s">
        <v>10059</v>
      </c>
      <c r="B9874" s="166">
        <v>3186.18</v>
      </c>
    </row>
    <row r="9875" spans="1:2" ht="12" customHeight="1" x14ac:dyDescent="0.2">
      <c r="A9875" s="165" t="s">
        <v>10060</v>
      </c>
      <c r="B9875" s="166">
        <v>3045.16</v>
      </c>
    </row>
    <row r="9876" spans="1:2" ht="12" customHeight="1" x14ac:dyDescent="0.2">
      <c r="A9876" s="165" t="s">
        <v>10061</v>
      </c>
      <c r="B9876" s="166">
        <v>2591.91</v>
      </c>
    </row>
    <row r="9877" spans="1:2" ht="12" customHeight="1" x14ac:dyDescent="0.2">
      <c r="A9877" s="165" t="s">
        <v>10062</v>
      </c>
      <c r="B9877" s="166">
        <v>2479.9899999999998</v>
      </c>
    </row>
    <row r="9878" spans="1:2" ht="12" customHeight="1" x14ac:dyDescent="0.2">
      <c r="A9878" s="165" t="s">
        <v>10063</v>
      </c>
      <c r="B9878" s="166">
        <v>2603.91</v>
      </c>
    </row>
    <row r="9879" spans="1:2" ht="12" customHeight="1" x14ac:dyDescent="0.2">
      <c r="A9879" s="165" t="s">
        <v>10064</v>
      </c>
      <c r="B9879" s="166">
        <v>2491.9899999999998</v>
      </c>
    </row>
    <row r="9880" spans="1:2" ht="12" customHeight="1" x14ac:dyDescent="0.2">
      <c r="A9880" s="165" t="s">
        <v>10065</v>
      </c>
      <c r="B9880" s="166">
        <v>2631.91</v>
      </c>
    </row>
    <row r="9881" spans="1:2" ht="12" customHeight="1" x14ac:dyDescent="0.2">
      <c r="A9881" s="165" t="s">
        <v>10066</v>
      </c>
      <c r="B9881" s="166">
        <v>2519.9899999999998</v>
      </c>
    </row>
    <row r="9882" spans="1:2" ht="12" customHeight="1" x14ac:dyDescent="0.2">
      <c r="A9882" s="165" t="s">
        <v>10067</v>
      </c>
      <c r="B9882" s="166">
        <v>9.16</v>
      </c>
    </row>
    <row r="9883" spans="1:2" ht="12" customHeight="1" x14ac:dyDescent="0.2">
      <c r="A9883" s="165" t="s">
        <v>10068</v>
      </c>
      <c r="B9883" s="166">
        <v>9.16</v>
      </c>
    </row>
    <row r="9884" spans="1:2" ht="12" customHeight="1" x14ac:dyDescent="0.2">
      <c r="A9884" s="165" t="s">
        <v>10069</v>
      </c>
      <c r="B9884" s="166">
        <v>7.95</v>
      </c>
    </row>
    <row r="9885" spans="1:2" ht="12" customHeight="1" x14ac:dyDescent="0.2">
      <c r="A9885" s="165" t="s">
        <v>10070</v>
      </c>
      <c r="B9885" s="166">
        <v>7.95</v>
      </c>
    </row>
    <row r="9886" spans="1:2" ht="12" customHeight="1" x14ac:dyDescent="0.2">
      <c r="A9886" s="165" t="s">
        <v>10071</v>
      </c>
      <c r="B9886" s="166">
        <v>5.93</v>
      </c>
    </row>
    <row r="9887" spans="1:2" ht="12" customHeight="1" x14ac:dyDescent="0.2">
      <c r="A9887" s="165" t="s">
        <v>10072</v>
      </c>
      <c r="B9887" s="166">
        <v>5.93</v>
      </c>
    </row>
    <row r="9888" spans="1:2" ht="12" customHeight="1" x14ac:dyDescent="0.2">
      <c r="A9888" s="165" t="s">
        <v>10073</v>
      </c>
      <c r="B9888" s="166">
        <v>28.38</v>
      </c>
    </row>
    <row r="9889" spans="1:2" ht="12" customHeight="1" x14ac:dyDescent="0.2">
      <c r="A9889" s="165" t="s">
        <v>10074</v>
      </c>
      <c r="B9889" s="166">
        <v>28.38</v>
      </c>
    </row>
    <row r="9890" spans="1:2" ht="12" customHeight="1" x14ac:dyDescent="0.2">
      <c r="A9890" s="165" t="s">
        <v>10075</v>
      </c>
      <c r="B9890" s="166">
        <v>3580.88</v>
      </c>
    </row>
    <row r="9891" spans="1:2" ht="12" customHeight="1" x14ac:dyDescent="0.2">
      <c r="A9891" s="165" t="s">
        <v>10076</v>
      </c>
      <c r="B9891" s="166">
        <v>3547.52</v>
      </c>
    </row>
    <row r="9892" spans="1:2" ht="12" customHeight="1" x14ac:dyDescent="0.2">
      <c r="A9892" s="165" t="s">
        <v>10077</v>
      </c>
      <c r="B9892" s="166">
        <v>3248.92</v>
      </c>
    </row>
    <row r="9893" spans="1:2" ht="12" customHeight="1" x14ac:dyDescent="0.2">
      <c r="A9893" s="165" t="s">
        <v>10078</v>
      </c>
      <c r="B9893" s="166">
        <v>3215.56</v>
      </c>
    </row>
    <row r="9894" spans="1:2" ht="12" customHeight="1" x14ac:dyDescent="0.2">
      <c r="A9894" s="165" t="s">
        <v>10079</v>
      </c>
      <c r="B9894" s="166">
        <v>17.690000000000001</v>
      </c>
    </row>
    <row r="9895" spans="1:2" ht="12" customHeight="1" x14ac:dyDescent="0.2">
      <c r="A9895" s="165" t="s">
        <v>10080</v>
      </c>
      <c r="B9895" s="166">
        <v>16.170000000000002</v>
      </c>
    </row>
    <row r="9896" spans="1:2" ht="12" customHeight="1" x14ac:dyDescent="0.2">
      <c r="A9896" s="165" t="s">
        <v>10081</v>
      </c>
      <c r="B9896" s="166">
        <v>33.78</v>
      </c>
    </row>
    <row r="9897" spans="1:2" ht="12" customHeight="1" x14ac:dyDescent="0.2">
      <c r="A9897" s="165" t="s">
        <v>10082</v>
      </c>
      <c r="B9897" s="166">
        <v>30.74</v>
      </c>
    </row>
    <row r="9898" spans="1:2" ht="12" customHeight="1" x14ac:dyDescent="0.2">
      <c r="A9898" s="165" t="s">
        <v>10083</v>
      </c>
      <c r="B9898" s="166">
        <v>103.66</v>
      </c>
    </row>
    <row r="9899" spans="1:2" ht="12" customHeight="1" x14ac:dyDescent="0.2">
      <c r="A9899" s="165" t="s">
        <v>10084</v>
      </c>
      <c r="B9899" s="166">
        <v>102.56</v>
      </c>
    </row>
    <row r="9900" spans="1:2" ht="12" customHeight="1" x14ac:dyDescent="0.2">
      <c r="A9900" s="165" t="s">
        <v>10085</v>
      </c>
      <c r="B9900" s="166">
        <v>21.55</v>
      </c>
    </row>
    <row r="9901" spans="1:2" ht="12" customHeight="1" x14ac:dyDescent="0.2">
      <c r="A9901" s="165" t="s">
        <v>10086</v>
      </c>
      <c r="B9901" s="166">
        <v>20.82</v>
      </c>
    </row>
    <row r="9902" spans="1:2" ht="12" customHeight="1" x14ac:dyDescent="0.2">
      <c r="A9902" s="165" t="s">
        <v>10087</v>
      </c>
      <c r="B9902" s="166">
        <v>27328.91</v>
      </c>
    </row>
    <row r="9903" spans="1:2" ht="12" customHeight="1" x14ac:dyDescent="0.2">
      <c r="A9903" s="165" t="s">
        <v>10088</v>
      </c>
      <c r="B9903" s="166">
        <v>25833.82</v>
      </c>
    </row>
    <row r="9904" spans="1:2" ht="12" customHeight="1" x14ac:dyDescent="0.2">
      <c r="A9904" s="165" t="s">
        <v>10089</v>
      </c>
      <c r="B9904" s="166">
        <v>269.36</v>
      </c>
    </row>
    <row r="9905" spans="1:2" ht="12" customHeight="1" x14ac:dyDescent="0.2">
      <c r="A9905" s="165" t="s">
        <v>10090</v>
      </c>
      <c r="B9905" s="166">
        <v>260.27999999999997</v>
      </c>
    </row>
    <row r="9906" spans="1:2" ht="12" customHeight="1" x14ac:dyDescent="0.2">
      <c r="A9906" s="165" t="s">
        <v>10091</v>
      </c>
      <c r="B9906" s="166">
        <v>291.7</v>
      </c>
    </row>
    <row r="9907" spans="1:2" ht="12" customHeight="1" x14ac:dyDescent="0.2">
      <c r="A9907" s="165" t="s">
        <v>10092</v>
      </c>
      <c r="B9907" s="166">
        <v>281.86</v>
      </c>
    </row>
    <row r="9908" spans="1:2" ht="12" customHeight="1" x14ac:dyDescent="0.2">
      <c r="A9908" s="165" t="s">
        <v>10093</v>
      </c>
      <c r="B9908" s="166">
        <v>369.59</v>
      </c>
    </row>
    <row r="9909" spans="1:2" ht="12" customHeight="1" x14ac:dyDescent="0.2">
      <c r="A9909" s="165" t="s">
        <v>10094</v>
      </c>
      <c r="B9909" s="166">
        <v>357.13</v>
      </c>
    </row>
    <row r="9910" spans="1:2" ht="12" customHeight="1" x14ac:dyDescent="0.2">
      <c r="A9910" s="165" t="s">
        <v>10095</v>
      </c>
      <c r="B9910" s="166">
        <v>474.11</v>
      </c>
    </row>
    <row r="9911" spans="1:2" ht="12" customHeight="1" x14ac:dyDescent="0.2">
      <c r="A9911" s="165" t="s">
        <v>10096</v>
      </c>
      <c r="B9911" s="166">
        <v>458.13</v>
      </c>
    </row>
    <row r="9912" spans="1:2" ht="12" customHeight="1" x14ac:dyDescent="0.2">
      <c r="A9912" s="165" t="s">
        <v>10097</v>
      </c>
      <c r="B9912" s="166">
        <v>20.45</v>
      </c>
    </row>
    <row r="9913" spans="1:2" ht="12" customHeight="1" x14ac:dyDescent="0.2">
      <c r="A9913" s="165" t="s">
        <v>10098</v>
      </c>
      <c r="B9913" s="166">
        <v>19.829999999999998</v>
      </c>
    </row>
    <row r="9914" spans="1:2" ht="12" customHeight="1" x14ac:dyDescent="0.2">
      <c r="A9914" s="165" t="s">
        <v>10099</v>
      </c>
      <c r="B9914" s="166">
        <v>13.09</v>
      </c>
    </row>
    <row r="9915" spans="1:2" ht="12" customHeight="1" x14ac:dyDescent="0.2">
      <c r="A9915" s="165" t="s">
        <v>10100</v>
      </c>
      <c r="B9915" s="166">
        <v>12.86</v>
      </c>
    </row>
    <row r="9916" spans="1:2" ht="12" customHeight="1" x14ac:dyDescent="0.2">
      <c r="A9916" s="165" t="s">
        <v>10101</v>
      </c>
      <c r="B9916" s="166">
        <v>18.559999999999999</v>
      </c>
    </row>
    <row r="9917" spans="1:2" ht="12" customHeight="1" x14ac:dyDescent="0.2">
      <c r="A9917" s="165" t="s">
        <v>10102</v>
      </c>
      <c r="B9917" s="166">
        <v>17.89</v>
      </c>
    </row>
    <row r="9918" spans="1:2" ht="12" customHeight="1" x14ac:dyDescent="0.2">
      <c r="A9918" s="165" t="s">
        <v>10103</v>
      </c>
      <c r="B9918" s="166">
        <v>30.05</v>
      </c>
    </row>
    <row r="9919" spans="1:2" ht="12" customHeight="1" x14ac:dyDescent="0.2">
      <c r="A9919" s="165" t="s">
        <v>10104</v>
      </c>
      <c r="B9919" s="166">
        <v>28.67</v>
      </c>
    </row>
    <row r="9920" spans="1:2" ht="12" customHeight="1" x14ac:dyDescent="0.2">
      <c r="A9920" s="165" t="s">
        <v>10105</v>
      </c>
      <c r="B9920" s="166">
        <v>1012.6</v>
      </c>
    </row>
    <row r="9921" spans="1:2" ht="12" customHeight="1" x14ac:dyDescent="0.2">
      <c r="A9921" s="165" t="s">
        <v>10106</v>
      </c>
      <c r="B9921" s="166">
        <v>982.33</v>
      </c>
    </row>
    <row r="9922" spans="1:2" ht="12" customHeight="1" x14ac:dyDescent="0.2">
      <c r="A9922" s="165" t="s">
        <v>10107</v>
      </c>
      <c r="B9922" s="166">
        <v>573.69000000000005</v>
      </c>
    </row>
    <row r="9923" spans="1:2" ht="12" customHeight="1" x14ac:dyDescent="0.2">
      <c r="A9923" s="165" t="s">
        <v>10108</v>
      </c>
      <c r="B9923" s="166">
        <v>573.26</v>
      </c>
    </row>
    <row r="9924" spans="1:2" ht="12" customHeight="1" x14ac:dyDescent="0.2">
      <c r="A9924" s="165" t="s">
        <v>10109</v>
      </c>
      <c r="B9924" s="166">
        <v>441.69</v>
      </c>
    </row>
    <row r="9925" spans="1:2" ht="12" customHeight="1" x14ac:dyDescent="0.2">
      <c r="A9925" s="165" t="s">
        <v>10110</v>
      </c>
      <c r="B9925" s="166">
        <v>411.76</v>
      </c>
    </row>
    <row r="9926" spans="1:2" ht="12" customHeight="1" x14ac:dyDescent="0.2">
      <c r="A9926" s="165" t="s">
        <v>10111</v>
      </c>
      <c r="B9926" s="166">
        <v>36.880000000000003</v>
      </c>
    </row>
    <row r="9927" spans="1:2" ht="12" customHeight="1" x14ac:dyDescent="0.2">
      <c r="A9927" s="165" t="s">
        <v>10112</v>
      </c>
      <c r="B9927" s="166">
        <v>35.44</v>
      </c>
    </row>
    <row r="9928" spans="1:2" ht="12" customHeight="1" x14ac:dyDescent="0.2">
      <c r="A9928" s="165" t="s">
        <v>10113</v>
      </c>
      <c r="B9928" s="166">
        <v>17.350000000000001</v>
      </c>
    </row>
    <row r="9929" spans="1:2" ht="12" customHeight="1" x14ac:dyDescent="0.2">
      <c r="A9929" s="165" t="s">
        <v>10114</v>
      </c>
      <c r="B9929" s="166">
        <v>15.91</v>
      </c>
    </row>
    <row r="9930" spans="1:2" ht="12" customHeight="1" x14ac:dyDescent="0.2">
      <c r="A9930" s="165" t="s">
        <v>10115</v>
      </c>
      <c r="B9930" s="166">
        <v>19.52</v>
      </c>
    </row>
    <row r="9931" spans="1:2" ht="12" customHeight="1" x14ac:dyDescent="0.2">
      <c r="A9931" s="165" t="s">
        <v>10116</v>
      </c>
      <c r="B9931" s="166">
        <v>19.52</v>
      </c>
    </row>
    <row r="9932" spans="1:2" ht="12" customHeight="1" x14ac:dyDescent="0.2">
      <c r="A9932" s="165" t="s">
        <v>10117</v>
      </c>
      <c r="B9932" s="166">
        <v>11.4</v>
      </c>
    </row>
    <row r="9933" spans="1:2" ht="12" customHeight="1" x14ac:dyDescent="0.2">
      <c r="A9933" s="165" t="s">
        <v>10118</v>
      </c>
      <c r="B9933" s="166">
        <v>11.4</v>
      </c>
    </row>
    <row r="9934" spans="1:2" ht="12" customHeight="1" x14ac:dyDescent="0.2">
      <c r="A9934" s="165" t="s">
        <v>10119</v>
      </c>
      <c r="B9934" s="166">
        <v>20.65</v>
      </c>
    </row>
    <row r="9935" spans="1:2" ht="12" customHeight="1" x14ac:dyDescent="0.2">
      <c r="A9935" s="165" t="s">
        <v>10120</v>
      </c>
      <c r="B9935" s="166">
        <v>18.68</v>
      </c>
    </row>
    <row r="9936" spans="1:2" ht="12" customHeight="1" x14ac:dyDescent="0.2">
      <c r="A9936" s="165" t="s">
        <v>10121</v>
      </c>
      <c r="B9936" s="166">
        <v>18.850000000000001</v>
      </c>
    </row>
    <row r="9937" spans="1:2" ht="12" customHeight="1" x14ac:dyDescent="0.2">
      <c r="A9937" s="165" t="s">
        <v>10122</v>
      </c>
      <c r="B9937" s="166">
        <v>18.27</v>
      </c>
    </row>
    <row r="9938" spans="1:2" ht="12" customHeight="1" x14ac:dyDescent="0.2">
      <c r="A9938" s="165" t="s">
        <v>10123</v>
      </c>
      <c r="B9938" s="166">
        <v>777</v>
      </c>
    </row>
    <row r="9939" spans="1:2" ht="12" customHeight="1" x14ac:dyDescent="0.2">
      <c r="A9939" s="165" t="s">
        <v>10124</v>
      </c>
      <c r="B9939" s="166">
        <v>777</v>
      </c>
    </row>
    <row r="9940" spans="1:2" ht="12" customHeight="1" x14ac:dyDescent="0.2">
      <c r="A9940" s="165" t="s">
        <v>10125</v>
      </c>
      <c r="B9940" s="166">
        <v>1207.55</v>
      </c>
    </row>
    <row r="9941" spans="1:2" ht="12" customHeight="1" x14ac:dyDescent="0.2">
      <c r="A9941" s="165" t="s">
        <v>10126</v>
      </c>
      <c r="B9941" s="166">
        <v>1191.6300000000001</v>
      </c>
    </row>
    <row r="9942" spans="1:2" ht="12" customHeight="1" x14ac:dyDescent="0.2">
      <c r="A9942" s="165" t="s">
        <v>10127</v>
      </c>
      <c r="B9942" s="166">
        <v>1228.5</v>
      </c>
    </row>
    <row r="9943" spans="1:2" ht="12" customHeight="1" x14ac:dyDescent="0.2">
      <c r="A9943" s="165" t="s">
        <v>10128</v>
      </c>
      <c r="B9943" s="166">
        <v>1228.5</v>
      </c>
    </row>
    <row r="9944" spans="1:2" ht="12" customHeight="1" x14ac:dyDescent="0.2">
      <c r="A9944" s="165" t="s">
        <v>10129</v>
      </c>
      <c r="B9944" s="166">
        <v>1659.05</v>
      </c>
    </row>
    <row r="9945" spans="1:2" ht="12" customHeight="1" x14ac:dyDescent="0.2">
      <c r="A9945" s="165" t="s">
        <v>10130</v>
      </c>
      <c r="B9945" s="166">
        <v>1643.13</v>
      </c>
    </row>
    <row r="9946" spans="1:2" ht="12" customHeight="1" x14ac:dyDescent="0.2">
      <c r="A9946" s="165" t="s">
        <v>10131</v>
      </c>
      <c r="B9946" s="166">
        <v>1417.5</v>
      </c>
    </row>
    <row r="9947" spans="1:2" ht="12" customHeight="1" x14ac:dyDescent="0.2">
      <c r="A9947" s="165" t="s">
        <v>10132</v>
      </c>
      <c r="B9947" s="166">
        <v>1417.5</v>
      </c>
    </row>
    <row r="9948" spans="1:2" ht="12" customHeight="1" x14ac:dyDescent="0.2">
      <c r="A9948" s="165" t="s">
        <v>10133</v>
      </c>
      <c r="B9948" s="166">
        <v>1848.05</v>
      </c>
    </row>
    <row r="9949" spans="1:2" ht="12" customHeight="1" x14ac:dyDescent="0.2">
      <c r="A9949" s="165" t="s">
        <v>10134</v>
      </c>
      <c r="B9949" s="166">
        <v>1832.13</v>
      </c>
    </row>
    <row r="9950" spans="1:2" ht="12" customHeight="1" x14ac:dyDescent="0.2">
      <c r="A9950" s="165" t="s">
        <v>10135</v>
      </c>
      <c r="B9950" s="166">
        <v>273</v>
      </c>
    </row>
    <row r="9951" spans="1:2" ht="12" customHeight="1" x14ac:dyDescent="0.2">
      <c r="A9951" s="165" t="s">
        <v>10136</v>
      </c>
      <c r="B9951" s="166">
        <v>273</v>
      </c>
    </row>
    <row r="9952" spans="1:2" ht="12" customHeight="1" x14ac:dyDescent="0.2">
      <c r="A9952" s="165" t="s">
        <v>10137</v>
      </c>
      <c r="B9952" s="166">
        <v>299.25</v>
      </c>
    </row>
    <row r="9953" spans="1:2" ht="12" customHeight="1" x14ac:dyDescent="0.2">
      <c r="A9953" s="165" t="s">
        <v>10138</v>
      </c>
      <c r="B9953" s="166">
        <v>299.25</v>
      </c>
    </row>
    <row r="9954" spans="1:2" ht="12" customHeight="1" x14ac:dyDescent="0.2">
      <c r="A9954" s="165" t="s">
        <v>10139</v>
      </c>
      <c r="B9954" s="166">
        <v>152.25</v>
      </c>
    </row>
    <row r="9955" spans="1:2" ht="12" customHeight="1" x14ac:dyDescent="0.2">
      <c r="A9955" s="165" t="s">
        <v>10140</v>
      </c>
      <c r="B9955" s="166">
        <v>152.25</v>
      </c>
    </row>
    <row r="9956" spans="1:2" ht="12" customHeight="1" x14ac:dyDescent="0.2">
      <c r="A9956" s="165" t="s">
        <v>10141</v>
      </c>
      <c r="B9956" s="166">
        <v>299.25</v>
      </c>
    </row>
    <row r="9957" spans="1:2" ht="12" customHeight="1" x14ac:dyDescent="0.2">
      <c r="A9957" s="165" t="s">
        <v>10142</v>
      </c>
      <c r="B9957" s="166">
        <v>299.25</v>
      </c>
    </row>
    <row r="9958" spans="1:2" ht="12" customHeight="1" x14ac:dyDescent="0.2">
      <c r="A9958" s="165" t="s">
        <v>10143</v>
      </c>
      <c r="B9958" s="166">
        <v>336</v>
      </c>
    </row>
    <row r="9959" spans="1:2" ht="12" customHeight="1" x14ac:dyDescent="0.2">
      <c r="A9959" s="165" t="s">
        <v>10144</v>
      </c>
      <c r="B9959" s="166">
        <v>336</v>
      </c>
    </row>
    <row r="9960" spans="1:2" ht="12" customHeight="1" x14ac:dyDescent="0.2">
      <c r="A9960" s="165" t="s">
        <v>10145</v>
      </c>
      <c r="B9960" s="166">
        <v>165.22</v>
      </c>
    </row>
    <row r="9961" spans="1:2" ht="12" customHeight="1" x14ac:dyDescent="0.2">
      <c r="A9961" s="165" t="s">
        <v>10146</v>
      </c>
      <c r="B9961" s="166">
        <v>165.22</v>
      </c>
    </row>
    <row r="9962" spans="1:2" ht="12" customHeight="1" x14ac:dyDescent="0.2">
      <c r="A9962" s="165" t="s">
        <v>10147</v>
      </c>
      <c r="B9962" s="166">
        <v>39.51</v>
      </c>
    </row>
    <row r="9963" spans="1:2" ht="12" customHeight="1" x14ac:dyDescent="0.2">
      <c r="A9963" s="165" t="s">
        <v>10148</v>
      </c>
      <c r="B9963" s="166">
        <v>36.89</v>
      </c>
    </row>
    <row r="9964" spans="1:2" ht="12" customHeight="1" x14ac:dyDescent="0.2">
      <c r="A9964" s="165" t="s">
        <v>10149</v>
      </c>
      <c r="B9964" s="166">
        <v>43.26</v>
      </c>
    </row>
    <row r="9965" spans="1:2" ht="12" customHeight="1" x14ac:dyDescent="0.2">
      <c r="A9965" s="165" t="s">
        <v>10150</v>
      </c>
      <c r="B9965" s="166">
        <v>40.64</v>
      </c>
    </row>
    <row r="9966" spans="1:2" ht="12" customHeight="1" x14ac:dyDescent="0.2">
      <c r="A9966" s="165" t="s">
        <v>10151</v>
      </c>
      <c r="B9966" s="166">
        <v>46.87</v>
      </c>
    </row>
    <row r="9967" spans="1:2" ht="12" customHeight="1" x14ac:dyDescent="0.2">
      <c r="A9967" s="165" t="s">
        <v>10152</v>
      </c>
      <c r="B9967" s="166">
        <v>44.25</v>
      </c>
    </row>
    <row r="9968" spans="1:2" ht="12" customHeight="1" x14ac:dyDescent="0.2">
      <c r="A9968" s="165" t="s">
        <v>10153</v>
      </c>
      <c r="B9968" s="166">
        <v>53.36</v>
      </c>
    </row>
    <row r="9969" spans="1:2" ht="12" customHeight="1" x14ac:dyDescent="0.2">
      <c r="A9969" s="165" t="s">
        <v>10154</v>
      </c>
      <c r="B9969" s="166">
        <v>50.73</v>
      </c>
    </row>
    <row r="9970" spans="1:2" ht="12" customHeight="1" x14ac:dyDescent="0.2">
      <c r="A9970" s="165" t="s">
        <v>10155</v>
      </c>
      <c r="B9970" s="166">
        <v>77.989999999999995</v>
      </c>
    </row>
    <row r="9971" spans="1:2" ht="12" customHeight="1" x14ac:dyDescent="0.2">
      <c r="A9971" s="165" t="s">
        <v>10156</v>
      </c>
      <c r="B9971" s="166">
        <v>75.319999999999993</v>
      </c>
    </row>
    <row r="9972" spans="1:2" ht="12" customHeight="1" x14ac:dyDescent="0.2">
      <c r="A9972" s="165" t="s">
        <v>10157</v>
      </c>
      <c r="B9972" s="166">
        <v>659.25</v>
      </c>
    </row>
    <row r="9973" spans="1:2" ht="12" customHeight="1" x14ac:dyDescent="0.2">
      <c r="A9973" s="165" t="s">
        <v>10158</v>
      </c>
      <c r="B9973" s="166">
        <v>634.04999999999995</v>
      </c>
    </row>
    <row r="9974" spans="1:2" ht="12" customHeight="1" x14ac:dyDescent="0.2">
      <c r="A9974" s="165" t="s">
        <v>10159</v>
      </c>
      <c r="B9974" s="166">
        <v>645.15</v>
      </c>
    </row>
    <row r="9975" spans="1:2" ht="12" customHeight="1" x14ac:dyDescent="0.2">
      <c r="A9975" s="165" t="s">
        <v>10160</v>
      </c>
      <c r="B9975" s="166">
        <v>619.96</v>
      </c>
    </row>
    <row r="9976" spans="1:2" ht="12" customHeight="1" x14ac:dyDescent="0.2">
      <c r="A9976" s="165" t="s">
        <v>10161</v>
      </c>
      <c r="B9976" s="166">
        <v>643.9</v>
      </c>
    </row>
    <row r="9977" spans="1:2" ht="12" customHeight="1" x14ac:dyDescent="0.2">
      <c r="A9977" s="165" t="s">
        <v>10162</v>
      </c>
      <c r="B9977" s="166">
        <v>618.70000000000005</v>
      </c>
    </row>
    <row r="9978" spans="1:2" ht="12" customHeight="1" x14ac:dyDescent="0.2">
      <c r="A9978" s="165" t="s">
        <v>10163</v>
      </c>
      <c r="B9978" s="166">
        <v>56.31</v>
      </c>
    </row>
    <row r="9979" spans="1:2" ht="12" customHeight="1" x14ac:dyDescent="0.2">
      <c r="A9979" s="165" t="s">
        <v>10164</v>
      </c>
      <c r="B9979" s="166">
        <v>52.6</v>
      </c>
    </row>
    <row r="9980" spans="1:2" ht="12" customHeight="1" x14ac:dyDescent="0.2">
      <c r="A9980" s="165" t="s">
        <v>10165</v>
      </c>
      <c r="B9980" s="166">
        <v>30.93</v>
      </c>
    </row>
    <row r="9981" spans="1:2" ht="12" customHeight="1" x14ac:dyDescent="0.2">
      <c r="A9981" s="165" t="s">
        <v>10166</v>
      </c>
      <c r="B9981" s="166">
        <v>28.99</v>
      </c>
    </row>
    <row r="9982" spans="1:2" ht="12" customHeight="1" x14ac:dyDescent="0.2">
      <c r="A9982" s="165" t="s">
        <v>10167</v>
      </c>
      <c r="B9982" s="166">
        <v>113.39</v>
      </c>
    </row>
    <row r="9983" spans="1:2" ht="12" customHeight="1" x14ac:dyDescent="0.2">
      <c r="A9983" s="165" t="s">
        <v>10168</v>
      </c>
      <c r="B9983" s="166">
        <v>107.29</v>
      </c>
    </row>
    <row r="9984" spans="1:2" ht="12" customHeight="1" x14ac:dyDescent="0.2">
      <c r="A9984" s="165" t="s">
        <v>10169</v>
      </c>
      <c r="B9984" s="166">
        <v>193.19</v>
      </c>
    </row>
    <row r="9985" spans="1:2" ht="12" customHeight="1" x14ac:dyDescent="0.2">
      <c r="A9985" s="165" t="s">
        <v>10170</v>
      </c>
      <c r="B9985" s="166">
        <v>183.47</v>
      </c>
    </row>
    <row r="9986" spans="1:2" ht="12" customHeight="1" x14ac:dyDescent="0.2">
      <c r="A9986" s="165" t="s">
        <v>10171</v>
      </c>
      <c r="B9986" s="166">
        <v>87.22</v>
      </c>
    </row>
    <row r="9987" spans="1:2" ht="12" customHeight="1" x14ac:dyDescent="0.2">
      <c r="A9987" s="165" t="s">
        <v>10172</v>
      </c>
      <c r="B9987" s="166">
        <v>82.53</v>
      </c>
    </row>
    <row r="9988" spans="1:2" ht="12" customHeight="1" x14ac:dyDescent="0.2">
      <c r="A9988" s="165" t="s">
        <v>10173</v>
      </c>
      <c r="B9988" s="166">
        <v>148.6</v>
      </c>
    </row>
    <row r="9989" spans="1:2" ht="12" customHeight="1" x14ac:dyDescent="0.2">
      <c r="A9989" s="165" t="s">
        <v>10174</v>
      </c>
      <c r="B9989" s="166">
        <v>141.13</v>
      </c>
    </row>
    <row r="9990" spans="1:2" ht="12" customHeight="1" x14ac:dyDescent="0.2">
      <c r="A9990" s="165" t="s">
        <v>10175</v>
      </c>
      <c r="B9990" s="166">
        <v>74.14</v>
      </c>
    </row>
    <row r="9991" spans="1:2" ht="12" customHeight="1" x14ac:dyDescent="0.2">
      <c r="A9991" s="165" t="s">
        <v>10176</v>
      </c>
      <c r="B9991" s="166">
        <v>70.150000000000006</v>
      </c>
    </row>
    <row r="9992" spans="1:2" ht="12" customHeight="1" x14ac:dyDescent="0.2">
      <c r="A9992" s="165" t="s">
        <v>10177</v>
      </c>
      <c r="B9992" s="166">
        <v>126.31</v>
      </c>
    </row>
    <row r="9993" spans="1:2" ht="12" customHeight="1" x14ac:dyDescent="0.2">
      <c r="A9993" s="165" t="s">
        <v>10178</v>
      </c>
      <c r="B9993" s="166">
        <v>119.96</v>
      </c>
    </row>
    <row r="9994" spans="1:2" ht="12" customHeight="1" x14ac:dyDescent="0.2">
      <c r="A9994" s="165" t="s">
        <v>10179</v>
      </c>
      <c r="B9994" s="166">
        <v>32.25</v>
      </c>
    </row>
    <row r="9995" spans="1:2" ht="12" customHeight="1" x14ac:dyDescent="0.2">
      <c r="A9995" s="165" t="s">
        <v>10180</v>
      </c>
      <c r="B9995" s="166">
        <v>29.02</v>
      </c>
    </row>
    <row r="9996" spans="1:2" ht="12" customHeight="1" x14ac:dyDescent="0.2">
      <c r="A9996" s="165" t="s">
        <v>10181</v>
      </c>
      <c r="B9996" s="166">
        <v>35.14</v>
      </c>
    </row>
    <row r="9997" spans="1:2" ht="12" customHeight="1" x14ac:dyDescent="0.2">
      <c r="A9997" s="165" t="s">
        <v>10182</v>
      </c>
      <c r="B9997" s="166">
        <v>34.03</v>
      </c>
    </row>
    <row r="9998" spans="1:2" ht="12" customHeight="1" x14ac:dyDescent="0.2">
      <c r="A9998" s="165" t="s">
        <v>10183</v>
      </c>
      <c r="B9998" s="166">
        <v>7.24</v>
      </c>
    </row>
    <row r="9999" spans="1:2" ht="12" customHeight="1" x14ac:dyDescent="0.2">
      <c r="A9999" s="165" t="s">
        <v>10184</v>
      </c>
      <c r="B9999" s="166">
        <v>7.24</v>
      </c>
    </row>
    <row r="10000" spans="1:2" ht="12" customHeight="1" x14ac:dyDescent="0.2">
      <c r="A10000" s="165" t="s">
        <v>10185</v>
      </c>
      <c r="B10000" s="166">
        <v>11.81</v>
      </c>
    </row>
    <row r="10001" spans="1:2" ht="12" customHeight="1" x14ac:dyDescent="0.2">
      <c r="A10001" s="165" t="s">
        <v>10186</v>
      </c>
      <c r="B10001" s="166">
        <v>11.81</v>
      </c>
    </row>
    <row r="10002" spans="1:2" ht="12" customHeight="1" x14ac:dyDescent="0.2">
      <c r="A10002" s="165" t="s">
        <v>10187</v>
      </c>
      <c r="B10002" s="166">
        <v>10.08</v>
      </c>
    </row>
    <row r="10003" spans="1:2" ht="12" customHeight="1" x14ac:dyDescent="0.2">
      <c r="A10003" s="165" t="s">
        <v>10188</v>
      </c>
      <c r="B10003" s="166">
        <v>10.08</v>
      </c>
    </row>
    <row r="10004" spans="1:2" ht="12" customHeight="1" x14ac:dyDescent="0.2">
      <c r="A10004" s="165" t="s">
        <v>10189</v>
      </c>
      <c r="B10004" s="166">
        <v>22.8</v>
      </c>
    </row>
    <row r="10005" spans="1:2" ht="12" customHeight="1" x14ac:dyDescent="0.2">
      <c r="A10005" s="165" t="s">
        <v>10190</v>
      </c>
      <c r="B10005" s="166">
        <v>22.8</v>
      </c>
    </row>
    <row r="10006" spans="1:2" ht="12" customHeight="1" x14ac:dyDescent="0.2">
      <c r="A10006" s="165" t="s">
        <v>10191</v>
      </c>
      <c r="B10006" s="166">
        <v>16.43</v>
      </c>
    </row>
    <row r="10007" spans="1:2" ht="12" customHeight="1" x14ac:dyDescent="0.2">
      <c r="A10007" s="165" t="s">
        <v>10192</v>
      </c>
      <c r="B10007" s="166">
        <v>16.43</v>
      </c>
    </row>
    <row r="10008" spans="1:2" ht="12" customHeight="1" x14ac:dyDescent="0.2">
      <c r="A10008" s="165" t="s">
        <v>10193</v>
      </c>
      <c r="B10008" s="166">
        <v>1864.33</v>
      </c>
    </row>
    <row r="10009" spans="1:2" ht="12" customHeight="1" x14ac:dyDescent="0.2">
      <c r="A10009" s="165" t="s">
        <v>10194</v>
      </c>
      <c r="B10009" s="166">
        <v>1825.72</v>
      </c>
    </row>
    <row r="10010" spans="1:2" ht="12" customHeight="1" x14ac:dyDescent="0.2">
      <c r="A10010" s="165" t="s">
        <v>10195</v>
      </c>
      <c r="B10010" s="166">
        <v>1491.46</v>
      </c>
    </row>
    <row r="10011" spans="1:2" ht="12" customHeight="1" x14ac:dyDescent="0.2">
      <c r="A10011" s="165" t="s">
        <v>10196</v>
      </c>
      <c r="B10011" s="166">
        <v>1460.58</v>
      </c>
    </row>
    <row r="10012" spans="1:2" ht="12" customHeight="1" x14ac:dyDescent="0.2">
      <c r="A10012" s="165" t="s">
        <v>10197</v>
      </c>
      <c r="B10012" s="166">
        <v>1305.03</v>
      </c>
    </row>
    <row r="10013" spans="1:2" ht="12" customHeight="1" x14ac:dyDescent="0.2">
      <c r="A10013" s="165" t="s">
        <v>10198</v>
      </c>
      <c r="B10013" s="166">
        <v>1278.01</v>
      </c>
    </row>
    <row r="10014" spans="1:2" ht="12" customHeight="1" x14ac:dyDescent="0.2">
      <c r="A10014" s="165" t="s">
        <v>10199</v>
      </c>
      <c r="B10014" s="166">
        <v>1044.02</v>
      </c>
    </row>
    <row r="10015" spans="1:2" ht="12" customHeight="1" x14ac:dyDescent="0.2">
      <c r="A10015" s="165" t="s">
        <v>10200</v>
      </c>
      <c r="B10015" s="166">
        <v>1022.4</v>
      </c>
    </row>
    <row r="10016" spans="1:2" ht="12" customHeight="1" x14ac:dyDescent="0.2">
      <c r="A10016" s="165" t="s">
        <v>10201</v>
      </c>
      <c r="B10016" s="166">
        <v>2540.4499999999998</v>
      </c>
    </row>
    <row r="10017" spans="1:2" ht="12" customHeight="1" x14ac:dyDescent="0.2">
      <c r="A10017" s="165" t="s">
        <v>10202</v>
      </c>
      <c r="B10017" s="166">
        <v>2501.85</v>
      </c>
    </row>
    <row r="10018" spans="1:2" ht="12" customHeight="1" x14ac:dyDescent="0.2">
      <c r="A10018" s="165" t="s">
        <v>10203</v>
      </c>
      <c r="B10018" s="166">
        <v>2032.36</v>
      </c>
    </row>
    <row r="10019" spans="1:2" ht="12" customHeight="1" x14ac:dyDescent="0.2">
      <c r="A10019" s="165" t="s">
        <v>10204</v>
      </c>
      <c r="B10019" s="166">
        <v>2001.48</v>
      </c>
    </row>
    <row r="10020" spans="1:2" ht="12" customHeight="1" x14ac:dyDescent="0.2">
      <c r="A10020" s="165" t="s">
        <v>10205</v>
      </c>
      <c r="B10020" s="166">
        <v>1778.31</v>
      </c>
    </row>
    <row r="10021" spans="1:2" ht="12" customHeight="1" x14ac:dyDescent="0.2">
      <c r="A10021" s="165" t="s">
        <v>10206</v>
      </c>
      <c r="B10021" s="166">
        <v>1751.29</v>
      </c>
    </row>
    <row r="10022" spans="1:2" ht="12" customHeight="1" x14ac:dyDescent="0.2">
      <c r="A10022" s="165" t="s">
        <v>10207</v>
      </c>
      <c r="B10022" s="166">
        <v>1422.65</v>
      </c>
    </row>
    <row r="10023" spans="1:2" ht="12" customHeight="1" x14ac:dyDescent="0.2">
      <c r="A10023" s="165" t="s">
        <v>10208</v>
      </c>
      <c r="B10023" s="166">
        <v>1401.03</v>
      </c>
    </row>
    <row r="10024" spans="1:2" ht="12" customHeight="1" x14ac:dyDescent="0.2">
      <c r="A10024" s="165" t="s">
        <v>10209</v>
      </c>
      <c r="B10024" s="166">
        <v>702.27</v>
      </c>
    </row>
    <row r="10025" spans="1:2" ht="12" customHeight="1" x14ac:dyDescent="0.2">
      <c r="A10025" s="165" t="s">
        <v>10210</v>
      </c>
      <c r="B10025" s="166">
        <v>693.19</v>
      </c>
    </row>
    <row r="10026" spans="1:2" ht="12" customHeight="1" x14ac:dyDescent="0.2">
      <c r="A10026" s="165" t="s">
        <v>10211</v>
      </c>
      <c r="B10026" s="166">
        <v>704.37</v>
      </c>
    </row>
    <row r="10027" spans="1:2" ht="12" customHeight="1" x14ac:dyDescent="0.2">
      <c r="A10027" s="165" t="s">
        <v>10212</v>
      </c>
      <c r="B10027" s="166">
        <v>695.29</v>
      </c>
    </row>
    <row r="10028" spans="1:2" ht="12" customHeight="1" x14ac:dyDescent="0.2">
      <c r="A10028" s="165" t="s">
        <v>10213</v>
      </c>
      <c r="B10028" s="166">
        <v>733.77</v>
      </c>
    </row>
    <row r="10029" spans="1:2" ht="12" customHeight="1" x14ac:dyDescent="0.2">
      <c r="A10029" s="165" t="s">
        <v>10214</v>
      </c>
      <c r="B10029" s="166">
        <v>724.69</v>
      </c>
    </row>
    <row r="10030" spans="1:2" ht="12" customHeight="1" x14ac:dyDescent="0.2">
      <c r="A10030" s="165" t="s">
        <v>10215</v>
      </c>
      <c r="B10030" s="166">
        <v>754.77</v>
      </c>
    </row>
    <row r="10031" spans="1:2" ht="12" customHeight="1" x14ac:dyDescent="0.2">
      <c r="A10031" s="165" t="s">
        <v>10216</v>
      </c>
      <c r="B10031" s="166">
        <v>745.69</v>
      </c>
    </row>
    <row r="10032" spans="1:2" ht="12" customHeight="1" x14ac:dyDescent="0.2">
      <c r="A10032" s="165" t="s">
        <v>10217</v>
      </c>
      <c r="B10032" s="166">
        <v>775.77</v>
      </c>
    </row>
    <row r="10033" spans="1:2" ht="12" customHeight="1" x14ac:dyDescent="0.2">
      <c r="A10033" s="165" t="s">
        <v>10218</v>
      </c>
      <c r="B10033" s="166">
        <v>766.69</v>
      </c>
    </row>
    <row r="10034" spans="1:2" ht="12" customHeight="1" x14ac:dyDescent="0.2">
      <c r="A10034" s="165" t="s">
        <v>10219</v>
      </c>
      <c r="B10034" s="166">
        <v>817.77</v>
      </c>
    </row>
    <row r="10035" spans="1:2" ht="12" customHeight="1" x14ac:dyDescent="0.2">
      <c r="A10035" s="165" t="s">
        <v>10220</v>
      </c>
      <c r="B10035" s="166">
        <v>808.69</v>
      </c>
    </row>
    <row r="10036" spans="1:2" ht="12" customHeight="1" x14ac:dyDescent="0.2">
      <c r="A10036" s="165" t="s">
        <v>10221</v>
      </c>
      <c r="B10036" s="166">
        <v>77.27</v>
      </c>
    </row>
    <row r="10037" spans="1:2" ht="12" customHeight="1" x14ac:dyDescent="0.2">
      <c r="A10037" s="165" t="s">
        <v>10222</v>
      </c>
      <c r="B10037" s="166">
        <v>73.17</v>
      </c>
    </row>
    <row r="10038" spans="1:2" ht="12" customHeight="1" x14ac:dyDescent="0.2">
      <c r="A10038" s="165" t="s">
        <v>10223</v>
      </c>
      <c r="B10038" s="166">
        <v>3.72</v>
      </c>
    </row>
    <row r="10039" spans="1:2" ht="12" customHeight="1" x14ac:dyDescent="0.2">
      <c r="A10039" s="165" t="s">
        <v>10224</v>
      </c>
      <c r="B10039" s="166">
        <v>3.35</v>
      </c>
    </row>
    <row r="10040" spans="1:2" ht="12" customHeight="1" x14ac:dyDescent="0.2">
      <c r="A10040" s="165" t="s">
        <v>10225</v>
      </c>
      <c r="B10040" s="166">
        <v>15.84</v>
      </c>
    </row>
    <row r="10041" spans="1:2" ht="12" customHeight="1" x14ac:dyDescent="0.2">
      <c r="A10041" s="165" t="s">
        <v>10226</v>
      </c>
      <c r="B10041" s="166">
        <v>14.26</v>
      </c>
    </row>
    <row r="10042" spans="1:2" ht="12" customHeight="1" x14ac:dyDescent="0.2">
      <c r="A10042" s="165" t="s">
        <v>10227</v>
      </c>
      <c r="B10042" s="166">
        <v>181.29</v>
      </c>
    </row>
    <row r="10043" spans="1:2" ht="12" customHeight="1" x14ac:dyDescent="0.2">
      <c r="A10043" s="165" t="s">
        <v>10228</v>
      </c>
      <c r="B10043" s="166">
        <v>167.34</v>
      </c>
    </row>
    <row r="10044" spans="1:2" ht="12" customHeight="1" x14ac:dyDescent="0.2">
      <c r="A10044" s="165" t="s">
        <v>10229</v>
      </c>
      <c r="B10044" s="166">
        <v>179.27</v>
      </c>
    </row>
    <row r="10045" spans="1:2" ht="12" customHeight="1" x14ac:dyDescent="0.2">
      <c r="A10045" s="165" t="s">
        <v>10230</v>
      </c>
      <c r="B10045" s="166">
        <v>165.6</v>
      </c>
    </row>
    <row r="10046" spans="1:2" ht="12" customHeight="1" x14ac:dyDescent="0.2">
      <c r="A10046" s="165" t="s">
        <v>10231</v>
      </c>
      <c r="B10046" s="166">
        <v>325.02</v>
      </c>
    </row>
    <row r="10047" spans="1:2" ht="12" customHeight="1" x14ac:dyDescent="0.2">
      <c r="A10047" s="165" t="s">
        <v>10232</v>
      </c>
      <c r="B10047" s="166">
        <v>317.27</v>
      </c>
    </row>
    <row r="10048" spans="1:2" ht="12" customHeight="1" x14ac:dyDescent="0.2">
      <c r="A10048" s="165" t="s">
        <v>10233</v>
      </c>
      <c r="B10048" s="166">
        <v>878.05</v>
      </c>
    </row>
    <row r="10049" spans="1:2" ht="12" customHeight="1" x14ac:dyDescent="0.2">
      <c r="A10049" s="165" t="s">
        <v>10234</v>
      </c>
      <c r="B10049" s="166">
        <v>866.88</v>
      </c>
    </row>
    <row r="10050" spans="1:2" ht="12" customHeight="1" x14ac:dyDescent="0.2">
      <c r="A10050" s="165" t="s">
        <v>10235</v>
      </c>
      <c r="B10050" s="166">
        <v>831.73</v>
      </c>
    </row>
    <row r="10051" spans="1:2" ht="12" customHeight="1" x14ac:dyDescent="0.2">
      <c r="A10051" s="165" t="s">
        <v>10236</v>
      </c>
      <c r="B10051" s="166">
        <v>820.55</v>
      </c>
    </row>
    <row r="10052" spans="1:2" ht="12" customHeight="1" x14ac:dyDescent="0.2">
      <c r="A10052" s="165" t="s">
        <v>10237</v>
      </c>
      <c r="B10052" s="166">
        <v>75.75</v>
      </c>
    </row>
    <row r="10053" spans="1:2" ht="12" customHeight="1" x14ac:dyDescent="0.2">
      <c r="A10053" s="165" t="s">
        <v>10238</v>
      </c>
      <c r="B10053" s="166">
        <v>72.97</v>
      </c>
    </row>
    <row r="10054" spans="1:2" ht="12" customHeight="1" x14ac:dyDescent="0.2">
      <c r="A10054" s="165" t="s">
        <v>10239</v>
      </c>
      <c r="B10054" s="166">
        <v>171.78</v>
      </c>
    </row>
    <row r="10055" spans="1:2" ht="12" customHeight="1" x14ac:dyDescent="0.2">
      <c r="A10055" s="165" t="s">
        <v>10240</v>
      </c>
      <c r="B10055" s="166">
        <v>167.18</v>
      </c>
    </row>
    <row r="10056" spans="1:2" ht="12" customHeight="1" x14ac:dyDescent="0.2">
      <c r="A10056" s="165" t="s">
        <v>10241</v>
      </c>
      <c r="B10056" s="166">
        <v>172.2</v>
      </c>
    </row>
    <row r="10057" spans="1:2" ht="12" customHeight="1" x14ac:dyDescent="0.2">
      <c r="A10057" s="165" t="s">
        <v>10242</v>
      </c>
      <c r="B10057" s="166">
        <v>167.6</v>
      </c>
    </row>
    <row r="10058" spans="1:2" ht="12" customHeight="1" x14ac:dyDescent="0.2">
      <c r="A10058" s="165" t="s">
        <v>10243</v>
      </c>
      <c r="B10058" s="166">
        <v>173.18</v>
      </c>
    </row>
    <row r="10059" spans="1:2" ht="12" customHeight="1" x14ac:dyDescent="0.2">
      <c r="A10059" s="165" t="s">
        <v>10244</v>
      </c>
      <c r="B10059" s="166">
        <v>168.58</v>
      </c>
    </row>
    <row r="10060" spans="1:2" ht="12" customHeight="1" x14ac:dyDescent="0.2">
      <c r="A10060" s="165" t="s">
        <v>10245</v>
      </c>
      <c r="B10060" s="166">
        <v>176.64</v>
      </c>
    </row>
    <row r="10061" spans="1:2" ht="12" customHeight="1" x14ac:dyDescent="0.2">
      <c r="A10061" s="165" t="s">
        <v>10246</v>
      </c>
      <c r="B10061" s="166">
        <v>171.59</v>
      </c>
    </row>
    <row r="10062" spans="1:2" ht="12" customHeight="1" x14ac:dyDescent="0.2">
      <c r="A10062" s="165" t="s">
        <v>10247</v>
      </c>
      <c r="B10062" s="166">
        <v>177.18</v>
      </c>
    </row>
    <row r="10063" spans="1:2" ht="12" customHeight="1" x14ac:dyDescent="0.2">
      <c r="A10063" s="165" t="s">
        <v>10248</v>
      </c>
      <c r="B10063" s="166">
        <v>172.13</v>
      </c>
    </row>
    <row r="10064" spans="1:2" ht="12" customHeight="1" x14ac:dyDescent="0.2">
      <c r="A10064" s="165" t="s">
        <v>10249</v>
      </c>
      <c r="B10064" s="166">
        <v>178.44</v>
      </c>
    </row>
    <row r="10065" spans="1:2" ht="12" customHeight="1" x14ac:dyDescent="0.2">
      <c r="A10065" s="165" t="s">
        <v>10250</v>
      </c>
      <c r="B10065" s="166">
        <v>173.39</v>
      </c>
    </row>
    <row r="10066" spans="1:2" ht="12" customHeight="1" x14ac:dyDescent="0.2">
      <c r="A10066" s="165" t="s">
        <v>10251</v>
      </c>
      <c r="B10066" s="166">
        <v>194.41</v>
      </c>
    </row>
    <row r="10067" spans="1:2" ht="12" customHeight="1" x14ac:dyDescent="0.2">
      <c r="A10067" s="165" t="s">
        <v>10252</v>
      </c>
      <c r="B10067" s="166">
        <v>188.92</v>
      </c>
    </row>
    <row r="10068" spans="1:2" ht="12" customHeight="1" x14ac:dyDescent="0.2">
      <c r="A10068" s="165" t="s">
        <v>10253</v>
      </c>
      <c r="B10068" s="166">
        <v>194.95</v>
      </c>
    </row>
    <row r="10069" spans="1:2" ht="12" customHeight="1" x14ac:dyDescent="0.2">
      <c r="A10069" s="165" t="s">
        <v>10254</v>
      </c>
      <c r="B10069" s="166">
        <v>189.46</v>
      </c>
    </row>
    <row r="10070" spans="1:2" ht="12" customHeight="1" x14ac:dyDescent="0.2">
      <c r="A10070" s="165" t="s">
        <v>10255</v>
      </c>
      <c r="B10070" s="166">
        <v>196.21</v>
      </c>
    </row>
    <row r="10071" spans="1:2" ht="12" customHeight="1" x14ac:dyDescent="0.2">
      <c r="A10071" s="165" t="s">
        <v>10256</v>
      </c>
      <c r="B10071" s="166">
        <v>190.72</v>
      </c>
    </row>
    <row r="10072" spans="1:2" ht="12" customHeight="1" x14ac:dyDescent="0.2">
      <c r="A10072" s="165" t="s">
        <v>10257</v>
      </c>
      <c r="B10072" s="166">
        <v>250.71</v>
      </c>
    </row>
    <row r="10073" spans="1:2" ht="12" customHeight="1" x14ac:dyDescent="0.2">
      <c r="A10073" s="165" t="s">
        <v>10258</v>
      </c>
      <c r="B10073" s="166">
        <v>245.07</v>
      </c>
    </row>
    <row r="10074" spans="1:2" ht="12" customHeight="1" x14ac:dyDescent="0.2">
      <c r="A10074" s="165" t="s">
        <v>10259</v>
      </c>
      <c r="B10074" s="166">
        <v>251.25</v>
      </c>
    </row>
    <row r="10075" spans="1:2" ht="12" customHeight="1" x14ac:dyDescent="0.2">
      <c r="A10075" s="165" t="s">
        <v>10260</v>
      </c>
      <c r="B10075" s="166">
        <v>245.61</v>
      </c>
    </row>
    <row r="10076" spans="1:2" ht="12" customHeight="1" x14ac:dyDescent="0.2">
      <c r="A10076" s="165" t="s">
        <v>10261</v>
      </c>
      <c r="B10076" s="166">
        <v>252.51</v>
      </c>
    </row>
    <row r="10077" spans="1:2" ht="12" customHeight="1" x14ac:dyDescent="0.2">
      <c r="A10077" s="165" t="s">
        <v>10262</v>
      </c>
      <c r="B10077" s="166">
        <v>246.87</v>
      </c>
    </row>
    <row r="10078" spans="1:2" ht="12" customHeight="1" x14ac:dyDescent="0.2">
      <c r="A10078" s="165" t="s">
        <v>10263</v>
      </c>
      <c r="B10078" s="166">
        <v>530.03</v>
      </c>
    </row>
    <row r="10079" spans="1:2" ht="12" customHeight="1" x14ac:dyDescent="0.2">
      <c r="A10079" s="165" t="s">
        <v>10264</v>
      </c>
      <c r="B10079" s="166">
        <v>523.13</v>
      </c>
    </row>
    <row r="10080" spans="1:2" ht="12" customHeight="1" x14ac:dyDescent="0.2">
      <c r="A10080" s="165" t="s">
        <v>10265</v>
      </c>
      <c r="B10080" s="166">
        <v>326.81</v>
      </c>
    </row>
    <row r="10081" spans="1:2" ht="12" customHeight="1" x14ac:dyDescent="0.2">
      <c r="A10081" s="165" t="s">
        <v>10266</v>
      </c>
      <c r="B10081" s="166">
        <v>322.45</v>
      </c>
    </row>
    <row r="10082" spans="1:2" ht="12" customHeight="1" x14ac:dyDescent="0.2">
      <c r="A10082" s="165" t="s">
        <v>10267</v>
      </c>
      <c r="B10082" s="166">
        <v>525.32000000000005</v>
      </c>
    </row>
    <row r="10083" spans="1:2" ht="12" customHeight="1" x14ac:dyDescent="0.2">
      <c r="A10083" s="165" t="s">
        <v>10268</v>
      </c>
      <c r="B10083" s="166">
        <v>518.41999999999996</v>
      </c>
    </row>
    <row r="10084" spans="1:2" ht="12" customHeight="1" x14ac:dyDescent="0.2">
      <c r="A10084" s="165" t="s">
        <v>10269</v>
      </c>
      <c r="B10084" s="166">
        <v>322.10000000000002</v>
      </c>
    </row>
    <row r="10085" spans="1:2" ht="12" customHeight="1" x14ac:dyDescent="0.2">
      <c r="A10085" s="165" t="s">
        <v>10270</v>
      </c>
      <c r="B10085" s="166">
        <v>317.74</v>
      </c>
    </row>
    <row r="10086" spans="1:2" ht="12" customHeight="1" x14ac:dyDescent="0.2">
      <c r="A10086" s="165" t="s">
        <v>10271</v>
      </c>
      <c r="B10086" s="166">
        <v>275.89999999999998</v>
      </c>
    </row>
    <row r="10087" spans="1:2" ht="12" customHeight="1" x14ac:dyDescent="0.2">
      <c r="A10087" s="165" t="s">
        <v>10272</v>
      </c>
      <c r="B10087" s="166">
        <v>271.87</v>
      </c>
    </row>
    <row r="10088" spans="1:2" ht="12" customHeight="1" x14ac:dyDescent="0.2">
      <c r="A10088" s="165" t="s">
        <v>10273</v>
      </c>
      <c r="B10088" s="166">
        <v>200.62</v>
      </c>
    </row>
    <row r="10089" spans="1:2" ht="12" customHeight="1" x14ac:dyDescent="0.2">
      <c r="A10089" s="165" t="s">
        <v>10274</v>
      </c>
      <c r="B10089" s="166">
        <v>197.68</v>
      </c>
    </row>
    <row r="10090" spans="1:2" ht="12" customHeight="1" x14ac:dyDescent="0.2">
      <c r="A10090" s="165" t="s">
        <v>10275</v>
      </c>
      <c r="B10090" s="166">
        <v>492.32</v>
      </c>
    </row>
    <row r="10091" spans="1:2" ht="12" customHeight="1" x14ac:dyDescent="0.2">
      <c r="A10091" s="165" t="s">
        <v>10276</v>
      </c>
      <c r="B10091" s="166">
        <v>486.75</v>
      </c>
    </row>
    <row r="10092" spans="1:2" ht="12" customHeight="1" x14ac:dyDescent="0.2">
      <c r="A10092" s="165" t="s">
        <v>10277</v>
      </c>
      <c r="B10092" s="166">
        <v>211.19</v>
      </c>
    </row>
    <row r="10093" spans="1:2" ht="12" customHeight="1" x14ac:dyDescent="0.2">
      <c r="A10093" s="165" t="s">
        <v>10278</v>
      </c>
      <c r="B10093" s="166">
        <v>207.96</v>
      </c>
    </row>
    <row r="10094" spans="1:2" ht="12" customHeight="1" x14ac:dyDescent="0.2">
      <c r="A10094" s="165" t="s">
        <v>10279</v>
      </c>
      <c r="B10094" s="166">
        <v>262.75</v>
      </c>
    </row>
    <row r="10095" spans="1:2" ht="12" customHeight="1" x14ac:dyDescent="0.2">
      <c r="A10095" s="165" t="s">
        <v>10280</v>
      </c>
      <c r="B10095" s="166">
        <v>259.13</v>
      </c>
    </row>
    <row r="10096" spans="1:2" ht="12" customHeight="1" x14ac:dyDescent="0.2">
      <c r="A10096" s="165" t="s">
        <v>10281</v>
      </c>
      <c r="B10096" s="166">
        <v>18.690000000000001</v>
      </c>
    </row>
    <row r="10097" spans="1:2" ht="12" customHeight="1" x14ac:dyDescent="0.2">
      <c r="A10097" s="165" t="s">
        <v>10282</v>
      </c>
      <c r="B10097" s="166">
        <v>17.350000000000001</v>
      </c>
    </row>
    <row r="10098" spans="1:2" ht="12" customHeight="1" x14ac:dyDescent="0.2">
      <c r="A10098" s="165" t="s">
        <v>10283</v>
      </c>
      <c r="B10098" s="166">
        <v>16.420000000000002</v>
      </c>
    </row>
    <row r="10099" spans="1:2" ht="12" customHeight="1" x14ac:dyDescent="0.2">
      <c r="A10099" s="165" t="s">
        <v>10284</v>
      </c>
      <c r="B10099" s="166">
        <v>15.07</v>
      </c>
    </row>
    <row r="10100" spans="1:2" ht="12" customHeight="1" x14ac:dyDescent="0.2">
      <c r="A10100" s="165" t="s">
        <v>10285</v>
      </c>
      <c r="B10100" s="166">
        <v>86.16</v>
      </c>
    </row>
    <row r="10101" spans="1:2" ht="12" customHeight="1" x14ac:dyDescent="0.2">
      <c r="A10101" s="165" t="s">
        <v>10286</v>
      </c>
      <c r="B10101" s="166">
        <v>85.08</v>
      </c>
    </row>
    <row r="10102" spans="1:2" ht="12" customHeight="1" x14ac:dyDescent="0.2">
      <c r="A10102" s="165" t="s">
        <v>10287</v>
      </c>
      <c r="B10102" s="166">
        <v>210.63</v>
      </c>
    </row>
    <row r="10103" spans="1:2" ht="12" customHeight="1" x14ac:dyDescent="0.2">
      <c r="A10103" s="165" t="s">
        <v>10288</v>
      </c>
      <c r="B10103" s="166">
        <v>209.26</v>
      </c>
    </row>
    <row r="10104" spans="1:2" ht="12" customHeight="1" x14ac:dyDescent="0.2">
      <c r="A10104" s="165" t="s">
        <v>10289</v>
      </c>
      <c r="B10104" s="166">
        <v>228.85</v>
      </c>
    </row>
    <row r="10105" spans="1:2" ht="12" customHeight="1" x14ac:dyDescent="0.2">
      <c r="A10105" s="165" t="s">
        <v>10290</v>
      </c>
      <c r="B10105" s="166">
        <v>227.18</v>
      </c>
    </row>
    <row r="10106" spans="1:2" ht="12" customHeight="1" x14ac:dyDescent="0.2">
      <c r="A10106" s="165" t="s">
        <v>10291</v>
      </c>
      <c r="B10106" s="166">
        <v>254.66</v>
      </c>
    </row>
    <row r="10107" spans="1:2" ht="12" customHeight="1" x14ac:dyDescent="0.2">
      <c r="A10107" s="165" t="s">
        <v>10292</v>
      </c>
      <c r="B10107" s="166">
        <v>252.69</v>
      </c>
    </row>
    <row r="10108" spans="1:2" ht="12" customHeight="1" x14ac:dyDescent="0.2">
      <c r="A10108" s="165" t="s">
        <v>10293</v>
      </c>
      <c r="B10108" s="166">
        <v>505.3</v>
      </c>
    </row>
    <row r="10109" spans="1:2" ht="12" customHeight="1" x14ac:dyDescent="0.2">
      <c r="A10109" s="165" t="s">
        <v>10294</v>
      </c>
      <c r="B10109" s="166">
        <v>504.72</v>
      </c>
    </row>
    <row r="10110" spans="1:2" ht="12" customHeight="1" x14ac:dyDescent="0.2">
      <c r="A10110" s="165" t="s">
        <v>10295</v>
      </c>
      <c r="B10110" s="166">
        <v>901.92</v>
      </c>
    </row>
    <row r="10111" spans="1:2" ht="12" customHeight="1" x14ac:dyDescent="0.2">
      <c r="A10111" s="165" t="s">
        <v>10296</v>
      </c>
      <c r="B10111" s="166">
        <v>901.34</v>
      </c>
    </row>
    <row r="10112" spans="1:2" ht="12" customHeight="1" x14ac:dyDescent="0.2">
      <c r="A10112" s="165" t="s">
        <v>10297</v>
      </c>
      <c r="B10112" s="166">
        <v>84.25</v>
      </c>
    </row>
    <row r="10113" spans="1:2" ht="12" customHeight="1" x14ac:dyDescent="0.2">
      <c r="A10113" s="165" t="s">
        <v>10298</v>
      </c>
      <c r="B10113" s="166">
        <v>80.47</v>
      </c>
    </row>
    <row r="10114" spans="1:2" ht="12" customHeight="1" x14ac:dyDescent="0.2">
      <c r="A10114" s="165" t="s">
        <v>10299</v>
      </c>
      <c r="B10114" s="166">
        <v>14.51</v>
      </c>
    </row>
    <row r="10115" spans="1:2" ht="12" customHeight="1" x14ac:dyDescent="0.2">
      <c r="A10115" s="165" t="s">
        <v>10300</v>
      </c>
      <c r="B10115" s="166">
        <v>13.08</v>
      </c>
    </row>
    <row r="10116" spans="1:2" ht="12" customHeight="1" x14ac:dyDescent="0.2">
      <c r="A10116" s="165" t="s">
        <v>10301</v>
      </c>
      <c r="B10116" s="166">
        <v>189293.32</v>
      </c>
    </row>
    <row r="10117" spans="1:2" ht="12" customHeight="1" x14ac:dyDescent="0.2">
      <c r="A10117" s="165" t="s">
        <v>10302</v>
      </c>
      <c r="B10117" s="166">
        <v>181863.71</v>
      </c>
    </row>
    <row r="10118" spans="1:2" ht="12" customHeight="1" x14ac:dyDescent="0.2">
      <c r="A10118" s="165" t="s">
        <v>10303</v>
      </c>
      <c r="B10118" s="166">
        <v>7124.92</v>
      </c>
    </row>
    <row r="10119" spans="1:2" ht="12" customHeight="1" x14ac:dyDescent="0.2">
      <c r="A10119" s="165" t="s">
        <v>10304</v>
      </c>
      <c r="B10119" s="166">
        <v>7064.5</v>
      </c>
    </row>
    <row r="10120" spans="1:2" ht="12" customHeight="1" x14ac:dyDescent="0.2">
      <c r="A10120" s="165" t="s">
        <v>10305</v>
      </c>
      <c r="B10120" s="166">
        <v>10113.92</v>
      </c>
    </row>
    <row r="10121" spans="1:2" ht="12" customHeight="1" x14ac:dyDescent="0.2">
      <c r="A10121" s="165" t="s">
        <v>10306</v>
      </c>
      <c r="B10121" s="166">
        <v>10053.5</v>
      </c>
    </row>
    <row r="10122" spans="1:2" ht="12" customHeight="1" x14ac:dyDescent="0.2">
      <c r="A10122" s="165" t="s">
        <v>10307</v>
      </c>
      <c r="B10122" s="166">
        <v>1212.74</v>
      </c>
    </row>
    <row r="10123" spans="1:2" ht="12" customHeight="1" x14ac:dyDescent="0.2">
      <c r="A10123" s="165" t="s">
        <v>10308</v>
      </c>
      <c r="B10123" s="166">
        <v>1154.06</v>
      </c>
    </row>
    <row r="10124" spans="1:2" ht="12" customHeight="1" x14ac:dyDescent="0.2">
      <c r="A10124" s="165" t="s">
        <v>10309</v>
      </c>
      <c r="B10124" s="166">
        <v>1567.74</v>
      </c>
    </row>
    <row r="10125" spans="1:2" ht="12" customHeight="1" x14ac:dyDescent="0.2">
      <c r="A10125" s="165" t="s">
        <v>10310</v>
      </c>
      <c r="B10125" s="166">
        <v>1509.06</v>
      </c>
    </row>
    <row r="10126" spans="1:2" ht="12" customHeight="1" x14ac:dyDescent="0.2">
      <c r="A10126" s="165" t="s">
        <v>10311</v>
      </c>
      <c r="B10126" s="166">
        <v>499.85</v>
      </c>
    </row>
    <row r="10127" spans="1:2" ht="12" customHeight="1" x14ac:dyDescent="0.2">
      <c r="A10127" s="165" t="s">
        <v>10312</v>
      </c>
      <c r="B10127" s="166">
        <v>489.49</v>
      </c>
    </row>
    <row r="10128" spans="1:2" ht="12" customHeight="1" x14ac:dyDescent="0.2">
      <c r="A10128" s="165" t="s">
        <v>10313</v>
      </c>
      <c r="B10128" s="166">
        <v>85.23</v>
      </c>
    </row>
    <row r="10129" spans="1:2" ht="12" customHeight="1" x14ac:dyDescent="0.2">
      <c r="A10129" s="165" t="s">
        <v>10314</v>
      </c>
      <c r="B10129" s="166">
        <v>81.62</v>
      </c>
    </row>
    <row r="10130" spans="1:2" ht="12" customHeight="1" x14ac:dyDescent="0.2">
      <c r="A10130" s="165" t="s">
        <v>10315</v>
      </c>
      <c r="B10130" s="166">
        <v>101.63</v>
      </c>
    </row>
    <row r="10131" spans="1:2" ht="12" customHeight="1" x14ac:dyDescent="0.2">
      <c r="A10131" s="165" t="s">
        <v>10316</v>
      </c>
      <c r="B10131" s="166">
        <v>98.02</v>
      </c>
    </row>
    <row r="10132" spans="1:2" ht="12" customHeight="1" x14ac:dyDescent="0.2">
      <c r="A10132" s="165" t="s">
        <v>10317</v>
      </c>
      <c r="B10132" s="166">
        <v>118.02</v>
      </c>
    </row>
    <row r="10133" spans="1:2" ht="12" customHeight="1" x14ac:dyDescent="0.2">
      <c r="A10133" s="165" t="s">
        <v>10318</v>
      </c>
      <c r="B10133" s="166">
        <v>114.42</v>
      </c>
    </row>
    <row r="10134" spans="1:2" ht="12" customHeight="1" x14ac:dyDescent="0.2">
      <c r="A10134" s="165" t="s">
        <v>10319</v>
      </c>
      <c r="B10134" s="166">
        <v>134.41999999999999</v>
      </c>
    </row>
    <row r="10135" spans="1:2" ht="12" customHeight="1" x14ac:dyDescent="0.2">
      <c r="A10135" s="165" t="s">
        <v>10320</v>
      </c>
      <c r="B10135" s="166">
        <v>130.81</v>
      </c>
    </row>
    <row r="10136" spans="1:2" ht="12" customHeight="1" x14ac:dyDescent="0.2">
      <c r="A10136" s="165" t="s">
        <v>10321</v>
      </c>
      <c r="B10136" s="166">
        <v>95.39</v>
      </c>
    </row>
    <row r="10137" spans="1:2" ht="12" customHeight="1" x14ac:dyDescent="0.2">
      <c r="A10137" s="165" t="s">
        <v>10322</v>
      </c>
      <c r="B10137" s="166">
        <v>90.65</v>
      </c>
    </row>
    <row r="10138" spans="1:2" ht="12" customHeight="1" x14ac:dyDescent="0.2">
      <c r="A10138" s="165" t="s">
        <v>10323</v>
      </c>
      <c r="B10138" s="166">
        <v>119.38</v>
      </c>
    </row>
    <row r="10139" spans="1:2" ht="12" customHeight="1" x14ac:dyDescent="0.2">
      <c r="A10139" s="165" t="s">
        <v>10324</v>
      </c>
      <c r="B10139" s="166">
        <v>114.63</v>
      </c>
    </row>
    <row r="10140" spans="1:2" ht="12" customHeight="1" x14ac:dyDescent="0.2">
      <c r="A10140" s="165" t="s">
        <v>10325</v>
      </c>
      <c r="B10140" s="166">
        <v>143.36000000000001</v>
      </c>
    </row>
    <row r="10141" spans="1:2" ht="12" customHeight="1" x14ac:dyDescent="0.2">
      <c r="A10141" s="165" t="s">
        <v>10326</v>
      </c>
      <c r="B10141" s="166">
        <v>138.62</v>
      </c>
    </row>
    <row r="10142" spans="1:2" ht="12" customHeight="1" x14ac:dyDescent="0.2">
      <c r="A10142" s="165" t="s">
        <v>10327</v>
      </c>
      <c r="B10142" s="166">
        <v>167.35</v>
      </c>
    </row>
    <row r="10143" spans="1:2" ht="12" customHeight="1" x14ac:dyDescent="0.2">
      <c r="A10143" s="165" t="s">
        <v>10328</v>
      </c>
      <c r="B10143" s="166">
        <v>162.6</v>
      </c>
    </row>
    <row r="10144" spans="1:2" ht="12" customHeight="1" x14ac:dyDescent="0.2">
      <c r="A10144" s="165" t="s">
        <v>10329</v>
      </c>
      <c r="B10144" s="166">
        <v>191.33</v>
      </c>
    </row>
    <row r="10145" spans="1:2" ht="12" customHeight="1" x14ac:dyDescent="0.2">
      <c r="A10145" s="165" t="s">
        <v>10330</v>
      </c>
      <c r="B10145" s="166">
        <v>186.59</v>
      </c>
    </row>
    <row r="10146" spans="1:2" ht="12" customHeight="1" x14ac:dyDescent="0.2">
      <c r="A10146" s="165" t="s">
        <v>10331</v>
      </c>
      <c r="B10146" s="166">
        <v>100.79</v>
      </c>
    </row>
    <row r="10147" spans="1:2" ht="12" customHeight="1" x14ac:dyDescent="0.2">
      <c r="A10147" s="165" t="s">
        <v>10332</v>
      </c>
      <c r="B10147" s="166">
        <v>96.23</v>
      </c>
    </row>
    <row r="10148" spans="1:2" ht="12" customHeight="1" x14ac:dyDescent="0.2">
      <c r="A10148" s="165" t="s">
        <v>10333</v>
      </c>
      <c r="B10148" s="166">
        <v>117.19</v>
      </c>
    </row>
    <row r="10149" spans="1:2" ht="12" customHeight="1" x14ac:dyDescent="0.2">
      <c r="A10149" s="165" t="s">
        <v>10334</v>
      </c>
      <c r="B10149" s="166">
        <v>112.63</v>
      </c>
    </row>
    <row r="10150" spans="1:2" ht="12" customHeight="1" x14ac:dyDescent="0.2">
      <c r="A10150" s="165" t="s">
        <v>10335</v>
      </c>
      <c r="B10150" s="166">
        <v>133.58000000000001</v>
      </c>
    </row>
    <row r="10151" spans="1:2" ht="12" customHeight="1" x14ac:dyDescent="0.2">
      <c r="A10151" s="165" t="s">
        <v>10336</v>
      </c>
      <c r="B10151" s="166">
        <v>129.03</v>
      </c>
    </row>
    <row r="10152" spans="1:2" ht="12" customHeight="1" x14ac:dyDescent="0.2">
      <c r="A10152" s="165" t="s">
        <v>10337</v>
      </c>
      <c r="B10152" s="166">
        <v>149.97999999999999</v>
      </c>
    </row>
    <row r="10153" spans="1:2" ht="12" customHeight="1" x14ac:dyDescent="0.2">
      <c r="A10153" s="165" t="s">
        <v>10338</v>
      </c>
      <c r="B10153" s="166">
        <v>145.41999999999999</v>
      </c>
    </row>
    <row r="10154" spans="1:2" ht="12" customHeight="1" x14ac:dyDescent="0.2">
      <c r="A10154" s="165" t="s">
        <v>10339</v>
      </c>
      <c r="B10154" s="166">
        <v>184.82</v>
      </c>
    </row>
    <row r="10155" spans="1:2" ht="12" customHeight="1" x14ac:dyDescent="0.2">
      <c r="A10155" s="165" t="s">
        <v>10340</v>
      </c>
      <c r="B10155" s="166">
        <v>180.27</v>
      </c>
    </row>
    <row r="10156" spans="1:2" ht="12" customHeight="1" x14ac:dyDescent="0.2">
      <c r="A10156" s="165" t="s">
        <v>10341</v>
      </c>
      <c r="B10156" s="166">
        <v>103.36</v>
      </c>
    </row>
    <row r="10157" spans="1:2" ht="12" customHeight="1" x14ac:dyDescent="0.2">
      <c r="A10157" s="165" t="s">
        <v>10342</v>
      </c>
      <c r="B10157" s="166">
        <v>98.43</v>
      </c>
    </row>
    <row r="10158" spans="1:2" ht="12" customHeight="1" x14ac:dyDescent="0.2">
      <c r="A10158" s="165" t="s">
        <v>10343</v>
      </c>
      <c r="B10158" s="166">
        <v>127.35</v>
      </c>
    </row>
    <row r="10159" spans="1:2" ht="12" customHeight="1" x14ac:dyDescent="0.2">
      <c r="A10159" s="165" t="s">
        <v>10344</v>
      </c>
      <c r="B10159" s="166">
        <v>122.41</v>
      </c>
    </row>
    <row r="10160" spans="1:2" ht="12" customHeight="1" x14ac:dyDescent="0.2">
      <c r="A10160" s="165" t="s">
        <v>10345</v>
      </c>
      <c r="B10160" s="166">
        <v>151.33000000000001</v>
      </c>
    </row>
    <row r="10161" spans="1:2" ht="12" customHeight="1" x14ac:dyDescent="0.2">
      <c r="A10161" s="165" t="s">
        <v>10346</v>
      </c>
      <c r="B10161" s="166">
        <v>146.4</v>
      </c>
    </row>
    <row r="10162" spans="1:2" ht="12" customHeight="1" x14ac:dyDescent="0.2">
      <c r="A10162" s="165" t="s">
        <v>10347</v>
      </c>
      <c r="B10162" s="166">
        <v>182.91</v>
      </c>
    </row>
    <row r="10163" spans="1:2" ht="12" customHeight="1" x14ac:dyDescent="0.2">
      <c r="A10163" s="165" t="s">
        <v>10348</v>
      </c>
      <c r="B10163" s="166">
        <v>177.21</v>
      </c>
    </row>
    <row r="10164" spans="1:2" ht="12" customHeight="1" x14ac:dyDescent="0.2">
      <c r="A10164" s="165" t="s">
        <v>10349</v>
      </c>
      <c r="B10164" s="166">
        <v>206.89</v>
      </c>
    </row>
    <row r="10165" spans="1:2" ht="12" customHeight="1" x14ac:dyDescent="0.2">
      <c r="A10165" s="165" t="s">
        <v>10350</v>
      </c>
      <c r="B10165" s="166">
        <v>201.2</v>
      </c>
    </row>
    <row r="10166" spans="1:2" ht="12" customHeight="1" x14ac:dyDescent="0.2">
      <c r="A10166" s="165" t="s">
        <v>10351</v>
      </c>
      <c r="B10166" s="166">
        <v>179.71</v>
      </c>
    </row>
    <row r="10167" spans="1:2" ht="12" customHeight="1" x14ac:dyDescent="0.2">
      <c r="A10167" s="165" t="s">
        <v>10352</v>
      </c>
      <c r="B10167" s="166">
        <v>167.56</v>
      </c>
    </row>
    <row r="10168" spans="1:2" ht="12" customHeight="1" x14ac:dyDescent="0.2">
      <c r="A10168" s="165" t="s">
        <v>10353</v>
      </c>
      <c r="B10168" s="166">
        <v>196.11</v>
      </c>
    </row>
    <row r="10169" spans="1:2" ht="12" customHeight="1" x14ac:dyDescent="0.2">
      <c r="A10169" s="165" t="s">
        <v>10354</v>
      </c>
      <c r="B10169" s="166">
        <v>183.96</v>
      </c>
    </row>
    <row r="10170" spans="1:2" ht="12" customHeight="1" x14ac:dyDescent="0.2">
      <c r="A10170" s="165" t="s">
        <v>10355</v>
      </c>
      <c r="B10170" s="166">
        <v>212.51</v>
      </c>
    </row>
    <row r="10171" spans="1:2" ht="12" customHeight="1" x14ac:dyDescent="0.2">
      <c r="A10171" s="165" t="s">
        <v>10356</v>
      </c>
      <c r="B10171" s="166">
        <v>200.35</v>
      </c>
    </row>
    <row r="10172" spans="1:2" ht="12" customHeight="1" x14ac:dyDescent="0.2">
      <c r="A10172" s="165" t="s">
        <v>10357</v>
      </c>
      <c r="B10172" s="166">
        <v>228.9</v>
      </c>
    </row>
    <row r="10173" spans="1:2" ht="12" customHeight="1" x14ac:dyDescent="0.2">
      <c r="A10173" s="165" t="s">
        <v>10358</v>
      </c>
      <c r="B10173" s="166">
        <v>216.75</v>
      </c>
    </row>
    <row r="10174" spans="1:2" ht="12" customHeight="1" x14ac:dyDescent="0.2">
      <c r="A10174" s="165" t="s">
        <v>10359</v>
      </c>
      <c r="B10174" s="166">
        <v>263.75</v>
      </c>
    </row>
    <row r="10175" spans="1:2" ht="12" customHeight="1" x14ac:dyDescent="0.2">
      <c r="A10175" s="165" t="s">
        <v>10360</v>
      </c>
      <c r="B10175" s="166">
        <v>251.59</v>
      </c>
    </row>
    <row r="10176" spans="1:2" ht="12" customHeight="1" x14ac:dyDescent="0.2">
      <c r="A10176" s="165" t="s">
        <v>10361</v>
      </c>
      <c r="B10176" s="166">
        <v>182.29</v>
      </c>
    </row>
    <row r="10177" spans="1:2" ht="12" customHeight="1" x14ac:dyDescent="0.2">
      <c r="A10177" s="165" t="s">
        <v>10362</v>
      </c>
      <c r="B10177" s="166">
        <v>169.75</v>
      </c>
    </row>
    <row r="10178" spans="1:2" ht="12" customHeight="1" x14ac:dyDescent="0.2">
      <c r="A10178" s="165" t="s">
        <v>10363</v>
      </c>
      <c r="B10178" s="166">
        <v>206.27</v>
      </c>
    </row>
    <row r="10179" spans="1:2" ht="12" customHeight="1" x14ac:dyDescent="0.2">
      <c r="A10179" s="165" t="s">
        <v>10364</v>
      </c>
      <c r="B10179" s="166">
        <v>193.74</v>
      </c>
    </row>
    <row r="10180" spans="1:2" ht="12" customHeight="1" x14ac:dyDescent="0.2">
      <c r="A10180" s="165" t="s">
        <v>10365</v>
      </c>
      <c r="B10180" s="166">
        <v>230.26</v>
      </c>
    </row>
    <row r="10181" spans="1:2" ht="12" customHeight="1" x14ac:dyDescent="0.2">
      <c r="A10181" s="165" t="s">
        <v>10366</v>
      </c>
      <c r="B10181" s="166">
        <v>217.72</v>
      </c>
    </row>
    <row r="10182" spans="1:2" ht="12" customHeight="1" x14ac:dyDescent="0.2">
      <c r="A10182" s="165" t="s">
        <v>10367</v>
      </c>
      <c r="B10182" s="166">
        <v>280.8</v>
      </c>
    </row>
    <row r="10183" spans="1:2" ht="12" customHeight="1" x14ac:dyDescent="0.2">
      <c r="A10183" s="165" t="s">
        <v>10368</v>
      </c>
      <c r="B10183" s="166">
        <v>265.61</v>
      </c>
    </row>
    <row r="10184" spans="1:2" ht="12" customHeight="1" x14ac:dyDescent="0.2">
      <c r="A10184" s="165" t="s">
        <v>10369</v>
      </c>
      <c r="B10184" s="166">
        <v>304.79000000000002</v>
      </c>
    </row>
    <row r="10185" spans="1:2" ht="12" customHeight="1" x14ac:dyDescent="0.2">
      <c r="A10185" s="165" t="s">
        <v>10370</v>
      </c>
      <c r="B10185" s="166">
        <v>289.58999999999997</v>
      </c>
    </row>
    <row r="10186" spans="1:2" ht="12" customHeight="1" x14ac:dyDescent="0.2">
      <c r="A10186" s="165" t="s">
        <v>10371</v>
      </c>
      <c r="B10186" s="166">
        <v>3243.48</v>
      </c>
    </row>
    <row r="10187" spans="1:2" ht="12" customHeight="1" x14ac:dyDescent="0.2">
      <c r="A10187" s="165" t="s">
        <v>10372</v>
      </c>
      <c r="B10187" s="166">
        <v>3041.52</v>
      </c>
    </row>
    <row r="10188" spans="1:2" ht="12" customHeight="1" x14ac:dyDescent="0.2">
      <c r="A10188" s="165" t="s">
        <v>10373</v>
      </c>
      <c r="B10188" s="166">
        <v>3787.57</v>
      </c>
    </row>
    <row r="10189" spans="1:2" ht="12" customHeight="1" x14ac:dyDescent="0.2">
      <c r="A10189" s="165" t="s">
        <v>10374</v>
      </c>
      <c r="B10189" s="166">
        <v>3551.87</v>
      </c>
    </row>
    <row r="10190" spans="1:2" ht="12" customHeight="1" x14ac:dyDescent="0.2">
      <c r="A10190" s="165" t="s">
        <v>10375</v>
      </c>
      <c r="B10190" s="166">
        <v>4636.46</v>
      </c>
    </row>
    <row r="10191" spans="1:2" ht="12" customHeight="1" x14ac:dyDescent="0.2">
      <c r="A10191" s="165" t="s">
        <v>10376</v>
      </c>
      <c r="B10191" s="166">
        <v>4379.57</v>
      </c>
    </row>
    <row r="10192" spans="1:2" ht="12" customHeight="1" x14ac:dyDescent="0.2">
      <c r="A10192" s="165" t="s">
        <v>10377</v>
      </c>
      <c r="B10192" s="166">
        <v>5521.24</v>
      </c>
    </row>
    <row r="10193" spans="1:2" ht="12" customHeight="1" x14ac:dyDescent="0.2">
      <c r="A10193" s="165" t="s">
        <v>10378</v>
      </c>
      <c r="B10193" s="166">
        <v>5175.7299999999996</v>
      </c>
    </row>
    <row r="10194" spans="1:2" ht="12" customHeight="1" x14ac:dyDescent="0.2">
      <c r="A10194" s="165" t="s">
        <v>10379</v>
      </c>
      <c r="B10194" s="166">
        <v>6526.49</v>
      </c>
    </row>
    <row r="10195" spans="1:2" ht="12" customHeight="1" x14ac:dyDescent="0.2">
      <c r="A10195" s="165" t="s">
        <v>10380</v>
      </c>
      <c r="B10195" s="166">
        <v>6080.2</v>
      </c>
    </row>
    <row r="10196" spans="1:2" ht="12" customHeight="1" x14ac:dyDescent="0.2">
      <c r="A10196" s="165" t="s">
        <v>10381</v>
      </c>
      <c r="B10196" s="166">
        <v>1232.1300000000001</v>
      </c>
    </row>
    <row r="10197" spans="1:2" ht="12" customHeight="1" x14ac:dyDescent="0.2">
      <c r="A10197" s="165" t="s">
        <v>10382</v>
      </c>
      <c r="B10197" s="166">
        <v>1148.08</v>
      </c>
    </row>
    <row r="10198" spans="1:2" ht="12" customHeight="1" x14ac:dyDescent="0.2">
      <c r="A10198" s="165" t="s">
        <v>10383</v>
      </c>
      <c r="B10198" s="166">
        <v>1437.36</v>
      </c>
    </row>
    <row r="10199" spans="1:2" ht="12" customHeight="1" x14ac:dyDescent="0.2">
      <c r="A10199" s="165" t="s">
        <v>10384</v>
      </c>
      <c r="B10199" s="166">
        <v>1339.27</v>
      </c>
    </row>
    <row r="10200" spans="1:2" ht="12" customHeight="1" x14ac:dyDescent="0.2">
      <c r="A10200" s="165" t="s">
        <v>10385</v>
      </c>
      <c r="B10200" s="166">
        <v>1893.33</v>
      </c>
    </row>
    <row r="10201" spans="1:2" ht="12" customHeight="1" x14ac:dyDescent="0.2">
      <c r="A10201" s="165" t="s">
        <v>10386</v>
      </c>
      <c r="B10201" s="166">
        <v>1749.54</v>
      </c>
    </row>
    <row r="10202" spans="1:2" ht="12" customHeight="1" x14ac:dyDescent="0.2">
      <c r="A10202" s="165" t="s">
        <v>10387</v>
      </c>
      <c r="B10202" s="166">
        <v>3327.47</v>
      </c>
    </row>
    <row r="10203" spans="1:2" ht="12" customHeight="1" x14ac:dyDescent="0.2">
      <c r="A10203" s="165" t="s">
        <v>10388</v>
      </c>
      <c r="B10203" s="166">
        <v>3117.09</v>
      </c>
    </row>
    <row r="10204" spans="1:2" ht="12" customHeight="1" x14ac:dyDescent="0.2">
      <c r="A10204" s="165" t="s">
        <v>10389</v>
      </c>
      <c r="B10204" s="166">
        <v>3885.57</v>
      </c>
    </row>
    <row r="10205" spans="1:2" ht="12" customHeight="1" x14ac:dyDescent="0.2">
      <c r="A10205" s="165" t="s">
        <v>10390</v>
      </c>
      <c r="B10205" s="166">
        <v>3640.05</v>
      </c>
    </row>
    <row r="10206" spans="1:2" ht="12" customHeight="1" x14ac:dyDescent="0.2">
      <c r="A10206" s="165" t="s">
        <v>10391</v>
      </c>
      <c r="B10206" s="166">
        <v>4743.25</v>
      </c>
    </row>
    <row r="10207" spans="1:2" ht="12" customHeight="1" x14ac:dyDescent="0.2">
      <c r="A10207" s="165" t="s">
        <v>10392</v>
      </c>
      <c r="B10207" s="166">
        <v>4475.66</v>
      </c>
    </row>
    <row r="10208" spans="1:2" ht="12" customHeight="1" x14ac:dyDescent="0.2">
      <c r="A10208" s="165" t="s">
        <v>10393</v>
      </c>
      <c r="B10208" s="166">
        <v>5664.9</v>
      </c>
    </row>
    <row r="10209" spans="1:2" ht="12" customHeight="1" x14ac:dyDescent="0.2">
      <c r="A10209" s="165" t="s">
        <v>10394</v>
      </c>
      <c r="B10209" s="166">
        <v>5304.99</v>
      </c>
    </row>
    <row r="10210" spans="1:2" ht="12" customHeight="1" x14ac:dyDescent="0.2">
      <c r="A10210" s="165" t="s">
        <v>10395</v>
      </c>
      <c r="B10210" s="166">
        <v>6712.03</v>
      </c>
    </row>
    <row r="10211" spans="1:2" ht="12" customHeight="1" x14ac:dyDescent="0.2">
      <c r="A10211" s="165" t="s">
        <v>10396</v>
      </c>
      <c r="B10211" s="166">
        <v>6247.14</v>
      </c>
    </row>
    <row r="10212" spans="1:2" ht="12" customHeight="1" x14ac:dyDescent="0.2">
      <c r="A10212" s="165" t="s">
        <v>10397</v>
      </c>
      <c r="B10212" s="166">
        <v>490</v>
      </c>
    </row>
    <row r="10213" spans="1:2" ht="12" customHeight="1" x14ac:dyDescent="0.2">
      <c r="A10213" s="165" t="s">
        <v>10398</v>
      </c>
      <c r="B10213" s="166">
        <v>490</v>
      </c>
    </row>
    <row r="10214" spans="1:2" ht="12" customHeight="1" x14ac:dyDescent="0.2">
      <c r="A10214" s="165" t="s">
        <v>10399</v>
      </c>
      <c r="B10214" s="166">
        <v>500</v>
      </c>
    </row>
    <row r="10215" spans="1:2" ht="12" customHeight="1" x14ac:dyDescent="0.2">
      <c r="A10215" s="165" t="s">
        <v>10400</v>
      </c>
      <c r="B10215" s="166">
        <v>500</v>
      </c>
    </row>
    <row r="10216" spans="1:2" ht="12" customHeight="1" x14ac:dyDescent="0.2">
      <c r="A10216" s="165" t="s">
        <v>10401</v>
      </c>
      <c r="B10216" s="166">
        <v>510</v>
      </c>
    </row>
    <row r="10217" spans="1:2" ht="12" customHeight="1" x14ac:dyDescent="0.2">
      <c r="A10217" s="165" t="s">
        <v>10402</v>
      </c>
      <c r="B10217" s="166">
        <v>510</v>
      </c>
    </row>
    <row r="10218" spans="1:2" ht="12" customHeight="1" x14ac:dyDescent="0.2">
      <c r="A10218" s="165" t="s">
        <v>10403</v>
      </c>
      <c r="B10218" s="166">
        <v>522</v>
      </c>
    </row>
    <row r="10219" spans="1:2" ht="12" customHeight="1" x14ac:dyDescent="0.2">
      <c r="A10219" s="165" t="s">
        <v>10404</v>
      </c>
      <c r="B10219" s="166">
        <v>522</v>
      </c>
    </row>
    <row r="10220" spans="1:2" ht="12" customHeight="1" x14ac:dyDescent="0.2">
      <c r="A10220" s="165" t="s">
        <v>10405</v>
      </c>
      <c r="B10220" s="166">
        <v>550</v>
      </c>
    </row>
    <row r="10221" spans="1:2" ht="12" customHeight="1" x14ac:dyDescent="0.2">
      <c r="A10221" s="165" t="s">
        <v>10406</v>
      </c>
      <c r="B10221" s="166">
        <v>550</v>
      </c>
    </row>
    <row r="10222" spans="1:2" ht="12" customHeight="1" x14ac:dyDescent="0.2">
      <c r="A10222" s="165" t="s">
        <v>10407</v>
      </c>
      <c r="B10222" s="166">
        <v>570</v>
      </c>
    </row>
    <row r="10223" spans="1:2" ht="12" customHeight="1" x14ac:dyDescent="0.2">
      <c r="A10223" s="165" t="s">
        <v>10408</v>
      </c>
      <c r="B10223" s="166">
        <v>570</v>
      </c>
    </row>
    <row r="10224" spans="1:2" ht="12" customHeight="1" x14ac:dyDescent="0.2">
      <c r="A10224" s="165" t="s">
        <v>10409</v>
      </c>
      <c r="B10224" s="166">
        <v>600</v>
      </c>
    </row>
    <row r="10225" spans="1:2" ht="12" customHeight="1" x14ac:dyDescent="0.2">
      <c r="A10225" s="165" t="s">
        <v>10410</v>
      </c>
      <c r="B10225" s="166">
        <v>600</v>
      </c>
    </row>
    <row r="10226" spans="1:2" ht="12" customHeight="1" x14ac:dyDescent="0.2">
      <c r="A10226" s="165" t="s">
        <v>10411</v>
      </c>
      <c r="B10226" s="166">
        <v>544.59</v>
      </c>
    </row>
    <row r="10227" spans="1:2" ht="12" customHeight="1" x14ac:dyDescent="0.2">
      <c r="A10227" s="165" t="s">
        <v>10412</v>
      </c>
      <c r="B10227" s="166">
        <v>544.59</v>
      </c>
    </row>
    <row r="10228" spans="1:2" ht="12" customHeight="1" x14ac:dyDescent="0.2">
      <c r="A10228" s="165" t="s">
        <v>10413</v>
      </c>
      <c r="B10228" s="166">
        <v>745.52</v>
      </c>
    </row>
    <row r="10229" spans="1:2" ht="12" customHeight="1" x14ac:dyDescent="0.2">
      <c r="A10229" s="165" t="s">
        <v>10414</v>
      </c>
      <c r="B10229" s="166">
        <v>723.57</v>
      </c>
    </row>
    <row r="10230" spans="1:2" ht="12" customHeight="1" x14ac:dyDescent="0.2">
      <c r="A10230" s="165" t="s">
        <v>10415</v>
      </c>
      <c r="B10230" s="166">
        <v>802.37</v>
      </c>
    </row>
    <row r="10231" spans="1:2" ht="12" customHeight="1" x14ac:dyDescent="0.2">
      <c r="A10231" s="165" t="s">
        <v>10416</v>
      </c>
      <c r="B10231" s="166">
        <v>780.42</v>
      </c>
    </row>
    <row r="10232" spans="1:2" ht="12" customHeight="1" x14ac:dyDescent="0.2">
      <c r="A10232" s="165" t="s">
        <v>10417</v>
      </c>
      <c r="B10232" s="166">
        <v>848.55</v>
      </c>
    </row>
    <row r="10233" spans="1:2" ht="12" customHeight="1" x14ac:dyDescent="0.2">
      <c r="A10233" s="165" t="s">
        <v>10418</v>
      </c>
      <c r="B10233" s="166">
        <v>826.6</v>
      </c>
    </row>
    <row r="10234" spans="1:2" ht="12" customHeight="1" x14ac:dyDescent="0.2">
      <c r="A10234" s="165" t="s">
        <v>10419</v>
      </c>
      <c r="B10234" s="166">
        <v>889.08</v>
      </c>
    </row>
    <row r="10235" spans="1:2" ht="12" customHeight="1" x14ac:dyDescent="0.2">
      <c r="A10235" s="165" t="s">
        <v>10420</v>
      </c>
      <c r="B10235" s="166">
        <v>867.13</v>
      </c>
    </row>
    <row r="10236" spans="1:2" ht="12" customHeight="1" x14ac:dyDescent="0.2">
      <c r="A10236" s="165" t="s">
        <v>10421</v>
      </c>
      <c r="B10236" s="166">
        <v>60</v>
      </c>
    </row>
    <row r="10237" spans="1:2" ht="12" customHeight="1" x14ac:dyDescent="0.2">
      <c r="A10237" s="165" t="s">
        <v>10422</v>
      </c>
      <c r="B10237" s="166">
        <v>60</v>
      </c>
    </row>
    <row r="10238" spans="1:2" ht="12" customHeight="1" x14ac:dyDescent="0.2">
      <c r="A10238" s="165" t="s">
        <v>10423</v>
      </c>
      <c r="B10238" s="166">
        <v>460.59</v>
      </c>
    </row>
    <row r="10239" spans="1:2" ht="12" customHeight="1" x14ac:dyDescent="0.2">
      <c r="A10239" s="165" t="s">
        <v>10424</v>
      </c>
      <c r="B10239" s="166">
        <v>450.08</v>
      </c>
    </row>
    <row r="10240" spans="1:2" ht="12" customHeight="1" x14ac:dyDescent="0.2">
      <c r="A10240" s="165" t="s">
        <v>10425</v>
      </c>
      <c r="B10240" s="166">
        <v>2428.77</v>
      </c>
    </row>
    <row r="10241" spans="1:2" ht="12" customHeight="1" x14ac:dyDescent="0.2">
      <c r="A10241" s="165" t="s">
        <v>10426</v>
      </c>
      <c r="B10241" s="166">
        <v>2336.4899999999998</v>
      </c>
    </row>
    <row r="10242" spans="1:2" ht="12" customHeight="1" x14ac:dyDescent="0.2">
      <c r="A10242" s="165" t="s">
        <v>10427</v>
      </c>
      <c r="B10242" s="166">
        <v>477.37</v>
      </c>
    </row>
    <row r="10243" spans="1:2" ht="12" customHeight="1" x14ac:dyDescent="0.2">
      <c r="A10243" s="165" t="s">
        <v>10428</v>
      </c>
      <c r="B10243" s="166">
        <v>466.85</v>
      </c>
    </row>
    <row r="10244" spans="1:2" ht="12" customHeight="1" x14ac:dyDescent="0.2">
      <c r="A10244" s="165" t="s">
        <v>10429</v>
      </c>
      <c r="B10244" s="166">
        <v>226.29</v>
      </c>
    </row>
    <row r="10245" spans="1:2" ht="12" customHeight="1" x14ac:dyDescent="0.2">
      <c r="A10245" s="165" t="s">
        <v>10430</v>
      </c>
      <c r="B10245" s="166">
        <v>221.36</v>
      </c>
    </row>
    <row r="10246" spans="1:2" ht="12" customHeight="1" x14ac:dyDescent="0.2">
      <c r="A10246" s="165" t="s">
        <v>10431</v>
      </c>
      <c r="B10246" s="166">
        <v>2002.82</v>
      </c>
    </row>
    <row r="10247" spans="1:2" ht="12" customHeight="1" x14ac:dyDescent="0.2">
      <c r="A10247" s="165" t="s">
        <v>10432</v>
      </c>
      <c r="B10247" s="166">
        <v>1910.54</v>
      </c>
    </row>
    <row r="10248" spans="1:2" ht="12" customHeight="1" x14ac:dyDescent="0.2">
      <c r="A10248" s="165" t="s">
        <v>10433</v>
      </c>
      <c r="B10248" s="166">
        <v>585.61</v>
      </c>
    </row>
    <row r="10249" spans="1:2" ht="12" customHeight="1" x14ac:dyDescent="0.2">
      <c r="A10249" s="165" t="s">
        <v>10434</v>
      </c>
      <c r="B10249" s="166">
        <v>550.54999999999995</v>
      </c>
    </row>
    <row r="10250" spans="1:2" ht="12" customHeight="1" x14ac:dyDescent="0.2">
      <c r="A10250" s="165" t="s">
        <v>10435</v>
      </c>
      <c r="B10250" s="166">
        <v>587.16999999999996</v>
      </c>
    </row>
    <row r="10251" spans="1:2" ht="12" customHeight="1" x14ac:dyDescent="0.2">
      <c r="A10251" s="165" t="s">
        <v>10436</v>
      </c>
      <c r="B10251" s="166">
        <v>577.52</v>
      </c>
    </row>
    <row r="10252" spans="1:2" ht="12" customHeight="1" x14ac:dyDescent="0.2">
      <c r="A10252" s="165" t="s">
        <v>10437</v>
      </c>
      <c r="B10252" s="166">
        <v>597.16999999999996</v>
      </c>
    </row>
    <row r="10253" spans="1:2" ht="12" customHeight="1" x14ac:dyDescent="0.2">
      <c r="A10253" s="165" t="s">
        <v>10438</v>
      </c>
      <c r="B10253" s="166">
        <v>587.52</v>
      </c>
    </row>
    <row r="10254" spans="1:2" ht="12" customHeight="1" x14ac:dyDescent="0.2">
      <c r="A10254" s="165" t="s">
        <v>10439</v>
      </c>
      <c r="B10254" s="166">
        <v>607.16999999999996</v>
      </c>
    </row>
    <row r="10255" spans="1:2" ht="12" customHeight="1" x14ac:dyDescent="0.2">
      <c r="A10255" s="165" t="s">
        <v>10440</v>
      </c>
      <c r="B10255" s="166">
        <v>597.52</v>
      </c>
    </row>
    <row r="10256" spans="1:2" ht="12" customHeight="1" x14ac:dyDescent="0.2">
      <c r="A10256" s="165" t="s">
        <v>10441</v>
      </c>
      <c r="B10256" s="166">
        <v>619.16999999999996</v>
      </c>
    </row>
    <row r="10257" spans="1:2" ht="12" customHeight="1" x14ac:dyDescent="0.2">
      <c r="A10257" s="165" t="s">
        <v>10442</v>
      </c>
      <c r="B10257" s="166">
        <v>609.52</v>
      </c>
    </row>
    <row r="10258" spans="1:2" ht="12" customHeight="1" x14ac:dyDescent="0.2">
      <c r="A10258" s="165" t="s">
        <v>10443</v>
      </c>
      <c r="B10258" s="166">
        <v>647.16999999999996</v>
      </c>
    </row>
    <row r="10259" spans="1:2" ht="12" customHeight="1" x14ac:dyDescent="0.2">
      <c r="A10259" s="165" t="s">
        <v>10444</v>
      </c>
      <c r="B10259" s="166">
        <v>637.52</v>
      </c>
    </row>
    <row r="10260" spans="1:2" ht="12" customHeight="1" x14ac:dyDescent="0.2">
      <c r="A10260" s="165" t="s">
        <v>10445</v>
      </c>
      <c r="B10260" s="166">
        <v>667.17</v>
      </c>
    </row>
    <row r="10261" spans="1:2" ht="12" customHeight="1" x14ac:dyDescent="0.2">
      <c r="A10261" s="165" t="s">
        <v>10446</v>
      </c>
      <c r="B10261" s="166">
        <v>657.52</v>
      </c>
    </row>
    <row r="10262" spans="1:2" ht="12" customHeight="1" x14ac:dyDescent="0.2">
      <c r="A10262" s="165" t="s">
        <v>10447</v>
      </c>
      <c r="B10262" s="166">
        <v>697.17</v>
      </c>
    </row>
    <row r="10263" spans="1:2" ht="12" customHeight="1" x14ac:dyDescent="0.2">
      <c r="A10263" s="165" t="s">
        <v>10448</v>
      </c>
      <c r="B10263" s="166">
        <v>687.52</v>
      </c>
    </row>
    <row r="10264" spans="1:2" ht="12" customHeight="1" x14ac:dyDescent="0.2">
      <c r="A10264" s="165" t="s">
        <v>10449</v>
      </c>
      <c r="B10264" s="166">
        <v>212.87</v>
      </c>
    </row>
    <row r="10265" spans="1:2" ht="12" customHeight="1" x14ac:dyDescent="0.2">
      <c r="A10265" s="165" t="s">
        <v>10450</v>
      </c>
      <c r="B10265" s="166">
        <v>206.73</v>
      </c>
    </row>
    <row r="10266" spans="1:2" ht="12" customHeight="1" x14ac:dyDescent="0.2">
      <c r="A10266" s="165" t="s">
        <v>10451</v>
      </c>
      <c r="B10266" s="166">
        <v>227.78</v>
      </c>
    </row>
    <row r="10267" spans="1:2" ht="12" customHeight="1" x14ac:dyDescent="0.2">
      <c r="A10267" s="165" t="s">
        <v>10452</v>
      </c>
      <c r="B10267" s="166">
        <v>221.2</v>
      </c>
    </row>
    <row r="10268" spans="1:2" ht="12" customHeight="1" x14ac:dyDescent="0.2">
      <c r="A10268" s="165" t="s">
        <v>10453</v>
      </c>
      <c r="B10268" s="166">
        <v>242.69</v>
      </c>
    </row>
    <row r="10269" spans="1:2" ht="12" customHeight="1" x14ac:dyDescent="0.2">
      <c r="A10269" s="165" t="s">
        <v>10454</v>
      </c>
      <c r="B10269" s="166">
        <v>235.68</v>
      </c>
    </row>
    <row r="10270" spans="1:2" ht="12" customHeight="1" x14ac:dyDescent="0.2">
      <c r="A10270" s="165" t="s">
        <v>10455</v>
      </c>
      <c r="B10270" s="166">
        <v>22.9</v>
      </c>
    </row>
    <row r="10271" spans="1:2" ht="12" customHeight="1" x14ac:dyDescent="0.2">
      <c r="A10271" s="165" t="s">
        <v>10456</v>
      </c>
      <c r="B10271" s="166">
        <v>22.9</v>
      </c>
    </row>
    <row r="10272" spans="1:2" ht="12" customHeight="1" x14ac:dyDescent="0.2">
      <c r="A10272" s="165" t="s">
        <v>10457</v>
      </c>
      <c r="B10272" s="166">
        <v>4.58</v>
      </c>
    </row>
    <row r="10273" spans="1:2" ht="12" customHeight="1" x14ac:dyDescent="0.2">
      <c r="A10273" s="165" t="s">
        <v>10458</v>
      </c>
      <c r="B10273" s="166">
        <v>4.58</v>
      </c>
    </row>
    <row r="10274" spans="1:2" ht="12" customHeight="1" x14ac:dyDescent="0.2">
      <c r="A10274" s="165" t="s">
        <v>10459</v>
      </c>
      <c r="B10274" s="166">
        <v>27</v>
      </c>
    </row>
    <row r="10275" spans="1:2" ht="12" customHeight="1" x14ac:dyDescent="0.2">
      <c r="A10275" s="165" t="s">
        <v>10460</v>
      </c>
      <c r="B10275" s="166">
        <v>27</v>
      </c>
    </row>
    <row r="10276" spans="1:2" ht="12" customHeight="1" x14ac:dyDescent="0.2">
      <c r="A10276" s="165" t="s">
        <v>10461</v>
      </c>
      <c r="B10276" s="166">
        <v>27.01</v>
      </c>
    </row>
    <row r="10277" spans="1:2" ht="12" customHeight="1" x14ac:dyDescent="0.2">
      <c r="A10277" s="165" t="s">
        <v>10462</v>
      </c>
      <c r="B10277" s="166">
        <v>24.55</v>
      </c>
    </row>
    <row r="10278" spans="1:2" ht="12" customHeight="1" x14ac:dyDescent="0.2">
      <c r="A10278" s="165" t="s">
        <v>10463</v>
      </c>
      <c r="B10278" s="166">
        <v>6.28</v>
      </c>
    </row>
    <row r="10279" spans="1:2" ht="12" customHeight="1" x14ac:dyDescent="0.2">
      <c r="A10279" s="165" t="s">
        <v>10464</v>
      </c>
      <c r="B10279" s="166">
        <v>5.7</v>
      </c>
    </row>
    <row r="10280" spans="1:2" ht="12" customHeight="1" x14ac:dyDescent="0.2">
      <c r="A10280" s="165" t="s">
        <v>10465</v>
      </c>
      <c r="B10280" s="166">
        <v>15.2</v>
      </c>
    </row>
    <row r="10281" spans="1:2" ht="12" customHeight="1" x14ac:dyDescent="0.2">
      <c r="A10281" s="165" t="s">
        <v>10466</v>
      </c>
      <c r="B10281" s="166">
        <v>13.92</v>
      </c>
    </row>
    <row r="10282" spans="1:2" ht="12" customHeight="1" x14ac:dyDescent="0.2">
      <c r="A10282" s="165" t="s">
        <v>10467</v>
      </c>
      <c r="B10282" s="166">
        <v>22005.21</v>
      </c>
    </row>
    <row r="10283" spans="1:2" ht="12" customHeight="1" x14ac:dyDescent="0.2">
      <c r="A10283" s="165" t="s">
        <v>10468</v>
      </c>
      <c r="B10283" s="166">
        <v>20562.57</v>
      </c>
    </row>
    <row r="10284" spans="1:2" ht="12" customHeight="1" x14ac:dyDescent="0.2">
      <c r="A10284" s="165" t="s">
        <v>10469</v>
      </c>
      <c r="B10284" s="166">
        <v>41132.06</v>
      </c>
    </row>
    <row r="10285" spans="1:2" ht="12" customHeight="1" x14ac:dyDescent="0.2">
      <c r="A10285" s="165" t="s">
        <v>10470</v>
      </c>
      <c r="B10285" s="166">
        <v>38587.18</v>
      </c>
    </row>
    <row r="10286" spans="1:2" ht="12" customHeight="1" x14ac:dyDescent="0.2">
      <c r="A10286" s="165" t="s">
        <v>10471</v>
      </c>
      <c r="B10286" s="166">
        <v>24946.19</v>
      </c>
    </row>
    <row r="10287" spans="1:2" ht="12" customHeight="1" x14ac:dyDescent="0.2">
      <c r="A10287" s="165" t="s">
        <v>10472</v>
      </c>
      <c r="B10287" s="166">
        <v>23248.41</v>
      </c>
    </row>
    <row r="10288" spans="1:2" ht="12" customHeight="1" x14ac:dyDescent="0.2">
      <c r="A10288" s="165" t="s">
        <v>10473</v>
      </c>
      <c r="B10288" s="166">
        <v>46465.64</v>
      </c>
    </row>
    <row r="10289" spans="1:2" ht="12" customHeight="1" x14ac:dyDescent="0.2">
      <c r="A10289" s="165" t="s">
        <v>10474</v>
      </c>
      <c r="B10289" s="166">
        <v>43650.59</v>
      </c>
    </row>
    <row r="10290" spans="1:2" ht="12" customHeight="1" x14ac:dyDescent="0.2">
      <c r="A10290" s="165" t="s">
        <v>10475</v>
      </c>
      <c r="B10290" s="166">
        <v>53199.08</v>
      </c>
    </row>
    <row r="10291" spans="1:2" ht="12" customHeight="1" x14ac:dyDescent="0.2">
      <c r="A10291" s="165" t="s">
        <v>10476</v>
      </c>
      <c r="B10291" s="166">
        <v>49864.85</v>
      </c>
    </row>
    <row r="10292" spans="1:2" ht="12" customHeight="1" x14ac:dyDescent="0.2">
      <c r="A10292" s="165" t="s">
        <v>10477</v>
      </c>
      <c r="B10292" s="166">
        <v>46615.46</v>
      </c>
    </row>
    <row r="10293" spans="1:2" ht="12" customHeight="1" x14ac:dyDescent="0.2">
      <c r="A10293" s="165" t="s">
        <v>10478</v>
      </c>
      <c r="B10293" s="166">
        <v>43677.279999999999</v>
      </c>
    </row>
    <row r="10294" spans="1:2" ht="12" customHeight="1" x14ac:dyDescent="0.2">
      <c r="A10294" s="165" t="s">
        <v>10479</v>
      </c>
      <c r="B10294" s="166">
        <v>54625.74</v>
      </c>
    </row>
    <row r="10295" spans="1:2" ht="12" customHeight="1" x14ac:dyDescent="0.2">
      <c r="A10295" s="165" t="s">
        <v>10480</v>
      </c>
      <c r="B10295" s="166">
        <v>51269.96</v>
      </c>
    </row>
    <row r="10296" spans="1:2" ht="12" customHeight="1" x14ac:dyDescent="0.2">
      <c r="A10296" s="165" t="s">
        <v>10481</v>
      </c>
      <c r="B10296" s="166">
        <v>61108.33</v>
      </c>
    </row>
    <row r="10297" spans="1:2" ht="12" customHeight="1" x14ac:dyDescent="0.2">
      <c r="A10297" s="165" t="s">
        <v>10482</v>
      </c>
      <c r="B10297" s="166">
        <v>57442.12</v>
      </c>
    </row>
    <row r="10298" spans="1:2" ht="12" customHeight="1" x14ac:dyDescent="0.2">
      <c r="A10298" s="165" t="s">
        <v>10483</v>
      </c>
      <c r="B10298" s="166">
        <v>9769.02</v>
      </c>
    </row>
    <row r="10299" spans="1:2" ht="12" customHeight="1" x14ac:dyDescent="0.2">
      <c r="A10299" s="165" t="s">
        <v>10484</v>
      </c>
      <c r="B10299" s="166">
        <v>9222.6</v>
      </c>
    </row>
    <row r="10300" spans="1:2" ht="12" customHeight="1" x14ac:dyDescent="0.2">
      <c r="A10300" s="165" t="s">
        <v>10485</v>
      </c>
      <c r="B10300" s="166">
        <v>13379.79</v>
      </c>
    </row>
    <row r="10301" spans="1:2" ht="12" customHeight="1" x14ac:dyDescent="0.2">
      <c r="A10301" s="165" t="s">
        <v>10486</v>
      </c>
      <c r="B10301" s="166">
        <v>13379.79</v>
      </c>
    </row>
    <row r="10302" spans="1:2" ht="12" customHeight="1" x14ac:dyDescent="0.2">
      <c r="A10302" s="165" t="s">
        <v>10487</v>
      </c>
      <c r="B10302" s="166">
        <v>672.59</v>
      </c>
    </row>
    <row r="10303" spans="1:2" ht="12" customHeight="1" x14ac:dyDescent="0.2">
      <c r="A10303" s="165" t="s">
        <v>10488</v>
      </c>
      <c r="B10303" s="166">
        <v>655.07000000000005</v>
      </c>
    </row>
    <row r="10304" spans="1:2" ht="12" customHeight="1" x14ac:dyDescent="0.2">
      <c r="A10304" s="165" t="s">
        <v>10489</v>
      </c>
      <c r="B10304" s="166">
        <v>194.15</v>
      </c>
    </row>
    <row r="10305" spans="1:2" ht="12" customHeight="1" x14ac:dyDescent="0.2">
      <c r="A10305" s="165" t="s">
        <v>10490</v>
      </c>
      <c r="B10305" s="166">
        <v>180.31</v>
      </c>
    </row>
    <row r="10306" spans="1:2" ht="12" customHeight="1" x14ac:dyDescent="0.2">
      <c r="A10306" s="165" t="s">
        <v>10491</v>
      </c>
      <c r="B10306" s="166">
        <v>433.97</v>
      </c>
    </row>
    <row r="10307" spans="1:2" ht="12" customHeight="1" x14ac:dyDescent="0.2">
      <c r="A10307" s="165" t="s">
        <v>10492</v>
      </c>
      <c r="B10307" s="166">
        <v>415.75</v>
      </c>
    </row>
    <row r="10308" spans="1:2" ht="12" customHeight="1" x14ac:dyDescent="0.2">
      <c r="A10308" s="165" t="s">
        <v>10493</v>
      </c>
      <c r="B10308" s="166">
        <v>181.68</v>
      </c>
    </row>
    <row r="10309" spans="1:2" ht="12" customHeight="1" x14ac:dyDescent="0.2">
      <c r="A10309" s="165" t="s">
        <v>10494</v>
      </c>
      <c r="B10309" s="166">
        <v>163.46</v>
      </c>
    </row>
    <row r="10310" spans="1:2" ht="12" customHeight="1" x14ac:dyDescent="0.2">
      <c r="A10310" s="165" t="s">
        <v>10495</v>
      </c>
      <c r="B10310" s="166">
        <v>59.89</v>
      </c>
    </row>
    <row r="10311" spans="1:2" ht="12" customHeight="1" x14ac:dyDescent="0.2">
      <c r="A10311" s="165" t="s">
        <v>10496</v>
      </c>
      <c r="B10311" s="166">
        <v>57.27</v>
      </c>
    </row>
    <row r="10312" spans="1:2" ht="12" customHeight="1" x14ac:dyDescent="0.2">
      <c r="A10312" s="165" t="s">
        <v>10497</v>
      </c>
      <c r="B10312" s="166">
        <v>56.99</v>
      </c>
    </row>
    <row r="10313" spans="1:2" ht="12" customHeight="1" x14ac:dyDescent="0.2">
      <c r="A10313" s="165" t="s">
        <v>10498</v>
      </c>
      <c r="B10313" s="166">
        <v>53.18</v>
      </c>
    </row>
    <row r="10314" spans="1:2" ht="12" customHeight="1" x14ac:dyDescent="0.2">
      <c r="A10314" s="165" t="s">
        <v>10499</v>
      </c>
      <c r="B10314" s="166">
        <v>121.16</v>
      </c>
    </row>
    <row r="10315" spans="1:2" ht="12" customHeight="1" x14ac:dyDescent="0.2">
      <c r="A10315" s="165" t="s">
        <v>10500</v>
      </c>
      <c r="B10315" s="166">
        <v>117.47</v>
      </c>
    </row>
    <row r="10316" spans="1:2" ht="12" customHeight="1" x14ac:dyDescent="0.2">
      <c r="A10316" s="165" t="s">
        <v>10501</v>
      </c>
      <c r="B10316" s="166">
        <v>33.79</v>
      </c>
    </row>
    <row r="10317" spans="1:2" ht="12" customHeight="1" x14ac:dyDescent="0.2">
      <c r="A10317" s="165" t="s">
        <v>10502</v>
      </c>
      <c r="B10317" s="166">
        <v>31.17</v>
      </c>
    </row>
    <row r="10318" spans="1:2" ht="12" customHeight="1" x14ac:dyDescent="0.2">
      <c r="A10318" s="165" t="s">
        <v>10503</v>
      </c>
      <c r="B10318" s="166">
        <v>59.13</v>
      </c>
    </row>
    <row r="10319" spans="1:2" ht="12" customHeight="1" x14ac:dyDescent="0.2">
      <c r="A10319" s="165" t="s">
        <v>10504</v>
      </c>
      <c r="B10319" s="166">
        <v>56.93</v>
      </c>
    </row>
    <row r="10320" spans="1:2" ht="12" customHeight="1" x14ac:dyDescent="0.2">
      <c r="A10320" s="165" t="s">
        <v>10505</v>
      </c>
      <c r="B10320" s="166">
        <v>820.59</v>
      </c>
    </row>
    <row r="10321" spans="1:2" ht="12" customHeight="1" x14ac:dyDescent="0.2">
      <c r="A10321" s="165" t="s">
        <v>10506</v>
      </c>
      <c r="B10321" s="166">
        <v>804.86</v>
      </c>
    </row>
    <row r="10322" spans="1:2" ht="12" customHeight="1" x14ac:dyDescent="0.2">
      <c r="A10322" s="165" t="s">
        <v>10507</v>
      </c>
      <c r="B10322" s="166">
        <v>276.33999999999997</v>
      </c>
    </row>
    <row r="10323" spans="1:2" ht="12" customHeight="1" x14ac:dyDescent="0.2">
      <c r="A10323" s="165" t="s">
        <v>10508</v>
      </c>
      <c r="B10323" s="166">
        <v>273.74</v>
      </c>
    </row>
    <row r="10324" spans="1:2" ht="12" customHeight="1" x14ac:dyDescent="0.2">
      <c r="A10324" s="165" t="s">
        <v>10509</v>
      </c>
      <c r="B10324" s="166">
        <v>83.86</v>
      </c>
    </row>
    <row r="10325" spans="1:2" ht="12" customHeight="1" x14ac:dyDescent="0.2">
      <c r="A10325" s="165" t="s">
        <v>10510</v>
      </c>
      <c r="B10325" s="166">
        <v>82.2</v>
      </c>
    </row>
    <row r="10326" spans="1:2" ht="12" customHeight="1" x14ac:dyDescent="0.2">
      <c r="A10326" s="165" t="s">
        <v>10511</v>
      </c>
      <c r="B10326" s="166">
        <v>8171.54</v>
      </c>
    </row>
    <row r="10327" spans="1:2" ht="12" customHeight="1" x14ac:dyDescent="0.2">
      <c r="A10327" s="165" t="s">
        <v>10512</v>
      </c>
      <c r="B10327" s="166">
        <v>8129.6</v>
      </c>
    </row>
    <row r="10328" spans="1:2" ht="12" customHeight="1" x14ac:dyDescent="0.2">
      <c r="A10328" s="165" t="s">
        <v>10513</v>
      </c>
      <c r="B10328" s="166">
        <v>3182.34</v>
      </c>
    </row>
    <row r="10329" spans="1:2" ht="12" customHeight="1" x14ac:dyDescent="0.2">
      <c r="A10329" s="165" t="s">
        <v>10514</v>
      </c>
      <c r="B10329" s="166">
        <v>3144.81</v>
      </c>
    </row>
    <row r="10330" spans="1:2" ht="12" customHeight="1" x14ac:dyDescent="0.2">
      <c r="A10330" s="165" t="s">
        <v>10515</v>
      </c>
      <c r="B10330" s="166">
        <v>29.18</v>
      </c>
    </row>
    <row r="10331" spans="1:2" ht="12" customHeight="1" x14ac:dyDescent="0.2">
      <c r="A10331" s="165" t="s">
        <v>10516</v>
      </c>
      <c r="B10331" s="166">
        <v>26.25</v>
      </c>
    </row>
    <row r="10332" spans="1:2" ht="12" customHeight="1" x14ac:dyDescent="0.2">
      <c r="A10332" s="165" t="s">
        <v>10517</v>
      </c>
      <c r="B10332" s="166">
        <v>14.06</v>
      </c>
    </row>
    <row r="10333" spans="1:2" ht="12" customHeight="1" x14ac:dyDescent="0.2">
      <c r="A10333" s="165" t="s">
        <v>10518</v>
      </c>
      <c r="B10333" s="166">
        <v>12.77</v>
      </c>
    </row>
    <row r="10334" spans="1:2" ht="12" customHeight="1" x14ac:dyDescent="0.2">
      <c r="A10334" s="165" t="s">
        <v>10519</v>
      </c>
      <c r="B10334" s="166">
        <v>1577.42</v>
      </c>
    </row>
    <row r="10335" spans="1:2" ht="12" customHeight="1" x14ac:dyDescent="0.2">
      <c r="A10335" s="165" t="s">
        <v>10520</v>
      </c>
      <c r="B10335" s="166">
        <v>1466.25</v>
      </c>
    </row>
    <row r="10336" spans="1:2" ht="12" customHeight="1" x14ac:dyDescent="0.2">
      <c r="A10336" s="165" t="s">
        <v>10521</v>
      </c>
      <c r="B10336" s="166">
        <v>1042.6300000000001</v>
      </c>
    </row>
    <row r="10337" spans="1:2" ht="12" customHeight="1" x14ac:dyDescent="0.2">
      <c r="A10337" s="165" t="s">
        <v>10522</v>
      </c>
      <c r="B10337" s="166">
        <v>1017.17</v>
      </c>
    </row>
    <row r="10338" spans="1:2" ht="12" customHeight="1" x14ac:dyDescent="0.2">
      <c r="A10338" s="165" t="s">
        <v>10523</v>
      </c>
      <c r="B10338" s="166">
        <v>620.32000000000005</v>
      </c>
    </row>
    <row r="10339" spans="1:2" ht="12" customHeight="1" x14ac:dyDescent="0.2">
      <c r="A10339" s="165" t="s">
        <v>10524</v>
      </c>
      <c r="B10339" s="166">
        <v>582.61</v>
      </c>
    </row>
    <row r="10340" spans="1:2" ht="12" customHeight="1" x14ac:dyDescent="0.2">
      <c r="A10340" s="165" t="s">
        <v>10525</v>
      </c>
      <c r="B10340" s="166">
        <v>746.53</v>
      </c>
    </row>
    <row r="10341" spans="1:2" ht="12" customHeight="1" x14ac:dyDescent="0.2">
      <c r="A10341" s="165" t="s">
        <v>10526</v>
      </c>
      <c r="B10341" s="166">
        <v>697.87</v>
      </c>
    </row>
    <row r="10342" spans="1:2" ht="12" customHeight="1" x14ac:dyDescent="0.2">
      <c r="A10342" s="165" t="s">
        <v>10527</v>
      </c>
      <c r="B10342" s="166">
        <v>546.09</v>
      </c>
    </row>
    <row r="10343" spans="1:2" ht="12" customHeight="1" x14ac:dyDescent="0.2">
      <c r="A10343" s="165" t="s">
        <v>10528</v>
      </c>
      <c r="B10343" s="166">
        <v>515.82000000000005</v>
      </c>
    </row>
    <row r="10344" spans="1:2" ht="12" customHeight="1" x14ac:dyDescent="0.2">
      <c r="A10344" s="165" t="s">
        <v>10529</v>
      </c>
      <c r="B10344" s="166">
        <v>667.13</v>
      </c>
    </row>
    <row r="10345" spans="1:2" ht="12" customHeight="1" x14ac:dyDescent="0.2">
      <c r="A10345" s="165" t="s">
        <v>10530</v>
      </c>
      <c r="B10345" s="166">
        <v>624.73</v>
      </c>
    </row>
    <row r="10346" spans="1:2" ht="12" customHeight="1" x14ac:dyDescent="0.2">
      <c r="A10346" s="165" t="s">
        <v>10531</v>
      </c>
      <c r="B10346" s="166">
        <v>799.14</v>
      </c>
    </row>
    <row r="10347" spans="1:2" ht="12" customHeight="1" x14ac:dyDescent="0.2">
      <c r="A10347" s="165" t="s">
        <v>10532</v>
      </c>
      <c r="B10347" s="166">
        <v>743.5</v>
      </c>
    </row>
    <row r="10348" spans="1:2" ht="12" customHeight="1" x14ac:dyDescent="0.2">
      <c r="A10348" s="165" t="s">
        <v>10533</v>
      </c>
      <c r="B10348" s="166">
        <v>934.44</v>
      </c>
    </row>
    <row r="10349" spans="1:2" ht="12" customHeight="1" x14ac:dyDescent="0.2">
      <c r="A10349" s="165" t="s">
        <v>10534</v>
      </c>
      <c r="B10349" s="166">
        <v>865.23</v>
      </c>
    </row>
    <row r="10350" spans="1:2" ht="12" customHeight="1" x14ac:dyDescent="0.2">
      <c r="A10350" s="165" t="s">
        <v>10535</v>
      </c>
      <c r="B10350" s="166">
        <v>104.74</v>
      </c>
    </row>
    <row r="10351" spans="1:2" ht="12" customHeight="1" x14ac:dyDescent="0.2">
      <c r="A10351" s="165" t="s">
        <v>10536</v>
      </c>
      <c r="B10351" s="166">
        <v>94.59</v>
      </c>
    </row>
    <row r="10352" spans="1:2" ht="12" customHeight="1" x14ac:dyDescent="0.2">
      <c r="A10352" s="165" t="s">
        <v>10537</v>
      </c>
      <c r="B10352" s="166">
        <v>209.48</v>
      </c>
    </row>
    <row r="10353" spans="1:2" ht="12" customHeight="1" x14ac:dyDescent="0.2">
      <c r="A10353" s="165" t="s">
        <v>10538</v>
      </c>
      <c r="B10353" s="166">
        <v>189.19</v>
      </c>
    </row>
    <row r="10354" spans="1:2" ht="12" customHeight="1" x14ac:dyDescent="0.2">
      <c r="A10354" s="165" t="s">
        <v>10539</v>
      </c>
      <c r="B10354" s="166">
        <v>374.6</v>
      </c>
    </row>
    <row r="10355" spans="1:2" ht="12" customHeight="1" x14ac:dyDescent="0.2">
      <c r="A10355" s="165" t="s">
        <v>10540</v>
      </c>
      <c r="B10355" s="166">
        <v>354.71</v>
      </c>
    </row>
    <row r="10356" spans="1:2" ht="12" customHeight="1" x14ac:dyDescent="0.2">
      <c r="A10356" s="165" t="s">
        <v>10541</v>
      </c>
      <c r="B10356" s="166">
        <v>459.62</v>
      </c>
    </row>
    <row r="10357" spans="1:2" ht="12" customHeight="1" x14ac:dyDescent="0.2">
      <c r="A10357" s="165" t="s">
        <v>10542</v>
      </c>
      <c r="B10357" s="166">
        <v>431.2</v>
      </c>
    </row>
    <row r="10358" spans="1:2" ht="12" customHeight="1" x14ac:dyDescent="0.2">
      <c r="A10358" s="165" t="s">
        <v>10543</v>
      </c>
      <c r="B10358" s="166">
        <v>837.91</v>
      </c>
    </row>
    <row r="10359" spans="1:2" ht="12" customHeight="1" x14ac:dyDescent="0.2">
      <c r="A10359" s="165" t="s">
        <v>10544</v>
      </c>
      <c r="B10359" s="166">
        <v>778.39</v>
      </c>
    </row>
    <row r="10360" spans="1:2" ht="12" customHeight="1" x14ac:dyDescent="0.2">
      <c r="A10360" s="165" t="s">
        <v>10545</v>
      </c>
      <c r="B10360" s="166">
        <v>994.79</v>
      </c>
    </row>
    <row r="10361" spans="1:2" ht="12" customHeight="1" x14ac:dyDescent="0.2">
      <c r="A10361" s="165" t="s">
        <v>10546</v>
      </c>
      <c r="B10361" s="166">
        <v>919.54</v>
      </c>
    </row>
    <row r="10362" spans="1:2" ht="12" customHeight="1" x14ac:dyDescent="0.2">
      <c r="A10362" s="165" t="s">
        <v>10547</v>
      </c>
      <c r="B10362" s="166">
        <v>1130.05</v>
      </c>
    </row>
    <row r="10363" spans="1:2" ht="12" customHeight="1" x14ac:dyDescent="0.2">
      <c r="A10363" s="165" t="s">
        <v>10548</v>
      </c>
      <c r="B10363" s="166">
        <v>1039.54</v>
      </c>
    </row>
    <row r="10364" spans="1:2" ht="12" customHeight="1" x14ac:dyDescent="0.2">
      <c r="A10364" s="165" t="s">
        <v>10549</v>
      </c>
      <c r="B10364" s="166">
        <v>1339.22</v>
      </c>
    </row>
    <row r="10365" spans="1:2" ht="12" customHeight="1" x14ac:dyDescent="0.2">
      <c r="A10365" s="165" t="s">
        <v>10550</v>
      </c>
      <c r="B10365" s="166">
        <v>1227.74</v>
      </c>
    </row>
    <row r="10366" spans="1:2" ht="12" customHeight="1" x14ac:dyDescent="0.2">
      <c r="A10366" s="165" t="s">
        <v>10551</v>
      </c>
      <c r="B10366" s="166">
        <v>183.18</v>
      </c>
    </row>
    <row r="10367" spans="1:2" ht="12" customHeight="1" x14ac:dyDescent="0.2">
      <c r="A10367" s="165" t="s">
        <v>10552</v>
      </c>
      <c r="B10367" s="166">
        <v>165.17</v>
      </c>
    </row>
    <row r="10368" spans="1:2" ht="12" customHeight="1" x14ac:dyDescent="0.2">
      <c r="A10368" s="165" t="s">
        <v>10553</v>
      </c>
      <c r="B10368" s="166">
        <v>1756.57</v>
      </c>
    </row>
    <row r="10369" spans="1:2" ht="12" customHeight="1" x14ac:dyDescent="0.2">
      <c r="A10369" s="165" t="s">
        <v>10554</v>
      </c>
      <c r="B10369" s="166">
        <v>1692.81</v>
      </c>
    </row>
    <row r="10370" spans="1:2" ht="12" customHeight="1" x14ac:dyDescent="0.2">
      <c r="A10370" s="165" t="s">
        <v>10555</v>
      </c>
      <c r="B10370" s="166">
        <v>1723.51</v>
      </c>
    </row>
    <row r="10371" spans="1:2" ht="12" customHeight="1" x14ac:dyDescent="0.2">
      <c r="A10371" s="165" t="s">
        <v>10556</v>
      </c>
      <c r="B10371" s="166">
        <v>1663.06</v>
      </c>
    </row>
    <row r="10372" spans="1:2" ht="12" customHeight="1" x14ac:dyDescent="0.2">
      <c r="A10372" s="165" t="s">
        <v>10557</v>
      </c>
      <c r="B10372" s="166">
        <v>332.3</v>
      </c>
    </row>
    <row r="10373" spans="1:2" ht="12" customHeight="1" x14ac:dyDescent="0.2">
      <c r="A10373" s="165" t="s">
        <v>10558</v>
      </c>
      <c r="B10373" s="166">
        <v>321.45</v>
      </c>
    </row>
    <row r="10374" spans="1:2" ht="12" customHeight="1" x14ac:dyDescent="0.2">
      <c r="A10374" s="165" t="s">
        <v>10559</v>
      </c>
      <c r="B10374" s="166">
        <v>327.33999999999997</v>
      </c>
    </row>
    <row r="10375" spans="1:2" ht="12" customHeight="1" x14ac:dyDescent="0.2">
      <c r="A10375" s="165" t="s">
        <v>10560</v>
      </c>
      <c r="B10375" s="166">
        <v>316.99</v>
      </c>
    </row>
    <row r="10376" spans="1:2" ht="12" customHeight="1" x14ac:dyDescent="0.2">
      <c r="A10376" s="165" t="s">
        <v>10561</v>
      </c>
      <c r="B10376" s="166">
        <v>363.19</v>
      </c>
    </row>
    <row r="10377" spans="1:2" ht="12" customHeight="1" x14ac:dyDescent="0.2">
      <c r="A10377" s="165" t="s">
        <v>10562</v>
      </c>
      <c r="B10377" s="166">
        <v>350.16</v>
      </c>
    </row>
    <row r="10378" spans="1:2" ht="12" customHeight="1" x14ac:dyDescent="0.2">
      <c r="A10378" s="165" t="s">
        <v>10563</v>
      </c>
      <c r="B10378" s="166">
        <v>407.48</v>
      </c>
    </row>
    <row r="10379" spans="1:2" ht="12" customHeight="1" x14ac:dyDescent="0.2">
      <c r="A10379" s="165" t="s">
        <v>10564</v>
      </c>
      <c r="B10379" s="166">
        <v>389.09</v>
      </c>
    </row>
    <row r="10380" spans="1:2" ht="12" customHeight="1" x14ac:dyDescent="0.2">
      <c r="A10380" s="165" t="s">
        <v>10565</v>
      </c>
      <c r="B10380" s="166">
        <v>450.57</v>
      </c>
    </row>
    <row r="10381" spans="1:2" ht="12" customHeight="1" x14ac:dyDescent="0.2">
      <c r="A10381" s="165" t="s">
        <v>10566</v>
      </c>
      <c r="B10381" s="166">
        <v>428.77</v>
      </c>
    </row>
    <row r="10382" spans="1:2" ht="12" customHeight="1" x14ac:dyDescent="0.2">
      <c r="A10382" s="165" t="s">
        <v>10567</v>
      </c>
      <c r="B10382" s="166">
        <v>172.45</v>
      </c>
    </row>
    <row r="10383" spans="1:2" ht="12" customHeight="1" x14ac:dyDescent="0.2">
      <c r="A10383" s="165" t="s">
        <v>10568</v>
      </c>
      <c r="B10383" s="166">
        <v>166.18</v>
      </c>
    </row>
    <row r="10384" spans="1:2" ht="12" customHeight="1" x14ac:dyDescent="0.2">
      <c r="A10384" s="165" t="s">
        <v>10569</v>
      </c>
      <c r="B10384" s="166">
        <v>169.15</v>
      </c>
    </row>
    <row r="10385" spans="1:2" ht="12" customHeight="1" x14ac:dyDescent="0.2">
      <c r="A10385" s="165" t="s">
        <v>10570</v>
      </c>
      <c r="B10385" s="166">
        <v>163.19999999999999</v>
      </c>
    </row>
    <row r="10386" spans="1:2" ht="12" customHeight="1" x14ac:dyDescent="0.2">
      <c r="A10386" s="165" t="s">
        <v>10571</v>
      </c>
      <c r="B10386" s="166">
        <v>185.09</v>
      </c>
    </row>
    <row r="10387" spans="1:2" ht="12" customHeight="1" x14ac:dyDescent="0.2">
      <c r="A10387" s="165" t="s">
        <v>10572</v>
      </c>
      <c r="B10387" s="166">
        <v>178.07</v>
      </c>
    </row>
    <row r="10388" spans="1:2" ht="12" customHeight="1" x14ac:dyDescent="0.2">
      <c r="A10388" s="165" t="s">
        <v>10573</v>
      </c>
      <c r="B10388" s="166">
        <v>212.3</v>
      </c>
    </row>
    <row r="10389" spans="1:2" ht="12" customHeight="1" x14ac:dyDescent="0.2">
      <c r="A10389" s="165" t="s">
        <v>10574</v>
      </c>
      <c r="B10389" s="166">
        <v>202.03</v>
      </c>
    </row>
    <row r="10390" spans="1:2" ht="12" customHeight="1" x14ac:dyDescent="0.2">
      <c r="A10390" s="165" t="s">
        <v>10575</v>
      </c>
      <c r="B10390" s="166">
        <v>235.81</v>
      </c>
    </row>
    <row r="10391" spans="1:2" ht="12" customHeight="1" x14ac:dyDescent="0.2">
      <c r="A10391" s="165" t="s">
        <v>10576</v>
      </c>
      <c r="B10391" s="166">
        <v>223.7</v>
      </c>
    </row>
    <row r="10392" spans="1:2" ht="12" customHeight="1" x14ac:dyDescent="0.2">
      <c r="A10392" s="165" t="s">
        <v>10577</v>
      </c>
      <c r="B10392" s="166">
        <v>185.26</v>
      </c>
    </row>
    <row r="10393" spans="1:2" ht="12" customHeight="1" x14ac:dyDescent="0.2">
      <c r="A10393" s="165" t="s">
        <v>10578</v>
      </c>
      <c r="B10393" s="166">
        <v>178.2</v>
      </c>
    </row>
    <row r="10394" spans="1:2" ht="12" customHeight="1" x14ac:dyDescent="0.2">
      <c r="A10394" s="165" t="s">
        <v>10579</v>
      </c>
      <c r="B10394" s="166">
        <v>363.69</v>
      </c>
    </row>
    <row r="10395" spans="1:2" ht="12" customHeight="1" x14ac:dyDescent="0.2">
      <c r="A10395" s="165" t="s">
        <v>10580</v>
      </c>
      <c r="B10395" s="166">
        <v>350.99</v>
      </c>
    </row>
    <row r="10396" spans="1:2" ht="12" customHeight="1" x14ac:dyDescent="0.2">
      <c r="A10396" s="165" t="s">
        <v>10581</v>
      </c>
      <c r="B10396" s="166">
        <v>400.23</v>
      </c>
    </row>
    <row r="10397" spans="1:2" ht="12" customHeight="1" x14ac:dyDescent="0.2">
      <c r="A10397" s="165" t="s">
        <v>10582</v>
      </c>
      <c r="B10397" s="166">
        <v>385.32</v>
      </c>
    </row>
    <row r="10398" spans="1:2" ht="12" customHeight="1" x14ac:dyDescent="0.2">
      <c r="A10398" s="165" t="s">
        <v>10583</v>
      </c>
      <c r="B10398" s="166">
        <v>71.260000000000005</v>
      </c>
    </row>
    <row r="10399" spans="1:2" ht="12" customHeight="1" x14ac:dyDescent="0.2">
      <c r="A10399" s="165" t="s">
        <v>10584</v>
      </c>
      <c r="B10399" s="166">
        <v>68.849999999999994</v>
      </c>
    </row>
    <row r="10400" spans="1:2" ht="12" customHeight="1" x14ac:dyDescent="0.2">
      <c r="A10400" s="165" t="s">
        <v>10585</v>
      </c>
      <c r="B10400" s="166">
        <v>41.9</v>
      </c>
    </row>
    <row r="10401" spans="1:2" ht="12" customHeight="1" x14ac:dyDescent="0.2">
      <c r="A10401" s="165" t="s">
        <v>10586</v>
      </c>
      <c r="B10401" s="166">
        <v>40.07</v>
      </c>
    </row>
    <row r="10402" spans="1:2" ht="12" customHeight="1" x14ac:dyDescent="0.2">
      <c r="A10402" s="165" t="s">
        <v>10587</v>
      </c>
      <c r="B10402" s="166">
        <v>1009.82</v>
      </c>
    </row>
    <row r="10403" spans="1:2" ht="12" customHeight="1" x14ac:dyDescent="0.2">
      <c r="A10403" s="165" t="s">
        <v>10588</v>
      </c>
      <c r="B10403" s="166">
        <v>973.12</v>
      </c>
    </row>
    <row r="10404" spans="1:2" ht="12" customHeight="1" x14ac:dyDescent="0.2">
      <c r="A10404" s="165" t="s">
        <v>10589</v>
      </c>
      <c r="B10404" s="166">
        <v>137.78</v>
      </c>
    </row>
    <row r="10405" spans="1:2" ht="12" customHeight="1" x14ac:dyDescent="0.2">
      <c r="A10405" s="165" t="s">
        <v>10590</v>
      </c>
      <c r="B10405" s="166">
        <v>128.63999999999999</v>
      </c>
    </row>
    <row r="10406" spans="1:2" ht="12" customHeight="1" x14ac:dyDescent="0.2">
      <c r="A10406" s="165" t="s">
        <v>10591</v>
      </c>
      <c r="B10406" s="166">
        <v>133.65</v>
      </c>
    </row>
    <row r="10407" spans="1:2" ht="12" customHeight="1" x14ac:dyDescent="0.2">
      <c r="A10407" s="165" t="s">
        <v>10592</v>
      </c>
      <c r="B10407" s="166">
        <v>124.92</v>
      </c>
    </row>
    <row r="10408" spans="1:2" ht="12" customHeight="1" x14ac:dyDescent="0.2">
      <c r="A10408" s="165" t="s">
        <v>10593</v>
      </c>
      <c r="B10408" s="166">
        <v>156.26</v>
      </c>
    </row>
    <row r="10409" spans="1:2" ht="12" customHeight="1" x14ac:dyDescent="0.2">
      <c r="A10409" s="165" t="s">
        <v>10594</v>
      </c>
      <c r="B10409" s="166">
        <v>145.46</v>
      </c>
    </row>
    <row r="10410" spans="1:2" ht="12" customHeight="1" x14ac:dyDescent="0.2">
      <c r="A10410" s="165" t="s">
        <v>10595</v>
      </c>
      <c r="B10410" s="166">
        <v>196.98</v>
      </c>
    </row>
    <row r="10411" spans="1:2" ht="12" customHeight="1" x14ac:dyDescent="0.2">
      <c r="A10411" s="165" t="s">
        <v>10596</v>
      </c>
      <c r="B10411" s="166">
        <v>181.9</v>
      </c>
    </row>
    <row r="10412" spans="1:2" ht="12" customHeight="1" x14ac:dyDescent="0.2">
      <c r="A10412" s="165" t="s">
        <v>10597</v>
      </c>
      <c r="B10412" s="166">
        <v>230.31</v>
      </c>
    </row>
    <row r="10413" spans="1:2" ht="12" customHeight="1" x14ac:dyDescent="0.2">
      <c r="A10413" s="165" t="s">
        <v>10598</v>
      </c>
      <c r="B10413" s="166">
        <v>212.08</v>
      </c>
    </row>
    <row r="10414" spans="1:2" ht="12" customHeight="1" x14ac:dyDescent="0.2">
      <c r="A10414" s="165" t="s">
        <v>10599</v>
      </c>
      <c r="B10414" s="166">
        <v>69.819999999999993</v>
      </c>
    </row>
    <row r="10415" spans="1:2" ht="12" customHeight="1" x14ac:dyDescent="0.2">
      <c r="A10415" s="165" t="s">
        <v>10600</v>
      </c>
      <c r="B10415" s="166">
        <v>64.97</v>
      </c>
    </row>
    <row r="10416" spans="1:2" ht="12" customHeight="1" x14ac:dyDescent="0.2">
      <c r="A10416" s="165" t="s">
        <v>10601</v>
      </c>
      <c r="B10416" s="166">
        <v>67.13</v>
      </c>
    </row>
    <row r="10417" spans="1:2" ht="12" customHeight="1" x14ac:dyDescent="0.2">
      <c r="A10417" s="165" t="s">
        <v>10602</v>
      </c>
      <c r="B10417" s="166">
        <v>62.54</v>
      </c>
    </row>
    <row r="10418" spans="1:2" ht="12" customHeight="1" x14ac:dyDescent="0.2">
      <c r="A10418" s="165" t="s">
        <v>10603</v>
      </c>
      <c r="B10418" s="166">
        <v>79</v>
      </c>
    </row>
    <row r="10419" spans="1:2" ht="12" customHeight="1" x14ac:dyDescent="0.2">
      <c r="A10419" s="165" t="s">
        <v>10604</v>
      </c>
      <c r="B10419" s="166">
        <v>73.23</v>
      </c>
    </row>
    <row r="10420" spans="1:2" ht="12" customHeight="1" x14ac:dyDescent="0.2">
      <c r="A10420" s="165" t="s">
        <v>10605</v>
      </c>
      <c r="B10420" s="166">
        <v>104.38</v>
      </c>
    </row>
    <row r="10421" spans="1:2" ht="12" customHeight="1" x14ac:dyDescent="0.2">
      <c r="A10421" s="165" t="s">
        <v>10606</v>
      </c>
      <c r="B10421" s="166">
        <v>96.06</v>
      </c>
    </row>
    <row r="10422" spans="1:2" ht="12" customHeight="1" x14ac:dyDescent="0.2">
      <c r="A10422" s="165" t="s">
        <v>10607</v>
      </c>
      <c r="B10422" s="166">
        <v>122.68</v>
      </c>
    </row>
    <row r="10423" spans="1:2" ht="12" customHeight="1" x14ac:dyDescent="0.2">
      <c r="A10423" s="165" t="s">
        <v>10608</v>
      </c>
      <c r="B10423" s="166">
        <v>112.53</v>
      </c>
    </row>
    <row r="10424" spans="1:2" ht="12" customHeight="1" x14ac:dyDescent="0.2">
      <c r="A10424" s="165" t="s">
        <v>10609</v>
      </c>
      <c r="B10424" s="166">
        <v>108.78</v>
      </c>
    </row>
    <row r="10425" spans="1:2" ht="12" customHeight="1" x14ac:dyDescent="0.2">
      <c r="A10425" s="165" t="s">
        <v>10610</v>
      </c>
      <c r="B10425" s="166">
        <v>102.15</v>
      </c>
    </row>
    <row r="10426" spans="1:2" ht="12" customHeight="1" x14ac:dyDescent="0.2">
      <c r="A10426" s="165" t="s">
        <v>10611</v>
      </c>
      <c r="B10426" s="166">
        <v>105.47</v>
      </c>
    </row>
    <row r="10427" spans="1:2" ht="12" customHeight="1" x14ac:dyDescent="0.2">
      <c r="A10427" s="165" t="s">
        <v>10612</v>
      </c>
      <c r="B10427" s="166">
        <v>99.18</v>
      </c>
    </row>
    <row r="10428" spans="1:2" ht="12" customHeight="1" x14ac:dyDescent="0.2">
      <c r="A10428" s="165" t="s">
        <v>10613</v>
      </c>
      <c r="B10428" s="166">
        <v>120.26</v>
      </c>
    </row>
    <row r="10429" spans="1:2" ht="12" customHeight="1" x14ac:dyDescent="0.2">
      <c r="A10429" s="165" t="s">
        <v>10614</v>
      </c>
      <c r="B10429" s="166">
        <v>112.49</v>
      </c>
    </row>
    <row r="10430" spans="1:2" ht="12" customHeight="1" x14ac:dyDescent="0.2">
      <c r="A10430" s="165" t="s">
        <v>10615</v>
      </c>
      <c r="B10430" s="166">
        <v>151.38</v>
      </c>
    </row>
    <row r="10431" spans="1:2" ht="12" customHeight="1" x14ac:dyDescent="0.2">
      <c r="A10431" s="165" t="s">
        <v>10616</v>
      </c>
      <c r="B10431" s="166">
        <v>140.47999999999999</v>
      </c>
    </row>
    <row r="10432" spans="1:2" ht="12" customHeight="1" x14ac:dyDescent="0.2">
      <c r="A10432" s="165" t="s">
        <v>10617</v>
      </c>
      <c r="B10432" s="166">
        <v>172.3</v>
      </c>
    </row>
    <row r="10433" spans="1:2" ht="12" customHeight="1" x14ac:dyDescent="0.2">
      <c r="A10433" s="165" t="s">
        <v>10618</v>
      </c>
      <c r="B10433" s="166">
        <v>159.30000000000001</v>
      </c>
    </row>
    <row r="10434" spans="1:2" ht="12" customHeight="1" x14ac:dyDescent="0.2">
      <c r="A10434" s="165" t="s">
        <v>10619</v>
      </c>
      <c r="B10434" s="166">
        <v>54.52</v>
      </c>
    </row>
    <row r="10435" spans="1:2" ht="12" customHeight="1" x14ac:dyDescent="0.2">
      <c r="A10435" s="165" t="s">
        <v>10620</v>
      </c>
      <c r="B10435" s="166">
        <v>51.05</v>
      </c>
    </row>
    <row r="10436" spans="1:2" ht="12" customHeight="1" x14ac:dyDescent="0.2">
      <c r="A10436" s="165" t="s">
        <v>10621</v>
      </c>
      <c r="B10436" s="166">
        <v>53.09</v>
      </c>
    </row>
    <row r="10437" spans="1:2" ht="12" customHeight="1" x14ac:dyDescent="0.2">
      <c r="A10437" s="165" t="s">
        <v>10622</v>
      </c>
      <c r="B10437" s="166">
        <v>49.76</v>
      </c>
    </row>
    <row r="10438" spans="1:2" ht="12" customHeight="1" x14ac:dyDescent="0.2">
      <c r="A10438" s="165" t="s">
        <v>10623</v>
      </c>
      <c r="B10438" s="166">
        <v>63.19</v>
      </c>
    </row>
    <row r="10439" spans="1:2" ht="12" customHeight="1" x14ac:dyDescent="0.2">
      <c r="A10439" s="165" t="s">
        <v>10624</v>
      </c>
      <c r="B10439" s="166">
        <v>58.9</v>
      </c>
    </row>
    <row r="10440" spans="1:2" ht="12" customHeight="1" x14ac:dyDescent="0.2">
      <c r="A10440" s="165" t="s">
        <v>10625</v>
      </c>
      <c r="B10440" s="166">
        <v>79.38</v>
      </c>
    </row>
    <row r="10441" spans="1:2" ht="12" customHeight="1" x14ac:dyDescent="0.2">
      <c r="A10441" s="165" t="s">
        <v>10626</v>
      </c>
      <c r="B10441" s="166">
        <v>73.48</v>
      </c>
    </row>
    <row r="10442" spans="1:2" ht="12" customHeight="1" x14ac:dyDescent="0.2">
      <c r="A10442" s="165" t="s">
        <v>10627</v>
      </c>
      <c r="B10442" s="166">
        <v>91.41</v>
      </c>
    </row>
    <row r="10443" spans="1:2" ht="12" customHeight="1" x14ac:dyDescent="0.2">
      <c r="A10443" s="165" t="s">
        <v>10628</v>
      </c>
      <c r="B10443" s="166">
        <v>84.3</v>
      </c>
    </row>
    <row r="10444" spans="1:2" ht="12" customHeight="1" x14ac:dyDescent="0.2">
      <c r="A10444" s="165" t="s">
        <v>10629</v>
      </c>
      <c r="B10444" s="166">
        <v>145.51</v>
      </c>
    </row>
    <row r="10445" spans="1:2" ht="12" customHeight="1" x14ac:dyDescent="0.2">
      <c r="A10445" s="165" t="s">
        <v>10630</v>
      </c>
      <c r="B10445" s="166">
        <v>136.53</v>
      </c>
    </row>
    <row r="10446" spans="1:2" ht="12" customHeight="1" x14ac:dyDescent="0.2">
      <c r="A10446" s="165" t="s">
        <v>10631</v>
      </c>
      <c r="B10446" s="166">
        <v>141.38</v>
      </c>
    </row>
    <row r="10447" spans="1:2" ht="12" customHeight="1" x14ac:dyDescent="0.2">
      <c r="A10447" s="165" t="s">
        <v>10632</v>
      </c>
      <c r="B10447" s="166">
        <v>132.81</v>
      </c>
    </row>
    <row r="10448" spans="1:2" ht="12" customHeight="1" x14ac:dyDescent="0.2">
      <c r="A10448" s="165" t="s">
        <v>10633</v>
      </c>
      <c r="B10448" s="166">
        <v>163.99</v>
      </c>
    </row>
    <row r="10449" spans="1:2" ht="12" customHeight="1" x14ac:dyDescent="0.2">
      <c r="A10449" s="165" t="s">
        <v>10634</v>
      </c>
      <c r="B10449" s="166">
        <v>153.35</v>
      </c>
    </row>
    <row r="10450" spans="1:2" ht="12" customHeight="1" x14ac:dyDescent="0.2">
      <c r="A10450" s="165" t="s">
        <v>10635</v>
      </c>
      <c r="B10450" s="166">
        <v>204.71</v>
      </c>
    </row>
    <row r="10451" spans="1:2" ht="12" customHeight="1" x14ac:dyDescent="0.2">
      <c r="A10451" s="165" t="s">
        <v>10636</v>
      </c>
      <c r="B10451" s="166">
        <v>189.79</v>
      </c>
    </row>
    <row r="10452" spans="1:2" ht="12" customHeight="1" x14ac:dyDescent="0.2">
      <c r="A10452" s="165" t="s">
        <v>10637</v>
      </c>
      <c r="B10452" s="166">
        <v>238.04</v>
      </c>
    </row>
    <row r="10453" spans="1:2" ht="12" customHeight="1" x14ac:dyDescent="0.2">
      <c r="A10453" s="165" t="s">
        <v>10638</v>
      </c>
      <c r="B10453" s="166">
        <v>219.97</v>
      </c>
    </row>
    <row r="10454" spans="1:2" ht="12" customHeight="1" x14ac:dyDescent="0.2">
      <c r="A10454" s="165" t="s">
        <v>10639</v>
      </c>
      <c r="B10454" s="166">
        <v>72.06</v>
      </c>
    </row>
    <row r="10455" spans="1:2" ht="12" customHeight="1" x14ac:dyDescent="0.2">
      <c r="A10455" s="165" t="s">
        <v>10640</v>
      </c>
      <c r="B10455" s="166">
        <v>67.25</v>
      </c>
    </row>
    <row r="10456" spans="1:2" ht="12" customHeight="1" x14ac:dyDescent="0.2">
      <c r="A10456" s="165" t="s">
        <v>10641</v>
      </c>
      <c r="B10456" s="166">
        <v>69.36</v>
      </c>
    </row>
    <row r="10457" spans="1:2" ht="12" customHeight="1" x14ac:dyDescent="0.2">
      <c r="A10457" s="165" t="s">
        <v>10642</v>
      </c>
      <c r="B10457" s="166">
        <v>64.819999999999993</v>
      </c>
    </row>
    <row r="10458" spans="1:2" ht="12" customHeight="1" x14ac:dyDescent="0.2">
      <c r="A10458" s="165" t="s">
        <v>10643</v>
      </c>
      <c r="B10458" s="166">
        <v>81.23</v>
      </c>
    </row>
    <row r="10459" spans="1:2" ht="12" customHeight="1" x14ac:dyDescent="0.2">
      <c r="A10459" s="165" t="s">
        <v>10644</v>
      </c>
      <c r="B10459" s="166">
        <v>75.510000000000005</v>
      </c>
    </row>
    <row r="10460" spans="1:2" ht="12" customHeight="1" x14ac:dyDescent="0.2">
      <c r="A10460" s="165" t="s">
        <v>10645</v>
      </c>
      <c r="B10460" s="166">
        <v>106.61</v>
      </c>
    </row>
    <row r="10461" spans="1:2" ht="12" customHeight="1" x14ac:dyDescent="0.2">
      <c r="A10461" s="165" t="s">
        <v>10646</v>
      </c>
      <c r="B10461" s="166">
        <v>98.34</v>
      </c>
    </row>
    <row r="10462" spans="1:2" ht="12" customHeight="1" x14ac:dyDescent="0.2">
      <c r="A10462" s="165" t="s">
        <v>10647</v>
      </c>
      <c r="B10462" s="166">
        <v>124.91</v>
      </c>
    </row>
    <row r="10463" spans="1:2" ht="12" customHeight="1" x14ac:dyDescent="0.2">
      <c r="A10463" s="165" t="s">
        <v>10648</v>
      </c>
      <c r="B10463" s="166">
        <v>114.8</v>
      </c>
    </row>
    <row r="10464" spans="1:2" ht="12" customHeight="1" x14ac:dyDescent="0.2">
      <c r="A10464" s="165" t="s">
        <v>10649</v>
      </c>
      <c r="B10464" s="166">
        <v>113.61</v>
      </c>
    </row>
    <row r="10465" spans="1:2" ht="12" customHeight="1" x14ac:dyDescent="0.2">
      <c r="A10465" s="165" t="s">
        <v>10650</v>
      </c>
      <c r="B10465" s="166">
        <v>107.09</v>
      </c>
    </row>
    <row r="10466" spans="1:2" ht="12" customHeight="1" x14ac:dyDescent="0.2">
      <c r="A10466" s="165" t="s">
        <v>10651</v>
      </c>
      <c r="B10466" s="166">
        <v>110.31</v>
      </c>
    </row>
    <row r="10467" spans="1:2" ht="12" customHeight="1" x14ac:dyDescent="0.2">
      <c r="A10467" s="165" t="s">
        <v>10652</v>
      </c>
      <c r="B10467" s="166">
        <v>104.11</v>
      </c>
    </row>
    <row r="10468" spans="1:2" ht="12" customHeight="1" x14ac:dyDescent="0.2">
      <c r="A10468" s="165" t="s">
        <v>10653</v>
      </c>
      <c r="B10468" s="166">
        <v>125.1</v>
      </c>
    </row>
    <row r="10469" spans="1:2" ht="12" customHeight="1" x14ac:dyDescent="0.2">
      <c r="A10469" s="165" t="s">
        <v>10654</v>
      </c>
      <c r="B10469" s="166">
        <v>117.42</v>
      </c>
    </row>
    <row r="10470" spans="1:2" ht="12" customHeight="1" x14ac:dyDescent="0.2">
      <c r="A10470" s="165" t="s">
        <v>10655</v>
      </c>
      <c r="B10470" s="166">
        <v>156.21</v>
      </c>
    </row>
    <row r="10471" spans="1:2" ht="12" customHeight="1" x14ac:dyDescent="0.2">
      <c r="A10471" s="165" t="s">
        <v>10656</v>
      </c>
      <c r="B10471" s="166">
        <v>145.41</v>
      </c>
    </row>
    <row r="10472" spans="1:2" ht="12" customHeight="1" x14ac:dyDescent="0.2">
      <c r="A10472" s="165" t="s">
        <v>10657</v>
      </c>
      <c r="B10472" s="166">
        <v>177.13</v>
      </c>
    </row>
    <row r="10473" spans="1:2" ht="12" customHeight="1" x14ac:dyDescent="0.2">
      <c r="A10473" s="165" t="s">
        <v>10658</v>
      </c>
      <c r="B10473" s="166">
        <v>164.23</v>
      </c>
    </row>
    <row r="10474" spans="1:2" ht="12" customHeight="1" x14ac:dyDescent="0.2">
      <c r="A10474" s="165" t="s">
        <v>10659</v>
      </c>
      <c r="B10474" s="166">
        <v>56.01</v>
      </c>
    </row>
    <row r="10475" spans="1:2" ht="12" customHeight="1" x14ac:dyDescent="0.2">
      <c r="A10475" s="165" t="s">
        <v>10660</v>
      </c>
      <c r="B10475" s="166">
        <v>52.57</v>
      </c>
    </row>
    <row r="10476" spans="1:2" ht="12" customHeight="1" x14ac:dyDescent="0.2">
      <c r="A10476" s="165" t="s">
        <v>10661</v>
      </c>
      <c r="B10476" s="166">
        <v>54.57</v>
      </c>
    </row>
    <row r="10477" spans="1:2" ht="12" customHeight="1" x14ac:dyDescent="0.2">
      <c r="A10477" s="165" t="s">
        <v>10662</v>
      </c>
      <c r="B10477" s="166">
        <v>51.28</v>
      </c>
    </row>
    <row r="10478" spans="1:2" ht="12" customHeight="1" x14ac:dyDescent="0.2">
      <c r="A10478" s="165" t="s">
        <v>10663</v>
      </c>
      <c r="B10478" s="166">
        <v>64.819999999999993</v>
      </c>
    </row>
    <row r="10479" spans="1:2" ht="12" customHeight="1" x14ac:dyDescent="0.2">
      <c r="A10479" s="165" t="s">
        <v>10664</v>
      </c>
      <c r="B10479" s="166">
        <v>60.57</v>
      </c>
    </row>
    <row r="10480" spans="1:2" ht="12" customHeight="1" x14ac:dyDescent="0.2">
      <c r="A10480" s="165" t="s">
        <v>10665</v>
      </c>
      <c r="B10480" s="166">
        <v>81.02</v>
      </c>
    </row>
    <row r="10481" spans="1:2" ht="12" customHeight="1" x14ac:dyDescent="0.2">
      <c r="A10481" s="165" t="s">
        <v>10666</v>
      </c>
      <c r="B10481" s="166">
        <v>75.150000000000006</v>
      </c>
    </row>
    <row r="10482" spans="1:2" ht="12" customHeight="1" x14ac:dyDescent="0.2">
      <c r="A10482" s="165" t="s">
        <v>10667</v>
      </c>
      <c r="B10482" s="166">
        <v>93.05</v>
      </c>
    </row>
    <row r="10483" spans="1:2" ht="12" customHeight="1" x14ac:dyDescent="0.2">
      <c r="A10483" s="165" t="s">
        <v>10668</v>
      </c>
      <c r="B10483" s="166">
        <v>85.97</v>
      </c>
    </row>
    <row r="10484" spans="1:2" ht="12" customHeight="1" x14ac:dyDescent="0.2">
      <c r="A10484" s="165" t="s">
        <v>10669</v>
      </c>
      <c r="B10484" s="166">
        <v>671.57</v>
      </c>
    </row>
    <row r="10485" spans="1:2" ht="12" customHeight="1" x14ac:dyDescent="0.2">
      <c r="A10485" s="165" t="s">
        <v>10670</v>
      </c>
      <c r="B10485" s="166">
        <v>664.53</v>
      </c>
    </row>
    <row r="10486" spans="1:2" ht="12" customHeight="1" x14ac:dyDescent="0.2">
      <c r="A10486" s="165" t="s">
        <v>10671</v>
      </c>
      <c r="B10486" s="166">
        <v>71.650000000000006</v>
      </c>
    </row>
    <row r="10487" spans="1:2" ht="12" customHeight="1" x14ac:dyDescent="0.2">
      <c r="A10487" s="165" t="s">
        <v>10672</v>
      </c>
      <c r="B10487" s="166">
        <v>67.86</v>
      </c>
    </row>
    <row r="10488" spans="1:2" ht="12" customHeight="1" x14ac:dyDescent="0.2">
      <c r="A10488" s="165" t="s">
        <v>10673</v>
      </c>
      <c r="B10488" s="166">
        <v>82.11</v>
      </c>
    </row>
    <row r="10489" spans="1:2" ht="12" customHeight="1" x14ac:dyDescent="0.2">
      <c r="A10489" s="165" t="s">
        <v>10674</v>
      </c>
      <c r="B10489" s="166">
        <v>77.27</v>
      </c>
    </row>
    <row r="10490" spans="1:2" ht="12" customHeight="1" x14ac:dyDescent="0.2">
      <c r="A10490" s="165" t="s">
        <v>10675</v>
      </c>
      <c r="B10490" s="166">
        <v>105.65</v>
      </c>
    </row>
    <row r="10491" spans="1:2" ht="12" customHeight="1" x14ac:dyDescent="0.2">
      <c r="A10491" s="165" t="s">
        <v>10676</v>
      </c>
      <c r="B10491" s="166">
        <v>98.44</v>
      </c>
    </row>
    <row r="10492" spans="1:2" ht="12" customHeight="1" x14ac:dyDescent="0.2">
      <c r="A10492" s="165" t="s">
        <v>10677</v>
      </c>
      <c r="B10492" s="166">
        <v>108.26</v>
      </c>
    </row>
    <row r="10493" spans="1:2" ht="12" customHeight="1" x14ac:dyDescent="0.2">
      <c r="A10493" s="165" t="s">
        <v>10678</v>
      </c>
      <c r="B10493" s="166">
        <v>100.79</v>
      </c>
    </row>
    <row r="10494" spans="1:2" ht="12" customHeight="1" x14ac:dyDescent="0.2">
      <c r="A10494" s="165" t="s">
        <v>10679</v>
      </c>
      <c r="B10494" s="166">
        <v>92.61</v>
      </c>
    </row>
    <row r="10495" spans="1:2" ht="12" customHeight="1" x14ac:dyDescent="0.2">
      <c r="A10495" s="165" t="s">
        <v>10680</v>
      </c>
      <c r="B10495" s="166">
        <v>88.07</v>
      </c>
    </row>
    <row r="10496" spans="1:2" ht="12" customHeight="1" x14ac:dyDescent="0.2">
      <c r="A10496" s="165" t="s">
        <v>10681</v>
      </c>
      <c r="B10496" s="166">
        <v>96.27</v>
      </c>
    </row>
    <row r="10497" spans="1:2" ht="12" customHeight="1" x14ac:dyDescent="0.2">
      <c r="A10497" s="165" t="s">
        <v>10682</v>
      </c>
      <c r="B10497" s="166">
        <v>91.36</v>
      </c>
    </row>
    <row r="10498" spans="1:2" ht="12" customHeight="1" x14ac:dyDescent="0.2">
      <c r="A10498" s="165" t="s">
        <v>10683</v>
      </c>
      <c r="B10498" s="166">
        <v>108.3</v>
      </c>
    </row>
    <row r="10499" spans="1:2" ht="12" customHeight="1" x14ac:dyDescent="0.2">
      <c r="A10499" s="165" t="s">
        <v>10684</v>
      </c>
      <c r="B10499" s="166">
        <v>102.18</v>
      </c>
    </row>
    <row r="10500" spans="1:2" ht="12" customHeight="1" x14ac:dyDescent="0.2">
      <c r="A10500" s="165" t="s">
        <v>10685</v>
      </c>
      <c r="B10500" s="166">
        <v>116.14</v>
      </c>
    </row>
    <row r="10501" spans="1:2" ht="12" customHeight="1" x14ac:dyDescent="0.2">
      <c r="A10501" s="165" t="s">
        <v>10686</v>
      </c>
      <c r="B10501" s="166">
        <v>109.24</v>
      </c>
    </row>
    <row r="10502" spans="1:2" ht="12" customHeight="1" x14ac:dyDescent="0.2">
      <c r="A10502" s="165" t="s">
        <v>10687</v>
      </c>
      <c r="B10502" s="166">
        <v>123.66</v>
      </c>
    </row>
    <row r="10503" spans="1:2" ht="12" customHeight="1" x14ac:dyDescent="0.2">
      <c r="A10503" s="165" t="s">
        <v>10688</v>
      </c>
      <c r="B10503" s="166">
        <v>117.69</v>
      </c>
    </row>
    <row r="10504" spans="1:2" ht="12" customHeight="1" x14ac:dyDescent="0.2">
      <c r="A10504" s="165" t="s">
        <v>10689</v>
      </c>
      <c r="B10504" s="166">
        <v>128.88999999999999</v>
      </c>
    </row>
    <row r="10505" spans="1:2" ht="12" customHeight="1" x14ac:dyDescent="0.2">
      <c r="A10505" s="165" t="s">
        <v>10690</v>
      </c>
      <c r="B10505" s="166">
        <v>122.39</v>
      </c>
    </row>
    <row r="10506" spans="1:2" ht="12" customHeight="1" x14ac:dyDescent="0.2">
      <c r="A10506" s="165" t="s">
        <v>10691</v>
      </c>
      <c r="B10506" s="166">
        <v>144.58000000000001</v>
      </c>
    </row>
    <row r="10507" spans="1:2" ht="12" customHeight="1" x14ac:dyDescent="0.2">
      <c r="A10507" s="165" t="s">
        <v>10692</v>
      </c>
      <c r="B10507" s="166">
        <v>136.51</v>
      </c>
    </row>
    <row r="10508" spans="1:2" ht="12" customHeight="1" x14ac:dyDescent="0.2">
      <c r="A10508" s="165" t="s">
        <v>10693</v>
      </c>
      <c r="B10508" s="166">
        <v>155.04</v>
      </c>
    </row>
    <row r="10509" spans="1:2" ht="12" customHeight="1" x14ac:dyDescent="0.2">
      <c r="A10509" s="165" t="s">
        <v>10694</v>
      </c>
      <c r="B10509" s="166">
        <v>145.91999999999999</v>
      </c>
    </row>
    <row r="10510" spans="1:2" ht="12" customHeight="1" x14ac:dyDescent="0.2">
      <c r="A10510" s="165" t="s">
        <v>10695</v>
      </c>
      <c r="B10510" s="166">
        <v>72.209999999999994</v>
      </c>
    </row>
    <row r="10511" spans="1:2" ht="12" customHeight="1" x14ac:dyDescent="0.2">
      <c r="A10511" s="165" t="s">
        <v>10696</v>
      </c>
      <c r="B10511" s="166">
        <v>68.430000000000007</v>
      </c>
    </row>
    <row r="10512" spans="1:2" ht="12" customHeight="1" x14ac:dyDescent="0.2">
      <c r="A10512" s="165" t="s">
        <v>10697</v>
      </c>
      <c r="B10512" s="166">
        <v>82.66</v>
      </c>
    </row>
    <row r="10513" spans="1:2" ht="12" customHeight="1" x14ac:dyDescent="0.2">
      <c r="A10513" s="165" t="s">
        <v>10698</v>
      </c>
      <c r="B10513" s="166">
        <v>77.84</v>
      </c>
    </row>
    <row r="10514" spans="1:2" ht="12" customHeight="1" x14ac:dyDescent="0.2">
      <c r="A10514" s="165" t="s">
        <v>10699</v>
      </c>
      <c r="B10514" s="166">
        <v>106.2</v>
      </c>
    </row>
    <row r="10515" spans="1:2" ht="12" customHeight="1" x14ac:dyDescent="0.2">
      <c r="A10515" s="165" t="s">
        <v>10700</v>
      </c>
      <c r="B10515" s="166">
        <v>99.02</v>
      </c>
    </row>
    <row r="10516" spans="1:2" ht="12" customHeight="1" x14ac:dyDescent="0.2">
      <c r="A10516" s="165" t="s">
        <v>10701</v>
      </c>
      <c r="B10516" s="166">
        <v>108.81</v>
      </c>
    </row>
    <row r="10517" spans="1:2" ht="12" customHeight="1" x14ac:dyDescent="0.2">
      <c r="A10517" s="165" t="s">
        <v>10702</v>
      </c>
      <c r="B10517" s="166">
        <v>101.37</v>
      </c>
    </row>
    <row r="10518" spans="1:2" ht="12" customHeight="1" x14ac:dyDescent="0.2">
      <c r="A10518" s="165" t="s">
        <v>10703</v>
      </c>
      <c r="B10518" s="166">
        <v>93.44</v>
      </c>
    </row>
    <row r="10519" spans="1:2" ht="12" customHeight="1" x14ac:dyDescent="0.2">
      <c r="A10519" s="165" t="s">
        <v>10704</v>
      </c>
      <c r="B10519" s="166">
        <v>88.93</v>
      </c>
    </row>
    <row r="10520" spans="1:2" ht="12" customHeight="1" x14ac:dyDescent="0.2">
      <c r="A10520" s="165" t="s">
        <v>10705</v>
      </c>
      <c r="B10520" s="166">
        <v>97.1</v>
      </c>
    </row>
    <row r="10521" spans="1:2" ht="12" customHeight="1" x14ac:dyDescent="0.2">
      <c r="A10521" s="165" t="s">
        <v>10706</v>
      </c>
      <c r="B10521" s="166">
        <v>92.22</v>
      </c>
    </row>
    <row r="10522" spans="1:2" ht="12" customHeight="1" x14ac:dyDescent="0.2">
      <c r="A10522" s="165" t="s">
        <v>10707</v>
      </c>
      <c r="B10522" s="166">
        <v>109.12</v>
      </c>
    </row>
    <row r="10523" spans="1:2" ht="12" customHeight="1" x14ac:dyDescent="0.2">
      <c r="A10523" s="165" t="s">
        <v>10708</v>
      </c>
      <c r="B10523" s="166">
        <v>103.04</v>
      </c>
    </row>
    <row r="10524" spans="1:2" ht="12" customHeight="1" x14ac:dyDescent="0.2">
      <c r="A10524" s="165" t="s">
        <v>10709</v>
      </c>
      <c r="B10524" s="166">
        <v>116.97</v>
      </c>
    </row>
    <row r="10525" spans="1:2" ht="12" customHeight="1" x14ac:dyDescent="0.2">
      <c r="A10525" s="165" t="s">
        <v>10710</v>
      </c>
      <c r="B10525" s="166">
        <v>110.1</v>
      </c>
    </row>
    <row r="10526" spans="1:2" ht="12" customHeight="1" x14ac:dyDescent="0.2">
      <c r="A10526" s="165" t="s">
        <v>10711</v>
      </c>
      <c r="B10526" s="166">
        <v>124.7</v>
      </c>
    </row>
    <row r="10527" spans="1:2" ht="12" customHeight="1" x14ac:dyDescent="0.2">
      <c r="A10527" s="165" t="s">
        <v>10712</v>
      </c>
      <c r="B10527" s="166">
        <v>118.72</v>
      </c>
    </row>
    <row r="10528" spans="1:2" ht="12" customHeight="1" x14ac:dyDescent="0.2">
      <c r="A10528" s="165" t="s">
        <v>10713</v>
      </c>
      <c r="B10528" s="166">
        <v>129.93</v>
      </c>
    </row>
    <row r="10529" spans="1:2" ht="12" customHeight="1" x14ac:dyDescent="0.2">
      <c r="A10529" s="165" t="s">
        <v>10714</v>
      </c>
      <c r="B10529" s="166">
        <v>123.43</v>
      </c>
    </row>
    <row r="10530" spans="1:2" ht="12" customHeight="1" x14ac:dyDescent="0.2">
      <c r="A10530" s="165" t="s">
        <v>10715</v>
      </c>
      <c r="B10530" s="166">
        <v>145.62</v>
      </c>
    </row>
    <row r="10531" spans="1:2" ht="12" customHeight="1" x14ac:dyDescent="0.2">
      <c r="A10531" s="165" t="s">
        <v>10716</v>
      </c>
      <c r="B10531" s="166">
        <v>137.55000000000001</v>
      </c>
    </row>
    <row r="10532" spans="1:2" ht="12" customHeight="1" x14ac:dyDescent="0.2">
      <c r="A10532" s="165" t="s">
        <v>10717</v>
      </c>
      <c r="B10532" s="166">
        <v>156.07</v>
      </c>
    </row>
    <row r="10533" spans="1:2" ht="12" customHeight="1" x14ac:dyDescent="0.2">
      <c r="A10533" s="165" t="s">
        <v>10718</v>
      </c>
      <c r="B10533" s="166">
        <v>146.96</v>
      </c>
    </row>
    <row r="10534" spans="1:2" ht="12" customHeight="1" x14ac:dyDescent="0.2">
      <c r="A10534" s="165" t="s">
        <v>10719</v>
      </c>
      <c r="B10534" s="166">
        <v>98.57</v>
      </c>
    </row>
    <row r="10535" spans="1:2" ht="12" customHeight="1" x14ac:dyDescent="0.2">
      <c r="A10535" s="165" t="s">
        <v>10720</v>
      </c>
      <c r="B10535" s="166">
        <v>93.77</v>
      </c>
    </row>
    <row r="10536" spans="1:2" ht="12" customHeight="1" x14ac:dyDescent="0.2">
      <c r="A10536" s="165" t="s">
        <v>10721</v>
      </c>
      <c r="B10536" s="166">
        <v>163.38999999999999</v>
      </c>
    </row>
    <row r="10537" spans="1:2" ht="12" customHeight="1" x14ac:dyDescent="0.2">
      <c r="A10537" s="165" t="s">
        <v>10722</v>
      </c>
      <c r="B10537" s="166">
        <v>157.99</v>
      </c>
    </row>
    <row r="10538" spans="1:2" ht="12" customHeight="1" x14ac:dyDescent="0.2">
      <c r="A10538" s="165" t="s">
        <v>10723</v>
      </c>
      <c r="B10538" s="166">
        <v>173.85</v>
      </c>
    </row>
    <row r="10539" spans="1:2" ht="12" customHeight="1" x14ac:dyDescent="0.2">
      <c r="A10539" s="165" t="s">
        <v>10724</v>
      </c>
      <c r="B10539" s="166">
        <v>167.4</v>
      </c>
    </row>
    <row r="10540" spans="1:2" ht="12" customHeight="1" x14ac:dyDescent="0.2">
      <c r="A10540" s="165" t="s">
        <v>10725</v>
      </c>
      <c r="B10540" s="166">
        <v>98.26</v>
      </c>
    </row>
    <row r="10541" spans="1:2" ht="12" customHeight="1" x14ac:dyDescent="0.2">
      <c r="A10541" s="165" t="s">
        <v>10726</v>
      </c>
      <c r="B10541" s="166">
        <v>93.71</v>
      </c>
    </row>
    <row r="10542" spans="1:2" ht="12" customHeight="1" x14ac:dyDescent="0.2">
      <c r="A10542" s="165" t="s">
        <v>10727</v>
      </c>
      <c r="B10542" s="166">
        <v>101.92</v>
      </c>
    </row>
    <row r="10543" spans="1:2" ht="12" customHeight="1" x14ac:dyDescent="0.2">
      <c r="A10543" s="165" t="s">
        <v>10728</v>
      </c>
      <c r="B10543" s="166">
        <v>97.01</v>
      </c>
    </row>
    <row r="10544" spans="1:2" ht="12" customHeight="1" x14ac:dyDescent="0.2">
      <c r="A10544" s="165" t="s">
        <v>10729</v>
      </c>
      <c r="B10544" s="166">
        <v>113.94</v>
      </c>
    </row>
    <row r="10545" spans="1:2" ht="12" customHeight="1" x14ac:dyDescent="0.2">
      <c r="A10545" s="165" t="s">
        <v>10730</v>
      </c>
      <c r="B10545" s="166">
        <v>107.83</v>
      </c>
    </row>
    <row r="10546" spans="1:2" ht="12" customHeight="1" x14ac:dyDescent="0.2">
      <c r="A10546" s="165" t="s">
        <v>10731</v>
      </c>
      <c r="B10546" s="166">
        <v>121.79</v>
      </c>
    </row>
    <row r="10547" spans="1:2" ht="12" customHeight="1" x14ac:dyDescent="0.2">
      <c r="A10547" s="165" t="s">
        <v>10732</v>
      </c>
      <c r="B10547" s="166">
        <v>114.88</v>
      </c>
    </row>
    <row r="10548" spans="1:2" ht="12" customHeight="1" x14ac:dyDescent="0.2">
      <c r="A10548" s="165" t="s">
        <v>10733</v>
      </c>
      <c r="B10548" s="166">
        <v>99.9</v>
      </c>
    </row>
    <row r="10549" spans="1:2" ht="12" customHeight="1" x14ac:dyDescent="0.2">
      <c r="A10549" s="165" t="s">
        <v>10734</v>
      </c>
      <c r="B10549" s="166">
        <v>95.4</v>
      </c>
    </row>
    <row r="10550" spans="1:2" ht="12" customHeight="1" x14ac:dyDescent="0.2">
      <c r="A10550" s="165" t="s">
        <v>10735</v>
      </c>
      <c r="B10550" s="166">
        <v>103.56</v>
      </c>
    </row>
    <row r="10551" spans="1:2" ht="12" customHeight="1" x14ac:dyDescent="0.2">
      <c r="A10551" s="165" t="s">
        <v>10736</v>
      </c>
      <c r="B10551" s="166">
        <v>98.69</v>
      </c>
    </row>
    <row r="10552" spans="1:2" ht="12" customHeight="1" x14ac:dyDescent="0.2">
      <c r="A10552" s="165" t="s">
        <v>10737</v>
      </c>
      <c r="B10552" s="166">
        <v>115.58</v>
      </c>
    </row>
    <row r="10553" spans="1:2" ht="12" customHeight="1" x14ac:dyDescent="0.2">
      <c r="A10553" s="165" t="s">
        <v>10738</v>
      </c>
      <c r="B10553" s="166">
        <v>109.52</v>
      </c>
    </row>
    <row r="10554" spans="1:2" ht="12" customHeight="1" x14ac:dyDescent="0.2">
      <c r="A10554" s="165" t="s">
        <v>10739</v>
      </c>
      <c r="B10554" s="166">
        <v>123.43</v>
      </c>
    </row>
    <row r="10555" spans="1:2" ht="12" customHeight="1" x14ac:dyDescent="0.2">
      <c r="A10555" s="165" t="s">
        <v>10740</v>
      </c>
      <c r="B10555" s="166">
        <v>116.57</v>
      </c>
    </row>
    <row r="10556" spans="1:2" ht="12" customHeight="1" x14ac:dyDescent="0.2">
      <c r="A10556" s="165" t="s">
        <v>10741</v>
      </c>
      <c r="B10556" s="166">
        <v>259.44</v>
      </c>
    </row>
    <row r="10557" spans="1:2" ht="12" customHeight="1" x14ac:dyDescent="0.2">
      <c r="A10557" s="165" t="s">
        <v>10742</v>
      </c>
      <c r="B10557" s="166">
        <v>248.89</v>
      </c>
    </row>
    <row r="10558" spans="1:2" ht="12" customHeight="1" x14ac:dyDescent="0.2">
      <c r="A10558" s="165" t="s">
        <v>10743</v>
      </c>
      <c r="B10558" s="166">
        <v>259.81</v>
      </c>
    </row>
    <row r="10559" spans="1:2" ht="12" customHeight="1" x14ac:dyDescent="0.2">
      <c r="A10559" s="165" t="s">
        <v>10744</v>
      </c>
      <c r="B10559" s="166">
        <v>255.54</v>
      </c>
    </row>
    <row r="10560" spans="1:2" ht="12" customHeight="1" x14ac:dyDescent="0.2">
      <c r="A10560" s="165" t="s">
        <v>10745</v>
      </c>
      <c r="B10560" s="166">
        <v>165.55</v>
      </c>
    </row>
    <row r="10561" spans="1:2" ht="12" customHeight="1" x14ac:dyDescent="0.2">
      <c r="A10561" s="165" t="s">
        <v>10746</v>
      </c>
      <c r="B10561" s="166">
        <v>163.38999999999999</v>
      </c>
    </row>
    <row r="10562" spans="1:2" ht="12" customHeight="1" x14ac:dyDescent="0.2">
      <c r="A10562" s="165" t="s">
        <v>10747</v>
      </c>
      <c r="B10562" s="166">
        <v>221.05</v>
      </c>
    </row>
    <row r="10563" spans="1:2" ht="12" customHeight="1" x14ac:dyDescent="0.2">
      <c r="A10563" s="165" t="s">
        <v>10748</v>
      </c>
      <c r="B10563" s="166">
        <v>218.04</v>
      </c>
    </row>
    <row r="10564" spans="1:2" ht="12" customHeight="1" x14ac:dyDescent="0.2">
      <c r="A10564" s="165" t="s">
        <v>10749</v>
      </c>
      <c r="B10564" s="166">
        <v>316.29000000000002</v>
      </c>
    </row>
    <row r="10565" spans="1:2" ht="12" customHeight="1" x14ac:dyDescent="0.2">
      <c r="A10565" s="165" t="s">
        <v>10750</v>
      </c>
      <c r="B10565" s="166">
        <v>311.88</v>
      </c>
    </row>
    <row r="10566" spans="1:2" ht="12" customHeight="1" x14ac:dyDescent="0.2">
      <c r="A10566" s="165" t="s">
        <v>10751</v>
      </c>
      <c r="B10566" s="166">
        <v>449.73</v>
      </c>
    </row>
    <row r="10567" spans="1:2" ht="12" customHeight="1" x14ac:dyDescent="0.2">
      <c r="A10567" s="165" t="s">
        <v>10752</v>
      </c>
      <c r="B10567" s="166">
        <v>442.66</v>
      </c>
    </row>
    <row r="10568" spans="1:2" ht="12" customHeight="1" x14ac:dyDescent="0.2">
      <c r="A10568" s="165" t="s">
        <v>10753</v>
      </c>
      <c r="B10568" s="166">
        <v>258.2</v>
      </c>
    </row>
    <row r="10569" spans="1:2" ht="12" customHeight="1" x14ac:dyDescent="0.2">
      <c r="A10569" s="165" t="s">
        <v>10754</v>
      </c>
      <c r="B10569" s="166">
        <v>255.04</v>
      </c>
    </row>
    <row r="10570" spans="1:2" ht="12" customHeight="1" x14ac:dyDescent="0.2">
      <c r="A10570" s="165" t="s">
        <v>10755</v>
      </c>
      <c r="B10570" s="166">
        <v>228.91</v>
      </c>
    </row>
    <row r="10571" spans="1:2" ht="12" customHeight="1" x14ac:dyDescent="0.2">
      <c r="A10571" s="165" t="s">
        <v>10756</v>
      </c>
      <c r="B10571" s="166">
        <v>218.3</v>
      </c>
    </row>
    <row r="10572" spans="1:2" ht="12" customHeight="1" x14ac:dyDescent="0.2">
      <c r="A10572" s="165" t="s">
        <v>10757</v>
      </c>
      <c r="B10572" s="166">
        <v>251.56</v>
      </c>
    </row>
    <row r="10573" spans="1:2" ht="12" customHeight="1" x14ac:dyDescent="0.2">
      <c r="A10573" s="165" t="s">
        <v>10758</v>
      </c>
      <c r="B10573" s="166">
        <v>240.1</v>
      </c>
    </row>
    <row r="10574" spans="1:2" ht="12" customHeight="1" x14ac:dyDescent="0.2">
      <c r="A10574" s="165" t="s">
        <v>10759</v>
      </c>
      <c r="B10574" s="166">
        <v>2115.0700000000002</v>
      </c>
    </row>
    <row r="10575" spans="1:2" ht="12" customHeight="1" x14ac:dyDescent="0.2">
      <c r="A10575" s="165" t="s">
        <v>10760</v>
      </c>
      <c r="B10575" s="166">
        <v>2088.8200000000002</v>
      </c>
    </row>
    <row r="10576" spans="1:2" ht="12" customHeight="1" x14ac:dyDescent="0.2">
      <c r="A10576" s="165" t="s">
        <v>10761</v>
      </c>
      <c r="B10576" s="166">
        <v>1963.55</v>
      </c>
    </row>
    <row r="10577" spans="1:2" ht="12" customHeight="1" x14ac:dyDescent="0.2">
      <c r="A10577" s="165" t="s">
        <v>10762</v>
      </c>
      <c r="B10577" s="166">
        <v>1937.27</v>
      </c>
    </row>
    <row r="10578" spans="1:2" ht="12" customHeight="1" x14ac:dyDescent="0.2">
      <c r="A10578" s="165" t="s">
        <v>10763</v>
      </c>
      <c r="B10578" s="166">
        <v>968.67</v>
      </c>
    </row>
    <row r="10579" spans="1:2" ht="12" customHeight="1" x14ac:dyDescent="0.2">
      <c r="A10579" s="165" t="s">
        <v>10764</v>
      </c>
      <c r="B10579" s="166">
        <v>945.05</v>
      </c>
    </row>
    <row r="10580" spans="1:2" ht="12" customHeight="1" x14ac:dyDescent="0.2">
      <c r="A10580" s="165" t="s">
        <v>10765</v>
      </c>
      <c r="B10580" s="166">
        <v>600.78</v>
      </c>
    </row>
    <row r="10581" spans="1:2" ht="12" customHeight="1" x14ac:dyDescent="0.2">
      <c r="A10581" s="165" t="s">
        <v>10766</v>
      </c>
      <c r="B10581" s="166">
        <v>579.74</v>
      </c>
    </row>
    <row r="10582" spans="1:2" ht="12" customHeight="1" x14ac:dyDescent="0.2">
      <c r="A10582" s="165" t="s">
        <v>10767</v>
      </c>
      <c r="B10582" s="166">
        <v>96.95</v>
      </c>
    </row>
    <row r="10583" spans="1:2" ht="12" customHeight="1" x14ac:dyDescent="0.2">
      <c r="A10583" s="165" t="s">
        <v>10768</v>
      </c>
      <c r="B10583" s="166">
        <v>95.71</v>
      </c>
    </row>
    <row r="10584" spans="1:2" ht="12" customHeight="1" x14ac:dyDescent="0.2">
      <c r="A10584" s="165" t="s">
        <v>10769</v>
      </c>
      <c r="B10584" s="166">
        <v>237.33</v>
      </c>
    </row>
    <row r="10585" spans="1:2" ht="12" customHeight="1" x14ac:dyDescent="0.2">
      <c r="A10585" s="165" t="s">
        <v>10770</v>
      </c>
      <c r="B10585" s="166">
        <v>234.98</v>
      </c>
    </row>
    <row r="10586" spans="1:2" ht="12" customHeight="1" x14ac:dyDescent="0.2">
      <c r="A10586" s="165" t="s">
        <v>10771</v>
      </c>
      <c r="B10586" s="166">
        <v>167.37</v>
      </c>
    </row>
    <row r="10587" spans="1:2" ht="12" customHeight="1" x14ac:dyDescent="0.2">
      <c r="A10587" s="165" t="s">
        <v>10772</v>
      </c>
      <c r="B10587" s="166">
        <v>165.52</v>
      </c>
    </row>
    <row r="10588" spans="1:2" ht="12" customHeight="1" x14ac:dyDescent="0.2">
      <c r="A10588" s="165" t="s">
        <v>10773</v>
      </c>
      <c r="B10588" s="166">
        <v>273.36</v>
      </c>
    </row>
    <row r="10589" spans="1:2" ht="12" customHeight="1" x14ac:dyDescent="0.2">
      <c r="A10589" s="165" t="s">
        <v>10774</v>
      </c>
      <c r="B10589" s="166">
        <v>266.01</v>
      </c>
    </row>
    <row r="10590" spans="1:2" ht="12" customHeight="1" x14ac:dyDescent="0.2">
      <c r="A10590" s="165" t="s">
        <v>10775</v>
      </c>
      <c r="B10590" s="166">
        <v>526.35</v>
      </c>
    </row>
    <row r="10591" spans="1:2" ht="12" customHeight="1" x14ac:dyDescent="0.2">
      <c r="A10591" s="165" t="s">
        <v>10776</v>
      </c>
      <c r="B10591" s="166">
        <v>482.59</v>
      </c>
    </row>
    <row r="10592" spans="1:2" ht="12" customHeight="1" x14ac:dyDescent="0.2">
      <c r="A10592" s="165" t="s">
        <v>10777</v>
      </c>
      <c r="B10592" s="166">
        <v>552.34</v>
      </c>
    </row>
    <row r="10593" spans="1:2" ht="12" customHeight="1" x14ac:dyDescent="0.2">
      <c r="A10593" s="165" t="s">
        <v>10778</v>
      </c>
      <c r="B10593" s="166">
        <v>507.37</v>
      </c>
    </row>
    <row r="10594" spans="1:2" ht="12" customHeight="1" x14ac:dyDescent="0.2">
      <c r="A10594" s="165" t="s">
        <v>10779</v>
      </c>
      <c r="B10594" s="166">
        <v>235.14</v>
      </c>
    </row>
    <row r="10595" spans="1:2" ht="12" customHeight="1" x14ac:dyDescent="0.2">
      <c r="A10595" s="165" t="s">
        <v>10780</v>
      </c>
      <c r="B10595" s="166">
        <v>224.2</v>
      </c>
    </row>
    <row r="10596" spans="1:2" ht="12" customHeight="1" x14ac:dyDescent="0.2">
      <c r="A10596" s="165" t="s">
        <v>10781</v>
      </c>
      <c r="B10596" s="166">
        <v>145.22999999999999</v>
      </c>
    </row>
    <row r="10597" spans="1:2" ht="12" customHeight="1" x14ac:dyDescent="0.2">
      <c r="A10597" s="165" t="s">
        <v>10782</v>
      </c>
      <c r="B10597" s="166">
        <v>145.22999999999999</v>
      </c>
    </row>
    <row r="10598" spans="1:2" ht="12" customHeight="1" x14ac:dyDescent="0.2">
      <c r="A10598" s="165" t="s">
        <v>10783</v>
      </c>
      <c r="B10598" s="166">
        <v>142.13999999999999</v>
      </c>
    </row>
    <row r="10599" spans="1:2" ht="12" customHeight="1" x14ac:dyDescent="0.2">
      <c r="A10599" s="165" t="s">
        <v>10784</v>
      </c>
      <c r="B10599" s="166">
        <v>142.13999999999999</v>
      </c>
    </row>
    <row r="10600" spans="1:2" ht="12" customHeight="1" x14ac:dyDescent="0.2">
      <c r="A10600" s="165" t="s">
        <v>10785</v>
      </c>
      <c r="B10600" s="166">
        <v>139.05000000000001</v>
      </c>
    </row>
    <row r="10601" spans="1:2" ht="12" customHeight="1" x14ac:dyDescent="0.2">
      <c r="A10601" s="165" t="s">
        <v>10786</v>
      </c>
      <c r="B10601" s="166">
        <v>139.05000000000001</v>
      </c>
    </row>
    <row r="10602" spans="1:2" ht="12" customHeight="1" x14ac:dyDescent="0.2">
      <c r="A10602" s="165" t="s">
        <v>10787</v>
      </c>
      <c r="B10602" s="166">
        <v>81.17</v>
      </c>
    </row>
    <row r="10603" spans="1:2" ht="12" customHeight="1" x14ac:dyDescent="0.2">
      <c r="A10603" s="165" t="s">
        <v>10788</v>
      </c>
      <c r="B10603" s="166">
        <v>79.09</v>
      </c>
    </row>
    <row r="10604" spans="1:2" ht="12" customHeight="1" x14ac:dyDescent="0.2">
      <c r="A10604" s="165" t="s">
        <v>10789</v>
      </c>
      <c r="B10604" s="166">
        <v>105.1</v>
      </c>
    </row>
    <row r="10605" spans="1:2" ht="12" customHeight="1" x14ac:dyDescent="0.2">
      <c r="A10605" s="165" t="s">
        <v>10790</v>
      </c>
      <c r="B10605" s="166">
        <v>102.76</v>
      </c>
    </row>
    <row r="10606" spans="1:2" ht="12" customHeight="1" x14ac:dyDescent="0.2">
      <c r="A10606" s="165" t="s">
        <v>10791</v>
      </c>
      <c r="B10606" s="166">
        <v>83.89</v>
      </c>
    </row>
    <row r="10607" spans="1:2" ht="12" customHeight="1" x14ac:dyDescent="0.2">
      <c r="A10607" s="165" t="s">
        <v>10792</v>
      </c>
      <c r="B10607" s="166">
        <v>81.81</v>
      </c>
    </row>
    <row r="10608" spans="1:2" ht="12" customHeight="1" x14ac:dyDescent="0.2">
      <c r="A10608" s="165" t="s">
        <v>10793</v>
      </c>
      <c r="B10608" s="166">
        <v>107.82</v>
      </c>
    </row>
    <row r="10609" spans="1:2" ht="12" customHeight="1" x14ac:dyDescent="0.2">
      <c r="A10609" s="165" t="s">
        <v>10794</v>
      </c>
      <c r="B10609" s="166">
        <v>105.48</v>
      </c>
    </row>
    <row r="10610" spans="1:2" ht="12" customHeight="1" x14ac:dyDescent="0.2">
      <c r="A10610" s="165" t="s">
        <v>10795</v>
      </c>
      <c r="B10610" s="166">
        <v>132.02000000000001</v>
      </c>
    </row>
    <row r="10611" spans="1:2" ht="12" customHeight="1" x14ac:dyDescent="0.2">
      <c r="A10611" s="165" t="s">
        <v>10796</v>
      </c>
      <c r="B10611" s="166">
        <v>129.21</v>
      </c>
    </row>
    <row r="10612" spans="1:2" ht="12" customHeight="1" x14ac:dyDescent="0.2">
      <c r="A10612" s="165" t="s">
        <v>10797</v>
      </c>
      <c r="B10612" s="166">
        <v>155.96</v>
      </c>
    </row>
    <row r="10613" spans="1:2" ht="12" customHeight="1" x14ac:dyDescent="0.2">
      <c r="A10613" s="165" t="s">
        <v>10798</v>
      </c>
      <c r="B10613" s="166">
        <v>152.88</v>
      </c>
    </row>
    <row r="10614" spans="1:2" ht="12" customHeight="1" x14ac:dyDescent="0.2">
      <c r="A10614" s="165" t="s">
        <v>10799</v>
      </c>
      <c r="B10614" s="166">
        <v>135.16</v>
      </c>
    </row>
    <row r="10615" spans="1:2" ht="12" customHeight="1" x14ac:dyDescent="0.2">
      <c r="A10615" s="165" t="s">
        <v>10800</v>
      </c>
      <c r="B10615" s="166">
        <v>132.35</v>
      </c>
    </row>
    <row r="10616" spans="1:2" ht="12" customHeight="1" x14ac:dyDescent="0.2">
      <c r="A10616" s="165" t="s">
        <v>10801</v>
      </c>
      <c r="B10616" s="166">
        <v>159.09</v>
      </c>
    </row>
    <row r="10617" spans="1:2" ht="12" customHeight="1" x14ac:dyDescent="0.2">
      <c r="A10617" s="165" t="s">
        <v>10802</v>
      </c>
      <c r="B10617" s="166">
        <v>156.02000000000001</v>
      </c>
    </row>
    <row r="10618" spans="1:2" ht="12" customHeight="1" x14ac:dyDescent="0.2">
      <c r="A10618" s="165" t="s">
        <v>10803</v>
      </c>
      <c r="B10618" s="166">
        <v>96.58</v>
      </c>
    </row>
    <row r="10619" spans="1:2" ht="12" customHeight="1" x14ac:dyDescent="0.2">
      <c r="A10619" s="165" t="s">
        <v>10804</v>
      </c>
      <c r="B10619" s="166">
        <v>94.5</v>
      </c>
    </row>
    <row r="10620" spans="1:2" ht="12" customHeight="1" x14ac:dyDescent="0.2">
      <c r="A10620" s="165" t="s">
        <v>10805</v>
      </c>
      <c r="B10620" s="166">
        <v>120.51</v>
      </c>
    </row>
    <row r="10621" spans="1:2" ht="12" customHeight="1" x14ac:dyDescent="0.2">
      <c r="A10621" s="165" t="s">
        <v>10806</v>
      </c>
      <c r="B10621" s="166">
        <v>118.17</v>
      </c>
    </row>
    <row r="10622" spans="1:2" ht="12" customHeight="1" x14ac:dyDescent="0.2">
      <c r="A10622" s="165" t="s">
        <v>10807</v>
      </c>
      <c r="B10622" s="166">
        <v>124.34</v>
      </c>
    </row>
    <row r="10623" spans="1:2" ht="12" customHeight="1" x14ac:dyDescent="0.2">
      <c r="A10623" s="165" t="s">
        <v>10808</v>
      </c>
      <c r="B10623" s="166">
        <v>122.26</v>
      </c>
    </row>
    <row r="10624" spans="1:2" ht="12" customHeight="1" x14ac:dyDescent="0.2">
      <c r="A10624" s="165" t="s">
        <v>10809</v>
      </c>
      <c r="B10624" s="166">
        <v>148.27000000000001</v>
      </c>
    </row>
    <row r="10625" spans="1:2" ht="12" customHeight="1" x14ac:dyDescent="0.2">
      <c r="A10625" s="165" t="s">
        <v>10810</v>
      </c>
      <c r="B10625" s="166">
        <v>145.94</v>
      </c>
    </row>
    <row r="10626" spans="1:2" ht="12" customHeight="1" x14ac:dyDescent="0.2">
      <c r="A10626" s="165" t="s">
        <v>10811</v>
      </c>
      <c r="B10626" s="166">
        <v>113.67</v>
      </c>
    </row>
    <row r="10627" spans="1:2" ht="12" customHeight="1" x14ac:dyDescent="0.2">
      <c r="A10627" s="165" t="s">
        <v>10812</v>
      </c>
      <c r="B10627" s="166">
        <v>111.59</v>
      </c>
    </row>
    <row r="10628" spans="1:2" ht="12" customHeight="1" x14ac:dyDescent="0.2">
      <c r="A10628" s="165" t="s">
        <v>10813</v>
      </c>
      <c r="B10628" s="166">
        <v>137.6</v>
      </c>
    </row>
    <row r="10629" spans="1:2" ht="12" customHeight="1" x14ac:dyDescent="0.2">
      <c r="A10629" s="165" t="s">
        <v>10814</v>
      </c>
      <c r="B10629" s="166">
        <v>135.26</v>
      </c>
    </row>
    <row r="10630" spans="1:2" ht="12" customHeight="1" x14ac:dyDescent="0.2">
      <c r="A10630" s="165" t="s">
        <v>10815</v>
      </c>
      <c r="B10630" s="166">
        <v>117.77</v>
      </c>
    </row>
    <row r="10631" spans="1:2" ht="12" customHeight="1" x14ac:dyDescent="0.2">
      <c r="A10631" s="165" t="s">
        <v>10816</v>
      </c>
      <c r="B10631" s="166">
        <v>115.69</v>
      </c>
    </row>
    <row r="10632" spans="1:2" ht="12" customHeight="1" x14ac:dyDescent="0.2">
      <c r="A10632" s="165" t="s">
        <v>10817</v>
      </c>
      <c r="B10632" s="166">
        <v>141.69999999999999</v>
      </c>
    </row>
    <row r="10633" spans="1:2" ht="12" customHeight="1" x14ac:dyDescent="0.2">
      <c r="A10633" s="165" t="s">
        <v>10818</v>
      </c>
      <c r="B10633" s="166">
        <v>139.36000000000001</v>
      </c>
    </row>
    <row r="10634" spans="1:2" ht="12" customHeight="1" x14ac:dyDescent="0.2">
      <c r="A10634" s="165" t="s">
        <v>10819</v>
      </c>
      <c r="B10634" s="166">
        <v>406.73</v>
      </c>
    </row>
    <row r="10635" spans="1:2" ht="12" customHeight="1" x14ac:dyDescent="0.2">
      <c r="A10635" s="165" t="s">
        <v>10820</v>
      </c>
      <c r="B10635" s="166">
        <v>381.7</v>
      </c>
    </row>
    <row r="10636" spans="1:2" ht="12" customHeight="1" x14ac:dyDescent="0.2">
      <c r="A10636" s="165" t="s">
        <v>10821</v>
      </c>
      <c r="B10636" s="166">
        <v>869.46</v>
      </c>
    </row>
    <row r="10637" spans="1:2" ht="12" customHeight="1" x14ac:dyDescent="0.2">
      <c r="A10637" s="165" t="s">
        <v>10822</v>
      </c>
      <c r="B10637" s="166">
        <v>854.57</v>
      </c>
    </row>
    <row r="10638" spans="1:2" ht="12" customHeight="1" x14ac:dyDescent="0.2">
      <c r="A10638" s="165" t="s">
        <v>10823</v>
      </c>
      <c r="B10638" s="166">
        <v>188.08</v>
      </c>
    </row>
    <row r="10639" spans="1:2" ht="12" customHeight="1" x14ac:dyDescent="0.2">
      <c r="A10639" s="165" t="s">
        <v>10824</v>
      </c>
      <c r="B10639" s="166">
        <v>175.87</v>
      </c>
    </row>
    <row r="10640" spans="1:2" ht="12" customHeight="1" x14ac:dyDescent="0.2">
      <c r="A10640" s="165" t="s">
        <v>10825</v>
      </c>
      <c r="B10640" s="166">
        <v>704.66</v>
      </c>
    </row>
    <row r="10641" spans="1:2" ht="12" customHeight="1" x14ac:dyDescent="0.2">
      <c r="A10641" s="165" t="s">
        <v>10826</v>
      </c>
      <c r="B10641" s="166">
        <v>689.77</v>
      </c>
    </row>
    <row r="10642" spans="1:2" ht="12" customHeight="1" x14ac:dyDescent="0.2">
      <c r="A10642" s="165" t="s">
        <v>10827</v>
      </c>
      <c r="B10642" s="166">
        <v>704.66</v>
      </c>
    </row>
    <row r="10643" spans="1:2" ht="12" customHeight="1" x14ac:dyDescent="0.2">
      <c r="A10643" s="165" t="s">
        <v>10828</v>
      </c>
      <c r="B10643" s="166">
        <v>689.77</v>
      </c>
    </row>
    <row r="10644" spans="1:2" ht="12" customHeight="1" x14ac:dyDescent="0.2">
      <c r="A10644" s="165" t="s">
        <v>10829</v>
      </c>
      <c r="B10644" s="166">
        <v>704.66</v>
      </c>
    </row>
    <row r="10645" spans="1:2" ht="12" customHeight="1" x14ac:dyDescent="0.2">
      <c r="A10645" s="165" t="s">
        <v>10830</v>
      </c>
      <c r="B10645" s="166">
        <v>689.77</v>
      </c>
    </row>
    <row r="10646" spans="1:2" ht="12" customHeight="1" x14ac:dyDescent="0.2">
      <c r="A10646" s="165" t="s">
        <v>10831</v>
      </c>
      <c r="B10646" s="166">
        <v>704.66</v>
      </c>
    </row>
    <row r="10647" spans="1:2" ht="12" customHeight="1" x14ac:dyDescent="0.2">
      <c r="A10647" s="165" t="s">
        <v>10832</v>
      </c>
      <c r="B10647" s="166">
        <v>689.77</v>
      </c>
    </row>
    <row r="10648" spans="1:2" ht="12" customHeight="1" x14ac:dyDescent="0.2">
      <c r="A10648" s="165" t="s">
        <v>10833</v>
      </c>
      <c r="B10648" s="166">
        <v>478.58</v>
      </c>
    </row>
    <row r="10649" spans="1:2" ht="12" customHeight="1" x14ac:dyDescent="0.2">
      <c r="A10649" s="165" t="s">
        <v>10834</v>
      </c>
      <c r="B10649" s="166">
        <v>463.69</v>
      </c>
    </row>
    <row r="10650" spans="1:2" ht="12" customHeight="1" x14ac:dyDescent="0.2">
      <c r="A10650" s="165" t="s">
        <v>10835</v>
      </c>
      <c r="B10650" s="166">
        <v>1013.66</v>
      </c>
    </row>
    <row r="10651" spans="1:2" ht="12" customHeight="1" x14ac:dyDescent="0.2">
      <c r="A10651" s="165" t="s">
        <v>10836</v>
      </c>
      <c r="B10651" s="166">
        <v>998.77</v>
      </c>
    </row>
    <row r="10652" spans="1:2" ht="12" customHeight="1" x14ac:dyDescent="0.2">
      <c r="A10652" s="165" t="s">
        <v>10837</v>
      </c>
      <c r="B10652" s="166">
        <v>192.37</v>
      </c>
    </row>
    <row r="10653" spans="1:2" ht="12" customHeight="1" x14ac:dyDescent="0.2">
      <c r="A10653" s="165" t="s">
        <v>10838</v>
      </c>
      <c r="B10653" s="166">
        <v>186.65</v>
      </c>
    </row>
    <row r="10654" spans="1:2" ht="12" customHeight="1" x14ac:dyDescent="0.2">
      <c r="A10654" s="165" t="s">
        <v>10839</v>
      </c>
      <c r="B10654" s="166">
        <v>32.450000000000003</v>
      </c>
    </row>
    <row r="10655" spans="1:2" ht="12" customHeight="1" x14ac:dyDescent="0.2">
      <c r="A10655" s="165" t="s">
        <v>10840</v>
      </c>
      <c r="B10655" s="166">
        <v>30.81</v>
      </c>
    </row>
    <row r="10656" spans="1:2" ht="12" customHeight="1" x14ac:dyDescent="0.2">
      <c r="A10656" s="165" t="s">
        <v>10841</v>
      </c>
      <c r="B10656" s="166">
        <v>113.42</v>
      </c>
    </row>
    <row r="10657" spans="1:2" ht="12" customHeight="1" x14ac:dyDescent="0.2">
      <c r="A10657" s="165" t="s">
        <v>10842</v>
      </c>
      <c r="B10657" s="166">
        <v>107.45</v>
      </c>
    </row>
    <row r="10658" spans="1:2" ht="12" customHeight="1" x14ac:dyDescent="0.2">
      <c r="A10658" s="165" t="s">
        <v>10843</v>
      </c>
      <c r="B10658" s="166">
        <v>36.93</v>
      </c>
    </row>
    <row r="10659" spans="1:2" ht="12" customHeight="1" x14ac:dyDescent="0.2">
      <c r="A10659" s="165" t="s">
        <v>10844</v>
      </c>
      <c r="B10659" s="166">
        <v>34.94</v>
      </c>
    </row>
    <row r="10660" spans="1:2" ht="12" customHeight="1" x14ac:dyDescent="0.2">
      <c r="A10660" s="165" t="s">
        <v>10845</v>
      </c>
      <c r="B10660" s="166">
        <v>28.13</v>
      </c>
    </row>
    <row r="10661" spans="1:2" ht="12" customHeight="1" x14ac:dyDescent="0.2">
      <c r="A10661" s="165" t="s">
        <v>10846</v>
      </c>
      <c r="B10661" s="166">
        <v>26.37</v>
      </c>
    </row>
    <row r="10662" spans="1:2" ht="12" customHeight="1" x14ac:dyDescent="0.2">
      <c r="A10662" s="165" t="s">
        <v>10847</v>
      </c>
      <c r="B10662" s="166">
        <v>157.59</v>
      </c>
    </row>
    <row r="10663" spans="1:2" ht="12" customHeight="1" x14ac:dyDescent="0.2">
      <c r="A10663" s="165" t="s">
        <v>10848</v>
      </c>
      <c r="B10663" s="166">
        <v>145.1</v>
      </c>
    </row>
    <row r="10664" spans="1:2" ht="12" customHeight="1" x14ac:dyDescent="0.2">
      <c r="A10664" s="165" t="s">
        <v>10849</v>
      </c>
      <c r="B10664" s="166">
        <v>146.94999999999999</v>
      </c>
    </row>
    <row r="10665" spans="1:2" ht="12" customHeight="1" x14ac:dyDescent="0.2">
      <c r="A10665" s="165" t="s">
        <v>10850</v>
      </c>
      <c r="B10665" s="166">
        <v>137.63999999999999</v>
      </c>
    </row>
    <row r="10666" spans="1:2" ht="12" customHeight="1" x14ac:dyDescent="0.2">
      <c r="A10666" s="165" t="s">
        <v>10851</v>
      </c>
      <c r="B10666" s="166">
        <v>7.6</v>
      </c>
    </row>
    <row r="10667" spans="1:2" ht="12" customHeight="1" x14ac:dyDescent="0.2">
      <c r="A10667" s="165" t="s">
        <v>10852</v>
      </c>
      <c r="B10667" s="166">
        <v>7.04</v>
      </c>
    </row>
    <row r="10668" spans="1:2" ht="12" customHeight="1" x14ac:dyDescent="0.2">
      <c r="A10668" s="165" t="s">
        <v>10853</v>
      </c>
      <c r="B10668" s="166">
        <v>17.09</v>
      </c>
    </row>
    <row r="10669" spans="1:2" ht="12" customHeight="1" x14ac:dyDescent="0.2">
      <c r="A10669" s="165" t="s">
        <v>10854</v>
      </c>
      <c r="B10669" s="166">
        <v>16.27</v>
      </c>
    </row>
    <row r="10670" spans="1:2" ht="12" customHeight="1" x14ac:dyDescent="0.2">
      <c r="A10670" s="165" t="s">
        <v>10855</v>
      </c>
      <c r="B10670" s="166">
        <v>6.04</v>
      </c>
    </row>
    <row r="10671" spans="1:2" ht="12" customHeight="1" x14ac:dyDescent="0.2">
      <c r="A10671" s="165" t="s">
        <v>10856</v>
      </c>
      <c r="B10671" s="166">
        <v>5.72</v>
      </c>
    </row>
    <row r="10672" spans="1:2" ht="12" customHeight="1" x14ac:dyDescent="0.2">
      <c r="A10672" s="165" t="s">
        <v>10857</v>
      </c>
      <c r="B10672" s="166">
        <v>14.73</v>
      </c>
    </row>
    <row r="10673" spans="1:2" ht="12" customHeight="1" x14ac:dyDescent="0.2">
      <c r="A10673" s="165" t="s">
        <v>10858</v>
      </c>
      <c r="B10673" s="166">
        <v>13.62</v>
      </c>
    </row>
    <row r="10674" spans="1:2" ht="12" customHeight="1" x14ac:dyDescent="0.2">
      <c r="A10674" s="165" t="s">
        <v>10859</v>
      </c>
      <c r="B10674" s="166">
        <v>38.130000000000003</v>
      </c>
    </row>
    <row r="10675" spans="1:2" ht="12" customHeight="1" x14ac:dyDescent="0.2">
      <c r="A10675" s="165" t="s">
        <v>10860</v>
      </c>
      <c r="B10675" s="166">
        <v>35.39</v>
      </c>
    </row>
    <row r="10676" spans="1:2" ht="12" customHeight="1" x14ac:dyDescent="0.2">
      <c r="A10676" s="165" t="s">
        <v>10861</v>
      </c>
      <c r="B10676" s="166">
        <v>37.520000000000003</v>
      </c>
    </row>
    <row r="10677" spans="1:2" ht="12" customHeight="1" x14ac:dyDescent="0.2">
      <c r="A10677" s="165" t="s">
        <v>10862</v>
      </c>
      <c r="B10677" s="166">
        <v>34.770000000000003</v>
      </c>
    </row>
    <row r="10678" spans="1:2" ht="12" customHeight="1" x14ac:dyDescent="0.2">
      <c r="A10678" s="165" t="s">
        <v>10863</v>
      </c>
      <c r="B10678" s="166">
        <v>36.6</v>
      </c>
    </row>
    <row r="10679" spans="1:2" ht="12" customHeight="1" x14ac:dyDescent="0.2">
      <c r="A10679" s="165" t="s">
        <v>10864</v>
      </c>
      <c r="B10679" s="166">
        <v>33.83</v>
      </c>
    </row>
    <row r="10680" spans="1:2" ht="12" customHeight="1" x14ac:dyDescent="0.2">
      <c r="A10680" s="165" t="s">
        <v>10865</v>
      </c>
      <c r="B10680" s="166">
        <v>39.93</v>
      </c>
    </row>
    <row r="10681" spans="1:2" ht="12" customHeight="1" x14ac:dyDescent="0.2">
      <c r="A10681" s="165" t="s">
        <v>10866</v>
      </c>
      <c r="B10681" s="166">
        <v>37.11</v>
      </c>
    </row>
    <row r="10682" spans="1:2" ht="12" customHeight="1" x14ac:dyDescent="0.2">
      <c r="A10682" s="165" t="s">
        <v>10867</v>
      </c>
      <c r="B10682" s="166">
        <v>36.25</v>
      </c>
    </row>
    <row r="10683" spans="1:2" ht="12" customHeight="1" x14ac:dyDescent="0.2">
      <c r="A10683" s="165" t="s">
        <v>10868</v>
      </c>
      <c r="B10683" s="166">
        <v>33.450000000000003</v>
      </c>
    </row>
    <row r="10684" spans="1:2" ht="12" customHeight="1" x14ac:dyDescent="0.2">
      <c r="A10684" s="165" t="s">
        <v>10869</v>
      </c>
      <c r="B10684" s="166">
        <v>46.35</v>
      </c>
    </row>
    <row r="10685" spans="1:2" ht="12" customHeight="1" x14ac:dyDescent="0.2">
      <c r="A10685" s="165" t="s">
        <v>10870</v>
      </c>
      <c r="B10685" s="166">
        <v>43.53</v>
      </c>
    </row>
    <row r="10686" spans="1:2" ht="12" customHeight="1" x14ac:dyDescent="0.2">
      <c r="A10686" s="165" t="s">
        <v>10871</v>
      </c>
      <c r="B10686" s="166">
        <v>36.93</v>
      </c>
    </row>
    <row r="10687" spans="1:2" ht="12" customHeight="1" x14ac:dyDescent="0.2">
      <c r="A10687" s="165" t="s">
        <v>10872</v>
      </c>
      <c r="B10687" s="166">
        <v>34.119999999999997</v>
      </c>
    </row>
    <row r="10688" spans="1:2" ht="12" customHeight="1" x14ac:dyDescent="0.2">
      <c r="A10688" s="165" t="s">
        <v>10873</v>
      </c>
      <c r="B10688" s="166">
        <v>29.32</v>
      </c>
    </row>
    <row r="10689" spans="1:2" ht="12" customHeight="1" x14ac:dyDescent="0.2">
      <c r="A10689" s="165" t="s">
        <v>10874</v>
      </c>
      <c r="B10689" s="166">
        <v>27.07</v>
      </c>
    </row>
    <row r="10690" spans="1:2" ht="12" customHeight="1" x14ac:dyDescent="0.2">
      <c r="A10690" s="165" t="s">
        <v>10875</v>
      </c>
      <c r="B10690" s="166">
        <v>39.729999999999997</v>
      </c>
    </row>
    <row r="10691" spans="1:2" ht="12" customHeight="1" x14ac:dyDescent="0.2">
      <c r="A10691" s="165" t="s">
        <v>10876</v>
      </c>
      <c r="B10691" s="166">
        <v>36.869999999999997</v>
      </c>
    </row>
    <row r="10692" spans="1:2" ht="12" customHeight="1" x14ac:dyDescent="0.2">
      <c r="A10692" s="165" t="s">
        <v>10877</v>
      </c>
      <c r="B10692" s="166">
        <v>32.119999999999997</v>
      </c>
    </row>
    <row r="10693" spans="1:2" ht="12" customHeight="1" x14ac:dyDescent="0.2">
      <c r="A10693" s="165" t="s">
        <v>10878</v>
      </c>
      <c r="B10693" s="166">
        <v>29.82</v>
      </c>
    </row>
    <row r="10694" spans="1:2" ht="12" customHeight="1" x14ac:dyDescent="0.2">
      <c r="A10694" s="165" t="s">
        <v>10879</v>
      </c>
      <c r="B10694" s="166">
        <v>49.12</v>
      </c>
    </row>
    <row r="10695" spans="1:2" ht="12" customHeight="1" x14ac:dyDescent="0.2">
      <c r="A10695" s="165" t="s">
        <v>10880</v>
      </c>
      <c r="B10695" s="166">
        <v>46.27</v>
      </c>
    </row>
    <row r="10696" spans="1:2" ht="12" customHeight="1" x14ac:dyDescent="0.2">
      <c r="A10696" s="165" t="s">
        <v>10881</v>
      </c>
      <c r="B10696" s="166">
        <v>45.53</v>
      </c>
    </row>
    <row r="10697" spans="1:2" ht="12" customHeight="1" x14ac:dyDescent="0.2">
      <c r="A10697" s="165" t="s">
        <v>10882</v>
      </c>
      <c r="B10697" s="166">
        <v>42.59</v>
      </c>
    </row>
    <row r="10698" spans="1:2" ht="12" customHeight="1" x14ac:dyDescent="0.2">
      <c r="A10698" s="165" t="s">
        <v>10883</v>
      </c>
      <c r="B10698" s="166">
        <v>44.74</v>
      </c>
    </row>
    <row r="10699" spans="1:2" ht="12" customHeight="1" x14ac:dyDescent="0.2">
      <c r="A10699" s="165" t="s">
        <v>10884</v>
      </c>
      <c r="B10699" s="166">
        <v>41.71</v>
      </c>
    </row>
    <row r="10700" spans="1:2" ht="12" customHeight="1" x14ac:dyDescent="0.2">
      <c r="A10700" s="165" t="s">
        <v>10885</v>
      </c>
      <c r="B10700" s="166">
        <v>39.909999999999997</v>
      </c>
    </row>
    <row r="10701" spans="1:2" ht="12" customHeight="1" x14ac:dyDescent="0.2">
      <c r="A10701" s="165" t="s">
        <v>10886</v>
      </c>
      <c r="B10701" s="166">
        <v>36.94</v>
      </c>
    </row>
    <row r="10702" spans="1:2" ht="12" customHeight="1" x14ac:dyDescent="0.2">
      <c r="A10702" s="165" t="s">
        <v>10887</v>
      </c>
      <c r="B10702" s="166">
        <v>26.56</v>
      </c>
    </row>
    <row r="10703" spans="1:2" ht="12" customHeight="1" x14ac:dyDescent="0.2">
      <c r="A10703" s="165" t="s">
        <v>10888</v>
      </c>
      <c r="B10703" s="166">
        <v>25.68</v>
      </c>
    </row>
    <row r="10704" spans="1:2" ht="12" customHeight="1" x14ac:dyDescent="0.2">
      <c r="A10704" s="165" t="s">
        <v>10889</v>
      </c>
      <c r="B10704" s="166">
        <v>29.93</v>
      </c>
    </row>
    <row r="10705" spans="1:2" ht="12" customHeight="1" x14ac:dyDescent="0.2">
      <c r="A10705" s="165" t="s">
        <v>10890</v>
      </c>
      <c r="B10705" s="166">
        <v>28.51</v>
      </c>
    </row>
    <row r="10706" spans="1:2" ht="12" customHeight="1" x14ac:dyDescent="0.2">
      <c r="A10706" s="165" t="s">
        <v>10891</v>
      </c>
      <c r="B10706" s="166">
        <v>24</v>
      </c>
    </row>
    <row r="10707" spans="1:2" ht="12" customHeight="1" x14ac:dyDescent="0.2">
      <c r="A10707" s="165" t="s">
        <v>10892</v>
      </c>
      <c r="B10707" s="166">
        <v>22.64</v>
      </c>
    </row>
    <row r="10708" spans="1:2" ht="12" customHeight="1" x14ac:dyDescent="0.2">
      <c r="A10708" s="165" t="s">
        <v>10893</v>
      </c>
      <c r="B10708" s="166">
        <v>18.07</v>
      </c>
    </row>
    <row r="10709" spans="1:2" ht="12" customHeight="1" x14ac:dyDescent="0.2">
      <c r="A10709" s="165" t="s">
        <v>10894</v>
      </c>
      <c r="B10709" s="166">
        <v>16.78</v>
      </c>
    </row>
    <row r="10710" spans="1:2" ht="12" customHeight="1" x14ac:dyDescent="0.2">
      <c r="A10710" s="165" t="s">
        <v>10895</v>
      </c>
      <c r="B10710" s="166">
        <v>46.23</v>
      </c>
    </row>
    <row r="10711" spans="1:2" ht="12" customHeight="1" x14ac:dyDescent="0.2">
      <c r="A10711" s="165" t="s">
        <v>10896</v>
      </c>
      <c r="B10711" s="166">
        <v>43.25</v>
      </c>
    </row>
    <row r="10712" spans="1:2" ht="12" customHeight="1" x14ac:dyDescent="0.2">
      <c r="A10712" s="165" t="s">
        <v>10897</v>
      </c>
      <c r="B10712" s="166">
        <v>41.29</v>
      </c>
    </row>
    <row r="10713" spans="1:2" ht="12" customHeight="1" x14ac:dyDescent="0.2">
      <c r="A10713" s="165" t="s">
        <v>10898</v>
      </c>
      <c r="B10713" s="166">
        <v>38.32</v>
      </c>
    </row>
    <row r="10714" spans="1:2" ht="12" customHeight="1" x14ac:dyDescent="0.2">
      <c r="A10714" s="165" t="s">
        <v>10899</v>
      </c>
      <c r="B10714" s="166">
        <v>45.54</v>
      </c>
    </row>
    <row r="10715" spans="1:2" ht="12" customHeight="1" x14ac:dyDescent="0.2">
      <c r="A10715" s="165" t="s">
        <v>10900</v>
      </c>
      <c r="B10715" s="166">
        <v>42.48</v>
      </c>
    </row>
    <row r="10716" spans="1:2" ht="12" customHeight="1" x14ac:dyDescent="0.2">
      <c r="A10716" s="165" t="s">
        <v>10901</v>
      </c>
      <c r="B10716" s="166">
        <v>40.82</v>
      </c>
    </row>
    <row r="10717" spans="1:2" ht="12" customHeight="1" x14ac:dyDescent="0.2">
      <c r="A10717" s="165" t="s">
        <v>10902</v>
      </c>
      <c r="B10717" s="166">
        <v>37.93</v>
      </c>
    </row>
    <row r="10718" spans="1:2" ht="12" customHeight="1" x14ac:dyDescent="0.2">
      <c r="A10718" s="165" t="s">
        <v>10903</v>
      </c>
      <c r="B10718" s="166">
        <v>40.07</v>
      </c>
    </row>
    <row r="10719" spans="1:2" ht="12" customHeight="1" x14ac:dyDescent="0.2">
      <c r="A10719" s="165" t="s">
        <v>10904</v>
      </c>
      <c r="B10719" s="166">
        <v>37.1</v>
      </c>
    </row>
    <row r="10720" spans="1:2" ht="12" customHeight="1" x14ac:dyDescent="0.2">
      <c r="A10720" s="165" t="s">
        <v>10905</v>
      </c>
      <c r="B10720" s="166">
        <v>37.25</v>
      </c>
    </row>
    <row r="10721" spans="1:2" ht="12" customHeight="1" x14ac:dyDescent="0.2">
      <c r="A10721" s="165" t="s">
        <v>10906</v>
      </c>
      <c r="B10721" s="166">
        <v>34.630000000000003</v>
      </c>
    </row>
    <row r="10722" spans="1:2" ht="12" customHeight="1" x14ac:dyDescent="0.2">
      <c r="A10722" s="165" t="s">
        <v>10907</v>
      </c>
      <c r="B10722" s="166">
        <v>39.92</v>
      </c>
    </row>
    <row r="10723" spans="1:2" ht="12" customHeight="1" x14ac:dyDescent="0.2">
      <c r="A10723" s="165" t="s">
        <v>10908</v>
      </c>
      <c r="B10723" s="166">
        <v>37.82</v>
      </c>
    </row>
    <row r="10724" spans="1:2" ht="12" customHeight="1" x14ac:dyDescent="0.2">
      <c r="A10724" s="165" t="s">
        <v>10909</v>
      </c>
      <c r="B10724" s="166">
        <v>49.42</v>
      </c>
    </row>
    <row r="10725" spans="1:2" ht="12" customHeight="1" x14ac:dyDescent="0.2">
      <c r="A10725" s="165" t="s">
        <v>10910</v>
      </c>
      <c r="B10725" s="166">
        <v>47.32</v>
      </c>
    </row>
    <row r="10726" spans="1:2" ht="12" customHeight="1" x14ac:dyDescent="0.2">
      <c r="A10726" s="165" t="s">
        <v>10911</v>
      </c>
      <c r="B10726" s="166">
        <v>57.03</v>
      </c>
    </row>
    <row r="10727" spans="1:2" ht="12" customHeight="1" x14ac:dyDescent="0.2">
      <c r="A10727" s="165" t="s">
        <v>10912</v>
      </c>
      <c r="B10727" s="166">
        <v>54.37</v>
      </c>
    </row>
    <row r="10728" spans="1:2" ht="12" customHeight="1" x14ac:dyDescent="0.2">
      <c r="A10728" s="165" t="s">
        <v>10913</v>
      </c>
      <c r="B10728" s="166">
        <v>37.35</v>
      </c>
    </row>
    <row r="10729" spans="1:2" ht="12" customHeight="1" x14ac:dyDescent="0.2">
      <c r="A10729" s="165" t="s">
        <v>10914</v>
      </c>
      <c r="B10729" s="166">
        <v>34.53</v>
      </c>
    </row>
    <row r="10730" spans="1:2" ht="12" customHeight="1" x14ac:dyDescent="0.2">
      <c r="A10730" s="165" t="s">
        <v>10915</v>
      </c>
      <c r="B10730" s="166">
        <v>60.93</v>
      </c>
    </row>
    <row r="10731" spans="1:2" ht="12" customHeight="1" x14ac:dyDescent="0.2">
      <c r="A10731" s="165" t="s">
        <v>10916</v>
      </c>
      <c r="B10731" s="166">
        <v>56.52</v>
      </c>
    </row>
    <row r="10732" spans="1:2" ht="12" customHeight="1" x14ac:dyDescent="0.2">
      <c r="A10732" s="165" t="s">
        <v>10917</v>
      </c>
      <c r="B10732" s="166">
        <v>58</v>
      </c>
    </row>
    <row r="10733" spans="1:2" ht="12" customHeight="1" x14ac:dyDescent="0.2">
      <c r="A10733" s="165" t="s">
        <v>10918</v>
      </c>
      <c r="B10733" s="166">
        <v>53.63</v>
      </c>
    </row>
    <row r="10734" spans="1:2" ht="12" customHeight="1" x14ac:dyDescent="0.2">
      <c r="A10734" s="165" t="s">
        <v>10919</v>
      </c>
      <c r="B10734" s="166">
        <v>71.86</v>
      </c>
    </row>
    <row r="10735" spans="1:2" ht="12" customHeight="1" x14ac:dyDescent="0.2">
      <c r="A10735" s="165" t="s">
        <v>10920</v>
      </c>
      <c r="B10735" s="166">
        <v>67.34</v>
      </c>
    </row>
    <row r="10736" spans="1:2" ht="12" customHeight="1" x14ac:dyDescent="0.2">
      <c r="A10736" s="165" t="s">
        <v>10921</v>
      </c>
      <c r="B10736" s="166">
        <v>70.09</v>
      </c>
    </row>
    <row r="10737" spans="1:2" ht="12" customHeight="1" x14ac:dyDescent="0.2">
      <c r="A10737" s="165" t="s">
        <v>10922</v>
      </c>
      <c r="B10737" s="166">
        <v>65.599999999999994</v>
      </c>
    </row>
    <row r="10738" spans="1:2" ht="12" customHeight="1" x14ac:dyDescent="0.2">
      <c r="A10738" s="165" t="s">
        <v>10923</v>
      </c>
      <c r="B10738" s="166">
        <v>64.77</v>
      </c>
    </row>
    <row r="10739" spans="1:2" ht="12" customHeight="1" x14ac:dyDescent="0.2">
      <c r="A10739" s="165" t="s">
        <v>10924</v>
      </c>
      <c r="B10739" s="166">
        <v>60.39</v>
      </c>
    </row>
    <row r="10740" spans="1:2" ht="12" customHeight="1" x14ac:dyDescent="0.2">
      <c r="A10740" s="165" t="s">
        <v>10925</v>
      </c>
      <c r="B10740" s="166">
        <v>69.48</v>
      </c>
    </row>
    <row r="10741" spans="1:2" ht="12" customHeight="1" x14ac:dyDescent="0.2">
      <c r="A10741" s="165" t="s">
        <v>10926</v>
      </c>
      <c r="B10741" s="166">
        <v>64.319999999999993</v>
      </c>
    </row>
    <row r="10742" spans="1:2" ht="12" customHeight="1" x14ac:dyDescent="0.2">
      <c r="A10742" s="165" t="s">
        <v>10927</v>
      </c>
      <c r="B10742" s="166">
        <v>67.72</v>
      </c>
    </row>
    <row r="10743" spans="1:2" ht="12" customHeight="1" x14ac:dyDescent="0.2">
      <c r="A10743" s="165" t="s">
        <v>10928</v>
      </c>
      <c r="B10743" s="166">
        <v>62.52</v>
      </c>
    </row>
    <row r="10744" spans="1:2" ht="12" customHeight="1" x14ac:dyDescent="0.2">
      <c r="A10744" s="165" t="s">
        <v>10929</v>
      </c>
      <c r="B10744" s="166">
        <v>63.4</v>
      </c>
    </row>
    <row r="10745" spans="1:2" ht="12" customHeight="1" x14ac:dyDescent="0.2">
      <c r="A10745" s="165" t="s">
        <v>10930</v>
      </c>
      <c r="B10745" s="166">
        <v>58.51</v>
      </c>
    </row>
    <row r="10746" spans="1:2" ht="12" customHeight="1" x14ac:dyDescent="0.2">
      <c r="A10746" s="165" t="s">
        <v>10931</v>
      </c>
      <c r="B10746" s="166">
        <v>55.68</v>
      </c>
    </row>
    <row r="10747" spans="1:2" ht="12" customHeight="1" x14ac:dyDescent="0.2">
      <c r="A10747" s="165" t="s">
        <v>10932</v>
      </c>
      <c r="B10747" s="166">
        <v>51.17</v>
      </c>
    </row>
    <row r="10748" spans="1:2" ht="12" customHeight="1" x14ac:dyDescent="0.2">
      <c r="A10748" s="165" t="s">
        <v>10933</v>
      </c>
      <c r="B10748" s="166">
        <v>25.29</v>
      </c>
    </row>
    <row r="10749" spans="1:2" ht="12" customHeight="1" x14ac:dyDescent="0.2">
      <c r="A10749" s="165" t="s">
        <v>10934</v>
      </c>
      <c r="B10749" s="166">
        <v>22.97</v>
      </c>
    </row>
    <row r="10750" spans="1:2" ht="12" customHeight="1" x14ac:dyDescent="0.2">
      <c r="A10750" s="165" t="s">
        <v>10935</v>
      </c>
      <c r="B10750" s="166">
        <v>27.58</v>
      </c>
    </row>
    <row r="10751" spans="1:2" ht="12" customHeight="1" x14ac:dyDescent="0.2">
      <c r="A10751" s="165" t="s">
        <v>10936</v>
      </c>
      <c r="B10751" s="166">
        <v>25.26</v>
      </c>
    </row>
    <row r="10752" spans="1:2" ht="12" customHeight="1" x14ac:dyDescent="0.2">
      <c r="A10752" s="165" t="s">
        <v>10937</v>
      </c>
      <c r="B10752" s="166">
        <v>31.69</v>
      </c>
    </row>
    <row r="10753" spans="1:2" ht="12" customHeight="1" x14ac:dyDescent="0.2">
      <c r="A10753" s="165" t="s">
        <v>10938</v>
      </c>
      <c r="B10753" s="166">
        <v>29.59</v>
      </c>
    </row>
    <row r="10754" spans="1:2" ht="12" customHeight="1" x14ac:dyDescent="0.2">
      <c r="A10754" s="165" t="s">
        <v>10939</v>
      </c>
      <c r="B10754" s="166">
        <v>27.38</v>
      </c>
    </row>
    <row r="10755" spans="1:2" ht="12" customHeight="1" x14ac:dyDescent="0.2">
      <c r="A10755" s="165" t="s">
        <v>10940</v>
      </c>
      <c r="B10755" s="166">
        <v>25.28</v>
      </c>
    </row>
    <row r="10756" spans="1:2" ht="12" customHeight="1" x14ac:dyDescent="0.2">
      <c r="A10756" s="165" t="s">
        <v>10941</v>
      </c>
      <c r="B10756" s="166">
        <v>34.51</v>
      </c>
    </row>
    <row r="10757" spans="1:2" ht="12" customHeight="1" x14ac:dyDescent="0.2">
      <c r="A10757" s="165" t="s">
        <v>10942</v>
      </c>
      <c r="B10757" s="166">
        <v>32.15</v>
      </c>
    </row>
    <row r="10758" spans="1:2" ht="12" customHeight="1" x14ac:dyDescent="0.2">
      <c r="A10758" s="165" t="s">
        <v>10943</v>
      </c>
      <c r="B10758" s="166">
        <v>30.12</v>
      </c>
    </row>
    <row r="10759" spans="1:2" ht="12" customHeight="1" x14ac:dyDescent="0.2">
      <c r="A10759" s="165" t="s">
        <v>10944</v>
      </c>
      <c r="B10759" s="166">
        <v>27.76</v>
      </c>
    </row>
    <row r="10760" spans="1:2" ht="12" customHeight="1" x14ac:dyDescent="0.2">
      <c r="A10760" s="165" t="s">
        <v>10945</v>
      </c>
      <c r="B10760" s="166">
        <v>54.12</v>
      </c>
    </row>
    <row r="10761" spans="1:2" ht="12" customHeight="1" x14ac:dyDescent="0.2">
      <c r="A10761" s="165" t="s">
        <v>10946</v>
      </c>
      <c r="B10761" s="166">
        <v>50.61</v>
      </c>
    </row>
    <row r="10762" spans="1:2" ht="12" customHeight="1" x14ac:dyDescent="0.2">
      <c r="A10762" s="165" t="s">
        <v>10947</v>
      </c>
      <c r="B10762" s="166">
        <v>62.61</v>
      </c>
    </row>
    <row r="10763" spans="1:2" ht="12" customHeight="1" x14ac:dyDescent="0.2">
      <c r="A10763" s="165" t="s">
        <v>10948</v>
      </c>
      <c r="B10763" s="166">
        <v>59</v>
      </c>
    </row>
    <row r="10764" spans="1:2" ht="12" customHeight="1" x14ac:dyDescent="0.2">
      <c r="A10764" s="165" t="s">
        <v>10949</v>
      </c>
      <c r="B10764" s="166">
        <v>20.77</v>
      </c>
    </row>
    <row r="10765" spans="1:2" ht="12" customHeight="1" x14ac:dyDescent="0.2">
      <c r="A10765" s="165" t="s">
        <v>10950</v>
      </c>
      <c r="B10765" s="166">
        <v>18.7</v>
      </c>
    </row>
    <row r="10766" spans="1:2" ht="12" customHeight="1" x14ac:dyDescent="0.2">
      <c r="A10766" s="165" t="s">
        <v>10951</v>
      </c>
      <c r="B10766" s="166">
        <v>22.02</v>
      </c>
    </row>
    <row r="10767" spans="1:2" ht="12" customHeight="1" x14ac:dyDescent="0.2">
      <c r="A10767" s="165" t="s">
        <v>10952</v>
      </c>
      <c r="B10767" s="166">
        <v>19.829999999999998</v>
      </c>
    </row>
    <row r="10768" spans="1:2" ht="12" customHeight="1" x14ac:dyDescent="0.2">
      <c r="A10768" s="165" t="s">
        <v>10953</v>
      </c>
      <c r="B10768" s="166">
        <v>21.85</v>
      </c>
    </row>
    <row r="10769" spans="1:2" ht="12" customHeight="1" x14ac:dyDescent="0.2">
      <c r="A10769" s="165" t="s">
        <v>10954</v>
      </c>
      <c r="B10769" s="166">
        <v>19.670000000000002</v>
      </c>
    </row>
    <row r="10770" spans="1:2" ht="12" customHeight="1" x14ac:dyDescent="0.2">
      <c r="A10770" s="165" t="s">
        <v>10955</v>
      </c>
      <c r="B10770" s="166">
        <v>1175.6199999999999</v>
      </c>
    </row>
    <row r="10771" spans="1:2" ht="12" customHeight="1" x14ac:dyDescent="0.2">
      <c r="A10771" s="165" t="s">
        <v>10956</v>
      </c>
      <c r="B10771" s="166">
        <v>1101.76</v>
      </c>
    </row>
    <row r="10772" spans="1:2" ht="12" customHeight="1" x14ac:dyDescent="0.2">
      <c r="A10772" s="165" t="s">
        <v>10957</v>
      </c>
      <c r="B10772" s="166">
        <v>1134.45</v>
      </c>
    </row>
    <row r="10773" spans="1:2" ht="12" customHeight="1" x14ac:dyDescent="0.2">
      <c r="A10773" s="165" t="s">
        <v>10958</v>
      </c>
      <c r="B10773" s="166">
        <v>1055.3599999999999</v>
      </c>
    </row>
    <row r="10774" spans="1:2" ht="12" customHeight="1" x14ac:dyDescent="0.2">
      <c r="A10774" s="165" t="s">
        <v>10959</v>
      </c>
      <c r="B10774" s="166">
        <v>19.07</v>
      </c>
    </row>
    <row r="10775" spans="1:2" ht="12" customHeight="1" x14ac:dyDescent="0.2">
      <c r="A10775" s="165" t="s">
        <v>10960</v>
      </c>
      <c r="B10775" s="166">
        <v>18.02</v>
      </c>
    </row>
    <row r="10776" spans="1:2" ht="12" customHeight="1" x14ac:dyDescent="0.2">
      <c r="A10776" s="165" t="s">
        <v>10961</v>
      </c>
      <c r="B10776" s="166">
        <v>44.51</v>
      </c>
    </row>
    <row r="10777" spans="1:2" ht="12" customHeight="1" x14ac:dyDescent="0.2">
      <c r="A10777" s="165" t="s">
        <v>10962</v>
      </c>
      <c r="B10777" s="166">
        <v>42.2</v>
      </c>
    </row>
    <row r="10778" spans="1:2" ht="12" customHeight="1" x14ac:dyDescent="0.2">
      <c r="A10778" s="165" t="s">
        <v>10963</v>
      </c>
      <c r="B10778" s="166">
        <v>77.66</v>
      </c>
    </row>
    <row r="10779" spans="1:2" ht="12" customHeight="1" x14ac:dyDescent="0.2">
      <c r="A10779" s="165" t="s">
        <v>10964</v>
      </c>
      <c r="B10779" s="166">
        <v>76.61</v>
      </c>
    </row>
    <row r="10780" spans="1:2" ht="12" customHeight="1" x14ac:dyDescent="0.2">
      <c r="A10780" s="165" t="s">
        <v>10965</v>
      </c>
      <c r="B10780" s="166">
        <v>260.52999999999997</v>
      </c>
    </row>
    <row r="10781" spans="1:2" ht="12" customHeight="1" x14ac:dyDescent="0.2">
      <c r="A10781" s="165" t="s">
        <v>10966</v>
      </c>
      <c r="B10781" s="166">
        <v>253.38</v>
      </c>
    </row>
    <row r="10782" spans="1:2" ht="12" customHeight="1" x14ac:dyDescent="0.2">
      <c r="A10782" s="165" t="s">
        <v>10967</v>
      </c>
      <c r="B10782" s="166">
        <v>396.15</v>
      </c>
    </row>
    <row r="10783" spans="1:2" ht="12" customHeight="1" x14ac:dyDescent="0.2">
      <c r="A10783" s="165" t="s">
        <v>10968</v>
      </c>
      <c r="B10783" s="166">
        <v>389</v>
      </c>
    </row>
    <row r="10784" spans="1:2" ht="12" customHeight="1" x14ac:dyDescent="0.2">
      <c r="A10784" s="165" t="s">
        <v>10969</v>
      </c>
      <c r="B10784" s="166">
        <v>281.18</v>
      </c>
    </row>
    <row r="10785" spans="1:2" ht="12" customHeight="1" x14ac:dyDescent="0.2">
      <c r="A10785" s="165" t="s">
        <v>10970</v>
      </c>
      <c r="B10785" s="166">
        <v>275.97000000000003</v>
      </c>
    </row>
    <row r="10786" spans="1:2" ht="12" customHeight="1" x14ac:dyDescent="0.2">
      <c r="A10786" s="165" t="s">
        <v>10971</v>
      </c>
      <c r="B10786" s="166">
        <v>269.41000000000003</v>
      </c>
    </row>
    <row r="10787" spans="1:2" ht="12" customHeight="1" x14ac:dyDescent="0.2">
      <c r="A10787" s="165" t="s">
        <v>10972</v>
      </c>
      <c r="B10787" s="166">
        <v>262.27999999999997</v>
      </c>
    </row>
    <row r="10788" spans="1:2" ht="12" customHeight="1" x14ac:dyDescent="0.2">
      <c r="A10788" s="165" t="s">
        <v>10973</v>
      </c>
      <c r="B10788" s="166">
        <v>243.29</v>
      </c>
    </row>
    <row r="10789" spans="1:2" ht="12" customHeight="1" x14ac:dyDescent="0.2">
      <c r="A10789" s="165" t="s">
        <v>10974</v>
      </c>
      <c r="B10789" s="166">
        <v>236.16</v>
      </c>
    </row>
    <row r="10790" spans="1:2" ht="12" customHeight="1" x14ac:dyDescent="0.2">
      <c r="A10790" s="165" t="s">
        <v>10975</v>
      </c>
      <c r="B10790" s="166">
        <v>237.08</v>
      </c>
    </row>
    <row r="10791" spans="1:2" ht="12" customHeight="1" x14ac:dyDescent="0.2">
      <c r="A10791" s="165" t="s">
        <v>10976</v>
      </c>
      <c r="B10791" s="166">
        <v>226.66</v>
      </c>
    </row>
    <row r="10792" spans="1:2" ht="12" customHeight="1" x14ac:dyDescent="0.2">
      <c r="A10792" s="165" t="s">
        <v>10977</v>
      </c>
      <c r="B10792" s="166">
        <v>223.78</v>
      </c>
    </row>
    <row r="10793" spans="1:2" ht="12" customHeight="1" x14ac:dyDescent="0.2">
      <c r="A10793" s="165" t="s">
        <v>10978</v>
      </c>
      <c r="B10793" s="166">
        <v>216.39</v>
      </c>
    </row>
    <row r="10794" spans="1:2" ht="12" customHeight="1" x14ac:dyDescent="0.2">
      <c r="A10794" s="165" t="s">
        <v>10979</v>
      </c>
      <c r="B10794" s="166">
        <v>181.33</v>
      </c>
    </row>
    <row r="10795" spans="1:2" ht="12" customHeight="1" x14ac:dyDescent="0.2">
      <c r="A10795" s="165" t="s">
        <v>10980</v>
      </c>
      <c r="B10795" s="166">
        <v>174.49</v>
      </c>
    </row>
    <row r="10796" spans="1:2" ht="12" customHeight="1" x14ac:dyDescent="0.2">
      <c r="A10796" s="165" t="s">
        <v>10981</v>
      </c>
      <c r="B10796" s="166">
        <v>109.86</v>
      </c>
    </row>
    <row r="10797" spans="1:2" ht="12" customHeight="1" x14ac:dyDescent="0.2">
      <c r="A10797" s="165" t="s">
        <v>10982</v>
      </c>
      <c r="B10797" s="166">
        <v>101.67</v>
      </c>
    </row>
    <row r="10798" spans="1:2" ht="12" customHeight="1" x14ac:dyDescent="0.2">
      <c r="A10798" s="165" t="s">
        <v>10983</v>
      </c>
      <c r="B10798" s="166">
        <v>271.8</v>
      </c>
    </row>
    <row r="10799" spans="1:2" ht="12" customHeight="1" x14ac:dyDescent="0.2">
      <c r="A10799" s="165" t="s">
        <v>10984</v>
      </c>
      <c r="B10799" s="166">
        <v>263.83</v>
      </c>
    </row>
    <row r="10800" spans="1:2" ht="12" customHeight="1" x14ac:dyDescent="0.2">
      <c r="A10800" s="165" t="s">
        <v>10985</v>
      </c>
      <c r="B10800" s="166">
        <v>207.81</v>
      </c>
    </row>
    <row r="10801" spans="1:2" ht="12" customHeight="1" x14ac:dyDescent="0.2">
      <c r="A10801" s="165" t="s">
        <v>10986</v>
      </c>
      <c r="B10801" s="166">
        <v>203.44</v>
      </c>
    </row>
    <row r="10802" spans="1:2" ht="12" customHeight="1" x14ac:dyDescent="0.2">
      <c r="A10802" s="165" t="s">
        <v>10987</v>
      </c>
      <c r="B10802" s="166">
        <v>303.77999999999997</v>
      </c>
    </row>
    <row r="10803" spans="1:2" ht="12" customHeight="1" x14ac:dyDescent="0.2">
      <c r="A10803" s="165" t="s">
        <v>10988</v>
      </c>
      <c r="B10803" s="166">
        <v>295.81</v>
      </c>
    </row>
    <row r="10804" spans="1:2" ht="12" customHeight="1" x14ac:dyDescent="0.2">
      <c r="A10804" s="165" t="s">
        <v>10989</v>
      </c>
      <c r="B10804" s="166">
        <v>239.79</v>
      </c>
    </row>
    <row r="10805" spans="1:2" ht="12" customHeight="1" x14ac:dyDescent="0.2">
      <c r="A10805" s="165" t="s">
        <v>10990</v>
      </c>
      <c r="B10805" s="166">
        <v>235.42</v>
      </c>
    </row>
    <row r="10806" spans="1:2" ht="12" customHeight="1" x14ac:dyDescent="0.2">
      <c r="A10806" s="165" t="s">
        <v>10991</v>
      </c>
      <c r="B10806" s="166">
        <v>299.14999999999998</v>
      </c>
    </row>
    <row r="10807" spans="1:2" ht="12" customHeight="1" x14ac:dyDescent="0.2">
      <c r="A10807" s="165" t="s">
        <v>10992</v>
      </c>
      <c r="B10807" s="166">
        <v>291.18</v>
      </c>
    </row>
    <row r="10808" spans="1:2" ht="12" customHeight="1" x14ac:dyDescent="0.2">
      <c r="A10808" s="165" t="s">
        <v>10993</v>
      </c>
      <c r="B10808" s="166">
        <v>235.16</v>
      </c>
    </row>
    <row r="10809" spans="1:2" ht="12" customHeight="1" x14ac:dyDescent="0.2">
      <c r="A10809" s="165" t="s">
        <v>10994</v>
      </c>
      <c r="B10809" s="166">
        <v>230.79</v>
      </c>
    </row>
    <row r="10810" spans="1:2" ht="12" customHeight="1" x14ac:dyDescent="0.2">
      <c r="A10810" s="165" t="s">
        <v>10995</v>
      </c>
      <c r="B10810" s="166">
        <v>406.66</v>
      </c>
    </row>
    <row r="10811" spans="1:2" ht="12" customHeight="1" x14ac:dyDescent="0.2">
      <c r="A10811" s="165" t="s">
        <v>10996</v>
      </c>
      <c r="B10811" s="166">
        <v>398.69</v>
      </c>
    </row>
    <row r="10812" spans="1:2" ht="12" customHeight="1" x14ac:dyDescent="0.2">
      <c r="A10812" s="165" t="s">
        <v>10997</v>
      </c>
      <c r="B10812" s="166">
        <v>342.67</v>
      </c>
    </row>
    <row r="10813" spans="1:2" ht="12" customHeight="1" x14ac:dyDescent="0.2">
      <c r="A10813" s="165" t="s">
        <v>10998</v>
      </c>
      <c r="B10813" s="166">
        <v>338.3</v>
      </c>
    </row>
    <row r="10814" spans="1:2" ht="12" customHeight="1" x14ac:dyDescent="0.2">
      <c r="A10814" s="165" t="s">
        <v>10999</v>
      </c>
      <c r="B10814" s="166">
        <v>57.74</v>
      </c>
    </row>
    <row r="10815" spans="1:2" ht="12" customHeight="1" x14ac:dyDescent="0.2">
      <c r="A10815" s="165" t="s">
        <v>11000</v>
      </c>
      <c r="B10815" s="166">
        <v>52.21</v>
      </c>
    </row>
    <row r="10816" spans="1:2" ht="12" customHeight="1" x14ac:dyDescent="0.2">
      <c r="A10816" s="165" t="s">
        <v>11001</v>
      </c>
      <c r="B10816" s="166">
        <v>106.64</v>
      </c>
    </row>
    <row r="10817" spans="1:2" ht="12" customHeight="1" x14ac:dyDescent="0.2">
      <c r="A10817" s="165" t="s">
        <v>11002</v>
      </c>
      <c r="B10817" s="166">
        <v>97.59</v>
      </c>
    </row>
    <row r="10818" spans="1:2" ht="12" customHeight="1" x14ac:dyDescent="0.2">
      <c r="A10818" s="165" t="s">
        <v>11003</v>
      </c>
      <c r="B10818" s="166">
        <v>110.36</v>
      </c>
    </row>
    <row r="10819" spans="1:2" ht="12" customHeight="1" x14ac:dyDescent="0.2">
      <c r="A10819" s="165" t="s">
        <v>11004</v>
      </c>
      <c r="B10819" s="166">
        <v>101.3</v>
      </c>
    </row>
    <row r="10820" spans="1:2" ht="12" customHeight="1" x14ac:dyDescent="0.2">
      <c r="A10820" s="165" t="s">
        <v>11005</v>
      </c>
      <c r="B10820" s="166">
        <v>3.26</v>
      </c>
    </row>
    <row r="10821" spans="1:2" ht="12" customHeight="1" x14ac:dyDescent="0.2">
      <c r="A10821" s="165" t="s">
        <v>11006</v>
      </c>
      <c r="B10821" s="166">
        <v>2.97</v>
      </c>
    </row>
    <row r="10822" spans="1:2" ht="12" customHeight="1" x14ac:dyDescent="0.2">
      <c r="A10822" s="165" t="s">
        <v>11007</v>
      </c>
      <c r="B10822" s="166">
        <v>89.46</v>
      </c>
    </row>
    <row r="10823" spans="1:2" ht="12" customHeight="1" x14ac:dyDescent="0.2">
      <c r="A10823" s="165" t="s">
        <v>11008</v>
      </c>
      <c r="B10823" s="166">
        <v>83.99</v>
      </c>
    </row>
    <row r="10824" spans="1:2" ht="12" customHeight="1" x14ac:dyDescent="0.2">
      <c r="A10824" s="165" t="s">
        <v>11009</v>
      </c>
      <c r="B10824" s="166">
        <v>97.06</v>
      </c>
    </row>
    <row r="10825" spans="1:2" ht="12" customHeight="1" x14ac:dyDescent="0.2">
      <c r="A10825" s="165" t="s">
        <v>11010</v>
      </c>
      <c r="B10825" s="166">
        <v>91.04</v>
      </c>
    </row>
    <row r="10826" spans="1:2" ht="12" customHeight="1" x14ac:dyDescent="0.2">
      <c r="A10826" s="165" t="s">
        <v>11011</v>
      </c>
      <c r="B10826" s="166">
        <v>54.61</v>
      </c>
    </row>
    <row r="10827" spans="1:2" ht="12" customHeight="1" x14ac:dyDescent="0.2">
      <c r="A10827" s="165" t="s">
        <v>11012</v>
      </c>
      <c r="B10827" s="166">
        <v>49.14</v>
      </c>
    </row>
    <row r="10828" spans="1:2" ht="12" customHeight="1" x14ac:dyDescent="0.2">
      <c r="A10828" s="165" t="s">
        <v>11013</v>
      </c>
      <c r="B10828" s="166">
        <v>55.35</v>
      </c>
    </row>
    <row r="10829" spans="1:2" ht="12" customHeight="1" x14ac:dyDescent="0.2">
      <c r="A10829" s="165" t="s">
        <v>11014</v>
      </c>
      <c r="B10829" s="166">
        <v>50.26</v>
      </c>
    </row>
    <row r="10830" spans="1:2" ht="12" customHeight="1" x14ac:dyDescent="0.2">
      <c r="A10830" s="165" t="s">
        <v>11015</v>
      </c>
      <c r="B10830" s="166">
        <v>58.01</v>
      </c>
    </row>
    <row r="10831" spans="1:2" ht="12" customHeight="1" x14ac:dyDescent="0.2">
      <c r="A10831" s="165" t="s">
        <v>11016</v>
      </c>
      <c r="B10831" s="166">
        <v>52.9</v>
      </c>
    </row>
    <row r="10832" spans="1:2" ht="12" customHeight="1" x14ac:dyDescent="0.2">
      <c r="A10832" s="165" t="s">
        <v>11017</v>
      </c>
      <c r="B10832" s="166">
        <v>32.61</v>
      </c>
    </row>
    <row r="10833" spans="1:2" ht="12" customHeight="1" x14ac:dyDescent="0.2">
      <c r="A10833" s="165" t="s">
        <v>11018</v>
      </c>
      <c r="B10833" s="166">
        <v>32.479999999999997</v>
      </c>
    </row>
    <row r="10834" spans="1:2" ht="12" customHeight="1" x14ac:dyDescent="0.2">
      <c r="A10834" s="165" t="s">
        <v>11019</v>
      </c>
      <c r="B10834" s="166">
        <v>171.21</v>
      </c>
    </row>
    <row r="10835" spans="1:2" ht="12" customHeight="1" x14ac:dyDescent="0.2">
      <c r="A10835" s="165" t="s">
        <v>11020</v>
      </c>
      <c r="B10835" s="166">
        <v>162.16</v>
      </c>
    </row>
    <row r="10836" spans="1:2" ht="12" customHeight="1" x14ac:dyDescent="0.2">
      <c r="A10836" s="165" t="s">
        <v>11021</v>
      </c>
      <c r="B10836" s="166">
        <v>122.31</v>
      </c>
    </row>
    <row r="10837" spans="1:2" ht="12" customHeight="1" x14ac:dyDescent="0.2">
      <c r="A10837" s="165" t="s">
        <v>11022</v>
      </c>
      <c r="B10837" s="166">
        <v>116.78</v>
      </c>
    </row>
    <row r="10838" spans="1:2" ht="12" customHeight="1" x14ac:dyDescent="0.2">
      <c r="A10838" s="165" t="s">
        <v>11023</v>
      </c>
      <c r="B10838" s="166">
        <v>161.63</v>
      </c>
    </row>
    <row r="10839" spans="1:2" ht="12" customHeight="1" x14ac:dyDescent="0.2">
      <c r="A10839" s="165" t="s">
        <v>11024</v>
      </c>
      <c r="B10839" s="166">
        <v>155.61000000000001</v>
      </c>
    </row>
    <row r="10840" spans="1:2" ht="12" customHeight="1" x14ac:dyDescent="0.2">
      <c r="A10840" s="165" t="s">
        <v>11025</v>
      </c>
      <c r="B10840" s="166">
        <v>262.85000000000002</v>
      </c>
    </row>
    <row r="10841" spans="1:2" ht="12" customHeight="1" x14ac:dyDescent="0.2">
      <c r="A10841" s="165" t="s">
        <v>11026</v>
      </c>
      <c r="B10841" s="166">
        <v>241.77</v>
      </c>
    </row>
    <row r="10842" spans="1:2" ht="12" customHeight="1" x14ac:dyDescent="0.2">
      <c r="A10842" s="165" t="s">
        <v>11027</v>
      </c>
      <c r="B10842" s="166">
        <v>259.20999999999998</v>
      </c>
    </row>
    <row r="10843" spans="1:2" ht="12" customHeight="1" x14ac:dyDescent="0.2">
      <c r="A10843" s="165" t="s">
        <v>11028</v>
      </c>
      <c r="B10843" s="166">
        <v>237.58</v>
      </c>
    </row>
    <row r="10844" spans="1:2" ht="12" customHeight="1" x14ac:dyDescent="0.2">
      <c r="A10844" s="165" t="s">
        <v>11029</v>
      </c>
      <c r="B10844" s="166">
        <v>175.14</v>
      </c>
    </row>
    <row r="10845" spans="1:2" ht="12" customHeight="1" x14ac:dyDescent="0.2">
      <c r="A10845" s="165" t="s">
        <v>11030</v>
      </c>
      <c r="B10845" s="166">
        <v>164.99</v>
      </c>
    </row>
    <row r="10846" spans="1:2" ht="12" customHeight="1" x14ac:dyDescent="0.2">
      <c r="A10846" s="165" t="s">
        <v>11031</v>
      </c>
      <c r="B10846" s="166">
        <v>165.56</v>
      </c>
    </row>
    <row r="10847" spans="1:2" ht="12" customHeight="1" x14ac:dyDescent="0.2">
      <c r="A10847" s="165" t="s">
        <v>11032</v>
      </c>
      <c r="B10847" s="166">
        <v>158.44</v>
      </c>
    </row>
    <row r="10848" spans="1:2" ht="12" customHeight="1" x14ac:dyDescent="0.2">
      <c r="A10848" s="165" t="s">
        <v>11033</v>
      </c>
      <c r="B10848" s="166">
        <v>122.56</v>
      </c>
    </row>
    <row r="10849" spans="1:2" ht="12" customHeight="1" x14ac:dyDescent="0.2">
      <c r="A10849" s="165" t="s">
        <v>11034</v>
      </c>
      <c r="B10849" s="166">
        <v>117.64</v>
      </c>
    </row>
    <row r="10850" spans="1:2" ht="12" customHeight="1" x14ac:dyDescent="0.2">
      <c r="A10850" s="165" t="s">
        <v>11035</v>
      </c>
      <c r="B10850" s="166">
        <v>128.09</v>
      </c>
    </row>
    <row r="10851" spans="1:2" ht="12" customHeight="1" x14ac:dyDescent="0.2">
      <c r="A10851" s="165" t="s">
        <v>11036</v>
      </c>
      <c r="B10851" s="166">
        <v>123.16</v>
      </c>
    </row>
    <row r="10852" spans="1:2" ht="12" customHeight="1" x14ac:dyDescent="0.2">
      <c r="A10852" s="165" t="s">
        <v>11037</v>
      </c>
      <c r="B10852" s="166">
        <v>154.69999999999999</v>
      </c>
    </row>
    <row r="10853" spans="1:2" ht="12" customHeight="1" x14ac:dyDescent="0.2">
      <c r="A10853" s="165" t="s">
        <v>11038</v>
      </c>
      <c r="B10853" s="166">
        <v>149.22</v>
      </c>
    </row>
    <row r="10854" spans="1:2" ht="12" customHeight="1" x14ac:dyDescent="0.2">
      <c r="A10854" s="165" t="s">
        <v>11039</v>
      </c>
      <c r="B10854" s="166">
        <v>251.51</v>
      </c>
    </row>
    <row r="10855" spans="1:2" ht="12" customHeight="1" x14ac:dyDescent="0.2">
      <c r="A10855" s="165" t="s">
        <v>11040</v>
      </c>
      <c r="B10855" s="166">
        <v>243.52</v>
      </c>
    </row>
    <row r="10856" spans="1:2" ht="12" customHeight="1" x14ac:dyDescent="0.2">
      <c r="A10856" s="165" t="s">
        <v>11041</v>
      </c>
      <c r="B10856" s="166">
        <v>230.7</v>
      </c>
    </row>
    <row r="10857" spans="1:2" ht="12" customHeight="1" x14ac:dyDescent="0.2">
      <c r="A10857" s="165" t="s">
        <v>11042</v>
      </c>
      <c r="B10857" s="166">
        <v>223.32</v>
      </c>
    </row>
    <row r="10858" spans="1:2" ht="12" customHeight="1" x14ac:dyDescent="0.2">
      <c r="A10858" s="165" t="s">
        <v>11043</v>
      </c>
      <c r="B10858" s="166">
        <v>232.31</v>
      </c>
    </row>
    <row r="10859" spans="1:2" ht="12" customHeight="1" x14ac:dyDescent="0.2">
      <c r="A10859" s="165" t="s">
        <v>11044</v>
      </c>
      <c r="B10859" s="166">
        <v>225.41</v>
      </c>
    </row>
    <row r="10860" spans="1:2" ht="12" customHeight="1" x14ac:dyDescent="0.2">
      <c r="A10860" s="165" t="s">
        <v>11045</v>
      </c>
      <c r="B10860" s="166">
        <v>211.5</v>
      </c>
    </row>
    <row r="10861" spans="1:2" ht="12" customHeight="1" x14ac:dyDescent="0.2">
      <c r="A10861" s="165" t="s">
        <v>11046</v>
      </c>
      <c r="B10861" s="166">
        <v>205.21</v>
      </c>
    </row>
    <row r="10862" spans="1:2" ht="12" customHeight="1" x14ac:dyDescent="0.2">
      <c r="A10862" s="165" t="s">
        <v>11047</v>
      </c>
      <c r="B10862" s="166">
        <v>232.31</v>
      </c>
    </row>
    <row r="10863" spans="1:2" ht="12" customHeight="1" x14ac:dyDescent="0.2">
      <c r="A10863" s="165" t="s">
        <v>11048</v>
      </c>
      <c r="B10863" s="166">
        <v>225.41</v>
      </c>
    </row>
    <row r="10864" spans="1:2" ht="12" customHeight="1" x14ac:dyDescent="0.2">
      <c r="A10864" s="165" t="s">
        <v>11049</v>
      </c>
      <c r="B10864" s="166">
        <v>211.5</v>
      </c>
    </row>
    <row r="10865" spans="1:2" ht="12" customHeight="1" x14ac:dyDescent="0.2">
      <c r="A10865" s="165" t="s">
        <v>11050</v>
      </c>
      <c r="B10865" s="166">
        <v>205.21</v>
      </c>
    </row>
    <row r="10866" spans="1:2" ht="12" customHeight="1" x14ac:dyDescent="0.2">
      <c r="A10866" s="165" t="s">
        <v>11051</v>
      </c>
      <c r="B10866" s="166">
        <v>136.61000000000001</v>
      </c>
    </row>
    <row r="10867" spans="1:2" ht="12" customHeight="1" x14ac:dyDescent="0.2">
      <c r="A10867" s="165" t="s">
        <v>11052</v>
      </c>
      <c r="B10867" s="166">
        <v>127.56</v>
      </c>
    </row>
    <row r="10868" spans="1:2" ht="12" customHeight="1" x14ac:dyDescent="0.2">
      <c r="A10868" s="165" t="s">
        <v>11053</v>
      </c>
      <c r="B10868" s="166">
        <v>123.32</v>
      </c>
    </row>
    <row r="10869" spans="1:2" ht="12" customHeight="1" x14ac:dyDescent="0.2">
      <c r="A10869" s="165" t="s">
        <v>11054</v>
      </c>
      <c r="B10869" s="166">
        <v>117.29</v>
      </c>
    </row>
    <row r="10870" spans="1:2" ht="12" customHeight="1" x14ac:dyDescent="0.2">
      <c r="A10870" s="165" t="s">
        <v>11055</v>
      </c>
      <c r="B10870" s="166">
        <v>80.86</v>
      </c>
    </row>
    <row r="10871" spans="1:2" ht="12" customHeight="1" x14ac:dyDescent="0.2">
      <c r="A10871" s="165" t="s">
        <v>11056</v>
      </c>
      <c r="B10871" s="166">
        <v>75.39</v>
      </c>
    </row>
    <row r="10872" spans="1:2" ht="12" customHeight="1" x14ac:dyDescent="0.2">
      <c r="A10872" s="165" t="s">
        <v>11057</v>
      </c>
      <c r="B10872" s="166">
        <v>490.9</v>
      </c>
    </row>
    <row r="10873" spans="1:2" ht="12" customHeight="1" x14ac:dyDescent="0.2">
      <c r="A10873" s="165" t="s">
        <v>11058</v>
      </c>
      <c r="B10873" s="166">
        <v>458.89</v>
      </c>
    </row>
    <row r="10874" spans="1:2" ht="12" customHeight="1" x14ac:dyDescent="0.2">
      <c r="A10874" s="165" t="s">
        <v>11059</v>
      </c>
      <c r="B10874" s="166">
        <v>601.91999999999996</v>
      </c>
    </row>
    <row r="10875" spans="1:2" ht="12" customHeight="1" x14ac:dyDescent="0.2">
      <c r="A10875" s="165" t="s">
        <v>11060</v>
      </c>
      <c r="B10875" s="166">
        <v>559.42999999999995</v>
      </c>
    </row>
    <row r="10876" spans="1:2" ht="12" customHeight="1" x14ac:dyDescent="0.2">
      <c r="A10876" s="165" t="s">
        <v>11061</v>
      </c>
      <c r="B10876" s="166">
        <v>650.15</v>
      </c>
    </row>
    <row r="10877" spans="1:2" ht="12" customHeight="1" x14ac:dyDescent="0.2">
      <c r="A10877" s="165" t="s">
        <v>11062</v>
      </c>
      <c r="B10877" s="166">
        <v>602.38</v>
      </c>
    </row>
    <row r="10878" spans="1:2" ht="12" customHeight="1" x14ac:dyDescent="0.2">
      <c r="A10878" s="165" t="s">
        <v>11063</v>
      </c>
      <c r="B10878" s="166">
        <v>813.47</v>
      </c>
    </row>
    <row r="10879" spans="1:2" ht="12" customHeight="1" x14ac:dyDescent="0.2">
      <c r="A10879" s="165" t="s">
        <v>11064</v>
      </c>
      <c r="B10879" s="166">
        <v>749.97</v>
      </c>
    </row>
    <row r="10880" spans="1:2" ht="12" customHeight="1" x14ac:dyDescent="0.2">
      <c r="A10880" s="165" t="s">
        <v>11065</v>
      </c>
      <c r="B10880" s="166">
        <v>603.09</v>
      </c>
    </row>
    <row r="10881" spans="1:2" ht="12" customHeight="1" x14ac:dyDescent="0.2">
      <c r="A10881" s="165" t="s">
        <v>11066</v>
      </c>
      <c r="B10881" s="166">
        <v>589.49</v>
      </c>
    </row>
    <row r="10882" spans="1:2" ht="12" customHeight="1" x14ac:dyDescent="0.2">
      <c r="A10882" s="165" t="s">
        <v>11067</v>
      </c>
      <c r="B10882" s="166">
        <v>581.66</v>
      </c>
    </row>
    <row r="10883" spans="1:2" ht="12" customHeight="1" x14ac:dyDescent="0.2">
      <c r="A10883" s="165" t="s">
        <v>11068</v>
      </c>
      <c r="B10883" s="166">
        <v>568.55999999999995</v>
      </c>
    </row>
    <row r="10884" spans="1:2" ht="12" customHeight="1" x14ac:dyDescent="0.2">
      <c r="A10884" s="165" t="s">
        <v>11069</v>
      </c>
      <c r="B10884" s="166">
        <v>92.11</v>
      </c>
    </row>
    <row r="10885" spans="1:2" ht="12" customHeight="1" x14ac:dyDescent="0.2">
      <c r="A10885" s="165" t="s">
        <v>11070</v>
      </c>
      <c r="B10885" s="166">
        <v>88.92</v>
      </c>
    </row>
    <row r="10886" spans="1:2" ht="12" customHeight="1" x14ac:dyDescent="0.2">
      <c r="A10886" s="165" t="s">
        <v>11071</v>
      </c>
      <c r="B10886" s="166">
        <v>79.72</v>
      </c>
    </row>
    <row r="10887" spans="1:2" ht="12" customHeight="1" x14ac:dyDescent="0.2">
      <c r="A10887" s="165" t="s">
        <v>11072</v>
      </c>
      <c r="B10887" s="166">
        <v>76.61</v>
      </c>
    </row>
    <row r="10888" spans="1:2" ht="12" customHeight="1" x14ac:dyDescent="0.2">
      <c r="A10888" s="165" t="s">
        <v>11073</v>
      </c>
      <c r="B10888" s="166">
        <v>689.55</v>
      </c>
    </row>
    <row r="10889" spans="1:2" ht="12" customHeight="1" x14ac:dyDescent="0.2">
      <c r="A10889" s="165" t="s">
        <v>11074</v>
      </c>
      <c r="B10889" s="166">
        <v>675.95</v>
      </c>
    </row>
    <row r="10890" spans="1:2" ht="12" customHeight="1" x14ac:dyDescent="0.2">
      <c r="A10890" s="165" t="s">
        <v>11075</v>
      </c>
      <c r="B10890" s="166">
        <v>668.12</v>
      </c>
    </row>
    <row r="10891" spans="1:2" ht="12" customHeight="1" x14ac:dyDescent="0.2">
      <c r="A10891" s="165" t="s">
        <v>11076</v>
      </c>
      <c r="B10891" s="166">
        <v>655.02</v>
      </c>
    </row>
    <row r="10892" spans="1:2" ht="12" customHeight="1" x14ac:dyDescent="0.2">
      <c r="A10892" s="165" t="s">
        <v>11077</v>
      </c>
      <c r="B10892" s="166">
        <v>663.4</v>
      </c>
    </row>
    <row r="10893" spans="1:2" ht="12" customHeight="1" x14ac:dyDescent="0.2">
      <c r="A10893" s="165" t="s">
        <v>11078</v>
      </c>
      <c r="B10893" s="166">
        <v>652.42999999999995</v>
      </c>
    </row>
    <row r="10894" spans="1:2" ht="12" customHeight="1" x14ac:dyDescent="0.2">
      <c r="A10894" s="165" t="s">
        <v>11079</v>
      </c>
      <c r="B10894" s="166">
        <v>641.98</v>
      </c>
    </row>
    <row r="10895" spans="1:2" ht="12" customHeight="1" x14ac:dyDescent="0.2">
      <c r="A10895" s="165" t="s">
        <v>11080</v>
      </c>
      <c r="B10895" s="166">
        <v>631.49</v>
      </c>
    </row>
    <row r="10896" spans="1:2" ht="12" customHeight="1" x14ac:dyDescent="0.2">
      <c r="A10896" s="165" t="s">
        <v>11081</v>
      </c>
      <c r="B10896" s="166">
        <v>96.97</v>
      </c>
    </row>
    <row r="10897" spans="1:2" ht="12" customHeight="1" x14ac:dyDescent="0.2">
      <c r="A10897" s="165" t="s">
        <v>11082</v>
      </c>
      <c r="B10897" s="166">
        <v>94.23</v>
      </c>
    </row>
    <row r="10898" spans="1:2" ht="12" customHeight="1" x14ac:dyDescent="0.2">
      <c r="A10898" s="165" t="s">
        <v>11083</v>
      </c>
      <c r="B10898" s="166">
        <v>104.78</v>
      </c>
    </row>
    <row r="10899" spans="1:2" ht="12" customHeight="1" x14ac:dyDescent="0.2">
      <c r="A10899" s="165" t="s">
        <v>11084</v>
      </c>
      <c r="B10899" s="166">
        <v>102</v>
      </c>
    </row>
    <row r="10900" spans="1:2" ht="12" customHeight="1" x14ac:dyDescent="0.2">
      <c r="A10900" s="165" t="s">
        <v>11085</v>
      </c>
      <c r="B10900" s="166">
        <v>134.51</v>
      </c>
    </row>
    <row r="10901" spans="1:2" ht="12" customHeight="1" x14ac:dyDescent="0.2">
      <c r="A10901" s="165" t="s">
        <v>11086</v>
      </c>
      <c r="B10901" s="166">
        <v>131.66999999999999</v>
      </c>
    </row>
    <row r="10902" spans="1:2" ht="12" customHeight="1" x14ac:dyDescent="0.2">
      <c r="A10902" s="165" t="s">
        <v>11087</v>
      </c>
      <c r="B10902" s="166">
        <v>46.16</v>
      </c>
    </row>
    <row r="10903" spans="1:2" ht="12" customHeight="1" x14ac:dyDescent="0.2">
      <c r="A10903" s="165" t="s">
        <v>11088</v>
      </c>
      <c r="B10903" s="166">
        <v>44.35</v>
      </c>
    </row>
    <row r="10904" spans="1:2" ht="12" customHeight="1" x14ac:dyDescent="0.2">
      <c r="A10904" s="165" t="s">
        <v>11089</v>
      </c>
      <c r="B10904" s="166">
        <v>85.61</v>
      </c>
    </row>
    <row r="10905" spans="1:2" ht="12" customHeight="1" x14ac:dyDescent="0.2">
      <c r="A10905" s="165" t="s">
        <v>11090</v>
      </c>
      <c r="B10905" s="166">
        <v>83.29</v>
      </c>
    </row>
    <row r="10906" spans="1:2" ht="12" customHeight="1" x14ac:dyDescent="0.2">
      <c r="A10906" s="165" t="s">
        <v>11091</v>
      </c>
      <c r="B10906" s="166">
        <v>122.77</v>
      </c>
    </row>
    <row r="10907" spans="1:2" ht="12" customHeight="1" x14ac:dyDescent="0.2">
      <c r="A10907" s="165" t="s">
        <v>11092</v>
      </c>
      <c r="B10907" s="166">
        <v>120.03</v>
      </c>
    </row>
    <row r="10908" spans="1:2" ht="12" customHeight="1" x14ac:dyDescent="0.2">
      <c r="A10908" s="165" t="s">
        <v>11093</v>
      </c>
      <c r="B10908" s="166">
        <v>549.04999999999995</v>
      </c>
    </row>
    <row r="10909" spans="1:2" ht="12" customHeight="1" x14ac:dyDescent="0.2">
      <c r="A10909" s="165" t="s">
        <v>11094</v>
      </c>
      <c r="B10909" s="166">
        <v>535.4</v>
      </c>
    </row>
    <row r="10910" spans="1:2" ht="12" customHeight="1" x14ac:dyDescent="0.2">
      <c r="A10910" s="165" t="s">
        <v>11095</v>
      </c>
      <c r="B10910" s="166">
        <v>521.97</v>
      </c>
    </row>
    <row r="10911" spans="1:2" ht="12" customHeight="1" x14ac:dyDescent="0.2">
      <c r="A10911" s="165" t="s">
        <v>11096</v>
      </c>
      <c r="B10911" s="166">
        <v>508.86</v>
      </c>
    </row>
    <row r="10912" spans="1:2" ht="12" customHeight="1" x14ac:dyDescent="0.2">
      <c r="A10912" s="165" t="s">
        <v>11097</v>
      </c>
      <c r="B10912" s="166">
        <v>569.45000000000005</v>
      </c>
    </row>
    <row r="10913" spans="1:2" ht="12" customHeight="1" x14ac:dyDescent="0.2">
      <c r="A10913" s="165" t="s">
        <v>11098</v>
      </c>
      <c r="B10913" s="166">
        <v>552.41</v>
      </c>
    </row>
    <row r="10914" spans="1:2" ht="12" customHeight="1" x14ac:dyDescent="0.2">
      <c r="A10914" s="165" t="s">
        <v>11099</v>
      </c>
      <c r="B10914" s="166">
        <v>536.80999999999995</v>
      </c>
    </row>
    <row r="10915" spans="1:2" ht="12" customHeight="1" x14ac:dyDescent="0.2">
      <c r="A10915" s="165" t="s">
        <v>11100</v>
      </c>
      <c r="B10915" s="166">
        <v>520.55999999999995</v>
      </c>
    </row>
    <row r="10916" spans="1:2" ht="12" customHeight="1" x14ac:dyDescent="0.2">
      <c r="A10916" s="165" t="s">
        <v>11101</v>
      </c>
      <c r="B10916" s="166">
        <v>819.54</v>
      </c>
    </row>
    <row r="10917" spans="1:2" ht="12" customHeight="1" x14ac:dyDescent="0.2">
      <c r="A10917" s="165" t="s">
        <v>11102</v>
      </c>
      <c r="B10917" s="166">
        <v>805.89</v>
      </c>
    </row>
    <row r="10918" spans="1:2" ht="12" customHeight="1" x14ac:dyDescent="0.2">
      <c r="A10918" s="165" t="s">
        <v>11103</v>
      </c>
      <c r="B10918" s="166">
        <v>787.61</v>
      </c>
    </row>
    <row r="10919" spans="1:2" ht="12" customHeight="1" x14ac:dyDescent="0.2">
      <c r="A10919" s="165" t="s">
        <v>11104</v>
      </c>
      <c r="B10919" s="166">
        <v>775.81</v>
      </c>
    </row>
    <row r="10920" spans="1:2" ht="12" customHeight="1" x14ac:dyDescent="0.2">
      <c r="A10920" s="165" t="s">
        <v>11105</v>
      </c>
      <c r="B10920" s="166">
        <v>501.6</v>
      </c>
    </row>
    <row r="10921" spans="1:2" ht="12" customHeight="1" x14ac:dyDescent="0.2">
      <c r="A10921" s="165" t="s">
        <v>11106</v>
      </c>
      <c r="B10921" s="166">
        <v>491.89</v>
      </c>
    </row>
    <row r="10922" spans="1:2" ht="12" customHeight="1" x14ac:dyDescent="0.2">
      <c r="A10922" s="165" t="s">
        <v>11107</v>
      </c>
      <c r="B10922" s="166">
        <v>482.75</v>
      </c>
    </row>
    <row r="10923" spans="1:2" ht="12" customHeight="1" x14ac:dyDescent="0.2">
      <c r="A10923" s="165" t="s">
        <v>11108</v>
      </c>
      <c r="B10923" s="166">
        <v>473.57</v>
      </c>
    </row>
    <row r="10924" spans="1:2" ht="12" customHeight="1" x14ac:dyDescent="0.2">
      <c r="A10924" s="165" t="s">
        <v>11109</v>
      </c>
      <c r="B10924" s="166">
        <v>87.94</v>
      </c>
    </row>
    <row r="10925" spans="1:2" ht="12" customHeight="1" x14ac:dyDescent="0.2">
      <c r="A10925" s="165" t="s">
        <v>11110</v>
      </c>
      <c r="B10925" s="166">
        <v>85.21</v>
      </c>
    </row>
    <row r="10926" spans="1:2" ht="12" customHeight="1" x14ac:dyDescent="0.2">
      <c r="A10926" s="165" t="s">
        <v>11111</v>
      </c>
      <c r="B10926" s="166">
        <v>532.52</v>
      </c>
    </row>
    <row r="10927" spans="1:2" ht="12" customHeight="1" x14ac:dyDescent="0.2">
      <c r="A10927" s="165" t="s">
        <v>11112</v>
      </c>
      <c r="B10927" s="166">
        <v>518.87</v>
      </c>
    </row>
    <row r="10928" spans="1:2" ht="12" customHeight="1" x14ac:dyDescent="0.2">
      <c r="A10928" s="165" t="s">
        <v>11113</v>
      </c>
      <c r="B10928" s="166">
        <v>569.45000000000005</v>
      </c>
    </row>
    <row r="10929" spans="1:2" ht="12" customHeight="1" x14ac:dyDescent="0.2">
      <c r="A10929" s="165" t="s">
        <v>11114</v>
      </c>
      <c r="B10929" s="166">
        <v>552.41</v>
      </c>
    </row>
    <row r="10930" spans="1:2" ht="12" customHeight="1" x14ac:dyDescent="0.2">
      <c r="A10930" s="165" t="s">
        <v>11115</v>
      </c>
      <c r="B10930" s="166">
        <v>821.75</v>
      </c>
    </row>
    <row r="10931" spans="1:2" ht="12" customHeight="1" x14ac:dyDescent="0.2">
      <c r="A10931" s="165" t="s">
        <v>11116</v>
      </c>
      <c r="B10931" s="166">
        <v>808.1</v>
      </c>
    </row>
    <row r="10932" spans="1:2" ht="12" customHeight="1" x14ac:dyDescent="0.2">
      <c r="A10932" s="165" t="s">
        <v>11117</v>
      </c>
      <c r="B10932" s="166">
        <v>1149.7</v>
      </c>
    </row>
    <row r="10933" spans="1:2" ht="12" customHeight="1" x14ac:dyDescent="0.2">
      <c r="A10933" s="165" t="s">
        <v>11118</v>
      </c>
      <c r="B10933" s="166">
        <v>1135.29</v>
      </c>
    </row>
    <row r="10934" spans="1:2" ht="12" customHeight="1" x14ac:dyDescent="0.2">
      <c r="A10934" s="165" t="s">
        <v>11119</v>
      </c>
      <c r="B10934" s="166">
        <v>1175.8499999999999</v>
      </c>
    </row>
    <row r="10935" spans="1:2" ht="12" customHeight="1" x14ac:dyDescent="0.2">
      <c r="A10935" s="165" t="s">
        <v>11120</v>
      </c>
      <c r="B10935" s="166">
        <v>1158.81</v>
      </c>
    </row>
    <row r="10936" spans="1:2" ht="12" customHeight="1" x14ac:dyDescent="0.2">
      <c r="A10936" s="165" t="s">
        <v>11121</v>
      </c>
      <c r="B10936" s="166">
        <v>170.6</v>
      </c>
    </row>
    <row r="10937" spans="1:2" ht="12" customHeight="1" x14ac:dyDescent="0.2">
      <c r="A10937" s="165" t="s">
        <v>11122</v>
      </c>
      <c r="B10937" s="166">
        <v>165.22</v>
      </c>
    </row>
    <row r="10938" spans="1:2" ht="12" customHeight="1" x14ac:dyDescent="0.2">
      <c r="A10938" s="165" t="s">
        <v>11123</v>
      </c>
      <c r="B10938" s="166">
        <v>2878.95</v>
      </c>
    </row>
    <row r="10939" spans="1:2" ht="12" customHeight="1" x14ac:dyDescent="0.2">
      <c r="A10939" s="165" t="s">
        <v>11124</v>
      </c>
      <c r="B10939" s="166">
        <v>2878.95</v>
      </c>
    </row>
    <row r="10940" spans="1:2" ht="12" customHeight="1" x14ac:dyDescent="0.2">
      <c r="A10940" s="165" t="s">
        <v>11125</v>
      </c>
      <c r="B10940" s="166">
        <v>45.67</v>
      </c>
    </row>
    <row r="10941" spans="1:2" ht="12" customHeight="1" x14ac:dyDescent="0.2">
      <c r="A10941" s="165" t="s">
        <v>11126</v>
      </c>
      <c r="B10941" s="166">
        <v>43.85</v>
      </c>
    </row>
    <row r="10942" spans="1:2" ht="12" customHeight="1" x14ac:dyDescent="0.2">
      <c r="A10942" s="165" t="s">
        <v>11127</v>
      </c>
      <c r="B10942" s="166">
        <v>1453.3</v>
      </c>
    </row>
    <row r="10943" spans="1:2" ht="12" customHeight="1" x14ac:dyDescent="0.2">
      <c r="A10943" s="165" t="s">
        <v>11128</v>
      </c>
      <c r="B10943" s="166">
        <v>1436.89</v>
      </c>
    </row>
    <row r="10944" spans="1:2" ht="12" customHeight="1" x14ac:dyDescent="0.2">
      <c r="A10944" s="165" t="s">
        <v>11129</v>
      </c>
      <c r="B10944" s="166">
        <v>226.62</v>
      </c>
    </row>
    <row r="10945" spans="1:2" ht="12" customHeight="1" x14ac:dyDescent="0.2">
      <c r="A10945" s="165" t="s">
        <v>11130</v>
      </c>
      <c r="B10945" s="166">
        <v>218.76</v>
      </c>
    </row>
    <row r="10946" spans="1:2" ht="12" customHeight="1" x14ac:dyDescent="0.2">
      <c r="A10946" s="165" t="s">
        <v>11131</v>
      </c>
      <c r="B10946" s="166">
        <v>900</v>
      </c>
    </row>
    <row r="10947" spans="1:2" ht="12" customHeight="1" x14ac:dyDescent="0.2">
      <c r="A10947" s="165" t="s">
        <v>11132</v>
      </c>
      <c r="B10947" s="166">
        <v>900</v>
      </c>
    </row>
    <row r="10948" spans="1:2" ht="12" customHeight="1" x14ac:dyDescent="0.2">
      <c r="A10948" s="165" t="s">
        <v>11133</v>
      </c>
      <c r="B10948" s="166">
        <v>535.6</v>
      </c>
    </row>
    <row r="10949" spans="1:2" ht="12" customHeight="1" x14ac:dyDescent="0.2">
      <c r="A10949" s="165" t="s">
        <v>11134</v>
      </c>
      <c r="B10949" s="166">
        <v>535.6</v>
      </c>
    </row>
    <row r="10950" spans="1:2" ht="12" customHeight="1" x14ac:dyDescent="0.2">
      <c r="A10950" s="165" t="s">
        <v>11135</v>
      </c>
      <c r="B10950" s="166">
        <v>175.36</v>
      </c>
    </row>
    <row r="10951" spans="1:2" ht="12" customHeight="1" x14ac:dyDescent="0.2">
      <c r="A10951" s="165" t="s">
        <v>11136</v>
      </c>
      <c r="B10951" s="166">
        <v>170.34</v>
      </c>
    </row>
    <row r="10952" spans="1:2" ht="12" customHeight="1" x14ac:dyDescent="0.2">
      <c r="A10952" s="165" t="s">
        <v>11137</v>
      </c>
      <c r="B10952" s="166">
        <v>195.01</v>
      </c>
    </row>
    <row r="10953" spans="1:2" ht="12" customHeight="1" x14ac:dyDescent="0.2">
      <c r="A10953" s="165" t="s">
        <v>11138</v>
      </c>
      <c r="B10953" s="166">
        <v>188.02</v>
      </c>
    </row>
    <row r="10954" spans="1:2" ht="12" customHeight="1" x14ac:dyDescent="0.2">
      <c r="A10954" s="165" t="s">
        <v>11139</v>
      </c>
      <c r="B10954" s="166">
        <v>104.45</v>
      </c>
    </row>
    <row r="10955" spans="1:2" ht="12" customHeight="1" x14ac:dyDescent="0.2">
      <c r="A10955" s="165" t="s">
        <v>11140</v>
      </c>
      <c r="B10955" s="166">
        <v>103.75</v>
      </c>
    </row>
    <row r="10956" spans="1:2" ht="12" customHeight="1" x14ac:dyDescent="0.2">
      <c r="A10956" s="165" t="s">
        <v>11141</v>
      </c>
      <c r="B10956" s="166">
        <v>77.59</v>
      </c>
    </row>
    <row r="10957" spans="1:2" ht="12" customHeight="1" x14ac:dyDescent="0.2">
      <c r="A10957" s="165" t="s">
        <v>11142</v>
      </c>
      <c r="B10957" s="166">
        <v>72.349999999999994</v>
      </c>
    </row>
    <row r="10958" spans="1:2" ht="12" customHeight="1" x14ac:dyDescent="0.2">
      <c r="A10958" s="165" t="s">
        <v>11143</v>
      </c>
      <c r="B10958" s="166">
        <v>84.79</v>
      </c>
    </row>
    <row r="10959" spans="1:2" ht="12" customHeight="1" x14ac:dyDescent="0.2">
      <c r="A10959" s="165" t="s">
        <v>11144</v>
      </c>
      <c r="B10959" s="166">
        <v>80.599999999999994</v>
      </c>
    </row>
    <row r="10960" spans="1:2" ht="12" customHeight="1" x14ac:dyDescent="0.2">
      <c r="A10960" s="165" t="s">
        <v>11145</v>
      </c>
      <c r="B10960" s="166">
        <v>75</v>
      </c>
    </row>
    <row r="10961" spans="1:2" ht="12" customHeight="1" x14ac:dyDescent="0.2">
      <c r="A10961" s="165" t="s">
        <v>11146</v>
      </c>
      <c r="B10961" s="166">
        <v>75</v>
      </c>
    </row>
    <row r="10962" spans="1:2" ht="12" customHeight="1" x14ac:dyDescent="0.2">
      <c r="A10962" s="165" t="s">
        <v>11147</v>
      </c>
      <c r="B10962" s="166">
        <v>66.959999999999994</v>
      </c>
    </row>
    <row r="10963" spans="1:2" ht="12" customHeight="1" x14ac:dyDescent="0.2">
      <c r="A10963" s="165" t="s">
        <v>11148</v>
      </c>
      <c r="B10963" s="166">
        <v>61.49</v>
      </c>
    </row>
    <row r="10964" spans="1:2" ht="12" customHeight="1" x14ac:dyDescent="0.2">
      <c r="A10964" s="165" t="s">
        <v>11149</v>
      </c>
      <c r="B10964" s="166">
        <v>65</v>
      </c>
    </row>
    <row r="10965" spans="1:2" ht="12" customHeight="1" x14ac:dyDescent="0.2">
      <c r="A10965" s="165" t="s">
        <v>11150</v>
      </c>
      <c r="B10965" s="166">
        <v>65</v>
      </c>
    </row>
    <row r="10966" spans="1:2" ht="12" customHeight="1" x14ac:dyDescent="0.2">
      <c r="A10966" s="165" t="s">
        <v>11151</v>
      </c>
      <c r="B10966" s="166">
        <v>302.87</v>
      </c>
    </row>
    <row r="10967" spans="1:2" ht="12" customHeight="1" x14ac:dyDescent="0.2">
      <c r="A10967" s="165" t="s">
        <v>11152</v>
      </c>
      <c r="B10967" s="166">
        <v>297.85000000000002</v>
      </c>
    </row>
    <row r="10968" spans="1:2" ht="12" customHeight="1" x14ac:dyDescent="0.2">
      <c r="A10968" s="165" t="s">
        <v>11153</v>
      </c>
      <c r="B10968" s="166">
        <v>150.91</v>
      </c>
    </row>
    <row r="10969" spans="1:2" ht="12" customHeight="1" x14ac:dyDescent="0.2">
      <c r="A10969" s="165" t="s">
        <v>11154</v>
      </c>
      <c r="B10969" s="166">
        <v>150.91</v>
      </c>
    </row>
    <row r="10970" spans="1:2" ht="12" customHeight="1" x14ac:dyDescent="0.2">
      <c r="A10970" s="165" t="s">
        <v>11155</v>
      </c>
      <c r="B10970" s="166">
        <v>445.16</v>
      </c>
    </row>
    <row r="10971" spans="1:2" ht="12" customHeight="1" x14ac:dyDescent="0.2">
      <c r="A10971" s="165" t="s">
        <v>11156</v>
      </c>
      <c r="B10971" s="166">
        <v>442.66</v>
      </c>
    </row>
    <row r="10972" spans="1:2" ht="12" customHeight="1" x14ac:dyDescent="0.2">
      <c r="A10972" s="165" t="s">
        <v>11157</v>
      </c>
      <c r="B10972" s="166">
        <v>120.57</v>
      </c>
    </row>
    <row r="10973" spans="1:2" ht="12" customHeight="1" x14ac:dyDescent="0.2">
      <c r="A10973" s="165" t="s">
        <v>11158</v>
      </c>
      <c r="B10973" s="166">
        <v>114.81</v>
      </c>
    </row>
    <row r="10974" spans="1:2" ht="12" customHeight="1" x14ac:dyDescent="0.2">
      <c r="A10974" s="165" t="s">
        <v>11159</v>
      </c>
      <c r="B10974" s="166">
        <v>204.44</v>
      </c>
    </row>
    <row r="10975" spans="1:2" ht="12" customHeight="1" x14ac:dyDescent="0.2">
      <c r="A10975" s="165" t="s">
        <v>11160</v>
      </c>
      <c r="B10975" s="166">
        <v>198.67</v>
      </c>
    </row>
    <row r="10976" spans="1:2" ht="12" customHeight="1" x14ac:dyDescent="0.2">
      <c r="A10976" s="165" t="s">
        <v>11161</v>
      </c>
      <c r="B10976" s="166">
        <v>88.21</v>
      </c>
    </row>
    <row r="10977" spans="1:2" ht="12" customHeight="1" x14ac:dyDescent="0.2">
      <c r="A10977" s="165" t="s">
        <v>11162</v>
      </c>
      <c r="B10977" s="166">
        <v>83.09</v>
      </c>
    </row>
    <row r="10978" spans="1:2" ht="12" customHeight="1" x14ac:dyDescent="0.2">
      <c r="A10978" s="165" t="s">
        <v>11163</v>
      </c>
      <c r="B10978" s="166">
        <v>144.6</v>
      </c>
    </row>
    <row r="10979" spans="1:2" ht="12" customHeight="1" x14ac:dyDescent="0.2">
      <c r="A10979" s="165" t="s">
        <v>11164</v>
      </c>
      <c r="B10979" s="166">
        <v>142.11000000000001</v>
      </c>
    </row>
    <row r="10980" spans="1:2" ht="12" customHeight="1" x14ac:dyDescent="0.2">
      <c r="A10980" s="165" t="s">
        <v>11165</v>
      </c>
      <c r="B10980" s="166">
        <v>168.54</v>
      </c>
    </row>
    <row r="10981" spans="1:2" ht="12" customHeight="1" x14ac:dyDescent="0.2">
      <c r="A10981" s="165" t="s">
        <v>11166</v>
      </c>
      <c r="B10981" s="166">
        <v>165.78</v>
      </c>
    </row>
    <row r="10982" spans="1:2" ht="12" customHeight="1" x14ac:dyDescent="0.2">
      <c r="A10982" s="165" t="s">
        <v>11167</v>
      </c>
      <c r="B10982" s="166">
        <v>183.88</v>
      </c>
    </row>
    <row r="10983" spans="1:2" ht="12" customHeight="1" x14ac:dyDescent="0.2">
      <c r="A10983" s="165" t="s">
        <v>11168</v>
      </c>
      <c r="B10983" s="166">
        <v>181.39</v>
      </c>
    </row>
    <row r="10984" spans="1:2" ht="12" customHeight="1" x14ac:dyDescent="0.2">
      <c r="A10984" s="165" t="s">
        <v>11169</v>
      </c>
      <c r="B10984" s="166">
        <v>207.81</v>
      </c>
    </row>
    <row r="10985" spans="1:2" ht="12" customHeight="1" x14ac:dyDescent="0.2">
      <c r="A10985" s="165" t="s">
        <v>11170</v>
      </c>
      <c r="B10985" s="166">
        <v>205.06</v>
      </c>
    </row>
    <row r="10986" spans="1:2" ht="12" customHeight="1" x14ac:dyDescent="0.2">
      <c r="A10986" s="165" t="s">
        <v>11171</v>
      </c>
      <c r="B10986" s="166">
        <v>85.7</v>
      </c>
    </row>
    <row r="10987" spans="1:2" ht="12" customHeight="1" x14ac:dyDescent="0.2">
      <c r="A10987" s="165" t="s">
        <v>11172</v>
      </c>
      <c r="B10987" s="166">
        <v>83.2</v>
      </c>
    </row>
    <row r="10988" spans="1:2" ht="12" customHeight="1" x14ac:dyDescent="0.2">
      <c r="A10988" s="165" t="s">
        <v>11173</v>
      </c>
      <c r="B10988" s="166">
        <v>109.63</v>
      </c>
    </row>
    <row r="10989" spans="1:2" ht="12" customHeight="1" x14ac:dyDescent="0.2">
      <c r="A10989" s="165" t="s">
        <v>11174</v>
      </c>
      <c r="B10989" s="166">
        <v>106.87</v>
      </c>
    </row>
    <row r="10990" spans="1:2" ht="12" customHeight="1" x14ac:dyDescent="0.2">
      <c r="A10990" s="165" t="s">
        <v>11175</v>
      </c>
      <c r="B10990" s="166">
        <v>86.71</v>
      </c>
    </row>
    <row r="10991" spans="1:2" ht="12" customHeight="1" x14ac:dyDescent="0.2">
      <c r="A10991" s="165" t="s">
        <v>11176</v>
      </c>
      <c r="B10991" s="166">
        <v>84.21</v>
      </c>
    </row>
    <row r="10992" spans="1:2" ht="12" customHeight="1" x14ac:dyDescent="0.2">
      <c r="A10992" s="165" t="s">
        <v>11177</v>
      </c>
      <c r="B10992" s="166">
        <v>110.64</v>
      </c>
    </row>
    <row r="10993" spans="1:2" ht="12" customHeight="1" x14ac:dyDescent="0.2">
      <c r="A10993" s="165" t="s">
        <v>11178</v>
      </c>
      <c r="B10993" s="166">
        <v>107.88</v>
      </c>
    </row>
    <row r="10994" spans="1:2" ht="12" customHeight="1" x14ac:dyDescent="0.2">
      <c r="A10994" s="165" t="s">
        <v>11179</v>
      </c>
      <c r="B10994" s="166">
        <v>181.09</v>
      </c>
    </row>
    <row r="10995" spans="1:2" ht="12" customHeight="1" x14ac:dyDescent="0.2">
      <c r="A10995" s="165" t="s">
        <v>11180</v>
      </c>
      <c r="B10995" s="166">
        <v>178.59</v>
      </c>
    </row>
    <row r="10996" spans="1:2" ht="12" customHeight="1" x14ac:dyDescent="0.2">
      <c r="A10996" s="165" t="s">
        <v>11181</v>
      </c>
      <c r="B10996" s="166">
        <v>55.19</v>
      </c>
    </row>
    <row r="10997" spans="1:2" ht="12" customHeight="1" x14ac:dyDescent="0.2">
      <c r="A10997" s="165" t="s">
        <v>11182</v>
      </c>
      <c r="B10997" s="166">
        <v>53.81</v>
      </c>
    </row>
    <row r="10998" spans="1:2" ht="12" customHeight="1" x14ac:dyDescent="0.2">
      <c r="A10998" s="165" t="s">
        <v>11183</v>
      </c>
      <c r="B10998" s="166">
        <v>65.459999999999994</v>
      </c>
    </row>
    <row r="10999" spans="1:2" ht="12" customHeight="1" x14ac:dyDescent="0.2">
      <c r="A10999" s="165" t="s">
        <v>11184</v>
      </c>
      <c r="B10999" s="166">
        <v>64.08</v>
      </c>
    </row>
    <row r="11000" spans="1:2" ht="12" customHeight="1" x14ac:dyDescent="0.2">
      <c r="A11000" s="165" t="s">
        <v>11185</v>
      </c>
      <c r="B11000" s="166">
        <v>70.92</v>
      </c>
    </row>
    <row r="11001" spans="1:2" ht="12" customHeight="1" x14ac:dyDescent="0.2">
      <c r="A11001" s="165" t="s">
        <v>11186</v>
      </c>
      <c r="B11001" s="166">
        <v>69.540000000000006</v>
      </c>
    </row>
    <row r="11002" spans="1:2" ht="12" customHeight="1" x14ac:dyDescent="0.2">
      <c r="A11002" s="165" t="s">
        <v>11187</v>
      </c>
      <c r="B11002" s="166">
        <v>178.57</v>
      </c>
    </row>
    <row r="11003" spans="1:2" ht="12" customHeight="1" x14ac:dyDescent="0.2">
      <c r="A11003" s="165" t="s">
        <v>11188</v>
      </c>
      <c r="B11003" s="166">
        <v>177.18</v>
      </c>
    </row>
    <row r="11004" spans="1:2" ht="12" customHeight="1" x14ac:dyDescent="0.2">
      <c r="A11004" s="165" t="s">
        <v>11189</v>
      </c>
      <c r="B11004" s="166">
        <v>195.53</v>
      </c>
    </row>
    <row r="11005" spans="1:2" ht="12" customHeight="1" x14ac:dyDescent="0.2">
      <c r="A11005" s="165" t="s">
        <v>11190</v>
      </c>
      <c r="B11005" s="166">
        <v>194.58</v>
      </c>
    </row>
    <row r="11006" spans="1:2" ht="12" customHeight="1" x14ac:dyDescent="0.2">
      <c r="A11006" s="165" t="s">
        <v>11191</v>
      </c>
      <c r="B11006" s="166">
        <v>100.69</v>
      </c>
    </row>
    <row r="11007" spans="1:2" ht="12" customHeight="1" x14ac:dyDescent="0.2">
      <c r="A11007" s="165" t="s">
        <v>11192</v>
      </c>
      <c r="B11007" s="166">
        <v>98.19</v>
      </c>
    </row>
    <row r="11008" spans="1:2" ht="12" customHeight="1" x14ac:dyDescent="0.2">
      <c r="A11008" s="165" t="s">
        <v>11193</v>
      </c>
      <c r="B11008" s="166">
        <v>95.15</v>
      </c>
    </row>
    <row r="11009" spans="1:2" ht="12" customHeight="1" x14ac:dyDescent="0.2">
      <c r="A11009" s="165" t="s">
        <v>11194</v>
      </c>
      <c r="B11009" s="166">
        <v>92.65</v>
      </c>
    </row>
    <row r="11010" spans="1:2" ht="12" customHeight="1" x14ac:dyDescent="0.2">
      <c r="A11010" s="165" t="s">
        <v>11195</v>
      </c>
      <c r="B11010" s="166">
        <v>118.89</v>
      </c>
    </row>
    <row r="11011" spans="1:2" ht="12" customHeight="1" x14ac:dyDescent="0.2">
      <c r="A11011" s="165" t="s">
        <v>11196</v>
      </c>
      <c r="B11011" s="166">
        <v>116.39</v>
      </c>
    </row>
    <row r="11012" spans="1:2" ht="12" customHeight="1" x14ac:dyDescent="0.2">
      <c r="A11012" s="165" t="s">
        <v>11197</v>
      </c>
      <c r="B11012" s="166">
        <v>115.47</v>
      </c>
    </row>
    <row r="11013" spans="1:2" ht="12" customHeight="1" x14ac:dyDescent="0.2">
      <c r="A11013" s="165" t="s">
        <v>11198</v>
      </c>
      <c r="B11013" s="166">
        <v>112.97</v>
      </c>
    </row>
    <row r="11014" spans="1:2" ht="12" customHeight="1" x14ac:dyDescent="0.2">
      <c r="A11014" s="165" t="s">
        <v>11199</v>
      </c>
      <c r="B11014" s="166">
        <v>297.97000000000003</v>
      </c>
    </row>
    <row r="11015" spans="1:2" ht="12" customHeight="1" x14ac:dyDescent="0.2">
      <c r="A11015" s="165" t="s">
        <v>11200</v>
      </c>
      <c r="B11015" s="166">
        <v>295.47000000000003</v>
      </c>
    </row>
    <row r="11016" spans="1:2" ht="12" customHeight="1" x14ac:dyDescent="0.2">
      <c r="A11016" s="165" t="s">
        <v>11201</v>
      </c>
      <c r="B11016" s="166">
        <v>136.25</v>
      </c>
    </row>
    <row r="11017" spans="1:2" ht="12" customHeight="1" x14ac:dyDescent="0.2">
      <c r="A11017" s="165" t="s">
        <v>11202</v>
      </c>
      <c r="B11017" s="166">
        <v>133.75</v>
      </c>
    </row>
    <row r="11018" spans="1:2" ht="12" customHeight="1" x14ac:dyDescent="0.2">
      <c r="A11018" s="165" t="s">
        <v>11203</v>
      </c>
      <c r="B11018" s="166">
        <v>41.07</v>
      </c>
    </row>
    <row r="11019" spans="1:2" ht="12" customHeight="1" x14ac:dyDescent="0.2">
      <c r="A11019" s="165" t="s">
        <v>11204</v>
      </c>
      <c r="B11019" s="166">
        <v>39.770000000000003</v>
      </c>
    </row>
    <row r="11020" spans="1:2" ht="12" customHeight="1" x14ac:dyDescent="0.2">
      <c r="A11020" s="165" t="s">
        <v>11205</v>
      </c>
      <c r="B11020" s="166">
        <v>51.33</v>
      </c>
    </row>
    <row r="11021" spans="1:2" ht="12" customHeight="1" x14ac:dyDescent="0.2">
      <c r="A11021" s="165" t="s">
        <v>11206</v>
      </c>
      <c r="B11021" s="166">
        <v>50.03</v>
      </c>
    </row>
    <row r="11022" spans="1:2" ht="12" customHeight="1" x14ac:dyDescent="0.2">
      <c r="A11022" s="165" t="s">
        <v>11207</v>
      </c>
      <c r="B11022" s="166">
        <v>49.79</v>
      </c>
    </row>
    <row r="11023" spans="1:2" ht="12" customHeight="1" x14ac:dyDescent="0.2">
      <c r="A11023" s="165" t="s">
        <v>11208</v>
      </c>
      <c r="B11023" s="166">
        <v>48.49</v>
      </c>
    </row>
    <row r="11024" spans="1:2" ht="12" customHeight="1" x14ac:dyDescent="0.2">
      <c r="A11024" s="165" t="s">
        <v>11209</v>
      </c>
      <c r="B11024" s="166">
        <v>62.27</v>
      </c>
    </row>
    <row r="11025" spans="1:2" ht="12" customHeight="1" x14ac:dyDescent="0.2">
      <c r="A11025" s="165" t="s">
        <v>11210</v>
      </c>
      <c r="B11025" s="166">
        <v>60.19</v>
      </c>
    </row>
    <row r="11026" spans="1:2" ht="12" customHeight="1" x14ac:dyDescent="0.2">
      <c r="A11026" s="165" t="s">
        <v>11211</v>
      </c>
      <c r="B11026" s="166">
        <v>86.2</v>
      </c>
    </row>
    <row r="11027" spans="1:2" ht="12" customHeight="1" x14ac:dyDescent="0.2">
      <c r="A11027" s="165" t="s">
        <v>11212</v>
      </c>
      <c r="B11027" s="166">
        <v>83.86</v>
      </c>
    </row>
    <row r="11028" spans="1:2" ht="12" customHeight="1" x14ac:dyDescent="0.2">
      <c r="A11028" s="165" t="s">
        <v>11213</v>
      </c>
      <c r="B11028" s="166">
        <v>72.53</v>
      </c>
    </row>
    <row r="11029" spans="1:2" ht="12" customHeight="1" x14ac:dyDescent="0.2">
      <c r="A11029" s="165" t="s">
        <v>11214</v>
      </c>
      <c r="B11029" s="166">
        <v>70.459999999999994</v>
      </c>
    </row>
    <row r="11030" spans="1:2" ht="12" customHeight="1" x14ac:dyDescent="0.2">
      <c r="A11030" s="165" t="s">
        <v>11215</v>
      </c>
      <c r="B11030" s="166">
        <v>96.46</v>
      </c>
    </row>
    <row r="11031" spans="1:2" ht="12" customHeight="1" x14ac:dyDescent="0.2">
      <c r="A11031" s="165" t="s">
        <v>11216</v>
      </c>
      <c r="B11031" s="166">
        <v>94.13</v>
      </c>
    </row>
    <row r="11032" spans="1:2" ht="12" customHeight="1" x14ac:dyDescent="0.2">
      <c r="A11032" s="165" t="s">
        <v>11217</v>
      </c>
      <c r="B11032" s="166">
        <v>70.989999999999995</v>
      </c>
    </row>
    <row r="11033" spans="1:2" ht="12" customHeight="1" x14ac:dyDescent="0.2">
      <c r="A11033" s="165" t="s">
        <v>11218</v>
      </c>
      <c r="B11033" s="166">
        <v>68.91</v>
      </c>
    </row>
    <row r="11034" spans="1:2" ht="12" customHeight="1" x14ac:dyDescent="0.2">
      <c r="A11034" s="165" t="s">
        <v>11219</v>
      </c>
      <c r="B11034" s="166">
        <v>94.92</v>
      </c>
    </row>
    <row r="11035" spans="1:2" ht="12" customHeight="1" x14ac:dyDescent="0.2">
      <c r="A11035" s="165" t="s">
        <v>11220</v>
      </c>
      <c r="B11035" s="166">
        <v>92.59</v>
      </c>
    </row>
    <row r="11036" spans="1:2" ht="12" customHeight="1" x14ac:dyDescent="0.2">
      <c r="A11036" s="165" t="s">
        <v>11221</v>
      </c>
      <c r="B11036" s="166">
        <v>59.77</v>
      </c>
    </row>
    <row r="11037" spans="1:2" ht="12" customHeight="1" x14ac:dyDescent="0.2">
      <c r="A11037" s="165" t="s">
        <v>11222</v>
      </c>
      <c r="B11037" s="166">
        <v>57.69</v>
      </c>
    </row>
    <row r="11038" spans="1:2" ht="12" customHeight="1" x14ac:dyDescent="0.2">
      <c r="A11038" s="165" t="s">
        <v>11223</v>
      </c>
      <c r="B11038" s="166">
        <v>83.7</v>
      </c>
    </row>
    <row r="11039" spans="1:2" ht="12" customHeight="1" x14ac:dyDescent="0.2">
      <c r="A11039" s="165" t="s">
        <v>11224</v>
      </c>
      <c r="B11039" s="166">
        <v>81.36</v>
      </c>
    </row>
    <row r="11040" spans="1:2" ht="12" customHeight="1" x14ac:dyDescent="0.2">
      <c r="A11040" s="165" t="s">
        <v>11225</v>
      </c>
      <c r="B11040" s="166">
        <v>70.03</v>
      </c>
    </row>
    <row r="11041" spans="1:2" ht="12" customHeight="1" x14ac:dyDescent="0.2">
      <c r="A11041" s="165" t="s">
        <v>11226</v>
      </c>
      <c r="B11041" s="166">
        <v>67.959999999999994</v>
      </c>
    </row>
    <row r="11042" spans="1:2" ht="12" customHeight="1" x14ac:dyDescent="0.2">
      <c r="A11042" s="165" t="s">
        <v>11227</v>
      </c>
      <c r="B11042" s="166">
        <v>93.96</v>
      </c>
    </row>
    <row r="11043" spans="1:2" ht="12" customHeight="1" x14ac:dyDescent="0.2">
      <c r="A11043" s="165" t="s">
        <v>11228</v>
      </c>
      <c r="B11043" s="166">
        <v>91.63</v>
      </c>
    </row>
    <row r="11044" spans="1:2" ht="12" customHeight="1" x14ac:dyDescent="0.2">
      <c r="A11044" s="165" t="s">
        <v>11229</v>
      </c>
      <c r="B11044" s="166">
        <v>68.489999999999995</v>
      </c>
    </row>
    <row r="11045" spans="1:2" ht="12" customHeight="1" x14ac:dyDescent="0.2">
      <c r="A11045" s="165" t="s">
        <v>11230</v>
      </c>
      <c r="B11045" s="166">
        <v>66.41</v>
      </c>
    </row>
    <row r="11046" spans="1:2" ht="12" customHeight="1" x14ac:dyDescent="0.2">
      <c r="A11046" s="165" t="s">
        <v>11231</v>
      </c>
      <c r="B11046" s="166">
        <v>92.42</v>
      </c>
    </row>
    <row r="11047" spans="1:2" ht="12" customHeight="1" x14ac:dyDescent="0.2">
      <c r="A11047" s="165" t="s">
        <v>11232</v>
      </c>
      <c r="B11047" s="166">
        <v>90.08</v>
      </c>
    </row>
    <row r="11048" spans="1:2" ht="12" customHeight="1" x14ac:dyDescent="0.2">
      <c r="A11048" s="165" t="s">
        <v>11233</v>
      </c>
      <c r="B11048" s="166">
        <v>62.49</v>
      </c>
    </row>
    <row r="11049" spans="1:2" ht="12" customHeight="1" x14ac:dyDescent="0.2">
      <c r="A11049" s="165" t="s">
        <v>11234</v>
      </c>
      <c r="B11049" s="166">
        <v>60.41</v>
      </c>
    </row>
    <row r="11050" spans="1:2" ht="12" customHeight="1" x14ac:dyDescent="0.2">
      <c r="A11050" s="165" t="s">
        <v>11235</v>
      </c>
      <c r="B11050" s="166">
        <v>86.42</v>
      </c>
    </row>
    <row r="11051" spans="1:2" ht="12" customHeight="1" x14ac:dyDescent="0.2">
      <c r="A11051" s="165" t="s">
        <v>11236</v>
      </c>
      <c r="B11051" s="166">
        <v>84.08</v>
      </c>
    </row>
    <row r="11052" spans="1:2" ht="12" customHeight="1" x14ac:dyDescent="0.2">
      <c r="A11052" s="165" t="s">
        <v>11237</v>
      </c>
      <c r="B11052" s="166">
        <v>72.75</v>
      </c>
    </row>
    <row r="11053" spans="1:2" ht="12" customHeight="1" x14ac:dyDescent="0.2">
      <c r="A11053" s="165" t="s">
        <v>11238</v>
      </c>
      <c r="B11053" s="166">
        <v>70.680000000000007</v>
      </c>
    </row>
    <row r="11054" spans="1:2" ht="12" customHeight="1" x14ac:dyDescent="0.2">
      <c r="A11054" s="165" t="s">
        <v>11239</v>
      </c>
      <c r="B11054" s="166">
        <v>96.68</v>
      </c>
    </row>
    <row r="11055" spans="1:2" ht="12" customHeight="1" x14ac:dyDescent="0.2">
      <c r="A11055" s="165" t="s">
        <v>11240</v>
      </c>
      <c r="B11055" s="166">
        <v>94.35</v>
      </c>
    </row>
    <row r="11056" spans="1:2" ht="12" customHeight="1" x14ac:dyDescent="0.2">
      <c r="A11056" s="165" t="s">
        <v>11241</v>
      </c>
      <c r="B11056" s="166">
        <v>71.209999999999994</v>
      </c>
    </row>
    <row r="11057" spans="1:2" ht="12" customHeight="1" x14ac:dyDescent="0.2">
      <c r="A11057" s="165" t="s">
        <v>11242</v>
      </c>
      <c r="B11057" s="166">
        <v>69.13</v>
      </c>
    </row>
    <row r="11058" spans="1:2" ht="12" customHeight="1" x14ac:dyDescent="0.2">
      <c r="A11058" s="165" t="s">
        <v>11243</v>
      </c>
      <c r="B11058" s="166">
        <v>95.14</v>
      </c>
    </row>
    <row r="11059" spans="1:2" ht="12" customHeight="1" x14ac:dyDescent="0.2">
      <c r="A11059" s="165" t="s">
        <v>11244</v>
      </c>
      <c r="B11059" s="166">
        <v>92.8</v>
      </c>
    </row>
    <row r="11060" spans="1:2" ht="12" customHeight="1" x14ac:dyDescent="0.2">
      <c r="A11060" s="165" t="s">
        <v>11245</v>
      </c>
      <c r="B11060" s="166">
        <v>65.62</v>
      </c>
    </row>
    <row r="11061" spans="1:2" ht="12" customHeight="1" x14ac:dyDescent="0.2">
      <c r="A11061" s="165" t="s">
        <v>11246</v>
      </c>
      <c r="B11061" s="166">
        <v>63.55</v>
      </c>
    </row>
    <row r="11062" spans="1:2" ht="12" customHeight="1" x14ac:dyDescent="0.2">
      <c r="A11062" s="165" t="s">
        <v>11247</v>
      </c>
      <c r="B11062" s="166">
        <v>89.56</v>
      </c>
    </row>
    <row r="11063" spans="1:2" ht="12" customHeight="1" x14ac:dyDescent="0.2">
      <c r="A11063" s="165" t="s">
        <v>11248</v>
      </c>
      <c r="B11063" s="166">
        <v>87.22</v>
      </c>
    </row>
    <row r="11064" spans="1:2" ht="12" customHeight="1" x14ac:dyDescent="0.2">
      <c r="A11064" s="165" t="s">
        <v>11249</v>
      </c>
      <c r="B11064" s="166">
        <v>75.89</v>
      </c>
    </row>
    <row r="11065" spans="1:2" ht="12" customHeight="1" x14ac:dyDescent="0.2">
      <c r="A11065" s="165" t="s">
        <v>11250</v>
      </c>
      <c r="B11065" s="166">
        <v>73.819999999999993</v>
      </c>
    </row>
    <row r="11066" spans="1:2" ht="12" customHeight="1" x14ac:dyDescent="0.2">
      <c r="A11066" s="165" t="s">
        <v>11251</v>
      </c>
      <c r="B11066" s="166">
        <v>99.82</v>
      </c>
    </row>
    <row r="11067" spans="1:2" ht="12" customHeight="1" x14ac:dyDescent="0.2">
      <c r="A11067" s="165" t="s">
        <v>11252</v>
      </c>
      <c r="B11067" s="166">
        <v>97.49</v>
      </c>
    </row>
    <row r="11068" spans="1:2" ht="12" customHeight="1" x14ac:dyDescent="0.2">
      <c r="A11068" s="165" t="s">
        <v>11253</v>
      </c>
      <c r="B11068" s="166">
        <v>74.349999999999994</v>
      </c>
    </row>
    <row r="11069" spans="1:2" ht="12" customHeight="1" x14ac:dyDescent="0.2">
      <c r="A11069" s="165" t="s">
        <v>11254</v>
      </c>
      <c r="B11069" s="166">
        <v>72.27</v>
      </c>
    </row>
    <row r="11070" spans="1:2" ht="12" customHeight="1" x14ac:dyDescent="0.2">
      <c r="A11070" s="165" t="s">
        <v>11255</v>
      </c>
      <c r="B11070" s="166">
        <v>98.28</v>
      </c>
    </row>
    <row r="11071" spans="1:2" ht="12" customHeight="1" x14ac:dyDescent="0.2">
      <c r="A11071" s="165" t="s">
        <v>11256</v>
      </c>
      <c r="B11071" s="166">
        <v>95.94</v>
      </c>
    </row>
    <row r="11072" spans="1:2" ht="12" customHeight="1" x14ac:dyDescent="0.2">
      <c r="A11072" s="165" t="s">
        <v>11257</v>
      </c>
      <c r="B11072" s="166">
        <v>51.49</v>
      </c>
    </row>
    <row r="11073" spans="1:2" ht="12" customHeight="1" x14ac:dyDescent="0.2">
      <c r="A11073" s="165" t="s">
        <v>11258</v>
      </c>
      <c r="B11073" s="166">
        <v>50.11</v>
      </c>
    </row>
    <row r="11074" spans="1:2" ht="12" customHeight="1" x14ac:dyDescent="0.2">
      <c r="A11074" s="165" t="s">
        <v>11259</v>
      </c>
      <c r="B11074" s="166">
        <v>75.430000000000007</v>
      </c>
    </row>
    <row r="11075" spans="1:2" ht="12" customHeight="1" x14ac:dyDescent="0.2">
      <c r="A11075" s="165" t="s">
        <v>11260</v>
      </c>
      <c r="B11075" s="166">
        <v>73.78</v>
      </c>
    </row>
    <row r="11076" spans="1:2" ht="12" customHeight="1" x14ac:dyDescent="0.2">
      <c r="A11076" s="165" t="s">
        <v>11261</v>
      </c>
      <c r="B11076" s="166">
        <v>61.76</v>
      </c>
    </row>
    <row r="11077" spans="1:2" ht="12" customHeight="1" x14ac:dyDescent="0.2">
      <c r="A11077" s="165" t="s">
        <v>11262</v>
      </c>
      <c r="B11077" s="166">
        <v>60.38</v>
      </c>
    </row>
    <row r="11078" spans="1:2" ht="12" customHeight="1" x14ac:dyDescent="0.2">
      <c r="A11078" s="165" t="s">
        <v>11263</v>
      </c>
      <c r="B11078" s="166">
        <v>85.69</v>
      </c>
    </row>
    <row r="11079" spans="1:2" ht="12" customHeight="1" x14ac:dyDescent="0.2">
      <c r="A11079" s="165" t="s">
        <v>11264</v>
      </c>
      <c r="B11079" s="166">
        <v>84.05</v>
      </c>
    </row>
    <row r="11080" spans="1:2" ht="12" customHeight="1" x14ac:dyDescent="0.2">
      <c r="A11080" s="165" t="s">
        <v>11265</v>
      </c>
      <c r="B11080" s="166">
        <v>60.22</v>
      </c>
    </row>
    <row r="11081" spans="1:2" ht="12" customHeight="1" x14ac:dyDescent="0.2">
      <c r="A11081" s="165" t="s">
        <v>11266</v>
      </c>
      <c r="B11081" s="166">
        <v>58.83</v>
      </c>
    </row>
    <row r="11082" spans="1:2" ht="12" customHeight="1" x14ac:dyDescent="0.2">
      <c r="A11082" s="165" t="s">
        <v>11267</v>
      </c>
      <c r="B11082" s="166">
        <v>84.15</v>
      </c>
    </row>
    <row r="11083" spans="1:2" ht="12" customHeight="1" x14ac:dyDescent="0.2">
      <c r="A11083" s="165" t="s">
        <v>11268</v>
      </c>
      <c r="B11083" s="166">
        <v>82.51</v>
      </c>
    </row>
    <row r="11084" spans="1:2" ht="12" customHeight="1" x14ac:dyDescent="0.2">
      <c r="A11084" s="165" t="s">
        <v>11269</v>
      </c>
      <c r="B11084" s="166">
        <v>54.21</v>
      </c>
    </row>
    <row r="11085" spans="1:2" ht="12" customHeight="1" x14ac:dyDescent="0.2">
      <c r="A11085" s="165" t="s">
        <v>11270</v>
      </c>
      <c r="B11085" s="166">
        <v>52.83</v>
      </c>
    </row>
    <row r="11086" spans="1:2" ht="12" customHeight="1" x14ac:dyDescent="0.2">
      <c r="A11086" s="165" t="s">
        <v>11271</v>
      </c>
      <c r="B11086" s="166">
        <v>78.14</v>
      </c>
    </row>
    <row r="11087" spans="1:2" ht="12" customHeight="1" x14ac:dyDescent="0.2">
      <c r="A11087" s="165" t="s">
        <v>11272</v>
      </c>
      <c r="B11087" s="166">
        <v>76.5</v>
      </c>
    </row>
    <row r="11088" spans="1:2" ht="12" customHeight="1" x14ac:dyDescent="0.2">
      <c r="A11088" s="165" t="s">
        <v>11273</v>
      </c>
      <c r="B11088" s="166">
        <v>64.48</v>
      </c>
    </row>
    <row r="11089" spans="1:2" ht="12" customHeight="1" x14ac:dyDescent="0.2">
      <c r="A11089" s="165" t="s">
        <v>11274</v>
      </c>
      <c r="B11089" s="166">
        <v>63.1</v>
      </c>
    </row>
    <row r="11090" spans="1:2" ht="12" customHeight="1" x14ac:dyDescent="0.2">
      <c r="A11090" s="165" t="s">
        <v>11275</v>
      </c>
      <c r="B11090" s="166">
        <v>88.41</v>
      </c>
    </row>
    <row r="11091" spans="1:2" ht="12" customHeight="1" x14ac:dyDescent="0.2">
      <c r="A11091" s="165" t="s">
        <v>11276</v>
      </c>
      <c r="B11091" s="166">
        <v>86.77</v>
      </c>
    </row>
    <row r="11092" spans="1:2" ht="12" customHeight="1" x14ac:dyDescent="0.2">
      <c r="A11092" s="165" t="s">
        <v>11277</v>
      </c>
      <c r="B11092" s="166">
        <v>62.94</v>
      </c>
    </row>
    <row r="11093" spans="1:2" ht="12" customHeight="1" x14ac:dyDescent="0.2">
      <c r="A11093" s="165" t="s">
        <v>11278</v>
      </c>
      <c r="B11093" s="166">
        <v>61.55</v>
      </c>
    </row>
    <row r="11094" spans="1:2" ht="12" customHeight="1" x14ac:dyDescent="0.2">
      <c r="A11094" s="165" t="s">
        <v>11279</v>
      </c>
      <c r="B11094" s="166">
        <v>86.87</v>
      </c>
    </row>
    <row r="11095" spans="1:2" ht="12" customHeight="1" x14ac:dyDescent="0.2">
      <c r="A11095" s="165" t="s">
        <v>11280</v>
      </c>
      <c r="B11095" s="166">
        <v>85.22</v>
      </c>
    </row>
    <row r="11096" spans="1:2" ht="12" customHeight="1" x14ac:dyDescent="0.2">
      <c r="A11096" s="165" t="s">
        <v>11281</v>
      </c>
      <c r="B11096" s="166">
        <v>57.35</v>
      </c>
    </row>
    <row r="11097" spans="1:2" ht="12" customHeight="1" x14ac:dyDescent="0.2">
      <c r="A11097" s="165" t="s">
        <v>11282</v>
      </c>
      <c r="B11097" s="166">
        <v>55.97</v>
      </c>
    </row>
    <row r="11098" spans="1:2" ht="12" customHeight="1" x14ac:dyDescent="0.2">
      <c r="A11098" s="165" t="s">
        <v>11283</v>
      </c>
      <c r="B11098" s="166">
        <v>81.28</v>
      </c>
    </row>
    <row r="11099" spans="1:2" ht="12" customHeight="1" x14ac:dyDescent="0.2">
      <c r="A11099" s="165" t="s">
        <v>11284</v>
      </c>
      <c r="B11099" s="166">
        <v>79.64</v>
      </c>
    </row>
    <row r="11100" spans="1:2" ht="12" customHeight="1" x14ac:dyDescent="0.2">
      <c r="A11100" s="165" t="s">
        <v>11285</v>
      </c>
      <c r="B11100" s="166">
        <v>67.62</v>
      </c>
    </row>
    <row r="11101" spans="1:2" ht="12" customHeight="1" x14ac:dyDescent="0.2">
      <c r="A11101" s="165" t="s">
        <v>11286</v>
      </c>
      <c r="B11101" s="166">
        <v>66.239999999999995</v>
      </c>
    </row>
    <row r="11102" spans="1:2" ht="12" customHeight="1" x14ac:dyDescent="0.2">
      <c r="A11102" s="165" t="s">
        <v>11287</v>
      </c>
      <c r="B11102" s="166">
        <v>91.55</v>
      </c>
    </row>
    <row r="11103" spans="1:2" ht="12" customHeight="1" x14ac:dyDescent="0.2">
      <c r="A11103" s="165" t="s">
        <v>11288</v>
      </c>
      <c r="B11103" s="166">
        <v>89.91</v>
      </c>
    </row>
    <row r="11104" spans="1:2" ht="12" customHeight="1" x14ac:dyDescent="0.2">
      <c r="A11104" s="165" t="s">
        <v>11289</v>
      </c>
      <c r="B11104" s="166">
        <v>66.08</v>
      </c>
    </row>
    <row r="11105" spans="1:2" ht="12" customHeight="1" x14ac:dyDescent="0.2">
      <c r="A11105" s="165" t="s">
        <v>11290</v>
      </c>
      <c r="B11105" s="166">
        <v>64.69</v>
      </c>
    </row>
    <row r="11106" spans="1:2" ht="12" customHeight="1" x14ac:dyDescent="0.2">
      <c r="A11106" s="165" t="s">
        <v>11291</v>
      </c>
      <c r="B11106" s="166">
        <v>90.01</v>
      </c>
    </row>
    <row r="11107" spans="1:2" ht="12" customHeight="1" x14ac:dyDescent="0.2">
      <c r="A11107" s="165" t="s">
        <v>11292</v>
      </c>
      <c r="B11107" s="166">
        <v>88.36</v>
      </c>
    </row>
    <row r="11108" spans="1:2" ht="12" customHeight="1" x14ac:dyDescent="0.2">
      <c r="A11108" s="165" t="s">
        <v>11293</v>
      </c>
      <c r="B11108" s="166">
        <v>71.900000000000006</v>
      </c>
    </row>
    <row r="11109" spans="1:2" ht="12" customHeight="1" x14ac:dyDescent="0.2">
      <c r="A11109" s="165" t="s">
        <v>11294</v>
      </c>
      <c r="B11109" s="166">
        <v>70.52</v>
      </c>
    </row>
    <row r="11110" spans="1:2" ht="12" customHeight="1" x14ac:dyDescent="0.2">
      <c r="A11110" s="165" t="s">
        <v>11295</v>
      </c>
      <c r="B11110" s="166">
        <v>95.83</v>
      </c>
    </row>
    <row r="11111" spans="1:2" ht="12" customHeight="1" x14ac:dyDescent="0.2">
      <c r="A11111" s="165" t="s">
        <v>11296</v>
      </c>
      <c r="B11111" s="166">
        <v>94.19</v>
      </c>
    </row>
    <row r="11112" spans="1:2" ht="12" customHeight="1" x14ac:dyDescent="0.2">
      <c r="A11112" s="165" t="s">
        <v>11297</v>
      </c>
      <c r="B11112" s="166">
        <v>92.43</v>
      </c>
    </row>
    <row r="11113" spans="1:2" ht="12" customHeight="1" x14ac:dyDescent="0.2">
      <c r="A11113" s="165" t="s">
        <v>11298</v>
      </c>
      <c r="B11113" s="166">
        <v>91.05</v>
      </c>
    </row>
    <row r="11114" spans="1:2" ht="12" customHeight="1" x14ac:dyDescent="0.2">
      <c r="A11114" s="165" t="s">
        <v>11299</v>
      </c>
      <c r="B11114" s="166">
        <v>116.37</v>
      </c>
    </row>
    <row r="11115" spans="1:2" ht="12" customHeight="1" x14ac:dyDescent="0.2">
      <c r="A11115" s="165" t="s">
        <v>11300</v>
      </c>
      <c r="B11115" s="166">
        <v>114.72</v>
      </c>
    </row>
    <row r="11116" spans="1:2" ht="12" customHeight="1" x14ac:dyDescent="0.2">
      <c r="A11116" s="165" t="s">
        <v>11301</v>
      </c>
      <c r="B11116" s="166">
        <v>89.35</v>
      </c>
    </row>
    <row r="11117" spans="1:2" ht="12" customHeight="1" x14ac:dyDescent="0.2">
      <c r="A11117" s="165" t="s">
        <v>11302</v>
      </c>
      <c r="B11117" s="166">
        <v>87.96</v>
      </c>
    </row>
    <row r="11118" spans="1:2" ht="12" customHeight="1" x14ac:dyDescent="0.2">
      <c r="A11118" s="165" t="s">
        <v>11303</v>
      </c>
      <c r="B11118" s="166">
        <v>113.28</v>
      </c>
    </row>
    <row r="11119" spans="1:2" ht="12" customHeight="1" x14ac:dyDescent="0.2">
      <c r="A11119" s="165" t="s">
        <v>11304</v>
      </c>
      <c r="B11119" s="166">
        <v>111.64</v>
      </c>
    </row>
    <row r="11120" spans="1:2" ht="12" customHeight="1" x14ac:dyDescent="0.2">
      <c r="A11120" s="165" t="s">
        <v>11305</v>
      </c>
      <c r="B11120" s="166">
        <v>74.62</v>
      </c>
    </row>
    <row r="11121" spans="1:2" ht="12" customHeight="1" x14ac:dyDescent="0.2">
      <c r="A11121" s="165" t="s">
        <v>11306</v>
      </c>
      <c r="B11121" s="166">
        <v>73.239999999999995</v>
      </c>
    </row>
    <row r="11122" spans="1:2" ht="12" customHeight="1" x14ac:dyDescent="0.2">
      <c r="A11122" s="165" t="s">
        <v>11307</v>
      </c>
      <c r="B11122" s="166">
        <v>98.55</v>
      </c>
    </row>
    <row r="11123" spans="1:2" ht="12" customHeight="1" x14ac:dyDescent="0.2">
      <c r="A11123" s="165" t="s">
        <v>11308</v>
      </c>
      <c r="B11123" s="166">
        <v>96.91</v>
      </c>
    </row>
    <row r="11124" spans="1:2" ht="12" customHeight="1" x14ac:dyDescent="0.2">
      <c r="A11124" s="165" t="s">
        <v>11309</v>
      </c>
      <c r="B11124" s="166">
        <v>95.15</v>
      </c>
    </row>
    <row r="11125" spans="1:2" ht="12" customHeight="1" x14ac:dyDescent="0.2">
      <c r="A11125" s="165" t="s">
        <v>11310</v>
      </c>
      <c r="B11125" s="166">
        <v>93.77</v>
      </c>
    </row>
    <row r="11126" spans="1:2" ht="12" customHeight="1" x14ac:dyDescent="0.2">
      <c r="A11126" s="165" t="s">
        <v>11311</v>
      </c>
      <c r="B11126" s="166">
        <v>119.08</v>
      </c>
    </row>
    <row r="11127" spans="1:2" ht="12" customHeight="1" x14ac:dyDescent="0.2">
      <c r="A11127" s="165" t="s">
        <v>11312</v>
      </c>
      <c r="B11127" s="166">
        <v>117.44</v>
      </c>
    </row>
    <row r="11128" spans="1:2" ht="12" customHeight="1" x14ac:dyDescent="0.2">
      <c r="A11128" s="165" t="s">
        <v>11313</v>
      </c>
      <c r="B11128" s="166">
        <v>92.07</v>
      </c>
    </row>
    <row r="11129" spans="1:2" ht="12" customHeight="1" x14ac:dyDescent="0.2">
      <c r="A11129" s="165" t="s">
        <v>11314</v>
      </c>
      <c r="B11129" s="166">
        <v>90.68</v>
      </c>
    </row>
    <row r="11130" spans="1:2" ht="12" customHeight="1" x14ac:dyDescent="0.2">
      <c r="A11130" s="165" t="s">
        <v>11315</v>
      </c>
      <c r="B11130" s="166">
        <v>116</v>
      </c>
    </row>
    <row r="11131" spans="1:2" ht="12" customHeight="1" x14ac:dyDescent="0.2">
      <c r="A11131" s="165" t="s">
        <v>11316</v>
      </c>
      <c r="B11131" s="166">
        <v>114.36</v>
      </c>
    </row>
    <row r="11132" spans="1:2" ht="12" customHeight="1" x14ac:dyDescent="0.2">
      <c r="A11132" s="165" t="s">
        <v>11317</v>
      </c>
      <c r="B11132" s="166">
        <v>77.760000000000005</v>
      </c>
    </row>
    <row r="11133" spans="1:2" ht="12" customHeight="1" x14ac:dyDescent="0.2">
      <c r="A11133" s="165" t="s">
        <v>11318</v>
      </c>
      <c r="B11133" s="166">
        <v>76.38</v>
      </c>
    </row>
    <row r="11134" spans="1:2" ht="12" customHeight="1" x14ac:dyDescent="0.2">
      <c r="A11134" s="165" t="s">
        <v>11319</v>
      </c>
      <c r="B11134" s="166">
        <v>101.69</v>
      </c>
    </row>
    <row r="11135" spans="1:2" ht="12" customHeight="1" x14ac:dyDescent="0.2">
      <c r="A11135" s="165" t="s">
        <v>11320</v>
      </c>
      <c r="B11135" s="166">
        <v>100.05</v>
      </c>
    </row>
    <row r="11136" spans="1:2" ht="12" customHeight="1" x14ac:dyDescent="0.2">
      <c r="A11136" s="165" t="s">
        <v>11321</v>
      </c>
      <c r="B11136" s="166">
        <v>98.29</v>
      </c>
    </row>
    <row r="11137" spans="1:2" ht="12" customHeight="1" x14ac:dyDescent="0.2">
      <c r="A11137" s="165" t="s">
        <v>11322</v>
      </c>
      <c r="B11137" s="166">
        <v>96.91</v>
      </c>
    </row>
    <row r="11138" spans="1:2" ht="12" customHeight="1" x14ac:dyDescent="0.2">
      <c r="A11138" s="165" t="s">
        <v>11323</v>
      </c>
      <c r="B11138" s="166">
        <v>122.22</v>
      </c>
    </row>
    <row r="11139" spans="1:2" ht="12" customHeight="1" x14ac:dyDescent="0.2">
      <c r="A11139" s="165" t="s">
        <v>11324</v>
      </c>
      <c r="B11139" s="166">
        <v>120.58</v>
      </c>
    </row>
    <row r="11140" spans="1:2" ht="12" customHeight="1" x14ac:dyDescent="0.2">
      <c r="A11140" s="165" t="s">
        <v>11325</v>
      </c>
      <c r="B11140" s="166">
        <v>95.21</v>
      </c>
    </row>
    <row r="11141" spans="1:2" ht="12" customHeight="1" x14ac:dyDescent="0.2">
      <c r="A11141" s="165" t="s">
        <v>11326</v>
      </c>
      <c r="B11141" s="166">
        <v>93.82</v>
      </c>
    </row>
    <row r="11142" spans="1:2" ht="12" customHeight="1" x14ac:dyDescent="0.2">
      <c r="A11142" s="165" t="s">
        <v>11327</v>
      </c>
      <c r="B11142" s="166">
        <v>119.14</v>
      </c>
    </row>
    <row r="11143" spans="1:2" ht="12" customHeight="1" x14ac:dyDescent="0.2">
      <c r="A11143" s="165" t="s">
        <v>11328</v>
      </c>
      <c r="B11143" s="166">
        <v>117.49</v>
      </c>
    </row>
    <row r="11144" spans="1:2" ht="12" customHeight="1" x14ac:dyDescent="0.2">
      <c r="A11144" s="165" t="s">
        <v>11329</v>
      </c>
      <c r="B11144" s="166">
        <v>62.34</v>
      </c>
    </row>
    <row r="11145" spans="1:2" ht="12" customHeight="1" x14ac:dyDescent="0.2">
      <c r="A11145" s="165" t="s">
        <v>11330</v>
      </c>
      <c r="B11145" s="166">
        <v>57.63</v>
      </c>
    </row>
    <row r="11146" spans="1:2" ht="12" customHeight="1" x14ac:dyDescent="0.2">
      <c r="A11146" s="165" t="s">
        <v>11331</v>
      </c>
      <c r="B11146" s="166">
        <v>220.14</v>
      </c>
    </row>
    <row r="11147" spans="1:2" ht="12" customHeight="1" x14ac:dyDescent="0.2">
      <c r="A11147" s="165" t="s">
        <v>11332</v>
      </c>
      <c r="B11147" s="166">
        <v>210.84</v>
      </c>
    </row>
    <row r="11148" spans="1:2" ht="12" customHeight="1" x14ac:dyDescent="0.2">
      <c r="A11148" s="165" t="s">
        <v>11333</v>
      </c>
      <c r="B11148" s="166">
        <v>1191.73</v>
      </c>
    </row>
    <row r="11149" spans="1:2" ht="12" customHeight="1" x14ac:dyDescent="0.2">
      <c r="A11149" s="165" t="s">
        <v>11334</v>
      </c>
      <c r="B11149" s="166">
        <v>1182.44</v>
      </c>
    </row>
    <row r="11150" spans="1:2" ht="12" customHeight="1" x14ac:dyDescent="0.2">
      <c r="A11150" s="165" t="s">
        <v>11335</v>
      </c>
      <c r="B11150" s="166">
        <v>167.2</v>
      </c>
    </row>
    <row r="11151" spans="1:2" ht="12" customHeight="1" x14ac:dyDescent="0.2">
      <c r="A11151" s="165" t="s">
        <v>11336</v>
      </c>
      <c r="B11151" s="166">
        <v>162.72</v>
      </c>
    </row>
    <row r="11152" spans="1:2" ht="12" customHeight="1" x14ac:dyDescent="0.2">
      <c r="A11152" s="165" t="s">
        <v>11337</v>
      </c>
      <c r="B11152" s="166">
        <v>133.12</v>
      </c>
    </row>
    <row r="11153" spans="1:2" ht="12" customHeight="1" x14ac:dyDescent="0.2">
      <c r="A11153" s="165" t="s">
        <v>11338</v>
      </c>
      <c r="B11153" s="166">
        <v>124.74</v>
      </c>
    </row>
    <row r="11154" spans="1:2" ht="12" customHeight="1" x14ac:dyDescent="0.2">
      <c r="A11154" s="165" t="s">
        <v>11339</v>
      </c>
      <c r="B11154" s="166">
        <v>175.05</v>
      </c>
    </row>
    <row r="11155" spans="1:2" ht="12" customHeight="1" x14ac:dyDescent="0.2">
      <c r="A11155" s="165" t="s">
        <v>11340</v>
      </c>
      <c r="B11155" s="166">
        <v>162.47999999999999</v>
      </c>
    </row>
    <row r="11156" spans="1:2" ht="12" customHeight="1" x14ac:dyDescent="0.2">
      <c r="A11156" s="165" t="s">
        <v>11341</v>
      </c>
      <c r="B11156" s="166">
        <v>216.98</v>
      </c>
    </row>
    <row r="11157" spans="1:2" ht="12" customHeight="1" x14ac:dyDescent="0.2">
      <c r="A11157" s="165" t="s">
        <v>11342</v>
      </c>
      <c r="B11157" s="166">
        <v>200.22</v>
      </c>
    </row>
    <row r="11158" spans="1:2" ht="12" customHeight="1" x14ac:dyDescent="0.2">
      <c r="A11158" s="165" t="s">
        <v>11343</v>
      </c>
      <c r="B11158" s="166">
        <v>166.41</v>
      </c>
    </row>
    <row r="11159" spans="1:2" ht="12" customHeight="1" x14ac:dyDescent="0.2">
      <c r="A11159" s="165" t="s">
        <v>11344</v>
      </c>
      <c r="B11159" s="166">
        <v>165.54</v>
      </c>
    </row>
    <row r="11160" spans="1:2" ht="12" customHeight="1" x14ac:dyDescent="0.2">
      <c r="A11160" s="165" t="s">
        <v>11345</v>
      </c>
      <c r="B11160" s="166">
        <v>161.35</v>
      </c>
    </row>
    <row r="11161" spans="1:2" ht="12" customHeight="1" x14ac:dyDescent="0.2">
      <c r="A11161" s="165" t="s">
        <v>11346</v>
      </c>
      <c r="B11161" s="166">
        <v>160.47999999999999</v>
      </c>
    </row>
    <row r="11162" spans="1:2" ht="12" customHeight="1" x14ac:dyDescent="0.2">
      <c r="A11162" s="165" t="s">
        <v>11347</v>
      </c>
      <c r="B11162" s="166">
        <v>161.35</v>
      </c>
    </row>
    <row r="11163" spans="1:2" ht="12" customHeight="1" x14ac:dyDescent="0.2">
      <c r="A11163" s="165" t="s">
        <v>11348</v>
      </c>
      <c r="B11163" s="166">
        <v>160.47999999999999</v>
      </c>
    </row>
    <row r="11164" spans="1:2" ht="12" customHeight="1" x14ac:dyDescent="0.2">
      <c r="A11164" s="165" t="s">
        <v>11349</v>
      </c>
      <c r="B11164" s="166">
        <v>128.58000000000001</v>
      </c>
    </row>
    <row r="11165" spans="1:2" ht="12" customHeight="1" x14ac:dyDescent="0.2">
      <c r="A11165" s="165" t="s">
        <v>11350</v>
      </c>
      <c r="B11165" s="166">
        <v>127.7</v>
      </c>
    </row>
    <row r="11166" spans="1:2" ht="12" customHeight="1" x14ac:dyDescent="0.2">
      <c r="A11166" s="165" t="s">
        <v>11351</v>
      </c>
      <c r="B11166" s="166">
        <v>216.76</v>
      </c>
    </row>
    <row r="11167" spans="1:2" ht="12" customHeight="1" x14ac:dyDescent="0.2">
      <c r="A11167" s="165" t="s">
        <v>11352</v>
      </c>
      <c r="B11167" s="166">
        <v>211.29</v>
      </c>
    </row>
    <row r="11168" spans="1:2" ht="12" customHeight="1" x14ac:dyDescent="0.2">
      <c r="A11168" s="165" t="s">
        <v>11353</v>
      </c>
      <c r="B11168" s="166">
        <v>48.3</v>
      </c>
    </row>
    <row r="11169" spans="1:2" ht="12" customHeight="1" x14ac:dyDescent="0.2">
      <c r="A11169" s="165" t="s">
        <v>11354</v>
      </c>
      <c r="B11169" s="166">
        <v>44.07</v>
      </c>
    </row>
    <row r="11170" spans="1:2" ht="12" customHeight="1" x14ac:dyDescent="0.2">
      <c r="A11170" s="165" t="s">
        <v>11355</v>
      </c>
      <c r="B11170" s="166">
        <v>44.12</v>
      </c>
    </row>
    <row r="11171" spans="1:2" ht="12" customHeight="1" x14ac:dyDescent="0.2">
      <c r="A11171" s="165" t="s">
        <v>11356</v>
      </c>
      <c r="B11171" s="166">
        <v>40.31</v>
      </c>
    </row>
    <row r="11172" spans="1:2" ht="12" customHeight="1" x14ac:dyDescent="0.2">
      <c r="A11172" s="165" t="s">
        <v>11357</v>
      </c>
      <c r="B11172" s="166">
        <v>64.489999999999995</v>
      </c>
    </row>
    <row r="11173" spans="1:2" ht="12" customHeight="1" x14ac:dyDescent="0.2">
      <c r="A11173" s="165" t="s">
        <v>11358</v>
      </c>
      <c r="B11173" s="166">
        <v>59.1</v>
      </c>
    </row>
    <row r="11174" spans="1:2" ht="12" customHeight="1" x14ac:dyDescent="0.2">
      <c r="A11174" s="165" t="s">
        <v>11359</v>
      </c>
      <c r="B11174" s="166">
        <v>69.39</v>
      </c>
    </row>
    <row r="11175" spans="1:2" ht="12" customHeight="1" x14ac:dyDescent="0.2">
      <c r="A11175" s="165" t="s">
        <v>11360</v>
      </c>
      <c r="B11175" s="166">
        <v>63.59</v>
      </c>
    </row>
    <row r="11176" spans="1:2" ht="12" customHeight="1" x14ac:dyDescent="0.2">
      <c r="A11176" s="165" t="s">
        <v>11361</v>
      </c>
      <c r="B11176" s="166">
        <v>64.650000000000006</v>
      </c>
    </row>
    <row r="11177" spans="1:2" ht="12" customHeight="1" x14ac:dyDescent="0.2">
      <c r="A11177" s="165" t="s">
        <v>11362</v>
      </c>
      <c r="B11177" s="166">
        <v>58.78</v>
      </c>
    </row>
    <row r="11178" spans="1:2" ht="12" customHeight="1" x14ac:dyDescent="0.2">
      <c r="A11178" s="165" t="s">
        <v>11363</v>
      </c>
      <c r="B11178" s="166">
        <v>59.48</v>
      </c>
    </row>
    <row r="11179" spans="1:2" ht="12" customHeight="1" x14ac:dyDescent="0.2">
      <c r="A11179" s="165" t="s">
        <v>11364</v>
      </c>
      <c r="B11179" s="166">
        <v>54.13</v>
      </c>
    </row>
    <row r="11180" spans="1:2" ht="12" customHeight="1" x14ac:dyDescent="0.2">
      <c r="A11180" s="165" t="s">
        <v>11365</v>
      </c>
      <c r="B11180" s="166">
        <v>22.96</v>
      </c>
    </row>
    <row r="11181" spans="1:2" ht="12" customHeight="1" x14ac:dyDescent="0.2">
      <c r="A11181" s="165" t="s">
        <v>11366</v>
      </c>
      <c r="B11181" s="166">
        <v>20.78</v>
      </c>
    </row>
    <row r="11182" spans="1:2" ht="12" customHeight="1" x14ac:dyDescent="0.2">
      <c r="A11182" s="165" t="s">
        <v>11367</v>
      </c>
      <c r="B11182" s="166">
        <v>31.06</v>
      </c>
    </row>
    <row r="11183" spans="1:2" ht="12" customHeight="1" x14ac:dyDescent="0.2">
      <c r="A11183" s="165" t="s">
        <v>11368</v>
      </c>
      <c r="B11183" s="166">
        <v>28.44</v>
      </c>
    </row>
    <row r="11184" spans="1:2" ht="12" customHeight="1" x14ac:dyDescent="0.2">
      <c r="A11184" s="165" t="s">
        <v>11369</v>
      </c>
      <c r="B11184" s="166">
        <v>18.59</v>
      </c>
    </row>
    <row r="11185" spans="1:2" ht="12" customHeight="1" x14ac:dyDescent="0.2">
      <c r="A11185" s="165" t="s">
        <v>11370</v>
      </c>
      <c r="B11185" s="166">
        <v>16.78</v>
      </c>
    </row>
    <row r="11186" spans="1:2" ht="12" customHeight="1" x14ac:dyDescent="0.2">
      <c r="A11186" s="165" t="s">
        <v>11371</v>
      </c>
      <c r="B11186" s="166">
        <v>44.08</v>
      </c>
    </row>
    <row r="11187" spans="1:2" ht="12" customHeight="1" x14ac:dyDescent="0.2">
      <c r="A11187" s="165" t="s">
        <v>11372</v>
      </c>
      <c r="B11187" s="166">
        <v>40.380000000000003</v>
      </c>
    </row>
    <row r="11188" spans="1:2" ht="12" customHeight="1" x14ac:dyDescent="0.2">
      <c r="A11188" s="165" t="s">
        <v>11373</v>
      </c>
      <c r="B11188" s="166">
        <v>76.83</v>
      </c>
    </row>
    <row r="11189" spans="1:2" ht="12" customHeight="1" x14ac:dyDescent="0.2">
      <c r="A11189" s="165" t="s">
        <v>11374</v>
      </c>
      <c r="B11189" s="166">
        <v>70.56</v>
      </c>
    </row>
    <row r="11190" spans="1:2" ht="12" customHeight="1" x14ac:dyDescent="0.2">
      <c r="A11190" s="165" t="s">
        <v>11375</v>
      </c>
      <c r="B11190" s="166">
        <v>19.79</v>
      </c>
    </row>
    <row r="11191" spans="1:2" ht="12" customHeight="1" x14ac:dyDescent="0.2">
      <c r="A11191" s="165" t="s">
        <v>11376</v>
      </c>
      <c r="B11191" s="166">
        <v>17.87</v>
      </c>
    </row>
    <row r="11192" spans="1:2" ht="12" customHeight="1" x14ac:dyDescent="0.2">
      <c r="A11192" s="165" t="s">
        <v>11377</v>
      </c>
      <c r="B11192" s="166">
        <v>21.86</v>
      </c>
    </row>
    <row r="11193" spans="1:2" ht="12" customHeight="1" x14ac:dyDescent="0.2">
      <c r="A11193" s="165" t="s">
        <v>11378</v>
      </c>
      <c r="B11193" s="166">
        <v>19.809999999999999</v>
      </c>
    </row>
    <row r="11194" spans="1:2" ht="12" customHeight="1" x14ac:dyDescent="0.2">
      <c r="A11194" s="165" t="s">
        <v>11379</v>
      </c>
      <c r="B11194" s="166">
        <v>36.28</v>
      </c>
    </row>
    <row r="11195" spans="1:2" ht="12" customHeight="1" x14ac:dyDescent="0.2">
      <c r="A11195" s="165" t="s">
        <v>11380</v>
      </c>
      <c r="B11195" s="166">
        <v>33</v>
      </c>
    </row>
    <row r="11196" spans="1:2" ht="12" customHeight="1" x14ac:dyDescent="0.2">
      <c r="A11196" s="165" t="s">
        <v>11381</v>
      </c>
      <c r="B11196" s="166">
        <v>22.84</v>
      </c>
    </row>
    <row r="11197" spans="1:2" ht="12" customHeight="1" x14ac:dyDescent="0.2">
      <c r="A11197" s="165" t="s">
        <v>11382</v>
      </c>
      <c r="B11197" s="166">
        <v>20.93</v>
      </c>
    </row>
    <row r="11198" spans="1:2" ht="12" customHeight="1" x14ac:dyDescent="0.2">
      <c r="A11198" s="165" t="s">
        <v>11383</v>
      </c>
      <c r="B11198" s="166">
        <v>27.73</v>
      </c>
    </row>
    <row r="11199" spans="1:2" ht="12" customHeight="1" x14ac:dyDescent="0.2">
      <c r="A11199" s="165" t="s">
        <v>11384</v>
      </c>
      <c r="B11199" s="166">
        <v>25.51</v>
      </c>
    </row>
    <row r="11200" spans="1:2" ht="12" customHeight="1" x14ac:dyDescent="0.2">
      <c r="A11200" s="165" t="s">
        <v>11385</v>
      </c>
      <c r="B11200" s="166">
        <v>32.619999999999997</v>
      </c>
    </row>
    <row r="11201" spans="1:2" ht="12" customHeight="1" x14ac:dyDescent="0.2">
      <c r="A11201" s="165" t="s">
        <v>11386</v>
      </c>
      <c r="B11201" s="166">
        <v>30.1</v>
      </c>
    </row>
    <row r="11202" spans="1:2" ht="12" customHeight="1" x14ac:dyDescent="0.2">
      <c r="A11202" s="165" t="s">
        <v>11387</v>
      </c>
      <c r="B11202" s="166">
        <v>37.51</v>
      </c>
    </row>
    <row r="11203" spans="1:2" ht="12" customHeight="1" x14ac:dyDescent="0.2">
      <c r="A11203" s="165" t="s">
        <v>11388</v>
      </c>
      <c r="B11203" s="166">
        <v>34.68</v>
      </c>
    </row>
    <row r="11204" spans="1:2" ht="12" customHeight="1" x14ac:dyDescent="0.2">
      <c r="A11204" s="165" t="s">
        <v>11389</v>
      </c>
      <c r="B11204" s="166">
        <v>42.39</v>
      </c>
    </row>
    <row r="11205" spans="1:2" ht="12" customHeight="1" x14ac:dyDescent="0.2">
      <c r="A11205" s="165" t="s">
        <v>11390</v>
      </c>
      <c r="B11205" s="166">
        <v>39.270000000000003</v>
      </c>
    </row>
    <row r="11206" spans="1:2" ht="12" customHeight="1" x14ac:dyDescent="0.2">
      <c r="A11206" s="165" t="s">
        <v>11391</v>
      </c>
      <c r="B11206" s="166">
        <v>47.28</v>
      </c>
    </row>
    <row r="11207" spans="1:2" ht="12" customHeight="1" x14ac:dyDescent="0.2">
      <c r="A11207" s="165" t="s">
        <v>11392</v>
      </c>
      <c r="B11207" s="166">
        <v>43.85</v>
      </c>
    </row>
    <row r="11208" spans="1:2" ht="12" customHeight="1" x14ac:dyDescent="0.2">
      <c r="A11208" s="165" t="s">
        <v>11393</v>
      </c>
      <c r="B11208" s="166">
        <v>52.17</v>
      </c>
    </row>
    <row r="11209" spans="1:2" ht="12" customHeight="1" x14ac:dyDescent="0.2">
      <c r="A11209" s="165" t="s">
        <v>11394</v>
      </c>
      <c r="B11209" s="166">
        <v>48.44</v>
      </c>
    </row>
    <row r="11210" spans="1:2" ht="12" customHeight="1" x14ac:dyDescent="0.2">
      <c r="A11210" s="165" t="s">
        <v>11395</v>
      </c>
      <c r="B11210" s="166">
        <v>61.94</v>
      </c>
    </row>
    <row r="11211" spans="1:2" ht="12" customHeight="1" x14ac:dyDescent="0.2">
      <c r="A11211" s="165" t="s">
        <v>11396</v>
      </c>
      <c r="B11211" s="166">
        <v>57.61</v>
      </c>
    </row>
    <row r="11212" spans="1:2" ht="12" customHeight="1" x14ac:dyDescent="0.2">
      <c r="A11212" s="165" t="s">
        <v>11397</v>
      </c>
      <c r="B11212" s="166">
        <v>71.72</v>
      </c>
    </row>
    <row r="11213" spans="1:2" ht="12" customHeight="1" x14ac:dyDescent="0.2">
      <c r="A11213" s="165" t="s">
        <v>11398</v>
      </c>
      <c r="B11213" s="166">
        <v>66.78</v>
      </c>
    </row>
    <row r="11214" spans="1:2" ht="12" customHeight="1" x14ac:dyDescent="0.2">
      <c r="A11214" s="165" t="s">
        <v>11399</v>
      </c>
      <c r="B11214" s="166">
        <v>76.61</v>
      </c>
    </row>
    <row r="11215" spans="1:2" ht="12" customHeight="1" x14ac:dyDescent="0.2">
      <c r="A11215" s="165" t="s">
        <v>11400</v>
      </c>
      <c r="B11215" s="166">
        <v>71.37</v>
      </c>
    </row>
    <row r="11216" spans="1:2" ht="12" customHeight="1" x14ac:dyDescent="0.2">
      <c r="A11216" s="165" t="s">
        <v>11401</v>
      </c>
      <c r="B11216" s="166">
        <v>91.27</v>
      </c>
    </row>
    <row r="11217" spans="1:2" ht="12" customHeight="1" x14ac:dyDescent="0.2">
      <c r="A11217" s="165" t="s">
        <v>11402</v>
      </c>
      <c r="B11217" s="166">
        <v>85.12</v>
      </c>
    </row>
    <row r="11218" spans="1:2" ht="12" customHeight="1" x14ac:dyDescent="0.2">
      <c r="A11218" s="165" t="s">
        <v>11403</v>
      </c>
      <c r="B11218" s="166">
        <v>67.14</v>
      </c>
    </row>
    <row r="11219" spans="1:2" ht="12" customHeight="1" x14ac:dyDescent="0.2">
      <c r="A11219" s="165" t="s">
        <v>11404</v>
      </c>
      <c r="B11219" s="166">
        <v>61.3</v>
      </c>
    </row>
    <row r="11220" spans="1:2" ht="12" customHeight="1" x14ac:dyDescent="0.2">
      <c r="A11220" s="165" t="s">
        <v>11405</v>
      </c>
      <c r="B11220" s="166">
        <v>112.67</v>
      </c>
    </row>
    <row r="11221" spans="1:2" ht="12" customHeight="1" x14ac:dyDescent="0.2">
      <c r="A11221" s="165" t="s">
        <v>11406</v>
      </c>
      <c r="B11221" s="166">
        <v>106.2</v>
      </c>
    </row>
    <row r="11222" spans="1:2" ht="12" customHeight="1" x14ac:dyDescent="0.2">
      <c r="A11222" s="165" t="s">
        <v>11407</v>
      </c>
      <c r="B11222" s="166">
        <v>127.23</v>
      </c>
    </row>
    <row r="11223" spans="1:2" ht="12" customHeight="1" x14ac:dyDescent="0.2">
      <c r="A11223" s="165" t="s">
        <v>11408</v>
      </c>
      <c r="B11223" s="166">
        <v>120.02</v>
      </c>
    </row>
    <row r="11224" spans="1:2" ht="12" customHeight="1" x14ac:dyDescent="0.2">
      <c r="A11224" s="165" t="s">
        <v>11409</v>
      </c>
      <c r="B11224" s="166">
        <v>15.81</v>
      </c>
    </row>
    <row r="11225" spans="1:2" ht="12" customHeight="1" x14ac:dyDescent="0.2">
      <c r="A11225" s="165" t="s">
        <v>11410</v>
      </c>
      <c r="B11225" s="166">
        <v>14.65</v>
      </c>
    </row>
    <row r="11226" spans="1:2" ht="12" customHeight="1" x14ac:dyDescent="0.2">
      <c r="A11226" s="165" t="s">
        <v>11411</v>
      </c>
      <c r="B11226" s="166">
        <v>85.44</v>
      </c>
    </row>
    <row r="11227" spans="1:2" ht="12" customHeight="1" x14ac:dyDescent="0.2">
      <c r="A11227" s="165" t="s">
        <v>11412</v>
      </c>
      <c r="B11227" s="166">
        <v>78.53</v>
      </c>
    </row>
    <row r="11228" spans="1:2" ht="12" customHeight="1" x14ac:dyDescent="0.2">
      <c r="A11228" s="165" t="s">
        <v>11413</v>
      </c>
      <c r="B11228" s="166">
        <v>82.77</v>
      </c>
    </row>
    <row r="11229" spans="1:2" ht="12" customHeight="1" x14ac:dyDescent="0.2">
      <c r="A11229" s="165" t="s">
        <v>11414</v>
      </c>
      <c r="B11229" s="166">
        <v>76.349999999999994</v>
      </c>
    </row>
    <row r="11230" spans="1:2" ht="12" customHeight="1" x14ac:dyDescent="0.2">
      <c r="A11230" s="165" t="s">
        <v>11415</v>
      </c>
      <c r="B11230" s="166">
        <v>77.3</v>
      </c>
    </row>
    <row r="11231" spans="1:2" ht="12" customHeight="1" x14ac:dyDescent="0.2">
      <c r="A11231" s="165" t="s">
        <v>11416</v>
      </c>
      <c r="B11231" s="166">
        <v>71.28</v>
      </c>
    </row>
    <row r="11232" spans="1:2" ht="12" customHeight="1" x14ac:dyDescent="0.2">
      <c r="A11232" s="165" t="s">
        <v>11417</v>
      </c>
      <c r="B11232" s="166">
        <v>47.59</v>
      </c>
    </row>
    <row r="11233" spans="1:2" ht="12" customHeight="1" x14ac:dyDescent="0.2">
      <c r="A11233" s="165" t="s">
        <v>11418</v>
      </c>
      <c r="B11233" s="166">
        <v>43.96</v>
      </c>
    </row>
    <row r="11234" spans="1:2" ht="12" customHeight="1" x14ac:dyDescent="0.2">
      <c r="A11234" s="165" t="s">
        <v>11419</v>
      </c>
      <c r="B11234" s="166">
        <v>136.97</v>
      </c>
    </row>
    <row r="11235" spans="1:2" ht="12" customHeight="1" x14ac:dyDescent="0.2">
      <c r="A11235" s="165" t="s">
        <v>11420</v>
      </c>
      <c r="B11235" s="166">
        <v>126.15</v>
      </c>
    </row>
    <row r="11236" spans="1:2" ht="12" customHeight="1" x14ac:dyDescent="0.2">
      <c r="A11236" s="165" t="s">
        <v>11421</v>
      </c>
      <c r="B11236" s="166">
        <v>134.47999999999999</v>
      </c>
    </row>
    <row r="11237" spans="1:2" ht="12" customHeight="1" x14ac:dyDescent="0.2">
      <c r="A11237" s="165" t="s">
        <v>11422</v>
      </c>
      <c r="B11237" s="166">
        <v>123.57</v>
      </c>
    </row>
    <row r="11238" spans="1:2" ht="12" customHeight="1" x14ac:dyDescent="0.2">
      <c r="A11238" s="165" t="s">
        <v>11423</v>
      </c>
      <c r="B11238" s="166">
        <v>136.97</v>
      </c>
    </row>
    <row r="11239" spans="1:2" ht="12" customHeight="1" x14ac:dyDescent="0.2">
      <c r="A11239" s="165" t="s">
        <v>11424</v>
      </c>
      <c r="B11239" s="166">
        <v>126.15</v>
      </c>
    </row>
    <row r="11240" spans="1:2" ht="12" customHeight="1" x14ac:dyDescent="0.2">
      <c r="A11240" s="165" t="s">
        <v>11425</v>
      </c>
      <c r="B11240" s="166">
        <v>134.47999999999999</v>
      </c>
    </row>
    <row r="11241" spans="1:2" ht="12" customHeight="1" x14ac:dyDescent="0.2">
      <c r="A11241" s="165" t="s">
        <v>11426</v>
      </c>
      <c r="B11241" s="166">
        <v>123.57</v>
      </c>
    </row>
    <row r="11242" spans="1:2" ht="12" customHeight="1" x14ac:dyDescent="0.2">
      <c r="A11242" s="165" t="s">
        <v>11427</v>
      </c>
      <c r="B11242" s="166">
        <v>67.73</v>
      </c>
    </row>
    <row r="11243" spans="1:2" ht="12" customHeight="1" x14ac:dyDescent="0.2">
      <c r="A11243" s="165" t="s">
        <v>11428</v>
      </c>
      <c r="B11243" s="166">
        <v>61.34</v>
      </c>
    </row>
    <row r="11244" spans="1:2" ht="12" customHeight="1" x14ac:dyDescent="0.2">
      <c r="A11244" s="165" t="s">
        <v>11429</v>
      </c>
      <c r="B11244" s="166">
        <v>34.83</v>
      </c>
    </row>
    <row r="11245" spans="1:2" ht="12" customHeight="1" x14ac:dyDescent="0.2">
      <c r="A11245" s="165" t="s">
        <v>11430</v>
      </c>
      <c r="B11245" s="166">
        <v>31.63</v>
      </c>
    </row>
    <row r="11246" spans="1:2" ht="12" customHeight="1" x14ac:dyDescent="0.2">
      <c r="A11246" s="165" t="s">
        <v>11431</v>
      </c>
      <c r="B11246" s="166">
        <v>85.34</v>
      </c>
    </row>
    <row r="11247" spans="1:2" ht="12" customHeight="1" x14ac:dyDescent="0.2">
      <c r="A11247" s="165" t="s">
        <v>11432</v>
      </c>
      <c r="B11247" s="166">
        <v>77.319999999999993</v>
      </c>
    </row>
    <row r="11248" spans="1:2" ht="12" customHeight="1" x14ac:dyDescent="0.2">
      <c r="A11248" s="165" t="s">
        <v>11433</v>
      </c>
      <c r="B11248" s="166">
        <v>26.33</v>
      </c>
    </row>
    <row r="11249" spans="1:2" ht="12" customHeight="1" x14ac:dyDescent="0.2">
      <c r="A11249" s="165" t="s">
        <v>11434</v>
      </c>
      <c r="B11249" s="166">
        <v>24.08</v>
      </c>
    </row>
    <row r="11250" spans="1:2" ht="12" customHeight="1" x14ac:dyDescent="0.2">
      <c r="A11250" s="165" t="s">
        <v>11435</v>
      </c>
      <c r="B11250" s="166">
        <v>31.28</v>
      </c>
    </row>
    <row r="11251" spans="1:2" ht="12" customHeight="1" x14ac:dyDescent="0.2">
      <c r="A11251" s="165" t="s">
        <v>11436</v>
      </c>
      <c r="B11251" s="166">
        <v>28.61</v>
      </c>
    </row>
    <row r="11252" spans="1:2" ht="12" customHeight="1" x14ac:dyDescent="0.2">
      <c r="A11252" s="165" t="s">
        <v>11437</v>
      </c>
      <c r="B11252" s="166">
        <v>42.26</v>
      </c>
    </row>
    <row r="11253" spans="1:2" ht="12" customHeight="1" x14ac:dyDescent="0.2">
      <c r="A11253" s="165" t="s">
        <v>11438</v>
      </c>
      <c r="B11253" s="166">
        <v>38.799999999999997</v>
      </c>
    </row>
    <row r="11254" spans="1:2" ht="12" customHeight="1" x14ac:dyDescent="0.2">
      <c r="A11254" s="165" t="s">
        <v>11439</v>
      </c>
      <c r="B11254" s="166">
        <v>72.12</v>
      </c>
    </row>
    <row r="11255" spans="1:2" ht="12" customHeight="1" x14ac:dyDescent="0.2">
      <c r="A11255" s="165" t="s">
        <v>11440</v>
      </c>
      <c r="B11255" s="166">
        <v>65.72</v>
      </c>
    </row>
    <row r="11256" spans="1:2" ht="12" customHeight="1" x14ac:dyDescent="0.2">
      <c r="A11256" s="165" t="s">
        <v>11441</v>
      </c>
      <c r="B11256" s="166">
        <v>36.619999999999997</v>
      </c>
    </row>
    <row r="11257" spans="1:2" ht="12" customHeight="1" x14ac:dyDescent="0.2">
      <c r="A11257" s="165" t="s">
        <v>11442</v>
      </c>
      <c r="B11257" s="166">
        <v>33.880000000000003</v>
      </c>
    </row>
    <row r="11258" spans="1:2" ht="12" customHeight="1" x14ac:dyDescent="0.2">
      <c r="A11258" s="165" t="s">
        <v>11443</v>
      </c>
      <c r="B11258" s="166">
        <v>114.79</v>
      </c>
    </row>
    <row r="11259" spans="1:2" ht="12" customHeight="1" x14ac:dyDescent="0.2">
      <c r="A11259" s="165" t="s">
        <v>11444</v>
      </c>
      <c r="B11259" s="166">
        <v>108.41</v>
      </c>
    </row>
    <row r="11260" spans="1:2" ht="12" customHeight="1" x14ac:dyDescent="0.2">
      <c r="A11260" s="165" t="s">
        <v>11445</v>
      </c>
      <c r="B11260" s="166">
        <v>126.58</v>
      </c>
    </row>
    <row r="11261" spans="1:2" ht="12" customHeight="1" x14ac:dyDescent="0.2">
      <c r="A11261" s="165" t="s">
        <v>11446</v>
      </c>
      <c r="B11261" s="166">
        <v>120.26</v>
      </c>
    </row>
    <row r="11262" spans="1:2" ht="12" customHeight="1" x14ac:dyDescent="0.2">
      <c r="A11262" s="165" t="s">
        <v>11447</v>
      </c>
      <c r="B11262" s="166">
        <v>150.32</v>
      </c>
    </row>
    <row r="11263" spans="1:2" ht="12" customHeight="1" x14ac:dyDescent="0.2">
      <c r="A11263" s="165" t="s">
        <v>11448</v>
      </c>
      <c r="B11263" s="166">
        <v>142.84</v>
      </c>
    </row>
    <row r="11264" spans="1:2" ht="12" customHeight="1" x14ac:dyDescent="0.2">
      <c r="A11264" s="165" t="s">
        <v>11449</v>
      </c>
      <c r="B11264" s="166">
        <v>162.1</v>
      </c>
    </row>
    <row r="11265" spans="1:2" ht="12" customHeight="1" x14ac:dyDescent="0.2">
      <c r="A11265" s="165" t="s">
        <v>11450</v>
      </c>
      <c r="B11265" s="166">
        <v>154.69</v>
      </c>
    </row>
    <row r="11266" spans="1:2" ht="12" customHeight="1" x14ac:dyDescent="0.2">
      <c r="A11266" s="165" t="s">
        <v>11451</v>
      </c>
      <c r="B11266" s="166">
        <v>213.74</v>
      </c>
    </row>
    <row r="11267" spans="1:2" ht="12" customHeight="1" x14ac:dyDescent="0.2">
      <c r="A11267" s="165" t="s">
        <v>11452</v>
      </c>
      <c r="B11267" s="166">
        <v>207.37</v>
      </c>
    </row>
    <row r="11268" spans="1:2" ht="12" customHeight="1" x14ac:dyDescent="0.2">
      <c r="A11268" s="165" t="s">
        <v>11453</v>
      </c>
      <c r="B11268" s="166">
        <v>225.53</v>
      </c>
    </row>
    <row r="11269" spans="1:2" ht="12" customHeight="1" x14ac:dyDescent="0.2">
      <c r="A11269" s="165" t="s">
        <v>11454</v>
      </c>
      <c r="B11269" s="166">
        <v>219.21</v>
      </c>
    </row>
    <row r="11270" spans="1:2" ht="12" customHeight="1" x14ac:dyDescent="0.2">
      <c r="A11270" s="165" t="s">
        <v>11455</v>
      </c>
      <c r="B11270" s="166">
        <v>94.7</v>
      </c>
    </row>
    <row r="11271" spans="1:2" ht="12" customHeight="1" x14ac:dyDescent="0.2">
      <c r="A11271" s="165" t="s">
        <v>11456</v>
      </c>
      <c r="B11271" s="166">
        <v>89.15</v>
      </c>
    </row>
    <row r="11272" spans="1:2" ht="12" customHeight="1" x14ac:dyDescent="0.2">
      <c r="A11272" s="165" t="s">
        <v>11457</v>
      </c>
      <c r="B11272" s="166">
        <v>106.49</v>
      </c>
    </row>
    <row r="11273" spans="1:2" ht="12" customHeight="1" x14ac:dyDescent="0.2">
      <c r="A11273" s="165" t="s">
        <v>11458</v>
      </c>
      <c r="B11273" s="166">
        <v>100.99</v>
      </c>
    </row>
    <row r="11274" spans="1:2" ht="12" customHeight="1" x14ac:dyDescent="0.2">
      <c r="A11274" s="165" t="s">
        <v>11459</v>
      </c>
      <c r="B11274" s="166">
        <v>115.3</v>
      </c>
    </row>
    <row r="11275" spans="1:2" ht="12" customHeight="1" x14ac:dyDescent="0.2">
      <c r="A11275" s="165" t="s">
        <v>11460</v>
      </c>
      <c r="B11275" s="166">
        <v>110.67</v>
      </c>
    </row>
    <row r="11276" spans="1:2" ht="12" customHeight="1" x14ac:dyDescent="0.2">
      <c r="A11276" s="165" t="s">
        <v>11461</v>
      </c>
      <c r="B11276" s="166">
        <v>131.75</v>
      </c>
    </row>
    <row r="11277" spans="1:2" ht="12" customHeight="1" x14ac:dyDescent="0.2">
      <c r="A11277" s="165" t="s">
        <v>11462</v>
      </c>
      <c r="B11277" s="166">
        <v>126.51</v>
      </c>
    </row>
    <row r="11278" spans="1:2" ht="12" customHeight="1" x14ac:dyDescent="0.2">
      <c r="A11278" s="165" t="s">
        <v>11463</v>
      </c>
      <c r="B11278" s="166">
        <v>43.57</v>
      </c>
    </row>
    <row r="11279" spans="1:2" ht="12" customHeight="1" x14ac:dyDescent="0.2">
      <c r="A11279" s="165" t="s">
        <v>11464</v>
      </c>
      <c r="B11279" s="166">
        <v>39.979999999999997</v>
      </c>
    </row>
    <row r="11280" spans="1:2" ht="12" customHeight="1" x14ac:dyDescent="0.2">
      <c r="A11280" s="165" t="s">
        <v>11465</v>
      </c>
      <c r="B11280" s="166">
        <v>43.78</v>
      </c>
    </row>
    <row r="11281" spans="1:2" ht="12" customHeight="1" x14ac:dyDescent="0.2">
      <c r="A11281" s="165" t="s">
        <v>11466</v>
      </c>
      <c r="B11281" s="166">
        <v>40.340000000000003</v>
      </c>
    </row>
    <row r="11282" spans="1:2" ht="12" customHeight="1" x14ac:dyDescent="0.2">
      <c r="A11282" s="165" t="s">
        <v>11467</v>
      </c>
      <c r="B11282" s="166">
        <v>48.97</v>
      </c>
    </row>
    <row r="11283" spans="1:2" ht="12" customHeight="1" x14ac:dyDescent="0.2">
      <c r="A11283" s="165" t="s">
        <v>11468</v>
      </c>
      <c r="B11283" s="166">
        <v>45.2</v>
      </c>
    </row>
    <row r="11284" spans="1:2" ht="12" customHeight="1" x14ac:dyDescent="0.2">
      <c r="A11284" s="165" t="s">
        <v>11469</v>
      </c>
      <c r="B11284" s="166">
        <v>49.6</v>
      </c>
    </row>
    <row r="11285" spans="1:2" ht="12" customHeight="1" x14ac:dyDescent="0.2">
      <c r="A11285" s="165" t="s">
        <v>11470</v>
      </c>
      <c r="B11285" s="166">
        <v>46.02</v>
      </c>
    </row>
    <row r="11286" spans="1:2" ht="12" customHeight="1" x14ac:dyDescent="0.2">
      <c r="A11286" s="165" t="s">
        <v>11471</v>
      </c>
      <c r="B11286" s="166">
        <v>79.98</v>
      </c>
    </row>
    <row r="11287" spans="1:2" ht="12" customHeight="1" x14ac:dyDescent="0.2">
      <c r="A11287" s="165" t="s">
        <v>11472</v>
      </c>
      <c r="B11287" s="166">
        <v>73.62</v>
      </c>
    </row>
    <row r="11288" spans="1:2" ht="12" customHeight="1" x14ac:dyDescent="0.2">
      <c r="A11288" s="165" t="s">
        <v>11473</v>
      </c>
      <c r="B11288" s="166">
        <v>146.33000000000001</v>
      </c>
    </row>
    <row r="11289" spans="1:2" ht="12" customHeight="1" x14ac:dyDescent="0.2">
      <c r="A11289" s="165" t="s">
        <v>11474</v>
      </c>
      <c r="B11289" s="166">
        <v>140.31</v>
      </c>
    </row>
    <row r="11290" spans="1:2" ht="12" customHeight="1" x14ac:dyDescent="0.2">
      <c r="A11290" s="165" t="s">
        <v>11475</v>
      </c>
      <c r="B11290" s="166">
        <v>130.37</v>
      </c>
    </row>
    <row r="11291" spans="1:2" ht="12" customHeight="1" x14ac:dyDescent="0.2">
      <c r="A11291" s="165" t="s">
        <v>11476</v>
      </c>
      <c r="B11291" s="166">
        <v>124.36</v>
      </c>
    </row>
    <row r="11292" spans="1:2" ht="12" customHeight="1" x14ac:dyDescent="0.2">
      <c r="A11292" s="165" t="s">
        <v>11477</v>
      </c>
      <c r="B11292" s="166">
        <v>180.27</v>
      </c>
    </row>
    <row r="11293" spans="1:2" ht="12" customHeight="1" x14ac:dyDescent="0.2">
      <c r="A11293" s="165" t="s">
        <v>11478</v>
      </c>
      <c r="B11293" s="166">
        <v>174.25</v>
      </c>
    </row>
    <row r="11294" spans="1:2" ht="12" customHeight="1" x14ac:dyDescent="0.2">
      <c r="A11294" s="165" t="s">
        <v>11479</v>
      </c>
      <c r="B11294" s="166">
        <v>165.04</v>
      </c>
    </row>
    <row r="11295" spans="1:2" ht="12" customHeight="1" x14ac:dyDescent="0.2">
      <c r="A11295" s="165" t="s">
        <v>11480</v>
      </c>
      <c r="B11295" s="166">
        <v>159.02000000000001</v>
      </c>
    </row>
    <row r="11296" spans="1:2" ht="12" customHeight="1" x14ac:dyDescent="0.2">
      <c r="A11296" s="165" t="s">
        <v>11481</v>
      </c>
      <c r="B11296" s="166">
        <v>223.46</v>
      </c>
    </row>
    <row r="11297" spans="1:2" ht="12" customHeight="1" x14ac:dyDescent="0.2">
      <c r="A11297" s="165" t="s">
        <v>11482</v>
      </c>
      <c r="B11297" s="166">
        <v>217.45</v>
      </c>
    </row>
    <row r="11298" spans="1:2" ht="12" customHeight="1" x14ac:dyDescent="0.2">
      <c r="A11298" s="165" t="s">
        <v>11483</v>
      </c>
      <c r="B11298" s="166">
        <v>208.95</v>
      </c>
    </row>
    <row r="11299" spans="1:2" ht="12" customHeight="1" x14ac:dyDescent="0.2">
      <c r="A11299" s="165" t="s">
        <v>11484</v>
      </c>
      <c r="B11299" s="166">
        <v>202.93</v>
      </c>
    </row>
    <row r="11300" spans="1:2" ht="12" customHeight="1" x14ac:dyDescent="0.2">
      <c r="A11300" s="165" t="s">
        <v>11485</v>
      </c>
      <c r="B11300" s="166">
        <v>187.29</v>
      </c>
    </row>
    <row r="11301" spans="1:2" ht="12" customHeight="1" x14ac:dyDescent="0.2">
      <c r="A11301" s="165" t="s">
        <v>11486</v>
      </c>
      <c r="B11301" s="166">
        <v>181.28</v>
      </c>
    </row>
    <row r="11302" spans="1:2" ht="12" customHeight="1" x14ac:dyDescent="0.2">
      <c r="A11302" s="165" t="s">
        <v>11487</v>
      </c>
      <c r="B11302" s="166">
        <v>172.06</v>
      </c>
    </row>
    <row r="11303" spans="1:2" ht="12" customHeight="1" x14ac:dyDescent="0.2">
      <c r="A11303" s="165" t="s">
        <v>11488</v>
      </c>
      <c r="B11303" s="166">
        <v>166.04</v>
      </c>
    </row>
    <row r="11304" spans="1:2" ht="12" customHeight="1" x14ac:dyDescent="0.2">
      <c r="A11304" s="165" t="s">
        <v>11489</v>
      </c>
      <c r="B11304" s="166">
        <v>186.57</v>
      </c>
    </row>
    <row r="11305" spans="1:2" ht="12" customHeight="1" x14ac:dyDescent="0.2">
      <c r="A11305" s="165" t="s">
        <v>11490</v>
      </c>
      <c r="B11305" s="166">
        <v>180.55</v>
      </c>
    </row>
    <row r="11306" spans="1:2" ht="12" customHeight="1" x14ac:dyDescent="0.2">
      <c r="A11306" s="165" t="s">
        <v>11491</v>
      </c>
      <c r="B11306" s="166">
        <v>167.03</v>
      </c>
    </row>
    <row r="11307" spans="1:2" ht="12" customHeight="1" x14ac:dyDescent="0.2">
      <c r="A11307" s="165" t="s">
        <v>11492</v>
      </c>
      <c r="B11307" s="166">
        <v>161.01</v>
      </c>
    </row>
    <row r="11308" spans="1:2" ht="12" customHeight="1" x14ac:dyDescent="0.2">
      <c r="A11308" s="165" t="s">
        <v>11493</v>
      </c>
      <c r="B11308" s="166">
        <v>45.26</v>
      </c>
    </row>
    <row r="11309" spans="1:2" ht="12" customHeight="1" x14ac:dyDescent="0.2">
      <c r="A11309" s="165" t="s">
        <v>11494</v>
      </c>
      <c r="B11309" s="166">
        <v>41.84</v>
      </c>
    </row>
    <row r="11310" spans="1:2" ht="12" customHeight="1" x14ac:dyDescent="0.2">
      <c r="A11310" s="165" t="s">
        <v>11495</v>
      </c>
      <c r="B11310" s="166">
        <v>53.5</v>
      </c>
    </row>
    <row r="11311" spans="1:2" ht="12" customHeight="1" x14ac:dyDescent="0.2">
      <c r="A11311" s="165" t="s">
        <v>11496</v>
      </c>
      <c r="B11311" s="166">
        <v>50.07</v>
      </c>
    </row>
    <row r="11312" spans="1:2" ht="12" customHeight="1" x14ac:dyDescent="0.2">
      <c r="A11312" s="165" t="s">
        <v>11497</v>
      </c>
      <c r="B11312" s="166">
        <v>51.07</v>
      </c>
    </row>
    <row r="11313" spans="1:2" ht="12" customHeight="1" x14ac:dyDescent="0.2">
      <c r="A11313" s="165" t="s">
        <v>11498</v>
      </c>
      <c r="B11313" s="166">
        <v>47.61</v>
      </c>
    </row>
    <row r="11314" spans="1:2" ht="12" customHeight="1" x14ac:dyDescent="0.2">
      <c r="A11314" s="165" t="s">
        <v>11499</v>
      </c>
      <c r="B11314" s="166">
        <v>63.42</v>
      </c>
    </row>
    <row r="11315" spans="1:2" ht="12" customHeight="1" x14ac:dyDescent="0.2">
      <c r="A11315" s="165" t="s">
        <v>11500</v>
      </c>
      <c r="B11315" s="166">
        <v>59.96</v>
      </c>
    </row>
    <row r="11316" spans="1:2" ht="12" customHeight="1" x14ac:dyDescent="0.2">
      <c r="A11316" s="165" t="s">
        <v>11501</v>
      </c>
      <c r="B11316" s="166">
        <v>177.26</v>
      </c>
    </row>
    <row r="11317" spans="1:2" ht="12" customHeight="1" x14ac:dyDescent="0.2">
      <c r="A11317" s="165" t="s">
        <v>11502</v>
      </c>
      <c r="B11317" s="166">
        <v>170.36</v>
      </c>
    </row>
    <row r="11318" spans="1:2" ht="12" customHeight="1" x14ac:dyDescent="0.2">
      <c r="A11318" s="165" t="s">
        <v>11503</v>
      </c>
      <c r="B11318" s="166">
        <v>169.12</v>
      </c>
    </row>
    <row r="11319" spans="1:2" ht="12" customHeight="1" x14ac:dyDescent="0.2">
      <c r="A11319" s="165" t="s">
        <v>11504</v>
      </c>
      <c r="B11319" s="166">
        <v>163.1</v>
      </c>
    </row>
    <row r="11320" spans="1:2" ht="12" customHeight="1" x14ac:dyDescent="0.2">
      <c r="A11320" s="165" t="s">
        <v>11505</v>
      </c>
      <c r="B11320" s="166">
        <v>151.88999999999999</v>
      </c>
    </row>
    <row r="11321" spans="1:2" ht="12" customHeight="1" x14ac:dyDescent="0.2">
      <c r="A11321" s="165" t="s">
        <v>11506</v>
      </c>
      <c r="B11321" s="166">
        <v>145.87</v>
      </c>
    </row>
    <row r="11322" spans="1:2" ht="12" customHeight="1" x14ac:dyDescent="0.2">
      <c r="A11322" s="165" t="s">
        <v>11507</v>
      </c>
      <c r="B11322" s="166">
        <v>163.13999999999999</v>
      </c>
    </row>
    <row r="11323" spans="1:2" ht="12" customHeight="1" x14ac:dyDescent="0.2">
      <c r="A11323" s="165" t="s">
        <v>11508</v>
      </c>
      <c r="B11323" s="166">
        <v>156.22999999999999</v>
      </c>
    </row>
    <row r="11324" spans="1:2" ht="12" customHeight="1" x14ac:dyDescent="0.2">
      <c r="A11324" s="165" t="s">
        <v>11509</v>
      </c>
      <c r="B11324" s="166">
        <v>137.77000000000001</v>
      </c>
    </row>
    <row r="11325" spans="1:2" ht="12" customHeight="1" x14ac:dyDescent="0.2">
      <c r="A11325" s="165" t="s">
        <v>11510</v>
      </c>
      <c r="B11325" s="166">
        <v>131.75</v>
      </c>
    </row>
    <row r="11326" spans="1:2" ht="12" customHeight="1" x14ac:dyDescent="0.2">
      <c r="A11326" s="165" t="s">
        <v>11511</v>
      </c>
      <c r="B11326" s="166">
        <v>163.13999999999999</v>
      </c>
    </row>
    <row r="11327" spans="1:2" ht="12" customHeight="1" x14ac:dyDescent="0.2">
      <c r="A11327" s="165" t="s">
        <v>11512</v>
      </c>
      <c r="B11327" s="166">
        <v>156.22999999999999</v>
      </c>
    </row>
    <row r="11328" spans="1:2" ht="12" customHeight="1" x14ac:dyDescent="0.2">
      <c r="A11328" s="165" t="s">
        <v>11513</v>
      </c>
      <c r="B11328" s="166">
        <v>137.77000000000001</v>
      </c>
    </row>
    <row r="11329" spans="1:2" ht="12" customHeight="1" x14ac:dyDescent="0.2">
      <c r="A11329" s="165" t="s">
        <v>11514</v>
      </c>
      <c r="B11329" s="166">
        <v>131.75</v>
      </c>
    </row>
    <row r="11330" spans="1:2" ht="12" customHeight="1" x14ac:dyDescent="0.2">
      <c r="A11330" s="165" t="s">
        <v>11515</v>
      </c>
      <c r="B11330" s="166">
        <v>265.89</v>
      </c>
    </row>
    <row r="11331" spans="1:2" ht="12" customHeight="1" x14ac:dyDescent="0.2">
      <c r="A11331" s="165" t="s">
        <v>11516</v>
      </c>
      <c r="B11331" s="166">
        <v>254.35</v>
      </c>
    </row>
    <row r="11332" spans="1:2" ht="12" customHeight="1" x14ac:dyDescent="0.2">
      <c r="A11332" s="165" t="s">
        <v>11517</v>
      </c>
      <c r="B11332" s="166">
        <v>480.99</v>
      </c>
    </row>
    <row r="11333" spans="1:2" ht="12" customHeight="1" x14ac:dyDescent="0.2">
      <c r="A11333" s="165" t="s">
        <v>11518</v>
      </c>
      <c r="B11333" s="166">
        <v>470.2</v>
      </c>
    </row>
    <row r="11334" spans="1:2" ht="12" customHeight="1" x14ac:dyDescent="0.2">
      <c r="A11334" s="165" t="s">
        <v>11519</v>
      </c>
      <c r="B11334" s="166">
        <v>776.24</v>
      </c>
    </row>
    <row r="11335" spans="1:2" ht="12" customHeight="1" x14ac:dyDescent="0.2">
      <c r="A11335" s="165" t="s">
        <v>11520</v>
      </c>
      <c r="B11335" s="166">
        <v>765.45</v>
      </c>
    </row>
    <row r="11336" spans="1:2" ht="12" customHeight="1" x14ac:dyDescent="0.2">
      <c r="A11336" s="165" t="s">
        <v>11521</v>
      </c>
      <c r="B11336" s="166">
        <v>451.74</v>
      </c>
    </row>
    <row r="11337" spans="1:2" ht="12" customHeight="1" x14ac:dyDescent="0.2">
      <c r="A11337" s="165" t="s">
        <v>11522</v>
      </c>
      <c r="B11337" s="166">
        <v>441.26</v>
      </c>
    </row>
    <row r="11338" spans="1:2" ht="12" customHeight="1" x14ac:dyDescent="0.2">
      <c r="A11338" s="165" t="s">
        <v>11523</v>
      </c>
      <c r="B11338" s="166">
        <v>746.99</v>
      </c>
    </row>
    <row r="11339" spans="1:2" ht="12" customHeight="1" x14ac:dyDescent="0.2">
      <c r="A11339" s="165" t="s">
        <v>11524</v>
      </c>
      <c r="B11339" s="166">
        <v>736.51</v>
      </c>
    </row>
    <row r="11340" spans="1:2" ht="12" customHeight="1" x14ac:dyDescent="0.2">
      <c r="A11340" s="165" t="s">
        <v>11525</v>
      </c>
      <c r="B11340" s="166">
        <v>71.88</v>
      </c>
    </row>
    <row r="11341" spans="1:2" ht="12" customHeight="1" x14ac:dyDescent="0.2">
      <c r="A11341" s="165" t="s">
        <v>11526</v>
      </c>
      <c r="B11341" s="166">
        <v>68.67</v>
      </c>
    </row>
    <row r="11342" spans="1:2" ht="12" customHeight="1" x14ac:dyDescent="0.2">
      <c r="A11342" s="165" t="s">
        <v>11527</v>
      </c>
      <c r="B11342" s="166">
        <v>67.42</v>
      </c>
    </row>
    <row r="11343" spans="1:2" ht="12" customHeight="1" x14ac:dyDescent="0.2">
      <c r="A11343" s="165" t="s">
        <v>11528</v>
      </c>
      <c r="B11343" s="166">
        <v>64.31</v>
      </c>
    </row>
    <row r="11344" spans="1:2" ht="12" customHeight="1" x14ac:dyDescent="0.2">
      <c r="A11344" s="165" t="s">
        <v>11529</v>
      </c>
      <c r="B11344" s="166">
        <v>72.95</v>
      </c>
    </row>
    <row r="11345" spans="1:2" ht="12" customHeight="1" x14ac:dyDescent="0.2">
      <c r="A11345" s="165" t="s">
        <v>11530</v>
      </c>
      <c r="B11345" s="166">
        <v>70.69</v>
      </c>
    </row>
    <row r="11346" spans="1:2" ht="12" customHeight="1" x14ac:dyDescent="0.2">
      <c r="A11346" s="165" t="s">
        <v>11531</v>
      </c>
      <c r="B11346" s="166">
        <v>68.3</v>
      </c>
    </row>
    <row r="11347" spans="1:2" ht="12" customHeight="1" x14ac:dyDescent="0.2">
      <c r="A11347" s="165" t="s">
        <v>11532</v>
      </c>
      <c r="B11347" s="166">
        <v>66.09</v>
      </c>
    </row>
    <row r="11348" spans="1:2" ht="12" customHeight="1" x14ac:dyDescent="0.2">
      <c r="A11348" s="165" t="s">
        <v>11533</v>
      </c>
      <c r="B11348" s="166">
        <v>80.150000000000006</v>
      </c>
    </row>
    <row r="11349" spans="1:2" ht="12" customHeight="1" x14ac:dyDescent="0.2">
      <c r="A11349" s="165" t="s">
        <v>11534</v>
      </c>
      <c r="B11349" s="166">
        <v>77.89</v>
      </c>
    </row>
    <row r="11350" spans="1:2" ht="12" customHeight="1" x14ac:dyDescent="0.2">
      <c r="A11350" s="165" t="s">
        <v>11535</v>
      </c>
      <c r="B11350" s="166">
        <v>74.91</v>
      </c>
    </row>
    <row r="11351" spans="1:2" ht="12" customHeight="1" x14ac:dyDescent="0.2">
      <c r="A11351" s="165" t="s">
        <v>11536</v>
      </c>
      <c r="B11351" s="166">
        <v>72.7</v>
      </c>
    </row>
    <row r="11352" spans="1:2" ht="12" customHeight="1" x14ac:dyDescent="0.2">
      <c r="A11352" s="165" t="s">
        <v>11537</v>
      </c>
      <c r="B11352" s="166">
        <v>116</v>
      </c>
    </row>
    <row r="11353" spans="1:2" ht="12" customHeight="1" x14ac:dyDescent="0.2">
      <c r="A11353" s="165" t="s">
        <v>11538</v>
      </c>
      <c r="B11353" s="166">
        <v>113.7</v>
      </c>
    </row>
    <row r="11354" spans="1:2" ht="12" customHeight="1" x14ac:dyDescent="0.2">
      <c r="A11354" s="165" t="s">
        <v>11539</v>
      </c>
      <c r="B11354" s="166">
        <v>107.97</v>
      </c>
    </row>
    <row r="11355" spans="1:2" ht="12" customHeight="1" x14ac:dyDescent="0.2">
      <c r="A11355" s="165" t="s">
        <v>11540</v>
      </c>
      <c r="B11355" s="166">
        <v>105.77</v>
      </c>
    </row>
    <row r="11356" spans="1:2" ht="12" customHeight="1" x14ac:dyDescent="0.2">
      <c r="A11356" s="165" t="s">
        <v>11541</v>
      </c>
      <c r="B11356" s="166">
        <v>190.19</v>
      </c>
    </row>
    <row r="11357" spans="1:2" ht="12" customHeight="1" x14ac:dyDescent="0.2">
      <c r="A11357" s="165" t="s">
        <v>11542</v>
      </c>
      <c r="B11357" s="166">
        <v>187.81</v>
      </c>
    </row>
    <row r="11358" spans="1:2" ht="12" customHeight="1" x14ac:dyDescent="0.2">
      <c r="A11358" s="165" t="s">
        <v>11543</v>
      </c>
      <c r="B11358" s="166">
        <v>174.1</v>
      </c>
    </row>
    <row r="11359" spans="1:2" ht="12" customHeight="1" x14ac:dyDescent="0.2">
      <c r="A11359" s="165" t="s">
        <v>11544</v>
      </c>
      <c r="B11359" s="166">
        <v>171.89</v>
      </c>
    </row>
    <row r="11360" spans="1:2" ht="12" customHeight="1" x14ac:dyDescent="0.2">
      <c r="A11360" s="165" t="s">
        <v>11545</v>
      </c>
      <c r="B11360" s="166">
        <v>88.24</v>
      </c>
    </row>
    <row r="11361" spans="1:2" ht="12" customHeight="1" x14ac:dyDescent="0.2">
      <c r="A11361" s="165" t="s">
        <v>11546</v>
      </c>
      <c r="B11361" s="166">
        <v>85.88</v>
      </c>
    </row>
    <row r="11362" spans="1:2" ht="12" customHeight="1" x14ac:dyDescent="0.2">
      <c r="A11362" s="165" t="s">
        <v>11547</v>
      </c>
      <c r="B11362" s="166">
        <v>81.52</v>
      </c>
    </row>
    <row r="11363" spans="1:2" ht="12" customHeight="1" x14ac:dyDescent="0.2">
      <c r="A11363" s="165" t="s">
        <v>11548</v>
      </c>
      <c r="B11363" s="166">
        <v>79.319999999999993</v>
      </c>
    </row>
    <row r="11364" spans="1:2" ht="12" customHeight="1" x14ac:dyDescent="0.2">
      <c r="A11364" s="165" t="s">
        <v>11549</v>
      </c>
      <c r="B11364" s="166">
        <v>151.86000000000001</v>
      </c>
    </row>
    <row r="11365" spans="1:2" ht="12" customHeight="1" x14ac:dyDescent="0.2">
      <c r="A11365" s="165" t="s">
        <v>11550</v>
      </c>
      <c r="B11365" s="166">
        <v>147.35</v>
      </c>
    </row>
    <row r="11366" spans="1:2" ht="12" customHeight="1" x14ac:dyDescent="0.2">
      <c r="A11366" s="165" t="s">
        <v>11551</v>
      </c>
      <c r="B11366" s="166">
        <v>143.21</v>
      </c>
    </row>
    <row r="11367" spans="1:2" ht="12" customHeight="1" x14ac:dyDescent="0.2">
      <c r="A11367" s="165" t="s">
        <v>11552</v>
      </c>
      <c r="B11367" s="166">
        <v>138.80000000000001</v>
      </c>
    </row>
    <row r="11368" spans="1:2" ht="12" customHeight="1" x14ac:dyDescent="0.2">
      <c r="A11368" s="165" t="s">
        <v>11553</v>
      </c>
      <c r="B11368" s="166">
        <v>156.71</v>
      </c>
    </row>
    <row r="11369" spans="1:2" ht="12" customHeight="1" x14ac:dyDescent="0.2">
      <c r="A11369" s="165" t="s">
        <v>11554</v>
      </c>
      <c r="B11369" s="166">
        <v>152.18</v>
      </c>
    </row>
    <row r="11370" spans="1:2" ht="12" customHeight="1" x14ac:dyDescent="0.2">
      <c r="A11370" s="165" t="s">
        <v>11555</v>
      </c>
      <c r="B11370" s="166">
        <v>146.52000000000001</v>
      </c>
    </row>
    <row r="11371" spans="1:2" ht="12" customHeight="1" x14ac:dyDescent="0.2">
      <c r="A11371" s="165" t="s">
        <v>11556</v>
      </c>
      <c r="B11371" s="166">
        <v>142.1</v>
      </c>
    </row>
    <row r="11372" spans="1:2" ht="12" customHeight="1" x14ac:dyDescent="0.2">
      <c r="A11372" s="165" t="s">
        <v>11557</v>
      </c>
      <c r="B11372" s="166">
        <v>617.65</v>
      </c>
    </row>
    <row r="11373" spans="1:2" ht="12" customHeight="1" x14ac:dyDescent="0.2">
      <c r="A11373" s="165" t="s">
        <v>11558</v>
      </c>
      <c r="B11373" s="166">
        <v>606.86</v>
      </c>
    </row>
    <row r="11374" spans="1:2" ht="12" customHeight="1" x14ac:dyDescent="0.2">
      <c r="A11374" s="165" t="s">
        <v>11559</v>
      </c>
      <c r="B11374" s="166">
        <v>591.26</v>
      </c>
    </row>
    <row r="11375" spans="1:2" ht="12" customHeight="1" x14ac:dyDescent="0.2">
      <c r="A11375" s="165" t="s">
        <v>11560</v>
      </c>
      <c r="B11375" s="166">
        <v>580.77</v>
      </c>
    </row>
    <row r="11376" spans="1:2" ht="12" customHeight="1" x14ac:dyDescent="0.2">
      <c r="A11376" s="165" t="s">
        <v>11561</v>
      </c>
      <c r="B11376" s="166">
        <v>92.84</v>
      </c>
    </row>
    <row r="11377" spans="1:2" ht="12" customHeight="1" x14ac:dyDescent="0.2">
      <c r="A11377" s="165" t="s">
        <v>11562</v>
      </c>
      <c r="B11377" s="166">
        <v>89.63</v>
      </c>
    </row>
    <row r="11378" spans="1:2" ht="12" customHeight="1" x14ac:dyDescent="0.2">
      <c r="A11378" s="165" t="s">
        <v>11563</v>
      </c>
      <c r="B11378" s="166">
        <v>79.72</v>
      </c>
    </row>
    <row r="11379" spans="1:2" ht="12" customHeight="1" x14ac:dyDescent="0.2">
      <c r="A11379" s="165" t="s">
        <v>11564</v>
      </c>
      <c r="B11379" s="166">
        <v>76.61</v>
      </c>
    </row>
    <row r="11380" spans="1:2" ht="12" customHeight="1" x14ac:dyDescent="0.2">
      <c r="A11380" s="165" t="s">
        <v>11565</v>
      </c>
      <c r="B11380" s="166">
        <v>198.28</v>
      </c>
    </row>
    <row r="11381" spans="1:2" ht="12" customHeight="1" x14ac:dyDescent="0.2">
      <c r="A11381" s="165" t="s">
        <v>11566</v>
      </c>
      <c r="B11381" s="166">
        <v>193.86</v>
      </c>
    </row>
    <row r="11382" spans="1:2" ht="12" customHeight="1" x14ac:dyDescent="0.2">
      <c r="A11382" s="165" t="s">
        <v>11567</v>
      </c>
      <c r="B11382" s="166">
        <v>188.93</v>
      </c>
    </row>
    <row r="11383" spans="1:2" ht="12" customHeight="1" x14ac:dyDescent="0.2">
      <c r="A11383" s="165" t="s">
        <v>11568</v>
      </c>
      <c r="B11383" s="166">
        <v>184.62</v>
      </c>
    </row>
    <row r="11384" spans="1:2" ht="12" customHeight="1" x14ac:dyDescent="0.2">
      <c r="A11384" s="165" t="s">
        <v>11569</v>
      </c>
      <c r="B11384" s="166">
        <v>132.09</v>
      </c>
    </row>
    <row r="11385" spans="1:2" ht="12" customHeight="1" x14ac:dyDescent="0.2">
      <c r="A11385" s="165" t="s">
        <v>11570</v>
      </c>
      <c r="B11385" s="166">
        <v>129.16</v>
      </c>
    </row>
    <row r="11386" spans="1:2" ht="12" customHeight="1" x14ac:dyDescent="0.2">
      <c r="A11386" s="165" t="s">
        <v>11571</v>
      </c>
      <c r="B11386" s="166">
        <v>125.86</v>
      </c>
    </row>
    <row r="11387" spans="1:2" ht="12" customHeight="1" x14ac:dyDescent="0.2">
      <c r="A11387" s="165" t="s">
        <v>11572</v>
      </c>
      <c r="B11387" s="166">
        <v>123</v>
      </c>
    </row>
    <row r="11388" spans="1:2" ht="12" customHeight="1" x14ac:dyDescent="0.2">
      <c r="A11388" s="165" t="s">
        <v>11573</v>
      </c>
      <c r="B11388" s="166">
        <v>118.44</v>
      </c>
    </row>
    <row r="11389" spans="1:2" ht="12" customHeight="1" x14ac:dyDescent="0.2">
      <c r="A11389" s="165" t="s">
        <v>11574</v>
      </c>
      <c r="B11389" s="166">
        <v>115.71</v>
      </c>
    </row>
    <row r="11390" spans="1:2" ht="12" customHeight="1" x14ac:dyDescent="0.2">
      <c r="A11390" s="165" t="s">
        <v>11575</v>
      </c>
      <c r="B11390" s="166">
        <v>113.32</v>
      </c>
    </row>
    <row r="11391" spans="1:2" ht="12" customHeight="1" x14ac:dyDescent="0.2">
      <c r="A11391" s="165" t="s">
        <v>11576</v>
      </c>
      <c r="B11391" s="166">
        <v>110.74</v>
      </c>
    </row>
    <row r="11392" spans="1:2" ht="12" customHeight="1" x14ac:dyDescent="0.2">
      <c r="A11392" s="165" t="s">
        <v>11577</v>
      </c>
      <c r="B11392" s="166">
        <v>167.88</v>
      </c>
    </row>
    <row r="11393" spans="1:2" ht="12" customHeight="1" x14ac:dyDescent="0.2">
      <c r="A11393" s="165" t="s">
        <v>11578</v>
      </c>
      <c r="B11393" s="166">
        <v>165.41</v>
      </c>
    </row>
    <row r="11394" spans="1:2" ht="12" customHeight="1" x14ac:dyDescent="0.2">
      <c r="A11394" s="165" t="s">
        <v>11579</v>
      </c>
      <c r="B11394" s="166">
        <v>161.99</v>
      </c>
    </row>
    <row r="11395" spans="1:2" ht="12" customHeight="1" x14ac:dyDescent="0.2">
      <c r="A11395" s="165" t="s">
        <v>11580</v>
      </c>
      <c r="B11395" s="166">
        <v>159.41</v>
      </c>
    </row>
    <row r="11396" spans="1:2" ht="12" customHeight="1" x14ac:dyDescent="0.2">
      <c r="A11396" s="165" t="s">
        <v>11581</v>
      </c>
      <c r="B11396" s="166">
        <v>89.23</v>
      </c>
    </row>
    <row r="11397" spans="1:2" ht="12" customHeight="1" x14ac:dyDescent="0.2">
      <c r="A11397" s="165" t="s">
        <v>11582</v>
      </c>
      <c r="B11397" s="166">
        <v>86.99</v>
      </c>
    </row>
    <row r="11398" spans="1:2" ht="12" customHeight="1" x14ac:dyDescent="0.2">
      <c r="A11398" s="165" t="s">
        <v>11583</v>
      </c>
      <c r="B11398" s="166">
        <v>85.28</v>
      </c>
    </row>
    <row r="11399" spans="1:2" ht="12" customHeight="1" x14ac:dyDescent="0.2">
      <c r="A11399" s="165" t="s">
        <v>11584</v>
      </c>
      <c r="B11399" s="166">
        <v>83.07</v>
      </c>
    </row>
    <row r="11400" spans="1:2" ht="12" customHeight="1" x14ac:dyDescent="0.2">
      <c r="A11400" s="165" t="s">
        <v>11585</v>
      </c>
      <c r="B11400" s="166">
        <v>99.59</v>
      </c>
    </row>
    <row r="11401" spans="1:2" ht="12" customHeight="1" x14ac:dyDescent="0.2">
      <c r="A11401" s="165" t="s">
        <v>11586</v>
      </c>
      <c r="B11401" s="166">
        <v>97.34</v>
      </c>
    </row>
    <row r="11402" spans="1:2" ht="12" customHeight="1" x14ac:dyDescent="0.2">
      <c r="A11402" s="165" t="s">
        <v>11587</v>
      </c>
      <c r="B11402" s="166">
        <v>95.02</v>
      </c>
    </row>
    <row r="11403" spans="1:2" ht="12" customHeight="1" x14ac:dyDescent="0.2">
      <c r="A11403" s="165" t="s">
        <v>11588</v>
      </c>
      <c r="B11403" s="166">
        <v>92.81</v>
      </c>
    </row>
    <row r="11404" spans="1:2" ht="12" customHeight="1" x14ac:dyDescent="0.2">
      <c r="A11404" s="165" t="s">
        <v>11589</v>
      </c>
      <c r="B11404" s="166">
        <v>151.27000000000001</v>
      </c>
    </row>
    <row r="11405" spans="1:2" ht="12" customHeight="1" x14ac:dyDescent="0.2">
      <c r="A11405" s="165" t="s">
        <v>11590</v>
      </c>
      <c r="B11405" s="166">
        <v>148.97999999999999</v>
      </c>
    </row>
    <row r="11406" spans="1:2" ht="12" customHeight="1" x14ac:dyDescent="0.2">
      <c r="A11406" s="165" t="s">
        <v>11591</v>
      </c>
      <c r="B11406" s="166">
        <v>143.68</v>
      </c>
    </row>
    <row r="11407" spans="1:2" ht="12" customHeight="1" x14ac:dyDescent="0.2">
      <c r="A11407" s="165" t="s">
        <v>11592</v>
      </c>
      <c r="B11407" s="166">
        <v>141.47999999999999</v>
      </c>
    </row>
    <row r="11408" spans="1:2" ht="12" customHeight="1" x14ac:dyDescent="0.2">
      <c r="A11408" s="165" t="s">
        <v>11593</v>
      </c>
      <c r="B11408" s="166">
        <v>767.44</v>
      </c>
    </row>
    <row r="11409" spans="1:2" ht="12" customHeight="1" x14ac:dyDescent="0.2">
      <c r="A11409" s="165" t="s">
        <v>11594</v>
      </c>
      <c r="B11409" s="166">
        <v>756.65</v>
      </c>
    </row>
    <row r="11410" spans="1:2" ht="12" customHeight="1" x14ac:dyDescent="0.2">
      <c r="A11410" s="165" t="s">
        <v>11595</v>
      </c>
      <c r="B11410" s="166">
        <v>737.26</v>
      </c>
    </row>
    <row r="11411" spans="1:2" ht="12" customHeight="1" x14ac:dyDescent="0.2">
      <c r="A11411" s="165" t="s">
        <v>11596</v>
      </c>
      <c r="B11411" s="166">
        <v>726.77</v>
      </c>
    </row>
    <row r="11412" spans="1:2" ht="12" customHeight="1" x14ac:dyDescent="0.2">
      <c r="A11412" s="165" t="s">
        <v>11597</v>
      </c>
      <c r="B11412" s="166">
        <v>767.44</v>
      </c>
    </row>
    <row r="11413" spans="1:2" ht="12" customHeight="1" x14ac:dyDescent="0.2">
      <c r="A11413" s="165" t="s">
        <v>11598</v>
      </c>
      <c r="B11413" s="166">
        <v>756.65</v>
      </c>
    </row>
    <row r="11414" spans="1:2" ht="12" customHeight="1" x14ac:dyDescent="0.2">
      <c r="A11414" s="165" t="s">
        <v>11599</v>
      </c>
      <c r="B11414" s="166">
        <v>737.26</v>
      </c>
    </row>
    <row r="11415" spans="1:2" ht="12" customHeight="1" x14ac:dyDescent="0.2">
      <c r="A11415" s="165" t="s">
        <v>11600</v>
      </c>
      <c r="B11415" s="166">
        <v>726.77</v>
      </c>
    </row>
    <row r="11416" spans="1:2" ht="12" customHeight="1" x14ac:dyDescent="0.2">
      <c r="A11416" s="165" t="s">
        <v>11601</v>
      </c>
      <c r="B11416" s="166">
        <v>101.11</v>
      </c>
    </row>
    <row r="11417" spans="1:2" ht="12" customHeight="1" x14ac:dyDescent="0.2">
      <c r="A11417" s="165" t="s">
        <v>11602</v>
      </c>
      <c r="B11417" s="166">
        <v>97.91</v>
      </c>
    </row>
    <row r="11418" spans="1:2" ht="12" customHeight="1" x14ac:dyDescent="0.2">
      <c r="A11418" s="165" t="s">
        <v>11603</v>
      </c>
      <c r="B11418" s="166">
        <v>97.33</v>
      </c>
    </row>
    <row r="11419" spans="1:2" ht="12" customHeight="1" x14ac:dyDescent="0.2">
      <c r="A11419" s="165" t="s">
        <v>11604</v>
      </c>
      <c r="B11419" s="166">
        <v>94.22</v>
      </c>
    </row>
    <row r="11420" spans="1:2" ht="12" customHeight="1" x14ac:dyDescent="0.2">
      <c r="A11420" s="165" t="s">
        <v>11605</v>
      </c>
      <c r="B11420" s="166">
        <v>110.69</v>
      </c>
    </row>
    <row r="11421" spans="1:2" ht="12" customHeight="1" x14ac:dyDescent="0.2">
      <c r="A11421" s="165" t="s">
        <v>11606</v>
      </c>
      <c r="B11421" s="166">
        <v>108.44</v>
      </c>
    </row>
    <row r="11422" spans="1:2" ht="12" customHeight="1" x14ac:dyDescent="0.2">
      <c r="A11422" s="165" t="s">
        <v>11607</v>
      </c>
      <c r="B11422" s="166">
        <v>106.37</v>
      </c>
    </row>
    <row r="11423" spans="1:2" ht="12" customHeight="1" x14ac:dyDescent="0.2">
      <c r="A11423" s="165" t="s">
        <v>11608</v>
      </c>
      <c r="B11423" s="166">
        <v>104.16</v>
      </c>
    </row>
    <row r="11424" spans="1:2" ht="12" customHeight="1" x14ac:dyDescent="0.2">
      <c r="A11424" s="165" t="s">
        <v>11609</v>
      </c>
      <c r="B11424" s="166">
        <v>123.56</v>
      </c>
    </row>
    <row r="11425" spans="1:2" ht="12" customHeight="1" x14ac:dyDescent="0.2">
      <c r="A11425" s="165" t="s">
        <v>11610</v>
      </c>
      <c r="B11425" s="166">
        <v>121.3</v>
      </c>
    </row>
    <row r="11426" spans="1:2" ht="12" customHeight="1" x14ac:dyDescent="0.2">
      <c r="A11426" s="165" t="s">
        <v>11611</v>
      </c>
      <c r="B11426" s="166">
        <v>118.42</v>
      </c>
    </row>
    <row r="11427" spans="1:2" ht="12" customHeight="1" x14ac:dyDescent="0.2">
      <c r="A11427" s="165" t="s">
        <v>11612</v>
      </c>
      <c r="B11427" s="166">
        <v>116.21</v>
      </c>
    </row>
    <row r="11428" spans="1:2" ht="12" customHeight="1" x14ac:dyDescent="0.2">
      <c r="A11428" s="165" t="s">
        <v>11613</v>
      </c>
      <c r="B11428" s="166">
        <v>186.93</v>
      </c>
    </row>
    <row r="11429" spans="1:2" ht="12" customHeight="1" x14ac:dyDescent="0.2">
      <c r="A11429" s="165" t="s">
        <v>11614</v>
      </c>
      <c r="B11429" s="166">
        <v>184.63</v>
      </c>
    </row>
    <row r="11430" spans="1:2" ht="12" customHeight="1" x14ac:dyDescent="0.2">
      <c r="A11430" s="165" t="s">
        <v>11615</v>
      </c>
      <c r="B11430" s="166">
        <v>178.67</v>
      </c>
    </row>
    <row r="11431" spans="1:2" ht="12" customHeight="1" x14ac:dyDescent="0.2">
      <c r="A11431" s="165" t="s">
        <v>11616</v>
      </c>
      <c r="B11431" s="166">
        <v>176.46</v>
      </c>
    </row>
    <row r="11432" spans="1:2" ht="12" customHeight="1" x14ac:dyDescent="0.2">
      <c r="A11432" s="165" t="s">
        <v>11617</v>
      </c>
      <c r="B11432" s="166">
        <v>137.37</v>
      </c>
    </row>
    <row r="11433" spans="1:2" ht="12" customHeight="1" x14ac:dyDescent="0.2">
      <c r="A11433" s="165" t="s">
        <v>11618</v>
      </c>
      <c r="B11433" s="166">
        <v>135.01</v>
      </c>
    </row>
    <row r="11434" spans="1:2" ht="12" customHeight="1" x14ac:dyDescent="0.2">
      <c r="A11434" s="165" t="s">
        <v>11619</v>
      </c>
      <c r="B11434" s="166">
        <v>130.47</v>
      </c>
    </row>
    <row r="11435" spans="1:2" ht="12" customHeight="1" x14ac:dyDescent="0.2">
      <c r="A11435" s="165" t="s">
        <v>11620</v>
      </c>
      <c r="B11435" s="166">
        <v>128.26</v>
      </c>
    </row>
    <row r="11436" spans="1:2" ht="12" customHeight="1" x14ac:dyDescent="0.2">
      <c r="A11436" s="165" t="s">
        <v>11621</v>
      </c>
      <c r="B11436" s="166">
        <v>233.07</v>
      </c>
    </row>
    <row r="11437" spans="1:2" ht="12" customHeight="1" x14ac:dyDescent="0.2">
      <c r="A11437" s="165" t="s">
        <v>11622</v>
      </c>
      <c r="B11437" s="166">
        <v>228.65</v>
      </c>
    </row>
    <row r="11438" spans="1:2" ht="12" customHeight="1" x14ac:dyDescent="0.2">
      <c r="A11438" s="165" t="s">
        <v>11623</v>
      </c>
      <c r="B11438" s="166">
        <v>223.69</v>
      </c>
    </row>
    <row r="11439" spans="1:2" ht="12" customHeight="1" x14ac:dyDescent="0.2">
      <c r="A11439" s="165" t="s">
        <v>11624</v>
      </c>
      <c r="B11439" s="166">
        <v>219.39</v>
      </c>
    </row>
    <row r="11440" spans="1:2" ht="12" customHeight="1" x14ac:dyDescent="0.2">
      <c r="A11440" s="165" t="s">
        <v>11625</v>
      </c>
      <c r="B11440" s="166">
        <v>240.19</v>
      </c>
    </row>
    <row r="11441" spans="1:2" ht="12" customHeight="1" x14ac:dyDescent="0.2">
      <c r="A11441" s="165" t="s">
        <v>11626</v>
      </c>
      <c r="B11441" s="166">
        <v>235.77</v>
      </c>
    </row>
    <row r="11442" spans="1:2" ht="12" customHeight="1" x14ac:dyDescent="0.2">
      <c r="A11442" s="165" t="s">
        <v>11627</v>
      </c>
      <c r="B11442" s="166">
        <v>229.72</v>
      </c>
    </row>
    <row r="11443" spans="1:2" ht="12" customHeight="1" x14ac:dyDescent="0.2">
      <c r="A11443" s="165" t="s">
        <v>11628</v>
      </c>
      <c r="B11443" s="166">
        <v>225.41</v>
      </c>
    </row>
    <row r="11444" spans="1:2" ht="12" customHeight="1" x14ac:dyDescent="0.2">
      <c r="A11444" s="165" t="s">
        <v>11629</v>
      </c>
      <c r="B11444" s="166">
        <v>527.34</v>
      </c>
    </row>
    <row r="11445" spans="1:2" ht="12" customHeight="1" x14ac:dyDescent="0.2">
      <c r="A11445" s="165" t="s">
        <v>11630</v>
      </c>
      <c r="B11445" s="166">
        <v>516.86</v>
      </c>
    </row>
    <row r="11446" spans="1:2" ht="12" customHeight="1" x14ac:dyDescent="0.2">
      <c r="A11446" s="165" t="s">
        <v>11631</v>
      </c>
      <c r="B11446" s="166">
        <v>508.73</v>
      </c>
    </row>
    <row r="11447" spans="1:2" ht="12" customHeight="1" x14ac:dyDescent="0.2">
      <c r="A11447" s="165" t="s">
        <v>11632</v>
      </c>
      <c r="B11447" s="166">
        <v>498.24</v>
      </c>
    </row>
    <row r="11448" spans="1:2" ht="12" customHeight="1" x14ac:dyDescent="0.2">
      <c r="A11448" s="165" t="s">
        <v>11633</v>
      </c>
      <c r="B11448" s="166">
        <v>92.84</v>
      </c>
    </row>
    <row r="11449" spans="1:2" ht="12" customHeight="1" x14ac:dyDescent="0.2">
      <c r="A11449" s="165" t="s">
        <v>11634</v>
      </c>
      <c r="B11449" s="166">
        <v>89.63</v>
      </c>
    </row>
    <row r="11450" spans="1:2" ht="12" customHeight="1" x14ac:dyDescent="0.2">
      <c r="A11450" s="165" t="s">
        <v>11635</v>
      </c>
      <c r="B11450" s="166">
        <v>79.72</v>
      </c>
    </row>
    <row r="11451" spans="1:2" ht="12" customHeight="1" x14ac:dyDescent="0.2">
      <c r="A11451" s="165" t="s">
        <v>11636</v>
      </c>
      <c r="B11451" s="166">
        <v>76.61</v>
      </c>
    </row>
    <row r="11452" spans="1:2" ht="12" customHeight="1" x14ac:dyDescent="0.2">
      <c r="A11452" s="165" t="s">
        <v>11637</v>
      </c>
      <c r="B11452" s="166">
        <v>201.62</v>
      </c>
    </row>
    <row r="11453" spans="1:2" ht="12" customHeight="1" x14ac:dyDescent="0.2">
      <c r="A11453" s="165" t="s">
        <v>11638</v>
      </c>
      <c r="B11453" s="166">
        <v>197.2</v>
      </c>
    </row>
    <row r="11454" spans="1:2" ht="12" customHeight="1" x14ac:dyDescent="0.2">
      <c r="A11454" s="165" t="s">
        <v>11639</v>
      </c>
      <c r="B11454" s="166">
        <v>188.93</v>
      </c>
    </row>
    <row r="11455" spans="1:2" ht="12" customHeight="1" x14ac:dyDescent="0.2">
      <c r="A11455" s="165" t="s">
        <v>11640</v>
      </c>
      <c r="B11455" s="166">
        <v>184.62</v>
      </c>
    </row>
    <row r="11456" spans="1:2" ht="12" customHeight="1" x14ac:dyDescent="0.2">
      <c r="A11456" s="165" t="s">
        <v>11641</v>
      </c>
      <c r="B11456" s="166">
        <v>150.29</v>
      </c>
    </row>
    <row r="11457" spans="1:2" ht="12" customHeight="1" x14ac:dyDescent="0.2">
      <c r="A11457" s="165" t="s">
        <v>11642</v>
      </c>
      <c r="B11457" s="166">
        <v>147.9</v>
      </c>
    </row>
    <row r="11458" spans="1:2" ht="12" customHeight="1" x14ac:dyDescent="0.2">
      <c r="A11458" s="165" t="s">
        <v>11643</v>
      </c>
      <c r="B11458" s="166">
        <v>119.34</v>
      </c>
    </row>
    <row r="11459" spans="1:2" ht="12" customHeight="1" x14ac:dyDescent="0.2">
      <c r="A11459" s="165" t="s">
        <v>11644</v>
      </c>
      <c r="B11459" s="166">
        <v>117.14</v>
      </c>
    </row>
    <row r="11460" spans="1:2" ht="12" customHeight="1" x14ac:dyDescent="0.2">
      <c r="A11460" s="165" t="s">
        <v>11645</v>
      </c>
      <c r="B11460" s="166">
        <v>88.31</v>
      </c>
    </row>
    <row r="11461" spans="1:2" ht="12" customHeight="1" x14ac:dyDescent="0.2">
      <c r="A11461" s="165" t="s">
        <v>11646</v>
      </c>
      <c r="B11461" s="166">
        <v>86.01</v>
      </c>
    </row>
    <row r="11462" spans="1:2" ht="12" customHeight="1" x14ac:dyDescent="0.2">
      <c r="A11462" s="165" t="s">
        <v>11647</v>
      </c>
      <c r="B11462" s="166">
        <v>72.84</v>
      </c>
    </row>
    <row r="11463" spans="1:2" ht="12" customHeight="1" x14ac:dyDescent="0.2">
      <c r="A11463" s="165" t="s">
        <v>11648</v>
      </c>
      <c r="B11463" s="166">
        <v>70.63</v>
      </c>
    </row>
    <row r="11464" spans="1:2" ht="12" customHeight="1" x14ac:dyDescent="0.2">
      <c r="A11464" s="165" t="s">
        <v>11649</v>
      </c>
      <c r="B11464" s="166">
        <v>118.44</v>
      </c>
    </row>
    <row r="11465" spans="1:2" ht="12" customHeight="1" x14ac:dyDescent="0.2">
      <c r="A11465" s="165" t="s">
        <v>11650</v>
      </c>
      <c r="B11465" s="166">
        <v>115.71</v>
      </c>
    </row>
    <row r="11466" spans="1:2" ht="12" customHeight="1" x14ac:dyDescent="0.2">
      <c r="A11466" s="165" t="s">
        <v>11651</v>
      </c>
      <c r="B11466" s="166">
        <v>113.32</v>
      </c>
    </row>
    <row r="11467" spans="1:2" ht="12" customHeight="1" x14ac:dyDescent="0.2">
      <c r="A11467" s="165" t="s">
        <v>11652</v>
      </c>
      <c r="B11467" s="166">
        <v>110.74</v>
      </c>
    </row>
    <row r="11468" spans="1:2" ht="12" customHeight="1" x14ac:dyDescent="0.2">
      <c r="A11468" s="165" t="s">
        <v>11653</v>
      </c>
      <c r="B11468" s="166">
        <v>171.59</v>
      </c>
    </row>
    <row r="11469" spans="1:2" ht="12" customHeight="1" x14ac:dyDescent="0.2">
      <c r="A11469" s="165" t="s">
        <v>11654</v>
      </c>
      <c r="B11469" s="166">
        <v>168.75</v>
      </c>
    </row>
    <row r="11470" spans="1:2" ht="12" customHeight="1" x14ac:dyDescent="0.2">
      <c r="A11470" s="165" t="s">
        <v>11655</v>
      </c>
      <c r="B11470" s="166">
        <v>158.28</v>
      </c>
    </row>
    <row r="11471" spans="1:2" ht="12" customHeight="1" x14ac:dyDescent="0.2">
      <c r="A11471" s="165" t="s">
        <v>11656</v>
      </c>
      <c r="B11471" s="166">
        <v>156.07</v>
      </c>
    </row>
    <row r="11472" spans="1:2" ht="12" customHeight="1" x14ac:dyDescent="0.2">
      <c r="A11472" s="165" t="s">
        <v>11657</v>
      </c>
      <c r="B11472" s="166">
        <v>89.61</v>
      </c>
    </row>
    <row r="11473" spans="1:2" ht="12" customHeight="1" x14ac:dyDescent="0.2">
      <c r="A11473" s="165" t="s">
        <v>11658</v>
      </c>
      <c r="B11473" s="166">
        <v>87.35</v>
      </c>
    </row>
    <row r="11474" spans="1:2" ht="12" customHeight="1" x14ac:dyDescent="0.2">
      <c r="A11474" s="165" t="s">
        <v>11659</v>
      </c>
      <c r="B11474" s="166">
        <v>85.28</v>
      </c>
    </row>
    <row r="11475" spans="1:2" ht="12" customHeight="1" x14ac:dyDescent="0.2">
      <c r="A11475" s="165" t="s">
        <v>11660</v>
      </c>
      <c r="B11475" s="166">
        <v>83.07</v>
      </c>
    </row>
    <row r="11476" spans="1:2" ht="12" customHeight="1" x14ac:dyDescent="0.2">
      <c r="A11476" s="165" t="s">
        <v>11661</v>
      </c>
      <c r="B11476" s="166">
        <v>100.06</v>
      </c>
    </row>
    <row r="11477" spans="1:2" ht="12" customHeight="1" x14ac:dyDescent="0.2">
      <c r="A11477" s="165" t="s">
        <v>11662</v>
      </c>
      <c r="B11477" s="166">
        <v>97.8</v>
      </c>
    </row>
    <row r="11478" spans="1:2" ht="12" customHeight="1" x14ac:dyDescent="0.2">
      <c r="A11478" s="165" t="s">
        <v>11663</v>
      </c>
      <c r="B11478" s="166">
        <v>95.02</v>
      </c>
    </row>
    <row r="11479" spans="1:2" ht="12" customHeight="1" x14ac:dyDescent="0.2">
      <c r="A11479" s="165" t="s">
        <v>11664</v>
      </c>
      <c r="B11479" s="166">
        <v>92.81</v>
      </c>
    </row>
    <row r="11480" spans="1:2" ht="12" customHeight="1" x14ac:dyDescent="0.2">
      <c r="A11480" s="165" t="s">
        <v>11665</v>
      </c>
      <c r="B11480" s="166">
        <v>152.01</v>
      </c>
    </row>
    <row r="11481" spans="1:2" ht="12" customHeight="1" x14ac:dyDescent="0.2">
      <c r="A11481" s="165" t="s">
        <v>11666</v>
      </c>
      <c r="B11481" s="166">
        <v>149.71</v>
      </c>
    </row>
    <row r="11482" spans="1:2" ht="12" customHeight="1" x14ac:dyDescent="0.2">
      <c r="A11482" s="165" t="s">
        <v>11667</v>
      </c>
      <c r="B11482" s="166">
        <v>143.68</v>
      </c>
    </row>
    <row r="11483" spans="1:2" ht="12" customHeight="1" x14ac:dyDescent="0.2">
      <c r="A11483" s="165" t="s">
        <v>11668</v>
      </c>
      <c r="B11483" s="166">
        <v>141.47999999999999</v>
      </c>
    </row>
    <row r="11484" spans="1:2" ht="12" customHeight="1" x14ac:dyDescent="0.2">
      <c r="A11484" s="165" t="s">
        <v>11669</v>
      </c>
      <c r="B11484" s="166">
        <v>354.93</v>
      </c>
    </row>
    <row r="11485" spans="1:2" ht="12" customHeight="1" x14ac:dyDescent="0.2">
      <c r="A11485" s="165" t="s">
        <v>11670</v>
      </c>
      <c r="B11485" s="166">
        <v>343.65</v>
      </c>
    </row>
    <row r="11486" spans="1:2" ht="12" customHeight="1" x14ac:dyDescent="0.2">
      <c r="A11486" s="165" t="s">
        <v>11671</v>
      </c>
      <c r="B11486" s="166">
        <v>286.27</v>
      </c>
    </row>
    <row r="11487" spans="1:2" ht="12" customHeight="1" x14ac:dyDescent="0.2">
      <c r="A11487" s="165" t="s">
        <v>11672</v>
      </c>
      <c r="B11487" s="166">
        <v>275.79000000000002</v>
      </c>
    </row>
    <row r="11488" spans="1:2" ht="12" customHeight="1" x14ac:dyDescent="0.2">
      <c r="A11488" s="165" t="s">
        <v>11673</v>
      </c>
      <c r="B11488" s="166">
        <v>407.47</v>
      </c>
    </row>
    <row r="11489" spans="1:2" ht="12" customHeight="1" x14ac:dyDescent="0.2">
      <c r="A11489" s="165" t="s">
        <v>11674</v>
      </c>
      <c r="B11489" s="166">
        <v>401.63</v>
      </c>
    </row>
    <row r="11490" spans="1:2" ht="12" customHeight="1" x14ac:dyDescent="0.2">
      <c r="A11490" s="165" t="s">
        <v>11675</v>
      </c>
      <c r="B11490" s="166">
        <v>363.76</v>
      </c>
    </row>
    <row r="11491" spans="1:2" ht="12" customHeight="1" x14ac:dyDescent="0.2">
      <c r="A11491" s="165" t="s">
        <v>11676</v>
      </c>
      <c r="B11491" s="166">
        <v>358.52</v>
      </c>
    </row>
    <row r="11492" spans="1:2" ht="12" customHeight="1" x14ac:dyDescent="0.2">
      <c r="A11492" s="165" t="s">
        <v>11677</v>
      </c>
      <c r="B11492" s="166">
        <v>458.37</v>
      </c>
    </row>
    <row r="11493" spans="1:2" ht="12" customHeight="1" x14ac:dyDescent="0.2">
      <c r="A11493" s="165" t="s">
        <v>11678</v>
      </c>
      <c r="B11493" s="166">
        <v>447.08</v>
      </c>
    </row>
    <row r="11494" spans="1:2" ht="12" customHeight="1" x14ac:dyDescent="0.2">
      <c r="A11494" s="165" t="s">
        <v>11679</v>
      </c>
      <c r="B11494" s="166">
        <v>416.05</v>
      </c>
    </row>
    <row r="11495" spans="1:2" ht="12" customHeight="1" x14ac:dyDescent="0.2">
      <c r="A11495" s="165" t="s">
        <v>11680</v>
      </c>
      <c r="B11495" s="166">
        <v>405.57</v>
      </c>
    </row>
    <row r="11496" spans="1:2" ht="12" customHeight="1" x14ac:dyDescent="0.2">
      <c r="A11496" s="165" t="s">
        <v>11681</v>
      </c>
      <c r="B11496" s="166">
        <v>73.97</v>
      </c>
    </row>
    <row r="11497" spans="1:2" ht="12" customHeight="1" x14ac:dyDescent="0.2">
      <c r="A11497" s="165" t="s">
        <v>11682</v>
      </c>
      <c r="B11497" s="166">
        <v>70.13</v>
      </c>
    </row>
    <row r="11498" spans="1:2" ht="12" customHeight="1" x14ac:dyDescent="0.2">
      <c r="A11498" s="165" t="s">
        <v>11683</v>
      </c>
      <c r="B11498" s="166">
        <v>73.92</v>
      </c>
    </row>
    <row r="11499" spans="1:2" ht="12" customHeight="1" x14ac:dyDescent="0.2">
      <c r="A11499" s="165" t="s">
        <v>11684</v>
      </c>
      <c r="B11499" s="166">
        <v>70.78</v>
      </c>
    </row>
    <row r="11500" spans="1:2" ht="12" customHeight="1" x14ac:dyDescent="0.2">
      <c r="A11500" s="165" t="s">
        <v>11685</v>
      </c>
      <c r="B11500" s="166">
        <v>84.53</v>
      </c>
    </row>
    <row r="11501" spans="1:2" ht="12" customHeight="1" x14ac:dyDescent="0.2">
      <c r="A11501" s="165" t="s">
        <v>11686</v>
      </c>
      <c r="B11501" s="166">
        <v>81.11</v>
      </c>
    </row>
    <row r="11502" spans="1:2" ht="12" customHeight="1" x14ac:dyDescent="0.2">
      <c r="A11502" s="165" t="s">
        <v>11687</v>
      </c>
      <c r="B11502" s="166">
        <v>101.22</v>
      </c>
    </row>
    <row r="11503" spans="1:2" ht="12" customHeight="1" x14ac:dyDescent="0.2">
      <c r="A11503" s="165" t="s">
        <v>11688</v>
      </c>
      <c r="B11503" s="166">
        <v>97.38</v>
      </c>
    </row>
    <row r="11504" spans="1:2" ht="12" customHeight="1" x14ac:dyDescent="0.2">
      <c r="A11504" s="165" t="s">
        <v>11689</v>
      </c>
      <c r="B11504" s="166">
        <v>89.42</v>
      </c>
    </row>
    <row r="11505" spans="1:2" ht="12" customHeight="1" x14ac:dyDescent="0.2">
      <c r="A11505" s="165" t="s">
        <v>11690</v>
      </c>
      <c r="B11505" s="166">
        <v>84.46</v>
      </c>
    </row>
    <row r="11506" spans="1:2" ht="12" customHeight="1" x14ac:dyDescent="0.2">
      <c r="A11506" s="165" t="s">
        <v>11691</v>
      </c>
      <c r="B11506" s="166">
        <v>103.09</v>
      </c>
    </row>
    <row r="11507" spans="1:2" ht="12" customHeight="1" x14ac:dyDescent="0.2">
      <c r="A11507" s="165" t="s">
        <v>11692</v>
      </c>
      <c r="B11507" s="166">
        <v>97.54</v>
      </c>
    </row>
    <row r="11508" spans="1:2" ht="12" customHeight="1" x14ac:dyDescent="0.2">
      <c r="A11508" s="165" t="s">
        <v>11693</v>
      </c>
      <c r="B11508" s="166">
        <v>97.02</v>
      </c>
    </row>
    <row r="11509" spans="1:2" ht="12" customHeight="1" x14ac:dyDescent="0.2">
      <c r="A11509" s="165" t="s">
        <v>11694</v>
      </c>
      <c r="B11509" s="166">
        <v>91.65</v>
      </c>
    </row>
    <row r="11510" spans="1:2" ht="12" customHeight="1" x14ac:dyDescent="0.2">
      <c r="A11510" s="165" t="s">
        <v>11695</v>
      </c>
      <c r="B11510" s="166">
        <v>102.52</v>
      </c>
    </row>
    <row r="11511" spans="1:2" ht="12" customHeight="1" x14ac:dyDescent="0.2">
      <c r="A11511" s="165" t="s">
        <v>11696</v>
      </c>
      <c r="B11511" s="166">
        <v>96.25</v>
      </c>
    </row>
    <row r="11512" spans="1:2" ht="12" customHeight="1" x14ac:dyDescent="0.2">
      <c r="A11512" s="165" t="s">
        <v>11697</v>
      </c>
      <c r="B11512" s="166">
        <v>70.11</v>
      </c>
    </row>
    <row r="11513" spans="1:2" ht="12" customHeight="1" x14ac:dyDescent="0.2">
      <c r="A11513" s="165" t="s">
        <v>11698</v>
      </c>
      <c r="B11513" s="166">
        <v>64.94</v>
      </c>
    </row>
    <row r="11514" spans="1:2" ht="12" customHeight="1" x14ac:dyDescent="0.2">
      <c r="A11514" s="165" t="s">
        <v>11699</v>
      </c>
      <c r="B11514" s="166">
        <v>80.05</v>
      </c>
    </row>
    <row r="11515" spans="1:2" ht="12" customHeight="1" x14ac:dyDescent="0.2">
      <c r="A11515" s="165" t="s">
        <v>11700</v>
      </c>
      <c r="B11515" s="166">
        <v>76.7</v>
      </c>
    </row>
    <row r="11516" spans="1:2" ht="12" customHeight="1" x14ac:dyDescent="0.2">
      <c r="A11516" s="165" t="s">
        <v>11701</v>
      </c>
      <c r="B11516" s="166">
        <v>81.84</v>
      </c>
    </row>
    <row r="11517" spans="1:2" ht="12" customHeight="1" x14ac:dyDescent="0.2">
      <c r="A11517" s="165" t="s">
        <v>11702</v>
      </c>
      <c r="B11517" s="166">
        <v>79.150000000000006</v>
      </c>
    </row>
    <row r="11518" spans="1:2" ht="12" customHeight="1" x14ac:dyDescent="0.2">
      <c r="A11518" s="165" t="s">
        <v>11703</v>
      </c>
      <c r="B11518" s="166">
        <v>93.58</v>
      </c>
    </row>
    <row r="11519" spans="1:2" ht="12" customHeight="1" x14ac:dyDescent="0.2">
      <c r="A11519" s="165" t="s">
        <v>11704</v>
      </c>
      <c r="B11519" s="166">
        <v>90.69</v>
      </c>
    </row>
    <row r="11520" spans="1:2" ht="12" customHeight="1" x14ac:dyDescent="0.2">
      <c r="A11520" s="165" t="s">
        <v>11705</v>
      </c>
      <c r="B11520" s="166">
        <v>111.2</v>
      </c>
    </row>
    <row r="11521" spans="1:2" ht="12" customHeight="1" x14ac:dyDescent="0.2">
      <c r="A11521" s="165" t="s">
        <v>11706</v>
      </c>
      <c r="B11521" s="166">
        <v>108.02</v>
      </c>
    </row>
    <row r="11522" spans="1:2" ht="12" customHeight="1" x14ac:dyDescent="0.2">
      <c r="A11522" s="165" t="s">
        <v>11707</v>
      </c>
      <c r="B11522" s="166">
        <v>35.549999999999997</v>
      </c>
    </row>
    <row r="11523" spans="1:2" ht="12" customHeight="1" x14ac:dyDescent="0.2">
      <c r="A11523" s="165" t="s">
        <v>11708</v>
      </c>
      <c r="B11523" s="166">
        <v>32.79</v>
      </c>
    </row>
    <row r="11524" spans="1:2" ht="12" customHeight="1" x14ac:dyDescent="0.2">
      <c r="A11524" s="165" t="s">
        <v>11709</v>
      </c>
      <c r="B11524" s="166">
        <v>138.74</v>
      </c>
    </row>
    <row r="11525" spans="1:2" ht="12" customHeight="1" x14ac:dyDescent="0.2">
      <c r="A11525" s="165" t="s">
        <v>11710</v>
      </c>
      <c r="B11525" s="166">
        <v>133.53</v>
      </c>
    </row>
    <row r="11526" spans="1:2" ht="12" customHeight="1" x14ac:dyDescent="0.2">
      <c r="A11526" s="165" t="s">
        <v>11711</v>
      </c>
      <c r="B11526" s="166">
        <v>106.57</v>
      </c>
    </row>
    <row r="11527" spans="1:2" ht="12" customHeight="1" x14ac:dyDescent="0.2">
      <c r="A11527" s="165" t="s">
        <v>11712</v>
      </c>
      <c r="B11527" s="166">
        <v>102.19</v>
      </c>
    </row>
    <row r="11528" spans="1:2" ht="12" customHeight="1" x14ac:dyDescent="0.2">
      <c r="A11528" s="165" t="s">
        <v>11713</v>
      </c>
      <c r="B11528" s="166">
        <v>159.68</v>
      </c>
    </row>
    <row r="11529" spans="1:2" ht="12" customHeight="1" x14ac:dyDescent="0.2">
      <c r="A11529" s="165" t="s">
        <v>11714</v>
      </c>
      <c r="B11529" s="166">
        <v>151.86000000000001</v>
      </c>
    </row>
    <row r="11530" spans="1:2" ht="12" customHeight="1" x14ac:dyDescent="0.2">
      <c r="A11530" s="165" t="s">
        <v>11715</v>
      </c>
      <c r="B11530" s="166">
        <v>130</v>
      </c>
    </row>
    <row r="11531" spans="1:2" ht="12" customHeight="1" x14ac:dyDescent="0.2">
      <c r="A11531" s="165" t="s">
        <v>11716</v>
      </c>
      <c r="B11531" s="166">
        <v>122.67</v>
      </c>
    </row>
    <row r="11532" spans="1:2" ht="12" customHeight="1" x14ac:dyDescent="0.2">
      <c r="A11532" s="165" t="s">
        <v>11717</v>
      </c>
      <c r="B11532" s="166">
        <v>166.94</v>
      </c>
    </row>
    <row r="11533" spans="1:2" ht="12" customHeight="1" x14ac:dyDescent="0.2">
      <c r="A11533" s="165" t="s">
        <v>11718</v>
      </c>
      <c r="B11533" s="166">
        <v>161.72</v>
      </c>
    </row>
    <row r="11534" spans="1:2" ht="12" customHeight="1" x14ac:dyDescent="0.2">
      <c r="A11534" s="165" t="s">
        <v>11719</v>
      </c>
      <c r="B11534" s="166">
        <v>141.4</v>
      </c>
    </row>
    <row r="11535" spans="1:2" ht="12" customHeight="1" x14ac:dyDescent="0.2">
      <c r="A11535" s="165" t="s">
        <v>11720</v>
      </c>
      <c r="B11535" s="166">
        <v>136.26</v>
      </c>
    </row>
    <row r="11536" spans="1:2" ht="12" customHeight="1" x14ac:dyDescent="0.2">
      <c r="A11536" s="165" t="s">
        <v>11721</v>
      </c>
      <c r="B11536" s="166">
        <v>196.48</v>
      </c>
    </row>
    <row r="11537" spans="1:2" ht="12" customHeight="1" x14ac:dyDescent="0.2">
      <c r="A11537" s="165" t="s">
        <v>11722</v>
      </c>
      <c r="B11537" s="166">
        <v>191.27</v>
      </c>
    </row>
    <row r="11538" spans="1:2" ht="12" customHeight="1" x14ac:dyDescent="0.2">
      <c r="A11538" s="165" t="s">
        <v>11723</v>
      </c>
      <c r="B11538" s="166">
        <v>171.66</v>
      </c>
    </row>
    <row r="11539" spans="1:2" ht="12" customHeight="1" x14ac:dyDescent="0.2">
      <c r="A11539" s="165" t="s">
        <v>11724</v>
      </c>
      <c r="B11539" s="166">
        <v>166.45</v>
      </c>
    </row>
    <row r="11540" spans="1:2" ht="12" customHeight="1" x14ac:dyDescent="0.2">
      <c r="A11540" s="165" t="s">
        <v>11725</v>
      </c>
      <c r="B11540" s="166">
        <v>40.049999999999997</v>
      </c>
    </row>
    <row r="11541" spans="1:2" ht="12" customHeight="1" x14ac:dyDescent="0.2">
      <c r="A11541" s="165" t="s">
        <v>11726</v>
      </c>
      <c r="B11541" s="166">
        <v>38.93</v>
      </c>
    </row>
    <row r="11542" spans="1:2" ht="12" customHeight="1" x14ac:dyDescent="0.2">
      <c r="A11542" s="165" t="s">
        <v>11727</v>
      </c>
      <c r="B11542" s="166">
        <v>49.92</v>
      </c>
    </row>
    <row r="11543" spans="1:2" ht="12" customHeight="1" x14ac:dyDescent="0.2">
      <c r="A11543" s="165" t="s">
        <v>11728</v>
      </c>
      <c r="B11543" s="166">
        <v>48.51</v>
      </c>
    </row>
    <row r="11544" spans="1:2" ht="12" customHeight="1" x14ac:dyDescent="0.2">
      <c r="A11544" s="165" t="s">
        <v>11729</v>
      </c>
      <c r="B11544" s="166">
        <v>95.63</v>
      </c>
    </row>
    <row r="11545" spans="1:2" ht="12" customHeight="1" x14ac:dyDescent="0.2">
      <c r="A11545" s="165" t="s">
        <v>11730</v>
      </c>
      <c r="B11545" s="166">
        <v>90.48</v>
      </c>
    </row>
    <row r="11546" spans="1:2" ht="12" customHeight="1" x14ac:dyDescent="0.2">
      <c r="A11546" s="165" t="s">
        <v>11731</v>
      </c>
      <c r="B11546" s="166">
        <v>99.73</v>
      </c>
    </row>
    <row r="11547" spans="1:2" ht="12" customHeight="1" x14ac:dyDescent="0.2">
      <c r="A11547" s="165" t="s">
        <v>11732</v>
      </c>
      <c r="B11547" s="166">
        <v>94.59</v>
      </c>
    </row>
    <row r="11548" spans="1:2" ht="12" customHeight="1" x14ac:dyDescent="0.2">
      <c r="A11548" s="165" t="s">
        <v>11733</v>
      </c>
      <c r="B11548" s="166">
        <v>85.64</v>
      </c>
    </row>
    <row r="11549" spans="1:2" ht="12" customHeight="1" x14ac:dyDescent="0.2">
      <c r="A11549" s="165" t="s">
        <v>11734</v>
      </c>
      <c r="B11549" s="166">
        <v>80.489999999999995</v>
      </c>
    </row>
    <row r="11550" spans="1:2" ht="12" customHeight="1" x14ac:dyDescent="0.2">
      <c r="A11550" s="165" t="s">
        <v>11735</v>
      </c>
      <c r="B11550" s="166">
        <v>96.95</v>
      </c>
    </row>
    <row r="11551" spans="1:2" ht="12" customHeight="1" x14ac:dyDescent="0.2">
      <c r="A11551" s="165" t="s">
        <v>11736</v>
      </c>
      <c r="B11551" s="166">
        <v>91.8</v>
      </c>
    </row>
    <row r="11552" spans="1:2" ht="12" customHeight="1" x14ac:dyDescent="0.2">
      <c r="A11552" s="165" t="s">
        <v>11737</v>
      </c>
      <c r="B11552" s="166">
        <v>31.7</v>
      </c>
    </row>
    <row r="11553" spans="1:2" ht="12" customHeight="1" x14ac:dyDescent="0.2">
      <c r="A11553" s="165" t="s">
        <v>11738</v>
      </c>
      <c r="B11553" s="166">
        <v>28.84</v>
      </c>
    </row>
    <row r="11554" spans="1:2" ht="12" customHeight="1" x14ac:dyDescent="0.2">
      <c r="A11554" s="165" t="s">
        <v>11739</v>
      </c>
      <c r="B11554" s="166">
        <v>31.85</v>
      </c>
    </row>
    <row r="11555" spans="1:2" ht="12" customHeight="1" x14ac:dyDescent="0.2">
      <c r="A11555" s="165" t="s">
        <v>11740</v>
      </c>
      <c r="B11555" s="166">
        <v>28.99</v>
      </c>
    </row>
    <row r="11556" spans="1:2" ht="12" customHeight="1" x14ac:dyDescent="0.2">
      <c r="A11556" s="165" t="s">
        <v>11741</v>
      </c>
      <c r="B11556" s="166">
        <v>81.89</v>
      </c>
    </row>
    <row r="11557" spans="1:2" ht="12" customHeight="1" x14ac:dyDescent="0.2">
      <c r="A11557" s="165" t="s">
        <v>11742</v>
      </c>
      <c r="B11557" s="166">
        <v>76.48</v>
      </c>
    </row>
    <row r="11558" spans="1:2" ht="12" customHeight="1" x14ac:dyDescent="0.2">
      <c r="A11558" s="165" t="s">
        <v>11743</v>
      </c>
      <c r="B11558" s="166">
        <v>81.89</v>
      </c>
    </row>
    <row r="11559" spans="1:2" ht="12" customHeight="1" x14ac:dyDescent="0.2">
      <c r="A11559" s="165" t="s">
        <v>11744</v>
      </c>
      <c r="B11559" s="166">
        <v>76.48</v>
      </c>
    </row>
    <row r="11560" spans="1:2" ht="12" customHeight="1" x14ac:dyDescent="0.2">
      <c r="A11560" s="165" t="s">
        <v>11745</v>
      </c>
      <c r="B11560" s="166">
        <v>202.03</v>
      </c>
    </row>
    <row r="11561" spans="1:2" ht="12" customHeight="1" x14ac:dyDescent="0.2">
      <c r="A11561" s="165" t="s">
        <v>11746</v>
      </c>
      <c r="B11561" s="166">
        <v>186.79</v>
      </c>
    </row>
    <row r="11562" spans="1:2" ht="12" customHeight="1" x14ac:dyDescent="0.2">
      <c r="A11562" s="165" t="s">
        <v>11747</v>
      </c>
      <c r="B11562" s="166">
        <v>232.03</v>
      </c>
    </row>
    <row r="11563" spans="1:2" ht="12" customHeight="1" x14ac:dyDescent="0.2">
      <c r="A11563" s="165" t="s">
        <v>11748</v>
      </c>
      <c r="B11563" s="166">
        <v>214.54</v>
      </c>
    </row>
    <row r="11564" spans="1:2" ht="12" customHeight="1" x14ac:dyDescent="0.2">
      <c r="A11564" s="165" t="s">
        <v>11749</v>
      </c>
      <c r="B11564" s="166">
        <v>133.94999999999999</v>
      </c>
    </row>
    <row r="11565" spans="1:2" ht="12" customHeight="1" x14ac:dyDescent="0.2">
      <c r="A11565" s="165" t="s">
        <v>11750</v>
      </c>
      <c r="B11565" s="166">
        <v>122.52</v>
      </c>
    </row>
    <row r="11566" spans="1:2" ht="12" customHeight="1" x14ac:dyDescent="0.2">
      <c r="A11566" s="165" t="s">
        <v>11751</v>
      </c>
      <c r="B11566" s="166">
        <v>114.09</v>
      </c>
    </row>
    <row r="11567" spans="1:2" ht="12" customHeight="1" x14ac:dyDescent="0.2">
      <c r="A11567" s="165" t="s">
        <v>11752</v>
      </c>
      <c r="B11567" s="166">
        <v>102.66</v>
      </c>
    </row>
    <row r="11568" spans="1:2" ht="12" customHeight="1" x14ac:dyDescent="0.2">
      <c r="A11568" s="165" t="s">
        <v>11753</v>
      </c>
      <c r="B11568" s="166">
        <v>10.38</v>
      </c>
    </row>
    <row r="11569" spans="1:2" ht="12" customHeight="1" x14ac:dyDescent="0.2">
      <c r="A11569" s="165" t="s">
        <v>11754</v>
      </c>
      <c r="B11569" s="166">
        <v>9.56</v>
      </c>
    </row>
    <row r="11570" spans="1:2" ht="12" customHeight="1" x14ac:dyDescent="0.2">
      <c r="A11570" s="165" t="s">
        <v>11755</v>
      </c>
      <c r="B11570" s="166">
        <v>11.11</v>
      </c>
    </row>
    <row r="11571" spans="1:2" ht="12" customHeight="1" x14ac:dyDescent="0.2">
      <c r="A11571" s="165" t="s">
        <v>11756</v>
      </c>
      <c r="B11571" s="166">
        <v>10.28</v>
      </c>
    </row>
    <row r="11572" spans="1:2" ht="12" customHeight="1" x14ac:dyDescent="0.2">
      <c r="A11572" s="165" t="s">
        <v>11757</v>
      </c>
      <c r="B11572" s="166">
        <v>18.649999999999999</v>
      </c>
    </row>
    <row r="11573" spans="1:2" ht="12" customHeight="1" x14ac:dyDescent="0.2">
      <c r="A11573" s="165" t="s">
        <v>11758</v>
      </c>
      <c r="B11573" s="166">
        <v>17.82</v>
      </c>
    </row>
    <row r="11574" spans="1:2" ht="12" customHeight="1" x14ac:dyDescent="0.2">
      <c r="A11574" s="165" t="s">
        <v>11759</v>
      </c>
      <c r="B11574" s="166">
        <v>16.87</v>
      </c>
    </row>
    <row r="11575" spans="1:2" ht="12" customHeight="1" x14ac:dyDescent="0.2">
      <c r="A11575" s="165" t="s">
        <v>11760</v>
      </c>
      <c r="B11575" s="166">
        <v>15.28</v>
      </c>
    </row>
    <row r="11576" spans="1:2" ht="12" customHeight="1" x14ac:dyDescent="0.2">
      <c r="A11576" s="165" t="s">
        <v>11761</v>
      </c>
      <c r="B11576" s="166">
        <v>40.71</v>
      </c>
    </row>
    <row r="11577" spans="1:2" ht="12" customHeight="1" x14ac:dyDescent="0.2">
      <c r="A11577" s="165" t="s">
        <v>11762</v>
      </c>
      <c r="B11577" s="166">
        <v>38.4</v>
      </c>
    </row>
    <row r="11578" spans="1:2" ht="12" customHeight="1" x14ac:dyDescent="0.2">
      <c r="A11578" s="165" t="s">
        <v>11763</v>
      </c>
      <c r="B11578" s="166">
        <v>29.85</v>
      </c>
    </row>
    <row r="11579" spans="1:2" ht="12" customHeight="1" x14ac:dyDescent="0.2">
      <c r="A11579" s="165" t="s">
        <v>11764</v>
      </c>
      <c r="B11579" s="166">
        <v>28.28</v>
      </c>
    </row>
    <row r="11580" spans="1:2" ht="12" customHeight="1" x14ac:dyDescent="0.2">
      <c r="A11580" s="165" t="s">
        <v>11765</v>
      </c>
      <c r="B11580" s="166">
        <v>21.62</v>
      </c>
    </row>
    <row r="11581" spans="1:2" ht="12" customHeight="1" x14ac:dyDescent="0.2">
      <c r="A11581" s="165" t="s">
        <v>11766</v>
      </c>
      <c r="B11581" s="166">
        <v>19.52</v>
      </c>
    </row>
    <row r="11582" spans="1:2" ht="12" customHeight="1" x14ac:dyDescent="0.2">
      <c r="A11582" s="165" t="s">
        <v>11767</v>
      </c>
      <c r="B11582" s="166">
        <v>22.04</v>
      </c>
    </row>
    <row r="11583" spans="1:2" ht="12" customHeight="1" x14ac:dyDescent="0.2">
      <c r="A11583" s="165" t="s">
        <v>11768</v>
      </c>
      <c r="B11583" s="166">
        <v>19.940000000000001</v>
      </c>
    </row>
    <row r="11584" spans="1:2" ht="12" customHeight="1" x14ac:dyDescent="0.2">
      <c r="A11584" s="165" t="s">
        <v>11769</v>
      </c>
      <c r="B11584" s="166">
        <v>175.99</v>
      </c>
    </row>
    <row r="11585" spans="1:2" ht="12" customHeight="1" x14ac:dyDescent="0.2">
      <c r="A11585" s="165" t="s">
        <v>11770</v>
      </c>
      <c r="B11585" s="166">
        <v>175.99</v>
      </c>
    </row>
    <row r="11586" spans="1:2" ht="12" customHeight="1" x14ac:dyDescent="0.2">
      <c r="A11586" s="165" t="s">
        <v>11771</v>
      </c>
      <c r="B11586" s="166">
        <v>207.81</v>
      </c>
    </row>
    <row r="11587" spans="1:2" ht="12" customHeight="1" x14ac:dyDescent="0.2">
      <c r="A11587" s="165" t="s">
        <v>11772</v>
      </c>
      <c r="B11587" s="166">
        <v>207.81</v>
      </c>
    </row>
    <row r="11588" spans="1:2" ht="12" customHeight="1" x14ac:dyDescent="0.2">
      <c r="A11588" s="165" t="s">
        <v>11773</v>
      </c>
      <c r="B11588" s="166">
        <v>207.81</v>
      </c>
    </row>
    <row r="11589" spans="1:2" ht="12" customHeight="1" x14ac:dyDescent="0.2">
      <c r="A11589" s="165" t="s">
        <v>11774</v>
      </c>
      <c r="B11589" s="166">
        <v>207.81</v>
      </c>
    </row>
    <row r="11590" spans="1:2" ht="12" customHeight="1" x14ac:dyDescent="0.2">
      <c r="A11590" s="165" t="s">
        <v>11775</v>
      </c>
      <c r="B11590" s="166">
        <v>80.83</v>
      </c>
    </row>
    <row r="11591" spans="1:2" ht="12" customHeight="1" x14ac:dyDescent="0.2">
      <c r="A11591" s="165" t="s">
        <v>11776</v>
      </c>
      <c r="B11591" s="166">
        <v>80.83</v>
      </c>
    </row>
    <row r="11592" spans="1:2" ht="12" customHeight="1" x14ac:dyDescent="0.2">
      <c r="A11592" s="165" t="s">
        <v>11777</v>
      </c>
      <c r="B11592" s="166">
        <v>84.79</v>
      </c>
    </row>
    <row r="11593" spans="1:2" ht="12" customHeight="1" x14ac:dyDescent="0.2">
      <c r="A11593" s="165" t="s">
        <v>11778</v>
      </c>
      <c r="B11593" s="166">
        <v>84.79</v>
      </c>
    </row>
    <row r="11594" spans="1:2" ht="12" customHeight="1" x14ac:dyDescent="0.2">
      <c r="A11594" s="165" t="s">
        <v>11779</v>
      </c>
      <c r="B11594" s="166">
        <v>84.79</v>
      </c>
    </row>
    <row r="11595" spans="1:2" ht="12" customHeight="1" x14ac:dyDescent="0.2">
      <c r="A11595" s="165" t="s">
        <v>11780</v>
      </c>
      <c r="B11595" s="166">
        <v>84.79</v>
      </c>
    </row>
    <row r="11596" spans="1:2" ht="12" customHeight="1" x14ac:dyDescent="0.2">
      <c r="A11596" s="165" t="s">
        <v>11781</v>
      </c>
      <c r="B11596" s="166">
        <v>328.55</v>
      </c>
    </row>
    <row r="11597" spans="1:2" ht="12" customHeight="1" x14ac:dyDescent="0.2">
      <c r="A11597" s="165" t="s">
        <v>11782</v>
      </c>
      <c r="B11597" s="166">
        <v>328.55</v>
      </c>
    </row>
    <row r="11598" spans="1:2" ht="12" customHeight="1" x14ac:dyDescent="0.2">
      <c r="A11598" s="165" t="s">
        <v>11783</v>
      </c>
      <c r="B11598" s="166">
        <v>344.48</v>
      </c>
    </row>
    <row r="11599" spans="1:2" ht="12" customHeight="1" x14ac:dyDescent="0.2">
      <c r="A11599" s="165" t="s">
        <v>11784</v>
      </c>
      <c r="B11599" s="166">
        <v>344.48</v>
      </c>
    </row>
    <row r="11600" spans="1:2" ht="12" customHeight="1" x14ac:dyDescent="0.2">
      <c r="A11600" s="165" t="s">
        <v>11785</v>
      </c>
      <c r="B11600" s="166">
        <v>344.48</v>
      </c>
    </row>
    <row r="11601" spans="1:2" ht="12" customHeight="1" x14ac:dyDescent="0.2">
      <c r="A11601" s="165" t="s">
        <v>11786</v>
      </c>
      <c r="B11601" s="166">
        <v>344.48</v>
      </c>
    </row>
    <row r="11602" spans="1:2" ht="12" customHeight="1" x14ac:dyDescent="0.2">
      <c r="A11602" s="165" t="s">
        <v>11787</v>
      </c>
      <c r="B11602" s="166">
        <v>442.73</v>
      </c>
    </row>
    <row r="11603" spans="1:2" ht="12" customHeight="1" x14ac:dyDescent="0.2">
      <c r="A11603" s="165" t="s">
        <v>11788</v>
      </c>
      <c r="B11603" s="166">
        <v>428.73</v>
      </c>
    </row>
    <row r="11604" spans="1:2" ht="12" customHeight="1" x14ac:dyDescent="0.2">
      <c r="A11604" s="165" t="s">
        <v>11789</v>
      </c>
      <c r="B11604" s="166">
        <v>284.22000000000003</v>
      </c>
    </row>
    <row r="11605" spans="1:2" ht="12" customHeight="1" x14ac:dyDescent="0.2">
      <c r="A11605" s="165" t="s">
        <v>11790</v>
      </c>
      <c r="B11605" s="166">
        <v>274.82</v>
      </c>
    </row>
    <row r="11606" spans="1:2" ht="12" customHeight="1" x14ac:dyDescent="0.2">
      <c r="A11606" s="165" t="s">
        <v>11791</v>
      </c>
      <c r="B11606" s="166">
        <v>299.08</v>
      </c>
    </row>
    <row r="11607" spans="1:2" ht="12" customHeight="1" x14ac:dyDescent="0.2">
      <c r="A11607" s="165" t="s">
        <v>11792</v>
      </c>
      <c r="B11607" s="166">
        <v>287.91000000000003</v>
      </c>
    </row>
    <row r="11608" spans="1:2" ht="12" customHeight="1" x14ac:dyDescent="0.2">
      <c r="A11608" s="165" t="s">
        <v>11793</v>
      </c>
      <c r="B11608" s="166">
        <v>245.81</v>
      </c>
    </row>
    <row r="11609" spans="1:2" ht="12" customHeight="1" x14ac:dyDescent="0.2">
      <c r="A11609" s="165" t="s">
        <v>11794</v>
      </c>
      <c r="B11609" s="166">
        <v>237.95</v>
      </c>
    </row>
    <row r="11610" spans="1:2" ht="12" customHeight="1" x14ac:dyDescent="0.2">
      <c r="A11610" s="165" t="s">
        <v>11795</v>
      </c>
      <c r="B11610" s="166">
        <v>101.13</v>
      </c>
    </row>
    <row r="11611" spans="1:2" ht="12" customHeight="1" x14ac:dyDescent="0.2">
      <c r="A11611" s="165" t="s">
        <v>11796</v>
      </c>
      <c r="B11611" s="166">
        <v>96.13</v>
      </c>
    </row>
    <row r="11612" spans="1:2" ht="12" customHeight="1" x14ac:dyDescent="0.2">
      <c r="A11612" s="165" t="s">
        <v>11797</v>
      </c>
      <c r="B11612" s="166">
        <v>69.67</v>
      </c>
    </row>
    <row r="11613" spans="1:2" ht="12" customHeight="1" x14ac:dyDescent="0.2">
      <c r="A11613" s="165" t="s">
        <v>11798</v>
      </c>
      <c r="B11613" s="166">
        <v>66.709999999999994</v>
      </c>
    </row>
    <row r="11614" spans="1:2" ht="12" customHeight="1" x14ac:dyDescent="0.2">
      <c r="A11614" s="165" t="s">
        <v>11799</v>
      </c>
      <c r="B11614" s="166">
        <v>155.03</v>
      </c>
    </row>
    <row r="11615" spans="1:2" ht="12" customHeight="1" x14ac:dyDescent="0.2">
      <c r="A11615" s="165" t="s">
        <v>11800</v>
      </c>
      <c r="B11615" s="166">
        <v>154.1</v>
      </c>
    </row>
    <row r="11616" spans="1:2" ht="12" customHeight="1" x14ac:dyDescent="0.2">
      <c r="A11616" s="165" t="s">
        <v>11801</v>
      </c>
      <c r="B11616" s="166">
        <v>161.02000000000001</v>
      </c>
    </row>
    <row r="11617" spans="1:2" ht="12" customHeight="1" x14ac:dyDescent="0.2">
      <c r="A11617" s="165" t="s">
        <v>11802</v>
      </c>
      <c r="B11617" s="166">
        <v>160.09</v>
      </c>
    </row>
    <row r="11618" spans="1:2" ht="12" customHeight="1" x14ac:dyDescent="0.2">
      <c r="A11618" s="165" t="s">
        <v>11803</v>
      </c>
      <c r="B11618" s="166">
        <v>128.62</v>
      </c>
    </row>
    <row r="11619" spans="1:2" ht="12" customHeight="1" x14ac:dyDescent="0.2">
      <c r="A11619" s="165" t="s">
        <v>11804</v>
      </c>
      <c r="B11619" s="166">
        <v>127.7</v>
      </c>
    </row>
    <row r="11620" spans="1:2" ht="12" customHeight="1" x14ac:dyDescent="0.2">
      <c r="A11620" s="165" t="s">
        <v>11805</v>
      </c>
      <c r="B11620" s="166">
        <v>197.65</v>
      </c>
    </row>
    <row r="11621" spans="1:2" ht="12" customHeight="1" x14ac:dyDescent="0.2">
      <c r="A11621" s="165" t="s">
        <v>11806</v>
      </c>
      <c r="B11621" s="166">
        <v>196.72</v>
      </c>
    </row>
    <row r="11622" spans="1:2" ht="12" customHeight="1" x14ac:dyDescent="0.2">
      <c r="A11622" s="165" t="s">
        <v>11807</v>
      </c>
      <c r="B11622" s="166">
        <v>224.51</v>
      </c>
    </row>
    <row r="11623" spans="1:2" ht="12" customHeight="1" x14ac:dyDescent="0.2">
      <c r="A11623" s="165" t="s">
        <v>11808</v>
      </c>
      <c r="B11623" s="166">
        <v>223.69</v>
      </c>
    </row>
    <row r="11624" spans="1:2" ht="12" customHeight="1" x14ac:dyDescent="0.2">
      <c r="A11624" s="165" t="s">
        <v>11809</v>
      </c>
      <c r="B11624" s="166">
        <v>410.42</v>
      </c>
    </row>
    <row r="11625" spans="1:2" ht="12" customHeight="1" x14ac:dyDescent="0.2">
      <c r="A11625" s="165" t="s">
        <v>11810</v>
      </c>
      <c r="B11625" s="166">
        <v>409.6</v>
      </c>
    </row>
    <row r="11626" spans="1:2" ht="12" customHeight="1" x14ac:dyDescent="0.2">
      <c r="A11626" s="165" t="s">
        <v>11811</v>
      </c>
      <c r="B11626" s="166">
        <v>214.24</v>
      </c>
    </row>
    <row r="11627" spans="1:2" ht="12" customHeight="1" x14ac:dyDescent="0.2">
      <c r="A11627" s="165" t="s">
        <v>11812</v>
      </c>
      <c r="B11627" s="166">
        <v>213.42</v>
      </c>
    </row>
    <row r="11628" spans="1:2" ht="12" customHeight="1" x14ac:dyDescent="0.2">
      <c r="A11628" s="165" t="s">
        <v>11813</v>
      </c>
      <c r="B11628" s="166">
        <v>214.24</v>
      </c>
    </row>
    <row r="11629" spans="1:2" ht="12" customHeight="1" x14ac:dyDescent="0.2">
      <c r="A11629" s="165" t="s">
        <v>11814</v>
      </c>
      <c r="B11629" s="166">
        <v>213.42</v>
      </c>
    </row>
    <row r="11630" spans="1:2" ht="12" customHeight="1" x14ac:dyDescent="0.2">
      <c r="A11630" s="165" t="s">
        <v>11815</v>
      </c>
      <c r="B11630" s="166">
        <v>23.79</v>
      </c>
    </row>
    <row r="11631" spans="1:2" ht="12" customHeight="1" x14ac:dyDescent="0.2">
      <c r="A11631" s="165" t="s">
        <v>11816</v>
      </c>
      <c r="B11631" s="166">
        <v>23.41</v>
      </c>
    </row>
    <row r="11632" spans="1:2" ht="12" customHeight="1" x14ac:dyDescent="0.2">
      <c r="A11632" s="165" t="s">
        <v>11817</v>
      </c>
      <c r="B11632" s="166">
        <v>23.74</v>
      </c>
    </row>
    <row r="11633" spans="1:2" ht="12" customHeight="1" x14ac:dyDescent="0.2">
      <c r="A11633" s="165" t="s">
        <v>11818</v>
      </c>
      <c r="B11633" s="166">
        <v>22.92</v>
      </c>
    </row>
    <row r="11634" spans="1:2" ht="12" customHeight="1" x14ac:dyDescent="0.2">
      <c r="A11634" s="165" t="s">
        <v>11819</v>
      </c>
      <c r="B11634" s="166">
        <v>46.15</v>
      </c>
    </row>
    <row r="11635" spans="1:2" ht="12" customHeight="1" x14ac:dyDescent="0.2">
      <c r="A11635" s="165" t="s">
        <v>11820</v>
      </c>
      <c r="B11635" s="166">
        <v>45.33</v>
      </c>
    </row>
    <row r="11636" spans="1:2" ht="12" customHeight="1" x14ac:dyDescent="0.2">
      <c r="A11636" s="165" t="s">
        <v>11821</v>
      </c>
      <c r="B11636" s="166">
        <v>65.5</v>
      </c>
    </row>
    <row r="11637" spans="1:2" ht="12" customHeight="1" x14ac:dyDescent="0.2">
      <c r="A11637" s="165" t="s">
        <v>11822</v>
      </c>
      <c r="B11637" s="166">
        <v>63.04</v>
      </c>
    </row>
    <row r="11638" spans="1:2" ht="12" customHeight="1" x14ac:dyDescent="0.2">
      <c r="A11638" s="165" t="s">
        <v>11823</v>
      </c>
      <c r="B11638" s="166">
        <v>13.86</v>
      </c>
    </row>
    <row r="11639" spans="1:2" ht="12" customHeight="1" x14ac:dyDescent="0.2">
      <c r="A11639" s="165" t="s">
        <v>11824</v>
      </c>
      <c r="B11639" s="166">
        <v>13.37</v>
      </c>
    </row>
    <row r="11640" spans="1:2" ht="12" customHeight="1" x14ac:dyDescent="0.2">
      <c r="A11640" s="165" t="s">
        <v>11825</v>
      </c>
      <c r="B11640" s="166">
        <v>49.07</v>
      </c>
    </row>
    <row r="11641" spans="1:2" ht="12" customHeight="1" x14ac:dyDescent="0.2">
      <c r="A11641" s="165" t="s">
        <v>11826</v>
      </c>
      <c r="B11641" s="166">
        <v>45.4</v>
      </c>
    </row>
    <row r="11642" spans="1:2" ht="12" customHeight="1" x14ac:dyDescent="0.2">
      <c r="A11642" s="165" t="s">
        <v>11827</v>
      </c>
      <c r="B11642" s="166">
        <v>119.49</v>
      </c>
    </row>
    <row r="11643" spans="1:2" ht="12" customHeight="1" x14ac:dyDescent="0.2">
      <c r="A11643" s="165" t="s">
        <v>11828</v>
      </c>
      <c r="B11643" s="166">
        <v>118.97</v>
      </c>
    </row>
    <row r="11644" spans="1:2" ht="12" customHeight="1" x14ac:dyDescent="0.2">
      <c r="A11644" s="165" t="s">
        <v>11829</v>
      </c>
      <c r="B11644" s="166">
        <v>310.49</v>
      </c>
    </row>
    <row r="11645" spans="1:2" ht="12" customHeight="1" x14ac:dyDescent="0.2">
      <c r="A11645" s="165" t="s">
        <v>11830</v>
      </c>
      <c r="B11645" s="166">
        <v>309.97000000000003</v>
      </c>
    </row>
    <row r="11646" spans="1:2" ht="12" customHeight="1" x14ac:dyDescent="0.2">
      <c r="A11646" s="165" t="s">
        <v>11831</v>
      </c>
      <c r="B11646" s="166">
        <v>135.53</v>
      </c>
    </row>
    <row r="11647" spans="1:2" ht="12" customHeight="1" x14ac:dyDescent="0.2">
      <c r="A11647" s="165" t="s">
        <v>11832</v>
      </c>
      <c r="B11647" s="166">
        <v>135</v>
      </c>
    </row>
    <row r="11648" spans="1:2" ht="12" customHeight="1" x14ac:dyDescent="0.2">
      <c r="A11648" s="165" t="s">
        <v>11833</v>
      </c>
      <c r="B11648" s="166">
        <v>310.73</v>
      </c>
    </row>
    <row r="11649" spans="1:2" ht="12" customHeight="1" x14ac:dyDescent="0.2">
      <c r="A11649" s="165" t="s">
        <v>11834</v>
      </c>
      <c r="B11649" s="166">
        <v>310.20999999999998</v>
      </c>
    </row>
    <row r="11650" spans="1:2" ht="12" customHeight="1" x14ac:dyDescent="0.2">
      <c r="A11650" s="165" t="s">
        <v>11835</v>
      </c>
      <c r="B11650" s="166">
        <v>143.1</v>
      </c>
    </row>
    <row r="11651" spans="1:2" ht="12" customHeight="1" x14ac:dyDescent="0.2">
      <c r="A11651" s="165" t="s">
        <v>11836</v>
      </c>
      <c r="B11651" s="166">
        <v>142.57</v>
      </c>
    </row>
    <row r="11652" spans="1:2" ht="12" customHeight="1" x14ac:dyDescent="0.2">
      <c r="A11652" s="165" t="s">
        <v>11837</v>
      </c>
      <c r="B11652" s="166">
        <v>78.099999999999994</v>
      </c>
    </row>
    <row r="11653" spans="1:2" ht="12" customHeight="1" x14ac:dyDescent="0.2">
      <c r="A11653" s="165" t="s">
        <v>11838</v>
      </c>
      <c r="B11653" s="166">
        <v>77.58</v>
      </c>
    </row>
    <row r="11654" spans="1:2" ht="12" customHeight="1" x14ac:dyDescent="0.2">
      <c r="A11654" s="165" t="s">
        <v>11839</v>
      </c>
      <c r="B11654" s="166">
        <v>281.68</v>
      </c>
    </row>
    <row r="11655" spans="1:2" ht="12" customHeight="1" x14ac:dyDescent="0.2">
      <c r="A11655" s="165" t="s">
        <v>11840</v>
      </c>
      <c r="B11655" s="166">
        <v>277.07</v>
      </c>
    </row>
    <row r="11656" spans="1:2" ht="12" customHeight="1" x14ac:dyDescent="0.2">
      <c r="A11656" s="165" t="s">
        <v>11841</v>
      </c>
      <c r="B11656" s="166">
        <v>496.67</v>
      </c>
    </row>
    <row r="11657" spans="1:2" ht="12" customHeight="1" x14ac:dyDescent="0.2">
      <c r="A11657" s="165" t="s">
        <v>11842</v>
      </c>
      <c r="B11657" s="166">
        <v>488.62</v>
      </c>
    </row>
    <row r="11658" spans="1:2" ht="12" customHeight="1" x14ac:dyDescent="0.2">
      <c r="A11658" s="165" t="s">
        <v>11843</v>
      </c>
      <c r="B11658" s="166">
        <v>407.67</v>
      </c>
    </row>
    <row r="11659" spans="1:2" ht="12" customHeight="1" x14ac:dyDescent="0.2">
      <c r="A11659" s="165" t="s">
        <v>11844</v>
      </c>
      <c r="B11659" s="166">
        <v>403.48</v>
      </c>
    </row>
    <row r="11660" spans="1:2" ht="12" customHeight="1" x14ac:dyDescent="0.2">
      <c r="A11660" s="165" t="s">
        <v>11845</v>
      </c>
      <c r="B11660" s="166">
        <v>35.24</v>
      </c>
    </row>
    <row r="11661" spans="1:2" ht="12" customHeight="1" x14ac:dyDescent="0.2">
      <c r="A11661" s="165" t="s">
        <v>11846</v>
      </c>
      <c r="B11661" s="166">
        <v>33.75</v>
      </c>
    </row>
    <row r="11662" spans="1:2" ht="12" customHeight="1" x14ac:dyDescent="0.2">
      <c r="A11662" s="165" t="s">
        <v>11847</v>
      </c>
      <c r="B11662" s="166">
        <v>50.92</v>
      </c>
    </row>
    <row r="11663" spans="1:2" ht="12" customHeight="1" x14ac:dyDescent="0.2">
      <c r="A11663" s="165" t="s">
        <v>11848</v>
      </c>
      <c r="B11663" s="166">
        <v>49.43</v>
      </c>
    </row>
    <row r="11664" spans="1:2" ht="12" customHeight="1" x14ac:dyDescent="0.2">
      <c r="A11664" s="165" t="s">
        <v>11849</v>
      </c>
      <c r="B11664" s="166">
        <v>24.27</v>
      </c>
    </row>
    <row r="11665" spans="1:2" ht="12" customHeight="1" x14ac:dyDescent="0.2">
      <c r="A11665" s="165" t="s">
        <v>11850</v>
      </c>
      <c r="B11665" s="166">
        <v>22.91</v>
      </c>
    </row>
    <row r="11666" spans="1:2" ht="12" customHeight="1" x14ac:dyDescent="0.2">
      <c r="A11666" s="165" t="s">
        <v>11851</v>
      </c>
      <c r="B11666" s="166">
        <v>28.08</v>
      </c>
    </row>
    <row r="11667" spans="1:2" ht="12" customHeight="1" x14ac:dyDescent="0.2">
      <c r="A11667" s="165" t="s">
        <v>11852</v>
      </c>
      <c r="B11667" s="166">
        <v>26.71</v>
      </c>
    </row>
    <row r="11668" spans="1:2" ht="12" customHeight="1" x14ac:dyDescent="0.2">
      <c r="A11668" s="165" t="s">
        <v>11853</v>
      </c>
      <c r="B11668" s="166">
        <v>42.45</v>
      </c>
    </row>
    <row r="11669" spans="1:2" ht="12" customHeight="1" x14ac:dyDescent="0.2">
      <c r="A11669" s="165" t="s">
        <v>11854</v>
      </c>
      <c r="B11669" s="166">
        <v>41.08</v>
      </c>
    </row>
    <row r="11670" spans="1:2" ht="12" customHeight="1" x14ac:dyDescent="0.2">
      <c r="A11670" s="165" t="s">
        <v>11855</v>
      </c>
      <c r="B11670" s="166">
        <v>161.99</v>
      </c>
    </row>
    <row r="11671" spans="1:2" ht="12" customHeight="1" x14ac:dyDescent="0.2">
      <c r="A11671" s="165" t="s">
        <v>11856</v>
      </c>
      <c r="B11671" s="166">
        <v>157.38999999999999</v>
      </c>
    </row>
    <row r="11672" spans="1:2" ht="12" customHeight="1" x14ac:dyDescent="0.2">
      <c r="A11672" s="165" t="s">
        <v>11857</v>
      </c>
      <c r="B11672" s="166">
        <v>179.87</v>
      </c>
    </row>
    <row r="11673" spans="1:2" ht="12" customHeight="1" x14ac:dyDescent="0.2">
      <c r="A11673" s="165" t="s">
        <v>11858</v>
      </c>
      <c r="B11673" s="166">
        <v>173.47</v>
      </c>
    </row>
    <row r="11674" spans="1:2" ht="12" customHeight="1" x14ac:dyDescent="0.2">
      <c r="A11674" s="165" t="s">
        <v>11859</v>
      </c>
      <c r="B11674" s="166">
        <v>96.25</v>
      </c>
    </row>
    <row r="11675" spans="1:2" ht="12" customHeight="1" x14ac:dyDescent="0.2">
      <c r="A11675" s="165" t="s">
        <v>11860</v>
      </c>
      <c r="B11675" s="166">
        <v>96.25</v>
      </c>
    </row>
    <row r="11676" spans="1:2" ht="12" customHeight="1" x14ac:dyDescent="0.2">
      <c r="A11676" s="165" t="s">
        <v>11861</v>
      </c>
      <c r="B11676" s="166">
        <v>140.05000000000001</v>
      </c>
    </row>
    <row r="11677" spans="1:2" ht="12" customHeight="1" x14ac:dyDescent="0.2">
      <c r="A11677" s="165" t="s">
        <v>11862</v>
      </c>
      <c r="B11677" s="166">
        <v>137.65</v>
      </c>
    </row>
    <row r="11678" spans="1:2" ht="12" customHeight="1" x14ac:dyDescent="0.2">
      <c r="A11678" s="165" t="s">
        <v>11863</v>
      </c>
      <c r="B11678" s="166">
        <v>192.01</v>
      </c>
    </row>
    <row r="11679" spans="1:2" ht="12" customHeight="1" x14ac:dyDescent="0.2">
      <c r="A11679" s="165" t="s">
        <v>11864</v>
      </c>
      <c r="B11679" s="166">
        <v>184.4</v>
      </c>
    </row>
    <row r="11680" spans="1:2" ht="12" customHeight="1" x14ac:dyDescent="0.2">
      <c r="A11680" s="165" t="s">
        <v>11865</v>
      </c>
      <c r="B11680" s="166">
        <v>187.16</v>
      </c>
    </row>
    <row r="11681" spans="1:2" ht="12" customHeight="1" x14ac:dyDescent="0.2">
      <c r="A11681" s="165" t="s">
        <v>11866</v>
      </c>
      <c r="B11681" s="166">
        <v>180.03</v>
      </c>
    </row>
    <row r="11682" spans="1:2" ht="12" customHeight="1" x14ac:dyDescent="0.2">
      <c r="A11682" s="165" t="s">
        <v>11867</v>
      </c>
      <c r="B11682" s="166">
        <v>161.99</v>
      </c>
    </row>
    <row r="11683" spans="1:2" ht="12" customHeight="1" x14ac:dyDescent="0.2">
      <c r="A11683" s="165" t="s">
        <v>11868</v>
      </c>
      <c r="B11683" s="166">
        <v>157.38999999999999</v>
      </c>
    </row>
    <row r="11684" spans="1:2" ht="12" customHeight="1" x14ac:dyDescent="0.2">
      <c r="A11684" s="165" t="s">
        <v>11869</v>
      </c>
      <c r="B11684" s="166">
        <v>118.18</v>
      </c>
    </row>
    <row r="11685" spans="1:2" ht="12" customHeight="1" x14ac:dyDescent="0.2">
      <c r="A11685" s="165" t="s">
        <v>11870</v>
      </c>
      <c r="B11685" s="166">
        <v>107.7</v>
      </c>
    </row>
    <row r="11686" spans="1:2" ht="12" customHeight="1" x14ac:dyDescent="0.2">
      <c r="A11686" s="165" t="s">
        <v>11871</v>
      </c>
      <c r="B11686" s="166">
        <v>244.33</v>
      </c>
    </row>
    <row r="11687" spans="1:2" ht="12" customHeight="1" x14ac:dyDescent="0.2">
      <c r="A11687" s="165" t="s">
        <v>11872</v>
      </c>
      <c r="B11687" s="166">
        <v>236.64</v>
      </c>
    </row>
    <row r="11688" spans="1:2" ht="12" customHeight="1" x14ac:dyDescent="0.2">
      <c r="A11688" s="165" t="s">
        <v>11873</v>
      </c>
      <c r="B11688" s="166">
        <v>231.04</v>
      </c>
    </row>
    <row r="11689" spans="1:2" ht="12" customHeight="1" x14ac:dyDescent="0.2">
      <c r="A11689" s="165" t="s">
        <v>11874</v>
      </c>
      <c r="B11689" s="166">
        <v>223.6</v>
      </c>
    </row>
    <row r="11690" spans="1:2" ht="12" customHeight="1" x14ac:dyDescent="0.2">
      <c r="A11690" s="165" t="s">
        <v>11875</v>
      </c>
      <c r="B11690" s="166">
        <v>272.62</v>
      </c>
    </row>
    <row r="11691" spans="1:2" ht="12" customHeight="1" x14ac:dyDescent="0.2">
      <c r="A11691" s="165" t="s">
        <v>11876</v>
      </c>
      <c r="B11691" s="166">
        <v>264.94</v>
      </c>
    </row>
    <row r="11692" spans="1:2" ht="12" customHeight="1" x14ac:dyDescent="0.2">
      <c r="A11692" s="165" t="s">
        <v>11877</v>
      </c>
      <c r="B11692" s="166">
        <v>258.08</v>
      </c>
    </row>
    <row r="11693" spans="1:2" ht="12" customHeight="1" x14ac:dyDescent="0.2">
      <c r="A11693" s="165" t="s">
        <v>11878</v>
      </c>
      <c r="B11693" s="166">
        <v>250.64</v>
      </c>
    </row>
    <row r="11694" spans="1:2" ht="12" customHeight="1" x14ac:dyDescent="0.2">
      <c r="A11694" s="165" t="s">
        <v>11879</v>
      </c>
      <c r="B11694" s="166">
        <v>99.28</v>
      </c>
    </row>
    <row r="11695" spans="1:2" ht="12" customHeight="1" x14ac:dyDescent="0.2">
      <c r="A11695" s="165" t="s">
        <v>11880</v>
      </c>
      <c r="B11695" s="166">
        <v>94.32</v>
      </c>
    </row>
    <row r="11696" spans="1:2" ht="12" customHeight="1" x14ac:dyDescent="0.2">
      <c r="A11696" s="165" t="s">
        <v>11881</v>
      </c>
      <c r="B11696" s="166">
        <v>85.99</v>
      </c>
    </row>
    <row r="11697" spans="1:2" ht="12" customHeight="1" x14ac:dyDescent="0.2">
      <c r="A11697" s="165" t="s">
        <v>11882</v>
      </c>
      <c r="B11697" s="166">
        <v>81.27</v>
      </c>
    </row>
    <row r="11698" spans="1:2" ht="12" customHeight="1" x14ac:dyDescent="0.2">
      <c r="A11698" s="165" t="s">
        <v>11883</v>
      </c>
      <c r="B11698" s="166">
        <v>94.96</v>
      </c>
    </row>
    <row r="11699" spans="1:2" ht="12" customHeight="1" x14ac:dyDescent="0.2">
      <c r="A11699" s="165" t="s">
        <v>11884</v>
      </c>
      <c r="B11699" s="166">
        <v>89.48</v>
      </c>
    </row>
    <row r="11700" spans="1:2" ht="12" customHeight="1" x14ac:dyDescent="0.2">
      <c r="A11700" s="165" t="s">
        <v>11885</v>
      </c>
      <c r="B11700" s="166">
        <v>81.680000000000007</v>
      </c>
    </row>
    <row r="11701" spans="1:2" ht="12" customHeight="1" x14ac:dyDescent="0.2">
      <c r="A11701" s="165" t="s">
        <v>11886</v>
      </c>
      <c r="B11701" s="166">
        <v>76.430000000000007</v>
      </c>
    </row>
    <row r="11702" spans="1:2" ht="12" customHeight="1" x14ac:dyDescent="0.2">
      <c r="A11702" s="165" t="s">
        <v>11887</v>
      </c>
      <c r="B11702" s="166">
        <v>146.86000000000001</v>
      </c>
    </row>
    <row r="11703" spans="1:2" ht="12" customHeight="1" x14ac:dyDescent="0.2">
      <c r="A11703" s="165" t="s">
        <v>11888</v>
      </c>
      <c r="B11703" s="166">
        <v>141.9</v>
      </c>
    </row>
    <row r="11704" spans="1:2" ht="12" customHeight="1" x14ac:dyDescent="0.2">
      <c r="A11704" s="165" t="s">
        <v>11889</v>
      </c>
      <c r="B11704" s="166">
        <v>133.58000000000001</v>
      </c>
    </row>
    <row r="11705" spans="1:2" ht="12" customHeight="1" x14ac:dyDescent="0.2">
      <c r="A11705" s="165" t="s">
        <v>11890</v>
      </c>
      <c r="B11705" s="166">
        <v>128.86000000000001</v>
      </c>
    </row>
    <row r="11706" spans="1:2" ht="12" customHeight="1" x14ac:dyDescent="0.2">
      <c r="A11706" s="165" t="s">
        <v>11891</v>
      </c>
      <c r="B11706" s="166">
        <v>41.1</v>
      </c>
    </row>
    <row r="11707" spans="1:2" ht="12" customHeight="1" x14ac:dyDescent="0.2">
      <c r="A11707" s="165" t="s">
        <v>11892</v>
      </c>
      <c r="B11707" s="166">
        <v>38.4</v>
      </c>
    </row>
    <row r="11708" spans="1:2" ht="12" customHeight="1" x14ac:dyDescent="0.2">
      <c r="A11708" s="165" t="s">
        <v>11893</v>
      </c>
      <c r="B11708" s="166">
        <v>39.01</v>
      </c>
    </row>
    <row r="11709" spans="1:2" ht="12" customHeight="1" x14ac:dyDescent="0.2">
      <c r="A11709" s="165" t="s">
        <v>11894</v>
      </c>
      <c r="B11709" s="166">
        <v>36.39</v>
      </c>
    </row>
    <row r="11710" spans="1:2" ht="12" customHeight="1" x14ac:dyDescent="0.2">
      <c r="A11710" s="165" t="s">
        <v>11895</v>
      </c>
      <c r="B11710" s="166">
        <v>35.17</v>
      </c>
    </row>
    <row r="11711" spans="1:2" ht="12" customHeight="1" x14ac:dyDescent="0.2">
      <c r="A11711" s="165" t="s">
        <v>11896</v>
      </c>
      <c r="B11711" s="166">
        <v>32.5</v>
      </c>
    </row>
    <row r="11712" spans="1:2" ht="12" customHeight="1" x14ac:dyDescent="0.2">
      <c r="A11712" s="165" t="s">
        <v>11897</v>
      </c>
      <c r="B11712" s="166">
        <v>33.71</v>
      </c>
    </row>
    <row r="11713" spans="1:2" ht="12" customHeight="1" x14ac:dyDescent="0.2">
      <c r="A11713" s="165" t="s">
        <v>11898</v>
      </c>
      <c r="B11713" s="166">
        <v>31.09</v>
      </c>
    </row>
    <row r="11714" spans="1:2" ht="12" customHeight="1" x14ac:dyDescent="0.2">
      <c r="A11714" s="165" t="s">
        <v>11899</v>
      </c>
      <c r="B11714" s="166">
        <v>103.63</v>
      </c>
    </row>
    <row r="11715" spans="1:2" ht="12" customHeight="1" x14ac:dyDescent="0.2">
      <c r="A11715" s="165" t="s">
        <v>11900</v>
      </c>
      <c r="B11715" s="166">
        <v>101.53</v>
      </c>
    </row>
    <row r="11716" spans="1:2" ht="12" customHeight="1" x14ac:dyDescent="0.2">
      <c r="A11716" s="165" t="s">
        <v>11901</v>
      </c>
      <c r="B11716" s="166">
        <v>200.71</v>
      </c>
    </row>
    <row r="11717" spans="1:2" ht="12" customHeight="1" x14ac:dyDescent="0.2">
      <c r="A11717" s="165" t="s">
        <v>11902</v>
      </c>
      <c r="B11717" s="166">
        <v>197.97</v>
      </c>
    </row>
    <row r="11718" spans="1:2" ht="12" customHeight="1" x14ac:dyDescent="0.2">
      <c r="A11718" s="165" t="s">
        <v>11903</v>
      </c>
      <c r="B11718" s="166">
        <v>34.18</v>
      </c>
    </row>
    <row r="11719" spans="1:2" ht="12" customHeight="1" x14ac:dyDescent="0.2">
      <c r="A11719" s="165" t="s">
        <v>11904</v>
      </c>
      <c r="B11719" s="166">
        <v>32.51</v>
      </c>
    </row>
    <row r="11720" spans="1:2" ht="12" customHeight="1" x14ac:dyDescent="0.2">
      <c r="A11720" s="165" t="s">
        <v>11905</v>
      </c>
      <c r="B11720" s="166">
        <v>115.43</v>
      </c>
    </row>
    <row r="11721" spans="1:2" ht="12" customHeight="1" x14ac:dyDescent="0.2">
      <c r="A11721" s="165" t="s">
        <v>11906</v>
      </c>
      <c r="B11721" s="166">
        <v>112.75</v>
      </c>
    </row>
    <row r="11722" spans="1:2" ht="12" customHeight="1" x14ac:dyDescent="0.2">
      <c r="A11722" s="165" t="s">
        <v>11907</v>
      </c>
      <c r="B11722" s="166">
        <v>122.83</v>
      </c>
    </row>
    <row r="11723" spans="1:2" ht="12" customHeight="1" x14ac:dyDescent="0.2">
      <c r="A11723" s="165" t="s">
        <v>11908</v>
      </c>
      <c r="B11723" s="166">
        <v>120.09</v>
      </c>
    </row>
    <row r="11724" spans="1:2" ht="12" customHeight="1" x14ac:dyDescent="0.2">
      <c r="A11724" s="165" t="s">
        <v>11909</v>
      </c>
      <c r="B11724" s="166">
        <v>122.83</v>
      </c>
    </row>
    <row r="11725" spans="1:2" ht="12" customHeight="1" x14ac:dyDescent="0.2">
      <c r="A11725" s="165" t="s">
        <v>11910</v>
      </c>
      <c r="B11725" s="166">
        <v>120.09</v>
      </c>
    </row>
    <row r="11726" spans="1:2" ht="12" customHeight="1" x14ac:dyDescent="0.2">
      <c r="A11726" s="165" t="s">
        <v>11911</v>
      </c>
      <c r="B11726" s="166">
        <v>923.37</v>
      </c>
    </row>
    <row r="11727" spans="1:2" ht="12" customHeight="1" x14ac:dyDescent="0.2">
      <c r="A11727" s="165" t="s">
        <v>11912</v>
      </c>
      <c r="B11727" s="166">
        <v>907.65</v>
      </c>
    </row>
    <row r="11728" spans="1:2" ht="12" customHeight="1" x14ac:dyDescent="0.2">
      <c r="A11728" s="165" t="s">
        <v>11913</v>
      </c>
      <c r="B11728" s="166">
        <v>1107.1199999999999</v>
      </c>
    </row>
    <row r="11729" spans="1:2" ht="12" customHeight="1" x14ac:dyDescent="0.2">
      <c r="A11729" s="165" t="s">
        <v>11914</v>
      </c>
      <c r="B11729" s="166">
        <v>1091.4000000000001</v>
      </c>
    </row>
    <row r="11730" spans="1:2" ht="12" customHeight="1" x14ac:dyDescent="0.2">
      <c r="A11730" s="165" t="s">
        <v>11915</v>
      </c>
      <c r="B11730" s="166">
        <v>645.54</v>
      </c>
    </row>
    <row r="11731" spans="1:2" ht="12" customHeight="1" x14ac:dyDescent="0.2">
      <c r="A11731" s="165" t="s">
        <v>11916</v>
      </c>
      <c r="B11731" s="166">
        <v>640.29999999999995</v>
      </c>
    </row>
    <row r="11732" spans="1:2" ht="12" customHeight="1" x14ac:dyDescent="0.2">
      <c r="A11732" s="165" t="s">
        <v>11917</v>
      </c>
      <c r="B11732" s="166">
        <v>1051.97</v>
      </c>
    </row>
    <row r="11733" spans="1:2" ht="12" customHeight="1" x14ac:dyDescent="0.2">
      <c r="A11733" s="165" t="s">
        <v>11918</v>
      </c>
      <c r="B11733" s="166">
        <v>1048.83</v>
      </c>
    </row>
    <row r="11734" spans="1:2" ht="12" customHeight="1" x14ac:dyDescent="0.2">
      <c r="A11734" s="165" t="s">
        <v>11919</v>
      </c>
      <c r="B11734" s="166">
        <v>530</v>
      </c>
    </row>
    <row r="11735" spans="1:2" ht="12" customHeight="1" x14ac:dyDescent="0.2">
      <c r="A11735" s="165" t="s">
        <v>11920</v>
      </c>
      <c r="B11735" s="166">
        <v>530</v>
      </c>
    </row>
    <row r="11736" spans="1:2" ht="12" customHeight="1" x14ac:dyDescent="0.2">
      <c r="A11736" s="165" t="s">
        <v>11921</v>
      </c>
      <c r="B11736" s="166">
        <v>267.8</v>
      </c>
    </row>
    <row r="11737" spans="1:2" ht="12" customHeight="1" x14ac:dyDescent="0.2">
      <c r="A11737" s="165" t="s">
        <v>11922</v>
      </c>
      <c r="B11737" s="166">
        <v>267.8</v>
      </c>
    </row>
    <row r="11738" spans="1:2" ht="12" customHeight="1" x14ac:dyDescent="0.2">
      <c r="A11738" s="165" t="s">
        <v>11923</v>
      </c>
      <c r="B11738" s="166">
        <v>690</v>
      </c>
    </row>
    <row r="11739" spans="1:2" ht="12" customHeight="1" x14ac:dyDescent="0.2">
      <c r="A11739" s="165" t="s">
        <v>11924</v>
      </c>
      <c r="B11739" s="166">
        <v>690</v>
      </c>
    </row>
    <row r="11740" spans="1:2" ht="12" customHeight="1" x14ac:dyDescent="0.2">
      <c r="A11740" s="165" t="s">
        <v>11925</v>
      </c>
      <c r="B11740" s="166">
        <v>741.6</v>
      </c>
    </row>
    <row r="11741" spans="1:2" ht="12" customHeight="1" x14ac:dyDescent="0.2">
      <c r="A11741" s="165" t="s">
        <v>11926</v>
      </c>
      <c r="B11741" s="166">
        <v>741.6</v>
      </c>
    </row>
    <row r="11742" spans="1:2" ht="12" customHeight="1" x14ac:dyDescent="0.2">
      <c r="A11742" s="165" t="s">
        <v>11927</v>
      </c>
      <c r="B11742" s="166">
        <v>575.77</v>
      </c>
    </row>
    <row r="11743" spans="1:2" ht="12" customHeight="1" x14ac:dyDescent="0.2">
      <c r="A11743" s="165" t="s">
        <v>11928</v>
      </c>
      <c r="B11743" s="166">
        <v>575.77</v>
      </c>
    </row>
    <row r="11744" spans="1:2" ht="12" customHeight="1" x14ac:dyDescent="0.2">
      <c r="A11744" s="165" t="s">
        <v>11929</v>
      </c>
      <c r="B11744" s="166">
        <v>230.74</v>
      </c>
    </row>
    <row r="11745" spans="1:2" ht="12" customHeight="1" x14ac:dyDescent="0.2">
      <c r="A11745" s="165" t="s">
        <v>11930</v>
      </c>
      <c r="B11745" s="166">
        <v>223.8</v>
      </c>
    </row>
    <row r="11746" spans="1:2" ht="12" customHeight="1" x14ac:dyDescent="0.2">
      <c r="A11746" s="165" t="s">
        <v>11931</v>
      </c>
      <c r="B11746" s="166">
        <v>230.74</v>
      </c>
    </row>
    <row r="11747" spans="1:2" ht="12" customHeight="1" x14ac:dyDescent="0.2">
      <c r="A11747" s="165" t="s">
        <v>11932</v>
      </c>
      <c r="B11747" s="166">
        <v>223.8</v>
      </c>
    </row>
    <row r="11748" spans="1:2" ht="12" customHeight="1" x14ac:dyDescent="0.2">
      <c r="A11748" s="165" t="s">
        <v>11933</v>
      </c>
      <c r="B11748" s="166">
        <v>213.39</v>
      </c>
    </row>
    <row r="11749" spans="1:2" ht="12" customHeight="1" x14ac:dyDescent="0.2">
      <c r="A11749" s="165" t="s">
        <v>11934</v>
      </c>
      <c r="B11749" s="166">
        <v>207.18</v>
      </c>
    </row>
    <row r="11750" spans="1:2" ht="12" customHeight="1" x14ac:dyDescent="0.2">
      <c r="A11750" s="165" t="s">
        <v>11935</v>
      </c>
      <c r="B11750" s="166">
        <v>220.6</v>
      </c>
    </row>
    <row r="11751" spans="1:2" ht="12" customHeight="1" x14ac:dyDescent="0.2">
      <c r="A11751" s="165" t="s">
        <v>11936</v>
      </c>
      <c r="B11751" s="166">
        <v>214.39</v>
      </c>
    </row>
    <row r="11752" spans="1:2" ht="12" customHeight="1" x14ac:dyDescent="0.2">
      <c r="A11752" s="165" t="s">
        <v>11937</v>
      </c>
      <c r="B11752" s="166">
        <v>121.84</v>
      </c>
    </row>
    <row r="11753" spans="1:2" ht="12" customHeight="1" x14ac:dyDescent="0.2">
      <c r="A11753" s="165" t="s">
        <v>11938</v>
      </c>
      <c r="B11753" s="166">
        <v>113.66</v>
      </c>
    </row>
    <row r="11754" spans="1:2" ht="12" customHeight="1" x14ac:dyDescent="0.2">
      <c r="A11754" s="165" t="s">
        <v>11939</v>
      </c>
      <c r="B11754" s="166">
        <v>169.4</v>
      </c>
    </row>
    <row r="11755" spans="1:2" ht="12" customHeight="1" x14ac:dyDescent="0.2">
      <c r="A11755" s="165" t="s">
        <v>11940</v>
      </c>
      <c r="B11755" s="166">
        <v>161.75</v>
      </c>
    </row>
    <row r="11756" spans="1:2" ht="12" customHeight="1" x14ac:dyDescent="0.2">
      <c r="A11756" s="165" t="s">
        <v>11941</v>
      </c>
      <c r="B11756" s="166">
        <v>2186</v>
      </c>
    </row>
    <row r="11757" spans="1:2" ht="12" customHeight="1" x14ac:dyDescent="0.2">
      <c r="A11757" s="165" t="s">
        <v>11942</v>
      </c>
      <c r="B11757" s="166">
        <v>2181.35</v>
      </c>
    </row>
    <row r="11758" spans="1:2" ht="12" customHeight="1" x14ac:dyDescent="0.2">
      <c r="A11758" s="165" t="s">
        <v>11943</v>
      </c>
      <c r="B11758" s="166">
        <v>4160.2</v>
      </c>
    </row>
    <row r="11759" spans="1:2" ht="12" customHeight="1" x14ac:dyDescent="0.2">
      <c r="A11759" s="165" t="s">
        <v>11944</v>
      </c>
      <c r="B11759" s="166">
        <v>4154.7299999999996</v>
      </c>
    </row>
    <row r="11760" spans="1:2" ht="12" customHeight="1" x14ac:dyDescent="0.2">
      <c r="A11760" s="165" t="s">
        <v>11945</v>
      </c>
      <c r="B11760" s="166">
        <v>4209.6400000000003</v>
      </c>
    </row>
    <row r="11761" spans="1:2" ht="12" customHeight="1" x14ac:dyDescent="0.2">
      <c r="A11761" s="165" t="s">
        <v>11946</v>
      </c>
      <c r="B11761" s="166">
        <v>4201.4399999999996</v>
      </c>
    </row>
    <row r="11762" spans="1:2" ht="12" customHeight="1" x14ac:dyDescent="0.2">
      <c r="A11762" s="165" t="s">
        <v>11947</v>
      </c>
      <c r="B11762" s="166">
        <v>9379.4599999999991</v>
      </c>
    </row>
    <row r="11763" spans="1:2" ht="12" customHeight="1" x14ac:dyDescent="0.2">
      <c r="A11763" s="165" t="s">
        <v>11948</v>
      </c>
      <c r="B11763" s="166">
        <v>9367.16</v>
      </c>
    </row>
    <row r="11764" spans="1:2" ht="12" customHeight="1" x14ac:dyDescent="0.2">
      <c r="A11764" s="165" t="s">
        <v>11949</v>
      </c>
      <c r="B11764" s="166">
        <v>1154.56</v>
      </c>
    </row>
    <row r="11765" spans="1:2" ht="12" customHeight="1" x14ac:dyDescent="0.2">
      <c r="A11765" s="165" t="s">
        <v>11950</v>
      </c>
      <c r="B11765" s="166">
        <v>1150.46</v>
      </c>
    </row>
    <row r="11766" spans="1:2" ht="12" customHeight="1" x14ac:dyDescent="0.2">
      <c r="A11766" s="165" t="s">
        <v>11951</v>
      </c>
      <c r="B11766" s="166">
        <v>3398.02</v>
      </c>
    </row>
    <row r="11767" spans="1:2" ht="12" customHeight="1" x14ac:dyDescent="0.2">
      <c r="A11767" s="165" t="s">
        <v>11952</v>
      </c>
      <c r="B11767" s="166">
        <v>3390.91</v>
      </c>
    </row>
    <row r="11768" spans="1:2" ht="12" customHeight="1" x14ac:dyDescent="0.2">
      <c r="A11768" s="165" t="s">
        <v>11953</v>
      </c>
      <c r="B11768" s="166">
        <v>3329.57</v>
      </c>
    </row>
    <row r="11769" spans="1:2" ht="12" customHeight="1" x14ac:dyDescent="0.2">
      <c r="A11769" s="165" t="s">
        <v>11954</v>
      </c>
      <c r="B11769" s="166">
        <v>3322.46</v>
      </c>
    </row>
    <row r="11770" spans="1:2" ht="12" customHeight="1" x14ac:dyDescent="0.2">
      <c r="A11770" s="165" t="s">
        <v>11955</v>
      </c>
      <c r="B11770" s="166">
        <v>3262.59</v>
      </c>
    </row>
    <row r="11771" spans="1:2" ht="12" customHeight="1" x14ac:dyDescent="0.2">
      <c r="A11771" s="165" t="s">
        <v>11956</v>
      </c>
      <c r="B11771" s="166">
        <v>3255.48</v>
      </c>
    </row>
    <row r="11772" spans="1:2" ht="12" customHeight="1" x14ac:dyDescent="0.2">
      <c r="A11772" s="165" t="s">
        <v>11957</v>
      </c>
      <c r="B11772" s="166">
        <v>4324.7700000000004</v>
      </c>
    </row>
    <row r="11773" spans="1:2" ht="12" customHeight="1" x14ac:dyDescent="0.2">
      <c r="A11773" s="165" t="s">
        <v>11958</v>
      </c>
      <c r="B11773" s="166">
        <v>4314.6499999999996</v>
      </c>
    </row>
    <row r="11774" spans="1:2" ht="12" customHeight="1" x14ac:dyDescent="0.2">
      <c r="A11774" s="165" t="s">
        <v>11959</v>
      </c>
      <c r="B11774" s="166">
        <v>4193.28</v>
      </c>
    </row>
    <row r="11775" spans="1:2" ht="12" customHeight="1" x14ac:dyDescent="0.2">
      <c r="A11775" s="165" t="s">
        <v>11960</v>
      </c>
      <c r="B11775" s="166">
        <v>4183.16</v>
      </c>
    </row>
    <row r="11776" spans="1:2" ht="12" customHeight="1" x14ac:dyDescent="0.2">
      <c r="A11776" s="165" t="s">
        <v>11961</v>
      </c>
      <c r="B11776" s="166">
        <v>6685.2</v>
      </c>
    </row>
    <row r="11777" spans="1:2" ht="12" customHeight="1" x14ac:dyDescent="0.2">
      <c r="A11777" s="165" t="s">
        <v>11962</v>
      </c>
      <c r="B11777" s="166">
        <v>6672.9</v>
      </c>
    </row>
    <row r="11778" spans="1:2" ht="12" customHeight="1" x14ac:dyDescent="0.2">
      <c r="A11778" s="165" t="s">
        <v>11963</v>
      </c>
      <c r="B11778" s="166">
        <v>195.84</v>
      </c>
    </row>
    <row r="11779" spans="1:2" ht="12" customHeight="1" x14ac:dyDescent="0.2">
      <c r="A11779" s="165" t="s">
        <v>11964</v>
      </c>
      <c r="B11779" s="166">
        <v>187.71</v>
      </c>
    </row>
    <row r="11780" spans="1:2" ht="12" customHeight="1" x14ac:dyDescent="0.2">
      <c r="A11780" s="165" t="s">
        <v>11965</v>
      </c>
      <c r="B11780" s="166">
        <v>160.16999999999999</v>
      </c>
    </row>
    <row r="11781" spans="1:2" ht="12" customHeight="1" x14ac:dyDescent="0.2">
      <c r="A11781" s="165" t="s">
        <v>11966</v>
      </c>
      <c r="B11781" s="166">
        <v>154.69999999999999</v>
      </c>
    </row>
    <row r="11782" spans="1:2" ht="12" customHeight="1" x14ac:dyDescent="0.2">
      <c r="A11782" s="165" t="s">
        <v>11967</v>
      </c>
      <c r="B11782" s="166">
        <v>178.72</v>
      </c>
    </row>
    <row r="11783" spans="1:2" ht="12" customHeight="1" x14ac:dyDescent="0.2">
      <c r="A11783" s="165" t="s">
        <v>11968</v>
      </c>
      <c r="B11783" s="166">
        <v>172.15</v>
      </c>
    </row>
    <row r="11784" spans="1:2" ht="12" customHeight="1" x14ac:dyDescent="0.2">
      <c r="A11784" s="165" t="s">
        <v>11969</v>
      </c>
      <c r="B11784" s="166">
        <v>241.85</v>
      </c>
    </row>
    <row r="11785" spans="1:2" ht="12" customHeight="1" x14ac:dyDescent="0.2">
      <c r="A11785" s="165" t="s">
        <v>11970</v>
      </c>
      <c r="B11785" s="166">
        <v>233.1</v>
      </c>
    </row>
    <row r="11786" spans="1:2" ht="12" customHeight="1" x14ac:dyDescent="0.2">
      <c r="A11786" s="165" t="s">
        <v>11971</v>
      </c>
      <c r="B11786" s="166">
        <v>4318.8100000000004</v>
      </c>
    </row>
    <row r="11787" spans="1:2" ht="12" customHeight="1" x14ac:dyDescent="0.2">
      <c r="A11787" s="165" t="s">
        <v>11972</v>
      </c>
      <c r="B11787" s="166">
        <v>4313.34</v>
      </c>
    </row>
    <row r="11788" spans="1:2" ht="12" customHeight="1" x14ac:dyDescent="0.2">
      <c r="A11788" s="165" t="s">
        <v>11973</v>
      </c>
      <c r="B11788" s="166">
        <v>5771.11</v>
      </c>
    </row>
    <row r="11789" spans="1:2" ht="12" customHeight="1" x14ac:dyDescent="0.2">
      <c r="A11789" s="165" t="s">
        <v>11974</v>
      </c>
      <c r="B11789" s="166">
        <v>5765.64</v>
      </c>
    </row>
    <row r="11790" spans="1:2" ht="12" customHeight="1" x14ac:dyDescent="0.2">
      <c r="A11790" s="165" t="s">
        <v>11975</v>
      </c>
      <c r="B11790" s="166">
        <v>245.76</v>
      </c>
    </row>
    <row r="11791" spans="1:2" ht="12" customHeight="1" x14ac:dyDescent="0.2">
      <c r="A11791" s="165" t="s">
        <v>11976</v>
      </c>
      <c r="B11791" s="166">
        <v>241.11</v>
      </c>
    </row>
    <row r="11792" spans="1:2" ht="12" customHeight="1" x14ac:dyDescent="0.2">
      <c r="A11792" s="165" t="s">
        <v>11977</v>
      </c>
      <c r="B11792" s="166">
        <v>434.24</v>
      </c>
    </row>
    <row r="11793" spans="1:2" ht="12" customHeight="1" x14ac:dyDescent="0.2">
      <c r="A11793" s="165" t="s">
        <v>11978</v>
      </c>
      <c r="B11793" s="166">
        <v>429.59</v>
      </c>
    </row>
    <row r="11794" spans="1:2" ht="12" customHeight="1" x14ac:dyDescent="0.2">
      <c r="A11794" s="165" t="s">
        <v>11979</v>
      </c>
      <c r="B11794" s="166">
        <v>318</v>
      </c>
    </row>
    <row r="11795" spans="1:2" ht="12" customHeight="1" x14ac:dyDescent="0.2">
      <c r="A11795" s="165" t="s">
        <v>11980</v>
      </c>
      <c r="B11795" s="166">
        <v>313.35000000000002</v>
      </c>
    </row>
    <row r="11796" spans="1:2" ht="12" customHeight="1" x14ac:dyDescent="0.2">
      <c r="A11796" s="165" t="s">
        <v>11981</v>
      </c>
      <c r="B11796" s="166">
        <v>272.75</v>
      </c>
    </row>
    <row r="11797" spans="1:2" ht="12" customHeight="1" x14ac:dyDescent="0.2">
      <c r="A11797" s="165" t="s">
        <v>11982</v>
      </c>
      <c r="B11797" s="166">
        <v>268.10000000000002</v>
      </c>
    </row>
    <row r="11798" spans="1:2" ht="12" customHeight="1" x14ac:dyDescent="0.2">
      <c r="A11798" s="165" t="s">
        <v>11983</v>
      </c>
      <c r="B11798" s="166">
        <v>386.93</v>
      </c>
    </row>
    <row r="11799" spans="1:2" ht="12" customHeight="1" x14ac:dyDescent="0.2">
      <c r="A11799" s="165" t="s">
        <v>11984</v>
      </c>
      <c r="B11799" s="166">
        <v>382.28</v>
      </c>
    </row>
    <row r="11800" spans="1:2" ht="12" customHeight="1" x14ac:dyDescent="0.2">
      <c r="A11800" s="165" t="s">
        <v>11985</v>
      </c>
      <c r="B11800" s="166">
        <v>288.2</v>
      </c>
    </row>
    <row r="11801" spans="1:2" ht="12" customHeight="1" x14ac:dyDescent="0.2">
      <c r="A11801" s="165" t="s">
        <v>11986</v>
      </c>
      <c r="B11801" s="166">
        <v>283.55</v>
      </c>
    </row>
    <row r="11802" spans="1:2" ht="12" customHeight="1" x14ac:dyDescent="0.2">
      <c r="A11802" s="165" t="s">
        <v>11987</v>
      </c>
      <c r="B11802" s="166">
        <v>750</v>
      </c>
    </row>
    <row r="11803" spans="1:2" ht="12" customHeight="1" x14ac:dyDescent="0.2">
      <c r="A11803" s="165" t="s">
        <v>11988</v>
      </c>
      <c r="B11803" s="166">
        <v>750</v>
      </c>
    </row>
    <row r="11804" spans="1:2" ht="12" customHeight="1" x14ac:dyDescent="0.2">
      <c r="A11804" s="165" t="s">
        <v>11989</v>
      </c>
      <c r="B11804" s="166">
        <v>251.78</v>
      </c>
    </row>
    <row r="11805" spans="1:2" ht="12" customHeight="1" x14ac:dyDescent="0.2">
      <c r="A11805" s="165" t="s">
        <v>11990</v>
      </c>
      <c r="B11805" s="166">
        <v>251.78</v>
      </c>
    </row>
    <row r="11806" spans="1:2" ht="12" customHeight="1" x14ac:dyDescent="0.2">
      <c r="A11806" s="165" t="s">
        <v>11991</v>
      </c>
      <c r="B11806" s="166">
        <v>1695.6</v>
      </c>
    </row>
    <row r="11807" spans="1:2" ht="12" customHeight="1" x14ac:dyDescent="0.2">
      <c r="A11807" s="165" t="s">
        <v>11992</v>
      </c>
      <c r="B11807" s="166">
        <v>1569.81</v>
      </c>
    </row>
    <row r="11808" spans="1:2" ht="12" customHeight="1" x14ac:dyDescent="0.2">
      <c r="A11808" s="165" t="s">
        <v>11993</v>
      </c>
      <c r="B11808" s="166">
        <v>1755.86</v>
      </c>
    </row>
    <row r="11809" spans="1:2" ht="12" customHeight="1" x14ac:dyDescent="0.2">
      <c r="A11809" s="165" t="s">
        <v>11994</v>
      </c>
      <c r="B11809" s="166">
        <v>1624.59</v>
      </c>
    </row>
    <row r="11810" spans="1:2" ht="12" customHeight="1" x14ac:dyDescent="0.2">
      <c r="A11810" s="165" t="s">
        <v>11995</v>
      </c>
      <c r="B11810" s="166">
        <v>1847.26</v>
      </c>
    </row>
    <row r="11811" spans="1:2" ht="12" customHeight="1" x14ac:dyDescent="0.2">
      <c r="A11811" s="165" t="s">
        <v>11996</v>
      </c>
      <c r="B11811" s="166">
        <v>1710.53</v>
      </c>
    </row>
    <row r="11812" spans="1:2" ht="12" customHeight="1" x14ac:dyDescent="0.2">
      <c r="A11812" s="165" t="s">
        <v>11997</v>
      </c>
      <c r="B11812" s="166">
        <v>1371.54</v>
      </c>
    </row>
    <row r="11813" spans="1:2" ht="12" customHeight="1" x14ac:dyDescent="0.2">
      <c r="A11813" s="165" t="s">
        <v>11998</v>
      </c>
      <c r="B11813" s="166">
        <v>1266.53</v>
      </c>
    </row>
    <row r="11814" spans="1:2" ht="12" customHeight="1" x14ac:dyDescent="0.2">
      <c r="A11814" s="165" t="s">
        <v>11999</v>
      </c>
      <c r="B11814" s="166">
        <v>746.79</v>
      </c>
    </row>
    <row r="11815" spans="1:2" ht="12" customHeight="1" x14ac:dyDescent="0.2">
      <c r="A11815" s="165" t="s">
        <v>12000</v>
      </c>
      <c r="B11815" s="166">
        <v>746.79</v>
      </c>
    </row>
    <row r="11816" spans="1:2" ht="12" customHeight="1" x14ac:dyDescent="0.2">
      <c r="A11816" s="165" t="s">
        <v>12001</v>
      </c>
      <c r="B11816" s="166">
        <v>782.56</v>
      </c>
    </row>
    <row r="11817" spans="1:2" ht="12" customHeight="1" x14ac:dyDescent="0.2">
      <c r="A11817" s="165" t="s">
        <v>12002</v>
      </c>
      <c r="B11817" s="166">
        <v>782.56</v>
      </c>
    </row>
    <row r="11818" spans="1:2" ht="12" customHeight="1" x14ac:dyDescent="0.2">
      <c r="A11818" s="165" t="s">
        <v>12003</v>
      </c>
      <c r="B11818" s="166">
        <v>3276.13</v>
      </c>
    </row>
    <row r="11819" spans="1:2" ht="12" customHeight="1" x14ac:dyDescent="0.2">
      <c r="A11819" s="165" t="s">
        <v>12004</v>
      </c>
      <c r="B11819" s="166">
        <v>3033.84</v>
      </c>
    </row>
    <row r="11820" spans="1:2" ht="12" customHeight="1" x14ac:dyDescent="0.2">
      <c r="A11820" s="165" t="s">
        <v>12005</v>
      </c>
      <c r="B11820" s="166">
        <v>1286.21</v>
      </c>
    </row>
    <row r="11821" spans="1:2" ht="12" customHeight="1" x14ac:dyDescent="0.2">
      <c r="A11821" s="165" t="s">
        <v>12006</v>
      </c>
      <c r="B11821" s="166">
        <v>1193.23</v>
      </c>
    </row>
    <row r="11822" spans="1:2" ht="12" customHeight="1" x14ac:dyDescent="0.2">
      <c r="A11822" s="165" t="s">
        <v>12007</v>
      </c>
      <c r="B11822" s="166">
        <v>2246.54</v>
      </c>
    </row>
    <row r="11823" spans="1:2" ht="12" customHeight="1" x14ac:dyDescent="0.2">
      <c r="A11823" s="165" t="s">
        <v>12008</v>
      </c>
      <c r="B11823" s="166">
        <v>2078.08</v>
      </c>
    </row>
    <row r="11824" spans="1:2" ht="12" customHeight="1" x14ac:dyDescent="0.2">
      <c r="A11824" s="165" t="s">
        <v>12009</v>
      </c>
      <c r="B11824" s="166">
        <v>801.66</v>
      </c>
    </row>
    <row r="11825" spans="1:2" ht="12" customHeight="1" x14ac:dyDescent="0.2">
      <c r="A11825" s="165" t="s">
        <v>12010</v>
      </c>
      <c r="B11825" s="166">
        <v>754.35</v>
      </c>
    </row>
    <row r="11826" spans="1:2" ht="12" customHeight="1" x14ac:dyDescent="0.2">
      <c r="A11826" s="165" t="s">
        <v>12011</v>
      </c>
      <c r="B11826" s="166">
        <v>827.12</v>
      </c>
    </row>
    <row r="11827" spans="1:2" ht="12" customHeight="1" x14ac:dyDescent="0.2">
      <c r="A11827" s="165" t="s">
        <v>12012</v>
      </c>
      <c r="B11827" s="166">
        <v>775.16</v>
      </c>
    </row>
    <row r="11828" spans="1:2" ht="12" customHeight="1" x14ac:dyDescent="0.2">
      <c r="A11828" s="165" t="s">
        <v>12013</v>
      </c>
      <c r="B11828" s="166">
        <v>164.28</v>
      </c>
    </row>
    <row r="11829" spans="1:2" ht="12" customHeight="1" x14ac:dyDescent="0.2">
      <c r="A11829" s="165" t="s">
        <v>12014</v>
      </c>
      <c r="B11829" s="166">
        <v>156.08000000000001</v>
      </c>
    </row>
    <row r="11830" spans="1:2" ht="12" customHeight="1" x14ac:dyDescent="0.2">
      <c r="A11830" s="165" t="s">
        <v>12015</v>
      </c>
      <c r="B11830" s="166">
        <v>1589.84</v>
      </c>
    </row>
    <row r="11831" spans="1:2" ht="12" customHeight="1" x14ac:dyDescent="0.2">
      <c r="A11831" s="165" t="s">
        <v>12016</v>
      </c>
      <c r="B11831" s="166">
        <v>1577.13</v>
      </c>
    </row>
    <row r="11832" spans="1:2" ht="12" customHeight="1" x14ac:dyDescent="0.2">
      <c r="A11832" s="165" t="s">
        <v>12017</v>
      </c>
      <c r="B11832" s="166">
        <v>1602.88</v>
      </c>
    </row>
    <row r="11833" spans="1:2" ht="12" customHeight="1" x14ac:dyDescent="0.2">
      <c r="A11833" s="165" t="s">
        <v>12018</v>
      </c>
      <c r="B11833" s="166">
        <v>1590.17</v>
      </c>
    </row>
    <row r="11834" spans="1:2" ht="12" customHeight="1" x14ac:dyDescent="0.2">
      <c r="A11834" s="165" t="s">
        <v>12019</v>
      </c>
      <c r="B11834" s="166">
        <v>1798.26</v>
      </c>
    </row>
    <row r="11835" spans="1:2" ht="12" customHeight="1" x14ac:dyDescent="0.2">
      <c r="A11835" s="165" t="s">
        <v>12020</v>
      </c>
      <c r="B11835" s="166">
        <v>1785.55</v>
      </c>
    </row>
    <row r="11836" spans="1:2" ht="12" customHeight="1" x14ac:dyDescent="0.2">
      <c r="A11836" s="165" t="s">
        <v>12021</v>
      </c>
      <c r="B11836" s="166">
        <v>1265.83</v>
      </c>
    </row>
    <row r="11837" spans="1:2" ht="12" customHeight="1" x14ac:dyDescent="0.2">
      <c r="A11837" s="165" t="s">
        <v>12022</v>
      </c>
      <c r="B11837" s="166">
        <v>1253.18</v>
      </c>
    </row>
    <row r="11838" spans="1:2" ht="12" customHeight="1" x14ac:dyDescent="0.2">
      <c r="A11838" s="165" t="s">
        <v>12023</v>
      </c>
      <c r="B11838" s="166">
        <v>1314.96</v>
      </c>
    </row>
    <row r="11839" spans="1:2" ht="12" customHeight="1" x14ac:dyDescent="0.2">
      <c r="A11839" s="165" t="s">
        <v>12024</v>
      </c>
      <c r="B11839" s="166">
        <v>1302.32</v>
      </c>
    </row>
    <row r="11840" spans="1:2" ht="12" customHeight="1" x14ac:dyDescent="0.2">
      <c r="A11840" s="165" t="s">
        <v>12025</v>
      </c>
      <c r="B11840" s="166">
        <v>1454.67</v>
      </c>
    </row>
    <row r="11841" spans="1:2" ht="12" customHeight="1" x14ac:dyDescent="0.2">
      <c r="A11841" s="165" t="s">
        <v>12026</v>
      </c>
      <c r="B11841" s="166">
        <v>1442.03</v>
      </c>
    </row>
    <row r="11842" spans="1:2" ht="12" customHeight="1" x14ac:dyDescent="0.2">
      <c r="A11842" s="165" t="s">
        <v>12027</v>
      </c>
      <c r="B11842" s="166">
        <v>1525.78</v>
      </c>
    </row>
    <row r="11843" spans="1:2" ht="12" customHeight="1" x14ac:dyDescent="0.2">
      <c r="A11843" s="165" t="s">
        <v>12028</v>
      </c>
      <c r="B11843" s="166">
        <v>1410.93</v>
      </c>
    </row>
    <row r="11844" spans="1:2" ht="12" customHeight="1" x14ac:dyDescent="0.2">
      <c r="A11844" s="165" t="s">
        <v>12029</v>
      </c>
      <c r="B11844" s="166">
        <v>1568.42</v>
      </c>
    </row>
    <row r="11845" spans="1:2" ht="12" customHeight="1" x14ac:dyDescent="0.2">
      <c r="A11845" s="165" t="s">
        <v>12030</v>
      </c>
      <c r="B11845" s="166">
        <v>1453.56</v>
      </c>
    </row>
    <row r="11846" spans="1:2" ht="12" customHeight="1" x14ac:dyDescent="0.2">
      <c r="A11846" s="165" t="s">
        <v>12031</v>
      </c>
      <c r="B11846" s="166">
        <v>1956.65</v>
      </c>
    </row>
    <row r="11847" spans="1:2" ht="12" customHeight="1" x14ac:dyDescent="0.2">
      <c r="A11847" s="165" t="s">
        <v>12032</v>
      </c>
      <c r="B11847" s="166">
        <v>1803.51</v>
      </c>
    </row>
    <row r="11848" spans="1:2" ht="12" customHeight="1" x14ac:dyDescent="0.2">
      <c r="A11848" s="165" t="s">
        <v>12033</v>
      </c>
      <c r="B11848" s="166">
        <v>2519.62</v>
      </c>
    </row>
    <row r="11849" spans="1:2" ht="12" customHeight="1" x14ac:dyDescent="0.2">
      <c r="A11849" s="165" t="s">
        <v>12034</v>
      </c>
      <c r="B11849" s="166">
        <v>2355.54</v>
      </c>
    </row>
    <row r="11850" spans="1:2" ht="12" customHeight="1" x14ac:dyDescent="0.2">
      <c r="A11850" s="165" t="s">
        <v>12035</v>
      </c>
      <c r="B11850" s="166">
        <v>2422.02</v>
      </c>
    </row>
    <row r="11851" spans="1:2" ht="12" customHeight="1" x14ac:dyDescent="0.2">
      <c r="A11851" s="165" t="s">
        <v>12036</v>
      </c>
      <c r="B11851" s="166">
        <v>2257.94</v>
      </c>
    </row>
    <row r="11852" spans="1:2" ht="12" customHeight="1" x14ac:dyDescent="0.2">
      <c r="A11852" s="165" t="s">
        <v>12037</v>
      </c>
      <c r="B11852" s="166">
        <v>1679.4</v>
      </c>
    </row>
    <row r="11853" spans="1:2" ht="12" customHeight="1" x14ac:dyDescent="0.2">
      <c r="A11853" s="165" t="s">
        <v>12038</v>
      </c>
      <c r="B11853" s="166">
        <v>1578.77</v>
      </c>
    </row>
    <row r="11854" spans="1:2" ht="12" customHeight="1" x14ac:dyDescent="0.2">
      <c r="A11854" s="165" t="s">
        <v>12039</v>
      </c>
      <c r="B11854" s="166">
        <v>757.1</v>
      </c>
    </row>
    <row r="11855" spans="1:2" ht="12" customHeight="1" x14ac:dyDescent="0.2">
      <c r="A11855" s="165" t="s">
        <v>12040</v>
      </c>
      <c r="B11855" s="166">
        <v>735.22</v>
      </c>
    </row>
    <row r="11856" spans="1:2" ht="12" customHeight="1" x14ac:dyDescent="0.2">
      <c r="A11856" s="165" t="s">
        <v>12041</v>
      </c>
      <c r="B11856" s="166">
        <v>807.75</v>
      </c>
    </row>
    <row r="11857" spans="1:2" ht="12" customHeight="1" x14ac:dyDescent="0.2">
      <c r="A11857" s="165" t="s">
        <v>12042</v>
      </c>
      <c r="B11857" s="166">
        <v>763.99</v>
      </c>
    </row>
    <row r="11858" spans="1:2" ht="12" customHeight="1" x14ac:dyDescent="0.2">
      <c r="A11858" s="165" t="s">
        <v>12043</v>
      </c>
      <c r="B11858" s="166">
        <v>5569.69</v>
      </c>
    </row>
    <row r="11859" spans="1:2" ht="12" customHeight="1" x14ac:dyDescent="0.2">
      <c r="A11859" s="165" t="s">
        <v>12044</v>
      </c>
      <c r="B11859" s="166">
        <v>5482.12</v>
      </c>
    </row>
    <row r="11860" spans="1:2" ht="12" customHeight="1" x14ac:dyDescent="0.2">
      <c r="A11860" s="165" t="s">
        <v>12045</v>
      </c>
      <c r="B11860" s="166">
        <v>1070.97</v>
      </c>
    </row>
    <row r="11861" spans="1:2" ht="12" customHeight="1" x14ac:dyDescent="0.2">
      <c r="A11861" s="165" t="s">
        <v>12046</v>
      </c>
      <c r="B11861" s="166">
        <v>1035.42</v>
      </c>
    </row>
    <row r="11862" spans="1:2" ht="12" customHeight="1" x14ac:dyDescent="0.2">
      <c r="A11862" s="165" t="s">
        <v>12047</v>
      </c>
      <c r="B11862" s="166">
        <v>2055.37</v>
      </c>
    </row>
    <row r="11863" spans="1:2" ht="12" customHeight="1" x14ac:dyDescent="0.2">
      <c r="A11863" s="165" t="s">
        <v>12048</v>
      </c>
      <c r="B11863" s="166">
        <v>1957.83</v>
      </c>
    </row>
    <row r="11864" spans="1:2" ht="12" customHeight="1" x14ac:dyDescent="0.2">
      <c r="A11864" s="165" t="s">
        <v>12049</v>
      </c>
      <c r="B11864" s="166">
        <v>2668.34</v>
      </c>
    </row>
    <row r="11865" spans="1:2" ht="12" customHeight="1" x14ac:dyDescent="0.2">
      <c r="A11865" s="165" t="s">
        <v>12050</v>
      </c>
      <c r="B11865" s="166">
        <v>2559.62</v>
      </c>
    </row>
    <row r="11866" spans="1:2" ht="12" customHeight="1" x14ac:dyDescent="0.2">
      <c r="A11866" s="165" t="s">
        <v>12051</v>
      </c>
      <c r="B11866" s="166">
        <v>2664.22</v>
      </c>
    </row>
    <row r="11867" spans="1:2" ht="12" customHeight="1" x14ac:dyDescent="0.2">
      <c r="A11867" s="165" t="s">
        <v>12052</v>
      </c>
      <c r="B11867" s="166">
        <v>2550.25</v>
      </c>
    </row>
    <row r="11868" spans="1:2" ht="12" customHeight="1" x14ac:dyDescent="0.2">
      <c r="A11868" s="165" t="s">
        <v>12053</v>
      </c>
      <c r="B11868" s="166">
        <v>3443.94</v>
      </c>
    </row>
    <row r="11869" spans="1:2" ht="12" customHeight="1" x14ac:dyDescent="0.2">
      <c r="A11869" s="165" t="s">
        <v>12054</v>
      </c>
      <c r="B11869" s="166">
        <v>3313.13</v>
      </c>
    </row>
    <row r="11870" spans="1:2" ht="12" customHeight="1" x14ac:dyDescent="0.2">
      <c r="A11870" s="165" t="s">
        <v>12055</v>
      </c>
      <c r="B11870" s="166">
        <v>4302.97</v>
      </c>
    </row>
    <row r="11871" spans="1:2" ht="12" customHeight="1" x14ac:dyDescent="0.2">
      <c r="A11871" s="165" t="s">
        <v>12056</v>
      </c>
      <c r="B11871" s="166">
        <v>4179.91</v>
      </c>
    </row>
    <row r="11872" spans="1:2" ht="12" customHeight="1" x14ac:dyDescent="0.2">
      <c r="A11872" s="165" t="s">
        <v>12057</v>
      </c>
      <c r="B11872" s="166">
        <v>854.21</v>
      </c>
    </row>
    <row r="11873" spans="1:2" ht="12" customHeight="1" x14ac:dyDescent="0.2">
      <c r="A11873" s="165" t="s">
        <v>12058</v>
      </c>
      <c r="B11873" s="166">
        <v>829.6</v>
      </c>
    </row>
    <row r="11874" spans="1:2" ht="12" customHeight="1" x14ac:dyDescent="0.2">
      <c r="A11874" s="165" t="s">
        <v>12059</v>
      </c>
      <c r="B11874" s="166">
        <v>9309.92</v>
      </c>
    </row>
    <row r="11875" spans="1:2" ht="12" customHeight="1" x14ac:dyDescent="0.2">
      <c r="A11875" s="165" t="s">
        <v>12060</v>
      </c>
      <c r="B11875" s="166">
        <v>9097.23</v>
      </c>
    </row>
    <row r="11876" spans="1:2" ht="12" customHeight="1" x14ac:dyDescent="0.2">
      <c r="A11876" s="165" t="s">
        <v>12061</v>
      </c>
      <c r="B11876" s="166">
        <v>6388.29</v>
      </c>
    </row>
    <row r="11877" spans="1:2" ht="12" customHeight="1" x14ac:dyDescent="0.2">
      <c r="A11877" s="165" t="s">
        <v>12062</v>
      </c>
      <c r="B11877" s="166">
        <v>6327.22</v>
      </c>
    </row>
    <row r="11878" spans="1:2" ht="12" customHeight="1" x14ac:dyDescent="0.2">
      <c r="A11878" s="165" t="s">
        <v>12063</v>
      </c>
      <c r="B11878" s="166">
        <v>1152.01</v>
      </c>
    </row>
    <row r="11879" spans="1:2" ht="12" customHeight="1" x14ac:dyDescent="0.2">
      <c r="A11879" s="165" t="s">
        <v>12064</v>
      </c>
      <c r="B11879" s="166">
        <v>1151.77</v>
      </c>
    </row>
    <row r="11880" spans="1:2" ht="12" customHeight="1" x14ac:dyDescent="0.2">
      <c r="A11880" s="165" t="s">
        <v>12065</v>
      </c>
      <c r="B11880" s="166">
        <v>1257.75</v>
      </c>
    </row>
    <row r="11881" spans="1:2" ht="12" customHeight="1" x14ac:dyDescent="0.2">
      <c r="A11881" s="165" t="s">
        <v>12066</v>
      </c>
      <c r="B11881" s="166">
        <v>1257.51</v>
      </c>
    </row>
    <row r="11882" spans="1:2" ht="12" customHeight="1" x14ac:dyDescent="0.2">
      <c r="A11882" s="165" t="s">
        <v>12067</v>
      </c>
      <c r="B11882" s="166">
        <v>1124.5</v>
      </c>
    </row>
    <row r="11883" spans="1:2" ht="12" customHeight="1" x14ac:dyDescent="0.2">
      <c r="A11883" s="165" t="s">
        <v>12068</v>
      </c>
      <c r="B11883" s="166">
        <v>1124.26</v>
      </c>
    </row>
    <row r="11884" spans="1:2" ht="12" customHeight="1" x14ac:dyDescent="0.2">
      <c r="A11884" s="165" t="s">
        <v>12069</v>
      </c>
      <c r="B11884" s="166">
        <v>1174.4000000000001</v>
      </c>
    </row>
    <row r="11885" spans="1:2" ht="12" customHeight="1" x14ac:dyDescent="0.2">
      <c r="A11885" s="165" t="s">
        <v>12070</v>
      </c>
      <c r="B11885" s="166">
        <v>1174.1600000000001</v>
      </c>
    </row>
    <row r="11886" spans="1:2" ht="12" customHeight="1" x14ac:dyDescent="0.2">
      <c r="A11886" s="165" t="s">
        <v>12071</v>
      </c>
      <c r="B11886" s="166">
        <v>660.35</v>
      </c>
    </row>
    <row r="11887" spans="1:2" ht="12" customHeight="1" x14ac:dyDescent="0.2">
      <c r="A11887" s="165" t="s">
        <v>12072</v>
      </c>
      <c r="B11887" s="166">
        <v>600.19000000000005</v>
      </c>
    </row>
    <row r="11888" spans="1:2" ht="12" customHeight="1" x14ac:dyDescent="0.2">
      <c r="A11888" s="165" t="s">
        <v>12073</v>
      </c>
      <c r="B11888" s="166">
        <v>738.81</v>
      </c>
    </row>
    <row r="11889" spans="1:2" ht="12" customHeight="1" x14ac:dyDescent="0.2">
      <c r="A11889" s="165" t="s">
        <v>12074</v>
      </c>
      <c r="B11889" s="166">
        <v>673.18</v>
      </c>
    </row>
    <row r="11890" spans="1:2" ht="12" customHeight="1" x14ac:dyDescent="0.2">
      <c r="A11890" s="165" t="s">
        <v>12075</v>
      </c>
      <c r="B11890" s="166">
        <v>706.29</v>
      </c>
    </row>
    <row r="11891" spans="1:2" ht="12" customHeight="1" x14ac:dyDescent="0.2">
      <c r="A11891" s="165" t="s">
        <v>12076</v>
      </c>
      <c r="B11891" s="166">
        <v>658.16</v>
      </c>
    </row>
    <row r="11892" spans="1:2" ht="12" customHeight="1" x14ac:dyDescent="0.2">
      <c r="A11892" s="165" t="s">
        <v>12077</v>
      </c>
      <c r="B11892" s="166">
        <v>1961.3</v>
      </c>
    </row>
    <row r="11893" spans="1:2" ht="12" customHeight="1" x14ac:dyDescent="0.2">
      <c r="A11893" s="165" t="s">
        <v>12078</v>
      </c>
      <c r="B11893" s="166">
        <v>1936.81</v>
      </c>
    </row>
    <row r="11894" spans="1:2" ht="12" customHeight="1" x14ac:dyDescent="0.2">
      <c r="A11894" s="165" t="s">
        <v>12079</v>
      </c>
      <c r="B11894" s="166">
        <v>872.57</v>
      </c>
    </row>
    <row r="11895" spans="1:2" ht="12" customHeight="1" x14ac:dyDescent="0.2">
      <c r="A11895" s="165" t="s">
        <v>12080</v>
      </c>
      <c r="B11895" s="166">
        <v>812.05</v>
      </c>
    </row>
    <row r="11896" spans="1:2" ht="12" customHeight="1" x14ac:dyDescent="0.2">
      <c r="A11896" s="165" t="s">
        <v>12081</v>
      </c>
      <c r="B11896" s="166">
        <v>1315.55</v>
      </c>
    </row>
    <row r="11897" spans="1:2" ht="12" customHeight="1" x14ac:dyDescent="0.2">
      <c r="A11897" s="165" t="s">
        <v>12082</v>
      </c>
      <c r="B11897" s="166">
        <v>1299.1400000000001</v>
      </c>
    </row>
    <row r="11898" spans="1:2" ht="12" customHeight="1" x14ac:dyDescent="0.2">
      <c r="A11898" s="165" t="s">
        <v>12083</v>
      </c>
      <c r="B11898" s="166">
        <v>1047.77</v>
      </c>
    </row>
    <row r="11899" spans="1:2" ht="12" customHeight="1" x14ac:dyDescent="0.2">
      <c r="A11899" s="165" t="s">
        <v>12084</v>
      </c>
      <c r="B11899" s="166">
        <v>973.66</v>
      </c>
    </row>
    <row r="11900" spans="1:2" ht="12" customHeight="1" x14ac:dyDescent="0.2">
      <c r="A11900" s="165" t="s">
        <v>12085</v>
      </c>
      <c r="B11900" s="166">
        <v>763.4</v>
      </c>
    </row>
    <row r="11901" spans="1:2" ht="12" customHeight="1" x14ac:dyDescent="0.2">
      <c r="A11901" s="165" t="s">
        <v>12086</v>
      </c>
      <c r="B11901" s="166">
        <v>725.67</v>
      </c>
    </row>
    <row r="11902" spans="1:2" ht="12" customHeight="1" x14ac:dyDescent="0.2">
      <c r="A11902" s="165" t="s">
        <v>12087</v>
      </c>
      <c r="B11902" s="166">
        <v>883.29</v>
      </c>
    </row>
    <row r="11903" spans="1:2" ht="12" customHeight="1" x14ac:dyDescent="0.2">
      <c r="A11903" s="165" t="s">
        <v>12088</v>
      </c>
      <c r="B11903" s="166">
        <v>839.54</v>
      </c>
    </row>
    <row r="11904" spans="1:2" ht="12" customHeight="1" x14ac:dyDescent="0.2">
      <c r="A11904" s="165" t="s">
        <v>12089</v>
      </c>
      <c r="B11904" s="166">
        <v>697.78</v>
      </c>
    </row>
    <row r="11905" spans="1:2" ht="12" customHeight="1" x14ac:dyDescent="0.2">
      <c r="A11905" s="165" t="s">
        <v>12090</v>
      </c>
      <c r="B11905" s="166">
        <v>648.45000000000005</v>
      </c>
    </row>
    <row r="11906" spans="1:2" ht="12" customHeight="1" x14ac:dyDescent="0.2">
      <c r="A11906" s="165" t="s">
        <v>12091</v>
      </c>
      <c r="B11906" s="166">
        <v>1047.77</v>
      </c>
    </row>
    <row r="11907" spans="1:2" ht="12" customHeight="1" x14ac:dyDescent="0.2">
      <c r="A11907" s="165" t="s">
        <v>12092</v>
      </c>
      <c r="B11907" s="166">
        <v>973.66</v>
      </c>
    </row>
    <row r="11908" spans="1:2" ht="12" customHeight="1" x14ac:dyDescent="0.2">
      <c r="A11908" s="165" t="s">
        <v>12093</v>
      </c>
      <c r="B11908" s="166">
        <v>354.67</v>
      </c>
    </row>
    <row r="11909" spans="1:2" ht="12" customHeight="1" x14ac:dyDescent="0.2">
      <c r="A11909" s="165" t="s">
        <v>12094</v>
      </c>
      <c r="B11909" s="166">
        <v>343.73</v>
      </c>
    </row>
    <row r="11910" spans="1:2" ht="12" customHeight="1" x14ac:dyDescent="0.2">
      <c r="A11910" s="165" t="s">
        <v>12095</v>
      </c>
      <c r="B11910" s="166">
        <v>1922.4</v>
      </c>
    </row>
    <row r="11911" spans="1:2" ht="12" customHeight="1" x14ac:dyDescent="0.2">
      <c r="A11911" s="165" t="s">
        <v>12096</v>
      </c>
      <c r="B11911" s="166">
        <v>1813.01</v>
      </c>
    </row>
    <row r="11912" spans="1:2" ht="12" customHeight="1" x14ac:dyDescent="0.2">
      <c r="A11912" s="165" t="s">
        <v>12097</v>
      </c>
      <c r="B11912" s="166">
        <v>1291.6099999999999</v>
      </c>
    </row>
    <row r="11913" spans="1:2" ht="12" customHeight="1" x14ac:dyDescent="0.2">
      <c r="A11913" s="165" t="s">
        <v>12098</v>
      </c>
      <c r="B11913" s="166">
        <v>1200.27</v>
      </c>
    </row>
    <row r="11914" spans="1:2" ht="12" customHeight="1" x14ac:dyDescent="0.2">
      <c r="A11914" s="165" t="s">
        <v>12099</v>
      </c>
      <c r="B11914" s="166">
        <v>672.69</v>
      </c>
    </row>
    <row r="11915" spans="1:2" ht="12" customHeight="1" x14ac:dyDescent="0.2">
      <c r="A11915" s="165" t="s">
        <v>12100</v>
      </c>
      <c r="B11915" s="166">
        <v>628.92999999999995</v>
      </c>
    </row>
    <row r="11916" spans="1:2" ht="12" customHeight="1" x14ac:dyDescent="0.2">
      <c r="A11916" s="165" t="s">
        <v>12101</v>
      </c>
      <c r="B11916" s="166">
        <v>1034.94</v>
      </c>
    </row>
    <row r="11917" spans="1:2" ht="12" customHeight="1" x14ac:dyDescent="0.2">
      <c r="A11917" s="165" t="s">
        <v>12102</v>
      </c>
      <c r="B11917" s="166">
        <v>960.83</v>
      </c>
    </row>
    <row r="11918" spans="1:2" ht="12" customHeight="1" x14ac:dyDescent="0.2">
      <c r="A11918" s="165" t="s">
        <v>12103</v>
      </c>
      <c r="B11918" s="166">
        <v>1813.85</v>
      </c>
    </row>
    <row r="11919" spans="1:2" ht="12" customHeight="1" x14ac:dyDescent="0.2">
      <c r="A11919" s="165" t="s">
        <v>12104</v>
      </c>
      <c r="B11919" s="166">
        <v>1733.52</v>
      </c>
    </row>
    <row r="11920" spans="1:2" ht="12" customHeight="1" x14ac:dyDescent="0.2">
      <c r="A11920" s="165" t="s">
        <v>12105</v>
      </c>
      <c r="B11920" s="166">
        <v>1461.63</v>
      </c>
    </row>
    <row r="11921" spans="1:2" ht="12" customHeight="1" x14ac:dyDescent="0.2">
      <c r="A11921" s="165" t="s">
        <v>12106</v>
      </c>
      <c r="B11921" s="166">
        <v>1390.14</v>
      </c>
    </row>
    <row r="11922" spans="1:2" ht="12" customHeight="1" x14ac:dyDescent="0.2">
      <c r="A11922" s="165" t="s">
        <v>12107</v>
      </c>
      <c r="B11922" s="166">
        <v>2130.4499999999998</v>
      </c>
    </row>
    <row r="11923" spans="1:2" ht="12" customHeight="1" x14ac:dyDescent="0.2">
      <c r="A11923" s="165" t="s">
        <v>12108</v>
      </c>
      <c r="B11923" s="166">
        <v>2049.91</v>
      </c>
    </row>
    <row r="11924" spans="1:2" ht="12" customHeight="1" x14ac:dyDescent="0.2">
      <c r="A11924" s="165" t="s">
        <v>12109</v>
      </c>
      <c r="B11924" s="166">
        <v>705.6</v>
      </c>
    </row>
    <row r="11925" spans="1:2" ht="12" customHeight="1" x14ac:dyDescent="0.2">
      <c r="A11925" s="165" t="s">
        <v>12110</v>
      </c>
      <c r="B11925" s="166">
        <v>658.2</v>
      </c>
    </row>
    <row r="11926" spans="1:2" ht="12" customHeight="1" x14ac:dyDescent="0.2">
      <c r="A11926" s="165" t="s">
        <v>12111</v>
      </c>
      <c r="B11926" s="166">
        <v>641.04999999999995</v>
      </c>
    </row>
    <row r="11927" spans="1:2" ht="12" customHeight="1" x14ac:dyDescent="0.2">
      <c r="A11927" s="165" t="s">
        <v>12112</v>
      </c>
      <c r="B11927" s="166">
        <v>612.76</v>
      </c>
    </row>
    <row r="11928" spans="1:2" ht="12" customHeight="1" x14ac:dyDescent="0.2">
      <c r="A11928" s="165" t="s">
        <v>12113</v>
      </c>
      <c r="B11928" s="166">
        <v>944.42</v>
      </c>
    </row>
    <row r="11929" spans="1:2" ht="12" customHeight="1" x14ac:dyDescent="0.2">
      <c r="A11929" s="165" t="s">
        <v>12114</v>
      </c>
      <c r="B11929" s="166">
        <v>917.92</v>
      </c>
    </row>
    <row r="11930" spans="1:2" ht="12" customHeight="1" x14ac:dyDescent="0.2">
      <c r="A11930" s="165" t="s">
        <v>12115</v>
      </c>
      <c r="B11930" s="166">
        <v>800.57</v>
      </c>
    </row>
    <row r="11931" spans="1:2" ht="12" customHeight="1" x14ac:dyDescent="0.2">
      <c r="A11931" s="165" t="s">
        <v>12116</v>
      </c>
      <c r="B11931" s="166">
        <v>789.13</v>
      </c>
    </row>
    <row r="11932" spans="1:2" ht="12" customHeight="1" x14ac:dyDescent="0.2">
      <c r="A11932" s="165" t="s">
        <v>12117</v>
      </c>
      <c r="B11932" s="166">
        <v>635.07000000000005</v>
      </c>
    </row>
    <row r="11933" spans="1:2" ht="12" customHeight="1" x14ac:dyDescent="0.2">
      <c r="A11933" s="165" t="s">
        <v>12118</v>
      </c>
      <c r="B11933" s="166">
        <v>613.85</v>
      </c>
    </row>
    <row r="11934" spans="1:2" ht="12" customHeight="1" x14ac:dyDescent="0.2">
      <c r="A11934" s="165" t="s">
        <v>12119</v>
      </c>
      <c r="B11934" s="166">
        <v>1211.94</v>
      </c>
    </row>
    <row r="11935" spans="1:2" ht="12" customHeight="1" x14ac:dyDescent="0.2">
      <c r="A11935" s="165" t="s">
        <v>12120</v>
      </c>
      <c r="B11935" s="166">
        <v>1136.4000000000001</v>
      </c>
    </row>
    <row r="11936" spans="1:2" ht="12" customHeight="1" x14ac:dyDescent="0.2">
      <c r="A11936" s="165" t="s">
        <v>12121</v>
      </c>
      <c r="B11936" s="166">
        <v>3789.43</v>
      </c>
    </row>
    <row r="11937" spans="1:2" ht="12" customHeight="1" x14ac:dyDescent="0.2">
      <c r="A11937" s="165" t="s">
        <v>12122</v>
      </c>
      <c r="B11937" s="166">
        <v>3711.68</v>
      </c>
    </row>
    <row r="11938" spans="1:2" ht="12" customHeight="1" x14ac:dyDescent="0.2">
      <c r="A11938" s="165" t="s">
        <v>12123</v>
      </c>
      <c r="B11938" s="166">
        <v>2430.63</v>
      </c>
    </row>
    <row r="11939" spans="1:2" ht="12" customHeight="1" x14ac:dyDescent="0.2">
      <c r="A11939" s="165" t="s">
        <v>12124</v>
      </c>
      <c r="B11939" s="166">
        <v>2354.12</v>
      </c>
    </row>
    <row r="11940" spans="1:2" ht="12" customHeight="1" x14ac:dyDescent="0.2">
      <c r="A11940" s="165" t="s">
        <v>12125</v>
      </c>
      <c r="B11940" s="166">
        <v>1783.23</v>
      </c>
    </row>
    <row r="11941" spans="1:2" ht="12" customHeight="1" x14ac:dyDescent="0.2">
      <c r="A11941" s="165" t="s">
        <v>12126</v>
      </c>
      <c r="B11941" s="166">
        <v>1715.85</v>
      </c>
    </row>
    <row r="11942" spans="1:2" ht="12" customHeight="1" x14ac:dyDescent="0.2">
      <c r="A11942" s="165" t="s">
        <v>12127</v>
      </c>
      <c r="B11942" s="166">
        <v>2745.34</v>
      </c>
    </row>
    <row r="11943" spans="1:2" ht="12" customHeight="1" x14ac:dyDescent="0.2">
      <c r="A11943" s="165" t="s">
        <v>12128</v>
      </c>
      <c r="B11943" s="166">
        <v>2664.39</v>
      </c>
    </row>
    <row r="11944" spans="1:2" ht="12" customHeight="1" x14ac:dyDescent="0.2">
      <c r="A11944" s="165" t="s">
        <v>12129</v>
      </c>
      <c r="B11944" s="166">
        <v>515.12</v>
      </c>
    </row>
    <row r="11945" spans="1:2" ht="12" customHeight="1" x14ac:dyDescent="0.2">
      <c r="A11945" s="165" t="s">
        <v>12130</v>
      </c>
      <c r="B11945" s="166">
        <v>506.91</v>
      </c>
    </row>
    <row r="11946" spans="1:2" ht="12" customHeight="1" x14ac:dyDescent="0.2">
      <c r="A11946" s="165" t="s">
        <v>12131</v>
      </c>
      <c r="B11946" s="166">
        <v>464.69</v>
      </c>
    </row>
    <row r="11947" spans="1:2" ht="12" customHeight="1" x14ac:dyDescent="0.2">
      <c r="A11947" s="165" t="s">
        <v>12132</v>
      </c>
      <c r="B11947" s="166">
        <v>446.37</v>
      </c>
    </row>
    <row r="11948" spans="1:2" ht="12" customHeight="1" x14ac:dyDescent="0.2">
      <c r="A11948" s="165" t="s">
        <v>12133</v>
      </c>
      <c r="B11948" s="166">
        <v>134.44</v>
      </c>
    </row>
    <row r="11949" spans="1:2" ht="12" customHeight="1" x14ac:dyDescent="0.2">
      <c r="A11949" s="165" t="s">
        <v>12134</v>
      </c>
      <c r="B11949" s="166">
        <v>134.19999999999999</v>
      </c>
    </row>
    <row r="11950" spans="1:2" ht="12" customHeight="1" x14ac:dyDescent="0.2">
      <c r="A11950" s="165" t="s">
        <v>12135</v>
      </c>
      <c r="B11950" s="166">
        <v>143.69</v>
      </c>
    </row>
    <row r="11951" spans="1:2" ht="12" customHeight="1" x14ac:dyDescent="0.2">
      <c r="A11951" s="165" t="s">
        <v>12136</v>
      </c>
      <c r="B11951" s="166">
        <v>143.16999999999999</v>
      </c>
    </row>
    <row r="11952" spans="1:2" ht="12" customHeight="1" x14ac:dyDescent="0.2">
      <c r="A11952" s="165" t="s">
        <v>12137</v>
      </c>
      <c r="B11952" s="166">
        <v>157.74</v>
      </c>
    </row>
    <row r="11953" spans="1:2" ht="12" customHeight="1" x14ac:dyDescent="0.2">
      <c r="A11953" s="165" t="s">
        <v>12138</v>
      </c>
      <c r="B11953" s="166">
        <v>157.49</v>
      </c>
    </row>
    <row r="11954" spans="1:2" ht="12" customHeight="1" x14ac:dyDescent="0.2">
      <c r="A11954" s="165" t="s">
        <v>12139</v>
      </c>
      <c r="B11954" s="166">
        <v>165</v>
      </c>
    </row>
    <row r="11955" spans="1:2" ht="12" customHeight="1" x14ac:dyDescent="0.2">
      <c r="A11955" s="165" t="s">
        <v>12140</v>
      </c>
      <c r="B11955" s="166">
        <v>164.48</v>
      </c>
    </row>
    <row r="11956" spans="1:2" ht="12" customHeight="1" x14ac:dyDescent="0.2">
      <c r="A11956" s="165" t="s">
        <v>12141</v>
      </c>
      <c r="B11956" s="166">
        <v>1010.39</v>
      </c>
    </row>
    <row r="11957" spans="1:2" ht="12" customHeight="1" x14ac:dyDescent="0.2">
      <c r="A11957" s="165" t="s">
        <v>12142</v>
      </c>
      <c r="B11957" s="166">
        <v>948.59</v>
      </c>
    </row>
    <row r="11958" spans="1:2" ht="12" customHeight="1" x14ac:dyDescent="0.2">
      <c r="A11958" s="165" t="s">
        <v>12143</v>
      </c>
      <c r="B11958" s="166">
        <v>1267.05</v>
      </c>
    </row>
    <row r="11959" spans="1:2" ht="12" customHeight="1" x14ac:dyDescent="0.2">
      <c r="A11959" s="165" t="s">
        <v>12144</v>
      </c>
      <c r="B11959" s="166">
        <v>1174.6199999999999</v>
      </c>
    </row>
    <row r="11960" spans="1:2" ht="12" customHeight="1" x14ac:dyDescent="0.2">
      <c r="A11960" s="165" t="s">
        <v>12145</v>
      </c>
      <c r="B11960" s="166">
        <v>883.07</v>
      </c>
    </row>
    <row r="11961" spans="1:2" ht="12" customHeight="1" x14ac:dyDescent="0.2">
      <c r="A11961" s="165" t="s">
        <v>12146</v>
      </c>
      <c r="B11961" s="166">
        <v>848.73</v>
      </c>
    </row>
    <row r="11962" spans="1:2" ht="12" customHeight="1" x14ac:dyDescent="0.2">
      <c r="A11962" s="165" t="s">
        <v>12147</v>
      </c>
      <c r="B11962" s="166">
        <v>410.15</v>
      </c>
    </row>
    <row r="11963" spans="1:2" ht="12" customHeight="1" x14ac:dyDescent="0.2">
      <c r="A11963" s="165" t="s">
        <v>12148</v>
      </c>
      <c r="B11963" s="166">
        <v>389.36</v>
      </c>
    </row>
    <row r="11964" spans="1:2" ht="12" customHeight="1" x14ac:dyDescent="0.2">
      <c r="A11964" s="165" t="s">
        <v>12149</v>
      </c>
      <c r="B11964" s="166">
        <v>498.9</v>
      </c>
    </row>
    <row r="11965" spans="1:2" ht="12" customHeight="1" x14ac:dyDescent="0.2">
      <c r="A11965" s="165" t="s">
        <v>12150</v>
      </c>
      <c r="B11965" s="166">
        <v>475.55</v>
      </c>
    </row>
    <row r="11966" spans="1:2" ht="12" customHeight="1" x14ac:dyDescent="0.2">
      <c r="A11966" s="165" t="s">
        <v>12151</v>
      </c>
      <c r="B11966" s="166">
        <v>528.9</v>
      </c>
    </row>
    <row r="11967" spans="1:2" ht="12" customHeight="1" x14ac:dyDescent="0.2">
      <c r="A11967" s="165" t="s">
        <v>12152</v>
      </c>
      <c r="B11967" s="166">
        <v>517.96</v>
      </c>
    </row>
    <row r="11968" spans="1:2" ht="12" customHeight="1" x14ac:dyDescent="0.2">
      <c r="A11968" s="165" t="s">
        <v>12153</v>
      </c>
      <c r="B11968" s="166">
        <v>355.76</v>
      </c>
    </row>
    <row r="11969" spans="1:2" ht="12" customHeight="1" x14ac:dyDescent="0.2">
      <c r="A11969" s="165" t="s">
        <v>12154</v>
      </c>
      <c r="B11969" s="166">
        <v>349.27</v>
      </c>
    </row>
    <row r="11970" spans="1:2" ht="12" customHeight="1" x14ac:dyDescent="0.2">
      <c r="A11970" s="165" t="s">
        <v>12155</v>
      </c>
      <c r="B11970" s="166">
        <v>361.55</v>
      </c>
    </row>
    <row r="11971" spans="1:2" ht="12" customHeight="1" x14ac:dyDescent="0.2">
      <c r="A11971" s="165" t="s">
        <v>12156</v>
      </c>
      <c r="B11971" s="166">
        <v>356.08</v>
      </c>
    </row>
    <row r="11972" spans="1:2" ht="12" customHeight="1" x14ac:dyDescent="0.2">
      <c r="A11972" s="165" t="s">
        <v>12157</v>
      </c>
      <c r="B11972" s="166">
        <v>1634.09</v>
      </c>
    </row>
    <row r="11973" spans="1:2" ht="12" customHeight="1" x14ac:dyDescent="0.2">
      <c r="A11973" s="165" t="s">
        <v>12158</v>
      </c>
      <c r="B11973" s="166">
        <v>1625.88</v>
      </c>
    </row>
    <row r="11974" spans="1:2" ht="12" customHeight="1" x14ac:dyDescent="0.2">
      <c r="A11974" s="165" t="s">
        <v>12159</v>
      </c>
      <c r="B11974" s="166">
        <v>1425.88</v>
      </c>
    </row>
    <row r="11975" spans="1:2" ht="12" customHeight="1" x14ac:dyDescent="0.2">
      <c r="A11975" s="165" t="s">
        <v>12160</v>
      </c>
      <c r="B11975" s="166">
        <v>1376.19</v>
      </c>
    </row>
    <row r="11976" spans="1:2" ht="12" customHeight="1" x14ac:dyDescent="0.2">
      <c r="A11976" s="165" t="s">
        <v>12161</v>
      </c>
      <c r="B11976" s="166">
        <v>269.01</v>
      </c>
    </row>
    <row r="11977" spans="1:2" ht="12" customHeight="1" x14ac:dyDescent="0.2">
      <c r="A11977" s="165" t="s">
        <v>12162</v>
      </c>
      <c r="B11977" s="166">
        <v>252.77</v>
      </c>
    </row>
    <row r="11978" spans="1:2" ht="12" customHeight="1" x14ac:dyDescent="0.2">
      <c r="A11978" s="165" t="s">
        <v>12163</v>
      </c>
      <c r="B11978" s="166">
        <v>322.93</v>
      </c>
    </row>
    <row r="11979" spans="1:2" ht="12" customHeight="1" x14ac:dyDescent="0.2">
      <c r="A11979" s="165" t="s">
        <v>12164</v>
      </c>
      <c r="B11979" s="166">
        <v>307.57</v>
      </c>
    </row>
    <row r="11980" spans="1:2" ht="12" customHeight="1" x14ac:dyDescent="0.2">
      <c r="A11980" s="165" t="s">
        <v>12165</v>
      </c>
      <c r="B11980" s="166">
        <v>436.81</v>
      </c>
    </row>
    <row r="11981" spans="1:2" ht="12" customHeight="1" x14ac:dyDescent="0.2">
      <c r="A11981" s="165" t="s">
        <v>12166</v>
      </c>
      <c r="B11981" s="166">
        <v>420.76</v>
      </c>
    </row>
    <row r="11982" spans="1:2" ht="12" customHeight="1" x14ac:dyDescent="0.2">
      <c r="A11982" s="165" t="s">
        <v>12167</v>
      </c>
      <c r="B11982" s="166">
        <v>488.83</v>
      </c>
    </row>
    <row r="11983" spans="1:2" ht="12" customHeight="1" x14ac:dyDescent="0.2">
      <c r="A11983" s="165" t="s">
        <v>12168</v>
      </c>
      <c r="B11983" s="166">
        <v>470.4</v>
      </c>
    </row>
    <row r="11984" spans="1:2" ht="12" customHeight="1" x14ac:dyDescent="0.2">
      <c r="A11984" s="165" t="s">
        <v>12169</v>
      </c>
      <c r="B11984" s="166">
        <v>159.77000000000001</v>
      </c>
    </row>
    <row r="11985" spans="1:2" ht="12" customHeight="1" x14ac:dyDescent="0.2">
      <c r="A11985" s="165" t="s">
        <v>12170</v>
      </c>
      <c r="B11985" s="166">
        <v>148.94999999999999</v>
      </c>
    </row>
    <row r="11986" spans="1:2" ht="12" customHeight="1" x14ac:dyDescent="0.2">
      <c r="A11986" s="165" t="s">
        <v>12171</v>
      </c>
      <c r="B11986" s="166">
        <v>754.99</v>
      </c>
    </row>
    <row r="11987" spans="1:2" ht="12" customHeight="1" x14ac:dyDescent="0.2">
      <c r="A11987" s="165" t="s">
        <v>12172</v>
      </c>
      <c r="B11987" s="166">
        <v>703.03</v>
      </c>
    </row>
    <row r="11988" spans="1:2" ht="12" customHeight="1" x14ac:dyDescent="0.2">
      <c r="A11988" s="165" t="s">
        <v>12173</v>
      </c>
      <c r="B11988" s="166">
        <v>783.11</v>
      </c>
    </row>
    <row r="11989" spans="1:2" ht="12" customHeight="1" x14ac:dyDescent="0.2">
      <c r="A11989" s="165" t="s">
        <v>12174</v>
      </c>
      <c r="B11989" s="166">
        <v>717.48</v>
      </c>
    </row>
    <row r="11990" spans="1:2" ht="12" customHeight="1" x14ac:dyDescent="0.2">
      <c r="A11990" s="165" t="s">
        <v>12175</v>
      </c>
      <c r="B11990" s="166">
        <v>766.25</v>
      </c>
    </row>
    <row r="11991" spans="1:2" ht="12" customHeight="1" x14ac:dyDescent="0.2">
      <c r="A11991" s="165" t="s">
        <v>12176</v>
      </c>
      <c r="B11991" s="166">
        <v>700.62</v>
      </c>
    </row>
    <row r="11992" spans="1:2" ht="12" customHeight="1" x14ac:dyDescent="0.2">
      <c r="A11992" s="165" t="s">
        <v>12177</v>
      </c>
      <c r="B11992" s="166">
        <v>141.43</v>
      </c>
    </row>
    <row r="11993" spans="1:2" ht="12" customHeight="1" x14ac:dyDescent="0.2">
      <c r="A11993" s="165" t="s">
        <v>12178</v>
      </c>
      <c r="B11993" s="166">
        <v>137.82</v>
      </c>
    </row>
    <row r="11994" spans="1:2" ht="12" customHeight="1" x14ac:dyDescent="0.2">
      <c r="A11994" s="165" t="s">
        <v>12179</v>
      </c>
      <c r="B11994" s="166">
        <v>63.32</v>
      </c>
    </row>
    <row r="11995" spans="1:2" ht="12" customHeight="1" x14ac:dyDescent="0.2">
      <c r="A11995" s="165" t="s">
        <v>12180</v>
      </c>
      <c r="B11995" s="166">
        <v>60.58</v>
      </c>
    </row>
    <row r="11996" spans="1:2" ht="12" customHeight="1" x14ac:dyDescent="0.2">
      <c r="A11996" s="165" t="s">
        <v>12181</v>
      </c>
      <c r="B11996" s="166">
        <v>42.17</v>
      </c>
    </row>
    <row r="11997" spans="1:2" ht="12" customHeight="1" x14ac:dyDescent="0.2">
      <c r="A11997" s="165" t="s">
        <v>12182</v>
      </c>
      <c r="B11997" s="166">
        <v>40.369999999999997</v>
      </c>
    </row>
    <row r="11998" spans="1:2" ht="12" customHeight="1" x14ac:dyDescent="0.2">
      <c r="A11998" s="165" t="s">
        <v>12183</v>
      </c>
      <c r="B11998" s="166">
        <v>33.51</v>
      </c>
    </row>
    <row r="11999" spans="1:2" ht="12" customHeight="1" x14ac:dyDescent="0.2">
      <c r="A11999" s="165" t="s">
        <v>12184</v>
      </c>
      <c r="B11999" s="166">
        <v>31.98</v>
      </c>
    </row>
    <row r="12000" spans="1:2" ht="12" customHeight="1" x14ac:dyDescent="0.2">
      <c r="A12000" s="165" t="s">
        <v>12185</v>
      </c>
      <c r="B12000" s="166">
        <v>77.790000000000006</v>
      </c>
    </row>
    <row r="12001" spans="1:2" ht="12" customHeight="1" x14ac:dyDescent="0.2">
      <c r="A12001" s="165" t="s">
        <v>12186</v>
      </c>
      <c r="B12001" s="166">
        <v>74.95</v>
      </c>
    </row>
    <row r="12002" spans="1:2" ht="12" customHeight="1" x14ac:dyDescent="0.2">
      <c r="A12002" s="165" t="s">
        <v>12187</v>
      </c>
      <c r="B12002" s="166">
        <v>37.22</v>
      </c>
    </row>
    <row r="12003" spans="1:2" ht="12" customHeight="1" x14ac:dyDescent="0.2">
      <c r="A12003" s="165" t="s">
        <v>12188</v>
      </c>
      <c r="B12003" s="166">
        <v>34.380000000000003</v>
      </c>
    </row>
    <row r="12004" spans="1:2" ht="12" customHeight="1" x14ac:dyDescent="0.2">
      <c r="A12004" s="165" t="s">
        <v>12189</v>
      </c>
      <c r="B12004" s="166">
        <v>589.82000000000005</v>
      </c>
    </row>
    <row r="12005" spans="1:2" ht="12" customHeight="1" x14ac:dyDescent="0.2">
      <c r="A12005" s="165" t="s">
        <v>12190</v>
      </c>
      <c r="B12005" s="166">
        <v>540.59</v>
      </c>
    </row>
    <row r="12006" spans="1:2" ht="12" customHeight="1" x14ac:dyDescent="0.2">
      <c r="A12006" s="165" t="s">
        <v>12191</v>
      </c>
      <c r="B12006" s="166">
        <v>778.08</v>
      </c>
    </row>
    <row r="12007" spans="1:2" ht="12" customHeight="1" x14ac:dyDescent="0.2">
      <c r="A12007" s="165" t="s">
        <v>12192</v>
      </c>
      <c r="B12007" s="166">
        <v>728.86</v>
      </c>
    </row>
    <row r="12008" spans="1:2" ht="12" customHeight="1" x14ac:dyDescent="0.2">
      <c r="A12008" s="165" t="s">
        <v>12193</v>
      </c>
      <c r="B12008" s="166">
        <v>542.85</v>
      </c>
    </row>
    <row r="12009" spans="1:2" ht="12" customHeight="1" x14ac:dyDescent="0.2">
      <c r="A12009" s="165" t="s">
        <v>12194</v>
      </c>
      <c r="B12009" s="166">
        <v>496.36</v>
      </c>
    </row>
    <row r="12010" spans="1:2" ht="12" customHeight="1" x14ac:dyDescent="0.2">
      <c r="A12010" s="165" t="s">
        <v>12195</v>
      </c>
      <c r="B12010" s="166">
        <v>49.47</v>
      </c>
    </row>
    <row r="12011" spans="1:2" ht="12" customHeight="1" x14ac:dyDescent="0.2">
      <c r="A12011" s="165" t="s">
        <v>12196</v>
      </c>
      <c r="B12011" s="166">
        <v>47.7</v>
      </c>
    </row>
    <row r="12012" spans="1:2" ht="12" customHeight="1" x14ac:dyDescent="0.2">
      <c r="A12012" s="165" t="s">
        <v>12197</v>
      </c>
      <c r="B12012" s="166">
        <v>68.13</v>
      </c>
    </row>
    <row r="12013" spans="1:2" ht="12" customHeight="1" x14ac:dyDescent="0.2">
      <c r="A12013" s="165" t="s">
        <v>12198</v>
      </c>
      <c r="B12013" s="166">
        <v>65.400000000000006</v>
      </c>
    </row>
    <row r="12014" spans="1:2" ht="12" customHeight="1" x14ac:dyDescent="0.2">
      <c r="A12014" s="165" t="s">
        <v>12199</v>
      </c>
      <c r="B12014" s="166">
        <v>61.33</v>
      </c>
    </row>
    <row r="12015" spans="1:2" ht="12" customHeight="1" x14ac:dyDescent="0.2">
      <c r="A12015" s="165" t="s">
        <v>12200</v>
      </c>
      <c r="B12015" s="166">
        <v>58.59</v>
      </c>
    </row>
    <row r="12016" spans="1:2" ht="12" customHeight="1" x14ac:dyDescent="0.2">
      <c r="A12016" s="165" t="s">
        <v>12201</v>
      </c>
      <c r="B12016" s="166">
        <v>54.52</v>
      </c>
    </row>
    <row r="12017" spans="1:2" ht="12" customHeight="1" x14ac:dyDescent="0.2">
      <c r="A12017" s="165" t="s">
        <v>12202</v>
      </c>
      <c r="B12017" s="166">
        <v>51.79</v>
      </c>
    </row>
    <row r="12018" spans="1:2" ht="12" customHeight="1" x14ac:dyDescent="0.2">
      <c r="A12018" s="165" t="s">
        <v>12203</v>
      </c>
      <c r="B12018" s="166">
        <v>234.26</v>
      </c>
    </row>
    <row r="12019" spans="1:2" ht="12" customHeight="1" x14ac:dyDescent="0.2">
      <c r="A12019" s="165" t="s">
        <v>12204</v>
      </c>
      <c r="B12019" s="166">
        <v>227.66</v>
      </c>
    </row>
    <row r="12020" spans="1:2" ht="12" customHeight="1" x14ac:dyDescent="0.2">
      <c r="A12020" s="165" t="s">
        <v>12205</v>
      </c>
      <c r="B12020" s="166">
        <v>48.59</v>
      </c>
    </row>
    <row r="12021" spans="1:2" ht="12" customHeight="1" x14ac:dyDescent="0.2">
      <c r="A12021" s="165" t="s">
        <v>12206</v>
      </c>
      <c r="B12021" s="166">
        <v>45.86</v>
      </c>
    </row>
    <row r="12022" spans="1:2" ht="12" customHeight="1" x14ac:dyDescent="0.2">
      <c r="A12022" s="165" t="s">
        <v>12207</v>
      </c>
      <c r="B12022" s="166">
        <v>716.17</v>
      </c>
    </row>
    <row r="12023" spans="1:2" ht="12" customHeight="1" x14ac:dyDescent="0.2">
      <c r="A12023" s="165" t="s">
        <v>12208</v>
      </c>
      <c r="B12023" s="166">
        <v>705.23</v>
      </c>
    </row>
    <row r="12024" spans="1:2" ht="12" customHeight="1" x14ac:dyDescent="0.2">
      <c r="A12024" s="165" t="s">
        <v>12209</v>
      </c>
      <c r="B12024" s="166">
        <v>1456.17</v>
      </c>
    </row>
    <row r="12025" spans="1:2" ht="12" customHeight="1" x14ac:dyDescent="0.2">
      <c r="A12025" s="165" t="s">
        <v>12210</v>
      </c>
      <c r="B12025" s="166">
        <v>1447.96</v>
      </c>
    </row>
    <row r="12026" spans="1:2" ht="12" customHeight="1" x14ac:dyDescent="0.2">
      <c r="A12026" s="165" t="s">
        <v>12211</v>
      </c>
      <c r="B12026" s="166">
        <v>774.19</v>
      </c>
    </row>
    <row r="12027" spans="1:2" ht="12" customHeight="1" x14ac:dyDescent="0.2">
      <c r="A12027" s="165" t="s">
        <v>12212</v>
      </c>
      <c r="B12027" s="166">
        <v>757.78</v>
      </c>
    </row>
    <row r="12028" spans="1:2" ht="12" customHeight="1" x14ac:dyDescent="0.2">
      <c r="A12028" s="165" t="s">
        <v>12213</v>
      </c>
      <c r="B12028" s="166">
        <v>379.73</v>
      </c>
    </row>
    <row r="12029" spans="1:2" ht="12" customHeight="1" x14ac:dyDescent="0.2">
      <c r="A12029" s="165" t="s">
        <v>12214</v>
      </c>
      <c r="B12029" s="166">
        <v>357.86</v>
      </c>
    </row>
    <row r="12030" spans="1:2" ht="12" customHeight="1" x14ac:dyDescent="0.2">
      <c r="A12030" s="165" t="s">
        <v>12215</v>
      </c>
      <c r="B12030" s="166">
        <v>82.68</v>
      </c>
    </row>
    <row r="12031" spans="1:2" ht="12" customHeight="1" x14ac:dyDescent="0.2">
      <c r="A12031" s="165" t="s">
        <v>12216</v>
      </c>
      <c r="B12031" s="166">
        <v>82.02</v>
      </c>
    </row>
    <row r="12032" spans="1:2" ht="12" customHeight="1" x14ac:dyDescent="0.2">
      <c r="A12032" s="165" t="s">
        <v>12217</v>
      </c>
      <c r="B12032" s="166">
        <v>17.57</v>
      </c>
    </row>
    <row r="12033" spans="1:2" ht="12" customHeight="1" x14ac:dyDescent="0.2">
      <c r="A12033" s="165" t="s">
        <v>12218</v>
      </c>
      <c r="B12033" s="166">
        <v>17</v>
      </c>
    </row>
    <row r="12034" spans="1:2" ht="12" customHeight="1" x14ac:dyDescent="0.2">
      <c r="A12034" s="165" t="s">
        <v>12219</v>
      </c>
      <c r="B12034" s="166">
        <v>752.69</v>
      </c>
    </row>
    <row r="12035" spans="1:2" ht="12" customHeight="1" x14ac:dyDescent="0.2">
      <c r="A12035" s="165" t="s">
        <v>12220</v>
      </c>
      <c r="B12035" s="166">
        <v>704.83</v>
      </c>
    </row>
    <row r="12036" spans="1:2" ht="12" customHeight="1" x14ac:dyDescent="0.2">
      <c r="A12036" s="165" t="s">
        <v>12221</v>
      </c>
      <c r="B12036" s="166">
        <v>838.43</v>
      </c>
    </row>
    <row r="12037" spans="1:2" ht="12" customHeight="1" x14ac:dyDescent="0.2">
      <c r="A12037" s="165" t="s">
        <v>12222</v>
      </c>
      <c r="B12037" s="166">
        <v>788.11</v>
      </c>
    </row>
    <row r="12038" spans="1:2" ht="12" customHeight="1" x14ac:dyDescent="0.2">
      <c r="A12038" s="165" t="s">
        <v>12223</v>
      </c>
      <c r="B12038" s="166">
        <v>2478.1999999999998</v>
      </c>
    </row>
    <row r="12039" spans="1:2" ht="12" customHeight="1" x14ac:dyDescent="0.2">
      <c r="A12039" s="165" t="s">
        <v>12224</v>
      </c>
      <c r="B12039" s="166">
        <v>2467.2600000000002</v>
      </c>
    </row>
    <row r="12040" spans="1:2" ht="12" customHeight="1" x14ac:dyDescent="0.2">
      <c r="A12040" s="165" t="s">
        <v>12225</v>
      </c>
      <c r="B12040" s="166">
        <v>673.89</v>
      </c>
    </row>
    <row r="12041" spans="1:2" ht="12" customHeight="1" x14ac:dyDescent="0.2">
      <c r="A12041" s="165" t="s">
        <v>12226</v>
      </c>
      <c r="B12041" s="166">
        <v>665.69</v>
      </c>
    </row>
    <row r="12042" spans="1:2" ht="12" customHeight="1" x14ac:dyDescent="0.2">
      <c r="A12042" s="165" t="s">
        <v>12227</v>
      </c>
      <c r="B12042" s="166">
        <v>1038.8900000000001</v>
      </c>
    </row>
    <row r="12043" spans="1:2" ht="12" customHeight="1" x14ac:dyDescent="0.2">
      <c r="A12043" s="165" t="s">
        <v>12228</v>
      </c>
      <c r="B12043" s="166">
        <v>1030.69</v>
      </c>
    </row>
    <row r="12044" spans="1:2" ht="12" customHeight="1" x14ac:dyDescent="0.2">
      <c r="A12044" s="165" t="s">
        <v>12229</v>
      </c>
      <c r="B12044" s="166">
        <v>657.11</v>
      </c>
    </row>
    <row r="12045" spans="1:2" ht="12" customHeight="1" x14ac:dyDescent="0.2">
      <c r="A12045" s="165" t="s">
        <v>12230</v>
      </c>
      <c r="B12045" s="166">
        <v>648.91</v>
      </c>
    </row>
    <row r="12046" spans="1:2" ht="12" customHeight="1" x14ac:dyDescent="0.2">
      <c r="A12046" s="165" t="s">
        <v>12231</v>
      </c>
      <c r="B12046" s="166">
        <v>699.89</v>
      </c>
    </row>
    <row r="12047" spans="1:2" ht="12" customHeight="1" x14ac:dyDescent="0.2">
      <c r="A12047" s="165" t="s">
        <v>12232</v>
      </c>
      <c r="B12047" s="166">
        <v>691.69</v>
      </c>
    </row>
    <row r="12048" spans="1:2" ht="12" customHeight="1" x14ac:dyDescent="0.2">
      <c r="A12048" s="165" t="s">
        <v>12233</v>
      </c>
      <c r="B12048" s="166">
        <v>1757.2</v>
      </c>
    </row>
    <row r="12049" spans="1:2" ht="12" customHeight="1" x14ac:dyDescent="0.2">
      <c r="A12049" s="165" t="s">
        <v>12234</v>
      </c>
      <c r="B12049" s="166">
        <v>1746.26</v>
      </c>
    </row>
    <row r="12050" spans="1:2" ht="12" customHeight="1" x14ac:dyDescent="0.2">
      <c r="A12050" s="165" t="s">
        <v>12235</v>
      </c>
      <c r="B12050" s="166">
        <v>1757.2</v>
      </c>
    </row>
    <row r="12051" spans="1:2" ht="12" customHeight="1" x14ac:dyDescent="0.2">
      <c r="A12051" s="165" t="s">
        <v>12236</v>
      </c>
      <c r="B12051" s="166">
        <v>1746.26</v>
      </c>
    </row>
    <row r="12052" spans="1:2" ht="12" customHeight="1" x14ac:dyDescent="0.2">
      <c r="A12052" s="165" t="s">
        <v>12237</v>
      </c>
      <c r="B12052" s="166">
        <v>522.73</v>
      </c>
    </row>
    <row r="12053" spans="1:2" ht="12" customHeight="1" x14ac:dyDescent="0.2">
      <c r="A12053" s="165" t="s">
        <v>12238</v>
      </c>
      <c r="B12053" s="166">
        <v>514.53</v>
      </c>
    </row>
    <row r="12054" spans="1:2" ht="12" customHeight="1" x14ac:dyDescent="0.2">
      <c r="A12054" s="165" t="s">
        <v>12239</v>
      </c>
      <c r="B12054" s="166">
        <v>733.98</v>
      </c>
    </row>
    <row r="12055" spans="1:2" ht="12" customHeight="1" x14ac:dyDescent="0.2">
      <c r="A12055" s="165" t="s">
        <v>12240</v>
      </c>
      <c r="B12055" s="166">
        <v>725.78</v>
      </c>
    </row>
    <row r="12056" spans="1:2" ht="12" customHeight="1" x14ac:dyDescent="0.2">
      <c r="A12056" s="165" t="s">
        <v>12241</v>
      </c>
      <c r="B12056" s="166">
        <v>145.01</v>
      </c>
    </row>
    <row r="12057" spans="1:2" ht="12" customHeight="1" x14ac:dyDescent="0.2">
      <c r="A12057" s="165" t="s">
        <v>12242</v>
      </c>
      <c r="B12057" s="166">
        <v>142.91</v>
      </c>
    </row>
    <row r="12058" spans="1:2" ht="12" customHeight="1" x14ac:dyDescent="0.2">
      <c r="A12058" s="165" t="s">
        <v>12243</v>
      </c>
      <c r="B12058" s="166">
        <v>275.38</v>
      </c>
    </row>
    <row r="12059" spans="1:2" ht="12" customHeight="1" x14ac:dyDescent="0.2">
      <c r="A12059" s="165" t="s">
        <v>12244</v>
      </c>
      <c r="B12059" s="166">
        <v>272.52</v>
      </c>
    </row>
    <row r="12060" spans="1:2" ht="12" customHeight="1" x14ac:dyDescent="0.2">
      <c r="A12060" s="165" t="s">
        <v>12245</v>
      </c>
      <c r="B12060" s="166">
        <v>292.43</v>
      </c>
    </row>
    <row r="12061" spans="1:2" ht="12" customHeight="1" x14ac:dyDescent="0.2">
      <c r="A12061" s="165" t="s">
        <v>12246</v>
      </c>
      <c r="B12061" s="166">
        <v>289.26</v>
      </c>
    </row>
    <row r="12062" spans="1:2" ht="12" customHeight="1" x14ac:dyDescent="0.2">
      <c r="A12062" s="165" t="s">
        <v>12247</v>
      </c>
      <c r="B12062" s="166">
        <v>433.39</v>
      </c>
    </row>
    <row r="12063" spans="1:2" ht="12" customHeight="1" x14ac:dyDescent="0.2">
      <c r="A12063" s="165" t="s">
        <v>12248</v>
      </c>
      <c r="B12063" s="166">
        <v>429.84</v>
      </c>
    </row>
    <row r="12064" spans="1:2" ht="12" customHeight="1" x14ac:dyDescent="0.2">
      <c r="A12064" s="165" t="s">
        <v>12249</v>
      </c>
      <c r="B12064" s="166">
        <v>1043.74</v>
      </c>
    </row>
    <row r="12065" spans="1:2" ht="12" customHeight="1" x14ac:dyDescent="0.2">
      <c r="A12065" s="165" t="s">
        <v>12250</v>
      </c>
      <c r="B12065" s="166">
        <v>1036.6300000000001</v>
      </c>
    </row>
    <row r="12066" spans="1:2" ht="12" customHeight="1" x14ac:dyDescent="0.2">
      <c r="A12066" s="165" t="s">
        <v>12251</v>
      </c>
      <c r="B12066" s="166">
        <v>912.92</v>
      </c>
    </row>
    <row r="12067" spans="1:2" ht="12" customHeight="1" x14ac:dyDescent="0.2">
      <c r="A12067" s="165" t="s">
        <v>12252</v>
      </c>
      <c r="B12067" s="166">
        <v>907.45</v>
      </c>
    </row>
    <row r="12068" spans="1:2" ht="12" customHeight="1" x14ac:dyDescent="0.2">
      <c r="A12068" s="165" t="s">
        <v>12253</v>
      </c>
      <c r="B12068" s="166">
        <v>1251.03</v>
      </c>
    </row>
    <row r="12069" spans="1:2" ht="12" customHeight="1" x14ac:dyDescent="0.2">
      <c r="A12069" s="165" t="s">
        <v>12254</v>
      </c>
      <c r="B12069" s="166">
        <v>1234.6199999999999</v>
      </c>
    </row>
    <row r="12070" spans="1:2" ht="12" customHeight="1" x14ac:dyDescent="0.2">
      <c r="A12070" s="165" t="s">
        <v>12255</v>
      </c>
      <c r="B12070" s="166">
        <v>911.29</v>
      </c>
    </row>
    <row r="12071" spans="1:2" ht="12" customHeight="1" x14ac:dyDescent="0.2">
      <c r="A12071" s="165" t="s">
        <v>12256</v>
      </c>
      <c r="B12071" s="166">
        <v>901.72</v>
      </c>
    </row>
    <row r="12072" spans="1:2" ht="12" customHeight="1" x14ac:dyDescent="0.2">
      <c r="A12072" s="165" t="s">
        <v>12257</v>
      </c>
      <c r="B12072" s="166">
        <v>881.7</v>
      </c>
    </row>
    <row r="12073" spans="1:2" ht="12" customHeight="1" x14ac:dyDescent="0.2">
      <c r="A12073" s="165" t="s">
        <v>12258</v>
      </c>
      <c r="B12073" s="166">
        <v>870.76</v>
      </c>
    </row>
    <row r="12074" spans="1:2" ht="12" customHeight="1" x14ac:dyDescent="0.2">
      <c r="A12074" s="165" t="s">
        <v>12259</v>
      </c>
      <c r="B12074" s="166">
        <v>361.75</v>
      </c>
    </row>
    <row r="12075" spans="1:2" ht="12" customHeight="1" x14ac:dyDescent="0.2">
      <c r="A12075" s="165" t="s">
        <v>12260</v>
      </c>
      <c r="B12075" s="166">
        <v>355.17</v>
      </c>
    </row>
    <row r="12076" spans="1:2" ht="12" customHeight="1" x14ac:dyDescent="0.2">
      <c r="A12076" s="165" t="s">
        <v>12261</v>
      </c>
      <c r="B12076" s="166">
        <v>302.3</v>
      </c>
    </row>
    <row r="12077" spans="1:2" ht="12" customHeight="1" x14ac:dyDescent="0.2">
      <c r="A12077" s="165" t="s">
        <v>12262</v>
      </c>
      <c r="B12077" s="166">
        <v>295.72000000000003</v>
      </c>
    </row>
    <row r="12078" spans="1:2" ht="12" customHeight="1" x14ac:dyDescent="0.2">
      <c r="A12078" s="165" t="s">
        <v>12263</v>
      </c>
      <c r="B12078" s="166">
        <v>354.13</v>
      </c>
    </row>
    <row r="12079" spans="1:2" ht="12" customHeight="1" x14ac:dyDescent="0.2">
      <c r="A12079" s="165" t="s">
        <v>12264</v>
      </c>
      <c r="B12079" s="166">
        <v>345.93</v>
      </c>
    </row>
    <row r="12080" spans="1:2" ht="12" customHeight="1" x14ac:dyDescent="0.2">
      <c r="A12080" s="165" t="s">
        <v>12265</v>
      </c>
      <c r="B12080" s="166">
        <v>540.98</v>
      </c>
    </row>
    <row r="12081" spans="1:2" ht="12" customHeight="1" x14ac:dyDescent="0.2">
      <c r="A12081" s="165" t="s">
        <v>12266</v>
      </c>
      <c r="B12081" s="166">
        <v>535.51</v>
      </c>
    </row>
    <row r="12082" spans="1:2" ht="12" customHeight="1" x14ac:dyDescent="0.2">
      <c r="A12082" s="165" t="s">
        <v>12267</v>
      </c>
      <c r="B12082" s="166">
        <v>875.65</v>
      </c>
    </row>
    <row r="12083" spans="1:2" ht="12" customHeight="1" x14ac:dyDescent="0.2">
      <c r="A12083" s="165" t="s">
        <v>12268</v>
      </c>
      <c r="B12083" s="166">
        <v>870.51</v>
      </c>
    </row>
    <row r="12084" spans="1:2" ht="12" customHeight="1" x14ac:dyDescent="0.2">
      <c r="A12084" s="165" t="s">
        <v>12269</v>
      </c>
      <c r="B12084" s="166">
        <v>279.49</v>
      </c>
    </row>
    <row r="12085" spans="1:2" ht="12" customHeight="1" x14ac:dyDescent="0.2">
      <c r="A12085" s="165" t="s">
        <v>12270</v>
      </c>
      <c r="B12085" s="166">
        <v>274.35000000000002</v>
      </c>
    </row>
    <row r="12086" spans="1:2" ht="12" customHeight="1" x14ac:dyDescent="0.2">
      <c r="A12086" s="165" t="s">
        <v>12271</v>
      </c>
      <c r="B12086" s="166">
        <v>337.45</v>
      </c>
    </row>
    <row r="12087" spans="1:2" ht="12" customHeight="1" x14ac:dyDescent="0.2">
      <c r="A12087" s="165" t="s">
        <v>12272</v>
      </c>
      <c r="B12087" s="166">
        <v>332.31</v>
      </c>
    </row>
    <row r="12088" spans="1:2" ht="12" customHeight="1" x14ac:dyDescent="0.2">
      <c r="A12088" s="165" t="s">
        <v>12273</v>
      </c>
      <c r="B12088" s="166">
        <v>386.48</v>
      </c>
    </row>
    <row r="12089" spans="1:2" ht="12" customHeight="1" x14ac:dyDescent="0.2">
      <c r="A12089" s="165" t="s">
        <v>12274</v>
      </c>
      <c r="B12089" s="166">
        <v>381.01</v>
      </c>
    </row>
    <row r="12090" spans="1:2" ht="12" customHeight="1" x14ac:dyDescent="0.2">
      <c r="A12090" s="165" t="s">
        <v>12275</v>
      </c>
      <c r="B12090" s="166">
        <v>655.57</v>
      </c>
    </row>
    <row r="12091" spans="1:2" ht="12" customHeight="1" x14ac:dyDescent="0.2">
      <c r="A12091" s="165" t="s">
        <v>12276</v>
      </c>
      <c r="B12091" s="166">
        <v>650.42999999999995</v>
      </c>
    </row>
    <row r="12092" spans="1:2" ht="12" customHeight="1" x14ac:dyDescent="0.2">
      <c r="A12092" s="165" t="s">
        <v>12277</v>
      </c>
      <c r="B12092" s="166">
        <v>1090.8599999999999</v>
      </c>
    </row>
    <row r="12093" spans="1:2" ht="12" customHeight="1" x14ac:dyDescent="0.2">
      <c r="A12093" s="165" t="s">
        <v>12278</v>
      </c>
      <c r="B12093" s="166">
        <v>1080.46</v>
      </c>
    </row>
    <row r="12094" spans="1:2" ht="12" customHeight="1" x14ac:dyDescent="0.2">
      <c r="A12094" s="165" t="s">
        <v>12279</v>
      </c>
      <c r="B12094" s="166">
        <v>1250.53</v>
      </c>
    </row>
    <row r="12095" spans="1:2" ht="12" customHeight="1" x14ac:dyDescent="0.2">
      <c r="A12095" s="165" t="s">
        <v>12280</v>
      </c>
      <c r="B12095" s="166">
        <v>1242.2</v>
      </c>
    </row>
    <row r="12096" spans="1:2" ht="12" customHeight="1" x14ac:dyDescent="0.2">
      <c r="A12096" s="165" t="s">
        <v>12281</v>
      </c>
      <c r="B12096" s="166">
        <v>970.41</v>
      </c>
    </row>
    <row r="12097" spans="1:2" ht="12" customHeight="1" x14ac:dyDescent="0.2">
      <c r="A12097" s="165" t="s">
        <v>12282</v>
      </c>
      <c r="B12097" s="166">
        <v>965.27</v>
      </c>
    </row>
    <row r="12098" spans="1:2" ht="12" customHeight="1" x14ac:dyDescent="0.2">
      <c r="A12098" s="165" t="s">
        <v>12283</v>
      </c>
      <c r="B12098" s="166">
        <v>320.02999999999997</v>
      </c>
    </row>
    <row r="12099" spans="1:2" ht="12" customHeight="1" x14ac:dyDescent="0.2">
      <c r="A12099" s="165" t="s">
        <v>12284</v>
      </c>
      <c r="B12099" s="166">
        <v>315.11</v>
      </c>
    </row>
    <row r="12100" spans="1:2" ht="12" customHeight="1" x14ac:dyDescent="0.2">
      <c r="A12100" s="165" t="s">
        <v>12285</v>
      </c>
      <c r="B12100" s="166">
        <v>1027.3699999999999</v>
      </c>
    </row>
    <row r="12101" spans="1:2" ht="12" customHeight="1" x14ac:dyDescent="0.2">
      <c r="A12101" s="165" t="s">
        <v>12286</v>
      </c>
      <c r="B12101" s="166">
        <v>1021.9</v>
      </c>
    </row>
    <row r="12102" spans="1:2" ht="12" customHeight="1" x14ac:dyDescent="0.2">
      <c r="A12102" s="165" t="s">
        <v>12287</v>
      </c>
      <c r="B12102" s="166">
        <v>8619.6299999999992</v>
      </c>
    </row>
    <row r="12103" spans="1:2" ht="12" customHeight="1" x14ac:dyDescent="0.2">
      <c r="A12103" s="165" t="s">
        <v>12288</v>
      </c>
      <c r="B12103" s="166">
        <v>8603.2199999999993</v>
      </c>
    </row>
    <row r="12104" spans="1:2" ht="12" customHeight="1" x14ac:dyDescent="0.2">
      <c r="A12104" s="165" t="s">
        <v>12289</v>
      </c>
      <c r="B12104" s="166">
        <v>9643.73</v>
      </c>
    </row>
    <row r="12105" spans="1:2" ht="12" customHeight="1" x14ac:dyDescent="0.2">
      <c r="A12105" s="165" t="s">
        <v>12290</v>
      </c>
      <c r="B12105" s="166">
        <v>9627.32</v>
      </c>
    </row>
    <row r="12106" spans="1:2" ht="12" customHeight="1" x14ac:dyDescent="0.2">
      <c r="A12106" s="165" t="s">
        <v>12291</v>
      </c>
      <c r="B12106" s="166">
        <v>9673.83</v>
      </c>
    </row>
    <row r="12107" spans="1:2" ht="12" customHeight="1" x14ac:dyDescent="0.2">
      <c r="A12107" s="165" t="s">
        <v>12292</v>
      </c>
      <c r="B12107" s="166">
        <v>9657.42</v>
      </c>
    </row>
    <row r="12108" spans="1:2" ht="12" customHeight="1" x14ac:dyDescent="0.2">
      <c r="A12108" s="165" t="s">
        <v>12293</v>
      </c>
      <c r="B12108" s="166">
        <v>9693.89</v>
      </c>
    </row>
    <row r="12109" spans="1:2" ht="12" customHeight="1" x14ac:dyDescent="0.2">
      <c r="A12109" s="165" t="s">
        <v>12294</v>
      </c>
      <c r="B12109" s="166">
        <v>9677.48</v>
      </c>
    </row>
    <row r="12110" spans="1:2" ht="12" customHeight="1" x14ac:dyDescent="0.2">
      <c r="A12110" s="165" t="s">
        <v>12295</v>
      </c>
      <c r="B12110" s="166">
        <v>15143.08</v>
      </c>
    </row>
    <row r="12111" spans="1:2" ht="12" customHeight="1" x14ac:dyDescent="0.2">
      <c r="A12111" s="165" t="s">
        <v>12296</v>
      </c>
      <c r="B12111" s="166">
        <v>15126.67</v>
      </c>
    </row>
    <row r="12112" spans="1:2" ht="12" customHeight="1" x14ac:dyDescent="0.2">
      <c r="A12112" s="165" t="s">
        <v>12297</v>
      </c>
      <c r="B12112" s="166">
        <v>16314.78</v>
      </c>
    </row>
    <row r="12113" spans="1:2" ht="12" customHeight="1" x14ac:dyDescent="0.2">
      <c r="A12113" s="165" t="s">
        <v>12298</v>
      </c>
      <c r="B12113" s="166">
        <v>16298.37</v>
      </c>
    </row>
    <row r="12114" spans="1:2" ht="12" customHeight="1" x14ac:dyDescent="0.2">
      <c r="A12114" s="165" t="s">
        <v>12299</v>
      </c>
      <c r="B12114" s="166">
        <v>18321.11</v>
      </c>
    </row>
    <row r="12115" spans="1:2" ht="12" customHeight="1" x14ac:dyDescent="0.2">
      <c r="A12115" s="165" t="s">
        <v>12300</v>
      </c>
      <c r="B12115" s="166">
        <v>18304.7</v>
      </c>
    </row>
    <row r="12116" spans="1:2" ht="12" customHeight="1" x14ac:dyDescent="0.2">
      <c r="A12116" s="165" t="s">
        <v>12301</v>
      </c>
      <c r="B12116" s="166">
        <v>20227.12</v>
      </c>
    </row>
    <row r="12117" spans="1:2" ht="12" customHeight="1" x14ac:dyDescent="0.2">
      <c r="A12117" s="165" t="s">
        <v>12302</v>
      </c>
      <c r="B12117" s="166">
        <v>20210.71</v>
      </c>
    </row>
    <row r="12118" spans="1:2" ht="12" customHeight="1" x14ac:dyDescent="0.2">
      <c r="A12118" s="165" t="s">
        <v>12303</v>
      </c>
      <c r="B12118" s="166">
        <v>8953.11</v>
      </c>
    </row>
    <row r="12119" spans="1:2" ht="12" customHeight="1" x14ac:dyDescent="0.2">
      <c r="A12119" s="165" t="s">
        <v>12304</v>
      </c>
      <c r="B12119" s="166">
        <v>8936.7000000000007</v>
      </c>
    </row>
    <row r="12120" spans="1:2" ht="12" customHeight="1" x14ac:dyDescent="0.2">
      <c r="A12120" s="165" t="s">
        <v>12305</v>
      </c>
      <c r="B12120" s="166">
        <v>9762.36</v>
      </c>
    </row>
    <row r="12121" spans="1:2" ht="12" customHeight="1" x14ac:dyDescent="0.2">
      <c r="A12121" s="165" t="s">
        <v>12306</v>
      </c>
      <c r="B12121" s="166">
        <v>9745.9500000000007</v>
      </c>
    </row>
    <row r="12122" spans="1:2" ht="12" customHeight="1" x14ac:dyDescent="0.2">
      <c r="A12122" s="165" t="s">
        <v>12307</v>
      </c>
      <c r="B12122" s="166">
        <v>10766.4</v>
      </c>
    </row>
    <row r="12123" spans="1:2" ht="12" customHeight="1" x14ac:dyDescent="0.2">
      <c r="A12123" s="165" t="s">
        <v>12308</v>
      </c>
      <c r="B12123" s="166">
        <v>10749.99</v>
      </c>
    </row>
    <row r="12124" spans="1:2" ht="12" customHeight="1" x14ac:dyDescent="0.2">
      <c r="A12124" s="165" t="s">
        <v>12309</v>
      </c>
      <c r="B12124" s="166">
        <v>11800.54</v>
      </c>
    </row>
    <row r="12125" spans="1:2" ht="12" customHeight="1" x14ac:dyDescent="0.2">
      <c r="A12125" s="165" t="s">
        <v>12310</v>
      </c>
      <c r="B12125" s="166">
        <v>11784.13</v>
      </c>
    </row>
    <row r="12126" spans="1:2" ht="12" customHeight="1" x14ac:dyDescent="0.2">
      <c r="A12126" s="165" t="s">
        <v>12311</v>
      </c>
      <c r="B12126" s="166">
        <v>20166.05</v>
      </c>
    </row>
    <row r="12127" spans="1:2" ht="12" customHeight="1" x14ac:dyDescent="0.2">
      <c r="A12127" s="165" t="s">
        <v>12312</v>
      </c>
      <c r="B12127" s="166">
        <v>20149.64</v>
      </c>
    </row>
    <row r="12128" spans="1:2" ht="12" customHeight="1" x14ac:dyDescent="0.2">
      <c r="A12128" s="165" t="s">
        <v>12313</v>
      </c>
      <c r="B12128" s="166">
        <v>21190.16</v>
      </c>
    </row>
    <row r="12129" spans="1:2" ht="12" customHeight="1" x14ac:dyDescent="0.2">
      <c r="A12129" s="165" t="s">
        <v>12314</v>
      </c>
      <c r="B12129" s="166">
        <v>21173.75</v>
      </c>
    </row>
    <row r="12130" spans="1:2" ht="12" customHeight="1" x14ac:dyDescent="0.2">
      <c r="A12130" s="165" t="s">
        <v>12315</v>
      </c>
      <c r="B12130" s="166">
        <v>21230.28</v>
      </c>
    </row>
    <row r="12131" spans="1:2" ht="12" customHeight="1" x14ac:dyDescent="0.2">
      <c r="A12131" s="165" t="s">
        <v>12316</v>
      </c>
      <c r="B12131" s="166">
        <v>21213.87</v>
      </c>
    </row>
    <row r="12132" spans="1:2" ht="12" customHeight="1" x14ac:dyDescent="0.2">
      <c r="A12132" s="165" t="s">
        <v>12317</v>
      </c>
      <c r="B12132" s="166">
        <v>21430.92</v>
      </c>
    </row>
    <row r="12133" spans="1:2" ht="12" customHeight="1" x14ac:dyDescent="0.2">
      <c r="A12133" s="165" t="s">
        <v>12318</v>
      </c>
      <c r="B12133" s="166">
        <v>21414.51</v>
      </c>
    </row>
    <row r="12134" spans="1:2" ht="12" customHeight="1" x14ac:dyDescent="0.2">
      <c r="A12134" s="165" t="s">
        <v>12319</v>
      </c>
      <c r="B12134" s="166">
        <v>585.1</v>
      </c>
    </row>
    <row r="12135" spans="1:2" ht="12" customHeight="1" x14ac:dyDescent="0.2">
      <c r="A12135" s="165" t="s">
        <v>12320</v>
      </c>
      <c r="B12135" s="166">
        <v>563.22</v>
      </c>
    </row>
    <row r="12136" spans="1:2" ht="12" customHeight="1" x14ac:dyDescent="0.2">
      <c r="A12136" s="165" t="s">
        <v>12321</v>
      </c>
      <c r="B12136" s="166">
        <v>672.86</v>
      </c>
    </row>
    <row r="12137" spans="1:2" ht="12" customHeight="1" x14ac:dyDescent="0.2">
      <c r="A12137" s="165" t="s">
        <v>12322</v>
      </c>
      <c r="B12137" s="166">
        <v>647.70000000000005</v>
      </c>
    </row>
    <row r="12138" spans="1:2" ht="12" customHeight="1" x14ac:dyDescent="0.2">
      <c r="A12138" s="165" t="s">
        <v>12323</v>
      </c>
      <c r="B12138" s="166">
        <v>596.47</v>
      </c>
    </row>
    <row r="12139" spans="1:2" ht="12" customHeight="1" x14ac:dyDescent="0.2">
      <c r="A12139" s="165" t="s">
        <v>12324</v>
      </c>
      <c r="B12139" s="166">
        <v>574.59</v>
      </c>
    </row>
    <row r="12140" spans="1:2" ht="12" customHeight="1" x14ac:dyDescent="0.2">
      <c r="A12140" s="165" t="s">
        <v>12325</v>
      </c>
      <c r="B12140" s="166">
        <v>685.94</v>
      </c>
    </row>
    <row r="12141" spans="1:2" ht="12" customHeight="1" x14ac:dyDescent="0.2">
      <c r="A12141" s="165" t="s">
        <v>12326</v>
      </c>
      <c r="B12141" s="166">
        <v>660.78</v>
      </c>
    </row>
    <row r="12142" spans="1:2" ht="12" customHeight="1" x14ac:dyDescent="0.2">
      <c r="A12142" s="165" t="s">
        <v>12327</v>
      </c>
      <c r="B12142" s="166">
        <v>534.51</v>
      </c>
    </row>
    <row r="12143" spans="1:2" ht="12" customHeight="1" x14ac:dyDescent="0.2">
      <c r="A12143" s="165" t="s">
        <v>12328</v>
      </c>
      <c r="B12143" s="166">
        <v>512.63</v>
      </c>
    </row>
    <row r="12144" spans="1:2" ht="12" customHeight="1" x14ac:dyDescent="0.2">
      <c r="A12144" s="165" t="s">
        <v>12329</v>
      </c>
      <c r="B12144" s="166">
        <v>614.69000000000005</v>
      </c>
    </row>
    <row r="12145" spans="1:2" ht="12" customHeight="1" x14ac:dyDescent="0.2">
      <c r="A12145" s="165" t="s">
        <v>12330</v>
      </c>
      <c r="B12145" s="166">
        <v>589.53</v>
      </c>
    </row>
    <row r="12146" spans="1:2" ht="12" customHeight="1" x14ac:dyDescent="0.2">
      <c r="A12146" s="165" t="s">
        <v>12331</v>
      </c>
      <c r="B12146" s="166">
        <v>590.70000000000005</v>
      </c>
    </row>
    <row r="12147" spans="1:2" ht="12" customHeight="1" x14ac:dyDescent="0.2">
      <c r="A12147" s="165" t="s">
        <v>12332</v>
      </c>
      <c r="B12147" s="166">
        <v>568.82000000000005</v>
      </c>
    </row>
    <row r="12148" spans="1:2" ht="12" customHeight="1" x14ac:dyDescent="0.2">
      <c r="A12148" s="165" t="s">
        <v>12333</v>
      </c>
      <c r="B12148" s="166">
        <v>679.3</v>
      </c>
    </row>
    <row r="12149" spans="1:2" ht="12" customHeight="1" x14ac:dyDescent="0.2">
      <c r="A12149" s="165" t="s">
        <v>12334</v>
      </c>
      <c r="B12149" s="166">
        <v>654.15</v>
      </c>
    </row>
    <row r="12150" spans="1:2" ht="12" customHeight="1" x14ac:dyDescent="0.2">
      <c r="A12150" s="165" t="s">
        <v>12335</v>
      </c>
      <c r="B12150" s="166">
        <v>722.26</v>
      </c>
    </row>
    <row r="12151" spans="1:2" ht="12" customHeight="1" x14ac:dyDescent="0.2">
      <c r="A12151" s="165" t="s">
        <v>12336</v>
      </c>
      <c r="B12151" s="166">
        <v>700.38</v>
      </c>
    </row>
    <row r="12152" spans="1:2" ht="12" customHeight="1" x14ac:dyDescent="0.2">
      <c r="A12152" s="165" t="s">
        <v>12337</v>
      </c>
      <c r="B12152" s="166">
        <v>830.59</v>
      </c>
    </row>
    <row r="12153" spans="1:2" ht="12" customHeight="1" x14ac:dyDescent="0.2">
      <c r="A12153" s="165" t="s">
        <v>12338</v>
      </c>
      <c r="B12153" s="166">
        <v>805.44</v>
      </c>
    </row>
    <row r="12154" spans="1:2" ht="12" customHeight="1" x14ac:dyDescent="0.2">
      <c r="A12154" s="165" t="s">
        <v>12339</v>
      </c>
      <c r="B12154" s="166">
        <v>717.5</v>
      </c>
    </row>
    <row r="12155" spans="1:2" ht="12" customHeight="1" x14ac:dyDescent="0.2">
      <c r="A12155" s="165" t="s">
        <v>12340</v>
      </c>
      <c r="B12155" s="166">
        <v>695.63</v>
      </c>
    </row>
    <row r="12156" spans="1:2" ht="12" customHeight="1" x14ac:dyDescent="0.2">
      <c r="A12156" s="165" t="s">
        <v>12341</v>
      </c>
      <c r="B12156" s="166">
        <v>825.13</v>
      </c>
    </row>
    <row r="12157" spans="1:2" ht="12" customHeight="1" x14ac:dyDescent="0.2">
      <c r="A12157" s="165" t="s">
        <v>12342</v>
      </c>
      <c r="B12157" s="166">
        <v>799.97</v>
      </c>
    </row>
    <row r="12158" spans="1:2" ht="12" customHeight="1" x14ac:dyDescent="0.2">
      <c r="A12158" s="165" t="s">
        <v>12343</v>
      </c>
      <c r="B12158" s="166">
        <v>497.89</v>
      </c>
    </row>
    <row r="12159" spans="1:2" ht="12" customHeight="1" x14ac:dyDescent="0.2">
      <c r="A12159" s="165" t="s">
        <v>12344</v>
      </c>
      <c r="B12159" s="166">
        <v>481.49</v>
      </c>
    </row>
    <row r="12160" spans="1:2" ht="12" customHeight="1" x14ac:dyDescent="0.2">
      <c r="A12160" s="165" t="s">
        <v>12345</v>
      </c>
      <c r="B12160" s="166">
        <v>572.58000000000004</v>
      </c>
    </row>
    <row r="12161" spans="1:2" ht="12" customHeight="1" x14ac:dyDescent="0.2">
      <c r="A12161" s="165" t="s">
        <v>12346</v>
      </c>
      <c r="B12161" s="166">
        <v>553.71</v>
      </c>
    </row>
    <row r="12162" spans="1:2" ht="12" customHeight="1" x14ac:dyDescent="0.2">
      <c r="A12162" s="165" t="s">
        <v>12347</v>
      </c>
      <c r="B12162" s="166">
        <v>577.24</v>
      </c>
    </row>
    <row r="12163" spans="1:2" ht="12" customHeight="1" x14ac:dyDescent="0.2">
      <c r="A12163" s="165" t="s">
        <v>12348</v>
      </c>
      <c r="B12163" s="166">
        <v>560.83000000000004</v>
      </c>
    </row>
    <row r="12164" spans="1:2" ht="12" customHeight="1" x14ac:dyDescent="0.2">
      <c r="A12164" s="165" t="s">
        <v>12349</v>
      </c>
      <c r="B12164" s="166">
        <v>663.82</v>
      </c>
    </row>
    <row r="12165" spans="1:2" ht="12" customHeight="1" x14ac:dyDescent="0.2">
      <c r="A12165" s="165" t="s">
        <v>12350</v>
      </c>
      <c r="B12165" s="166">
        <v>644.95000000000005</v>
      </c>
    </row>
    <row r="12166" spans="1:2" ht="12" customHeight="1" x14ac:dyDescent="0.2">
      <c r="A12166" s="165" t="s">
        <v>12351</v>
      </c>
      <c r="B12166" s="166">
        <v>781.23</v>
      </c>
    </row>
    <row r="12167" spans="1:2" ht="12" customHeight="1" x14ac:dyDescent="0.2">
      <c r="A12167" s="165" t="s">
        <v>12352</v>
      </c>
      <c r="B12167" s="166">
        <v>759.35</v>
      </c>
    </row>
    <row r="12168" spans="1:2" ht="12" customHeight="1" x14ac:dyDescent="0.2">
      <c r="A12168" s="165" t="s">
        <v>12353</v>
      </c>
      <c r="B12168" s="166">
        <v>898.41</v>
      </c>
    </row>
    <row r="12169" spans="1:2" ht="12" customHeight="1" x14ac:dyDescent="0.2">
      <c r="A12169" s="165" t="s">
        <v>12354</v>
      </c>
      <c r="B12169" s="166">
        <v>873.25</v>
      </c>
    </row>
    <row r="12170" spans="1:2" ht="12" customHeight="1" x14ac:dyDescent="0.2">
      <c r="A12170" s="165" t="s">
        <v>12355</v>
      </c>
      <c r="B12170" s="166">
        <v>661.48</v>
      </c>
    </row>
    <row r="12171" spans="1:2" ht="12" customHeight="1" x14ac:dyDescent="0.2">
      <c r="A12171" s="165" t="s">
        <v>12356</v>
      </c>
      <c r="B12171" s="166">
        <v>639.61</v>
      </c>
    </row>
    <row r="12172" spans="1:2" ht="12" customHeight="1" x14ac:dyDescent="0.2">
      <c r="A12172" s="165" t="s">
        <v>12357</v>
      </c>
      <c r="B12172" s="166">
        <v>760.71</v>
      </c>
    </row>
    <row r="12173" spans="1:2" ht="12" customHeight="1" x14ac:dyDescent="0.2">
      <c r="A12173" s="165" t="s">
        <v>12358</v>
      </c>
      <c r="B12173" s="166">
        <v>735.55</v>
      </c>
    </row>
    <row r="12174" spans="1:2" ht="12" customHeight="1" x14ac:dyDescent="0.2">
      <c r="A12174" s="165" t="s">
        <v>12359</v>
      </c>
      <c r="B12174" s="166">
        <v>932.24</v>
      </c>
    </row>
    <row r="12175" spans="1:2" ht="12" customHeight="1" x14ac:dyDescent="0.2">
      <c r="A12175" s="165" t="s">
        <v>12360</v>
      </c>
      <c r="B12175" s="166">
        <v>910.36</v>
      </c>
    </row>
    <row r="12176" spans="1:2" ht="12" customHeight="1" x14ac:dyDescent="0.2">
      <c r="A12176" s="165" t="s">
        <v>12361</v>
      </c>
      <c r="B12176" s="166">
        <v>1072.07</v>
      </c>
    </row>
    <row r="12177" spans="1:2" ht="12" customHeight="1" x14ac:dyDescent="0.2">
      <c r="A12177" s="165" t="s">
        <v>12362</v>
      </c>
      <c r="B12177" s="166">
        <v>1046.9100000000001</v>
      </c>
    </row>
    <row r="12178" spans="1:2" ht="12" customHeight="1" x14ac:dyDescent="0.2">
      <c r="A12178" s="165" t="s">
        <v>12363</v>
      </c>
      <c r="B12178" s="166">
        <v>1015.92</v>
      </c>
    </row>
    <row r="12179" spans="1:2" ht="12" customHeight="1" x14ac:dyDescent="0.2">
      <c r="A12179" s="165" t="s">
        <v>12364</v>
      </c>
      <c r="B12179" s="166">
        <v>994.05</v>
      </c>
    </row>
    <row r="12180" spans="1:2" ht="12" customHeight="1" x14ac:dyDescent="0.2">
      <c r="A12180" s="165" t="s">
        <v>12365</v>
      </c>
      <c r="B12180" s="166">
        <v>1167.82</v>
      </c>
    </row>
    <row r="12181" spans="1:2" ht="12" customHeight="1" x14ac:dyDescent="0.2">
      <c r="A12181" s="165" t="s">
        <v>12366</v>
      </c>
      <c r="B12181" s="166">
        <v>1142.6600000000001</v>
      </c>
    </row>
    <row r="12182" spans="1:2" ht="12" customHeight="1" x14ac:dyDescent="0.2">
      <c r="A12182" s="165" t="s">
        <v>12367</v>
      </c>
      <c r="B12182" s="166">
        <v>932.24</v>
      </c>
    </row>
    <row r="12183" spans="1:2" ht="12" customHeight="1" x14ac:dyDescent="0.2">
      <c r="A12183" s="165" t="s">
        <v>12368</v>
      </c>
      <c r="B12183" s="166">
        <v>910.36</v>
      </c>
    </row>
    <row r="12184" spans="1:2" ht="12" customHeight="1" x14ac:dyDescent="0.2">
      <c r="A12184" s="165" t="s">
        <v>12369</v>
      </c>
      <c r="B12184" s="166">
        <v>1072.07</v>
      </c>
    </row>
    <row r="12185" spans="1:2" ht="12" customHeight="1" x14ac:dyDescent="0.2">
      <c r="A12185" s="165" t="s">
        <v>12370</v>
      </c>
      <c r="B12185" s="166">
        <v>1046.9100000000001</v>
      </c>
    </row>
    <row r="12186" spans="1:2" ht="12" customHeight="1" x14ac:dyDescent="0.2">
      <c r="A12186" s="165" t="s">
        <v>12371</v>
      </c>
      <c r="B12186" s="166">
        <v>564.73</v>
      </c>
    </row>
    <row r="12187" spans="1:2" ht="12" customHeight="1" x14ac:dyDescent="0.2">
      <c r="A12187" s="165" t="s">
        <v>12372</v>
      </c>
      <c r="B12187" s="166">
        <v>542.85</v>
      </c>
    </row>
    <row r="12188" spans="1:2" ht="12" customHeight="1" x14ac:dyDescent="0.2">
      <c r="A12188" s="165" t="s">
        <v>12373</v>
      </c>
      <c r="B12188" s="166">
        <v>649.44000000000005</v>
      </c>
    </row>
    <row r="12189" spans="1:2" ht="12" customHeight="1" x14ac:dyDescent="0.2">
      <c r="A12189" s="165" t="s">
        <v>12374</v>
      </c>
      <c r="B12189" s="166">
        <v>624.28</v>
      </c>
    </row>
    <row r="12190" spans="1:2" ht="12" customHeight="1" x14ac:dyDescent="0.2">
      <c r="A12190" s="165" t="s">
        <v>12375</v>
      </c>
      <c r="B12190" s="166">
        <v>911.02</v>
      </c>
    </row>
    <row r="12191" spans="1:2" ht="12" customHeight="1" x14ac:dyDescent="0.2">
      <c r="A12191" s="165" t="s">
        <v>12376</v>
      </c>
      <c r="B12191" s="166">
        <v>889.14</v>
      </c>
    </row>
    <row r="12192" spans="1:2" ht="12" customHeight="1" x14ac:dyDescent="0.2">
      <c r="A12192" s="165" t="s">
        <v>12377</v>
      </c>
      <c r="B12192" s="166">
        <v>1047.67</v>
      </c>
    </row>
    <row r="12193" spans="1:2" ht="12" customHeight="1" x14ac:dyDescent="0.2">
      <c r="A12193" s="165" t="s">
        <v>12378</v>
      </c>
      <c r="B12193" s="166">
        <v>1022.51</v>
      </c>
    </row>
    <row r="12194" spans="1:2" ht="12" customHeight="1" x14ac:dyDescent="0.2">
      <c r="A12194" s="165" t="s">
        <v>12379</v>
      </c>
      <c r="B12194" s="166">
        <v>625.84</v>
      </c>
    </row>
    <row r="12195" spans="1:2" ht="12" customHeight="1" x14ac:dyDescent="0.2">
      <c r="A12195" s="165" t="s">
        <v>12380</v>
      </c>
      <c r="B12195" s="166">
        <v>603.96</v>
      </c>
    </row>
    <row r="12196" spans="1:2" ht="12" customHeight="1" x14ac:dyDescent="0.2">
      <c r="A12196" s="165" t="s">
        <v>12381</v>
      </c>
      <c r="B12196" s="166">
        <v>719.71</v>
      </c>
    </row>
    <row r="12197" spans="1:2" ht="12" customHeight="1" x14ac:dyDescent="0.2">
      <c r="A12197" s="165" t="s">
        <v>12382</v>
      </c>
      <c r="B12197" s="166">
        <v>694.55</v>
      </c>
    </row>
    <row r="12198" spans="1:2" ht="12" customHeight="1" x14ac:dyDescent="0.2">
      <c r="A12198" s="165" t="s">
        <v>12383</v>
      </c>
      <c r="B12198" s="166">
        <v>428.64</v>
      </c>
    </row>
    <row r="12199" spans="1:2" ht="12" customHeight="1" x14ac:dyDescent="0.2">
      <c r="A12199" s="165" t="s">
        <v>12384</v>
      </c>
      <c r="B12199" s="166">
        <v>412.23</v>
      </c>
    </row>
    <row r="12200" spans="1:2" ht="12" customHeight="1" x14ac:dyDescent="0.2">
      <c r="A12200" s="165" t="s">
        <v>12385</v>
      </c>
      <c r="B12200" s="166">
        <v>492.93</v>
      </c>
    </row>
    <row r="12201" spans="1:2" ht="12" customHeight="1" x14ac:dyDescent="0.2">
      <c r="A12201" s="165" t="s">
        <v>12386</v>
      </c>
      <c r="B12201" s="166">
        <v>474.06</v>
      </c>
    </row>
    <row r="12202" spans="1:2" ht="12" customHeight="1" x14ac:dyDescent="0.2">
      <c r="A12202" s="165" t="s">
        <v>12387</v>
      </c>
      <c r="B12202" s="166">
        <v>33.26</v>
      </c>
    </row>
    <row r="12203" spans="1:2" ht="12" customHeight="1" x14ac:dyDescent="0.2">
      <c r="A12203" s="165" t="s">
        <v>12388</v>
      </c>
      <c r="B12203" s="166">
        <v>30.53</v>
      </c>
    </row>
    <row r="12204" spans="1:2" ht="12" customHeight="1" x14ac:dyDescent="0.2">
      <c r="A12204" s="165" t="s">
        <v>12389</v>
      </c>
      <c r="B12204" s="166">
        <v>1309.6400000000001</v>
      </c>
    </row>
    <row r="12205" spans="1:2" ht="12" customHeight="1" x14ac:dyDescent="0.2">
      <c r="A12205" s="165" t="s">
        <v>12390</v>
      </c>
      <c r="B12205" s="166">
        <v>1293.23</v>
      </c>
    </row>
    <row r="12206" spans="1:2" ht="12" customHeight="1" x14ac:dyDescent="0.2">
      <c r="A12206" s="165" t="s">
        <v>12391</v>
      </c>
      <c r="B12206" s="166">
        <v>1506.09</v>
      </c>
    </row>
    <row r="12207" spans="1:2" ht="12" customHeight="1" x14ac:dyDescent="0.2">
      <c r="A12207" s="165" t="s">
        <v>12392</v>
      </c>
      <c r="B12207" s="166">
        <v>1487.22</v>
      </c>
    </row>
    <row r="12208" spans="1:2" ht="12" customHeight="1" x14ac:dyDescent="0.2">
      <c r="A12208" s="165" t="s">
        <v>12393</v>
      </c>
      <c r="B12208" s="166">
        <v>1249.21</v>
      </c>
    </row>
    <row r="12209" spans="1:2" ht="12" customHeight="1" x14ac:dyDescent="0.2">
      <c r="A12209" s="165" t="s">
        <v>12394</v>
      </c>
      <c r="B12209" s="166">
        <v>1232.8</v>
      </c>
    </row>
    <row r="12210" spans="1:2" ht="12" customHeight="1" x14ac:dyDescent="0.2">
      <c r="A12210" s="165" t="s">
        <v>12395</v>
      </c>
      <c r="B12210" s="166">
        <v>1436.59</v>
      </c>
    </row>
    <row r="12211" spans="1:2" ht="12" customHeight="1" x14ac:dyDescent="0.2">
      <c r="A12211" s="165" t="s">
        <v>12396</v>
      </c>
      <c r="B12211" s="166">
        <v>1417.72</v>
      </c>
    </row>
    <row r="12212" spans="1:2" ht="12" customHeight="1" x14ac:dyDescent="0.2">
      <c r="A12212" s="165" t="s">
        <v>12397</v>
      </c>
      <c r="B12212" s="166">
        <v>1373.13</v>
      </c>
    </row>
    <row r="12213" spans="1:2" ht="12" customHeight="1" x14ac:dyDescent="0.2">
      <c r="A12213" s="165" t="s">
        <v>12398</v>
      </c>
      <c r="B12213" s="166">
        <v>1356.72</v>
      </c>
    </row>
    <row r="12214" spans="1:2" ht="12" customHeight="1" x14ac:dyDescent="0.2">
      <c r="A12214" s="165" t="s">
        <v>12399</v>
      </c>
      <c r="B12214" s="166">
        <v>1579.1</v>
      </c>
    </row>
    <row r="12215" spans="1:2" ht="12" customHeight="1" x14ac:dyDescent="0.2">
      <c r="A12215" s="165" t="s">
        <v>12400</v>
      </c>
      <c r="B12215" s="166">
        <v>1560.23</v>
      </c>
    </row>
    <row r="12216" spans="1:2" ht="12" customHeight="1" x14ac:dyDescent="0.2">
      <c r="A12216" s="165" t="s">
        <v>12401</v>
      </c>
      <c r="B12216" s="166">
        <v>1559.17</v>
      </c>
    </row>
    <row r="12217" spans="1:2" ht="12" customHeight="1" x14ac:dyDescent="0.2">
      <c r="A12217" s="165" t="s">
        <v>12402</v>
      </c>
      <c r="B12217" s="166">
        <v>1542.76</v>
      </c>
    </row>
    <row r="12218" spans="1:2" ht="12" customHeight="1" x14ac:dyDescent="0.2">
      <c r="A12218" s="165" t="s">
        <v>12403</v>
      </c>
      <c r="B12218" s="166">
        <v>1793.05</v>
      </c>
    </row>
    <row r="12219" spans="1:2" ht="12" customHeight="1" x14ac:dyDescent="0.2">
      <c r="A12219" s="165" t="s">
        <v>12404</v>
      </c>
      <c r="B12219" s="166">
        <v>1774.18</v>
      </c>
    </row>
    <row r="12220" spans="1:2" ht="12" customHeight="1" x14ac:dyDescent="0.2">
      <c r="A12220" s="165" t="s">
        <v>12405</v>
      </c>
      <c r="B12220" s="166">
        <v>1343.59</v>
      </c>
    </row>
    <row r="12221" spans="1:2" ht="12" customHeight="1" x14ac:dyDescent="0.2">
      <c r="A12221" s="165" t="s">
        <v>12406</v>
      </c>
      <c r="B12221" s="166">
        <v>1327.18</v>
      </c>
    </row>
    <row r="12222" spans="1:2" ht="12" customHeight="1" x14ac:dyDescent="0.2">
      <c r="A12222" s="165" t="s">
        <v>12407</v>
      </c>
      <c r="B12222" s="166">
        <v>1545.13</v>
      </c>
    </row>
    <row r="12223" spans="1:2" ht="12" customHeight="1" x14ac:dyDescent="0.2">
      <c r="A12223" s="165" t="s">
        <v>12408</v>
      </c>
      <c r="B12223" s="166">
        <v>1526.26</v>
      </c>
    </row>
    <row r="12224" spans="1:2" ht="12" customHeight="1" x14ac:dyDescent="0.2">
      <c r="A12224" s="165" t="s">
        <v>12409</v>
      </c>
      <c r="B12224" s="166">
        <v>1343.59</v>
      </c>
    </row>
    <row r="12225" spans="1:2" ht="12" customHeight="1" x14ac:dyDescent="0.2">
      <c r="A12225" s="165" t="s">
        <v>12410</v>
      </c>
      <c r="B12225" s="166">
        <v>1327.18</v>
      </c>
    </row>
    <row r="12226" spans="1:2" ht="12" customHeight="1" x14ac:dyDescent="0.2">
      <c r="A12226" s="165" t="s">
        <v>12411</v>
      </c>
      <c r="B12226" s="166">
        <v>1545.13</v>
      </c>
    </row>
    <row r="12227" spans="1:2" ht="12" customHeight="1" x14ac:dyDescent="0.2">
      <c r="A12227" s="165" t="s">
        <v>12412</v>
      </c>
      <c r="B12227" s="166">
        <v>1526.26</v>
      </c>
    </row>
    <row r="12228" spans="1:2" ht="12" customHeight="1" x14ac:dyDescent="0.2">
      <c r="A12228" s="165" t="s">
        <v>12413</v>
      </c>
      <c r="B12228" s="166">
        <v>230.45</v>
      </c>
    </row>
    <row r="12229" spans="1:2" ht="12" customHeight="1" x14ac:dyDescent="0.2">
      <c r="A12229" s="165" t="s">
        <v>12414</v>
      </c>
      <c r="B12229" s="166">
        <v>222.25</v>
      </c>
    </row>
    <row r="12230" spans="1:2" ht="12" customHeight="1" x14ac:dyDescent="0.2">
      <c r="A12230" s="165" t="s">
        <v>12415</v>
      </c>
      <c r="B12230" s="166">
        <v>590.79999999999995</v>
      </c>
    </row>
    <row r="12231" spans="1:2" ht="12" customHeight="1" x14ac:dyDescent="0.2">
      <c r="A12231" s="165" t="s">
        <v>12416</v>
      </c>
      <c r="B12231" s="166">
        <v>565.09</v>
      </c>
    </row>
    <row r="12232" spans="1:2" ht="12" customHeight="1" x14ac:dyDescent="0.2">
      <c r="A12232" s="165" t="s">
        <v>12417</v>
      </c>
      <c r="B12232" s="166">
        <v>888.02</v>
      </c>
    </row>
    <row r="12233" spans="1:2" ht="12" customHeight="1" x14ac:dyDescent="0.2">
      <c r="A12233" s="165" t="s">
        <v>12418</v>
      </c>
      <c r="B12233" s="166">
        <v>826.21</v>
      </c>
    </row>
    <row r="12234" spans="1:2" ht="12" customHeight="1" x14ac:dyDescent="0.2">
      <c r="A12234" s="165" t="s">
        <v>12419</v>
      </c>
      <c r="B12234" s="166">
        <v>53.01</v>
      </c>
    </row>
    <row r="12235" spans="1:2" ht="12" customHeight="1" x14ac:dyDescent="0.2">
      <c r="A12235" s="165" t="s">
        <v>12420</v>
      </c>
      <c r="B12235" s="166">
        <v>50.17</v>
      </c>
    </row>
    <row r="12236" spans="1:2" ht="12" customHeight="1" x14ac:dyDescent="0.2">
      <c r="A12236" s="165" t="s">
        <v>12421</v>
      </c>
      <c r="B12236" s="166">
        <v>35.26</v>
      </c>
    </row>
    <row r="12237" spans="1:2" ht="12" customHeight="1" x14ac:dyDescent="0.2">
      <c r="A12237" s="165" t="s">
        <v>12422</v>
      </c>
      <c r="B12237" s="166">
        <v>32.42</v>
      </c>
    </row>
    <row r="12238" spans="1:2" ht="12" customHeight="1" x14ac:dyDescent="0.2">
      <c r="A12238" s="165" t="s">
        <v>12423</v>
      </c>
      <c r="B12238" s="166">
        <v>38.9</v>
      </c>
    </row>
    <row r="12239" spans="1:2" ht="12" customHeight="1" x14ac:dyDescent="0.2">
      <c r="A12239" s="165" t="s">
        <v>12424</v>
      </c>
      <c r="B12239" s="166">
        <v>36.06</v>
      </c>
    </row>
    <row r="12240" spans="1:2" ht="12" customHeight="1" x14ac:dyDescent="0.2">
      <c r="A12240" s="165" t="s">
        <v>12425</v>
      </c>
      <c r="B12240" s="166">
        <v>152.81</v>
      </c>
    </row>
    <row r="12241" spans="1:2" ht="12" customHeight="1" x14ac:dyDescent="0.2">
      <c r="A12241" s="165" t="s">
        <v>12426</v>
      </c>
      <c r="B12241" s="166">
        <v>151.16999999999999</v>
      </c>
    </row>
    <row r="12242" spans="1:2" ht="12" customHeight="1" x14ac:dyDescent="0.2">
      <c r="A12242" s="165" t="s">
        <v>12427</v>
      </c>
      <c r="B12242" s="166">
        <v>1046.8399999999999</v>
      </c>
    </row>
    <row r="12243" spans="1:2" ht="12" customHeight="1" x14ac:dyDescent="0.2">
      <c r="A12243" s="165" t="s">
        <v>12428</v>
      </c>
      <c r="B12243" s="166">
        <v>966.34</v>
      </c>
    </row>
    <row r="12244" spans="1:2" ht="12" customHeight="1" x14ac:dyDescent="0.2">
      <c r="A12244" s="165" t="s">
        <v>12429</v>
      </c>
      <c r="B12244" s="166">
        <v>122.54</v>
      </c>
    </row>
    <row r="12245" spans="1:2" ht="12" customHeight="1" x14ac:dyDescent="0.2">
      <c r="A12245" s="165" t="s">
        <v>12430</v>
      </c>
      <c r="B12245" s="166">
        <v>118.16</v>
      </c>
    </row>
    <row r="12246" spans="1:2" ht="12" customHeight="1" x14ac:dyDescent="0.2">
      <c r="A12246" s="165" t="s">
        <v>12431</v>
      </c>
      <c r="B12246" s="166">
        <v>128.55000000000001</v>
      </c>
    </row>
    <row r="12247" spans="1:2" ht="12" customHeight="1" x14ac:dyDescent="0.2">
      <c r="A12247" s="165" t="s">
        <v>12432</v>
      </c>
      <c r="B12247" s="166">
        <v>126.45</v>
      </c>
    </row>
    <row r="12248" spans="1:2" ht="12" customHeight="1" x14ac:dyDescent="0.2">
      <c r="A12248" s="165" t="s">
        <v>12433</v>
      </c>
      <c r="B12248" s="166">
        <v>142.49</v>
      </c>
    </row>
    <row r="12249" spans="1:2" ht="12" customHeight="1" x14ac:dyDescent="0.2">
      <c r="A12249" s="165" t="s">
        <v>12434</v>
      </c>
      <c r="B12249" s="166">
        <v>140.13</v>
      </c>
    </row>
    <row r="12250" spans="1:2" ht="12" customHeight="1" x14ac:dyDescent="0.2">
      <c r="A12250" s="165" t="s">
        <v>12435</v>
      </c>
      <c r="B12250" s="166">
        <v>173.43</v>
      </c>
    </row>
    <row r="12251" spans="1:2" ht="12" customHeight="1" x14ac:dyDescent="0.2">
      <c r="A12251" s="165" t="s">
        <v>12436</v>
      </c>
      <c r="B12251" s="166">
        <v>170.81</v>
      </c>
    </row>
    <row r="12252" spans="1:2" ht="12" customHeight="1" x14ac:dyDescent="0.2">
      <c r="A12252" s="165" t="s">
        <v>12437</v>
      </c>
      <c r="B12252" s="166">
        <v>201.32</v>
      </c>
    </row>
    <row r="12253" spans="1:2" ht="12" customHeight="1" x14ac:dyDescent="0.2">
      <c r="A12253" s="165" t="s">
        <v>12438</v>
      </c>
      <c r="B12253" s="166">
        <v>198.18</v>
      </c>
    </row>
    <row r="12254" spans="1:2" ht="12" customHeight="1" x14ac:dyDescent="0.2">
      <c r="A12254" s="165" t="s">
        <v>12439</v>
      </c>
      <c r="B12254" s="166">
        <v>439.51</v>
      </c>
    </row>
    <row r="12255" spans="1:2" ht="12" customHeight="1" x14ac:dyDescent="0.2">
      <c r="A12255" s="165" t="s">
        <v>12440</v>
      </c>
      <c r="B12255" s="166">
        <v>435.32</v>
      </c>
    </row>
    <row r="12256" spans="1:2" ht="12" customHeight="1" x14ac:dyDescent="0.2">
      <c r="A12256" s="165" t="s">
        <v>12441</v>
      </c>
      <c r="B12256" s="166">
        <v>273.77999999999997</v>
      </c>
    </row>
    <row r="12257" spans="1:2" ht="12" customHeight="1" x14ac:dyDescent="0.2">
      <c r="A12257" s="165" t="s">
        <v>12442</v>
      </c>
      <c r="B12257" s="166">
        <v>271.42</v>
      </c>
    </row>
    <row r="12258" spans="1:2" ht="12" customHeight="1" x14ac:dyDescent="0.2">
      <c r="A12258" s="165" t="s">
        <v>12443</v>
      </c>
      <c r="B12258" s="166">
        <v>136.25</v>
      </c>
    </row>
    <row r="12259" spans="1:2" ht="12" customHeight="1" x14ac:dyDescent="0.2">
      <c r="A12259" s="165" t="s">
        <v>12444</v>
      </c>
      <c r="B12259" s="166">
        <v>133.9</v>
      </c>
    </row>
    <row r="12260" spans="1:2" ht="12" customHeight="1" x14ac:dyDescent="0.2">
      <c r="A12260" s="165" t="s">
        <v>12445</v>
      </c>
      <c r="B12260" s="166">
        <v>638.99</v>
      </c>
    </row>
    <row r="12261" spans="1:2" ht="12" customHeight="1" x14ac:dyDescent="0.2">
      <c r="A12261" s="165" t="s">
        <v>12446</v>
      </c>
      <c r="B12261" s="166">
        <v>635.58000000000004</v>
      </c>
    </row>
    <row r="12262" spans="1:2" ht="12" customHeight="1" x14ac:dyDescent="0.2">
      <c r="A12262" s="165" t="s">
        <v>12447</v>
      </c>
      <c r="B12262" s="166">
        <v>481.17</v>
      </c>
    </row>
    <row r="12263" spans="1:2" ht="12" customHeight="1" x14ac:dyDescent="0.2">
      <c r="A12263" s="165" t="s">
        <v>12448</v>
      </c>
      <c r="B12263" s="166">
        <v>478.03</v>
      </c>
    </row>
    <row r="12264" spans="1:2" ht="12" customHeight="1" x14ac:dyDescent="0.2">
      <c r="A12264" s="165" t="s">
        <v>12449</v>
      </c>
      <c r="B12264" s="166">
        <v>272.79000000000002</v>
      </c>
    </row>
    <row r="12265" spans="1:2" ht="12" customHeight="1" x14ac:dyDescent="0.2">
      <c r="A12265" s="165" t="s">
        <v>12450</v>
      </c>
      <c r="B12265" s="166">
        <v>270.43</v>
      </c>
    </row>
    <row r="12266" spans="1:2" ht="12" customHeight="1" x14ac:dyDescent="0.2">
      <c r="A12266" s="165" t="s">
        <v>12451</v>
      </c>
      <c r="B12266" s="166">
        <v>303.29000000000002</v>
      </c>
    </row>
    <row r="12267" spans="1:2" ht="12" customHeight="1" x14ac:dyDescent="0.2">
      <c r="A12267" s="165" t="s">
        <v>12452</v>
      </c>
      <c r="B12267" s="166">
        <v>300.14999999999998</v>
      </c>
    </row>
    <row r="12268" spans="1:2" ht="12" customHeight="1" x14ac:dyDescent="0.2">
      <c r="A12268" s="165" t="s">
        <v>12453</v>
      </c>
      <c r="B12268" s="166">
        <v>170.82</v>
      </c>
    </row>
    <row r="12269" spans="1:2" ht="12" customHeight="1" x14ac:dyDescent="0.2">
      <c r="A12269" s="165" t="s">
        <v>12454</v>
      </c>
      <c r="B12269" s="166">
        <v>168.46</v>
      </c>
    </row>
    <row r="12270" spans="1:2" ht="12" customHeight="1" x14ac:dyDescent="0.2">
      <c r="A12270" s="165" t="s">
        <v>12455</v>
      </c>
      <c r="B12270" s="166">
        <v>418.86</v>
      </c>
    </row>
    <row r="12271" spans="1:2" ht="12" customHeight="1" x14ac:dyDescent="0.2">
      <c r="A12271" s="165" t="s">
        <v>12456</v>
      </c>
      <c r="B12271" s="166">
        <v>415.71</v>
      </c>
    </row>
    <row r="12272" spans="1:2" ht="12" customHeight="1" x14ac:dyDescent="0.2">
      <c r="A12272" s="165" t="s">
        <v>12457</v>
      </c>
      <c r="B12272" s="166">
        <v>646.83000000000004</v>
      </c>
    </row>
    <row r="12273" spans="1:2" ht="12" customHeight="1" x14ac:dyDescent="0.2">
      <c r="A12273" s="165" t="s">
        <v>12458</v>
      </c>
      <c r="B12273" s="166">
        <v>642.64</v>
      </c>
    </row>
    <row r="12274" spans="1:2" ht="12" customHeight="1" x14ac:dyDescent="0.2">
      <c r="A12274" s="165" t="s">
        <v>12459</v>
      </c>
      <c r="B12274" s="166">
        <v>408.6</v>
      </c>
    </row>
    <row r="12275" spans="1:2" ht="12" customHeight="1" x14ac:dyDescent="0.2">
      <c r="A12275" s="165" t="s">
        <v>12460</v>
      </c>
      <c r="B12275" s="166">
        <v>397.66</v>
      </c>
    </row>
    <row r="12276" spans="1:2" ht="12" customHeight="1" x14ac:dyDescent="0.2">
      <c r="A12276" s="165" t="s">
        <v>12461</v>
      </c>
      <c r="B12276" s="166">
        <v>542.71</v>
      </c>
    </row>
    <row r="12277" spans="1:2" ht="12" customHeight="1" x14ac:dyDescent="0.2">
      <c r="A12277" s="165" t="s">
        <v>12462</v>
      </c>
      <c r="B12277" s="166">
        <v>542.71</v>
      </c>
    </row>
    <row r="12278" spans="1:2" ht="12" customHeight="1" x14ac:dyDescent="0.2">
      <c r="A12278" s="165" t="s">
        <v>12463</v>
      </c>
      <c r="B12278" s="166">
        <v>326.51</v>
      </c>
    </row>
    <row r="12279" spans="1:2" ht="12" customHeight="1" x14ac:dyDescent="0.2">
      <c r="A12279" s="165" t="s">
        <v>12464</v>
      </c>
      <c r="B12279" s="166">
        <v>326.51</v>
      </c>
    </row>
    <row r="12280" spans="1:2" ht="12" customHeight="1" x14ac:dyDescent="0.2">
      <c r="A12280" s="165" t="s">
        <v>12465</v>
      </c>
      <c r="B12280" s="166">
        <v>1096.3499999999999</v>
      </c>
    </row>
    <row r="12281" spans="1:2" ht="12" customHeight="1" x14ac:dyDescent="0.2">
      <c r="A12281" s="165" t="s">
        <v>12466</v>
      </c>
      <c r="B12281" s="166">
        <v>1091.1099999999999</v>
      </c>
    </row>
    <row r="12282" spans="1:2" ht="12" customHeight="1" x14ac:dyDescent="0.2">
      <c r="A12282" s="165" t="s">
        <v>12467</v>
      </c>
      <c r="B12282" s="166">
        <v>2683.07</v>
      </c>
    </row>
    <row r="12283" spans="1:2" ht="12" customHeight="1" x14ac:dyDescent="0.2">
      <c r="A12283" s="165" t="s">
        <v>12468</v>
      </c>
      <c r="B12283" s="166">
        <v>2675.21</v>
      </c>
    </row>
    <row r="12284" spans="1:2" ht="12" customHeight="1" x14ac:dyDescent="0.2">
      <c r="A12284" s="165" t="s">
        <v>12469</v>
      </c>
      <c r="B12284" s="166">
        <v>10883.46</v>
      </c>
    </row>
    <row r="12285" spans="1:2" ht="12" customHeight="1" x14ac:dyDescent="0.2">
      <c r="A12285" s="165" t="s">
        <v>12470</v>
      </c>
      <c r="B12285" s="166">
        <v>10870.35</v>
      </c>
    </row>
    <row r="12286" spans="1:2" ht="12" customHeight="1" x14ac:dyDescent="0.2">
      <c r="A12286" s="165" t="s">
        <v>12471</v>
      </c>
      <c r="B12286" s="166">
        <v>41.69</v>
      </c>
    </row>
    <row r="12287" spans="1:2" ht="12" customHeight="1" x14ac:dyDescent="0.2">
      <c r="A12287" s="165" t="s">
        <v>12472</v>
      </c>
      <c r="B12287" s="166">
        <v>41.23</v>
      </c>
    </row>
    <row r="12288" spans="1:2" ht="12" customHeight="1" x14ac:dyDescent="0.2">
      <c r="A12288" s="165" t="s">
        <v>12473</v>
      </c>
      <c r="B12288" s="166">
        <v>19.690000000000001</v>
      </c>
    </row>
    <row r="12289" spans="1:2" ht="12" customHeight="1" x14ac:dyDescent="0.2">
      <c r="A12289" s="165" t="s">
        <v>12474</v>
      </c>
      <c r="B12289" s="166">
        <v>19.23</v>
      </c>
    </row>
    <row r="12290" spans="1:2" ht="12" customHeight="1" x14ac:dyDescent="0.2">
      <c r="A12290" s="165" t="s">
        <v>12475</v>
      </c>
      <c r="B12290" s="166">
        <v>234.05</v>
      </c>
    </row>
    <row r="12291" spans="1:2" ht="12" customHeight="1" x14ac:dyDescent="0.2">
      <c r="A12291" s="165" t="s">
        <v>12476</v>
      </c>
      <c r="B12291" s="166">
        <v>232.42</v>
      </c>
    </row>
    <row r="12292" spans="1:2" ht="12" customHeight="1" x14ac:dyDescent="0.2">
      <c r="A12292" s="165" t="s">
        <v>12477</v>
      </c>
      <c r="B12292" s="166">
        <v>335.63</v>
      </c>
    </row>
    <row r="12293" spans="1:2" ht="12" customHeight="1" x14ac:dyDescent="0.2">
      <c r="A12293" s="165" t="s">
        <v>12478</v>
      </c>
      <c r="B12293" s="166">
        <v>334</v>
      </c>
    </row>
    <row r="12294" spans="1:2" ht="12" customHeight="1" x14ac:dyDescent="0.2">
      <c r="A12294" s="165" t="s">
        <v>12479</v>
      </c>
      <c r="B12294" s="166">
        <v>445.08</v>
      </c>
    </row>
    <row r="12295" spans="1:2" ht="12" customHeight="1" x14ac:dyDescent="0.2">
      <c r="A12295" s="165" t="s">
        <v>12480</v>
      </c>
      <c r="B12295" s="166">
        <v>443.45</v>
      </c>
    </row>
    <row r="12296" spans="1:2" ht="12" customHeight="1" x14ac:dyDescent="0.2">
      <c r="A12296" s="165" t="s">
        <v>12481</v>
      </c>
      <c r="B12296" s="166">
        <v>520.38</v>
      </c>
    </row>
    <row r="12297" spans="1:2" ht="12" customHeight="1" x14ac:dyDescent="0.2">
      <c r="A12297" s="165" t="s">
        <v>12482</v>
      </c>
      <c r="B12297" s="166">
        <v>518.75</v>
      </c>
    </row>
    <row r="12298" spans="1:2" ht="12" customHeight="1" x14ac:dyDescent="0.2">
      <c r="A12298" s="165" t="s">
        <v>12483</v>
      </c>
      <c r="B12298" s="166">
        <v>1435.22</v>
      </c>
    </row>
    <row r="12299" spans="1:2" ht="12" customHeight="1" x14ac:dyDescent="0.2">
      <c r="A12299" s="165" t="s">
        <v>12484</v>
      </c>
      <c r="B12299" s="166">
        <v>1363.63</v>
      </c>
    </row>
    <row r="12300" spans="1:2" ht="12" customHeight="1" x14ac:dyDescent="0.2">
      <c r="A12300" s="165" t="s">
        <v>12485</v>
      </c>
      <c r="B12300" s="166">
        <v>1379.24</v>
      </c>
    </row>
    <row r="12301" spans="1:2" ht="12" customHeight="1" x14ac:dyDescent="0.2">
      <c r="A12301" s="165" t="s">
        <v>12486</v>
      </c>
      <c r="B12301" s="166">
        <v>1311.46</v>
      </c>
    </row>
    <row r="12302" spans="1:2" ht="12" customHeight="1" x14ac:dyDescent="0.2">
      <c r="A12302" s="165" t="s">
        <v>12487</v>
      </c>
      <c r="B12302" s="166">
        <v>1298.26</v>
      </c>
    </row>
    <row r="12303" spans="1:2" ht="12" customHeight="1" x14ac:dyDescent="0.2">
      <c r="A12303" s="165" t="s">
        <v>12488</v>
      </c>
      <c r="B12303" s="166">
        <v>1234.27</v>
      </c>
    </row>
    <row r="12304" spans="1:2" ht="12" customHeight="1" x14ac:dyDescent="0.2">
      <c r="A12304" s="165" t="s">
        <v>12489</v>
      </c>
      <c r="B12304" s="166">
        <v>1246.28</v>
      </c>
    </row>
    <row r="12305" spans="1:2" ht="12" customHeight="1" x14ac:dyDescent="0.2">
      <c r="A12305" s="165" t="s">
        <v>12490</v>
      </c>
      <c r="B12305" s="166">
        <v>1186.08</v>
      </c>
    </row>
    <row r="12306" spans="1:2" ht="12" customHeight="1" x14ac:dyDescent="0.2">
      <c r="A12306" s="165" t="s">
        <v>12491</v>
      </c>
      <c r="B12306" s="166">
        <v>1060.29</v>
      </c>
    </row>
    <row r="12307" spans="1:2" ht="12" customHeight="1" x14ac:dyDescent="0.2">
      <c r="A12307" s="165" t="s">
        <v>12492</v>
      </c>
      <c r="B12307" s="166">
        <v>1003.89</v>
      </c>
    </row>
    <row r="12308" spans="1:2" ht="12" customHeight="1" x14ac:dyDescent="0.2">
      <c r="A12308" s="165" t="s">
        <v>12493</v>
      </c>
      <c r="B12308" s="166">
        <v>2562.14</v>
      </c>
    </row>
    <row r="12309" spans="1:2" ht="12" customHeight="1" x14ac:dyDescent="0.2">
      <c r="A12309" s="165" t="s">
        <v>12494</v>
      </c>
      <c r="B12309" s="166">
        <v>2430.73</v>
      </c>
    </row>
    <row r="12310" spans="1:2" ht="12" customHeight="1" x14ac:dyDescent="0.2">
      <c r="A12310" s="165" t="s">
        <v>12495</v>
      </c>
      <c r="B12310" s="166">
        <v>704.61</v>
      </c>
    </row>
    <row r="12311" spans="1:2" ht="12" customHeight="1" x14ac:dyDescent="0.2">
      <c r="A12311" s="165" t="s">
        <v>12496</v>
      </c>
      <c r="B12311" s="166">
        <v>661.61</v>
      </c>
    </row>
    <row r="12312" spans="1:2" ht="12" customHeight="1" x14ac:dyDescent="0.2">
      <c r="A12312" s="165" t="s">
        <v>12497</v>
      </c>
      <c r="B12312" s="166">
        <v>883.64</v>
      </c>
    </row>
    <row r="12313" spans="1:2" ht="12" customHeight="1" x14ac:dyDescent="0.2">
      <c r="A12313" s="165" t="s">
        <v>12498</v>
      </c>
      <c r="B12313" s="166">
        <v>837.11</v>
      </c>
    </row>
    <row r="12314" spans="1:2" ht="12" customHeight="1" x14ac:dyDescent="0.2">
      <c r="A12314" s="165" t="s">
        <v>12499</v>
      </c>
      <c r="B12314" s="166">
        <v>928.67</v>
      </c>
    </row>
    <row r="12315" spans="1:2" ht="12" customHeight="1" x14ac:dyDescent="0.2">
      <c r="A12315" s="165" t="s">
        <v>12500</v>
      </c>
      <c r="B12315" s="166">
        <v>878.62</v>
      </c>
    </row>
    <row r="12316" spans="1:2" ht="12" customHeight="1" x14ac:dyDescent="0.2">
      <c r="A12316" s="165" t="s">
        <v>12501</v>
      </c>
      <c r="B12316" s="166">
        <v>1002.7</v>
      </c>
    </row>
    <row r="12317" spans="1:2" ht="12" customHeight="1" x14ac:dyDescent="0.2">
      <c r="A12317" s="165" t="s">
        <v>12502</v>
      </c>
      <c r="B12317" s="166">
        <v>949.13</v>
      </c>
    </row>
    <row r="12318" spans="1:2" ht="12" customHeight="1" x14ac:dyDescent="0.2">
      <c r="A12318" s="165" t="s">
        <v>12503</v>
      </c>
      <c r="B12318" s="166">
        <v>1051.73</v>
      </c>
    </row>
    <row r="12319" spans="1:2" ht="12" customHeight="1" x14ac:dyDescent="0.2">
      <c r="A12319" s="165" t="s">
        <v>12504</v>
      </c>
      <c r="B12319" s="166">
        <v>994.64</v>
      </c>
    </row>
    <row r="12320" spans="1:2" ht="12" customHeight="1" x14ac:dyDescent="0.2">
      <c r="A12320" s="165" t="s">
        <v>12505</v>
      </c>
      <c r="B12320" s="166">
        <v>1072.1300000000001</v>
      </c>
    </row>
    <row r="12321" spans="1:2" ht="12" customHeight="1" x14ac:dyDescent="0.2">
      <c r="A12321" s="165" t="s">
        <v>12506</v>
      </c>
      <c r="B12321" s="166">
        <v>1036.3</v>
      </c>
    </row>
    <row r="12322" spans="1:2" ht="12" customHeight="1" x14ac:dyDescent="0.2">
      <c r="A12322" s="165" t="s">
        <v>12507</v>
      </c>
      <c r="B12322" s="166">
        <v>1065.17</v>
      </c>
    </row>
    <row r="12323" spans="1:2" ht="12" customHeight="1" x14ac:dyDescent="0.2">
      <c r="A12323" s="165" t="s">
        <v>12508</v>
      </c>
      <c r="B12323" s="166">
        <v>1029.6199999999999</v>
      </c>
    </row>
    <row r="12324" spans="1:2" ht="12" customHeight="1" x14ac:dyDescent="0.2">
      <c r="A12324" s="165" t="s">
        <v>12509</v>
      </c>
      <c r="B12324" s="166">
        <v>1058.22</v>
      </c>
    </row>
    <row r="12325" spans="1:2" ht="12" customHeight="1" x14ac:dyDescent="0.2">
      <c r="A12325" s="165" t="s">
        <v>12510</v>
      </c>
      <c r="B12325" s="166">
        <v>1022.94</v>
      </c>
    </row>
    <row r="12326" spans="1:2" ht="12" customHeight="1" x14ac:dyDescent="0.2">
      <c r="A12326" s="165" t="s">
        <v>12511</v>
      </c>
      <c r="B12326" s="166">
        <v>1029.72</v>
      </c>
    </row>
    <row r="12327" spans="1:2" ht="12" customHeight="1" x14ac:dyDescent="0.2">
      <c r="A12327" s="165" t="s">
        <v>12512</v>
      </c>
      <c r="B12327" s="166">
        <v>998.19</v>
      </c>
    </row>
    <row r="12328" spans="1:2" ht="12" customHeight="1" x14ac:dyDescent="0.2">
      <c r="A12328" s="165" t="s">
        <v>12513</v>
      </c>
      <c r="B12328" s="166">
        <v>1023.38</v>
      </c>
    </row>
    <row r="12329" spans="1:2" ht="12" customHeight="1" x14ac:dyDescent="0.2">
      <c r="A12329" s="165" t="s">
        <v>12514</v>
      </c>
      <c r="B12329" s="166">
        <v>992.04</v>
      </c>
    </row>
    <row r="12330" spans="1:2" ht="12" customHeight="1" x14ac:dyDescent="0.2">
      <c r="A12330" s="165" t="s">
        <v>12515</v>
      </c>
      <c r="B12330" s="166">
        <v>702.54</v>
      </c>
    </row>
    <row r="12331" spans="1:2" ht="12" customHeight="1" x14ac:dyDescent="0.2">
      <c r="A12331" s="165" t="s">
        <v>12516</v>
      </c>
      <c r="B12331" s="166">
        <v>680.66</v>
      </c>
    </row>
    <row r="12332" spans="1:2" ht="12" customHeight="1" x14ac:dyDescent="0.2">
      <c r="A12332" s="165" t="s">
        <v>12517</v>
      </c>
      <c r="B12332" s="166">
        <v>702.54</v>
      </c>
    </row>
    <row r="12333" spans="1:2" ht="12" customHeight="1" x14ac:dyDescent="0.2">
      <c r="A12333" s="165" t="s">
        <v>12518</v>
      </c>
      <c r="B12333" s="166">
        <v>680.66</v>
      </c>
    </row>
    <row r="12334" spans="1:2" ht="12" customHeight="1" x14ac:dyDescent="0.2">
      <c r="A12334" s="165" t="s">
        <v>12519</v>
      </c>
      <c r="B12334" s="166">
        <v>702.54</v>
      </c>
    </row>
    <row r="12335" spans="1:2" ht="12" customHeight="1" x14ac:dyDescent="0.2">
      <c r="A12335" s="165" t="s">
        <v>12520</v>
      </c>
      <c r="B12335" s="166">
        <v>680.66</v>
      </c>
    </row>
    <row r="12336" spans="1:2" ht="12" customHeight="1" x14ac:dyDescent="0.2">
      <c r="A12336" s="165" t="s">
        <v>12521</v>
      </c>
      <c r="B12336" s="166">
        <v>1017.04</v>
      </c>
    </row>
    <row r="12337" spans="1:2" ht="12" customHeight="1" x14ac:dyDescent="0.2">
      <c r="A12337" s="165" t="s">
        <v>12522</v>
      </c>
      <c r="B12337" s="166">
        <v>985.89</v>
      </c>
    </row>
    <row r="12338" spans="1:2" ht="12" customHeight="1" x14ac:dyDescent="0.2">
      <c r="A12338" s="165" t="s">
        <v>12523</v>
      </c>
      <c r="B12338" s="166">
        <v>1077.28</v>
      </c>
    </row>
    <row r="12339" spans="1:2" ht="12" customHeight="1" x14ac:dyDescent="0.2">
      <c r="A12339" s="165" t="s">
        <v>12524</v>
      </c>
      <c r="B12339" s="166">
        <v>1041.45</v>
      </c>
    </row>
    <row r="12340" spans="1:2" ht="12" customHeight="1" x14ac:dyDescent="0.2">
      <c r="A12340" s="165" t="s">
        <v>12525</v>
      </c>
      <c r="B12340" s="166">
        <v>1065.17</v>
      </c>
    </row>
    <row r="12341" spans="1:2" ht="12" customHeight="1" x14ac:dyDescent="0.2">
      <c r="A12341" s="165" t="s">
        <v>12526</v>
      </c>
      <c r="B12341" s="166">
        <v>1029.6199999999999</v>
      </c>
    </row>
    <row r="12342" spans="1:2" ht="12" customHeight="1" x14ac:dyDescent="0.2">
      <c r="A12342" s="165" t="s">
        <v>12527</v>
      </c>
      <c r="B12342" s="166">
        <v>1053.07</v>
      </c>
    </row>
    <row r="12343" spans="1:2" ht="12" customHeight="1" x14ac:dyDescent="0.2">
      <c r="A12343" s="165" t="s">
        <v>12528</v>
      </c>
      <c r="B12343" s="166">
        <v>1017.79</v>
      </c>
    </row>
    <row r="12344" spans="1:2" ht="12" customHeight="1" x14ac:dyDescent="0.2">
      <c r="A12344" s="165" t="s">
        <v>12529</v>
      </c>
      <c r="B12344" s="166">
        <v>707.69</v>
      </c>
    </row>
    <row r="12345" spans="1:2" ht="12" customHeight="1" x14ac:dyDescent="0.2">
      <c r="A12345" s="165" t="s">
        <v>12530</v>
      </c>
      <c r="B12345" s="166">
        <v>685.81</v>
      </c>
    </row>
    <row r="12346" spans="1:2" ht="12" customHeight="1" x14ac:dyDescent="0.2">
      <c r="A12346" s="165" t="s">
        <v>12531</v>
      </c>
      <c r="B12346" s="166">
        <v>702.54</v>
      </c>
    </row>
    <row r="12347" spans="1:2" ht="12" customHeight="1" x14ac:dyDescent="0.2">
      <c r="A12347" s="165" t="s">
        <v>12532</v>
      </c>
      <c r="B12347" s="166">
        <v>680.66</v>
      </c>
    </row>
    <row r="12348" spans="1:2" ht="12" customHeight="1" x14ac:dyDescent="0.2">
      <c r="A12348" s="165" t="s">
        <v>12533</v>
      </c>
      <c r="B12348" s="166">
        <v>697.39</v>
      </c>
    </row>
    <row r="12349" spans="1:2" ht="12" customHeight="1" x14ac:dyDescent="0.2">
      <c r="A12349" s="165" t="s">
        <v>12534</v>
      </c>
      <c r="B12349" s="166">
        <v>675.51</v>
      </c>
    </row>
    <row r="12350" spans="1:2" ht="12" customHeight="1" x14ac:dyDescent="0.2">
      <c r="A12350" s="165" t="s">
        <v>12535</v>
      </c>
      <c r="B12350" s="166">
        <v>1092.31</v>
      </c>
    </row>
    <row r="12351" spans="1:2" ht="12" customHeight="1" x14ac:dyDescent="0.2">
      <c r="A12351" s="165" t="s">
        <v>12536</v>
      </c>
      <c r="B12351" s="166">
        <v>1058.6300000000001</v>
      </c>
    </row>
    <row r="12352" spans="1:2" ht="12" customHeight="1" x14ac:dyDescent="0.2">
      <c r="A12352" s="165" t="s">
        <v>12537</v>
      </c>
      <c r="B12352" s="166">
        <v>1084.9100000000001</v>
      </c>
    </row>
    <row r="12353" spans="1:2" ht="12" customHeight="1" x14ac:dyDescent="0.2">
      <c r="A12353" s="165" t="s">
        <v>12538</v>
      </c>
      <c r="B12353" s="166">
        <v>1051.47</v>
      </c>
    </row>
    <row r="12354" spans="1:2" ht="12" customHeight="1" x14ac:dyDescent="0.2">
      <c r="A12354" s="165" t="s">
        <v>12539</v>
      </c>
      <c r="B12354" s="166">
        <v>1077.52</v>
      </c>
    </row>
    <row r="12355" spans="1:2" ht="12" customHeight="1" x14ac:dyDescent="0.2">
      <c r="A12355" s="165" t="s">
        <v>12540</v>
      </c>
      <c r="B12355" s="166">
        <v>1044.3</v>
      </c>
    </row>
    <row r="12356" spans="1:2" ht="12" customHeight="1" x14ac:dyDescent="0.2">
      <c r="A12356" s="165" t="s">
        <v>12541</v>
      </c>
      <c r="B12356" s="166">
        <v>355.54</v>
      </c>
    </row>
    <row r="12357" spans="1:2" ht="12" customHeight="1" x14ac:dyDescent="0.2">
      <c r="A12357" s="165" t="s">
        <v>12542</v>
      </c>
      <c r="B12357" s="166">
        <v>333.66</v>
      </c>
    </row>
    <row r="12358" spans="1:2" ht="12" customHeight="1" x14ac:dyDescent="0.2">
      <c r="A12358" s="165" t="s">
        <v>12543</v>
      </c>
      <c r="B12358" s="166">
        <v>342.63</v>
      </c>
    </row>
    <row r="12359" spans="1:2" ht="12" customHeight="1" x14ac:dyDescent="0.2">
      <c r="A12359" s="165" t="s">
        <v>12544</v>
      </c>
      <c r="B12359" s="166">
        <v>320.75</v>
      </c>
    </row>
    <row r="12360" spans="1:2" ht="12" customHeight="1" x14ac:dyDescent="0.2">
      <c r="A12360" s="165" t="s">
        <v>12545</v>
      </c>
      <c r="B12360" s="166">
        <v>325.82</v>
      </c>
    </row>
    <row r="12361" spans="1:2" ht="12" customHeight="1" x14ac:dyDescent="0.2">
      <c r="A12361" s="165" t="s">
        <v>12546</v>
      </c>
      <c r="B12361" s="166">
        <v>303.94</v>
      </c>
    </row>
    <row r="12362" spans="1:2" ht="12" customHeight="1" x14ac:dyDescent="0.2">
      <c r="A12362" s="165" t="s">
        <v>12547</v>
      </c>
      <c r="B12362" s="166">
        <v>946.41</v>
      </c>
    </row>
    <row r="12363" spans="1:2" ht="12" customHeight="1" x14ac:dyDescent="0.2">
      <c r="A12363" s="165" t="s">
        <v>12548</v>
      </c>
      <c r="B12363" s="166">
        <v>898.3</v>
      </c>
    </row>
    <row r="12364" spans="1:2" ht="12" customHeight="1" x14ac:dyDescent="0.2">
      <c r="A12364" s="165" t="s">
        <v>12549</v>
      </c>
      <c r="B12364" s="166">
        <v>875.94</v>
      </c>
    </row>
    <row r="12365" spans="1:2" ht="12" customHeight="1" x14ac:dyDescent="0.2">
      <c r="A12365" s="165" t="s">
        <v>12550</v>
      </c>
      <c r="B12365" s="166">
        <v>831.99</v>
      </c>
    </row>
    <row r="12366" spans="1:2" ht="12" customHeight="1" x14ac:dyDescent="0.2">
      <c r="A12366" s="165" t="s">
        <v>12551</v>
      </c>
      <c r="B12366" s="166">
        <v>1246.29</v>
      </c>
    </row>
    <row r="12367" spans="1:2" ht="12" customHeight="1" x14ac:dyDescent="0.2">
      <c r="A12367" s="165" t="s">
        <v>12552</v>
      </c>
      <c r="B12367" s="166">
        <v>1188.54</v>
      </c>
    </row>
    <row r="12368" spans="1:2" ht="12" customHeight="1" x14ac:dyDescent="0.2">
      <c r="A12368" s="165" t="s">
        <v>12553</v>
      </c>
      <c r="B12368" s="166">
        <v>1556.12</v>
      </c>
    </row>
    <row r="12369" spans="1:2" ht="12" customHeight="1" x14ac:dyDescent="0.2">
      <c r="A12369" s="165" t="s">
        <v>12554</v>
      </c>
      <c r="B12369" s="166">
        <v>1520.29</v>
      </c>
    </row>
    <row r="12370" spans="1:2" ht="12" customHeight="1" x14ac:dyDescent="0.2">
      <c r="A12370" s="165" t="s">
        <v>12555</v>
      </c>
      <c r="B12370" s="166">
        <v>1549.16</v>
      </c>
    </row>
    <row r="12371" spans="1:2" ht="12" customHeight="1" x14ac:dyDescent="0.2">
      <c r="A12371" s="165" t="s">
        <v>12556</v>
      </c>
      <c r="B12371" s="166">
        <v>1513.61</v>
      </c>
    </row>
    <row r="12372" spans="1:2" ht="12" customHeight="1" x14ac:dyDescent="0.2">
      <c r="A12372" s="165" t="s">
        <v>12557</v>
      </c>
      <c r="B12372" s="166">
        <v>1887.58</v>
      </c>
    </row>
    <row r="12373" spans="1:2" ht="12" customHeight="1" x14ac:dyDescent="0.2">
      <c r="A12373" s="165" t="s">
        <v>12558</v>
      </c>
      <c r="B12373" s="166">
        <v>1851.45</v>
      </c>
    </row>
    <row r="12374" spans="1:2" ht="12" customHeight="1" x14ac:dyDescent="0.2">
      <c r="A12374" s="165" t="s">
        <v>12559</v>
      </c>
      <c r="B12374" s="166">
        <v>1874.98</v>
      </c>
    </row>
    <row r="12375" spans="1:2" ht="12" customHeight="1" x14ac:dyDescent="0.2">
      <c r="A12375" s="165" t="s">
        <v>12560</v>
      </c>
      <c r="B12375" s="166">
        <v>1839.11</v>
      </c>
    </row>
    <row r="12376" spans="1:2" ht="12" customHeight="1" x14ac:dyDescent="0.2">
      <c r="A12376" s="165" t="s">
        <v>12561</v>
      </c>
      <c r="B12376" s="166">
        <v>1862.39</v>
      </c>
    </row>
    <row r="12377" spans="1:2" ht="12" customHeight="1" x14ac:dyDescent="0.2">
      <c r="A12377" s="165" t="s">
        <v>12562</v>
      </c>
      <c r="B12377" s="166">
        <v>1826.78</v>
      </c>
    </row>
    <row r="12378" spans="1:2" ht="12" customHeight="1" x14ac:dyDescent="0.2">
      <c r="A12378" s="165" t="s">
        <v>12563</v>
      </c>
      <c r="B12378" s="166">
        <v>3130.84</v>
      </c>
    </row>
    <row r="12379" spans="1:2" ht="12" customHeight="1" x14ac:dyDescent="0.2">
      <c r="A12379" s="165" t="s">
        <v>12564</v>
      </c>
      <c r="B12379" s="166">
        <v>3071.62</v>
      </c>
    </row>
    <row r="12380" spans="1:2" ht="12" customHeight="1" x14ac:dyDescent="0.2">
      <c r="A12380" s="165" t="s">
        <v>12565</v>
      </c>
      <c r="B12380" s="166">
        <v>3156.03</v>
      </c>
    </row>
    <row r="12381" spans="1:2" ht="12" customHeight="1" x14ac:dyDescent="0.2">
      <c r="A12381" s="165" t="s">
        <v>12566</v>
      </c>
      <c r="B12381" s="166">
        <v>3096.29</v>
      </c>
    </row>
    <row r="12382" spans="1:2" ht="12" customHeight="1" x14ac:dyDescent="0.2">
      <c r="A12382" s="165" t="s">
        <v>12567</v>
      </c>
      <c r="B12382" s="166">
        <v>3569.11</v>
      </c>
    </row>
    <row r="12383" spans="1:2" ht="12" customHeight="1" x14ac:dyDescent="0.2">
      <c r="A12383" s="165" t="s">
        <v>12568</v>
      </c>
      <c r="B12383" s="166">
        <v>3497.5</v>
      </c>
    </row>
    <row r="12384" spans="1:2" ht="12" customHeight="1" x14ac:dyDescent="0.2">
      <c r="A12384" s="165" t="s">
        <v>12569</v>
      </c>
      <c r="B12384" s="166">
        <v>1186.53</v>
      </c>
    </row>
    <row r="12385" spans="1:2" ht="12" customHeight="1" x14ac:dyDescent="0.2">
      <c r="A12385" s="165" t="s">
        <v>12570</v>
      </c>
      <c r="B12385" s="166">
        <v>1164.6500000000001</v>
      </c>
    </row>
    <row r="12386" spans="1:2" ht="12" customHeight="1" x14ac:dyDescent="0.2">
      <c r="A12386" s="165" t="s">
        <v>12571</v>
      </c>
      <c r="B12386" s="166">
        <v>1186.53</v>
      </c>
    </row>
    <row r="12387" spans="1:2" ht="12" customHeight="1" x14ac:dyDescent="0.2">
      <c r="A12387" s="165" t="s">
        <v>12572</v>
      </c>
      <c r="B12387" s="166">
        <v>1164.6500000000001</v>
      </c>
    </row>
    <row r="12388" spans="1:2" ht="12" customHeight="1" x14ac:dyDescent="0.2">
      <c r="A12388" s="165" t="s">
        <v>12573</v>
      </c>
      <c r="B12388" s="166">
        <v>1339.94</v>
      </c>
    </row>
    <row r="12389" spans="1:2" ht="12" customHeight="1" x14ac:dyDescent="0.2">
      <c r="A12389" s="165" t="s">
        <v>12574</v>
      </c>
      <c r="B12389" s="166">
        <v>1304.1199999999999</v>
      </c>
    </row>
    <row r="12390" spans="1:2" ht="12" customHeight="1" x14ac:dyDescent="0.2">
      <c r="A12390" s="165" t="s">
        <v>12575</v>
      </c>
      <c r="B12390" s="166">
        <v>1331.63</v>
      </c>
    </row>
    <row r="12391" spans="1:2" ht="12" customHeight="1" x14ac:dyDescent="0.2">
      <c r="A12391" s="165" t="s">
        <v>12576</v>
      </c>
      <c r="B12391" s="166">
        <v>1296.0899999999999</v>
      </c>
    </row>
    <row r="12392" spans="1:2" ht="12" customHeight="1" x14ac:dyDescent="0.2">
      <c r="A12392" s="165" t="s">
        <v>12577</v>
      </c>
      <c r="B12392" s="166">
        <v>1318.54</v>
      </c>
    </row>
    <row r="12393" spans="1:2" ht="12" customHeight="1" x14ac:dyDescent="0.2">
      <c r="A12393" s="165" t="s">
        <v>12578</v>
      </c>
      <c r="B12393" s="166">
        <v>1283.26</v>
      </c>
    </row>
    <row r="12394" spans="1:2" ht="12" customHeight="1" x14ac:dyDescent="0.2">
      <c r="A12394" s="165" t="s">
        <v>12579</v>
      </c>
      <c r="B12394" s="166">
        <v>1889.5</v>
      </c>
    </row>
    <row r="12395" spans="1:2" ht="12" customHeight="1" x14ac:dyDescent="0.2">
      <c r="A12395" s="165" t="s">
        <v>12580</v>
      </c>
      <c r="B12395" s="166">
        <v>1830.71</v>
      </c>
    </row>
    <row r="12396" spans="1:2" ht="12" customHeight="1" x14ac:dyDescent="0.2">
      <c r="A12396" s="165" t="s">
        <v>12581</v>
      </c>
      <c r="B12396" s="166">
        <v>696.39</v>
      </c>
    </row>
    <row r="12397" spans="1:2" ht="12" customHeight="1" x14ac:dyDescent="0.2">
      <c r="A12397" s="165" t="s">
        <v>12582</v>
      </c>
      <c r="B12397" s="166">
        <v>661.12</v>
      </c>
    </row>
    <row r="12398" spans="1:2" ht="12" customHeight="1" x14ac:dyDescent="0.2">
      <c r="A12398" s="165" t="s">
        <v>12583</v>
      </c>
      <c r="B12398" s="166">
        <v>709.34</v>
      </c>
    </row>
    <row r="12399" spans="1:2" ht="12" customHeight="1" x14ac:dyDescent="0.2">
      <c r="A12399" s="165" t="s">
        <v>12584</v>
      </c>
      <c r="B12399" s="166">
        <v>673.8</v>
      </c>
    </row>
    <row r="12400" spans="1:2" ht="12" customHeight="1" x14ac:dyDescent="0.2">
      <c r="A12400" s="165" t="s">
        <v>12585</v>
      </c>
      <c r="B12400" s="166">
        <v>722.3</v>
      </c>
    </row>
    <row r="12401" spans="1:2" ht="12" customHeight="1" x14ac:dyDescent="0.2">
      <c r="A12401" s="165" t="s">
        <v>12586</v>
      </c>
      <c r="B12401" s="166">
        <v>686.48</v>
      </c>
    </row>
    <row r="12402" spans="1:2" ht="12" customHeight="1" x14ac:dyDescent="0.2">
      <c r="A12402" s="165" t="s">
        <v>12587</v>
      </c>
      <c r="B12402" s="166">
        <v>764.25</v>
      </c>
    </row>
    <row r="12403" spans="1:2" ht="12" customHeight="1" x14ac:dyDescent="0.2">
      <c r="A12403" s="165" t="s">
        <v>12588</v>
      </c>
      <c r="B12403" s="166">
        <v>728.16</v>
      </c>
    </row>
    <row r="12404" spans="1:2" ht="12" customHeight="1" x14ac:dyDescent="0.2">
      <c r="A12404" s="165" t="s">
        <v>12589</v>
      </c>
      <c r="B12404" s="166">
        <v>781.21</v>
      </c>
    </row>
    <row r="12405" spans="1:2" ht="12" customHeight="1" x14ac:dyDescent="0.2">
      <c r="A12405" s="165" t="s">
        <v>12590</v>
      </c>
      <c r="B12405" s="166">
        <v>744.84</v>
      </c>
    </row>
    <row r="12406" spans="1:2" ht="12" customHeight="1" x14ac:dyDescent="0.2">
      <c r="A12406" s="165" t="s">
        <v>12591</v>
      </c>
      <c r="B12406" s="166">
        <v>1074.55</v>
      </c>
    </row>
    <row r="12407" spans="1:2" ht="12" customHeight="1" x14ac:dyDescent="0.2">
      <c r="A12407" s="165" t="s">
        <v>12592</v>
      </c>
      <c r="B12407" s="166">
        <v>1015.76</v>
      </c>
    </row>
    <row r="12408" spans="1:2" ht="12" customHeight="1" x14ac:dyDescent="0.2">
      <c r="A12408" s="165" t="s">
        <v>12593</v>
      </c>
      <c r="B12408" s="166">
        <v>1100.8</v>
      </c>
    </row>
    <row r="12409" spans="1:2" ht="12" customHeight="1" x14ac:dyDescent="0.2">
      <c r="A12409" s="165" t="s">
        <v>12594</v>
      </c>
      <c r="B12409" s="166">
        <v>1041.47</v>
      </c>
    </row>
    <row r="12410" spans="1:2" ht="12" customHeight="1" x14ac:dyDescent="0.2">
      <c r="A12410" s="165" t="s">
        <v>12595</v>
      </c>
      <c r="B12410" s="166">
        <v>1125.43</v>
      </c>
    </row>
    <row r="12411" spans="1:2" ht="12" customHeight="1" x14ac:dyDescent="0.2">
      <c r="A12411" s="165" t="s">
        <v>12596</v>
      </c>
      <c r="B12411" s="166">
        <v>1065.54</v>
      </c>
    </row>
    <row r="12412" spans="1:2" ht="12" customHeight="1" x14ac:dyDescent="0.2">
      <c r="A12412" s="165" t="s">
        <v>12597</v>
      </c>
      <c r="B12412" s="166">
        <v>1577.34</v>
      </c>
    </row>
    <row r="12413" spans="1:2" ht="12" customHeight="1" x14ac:dyDescent="0.2">
      <c r="A12413" s="165" t="s">
        <v>12598</v>
      </c>
      <c r="B12413" s="166">
        <v>1543.66</v>
      </c>
    </row>
    <row r="12414" spans="1:2" ht="12" customHeight="1" x14ac:dyDescent="0.2">
      <c r="A12414" s="165" t="s">
        <v>12599</v>
      </c>
      <c r="B12414" s="166">
        <v>892.82</v>
      </c>
    </row>
    <row r="12415" spans="1:2" ht="12" customHeight="1" x14ac:dyDescent="0.2">
      <c r="A12415" s="165" t="s">
        <v>12600</v>
      </c>
      <c r="B12415" s="166">
        <v>853.85</v>
      </c>
    </row>
    <row r="12416" spans="1:2" ht="12" customHeight="1" x14ac:dyDescent="0.2">
      <c r="A12416" s="165" t="s">
        <v>12601</v>
      </c>
      <c r="B12416" s="166">
        <v>723.96</v>
      </c>
    </row>
    <row r="12417" spans="1:2" ht="12" customHeight="1" x14ac:dyDescent="0.2">
      <c r="A12417" s="165" t="s">
        <v>12602</v>
      </c>
      <c r="B12417" s="166">
        <v>687.33</v>
      </c>
    </row>
    <row r="12418" spans="1:2" ht="12" customHeight="1" x14ac:dyDescent="0.2">
      <c r="A12418" s="165" t="s">
        <v>12603</v>
      </c>
      <c r="B12418" s="166">
        <v>696.88</v>
      </c>
    </row>
    <row r="12419" spans="1:2" ht="12" customHeight="1" x14ac:dyDescent="0.2">
      <c r="A12419" s="165" t="s">
        <v>12604</v>
      </c>
      <c r="B12419" s="166">
        <v>653.13</v>
      </c>
    </row>
    <row r="12420" spans="1:2" ht="12" customHeight="1" x14ac:dyDescent="0.2">
      <c r="A12420" s="165" t="s">
        <v>12605</v>
      </c>
      <c r="B12420" s="166">
        <v>2018.95</v>
      </c>
    </row>
    <row r="12421" spans="1:2" ht="12" customHeight="1" x14ac:dyDescent="0.2">
      <c r="A12421" s="165" t="s">
        <v>12606</v>
      </c>
      <c r="B12421" s="166">
        <v>1960.6</v>
      </c>
    </row>
    <row r="12422" spans="1:2" ht="12" customHeight="1" x14ac:dyDescent="0.2">
      <c r="A12422" s="165" t="s">
        <v>12607</v>
      </c>
      <c r="B12422" s="166">
        <v>1106.3</v>
      </c>
    </row>
    <row r="12423" spans="1:2" ht="12" customHeight="1" x14ac:dyDescent="0.2">
      <c r="A12423" s="165" t="s">
        <v>12608</v>
      </c>
      <c r="B12423" s="166">
        <v>1072.8499999999999</v>
      </c>
    </row>
    <row r="12424" spans="1:2" ht="12" customHeight="1" x14ac:dyDescent="0.2">
      <c r="A12424" s="165" t="s">
        <v>12609</v>
      </c>
      <c r="B12424" s="166">
        <v>1135.23</v>
      </c>
    </row>
    <row r="12425" spans="1:2" ht="12" customHeight="1" x14ac:dyDescent="0.2">
      <c r="A12425" s="165" t="s">
        <v>12610</v>
      </c>
      <c r="B12425" s="166">
        <v>1101.55</v>
      </c>
    </row>
    <row r="12426" spans="1:2" ht="12" customHeight="1" x14ac:dyDescent="0.2">
      <c r="A12426" s="165" t="s">
        <v>12611</v>
      </c>
      <c r="B12426" s="166">
        <v>1193.1600000000001</v>
      </c>
    </row>
    <row r="12427" spans="1:2" ht="12" customHeight="1" x14ac:dyDescent="0.2">
      <c r="A12427" s="165" t="s">
        <v>12612</v>
      </c>
      <c r="B12427" s="166">
        <v>1159.25</v>
      </c>
    </row>
    <row r="12428" spans="1:2" ht="12" customHeight="1" x14ac:dyDescent="0.2">
      <c r="A12428" s="165" t="s">
        <v>12613</v>
      </c>
      <c r="B12428" s="166">
        <v>831.22</v>
      </c>
    </row>
    <row r="12429" spans="1:2" ht="12" customHeight="1" x14ac:dyDescent="0.2">
      <c r="A12429" s="165" t="s">
        <v>12614</v>
      </c>
      <c r="B12429" s="166">
        <v>799.67</v>
      </c>
    </row>
    <row r="12430" spans="1:2" ht="12" customHeight="1" x14ac:dyDescent="0.2">
      <c r="A12430" s="165" t="s">
        <v>12615</v>
      </c>
      <c r="B12430" s="166">
        <v>801</v>
      </c>
    </row>
    <row r="12431" spans="1:2" ht="12" customHeight="1" x14ac:dyDescent="0.2">
      <c r="A12431" s="165" t="s">
        <v>12616</v>
      </c>
      <c r="B12431" s="166">
        <v>769.65</v>
      </c>
    </row>
    <row r="12432" spans="1:2" ht="12" customHeight="1" x14ac:dyDescent="0.2">
      <c r="A12432" s="165" t="s">
        <v>12617</v>
      </c>
      <c r="B12432" s="166">
        <v>792.51</v>
      </c>
    </row>
    <row r="12433" spans="1:2" ht="12" customHeight="1" x14ac:dyDescent="0.2">
      <c r="A12433" s="165" t="s">
        <v>12618</v>
      </c>
      <c r="B12433" s="166">
        <v>761.35</v>
      </c>
    </row>
    <row r="12434" spans="1:2" ht="12" customHeight="1" x14ac:dyDescent="0.2">
      <c r="A12434" s="165" t="s">
        <v>12619</v>
      </c>
      <c r="B12434" s="166">
        <v>1390.83</v>
      </c>
    </row>
    <row r="12435" spans="1:2" ht="12" customHeight="1" x14ac:dyDescent="0.2">
      <c r="A12435" s="165" t="s">
        <v>12620</v>
      </c>
      <c r="B12435" s="166">
        <v>1335.89</v>
      </c>
    </row>
    <row r="12436" spans="1:2" ht="12" customHeight="1" x14ac:dyDescent="0.2">
      <c r="A12436" s="165" t="s">
        <v>12621</v>
      </c>
      <c r="B12436" s="166">
        <v>1330.33</v>
      </c>
    </row>
    <row r="12437" spans="1:2" ht="12" customHeight="1" x14ac:dyDescent="0.2">
      <c r="A12437" s="165" t="s">
        <v>12622</v>
      </c>
      <c r="B12437" s="166">
        <v>1275.77</v>
      </c>
    </row>
    <row r="12438" spans="1:2" ht="12" customHeight="1" x14ac:dyDescent="0.2">
      <c r="A12438" s="165" t="s">
        <v>12623</v>
      </c>
      <c r="B12438" s="166">
        <v>1313.01</v>
      </c>
    </row>
    <row r="12439" spans="1:2" ht="12" customHeight="1" x14ac:dyDescent="0.2">
      <c r="A12439" s="165" t="s">
        <v>12624</v>
      </c>
      <c r="B12439" s="166">
        <v>1258.83</v>
      </c>
    </row>
    <row r="12440" spans="1:2" ht="12" customHeight="1" x14ac:dyDescent="0.2">
      <c r="A12440" s="165" t="s">
        <v>12625</v>
      </c>
      <c r="B12440" s="166">
        <v>529.34</v>
      </c>
    </row>
    <row r="12441" spans="1:2" ht="12" customHeight="1" x14ac:dyDescent="0.2">
      <c r="A12441" s="165" t="s">
        <v>12626</v>
      </c>
      <c r="B12441" s="166">
        <v>507.46</v>
      </c>
    </row>
    <row r="12442" spans="1:2" ht="12" customHeight="1" x14ac:dyDescent="0.2">
      <c r="A12442" s="165" t="s">
        <v>12627</v>
      </c>
      <c r="B12442" s="166">
        <v>2612.4899999999998</v>
      </c>
    </row>
    <row r="12443" spans="1:2" ht="12" customHeight="1" x14ac:dyDescent="0.2">
      <c r="A12443" s="165" t="s">
        <v>12628</v>
      </c>
      <c r="B12443" s="166">
        <v>2546.85</v>
      </c>
    </row>
    <row r="12444" spans="1:2" ht="12" customHeight="1" x14ac:dyDescent="0.2">
      <c r="A12444" s="165" t="s">
        <v>12629</v>
      </c>
      <c r="B12444" s="166">
        <v>2149.19</v>
      </c>
    </row>
    <row r="12445" spans="1:2" ht="12" customHeight="1" x14ac:dyDescent="0.2">
      <c r="A12445" s="165" t="s">
        <v>12630</v>
      </c>
      <c r="B12445" s="166">
        <v>2049.3000000000002</v>
      </c>
    </row>
    <row r="12446" spans="1:2" ht="12" customHeight="1" x14ac:dyDescent="0.2">
      <c r="A12446" s="165" t="s">
        <v>12631</v>
      </c>
      <c r="B12446" s="166">
        <v>1752.96</v>
      </c>
    </row>
    <row r="12447" spans="1:2" ht="12" customHeight="1" x14ac:dyDescent="0.2">
      <c r="A12447" s="165" t="s">
        <v>12632</v>
      </c>
      <c r="B12447" s="166">
        <v>1720.14</v>
      </c>
    </row>
    <row r="12448" spans="1:2" ht="12" customHeight="1" x14ac:dyDescent="0.2">
      <c r="A12448" s="165" t="s">
        <v>12633</v>
      </c>
      <c r="B12448" s="166">
        <v>2031.82</v>
      </c>
    </row>
    <row r="12449" spans="1:2" ht="12" customHeight="1" x14ac:dyDescent="0.2">
      <c r="A12449" s="165" t="s">
        <v>12634</v>
      </c>
      <c r="B12449" s="166">
        <v>1999</v>
      </c>
    </row>
    <row r="12450" spans="1:2" ht="12" customHeight="1" x14ac:dyDescent="0.2">
      <c r="A12450" s="165" t="s">
        <v>12635</v>
      </c>
      <c r="B12450" s="166">
        <v>2519.08</v>
      </c>
    </row>
    <row r="12451" spans="1:2" ht="12" customHeight="1" x14ac:dyDescent="0.2">
      <c r="A12451" s="165" t="s">
        <v>12636</v>
      </c>
      <c r="B12451" s="166">
        <v>2480.8000000000002</v>
      </c>
    </row>
    <row r="12452" spans="1:2" ht="12" customHeight="1" x14ac:dyDescent="0.2">
      <c r="A12452" s="165" t="s">
        <v>12637</v>
      </c>
      <c r="B12452" s="166">
        <v>1813.97</v>
      </c>
    </row>
    <row r="12453" spans="1:2" ht="12" customHeight="1" x14ac:dyDescent="0.2">
      <c r="A12453" s="165" t="s">
        <v>12638</v>
      </c>
      <c r="B12453" s="166">
        <v>1781.15</v>
      </c>
    </row>
    <row r="12454" spans="1:2" ht="12" customHeight="1" x14ac:dyDescent="0.2">
      <c r="A12454" s="165" t="s">
        <v>12639</v>
      </c>
      <c r="B12454" s="166">
        <v>1371.94</v>
      </c>
    </row>
    <row r="12455" spans="1:2" ht="12" customHeight="1" x14ac:dyDescent="0.2">
      <c r="A12455" s="165" t="s">
        <v>12640</v>
      </c>
      <c r="B12455" s="166">
        <v>1344.59</v>
      </c>
    </row>
    <row r="12456" spans="1:2" ht="12" customHeight="1" x14ac:dyDescent="0.2">
      <c r="A12456" s="165" t="s">
        <v>12641</v>
      </c>
      <c r="B12456" s="166">
        <v>2124.58</v>
      </c>
    </row>
    <row r="12457" spans="1:2" ht="12" customHeight="1" x14ac:dyDescent="0.2">
      <c r="A12457" s="165" t="s">
        <v>12642</v>
      </c>
      <c r="B12457" s="166">
        <v>2075.36</v>
      </c>
    </row>
    <row r="12458" spans="1:2" ht="12" customHeight="1" x14ac:dyDescent="0.2">
      <c r="A12458" s="165" t="s">
        <v>12643</v>
      </c>
      <c r="B12458" s="166">
        <v>2603.59</v>
      </c>
    </row>
    <row r="12459" spans="1:2" ht="12" customHeight="1" x14ac:dyDescent="0.2">
      <c r="A12459" s="165" t="s">
        <v>12644</v>
      </c>
      <c r="B12459" s="166">
        <v>2565.3000000000002</v>
      </c>
    </row>
    <row r="12460" spans="1:2" ht="12" customHeight="1" x14ac:dyDescent="0.2">
      <c r="A12460" s="165" t="s">
        <v>12645</v>
      </c>
      <c r="B12460" s="166">
        <v>3368.02</v>
      </c>
    </row>
    <row r="12461" spans="1:2" ht="12" customHeight="1" x14ac:dyDescent="0.2">
      <c r="A12461" s="165" t="s">
        <v>12646</v>
      </c>
      <c r="B12461" s="166">
        <v>3324.27</v>
      </c>
    </row>
    <row r="12462" spans="1:2" ht="12" customHeight="1" x14ac:dyDescent="0.2">
      <c r="A12462" s="165" t="s">
        <v>12647</v>
      </c>
      <c r="B12462" s="166">
        <v>3847.17</v>
      </c>
    </row>
    <row r="12463" spans="1:2" ht="12" customHeight="1" x14ac:dyDescent="0.2">
      <c r="A12463" s="165" t="s">
        <v>12648</v>
      </c>
      <c r="B12463" s="166">
        <v>3819.82</v>
      </c>
    </row>
    <row r="12464" spans="1:2" ht="12" customHeight="1" x14ac:dyDescent="0.2">
      <c r="A12464" s="165" t="s">
        <v>12649</v>
      </c>
      <c r="B12464" s="166">
        <v>4417.58</v>
      </c>
    </row>
    <row r="12465" spans="1:2" ht="12" customHeight="1" x14ac:dyDescent="0.2">
      <c r="A12465" s="165" t="s">
        <v>12650</v>
      </c>
      <c r="B12465" s="166">
        <v>4390.24</v>
      </c>
    </row>
    <row r="12466" spans="1:2" ht="12" customHeight="1" x14ac:dyDescent="0.2">
      <c r="A12466" s="165" t="s">
        <v>12651</v>
      </c>
      <c r="B12466" s="166">
        <v>5525.03</v>
      </c>
    </row>
    <row r="12467" spans="1:2" ht="12" customHeight="1" x14ac:dyDescent="0.2">
      <c r="A12467" s="165" t="s">
        <v>12652</v>
      </c>
      <c r="B12467" s="166">
        <v>5486.74</v>
      </c>
    </row>
    <row r="12468" spans="1:2" ht="12" customHeight="1" x14ac:dyDescent="0.2">
      <c r="A12468" s="165" t="s">
        <v>12653</v>
      </c>
      <c r="B12468" s="166">
        <v>8289.1</v>
      </c>
    </row>
    <row r="12469" spans="1:2" ht="12" customHeight="1" x14ac:dyDescent="0.2">
      <c r="A12469" s="165" t="s">
        <v>12654</v>
      </c>
      <c r="B12469" s="166">
        <v>8245.35</v>
      </c>
    </row>
    <row r="12470" spans="1:2" ht="12" customHeight="1" x14ac:dyDescent="0.2">
      <c r="A12470" s="165" t="s">
        <v>12655</v>
      </c>
      <c r="B12470" s="166">
        <v>1563.79</v>
      </c>
    </row>
    <row r="12471" spans="1:2" ht="12" customHeight="1" x14ac:dyDescent="0.2">
      <c r="A12471" s="165" t="s">
        <v>12656</v>
      </c>
      <c r="B12471" s="166">
        <v>1520.04</v>
      </c>
    </row>
    <row r="12472" spans="1:2" ht="12" customHeight="1" x14ac:dyDescent="0.2">
      <c r="A12472" s="165" t="s">
        <v>12657</v>
      </c>
      <c r="B12472" s="166">
        <v>227.79</v>
      </c>
    </row>
    <row r="12473" spans="1:2" ht="12" customHeight="1" x14ac:dyDescent="0.2">
      <c r="A12473" s="165" t="s">
        <v>12658</v>
      </c>
      <c r="B12473" s="166">
        <v>213.59</v>
      </c>
    </row>
    <row r="12474" spans="1:2" ht="12" customHeight="1" x14ac:dyDescent="0.2">
      <c r="A12474" s="165" t="s">
        <v>12659</v>
      </c>
      <c r="B12474" s="166">
        <v>433.98</v>
      </c>
    </row>
    <row r="12475" spans="1:2" ht="12" customHeight="1" x14ac:dyDescent="0.2">
      <c r="A12475" s="165" t="s">
        <v>12660</v>
      </c>
      <c r="B12475" s="166">
        <v>417.57</v>
      </c>
    </row>
    <row r="12476" spans="1:2" ht="12" customHeight="1" x14ac:dyDescent="0.2">
      <c r="A12476" s="165" t="s">
        <v>12661</v>
      </c>
      <c r="B12476" s="166">
        <v>689.34</v>
      </c>
    </row>
    <row r="12477" spans="1:2" ht="12" customHeight="1" x14ac:dyDescent="0.2">
      <c r="A12477" s="165" t="s">
        <v>12662</v>
      </c>
      <c r="B12477" s="166">
        <v>661.99</v>
      </c>
    </row>
    <row r="12478" spans="1:2" ht="12" customHeight="1" x14ac:dyDescent="0.2">
      <c r="A12478" s="165" t="s">
        <v>12663</v>
      </c>
      <c r="B12478" s="166">
        <v>265.92</v>
      </c>
    </row>
    <row r="12479" spans="1:2" ht="12" customHeight="1" x14ac:dyDescent="0.2">
      <c r="A12479" s="165" t="s">
        <v>12664</v>
      </c>
      <c r="B12479" s="166">
        <v>254.99</v>
      </c>
    </row>
    <row r="12480" spans="1:2" ht="12" customHeight="1" x14ac:dyDescent="0.2">
      <c r="A12480" s="165" t="s">
        <v>12665</v>
      </c>
      <c r="B12480" s="166">
        <v>592.03</v>
      </c>
    </row>
    <row r="12481" spans="1:2" ht="12" customHeight="1" x14ac:dyDescent="0.2">
      <c r="A12481" s="165" t="s">
        <v>12666</v>
      </c>
      <c r="B12481" s="166">
        <v>581.1</v>
      </c>
    </row>
    <row r="12482" spans="1:2" ht="12" customHeight="1" x14ac:dyDescent="0.2">
      <c r="A12482" s="165" t="s">
        <v>12667</v>
      </c>
      <c r="B12482" s="166">
        <v>319.75</v>
      </c>
    </row>
    <row r="12483" spans="1:2" ht="12" customHeight="1" x14ac:dyDescent="0.2">
      <c r="A12483" s="165" t="s">
        <v>12668</v>
      </c>
      <c r="B12483" s="166">
        <v>298.92</v>
      </c>
    </row>
    <row r="12484" spans="1:2" ht="12" customHeight="1" x14ac:dyDescent="0.2">
      <c r="A12484" s="165" t="s">
        <v>12669</v>
      </c>
      <c r="B12484" s="166">
        <v>1861.06</v>
      </c>
    </row>
    <row r="12485" spans="1:2" ht="12" customHeight="1" x14ac:dyDescent="0.2">
      <c r="A12485" s="165" t="s">
        <v>12670</v>
      </c>
      <c r="B12485" s="166">
        <v>1759.57</v>
      </c>
    </row>
    <row r="12486" spans="1:2" ht="12" customHeight="1" x14ac:dyDescent="0.2">
      <c r="A12486" s="165" t="s">
        <v>12671</v>
      </c>
      <c r="B12486" s="166">
        <v>2200.4299999999998</v>
      </c>
    </row>
    <row r="12487" spans="1:2" ht="12" customHeight="1" x14ac:dyDescent="0.2">
      <c r="A12487" s="165" t="s">
        <v>12672</v>
      </c>
      <c r="B12487" s="166">
        <v>2129.33</v>
      </c>
    </row>
    <row r="12488" spans="1:2" ht="12" customHeight="1" x14ac:dyDescent="0.2">
      <c r="A12488" s="165" t="s">
        <v>12673</v>
      </c>
      <c r="B12488" s="166">
        <v>102.11</v>
      </c>
    </row>
    <row r="12489" spans="1:2" ht="12" customHeight="1" x14ac:dyDescent="0.2">
      <c r="A12489" s="165" t="s">
        <v>12674</v>
      </c>
      <c r="B12489" s="166">
        <v>96.64</v>
      </c>
    </row>
    <row r="12490" spans="1:2" ht="12" customHeight="1" x14ac:dyDescent="0.2">
      <c r="A12490" s="165" t="s">
        <v>12675</v>
      </c>
      <c r="B12490" s="166">
        <v>111.7</v>
      </c>
    </row>
    <row r="12491" spans="1:2" ht="12" customHeight="1" x14ac:dyDescent="0.2">
      <c r="A12491" s="165" t="s">
        <v>12676</v>
      </c>
      <c r="B12491" s="166">
        <v>106.23</v>
      </c>
    </row>
    <row r="12492" spans="1:2" ht="12" customHeight="1" x14ac:dyDescent="0.2">
      <c r="A12492" s="165" t="s">
        <v>12677</v>
      </c>
      <c r="B12492" s="166">
        <v>120.98</v>
      </c>
    </row>
    <row r="12493" spans="1:2" ht="12" customHeight="1" x14ac:dyDescent="0.2">
      <c r="A12493" s="165" t="s">
        <v>12678</v>
      </c>
      <c r="B12493" s="166">
        <v>115.51</v>
      </c>
    </row>
    <row r="12494" spans="1:2" ht="12" customHeight="1" x14ac:dyDescent="0.2">
      <c r="A12494" s="165" t="s">
        <v>12679</v>
      </c>
      <c r="B12494" s="166">
        <v>98.66</v>
      </c>
    </row>
    <row r="12495" spans="1:2" ht="12" customHeight="1" x14ac:dyDescent="0.2">
      <c r="A12495" s="165" t="s">
        <v>12680</v>
      </c>
      <c r="B12495" s="166">
        <v>94.29</v>
      </c>
    </row>
    <row r="12496" spans="1:2" ht="12" customHeight="1" x14ac:dyDescent="0.2">
      <c r="A12496" s="165" t="s">
        <v>12681</v>
      </c>
      <c r="B12496" s="166">
        <v>105.49</v>
      </c>
    </row>
    <row r="12497" spans="1:2" ht="12" customHeight="1" x14ac:dyDescent="0.2">
      <c r="A12497" s="165" t="s">
        <v>12682</v>
      </c>
      <c r="B12497" s="166">
        <v>101.11</v>
      </c>
    </row>
    <row r="12498" spans="1:2" ht="12" customHeight="1" x14ac:dyDescent="0.2">
      <c r="A12498" s="165" t="s">
        <v>12683</v>
      </c>
      <c r="B12498" s="166">
        <v>46.39</v>
      </c>
    </row>
    <row r="12499" spans="1:2" ht="12" customHeight="1" x14ac:dyDescent="0.2">
      <c r="A12499" s="165" t="s">
        <v>12684</v>
      </c>
      <c r="B12499" s="166">
        <v>45.34</v>
      </c>
    </row>
    <row r="12500" spans="1:2" ht="12" customHeight="1" x14ac:dyDescent="0.2">
      <c r="A12500" s="165" t="s">
        <v>12685</v>
      </c>
      <c r="B12500" s="166">
        <v>48.22</v>
      </c>
    </row>
    <row r="12501" spans="1:2" ht="12" customHeight="1" x14ac:dyDescent="0.2">
      <c r="A12501" s="165" t="s">
        <v>12686</v>
      </c>
      <c r="B12501" s="166">
        <v>46.31</v>
      </c>
    </row>
    <row r="12502" spans="1:2" ht="12" customHeight="1" x14ac:dyDescent="0.2">
      <c r="A12502" s="165" t="s">
        <v>12687</v>
      </c>
      <c r="B12502" s="166">
        <v>64.650000000000006</v>
      </c>
    </row>
    <row r="12503" spans="1:2" ht="12" customHeight="1" x14ac:dyDescent="0.2">
      <c r="A12503" s="165" t="s">
        <v>12688</v>
      </c>
      <c r="B12503" s="166">
        <v>62.73</v>
      </c>
    </row>
    <row r="12504" spans="1:2" ht="12" customHeight="1" x14ac:dyDescent="0.2">
      <c r="A12504" s="165" t="s">
        <v>12689</v>
      </c>
      <c r="B12504" s="166">
        <v>65.69</v>
      </c>
    </row>
    <row r="12505" spans="1:2" ht="12" customHeight="1" x14ac:dyDescent="0.2">
      <c r="A12505" s="165" t="s">
        <v>12690</v>
      </c>
      <c r="B12505" s="166">
        <v>63.77</v>
      </c>
    </row>
    <row r="12506" spans="1:2" ht="12" customHeight="1" x14ac:dyDescent="0.2">
      <c r="A12506" s="165" t="s">
        <v>12691</v>
      </c>
      <c r="B12506" s="166">
        <v>12.71</v>
      </c>
    </row>
    <row r="12507" spans="1:2" ht="12" customHeight="1" x14ac:dyDescent="0.2">
      <c r="A12507" s="165" t="s">
        <v>12692</v>
      </c>
      <c r="B12507" s="166">
        <v>12.3</v>
      </c>
    </row>
    <row r="12508" spans="1:2" ht="12" customHeight="1" x14ac:dyDescent="0.2">
      <c r="A12508" s="165" t="s">
        <v>12693</v>
      </c>
      <c r="B12508" s="166">
        <v>61.29</v>
      </c>
    </row>
    <row r="12509" spans="1:2" ht="12" customHeight="1" x14ac:dyDescent="0.2">
      <c r="A12509" s="165" t="s">
        <v>12694</v>
      </c>
      <c r="B12509" s="166">
        <v>58.33</v>
      </c>
    </row>
    <row r="12510" spans="1:2" ht="12" customHeight="1" x14ac:dyDescent="0.2">
      <c r="A12510" s="165" t="s">
        <v>12695</v>
      </c>
      <c r="B12510" s="166">
        <v>62.8</v>
      </c>
    </row>
    <row r="12511" spans="1:2" ht="12" customHeight="1" x14ac:dyDescent="0.2">
      <c r="A12511" s="165" t="s">
        <v>12696</v>
      </c>
      <c r="B12511" s="166">
        <v>59.75</v>
      </c>
    </row>
    <row r="12512" spans="1:2" ht="12" customHeight="1" x14ac:dyDescent="0.2">
      <c r="A12512" s="165" t="s">
        <v>12697</v>
      </c>
      <c r="B12512" s="166">
        <v>639.88</v>
      </c>
    </row>
    <row r="12513" spans="1:2" ht="12" customHeight="1" x14ac:dyDescent="0.2">
      <c r="A12513" s="165" t="s">
        <v>12698</v>
      </c>
      <c r="B12513" s="166">
        <v>608.24</v>
      </c>
    </row>
    <row r="12514" spans="1:2" ht="12" customHeight="1" x14ac:dyDescent="0.2">
      <c r="A12514" s="165" t="s">
        <v>12699</v>
      </c>
      <c r="B12514" s="166">
        <v>469.23</v>
      </c>
    </row>
    <row r="12515" spans="1:2" ht="12" customHeight="1" x14ac:dyDescent="0.2">
      <c r="A12515" s="165" t="s">
        <v>12700</v>
      </c>
      <c r="B12515" s="166">
        <v>454.35</v>
      </c>
    </row>
    <row r="12516" spans="1:2" ht="12" customHeight="1" x14ac:dyDescent="0.2">
      <c r="A12516" s="165" t="s">
        <v>12701</v>
      </c>
      <c r="B12516" s="166">
        <v>338.67</v>
      </c>
    </row>
    <row r="12517" spans="1:2" ht="12" customHeight="1" x14ac:dyDescent="0.2">
      <c r="A12517" s="165" t="s">
        <v>12702</v>
      </c>
      <c r="B12517" s="166">
        <v>323.8</v>
      </c>
    </row>
    <row r="12518" spans="1:2" ht="12" customHeight="1" x14ac:dyDescent="0.2">
      <c r="A12518" s="165" t="s">
        <v>12703</v>
      </c>
      <c r="B12518" s="166">
        <v>2116.59</v>
      </c>
    </row>
    <row r="12519" spans="1:2" ht="12" customHeight="1" x14ac:dyDescent="0.2">
      <c r="A12519" s="165" t="s">
        <v>12704</v>
      </c>
      <c r="B12519" s="166">
        <v>2104.5500000000002</v>
      </c>
    </row>
    <row r="12520" spans="1:2" ht="12" customHeight="1" x14ac:dyDescent="0.2">
      <c r="A12520" s="165" t="s">
        <v>12705</v>
      </c>
      <c r="B12520" s="166">
        <v>1403.57</v>
      </c>
    </row>
    <row r="12521" spans="1:2" ht="12" customHeight="1" x14ac:dyDescent="0.2">
      <c r="A12521" s="165" t="s">
        <v>12706</v>
      </c>
      <c r="B12521" s="166">
        <v>1391.54</v>
      </c>
    </row>
    <row r="12522" spans="1:2" ht="12" customHeight="1" x14ac:dyDescent="0.2">
      <c r="A12522" s="165" t="s">
        <v>12707</v>
      </c>
      <c r="B12522" s="166">
        <v>2051.0500000000002</v>
      </c>
    </row>
    <row r="12523" spans="1:2" ht="12" customHeight="1" x14ac:dyDescent="0.2">
      <c r="A12523" s="165" t="s">
        <v>12708</v>
      </c>
      <c r="B12523" s="166">
        <v>2045.58</v>
      </c>
    </row>
    <row r="12524" spans="1:2" ht="12" customHeight="1" x14ac:dyDescent="0.2">
      <c r="A12524" s="165" t="s">
        <v>12709</v>
      </c>
      <c r="B12524" s="166">
        <v>1324.38</v>
      </c>
    </row>
    <row r="12525" spans="1:2" ht="12" customHeight="1" x14ac:dyDescent="0.2">
      <c r="A12525" s="165" t="s">
        <v>12710</v>
      </c>
      <c r="B12525" s="166">
        <v>1320.28</v>
      </c>
    </row>
    <row r="12526" spans="1:2" ht="12" customHeight="1" x14ac:dyDescent="0.2">
      <c r="A12526" s="165" t="s">
        <v>12711</v>
      </c>
      <c r="B12526" s="166">
        <v>2786.01</v>
      </c>
    </row>
    <row r="12527" spans="1:2" ht="12" customHeight="1" x14ac:dyDescent="0.2">
      <c r="A12527" s="165" t="s">
        <v>12712</v>
      </c>
      <c r="B12527" s="166">
        <v>2658.68</v>
      </c>
    </row>
    <row r="12528" spans="1:2" ht="12" customHeight="1" x14ac:dyDescent="0.2">
      <c r="A12528" s="165" t="s">
        <v>12713</v>
      </c>
      <c r="B12528" s="166">
        <v>711</v>
      </c>
    </row>
    <row r="12529" spans="1:2" ht="12" customHeight="1" x14ac:dyDescent="0.2">
      <c r="A12529" s="165" t="s">
        <v>12714</v>
      </c>
      <c r="B12529" s="166">
        <v>695.65</v>
      </c>
    </row>
    <row r="12530" spans="1:2" ht="12" customHeight="1" x14ac:dyDescent="0.2">
      <c r="A12530" s="165" t="s">
        <v>12715</v>
      </c>
      <c r="B12530" s="166">
        <v>16.54</v>
      </c>
    </row>
    <row r="12531" spans="1:2" ht="12" customHeight="1" x14ac:dyDescent="0.2">
      <c r="A12531" s="165" t="s">
        <v>12716</v>
      </c>
      <c r="B12531" s="166">
        <v>16.54</v>
      </c>
    </row>
    <row r="12532" spans="1:2" ht="12" customHeight="1" x14ac:dyDescent="0.2">
      <c r="A12532" s="165" t="s">
        <v>12717</v>
      </c>
      <c r="B12532" s="166">
        <v>32.799999999999997</v>
      </c>
    </row>
    <row r="12533" spans="1:2" ht="12" customHeight="1" x14ac:dyDescent="0.2">
      <c r="A12533" s="165" t="s">
        <v>12718</v>
      </c>
      <c r="B12533" s="166">
        <v>32.799999999999997</v>
      </c>
    </row>
    <row r="12534" spans="1:2" ht="12" customHeight="1" x14ac:dyDescent="0.2">
      <c r="A12534" s="165" t="s">
        <v>12719</v>
      </c>
      <c r="B12534" s="166">
        <v>42.6</v>
      </c>
    </row>
    <row r="12535" spans="1:2" ht="12" customHeight="1" x14ac:dyDescent="0.2">
      <c r="A12535" s="165" t="s">
        <v>12720</v>
      </c>
      <c r="B12535" s="166">
        <v>42.6</v>
      </c>
    </row>
    <row r="12536" spans="1:2" ht="12" customHeight="1" x14ac:dyDescent="0.2">
      <c r="A12536" s="165" t="s">
        <v>12721</v>
      </c>
      <c r="B12536" s="166">
        <v>28.37</v>
      </c>
    </row>
    <row r="12537" spans="1:2" ht="12" customHeight="1" x14ac:dyDescent="0.2">
      <c r="A12537" s="165" t="s">
        <v>12722</v>
      </c>
      <c r="B12537" s="166">
        <v>28.37</v>
      </c>
    </row>
    <row r="12538" spans="1:2" ht="12" customHeight="1" x14ac:dyDescent="0.2">
      <c r="A12538" s="165" t="s">
        <v>12723</v>
      </c>
      <c r="B12538" s="166">
        <v>43.63</v>
      </c>
    </row>
    <row r="12539" spans="1:2" ht="12" customHeight="1" x14ac:dyDescent="0.2">
      <c r="A12539" s="165" t="s">
        <v>12724</v>
      </c>
      <c r="B12539" s="166">
        <v>43.63</v>
      </c>
    </row>
    <row r="12540" spans="1:2" ht="12" customHeight="1" x14ac:dyDescent="0.2">
      <c r="A12540" s="165" t="s">
        <v>12725</v>
      </c>
      <c r="B12540" s="166">
        <v>61.15</v>
      </c>
    </row>
    <row r="12541" spans="1:2" ht="12" customHeight="1" x14ac:dyDescent="0.2">
      <c r="A12541" s="165" t="s">
        <v>12726</v>
      </c>
      <c r="B12541" s="166">
        <v>61.15</v>
      </c>
    </row>
    <row r="12542" spans="1:2" ht="12" customHeight="1" x14ac:dyDescent="0.2">
      <c r="A12542" s="165" t="s">
        <v>12727</v>
      </c>
      <c r="B12542" s="166">
        <v>78.62</v>
      </c>
    </row>
    <row r="12543" spans="1:2" ht="12" customHeight="1" x14ac:dyDescent="0.2">
      <c r="A12543" s="165" t="s">
        <v>12728</v>
      </c>
      <c r="B12543" s="166">
        <v>78.62</v>
      </c>
    </row>
    <row r="12544" spans="1:2" ht="12" customHeight="1" x14ac:dyDescent="0.2">
      <c r="A12544" s="165" t="s">
        <v>12729</v>
      </c>
      <c r="B12544" s="166">
        <v>98.54</v>
      </c>
    </row>
    <row r="12545" spans="1:2" ht="12" customHeight="1" x14ac:dyDescent="0.2">
      <c r="A12545" s="165" t="s">
        <v>12730</v>
      </c>
      <c r="B12545" s="166">
        <v>98.54</v>
      </c>
    </row>
    <row r="12546" spans="1:2" ht="12" customHeight="1" x14ac:dyDescent="0.2">
      <c r="A12546" s="165" t="s">
        <v>12731</v>
      </c>
      <c r="B12546" s="166">
        <v>48.27</v>
      </c>
    </row>
    <row r="12547" spans="1:2" ht="12" customHeight="1" x14ac:dyDescent="0.2">
      <c r="A12547" s="165" t="s">
        <v>12732</v>
      </c>
      <c r="B12547" s="166">
        <v>48.27</v>
      </c>
    </row>
    <row r="12548" spans="1:2" ht="12" customHeight="1" x14ac:dyDescent="0.2">
      <c r="A12548" s="165" t="s">
        <v>12733</v>
      </c>
      <c r="B12548" s="166">
        <v>67.010000000000005</v>
      </c>
    </row>
    <row r="12549" spans="1:2" ht="12" customHeight="1" x14ac:dyDescent="0.2">
      <c r="A12549" s="165" t="s">
        <v>12734</v>
      </c>
      <c r="B12549" s="166">
        <v>67.010000000000005</v>
      </c>
    </row>
    <row r="12550" spans="1:2" ht="12" customHeight="1" x14ac:dyDescent="0.2">
      <c r="A12550" s="165" t="s">
        <v>12735</v>
      </c>
      <c r="B12550" s="166">
        <v>45.11</v>
      </c>
    </row>
    <row r="12551" spans="1:2" ht="12" customHeight="1" x14ac:dyDescent="0.2">
      <c r="A12551" s="165" t="s">
        <v>12736</v>
      </c>
      <c r="B12551" s="166">
        <v>45.11</v>
      </c>
    </row>
    <row r="12552" spans="1:2" ht="12" customHeight="1" x14ac:dyDescent="0.2">
      <c r="A12552" s="165" t="s">
        <v>12737</v>
      </c>
      <c r="B12552" s="166">
        <v>21.46</v>
      </c>
    </row>
    <row r="12553" spans="1:2" ht="12" customHeight="1" x14ac:dyDescent="0.2">
      <c r="A12553" s="165" t="s">
        <v>12738</v>
      </c>
      <c r="B12553" s="166">
        <v>21.46</v>
      </c>
    </row>
    <row r="12554" spans="1:2" ht="12" customHeight="1" x14ac:dyDescent="0.2">
      <c r="A12554" s="165" t="s">
        <v>12739</v>
      </c>
      <c r="B12554" s="166">
        <v>40.99</v>
      </c>
    </row>
    <row r="12555" spans="1:2" ht="12" customHeight="1" x14ac:dyDescent="0.2">
      <c r="A12555" s="165" t="s">
        <v>12740</v>
      </c>
      <c r="B12555" s="166">
        <v>40.99</v>
      </c>
    </row>
    <row r="12556" spans="1:2" ht="12" customHeight="1" x14ac:dyDescent="0.2">
      <c r="A12556" s="165" t="s">
        <v>12741</v>
      </c>
      <c r="B12556" s="166">
        <v>71.23</v>
      </c>
    </row>
    <row r="12557" spans="1:2" ht="12" customHeight="1" x14ac:dyDescent="0.2">
      <c r="A12557" s="165" t="s">
        <v>12742</v>
      </c>
      <c r="B12557" s="166">
        <v>71.23</v>
      </c>
    </row>
    <row r="12558" spans="1:2" ht="12" customHeight="1" x14ac:dyDescent="0.2">
      <c r="A12558" s="165" t="s">
        <v>12743</v>
      </c>
      <c r="B12558" s="166">
        <v>108.76</v>
      </c>
    </row>
    <row r="12559" spans="1:2" ht="12" customHeight="1" x14ac:dyDescent="0.2">
      <c r="A12559" s="165" t="s">
        <v>12744</v>
      </c>
      <c r="B12559" s="166">
        <v>108.76</v>
      </c>
    </row>
    <row r="12560" spans="1:2" ht="12" customHeight="1" x14ac:dyDescent="0.2">
      <c r="A12560" s="165" t="s">
        <v>12745</v>
      </c>
      <c r="B12560" s="166">
        <v>106.07</v>
      </c>
    </row>
    <row r="12561" spans="1:2" ht="12" customHeight="1" x14ac:dyDescent="0.2">
      <c r="A12561" s="165" t="s">
        <v>12746</v>
      </c>
      <c r="B12561" s="166">
        <v>106.07</v>
      </c>
    </row>
    <row r="12562" spans="1:2" ht="12" customHeight="1" x14ac:dyDescent="0.2">
      <c r="A12562" s="165" t="s">
        <v>12747</v>
      </c>
      <c r="B12562" s="166">
        <v>132.30000000000001</v>
      </c>
    </row>
    <row r="12563" spans="1:2" ht="12" customHeight="1" x14ac:dyDescent="0.2">
      <c r="A12563" s="165" t="s">
        <v>12748</v>
      </c>
      <c r="B12563" s="166">
        <v>132.30000000000001</v>
      </c>
    </row>
    <row r="12564" spans="1:2" ht="12" customHeight="1" x14ac:dyDescent="0.2">
      <c r="A12564" s="165" t="s">
        <v>12749</v>
      </c>
      <c r="B12564" s="166">
        <v>143.4</v>
      </c>
    </row>
    <row r="12565" spans="1:2" ht="12" customHeight="1" x14ac:dyDescent="0.2">
      <c r="A12565" s="165" t="s">
        <v>12750</v>
      </c>
      <c r="B12565" s="166">
        <v>143.4</v>
      </c>
    </row>
    <row r="12566" spans="1:2" ht="12" customHeight="1" x14ac:dyDescent="0.2">
      <c r="A12566" s="165" t="s">
        <v>12751</v>
      </c>
      <c r="B12566" s="166">
        <v>498.4</v>
      </c>
    </row>
    <row r="12567" spans="1:2" ht="12" customHeight="1" x14ac:dyDescent="0.2">
      <c r="A12567" s="165" t="s">
        <v>12752</v>
      </c>
      <c r="B12567" s="166">
        <v>498.4</v>
      </c>
    </row>
    <row r="12568" spans="1:2" ht="12" customHeight="1" x14ac:dyDescent="0.2">
      <c r="A12568" s="165" t="s">
        <v>12753</v>
      </c>
      <c r="B12568" s="166">
        <v>293.98</v>
      </c>
    </row>
    <row r="12569" spans="1:2" ht="12" customHeight="1" x14ac:dyDescent="0.2">
      <c r="A12569" s="165" t="s">
        <v>12754</v>
      </c>
      <c r="B12569" s="166">
        <v>293.98</v>
      </c>
    </row>
    <row r="12570" spans="1:2" ht="12" customHeight="1" x14ac:dyDescent="0.2">
      <c r="A12570" s="165" t="s">
        <v>12755</v>
      </c>
      <c r="B12570" s="166">
        <v>102.77</v>
      </c>
    </row>
    <row r="12571" spans="1:2" ht="12" customHeight="1" x14ac:dyDescent="0.2">
      <c r="A12571" s="165" t="s">
        <v>12756</v>
      </c>
      <c r="B12571" s="166">
        <v>102.77</v>
      </c>
    </row>
    <row r="12572" spans="1:2" ht="12" customHeight="1" x14ac:dyDescent="0.2">
      <c r="A12572" s="165" t="s">
        <v>12757</v>
      </c>
      <c r="B12572" s="166">
        <v>141.57</v>
      </c>
    </row>
    <row r="12573" spans="1:2" ht="12" customHeight="1" x14ac:dyDescent="0.2">
      <c r="A12573" s="165" t="s">
        <v>12758</v>
      </c>
      <c r="B12573" s="166">
        <v>141.57</v>
      </c>
    </row>
    <row r="12574" spans="1:2" ht="12" customHeight="1" x14ac:dyDescent="0.2">
      <c r="A12574" s="165" t="s">
        <v>12759</v>
      </c>
      <c r="B12574" s="166">
        <v>160.84</v>
      </c>
    </row>
    <row r="12575" spans="1:2" ht="12" customHeight="1" x14ac:dyDescent="0.2">
      <c r="A12575" s="165" t="s">
        <v>12760</v>
      </c>
      <c r="B12575" s="166">
        <v>160.84</v>
      </c>
    </row>
    <row r="12576" spans="1:2" ht="12" customHeight="1" x14ac:dyDescent="0.2">
      <c r="A12576" s="165" t="s">
        <v>12761</v>
      </c>
      <c r="B12576" s="166">
        <v>300.51</v>
      </c>
    </row>
    <row r="12577" spans="1:2" ht="12" customHeight="1" x14ac:dyDescent="0.2">
      <c r="A12577" s="165" t="s">
        <v>12762</v>
      </c>
      <c r="B12577" s="166">
        <v>300.51</v>
      </c>
    </row>
    <row r="12578" spans="1:2" ht="12" customHeight="1" x14ac:dyDescent="0.2">
      <c r="A12578" s="165" t="s">
        <v>12763</v>
      </c>
      <c r="B12578" s="166">
        <v>95.17</v>
      </c>
    </row>
    <row r="12579" spans="1:2" ht="12" customHeight="1" x14ac:dyDescent="0.2">
      <c r="A12579" s="165" t="s">
        <v>12764</v>
      </c>
      <c r="B12579" s="166">
        <v>95.17</v>
      </c>
    </row>
    <row r="12580" spans="1:2" ht="12" customHeight="1" x14ac:dyDescent="0.2">
      <c r="A12580" s="165" t="s">
        <v>12765</v>
      </c>
      <c r="B12580" s="166">
        <v>76.44</v>
      </c>
    </row>
    <row r="12581" spans="1:2" ht="12" customHeight="1" x14ac:dyDescent="0.2">
      <c r="A12581" s="165" t="s">
        <v>12766</v>
      </c>
      <c r="B12581" s="166">
        <v>76.44</v>
      </c>
    </row>
    <row r="12582" spans="1:2" ht="12" customHeight="1" x14ac:dyDescent="0.2">
      <c r="A12582" s="165" t="s">
        <v>12767</v>
      </c>
      <c r="B12582" s="166">
        <v>394.53</v>
      </c>
    </row>
    <row r="12583" spans="1:2" ht="12" customHeight="1" x14ac:dyDescent="0.2">
      <c r="A12583" s="165" t="s">
        <v>12768</v>
      </c>
      <c r="B12583" s="166">
        <v>394.53</v>
      </c>
    </row>
    <row r="12584" spans="1:2" ht="12" customHeight="1" x14ac:dyDescent="0.2">
      <c r="A12584" s="165" t="s">
        <v>12769</v>
      </c>
      <c r="B12584" s="166">
        <v>751.95</v>
      </c>
    </row>
    <row r="12585" spans="1:2" ht="12" customHeight="1" x14ac:dyDescent="0.2">
      <c r="A12585" s="165" t="s">
        <v>12770</v>
      </c>
      <c r="B12585" s="166">
        <v>751.95</v>
      </c>
    </row>
    <row r="12586" spans="1:2" ht="12" customHeight="1" x14ac:dyDescent="0.2">
      <c r="A12586" s="165" t="s">
        <v>12771</v>
      </c>
      <c r="B12586" s="166">
        <v>98.88</v>
      </c>
    </row>
    <row r="12587" spans="1:2" ht="12" customHeight="1" x14ac:dyDescent="0.2">
      <c r="A12587" s="165" t="s">
        <v>12772</v>
      </c>
      <c r="B12587" s="166">
        <v>98.88</v>
      </c>
    </row>
    <row r="12588" spans="1:2" ht="12" customHeight="1" x14ac:dyDescent="0.2">
      <c r="A12588" s="165" t="s">
        <v>12773</v>
      </c>
      <c r="B12588" s="166">
        <v>110.04</v>
      </c>
    </row>
    <row r="12589" spans="1:2" ht="12" customHeight="1" x14ac:dyDescent="0.2">
      <c r="A12589" s="165" t="s">
        <v>12774</v>
      </c>
      <c r="B12589" s="166">
        <v>110.04</v>
      </c>
    </row>
    <row r="12590" spans="1:2" ht="12" customHeight="1" x14ac:dyDescent="0.2">
      <c r="A12590" s="165" t="s">
        <v>12775</v>
      </c>
      <c r="B12590" s="166">
        <v>114.11</v>
      </c>
    </row>
    <row r="12591" spans="1:2" ht="12" customHeight="1" x14ac:dyDescent="0.2">
      <c r="A12591" s="165" t="s">
        <v>12776</v>
      </c>
      <c r="B12591" s="166">
        <v>114.11</v>
      </c>
    </row>
    <row r="12592" spans="1:2" ht="12" customHeight="1" x14ac:dyDescent="0.2">
      <c r="A12592" s="165" t="s">
        <v>12777</v>
      </c>
      <c r="B12592" s="166">
        <v>74.91</v>
      </c>
    </row>
    <row r="12593" spans="1:2" ht="12" customHeight="1" x14ac:dyDescent="0.2">
      <c r="A12593" s="165" t="s">
        <v>12778</v>
      </c>
      <c r="B12593" s="166">
        <v>74.91</v>
      </c>
    </row>
    <row r="12594" spans="1:2" ht="12" customHeight="1" x14ac:dyDescent="0.2">
      <c r="A12594" s="165" t="s">
        <v>12779</v>
      </c>
      <c r="B12594" s="166">
        <v>76.739999999999995</v>
      </c>
    </row>
    <row r="12595" spans="1:2" ht="12" customHeight="1" x14ac:dyDescent="0.2">
      <c r="A12595" s="165" t="s">
        <v>12780</v>
      </c>
      <c r="B12595" s="166">
        <v>76.739999999999995</v>
      </c>
    </row>
    <row r="12596" spans="1:2" ht="12" customHeight="1" x14ac:dyDescent="0.2">
      <c r="A12596" s="165" t="s">
        <v>12781</v>
      </c>
      <c r="B12596" s="166">
        <v>80.31</v>
      </c>
    </row>
    <row r="12597" spans="1:2" ht="12" customHeight="1" x14ac:dyDescent="0.2">
      <c r="A12597" s="165" t="s">
        <v>12782</v>
      </c>
      <c r="B12597" s="166">
        <v>80.31</v>
      </c>
    </row>
    <row r="12598" spans="1:2" ht="12" customHeight="1" x14ac:dyDescent="0.2">
      <c r="A12598" s="165" t="s">
        <v>12783</v>
      </c>
      <c r="B12598" s="166">
        <v>713.39</v>
      </c>
    </row>
    <row r="12599" spans="1:2" ht="12" customHeight="1" x14ac:dyDescent="0.2">
      <c r="A12599" s="165" t="s">
        <v>12784</v>
      </c>
      <c r="B12599" s="166">
        <v>713.39</v>
      </c>
    </row>
    <row r="12600" spans="1:2" ht="12" customHeight="1" x14ac:dyDescent="0.2">
      <c r="A12600" s="165" t="s">
        <v>12785</v>
      </c>
      <c r="B12600" s="166">
        <v>275.3</v>
      </c>
    </row>
    <row r="12601" spans="1:2" ht="12" customHeight="1" x14ac:dyDescent="0.2">
      <c r="A12601" s="165" t="s">
        <v>12786</v>
      </c>
      <c r="B12601" s="166">
        <v>275.3</v>
      </c>
    </row>
    <row r="12602" spans="1:2" ht="12" customHeight="1" x14ac:dyDescent="0.2">
      <c r="A12602" s="165" t="s">
        <v>12787</v>
      </c>
      <c r="B12602" s="166">
        <v>434.06</v>
      </c>
    </row>
    <row r="12603" spans="1:2" ht="12" customHeight="1" x14ac:dyDescent="0.2">
      <c r="A12603" s="165" t="s">
        <v>12788</v>
      </c>
      <c r="B12603" s="166">
        <v>434.06</v>
      </c>
    </row>
    <row r="12604" spans="1:2" ht="12" customHeight="1" x14ac:dyDescent="0.2">
      <c r="A12604" s="165" t="s">
        <v>12789</v>
      </c>
      <c r="B12604" s="166">
        <v>299.52</v>
      </c>
    </row>
    <row r="12605" spans="1:2" ht="12" customHeight="1" x14ac:dyDescent="0.2">
      <c r="A12605" s="165" t="s">
        <v>12790</v>
      </c>
      <c r="B12605" s="166">
        <v>299.52</v>
      </c>
    </row>
    <row r="12606" spans="1:2" ht="12" customHeight="1" x14ac:dyDescent="0.2">
      <c r="A12606" s="165" t="s">
        <v>12791</v>
      </c>
      <c r="B12606" s="166">
        <v>333.36</v>
      </c>
    </row>
    <row r="12607" spans="1:2" ht="12" customHeight="1" x14ac:dyDescent="0.2">
      <c r="A12607" s="165" t="s">
        <v>12792</v>
      </c>
      <c r="B12607" s="166">
        <v>333.36</v>
      </c>
    </row>
    <row r="12608" spans="1:2" ht="12" customHeight="1" x14ac:dyDescent="0.2">
      <c r="A12608" s="165" t="s">
        <v>12793</v>
      </c>
      <c r="B12608" s="166">
        <v>589.41999999999996</v>
      </c>
    </row>
    <row r="12609" spans="1:2" ht="12" customHeight="1" x14ac:dyDescent="0.2">
      <c r="A12609" s="165" t="s">
        <v>12794</v>
      </c>
      <c r="B12609" s="166">
        <v>589.41999999999996</v>
      </c>
    </row>
    <row r="12610" spans="1:2" ht="12" customHeight="1" x14ac:dyDescent="0.2">
      <c r="A12610" s="165" t="s">
        <v>12795</v>
      </c>
      <c r="B12610" s="166">
        <v>41.2</v>
      </c>
    </row>
    <row r="12611" spans="1:2" ht="12" customHeight="1" x14ac:dyDescent="0.2">
      <c r="A12611" s="165" t="s">
        <v>12796</v>
      </c>
      <c r="B12611" s="166">
        <v>41.2</v>
      </c>
    </row>
    <row r="12612" spans="1:2" ht="12" customHeight="1" x14ac:dyDescent="0.2">
      <c r="A12612" s="165" t="s">
        <v>12797</v>
      </c>
      <c r="B12612" s="166">
        <v>58.07</v>
      </c>
    </row>
    <row r="12613" spans="1:2" ht="12" customHeight="1" x14ac:dyDescent="0.2">
      <c r="A12613" s="165" t="s">
        <v>12798</v>
      </c>
      <c r="B12613" s="166">
        <v>58.07</v>
      </c>
    </row>
    <row r="12614" spans="1:2" ht="12" customHeight="1" x14ac:dyDescent="0.2">
      <c r="A12614" s="165" t="s">
        <v>12799</v>
      </c>
      <c r="B12614" s="166">
        <v>55.6</v>
      </c>
    </row>
    <row r="12615" spans="1:2" ht="12" customHeight="1" x14ac:dyDescent="0.2">
      <c r="A12615" s="165" t="s">
        <v>12800</v>
      </c>
      <c r="B12615" s="166">
        <v>55.6</v>
      </c>
    </row>
    <row r="12616" spans="1:2" ht="12" customHeight="1" x14ac:dyDescent="0.2">
      <c r="A12616" s="165" t="s">
        <v>12801</v>
      </c>
      <c r="B12616" s="166">
        <v>58.86</v>
      </c>
    </row>
    <row r="12617" spans="1:2" ht="12" customHeight="1" x14ac:dyDescent="0.2">
      <c r="A12617" s="165" t="s">
        <v>12802</v>
      </c>
      <c r="B12617" s="166">
        <v>58.86</v>
      </c>
    </row>
    <row r="12618" spans="1:2" ht="12" customHeight="1" x14ac:dyDescent="0.2">
      <c r="A12618" s="165" t="s">
        <v>12803</v>
      </c>
      <c r="B12618" s="166">
        <v>451.96</v>
      </c>
    </row>
    <row r="12619" spans="1:2" ht="12" customHeight="1" x14ac:dyDescent="0.2">
      <c r="A12619" s="165" t="s">
        <v>12804</v>
      </c>
      <c r="B12619" s="166">
        <v>451.96</v>
      </c>
    </row>
    <row r="12620" spans="1:2" ht="12" customHeight="1" x14ac:dyDescent="0.2">
      <c r="A12620" s="165" t="s">
        <v>12805</v>
      </c>
      <c r="B12620" s="166">
        <v>23.17</v>
      </c>
    </row>
    <row r="12621" spans="1:2" ht="12" customHeight="1" x14ac:dyDescent="0.2">
      <c r="A12621" s="165" t="s">
        <v>12806</v>
      </c>
      <c r="B12621" s="166">
        <v>23.17</v>
      </c>
    </row>
    <row r="12622" spans="1:2" ht="12" customHeight="1" x14ac:dyDescent="0.2">
      <c r="A12622" s="165" t="s">
        <v>12807</v>
      </c>
      <c r="B12622" s="166">
        <v>214.26</v>
      </c>
    </row>
    <row r="12623" spans="1:2" ht="12" customHeight="1" x14ac:dyDescent="0.2">
      <c r="A12623" s="165" t="s">
        <v>12808</v>
      </c>
      <c r="B12623" s="166">
        <v>214.26</v>
      </c>
    </row>
    <row r="12624" spans="1:2" ht="12" customHeight="1" x14ac:dyDescent="0.2">
      <c r="A12624" s="165" t="s">
        <v>12809</v>
      </c>
      <c r="B12624" s="166">
        <v>59.81</v>
      </c>
    </row>
    <row r="12625" spans="1:2" ht="12" customHeight="1" x14ac:dyDescent="0.2">
      <c r="A12625" s="165" t="s">
        <v>12810</v>
      </c>
      <c r="B12625" s="166">
        <v>59.81</v>
      </c>
    </row>
    <row r="12626" spans="1:2" ht="12" customHeight="1" x14ac:dyDescent="0.2">
      <c r="A12626" s="165" t="s">
        <v>12811</v>
      </c>
      <c r="B12626" s="166">
        <v>87.28</v>
      </c>
    </row>
    <row r="12627" spans="1:2" ht="12" customHeight="1" x14ac:dyDescent="0.2">
      <c r="A12627" s="165" t="s">
        <v>12812</v>
      </c>
      <c r="B12627" s="166">
        <v>87.28</v>
      </c>
    </row>
    <row r="12628" spans="1:2" ht="12" customHeight="1" x14ac:dyDescent="0.2">
      <c r="A12628" s="165" t="s">
        <v>12813</v>
      </c>
      <c r="B12628" s="166">
        <v>230.21</v>
      </c>
    </row>
    <row r="12629" spans="1:2" ht="12" customHeight="1" x14ac:dyDescent="0.2">
      <c r="A12629" s="165" t="s">
        <v>12814</v>
      </c>
      <c r="B12629" s="166">
        <v>230.21</v>
      </c>
    </row>
    <row r="12630" spans="1:2" ht="12" customHeight="1" x14ac:dyDescent="0.2">
      <c r="A12630" s="165" t="s">
        <v>12815</v>
      </c>
      <c r="B12630" s="166">
        <v>275.82</v>
      </c>
    </row>
    <row r="12631" spans="1:2" ht="12" customHeight="1" x14ac:dyDescent="0.2">
      <c r="A12631" s="165" t="s">
        <v>12816</v>
      </c>
      <c r="B12631" s="166">
        <v>275.82</v>
      </c>
    </row>
    <row r="12632" spans="1:2" ht="12" customHeight="1" x14ac:dyDescent="0.2">
      <c r="A12632" s="165" t="s">
        <v>12817</v>
      </c>
      <c r="B12632" s="166">
        <v>369.44</v>
      </c>
    </row>
    <row r="12633" spans="1:2" ht="12" customHeight="1" x14ac:dyDescent="0.2">
      <c r="A12633" s="165" t="s">
        <v>12818</v>
      </c>
      <c r="B12633" s="166">
        <v>369.44</v>
      </c>
    </row>
    <row r="12634" spans="1:2" ht="12" customHeight="1" x14ac:dyDescent="0.2">
      <c r="A12634" s="165" t="s">
        <v>12819</v>
      </c>
      <c r="B12634" s="166">
        <v>528.92999999999995</v>
      </c>
    </row>
    <row r="12635" spans="1:2" ht="12" customHeight="1" x14ac:dyDescent="0.2">
      <c r="A12635" s="165" t="s">
        <v>12820</v>
      </c>
      <c r="B12635" s="166">
        <v>528.92999999999995</v>
      </c>
    </row>
    <row r="12636" spans="1:2" ht="12" customHeight="1" x14ac:dyDescent="0.2">
      <c r="A12636" s="165" t="s">
        <v>12821</v>
      </c>
      <c r="B12636" s="166">
        <v>724.03</v>
      </c>
    </row>
    <row r="12637" spans="1:2" ht="12" customHeight="1" x14ac:dyDescent="0.2">
      <c r="A12637" s="165" t="s">
        <v>12822</v>
      </c>
      <c r="B12637" s="166">
        <v>724.03</v>
      </c>
    </row>
    <row r="12638" spans="1:2" ht="12" customHeight="1" x14ac:dyDescent="0.2">
      <c r="A12638" s="165" t="s">
        <v>12823</v>
      </c>
      <c r="B12638" s="166">
        <v>1323.85</v>
      </c>
    </row>
    <row r="12639" spans="1:2" ht="12" customHeight="1" x14ac:dyDescent="0.2">
      <c r="A12639" s="165" t="s">
        <v>12824</v>
      </c>
      <c r="B12639" s="166">
        <v>1323.85</v>
      </c>
    </row>
    <row r="12640" spans="1:2" ht="12" customHeight="1" x14ac:dyDescent="0.2">
      <c r="A12640" s="165" t="s">
        <v>12825</v>
      </c>
      <c r="B12640" s="166">
        <v>336.8</v>
      </c>
    </row>
    <row r="12641" spans="1:2" ht="12" customHeight="1" x14ac:dyDescent="0.2">
      <c r="A12641" s="165" t="s">
        <v>12826</v>
      </c>
      <c r="B12641" s="166">
        <v>336.8</v>
      </c>
    </row>
    <row r="12642" spans="1:2" ht="12" customHeight="1" x14ac:dyDescent="0.2">
      <c r="A12642" s="165" t="s">
        <v>12827</v>
      </c>
      <c r="B12642" s="166">
        <v>188.26</v>
      </c>
    </row>
    <row r="12643" spans="1:2" ht="12" customHeight="1" x14ac:dyDescent="0.2">
      <c r="A12643" s="165" t="s">
        <v>12828</v>
      </c>
      <c r="B12643" s="166">
        <v>188.26</v>
      </c>
    </row>
    <row r="12644" spans="1:2" ht="12" customHeight="1" x14ac:dyDescent="0.2">
      <c r="A12644" s="165" t="s">
        <v>12829</v>
      </c>
      <c r="B12644" s="166">
        <v>352.28</v>
      </c>
    </row>
    <row r="12645" spans="1:2" ht="12" customHeight="1" x14ac:dyDescent="0.2">
      <c r="A12645" s="165" t="s">
        <v>12830</v>
      </c>
      <c r="B12645" s="166">
        <v>352.28</v>
      </c>
    </row>
    <row r="12646" spans="1:2" ht="12" customHeight="1" x14ac:dyDescent="0.2">
      <c r="A12646" s="165" t="s">
        <v>12831</v>
      </c>
      <c r="B12646" s="166">
        <v>49.94</v>
      </c>
    </row>
    <row r="12647" spans="1:2" ht="12" customHeight="1" x14ac:dyDescent="0.2">
      <c r="A12647" s="165" t="s">
        <v>12832</v>
      </c>
      <c r="B12647" s="166">
        <v>49.94</v>
      </c>
    </row>
    <row r="12648" spans="1:2" ht="12" customHeight="1" x14ac:dyDescent="0.2">
      <c r="A12648" s="165" t="s">
        <v>12833</v>
      </c>
      <c r="B12648" s="166">
        <v>103.53</v>
      </c>
    </row>
    <row r="12649" spans="1:2" ht="12" customHeight="1" x14ac:dyDescent="0.2">
      <c r="A12649" s="165" t="s">
        <v>12834</v>
      </c>
      <c r="B12649" s="166">
        <v>103.53</v>
      </c>
    </row>
    <row r="12650" spans="1:2" ht="12" customHeight="1" x14ac:dyDescent="0.2">
      <c r="A12650" s="165" t="s">
        <v>12835</v>
      </c>
      <c r="B12650" s="166">
        <v>38.4</v>
      </c>
    </row>
    <row r="12651" spans="1:2" ht="12" customHeight="1" x14ac:dyDescent="0.2">
      <c r="A12651" s="165" t="s">
        <v>12836</v>
      </c>
      <c r="B12651" s="166">
        <v>38.4</v>
      </c>
    </row>
    <row r="12652" spans="1:2" ht="12" customHeight="1" x14ac:dyDescent="0.2">
      <c r="A12652" s="165" t="s">
        <v>12837</v>
      </c>
      <c r="B12652" s="166">
        <v>57.13</v>
      </c>
    </row>
    <row r="12653" spans="1:2" ht="12" customHeight="1" x14ac:dyDescent="0.2">
      <c r="A12653" s="165" t="s">
        <v>12838</v>
      </c>
      <c r="B12653" s="166">
        <v>57.13</v>
      </c>
    </row>
    <row r="12654" spans="1:2" ht="12" customHeight="1" x14ac:dyDescent="0.2">
      <c r="A12654" s="165" t="s">
        <v>12839</v>
      </c>
      <c r="B12654" s="166">
        <v>42.27</v>
      </c>
    </row>
    <row r="12655" spans="1:2" ht="12" customHeight="1" x14ac:dyDescent="0.2">
      <c r="A12655" s="165" t="s">
        <v>12840</v>
      </c>
      <c r="B12655" s="166">
        <v>42.27</v>
      </c>
    </row>
    <row r="12656" spans="1:2" ht="12" customHeight="1" x14ac:dyDescent="0.2">
      <c r="A12656" s="165" t="s">
        <v>12841</v>
      </c>
      <c r="B12656" s="166">
        <v>72</v>
      </c>
    </row>
    <row r="12657" spans="1:2" ht="12" customHeight="1" x14ac:dyDescent="0.2">
      <c r="A12657" s="165" t="s">
        <v>12842</v>
      </c>
      <c r="B12657" s="166">
        <v>72</v>
      </c>
    </row>
    <row r="12658" spans="1:2" ht="12" customHeight="1" x14ac:dyDescent="0.2">
      <c r="A12658" s="165" t="s">
        <v>12843</v>
      </c>
      <c r="B12658" s="166">
        <v>49.42</v>
      </c>
    </row>
    <row r="12659" spans="1:2" ht="12" customHeight="1" x14ac:dyDescent="0.2">
      <c r="A12659" s="165" t="s">
        <v>12844</v>
      </c>
      <c r="B12659" s="166">
        <v>49.42</v>
      </c>
    </row>
    <row r="12660" spans="1:2" ht="12" customHeight="1" x14ac:dyDescent="0.2">
      <c r="A12660" s="165" t="s">
        <v>12845</v>
      </c>
      <c r="B12660" s="166">
        <v>17.489999999999998</v>
      </c>
    </row>
    <row r="12661" spans="1:2" ht="12" customHeight="1" x14ac:dyDescent="0.2">
      <c r="A12661" s="165" t="s">
        <v>12846</v>
      </c>
      <c r="B12661" s="166">
        <v>17.489999999999998</v>
      </c>
    </row>
    <row r="12662" spans="1:2" ht="12" customHeight="1" x14ac:dyDescent="0.2">
      <c r="A12662" s="165" t="s">
        <v>12847</v>
      </c>
      <c r="B12662" s="166">
        <v>9.5399999999999991</v>
      </c>
    </row>
    <row r="12663" spans="1:2" ht="12" customHeight="1" x14ac:dyDescent="0.2">
      <c r="A12663" s="165" t="s">
        <v>12848</v>
      </c>
      <c r="B12663" s="166">
        <v>9.5399999999999991</v>
      </c>
    </row>
    <row r="12664" spans="1:2" ht="12" customHeight="1" x14ac:dyDescent="0.2">
      <c r="A12664" s="165" t="s">
        <v>12849</v>
      </c>
      <c r="B12664" s="166">
        <v>38.39</v>
      </c>
    </row>
    <row r="12665" spans="1:2" ht="12" customHeight="1" x14ac:dyDescent="0.2">
      <c r="A12665" s="165" t="s">
        <v>12850</v>
      </c>
      <c r="B12665" s="166">
        <v>38.39</v>
      </c>
    </row>
    <row r="12666" spans="1:2" ht="12" customHeight="1" x14ac:dyDescent="0.2">
      <c r="A12666" s="165" t="s">
        <v>12851</v>
      </c>
      <c r="B12666" s="166">
        <v>43.37</v>
      </c>
    </row>
    <row r="12667" spans="1:2" ht="12" customHeight="1" x14ac:dyDescent="0.2">
      <c r="A12667" s="165" t="s">
        <v>12852</v>
      </c>
      <c r="B12667" s="166">
        <v>43.37</v>
      </c>
    </row>
    <row r="12668" spans="1:2" ht="12" customHeight="1" x14ac:dyDescent="0.2">
      <c r="A12668" s="165" t="s">
        <v>12853</v>
      </c>
      <c r="B12668" s="166">
        <v>9.5399999999999991</v>
      </c>
    </row>
    <row r="12669" spans="1:2" ht="12" customHeight="1" x14ac:dyDescent="0.2">
      <c r="A12669" s="165" t="s">
        <v>12854</v>
      </c>
      <c r="B12669" s="166">
        <v>9.5399999999999991</v>
      </c>
    </row>
    <row r="12670" spans="1:2" ht="12" customHeight="1" x14ac:dyDescent="0.2">
      <c r="A12670" s="165" t="s">
        <v>12855</v>
      </c>
      <c r="B12670" s="166">
        <v>99.3</v>
      </c>
    </row>
    <row r="12671" spans="1:2" ht="12" customHeight="1" x14ac:dyDescent="0.2">
      <c r="A12671" s="165" t="s">
        <v>12856</v>
      </c>
      <c r="B12671" s="166">
        <v>99.3</v>
      </c>
    </row>
    <row r="12672" spans="1:2" ht="12" customHeight="1" x14ac:dyDescent="0.2">
      <c r="A12672" s="165" t="s">
        <v>12857</v>
      </c>
      <c r="B12672" s="166">
        <v>14.61</v>
      </c>
    </row>
    <row r="12673" spans="1:2" ht="12" customHeight="1" x14ac:dyDescent="0.2">
      <c r="A12673" s="165" t="s">
        <v>12858</v>
      </c>
      <c r="B12673" s="166">
        <v>14.61</v>
      </c>
    </row>
    <row r="12674" spans="1:2" ht="12" customHeight="1" x14ac:dyDescent="0.2">
      <c r="A12674" s="165" t="s">
        <v>12859</v>
      </c>
      <c r="B12674" s="166">
        <v>75.25</v>
      </c>
    </row>
    <row r="12675" spans="1:2" ht="12" customHeight="1" x14ac:dyDescent="0.2">
      <c r="A12675" s="165" t="s">
        <v>12860</v>
      </c>
      <c r="B12675" s="166">
        <v>75.25</v>
      </c>
    </row>
    <row r="12676" spans="1:2" ht="12" customHeight="1" x14ac:dyDescent="0.2">
      <c r="A12676" s="165" t="s">
        <v>12861</v>
      </c>
      <c r="B12676" s="166">
        <v>25.83</v>
      </c>
    </row>
    <row r="12677" spans="1:2" ht="12" customHeight="1" x14ac:dyDescent="0.2">
      <c r="A12677" s="165" t="s">
        <v>12862</v>
      </c>
      <c r="B12677" s="166">
        <v>25.83</v>
      </c>
    </row>
    <row r="12678" spans="1:2" ht="12" customHeight="1" x14ac:dyDescent="0.2">
      <c r="A12678" s="165" t="s">
        <v>12863</v>
      </c>
      <c r="B12678" s="166">
        <v>39.99</v>
      </c>
    </row>
    <row r="12679" spans="1:2" ht="12" customHeight="1" x14ac:dyDescent="0.2">
      <c r="A12679" s="165" t="s">
        <v>12864</v>
      </c>
      <c r="B12679" s="166">
        <v>39.99</v>
      </c>
    </row>
    <row r="12680" spans="1:2" ht="12" customHeight="1" x14ac:dyDescent="0.2">
      <c r="A12680" s="165" t="s">
        <v>12865</v>
      </c>
      <c r="B12680" s="166">
        <v>3.83</v>
      </c>
    </row>
    <row r="12681" spans="1:2" ht="12" customHeight="1" x14ac:dyDescent="0.2">
      <c r="A12681" s="165" t="s">
        <v>12866</v>
      </c>
      <c r="B12681" s="166">
        <v>3.83</v>
      </c>
    </row>
    <row r="12682" spans="1:2" ht="12" customHeight="1" x14ac:dyDescent="0.2">
      <c r="A12682" s="165" t="s">
        <v>12867</v>
      </c>
      <c r="B12682" s="166">
        <v>8.92</v>
      </c>
    </row>
    <row r="12683" spans="1:2" ht="12" customHeight="1" x14ac:dyDescent="0.2">
      <c r="A12683" s="165" t="s">
        <v>12868</v>
      </c>
      <c r="B12683" s="166">
        <v>8.92</v>
      </c>
    </row>
    <row r="12684" spans="1:2" ht="12" customHeight="1" x14ac:dyDescent="0.2">
      <c r="A12684" s="165" t="s">
        <v>12869</v>
      </c>
      <c r="B12684" s="166">
        <v>29.49</v>
      </c>
    </row>
    <row r="12685" spans="1:2" ht="12" customHeight="1" x14ac:dyDescent="0.2">
      <c r="A12685" s="165" t="s">
        <v>12870</v>
      </c>
      <c r="B12685" s="166">
        <v>29.49</v>
      </c>
    </row>
    <row r="12686" spans="1:2" ht="12" customHeight="1" x14ac:dyDescent="0.2">
      <c r="A12686" s="165" t="s">
        <v>12871</v>
      </c>
      <c r="B12686" s="166">
        <v>61.07</v>
      </c>
    </row>
    <row r="12687" spans="1:2" ht="12" customHeight="1" x14ac:dyDescent="0.2">
      <c r="A12687" s="165" t="s">
        <v>12872</v>
      </c>
      <c r="B12687" s="166">
        <v>61.07</v>
      </c>
    </row>
    <row r="12688" spans="1:2" ht="12" customHeight="1" x14ac:dyDescent="0.2">
      <c r="A12688" s="165" t="s">
        <v>12873</v>
      </c>
      <c r="B12688" s="166">
        <v>13.29</v>
      </c>
    </row>
    <row r="12689" spans="1:2" ht="12" customHeight="1" x14ac:dyDescent="0.2">
      <c r="A12689" s="165" t="s">
        <v>12874</v>
      </c>
      <c r="B12689" s="166">
        <v>13.29</v>
      </c>
    </row>
    <row r="12690" spans="1:2" ht="12" customHeight="1" x14ac:dyDescent="0.2">
      <c r="A12690" s="165" t="s">
        <v>12875</v>
      </c>
      <c r="B12690" s="166">
        <v>54.25</v>
      </c>
    </row>
    <row r="12691" spans="1:2" ht="12" customHeight="1" x14ac:dyDescent="0.2">
      <c r="A12691" s="165" t="s">
        <v>12876</v>
      </c>
      <c r="B12691" s="166">
        <v>54.25</v>
      </c>
    </row>
    <row r="12692" spans="1:2" ht="12" customHeight="1" x14ac:dyDescent="0.2">
      <c r="A12692" s="165" t="s">
        <v>12877</v>
      </c>
      <c r="B12692" s="166">
        <v>10.87</v>
      </c>
    </row>
    <row r="12693" spans="1:2" ht="12" customHeight="1" x14ac:dyDescent="0.2">
      <c r="A12693" s="165" t="s">
        <v>12878</v>
      </c>
      <c r="B12693" s="166">
        <v>10.87</v>
      </c>
    </row>
    <row r="12694" spans="1:2" ht="12" customHeight="1" x14ac:dyDescent="0.2">
      <c r="A12694" s="165" t="s">
        <v>12879</v>
      </c>
      <c r="B12694" s="166">
        <v>72.72</v>
      </c>
    </row>
    <row r="12695" spans="1:2" ht="12" customHeight="1" x14ac:dyDescent="0.2">
      <c r="A12695" s="165" t="s">
        <v>12880</v>
      </c>
      <c r="B12695" s="166">
        <v>72.72</v>
      </c>
    </row>
    <row r="12696" spans="1:2" ht="12" customHeight="1" x14ac:dyDescent="0.2">
      <c r="A12696" s="165" t="s">
        <v>12881</v>
      </c>
      <c r="B12696" s="166">
        <v>36.869999999999997</v>
      </c>
    </row>
    <row r="12697" spans="1:2" ht="12" customHeight="1" x14ac:dyDescent="0.2">
      <c r="A12697" s="165" t="s">
        <v>12882</v>
      </c>
      <c r="B12697" s="166">
        <v>36.869999999999997</v>
      </c>
    </row>
    <row r="12698" spans="1:2" ht="12" customHeight="1" x14ac:dyDescent="0.2">
      <c r="A12698" s="165" t="s">
        <v>12883</v>
      </c>
      <c r="B12698" s="166">
        <v>136.09</v>
      </c>
    </row>
    <row r="12699" spans="1:2" ht="12" customHeight="1" x14ac:dyDescent="0.2">
      <c r="A12699" s="165" t="s">
        <v>12884</v>
      </c>
      <c r="B12699" s="166">
        <v>136.09</v>
      </c>
    </row>
    <row r="12700" spans="1:2" ht="12" customHeight="1" x14ac:dyDescent="0.2">
      <c r="A12700" s="165" t="s">
        <v>12885</v>
      </c>
      <c r="B12700" s="166">
        <v>28.74</v>
      </c>
    </row>
    <row r="12701" spans="1:2" ht="12" customHeight="1" x14ac:dyDescent="0.2">
      <c r="A12701" s="165" t="s">
        <v>12886</v>
      </c>
      <c r="B12701" s="166">
        <v>28.74</v>
      </c>
    </row>
    <row r="12702" spans="1:2" ht="12" customHeight="1" x14ac:dyDescent="0.2">
      <c r="A12702" s="165" t="s">
        <v>12887</v>
      </c>
      <c r="B12702" s="166">
        <v>58.61</v>
      </c>
    </row>
    <row r="12703" spans="1:2" ht="12" customHeight="1" x14ac:dyDescent="0.2">
      <c r="A12703" s="165" t="s">
        <v>12888</v>
      </c>
      <c r="B12703" s="166">
        <v>58.61</v>
      </c>
    </row>
    <row r="12704" spans="1:2" ht="12" customHeight="1" x14ac:dyDescent="0.2">
      <c r="A12704" s="165" t="s">
        <v>12889</v>
      </c>
      <c r="B12704" s="166">
        <v>91.88</v>
      </c>
    </row>
    <row r="12705" spans="1:2" ht="12" customHeight="1" x14ac:dyDescent="0.2">
      <c r="A12705" s="165" t="s">
        <v>12890</v>
      </c>
      <c r="B12705" s="166">
        <v>91.88</v>
      </c>
    </row>
    <row r="12706" spans="1:2" ht="12" customHeight="1" x14ac:dyDescent="0.2">
      <c r="A12706" s="165" t="s">
        <v>12891</v>
      </c>
      <c r="B12706" s="166">
        <v>5.25</v>
      </c>
    </row>
    <row r="12707" spans="1:2" ht="12" customHeight="1" x14ac:dyDescent="0.2">
      <c r="A12707" s="165" t="s">
        <v>12892</v>
      </c>
      <c r="B12707" s="166">
        <v>5.25</v>
      </c>
    </row>
    <row r="12708" spans="1:2" ht="12" customHeight="1" x14ac:dyDescent="0.2">
      <c r="A12708" s="165" t="s">
        <v>12893</v>
      </c>
      <c r="B12708" s="166">
        <v>8.94</v>
      </c>
    </row>
    <row r="12709" spans="1:2" ht="12" customHeight="1" x14ac:dyDescent="0.2">
      <c r="A12709" s="165" t="s">
        <v>12894</v>
      </c>
      <c r="B12709" s="166">
        <v>8.94</v>
      </c>
    </row>
    <row r="12710" spans="1:2" ht="12" customHeight="1" x14ac:dyDescent="0.2">
      <c r="A12710" s="165" t="s">
        <v>12895</v>
      </c>
      <c r="B12710" s="166">
        <v>94.56</v>
      </c>
    </row>
    <row r="12711" spans="1:2" ht="12" customHeight="1" x14ac:dyDescent="0.2">
      <c r="A12711" s="165" t="s">
        <v>12896</v>
      </c>
      <c r="B12711" s="166">
        <v>94.56</v>
      </c>
    </row>
    <row r="12712" spans="1:2" ht="12" customHeight="1" x14ac:dyDescent="0.2">
      <c r="A12712" s="165" t="s">
        <v>12897</v>
      </c>
      <c r="B12712" s="166">
        <v>27.24</v>
      </c>
    </row>
    <row r="12713" spans="1:2" ht="12" customHeight="1" x14ac:dyDescent="0.2">
      <c r="A12713" s="165" t="s">
        <v>12898</v>
      </c>
      <c r="B12713" s="166">
        <v>27.24</v>
      </c>
    </row>
    <row r="12714" spans="1:2" ht="12" customHeight="1" x14ac:dyDescent="0.2">
      <c r="A12714" s="165" t="s">
        <v>12899</v>
      </c>
      <c r="B12714" s="166">
        <v>152.34</v>
      </c>
    </row>
    <row r="12715" spans="1:2" ht="12" customHeight="1" x14ac:dyDescent="0.2">
      <c r="A12715" s="165" t="s">
        <v>12900</v>
      </c>
      <c r="B12715" s="166">
        <v>152.34</v>
      </c>
    </row>
    <row r="12716" spans="1:2" ht="12" customHeight="1" x14ac:dyDescent="0.2">
      <c r="A12716" s="165" t="s">
        <v>12901</v>
      </c>
      <c r="B12716" s="166">
        <v>135.19</v>
      </c>
    </row>
    <row r="12717" spans="1:2" ht="12" customHeight="1" x14ac:dyDescent="0.2">
      <c r="A12717" s="165" t="s">
        <v>12902</v>
      </c>
      <c r="B12717" s="166">
        <v>135.19</v>
      </c>
    </row>
    <row r="12718" spans="1:2" ht="12" customHeight="1" x14ac:dyDescent="0.2">
      <c r="A12718" s="165" t="s">
        <v>12903</v>
      </c>
      <c r="B12718" s="166">
        <v>161.71</v>
      </c>
    </row>
    <row r="12719" spans="1:2" ht="12" customHeight="1" x14ac:dyDescent="0.2">
      <c r="A12719" s="165" t="s">
        <v>12904</v>
      </c>
      <c r="B12719" s="166">
        <v>161.71</v>
      </c>
    </row>
    <row r="12720" spans="1:2" ht="12" customHeight="1" x14ac:dyDescent="0.2">
      <c r="A12720" s="165" t="s">
        <v>12905</v>
      </c>
      <c r="B12720" s="166">
        <v>9.0399999999999991</v>
      </c>
    </row>
    <row r="12721" spans="1:2" ht="12" customHeight="1" x14ac:dyDescent="0.2">
      <c r="A12721" s="165" t="s">
        <v>12906</v>
      </c>
      <c r="B12721" s="166">
        <v>9.0399999999999991</v>
      </c>
    </row>
    <row r="12722" spans="1:2" ht="12" customHeight="1" x14ac:dyDescent="0.2">
      <c r="A12722" s="165" t="s">
        <v>12907</v>
      </c>
      <c r="B12722" s="166">
        <v>24.62</v>
      </c>
    </row>
    <row r="12723" spans="1:2" ht="12" customHeight="1" x14ac:dyDescent="0.2">
      <c r="A12723" s="165" t="s">
        <v>12908</v>
      </c>
      <c r="B12723" s="166">
        <v>24.62</v>
      </c>
    </row>
    <row r="12724" spans="1:2" ht="12" customHeight="1" x14ac:dyDescent="0.2">
      <c r="A12724" s="165" t="s">
        <v>12909</v>
      </c>
      <c r="B12724" s="166">
        <v>24.62</v>
      </c>
    </row>
    <row r="12725" spans="1:2" ht="12" customHeight="1" x14ac:dyDescent="0.2">
      <c r="A12725" s="165" t="s">
        <v>12910</v>
      </c>
      <c r="B12725" s="166">
        <v>24.62</v>
      </c>
    </row>
    <row r="12726" spans="1:2" ht="12" customHeight="1" x14ac:dyDescent="0.2">
      <c r="A12726" s="165" t="s">
        <v>12911</v>
      </c>
      <c r="B12726" s="166">
        <v>23.63</v>
      </c>
    </row>
    <row r="12727" spans="1:2" ht="12" customHeight="1" x14ac:dyDescent="0.2">
      <c r="A12727" s="165" t="s">
        <v>12912</v>
      </c>
      <c r="B12727" s="166">
        <v>23.63</v>
      </c>
    </row>
    <row r="12728" spans="1:2" ht="12" customHeight="1" x14ac:dyDescent="0.2">
      <c r="A12728" s="165" t="s">
        <v>12913</v>
      </c>
      <c r="B12728" s="166">
        <v>34.92</v>
      </c>
    </row>
    <row r="12729" spans="1:2" ht="12" customHeight="1" x14ac:dyDescent="0.2">
      <c r="A12729" s="165" t="s">
        <v>12914</v>
      </c>
      <c r="B12729" s="166">
        <v>34.92</v>
      </c>
    </row>
    <row r="12730" spans="1:2" ht="12" customHeight="1" x14ac:dyDescent="0.2">
      <c r="A12730" s="165" t="s">
        <v>12915</v>
      </c>
      <c r="B12730" s="166">
        <v>38.979999999999997</v>
      </c>
    </row>
    <row r="12731" spans="1:2" ht="12" customHeight="1" x14ac:dyDescent="0.2">
      <c r="A12731" s="165" t="s">
        <v>12916</v>
      </c>
      <c r="B12731" s="166">
        <v>38.979999999999997</v>
      </c>
    </row>
    <row r="12732" spans="1:2" ht="12" customHeight="1" x14ac:dyDescent="0.2">
      <c r="A12732" s="165" t="s">
        <v>12917</v>
      </c>
      <c r="B12732" s="166">
        <v>8.23</v>
      </c>
    </row>
    <row r="12733" spans="1:2" ht="12" customHeight="1" x14ac:dyDescent="0.2">
      <c r="A12733" s="165" t="s">
        <v>12918</v>
      </c>
      <c r="B12733" s="166">
        <v>8.23</v>
      </c>
    </row>
    <row r="12734" spans="1:2" ht="12" customHeight="1" x14ac:dyDescent="0.2">
      <c r="A12734" s="165" t="s">
        <v>12919</v>
      </c>
      <c r="B12734" s="166">
        <v>4.1399999999999997</v>
      </c>
    </row>
    <row r="12735" spans="1:2" ht="12" customHeight="1" x14ac:dyDescent="0.2">
      <c r="A12735" s="165" t="s">
        <v>12920</v>
      </c>
      <c r="B12735" s="166">
        <v>4.1399999999999997</v>
      </c>
    </row>
    <row r="12736" spans="1:2" ht="12" customHeight="1" x14ac:dyDescent="0.2">
      <c r="A12736" s="165" t="s">
        <v>12921</v>
      </c>
      <c r="B12736" s="166">
        <v>16.28</v>
      </c>
    </row>
    <row r="12737" spans="1:2" ht="12" customHeight="1" x14ac:dyDescent="0.2">
      <c r="A12737" s="165" t="s">
        <v>12922</v>
      </c>
      <c r="B12737" s="166">
        <v>16.28</v>
      </c>
    </row>
    <row r="12738" spans="1:2" ht="12" customHeight="1" x14ac:dyDescent="0.2">
      <c r="A12738" s="165" t="s">
        <v>12923</v>
      </c>
      <c r="B12738" s="166">
        <v>27.56</v>
      </c>
    </row>
    <row r="12739" spans="1:2" ht="12" customHeight="1" x14ac:dyDescent="0.2">
      <c r="A12739" s="165" t="s">
        <v>12924</v>
      </c>
      <c r="B12739" s="166">
        <v>27.56</v>
      </c>
    </row>
    <row r="12740" spans="1:2" ht="12" customHeight="1" x14ac:dyDescent="0.2">
      <c r="A12740" s="165" t="s">
        <v>12925</v>
      </c>
      <c r="B12740" s="166">
        <v>29.57</v>
      </c>
    </row>
    <row r="12741" spans="1:2" ht="12" customHeight="1" x14ac:dyDescent="0.2">
      <c r="A12741" s="165" t="s">
        <v>12926</v>
      </c>
      <c r="B12741" s="166">
        <v>29.57</v>
      </c>
    </row>
    <row r="12742" spans="1:2" ht="12" customHeight="1" x14ac:dyDescent="0.2">
      <c r="A12742" s="165" t="s">
        <v>12927</v>
      </c>
      <c r="B12742" s="166">
        <v>64.569999999999993</v>
      </c>
    </row>
    <row r="12743" spans="1:2" ht="12" customHeight="1" x14ac:dyDescent="0.2">
      <c r="A12743" s="165" t="s">
        <v>12928</v>
      </c>
      <c r="B12743" s="166">
        <v>64.569999999999993</v>
      </c>
    </row>
    <row r="12744" spans="1:2" ht="12" customHeight="1" x14ac:dyDescent="0.2">
      <c r="A12744" s="165" t="s">
        <v>12929</v>
      </c>
      <c r="B12744" s="166">
        <v>30.8</v>
      </c>
    </row>
    <row r="12745" spans="1:2" ht="12" customHeight="1" x14ac:dyDescent="0.2">
      <c r="A12745" s="165" t="s">
        <v>12930</v>
      </c>
      <c r="B12745" s="166">
        <v>30.8</v>
      </c>
    </row>
    <row r="12746" spans="1:2" ht="12" customHeight="1" x14ac:dyDescent="0.2">
      <c r="A12746" s="165" t="s">
        <v>12931</v>
      </c>
      <c r="B12746" s="166">
        <v>18.77</v>
      </c>
    </row>
    <row r="12747" spans="1:2" ht="12" customHeight="1" x14ac:dyDescent="0.2">
      <c r="A12747" s="165" t="s">
        <v>12932</v>
      </c>
      <c r="B12747" s="166">
        <v>18.77</v>
      </c>
    </row>
    <row r="12748" spans="1:2" ht="12" customHeight="1" x14ac:dyDescent="0.2">
      <c r="A12748" s="165" t="s">
        <v>12933</v>
      </c>
      <c r="B12748" s="166">
        <v>41.34</v>
      </c>
    </row>
    <row r="12749" spans="1:2" ht="12" customHeight="1" x14ac:dyDescent="0.2">
      <c r="A12749" s="165" t="s">
        <v>12934</v>
      </c>
      <c r="B12749" s="166">
        <v>41.34</v>
      </c>
    </row>
    <row r="12750" spans="1:2" ht="12" customHeight="1" x14ac:dyDescent="0.2">
      <c r="A12750" s="165" t="s">
        <v>12935</v>
      </c>
      <c r="B12750" s="166">
        <v>165.55</v>
      </c>
    </row>
    <row r="12751" spans="1:2" ht="12" customHeight="1" x14ac:dyDescent="0.2">
      <c r="A12751" s="165" t="s">
        <v>12936</v>
      </c>
      <c r="B12751" s="166">
        <v>165.55</v>
      </c>
    </row>
    <row r="12752" spans="1:2" ht="12" customHeight="1" x14ac:dyDescent="0.2">
      <c r="A12752" s="165" t="s">
        <v>12937</v>
      </c>
      <c r="B12752" s="166">
        <v>26.26</v>
      </c>
    </row>
    <row r="12753" spans="1:2" ht="12" customHeight="1" x14ac:dyDescent="0.2">
      <c r="A12753" s="165" t="s">
        <v>12938</v>
      </c>
      <c r="B12753" s="166">
        <v>26.26</v>
      </c>
    </row>
    <row r="12754" spans="1:2" ht="12" customHeight="1" x14ac:dyDescent="0.2">
      <c r="A12754" s="165" t="s">
        <v>12939</v>
      </c>
      <c r="B12754" s="166">
        <v>32.28</v>
      </c>
    </row>
    <row r="12755" spans="1:2" ht="12" customHeight="1" x14ac:dyDescent="0.2">
      <c r="A12755" s="165" t="s">
        <v>12940</v>
      </c>
      <c r="B12755" s="166">
        <v>32.28</v>
      </c>
    </row>
    <row r="12756" spans="1:2" ht="12" customHeight="1" x14ac:dyDescent="0.2">
      <c r="A12756" s="165" t="s">
        <v>12941</v>
      </c>
      <c r="B12756" s="166">
        <v>45.35</v>
      </c>
    </row>
    <row r="12757" spans="1:2" ht="12" customHeight="1" x14ac:dyDescent="0.2">
      <c r="A12757" s="165" t="s">
        <v>12942</v>
      </c>
      <c r="B12757" s="166">
        <v>45.35</v>
      </c>
    </row>
    <row r="12758" spans="1:2" ht="12" customHeight="1" x14ac:dyDescent="0.2">
      <c r="A12758" s="165" t="s">
        <v>12943</v>
      </c>
      <c r="B12758" s="166">
        <v>15.45</v>
      </c>
    </row>
    <row r="12759" spans="1:2" ht="12" customHeight="1" x14ac:dyDescent="0.2">
      <c r="A12759" s="165" t="s">
        <v>12944</v>
      </c>
      <c r="B12759" s="166">
        <v>15.45</v>
      </c>
    </row>
    <row r="12760" spans="1:2" ht="12" customHeight="1" x14ac:dyDescent="0.2">
      <c r="A12760" s="165" t="s">
        <v>12945</v>
      </c>
      <c r="B12760" s="166">
        <v>5.9</v>
      </c>
    </row>
    <row r="12761" spans="1:2" ht="12" customHeight="1" x14ac:dyDescent="0.2">
      <c r="A12761" s="165" t="s">
        <v>12946</v>
      </c>
      <c r="B12761" s="166">
        <v>5.64</v>
      </c>
    </row>
    <row r="12762" spans="1:2" ht="12" customHeight="1" x14ac:dyDescent="0.2">
      <c r="A12762" s="165" t="s">
        <v>12947</v>
      </c>
      <c r="B12762" s="166">
        <v>5.19</v>
      </c>
    </row>
    <row r="12763" spans="1:2" ht="12" customHeight="1" x14ac:dyDescent="0.2">
      <c r="A12763" s="165" t="s">
        <v>12948</v>
      </c>
      <c r="B12763" s="166">
        <v>4.93</v>
      </c>
    </row>
    <row r="12764" spans="1:2" ht="12" customHeight="1" x14ac:dyDescent="0.2">
      <c r="A12764" s="165" t="s">
        <v>12949</v>
      </c>
      <c r="B12764" s="166">
        <v>1.4</v>
      </c>
    </row>
    <row r="12765" spans="1:2" ht="12" customHeight="1" x14ac:dyDescent="0.2">
      <c r="A12765" s="165" t="s">
        <v>12950</v>
      </c>
      <c r="B12765" s="166">
        <v>1.4</v>
      </c>
    </row>
    <row r="12766" spans="1:2" ht="12" customHeight="1" x14ac:dyDescent="0.2">
      <c r="A12766" s="165" t="s">
        <v>12951</v>
      </c>
      <c r="B12766" s="166">
        <v>16.25</v>
      </c>
    </row>
    <row r="12767" spans="1:2" ht="12" customHeight="1" x14ac:dyDescent="0.2">
      <c r="A12767" s="165" t="s">
        <v>12952</v>
      </c>
      <c r="B12767" s="166">
        <v>16.25</v>
      </c>
    </row>
    <row r="12768" spans="1:2" ht="12" customHeight="1" x14ac:dyDescent="0.2">
      <c r="A12768" s="165" t="s">
        <v>12953</v>
      </c>
      <c r="B12768" s="166">
        <v>396.22</v>
      </c>
    </row>
    <row r="12769" spans="1:2" ht="12" customHeight="1" x14ac:dyDescent="0.2">
      <c r="A12769" s="165" t="s">
        <v>12954</v>
      </c>
      <c r="B12769" s="166">
        <v>393.21</v>
      </c>
    </row>
    <row r="12770" spans="1:2" ht="12" customHeight="1" x14ac:dyDescent="0.2">
      <c r="A12770" s="165" t="s">
        <v>12955</v>
      </c>
      <c r="B12770" s="166">
        <v>850.96</v>
      </c>
    </row>
    <row r="12771" spans="1:2" ht="12" customHeight="1" x14ac:dyDescent="0.2">
      <c r="A12771" s="165" t="s">
        <v>12956</v>
      </c>
      <c r="B12771" s="166">
        <v>844.12</v>
      </c>
    </row>
    <row r="12772" spans="1:2" ht="12" customHeight="1" x14ac:dyDescent="0.2">
      <c r="A12772" s="165" t="s">
        <v>12957</v>
      </c>
      <c r="B12772" s="166">
        <v>1077.23</v>
      </c>
    </row>
    <row r="12773" spans="1:2" ht="12" customHeight="1" x14ac:dyDescent="0.2">
      <c r="A12773" s="165" t="s">
        <v>12958</v>
      </c>
      <c r="B12773" s="166">
        <v>1019.51</v>
      </c>
    </row>
    <row r="12774" spans="1:2" ht="12" customHeight="1" x14ac:dyDescent="0.2">
      <c r="A12774" s="165" t="s">
        <v>12959</v>
      </c>
      <c r="B12774" s="166">
        <v>1263.6400000000001</v>
      </c>
    </row>
    <row r="12775" spans="1:2" ht="12" customHeight="1" x14ac:dyDescent="0.2">
      <c r="A12775" s="165" t="s">
        <v>12960</v>
      </c>
      <c r="B12775" s="166">
        <v>1202.0899999999999</v>
      </c>
    </row>
    <row r="12776" spans="1:2" ht="12" customHeight="1" x14ac:dyDescent="0.2">
      <c r="A12776" s="165" t="s">
        <v>12961</v>
      </c>
      <c r="B12776" s="166">
        <v>1316.05</v>
      </c>
    </row>
    <row r="12777" spans="1:2" ht="12" customHeight="1" x14ac:dyDescent="0.2">
      <c r="A12777" s="165" t="s">
        <v>12962</v>
      </c>
      <c r="B12777" s="166">
        <v>1250.68</v>
      </c>
    </row>
    <row r="12778" spans="1:2" ht="12" customHeight="1" x14ac:dyDescent="0.2">
      <c r="A12778" s="165" t="s">
        <v>12963</v>
      </c>
      <c r="B12778" s="166">
        <v>1397.46</v>
      </c>
    </row>
    <row r="12779" spans="1:2" ht="12" customHeight="1" x14ac:dyDescent="0.2">
      <c r="A12779" s="165" t="s">
        <v>12964</v>
      </c>
      <c r="B12779" s="166">
        <v>1328.27</v>
      </c>
    </row>
    <row r="12780" spans="1:2" ht="12" customHeight="1" x14ac:dyDescent="0.2">
      <c r="A12780" s="165" t="s">
        <v>12965</v>
      </c>
      <c r="B12780" s="166">
        <v>1829.37</v>
      </c>
    </row>
    <row r="12781" spans="1:2" ht="12" customHeight="1" x14ac:dyDescent="0.2">
      <c r="A12781" s="165" t="s">
        <v>12966</v>
      </c>
      <c r="B12781" s="166">
        <v>1726.83</v>
      </c>
    </row>
    <row r="12782" spans="1:2" ht="12" customHeight="1" x14ac:dyDescent="0.2">
      <c r="A12782" s="165" t="s">
        <v>12967</v>
      </c>
      <c r="B12782" s="166">
        <v>2202.52</v>
      </c>
    </row>
    <row r="12783" spans="1:2" ht="12" customHeight="1" x14ac:dyDescent="0.2">
      <c r="A12783" s="165" t="s">
        <v>12968</v>
      </c>
      <c r="B12783" s="166">
        <v>2092.35</v>
      </c>
    </row>
    <row r="12784" spans="1:2" ht="12" customHeight="1" x14ac:dyDescent="0.2">
      <c r="A12784" s="165" t="s">
        <v>12969</v>
      </c>
      <c r="B12784" s="166">
        <v>2307.6799999999998</v>
      </c>
    </row>
    <row r="12785" spans="1:2" ht="12" customHeight="1" x14ac:dyDescent="0.2">
      <c r="A12785" s="165" t="s">
        <v>12970</v>
      </c>
      <c r="B12785" s="166">
        <v>2189.86</v>
      </c>
    </row>
    <row r="12786" spans="1:2" ht="12" customHeight="1" x14ac:dyDescent="0.2">
      <c r="A12786" s="165" t="s">
        <v>12971</v>
      </c>
      <c r="B12786" s="166">
        <v>946.41</v>
      </c>
    </row>
    <row r="12787" spans="1:2" ht="12" customHeight="1" x14ac:dyDescent="0.2">
      <c r="A12787" s="165" t="s">
        <v>12972</v>
      </c>
      <c r="B12787" s="166">
        <v>898.3</v>
      </c>
    </row>
    <row r="12788" spans="1:2" ht="12" customHeight="1" x14ac:dyDescent="0.2">
      <c r="A12788" s="165" t="s">
        <v>12973</v>
      </c>
      <c r="B12788" s="166">
        <v>4023.52</v>
      </c>
    </row>
    <row r="12789" spans="1:2" ht="12" customHeight="1" x14ac:dyDescent="0.2">
      <c r="A12789" s="165" t="s">
        <v>12974</v>
      </c>
      <c r="B12789" s="166">
        <v>4001.64</v>
      </c>
    </row>
    <row r="12790" spans="1:2" ht="12" customHeight="1" x14ac:dyDescent="0.2">
      <c r="A12790" s="165" t="s">
        <v>12975</v>
      </c>
      <c r="B12790" s="166">
        <v>2566.27</v>
      </c>
    </row>
    <row r="12791" spans="1:2" ht="12" customHeight="1" x14ac:dyDescent="0.2">
      <c r="A12791" s="165" t="s">
        <v>12976</v>
      </c>
      <c r="B12791" s="166">
        <v>2544.39</v>
      </c>
    </row>
    <row r="12792" spans="1:2" ht="12" customHeight="1" x14ac:dyDescent="0.2">
      <c r="A12792" s="165" t="s">
        <v>12977</v>
      </c>
      <c r="B12792" s="166">
        <v>2340.59</v>
      </c>
    </row>
    <row r="12793" spans="1:2" ht="12" customHeight="1" x14ac:dyDescent="0.2">
      <c r="A12793" s="165" t="s">
        <v>12978</v>
      </c>
      <c r="B12793" s="166">
        <v>2318.71</v>
      </c>
    </row>
    <row r="12794" spans="1:2" ht="12" customHeight="1" x14ac:dyDescent="0.2">
      <c r="A12794" s="165" t="s">
        <v>12979</v>
      </c>
      <c r="B12794" s="166">
        <v>875.6</v>
      </c>
    </row>
    <row r="12795" spans="1:2" ht="12" customHeight="1" x14ac:dyDescent="0.2">
      <c r="A12795" s="165" t="s">
        <v>12980</v>
      </c>
      <c r="B12795" s="166">
        <v>821.44</v>
      </c>
    </row>
    <row r="12796" spans="1:2" ht="12" customHeight="1" x14ac:dyDescent="0.2">
      <c r="A12796" s="165" t="s">
        <v>12981</v>
      </c>
      <c r="B12796" s="166">
        <v>221.92</v>
      </c>
    </row>
    <row r="12797" spans="1:2" ht="12" customHeight="1" x14ac:dyDescent="0.2">
      <c r="A12797" s="165" t="s">
        <v>12982</v>
      </c>
      <c r="B12797" s="166">
        <v>208.91</v>
      </c>
    </row>
    <row r="12798" spans="1:2" ht="12" customHeight="1" x14ac:dyDescent="0.2">
      <c r="A12798" s="165" t="s">
        <v>12983</v>
      </c>
      <c r="B12798" s="166">
        <v>258.14</v>
      </c>
    </row>
    <row r="12799" spans="1:2" ht="12" customHeight="1" x14ac:dyDescent="0.2">
      <c r="A12799" s="165" t="s">
        <v>12984</v>
      </c>
      <c r="B12799" s="166">
        <v>243.45</v>
      </c>
    </row>
    <row r="12800" spans="1:2" ht="12" customHeight="1" x14ac:dyDescent="0.2">
      <c r="A12800" s="165" t="s">
        <v>12985</v>
      </c>
      <c r="B12800" s="166">
        <v>294.04000000000002</v>
      </c>
    </row>
    <row r="12801" spans="1:2" ht="12" customHeight="1" x14ac:dyDescent="0.2">
      <c r="A12801" s="165" t="s">
        <v>12986</v>
      </c>
      <c r="B12801" s="166">
        <v>277.68</v>
      </c>
    </row>
    <row r="12802" spans="1:2" ht="12" customHeight="1" x14ac:dyDescent="0.2">
      <c r="A12802" s="165" t="s">
        <v>12987</v>
      </c>
      <c r="B12802" s="166">
        <v>337.35</v>
      </c>
    </row>
    <row r="12803" spans="1:2" ht="12" customHeight="1" x14ac:dyDescent="0.2">
      <c r="A12803" s="165" t="s">
        <v>12988</v>
      </c>
      <c r="B12803" s="166">
        <v>326.82</v>
      </c>
    </row>
    <row r="12804" spans="1:2" ht="12" customHeight="1" x14ac:dyDescent="0.2">
      <c r="A12804" s="165" t="s">
        <v>12989</v>
      </c>
      <c r="B12804" s="166">
        <v>327.97</v>
      </c>
    </row>
    <row r="12805" spans="1:2" ht="12" customHeight="1" x14ac:dyDescent="0.2">
      <c r="A12805" s="165" t="s">
        <v>12990</v>
      </c>
      <c r="B12805" s="166">
        <v>309.8</v>
      </c>
    </row>
    <row r="12806" spans="1:2" ht="12" customHeight="1" x14ac:dyDescent="0.2">
      <c r="A12806" s="165" t="s">
        <v>12991</v>
      </c>
      <c r="B12806" s="166">
        <v>343.29</v>
      </c>
    </row>
    <row r="12807" spans="1:2" ht="12" customHeight="1" x14ac:dyDescent="0.2">
      <c r="A12807" s="165" t="s">
        <v>12992</v>
      </c>
      <c r="B12807" s="166">
        <v>320.74</v>
      </c>
    </row>
    <row r="12808" spans="1:2" ht="12" customHeight="1" x14ac:dyDescent="0.2">
      <c r="A12808" s="165" t="s">
        <v>12993</v>
      </c>
      <c r="B12808" s="166">
        <v>932.43</v>
      </c>
    </row>
    <row r="12809" spans="1:2" ht="12" customHeight="1" x14ac:dyDescent="0.2">
      <c r="A12809" s="165" t="s">
        <v>12994</v>
      </c>
      <c r="B12809" s="166">
        <v>870.07</v>
      </c>
    </row>
    <row r="12810" spans="1:2" ht="12" customHeight="1" x14ac:dyDescent="0.2">
      <c r="A12810" s="165" t="s">
        <v>12995</v>
      </c>
      <c r="B12810" s="166">
        <v>1450.96</v>
      </c>
    </row>
    <row r="12811" spans="1:2" ht="12" customHeight="1" x14ac:dyDescent="0.2">
      <c r="A12811" s="165" t="s">
        <v>12996</v>
      </c>
      <c r="B12811" s="166">
        <v>1356.32</v>
      </c>
    </row>
    <row r="12812" spans="1:2" ht="12" customHeight="1" x14ac:dyDescent="0.2">
      <c r="A12812" s="165" t="s">
        <v>12997</v>
      </c>
      <c r="B12812" s="166">
        <v>1456.96</v>
      </c>
    </row>
    <row r="12813" spans="1:2" ht="12" customHeight="1" x14ac:dyDescent="0.2">
      <c r="A12813" s="165" t="s">
        <v>12998</v>
      </c>
      <c r="B12813" s="166">
        <v>1362.32</v>
      </c>
    </row>
    <row r="12814" spans="1:2" ht="12" customHeight="1" x14ac:dyDescent="0.2">
      <c r="A12814" s="165" t="s">
        <v>12999</v>
      </c>
      <c r="B12814" s="166">
        <v>1524.77</v>
      </c>
    </row>
    <row r="12815" spans="1:2" ht="12" customHeight="1" x14ac:dyDescent="0.2">
      <c r="A12815" s="165" t="s">
        <v>13000</v>
      </c>
      <c r="B12815" s="166">
        <v>1441.03</v>
      </c>
    </row>
    <row r="12816" spans="1:2" ht="12" customHeight="1" x14ac:dyDescent="0.2">
      <c r="A12816" s="165" t="s">
        <v>13001</v>
      </c>
      <c r="B12816" s="166">
        <v>1710.04</v>
      </c>
    </row>
    <row r="12817" spans="1:2" ht="12" customHeight="1" x14ac:dyDescent="0.2">
      <c r="A12817" s="165" t="s">
        <v>13002</v>
      </c>
      <c r="B12817" s="166">
        <v>1622.18</v>
      </c>
    </row>
    <row r="12818" spans="1:2" ht="12" customHeight="1" x14ac:dyDescent="0.2">
      <c r="A12818" s="165" t="s">
        <v>13003</v>
      </c>
      <c r="B12818" s="166">
        <v>1782.93</v>
      </c>
    </row>
    <row r="12819" spans="1:2" ht="12" customHeight="1" x14ac:dyDescent="0.2">
      <c r="A12819" s="165" t="s">
        <v>13004</v>
      </c>
      <c r="B12819" s="166">
        <v>1690.94</v>
      </c>
    </row>
    <row r="12820" spans="1:2" ht="12" customHeight="1" x14ac:dyDescent="0.2">
      <c r="A12820" s="165" t="s">
        <v>13005</v>
      </c>
      <c r="B12820" s="166">
        <v>1960.8</v>
      </c>
    </row>
    <row r="12821" spans="1:2" ht="12" customHeight="1" x14ac:dyDescent="0.2">
      <c r="A12821" s="165" t="s">
        <v>13006</v>
      </c>
      <c r="B12821" s="166">
        <v>1864.69</v>
      </c>
    </row>
    <row r="12822" spans="1:2" ht="12" customHeight="1" x14ac:dyDescent="0.2">
      <c r="A12822" s="165" t="s">
        <v>13007</v>
      </c>
      <c r="B12822" s="166">
        <v>2138.71</v>
      </c>
    </row>
    <row r="12823" spans="1:2" ht="12" customHeight="1" x14ac:dyDescent="0.2">
      <c r="A12823" s="165" t="s">
        <v>13008</v>
      </c>
      <c r="B12823" s="166">
        <v>2038.48</v>
      </c>
    </row>
    <row r="12824" spans="1:2" ht="12" customHeight="1" x14ac:dyDescent="0.2">
      <c r="A12824" s="165" t="s">
        <v>13009</v>
      </c>
      <c r="B12824" s="166">
        <v>2230.9699999999998</v>
      </c>
    </row>
    <row r="12825" spans="1:2" ht="12" customHeight="1" x14ac:dyDescent="0.2">
      <c r="A12825" s="165" t="s">
        <v>13010</v>
      </c>
      <c r="B12825" s="166">
        <v>2126.62</v>
      </c>
    </row>
    <row r="12826" spans="1:2" ht="12" customHeight="1" x14ac:dyDescent="0.2">
      <c r="A12826" s="165" t="s">
        <v>13011</v>
      </c>
      <c r="B12826" s="166">
        <v>2406.61</v>
      </c>
    </row>
    <row r="12827" spans="1:2" ht="12" customHeight="1" x14ac:dyDescent="0.2">
      <c r="A12827" s="165" t="s">
        <v>13012</v>
      </c>
      <c r="B12827" s="166">
        <v>2298.14</v>
      </c>
    </row>
    <row r="12828" spans="1:2" ht="12" customHeight="1" x14ac:dyDescent="0.2">
      <c r="A12828" s="165" t="s">
        <v>13013</v>
      </c>
      <c r="B12828" s="166">
        <v>1859.59</v>
      </c>
    </row>
    <row r="12829" spans="1:2" ht="12" customHeight="1" x14ac:dyDescent="0.2">
      <c r="A12829" s="165" t="s">
        <v>13014</v>
      </c>
      <c r="B12829" s="166">
        <v>1762.76</v>
      </c>
    </row>
    <row r="12830" spans="1:2" ht="12" customHeight="1" x14ac:dyDescent="0.2">
      <c r="A12830" s="165" t="s">
        <v>13015</v>
      </c>
      <c r="B12830" s="166">
        <v>1932.47</v>
      </c>
    </row>
    <row r="12831" spans="1:2" ht="12" customHeight="1" x14ac:dyDescent="0.2">
      <c r="A12831" s="165" t="s">
        <v>13016</v>
      </c>
      <c r="B12831" s="166">
        <v>1831.53</v>
      </c>
    </row>
    <row r="12832" spans="1:2" ht="12" customHeight="1" x14ac:dyDescent="0.2">
      <c r="A12832" s="165" t="s">
        <v>13017</v>
      </c>
      <c r="B12832" s="166">
        <v>2110.34</v>
      </c>
    </row>
    <row r="12833" spans="1:2" ht="12" customHeight="1" x14ac:dyDescent="0.2">
      <c r="A12833" s="165" t="s">
        <v>13018</v>
      </c>
      <c r="B12833" s="166">
        <v>2005.28</v>
      </c>
    </row>
    <row r="12834" spans="1:2" ht="12" customHeight="1" x14ac:dyDescent="0.2">
      <c r="A12834" s="165" t="s">
        <v>13019</v>
      </c>
      <c r="B12834" s="166">
        <v>2288.2600000000002</v>
      </c>
    </row>
    <row r="12835" spans="1:2" ht="12" customHeight="1" x14ac:dyDescent="0.2">
      <c r="A12835" s="165" t="s">
        <v>13020</v>
      </c>
      <c r="B12835" s="166">
        <v>2179.0700000000002</v>
      </c>
    </row>
    <row r="12836" spans="1:2" ht="12" customHeight="1" x14ac:dyDescent="0.2">
      <c r="A12836" s="165" t="s">
        <v>13021</v>
      </c>
      <c r="B12836" s="166">
        <v>2380.5100000000002</v>
      </c>
    </row>
    <row r="12837" spans="1:2" ht="12" customHeight="1" x14ac:dyDescent="0.2">
      <c r="A12837" s="165" t="s">
        <v>13022</v>
      </c>
      <c r="B12837" s="166">
        <v>2267.1999999999998</v>
      </c>
    </row>
    <row r="12838" spans="1:2" ht="12" customHeight="1" x14ac:dyDescent="0.2">
      <c r="A12838" s="165" t="s">
        <v>13023</v>
      </c>
      <c r="B12838" s="166">
        <v>2556.16</v>
      </c>
    </row>
    <row r="12839" spans="1:2" ht="12" customHeight="1" x14ac:dyDescent="0.2">
      <c r="A12839" s="165" t="s">
        <v>13024</v>
      </c>
      <c r="B12839" s="166">
        <v>2438.7199999999998</v>
      </c>
    </row>
    <row r="12840" spans="1:2" ht="12" customHeight="1" x14ac:dyDescent="0.2">
      <c r="A12840" s="165" t="s">
        <v>13025</v>
      </c>
      <c r="B12840" s="166">
        <v>2166.41</v>
      </c>
    </row>
    <row r="12841" spans="1:2" ht="12" customHeight="1" x14ac:dyDescent="0.2">
      <c r="A12841" s="165" t="s">
        <v>13026</v>
      </c>
      <c r="B12841" s="166">
        <v>2054.88</v>
      </c>
    </row>
    <row r="12842" spans="1:2" ht="12" customHeight="1" x14ac:dyDescent="0.2">
      <c r="A12842" s="165" t="s">
        <v>13027</v>
      </c>
      <c r="B12842" s="166">
        <v>2358.94</v>
      </c>
    </row>
    <row r="12843" spans="1:2" ht="12" customHeight="1" x14ac:dyDescent="0.2">
      <c r="A12843" s="165" t="s">
        <v>13028</v>
      </c>
      <c r="B12843" s="166">
        <v>2242.48</v>
      </c>
    </row>
    <row r="12844" spans="1:2" ht="12" customHeight="1" x14ac:dyDescent="0.2">
      <c r="A12844" s="165" t="s">
        <v>13029</v>
      </c>
      <c r="B12844" s="166">
        <v>2551.5500000000002</v>
      </c>
    </row>
    <row r="12845" spans="1:2" ht="12" customHeight="1" x14ac:dyDescent="0.2">
      <c r="A12845" s="165" t="s">
        <v>13030</v>
      </c>
      <c r="B12845" s="166">
        <v>2430.15</v>
      </c>
    </row>
    <row r="12846" spans="1:2" ht="12" customHeight="1" x14ac:dyDescent="0.2">
      <c r="A12846" s="165" t="s">
        <v>13031</v>
      </c>
      <c r="B12846" s="166">
        <v>2658.45</v>
      </c>
    </row>
    <row r="12847" spans="1:2" ht="12" customHeight="1" x14ac:dyDescent="0.2">
      <c r="A12847" s="165" t="s">
        <v>13032</v>
      </c>
      <c r="B12847" s="166">
        <v>2532.12</v>
      </c>
    </row>
    <row r="12848" spans="1:2" ht="12" customHeight="1" x14ac:dyDescent="0.2">
      <c r="A12848" s="165" t="s">
        <v>13033</v>
      </c>
      <c r="B12848" s="166">
        <v>2315.9499999999998</v>
      </c>
    </row>
    <row r="12849" spans="1:2" ht="12" customHeight="1" x14ac:dyDescent="0.2">
      <c r="A12849" s="165" t="s">
        <v>13034</v>
      </c>
      <c r="B12849" s="166">
        <v>2195.4699999999998</v>
      </c>
    </row>
    <row r="12850" spans="1:2" ht="12" customHeight="1" x14ac:dyDescent="0.2">
      <c r="A12850" s="165" t="s">
        <v>13035</v>
      </c>
      <c r="B12850" s="166">
        <v>2508.4899999999998</v>
      </c>
    </row>
    <row r="12851" spans="1:2" ht="12" customHeight="1" x14ac:dyDescent="0.2">
      <c r="A12851" s="165" t="s">
        <v>13036</v>
      </c>
      <c r="B12851" s="166">
        <v>2383.0700000000002</v>
      </c>
    </row>
    <row r="12852" spans="1:2" ht="12" customHeight="1" x14ac:dyDescent="0.2">
      <c r="A12852" s="165" t="s">
        <v>13037</v>
      </c>
      <c r="B12852" s="166">
        <v>2701.09</v>
      </c>
    </row>
    <row r="12853" spans="1:2" ht="12" customHeight="1" x14ac:dyDescent="0.2">
      <c r="A12853" s="165" t="s">
        <v>13038</v>
      </c>
      <c r="B12853" s="166">
        <v>2570.73</v>
      </c>
    </row>
    <row r="12854" spans="1:2" ht="12" customHeight="1" x14ac:dyDescent="0.2">
      <c r="A12854" s="165" t="s">
        <v>13039</v>
      </c>
      <c r="B12854" s="166">
        <v>2807.99</v>
      </c>
    </row>
    <row r="12855" spans="1:2" ht="12" customHeight="1" x14ac:dyDescent="0.2">
      <c r="A12855" s="165" t="s">
        <v>13040</v>
      </c>
      <c r="B12855" s="166">
        <v>2672.7</v>
      </c>
    </row>
    <row r="12856" spans="1:2" ht="12" customHeight="1" x14ac:dyDescent="0.2">
      <c r="A12856" s="165" t="s">
        <v>13041</v>
      </c>
      <c r="B12856" s="166">
        <v>73.510000000000005</v>
      </c>
    </row>
    <row r="12857" spans="1:2" ht="12" customHeight="1" x14ac:dyDescent="0.2">
      <c r="A12857" s="165" t="s">
        <v>13042</v>
      </c>
      <c r="B12857" s="166">
        <v>66.16</v>
      </c>
    </row>
    <row r="12858" spans="1:2" ht="12" customHeight="1" x14ac:dyDescent="0.2">
      <c r="A12858" s="165" t="s">
        <v>13043</v>
      </c>
      <c r="B12858" s="166">
        <v>66.97</v>
      </c>
    </row>
    <row r="12859" spans="1:2" ht="12" customHeight="1" x14ac:dyDescent="0.2">
      <c r="A12859" s="165" t="s">
        <v>13044</v>
      </c>
      <c r="B12859" s="166">
        <v>60.28</v>
      </c>
    </row>
    <row r="12860" spans="1:2" ht="12" customHeight="1" x14ac:dyDescent="0.2">
      <c r="A12860" s="165" t="s">
        <v>13045</v>
      </c>
      <c r="B12860" s="166">
        <v>60.76</v>
      </c>
    </row>
    <row r="12861" spans="1:2" ht="12" customHeight="1" x14ac:dyDescent="0.2">
      <c r="A12861" s="165" t="s">
        <v>13046</v>
      </c>
      <c r="B12861" s="166">
        <v>54.69</v>
      </c>
    </row>
    <row r="12862" spans="1:2" ht="12" customHeight="1" x14ac:dyDescent="0.2">
      <c r="A12862" s="165" t="s">
        <v>13047</v>
      </c>
      <c r="B12862" s="166">
        <v>29.4</v>
      </c>
    </row>
    <row r="12863" spans="1:2" ht="12" customHeight="1" x14ac:dyDescent="0.2">
      <c r="A12863" s="165" t="s">
        <v>13048</v>
      </c>
      <c r="B12863" s="166">
        <v>26.46</v>
      </c>
    </row>
    <row r="12864" spans="1:2" ht="12" customHeight="1" x14ac:dyDescent="0.2">
      <c r="A12864" s="165" t="s">
        <v>13049</v>
      </c>
      <c r="B12864" s="166">
        <v>26.79</v>
      </c>
    </row>
    <row r="12865" spans="1:2" ht="12" customHeight="1" x14ac:dyDescent="0.2">
      <c r="A12865" s="165" t="s">
        <v>13050</v>
      </c>
      <c r="B12865" s="166">
        <v>24.11</v>
      </c>
    </row>
    <row r="12866" spans="1:2" ht="12" customHeight="1" x14ac:dyDescent="0.2">
      <c r="A12866" s="165" t="s">
        <v>13051</v>
      </c>
      <c r="B12866" s="166">
        <v>24.17</v>
      </c>
    </row>
    <row r="12867" spans="1:2" ht="12" customHeight="1" x14ac:dyDescent="0.2">
      <c r="A12867" s="165" t="s">
        <v>13052</v>
      </c>
      <c r="B12867" s="166">
        <v>21.76</v>
      </c>
    </row>
    <row r="12868" spans="1:2" ht="12" customHeight="1" x14ac:dyDescent="0.2">
      <c r="A12868" s="165" t="s">
        <v>13053</v>
      </c>
      <c r="B12868" s="166">
        <v>24.5</v>
      </c>
    </row>
    <row r="12869" spans="1:2" ht="12" customHeight="1" x14ac:dyDescent="0.2">
      <c r="A12869" s="165" t="s">
        <v>13054</v>
      </c>
      <c r="B12869" s="166">
        <v>22.05</v>
      </c>
    </row>
    <row r="12870" spans="1:2" ht="12" customHeight="1" x14ac:dyDescent="0.2">
      <c r="A12870" s="165" t="s">
        <v>13055</v>
      </c>
      <c r="B12870" s="166">
        <v>19.600000000000001</v>
      </c>
    </row>
    <row r="12871" spans="1:2" ht="12" customHeight="1" x14ac:dyDescent="0.2">
      <c r="A12871" s="165" t="s">
        <v>13056</v>
      </c>
      <c r="B12871" s="166">
        <v>17.64</v>
      </c>
    </row>
    <row r="12872" spans="1:2" ht="12" customHeight="1" x14ac:dyDescent="0.2">
      <c r="A12872" s="165" t="s">
        <v>13057</v>
      </c>
      <c r="B12872" s="166">
        <v>14.7</v>
      </c>
    </row>
    <row r="12873" spans="1:2" ht="12" customHeight="1" x14ac:dyDescent="0.2">
      <c r="A12873" s="165" t="s">
        <v>13058</v>
      </c>
      <c r="B12873" s="166">
        <v>13.23</v>
      </c>
    </row>
    <row r="12874" spans="1:2" ht="12" customHeight="1" x14ac:dyDescent="0.2">
      <c r="A12874" s="165" t="s">
        <v>13059</v>
      </c>
      <c r="B12874" s="166">
        <v>11.43</v>
      </c>
    </row>
    <row r="12875" spans="1:2" ht="12" customHeight="1" x14ac:dyDescent="0.2">
      <c r="A12875" s="165" t="s">
        <v>13060</v>
      </c>
      <c r="B12875" s="166">
        <v>10.29</v>
      </c>
    </row>
    <row r="12876" spans="1:2" ht="12" customHeight="1" x14ac:dyDescent="0.2">
      <c r="A12876" s="165" t="s">
        <v>13061</v>
      </c>
      <c r="B12876" s="166">
        <v>9.8000000000000007</v>
      </c>
    </row>
    <row r="12877" spans="1:2" ht="12" customHeight="1" x14ac:dyDescent="0.2">
      <c r="A12877" s="165" t="s">
        <v>13062</v>
      </c>
      <c r="B12877" s="166">
        <v>8.82</v>
      </c>
    </row>
    <row r="12878" spans="1:2" ht="12" customHeight="1" x14ac:dyDescent="0.2">
      <c r="A12878" s="165" t="s">
        <v>13063</v>
      </c>
      <c r="B12878" s="166">
        <v>8.16</v>
      </c>
    </row>
    <row r="12879" spans="1:2" ht="12" customHeight="1" x14ac:dyDescent="0.2">
      <c r="A12879" s="165" t="s">
        <v>13064</v>
      </c>
      <c r="B12879" s="166">
        <v>7.35</v>
      </c>
    </row>
    <row r="12880" spans="1:2" ht="12" customHeight="1" x14ac:dyDescent="0.2">
      <c r="A12880" s="165" t="s">
        <v>13065</v>
      </c>
      <c r="B12880" s="166">
        <v>16.329999999999998</v>
      </c>
    </row>
    <row r="12881" spans="1:2" ht="12" customHeight="1" x14ac:dyDescent="0.2">
      <c r="A12881" s="165" t="s">
        <v>13066</v>
      </c>
      <c r="B12881" s="166">
        <v>14.7</v>
      </c>
    </row>
    <row r="12882" spans="1:2" ht="12" customHeight="1" x14ac:dyDescent="0.2">
      <c r="A12882" s="165" t="s">
        <v>13067</v>
      </c>
      <c r="B12882" s="166">
        <v>73.510000000000005</v>
      </c>
    </row>
    <row r="12883" spans="1:2" ht="12" customHeight="1" x14ac:dyDescent="0.2">
      <c r="A12883" s="165" t="s">
        <v>13068</v>
      </c>
      <c r="B12883" s="166">
        <v>66.16</v>
      </c>
    </row>
    <row r="12884" spans="1:2" ht="12" customHeight="1" x14ac:dyDescent="0.2">
      <c r="A12884" s="165" t="s">
        <v>13069</v>
      </c>
      <c r="B12884" s="166">
        <v>55.54</v>
      </c>
    </row>
    <row r="12885" spans="1:2" ht="12" customHeight="1" x14ac:dyDescent="0.2">
      <c r="A12885" s="165" t="s">
        <v>13070</v>
      </c>
      <c r="B12885" s="166">
        <v>49.99</v>
      </c>
    </row>
    <row r="12886" spans="1:2" ht="12" customHeight="1" x14ac:dyDescent="0.2">
      <c r="A12886" s="165" t="s">
        <v>13071</v>
      </c>
      <c r="B12886" s="166">
        <v>114.35</v>
      </c>
    </row>
    <row r="12887" spans="1:2" ht="12" customHeight="1" x14ac:dyDescent="0.2">
      <c r="A12887" s="165" t="s">
        <v>13072</v>
      </c>
      <c r="B12887" s="166">
        <v>102.92</v>
      </c>
    </row>
    <row r="12888" spans="1:2" ht="12" customHeight="1" x14ac:dyDescent="0.2">
      <c r="A12888" s="165" t="s">
        <v>13073</v>
      </c>
      <c r="B12888" s="166">
        <v>8.16</v>
      </c>
    </row>
    <row r="12889" spans="1:2" ht="12" customHeight="1" x14ac:dyDescent="0.2">
      <c r="A12889" s="165" t="s">
        <v>13074</v>
      </c>
      <c r="B12889" s="166">
        <v>7.35</v>
      </c>
    </row>
    <row r="12890" spans="1:2" ht="12" customHeight="1" x14ac:dyDescent="0.2">
      <c r="A12890" s="165" t="s">
        <v>13075</v>
      </c>
      <c r="B12890" s="166">
        <v>9.8000000000000007</v>
      </c>
    </row>
    <row r="12891" spans="1:2" ht="12" customHeight="1" x14ac:dyDescent="0.2">
      <c r="A12891" s="165" t="s">
        <v>13076</v>
      </c>
      <c r="B12891" s="166">
        <v>8.82</v>
      </c>
    </row>
    <row r="12892" spans="1:2" ht="12" customHeight="1" x14ac:dyDescent="0.2">
      <c r="A12892" s="165" t="s">
        <v>13077</v>
      </c>
      <c r="B12892" s="166">
        <v>6.53</v>
      </c>
    </row>
    <row r="12893" spans="1:2" ht="12" customHeight="1" x14ac:dyDescent="0.2">
      <c r="A12893" s="165" t="s">
        <v>13078</v>
      </c>
      <c r="B12893" s="166">
        <v>5.88</v>
      </c>
    </row>
    <row r="12894" spans="1:2" ht="12" customHeight="1" x14ac:dyDescent="0.2">
      <c r="A12894" s="165" t="s">
        <v>13079</v>
      </c>
      <c r="B12894" s="166">
        <v>32.67</v>
      </c>
    </row>
    <row r="12895" spans="1:2" ht="12" customHeight="1" x14ac:dyDescent="0.2">
      <c r="A12895" s="165" t="s">
        <v>13080</v>
      </c>
      <c r="B12895" s="166">
        <v>29.4</v>
      </c>
    </row>
    <row r="12896" spans="1:2" ht="12" customHeight="1" x14ac:dyDescent="0.2">
      <c r="A12896" s="165" t="s">
        <v>13081</v>
      </c>
      <c r="B12896" s="166">
        <v>65.34</v>
      </c>
    </row>
    <row r="12897" spans="1:2" ht="12" customHeight="1" x14ac:dyDescent="0.2">
      <c r="A12897" s="165" t="s">
        <v>13082</v>
      </c>
      <c r="B12897" s="166">
        <v>58.81</v>
      </c>
    </row>
    <row r="12898" spans="1:2" ht="12" customHeight="1" x14ac:dyDescent="0.2">
      <c r="A12898" s="165" t="s">
        <v>13083</v>
      </c>
      <c r="B12898" s="166">
        <v>32.67</v>
      </c>
    </row>
    <row r="12899" spans="1:2" ht="12" customHeight="1" x14ac:dyDescent="0.2">
      <c r="A12899" s="165" t="s">
        <v>13084</v>
      </c>
      <c r="B12899" s="166">
        <v>29.4</v>
      </c>
    </row>
    <row r="12900" spans="1:2" ht="12" customHeight="1" x14ac:dyDescent="0.2">
      <c r="A12900" s="165" t="s">
        <v>13085</v>
      </c>
      <c r="B12900" s="166">
        <v>32.67</v>
      </c>
    </row>
    <row r="12901" spans="1:2" ht="12" customHeight="1" x14ac:dyDescent="0.2">
      <c r="A12901" s="165" t="s">
        <v>13086</v>
      </c>
      <c r="B12901" s="166">
        <v>29.4</v>
      </c>
    </row>
    <row r="12902" spans="1:2" ht="12" customHeight="1" x14ac:dyDescent="0.2">
      <c r="A12902" s="165" t="s">
        <v>13087</v>
      </c>
      <c r="B12902" s="166">
        <v>1577.4</v>
      </c>
    </row>
    <row r="12903" spans="1:2" ht="12" customHeight="1" x14ac:dyDescent="0.2">
      <c r="A12903" s="165" t="s">
        <v>13088</v>
      </c>
      <c r="B12903" s="166">
        <v>1535.46</v>
      </c>
    </row>
    <row r="12904" spans="1:2" ht="12" customHeight="1" x14ac:dyDescent="0.2">
      <c r="A12904" s="165" t="s">
        <v>13089</v>
      </c>
      <c r="B12904" s="166">
        <v>1482.78</v>
      </c>
    </row>
    <row r="12905" spans="1:2" ht="12" customHeight="1" x14ac:dyDescent="0.2">
      <c r="A12905" s="165" t="s">
        <v>13090</v>
      </c>
      <c r="B12905" s="166">
        <v>1440.83</v>
      </c>
    </row>
    <row r="12906" spans="1:2" ht="12" customHeight="1" x14ac:dyDescent="0.2">
      <c r="A12906" s="165" t="s">
        <v>13091</v>
      </c>
      <c r="B12906" s="166">
        <v>282.11</v>
      </c>
    </row>
    <row r="12907" spans="1:2" ht="12" customHeight="1" x14ac:dyDescent="0.2">
      <c r="A12907" s="165" t="s">
        <v>13092</v>
      </c>
      <c r="B12907" s="166">
        <v>259.70999999999998</v>
      </c>
    </row>
    <row r="12908" spans="1:2" ht="12" customHeight="1" x14ac:dyDescent="0.2">
      <c r="A12908" s="165" t="s">
        <v>13093</v>
      </c>
      <c r="B12908" s="166">
        <v>331.53</v>
      </c>
    </row>
    <row r="12909" spans="1:2" ht="12" customHeight="1" x14ac:dyDescent="0.2">
      <c r="A12909" s="165" t="s">
        <v>13094</v>
      </c>
      <c r="B12909" s="166">
        <v>307.94</v>
      </c>
    </row>
    <row r="12910" spans="1:2" ht="12" customHeight="1" x14ac:dyDescent="0.2">
      <c r="A12910" s="165" t="s">
        <v>13095</v>
      </c>
      <c r="B12910" s="166">
        <v>415.95</v>
      </c>
    </row>
    <row r="12911" spans="1:2" ht="12" customHeight="1" x14ac:dyDescent="0.2">
      <c r="A12911" s="165" t="s">
        <v>13096</v>
      </c>
      <c r="B12911" s="166">
        <v>388.69</v>
      </c>
    </row>
    <row r="12912" spans="1:2" ht="12" customHeight="1" x14ac:dyDescent="0.2">
      <c r="A12912" s="165" t="s">
        <v>13097</v>
      </c>
      <c r="B12912" s="166">
        <v>674.03</v>
      </c>
    </row>
    <row r="12913" spans="1:2" ht="12" customHeight="1" x14ac:dyDescent="0.2">
      <c r="A12913" s="165" t="s">
        <v>13098</v>
      </c>
      <c r="B12913" s="166">
        <v>633.21</v>
      </c>
    </row>
    <row r="12914" spans="1:2" ht="12" customHeight="1" x14ac:dyDescent="0.2">
      <c r="A12914" s="165" t="s">
        <v>13099</v>
      </c>
      <c r="B12914" s="166">
        <v>569.5</v>
      </c>
    </row>
    <row r="12915" spans="1:2" ht="12" customHeight="1" x14ac:dyDescent="0.2">
      <c r="A12915" s="165" t="s">
        <v>13100</v>
      </c>
      <c r="B12915" s="166">
        <v>533.22</v>
      </c>
    </row>
    <row r="12916" spans="1:2" ht="12" customHeight="1" x14ac:dyDescent="0.2">
      <c r="A12916" s="165" t="s">
        <v>13101</v>
      </c>
      <c r="B12916" s="166">
        <v>1749.32</v>
      </c>
    </row>
    <row r="12917" spans="1:2" ht="12" customHeight="1" x14ac:dyDescent="0.2">
      <c r="A12917" s="165" t="s">
        <v>13102</v>
      </c>
      <c r="B12917" s="166">
        <v>1659.27</v>
      </c>
    </row>
    <row r="12918" spans="1:2" ht="12" customHeight="1" x14ac:dyDescent="0.2">
      <c r="A12918" s="165" t="s">
        <v>13103</v>
      </c>
      <c r="B12918" s="166">
        <v>2005.01</v>
      </c>
    </row>
    <row r="12919" spans="1:2" ht="12" customHeight="1" x14ac:dyDescent="0.2">
      <c r="A12919" s="165" t="s">
        <v>13104</v>
      </c>
      <c r="B12919" s="166">
        <v>1901.44</v>
      </c>
    </row>
    <row r="12920" spans="1:2" ht="12" customHeight="1" x14ac:dyDescent="0.2">
      <c r="A12920" s="165" t="s">
        <v>13105</v>
      </c>
      <c r="B12920" s="166">
        <v>1344.43</v>
      </c>
    </row>
    <row r="12921" spans="1:2" ht="12" customHeight="1" x14ac:dyDescent="0.2">
      <c r="A12921" s="165" t="s">
        <v>13106</v>
      </c>
      <c r="B12921" s="166">
        <v>1272.69</v>
      </c>
    </row>
    <row r="12922" spans="1:2" ht="12" customHeight="1" x14ac:dyDescent="0.2">
      <c r="A12922" s="165" t="s">
        <v>13107</v>
      </c>
      <c r="B12922" s="166">
        <v>540.95000000000005</v>
      </c>
    </row>
    <row r="12923" spans="1:2" ht="12" customHeight="1" x14ac:dyDescent="0.2">
      <c r="A12923" s="165" t="s">
        <v>13108</v>
      </c>
      <c r="B12923" s="166">
        <v>505.19</v>
      </c>
    </row>
    <row r="12924" spans="1:2" ht="12" customHeight="1" x14ac:dyDescent="0.2">
      <c r="A12924" s="165" t="s">
        <v>13109</v>
      </c>
      <c r="B12924" s="166">
        <v>434.62</v>
      </c>
    </row>
    <row r="12925" spans="1:2" ht="12" customHeight="1" x14ac:dyDescent="0.2">
      <c r="A12925" s="165" t="s">
        <v>13110</v>
      </c>
      <c r="B12925" s="166">
        <v>403.59</v>
      </c>
    </row>
    <row r="12926" spans="1:2" ht="12" customHeight="1" x14ac:dyDescent="0.2">
      <c r="A12926" s="165" t="s">
        <v>13111</v>
      </c>
      <c r="B12926" s="166">
        <v>1525.26</v>
      </c>
    </row>
    <row r="12927" spans="1:2" ht="12" customHeight="1" x14ac:dyDescent="0.2">
      <c r="A12927" s="165" t="s">
        <v>13112</v>
      </c>
      <c r="B12927" s="166">
        <v>1448.07</v>
      </c>
    </row>
    <row r="12928" spans="1:2" ht="12" customHeight="1" x14ac:dyDescent="0.2">
      <c r="A12928" s="165" t="s">
        <v>13113</v>
      </c>
      <c r="B12928" s="166">
        <v>1722.47</v>
      </c>
    </row>
    <row r="12929" spans="1:2" ht="12" customHeight="1" x14ac:dyDescent="0.2">
      <c r="A12929" s="165" t="s">
        <v>13114</v>
      </c>
      <c r="B12929" s="166">
        <v>1634.36</v>
      </c>
    </row>
    <row r="12930" spans="1:2" ht="12" customHeight="1" x14ac:dyDescent="0.2">
      <c r="A12930" s="165" t="s">
        <v>13115</v>
      </c>
      <c r="B12930" s="166">
        <v>5178.7700000000004</v>
      </c>
    </row>
    <row r="12931" spans="1:2" ht="12" customHeight="1" x14ac:dyDescent="0.2">
      <c r="A12931" s="165" t="s">
        <v>13116</v>
      </c>
      <c r="B12931" s="166">
        <v>5049.99</v>
      </c>
    </row>
    <row r="12932" spans="1:2" ht="12" customHeight="1" x14ac:dyDescent="0.2">
      <c r="A12932" s="165" t="s">
        <v>13117</v>
      </c>
      <c r="B12932" s="166">
        <v>2934.01</v>
      </c>
    </row>
    <row r="12933" spans="1:2" ht="12" customHeight="1" x14ac:dyDescent="0.2">
      <c r="A12933" s="165" t="s">
        <v>13118</v>
      </c>
      <c r="B12933" s="166">
        <v>2856.64</v>
      </c>
    </row>
    <row r="12934" spans="1:2" ht="12" customHeight="1" x14ac:dyDescent="0.2">
      <c r="A12934" s="165" t="s">
        <v>13119</v>
      </c>
      <c r="B12934" s="166">
        <v>3273.88</v>
      </c>
    </row>
    <row r="12935" spans="1:2" ht="12" customHeight="1" x14ac:dyDescent="0.2">
      <c r="A12935" s="165" t="s">
        <v>13120</v>
      </c>
      <c r="B12935" s="166">
        <v>3183.31</v>
      </c>
    </row>
    <row r="12936" spans="1:2" ht="12" customHeight="1" x14ac:dyDescent="0.2">
      <c r="A12936" s="165" t="s">
        <v>13121</v>
      </c>
      <c r="B12936" s="166">
        <v>1899.74</v>
      </c>
    </row>
    <row r="12937" spans="1:2" ht="12" customHeight="1" x14ac:dyDescent="0.2">
      <c r="A12937" s="165" t="s">
        <v>13122</v>
      </c>
      <c r="B12937" s="166">
        <v>1844.39</v>
      </c>
    </row>
    <row r="12938" spans="1:2" ht="12" customHeight="1" x14ac:dyDescent="0.2">
      <c r="A12938" s="165" t="s">
        <v>13123</v>
      </c>
      <c r="B12938" s="166">
        <v>6880.69</v>
      </c>
    </row>
    <row r="12939" spans="1:2" ht="12" customHeight="1" x14ac:dyDescent="0.2">
      <c r="A12939" s="165" t="s">
        <v>13124</v>
      </c>
      <c r="B12939" s="166">
        <v>6685.79</v>
      </c>
    </row>
    <row r="12940" spans="1:2" ht="12" customHeight="1" x14ac:dyDescent="0.2">
      <c r="A12940" s="165" t="s">
        <v>13125</v>
      </c>
      <c r="B12940" s="166">
        <v>760.14</v>
      </c>
    </row>
    <row r="12941" spans="1:2" ht="12" customHeight="1" x14ac:dyDescent="0.2">
      <c r="A12941" s="165" t="s">
        <v>13126</v>
      </c>
      <c r="B12941" s="166">
        <v>714.66</v>
      </c>
    </row>
    <row r="12942" spans="1:2" ht="12" customHeight="1" x14ac:dyDescent="0.2">
      <c r="A12942" s="165" t="s">
        <v>13127</v>
      </c>
      <c r="B12942" s="166">
        <v>1322.6</v>
      </c>
    </row>
    <row r="12943" spans="1:2" ht="12" customHeight="1" x14ac:dyDescent="0.2">
      <c r="A12943" s="165" t="s">
        <v>13128</v>
      </c>
      <c r="B12943" s="166">
        <v>1243.81</v>
      </c>
    </row>
    <row r="12944" spans="1:2" ht="12" customHeight="1" x14ac:dyDescent="0.2">
      <c r="A12944" s="165" t="s">
        <v>13129</v>
      </c>
      <c r="B12944" s="166">
        <v>591.82000000000005</v>
      </c>
    </row>
    <row r="12945" spans="1:2" ht="12" customHeight="1" x14ac:dyDescent="0.2">
      <c r="A12945" s="165" t="s">
        <v>13130</v>
      </c>
      <c r="B12945" s="166">
        <v>541.57000000000005</v>
      </c>
    </row>
    <row r="12946" spans="1:2" ht="12" customHeight="1" x14ac:dyDescent="0.2">
      <c r="A12946" s="165" t="s">
        <v>13131</v>
      </c>
      <c r="B12946" s="166">
        <v>982.85</v>
      </c>
    </row>
    <row r="12947" spans="1:2" ht="12" customHeight="1" x14ac:dyDescent="0.2">
      <c r="A12947" s="165" t="s">
        <v>13132</v>
      </c>
      <c r="B12947" s="166">
        <v>914.5</v>
      </c>
    </row>
    <row r="12948" spans="1:2" ht="12" customHeight="1" x14ac:dyDescent="0.2">
      <c r="A12948" s="165" t="s">
        <v>13133</v>
      </c>
      <c r="B12948" s="166">
        <v>1139</v>
      </c>
    </row>
    <row r="12949" spans="1:2" ht="12" customHeight="1" x14ac:dyDescent="0.2">
      <c r="A12949" s="165" t="s">
        <v>13134</v>
      </c>
      <c r="B12949" s="166">
        <v>1063.6199999999999</v>
      </c>
    </row>
    <row r="12950" spans="1:2" ht="12" customHeight="1" x14ac:dyDescent="0.2">
      <c r="A12950" s="165" t="s">
        <v>13135</v>
      </c>
      <c r="B12950" s="166">
        <v>1441.84</v>
      </c>
    </row>
    <row r="12951" spans="1:2" ht="12" customHeight="1" x14ac:dyDescent="0.2">
      <c r="A12951" s="165" t="s">
        <v>13136</v>
      </c>
      <c r="B12951" s="166">
        <v>1354.46</v>
      </c>
    </row>
    <row r="12952" spans="1:2" ht="12" customHeight="1" x14ac:dyDescent="0.2">
      <c r="A12952" s="165" t="s">
        <v>13137</v>
      </c>
      <c r="B12952" s="166">
        <v>921.38</v>
      </c>
    </row>
    <row r="12953" spans="1:2" ht="12" customHeight="1" x14ac:dyDescent="0.2">
      <c r="A12953" s="165" t="s">
        <v>13138</v>
      </c>
      <c r="B12953" s="166">
        <v>857.56</v>
      </c>
    </row>
    <row r="12954" spans="1:2" ht="12" customHeight="1" x14ac:dyDescent="0.2">
      <c r="A12954" s="165" t="s">
        <v>13139</v>
      </c>
      <c r="B12954" s="166">
        <v>1285.07</v>
      </c>
    </row>
    <row r="12955" spans="1:2" ht="12" customHeight="1" x14ac:dyDescent="0.2">
      <c r="A12955" s="165" t="s">
        <v>13140</v>
      </c>
      <c r="B12955" s="166">
        <v>1207.8800000000001</v>
      </c>
    </row>
    <row r="12956" spans="1:2" ht="12" customHeight="1" x14ac:dyDescent="0.2">
      <c r="A12956" s="165" t="s">
        <v>13141</v>
      </c>
      <c r="B12956" s="166">
        <v>159.75</v>
      </c>
    </row>
    <row r="12957" spans="1:2" ht="12" customHeight="1" x14ac:dyDescent="0.2">
      <c r="A12957" s="165" t="s">
        <v>13142</v>
      </c>
      <c r="B12957" s="166">
        <v>159.75</v>
      </c>
    </row>
    <row r="12958" spans="1:2" ht="12" customHeight="1" x14ac:dyDescent="0.2">
      <c r="A12958" s="165" t="s">
        <v>13143</v>
      </c>
      <c r="B12958" s="166">
        <v>257.39999999999998</v>
      </c>
    </row>
    <row r="12959" spans="1:2" ht="12" customHeight="1" x14ac:dyDescent="0.2">
      <c r="A12959" s="165" t="s">
        <v>13144</v>
      </c>
      <c r="B12959" s="166">
        <v>257.39999999999998</v>
      </c>
    </row>
    <row r="12960" spans="1:2" ht="12" customHeight="1" x14ac:dyDescent="0.2">
      <c r="A12960" s="165" t="s">
        <v>13145</v>
      </c>
      <c r="B12960" s="166">
        <v>476.61</v>
      </c>
    </row>
    <row r="12961" spans="1:2" ht="12" customHeight="1" x14ac:dyDescent="0.2">
      <c r="A12961" s="165" t="s">
        <v>13146</v>
      </c>
      <c r="B12961" s="166">
        <v>476.61</v>
      </c>
    </row>
    <row r="12962" spans="1:2" ht="12" customHeight="1" x14ac:dyDescent="0.2">
      <c r="A12962" s="165" t="s">
        <v>13147</v>
      </c>
      <c r="B12962" s="166">
        <v>64.17</v>
      </c>
    </row>
    <row r="12963" spans="1:2" ht="12" customHeight="1" x14ac:dyDescent="0.2">
      <c r="A12963" s="165" t="s">
        <v>13148</v>
      </c>
      <c r="B12963" s="166">
        <v>61.06</v>
      </c>
    </row>
    <row r="12964" spans="1:2" ht="12" customHeight="1" x14ac:dyDescent="0.2">
      <c r="A12964" s="165" t="s">
        <v>13149</v>
      </c>
      <c r="B12964" s="166">
        <v>90.11</v>
      </c>
    </row>
    <row r="12965" spans="1:2" ht="12" customHeight="1" x14ac:dyDescent="0.2">
      <c r="A12965" s="165" t="s">
        <v>13150</v>
      </c>
      <c r="B12965" s="166">
        <v>86.1</v>
      </c>
    </row>
    <row r="12966" spans="1:2" ht="12" customHeight="1" x14ac:dyDescent="0.2">
      <c r="A12966" s="165" t="s">
        <v>13151</v>
      </c>
      <c r="B12966" s="166">
        <v>123.66</v>
      </c>
    </row>
    <row r="12967" spans="1:2" ht="12" customHeight="1" x14ac:dyDescent="0.2">
      <c r="A12967" s="165" t="s">
        <v>13152</v>
      </c>
      <c r="B12967" s="166">
        <v>118.31</v>
      </c>
    </row>
    <row r="12968" spans="1:2" ht="12" customHeight="1" x14ac:dyDescent="0.2">
      <c r="A12968" s="165" t="s">
        <v>13153</v>
      </c>
      <c r="B12968" s="166">
        <v>172.78</v>
      </c>
    </row>
    <row r="12969" spans="1:2" ht="12" customHeight="1" x14ac:dyDescent="0.2">
      <c r="A12969" s="165" t="s">
        <v>13154</v>
      </c>
      <c r="B12969" s="166">
        <v>165.44</v>
      </c>
    </row>
    <row r="12970" spans="1:2" ht="12" customHeight="1" x14ac:dyDescent="0.2">
      <c r="A12970" s="165" t="s">
        <v>13155</v>
      </c>
      <c r="B12970" s="166">
        <v>310.76</v>
      </c>
    </row>
    <row r="12971" spans="1:2" ht="12" customHeight="1" x14ac:dyDescent="0.2">
      <c r="A12971" s="165" t="s">
        <v>13156</v>
      </c>
      <c r="B12971" s="166">
        <v>300.27999999999997</v>
      </c>
    </row>
    <row r="12972" spans="1:2" ht="12" customHeight="1" x14ac:dyDescent="0.2">
      <c r="A12972" s="165" t="s">
        <v>13157</v>
      </c>
      <c r="B12972" s="166">
        <v>465.38</v>
      </c>
    </row>
    <row r="12973" spans="1:2" ht="12" customHeight="1" x14ac:dyDescent="0.2">
      <c r="A12973" s="165" t="s">
        <v>13158</v>
      </c>
      <c r="B12973" s="166">
        <v>454.89</v>
      </c>
    </row>
    <row r="12974" spans="1:2" ht="12" customHeight="1" x14ac:dyDescent="0.2">
      <c r="A12974" s="165" t="s">
        <v>13159</v>
      </c>
      <c r="B12974" s="166">
        <v>1928.96</v>
      </c>
    </row>
    <row r="12975" spans="1:2" ht="12" customHeight="1" x14ac:dyDescent="0.2">
      <c r="A12975" s="165" t="s">
        <v>13160</v>
      </c>
      <c r="B12975" s="166">
        <v>1864.69</v>
      </c>
    </row>
    <row r="12976" spans="1:2" ht="12" customHeight="1" x14ac:dyDescent="0.2">
      <c r="A12976" s="165" t="s">
        <v>13161</v>
      </c>
      <c r="B12976" s="166">
        <v>2376.6799999999998</v>
      </c>
    </row>
    <row r="12977" spans="1:2" ht="12" customHeight="1" x14ac:dyDescent="0.2">
      <c r="A12977" s="165" t="s">
        <v>13162</v>
      </c>
      <c r="B12977" s="166">
        <v>2299.52</v>
      </c>
    </row>
    <row r="12978" spans="1:2" ht="12" customHeight="1" x14ac:dyDescent="0.2">
      <c r="A12978" s="165" t="s">
        <v>13163</v>
      </c>
      <c r="B12978" s="166">
        <v>2622.93</v>
      </c>
    </row>
    <row r="12979" spans="1:2" ht="12" customHeight="1" x14ac:dyDescent="0.2">
      <c r="A12979" s="165" t="s">
        <v>13164</v>
      </c>
      <c r="B12979" s="166">
        <v>2538.4</v>
      </c>
    </row>
    <row r="12980" spans="1:2" ht="12" customHeight="1" x14ac:dyDescent="0.2">
      <c r="A12980" s="165" t="s">
        <v>13165</v>
      </c>
      <c r="B12980" s="166">
        <v>2790.37</v>
      </c>
    </row>
    <row r="12981" spans="1:2" ht="12" customHeight="1" x14ac:dyDescent="0.2">
      <c r="A12981" s="165" t="s">
        <v>13166</v>
      </c>
      <c r="B12981" s="166">
        <v>2699.72</v>
      </c>
    </row>
    <row r="12982" spans="1:2" ht="12" customHeight="1" x14ac:dyDescent="0.2">
      <c r="A12982" s="165" t="s">
        <v>13167</v>
      </c>
      <c r="B12982" s="166">
        <v>2887.47</v>
      </c>
    </row>
    <row r="12983" spans="1:2" ht="12" customHeight="1" x14ac:dyDescent="0.2">
      <c r="A12983" s="165" t="s">
        <v>13168</v>
      </c>
      <c r="B12983" s="166">
        <v>2794.93</v>
      </c>
    </row>
    <row r="12984" spans="1:2" ht="12" customHeight="1" x14ac:dyDescent="0.2">
      <c r="A12984" s="165" t="s">
        <v>13169</v>
      </c>
      <c r="B12984" s="166">
        <v>3105.36</v>
      </c>
    </row>
    <row r="12985" spans="1:2" ht="12" customHeight="1" x14ac:dyDescent="0.2">
      <c r="A12985" s="165" t="s">
        <v>13170</v>
      </c>
      <c r="B12985" s="166">
        <v>3006.17</v>
      </c>
    </row>
    <row r="12986" spans="1:2" ht="12" customHeight="1" x14ac:dyDescent="0.2">
      <c r="A12986" s="165" t="s">
        <v>13171</v>
      </c>
      <c r="B12986" s="166">
        <v>3428.38</v>
      </c>
    </row>
    <row r="12987" spans="1:2" ht="12" customHeight="1" x14ac:dyDescent="0.2">
      <c r="A12987" s="165" t="s">
        <v>13172</v>
      </c>
      <c r="B12987" s="166">
        <v>3320.38</v>
      </c>
    </row>
    <row r="12988" spans="1:2" ht="12" customHeight="1" x14ac:dyDescent="0.2">
      <c r="A12988" s="165" t="s">
        <v>13173</v>
      </c>
      <c r="B12988" s="166">
        <v>3964.84</v>
      </c>
    </row>
    <row r="12989" spans="1:2" ht="12" customHeight="1" x14ac:dyDescent="0.2">
      <c r="A12989" s="165" t="s">
        <v>13174</v>
      </c>
      <c r="B12989" s="166">
        <v>3840.59</v>
      </c>
    </row>
    <row r="12990" spans="1:2" ht="12" customHeight="1" x14ac:dyDescent="0.2">
      <c r="A12990" s="165" t="s">
        <v>13175</v>
      </c>
      <c r="B12990" s="166">
        <v>4239.96</v>
      </c>
    </row>
    <row r="12991" spans="1:2" ht="12" customHeight="1" x14ac:dyDescent="0.2">
      <c r="A12991" s="165" t="s">
        <v>13176</v>
      </c>
      <c r="B12991" s="166">
        <v>4107.33</v>
      </c>
    </row>
    <row r="12992" spans="1:2" ht="12" customHeight="1" x14ac:dyDescent="0.2">
      <c r="A12992" s="165" t="s">
        <v>13177</v>
      </c>
      <c r="B12992" s="166">
        <v>265.52999999999997</v>
      </c>
    </row>
    <row r="12993" spans="1:2" ht="12" customHeight="1" x14ac:dyDescent="0.2">
      <c r="A12993" s="165" t="s">
        <v>13178</v>
      </c>
      <c r="B12993" s="166">
        <v>251.11</v>
      </c>
    </row>
    <row r="12994" spans="1:2" ht="12" customHeight="1" x14ac:dyDescent="0.2">
      <c r="A12994" s="165" t="s">
        <v>13179</v>
      </c>
      <c r="B12994" s="166">
        <v>477.72</v>
      </c>
    </row>
    <row r="12995" spans="1:2" ht="12" customHeight="1" x14ac:dyDescent="0.2">
      <c r="A12995" s="165" t="s">
        <v>13180</v>
      </c>
      <c r="B12995" s="166">
        <v>454.11</v>
      </c>
    </row>
    <row r="12996" spans="1:2" ht="12" customHeight="1" x14ac:dyDescent="0.2">
      <c r="A12996" s="165" t="s">
        <v>13181</v>
      </c>
      <c r="B12996" s="166">
        <v>1608.22</v>
      </c>
    </row>
    <row r="12997" spans="1:2" ht="12" customHeight="1" x14ac:dyDescent="0.2">
      <c r="A12997" s="165" t="s">
        <v>13182</v>
      </c>
      <c r="B12997" s="166">
        <v>1521.44</v>
      </c>
    </row>
    <row r="12998" spans="1:2" ht="12" customHeight="1" x14ac:dyDescent="0.2">
      <c r="A12998" s="165" t="s">
        <v>13183</v>
      </c>
      <c r="B12998" s="166">
        <v>3014.9</v>
      </c>
    </row>
    <row r="12999" spans="1:2" ht="12" customHeight="1" x14ac:dyDescent="0.2">
      <c r="A12999" s="165" t="s">
        <v>13184</v>
      </c>
      <c r="B12999" s="166">
        <v>2852.95</v>
      </c>
    </row>
    <row r="13000" spans="1:2" ht="12" customHeight="1" x14ac:dyDescent="0.2">
      <c r="A13000" s="165" t="s">
        <v>13185</v>
      </c>
      <c r="B13000" s="166">
        <v>412.8</v>
      </c>
    </row>
    <row r="13001" spans="1:2" ht="12" customHeight="1" x14ac:dyDescent="0.2">
      <c r="A13001" s="165" t="s">
        <v>13186</v>
      </c>
      <c r="B13001" s="166">
        <v>404.44</v>
      </c>
    </row>
    <row r="13002" spans="1:2" ht="12" customHeight="1" x14ac:dyDescent="0.2">
      <c r="A13002" s="165" t="s">
        <v>13187</v>
      </c>
      <c r="B13002" s="166">
        <v>287.26</v>
      </c>
    </row>
    <row r="13003" spans="1:2" ht="12" customHeight="1" x14ac:dyDescent="0.2">
      <c r="A13003" s="165" t="s">
        <v>13188</v>
      </c>
      <c r="B13003" s="166">
        <v>280.88</v>
      </c>
    </row>
    <row r="13004" spans="1:2" ht="12" customHeight="1" x14ac:dyDescent="0.2">
      <c r="A13004" s="165" t="s">
        <v>13189</v>
      </c>
      <c r="B13004" s="166">
        <v>188.25</v>
      </c>
    </row>
    <row r="13005" spans="1:2" ht="12" customHeight="1" x14ac:dyDescent="0.2">
      <c r="A13005" s="165" t="s">
        <v>13190</v>
      </c>
      <c r="B13005" s="166">
        <v>184.06</v>
      </c>
    </row>
    <row r="13006" spans="1:2" ht="12" customHeight="1" x14ac:dyDescent="0.2">
      <c r="A13006" s="165" t="s">
        <v>13191</v>
      </c>
      <c r="B13006" s="166">
        <v>2362.3200000000002</v>
      </c>
    </row>
    <row r="13007" spans="1:2" ht="12" customHeight="1" x14ac:dyDescent="0.2">
      <c r="A13007" s="165" t="s">
        <v>13192</v>
      </c>
      <c r="B13007" s="166">
        <v>2302.14</v>
      </c>
    </row>
    <row r="13008" spans="1:2" ht="12" customHeight="1" x14ac:dyDescent="0.2">
      <c r="A13008" s="165" t="s">
        <v>13193</v>
      </c>
      <c r="B13008" s="166">
        <v>310.76</v>
      </c>
    </row>
    <row r="13009" spans="1:2" ht="12" customHeight="1" x14ac:dyDescent="0.2">
      <c r="A13009" s="165" t="s">
        <v>13194</v>
      </c>
      <c r="B13009" s="166">
        <v>300.27999999999997</v>
      </c>
    </row>
    <row r="13010" spans="1:2" ht="12" customHeight="1" x14ac:dyDescent="0.2">
      <c r="A13010" s="165" t="s">
        <v>13195</v>
      </c>
      <c r="B13010" s="166">
        <v>465.61</v>
      </c>
    </row>
    <row r="13011" spans="1:2" ht="12" customHeight="1" x14ac:dyDescent="0.2">
      <c r="A13011" s="165" t="s">
        <v>13196</v>
      </c>
      <c r="B13011" s="166">
        <v>455.13</v>
      </c>
    </row>
    <row r="13012" spans="1:2" ht="12" customHeight="1" x14ac:dyDescent="0.2">
      <c r="A13012" s="165" t="s">
        <v>13197</v>
      </c>
      <c r="B13012" s="166">
        <v>7491.86</v>
      </c>
    </row>
    <row r="13013" spans="1:2" ht="12" customHeight="1" x14ac:dyDescent="0.2">
      <c r="A13013" s="165" t="s">
        <v>13198</v>
      </c>
      <c r="B13013" s="166">
        <v>7417.9</v>
      </c>
    </row>
    <row r="13014" spans="1:2" ht="12" customHeight="1" x14ac:dyDescent="0.2">
      <c r="A13014" s="165" t="s">
        <v>13199</v>
      </c>
      <c r="B13014" s="166">
        <v>11227.09</v>
      </c>
    </row>
    <row r="13015" spans="1:2" ht="12" customHeight="1" x14ac:dyDescent="0.2">
      <c r="A13015" s="165" t="s">
        <v>13200</v>
      </c>
      <c r="B13015" s="166">
        <v>11113.21</v>
      </c>
    </row>
    <row r="13016" spans="1:2" ht="12" customHeight="1" x14ac:dyDescent="0.2">
      <c r="A13016" s="165" t="s">
        <v>13201</v>
      </c>
      <c r="B13016" s="166">
        <v>12828.57</v>
      </c>
    </row>
    <row r="13017" spans="1:2" ht="12" customHeight="1" x14ac:dyDescent="0.2">
      <c r="A13017" s="165" t="s">
        <v>13202</v>
      </c>
      <c r="B13017" s="166">
        <v>12698.49</v>
      </c>
    </row>
    <row r="13018" spans="1:2" ht="12" customHeight="1" x14ac:dyDescent="0.2">
      <c r="A13018" s="165" t="s">
        <v>13203</v>
      </c>
      <c r="B13018" s="166">
        <v>13962.05</v>
      </c>
    </row>
    <row r="13019" spans="1:2" ht="12" customHeight="1" x14ac:dyDescent="0.2">
      <c r="A13019" s="165" t="s">
        <v>13204</v>
      </c>
      <c r="B13019" s="166">
        <v>13833.7</v>
      </c>
    </row>
    <row r="13020" spans="1:2" ht="12" customHeight="1" x14ac:dyDescent="0.2">
      <c r="A13020" s="165" t="s">
        <v>13205</v>
      </c>
      <c r="B13020" s="166">
        <v>18621.93</v>
      </c>
    </row>
    <row r="13021" spans="1:2" ht="12" customHeight="1" x14ac:dyDescent="0.2">
      <c r="A13021" s="165" t="s">
        <v>13206</v>
      </c>
      <c r="B13021" s="166">
        <v>18450.099999999999</v>
      </c>
    </row>
    <row r="13022" spans="1:2" ht="12" customHeight="1" x14ac:dyDescent="0.2">
      <c r="A13022" s="165" t="s">
        <v>13207</v>
      </c>
      <c r="B13022" s="166">
        <v>1532.66</v>
      </c>
    </row>
    <row r="13023" spans="1:2" ht="12" customHeight="1" x14ac:dyDescent="0.2">
      <c r="A13023" s="165" t="s">
        <v>13208</v>
      </c>
      <c r="B13023" s="166">
        <v>1502.1</v>
      </c>
    </row>
    <row r="13024" spans="1:2" ht="12" customHeight="1" x14ac:dyDescent="0.2">
      <c r="A13024" s="165" t="s">
        <v>13209</v>
      </c>
      <c r="B13024" s="166">
        <v>2809.33</v>
      </c>
    </row>
    <row r="13025" spans="1:2" ht="12" customHeight="1" x14ac:dyDescent="0.2">
      <c r="A13025" s="165" t="s">
        <v>13210</v>
      </c>
      <c r="B13025" s="166">
        <v>2770.21</v>
      </c>
    </row>
    <row r="13026" spans="1:2" ht="12" customHeight="1" x14ac:dyDescent="0.2">
      <c r="A13026" s="165" t="s">
        <v>13211</v>
      </c>
      <c r="B13026" s="166">
        <v>3298.41</v>
      </c>
    </row>
    <row r="13027" spans="1:2" ht="12" customHeight="1" x14ac:dyDescent="0.2">
      <c r="A13027" s="165" t="s">
        <v>13212</v>
      </c>
      <c r="B13027" s="166">
        <v>3250.72</v>
      </c>
    </row>
    <row r="13028" spans="1:2" ht="12" customHeight="1" x14ac:dyDescent="0.2">
      <c r="A13028" s="165" t="s">
        <v>13213</v>
      </c>
      <c r="B13028" s="166">
        <v>6195.57</v>
      </c>
    </row>
    <row r="13029" spans="1:2" ht="12" customHeight="1" x14ac:dyDescent="0.2">
      <c r="A13029" s="165" t="s">
        <v>13214</v>
      </c>
      <c r="B13029" s="166">
        <v>6139.61</v>
      </c>
    </row>
    <row r="13030" spans="1:2" ht="12" customHeight="1" x14ac:dyDescent="0.2">
      <c r="A13030" s="165" t="s">
        <v>13215</v>
      </c>
      <c r="B13030" s="166">
        <v>7228.42</v>
      </c>
    </row>
    <row r="13031" spans="1:2" ht="12" customHeight="1" x14ac:dyDescent="0.2">
      <c r="A13031" s="165" t="s">
        <v>13216</v>
      </c>
      <c r="B13031" s="166">
        <v>7163.11</v>
      </c>
    </row>
    <row r="13032" spans="1:2" ht="12" customHeight="1" x14ac:dyDescent="0.2">
      <c r="A13032" s="165" t="s">
        <v>13217</v>
      </c>
      <c r="B13032" s="166">
        <v>7478.59</v>
      </c>
    </row>
    <row r="13033" spans="1:2" ht="12" customHeight="1" x14ac:dyDescent="0.2">
      <c r="A13033" s="165" t="s">
        <v>13218</v>
      </c>
      <c r="B13033" s="166">
        <v>7404.84</v>
      </c>
    </row>
    <row r="13034" spans="1:2" ht="12" customHeight="1" x14ac:dyDescent="0.2">
      <c r="A13034" s="165" t="s">
        <v>13219</v>
      </c>
      <c r="B13034" s="166">
        <v>8741.16</v>
      </c>
    </row>
    <row r="13035" spans="1:2" ht="12" customHeight="1" x14ac:dyDescent="0.2">
      <c r="A13035" s="165" t="s">
        <v>13220</v>
      </c>
      <c r="B13035" s="166">
        <v>8654.7800000000007</v>
      </c>
    </row>
    <row r="13036" spans="1:2" ht="12" customHeight="1" x14ac:dyDescent="0.2">
      <c r="A13036" s="165" t="s">
        <v>13221</v>
      </c>
      <c r="B13036" s="166">
        <v>9621.2000000000007</v>
      </c>
    </row>
    <row r="13037" spans="1:2" ht="12" customHeight="1" x14ac:dyDescent="0.2">
      <c r="A13037" s="165" t="s">
        <v>13222</v>
      </c>
      <c r="B13037" s="166">
        <v>9523.76</v>
      </c>
    </row>
    <row r="13038" spans="1:2" ht="12" customHeight="1" x14ac:dyDescent="0.2">
      <c r="A13038" s="165" t="s">
        <v>13223</v>
      </c>
      <c r="B13038" s="166">
        <v>11227.09</v>
      </c>
    </row>
    <row r="13039" spans="1:2" ht="12" customHeight="1" x14ac:dyDescent="0.2">
      <c r="A13039" s="165" t="s">
        <v>13224</v>
      </c>
      <c r="B13039" s="166">
        <v>11113.21</v>
      </c>
    </row>
    <row r="13040" spans="1:2" ht="12" customHeight="1" x14ac:dyDescent="0.2">
      <c r="A13040" s="165" t="s">
        <v>13225</v>
      </c>
      <c r="B13040" s="166">
        <v>12496.8</v>
      </c>
    </row>
    <row r="13041" spans="1:2" ht="12" customHeight="1" x14ac:dyDescent="0.2">
      <c r="A13041" s="165" t="s">
        <v>13226</v>
      </c>
      <c r="B13041" s="166">
        <v>12366.49</v>
      </c>
    </row>
    <row r="13042" spans="1:2" ht="12" customHeight="1" x14ac:dyDescent="0.2">
      <c r="A13042" s="165" t="s">
        <v>13227</v>
      </c>
      <c r="B13042" s="166">
        <v>14410.26</v>
      </c>
    </row>
    <row r="13043" spans="1:2" ht="12" customHeight="1" x14ac:dyDescent="0.2">
      <c r="A13043" s="165" t="s">
        <v>13228</v>
      </c>
      <c r="B13043" s="166">
        <v>14238.43</v>
      </c>
    </row>
    <row r="13044" spans="1:2" ht="12" customHeight="1" x14ac:dyDescent="0.2">
      <c r="A13044" s="165" t="s">
        <v>13229</v>
      </c>
      <c r="B13044" s="166">
        <v>2300.5100000000002</v>
      </c>
    </row>
    <row r="13045" spans="1:2" ht="12" customHeight="1" x14ac:dyDescent="0.2">
      <c r="A13045" s="165" t="s">
        <v>13230</v>
      </c>
      <c r="B13045" s="166">
        <v>2261.39</v>
      </c>
    </row>
    <row r="13046" spans="1:2" ht="12" customHeight="1" x14ac:dyDescent="0.2">
      <c r="A13046" s="165" t="s">
        <v>13231</v>
      </c>
      <c r="B13046" s="166">
        <v>6298.57</v>
      </c>
    </row>
    <row r="13047" spans="1:2" ht="12" customHeight="1" x14ac:dyDescent="0.2">
      <c r="A13047" s="165" t="s">
        <v>13232</v>
      </c>
      <c r="B13047" s="166">
        <v>6242.61</v>
      </c>
    </row>
    <row r="13048" spans="1:2" ht="12" customHeight="1" x14ac:dyDescent="0.2">
      <c r="A13048" s="165" t="s">
        <v>13233</v>
      </c>
      <c r="B13048" s="166">
        <v>7594.86</v>
      </c>
    </row>
    <row r="13049" spans="1:2" ht="12" customHeight="1" x14ac:dyDescent="0.2">
      <c r="A13049" s="165" t="s">
        <v>13234</v>
      </c>
      <c r="B13049" s="166">
        <v>7520.9</v>
      </c>
    </row>
    <row r="13050" spans="1:2" ht="12" customHeight="1" x14ac:dyDescent="0.2">
      <c r="A13050" s="165" t="s">
        <v>13235</v>
      </c>
      <c r="B13050" s="166">
        <v>8956.85</v>
      </c>
    </row>
    <row r="13051" spans="1:2" ht="12" customHeight="1" x14ac:dyDescent="0.2">
      <c r="A13051" s="165" t="s">
        <v>13236</v>
      </c>
      <c r="B13051" s="166">
        <v>8859.41</v>
      </c>
    </row>
    <row r="13052" spans="1:2" ht="12" customHeight="1" x14ac:dyDescent="0.2">
      <c r="A13052" s="165" t="s">
        <v>13237</v>
      </c>
      <c r="B13052" s="166">
        <v>14198.95</v>
      </c>
    </row>
    <row r="13053" spans="1:2" ht="12" customHeight="1" x14ac:dyDescent="0.2">
      <c r="A13053" s="165" t="s">
        <v>13238</v>
      </c>
      <c r="B13053" s="166">
        <v>14070.6</v>
      </c>
    </row>
    <row r="13054" spans="1:2" ht="12" customHeight="1" x14ac:dyDescent="0.2">
      <c r="A13054" s="165" t="s">
        <v>13239</v>
      </c>
      <c r="B13054" s="166">
        <v>2423.61</v>
      </c>
    </row>
    <row r="13055" spans="1:2" ht="12" customHeight="1" x14ac:dyDescent="0.2">
      <c r="A13055" s="165" t="s">
        <v>13240</v>
      </c>
      <c r="B13055" s="166">
        <v>2393.0500000000002</v>
      </c>
    </row>
    <row r="13056" spans="1:2" ht="12" customHeight="1" x14ac:dyDescent="0.2">
      <c r="A13056" s="165" t="s">
        <v>13241</v>
      </c>
      <c r="B13056" s="166">
        <v>2912.33</v>
      </c>
    </row>
    <row r="13057" spans="1:2" ht="12" customHeight="1" x14ac:dyDescent="0.2">
      <c r="A13057" s="165" t="s">
        <v>13242</v>
      </c>
      <c r="B13057" s="166">
        <v>2873.21</v>
      </c>
    </row>
    <row r="13058" spans="1:2" ht="12" customHeight="1" x14ac:dyDescent="0.2">
      <c r="A13058" s="165" t="s">
        <v>13243</v>
      </c>
      <c r="B13058" s="166">
        <v>3401.41</v>
      </c>
    </row>
    <row r="13059" spans="1:2" ht="12" customHeight="1" x14ac:dyDescent="0.2">
      <c r="A13059" s="165" t="s">
        <v>13244</v>
      </c>
      <c r="B13059" s="166">
        <v>3353.72</v>
      </c>
    </row>
    <row r="13060" spans="1:2" ht="12" customHeight="1" x14ac:dyDescent="0.2">
      <c r="A13060" s="165" t="s">
        <v>13245</v>
      </c>
      <c r="B13060" s="166">
        <v>6298.57</v>
      </c>
    </row>
    <row r="13061" spans="1:2" ht="12" customHeight="1" x14ac:dyDescent="0.2">
      <c r="A13061" s="165" t="s">
        <v>13246</v>
      </c>
      <c r="B13061" s="166">
        <v>6242.61</v>
      </c>
    </row>
    <row r="13062" spans="1:2" ht="12" customHeight="1" x14ac:dyDescent="0.2">
      <c r="A13062" s="165" t="s">
        <v>13247</v>
      </c>
      <c r="B13062" s="166">
        <v>7331.42</v>
      </c>
    </row>
    <row r="13063" spans="1:2" ht="12" customHeight="1" x14ac:dyDescent="0.2">
      <c r="A13063" s="165" t="s">
        <v>13248</v>
      </c>
      <c r="B13063" s="166">
        <v>7266.11</v>
      </c>
    </row>
    <row r="13064" spans="1:2" ht="12" customHeight="1" x14ac:dyDescent="0.2">
      <c r="A13064" s="165" t="s">
        <v>13249</v>
      </c>
      <c r="B13064" s="166">
        <v>7581.59</v>
      </c>
    </row>
    <row r="13065" spans="1:2" ht="12" customHeight="1" x14ac:dyDescent="0.2">
      <c r="A13065" s="165" t="s">
        <v>13250</v>
      </c>
      <c r="B13065" s="166">
        <v>7507.84</v>
      </c>
    </row>
    <row r="13066" spans="1:2" ht="12" customHeight="1" x14ac:dyDescent="0.2">
      <c r="A13066" s="165" t="s">
        <v>13251</v>
      </c>
      <c r="B13066" s="166">
        <v>8844.16</v>
      </c>
    </row>
    <row r="13067" spans="1:2" ht="12" customHeight="1" x14ac:dyDescent="0.2">
      <c r="A13067" s="165" t="s">
        <v>13252</v>
      </c>
      <c r="B13067" s="166">
        <v>8757.7800000000007</v>
      </c>
    </row>
    <row r="13068" spans="1:2" ht="12" customHeight="1" x14ac:dyDescent="0.2">
      <c r="A13068" s="165" t="s">
        <v>13253</v>
      </c>
      <c r="B13068" s="166">
        <v>9724.2000000000007</v>
      </c>
    </row>
    <row r="13069" spans="1:2" ht="12" customHeight="1" x14ac:dyDescent="0.2">
      <c r="A13069" s="165" t="s">
        <v>13254</v>
      </c>
      <c r="B13069" s="166">
        <v>9626.76</v>
      </c>
    </row>
    <row r="13070" spans="1:2" ht="12" customHeight="1" x14ac:dyDescent="0.2">
      <c r="A13070" s="165" t="s">
        <v>13255</v>
      </c>
      <c r="B13070" s="166">
        <v>11330.09</v>
      </c>
    </row>
    <row r="13071" spans="1:2" ht="12" customHeight="1" x14ac:dyDescent="0.2">
      <c r="A13071" s="165" t="s">
        <v>13256</v>
      </c>
      <c r="B13071" s="166">
        <v>11216.21</v>
      </c>
    </row>
    <row r="13072" spans="1:2" ht="12" customHeight="1" x14ac:dyDescent="0.2">
      <c r="A13072" s="165" t="s">
        <v>13257</v>
      </c>
      <c r="B13072" s="166">
        <v>12934.8</v>
      </c>
    </row>
    <row r="13073" spans="1:2" ht="12" customHeight="1" x14ac:dyDescent="0.2">
      <c r="A13073" s="165" t="s">
        <v>13258</v>
      </c>
      <c r="B13073" s="166">
        <v>12804.49</v>
      </c>
    </row>
    <row r="13074" spans="1:2" ht="12" customHeight="1" x14ac:dyDescent="0.2">
      <c r="A13074" s="165" t="s">
        <v>13259</v>
      </c>
      <c r="B13074" s="166">
        <v>14513.26</v>
      </c>
    </row>
    <row r="13075" spans="1:2" ht="12" customHeight="1" x14ac:dyDescent="0.2">
      <c r="A13075" s="165" t="s">
        <v>13260</v>
      </c>
      <c r="B13075" s="166">
        <v>14341.43</v>
      </c>
    </row>
    <row r="13076" spans="1:2" ht="12" customHeight="1" x14ac:dyDescent="0.2">
      <c r="A13076" s="165" t="s">
        <v>13261</v>
      </c>
      <c r="B13076" s="166">
        <v>51.86</v>
      </c>
    </row>
    <row r="13077" spans="1:2" ht="12" customHeight="1" x14ac:dyDescent="0.2">
      <c r="A13077" s="165" t="s">
        <v>13262</v>
      </c>
      <c r="B13077" s="166">
        <v>49.33</v>
      </c>
    </row>
    <row r="13078" spans="1:2" ht="12" customHeight="1" x14ac:dyDescent="0.2">
      <c r="A13078" s="165" t="s">
        <v>13263</v>
      </c>
      <c r="B13078" s="166">
        <v>72.459999999999994</v>
      </c>
    </row>
    <row r="13079" spans="1:2" ht="12" customHeight="1" x14ac:dyDescent="0.2">
      <c r="A13079" s="165" t="s">
        <v>13264</v>
      </c>
      <c r="B13079" s="166">
        <v>68.8</v>
      </c>
    </row>
    <row r="13080" spans="1:2" ht="12" customHeight="1" x14ac:dyDescent="0.2">
      <c r="A13080" s="165" t="s">
        <v>13265</v>
      </c>
      <c r="B13080" s="166">
        <v>96.65</v>
      </c>
    </row>
    <row r="13081" spans="1:2" ht="12" customHeight="1" x14ac:dyDescent="0.2">
      <c r="A13081" s="165" t="s">
        <v>13266</v>
      </c>
      <c r="B13081" s="166">
        <v>91.96</v>
      </c>
    </row>
    <row r="13082" spans="1:2" ht="12" customHeight="1" x14ac:dyDescent="0.2">
      <c r="A13082" s="165" t="s">
        <v>13267</v>
      </c>
      <c r="B13082" s="166">
        <v>113.1</v>
      </c>
    </row>
    <row r="13083" spans="1:2" ht="12" customHeight="1" x14ac:dyDescent="0.2">
      <c r="A13083" s="165" t="s">
        <v>13268</v>
      </c>
      <c r="B13083" s="166">
        <v>107.37</v>
      </c>
    </row>
    <row r="13084" spans="1:2" ht="12" customHeight="1" x14ac:dyDescent="0.2">
      <c r="A13084" s="165" t="s">
        <v>13269</v>
      </c>
      <c r="B13084" s="166">
        <v>137.4</v>
      </c>
    </row>
    <row r="13085" spans="1:2" ht="12" customHeight="1" x14ac:dyDescent="0.2">
      <c r="A13085" s="165" t="s">
        <v>13270</v>
      </c>
      <c r="B13085" s="166">
        <v>130.81</v>
      </c>
    </row>
    <row r="13086" spans="1:2" ht="12" customHeight="1" x14ac:dyDescent="0.2">
      <c r="A13086" s="165" t="s">
        <v>13271</v>
      </c>
      <c r="B13086" s="166">
        <v>176.31</v>
      </c>
    </row>
    <row r="13087" spans="1:2" ht="12" customHeight="1" x14ac:dyDescent="0.2">
      <c r="A13087" s="165" t="s">
        <v>13272</v>
      </c>
      <c r="B13087" s="166">
        <v>169.3</v>
      </c>
    </row>
    <row r="13088" spans="1:2" ht="12" customHeight="1" x14ac:dyDescent="0.2">
      <c r="A13088" s="165" t="s">
        <v>13273</v>
      </c>
      <c r="B13088" s="166">
        <v>1350.53</v>
      </c>
    </row>
    <row r="13089" spans="1:2" ht="12" customHeight="1" x14ac:dyDescent="0.2">
      <c r="A13089" s="165" t="s">
        <v>13274</v>
      </c>
      <c r="B13089" s="166">
        <v>1303.3399999999999</v>
      </c>
    </row>
    <row r="13090" spans="1:2" ht="12" customHeight="1" x14ac:dyDescent="0.2">
      <c r="A13090" s="165" t="s">
        <v>13275</v>
      </c>
      <c r="B13090" s="166">
        <v>1594.21</v>
      </c>
    </row>
    <row r="13091" spans="1:2" ht="12" customHeight="1" x14ac:dyDescent="0.2">
      <c r="A13091" s="165" t="s">
        <v>13276</v>
      </c>
      <c r="B13091" s="166">
        <v>1525.37</v>
      </c>
    </row>
    <row r="13092" spans="1:2" ht="12" customHeight="1" x14ac:dyDescent="0.2">
      <c r="A13092" s="165" t="s">
        <v>13277</v>
      </c>
      <c r="B13092" s="166">
        <v>609.1</v>
      </c>
    </row>
    <row r="13093" spans="1:2" ht="12" customHeight="1" x14ac:dyDescent="0.2">
      <c r="A13093" s="165" t="s">
        <v>13278</v>
      </c>
      <c r="B13093" s="166">
        <v>593.38</v>
      </c>
    </row>
    <row r="13094" spans="1:2" ht="12" customHeight="1" x14ac:dyDescent="0.2">
      <c r="A13094" s="165" t="s">
        <v>13279</v>
      </c>
      <c r="B13094" s="166">
        <v>1024.82</v>
      </c>
    </row>
    <row r="13095" spans="1:2" ht="12" customHeight="1" x14ac:dyDescent="0.2">
      <c r="A13095" s="165" t="s">
        <v>13280</v>
      </c>
      <c r="B13095" s="166">
        <v>972.13</v>
      </c>
    </row>
    <row r="13096" spans="1:2" ht="12" customHeight="1" x14ac:dyDescent="0.2">
      <c r="A13096" s="165" t="s">
        <v>13281</v>
      </c>
      <c r="B13096" s="166">
        <v>22.65</v>
      </c>
    </row>
    <row r="13097" spans="1:2" ht="12" customHeight="1" x14ac:dyDescent="0.2">
      <c r="A13097" s="165" t="s">
        <v>13282</v>
      </c>
      <c r="B13097" s="166">
        <v>22.39</v>
      </c>
    </row>
    <row r="13098" spans="1:2" ht="12" customHeight="1" x14ac:dyDescent="0.2">
      <c r="A13098" s="165" t="s">
        <v>13283</v>
      </c>
      <c r="B13098" s="166">
        <v>12.9</v>
      </c>
    </row>
    <row r="13099" spans="1:2" ht="12" customHeight="1" x14ac:dyDescent="0.2">
      <c r="A13099" s="165" t="s">
        <v>13284</v>
      </c>
      <c r="B13099" s="166">
        <v>12.64</v>
      </c>
    </row>
    <row r="13100" spans="1:2" ht="12" customHeight="1" x14ac:dyDescent="0.2">
      <c r="A13100" s="165" t="s">
        <v>13285</v>
      </c>
      <c r="B13100" s="166">
        <v>29.35</v>
      </c>
    </row>
    <row r="13101" spans="1:2" ht="12" customHeight="1" x14ac:dyDescent="0.2">
      <c r="A13101" s="165" t="s">
        <v>13286</v>
      </c>
      <c r="B13101" s="166">
        <v>27.34</v>
      </c>
    </row>
    <row r="13102" spans="1:2" ht="12" customHeight="1" x14ac:dyDescent="0.2">
      <c r="A13102" s="165" t="s">
        <v>13287</v>
      </c>
      <c r="B13102" s="166">
        <v>42.53</v>
      </c>
    </row>
    <row r="13103" spans="1:2" ht="12" customHeight="1" x14ac:dyDescent="0.2">
      <c r="A13103" s="165" t="s">
        <v>13288</v>
      </c>
      <c r="B13103" s="166">
        <v>39.47</v>
      </c>
    </row>
    <row r="13104" spans="1:2" ht="12" customHeight="1" x14ac:dyDescent="0.2">
      <c r="A13104" s="165" t="s">
        <v>13289</v>
      </c>
      <c r="B13104" s="166">
        <v>26.52</v>
      </c>
    </row>
    <row r="13105" spans="1:2" ht="12" customHeight="1" x14ac:dyDescent="0.2">
      <c r="A13105" s="165" t="s">
        <v>13290</v>
      </c>
      <c r="B13105" s="166">
        <v>26.26</v>
      </c>
    </row>
    <row r="13106" spans="1:2" ht="12" customHeight="1" x14ac:dyDescent="0.2">
      <c r="A13106" s="165" t="s">
        <v>13291</v>
      </c>
      <c r="B13106" s="166">
        <v>61.72</v>
      </c>
    </row>
    <row r="13107" spans="1:2" ht="12" customHeight="1" x14ac:dyDescent="0.2">
      <c r="A13107" s="165" t="s">
        <v>13292</v>
      </c>
      <c r="B13107" s="166">
        <v>58.44</v>
      </c>
    </row>
    <row r="13108" spans="1:2" ht="12" customHeight="1" x14ac:dyDescent="0.2">
      <c r="A13108" s="165" t="s">
        <v>13293</v>
      </c>
      <c r="B13108" s="166">
        <v>25</v>
      </c>
    </row>
    <row r="13109" spans="1:2" ht="12" customHeight="1" x14ac:dyDescent="0.2">
      <c r="A13109" s="165" t="s">
        <v>13294</v>
      </c>
      <c r="B13109" s="166">
        <v>25</v>
      </c>
    </row>
    <row r="13110" spans="1:2" ht="12" customHeight="1" x14ac:dyDescent="0.2">
      <c r="A13110" s="165" t="s">
        <v>13295</v>
      </c>
      <c r="B13110" s="166">
        <v>25.27</v>
      </c>
    </row>
    <row r="13111" spans="1:2" ht="12" customHeight="1" x14ac:dyDescent="0.2">
      <c r="A13111" s="165" t="s">
        <v>13296</v>
      </c>
      <c r="B13111" s="166">
        <v>25.01</v>
      </c>
    </row>
    <row r="13112" spans="1:2" ht="12" customHeight="1" x14ac:dyDescent="0.2">
      <c r="A13112" s="165" t="s">
        <v>13297</v>
      </c>
      <c r="B13112" s="166">
        <v>178.25</v>
      </c>
    </row>
    <row r="13113" spans="1:2" ht="12" customHeight="1" x14ac:dyDescent="0.2">
      <c r="A13113" s="165" t="s">
        <v>13298</v>
      </c>
      <c r="B13113" s="166">
        <v>177.83</v>
      </c>
    </row>
    <row r="13114" spans="1:2" ht="12" customHeight="1" x14ac:dyDescent="0.2">
      <c r="A13114" s="165" t="s">
        <v>13299</v>
      </c>
      <c r="B13114" s="166">
        <v>406.74</v>
      </c>
    </row>
    <row r="13115" spans="1:2" ht="12" customHeight="1" x14ac:dyDescent="0.2">
      <c r="A13115" s="165" t="s">
        <v>13300</v>
      </c>
      <c r="B13115" s="166">
        <v>398.88</v>
      </c>
    </row>
    <row r="13116" spans="1:2" ht="12" customHeight="1" x14ac:dyDescent="0.2">
      <c r="A13116" s="165" t="s">
        <v>13301</v>
      </c>
      <c r="B13116" s="166">
        <v>237.34</v>
      </c>
    </row>
    <row r="13117" spans="1:2" ht="12" customHeight="1" x14ac:dyDescent="0.2">
      <c r="A13117" s="165" t="s">
        <v>13302</v>
      </c>
      <c r="B13117" s="166">
        <v>229.48</v>
      </c>
    </row>
    <row r="13118" spans="1:2" ht="12" customHeight="1" x14ac:dyDescent="0.2">
      <c r="A13118" s="165" t="s">
        <v>13303</v>
      </c>
      <c r="B13118" s="166">
        <v>204.28</v>
      </c>
    </row>
    <row r="13119" spans="1:2" ht="12" customHeight="1" x14ac:dyDescent="0.2">
      <c r="A13119" s="165" t="s">
        <v>13304</v>
      </c>
      <c r="B13119" s="166">
        <v>196.68</v>
      </c>
    </row>
    <row r="13120" spans="1:2" ht="12" customHeight="1" x14ac:dyDescent="0.2">
      <c r="A13120" s="165" t="s">
        <v>13305</v>
      </c>
      <c r="B13120" s="166">
        <v>202.07</v>
      </c>
    </row>
    <row r="13121" spans="1:2" ht="12" customHeight="1" x14ac:dyDescent="0.2">
      <c r="A13121" s="165" t="s">
        <v>13306</v>
      </c>
      <c r="B13121" s="166">
        <v>194.47</v>
      </c>
    </row>
    <row r="13122" spans="1:2" ht="12" customHeight="1" x14ac:dyDescent="0.2">
      <c r="A13122" s="165" t="s">
        <v>13307</v>
      </c>
      <c r="B13122" s="166">
        <v>12.81</v>
      </c>
    </row>
    <row r="13123" spans="1:2" ht="12" customHeight="1" x14ac:dyDescent="0.2">
      <c r="A13123" s="165" t="s">
        <v>13308</v>
      </c>
      <c r="B13123" s="166">
        <v>12.23</v>
      </c>
    </row>
    <row r="13124" spans="1:2" ht="12" customHeight="1" x14ac:dyDescent="0.2">
      <c r="A13124" s="165" t="s">
        <v>13309</v>
      </c>
      <c r="B13124" s="166">
        <v>15.86</v>
      </c>
    </row>
    <row r="13125" spans="1:2" ht="12" customHeight="1" x14ac:dyDescent="0.2">
      <c r="A13125" s="165" t="s">
        <v>13310</v>
      </c>
      <c r="B13125" s="166">
        <v>15.18</v>
      </c>
    </row>
    <row r="13126" spans="1:2" ht="12" customHeight="1" x14ac:dyDescent="0.2">
      <c r="A13126" s="165" t="s">
        <v>13311</v>
      </c>
      <c r="B13126" s="166">
        <v>20.51</v>
      </c>
    </row>
    <row r="13127" spans="1:2" ht="12" customHeight="1" x14ac:dyDescent="0.2">
      <c r="A13127" s="165" t="s">
        <v>13312</v>
      </c>
      <c r="B13127" s="166">
        <v>19.670000000000002</v>
      </c>
    </row>
    <row r="13128" spans="1:2" ht="12" customHeight="1" x14ac:dyDescent="0.2">
      <c r="A13128" s="165" t="s">
        <v>13313</v>
      </c>
      <c r="B13128" s="166">
        <v>25.84</v>
      </c>
    </row>
    <row r="13129" spans="1:2" ht="12" customHeight="1" x14ac:dyDescent="0.2">
      <c r="A13129" s="165" t="s">
        <v>13314</v>
      </c>
      <c r="B13129" s="166">
        <v>24.89</v>
      </c>
    </row>
    <row r="13130" spans="1:2" ht="12" customHeight="1" x14ac:dyDescent="0.2">
      <c r="A13130" s="165" t="s">
        <v>13315</v>
      </c>
      <c r="B13130" s="166">
        <v>31.85</v>
      </c>
    </row>
    <row r="13131" spans="1:2" ht="12" customHeight="1" x14ac:dyDescent="0.2">
      <c r="A13131" s="165" t="s">
        <v>13316</v>
      </c>
      <c r="B13131" s="166">
        <v>30.81</v>
      </c>
    </row>
    <row r="13132" spans="1:2" ht="12" customHeight="1" x14ac:dyDescent="0.2">
      <c r="A13132" s="165" t="s">
        <v>13317</v>
      </c>
      <c r="B13132" s="166">
        <v>41.16</v>
      </c>
    </row>
    <row r="13133" spans="1:2" ht="12" customHeight="1" x14ac:dyDescent="0.2">
      <c r="A13133" s="165" t="s">
        <v>13318</v>
      </c>
      <c r="B13133" s="166">
        <v>39.9</v>
      </c>
    </row>
    <row r="13134" spans="1:2" ht="12" customHeight="1" x14ac:dyDescent="0.2">
      <c r="A13134" s="165" t="s">
        <v>13319</v>
      </c>
      <c r="B13134" s="166">
        <v>59.39</v>
      </c>
    </row>
    <row r="13135" spans="1:2" ht="12" customHeight="1" x14ac:dyDescent="0.2">
      <c r="A13135" s="165" t="s">
        <v>13320</v>
      </c>
      <c r="B13135" s="166">
        <v>57.82</v>
      </c>
    </row>
    <row r="13136" spans="1:2" ht="12" customHeight="1" x14ac:dyDescent="0.2">
      <c r="A13136" s="165" t="s">
        <v>13321</v>
      </c>
      <c r="B13136" s="166">
        <v>76.430000000000007</v>
      </c>
    </row>
    <row r="13137" spans="1:2" ht="12" customHeight="1" x14ac:dyDescent="0.2">
      <c r="A13137" s="165" t="s">
        <v>13322</v>
      </c>
      <c r="B13137" s="166">
        <v>74.7</v>
      </c>
    </row>
    <row r="13138" spans="1:2" ht="12" customHeight="1" x14ac:dyDescent="0.2">
      <c r="A13138" s="165" t="s">
        <v>13323</v>
      </c>
      <c r="B13138" s="166">
        <v>117.41</v>
      </c>
    </row>
    <row r="13139" spans="1:2" ht="12" customHeight="1" x14ac:dyDescent="0.2">
      <c r="A13139" s="165" t="s">
        <v>13324</v>
      </c>
      <c r="B13139" s="166">
        <v>115.32</v>
      </c>
    </row>
    <row r="13140" spans="1:2" ht="12" customHeight="1" x14ac:dyDescent="0.2">
      <c r="A13140" s="165" t="s">
        <v>13325</v>
      </c>
      <c r="B13140" s="166">
        <v>17.2</v>
      </c>
    </row>
    <row r="13141" spans="1:2" ht="12" customHeight="1" x14ac:dyDescent="0.2">
      <c r="A13141" s="165" t="s">
        <v>13326</v>
      </c>
      <c r="B13141" s="166">
        <v>15.92</v>
      </c>
    </row>
    <row r="13142" spans="1:2" ht="12" customHeight="1" x14ac:dyDescent="0.2">
      <c r="A13142" s="165" t="s">
        <v>13327</v>
      </c>
      <c r="B13142" s="166">
        <v>27.03</v>
      </c>
    </row>
    <row r="13143" spans="1:2" ht="12" customHeight="1" x14ac:dyDescent="0.2">
      <c r="A13143" s="165" t="s">
        <v>13328</v>
      </c>
      <c r="B13143" s="166">
        <v>25.01</v>
      </c>
    </row>
    <row r="13144" spans="1:2" ht="12" customHeight="1" x14ac:dyDescent="0.2">
      <c r="A13144" s="165" t="s">
        <v>13329</v>
      </c>
      <c r="B13144" s="166">
        <v>29.49</v>
      </c>
    </row>
    <row r="13145" spans="1:2" ht="12" customHeight="1" x14ac:dyDescent="0.2">
      <c r="A13145" s="165" t="s">
        <v>13330</v>
      </c>
      <c r="B13145" s="166">
        <v>27.29</v>
      </c>
    </row>
    <row r="13146" spans="1:2" ht="12" customHeight="1" x14ac:dyDescent="0.2">
      <c r="A13146" s="165" t="s">
        <v>13331</v>
      </c>
      <c r="B13146" s="166">
        <v>44.24</v>
      </c>
    </row>
    <row r="13147" spans="1:2" ht="12" customHeight="1" x14ac:dyDescent="0.2">
      <c r="A13147" s="165" t="s">
        <v>13332</v>
      </c>
      <c r="B13147" s="166">
        <v>40.93</v>
      </c>
    </row>
    <row r="13148" spans="1:2" ht="12" customHeight="1" x14ac:dyDescent="0.2">
      <c r="A13148" s="165" t="s">
        <v>13333</v>
      </c>
      <c r="B13148" s="166">
        <v>49.15</v>
      </c>
    </row>
    <row r="13149" spans="1:2" ht="12" customHeight="1" x14ac:dyDescent="0.2">
      <c r="A13149" s="165" t="s">
        <v>13334</v>
      </c>
      <c r="B13149" s="166">
        <v>45.48</v>
      </c>
    </row>
    <row r="13150" spans="1:2" ht="12" customHeight="1" x14ac:dyDescent="0.2">
      <c r="A13150" s="165" t="s">
        <v>13335</v>
      </c>
      <c r="B13150" s="166">
        <v>73.73</v>
      </c>
    </row>
    <row r="13151" spans="1:2" ht="12" customHeight="1" x14ac:dyDescent="0.2">
      <c r="A13151" s="165" t="s">
        <v>13336</v>
      </c>
      <c r="B13151" s="166">
        <v>68.22</v>
      </c>
    </row>
    <row r="13152" spans="1:2" ht="12" customHeight="1" x14ac:dyDescent="0.2">
      <c r="A13152" s="165" t="s">
        <v>13337</v>
      </c>
      <c r="B13152" s="166">
        <v>59.53</v>
      </c>
    </row>
    <row r="13153" spans="1:2" ht="12" customHeight="1" x14ac:dyDescent="0.2">
      <c r="A13153" s="165" t="s">
        <v>13338</v>
      </c>
      <c r="B13153" s="166">
        <v>55.08</v>
      </c>
    </row>
    <row r="13154" spans="1:2" ht="12" customHeight="1" x14ac:dyDescent="0.2">
      <c r="A13154" s="165" t="s">
        <v>13339</v>
      </c>
      <c r="B13154" s="166">
        <v>89.3</v>
      </c>
    </row>
    <row r="13155" spans="1:2" ht="12" customHeight="1" x14ac:dyDescent="0.2">
      <c r="A13155" s="165" t="s">
        <v>13340</v>
      </c>
      <c r="B13155" s="166">
        <v>82.62</v>
      </c>
    </row>
    <row r="13156" spans="1:2" ht="12" customHeight="1" x14ac:dyDescent="0.2">
      <c r="A13156" s="165" t="s">
        <v>13341</v>
      </c>
      <c r="B13156" s="166">
        <v>80.67</v>
      </c>
    </row>
    <row r="13157" spans="1:2" ht="12" customHeight="1" x14ac:dyDescent="0.2">
      <c r="A13157" s="165" t="s">
        <v>13342</v>
      </c>
      <c r="B13157" s="166">
        <v>75.430000000000007</v>
      </c>
    </row>
    <row r="13158" spans="1:2" ht="12" customHeight="1" x14ac:dyDescent="0.2">
      <c r="A13158" s="165" t="s">
        <v>13343</v>
      </c>
      <c r="B13158" s="166">
        <v>133.12</v>
      </c>
    </row>
    <row r="13159" spans="1:2" ht="12" customHeight="1" x14ac:dyDescent="0.2">
      <c r="A13159" s="165" t="s">
        <v>13344</v>
      </c>
      <c r="B13159" s="166">
        <v>124.47</v>
      </c>
    </row>
    <row r="13160" spans="1:2" ht="12" customHeight="1" x14ac:dyDescent="0.2">
      <c r="A13160" s="165" t="s">
        <v>13345</v>
      </c>
      <c r="B13160" s="166">
        <v>102.03</v>
      </c>
    </row>
    <row r="13161" spans="1:2" ht="12" customHeight="1" x14ac:dyDescent="0.2">
      <c r="A13161" s="165" t="s">
        <v>13346</v>
      </c>
      <c r="B13161" s="166">
        <v>92.92</v>
      </c>
    </row>
    <row r="13162" spans="1:2" ht="12" customHeight="1" x14ac:dyDescent="0.2">
      <c r="A13162" s="165" t="s">
        <v>13347</v>
      </c>
      <c r="B13162" s="166">
        <v>147.57</v>
      </c>
    </row>
    <row r="13163" spans="1:2" ht="12" customHeight="1" x14ac:dyDescent="0.2">
      <c r="A13163" s="165" t="s">
        <v>13348</v>
      </c>
      <c r="B13163" s="166">
        <v>133.88999999999999</v>
      </c>
    </row>
    <row r="13164" spans="1:2" ht="12" customHeight="1" x14ac:dyDescent="0.2">
      <c r="A13164" s="165" t="s">
        <v>13349</v>
      </c>
      <c r="B13164" s="166">
        <v>41.13</v>
      </c>
    </row>
    <row r="13165" spans="1:2" ht="12" customHeight="1" x14ac:dyDescent="0.2">
      <c r="A13165" s="165" t="s">
        <v>13350</v>
      </c>
      <c r="B13165" s="166">
        <v>38.090000000000003</v>
      </c>
    </row>
    <row r="13166" spans="1:2" ht="12" customHeight="1" x14ac:dyDescent="0.2">
      <c r="A13166" s="165" t="s">
        <v>13351</v>
      </c>
      <c r="B13166" s="166">
        <v>15.06</v>
      </c>
    </row>
    <row r="13167" spans="1:2" ht="12" customHeight="1" x14ac:dyDescent="0.2">
      <c r="A13167" s="165" t="s">
        <v>13352</v>
      </c>
      <c r="B13167" s="166">
        <v>14.01</v>
      </c>
    </row>
    <row r="13168" spans="1:2" ht="12" customHeight="1" x14ac:dyDescent="0.2">
      <c r="A13168" s="165" t="s">
        <v>13353</v>
      </c>
      <c r="B13168" s="166">
        <v>14.18</v>
      </c>
    </row>
    <row r="13169" spans="1:2" ht="12" customHeight="1" x14ac:dyDescent="0.2">
      <c r="A13169" s="165" t="s">
        <v>13354</v>
      </c>
      <c r="B13169" s="166">
        <v>13.13</v>
      </c>
    </row>
    <row r="13170" spans="1:2" ht="12" customHeight="1" x14ac:dyDescent="0.2">
      <c r="A13170" s="165" t="s">
        <v>13355</v>
      </c>
      <c r="B13170" s="166">
        <v>14.43</v>
      </c>
    </row>
    <row r="13171" spans="1:2" ht="12" customHeight="1" x14ac:dyDescent="0.2">
      <c r="A13171" s="165" t="s">
        <v>13356</v>
      </c>
      <c r="B13171" s="166">
        <v>13.38</v>
      </c>
    </row>
    <row r="13172" spans="1:2" ht="12" customHeight="1" x14ac:dyDescent="0.2">
      <c r="A13172" s="165" t="s">
        <v>13357</v>
      </c>
      <c r="B13172" s="166">
        <v>20.34</v>
      </c>
    </row>
    <row r="13173" spans="1:2" ht="12" customHeight="1" x14ac:dyDescent="0.2">
      <c r="A13173" s="165" t="s">
        <v>13358</v>
      </c>
      <c r="B13173" s="166">
        <v>19.29</v>
      </c>
    </row>
    <row r="13174" spans="1:2" ht="12" customHeight="1" x14ac:dyDescent="0.2">
      <c r="A13174" s="165" t="s">
        <v>13359</v>
      </c>
      <c r="B13174" s="166">
        <v>76.81</v>
      </c>
    </row>
    <row r="13175" spans="1:2" ht="12" customHeight="1" x14ac:dyDescent="0.2">
      <c r="A13175" s="165" t="s">
        <v>13360</v>
      </c>
      <c r="B13175" s="166">
        <v>70.73</v>
      </c>
    </row>
    <row r="13176" spans="1:2" ht="12" customHeight="1" x14ac:dyDescent="0.2">
      <c r="A13176" s="165" t="s">
        <v>13361</v>
      </c>
      <c r="B13176" s="166">
        <v>60.78</v>
      </c>
    </row>
    <row r="13177" spans="1:2" ht="12" customHeight="1" x14ac:dyDescent="0.2">
      <c r="A13177" s="165" t="s">
        <v>13362</v>
      </c>
      <c r="B13177" s="166">
        <v>54.71</v>
      </c>
    </row>
    <row r="13178" spans="1:2" ht="12" customHeight="1" x14ac:dyDescent="0.2">
      <c r="A13178" s="165" t="s">
        <v>13363</v>
      </c>
      <c r="B13178" s="166">
        <v>30.43</v>
      </c>
    </row>
    <row r="13179" spans="1:2" ht="12" customHeight="1" x14ac:dyDescent="0.2">
      <c r="A13179" s="165" t="s">
        <v>13364</v>
      </c>
      <c r="B13179" s="166">
        <v>27.39</v>
      </c>
    </row>
    <row r="13180" spans="1:2" ht="12" customHeight="1" x14ac:dyDescent="0.2">
      <c r="A13180" s="165" t="s">
        <v>13365</v>
      </c>
      <c r="B13180" s="166">
        <v>46.31</v>
      </c>
    </row>
    <row r="13181" spans="1:2" ht="12" customHeight="1" x14ac:dyDescent="0.2">
      <c r="A13181" s="165" t="s">
        <v>13366</v>
      </c>
      <c r="B13181" s="166">
        <v>43.27</v>
      </c>
    </row>
    <row r="13182" spans="1:2" ht="12" customHeight="1" x14ac:dyDescent="0.2">
      <c r="A13182" s="165" t="s">
        <v>13367</v>
      </c>
      <c r="B13182" s="166">
        <v>34.450000000000003</v>
      </c>
    </row>
    <row r="13183" spans="1:2" ht="12" customHeight="1" x14ac:dyDescent="0.2">
      <c r="A13183" s="165" t="s">
        <v>13368</v>
      </c>
      <c r="B13183" s="166">
        <v>31.41</v>
      </c>
    </row>
    <row r="13184" spans="1:2" ht="12" customHeight="1" x14ac:dyDescent="0.2">
      <c r="A13184" s="165" t="s">
        <v>13369</v>
      </c>
      <c r="B13184" s="166">
        <v>10.199999999999999</v>
      </c>
    </row>
    <row r="13185" spans="1:2" ht="12" customHeight="1" x14ac:dyDescent="0.2">
      <c r="A13185" s="165" t="s">
        <v>13370</v>
      </c>
      <c r="B13185" s="166">
        <v>9.4700000000000006</v>
      </c>
    </row>
    <row r="13186" spans="1:2" ht="12" customHeight="1" x14ac:dyDescent="0.2">
      <c r="A13186" s="165" t="s">
        <v>13371</v>
      </c>
      <c r="B13186" s="166">
        <v>10.3</v>
      </c>
    </row>
    <row r="13187" spans="1:2" ht="12" customHeight="1" x14ac:dyDescent="0.2">
      <c r="A13187" s="165" t="s">
        <v>13372</v>
      </c>
      <c r="B13187" s="166">
        <v>9.57</v>
      </c>
    </row>
    <row r="13188" spans="1:2" ht="12" customHeight="1" x14ac:dyDescent="0.2">
      <c r="A13188" s="165" t="s">
        <v>13373</v>
      </c>
      <c r="B13188" s="166">
        <v>10.61</v>
      </c>
    </row>
    <row r="13189" spans="1:2" ht="12" customHeight="1" x14ac:dyDescent="0.2">
      <c r="A13189" s="165" t="s">
        <v>13374</v>
      </c>
      <c r="B13189" s="166">
        <v>9.89</v>
      </c>
    </row>
    <row r="13190" spans="1:2" ht="12" customHeight="1" x14ac:dyDescent="0.2">
      <c r="A13190" s="165" t="s">
        <v>13375</v>
      </c>
      <c r="B13190" s="166">
        <v>11.61</v>
      </c>
    </row>
    <row r="13191" spans="1:2" ht="12" customHeight="1" x14ac:dyDescent="0.2">
      <c r="A13191" s="165" t="s">
        <v>13376</v>
      </c>
      <c r="B13191" s="166">
        <v>10.82</v>
      </c>
    </row>
    <row r="13192" spans="1:2" ht="12" customHeight="1" x14ac:dyDescent="0.2">
      <c r="A13192" s="165" t="s">
        <v>13377</v>
      </c>
      <c r="B13192" s="166">
        <v>11.82</v>
      </c>
    </row>
    <row r="13193" spans="1:2" ht="12" customHeight="1" x14ac:dyDescent="0.2">
      <c r="A13193" s="165" t="s">
        <v>13378</v>
      </c>
      <c r="B13193" s="166">
        <v>11.03</v>
      </c>
    </row>
    <row r="13194" spans="1:2" ht="12" customHeight="1" x14ac:dyDescent="0.2">
      <c r="A13194" s="165" t="s">
        <v>13379</v>
      </c>
      <c r="B13194" s="166">
        <v>13.02</v>
      </c>
    </row>
    <row r="13195" spans="1:2" ht="12" customHeight="1" x14ac:dyDescent="0.2">
      <c r="A13195" s="165" t="s">
        <v>13380</v>
      </c>
      <c r="B13195" s="166">
        <v>12.17</v>
      </c>
    </row>
    <row r="13196" spans="1:2" ht="12" customHeight="1" x14ac:dyDescent="0.2">
      <c r="A13196" s="165" t="s">
        <v>13381</v>
      </c>
      <c r="B13196" s="166">
        <v>13.14</v>
      </c>
    </row>
    <row r="13197" spans="1:2" ht="12" customHeight="1" x14ac:dyDescent="0.2">
      <c r="A13197" s="165" t="s">
        <v>13382</v>
      </c>
      <c r="B13197" s="166">
        <v>12.29</v>
      </c>
    </row>
    <row r="13198" spans="1:2" ht="12" customHeight="1" x14ac:dyDescent="0.2">
      <c r="A13198" s="165" t="s">
        <v>13383</v>
      </c>
      <c r="B13198" s="166">
        <v>14.19</v>
      </c>
    </row>
    <row r="13199" spans="1:2" ht="12" customHeight="1" x14ac:dyDescent="0.2">
      <c r="A13199" s="165" t="s">
        <v>13384</v>
      </c>
      <c r="B13199" s="166">
        <v>13.27</v>
      </c>
    </row>
    <row r="13200" spans="1:2" ht="12" customHeight="1" x14ac:dyDescent="0.2">
      <c r="A13200" s="165" t="s">
        <v>13385</v>
      </c>
      <c r="B13200" s="166">
        <v>15.29</v>
      </c>
    </row>
    <row r="13201" spans="1:2" ht="12" customHeight="1" x14ac:dyDescent="0.2">
      <c r="A13201" s="165" t="s">
        <v>13386</v>
      </c>
      <c r="B13201" s="166">
        <v>14.37</v>
      </c>
    </row>
    <row r="13202" spans="1:2" ht="12" customHeight="1" x14ac:dyDescent="0.2">
      <c r="A13202" s="165" t="s">
        <v>13387</v>
      </c>
      <c r="B13202" s="166">
        <v>282.47000000000003</v>
      </c>
    </row>
    <row r="13203" spans="1:2" ht="12" customHeight="1" x14ac:dyDescent="0.2">
      <c r="A13203" s="165" t="s">
        <v>13388</v>
      </c>
      <c r="B13203" s="166">
        <v>261.5</v>
      </c>
    </row>
    <row r="13204" spans="1:2" ht="12" customHeight="1" x14ac:dyDescent="0.2">
      <c r="A13204" s="165" t="s">
        <v>13389</v>
      </c>
      <c r="B13204" s="166">
        <v>65.150000000000006</v>
      </c>
    </row>
    <row r="13205" spans="1:2" ht="12" customHeight="1" x14ac:dyDescent="0.2">
      <c r="A13205" s="165" t="s">
        <v>13390</v>
      </c>
      <c r="B13205" s="166">
        <v>59.91</v>
      </c>
    </row>
    <row r="13206" spans="1:2" ht="12" customHeight="1" x14ac:dyDescent="0.2">
      <c r="A13206" s="165" t="s">
        <v>13391</v>
      </c>
      <c r="B13206" s="166">
        <v>172.67</v>
      </c>
    </row>
    <row r="13207" spans="1:2" ht="12" customHeight="1" x14ac:dyDescent="0.2">
      <c r="A13207" s="165" t="s">
        <v>13392</v>
      </c>
      <c r="B13207" s="166">
        <v>162.19</v>
      </c>
    </row>
    <row r="13208" spans="1:2" ht="12" customHeight="1" x14ac:dyDescent="0.2">
      <c r="A13208" s="165" t="s">
        <v>13393</v>
      </c>
      <c r="B13208" s="166">
        <v>202.41</v>
      </c>
    </row>
    <row r="13209" spans="1:2" ht="12" customHeight="1" x14ac:dyDescent="0.2">
      <c r="A13209" s="165" t="s">
        <v>13394</v>
      </c>
      <c r="B13209" s="166">
        <v>182.12</v>
      </c>
    </row>
    <row r="13210" spans="1:2" ht="12" customHeight="1" x14ac:dyDescent="0.2">
      <c r="A13210" s="165" t="s">
        <v>13395</v>
      </c>
      <c r="B13210" s="166">
        <v>32.729999999999997</v>
      </c>
    </row>
    <row r="13211" spans="1:2" ht="12" customHeight="1" x14ac:dyDescent="0.2">
      <c r="A13211" s="165" t="s">
        <v>13396</v>
      </c>
      <c r="B13211" s="166">
        <v>29.56</v>
      </c>
    </row>
    <row r="13212" spans="1:2" ht="12" customHeight="1" x14ac:dyDescent="0.2">
      <c r="A13212" s="165" t="s">
        <v>13397</v>
      </c>
      <c r="B13212" s="166">
        <v>43.65</v>
      </c>
    </row>
    <row r="13213" spans="1:2" ht="12" customHeight="1" x14ac:dyDescent="0.2">
      <c r="A13213" s="165" t="s">
        <v>13398</v>
      </c>
      <c r="B13213" s="166">
        <v>39.42</v>
      </c>
    </row>
    <row r="13214" spans="1:2" ht="12" customHeight="1" x14ac:dyDescent="0.2">
      <c r="A13214" s="165" t="s">
        <v>13399</v>
      </c>
      <c r="B13214" s="166">
        <v>52.56</v>
      </c>
    </row>
    <row r="13215" spans="1:2" ht="12" customHeight="1" x14ac:dyDescent="0.2">
      <c r="A13215" s="165" t="s">
        <v>13400</v>
      </c>
      <c r="B13215" s="166">
        <v>51.64</v>
      </c>
    </row>
    <row r="13216" spans="1:2" ht="12" customHeight="1" x14ac:dyDescent="0.2">
      <c r="A13216" s="165" t="s">
        <v>13401</v>
      </c>
      <c r="B13216" s="166">
        <v>74.53</v>
      </c>
    </row>
    <row r="13217" spans="1:2" ht="12" customHeight="1" x14ac:dyDescent="0.2">
      <c r="A13217" s="165" t="s">
        <v>13402</v>
      </c>
      <c r="B13217" s="166">
        <v>73.61</v>
      </c>
    </row>
    <row r="13218" spans="1:2" ht="12" customHeight="1" x14ac:dyDescent="0.2">
      <c r="A13218" s="165" t="s">
        <v>13403</v>
      </c>
      <c r="B13218" s="166">
        <v>36.67</v>
      </c>
    </row>
    <row r="13219" spans="1:2" ht="12" customHeight="1" x14ac:dyDescent="0.2">
      <c r="A13219" s="165" t="s">
        <v>13404</v>
      </c>
      <c r="B13219" s="166">
        <v>35.75</v>
      </c>
    </row>
    <row r="13220" spans="1:2" ht="12" customHeight="1" x14ac:dyDescent="0.2">
      <c r="A13220" s="165" t="s">
        <v>13405</v>
      </c>
      <c r="B13220" s="166">
        <v>37.74</v>
      </c>
    </row>
    <row r="13221" spans="1:2" ht="12" customHeight="1" x14ac:dyDescent="0.2">
      <c r="A13221" s="165" t="s">
        <v>13406</v>
      </c>
      <c r="B13221" s="166">
        <v>36.82</v>
      </c>
    </row>
    <row r="13222" spans="1:2" ht="12" customHeight="1" x14ac:dyDescent="0.2">
      <c r="A13222" s="165" t="s">
        <v>13407</v>
      </c>
      <c r="B13222" s="166">
        <v>50.65</v>
      </c>
    </row>
    <row r="13223" spans="1:2" ht="12" customHeight="1" x14ac:dyDescent="0.2">
      <c r="A13223" s="165" t="s">
        <v>13408</v>
      </c>
      <c r="B13223" s="166">
        <v>49.71</v>
      </c>
    </row>
    <row r="13224" spans="1:2" ht="12" customHeight="1" x14ac:dyDescent="0.2">
      <c r="A13224" s="165" t="s">
        <v>13409</v>
      </c>
      <c r="B13224" s="166">
        <v>60.19</v>
      </c>
    </row>
    <row r="13225" spans="1:2" ht="12" customHeight="1" x14ac:dyDescent="0.2">
      <c r="A13225" s="165" t="s">
        <v>13410</v>
      </c>
      <c r="B13225" s="166">
        <v>59.08</v>
      </c>
    </row>
    <row r="13226" spans="1:2" ht="12" customHeight="1" x14ac:dyDescent="0.2">
      <c r="A13226" s="165" t="s">
        <v>13411</v>
      </c>
      <c r="B13226" s="166">
        <v>77.94</v>
      </c>
    </row>
    <row r="13227" spans="1:2" ht="12" customHeight="1" x14ac:dyDescent="0.2">
      <c r="A13227" s="165" t="s">
        <v>13412</v>
      </c>
      <c r="B13227" s="166">
        <v>76.680000000000007</v>
      </c>
    </row>
    <row r="13228" spans="1:2" ht="12" customHeight="1" x14ac:dyDescent="0.2">
      <c r="A13228" s="165" t="s">
        <v>13413</v>
      </c>
      <c r="B13228" s="166">
        <v>97.24</v>
      </c>
    </row>
    <row r="13229" spans="1:2" ht="12" customHeight="1" x14ac:dyDescent="0.2">
      <c r="A13229" s="165" t="s">
        <v>13414</v>
      </c>
      <c r="B13229" s="166">
        <v>95.82</v>
      </c>
    </row>
    <row r="13230" spans="1:2" ht="12" customHeight="1" x14ac:dyDescent="0.2">
      <c r="A13230" s="165" t="s">
        <v>13415</v>
      </c>
      <c r="B13230" s="166">
        <v>114.04</v>
      </c>
    </row>
    <row r="13231" spans="1:2" ht="12" customHeight="1" x14ac:dyDescent="0.2">
      <c r="A13231" s="165" t="s">
        <v>13416</v>
      </c>
      <c r="B13231" s="166">
        <v>112.41</v>
      </c>
    </row>
    <row r="13232" spans="1:2" ht="12" customHeight="1" x14ac:dyDescent="0.2">
      <c r="A13232" s="165" t="s">
        <v>13417</v>
      </c>
      <c r="B13232" s="166">
        <v>107.2</v>
      </c>
    </row>
    <row r="13233" spans="1:2" ht="12" customHeight="1" x14ac:dyDescent="0.2">
      <c r="A13233" s="165" t="s">
        <v>13418</v>
      </c>
      <c r="B13233" s="166">
        <v>105.28</v>
      </c>
    </row>
    <row r="13234" spans="1:2" ht="12" customHeight="1" x14ac:dyDescent="0.2">
      <c r="A13234" s="165" t="s">
        <v>13419</v>
      </c>
      <c r="B13234" s="166">
        <v>140.18</v>
      </c>
    </row>
    <row r="13235" spans="1:2" ht="12" customHeight="1" x14ac:dyDescent="0.2">
      <c r="A13235" s="165" t="s">
        <v>13420</v>
      </c>
      <c r="B13235" s="166">
        <v>138.01</v>
      </c>
    </row>
    <row r="13236" spans="1:2" ht="12" customHeight="1" x14ac:dyDescent="0.2">
      <c r="A13236" s="165" t="s">
        <v>13421</v>
      </c>
      <c r="B13236" s="166">
        <v>161.63999999999999</v>
      </c>
    </row>
    <row r="13237" spans="1:2" ht="12" customHeight="1" x14ac:dyDescent="0.2">
      <c r="A13237" s="165" t="s">
        <v>13422</v>
      </c>
      <c r="B13237" s="166">
        <v>159.33000000000001</v>
      </c>
    </row>
    <row r="13238" spans="1:2" ht="12" customHeight="1" x14ac:dyDescent="0.2">
      <c r="A13238" s="165" t="s">
        <v>13423</v>
      </c>
      <c r="B13238" s="166">
        <v>226.49</v>
      </c>
    </row>
    <row r="13239" spans="1:2" ht="12" customHeight="1" x14ac:dyDescent="0.2">
      <c r="A13239" s="165" t="s">
        <v>13424</v>
      </c>
      <c r="B13239" s="166">
        <v>223.76</v>
      </c>
    </row>
    <row r="13240" spans="1:2" ht="12" customHeight="1" x14ac:dyDescent="0.2">
      <c r="A13240" s="165" t="s">
        <v>13425</v>
      </c>
      <c r="B13240" s="166">
        <v>434.64</v>
      </c>
    </row>
    <row r="13241" spans="1:2" ht="12" customHeight="1" x14ac:dyDescent="0.2">
      <c r="A13241" s="165" t="s">
        <v>13426</v>
      </c>
      <c r="B13241" s="166">
        <v>431.66</v>
      </c>
    </row>
    <row r="13242" spans="1:2" ht="12" customHeight="1" x14ac:dyDescent="0.2">
      <c r="A13242" s="165" t="s">
        <v>13427</v>
      </c>
      <c r="B13242" s="166">
        <v>509.35</v>
      </c>
    </row>
    <row r="13243" spans="1:2" ht="12" customHeight="1" x14ac:dyDescent="0.2">
      <c r="A13243" s="165" t="s">
        <v>13428</v>
      </c>
      <c r="B13243" s="166">
        <v>506.11</v>
      </c>
    </row>
    <row r="13244" spans="1:2" ht="12" customHeight="1" x14ac:dyDescent="0.2">
      <c r="A13244" s="165" t="s">
        <v>13429</v>
      </c>
      <c r="B13244" s="166">
        <v>173.31</v>
      </c>
    </row>
    <row r="13245" spans="1:2" ht="12" customHeight="1" x14ac:dyDescent="0.2">
      <c r="A13245" s="165" t="s">
        <v>13430</v>
      </c>
      <c r="B13245" s="166">
        <v>162.82</v>
      </c>
    </row>
    <row r="13246" spans="1:2" ht="12" customHeight="1" x14ac:dyDescent="0.2">
      <c r="A13246" s="165" t="s">
        <v>13431</v>
      </c>
      <c r="B13246" s="166">
        <v>167.38</v>
      </c>
    </row>
    <row r="13247" spans="1:2" ht="12" customHeight="1" x14ac:dyDescent="0.2">
      <c r="A13247" s="165" t="s">
        <v>13432</v>
      </c>
      <c r="B13247" s="166">
        <v>156.88999999999999</v>
      </c>
    </row>
    <row r="13248" spans="1:2" ht="12" customHeight="1" x14ac:dyDescent="0.2">
      <c r="A13248" s="165" t="s">
        <v>13433</v>
      </c>
      <c r="B13248" s="166">
        <v>801.97</v>
      </c>
    </row>
    <row r="13249" spans="1:2" ht="12" customHeight="1" x14ac:dyDescent="0.2">
      <c r="A13249" s="165" t="s">
        <v>13434</v>
      </c>
      <c r="B13249" s="166">
        <v>769.76</v>
      </c>
    </row>
    <row r="13250" spans="1:2" ht="12" customHeight="1" x14ac:dyDescent="0.2">
      <c r="A13250" s="165" t="s">
        <v>13435</v>
      </c>
      <c r="B13250" s="166">
        <v>1174.9100000000001</v>
      </c>
    </row>
    <row r="13251" spans="1:2" ht="12" customHeight="1" x14ac:dyDescent="0.2">
      <c r="A13251" s="165" t="s">
        <v>13436</v>
      </c>
      <c r="B13251" s="166">
        <v>1134.97</v>
      </c>
    </row>
    <row r="13252" spans="1:2" ht="12" customHeight="1" x14ac:dyDescent="0.2">
      <c r="A13252" s="165" t="s">
        <v>13437</v>
      </c>
      <c r="B13252" s="166">
        <v>2414.9</v>
      </c>
    </row>
    <row r="13253" spans="1:2" ht="12" customHeight="1" x14ac:dyDescent="0.2">
      <c r="A13253" s="165" t="s">
        <v>13438</v>
      </c>
      <c r="B13253" s="166">
        <v>2343.84</v>
      </c>
    </row>
    <row r="13254" spans="1:2" ht="12" customHeight="1" x14ac:dyDescent="0.2">
      <c r="A13254" s="165" t="s">
        <v>13439</v>
      </c>
      <c r="B13254" s="166">
        <v>3438.71</v>
      </c>
    </row>
    <row r="13255" spans="1:2" ht="12" customHeight="1" x14ac:dyDescent="0.2">
      <c r="A13255" s="165" t="s">
        <v>13440</v>
      </c>
      <c r="B13255" s="166">
        <v>3357.5</v>
      </c>
    </row>
    <row r="13256" spans="1:2" ht="12" customHeight="1" x14ac:dyDescent="0.2">
      <c r="A13256" s="165" t="s">
        <v>13441</v>
      </c>
      <c r="B13256" s="166">
        <v>4989.38</v>
      </c>
    </row>
    <row r="13257" spans="1:2" ht="12" customHeight="1" x14ac:dyDescent="0.2">
      <c r="A13257" s="165" t="s">
        <v>13442</v>
      </c>
      <c r="B13257" s="166">
        <v>4892.0600000000004</v>
      </c>
    </row>
    <row r="13258" spans="1:2" ht="12" customHeight="1" x14ac:dyDescent="0.2">
      <c r="A13258" s="165" t="s">
        <v>13443</v>
      </c>
      <c r="B13258" s="166">
        <v>25.67</v>
      </c>
    </row>
    <row r="13259" spans="1:2" ht="12" customHeight="1" x14ac:dyDescent="0.2">
      <c r="A13259" s="165" t="s">
        <v>13444</v>
      </c>
      <c r="B13259" s="166">
        <v>23.65</v>
      </c>
    </row>
    <row r="13260" spans="1:2" ht="12" customHeight="1" x14ac:dyDescent="0.2">
      <c r="A13260" s="165" t="s">
        <v>13445</v>
      </c>
      <c r="B13260" s="166">
        <v>32.479999999999997</v>
      </c>
    </row>
    <row r="13261" spans="1:2" ht="12" customHeight="1" x14ac:dyDescent="0.2">
      <c r="A13261" s="165" t="s">
        <v>13446</v>
      </c>
      <c r="B13261" s="166">
        <v>30.2</v>
      </c>
    </row>
    <row r="13262" spans="1:2" ht="12" customHeight="1" x14ac:dyDescent="0.2">
      <c r="A13262" s="165" t="s">
        <v>13447</v>
      </c>
      <c r="B13262" s="166">
        <v>39.409999999999997</v>
      </c>
    </row>
    <row r="13263" spans="1:2" ht="12" customHeight="1" x14ac:dyDescent="0.2">
      <c r="A13263" s="165" t="s">
        <v>13448</v>
      </c>
      <c r="B13263" s="166">
        <v>36.869999999999997</v>
      </c>
    </row>
    <row r="13264" spans="1:2" ht="12" customHeight="1" x14ac:dyDescent="0.2">
      <c r="A13264" s="165" t="s">
        <v>13449</v>
      </c>
      <c r="B13264" s="166">
        <v>42.91</v>
      </c>
    </row>
    <row r="13265" spans="1:2" ht="12" customHeight="1" x14ac:dyDescent="0.2">
      <c r="A13265" s="165" t="s">
        <v>13450</v>
      </c>
      <c r="B13265" s="166">
        <v>40.11</v>
      </c>
    </row>
    <row r="13266" spans="1:2" ht="12" customHeight="1" x14ac:dyDescent="0.2">
      <c r="A13266" s="165" t="s">
        <v>13451</v>
      </c>
      <c r="B13266" s="166">
        <v>59.91</v>
      </c>
    </row>
    <row r="13267" spans="1:2" ht="12" customHeight="1" x14ac:dyDescent="0.2">
      <c r="A13267" s="165" t="s">
        <v>13452</v>
      </c>
      <c r="B13267" s="166">
        <v>56.74</v>
      </c>
    </row>
    <row r="13268" spans="1:2" ht="12" customHeight="1" x14ac:dyDescent="0.2">
      <c r="A13268" s="165" t="s">
        <v>13453</v>
      </c>
      <c r="B13268" s="166">
        <v>80.75</v>
      </c>
    </row>
    <row r="13269" spans="1:2" ht="12" customHeight="1" x14ac:dyDescent="0.2">
      <c r="A13269" s="165" t="s">
        <v>13454</v>
      </c>
      <c r="B13269" s="166">
        <v>77.209999999999994</v>
      </c>
    </row>
    <row r="13270" spans="1:2" ht="12" customHeight="1" x14ac:dyDescent="0.2">
      <c r="A13270" s="165" t="s">
        <v>13455</v>
      </c>
      <c r="B13270" s="166">
        <v>300.58999999999997</v>
      </c>
    </row>
    <row r="13271" spans="1:2" ht="12" customHeight="1" x14ac:dyDescent="0.2">
      <c r="A13271" s="165" t="s">
        <v>13456</v>
      </c>
      <c r="B13271" s="166">
        <v>277</v>
      </c>
    </row>
    <row r="13272" spans="1:2" ht="12" customHeight="1" x14ac:dyDescent="0.2">
      <c r="A13272" s="165" t="s">
        <v>13457</v>
      </c>
      <c r="B13272" s="166">
        <v>542.08000000000004</v>
      </c>
    </row>
    <row r="13273" spans="1:2" ht="12" customHeight="1" x14ac:dyDescent="0.2">
      <c r="A13273" s="165" t="s">
        <v>13458</v>
      </c>
      <c r="B13273" s="166">
        <v>506.34</v>
      </c>
    </row>
    <row r="13274" spans="1:2" ht="12" customHeight="1" x14ac:dyDescent="0.2">
      <c r="A13274" s="165" t="s">
        <v>13459</v>
      </c>
      <c r="B13274" s="166">
        <v>233.2</v>
      </c>
    </row>
    <row r="13275" spans="1:2" ht="12" customHeight="1" x14ac:dyDescent="0.2">
      <c r="A13275" s="165" t="s">
        <v>13460</v>
      </c>
      <c r="B13275" s="166">
        <v>216.43</v>
      </c>
    </row>
    <row r="13276" spans="1:2" ht="12" customHeight="1" x14ac:dyDescent="0.2">
      <c r="A13276" s="165" t="s">
        <v>13461</v>
      </c>
      <c r="B13276" s="166">
        <v>220.06</v>
      </c>
    </row>
    <row r="13277" spans="1:2" ht="12" customHeight="1" x14ac:dyDescent="0.2">
      <c r="A13277" s="165" t="s">
        <v>13462</v>
      </c>
      <c r="B13277" s="166">
        <v>203.29</v>
      </c>
    </row>
    <row r="13278" spans="1:2" ht="12" customHeight="1" x14ac:dyDescent="0.2">
      <c r="A13278" s="165" t="s">
        <v>13463</v>
      </c>
      <c r="B13278" s="166">
        <v>454.13</v>
      </c>
    </row>
    <row r="13279" spans="1:2" ht="12" customHeight="1" x14ac:dyDescent="0.2">
      <c r="A13279" s="165" t="s">
        <v>13464</v>
      </c>
      <c r="B13279" s="166">
        <v>420.58</v>
      </c>
    </row>
    <row r="13280" spans="1:2" ht="12" customHeight="1" x14ac:dyDescent="0.2">
      <c r="A13280" s="165" t="s">
        <v>13465</v>
      </c>
      <c r="B13280" s="166">
        <v>387.09</v>
      </c>
    </row>
    <row r="13281" spans="1:2" ht="12" customHeight="1" x14ac:dyDescent="0.2">
      <c r="A13281" s="165" t="s">
        <v>13466</v>
      </c>
      <c r="B13281" s="166">
        <v>353.13</v>
      </c>
    </row>
    <row r="13282" spans="1:2" ht="12" customHeight="1" x14ac:dyDescent="0.2">
      <c r="A13282" s="165" t="s">
        <v>13467</v>
      </c>
      <c r="B13282" s="166">
        <v>388.19</v>
      </c>
    </row>
    <row r="13283" spans="1:2" ht="12" customHeight="1" x14ac:dyDescent="0.2">
      <c r="A13283" s="165" t="s">
        <v>13468</v>
      </c>
      <c r="B13283" s="166">
        <v>354.24</v>
      </c>
    </row>
    <row r="13284" spans="1:2" ht="12" customHeight="1" x14ac:dyDescent="0.2">
      <c r="A13284" s="165" t="s">
        <v>13469</v>
      </c>
      <c r="B13284" s="166">
        <v>202.01</v>
      </c>
    </row>
    <row r="13285" spans="1:2" ht="12" customHeight="1" x14ac:dyDescent="0.2">
      <c r="A13285" s="165" t="s">
        <v>13470</v>
      </c>
      <c r="B13285" s="166">
        <v>183.67</v>
      </c>
    </row>
    <row r="13286" spans="1:2" ht="12" customHeight="1" x14ac:dyDescent="0.2">
      <c r="A13286" s="165" t="s">
        <v>13471</v>
      </c>
      <c r="B13286" s="166">
        <v>315.45999999999998</v>
      </c>
    </row>
    <row r="13287" spans="1:2" ht="12" customHeight="1" x14ac:dyDescent="0.2">
      <c r="A13287" s="165" t="s">
        <v>13472</v>
      </c>
      <c r="B13287" s="166">
        <v>291.87</v>
      </c>
    </row>
    <row r="13288" spans="1:2" ht="12" customHeight="1" x14ac:dyDescent="0.2">
      <c r="A13288" s="165" t="s">
        <v>13473</v>
      </c>
      <c r="B13288" s="166">
        <v>399.5</v>
      </c>
    </row>
    <row r="13289" spans="1:2" ht="12" customHeight="1" x14ac:dyDescent="0.2">
      <c r="A13289" s="165" t="s">
        <v>13474</v>
      </c>
      <c r="B13289" s="166">
        <v>370.67</v>
      </c>
    </row>
    <row r="13290" spans="1:2" ht="12" customHeight="1" x14ac:dyDescent="0.2">
      <c r="A13290" s="165" t="s">
        <v>13475</v>
      </c>
      <c r="B13290" s="166">
        <v>399.15</v>
      </c>
    </row>
    <row r="13291" spans="1:2" ht="12" customHeight="1" x14ac:dyDescent="0.2">
      <c r="A13291" s="165" t="s">
        <v>13476</v>
      </c>
      <c r="B13291" s="166">
        <v>370.32</v>
      </c>
    </row>
    <row r="13292" spans="1:2" ht="12" customHeight="1" x14ac:dyDescent="0.2">
      <c r="A13292" s="165" t="s">
        <v>13477</v>
      </c>
      <c r="B13292" s="166">
        <v>239.91</v>
      </c>
    </row>
    <row r="13293" spans="1:2" ht="12" customHeight="1" x14ac:dyDescent="0.2">
      <c r="A13293" s="165" t="s">
        <v>13478</v>
      </c>
      <c r="B13293" s="166">
        <v>220.15</v>
      </c>
    </row>
    <row r="13294" spans="1:2" ht="12" customHeight="1" x14ac:dyDescent="0.2">
      <c r="A13294" s="165" t="s">
        <v>13479</v>
      </c>
      <c r="B13294" s="166">
        <v>301.75</v>
      </c>
    </row>
    <row r="13295" spans="1:2" ht="12" customHeight="1" x14ac:dyDescent="0.2">
      <c r="A13295" s="165" t="s">
        <v>13480</v>
      </c>
      <c r="B13295" s="166">
        <v>277.05</v>
      </c>
    </row>
    <row r="13296" spans="1:2" ht="12" customHeight="1" x14ac:dyDescent="0.2">
      <c r="A13296" s="165" t="s">
        <v>13481</v>
      </c>
      <c r="B13296" s="166">
        <v>200.44</v>
      </c>
    </row>
    <row r="13297" spans="1:2" ht="12" customHeight="1" x14ac:dyDescent="0.2">
      <c r="A13297" s="165" t="s">
        <v>13482</v>
      </c>
      <c r="B13297" s="166">
        <v>182.09</v>
      </c>
    </row>
    <row r="13298" spans="1:2" ht="12" customHeight="1" x14ac:dyDescent="0.2">
      <c r="A13298" s="165" t="s">
        <v>13483</v>
      </c>
      <c r="B13298" s="166">
        <v>226.71</v>
      </c>
    </row>
    <row r="13299" spans="1:2" ht="12" customHeight="1" x14ac:dyDescent="0.2">
      <c r="A13299" s="165" t="s">
        <v>13484</v>
      </c>
      <c r="B13299" s="166">
        <v>207.11</v>
      </c>
    </row>
    <row r="13300" spans="1:2" ht="12" customHeight="1" x14ac:dyDescent="0.2">
      <c r="A13300" s="165" t="s">
        <v>13485</v>
      </c>
      <c r="B13300" s="166">
        <v>320.19</v>
      </c>
    </row>
    <row r="13301" spans="1:2" ht="12" customHeight="1" x14ac:dyDescent="0.2">
      <c r="A13301" s="165" t="s">
        <v>13486</v>
      </c>
      <c r="B13301" s="166">
        <v>294.39</v>
      </c>
    </row>
    <row r="13302" spans="1:2" ht="12" customHeight="1" x14ac:dyDescent="0.2">
      <c r="A13302" s="165" t="s">
        <v>13487</v>
      </c>
      <c r="B13302" s="166">
        <v>450.06</v>
      </c>
    </row>
    <row r="13303" spans="1:2" ht="12" customHeight="1" x14ac:dyDescent="0.2">
      <c r="A13303" s="165" t="s">
        <v>13488</v>
      </c>
      <c r="B13303" s="166">
        <v>416.02</v>
      </c>
    </row>
    <row r="13304" spans="1:2" ht="12" customHeight="1" x14ac:dyDescent="0.2">
      <c r="A13304" s="165" t="s">
        <v>13489</v>
      </c>
      <c r="B13304" s="166">
        <v>227.28</v>
      </c>
    </row>
    <row r="13305" spans="1:2" ht="12" customHeight="1" x14ac:dyDescent="0.2">
      <c r="A13305" s="165" t="s">
        <v>13490</v>
      </c>
      <c r="B13305" s="166">
        <v>207.68</v>
      </c>
    </row>
    <row r="13306" spans="1:2" ht="12" customHeight="1" x14ac:dyDescent="0.2">
      <c r="A13306" s="165" t="s">
        <v>13491</v>
      </c>
      <c r="B13306" s="166">
        <v>49.45</v>
      </c>
    </row>
    <row r="13307" spans="1:2" ht="12" customHeight="1" x14ac:dyDescent="0.2">
      <c r="A13307" s="165" t="s">
        <v>13492</v>
      </c>
      <c r="B13307" s="166">
        <v>47.62</v>
      </c>
    </row>
    <row r="13308" spans="1:2" ht="12" customHeight="1" x14ac:dyDescent="0.2">
      <c r="A13308" s="165" t="s">
        <v>13493</v>
      </c>
      <c r="B13308" s="166">
        <v>271.74</v>
      </c>
    </row>
    <row r="13309" spans="1:2" ht="12" customHeight="1" x14ac:dyDescent="0.2">
      <c r="A13309" s="165" t="s">
        <v>13494</v>
      </c>
      <c r="B13309" s="166">
        <v>246.89</v>
      </c>
    </row>
    <row r="13310" spans="1:2" ht="12" customHeight="1" x14ac:dyDescent="0.2">
      <c r="A13310" s="165" t="s">
        <v>13495</v>
      </c>
      <c r="B13310" s="166">
        <v>271.73</v>
      </c>
    </row>
    <row r="13311" spans="1:2" ht="12" customHeight="1" x14ac:dyDescent="0.2">
      <c r="A13311" s="165" t="s">
        <v>13496</v>
      </c>
      <c r="B13311" s="166">
        <v>252.13</v>
      </c>
    </row>
    <row r="13312" spans="1:2" ht="12" customHeight="1" x14ac:dyDescent="0.2">
      <c r="A13312" s="165" t="s">
        <v>13497</v>
      </c>
      <c r="B13312" s="166">
        <v>23.69</v>
      </c>
    </row>
    <row r="13313" spans="1:2" ht="12" customHeight="1" x14ac:dyDescent="0.2">
      <c r="A13313" s="165" t="s">
        <v>13498</v>
      </c>
      <c r="B13313" s="166">
        <v>22.17</v>
      </c>
    </row>
    <row r="13314" spans="1:2" ht="12" customHeight="1" x14ac:dyDescent="0.2">
      <c r="A13314" s="165" t="s">
        <v>13499</v>
      </c>
      <c r="B13314" s="166">
        <v>204.62</v>
      </c>
    </row>
    <row r="13315" spans="1:2" ht="12" customHeight="1" x14ac:dyDescent="0.2">
      <c r="A13315" s="165" t="s">
        <v>13500</v>
      </c>
      <c r="B13315" s="166">
        <v>186.27</v>
      </c>
    </row>
    <row r="13316" spans="1:2" ht="12" customHeight="1" x14ac:dyDescent="0.2">
      <c r="A13316" s="165" t="s">
        <v>13501</v>
      </c>
      <c r="B13316" s="166">
        <v>470.5</v>
      </c>
    </row>
    <row r="13317" spans="1:2" ht="12" customHeight="1" x14ac:dyDescent="0.2">
      <c r="A13317" s="165" t="s">
        <v>13502</v>
      </c>
      <c r="B13317" s="166">
        <v>433.92</v>
      </c>
    </row>
    <row r="13318" spans="1:2" ht="12" customHeight="1" x14ac:dyDescent="0.2">
      <c r="A13318" s="165" t="s">
        <v>13503</v>
      </c>
      <c r="B13318" s="166">
        <v>407.98</v>
      </c>
    </row>
    <row r="13319" spans="1:2" ht="12" customHeight="1" x14ac:dyDescent="0.2">
      <c r="A13319" s="165" t="s">
        <v>13504</v>
      </c>
      <c r="B13319" s="166">
        <v>374.02</v>
      </c>
    </row>
    <row r="13320" spans="1:2" ht="12" customHeight="1" x14ac:dyDescent="0.2">
      <c r="A13320" s="165" t="s">
        <v>13505</v>
      </c>
      <c r="B13320" s="166">
        <v>419.09</v>
      </c>
    </row>
    <row r="13321" spans="1:2" ht="12" customHeight="1" x14ac:dyDescent="0.2">
      <c r="A13321" s="165" t="s">
        <v>13506</v>
      </c>
      <c r="B13321" s="166">
        <v>385.13</v>
      </c>
    </row>
    <row r="13322" spans="1:2" ht="12" customHeight="1" x14ac:dyDescent="0.2">
      <c r="A13322" s="165" t="s">
        <v>13507</v>
      </c>
      <c r="B13322" s="166">
        <v>444.36</v>
      </c>
    </row>
    <row r="13323" spans="1:2" ht="12" customHeight="1" x14ac:dyDescent="0.2">
      <c r="A13323" s="165" t="s">
        <v>13508</v>
      </c>
      <c r="B13323" s="166">
        <v>410.4</v>
      </c>
    </row>
    <row r="13324" spans="1:2" ht="12" customHeight="1" x14ac:dyDescent="0.2">
      <c r="A13324" s="165" t="s">
        <v>13509</v>
      </c>
      <c r="B13324" s="166">
        <v>392.95</v>
      </c>
    </row>
    <row r="13325" spans="1:2" ht="12" customHeight="1" x14ac:dyDescent="0.2">
      <c r="A13325" s="165" t="s">
        <v>13510</v>
      </c>
      <c r="B13325" s="166">
        <v>361.61</v>
      </c>
    </row>
    <row r="13326" spans="1:2" ht="12" customHeight="1" x14ac:dyDescent="0.2">
      <c r="A13326" s="165" t="s">
        <v>13511</v>
      </c>
      <c r="B13326" s="166">
        <v>383.56</v>
      </c>
    </row>
    <row r="13327" spans="1:2" ht="12" customHeight="1" x14ac:dyDescent="0.2">
      <c r="A13327" s="165" t="s">
        <v>13512</v>
      </c>
      <c r="B13327" s="166">
        <v>352.22</v>
      </c>
    </row>
    <row r="13328" spans="1:2" ht="12" customHeight="1" x14ac:dyDescent="0.2">
      <c r="A13328" s="165" t="s">
        <v>13513</v>
      </c>
      <c r="B13328" s="166">
        <v>414.39</v>
      </c>
    </row>
    <row r="13329" spans="1:2" ht="12" customHeight="1" x14ac:dyDescent="0.2">
      <c r="A13329" s="165" t="s">
        <v>13514</v>
      </c>
      <c r="B13329" s="166">
        <v>381.48</v>
      </c>
    </row>
    <row r="13330" spans="1:2" ht="12" customHeight="1" x14ac:dyDescent="0.2">
      <c r="A13330" s="165" t="s">
        <v>13515</v>
      </c>
      <c r="B13330" s="166">
        <v>378.61</v>
      </c>
    </row>
    <row r="13331" spans="1:2" ht="12" customHeight="1" x14ac:dyDescent="0.2">
      <c r="A13331" s="165" t="s">
        <v>13516</v>
      </c>
      <c r="B13331" s="166">
        <v>347.27</v>
      </c>
    </row>
    <row r="13332" spans="1:2" ht="12" customHeight="1" x14ac:dyDescent="0.2">
      <c r="A13332" s="165" t="s">
        <v>13517</v>
      </c>
      <c r="B13332" s="166">
        <v>369.22</v>
      </c>
    </row>
    <row r="13333" spans="1:2" ht="12" customHeight="1" x14ac:dyDescent="0.2">
      <c r="A13333" s="165" t="s">
        <v>13518</v>
      </c>
      <c r="B13333" s="166">
        <v>337.88</v>
      </c>
    </row>
    <row r="13334" spans="1:2" ht="12" customHeight="1" x14ac:dyDescent="0.2">
      <c r="A13334" s="165" t="s">
        <v>13519</v>
      </c>
      <c r="B13334" s="166">
        <v>398.71</v>
      </c>
    </row>
    <row r="13335" spans="1:2" ht="12" customHeight="1" x14ac:dyDescent="0.2">
      <c r="A13335" s="165" t="s">
        <v>13520</v>
      </c>
      <c r="B13335" s="166">
        <v>367.37</v>
      </c>
    </row>
    <row r="13336" spans="1:2" ht="12" customHeight="1" x14ac:dyDescent="0.2">
      <c r="A13336" s="165" t="s">
        <v>13521</v>
      </c>
      <c r="B13336" s="166">
        <v>352.47</v>
      </c>
    </row>
    <row r="13337" spans="1:2" ht="12" customHeight="1" x14ac:dyDescent="0.2">
      <c r="A13337" s="165" t="s">
        <v>13522</v>
      </c>
      <c r="B13337" s="166">
        <v>323.75</v>
      </c>
    </row>
    <row r="13338" spans="1:2" ht="12" customHeight="1" x14ac:dyDescent="0.2">
      <c r="A13338" s="165" t="s">
        <v>13523</v>
      </c>
      <c r="B13338" s="166">
        <v>343.08</v>
      </c>
    </row>
    <row r="13339" spans="1:2" ht="12" customHeight="1" x14ac:dyDescent="0.2">
      <c r="A13339" s="165" t="s">
        <v>13524</v>
      </c>
      <c r="B13339" s="166">
        <v>314.36</v>
      </c>
    </row>
    <row r="13340" spans="1:2" ht="12" customHeight="1" x14ac:dyDescent="0.2">
      <c r="A13340" s="165" t="s">
        <v>13525</v>
      </c>
      <c r="B13340" s="166">
        <v>330.14</v>
      </c>
    </row>
    <row r="13341" spans="1:2" ht="12" customHeight="1" x14ac:dyDescent="0.2">
      <c r="A13341" s="165" t="s">
        <v>13526</v>
      </c>
      <c r="B13341" s="166">
        <v>304.35000000000002</v>
      </c>
    </row>
    <row r="13342" spans="1:2" ht="12" customHeight="1" x14ac:dyDescent="0.2">
      <c r="A13342" s="165" t="s">
        <v>13527</v>
      </c>
      <c r="B13342" s="166">
        <v>272.93</v>
      </c>
    </row>
    <row r="13343" spans="1:2" ht="12" customHeight="1" x14ac:dyDescent="0.2">
      <c r="A13343" s="165" t="s">
        <v>13528</v>
      </c>
      <c r="B13343" s="166">
        <v>251.96</v>
      </c>
    </row>
    <row r="13344" spans="1:2" ht="12" customHeight="1" x14ac:dyDescent="0.2">
      <c r="A13344" s="165" t="s">
        <v>13529</v>
      </c>
      <c r="B13344" s="166">
        <v>193.96</v>
      </c>
    </row>
    <row r="13345" spans="1:2" ht="12" customHeight="1" x14ac:dyDescent="0.2">
      <c r="A13345" s="165" t="s">
        <v>13530</v>
      </c>
      <c r="B13345" s="166">
        <v>177.57</v>
      </c>
    </row>
    <row r="13346" spans="1:2" ht="12" customHeight="1" x14ac:dyDescent="0.2">
      <c r="A13346" s="165" t="s">
        <v>13531</v>
      </c>
      <c r="B13346" s="166">
        <v>249.78</v>
      </c>
    </row>
    <row r="13347" spans="1:2" ht="12" customHeight="1" x14ac:dyDescent="0.2">
      <c r="A13347" s="165" t="s">
        <v>13532</v>
      </c>
      <c r="B13347" s="166">
        <v>228.83</v>
      </c>
    </row>
    <row r="13348" spans="1:2" ht="12" customHeight="1" x14ac:dyDescent="0.2">
      <c r="A13348" s="165" t="s">
        <v>13533</v>
      </c>
      <c r="B13348" s="166">
        <v>70.56</v>
      </c>
    </row>
    <row r="13349" spans="1:2" ht="12" customHeight="1" x14ac:dyDescent="0.2">
      <c r="A13349" s="165" t="s">
        <v>13534</v>
      </c>
      <c r="B13349" s="166">
        <v>65.53</v>
      </c>
    </row>
    <row r="13350" spans="1:2" ht="12" customHeight="1" x14ac:dyDescent="0.2">
      <c r="A13350" s="165" t="s">
        <v>13535</v>
      </c>
      <c r="B13350" s="166">
        <v>249.44</v>
      </c>
    </row>
    <row r="13351" spans="1:2" ht="12" customHeight="1" x14ac:dyDescent="0.2">
      <c r="A13351" s="165" t="s">
        <v>13536</v>
      </c>
      <c r="B13351" s="166">
        <v>238.95</v>
      </c>
    </row>
    <row r="13352" spans="1:2" ht="12" customHeight="1" x14ac:dyDescent="0.2">
      <c r="A13352" s="165" t="s">
        <v>13537</v>
      </c>
      <c r="B13352" s="166">
        <v>154.32</v>
      </c>
    </row>
    <row r="13353" spans="1:2" ht="12" customHeight="1" x14ac:dyDescent="0.2">
      <c r="A13353" s="165" t="s">
        <v>13538</v>
      </c>
      <c r="B13353" s="166">
        <v>143.83000000000001</v>
      </c>
    </row>
    <row r="13354" spans="1:2" ht="12" customHeight="1" x14ac:dyDescent="0.2">
      <c r="A13354" s="165" t="s">
        <v>13539</v>
      </c>
      <c r="B13354" s="166">
        <v>152.04</v>
      </c>
    </row>
    <row r="13355" spans="1:2" ht="12" customHeight="1" x14ac:dyDescent="0.2">
      <c r="A13355" s="165" t="s">
        <v>13540</v>
      </c>
      <c r="B13355" s="166">
        <v>146.80000000000001</v>
      </c>
    </row>
    <row r="13356" spans="1:2" ht="12" customHeight="1" x14ac:dyDescent="0.2">
      <c r="A13356" s="165" t="s">
        <v>13541</v>
      </c>
      <c r="B13356" s="166">
        <v>92.82</v>
      </c>
    </row>
    <row r="13357" spans="1:2" ht="12" customHeight="1" x14ac:dyDescent="0.2">
      <c r="A13357" s="165" t="s">
        <v>13542</v>
      </c>
      <c r="B13357" s="166">
        <v>87.57</v>
      </c>
    </row>
    <row r="13358" spans="1:2" ht="12" customHeight="1" x14ac:dyDescent="0.2">
      <c r="A13358" s="165" t="s">
        <v>13543</v>
      </c>
      <c r="B13358" s="166">
        <v>59.42</v>
      </c>
    </row>
    <row r="13359" spans="1:2" ht="12" customHeight="1" x14ac:dyDescent="0.2">
      <c r="A13359" s="165" t="s">
        <v>13544</v>
      </c>
      <c r="B13359" s="166">
        <v>55.22</v>
      </c>
    </row>
    <row r="13360" spans="1:2" ht="12" customHeight="1" x14ac:dyDescent="0.2">
      <c r="A13360" s="165" t="s">
        <v>13545</v>
      </c>
      <c r="B13360" s="166">
        <v>192.14</v>
      </c>
    </row>
    <row r="13361" spans="1:2" ht="12" customHeight="1" x14ac:dyDescent="0.2">
      <c r="A13361" s="165" t="s">
        <v>13546</v>
      </c>
      <c r="B13361" s="166">
        <v>181.63</v>
      </c>
    </row>
    <row r="13362" spans="1:2" ht="12" customHeight="1" x14ac:dyDescent="0.2">
      <c r="A13362" s="165" t="s">
        <v>13547</v>
      </c>
      <c r="B13362" s="166">
        <v>120.45</v>
      </c>
    </row>
    <row r="13363" spans="1:2" ht="12" customHeight="1" x14ac:dyDescent="0.2">
      <c r="A13363" s="165" t="s">
        <v>13548</v>
      </c>
      <c r="B13363" s="166">
        <v>112.18</v>
      </c>
    </row>
    <row r="13364" spans="1:2" ht="12" customHeight="1" x14ac:dyDescent="0.2">
      <c r="A13364" s="165" t="s">
        <v>13549</v>
      </c>
      <c r="B13364" s="166">
        <v>74.180000000000007</v>
      </c>
    </row>
    <row r="13365" spans="1:2" ht="12" customHeight="1" x14ac:dyDescent="0.2">
      <c r="A13365" s="165" t="s">
        <v>13550</v>
      </c>
      <c r="B13365" s="166">
        <v>69.55</v>
      </c>
    </row>
    <row r="13366" spans="1:2" ht="12" customHeight="1" x14ac:dyDescent="0.2">
      <c r="A13366" s="165" t="s">
        <v>13551</v>
      </c>
      <c r="B13366" s="166">
        <v>35.21</v>
      </c>
    </row>
    <row r="13367" spans="1:2" ht="12" customHeight="1" x14ac:dyDescent="0.2">
      <c r="A13367" s="165" t="s">
        <v>13552</v>
      </c>
      <c r="B13367" s="166">
        <v>33.11</v>
      </c>
    </row>
    <row r="13368" spans="1:2" ht="12" customHeight="1" x14ac:dyDescent="0.2">
      <c r="A13368" s="165" t="s">
        <v>13553</v>
      </c>
      <c r="B13368" s="166">
        <v>29.59</v>
      </c>
    </row>
    <row r="13369" spans="1:2" ht="12" customHeight="1" x14ac:dyDescent="0.2">
      <c r="A13369" s="165" t="s">
        <v>13554</v>
      </c>
      <c r="B13369" s="166">
        <v>28.01</v>
      </c>
    </row>
    <row r="13370" spans="1:2" ht="12" customHeight="1" x14ac:dyDescent="0.2">
      <c r="A13370" s="165" t="s">
        <v>13555</v>
      </c>
      <c r="B13370" s="166">
        <v>217.59</v>
      </c>
    </row>
    <row r="13371" spans="1:2" ht="12" customHeight="1" x14ac:dyDescent="0.2">
      <c r="A13371" s="165" t="s">
        <v>13556</v>
      </c>
      <c r="B13371" s="166">
        <v>207.08</v>
      </c>
    </row>
    <row r="13372" spans="1:2" ht="12" customHeight="1" x14ac:dyDescent="0.2">
      <c r="A13372" s="165" t="s">
        <v>13557</v>
      </c>
      <c r="B13372" s="166">
        <v>149.19</v>
      </c>
    </row>
    <row r="13373" spans="1:2" ht="12" customHeight="1" x14ac:dyDescent="0.2">
      <c r="A13373" s="165" t="s">
        <v>13558</v>
      </c>
      <c r="B13373" s="166">
        <v>139.72999999999999</v>
      </c>
    </row>
    <row r="13374" spans="1:2" ht="12" customHeight="1" x14ac:dyDescent="0.2">
      <c r="A13374" s="165" t="s">
        <v>13559</v>
      </c>
      <c r="B13374" s="166">
        <v>81.5</v>
      </c>
    </row>
    <row r="13375" spans="1:2" ht="12" customHeight="1" x14ac:dyDescent="0.2">
      <c r="A13375" s="165" t="s">
        <v>13560</v>
      </c>
      <c r="B13375" s="166">
        <v>76.87</v>
      </c>
    </row>
    <row r="13376" spans="1:2" ht="12" customHeight="1" x14ac:dyDescent="0.2">
      <c r="A13376" s="165" t="s">
        <v>13561</v>
      </c>
      <c r="B13376" s="166">
        <v>362.63</v>
      </c>
    </row>
    <row r="13377" spans="1:2" ht="12" customHeight="1" x14ac:dyDescent="0.2">
      <c r="A13377" s="165" t="s">
        <v>13562</v>
      </c>
      <c r="B13377" s="166">
        <v>339.46</v>
      </c>
    </row>
    <row r="13378" spans="1:2" ht="12" customHeight="1" x14ac:dyDescent="0.2">
      <c r="A13378" s="165" t="s">
        <v>13563</v>
      </c>
      <c r="B13378" s="166">
        <v>489.63</v>
      </c>
    </row>
    <row r="13379" spans="1:2" ht="12" customHeight="1" x14ac:dyDescent="0.2">
      <c r="A13379" s="165" t="s">
        <v>13564</v>
      </c>
      <c r="B13379" s="166">
        <v>455.97</v>
      </c>
    </row>
    <row r="13380" spans="1:2" ht="12" customHeight="1" x14ac:dyDescent="0.2">
      <c r="A13380" s="165" t="s">
        <v>13565</v>
      </c>
      <c r="B13380" s="166">
        <v>426</v>
      </c>
    </row>
    <row r="13381" spans="1:2" ht="12" customHeight="1" x14ac:dyDescent="0.2">
      <c r="A13381" s="165" t="s">
        <v>13566</v>
      </c>
      <c r="B13381" s="166">
        <v>399.79</v>
      </c>
    </row>
    <row r="13382" spans="1:2" ht="12" customHeight="1" x14ac:dyDescent="0.2">
      <c r="A13382" s="165" t="s">
        <v>13567</v>
      </c>
      <c r="B13382" s="166">
        <v>8.16</v>
      </c>
    </row>
    <row r="13383" spans="1:2" ht="12" customHeight="1" x14ac:dyDescent="0.2">
      <c r="A13383" s="165" t="s">
        <v>13568</v>
      </c>
      <c r="B13383" s="166">
        <v>8.16</v>
      </c>
    </row>
    <row r="13384" spans="1:2" ht="12" customHeight="1" x14ac:dyDescent="0.2">
      <c r="A13384" s="165" t="s">
        <v>13569</v>
      </c>
      <c r="B13384" s="166">
        <v>4.34</v>
      </c>
    </row>
    <row r="13385" spans="1:2" ht="12" customHeight="1" x14ac:dyDescent="0.2">
      <c r="A13385" s="165" t="s">
        <v>13570</v>
      </c>
      <c r="B13385" s="166">
        <v>4.34</v>
      </c>
    </row>
    <row r="13386" spans="1:2" ht="12" customHeight="1" x14ac:dyDescent="0.2">
      <c r="A13386" s="165" t="s">
        <v>13571</v>
      </c>
      <c r="B13386" s="166">
        <v>9.39</v>
      </c>
    </row>
    <row r="13387" spans="1:2" ht="12" customHeight="1" x14ac:dyDescent="0.2">
      <c r="A13387" s="165" t="s">
        <v>13572</v>
      </c>
      <c r="B13387" s="166">
        <v>9.39</v>
      </c>
    </row>
    <row r="13388" spans="1:2" ht="12" customHeight="1" x14ac:dyDescent="0.2">
      <c r="A13388" s="165" t="s">
        <v>13573</v>
      </c>
      <c r="B13388" s="166">
        <v>2.91</v>
      </c>
    </row>
    <row r="13389" spans="1:2" ht="12" customHeight="1" x14ac:dyDescent="0.2">
      <c r="A13389" s="165" t="s">
        <v>13574</v>
      </c>
      <c r="B13389" s="166">
        <v>2.91</v>
      </c>
    </row>
    <row r="13390" spans="1:2" ht="12" customHeight="1" x14ac:dyDescent="0.2">
      <c r="A13390" s="165" t="s">
        <v>13575</v>
      </c>
      <c r="B13390" s="166">
        <v>8.6999999999999993</v>
      </c>
    </row>
    <row r="13391" spans="1:2" ht="12" customHeight="1" x14ac:dyDescent="0.2">
      <c r="A13391" s="165" t="s">
        <v>13576</v>
      </c>
      <c r="B13391" s="166">
        <v>8.6999999999999993</v>
      </c>
    </row>
    <row r="13392" spans="1:2" ht="12" customHeight="1" x14ac:dyDescent="0.2">
      <c r="A13392" s="165" t="s">
        <v>13577</v>
      </c>
      <c r="B13392" s="166">
        <v>22.02</v>
      </c>
    </row>
    <row r="13393" spans="1:2" ht="12" customHeight="1" x14ac:dyDescent="0.2">
      <c r="A13393" s="165" t="s">
        <v>13578</v>
      </c>
      <c r="B13393" s="166">
        <v>22.02</v>
      </c>
    </row>
    <row r="13394" spans="1:2" ht="12" customHeight="1" x14ac:dyDescent="0.2">
      <c r="A13394" s="165" t="s">
        <v>13579</v>
      </c>
      <c r="B13394" s="166">
        <v>23.72</v>
      </c>
    </row>
    <row r="13395" spans="1:2" ht="12" customHeight="1" x14ac:dyDescent="0.2">
      <c r="A13395" s="165" t="s">
        <v>13580</v>
      </c>
      <c r="B13395" s="166">
        <v>23.72</v>
      </c>
    </row>
    <row r="13396" spans="1:2" ht="12" customHeight="1" x14ac:dyDescent="0.2">
      <c r="A13396" s="165" t="s">
        <v>13581</v>
      </c>
      <c r="B13396" s="166">
        <v>18.79</v>
      </c>
    </row>
    <row r="13397" spans="1:2" ht="12" customHeight="1" x14ac:dyDescent="0.2">
      <c r="A13397" s="165" t="s">
        <v>13582</v>
      </c>
      <c r="B13397" s="166">
        <v>18.79</v>
      </c>
    </row>
    <row r="13398" spans="1:2" ht="12" customHeight="1" x14ac:dyDescent="0.2">
      <c r="A13398" s="165" t="s">
        <v>13583</v>
      </c>
      <c r="B13398" s="166">
        <v>185.14</v>
      </c>
    </row>
    <row r="13399" spans="1:2" ht="12" customHeight="1" x14ac:dyDescent="0.2">
      <c r="A13399" s="165" t="s">
        <v>13584</v>
      </c>
      <c r="B13399" s="166">
        <v>181.23</v>
      </c>
    </row>
    <row r="13400" spans="1:2" ht="12" customHeight="1" x14ac:dyDescent="0.2">
      <c r="A13400" s="165" t="s">
        <v>13585</v>
      </c>
      <c r="B13400" s="166">
        <v>289.64999999999998</v>
      </c>
    </row>
    <row r="13401" spans="1:2" ht="12" customHeight="1" x14ac:dyDescent="0.2">
      <c r="A13401" s="165" t="s">
        <v>13586</v>
      </c>
      <c r="B13401" s="166">
        <v>285.11</v>
      </c>
    </row>
    <row r="13402" spans="1:2" ht="12" customHeight="1" x14ac:dyDescent="0.2">
      <c r="A13402" s="165" t="s">
        <v>13587</v>
      </c>
      <c r="B13402" s="166">
        <v>126.64</v>
      </c>
    </row>
    <row r="13403" spans="1:2" ht="12" customHeight="1" x14ac:dyDescent="0.2">
      <c r="A13403" s="165" t="s">
        <v>13588</v>
      </c>
      <c r="B13403" s="166">
        <v>126.38</v>
      </c>
    </row>
    <row r="13404" spans="1:2" ht="12" customHeight="1" x14ac:dyDescent="0.2">
      <c r="A13404" s="165" t="s">
        <v>13589</v>
      </c>
      <c r="B13404" s="166">
        <v>160.25</v>
      </c>
    </row>
    <row r="13405" spans="1:2" ht="12" customHeight="1" x14ac:dyDescent="0.2">
      <c r="A13405" s="165" t="s">
        <v>13590</v>
      </c>
      <c r="B13405" s="166">
        <v>159.99</v>
      </c>
    </row>
    <row r="13406" spans="1:2" ht="12" customHeight="1" x14ac:dyDescent="0.2">
      <c r="A13406" s="165" t="s">
        <v>13591</v>
      </c>
      <c r="B13406" s="166">
        <v>121.06</v>
      </c>
    </row>
    <row r="13407" spans="1:2" ht="12" customHeight="1" x14ac:dyDescent="0.2">
      <c r="A13407" s="165" t="s">
        <v>13592</v>
      </c>
      <c r="B13407" s="166">
        <v>120.8</v>
      </c>
    </row>
    <row r="13408" spans="1:2" ht="12" customHeight="1" x14ac:dyDescent="0.2">
      <c r="A13408" s="165" t="s">
        <v>13593</v>
      </c>
      <c r="B13408" s="166">
        <v>5.24</v>
      </c>
    </row>
    <row r="13409" spans="1:2" ht="12" customHeight="1" x14ac:dyDescent="0.2">
      <c r="A13409" s="165" t="s">
        <v>13594</v>
      </c>
      <c r="B13409" s="166">
        <v>4.78</v>
      </c>
    </row>
    <row r="13410" spans="1:2" ht="12" customHeight="1" x14ac:dyDescent="0.2">
      <c r="A13410" s="165" t="s">
        <v>13595</v>
      </c>
      <c r="B13410" s="166">
        <v>6.63</v>
      </c>
    </row>
    <row r="13411" spans="1:2" ht="12" customHeight="1" x14ac:dyDescent="0.2">
      <c r="A13411" s="165" t="s">
        <v>13596</v>
      </c>
      <c r="B13411" s="166">
        <v>6.02</v>
      </c>
    </row>
    <row r="13412" spans="1:2" ht="12" customHeight="1" x14ac:dyDescent="0.2">
      <c r="A13412" s="165" t="s">
        <v>13597</v>
      </c>
      <c r="B13412" s="166">
        <v>10.28</v>
      </c>
    </row>
    <row r="13413" spans="1:2" ht="12" customHeight="1" x14ac:dyDescent="0.2">
      <c r="A13413" s="165" t="s">
        <v>13598</v>
      </c>
      <c r="B13413" s="166">
        <v>9.3699999999999992</v>
      </c>
    </row>
    <row r="13414" spans="1:2" ht="12" customHeight="1" x14ac:dyDescent="0.2">
      <c r="A13414" s="165" t="s">
        <v>13599</v>
      </c>
      <c r="B13414" s="166">
        <v>13.32</v>
      </c>
    </row>
    <row r="13415" spans="1:2" ht="12" customHeight="1" x14ac:dyDescent="0.2">
      <c r="A13415" s="165" t="s">
        <v>13600</v>
      </c>
      <c r="B13415" s="166">
        <v>12.1</v>
      </c>
    </row>
    <row r="13416" spans="1:2" ht="12" customHeight="1" x14ac:dyDescent="0.2">
      <c r="A13416" s="165" t="s">
        <v>13601</v>
      </c>
      <c r="B13416" s="166">
        <v>25.63</v>
      </c>
    </row>
    <row r="13417" spans="1:2" ht="12" customHeight="1" x14ac:dyDescent="0.2">
      <c r="A13417" s="165" t="s">
        <v>13602</v>
      </c>
      <c r="B13417" s="166">
        <v>23.2</v>
      </c>
    </row>
    <row r="13418" spans="1:2" ht="12" customHeight="1" x14ac:dyDescent="0.2">
      <c r="A13418" s="165" t="s">
        <v>13603</v>
      </c>
      <c r="B13418" s="166">
        <v>463.02</v>
      </c>
    </row>
    <row r="13419" spans="1:2" ht="12" customHeight="1" x14ac:dyDescent="0.2">
      <c r="A13419" s="165" t="s">
        <v>13604</v>
      </c>
      <c r="B13419" s="166">
        <v>447.29</v>
      </c>
    </row>
    <row r="13420" spans="1:2" ht="12" customHeight="1" x14ac:dyDescent="0.2">
      <c r="A13420" s="165" t="s">
        <v>13605</v>
      </c>
      <c r="B13420" s="166">
        <v>723.44</v>
      </c>
    </row>
    <row r="13421" spans="1:2" ht="12" customHeight="1" x14ac:dyDescent="0.2">
      <c r="A13421" s="165" t="s">
        <v>13606</v>
      </c>
      <c r="B13421" s="166">
        <v>697.23</v>
      </c>
    </row>
    <row r="13422" spans="1:2" ht="12" customHeight="1" x14ac:dyDescent="0.2">
      <c r="A13422" s="165" t="s">
        <v>13607</v>
      </c>
      <c r="B13422" s="166">
        <v>387.31</v>
      </c>
    </row>
    <row r="13423" spans="1:2" ht="12" customHeight="1" x14ac:dyDescent="0.2">
      <c r="A13423" s="165" t="s">
        <v>13608</v>
      </c>
      <c r="B13423" s="166">
        <v>366.34</v>
      </c>
    </row>
    <row r="13424" spans="1:2" ht="12" customHeight="1" x14ac:dyDescent="0.2">
      <c r="A13424" s="165" t="s">
        <v>13609</v>
      </c>
      <c r="B13424" s="166">
        <v>453.74</v>
      </c>
    </row>
    <row r="13425" spans="1:2" ht="12" customHeight="1" x14ac:dyDescent="0.2">
      <c r="A13425" s="165" t="s">
        <v>13610</v>
      </c>
      <c r="B13425" s="166">
        <v>440.63</v>
      </c>
    </row>
    <row r="13426" spans="1:2" ht="12" customHeight="1" x14ac:dyDescent="0.2">
      <c r="A13426" s="165" t="s">
        <v>13611</v>
      </c>
      <c r="B13426" s="166">
        <v>519.6</v>
      </c>
    </row>
    <row r="13427" spans="1:2" ht="12" customHeight="1" x14ac:dyDescent="0.2">
      <c r="A13427" s="165" t="s">
        <v>13612</v>
      </c>
      <c r="B13427" s="166">
        <v>505.18</v>
      </c>
    </row>
    <row r="13428" spans="1:2" ht="12" customHeight="1" x14ac:dyDescent="0.2">
      <c r="A13428" s="165" t="s">
        <v>13613</v>
      </c>
      <c r="B13428" s="166">
        <v>470.68</v>
      </c>
    </row>
    <row r="13429" spans="1:2" ht="12" customHeight="1" x14ac:dyDescent="0.2">
      <c r="A13429" s="165" t="s">
        <v>13614</v>
      </c>
      <c r="B13429" s="166">
        <v>447.85</v>
      </c>
    </row>
    <row r="13430" spans="1:2" ht="12" customHeight="1" x14ac:dyDescent="0.2">
      <c r="A13430" s="165" t="s">
        <v>13615</v>
      </c>
      <c r="B13430" s="166">
        <v>464.71</v>
      </c>
    </row>
    <row r="13431" spans="1:2" ht="12" customHeight="1" x14ac:dyDescent="0.2">
      <c r="A13431" s="165" t="s">
        <v>13616</v>
      </c>
      <c r="B13431" s="166">
        <v>450.5</v>
      </c>
    </row>
    <row r="13432" spans="1:2" ht="12" customHeight="1" x14ac:dyDescent="0.2">
      <c r="A13432" s="165" t="s">
        <v>13617</v>
      </c>
      <c r="B13432" s="166">
        <v>121.27</v>
      </c>
    </row>
    <row r="13433" spans="1:2" ht="12" customHeight="1" x14ac:dyDescent="0.2">
      <c r="A13433" s="165" t="s">
        <v>13618</v>
      </c>
      <c r="B13433" s="166">
        <v>116.28</v>
      </c>
    </row>
    <row r="13434" spans="1:2" ht="12" customHeight="1" x14ac:dyDescent="0.2">
      <c r="A13434" s="165" t="s">
        <v>13619</v>
      </c>
      <c r="B13434" s="166">
        <v>171.92</v>
      </c>
    </row>
    <row r="13435" spans="1:2" ht="12" customHeight="1" x14ac:dyDescent="0.2">
      <c r="A13435" s="165" t="s">
        <v>13620</v>
      </c>
      <c r="B13435" s="166">
        <v>166.56</v>
      </c>
    </row>
    <row r="13436" spans="1:2" ht="12" customHeight="1" x14ac:dyDescent="0.2">
      <c r="A13436" s="165" t="s">
        <v>13621</v>
      </c>
      <c r="B13436" s="166">
        <v>212.21</v>
      </c>
    </row>
    <row r="13437" spans="1:2" ht="12" customHeight="1" x14ac:dyDescent="0.2">
      <c r="A13437" s="165" t="s">
        <v>13622</v>
      </c>
      <c r="B13437" s="166">
        <v>206.48</v>
      </c>
    </row>
    <row r="13438" spans="1:2" ht="12" customHeight="1" x14ac:dyDescent="0.2">
      <c r="A13438" s="165" t="s">
        <v>13623</v>
      </c>
      <c r="B13438" s="166">
        <v>300.18</v>
      </c>
    </row>
    <row r="13439" spans="1:2" ht="12" customHeight="1" x14ac:dyDescent="0.2">
      <c r="A13439" s="165" t="s">
        <v>13624</v>
      </c>
      <c r="B13439" s="166">
        <v>293.58999999999997</v>
      </c>
    </row>
    <row r="13440" spans="1:2" ht="12" customHeight="1" x14ac:dyDescent="0.2">
      <c r="A13440" s="165" t="s">
        <v>13625</v>
      </c>
      <c r="B13440" s="166">
        <v>394.14</v>
      </c>
    </row>
    <row r="13441" spans="1:2" ht="12" customHeight="1" x14ac:dyDescent="0.2">
      <c r="A13441" s="165" t="s">
        <v>13626</v>
      </c>
      <c r="B13441" s="166">
        <v>387.13</v>
      </c>
    </row>
    <row r="13442" spans="1:2" ht="12" customHeight="1" x14ac:dyDescent="0.2">
      <c r="A13442" s="165" t="s">
        <v>13627</v>
      </c>
      <c r="B13442" s="166">
        <v>344.05</v>
      </c>
    </row>
    <row r="13443" spans="1:2" ht="12" customHeight="1" x14ac:dyDescent="0.2">
      <c r="A13443" s="165" t="s">
        <v>13628</v>
      </c>
      <c r="B13443" s="166">
        <v>323.7</v>
      </c>
    </row>
    <row r="13444" spans="1:2" ht="12" customHeight="1" x14ac:dyDescent="0.2">
      <c r="A13444" s="165" t="s">
        <v>13629</v>
      </c>
      <c r="B13444" s="166">
        <v>581.64</v>
      </c>
    </row>
    <row r="13445" spans="1:2" ht="12" customHeight="1" x14ac:dyDescent="0.2">
      <c r="A13445" s="165" t="s">
        <v>13630</v>
      </c>
      <c r="B13445" s="166">
        <v>550.99</v>
      </c>
    </row>
    <row r="13446" spans="1:2" ht="12" customHeight="1" x14ac:dyDescent="0.2">
      <c r="A13446" s="165" t="s">
        <v>13631</v>
      </c>
      <c r="B13446" s="166">
        <v>519.46</v>
      </c>
    </row>
    <row r="13447" spans="1:2" ht="12" customHeight="1" x14ac:dyDescent="0.2">
      <c r="A13447" s="165" t="s">
        <v>13632</v>
      </c>
      <c r="B13447" s="166">
        <v>483.9</v>
      </c>
    </row>
    <row r="13448" spans="1:2" ht="12" customHeight="1" x14ac:dyDescent="0.2">
      <c r="A13448" s="165" t="s">
        <v>13633</v>
      </c>
      <c r="B13448" s="166">
        <v>94.88</v>
      </c>
    </row>
    <row r="13449" spans="1:2" ht="12" customHeight="1" x14ac:dyDescent="0.2">
      <c r="A13449" s="165" t="s">
        <v>13634</v>
      </c>
      <c r="B13449" s="166">
        <v>89.73</v>
      </c>
    </row>
    <row r="13450" spans="1:2" ht="12" customHeight="1" x14ac:dyDescent="0.2">
      <c r="A13450" s="165" t="s">
        <v>13635</v>
      </c>
      <c r="B13450" s="166">
        <v>148.22</v>
      </c>
    </row>
    <row r="13451" spans="1:2" ht="12" customHeight="1" x14ac:dyDescent="0.2">
      <c r="A13451" s="165" t="s">
        <v>13636</v>
      </c>
      <c r="B13451" s="166">
        <v>141.78</v>
      </c>
    </row>
    <row r="13452" spans="1:2" ht="12" customHeight="1" x14ac:dyDescent="0.2">
      <c r="A13452" s="165" t="s">
        <v>13637</v>
      </c>
      <c r="B13452" s="166">
        <v>73.239999999999995</v>
      </c>
    </row>
    <row r="13453" spans="1:2" ht="12" customHeight="1" x14ac:dyDescent="0.2">
      <c r="A13453" s="165" t="s">
        <v>13638</v>
      </c>
      <c r="B13453" s="166">
        <v>70.2</v>
      </c>
    </row>
    <row r="13454" spans="1:2" ht="12" customHeight="1" x14ac:dyDescent="0.2">
      <c r="A13454" s="165" t="s">
        <v>13639</v>
      </c>
      <c r="B13454" s="166">
        <v>25.83</v>
      </c>
    </row>
    <row r="13455" spans="1:2" ht="12" customHeight="1" x14ac:dyDescent="0.2">
      <c r="A13455" s="165" t="s">
        <v>13640</v>
      </c>
      <c r="B13455" s="166">
        <v>24.51</v>
      </c>
    </row>
    <row r="13456" spans="1:2" ht="12" customHeight="1" x14ac:dyDescent="0.2">
      <c r="A13456" s="165" t="s">
        <v>13641</v>
      </c>
      <c r="B13456" s="166">
        <v>31.14</v>
      </c>
    </row>
    <row r="13457" spans="1:2" ht="12" customHeight="1" x14ac:dyDescent="0.2">
      <c r="A13457" s="165" t="s">
        <v>13642</v>
      </c>
      <c r="B13457" s="166">
        <v>29.83</v>
      </c>
    </row>
    <row r="13458" spans="1:2" ht="12" customHeight="1" x14ac:dyDescent="0.2">
      <c r="A13458" s="165" t="s">
        <v>13643</v>
      </c>
      <c r="B13458" s="166">
        <v>36.74</v>
      </c>
    </row>
    <row r="13459" spans="1:2" ht="12" customHeight="1" x14ac:dyDescent="0.2">
      <c r="A13459" s="165" t="s">
        <v>13644</v>
      </c>
      <c r="B13459" s="166">
        <v>35.43</v>
      </c>
    </row>
    <row r="13460" spans="1:2" ht="12" customHeight="1" x14ac:dyDescent="0.2">
      <c r="A13460" s="165" t="s">
        <v>13645</v>
      </c>
      <c r="B13460" s="166">
        <v>64.86</v>
      </c>
    </row>
    <row r="13461" spans="1:2" ht="12" customHeight="1" x14ac:dyDescent="0.2">
      <c r="A13461" s="165" t="s">
        <v>13646</v>
      </c>
      <c r="B13461" s="166">
        <v>61.82</v>
      </c>
    </row>
    <row r="13462" spans="1:2" ht="12" customHeight="1" x14ac:dyDescent="0.2">
      <c r="A13462" s="165" t="s">
        <v>13647</v>
      </c>
      <c r="B13462" s="166">
        <v>36.51</v>
      </c>
    </row>
    <row r="13463" spans="1:2" ht="12" customHeight="1" x14ac:dyDescent="0.2">
      <c r="A13463" s="165" t="s">
        <v>13648</v>
      </c>
      <c r="B13463" s="166">
        <v>34.08</v>
      </c>
    </row>
    <row r="13464" spans="1:2" ht="12" customHeight="1" x14ac:dyDescent="0.2">
      <c r="A13464" s="165" t="s">
        <v>13649</v>
      </c>
      <c r="B13464" s="166">
        <v>69.010000000000005</v>
      </c>
    </row>
    <row r="13465" spans="1:2" ht="12" customHeight="1" x14ac:dyDescent="0.2">
      <c r="A13465" s="165" t="s">
        <v>13650</v>
      </c>
      <c r="B13465" s="166">
        <v>65.98</v>
      </c>
    </row>
    <row r="13466" spans="1:2" ht="12" customHeight="1" x14ac:dyDescent="0.2">
      <c r="A13466" s="165" t="s">
        <v>13651</v>
      </c>
      <c r="B13466" s="166">
        <v>1306.5</v>
      </c>
    </row>
    <row r="13467" spans="1:2" ht="12" customHeight="1" x14ac:dyDescent="0.2">
      <c r="A13467" s="165" t="s">
        <v>13652</v>
      </c>
      <c r="B13467" s="166">
        <v>1300.21</v>
      </c>
    </row>
    <row r="13468" spans="1:2" ht="12" customHeight="1" x14ac:dyDescent="0.2">
      <c r="A13468" s="165" t="s">
        <v>13653</v>
      </c>
      <c r="B13468" s="166">
        <v>1296.04</v>
      </c>
    </row>
    <row r="13469" spans="1:2" ht="12" customHeight="1" x14ac:dyDescent="0.2">
      <c r="A13469" s="165" t="s">
        <v>13654</v>
      </c>
      <c r="B13469" s="166">
        <v>1290.8</v>
      </c>
    </row>
    <row r="13470" spans="1:2" ht="12" customHeight="1" x14ac:dyDescent="0.2">
      <c r="A13470" s="165" t="s">
        <v>13655</v>
      </c>
      <c r="B13470" s="166">
        <v>364.19</v>
      </c>
    </row>
    <row r="13471" spans="1:2" ht="12" customHeight="1" x14ac:dyDescent="0.2">
      <c r="A13471" s="165" t="s">
        <v>13656</v>
      </c>
      <c r="B13471" s="166">
        <v>363.58</v>
      </c>
    </row>
    <row r="13472" spans="1:2" ht="12" customHeight="1" x14ac:dyDescent="0.2">
      <c r="A13472" s="165" t="s">
        <v>13657</v>
      </c>
      <c r="B13472" s="166">
        <v>726.86</v>
      </c>
    </row>
    <row r="13473" spans="1:2" ht="12" customHeight="1" x14ac:dyDescent="0.2">
      <c r="A13473" s="165" t="s">
        <v>13658</v>
      </c>
      <c r="B13473" s="166">
        <v>725.8</v>
      </c>
    </row>
    <row r="13474" spans="1:2" ht="12" customHeight="1" x14ac:dyDescent="0.2">
      <c r="A13474" s="165" t="s">
        <v>13659</v>
      </c>
      <c r="B13474" s="166">
        <v>12230.76</v>
      </c>
    </row>
    <row r="13475" spans="1:2" ht="12" customHeight="1" x14ac:dyDescent="0.2">
      <c r="A13475" s="165" t="s">
        <v>13660</v>
      </c>
      <c r="B13475" s="166">
        <v>12184.41</v>
      </c>
    </row>
    <row r="13476" spans="1:2" ht="12" customHeight="1" x14ac:dyDescent="0.2">
      <c r="A13476" s="165" t="s">
        <v>13661</v>
      </c>
      <c r="B13476" s="166">
        <v>1268.07</v>
      </c>
    </row>
    <row r="13477" spans="1:2" ht="12" customHeight="1" x14ac:dyDescent="0.2">
      <c r="A13477" s="165" t="s">
        <v>13662</v>
      </c>
      <c r="B13477" s="166">
        <v>1221.72</v>
      </c>
    </row>
    <row r="13478" spans="1:2" ht="12" customHeight="1" x14ac:dyDescent="0.2">
      <c r="A13478" s="165" t="s">
        <v>13663</v>
      </c>
      <c r="B13478" s="166">
        <v>1680.22</v>
      </c>
    </row>
    <row r="13479" spans="1:2" ht="12" customHeight="1" x14ac:dyDescent="0.2">
      <c r="A13479" s="165" t="s">
        <v>13664</v>
      </c>
      <c r="B13479" s="166">
        <v>1611.96</v>
      </c>
    </row>
    <row r="13480" spans="1:2" ht="12" customHeight="1" x14ac:dyDescent="0.2">
      <c r="A13480" s="165" t="s">
        <v>13665</v>
      </c>
      <c r="B13480" s="166">
        <v>102.84</v>
      </c>
    </row>
    <row r="13481" spans="1:2" ht="12" customHeight="1" x14ac:dyDescent="0.2">
      <c r="A13481" s="165" t="s">
        <v>13666</v>
      </c>
      <c r="B13481" s="166">
        <v>101.37</v>
      </c>
    </row>
    <row r="13482" spans="1:2" ht="12" customHeight="1" x14ac:dyDescent="0.2">
      <c r="A13482" s="165" t="s">
        <v>13667</v>
      </c>
      <c r="B13482" s="166">
        <v>106.57</v>
      </c>
    </row>
    <row r="13483" spans="1:2" ht="12" customHeight="1" x14ac:dyDescent="0.2">
      <c r="A13483" s="165" t="s">
        <v>13668</v>
      </c>
      <c r="B13483" s="166">
        <v>105.26</v>
      </c>
    </row>
    <row r="13484" spans="1:2" ht="12" customHeight="1" x14ac:dyDescent="0.2">
      <c r="A13484" s="165" t="s">
        <v>13669</v>
      </c>
      <c r="B13484" s="166">
        <v>55.77</v>
      </c>
    </row>
    <row r="13485" spans="1:2" ht="12" customHeight="1" x14ac:dyDescent="0.2">
      <c r="A13485" s="165" t="s">
        <v>13670</v>
      </c>
      <c r="B13485" s="166">
        <v>54.3</v>
      </c>
    </row>
    <row r="13486" spans="1:2" ht="12" customHeight="1" x14ac:dyDescent="0.2">
      <c r="A13486" s="165" t="s">
        <v>13671</v>
      </c>
      <c r="B13486" s="166">
        <v>53.22</v>
      </c>
    </row>
    <row r="13487" spans="1:2" ht="12" customHeight="1" x14ac:dyDescent="0.2">
      <c r="A13487" s="165" t="s">
        <v>13672</v>
      </c>
      <c r="B13487" s="166">
        <v>51.91</v>
      </c>
    </row>
    <row r="13488" spans="1:2" ht="12" customHeight="1" x14ac:dyDescent="0.2">
      <c r="A13488" s="165" t="s">
        <v>13673</v>
      </c>
      <c r="B13488" s="166">
        <v>1625.24</v>
      </c>
    </row>
    <row r="13489" spans="1:2" ht="12" customHeight="1" x14ac:dyDescent="0.2">
      <c r="A13489" s="165" t="s">
        <v>13674</v>
      </c>
      <c r="B13489" s="166">
        <v>1571.15</v>
      </c>
    </row>
    <row r="13490" spans="1:2" ht="12" customHeight="1" x14ac:dyDescent="0.2">
      <c r="A13490" s="165" t="s">
        <v>13675</v>
      </c>
      <c r="B13490" s="166">
        <v>32.78</v>
      </c>
    </row>
    <row r="13491" spans="1:2" ht="12" customHeight="1" x14ac:dyDescent="0.2">
      <c r="A13491" s="165" t="s">
        <v>13676</v>
      </c>
      <c r="B13491" s="166">
        <v>30.69</v>
      </c>
    </row>
    <row r="13492" spans="1:2" ht="12" customHeight="1" x14ac:dyDescent="0.2">
      <c r="A13492" s="165" t="s">
        <v>13677</v>
      </c>
      <c r="B13492" s="166">
        <v>42.8</v>
      </c>
    </row>
    <row r="13493" spans="1:2" ht="12" customHeight="1" x14ac:dyDescent="0.2">
      <c r="A13493" s="165" t="s">
        <v>13678</v>
      </c>
      <c r="B13493" s="166">
        <v>40.18</v>
      </c>
    </row>
    <row r="13494" spans="1:2" ht="12" customHeight="1" x14ac:dyDescent="0.2">
      <c r="A13494" s="165" t="s">
        <v>13679</v>
      </c>
      <c r="B13494" s="166">
        <v>17.78</v>
      </c>
    </row>
    <row r="13495" spans="1:2" ht="12" customHeight="1" x14ac:dyDescent="0.2">
      <c r="A13495" s="165" t="s">
        <v>13680</v>
      </c>
      <c r="B13495" s="166">
        <v>16.21</v>
      </c>
    </row>
    <row r="13496" spans="1:2" ht="12" customHeight="1" x14ac:dyDescent="0.2">
      <c r="A13496" s="165" t="s">
        <v>13681</v>
      </c>
      <c r="B13496" s="166">
        <v>22560.16</v>
      </c>
    </row>
    <row r="13497" spans="1:2" ht="12" customHeight="1" x14ac:dyDescent="0.2">
      <c r="A13497" s="165" t="s">
        <v>13682</v>
      </c>
      <c r="B13497" s="166">
        <v>22539.19</v>
      </c>
    </row>
    <row r="13498" spans="1:2" ht="12" customHeight="1" x14ac:dyDescent="0.2">
      <c r="A13498" s="165" t="s">
        <v>13683</v>
      </c>
      <c r="B13498" s="166">
        <v>1889.79</v>
      </c>
    </row>
    <row r="13499" spans="1:2" ht="12" customHeight="1" x14ac:dyDescent="0.2">
      <c r="A13499" s="165" t="s">
        <v>13684</v>
      </c>
      <c r="B13499" s="166">
        <v>1884.55</v>
      </c>
    </row>
    <row r="13500" spans="1:2" ht="12" customHeight="1" x14ac:dyDescent="0.2">
      <c r="A13500" s="165" t="s">
        <v>13685</v>
      </c>
      <c r="B13500" s="166">
        <v>1016.77</v>
      </c>
    </row>
    <row r="13501" spans="1:2" ht="12" customHeight="1" x14ac:dyDescent="0.2">
      <c r="A13501" s="165" t="s">
        <v>13686</v>
      </c>
      <c r="B13501" s="166">
        <v>1011.53</v>
      </c>
    </row>
    <row r="13502" spans="1:2" ht="12" customHeight="1" x14ac:dyDescent="0.2">
      <c r="A13502" s="165" t="s">
        <v>13687</v>
      </c>
      <c r="B13502" s="166">
        <v>4311.1499999999996</v>
      </c>
    </row>
    <row r="13503" spans="1:2" ht="12" customHeight="1" x14ac:dyDescent="0.2">
      <c r="A13503" s="165" t="s">
        <v>13688</v>
      </c>
      <c r="B13503" s="166">
        <v>4305.91</v>
      </c>
    </row>
    <row r="13504" spans="1:2" ht="12" customHeight="1" x14ac:dyDescent="0.2">
      <c r="A13504" s="165" t="s">
        <v>13689</v>
      </c>
      <c r="B13504" s="166">
        <v>3055.29</v>
      </c>
    </row>
    <row r="13505" spans="1:2" ht="12" customHeight="1" x14ac:dyDescent="0.2">
      <c r="A13505" s="165" t="s">
        <v>13690</v>
      </c>
      <c r="B13505" s="166">
        <v>3050.05</v>
      </c>
    </row>
    <row r="13506" spans="1:2" ht="12" customHeight="1" x14ac:dyDescent="0.2">
      <c r="A13506" s="165" t="s">
        <v>13691</v>
      </c>
      <c r="B13506" s="166">
        <v>288.39999999999998</v>
      </c>
    </row>
    <row r="13507" spans="1:2" ht="12" customHeight="1" x14ac:dyDescent="0.2">
      <c r="A13507" s="165" t="s">
        <v>13692</v>
      </c>
      <c r="B13507" s="166">
        <v>288.39999999999998</v>
      </c>
    </row>
    <row r="13508" spans="1:2" ht="12" customHeight="1" x14ac:dyDescent="0.2">
      <c r="A13508" s="165" t="s">
        <v>13693</v>
      </c>
      <c r="B13508" s="166">
        <v>408.43</v>
      </c>
    </row>
    <row r="13509" spans="1:2" ht="12" customHeight="1" x14ac:dyDescent="0.2">
      <c r="A13509" s="165" t="s">
        <v>13694</v>
      </c>
      <c r="B13509" s="166">
        <v>397.95</v>
      </c>
    </row>
    <row r="13510" spans="1:2" ht="12" customHeight="1" x14ac:dyDescent="0.2">
      <c r="A13510" s="165" t="s">
        <v>13695</v>
      </c>
      <c r="B13510" s="166">
        <v>203.35</v>
      </c>
    </row>
    <row r="13511" spans="1:2" ht="12" customHeight="1" x14ac:dyDescent="0.2">
      <c r="A13511" s="165" t="s">
        <v>13696</v>
      </c>
      <c r="B13511" s="166">
        <v>201.51</v>
      </c>
    </row>
    <row r="13512" spans="1:2" ht="12" customHeight="1" x14ac:dyDescent="0.2">
      <c r="A13512" s="165" t="s">
        <v>13697</v>
      </c>
      <c r="B13512" s="166">
        <v>49.37</v>
      </c>
    </row>
    <row r="13513" spans="1:2" ht="12" customHeight="1" x14ac:dyDescent="0.2">
      <c r="A13513" s="165" t="s">
        <v>13698</v>
      </c>
      <c r="B13513" s="166">
        <v>48.33</v>
      </c>
    </row>
    <row r="13514" spans="1:2" ht="12" customHeight="1" x14ac:dyDescent="0.2">
      <c r="A13514" s="165" t="s">
        <v>13699</v>
      </c>
      <c r="B13514" s="166">
        <v>108.89</v>
      </c>
    </row>
    <row r="13515" spans="1:2" ht="12" customHeight="1" x14ac:dyDescent="0.2">
      <c r="A13515" s="165" t="s">
        <v>13700</v>
      </c>
      <c r="B13515" s="166">
        <v>106.27</v>
      </c>
    </row>
    <row r="13516" spans="1:2" ht="12" customHeight="1" x14ac:dyDescent="0.2">
      <c r="A13516" s="165" t="s">
        <v>13701</v>
      </c>
      <c r="B13516" s="166">
        <v>699.52</v>
      </c>
    </row>
    <row r="13517" spans="1:2" ht="12" customHeight="1" x14ac:dyDescent="0.2">
      <c r="A13517" s="165" t="s">
        <v>13702</v>
      </c>
      <c r="B13517" s="166">
        <v>657.58</v>
      </c>
    </row>
    <row r="13518" spans="1:2" ht="12" customHeight="1" x14ac:dyDescent="0.2">
      <c r="A13518" s="165" t="s">
        <v>13703</v>
      </c>
      <c r="B13518" s="166">
        <v>610.38</v>
      </c>
    </row>
    <row r="13519" spans="1:2" ht="12" customHeight="1" x14ac:dyDescent="0.2">
      <c r="A13519" s="165" t="s">
        <v>13704</v>
      </c>
      <c r="B13519" s="166">
        <v>578.92999999999995</v>
      </c>
    </row>
    <row r="13520" spans="1:2" ht="12" customHeight="1" x14ac:dyDescent="0.2">
      <c r="A13520" s="165" t="s">
        <v>13705</v>
      </c>
      <c r="B13520" s="166">
        <v>532.26</v>
      </c>
    </row>
    <row r="13521" spans="1:2" ht="12" customHeight="1" x14ac:dyDescent="0.2">
      <c r="A13521" s="165" t="s">
        <v>13706</v>
      </c>
      <c r="B13521" s="166">
        <v>527.02</v>
      </c>
    </row>
    <row r="13522" spans="1:2" ht="12" customHeight="1" x14ac:dyDescent="0.2">
      <c r="A13522" s="165" t="s">
        <v>13707</v>
      </c>
      <c r="B13522" s="166">
        <v>618.08000000000004</v>
      </c>
    </row>
    <row r="13523" spans="1:2" ht="12" customHeight="1" x14ac:dyDescent="0.2">
      <c r="A13523" s="165" t="s">
        <v>13708</v>
      </c>
      <c r="B13523" s="166">
        <v>576.14</v>
      </c>
    </row>
    <row r="13524" spans="1:2" ht="12" customHeight="1" x14ac:dyDescent="0.2">
      <c r="A13524" s="165" t="s">
        <v>13709</v>
      </c>
      <c r="B13524" s="166">
        <v>129.41</v>
      </c>
    </row>
    <row r="13525" spans="1:2" ht="12" customHeight="1" x14ac:dyDescent="0.2">
      <c r="A13525" s="165" t="s">
        <v>13710</v>
      </c>
      <c r="B13525" s="166">
        <v>119.98</v>
      </c>
    </row>
    <row r="13526" spans="1:2" ht="12" customHeight="1" x14ac:dyDescent="0.2">
      <c r="A13526" s="165" t="s">
        <v>13711</v>
      </c>
      <c r="B13526" s="166">
        <v>147.13</v>
      </c>
    </row>
    <row r="13527" spans="1:2" ht="12" customHeight="1" x14ac:dyDescent="0.2">
      <c r="A13527" s="165" t="s">
        <v>13712</v>
      </c>
      <c r="B13527" s="166">
        <v>137.69999999999999</v>
      </c>
    </row>
    <row r="13528" spans="1:2" ht="12" customHeight="1" x14ac:dyDescent="0.2">
      <c r="A13528" s="165" t="s">
        <v>13713</v>
      </c>
      <c r="B13528" s="166">
        <v>176.11</v>
      </c>
    </row>
    <row r="13529" spans="1:2" ht="12" customHeight="1" x14ac:dyDescent="0.2">
      <c r="A13529" s="165" t="s">
        <v>13714</v>
      </c>
      <c r="B13529" s="166">
        <v>164.32</v>
      </c>
    </row>
    <row r="13530" spans="1:2" ht="12" customHeight="1" x14ac:dyDescent="0.2">
      <c r="A13530" s="165" t="s">
        <v>13715</v>
      </c>
      <c r="B13530" s="166">
        <v>462.94</v>
      </c>
    </row>
    <row r="13531" spans="1:2" ht="12" customHeight="1" x14ac:dyDescent="0.2">
      <c r="A13531" s="165" t="s">
        <v>13716</v>
      </c>
      <c r="B13531" s="166">
        <v>448.78</v>
      </c>
    </row>
    <row r="13532" spans="1:2" ht="12" customHeight="1" x14ac:dyDescent="0.2">
      <c r="A13532" s="165" t="s">
        <v>13717</v>
      </c>
      <c r="B13532" s="166">
        <v>491.27</v>
      </c>
    </row>
    <row r="13533" spans="1:2" ht="12" customHeight="1" x14ac:dyDescent="0.2">
      <c r="A13533" s="165" t="s">
        <v>13718</v>
      </c>
      <c r="B13533" s="166">
        <v>478.92</v>
      </c>
    </row>
    <row r="13534" spans="1:2" ht="12" customHeight="1" x14ac:dyDescent="0.2">
      <c r="A13534" s="165" t="s">
        <v>13719</v>
      </c>
      <c r="B13534" s="166">
        <v>713.42</v>
      </c>
    </row>
    <row r="13535" spans="1:2" ht="12" customHeight="1" x14ac:dyDescent="0.2">
      <c r="A13535" s="165" t="s">
        <v>13720</v>
      </c>
      <c r="B13535" s="166">
        <v>689.83</v>
      </c>
    </row>
    <row r="13536" spans="1:2" ht="12" customHeight="1" x14ac:dyDescent="0.2">
      <c r="A13536" s="165" t="s">
        <v>13721</v>
      </c>
      <c r="B13536" s="166">
        <v>897.6</v>
      </c>
    </row>
    <row r="13537" spans="1:2" ht="12" customHeight="1" x14ac:dyDescent="0.2">
      <c r="A13537" s="165" t="s">
        <v>13722</v>
      </c>
      <c r="B13537" s="166">
        <v>874.01</v>
      </c>
    </row>
    <row r="13538" spans="1:2" ht="12" customHeight="1" x14ac:dyDescent="0.2">
      <c r="A13538" s="165" t="s">
        <v>13723</v>
      </c>
      <c r="B13538" s="166">
        <v>1492.94</v>
      </c>
    </row>
    <row r="13539" spans="1:2" ht="12" customHeight="1" x14ac:dyDescent="0.2">
      <c r="A13539" s="165" t="s">
        <v>13724</v>
      </c>
      <c r="B13539" s="166">
        <v>1469.35</v>
      </c>
    </row>
    <row r="13540" spans="1:2" ht="12" customHeight="1" x14ac:dyDescent="0.2">
      <c r="A13540" s="165" t="s">
        <v>13725</v>
      </c>
      <c r="B13540" s="166">
        <v>1804.7</v>
      </c>
    </row>
    <row r="13541" spans="1:2" ht="12" customHeight="1" x14ac:dyDescent="0.2">
      <c r="A13541" s="165" t="s">
        <v>13726</v>
      </c>
      <c r="B13541" s="166">
        <v>1781.11</v>
      </c>
    </row>
    <row r="13542" spans="1:2" ht="12" customHeight="1" x14ac:dyDescent="0.2">
      <c r="A13542" s="165" t="s">
        <v>13727</v>
      </c>
      <c r="B13542" s="166">
        <v>129.97999999999999</v>
      </c>
    </row>
    <row r="13543" spans="1:2" ht="12" customHeight="1" x14ac:dyDescent="0.2">
      <c r="A13543" s="165" t="s">
        <v>13728</v>
      </c>
      <c r="B13543" s="166">
        <v>119.5</v>
      </c>
    </row>
    <row r="13544" spans="1:2" ht="12" customHeight="1" x14ac:dyDescent="0.2">
      <c r="A13544" s="165" t="s">
        <v>13729</v>
      </c>
      <c r="B13544" s="166">
        <v>157.59</v>
      </c>
    </row>
    <row r="13545" spans="1:2" ht="12" customHeight="1" x14ac:dyDescent="0.2">
      <c r="A13545" s="165" t="s">
        <v>13730</v>
      </c>
      <c r="B13545" s="166">
        <v>147.11000000000001</v>
      </c>
    </row>
    <row r="13546" spans="1:2" ht="12" customHeight="1" x14ac:dyDescent="0.2">
      <c r="A13546" s="165" t="s">
        <v>13731</v>
      </c>
      <c r="B13546" s="166">
        <v>188.28</v>
      </c>
    </row>
    <row r="13547" spans="1:2" ht="12" customHeight="1" x14ac:dyDescent="0.2">
      <c r="A13547" s="165" t="s">
        <v>13732</v>
      </c>
      <c r="B13547" s="166">
        <v>175.17</v>
      </c>
    </row>
    <row r="13548" spans="1:2" ht="12" customHeight="1" x14ac:dyDescent="0.2">
      <c r="A13548" s="165" t="s">
        <v>13733</v>
      </c>
      <c r="B13548" s="166">
        <v>467.31</v>
      </c>
    </row>
    <row r="13549" spans="1:2" ht="12" customHeight="1" x14ac:dyDescent="0.2">
      <c r="A13549" s="165" t="s">
        <v>13734</v>
      </c>
      <c r="B13549" s="166">
        <v>451.59</v>
      </c>
    </row>
    <row r="13550" spans="1:2" ht="12" customHeight="1" x14ac:dyDescent="0.2">
      <c r="A13550" s="165" t="s">
        <v>13735</v>
      </c>
      <c r="B13550" s="166">
        <v>522.04999999999995</v>
      </c>
    </row>
    <row r="13551" spans="1:2" ht="12" customHeight="1" x14ac:dyDescent="0.2">
      <c r="A13551" s="165" t="s">
        <v>13736</v>
      </c>
      <c r="B13551" s="166">
        <v>503.7</v>
      </c>
    </row>
    <row r="13552" spans="1:2" ht="12" customHeight="1" x14ac:dyDescent="0.2">
      <c r="A13552" s="165" t="s">
        <v>13737</v>
      </c>
      <c r="B13552" s="166">
        <v>689.93</v>
      </c>
    </row>
    <row r="13553" spans="1:2" ht="12" customHeight="1" x14ac:dyDescent="0.2">
      <c r="A13553" s="165" t="s">
        <v>13738</v>
      </c>
      <c r="B13553" s="166">
        <v>663.72</v>
      </c>
    </row>
    <row r="13554" spans="1:2" ht="12" customHeight="1" x14ac:dyDescent="0.2">
      <c r="A13554" s="165" t="s">
        <v>13739</v>
      </c>
      <c r="B13554" s="166">
        <v>900.42</v>
      </c>
    </row>
    <row r="13555" spans="1:2" ht="12" customHeight="1" x14ac:dyDescent="0.2">
      <c r="A13555" s="165" t="s">
        <v>13740</v>
      </c>
      <c r="B13555" s="166">
        <v>868.97</v>
      </c>
    </row>
    <row r="13556" spans="1:2" ht="12" customHeight="1" x14ac:dyDescent="0.2">
      <c r="A13556" s="165" t="s">
        <v>13741</v>
      </c>
      <c r="B13556" s="166">
        <v>1560.29</v>
      </c>
    </row>
    <row r="13557" spans="1:2" ht="12" customHeight="1" x14ac:dyDescent="0.2">
      <c r="A13557" s="165" t="s">
        <v>13742</v>
      </c>
      <c r="B13557" s="166">
        <v>1526.21</v>
      </c>
    </row>
    <row r="13558" spans="1:2" ht="12" customHeight="1" x14ac:dyDescent="0.2">
      <c r="A13558" s="165" t="s">
        <v>13743</v>
      </c>
      <c r="B13558" s="166">
        <v>1856.99</v>
      </c>
    </row>
    <row r="13559" spans="1:2" ht="12" customHeight="1" x14ac:dyDescent="0.2">
      <c r="A13559" s="165" t="s">
        <v>13744</v>
      </c>
      <c r="B13559" s="166">
        <v>1822.91</v>
      </c>
    </row>
    <row r="13560" spans="1:2" ht="12" customHeight="1" x14ac:dyDescent="0.2">
      <c r="A13560" s="165" t="s">
        <v>13745</v>
      </c>
      <c r="B13560" s="166">
        <v>94.64</v>
      </c>
    </row>
    <row r="13561" spans="1:2" ht="12" customHeight="1" x14ac:dyDescent="0.2">
      <c r="A13561" s="165" t="s">
        <v>13746</v>
      </c>
      <c r="B13561" s="166">
        <v>93.91</v>
      </c>
    </row>
    <row r="13562" spans="1:2" ht="12" customHeight="1" x14ac:dyDescent="0.2">
      <c r="A13562" s="165" t="s">
        <v>13747</v>
      </c>
      <c r="B13562" s="166">
        <v>97.73</v>
      </c>
    </row>
    <row r="13563" spans="1:2" ht="12" customHeight="1" x14ac:dyDescent="0.2">
      <c r="A13563" s="165" t="s">
        <v>13748</v>
      </c>
      <c r="B13563" s="166">
        <v>97</v>
      </c>
    </row>
    <row r="13564" spans="1:2" ht="12" customHeight="1" x14ac:dyDescent="0.2">
      <c r="A13564" s="165" t="s">
        <v>13749</v>
      </c>
      <c r="B13564" s="166">
        <v>109.16</v>
      </c>
    </row>
    <row r="13565" spans="1:2" ht="12" customHeight="1" x14ac:dyDescent="0.2">
      <c r="A13565" s="165" t="s">
        <v>13750</v>
      </c>
      <c r="B13565" s="166">
        <v>108.43</v>
      </c>
    </row>
    <row r="13566" spans="1:2" ht="12" customHeight="1" x14ac:dyDescent="0.2">
      <c r="A13566" s="165" t="s">
        <v>13751</v>
      </c>
      <c r="B13566" s="166">
        <v>134.99</v>
      </c>
    </row>
    <row r="13567" spans="1:2" ht="12" customHeight="1" x14ac:dyDescent="0.2">
      <c r="A13567" s="165" t="s">
        <v>13752</v>
      </c>
      <c r="B13567" s="166">
        <v>134.26</v>
      </c>
    </row>
    <row r="13568" spans="1:2" ht="12" customHeight="1" x14ac:dyDescent="0.2">
      <c r="A13568" s="165" t="s">
        <v>13753</v>
      </c>
      <c r="B13568" s="166">
        <v>134.97</v>
      </c>
    </row>
    <row r="13569" spans="1:2" ht="12" customHeight="1" x14ac:dyDescent="0.2">
      <c r="A13569" s="165" t="s">
        <v>13754</v>
      </c>
      <c r="B13569" s="166">
        <v>134.12</v>
      </c>
    </row>
    <row r="13570" spans="1:2" ht="12" customHeight="1" x14ac:dyDescent="0.2">
      <c r="A13570" s="165" t="s">
        <v>13755</v>
      </c>
      <c r="B13570" s="166">
        <v>134.97</v>
      </c>
    </row>
    <row r="13571" spans="1:2" ht="12" customHeight="1" x14ac:dyDescent="0.2">
      <c r="A13571" s="165" t="s">
        <v>13756</v>
      </c>
      <c r="B13571" s="166">
        <v>134.12</v>
      </c>
    </row>
    <row r="13572" spans="1:2" ht="12" customHeight="1" x14ac:dyDescent="0.2">
      <c r="A13572" s="165" t="s">
        <v>13757</v>
      </c>
      <c r="B13572" s="166">
        <v>151.38</v>
      </c>
    </row>
    <row r="13573" spans="1:2" ht="12" customHeight="1" x14ac:dyDescent="0.2">
      <c r="A13573" s="165" t="s">
        <v>13758</v>
      </c>
      <c r="B13573" s="166">
        <v>150.53</v>
      </c>
    </row>
    <row r="13574" spans="1:2" ht="12" customHeight="1" x14ac:dyDescent="0.2">
      <c r="A13574" s="165" t="s">
        <v>13759</v>
      </c>
      <c r="B13574" s="166">
        <v>224.43</v>
      </c>
    </row>
    <row r="13575" spans="1:2" ht="12" customHeight="1" x14ac:dyDescent="0.2">
      <c r="A13575" s="165" t="s">
        <v>13760</v>
      </c>
      <c r="B13575" s="166">
        <v>223.58</v>
      </c>
    </row>
    <row r="13576" spans="1:2" ht="12" customHeight="1" x14ac:dyDescent="0.2">
      <c r="A13576" s="165" t="s">
        <v>13761</v>
      </c>
      <c r="B13576" s="166">
        <v>222.98</v>
      </c>
    </row>
    <row r="13577" spans="1:2" ht="12" customHeight="1" x14ac:dyDescent="0.2">
      <c r="A13577" s="165" t="s">
        <v>13762</v>
      </c>
      <c r="B13577" s="166">
        <v>222.13</v>
      </c>
    </row>
    <row r="13578" spans="1:2" ht="12" customHeight="1" x14ac:dyDescent="0.2">
      <c r="A13578" s="165" t="s">
        <v>13763</v>
      </c>
      <c r="B13578" s="166">
        <v>674.82</v>
      </c>
    </row>
    <row r="13579" spans="1:2" ht="12" customHeight="1" x14ac:dyDescent="0.2">
      <c r="A13579" s="165" t="s">
        <v>13764</v>
      </c>
      <c r="B13579" s="166">
        <v>673.97</v>
      </c>
    </row>
    <row r="13580" spans="1:2" ht="12" customHeight="1" x14ac:dyDescent="0.2">
      <c r="A13580" s="165" t="s">
        <v>13765</v>
      </c>
      <c r="B13580" s="166">
        <v>60.92</v>
      </c>
    </row>
    <row r="13581" spans="1:2" ht="12" customHeight="1" x14ac:dyDescent="0.2">
      <c r="A13581" s="165" t="s">
        <v>13766</v>
      </c>
      <c r="B13581" s="166">
        <v>59.88</v>
      </c>
    </row>
    <row r="13582" spans="1:2" ht="12" customHeight="1" x14ac:dyDescent="0.2">
      <c r="A13582" s="165" t="s">
        <v>13767</v>
      </c>
      <c r="B13582" s="166">
        <v>75.27</v>
      </c>
    </row>
    <row r="13583" spans="1:2" ht="12" customHeight="1" x14ac:dyDescent="0.2">
      <c r="A13583" s="165" t="s">
        <v>13768</v>
      </c>
      <c r="B13583" s="166">
        <v>74.23</v>
      </c>
    </row>
    <row r="13584" spans="1:2" ht="12" customHeight="1" x14ac:dyDescent="0.2">
      <c r="A13584" s="165" t="s">
        <v>13769</v>
      </c>
      <c r="B13584" s="166">
        <v>66.069999999999993</v>
      </c>
    </row>
    <row r="13585" spans="1:2" ht="12" customHeight="1" x14ac:dyDescent="0.2">
      <c r="A13585" s="165" t="s">
        <v>13770</v>
      </c>
      <c r="B13585" s="166">
        <v>65.03</v>
      </c>
    </row>
    <row r="13586" spans="1:2" ht="12" customHeight="1" x14ac:dyDescent="0.2">
      <c r="A13586" s="165" t="s">
        <v>13771</v>
      </c>
      <c r="B13586" s="166">
        <v>101.3</v>
      </c>
    </row>
    <row r="13587" spans="1:2" ht="12" customHeight="1" x14ac:dyDescent="0.2">
      <c r="A13587" s="165" t="s">
        <v>13772</v>
      </c>
      <c r="B13587" s="166">
        <v>100.26</v>
      </c>
    </row>
    <row r="13588" spans="1:2" ht="12" customHeight="1" x14ac:dyDescent="0.2">
      <c r="A13588" s="165" t="s">
        <v>13773</v>
      </c>
      <c r="B13588" s="166">
        <v>87.7</v>
      </c>
    </row>
    <row r="13589" spans="1:2" ht="12" customHeight="1" x14ac:dyDescent="0.2">
      <c r="A13589" s="165" t="s">
        <v>13774</v>
      </c>
      <c r="B13589" s="166">
        <v>86.66</v>
      </c>
    </row>
    <row r="13590" spans="1:2" ht="12" customHeight="1" x14ac:dyDescent="0.2">
      <c r="A13590" s="165" t="s">
        <v>13775</v>
      </c>
      <c r="B13590" s="166">
        <v>28.35</v>
      </c>
    </row>
    <row r="13591" spans="1:2" ht="12" customHeight="1" x14ac:dyDescent="0.2">
      <c r="A13591" s="165" t="s">
        <v>13776</v>
      </c>
      <c r="B13591" s="166">
        <v>27.7</v>
      </c>
    </row>
    <row r="13592" spans="1:2" ht="12" customHeight="1" x14ac:dyDescent="0.2">
      <c r="A13592" s="165" t="s">
        <v>13777</v>
      </c>
      <c r="B13592" s="166">
        <v>59.46</v>
      </c>
    </row>
    <row r="13593" spans="1:2" ht="12" customHeight="1" x14ac:dyDescent="0.2">
      <c r="A13593" s="165" t="s">
        <v>13778</v>
      </c>
      <c r="B13593" s="166">
        <v>58.81</v>
      </c>
    </row>
    <row r="13594" spans="1:2" ht="12" customHeight="1" x14ac:dyDescent="0.2">
      <c r="A13594" s="165" t="s">
        <v>13779</v>
      </c>
      <c r="B13594" s="166">
        <v>10.62</v>
      </c>
    </row>
    <row r="13595" spans="1:2" ht="12" customHeight="1" x14ac:dyDescent="0.2">
      <c r="A13595" s="165" t="s">
        <v>13780</v>
      </c>
      <c r="B13595" s="166">
        <v>10.16</v>
      </c>
    </row>
    <row r="13596" spans="1:2" ht="12" customHeight="1" x14ac:dyDescent="0.2">
      <c r="A13596" s="165" t="s">
        <v>13781</v>
      </c>
      <c r="B13596" s="166">
        <v>17.68</v>
      </c>
    </row>
    <row r="13597" spans="1:2" ht="12" customHeight="1" x14ac:dyDescent="0.2">
      <c r="A13597" s="165" t="s">
        <v>13782</v>
      </c>
      <c r="B13597" s="166">
        <v>17.22</v>
      </c>
    </row>
    <row r="13598" spans="1:2" ht="12" customHeight="1" x14ac:dyDescent="0.2">
      <c r="A13598" s="165" t="s">
        <v>13783</v>
      </c>
      <c r="B13598" s="166">
        <v>77.11</v>
      </c>
    </row>
    <row r="13599" spans="1:2" ht="12" customHeight="1" x14ac:dyDescent="0.2">
      <c r="A13599" s="165" t="s">
        <v>13784</v>
      </c>
      <c r="B13599" s="166">
        <v>75.59</v>
      </c>
    </row>
    <row r="13600" spans="1:2" ht="12" customHeight="1" x14ac:dyDescent="0.2">
      <c r="A13600" s="165" t="s">
        <v>13785</v>
      </c>
      <c r="B13600" s="166">
        <v>228.37</v>
      </c>
    </row>
    <row r="13601" spans="1:2" ht="12" customHeight="1" x14ac:dyDescent="0.2">
      <c r="A13601" s="165" t="s">
        <v>13786</v>
      </c>
      <c r="B13601" s="166">
        <v>226.85</v>
      </c>
    </row>
    <row r="13602" spans="1:2" ht="12" customHeight="1" x14ac:dyDescent="0.2">
      <c r="A13602" s="165" t="s">
        <v>13787</v>
      </c>
      <c r="B13602" s="166">
        <v>592.49</v>
      </c>
    </row>
    <row r="13603" spans="1:2" ht="12" customHeight="1" x14ac:dyDescent="0.2">
      <c r="A13603" s="165" t="s">
        <v>13788</v>
      </c>
      <c r="B13603" s="166">
        <v>590.97</v>
      </c>
    </row>
    <row r="13604" spans="1:2" ht="12" customHeight="1" x14ac:dyDescent="0.2">
      <c r="A13604" s="165" t="s">
        <v>13789</v>
      </c>
      <c r="B13604" s="166">
        <v>730.92</v>
      </c>
    </row>
    <row r="13605" spans="1:2" ht="12" customHeight="1" x14ac:dyDescent="0.2">
      <c r="A13605" s="165" t="s">
        <v>13790</v>
      </c>
      <c r="B13605" s="166">
        <v>729.4</v>
      </c>
    </row>
    <row r="13606" spans="1:2" ht="12" customHeight="1" x14ac:dyDescent="0.2">
      <c r="A13606" s="165" t="s">
        <v>13791</v>
      </c>
      <c r="B13606" s="166">
        <v>41.95</v>
      </c>
    </row>
    <row r="13607" spans="1:2" ht="12" customHeight="1" x14ac:dyDescent="0.2">
      <c r="A13607" s="165" t="s">
        <v>13792</v>
      </c>
      <c r="B13607" s="166">
        <v>40.43</v>
      </c>
    </row>
    <row r="13608" spans="1:2" ht="12" customHeight="1" x14ac:dyDescent="0.2">
      <c r="A13608" s="165" t="s">
        <v>13793</v>
      </c>
      <c r="B13608" s="166">
        <v>58.77</v>
      </c>
    </row>
    <row r="13609" spans="1:2" ht="12" customHeight="1" x14ac:dyDescent="0.2">
      <c r="A13609" s="165" t="s">
        <v>13794</v>
      </c>
      <c r="B13609" s="166">
        <v>57.25</v>
      </c>
    </row>
    <row r="13610" spans="1:2" ht="12" customHeight="1" x14ac:dyDescent="0.2">
      <c r="A13610" s="165" t="s">
        <v>13795</v>
      </c>
      <c r="B13610" s="166">
        <v>60.46</v>
      </c>
    </row>
    <row r="13611" spans="1:2" ht="12" customHeight="1" x14ac:dyDescent="0.2">
      <c r="A13611" s="165" t="s">
        <v>13796</v>
      </c>
      <c r="B13611" s="166">
        <v>58.94</v>
      </c>
    </row>
    <row r="13612" spans="1:2" ht="12" customHeight="1" x14ac:dyDescent="0.2">
      <c r="A13612" s="165" t="s">
        <v>13797</v>
      </c>
      <c r="B13612" s="166">
        <v>84.17</v>
      </c>
    </row>
    <row r="13613" spans="1:2" ht="12" customHeight="1" x14ac:dyDescent="0.2">
      <c r="A13613" s="165" t="s">
        <v>13798</v>
      </c>
      <c r="B13613" s="166">
        <v>82.65</v>
      </c>
    </row>
    <row r="13614" spans="1:2" ht="12" customHeight="1" x14ac:dyDescent="0.2">
      <c r="A13614" s="165" t="s">
        <v>13799</v>
      </c>
      <c r="B13614" s="166">
        <v>13.61</v>
      </c>
    </row>
    <row r="13615" spans="1:2" ht="12" customHeight="1" x14ac:dyDescent="0.2">
      <c r="A13615" s="165" t="s">
        <v>13800</v>
      </c>
      <c r="B13615" s="166">
        <v>12.96</v>
      </c>
    </row>
    <row r="13616" spans="1:2" ht="12" customHeight="1" x14ac:dyDescent="0.2">
      <c r="A13616" s="165" t="s">
        <v>13801</v>
      </c>
      <c r="B13616" s="166">
        <v>15.18</v>
      </c>
    </row>
    <row r="13617" spans="1:2" ht="12" customHeight="1" x14ac:dyDescent="0.2">
      <c r="A13617" s="165" t="s">
        <v>13802</v>
      </c>
      <c r="B13617" s="166">
        <v>14.53</v>
      </c>
    </row>
    <row r="13618" spans="1:2" ht="12" customHeight="1" x14ac:dyDescent="0.2">
      <c r="A13618" s="165" t="s">
        <v>13803</v>
      </c>
      <c r="B13618" s="166">
        <v>18.760000000000002</v>
      </c>
    </row>
    <row r="13619" spans="1:2" ht="12" customHeight="1" x14ac:dyDescent="0.2">
      <c r="A13619" s="165" t="s">
        <v>13804</v>
      </c>
      <c r="B13619" s="166">
        <v>18.11</v>
      </c>
    </row>
    <row r="13620" spans="1:2" ht="12" customHeight="1" x14ac:dyDescent="0.2">
      <c r="A13620" s="165" t="s">
        <v>13805</v>
      </c>
      <c r="B13620" s="166">
        <v>46.08</v>
      </c>
    </row>
    <row r="13621" spans="1:2" ht="12" customHeight="1" x14ac:dyDescent="0.2">
      <c r="A13621" s="165" t="s">
        <v>13806</v>
      </c>
      <c r="B13621" s="166">
        <v>45.43</v>
      </c>
    </row>
    <row r="13622" spans="1:2" ht="12" customHeight="1" x14ac:dyDescent="0.2">
      <c r="A13622" s="165" t="s">
        <v>13807</v>
      </c>
      <c r="B13622" s="166">
        <v>36.03</v>
      </c>
    </row>
    <row r="13623" spans="1:2" ht="12" customHeight="1" x14ac:dyDescent="0.2">
      <c r="A13623" s="165" t="s">
        <v>13808</v>
      </c>
      <c r="B13623" s="166">
        <v>35.299999999999997</v>
      </c>
    </row>
    <row r="13624" spans="1:2" ht="12" customHeight="1" x14ac:dyDescent="0.2">
      <c r="A13624" s="165" t="s">
        <v>13809</v>
      </c>
      <c r="B13624" s="166">
        <v>34.96</v>
      </c>
    </row>
    <row r="13625" spans="1:2" ht="12" customHeight="1" x14ac:dyDescent="0.2">
      <c r="A13625" s="165" t="s">
        <v>13810</v>
      </c>
      <c r="B13625" s="166">
        <v>34.229999999999997</v>
      </c>
    </row>
    <row r="13626" spans="1:2" ht="12" customHeight="1" x14ac:dyDescent="0.2">
      <c r="A13626" s="165" t="s">
        <v>13811</v>
      </c>
      <c r="B13626" s="166">
        <v>41.21</v>
      </c>
    </row>
    <row r="13627" spans="1:2" ht="12" customHeight="1" x14ac:dyDescent="0.2">
      <c r="A13627" s="165" t="s">
        <v>13812</v>
      </c>
      <c r="B13627" s="166">
        <v>40.479999999999997</v>
      </c>
    </row>
    <row r="13628" spans="1:2" ht="12" customHeight="1" x14ac:dyDescent="0.2">
      <c r="A13628" s="165" t="s">
        <v>13813</v>
      </c>
      <c r="B13628" s="166">
        <v>106.02</v>
      </c>
    </row>
    <row r="13629" spans="1:2" ht="12" customHeight="1" x14ac:dyDescent="0.2">
      <c r="A13629" s="165" t="s">
        <v>13814</v>
      </c>
      <c r="B13629" s="166">
        <v>105.29</v>
      </c>
    </row>
    <row r="13630" spans="1:2" ht="12" customHeight="1" x14ac:dyDescent="0.2">
      <c r="A13630" s="165" t="s">
        <v>13815</v>
      </c>
      <c r="B13630" s="166">
        <v>46.03</v>
      </c>
    </row>
    <row r="13631" spans="1:2" ht="12" customHeight="1" x14ac:dyDescent="0.2">
      <c r="A13631" s="165" t="s">
        <v>13816</v>
      </c>
      <c r="B13631" s="166">
        <v>45.24</v>
      </c>
    </row>
    <row r="13632" spans="1:2" ht="12" customHeight="1" x14ac:dyDescent="0.2">
      <c r="A13632" s="165" t="s">
        <v>13817</v>
      </c>
      <c r="B13632" s="166">
        <v>46.03</v>
      </c>
    </row>
    <row r="13633" spans="1:2" ht="12" customHeight="1" x14ac:dyDescent="0.2">
      <c r="A13633" s="165" t="s">
        <v>13818</v>
      </c>
      <c r="B13633" s="166">
        <v>45.24</v>
      </c>
    </row>
    <row r="13634" spans="1:2" ht="12" customHeight="1" x14ac:dyDescent="0.2">
      <c r="A13634" s="165" t="s">
        <v>13819</v>
      </c>
      <c r="B13634" s="166">
        <v>74.010000000000005</v>
      </c>
    </row>
    <row r="13635" spans="1:2" ht="12" customHeight="1" x14ac:dyDescent="0.2">
      <c r="A13635" s="165" t="s">
        <v>13820</v>
      </c>
      <c r="B13635" s="166">
        <v>73.22</v>
      </c>
    </row>
    <row r="13636" spans="1:2" ht="12" customHeight="1" x14ac:dyDescent="0.2">
      <c r="A13636" s="165" t="s">
        <v>13821</v>
      </c>
      <c r="B13636" s="166">
        <v>160.83000000000001</v>
      </c>
    </row>
    <row r="13637" spans="1:2" ht="12" customHeight="1" x14ac:dyDescent="0.2">
      <c r="A13637" s="165" t="s">
        <v>13822</v>
      </c>
      <c r="B13637" s="166">
        <v>160.04</v>
      </c>
    </row>
    <row r="13638" spans="1:2" ht="12" customHeight="1" x14ac:dyDescent="0.2">
      <c r="A13638" s="165" t="s">
        <v>13823</v>
      </c>
      <c r="B13638" s="166">
        <v>342.7</v>
      </c>
    </row>
    <row r="13639" spans="1:2" ht="12" customHeight="1" x14ac:dyDescent="0.2">
      <c r="A13639" s="165" t="s">
        <v>13824</v>
      </c>
      <c r="B13639" s="166">
        <v>341.91</v>
      </c>
    </row>
    <row r="13640" spans="1:2" ht="12" customHeight="1" x14ac:dyDescent="0.2">
      <c r="A13640" s="165" t="s">
        <v>13825</v>
      </c>
      <c r="B13640" s="166">
        <v>379.18</v>
      </c>
    </row>
    <row r="13641" spans="1:2" ht="12" customHeight="1" x14ac:dyDescent="0.2">
      <c r="A13641" s="165" t="s">
        <v>13826</v>
      </c>
      <c r="B13641" s="166">
        <v>378.39</v>
      </c>
    </row>
    <row r="13642" spans="1:2" ht="12" customHeight="1" x14ac:dyDescent="0.2">
      <c r="A13642" s="165" t="s">
        <v>13827</v>
      </c>
      <c r="B13642" s="166">
        <v>346.56</v>
      </c>
    </row>
    <row r="13643" spans="1:2" ht="12" customHeight="1" x14ac:dyDescent="0.2">
      <c r="A13643" s="165" t="s">
        <v>13828</v>
      </c>
      <c r="B13643" s="166">
        <v>345.77</v>
      </c>
    </row>
    <row r="13644" spans="1:2" ht="12" customHeight="1" x14ac:dyDescent="0.2">
      <c r="A13644" s="165" t="s">
        <v>13829</v>
      </c>
      <c r="B13644" s="166">
        <v>1037.74</v>
      </c>
    </row>
    <row r="13645" spans="1:2" ht="12" customHeight="1" x14ac:dyDescent="0.2">
      <c r="A13645" s="165" t="s">
        <v>13830</v>
      </c>
      <c r="B13645" s="166">
        <v>1036.95</v>
      </c>
    </row>
    <row r="13646" spans="1:2" ht="12" customHeight="1" x14ac:dyDescent="0.2">
      <c r="A13646" s="165" t="s">
        <v>13831</v>
      </c>
      <c r="B13646" s="166">
        <v>1883.19</v>
      </c>
    </row>
    <row r="13647" spans="1:2" ht="12" customHeight="1" x14ac:dyDescent="0.2">
      <c r="A13647" s="165" t="s">
        <v>13832</v>
      </c>
      <c r="B13647" s="166">
        <v>1882.4</v>
      </c>
    </row>
    <row r="13648" spans="1:2" ht="12" customHeight="1" x14ac:dyDescent="0.2">
      <c r="A13648" s="165" t="s">
        <v>13833</v>
      </c>
      <c r="B13648" s="166">
        <v>1945.26</v>
      </c>
    </row>
    <row r="13649" spans="1:2" ht="12" customHeight="1" x14ac:dyDescent="0.2">
      <c r="A13649" s="165" t="s">
        <v>13834</v>
      </c>
      <c r="B13649" s="166">
        <v>1944.47</v>
      </c>
    </row>
    <row r="13650" spans="1:2" ht="12" customHeight="1" x14ac:dyDescent="0.2">
      <c r="A13650" s="165" t="s">
        <v>13835</v>
      </c>
      <c r="B13650" s="166">
        <v>2729.16</v>
      </c>
    </row>
    <row r="13651" spans="1:2" ht="12" customHeight="1" x14ac:dyDescent="0.2">
      <c r="A13651" s="165" t="s">
        <v>13836</v>
      </c>
      <c r="B13651" s="166">
        <v>2728.37</v>
      </c>
    </row>
    <row r="13652" spans="1:2" ht="12" customHeight="1" x14ac:dyDescent="0.2">
      <c r="A13652" s="165" t="s">
        <v>13837</v>
      </c>
      <c r="B13652" s="166">
        <v>46.83</v>
      </c>
    </row>
    <row r="13653" spans="1:2" ht="12" customHeight="1" x14ac:dyDescent="0.2">
      <c r="A13653" s="165" t="s">
        <v>13838</v>
      </c>
      <c r="B13653" s="166">
        <v>46.18</v>
      </c>
    </row>
    <row r="13654" spans="1:2" ht="12" customHeight="1" x14ac:dyDescent="0.2">
      <c r="A13654" s="165" t="s">
        <v>13839</v>
      </c>
      <c r="B13654" s="166">
        <v>54.57</v>
      </c>
    </row>
    <row r="13655" spans="1:2" ht="12" customHeight="1" x14ac:dyDescent="0.2">
      <c r="A13655" s="165" t="s">
        <v>13840</v>
      </c>
      <c r="B13655" s="166">
        <v>53.92</v>
      </c>
    </row>
    <row r="13656" spans="1:2" ht="12" customHeight="1" x14ac:dyDescent="0.2">
      <c r="A13656" s="165" t="s">
        <v>13841</v>
      </c>
      <c r="B13656" s="166">
        <v>155.79</v>
      </c>
    </row>
    <row r="13657" spans="1:2" ht="12" customHeight="1" x14ac:dyDescent="0.2">
      <c r="A13657" s="165" t="s">
        <v>13842</v>
      </c>
      <c r="B13657" s="166">
        <v>155.13999999999999</v>
      </c>
    </row>
    <row r="13658" spans="1:2" ht="12" customHeight="1" x14ac:dyDescent="0.2">
      <c r="A13658" s="165" t="s">
        <v>13843</v>
      </c>
      <c r="B13658" s="166">
        <v>38.96</v>
      </c>
    </row>
    <row r="13659" spans="1:2" ht="12" customHeight="1" x14ac:dyDescent="0.2">
      <c r="A13659" s="165" t="s">
        <v>13844</v>
      </c>
      <c r="B13659" s="166">
        <v>38.31</v>
      </c>
    </row>
    <row r="13660" spans="1:2" ht="12" customHeight="1" x14ac:dyDescent="0.2">
      <c r="A13660" s="165" t="s">
        <v>13845</v>
      </c>
      <c r="B13660" s="166">
        <v>51.35</v>
      </c>
    </row>
    <row r="13661" spans="1:2" ht="12" customHeight="1" x14ac:dyDescent="0.2">
      <c r="A13661" s="165" t="s">
        <v>13846</v>
      </c>
      <c r="B13661" s="166">
        <v>50.7</v>
      </c>
    </row>
    <row r="13662" spans="1:2" ht="12" customHeight="1" x14ac:dyDescent="0.2">
      <c r="A13662" s="165" t="s">
        <v>13847</v>
      </c>
      <c r="B13662" s="166">
        <v>199.05</v>
      </c>
    </row>
    <row r="13663" spans="1:2" ht="12" customHeight="1" x14ac:dyDescent="0.2">
      <c r="A13663" s="165" t="s">
        <v>13848</v>
      </c>
      <c r="B13663" s="166">
        <v>198.4</v>
      </c>
    </row>
    <row r="13664" spans="1:2" ht="12" customHeight="1" x14ac:dyDescent="0.2">
      <c r="A13664" s="165" t="s">
        <v>13849</v>
      </c>
      <c r="B13664" s="166">
        <v>539.91</v>
      </c>
    </row>
    <row r="13665" spans="1:2" ht="12" customHeight="1" x14ac:dyDescent="0.2">
      <c r="A13665" s="165" t="s">
        <v>13850</v>
      </c>
      <c r="B13665" s="166">
        <v>537.82000000000005</v>
      </c>
    </row>
    <row r="13666" spans="1:2" ht="12" customHeight="1" x14ac:dyDescent="0.2">
      <c r="A13666" s="165" t="s">
        <v>13851</v>
      </c>
      <c r="B13666" s="166">
        <v>678.34</v>
      </c>
    </row>
    <row r="13667" spans="1:2" ht="12" customHeight="1" x14ac:dyDescent="0.2">
      <c r="A13667" s="165" t="s">
        <v>13852</v>
      </c>
      <c r="B13667" s="166">
        <v>676.25</v>
      </c>
    </row>
    <row r="13668" spans="1:2" ht="12" customHeight="1" x14ac:dyDescent="0.2">
      <c r="A13668" s="165" t="s">
        <v>13853</v>
      </c>
      <c r="B13668" s="166">
        <v>1253.6400000000001</v>
      </c>
    </row>
    <row r="13669" spans="1:2" ht="12" customHeight="1" x14ac:dyDescent="0.2">
      <c r="A13669" s="165" t="s">
        <v>13854</v>
      </c>
      <c r="B13669" s="166">
        <v>1251.55</v>
      </c>
    </row>
    <row r="13670" spans="1:2" ht="12" customHeight="1" x14ac:dyDescent="0.2">
      <c r="A13670" s="165" t="s">
        <v>13855</v>
      </c>
      <c r="B13670" s="166">
        <v>4321.1000000000004</v>
      </c>
    </row>
    <row r="13671" spans="1:2" ht="12" customHeight="1" x14ac:dyDescent="0.2">
      <c r="A13671" s="165" t="s">
        <v>13856</v>
      </c>
      <c r="B13671" s="166">
        <v>4319.01</v>
      </c>
    </row>
    <row r="13672" spans="1:2" ht="12" customHeight="1" x14ac:dyDescent="0.2">
      <c r="A13672" s="165" t="s">
        <v>13857</v>
      </c>
      <c r="B13672" s="166">
        <v>5727.54</v>
      </c>
    </row>
    <row r="13673" spans="1:2" ht="12" customHeight="1" x14ac:dyDescent="0.2">
      <c r="A13673" s="165" t="s">
        <v>13858</v>
      </c>
      <c r="B13673" s="166">
        <v>5725.45</v>
      </c>
    </row>
    <row r="13674" spans="1:2" ht="12" customHeight="1" x14ac:dyDescent="0.2">
      <c r="A13674" s="165" t="s">
        <v>13859</v>
      </c>
      <c r="B13674" s="166">
        <v>10809.62</v>
      </c>
    </row>
    <row r="13675" spans="1:2" ht="12" customHeight="1" x14ac:dyDescent="0.2">
      <c r="A13675" s="165" t="s">
        <v>13860</v>
      </c>
      <c r="B13675" s="166">
        <v>10807.53</v>
      </c>
    </row>
    <row r="13676" spans="1:2" ht="12" customHeight="1" x14ac:dyDescent="0.2">
      <c r="A13676" s="165" t="s">
        <v>13861</v>
      </c>
      <c r="B13676" s="166">
        <v>289.68</v>
      </c>
    </row>
    <row r="13677" spans="1:2" ht="12" customHeight="1" x14ac:dyDescent="0.2">
      <c r="A13677" s="165" t="s">
        <v>13862</v>
      </c>
      <c r="B13677" s="166">
        <v>284.44</v>
      </c>
    </row>
    <row r="13678" spans="1:2" ht="12" customHeight="1" x14ac:dyDescent="0.2">
      <c r="A13678" s="165" t="s">
        <v>13863</v>
      </c>
      <c r="B13678" s="166">
        <v>357.39</v>
      </c>
    </row>
    <row r="13679" spans="1:2" ht="12" customHeight="1" x14ac:dyDescent="0.2">
      <c r="A13679" s="165" t="s">
        <v>13864</v>
      </c>
      <c r="B13679" s="166">
        <v>352.15</v>
      </c>
    </row>
    <row r="13680" spans="1:2" ht="12" customHeight="1" x14ac:dyDescent="0.2">
      <c r="A13680" s="165" t="s">
        <v>13865</v>
      </c>
      <c r="B13680" s="166">
        <v>388.15</v>
      </c>
    </row>
    <row r="13681" spans="1:2" ht="12" customHeight="1" x14ac:dyDescent="0.2">
      <c r="A13681" s="165" t="s">
        <v>13866</v>
      </c>
      <c r="B13681" s="166">
        <v>382.91</v>
      </c>
    </row>
    <row r="13682" spans="1:2" ht="12" customHeight="1" x14ac:dyDescent="0.2">
      <c r="A13682" s="165" t="s">
        <v>13867</v>
      </c>
      <c r="B13682" s="166">
        <v>133.88</v>
      </c>
    </row>
    <row r="13683" spans="1:2" ht="12" customHeight="1" x14ac:dyDescent="0.2">
      <c r="A13683" s="165" t="s">
        <v>13868</v>
      </c>
      <c r="B13683" s="166">
        <v>123.4</v>
      </c>
    </row>
    <row r="13684" spans="1:2" ht="12" customHeight="1" x14ac:dyDescent="0.2">
      <c r="A13684" s="165" t="s">
        <v>13869</v>
      </c>
      <c r="B13684" s="166">
        <v>167.87</v>
      </c>
    </row>
    <row r="13685" spans="1:2" ht="12" customHeight="1" x14ac:dyDescent="0.2">
      <c r="A13685" s="165" t="s">
        <v>13870</v>
      </c>
      <c r="B13685" s="166">
        <v>160.01</v>
      </c>
    </row>
    <row r="13686" spans="1:2" ht="12" customHeight="1" x14ac:dyDescent="0.2">
      <c r="A13686" s="165" t="s">
        <v>13871</v>
      </c>
      <c r="B13686" s="166">
        <v>250.83</v>
      </c>
    </row>
    <row r="13687" spans="1:2" ht="12" customHeight="1" x14ac:dyDescent="0.2">
      <c r="A13687" s="165" t="s">
        <v>13872</v>
      </c>
      <c r="B13687" s="166">
        <v>241.4</v>
      </c>
    </row>
    <row r="13688" spans="1:2" ht="12" customHeight="1" x14ac:dyDescent="0.2">
      <c r="A13688" s="165" t="s">
        <v>13873</v>
      </c>
      <c r="B13688" s="166">
        <v>291.97000000000003</v>
      </c>
    </row>
    <row r="13689" spans="1:2" ht="12" customHeight="1" x14ac:dyDescent="0.2">
      <c r="A13689" s="165" t="s">
        <v>13874</v>
      </c>
      <c r="B13689" s="166">
        <v>281.49</v>
      </c>
    </row>
    <row r="13690" spans="1:2" ht="12" customHeight="1" x14ac:dyDescent="0.2">
      <c r="A13690" s="165" t="s">
        <v>13875</v>
      </c>
      <c r="B13690" s="166">
        <v>2.75</v>
      </c>
    </row>
    <row r="13691" spans="1:2" ht="12" customHeight="1" x14ac:dyDescent="0.2">
      <c r="A13691" s="165" t="s">
        <v>13876</v>
      </c>
      <c r="B13691" s="166">
        <v>2.59</v>
      </c>
    </row>
    <row r="13692" spans="1:2" ht="12" customHeight="1" x14ac:dyDescent="0.2">
      <c r="A13692" s="165" t="s">
        <v>13877</v>
      </c>
      <c r="B13692" s="166">
        <v>3.41</v>
      </c>
    </row>
    <row r="13693" spans="1:2" ht="12" customHeight="1" x14ac:dyDescent="0.2">
      <c r="A13693" s="165" t="s">
        <v>13878</v>
      </c>
      <c r="B13693" s="166">
        <v>3.2</v>
      </c>
    </row>
    <row r="13694" spans="1:2" ht="12" customHeight="1" x14ac:dyDescent="0.2">
      <c r="A13694" s="165" t="s">
        <v>13879</v>
      </c>
      <c r="B13694" s="166">
        <v>4.66</v>
      </c>
    </row>
    <row r="13695" spans="1:2" ht="12" customHeight="1" x14ac:dyDescent="0.2">
      <c r="A13695" s="165" t="s">
        <v>13880</v>
      </c>
      <c r="B13695" s="166">
        <v>4.4000000000000004</v>
      </c>
    </row>
    <row r="13696" spans="1:2" ht="12" customHeight="1" x14ac:dyDescent="0.2">
      <c r="A13696" s="165" t="s">
        <v>13881</v>
      </c>
      <c r="B13696" s="166">
        <v>6.61</v>
      </c>
    </row>
    <row r="13697" spans="1:2" ht="12" customHeight="1" x14ac:dyDescent="0.2">
      <c r="A13697" s="165" t="s">
        <v>13882</v>
      </c>
      <c r="B13697" s="166">
        <v>6.29</v>
      </c>
    </row>
    <row r="13698" spans="1:2" ht="12" customHeight="1" x14ac:dyDescent="0.2">
      <c r="A13698" s="165" t="s">
        <v>13883</v>
      </c>
      <c r="B13698" s="166">
        <v>8.77</v>
      </c>
    </row>
    <row r="13699" spans="1:2" ht="12" customHeight="1" x14ac:dyDescent="0.2">
      <c r="A13699" s="165" t="s">
        <v>13884</v>
      </c>
      <c r="B13699" s="166">
        <v>8.41</v>
      </c>
    </row>
    <row r="13700" spans="1:2" ht="12" customHeight="1" x14ac:dyDescent="0.2">
      <c r="A13700" s="165" t="s">
        <v>13885</v>
      </c>
      <c r="B13700" s="166">
        <v>13.07</v>
      </c>
    </row>
    <row r="13701" spans="1:2" ht="12" customHeight="1" x14ac:dyDescent="0.2">
      <c r="A13701" s="165" t="s">
        <v>13886</v>
      </c>
      <c r="B13701" s="166">
        <v>12.65</v>
      </c>
    </row>
    <row r="13702" spans="1:2" ht="12" customHeight="1" x14ac:dyDescent="0.2">
      <c r="A13702" s="165" t="s">
        <v>13887</v>
      </c>
      <c r="B13702" s="166">
        <v>3.31</v>
      </c>
    </row>
    <row r="13703" spans="1:2" ht="12" customHeight="1" x14ac:dyDescent="0.2">
      <c r="A13703" s="165" t="s">
        <v>13888</v>
      </c>
      <c r="B13703" s="166">
        <v>3.1</v>
      </c>
    </row>
    <row r="13704" spans="1:2" ht="12" customHeight="1" x14ac:dyDescent="0.2">
      <c r="A13704" s="165" t="s">
        <v>13889</v>
      </c>
      <c r="B13704" s="166">
        <v>4.47</v>
      </c>
    </row>
    <row r="13705" spans="1:2" ht="12" customHeight="1" x14ac:dyDescent="0.2">
      <c r="A13705" s="165" t="s">
        <v>13890</v>
      </c>
      <c r="B13705" s="166">
        <v>4.21</v>
      </c>
    </row>
    <row r="13706" spans="1:2" ht="12" customHeight="1" x14ac:dyDescent="0.2">
      <c r="A13706" s="165" t="s">
        <v>13891</v>
      </c>
      <c r="B13706" s="166">
        <v>6.27</v>
      </c>
    </row>
    <row r="13707" spans="1:2" ht="12" customHeight="1" x14ac:dyDescent="0.2">
      <c r="A13707" s="165" t="s">
        <v>13892</v>
      </c>
      <c r="B13707" s="166">
        <v>5.95</v>
      </c>
    </row>
    <row r="13708" spans="1:2" ht="12" customHeight="1" x14ac:dyDescent="0.2">
      <c r="A13708" s="165" t="s">
        <v>13893</v>
      </c>
      <c r="B13708" s="166">
        <v>8.23</v>
      </c>
    </row>
    <row r="13709" spans="1:2" ht="12" customHeight="1" x14ac:dyDescent="0.2">
      <c r="A13709" s="165" t="s">
        <v>13894</v>
      </c>
      <c r="B13709" s="166">
        <v>7.87</v>
      </c>
    </row>
    <row r="13710" spans="1:2" ht="12" customHeight="1" x14ac:dyDescent="0.2">
      <c r="A13710" s="165" t="s">
        <v>13895</v>
      </c>
      <c r="B13710" s="166">
        <v>12.09</v>
      </c>
    </row>
    <row r="13711" spans="1:2" ht="12" customHeight="1" x14ac:dyDescent="0.2">
      <c r="A13711" s="165" t="s">
        <v>13896</v>
      </c>
      <c r="B13711" s="166">
        <v>11.67</v>
      </c>
    </row>
    <row r="13712" spans="1:2" ht="12" customHeight="1" x14ac:dyDescent="0.2">
      <c r="A13712" s="165" t="s">
        <v>13897</v>
      </c>
      <c r="B13712" s="166">
        <v>16.96</v>
      </c>
    </row>
    <row r="13713" spans="1:2" ht="12" customHeight="1" x14ac:dyDescent="0.2">
      <c r="A13713" s="165" t="s">
        <v>13898</v>
      </c>
      <c r="B13713" s="166">
        <v>16.489999999999998</v>
      </c>
    </row>
    <row r="13714" spans="1:2" ht="12" customHeight="1" x14ac:dyDescent="0.2">
      <c r="A13714" s="165" t="s">
        <v>13899</v>
      </c>
      <c r="B13714" s="166">
        <v>24.67</v>
      </c>
    </row>
    <row r="13715" spans="1:2" ht="12" customHeight="1" x14ac:dyDescent="0.2">
      <c r="A13715" s="165" t="s">
        <v>13900</v>
      </c>
      <c r="B13715" s="166">
        <v>24.15</v>
      </c>
    </row>
    <row r="13716" spans="1:2" ht="12" customHeight="1" x14ac:dyDescent="0.2">
      <c r="A13716" s="165" t="s">
        <v>13901</v>
      </c>
      <c r="B13716" s="166">
        <v>34.950000000000003</v>
      </c>
    </row>
    <row r="13717" spans="1:2" ht="12" customHeight="1" x14ac:dyDescent="0.2">
      <c r="A13717" s="165" t="s">
        <v>13902</v>
      </c>
      <c r="B13717" s="166">
        <v>34.159999999999997</v>
      </c>
    </row>
    <row r="13718" spans="1:2" ht="12" customHeight="1" x14ac:dyDescent="0.2">
      <c r="A13718" s="165" t="s">
        <v>13903</v>
      </c>
      <c r="B13718" s="166">
        <v>50.56</v>
      </c>
    </row>
    <row r="13719" spans="1:2" ht="12" customHeight="1" x14ac:dyDescent="0.2">
      <c r="A13719" s="165" t="s">
        <v>13904</v>
      </c>
      <c r="B13719" s="166">
        <v>49.51</v>
      </c>
    </row>
    <row r="13720" spans="1:2" ht="12" customHeight="1" x14ac:dyDescent="0.2">
      <c r="A13720" s="165" t="s">
        <v>13905</v>
      </c>
      <c r="B13720" s="166">
        <v>68.94</v>
      </c>
    </row>
    <row r="13721" spans="1:2" ht="12" customHeight="1" x14ac:dyDescent="0.2">
      <c r="A13721" s="165" t="s">
        <v>13906</v>
      </c>
      <c r="B13721" s="166">
        <v>67.63</v>
      </c>
    </row>
    <row r="13722" spans="1:2" ht="12" customHeight="1" x14ac:dyDescent="0.2">
      <c r="A13722" s="165" t="s">
        <v>13907</v>
      </c>
      <c r="B13722" s="166">
        <v>88.08</v>
      </c>
    </row>
    <row r="13723" spans="1:2" ht="12" customHeight="1" x14ac:dyDescent="0.2">
      <c r="A13723" s="165" t="s">
        <v>13908</v>
      </c>
      <c r="B13723" s="166">
        <v>86.51</v>
      </c>
    </row>
    <row r="13724" spans="1:2" ht="12" customHeight="1" x14ac:dyDescent="0.2">
      <c r="A13724" s="165" t="s">
        <v>13909</v>
      </c>
      <c r="B13724" s="166">
        <v>111.38</v>
      </c>
    </row>
    <row r="13725" spans="1:2" ht="12" customHeight="1" x14ac:dyDescent="0.2">
      <c r="A13725" s="165" t="s">
        <v>13910</v>
      </c>
      <c r="B13725" s="166">
        <v>109.54</v>
      </c>
    </row>
    <row r="13726" spans="1:2" ht="12" customHeight="1" x14ac:dyDescent="0.2">
      <c r="A13726" s="165" t="s">
        <v>13911</v>
      </c>
      <c r="B13726" s="166">
        <v>134.38</v>
      </c>
    </row>
    <row r="13727" spans="1:2" ht="12" customHeight="1" x14ac:dyDescent="0.2">
      <c r="A13727" s="165" t="s">
        <v>13912</v>
      </c>
      <c r="B13727" s="166">
        <v>132.28</v>
      </c>
    </row>
    <row r="13728" spans="1:2" ht="12" customHeight="1" x14ac:dyDescent="0.2">
      <c r="A13728" s="165" t="s">
        <v>13913</v>
      </c>
      <c r="B13728" s="166">
        <v>162.11000000000001</v>
      </c>
    </row>
    <row r="13729" spans="1:2" ht="12" customHeight="1" x14ac:dyDescent="0.2">
      <c r="A13729" s="165" t="s">
        <v>13914</v>
      </c>
      <c r="B13729" s="166">
        <v>159.75</v>
      </c>
    </row>
    <row r="13730" spans="1:2" ht="12" customHeight="1" x14ac:dyDescent="0.2">
      <c r="A13730" s="165" t="s">
        <v>13915</v>
      </c>
      <c r="B13730" s="166">
        <v>209.51</v>
      </c>
    </row>
    <row r="13731" spans="1:2" ht="12" customHeight="1" x14ac:dyDescent="0.2">
      <c r="A13731" s="165" t="s">
        <v>13916</v>
      </c>
      <c r="B13731" s="166">
        <v>206.89</v>
      </c>
    </row>
    <row r="13732" spans="1:2" ht="12" customHeight="1" x14ac:dyDescent="0.2">
      <c r="A13732" s="165" t="s">
        <v>13917</v>
      </c>
      <c r="B13732" s="166">
        <v>224.4</v>
      </c>
    </row>
    <row r="13733" spans="1:2" ht="12" customHeight="1" x14ac:dyDescent="0.2">
      <c r="A13733" s="165" t="s">
        <v>13918</v>
      </c>
      <c r="B13733" s="166">
        <v>221.51</v>
      </c>
    </row>
    <row r="13734" spans="1:2" ht="12" customHeight="1" x14ac:dyDescent="0.2">
      <c r="A13734" s="165" t="s">
        <v>13919</v>
      </c>
      <c r="B13734" s="166">
        <v>6.24</v>
      </c>
    </row>
    <row r="13735" spans="1:2" ht="12" customHeight="1" x14ac:dyDescent="0.2">
      <c r="A13735" s="165" t="s">
        <v>13920</v>
      </c>
      <c r="B13735" s="166">
        <v>5.98</v>
      </c>
    </row>
    <row r="13736" spans="1:2" ht="12" customHeight="1" x14ac:dyDescent="0.2">
      <c r="A13736" s="165" t="s">
        <v>13921</v>
      </c>
      <c r="B13736" s="166">
        <v>8.2100000000000009</v>
      </c>
    </row>
    <row r="13737" spans="1:2" ht="12" customHeight="1" x14ac:dyDescent="0.2">
      <c r="A13737" s="165" t="s">
        <v>13922</v>
      </c>
      <c r="B13737" s="166">
        <v>7.95</v>
      </c>
    </row>
    <row r="13738" spans="1:2" ht="12" customHeight="1" x14ac:dyDescent="0.2">
      <c r="A13738" s="165" t="s">
        <v>13923</v>
      </c>
      <c r="B13738" s="166">
        <v>11.69</v>
      </c>
    </row>
    <row r="13739" spans="1:2" ht="12" customHeight="1" x14ac:dyDescent="0.2">
      <c r="A13739" s="165" t="s">
        <v>13924</v>
      </c>
      <c r="B13739" s="166">
        <v>11.37</v>
      </c>
    </row>
    <row r="13740" spans="1:2" ht="12" customHeight="1" x14ac:dyDescent="0.2">
      <c r="A13740" s="165" t="s">
        <v>13925</v>
      </c>
      <c r="B13740" s="166">
        <v>15.25</v>
      </c>
    </row>
    <row r="13741" spans="1:2" ht="12" customHeight="1" x14ac:dyDescent="0.2">
      <c r="A13741" s="165" t="s">
        <v>13926</v>
      </c>
      <c r="B13741" s="166">
        <v>14.93</v>
      </c>
    </row>
    <row r="13742" spans="1:2" ht="12" customHeight="1" x14ac:dyDescent="0.2">
      <c r="A13742" s="165" t="s">
        <v>13927</v>
      </c>
      <c r="B13742" s="166">
        <v>23.84</v>
      </c>
    </row>
    <row r="13743" spans="1:2" ht="12" customHeight="1" x14ac:dyDescent="0.2">
      <c r="A13743" s="165" t="s">
        <v>13928</v>
      </c>
      <c r="B13743" s="166">
        <v>23.47</v>
      </c>
    </row>
    <row r="13744" spans="1:2" ht="12" customHeight="1" x14ac:dyDescent="0.2">
      <c r="A13744" s="165" t="s">
        <v>13929</v>
      </c>
      <c r="B13744" s="166">
        <v>34.71</v>
      </c>
    </row>
    <row r="13745" spans="1:2" ht="12" customHeight="1" x14ac:dyDescent="0.2">
      <c r="A13745" s="165" t="s">
        <v>13930</v>
      </c>
      <c r="B13745" s="166">
        <v>34.340000000000003</v>
      </c>
    </row>
    <row r="13746" spans="1:2" ht="12" customHeight="1" x14ac:dyDescent="0.2">
      <c r="A13746" s="165" t="s">
        <v>13931</v>
      </c>
      <c r="B13746" s="166">
        <v>52.77</v>
      </c>
    </row>
    <row r="13747" spans="1:2" ht="12" customHeight="1" x14ac:dyDescent="0.2">
      <c r="A13747" s="165" t="s">
        <v>13932</v>
      </c>
      <c r="B13747" s="166">
        <v>52.35</v>
      </c>
    </row>
    <row r="13748" spans="1:2" ht="12" customHeight="1" x14ac:dyDescent="0.2">
      <c r="A13748" s="165" t="s">
        <v>13933</v>
      </c>
      <c r="B13748" s="166">
        <v>75.14</v>
      </c>
    </row>
    <row r="13749" spans="1:2" ht="12" customHeight="1" x14ac:dyDescent="0.2">
      <c r="A13749" s="165" t="s">
        <v>13934</v>
      </c>
      <c r="B13749" s="166">
        <v>74.72</v>
      </c>
    </row>
    <row r="13750" spans="1:2" ht="12" customHeight="1" x14ac:dyDescent="0.2">
      <c r="A13750" s="165" t="s">
        <v>13935</v>
      </c>
      <c r="B13750" s="166">
        <v>4.12</v>
      </c>
    </row>
    <row r="13751" spans="1:2" ht="12" customHeight="1" x14ac:dyDescent="0.2">
      <c r="A13751" s="165" t="s">
        <v>13936</v>
      </c>
      <c r="B13751" s="166">
        <v>3.91</v>
      </c>
    </row>
    <row r="13752" spans="1:2" ht="12" customHeight="1" x14ac:dyDescent="0.2">
      <c r="A13752" s="165" t="s">
        <v>13937</v>
      </c>
      <c r="B13752" s="166">
        <v>5.12</v>
      </c>
    </row>
    <row r="13753" spans="1:2" ht="12" customHeight="1" x14ac:dyDescent="0.2">
      <c r="A13753" s="165" t="s">
        <v>13938</v>
      </c>
      <c r="B13753" s="166">
        <v>4.8499999999999996</v>
      </c>
    </row>
    <row r="13754" spans="1:2" ht="12" customHeight="1" x14ac:dyDescent="0.2">
      <c r="A13754" s="165" t="s">
        <v>13939</v>
      </c>
      <c r="B13754" s="166">
        <v>7.24</v>
      </c>
    </row>
    <row r="13755" spans="1:2" ht="12" customHeight="1" x14ac:dyDescent="0.2">
      <c r="A13755" s="165" t="s">
        <v>13940</v>
      </c>
      <c r="B13755" s="166">
        <v>6.93</v>
      </c>
    </row>
    <row r="13756" spans="1:2" ht="12" customHeight="1" x14ac:dyDescent="0.2">
      <c r="A13756" s="165" t="s">
        <v>13941</v>
      </c>
      <c r="B13756" s="166">
        <v>9.07</v>
      </c>
    </row>
    <row r="13757" spans="1:2" ht="12" customHeight="1" x14ac:dyDescent="0.2">
      <c r="A13757" s="165" t="s">
        <v>13942</v>
      </c>
      <c r="B13757" s="166">
        <v>8.7100000000000009</v>
      </c>
    </row>
    <row r="13758" spans="1:2" ht="12" customHeight="1" x14ac:dyDescent="0.2">
      <c r="A13758" s="165" t="s">
        <v>13943</v>
      </c>
      <c r="B13758" s="166">
        <v>13.15</v>
      </c>
    </row>
    <row r="13759" spans="1:2" ht="12" customHeight="1" x14ac:dyDescent="0.2">
      <c r="A13759" s="165" t="s">
        <v>13944</v>
      </c>
      <c r="B13759" s="166">
        <v>12.73</v>
      </c>
    </row>
    <row r="13760" spans="1:2" ht="12" customHeight="1" x14ac:dyDescent="0.2">
      <c r="A13760" s="165" t="s">
        <v>13945</v>
      </c>
      <c r="B13760" s="166">
        <v>18.29</v>
      </c>
    </row>
    <row r="13761" spans="1:2" ht="12" customHeight="1" x14ac:dyDescent="0.2">
      <c r="A13761" s="165" t="s">
        <v>13946</v>
      </c>
      <c r="B13761" s="166">
        <v>17.82</v>
      </c>
    </row>
    <row r="13762" spans="1:2" ht="12" customHeight="1" x14ac:dyDescent="0.2">
      <c r="A13762" s="165" t="s">
        <v>13947</v>
      </c>
      <c r="B13762" s="166">
        <v>26.22</v>
      </c>
    </row>
    <row r="13763" spans="1:2" ht="12" customHeight="1" x14ac:dyDescent="0.2">
      <c r="A13763" s="165" t="s">
        <v>13948</v>
      </c>
      <c r="B13763" s="166">
        <v>25.69</v>
      </c>
    </row>
    <row r="13764" spans="1:2" ht="12" customHeight="1" x14ac:dyDescent="0.2">
      <c r="A13764" s="165" t="s">
        <v>13949</v>
      </c>
      <c r="B13764" s="166">
        <v>37.520000000000003</v>
      </c>
    </row>
    <row r="13765" spans="1:2" ht="12" customHeight="1" x14ac:dyDescent="0.2">
      <c r="A13765" s="165" t="s">
        <v>13950</v>
      </c>
      <c r="B13765" s="166">
        <v>36.74</v>
      </c>
    </row>
    <row r="13766" spans="1:2" ht="12" customHeight="1" x14ac:dyDescent="0.2">
      <c r="A13766" s="165" t="s">
        <v>13951</v>
      </c>
      <c r="B13766" s="166">
        <v>52.58</v>
      </c>
    </row>
    <row r="13767" spans="1:2" ht="12" customHeight="1" x14ac:dyDescent="0.2">
      <c r="A13767" s="165" t="s">
        <v>13952</v>
      </c>
      <c r="B13767" s="166">
        <v>51.53</v>
      </c>
    </row>
    <row r="13768" spans="1:2" ht="12" customHeight="1" x14ac:dyDescent="0.2">
      <c r="A13768" s="165" t="s">
        <v>13953</v>
      </c>
      <c r="B13768" s="166">
        <v>73.05</v>
      </c>
    </row>
    <row r="13769" spans="1:2" ht="12" customHeight="1" x14ac:dyDescent="0.2">
      <c r="A13769" s="165" t="s">
        <v>13954</v>
      </c>
      <c r="B13769" s="166">
        <v>71.739999999999995</v>
      </c>
    </row>
    <row r="13770" spans="1:2" ht="12" customHeight="1" x14ac:dyDescent="0.2">
      <c r="A13770" s="165" t="s">
        <v>13955</v>
      </c>
      <c r="B13770" s="166">
        <v>90.73</v>
      </c>
    </row>
    <row r="13771" spans="1:2" ht="12" customHeight="1" x14ac:dyDescent="0.2">
      <c r="A13771" s="165" t="s">
        <v>13956</v>
      </c>
      <c r="B13771" s="166">
        <v>89.16</v>
      </c>
    </row>
    <row r="13772" spans="1:2" ht="12" customHeight="1" x14ac:dyDescent="0.2">
      <c r="A13772" s="165" t="s">
        <v>13957</v>
      </c>
      <c r="B13772" s="166">
        <v>117.51</v>
      </c>
    </row>
    <row r="13773" spans="1:2" ht="12" customHeight="1" x14ac:dyDescent="0.2">
      <c r="A13773" s="165" t="s">
        <v>13958</v>
      </c>
      <c r="B13773" s="166">
        <v>115.67</v>
      </c>
    </row>
    <row r="13774" spans="1:2" ht="12" customHeight="1" x14ac:dyDescent="0.2">
      <c r="A13774" s="165" t="s">
        <v>13959</v>
      </c>
      <c r="B13774" s="166">
        <v>142.88</v>
      </c>
    </row>
    <row r="13775" spans="1:2" ht="12" customHeight="1" x14ac:dyDescent="0.2">
      <c r="A13775" s="165" t="s">
        <v>13960</v>
      </c>
      <c r="B13775" s="166">
        <v>140.79</v>
      </c>
    </row>
    <row r="13776" spans="1:2" ht="12" customHeight="1" x14ac:dyDescent="0.2">
      <c r="A13776" s="165" t="s">
        <v>13961</v>
      </c>
      <c r="B13776" s="166">
        <v>171.98</v>
      </c>
    </row>
    <row r="13777" spans="1:2" ht="12" customHeight="1" x14ac:dyDescent="0.2">
      <c r="A13777" s="165" t="s">
        <v>13962</v>
      </c>
      <c r="B13777" s="166">
        <v>169.62</v>
      </c>
    </row>
    <row r="13778" spans="1:2" ht="12" customHeight="1" x14ac:dyDescent="0.2">
      <c r="A13778" s="165" t="s">
        <v>13963</v>
      </c>
      <c r="B13778" s="166">
        <v>221.31</v>
      </c>
    </row>
    <row r="13779" spans="1:2" ht="12" customHeight="1" x14ac:dyDescent="0.2">
      <c r="A13779" s="165" t="s">
        <v>13964</v>
      </c>
      <c r="B13779" s="166">
        <v>218.69</v>
      </c>
    </row>
    <row r="13780" spans="1:2" ht="12" customHeight="1" x14ac:dyDescent="0.2">
      <c r="A13780" s="165" t="s">
        <v>13965</v>
      </c>
      <c r="B13780" s="166">
        <v>3.62</v>
      </c>
    </row>
    <row r="13781" spans="1:2" ht="12" customHeight="1" x14ac:dyDescent="0.2">
      <c r="A13781" s="165" t="s">
        <v>13966</v>
      </c>
      <c r="B13781" s="166">
        <v>3.41</v>
      </c>
    </row>
    <row r="13782" spans="1:2" ht="12" customHeight="1" x14ac:dyDescent="0.2">
      <c r="A13782" s="165" t="s">
        <v>13967</v>
      </c>
      <c r="B13782" s="166">
        <v>4.8499999999999996</v>
      </c>
    </row>
    <row r="13783" spans="1:2" ht="12" customHeight="1" x14ac:dyDescent="0.2">
      <c r="A13783" s="165" t="s">
        <v>13968</v>
      </c>
      <c r="B13783" s="166">
        <v>4.59</v>
      </c>
    </row>
    <row r="13784" spans="1:2" ht="12" customHeight="1" x14ac:dyDescent="0.2">
      <c r="A13784" s="165" t="s">
        <v>13969</v>
      </c>
      <c r="B13784" s="166">
        <v>6.66</v>
      </c>
    </row>
    <row r="13785" spans="1:2" ht="12" customHeight="1" x14ac:dyDescent="0.2">
      <c r="A13785" s="165" t="s">
        <v>13970</v>
      </c>
      <c r="B13785" s="166">
        <v>6.34</v>
      </c>
    </row>
    <row r="13786" spans="1:2" ht="12" customHeight="1" x14ac:dyDescent="0.2">
      <c r="A13786" s="165" t="s">
        <v>13971</v>
      </c>
      <c r="B13786" s="166">
        <v>8.75</v>
      </c>
    </row>
    <row r="13787" spans="1:2" ht="12" customHeight="1" x14ac:dyDescent="0.2">
      <c r="A13787" s="165" t="s">
        <v>13972</v>
      </c>
      <c r="B13787" s="166">
        <v>8.3800000000000008</v>
      </c>
    </row>
    <row r="13788" spans="1:2" ht="12" customHeight="1" x14ac:dyDescent="0.2">
      <c r="A13788" s="165" t="s">
        <v>13973</v>
      </c>
      <c r="B13788" s="166">
        <v>12.45</v>
      </c>
    </row>
    <row r="13789" spans="1:2" ht="12" customHeight="1" x14ac:dyDescent="0.2">
      <c r="A13789" s="165" t="s">
        <v>13974</v>
      </c>
      <c r="B13789" s="166">
        <v>12.03</v>
      </c>
    </row>
    <row r="13790" spans="1:2" ht="12" customHeight="1" x14ac:dyDescent="0.2">
      <c r="A13790" s="165" t="s">
        <v>13975</v>
      </c>
      <c r="B13790" s="166">
        <v>17.440000000000001</v>
      </c>
    </row>
    <row r="13791" spans="1:2" ht="12" customHeight="1" x14ac:dyDescent="0.2">
      <c r="A13791" s="165" t="s">
        <v>13976</v>
      </c>
      <c r="B13791" s="166">
        <v>16.97</v>
      </c>
    </row>
    <row r="13792" spans="1:2" ht="12" customHeight="1" x14ac:dyDescent="0.2">
      <c r="A13792" s="165" t="s">
        <v>13977</v>
      </c>
      <c r="B13792" s="166">
        <v>25.19</v>
      </c>
    </row>
    <row r="13793" spans="1:2" ht="12" customHeight="1" x14ac:dyDescent="0.2">
      <c r="A13793" s="165" t="s">
        <v>13978</v>
      </c>
      <c r="B13793" s="166">
        <v>24.67</v>
      </c>
    </row>
    <row r="13794" spans="1:2" ht="12" customHeight="1" x14ac:dyDescent="0.2">
      <c r="A13794" s="165" t="s">
        <v>13979</v>
      </c>
      <c r="B13794" s="166">
        <v>35.479999999999997</v>
      </c>
    </row>
    <row r="13795" spans="1:2" ht="12" customHeight="1" x14ac:dyDescent="0.2">
      <c r="A13795" s="165" t="s">
        <v>13980</v>
      </c>
      <c r="B13795" s="166">
        <v>34.69</v>
      </c>
    </row>
    <row r="13796" spans="1:2" ht="12" customHeight="1" x14ac:dyDescent="0.2">
      <c r="A13796" s="165" t="s">
        <v>13981</v>
      </c>
      <c r="B13796" s="166">
        <v>49.82</v>
      </c>
    </row>
    <row r="13797" spans="1:2" ht="12" customHeight="1" x14ac:dyDescent="0.2">
      <c r="A13797" s="165" t="s">
        <v>13982</v>
      </c>
      <c r="B13797" s="166">
        <v>48.77</v>
      </c>
    </row>
    <row r="13798" spans="1:2" ht="12" customHeight="1" x14ac:dyDescent="0.2">
      <c r="A13798" s="165" t="s">
        <v>13983</v>
      </c>
      <c r="B13798" s="166">
        <v>69.69</v>
      </c>
    </row>
    <row r="13799" spans="1:2" ht="12" customHeight="1" x14ac:dyDescent="0.2">
      <c r="A13799" s="165" t="s">
        <v>13984</v>
      </c>
      <c r="B13799" s="166">
        <v>68.37</v>
      </c>
    </row>
    <row r="13800" spans="1:2" ht="12" customHeight="1" x14ac:dyDescent="0.2">
      <c r="A13800" s="165" t="s">
        <v>13985</v>
      </c>
      <c r="B13800" s="166">
        <v>88.87</v>
      </c>
    </row>
    <row r="13801" spans="1:2" ht="12" customHeight="1" x14ac:dyDescent="0.2">
      <c r="A13801" s="165" t="s">
        <v>13986</v>
      </c>
      <c r="B13801" s="166">
        <v>87.3</v>
      </c>
    </row>
    <row r="13802" spans="1:2" ht="12" customHeight="1" x14ac:dyDescent="0.2">
      <c r="A13802" s="165" t="s">
        <v>13987</v>
      </c>
      <c r="B13802" s="166">
        <v>112</v>
      </c>
    </row>
    <row r="13803" spans="1:2" ht="12" customHeight="1" x14ac:dyDescent="0.2">
      <c r="A13803" s="165" t="s">
        <v>13988</v>
      </c>
      <c r="B13803" s="166">
        <v>110.17</v>
      </c>
    </row>
    <row r="13804" spans="1:2" ht="12" customHeight="1" x14ac:dyDescent="0.2">
      <c r="A13804" s="165" t="s">
        <v>13989</v>
      </c>
      <c r="B13804" s="166">
        <v>135.81</v>
      </c>
    </row>
    <row r="13805" spans="1:2" ht="12" customHeight="1" x14ac:dyDescent="0.2">
      <c r="A13805" s="165" t="s">
        <v>13990</v>
      </c>
      <c r="B13805" s="166">
        <v>133.71</v>
      </c>
    </row>
    <row r="13806" spans="1:2" ht="12" customHeight="1" x14ac:dyDescent="0.2">
      <c r="A13806" s="165" t="s">
        <v>13991</v>
      </c>
      <c r="B13806" s="166">
        <v>163.24</v>
      </c>
    </row>
    <row r="13807" spans="1:2" ht="12" customHeight="1" x14ac:dyDescent="0.2">
      <c r="A13807" s="165" t="s">
        <v>13992</v>
      </c>
      <c r="B13807" s="166">
        <v>160.88</v>
      </c>
    </row>
    <row r="13808" spans="1:2" ht="12" customHeight="1" x14ac:dyDescent="0.2">
      <c r="A13808" s="165" t="s">
        <v>13993</v>
      </c>
      <c r="B13808" s="166">
        <v>211.08</v>
      </c>
    </row>
    <row r="13809" spans="1:2" ht="12" customHeight="1" x14ac:dyDescent="0.2">
      <c r="A13809" s="165" t="s">
        <v>13994</v>
      </c>
      <c r="B13809" s="166">
        <v>208.46</v>
      </c>
    </row>
    <row r="13810" spans="1:2" ht="12" customHeight="1" x14ac:dyDescent="0.2">
      <c r="A13810" s="165" t="s">
        <v>13995</v>
      </c>
      <c r="B13810" s="166">
        <v>261.52</v>
      </c>
    </row>
    <row r="13811" spans="1:2" ht="12" customHeight="1" x14ac:dyDescent="0.2">
      <c r="A13811" s="165" t="s">
        <v>13996</v>
      </c>
      <c r="B13811" s="166">
        <v>258.63</v>
      </c>
    </row>
    <row r="13812" spans="1:2" ht="12" customHeight="1" x14ac:dyDescent="0.2">
      <c r="A13812" s="165" t="s">
        <v>13997</v>
      </c>
      <c r="B13812" s="166">
        <v>5.09</v>
      </c>
    </row>
    <row r="13813" spans="1:2" ht="12" customHeight="1" x14ac:dyDescent="0.2">
      <c r="A13813" s="165" t="s">
        <v>13998</v>
      </c>
      <c r="B13813" s="166">
        <v>4.83</v>
      </c>
    </row>
    <row r="13814" spans="1:2" ht="12" customHeight="1" x14ac:dyDescent="0.2">
      <c r="A13814" s="165" t="s">
        <v>13999</v>
      </c>
      <c r="B13814" s="166">
        <v>7.16</v>
      </c>
    </row>
    <row r="13815" spans="1:2" ht="12" customHeight="1" x14ac:dyDescent="0.2">
      <c r="A13815" s="165" t="s">
        <v>14000</v>
      </c>
      <c r="B13815" s="166">
        <v>6.84</v>
      </c>
    </row>
    <row r="13816" spans="1:2" ht="12" customHeight="1" x14ac:dyDescent="0.2">
      <c r="A13816" s="165" t="s">
        <v>14001</v>
      </c>
      <c r="B13816" s="166">
        <v>11</v>
      </c>
    </row>
    <row r="13817" spans="1:2" ht="12" customHeight="1" x14ac:dyDescent="0.2">
      <c r="A13817" s="165" t="s">
        <v>14002</v>
      </c>
      <c r="B13817" s="166">
        <v>10.53</v>
      </c>
    </row>
    <row r="13818" spans="1:2" ht="12" customHeight="1" x14ac:dyDescent="0.2">
      <c r="A13818" s="165" t="s">
        <v>14003</v>
      </c>
      <c r="B13818" s="166">
        <v>3.76</v>
      </c>
    </row>
    <row r="13819" spans="1:2" ht="12" customHeight="1" x14ac:dyDescent="0.2">
      <c r="A13819" s="165" t="s">
        <v>14004</v>
      </c>
      <c r="B13819" s="166">
        <v>3.5</v>
      </c>
    </row>
    <row r="13820" spans="1:2" ht="12" customHeight="1" x14ac:dyDescent="0.2">
      <c r="A13820" s="165" t="s">
        <v>14005</v>
      </c>
      <c r="B13820" s="166">
        <v>5.14</v>
      </c>
    </row>
    <row r="13821" spans="1:2" ht="12" customHeight="1" x14ac:dyDescent="0.2">
      <c r="A13821" s="165" t="s">
        <v>14006</v>
      </c>
      <c r="B13821" s="166">
        <v>4.88</v>
      </c>
    </row>
    <row r="13822" spans="1:2" ht="12" customHeight="1" x14ac:dyDescent="0.2">
      <c r="A13822" s="165" t="s">
        <v>14007</v>
      </c>
      <c r="B13822" s="166">
        <v>53.83</v>
      </c>
    </row>
    <row r="13823" spans="1:2" ht="12" customHeight="1" x14ac:dyDescent="0.2">
      <c r="A13823" s="165" t="s">
        <v>14008</v>
      </c>
      <c r="B13823" s="166">
        <v>53.31</v>
      </c>
    </row>
    <row r="13824" spans="1:2" ht="12" customHeight="1" x14ac:dyDescent="0.2">
      <c r="A13824" s="165" t="s">
        <v>14009</v>
      </c>
      <c r="B13824" s="166">
        <v>67.319999999999993</v>
      </c>
    </row>
    <row r="13825" spans="1:2" ht="12" customHeight="1" x14ac:dyDescent="0.2">
      <c r="A13825" s="165" t="s">
        <v>14010</v>
      </c>
      <c r="B13825" s="166">
        <v>66.53</v>
      </c>
    </row>
    <row r="13826" spans="1:2" ht="12" customHeight="1" x14ac:dyDescent="0.2">
      <c r="A13826" s="165" t="s">
        <v>14011</v>
      </c>
      <c r="B13826" s="166">
        <v>83.64</v>
      </c>
    </row>
    <row r="13827" spans="1:2" ht="12" customHeight="1" x14ac:dyDescent="0.2">
      <c r="A13827" s="165" t="s">
        <v>14012</v>
      </c>
      <c r="B13827" s="166">
        <v>82.59</v>
      </c>
    </row>
    <row r="13828" spans="1:2" ht="12" customHeight="1" x14ac:dyDescent="0.2">
      <c r="A13828" s="165" t="s">
        <v>14013</v>
      </c>
      <c r="B13828" s="166">
        <v>109.89</v>
      </c>
    </row>
    <row r="13829" spans="1:2" ht="12" customHeight="1" x14ac:dyDescent="0.2">
      <c r="A13829" s="165" t="s">
        <v>14014</v>
      </c>
      <c r="B13829" s="166">
        <v>108.58</v>
      </c>
    </row>
    <row r="13830" spans="1:2" ht="12" customHeight="1" x14ac:dyDescent="0.2">
      <c r="A13830" s="165" t="s">
        <v>14015</v>
      </c>
      <c r="B13830" s="166">
        <v>32.65</v>
      </c>
    </row>
    <row r="13831" spans="1:2" ht="12" customHeight="1" x14ac:dyDescent="0.2">
      <c r="A13831" s="165" t="s">
        <v>14016</v>
      </c>
      <c r="B13831" s="166">
        <v>31.34</v>
      </c>
    </row>
    <row r="13832" spans="1:2" ht="12" customHeight="1" x14ac:dyDescent="0.2">
      <c r="A13832" s="165" t="s">
        <v>14017</v>
      </c>
      <c r="B13832" s="166">
        <v>40.25</v>
      </c>
    </row>
    <row r="13833" spans="1:2" ht="12" customHeight="1" x14ac:dyDescent="0.2">
      <c r="A13833" s="165" t="s">
        <v>14018</v>
      </c>
      <c r="B13833" s="166">
        <v>38.659999999999997</v>
      </c>
    </row>
    <row r="13834" spans="1:2" ht="12" customHeight="1" x14ac:dyDescent="0.2">
      <c r="A13834" s="165" t="s">
        <v>14019</v>
      </c>
      <c r="B13834" s="166">
        <v>47.6</v>
      </c>
    </row>
    <row r="13835" spans="1:2" ht="12" customHeight="1" x14ac:dyDescent="0.2">
      <c r="A13835" s="165" t="s">
        <v>14020</v>
      </c>
      <c r="B13835" s="166">
        <v>46.01</v>
      </c>
    </row>
    <row r="13836" spans="1:2" ht="12" customHeight="1" x14ac:dyDescent="0.2">
      <c r="A13836" s="165" t="s">
        <v>14021</v>
      </c>
      <c r="B13836" s="166">
        <v>55.76</v>
      </c>
    </row>
    <row r="13837" spans="1:2" ht="12" customHeight="1" x14ac:dyDescent="0.2">
      <c r="A13837" s="165" t="s">
        <v>14022</v>
      </c>
      <c r="B13837" s="166">
        <v>54.17</v>
      </c>
    </row>
    <row r="13838" spans="1:2" ht="12" customHeight="1" x14ac:dyDescent="0.2">
      <c r="A13838" s="165" t="s">
        <v>14023</v>
      </c>
      <c r="B13838" s="166">
        <v>1.24</v>
      </c>
    </row>
    <row r="13839" spans="1:2" ht="12" customHeight="1" x14ac:dyDescent="0.2">
      <c r="A13839" s="165" t="s">
        <v>14024</v>
      </c>
      <c r="B13839" s="166">
        <v>1.2</v>
      </c>
    </row>
    <row r="13840" spans="1:2" ht="12" customHeight="1" x14ac:dyDescent="0.2">
      <c r="A13840" s="165" t="s">
        <v>14025</v>
      </c>
      <c r="B13840" s="166">
        <v>1.75</v>
      </c>
    </row>
    <row r="13841" spans="1:2" ht="12" customHeight="1" x14ac:dyDescent="0.2">
      <c r="A13841" s="165" t="s">
        <v>14026</v>
      </c>
      <c r="B13841" s="166">
        <v>1.7</v>
      </c>
    </row>
    <row r="13842" spans="1:2" ht="12" customHeight="1" x14ac:dyDescent="0.2">
      <c r="A13842" s="165" t="s">
        <v>14027</v>
      </c>
      <c r="B13842" s="166">
        <v>2.63</v>
      </c>
    </row>
    <row r="13843" spans="1:2" ht="12" customHeight="1" x14ac:dyDescent="0.2">
      <c r="A13843" s="165" t="s">
        <v>14028</v>
      </c>
      <c r="B13843" s="166">
        <v>2.58</v>
      </c>
    </row>
    <row r="13844" spans="1:2" ht="12" customHeight="1" x14ac:dyDescent="0.2">
      <c r="A13844" s="165" t="s">
        <v>14029</v>
      </c>
      <c r="B13844" s="166">
        <v>3.98</v>
      </c>
    </row>
    <row r="13845" spans="1:2" ht="12" customHeight="1" x14ac:dyDescent="0.2">
      <c r="A13845" s="165" t="s">
        <v>14030</v>
      </c>
      <c r="B13845" s="166">
        <v>3.91</v>
      </c>
    </row>
    <row r="13846" spans="1:2" ht="12" customHeight="1" x14ac:dyDescent="0.2">
      <c r="A13846" s="165" t="s">
        <v>14031</v>
      </c>
      <c r="B13846" s="166">
        <v>6.09</v>
      </c>
    </row>
    <row r="13847" spans="1:2" ht="12" customHeight="1" x14ac:dyDescent="0.2">
      <c r="A13847" s="165" t="s">
        <v>14032</v>
      </c>
      <c r="B13847" s="166">
        <v>5.99</v>
      </c>
    </row>
    <row r="13848" spans="1:2" ht="12" customHeight="1" x14ac:dyDescent="0.2">
      <c r="A13848" s="165" t="s">
        <v>14033</v>
      </c>
      <c r="B13848" s="166">
        <v>9.43</v>
      </c>
    </row>
    <row r="13849" spans="1:2" ht="12" customHeight="1" x14ac:dyDescent="0.2">
      <c r="A13849" s="165" t="s">
        <v>14034</v>
      </c>
      <c r="B13849" s="166">
        <v>9.3000000000000007</v>
      </c>
    </row>
    <row r="13850" spans="1:2" ht="12" customHeight="1" x14ac:dyDescent="0.2">
      <c r="A13850" s="165" t="s">
        <v>14035</v>
      </c>
      <c r="B13850" s="166">
        <v>15.12</v>
      </c>
    </row>
    <row r="13851" spans="1:2" ht="12" customHeight="1" x14ac:dyDescent="0.2">
      <c r="A13851" s="165" t="s">
        <v>14036</v>
      </c>
      <c r="B13851" s="166">
        <v>14.91</v>
      </c>
    </row>
    <row r="13852" spans="1:2" ht="12" customHeight="1" x14ac:dyDescent="0.2">
      <c r="A13852" s="165" t="s">
        <v>14037</v>
      </c>
      <c r="B13852" s="166">
        <v>24.59</v>
      </c>
    </row>
    <row r="13853" spans="1:2" ht="12" customHeight="1" x14ac:dyDescent="0.2">
      <c r="A13853" s="165" t="s">
        <v>14038</v>
      </c>
      <c r="B13853" s="166">
        <v>24.17</v>
      </c>
    </row>
    <row r="13854" spans="1:2" ht="12" customHeight="1" x14ac:dyDescent="0.2">
      <c r="A13854" s="165" t="s">
        <v>14039</v>
      </c>
      <c r="B13854" s="166">
        <v>32.75</v>
      </c>
    </row>
    <row r="13855" spans="1:2" ht="12" customHeight="1" x14ac:dyDescent="0.2">
      <c r="A13855" s="165" t="s">
        <v>14040</v>
      </c>
      <c r="B13855" s="166">
        <v>32.33</v>
      </c>
    </row>
    <row r="13856" spans="1:2" ht="12" customHeight="1" x14ac:dyDescent="0.2">
      <c r="A13856" s="165" t="s">
        <v>14041</v>
      </c>
      <c r="B13856" s="166">
        <v>46.17</v>
      </c>
    </row>
    <row r="13857" spans="1:2" ht="12" customHeight="1" x14ac:dyDescent="0.2">
      <c r="A13857" s="165" t="s">
        <v>14042</v>
      </c>
      <c r="B13857" s="166">
        <v>45.65</v>
      </c>
    </row>
    <row r="13858" spans="1:2" ht="12" customHeight="1" x14ac:dyDescent="0.2">
      <c r="A13858" s="165" t="s">
        <v>14043</v>
      </c>
      <c r="B13858" s="166">
        <v>60.84</v>
      </c>
    </row>
    <row r="13859" spans="1:2" ht="12" customHeight="1" x14ac:dyDescent="0.2">
      <c r="A13859" s="165" t="s">
        <v>14044</v>
      </c>
      <c r="B13859" s="166">
        <v>60.26</v>
      </c>
    </row>
    <row r="13860" spans="1:2" ht="12" customHeight="1" x14ac:dyDescent="0.2">
      <c r="A13860" s="165" t="s">
        <v>14045</v>
      </c>
      <c r="B13860" s="166">
        <v>82.84</v>
      </c>
    </row>
    <row r="13861" spans="1:2" ht="12" customHeight="1" x14ac:dyDescent="0.2">
      <c r="A13861" s="165" t="s">
        <v>14046</v>
      </c>
      <c r="B13861" s="166">
        <v>82.22</v>
      </c>
    </row>
    <row r="13862" spans="1:2" ht="12" customHeight="1" x14ac:dyDescent="0.2">
      <c r="A13862" s="165" t="s">
        <v>14047</v>
      </c>
      <c r="B13862" s="166">
        <v>1.95</v>
      </c>
    </row>
    <row r="13863" spans="1:2" ht="12" customHeight="1" x14ac:dyDescent="0.2">
      <c r="A13863" s="165" t="s">
        <v>14048</v>
      </c>
      <c r="B13863" s="166">
        <v>1.82</v>
      </c>
    </row>
    <row r="13864" spans="1:2" ht="12" customHeight="1" x14ac:dyDescent="0.2">
      <c r="A13864" s="165" t="s">
        <v>14049</v>
      </c>
      <c r="B13864" s="166">
        <v>3.39</v>
      </c>
    </row>
    <row r="13865" spans="1:2" ht="12" customHeight="1" x14ac:dyDescent="0.2">
      <c r="A13865" s="165" t="s">
        <v>14050</v>
      </c>
      <c r="B13865" s="166">
        <v>3.18</v>
      </c>
    </row>
    <row r="13866" spans="1:2" ht="12" customHeight="1" x14ac:dyDescent="0.2">
      <c r="A13866" s="165" t="s">
        <v>14051</v>
      </c>
      <c r="B13866" s="166">
        <v>11.34</v>
      </c>
    </row>
    <row r="13867" spans="1:2" ht="12" customHeight="1" x14ac:dyDescent="0.2">
      <c r="A13867" s="165" t="s">
        <v>14052</v>
      </c>
      <c r="B13867" s="166">
        <v>11.03</v>
      </c>
    </row>
    <row r="13868" spans="1:2" ht="12" customHeight="1" x14ac:dyDescent="0.2">
      <c r="A13868" s="165" t="s">
        <v>14053</v>
      </c>
      <c r="B13868" s="166">
        <v>18.12</v>
      </c>
    </row>
    <row r="13869" spans="1:2" ht="12" customHeight="1" x14ac:dyDescent="0.2">
      <c r="A13869" s="165" t="s">
        <v>14054</v>
      </c>
      <c r="B13869" s="166">
        <v>17.75</v>
      </c>
    </row>
    <row r="13870" spans="1:2" ht="12" customHeight="1" x14ac:dyDescent="0.2">
      <c r="A13870" s="165" t="s">
        <v>14055</v>
      </c>
      <c r="B13870" s="166">
        <v>23</v>
      </c>
    </row>
    <row r="13871" spans="1:2" ht="12" customHeight="1" x14ac:dyDescent="0.2">
      <c r="A13871" s="165" t="s">
        <v>14056</v>
      </c>
      <c r="B13871" s="166">
        <v>22.58</v>
      </c>
    </row>
    <row r="13872" spans="1:2" ht="12" customHeight="1" x14ac:dyDescent="0.2">
      <c r="A13872" s="165" t="s">
        <v>14057</v>
      </c>
      <c r="B13872" s="166">
        <v>54.22</v>
      </c>
    </row>
    <row r="13873" spans="1:2" ht="12" customHeight="1" x14ac:dyDescent="0.2">
      <c r="A13873" s="165" t="s">
        <v>14058</v>
      </c>
      <c r="B13873" s="166">
        <v>52.65</v>
      </c>
    </row>
    <row r="13874" spans="1:2" ht="12" customHeight="1" x14ac:dyDescent="0.2">
      <c r="A13874" s="165" t="s">
        <v>14059</v>
      </c>
      <c r="B13874" s="166">
        <v>90.51</v>
      </c>
    </row>
    <row r="13875" spans="1:2" ht="12" customHeight="1" x14ac:dyDescent="0.2">
      <c r="A13875" s="165" t="s">
        <v>14060</v>
      </c>
      <c r="B13875" s="166">
        <v>87.37</v>
      </c>
    </row>
    <row r="13876" spans="1:2" ht="12" customHeight="1" x14ac:dyDescent="0.2">
      <c r="A13876" s="165" t="s">
        <v>14061</v>
      </c>
      <c r="B13876" s="166">
        <v>9.1300000000000008</v>
      </c>
    </row>
    <row r="13877" spans="1:2" ht="12" customHeight="1" x14ac:dyDescent="0.2">
      <c r="A13877" s="165" t="s">
        <v>14062</v>
      </c>
      <c r="B13877" s="166">
        <v>8.82</v>
      </c>
    </row>
    <row r="13878" spans="1:2" ht="12" customHeight="1" x14ac:dyDescent="0.2">
      <c r="A13878" s="165" t="s">
        <v>14063</v>
      </c>
      <c r="B13878" s="166">
        <v>15.06</v>
      </c>
    </row>
    <row r="13879" spans="1:2" ht="12" customHeight="1" x14ac:dyDescent="0.2">
      <c r="A13879" s="165" t="s">
        <v>14064</v>
      </c>
      <c r="B13879" s="166">
        <v>14.69</v>
      </c>
    </row>
    <row r="13880" spans="1:2" ht="12" customHeight="1" x14ac:dyDescent="0.2">
      <c r="A13880" s="165" t="s">
        <v>14065</v>
      </c>
      <c r="B13880" s="166">
        <v>20.85</v>
      </c>
    </row>
    <row r="13881" spans="1:2" ht="12" customHeight="1" x14ac:dyDescent="0.2">
      <c r="A13881" s="165" t="s">
        <v>14066</v>
      </c>
      <c r="B13881" s="166">
        <v>20.43</v>
      </c>
    </row>
    <row r="13882" spans="1:2" ht="12" customHeight="1" x14ac:dyDescent="0.2">
      <c r="A13882" s="165" t="s">
        <v>14067</v>
      </c>
      <c r="B13882" s="166">
        <v>42.4</v>
      </c>
    </row>
    <row r="13883" spans="1:2" ht="12" customHeight="1" x14ac:dyDescent="0.2">
      <c r="A13883" s="165" t="s">
        <v>14068</v>
      </c>
      <c r="B13883" s="166">
        <v>41.87</v>
      </c>
    </row>
    <row r="13884" spans="1:2" ht="12" customHeight="1" x14ac:dyDescent="0.2">
      <c r="A13884" s="165" t="s">
        <v>14069</v>
      </c>
      <c r="B13884" s="166">
        <v>55.67</v>
      </c>
    </row>
    <row r="13885" spans="1:2" ht="12" customHeight="1" x14ac:dyDescent="0.2">
      <c r="A13885" s="165" t="s">
        <v>14070</v>
      </c>
      <c r="B13885" s="166">
        <v>54.94</v>
      </c>
    </row>
    <row r="13886" spans="1:2" ht="12" customHeight="1" x14ac:dyDescent="0.2">
      <c r="A13886" s="165" t="s">
        <v>14071</v>
      </c>
      <c r="B13886" s="166">
        <v>84.72</v>
      </c>
    </row>
    <row r="13887" spans="1:2" ht="12" customHeight="1" x14ac:dyDescent="0.2">
      <c r="A13887" s="165" t="s">
        <v>14072</v>
      </c>
      <c r="B13887" s="166">
        <v>83.68</v>
      </c>
    </row>
    <row r="13888" spans="1:2" ht="12" customHeight="1" x14ac:dyDescent="0.2">
      <c r="A13888" s="165" t="s">
        <v>14073</v>
      </c>
      <c r="B13888" s="166">
        <v>195.15</v>
      </c>
    </row>
    <row r="13889" spans="1:2" ht="12" customHeight="1" x14ac:dyDescent="0.2">
      <c r="A13889" s="165" t="s">
        <v>14074</v>
      </c>
      <c r="B13889" s="166">
        <v>185.72</v>
      </c>
    </row>
    <row r="13890" spans="1:2" ht="12" customHeight="1" x14ac:dyDescent="0.2">
      <c r="A13890" s="165" t="s">
        <v>14075</v>
      </c>
      <c r="B13890" s="166">
        <v>258.91000000000003</v>
      </c>
    </row>
    <row r="13891" spans="1:2" ht="12" customHeight="1" x14ac:dyDescent="0.2">
      <c r="A13891" s="165" t="s">
        <v>14076</v>
      </c>
      <c r="B13891" s="166">
        <v>246.33</v>
      </c>
    </row>
    <row r="13892" spans="1:2" ht="12" customHeight="1" x14ac:dyDescent="0.2">
      <c r="A13892" s="165" t="s">
        <v>14077</v>
      </c>
      <c r="B13892" s="166">
        <v>4.3899999999999997</v>
      </c>
    </row>
    <row r="13893" spans="1:2" ht="12" customHeight="1" x14ac:dyDescent="0.2">
      <c r="A13893" s="165" t="s">
        <v>14078</v>
      </c>
      <c r="B13893" s="166">
        <v>4.28</v>
      </c>
    </row>
    <row r="13894" spans="1:2" ht="12" customHeight="1" x14ac:dyDescent="0.2">
      <c r="A13894" s="165" t="s">
        <v>14079</v>
      </c>
      <c r="B13894" s="166">
        <v>6.47</v>
      </c>
    </row>
    <row r="13895" spans="1:2" ht="12" customHeight="1" x14ac:dyDescent="0.2">
      <c r="A13895" s="165" t="s">
        <v>14080</v>
      </c>
      <c r="B13895" s="166">
        <v>6.31</v>
      </c>
    </row>
    <row r="13896" spans="1:2" ht="12" customHeight="1" x14ac:dyDescent="0.2">
      <c r="A13896" s="165" t="s">
        <v>14081</v>
      </c>
      <c r="B13896" s="166">
        <v>7.44</v>
      </c>
    </row>
    <row r="13897" spans="1:2" ht="12" customHeight="1" x14ac:dyDescent="0.2">
      <c r="A13897" s="165" t="s">
        <v>14082</v>
      </c>
      <c r="B13897" s="166">
        <v>7.18</v>
      </c>
    </row>
    <row r="13898" spans="1:2" ht="12" customHeight="1" x14ac:dyDescent="0.2">
      <c r="A13898" s="165" t="s">
        <v>14083</v>
      </c>
      <c r="B13898" s="166">
        <v>8.6999999999999993</v>
      </c>
    </row>
    <row r="13899" spans="1:2" ht="12" customHeight="1" x14ac:dyDescent="0.2">
      <c r="A13899" s="165" t="s">
        <v>14084</v>
      </c>
      <c r="B13899" s="166">
        <v>8.44</v>
      </c>
    </row>
    <row r="13900" spans="1:2" ht="12" customHeight="1" x14ac:dyDescent="0.2">
      <c r="A13900" s="165" t="s">
        <v>14085</v>
      </c>
      <c r="B13900" s="166">
        <v>4.88</v>
      </c>
    </row>
    <row r="13901" spans="1:2" ht="12" customHeight="1" x14ac:dyDescent="0.2">
      <c r="A13901" s="165" t="s">
        <v>14086</v>
      </c>
      <c r="B13901" s="166">
        <v>4.78</v>
      </c>
    </row>
    <row r="13902" spans="1:2" ht="12" customHeight="1" x14ac:dyDescent="0.2">
      <c r="A13902" s="165" t="s">
        <v>14087</v>
      </c>
      <c r="B13902" s="166">
        <v>7.11</v>
      </c>
    </row>
    <row r="13903" spans="1:2" ht="12" customHeight="1" x14ac:dyDescent="0.2">
      <c r="A13903" s="165" t="s">
        <v>14088</v>
      </c>
      <c r="B13903" s="166">
        <v>6.96</v>
      </c>
    </row>
    <row r="13904" spans="1:2" ht="12" customHeight="1" x14ac:dyDescent="0.2">
      <c r="A13904" s="165" t="s">
        <v>14089</v>
      </c>
      <c r="B13904" s="166">
        <v>9.33</v>
      </c>
    </row>
    <row r="13905" spans="1:2" ht="12" customHeight="1" x14ac:dyDescent="0.2">
      <c r="A13905" s="165" t="s">
        <v>14090</v>
      </c>
      <c r="B13905" s="166">
        <v>9.07</v>
      </c>
    </row>
    <row r="13906" spans="1:2" ht="12" customHeight="1" x14ac:dyDescent="0.2">
      <c r="A13906" s="165" t="s">
        <v>14091</v>
      </c>
      <c r="B13906" s="166">
        <v>10.220000000000001</v>
      </c>
    </row>
    <row r="13907" spans="1:2" ht="12" customHeight="1" x14ac:dyDescent="0.2">
      <c r="A13907" s="165" t="s">
        <v>14092</v>
      </c>
      <c r="B13907" s="166">
        <v>9.9600000000000009</v>
      </c>
    </row>
    <row r="13908" spans="1:2" ht="12" customHeight="1" x14ac:dyDescent="0.2">
      <c r="A13908" s="165" t="s">
        <v>14093</v>
      </c>
      <c r="B13908" s="166">
        <v>2.35</v>
      </c>
    </row>
    <row r="13909" spans="1:2" ht="12" customHeight="1" x14ac:dyDescent="0.2">
      <c r="A13909" s="165" t="s">
        <v>14094</v>
      </c>
      <c r="B13909" s="166">
        <v>2.25</v>
      </c>
    </row>
    <row r="13910" spans="1:2" ht="12" customHeight="1" x14ac:dyDescent="0.2">
      <c r="A13910" s="165" t="s">
        <v>14095</v>
      </c>
      <c r="B13910" s="166">
        <v>3.81</v>
      </c>
    </row>
    <row r="13911" spans="1:2" ht="12" customHeight="1" x14ac:dyDescent="0.2">
      <c r="A13911" s="165" t="s">
        <v>14096</v>
      </c>
      <c r="B13911" s="166">
        <v>3.66</v>
      </c>
    </row>
    <row r="13912" spans="1:2" ht="12" customHeight="1" x14ac:dyDescent="0.2">
      <c r="A13912" s="165" t="s">
        <v>14097</v>
      </c>
      <c r="B13912" s="166">
        <v>5.43</v>
      </c>
    </row>
    <row r="13913" spans="1:2" ht="12" customHeight="1" x14ac:dyDescent="0.2">
      <c r="A13913" s="165" t="s">
        <v>14098</v>
      </c>
      <c r="B13913" s="166">
        <v>5.17</v>
      </c>
    </row>
    <row r="13914" spans="1:2" ht="12" customHeight="1" x14ac:dyDescent="0.2">
      <c r="A13914" s="165" t="s">
        <v>14099</v>
      </c>
      <c r="B13914" s="166">
        <v>5.97</v>
      </c>
    </row>
    <row r="13915" spans="1:2" ht="12" customHeight="1" x14ac:dyDescent="0.2">
      <c r="A13915" s="165" t="s">
        <v>14100</v>
      </c>
      <c r="B13915" s="166">
        <v>5.71</v>
      </c>
    </row>
    <row r="13916" spans="1:2" ht="12" customHeight="1" x14ac:dyDescent="0.2">
      <c r="A13916" s="165" t="s">
        <v>14101</v>
      </c>
      <c r="B13916" s="166">
        <v>4.93</v>
      </c>
    </row>
    <row r="13917" spans="1:2" ht="12" customHeight="1" x14ac:dyDescent="0.2">
      <c r="A13917" s="165" t="s">
        <v>14102</v>
      </c>
      <c r="B13917" s="166">
        <v>4.5599999999999996</v>
      </c>
    </row>
    <row r="13918" spans="1:2" ht="12" customHeight="1" x14ac:dyDescent="0.2">
      <c r="A13918" s="165" t="s">
        <v>14103</v>
      </c>
      <c r="B13918" s="166">
        <v>5.15</v>
      </c>
    </row>
    <row r="13919" spans="1:2" ht="12" customHeight="1" x14ac:dyDescent="0.2">
      <c r="A13919" s="165" t="s">
        <v>14104</v>
      </c>
      <c r="B13919" s="166">
        <v>4.79</v>
      </c>
    </row>
    <row r="13920" spans="1:2" ht="12" customHeight="1" x14ac:dyDescent="0.2">
      <c r="A13920" s="165" t="s">
        <v>14105</v>
      </c>
      <c r="B13920" s="166">
        <v>360.67</v>
      </c>
    </row>
    <row r="13921" spans="1:2" ht="12" customHeight="1" x14ac:dyDescent="0.2">
      <c r="A13921" s="165" t="s">
        <v>14106</v>
      </c>
      <c r="B13921" s="166">
        <v>348.96</v>
      </c>
    </row>
    <row r="13922" spans="1:2" ht="12" customHeight="1" x14ac:dyDescent="0.2">
      <c r="A13922" s="165" t="s">
        <v>14107</v>
      </c>
      <c r="B13922" s="166">
        <v>406.2</v>
      </c>
    </row>
    <row r="13923" spans="1:2" ht="12" customHeight="1" x14ac:dyDescent="0.2">
      <c r="A13923" s="165" t="s">
        <v>14108</v>
      </c>
      <c r="B13923" s="166">
        <v>394.3</v>
      </c>
    </row>
    <row r="13924" spans="1:2" ht="12" customHeight="1" x14ac:dyDescent="0.2">
      <c r="A13924" s="165" t="s">
        <v>14109</v>
      </c>
      <c r="B13924" s="166">
        <v>406.78</v>
      </c>
    </row>
    <row r="13925" spans="1:2" ht="12" customHeight="1" x14ac:dyDescent="0.2">
      <c r="A13925" s="165" t="s">
        <v>14110</v>
      </c>
      <c r="B13925" s="166">
        <v>394.82</v>
      </c>
    </row>
    <row r="13926" spans="1:2" ht="12" customHeight="1" x14ac:dyDescent="0.2">
      <c r="A13926" s="165" t="s">
        <v>14111</v>
      </c>
      <c r="B13926" s="166">
        <v>532.29</v>
      </c>
    </row>
    <row r="13927" spans="1:2" ht="12" customHeight="1" x14ac:dyDescent="0.2">
      <c r="A13927" s="165" t="s">
        <v>14112</v>
      </c>
      <c r="B13927" s="166">
        <v>515.55999999999995</v>
      </c>
    </row>
    <row r="13928" spans="1:2" ht="12" customHeight="1" x14ac:dyDescent="0.2">
      <c r="A13928" s="165" t="s">
        <v>14113</v>
      </c>
      <c r="B13928" s="166">
        <v>1405.97</v>
      </c>
    </row>
    <row r="13929" spans="1:2" ht="12" customHeight="1" x14ac:dyDescent="0.2">
      <c r="A13929" s="165" t="s">
        <v>14114</v>
      </c>
      <c r="B13929" s="166">
        <v>1389.22</v>
      </c>
    </row>
    <row r="13930" spans="1:2" ht="12" customHeight="1" x14ac:dyDescent="0.2">
      <c r="A13930" s="165" t="s">
        <v>14115</v>
      </c>
      <c r="B13930" s="166">
        <v>1361.18</v>
      </c>
    </row>
    <row r="13931" spans="1:2" ht="12" customHeight="1" x14ac:dyDescent="0.2">
      <c r="A13931" s="165" t="s">
        <v>14116</v>
      </c>
      <c r="B13931" s="166">
        <v>1342.06</v>
      </c>
    </row>
    <row r="13932" spans="1:2" ht="12" customHeight="1" x14ac:dyDescent="0.2">
      <c r="A13932" s="165" t="s">
        <v>14117</v>
      </c>
      <c r="B13932" s="166">
        <v>414.32</v>
      </c>
    </row>
    <row r="13933" spans="1:2" ht="12" customHeight="1" x14ac:dyDescent="0.2">
      <c r="A13933" s="165" t="s">
        <v>14118</v>
      </c>
      <c r="B13933" s="166">
        <v>398.98</v>
      </c>
    </row>
    <row r="13934" spans="1:2" ht="12" customHeight="1" x14ac:dyDescent="0.2">
      <c r="A13934" s="165" t="s">
        <v>14119</v>
      </c>
      <c r="B13934" s="166">
        <v>558.37</v>
      </c>
    </row>
    <row r="13935" spans="1:2" ht="12" customHeight="1" x14ac:dyDescent="0.2">
      <c r="A13935" s="165" t="s">
        <v>14120</v>
      </c>
      <c r="B13935" s="166">
        <v>540.01</v>
      </c>
    </row>
    <row r="13936" spans="1:2" ht="12" customHeight="1" x14ac:dyDescent="0.2">
      <c r="A13936" s="165" t="s">
        <v>14121</v>
      </c>
      <c r="B13936" s="166">
        <v>667.03</v>
      </c>
    </row>
    <row r="13937" spans="1:2" ht="12" customHeight="1" x14ac:dyDescent="0.2">
      <c r="A13937" s="165" t="s">
        <v>14122</v>
      </c>
      <c r="B13937" s="166">
        <v>646.97</v>
      </c>
    </row>
    <row r="13938" spans="1:2" ht="12" customHeight="1" x14ac:dyDescent="0.2">
      <c r="A13938" s="165" t="s">
        <v>14123</v>
      </c>
      <c r="B13938" s="166">
        <v>1368.14</v>
      </c>
    </row>
    <row r="13939" spans="1:2" ht="12" customHeight="1" x14ac:dyDescent="0.2">
      <c r="A13939" s="165" t="s">
        <v>14124</v>
      </c>
      <c r="B13939" s="166">
        <v>1346.85</v>
      </c>
    </row>
    <row r="13940" spans="1:2" ht="12" customHeight="1" x14ac:dyDescent="0.2">
      <c r="A13940" s="165" t="s">
        <v>14125</v>
      </c>
      <c r="B13940" s="166">
        <v>1439.71</v>
      </c>
    </row>
    <row r="13941" spans="1:2" ht="12" customHeight="1" x14ac:dyDescent="0.2">
      <c r="A13941" s="165" t="s">
        <v>14126</v>
      </c>
      <c r="B13941" s="166">
        <v>1417.04</v>
      </c>
    </row>
    <row r="13942" spans="1:2" ht="12" customHeight="1" x14ac:dyDescent="0.2">
      <c r="A13942" s="165" t="s">
        <v>14127</v>
      </c>
      <c r="B13942" s="166">
        <v>29384.53</v>
      </c>
    </row>
    <row r="13943" spans="1:2" ht="12" customHeight="1" x14ac:dyDescent="0.2">
      <c r="A13943" s="165" t="s">
        <v>14128</v>
      </c>
      <c r="B13943" s="166">
        <v>29068.92</v>
      </c>
    </row>
    <row r="13944" spans="1:2" ht="12" customHeight="1" x14ac:dyDescent="0.2">
      <c r="A13944" s="165" t="s">
        <v>14129</v>
      </c>
      <c r="B13944" s="166">
        <v>33354.53</v>
      </c>
    </row>
    <row r="13945" spans="1:2" ht="12" customHeight="1" x14ac:dyDescent="0.2">
      <c r="A13945" s="165" t="s">
        <v>14130</v>
      </c>
      <c r="B13945" s="166">
        <v>33038.92</v>
      </c>
    </row>
    <row r="13946" spans="1:2" ht="12" customHeight="1" x14ac:dyDescent="0.2">
      <c r="A13946" s="165" t="s">
        <v>14131</v>
      </c>
      <c r="B13946" s="166">
        <v>37464.53</v>
      </c>
    </row>
    <row r="13947" spans="1:2" ht="12" customHeight="1" x14ac:dyDescent="0.2">
      <c r="A13947" s="165" t="s">
        <v>14132</v>
      </c>
      <c r="B13947" s="166">
        <v>37148.92</v>
      </c>
    </row>
    <row r="13948" spans="1:2" ht="12" customHeight="1" x14ac:dyDescent="0.2">
      <c r="A13948" s="165" t="s">
        <v>14133</v>
      </c>
      <c r="B13948" s="166">
        <v>43444.53</v>
      </c>
    </row>
    <row r="13949" spans="1:2" ht="12" customHeight="1" x14ac:dyDescent="0.2">
      <c r="A13949" s="165" t="s">
        <v>14134</v>
      </c>
      <c r="B13949" s="166">
        <v>43128.92</v>
      </c>
    </row>
    <row r="13950" spans="1:2" ht="12" customHeight="1" x14ac:dyDescent="0.2">
      <c r="A13950" s="165" t="s">
        <v>14135</v>
      </c>
      <c r="B13950" s="166">
        <v>52484.53</v>
      </c>
    </row>
    <row r="13951" spans="1:2" ht="12" customHeight="1" x14ac:dyDescent="0.2">
      <c r="A13951" s="165" t="s">
        <v>14136</v>
      </c>
      <c r="B13951" s="166">
        <v>52168.92</v>
      </c>
    </row>
    <row r="13952" spans="1:2" ht="12" customHeight="1" x14ac:dyDescent="0.2">
      <c r="A13952" s="165" t="s">
        <v>14137</v>
      </c>
      <c r="B13952" s="166">
        <v>45739.75</v>
      </c>
    </row>
    <row r="13953" spans="1:2" ht="12" customHeight="1" x14ac:dyDescent="0.2">
      <c r="A13953" s="165" t="s">
        <v>14138</v>
      </c>
      <c r="B13953" s="166">
        <v>45217.26</v>
      </c>
    </row>
    <row r="13954" spans="1:2" ht="12" customHeight="1" x14ac:dyDescent="0.2">
      <c r="A13954" s="165" t="s">
        <v>14139</v>
      </c>
      <c r="B13954" s="166">
        <v>53397.63</v>
      </c>
    </row>
    <row r="13955" spans="1:2" ht="12" customHeight="1" x14ac:dyDescent="0.2">
      <c r="A13955" s="165" t="s">
        <v>14140</v>
      </c>
      <c r="B13955" s="166">
        <v>52875.14</v>
      </c>
    </row>
    <row r="13956" spans="1:2" ht="12" customHeight="1" x14ac:dyDescent="0.2">
      <c r="A13956" s="165" t="s">
        <v>14141</v>
      </c>
      <c r="B13956" s="166">
        <v>56593.86</v>
      </c>
    </row>
    <row r="13957" spans="1:2" ht="12" customHeight="1" x14ac:dyDescent="0.2">
      <c r="A13957" s="165" t="s">
        <v>14142</v>
      </c>
      <c r="B13957" s="166">
        <v>56071.37</v>
      </c>
    </row>
    <row r="13958" spans="1:2" ht="12" customHeight="1" x14ac:dyDescent="0.2">
      <c r="A13958" s="165" t="s">
        <v>14143</v>
      </c>
      <c r="B13958" s="166">
        <v>71730.710000000006</v>
      </c>
    </row>
    <row r="13959" spans="1:2" ht="12" customHeight="1" x14ac:dyDescent="0.2">
      <c r="A13959" s="165" t="s">
        <v>14144</v>
      </c>
      <c r="B13959" s="166">
        <v>71208.23</v>
      </c>
    </row>
    <row r="13960" spans="1:2" ht="12" customHeight="1" x14ac:dyDescent="0.2">
      <c r="A13960" s="165" t="s">
        <v>14145</v>
      </c>
      <c r="B13960" s="166">
        <v>85544.24</v>
      </c>
    </row>
    <row r="13961" spans="1:2" ht="12" customHeight="1" x14ac:dyDescent="0.2">
      <c r="A13961" s="165" t="s">
        <v>14146</v>
      </c>
      <c r="B13961" s="166">
        <v>85025.76</v>
      </c>
    </row>
    <row r="13962" spans="1:2" ht="12" customHeight="1" x14ac:dyDescent="0.2">
      <c r="A13962" s="165" t="s">
        <v>14147</v>
      </c>
      <c r="B13962" s="166">
        <v>880.86</v>
      </c>
    </row>
    <row r="13963" spans="1:2" ht="12" customHeight="1" x14ac:dyDescent="0.2">
      <c r="A13963" s="165" t="s">
        <v>14148</v>
      </c>
      <c r="B13963" s="166">
        <v>868.64</v>
      </c>
    </row>
    <row r="13964" spans="1:2" ht="12" customHeight="1" x14ac:dyDescent="0.2">
      <c r="A13964" s="165" t="s">
        <v>14149</v>
      </c>
      <c r="B13964" s="166">
        <v>1109.3</v>
      </c>
    </row>
    <row r="13965" spans="1:2" ht="12" customHeight="1" x14ac:dyDescent="0.2">
      <c r="A13965" s="165" t="s">
        <v>14150</v>
      </c>
      <c r="B13965" s="166">
        <v>1094.17</v>
      </c>
    </row>
    <row r="13966" spans="1:2" ht="12" customHeight="1" x14ac:dyDescent="0.2">
      <c r="A13966" s="165" t="s">
        <v>14151</v>
      </c>
      <c r="B13966" s="166">
        <v>1231.3399999999999</v>
      </c>
    </row>
    <row r="13967" spans="1:2" ht="12" customHeight="1" x14ac:dyDescent="0.2">
      <c r="A13967" s="165" t="s">
        <v>14152</v>
      </c>
      <c r="B13967" s="166">
        <v>1213.28</v>
      </c>
    </row>
    <row r="13968" spans="1:2" ht="12" customHeight="1" x14ac:dyDescent="0.2">
      <c r="A13968" s="165" t="s">
        <v>14153</v>
      </c>
      <c r="B13968" s="166">
        <v>1655.36</v>
      </c>
    </row>
    <row r="13969" spans="1:2" ht="12" customHeight="1" x14ac:dyDescent="0.2">
      <c r="A13969" s="165" t="s">
        <v>14154</v>
      </c>
      <c r="B13969" s="166">
        <v>1635.92</v>
      </c>
    </row>
    <row r="13970" spans="1:2" ht="12" customHeight="1" x14ac:dyDescent="0.2">
      <c r="A13970" s="165" t="s">
        <v>14155</v>
      </c>
      <c r="B13970" s="166">
        <v>29119.360000000001</v>
      </c>
    </row>
    <row r="13971" spans="1:2" ht="12" customHeight="1" x14ac:dyDescent="0.2">
      <c r="A13971" s="165" t="s">
        <v>14156</v>
      </c>
      <c r="B13971" s="166">
        <v>28546.240000000002</v>
      </c>
    </row>
    <row r="13972" spans="1:2" ht="12" customHeight="1" x14ac:dyDescent="0.2">
      <c r="A13972" s="165" t="s">
        <v>14157</v>
      </c>
      <c r="B13972" s="166">
        <v>35405.82</v>
      </c>
    </row>
    <row r="13973" spans="1:2" ht="12" customHeight="1" x14ac:dyDescent="0.2">
      <c r="A13973" s="165" t="s">
        <v>14158</v>
      </c>
      <c r="B13973" s="166">
        <v>34832.699999999997</v>
      </c>
    </row>
    <row r="13974" spans="1:2" ht="12" customHeight="1" x14ac:dyDescent="0.2">
      <c r="A13974" s="165" t="s">
        <v>14159</v>
      </c>
      <c r="B13974" s="166">
        <v>45757.21</v>
      </c>
    </row>
    <row r="13975" spans="1:2" ht="12" customHeight="1" x14ac:dyDescent="0.2">
      <c r="A13975" s="165" t="s">
        <v>14160</v>
      </c>
      <c r="B13975" s="166">
        <v>45184.09</v>
      </c>
    </row>
    <row r="13976" spans="1:2" ht="12" customHeight="1" x14ac:dyDescent="0.2">
      <c r="A13976" s="165" t="s">
        <v>14161</v>
      </c>
      <c r="B13976" s="166">
        <v>46852.480000000003</v>
      </c>
    </row>
    <row r="13977" spans="1:2" ht="12" customHeight="1" x14ac:dyDescent="0.2">
      <c r="A13977" s="165" t="s">
        <v>14162</v>
      </c>
      <c r="B13977" s="166">
        <v>46273.84</v>
      </c>
    </row>
    <row r="13978" spans="1:2" ht="12" customHeight="1" x14ac:dyDescent="0.2">
      <c r="A13978" s="165" t="s">
        <v>14163</v>
      </c>
      <c r="B13978" s="166">
        <v>51955.86</v>
      </c>
    </row>
    <row r="13979" spans="1:2" ht="12" customHeight="1" x14ac:dyDescent="0.2">
      <c r="A13979" s="165" t="s">
        <v>14164</v>
      </c>
      <c r="B13979" s="166">
        <v>51377.22</v>
      </c>
    </row>
    <row r="13980" spans="1:2" ht="12" customHeight="1" x14ac:dyDescent="0.2">
      <c r="A13980" s="165" t="s">
        <v>14165</v>
      </c>
      <c r="B13980" s="166">
        <v>23789.66</v>
      </c>
    </row>
    <row r="13981" spans="1:2" ht="12" customHeight="1" x14ac:dyDescent="0.2">
      <c r="A13981" s="165" t="s">
        <v>14166</v>
      </c>
      <c r="B13981" s="166">
        <v>23417.919999999998</v>
      </c>
    </row>
    <row r="13982" spans="1:2" ht="12" customHeight="1" x14ac:dyDescent="0.2">
      <c r="A13982" s="165" t="s">
        <v>14167</v>
      </c>
      <c r="B13982" s="166">
        <v>26596.15</v>
      </c>
    </row>
    <row r="13983" spans="1:2" ht="12" customHeight="1" x14ac:dyDescent="0.2">
      <c r="A13983" s="165" t="s">
        <v>14168</v>
      </c>
      <c r="B13983" s="166">
        <v>26224.41</v>
      </c>
    </row>
    <row r="13984" spans="1:2" ht="12" customHeight="1" x14ac:dyDescent="0.2">
      <c r="A13984" s="165" t="s">
        <v>14169</v>
      </c>
      <c r="B13984" s="166">
        <v>30132.44</v>
      </c>
    </row>
    <row r="13985" spans="1:2" ht="12" customHeight="1" x14ac:dyDescent="0.2">
      <c r="A13985" s="165" t="s">
        <v>14170</v>
      </c>
      <c r="B13985" s="166">
        <v>29760.7</v>
      </c>
    </row>
    <row r="13986" spans="1:2" ht="12" customHeight="1" x14ac:dyDescent="0.2">
      <c r="A13986" s="165" t="s">
        <v>14171</v>
      </c>
      <c r="B13986" s="166">
        <v>34239.800000000003</v>
      </c>
    </row>
    <row r="13987" spans="1:2" ht="12" customHeight="1" x14ac:dyDescent="0.2">
      <c r="A13987" s="165" t="s">
        <v>14172</v>
      </c>
      <c r="B13987" s="166">
        <v>33864.82</v>
      </c>
    </row>
    <row r="13988" spans="1:2" ht="12" customHeight="1" x14ac:dyDescent="0.2">
      <c r="A13988" s="165" t="s">
        <v>14173</v>
      </c>
      <c r="B13988" s="166">
        <v>38174.089999999997</v>
      </c>
    </row>
    <row r="13989" spans="1:2" ht="12" customHeight="1" x14ac:dyDescent="0.2">
      <c r="A13989" s="165" t="s">
        <v>14174</v>
      </c>
      <c r="B13989" s="166">
        <v>37799.11</v>
      </c>
    </row>
    <row r="13990" spans="1:2" ht="12" customHeight="1" x14ac:dyDescent="0.2">
      <c r="A13990" s="165" t="s">
        <v>14175</v>
      </c>
      <c r="B13990" s="166">
        <v>70565.710000000006</v>
      </c>
    </row>
    <row r="13991" spans="1:2" ht="12" customHeight="1" x14ac:dyDescent="0.2">
      <c r="A13991" s="165" t="s">
        <v>14176</v>
      </c>
      <c r="B13991" s="166">
        <v>69980.28</v>
      </c>
    </row>
    <row r="13992" spans="1:2" ht="12" customHeight="1" x14ac:dyDescent="0.2">
      <c r="A13992" s="165" t="s">
        <v>14177</v>
      </c>
      <c r="B13992" s="166">
        <v>47594.77</v>
      </c>
    </row>
    <row r="13993" spans="1:2" ht="12" customHeight="1" x14ac:dyDescent="0.2">
      <c r="A13993" s="165" t="s">
        <v>14178</v>
      </c>
      <c r="B13993" s="166">
        <v>47212.99</v>
      </c>
    </row>
    <row r="13994" spans="1:2" ht="12" customHeight="1" x14ac:dyDescent="0.2">
      <c r="A13994" s="165" t="s">
        <v>14179</v>
      </c>
      <c r="B13994" s="166">
        <v>25.42</v>
      </c>
    </row>
    <row r="13995" spans="1:2" ht="12" customHeight="1" x14ac:dyDescent="0.2">
      <c r="A13995" s="165" t="s">
        <v>14180</v>
      </c>
      <c r="B13995" s="166">
        <v>24.4</v>
      </c>
    </row>
    <row r="13996" spans="1:2" ht="12" customHeight="1" x14ac:dyDescent="0.2">
      <c r="A13996" s="165" t="s">
        <v>14181</v>
      </c>
      <c r="B13996" s="166">
        <v>139.66999999999999</v>
      </c>
    </row>
    <row r="13997" spans="1:2" ht="12" customHeight="1" x14ac:dyDescent="0.2">
      <c r="A13997" s="165" t="s">
        <v>14182</v>
      </c>
      <c r="B13997" s="166">
        <v>131.74</v>
      </c>
    </row>
    <row r="13998" spans="1:2" ht="12" customHeight="1" x14ac:dyDescent="0.2">
      <c r="A13998" s="165" t="s">
        <v>14183</v>
      </c>
      <c r="B13998" s="166">
        <v>171.71</v>
      </c>
    </row>
    <row r="13999" spans="1:2" ht="12" customHeight="1" x14ac:dyDescent="0.2">
      <c r="A13999" s="165" t="s">
        <v>14184</v>
      </c>
      <c r="B13999" s="166">
        <v>163.58000000000001</v>
      </c>
    </row>
    <row r="14000" spans="1:2" ht="12" customHeight="1" x14ac:dyDescent="0.2">
      <c r="A14000" s="165" t="s">
        <v>14185</v>
      </c>
      <c r="B14000" s="166">
        <v>196.13</v>
      </c>
    </row>
    <row r="14001" spans="1:2" ht="12" customHeight="1" x14ac:dyDescent="0.2">
      <c r="A14001" s="165" t="s">
        <v>14186</v>
      </c>
      <c r="B14001" s="166">
        <v>187.78</v>
      </c>
    </row>
    <row r="14002" spans="1:2" ht="12" customHeight="1" x14ac:dyDescent="0.2">
      <c r="A14002" s="165" t="s">
        <v>14187</v>
      </c>
      <c r="B14002" s="166">
        <v>261.83999999999997</v>
      </c>
    </row>
    <row r="14003" spans="1:2" ht="12" customHeight="1" x14ac:dyDescent="0.2">
      <c r="A14003" s="165" t="s">
        <v>14188</v>
      </c>
      <c r="B14003" s="166">
        <v>253.28</v>
      </c>
    </row>
    <row r="14004" spans="1:2" ht="12" customHeight="1" x14ac:dyDescent="0.2">
      <c r="A14004" s="165" t="s">
        <v>14189</v>
      </c>
      <c r="B14004" s="166">
        <v>316.16000000000003</v>
      </c>
    </row>
    <row r="14005" spans="1:2" ht="12" customHeight="1" x14ac:dyDescent="0.2">
      <c r="A14005" s="165" t="s">
        <v>14190</v>
      </c>
      <c r="B14005" s="166">
        <v>307.39</v>
      </c>
    </row>
    <row r="14006" spans="1:2" ht="12" customHeight="1" x14ac:dyDescent="0.2">
      <c r="A14006" s="165" t="s">
        <v>14191</v>
      </c>
      <c r="B14006" s="166">
        <v>395.85</v>
      </c>
    </row>
    <row r="14007" spans="1:2" ht="12" customHeight="1" x14ac:dyDescent="0.2">
      <c r="A14007" s="165" t="s">
        <v>14192</v>
      </c>
      <c r="B14007" s="166">
        <v>386.85</v>
      </c>
    </row>
    <row r="14008" spans="1:2" ht="12" customHeight="1" x14ac:dyDescent="0.2">
      <c r="A14008" s="165" t="s">
        <v>14193</v>
      </c>
      <c r="B14008" s="166">
        <v>501.71</v>
      </c>
    </row>
    <row r="14009" spans="1:2" ht="12" customHeight="1" x14ac:dyDescent="0.2">
      <c r="A14009" s="165" t="s">
        <v>14194</v>
      </c>
      <c r="B14009" s="166">
        <v>492.48</v>
      </c>
    </row>
    <row r="14010" spans="1:2" ht="12" customHeight="1" x14ac:dyDescent="0.2">
      <c r="A14010" s="165" t="s">
        <v>14195</v>
      </c>
      <c r="B14010" s="166">
        <v>3377.58</v>
      </c>
    </row>
    <row r="14011" spans="1:2" ht="12" customHeight="1" x14ac:dyDescent="0.2">
      <c r="A14011" s="165" t="s">
        <v>14196</v>
      </c>
      <c r="B14011" s="166">
        <v>3329.69</v>
      </c>
    </row>
    <row r="14012" spans="1:2" ht="12" customHeight="1" x14ac:dyDescent="0.2">
      <c r="A14012" s="165" t="s">
        <v>14197</v>
      </c>
      <c r="B14012" s="166">
        <v>4604.51</v>
      </c>
    </row>
    <row r="14013" spans="1:2" ht="12" customHeight="1" x14ac:dyDescent="0.2">
      <c r="A14013" s="165" t="s">
        <v>14198</v>
      </c>
      <c r="B14013" s="166">
        <v>4552.41</v>
      </c>
    </row>
    <row r="14014" spans="1:2" ht="12" customHeight="1" x14ac:dyDescent="0.2">
      <c r="A14014" s="165" t="s">
        <v>14199</v>
      </c>
      <c r="B14014" s="166">
        <v>5831.44</v>
      </c>
    </row>
    <row r="14015" spans="1:2" ht="12" customHeight="1" x14ac:dyDescent="0.2">
      <c r="A14015" s="165" t="s">
        <v>14200</v>
      </c>
      <c r="B14015" s="166">
        <v>5775.12</v>
      </c>
    </row>
    <row r="14016" spans="1:2" ht="12" customHeight="1" x14ac:dyDescent="0.2">
      <c r="A14016" s="165" t="s">
        <v>14201</v>
      </c>
      <c r="B14016" s="166">
        <v>7058.37</v>
      </c>
    </row>
    <row r="14017" spans="1:2" ht="12" customHeight="1" x14ac:dyDescent="0.2">
      <c r="A14017" s="165" t="s">
        <v>14202</v>
      </c>
      <c r="B14017" s="166">
        <v>6997.84</v>
      </c>
    </row>
    <row r="14018" spans="1:2" ht="12" customHeight="1" x14ac:dyDescent="0.2">
      <c r="A14018" s="165" t="s">
        <v>14203</v>
      </c>
      <c r="B14018" s="166">
        <v>8285.2999999999993</v>
      </c>
    </row>
    <row r="14019" spans="1:2" ht="12" customHeight="1" x14ac:dyDescent="0.2">
      <c r="A14019" s="165" t="s">
        <v>14204</v>
      </c>
      <c r="B14019" s="166">
        <v>8220.5499999999993</v>
      </c>
    </row>
    <row r="14020" spans="1:2" ht="12" customHeight="1" x14ac:dyDescent="0.2">
      <c r="A14020" s="165" t="s">
        <v>14205</v>
      </c>
      <c r="B14020" s="166">
        <v>413.01</v>
      </c>
    </row>
    <row r="14021" spans="1:2" ht="12" customHeight="1" x14ac:dyDescent="0.2">
      <c r="A14021" s="165" t="s">
        <v>14206</v>
      </c>
      <c r="B14021" s="166">
        <v>378.14</v>
      </c>
    </row>
    <row r="14022" spans="1:2" ht="12" customHeight="1" x14ac:dyDescent="0.2">
      <c r="A14022" s="165" t="s">
        <v>14207</v>
      </c>
      <c r="B14022" s="166">
        <v>327.05</v>
      </c>
    </row>
    <row r="14023" spans="1:2" ht="12" customHeight="1" x14ac:dyDescent="0.2">
      <c r="A14023" s="165" t="s">
        <v>14208</v>
      </c>
      <c r="B14023" s="166">
        <v>301.67</v>
      </c>
    </row>
    <row r="14024" spans="1:2" ht="12" customHeight="1" x14ac:dyDescent="0.2">
      <c r="A14024" s="165" t="s">
        <v>14209</v>
      </c>
      <c r="B14024" s="166">
        <v>432.97</v>
      </c>
    </row>
    <row r="14025" spans="1:2" ht="12" customHeight="1" x14ac:dyDescent="0.2">
      <c r="A14025" s="165" t="s">
        <v>14210</v>
      </c>
      <c r="B14025" s="166">
        <v>404.97</v>
      </c>
    </row>
    <row r="14026" spans="1:2" ht="12" customHeight="1" x14ac:dyDescent="0.2">
      <c r="A14026" s="165" t="s">
        <v>14211</v>
      </c>
      <c r="B14026" s="166">
        <v>318.01</v>
      </c>
    </row>
    <row r="14027" spans="1:2" ht="12" customHeight="1" x14ac:dyDescent="0.2">
      <c r="A14027" s="165" t="s">
        <v>14212</v>
      </c>
      <c r="B14027" s="166">
        <v>291.72000000000003</v>
      </c>
    </row>
    <row r="14028" spans="1:2" ht="12" customHeight="1" x14ac:dyDescent="0.2">
      <c r="A14028" s="165" t="s">
        <v>14213</v>
      </c>
      <c r="B14028" s="166">
        <v>286.22000000000003</v>
      </c>
    </row>
    <row r="14029" spans="1:2" ht="12" customHeight="1" x14ac:dyDescent="0.2">
      <c r="A14029" s="165" t="s">
        <v>14214</v>
      </c>
      <c r="B14029" s="166">
        <v>264.56</v>
      </c>
    </row>
    <row r="14030" spans="1:2" ht="12" customHeight="1" x14ac:dyDescent="0.2">
      <c r="A14030" s="165" t="s">
        <v>14215</v>
      </c>
      <c r="B14030" s="166">
        <v>371.16</v>
      </c>
    </row>
    <row r="14031" spans="1:2" ht="12" customHeight="1" x14ac:dyDescent="0.2">
      <c r="A14031" s="165" t="s">
        <v>14216</v>
      </c>
      <c r="B14031" s="166">
        <v>349.51</v>
      </c>
    </row>
    <row r="14032" spans="1:2" ht="12" customHeight="1" x14ac:dyDescent="0.2">
      <c r="A14032" s="165" t="s">
        <v>14217</v>
      </c>
      <c r="B14032" s="166">
        <v>783.14</v>
      </c>
    </row>
    <row r="14033" spans="1:2" ht="12" customHeight="1" x14ac:dyDescent="0.2">
      <c r="A14033" s="165" t="s">
        <v>14218</v>
      </c>
      <c r="B14033" s="166">
        <v>720.38</v>
      </c>
    </row>
    <row r="14034" spans="1:2" ht="12" customHeight="1" x14ac:dyDescent="0.2">
      <c r="A14034" s="165" t="s">
        <v>14219</v>
      </c>
      <c r="B14034" s="166">
        <v>569.70000000000005</v>
      </c>
    </row>
    <row r="14035" spans="1:2" ht="12" customHeight="1" x14ac:dyDescent="0.2">
      <c r="A14035" s="165" t="s">
        <v>14220</v>
      </c>
      <c r="B14035" s="166">
        <v>530.69000000000005</v>
      </c>
    </row>
    <row r="14036" spans="1:2" ht="12" customHeight="1" x14ac:dyDescent="0.2">
      <c r="A14036" s="165" t="s">
        <v>14221</v>
      </c>
      <c r="B14036" s="166">
        <v>650.01</v>
      </c>
    </row>
    <row r="14037" spans="1:2" ht="12" customHeight="1" x14ac:dyDescent="0.2">
      <c r="A14037" s="165" t="s">
        <v>14222</v>
      </c>
      <c r="B14037" s="166">
        <v>608.91</v>
      </c>
    </row>
    <row r="14038" spans="1:2" ht="12" customHeight="1" x14ac:dyDescent="0.2">
      <c r="A14038" s="165" t="s">
        <v>14223</v>
      </c>
      <c r="B14038" s="166">
        <v>600.82000000000005</v>
      </c>
    </row>
    <row r="14039" spans="1:2" ht="12" customHeight="1" x14ac:dyDescent="0.2">
      <c r="A14039" s="165" t="s">
        <v>14224</v>
      </c>
      <c r="B14039" s="166">
        <v>554.03</v>
      </c>
    </row>
    <row r="14040" spans="1:2" ht="12" customHeight="1" x14ac:dyDescent="0.2">
      <c r="A14040" s="165" t="s">
        <v>14225</v>
      </c>
      <c r="B14040" s="166">
        <v>522.83000000000004</v>
      </c>
    </row>
    <row r="14041" spans="1:2" ht="12" customHeight="1" x14ac:dyDescent="0.2">
      <c r="A14041" s="165" t="s">
        <v>14226</v>
      </c>
      <c r="B14041" s="166">
        <v>487.62</v>
      </c>
    </row>
    <row r="14042" spans="1:2" ht="12" customHeight="1" x14ac:dyDescent="0.2">
      <c r="A14042" s="165" t="s">
        <v>14227</v>
      </c>
      <c r="B14042" s="166">
        <v>635.75</v>
      </c>
    </row>
    <row r="14043" spans="1:2" ht="12" customHeight="1" x14ac:dyDescent="0.2">
      <c r="A14043" s="165" t="s">
        <v>14228</v>
      </c>
      <c r="B14043" s="166">
        <v>598.36</v>
      </c>
    </row>
    <row r="14044" spans="1:2" ht="12" customHeight="1" x14ac:dyDescent="0.2">
      <c r="A14044" s="165" t="s">
        <v>14229</v>
      </c>
      <c r="B14044" s="166">
        <v>1000.32</v>
      </c>
    </row>
    <row r="14045" spans="1:2" ht="12" customHeight="1" x14ac:dyDescent="0.2">
      <c r="A14045" s="165" t="s">
        <v>14230</v>
      </c>
      <c r="B14045" s="166">
        <v>921.34</v>
      </c>
    </row>
    <row r="14046" spans="1:2" ht="12" customHeight="1" x14ac:dyDescent="0.2">
      <c r="A14046" s="165" t="s">
        <v>14231</v>
      </c>
      <c r="B14046" s="166">
        <v>744.4</v>
      </c>
    </row>
    <row r="14047" spans="1:2" ht="12" customHeight="1" x14ac:dyDescent="0.2">
      <c r="A14047" s="165" t="s">
        <v>14232</v>
      </c>
      <c r="B14047" s="166">
        <v>693.91</v>
      </c>
    </row>
    <row r="14048" spans="1:2" ht="12" customHeight="1" x14ac:dyDescent="0.2">
      <c r="A14048" s="165" t="s">
        <v>14233</v>
      </c>
      <c r="B14048" s="166">
        <v>870.47</v>
      </c>
    </row>
    <row r="14049" spans="1:2" ht="12" customHeight="1" x14ac:dyDescent="0.2">
      <c r="A14049" s="165" t="s">
        <v>14234</v>
      </c>
      <c r="B14049" s="166">
        <v>817.36</v>
      </c>
    </row>
    <row r="14050" spans="1:2" ht="12" customHeight="1" x14ac:dyDescent="0.2">
      <c r="A14050" s="165" t="s">
        <v>14235</v>
      </c>
      <c r="B14050" s="166">
        <v>776.73</v>
      </c>
    </row>
    <row r="14051" spans="1:2" ht="12" customHeight="1" x14ac:dyDescent="0.2">
      <c r="A14051" s="165" t="s">
        <v>14236</v>
      </c>
      <c r="B14051" s="166">
        <v>717.36</v>
      </c>
    </row>
    <row r="14052" spans="1:2" ht="12" customHeight="1" x14ac:dyDescent="0.2">
      <c r="A14052" s="165" t="s">
        <v>14237</v>
      </c>
      <c r="B14052" s="166">
        <v>683.33</v>
      </c>
    </row>
    <row r="14053" spans="1:2" ht="12" customHeight="1" x14ac:dyDescent="0.2">
      <c r="A14053" s="165" t="s">
        <v>14238</v>
      </c>
      <c r="B14053" s="166">
        <v>637.86</v>
      </c>
    </row>
    <row r="14054" spans="1:2" ht="12" customHeight="1" x14ac:dyDescent="0.2">
      <c r="A14054" s="165" t="s">
        <v>14239</v>
      </c>
      <c r="B14054" s="166">
        <v>845.89</v>
      </c>
    </row>
    <row r="14055" spans="1:2" ht="12" customHeight="1" x14ac:dyDescent="0.2">
      <c r="A14055" s="165" t="s">
        <v>14240</v>
      </c>
      <c r="B14055" s="166">
        <v>798.02</v>
      </c>
    </row>
    <row r="14056" spans="1:2" ht="12" customHeight="1" x14ac:dyDescent="0.2">
      <c r="A14056" s="165" t="s">
        <v>14241</v>
      </c>
      <c r="B14056" s="166">
        <v>1083.82</v>
      </c>
    </row>
    <row r="14057" spans="1:2" ht="12" customHeight="1" x14ac:dyDescent="0.2">
      <c r="A14057" s="165" t="s">
        <v>14242</v>
      </c>
      <c r="B14057" s="166">
        <v>998.98</v>
      </c>
    </row>
    <row r="14058" spans="1:2" ht="12" customHeight="1" x14ac:dyDescent="0.2">
      <c r="A14058" s="165" t="s">
        <v>14243</v>
      </c>
      <c r="B14058" s="166">
        <v>788.77</v>
      </c>
    </row>
    <row r="14059" spans="1:2" ht="12" customHeight="1" x14ac:dyDescent="0.2">
      <c r="A14059" s="165" t="s">
        <v>14244</v>
      </c>
      <c r="B14059" s="166">
        <v>737.18</v>
      </c>
    </row>
    <row r="14060" spans="1:2" ht="12" customHeight="1" x14ac:dyDescent="0.2">
      <c r="A14060" s="165" t="s">
        <v>14245</v>
      </c>
      <c r="B14060" s="166">
        <v>955.37</v>
      </c>
    </row>
    <row r="14061" spans="1:2" ht="12" customHeight="1" x14ac:dyDescent="0.2">
      <c r="A14061" s="165" t="s">
        <v>14246</v>
      </c>
      <c r="B14061" s="166">
        <v>901.15</v>
      </c>
    </row>
    <row r="14062" spans="1:2" ht="12" customHeight="1" x14ac:dyDescent="0.2">
      <c r="A14062" s="165" t="s">
        <v>14247</v>
      </c>
      <c r="B14062" s="166">
        <v>850.65</v>
      </c>
    </row>
    <row r="14063" spans="1:2" ht="12" customHeight="1" x14ac:dyDescent="0.2">
      <c r="A14063" s="165" t="s">
        <v>14248</v>
      </c>
      <c r="B14063" s="166">
        <v>785.9</v>
      </c>
    </row>
    <row r="14064" spans="1:2" ht="12" customHeight="1" x14ac:dyDescent="0.2">
      <c r="A14064" s="165" t="s">
        <v>14249</v>
      </c>
      <c r="B14064" s="166">
        <v>745.22</v>
      </c>
    </row>
    <row r="14065" spans="1:2" ht="12" customHeight="1" x14ac:dyDescent="0.2">
      <c r="A14065" s="165" t="s">
        <v>14250</v>
      </c>
      <c r="B14065" s="166">
        <v>696.69</v>
      </c>
    </row>
    <row r="14066" spans="1:2" ht="12" customHeight="1" x14ac:dyDescent="0.2">
      <c r="A14066" s="165" t="s">
        <v>14251</v>
      </c>
      <c r="B14066" s="166">
        <v>917.64</v>
      </c>
    </row>
    <row r="14067" spans="1:2" ht="12" customHeight="1" x14ac:dyDescent="0.2">
      <c r="A14067" s="165" t="s">
        <v>14252</v>
      </c>
      <c r="B14067" s="166">
        <v>866.49</v>
      </c>
    </row>
    <row r="14068" spans="1:2" ht="12" customHeight="1" x14ac:dyDescent="0.2">
      <c r="A14068" s="165" t="s">
        <v>14253</v>
      </c>
      <c r="B14068" s="166">
        <v>1229.98</v>
      </c>
    </row>
    <row r="14069" spans="1:2" ht="12" customHeight="1" x14ac:dyDescent="0.2">
      <c r="A14069" s="165" t="s">
        <v>14254</v>
      </c>
      <c r="B14069" s="166">
        <v>1134.05</v>
      </c>
    </row>
    <row r="14070" spans="1:2" ht="12" customHeight="1" x14ac:dyDescent="0.2">
      <c r="A14070" s="165" t="s">
        <v>14255</v>
      </c>
      <c r="B14070" s="166">
        <v>894.87</v>
      </c>
    </row>
    <row r="14071" spans="1:2" ht="12" customHeight="1" x14ac:dyDescent="0.2">
      <c r="A14071" s="165" t="s">
        <v>14256</v>
      </c>
      <c r="B14071" s="166">
        <v>836.93</v>
      </c>
    </row>
    <row r="14072" spans="1:2" ht="12" customHeight="1" x14ac:dyDescent="0.2">
      <c r="A14072" s="165" t="s">
        <v>14257</v>
      </c>
      <c r="B14072" s="166">
        <v>1088.3900000000001</v>
      </c>
    </row>
    <row r="14073" spans="1:2" ht="12" customHeight="1" x14ac:dyDescent="0.2">
      <c r="A14073" s="165" t="s">
        <v>14258</v>
      </c>
      <c r="B14073" s="166">
        <v>1027.83</v>
      </c>
    </row>
    <row r="14074" spans="1:2" ht="12" customHeight="1" x14ac:dyDescent="0.2">
      <c r="A14074" s="165" t="s">
        <v>14259</v>
      </c>
      <c r="B14074" s="166">
        <v>956.56</v>
      </c>
    </row>
    <row r="14075" spans="1:2" ht="12" customHeight="1" x14ac:dyDescent="0.2">
      <c r="A14075" s="165" t="s">
        <v>14260</v>
      </c>
      <c r="B14075" s="166">
        <v>884.3</v>
      </c>
    </row>
    <row r="14076" spans="1:2" ht="12" customHeight="1" x14ac:dyDescent="0.2">
      <c r="A14076" s="165" t="s">
        <v>14261</v>
      </c>
      <c r="B14076" s="166">
        <v>838.15</v>
      </c>
    </row>
    <row r="14077" spans="1:2" ht="12" customHeight="1" x14ac:dyDescent="0.2">
      <c r="A14077" s="165" t="s">
        <v>14262</v>
      </c>
      <c r="B14077" s="166">
        <v>784.43</v>
      </c>
    </row>
    <row r="14078" spans="1:2" ht="12" customHeight="1" x14ac:dyDescent="0.2">
      <c r="A14078" s="165" t="s">
        <v>14263</v>
      </c>
      <c r="B14078" s="166">
        <v>1038.72</v>
      </c>
    </row>
    <row r="14079" spans="1:2" ht="12" customHeight="1" x14ac:dyDescent="0.2">
      <c r="A14079" s="165" t="s">
        <v>14264</v>
      </c>
      <c r="B14079" s="166">
        <v>982.38</v>
      </c>
    </row>
    <row r="14080" spans="1:2" ht="12" customHeight="1" x14ac:dyDescent="0.2">
      <c r="A14080" s="165" t="s">
        <v>14265</v>
      </c>
      <c r="B14080" s="166">
        <v>1412.96</v>
      </c>
    </row>
    <row r="14081" spans="1:2" ht="12" customHeight="1" x14ac:dyDescent="0.2">
      <c r="A14081" s="165" t="s">
        <v>14266</v>
      </c>
      <c r="B14081" s="166">
        <v>1302.26</v>
      </c>
    </row>
    <row r="14082" spans="1:2" ht="12" customHeight="1" x14ac:dyDescent="0.2">
      <c r="A14082" s="165" t="s">
        <v>14267</v>
      </c>
      <c r="B14082" s="166">
        <v>1035.3699999999999</v>
      </c>
    </row>
    <row r="14083" spans="1:2" ht="12" customHeight="1" x14ac:dyDescent="0.2">
      <c r="A14083" s="165" t="s">
        <v>14268</v>
      </c>
      <c r="B14083" s="166">
        <v>967.41</v>
      </c>
    </row>
    <row r="14084" spans="1:2" ht="12" customHeight="1" x14ac:dyDescent="0.2">
      <c r="A14084" s="165" t="s">
        <v>14269</v>
      </c>
      <c r="B14084" s="166">
        <v>1255.8</v>
      </c>
    </row>
    <row r="14085" spans="1:2" ht="12" customHeight="1" x14ac:dyDescent="0.2">
      <c r="A14085" s="165" t="s">
        <v>14270</v>
      </c>
      <c r="B14085" s="166">
        <v>1185.22</v>
      </c>
    </row>
    <row r="14086" spans="1:2" ht="12" customHeight="1" x14ac:dyDescent="0.2">
      <c r="A14086" s="165" t="s">
        <v>14271</v>
      </c>
      <c r="B14086" s="166">
        <v>1104.8699999999999</v>
      </c>
    </row>
    <row r="14087" spans="1:2" ht="12" customHeight="1" x14ac:dyDescent="0.2">
      <c r="A14087" s="165" t="s">
        <v>14272</v>
      </c>
      <c r="B14087" s="166">
        <v>1020.86</v>
      </c>
    </row>
    <row r="14088" spans="1:2" ht="12" customHeight="1" x14ac:dyDescent="0.2">
      <c r="A14088" s="165" t="s">
        <v>14273</v>
      </c>
      <c r="B14088" s="166">
        <v>971.06</v>
      </c>
    </row>
    <row r="14089" spans="1:2" ht="12" customHeight="1" x14ac:dyDescent="0.2">
      <c r="A14089" s="165" t="s">
        <v>14274</v>
      </c>
      <c r="B14089" s="166">
        <v>907.9</v>
      </c>
    </row>
    <row r="14090" spans="1:2" ht="12" customHeight="1" x14ac:dyDescent="0.2">
      <c r="A14090" s="165" t="s">
        <v>14275</v>
      </c>
      <c r="B14090" s="166">
        <v>1196.95</v>
      </c>
    </row>
    <row r="14091" spans="1:2" ht="12" customHeight="1" x14ac:dyDescent="0.2">
      <c r="A14091" s="165" t="s">
        <v>14276</v>
      </c>
      <c r="B14091" s="166">
        <v>1131.17</v>
      </c>
    </row>
    <row r="14092" spans="1:2" ht="12" customHeight="1" x14ac:dyDescent="0.2">
      <c r="A14092" s="165" t="s">
        <v>14277</v>
      </c>
      <c r="B14092" s="166">
        <v>1611.72</v>
      </c>
    </row>
    <row r="14093" spans="1:2" ht="12" customHeight="1" x14ac:dyDescent="0.2">
      <c r="A14093" s="165" t="s">
        <v>14278</v>
      </c>
      <c r="B14093" s="166">
        <v>1487.75</v>
      </c>
    </row>
    <row r="14094" spans="1:2" ht="12" customHeight="1" x14ac:dyDescent="0.2">
      <c r="A14094" s="165" t="s">
        <v>14279</v>
      </c>
      <c r="B14094" s="166">
        <v>1204.8399999999999</v>
      </c>
    </row>
    <row r="14095" spans="1:2" ht="12" customHeight="1" x14ac:dyDescent="0.2">
      <c r="A14095" s="165" t="s">
        <v>14280</v>
      </c>
      <c r="B14095" s="166">
        <v>1127.03</v>
      </c>
    </row>
    <row r="14096" spans="1:2" ht="12" customHeight="1" x14ac:dyDescent="0.2">
      <c r="A14096" s="165" t="s">
        <v>14281</v>
      </c>
      <c r="B14096" s="166">
        <v>1509.58</v>
      </c>
    </row>
    <row r="14097" spans="1:2" ht="12" customHeight="1" x14ac:dyDescent="0.2">
      <c r="A14097" s="165" t="s">
        <v>14282</v>
      </c>
      <c r="B14097" s="166">
        <v>1429.15</v>
      </c>
    </row>
    <row r="14098" spans="1:2" ht="12" customHeight="1" x14ac:dyDescent="0.2">
      <c r="A14098" s="165" t="s">
        <v>14283</v>
      </c>
      <c r="B14098" s="166">
        <v>640.57000000000005</v>
      </c>
    </row>
    <row r="14099" spans="1:2" ht="12" customHeight="1" x14ac:dyDescent="0.2">
      <c r="A14099" s="165" t="s">
        <v>14284</v>
      </c>
      <c r="B14099" s="166">
        <v>585.21</v>
      </c>
    </row>
    <row r="14100" spans="1:2" ht="12" customHeight="1" x14ac:dyDescent="0.2">
      <c r="A14100" s="165" t="s">
        <v>14285</v>
      </c>
      <c r="B14100" s="166">
        <v>513.1</v>
      </c>
    </row>
    <row r="14101" spans="1:2" ht="12" customHeight="1" x14ac:dyDescent="0.2">
      <c r="A14101" s="165" t="s">
        <v>14286</v>
      </c>
      <c r="B14101" s="166">
        <v>472</v>
      </c>
    </row>
    <row r="14102" spans="1:2" ht="12" customHeight="1" x14ac:dyDescent="0.2">
      <c r="A14102" s="165" t="s">
        <v>14287</v>
      </c>
      <c r="B14102" s="166">
        <v>686.78</v>
      </c>
    </row>
    <row r="14103" spans="1:2" ht="12" customHeight="1" x14ac:dyDescent="0.2">
      <c r="A14103" s="165" t="s">
        <v>14288</v>
      </c>
      <c r="B14103" s="166">
        <v>643.04999999999995</v>
      </c>
    </row>
    <row r="14104" spans="1:2" ht="12" customHeight="1" x14ac:dyDescent="0.2">
      <c r="A14104" s="165" t="s">
        <v>14289</v>
      </c>
      <c r="B14104" s="166">
        <v>554.46</v>
      </c>
    </row>
    <row r="14105" spans="1:2" ht="12" customHeight="1" x14ac:dyDescent="0.2">
      <c r="A14105" s="165" t="s">
        <v>14290</v>
      </c>
      <c r="B14105" s="166">
        <v>506.4</v>
      </c>
    </row>
    <row r="14106" spans="1:2" ht="12" customHeight="1" x14ac:dyDescent="0.2">
      <c r="A14106" s="165" t="s">
        <v>14291</v>
      </c>
      <c r="B14106" s="166">
        <v>508.25</v>
      </c>
    </row>
    <row r="14107" spans="1:2" ht="12" customHeight="1" x14ac:dyDescent="0.2">
      <c r="A14107" s="165" t="s">
        <v>14292</v>
      </c>
      <c r="B14107" s="166">
        <v>467.15</v>
      </c>
    </row>
    <row r="14108" spans="1:2" ht="12" customHeight="1" x14ac:dyDescent="0.2">
      <c r="A14108" s="165" t="s">
        <v>14293</v>
      </c>
      <c r="B14108" s="166">
        <v>685.66</v>
      </c>
    </row>
    <row r="14109" spans="1:2" ht="12" customHeight="1" x14ac:dyDescent="0.2">
      <c r="A14109" s="165" t="s">
        <v>14294</v>
      </c>
      <c r="B14109" s="166">
        <v>641.92999999999995</v>
      </c>
    </row>
    <row r="14110" spans="1:2" ht="12" customHeight="1" x14ac:dyDescent="0.2">
      <c r="A14110" s="165" t="s">
        <v>14295</v>
      </c>
      <c r="B14110" s="166">
        <v>837.85</v>
      </c>
    </row>
    <row r="14111" spans="1:2" ht="12" customHeight="1" x14ac:dyDescent="0.2">
      <c r="A14111" s="165" t="s">
        <v>14296</v>
      </c>
      <c r="B14111" s="166">
        <v>767.76</v>
      </c>
    </row>
    <row r="14112" spans="1:2" ht="12" customHeight="1" x14ac:dyDescent="0.2">
      <c r="A14112" s="165" t="s">
        <v>14297</v>
      </c>
      <c r="B14112" s="166">
        <v>625.41</v>
      </c>
    </row>
    <row r="14113" spans="1:2" ht="12" customHeight="1" x14ac:dyDescent="0.2">
      <c r="A14113" s="165" t="s">
        <v>14298</v>
      </c>
      <c r="B14113" s="166">
        <v>579.05999999999995</v>
      </c>
    </row>
    <row r="14114" spans="1:2" ht="12" customHeight="1" x14ac:dyDescent="0.2">
      <c r="A14114" s="165" t="s">
        <v>14299</v>
      </c>
      <c r="B14114" s="166">
        <v>816.89</v>
      </c>
    </row>
    <row r="14115" spans="1:2" ht="12" customHeight="1" x14ac:dyDescent="0.2">
      <c r="A14115" s="165" t="s">
        <v>14300</v>
      </c>
      <c r="B14115" s="166">
        <v>767.92</v>
      </c>
    </row>
    <row r="14116" spans="1:2" ht="12" customHeight="1" x14ac:dyDescent="0.2">
      <c r="A14116" s="165" t="s">
        <v>14301</v>
      </c>
      <c r="B14116" s="166">
        <v>694.48</v>
      </c>
    </row>
    <row r="14117" spans="1:2" ht="12" customHeight="1" x14ac:dyDescent="0.2">
      <c r="A14117" s="165" t="s">
        <v>14302</v>
      </c>
      <c r="B14117" s="166">
        <v>636.54</v>
      </c>
    </row>
    <row r="14118" spans="1:2" ht="12" customHeight="1" x14ac:dyDescent="0.2">
      <c r="A14118" s="165" t="s">
        <v>14303</v>
      </c>
      <c r="B14118" s="166">
        <v>617.47</v>
      </c>
    </row>
    <row r="14119" spans="1:2" ht="12" customHeight="1" x14ac:dyDescent="0.2">
      <c r="A14119" s="165" t="s">
        <v>14304</v>
      </c>
      <c r="B14119" s="166">
        <v>571.12</v>
      </c>
    </row>
    <row r="14120" spans="1:2" ht="12" customHeight="1" x14ac:dyDescent="0.2">
      <c r="A14120" s="165" t="s">
        <v>14305</v>
      </c>
      <c r="B14120" s="166">
        <v>824.14</v>
      </c>
    </row>
    <row r="14121" spans="1:2" ht="12" customHeight="1" x14ac:dyDescent="0.2">
      <c r="A14121" s="165" t="s">
        <v>14306</v>
      </c>
      <c r="B14121" s="166">
        <v>775.17</v>
      </c>
    </row>
    <row r="14122" spans="1:2" ht="12" customHeight="1" x14ac:dyDescent="0.2">
      <c r="A14122" s="165" t="s">
        <v>14307</v>
      </c>
      <c r="B14122" s="166">
        <v>862.14</v>
      </c>
    </row>
    <row r="14123" spans="1:2" ht="12" customHeight="1" x14ac:dyDescent="0.2">
      <c r="A14123" s="165" t="s">
        <v>14308</v>
      </c>
      <c r="B14123" s="166">
        <v>794.74</v>
      </c>
    </row>
    <row r="14124" spans="1:2" ht="12" customHeight="1" x14ac:dyDescent="0.2">
      <c r="A14124" s="165" t="s">
        <v>14309</v>
      </c>
      <c r="B14124" s="166">
        <v>607.21</v>
      </c>
    </row>
    <row r="14125" spans="1:2" ht="12" customHeight="1" x14ac:dyDescent="0.2">
      <c r="A14125" s="165" t="s">
        <v>14310</v>
      </c>
      <c r="B14125" s="166">
        <v>568.30999999999995</v>
      </c>
    </row>
    <row r="14126" spans="1:2" ht="12" customHeight="1" x14ac:dyDescent="0.2">
      <c r="A14126" s="165" t="s">
        <v>14311</v>
      </c>
      <c r="B14126" s="166">
        <v>838.69</v>
      </c>
    </row>
    <row r="14127" spans="1:2" ht="12" customHeight="1" x14ac:dyDescent="0.2">
      <c r="A14127" s="165" t="s">
        <v>14312</v>
      </c>
      <c r="B14127" s="166">
        <v>796.99</v>
      </c>
    </row>
    <row r="14128" spans="1:2" ht="12" customHeight="1" x14ac:dyDescent="0.2">
      <c r="A14128" s="165" t="s">
        <v>14313</v>
      </c>
      <c r="B14128" s="166">
        <v>649.33000000000004</v>
      </c>
    </row>
    <row r="14129" spans="1:2" ht="12" customHeight="1" x14ac:dyDescent="0.2">
      <c r="A14129" s="165" t="s">
        <v>14314</v>
      </c>
      <c r="B14129" s="166">
        <v>600.45000000000005</v>
      </c>
    </row>
    <row r="14130" spans="1:2" ht="12" customHeight="1" x14ac:dyDescent="0.2">
      <c r="A14130" s="165" t="s">
        <v>14315</v>
      </c>
      <c r="B14130" s="166">
        <v>556.91999999999996</v>
      </c>
    </row>
    <row r="14131" spans="1:2" ht="12" customHeight="1" x14ac:dyDescent="0.2">
      <c r="A14131" s="165" t="s">
        <v>14316</v>
      </c>
      <c r="B14131" s="166">
        <v>521.95000000000005</v>
      </c>
    </row>
    <row r="14132" spans="1:2" ht="12" customHeight="1" x14ac:dyDescent="0.2">
      <c r="A14132" s="165" t="s">
        <v>14317</v>
      </c>
      <c r="B14132" s="166">
        <v>785.7</v>
      </c>
    </row>
    <row r="14133" spans="1:2" ht="12" customHeight="1" x14ac:dyDescent="0.2">
      <c r="A14133" s="165" t="s">
        <v>14318</v>
      </c>
      <c r="B14133" s="166">
        <v>748.11</v>
      </c>
    </row>
    <row r="14134" spans="1:2" ht="12" customHeight="1" x14ac:dyDescent="0.2">
      <c r="A14134" s="165" t="s">
        <v>14319</v>
      </c>
      <c r="B14134" s="166">
        <v>992.63</v>
      </c>
    </row>
    <row r="14135" spans="1:2" ht="12" customHeight="1" x14ac:dyDescent="0.2">
      <c r="A14135" s="165" t="s">
        <v>14320</v>
      </c>
      <c r="B14135" s="166">
        <v>915.24</v>
      </c>
    </row>
    <row r="14136" spans="1:2" ht="12" customHeight="1" x14ac:dyDescent="0.2">
      <c r="A14136" s="165" t="s">
        <v>14321</v>
      </c>
      <c r="B14136" s="166">
        <v>695.21</v>
      </c>
    </row>
    <row r="14137" spans="1:2" ht="12" customHeight="1" x14ac:dyDescent="0.2">
      <c r="A14137" s="165" t="s">
        <v>14322</v>
      </c>
      <c r="B14137" s="166">
        <v>651.05999999999995</v>
      </c>
    </row>
    <row r="14138" spans="1:2" ht="12" customHeight="1" x14ac:dyDescent="0.2">
      <c r="A14138" s="165" t="s">
        <v>14323</v>
      </c>
      <c r="B14138" s="166">
        <v>1000.84</v>
      </c>
    </row>
    <row r="14139" spans="1:2" ht="12" customHeight="1" x14ac:dyDescent="0.2">
      <c r="A14139" s="165" t="s">
        <v>14324</v>
      </c>
      <c r="B14139" s="166">
        <v>954.08</v>
      </c>
    </row>
    <row r="14140" spans="1:2" ht="12" customHeight="1" x14ac:dyDescent="0.2">
      <c r="A14140" s="165" t="s">
        <v>14325</v>
      </c>
      <c r="B14140" s="166">
        <v>753.29</v>
      </c>
    </row>
    <row r="14141" spans="1:2" ht="12" customHeight="1" x14ac:dyDescent="0.2">
      <c r="A14141" s="165" t="s">
        <v>14326</v>
      </c>
      <c r="B14141" s="166">
        <v>696.59</v>
      </c>
    </row>
    <row r="14142" spans="1:2" ht="12" customHeight="1" x14ac:dyDescent="0.2">
      <c r="A14142" s="165" t="s">
        <v>14327</v>
      </c>
      <c r="B14142" s="166">
        <v>645.48</v>
      </c>
    </row>
    <row r="14143" spans="1:2" ht="12" customHeight="1" x14ac:dyDescent="0.2">
      <c r="A14143" s="165" t="s">
        <v>14328</v>
      </c>
      <c r="B14143" s="166">
        <v>605.01</v>
      </c>
    </row>
    <row r="14144" spans="1:2" ht="12" customHeight="1" x14ac:dyDescent="0.2">
      <c r="A14144" s="165" t="s">
        <v>14329</v>
      </c>
      <c r="B14144" s="166">
        <v>902.41</v>
      </c>
    </row>
    <row r="14145" spans="1:2" ht="12" customHeight="1" x14ac:dyDescent="0.2">
      <c r="A14145" s="165" t="s">
        <v>14330</v>
      </c>
      <c r="B14145" s="166">
        <v>859.31</v>
      </c>
    </row>
    <row r="14146" spans="1:2" ht="12" customHeight="1" x14ac:dyDescent="0.2">
      <c r="A14146" s="165" t="s">
        <v>14331</v>
      </c>
      <c r="B14146" s="166">
        <v>1151.99</v>
      </c>
    </row>
    <row r="14147" spans="1:2" ht="12" customHeight="1" x14ac:dyDescent="0.2">
      <c r="A14147" s="165" t="s">
        <v>14332</v>
      </c>
      <c r="B14147" s="166">
        <v>1061.99</v>
      </c>
    </row>
    <row r="14148" spans="1:2" ht="12" customHeight="1" x14ac:dyDescent="0.2">
      <c r="A14148" s="165" t="s">
        <v>14333</v>
      </c>
      <c r="B14148" s="166">
        <v>812.08</v>
      </c>
    </row>
    <row r="14149" spans="1:2" ht="12" customHeight="1" x14ac:dyDescent="0.2">
      <c r="A14149" s="165" t="s">
        <v>14334</v>
      </c>
      <c r="B14149" s="166">
        <v>760.07</v>
      </c>
    </row>
    <row r="14150" spans="1:2" ht="12" customHeight="1" x14ac:dyDescent="0.2">
      <c r="A14150" s="165" t="s">
        <v>14335</v>
      </c>
      <c r="B14150" s="166">
        <v>1049.3699999999999</v>
      </c>
    </row>
    <row r="14151" spans="1:2" ht="12" customHeight="1" x14ac:dyDescent="0.2">
      <c r="A14151" s="165" t="s">
        <v>14336</v>
      </c>
      <c r="B14151" s="166">
        <v>994.74</v>
      </c>
    </row>
    <row r="14152" spans="1:2" ht="12" customHeight="1" x14ac:dyDescent="0.2">
      <c r="A14152" s="165" t="s">
        <v>14337</v>
      </c>
      <c r="B14152" s="166">
        <v>868.19</v>
      </c>
    </row>
    <row r="14153" spans="1:2" ht="12" customHeight="1" x14ac:dyDescent="0.2">
      <c r="A14153" s="165" t="s">
        <v>14338</v>
      </c>
      <c r="B14153" s="166">
        <v>802.88</v>
      </c>
    </row>
    <row r="14154" spans="1:2" ht="12" customHeight="1" x14ac:dyDescent="0.2">
      <c r="A14154" s="165" t="s">
        <v>14339</v>
      </c>
      <c r="B14154" s="166">
        <v>744.98</v>
      </c>
    </row>
    <row r="14155" spans="1:2" ht="12" customHeight="1" x14ac:dyDescent="0.2">
      <c r="A14155" s="165" t="s">
        <v>14340</v>
      </c>
      <c r="B14155" s="166">
        <v>698.21</v>
      </c>
    </row>
    <row r="14156" spans="1:2" ht="12" customHeight="1" x14ac:dyDescent="0.2">
      <c r="A14156" s="165" t="s">
        <v>14341</v>
      </c>
      <c r="B14156" s="166">
        <v>1084.5</v>
      </c>
    </row>
    <row r="14157" spans="1:2" ht="12" customHeight="1" x14ac:dyDescent="0.2">
      <c r="A14157" s="165" t="s">
        <v>14342</v>
      </c>
      <c r="B14157" s="166">
        <v>1035.1099999999999</v>
      </c>
    </row>
    <row r="14158" spans="1:2" ht="12" customHeight="1" x14ac:dyDescent="0.2">
      <c r="A14158" s="165" t="s">
        <v>14343</v>
      </c>
      <c r="B14158" s="166">
        <v>1291.83</v>
      </c>
    </row>
    <row r="14159" spans="1:2" ht="12" customHeight="1" x14ac:dyDescent="0.2">
      <c r="A14159" s="165" t="s">
        <v>14344</v>
      </c>
      <c r="B14159" s="166">
        <v>1191.83</v>
      </c>
    </row>
    <row r="14160" spans="1:2" ht="12" customHeight="1" x14ac:dyDescent="0.2">
      <c r="A14160" s="165" t="s">
        <v>14345</v>
      </c>
      <c r="B14160" s="166">
        <v>909.43</v>
      </c>
    </row>
    <row r="14161" spans="1:2" ht="12" customHeight="1" x14ac:dyDescent="0.2">
      <c r="A14161" s="165" t="s">
        <v>14346</v>
      </c>
      <c r="B14161" s="166">
        <v>852.18</v>
      </c>
    </row>
    <row r="14162" spans="1:2" ht="12" customHeight="1" x14ac:dyDescent="0.2">
      <c r="A14162" s="165" t="s">
        <v>14347</v>
      </c>
      <c r="B14162" s="166">
        <v>1326.29</v>
      </c>
    </row>
    <row r="14163" spans="1:2" ht="12" customHeight="1" x14ac:dyDescent="0.2">
      <c r="A14163" s="165" t="s">
        <v>14348</v>
      </c>
      <c r="B14163" s="166">
        <v>1266.4100000000001</v>
      </c>
    </row>
    <row r="14164" spans="1:2" ht="12" customHeight="1" x14ac:dyDescent="0.2">
      <c r="A14164" s="165" t="s">
        <v>14349</v>
      </c>
      <c r="B14164" s="166">
        <v>532.77</v>
      </c>
    </row>
    <row r="14165" spans="1:2" ht="12" customHeight="1" x14ac:dyDescent="0.2">
      <c r="A14165" s="165" t="s">
        <v>14350</v>
      </c>
      <c r="B14165" s="166">
        <v>485.59</v>
      </c>
    </row>
    <row r="14166" spans="1:2" ht="12" customHeight="1" x14ac:dyDescent="0.2">
      <c r="A14166" s="165" t="s">
        <v>14351</v>
      </c>
      <c r="B14166" s="166">
        <v>615.54</v>
      </c>
    </row>
    <row r="14167" spans="1:2" ht="12" customHeight="1" x14ac:dyDescent="0.2">
      <c r="A14167" s="165" t="s">
        <v>14352</v>
      </c>
      <c r="B14167" s="166">
        <v>563.11</v>
      </c>
    </row>
    <row r="14168" spans="1:2" ht="12" customHeight="1" x14ac:dyDescent="0.2">
      <c r="A14168" s="165" t="s">
        <v>14353</v>
      </c>
      <c r="B14168" s="166">
        <v>720.12</v>
      </c>
    </row>
    <row r="14169" spans="1:2" ht="12" customHeight="1" x14ac:dyDescent="0.2">
      <c r="A14169" s="165" t="s">
        <v>14354</v>
      </c>
      <c r="B14169" s="166">
        <v>657.21</v>
      </c>
    </row>
    <row r="14170" spans="1:2" ht="12" customHeight="1" x14ac:dyDescent="0.2">
      <c r="A14170" s="165" t="s">
        <v>14355</v>
      </c>
      <c r="B14170" s="166">
        <v>920.82</v>
      </c>
    </row>
    <row r="14171" spans="1:2" ht="12" customHeight="1" x14ac:dyDescent="0.2">
      <c r="A14171" s="165" t="s">
        <v>14356</v>
      </c>
      <c r="B14171" s="166">
        <v>842.18</v>
      </c>
    </row>
    <row r="14172" spans="1:2" ht="12" customHeight="1" x14ac:dyDescent="0.2">
      <c r="A14172" s="165" t="s">
        <v>14357</v>
      </c>
      <c r="B14172" s="166">
        <v>1126.96</v>
      </c>
    </row>
    <row r="14173" spans="1:2" ht="12" customHeight="1" x14ac:dyDescent="0.2">
      <c r="A14173" s="165" t="s">
        <v>14358</v>
      </c>
      <c r="B14173" s="166">
        <v>1037.83</v>
      </c>
    </row>
    <row r="14174" spans="1:2" ht="12" customHeight="1" x14ac:dyDescent="0.2">
      <c r="A14174" s="165" t="s">
        <v>14359</v>
      </c>
      <c r="B14174" s="166">
        <v>181.89</v>
      </c>
    </row>
    <row r="14175" spans="1:2" ht="12" customHeight="1" x14ac:dyDescent="0.2">
      <c r="A14175" s="165" t="s">
        <v>14360</v>
      </c>
      <c r="B14175" s="166">
        <v>166.17</v>
      </c>
    </row>
    <row r="14176" spans="1:2" ht="12" customHeight="1" x14ac:dyDescent="0.2">
      <c r="A14176" s="165" t="s">
        <v>14361</v>
      </c>
      <c r="B14176" s="166">
        <v>208.04</v>
      </c>
    </row>
    <row r="14177" spans="1:2" ht="12" customHeight="1" x14ac:dyDescent="0.2">
      <c r="A14177" s="165" t="s">
        <v>14362</v>
      </c>
      <c r="B14177" s="166">
        <v>189.69</v>
      </c>
    </row>
    <row r="14178" spans="1:2" ht="12" customHeight="1" x14ac:dyDescent="0.2">
      <c r="A14178" s="165" t="s">
        <v>14363</v>
      </c>
      <c r="B14178" s="166">
        <v>242.87</v>
      </c>
    </row>
    <row r="14179" spans="1:2" ht="12" customHeight="1" x14ac:dyDescent="0.2">
      <c r="A14179" s="165" t="s">
        <v>14364</v>
      </c>
      <c r="B14179" s="166">
        <v>221.9</v>
      </c>
    </row>
    <row r="14180" spans="1:2" ht="12" customHeight="1" x14ac:dyDescent="0.2">
      <c r="A14180" s="165" t="s">
        <v>14365</v>
      </c>
      <c r="B14180" s="166">
        <v>303.83999999999997</v>
      </c>
    </row>
    <row r="14181" spans="1:2" ht="12" customHeight="1" x14ac:dyDescent="0.2">
      <c r="A14181" s="165" t="s">
        <v>14366</v>
      </c>
      <c r="B14181" s="166">
        <v>277.63</v>
      </c>
    </row>
    <row r="14182" spans="1:2" ht="12" customHeight="1" x14ac:dyDescent="0.2">
      <c r="A14182" s="165" t="s">
        <v>14367</v>
      </c>
      <c r="B14182" s="166">
        <v>364.81</v>
      </c>
    </row>
    <row r="14183" spans="1:2" ht="12" customHeight="1" x14ac:dyDescent="0.2">
      <c r="A14183" s="165" t="s">
        <v>14368</v>
      </c>
      <c r="B14183" s="166">
        <v>333.36</v>
      </c>
    </row>
    <row r="14184" spans="1:2" ht="12" customHeight="1" x14ac:dyDescent="0.2">
      <c r="A14184" s="165" t="s">
        <v>14369</v>
      </c>
      <c r="B14184" s="166">
        <v>425.79</v>
      </c>
    </row>
    <row r="14185" spans="1:2" ht="12" customHeight="1" x14ac:dyDescent="0.2">
      <c r="A14185" s="165" t="s">
        <v>14370</v>
      </c>
      <c r="B14185" s="166">
        <v>389.09</v>
      </c>
    </row>
    <row r="14186" spans="1:2" ht="12" customHeight="1" x14ac:dyDescent="0.2">
      <c r="A14186" s="165" t="s">
        <v>14371</v>
      </c>
      <c r="B14186" s="166">
        <v>364.81</v>
      </c>
    </row>
    <row r="14187" spans="1:2" ht="12" customHeight="1" x14ac:dyDescent="0.2">
      <c r="A14187" s="165" t="s">
        <v>14372</v>
      </c>
      <c r="B14187" s="166">
        <v>333.36</v>
      </c>
    </row>
    <row r="14188" spans="1:2" ht="12" customHeight="1" x14ac:dyDescent="0.2">
      <c r="A14188" s="165" t="s">
        <v>14373</v>
      </c>
      <c r="B14188" s="166">
        <v>303.83999999999997</v>
      </c>
    </row>
    <row r="14189" spans="1:2" ht="12" customHeight="1" x14ac:dyDescent="0.2">
      <c r="A14189" s="165" t="s">
        <v>14374</v>
      </c>
      <c r="B14189" s="166">
        <v>277.63</v>
      </c>
    </row>
    <row r="14190" spans="1:2" ht="12" customHeight="1" x14ac:dyDescent="0.2">
      <c r="A14190" s="165" t="s">
        <v>14375</v>
      </c>
      <c r="B14190" s="166">
        <v>242.87</v>
      </c>
    </row>
    <row r="14191" spans="1:2" ht="12" customHeight="1" x14ac:dyDescent="0.2">
      <c r="A14191" s="165" t="s">
        <v>14376</v>
      </c>
      <c r="B14191" s="166">
        <v>221.9</v>
      </c>
    </row>
    <row r="14192" spans="1:2" ht="12" customHeight="1" x14ac:dyDescent="0.2">
      <c r="A14192" s="165" t="s">
        <v>14377</v>
      </c>
      <c r="B14192" s="166">
        <v>266.08999999999997</v>
      </c>
    </row>
    <row r="14193" spans="1:2" ht="12" customHeight="1" x14ac:dyDescent="0.2">
      <c r="A14193" s="165" t="s">
        <v>14378</v>
      </c>
      <c r="B14193" s="166">
        <v>245.12</v>
      </c>
    </row>
    <row r="14194" spans="1:2" ht="12" customHeight="1" x14ac:dyDescent="0.2">
      <c r="A14194" s="165" t="s">
        <v>14379</v>
      </c>
      <c r="B14194" s="166">
        <v>531.04</v>
      </c>
    </row>
    <row r="14195" spans="1:2" ht="12" customHeight="1" x14ac:dyDescent="0.2">
      <c r="A14195" s="165" t="s">
        <v>14380</v>
      </c>
      <c r="B14195" s="166">
        <v>504.83</v>
      </c>
    </row>
    <row r="14196" spans="1:2" ht="12" customHeight="1" x14ac:dyDescent="0.2">
      <c r="A14196" s="165" t="s">
        <v>14381</v>
      </c>
      <c r="B14196" s="166">
        <v>247.89</v>
      </c>
    </row>
    <row r="14197" spans="1:2" ht="12" customHeight="1" x14ac:dyDescent="0.2">
      <c r="A14197" s="165" t="s">
        <v>14382</v>
      </c>
      <c r="B14197" s="166">
        <v>242.65</v>
      </c>
    </row>
    <row r="14198" spans="1:2" ht="12" customHeight="1" x14ac:dyDescent="0.2">
      <c r="A14198" s="165" t="s">
        <v>14383</v>
      </c>
      <c r="B14198" s="166">
        <v>367.5</v>
      </c>
    </row>
    <row r="14199" spans="1:2" ht="12" customHeight="1" x14ac:dyDescent="0.2">
      <c r="A14199" s="165" t="s">
        <v>14384</v>
      </c>
      <c r="B14199" s="166">
        <v>336.68</v>
      </c>
    </row>
    <row r="14200" spans="1:2" ht="12" customHeight="1" x14ac:dyDescent="0.2">
      <c r="A14200" s="165" t="s">
        <v>14385</v>
      </c>
      <c r="B14200" s="166">
        <v>282.52</v>
      </c>
    </row>
    <row r="14201" spans="1:2" ht="12" customHeight="1" x14ac:dyDescent="0.2">
      <c r="A14201" s="165" t="s">
        <v>14386</v>
      </c>
      <c r="B14201" s="166">
        <v>261.20999999999998</v>
      </c>
    </row>
    <row r="14202" spans="1:2" ht="12" customHeight="1" x14ac:dyDescent="0.2">
      <c r="A14202" s="165" t="s">
        <v>14387</v>
      </c>
      <c r="B14202" s="166">
        <v>428.03</v>
      </c>
    </row>
    <row r="14203" spans="1:2" ht="12" customHeight="1" x14ac:dyDescent="0.2">
      <c r="A14203" s="165" t="s">
        <v>14388</v>
      </c>
      <c r="B14203" s="166">
        <v>404.09</v>
      </c>
    </row>
    <row r="14204" spans="1:2" ht="12" customHeight="1" x14ac:dyDescent="0.2">
      <c r="A14204" s="165" t="s">
        <v>14389</v>
      </c>
      <c r="B14204" s="166">
        <v>494.92</v>
      </c>
    </row>
    <row r="14205" spans="1:2" ht="12" customHeight="1" x14ac:dyDescent="0.2">
      <c r="A14205" s="165" t="s">
        <v>14390</v>
      </c>
      <c r="B14205" s="166">
        <v>455.69</v>
      </c>
    </row>
    <row r="14206" spans="1:2" ht="12" customHeight="1" x14ac:dyDescent="0.2">
      <c r="A14206" s="165" t="s">
        <v>14391</v>
      </c>
      <c r="B14206" s="166">
        <v>381.62</v>
      </c>
    </row>
    <row r="14207" spans="1:2" ht="12" customHeight="1" x14ac:dyDescent="0.2">
      <c r="A14207" s="165" t="s">
        <v>14392</v>
      </c>
      <c r="B14207" s="166">
        <v>355.05</v>
      </c>
    </row>
    <row r="14208" spans="1:2" ht="12" customHeight="1" x14ac:dyDescent="0.2">
      <c r="A14208" s="165" t="s">
        <v>14393</v>
      </c>
      <c r="B14208" s="166">
        <v>554.34</v>
      </c>
    </row>
    <row r="14209" spans="1:2" ht="12" customHeight="1" x14ac:dyDescent="0.2">
      <c r="A14209" s="165" t="s">
        <v>14394</v>
      </c>
      <c r="B14209" s="166">
        <v>525.16</v>
      </c>
    </row>
    <row r="14210" spans="1:2" ht="12" customHeight="1" x14ac:dyDescent="0.2">
      <c r="A14210" s="165" t="s">
        <v>14395</v>
      </c>
      <c r="B14210" s="166">
        <v>572.79999999999995</v>
      </c>
    </row>
    <row r="14211" spans="1:2" ht="12" customHeight="1" x14ac:dyDescent="0.2">
      <c r="A14211" s="165" t="s">
        <v>14396</v>
      </c>
      <c r="B14211" s="166">
        <v>527.79</v>
      </c>
    </row>
    <row r="14212" spans="1:2" ht="12" customHeight="1" x14ac:dyDescent="0.2">
      <c r="A14212" s="165" t="s">
        <v>14397</v>
      </c>
      <c r="B14212" s="166">
        <v>431.17</v>
      </c>
    </row>
    <row r="14213" spans="1:2" ht="12" customHeight="1" x14ac:dyDescent="0.2">
      <c r="A14213" s="165" t="s">
        <v>14398</v>
      </c>
      <c r="B14213" s="166">
        <v>401.99</v>
      </c>
    </row>
    <row r="14214" spans="1:2" ht="12" customHeight="1" x14ac:dyDescent="0.2">
      <c r="A14214" s="165" t="s">
        <v>14399</v>
      </c>
      <c r="B14214" s="166">
        <v>658.34</v>
      </c>
    </row>
    <row r="14215" spans="1:2" ht="12" customHeight="1" x14ac:dyDescent="0.2">
      <c r="A14215" s="165" t="s">
        <v>14400</v>
      </c>
      <c r="B14215" s="166">
        <v>626.54</v>
      </c>
    </row>
    <row r="14216" spans="1:2" ht="12" customHeight="1" x14ac:dyDescent="0.2">
      <c r="A14216" s="165" t="s">
        <v>14401</v>
      </c>
      <c r="B14216" s="166">
        <v>396.61</v>
      </c>
    </row>
    <row r="14217" spans="1:2" ht="12" customHeight="1" x14ac:dyDescent="0.2">
      <c r="A14217" s="165" t="s">
        <v>14402</v>
      </c>
      <c r="B14217" s="166">
        <v>364.35</v>
      </c>
    </row>
    <row r="14218" spans="1:2" ht="12" customHeight="1" x14ac:dyDescent="0.2">
      <c r="A14218" s="165" t="s">
        <v>14403</v>
      </c>
      <c r="B14218" s="166">
        <v>311.66000000000003</v>
      </c>
    </row>
    <row r="14219" spans="1:2" ht="12" customHeight="1" x14ac:dyDescent="0.2">
      <c r="A14219" s="165" t="s">
        <v>14404</v>
      </c>
      <c r="B14219" s="166">
        <v>288.89999999999998</v>
      </c>
    </row>
    <row r="14220" spans="1:2" ht="12" customHeight="1" x14ac:dyDescent="0.2">
      <c r="A14220" s="165" t="s">
        <v>14405</v>
      </c>
      <c r="B14220" s="166">
        <v>400.35</v>
      </c>
    </row>
    <row r="14221" spans="1:2" ht="12" customHeight="1" x14ac:dyDescent="0.2">
      <c r="A14221" s="165" t="s">
        <v>14406</v>
      </c>
      <c r="B14221" s="166">
        <v>368.09</v>
      </c>
    </row>
    <row r="14222" spans="1:2" ht="12" customHeight="1" x14ac:dyDescent="0.2">
      <c r="A14222" s="165" t="s">
        <v>14407</v>
      </c>
      <c r="B14222" s="166">
        <v>313.85000000000002</v>
      </c>
    </row>
    <row r="14223" spans="1:2" ht="12" customHeight="1" x14ac:dyDescent="0.2">
      <c r="A14223" s="165" t="s">
        <v>14408</v>
      </c>
      <c r="B14223" s="166">
        <v>291.08999999999997</v>
      </c>
    </row>
    <row r="14224" spans="1:2" ht="12" customHeight="1" x14ac:dyDescent="0.2">
      <c r="A14224" s="165" t="s">
        <v>14409</v>
      </c>
      <c r="B14224" s="166">
        <v>469.4</v>
      </c>
    </row>
    <row r="14225" spans="1:2" ht="12" customHeight="1" x14ac:dyDescent="0.2">
      <c r="A14225" s="165" t="s">
        <v>14410</v>
      </c>
      <c r="B14225" s="166">
        <v>444.02</v>
      </c>
    </row>
    <row r="14226" spans="1:2" ht="12" customHeight="1" x14ac:dyDescent="0.2">
      <c r="A14226" s="165" t="s">
        <v>14411</v>
      </c>
      <c r="B14226" s="166">
        <v>471.59</v>
      </c>
    </row>
    <row r="14227" spans="1:2" ht="12" customHeight="1" x14ac:dyDescent="0.2">
      <c r="A14227" s="165" t="s">
        <v>14412</v>
      </c>
      <c r="B14227" s="166">
        <v>446.21</v>
      </c>
    </row>
    <row r="14228" spans="1:2" ht="12" customHeight="1" x14ac:dyDescent="0.2">
      <c r="A14228" s="165" t="s">
        <v>14413</v>
      </c>
      <c r="B14228" s="166">
        <v>312.58</v>
      </c>
    </row>
    <row r="14229" spans="1:2" ht="12" customHeight="1" x14ac:dyDescent="0.2">
      <c r="A14229" s="165" t="s">
        <v>14414</v>
      </c>
      <c r="B14229" s="166">
        <v>287.8</v>
      </c>
    </row>
    <row r="14230" spans="1:2" ht="12" customHeight="1" x14ac:dyDescent="0.2">
      <c r="A14230" s="165" t="s">
        <v>14415</v>
      </c>
      <c r="B14230" s="166">
        <v>281.8</v>
      </c>
    </row>
    <row r="14231" spans="1:2" ht="12" customHeight="1" x14ac:dyDescent="0.2">
      <c r="A14231" s="165" t="s">
        <v>14416</v>
      </c>
      <c r="B14231" s="166">
        <v>261.67</v>
      </c>
    </row>
    <row r="14232" spans="1:2" ht="12" customHeight="1" x14ac:dyDescent="0.2">
      <c r="A14232" s="165" t="s">
        <v>14417</v>
      </c>
      <c r="B14232" s="166">
        <v>316.32</v>
      </c>
    </row>
    <row r="14233" spans="1:2" ht="12" customHeight="1" x14ac:dyDescent="0.2">
      <c r="A14233" s="165" t="s">
        <v>14418</v>
      </c>
      <c r="B14233" s="166">
        <v>291.54000000000002</v>
      </c>
    </row>
    <row r="14234" spans="1:2" ht="12" customHeight="1" x14ac:dyDescent="0.2">
      <c r="A14234" s="165" t="s">
        <v>14419</v>
      </c>
      <c r="B14234" s="166">
        <v>283.99</v>
      </c>
    </row>
    <row r="14235" spans="1:2" ht="12" customHeight="1" x14ac:dyDescent="0.2">
      <c r="A14235" s="165" t="s">
        <v>14420</v>
      </c>
      <c r="B14235" s="166">
        <v>263.86</v>
      </c>
    </row>
    <row r="14236" spans="1:2" ht="12" customHeight="1" x14ac:dyDescent="0.2">
      <c r="A14236" s="165" t="s">
        <v>14421</v>
      </c>
      <c r="B14236" s="166">
        <v>405.12</v>
      </c>
    </row>
    <row r="14237" spans="1:2" ht="12" customHeight="1" x14ac:dyDescent="0.2">
      <c r="A14237" s="165" t="s">
        <v>14422</v>
      </c>
      <c r="B14237" s="166">
        <v>382.36</v>
      </c>
    </row>
    <row r="14238" spans="1:2" ht="12" customHeight="1" x14ac:dyDescent="0.2">
      <c r="A14238" s="165" t="s">
        <v>14423</v>
      </c>
      <c r="B14238" s="166">
        <v>407.31</v>
      </c>
    </row>
    <row r="14239" spans="1:2" ht="12" customHeight="1" x14ac:dyDescent="0.2">
      <c r="A14239" s="165" t="s">
        <v>14424</v>
      </c>
      <c r="B14239" s="166">
        <v>384.55</v>
      </c>
    </row>
    <row r="14240" spans="1:2" ht="12" customHeight="1" x14ac:dyDescent="0.2">
      <c r="A14240" s="165" t="s">
        <v>14425</v>
      </c>
      <c r="B14240" s="166">
        <v>526.66</v>
      </c>
    </row>
    <row r="14241" spans="1:2" ht="12" customHeight="1" x14ac:dyDescent="0.2">
      <c r="A14241" s="165" t="s">
        <v>14426</v>
      </c>
      <c r="B14241" s="166">
        <v>484.81</v>
      </c>
    </row>
    <row r="14242" spans="1:2" ht="12" customHeight="1" x14ac:dyDescent="0.2">
      <c r="A14242" s="165" t="s">
        <v>14427</v>
      </c>
      <c r="B14242" s="166">
        <v>403.23</v>
      </c>
    </row>
    <row r="14243" spans="1:2" ht="12" customHeight="1" x14ac:dyDescent="0.2">
      <c r="A14243" s="165" t="s">
        <v>14428</v>
      </c>
      <c r="B14243" s="166">
        <v>375.23</v>
      </c>
    </row>
    <row r="14244" spans="1:2" ht="12" customHeight="1" x14ac:dyDescent="0.2">
      <c r="A14244" s="165" t="s">
        <v>14429</v>
      </c>
      <c r="B14244" s="166">
        <v>538.11</v>
      </c>
    </row>
    <row r="14245" spans="1:2" ht="12" customHeight="1" x14ac:dyDescent="0.2">
      <c r="A14245" s="165" t="s">
        <v>14430</v>
      </c>
      <c r="B14245" s="166">
        <v>495.87</v>
      </c>
    </row>
    <row r="14246" spans="1:2" ht="12" customHeight="1" x14ac:dyDescent="0.2">
      <c r="A14246" s="165" t="s">
        <v>14431</v>
      </c>
      <c r="B14246" s="166">
        <v>407.61</v>
      </c>
    </row>
    <row r="14247" spans="1:2" ht="12" customHeight="1" x14ac:dyDescent="0.2">
      <c r="A14247" s="165" t="s">
        <v>14432</v>
      </c>
      <c r="B14247" s="166">
        <v>379.61</v>
      </c>
    </row>
    <row r="14248" spans="1:2" ht="12" customHeight="1" x14ac:dyDescent="0.2">
      <c r="A14248" s="165" t="s">
        <v>14433</v>
      </c>
      <c r="B14248" s="166">
        <v>588.19000000000005</v>
      </c>
    </row>
    <row r="14249" spans="1:2" ht="12" customHeight="1" x14ac:dyDescent="0.2">
      <c r="A14249" s="165" t="s">
        <v>14434</v>
      </c>
      <c r="B14249" s="166">
        <v>557.55999999999995</v>
      </c>
    </row>
    <row r="14250" spans="1:2" ht="12" customHeight="1" x14ac:dyDescent="0.2">
      <c r="A14250" s="165" t="s">
        <v>14435</v>
      </c>
      <c r="B14250" s="166">
        <v>592.57000000000005</v>
      </c>
    </row>
    <row r="14251" spans="1:2" ht="12" customHeight="1" x14ac:dyDescent="0.2">
      <c r="A14251" s="165" t="s">
        <v>14436</v>
      </c>
      <c r="B14251" s="166">
        <v>561.94000000000005</v>
      </c>
    </row>
    <row r="14252" spans="1:2" ht="12" customHeight="1" x14ac:dyDescent="0.2">
      <c r="A14252" s="165" t="s">
        <v>14437</v>
      </c>
      <c r="B14252" s="166">
        <v>424.98</v>
      </c>
    </row>
    <row r="14253" spans="1:2" ht="12" customHeight="1" x14ac:dyDescent="0.2">
      <c r="A14253" s="165" t="s">
        <v>14438</v>
      </c>
      <c r="B14253" s="166">
        <v>392.64</v>
      </c>
    </row>
    <row r="14254" spans="1:2" ht="12" customHeight="1" x14ac:dyDescent="0.2">
      <c r="A14254" s="165" t="s">
        <v>14439</v>
      </c>
      <c r="B14254" s="166">
        <v>378.83</v>
      </c>
    </row>
    <row r="14255" spans="1:2" ht="12" customHeight="1" x14ac:dyDescent="0.2">
      <c r="A14255" s="165" t="s">
        <v>14440</v>
      </c>
      <c r="B14255" s="166">
        <v>353.45</v>
      </c>
    </row>
    <row r="14256" spans="1:2" ht="12" customHeight="1" x14ac:dyDescent="0.2">
      <c r="A14256" s="165" t="s">
        <v>14441</v>
      </c>
      <c r="B14256" s="166">
        <v>432.46</v>
      </c>
    </row>
    <row r="14257" spans="1:2" ht="12" customHeight="1" x14ac:dyDescent="0.2">
      <c r="A14257" s="165" t="s">
        <v>14442</v>
      </c>
      <c r="B14257" s="166">
        <v>400.12</v>
      </c>
    </row>
    <row r="14258" spans="1:2" ht="12" customHeight="1" x14ac:dyDescent="0.2">
      <c r="A14258" s="165" t="s">
        <v>14443</v>
      </c>
      <c r="B14258" s="166">
        <v>383.21</v>
      </c>
    </row>
    <row r="14259" spans="1:2" ht="12" customHeight="1" x14ac:dyDescent="0.2">
      <c r="A14259" s="165" t="s">
        <v>14444</v>
      </c>
      <c r="B14259" s="166">
        <v>357.83</v>
      </c>
    </row>
    <row r="14260" spans="1:2" ht="12" customHeight="1" x14ac:dyDescent="0.2">
      <c r="A14260" s="165" t="s">
        <v>14445</v>
      </c>
      <c r="B14260" s="166">
        <v>529.37</v>
      </c>
    </row>
    <row r="14261" spans="1:2" ht="12" customHeight="1" x14ac:dyDescent="0.2">
      <c r="A14261" s="165" t="s">
        <v>14446</v>
      </c>
      <c r="B14261" s="166">
        <v>501.37</v>
      </c>
    </row>
    <row r="14262" spans="1:2" ht="12" customHeight="1" x14ac:dyDescent="0.2">
      <c r="A14262" s="165" t="s">
        <v>14447</v>
      </c>
      <c r="B14262" s="166">
        <v>533.75</v>
      </c>
    </row>
    <row r="14263" spans="1:2" ht="12" customHeight="1" x14ac:dyDescent="0.2">
      <c r="A14263" s="165" t="s">
        <v>14448</v>
      </c>
      <c r="B14263" s="166">
        <v>505.75</v>
      </c>
    </row>
    <row r="14264" spans="1:2" ht="12" customHeight="1" x14ac:dyDescent="0.2">
      <c r="A14264" s="165" t="s">
        <v>14449</v>
      </c>
      <c r="B14264" s="166">
        <v>681.72</v>
      </c>
    </row>
    <row r="14265" spans="1:2" ht="12" customHeight="1" x14ac:dyDescent="0.2">
      <c r="A14265" s="165" t="s">
        <v>14450</v>
      </c>
      <c r="B14265" s="166">
        <v>629.48</v>
      </c>
    </row>
    <row r="14266" spans="1:2" ht="12" customHeight="1" x14ac:dyDescent="0.2">
      <c r="A14266" s="165" t="s">
        <v>14451</v>
      </c>
      <c r="B14266" s="166">
        <v>511.86</v>
      </c>
    </row>
    <row r="14267" spans="1:2" ht="12" customHeight="1" x14ac:dyDescent="0.2">
      <c r="A14267" s="165" t="s">
        <v>14452</v>
      </c>
      <c r="B14267" s="166">
        <v>478.61</v>
      </c>
    </row>
    <row r="14268" spans="1:2" ht="12" customHeight="1" x14ac:dyDescent="0.2">
      <c r="A14268" s="165" t="s">
        <v>14453</v>
      </c>
      <c r="B14268" s="166">
        <v>692.94</v>
      </c>
    </row>
    <row r="14269" spans="1:2" ht="12" customHeight="1" x14ac:dyDescent="0.2">
      <c r="A14269" s="165" t="s">
        <v>14454</v>
      </c>
      <c r="B14269" s="166">
        <v>640.70000000000005</v>
      </c>
    </row>
    <row r="14270" spans="1:2" ht="12" customHeight="1" x14ac:dyDescent="0.2">
      <c r="A14270" s="165" t="s">
        <v>14455</v>
      </c>
      <c r="B14270" s="166">
        <v>518.42999999999995</v>
      </c>
    </row>
    <row r="14271" spans="1:2" ht="12" customHeight="1" x14ac:dyDescent="0.2">
      <c r="A14271" s="165" t="s">
        <v>14456</v>
      </c>
      <c r="B14271" s="166">
        <v>485.18</v>
      </c>
    </row>
    <row r="14272" spans="1:2" ht="12" customHeight="1" x14ac:dyDescent="0.2">
      <c r="A14272" s="165" t="s">
        <v>14457</v>
      </c>
      <c r="B14272" s="166">
        <v>751.25</v>
      </c>
    </row>
    <row r="14273" spans="1:2" ht="12" customHeight="1" x14ac:dyDescent="0.2">
      <c r="A14273" s="165" t="s">
        <v>14458</v>
      </c>
      <c r="B14273" s="166">
        <v>715.39</v>
      </c>
    </row>
    <row r="14274" spans="1:2" ht="12" customHeight="1" x14ac:dyDescent="0.2">
      <c r="A14274" s="165" t="s">
        <v>14459</v>
      </c>
      <c r="B14274" s="166">
        <v>757.82</v>
      </c>
    </row>
    <row r="14275" spans="1:2" ht="12" customHeight="1" x14ac:dyDescent="0.2">
      <c r="A14275" s="165" t="s">
        <v>14460</v>
      </c>
      <c r="B14275" s="166">
        <v>721.96</v>
      </c>
    </row>
    <row r="14276" spans="1:2" ht="12" customHeight="1" x14ac:dyDescent="0.2">
      <c r="A14276" s="165" t="s">
        <v>14461</v>
      </c>
      <c r="B14276" s="166">
        <v>539.41</v>
      </c>
    </row>
    <row r="14277" spans="1:2" ht="12" customHeight="1" x14ac:dyDescent="0.2">
      <c r="A14277" s="165" t="s">
        <v>14462</v>
      </c>
      <c r="B14277" s="166">
        <v>499.52</v>
      </c>
    </row>
    <row r="14278" spans="1:2" ht="12" customHeight="1" x14ac:dyDescent="0.2">
      <c r="A14278" s="165" t="s">
        <v>14463</v>
      </c>
      <c r="B14278" s="166">
        <v>477.9</v>
      </c>
    </row>
    <row r="14279" spans="1:2" ht="12" customHeight="1" x14ac:dyDescent="0.2">
      <c r="A14279" s="165" t="s">
        <v>14464</v>
      </c>
      <c r="B14279" s="166">
        <v>447.28</v>
      </c>
    </row>
    <row r="14280" spans="1:2" ht="12" customHeight="1" x14ac:dyDescent="0.2">
      <c r="A14280" s="165" t="s">
        <v>14465</v>
      </c>
      <c r="B14280" s="166">
        <v>550.63</v>
      </c>
    </row>
    <row r="14281" spans="1:2" ht="12" customHeight="1" x14ac:dyDescent="0.2">
      <c r="A14281" s="165" t="s">
        <v>14466</v>
      </c>
      <c r="B14281" s="166">
        <v>510.74</v>
      </c>
    </row>
    <row r="14282" spans="1:2" ht="12" customHeight="1" x14ac:dyDescent="0.2">
      <c r="A14282" s="165" t="s">
        <v>14467</v>
      </c>
      <c r="B14282" s="166">
        <v>484.47</v>
      </c>
    </row>
    <row r="14283" spans="1:2" ht="12" customHeight="1" x14ac:dyDescent="0.2">
      <c r="A14283" s="165" t="s">
        <v>14468</v>
      </c>
      <c r="B14283" s="166">
        <v>453.85</v>
      </c>
    </row>
    <row r="14284" spans="1:2" ht="12" customHeight="1" x14ac:dyDescent="0.2">
      <c r="A14284" s="165" t="s">
        <v>14469</v>
      </c>
      <c r="B14284" s="166">
        <v>682.88</v>
      </c>
    </row>
    <row r="14285" spans="1:2" ht="12" customHeight="1" x14ac:dyDescent="0.2">
      <c r="A14285" s="165" t="s">
        <v>14470</v>
      </c>
      <c r="B14285" s="166">
        <v>649.63</v>
      </c>
    </row>
    <row r="14286" spans="1:2" ht="12" customHeight="1" x14ac:dyDescent="0.2">
      <c r="A14286" s="165" t="s">
        <v>14471</v>
      </c>
      <c r="B14286" s="166">
        <v>689.45</v>
      </c>
    </row>
    <row r="14287" spans="1:2" ht="12" customHeight="1" x14ac:dyDescent="0.2">
      <c r="A14287" s="165" t="s">
        <v>14472</v>
      </c>
      <c r="B14287" s="166">
        <v>656.2</v>
      </c>
    </row>
    <row r="14288" spans="1:2" ht="12" customHeight="1" x14ac:dyDescent="0.2">
      <c r="A14288" s="165" t="s">
        <v>14473</v>
      </c>
      <c r="B14288" s="166">
        <v>821.22</v>
      </c>
    </row>
    <row r="14289" spans="1:2" ht="12" customHeight="1" x14ac:dyDescent="0.2">
      <c r="A14289" s="165" t="s">
        <v>14474</v>
      </c>
      <c r="B14289" s="166">
        <v>758.99</v>
      </c>
    </row>
    <row r="14290" spans="1:2" ht="12" customHeight="1" x14ac:dyDescent="0.2">
      <c r="A14290" s="165" t="s">
        <v>14475</v>
      </c>
      <c r="B14290" s="166">
        <v>608.9</v>
      </c>
    </row>
    <row r="14291" spans="1:2" ht="12" customHeight="1" x14ac:dyDescent="0.2">
      <c r="A14291" s="165" t="s">
        <v>14476</v>
      </c>
      <c r="B14291" s="166">
        <v>570.41</v>
      </c>
    </row>
    <row r="14292" spans="1:2" ht="12" customHeight="1" x14ac:dyDescent="0.2">
      <c r="A14292" s="165" t="s">
        <v>14477</v>
      </c>
      <c r="B14292" s="166">
        <v>814.24</v>
      </c>
    </row>
    <row r="14293" spans="1:2" ht="12" customHeight="1" x14ac:dyDescent="0.2">
      <c r="A14293" s="165" t="s">
        <v>14478</v>
      </c>
      <c r="B14293" s="166">
        <v>754.21</v>
      </c>
    </row>
    <row r="14294" spans="1:2" ht="12" customHeight="1" x14ac:dyDescent="0.2">
      <c r="A14294" s="165" t="s">
        <v>14479</v>
      </c>
      <c r="B14294" s="166">
        <v>617.66</v>
      </c>
    </row>
    <row r="14295" spans="1:2" ht="12" customHeight="1" x14ac:dyDescent="0.2">
      <c r="A14295" s="165" t="s">
        <v>14480</v>
      </c>
      <c r="B14295" s="166">
        <v>579.16999999999996</v>
      </c>
    </row>
    <row r="14296" spans="1:2" ht="12" customHeight="1" x14ac:dyDescent="0.2">
      <c r="A14296" s="165" t="s">
        <v>14481</v>
      </c>
      <c r="B14296" s="166">
        <v>902.73</v>
      </c>
    </row>
    <row r="14297" spans="1:2" ht="12" customHeight="1" x14ac:dyDescent="0.2">
      <c r="A14297" s="165" t="s">
        <v>14482</v>
      </c>
      <c r="B14297" s="166">
        <v>861.63</v>
      </c>
    </row>
    <row r="14298" spans="1:2" ht="12" customHeight="1" x14ac:dyDescent="0.2">
      <c r="A14298" s="165" t="s">
        <v>14483</v>
      </c>
      <c r="B14298" s="166">
        <v>911.49</v>
      </c>
    </row>
    <row r="14299" spans="1:2" ht="12" customHeight="1" x14ac:dyDescent="0.2">
      <c r="A14299" s="165" t="s">
        <v>14484</v>
      </c>
      <c r="B14299" s="166">
        <v>870.39</v>
      </c>
    </row>
    <row r="14300" spans="1:2" ht="12" customHeight="1" x14ac:dyDescent="0.2">
      <c r="A14300" s="165" t="s">
        <v>14485</v>
      </c>
      <c r="B14300" s="166">
        <v>649.78</v>
      </c>
    </row>
    <row r="14301" spans="1:2" ht="12" customHeight="1" x14ac:dyDescent="0.2">
      <c r="A14301" s="165" t="s">
        <v>14486</v>
      </c>
      <c r="B14301" s="166">
        <v>602.32000000000005</v>
      </c>
    </row>
    <row r="14302" spans="1:2" ht="12" customHeight="1" x14ac:dyDescent="0.2">
      <c r="A14302" s="165" t="s">
        <v>14487</v>
      </c>
      <c r="B14302" s="166">
        <v>572.89</v>
      </c>
    </row>
    <row r="14303" spans="1:2" ht="12" customHeight="1" x14ac:dyDescent="0.2">
      <c r="A14303" s="165" t="s">
        <v>14488</v>
      </c>
      <c r="B14303" s="166">
        <v>537.03</v>
      </c>
    </row>
    <row r="14304" spans="1:2" ht="12" customHeight="1" x14ac:dyDescent="0.2">
      <c r="A14304" s="165" t="s">
        <v>14489</v>
      </c>
      <c r="B14304" s="166">
        <v>664.74</v>
      </c>
    </row>
    <row r="14305" spans="1:2" ht="12" customHeight="1" x14ac:dyDescent="0.2">
      <c r="A14305" s="165" t="s">
        <v>14490</v>
      </c>
      <c r="B14305" s="166">
        <v>617.28</v>
      </c>
    </row>
    <row r="14306" spans="1:2" ht="12" customHeight="1" x14ac:dyDescent="0.2">
      <c r="A14306" s="165" t="s">
        <v>14491</v>
      </c>
      <c r="B14306" s="166">
        <v>581.65</v>
      </c>
    </row>
    <row r="14307" spans="1:2" ht="12" customHeight="1" x14ac:dyDescent="0.2">
      <c r="A14307" s="165" t="s">
        <v>14492</v>
      </c>
      <c r="B14307" s="166">
        <v>545.79</v>
      </c>
    </row>
    <row r="14308" spans="1:2" ht="12" customHeight="1" x14ac:dyDescent="0.2">
      <c r="A14308" s="165" t="s">
        <v>14493</v>
      </c>
      <c r="B14308" s="166">
        <v>832.31</v>
      </c>
    </row>
    <row r="14309" spans="1:2" ht="12" customHeight="1" x14ac:dyDescent="0.2">
      <c r="A14309" s="165" t="s">
        <v>14494</v>
      </c>
      <c r="B14309" s="166">
        <v>793.82</v>
      </c>
    </row>
    <row r="14310" spans="1:2" ht="12" customHeight="1" x14ac:dyDescent="0.2">
      <c r="A14310" s="165" t="s">
        <v>14495</v>
      </c>
      <c r="B14310" s="166">
        <v>841.07</v>
      </c>
    </row>
    <row r="14311" spans="1:2" ht="12" customHeight="1" x14ac:dyDescent="0.2">
      <c r="A14311" s="165" t="s">
        <v>14496</v>
      </c>
      <c r="B14311" s="166">
        <v>802.58</v>
      </c>
    </row>
    <row r="14312" spans="1:2" ht="12" customHeight="1" x14ac:dyDescent="0.2">
      <c r="A14312" s="165" t="s">
        <v>14497</v>
      </c>
      <c r="B14312" s="166">
        <v>268.82</v>
      </c>
    </row>
    <row r="14313" spans="1:2" ht="12" customHeight="1" x14ac:dyDescent="0.2">
      <c r="A14313" s="165" t="s">
        <v>14498</v>
      </c>
      <c r="B14313" s="166">
        <v>246.11</v>
      </c>
    </row>
    <row r="14314" spans="1:2" ht="12" customHeight="1" x14ac:dyDescent="0.2">
      <c r="A14314" s="165" t="s">
        <v>14499</v>
      </c>
      <c r="B14314" s="166">
        <v>387.75</v>
      </c>
    </row>
    <row r="14315" spans="1:2" ht="12" customHeight="1" x14ac:dyDescent="0.2">
      <c r="A14315" s="165" t="s">
        <v>14500</v>
      </c>
      <c r="B14315" s="166">
        <v>359.33</v>
      </c>
    </row>
    <row r="14316" spans="1:2" ht="12" customHeight="1" x14ac:dyDescent="0.2">
      <c r="A14316" s="165" t="s">
        <v>14501</v>
      </c>
      <c r="B14316" s="166">
        <v>352.52</v>
      </c>
    </row>
    <row r="14317" spans="1:2" ht="12" customHeight="1" x14ac:dyDescent="0.2">
      <c r="A14317" s="165" t="s">
        <v>14502</v>
      </c>
      <c r="B14317" s="166">
        <v>325.62</v>
      </c>
    </row>
    <row r="14318" spans="1:2" ht="12" customHeight="1" x14ac:dyDescent="0.2">
      <c r="A14318" s="165" t="s">
        <v>14503</v>
      </c>
      <c r="B14318" s="166">
        <v>717.95</v>
      </c>
    </row>
    <row r="14319" spans="1:2" ht="12" customHeight="1" x14ac:dyDescent="0.2">
      <c r="A14319" s="165" t="s">
        <v>14504</v>
      </c>
      <c r="B14319" s="166">
        <v>670.08</v>
      </c>
    </row>
    <row r="14320" spans="1:2" ht="12" customHeight="1" x14ac:dyDescent="0.2">
      <c r="A14320" s="165" t="s">
        <v>14505</v>
      </c>
      <c r="B14320" s="166">
        <v>919.1</v>
      </c>
    </row>
    <row r="14321" spans="1:2" ht="12" customHeight="1" x14ac:dyDescent="0.2">
      <c r="A14321" s="165" t="s">
        <v>14506</v>
      </c>
      <c r="B14321" s="166">
        <v>859.22</v>
      </c>
    </row>
    <row r="14322" spans="1:2" ht="12" customHeight="1" x14ac:dyDescent="0.2">
      <c r="A14322" s="165" t="s">
        <v>14507</v>
      </c>
      <c r="B14322" s="166">
        <v>986.74</v>
      </c>
    </row>
    <row r="14323" spans="1:2" ht="12" customHeight="1" x14ac:dyDescent="0.2">
      <c r="A14323" s="165" t="s">
        <v>14508</v>
      </c>
      <c r="B14323" s="166">
        <v>922.84</v>
      </c>
    </row>
    <row r="14324" spans="1:2" ht="12" customHeight="1" x14ac:dyDescent="0.2">
      <c r="A14324" s="165" t="s">
        <v>14509</v>
      </c>
      <c r="B14324" s="166">
        <v>1159.1199999999999</v>
      </c>
    </row>
    <row r="14325" spans="1:2" ht="12" customHeight="1" x14ac:dyDescent="0.2">
      <c r="A14325" s="165" t="s">
        <v>14510</v>
      </c>
      <c r="B14325" s="166">
        <v>1083.24</v>
      </c>
    </row>
    <row r="14326" spans="1:2" ht="12" customHeight="1" x14ac:dyDescent="0.2">
      <c r="A14326" s="165" t="s">
        <v>14511</v>
      </c>
      <c r="B14326" s="166">
        <v>1311.59</v>
      </c>
    </row>
    <row r="14327" spans="1:2" ht="12" customHeight="1" x14ac:dyDescent="0.2">
      <c r="A14327" s="165" t="s">
        <v>14512</v>
      </c>
      <c r="B14327" s="166">
        <v>1225.5</v>
      </c>
    </row>
    <row r="14328" spans="1:2" ht="12" customHeight="1" x14ac:dyDescent="0.2">
      <c r="A14328" s="165" t="s">
        <v>14513</v>
      </c>
      <c r="B14328" s="166">
        <v>1511.47</v>
      </c>
    </row>
    <row r="14329" spans="1:2" ht="12" customHeight="1" x14ac:dyDescent="0.2">
      <c r="A14329" s="165" t="s">
        <v>14514</v>
      </c>
      <c r="B14329" s="166">
        <v>1412.69</v>
      </c>
    </row>
    <row r="14330" spans="1:2" ht="12" customHeight="1" x14ac:dyDescent="0.2">
      <c r="A14330" s="165" t="s">
        <v>14515</v>
      </c>
      <c r="B14330" s="166">
        <v>529.12</v>
      </c>
    </row>
    <row r="14331" spans="1:2" ht="12" customHeight="1" x14ac:dyDescent="0.2">
      <c r="A14331" s="165" t="s">
        <v>14516</v>
      </c>
      <c r="B14331" s="166">
        <v>490.22</v>
      </c>
    </row>
    <row r="14332" spans="1:2" ht="12" customHeight="1" x14ac:dyDescent="0.2">
      <c r="A14332" s="165" t="s">
        <v>14517</v>
      </c>
      <c r="B14332" s="166">
        <v>666.31</v>
      </c>
    </row>
    <row r="14333" spans="1:2" ht="12" customHeight="1" x14ac:dyDescent="0.2">
      <c r="A14333" s="165" t="s">
        <v>14518</v>
      </c>
      <c r="B14333" s="166">
        <v>622.16999999999996</v>
      </c>
    </row>
    <row r="14334" spans="1:2" ht="12" customHeight="1" x14ac:dyDescent="0.2">
      <c r="A14334" s="165" t="s">
        <v>14519</v>
      </c>
      <c r="B14334" s="166">
        <v>774.6</v>
      </c>
    </row>
    <row r="14335" spans="1:2" ht="12" customHeight="1" x14ac:dyDescent="0.2">
      <c r="A14335" s="165" t="s">
        <v>14520</v>
      </c>
      <c r="B14335" s="166">
        <v>725.05</v>
      </c>
    </row>
    <row r="14336" spans="1:2" ht="12" customHeight="1" x14ac:dyDescent="0.2">
      <c r="A14336" s="165" t="s">
        <v>14521</v>
      </c>
      <c r="B14336" s="166">
        <v>904.59</v>
      </c>
    </row>
    <row r="14337" spans="1:2" ht="12" customHeight="1" x14ac:dyDescent="0.2">
      <c r="A14337" s="165" t="s">
        <v>14522</v>
      </c>
      <c r="B14337" s="166">
        <v>846.42</v>
      </c>
    </row>
    <row r="14338" spans="1:2" ht="12" customHeight="1" x14ac:dyDescent="0.2">
      <c r="A14338" s="165" t="s">
        <v>14523</v>
      </c>
      <c r="B14338" s="166">
        <v>1398.63</v>
      </c>
    </row>
    <row r="14339" spans="1:2" ht="12" customHeight="1" x14ac:dyDescent="0.2">
      <c r="A14339" s="165" t="s">
        <v>14524</v>
      </c>
      <c r="B14339" s="166">
        <v>1331.33</v>
      </c>
    </row>
    <row r="14340" spans="1:2" ht="12" customHeight="1" x14ac:dyDescent="0.2">
      <c r="A14340" s="165" t="s">
        <v>14525</v>
      </c>
      <c r="B14340" s="166">
        <v>1591.33</v>
      </c>
    </row>
    <row r="14341" spans="1:2" ht="12" customHeight="1" x14ac:dyDescent="0.2">
      <c r="A14341" s="165" t="s">
        <v>14526</v>
      </c>
      <c r="B14341" s="166">
        <v>1513.89</v>
      </c>
    </row>
    <row r="14342" spans="1:2" ht="12" customHeight="1" x14ac:dyDescent="0.2">
      <c r="A14342" s="165" t="s">
        <v>14527</v>
      </c>
      <c r="B14342" s="166">
        <v>632.46</v>
      </c>
    </row>
    <row r="14343" spans="1:2" ht="12" customHeight="1" x14ac:dyDescent="0.2">
      <c r="A14343" s="165" t="s">
        <v>14528</v>
      </c>
      <c r="B14343" s="166">
        <v>580.04</v>
      </c>
    </row>
    <row r="14344" spans="1:2" ht="12" customHeight="1" x14ac:dyDescent="0.2">
      <c r="A14344" s="165" t="s">
        <v>14529</v>
      </c>
      <c r="B14344" s="166">
        <v>727.99</v>
      </c>
    </row>
    <row r="14345" spans="1:2" ht="12" customHeight="1" x14ac:dyDescent="0.2">
      <c r="A14345" s="165" t="s">
        <v>14530</v>
      </c>
      <c r="B14345" s="166">
        <v>670.32</v>
      </c>
    </row>
    <row r="14346" spans="1:2" ht="12" customHeight="1" x14ac:dyDescent="0.2">
      <c r="A14346" s="165" t="s">
        <v>14531</v>
      </c>
      <c r="B14346" s="166">
        <v>832.58</v>
      </c>
    </row>
    <row r="14347" spans="1:2" ht="12" customHeight="1" x14ac:dyDescent="0.2">
      <c r="A14347" s="165" t="s">
        <v>14532</v>
      </c>
      <c r="B14347" s="166">
        <v>764.42</v>
      </c>
    </row>
    <row r="14348" spans="1:2" ht="12" customHeight="1" x14ac:dyDescent="0.2">
      <c r="A14348" s="165" t="s">
        <v>14533</v>
      </c>
      <c r="B14348" s="166">
        <v>1053.8</v>
      </c>
    </row>
    <row r="14349" spans="1:2" ht="12" customHeight="1" x14ac:dyDescent="0.2">
      <c r="A14349" s="165" t="s">
        <v>14534</v>
      </c>
      <c r="B14349" s="166">
        <v>969.92</v>
      </c>
    </row>
    <row r="14350" spans="1:2" ht="12" customHeight="1" x14ac:dyDescent="0.2">
      <c r="A14350" s="165" t="s">
        <v>14535</v>
      </c>
      <c r="B14350" s="166">
        <v>1297.44</v>
      </c>
    </row>
    <row r="14351" spans="1:2" ht="12" customHeight="1" x14ac:dyDescent="0.2">
      <c r="A14351" s="165" t="s">
        <v>14536</v>
      </c>
      <c r="B14351" s="166">
        <v>1203.07</v>
      </c>
    </row>
    <row r="14352" spans="1:2" ht="12" customHeight="1" x14ac:dyDescent="0.2">
      <c r="A14352" s="165" t="s">
        <v>14537</v>
      </c>
      <c r="B14352" s="166">
        <v>376.24</v>
      </c>
    </row>
    <row r="14353" spans="1:2" ht="12" customHeight="1" x14ac:dyDescent="0.2">
      <c r="A14353" s="165" t="s">
        <v>14538</v>
      </c>
      <c r="B14353" s="166">
        <v>350.45</v>
      </c>
    </row>
    <row r="14354" spans="1:2" ht="12" customHeight="1" x14ac:dyDescent="0.2">
      <c r="A14354" s="165" t="s">
        <v>14539</v>
      </c>
      <c r="B14354" s="166">
        <v>489.83</v>
      </c>
    </row>
    <row r="14355" spans="1:2" ht="12" customHeight="1" x14ac:dyDescent="0.2">
      <c r="A14355" s="165" t="s">
        <v>14540</v>
      </c>
      <c r="B14355" s="166">
        <v>458.79</v>
      </c>
    </row>
    <row r="14356" spans="1:2" ht="12" customHeight="1" x14ac:dyDescent="0.2">
      <c r="A14356" s="165" t="s">
        <v>14541</v>
      </c>
      <c r="B14356" s="166">
        <v>605.45000000000005</v>
      </c>
    </row>
    <row r="14357" spans="1:2" ht="12" customHeight="1" x14ac:dyDescent="0.2">
      <c r="A14357" s="165" t="s">
        <v>14542</v>
      </c>
      <c r="B14357" s="166">
        <v>569.16999999999996</v>
      </c>
    </row>
    <row r="14358" spans="1:2" ht="12" customHeight="1" x14ac:dyDescent="0.2">
      <c r="A14358" s="165" t="s">
        <v>14543</v>
      </c>
      <c r="B14358" s="166">
        <v>716.99</v>
      </c>
    </row>
    <row r="14359" spans="1:2" ht="12" customHeight="1" x14ac:dyDescent="0.2">
      <c r="A14359" s="165" t="s">
        <v>14544</v>
      </c>
      <c r="B14359" s="166">
        <v>675.47</v>
      </c>
    </row>
    <row r="14360" spans="1:2" ht="12" customHeight="1" x14ac:dyDescent="0.2">
      <c r="A14360" s="165" t="s">
        <v>14545</v>
      </c>
      <c r="B14360" s="166">
        <v>18.04</v>
      </c>
    </row>
    <row r="14361" spans="1:2" ht="12" customHeight="1" x14ac:dyDescent="0.2">
      <c r="A14361" s="165" t="s">
        <v>14546</v>
      </c>
      <c r="B14361" s="166">
        <v>16.73</v>
      </c>
    </row>
    <row r="14362" spans="1:2" ht="12" customHeight="1" x14ac:dyDescent="0.2">
      <c r="A14362" s="165" t="s">
        <v>14547</v>
      </c>
      <c r="B14362" s="166">
        <v>19.2</v>
      </c>
    </row>
    <row r="14363" spans="1:2" ht="12" customHeight="1" x14ac:dyDescent="0.2">
      <c r="A14363" s="165" t="s">
        <v>14548</v>
      </c>
      <c r="B14363" s="166">
        <v>17.73</v>
      </c>
    </row>
    <row r="14364" spans="1:2" ht="12" customHeight="1" x14ac:dyDescent="0.2">
      <c r="A14364" s="165" t="s">
        <v>14549</v>
      </c>
      <c r="B14364" s="166">
        <v>21.69</v>
      </c>
    </row>
    <row r="14365" spans="1:2" ht="12" customHeight="1" x14ac:dyDescent="0.2">
      <c r="A14365" s="165" t="s">
        <v>14550</v>
      </c>
      <c r="B14365" s="166">
        <v>20.059999999999999</v>
      </c>
    </row>
    <row r="14366" spans="1:2" ht="12" customHeight="1" x14ac:dyDescent="0.2">
      <c r="A14366" s="165" t="s">
        <v>14551</v>
      </c>
      <c r="B14366" s="166">
        <v>27.93</v>
      </c>
    </row>
    <row r="14367" spans="1:2" ht="12" customHeight="1" x14ac:dyDescent="0.2">
      <c r="A14367" s="165" t="s">
        <v>14552</v>
      </c>
      <c r="B14367" s="166">
        <v>26.15</v>
      </c>
    </row>
    <row r="14368" spans="1:2" ht="12" customHeight="1" x14ac:dyDescent="0.2">
      <c r="A14368" s="165" t="s">
        <v>14553</v>
      </c>
      <c r="B14368" s="166">
        <v>38.4</v>
      </c>
    </row>
    <row r="14369" spans="1:2" ht="12" customHeight="1" x14ac:dyDescent="0.2">
      <c r="A14369" s="165" t="s">
        <v>14554</v>
      </c>
      <c r="B14369" s="166">
        <v>36.46</v>
      </c>
    </row>
    <row r="14370" spans="1:2" ht="12" customHeight="1" x14ac:dyDescent="0.2">
      <c r="A14370" s="165" t="s">
        <v>14555</v>
      </c>
      <c r="B14370" s="166">
        <v>43.8</v>
      </c>
    </row>
    <row r="14371" spans="1:2" ht="12" customHeight="1" x14ac:dyDescent="0.2">
      <c r="A14371" s="165" t="s">
        <v>14556</v>
      </c>
      <c r="B14371" s="166">
        <v>41.71</v>
      </c>
    </row>
    <row r="14372" spans="1:2" ht="12" customHeight="1" x14ac:dyDescent="0.2">
      <c r="A14372" s="165" t="s">
        <v>14557</v>
      </c>
      <c r="B14372" s="166">
        <v>57.76</v>
      </c>
    </row>
    <row r="14373" spans="1:2" ht="12" customHeight="1" x14ac:dyDescent="0.2">
      <c r="A14373" s="165" t="s">
        <v>14558</v>
      </c>
      <c r="B14373" s="166">
        <v>55.51</v>
      </c>
    </row>
    <row r="14374" spans="1:2" ht="12" customHeight="1" x14ac:dyDescent="0.2">
      <c r="A14374" s="165" t="s">
        <v>14559</v>
      </c>
      <c r="B14374" s="166">
        <v>66.97</v>
      </c>
    </row>
    <row r="14375" spans="1:2" ht="12" customHeight="1" x14ac:dyDescent="0.2">
      <c r="A14375" s="165" t="s">
        <v>14560</v>
      </c>
      <c r="B14375" s="166">
        <v>64.510000000000005</v>
      </c>
    </row>
    <row r="14376" spans="1:2" ht="12" customHeight="1" x14ac:dyDescent="0.2">
      <c r="A14376" s="165" t="s">
        <v>14561</v>
      </c>
      <c r="B14376" s="166">
        <v>114.42</v>
      </c>
    </row>
    <row r="14377" spans="1:2" ht="12" customHeight="1" x14ac:dyDescent="0.2">
      <c r="A14377" s="165" t="s">
        <v>14562</v>
      </c>
      <c r="B14377" s="166">
        <v>111.17</v>
      </c>
    </row>
    <row r="14378" spans="1:2" ht="12" customHeight="1" x14ac:dyDescent="0.2">
      <c r="A14378" s="165" t="s">
        <v>14563</v>
      </c>
      <c r="B14378" s="166">
        <v>168.55</v>
      </c>
    </row>
    <row r="14379" spans="1:2" ht="12" customHeight="1" x14ac:dyDescent="0.2">
      <c r="A14379" s="165" t="s">
        <v>14564</v>
      </c>
      <c r="B14379" s="166">
        <v>164.99</v>
      </c>
    </row>
    <row r="14380" spans="1:2" ht="12" customHeight="1" x14ac:dyDescent="0.2">
      <c r="A14380" s="165" t="s">
        <v>14565</v>
      </c>
      <c r="B14380" s="166">
        <v>185.69</v>
      </c>
    </row>
    <row r="14381" spans="1:2" ht="12" customHeight="1" x14ac:dyDescent="0.2">
      <c r="A14381" s="165" t="s">
        <v>14566</v>
      </c>
      <c r="B14381" s="166">
        <v>181.81</v>
      </c>
    </row>
    <row r="14382" spans="1:2" ht="12" customHeight="1" x14ac:dyDescent="0.2">
      <c r="A14382" s="165" t="s">
        <v>14567</v>
      </c>
      <c r="B14382" s="166">
        <v>323.83</v>
      </c>
    </row>
    <row r="14383" spans="1:2" ht="12" customHeight="1" x14ac:dyDescent="0.2">
      <c r="A14383" s="165" t="s">
        <v>14568</v>
      </c>
      <c r="B14383" s="166">
        <v>319.64</v>
      </c>
    </row>
    <row r="14384" spans="1:2" ht="12" customHeight="1" x14ac:dyDescent="0.2">
      <c r="A14384" s="165" t="s">
        <v>14569</v>
      </c>
      <c r="B14384" s="166">
        <v>374.97</v>
      </c>
    </row>
    <row r="14385" spans="1:2" ht="12" customHeight="1" x14ac:dyDescent="0.2">
      <c r="A14385" s="165" t="s">
        <v>14570</v>
      </c>
      <c r="B14385" s="166">
        <v>370.46</v>
      </c>
    </row>
    <row r="14386" spans="1:2" ht="12" customHeight="1" x14ac:dyDescent="0.2">
      <c r="A14386" s="165" t="s">
        <v>14571</v>
      </c>
      <c r="B14386" s="166">
        <v>348.15</v>
      </c>
    </row>
    <row r="14387" spans="1:2" ht="12" customHeight="1" x14ac:dyDescent="0.2">
      <c r="A14387" s="165" t="s">
        <v>14572</v>
      </c>
      <c r="B14387" s="166">
        <v>343.22</v>
      </c>
    </row>
    <row r="14388" spans="1:2" ht="12" customHeight="1" x14ac:dyDescent="0.2">
      <c r="A14388" s="165" t="s">
        <v>14573</v>
      </c>
      <c r="B14388" s="166">
        <v>36.68</v>
      </c>
    </row>
    <row r="14389" spans="1:2" ht="12" customHeight="1" x14ac:dyDescent="0.2">
      <c r="A14389" s="165" t="s">
        <v>14574</v>
      </c>
      <c r="B14389" s="166">
        <v>35.369999999999997</v>
      </c>
    </row>
    <row r="14390" spans="1:2" ht="12" customHeight="1" x14ac:dyDescent="0.2">
      <c r="A14390" s="165" t="s">
        <v>14575</v>
      </c>
      <c r="B14390" s="166">
        <v>46.57</v>
      </c>
    </row>
    <row r="14391" spans="1:2" ht="12" customHeight="1" x14ac:dyDescent="0.2">
      <c r="A14391" s="165" t="s">
        <v>14576</v>
      </c>
      <c r="B14391" s="166">
        <v>45.1</v>
      </c>
    </row>
    <row r="14392" spans="1:2" ht="12" customHeight="1" x14ac:dyDescent="0.2">
      <c r="A14392" s="165" t="s">
        <v>14577</v>
      </c>
      <c r="B14392" s="166">
        <v>112.1</v>
      </c>
    </row>
    <row r="14393" spans="1:2" ht="12" customHeight="1" x14ac:dyDescent="0.2">
      <c r="A14393" s="165" t="s">
        <v>14578</v>
      </c>
      <c r="B14393" s="166">
        <v>110.32</v>
      </c>
    </row>
    <row r="14394" spans="1:2" ht="12" customHeight="1" x14ac:dyDescent="0.2">
      <c r="A14394" s="165" t="s">
        <v>14579</v>
      </c>
      <c r="B14394" s="166">
        <v>13.99</v>
      </c>
    </row>
    <row r="14395" spans="1:2" ht="12" customHeight="1" x14ac:dyDescent="0.2">
      <c r="A14395" s="165" t="s">
        <v>14580</v>
      </c>
      <c r="B14395" s="166">
        <v>12.68</v>
      </c>
    </row>
    <row r="14396" spans="1:2" ht="12" customHeight="1" x14ac:dyDescent="0.2">
      <c r="A14396" s="165" t="s">
        <v>14581</v>
      </c>
      <c r="B14396" s="166">
        <v>13.95</v>
      </c>
    </row>
    <row r="14397" spans="1:2" ht="12" customHeight="1" x14ac:dyDescent="0.2">
      <c r="A14397" s="165" t="s">
        <v>14582</v>
      </c>
      <c r="B14397" s="166">
        <v>12.64</v>
      </c>
    </row>
    <row r="14398" spans="1:2" ht="12" customHeight="1" x14ac:dyDescent="0.2">
      <c r="A14398" s="165" t="s">
        <v>14583</v>
      </c>
      <c r="B14398" s="166">
        <v>14.22</v>
      </c>
    </row>
    <row r="14399" spans="1:2" ht="12" customHeight="1" x14ac:dyDescent="0.2">
      <c r="A14399" s="165" t="s">
        <v>14584</v>
      </c>
      <c r="B14399" s="166">
        <v>12.91</v>
      </c>
    </row>
    <row r="14400" spans="1:2" ht="12" customHeight="1" x14ac:dyDescent="0.2">
      <c r="A14400" s="165" t="s">
        <v>14585</v>
      </c>
      <c r="B14400" s="166">
        <v>14.01</v>
      </c>
    </row>
    <row r="14401" spans="1:2" ht="12" customHeight="1" x14ac:dyDescent="0.2">
      <c r="A14401" s="165" t="s">
        <v>14586</v>
      </c>
      <c r="B14401" s="166">
        <v>12.7</v>
      </c>
    </row>
    <row r="14402" spans="1:2" ht="12" customHeight="1" x14ac:dyDescent="0.2">
      <c r="A14402" s="165" t="s">
        <v>14587</v>
      </c>
      <c r="B14402" s="166">
        <v>14.07</v>
      </c>
    </row>
    <row r="14403" spans="1:2" ht="12" customHeight="1" x14ac:dyDescent="0.2">
      <c r="A14403" s="165" t="s">
        <v>14588</v>
      </c>
      <c r="B14403" s="166">
        <v>12.76</v>
      </c>
    </row>
    <row r="14404" spans="1:2" ht="12" customHeight="1" x14ac:dyDescent="0.2">
      <c r="A14404" s="165" t="s">
        <v>14589</v>
      </c>
      <c r="B14404" s="166">
        <v>16.13</v>
      </c>
    </row>
    <row r="14405" spans="1:2" ht="12" customHeight="1" x14ac:dyDescent="0.2">
      <c r="A14405" s="165" t="s">
        <v>14590</v>
      </c>
      <c r="B14405" s="166">
        <v>14.66</v>
      </c>
    </row>
    <row r="14406" spans="1:2" ht="12" customHeight="1" x14ac:dyDescent="0.2">
      <c r="A14406" s="165" t="s">
        <v>14591</v>
      </c>
      <c r="B14406" s="166">
        <v>16.95</v>
      </c>
    </row>
    <row r="14407" spans="1:2" ht="12" customHeight="1" x14ac:dyDescent="0.2">
      <c r="A14407" s="165" t="s">
        <v>14592</v>
      </c>
      <c r="B14407" s="166">
        <v>15.48</v>
      </c>
    </row>
    <row r="14408" spans="1:2" ht="12" customHeight="1" x14ac:dyDescent="0.2">
      <c r="A14408" s="165" t="s">
        <v>14593</v>
      </c>
      <c r="B14408" s="166">
        <v>19.04</v>
      </c>
    </row>
    <row r="14409" spans="1:2" ht="12" customHeight="1" x14ac:dyDescent="0.2">
      <c r="A14409" s="165" t="s">
        <v>14594</v>
      </c>
      <c r="B14409" s="166">
        <v>17.41</v>
      </c>
    </row>
    <row r="14410" spans="1:2" ht="12" customHeight="1" x14ac:dyDescent="0.2">
      <c r="A14410" s="165" t="s">
        <v>14595</v>
      </c>
      <c r="B14410" s="166">
        <v>23.01</v>
      </c>
    </row>
    <row r="14411" spans="1:2" ht="12" customHeight="1" x14ac:dyDescent="0.2">
      <c r="A14411" s="165" t="s">
        <v>14596</v>
      </c>
      <c r="B14411" s="166">
        <v>21.23</v>
      </c>
    </row>
    <row r="14412" spans="1:2" ht="12" customHeight="1" x14ac:dyDescent="0.2">
      <c r="A14412" s="165" t="s">
        <v>14597</v>
      </c>
      <c r="B14412" s="166">
        <v>24.34</v>
      </c>
    </row>
    <row r="14413" spans="1:2" ht="12" customHeight="1" x14ac:dyDescent="0.2">
      <c r="A14413" s="165" t="s">
        <v>14598</v>
      </c>
      <c r="B14413" s="166">
        <v>22.56</v>
      </c>
    </row>
    <row r="14414" spans="1:2" ht="12" customHeight="1" x14ac:dyDescent="0.2">
      <c r="A14414" s="165" t="s">
        <v>14599</v>
      </c>
      <c r="B14414" s="166">
        <v>28.96</v>
      </c>
    </row>
    <row r="14415" spans="1:2" ht="12" customHeight="1" x14ac:dyDescent="0.2">
      <c r="A14415" s="165" t="s">
        <v>14600</v>
      </c>
      <c r="B14415" s="166">
        <v>27.02</v>
      </c>
    </row>
    <row r="14416" spans="1:2" ht="12" customHeight="1" x14ac:dyDescent="0.2">
      <c r="A14416" s="165" t="s">
        <v>14601</v>
      </c>
      <c r="B14416" s="166">
        <v>33.630000000000003</v>
      </c>
    </row>
    <row r="14417" spans="1:2" ht="12" customHeight="1" x14ac:dyDescent="0.2">
      <c r="A14417" s="165" t="s">
        <v>14602</v>
      </c>
      <c r="B14417" s="166">
        <v>31.54</v>
      </c>
    </row>
    <row r="14418" spans="1:2" ht="12" customHeight="1" x14ac:dyDescent="0.2">
      <c r="A14418" s="165" t="s">
        <v>14603</v>
      </c>
      <c r="B14418" s="166">
        <v>37.590000000000003</v>
      </c>
    </row>
    <row r="14419" spans="1:2" ht="12" customHeight="1" x14ac:dyDescent="0.2">
      <c r="A14419" s="165" t="s">
        <v>14604</v>
      </c>
      <c r="B14419" s="166">
        <v>35.5</v>
      </c>
    </row>
    <row r="14420" spans="1:2" ht="12" customHeight="1" x14ac:dyDescent="0.2">
      <c r="A14420" s="165" t="s">
        <v>14605</v>
      </c>
      <c r="B14420" s="166">
        <v>41.33</v>
      </c>
    </row>
    <row r="14421" spans="1:2" ht="12" customHeight="1" x14ac:dyDescent="0.2">
      <c r="A14421" s="165" t="s">
        <v>14606</v>
      </c>
      <c r="B14421" s="166">
        <v>39.24</v>
      </c>
    </row>
    <row r="14422" spans="1:2" ht="12" customHeight="1" x14ac:dyDescent="0.2">
      <c r="A14422" s="165" t="s">
        <v>14607</v>
      </c>
      <c r="B14422" s="166">
        <v>53.03</v>
      </c>
    </row>
    <row r="14423" spans="1:2" ht="12" customHeight="1" x14ac:dyDescent="0.2">
      <c r="A14423" s="165" t="s">
        <v>14608</v>
      </c>
      <c r="B14423" s="166">
        <v>50.78</v>
      </c>
    </row>
    <row r="14424" spans="1:2" ht="12" customHeight="1" x14ac:dyDescent="0.2">
      <c r="A14424" s="165" t="s">
        <v>14609</v>
      </c>
      <c r="B14424" s="166">
        <v>71.25</v>
      </c>
    </row>
    <row r="14425" spans="1:2" ht="12" customHeight="1" x14ac:dyDescent="0.2">
      <c r="A14425" s="165" t="s">
        <v>14610</v>
      </c>
      <c r="B14425" s="166">
        <v>68.790000000000006</v>
      </c>
    </row>
    <row r="14426" spans="1:2" ht="12" customHeight="1" x14ac:dyDescent="0.2">
      <c r="A14426" s="165" t="s">
        <v>14611</v>
      </c>
      <c r="B14426" s="166">
        <v>18.98</v>
      </c>
    </row>
    <row r="14427" spans="1:2" ht="12" customHeight="1" x14ac:dyDescent="0.2">
      <c r="A14427" s="165" t="s">
        <v>14612</v>
      </c>
      <c r="B14427" s="166">
        <v>17.670000000000002</v>
      </c>
    </row>
    <row r="14428" spans="1:2" ht="12" customHeight="1" x14ac:dyDescent="0.2">
      <c r="A14428" s="165" t="s">
        <v>14613</v>
      </c>
      <c r="B14428" s="166">
        <v>22.86</v>
      </c>
    </row>
    <row r="14429" spans="1:2" ht="12" customHeight="1" x14ac:dyDescent="0.2">
      <c r="A14429" s="165" t="s">
        <v>14614</v>
      </c>
      <c r="B14429" s="166">
        <v>21.39</v>
      </c>
    </row>
    <row r="14430" spans="1:2" ht="12" customHeight="1" x14ac:dyDescent="0.2">
      <c r="A14430" s="165" t="s">
        <v>14615</v>
      </c>
      <c r="B14430" s="166">
        <v>25.84</v>
      </c>
    </row>
    <row r="14431" spans="1:2" ht="12" customHeight="1" x14ac:dyDescent="0.2">
      <c r="A14431" s="165" t="s">
        <v>14616</v>
      </c>
      <c r="B14431" s="166">
        <v>24.32</v>
      </c>
    </row>
    <row r="14432" spans="1:2" ht="12" customHeight="1" x14ac:dyDescent="0.2">
      <c r="A14432" s="165" t="s">
        <v>14617</v>
      </c>
      <c r="B14432" s="166">
        <v>26.63</v>
      </c>
    </row>
    <row r="14433" spans="1:2" ht="12" customHeight="1" x14ac:dyDescent="0.2">
      <c r="A14433" s="165" t="s">
        <v>14618</v>
      </c>
      <c r="B14433" s="166">
        <v>25.06</v>
      </c>
    </row>
    <row r="14434" spans="1:2" ht="12" customHeight="1" x14ac:dyDescent="0.2">
      <c r="A14434" s="165" t="s">
        <v>14619</v>
      </c>
      <c r="B14434" s="166">
        <v>31.56</v>
      </c>
    </row>
    <row r="14435" spans="1:2" ht="12" customHeight="1" x14ac:dyDescent="0.2">
      <c r="A14435" s="165" t="s">
        <v>14620</v>
      </c>
      <c r="B14435" s="166">
        <v>29.93</v>
      </c>
    </row>
    <row r="14436" spans="1:2" ht="12" customHeight="1" x14ac:dyDescent="0.2">
      <c r="A14436" s="165" t="s">
        <v>14621</v>
      </c>
      <c r="B14436" s="166">
        <v>37.590000000000003</v>
      </c>
    </row>
    <row r="14437" spans="1:2" ht="12" customHeight="1" x14ac:dyDescent="0.2">
      <c r="A14437" s="165" t="s">
        <v>14622</v>
      </c>
      <c r="B14437" s="166">
        <v>35.909999999999997</v>
      </c>
    </row>
    <row r="14438" spans="1:2" ht="12" customHeight="1" x14ac:dyDescent="0.2">
      <c r="A14438" s="165" t="s">
        <v>14623</v>
      </c>
      <c r="B14438" s="166">
        <v>51.58</v>
      </c>
    </row>
    <row r="14439" spans="1:2" ht="12" customHeight="1" x14ac:dyDescent="0.2">
      <c r="A14439" s="165" t="s">
        <v>14624</v>
      </c>
      <c r="B14439" s="166">
        <v>49.85</v>
      </c>
    </row>
    <row r="14440" spans="1:2" ht="12" customHeight="1" x14ac:dyDescent="0.2">
      <c r="A14440" s="165" t="s">
        <v>14625</v>
      </c>
      <c r="B14440" s="166">
        <v>52.56</v>
      </c>
    </row>
    <row r="14441" spans="1:2" ht="12" customHeight="1" x14ac:dyDescent="0.2">
      <c r="A14441" s="165" t="s">
        <v>14626</v>
      </c>
      <c r="B14441" s="166">
        <v>50.78</v>
      </c>
    </row>
    <row r="14442" spans="1:2" ht="12" customHeight="1" x14ac:dyDescent="0.2">
      <c r="A14442" s="165" t="s">
        <v>14627</v>
      </c>
      <c r="B14442" s="166">
        <v>64.540000000000006</v>
      </c>
    </row>
    <row r="14443" spans="1:2" ht="12" customHeight="1" x14ac:dyDescent="0.2">
      <c r="A14443" s="165" t="s">
        <v>14628</v>
      </c>
      <c r="B14443" s="166">
        <v>62.65</v>
      </c>
    </row>
    <row r="14444" spans="1:2" ht="12" customHeight="1" x14ac:dyDescent="0.2">
      <c r="A14444" s="165" t="s">
        <v>14629</v>
      </c>
      <c r="B14444" s="166">
        <v>78.95</v>
      </c>
    </row>
    <row r="14445" spans="1:2" ht="12" customHeight="1" x14ac:dyDescent="0.2">
      <c r="A14445" s="165" t="s">
        <v>14630</v>
      </c>
      <c r="B14445" s="166">
        <v>77.010000000000005</v>
      </c>
    </row>
    <row r="14446" spans="1:2" ht="12" customHeight="1" x14ac:dyDescent="0.2">
      <c r="A14446" s="165" t="s">
        <v>14631</v>
      </c>
      <c r="B14446" s="166">
        <v>101.46</v>
      </c>
    </row>
    <row r="14447" spans="1:2" ht="12" customHeight="1" x14ac:dyDescent="0.2">
      <c r="A14447" s="165" t="s">
        <v>14632</v>
      </c>
      <c r="B14447" s="166">
        <v>99.37</v>
      </c>
    </row>
    <row r="14448" spans="1:2" ht="12" customHeight="1" x14ac:dyDescent="0.2">
      <c r="A14448" s="165" t="s">
        <v>14633</v>
      </c>
      <c r="B14448" s="166">
        <v>18.809999999999999</v>
      </c>
    </row>
    <row r="14449" spans="1:2" ht="12" customHeight="1" x14ac:dyDescent="0.2">
      <c r="A14449" s="165" t="s">
        <v>14634</v>
      </c>
      <c r="B14449" s="166">
        <v>18.2</v>
      </c>
    </row>
    <row r="14450" spans="1:2" ht="12" customHeight="1" x14ac:dyDescent="0.2">
      <c r="A14450" s="165" t="s">
        <v>14635</v>
      </c>
      <c r="B14450" s="166">
        <v>21.91</v>
      </c>
    </row>
    <row r="14451" spans="1:2" ht="12" customHeight="1" x14ac:dyDescent="0.2">
      <c r="A14451" s="165" t="s">
        <v>14636</v>
      </c>
      <c r="B14451" s="166">
        <v>21.15</v>
      </c>
    </row>
    <row r="14452" spans="1:2" ht="12" customHeight="1" x14ac:dyDescent="0.2">
      <c r="A14452" s="165" t="s">
        <v>14637</v>
      </c>
      <c r="B14452" s="166">
        <v>27.16</v>
      </c>
    </row>
    <row r="14453" spans="1:2" ht="12" customHeight="1" x14ac:dyDescent="0.2">
      <c r="A14453" s="165" t="s">
        <v>14638</v>
      </c>
      <c r="B14453" s="166">
        <v>26.25</v>
      </c>
    </row>
    <row r="14454" spans="1:2" ht="12" customHeight="1" x14ac:dyDescent="0.2">
      <c r="A14454" s="165" t="s">
        <v>14639</v>
      </c>
      <c r="B14454" s="166">
        <v>19.149999999999999</v>
      </c>
    </row>
    <row r="14455" spans="1:2" ht="12" customHeight="1" x14ac:dyDescent="0.2">
      <c r="A14455" s="165" t="s">
        <v>14640</v>
      </c>
      <c r="B14455" s="166">
        <v>18.54</v>
      </c>
    </row>
    <row r="14456" spans="1:2" ht="12" customHeight="1" x14ac:dyDescent="0.2">
      <c r="A14456" s="165" t="s">
        <v>14641</v>
      </c>
      <c r="B14456" s="166">
        <v>21.29</v>
      </c>
    </row>
    <row r="14457" spans="1:2" ht="12" customHeight="1" x14ac:dyDescent="0.2">
      <c r="A14457" s="165" t="s">
        <v>14642</v>
      </c>
      <c r="B14457" s="166">
        <v>20.53</v>
      </c>
    </row>
    <row r="14458" spans="1:2" ht="12" customHeight="1" x14ac:dyDescent="0.2">
      <c r="A14458" s="165" t="s">
        <v>14643</v>
      </c>
      <c r="B14458" s="166">
        <v>28.58</v>
      </c>
    </row>
    <row r="14459" spans="1:2" ht="12" customHeight="1" x14ac:dyDescent="0.2">
      <c r="A14459" s="165" t="s">
        <v>14644</v>
      </c>
      <c r="B14459" s="166">
        <v>27.67</v>
      </c>
    </row>
    <row r="14460" spans="1:2" ht="12" customHeight="1" x14ac:dyDescent="0.2">
      <c r="A14460" s="165" t="s">
        <v>14645</v>
      </c>
      <c r="B14460" s="166">
        <v>18.48</v>
      </c>
    </row>
    <row r="14461" spans="1:2" ht="12" customHeight="1" x14ac:dyDescent="0.2">
      <c r="A14461" s="165" t="s">
        <v>14646</v>
      </c>
      <c r="B14461" s="166">
        <v>17.87</v>
      </c>
    </row>
    <row r="14462" spans="1:2" ht="12" customHeight="1" x14ac:dyDescent="0.2">
      <c r="A14462" s="165" t="s">
        <v>14647</v>
      </c>
      <c r="B14462" s="166">
        <v>18.690000000000001</v>
      </c>
    </row>
    <row r="14463" spans="1:2" ht="12" customHeight="1" x14ac:dyDescent="0.2">
      <c r="A14463" s="165" t="s">
        <v>14648</v>
      </c>
      <c r="B14463" s="166">
        <v>17.93</v>
      </c>
    </row>
    <row r="14464" spans="1:2" ht="12" customHeight="1" x14ac:dyDescent="0.2">
      <c r="A14464" s="165" t="s">
        <v>14649</v>
      </c>
      <c r="B14464" s="166">
        <v>27.54</v>
      </c>
    </row>
    <row r="14465" spans="1:2" ht="12" customHeight="1" x14ac:dyDescent="0.2">
      <c r="A14465" s="165" t="s">
        <v>14650</v>
      </c>
      <c r="B14465" s="166">
        <v>26.63</v>
      </c>
    </row>
    <row r="14466" spans="1:2" ht="12" customHeight="1" x14ac:dyDescent="0.2">
      <c r="A14466" s="165" t="s">
        <v>14651</v>
      </c>
      <c r="B14466" s="166">
        <v>20.16</v>
      </c>
    </row>
    <row r="14467" spans="1:2" ht="12" customHeight="1" x14ac:dyDescent="0.2">
      <c r="A14467" s="165" t="s">
        <v>14652</v>
      </c>
      <c r="B14467" s="166">
        <v>19.55</v>
      </c>
    </row>
    <row r="14468" spans="1:2" ht="12" customHeight="1" x14ac:dyDescent="0.2">
      <c r="A14468" s="165" t="s">
        <v>14653</v>
      </c>
      <c r="B14468" s="166">
        <v>20.94</v>
      </c>
    </row>
    <row r="14469" spans="1:2" ht="12" customHeight="1" x14ac:dyDescent="0.2">
      <c r="A14469" s="165" t="s">
        <v>14654</v>
      </c>
      <c r="B14469" s="166">
        <v>20.18</v>
      </c>
    </row>
    <row r="14470" spans="1:2" ht="12" customHeight="1" x14ac:dyDescent="0.2">
      <c r="A14470" s="165" t="s">
        <v>14655</v>
      </c>
      <c r="B14470" s="166">
        <v>27.44</v>
      </c>
    </row>
    <row r="14471" spans="1:2" ht="12" customHeight="1" x14ac:dyDescent="0.2">
      <c r="A14471" s="165" t="s">
        <v>14656</v>
      </c>
      <c r="B14471" s="166">
        <v>26.53</v>
      </c>
    </row>
    <row r="14472" spans="1:2" ht="12" customHeight="1" x14ac:dyDescent="0.2">
      <c r="A14472" s="165" t="s">
        <v>14657</v>
      </c>
      <c r="B14472" s="166">
        <v>63.75</v>
      </c>
    </row>
    <row r="14473" spans="1:2" ht="12" customHeight="1" x14ac:dyDescent="0.2">
      <c r="A14473" s="165" t="s">
        <v>14658</v>
      </c>
      <c r="B14473" s="166">
        <v>62.69</v>
      </c>
    </row>
    <row r="14474" spans="1:2" ht="12" customHeight="1" x14ac:dyDescent="0.2">
      <c r="A14474" s="165" t="s">
        <v>14659</v>
      </c>
      <c r="B14474" s="166">
        <v>20.16</v>
      </c>
    </row>
    <row r="14475" spans="1:2" ht="12" customHeight="1" x14ac:dyDescent="0.2">
      <c r="A14475" s="165" t="s">
        <v>14660</v>
      </c>
      <c r="B14475" s="166">
        <v>19.55</v>
      </c>
    </row>
    <row r="14476" spans="1:2" ht="12" customHeight="1" x14ac:dyDescent="0.2">
      <c r="A14476" s="165" t="s">
        <v>14661</v>
      </c>
      <c r="B14476" s="166">
        <v>20.94</v>
      </c>
    </row>
    <row r="14477" spans="1:2" ht="12" customHeight="1" x14ac:dyDescent="0.2">
      <c r="A14477" s="165" t="s">
        <v>14662</v>
      </c>
      <c r="B14477" s="166">
        <v>20.18</v>
      </c>
    </row>
    <row r="14478" spans="1:2" ht="12" customHeight="1" x14ac:dyDescent="0.2">
      <c r="A14478" s="165" t="s">
        <v>14663</v>
      </c>
      <c r="B14478" s="166">
        <v>28.4</v>
      </c>
    </row>
    <row r="14479" spans="1:2" ht="12" customHeight="1" x14ac:dyDescent="0.2">
      <c r="A14479" s="165" t="s">
        <v>14664</v>
      </c>
      <c r="B14479" s="166">
        <v>27.49</v>
      </c>
    </row>
    <row r="14480" spans="1:2" ht="12" customHeight="1" x14ac:dyDescent="0.2">
      <c r="A14480" s="165" t="s">
        <v>14665</v>
      </c>
      <c r="B14480" s="166">
        <v>20.5</v>
      </c>
    </row>
    <row r="14481" spans="1:2" ht="12" customHeight="1" x14ac:dyDescent="0.2">
      <c r="A14481" s="165" t="s">
        <v>14666</v>
      </c>
      <c r="B14481" s="166">
        <v>19.89</v>
      </c>
    </row>
    <row r="14482" spans="1:2" ht="12" customHeight="1" x14ac:dyDescent="0.2">
      <c r="A14482" s="165" t="s">
        <v>14667</v>
      </c>
      <c r="B14482" s="166">
        <v>22.01</v>
      </c>
    </row>
    <row r="14483" spans="1:2" ht="12" customHeight="1" x14ac:dyDescent="0.2">
      <c r="A14483" s="165" t="s">
        <v>14668</v>
      </c>
      <c r="B14483" s="166">
        <v>21.25</v>
      </c>
    </row>
    <row r="14484" spans="1:2" ht="12" customHeight="1" x14ac:dyDescent="0.2">
      <c r="A14484" s="165" t="s">
        <v>14669</v>
      </c>
      <c r="B14484" s="166">
        <v>29.5</v>
      </c>
    </row>
    <row r="14485" spans="1:2" ht="12" customHeight="1" x14ac:dyDescent="0.2">
      <c r="A14485" s="165" t="s">
        <v>14670</v>
      </c>
      <c r="B14485" s="166">
        <v>28.59</v>
      </c>
    </row>
    <row r="14486" spans="1:2" ht="12" customHeight="1" x14ac:dyDescent="0.2">
      <c r="A14486" s="165" t="s">
        <v>14671</v>
      </c>
      <c r="B14486" s="166">
        <v>31.64</v>
      </c>
    </row>
    <row r="14487" spans="1:2" ht="12" customHeight="1" x14ac:dyDescent="0.2">
      <c r="A14487" s="165" t="s">
        <v>14672</v>
      </c>
      <c r="B14487" s="166">
        <v>30.73</v>
      </c>
    </row>
    <row r="14488" spans="1:2" ht="12" customHeight="1" x14ac:dyDescent="0.2">
      <c r="A14488" s="165" t="s">
        <v>14673</v>
      </c>
      <c r="B14488" s="166">
        <v>84.59</v>
      </c>
    </row>
    <row r="14489" spans="1:2" ht="12" customHeight="1" x14ac:dyDescent="0.2">
      <c r="A14489" s="165" t="s">
        <v>14674</v>
      </c>
      <c r="B14489" s="166">
        <v>83.37</v>
      </c>
    </row>
    <row r="14490" spans="1:2" ht="12" customHeight="1" x14ac:dyDescent="0.2">
      <c r="A14490" s="165" t="s">
        <v>14675</v>
      </c>
      <c r="B14490" s="166">
        <v>20.5</v>
      </c>
    </row>
    <row r="14491" spans="1:2" ht="12" customHeight="1" x14ac:dyDescent="0.2">
      <c r="A14491" s="165" t="s">
        <v>14676</v>
      </c>
      <c r="B14491" s="166">
        <v>19.89</v>
      </c>
    </row>
    <row r="14492" spans="1:2" ht="12" customHeight="1" x14ac:dyDescent="0.2">
      <c r="A14492" s="165" t="s">
        <v>14677</v>
      </c>
      <c r="B14492" s="166">
        <v>22.01</v>
      </c>
    </row>
    <row r="14493" spans="1:2" ht="12" customHeight="1" x14ac:dyDescent="0.2">
      <c r="A14493" s="165" t="s">
        <v>14678</v>
      </c>
      <c r="B14493" s="166">
        <v>21.25</v>
      </c>
    </row>
    <row r="14494" spans="1:2" ht="12" customHeight="1" x14ac:dyDescent="0.2">
      <c r="A14494" s="165" t="s">
        <v>14679</v>
      </c>
      <c r="B14494" s="166">
        <v>30.41</v>
      </c>
    </row>
    <row r="14495" spans="1:2" ht="12" customHeight="1" x14ac:dyDescent="0.2">
      <c r="A14495" s="165" t="s">
        <v>14680</v>
      </c>
      <c r="B14495" s="166">
        <v>29.5</v>
      </c>
    </row>
    <row r="14496" spans="1:2" ht="12" customHeight="1" x14ac:dyDescent="0.2">
      <c r="A14496" s="165" t="s">
        <v>14681</v>
      </c>
      <c r="B14496" s="166">
        <v>11.14</v>
      </c>
    </row>
    <row r="14497" spans="1:2" ht="12" customHeight="1" x14ac:dyDescent="0.2">
      <c r="A14497" s="165" t="s">
        <v>14682</v>
      </c>
      <c r="B14497" s="166">
        <v>10.53</v>
      </c>
    </row>
    <row r="14498" spans="1:2" ht="12" customHeight="1" x14ac:dyDescent="0.2">
      <c r="A14498" s="165" t="s">
        <v>14683</v>
      </c>
      <c r="B14498" s="166">
        <v>12.3</v>
      </c>
    </row>
    <row r="14499" spans="1:2" ht="12" customHeight="1" x14ac:dyDescent="0.2">
      <c r="A14499" s="165" t="s">
        <v>14684</v>
      </c>
      <c r="B14499" s="166">
        <v>11.54</v>
      </c>
    </row>
    <row r="14500" spans="1:2" ht="12" customHeight="1" x14ac:dyDescent="0.2">
      <c r="A14500" s="165" t="s">
        <v>14685</v>
      </c>
      <c r="B14500" s="166">
        <v>16.21</v>
      </c>
    </row>
    <row r="14501" spans="1:2" ht="12" customHeight="1" x14ac:dyDescent="0.2">
      <c r="A14501" s="165" t="s">
        <v>14686</v>
      </c>
      <c r="B14501" s="166">
        <v>15.3</v>
      </c>
    </row>
    <row r="14502" spans="1:2" ht="12" customHeight="1" x14ac:dyDescent="0.2">
      <c r="A14502" s="165" t="s">
        <v>14687</v>
      </c>
      <c r="B14502" s="166">
        <v>10.4</v>
      </c>
    </row>
    <row r="14503" spans="1:2" ht="12" customHeight="1" x14ac:dyDescent="0.2">
      <c r="A14503" s="165" t="s">
        <v>14688</v>
      </c>
      <c r="B14503" s="166">
        <v>9.77</v>
      </c>
    </row>
    <row r="14504" spans="1:2" ht="12" customHeight="1" x14ac:dyDescent="0.2">
      <c r="A14504" s="165" t="s">
        <v>14689</v>
      </c>
      <c r="B14504" s="166">
        <v>11.93</v>
      </c>
    </row>
    <row r="14505" spans="1:2" ht="12" customHeight="1" x14ac:dyDescent="0.2">
      <c r="A14505" s="165" t="s">
        <v>14690</v>
      </c>
      <c r="B14505" s="166">
        <v>11.3</v>
      </c>
    </row>
    <row r="14506" spans="1:2" ht="12" customHeight="1" x14ac:dyDescent="0.2">
      <c r="A14506" s="165" t="s">
        <v>14691</v>
      </c>
      <c r="B14506" s="166">
        <v>11.55</v>
      </c>
    </row>
    <row r="14507" spans="1:2" ht="12" customHeight="1" x14ac:dyDescent="0.2">
      <c r="A14507" s="165" t="s">
        <v>14692</v>
      </c>
      <c r="B14507" s="166">
        <v>10.92</v>
      </c>
    </row>
    <row r="14508" spans="1:2" ht="12" customHeight="1" x14ac:dyDescent="0.2">
      <c r="A14508" s="165" t="s">
        <v>14693</v>
      </c>
      <c r="B14508" s="166">
        <v>47.1</v>
      </c>
    </row>
    <row r="14509" spans="1:2" ht="12" customHeight="1" x14ac:dyDescent="0.2">
      <c r="A14509" s="165" t="s">
        <v>14694</v>
      </c>
      <c r="B14509" s="166">
        <v>43.43</v>
      </c>
    </row>
    <row r="14510" spans="1:2" ht="12" customHeight="1" x14ac:dyDescent="0.2">
      <c r="A14510" s="165" t="s">
        <v>14695</v>
      </c>
      <c r="B14510" s="166">
        <v>23.14</v>
      </c>
    </row>
    <row r="14511" spans="1:2" ht="12" customHeight="1" x14ac:dyDescent="0.2">
      <c r="A14511" s="165" t="s">
        <v>14696</v>
      </c>
      <c r="B14511" s="166">
        <v>21.02</v>
      </c>
    </row>
    <row r="14512" spans="1:2" ht="12" customHeight="1" x14ac:dyDescent="0.2">
      <c r="A14512" s="165" t="s">
        <v>14697</v>
      </c>
      <c r="B14512" s="166">
        <v>78.41</v>
      </c>
    </row>
    <row r="14513" spans="1:2" ht="12" customHeight="1" x14ac:dyDescent="0.2">
      <c r="A14513" s="165" t="s">
        <v>14698</v>
      </c>
      <c r="B14513" s="166">
        <v>76.290000000000006</v>
      </c>
    </row>
    <row r="14514" spans="1:2" ht="12" customHeight="1" x14ac:dyDescent="0.2">
      <c r="A14514" s="165" t="s">
        <v>14699</v>
      </c>
      <c r="B14514" s="166">
        <v>136.68</v>
      </c>
    </row>
    <row r="14515" spans="1:2" ht="12" customHeight="1" x14ac:dyDescent="0.2">
      <c r="A14515" s="165" t="s">
        <v>14700</v>
      </c>
      <c r="B14515" s="166">
        <v>134.4</v>
      </c>
    </row>
    <row r="14516" spans="1:2" ht="12" customHeight="1" x14ac:dyDescent="0.2">
      <c r="A14516" s="165" t="s">
        <v>14701</v>
      </c>
      <c r="B14516" s="166">
        <v>236.06</v>
      </c>
    </row>
    <row r="14517" spans="1:2" ht="12" customHeight="1" x14ac:dyDescent="0.2">
      <c r="A14517" s="165" t="s">
        <v>14702</v>
      </c>
      <c r="B14517" s="166">
        <v>233.63</v>
      </c>
    </row>
    <row r="14518" spans="1:2" ht="12" customHeight="1" x14ac:dyDescent="0.2">
      <c r="A14518" s="165" t="s">
        <v>14703</v>
      </c>
      <c r="B14518" s="166">
        <v>354.49</v>
      </c>
    </row>
    <row r="14519" spans="1:2" ht="12" customHeight="1" x14ac:dyDescent="0.2">
      <c r="A14519" s="165" t="s">
        <v>14704</v>
      </c>
      <c r="B14519" s="166">
        <v>351.9</v>
      </c>
    </row>
    <row r="14520" spans="1:2" ht="12" customHeight="1" x14ac:dyDescent="0.2">
      <c r="A14520" s="165" t="s">
        <v>14705</v>
      </c>
      <c r="B14520" s="166">
        <v>877.32</v>
      </c>
    </row>
    <row r="14521" spans="1:2" ht="12" customHeight="1" x14ac:dyDescent="0.2">
      <c r="A14521" s="165" t="s">
        <v>14706</v>
      </c>
      <c r="B14521" s="166">
        <v>874.59</v>
      </c>
    </row>
    <row r="14522" spans="1:2" ht="12" customHeight="1" x14ac:dyDescent="0.2">
      <c r="A14522" s="165" t="s">
        <v>14707</v>
      </c>
      <c r="B14522" s="166">
        <v>1606.3</v>
      </c>
    </row>
    <row r="14523" spans="1:2" ht="12" customHeight="1" x14ac:dyDescent="0.2">
      <c r="A14523" s="165" t="s">
        <v>14708</v>
      </c>
      <c r="B14523" s="166">
        <v>1603.26</v>
      </c>
    </row>
    <row r="14524" spans="1:2" ht="12" customHeight="1" x14ac:dyDescent="0.2">
      <c r="A14524" s="165" t="s">
        <v>14709</v>
      </c>
      <c r="B14524" s="166">
        <v>2308.81</v>
      </c>
    </row>
    <row r="14525" spans="1:2" ht="12" customHeight="1" x14ac:dyDescent="0.2">
      <c r="A14525" s="165" t="s">
        <v>14710</v>
      </c>
      <c r="B14525" s="166">
        <v>2305.4699999999998</v>
      </c>
    </row>
    <row r="14526" spans="1:2" ht="12" customHeight="1" x14ac:dyDescent="0.2">
      <c r="A14526" s="165" t="s">
        <v>14711</v>
      </c>
      <c r="B14526" s="166">
        <v>70.75</v>
      </c>
    </row>
    <row r="14527" spans="1:2" ht="12" customHeight="1" x14ac:dyDescent="0.2">
      <c r="A14527" s="165" t="s">
        <v>14712</v>
      </c>
      <c r="B14527" s="166">
        <v>65.510000000000005</v>
      </c>
    </row>
    <row r="14528" spans="1:2" ht="12" customHeight="1" x14ac:dyDescent="0.2">
      <c r="A14528" s="165" t="s">
        <v>14713</v>
      </c>
      <c r="B14528" s="166">
        <v>40.54</v>
      </c>
    </row>
    <row r="14529" spans="1:2" ht="12" customHeight="1" x14ac:dyDescent="0.2">
      <c r="A14529" s="165" t="s">
        <v>14714</v>
      </c>
      <c r="B14529" s="166">
        <v>38.18</v>
      </c>
    </row>
    <row r="14530" spans="1:2" ht="12" customHeight="1" x14ac:dyDescent="0.2">
      <c r="A14530" s="165" t="s">
        <v>14715</v>
      </c>
      <c r="B14530" s="166">
        <v>32.17</v>
      </c>
    </row>
    <row r="14531" spans="1:2" ht="12" customHeight="1" x14ac:dyDescent="0.2">
      <c r="A14531" s="165" t="s">
        <v>14716</v>
      </c>
      <c r="B14531" s="166">
        <v>29.55</v>
      </c>
    </row>
    <row r="14532" spans="1:2" ht="12" customHeight="1" x14ac:dyDescent="0.2">
      <c r="A14532" s="165" t="s">
        <v>14717</v>
      </c>
      <c r="B14532" s="166">
        <v>34.61</v>
      </c>
    </row>
    <row r="14533" spans="1:2" ht="12" customHeight="1" x14ac:dyDescent="0.2">
      <c r="A14533" s="165" t="s">
        <v>14718</v>
      </c>
      <c r="B14533" s="166">
        <v>31.99</v>
      </c>
    </row>
    <row r="14534" spans="1:2" ht="12" customHeight="1" x14ac:dyDescent="0.2">
      <c r="A14534" s="165" t="s">
        <v>14719</v>
      </c>
      <c r="B14534" s="166">
        <v>48.7</v>
      </c>
    </row>
    <row r="14535" spans="1:2" ht="12" customHeight="1" x14ac:dyDescent="0.2">
      <c r="A14535" s="165" t="s">
        <v>14720</v>
      </c>
      <c r="B14535" s="166">
        <v>45.92</v>
      </c>
    </row>
    <row r="14536" spans="1:2" ht="12" customHeight="1" x14ac:dyDescent="0.2">
      <c r="A14536" s="165" t="s">
        <v>14721</v>
      </c>
      <c r="B14536" s="166">
        <v>77.38</v>
      </c>
    </row>
    <row r="14537" spans="1:2" ht="12" customHeight="1" x14ac:dyDescent="0.2">
      <c r="A14537" s="165" t="s">
        <v>14722</v>
      </c>
      <c r="B14537" s="166">
        <v>74.599999999999994</v>
      </c>
    </row>
    <row r="14538" spans="1:2" ht="12" customHeight="1" x14ac:dyDescent="0.2">
      <c r="A14538" s="165" t="s">
        <v>14723</v>
      </c>
      <c r="B14538" s="166">
        <v>92.38</v>
      </c>
    </row>
    <row r="14539" spans="1:2" ht="12" customHeight="1" x14ac:dyDescent="0.2">
      <c r="A14539" s="165" t="s">
        <v>14724</v>
      </c>
      <c r="B14539" s="166">
        <v>89.6</v>
      </c>
    </row>
    <row r="14540" spans="1:2" ht="12" customHeight="1" x14ac:dyDescent="0.2">
      <c r="A14540" s="165" t="s">
        <v>14725</v>
      </c>
      <c r="B14540" s="166">
        <v>108.59</v>
      </c>
    </row>
    <row r="14541" spans="1:2" ht="12" customHeight="1" x14ac:dyDescent="0.2">
      <c r="A14541" s="165" t="s">
        <v>14726</v>
      </c>
      <c r="B14541" s="166">
        <v>105.7</v>
      </c>
    </row>
    <row r="14542" spans="1:2" ht="12" customHeight="1" x14ac:dyDescent="0.2">
      <c r="A14542" s="165" t="s">
        <v>14727</v>
      </c>
      <c r="B14542" s="166">
        <v>202.83</v>
      </c>
    </row>
    <row r="14543" spans="1:2" ht="12" customHeight="1" x14ac:dyDescent="0.2">
      <c r="A14543" s="165" t="s">
        <v>14728</v>
      </c>
      <c r="B14543" s="166">
        <v>199.94</v>
      </c>
    </row>
    <row r="14544" spans="1:2" ht="12" customHeight="1" x14ac:dyDescent="0.2">
      <c r="A14544" s="165" t="s">
        <v>14729</v>
      </c>
      <c r="B14544" s="166">
        <v>51.47</v>
      </c>
    </row>
    <row r="14545" spans="1:2" ht="12" customHeight="1" x14ac:dyDescent="0.2">
      <c r="A14545" s="165" t="s">
        <v>14730</v>
      </c>
      <c r="B14545" s="166">
        <v>47.23</v>
      </c>
    </row>
    <row r="14546" spans="1:2" ht="12" customHeight="1" x14ac:dyDescent="0.2">
      <c r="A14546" s="165" t="s">
        <v>14731</v>
      </c>
      <c r="B14546" s="166">
        <v>56.74</v>
      </c>
    </row>
    <row r="14547" spans="1:2" ht="12" customHeight="1" x14ac:dyDescent="0.2">
      <c r="A14547" s="165" t="s">
        <v>14732</v>
      </c>
      <c r="B14547" s="166">
        <v>52.49</v>
      </c>
    </row>
    <row r="14548" spans="1:2" ht="12" customHeight="1" x14ac:dyDescent="0.2">
      <c r="A14548" s="165" t="s">
        <v>14733</v>
      </c>
      <c r="B14548" s="166">
        <v>76.760000000000005</v>
      </c>
    </row>
    <row r="14549" spans="1:2" ht="12" customHeight="1" x14ac:dyDescent="0.2">
      <c r="A14549" s="165" t="s">
        <v>14734</v>
      </c>
      <c r="B14549" s="166">
        <v>72.06</v>
      </c>
    </row>
    <row r="14550" spans="1:2" ht="12" customHeight="1" x14ac:dyDescent="0.2">
      <c r="A14550" s="165" t="s">
        <v>14735</v>
      </c>
      <c r="B14550" s="166">
        <v>109.81</v>
      </c>
    </row>
    <row r="14551" spans="1:2" ht="12" customHeight="1" x14ac:dyDescent="0.2">
      <c r="A14551" s="165" t="s">
        <v>14736</v>
      </c>
      <c r="B14551" s="166">
        <v>105.08</v>
      </c>
    </row>
    <row r="14552" spans="1:2" ht="12" customHeight="1" x14ac:dyDescent="0.2">
      <c r="A14552" s="165" t="s">
        <v>14737</v>
      </c>
      <c r="B14552" s="166">
        <v>116.09</v>
      </c>
    </row>
    <row r="14553" spans="1:2" ht="12" customHeight="1" x14ac:dyDescent="0.2">
      <c r="A14553" s="165" t="s">
        <v>14738</v>
      </c>
      <c r="B14553" s="166">
        <v>111.32</v>
      </c>
    </row>
    <row r="14554" spans="1:2" ht="12" customHeight="1" x14ac:dyDescent="0.2">
      <c r="A14554" s="165" t="s">
        <v>14739</v>
      </c>
      <c r="B14554" s="166">
        <v>170.14</v>
      </c>
    </row>
    <row r="14555" spans="1:2" ht="12" customHeight="1" x14ac:dyDescent="0.2">
      <c r="A14555" s="165" t="s">
        <v>14740</v>
      </c>
      <c r="B14555" s="166">
        <v>164.83</v>
      </c>
    </row>
    <row r="14556" spans="1:2" ht="12" customHeight="1" x14ac:dyDescent="0.2">
      <c r="A14556" s="165" t="s">
        <v>14741</v>
      </c>
      <c r="B14556" s="166">
        <v>225.88</v>
      </c>
    </row>
    <row r="14557" spans="1:2" ht="12" customHeight="1" x14ac:dyDescent="0.2">
      <c r="A14557" s="165" t="s">
        <v>14742</v>
      </c>
      <c r="B14557" s="166">
        <v>220.47</v>
      </c>
    </row>
    <row r="14558" spans="1:2" ht="12" customHeight="1" x14ac:dyDescent="0.2">
      <c r="A14558" s="165" t="s">
        <v>14743</v>
      </c>
      <c r="B14558" s="166">
        <v>111.84</v>
      </c>
    </row>
    <row r="14559" spans="1:2" ht="12" customHeight="1" x14ac:dyDescent="0.2">
      <c r="A14559" s="165" t="s">
        <v>14744</v>
      </c>
      <c r="B14559" s="166">
        <v>106.6</v>
      </c>
    </row>
    <row r="14560" spans="1:2" ht="12" customHeight="1" x14ac:dyDescent="0.2">
      <c r="A14560" s="165" t="s">
        <v>14745</v>
      </c>
      <c r="B14560" s="166">
        <v>106.94</v>
      </c>
    </row>
    <row r="14561" spans="1:2" ht="12" customHeight="1" x14ac:dyDescent="0.2">
      <c r="A14561" s="165" t="s">
        <v>14746</v>
      </c>
      <c r="B14561" s="166">
        <v>101.69</v>
      </c>
    </row>
    <row r="14562" spans="1:2" ht="12" customHeight="1" x14ac:dyDescent="0.2">
      <c r="A14562" s="165" t="s">
        <v>14747</v>
      </c>
      <c r="B14562" s="166">
        <v>141.15</v>
      </c>
    </row>
    <row r="14563" spans="1:2" ht="12" customHeight="1" x14ac:dyDescent="0.2">
      <c r="A14563" s="165" t="s">
        <v>14748</v>
      </c>
      <c r="B14563" s="166">
        <v>135.91</v>
      </c>
    </row>
    <row r="14564" spans="1:2" ht="12" customHeight="1" x14ac:dyDescent="0.2">
      <c r="A14564" s="165" t="s">
        <v>14749</v>
      </c>
      <c r="B14564" s="166">
        <v>229.13</v>
      </c>
    </row>
    <row r="14565" spans="1:2" ht="12" customHeight="1" x14ac:dyDescent="0.2">
      <c r="A14565" s="165" t="s">
        <v>14750</v>
      </c>
      <c r="B14565" s="166">
        <v>223.89</v>
      </c>
    </row>
    <row r="14566" spans="1:2" ht="12" customHeight="1" x14ac:dyDescent="0.2">
      <c r="A14566" s="165" t="s">
        <v>14751</v>
      </c>
      <c r="B14566" s="166">
        <v>77.430000000000007</v>
      </c>
    </row>
    <row r="14567" spans="1:2" ht="12" customHeight="1" x14ac:dyDescent="0.2">
      <c r="A14567" s="165" t="s">
        <v>14752</v>
      </c>
      <c r="B14567" s="166">
        <v>72.180000000000007</v>
      </c>
    </row>
    <row r="14568" spans="1:2" ht="12" customHeight="1" x14ac:dyDescent="0.2">
      <c r="A14568" s="165" t="s">
        <v>14753</v>
      </c>
      <c r="B14568" s="166">
        <v>81.489999999999995</v>
      </c>
    </row>
    <row r="14569" spans="1:2" ht="12" customHeight="1" x14ac:dyDescent="0.2">
      <c r="A14569" s="165" t="s">
        <v>14754</v>
      </c>
      <c r="B14569" s="166">
        <v>76.25</v>
      </c>
    </row>
    <row r="14570" spans="1:2" ht="12" customHeight="1" x14ac:dyDescent="0.2">
      <c r="A14570" s="165" t="s">
        <v>14755</v>
      </c>
      <c r="B14570" s="166">
        <v>86.99</v>
      </c>
    </row>
    <row r="14571" spans="1:2" ht="12" customHeight="1" x14ac:dyDescent="0.2">
      <c r="A14571" s="165" t="s">
        <v>14756</v>
      </c>
      <c r="B14571" s="166">
        <v>81.75</v>
      </c>
    </row>
    <row r="14572" spans="1:2" ht="12" customHeight="1" x14ac:dyDescent="0.2">
      <c r="A14572" s="165" t="s">
        <v>14757</v>
      </c>
      <c r="B14572" s="166">
        <v>93.19</v>
      </c>
    </row>
    <row r="14573" spans="1:2" ht="12" customHeight="1" x14ac:dyDescent="0.2">
      <c r="A14573" s="165" t="s">
        <v>14758</v>
      </c>
      <c r="B14573" s="166">
        <v>87.94</v>
      </c>
    </row>
    <row r="14574" spans="1:2" ht="12" customHeight="1" x14ac:dyDescent="0.2">
      <c r="A14574" s="165" t="s">
        <v>14759</v>
      </c>
      <c r="B14574" s="166">
        <v>114.5</v>
      </c>
    </row>
    <row r="14575" spans="1:2" ht="12" customHeight="1" x14ac:dyDescent="0.2">
      <c r="A14575" s="165" t="s">
        <v>14760</v>
      </c>
      <c r="B14575" s="166">
        <v>109.26</v>
      </c>
    </row>
    <row r="14576" spans="1:2" ht="12" customHeight="1" x14ac:dyDescent="0.2">
      <c r="A14576" s="165" t="s">
        <v>14761</v>
      </c>
      <c r="B14576" s="166">
        <v>147.79</v>
      </c>
    </row>
    <row r="14577" spans="1:2" ht="12" customHeight="1" x14ac:dyDescent="0.2">
      <c r="A14577" s="165" t="s">
        <v>14762</v>
      </c>
      <c r="B14577" s="166">
        <v>142.55000000000001</v>
      </c>
    </row>
    <row r="14578" spans="1:2" ht="12" customHeight="1" x14ac:dyDescent="0.2">
      <c r="A14578" s="165" t="s">
        <v>14763</v>
      </c>
      <c r="B14578" s="166">
        <v>97.94</v>
      </c>
    </row>
    <row r="14579" spans="1:2" ht="12" customHeight="1" x14ac:dyDescent="0.2">
      <c r="A14579" s="165" t="s">
        <v>14764</v>
      </c>
      <c r="B14579" s="166">
        <v>92.7</v>
      </c>
    </row>
    <row r="14580" spans="1:2" ht="12" customHeight="1" x14ac:dyDescent="0.2">
      <c r="A14580" s="165" t="s">
        <v>14765</v>
      </c>
      <c r="B14580" s="166">
        <v>100.64</v>
      </c>
    </row>
    <row r="14581" spans="1:2" ht="12" customHeight="1" x14ac:dyDescent="0.2">
      <c r="A14581" s="165" t="s">
        <v>14766</v>
      </c>
      <c r="B14581" s="166">
        <v>95.4</v>
      </c>
    </row>
    <row r="14582" spans="1:2" ht="12" customHeight="1" x14ac:dyDescent="0.2">
      <c r="A14582" s="165" t="s">
        <v>14767</v>
      </c>
      <c r="B14582" s="166">
        <v>106.74</v>
      </c>
    </row>
    <row r="14583" spans="1:2" ht="12" customHeight="1" x14ac:dyDescent="0.2">
      <c r="A14583" s="165" t="s">
        <v>14768</v>
      </c>
      <c r="B14583" s="166">
        <v>101.49</v>
      </c>
    </row>
    <row r="14584" spans="1:2" ht="12" customHeight="1" x14ac:dyDescent="0.2">
      <c r="A14584" s="165" t="s">
        <v>14769</v>
      </c>
      <c r="B14584" s="166">
        <v>130.31</v>
      </c>
    </row>
    <row r="14585" spans="1:2" ht="12" customHeight="1" x14ac:dyDescent="0.2">
      <c r="A14585" s="165" t="s">
        <v>14770</v>
      </c>
      <c r="B14585" s="166">
        <v>125.07</v>
      </c>
    </row>
    <row r="14586" spans="1:2" ht="12" customHeight="1" x14ac:dyDescent="0.2">
      <c r="A14586" s="165" t="s">
        <v>14771</v>
      </c>
      <c r="B14586" s="166">
        <v>159.63</v>
      </c>
    </row>
    <row r="14587" spans="1:2" ht="12" customHeight="1" x14ac:dyDescent="0.2">
      <c r="A14587" s="165" t="s">
        <v>14772</v>
      </c>
      <c r="B14587" s="166">
        <v>154.38</v>
      </c>
    </row>
    <row r="14588" spans="1:2" ht="12" customHeight="1" x14ac:dyDescent="0.2">
      <c r="A14588" s="165" t="s">
        <v>14773</v>
      </c>
      <c r="B14588" s="166">
        <v>91.99</v>
      </c>
    </row>
    <row r="14589" spans="1:2" ht="12" customHeight="1" x14ac:dyDescent="0.2">
      <c r="A14589" s="165" t="s">
        <v>14774</v>
      </c>
      <c r="B14589" s="166">
        <v>86.75</v>
      </c>
    </row>
    <row r="14590" spans="1:2" ht="12" customHeight="1" x14ac:dyDescent="0.2">
      <c r="A14590" s="165" t="s">
        <v>14775</v>
      </c>
      <c r="B14590" s="166">
        <v>98.56</v>
      </c>
    </row>
    <row r="14591" spans="1:2" ht="12" customHeight="1" x14ac:dyDescent="0.2">
      <c r="A14591" s="165" t="s">
        <v>14776</v>
      </c>
      <c r="B14591" s="166">
        <v>93.31</v>
      </c>
    </row>
    <row r="14592" spans="1:2" ht="12" customHeight="1" x14ac:dyDescent="0.2">
      <c r="A14592" s="165" t="s">
        <v>14777</v>
      </c>
      <c r="B14592" s="166">
        <v>102.25</v>
      </c>
    </row>
    <row r="14593" spans="1:2" ht="12" customHeight="1" x14ac:dyDescent="0.2">
      <c r="A14593" s="165" t="s">
        <v>14778</v>
      </c>
      <c r="B14593" s="166">
        <v>97</v>
      </c>
    </row>
    <row r="14594" spans="1:2" ht="12" customHeight="1" x14ac:dyDescent="0.2">
      <c r="A14594" s="165" t="s">
        <v>14779</v>
      </c>
      <c r="B14594" s="166">
        <v>121.9</v>
      </c>
    </row>
    <row r="14595" spans="1:2" ht="12" customHeight="1" x14ac:dyDescent="0.2">
      <c r="A14595" s="165" t="s">
        <v>14780</v>
      </c>
      <c r="B14595" s="166">
        <v>116.66</v>
      </c>
    </row>
    <row r="14596" spans="1:2" ht="12" customHeight="1" x14ac:dyDescent="0.2">
      <c r="A14596" s="165" t="s">
        <v>14781</v>
      </c>
      <c r="B14596" s="166">
        <v>164.13</v>
      </c>
    </row>
    <row r="14597" spans="1:2" ht="12" customHeight="1" x14ac:dyDescent="0.2">
      <c r="A14597" s="165" t="s">
        <v>14782</v>
      </c>
      <c r="B14597" s="166">
        <v>158.88999999999999</v>
      </c>
    </row>
    <row r="14598" spans="1:2" ht="12" customHeight="1" x14ac:dyDescent="0.2">
      <c r="A14598" s="165" t="s">
        <v>14783</v>
      </c>
      <c r="B14598" s="166">
        <v>62.28</v>
      </c>
    </row>
    <row r="14599" spans="1:2" ht="12" customHeight="1" x14ac:dyDescent="0.2">
      <c r="A14599" s="165" t="s">
        <v>14784</v>
      </c>
      <c r="B14599" s="166">
        <v>57.04</v>
      </c>
    </row>
    <row r="14600" spans="1:2" ht="12" customHeight="1" x14ac:dyDescent="0.2">
      <c r="A14600" s="165" t="s">
        <v>14785</v>
      </c>
      <c r="B14600" s="166">
        <v>65.31</v>
      </c>
    </row>
    <row r="14601" spans="1:2" ht="12" customHeight="1" x14ac:dyDescent="0.2">
      <c r="A14601" s="165" t="s">
        <v>14786</v>
      </c>
      <c r="B14601" s="166">
        <v>60.07</v>
      </c>
    </row>
    <row r="14602" spans="1:2" ht="12" customHeight="1" x14ac:dyDescent="0.2">
      <c r="A14602" s="165" t="s">
        <v>14787</v>
      </c>
      <c r="B14602" s="166">
        <v>68.94</v>
      </c>
    </row>
    <row r="14603" spans="1:2" ht="12" customHeight="1" x14ac:dyDescent="0.2">
      <c r="A14603" s="165" t="s">
        <v>14788</v>
      </c>
      <c r="B14603" s="166">
        <v>63.7</v>
      </c>
    </row>
    <row r="14604" spans="1:2" ht="12" customHeight="1" x14ac:dyDescent="0.2">
      <c r="A14604" s="165" t="s">
        <v>14789</v>
      </c>
      <c r="B14604" s="166">
        <v>73.38</v>
      </c>
    </row>
    <row r="14605" spans="1:2" ht="12" customHeight="1" x14ac:dyDescent="0.2">
      <c r="A14605" s="165" t="s">
        <v>14790</v>
      </c>
      <c r="B14605" s="166">
        <v>68.13</v>
      </c>
    </row>
    <row r="14606" spans="1:2" ht="12" customHeight="1" x14ac:dyDescent="0.2">
      <c r="A14606" s="165" t="s">
        <v>14791</v>
      </c>
      <c r="B14606" s="166">
        <v>88.61</v>
      </c>
    </row>
    <row r="14607" spans="1:2" ht="12" customHeight="1" x14ac:dyDescent="0.2">
      <c r="A14607" s="165" t="s">
        <v>14792</v>
      </c>
      <c r="B14607" s="166">
        <v>83.37</v>
      </c>
    </row>
    <row r="14608" spans="1:2" ht="12" customHeight="1" x14ac:dyDescent="0.2">
      <c r="A14608" s="165" t="s">
        <v>14793</v>
      </c>
      <c r="B14608" s="166">
        <v>118.69</v>
      </c>
    </row>
    <row r="14609" spans="1:2" ht="12" customHeight="1" x14ac:dyDescent="0.2">
      <c r="A14609" s="165" t="s">
        <v>14794</v>
      </c>
      <c r="B14609" s="166">
        <v>113.44</v>
      </c>
    </row>
    <row r="14610" spans="1:2" ht="12" customHeight="1" x14ac:dyDescent="0.2">
      <c r="A14610" s="165" t="s">
        <v>14795</v>
      </c>
      <c r="B14610" s="166">
        <v>78.77</v>
      </c>
    </row>
    <row r="14611" spans="1:2" ht="12" customHeight="1" x14ac:dyDescent="0.2">
      <c r="A14611" s="165" t="s">
        <v>14796</v>
      </c>
      <c r="B14611" s="166">
        <v>73.53</v>
      </c>
    </row>
    <row r="14612" spans="1:2" ht="12" customHeight="1" x14ac:dyDescent="0.2">
      <c r="A14612" s="165" t="s">
        <v>14797</v>
      </c>
      <c r="B14612" s="166">
        <v>80.55</v>
      </c>
    </row>
    <row r="14613" spans="1:2" ht="12" customHeight="1" x14ac:dyDescent="0.2">
      <c r="A14613" s="165" t="s">
        <v>14798</v>
      </c>
      <c r="B14613" s="166">
        <v>75.3</v>
      </c>
    </row>
    <row r="14614" spans="1:2" ht="12" customHeight="1" x14ac:dyDescent="0.2">
      <c r="A14614" s="165" t="s">
        <v>14799</v>
      </c>
      <c r="B14614" s="166">
        <v>85.24</v>
      </c>
    </row>
    <row r="14615" spans="1:2" ht="12" customHeight="1" x14ac:dyDescent="0.2">
      <c r="A14615" s="165" t="s">
        <v>14800</v>
      </c>
      <c r="B14615" s="166">
        <v>79.989999999999995</v>
      </c>
    </row>
    <row r="14616" spans="1:2" ht="12" customHeight="1" x14ac:dyDescent="0.2">
      <c r="A14616" s="165" t="s">
        <v>14801</v>
      </c>
      <c r="B14616" s="166">
        <v>104.43</v>
      </c>
    </row>
    <row r="14617" spans="1:2" ht="12" customHeight="1" x14ac:dyDescent="0.2">
      <c r="A14617" s="165" t="s">
        <v>14802</v>
      </c>
      <c r="B14617" s="166">
        <v>99.19</v>
      </c>
    </row>
    <row r="14618" spans="1:2" ht="12" customHeight="1" x14ac:dyDescent="0.2">
      <c r="A14618" s="165" t="s">
        <v>14803</v>
      </c>
      <c r="B14618" s="166">
        <v>128.18</v>
      </c>
    </row>
    <row r="14619" spans="1:2" ht="12" customHeight="1" x14ac:dyDescent="0.2">
      <c r="A14619" s="165" t="s">
        <v>14804</v>
      </c>
      <c r="B14619" s="166">
        <v>122.93</v>
      </c>
    </row>
    <row r="14620" spans="1:2" ht="12" customHeight="1" x14ac:dyDescent="0.2">
      <c r="A14620" s="165" t="s">
        <v>14805</v>
      </c>
      <c r="B14620" s="166">
        <v>73.36</v>
      </c>
    </row>
    <row r="14621" spans="1:2" ht="12" customHeight="1" x14ac:dyDescent="0.2">
      <c r="A14621" s="165" t="s">
        <v>14806</v>
      </c>
      <c r="B14621" s="166">
        <v>68.12</v>
      </c>
    </row>
    <row r="14622" spans="1:2" ht="12" customHeight="1" x14ac:dyDescent="0.2">
      <c r="A14622" s="165" t="s">
        <v>14807</v>
      </c>
      <c r="B14622" s="166">
        <v>78.83</v>
      </c>
    </row>
    <row r="14623" spans="1:2" ht="12" customHeight="1" x14ac:dyDescent="0.2">
      <c r="A14623" s="165" t="s">
        <v>14808</v>
      </c>
      <c r="B14623" s="166">
        <v>73.59</v>
      </c>
    </row>
    <row r="14624" spans="1:2" ht="12" customHeight="1" x14ac:dyDescent="0.2">
      <c r="A14624" s="165" t="s">
        <v>14809</v>
      </c>
      <c r="B14624" s="166">
        <v>81.05</v>
      </c>
    </row>
    <row r="14625" spans="1:2" ht="12" customHeight="1" x14ac:dyDescent="0.2">
      <c r="A14625" s="165" t="s">
        <v>14810</v>
      </c>
      <c r="B14625" s="166">
        <v>75.81</v>
      </c>
    </row>
    <row r="14626" spans="1:2" ht="12" customHeight="1" x14ac:dyDescent="0.2">
      <c r="A14626" s="165" t="s">
        <v>14811</v>
      </c>
      <c r="B14626" s="166">
        <v>95.43</v>
      </c>
    </row>
    <row r="14627" spans="1:2" ht="12" customHeight="1" x14ac:dyDescent="0.2">
      <c r="A14627" s="165" t="s">
        <v>14812</v>
      </c>
      <c r="B14627" s="166">
        <v>90.18</v>
      </c>
    </row>
    <row r="14628" spans="1:2" ht="12" customHeight="1" x14ac:dyDescent="0.2">
      <c r="A14628" s="165" t="s">
        <v>14813</v>
      </c>
      <c r="B14628" s="166">
        <v>131.96</v>
      </c>
    </row>
    <row r="14629" spans="1:2" ht="12" customHeight="1" x14ac:dyDescent="0.2">
      <c r="A14629" s="165" t="s">
        <v>14814</v>
      </c>
      <c r="B14629" s="166">
        <v>126.71</v>
      </c>
    </row>
    <row r="14630" spans="1:2" ht="12" customHeight="1" x14ac:dyDescent="0.2">
      <c r="A14630" s="165" t="s">
        <v>14815</v>
      </c>
      <c r="B14630" s="166">
        <v>83.38</v>
      </c>
    </row>
    <row r="14631" spans="1:2" ht="12" customHeight="1" x14ac:dyDescent="0.2">
      <c r="A14631" s="165" t="s">
        <v>14816</v>
      </c>
      <c r="B14631" s="166">
        <v>78.14</v>
      </c>
    </row>
    <row r="14632" spans="1:2" ht="12" customHeight="1" x14ac:dyDescent="0.2">
      <c r="A14632" s="165" t="s">
        <v>14817</v>
      </c>
      <c r="B14632" s="166">
        <v>91.67</v>
      </c>
    </row>
    <row r="14633" spans="1:2" ht="12" customHeight="1" x14ac:dyDescent="0.2">
      <c r="A14633" s="165" t="s">
        <v>14818</v>
      </c>
      <c r="B14633" s="166">
        <v>86.42</v>
      </c>
    </row>
    <row r="14634" spans="1:2" ht="12" customHeight="1" x14ac:dyDescent="0.2">
      <c r="A14634" s="165" t="s">
        <v>14819</v>
      </c>
      <c r="B14634" s="166">
        <v>101.28</v>
      </c>
    </row>
    <row r="14635" spans="1:2" ht="12" customHeight="1" x14ac:dyDescent="0.2">
      <c r="A14635" s="165" t="s">
        <v>14820</v>
      </c>
      <c r="B14635" s="166">
        <v>96.04</v>
      </c>
    </row>
    <row r="14636" spans="1:2" ht="12" customHeight="1" x14ac:dyDescent="0.2">
      <c r="A14636" s="165" t="s">
        <v>14821</v>
      </c>
      <c r="B14636" s="166">
        <v>111.05</v>
      </c>
    </row>
    <row r="14637" spans="1:2" ht="12" customHeight="1" x14ac:dyDescent="0.2">
      <c r="A14637" s="165" t="s">
        <v>14822</v>
      </c>
      <c r="B14637" s="166">
        <v>105.81</v>
      </c>
    </row>
    <row r="14638" spans="1:2" ht="12" customHeight="1" x14ac:dyDescent="0.2">
      <c r="A14638" s="165" t="s">
        <v>14823</v>
      </c>
      <c r="B14638" s="166">
        <v>141.83000000000001</v>
      </c>
    </row>
    <row r="14639" spans="1:2" ht="12" customHeight="1" x14ac:dyDescent="0.2">
      <c r="A14639" s="165" t="s">
        <v>14824</v>
      </c>
      <c r="B14639" s="166">
        <v>136.59</v>
      </c>
    </row>
    <row r="14640" spans="1:2" ht="12" customHeight="1" x14ac:dyDescent="0.2">
      <c r="A14640" s="165" t="s">
        <v>14825</v>
      </c>
      <c r="B14640" s="166">
        <v>194.03</v>
      </c>
    </row>
    <row r="14641" spans="1:2" ht="12" customHeight="1" x14ac:dyDescent="0.2">
      <c r="A14641" s="165" t="s">
        <v>14826</v>
      </c>
      <c r="B14641" s="166">
        <v>188.78</v>
      </c>
    </row>
    <row r="14642" spans="1:2" ht="12" customHeight="1" x14ac:dyDescent="0.2">
      <c r="A14642" s="165" t="s">
        <v>14827</v>
      </c>
      <c r="B14642" s="166">
        <v>108.12</v>
      </c>
    </row>
    <row r="14643" spans="1:2" ht="12" customHeight="1" x14ac:dyDescent="0.2">
      <c r="A14643" s="165" t="s">
        <v>14828</v>
      </c>
      <c r="B14643" s="166">
        <v>102.88</v>
      </c>
    </row>
    <row r="14644" spans="1:2" ht="12" customHeight="1" x14ac:dyDescent="0.2">
      <c r="A14644" s="165" t="s">
        <v>14829</v>
      </c>
      <c r="B14644" s="166">
        <v>115</v>
      </c>
    </row>
    <row r="14645" spans="1:2" ht="12" customHeight="1" x14ac:dyDescent="0.2">
      <c r="A14645" s="165" t="s">
        <v>14830</v>
      </c>
      <c r="B14645" s="166">
        <v>109.76</v>
      </c>
    </row>
    <row r="14646" spans="1:2" ht="12" customHeight="1" x14ac:dyDescent="0.2">
      <c r="A14646" s="165" t="s">
        <v>14831</v>
      </c>
      <c r="B14646" s="166">
        <v>124.6</v>
      </c>
    </row>
    <row r="14647" spans="1:2" ht="12" customHeight="1" x14ac:dyDescent="0.2">
      <c r="A14647" s="165" t="s">
        <v>14832</v>
      </c>
      <c r="B14647" s="166">
        <v>119.36</v>
      </c>
    </row>
    <row r="14648" spans="1:2" ht="12" customHeight="1" x14ac:dyDescent="0.2">
      <c r="A14648" s="165" t="s">
        <v>14833</v>
      </c>
      <c r="B14648" s="166">
        <v>157.63999999999999</v>
      </c>
    </row>
    <row r="14649" spans="1:2" ht="12" customHeight="1" x14ac:dyDescent="0.2">
      <c r="A14649" s="165" t="s">
        <v>14834</v>
      </c>
      <c r="B14649" s="166">
        <v>152.4</v>
      </c>
    </row>
    <row r="14650" spans="1:2" ht="12" customHeight="1" x14ac:dyDescent="0.2">
      <c r="A14650" s="165" t="s">
        <v>14835</v>
      </c>
      <c r="B14650" s="166">
        <v>205.86</v>
      </c>
    </row>
    <row r="14651" spans="1:2" ht="12" customHeight="1" x14ac:dyDescent="0.2">
      <c r="A14651" s="165" t="s">
        <v>14836</v>
      </c>
      <c r="B14651" s="166">
        <v>200.62</v>
      </c>
    </row>
    <row r="14652" spans="1:2" ht="12" customHeight="1" x14ac:dyDescent="0.2">
      <c r="A14652" s="165" t="s">
        <v>14837</v>
      </c>
      <c r="B14652" s="166">
        <v>102.17</v>
      </c>
    </row>
    <row r="14653" spans="1:2" ht="12" customHeight="1" x14ac:dyDescent="0.2">
      <c r="A14653" s="165" t="s">
        <v>14838</v>
      </c>
      <c r="B14653" s="166">
        <v>96.93</v>
      </c>
    </row>
    <row r="14654" spans="1:2" ht="12" customHeight="1" x14ac:dyDescent="0.2">
      <c r="A14654" s="165" t="s">
        <v>14839</v>
      </c>
      <c r="B14654" s="166">
        <v>112.85</v>
      </c>
    </row>
    <row r="14655" spans="1:2" ht="12" customHeight="1" x14ac:dyDescent="0.2">
      <c r="A14655" s="165" t="s">
        <v>14840</v>
      </c>
      <c r="B14655" s="166">
        <v>107.61</v>
      </c>
    </row>
    <row r="14656" spans="1:2" ht="12" customHeight="1" x14ac:dyDescent="0.2">
      <c r="A14656" s="165" t="s">
        <v>14841</v>
      </c>
      <c r="B14656" s="166">
        <v>120.11</v>
      </c>
    </row>
    <row r="14657" spans="1:2" ht="12" customHeight="1" x14ac:dyDescent="0.2">
      <c r="A14657" s="165" t="s">
        <v>14842</v>
      </c>
      <c r="B14657" s="166">
        <v>114.87</v>
      </c>
    </row>
    <row r="14658" spans="1:2" ht="12" customHeight="1" x14ac:dyDescent="0.2">
      <c r="A14658" s="165" t="s">
        <v>14843</v>
      </c>
      <c r="B14658" s="166">
        <v>149.22999999999999</v>
      </c>
    </row>
    <row r="14659" spans="1:2" ht="12" customHeight="1" x14ac:dyDescent="0.2">
      <c r="A14659" s="165" t="s">
        <v>14844</v>
      </c>
      <c r="B14659" s="166">
        <v>143.99</v>
      </c>
    </row>
    <row r="14660" spans="1:2" ht="12" customHeight="1" x14ac:dyDescent="0.2">
      <c r="A14660" s="165" t="s">
        <v>14845</v>
      </c>
      <c r="B14660" s="166">
        <v>210.36</v>
      </c>
    </row>
    <row r="14661" spans="1:2" ht="12" customHeight="1" x14ac:dyDescent="0.2">
      <c r="A14661" s="165" t="s">
        <v>14846</v>
      </c>
      <c r="B14661" s="166">
        <v>205.12</v>
      </c>
    </row>
    <row r="14662" spans="1:2" ht="12" customHeight="1" x14ac:dyDescent="0.2">
      <c r="A14662" s="165" t="s">
        <v>14847</v>
      </c>
      <c r="B14662" s="166">
        <v>67.239999999999995</v>
      </c>
    </row>
    <row r="14663" spans="1:2" ht="12" customHeight="1" x14ac:dyDescent="0.2">
      <c r="A14663" s="165" t="s">
        <v>14848</v>
      </c>
      <c r="B14663" s="166">
        <v>62</v>
      </c>
    </row>
    <row r="14664" spans="1:2" ht="12" customHeight="1" x14ac:dyDescent="0.2">
      <c r="A14664" s="165" t="s">
        <v>14849</v>
      </c>
      <c r="B14664" s="166">
        <v>73.790000000000006</v>
      </c>
    </row>
    <row r="14665" spans="1:2" ht="12" customHeight="1" x14ac:dyDescent="0.2">
      <c r="A14665" s="165" t="s">
        <v>14850</v>
      </c>
      <c r="B14665" s="166">
        <v>68.55</v>
      </c>
    </row>
    <row r="14666" spans="1:2" ht="12" customHeight="1" x14ac:dyDescent="0.2">
      <c r="A14666" s="165" t="s">
        <v>14851</v>
      </c>
      <c r="B14666" s="166">
        <v>80.86</v>
      </c>
    </row>
    <row r="14667" spans="1:2" ht="12" customHeight="1" x14ac:dyDescent="0.2">
      <c r="A14667" s="165" t="s">
        <v>14852</v>
      </c>
      <c r="B14667" s="166">
        <v>75.61</v>
      </c>
    </row>
    <row r="14668" spans="1:2" ht="12" customHeight="1" x14ac:dyDescent="0.2">
      <c r="A14668" s="165" t="s">
        <v>14853</v>
      </c>
      <c r="B14668" s="166">
        <v>88.26</v>
      </c>
    </row>
    <row r="14669" spans="1:2" ht="12" customHeight="1" x14ac:dyDescent="0.2">
      <c r="A14669" s="165" t="s">
        <v>14854</v>
      </c>
      <c r="B14669" s="166">
        <v>83.02</v>
      </c>
    </row>
    <row r="14670" spans="1:2" ht="12" customHeight="1" x14ac:dyDescent="0.2">
      <c r="A14670" s="165" t="s">
        <v>14855</v>
      </c>
      <c r="B14670" s="166">
        <v>111.39</v>
      </c>
    </row>
    <row r="14671" spans="1:2" ht="12" customHeight="1" x14ac:dyDescent="0.2">
      <c r="A14671" s="165" t="s">
        <v>14856</v>
      </c>
      <c r="B14671" s="166">
        <v>106.15</v>
      </c>
    </row>
    <row r="14672" spans="1:2" ht="12" customHeight="1" x14ac:dyDescent="0.2">
      <c r="A14672" s="165" t="s">
        <v>14857</v>
      </c>
      <c r="B14672" s="166">
        <v>157.21</v>
      </c>
    </row>
    <row r="14673" spans="1:2" ht="12" customHeight="1" x14ac:dyDescent="0.2">
      <c r="A14673" s="165" t="s">
        <v>14858</v>
      </c>
      <c r="B14673" s="166">
        <v>151.97</v>
      </c>
    </row>
    <row r="14674" spans="1:2" ht="12" customHeight="1" x14ac:dyDescent="0.2">
      <c r="A14674" s="165" t="s">
        <v>14859</v>
      </c>
      <c r="B14674" s="166">
        <v>87.25</v>
      </c>
    </row>
    <row r="14675" spans="1:2" ht="12" customHeight="1" x14ac:dyDescent="0.2">
      <c r="A14675" s="165" t="s">
        <v>14860</v>
      </c>
      <c r="B14675" s="166">
        <v>82.01</v>
      </c>
    </row>
    <row r="14676" spans="1:2" ht="12" customHeight="1" x14ac:dyDescent="0.2">
      <c r="A14676" s="165" t="s">
        <v>14861</v>
      </c>
      <c r="B14676" s="166">
        <v>92.46</v>
      </c>
    </row>
    <row r="14677" spans="1:2" ht="12" customHeight="1" x14ac:dyDescent="0.2">
      <c r="A14677" s="165" t="s">
        <v>14862</v>
      </c>
      <c r="B14677" s="166">
        <v>87.22</v>
      </c>
    </row>
    <row r="14678" spans="1:2" ht="12" customHeight="1" x14ac:dyDescent="0.2">
      <c r="A14678" s="165" t="s">
        <v>14863</v>
      </c>
      <c r="B14678" s="166">
        <v>100.12</v>
      </c>
    </row>
    <row r="14679" spans="1:2" ht="12" customHeight="1" x14ac:dyDescent="0.2">
      <c r="A14679" s="165" t="s">
        <v>14864</v>
      </c>
      <c r="B14679" s="166">
        <v>94.88</v>
      </c>
    </row>
    <row r="14680" spans="1:2" ht="12" customHeight="1" x14ac:dyDescent="0.2">
      <c r="A14680" s="165" t="s">
        <v>14865</v>
      </c>
      <c r="B14680" s="166">
        <v>127.21</v>
      </c>
    </row>
    <row r="14681" spans="1:2" ht="12" customHeight="1" x14ac:dyDescent="0.2">
      <c r="A14681" s="165" t="s">
        <v>14866</v>
      </c>
      <c r="B14681" s="166">
        <v>121.97</v>
      </c>
    </row>
    <row r="14682" spans="1:2" ht="12" customHeight="1" x14ac:dyDescent="0.2">
      <c r="A14682" s="165" t="s">
        <v>14867</v>
      </c>
      <c r="B14682" s="166">
        <v>166.7</v>
      </c>
    </row>
    <row r="14683" spans="1:2" ht="12" customHeight="1" x14ac:dyDescent="0.2">
      <c r="A14683" s="165" t="s">
        <v>14868</v>
      </c>
      <c r="B14683" s="166">
        <v>161.46</v>
      </c>
    </row>
    <row r="14684" spans="1:2" ht="12" customHeight="1" x14ac:dyDescent="0.2">
      <c r="A14684" s="165" t="s">
        <v>14869</v>
      </c>
      <c r="B14684" s="166">
        <v>81.84</v>
      </c>
    </row>
    <row r="14685" spans="1:2" ht="12" customHeight="1" x14ac:dyDescent="0.2">
      <c r="A14685" s="165" t="s">
        <v>14870</v>
      </c>
      <c r="B14685" s="166">
        <v>76.599999999999994</v>
      </c>
    </row>
    <row r="14686" spans="1:2" ht="12" customHeight="1" x14ac:dyDescent="0.2">
      <c r="A14686" s="165" t="s">
        <v>14871</v>
      </c>
      <c r="B14686" s="166">
        <v>90.74</v>
      </c>
    </row>
    <row r="14687" spans="1:2" ht="12" customHeight="1" x14ac:dyDescent="0.2">
      <c r="A14687" s="165" t="s">
        <v>14872</v>
      </c>
      <c r="B14687" s="166">
        <v>85.5</v>
      </c>
    </row>
    <row r="14688" spans="1:2" ht="12" customHeight="1" x14ac:dyDescent="0.2">
      <c r="A14688" s="165" t="s">
        <v>14873</v>
      </c>
      <c r="B14688" s="166">
        <v>95.94</v>
      </c>
    </row>
    <row r="14689" spans="1:2" ht="12" customHeight="1" x14ac:dyDescent="0.2">
      <c r="A14689" s="165" t="s">
        <v>14874</v>
      </c>
      <c r="B14689" s="166">
        <v>90.69</v>
      </c>
    </row>
    <row r="14690" spans="1:2" ht="12" customHeight="1" x14ac:dyDescent="0.2">
      <c r="A14690" s="165" t="s">
        <v>14875</v>
      </c>
      <c r="B14690" s="166">
        <v>118.2</v>
      </c>
    </row>
    <row r="14691" spans="1:2" ht="12" customHeight="1" x14ac:dyDescent="0.2">
      <c r="A14691" s="165" t="s">
        <v>14876</v>
      </c>
      <c r="B14691" s="166">
        <v>112.96</v>
      </c>
    </row>
    <row r="14692" spans="1:2" ht="12" customHeight="1" x14ac:dyDescent="0.2">
      <c r="A14692" s="165" t="s">
        <v>14877</v>
      </c>
      <c r="B14692" s="166">
        <v>170.48</v>
      </c>
    </row>
    <row r="14693" spans="1:2" ht="12" customHeight="1" x14ac:dyDescent="0.2">
      <c r="A14693" s="165" t="s">
        <v>14878</v>
      </c>
      <c r="B14693" s="166">
        <v>165.24</v>
      </c>
    </row>
    <row r="14694" spans="1:2" ht="12" customHeight="1" x14ac:dyDescent="0.2">
      <c r="A14694" s="165" t="s">
        <v>14879</v>
      </c>
      <c r="B14694" s="166">
        <v>84.61</v>
      </c>
    </row>
    <row r="14695" spans="1:2" ht="12" customHeight="1" x14ac:dyDescent="0.2">
      <c r="A14695" s="165" t="s">
        <v>14880</v>
      </c>
      <c r="B14695" s="166">
        <v>79.37</v>
      </c>
    </row>
    <row r="14696" spans="1:2" ht="12" customHeight="1" x14ac:dyDescent="0.2">
      <c r="A14696" s="165" t="s">
        <v>14881</v>
      </c>
      <c r="B14696" s="166">
        <v>92.07</v>
      </c>
    </row>
    <row r="14697" spans="1:2" ht="12" customHeight="1" x14ac:dyDescent="0.2">
      <c r="A14697" s="165" t="s">
        <v>14882</v>
      </c>
      <c r="B14697" s="166">
        <v>86.83</v>
      </c>
    </row>
    <row r="14698" spans="1:2" ht="12" customHeight="1" x14ac:dyDescent="0.2">
      <c r="A14698" s="165" t="s">
        <v>14883</v>
      </c>
      <c r="B14698" s="166">
        <v>104.04</v>
      </c>
    </row>
    <row r="14699" spans="1:2" ht="12" customHeight="1" x14ac:dyDescent="0.2">
      <c r="A14699" s="165" t="s">
        <v>14884</v>
      </c>
      <c r="B14699" s="166">
        <v>98.8</v>
      </c>
    </row>
    <row r="14700" spans="1:2" ht="12" customHeight="1" x14ac:dyDescent="0.2">
      <c r="A14700" s="165" t="s">
        <v>14885</v>
      </c>
      <c r="B14700" s="166">
        <v>111.05</v>
      </c>
    </row>
    <row r="14701" spans="1:2" ht="12" customHeight="1" x14ac:dyDescent="0.2">
      <c r="A14701" s="165" t="s">
        <v>14886</v>
      </c>
      <c r="B14701" s="166">
        <v>105.81</v>
      </c>
    </row>
    <row r="14702" spans="1:2" ht="12" customHeight="1" x14ac:dyDescent="0.2">
      <c r="A14702" s="165" t="s">
        <v>14887</v>
      </c>
      <c r="B14702" s="166">
        <v>139.01</v>
      </c>
    </row>
    <row r="14703" spans="1:2" ht="12" customHeight="1" x14ac:dyDescent="0.2">
      <c r="A14703" s="165" t="s">
        <v>14888</v>
      </c>
      <c r="B14703" s="166">
        <v>133.77000000000001</v>
      </c>
    </row>
    <row r="14704" spans="1:2" ht="12" customHeight="1" x14ac:dyDescent="0.2">
      <c r="A14704" s="165" t="s">
        <v>14889</v>
      </c>
      <c r="B14704" s="166">
        <v>193.99</v>
      </c>
    </row>
    <row r="14705" spans="1:2" ht="12" customHeight="1" x14ac:dyDescent="0.2">
      <c r="A14705" s="165" t="s">
        <v>14890</v>
      </c>
      <c r="B14705" s="166">
        <v>188.75</v>
      </c>
    </row>
    <row r="14706" spans="1:2" ht="12" customHeight="1" x14ac:dyDescent="0.2">
      <c r="A14706" s="165" t="s">
        <v>14891</v>
      </c>
      <c r="B14706" s="166">
        <v>104.58</v>
      </c>
    </row>
    <row r="14707" spans="1:2" ht="12" customHeight="1" x14ac:dyDescent="0.2">
      <c r="A14707" s="165" t="s">
        <v>14892</v>
      </c>
      <c r="B14707" s="166">
        <v>99.34</v>
      </c>
    </row>
    <row r="14708" spans="1:2" ht="12" customHeight="1" x14ac:dyDescent="0.2">
      <c r="A14708" s="165" t="s">
        <v>14893</v>
      </c>
      <c r="B14708" s="166">
        <v>115</v>
      </c>
    </row>
    <row r="14709" spans="1:2" ht="12" customHeight="1" x14ac:dyDescent="0.2">
      <c r="A14709" s="165" t="s">
        <v>14894</v>
      </c>
      <c r="B14709" s="166">
        <v>109.76</v>
      </c>
    </row>
    <row r="14710" spans="1:2" ht="12" customHeight="1" x14ac:dyDescent="0.2">
      <c r="A14710" s="165" t="s">
        <v>14895</v>
      </c>
      <c r="B14710" s="166">
        <v>124.6</v>
      </c>
    </row>
    <row r="14711" spans="1:2" ht="12" customHeight="1" x14ac:dyDescent="0.2">
      <c r="A14711" s="165" t="s">
        <v>14896</v>
      </c>
      <c r="B14711" s="166">
        <v>119.35</v>
      </c>
    </row>
    <row r="14712" spans="1:2" ht="12" customHeight="1" x14ac:dyDescent="0.2">
      <c r="A14712" s="165" t="s">
        <v>14897</v>
      </c>
      <c r="B14712" s="166">
        <v>157.63999999999999</v>
      </c>
    </row>
    <row r="14713" spans="1:2" ht="12" customHeight="1" x14ac:dyDescent="0.2">
      <c r="A14713" s="165" t="s">
        <v>14898</v>
      </c>
      <c r="B14713" s="166">
        <v>152.4</v>
      </c>
    </row>
    <row r="14714" spans="1:2" ht="12" customHeight="1" x14ac:dyDescent="0.2">
      <c r="A14714" s="165" t="s">
        <v>14899</v>
      </c>
      <c r="B14714" s="166">
        <v>205.83</v>
      </c>
    </row>
    <row r="14715" spans="1:2" ht="12" customHeight="1" x14ac:dyDescent="0.2">
      <c r="A14715" s="165" t="s">
        <v>14900</v>
      </c>
      <c r="B14715" s="166">
        <v>200.58</v>
      </c>
    </row>
    <row r="14716" spans="1:2" ht="12" customHeight="1" x14ac:dyDescent="0.2">
      <c r="A14716" s="165" t="s">
        <v>14901</v>
      </c>
      <c r="B14716" s="166">
        <v>104.16</v>
      </c>
    </row>
    <row r="14717" spans="1:2" ht="12" customHeight="1" x14ac:dyDescent="0.2">
      <c r="A14717" s="165" t="s">
        <v>14902</v>
      </c>
      <c r="B14717" s="166">
        <v>98.92</v>
      </c>
    </row>
    <row r="14718" spans="1:2" ht="12" customHeight="1" x14ac:dyDescent="0.2">
      <c r="A14718" s="165" t="s">
        <v>14903</v>
      </c>
      <c r="B14718" s="166">
        <v>112.81</v>
      </c>
    </row>
    <row r="14719" spans="1:2" ht="12" customHeight="1" x14ac:dyDescent="0.2">
      <c r="A14719" s="165" t="s">
        <v>14904</v>
      </c>
      <c r="B14719" s="166">
        <v>107.57</v>
      </c>
    </row>
    <row r="14720" spans="1:2" ht="12" customHeight="1" x14ac:dyDescent="0.2">
      <c r="A14720" s="165" t="s">
        <v>14905</v>
      </c>
      <c r="B14720" s="166">
        <v>120.11</v>
      </c>
    </row>
    <row r="14721" spans="1:2" ht="12" customHeight="1" x14ac:dyDescent="0.2">
      <c r="A14721" s="165" t="s">
        <v>14906</v>
      </c>
      <c r="B14721" s="166">
        <v>114.87</v>
      </c>
    </row>
    <row r="14722" spans="1:2" ht="12" customHeight="1" x14ac:dyDescent="0.2">
      <c r="A14722" s="165" t="s">
        <v>14907</v>
      </c>
      <c r="B14722" s="166">
        <v>149.22999999999999</v>
      </c>
    </row>
    <row r="14723" spans="1:2" ht="12" customHeight="1" x14ac:dyDescent="0.2">
      <c r="A14723" s="165" t="s">
        <v>14908</v>
      </c>
      <c r="B14723" s="166">
        <v>143.99</v>
      </c>
    </row>
    <row r="14724" spans="1:2" ht="12" customHeight="1" x14ac:dyDescent="0.2">
      <c r="A14724" s="165" t="s">
        <v>14909</v>
      </c>
      <c r="B14724" s="166">
        <v>210.36</v>
      </c>
    </row>
    <row r="14725" spans="1:2" ht="12" customHeight="1" x14ac:dyDescent="0.2">
      <c r="A14725" s="165" t="s">
        <v>14910</v>
      </c>
      <c r="B14725" s="166">
        <v>205.11</v>
      </c>
    </row>
    <row r="14726" spans="1:2" ht="12" customHeight="1" x14ac:dyDescent="0.2">
      <c r="A14726" s="165" t="s">
        <v>14911</v>
      </c>
      <c r="B14726" s="166">
        <v>68.27</v>
      </c>
    </row>
    <row r="14727" spans="1:2" ht="12" customHeight="1" x14ac:dyDescent="0.2">
      <c r="A14727" s="165" t="s">
        <v>14912</v>
      </c>
      <c r="B14727" s="166">
        <v>63.03</v>
      </c>
    </row>
    <row r="14728" spans="1:2" ht="12" customHeight="1" x14ac:dyDescent="0.2">
      <c r="A14728" s="165" t="s">
        <v>14913</v>
      </c>
      <c r="B14728" s="166">
        <v>74.13</v>
      </c>
    </row>
    <row r="14729" spans="1:2" ht="12" customHeight="1" x14ac:dyDescent="0.2">
      <c r="A14729" s="165" t="s">
        <v>14914</v>
      </c>
      <c r="B14729" s="166">
        <v>68.89</v>
      </c>
    </row>
    <row r="14730" spans="1:2" ht="12" customHeight="1" x14ac:dyDescent="0.2">
      <c r="A14730" s="165" t="s">
        <v>14915</v>
      </c>
      <c r="B14730" s="166">
        <v>83.15</v>
      </c>
    </row>
    <row r="14731" spans="1:2" ht="12" customHeight="1" x14ac:dyDescent="0.2">
      <c r="A14731" s="165" t="s">
        <v>14916</v>
      </c>
      <c r="B14731" s="166">
        <v>77.91</v>
      </c>
    </row>
    <row r="14732" spans="1:2" ht="12" customHeight="1" x14ac:dyDescent="0.2">
      <c r="A14732" s="165" t="s">
        <v>14917</v>
      </c>
      <c r="B14732" s="166">
        <v>88.26</v>
      </c>
    </row>
    <row r="14733" spans="1:2" ht="12" customHeight="1" x14ac:dyDescent="0.2">
      <c r="A14733" s="165" t="s">
        <v>14918</v>
      </c>
      <c r="B14733" s="166">
        <v>83.02</v>
      </c>
    </row>
    <row r="14734" spans="1:2" ht="12" customHeight="1" x14ac:dyDescent="0.2">
      <c r="A14734" s="165" t="s">
        <v>14919</v>
      </c>
      <c r="B14734" s="166">
        <v>109.04</v>
      </c>
    </row>
    <row r="14735" spans="1:2" ht="12" customHeight="1" x14ac:dyDescent="0.2">
      <c r="A14735" s="165" t="s">
        <v>14920</v>
      </c>
      <c r="B14735" s="166">
        <v>103.8</v>
      </c>
    </row>
    <row r="14736" spans="1:2" ht="12" customHeight="1" x14ac:dyDescent="0.2">
      <c r="A14736" s="165" t="s">
        <v>14921</v>
      </c>
      <c r="B14736" s="166">
        <v>157.19</v>
      </c>
    </row>
    <row r="14737" spans="1:2" ht="12" customHeight="1" x14ac:dyDescent="0.2">
      <c r="A14737" s="165" t="s">
        <v>14922</v>
      </c>
      <c r="B14737" s="166">
        <v>151.94</v>
      </c>
    </row>
    <row r="14738" spans="1:2" ht="12" customHeight="1" x14ac:dyDescent="0.2">
      <c r="A14738" s="165" t="s">
        <v>14923</v>
      </c>
      <c r="B14738" s="166">
        <v>84.3</v>
      </c>
    </row>
    <row r="14739" spans="1:2" ht="12" customHeight="1" x14ac:dyDescent="0.2">
      <c r="A14739" s="165" t="s">
        <v>14924</v>
      </c>
      <c r="B14739" s="166">
        <v>79.06</v>
      </c>
    </row>
    <row r="14740" spans="1:2" ht="12" customHeight="1" x14ac:dyDescent="0.2">
      <c r="A14740" s="165" t="s">
        <v>14925</v>
      </c>
      <c r="B14740" s="166">
        <v>92.46</v>
      </c>
    </row>
    <row r="14741" spans="1:2" ht="12" customHeight="1" x14ac:dyDescent="0.2">
      <c r="A14741" s="165" t="s">
        <v>14926</v>
      </c>
      <c r="B14741" s="166">
        <v>87.22</v>
      </c>
    </row>
    <row r="14742" spans="1:2" ht="12" customHeight="1" x14ac:dyDescent="0.2">
      <c r="A14742" s="165" t="s">
        <v>14927</v>
      </c>
      <c r="B14742" s="166">
        <v>100.12</v>
      </c>
    </row>
    <row r="14743" spans="1:2" ht="12" customHeight="1" x14ac:dyDescent="0.2">
      <c r="A14743" s="165" t="s">
        <v>14928</v>
      </c>
      <c r="B14743" s="166">
        <v>94.88</v>
      </c>
    </row>
    <row r="14744" spans="1:2" ht="12" customHeight="1" x14ac:dyDescent="0.2">
      <c r="A14744" s="165" t="s">
        <v>14929</v>
      </c>
      <c r="B14744" s="166">
        <v>127.21</v>
      </c>
    </row>
    <row r="14745" spans="1:2" ht="12" customHeight="1" x14ac:dyDescent="0.2">
      <c r="A14745" s="165" t="s">
        <v>14930</v>
      </c>
      <c r="B14745" s="166">
        <v>121.97</v>
      </c>
    </row>
    <row r="14746" spans="1:2" ht="12" customHeight="1" x14ac:dyDescent="0.2">
      <c r="A14746" s="165" t="s">
        <v>14931</v>
      </c>
      <c r="B14746" s="166">
        <v>166.68</v>
      </c>
    </row>
    <row r="14747" spans="1:2" ht="12" customHeight="1" x14ac:dyDescent="0.2">
      <c r="A14747" s="165" t="s">
        <v>14932</v>
      </c>
      <c r="B14747" s="166">
        <v>161.43</v>
      </c>
    </row>
    <row r="14748" spans="1:2" ht="12" customHeight="1" x14ac:dyDescent="0.2">
      <c r="A14748" s="165" t="s">
        <v>14933</v>
      </c>
      <c r="B14748" s="166">
        <v>83.5</v>
      </c>
    </row>
    <row r="14749" spans="1:2" ht="12" customHeight="1" x14ac:dyDescent="0.2">
      <c r="A14749" s="165" t="s">
        <v>14934</v>
      </c>
      <c r="B14749" s="166">
        <v>78.260000000000005</v>
      </c>
    </row>
    <row r="14750" spans="1:2" ht="12" customHeight="1" x14ac:dyDescent="0.2">
      <c r="A14750" s="165" t="s">
        <v>14935</v>
      </c>
      <c r="B14750" s="166">
        <v>90.74</v>
      </c>
    </row>
    <row r="14751" spans="1:2" ht="12" customHeight="1" x14ac:dyDescent="0.2">
      <c r="A14751" s="165" t="s">
        <v>14936</v>
      </c>
      <c r="B14751" s="166">
        <v>85.5</v>
      </c>
    </row>
    <row r="14752" spans="1:2" ht="12" customHeight="1" x14ac:dyDescent="0.2">
      <c r="A14752" s="165" t="s">
        <v>14937</v>
      </c>
      <c r="B14752" s="166">
        <v>95.94</v>
      </c>
    </row>
    <row r="14753" spans="1:2" ht="12" customHeight="1" x14ac:dyDescent="0.2">
      <c r="A14753" s="165" t="s">
        <v>14938</v>
      </c>
      <c r="B14753" s="166">
        <v>90.69</v>
      </c>
    </row>
    <row r="14754" spans="1:2" ht="12" customHeight="1" x14ac:dyDescent="0.2">
      <c r="A14754" s="165" t="s">
        <v>14939</v>
      </c>
      <c r="B14754" s="166">
        <v>118.2</v>
      </c>
    </row>
    <row r="14755" spans="1:2" ht="12" customHeight="1" x14ac:dyDescent="0.2">
      <c r="A14755" s="165" t="s">
        <v>14940</v>
      </c>
      <c r="B14755" s="166">
        <v>112.96</v>
      </c>
    </row>
    <row r="14756" spans="1:2" ht="12" customHeight="1" x14ac:dyDescent="0.2">
      <c r="A14756" s="165" t="s">
        <v>14941</v>
      </c>
      <c r="B14756" s="166">
        <v>170.48</v>
      </c>
    </row>
    <row r="14757" spans="1:2" ht="12" customHeight="1" x14ac:dyDescent="0.2">
      <c r="A14757" s="165" t="s">
        <v>14942</v>
      </c>
      <c r="B14757" s="166">
        <v>165.23</v>
      </c>
    </row>
    <row r="14758" spans="1:2" ht="12" customHeight="1" x14ac:dyDescent="0.2">
      <c r="A14758" s="165" t="s">
        <v>14943</v>
      </c>
      <c r="B14758" s="166">
        <v>31.52</v>
      </c>
    </row>
    <row r="14759" spans="1:2" ht="12" customHeight="1" x14ac:dyDescent="0.2">
      <c r="A14759" s="165" t="s">
        <v>14944</v>
      </c>
      <c r="B14759" s="166">
        <v>28.9</v>
      </c>
    </row>
    <row r="14760" spans="1:2" ht="12" customHeight="1" x14ac:dyDescent="0.2">
      <c r="A14760" s="165" t="s">
        <v>14945</v>
      </c>
      <c r="B14760" s="166">
        <v>34.159999999999997</v>
      </c>
    </row>
    <row r="14761" spans="1:2" ht="12" customHeight="1" x14ac:dyDescent="0.2">
      <c r="A14761" s="165" t="s">
        <v>14946</v>
      </c>
      <c r="B14761" s="166">
        <v>31.54</v>
      </c>
    </row>
    <row r="14762" spans="1:2" ht="12" customHeight="1" x14ac:dyDescent="0.2">
      <c r="A14762" s="165" t="s">
        <v>14947</v>
      </c>
      <c r="B14762" s="166">
        <v>45.2</v>
      </c>
    </row>
    <row r="14763" spans="1:2" ht="12" customHeight="1" x14ac:dyDescent="0.2">
      <c r="A14763" s="165" t="s">
        <v>14948</v>
      </c>
      <c r="B14763" s="166">
        <v>42.58</v>
      </c>
    </row>
    <row r="14764" spans="1:2" ht="12" customHeight="1" x14ac:dyDescent="0.2">
      <c r="A14764" s="165" t="s">
        <v>14949</v>
      </c>
      <c r="B14764" s="166">
        <v>41.44</v>
      </c>
    </row>
    <row r="14765" spans="1:2" ht="12" customHeight="1" x14ac:dyDescent="0.2">
      <c r="A14765" s="165" t="s">
        <v>14950</v>
      </c>
      <c r="B14765" s="166">
        <v>38.82</v>
      </c>
    </row>
    <row r="14766" spans="1:2" ht="12" customHeight="1" x14ac:dyDescent="0.2">
      <c r="A14766" s="165" t="s">
        <v>14951</v>
      </c>
      <c r="B14766" s="166">
        <v>54.47</v>
      </c>
    </row>
    <row r="14767" spans="1:2" ht="12" customHeight="1" x14ac:dyDescent="0.2">
      <c r="A14767" s="165" t="s">
        <v>14952</v>
      </c>
      <c r="B14767" s="166">
        <v>51.85</v>
      </c>
    </row>
    <row r="14768" spans="1:2" ht="12" customHeight="1" x14ac:dyDescent="0.2">
      <c r="A14768" s="165" t="s">
        <v>14953</v>
      </c>
      <c r="B14768" s="166">
        <v>59.01</v>
      </c>
    </row>
    <row r="14769" spans="1:2" ht="12" customHeight="1" x14ac:dyDescent="0.2">
      <c r="A14769" s="165" t="s">
        <v>14954</v>
      </c>
      <c r="B14769" s="166">
        <v>56.39</v>
      </c>
    </row>
    <row r="14770" spans="1:2" ht="12" customHeight="1" x14ac:dyDescent="0.2">
      <c r="A14770" s="165" t="s">
        <v>14955</v>
      </c>
      <c r="B14770" s="166">
        <v>36.47</v>
      </c>
    </row>
    <row r="14771" spans="1:2" ht="12" customHeight="1" x14ac:dyDescent="0.2">
      <c r="A14771" s="165" t="s">
        <v>14956</v>
      </c>
      <c r="B14771" s="166">
        <v>33.85</v>
      </c>
    </row>
    <row r="14772" spans="1:2" ht="12" customHeight="1" x14ac:dyDescent="0.2">
      <c r="A14772" s="165" t="s">
        <v>14957</v>
      </c>
      <c r="B14772" s="166">
        <v>39.130000000000003</v>
      </c>
    </row>
    <row r="14773" spans="1:2" ht="12" customHeight="1" x14ac:dyDescent="0.2">
      <c r="A14773" s="165" t="s">
        <v>14958</v>
      </c>
      <c r="B14773" s="166">
        <v>36.51</v>
      </c>
    </row>
    <row r="14774" spans="1:2" ht="12" customHeight="1" x14ac:dyDescent="0.2">
      <c r="A14774" s="165" t="s">
        <v>14959</v>
      </c>
      <c r="B14774" s="166">
        <v>42.14</v>
      </c>
    </row>
    <row r="14775" spans="1:2" ht="12" customHeight="1" x14ac:dyDescent="0.2">
      <c r="A14775" s="165" t="s">
        <v>14960</v>
      </c>
      <c r="B14775" s="166">
        <v>39.520000000000003</v>
      </c>
    </row>
    <row r="14776" spans="1:2" ht="12" customHeight="1" x14ac:dyDescent="0.2">
      <c r="A14776" s="165" t="s">
        <v>14961</v>
      </c>
      <c r="B14776" s="166">
        <v>49.28</v>
      </c>
    </row>
    <row r="14777" spans="1:2" ht="12" customHeight="1" x14ac:dyDescent="0.2">
      <c r="A14777" s="165" t="s">
        <v>14962</v>
      </c>
      <c r="B14777" s="166">
        <v>46.66</v>
      </c>
    </row>
    <row r="14778" spans="1:2" ht="12" customHeight="1" x14ac:dyDescent="0.2">
      <c r="A14778" s="165" t="s">
        <v>14963</v>
      </c>
      <c r="B14778" s="166">
        <v>64.34</v>
      </c>
    </row>
    <row r="14779" spans="1:2" ht="12" customHeight="1" x14ac:dyDescent="0.2">
      <c r="A14779" s="165" t="s">
        <v>14964</v>
      </c>
      <c r="B14779" s="166">
        <v>61.72</v>
      </c>
    </row>
    <row r="14780" spans="1:2" ht="12" customHeight="1" x14ac:dyDescent="0.2">
      <c r="A14780" s="165" t="s">
        <v>14965</v>
      </c>
      <c r="B14780" s="166">
        <v>36.799999999999997</v>
      </c>
    </row>
    <row r="14781" spans="1:2" ht="12" customHeight="1" x14ac:dyDescent="0.2">
      <c r="A14781" s="165" t="s">
        <v>14966</v>
      </c>
      <c r="B14781" s="166">
        <v>34.18</v>
      </c>
    </row>
    <row r="14782" spans="1:2" ht="12" customHeight="1" x14ac:dyDescent="0.2">
      <c r="A14782" s="165" t="s">
        <v>14967</v>
      </c>
      <c r="B14782" s="166">
        <v>40.98</v>
      </c>
    </row>
    <row r="14783" spans="1:2" ht="12" customHeight="1" x14ac:dyDescent="0.2">
      <c r="A14783" s="165" t="s">
        <v>14968</v>
      </c>
      <c r="B14783" s="166">
        <v>38.36</v>
      </c>
    </row>
    <row r="14784" spans="1:2" ht="12" customHeight="1" x14ac:dyDescent="0.2">
      <c r="A14784" s="165" t="s">
        <v>14969</v>
      </c>
      <c r="B14784" s="166">
        <v>45.03</v>
      </c>
    </row>
    <row r="14785" spans="1:2" ht="12" customHeight="1" x14ac:dyDescent="0.2">
      <c r="A14785" s="165" t="s">
        <v>14970</v>
      </c>
      <c r="B14785" s="166">
        <v>42.41</v>
      </c>
    </row>
    <row r="14786" spans="1:2" ht="12" customHeight="1" x14ac:dyDescent="0.2">
      <c r="A14786" s="165" t="s">
        <v>14971</v>
      </c>
      <c r="B14786" s="166">
        <v>57.74</v>
      </c>
    </row>
    <row r="14787" spans="1:2" ht="12" customHeight="1" x14ac:dyDescent="0.2">
      <c r="A14787" s="165" t="s">
        <v>14972</v>
      </c>
      <c r="B14787" s="166">
        <v>55.12</v>
      </c>
    </row>
    <row r="14788" spans="1:2" ht="12" customHeight="1" x14ac:dyDescent="0.2">
      <c r="A14788" s="165" t="s">
        <v>14973</v>
      </c>
      <c r="B14788" s="166">
        <v>66.31</v>
      </c>
    </row>
    <row r="14789" spans="1:2" ht="12" customHeight="1" x14ac:dyDescent="0.2">
      <c r="A14789" s="165" t="s">
        <v>14974</v>
      </c>
      <c r="B14789" s="166">
        <v>63.69</v>
      </c>
    </row>
    <row r="14790" spans="1:2" ht="12" customHeight="1" x14ac:dyDescent="0.2">
      <c r="A14790" s="165" t="s">
        <v>14975</v>
      </c>
      <c r="B14790" s="166">
        <v>38.270000000000003</v>
      </c>
    </row>
    <row r="14791" spans="1:2" ht="12" customHeight="1" x14ac:dyDescent="0.2">
      <c r="A14791" s="165" t="s">
        <v>14976</v>
      </c>
      <c r="B14791" s="166">
        <v>35.65</v>
      </c>
    </row>
    <row r="14792" spans="1:2" ht="12" customHeight="1" x14ac:dyDescent="0.2">
      <c r="A14792" s="165" t="s">
        <v>14977</v>
      </c>
      <c r="B14792" s="166">
        <v>37.56</v>
      </c>
    </row>
    <row r="14793" spans="1:2" ht="12" customHeight="1" x14ac:dyDescent="0.2">
      <c r="A14793" s="165" t="s">
        <v>14978</v>
      </c>
      <c r="B14793" s="166">
        <v>34.94</v>
      </c>
    </row>
    <row r="14794" spans="1:2" ht="12" customHeight="1" x14ac:dyDescent="0.2">
      <c r="A14794" s="165" t="s">
        <v>14979</v>
      </c>
      <c r="B14794" s="166">
        <v>48.54</v>
      </c>
    </row>
    <row r="14795" spans="1:2" ht="12" customHeight="1" x14ac:dyDescent="0.2">
      <c r="A14795" s="165" t="s">
        <v>14980</v>
      </c>
      <c r="B14795" s="166">
        <v>45.92</v>
      </c>
    </row>
    <row r="14796" spans="1:2" ht="12" customHeight="1" x14ac:dyDescent="0.2">
      <c r="A14796" s="165" t="s">
        <v>14981</v>
      </c>
      <c r="B14796" s="166">
        <v>53.15</v>
      </c>
    </row>
    <row r="14797" spans="1:2" ht="12" customHeight="1" x14ac:dyDescent="0.2">
      <c r="A14797" s="165" t="s">
        <v>14982</v>
      </c>
      <c r="B14797" s="166">
        <v>50.53</v>
      </c>
    </row>
    <row r="14798" spans="1:2" ht="12" customHeight="1" x14ac:dyDescent="0.2">
      <c r="A14798" s="165" t="s">
        <v>14983</v>
      </c>
      <c r="B14798" s="166">
        <v>73.319999999999993</v>
      </c>
    </row>
    <row r="14799" spans="1:2" ht="12" customHeight="1" x14ac:dyDescent="0.2">
      <c r="A14799" s="165" t="s">
        <v>14984</v>
      </c>
      <c r="B14799" s="166">
        <v>70.7</v>
      </c>
    </row>
    <row r="14800" spans="1:2" ht="12" customHeight="1" x14ac:dyDescent="0.2">
      <c r="A14800" s="165" t="s">
        <v>14985</v>
      </c>
      <c r="B14800" s="166">
        <v>94.64</v>
      </c>
    </row>
    <row r="14801" spans="1:2" ht="12" customHeight="1" x14ac:dyDescent="0.2">
      <c r="A14801" s="165" t="s">
        <v>14986</v>
      </c>
      <c r="B14801" s="166">
        <v>92.02</v>
      </c>
    </row>
    <row r="14802" spans="1:2" ht="12" customHeight="1" x14ac:dyDescent="0.2">
      <c r="A14802" s="165" t="s">
        <v>14987</v>
      </c>
      <c r="B14802" s="166">
        <v>39.5</v>
      </c>
    </row>
    <row r="14803" spans="1:2" ht="12" customHeight="1" x14ac:dyDescent="0.2">
      <c r="A14803" s="165" t="s">
        <v>14988</v>
      </c>
      <c r="B14803" s="166">
        <v>36.880000000000003</v>
      </c>
    </row>
    <row r="14804" spans="1:2" ht="12" customHeight="1" x14ac:dyDescent="0.2">
      <c r="A14804" s="165" t="s">
        <v>14989</v>
      </c>
      <c r="B14804" s="166">
        <v>49.9</v>
      </c>
    </row>
    <row r="14805" spans="1:2" ht="12" customHeight="1" x14ac:dyDescent="0.2">
      <c r="A14805" s="165" t="s">
        <v>14990</v>
      </c>
      <c r="B14805" s="166">
        <v>47.28</v>
      </c>
    </row>
    <row r="14806" spans="1:2" ht="12" customHeight="1" x14ac:dyDescent="0.2">
      <c r="A14806" s="165" t="s">
        <v>14991</v>
      </c>
      <c r="B14806" s="166">
        <v>58.93</v>
      </c>
    </row>
    <row r="14807" spans="1:2" ht="12" customHeight="1" x14ac:dyDescent="0.2">
      <c r="A14807" s="165" t="s">
        <v>14992</v>
      </c>
      <c r="B14807" s="166">
        <v>56.31</v>
      </c>
    </row>
    <row r="14808" spans="1:2" ht="12" customHeight="1" x14ac:dyDescent="0.2">
      <c r="A14808" s="165" t="s">
        <v>14993</v>
      </c>
      <c r="B14808" s="166">
        <v>70.97</v>
      </c>
    </row>
    <row r="14809" spans="1:2" ht="12" customHeight="1" x14ac:dyDescent="0.2">
      <c r="A14809" s="165" t="s">
        <v>14994</v>
      </c>
      <c r="B14809" s="166">
        <v>68.349999999999994</v>
      </c>
    </row>
    <row r="14810" spans="1:2" ht="12" customHeight="1" x14ac:dyDescent="0.2">
      <c r="A14810" s="165" t="s">
        <v>14995</v>
      </c>
      <c r="B14810" s="166">
        <v>106.54</v>
      </c>
    </row>
    <row r="14811" spans="1:2" ht="12" customHeight="1" x14ac:dyDescent="0.2">
      <c r="A14811" s="165" t="s">
        <v>14996</v>
      </c>
      <c r="B14811" s="166">
        <v>103.92</v>
      </c>
    </row>
    <row r="14812" spans="1:2" ht="12" customHeight="1" x14ac:dyDescent="0.2">
      <c r="A14812" s="165" t="s">
        <v>14997</v>
      </c>
      <c r="B14812" s="166">
        <v>49.62</v>
      </c>
    </row>
    <row r="14813" spans="1:2" ht="12" customHeight="1" x14ac:dyDescent="0.2">
      <c r="A14813" s="165" t="s">
        <v>14998</v>
      </c>
      <c r="B14813" s="166">
        <v>47</v>
      </c>
    </row>
    <row r="14814" spans="1:2" ht="12" customHeight="1" x14ac:dyDescent="0.2">
      <c r="A14814" s="165" t="s">
        <v>14999</v>
      </c>
      <c r="B14814" s="166">
        <v>57.26</v>
      </c>
    </row>
    <row r="14815" spans="1:2" ht="12" customHeight="1" x14ac:dyDescent="0.2">
      <c r="A14815" s="165" t="s">
        <v>15000</v>
      </c>
      <c r="B14815" s="166">
        <v>54.64</v>
      </c>
    </row>
    <row r="14816" spans="1:2" ht="12" customHeight="1" x14ac:dyDescent="0.2">
      <c r="A14816" s="165" t="s">
        <v>15001</v>
      </c>
      <c r="B14816" s="166">
        <v>61.65</v>
      </c>
    </row>
    <row r="14817" spans="1:2" ht="12" customHeight="1" x14ac:dyDescent="0.2">
      <c r="A14817" s="165" t="s">
        <v>15002</v>
      </c>
      <c r="B14817" s="166">
        <v>59.03</v>
      </c>
    </row>
    <row r="14818" spans="1:2" ht="12" customHeight="1" x14ac:dyDescent="0.2">
      <c r="A14818" s="165" t="s">
        <v>15003</v>
      </c>
      <c r="B14818" s="166">
        <v>84.32</v>
      </c>
    </row>
    <row r="14819" spans="1:2" ht="12" customHeight="1" x14ac:dyDescent="0.2">
      <c r="A14819" s="165" t="s">
        <v>15004</v>
      </c>
      <c r="B14819" s="166">
        <v>81.7</v>
      </c>
    </row>
    <row r="14820" spans="1:2" ht="12" customHeight="1" x14ac:dyDescent="0.2">
      <c r="A14820" s="165" t="s">
        <v>15005</v>
      </c>
      <c r="B14820" s="166">
        <v>101.85</v>
      </c>
    </row>
    <row r="14821" spans="1:2" ht="12" customHeight="1" x14ac:dyDescent="0.2">
      <c r="A14821" s="165" t="s">
        <v>15006</v>
      </c>
      <c r="B14821" s="166">
        <v>99.23</v>
      </c>
    </row>
    <row r="14822" spans="1:2" ht="12" customHeight="1" x14ac:dyDescent="0.2">
      <c r="A14822" s="165" t="s">
        <v>15007</v>
      </c>
      <c r="B14822" s="166">
        <v>31.79</v>
      </c>
    </row>
    <row r="14823" spans="1:2" ht="12" customHeight="1" x14ac:dyDescent="0.2">
      <c r="A14823" s="165" t="s">
        <v>15008</v>
      </c>
      <c r="B14823" s="166">
        <v>29.17</v>
      </c>
    </row>
    <row r="14824" spans="1:2" ht="12" customHeight="1" x14ac:dyDescent="0.2">
      <c r="A14824" s="165" t="s">
        <v>15009</v>
      </c>
      <c r="B14824" s="166">
        <v>33.4</v>
      </c>
    </row>
    <row r="14825" spans="1:2" ht="12" customHeight="1" x14ac:dyDescent="0.2">
      <c r="A14825" s="165" t="s">
        <v>15010</v>
      </c>
      <c r="B14825" s="166">
        <v>30.78</v>
      </c>
    </row>
    <row r="14826" spans="1:2" ht="12" customHeight="1" x14ac:dyDescent="0.2">
      <c r="A14826" s="165" t="s">
        <v>15011</v>
      </c>
      <c r="B14826" s="166">
        <v>35.53</v>
      </c>
    </row>
    <row r="14827" spans="1:2" ht="12" customHeight="1" x14ac:dyDescent="0.2">
      <c r="A14827" s="165" t="s">
        <v>15012</v>
      </c>
      <c r="B14827" s="166">
        <v>32.909999999999997</v>
      </c>
    </row>
    <row r="14828" spans="1:2" ht="12" customHeight="1" x14ac:dyDescent="0.2">
      <c r="A14828" s="165" t="s">
        <v>15013</v>
      </c>
      <c r="B14828" s="166">
        <v>37.4</v>
      </c>
    </row>
    <row r="14829" spans="1:2" ht="12" customHeight="1" x14ac:dyDescent="0.2">
      <c r="A14829" s="165" t="s">
        <v>15014</v>
      </c>
      <c r="B14829" s="166">
        <v>34.78</v>
      </c>
    </row>
    <row r="14830" spans="1:2" ht="12" customHeight="1" x14ac:dyDescent="0.2">
      <c r="A14830" s="165" t="s">
        <v>15015</v>
      </c>
      <c r="B14830" s="166">
        <v>41.35</v>
      </c>
    </row>
    <row r="14831" spans="1:2" ht="12" customHeight="1" x14ac:dyDescent="0.2">
      <c r="A14831" s="165" t="s">
        <v>15016</v>
      </c>
      <c r="B14831" s="166">
        <v>38.729999999999997</v>
      </c>
    </row>
    <row r="14832" spans="1:2" ht="12" customHeight="1" x14ac:dyDescent="0.2">
      <c r="A14832" s="165" t="s">
        <v>15017</v>
      </c>
      <c r="B14832" s="166">
        <v>45.05</v>
      </c>
    </row>
    <row r="14833" spans="1:2" ht="12" customHeight="1" x14ac:dyDescent="0.2">
      <c r="A14833" s="165" t="s">
        <v>15018</v>
      </c>
      <c r="B14833" s="166">
        <v>42.43</v>
      </c>
    </row>
    <row r="14834" spans="1:2" ht="12" customHeight="1" x14ac:dyDescent="0.2">
      <c r="A14834" s="165" t="s">
        <v>15019</v>
      </c>
      <c r="B14834" s="166">
        <v>33.06</v>
      </c>
    </row>
    <row r="14835" spans="1:2" ht="12" customHeight="1" x14ac:dyDescent="0.2">
      <c r="A14835" s="165" t="s">
        <v>15020</v>
      </c>
      <c r="B14835" s="166">
        <v>30.44</v>
      </c>
    </row>
    <row r="14836" spans="1:2" ht="12" customHeight="1" x14ac:dyDescent="0.2">
      <c r="A14836" s="165" t="s">
        <v>15021</v>
      </c>
      <c r="B14836" s="166">
        <v>37.89</v>
      </c>
    </row>
    <row r="14837" spans="1:2" ht="12" customHeight="1" x14ac:dyDescent="0.2">
      <c r="A14837" s="165" t="s">
        <v>15022</v>
      </c>
      <c r="B14837" s="166">
        <v>35.270000000000003</v>
      </c>
    </row>
    <row r="14838" spans="1:2" ht="12" customHeight="1" x14ac:dyDescent="0.2">
      <c r="A14838" s="165" t="s">
        <v>15023</v>
      </c>
      <c r="B14838" s="166">
        <v>39.86</v>
      </c>
    </row>
    <row r="14839" spans="1:2" ht="12" customHeight="1" x14ac:dyDescent="0.2">
      <c r="A14839" s="165" t="s">
        <v>15024</v>
      </c>
      <c r="B14839" s="166">
        <v>37.24</v>
      </c>
    </row>
    <row r="14840" spans="1:2" ht="12" customHeight="1" x14ac:dyDescent="0.2">
      <c r="A14840" s="165" t="s">
        <v>15025</v>
      </c>
      <c r="B14840" s="166">
        <v>43.74</v>
      </c>
    </row>
    <row r="14841" spans="1:2" ht="12" customHeight="1" x14ac:dyDescent="0.2">
      <c r="A14841" s="165" t="s">
        <v>15026</v>
      </c>
      <c r="B14841" s="166">
        <v>41.12</v>
      </c>
    </row>
    <row r="14842" spans="1:2" ht="12" customHeight="1" x14ac:dyDescent="0.2">
      <c r="A14842" s="165" t="s">
        <v>15027</v>
      </c>
      <c r="B14842" s="166">
        <v>47.41</v>
      </c>
    </row>
    <row r="14843" spans="1:2" ht="12" customHeight="1" x14ac:dyDescent="0.2">
      <c r="A14843" s="165" t="s">
        <v>15028</v>
      </c>
      <c r="B14843" s="166">
        <v>44.79</v>
      </c>
    </row>
    <row r="14844" spans="1:2" ht="12" customHeight="1" x14ac:dyDescent="0.2">
      <c r="A14844" s="165" t="s">
        <v>15029</v>
      </c>
      <c r="B14844" s="166">
        <v>38.590000000000003</v>
      </c>
    </row>
    <row r="14845" spans="1:2" ht="12" customHeight="1" x14ac:dyDescent="0.2">
      <c r="A14845" s="165" t="s">
        <v>15030</v>
      </c>
      <c r="B14845" s="166">
        <v>35.97</v>
      </c>
    </row>
    <row r="14846" spans="1:2" ht="12" customHeight="1" x14ac:dyDescent="0.2">
      <c r="A14846" s="165" t="s">
        <v>15031</v>
      </c>
      <c r="B14846" s="166">
        <v>40.700000000000003</v>
      </c>
    </row>
    <row r="14847" spans="1:2" ht="12" customHeight="1" x14ac:dyDescent="0.2">
      <c r="A14847" s="165" t="s">
        <v>15032</v>
      </c>
      <c r="B14847" s="166">
        <v>38.08</v>
      </c>
    </row>
    <row r="14848" spans="1:2" ht="12" customHeight="1" x14ac:dyDescent="0.2">
      <c r="A14848" s="165" t="s">
        <v>15033</v>
      </c>
      <c r="B14848" s="166">
        <v>42.81</v>
      </c>
    </row>
    <row r="14849" spans="1:2" ht="12" customHeight="1" x14ac:dyDescent="0.2">
      <c r="A14849" s="165" t="s">
        <v>15034</v>
      </c>
      <c r="B14849" s="166">
        <v>40.19</v>
      </c>
    </row>
    <row r="14850" spans="1:2" ht="12" customHeight="1" x14ac:dyDescent="0.2">
      <c r="A14850" s="165" t="s">
        <v>15035</v>
      </c>
      <c r="B14850" s="166">
        <v>46.37</v>
      </c>
    </row>
    <row r="14851" spans="1:2" ht="12" customHeight="1" x14ac:dyDescent="0.2">
      <c r="A14851" s="165" t="s">
        <v>15036</v>
      </c>
      <c r="B14851" s="166">
        <v>43.75</v>
      </c>
    </row>
    <row r="14852" spans="1:2" ht="12" customHeight="1" x14ac:dyDescent="0.2">
      <c r="A14852" s="165" t="s">
        <v>15037</v>
      </c>
      <c r="B14852" s="166">
        <v>50.04</v>
      </c>
    </row>
    <row r="14853" spans="1:2" ht="12" customHeight="1" x14ac:dyDescent="0.2">
      <c r="A14853" s="165" t="s">
        <v>15038</v>
      </c>
      <c r="B14853" s="166">
        <v>47.42</v>
      </c>
    </row>
    <row r="14854" spans="1:2" ht="12" customHeight="1" x14ac:dyDescent="0.2">
      <c r="A14854" s="165" t="s">
        <v>15039</v>
      </c>
      <c r="B14854" s="166">
        <v>32.21</v>
      </c>
    </row>
    <row r="14855" spans="1:2" ht="12" customHeight="1" x14ac:dyDescent="0.2">
      <c r="A14855" s="165" t="s">
        <v>15040</v>
      </c>
      <c r="B14855" s="166">
        <v>29.59</v>
      </c>
    </row>
    <row r="14856" spans="1:2" ht="12" customHeight="1" x14ac:dyDescent="0.2">
      <c r="A14856" s="165" t="s">
        <v>15041</v>
      </c>
      <c r="B14856" s="166">
        <v>33.659999999999997</v>
      </c>
    </row>
    <row r="14857" spans="1:2" ht="12" customHeight="1" x14ac:dyDescent="0.2">
      <c r="A14857" s="165" t="s">
        <v>15042</v>
      </c>
      <c r="B14857" s="166">
        <v>31.04</v>
      </c>
    </row>
    <row r="14858" spans="1:2" ht="12" customHeight="1" x14ac:dyDescent="0.2">
      <c r="A14858" s="165" t="s">
        <v>15043</v>
      </c>
      <c r="B14858" s="166">
        <v>35.18</v>
      </c>
    </row>
    <row r="14859" spans="1:2" ht="12" customHeight="1" x14ac:dyDescent="0.2">
      <c r="A14859" s="165" t="s">
        <v>15044</v>
      </c>
      <c r="B14859" s="166">
        <v>32.56</v>
      </c>
    </row>
    <row r="14860" spans="1:2" ht="12" customHeight="1" x14ac:dyDescent="0.2">
      <c r="A14860" s="165" t="s">
        <v>15045</v>
      </c>
      <c r="B14860" s="166">
        <v>47.77</v>
      </c>
    </row>
    <row r="14861" spans="1:2" ht="12" customHeight="1" x14ac:dyDescent="0.2">
      <c r="A14861" s="165" t="s">
        <v>15046</v>
      </c>
      <c r="B14861" s="166">
        <v>45.15</v>
      </c>
    </row>
    <row r="14862" spans="1:2" ht="12" customHeight="1" x14ac:dyDescent="0.2">
      <c r="A14862" s="165" t="s">
        <v>15047</v>
      </c>
      <c r="B14862" s="166">
        <v>54.47</v>
      </c>
    </row>
    <row r="14863" spans="1:2" ht="12" customHeight="1" x14ac:dyDescent="0.2">
      <c r="A14863" s="165" t="s">
        <v>15048</v>
      </c>
      <c r="B14863" s="166">
        <v>51.85</v>
      </c>
    </row>
    <row r="14864" spans="1:2" ht="12" customHeight="1" x14ac:dyDescent="0.2">
      <c r="A14864" s="165" t="s">
        <v>15049</v>
      </c>
      <c r="B14864" s="166">
        <v>47.11</v>
      </c>
    </row>
    <row r="14865" spans="1:2" ht="12" customHeight="1" x14ac:dyDescent="0.2">
      <c r="A14865" s="165" t="s">
        <v>15050</v>
      </c>
      <c r="B14865" s="166">
        <v>44.49</v>
      </c>
    </row>
    <row r="14866" spans="1:2" ht="12" customHeight="1" x14ac:dyDescent="0.2">
      <c r="A14866" s="165" t="s">
        <v>15051</v>
      </c>
      <c r="B14866" s="166">
        <v>33.06</v>
      </c>
    </row>
    <row r="14867" spans="1:2" ht="12" customHeight="1" x14ac:dyDescent="0.2">
      <c r="A14867" s="165" t="s">
        <v>15052</v>
      </c>
      <c r="B14867" s="166">
        <v>30.44</v>
      </c>
    </row>
    <row r="14868" spans="1:2" ht="12" customHeight="1" x14ac:dyDescent="0.2">
      <c r="A14868" s="165" t="s">
        <v>15053</v>
      </c>
      <c r="B14868" s="166">
        <v>37.89</v>
      </c>
    </row>
    <row r="14869" spans="1:2" ht="12" customHeight="1" x14ac:dyDescent="0.2">
      <c r="A14869" s="165" t="s">
        <v>15054</v>
      </c>
      <c r="B14869" s="166">
        <v>35.270000000000003</v>
      </c>
    </row>
    <row r="14870" spans="1:2" ht="12" customHeight="1" x14ac:dyDescent="0.2">
      <c r="A14870" s="165" t="s">
        <v>15055</v>
      </c>
      <c r="B14870" s="166">
        <v>40</v>
      </c>
    </row>
    <row r="14871" spans="1:2" ht="12" customHeight="1" x14ac:dyDescent="0.2">
      <c r="A14871" s="165" t="s">
        <v>15056</v>
      </c>
      <c r="B14871" s="166">
        <v>37.380000000000003</v>
      </c>
    </row>
    <row r="14872" spans="1:2" ht="12" customHeight="1" x14ac:dyDescent="0.2">
      <c r="A14872" s="165" t="s">
        <v>15057</v>
      </c>
      <c r="B14872" s="166">
        <v>43.29</v>
      </c>
    </row>
    <row r="14873" spans="1:2" ht="12" customHeight="1" x14ac:dyDescent="0.2">
      <c r="A14873" s="165" t="s">
        <v>15058</v>
      </c>
      <c r="B14873" s="166">
        <v>40.659999999999997</v>
      </c>
    </row>
    <row r="14874" spans="1:2" ht="12" customHeight="1" x14ac:dyDescent="0.2">
      <c r="A14874" s="165" t="s">
        <v>15059</v>
      </c>
      <c r="B14874" s="166">
        <v>47.41</v>
      </c>
    </row>
    <row r="14875" spans="1:2" ht="12" customHeight="1" x14ac:dyDescent="0.2">
      <c r="A14875" s="165" t="s">
        <v>15060</v>
      </c>
      <c r="B14875" s="166">
        <v>44.79</v>
      </c>
    </row>
    <row r="14876" spans="1:2" ht="12" customHeight="1" x14ac:dyDescent="0.2">
      <c r="A14876" s="165" t="s">
        <v>15061</v>
      </c>
      <c r="B14876" s="166">
        <v>38.26</v>
      </c>
    </row>
    <row r="14877" spans="1:2" ht="12" customHeight="1" x14ac:dyDescent="0.2">
      <c r="A14877" s="165" t="s">
        <v>15062</v>
      </c>
      <c r="B14877" s="166">
        <v>35.64</v>
      </c>
    </row>
    <row r="14878" spans="1:2" ht="12" customHeight="1" x14ac:dyDescent="0.2">
      <c r="A14878" s="165" t="s">
        <v>15063</v>
      </c>
      <c r="B14878" s="166">
        <v>49.32</v>
      </c>
    </row>
    <row r="14879" spans="1:2" ht="12" customHeight="1" x14ac:dyDescent="0.2">
      <c r="A14879" s="165" t="s">
        <v>15064</v>
      </c>
      <c r="B14879" s="166">
        <v>46.7</v>
      </c>
    </row>
    <row r="14880" spans="1:2" ht="12" customHeight="1" x14ac:dyDescent="0.2">
      <c r="A14880" s="165" t="s">
        <v>15065</v>
      </c>
      <c r="B14880" s="166">
        <v>43.8</v>
      </c>
    </row>
    <row r="14881" spans="1:2" ht="12" customHeight="1" x14ac:dyDescent="0.2">
      <c r="A14881" s="165" t="s">
        <v>15066</v>
      </c>
      <c r="B14881" s="166">
        <v>41.18</v>
      </c>
    </row>
    <row r="14882" spans="1:2" ht="12" customHeight="1" x14ac:dyDescent="0.2">
      <c r="A14882" s="165" t="s">
        <v>15067</v>
      </c>
      <c r="B14882" s="166">
        <v>62.71</v>
      </c>
    </row>
    <row r="14883" spans="1:2" ht="12" customHeight="1" x14ac:dyDescent="0.2">
      <c r="A14883" s="165" t="s">
        <v>15068</v>
      </c>
      <c r="B14883" s="166">
        <v>60.09</v>
      </c>
    </row>
    <row r="14884" spans="1:2" ht="12" customHeight="1" x14ac:dyDescent="0.2">
      <c r="A14884" s="165" t="s">
        <v>15069</v>
      </c>
      <c r="B14884" s="166">
        <v>49.14</v>
      </c>
    </row>
    <row r="14885" spans="1:2" ht="12" customHeight="1" x14ac:dyDescent="0.2">
      <c r="A14885" s="165" t="s">
        <v>15070</v>
      </c>
      <c r="B14885" s="166">
        <v>46.52</v>
      </c>
    </row>
    <row r="14886" spans="1:2" ht="12" customHeight="1" x14ac:dyDescent="0.2">
      <c r="A14886" s="165" t="s">
        <v>15071</v>
      </c>
      <c r="B14886" s="166">
        <v>35.72</v>
      </c>
    </row>
    <row r="14887" spans="1:2" ht="12" customHeight="1" x14ac:dyDescent="0.2">
      <c r="A14887" s="165" t="s">
        <v>15072</v>
      </c>
      <c r="B14887" s="166">
        <v>33.1</v>
      </c>
    </row>
    <row r="14888" spans="1:2" ht="12" customHeight="1" x14ac:dyDescent="0.2">
      <c r="A14888" s="165" t="s">
        <v>15073</v>
      </c>
      <c r="B14888" s="166">
        <v>38.75</v>
      </c>
    </row>
    <row r="14889" spans="1:2" ht="12" customHeight="1" x14ac:dyDescent="0.2">
      <c r="A14889" s="165" t="s">
        <v>15074</v>
      </c>
      <c r="B14889" s="166">
        <v>36.130000000000003</v>
      </c>
    </row>
    <row r="14890" spans="1:2" ht="12" customHeight="1" x14ac:dyDescent="0.2">
      <c r="A14890" s="165" t="s">
        <v>15075</v>
      </c>
      <c r="B14890" s="166">
        <v>46.39</v>
      </c>
    </row>
    <row r="14891" spans="1:2" ht="12" customHeight="1" x14ac:dyDescent="0.2">
      <c r="A14891" s="165" t="s">
        <v>15076</v>
      </c>
      <c r="B14891" s="166">
        <v>43.77</v>
      </c>
    </row>
    <row r="14892" spans="1:2" ht="12" customHeight="1" x14ac:dyDescent="0.2">
      <c r="A14892" s="165" t="s">
        <v>15077</v>
      </c>
      <c r="B14892" s="166">
        <v>48.71</v>
      </c>
    </row>
    <row r="14893" spans="1:2" ht="12" customHeight="1" x14ac:dyDescent="0.2">
      <c r="A14893" s="165" t="s">
        <v>15078</v>
      </c>
      <c r="B14893" s="166">
        <v>46.09</v>
      </c>
    </row>
    <row r="14894" spans="1:2" ht="12" customHeight="1" x14ac:dyDescent="0.2">
      <c r="A14894" s="165" t="s">
        <v>15079</v>
      </c>
      <c r="B14894" s="166">
        <v>56.73</v>
      </c>
    </row>
    <row r="14895" spans="1:2" ht="12" customHeight="1" x14ac:dyDescent="0.2">
      <c r="A14895" s="165" t="s">
        <v>15080</v>
      </c>
      <c r="B14895" s="166">
        <v>54.11</v>
      </c>
    </row>
    <row r="14896" spans="1:2" ht="12" customHeight="1" x14ac:dyDescent="0.2">
      <c r="A14896" s="165" t="s">
        <v>15081</v>
      </c>
      <c r="B14896" s="166">
        <v>64.930000000000007</v>
      </c>
    </row>
    <row r="14897" spans="1:2" ht="12" customHeight="1" x14ac:dyDescent="0.2">
      <c r="A14897" s="165" t="s">
        <v>15082</v>
      </c>
      <c r="B14897" s="166">
        <v>62.31</v>
      </c>
    </row>
    <row r="14898" spans="1:2" ht="12" customHeight="1" x14ac:dyDescent="0.2">
      <c r="A14898" s="165" t="s">
        <v>15083</v>
      </c>
      <c r="B14898" s="166">
        <v>42.24</v>
      </c>
    </row>
    <row r="14899" spans="1:2" ht="12" customHeight="1" x14ac:dyDescent="0.2">
      <c r="A14899" s="165" t="s">
        <v>15084</v>
      </c>
      <c r="B14899" s="166">
        <v>39.619999999999997</v>
      </c>
    </row>
    <row r="14900" spans="1:2" ht="12" customHeight="1" x14ac:dyDescent="0.2">
      <c r="A14900" s="165" t="s">
        <v>15085</v>
      </c>
      <c r="B14900" s="166">
        <v>44.81</v>
      </c>
    </row>
    <row r="14901" spans="1:2" ht="12" customHeight="1" x14ac:dyDescent="0.2">
      <c r="A14901" s="165" t="s">
        <v>15086</v>
      </c>
      <c r="B14901" s="166">
        <v>42.19</v>
      </c>
    </row>
    <row r="14902" spans="1:2" ht="12" customHeight="1" x14ac:dyDescent="0.2">
      <c r="A14902" s="165" t="s">
        <v>15087</v>
      </c>
      <c r="B14902" s="166">
        <v>47.37</v>
      </c>
    </row>
    <row r="14903" spans="1:2" ht="12" customHeight="1" x14ac:dyDescent="0.2">
      <c r="A14903" s="165" t="s">
        <v>15088</v>
      </c>
      <c r="B14903" s="166">
        <v>44.75</v>
      </c>
    </row>
    <row r="14904" spans="1:2" ht="12" customHeight="1" x14ac:dyDescent="0.2">
      <c r="A14904" s="165" t="s">
        <v>15089</v>
      </c>
      <c r="B14904" s="166">
        <v>53.53</v>
      </c>
    </row>
    <row r="14905" spans="1:2" ht="12" customHeight="1" x14ac:dyDescent="0.2">
      <c r="A14905" s="165" t="s">
        <v>15090</v>
      </c>
      <c r="B14905" s="166">
        <v>50.91</v>
      </c>
    </row>
    <row r="14906" spans="1:2" ht="12" customHeight="1" x14ac:dyDescent="0.2">
      <c r="A14906" s="165" t="s">
        <v>15091</v>
      </c>
      <c r="B14906" s="166">
        <v>71.58</v>
      </c>
    </row>
    <row r="14907" spans="1:2" ht="12" customHeight="1" x14ac:dyDescent="0.2">
      <c r="A14907" s="165" t="s">
        <v>15092</v>
      </c>
      <c r="B14907" s="166">
        <v>68.959999999999994</v>
      </c>
    </row>
    <row r="14908" spans="1:2" ht="12" customHeight="1" x14ac:dyDescent="0.2">
      <c r="A14908" s="165" t="s">
        <v>15093</v>
      </c>
      <c r="B14908" s="166">
        <v>40.909999999999997</v>
      </c>
    </row>
    <row r="14909" spans="1:2" ht="12" customHeight="1" x14ac:dyDescent="0.2">
      <c r="A14909" s="165" t="s">
        <v>15094</v>
      </c>
      <c r="B14909" s="166">
        <v>38.29</v>
      </c>
    </row>
    <row r="14910" spans="1:2" ht="12" customHeight="1" x14ac:dyDescent="0.2">
      <c r="A14910" s="165" t="s">
        <v>15095</v>
      </c>
      <c r="B14910" s="166">
        <v>53.69</v>
      </c>
    </row>
    <row r="14911" spans="1:2" ht="12" customHeight="1" x14ac:dyDescent="0.2">
      <c r="A14911" s="165" t="s">
        <v>15096</v>
      </c>
      <c r="B14911" s="166">
        <v>51.07</v>
      </c>
    </row>
    <row r="14912" spans="1:2" ht="12" customHeight="1" x14ac:dyDescent="0.2">
      <c r="A14912" s="165" t="s">
        <v>15097</v>
      </c>
      <c r="B14912" s="166">
        <v>49.99</v>
      </c>
    </row>
    <row r="14913" spans="1:2" ht="12" customHeight="1" x14ac:dyDescent="0.2">
      <c r="A14913" s="165" t="s">
        <v>15098</v>
      </c>
      <c r="B14913" s="166">
        <v>47.37</v>
      </c>
    </row>
    <row r="14914" spans="1:2" ht="12" customHeight="1" x14ac:dyDescent="0.2">
      <c r="A14914" s="165" t="s">
        <v>15099</v>
      </c>
      <c r="B14914" s="166">
        <v>55.29</v>
      </c>
    </row>
    <row r="14915" spans="1:2" ht="12" customHeight="1" x14ac:dyDescent="0.2">
      <c r="A14915" s="165" t="s">
        <v>15100</v>
      </c>
      <c r="B14915" s="166">
        <v>52.67</v>
      </c>
    </row>
    <row r="14916" spans="1:2" ht="12" customHeight="1" x14ac:dyDescent="0.2">
      <c r="A14916" s="165" t="s">
        <v>15101</v>
      </c>
      <c r="B14916" s="166">
        <v>75.25</v>
      </c>
    </row>
    <row r="14917" spans="1:2" ht="12" customHeight="1" x14ac:dyDescent="0.2">
      <c r="A14917" s="165" t="s">
        <v>15102</v>
      </c>
      <c r="B14917" s="166">
        <v>72.63</v>
      </c>
    </row>
    <row r="14918" spans="1:2" ht="12" customHeight="1" x14ac:dyDescent="0.2">
      <c r="A14918" s="165" t="s">
        <v>15103</v>
      </c>
      <c r="B14918" s="166">
        <v>35.869999999999997</v>
      </c>
    </row>
    <row r="14919" spans="1:2" ht="12" customHeight="1" x14ac:dyDescent="0.2">
      <c r="A14919" s="165" t="s">
        <v>15104</v>
      </c>
      <c r="B14919" s="166">
        <v>33.25</v>
      </c>
    </row>
    <row r="14920" spans="1:2" ht="12" customHeight="1" x14ac:dyDescent="0.2">
      <c r="A14920" s="165" t="s">
        <v>15105</v>
      </c>
      <c r="B14920" s="166">
        <v>33.32</v>
      </c>
    </row>
    <row r="14921" spans="1:2" ht="12" customHeight="1" x14ac:dyDescent="0.2">
      <c r="A14921" s="165" t="s">
        <v>15106</v>
      </c>
      <c r="B14921" s="166">
        <v>30.7</v>
      </c>
    </row>
    <row r="14922" spans="1:2" ht="12" customHeight="1" x14ac:dyDescent="0.2">
      <c r="A14922" s="165" t="s">
        <v>15107</v>
      </c>
      <c r="B14922" s="166">
        <v>45.2</v>
      </c>
    </row>
    <row r="14923" spans="1:2" ht="12" customHeight="1" x14ac:dyDescent="0.2">
      <c r="A14923" s="165" t="s">
        <v>15108</v>
      </c>
      <c r="B14923" s="166">
        <v>42.58</v>
      </c>
    </row>
    <row r="14924" spans="1:2" ht="12" customHeight="1" x14ac:dyDescent="0.2">
      <c r="A14924" s="165" t="s">
        <v>15109</v>
      </c>
      <c r="B14924" s="166">
        <v>50.99</v>
      </c>
    </row>
    <row r="14925" spans="1:2" ht="12" customHeight="1" x14ac:dyDescent="0.2">
      <c r="A14925" s="165" t="s">
        <v>15110</v>
      </c>
      <c r="B14925" s="166">
        <v>48.37</v>
      </c>
    </row>
    <row r="14926" spans="1:2" ht="12" customHeight="1" x14ac:dyDescent="0.2">
      <c r="A14926" s="165" t="s">
        <v>15111</v>
      </c>
      <c r="B14926" s="166">
        <v>54.47</v>
      </c>
    </row>
    <row r="14927" spans="1:2" ht="12" customHeight="1" x14ac:dyDescent="0.2">
      <c r="A14927" s="165" t="s">
        <v>15112</v>
      </c>
      <c r="B14927" s="166">
        <v>51.85</v>
      </c>
    </row>
    <row r="14928" spans="1:2" ht="12" customHeight="1" x14ac:dyDescent="0.2">
      <c r="A14928" s="165" t="s">
        <v>15113</v>
      </c>
      <c r="B14928" s="166">
        <v>62.19</v>
      </c>
    </row>
    <row r="14929" spans="1:2" ht="12" customHeight="1" x14ac:dyDescent="0.2">
      <c r="A14929" s="165" t="s">
        <v>15114</v>
      </c>
      <c r="B14929" s="166">
        <v>59.57</v>
      </c>
    </row>
    <row r="14930" spans="1:2" ht="12" customHeight="1" x14ac:dyDescent="0.2">
      <c r="A14930" s="165" t="s">
        <v>15115</v>
      </c>
      <c r="B14930" s="166">
        <v>45.63</v>
      </c>
    </row>
    <row r="14931" spans="1:2" ht="12" customHeight="1" x14ac:dyDescent="0.2">
      <c r="A14931" s="165" t="s">
        <v>15116</v>
      </c>
      <c r="B14931" s="166">
        <v>43.01</v>
      </c>
    </row>
    <row r="14932" spans="1:2" ht="12" customHeight="1" x14ac:dyDescent="0.2">
      <c r="A14932" s="165" t="s">
        <v>15117</v>
      </c>
      <c r="B14932" s="166">
        <v>42.19</v>
      </c>
    </row>
    <row r="14933" spans="1:2" ht="12" customHeight="1" x14ac:dyDescent="0.2">
      <c r="A14933" s="165" t="s">
        <v>15118</v>
      </c>
      <c r="B14933" s="166">
        <v>39.57</v>
      </c>
    </row>
    <row r="14934" spans="1:2" ht="12" customHeight="1" x14ac:dyDescent="0.2">
      <c r="A14934" s="165" t="s">
        <v>15119</v>
      </c>
      <c r="B14934" s="166">
        <v>56.2</v>
      </c>
    </row>
    <row r="14935" spans="1:2" ht="12" customHeight="1" x14ac:dyDescent="0.2">
      <c r="A14935" s="165" t="s">
        <v>15120</v>
      </c>
      <c r="B14935" s="166">
        <v>53.58</v>
      </c>
    </row>
    <row r="14936" spans="1:2" ht="12" customHeight="1" x14ac:dyDescent="0.2">
      <c r="A14936" s="165" t="s">
        <v>15121</v>
      </c>
      <c r="B14936" s="166">
        <v>51.08</v>
      </c>
    </row>
    <row r="14937" spans="1:2" ht="12" customHeight="1" x14ac:dyDescent="0.2">
      <c r="A14937" s="165" t="s">
        <v>15122</v>
      </c>
      <c r="B14937" s="166">
        <v>48.46</v>
      </c>
    </row>
    <row r="14938" spans="1:2" ht="12" customHeight="1" x14ac:dyDescent="0.2">
      <c r="A14938" s="165" t="s">
        <v>15123</v>
      </c>
      <c r="B14938" s="166">
        <v>58.08</v>
      </c>
    </row>
    <row r="14939" spans="1:2" ht="12" customHeight="1" x14ac:dyDescent="0.2">
      <c r="A14939" s="165" t="s">
        <v>15124</v>
      </c>
      <c r="B14939" s="166">
        <v>55.46</v>
      </c>
    </row>
    <row r="14940" spans="1:2" ht="12" customHeight="1" x14ac:dyDescent="0.2">
      <c r="A14940" s="165" t="s">
        <v>15125</v>
      </c>
      <c r="B14940" s="166">
        <v>48.98</v>
      </c>
    </row>
    <row r="14941" spans="1:2" ht="12" customHeight="1" x14ac:dyDescent="0.2">
      <c r="A14941" s="165" t="s">
        <v>15126</v>
      </c>
      <c r="B14941" s="166">
        <v>46.36</v>
      </c>
    </row>
    <row r="14942" spans="1:2" ht="12" customHeight="1" x14ac:dyDescent="0.2">
      <c r="A14942" s="165" t="s">
        <v>15127</v>
      </c>
      <c r="B14942" s="166">
        <v>49.32</v>
      </c>
    </row>
    <row r="14943" spans="1:2" ht="12" customHeight="1" x14ac:dyDescent="0.2">
      <c r="A14943" s="165" t="s">
        <v>15128</v>
      </c>
      <c r="B14943" s="166">
        <v>46.7</v>
      </c>
    </row>
    <row r="14944" spans="1:2" ht="12" customHeight="1" x14ac:dyDescent="0.2">
      <c r="A14944" s="165" t="s">
        <v>15129</v>
      </c>
      <c r="B14944" s="166">
        <v>59.72</v>
      </c>
    </row>
    <row r="14945" spans="1:2" ht="12" customHeight="1" x14ac:dyDescent="0.2">
      <c r="A14945" s="165" t="s">
        <v>15130</v>
      </c>
      <c r="B14945" s="166">
        <v>57.1</v>
      </c>
    </row>
    <row r="14946" spans="1:2" ht="12" customHeight="1" x14ac:dyDescent="0.2">
      <c r="A14946" s="165" t="s">
        <v>15131</v>
      </c>
      <c r="B14946" s="166">
        <v>62.71</v>
      </c>
    </row>
    <row r="14947" spans="1:2" ht="12" customHeight="1" x14ac:dyDescent="0.2">
      <c r="A14947" s="165" t="s">
        <v>15132</v>
      </c>
      <c r="B14947" s="166">
        <v>60.09</v>
      </c>
    </row>
    <row r="14948" spans="1:2" ht="12" customHeight="1" x14ac:dyDescent="0.2">
      <c r="A14948" s="165" t="s">
        <v>15133</v>
      </c>
      <c r="B14948" s="166">
        <v>62.83</v>
      </c>
    </row>
    <row r="14949" spans="1:2" ht="12" customHeight="1" x14ac:dyDescent="0.2">
      <c r="A14949" s="165" t="s">
        <v>15134</v>
      </c>
      <c r="B14949" s="166">
        <v>60.21</v>
      </c>
    </row>
    <row r="14950" spans="1:2" ht="12" customHeight="1" x14ac:dyDescent="0.2">
      <c r="A14950" s="165" t="s">
        <v>15135</v>
      </c>
      <c r="B14950" s="166">
        <v>38.89</v>
      </c>
    </row>
    <row r="14951" spans="1:2" ht="12" customHeight="1" x14ac:dyDescent="0.2">
      <c r="A14951" s="165" t="s">
        <v>15136</v>
      </c>
      <c r="B14951" s="166">
        <v>36.270000000000003</v>
      </c>
    </row>
    <row r="14952" spans="1:2" ht="12" customHeight="1" x14ac:dyDescent="0.2">
      <c r="A14952" s="165" t="s">
        <v>15137</v>
      </c>
      <c r="B14952" s="166">
        <v>42.14</v>
      </c>
    </row>
    <row r="14953" spans="1:2" ht="12" customHeight="1" x14ac:dyDescent="0.2">
      <c r="A14953" s="165" t="s">
        <v>15138</v>
      </c>
      <c r="B14953" s="166">
        <v>39.520000000000003</v>
      </c>
    </row>
    <row r="14954" spans="1:2" ht="12" customHeight="1" x14ac:dyDescent="0.2">
      <c r="A14954" s="165" t="s">
        <v>15139</v>
      </c>
      <c r="B14954" s="166">
        <v>39.93</v>
      </c>
    </row>
    <row r="14955" spans="1:2" ht="12" customHeight="1" x14ac:dyDescent="0.2">
      <c r="A14955" s="165" t="s">
        <v>15140</v>
      </c>
      <c r="B14955" s="166">
        <v>37.31</v>
      </c>
    </row>
    <row r="14956" spans="1:2" ht="12" customHeight="1" x14ac:dyDescent="0.2">
      <c r="A14956" s="165" t="s">
        <v>15141</v>
      </c>
      <c r="B14956" s="166">
        <v>48.58</v>
      </c>
    </row>
    <row r="14957" spans="1:2" ht="12" customHeight="1" x14ac:dyDescent="0.2">
      <c r="A14957" s="165" t="s">
        <v>15142</v>
      </c>
      <c r="B14957" s="166">
        <v>45.96</v>
      </c>
    </row>
    <row r="14958" spans="1:2" ht="12" customHeight="1" x14ac:dyDescent="0.2">
      <c r="A14958" s="165" t="s">
        <v>15143</v>
      </c>
      <c r="B14958" s="166">
        <v>61.79</v>
      </c>
    </row>
    <row r="14959" spans="1:2" ht="12" customHeight="1" x14ac:dyDescent="0.2">
      <c r="A14959" s="165" t="s">
        <v>15144</v>
      </c>
      <c r="B14959" s="166">
        <v>59.17</v>
      </c>
    </row>
    <row r="14960" spans="1:2" ht="12" customHeight="1" x14ac:dyDescent="0.2">
      <c r="A14960" s="165" t="s">
        <v>15145</v>
      </c>
      <c r="B14960" s="166">
        <v>71.540000000000006</v>
      </c>
    </row>
    <row r="14961" spans="1:2" ht="12" customHeight="1" x14ac:dyDescent="0.2">
      <c r="A14961" s="165" t="s">
        <v>15146</v>
      </c>
      <c r="B14961" s="166">
        <v>68.92</v>
      </c>
    </row>
    <row r="14962" spans="1:2" ht="12" customHeight="1" x14ac:dyDescent="0.2">
      <c r="A14962" s="165" t="s">
        <v>15147</v>
      </c>
      <c r="B14962" s="166">
        <v>48.44</v>
      </c>
    </row>
    <row r="14963" spans="1:2" ht="12" customHeight="1" x14ac:dyDescent="0.2">
      <c r="A14963" s="165" t="s">
        <v>15148</v>
      </c>
      <c r="B14963" s="166">
        <v>45.82</v>
      </c>
    </row>
    <row r="14964" spans="1:2" ht="12" customHeight="1" x14ac:dyDescent="0.2">
      <c r="A14964" s="165" t="s">
        <v>15149</v>
      </c>
      <c r="B14964" s="166">
        <v>46.85</v>
      </c>
    </row>
    <row r="14965" spans="1:2" ht="12" customHeight="1" x14ac:dyDescent="0.2">
      <c r="A14965" s="165" t="s">
        <v>15150</v>
      </c>
      <c r="B14965" s="166">
        <v>44.23</v>
      </c>
    </row>
    <row r="14966" spans="1:2" ht="12" customHeight="1" x14ac:dyDescent="0.2">
      <c r="A14966" s="165" t="s">
        <v>15151</v>
      </c>
      <c r="B14966" s="166">
        <v>57.69</v>
      </c>
    </row>
    <row r="14967" spans="1:2" ht="12" customHeight="1" x14ac:dyDescent="0.2">
      <c r="A14967" s="165" t="s">
        <v>15152</v>
      </c>
      <c r="B14967" s="166">
        <v>55.07</v>
      </c>
    </row>
    <row r="14968" spans="1:2" ht="12" customHeight="1" x14ac:dyDescent="0.2">
      <c r="A14968" s="165" t="s">
        <v>15153</v>
      </c>
      <c r="B14968" s="166">
        <v>62.77</v>
      </c>
    </row>
    <row r="14969" spans="1:2" ht="12" customHeight="1" x14ac:dyDescent="0.2">
      <c r="A14969" s="165" t="s">
        <v>15154</v>
      </c>
      <c r="B14969" s="166">
        <v>60.15</v>
      </c>
    </row>
    <row r="14970" spans="1:2" ht="12" customHeight="1" x14ac:dyDescent="0.2">
      <c r="A14970" s="165" t="s">
        <v>15155</v>
      </c>
      <c r="B14970" s="166">
        <v>81.67</v>
      </c>
    </row>
    <row r="14971" spans="1:2" ht="12" customHeight="1" x14ac:dyDescent="0.2">
      <c r="A14971" s="165" t="s">
        <v>15156</v>
      </c>
      <c r="B14971" s="166">
        <v>79.05</v>
      </c>
    </row>
    <row r="14972" spans="1:2" ht="12" customHeight="1" x14ac:dyDescent="0.2">
      <c r="A14972" s="165" t="s">
        <v>15157</v>
      </c>
      <c r="B14972" s="166">
        <v>50.5</v>
      </c>
    </row>
    <row r="14973" spans="1:2" ht="12" customHeight="1" x14ac:dyDescent="0.2">
      <c r="A14973" s="165" t="s">
        <v>15158</v>
      </c>
      <c r="B14973" s="166">
        <v>47.88</v>
      </c>
    </row>
    <row r="14974" spans="1:2" ht="12" customHeight="1" x14ac:dyDescent="0.2">
      <c r="A14974" s="165" t="s">
        <v>15159</v>
      </c>
      <c r="B14974" s="166">
        <v>57.57</v>
      </c>
    </row>
    <row r="14975" spans="1:2" ht="12" customHeight="1" x14ac:dyDescent="0.2">
      <c r="A14975" s="165" t="s">
        <v>15160</v>
      </c>
      <c r="B14975" s="166">
        <v>54.95</v>
      </c>
    </row>
    <row r="14976" spans="1:2" ht="12" customHeight="1" x14ac:dyDescent="0.2">
      <c r="A14976" s="165" t="s">
        <v>15161</v>
      </c>
      <c r="B14976" s="166">
        <v>62.05</v>
      </c>
    </row>
    <row r="14977" spans="1:2" ht="12" customHeight="1" x14ac:dyDescent="0.2">
      <c r="A14977" s="165" t="s">
        <v>15162</v>
      </c>
      <c r="B14977" s="166">
        <v>59.43</v>
      </c>
    </row>
    <row r="14978" spans="1:2" ht="12" customHeight="1" x14ac:dyDescent="0.2">
      <c r="A14978" s="165" t="s">
        <v>15163</v>
      </c>
      <c r="B14978" s="166">
        <v>78.98</v>
      </c>
    </row>
    <row r="14979" spans="1:2" ht="12" customHeight="1" x14ac:dyDescent="0.2">
      <c r="A14979" s="165" t="s">
        <v>15164</v>
      </c>
      <c r="B14979" s="166">
        <v>76.36</v>
      </c>
    </row>
    <row r="14980" spans="1:2" ht="12" customHeight="1" x14ac:dyDescent="0.2">
      <c r="A14980" s="165" t="s">
        <v>15165</v>
      </c>
      <c r="B14980" s="166">
        <v>88.23</v>
      </c>
    </row>
    <row r="14981" spans="1:2" ht="12" customHeight="1" x14ac:dyDescent="0.2">
      <c r="A14981" s="165" t="s">
        <v>15166</v>
      </c>
      <c r="B14981" s="166">
        <v>85.61</v>
      </c>
    </row>
    <row r="14982" spans="1:2" ht="12" customHeight="1" x14ac:dyDescent="0.2">
      <c r="A14982" s="165" t="s">
        <v>15167</v>
      </c>
      <c r="B14982" s="166">
        <v>40.520000000000003</v>
      </c>
    </row>
    <row r="14983" spans="1:2" ht="12" customHeight="1" x14ac:dyDescent="0.2">
      <c r="A14983" s="165" t="s">
        <v>15168</v>
      </c>
      <c r="B14983" s="166">
        <v>37.9</v>
      </c>
    </row>
    <row r="14984" spans="1:2" ht="12" customHeight="1" x14ac:dyDescent="0.2">
      <c r="A14984" s="165" t="s">
        <v>15169</v>
      </c>
      <c r="B14984" s="166">
        <v>44.93</v>
      </c>
    </row>
    <row r="14985" spans="1:2" ht="12" customHeight="1" x14ac:dyDescent="0.2">
      <c r="A14985" s="165" t="s">
        <v>15170</v>
      </c>
      <c r="B14985" s="166">
        <v>42.31</v>
      </c>
    </row>
    <row r="14986" spans="1:2" ht="12" customHeight="1" x14ac:dyDescent="0.2">
      <c r="A14986" s="165" t="s">
        <v>15171</v>
      </c>
      <c r="B14986" s="166">
        <v>53.95</v>
      </c>
    </row>
    <row r="14987" spans="1:2" ht="12" customHeight="1" x14ac:dyDescent="0.2">
      <c r="A14987" s="165" t="s">
        <v>15172</v>
      </c>
      <c r="B14987" s="166">
        <v>51.33</v>
      </c>
    </row>
    <row r="14988" spans="1:2" ht="12" customHeight="1" x14ac:dyDescent="0.2">
      <c r="A14988" s="165" t="s">
        <v>15173</v>
      </c>
      <c r="B14988" s="166">
        <v>55.98</v>
      </c>
    </row>
    <row r="14989" spans="1:2" ht="12" customHeight="1" x14ac:dyDescent="0.2">
      <c r="A14989" s="165" t="s">
        <v>15174</v>
      </c>
      <c r="B14989" s="166">
        <v>53.36</v>
      </c>
    </row>
    <row r="14990" spans="1:2" ht="12" customHeight="1" x14ac:dyDescent="0.2">
      <c r="A14990" s="165" t="s">
        <v>15175</v>
      </c>
      <c r="B14990" s="166">
        <v>76.569999999999993</v>
      </c>
    </row>
    <row r="14991" spans="1:2" ht="12" customHeight="1" x14ac:dyDescent="0.2">
      <c r="A14991" s="165" t="s">
        <v>15176</v>
      </c>
      <c r="B14991" s="166">
        <v>73.95</v>
      </c>
    </row>
    <row r="14992" spans="1:2" ht="12" customHeight="1" x14ac:dyDescent="0.2">
      <c r="A14992" s="165" t="s">
        <v>15177</v>
      </c>
      <c r="B14992" s="166">
        <v>90.09</v>
      </c>
    </row>
    <row r="14993" spans="1:2" ht="12" customHeight="1" x14ac:dyDescent="0.2">
      <c r="A14993" s="165" t="s">
        <v>15178</v>
      </c>
      <c r="B14993" s="166">
        <v>87.47</v>
      </c>
    </row>
    <row r="14994" spans="1:2" ht="12" customHeight="1" x14ac:dyDescent="0.2">
      <c r="A14994" s="165" t="s">
        <v>15179</v>
      </c>
      <c r="B14994" s="166">
        <v>46.92</v>
      </c>
    </row>
    <row r="14995" spans="1:2" ht="12" customHeight="1" x14ac:dyDescent="0.2">
      <c r="A14995" s="165" t="s">
        <v>15180</v>
      </c>
      <c r="B14995" s="166">
        <v>44.3</v>
      </c>
    </row>
    <row r="14996" spans="1:2" ht="12" customHeight="1" x14ac:dyDescent="0.2">
      <c r="A14996" s="165" t="s">
        <v>15181</v>
      </c>
      <c r="B14996" s="166">
        <v>54.99</v>
      </c>
    </row>
    <row r="14997" spans="1:2" ht="12" customHeight="1" x14ac:dyDescent="0.2">
      <c r="A14997" s="165" t="s">
        <v>15182</v>
      </c>
      <c r="B14997" s="166">
        <v>52.36</v>
      </c>
    </row>
    <row r="14998" spans="1:2" ht="12" customHeight="1" x14ac:dyDescent="0.2">
      <c r="A14998" s="165" t="s">
        <v>15183</v>
      </c>
      <c r="B14998" s="166">
        <v>62.22</v>
      </c>
    </row>
    <row r="14999" spans="1:2" ht="12" customHeight="1" x14ac:dyDescent="0.2">
      <c r="A14999" s="165" t="s">
        <v>15184</v>
      </c>
      <c r="B14999" s="166">
        <v>59.6</v>
      </c>
    </row>
    <row r="15000" spans="1:2" ht="12" customHeight="1" x14ac:dyDescent="0.2">
      <c r="A15000" s="165" t="s">
        <v>15185</v>
      </c>
      <c r="B15000" s="166">
        <v>79.099999999999994</v>
      </c>
    </row>
    <row r="15001" spans="1:2" ht="12" customHeight="1" x14ac:dyDescent="0.2">
      <c r="A15001" s="165" t="s">
        <v>15186</v>
      </c>
      <c r="B15001" s="166">
        <v>76.48</v>
      </c>
    </row>
    <row r="15002" spans="1:2" ht="12" customHeight="1" x14ac:dyDescent="0.2">
      <c r="A15002" s="165" t="s">
        <v>15187</v>
      </c>
      <c r="B15002" s="166">
        <v>99.64</v>
      </c>
    </row>
    <row r="15003" spans="1:2" ht="12" customHeight="1" x14ac:dyDescent="0.2">
      <c r="A15003" s="165" t="s">
        <v>15188</v>
      </c>
      <c r="B15003" s="166">
        <v>97.02</v>
      </c>
    </row>
    <row r="15004" spans="1:2" ht="12" customHeight="1" x14ac:dyDescent="0.2">
      <c r="A15004" s="165" t="s">
        <v>15189</v>
      </c>
      <c r="B15004" s="166">
        <v>56.19</v>
      </c>
    </row>
    <row r="15005" spans="1:2" ht="12" customHeight="1" x14ac:dyDescent="0.2">
      <c r="A15005" s="165" t="s">
        <v>15190</v>
      </c>
      <c r="B15005" s="166">
        <v>53.57</v>
      </c>
    </row>
    <row r="15006" spans="1:2" ht="12" customHeight="1" x14ac:dyDescent="0.2">
      <c r="A15006" s="165" t="s">
        <v>15191</v>
      </c>
      <c r="B15006" s="166">
        <v>61.07</v>
      </c>
    </row>
    <row r="15007" spans="1:2" ht="12" customHeight="1" x14ac:dyDescent="0.2">
      <c r="A15007" s="165" t="s">
        <v>15192</v>
      </c>
      <c r="B15007" s="166">
        <v>58.45</v>
      </c>
    </row>
    <row r="15008" spans="1:2" ht="12" customHeight="1" x14ac:dyDescent="0.2">
      <c r="A15008" s="165" t="s">
        <v>15193</v>
      </c>
      <c r="B15008" s="166">
        <v>61.94</v>
      </c>
    </row>
    <row r="15009" spans="1:2" ht="12" customHeight="1" x14ac:dyDescent="0.2">
      <c r="A15009" s="165" t="s">
        <v>15194</v>
      </c>
      <c r="B15009" s="166">
        <v>59.32</v>
      </c>
    </row>
    <row r="15010" spans="1:2" ht="12" customHeight="1" x14ac:dyDescent="0.2">
      <c r="A15010" s="165" t="s">
        <v>15195</v>
      </c>
      <c r="B15010" s="166">
        <v>84.46</v>
      </c>
    </row>
    <row r="15011" spans="1:2" ht="12" customHeight="1" x14ac:dyDescent="0.2">
      <c r="A15011" s="165" t="s">
        <v>15196</v>
      </c>
      <c r="B15011" s="166">
        <v>81.84</v>
      </c>
    </row>
    <row r="15012" spans="1:2" ht="12" customHeight="1" x14ac:dyDescent="0.2">
      <c r="A15012" s="165" t="s">
        <v>15197</v>
      </c>
      <c r="B15012" s="166">
        <v>101.85</v>
      </c>
    </row>
    <row r="15013" spans="1:2" ht="12" customHeight="1" x14ac:dyDescent="0.2">
      <c r="A15013" s="165" t="s">
        <v>15198</v>
      </c>
      <c r="B15013" s="166">
        <v>99.23</v>
      </c>
    </row>
    <row r="15014" spans="1:2" ht="12" customHeight="1" x14ac:dyDescent="0.2">
      <c r="A15014" s="165" t="s">
        <v>15199</v>
      </c>
      <c r="B15014" s="166">
        <v>44.18</v>
      </c>
    </row>
    <row r="15015" spans="1:2" ht="12" customHeight="1" x14ac:dyDescent="0.2">
      <c r="A15015" s="165" t="s">
        <v>15200</v>
      </c>
      <c r="B15015" s="166">
        <v>41.56</v>
      </c>
    </row>
    <row r="15016" spans="1:2" ht="12" customHeight="1" x14ac:dyDescent="0.2">
      <c r="A15016" s="165" t="s">
        <v>15201</v>
      </c>
      <c r="B15016" s="166">
        <v>42.86</v>
      </c>
    </row>
    <row r="15017" spans="1:2" ht="12" customHeight="1" x14ac:dyDescent="0.2">
      <c r="A15017" s="165" t="s">
        <v>15202</v>
      </c>
      <c r="B15017" s="166">
        <v>40.24</v>
      </c>
    </row>
    <row r="15018" spans="1:2" ht="12" customHeight="1" x14ac:dyDescent="0.2">
      <c r="A15018" s="165" t="s">
        <v>15203</v>
      </c>
      <c r="B15018" s="166">
        <v>53.09</v>
      </c>
    </row>
    <row r="15019" spans="1:2" ht="12" customHeight="1" x14ac:dyDescent="0.2">
      <c r="A15019" s="165" t="s">
        <v>15204</v>
      </c>
      <c r="B15019" s="166">
        <v>50.47</v>
      </c>
    </row>
    <row r="15020" spans="1:2" ht="12" customHeight="1" x14ac:dyDescent="0.2">
      <c r="A15020" s="165" t="s">
        <v>15205</v>
      </c>
      <c r="B15020" s="166">
        <v>64.59</v>
      </c>
    </row>
    <row r="15021" spans="1:2" ht="12" customHeight="1" x14ac:dyDescent="0.2">
      <c r="A15021" s="165" t="s">
        <v>15206</v>
      </c>
      <c r="B15021" s="166">
        <v>61.97</v>
      </c>
    </row>
    <row r="15022" spans="1:2" ht="12" customHeight="1" x14ac:dyDescent="0.2">
      <c r="A15022" s="165" t="s">
        <v>15207</v>
      </c>
      <c r="B15022" s="166">
        <v>84.32</v>
      </c>
    </row>
    <row r="15023" spans="1:2" ht="12" customHeight="1" x14ac:dyDescent="0.2">
      <c r="A15023" s="165" t="s">
        <v>15208</v>
      </c>
      <c r="B15023" s="166">
        <v>81.7</v>
      </c>
    </row>
    <row r="15024" spans="1:2" ht="12" customHeight="1" x14ac:dyDescent="0.2">
      <c r="A15024" s="165" t="s">
        <v>15209</v>
      </c>
      <c r="B15024" s="166">
        <v>103.39</v>
      </c>
    </row>
    <row r="15025" spans="1:2" ht="12" customHeight="1" x14ac:dyDescent="0.2">
      <c r="A15025" s="165" t="s">
        <v>15210</v>
      </c>
      <c r="B15025" s="166">
        <v>100.77</v>
      </c>
    </row>
    <row r="15026" spans="1:2" ht="12" customHeight="1" x14ac:dyDescent="0.2">
      <c r="A15026" s="165" t="s">
        <v>15211</v>
      </c>
      <c r="B15026" s="166">
        <v>55.48</v>
      </c>
    </row>
    <row r="15027" spans="1:2" ht="12" customHeight="1" x14ac:dyDescent="0.2">
      <c r="A15027" s="165" t="s">
        <v>15212</v>
      </c>
      <c r="B15027" s="166">
        <v>52.86</v>
      </c>
    </row>
    <row r="15028" spans="1:2" ht="12" customHeight="1" x14ac:dyDescent="0.2">
      <c r="A15028" s="165" t="s">
        <v>15213</v>
      </c>
      <c r="B15028" s="166">
        <v>70.650000000000006</v>
      </c>
    </row>
    <row r="15029" spans="1:2" ht="12" customHeight="1" x14ac:dyDescent="0.2">
      <c r="A15029" s="165" t="s">
        <v>15214</v>
      </c>
      <c r="B15029" s="166">
        <v>68.03</v>
      </c>
    </row>
    <row r="15030" spans="1:2" ht="12" customHeight="1" x14ac:dyDescent="0.2">
      <c r="A15030" s="165" t="s">
        <v>15215</v>
      </c>
      <c r="B15030" s="166">
        <v>78.84</v>
      </c>
    </row>
    <row r="15031" spans="1:2" ht="12" customHeight="1" x14ac:dyDescent="0.2">
      <c r="A15031" s="165" t="s">
        <v>15216</v>
      </c>
      <c r="B15031" s="166">
        <v>76.22</v>
      </c>
    </row>
    <row r="15032" spans="1:2" ht="12" customHeight="1" x14ac:dyDescent="0.2">
      <c r="A15032" s="165" t="s">
        <v>15217</v>
      </c>
      <c r="B15032" s="166">
        <v>87.41</v>
      </c>
    </row>
    <row r="15033" spans="1:2" ht="12" customHeight="1" x14ac:dyDescent="0.2">
      <c r="A15033" s="165" t="s">
        <v>15218</v>
      </c>
      <c r="B15033" s="166">
        <v>84.79</v>
      </c>
    </row>
    <row r="15034" spans="1:2" ht="12" customHeight="1" x14ac:dyDescent="0.2">
      <c r="A15034" s="165" t="s">
        <v>15219</v>
      </c>
      <c r="B15034" s="166">
        <v>135.91999999999999</v>
      </c>
    </row>
    <row r="15035" spans="1:2" ht="12" customHeight="1" x14ac:dyDescent="0.2">
      <c r="A15035" s="165" t="s">
        <v>15220</v>
      </c>
      <c r="B15035" s="166">
        <v>133.30000000000001</v>
      </c>
    </row>
    <row r="15036" spans="1:2" ht="12" customHeight="1" x14ac:dyDescent="0.2">
      <c r="A15036" s="165" t="s">
        <v>15221</v>
      </c>
      <c r="B15036" s="166">
        <v>51.88</v>
      </c>
    </row>
    <row r="15037" spans="1:2" ht="12" customHeight="1" x14ac:dyDescent="0.2">
      <c r="A15037" s="165" t="s">
        <v>15222</v>
      </c>
      <c r="B15037" s="166">
        <v>49.26</v>
      </c>
    </row>
    <row r="15038" spans="1:2" ht="12" customHeight="1" x14ac:dyDescent="0.2">
      <c r="A15038" s="165" t="s">
        <v>15223</v>
      </c>
      <c r="B15038" s="166">
        <v>64.849999999999994</v>
      </c>
    </row>
    <row r="15039" spans="1:2" ht="12" customHeight="1" x14ac:dyDescent="0.2">
      <c r="A15039" s="165" t="s">
        <v>15224</v>
      </c>
      <c r="B15039" s="166">
        <v>62.23</v>
      </c>
    </row>
    <row r="15040" spans="1:2" ht="12" customHeight="1" x14ac:dyDescent="0.2">
      <c r="A15040" s="165" t="s">
        <v>15225</v>
      </c>
      <c r="B15040" s="166">
        <v>72.61</v>
      </c>
    </row>
    <row r="15041" spans="1:2" ht="12" customHeight="1" x14ac:dyDescent="0.2">
      <c r="A15041" s="165" t="s">
        <v>15226</v>
      </c>
      <c r="B15041" s="166">
        <v>69.989999999999995</v>
      </c>
    </row>
    <row r="15042" spans="1:2" ht="12" customHeight="1" x14ac:dyDescent="0.2">
      <c r="A15042" s="165" t="s">
        <v>15227</v>
      </c>
      <c r="B15042" s="166">
        <v>92.96</v>
      </c>
    </row>
    <row r="15043" spans="1:2" ht="12" customHeight="1" x14ac:dyDescent="0.2">
      <c r="A15043" s="165" t="s">
        <v>15228</v>
      </c>
      <c r="B15043" s="166">
        <v>90.34</v>
      </c>
    </row>
    <row r="15044" spans="1:2" ht="12" customHeight="1" x14ac:dyDescent="0.2">
      <c r="A15044" s="165" t="s">
        <v>15229</v>
      </c>
      <c r="B15044" s="166">
        <v>129.09</v>
      </c>
    </row>
    <row r="15045" spans="1:2" ht="12" customHeight="1" x14ac:dyDescent="0.2">
      <c r="A15045" s="165" t="s">
        <v>15230</v>
      </c>
      <c r="B15045" s="166">
        <v>126.47</v>
      </c>
    </row>
    <row r="15046" spans="1:2" ht="12" customHeight="1" x14ac:dyDescent="0.2">
      <c r="A15046" s="165" t="s">
        <v>15231</v>
      </c>
      <c r="B15046" s="166">
        <v>46.52</v>
      </c>
    </row>
    <row r="15047" spans="1:2" ht="12" customHeight="1" x14ac:dyDescent="0.2">
      <c r="A15047" s="165" t="s">
        <v>15232</v>
      </c>
      <c r="B15047" s="166">
        <v>43.9</v>
      </c>
    </row>
    <row r="15048" spans="1:2" ht="12" customHeight="1" x14ac:dyDescent="0.2">
      <c r="A15048" s="165" t="s">
        <v>15233</v>
      </c>
      <c r="B15048" s="166">
        <v>47.35</v>
      </c>
    </row>
    <row r="15049" spans="1:2" ht="12" customHeight="1" x14ac:dyDescent="0.2">
      <c r="A15049" s="165" t="s">
        <v>15234</v>
      </c>
      <c r="B15049" s="166">
        <v>44.73</v>
      </c>
    </row>
    <row r="15050" spans="1:2" ht="12" customHeight="1" x14ac:dyDescent="0.2">
      <c r="A15050" s="165" t="s">
        <v>15235</v>
      </c>
      <c r="B15050" s="166">
        <v>68.22</v>
      </c>
    </row>
    <row r="15051" spans="1:2" ht="12" customHeight="1" x14ac:dyDescent="0.2">
      <c r="A15051" s="165" t="s">
        <v>15236</v>
      </c>
      <c r="B15051" s="166">
        <v>65.599999999999994</v>
      </c>
    </row>
    <row r="15052" spans="1:2" ht="12" customHeight="1" x14ac:dyDescent="0.2">
      <c r="A15052" s="165" t="s">
        <v>15237</v>
      </c>
      <c r="B15052" s="166">
        <v>68.069999999999993</v>
      </c>
    </row>
    <row r="15053" spans="1:2" ht="12" customHeight="1" x14ac:dyDescent="0.2">
      <c r="A15053" s="165" t="s">
        <v>15238</v>
      </c>
      <c r="B15053" s="166">
        <v>65.45</v>
      </c>
    </row>
    <row r="15054" spans="1:2" ht="12" customHeight="1" x14ac:dyDescent="0.2">
      <c r="A15054" s="165" t="s">
        <v>15239</v>
      </c>
      <c r="B15054" s="166">
        <v>83.75</v>
      </c>
    </row>
    <row r="15055" spans="1:2" ht="12" customHeight="1" x14ac:dyDescent="0.2">
      <c r="A15055" s="165" t="s">
        <v>15240</v>
      </c>
      <c r="B15055" s="166">
        <v>81.13</v>
      </c>
    </row>
    <row r="15056" spans="1:2" ht="12" customHeight="1" x14ac:dyDescent="0.2">
      <c r="A15056" s="165" t="s">
        <v>15241</v>
      </c>
      <c r="B15056" s="166">
        <v>138.87</v>
      </c>
    </row>
    <row r="15057" spans="1:2" ht="12" customHeight="1" x14ac:dyDescent="0.2">
      <c r="A15057" s="165" t="s">
        <v>15242</v>
      </c>
      <c r="B15057" s="166">
        <v>136.25</v>
      </c>
    </row>
    <row r="15058" spans="1:2" ht="12" customHeight="1" x14ac:dyDescent="0.2">
      <c r="A15058" s="165" t="s">
        <v>15243</v>
      </c>
      <c r="B15058" s="166">
        <v>58.65</v>
      </c>
    </row>
    <row r="15059" spans="1:2" ht="12" customHeight="1" x14ac:dyDescent="0.2">
      <c r="A15059" s="165" t="s">
        <v>15244</v>
      </c>
      <c r="B15059" s="166">
        <v>56.03</v>
      </c>
    </row>
    <row r="15060" spans="1:2" ht="12" customHeight="1" x14ac:dyDescent="0.2">
      <c r="A15060" s="165" t="s">
        <v>15245</v>
      </c>
      <c r="B15060" s="166">
        <v>64.7</v>
      </c>
    </row>
    <row r="15061" spans="1:2" ht="12" customHeight="1" x14ac:dyDescent="0.2">
      <c r="A15061" s="165" t="s">
        <v>15246</v>
      </c>
      <c r="B15061" s="166">
        <v>62.08</v>
      </c>
    </row>
    <row r="15062" spans="1:2" ht="12" customHeight="1" x14ac:dyDescent="0.2">
      <c r="A15062" s="165" t="s">
        <v>15247</v>
      </c>
      <c r="B15062" s="166">
        <v>76.5</v>
      </c>
    </row>
    <row r="15063" spans="1:2" ht="12" customHeight="1" x14ac:dyDescent="0.2">
      <c r="A15063" s="165" t="s">
        <v>15248</v>
      </c>
      <c r="B15063" s="166">
        <v>73.88</v>
      </c>
    </row>
    <row r="15064" spans="1:2" ht="12" customHeight="1" x14ac:dyDescent="0.2">
      <c r="A15064" s="165" t="s">
        <v>15249</v>
      </c>
      <c r="B15064" s="166">
        <v>87.34</v>
      </c>
    </row>
    <row r="15065" spans="1:2" ht="12" customHeight="1" x14ac:dyDescent="0.2">
      <c r="A15065" s="165" t="s">
        <v>15250</v>
      </c>
      <c r="B15065" s="166">
        <v>84.72</v>
      </c>
    </row>
    <row r="15066" spans="1:2" ht="12" customHeight="1" x14ac:dyDescent="0.2">
      <c r="A15066" s="165" t="s">
        <v>15251</v>
      </c>
      <c r="B15066" s="166">
        <v>159.91</v>
      </c>
    </row>
    <row r="15067" spans="1:2" ht="12" customHeight="1" x14ac:dyDescent="0.2">
      <c r="A15067" s="165" t="s">
        <v>15252</v>
      </c>
      <c r="B15067" s="166">
        <v>157.29</v>
      </c>
    </row>
    <row r="15068" spans="1:2" ht="12" customHeight="1" x14ac:dyDescent="0.2">
      <c r="A15068" s="165" t="s">
        <v>15253</v>
      </c>
      <c r="B15068" s="166">
        <v>60.31</v>
      </c>
    </row>
    <row r="15069" spans="1:2" ht="12" customHeight="1" x14ac:dyDescent="0.2">
      <c r="A15069" s="165" t="s">
        <v>15254</v>
      </c>
      <c r="B15069" s="166">
        <v>57.69</v>
      </c>
    </row>
    <row r="15070" spans="1:2" ht="12" customHeight="1" x14ac:dyDescent="0.2">
      <c r="A15070" s="165" t="s">
        <v>15255</v>
      </c>
      <c r="B15070" s="166">
        <v>67.16</v>
      </c>
    </row>
    <row r="15071" spans="1:2" ht="12" customHeight="1" x14ac:dyDescent="0.2">
      <c r="A15071" s="165" t="s">
        <v>15256</v>
      </c>
      <c r="B15071" s="166">
        <v>64.540000000000006</v>
      </c>
    </row>
    <row r="15072" spans="1:2" ht="12" customHeight="1" x14ac:dyDescent="0.2">
      <c r="A15072" s="165" t="s">
        <v>15257</v>
      </c>
      <c r="B15072" s="166">
        <v>74.52</v>
      </c>
    </row>
    <row r="15073" spans="1:2" ht="12" customHeight="1" x14ac:dyDescent="0.2">
      <c r="A15073" s="165" t="s">
        <v>15258</v>
      </c>
      <c r="B15073" s="166">
        <v>71.900000000000006</v>
      </c>
    </row>
    <row r="15074" spans="1:2" ht="12" customHeight="1" x14ac:dyDescent="0.2">
      <c r="A15074" s="165" t="s">
        <v>15259</v>
      </c>
      <c r="B15074" s="166">
        <v>170.62</v>
      </c>
    </row>
    <row r="15075" spans="1:2" ht="12" customHeight="1" x14ac:dyDescent="0.2">
      <c r="A15075" s="165" t="s">
        <v>15260</v>
      </c>
      <c r="B15075" s="166">
        <v>168</v>
      </c>
    </row>
    <row r="15076" spans="1:2" ht="12" customHeight="1" x14ac:dyDescent="0.2">
      <c r="A15076" s="165" t="s">
        <v>15261</v>
      </c>
      <c r="B15076" s="166">
        <v>169.78</v>
      </c>
    </row>
    <row r="15077" spans="1:2" ht="12" customHeight="1" x14ac:dyDescent="0.2">
      <c r="A15077" s="165" t="s">
        <v>15262</v>
      </c>
      <c r="B15077" s="166">
        <v>167.16</v>
      </c>
    </row>
    <row r="15078" spans="1:2" ht="12" customHeight="1" x14ac:dyDescent="0.2">
      <c r="A15078" s="165" t="s">
        <v>15263</v>
      </c>
      <c r="B15078" s="166">
        <v>50.87</v>
      </c>
    </row>
    <row r="15079" spans="1:2" ht="12" customHeight="1" x14ac:dyDescent="0.2">
      <c r="A15079" s="165" t="s">
        <v>15264</v>
      </c>
      <c r="B15079" s="166">
        <v>48.25</v>
      </c>
    </row>
    <row r="15080" spans="1:2" ht="12" customHeight="1" x14ac:dyDescent="0.2">
      <c r="A15080" s="165" t="s">
        <v>15265</v>
      </c>
      <c r="B15080" s="166">
        <v>49.88</v>
      </c>
    </row>
    <row r="15081" spans="1:2" ht="12" customHeight="1" x14ac:dyDescent="0.2">
      <c r="A15081" s="165" t="s">
        <v>15266</v>
      </c>
      <c r="B15081" s="166">
        <v>47.26</v>
      </c>
    </row>
    <row r="15082" spans="1:2" ht="12" customHeight="1" x14ac:dyDescent="0.2">
      <c r="A15082" s="165" t="s">
        <v>15267</v>
      </c>
      <c r="B15082" s="166">
        <v>67.349999999999994</v>
      </c>
    </row>
    <row r="15083" spans="1:2" ht="12" customHeight="1" x14ac:dyDescent="0.2">
      <c r="A15083" s="165" t="s">
        <v>15268</v>
      </c>
      <c r="B15083" s="166">
        <v>64.73</v>
      </c>
    </row>
    <row r="15084" spans="1:2" ht="12" customHeight="1" x14ac:dyDescent="0.2">
      <c r="A15084" s="165" t="s">
        <v>15269</v>
      </c>
      <c r="B15084" s="166">
        <v>75.59</v>
      </c>
    </row>
    <row r="15085" spans="1:2" ht="12" customHeight="1" x14ac:dyDescent="0.2">
      <c r="A15085" s="165" t="s">
        <v>15270</v>
      </c>
      <c r="B15085" s="166">
        <v>72.97</v>
      </c>
    </row>
    <row r="15086" spans="1:2" ht="12" customHeight="1" x14ac:dyDescent="0.2">
      <c r="A15086" s="165" t="s">
        <v>15271</v>
      </c>
      <c r="B15086" s="166">
        <v>102.08</v>
      </c>
    </row>
    <row r="15087" spans="1:2" ht="12" customHeight="1" x14ac:dyDescent="0.2">
      <c r="A15087" s="165" t="s">
        <v>15272</v>
      </c>
      <c r="B15087" s="166">
        <v>99.46</v>
      </c>
    </row>
    <row r="15088" spans="1:2" ht="12" customHeight="1" x14ac:dyDescent="0.2">
      <c r="A15088" s="165" t="s">
        <v>15273</v>
      </c>
      <c r="B15088" s="166">
        <v>159.47</v>
      </c>
    </row>
    <row r="15089" spans="1:2" ht="12" customHeight="1" x14ac:dyDescent="0.2">
      <c r="A15089" s="165" t="s">
        <v>15274</v>
      </c>
      <c r="B15089" s="166">
        <v>156.85</v>
      </c>
    </row>
    <row r="15090" spans="1:2" ht="12" customHeight="1" x14ac:dyDescent="0.2">
      <c r="A15090" s="165" t="s">
        <v>15275</v>
      </c>
      <c r="B15090" s="166">
        <v>66.42</v>
      </c>
    </row>
    <row r="15091" spans="1:2" ht="12" customHeight="1" x14ac:dyDescent="0.2">
      <c r="A15091" s="165" t="s">
        <v>15276</v>
      </c>
      <c r="B15091" s="166">
        <v>63.79</v>
      </c>
    </row>
    <row r="15092" spans="1:2" ht="12" customHeight="1" x14ac:dyDescent="0.2">
      <c r="A15092" s="165" t="s">
        <v>15277</v>
      </c>
      <c r="B15092" s="166">
        <v>77.489999999999995</v>
      </c>
    </row>
    <row r="15093" spans="1:2" ht="12" customHeight="1" x14ac:dyDescent="0.2">
      <c r="A15093" s="165" t="s">
        <v>15278</v>
      </c>
      <c r="B15093" s="166">
        <v>74.87</v>
      </c>
    </row>
    <row r="15094" spans="1:2" ht="12" customHeight="1" x14ac:dyDescent="0.2">
      <c r="A15094" s="165" t="s">
        <v>15279</v>
      </c>
      <c r="B15094" s="166">
        <v>90.4</v>
      </c>
    </row>
    <row r="15095" spans="1:2" ht="12" customHeight="1" x14ac:dyDescent="0.2">
      <c r="A15095" s="165" t="s">
        <v>15280</v>
      </c>
      <c r="B15095" s="166">
        <v>87.78</v>
      </c>
    </row>
    <row r="15096" spans="1:2" ht="12" customHeight="1" x14ac:dyDescent="0.2">
      <c r="A15096" s="165" t="s">
        <v>15281</v>
      </c>
      <c r="B15096" s="166">
        <v>110.73</v>
      </c>
    </row>
    <row r="15097" spans="1:2" ht="12" customHeight="1" x14ac:dyDescent="0.2">
      <c r="A15097" s="165" t="s">
        <v>15282</v>
      </c>
      <c r="B15097" s="166">
        <v>108.11</v>
      </c>
    </row>
    <row r="15098" spans="1:2" ht="12" customHeight="1" x14ac:dyDescent="0.2">
      <c r="A15098" s="165" t="s">
        <v>15283</v>
      </c>
      <c r="B15098" s="166">
        <v>166.77</v>
      </c>
    </row>
    <row r="15099" spans="1:2" ht="12" customHeight="1" x14ac:dyDescent="0.2">
      <c r="A15099" s="165" t="s">
        <v>15284</v>
      </c>
      <c r="B15099" s="166">
        <v>164.15</v>
      </c>
    </row>
    <row r="15100" spans="1:2" ht="12" customHeight="1" x14ac:dyDescent="0.2">
      <c r="A15100" s="165" t="s">
        <v>15285</v>
      </c>
      <c r="B15100" s="166">
        <v>75.59</v>
      </c>
    </row>
    <row r="15101" spans="1:2" ht="12" customHeight="1" x14ac:dyDescent="0.2">
      <c r="A15101" s="165" t="s">
        <v>15286</v>
      </c>
      <c r="B15101" s="166">
        <v>72.97</v>
      </c>
    </row>
    <row r="15102" spans="1:2" ht="12" customHeight="1" x14ac:dyDescent="0.2">
      <c r="A15102" s="165" t="s">
        <v>15287</v>
      </c>
      <c r="B15102" s="166">
        <v>93.84</v>
      </c>
    </row>
    <row r="15103" spans="1:2" ht="12" customHeight="1" x14ac:dyDescent="0.2">
      <c r="A15103" s="165" t="s">
        <v>15288</v>
      </c>
      <c r="B15103" s="166">
        <v>91.22</v>
      </c>
    </row>
    <row r="15104" spans="1:2" ht="12" customHeight="1" x14ac:dyDescent="0.2">
      <c r="A15104" s="165" t="s">
        <v>15289</v>
      </c>
      <c r="B15104" s="166">
        <v>92.08</v>
      </c>
    </row>
    <row r="15105" spans="1:2" ht="12" customHeight="1" x14ac:dyDescent="0.2">
      <c r="A15105" s="165" t="s">
        <v>15290</v>
      </c>
      <c r="B15105" s="166">
        <v>89.46</v>
      </c>
    </row>
    <row r="15106" spans="1:2" ht="12" customHeight="1" x14ac:dyDescent="0.2">
      <c r="A15106" s="165" t="s">
        <v>15291</v>
      </c>
      <c r="B15106" s="166">
        <v>119.22</v>
      </c>
    </row>
    <row r="15107" spans="1:2" ht="12" customHeight="1" x14ac:dyDescent="0.2">
      <c r="A15107" s="165" t="s">
        <v>15292</v>
      </c>
      <c r="B15107" s="166">
        <v>116.6</v>
      </c>
    </row>
    <row r="15108" spans="1:2" ht="12" customHeight="1" x14ac:dyDescent="0.2">
      <c r="A15108" s="165" t="s">
        <v>15293</v>
      </c>
      <c r="B15108" s="166">
        <v>174.09</v>
      </c>
    </row>
    <row r="15109" spans="1:2" ht="12" customHeight="1" x14ac:dyDescent="0.2">
      <c r="A15109" s="165" t="s">
        <v>15294</v>
      </c>
      <c r="B15109" s="166">
        <v>171.47</v>
      </c>
    </row>
    <row r="15110" spans="1:2" ht="12" customHeight="1" x14ac:dyDescent="0.2">
      <c r="A15110" s="165" t="s">
        <v>15295</v>
      </c>
      <c r="B15110" s="166">
        <v>35.229999999999997</v>
      </c>
    </row>
    <row r="15111" spans="1:2" ht="12" customHeight="1" x14ac:dyDescent="0.2">
      <c r="A15111" s="165" t="s">
        <v>15296</v>
      </c>
      <c r="B15111" s="166">
        <v>32.61</v>
      </c>
    </row>
    <row r="15112" spans="1:2" ht="12" customHeight="1" x14ac:dyDescent="0.2">
      <c r="A15112" s="165" t="s">
        <v>15297</v>
      </c>
      <c r="B15112" s="166">
        <v>39.54</v>
      </c>
    </row>
    <row r="15113" spans="1:2" ht="12" customHeight="1" x14ac:dyDescent="0.2">
      <c r="A15113" s="165" t="s">
        <v>15298</v>
      </c>
      <c r="B15113" s="166">
        <v>36.92</v>
      </c>
    </row>
    <row r="15114" spans="1:2" ht="12" customHeight="1" x14ac:dyDescent="0.2">
      <c r="A15114" s="165" t="s">
        <v>15299</v>
      </c>
      <c r="B15114" s="166">
        <v>45.18</v>
      </c>
    </row>
    <row r="15115" spans="1:2" ht="12" customHeight="1" x14ac:dyDescent="0.2">
      <c r="A15115" s="165" t="s">
        <v>15300</v>
      </c>
      <c r="B15115" s="166">
        <v>42.56</v>
      </c>
    </row>
    <row r="15116" spans="1:2" ht="12" customHeight="1" x14ac:dyDescent="0.2">
      <c r="A15116" s="165" t="s">
        <v>15301</v>
      </c>
      <c r="B15116" s="166">
        <v>60.65</v>
      </c>
    </row>
    <row r="15117" spans="1:2" ht="12" customHeight="1" x14ac:dyDescent="0.2">
      <c r="A15117" s="165" t="s">
        <v>15302</v>
      </c>
      <c r="B15117" s="166">
        <v>58.03</v>
      </c>
    </row>
    <row r="15118" spans="1:2" ht="12" customHeight="1" x14ac:dyDescent="0.2">
      <c r="A15118" s="165" t="s">
        <v>15303</v>
      </c>
      <c r="B15118" s="166">
        <v>72.69</v>
      </c>
    </row>
    <row r="15119" spans="1:2" ht="12" customHeight="1" x14ac:dyDescent="0.2">
      <c r="A15119" s="165" t="s">
        <v>15304</v>
      </c>
      <c r="B15119" s="166">
        <v>70.069999999999993</v>
      </c>
    </row>
    <row r="15120" spans="1:2" ht="12" customHeight="1" x14ac:dyDescent="0.2">
      <c r="A15120" s="165" t="s">
        <v>15305</v>
      </c>
      <c r="B15120" s="166">
        <v>90.09</v>
      </c>
    </row>
    <row r="15121" spans="1:2" ht="12" customHeight="1" x14ac:dyDescent="0.2">
      <c r="A15121" s="165" t="s">
        <v>15306</v>
      </c>
      <c r="B15121" s="166">
        <v>87.47</v>
      </c>
    </row>
    <row r="15122" spans="1:2" ht="12" customHeight="1" x14ac:dyDescent="0.2">
      <c r="A15122" s="165" t="s">
        <v>15307</v>
      </c>
      <c r="B15122" s="166">
        <v>38.53</v>
      </c>
    </row>
    <row r="15123" spans="1:2" ht="12" customHeight="1" x14ac:dyDescent="0.2">
      <c r="A15123" s="165" t="s">
        <v>15308</v>
      </c>
      <c r="B15123" s="166">
        <v>35.909999999999997</v>
      </c>
    </row>
    <row r="15124" spans="1:2" ht="12" customHeight="1" x14ac:dyDescent="0.2">
      <c r="A15124" s="165" t="s">
        <v>15309</v>
      </c>
      <c r="B15124" s="166">
        <v>43.24</v>
      </c>
    </row>
    <row r="15125" spans="1:2" ht="12" customHeight="1" x14ac:dyDescent="0.2">
      <c r="A15125" s="165" t="s">
        <v>15310</v>
      </c>
      <c r="B15125" s="166">
        <v>40.619999999999997</v>
      </c>
    </row>
    <row r="15126" spans="1:2" ht="12" customHeight="1" x14ac:dyDescent="0.2">
      <c r="A15126" s="165" t="s">
        <v>15311</v>
      </c>
      <c r="B15126" s="166">
        <v>48.86</v>
      </c>
    </row>
    <row r="15127" spans="1:2" ht="12" customHeight="1" x14ac:dyDescent="0.2">
      <c r="A15127" s="165" t="s">
        <v>15312</v>
      </c>
      <c r="B15127" s="166">
        <v>46.23</v>
      </c>
    </row>
    <row r="15128" spans="1:2" ht="12" customHeight="1" x14ac:dyDescent="0.2">
      <c r="A15128" s="165" t="s">
        <v>15313</v>
      </c>
      <c r="B15128" s="166">
        <v>63.74</v>
      </c>
    </row>
    <row r="15129" spans="1:2" ht="12" customHeight="1" x14ac:dyDescent="0.2">
      <c r="A15129" s="165" t="s">
        <v>15314</v>
      </c>
      <c r="B15129" s="166">
        <v>61.12</v>
      </c>
    </row>
    <row r="15130" spans="1:2" ht="12" customHeight="1" x14ac:dyDescent="0.2">
      <c r="A15130" s="165" t="s">
        <v>15315</v>
      </c>
      <c r="B15130" s="166">
        <v>86.18</v>
      </c>
    </row>
    <row r="15131" spans="1:2" ht="12" customHeight="1" x14ac:dyDescent="0.2">
      <c r="A15131" s="165" t="s">
        <v>15316</v>
      </c>
      <c r="B15131" s="166">
        <v>83.56</v>
      </c>
    </row>
    <row r="15132" spans="1:2" ht="12" customHeight="1" x14ac:dyDescent="0.2">
      <c r="A15132" s="165" t="s">
        <v>15317</v>
      </c>
      <c r="B15132" s="166">
        <v>43</v>
      </c>
    </row>
    <row r="15133" spans="1:2" ht="12" customHeight="1" x14ac:dyDescent="0.2">
      <c r="A15133" s="165" t="s">
        <v>15318</v>
      </c>
      <c r="B15133" s="166">
        <v>40.380000000000003</v>
      </c>
    </row>
    <row r="15134" spans="1:2" ht="12" customHeight="1" x14ac:dyDescent="0.2">
      <c r="A15134" s="165" t="s">
        <v>15319</v>
      </c>
      <c r="B15134" s="166">
        <v>65.180000000000007</v>
      </c>
    </row>
    <row r="15135" spans="1:2" ht="12" customHeight="1" x14ac:dyDescent="0.2">
      <c r="A15135" s="165" t="s">
        <v>15320</v>
      </c>
      <c r="B15135" s="166">
        <v>62.56</v>
      </c>
    </row>
    <row r="15136" spans="1:2" ht="12" customHeight="1" x14ac:dyDescent="0.2">
      <c r="A15136" s="165" t="s">
        <v>15321</v>
      </c>
      <c r="B15136" s="166">
        <v>55.98</v>
      </c>
    </row>
    <row r="15137" spans="1:2" ht="12" customHeight="1" x14ac:dyDescent="0.2">
      <c r="A15137" s="165" t="s">
        <v>15322</v>
      </c>
      <c r="B15137" s="166">
        <v>53.36</v>
      </c>
    </row>
    <row r="15138" spans="1:2" ht="12" customHeight="1" x14ac:dyDescent="0.2">
      <c r="A15138" s="165" t="s">
        <v>15323</v>
      </c>
      <c r="B15138" s="166">
        <v>84.32</v>
      </c>
    </row>
    <row r="15139" spans="1:2" ht="12" customHeight="1" x14ac:dyDescent="0.2">
      <c r="A15139" s="165" t="s">
        <v>15324</v>
      </c>
      <c r="B15139" s="166">
        <v>81.7</v>
      </c>
    </row>
    <row r="15140" spans="1:2" ht="12" customHeight="1" x14ac:dyDescent="0.2">
      <c r="A15140" s="165" t="s">
        <v>15325</v>
      </c>
      <c r="B15140" s="166">
        <v>101.85</v>
      </c>
    </row>
    <row r="15141" spans="1:2" ht="12" customHeight="1" x14ac:dyDescent="0.2">
      <c r="A15141" s="165" t="s">
        <v>15326</v>
      </c>
      <c r="B15141" s="166">
        <v>99.23</v>
      </c>
    </row>
    <row r="15142" spans="1:2" ht="12" customHeight="1" x14ac:dyDescent="0.2">
      <c r="A15142" s="165" t="s">
        <v>15327</v>
      </c>
      <c r="B15142" s="166">
        <v>38.24</v>
      </c>
    </row>
    <row r="15143" spans="1:2" ht="12" customHeight="1" x14ac:dyDescent="0.2">
      <c r="A15143" s="165" t="s">
        <v>15328</v>
      </c>
      <c r="B15143" s="166">
        <v>35.619999999999997</v>
      </c>
    </row>
    <row r="15144" spans="1:2" ht="12" customHeight="1" x14ac:dyDescent="0.2">
      <c r="A15144" s="165" t="s">
        <v>15329</v>
      </c>
      <c r="B15144" s="166">
        <v>43.26</v>
      </c>
    </row>
    <row r="15145" spans="1:2" ht="12" customHeight="1" x14ac:dyDescent="0.2">
      <c r="A15145" s="165" t="s">
        <v>15330</v>
      </c>
      <c r="B15145" s="166">
        <v>40.64</v>
      </c>
    </row>
    <row r="15146" spans="1:2" ht="12" customHeight="1" x14ac:dyDescent="0.2">
      <c r="A15146" s="165" t="s">
        <v>15331</v>
      </c>
      <c r="B15146" s="166">
        <v>47.6</v>
      </c>
    </row>
    <row r="15147" spans="1:2" ht="12" customHeight="1" x14ac:dyDescent="0.2">
      <c r="A15147" s="165" t="s">
        <v>15332</v>
      </c>
      <c r="B15147" s="166">
        <v>44.98</v>
      </c>
    </row>
    <row r="15148" spans="1:2" ht="12" customHeight="1" x14ac:dyDescent="0.2">
      <c r="A15148" s="165" t="s">
        <v>15333</v>
      </c>
      <c r="B15148" s="166">
        <v>53.55</v>
      </c>
    </row>
    <row r="15149" spans="1:2" ht="12" customHeight="1" x14ac:dyDescent="0.2">
      <c r="A15149" s="165" t="s">
        <v>15334</v>
      </c>
      <c r="B15149" s="166">
        <v>50.93</v>
      </c>
    </row>
    <row r="15150" spans="1:2" ht="12" customHeight="1" x14ac:dyDescent="0.2">
      <c r="A15150" s="165" t="s">
        <v>15335</v>
      </c>
      <c r="B15150" s="166">
        <v>76.7</v>
      </c>
    </row>
    <row r="15151" spans="1:2" ht="12" customHeight="1" x14ac:dyDescent="0.2">
      <c r="A15151" s="165" t="s">
        <v>15336</v>
      </c>
      <c r="B15151" s="166">
        <v>74.08</v>
      </c>
    </row>
    <row r="15152" spans="1:2" ht="12" customHeight="1" x14ac:dyDescent="0.2">
      <c r="A15152" s="165" t="s">
        <v>15337</v>
      </c>
      <c r="B15152" s="166">
        <v>98.36</v>
      </c>
    </row>
    <row r="15153" spans="1:2" ht="12" customHeight="1" x14ac:dyDescent="0.2">
      <c r="A15153" s="165" t="s">
        <v>15338</v>
      </c>
      <c r="B15153" s="166">
        <v>95.74</v>
      </c>
    </row>
    <row r="15154" spans="1:2" ht="12" customHeight="1" x14ac:dyDescent="0.2">
      <c r="A15154" s="165" t="s">
        <v>15339</v>
      </c>
      <c r="B15154" s="166">
        <v>46.31</v>
      </c>
    </row>
    <row r="15155" spans="1:2" ht="12" customHeight="1" x14ac:dyDescent="0.2">
      <c r="A15155" s="165" t="s">
        <v>15340</v>
      </c>
      <c r="B15155" s="166">
        <v>43.69</v>
      </c>
    </row>
    <row r="15156" spans="1:2" ht="12" customHeight="1" x14ac:dyDescent="0.2">
      <c r="A15156" s="165" t="s">
        <v>15341</v>
      </c>
      <c r="B15156" s="166">
        <v>51.76</v>
      </c>
    </row>
    <row r="15157" spans="1:2" ht="12" customHeight="1" x14ac:dyDescent="0.2">
      <c r="A15157" s="165" t="s">
        <v>15342</v>
      </c>
      <c r="B15157" s="166">
        <v>49.14</v>
      </c>
    </row>
    <row r="15158" spans="1:2" ht="12" customHeight="1" x14ac:dyDescent="0.2">
      <c r="A15158" s="165" t="s">
        <v>15343</v>
      </c>
      <c r="B15158" s="166">
        <v>58.41</v>
      </c>
    </row>
    <row r="15159" spans="1:2" ht="12" customHeight="1" x14ac:dyDescent="0.2">
      <c r="A15159" s="165" t="s">
        <v>15344</v>
      </c>
      <c r="B15159" s="166">
        <v>55.79</v>
      </c>
    </row>
    <row r="15160" spans="1:2" ht="12" customHeight="1" x14ac:dyDescent="0.2">
      <c r="A15160" s="165" t="s">
        <v>15345</v>
      </c>
      <c r="B15160" s="166">
        <v>68.849999999999994</v>
      </c>
    </row>
    <row r="15161" spans="1:2" ht="12" customHeight="1" x14ac:dyDescent="0.2">
      <c r="A15161" s="165" t="s">
        <v>15346</v>
      </c>
      <c r="B15161" s="166">
        <v>66.23</v>
      </c>
    </row>
    <row r="15162" spans="1:2" ht="12" customHeight="1" x14ac:dyDescent="0.2">
      <c r="A15162" s="165" t="s">
        <v>15347</v>
      </c>
      <c r="B15162" s="166">
        <v>100.32</v>
      </c>
    </row>
    <row r="15163" spans="1:2" ht="12" customHeight="1" x14ac:dyDescent="0.2">
      <c r="A15163" s="165" t="s">
        <v>15348</v>
      </c>
      <c r="B15163" s="166">
        <v>97.7</v>
      </c>
    </row>
    <row r="15164" spans="1:2" ht="12" customHeight="1" x14ac:dyDescent="0.2">
      <c r="A15164" s="165" t="s">
        <v>15349</v>
      </c>
      <c r="B15164" s="166">
        <v>44.48</v>
      </c>
    </row>
    <row r="15165" spans="1:2" ht="12" customHeight="1" x14ac:dyDescent="0.2">
      <c r="A15165" s="165" t="s">
        <v>15350</v>
      </c>
      <c r="B15165" s="166">
        <v>41.86</v>
      </c>
    </row>
    <row r="15166" spans="1:2" ht="12" customHeight="1" x14ac:dyDescent="0.2">
      <c r="A15166" s="165" t="s">
        <v>15351</v>
      </c>
      <c r="B15166" s="166">
        <v>54</v>
      </c>
    </row>
    <row r="15167" spans="1:2" ht="12" customHeight="1" x14ac:dyDescent="0.2">
      <c r="A15167" s="165" t="s">
        <v>15352</v>
      </c>
      <c r="B15167" s="166">
        <v>51.38</v>
      </c>
    </row>
    <row r="15168" spans="1:2" ht="12" customHeight="1" x14ac:dyDescent="0.2">
      <c r="A15168" s="165" t="s">
        <v>15353</v>
      </c>
      <c r="B15168" s="166">
        <v>60.62</v>
      </c>
    </row>
    <row r="15169" spans="1:2" ht="12" customHeight="1" x14ac:dyDescent="0.2">
      <c r="A15169" s="165" t="s">
        <v>15354</v>
      </c>
      <c r="B15169" s="166">
        <v>58</v>
      </c>
    </row>
    <row r="15170" spans="1:2" ht="12" customHeight="1" x14ac:dyDescent="0.2">
      <c r="A15170" s="165" t="s">
        <v>15355</v>
      </c>
      <c r="B15170" s="166">
        <v>70.45</v>
      </c>
    </row>
    <row r="15171" spans="1:2" ht="12" customHeight="1" x14ac:dyDescent="0.2">
      <c r="A15171" s="165" t="s">
        <v>15356</v>
      </c>
      <c r="B15171" s="166">
        <v>67.83</v>
      </c>
    </row>
    <row r="15172" spans="1:2" ht="12" customHeight="1" x14ac:dyDescent="0.2">
      <c r="A15172" s="165" t="s">
        <v>15357</v>
      </c>
      <c r="B15172" s="166">
        <v>108.68</v>
      </c>
    </row>
    <row r="15173" spans="1:2" ht="12" customHeight="1" x14ac:dyDescent="0.2">
      <c r="A15173" s="165" t="s">
        <v>15358</v>
      </c>
      <c r="B15173" s="166">
        <v>106.06</v>
      </c>
    </row>
    <row r="15174" spans="1:2" ht="12" customHeight="1" x14ac:dyDescent="0.2">
      <c r="A15174" s="165" t="s">
        <v>15359</v>
      </c>
      <c r="B15174" s="166">
        <v>45.32</v>
      </c>
    </row>
    <row r="15175" spans="1:2" ht="12" customHeight="1" x14ac:dyDescent="0.2">
      <c r="A15175" s="165" t="s">
        <v>15360</v>
      </c>
      <c r="B15175" s="166">
        <v>42.7</v>
      </c>
    </row>
    <row r="15176" spans="1:2" ht="12" customHeight="1" x14ac:dyDescent="0.2">
      <c r="A15176" s="165" t="s">
        <v>15361</v>
      </c>
      <c r="B15176" s="166">
        <v>50.3</v>
      </c>
    </row>
    <row r="15177" spans="1:2" ht="12" customHeight="1" x14ac:dyDescent="0.2">
      <c r="A15177" s="165" t="s">
        <v>15362</v>
      </c>
      <c r="B15177" s="166">
        <v>47.68</v>
      </c>
    </row>
    <row r="15178" spans="1:2" ht="12" customHeight="1" x14ac:dyDescent="0.2">
      <c r="A15178" s="165" t="s">
        <v>15363</v>
      </c>
      <c r="B15178" s="166">
        <v>53.71</v>
      </c>
    </row>
    <row r="15179" spans="1:2" ht="12" customHeight="1" x14ac:dyDescent="0.2">
      <c r="A15179" s="165" t="s">
        <v>15364</v>
      </c>
      <c r="B15179" s="166">
        <v>51.09</v>
      </c>
    </row>
    <row r="15180" spans="1:2" ht="12" customHeight="1" x14ac:dyDescent="0.2">
      <c r="A15180" s="165" t="s">
        <v>15365</v>
      </c>
      <c r="B15180" s="166">
        <v>61.6</v>
      </c>
    </row>
    <row r="15181" spans="1:2" ht="12" customHeight="1" x14ac:dyDescent="0.2">
      <c r="A15181" s="165" t="s">
        <v>15366</v>
      </c>
      <c r="B15181" s="166">
        <v>58.98</v>
      </c>
    </row>
    <row r="15182" spans="1:2" ht="12" customHeight="1" x14ac:dyDescent="0.2">
      <c r="A15182" s="165" t="s">
        <v>15367</v>
      </c>
      <c r="B15182" s="166">
        <v>72.56</v>
      </c>
    </row>
    <row r="15183" spans="1:2" ht="12" customHeight="1" x14ac:dyDescent="0.2">
      <c r="A15183" s="165" t="s">
        <v>15368</v>
      </c>
      <c r="B15183" s="166">
        <v>69.930000000000007</v>
      </c>
    </row>
    <row r="15184" spans="1:2" ht="12" customHeight="1" x14ac:dyDescent="0.2">
      <c r="A15184" s="165" t="s">
        <v>15369</v>
      </c>
      <c r="B15184" s="166">
        <v>124.89</v>
      </c>
    </row>
    <row r="15185" spans="1:2" ht="12" customHeight="1" x14ac:dyDescent="0.2">
      <c r="A15185" s="165" t="s">
        <v>15370</v>
      </c>
      <c r="B15185" s="166">
        <v>122.27</v>
      </c>
    </row>
    <row r="15186" spans="1:2" ht="12" customHeight="1" x14ac:dyDescent="0.2">
      <c r="A15186" s="165" t="s">
        <v>15371</v>
      </c>
      <c r="B15186" s="166">
        <v>52.66</v>
      </c>
    </row>
    <row r="15187" spans="1:2" ht="12" customHeight="1" x14ac:dyDescent="0.2">
      <c r="A15187" s="165" t="s">
        <v>15372</v>
      </c>
      <c r="B15187" s="166">
        <v>50.04</v>
      </c>
    </row>
    <row r="15188" spans="1:2" ht="12" customHeight="1" x14ac:dyDescent="0.2">
      <c r="A15188" s="165" t="s">
        <v>15373</v>
      </c>
      <c r="B15188" s="166">
        <v>71.81</v>
      </c>
    </row>
    <row r="15189" spans="1:2" ht="12" customHeight="1" x14ac:dyDescent="0.2">
      <c r="A15189" s="165" t="s">
        <v>15374</v>
      </c>
      <c r="B15189" s="166">
        <v>69.19</v>
      </c>
    </row>
    <row r="15190" spans="1:2" ht="12" customHeight="1" x14ac:dyDescent="0.2">
      <c r="A15190" s="165" t="s">
        <v>15375</v>
      </c>
      <c r="B15190" s="166">
        <v>65.11</v>
      </c>
    </row>
    <row r="15191" spans="1:2" ht="12" customHeight="1" x14ac:dyDescent="0.2">
      <c r="A15191" s="165" t="s">
        <v>15376</v>
      </c>
      <c r="B15191" s="166">
        <v>62.48</v>
      </c>
    </row>
    <row r="15192" spans="1:2" ht="12" customHeight="1" x14ac:dyDescent="0.2">
      <c r="A15192" s="165" t="s">
        <v>15377</v>
      </c>
      <c r="B15192" s="166">
        <v>86.55</v>
      </c>
    </row>
    <row r="15193" spans="1:2" ht="12" customHeight="1" x14ac:dyDescent="0.2">
      <c r="A15193" s="165" t="s">
        <v>15378</v>
      </c>
      <c r="B15193" s="166">
        <v>83.93</v>
      </c>
    </row>
    <row r="15194" spans="1:2" ht="12" customHeight="1" x14ac:dyDescent="0.2">
      <c r="A15194" s="165" t="s">
        <v>15379</v>
      </c>
      <c r="B15194" s="166">
        <v>128.80000000000001</v>
      </c>
    </row>
    <row r="15195" spans="1:2" ht="12" customHeight="1" x14ac:dyDescent="0.2">
      <c r="A15195" s="165" t="s">
        <v>15380</v>
      </c>
      <c r="B15195" s="166">
        <v>126.18</v>
      </c>
    </row>
    <row r="15196" spans="1:2" ht="12" customHeight="1" x14ac:dyDescent="0.2">
      <c r="A15196" s="165" t="s">
        <v>15381</v>
      </c>
      <c r="B15196" s="166">
        <v>56.2</v>
      </c>
    </row>
    <row r="15197" spans="1:2" ht="12" customHeight="1" x14ac:dyDescent="0.2">
      <c r="A15197" s="165" t="s">
        <v>15382</v>
      </c>
      <c r="B15197" s="166">
        <v>53.58</v>
      </c>
    </row>
    <row r="15198" spans="1:2" ht="12" customHeight="1" x14ac:dyDescent="0.2">
      <c r="A15198" s="165" t="s">
        <v>15383</v>
      </c>
      <c r="B15198" s="166">
        <v>61.83</v>
      </c>
    </row>
    <row r="15199" spans="1:2" ht="12" customHeight="1" x14ac:dyDescent="0.2">
      <c r="A15199" s="165" t="s">
        <v>15384</v>
      </c>
      <c r="B15199" s="166">
        <v>59.21</v>
      </c>
    </row>
    <row r="15200" spans="1:2" ht="12" customHeight="1" x14ac:dyDescent="0.2">
      <c r="A15200" s="165" t="s">
        <v>15385</v>
      </c>
      <c r="B15200" s="166">
        <v>67.430000000000007</v>
      </c>
    </row>
    <row r="15201" spans="1:2" ht="12" customHeight="1" x14ac:dyDescent="0.2">
      <c r="A15201" s="165" t="s">
        <v>15386</v>
      </c>
      <c r="B15201" s="166">
        <v>64.81</v>
      </c>
    </row>
    <row r="15202" spans="1:2" ht="12" customHeight="1" x14ac:dyDescent="0.2">
      <c r="A15202" s="165" t="s">
        <v>15387</v>
      </c>
      <c r="B15202" s="166">
        <v>84.26</v>
      </c>
    </row>
    <row r="15203" spans="1:2" ht="12" customHeight="1" x14ac:dyDescent="0.2">
      <c r="A15203" s="165" t="s">
        <v>15388</v>
      </c>
      <c r="B15203" s="166">
        <v>81.63</v>
      </c>
    </row>
    <row r="15204" spans="1:2" ht="12" customHeight="1" x14ac:dyDescent="0.2">
      <c r="A15204" s="165" t="s">
        <v>15389</v>
      </c>
      <c r="B15204" s="166">
        <v>120.47</v>
      </c>
    </row>
    <row r="15205" spans="1:2" ht="12" customHeight="1" x14ac:dyDescent="0.2">
      <c r="A15205" s="165" t="s">
        <v>15390</v>
      </c>
      <c r="B15205" s="166">
        <v>117.85</v>
      </c>
    </row>
    <row r="15206" spans="1:2" ht="12" customHeight="1" x14ac:dyDescent="0.2">
      <c r="A15206" s="165" t="s">
        <v>15391</v>
      </c>
      <c r="B15206" s="166">
        <v>40.869999999999997</v>
      </c>
    </row>
    <row r="15207" spans="1:2" ht="12" customHeight="1" x14ac:dyDescent="0.2">
      <c r="A15207" s="165" t="s">
        <v>15392</v>
      </c>
      <c r="B15207" s="166">
        <v>38.25</v>
      </c>
    </row>
    <row r="15208" spans="1:2" ht="12" customHeight="1" x14ac:dyDescent="0.2">
      <c r="A15208" s="165" t="s">
        <v>15393</v>
      </c>
      <c r="B15208" s="166">
        <v>47.38</v>
      </c>
    </row>
    <row r="15209" spans="1:2" ht="12" customHeight="1" x14ac:dyDescent="0.2">
      <c r="A15209" s="165" t="s">
        <v>15394</v>
      </c>
      <c r="B15209" s="166">
        <v>44.76</v>
      </c>
    </row>
    <row r="15210" spans="1:2" ht="12" customHeight="1" x14ac:dyDescent="0.2">
      <c r="A15210" s="165" t="s">
        <v>15395</v>
      </c>
      <c r="B15210" s="166">
        <v>47.02</v>
      </c>
    </row>
    <row r="15211" spans="1:2" ht="12" customHeight="1" x14ac:dyDescent="0.2">
      <c r="A15211" s="165" t="s">
        <v>15396</v>
      </c>
      <c r="B15211" s="166">
        <v>44.4</v>
      </c>
    </row>
    <row r="15212" spans="1:2" ht="12" customHeight="1" x14ac:dyDescent="0.2">
      <c r="A15212" s="165" t="s">
        <v>15397</v>
      </c>
      <c r="B15212" s="166">
        <v>51.3</v>
      </c>
    </row>
    <row r="15213" spans="1:2" ht="12" customHeight="1" x14ac:dyDescent="0.2">
      <c r="A15213" s="165" t="s">
        <v>15398</v>
      </c>
      <c r="B15213" s="166">
        <v>48.68</v>
      </c>
    </row>
    <row r="15214" spans="1:2" ht="12" customHeight="1" x14ac:dyDescent="0.2">
      <c r="A15214" s="165" t="s">
        <v>15399</v>
      </c>
      <c r="B15214" s="166">
        <v>52.46</v>
      </c>
    </row>
    <row r="15215" spans="1:2" ht="12" customHeight="1" x14ac:dyDescent="0.2">
      <c r="A15215" s="165" t="s">
        <v>15400</v>
      </c>
      <c r="B15215" s="166">
        <v>49.84</v>
      </c>
    </row>
    <row r="15216" spans="1:2" ht="12" customHeight="1" x14ac:dyDescent="0.2">
      <c r="A15216" s="165" t="s">
        <v>15401</v>
      </c>
      <c r="B15216" s="166">
        <v>44.41</v>
      </c>
    </row>
    <row r="15217" spans="1:2" ht="12" customHeight="1" x14ac:dyDescent="0.2">
      <c r="A15217" s="165" t="s">
        <v>15402</v>
      </c>
      <c r="B15217" s="166">
        <v>41.79</v>
      </c>
    </row>
    <row r="15218" spans="1:2" ht="12" customHeight="1" x14ac:dyDescent="0.2">
      <c r="A15218" s="165" t="s">
        <v>15403</v>
      </c>
      <c r="B15218" s="166">
        <v>57.47</v>
      </c>
    </row>
    <row r="15219" spans="1:2" ht="12" customHeight="1" x14ac:dyDescent="0.2">
      <c r="A15219" s="165" t="s">
        <v>15404</v>
      </c>
      <c r="B15219" s="166">
        <v>54.85</v>
      </c>
    </row>
    <row r="15220" spans="1:2" ht="12" customHeight="1" x14ac:dyDescent="0.2">
      <c r="A15220" s="165" t="s">
        <v>15405</v>
      </c>
      <c r="B15220" s="166">
        <v>65.02</v>
      </c>
    </row>
    <row r="15221" spans="1:2" ht="12" customHeight="1" x14ac:dyDescent="0.2">
      <c r="A15221" s="165" t="s">
        <v>15406</v>
      </c>
      <c r="B15221" s="166">
        <v>62.4</v>
      </c>
    </row>
    <row r="15222" spans="1:2" ht="12" customHeight="1" x14ac:dyDescent="0.2">
      <c r="A15222" s="165" t="s">
        <v>15407</v>
      </c>
      <c r="B15222" s="166">
        <v>67.3</v>
      </c>
    </row>
    <row r="15223" spans="1:2" ht="12" customHeight="1" x14ac:dyDescent="0.2">
      <c r="A15223" s="165" t="s">
        <v>15408</v>
      </c>
      <c r="B15223" s="166">
        <v>64.680000000000007</v>
      </c>
    </row>
    <row r="15224" spans="1:2" ht="12" customHeight="1" x14ac:dyDescent="0.2">
      <c r="A15224" s="165" t="s">
        <v>15409</v>
      </c>
      <c r="B15224" s="166">
        <v>60.18</v>
      </c>
    </row>
    <row r="15225" spans="1:2" ht="12" customHeight="1" x14ac:dyDescent="0.2">
      <c r="A15225" s="165" t="s">
        <v>15410</v>
      </c>
      <c r="B15225" s="166">
        <v>57.56</v>
      </c>
    </row>
    <row r="15226" spans="1:2" ht="12" customHeight="1" x14ac:dyDescent="0.2">
      <c r="A15226" s="165" t="s">
        <v>15411</v>
      </c>
      <c r="B15226" s="166">
        <v>89.81</v>
      </c>
    </row>
    <row r="15227" spans="1:2" ht="12" customHeight="1" x14ac:dyDescent="0.2">
      <c r="A15227" s="165" t="s">
        <v>15412</v>
      </c>
      <c r="B15227" s="166">
        <v>87.19</v>
      </c>
    </row>
    <row r="15228" spans="1:2" ht="12" customHeight="1" x14ac:dyDescent="0.2">
      <c r="A15228" s="165" t="s">
        <v>15413</v>
      </c>
      <c r="B15228" s="166">
        <v>89.81</v>
      </c>
    </row>
    <row r="15229" spans="1:2" ht="12" customHeight="1" x14ac:dyDescent="0.2">
      <c r="A15229" s="165" t="s">
        <v>15414</v>
      </c>
      <c r="B15229" s="166">
        <v>87.19</v>
      </c>
    </row>
    <row r="15230" spans="1:2" ht="12" customHeight="1" x14ac:dyDescent="0.2">
      <c r="A15230" s="165" t="s">
        <v>15415</v>
      </c>
      <c r="B15230" s="166">
        <v>89.78</v>
      </c>
    </row>
    <row r="15231" spans="1:2" ht="12" customHeight="1" x14ac:dyDescent="0.2">
      <c r="A15231" s="165" t="s">
        <v>15416</v>
      </c>
      <c r="B15231" s="166">
        <v>87.16</v>
      </c>
    </row>
    <row r="15232" spans="1:2" ht="12" customHeight="1" x14ac:dyDescent="0.2">
      <c r="A15232" s="165" t="s">
        <v>15417</v>
      </c>
      <c r="B15232" s="166">
        <v>87.4</v>
      </c>
    </row>
    <row r="15233" spans="1:2" ht="12" customHeight="1" x14ac:dyDescent="0.2">
      <c r="A15233" s="165" t="s">
        <v>15418</v>
      </c>
      <c r="B15233" s="166">
        <v>84.78</v>
      </c>
    </row>
    <row r="15234" spans="1:2" ht="12" customHeight="1" x14ac:dyDescent="0.2">
      <c r="A15234" s="165" t="s">
        <v>15419</v>
      </c>
      <c r="B15234" s="166">
        <v>77.290000000000006</v>
      </c>
    </row>
    <row r="15235" spans="1:2" ht="12" customHeight="1" x14ac:dyDescent="0.2">
      <c r="A15235" s="165" t="s">
        <v>15420</v>
      </c>
      <c r="B15235" s="166">
        <v>74.67</v>
      </c>
    </row>
    <row r="15236" spans="1:2" ht="12" customHeight="1" x14ac:dyDescent="0.2">
      <c r="A15236" s="165" t="s">
        <v>15421</v>
      </c>
      <c r="B15236" s="166">
        <v>49.97</v>
      </c>
    </row>
    <row r="15237" spans="1:2" ht="12" customHeight="1" x14ac:dyDescent="0.2">
      <c r="A15237" s="165" t="s">
        <v>15422</v>
      </c>
      <c r="B15237" s="166">
        <v>47.35</v>
      </c>
    </row>
    <row r="15238" spans="1:2" ht="12" customHeight="1" x14ac:dyDescent="0.2">
      <c r="A15238" s="165" t="s">
        <v>15423</v>
      </c>
      <c r="B15238" s="166">
        <v>57.17</v>
      </c>
    </row>
    <row r="15239" spans="1:2" ht="12" customHeight="1" x14ac:dyDescent="0.2">
      <c r="A15239" s="165" t="s">
        <v>15424</v>
      </c>
      <c r="B15239" s="166">
        <v>54.55</v>
      </c>
    </row>
    <row r="15240" spans="1:2" ht="12" customHeight="1" x14ac:dyDescent="0.2">
      <c r="A15240" s="165" t="s">
        <v>15425</v>
      </c>
      <c r="B15240" s="166">
        <v>64.930000000000007</v>
      </c>
    </row>
    <row r="15241" spans="1:2" ht="12" customHeight="1" x14ac:dyDescent="0.2">
      <c r="A15241" s="165" t="s">
        <v>15426</v>
      </c>
      <c r="B15241" s="166">
        <v>62.31</v>
      </c>
    </row>
    <row r="15242" spans="1:2" ht="12" customHeight="1" x14ac:dyDescent="0.2">
      <c r="A15242" s="165" t="s">
        <v>15427</v>
      </c>
      <c r="B15242" s="166">
        <v>72.69</v>
      </c>
    </row>
    <row r="15243" spans="1:2" ht="12" customHeight="1" x14ac:dyDescent="0.2">
      <c r="A15243" s="165" t="s">
        <v>15428</v>
      </c>
      <c r="B15243" s="166">
        <v>70.069999999999993</v>
      </c>
    </row>
    <row r="15244" spans="1:2" ht="12" customHeight="1" x14ac:dyDescent="0.2">
      <c r="A15244" s="165" t="s">
        <v>15429</v>
      </c>
      <c r="B15244" s="166">
        <v>88.2</v>
      </c>
    </row>
    <row r="15245" spans="1:2" ht="12" customHeight="1" x14ac:dyDescent="0.2">
      <c r="A15245" s="165" t="s">
        <v>15430</v>
      </c>
      <c r="B15245" s="166">
        <v>85.58</v>
      </c>
    </row>
    <row r="15246" spans="1:2" ht="12" customHeight="1" x14ac:dyDescent="0.2">
      <c r="A15246" s="165" t="s">
        <v>15431</v>
      </c>
      <c r="B15246" s="166">
        <v>85.05</v>
      </c>
    </row>
    <row r="15247" spans="1:2" ht="12" customHeight="1" x14ac:dyDescent="0.2">
      <c r="A15247" s="165" t="s">
        <v>15432</v>
      </c>
      <c r="B15247" s="166">
        <v>82.43</v>
      </c>
    </row>
    <row r="15248" spans="1:2" ht="12" customHeight="1" x14ac:dyDescent="0.2">
      <c r="A15248" s="165" t="s">
        <v>15433</v>
      </c>
      <c r="B15248" s="166">
        <v>54.81</v>
      </c>
    </row>
    <row r="15249" spans="1:2" ht="12" customHeight="1" x14ac:dyDescent="0.2">
      <c r="A15249" s="165" t="s">
        <v>15434</v>
      </c>
      <c r="B15249" s="166">
        <v>52.19</v>
      </c>
    </row>
    <row r="15250" spans="1:2" ht="12" customHeight="1" x14ac:dyDescent="0.2">
      <c r="A15250" s="165" t="s">
        <v>15435</v>
      </c>
      <c r="B15250" s="166">
        <v>66.09</v>
      </c>
    </row>
    <row r="15251" spans="1:2" ht="12" customHeight="1" x14ac:dyDescent="0.2">
      <c r="A15251" s="165" t="s">
        <v>15436</v>
      </c>
      <c r="B15251" s="166">
        <v>63.47</v>
      </c>
    </row>
    <row r="15252" spans="1:2" ht="12" customHeight="1" x14ac:dyDescent="0.2">
      <c r="A15252" s="165" t="s">
        <v>15437</v>
      </c>
      <c r="B15252" s="166">
        <v>73.739999999999995</v>
      </c>
    </row>
    <row r="15253" spans="1:2" ht="12" customHeight="1" x14ac:dyDescent="0.2">
      <c r="A15253" s="165" t="s">
        <v>15438</v>
      </c>
      <c r="B15253" s="166">
        <v>71.12</v>
      </c>
    </row>
    <row r="15254" spans="1:2" ht="12" customHeight="1" x14ac:dyDescent="0.2">
      <c r="A15254" s="165" t="s">
        <v>15439</v>
      </c>
      <c r="B15254" s="166">
        <v>81.260000000000005</v>
      </c>
    </row>
    <row r="15255" spans="1:2" ht="12" customHeight="1" x14ac:dyDescent="0.2">
      <c r="A15255" s="165" t="s">
        <v>15440</v>
      </c>
      <c r="B15255" s="166">
        <v>78.64</v>
      </c>
    </row>
    <row r="15256" spans="1:2" ht="12" customHeight="1" x14ac:dyDescent="0.2">
      <c r="A15256" s="165" t="s">
        <v>15441</v>
      </c>
      <c r="B15256" s="166">
        <v>92.45</v>
      </c>
    </row>
    <row r="15257" spans="1:2" ht="12" customHeight="1" x14ac:dyDescent="0.2">
      <c r="A15257" s="165" t="s">
        <v>15442</v>
      </c>
      <c r="B15257" s="166">
        <v>89.83</v>
      </c>
    </row>
    <row r="15258" spans="1:2" ht="12" customHeight="1" x14ac:dyDescent="0.2">
      <c r="A15258" s="165" t="s">
        <v>15443</v>
      </c>
      <c r="B15258" s="166">
        <v>72.69</v>
      </c>
    </row>
    <row r="15259" spans="1:2" ht="12" customHeight="1" x14ac:dyDescent="0.2">
      <c r="A15259" s="165" t="s">
        <v>15444</v>
      </c>
      <c r="B15259" s="166">
        <v>70.069999999999993</v>
      </c>
    </row>
    <row r="15260" spans="1:2" ht="12" customHeight="1" x14ac:dyDescent="0.2">
      <c r="A15260" s="165" t="s">
        <v>15445</v>
      </c>
      <c r="B15260" s="166">
        <v>80.44</v>
      </c>
    </row>
    <row r="15261" spans="1:2" ht="12" customHeight="1" x14ac:dyDescent="0.2">
      <c r="A15261" s="165" t="s">
        <v>15446</v>
      </c>
      <c r="B15261" s="166">
        <v>77.819999999999993</v>
      </c>
    </row>
    <row r="15262" spans="1:2" ht="12" customHeight="1" x14ac:dyDescent="0.2">
      <c r="A15262" s="165" t="s">
        <v>15447</v>
      </c>
      <c r="B15262" s="166">
        <v>88.2</v>
      </c>
    </row>
    <row r="15263" spans="1:2" ht="12" customHeight="1" x14ac:dyDescent="0.2">
      <c r="A15263" s="165" t="s">
        <v>15448</v>
      </c>
      <c r="B15263" s="166">
        <v>85.58</v>
      </c>
    </row>
    <row r="15264" spans="1:2" ht="12" customHeight="1" x14ac:dyDescent="0.2">
      <c r="A15264" s="165" t="s">
        <v>15449</v>
      </c>
      <c r="B15264" s="166">
        <v>103.72</v>
      </c>
    </row>
    <row r="15265" spans="1:2" ht="12" customHeight="1" x14ac:dyDescent="0.2">
      <c r="A15265" s="165" t="s">
        <v>15450</v>
      </c>
      <c r="B15265" s="166">
        <v>101.1</v>
      </c>
    </row>
    <row r="15266" spans="1:2" ht="12" customHeight="1" x14ac:dyDescent="0.2">
      <c r="A15266" s="165" t="s">
        <v>15451</v>
      </c>
      <c r="B15266" s="166">
        <v>101.87</v>
      </c>
    </row>
    <row r="15267" spans="1:2" ht="12" customHeight="1" x14ac:dyDescent="0.2">
      <c r="A15267" s="165" t="s">
        <v>15452</v>
      </c>
      <c r="B15267" s="166">
        <v>99.25</v>
      </c>
    </row>
    <row r="15268" spans="1:2" ht="12" customHeight="1" x14ac:dyDescent="0.2">
      <c r="A15268" s="165" t="s">
        <v>15453</v>
      </c>
      <c r="B15268" s="166">
        <v>49.41</v>
      </c>
    </row>
    <row r="15269" spans="1:2" ht="12" customHeight="1" x14ac:dyDescent="0.2">
      <c r="A15269" s="165" t="s">
        <v>15454</v>
      </c>
      <c r="B15269" s="166">
        <v>46.79</v>
      </c>
    </row>
    <row r="15270" spans="1:2" ht="12" customHeight="1" x14ac:dyDescent="0.2">
      <c r="A15270" s="165" t="s">
        <v>15455</v>
      </c>
      <c r="B15270" s="166">
        <v>46.89</v>
      </c>
    </row>
    <row r="15271" spans="1:2" ht="12" customHeight="1" x14ac:dyDescent="0.2">
      <c r="A15271" s="165" t="s">
        <v>15456</v>
      </c>
      <c r="B15271" s="166">
        <v>44.27</v>
      </c>
    </row>
    <row r="15272" spans="1:2" ht="12" customHeight="1" x14ac:dyDescent="0.2">
      <c r="A15272" s="165" t="s">
        <v>15457</v>
      </c>
      <c r="B15272" s="166">
        <v>61.01</v>
      </c>
    </row>
    <row r="15273" spans="1:2" ht="12" customHeight="1" x14ac:dyDescent="0.2">
      <c r="A15273" s="165" t="s">
        <v>15458</v>
      </c>
      <c r="B15273" s="166">
        <v>58.39</v>
      </c>
    </row>
    <row r="15274" spans="1:2" ht="12" customHeight="1" x14ac:dyDescent="0.2">
      <c r="A15274" s="165" t="s">
        <v>15459</v>
      </c>
      <c r="B15274" s="166">
        <v>60.56</v>
      </c>
    </row>
    <row r="15275" spans="1:2" ht="12" customHeight="1" x14ac:dyDescent="0.2">
      <c r="A15275" s="165" t="s">
        <v>15460</v>
      </c>
      <c r="B15275" s="166">
        <v>57.94</v>
      </c>
    </row>
    <row r="15276" spans="1:2" ht="12" customHeight="1" x14ac:dyDescent="0.2">
      <c r="A15276" s="165" t="s">
        <v>15461</v>
      </c>
      <c r="B15276" s="166">
        <v>88.2</v>
      </c>
    </row>
    <row r="15277" spans="1:2" ht="12" customHeight="1" x14ac:dyDescent="0.2">
      <c r="A15277" s="165" t="s">
        <v>15462</v>
      </c>
      <c r="B15277" s="166">
        <v>85.58</v>
      </c>
    </row>
    <row r="15278" spans="1:2" ht="12" customHeight="1" x14ac:dyDescent="0.2">
      <c r="A15278" s="165" t="s">
        <v>15463</v>
      </c>
      <c r="B15278" s="166">
        <v>95.03</v>
      </c>
    </row>
    <row r="15279" spans="1:2" ht="12" customHeight="1" x14ac:dyDescent="0.2">
      <c r="A15279" s="165" t="s">
        <v>15464</v>
      </c>
      <c r="B15279" s="166">
        <v>92.41</v>
      </c>
    </row>
    <row r="15280" spans="1:2" ht="12" customHeight="1" x14ac:dyDescent="0.2">
      <c r="A15280" s="165" t="s">
        <v>15465</v>
      </c>
      <c r="B15280" s="166">
        <v>65.8</v>
      </c>
    </row>
    <row r="15281" spans="1:2" ht="12" customHeight="1" x14ac:dyDescent="0.2">
      <c r="A15281" s="165" t="s">
        <v>15466</v>
      </c>
      <c r="B15281" s="166">
        <v>63.18</v>
      </c>
    </row>
    <row r="15282" spans="1:2" ht="12" customHeight="1" x14ac:dyDescent="0.2">
      <c r="A15282" s="165" t="s">
        <v>15467</v>
      </c>
      <c r="B15282" s="166">
        <v>67.91</v>
      </c>
    </row>
    <row r="15283" spans="1:2" ht="12" customHeight="1" x14ac:dyDescent="0.2">
      <c r="A15283" s="165" t="s">
        <v>15468</v>
      </c>
      <c r="B15283" s="166">
        <v>65.290000000000006</v>
      </c>
    </row>
    <row r="15284" spans="1:2" ht="12" customHeight="1" x14ac:dyDescent="0.2">
      <c r="A15284" s="165" t="s">
        <v>15469</v>
      </c>
      <c r="B15284" s="166">
        <v>74.209999999999994</v>
      </c>
    </row>
    <row r="15285" spans="1:2" ht="12" customHeight="1" x14ac:dyDescent="0.2">
      <c r="A15285" s="165" t="s">
        <v>15470</v>
      </c>
      <c r="B15285" s="166">
        <v>71.59</v>
      </c>
    </row>
    <row r="15286" spans="1:2" ht="12" customHeight="1" x14ac:dyDescent="0.2">
      <c r="A15286" s="165" t="s">
        <v>15471</v>
      </c>
      <c r="B15286" s="166">
        <v>74.900000000000006</v>
      </c>
    </row>
    <row r="15287" spans="1:2" ht="12" customHeight="1" x14ac:dyDescent="0.2">
      <c r="A15287" s="165" t="s">
        <v>15472</v>
      </c>
      <c r="B15287" s="166">
        <v>72.28</v>
      </c>
    </row>
    <row r="15288" spans="1:2" ht="12" customHeight="1" x14ac:dyDescent="0.2">
      <c r="A15288" s="165" t="s">
        <v>15473</v>
      </c>
      <c r="B15288" s="166">
        <v>103.97</v>
      </c>
    </row>
    <row r="15289" spans="1:2" ht="12" customHeight="1" x14ac:dyDescent="0.2">
      <c r="A15289" s="165" t="s">
        <v>15474</v>
      </c>
      <c r="B15289" s="166">
        <v>101.35</v>
      </c>
    </row>
    <row r="15290" spans="1:2" ht="12" customHeight="1" x14ac:dyDescent="0.2">
      <c r="A15290" s="165" t="s">
        <v>15475</v>
      </c>
      <c r="B15290" s="166">
        <v>72.69</v>
      </c>
    </row>
    <row r="15291" spans="1:2" ht="12" customHeight="1" x14ac:dyDescent="0.2">
      <c r="A15291" s="165" t="s">
        <v>15476</v>
      </c>
      <c r="B15291" s="166">
        <v>70.069999999999993</v>
      </c>
    </row>
    <row r="15292" spans="1:2" ht="12" customHeight="1" x14ac:dyDescent="0.2">
      <c r="A15292" s="165" t="s">
        <v>15477</v>
      </c>
      <c r="B15292" s="166">
        <v>80.44</v>
      </c>
    </row>
    <row r="15293" spans="1:2" ht="12" customHeight="1" x14ac:dyDescent="0.2">
      <c r="A15293" s="165" t="s">
        <v>15478</v>
      </c>
      <c r="B15293" s="166">
        <v>77.819999999999993</v>
      </c>
    </row>
    <row r="15294" spans="1:2" ht="12" customHeight="1" x14ac:dyDescent="0.2">
      <c r="A15294" s="165" t="s">
        <v>15479</v>
      </c>
      <c r="B15294" s="166">
        <v>77.7</v>
      </c>
    </row>
    <row r="15295" spans="1:2" ht="12" customHeight="1" x14ac:dyDescent="0.2">
      <c r="A15295" s="165" t="s">
        <v>15480</v>
      </c>
      <c r="B15295" s="166">
        <v>75.08</v>
      </c>
    </row>
    <row r="15296" spans="1:2" ht="12" customHeight="1" x14ac:dyDescent="0.2">
      <c r="A15296" s="165" t="s">
        <v>15481</v>
      </c>
      <c r="B15296" s="166">
        <v>103.72</v>
      </c>
    </row>
    <row r="15297" spans="1:2" ht="12" customHeight="1" x14ac:dyDescent="0.2">
      <c r="A15297" s="165" t="s">
        <v>15482</v>
      </c>
      <c r="B15297" s="166">
        <v>101.1</v>
      </c>
    </row>
    <row r="15298" spans="1:2" ht="12" customHeight="1" x14ac:dyDescent="0.2">
      <c r="A15298" s="165" t="s">
        <v>15483</v>
      </c>
      <c r="B15298" s="166">
        <v>115.7</v>
      </c>
    </row>
    <row r="15299" spans="1:2" ht="12" customHeight="1" x14ac:dyDescent="0.2">
      <c r="A15299" s="165" t="s">
        <v>15484</v>
      </c>
      <c r="B15299" s="166">
        <v>113.08</v>
      </c>
    </row>
    <row r="15300" spans="1:2" ht="12" customHeight="1" x14ac:dyDescent="0.2">
      <c r="A15300" s="165" t="s">
        <v>15485</v>
      </c>
      <c r="B15300" s="166">
        <v>11.82</v>
      </c>
    </row>
    <row r="15301" spans="1:2" ht="12" customHeight="1" x14ac:dyDescent="0.2">
      <c r="A15301" s="165" t="s">
        <v>15486</v>
      </c>
      <c r="B15301" s="166">
        <v>10.78</v>
      </c>
    </row>
    <row r="15302" spans="1:2" ht="12" customHeight="1" x14ac:dyDescent="0.2">
      <c r="A15302" s="165" t="s">
        <v>15487</v>
      </c>
      <c r="B15302" s="166">
        <v>12.35</v>
      </c>
    </row>
    <row r="15303" spans="1:2" ht="12" customHeight="1" x14ac:dyDescent="0.2">
      <c r="A15303" s="165" t="s">
        <v>15488</v>
      </c>
      <c r="B15303" s="166">
        <v>11.31</v>
      </c>
    </row>
    <row r="15304" spans="1:2" ht="12" customHeight="1" x14ac:dyDescent="0.2">
      <c r="A15304" s="165" t="s">
        <v>15489</v>
      </c>
      <c r="B15304" s="166">
        <v>13.43</v>
      </c>
    </row>
    <row r="15305" spans="1:2" ht="12" customHeight="1" x14ac:dyDescent="0.2">
      <c r="A15305" s="165" t="s">
        <v>15490</v>
      </c>
      <c r="B15305" s="166">
        <v>12.39</v>
      </c>
    </row>
    <row r="15306" spans="1:2" ht="12" customHeight="1" x14ac:dyDescent="0.2">
      <c r="A15306" s="165" t="s">
        <v>15491</v>
      </c>
      <c r="B15306" s="166">
        <v>17.559999999999999</v>
      </c>
    </row>
    <row r="15307" spans="1:2" ht="12" customHeight="1" x14ac:dyDescent="0.2">
      <c r="A15307" s="165" t="s">
        <v>15492</v>
      </c>
      <c r="B15307" s="166">
        <v>16.52</v>
      </c>
    </row>
    <row r="15308" spans="1:2" ht="12" customHeight="1" x14ac:dyDescent="0.2">
      <c r="A15308" s="165" t="s">
        <v>15493</v>
      </c>
      <c r="B15308" s="166">
        <v>18.59</v>
      </c>
    </row>
    <row r="15309" spans="1:2" ht="12" customHeight="1" x14ac:dyDescent="0.2">
      <c r="A15309" s="165" t="s">
        <v>15494</v>
      </c>
      <c r="B15309" s="166">
        <v>17.55</v>
      </c>
    </row>
    <row r="15310" spans="1:2" ht="12" customHeight="1" x14ac:dyDescent="0.2">
      <c r="A15310" s="165" t="s">
        <v>15495</v>
      </c>
      <c r="B15310" s="166">
        <v>15.07</v>
      </c>
    </row>
    <row r="15311" spans="1:2" ht="12" customHeight="1" x14ac:dyDescent="0.2">
      <c r="A15311" s="165" t="s">
        <v>15496</v>
      </c>
      <c r="B15311" s="166">
        <v>14.03</v>
      </c>
    </row>
    <row r="15312" spans="1:2" ht="12" customHeight="1" x14ac:dyDescent="0.2">
      <c r="A15312" s="165" t="s">
        <v>15497</v>
      </c>
      <c r="B15312" s="166">
        <v>13.28</v>
      </c>
    </row>
    <row r="15313" spans="1:2" ht="12" customHeight="1" x14ac:dyDescent="0.2">
      <c r="A15313" s="165" t="s">
        <v>15498</v>
      </c>
      <c r="B15313" s="166">
        <v>12.23</v>
      </c>
    </row>
    <row r="15314" spans="1:2" ht="12" customHeight="1" x14ac:dyDescent="0.2">
      <c r="A15314" s="165" t="s">
        <v>15499</v>
      </c>
      <c r="B15314" s="166">
        <v>14.12</v>
      </c>
    </row>
    <row r="15315" spans="1:2" ht="12" customHeight="1" x14ac:dyDescent="0.2">
      <c r="A15315" s="165" t="s">
        <v>15500</v>
      </c>
      <c r="B15315" s="166">
        <v>13.07</v>
      </c>
    </row>
    <row r="15316" spans="1:2" ht="12" customHeight="1" x14ac:dyDescent="0.2">
      <c r="A15316" s="165" t="s">
        <v>15501</v>
      </c>
      <c r="B15316" s="166">
        <v>14.98</v>
      </c>
    </row>
    <row r="15317" spans="1:2" ht="12" customHeight="1" x14ac:dyDescent="0.2">
      <c r="A15317" s="165" t="s">
        <v>15502</v>
      </c>
      <c r="B15317" s="166">
        <v>13.94</v>
      </c>
    </row>
    <row r="15318" spans="1:2" ht="12" customHeight="1" x14ac:dyDescent="0.2">
      <c r="A15318" s="165" t="s">
        <v>15503</v>
      </c>
      <c r="B15318" s="166">
        <v>16.670000000000002</v>
      </c>
    </row>
    <row r="15319" spans="1:2" ht="12" customHeight="1" x14ac:dyDescent="0.2">
      <c r="A15319" s="165" t="s">
        <v>15504</v>
      </c>
      <c r="B15319" s="166">
        <v>15.62</v>
      </c>
    </row>
    <row r="15320" spans="1:2" ht="12" customHeight="1" x14ac:dyDescent="0.2">
      <c r="A15320" s="165" t="s">
        <v>15505</v>
      </c>
      <c r="B15320" s="166">
        <v>18.36</v>
      </c>
    </row>
    <row r="15321" spans="1:2" ht="12" customHeight="1" x14ac:dyDescent="0.2">
      <c r="A15321" s="165" t="s">
        <v>15506</v>
      </c>
      <c r="B15321" s="166">
        <v>17.309999999999999</v>
      </c>
    </row>
    <row r="15322" spans="1:2" ht="12" customHeight="1" x14ac:dyDescent="0.2">
      <c r="A15322" s="165" t="s">
        <v>15507</v>
      </c>
      <c r="B15322" s="166">
        <v>13.78</v>
      </c>
    </row>
    <row r="15323" spans="1:2" ht="12" customHeight="1" x14ac:dyDescent="0.2">
      <c r="A15323" s="165" t="s">
        <v>15508</v>
      </c>
      <c r="B15323" s="166">
        <v>12.74</v>
      </c>
    </row>
    <row r="15324" spans="1:2" ht="12" customHeight="1" x14ac:dyDescent="0.2">
      <c r="A15324" s="165" t="s">
        <v>15509</v>
      </c>
      <c r="B15324" s="166">
        <v>17.559999999999999</v>
      </c>
    </row>
    <row r="15325" spans="1:2" ht="12" customHeight="1" x14ac:dyDescent="0.2">
      <c r="A15325" s="165" t="s">
        <v>15510</v>
      </c>
      <c r="B15325" s="166">
        <v>16.52</v>
      </c>
    </row>
    <row r="15326" spans="1:2" ht="12" customHeight="1" x14ac:dyDescent="0.2">
      <c r="A15326" s="165" t="s">
        <v>15511</v>
      </c>
      <c r="B15326" s="166">
        <v>16.16</v>
      </c>
    </row>
    <row r="15327" spans="1:2" ht="12" customHeight="1" x14ac:dyDescent="0.2">
      <c r="A15327" s="165" t="s">
        <v>15512</v>
      </c>
      <c r="B15327" s="166">
        <v>15.12</v>
      </c>
    </row>
    <row r="15328" spans="1:2" ht="12" customHeight="1" x14ac:dyDescent="0.2">
      <c r="A15328" s="165" t="s">
        <v>15513</v>
      </c>
      <c r="B15328" s="166">
        <v>21.21</v>
      </c>
    </row>
    <row r="15329" spans="1:2" ht="12" customHeight="1" x14ac:dyDescent="0.2">
      <c r="A15329" s="165" t="s">
        <v>15514</v>
      </c>
      <c r="B15329" s="166">
        <v>20.170000000000002</v>
      </c>
    </row>
    <row r="15330" spans="1:2" ht="12" customHeight="1" x14ac:dyDescent="0.2">
      <c r="A15330" s="165" t="s">
        <v>15515</v>
      </c>
      <c r="B15330" s="166">
        <v>20.23</v>
      </c>
    </row>
    <row r="15331" spans="1:2" ht="12" customHeight="1" x14ac:dyDescent="0.2">
      <c r="A15331" s="165" t="s">
        <v>15516</v>
      </c>
      <c r="B15331" s="166">
        <v>19.190000000000001</v>
      </c>
    </row>
    <row r="15332" spans="1:2" ht="12" customHeight="1" x14ac:dyDescent="0.2">
      <c r="A15332" s="165" t="s">
        <v>15517</v>
      </c>
      <c r="B15332" s="166">
        <v>12.64</v>
      </c>
    </row>
    <row r="15333" spans="1:2" ht="12" customHeight="1" x14ac:dyDescent="0.2">
      <c r="A15333" s="165" t="s">
        <v>15518</v>
      </c>
      <c r="B15333" s="166">
        <v>11.59</v>
      </c>
    </row>
    <row r="15334" spans="1:2" ht="12" customHeight="1" x14ac:dyDescent="0.2">
      <c r="A15334" s="165" t="s">
        <v>15519</v>
      </c>
      <c r="B15334" s="166">
        <v>12.4</v>
      </c>
    </row>
    <row r="15335" spans="1:2" ht="12" customHeight="1" x14ac:dyDescent="0.2">
      <c r="A15335" s="165" t="s">
        <v>15520</v>
      </c>
      <c r="B15335" s="166">
        <v>11.35</v>
      </c>
    </row>
    <row r="15336" spans="1:2" ht="12" customHeight="1" x14ac:dyDescent="0.2">
      <c r="A15336" s="165" t="s">
        <v>15521</v>
      </c>
      <c r="B15336" s="166">
        <v>12.96</v>
      </c>
    </row>
    <row r="15337" spans="1:2" ht="12" customHeight="1" x14ac:dyDescent="0.2">
      <c r="A15337" s="165" t="s">
        <v>15522</v>
      </c>
      <c r="B15337" s="166">
        <v>11.91</v>
      </c>
    </row>
    <row r="15338" spans="1:2" ht="12" customHeight="1" x14ac:dyDescent="0.2">
      <c r="A15338" s="165" t="s">
        <v>15523</v>
      </c>
      <c r="B15338" s="166">
        <v>13.5</v>
      </c>
    </row>
    <row r="15339" spans="1:2" ht="12" customHeight="1" x14ac:dyDescent="0.2">
      <c r="A15339" s="165" t="s">
        <v>15524</v>
      </c>
      <c r="B15339" s="166">
        <v>12.45</v>
      </c>
    </row>
    <row r="15340" spans="1:2" ht="12" customHeight="1" x14ac:dyDescent="0.2">
      <c r="A15340" s="165" t="s">
        <v>15525</v>
      </c>
      <c r="B15340" s="166">
        <v>21.53</v>
      </c>
    </row>
    <row r="15341" spans="1:2" ht="12" customHeight="1" x14ac:dyDescent="0.2">
      <c r="A15341" s="165" t="s">
        <v>15526</v>
      </c>
      <c r="B15341" s="166">
        <v>20.49</v>
      </c>
    </row>
    <row r="15342" spans="1:2" ht="12" customHeight="1" x14ac:dyDescent="0.2">
      <c r="A15342" s="165" t="s">
        <v>15527</v>
      </c>
      <c r="B15342" s="166">
        <v>15.17</v>
      </c>
    </row>
    <row r="15343" spans="1:2" ht="12" customHeight="1" x14ac:dyDescent="0.2">
      <c r="A15343" s="165" t="s">
        <v>15528</v>
      </c>
      <c r="B15343" s="166">
        <v>14.12</v>
      </c>
    </row>
    <row r="15344" spans="1:2" ht="12" customHeight="1" x14ac:dyDescent="0.2">
      <c r="A15344" s="165" t="s">
        <v>15529</v>
      </c>
      <c r="B15344" s="166">
        <v>13.23</v>
      </c>
    </row>
    <row r="15345" spans="1:2" ht="12" customHeight="1" x14ac:dyDescent="0.2">
      <c r="A15345" s="165" t="s">
        <v>15530</v>
      </c>
      <c r="B15345" s="166">
        <v>12.18</v>
      </c>
    </row>
    <row r="15346" spans="1:2" ht="12" customHeight="1" x14ac:dyDescent="0.2">
      <c r="A15346" s="165" t="s">
        <v>15531</v>
      </c>
      <c r="B15346" s="166">
        <v>14.06</v>
      </c>
    </row>
    <row r="15347" spans="1:2" ht="12" customHeight="1" x14ac:dyDescent="0.2">
      <c r="A15347" s="165" t="s">
        <v>15532</v>
      </c>
      <c r="B15347" s="166">
        <v>13.01</v>
      </c>
    </row>
    <row r="15348" spans="1:2" ht="12" customHeight="1" x14ac:dyDescent="0.2">
      <c r="A15348" s="165" t="s">
        <v>15533</v>
      </c>
      <c r="B15348" s="166">
        <v>14.9</v>
      </c>
    </row>
    <row r="15349" spans="1:2" ht="12" customHeight="1" x14ac:dyDescent="0.2">
      <c r="A15349" s="165" t="s">
        <v>15534</v>
      </c>
      <c r="B15349" s="166">
        <v>13.85</v>
      </c>
    </row>
    <row r="15350" spans="1:2" ht="12" customHeight="1" x14ac:dyDescent="0.2">
      <c r="A15350" s="165" t="s">
        <v>15535</v>
      </c>
      <c r="B15350" s="166">
        <v>16.55</v>
      </c>
    </row>
    <row r="15351" spans="1:2" ht="12" customHeight="1" x14ac:dyDescent="0.2">
      <c r="A15351" s="165" t="s">
        <v>15536</v>
      </c>
      <c r="B15351" s="166">
        <v>15.5</v>
      </c>
    </row>
    <row r="15352" spans="1:2" ht="12" customHeight="1" x14ac:dyDescent="0.2">
      <c r="A15352" s="165" t="s">
        <v>15537</v>
      </c>
      <c r="B15352" s="166">
        <v>19.28</v>
      </c>
    </row>
    <row r="15353" spans="1:2" ht="12" customHeight="1" x14ac:dyDescent="0.2">
      <c r="A15353" s="165" t="s">
        <v>15538</v>
      </c>
      <c r="B15353" s="166">
        <v>18.23</v>
      </c>
    </row>
    <row r="15354" spans="1:2" ht="12" customHeight="1" x14ac:dyDescent="0.2">
      <c r="A15354" s="165" t="s">
        <v>15539</v>
      </c>
      <c r="B15354" s="166">
        <v>13.76</v>
      </c>
    </row>
    <row r="15355" spans="1:2" ht="12" customHeight="1" x14ac:dyDescent="0.2">
      <c r="A15355" s="165" t="s">
        <v>15540</v>
      </c>
      <c r="B15355" s="166">
        <v>12.71</v>
      </c>
    </row>
    <row r="15356" spans="1:2" ht="12" customHeight="1" x14ac:dyDescent="0.2">
      <c r="A15356" s="165" t="s">
        <v>15541</v>
      </c>
      <c r="B15356" s="166">
        <v>15.17</v>
      </c>
    </row>
    <row r="15357" spans="1:2" ht="12" customHeight="1" x14ac:dyDescent="0.2">
      <c r="A15357" s="165" t="s">
        <v>15542</v>
      </c>
      <c r="B15357" s="166">
        <v>14.12</v>
      </c>
    </row>
    <row r="15358" spans="1:2" ht="12" customHeight="1" x14ac:dyDescent="0.2">
      <c r="A15358" s="165" t="s">
        <v>15543</v>
      </c>
      <c r="B15358" s="166">
        <v>16.27</v>
      </c>
    </row>
    <row r="15359" spans="1:2" ht="12" customHeight="1" x14ac:dyDescent="0.2">
      <c r="A15359" s="165" t="s">
        <v>15544</v>
      </c>
      <c r="B15359" s="166">
        <v>15.22</v>
      </c>
    </row>
    <row r="15360" spans="1:2" ht="12" customHeight="1" x14ac:dyDescent="0.2">
      <c r="A15360" s="165" t="s">
        <v>15545</v>
      </c>
      <c r="B15360" s="166">
        <v>18.510000000000002</v>
      </c>
    </row>
    <row r="15361" spans="1:2" ht="12" customHeight="1" x14ac:dyDescent="0.2">
      <c r="A15361" s="165" t="s">
        <v>15546</v>
      </c>
      <c r="B15361" s="166">
        <v>17.46</v>
      </c>
    </row>
    <row r="15362" spans="1:2" ht="12" customHeight="1" x14ac:dyDescent="0.2">
      <c r="A15362" s="165" t="s">
        <v>15547</v>
      </c>
      <c r="B15362" s="166">
        <v>22.22</v>
      </c>
    </row>
    <row r="15363" spans="1:2" ht="12" customHeight="1" x14ac:dyDescent="0.2">
      <c r="A15363" s="165" t="s">
        <v>15548</v>
      </c>
      <c r="B15363" s="166">
        <v>21.17</v>
      </c>
    </row>
    <row r="15364" spans="1:2" ht="12" customHeight="1" x14ac:dyDescent="0.2">
      <c r="A15364" s="165" t="s">
        <v>15549</v>
      </c>
      <c r="B15364" s="166">
        <v>12.4</v>
      </c>
    </row>
    <row r="15365" spans="1:2" ht="12" customHeight="1" x14ac:dyDescent="0.2">
      <c r="A15365" s="165" t="s">
        <v>15550</v>
      </c>
      <c r="B15365" s="166">
        <v>11.36</v>
      </c>
    </row>
    <row r="15366" spans="1:2" ht="12" customHeight="1" x14ac:dyDescent="0.2">
      <c r="A15366" s="165" t="s">
        <v>15551</v>
      </c>
      <c r="B15366" s="166">
        <v>13.06</v>
      </c>
    </row>
    <row r="15367" spans="1:2" ht="12" customHeight="1" x14ac:dyDescent="0.2">
      <c r="A15367" s="165" t="s">
        <v>15552</v>
      </c>
      <c r="B15367" s="166">
        <v>12.02</v>
      </c>
    </row>
    <row r="15368" spans="1:2" ht="12" customHeight="1" x14ac:dyDescent="0.2">
      <c r="A15368" s="165" t="s">
        <v>15553</v>
      </c>
      <c r="B15368" s="166">
        <v>14.65</v>
      </c>
    </row>
    <row r="15369" spans="1:2" ht="12" customHeight="1" x14ac:dyDescent="0.2">
      <c r="A15369" s="165" t="s">
        <v>15554</v>
      </c>
      <c r="B15369" s="166">
        <v>13.61</v>
      </c>
    </row>
    <row r="15370" spans="1:2" ht="12" customHeight="1" x14ac:dyDescent="0.2">
      <c r="A15370" s="165" t="s">
        <v>15555</v>
      </c>
      <c r="B15370" s="166">
        <v>14.58</v>
      </c>
    </row>
    <row r="15371" spans="1:2" ht="12" customHeight="1" x14ac:dyDescent="0.2">
      <c r="A15371" s="165" t="s">
        <v>15556</v>
      </c>
      <c r="B15371" s="166">
        <v>13.54</v>
      </c>
    </row>
    <row r="15372" spans="1:2" ht="12" customHeight="1" x14ac:dyDescent="0.2">
      <c r="A15372" s="165" t="s">
        <v>15557</v>
      </c>
      <c r="B15372" s="166">
        <v>19.649999999999999</v>
      </c>
    </row>
    <row r="15373" spans="1:2" ht="12" customHeight="1" x14ac:dyDescent="0.2">
      <c r="A15373" s="165" t="s">
        <v>15558</v>
      </c>
      <c r="B15373" s="166">
        <v>18.61</v>
      </c>
    </row>
    <row r="15374" spans="1:2" ht="12" customHeight="1" x14ac:dyDescent="0.2">
      <c r="A15374" s="165" t="s">
        <v>15559</v>
      </c>
      <c r="B15374" s="166">
        <v>17.63</v>
      </c>
    </row>
    <row r="15375" spans="1:2" ht="12" customHeight="1" x14ac:dyDescent="0.2">
      <c r="A15375" s="165" t="s">
        <v>15560</v>
      </c>
      <c r="B15375" s="166">
        <v>16.59</v>
      </c>
    </row>
    <row r="15376" spans="1:2" ht="12" customHeight="1" x14ac:dyDescent="0.2">
      <c r="A15376" s="165" t="s">
        <v>15561</v>
      </c>
      <c r="B15376" s="166">
        <v>18.239999999999998</v>
      </c>
    </row>
    <row r="15377" spans="1:2" ht="12" customHeight="1" x14ac:dyDescent="0.2">
      <c r="A15377" s="165" t="s">
        <v>15562</v>
      </c>
      <c r="B15377" s="166">
        <v>17.190000000000001</v>
      </c>
    </row>
    <row r="15378" spans="1:2" ht="12" customHeight="1" x14ac:dyDescent="0.2">
      <c r="A15378" s="165" t="s">
        <v>15563</v>
      </c>
      <c r="B15378" s="166">
        <v>19.75</v>
      </c>
    </row>
    <row r="15379" spans="1:2" ht="12" customHeight="1" x14ac:dyDescent="0.2">
      <c r="A15379" s="165" t="s">
        <v>15564</v>
      </c>
      <c r="B15379" s="166">
        <v>18.7</v>
      </c>
    </row>
    <row r="15380" spans="1:2" ht="12" customHeight="1" x14ac:dyDescent="0.2">
      <c r="A15380" s="165" t="s">
        <v>15565</v>
      </c>
      <c r="B15380" s="166">
        <v>21.26</v>
      </c>
    </row>
    <row r="15381" spans="1:2" ht="12" customHeight="1" x14ac:dyDescent="0.2">
      <c r="A15381" s="165" t="s">
        <v>15566</v>
      </c>
      <c r="B15381" s="166">
        <v>20.21</v>
      </c>
    </row>
    <row r="15382" spans="1:2" ht="12" customHeight="1" x14ac:dyDescent="0.2">
      <c r="A15382" s="165" t="s">
        <v>15567</v>
      </c>
      <c r="B15382" s="166">
        <v>23.52</v>
      </c>
    </row>
    <row r="15383" spans="1:2" ht="12" customHeight="1" x14ac:dyDescent="0.2">
      <c r="A15383" s="165" t="s">
        <v>15568</v>
      </c>
      <c r="B15383" s="166">
        <v>22.48</v>
      </c>
    </row>
    <row r="15384" spans="1:2" ht="12" customHeight="1" x14ac:dyDescent="0.2">
      <c r="A15384" s="165" t="s">
        <v>15569</v>
      </c>
      <c r="B15384" s="166">
        <v>26.8</v>
      </c>
    </row>
    <row r="15385" spans="1:2" ht="12" customHeight="1" x14ac:dyDescent="0.2">
      <c r="A15385" s="165" t="s">
        <v>15570</v>
      </c>
      <c r="B15385" s="166">
        <v>25.75</v>
      </c>
    </row>
    <row r="15386" spans="1:2" ht="12" customHeight="1" x14ac:dyDescent="0.2">
      <c r="A15386" s="165" t="s">
        <v>15571</v>
      </c>
      <c r="B15386" s="166">
        <v>14.39</v>
      </c>
    </row>
    <row r="15387" spans="1:2" ht="12" customHeight="1" x14ac:dyDescent="0.2">
      <c r="A15387" s="165" t="s">
        <v>15572</v>
      </c>
      <c r="B15387" s="166">
        <v>13.35</v>
      </c>
    </row>
    <row r="15388" spans="1:2" ht="12" customHeight="1" x14ac:dyDescent="0.2">
      <c r="A15388" s="165" t="s">
        <v>15573</v>
      </c>
      <c r="B15388" s="166">
        <v>15.36</v>
      </c>
    </row>
    <row r="15389" spans="1:2" ht="12" customHeight="1" x14ac:dyDescent="0.2">
      <c r="A15389" s="165" t="s">
        <v>15574</v>
      </c>
      <c r="B15389" s="166">
        <v>14.32</v>
      </c>
    </row>
    <row r="15390" spans="1:2" ht="12" customHeight="1" x14ac:dyDescent="0.2">
      <c r="A15390" s="165" t="s">
        <v>15575</v>
      </c>
      <c r="B15390" s="166">
        <v>16.88</v>
      </c>
    </row>
    <row r="15391" spans="1:2" ht="12" customHeight="1" x14ac:dyDescent="0.2">
      <c r="A15391" s="165" t="s">
        <v>15576</v>
      </c>
      <c r="B15391" s="166">
        <v>15.84</v>
      </c>
    </row>
    <row r="15392" spans="1:2" ht="12" customHeight="1" x14ac:dyDescent="0.2">
      <c r="A15392" s="165" t="s">
        <v>15577</v>
      </c>
      <c r="B15392" s="166">
        <v>19.11</v>
      </c>
    </row>
    <row r="15393" spans="1:2" ht="12" customHeight="1" x14ac:dyDescent="0.2">
      <c r="A15393" s="165" t="s">
        <v>15578</v>
      </c>
      <c r="B15393" s="166">
        <v>18.07</v>
      </c>
    </row>
    <row r="15394" spans="1:2" ht="12" customHeight="1" x14ac:dyDescent="0.2">
      <c r="A15394" s="165" t="s">
        <v>15579</v>
      </c>
      <c r="B15394" s="166">
        <v>28.37</v>
      </c>
    </row>
    <row r="15395" spans="1:2" ht="12" customHeight="1" x14ac:dyDescent="0.2">
      <c r="A15395" s="165" t="s">
        <v>15580</v>
      </c>
      <c r="B15395" s="166">
        <v>27.33</v>
      </c>
    </row>
    <row r="15396" spans="1:2" ht="12" customHeight="1" x14ac:dyDescent="0.2">
      <c r="A15396" s="165" t="s">
        <v>15581</v>
      </c>
      <c r="B15396" s="166">
        <v>14.22</v>
      </c>
    </row>
    <row r="15397" spans="1:2" ht="12" customHeight="1" x14ac:dyDescent="0.2">
      <c r="A15397" s="165" t="s">
        <v>15582</v>
      </c>
      <c r="B15397" s="166">
        <v>13.17</v>
      </c>
    </row>
    <row r="15398" spans="1:2" ht="12" customHeight="1" x14ac:dyDescent="0.2">
      <c r="A15398" s="165" t="s">
        <v>15583</v>
      </c>
      <c r="B15398" s="166">
        <v>13.9</v>
      </c>
    </row>
    <row r="15399" spans="1:2" ht="12" customHeight="1" x14ac:dyDescent="0.2">
      <c r="A15399" s="165" t="s">
        <v>15584</v>
      </c>
      <c r="B15399" s="166">
        <v>12.85</v>
      </c>
    </row>
    <row r="15400" spans="1:2" ht="12" customHeight="1" x14ac:dyDescent="0.2">
      <c r="A15400" s="165" t="s">
        <v>15585</v>
      </c>
      <c r="B15400" s="166">
        <v>17.87</v>
      </c>
    </row>
    <row r="15401" spans="1:2" ht="12" customHeight="1" x14ac:dyDescent="0.2">
      <c r="A15401" s="165" t="s">
        <v>15586</v>
      </c>
      <c r="B15401" s="166">
        <v>16.82</v>
      </c>
    </row>
    <row r="15402" spans="1:2" ht="12" customHeight="1" x14ac:dyDescent="0.2">
      <c r="A15402" s="165" t="s">
        <v>15587</v>
      </c>
      <c r="B15402" s="166">
        <v>19.5</v>
      </c>
    </row>
    <row r="15403" spans="1:2" ht="12" customHeight="1" x14ac:dyDescent="0.2">
      <c r="A15403" s="165" t="s">
        <v>15588</v>
      </c>
      <c r="B15403" s="166">
        <v>18.46</v>
      </c>
    </row>
    <row r="15404" spans="1:2" ht="12" customHeight="1" x14ac:dyDescent="0.2">
      <c r="A15404" s="165" t="s">
        <v>15589</v>
      </c>
      <c r="B15404" s="166">
        <v>25.54</v>
      </c>
    </row>
    <row r="15405" spans="1:2" ht="12" customHeight="1" x14ac:dyDescent="0.2">
      <c r="A15405" s="165" t="s">
        <v>15590</v>
      </c>
      <c r="B15405" s="166">
        <v>24.49</v>
      </c>
    </row>
    <row r="15406" spans="1:2" ht="12" customHeight="1" x14ac:dyDescent="0.2">
      <c r="A15406" s="165" t="s">
        <v>15591</v>
      </c>
      <c r="B15406" s="166">
        <v>29.81</v>
      </c>
    </row>
    <row r="15407" spans="1:2" ht="12" customHeight="1" x14ac:dyDescent="0.2">
      <c r="A15407" s="165" t="s">
        <v>15592</v>
      </c>
      <c r="B15407" s="166">
        <v>28.76</v>
      </c>
    </row>
    <row r="15408" spans="1:2" ht="12" customHeight="1" x14ac:dyDescent="0.2">
      <c r="A15408" s="165" t="s">
        <v>15593</v>
      </c>
      <c r="B15408" s="166">
        <v>16.88</v>
      </c>
    </row>
    <row r="15409" spans="1:2" ht="12" customHeight="1" x14ac:dyDescent="0.2">
      <c r="A15409" s="165" t="s">
        <v>15594</v>
      </c>
      <c r="B15409" s="166">
        <v>15.83</v>
      </c>
    </row>
    <row r="15410" spans="1:2" ht="12" customHeight="1" x14ac:dyDescent="0.2">
      <c r="A15410" s="165" t="s">
        <v>15595</v>
      </c>
      <c r="B15410" s="166">
        <v>18.760000000000002</v>
      </c>
    </row>
    <row r="15411" spans="1:2" ht="12" customHeight="1" x14ac:dyDescent="0.2">
      <c r="A15411" s="165" t="s">
        <v>15596</v>
      </c>
      <c r="B15411" s="166">
        <v>17.71</v>
      </c>
    </row>
    <row r="15412" spans="1:2" ht="12" customHeight="1" x14ac:dyDescent="0.2">
      <c r="A15412" s="165" t="s">
        <v>15597</v>
      </c>
      <c r="B15412" s="166">
        <v>22.47</v>
      </c>
    </row>
    <row r="15413" spans="1:2" ht="12" customHeight="1" x14ac:dyDescent="0.2">
      <c r="A15413" s="165" t="s">
        <v>15598</v>
      </c>
      <c r="B15413" s="166">
        <v>21.42</v>
      </c>
    </row>
    <row r="15414" spans="1:2" ht="12" customHeight="1" x14ac:dyDescent="0.2">
      <c r="A15414" s="165" t="s">
        <v>15599</v>
      </c>
      <c r="B15414" s="166">
        <v>26.8</v>
      </c>
    </row>
    <row r="15415" spans="1:2" ht="12" customHeight="1" x14ac:dyDescent="0.2">
      <c r="A15415" s="165" t="s">
        <v>15600</v>
      </c>
      <c r="B15415" s="166">
        <v>25.75</v>
      </c>
    </row>
    <row r="15416" spans="1:2" ht="12" customHeight="1" x14ac:dyDescent="0.2">
      <c r="A15416" s="165" t="s">
        <v>15601</v>
      </c>
      <c r="B15416" s="166">
        <v>31.08</v>
      </c>
    </row>
    <row r="15417" spans="1:2" ht="12" customHeight="1" x14ac:dyDescent="0.2">
      <c r="A15417" s="165" t="s">
        <v>15602</v>
      </c>
      <c r="B15417" s="166">
        <v>30.03</v>
      </c>
    </row>
    <row r="15418" spans="1:2" ht="12" customHeight="1" x14ac:dyDescent="0.2">
      <c r="A15418" s="165" t="s">
        <v>15603</v>
      </c>
      <c r="B15418" s="166">
        <v>17.5</v>
      </c>
    </row>
    <row r="15419" spans="1:2" ht="12" customHeight="1" x14ac:dyDescent="0.2">
      <c r="A15419" s="165" t="s">
        <v>15604</v>
      </c>
      <c r="B15419" s="166">
        <v>16.45</v>
      </c>
    </row>
    <row r="15420" spans="1:2" ht="12" customHeight="1" x14ac:dyDescent="0.2">
      <c r="A15420" s="165" t="s">
        <v>15605</v>
      </c>
      <c r="B15420" s="166">
        <v>21.26</v>
      </c>
    </row>
    <row r="15421" spans="1:2" ht="12" customHeight="1" x14ac:dyDescent="0.2">
      <c r="A15421" s="165" t="s">
        <v>15606</v>
      </c>
      <c r="B15421" s="166">
        <v>20.21</v>
      </c>
    </row>
    <row r="15422" spans="1:2" ht="12" customHeight="1" x14ac:dyDescent="0.2">
      <c r="A15422" s="165" t="s">
        <v>15607</v>
      </c>
      <c r="B15422" s="166">
        <v>20.76</v>
      </c>
    </row>
    <row r="15423" spans="1:2" ht="12" customHeight="1" x14ac:dyDescent="0.2">
      <c r="A15423" s="165" t="s">
        <v>15608</v>
      </c>
      <c r="B15423" s="166">
        <v>19.71</v>
      </c>
    </row>
    <row r="15424" spans="1:2" ht="12" customHeight="1" x14ac:dyDescent="0.2">
      <c r="A15424" s="165" t="s">
        <v>15609</v>
      </c>
      <c r="B15424" s="166">
        <v>24.29</v>
      </c>
    </row>
    <row r="15425" spans="1:2" ht="12" customHeight="1" x14ac:dyDescent="0.2">
      <c r="A15425" s="165" t="s">
        <v>15610</v>
      </c>
      <c r="B15425" s="166">
        <v>23.25</v>
      </c>
    </row>
    <row r="15426" spans="1:2" ht="12" customHeight="1" x14ac:dyDescent="0.2">
      <c r="A15426" s="165" t="s">
        <v>15611</v>
      </c>
      <c r="B15426" s="166">
        <v>32.08</v>
      </c>
    </row>
    <row r="15427" spans="1:2" ht="12" customHeight="1" x14ac:dyDescent="0.2">
      <c r="A15427" s="165" t="s">
        <v>15612</v>
      </c>
      <c r="B15427" s="166">
        <v>31.03</v>
      </c>
    </row>
    <row r="15428" spans="1:2" ht="12" customHeight="1" x14ac:dyDescent="0.2">
      <c r="A15428" s="165" t="s">
        <v>15613</v>
      </c>
      <c r="B15428" s="166">
        <v>40.380000000000003</v>
      </c>
    </row>
    <row r="15429" spans="1:2" ht="12" customHeight="1" x14ac:dyDescent="0.2">
      <c r="A15429" s="165" t="s">
        <v>15614</v>
      </c>
      <c r="B15429" s="166">
        <v>38.86</v>
      </c>
    </row>
    <row r="15430" spans="1:2" ht="12" customHeight="1" x14ac:dyDescent="0.2">
      <c r="A15430" s="165" t="s">
        <v>15615</v>
      </c>
      <c r="B15430" s="166">
        <v>59.79</v>
      </c>
    </row>
    <row r="15431" spans="1:2" ht="12" customHeight="1" x14ac:dyDescent="0.2">
      <c r="A15431" s="165" t="s">
        <v>15616</v>
      </c>
      <c r="B15431" s="166">
        <v>58.12</v>
      </c>
    </row>
    <row r="15432" spans="1:2" ht="12" customHeight="1" x14ac:dyDescent="0.2">
      <c r="A15432" s="165" t="s">
        <v>15617</v>
      </c>
      <c r="B15432" s="166">
        <v>10.71</v>
      </c>
    </row>
    <row r="15433" spans="1:2" ht="12" customHeight="1" x14ac:dyDescent="0.2">
      <c r="A15433" s="165" t="s">
        <v>15618</v>
      </c>
      <c r="B15433" s="166">
        <v>10.1</v>
      </c>
    </row>
    <row r="15434" spans="1:2" ht="12" customHeight="1" x14ac:dyDescent="0.2">
      <c r="A15434" s="165" t="s">
        <v>15619</v>
      </c>
      <c r="B15434" s="166">
        <v>16.75</v>
      </c>
    </row>
    <row r="15435" spans="1:2" ht="12" customHeight="1" x14ac:dyDescent="0.2">
      <c r="A15435" s="165" t="s">
        <v>15620</v>
      </c>
      <c r="B15435" s="166">
        <v>15.99</v>
      </c>
    </row>
    <row r="15436" spans="1:2" ht="12" customHeight="1" x14ac:dyDescent="0.2">
      <c r="A15436" s="165" t="s">
        <v>15621</v>
      </c>
      <c r="B15436" s="166">
        <v>22.28</v>
      </c>
    </row>
    <row r="15437" spans="1:2" ht="12" customHeight="1" x14ac:dyDescent="0.2">
      <c r="A15437" s="165" t="s">
        <v>15622</v>
      </c>
      <c r="B15437" s="166">
        <v>21.37</v>
      </c>
    </row>
    <row r="15438" spans="1:2" ht="12" customHeight="1" x14ac:dyDescent="0.2">
      <c r="A15438" s="165" t="s">
        <v>15623</v>
      </c>
      <c r="B15438" s="166">
        <v>15.64</v>
      </c>
    </row>
    <row r="15439" spans="1:2" ht="12" customHeight="1" x14ac:dyDescent="0.2">
      <c r="A15439" s="165" t="s">
        <v>15624</v>
      </c>
      <c r="B15439" s="166">
        <v>14.73</v>
      </c>
    </row>
    <row r="15440" spans="1:2" ht="12" customHeight="1" x14ac:dyDescent="0.2">
      <c r="A15440" s="165" t="s">
        <v>15625</v>
      </c>
      <c r="B15440" s="166">
        <v>21</v>
      </c>
    </row>
    <row r="15441" spans="1:2" ht="12" customHeight="1" x14ac:dyDescent="0.2">
      <c r="A15441" s="165" t="s">
        <v>15626</v>
      </c>
      <c r="B15441" s="166">
        <v>19.78</v>
      </c>
    </row>
    <row r="15442" spans="1:2" ht="12" customHeight="1" x14ac:dyDescent="0.2">
      <c r="A15442" s="165" t="s">
        <v>15627</v>
      </c>
      <c r="B15442" s="166">
        <v>24.7</v>
      </c>
    </row>
    <row r="15443" spans="1:2" ht="12" customHeight="1" x14ac:dyDescent="0.2">
      <c r="A15443" s="165" t="s">
        <v>15628</v>
      </c>
      <c r="B15443" s="166">
        <v>23.48</v>
      </c>
    </row>
    <row r="15444" spans="1:2" ht="12" customHeight="1" x14ac:dyDescent="0.2">
      <c r="A15444" s="165" t="s">
        <v>15629</v>
      </c>
      <c r="B15444" s="166">
        <v>10.119999999999999</v>
      </c>
    </row>
    <row r="15445" spans="1:2" ht="12" customHeight="1" x14ac:dyDescent="0.2">
      <c r="A15445" s="165" t="s">
        <v>15630</v>
      </c>
      <c r="B15445" s="166">
        <v>9.51</v>
      </c>
    </row>
    <row r="15446" spans="1:2" ht="12" customHeight="1" x14ac:dyDescent="0.2">
      <c r="A15446" s="165" t="s">
        <v>15631</v>
      </c>
      <c r="B15446" s="166">
        <v>13.86</v>
      </c>
    </row>
    <row r="15447" spans="1:2" ht="12" customHeight="1" x14ac:dyDescent="0.2">
      <c r="A15447" s="165" t="s">
        <v>15632</v>
      </c>
      <c r="B15447" s="166">
        <v>13.25</v>
      </c>
    </row>
    <row r="15448" spans="1:2" ht="12" customHeight="1" x14ac:dyDescent="0.2">
      <c r="A15448" s="165" t="s">
        <v>15633</v>
      </c>
      <c r="B15448" s="166">
        <v>10.15</v>
      </c>
    </row>
    <row r="15449" spans="1:2" ht="12" customHeight="1" x14ac:dyDescent="0.2">
      <c r="A15449" s="165" t="s">
        <v>15634</v>
      </c>
      <c r="B15449" s="166">
        <v>9.5399999999999991</v>
      </c>
    </row>
    <row r="15450" spans="1:2" ht="12" customHeight="1" x14ac:dyDescent="0.2">
      <c r="A15450" s="165" t="s">
        <v>15635</v>
      </c>
      <c r="B15450" s="166">
        <v>12.34</v>
      </c>
    </row>
    <row r="15451" spans="1:2" ht="12" customHeight="1" x14ac:dyDescent="0.2">
      <c r="A15451" s="165" t="s">
        <v>15636</v>
      </c>
      <c r="B15451" s="166">
        <v>11.73</v>
      </c>
    </row>
    <row r="15452" spans="1:2" ht="12" customHeight="1" x14ac:dyDescent="0.2">
      <c r="A15452" s="165" t="s">
        <v>15637</v>
      </c>
      <c r="B15452" s="166">
        <v>133.65</v>
      </c>
    </row>
    <row r="15453" spans="1:2" ht="12" customHeight="1" x14ac:dyDescent="0.2">
      <c r="A15453" s="165" t="s">
        <v>15638</v>
      </c>
      <c r="B15453" s="166">
        <v>128.41</v>
      </c>
    </row>
    <row r="15454" spans="1:2" ht="12" customHeight="1" x14ac:dyDescent="0.2">
      <c r="A15454" s="165" t="s">
        <v>15639</v>
      </c>
      <c r="B15454" s="166">
        <v>11.41</v>
      </c>
    </row>
    <row r="15455" spans="1:2" ht="12" customHeight="1" x14ac:dyDescent="0.2">
      <c r="A15455" s="165" t="s">
        <v>15640</v>
      </c>
      <c r="B15455" s="166">
        <v>10.8</v>
      </c>
    </row>
    <row r="15456" spans="1:2" ht="12" customHeight="1" x14ac:dyDescent="0.2">
      <c r="A15456" s="165" t="s">
        <v>15641</v>
      </c>
      <c r="B15456" s="166">
        <v>15.75</v>
      </c>
    </row>
    <row r="15457" spans="1:2" ht="12" customHeight="1" x14ac:dyDescent="0.2">
      <c r="A15457" s="165" t="s">
        <v>15642</v>
      </c>
      <c r="B15457" s="166">
        <v>15.14</v>
      </c>
    </row>
    <row r="15458" spans="1:2" ht="12" customHeight="1" x14ac:dyDescent="0.2">
      <c r="A15458" s="165" t="s">
        <v>15643</v>
      </c>
      <c r="B15458" s="166">
        <v>2.44</v>
      </c>
    </row>
    <row r="15459" spans="1:2" ht="12" customHeight="1" x14ac:dyDescent="0.2">
      <c r="A15459" s="165" t="s">
        <v>15644</v>
      </c>
      <c r="B15459" s="166">
        <v>2.34</v>
      </c>
    </row>
    <row r="15460" spans="1:2" ht="12" customHeight="1" x14ac:dyDescent="0.2">
      <c r="A15460" s="165" t="s">
        <v>15645</v>
      </c>
      <c r="B15460" s="166">
        <v>13.18</v>
      </c>
    </row>
    <row r="15461" spans="1:2" ht="12" customHeight="1" x14ac:dyDescent="0.2">
      <c r="A15461" s="165" t="s">
        <v>15646</v>
      </c>
      <c r="B15461" s="166">
        <v>12.57</v>
      </c>
    </row>
    <row r="15462" spans="1:2" ht="12" customHeight="1" x14ac:dyDescent="0.2">
      <c r="A15462" s="165" t="s">
        <v>15647</v>
      </c>
      <c r="B15462" s="166">
        <v>13.85</v>
      </c>
    </row>
    <row r="15463" spans="1:2" ht="12" customHeight="1" x14ac:dyDescent="0.2">
      <c r="A15463" s="165" t="s">
        <v>15648</v>
      </c>
      <c r="B15463" s="166">
        <v>13.24</v>
      </c>
    </row>
    <row r="15464" spans="1:2" ht="12" customHeight="1" x14ac:dyDescent="0.2">
      <c r="A15464" s="165" t="s">
        <v>15649</v>
      </c>
      <c r="B15464" s="166">
        <v>31.27</v>
      </c>
    </row>
    <row r="15465" spans="1:2" ht="12" customHeight="1" x14ac:dyDescent="0.2">
      <c r="A15465" s="165" t="s">
        <v>15650</v>
      </c>
      <c r="B15465" s="166">
        <v>30.66</v>
      </c>
    </row>
    <row r="15466" spans="1:2" ht="12" customHeight="1" x14ac:dyDescent="0.2">
      <c r="A15466" s="165" t="s">
        <v>15651</v>
      </c>
      <c r="B15466" s="166">
        <v>24.47</v>
      </c>
    </row>
    <row r="15467" spans="1:2" ht="12" customHeight="1" x14ac:dyDescent="0.2">
      <c r="A15467" s="165" t="s">
        <v>15652</v>
      </c>
      <c r="B15467" s="166">
        <v>23.86</v>
      </c>
    </row>
    <row r="15468" spans="1:2" ht="12" customHeight="1" x14ac:dyDescent="0.2">
      <c r="A15468" s="165" t="s">
        <v>15653</v>
      </c>
      <c r="B15468" s="166">
        <v>13.32</v>
      </c>
    </row>
    <row r="15469" spans="1:2" ht="12" customHeight="1" x14ac:dyDescent="0.2">
      <c r="A15469" s="165" t="s">
        <v>15654</v>
      </c>
      <c r="B15469" s="166">
        <v>12.71</v>
      </c>
    </row>
    <row r="15470" spans="1:2" ht="12" customHeight="1" x14ac:dyDescent="0.2">
      <c r="A15470" s="165" t="s">
        <v>15655</v>
      </c>
      <c r="B15470" s="166">
        <v>13.61</v>
      </c>
    </row>
    <row r="15471" spans="1:2" ht="12" customHeight="1" x14ac:dyDescent="0.2">
      <c r="A15471" s="165" t="s">
        <v>15656</v>
      </c>
      <c r="B15471" s="166">
        <v>13</v>
      </c>
    </row>
    <row r="15472" spans="1:2" ht="12" customHeight="1" x14ac:dyDescent="0.2">
      <c r="A15472" s="165" t="s">
        <v>15657</v>
      </c>
      <c r="B15472" s="166">
        <v>6.71</v>
      </c>
    </row>
    <row r="15473" spans="1:2" ht="12" customHeight="1" x14ac:dyDescent="0.2">
      <c r="A15473" s="165" t="s">
        <v>15658</v>
      </c>
      <c r="B15473" s="166">
        <v>6.25</v>
      </c>
    </row>
    <row r="15474" spans="1:2" ht="12" customHeight="1" x14ac:dyDescent="0.2">
      <c r="A15474" s="165" t="s">
        <v>15659</v>
      </c>
      <c r="B15474" s="166">
        <v>8.19</v>
      </c>
    </row>
    <row r="15475" spans="1:2" ht="12" customHeight="1" x14ac:dyDescent="0.2">
      <c r="A15475" s="165" t="s">
        <v>15660</v>
      </c>
      <c r="B15475" s="166">
        <v>8.0399999999999991</v>
      </c>
    </row>
    <row r="15476" spans="1:2" ht="12" customHeight="1" x14ac:dyDescent="0.2">
      <c r="A15476" s="165" t="s">
        <v>15661</v>
      </c>
      <c r="B15476" s="166">
        <v>8.24</v>
      </c>
    </row>
    <row r="15477" spans="1:2" ht="12" customHeight="1" x14ac:dyDescent="0.2">
      <c r="A15477" s="165" t="s">
        <v>15662</v>
      </c>
      <c r="B15477" s="166">
        <v>8.09</v>
      </c>
    </row>
    <row r="15478" spans="1:2" ht="12" customHeight="1" x14ac:dyDescent="0.2">
      <c r="A15478" s="165" t="s">
        <v>15663</v>
      </c>
      <c r="B15478" s="166">
        <v>19.47</v>
      </c>
    </row>
    <row r="15479" spans="1:2" ht="12" customHeight="1" x14ac:dyDescent="0.2">
      <c r="A15479" s="165" t="s">
        <v>15664</v>
      </c>
      <c r="B15479" s="166">
        <v>19.170000000000002</v>
      </c>
    </row>
    <row r="15480" spans="1:2" ht="12" customHeight="1" x14ac:dyDescent="0.2">
      <c r="A15480" s="165" t="s">
        <v>15665</v>
      </c>
      <c r="B15480" s="166">
        <v>18.899999999999999</v>
      </c>
    </row>
    <row r="15481" spans="1:2" ht="12" customHeight="1" x14ac:dyDescent="0.2">
      <c r="A15481" s="165" t="s">
        <v>15666</v>
      </c>
      <c r="B15481" s="166">
        <v>18.600000000000001</v>
      </c>
    </row>
    <row r="15482" spans="1:2" ht="12" customHeight="1" x14ac:dyDescent="0.2">
      <c r="A15482" s="165" t="s">
        <v>15667</v>
      </c>
      <c r="B15482" s="166">
        <v>16.73</v>
      </c>
    </row>
    <row r="15483" spans="1:2" ht="12" customHeight="1" x14ac:dyDescent="0.2">
      <c r="A15483" s="165" t="s">
        <v>15668</v>
      </c>
      <c r="B15483" s="166">
        <v>16.43</v>
      </c>
    </row>
    <row r="15484" spans="1:2" ht="12" customHeight="1" x14ac:dyDescent="0.2">
      <c r="A15484" s="165" t="s">
        <v>15669</v>
      </c>
      <c r="B15484" s="166">
        <v>18.38</v>
      </c>
    </row>
    <row r="15485" spans="1:2" ht="12" customHeight="1" x14ac:dyDescent="0.2">
      <c r="A15485" s="165" t="s">
        <v>15670</v>
      </c>
      <c r="B15485" s="166">
        <v>18.079999999999998</v>
      </c>
    </row>
    <row r="15486" spans="1:2" ht="12" customHeight="1" x14ac:dyDescent="0.2">
      <c r="A15486" s="165" t="s">
        <v>15671</v>
      </c>
      <c r="B15486" s="166">
        <v>25.59</v>
      </c>
    </row>
    <row r="15487" spans="1:2" ht="12" customHeight="1" x14ac:dyDescent="0.2">
      <c r="A15487" s="165" t="s">
        <v>15672</v>
      </c>
      <c r="B15487" s="166">
        <v>25.29</v>
      </c>
    </row>
    <row r="15488" spans="1:2" ht="12" customHeight="1" x14ac:dyDescent="0.2">
      <c r="A15488" s="165" t="s">
        <v>15673</v>
      </c>
      <c r="B15488" s="166">
        <v>21.42</v>
      </c>
    </row>
    <row r="15489" spans="1:2" ht="12" customHeight="1" x14ac:dyDescent="0.2">
      <c r="A15489" s="165" t="s">
        <v>15674</v>
      </c>
      <c r="B15489" s="166">
        <v>20.81</v>
      </c>
    </row>
    <row r="15490" spans="1:2" ht="12" customHeight="1" x14ac:dyDescent="0.2">
      <c r="A15490" s="165" t="s">
        <v>15675</v>
      </c>
      <c r="B15490" s="166">
        <v>18.43</v>
      </c>
    </row>
    <row r="15491" spans="1:2" ht="12" customHeight="1" x14ac:dyDescent="0.2">
      <c r="A15491" s="165" t="s">
        <v>15676</v>
      </c>
      <c r="B15491" s="166">
        <v>17.82</v>
      </c>
    </row>
    <row r="15492" spans="1:2" ht="12" customHeight="1" x14ac:dyDescent="0.2">
      <c r="A15492" s="165" t="s">
        <v>15677</v>
      </c>
      <c r="B15492" s="166">
        <v>48.24</v>
      </c>
    </row>
    <row r="15493" spans="1:2" ht="12" customHeight="1" x14ac:dyDescent="0.2">
      <c r="A15493" s="165" t="s">
        <v>15678</v>
      </c>
      <c r="B15493" s="166">
        <v>47.78</v>
      </c>
    </row>
    <row r="15494" spans="1:2" ht="12" customHeight="1" x14ac:dyDescent="0.2">
      <c r="A15494" s="165" t="s">
        <v>15679</v>
      </c>
      <c r="B15494" s="166">
        <v>40.6</v>
      </c>
    </row>
    <row r="15495" spans="1:2" ht="12" customHeight="1" x14ac:dyDescent="0.2">
      <c r="A15495" s="165" t="s">
        <v>15680</v>
      </c>
      <c r="B15495" s="166">
        <v>40.14</v>
      </c>
    </row>
    <row r="15496" spans="1:2" ht="12" customHeight="1" x14ac:dyDescent="0.2">
      <c r="A15496" s="165" t="s">
        <v>15681</v>
      </c>
      <c r="B15496" s="166">
        <v>33.15</v>
      </c>
    </row>
    <row r="15497" spans="1:2" ht="12" customHeight="1" x14ac:dyDescent="0.2">
      <c r="A15497" s="165" t="s">
        <v>15682</v>
      </c>
      <c r="B15497" s="166">
        <v>32.54</v>
      </c>
    </row>
    <row r="15498" spans="1:2" ht="12" customHeight="1" x14ac:dyDescent="0.2">
      <c r="A15498" s="165" t="s">
        <v>15683</v>
      </c>
      <c r="B15498" s="166">
        <v>52.42</v>
      </c>
    </row>
    <row r="15499" spans="1:2" ht="12" customHeight="1" x14ac:dyDescent="0.2">
      <c r="A15499" s="165" t="s">
        <v>15684</v>
      </c>
      <c r="B15499" s="166">
        <v>51.81</v>
      </c>
    </row>
    <row r="15500" spans="1:2" ht="12" customHeight="1" x14ac:dyDescent="0.2">
      <c r="A15500" s="165" t="s">
        <v>15685</v>
      </c>
      <c r="B15500" s="166">
        <v>25.15</v>
      </c>
    </row>
    <row r="15501" spans="1:2" ht="12" customHeight="1" x14ac:dyDescent="0.2">
      <c r="A15501" s="165" t="s">
        <v>15686</v>
      </c>
      <c r="B15501" s="166">
        <v>24.69</v>
      </c>
    </row>
    <row r="15502" spans="1:2" ht="12" customHeight="1" x14ac:dyDescent="0.2">
      <c r="A15502" s="165" t="s">
        <v>15687</v>
      </c>
      <c r="B15502" s="166">
        <v>45.13</v>
      </c>
    </row>
    <row r="15503" spans="1:2" ht="12" customHeight="1" x14ac:dyDescent="0.2">
      <c r="A15503" s="165" t="s">
        <v>15688</v>
      </c>
      <c r="B15503" s="166">
        <v>44.67</v>
      </c>
    </row>
    <row r="15504" spans="1:2" ht="12" customHeight="1" x14ac:dyDescent="0.2">
      <c r="A15504" s="165" t="s">
        <v>15689</v>
      </c>
      <c r="B15504" s="166">
        <v>66.349999999999994</v>
      </c>
    </row>
    <row r="15505" spans="1:2" ht="12" customHeight="1" x14ac:dyDescent="0.2">
      <c r="A15505" s="165" t="s">
        <v>15690</v>
      </c>
      <c r="B15505" s="166">
        <v>65.89</v>
      </c>
    </row>
    <row r="15506" spans="1:2" ht="12" customHeight="1" x14ac:dyDescent="0.2">
      <c r="A15506" s="165" t="s">
        <v>15691</v>
      </c>
      <c r="B15506" s="166">
        <v>30.79</v>
      </c>
    </row>
    <row r="15507" spans="1:2" ht="12" customHeight="1" x14ac:dyDescent="0.2">
      <c r="A15507" s="165" t="s">
        <v>15692</v>
      </c>
      <c r="B15507" s="166">
        <v>30.18</v>
      </c>
    </row>
    <row r="15508" spans="1:2" ht="12" customHeight="1" x14ac:dyDescent="0.2">
      <c r="A15508" s="165" t="s">
        <v>15693</v>
      </c>
      <c r="B15508" s="166">
        <v>26.57</v>
      </c>
    </row>
    <row r="15509" spans="1:2" ht="12" customHeight="1" x14ac:dyDescent="0.2">
      <c r="A15509" s="165" t="s">
        <v>15694</v>
      </c>
      <c r="B15509" s="166">
        <v>25.96</v>
      </c>
    </row>
    <row r="15510" spans="1:2" ht="12" customHeight="1" x14ac:dyDescent="0.2">
      <c r="A15510" s="165" t="s">
        <v>15695</v>
      </c>
      <c r="B15510" s="166">
        <v>29.66</v>
      </c>
    </row>
    <row r="15511" spans="1:2" ht="12" customHeight="1" x14ac:dyDescent="0.2">
      <c r="A15511" s="165" t="s">
        <v>15696</v>
      </c>
      <c r="B15511" s="166">
        <v>29.05</v>
      </c>
    </row>
    <row r="15512" spans="1:2" ht="12" customHeight="1" x14ac:dyDescent="0.2">
      <c r="A15512" s="165" t="s">
        <v>15697</v>
      </c>
      <c r="B15512" s="166">
        <v>32.229999999999997</v>
      </c>
    </row>
    <row r="15513" spans="1:2" ht="12" customHeight="1" x14ac:dyDescent="0.2">
      <c r="A15513" s="165" t="s">
        <v>15698</v>
      </c>
      <c r="B15513" s="166">
        <v>31.62</v>
      </c>
    </row>
    <row r="15514" spans="1:2" ht="12" customHeight="1" x14ac:dyDescent="0.2">
      <c r="A15514" s="165" t="s">
        <v>15699</v>
      </c>
      <c r="B15514" s="166">
        <v>42.5</v>
      </c>
    </row>
    <row r="15515" spans="1:2" ht="12" customHeight="1" x14ac:dyDescent="0.2">
      <c r="A15515" s="165" t="s">
        <v>15700</v>
      </c>
      <c r="B15515" s="166">
        <v>41.89</v>
      </c>
    </row>
    <row r="15516" spans="1:2" ht="12" customHeight="1" x14ac:dyDescent="0.2">
      <c r="A15516" s="165" t="s">
        <v>15701</v>
      </c>
      <c r="B15516" s="166">
        <v>46.24</v>
      </c>
    </row>
    <row r="15517" spans="1:2" ht="12" customHeight="1" x14ac:dyDescent="0.2">
      <c r="A15517" s="165" t="s">
        <v>15702</v>
      </c>
      <c r="B15517" s="166">
        <v>45.63</v>
      </c>
    </row>
    <row r="15518" spans="1:2" ht="12" customHeight="1" x14ac:dyDescent="0.2">
      <c r="A15518" s="165" t="s">
        <v>15703</v>
      </c>
      <c r="B15518" s="166">
        <v>45.11</v>
      </c>
    </row>
    <row r="15519" spans="1:2" ht="12" customHeight="1" x14ac:dyDescent="0.2">
      <c r="A15519" s="165" t="s">
        <v>15704</v>
      </c>
      <c r="B15519" s="166">
        <v>44.5</v>
      </c>
    </row>
    <row r="15520" spans="1:2" ht="12" customHeight="1" x14ac:dyDescent="0.2">
      <c r="A15520" s="165" t="s">
        <v>15705</v>
      </c>
      <c r="B15520" s="166">
        <v>473.22</v>
      </c>
    </row>
    <row r="15521" spans="1:2" ht="12" customHeight="1" x14ac:dyDescent="0.2">
      <c r="A15521" s="165" t="s">
        <v>15706</v>
      </c>
      <c r="B15521" s="166">
        <v>472.61</v>
      </c>
    </row>
    <row r="15522" spans="1:2" ht="12" customHeight="1" x14ac:dyDescent="0.2">
      <c r="A15522" s="165" t="s">
        <v>15707</v>
      </c>
      <c r="B15522" s="166">
        <v>5.66</v>
      </c>
    </row>
    <row r="15523" spans="1:2" ht="12" customHeight="1" x14ac:dyDescent="0.2">
      <c r="A15523" s="165" t="s">
        <v>15708</v>
      </c>
      <c r="B15523" s="166">
        <v>5.51</v>
      </c>
    </row>
    <row r="15524" spans="1:2" ht="12" customHeight="1" x14ac:dyDescent="0.2">
      <c r="A15524" s="165" t="s">
        <v>15709</v>
      </c>
      <c r="B15524" s="166">
        <v>5.48</v>
      </c>
    </row>
    <row r="15525" spans="1:2" ht="12" customHeight="1" x14ac:dyDescent="0.2">
      <c r="A15525" s="165" t="s">
        <v>15710</v>
      </c>
      <c r="B15525" s="166">
        <v>5.33</v>
      </c>
    </row>
    <row r="15526" spans="1:2" ht="12" customHeight="1" x14ac:dyDescent="0.2">
      <c r="A15526" s="165" t="s">
        <v>15711</v>
      </c>
      <c r="B15526" s="166">
        <v>6.56</v>
      </c>
    </row>
    <row r="15527" spans="1:2" ht="12" customHeight="1" x14ac:dyDescent="0.2">
      <c r="A15527" s="165" t="s">
        <v>15712</v>
      </c>
      <c r="B15527" s="166">
        <v>6.41</v>
      </c>
    </row>
    <row r="15528" spans="1:2" ht="12" customHeight="1" x14ac:dyDescent="0.2">
      <c r="A15528" s="165" t="s">
        <v>15713</v>
      </c>
      <c r="B15528" s="166">
        <v>5.21</v>
      </c>
    </row>
    <row r="15529" spans="1:2" ht="12" customHeight="1" x14ac:dyDescent="0.2">
      <c r="A15529" s="165" t="s">
        <v>15714</v>
      </c>
      <c r="B15529" s="166">
        <v>5.0599999999999996</v>
      </c>
    </row>
    <row r="15530" spans="1:2" ht="12" customHeight="1" x14ac:dyDescent="0.2">
      <c r="A15530" s="165" t="s">
        <v>15715</v>
      </c>
      <c r="B15530" s="166">
        <v>11.5</v>
      </c>
    </row>
    <row r="15531" spans="1:2" ht="12" customHeight="1" x14ac:dyDescent="0.2">
      <c r="A15531" s="165" t="s">
        <v>15716</v>
      </c>
      <c r="B15531" s="166">
        <v>11.35</v>
      </c>
    </row>
    <row r="15532" spans="1:2" ht="12" customHeight="1" x14ac:dyDescent="0.2">
      <c r="A15532" s="165" t="s">
        <v>15717</v>
      </c>
      <c r="B15532" s="166">
        <v>13.25</v>
      </c>
    </row>
    <row r="15533" spans="1:2" ht="12" customHeight="1" x14ac:dyDescent="0.2">
      <c r="A15533" s="165" t="s">
        <v>15718</v>
      </c>
      <c r="B15533" s="166">
        <v>13.1</v>
      </c>
    </row>
    <row r="15534" spans="1:2" ht="12" customHeight="1" x14ac:dyDescent="0.2">
      <c r="A15534" s="165" t="s">
        <v>15719</v>
      </c>
      <c r="B15534" s="166">
        <v>31.96</v>
      </c>
    </row>
    <row r="15535" spans="1:2" ht="12" customHeight="1" x14ac:dyDescent="0.2">
      <c r="A15535" s="165" t="s">
        <v>15720</v>
      </c>
      <c r="B15535" s="166">
        <v>31.81</v>
      </c>
    </row>
    <row r="15536" spans="1:2" ht="12" customHeight="1" x14ac:dyDescent="0.2">
      <c r="A15536" s="165" t="s">
        <v>15721</v>
      </c>
      <c r="B15536" s="166">
        <v>47.76</v>
      </c>
    </row>
    <row r="15537" spans="1:2" ht="12" customHeight="1" x14ac:dyDescent="0.2">
      <c r="A15537" s="165" t="s">
        <v>15722</v>
      </c>
      <c r="B15537" s="166">
        <v>47.61</v>
      </c>
    </row>
    <row r="15538" spans="1:2" ht="12" customHeight="1" x14ac:dyDescent="0.2">
      <c r="A15538" s="165" t="s">
        <v>15723</v>
      </c>
      <c r="B15538" s="166">
        <v>57.91</v>
      </c>
    </row>
    <row r="15539" spans="1:2" ht="12" customHeight="1" x14ac:dyDescent="0.2">
      <c r="A15539" s="165" t="s">
        <v>15724</v>
      </c>
      <c r="B15539" s="166">
        <v>57.76</v>
      </c>
    </row>
    <row r="15540" spans="1:2" ht="12" customHeight="1" x14ac:dyDescent="0.2">
      <c r="A15540" s="165" t="s">
        <v>15725</v>
      </c>
      <c r="B15540" s="166">
        <v>12.69</v>
      </c>
    </row>
    <row r="15541" spans="1:2" ht="12" customHeight="1" x14ac:dyDescent="0.2">
      <c r="A15541" s="165" t="s">
        <v>15726</v>
      </c>
      <c r="B15541" s="166">
        <v>12.54</v>
      </c>
    </row>
    <row r="15542" spans="1:2" ht="12" customHeight="1" x14ac:dyDescent="0.2">
      <c r="A15542" s="165" t="s">
        <v>15727</v>
      </c>
      <c r="B15542" s="166">
        <v>12.43</v>
      </c>
    </row>
    <row r="15543" spans="1:2" ht="12" customHeight="1" x14ac:dyDescent="0.2">
      <c r="A15543" s="165" t="s">
        <v>15728</v>
      </c>
      <c r="B15543" s="166">
        <v>12.28</v>
      </c>
    </row>
    <row r="15544" spans="1:2" ht="12" customHeight="1" x14ac:dyDescent="0.2">
      <c r="A15544" s="165" t="s">
        <v>15729</v>
      </c>
      <c r="B15544" s="166">
        <v>89.3</v>
      </c>
    </row>
    <row r="15545" spans="1:2" ht="12" customHeight="1" x14ac:dyDescent="0.2">
      <c r="A15545" s="165" t="s">
        <v>15730</v>
      </c>
      <c r="B15545" s="166">
        <v>89.15</v>
      </c>
    </row>
    <row r="15546" spans="1:2" ht="12" customHeight="1" x14ac:dyDescent="0.2">
      <c r="A15546" s="165" t="s">
        <v>15731</v>
      </c>
      <c r="B15546" s="166">
        <v>16.489999999999998</v>
      </c>
    </row>
    <row r="15547" spans="1:2" ht="12" customHeight="1" x14ac:dyDescent="0.2">
      <c r="A15547" s="165" t="s">
        <v>15732</v>
      </c>
      <c r="B15547" s="166">
        <v>16.34</v>
      </c>
    </row>
    <row r="15548" spans="1:2" ht="12" customHeight="1" x14ac:dyDescent="0.2">
      <c r="A15548" s="165" t="s">
        <v>15733</v>
      </c>
      <c r="B15548" s="166">
        <v>6.84</v>
      </c>
    </row>
    <row r="15549" spans="1:2" ht="12" customHeight="1" x14ac:dyDescent="0.2">
      <c r="A15549" s="165" t="s">
        <v>15734</v>
      </c>
      <c r="B15549" s="166">
        <v>6.69</v>
      </c>
    </row>
    <row r="15550" spans="1:2" ht="12" customHeight="1" x14ac:dyDescent="0.2">
      <c r="A15550" s="165" t="s">
        <v>15735</v>
      </c>
      <c r="B15550" s="166">
        <v>8.06</v>
      </c>
    </row>
    <row r="15551" spans="1:2" ht="12" customHeight="1" x14ac:dyDescent="0.2">
      <c r="A15551" s="165" t="s">
        <v>15736</v>
      </c>
      <c r="B15551" s="166">
        <v>7.91</v>
      </c>
    </row>
    <row r="15552" spans="1:2" ht="12" customHeight="1" x14ac:dyDescent="0.2">
      <c r="A15552" s="165" t="s">
        <v>15737</v>
      </c>
      <c r="B15552" s="166">
        <v>18.920000000000002</v>
      </c>
    </row>
    <row r="15553" spans="1:2" ht="12" customHeight="1" x14ac:dyDescent="0.2">
      <c r="A15553" s="165" t="s">
        <v>15738</v>
      </c>
      <c r="B15553" s="166">
        <v>18.77</v>
      </c>
    </row>
    <row r="15554" spans="1:2" ht="12" customHeight="1" x14ac:dyDescent="0.2">
      <c r="A15554" s="165" t="s">
        <v>15739</v>
      </c>
      <c r="B15554" s="166">
        <v>44.67</v>
      </c>
    </row>
    <row r="15555" spans="1:2" ht="12" customHeight="1" x14ac:dyDescent="0.2">
      <c r="A15555" s="165" t="s">
        <v>15740</v>
      </c>
      <c r="B15555" s="166">
        <v>44.52</v>
      </c>
    </row>
    <row r="15556" spans="1:2" ht="12" customHeight="1" x14ac:dyDescent="0.2">
      <c r="A15556" s="165" t="s">
        <v>15741</v>
      </c>
      <c r="B15556" s="166">
        <v>17.98</v>
      </c>
    </row>
    <row r="15557" spans="1:2" ht="12" customHeight="1" x14ac:dyDescent="0.2">
      <c r="A15557" s="165" t="s">
        <v>15742</v>
      </c>
      <c r="B15557" s="166">
        <v>17.829999999999998</v>
      </c>
    </row>
    <row r="15558" spans="1:2" ht="12" customHeight="1" x14ac:dyDescent="0.2">
      <c r="A15558" s="165" t="s">
        <v>15743</v>
      </c>
      <c r="B15558" s="166">
        <v>675.61</v>
      </c>
    </row>
    <row r="15559" spans="1:2" ht="12" customHeight="1" x14ac:dyDescent="0.2">
      <c r="A15559" s="165" t="s">
        <v>15744</v>
      </c>
      <c r="B15559" s="166">
        <v>619.12</v>
      </c>
    </row>
    <row r="15560" spans="1:2" ht="12" customHeight="1" x14ac:dyDescent="0.2">
      <c r="A15560" s="165" t="s">
        <v>15745</v>
      </c>
      <c r="B15560" s="166">
        <v>703.41</v>
      </c>
    </row>
    <row r="15561" spans="1:2" ht="12" customHeight="1" x14ac:dyDescent="0.2">
      <c r="A15561" s="165" t="s">
        <v>15746</v>
      </c>
      <c r="B15561" s="166">
        <v>644.29999999999995</v>
      </c>
    </row>
    <row r="15562" spans="1:2" ht="12" customHeight="1" x14ac:dyDescent="0.2">
      <c r="A15562" s="165" t="s">
        <v>15747</v>
      </c>
      <c r="B15562" s="166">
        <v>733.8</v>
      </c>
    </row>
    <row r="15563" spans="1:2" ht="12" customHeight="1" x14ac:dyDescent="0.2">
      <c r="A15563" s="165" t="s">
        <v>15748</v>
      </c>
      <c r="B15563" s="166">
        <v>672.06</v>
      </c>
    </row>
    <row r="15564" spans="1:2" ht="12" customHeight="1" x14ac:dyDescent="0.2">
      <c r="A15564" s="165" t="s">
        <v>15749</v>
      </c>
      <c r="B15564" s="166">
        <v>817.95</v>
      </c>
    </row>
    <row r="15565" spans="1:2" ht="12" customHeight="1" x14ac:dyDescent="0.2">
      <c r="A15565" s="165" t="s">
        <v>15750</v>
      </c>
      <c r="B15565" s="166">
        <v>750.98</v>
      </c>
    </row>
    <row r="15566" spans="1:2" ht="12" customHeight="1" x14ac:dyDescent="0.2">
      <c r="A15566" s="165" t="s">
        <v>15751</v>
      </c>
      <c r="B15566" s="166">
        <v>850.71</v>
      </c>
    </row>
    <row r="15567" spans="1:2" ht="12" customHeight="1" x14ac:dyDescent="0.2">
      <c r="A15567" s="165" t="s">
        <v>15752</v>
      </c>
      <c r="B15567" s="166">
        <v>781.12</v>
      </c>
    </row>
    <row r="15568" spans="1:2" ht="12" customHeight="1" x14ac:dyDescent="0.2">
      <c r="A15568" s="165" t="s">
        <v>15753</v>
      </c>
      <c r="B15568" s="166">
        <v>881.82</v>
      </c>
    </row>
    <row r="15569" spans="1:2" ht="12" customHeight="1" x14ac:dyDescent="0.2">
      <c r="A15569" s="165" t="s">
        <v>15754</v>
      </c>
      <c r="B15569" s="166">
        <v>809.6</v>
      </c>
    </row>
    <row r="15570" spans="1:2" ht="12" customHeight="1" x14ac:dyDescent="0.2">
      <c r="A15570" s="165" t="s">
        <v>15755</v>
      </c>
      <c r="B15570" s="166">
        <v>938.32</v>
      </c>
    </row>
    <row r="15571" spans="1:2" ht="12" customHeight="1" x14ac:dyDescent="0.2">
      <c r="A15571" s="165" t="s">
        <v>15756</v>
      </c>
      <c r="B15571" s="166">
        <v>860.44</v>
      </c>
    </row>
    <row r="15572" spans="1:2" ht="12" customHeight="1" x14ac:dyDescent="0.2">
      <c r="A15572" s="165" t="s">
        <v>15757</v>
      </c>
      <c r="B15572" s="166">
        <v>966.12</v>
      </c>
    </row>
    <row r="15573" spans="1:2" ht="12" customHeight="1" x14ac:dyDescent="0.2">
      <c r="A15573" s="165" t="s">
        <v>15758</v>
      </c>
      <c r="B15573" s="166">
        <v>885.62</v>
      </c>
    </row>
    <row r="15574" spans="1:2" ht="12" customHeight="1" x14ac:dyDescent="0.2">
      <c r="A15574" s="165" t="s">
        <v>15759</v>
      </c>
      <c r="B15574" s="166">
        <v>1065.31</v>
      </c>
    </row>
    <row r="15575" spans="1:2" ht="12" customHeight="1" x14ac:dyDescent="0.2">
      <c r="A15575" s="165" t="s">
        <v>15760</v>
      </c>
      <c r="B15575" s="166">
        <v>976.53</v>
      </c>
    </row>
    <row r="15576" spans="1:2" ht="12" customHeight="1" x14ac:dyDescent="0.2">
      <c r="A15576" s="165" t="s">
        <v>15761</v>
      </c>
      <c r="B15576" s="166">
        <v>1164.5</v>
      </c>
    </row>
    <row r="15577" spans="1:2" ht="12" customHeight="1" x14ac:dyDescent="0.2">
      <c r="A15577" s="165" t="s">
        <v>15762</v>
      </c>
      <c r="B15577" s="166">
        <v>1067.44</v>
      </c>
    </row>
    <row r="15578" spans="1:2" ht="12" customHeight="1" x14ac:dyDescent="0.2">
      <c r="A15578" s="165" t="s">
        <v>15763</v>
      </c>
      <c r="B15578" s="166">
        <v>66.290000000000006</v>
      </c>
    </row>
    <row r="15579" spans="1:2" ht="12" customHeight="1" x14ac:dyDescent="0.2">
      <c r="A15579" s="165" t="s">
        <v>15764</v>
      </c>
      <c r="B15579" s="166">
        <v>63.15</v>
      </c>
    </row>
    <row r="15580" spans="1:2" ht="12" customHeight="1" x14ac:dyDescent="0.2">
      <c r="A15580" s="165" t="s">
        <v>15765</v>
      </c>
      <c r="B15580" s="166">
        <v>71.44</v>
      </c>
    </row>
    <row r="15581" spans="1:2" ht="12" customHeight="1" x14ac:dyDescent="0.2">
      <c r="A15581" s="165" t="s">
        <v>15766</v>
      </c>
      <c r="B15581" s="166">
        <v>68.3</v>
      </c>
    </row>
    <row r="15582" spans="1:2" ht="12" customHeight="1" x14ac:dyDescent="0.2">
      <c r="A15582" s="165" t="s">
        <v>15767</v>
      </c>
      <c r="B15582" s="166">
        <v>89.98</v>
      </c>
    </row>
    <row r="15583" spans="1:2" ht="12" customHeight="1" x14ac:dyDescent="0.2">
      <c r="A15583" s="165" t="s">
        <v>15768</v>
      </c>
      <c r="B15583" s="166">
        <v>86.84</v>
      </c>
    </row>
    <row r="15584" spans="1:2" ht="12" customHeight="1" x14ac:dyDescent="0.2">
      <c r="A15584" s="165" t="s">
        <v>15769</v>
      </c>
      <c r="B15584" s="166">
        <v>115.51</v>
      </c>
    </row>
    <row r="15585" spans="1:2" ht="12" customHeight="1" x14ac:dyDescent="0.2">
      <c r="A15585" s="165" t="s">
        <v>15770</v>
      </c>
      <c r="B15585" s="166">
        <v>112.37</v>
      </c>
    </row>
    <row r="15586" spans="1:2" ht="12" customHeight="1" x14ac:dyDescent="0.2">
      <c r="A15586" s="165" t="s">
        <v>15771</v>
      </c>
      <c r="B15586" s="166">
        <v>126.11</v>
      </c>
    </row>
    <row r="15587" spans="1:2" ht="12" customHeight="1" x14ac:dyDescent="0.2">
      <c r="A15587" s="165" t="s">
        <v>15772</v>
      </c>
      <c r="B15587" s="166">
        <v>122.44</v>
      </c>
    </row>
    <row r="15588" spans="1:2" ht="12" customHeight="1" x14ac:dyDescent="0.2">
      <c r="A15588" s="165" t="s">
        <v>15773</v>
      </c>
      <c r="B15588" s="166">
        <v>214.58</v>
      </c>
    </row>
    <row r="15589" spans="1:2" ht="12" customHeight="1" x14ac:dyDescent="0.2">
      <c r="A15589" s="165" t="s">
        <v>15774</v>
      </c>
      <c r="B15589" s="166">
        <v>210.91</v>
      </c>
    </row>
    <row r="15590" spans="1:2" ht="12" customHeight="1" x14ac:dyDescent="0.2">
      <c r="A15590" s="165" t="s">
        <v>15775</v>
      </c>
      <c r="B15590" s="166">
        <v>399.77</v>
      </c>
    </row>
    <row r="15591" spans="1:2" ht="12" customHeight="1" x14ac:dyDescent="0.2">
      <c r="A15591" s="165" t="s">
        <v>15776</v>
      </c>
      <c r="B15591" s="166">
        <v>395.58</v>
      </c>
    </row>
    <row r="15592" spans="1:2" ht="12" customHeight="1" x14ac:dyDescent="0.2">
      <c r="A15592" s="165" t="s">
        <v>15777</v>
      </c>
      <c r="B15592" s="166">
        <v>561.88</v>
      </c>
    </row>
    <row r="15593" spans="1:2" ht="12" customHeight="1" x14ac:dyDescent="0.2">
      <c r="A15593" s="165" t="s">
        <v>15778</v>
      </c>
      <c r="B15593" s="166">
        <v>557.69000000000005</v>
      </c>
    </row>
    <row r="15594" spans="1:2" ht="12" customHeight="1" x14ac:dyDescent="0.2">
      <c r="A15594" s="165" t="s">
        <v>15779</v>
      </c>
      <c r="B15594" s="166">
        <v>908.58</v>
      </c>
    </row>
    <row r="15595" spans="1:2" ht="12" customHeight="1" x14ac:dyDescent="0.2">
      <c r="A15595" s="165" t="s">
        <v>15780</v>
      </c>
      <c r="B15595" s="166">
        <v>903.34</v>
      </c>
    </row>
    <row r="15596" spans="1:2" ht="12" customHeight="1" x14ac:dyDescent="0.2">
      <c r="A15596" s="165" t="s">
        <v>15781</v>
      </c>
      <c r="B15596" s="166">
        <v>45.07</v>
      </c>
    </row>
    <row r="15597" spans="1:2" ht="12" customHeight="1" x14ac:dyDescent="0.2">
      <c r="A15597" s="165" t="s">
        <v>15782</v>
      </c>
      <c r="B15597" s="166">
        <v>41.93</v>
      </c>
    </row>
    <row r="15598" spans="1:2" ht="12" customHeight="1" x14ac:dyDescent="0.2">
      <c r="A15598" s="165" t="s">
        <v>15783</v>
      </c>
      <c r="B15598" s="166">
        <v>50.73</v>
      </c>
    </row>
    <row r="15599" spans="1:2" ht="12" customHeight="1" x14ac:dyDescent="0.2">
      <c r="A15599" s="165" t="s">
        <v>15784</v>
      </c>
      <c r="B15599" s="166">
        <v>47.59</v>
      </c>
    </row>
    <row r="15600" spans="1:2" ht="12" customHeight="1" x14ac:dyDescent="0.2">
      <c r="A15600" s="165" t="s">
        <v>15785</v>
      </c>
      <c r="B15600" s="166">
        <v>55.1</v>
      </c>
    </row>
    <row r="15601" spans="1:2" ht="12" customHeight="1" x14ac:dyDescent="0.2">
      <c r="A15601" s="165" t="s">
        <v>15786</v>
      </c>
      <c r="B15601" s="166">
        <v>51.96</v>
      </c>
    </row>
    <row r="15602" spans="1:2" ht="12" customHeight="1" x14ac:dyDescent="0.2">
      <c r="A15602" s="165" t="s">
        <v>15787</v>
      </c>
      <c r="B15602" s="166">
        <v>84.83</v>
      </c>
    </row>
    <row r="15603" spans="1:2" ht="12" customHeight="1" x14ac:dyDescent="0.2">
      <c r="A15603" s="165" t="s">
        <v>15788</v>
      </c>
      <c r="B15603" s="166">
        <v>81.69</v>
      </c>
    </row>
    <row r="15604" spans="1:2" ht="12" customHeight="1" x14ac:dyDescent="0.2">
      <c r="A15604" s="165" t="s">
        <v>15789</v>
      </c>
      <c r="B15604" s="166">
        <v>104.33</v>
      </c>
    </row>
    <row r="15605" spans="1:2" ht="12" customHeight="1" x14ac:dyDescent="0.2">
      <c r="A15605" s="165" t="s">
        <v>15790</v>
      </c>
      <c r="B15605" s="166">
        <v>100.66</v>
      </c>
    </row>
    <row r="15606" spans="1:2" ht="12" customHeight="1" x14ac:dyDescent="0.2">
      <c r="A15606" s="165" t="s">
        <v>15791</v>
      </c>
      <c r="B15606" s="166">
        <v>184.82</v>
      </c>
    </row>
    <row r="15607" spans="1:2" ht="12" customHeight="1" x14ac:dyDescent="0.2">
      <c r="A15607" s="165" t="s">
        <v>15792</v>
      </c>
      <c r="B15607" s="166">
        <v>181.15</v>
      </c>
    </row>
    <row r="15608" spans="1:2" ht="12" customHeight="1" x14ac:dyDescent="0.2">
      <c r="A15608" s="165" t="s">
        <v>15793</v>
      </c>
      <c r="B15608" s="166">
        <v>68.040000000000006</v>
      </c>
    </row>
    <row r="15609" spans="1:2" ht="12" customHeight="1" x14ac:dyDescent="0.2">
      <c r="A15609" s="165" t="s">
        <v>15794</v>
      </c>
      <c r="B15609" s="166">
        <v>64.900000000000006</v>
      </c>
    </row>
    <row r="15610" spans="1:2" ht="12" customHeight="1" x14ac:dyDescent="0.2">
      <c r="A15610" s="165" t="s">
        <v>15795</v>
      </c>
      <c r="B15610" s="166">
        <v>78.98</v>
      </c>
    </row>
    <row r="15611" spans="1:2" ht="12" customHeight="1" x14ac:dyDescent="0.2">
      <c r="A15611" s="165" t="s">
        <v>15796</v>
      </c>
      <c r="B15611" s="166">
        <v>75.84</v>
      </c>
    </row>
    <row r="15612" spans="1:2" ht="12" customHeight="1" x14ac:dyDescent="0.2">
      <c r="A15612" s="165" t="s">
        <v>15797</v>
      </c>
      <c r="B15612" s="166">
        <v>94.84</v>
      </c>
    </row>
    <row r="15613" spans="1:2" ht="12" customHeight="1" x14ac:dyDescent="0.2">
      <c r="A15613" s="165" t="s">
        <v>15798</v>
      </c>
      <c r="B15613" s="166">
        <v>91.7</v>
      </c>
    </row>
    <row r="15614" spans="1:2" ht="12" customHeight="1" x14ac:dyDescent="0.2">
      <c r="A15614" s="165" t="s">
        <v>15799</v>
      </c>
      <c r="B15614" s="166">
        <v>130.47999999999999</v>
      </c>
    </row>
    <row r="15615" spans="1:2" ht="12" customHeight="1" x14ac:dyDescent="0.2">
      <c r="A15615" s="165" t="s">
        <v>15800</v>
      </c>
      <c r="B15615" s="166">
        <v>126.81</v>
      </c>
    </row>
    <row r="15616" spans="1:2" ht="12" customHeight="1" x14ac:dyDescent="0.2">
      <c r="A15616" s="165" t="s">
        <v>15801</v>
      </c>
      <c r="B15616" s="166">
        <v>183.38</v>
      </c>
    </row>
    <row r="15617" spans="1:2" ht="12" customHeight="1" x14ac:dyDescent="0.2">
      <c r="A15617" s="165" t="s">
        <v>15802</v>
      </c>
      <c r="B15617" s="166">
        <v>179.71</v>
      </c>
    </row>
    <row r="15618" spans="1:2" ht="12" customHeight="1" x14ac:dyDescent="0.2">
      <c r="A15618" s="165" t="s">
        <v>15803</v>
      </c>
      <c r="B15618" s="166">
        <v>311.56</v>
      </c>
    </row>
    <row r="15619" spans="1:2" ht="12" customHeight="1" x14ac:dyDescent="0.2">
      <c r="A15619" s="165" t="s">
        <v>15804</v>
      </c>
      <c r="B15619" s="166">
        <v>307.37</v>
      </c>
    </row>
    <row r="15620" spans="1:2" ht="12" customHeight="1" x14ac:dyDescent="0.2">
      <c r="A15620" s="165" t="s">
        <v>15805</v>
      </c>
      <c r="B15620" s="166">
        <v>427.46</v>
      </c>
    </row>
    <row r="15621" spans="1:2" ht="12" customHeight="1" x14ac:dyDescent="0.2">
      <c r="A15621" s="165" t="s">
        <v>15806</v>
      </c>
      <c r="B15621" s="166">
        <v>423.27</v>
      </c>
    </row>
    <row r="15622" spans="1:2" ht="12" customHeight="1" x14ac:dyDescent="0.2">
      <c r="A15622" s="165" t="s">
        <v>15807</v>
      </c>
      <c r="B15622" s="166">
        <v>580.4</v>
      </c>
    </row>
    <row r="15623" spans="1:2" ht="12" customHeight="1" x14ac:dyDescent="0.2">
      <c r="A15623" s="165" t="s">
        <v>15808</v>
      </c>
      <c r="B15623" s="166">
        <v>575.16</v>
      </c>
    </row>
    <row r="15624" spans="1:2" ht="12" customHeight="1" x14ac:dyDescent="0.2">
      <c r="A15624" s="165" t="s">
        <v>15809</v>
      </c>
      <c r="B15624" s="166">
        <v>82.87</v>
      </c>
    </row>
    <row r="15625" spans="1:2" ht="12" customHeight="1" x14ac:dyDescent="0.2">
      <c r="A15625" s="165" t="s">
        <v>15810</v>
      </c>
      <c r="B15625" s="166">
        <v>79.73</v>
      </c>
    </row>
    <row r="15626" spans="1:2" ht="12" customHeight="1" x14ac:dyDescent="0.2">
      <c r="A15626" s="165" t="s">
        <v>15811</v>
      </c>
      <c r="B15626" s="166">
        <v>99.83</v>
      </c>
    </row>
    <row r="15627" spans="1:2" ht="12" customHeight="1" x14ac:dyDescent="0.2">
      <c r="A15627" s="165" t="s">
        <v>15812</v>
      </c>
      <c r="B15627" s="166">
        <v>96.69</v>
      </c>
    </row>
    <row r="15628" spans="1:2" ht="12" customHeight="1" x14ac:dyDescent="0.2">
      <c r="A15628" s="165" t="s">
        <v>15813</v>
      </c>
      <c r="B15628" s="166">
        <v>146.32</v>
      </c>
    </row>
    <row r="15629" spans="1:2" ht="12" customHeight="1" x14ac:dyDescent="0.2">
      <c r="A15629" s="165" t="s">
        <v>15814</v>
      </c>
      <c r="B15629" s="166">
        <v>143.18</v>
      </c>
    </row>
    <row r="15630" spans="1:2" ht="12" customHeight="1" x14ac:dyDescent="0.2">
      <c r="A15630" s="165" t="s">
        <v>15815</v>
      </c>
      <c r="B15630" s="166">
        <v>188.48</v>
      </c>
    </row>
    <row r="15631" spans="1:2" ht="12" customHeight="1" x14ac:dyDescent="0.2">
      <c r="A15631" s="165" t="s">
        <v>15816</v>
      </c>
      <c r="B15631" s="166">
        <v>184.81</v>
      </c>
    </row>
    <row r="15632" spans="1:2" ht="12" customHeight="1" x14ac:dyDescent="0.2">
      <c r="A15632" s="165" t="s">
        <v>15817</v>
      </c>
      <c r="B15632" s="166">
        <v>269.62</v>
      </c>
    </row>
    <row r="15633" spans="1:2" ht="12" customHeight="1" x14ac:dyDescent="0.2">
      <c r="A15633" s="165" t="s">
        <v>15818</v>
      </c>
      <c r="B15633" s="166">
        <v>265.95</v>
      </c>
    </row>
    <row r="15634" spans="1:2" ht="12" customHeight="1" x14ac:dyDescent="0.2">
      <c r="A15634" s="165" t="s">
        <v>15819</v>
      </c>
      <c r="B15634" s="166">
        <v>439.85</v>
      </c>
    </row>
    <row r="15635" spans="1:2" ht="12" customHeight="1" x14ac:dyDescent="0.2">
      <c r="A15635" s="165" t="s">
        <v>15820</v>
      </c>
      <c r="B15635" s="166">
        <v>435.66</v>
      </c>
    </row>
    <row r="15636" spans="1:2" ht="12" customHeight="1" x14ac:dyDescent="0.2">
      <c r="A15636" s="165" t="s">
        <v>15821</v>
      </c>
      <c r="B15636" s="166">
        <v>518.30999999999995</v>
      </c>
    </row>
    <row r="15637" spans="1:2" ht="12" customHeight="1" x14ac:dyDescent="0.2">
      <c r="A15637" s="165" t="s">
        <v>15822</v>
      </c>
      <c r="B15637" s="166">
        <v>514.12</v>
      </c>
    </row>
    <row r="15638" spans="1:2" ht="12" customHeight="1" x14ac:dyDescent="0.2">
      <c r="A15638" s="165" t="s">
        <v>15823</v>
      </c>
      <c r="B15638" s="166">
        <v>922.04</v>
      </c>
    </row>
    <row r="15639" spans="1:2" ht="12" customHeight="1" x14ac:dyDescent="0.2">
      <c r="A15639" s="165" t="s">
        <v>15824</v>
      </c>
      <c r="B15639" s="166">
        <v>916.8</v>
      </c>
    </row>
    <row r="15640" spans="1:2" ht="12" customHeight="1" x14ac:dyDescent="0.2">
      <c r="A15640" s="165" t="s">
        <v>15825</v>
      </c>
      <c r="B15640" s="166">
        <v>107.86</v>
      </c>
    </row>
    <row r="15641" spans="1:2" ht="12" customHeight="1" x14ac:dyDescent="0.2">
      <c r="A15641" s="165" t="s">
        <v>15826</v>
      </c>
      <c r="B15641" s="166">
        <v>104.72</v>
      </c>
    </row>
    <row r="15642" spans="1:2" ht="12" customHeight="1" x14ac:dyDescent="0.2">
      <c r="A15642" s="165" t="s">
        <v>15827</v>
      </c>
      <c r="B15642" s="166">
        <v>142.01</v>
      </c>
    </row>
    <row r="15643" spans="1:2" ht="12" customHeight="1" x14ac:dyDescent="0.2">
      <c r="A15643" s="165" t="s">
        <v>15828</v>
      </c>
      <c r="B15643" s="166">
        <v>138.87</v>
      </c>
    </row>
    <row r="15644" spans="1:2" ht="12" customHeight="1" x14ac:dyDescent="0.2">
      <c r="A15644" s="165" t="s">
        <v>15829</v>
      </c>
      <c r="B15644" s="166">
        <v>155.80000000000001</v>
      </c>
    </row>
    <row r="15645" spans="1:2" ht="12" customHeight="1" x14ac:dyDescent="0.2">
      <c r="A15645" s="165" t="s">
        <v>15830</v>
      </c>
      <c r="B15645" s="166">
        <v>152.66</v>
      </c>
    </row>
    <row r="15646" spans="1:2" ht="12" customHeight="1" x14ac:dyDescent="0.2">
      <c r="A15646" s="165" t="s">
        <v>15831</v>
      </c>
      <c r="B15646" s="166">
        <v>185.85</v>
      </c>
    </row>
    <row r="15647" spans="1:2" ht="12" customHeight="1" x14ac:dyDescent="0.2">
      <c r="A15647" s="165" t="s">
        <v>15832</v>
      </c>
      <c r="B15647" s="166">
        <v>182.18</v>
      </c>
    </row>
    <row r="15648" spans="1:2" ht="12" customHeight="1" x14ac:dyDescent="0.2">
      <c r="A15648" s="165" t="s">
        <v>15833</v>
      </c>
      <c r="B15648" s="166">
        <v>323.60000000000002</v>
      </c>
    </row>
    <row r="15649" spans="1:2" ht="12" customHeight="1" x14ac:dyDescent="0.2">
      <c r="A15649" s="165" t="s">
        <v>15834</v>
      </c>
      <c r="B15649" s="166">
        <v>319.93</v>
      </c>
    </row>
    <row r="15650" spans="1:2" ht="12" customHeight="1" x14ac:dyDescent="0.2">
      <c r="A15650" s="165" t="s">
        <v>15835</v>
      </c>
      <c r="B15650" s="166">
        <v>446</v>
      </c>
    </row>
    <row r="15651" spans="1:2" ht="12" customHeight="1" x14ac:dyDescent="0.2">
      <c r="A15651" s="165" t="s">
        <v>15836</v>
      </c>
      <c r="B15651" s="166">
        <v>441.81</v>
      </c>
    </row>
    <row r="15652" spans="1:2" ht="12" customHeight="1" x14ac:dyDescent="0.2">
      <c r="A15652" s="165" t="s">
        <v>15837</v>
      </c>
      <c r="B15652" s="166">
        <v>763.76</v>
      </c>
    </row>
    <row r="15653" spans="1:2" ht="12" customHeight="1" x14ac:dyDescent="0.2">
      <c r="A15653" s="165" t="s">
        <v>15838</v>
      </c>
      <c r="B15653" s="166">
        <v>759.57</v>
      </c>
    </row>
    <row r="15654" spans="1:2" ht="12" customHeight="1" x14ac:dyDescent="0.2">
      <c r="A15654" s="165" t="s">
        <v>15839</v>
      </c>
      <c r="B15654" s="166">
        <v>1337.76</v>
      </c>
    </row>
    <row r="15655" spans="1:2" ht="12" customHeight="1" x14ac:dyDescent="0.2">
      <c r="A15655" s="165" t="s">
        <v>15840</v>
      </c>
      <c r="B15655" s="166">
        <v>1332.52</v>
      </c>
    </row>
    <row r="15656" spans="1:2" ht="12" customHeight="1" x14ac:dyDescent="0.2">
      <c r="A15656" s="165" t="s">
        <v>15841</v>
      </c>
      <c r="B15656" s="166">
        <v>438</v>
      </c>
    </row>
    <row r="15657" spans="1:2" ht="12" customHeight="1" x14ac:dyDescent="0.2">
      <c r="A15657" s="165" t="s">
        <v>15842</v>
      </c>
      <c r="B15657" s="166">
        <v>436.69</v>
      </c>
    </row>
    <row r="15658" spans="1:2" ht="12" customHeight="1" x14ac:dyDescent="0.2">
      <c r="A15658" s="165" t="s">
        <v>15843</v>
      </c>
      <c r="B15658" s="166">
        <v>888.54</v>
      </c>
    </row>
    <row r="15659" spans="1:2" ht="12" customHeight="1" x14ac:dyDescent="0.2">
      <c r="A15659" s="165" t="s">
        <v>15844</v>
      </c>
      <c r="B15659" s="166">
        <v>887.23</v>
      </c>
    </row>
    <row r="15660" spans="1:2" ht="12" customHeight="1" x14ac:dyDescent="0.2">
      <c r="A15660" s="165" t="s">
        <v>15845</v>
      </c>
      <c r="B15660" s="166">
        <v>970.41</v>
      </c>
    </row>
    <row r="15661" spans="1:2" ht="12" customHeight="1" x14ac:dyDescent="0.2">
      <c r="A15661" s="165" t="s">
        <v>15846</v>
      </c>
      <c r="B15661" s="166">
        <v>969.1</v>
      </c>
    </row>
    <row r="15662" spans="1:2" ht="12" customHeight="1" x14ac:dyDescent="0.2">
      <c r="A15662" s="165" t="s">
        <v>15847</v>
      </c>
      <c r="B15662" s="166">
        <v>1224.3800000000001</v>
      </c>
    </row>
    <row r="15663" spans="1:2" ht="12" customHeight="1" x14ac:dyDescent="0.2">
      <c r="A15663" s="165" t="s">
        <v>15848</v>
      </c>
      <c r="B15663" s="166">
        <v>1223.6199999999999</v>
      </c>
    </row>
    <row r="15664" spans="1:2" ht="12" customHeight="1" x14ac:dyDescent="0.2">
      <c r="A15664" s="165" t="s">
        <v>15849</v>
      </c>
      <c r="B15664" s="166">
        <v>3883.87</v>
      </c>
    </row>
    <row r="15665" spans="1:2" ht="12" customHeight="1" x14ac:dyDescent="0.2">
      <c r="A15665" s="165" t="s">
        <v>15850</v>
      </c>
      <c r="B15665" s="166">
        <v>3882.99</v>
      </c>
    </row>
    <row r="15666" spans="1:2" ht="12" customHeight="1" x14ac:dyDescent="0.2">
      <c r="A15666" s="165" t="s">
        <v>15851</v>
      </c>
      <c r="B15666" s="166">
        <v>705.54</v>
      </c>
    </row>
    <row r="15667" spans="1:2" ht="12" customHeight="1" x14ac:dyDescent="0.2">
      <c r="A15667" s="165" t="s">
        <v>15852</v>
      </c>
      <c r="B15667" s="166">
        <v>704.78</v>
      </c>
    </row>
    <row r="15668" spans="1:2" ht="12" customHeight="1" x14ac:dyDescent="0.2">
      <c r="A15668" s="165" t="s">
        <v>15853</v>
      </c>
      <c r="B15668" s="166">
        <v>1027.5</v>
      </c>
    </row>
    <row r="15669" spans="1:2" ht="12" customHeight="1" x14ac:dyDescent="0.2">
      <c r="A15669" s="165" t="s">
        <v>15854</v>
      </c>
      <c r="B15669" s="166">
        <v>1026.74</v>
      </c>
    </row>
    <row r="15670" spans="1:2" ht="12" customHeight="1" x14ac:dyDescent="0.2">
      <c r="A15670" s="165" t="s">
        <v>15855</v>
      </c>
      <c r="B15670" s="166">
        <v>683.54</v>
      </c>
    </row>
    <row r="15671" spans="1:2" ht="12" customHeight="1" x14ac:dyDescent="0.2">
      <c r="A15671" s="165" t="s">
        <v>15856</v>
      </c>
      <c r="B15671" s="166">
        <v>682.78</v>
      </c>
    </row>
    <row r="15672" spans="1:2" ht="12" customHeight="1" x14ac:dyDescent="0.2">
      <c r="A15672" s="165" t="s">
        <v>15857</v>
      </c>
      <c r="B15672" s="166">
        <v>8570.5300000000007</v>
      </c>
    </row>
    <row r="15673" spans="1:2" ht="12" customHeight="1" x14ac:dyDescent="0.2">
      <c r="A15673" s="165" t="s">
        <v>15858</v>
      </c>
      <c r="B15673" s="166">
        <v>8569.2999999999993</v>
      </c>
    </row>
    <row r="15674" spans="1:2" ht="12" customHeight="1" x14ac:dyDescent="0.2">
      <c r="A15674" s="165" t="s">
        <v>15859</v>
      </c>
      <c r="B15674" s="166">
        <v>55.22</v>
      </c>
    </row>
    <row r="15675" spans="1:2" ht="12" customHeight="1" x14ac:dyDescent="0.2">
      <c r="A15675" s="165" t="s">
        <v>15860</v>
      </c>
      <c r="B15675" s="166">
        <v>52.08</v>
      </c>
    </row>
    <row r="15676" spans="1:2" ht="12" customHeight="1" x14ac:dyDescent="0.2">
      <c r="A15676" s="165" t="s">
        <v>15861</v>
      </c>
      <c r="B15676" s="166">
        <v>67.680000000000007</v>
      </c>
    </row>
    <row r="15677" spans="1:2" ht="12" customHeight="1" x14ac:dyDescent="0.2">
      <c r="A15677" s="165" t="s">
        <v>15862</v>
      </c>
      <c r="B15677" s="166">
        <v>64.540000000000006</v>
      </c>
    </row>
    <row r="15678" spans="1:2" ht="12" customHeight="1" x14ac:dyDescent="0.2">
      <c r="A15678" s="165" t="s">
        <v>15863</v>
      </c>
      <c r="B15678" s="166">
        <v>81.09</v>
      </c>
    </row>
    <row r="15679" spans="1:2" ht="12" customHeight="1" x14ac:dyDescent="0.2">
      <c r="A15679" s="165" t="s">
        <v>15864</v>
      </c>
      <c r="B15679" s="166">
        <v>77.95</v>
      </c>
    </row>
    <row r="15680" spans="1:2" ht="12" customHeight="1" x14ac:dyDescent="0.2">
      <c r="A15680" s="165" t="s">
        <v>15865</v>
      </c>
      <c r="B15680" s="166">
        <v>191.02</v>
      </c>
    </row>
    <row r="15681" spans="1:2" ht="12" customHeight="1" x14ac:dyDescent="0.2">
      <c r="A15681" s="165" t="s">
        <v>15866</v>
      </c>
      <c r="B15681" s="166">
        <v>187.35</v>
      </c>
    </row>
    <row r="15682" spans="1:2" ht="12" customHeight="1" x14ac:dyDescent="0.2">
      <c r="A15682" s="165" t="s">
        <v>15867</v>
      </c>
      <c r="B15682" s="166">
        <v>272.39999999999998</v>
      </c>
    </row>
    <row r="15683" spans="1:2" ht="12" customHeight="1" x14ac:dyDescent="0.2">
      <c r="A15683" s="165" t="s">
        <v>15868</v>
      </c>
      <c r="B15683" s="166">
        <v>268.73</v>
      </c>
    </row>
    <row r="15684" spans="1:2" ht="12" customHeight="1" x14ac:dyDescent="0.2">
      <c r="A15684" s="165" t="s">
        <v>15869</v>
      </c>
      <c r="B15684" s="166">
        <v>39.58</v>
      </c>
    </row>
    <row r="15685" spans="1:2" ht="12" customHeight="1" x14ac:dyDescent="0.2">
      <c r="A15685" s="165" t="s">
        <v>15870</v>
      </c>
      <c r="B15685" s="166">
        <v>36.44</v>
      </c>
    </row>
    <row r="15686" spans="1:2" ht="12" customHeight="1" x14ac:dyDescent="0.2">
      <c r="A15686" s="165" t="s">
        <v>15871</v>
      </c>
      <c r="B15686" s="166">
        <v>46.08</v>
      </c>
    </row>
    <row r="15687" spans="1:2" ht="12" customHeight="1" x14ac:dyDescent="0.2">
      <c r="A15687" s="165" t="s">
        <v>15872</v>
      </c>
      <c r="B15687" s="166">
        <v>42.94</v>
      </c>
    </row>
    <row r="15688" spans="1:2" ht="12" customHeight="1" x14ac:dyDescent="0.2">
      <c r="A15688" s="165" t="s">
        <v>15873</v>
      </c>
      <c r="B15688" s="166">
        <v>53.31</v>
      </c>
    </row>
    <row r="15689" spans="1:2" ht="12" customHeight="1" x14ac:dyDescent="0.2">
      <c r="A15689" s="165" t="s">
        <v>15874</v>
      </c>
      <c r="B15689" s="166">
        <v>50.17</v>
      </c>
    </row>
    <row r="15690" spans="1:2" ht="12" customHeight="1" x14ac:dyDescent="0.2">
      <c r="A15690" s="165" t="s">
        <v>15875</v>
      </c>
      <c r="B15690" s="166">
        <v>65.180000000000007</v>
      </c>
    </row>
    <row r="15691" spans="1:2" ht="12" customHeight="1" x14ac:dyDescent="0.2">
      <c r="A15691" s="165" t="s">
        <v>15876</v>
      </c>
      <c r="B15691" s="166">
        <v>61.51</v>
      </c>
    </row>
    <row r="15692" spans="1:2" ht="12" customHeight="1" x14ac:dyDescent="0.2">
      <c r="A15692" s="165" t="s">
        <v>15877</v>
      </c>
      <c r="B15692" s="166">
        <v>66.400000000000006</v>
      </c>
    </row>
    <row r="15693" spans="1:2" ht="12" customHeight="1" x14ac:dyDescent="0.2">
      <c r="A15693" s="165" t="s">
        <v>15878</v>
      </c>
      <c r="B15693" s="166">
        <v>62.73</v>
      </c>
    </row>
    <row r="15694" spans="1:2" ht="12" customHeight="1" x14ac:dyDescent="0.2">
      <c r="A15694" s="165" t="s">
        <v>15879</v>
      </c>
      <c r="B15694" s="166">
        <v>74.92</v>
      </c>
    </row>
    <row r="15695" spans="1:2" ht="12" customHeight="1" x14ac:dyDescent="0.2">
      <c r="A15695" s="165" t="s">
        <v>15880</v>
      </c>
      <c r="B15695" s="166">
        <v>71.25</v>
      </c>
    </row>
    <row r="15696" spans="1:2" ht="12" customHeight="1" x14ac:dyDescent="0.2">
      <c r="A15696" s="165" t="s">
        <v>15881</v>
      </c>
      <c r="B15696" s="166">
        <v>54.45</v>
      </c>
    </row>
    <row r="15697" spans="1:2" ht="12" customHeight="1" x14ac:dyDescent="0.2">
      <c r="A15697" s="165" t="s">
        <v>15882</v>
      </c>
      <c r="B15697" s="166">
        <v>51.31</v>
      </c>
    </row>
    <row r="15698" spans="1:2" ht="12" customHeight="1" x14ac:dyDescent="0.2">
      <c r="A15698" s="165" t="s">
        <v>15883</v>
      </c>
      <c r="B15698" s="166">
        <v>74.319999999999993</v>
      </c>
    </row>
    <row r="15699" spans="1:2" ht="12" customHeight="1" x14ac:dyDescent="0.2">
      <c r="A15699" s="165" t="s">
        <v>15884</v>
      </c>
      <c r="B15699" s="166">
        <v>71.180000000000007</v>
      </c>
    </row>
    <row r="15700" spans="1:2" ht="12" customHeight="1" x14ac:dyDescent="0.2">
      <c r="A15700" s="165" t="s">
        <v>15885</v>
      </c>
      <c r="B15700" s="166">
        <v>82.86</v>
      </c>
    </row>
    <row r="15701" spans="1:2" ht="12" customHeight="1" x14ac:dyDescent="0.2">
      <c r="A15701" s="165" t="s">
        <v>15886</v>
      </c>
      <c r="B15701" s="166">
        <v>79.19</v>
      </c>
    </row>
    <row r="15702" spans="1:2" ht="12" customHeight="1" x14ac:dyDescent="0.2">
      <c r="A15702" s="165" t="s">
        <v>15887</v>
      </c>
      <c r="B15702" s="166">
        <v>110.67</v>
      </c>
    </row>
    <row r="15703" spans="1:2" ht="12" customHeight="1" x14ac:dyDescent="0.2">
      <c r="A15703" s="165" t="s">
        <v>15888</v>
      </c>
      <c r="B15703" s="166">
        <v>107</v>
      </c>
    </row>
    <row r="15704" spans="1:2" ht="12" customHeight="1" x14ac:dyDescent="0.2">
      <c r="A15704" s="165" t="s">
        <v>15889</v>
      </c>
      <c r="B15704" s="166">
        <v>66.290000000000006</v>
      </c>
    </row>
    <row r="15705" spans="1:2" ht="12" customHeight="1" x14ac:dyDescent="0.2">
      <c r="A15705" s="165" t="s">
        <v>15890</v>
      </c>
      <c r="B15705" s="166">
        <v>63.15</v>
      </c>
    </row>
    <row r="15706" spans="1:2" ht="12" customHeight="1" x14ac:dyDescent="0.2">
      <c r="A15706" s="165" t="s">
        <v>15891</v>
      </c>
      <c r="B15706" s="166">
        <v>86.94</v>
      </c>
    </row>
    <row r="15707" spans="1:2" ht="12" customHeight="1" x14ac:dyDescent="0.2">
      <c r="A15707" s="165" t="s">
        <v>15892</v>
      </c>
      <c r="B15707" s="166">
        <v>83.8</v>
      </c>
    </row>
    <row r="15708" spans="1:2" ht="12" customHeight="1" x14ac:dyDescent="0.2">
      <c r="A15708" s="165" t="s">
        <v>15893</v>
      </c>
      <c r="B15708" s="166">
        <v>111.79</v>
      </c>
    </row>
    <row r="15709" spans="1:2" ht="12" customHeight="1" x14ac:dyDescent="0.2">
      <c r="A15709" s="165" t="s">
        <v>15894</v>
      </c>
      <c r="B15709" s="166">
        <v>108.12</v>
      </c>
    </row>
    <row r="15710" spans="1:2" ht="12" customHeight="1" x14ac:dyDescent="0.2">
      <c r="A15710" s="165" t="s">
        <v>15895</v>
      </c>
      <c r="B15710" s="166">
        <v>120.8</v>
      </c>
    </row>
    <row r="15711" spans="1:2" ht="12" customHeight="1" x14ac:dyDescent="0.2">
      <c r="A15711" s="165" t="s">
        <v>15896</v>
      </c>
      <c r="B15711" s="166">
        <v>117.13</v>
      </c>
    </row>
    <row r="15712" spans="1:2" ht="12" customHeight="1" x14ac:dyDescent="0.2">
      <c r="A15712" s="165" t="s">
        <v>15897</v>
      </c>
      <c r="B15712" s="166">
        <v>191.45</v>
      </c>
    </row>
    <row r="15713" spans="1:2" ht="12" customHeight="1" x14ac:dyDescent="0.2">
      <c r="A15713" s="165" t="s">
        <v>15898</v>
      </c>
      <c r="B15713" s="166">
        <v>187.78</v>
      </c>
    </row>
    <row r="15714" spans="1:2" ht="12" customHeight="1" x14ac:dyDescent="0.2">
      <c r="A15714" s="165" t="s">
        <v>15899</v>
      </c>
      <c r="B15714" s="166">
        <v>74.47</v>
      </c>
    </row>
    <row r="15715" spans="1:2" ht="12" customHeight="1" x14ac:dyDescent="0.2">
      <c r="A15715" s="165" t="s">
        <v>15900</v>
      </c>
      <c r="B15715" s="166">
        <v>71.33</v>
      </c>
    </row>
    <row r="15716" spans="1:2" ht="12" customHeight="1" x14ac:dyDescent="0.2">
      <c r="A15716" s="165" t="s">
        <v>15901</v>
      </c>
      <c r="B15716" s="166">
        <v>92.81</v>
      </c>
    </row>
    <row r="15717" spans="1:2" ht="12" customHeight="1" x14ac:dyDescent="0.2">
      <c r="A15717" s="165" t="s">
        <v>15902</v>
      </c>
      <c r="B15717" s="166">
        <v>89.67</v>
      </c>
    </row>
    <row r="15718" spans="1:2" ht="12" customHeight="1" x14ac:dyDescent="0.2">
      <c r="A15718" s="165" t="s">
        <v>15903</v>
      </c>
      <c r="B15718" s="166">
        <v>127.62</v>
      </c>
    </row>
    <row r="15719" spans="1:2" ht="12" customHeight="1" x14ac:dyDescent="0.2">
      <c r="A15719" s="165" t="s">
        <v>15904</v>
      </c>
      <c r="B15719" s="166">
        <v>123.95</v>
      </c>
    </row>
    <row r="15720" spans="1:2" ht="12" customHeight="1" x14ac:dyDescent="0.2">
      <c r="A15720" s="165" t="s">
        <v>15905</v>
      </c>
      <c r="B15720" s="166">
        <v>134.35</v>
      </c>
    </row>
    <row r="15721" spans="1:2" ht="12" customHeight="1" x14ac:dyDescent="0.2">
      <c r="A15721" s="165" t="s">
        <v>15906</v>
      </c>
      <c r="B15721" s="166">
        <v>130.68</v>
      </c>
    </row>
    <row r="15722" spans="1:2" ht="12" customHeight="1" x14ac:dyDescent="0.2">
      <c r="A15722" s="165" t="s">
        <v>15907</v>
      </c>
      <c r="B15722" s="166">
        <v>191.45</v>
      </c>
    </row>
    <row r="15723" spans="1:2" ht="12" customHeight="1" x14ac:dyDescent="0.2">
      <c r="A15723" s="165" t="s">
        <v>15908</v>
      </c>
      <c r="B15723" s="166">
        <v>187.78</v>
      </c>
    </row>
    <row r="15724" spans="1:2" ht="12" customHeight="1" x14ac:dyDescent="0.2">
      <c r="A15724" s="165" t="s">
        <v>15909</v>
      </c>
      <c r="B15724" s="166">
        <v>26.91</v>
      </c>
    </row>
    <row r="15725" spans="1:2" ht="12" customHeight="1" x14ac:dyDescent="0.2">
      <c r="A15725" s="165" t="s">
        <v>15910</v>
      </c>
      <c r="B15725" s="166">
        <v>26.31</v>
      </c>
    </row>
    <row r="15726" spans="1:2" ht="12" customHeight="1" x14ac:dyDescent="0.2">
      <c r="A15726" s="165" t="s">
        <v>15911</v>
      </c>
      <c r="B15726" s="166">
        <v>31.34</v>
      </c>
    </row>
    <row r="15727" spans="1:2" ht="12" customHeight="1" x14ac:dyDescent="0.2">
      <c r="A15727" s="165" t="s">
        <v>15912</v>
      </c>
      <c r="B15727" s="166">
        <v>30.61</v>
      </c>
    </row>
    <row r="15728" spans="1:2" ht="12" customHeight="1" x14ac:dyDescent="0.2">
      <c r="A15728" s="165" t="s">
        <v>15913</v>
      </c>
      <c r="B15728" s="166">
        <v>42.07</v>
      </c>
    </row>
    <row r="15729" spans="1:2" ht="12" customHeight="1" x14ac:dyDescent="0.2">
      <c r="A15729" s="165" t="s">
        <v>15914</v>
      </c>
      <c r="B15729" s="166">
        <v>41.23</v>
      </c>
    </row>
    <row r="15730" spans="1:2" ht="12" customHeight="1" x14ac:dyDescent="0.2">
      <c r="A15730" s="165" t="s">
        <v>15915</v>
      </c>
      <c r="B15730" s="166">
        <v>52.5</v>
      </c>
    </row>
    <row r="15731" spans="1:2" ht="12" customHeight="1" x14ac:dyDescent="0.2">
      <c r="A15731" s="165" t="s">
        <v>15916</v>
      </c>
      <c r="B15731" s="166">
        <v>51.56</v>
      </c>
    </row>
    <row r="15732" spans="1:2" ht="12" customHeight="1" x14ac:dyDescent="0.2">
      <c r="A15732" s="165" t="s">
        <v>15917</v>
      </c>
      <c r="B15732" s="166">
        <v>62.97</v>
      </c>
    </row>
    <row r="15733" spans="1:2" ht="12" customHeight="1" x14ac:dyDescent="0.2">
      <c r="A15733" s="165" t="s">
        <v>15918</v>
      </c>
      <c r="B15733" s="166">
        <v>61.87</v>
      </c>
    </row>
    <row r="15734" spans="1:2" ht="12" customHeight="1" x14ac:dyDescent="0.2">
      <c r="A15734" s="165" t="s">
        <v>15919</v>
      </c>
      <c r="B15734" s="166">
        <v>79.150000000000006</v>
      </c>
    </row>
    <row r="15735" spans="1:2" ht="12" customHeight="1" x14ac:dyDescent="0.2">
      <c r="A15735" s="165" t="s">
        <v>15920</v>
      </c>
      <c r="B15735" s="166">
        <v>77.84</v>
      </c>
    </row>
    <row r="15736" spans="1:2" ht="12" customHeight="1" x14ac:dyDescent="0.2">
      <c r="A15736" s="165" t="s">
        <v>15921</v>
      </c>
      <c r="B15736" s="166">
        <v>105.7</v>
      </c>
    </row>
    <row r="15737" spans="1:2" ht="12" customHeight="1" x14ac:dyDescent="0.2">
      <c r="A15737" s="165" t="s">
        <v>15922</v>
      </c>
      <c r="B15737" s="166">
        <v>104.23</v>
      </c>
    </row>
    <row r="15738" spans="1:2" ht="12" customHeight="1" x14ac:dyDescent="0.2">
      <c r="A15738" s="165" t="s">
        <v>15923</v>
      </c>
      <c r="B15738" s="166">
        <v>121.83</v>
      </c>
    </row>
    <row r="15739" spans="1:2" ht="12" customHeight="1" x14ac:dyDescent="0.2">
      <c r="A15739" s="165" t="s">
        <v>15924</v>
      </c>
      <c r="B15739" s="166">
        <v>120.26</v>
      </c>
    </row>
    <row r="15740" spans="1:2" ht="12" customHeight="1" x14ac:dyDescent="0.2">
      <c r="A15740" s="165" t="s">
        <v>15925</v>
      </c>
      <c r="B15740" s="166">
        <v>174.24</v>
      </c>
    </row>
    <row r="15741" spans="1:2" ht="12" customHeight="1" x14ac:dyDescent="0.2">
      <c r="A15741" s="165" t="s">
        <v>15926</v>
      </c>
      <c r="B15741" s="166">
        <v>172.4</v>
      </c>
    </row>
    <row r="15742" spans="1:2" ht="12" customHeight="1" x14ac:dyDescent="0.2">
      <c r="A15742" s="165" t="s">
        <v>15927</v>
      </c>
      <c r="B15742" s="166">
        <v>29</v>
      </c>
    </row>
    <row r="15743" spans="1:2" ht="12" customHeight="1" x14ac:dyDescent="0.2">
      <c r="A15743" s="165" t="s">
        <v>15928</v>
      </c>
      <c r="B15743" s="166">
        <v>28.4</v>
      </c>
    </row>
    <row r="15744" spans="1:2" ht="12" customHeight="1" x14ac:dyDescent="0.2">
      <c r="A15744" s="165" t="s">
        <v>15929</v>
      </c>
      <c r="B15744" s="166">
        <v>33.74</v>
      </c>
    </row>
    <row r="15745" spans="1:2" ht="12" customHeight="1" x14ac:dyDescent="0.2">
      <c r="A15745" s="165" t="s">
        <v>15930</v>
      </c>
      <c r="B15745" s="166">
        <v>33.01</v>
      </c>
    </row>
    <row r="15746" spans="1:2" ht="12" customHeight="1" x14ac:dyDescent="0.2">
      <c r="A15746" s="165" t="s">
        <v>15931</v>
      </c>
      <c r="B15746" s="166">
        <v>45.44</v>
      </c>
    </row>
    <row r="15747" spans="1:2" ht="12" customHeight="1" x14ac:dyDescent="0.2">
      <c r="A15747" s="165" t="s">
        <v>15932</v>
      </c>
      <c r="B15747" s="166">
        <v>44.6</v>
      </c>
    </row>
    <row r="15748" spans="1:2" ht="12" customHeight="1" x14ac:dyDescent="0.2">
      <c r="A15748" s="165" t="s">
        <v>15933</v>
      </c>
      <c r="B15748" s="166">
        <v>56.81</v>
      </c>
    </row>
    <row r="15749" spans="1:2" ht="12" customHeight="1" x14ac:dyDescent="0.2">
      <c r="A15749" s="165" t="s">
        <v>15934</v>
      </c>
      <c r="B15749" s="166">
        <v>55.87</v>
      </c>
    </row>
    <row r="15750" spans="1:2" ht="12" customHeight="1" x14ac:dyDescent="0.2">
      <c r="A15750" s="165" t="s">
        <v>15935</v>
      </c>
      <c r="B15750" s="166">
        <v>68.17</v>
      </c>
    </row>
    <row r="15751" spans="1:2" ht="12" customHeight="1" x14ac:dyDescent="0.2">
      <c r="A15751" s="165" t="s">
        <v>15936</v>
      </c>
      <c r="B15751" s="166">
        <v>67.069999999999993</v>
      </c>
    </row>
    <row r="15752" spans="1:2" ht="12" customHeight="1" x14ac:dyDescent="0.2">
      <c r="A15752" s="165" t="s">
        <v>15937</v>
      </c>
      <c r="B15752" s="166">
        <v>85.76</v>
      </c>
    </row>
    <row r="15753" spans="1:2" ht="12" customHeight="1" x14ac:dyDescent="0.2">
      <c r="A15753" s="165" t="s">
        <v>15938</v>
      </c>
      <c r="B15753" s="166">
        <v>84.45</v>
      </c>
    </row>
    <row r="15754" spans="1:2" ht="12" customHeight="1" x14ac:dyDescent="0.2">
      <c r="A15754" s="165" t="s">
        <v>15939</v>
      </c>
      <c r="B15754" s="166">
        <v>114.81</v>
      </c>
    </row>
    <row r="15755" spans="1:2" ht="12" customHeight="1" x14ac:dyDescent="0.2">
      <c r="A15755" s="165" t="s">
        <v>15940</v>
      </c>
      <c r="B15755" s="166">
        <v>113.34</v>
      </c>
    </row>
    <row r="15756" spans="1:2" ht="12" customHeight="1" x14ac:dyDescent="0.2">
      <c r="A15756" s="165" t="s">
        <v>15941</v>
      </c>
      <c r="B15756" s="166">
        <v>132.44999999999999</v>
      </c>
    </row>
    <row r="15757" spans="1:2" ht="12" customHeight="1" x14ac:dyDescent="0.2">
      <c r="A15757" s="165" t="s">
        <v>15942</v>
      </c>
      <c r="B15757" s="166">
        <v>130.87</v>
      </c>
    </row>
    <row r="15758" spans="1:2" ht="12" customHeight="1" x14ac:dyDescent="0.2">
      <c r="A15758" s="165" t="s">
        <v>15943</v>
      </c>
      <c r="B15758" s="166">
        <v>189.83</v>
      </c>
    </row>
    <row r="15759" spans="1:2" ht="12" customHeight="1" x14ac:dyDescent="0.2">
      <c r="A15759" s="165" t="s">
        <v>15944</v>
      </c>
      <c r="B15759" s="166">
        <v>188</v>
      </c>
    </row>
    <row r="15760" spans="1:2" ht="12" customHeight="1" x14ac:dyDescent="0.2">
      <c r="A15760" s="165" t="s">
        <v>15945</v>
      </c>
      <c r="B15760" s="166">
        <v>391.12</v>
      </c>
    </row>
    <row r="15761" spans="1:2" ht="12" customHeight="1" x14ac:dyDescent="0.2">
      <c r="A15761" s="165" t="s">
        <v>15946</v>
      </c>
      <c r="B15761" s="166">
        <v>389.13</v>
      </c>
    </row>
    <row r="15762" spans="1:2" ht="12" customHeight="1" x14ac:dyDescent="0.2">
      <c r="A15762" s="165" t="s">
        <v>15947</v>
      </c>
      <c r="B15762" s="166">
        <v>458.14</v>
      </c>
    </row>
    <row r="15763" spans="1:2" ht="12" customHeight="1" x14ac:dyDescent="0.2">
      <c r="A15763" s="165" t="s">
        <v>15948</v>
      </c>
      <c r="B15763" s="166">
        <v>456.04</v>
      </c>
    </row>
    <row r="15764" spans="1:2" ht="12" customHeight="1" x14ac:dyDescent="0.2">
      <c r="A15764" s="165" t="s">
        <v>15949</v>
      </c>
      <c r="B15764" s="166">
        <v>357.37</v>
      </c>
    </row>
    <row r="15765" spans="1:2" ht="12" customHeight="1" x14ac:dyDescent="0.2">
      <c r="A15765" s="165" t="s">
        <v>15950</v>
      </c>
      <c r="B15765" s="166">
        <v>355.38</v>
      </c>
    </row>
    <row r="15766" spans="1:2" ht="12" customHeight="1" x14ac:dyDescent="0.2">
      <c r="A15766" s="165" t="s">
        <v>15951</v>
      </c>
      <c r="B15766" s="166">
        <v>418.39</v>
      </c>
    </row>
    <row r="15767" spans="1:2" ht="12" customHeight="1" x14ac:dyDescent="0.2">
      <c r="A15767" s="165" t="s">
        <v>15952</v>
      </c>
      <c r="B15767" s="166">
        <v>416.29</v>
      </c>
    </row>
    <row r="15768" spans="1:2" ht="12" customHeight="1" x14ac:dyDescent="0.2">
      <c r="A15768" s="165" t="s">
        <v>15953</v>
      </c>
      <c r="B15768" s="166">
        <v>17.34</v>
      </c>
    </row>
    <row r="15769" spans="1:2" ht="12" customHeight="1" x14ac:dyDescent="0.2">
      <c r="A15769" s="165" t="s">
        <v>15954</v>
      </c>
      <c r="B15769" s="166">
        <v>16.61</v>
      </c>
    </row>
    <row r="15770" spans="1:2" ht="12" customHeight="1" x14ac:dyDescent="0.2">
      <c r="A15770" s="165" t="s">
        <v>15955</v>
      </c>
      <c r="B15770" s="166">
        <v>22.52</v>
      </c>
    </row>
    <row r="15771" spans="1:2" ht="12" customHeight="1" x14ac:dyDescent="0.2">
      <c r="A15771" s="165" t="s">
        <v>15956</v>
      </c>
      <c r="B15771" s="166">
        <v>21.68</v>
      </c>
    </row>
    <row r="15772" spans="1:2" ht="12" customHeight="1" x14ac:dyDescent="0.2">
      <c r="A15772" s="165" t="s">
        <v>15957</v>
      </c>
      <c r="B15772" s="166">
        <v>28.81</v>
      </c>
    </row>
    <row r="15773" spans="1:2" ht="12" customHeight="1" x14ac:dyDescent="0.2">
      <c r="A15773" s="165" t="s">
        <v>15958</v>
      </c>
      <c r="B15773" s="166">
        <v>27.86</v>
      </c>
    </row>
    <row r="15774" spans="1:2" ht="12" customHeight="1" x14ac:dyDescent="0.2">
      <c r="A15774" s="165" t="s">
        <v>15959</v>
      </c>
      <c r="B15774" s="166">
        <v>34.06</v>
      </c>
    </row>
    <row r="15775" spans="1:2" ht="12" customHeight="1" x14ac:dyDescent="0.2">
      <c r="A15775" s="165" t="s">
        <v>15960</v>
      </c>
      <c r="B15775" s="166">
        <v>32.950000000000003</v>
      </c>
    </row>
    <row r="15776" spans="1:2" ht="12" customHeight="1" x14ac:dyDescent="0.2">
      <c r="A15776" s="165" t="s">
        <v>15961</v>
      </c>
      <c r="B15776" s="166">
        <v>42.24</v>
      </c>
    </row>
    <row r="15777" spans="1:2" ht="12" customHeight="1" x14ac:dyDescent="0.2">
      <c r="A15777" s="165" t="s">
        <v>15962</v>
      </c>
      <c r="B15777" s="166">
        <v>40.93</v>
      </c>
    </row>
    <row r="15778" spans="1:2" ht="12" customHeight="1" x14ac:dyDescent="0.2">
      <c r="A15778" s="165" t="s">
        <v>15963</v>
      </c>
      <c r="B15778" s="166">
        <v>65.52</v>
      </c>
    </row>
    <row r="15779" spans="1:2" ht="12" customHeight="1" x14ac:dyDescent="0.2">
      <c r="A15779" s="165" t="s">
        <v>15964</v>
      </c>
      <c r="B15779" s="166">
        <v>64.05</v>
      </c>
    </row>
    <row r="15780" spans="1:2" ht="12" customHeight="1" x14ac:dyDescent="0.2">
      <c r="A15780" s="165" t="s">
        <v>15965</v>
      </c>
      <c r="B15780" s="166">
        <v>79.36</v>
      </c>
    </row>
    <row r="15781" spans="1:2" ht="12" customHeight="1" x14ac:dyDescent="0.2">
      <c r="A15781" s="165" t="s">
        <v>15966</v>
      </c>
      <c r="B15781" s="166">
        <v>77.790000000000006</v>
      </c>
    </row>
    <row r="15782" spans="1:2" ht="12" customHeight="1" x14ac:dyDescent="0.2">
      <c r="A15782" s="165" t="s">
        <v>15967</v>
      </c>
      <c r="B15782" s="166">
        <v>104.91</v>
      </c>
    </row>
    <row r="15783" spans="1:2" ht="12" customHeight="1" x14ac:dyDescent="0.2">
      <c r="A15783" s="165" t="s">
        <v>15968</v>
      </c>
      <c r="B15783" s="166">
        <v>103.07</v>
      </c>
    </row>
    <row r="15784" spans="1:2" ht="12" customHeight="1" x14ac:dyDescent="0.2">
      <c r="A15784" s="165" t="s">
        <v>15969</v>
      </c>
      <c r="B15784" s="166">
        <v>18.350000000000001</v>
      </c>
    </row>
    <row r="15785" spans="1:2" ht="12" customHeight="1" x14ac:dyDescent="0.2">
      <c r="A15785" s="165" t="s">
        <v>15970</v>
      </c>
      <c r="B15785" s="166">
        <v>17.61</v>
      </c>
    </row>
    <row r="15786" spans="1:2" ht="12" customHeight="1" x14ac:dyDescent="0.2">
      <c r="A15786" s="165" t="s">
        <v>15971</v>
      </c>
      <c r="B15786" s="166">
        <v>23.93</v>
      </c>
    </row>
    <row r="15787" spans="1:2" ht="12" customHeight="1" x14ac:dyDescent="0.2">
      <c r="A15787" s="165" t="s">
        <v>15972</v>
      </c>
      <c r="B15787" s="166">
        <v>23.09</v>
      </c>
    </row>
    <row r="15788" spans="1:2" ht="12" customHeight="1" x14ac:dyDescent="0.2">
      <c r="A15788" s="165" t="s">
        <v>15973</v>
      </c>
      <c r="B15788" s="166">
        <v>30.75</v>
      </c>
    </row>
    <row r="15789" spans="1:2" ht="12" customHeight="1" x14ac:dyDescent="0.2">
      <c r="A15789" s="165" t="s">
        <v>15974</v>
      </c>
      <c r="B15789" s="166">
        <v>29.8</v>
      </c>
    </row>
    <row r="15790" spans="1:2" ht="12" customHeight="1" x14ac:dyDescent="0.2">
      <c r="A15790" s="165" t="s">
        <v>15975</v>
      </c>
      <c r="B15790" s="166">
        <v>36.36</v>
      </c>
    </row>
    <row r="15791" spans="1:2" ht="12" customHeight="1" x14ac:dyDescent="0.2">
      <c r="A15791" s="165" t="s">
        <v>15976</v>
      </c>
      <c r="B15791" s="166">
        <v>35.26</v>
      </c>
    </row>
    <row r="15792" spans="1:2" ht="12" customHeight="1" x14ac:dyDescent="0.2">
      <c r="A15792" s="165" t="s">
        <v>15977</v>
      </c>
      <c r="B15792" s="166">
        <v>45.16</v>
      </c>
    </row>
    <row r="15793" spans="1:2" ht="12" customHeight="1" x14ac:dyDescent="0.2">
      <c r="A15793" s="165" t="s">
        <v>15978</v>
      </c>
      <c r="B15793" s="166">
        <v>43.85</v>
      </c>
    </row>
    <row r="15794" spans="1:2" ht="12" customHeight="1" x14ac:dyDescent="0.2">
      <c r="A15794" s="165" t="s">
        <v>15979</v>
      </c>
      <c r="B15794" s="166">
        <v>70.61</v>
      </c>
    </row>
    <row r="15795" spans="1:2" ht="12" customHeight="1" x14ac:dyDescent="0.2">
      <c r="A15795" s="165" t="s">
        <v>15980</v>
      </c>
      <c r="B15795" s="166">
        <v>69.14</v>
      </c>
    </row>
    <row r="15796" spans="1:2" ht="12" customHeight="1" x14ac:dyDescent="0.2">
      <c r="A15796" s="165" t="s">
        <v>15981</v>
      </c>
      <c r="B15796" s="166">
        <v>85.73</v>
      </c>
    </row>
    <row r="15797" spans="1:2" ht="12" customHeight="1" x14ac:dyDescent="0.2">
      <c r="A15797" s="165" t="s">
        <v>15982</v>
      </c>
      <c r="B15797" s="166">
        <v>84.16</v>
      </c>
    </row>
    <row r="15798" spans="1:2" ht="12" customHeight="1" x14ac:dyDescent="0.2">
      <c r="A15798" s="165" t="s">
        <v>15983</v>
      </c>
      <c r="B15798" s="166">
        <v>113.57</v>
      </c>
    </row>
    <row r="15799" spans="1:2" ht="12" customHeight="1" x14ac:dyDescent="0.2">
      <c r="A15799" s="165" t="s">
        <v>15984</v>
      </c>
      <c r="B15799" s="166">
        <v>111.73</v>
      </c>
    </row>
    <row r="15800" spans="1:2" ht="12" customHeight="1" x14ac:dyDescent="0.2">
      <c r="A15800" s="165" t="s">
        <v>15985</v>
      </c>
      <c r="B15800" s="166">
        <v>27.6</v>
      </c>
    </row>
    <row r="15801" spans="1:2" ht="12" customHeight="1" x14ac:dyDescent="0.2">
      <c r="A15801" s="165" t="s">
        <v>15986</v>
      </c>
      <c r="B15801" s="166">
        <v>26.99</v>
      </c>
    </row>
    <row r="15802" spans="1:2" ht="12" customHeight="1" x14ac:dyDescent="0.2">
      <c r="A15802" s="165" t="s">
        <v>15987</v>
      </c>
      <c r="B15802" s="166">
        <v>32.85</v>
      </c>
    </row>
    <row r="15803" spans="1:2" ht="12" customHeight="1" x14ac:dyDescent="0.2">
      <c r="A15803" s="165" t="s">
        <v>15988</v>
      </c>
      <c r="B15803" s="166">
        <v>32.11</v>
      </c>
    </row>
    <row r="15804" spans="1:2" ht="12" customHeight="1" x14ac:dyDescent="0.2">
      <c r="A15804" s="165" t="s">
        <v>15989</v>
      </c>
      <c r="B15804" s="166">
        <v>41.63</v>
      </c>
    </row>
    <row r="15805" spans="1:2" ht="12" customHeight="1" x14ac:dyDescent="0.2">
      <c r="A15805" s="165" t="s">
        <v>15990</v>
      </c>
      <c r="B15805" s="166">
        <v>40.79</v>
      </c>
    </row>
    <row r="15806" spans="1:2" ht="12" customHeight="1" x14ac:dyDescent="0.2">
      <c r="A15806" s="165" t="s">
        <v>15991</v>
      </c>
      <c r="B15806" s="166">
        <v>60.38</v>
      </c>
    </row>
    <row r="15807" spans="1:2" ht="12" customHeight="1" x14ac:dyDescent="0.2">
      <c r="A15807" s="165" t="s">
        <v>15992</v>
      </c>
      <c r="B15807" s="166">
        <v>59.43</v>
      </c>
    </row>
    <row r="15808" spans="1:2" ht="12" customHeight="1" x14ac:dyDescent="0.2">
      <c r="A15808" s="165" t="s">
        <v>15993</v>
      </c>
      <c r="B15808" s="166">
        <v>66.72</v>
      </c>
    </row>
    <row r="15809" spans="1:2" ht="12" customHeight="1" x14ac:dyDescent="0.2">
      <c r="A15809" s="165" t="s">
        <v>15994</v>
      </c>
      <c r="B15809" s="166">
        <v>65.62</v>
      </c>
    </row>
    <row r="15810" spans="1:2" ht="12" customHeight="1" x14ac:dyDescent="0.2">
      <c r="A15810" s="165" t="s">
        <v>15995</v>
      </c>
      <c r="B15810" s="166">
        <v>78.099999999999994</v>
      </c>
    </row>
    <row r="15811" spans="1:2" ht="12" customHeight="1" x14ac:dyDescent="0.2">
      <c r="A15811" s="165" t="s">
        <v>15996</v>
      </c>
      <c r="B15811" s="166">
        <v>76.790000000000006</v>
      </c>
    </row>
    <row r="15812" spans="1:2" ht="12" customHeight="1" x14ac:dyDescent="0.2">
      <c r="A15812" s="165" t="s">
        <v>15997</v>
      </c>
      <c r="B15812" s="166">
        <v>117.51</v>
      </c>
    </row>
    <row r="15813" spans="1:2" ht="12" customHeight="1" x14ac:dyDescent="0.2">
      <c r="A15813" s="165" t="s">
        <v>15998</v>
      </c>
      <c r="B15813" s="166">
        <v>116.1</v>
      </c>
    </row>
    <row r="15814" spans="1:2" ht="12" customHeight="1" x14ac:dyDescent="0.2">
      <c r="A15814" s="165" t="s">
        <v>15999</v>
      </c>
      <c r="B15814" s="166">
        <v>132.66999999999999</v>
      </c>
    </row>
    <row r="15815" spans="1:2" ht="12" customHeight="1" x14ac:dyDescent="0.2">
      <c r="A15815" s="165" t="s">
        <v>16000</v>
      </c>
      <c r="B15815" s="166">
        <v>131.09</v>
      </c>
    </row>
    <row r="15816" spans="1:2" ht="12" customHeight="1" x14ac:dyDescent="0.2">
      <c r="A15816" s="165" t="s">
        <v>16001</v>
      </c>
      <c r="B15816" s="166">
        <v>29.76</v>
      </c>
    </row>
    <row r="15817" spans="1:2" ht="12" customHeight="1" x14ac:dyDescent="0.2">
      <c r="A15817" s="165" t="s">
        <v>16002</v>
      </c>
      <c r="B15817" s="166">
        <v>29.15</v>
      </c>
    </row>
    <row r="15818" spans="1:2" ht="12" customHeight="1" x14ac:dyDescent="0.2">
      <c r="A15818" s="165" t="s">
        <v>16003</v>
      </c>
      <c r="B15818" s="166">
        <v>35.4</v>
      </c>
    </row>
    <row r="15819" spans="1:2" ht="12" customHeight="1" x14ac:dyDescent="0.2">
      <c r="A15819" s="165" t="s">
        <v>16004</v>
      </c>
      <c r="B15819" s="166">
        <v>34.67</v>
      </c>
    </row>
    <row r="15820" spans="1:2" ht="12" customHeight="1" x14ac:dyDescent="0.2">
      <c r="A15820" s="165" t="s">
        <v>16005</v>
      </c>
      <c r="B15820" s="166">
        <v>44.96</v>
      </c>
    </row>
    <row r="15821" spans="1:2" ht="12" customHeight="1" x14ac:dyDescent="0.2">
      <c r="A15821" s="165" t="s">
        <v>16006</v>
      </c>
      <c r="B15821" s="166">
        <v>44.12</v>
      </c>
    </row>
    <row r="15822" spans="1:2" ht="12" customHeight="1" x14ac:dyDescent="0.2">
      <c r="A15822" s="165" t="s">
        <v>16007</v>
      </c>
      <c r="B15822" s="166">
        <v>65.48</v>
      </c>
    </row>
    <row r="15823" spans="1:2" ht="12" customHeight="1" x14ac:dyDescent="0.2">
      <c r="A15823" s="165" t="s">
        <v>16008</v>
      </c>
      <c r="B15823" s="166">
        <v>64.53</v>
      </c>
    </row>
    <row r="15824" spans="1:2" ht="12" customHeight="1" x14ac:dyDescent="0.2">
      <c r="A15824" s="165" t="s">
        <v>16009</v>
      </c>
      <c r="B15824" s="166">
        <v>72.3</v>
      </c>
    </row>
    <row r="15825" spans="1:2" ht="12" customHeight="1" x14ac:dyDescent="0.2">
      <c r="A15825" s="165" t="s">
        <v>16010</v>
      </c>
      <c r="B15825" s="166">
        <v>71.2</v>
      </c>
    </row>
    <row r="15826" spans="1:2" ht="12" customHeight="1" x14ac:dyDescent="0.2">
      <c r="A15826" s="165" t="s">
        <v>16011</v>
      </c>
      <c r="B15826" s="166">
        <v>84.61</v>
      </c>
    </row>
    <row r="15827" spans="1:2" ht="12" customHeight="1" x14ac:dyDescent="0.2">
      <c r="A15827" s="165" t="s">
        <v>16012</v>
      </c>
      <c r="B15827" s="166">
        <v>83.29</v>
      </c>
    </row>
    <row r="15828" spans="1:2" ht="12" customHeight="1" x14ac:dyDescent="0.2">
      <c r="A15828" s="165" t="s">
        <v>16013</v>
      </c>
      <c r="B15828" s="166">
        <v>127.85</v>
      </c>
    </row>
    <row r="15829" spans="1:2" ht="12" customHeight="1" x14ac:dyDescent="0.2">
      <c r="A15829" s="165" t="s">
        <v>16014</v>
      </c>
      <c r="B15829" s="166">
        <v>126.44</v>
      </c>
    </row>
    <row r="15830" spans="1:2" ht="12" customHeight="1" x14ac:dyDescent="0.2">
      <c r="A15830" s="165" t="s">
        <v>16015</v>
      </c>
      <c r="B15830" s="166">
        <v>144.37</v>
      </c>
    </row>
    <row r="15831" spans="1:2" ht="12" customHeight="1" x14ac:dyDescent="0.2">
      <c r="A15831" s="165" t="s">
        <v>16016</v>
      </c>
      <c r="B15831" s="166">
        <v>142.79</v>
      </c>
    </row>
    <row r="15832" spans="1:2" ht="12" customHeight="1" x14ac:dyDescent="0.2">
      <c r="A15832" s="165" t="s">
        <v>16017</v>
      </c>
      <c r="B15832" s="166">
        <v>16.329999999999998</v>
      </c>
    </row>
    <row r="15833" spans="1:2" ht="12" customHeight="1" x14ac:dyDescent="0.2">
      <c r="A15833" s="165" t="s">
        <v>16018</v>
      </c>
      <c r="B15833" s="166">
        <v>15.6</v>
      </c>
    </row>
    <row r="15834" spans="1:2" ht="12" customHeight="1" x14ac:dyDescent="0.2">
      <c r="A15834" s="165" t="s">
        <v>16019</v>
      </c>
      <c r="B15834" s="166">
        <v>21.67</v>
      </c>
    </row>
    <row r="15835" spans="1:2" ht="12" customHeight="1" x14ac:dyDescent="0.2">
      <c r="A15835" s="165" t="s">
        <v>16020</v>
      </c>
      <c r="B15835" s="166">
        <v>20.88</v>
      </c>
    </row>
    <row r="15836" spans="1:2" ht="12" customHeight="1" x14ac:dyDescent="0.2">
      <c r="A15836" s="165" t="s">
        <v>16021</v>
      </c>
      <c r="B15836" s="166">
        <v>31.33</v>
      </c>
    </row>
    <row r="15837" spans="1:2" ht="12" customHeight="1" x14ac:dyDescent="0.2">
      <c r="A15837" s="165" t="s">
        <v>16022</v>
      </c>
      <c r="B15837" s="166">
        <v>30.49</v>
      </c>
    </row>
    <row r="15838" spans="1:2" ht="12" customHeight="1" x14ac:dyDescent="0.2">
      <c r="A15838" s="165" t="s">
        <v>16023</v>
      </c>
      <c r="B15838" s="166">
        <v>13.17</v>
      </c>
    </row>
    <row r="15839" spans="1:2" ht="12" customHeight="1" x14ac:dyDescent="0.2">
      <c r="A15839" s="165" t="s">
        <v>16024</v>
      </c>
      <c r="B15839" s="166">
        <v>12.65</v>
      </c>
    </row>
    <row r="15840" spans="1:2" ht="12" customHeight="1" x14ac:dyDescent="0.2">
      <c r="A15840" s="165" t="s">
        <v>16025</v>
      </c>
      <c r="B15840" s="166">
        <v>19.84</v>
      </c>
    </row>
    <row r="15841" spans="1:2" ht="12" customHeight="1" x14ac:dyDescent="0.2">
      <c r="A15841" s="165" t="s">
        <v>16026</v>
      </c>
      <c r="B15841" s="166">
        <v>19.21</v>
      </c>
    </row>
    <row r="15842" spans="1:2" ht="12" customHeight="1" x14ac:dyDescent="0.2">
      <c r="A15842" s="165" t="s">
        <v>16027</v>
      </c>
      <c r="B15842" s="166">
        <v>27.75</v>
      </c>
    </row>
    <row r="15843" spans="1:2" ht="12" customHeight="1" x14ac:dyDescent="0.2">
      <c r="A15843" s="165" t="s">
        <v>16028</v>
      </c>
      <c r="B15843" s="166">
        <v>27.01</v>
      </c>
    </row>
    <row r="15844" spans="1:2" ht="12" customHeight="1" x14ac:dyDescent="0.2">
      <c r="A15844" s="165" t="s">
        <v>16029</v>
      </c>
      <c r="B15844" s="166">
        <v>39.31</v>
      </c>
    </row>
    <row r="15845" spans="1:2" ht="12" customHeight="1" x14ac:dyDescent="0.2">
      <c r="A15845" s="165" t="s">
        <v>16030</v>
      </c>
      <c r="B15845" s="166">
        <v>38.369999999999997</v>
      </c>
    </row>
    <row r="15846" spans="1:2" ht="12" customHeight="1" x14ac:dyDescent="0.2">
      <c r="A15846" s="165" t="s">
        <v>16031</v>
      </c>
      <c r="B15846" s="166">
        <v>63.71</v>
      </c>
    </row>
    <row r="15847" spans="1:2" ht="12" customHeight="1" x14ac:dyDescent="0.2">
      <c r="A15847" s="165" t="s">
        <v>16032</v>
      </c>
      <c r="B15847" s="166">
        <v>62.56</v>
      </c>
    </row>
    <row r="15848" spans="1:2" ht="12" customHeight="1" x14ac:dyDescent="0.2">
      <c r="A15848" s="165" t="s">
        <v>16033</v>
      </c>
      <c r="B15848" s="166">
        <v>105.92</v>
      </c>
    </row>
    <row r="15849" spans="1:2" ht="12" customHeight="1" x14ac:dyDescent="0.2">
      <c r="A15849" s="165" t="s">
        <v>16034</v>
      </c>
      <c r="B15849" s="166">
        <v>104.56</v>
      </c>
    </row>
    <row r="15850" spans="1:2" ht="12" customHeight="1" x14ac:dyDescent="0.2">
      <c r="A15850" s="165" t="s">
        <v>16035</v>
      </c>
      <c r="B15850" s="166">
        <v>166.37</v>
      </c>
    </row>
    <row r="15851" spans="1:2" ht="12" customHeight="1" x14ac:dyDescent="0.2">
      <c r="A15851" s="165" t="s">
        <v>16036</v>
      </c>
      <c r="B15851" s="166">
        <v>164.8</v>
      </c>
    </row>
    <row r="15852" spans="1:2" ht="12" customHeight="1" x14ac:dyDescent="0.2">
      <c r="A15852" s="165" t="s">
        <v>16037</v>
      </c>
      <c r="B15852" s="166">
        <v>13.97</v>
      </c>
    </row>
    <row r="15853" spans="1:2" ht="12" customHeight="1" x14ac:dyDescent="0.2">
      <c r="A15853" s="165" t="s">
        <v>16038</v>
      </c>
      <c r="B15853" s="166">
        <v>13.44</v>
      </c>
    </row>
    <row r="15854" spans="1:2" ht="12" customHeight="1" x14ac:dyDescent="0.2">
      <c r="A15854" s="165" t="s">
        <v>16039</v>
      </c>
      <c r="B15854" s="166">
        <v>21.2</v>
      </c>
    </row>
    <row r="15855" spans="1:2" ht="12" customHeight="1" x14ac:dyDescent="0.2">
      <c r="A15855" s="165" t="s">
        <v>16040</v>
      </c>
      <c r="B15855" s="166">
        <v>20.57</v>
      </c>
    </row>
    <row r="15856" spans="1:2" ht="12" customHeight="1" x14ac:dyDescent="0.2">
      <c r="A15856" s="165" t="s">
        <v>16041</v>
      </c>
      <c r="B15856" s="166">
        <v>29.79</v>
      </c>
    </row>
    <row r="15857" spans="1:2" ht="12" customHeight="1" x14ac:dyDescent="0.2">
      <c r="A15857" s="165" t="s">
        <v>16042</v>
      </c>
      <c r="B15857" s="166">
        <v>29.06</v>
      </c>
    </row>
    <row r="15858" spans="1:2" ht="12" customHeight="1" x14ac:dyDescent="0.2">
      <c r="A15858" s="165" t="s">
        <v>16043</v>
      </c>
      <c r="B15858" s="166">
        <v>36.119999999999997</v>
      </c>
    </row>
    <row r="15859" spans="1:2" ht="12" customHeight="1" x14ac:dyDescent="0.2">
      <c r="A15859" s="165" t="s">
        <v>16044</v>
      </c>
      <c r="B15859" s="166">
        <v>35.28</v>
      </c>
    </row>
    <row r="15860" spans="1:2" ht="12" customHeight="1" x14ac:dyDescent="0.2">
      <c r="A15860" s="165" t="s">
        <v>16045</v>
      </c>
      <c r="B15860" s="166">
        <v>42.3</v>
      </c>
    </row>
    <row r="15861" spans="1:2" ht="12" customHeight="1" x14ac:dyDescent="0.2">
      <c r="A15861" s="165" t="s">
        <v>16046</v>
      </c>
      <c r="B15861" s="166">
        <v>41.36</v>
      </c>
    </row>
    <row r="15862" spans="1:2" ht="12" customHeight="1" x14ac:dyDescent="0.2">
      <c r="A15862" s="165" t="s">
        <v>16047</v>
      </c>
      <c r="B15862" s="166">
        <v>68.930000000000007</v>
      </c>
    </row>
    <row r="15863" spans="1:2" ht="12" customHeight="1" x14ac:dyDescent="0.2">
      <c r="A15863" s="165" t="s">
        <v>16048</v>
      </c>
      <c r="B15863" s="166">
        <v>67.78</v>
      </c>
    </row>
    <row r="15864" spans="1:2" ht="12" customHeight="1" x14ac:dyDescent="0.2">
      <c r="A15864" s="165" t="s">
        <v>16049</v>
      </c>
      <c r="B15864" s="166">
        <v>115.16</v>
      </c>
    </row>
    <row r="15865" spans="1:2" ht="12" customHeight="1" x14ac:dyDescent="0.2">
      <c r="A15865" s="165" t="s">
        <v>16050</v>
      </c>
      <c r="B15865" s="166">
        <v>113.79</v>
      </c>
    </row>
    <row r="15866" spans="1:2" ht="12" customHeight="1" x14ac:dyDescent="0.2">
      <c r="A15866" s="165" t="s">
        <v>16051</v>
      </c>
      <c r="B15866" s="166">
        <v>181.44</v>
      </c>
    </row>
    <row r="15867" spans="1:2" ht="12" customHeight="1" x14ac:dyDescent="0.2">
      <c r="A15867" s="165" t="s">
        <v>16052</v>
      </c>
      <c r="B15867" s="166">
        <v>179.87</v>
      </c>
    </row>
    <row r="15868" spans="1:2" ht="12" customHeight="1" x14ac:dyDescent="0.2">
      <c r="A15868" s="165" t="s">
        <v>16053</v>
      </c>
      <c r="B15868" s="166">
        <v>10.59</v>
      </c>
    </row>
    <row r="15869" spans="1:2" ht="12" customHeight="1" x14ac:dyDescent="0.2">
      <c r="A15869" s="165" t="s">
        <v>16054</v>
      </c>
      <c r="B15869" s="166">
        <v>9.85</v>
      </c>
    </row>
    <row r="15870" spans="1:2" ht="12" customHeight="1" x14ac:dyDescent="0.2">
      <c r="A15870" s="165" t="s">
        <v>16055</v>
      </c>
      <c r="B15870" s="166">
        <v>11.82</v>
      </c>
    </row>
    <row r="15871" spans="1:2" ht="12" customHeight="1" x14ac:dyDescent="0.2">
      <c r="A15871" s="165" t="s">
        <v>16056</v>
      </c>
      <c r="B15871" s="166">
        <v>11.04</v>
      </c>
    </row>
    <row r="15872" spans="1:2" ht="12" customHeight="1" x14ac:dyDescent="0.2">
      <c r="A15872" s="165" t="s">
        <v>16057</v>
      </c>
      <c r="B15872" s="166">
        <v>16.66</v>
      </c>
    </row>
    <row r="15873" spans="1:2" ht="12" customHeight="1" x14ac:dyDescent="0.2">
      <c r="A15873" s="165" t="s">
        <v>16058</v>
      </c>
      <c r="B15873" s="166">
        <v>15.82</v>
      </c>
    </row>
    <row r="15874" spans="1:2" ht="12" customHeight="1" x14ac:dyDescent="0.2">
      <c r="A15874" s="165" t="s">
        <v>16059</v>
      </c>
      <c r="B15874" s="166">
        <v>21.61</v>
      </c>
    </row>
    <row r="15875" spans="1:2" ht="12" customHeight="1" x14ac:dyDescent="0.2">
      <c r="A15875" s="165" t="s">
        <v>16060</v>
      </c>
      <c r="B15875" s="166">
        <v>20.67</v>
      </c>
    </row>
    <row r="15876" spans="1:2" ht="12" customHeight="1" x14ac:dyDescent="0.2">
      <c r="A15876" s="165" t="s">
        <v>16061</v>
      </c>
      <c r="B15876" s="166">
        <v>24.8</v>
      </c>
    </row>
    <row r="15877" spans="1:2" ht="12" customHeight="1" x14ac:dyDescent="0.2">
      <c r="A15877" s="165" t="s">
        <v>16062</v>
      </c>
      <c r="B15877" s="166">
        <v>23.64</v>
      </c>
    </row>
    <row r="15878" spans="1:2" ht="12" customHeight="1" x14ac:dyDescent="0.2">
      <c r="A15878" s="165" t="s">
        <v>16063</v>
      </c>
      <c r="B15878" s="166">
        <v>36.42</v>
      </c>
    </row>
    <row r="15879" spans="1:2" ht="12" customHeight="1" x14ac:dyDescent="0.2">
      <c r="A15879" s="165" t="s">
        <v>16064</v>
      </c>
      <c r="B15879" s="166">
        <v>35.049999999999997</v>
      </c>
    </row>
    <row r="15880" spans="1:2" ht="12" customHeight="1" x14ac:dyDescent="0.2">
      <c r="A15880" s="165" t="s">
        <v>16065</v>
      </c>
      <c r="B15880" s="166">
        <v>52.17</v>
      </c>
    </row>
    <row r="15881" spans="1:2" ht="12" customHeight="1" x14ac:dyDescent="0.2">
      <c r="A15881" s="165" t="s">
        <v>16066</v>
      </c>
      <c r="B15881" s="166">
        <v>50.6</v>
      </c>
    </row>
    <row r="15882" spans="1:2" ht="12" customHeight="1" x14ac:dyDescent="0.2">
      <c r="A15882" s="165" t="s">
        <v>16067</v>
      </c>
      <c r="B15882" s="166">
        <v>72.17</v>
      </c>
    </row>
    <row r="15883" spans="1:2" ht="12" customHeight="1" x14ac:dyDescent="0.2">
      <c r="A15883" s="165" t="s">
        <v>16068</v>
      </c>
      <c r="B15883" s="166">
        <v>70.34</v>
      </c>
    </row>
    <row r="15884" spans="1:2" ht="12" customHeight="1" x14ac:dyDescent="0.2">
      <c r="A15884" s="165" t="s">
        <v>16069</v>
      </c>
      <c r="B15884" s="166">
        <v>107.26</v>
      </c>
    </row>
    <row r="15885" spans="1:2" ht="12" customHeight="1" x14ac:dyDescent="0.2">
      <c r="A15885" s="165" t="s">
        <v>16070</v>
      </c>
      <c r="B15885" s="166">
        <v>105.16</v>
      </c>
    </row>
    <row r="15886" spans="1:2" ht="12" customHeight="1" x14ac:dyDescent="0.2">
      <c r="A15886" s="165" t="s">
        <v>16071</v>
      </c>
      <c r="B15886" s="166">
        <v>10.91</v>
      </c>
    </row>
    <row r="15887" spans="1:2" ht="12" customHeight="1" x14ac:dyDescent="0.2">
      <c r="A15887" s="165" t="s">
        <v>16072</v>
      </c>
      <c r="B15887" s="166">
        <v>10.18</v>
      </c>
    </row>
    <row r="15888" spans="1:2" ht="12" customHeight="1" x14ac:dyDescent="0.2">
      <c r="A15888" s="165" t="s">
        <v>16073</v>
      </c>
      <c r="B15888" s="166">
        <v>12.22</v>
      </c>
    </row>
    <row r="15889" spans="1:2" ht="12" customHeight="1" x14ac:dyDescent="0.2">
      <c r="A15889" s="165" t="s">
        <v>16074</v>
      </c>
      <c r="B15889" s="166">
        <v>11.44</v>
      </c>
    </row>
    <row r="15890" spans="1:2" ht="12" customHeight="1" x14ac:dyDescent="0.2">
      <c r="A15890" s="165" t="s">
        <v>16075</v>
      </c>
      <c r="B15890" s="166">
        <v>17.489999999999998</v>
      </c>
    </row>
    <row r="15891" spans="1:2" ht="12" customHeight="1" x14ac:dyDescent="0.2">
      <c r="A15891" s="165" t="s">
        <v>16076</v>
      </c>
      <c r="B15891" s="166">
        <v>16.649999999999999</v>
      </c>
    </row>
    <row r="15892" spans="1:2" ht="12" customHeight="1" x14ac:dyDescent="0.2">
      <c r="A15892" s="165" t="s">
        <v>16077</v>
      </c>
      <c r="B15892" s="166">
        <v>22.83</v>
      </c>
    </row>
    <row r="15893" spans="1:2" ht="12" customHeight="1" x14ac:dyDescent="0.2">
      <c r="A15893" s="165" t="s">
        <v>16078</v>
      </c>
      <c r="B15893" s="166">
        <v>21.89</v>
      </c>
    </row>
    <row r="15894" spans="1:2" ht="12" customHeight="1" x14ac:dyDescent="0.2">
      <c r="A15894" s="165" t="s">
        <v>16079</v>
      </c>
      <c r="B15894" s="166">
        <v>26.13</v>
      </c>
    </row>
    <row r="15895" spans="1:2" ht="12" customHeight="1" x14ac:dyDescent="0.2">
      <c r="A15895" s="165" t="s">
        <v>16080</v>
      </c>
      <c r="B15895" s="166">
        <v>24.97</v>
      </c>
    </row>
    <row r="15896" spans="1:2" ht="12" customHeight="1" x14ac:dyDescent="0.2">
      <c r="A15896" s="165" t="s">
        <v>16081</v>
      </c>
      <c r="B15896" s="166">
        <v>38.700000000000003</v>
      </c>
    </row>
    <row r="15897" spans="1:2" ht="12" customHeight="1" x14ac:dyDescent="0.2">
      <c r="A15897" s="165" t="s">
        <v>16082</v>
      </c>
      <c r="B15897" s="166">
        <v>37.340000000000003</v>
      </c>
    </row>
    <row r="15898" spans="1:2" ht="12" customHeight="1" x14ac:dyDescent="0.2">
      <c r="A15898" s="165" t="s">
        <v>16083</v>
      </c>
      <c r="B15898" s="166">
        <v>55.82</v>
      </c>
    </row>
    <row r="15899" spans="1:2" ht="12" customHeight="1" x14ac:dyDescent="0.2">
      <c r="A15899" s="165" t="s">
        <v>16084</v>
      </c>
      <c r="B15899" s="166">
        <v>54.25</v>
      </c>
    </row>
    <row r="15900" spans="1:2" ht="12" customHeight="1" x14ac:dyDescent="0.2">
      <c r="A15900" s="165" t="s">
        <v>16085</v>
      </c>
      <c r="B15900" s="166">
        <v>77.56</v>
      </c>
    </row>
    <row r="15901" spans="1:2" ht="12" customHeight="1" x14ac:dyDescent="0.2">
      <c r="A15901" s="165" t="s">
        <v>16086</v>
      </c>
      <c r="B15901" s="166">
        <v>75.73</v>
      </c>
    </row>
    <row r="15902" spans="1:2" ht="12" customHeight="1" x14ac:dyDescent="0.2">
      <c r="A15902" s="165" t="s">
        <v>16087</v>
      </c>
      <c r="B15902" s="166">
        <v>115.89</v>
      </c>
    </row>
    <row r="15903" spans="1:2" ht="12" customHeight="1" x14ac:dyDescent="0.2">
      <c r="A15903" s="165" t="s">
        <v>16088</v>
      </c>
      <c r="B15903" s="166">
        <v>113.79</v>
      </c>
    </row>
    <row r="15904" spans="1:2" ht="12" customHeight="1" x14ac:dyDescent="0.2">
      <c r="A15904" s="165" t="s">
        <v>16089</v>
      </c>
      <c r="B15904" s="166">
        <v>16.2</v>
      </c>
    </row>
    <row r="15905" spans="1:2" ht="12" customHeight="1" x14ac:dyDescent="0.2">
      <c r="A15905" s="165" t="s">
        <v>16090</v>
      </c>
      <c r="B15905" s="166">
        <v>15.25</v>
      </c>
    </row>
    <row r="15906" spans="1:2" ht="12" customHeight="1" x14ac:dyDescent="0.2">
      <c r="A15906" s="165" t="s">
        <v>16091</v>
      </c>
      <c r="B15906" s="166">
        <v>21.4</v>
      </c>
    </row>
    <row r="15907" spans="1:2" ht="12" customHeight="1" x14ac:dyDescent="0.2">
      <c r="A15907" s="165" t="s">
        <v>16092</v>
      </c>
      <c r="B15907" s="166">
        <v>20.239999999999998</v>
      </c>
    </row>
    <row r="15908" spans="1:2" ht="12" customHeight="1" x14ac:dyDescent="0.2">
      <c r="A15908" s="165" t="s">
        <v>16093</v>
      </c>
      <c r="B15908" s="166">
        <v>29.5</v>
      </c>
    </row>
    <row r="15909" spans="1:2" ht="12" customHeight="1" x14ac:dyDescent="0.2">
      <c r="A15909" s="165" t="s">
        <v>16094</v>
      </c>
      <c r="B15909" s="166">
        <v>27.92</v>
      </c>
    </row>
    <row r="15910" spans="1:2" ht="12" customHeight="1" x14ac:dyDescent="0.2">
      <c r="A15910" s="165" t="s">
        <v>16095</v>
      </c>
      <c r="B15910" s="166">
        <v>32.700000000000003</v>
      </c>
    </row>
    <row r="15911" spans="1:2" ht="12" customHeight="1" x14ac:dyDescent="0.2">
      <c r="A15911" s="165" t="s">
        <v>16096</v>
      </c>
      <c r="B15911" s="166">
        <v>30.87</v>
      </c>
    </row>
    <row r="15912" spans="1:2" ht="12" customHeight="1" x14ac:dyDescent="0.2">
      <c r="A15912" s="165" t="s">
        <v>16097</v>
      </c>
      <c r="B15912" s="166">
        <v>16.87</v>
      </c>
    </row>
    <row r="15913" spans="1:2" ht="12" customHeight="1" x14ac:dyDescent="0.2">
      <c r="A15913" s="165" t="s">
        <v>16098</v>
      </c>
      <c r="B15913" s="166">
        <v>15.93</v>
      </c>
    </row>
    <row r="15914" spans="1:2" ht="12" customHeight="1" x14ac:dyDescent="0.2">
      <c r="A15914" s="165" t="s">
        <v>16099</v>
      </c>
      <c r="B15914" s="166">
        <v>22.39</v>
      </c>
    </row>
    <row r="15915" spans="1:2" ht="12" customHeight="1" x14ac:dyDescent="0.2">
      <c r="A15915" s="165" t="s">
        <v>16100</v>
      </c>
      <c r="B15915" s="166">
        <v>21.23</v>
      </c>
    </row>
    <row r="15916" spans="1:2" ht="12" customHeight="1" x14ac:dyDescent="0.2">
      <c r="A15916" s="165" t="s">
        <v>16101</v>
      </c>
      <c r="B15916" s="166">
        <v>30.88</v>
      </c>
    </row>
    <row r="15917" spans="1:2" ht="12" customHeight="1" x14ac:dyDescent="0.2">
      <c r="A15917" s="165" t="s">
        <v>16102</v>
      </c>
      <c r="B15917" s="166">
        <v>29.3</v>
      </c>
    </row>
    <row r="15918" spans="1:2" ht="12" customHeight="1" x14ac:dyDescent="0.2">
      <c r="A15918" s="165" t="s">
        <v>16103</v>
      </c>
      <c r="B15918" s="166">
        <v>34.14</v>
      </c>
    </row>
    <row r="15919" spans="1:2" ht="12" customHeight="1" x14ac:dyDescent="0.2">
      <c r="A15919" s="165" t="s">
        <v>16104</v>
      </c>
      <c r="B15919" s="166">
        <v>32.31</v>
      </c>
    </row>
    <row r="15920" spans="1:2" ht="12" customHeight="1" x14ac:dyDescent="0.2">
      <c r="A15920" s="165" t="s">
        <v>16105</v>
      </c>
      <c r="B15920" s="166">
        <v>60.24</v>
      </c>
    </row>
    <row r="15921" spans="1:2" ht="12" customHeight="1" x14ac:dyDescent="0.2">
      <c r="A15921" s="165" t="s">
        <v>16106</v>
      </c>
      <c r="B15921" s="166">
        <v>57.98</v>
      </c>
    </row>
    <row r="15922" spans="1:2" ht="12" customHeight="1" x14ac:dyDescent="0.2">
      <c r="A15922" s="165" t="s">
        <v>16107</v>
      </c>
      <c r="B15922" s="166">
        <v>7.67</v>
      </c>
    </row>
    <row r="15923" spans="1:2" ht="12" customHeight="1" x14ac:dyDescent="0.2">
      <c r="A15923" s="165" t="s">
        <v>16108</v>
      </c>
      <c r="B15923" s="166">
        <v>7.15</v>
      </c>
    </row>
    <row r="15924" spans="1:2" ht="12" customHeight="1" x14ac:dyDescent="0.2">
      <c r="A15924" s="165" t="s">
        <v>16109</v>
      </c>
      <c r="B15924" s="166">
        <v>9.08</v>
      </c>
    </row>
    <row r="15925" spans="1:2" ht="12" customHeight="1" x14ac:dyDescent="0.2">
      <c r="A15925" s="165" t="s">
        <v>16110</v>
      </c>
      <c r="B15925" s="166">
        <v>8.4499999999999993</v>
      </c>
    </row>
    <row r="15926" spans="1:2" ht="12" customHeight="1" x14ac:dyDescent="0.2">
      <c r="A15926" s="165" t="s">
        <v>16111</v>
      </c>
      <c r="B15926" s="166">
        <v>10.92</v>
      </c>
    </row>
    <row r="15927" spans="1:2" ht="12" customHeight="1" x14ac:dyDescent="0.2">
      <c r="A15927" s="165" t="s">
        <v>16112</v>
      </c>
      <c r="B15927" s="166">
        <v>10.19</v>
      </c>
    </row>
    <row r="15928" spans="1:2" ht="12" customHeight="1" x14ac:dyDescent="0.2">
      <c r="A15928" s="165" t="s">
        <v>16113</v>
      </c>
      <c r="B15928" s="166">
        <v>13.04</v>
      </c>
    </row>
    <row r="15929" spans="1:2" ht="12" customHeight="1" x14ac:dyDescent="0.2">
      <c r="A15929" s="165" t="s">
        <v>16114</v>
      </c>
      <c r="B15929" s="166">
        <v>12.2</v>
      </c>
    </row>
    <row r="15930" spans="1:2" ht="12" customHeight="1" x14ac:dyDescent="0.2">
      <c r="A15930" s="165" t="s">
        <v>16115</v>
      </c>
      <c r="B15930" s="166">
        <v>15.73</v>
      </c>
    </row>
    <row r="15931" spans="1:2" ht="12" customHeight="1" x14ac:dyDescent="0.2">
      <c r="A15931" s="165" t="s">
        <v>16116</v>
      </c>
      <c r="B15931" s="166">
        <v>14.78</v>
      </c>
    </row>
    <row r="15932" spans="1:2" ht="12" customHeight="1" x14ac:dyDescent="0.2">
      <c r="A15932" s="165" t="s">
        <v>16117</v>
      </c>
      <c r="B15932" s="166">
        <v>20.02</v>
      </c>
    </row>
    <row r="15933" spans="1:2" ht="12" customHeight="1" x14ac:dyDescent="0.2">
      <c r="A15933" s="165" t="s">
        <v>16118</v>
      </c>
      <c r="B15933" s="166">
        <v>18.87</v>
      </c>
    </row>
    <row r="15934" spans="1:2" ht="12" customHeight="1" x14ac:dyDescent="0.2">
      <c r="A15934" s="165" t="s">
        <v>16119</v>
      </c>
      <c r="B15934" s="166">
        <v>27.76</v>
      </c>
    </row>
    <row r="15935" spans="1:2" ht="12" customHeight="1" x14ac:dyDescent="0.2">
      <c r="A15935" s="165" t="s">
        <v>16120</v>
      </c>
      <c r="B15935" s="166">
        <v>26.4</v>
      </c>
    </row>
    <row r="15936" spans="1:2" ht="12" customHeight="1" x14ac:dyDescent="0.2">
      <c r="A15936" s="165" t="s">
        <v>16121</v>
      </c>
      <c r="B15936" s="166">
        <v>32.97</v>
      </c>
    </row>
    <row r="15937" spans="1:2" ht="12" customHeight="1" x14ac:dyDescent="0.2">
      <c r="A15937" s="165" t="s">
        <v>16122</v>
      </c>
      <c r="B15937" s="166">
        <v>31.39</v>
      </c>
    </row>
    <row r="15938" spans="1:2" ht="12" customHeight="1" x14ac:dyDescent="0.2">
      <c r="A15938" s="165" t="s">
        <v>16123</v>
      </c>
      <c r="B15938" s="166">
        <v>43.39</v>
      </c>
    </row>
    <row r="15939" spans="1:2" ht="12" customHeight="1" x14ac:dyDescent="0.2">
      <c r="A15939" s="165" t="s">
        <v>16124</v>
      </c>
      <c r="B15939" s="166">
        <v>41.55</v>
      </c>
    </row>
    <row r="15940" spans="1:2" ht="12" customHeight="1" x14ac:dyDescent="0.2">
      <c r="A15940" s="165" t="s">
        <v>16125</v>
      </c>
      <c r="B15940" s="166">
        <v>7.92</v>
      </c>
    </row>
    <row r="15941" spans="1:2" ht="12" customHeight="1" x14ac:dyDescent="0.2">
      <c r="A15941" s="165" t="s">
        <v>16126</v>
      </c>
      <c r="B15941" s="166">
        <v>7.39</v>
      </c>
    </row>
    <row r="15942" spans="1:2" ht="12" customHeight="1" x14ac:dyDescent="0.2">
      <c r="A15942" s="165" t="s">
        <v>16127</v>
      </c>
      <c r="B15942" s="166">
        <v>9.36</v>
      </c>
    </row>
    <row r="15943" spans="1:2" ht="12" customHeight="1" x14ac:dyDescent="0.2">
      <c r="A15943" s="165" t="s">
        <v>16128</v>
      </c>
      <c r="B15943" s="166">
        <v>8.73</v>
      </c>
    </row>
    <row r="15944" spans="1:2" ht="12" customHeight="1" x14ac:dyDescent="0.2">
      <c r="A15944" s="165" t="s">
        <v>16129</v>
      </c>
      <c r="B15944" s="166">
        <v>11.28</v>
      </c>
    </row>
    <row r="15945" spans="1:2" ht="12" customHeight="1" x14ac:dyDescent="0.2">
      <c r="A15945" s="165" t="s">
        <v>16130</v>
      </c>
      <c r="B15945" s="166">
        <v>10.55</v>
      </c>
    </row>
    <row r="15946" spans="1:2" ht="12" customHeight="1" x14ac:dyDescent="0.2">
      <c r="A15946" s="165" t="s">
        <v>16131</v>
      </c>
      <c r="B15946" s="166">
        <v>13.51</v>
      </c>
    </row>
    <row r="15947" spans="1:2" ht="12" customHeight="1" x14ac:dyDescent="0.2">
      <c r="A15947" s="165" t="s">
        <v>16132</v>
      </c>
      <c r="B15947" s="166">
        <v>12.67</v>
      </c>
    </row>
    <row r="15948" spans="1:2" ht="12" customHeight="1" x14ac:dyDescent="0.2">
      <c r="A15948" s="165" t="s">
        <v>16133</v>
      </c>
      <c r="B15948" s="166">
        <v>16.36</v>
      </c>
    </row>
    <row r="15949" spans="1:2" ht="12" customHeight="1" x14ac:dyDescent="0.2">
      <c r="A15949" s="165" t="s">
        <v>16134</v>
      </c>
      <c r="B15949" s="166">
        <v>15.41</v>
      </c>
    </row>
    <row r="15950" spans="1:2" ht="12" customHeight="1" x14ac:dyDescent="0.2">
      <c r="A15950" s="165" t="s">
        <v>16135</v>
      </c>
      <c r="B15950" s="166">
        <v>20.87</v>
      </c>
    </row>
    <row r="15951" spans="1:2" ht="12" customHeight="1" x14ac:dyDescent="0.2">
      <c r="A15951" s="165" t="s">
        <v>16136</v>
      </c>
      <c r="B15951" s="166">
        <v>19.72</v>
      </c>
    </row>
    <row r="15952" spans="1:2" ht="12" customHeight="1" x14ac:dyDescent="0.2">
      <c r="A15952" s="165" t="s">
        <v>16137</v>
      </c>
      <c r="B15952" s="166">
        <v>29.18</v>
      </c>
    </row>
    <row r="15953" spans="1:2" ht="12" customHeight="1" x14ac:dyDescent="0.2">
      <c r="A15953" s="165" t="s">
        <v>16138</v>
      </c>
      <c r="B15953" s="166">
        <v>27.81</v>
      </c>
    </row>
    <row r="15954" spans="1:2" ht="12" customHeight="1" x14ac:dyDescent="0.2">
      <c r="A15954" s="165" t="s">
        <v>16139</v>
      </c>
      <c r="B15954" s="166">
        <v>34.69</v>
      </c>
    </row>
    <row r="15955" spans="1:2" ht="12" customHeight="1" x14ac:dyDescent="0.2">
      <c r="A15955" s="165" t="s">
        <v>16140</v>
      </c>
      <c r="B15955" s="166">
        <v>33.119999999999997</v>
      </c>
    </row>
    <row r="15956" spans="1:2" ht="12" customHeight="1" x14ac:dyDescent="0.2">
      <c r="A15956" s="165" t="s">
        <v>16141</v>
      </c>
      <c r="B15956" s="166">
        <v>45.89</v>
      </c>
    </row>
    <row r="15957" spans="1:2" ht="12" customHeight="1" x14ac:dyDescent="0.2">
      <c r="A15957" s="165" t="s">
        <v>16142</v>
      </c>
      <c r="B15957" s="166">
        <v>44.06</v>
      </c>
    </row>
    <row r="15958" spans="1:2" ht="12" customHeight="1" x14ac:dyDescent="0.2">
      <c r="A15958" s="165" t="s">
        <v>16143</v>
      </c>
      <c r="B15958" s="166">
        <v>6.11</v>
      </c>
    </row>
    <row r="15959" spans="1:2" ht="12" customHeight="1" x14ac:dyDescent="0.2">
      <c r="A15959" s="165" t="s">
        <v>16144</v>
      </c>
      <c r="B15959" s="166">
        <v>5.69</v>
      </c>
    </row>
    <row r="15960" spans="1:2" ht="12" customHeight="1" x14ac:dyDescent="0.2">
      <c r="A15960" s="165" t="s">
        <v>16145</v>
      </c>
      <c r="B15960" s="166">
        <v>7.2</v>
      </c>
    </row>
    <row r="15961" spans="1:2" ht="12" customHeight="1" x14ac:dyDescent="0.2">
      <c r="A15961" s="165" t="s">
        <v>16146</v>
      </c>
      <c r="B15961" s="166">
        <v>6.67</v>
      </c>
    </row>
    <row r="15962" spans="1:2" ht="12" customHeight="1" x14ac:dyDescent="0.2">
      <c r="A15962" s="165" t="s">
        <v>16147</v>
      </c>
      <c r="B15962" s="166">
        <v>29.21</v>
      </c>
    </row>
    <row r="15963" spans="1:2" ht="12" customHeight="1" x14ac:dyDescent="0.2">
      <c r="A15963" s="165" t="s">
        <v>16148</v>
      </c>
      <c r="B15963" s="166">
        <v>28.42</v>
      </c>
    </row>
    <row r="15964" spans="1:2" ht="12" customHeight="1" x14ac:dyDescent="0.2">
      <c r="A15964" s="165" t="s">
        <v>16149</v>
      </c>
      <c r="B15964" s="166">
        <v>40.6</v>
      </c>
    </row>
    <row r="15965" spans="1:2" ht="12" customHeight="1" x14ac:dyDescent="0.2">
      <c r="A15965" s="165" t="s">
        <v>16150</v>
      </c>
      <c r="B15965" s="166">
        <v>39.659999999999997</v>
      </c>
    </row>
    <row r="15966" spans="1:2" ht="12" customHeight="1" x14ac:dyDescent="0.2">
      <c r="A15966" s="165" t="s">
        <v>16151</v>
      </c>
      <c r="B15966" s="166">
        <v>70.89</v>
      </c>
    </row>
    <row r="15967" spans="1:2" ht="12" customHeight="1" x14ac:dyDescent="0.2">
      <c r="A15967" s="165" t="s">
        <v>16152</v>
      </c>
      <c r="B15967" s="166">
        <v>69.94</v>
      </c>
    </row>
    <row r="15968" spans="1:2" ht="12" customHeight="1" x14ac:dyDescent="0.2">
      <c r="A15968" s="165" t="s">
        <v>16153</v>
      </c>
      <c r="B15968" s="166">
        <v>31.35</v>
      </c>
    </row>
    <row r="15969" spans="1:2" ht="12" customHeight="1" x14ac:dyDescent="0.2">
      <c r="A15969" s="165" t="s">
        <v>16154</v>
      </c>
      <c r="B15969" s="166">
        <v>30.56</v>
      </c>
    </row>
    <row r="15970" spans="1:2" ht="12" customHeight="1" x14ac:dyDescent="0.2">
      <c r="A15970" s="165" t="s">
        <v>16155</v>
      </c>
      <c r="B15970" s="166">
        <v>43.72</v>
      </c>
    </row>
    <row r="15971" spans="1:2" ht="12" customHeight="1" x14ac:dyDescent="0.2">
      <c r="A15971" s="165" t="s">
        <v>16156</v>
      </c>
      <c r="B15971" s="166">
        <v>42.78</v>
      </c>
    </row>
    <row r="15972" spans="1:2" ht="12" customHeight="1" x14ac:dyDescent="0.2">
      <c r="A15972" s="165" t="s">
        <v>16157</v>
      </c>
      <c r="B15972" s="166">
        <v>77.040000000000006</v>
      </c>
    </row>
    <row r="15973" spans="1:2" ht="12" customHeight="1" x14ac:dyDescent="0.2">
      <c r="A15973" s="165" t="s">
        <v>16158</v>
      </c>
      <c r="B15973" s="166">
        <v>76.09</v>
      </c>
    </row>
    <row r="15974" spans="1:2" ht="12" customHeight="1" x14ac:dyDescent="0.2">
      <c r="A15974" s="165" t="s">
        <v>16159</v>
      </c>
      <c r="B15974" s="166">
        <v>111.74</v>
      </c>
    </row>
    <row r="15975" spans="1:2" ht="12" customHeight="1" x14ac:dyDescent="0.2">
      <c r="A15975" s="165" t="s">
        <v>16160</v>
      </c>
      <c r="B15975" s="166">
        <v>110.8</v>
      </c>
    </row>
    <row r="15976" spans="1:2" ht="12" customHeight="1" x14ac:dyDescent="0.2">
      <c r="A15976" s="165" t="s">
        <v>16161</v>
      </c>
      <c r="B15976" s="166">
        <v>54.74</v>
      </c>
    </row>
    <row r="15977" spans="1:2" ht="12" customHeight="1" x14ac:dyDescent="0.2">
      <c r="A15977" s="165" t="s">
        <v>16162</v>
      </c>
      <c r="B15977" s="166">
        <v>52.52</v>
      </c>
    </row>
    <row r="15978" spans="1:2" ht="12" customHeight="1" x14ac:dyDescent="0.2">
      <c r="A15978" s="165" t="s">
        <v>16163</v>
      </c>
      <c r="B15978" s="166">
        <v>109.78</v>
      </c>
    </row>
    <row r="15979" spans="1:2" ht="12" customHeight="1" x14ac:dyDescent="0.2">
      <c r="A15979" s="165" t="s">
        <v>16164</v>
      </c>
      <c r="B15979" s="166">
        <v>105.33</v>
      </c>
    </row>
    <row r="15980" spans="1:2" ht="12" customHeight="1" x14ac:dyDescent="0.2">
      <c r="A15980" s="165" t="s">
        <v>16165</v>
      </c>
      <c r="B15980" s="166">
        <v>164.22</v>
      </c>
    </row>
    <row r="15981" spans="1:2" ht="12" customHeight="1" x14ac:dyDescent="0.2">
      <c r="A15981" s="165" t="s">
        <v>16166</v>
      </c>
      <c r="B15981" s="166">
        <v>157.58000000000001</v>
      </c>
    </row>
    <row r="15982" spans="1:2" ht="12" customHeight="1" x14ac:dyDescent="0.2">
      <c r="A15982" s="165" t="s">
        <v>16167</v>
      </c>
      <c r="B15982" s="166">
        <v>51.25</v>
      </c>
    </row>
    <row r="15983" spans="1:2" ht="12" customHeight="1" x14ac:dyDescent="0.2">
      <c r="A15983" s="165" t="s">
        <v>16168</v>
      </c>
      <c r="B15983" s="166">
        <v>50.41</v>
      </c>
    </row>
    <row r="15984" spans="1:2" ht="12" customHeight="1" x14ac:dyDescent="0.2">
      <c r="A15984" s="165" t="s">
        <v>16169</v>
      </c>
      <c r="B15984" s="166">
        <v>36.619999999999997</v>
      </c>
    </row>
    <row r="15985" spans="1:2" ht="12" customHeight="1" x14ac:dyDescent="0.2">
      <c r="A15985" s="165" t="s">
        <v>16170</v>
      </c>
      <c r="B15985" s="166">
        <v>35.78</v>
      </c>
    </row>
    <row r="15986" spans="1:2" ht="12" customHeight="1" x14ac:dyDescent="0.2">
      <c r="A15986" s="165" t="s">
        <v>16171</v>
      </c>
      <c r="B15986" s="166">
        <v>3.32</v>
      </c>
    </row>
    <row r="15987" spans="1:2" ht="12" customHeight="1" x14ac:dyDescent="0.2">
      <c r="A15987" s="165" t="s">
        <v>16172</v>
      </c>
      <c r="B15987" s="166">
        <v>3.16</v>
      </c>
    </row>
    <row r="15988" spans="1:2" ht="12" customHeight="1" x14ac:dyDescent="0.2">
      <c r="A15988" s="165" t="s">
        <v>16173</v>
      </c>
      <c r="B15988" s="166">
        <v>3.36</v>
      </c>
    </row>
    <row r="15989" spans="1:2" ht="12" customHeight="1" x14ac:dyDescent="0.2">
      <c r="A15989" s="165" t="s">
        <v>16174</v>
      </c>
      <c r="B15989" s="166">
        <v>3.2</v>
      </c>
    </row>
    <row r="15990" spans="1:2" ht="12" customHeight="1" x14ac:dyDescent="0.2">
      <c r="A15990" s="165" t="s">
        <v>16175</v>
      </c>
      <c r="B15990" s="166">
        <v>4.8099999999999996</v>
      </c>
    </row>
    <row r="15991" spans="1:2" ht="12" customHeight="1" x14ac:dyDescent="0.2">
      <c r="A15991" s="165" t="s">
        <v>16176</v>
      </c>
      <c r="B15991" s="166">
        <v>4.66</v>
      </c>
    </row>
    <row r="15992" spans="1:2" ht="12" customHeight="1" x14ac:dyDescent="0.2">
      <c r="A15992" s="165" t="s">
        <v>16177</v>
      </c>
      <c r="B15992" s="166">
        <v>9.25</v>
      </c>
    </row>
    <row r="15993" spans="1:2" ht="12" customHeight="1" x14ac:dyDescent="0.2">
      <c r="A15993" s="165" t="s">
        <v>16178</v>
      </c>
      <c r="B15993" s="166">
        <v>8.98</v>
      </c>
    </row>
    <row r="15994" spans="1:2" ht="12" customHeight="1" x14ac:dyDescent="0.2">
      <c r="A15994" s="165" t="s">
        <v>16179</v>
      </c>
      <c r="B15994" s="166">
        <v>12.68</v>
      </c>
    </row>
    <row r="15995" spans="1:2" ht="12" customHeight="1" x14ac:dyDescent="0.2">
      <c r="A15995" s="165" t="s">
        <v>16180</v>
      </c>
      <c r="B15995" s="166">
        <v>12.36</v>
      </c>
    </row>
    <row r="15996" spans="1:2" ht="12" customHeight="1" x14ac:dyDescent="0.2">
      <c r="A15996" s="165" t="s">
        <v>16181</v>
      </c>
      <c r="B15996" s="166">
        <v>17.52</v>
      </c>
    </row>
    <row r="15997" spans="1:2" ht="12" customHeight="1" x14ac:dyDescent="0.2">
      <c r="A15997" s="165" t="s">
        <v>16182</v>
      </c>
      <c r="B15997" s="166">
        <v>17.149999999999999</v>
      </c>
    </row>
    <row r="15998" spans="1:2" ht="12" customHeight="1" x14ac:dyDescent="0.2">
      <c r="A15998" s="165" t="s">
        <v>16183</v>
      </c>
      <c r="B15998" s="166">
        <v>23.08</v>
      </c>
    </row>
    <row r="15999" spans="1:2" ht="12" customHeight="1" x14ac:dyDescent="0.2">
      <c r="A15999" s="165" t="s">
        <v>16184</v>
      </c>
      <c r="B15999" s="166">
        <v>22.66</v>
      </c>
    </row>
    <row r="16000" spans="1:2" ht="12" customHeight="1" x14ac:dyDescent="0.2">
      <c r="A16000" s="165" t="s">
        <v>16185</v>
      </c>
      <c r="B16000" s="166">
        <v>29.19</v>
      </c>
    </row>
    <row r="16001" spans="1:2" ht="12" customHeight="1" x14ac:dyDescent="0.2">
      <c r="A16001" s="165" t="s">
        <v>16186</v>
      </c>
      <c r="B16001" s="166">
        <v>28.72</v>
      </c>
    </row>
    <row r="16002" spans="1:2" ht="12" customHeight="1" x14ac:dyDescent="0.2">
      <c r="A16002" s="165" t="s">
        <v>16187</v>
      </c>
      <c r="B16002" s="166">
        <v>33.049999999999997</v>
      </c>
    </row>
    <row r="16003" spans="1:2" ht="12" customHeight="1" x14ac:dyDescent="0.2">
      <c r="A16003" s="165" t="s">
        <v>16188</v>
      </c>
      <c r="B16003" s="166">
        <v>32.47</v>
      </c>
    </row>
    <row r="16004" spans="1:2" ht="12" customHeight="1" x14ac:dyDescent="0.2">
      <c r="A16004" s="165" t="s">
        <v>16189</v>
      </c>
      <c r="B16004" s="166">
        <v>53.21</v>
      </c>
    </row>
    <row r="16005" spans="1:2" ht="12" customHeight="1" x14ac:dyDescent="0.2">
      <c r="A16005" s="165" t="s">
        <v>16190</v>
      </c>
      <c r="B16005" s="166">
        <v>52.53</v>
      </c>
    </row>
    <row r="16006" spans="1:2" ht="12" customHeight="1" x14ac:dyDescent="0.2">
      <c r="A16006" s="165" t="s">
        <v>16191</v>
      </c>
      <c r="B16006" s="166">
        <v>66.17</v>
      </c>
    </row>
    <row r="16007" spans="1:2" ht="12" customHeight="1" x14ac:dyDescent="0.2">
      <c r="A16007" s="165" t="s">
        <v>16192</v>
      </c>
      <c r="B16007" s="166">
        <v>65.38</v>
      </c>
    </row>
    <row r="16008" spans="1:2" ht="12" customHeight="1" x14ac:dyDescent="0.2">
      <c r="A16008" s="165" t="s">
        <v>16193</v>
      </c>
      <c r="B16008" s="166">
        <v>16.95</v>
      </c>
    </row>
    <row r="16009" spans="1:2" ht="12" customHeight="1" x14ac:dyDescent="0.2">
      <c r="A16009" s="165" t="s">
        <v>16194</v>
      </c>
      <c r="B16009" s="166">
        <v>16.95</v>
      </c>
    </row>
    <row r="16010" spans="1:2" ht="12" customHeight="1" x14ac:dyDescent="0.2">
      <c r="A16010" s="165" t="s">
        <v>16195</v>
      </c>
      <c r="B16010" s="166">
        <v>15.41</v>
      </c>
    </row>
    <row r="16011" spans="1:2" ht="12" customHeight="1" x14ac:dyDescent="0.2">
      <c r="A16011" s="165" t="s">
        <v>16196</v>
      </c>
      <c r="B16011" s="166">
        <v>15.41</v>
      </c>
    </row>
    <row r="16012" spans="1:2" ht="12" customHeight="1" x14ac:dyDescent="0.2">
      <c r="A16012" s="165" t="s">
        <v>16197</v>
      </c>
      <c r="B16012" s="166">
        <v>30.77</v>
      </c>
    </row>
    <row r="16013" spans="1:2" ht="12" customHeight="1" x14ac:dyDescent="0.2">
      <c r="A16013" s="165" t="s">
        <v>16198</v>
      </c>
      <c r="B16013" s="166">
        <v>30.77</v>
      </c>
    </row>
    <row r="16014" spans="1:2" ht="12" customHeight="1" x14ac:dyDescent="0.2">
      <c r="A16014" s="165" t="s">
        <v>16199</v>
      </c>
      <c r="B16014" s="166">
        <v>42.22</v>
      </c>
    </row>
    <row r="16015" spans="1:2" ht="12" customHeight="1" x14ac:dyDescent="0.2">
      <c r="A16015" s="165" t="s">
        <v>16200</v>
      </c>
      <c r="B16015" s="166">
        <v>42.22</v>
      </c>
    </row>
    <row r="16016" spans="1:2" ht="12" customHeight="1" x14ac:dyDescent="0.2">
      <c r="A16016" s="165" t="s">
        <v>16201</v>
      </c>
      <c r="B16016" s="166">
        <v>49.03</v>
      </c>
    </row>
    <row r="16017" spans="1:2" ht="12" customHeight="1" x14ac:dyDescent="0.2">
      <c r="A16017" s="165" t="s">
        <v>16202</v>
      </c>
      <c r="B16017" s="166">
        <v>49.03</v>
      </c>
    </row>
    <row r="16018" spans="1:2" ht="12" customHeight="1" x14ac:dyDescent="0.2">
      <c r="A16018" s="165" t="s">
        <v>16203</v>
      </c>
      <c r="B16018" s="166">
        <v>74.069999999999993</v>
      </c>
    </row>
    <row r="16019" spans="1:2" ht="12" customHeight="1" x14ac:dyDescent="0.2">
      <c r="A16019" s="165" t="s">
        <v>16204</v>
      </c>
      <c r="B16019" s="166">
        <v>74.069999999999993</v>
      </c>
    </row>
    <row r="16020" spans="1:2" ht="12" customHeight="1" x14ac:dyDescent="0.2">
      <c r="A16020" s="165" t="s">
        <v>16205</v>
      </c>
      <c r="B16020" s="166">
        <v>1.03</v>
      </c>
    </row>
    <row r="16021" spans="1:2" ht="12" customHeight="1" x14ac:dyDescent="0.2">
      <c r="A16021" s="165" t="s">
        <v>16206</v>
      </c>
      <c r="B16021" s="166">
        <v>1.03</v>
      </c>
    </row>
    <row r="16022" spans="1:2" ht="12" customHeight="1" x14ac:dyDescent="0.2">
      <c r="A16022" s="165" t="s">
        <v>16207</v>
      </c>
      <c r="B16022" s="166">
        <v>3.52</v>
      </c>
    </row>
    <row r="16023" spans="1:2" ht="12" customHeight="1" x14ac:dyDescent="0.2">
      <c r="A16023" s="165" t="s">
        <v>16208</v>
      </c>
      <c r="B16023" s="166">
        <v>3.52</v>
      </c>
    </row>
    <row r="16024" spans="1:2" ht="12" customHeight="1" x14ac:dyDescent="0.2">
      <c r="A16024" s="165" t="s">
        <v>16209</v>
      </c>
      <c r="B16024" s="166">
        <v>4.1100000000000003</v>
      </c>
    </row>
    <row r="16025" spans="1:2" ht="12" customHeight="1" x14ac:dyDescent="0.2">
      <c r="A16025" s="165" t="s">
        <v>16210</v>
      </c>
      <c r="B16025" s="166">
        <v>4.1100000000000003</v>
      </c>
    </row>
    <row r="16026" spans="1:2" ht="12" customHeight="1" x14ac:dyDescent="0.2">
      <c r="A16026" s="165" t="s">
        <v>16211</v>
      </c>
      <c r="B16026" s="166">
        <v>7.34</v>
      </c>
    </row>
    <row r="16027" spans="1:2" ht="12" customHeight="1" x14ac:dyDescent="0.2">
      <c r="A16027" s="165" t="s">
        <v>16212</v>
      </c>
      <c r="B16027" s="166">
        <v>7.34</v>
      </c>
    </row>
    <row r="16028" spans="1:2" ht="12" customHeight="1" x14ac:dyDescent="0.2">
      <c r="A16028" s="165" t="s">
        <v>16213</v>
      </c>
      <c r="B16028" s="166">
        <v>9.82</v>
      </c>
    </row>
    <row r="16029" spans="1:2" ht="12" customHeight="1" x14ac:dyDescent="0.2">
      <c r="A16029" s="165" t="s">
        <v>16214</v>
      </c>
      <c r="B16029" s="166">
        <v>9.82</v>
      </c>
    </row>
    <row r="16030" spans="1:2" ht="12" customHeight="1" x14ac:dyDescent="0.2">
      <c r="A16030" s="165" t="s">
        <v>16215</v>
      </c>
      <c r="B16030" s="166">
        <v>8.64</v>
      </c>
    </row>
    <row r="16031" spans="1:2" ht="12" customHeight="1" x14ac:dyDescent="0.2">
      <c r="A16031" s="165" t="s">
        <v>16216</v>
      </c>
      <c r="B16031" s="166">
        <v>8.64</v>
      </c>
    </row>
    <row r="16032" spans="1:2" ht="12" customHeight="1" x14ac:dyDescent="0.2">
      <c r="A16032" s="165" t="s">
        <v>16217</v>
      </c>
      <c r="B16032" s="166">
        <v>10.4</v>
      </c>
    </row>
    <row r="16033" spans="1:2" ht="12" customHeight="1" x14ac:dyDescent="0.2">
      <c r="A16033" s="165" t="s">
        <v>16218</v>
      </c>
      <c r="B16033" s="166">
        <v>10.4</v>
      </c>
    </row>
    <row r="16034" spans="1:2" ht="12" customHeight="1" x14ac:dyDescent="0.2">
      <c r="A16034" s="165" t="s">
        <v>16219</v>
      </c>
      <c r="B16034" s="166">
        <v>10.59</v>
      </c>
    </row>
    <row r="16035" spans="1:2" ht="12" customHeight="1" x14ac:dyDescent="0.2">
      <c r="A16035" s="165" t="s">
        <v>16220</v>
      </c>
      <c r="B16035" s="166">
        <v>10.59</v>
      </c>
    </row>
    <row r="16036" spans="1:2" ht="12" customHeight="1" x14ac:dyDescent="0.2">
      <c r="A16036" s="165" t="s">
        <v>16221</v>
      </c>
      <c r="B16036" s="166">
        <v>20.100000000000001</v>
      </c>
    </row>
    <row r="16037" spans="1:2" ht="12" customHeight="1" x14ac:dyDescent="0.2">
      <c r="A16037" s="165" t="s">
        <v>16222</v>
      </c>
      <c r="B16037" s="166">
        <v>20.100000000000001</v>
      </c>
    </row>
    <row r="16038" spans="1:2" ht="12" customHeight="1" x14ac:dyDescent="0.2">
      <c r="A16038" s="165" t="s">
        <v>16223</v>
      </c>
      <c r="B16038" s="166">
        <v>22.89</v>
      </c>
    </row>
    <row r="16039" spans="1:2" ht="12" customHeight="1" x14ac:dyDescent="0.2">
      <c r="A16039" s="165" t="s">
        <v>16224</v>
      </c>
      <c r="B16039" s="166">
        <v>22.89</v>
      </c>
    </row>
    <row r="16040" spans="1:2" ht="12" customHeight="1" x14ac:dyDescent="0.2">
      <c r="A16040" s="165" t="s">
        <v>16225</v>
      </c>
      <c r="B16040" s="166">
        <v>21.23</v>
      </c>
    </row>
    <row r="16041" spans="1:2" ht="12" customHeight="1" x14ac:dyDescent="0.2">
      <c r="A16041" s="165" t="s">
        <v>16226</v>
      </c>
      <c r="B16041" s="166">
        <v>21.23</v>
      </c>
    </row>
    <row r="16042" spans="1:2" ht="12" customHeight="1" x14ac:dyDescent="0.2">
      <c r="A16042" s="165" t="s">
        <v>16227</v>
      </c>
      <c r="B16042" s="166">
        <v>1.96</v>
      </c>
    </row>
    <row r="16043" spans="1:2" ht="12" customHeight="1" x14ac:dyDescent="0.2">
      <c r="A16043" s="165" t="s">
        <v>16228</v>
      </c>
      <c r="B16043" s="166">
        <v>1.96</v>
      </c>
    </row>
    <row r="16044" spans="1:2" ht="12" customHeight="1" x14ac:dyDescent="0.2">
      <c r="A16044" s="165" t="s">
        <v>16229</v>
      </c>
      <c r="B16044" s="166">
        <v>2.74</v>
      </c>
    </row>
    <row r="16045" spans="1:2" ht="12" customHeight="1" x14ac:dyDescent="0.2">
      <c r="A16045" s="165" t="s">
        <v>16230</v>
      </c>
      <c r="B16045" s="166">
        <v>2.74</v>
      </c>
    </row>
    <row r="16046" spans="1:2" ht="12" customHeight="1" x14ac:dyDescent="0.2">
      <c r="A16046" s="165" t="s">
        <v>16231</v>
      </c>
      <c r="B16046" s="166">
        <v>5.18</v>
      </c>
    </row>
    <row r="16047" spans="1:2" ht="12" customHeight="1" x14ac:dyDescent="0.2">
      <c r="A16047" s="165" t="s">
        <v>16232</v>
      </c>
      <c r="B16047" s="166">
        <v>5.18</v>
      </c>
    </row>
    <row r="16048" spans="1:2" ht="12" customHeight="1" x14ac:dyDescent="0.2">
      <c r="A16048" s="165" t="s">
        <v>16233</v>
      </c>
      <c r="B16048" s="166">
        <v>13.38</v>
      </c>
    </row>
    <row r="16049" spans="1:2" ht="12" customHeight="1" x14ac:dyDescent="0.2">
      <c r="A16049" s="165" t="s">
        <v>16234</v>
      </c>
      <c r="B16049" s="166">
        <v>13.38</v>
      </c>
    </row>
    <row r="16050" spans="1:2" ht="12" customHeight="1" x14ac:dyDescent="0.2">
      <c r="A16050" s="165" t="s">
        <v>16235</v>
      </c>
      <c r="B16050" s="166">
        <v>32.53</v>
      </c>
    </row>
    <row r="16051" spans="1:2" ht="12" customHeight="1" x14ac:dyDescent="0.2">
      <c r="A16051" s="165" t="s">
        <v>16236</v>
      </c>
      <c r="B16051" s="166">
        <v>32.53</v>
      </c>
    </row>
    <row r="16052" spans="1:2" ht="12" customHeight="1" x14ac:dyDescent="0.2">
      <c r="A16052" s="165" t="s">
        <v>16237</v>
      </c>
      <c r="B16052" s="166">
        <v>62.87</v>
      </c>
    </row>
    <row r="16053" spans="1:2" ht="12" customHeight="1" x14ac:dyDescent="0.2">
      <c r="A16053" s="165" t="s">
        <v>16238</v>
      </c>
      <c r="B16053" s="166">
        <v>62.87</v>
      </c>
    </row>
    <row r="16054" spans="1:2" ht="12" customHeight="1" x14ac:dyDescent="0.2">
      <c r="A16054" s="165" t="s">
        <v>16239</v>
      </c>
      <c r="B16054" s="166">
        <v>79.569999999999993</v>
      </c>
    </row>
    <row r="16055" spans="1:2" ht="12" customHeight="1" x14ac:dyDescent="0.2">
      <c r="A16055" s="165" t="s">
        <v>16240</v>
      </c>
      <c r="B16055" s="166">
        <v>79.569999999999993</v>
      </c>
    </row>
    <row r="16056" spans="1:2" ht="12" customHeight="1" x14ac:dyDescent="0.2">
      <c r="A16056" s="165" t="s">
        <v>16241</v>
      </c>
      <c r="B16056" s="166">
        <v>7.15</v>
      </c>
    </row>
    <row r="16057" spans="1:2" ht="12" customHeight="1" x14ac:dyDescent="0.2">
      <c r="A16057" s="165" t="s">
        <v>16242</v>
      </c>
      <c r="B16057" s="166">
        <v>7.15</v>
      </c>
    </row>
    <row r="16058" spans="1:2" ht="12" customHeight="1" x14ac:dyDescent="0.2">
      <c r="A16058" s="165" t="s">
        <v>16243</v>
      </c>
      <c r="B16058" s="166">
        <v>7.54</v>
      </c>
    </row>
    <row r="16059" spans="1:2" ht="12" customHeight="1" x14ac:dyDescent="0.2">
      <c r="A16059" s="165" t="s">
        <v>16244</v>
      </c>
      <c r="B16059" s="166">
        <v>7.54</v>
      </c>
    </row>
    <row r="16060" spans="1:2" ht="12" customHeight="1" x14ac:dyDescent="0.2">
      <c r="A16060" s="165" t="s">
        <v>16245</v>
      </c>
      <c r="B16060" s="166">
        <v>9.52</v>
      </c>
    </row>
    <row r="16061" spans="1:2" ht="12" customHeight="1" x14ac:dyDescent="0.2">
      <c r="A16061" s="165" t="s">
        <v>16246</v>
      </c>
      <c r="B16061" s="166">
        <v>9.52</v>
      </c>
    </row>
    <row r="16062" spans="1:2" ht="12" customHeight="1" x14ac:dyDescent="0.2">
      <c r="A16062" s="165" t="s">
        <v>16247</v>
      </c>
      <c r="B16062" s="166">
        <v>26.77</v>
      </c>
    </row>
    <row r="16063" spans="1:2" ht="12" customHeight="1" x14ac:dyDescent="0.2">
      <c r="A16063" s="165" t="s">
        <v>16248</v>
      </c>
      <c r="B16063" s="166">
        <v>26.77</v>
      </c>
    </row>
    <row r="16064" spans="1:2" ht="12" customHeight="1" x14ac:dyDescent="0.2">
      <c r="A16064" s="165" t="s">
        <v>16249</v>
      </c>
      <c r="B16064" s="166">
        <v>28.83</v>
      </c>
    </row>
    <row r="16065" spans="1:2" ht="12" customHeight="1" x14ac:dyDescent="0.2">
      <c r="A16065" s="165" t="s">
        <v>16250</v>
      </c>
      <c r="B16065" s="166">
        <v>28.83</v>
      </c>
    </row>
    <row r="16066" spans="1:2" ht="12" customHeight="1" x14ac:dyDescent="0.2">
      <c r="A16066" s="165" t="s">
        <v>16251</v>
      </c>
      <c r="B16066" s="166">
        <v>161.82</v>
      </c>
    </row>
    <row r="16067" spans="1:2" ht="12" customHeight="1" x14ac:dyDescent="0.2">
      <c r="A16067" s="165" t="s">
        <v>16252</v>
      </c>
      <c r="B16067" s="166">
        <v>161.82</v>
      </c>
    </row>
    <row r="16068" spans="1:2" ht="12" customHeight="1" x14ac:dyDescent="0.2">
      <c r="A16068" s="165" t="s">
        <v>16253</v>
      </c>
      <c r="B16068" s="166">
        <v>11.09</v>
      </c>
    </row>
    <row r="16069" spans="1:2" ht="12" customHeight="1" x14ac:dyDescent="0.2">
      <c r="A16069" s="165" t="s">
        <v>16254</v>
      </c>
      <c r="B16069" s="166">
        <v>11.09</v>
      </c>
    </row>
    <row r="16070" spans="1:2" ht="12" customHeight="1" x14ac:dyDescent="0.2">
      <c r="A16070" s="165" t="s">
        <v>16255</v>
      </c>
      <c r="B16070" s="166">
        <v>12.26</v>
      </c>
    </row>
    <row r="16071" spans="1:2" ht="12" customHeight="1" x14ac:dyDescent="0.2">
      <c r="A16071" s="165" t="s">
        <v>16256</v>
      </c>
      <c r="B16071" s="166">
        <v>12.26</v>
      </c>
    </row>
    <row r="16072" spans="1:2" ht="12" customHeight="1" x14ac:dyDescent="0.2">
      <c r="A16072" s="165" t="s">
        <v>16257</v>
      </c>
      <c r="B16072" s="166">
        <v>24.37</v>
      </c>
    </row>
    <row r="16073" spans="1:2" ht="12" customHeight="1" x14ac:dyDescent="0.2">
      <c r="A16073" s="165" t="s">
        <v>16258</v>
      </c>
      <c r="B16073" s="166">
        <v>24.37</v>
      </c>
    </row>
    <row r="16074" spans="1:2" ht="12" customHeight="1" x14ac:dyDescent="0.2">
      <c r="A16074" s="165" t="s">
        <v>16259</v>
      </c>
      <c r="B16074" s="166">
        <v>24.01</v>
      </c>
    </row>
    <row r="16075" spans="1:2" ht="12" customHeight="1" x14ac:dyDescent="0.2">
      <c r="A16075" s="165" t="s">
        <v>16260</v>
      </c>
      <c r="B16075" s="166">
        <v>24.01</v>
      </c>
    </row>
    <row r="16076" spans="1:2" ht="12" customHeight="1" x14ac:dyDescent="0.2">
      <c r="A16076" s="165" t="s">
        <v>16261</v>
      </c>
      <c r="B16076" s="166">
        <v>31.67</v>
      </c>
    </row>
    <row r="16077" spans="1:2" ht="12" customHeight="1" x14ac:dyDescent="0.2">
      <c r="A16077" s="165" t="s">
        <v>16262</v>
      </c>
      <c r="B16077" s="166">
        <v>31.67</v>
      </c>
    </row>
    <row r="16078" spans="1:2" ht="12" customHeight="1" x14ac:dyDescent="0.2">
      <c r="A16078" s="165" t="s">
        <v>16263</v>
      </c>
      <c r="B16078" s="166">
        <v>63.35</v>
      </c>
    </row>
    <row r="16079" spans="1:2" ht="12" customHeight="1" x14ac:dyDescent="0.2">
      <c r="A16079" s="165" t="s">
        <v>16264</v>
      </c>
      <c r="B16079" s="166">
        <v>63.35</v>
      </c>
    </row>
    <row r="16080" spans="1:2" ht="12" customHeight="1" x14ac:dyDescent="0.2">
      <c r="A16080" s="165" t="s">
        <v>16265</v>
      </c>
      <c r="B16080" s="166">
        <v>335.17</v>
      </c>
    </row>
    <row r="16081" spans="1:2" ht="12" customHeight="1" x14ac:dyDescent="0.2">
      <c r="A16081" s="165" t="s">
        <v>16266</v>
      </c>
      <c r="B16081" s="166">
        <v>335.17</v>
      </c>
    </row>
    <row r="16082" spans="1:2" ht="12" customHeight="1" x14ac:dyDescent="0.2">
      <c r="A16082" s="165" t="s">
        <v>16267</v>
      </c>
      <c r="B16082" s="166">
        <v>369.04</v>
      </c>
    </row>
    <row r="16083" spans="1:2" ht="12" customHeight="1" x14ac:dyDescent="0.2">
      <c r="A16083" s="165" t="s">
        <v>16268</v>
      </c>
      <c r="B16083" s="166">
        <v>369.04</v>
      </c>
    </row>
    <row r="16084" spans="1:2" ht="12" customHeight="1" x14ac:dyDescent="0.2">
      <c r="A16084" s="165" t="s">
        <v>16269</v>
      </c>
      <c r="B16084" s="166">
        <v>480.98</v>
      </c>
    </row>
    <row r="16085" spans="1:2" ht="12" customHeight="1" x14ac:dyDescent="0.2">
      <c r="A16085" s="165" t="s">
        <v>16270</v>
      </c>
      <c r="B16085" s="166">
        <v>480.98</v>
      </c>
    </row>
    <row r="16086" spans="1:2" ht="12" customHeight="1" x14ac:dyDescent="0.2">
      <c r="A16086" s="165" t="s">
        <v>16271</v>
      </c>
      <c r="B16086" s="166">
        <v>4.6399999999999997</v>
      </c>
    </row>
    <row r="16087" spans="1:2" ht="12" customHeight="1" x14ac:dyDescent="0.2">
      <c r="A16087" s="165" t="s">
        <v>16272</v>
      </c>
      <c r="B16087" s="166">
        <v>4.6399999999999997</v>
      </c>
    </row>
    <row r="16088" spans="1:2" ht="12" customHeight="1" x14ac:dyDescent="0.2">
      <c r="A16088" s="165" t="s">
        <v>16273</v>
      </c>
      <c r="B16088" s="166">
        <v>6.97</v>
      </c>
    </row>
    <row r="16089" spans="1:2" ht="12" customHeight="1" x14ac:dyDescent="0.2">
      <c r="A16089" s="165" t="s">
        <v>16274</v>
      </c>
      <c r="B16089" s="166">
        <v>6.97</v>
      </c>
    </row>
    <row r="16090" spans="1:2" ht="12" customHeight="1" x14ac:dyDescent="0.2">
      <c r="A16090" s="165" t="s">
        <v>16275</v>
      </c>
      <c r="B16090" s="166">
        <v>11.21</v>
      </c>
    </row>
    <row r="16091" spans="1:2" ht="12" customHeight="1" x14ac:dyDescent="0.2">
      <c r="A16091" s="165" t="s">
        <v>16276</v>
      </c>
      <c r="B16091" s="166">
        <v>11.21</v>
      </c>
    </row>
    <row r="16092" spans="1:2" ht="12" customHeight="1" x14ac:dyDescent="0.2">
      <c r="A16092" s="165" t="s">
        <v>16277</v>
      </c>
      <c r="B16092" s="166">
        <v>18.93</v>
      </c>
    </row>
    <row r="16093" spans="1:2" ht="12" customHeight="1" x14ac:dyDescent="0.2">
      <c r="A16093" s="165" t="s">
        <v>16278</v>
      </c>
      <c r="B16093" s="166">
        <v>18.93</v>
      </c>
    </row>
    <row r="16094" spans="1:2" ht="12" customHeight="1" x14ac:dyDescent="0.2">
      <c r="A16094" s="165" t="s">
        <v>16279</v>
      </c>
      <c r="B16094" s="166">
        <v>21.72</v>
      </c>
    </row>
    <row r="16095" spans="1:2" ht="12" customHeight="1" x14ac:dyDescent="0.2">
      <c r="A16095" s="165" t="s">
        <v>16280</v>
      </c>
      <c r="B16095" s="166">
        <v>21.72</v>
      </c>
    </row>
    <row r="16096" spans="1:2" ht="12" customHeight="1" x14ac:dyDescent="0.2">
      <c r="A16096" s="165" t="s">
        <v>16281</v>
      </c>
      <c r="B16096" s="166">
        <v>42.9</v>
      </c>
    </row>
    <row r="16097" spans="1:2" ht="12" customHeight="1" x14ac:dyDescent="0.2">
      <c r="A16097" s="165" t="s">
        <v>16282</v>
      </c>
      <c r="B16097" s="166">
        <v>42.9</v>
      </c>
    </row>
    <row r="16098" spans="1:2" ht="12" customHeight="1" x14ac:dyDescent="0.2">
      <c r="A16098" s="165" t="s">
        <v>16283</v>
      </c>
      <c r="B16098" s="166">
        <v>2.48</v>
      </c>
    </row>
    <row r="16099" spans="1:2" ht="12" customHeight="1" x14ac:dyDescent="0.2">
      <c r="A16099" s="165" t="s">
        <v>16284</v>
      </c>
      <c r="B16099" s="166">
        <v>2.48</v>
      </c>
    </row>
    <row r="16100" spans="1:2" ht="12" customHeight="1" x14ac:dyDescent="0.2">
      <c r="A16100" s="165" t="s">
        <v>16285</v>
      </c>
      <c r="B16100" s="166">
        <v>3.24</v>
      </c>
    </row>
    <row r="16101" spans="1:2" ht="12" customHeight="1" x14ac:dyDescent="0.2">
      <c r="A16101" s="165" t="s">
        <v>16286</v>
      </c>
      <c r="B16101" s="166">
        <v>3.24</v>
      </c>
    </row>
    <row r="16102" spans="1:2" ht="12" customHeight="1" x14ac:dyDescent="0.2">
      <c r="A16102" s="165" t="s">
        <v>16287</v>
      </c>
      <c r="B16102" s="166">
        <v>5.46</v>
      </c>
    </row>
    <row r="16103" spans="1:2" ht="12" customHeight="1" x14ac:dyDescent="0.2">
      <c r="A16103" s="165" t="s">
        <v>16288</v>
      </c>
      <c r="B16103" s="166">
        <v>5.46</v>
      </c>
    </row>
    <row r="16104" spans="1:2" ht="12" customHeight="1" x14ac:dyDescent="0.2">
      <c r="A16104" s="165" t="s">
        <v>16289</v>
      </c>
      <c r="B16104" s="166">
        <v>18.11</v>
      </c>
    </row>
    <row r="16105" spans="1:2" ht="12" customHeight="1" x14ac:dyDescent="0.2">
      <c r="A16105" s="165" t="s">
        <v>16290</v>
      </c>
      <c r="B16105" s="166">
        <v>18.11</v>
      </c>
    </row>
    <row r="16106" spans="1:2" ht="12" customHeight="1" x14ac:dyDescent="0.2">
      <c r="A16106" s="165" t="s">
        <v>16291</v>
      </c>
      <c r="B16106" s="166">
        <v>13.45</v>
      </c>
    </row>
    <row r="16107" spans="1:2" ht="12" customHeight="1" x14ac:dyDescent="0.2">
      <c r="A16107" s="165" t="s">
        <v>16292</v>
      </c>
      <c r="B16107" s="166">
        <v>13.45</v>
      </c>
    </row>
    <row r="16108" spans="1:2" ht="12" customHeight="1" x14ac:dyDescent="0.2">
      <c r="A16108" s="165" t="s">
        <v>16293</v>
      </c>
      <c r="B16108" s="166">
        <v>38.799999999999997</v>
      </c>
    </row>
    <row r="16109" spans="1:2" ht="12" customHeight="1" x14ac:dyDescent="0.2">
      <c r="A16109" s="165" t="s">
        <v>16294</v>
      </c>
      <c r="B16109" s="166">
        <v>38.799999999999997</v>
      </c>
    </row>
    <row r="16110" spans="1:2" ht="12" customHeight="1" x14ac:dyDescent="0.2">
      <c r="A16110" s="165" t="s">
        <v>16295</v>
      </c>
      <c r="B16110" s="166">
        <v>3.5</v>
      </c>
    </row>
    <row r="16111" spans="1:2" ht="12" customHeight="1" x14ac:dyDescent="0.2">
      <c r="A16111" s="165" t="s">
        <v>16296</v>
      </c>
      <c r="B16111" s="166">
        <v>3.5</v>
      </c>
    </row>
    <row r="16112" spans="1:2" ht="12" customHeight="1" x14ac:dyDescent="0.2">
      <c r="A16112" s="165" t="s">
        <v>16297</v>
      </c>
      <c r="B16112" s="166">
        <v>6.06</v>
      </c>
    </row>
    <row r="16113" spans="1:2" ht="12" customHeight="1" x14ac:dyDescent="0.2">
      <c r="A16113" s="165" t="s">
        <v>16298</v>
      </c>
      <c r="B16113" s="166">
        <v>6.06</v>
      </c>
    </row>
    <row r="16114" spans="1:2" ht="12" customHeight="1" x14ac:dyDescent="0.2">
      <c r="A16114" s="165" t="s">
        <v>16299</v>
      </c>
      <c r="B16114" s="166">
        <v>1.59</v>
      </c>
    </row>
    <row r="16115" spans="1:2" ht="12" customHeight="1" x14ac:dyDescent="0.2">
      <c r="A16115" s="165" t="s">
        <v>16300</v>
      </c>
      <c r="B16115" s="166">
        <v>1.59</v>
      </c>
    </row>
    <row r="16116" spans="1:2" ht="12" customHeight="1" x14ac:dyDescent="0.2">
      <c r="A16116" s="165" t="s">
        <v>16301</v>
      </c>
      <c r="B16116" s="166">
        <v>2.52</v>
      </c>
    </row>
    <row r="16117" spans="1:2" ht="12" customHeight="1" x14ac:dyDescent="0.2">
      <c r="A16117" s="165" t="s">
        <v>16302</v>
      </c>
      <c r="B16117" s="166">
        <v>2.52</v>
      </c>
    </row>
    <row r="16118" spans="1:2" ht="12" customHeight="1" x14ac:dyDescent="0.2">
      <c r="A16118" s="165" t="s">
        <v>16303</v>
      </c>
      <c r="B16118" s="166">
        <v>4.1100000000000003</v>
      </c>
    </row>
    <row r="16119" spans="1:2" ht="12" customHeight="1" x14ac:dyDescent="0.2">
      <c r="A16119" s="165" t="s">
        <v>16304</v>
      </c>
      <c r="B16119" s="166">
        <v>4.1100000000000003</v>
      </c>
    </row>
    <row r="16120" spans="1:2" ht="12" customHeight="1" x14ac:dyDescent="0.2">
      <c r="A16120" s="165" t="s">
        <v>16305</v>
      </c>
      <c r="B16120" s="166">
        <v>11.32</v>
      </c>
    </row>
    <row r="16121" spans="1:2" ht="12" customHeight="1" x14ac:dyDescent="0.2">
      <c r="A16121" s="165" t="s">
        <v>16306</v>
      </c>
      <c r="B16121" s="166">
        <v>11.32</v>
      </c>
    </row>
    <row r="16122" spans="1:2" ht="12" customHeight="1" x14ac:dyDescent="0.2">
      <c r="A16122" s="165" t="s">
        <v>16307</v>
      </c>
      <c r="B16122" s="166">
        <v>12.47</v>
      </c>
    </row>
    <row r="16123" spans="1:2" ht="12" customHeight="1" x14ac:dyDescent="0.2">
      <c r="A16123" s="165" t="s">
        <v>16308</v>
      </c>
      <c r="B16123" s="166">
        <v>12.47</v>
      </c>
    </row>
    <row r="16124" spans="1:2" ht="12" customHeight="1" x14ac:dyDescent="0.2">
      <c r="A16124" s="165" t="s">
        <v>16309</v>
      </c>
      <c r="B16124" s="166">
        <v>23.27</v>
      </c>
    </row>
    <row r="16125" spans="1:2" ht="12" customHeight="1" x14ac:dyDescent="0.2">
      <c r="A16125" s="165" t="s">
        <v>16310</v>
      </c>
      <c r="B16125" s="166">
        <v>23.27</v>
      </c>
    </row>
    <row r="16126" spans="1:2" ht="12" customHeight="1" x14ac:dyDescent="0.2">
      <c r="A16126" s="165" t="s">
        <v>16311</v>
      </c>
      <c r="B16126" s="166">
        <v>34.549999999999997</v>
      </c>
    </row>
    <row r="16127" spans="1:2" ht="12" customHeight="1" x14ac:dyDescent="0.2">
      <c r="A16127" s="165" t="s">
        <v>16312</v>
      </c>
      <c r="B16127" s="166">
        <v>34.549999999999997</v>
      </c>
    </row>
    <row r="16128" spans="1:2" ht="12" customHeight="1" x14ac:dyDescent="0.2">
      <c r="A16128" s="165" t="s">
        <v>16313</v>
      </c>
      <c r="B16128" s="166">
        <v>49.43</v>
      </c>
    </row>
    <row r="16129" spans="1:2" ht="12" customHeight="1" x14ac:dyDescent="0.2">
      <c r="A16129" s="165" t="s">
        <v>16314</v>
      </c>
      <c r="B16129" s="166">
        <v>49.43</v>
      </c>
    </row>
    <row r="16130" spans="1:2" ht="12" customHeight="1" x14ac:dyDescent="0.2">
      <c r="A16130" s="165" t="s">
        <v>16315</v>
      </c>
      <c r="B16130" s="166">
        <v>64.88</v>
      </c>
    </row>
    <row r="16131" spans="1:2" ht="12" customHeight="1" x14ac:dyDescent="0.2">
      <c r="A16131" s="165" t="s">
        <v>16316</v>
      </c>
      <c r="B16131" s="166">
        <v>64.88</v>
      </c>
    </row>
    <row r="16132" spans="1:2" ht="12" customHeight="1" x14ac:dyDescent="0.2">
      <c r="A16132" s="165" t="s">
        <v>16317</v>
      </c>
      <c r="B16132" s="166">
        <v>3.36</v>
      </c>
    </row>
    <row r="16133" spans="1:2" ht="12" customHeight="1" x14ac:dyDescent="0.2">
      <c r="A16133" s="165" t="s">
        <v>16318</v>
      </c>
      <c r="B16133" s="166">
        <v>3.36</v>
      </c>
    </row>
    <row r="16134" spans="1:2" ht="12" customHeight="1" x14ac:dyDescent="0.2">
      <c r="A16134" s="165" t="s">
        <v>16319</v>
      </c>
      <c r="B16134" s="166">
        <v>4.8</v>
      </c>
    </row>
    <row r="16135" spans="1:2" ht="12" customHeight="1" x14ac:dyDescent="0.2">
      <c r="A16135" s="165" t="s">
        <v>16320</v>
      </c>
      <c r="B16135" s="166">
        <v>4.8</v>
      </c>
    </row>
    <row r="16136" spans="1:2" ht="12" customHeight="1" x14ac:dyDescent="0.2">
      <c r="A16136" s="165" t="s">
        <v>16321</v>
      </c>
      <c r="B16136" s="166">
        <v>13.3</v>
      </c>
    </row>
    <row r="16137" spans="1:2" ht="12" customHeight="1" x14ac:dyDescent="0.2">
      <c r="A16137" s="165" t="s">
        <v>16322</v>
      </c>
      <c r="B16137" s="166">
        <v>13.3</v>
      </c>
    </row>
    <row r="16138" spans="1:2" ht="12" customHeight="1" x14ac:dyDescent="0.2">
      <c r="A16138" s="165" t="s">
        <v>16323</v>
      </c>
      <c r="B16138" s="166">
        <v>10.98</v>
      </c>
    </row>
    <row r="16139" spans="1:2" ht="12" customHeight="1" x14ac:dyDescent="0.2">
      <c r="A16139" s="165" t="s">
        <v>16324</v>
      </c>
      <c r="B16139" s="166">
        <v>10.98</v>
      </c>
    </row>
    <row r="16140" spans="1:2" ht="12" customHeight="1" x14ac:dyDescent="0.2">
      <c r="A16140" s="165" t="s">
        <v>16325</v>
      </c>
      <c r="B16140" s="166">
        <v>45.31</v>
      </c>
    </row>
    <row r="16141" spans="1:2" ht="12" customHeight="1" x14ac:dyDescent="0.2">
      <c r="A16141" s="165" t="s">
        <v>16326</v>
      </c>
      <c r="B16141" s="166">
        <v>45.31</v>
      </c>
    </row>
    <row r="16142" spans="1:2" ht="12" customHeight="1" x14ac:dyDescent="0.2">
      <c r="A16142" s="165" t="s">
        <v>16327</v>
      </c>
      <c r="B16142" s="166">
        <v>1.17</v>
      </c>
    </row>
    <row r="16143" spans="1:2" ht="12" customHeight="1" x14ac:dyDescent="0.2">
      <c r="A16143" s="165" t="s">
        <v>16328</v>
      </c>
      <c r="B16143" s="166">
        <v>1.17</v>
      </c>
    </row>
    <row r="16144" spans="1:2" ht="12" customHeight="1" x14ac:dyDescent="0.2">
      <c r="A16144" s="165" t="s">
        <v>16329</v>
      </c>
      <c r="B16144" s="166">
        <v>1.85</v>
      </c>
    </row>
    <row r="16145" spans="1:2" ht="12" customHeight="1" x14ac:dyDescent="0.2">
      <c r="A16145" s="165" t="s">
        <v>16330</v>
      </c>
      <c r="B16145" s="166">
        <v>1.85</v>
      </c>
    </row>
    <row r="16146" spans="1:2" ht="12" customHeight="1" x14ac:dyDescent="0.2">
      <c r="A16146" s="165" t="s">
        <v>16331</v>
      </c>
      <c r="B16146" s="166">
        <v>3.72</v>
      </c>
    </row>
    <row r="16147" spans="1:2" ht="12" customHeight="1" x14ac:dyDescent="0.2">
      <c r="A16147" s="165" t="s">
        <v>16332</v>
      </c>
      <c r="B16147" s="166">
        <v>3.72</v>
      </c>
    </row>
    <row r="16148" spans="1:2" ht="12" customHeight="1" x14ac:dyDescent="0.2">
      <c r="A16148" s="165" t="s">
        <v>16333</v>
      </c>
      <c r="B16148" s="166">
        <v>10.42</v>
      </c>
    </row>
    <row r="16149" spans="1:2" ht="12" customHeight="1" x14ac:dyDescent="0.2">
      <c r="A16149" s="165" t="s">
        <v>16334</v>
      </c>
      <c r="B16149" s="166">
        <v>10.42</v>
      </c>
    </row>
    <row r="16150" spans="1:2" ht="12" customHeight="1" x14ac:dyDescent="0.2">
      <c r="A16150" s="165" t="s">
        <v>16335</v>
      </c>
      <c r="B16150" s="166">
        <v>10.29</v>
      </c>
    </row>
    <row r="16151" spans="1:2" ht="12" customHeight="1" x14ac:dyDescent="0.2">
      <c r="A16151" s="165" t="s">
        <v>16336</v>
      </c>
      <c r="B16151" s="166">
        <v>10.29</v>
      </c>
    </row>
    <row r="16152" spans="1:2" ht="12" customHeight="1" x14ac:dyDescent="0.2">
      <c r="A16152" s="165" t="s">
        <v>16337</v>
      </c>
      <c r="B16152" s="166">
        <v>24.11</v>
      </c>
    </row>
    <row r="16153" spans="1:2" ht="12" customHeight="1" x14ac:dyDescent="0.2">
      <c r="A16153" s="165" t="s">
        <v>16338</v>
      </c>
      <c r="B16153" s="166">
        <v>24.11</v>
      </c>
    </row>
    <row r="16154" spans="1:2" ht="12" customHeight="1" x14ac:dyDescent="0.2">
      <c r="A16154" s="165" t="s">
        <v>16339</v>
      </c>
      <c r="B16154" s="166">
        <v>0.71</v>
      </c>
    </row>
    <row r="16155" spans="1:2" ht="12" customHeight="1" x14ac:dyDescent="0.2">
      <c r="A16155" s="165" t="s">
        <v>16340</v>
      </c>
      <c r="B16155" s="166">
        <v>0.71</v>
      </c>
    </row>
    <row r="16156" spans="1:2" ht="12" customHeight="1" x14ac:dyDescent="0.2">
      <c r="A16156" s="165" t="s">
        <v>16341</v>
      </c>
      <c r="B16156" s="166">
        <v>0.95</v>
      </c>
    </row>
    <row r="16157" spans="1:2" ht="12" customHeight="1" x14ac:dyDescent="0.2">
      <c r="A16157" s="165" t="s">
        <v>16342</v>
      </c>
      <c r="B16157" s="166">
        <v>0.95</v>
      </c>
    </row>
    <row r="16158" spans="1:2" ht="12" customHeight="1" x14ac:dyDescent="0.2">
      <c r="A16158" s="165" t="s">
        <v>16343</v>
      </c>
      <c r="B16158" s="166">
        <v>3.1</v>
      </c>
    </row>
    <row r="16159" spans="1:2" ht="12" customHeight="1" x14ac:dyDescent="0.2">
      <c r="A16159" s="165" t="s">
        <v>16344</v>
      </c>
      <c r="B16159" s="166">
        <v>3.1</v>
      </c>
    </row>
    <row r="16160" spans="1:2" ht="12" customHeight="1" x14ac:dyDescent="0.2">
      <c r="A16160" s="165" t="s">
        <v>16345</v>
      </c>
      <c r="B16160" s="166">
        <v>4.54</v>
      </c>
    </row>
    <row r="16161" spans="1:2" ht="12" customHeight="1" x14ac:dyDescent="0.2">
      <c r="A16161" s="165" t="s">
        <v>16346</v>
      </c>
      <c r="B16161" s="166">
        <v>4.54</v>
      </c>
    </row>
    <row r="16162" spans="1:2" ht="12" customHeight="1" x14ac:dyDescent="0.2">
      <c r="A16162" s="165" t="s">
        <v>16347</v>
      </c>
      <c r="B16162" s="166">
        <v>7.53</v>
      </c>
    </row>
    <row r="16163" spans="1:2" ht="12" customHeight="1" x14ac:dyDescent="0.2">
      <c r="A16163" s="165" t="s">
        <v>16348</v>
      </c>
      <c r="B16163" s="166">
        <v>7.53</v>
      </c>
    </row>
    <row r="16164" spans="1:2" ht="12" customHeight="1" x14ac:dyDescent="0.2">
      <c r="A16164" s="165" t="s">
        <v>16349</v>
      </c>
      <c r="B16164" s="166">
        <v>15.67</v>
      </c>
    </row>
    <row r="16165" spans="1:2" ht="12" customHeight="1" x14ac:dyDescent="0.2">
      <c r="A16165" s="165" t="s">
        <v>16350</v>
      </c>
      <c r="B16165" s="166">
        <v>15.67</v>
      </c>
    </row>
    <row r="16166" spans="1:2" ht="12" customHeight="1" x14ac:dyDescent="0.2">
      <c r="A16166" s="165" t="s">
        <v>16351</v>
      </c>
      <c r="B16166" s="166">
        <v>3.12</v>
      </c>
    </row>
    <row r="16167" spans="1:2" ht="12" customHeight="1" x14ac:dyDescent="0.2">
      <c r="A16167" s="165" t="s">
        <v>16352</v>
      </c>
      <c r="B16167" s="166">
        <v>3.12</v>
      </c>
    </row>
    <row r="16168" spans="1:2" ht="12" customHeight="1" x14ac:dyDescent="0.2">
      <c r="A16168" s="165" t="s">
        <v>16353</v>
      </c>
      <c r="B16168" s="166">
        <v>4.59</v>
      </c>
    </row>
    <row r="16169" spans="1:2" ht="12" customHeight="1" x14ac:dyDescent="0.2">
      <c r="A16169" s="165" t="s">
        <v>16354</v>
      </c>
      <c r="B16169" s="166">
        <v>4.59</v>
      </c>
    </row>
    <row r="16170" spans="1:2" ht="12" customHeight="1" x14ac:dyDescent="0.2">
      <c r="A16170" s="165" t="s">
        <v>16355</v>
      </c>
      <c r="B16170" s="166">
        <v>10.07</v>
      </c>
    </row>
    <row r="16171" spans="1:2" ht="12" customHeight="1" x14ac:dyDescent="0.2">
      <c r="A16171" s="165" t="s">
        <v>16356</v>
      </c>
      <c r="B16171" s="166">
        <v>10.07</v>
      </c>
    </row>
    <row r="16172" spans="1:2" ht="12" customHeight="1" x14ac:dyDescent="0.2">
      <c r="A16172" s="165" t="s">
        <v>16357</v>
      </c>
      <c r="B16172" s="166">
        <v>18.16</v>
      </c>
    </row>
    <row r="16173" spans="1:2" ht="12" customHeight="1" x14ac:dyDescent="0.2">
      <c r="A16173" s="165" t="s">
        <v>16358</v>
      </c>
      <c r="B16173" s="166">
        <v>18.16</v>
      </c>
    </row>
    <row r="16174" spans="1:2" ht="12" customHeight="1" x14ac:dyDescent="0.2">
      <c r="A16174" s="165" t="s">
        <v>16359</v>
      </c>
      <c r="B16174" s="166">
        <v>29.19</v>
      </c>
    </row>
    <row r="16175" spans="1:2" ht="12" customHeight="1" x14ac:dyDescent="0.2">
      <c r="A16175" s="165" t="s">
        <v>16360</v>
      </c>
      <c r="B16175" s="166">
        <v>29.19</v>
      </c>
    </row>
    <row r="16176" spans="1:2" ht="12" customHeight="1" x14ac:dyDescent="0.2">
      <c r="A16176" s="165" t="s">
        <v>16361</v>
      </c>
      <c r="B16176" s="166">
        <v>44.96</v>
      </c>
    </row>
    <row r="16177" spans="1:2" ht="12" customHeight="1" x14ac:dyDescent="0.2">
      <c r="A16177" s="165" t="s">
        <v>16362</v>
      </c>
      <c r="B16177" s="166">
        <v>44.96</v>
      </c>
    </row>
    <row r="16178" spans="1:2" ht="12" customHeight="1" x14ac:dyDescent="0.2">
      <c r="A16178" s="165" t="s">
        <v>16363</v>
      </c>
      <c r="B16178" s="166">
        <v>5.3</v>
      </c>
    </row>
    <row r="16179" spans="1:2" ht="12" customHeight="1" x14ac:dyDescent="0.2">
      <c r="A16179" s="165" t="s">
        <v>16364</v>
      </c>
      <c r="B16179" s="166">
        <v>5.3</v>
      </c>
    </row>
    <row r="16180" spans="1:2" ht="12" customHeight="1" x14ac:dyDescent="0.2">
      <c r="A16180" s="165" t="s">
        <v>16365</v>
      </c>
      <c r="B16180" s="166">
        <v>11.66</v>
      </c>
    </row>
    <row r="16181" spans="1:2" ht="12" customHeight="1" x14ac:dyDescent="0.2">
      <c r="A16181" s="165" t="s">
        <v>16366</v>
      </c>
      <c r="B16181" s="166">
        <v>11.66</v>
      </c>
    </row>
    <row r="16182" spans="1:2" ht="12" customHeight="1" x14ac:dyDescent="0.2">
      <c r="A16182" s="165" t="s">
        <v>16367</v>
      </c>
      <c r="B16182" s="166">
        <v>24.15</v>
      </c>
    </row>
    <row r="16183" spans="1:2" ht="12" customHeight="1" x14ac:dyDescent="0.2">
      <c r="A16183" s="165" t="s">
        <v>16368</v>
      </c>
      <c r="B16183" s="166">
        <v>24.15</v>
      </c>
    </row>
    <row r="16184" spans="1:2" ht="12" customHeight="1" x14ac:dyDescent="0.2">
      <c r="A16184" s="165" t="s">
        <v>16369</v>
      </c>
      <c r="B16184" s="166">
        <v>7.2</v>
      </c>
    </row>
    <row r="16185" spans="1:2" ht="12" customHeight="1" x14ac:dyDescent="0.2">
      <c r="A16185" s="165" t="s">
        <v>16370</v>
      </c>
      <c r="B16185" s="166">
        <v>7.2</v>
      </c>
    </row>
    <row r="16186" spans="1:2" ht="12" customHeight="1" x14ac:dyDescent="0.2">
      <c r="A16186" s="165" t="s">
        <v>16371</v>
      </c>
      <c r="B16186" s="166">
        <v>8.83</v>
      </c>
    </row>
    <row r="16187" spans="1:2" ht="12" customHeight="1" x14ac:dyDescent="0.2">
      <c r="A16187" s="165" t="s">
        <v>16372</v>
      </c>
      <c r="B16187" s="166">
        <v>8.83</v>
      </c>
    </row>
    <row r="16188" spans="1:2" ht="12" customHeight="1" x14ac:dyDescent="0.2">
      <c r="A16188" s="165" t="s">
        <v>16373</v>
      </c>
      <c r="B16188" s="166">
        <v>19.7</v>
      </c>
    </row>
    <row r="16189" spans="1:2" ht="12" customHeight="1" x14ac:dyDescent="0.2">
      <c r="A16189" s="165" t="s">
        <v>16374</v>
      </c>
      <c r="B16189" s="166">
        <v>19.7</v>
      </c>
    </row>
    <row r="16190" spans="1:2" ht="12" customHeight="1" x14ac:dyDescent="0.2">
      <c r="A16190" s="165" t="s">
        <v>16375</v>
      </c>
      <c r="B16190" s="166">
        <v>31.62</v>
      </c>
    </row>
    <row r="16191" spans="1:2" ht="12" customHeight="1" x14ac:dyDescent="0.2">
      <c r="A16191" s="165" t="s">
        <v>16376</v>
      </c>
      <c r="B16191" s="166">
        <v>31.62</v>
      </c>
    </row>
    <row r="16192" spans="1:2" ht="12" customHeight="1" x14ac:dyDescent="0.2">
      <c r="A16192" s="165" t="s">
        <v>16377</v>
      </c>
      <c r="B16192" s="166">
        <v>34.74</v>
      </c>
    </row>
    <row r="16193" spans="1:2" ht="12" customHeight="1" x14ac:dyDescent="0.2">
      <c r="A16193" s="165" t="s">
        <v>16378</v>
      </c>
      <c r="B16193" s="166">
        <v>34.74</v>
      </c>
    </row>
    <row r="16194" spans="1:2" ht="12" customHeight="1" x14ac:dyDescent="0.2">
      <c r="A16194" s="165" t="s">
        <v>16379</v>
      </c>
      <c r="B16194" s="166">
        <v>55.16</v>
      </c>
    </row>
    <row r="16195" spans="1:2" ht="12" customHeight="1" x14ac:dyDescent="0.2">
      <c r="A16195" s="165" t="s">
        <v>16380</v>
      </c>
      <c r="B16195" s="166">
        <v>55.16</v>
      </c>
    </row>
    <row r="16196" spans="1:2" ht="12" customHeight="1" x14ac:dyDescent="0.2">
      <c r="A16196" s="165" t="s">
        <v>16381</v>
      </c>
      <c r="B16196" s="166">
        <v>144.59</v>
      </c>
    </row>
    <row r="16197" spans="1:2" ht="12" customHeight="1" x14ac:dyDescent="0.2">
      <c r="A16197" s="165" t="s">
        <v>16382</v>
      </c>
      <c r="B16197" s="166">
        <v>144.59</v>
      </c>
    </row>
    <row r="16198" spans="1:2" ht="12" customHeight="1" x14ac:dyDescent="0.2">
      <c r="A16198" s="165" t="s">
        <v>16383</v>
      </c>
      <c r="B16198" s="166">
        <v>225.45</v>
      </c>
    </row>
    <row r="16199" spans="1:2" ht="12" customHeight="1" x14ac:dyDescent="0.2">
      <c r="A16199" s="165" t="s">
        <v>16384</v>
      </c>
      <c r="B16199" s="166">
        <v>225.45</v>
      </c>
    </row>
    <row r="16200" spans="1:2" ht="12" customHeight="1" x14ac:dyDescent="0.2">
      <c r="A16200" s="165" t="s">
        <v>16385</v>
      </c>
      <c r="B16200" s="166">
        <v>16.89</v>
      </c>
    </row>
    <row r="16201" spans="1:2" ht="12" customHeight="1" x14ac:dyDescent="0.2">
      <c r="A16201" s="165" t="s">
        <v>16386</v>
      </c>
      <c r="B16201" s="166">
        <v>16.89</v>
      </c>
    </row>
    <row r="16202" spans="1:2" ht="12" customHeight="1" x14ac:dyDescent="0.2">
      <c r="A16202" s="165" t="s">
        <v>16387</v>
      </c>
      <c r="B16202" s="166">
        <v>26.39</v>
      </c>
    </row>
    <row r="16203" spans="1:2" ht="12" customHeight="1" x14ac:dyDescent="0.2">
      <c r="A16203" s="165" t="s">
        <v>16388</v>
      </c>
      <c r="B16203" s="166">
        <v>26.39</v>
      </c>
    </row>
    <row r="16204" spans="1:2" ht="12" customHeight="1" x14ac:dyDescent="0.2">
      <c r="A16204" s="165" t="s">
        <v>16389</v>
      </c>
      <c r="B16204" s="166">
        <v>21.53</v>
      </c>
    </row>
    <row r="16205" spans="1:2" ht="12" customHeight="1" x14ac:dyDescent="0.2">
      <c r="A16205" s="165" t="s">
        <v>16390</v>
      </c>
      <c r="B16205" s="166">
        <v>21.53</v>
      </c>
    </row>
    <row r="16206" spans="1:2" ht="12" customHeight="1" x14ac:dyDescent="0.2">
      <c r="A16206" s="165" t="s">
        <v>16391</v>
      </c>
      <c r="B16206" s="166">
        <v>0.89</v>
      </c>
    </row>
    <row r="16207" spans="1:2" ht="12" customHeight="1" x14ac:dyDescent="0.2">
      <c r="A16207" s="165" t="s">
        <v>16392</v>
      </c>
      <c r="B16207" s="166">
        <v>0.89</v>
      </c>
    </row>
    <row r="16208" spans="1:2" ht="12" customHeight="1" x14ac:dyDescent="0.2">
      <c r="A16208" s="165" t="s">
        <v>16393</v>
      </c>
      <c r="B16208" s="166">
        <v>0.87</v>
      </c>
    </row>
    <row r="16209" spans="1:2" ht="12" customHeight="1" x14ac:dyDescent="0.2">
      <c r="A16209" s="165" t="s">
        <v>16394</v>
      </c>
      <c r="B16209" s="166">
        <v>0.87</v>
      </c>
    </row>
    <row r="16210" spans="1:2" ht="12" customHeight="1" x14ac:dyDescent="0.2">
      <c r="A16210" s="165" t="s">
        <v>16395</v>
      </c>
      <c r="B16210" s="166">
        <v>1.96</v>
      </c>
    </row>
    <row r="16211" spans="1:2" ht="12" customHeight="1" x14ac:dyDescent="0.2">
      <c r="A16211" s="165" t="s">
        <v>16396</v>
      </c>
      <c r="B16211" s="166">
        <v>1.96</v>
      </c>
    </row>
    <row r="16212" spans="1:2" ht="12" customHeight="1" x14ac:dyDescent="0.2">
      <c r="A16212" s="165" t="s">
        <v>16397</v>
      </c>
      <c r="B16212" s="166">
        <v>3.97</v>
      </c>
    </row>
    <row r="16213" spans="1:2" ht="12" customHeight="1" x14ac:dyDescent="0.2">
      <c r="A16213" s="165" t="s">
        <v>16398</v>
      </c>
      <c r="B16213" s="166">
        <v>3.97</v>
      </c>
    </row>
    <row r="16214" spans="1:2" ht="12" customHeight="1" x14ac:dyDescent="0.2">
      <c r="A16214" s="165" t="s">
        <v>16399</v>
      </c>
      <c r="B16214" s="166">
        <v>7.88</v>
      </c>
    </row>
    <row r="16215" spans="1:2" ht="12" customHeight="1" x14ac:dyDescent="0.2">
      <c r="A16215" s="165" t="s">
        <v>16400</v>
      </c>
      <c r="B16215" s="166">
        <v>7.88</v>
      </c>
    </row>
    <row r="16216" spans="1:2" ht="12" customHeight="1" x14ac:dyDescent="0.2">
      <c r="A16216" s="165" t="s">
        <v>16401</v>
      </c>
      <c r="B16216" s="166">
        <v>9.5299999999999994</v>
      </c>
    </row>
    <row r="16217" spans="1:2" ht="12" customHeight="1" x14ac:dyDescent="0.2">
      <c r="A16217" s="165" t="s">
        <v>16402</v>
      </c>
      <c r="B16217" s="166">
        <v>9.5299999999999994</v>
      </c>
    </row>
    <row r="16218" spans="1:2" ht="12" customHeight="1" x14ac:dyDescent="0.2">
      <c r="A16218" s="165" t="s">
        <v>16403</v>
      </c>
      <c r="B16218" s="166">
        <v>4.2</v>
      </c>
    </row>
    <row r="16219" spans="1:2" ht="12" customHeight="1" x14ac:dyDescent="0.2">
      <c r="A16219" s="165" t="s">
        <v>16404</v>
      </c>
      <c r="B16219" s="166">
        <v>4.2</v>
      </c>
    </row>
    <row r="16220" spans="1:2" ht="12" customHeight="1" x14ac:dyDescent="0.2">
      <c r="A16220" s="165" t="s">
        <v>16405</v>
      </c>
      <c r="B16220" s="166">
        <v>12.49</v>
      </c>
    </row>
    <row r="16221" spans="1:2" ht="12" customHeight="1" x14ac:dyDescent="0.2">
      <c r="A16221" s="165" t="s">
        <v>16406</v>
      </c>
      <c r="B16221" s="166">
        <v>12.49</v>
      </c>
    </row>
    <row r="16222" spans="1:2" ht="12" customHeight="1" x14ac:dyDescent="0.2">
      <c r="A16222" s="165" t="s">
        <v>16407</v>
      </c>
      <c r="B16222" s="166">
        <v>24.16</v>
      </c>
    </row>
    <row r="16223" spans="1:2" ht="12" customHeight="1" x14ac:dyDescent="0.2">
      <c r="A16223" s="165" t="s">
        <v>16408</v>
      </c>
      <c r="B16223" s="166">
        <v>24.16</v>
      </c>
    </row>
    <row r="16224" spans="1:2" ht="12" customHeight="1" x14ac:dyDescent="0.2">
      <c r="A16224" s="165" t="s">
        <v>16409</v>
      </c>
      <c r="B16224" s="166">
        <v>33.17</v>
      </c>
    </row>
    <row r="16225" spans="1:2" ht="12" customHeight="1" x14ac:dyDescent="0.2">
      <c r="A16225" s="165" t="s">
        <v>16410</v>
      </c>
      <c r="B16225" s="166">
        <v>33.17</v>
      </c>
    </row>
    <row r="16226" spans="1:2" ht="12" customHeight="1" x14ac:dyDescent="0.2">
      <c r="A16226" s="165" t="s">
        <v>16411</v>
      </c>
      <c r="B16226" s="166">
        <v>51.06</v>
      </c>
    </row>
    <row r="16227" spans="1:2" ht="12" customHeight="1" x14ac:dyDescent="0.2">
      <c r="A16227" s="165" t="s">
        <v>16412</v>
      </c>
      <c r="B16227" s="166">
        <v>51.06</v>
      </c>
    </row>
    <row r="16228" spans="1:2" ht="12" customHeight="1" x14ac:dyDescent="0.2">
      <c r="A16228" s="165" t="s">
        <v>16413</v>
      </c>
      <c r="B16228" s="166">
        <v>10.29</v>
      </c>
    </row>
    <row r="16229" spans="1:2" ht="12" customHeight="1" x14ac:dyDescent="0.2">
      <c r="A16229" s="165" t="s">
        <v>16414</v>
      </c>
      <c r="B16229" s="166">
        <v>10.29</v>
      </c>
    </row>
    <row r="16230" spans="1:2" ht="12" customHeight="1" x14ac:dyDescent="0.2">
      <c r="A16230" s="165" t="s">
        <v>16415</v>
      </c>
      <c r="B16230" s="166">
        <v>12.41</v>
      </c>
    </row>
    <row r="16231" spans="1:2" ht="12" customHeight="1" x14ac:dyDescent="0.2">
      <c r="A16231" s="165" t="s">
        <v>16416</v>
      </c>
      <c r="B16231" s="166">
        <v>12.41</v>
      </c>
    </row>
    <row r="16232" spans="1:2" ht="12" customHeight="1" x14ac:dyDescent="0.2">
      <c r="A16232" s="165" t="s">
        <v>16417</v>
      </c>
      <c r="B16232" s="166">
        <v>32.17</v>
      </c>
    </row>
    <row r="16233" spans="1:2" ht="12" customHeight="1" x14ac:dyDescent="0.2">
      <c r="A16233" s="165" t="s">
        <v>16418</v>
      </c>
      <c r="B16233" s="166">
        <v>32.17</v>
      </c>
    </row>
    <row r="16234" spans="1:2" ht="12" customHeight="1" x14ac:dyDescent="0.2">
      <c r="A16234" s="165" t="s">
        <v>16419</v>
      </c>
      <c r="B16234" s="166">
        <v>28.24</v>
      </c>
    </row>
    <row r="16235" spans="1:2" ht="12" customHeight="1" x14ac:dyDescent="0.2">
      <c r="A16235" s="165" t="s">
        <v>16420</v>
      </c>
      <c r="B16235" s="166">
        <v>28.24</v>
      </c>
    </row>
    <row r="16236" spans="1:2" ht="12" customHeight="1" x14ac:dyDescent="0.2">
      <c r="A16236" s="165" t="s">
        <v>16421</v>
      </c>
      <c r="B16236" s="166">
        <v>54.49</v>
      </c>
    </row>
    <row r="16237" spans="1:2" ht="12" customHeight="1" x14ac:dyDescent="0.2">
      <c r="A16237" s="165" t="s">
        <v>16422</v>
      </c>
      <c r="B16237" s="166">
        <v>54.49</v>
      </c>
    </row>
    <row r="16238" spans="1:2" ht="12" customHeight="1" x14ac:dyDescent="0.2">
      <c r="A16238" s="165" t="s">
        <v>16423</v>
      </c>
      <c r="B16238" s="166">
        <v>193.54</v>
      </c>
    </row>
    <row r="16239" spans="1:2" ht="12" customHeight="1" x14ac:dyDescent="0.2">
      <c r="A16239" s="165" t="s">
        <v>16424</v>
      </c>
      <c r="B16239" s="166">
        <v>193.54</v>
      </c>
    </row>
    <row r="16240" spans="1:2" ht="12" customHeight="1" x14ac:dyDescent="0.2">
      <c r="A16240" s="165" t="s">
        <v>16425</v>
      </c>
      <c r="B16240" s="166">
        <v>318.33999999999997</v>
      </c>
    </row>
    <row r="16241" spans="1:2" ht="12" customHeight="1" x14ac:dyDescent="0.2">
      <c r="A16241" s="165" t="s">
        <v>16426</v>
      </c>
      <c r="B16241" s="166">
        <v>318.33999999999997</v>
      </c>
    </row>
    <row r="16242" spans="1:2" ht="12" customHeight="1" x14ac:dyDescent="0.2">
      <c r="A16242" s="165" t="s">
        <v>16427</v>
      </c>
      <c r="B16242" s="166">
        <v>334.05</v>
      </c>
    </row>
    <row r="16243" spans="1:2" ht="12" customHeight="1" x14ac:dyDescent="0.2">
      <c r="A16243" s="165" t="s">
        <v>16428</v>
      </c>
      <c r="B16243" s="166">
        <v>334.05</v>
      </c>
    </row>
    <row r="16244" spans="1:2" ht="12" customHeight="1" x14ac:dyDescent="0.2">
      <c r="A16244" s="165" t="s">
        <v>16429</v>
      </c>
      <c r="B16244" s="166">
        <v>269.76</v>
      </c>
    </row>
    <row r="16245" spans="1:2" ht="12" customHeight="1" x14ac:dyDescent="0.2">
      <c r="A16245" s="165" t="s">
        <v>16430</v>
      </c>
      <c r="B16245" s="166">
        <v>269.76</v>
      </c>
    </row>
    <row r="16246" spans="1:2" ht="12" customHeight="1" x14ac:dyDescent="0.2">
      <c r="A16246" s="165" t="s">
        <v>16431</v>
      </c>
      <c r="B16246" s="166">
        <v>355.98</v>
      </c>
    </row>
    <row r="16247" spans="1:2" ht="12" customHeight="1" x14ac:dyDescent="0.2">
      <c r="A16247" s="165" t="s">
        <v>16432</v>
      </c>
      <c r="B16247" s="166">
        <v>355.98</v>
      </c>
    </row>
    <row r="16248" spans="1:2" ht="12" customHeight="1" x14ac:dyDescent="0.2">
      <c r="A16248" s="165" t="s">
        <v>16433</v>
      </c>
      <c r="B16248" s="166">
        <v>399.43</v>
      </c>
    </row>
    <row r="16249" spans="1:2" ht="12" customHeight="1" x14ac:dyDescent="0.2">
      <c r="A16249" s="165" t="s">
        <v>16434</v>
      </c>
      <c r="B16249" s="166">
        <v>399.43</v>
      </c>
    </row>
    <row r="16250" spans="1:2" ht="12" customHeight="1" x14ac:dyDescent="0.2">
      <c r="A16250" s="165" t="s">
        <v>16435</v>
      </c>
      <c r="B16250" s="166">
        <v>8.24</v>
      </c>
    </row>
    <row r="16251" spans="1:2" ht="12" customHeight="1" x14ac:dyDescent="0.2">
      <c r="A16251" s="165" t="s">
        <v>16436</v>
      </c>
      <c r="B16251" s="166">
        <v>8.24</v>
      </c>
    </row>
    <row r="16252" spans="1:2" ht="12" customHeight="1" x14ac:dyDescent="0.2">
      <c r="A16252" s="165" t="s">
        <v>16437</v>
      </c>
      <c r="B16252" s="166">
        <v>12.41</v>
      </c>
    </row>
    <row r="16253" spans="1:2" ht="12" customHeight="1" x14ac:dyDescent="0.2">
      <c r="A16253" s="165" t="s">
        <v>16438</v>
      </c>
      <c r="B16253" s="166">
        <v>12.41</v>
      </c>
    </row>
    <row r="16254" spans="1:2" ht="12" customHeight="1" x14ac:dyDescent="0.2">
      <c r="A16254" s="165" t="s">
        <v>16439</v>
      </c>
      <c r="B16254" s="166">
        <v>21.23</v>
      </c>
    </row>
    <row r="16255" spans="1:2" ht="12" customHeight="1" x14ac:dyDescent="0.2">
      <c r="A16255" s="165" t="s">
        <v>16440</v>
      </c>
      <c r="B16255" s="166">
        <v>21.23</v>
      </c>
    </row>
    <row r="16256" spans="1:2" ht="12" customHeight="1" x14ac:dyDescent="0.2">
      <c r="A16256" s="165" t="s">
        <v>16441</v>
      </c>
      <c r="B16256" s="166">
        <v>23.68</v>
      </c>
    </row>
    <row r="16257" spans="1:2" ht="12" customHeight="1" x14ac:dyDescent="0.2">
      <c r="A16257" s="165" t="s">
        <v>16442</v>
      </c>
      <c r="B16257" s="166">
        <v>23.68</v>
      </c>
    </row>
    <row r="16258" spans="1:2" ht="12" customHeight="1" x14ac:dyDescent="0.2">
      <c r="A16258" s="165" t="s">
        <v>16443</v>
      </c>
      <c r="B16258" s="166">
        <v>46.35</v>
      </c>
    </row>
    <row r="16259" spans="1:2" ht="12" customHeight="1" x14ac:dyDescent="0.2">
      <c r="A16259" s="165" t="s">
        <v>16444</v>
      </c>
      <c r="B16259" s="166">
        <v>46.35</v>
      </c>
    </row>
    <row r="16260" spans="1:2" ht="12" customHeight="1" x14ac:dyDescent="0.2">
      <c r="A16260" s="165" t="s">
        <v>16445</v>
      </c>
      <c r="B16260" s="166">
        <v>0.54</v>
      </c>
    </row>
    <row r="16261" spans="1:2" ht="12" customHeight="1" x14ac:dyDescent="0.2">
      <c r="A16261" s="165" t="s">
        <v>16446</v>
      </c>
      <c r="B16261" s="166">
        <v>0.54</v>
      </c>
    </row>
    <row r="16262" spans="1:2" ht="12" customHeight="1" x14ac:dyDescent="0.2">
      <c r="A16262" s="165" t="s">
        <v>16447</v>
      </c>
      <c r="B16262" s="166">
        <v>1.05</v>
      </c>
    </row>
    <row r="16263" spans="1:2" ht="12" customHeight="1" x14ac:dyDescent="0.2">
      <c r="A16263" s="165" t="s">
        <v>16448</v>
      </c>
      <c r="B16263" s="166">
        <v>1.05</v>
      </c>
    </row>
    <row r="16264" spans="1:2" ht="12" customHeight="1" x14ac:dyDescent="0.2">
      <c r="A16264" s="165" t="s">
        <v>16449</v>
      </c>
      <c r="B16264" s="166">
        <v>2.0699999999999998</v>
      </c>
    </row>
    <row r="16265" spans="1:2" ht="12" customHeight="1" x14ac:dyDescent="0.2">
      <c r="A16265" s="165" t="s">
        <v>16450</v>
      </c>
      <c r="B16265" s="166">
        <v>2.0699999999999998</v>
      </c>
    </row>
    <row r="16266" spans="1:2" ht="12" customHeight="1" x14ac:dyDescent="0.2">
      <c r="A16266" s="165" t="s">
        <v>16451</v>
      </c>
      <c r="B16266" s="166">
        <v>3.5</v>
      </c>
    </row>
    <row r="16267" spans="1:2" ht="12" customHeight="1" x14ac:dyDescent="0.2">
      <c r="A16267" s="165" t="s">
        <v>16452</v>
      </c>
      <c r="B16267" s="166">
        <v>3.5</v>
      </c>
    </row>
    <row r="16268" spans="1:2" ht="12" customHeight="1" x14ac:dyDescent="0.2">
      <c r="A16268" s="165" t="s">
        <v>16453</v>
      </c>
      <c r="B16268" s="166">
        <v>6.91</v>
      </c>
    </row>
    <row r="16269" spans="1:2" ht="12" customHeight="1" x14ac:dyDescent="0.2">
      <c r="A16269" s="165" t="s">
        <v>16454</v>
      </c>
      <c r="B16269" s="166">
        <v>6.91</v>
      </c>
    </row>
    <row r="16270" spans="1:2" ht="12" customHeight="1" x14ac:dyDescent="0.2">
      <c r="A16270" s="165" t="s">
        <v>16455</v>
      </c>
      <c r="B16270" s="166">
        <v>17.41</v>
      </c>
    </row>
    <row r="16271" spans="1:2" ht="12" customHeight="1" x14ac:dyDescent="0.2">
      <c r="A16271" s="165" t="s">
        <v>16456</v>
      </c>
      <c r="B16271" s="166">
        <v>17.41</v>
      </c>
    </row>
    <row r="16272" spans="1:2" ht="12" customHeight="1" x14ac:dyDescent="0.2">
      <c r="A16272" s="165" t="s">
        <v>16457</v>
      </c>
      <c r="B16272" s="166">
        <v>16.22</v>
      </c>
    </row>
    <row r="16273" spans="1:2" ht="12" customHeight="1" x14ac:dyDescent="0.2">
      <c r="A16273" s="165" t="s">
        <v>16458</v>
      </c>
      <c r="B16273" s="166">
        <v>16.22</v>
      </c>
    </row>
    <row r="16274" spans="1:2" ht="12" customHeight="1" x14ac:dyDescent="0.2">
      <c r="A16274" s="165" t="s">
        <v>16459</v>
      </c>
      <c r="B16274" s="166">
        <v>81.13</v>
      </c>
    </row>
    <row r="16275" spans="1:2" ht="12" customHeight="1" x14ac:dyDescent="0.2">
      <c r="A16275" s="165" t="s">
        <v>16460</v>
      </c>
      <c r="B16275" s="166">
        <v>81.13</v>
      </c>
    </row>
    <row r="16276" spans="1:2" ht="12" customHeight="1" x14ac:dyDescent="0.2">
      <c r="A16276" s="165" t="s">
        <v>16461</v>
      </c>
      <c r="B16276" s="166">
        <v>1.55</v>
      </c>
    </row>
    <row r="16277" spans="1:2" ht="12" customHeight="1" x14ac:dyDescent="0.2">
      <c r="A16277" s="165" t="s">
        <v>16462</v>
      </c>
      <c r="B16277" s="166">
        <v>1.55</v>
      </c>
    </row>
    <row r="16278" spans="1:2" ht="12" customHeight="1" x14ac:dyDescent="0.2">
      <c r="A16278" s="165" t="s">
        <v>16463</v>
      </c>
      <c r="B16278" s="166">
        <v>2.1800000000000002</v>
      </c>
    </row>
    <row r="16279" spans="1:2" ht="12" customHeight="1" x14ac:dyDescent="0.2">
      <c r="A16279" s="165" t="s">
        <v>16464</v>
      </c>
      <c r="B16279" s="166">
        <v>2.1800000000000002</v>
      </c>
    </row>
    <row r="16280" spans="1:2" ht="12" customHeight="1" x14ac:dyDescent="0.2">
      <c r="A16280" s="165" t="s">
        <v>16465</v>
      </c>
      <c r="B16280" s="166">
        <v>4.7300000000000004</v>
      </c>
    </row>
    <row r="16281" spans="1:2" ht="12" customHeight="1" x14ac:dyDescent="0.2">
      <c r="A16281" s="165" t="s">
        <v>16466</v>
      </c>
      <c r="B16281" s="166">
        <v>4.7300000000000004</v>
      </c>
    </row>
    <row r="16282" spans="1:2" ht="12" customHeight="1" x14ac:dyDescent="0.2">
      <c r="A16282" s="165" t="s">
        <v>16467</v>
      </c>
      <c r="B16282" s="166">
        <v>3.4</v>
      </c>
    </row>
    <row r="16283" spans="1:2" ht="12" customHeight="1" x14ac:dyDescent="0.2">
      <c r="A16283" s="165" t="s">
        <v>16468</v>
      </c>
      <c r="B16283" s="166">
        <v>3.4</v>
      </c>
    </row>
    <row r="16284" spans="1:2" ht="12" customHeight="1" x14ac:dyDescent="0.2">
      <c r="A16284" s="165" t="s">
        <v>16469</v>
      </c>
      <c r="B16284" s="166">
        <v>4.42</v>
      </c>
    </row>
    <row r="16285" spans="1:2" ht="12" customHeight="1" x14ac:dyDescent="0.2">
      <c r="A16285" s="165" t="s">
        <v>16470</v>
      </c>
      <c r="B16285" s="166">
        <v>4.42</v>
      </c>
    </row>
    <row r="16286" spans="1:2" ht="12" customHeight="1" x14ac:dyDescent="0.2">
      <c r="A16286" s="165" t="s">
        <v>16471</v>
      </c>
      <c r="B16286" s="166">
        <v>5.85</v>
      </c>
    </row>
    <row r="16287" spans="1:2" ht="12" customHeight="1" x14ac:dyDescent="0.2">
      <c r="A16287" s="165" t="s">
        <v>16472</v>
      </c>
      <c r="B16287" s="166">
        <v>5.85</v>
      </c>
    </row>
    <row r="16288" spans="1:2" ht="12" customHeight="1" x14ac:dyDescent="0.2">
      <c r="A16288" s="165" t="s">
        <v>16473</v>
      </c>
      <c r="B16288" s="166">
        <v>9.8699999999999992</v>
      </c>
    </row>
    <row r="16289" spans="1:2" ht="12" customHeight="1" x14ac:dyDescent="0.2">
      <c r="A16289" s="165" t="s">
        <v>16474</v>
      </c>
      <c r="B16289" s="166">
        <v>9.8699999999999992</v>
      </c>
    </row>
    <row r="16290" spans="1:2" ht="12" customHeight="1" x14ac:dyDescent="0.2">
      <c r="A16290" s="165" t="s">
        <v>16475</v>
      </c>
      <c r="B16290" s="166">
        <v>12.25</v>
      </c>
    </row>
    <row r="16291" spans="1:2" ht="12" customHeight="1" x14ac:dyDescent="0.2">
      <c r="A16291" s="165" t="s">
        <v>16476</v>
      </c>
      <c r="B16291" s="166">
        <v>12.25</v>
      </c>
    </row>
    <row r="16292" spans="1:2" ht="12" customHeight="1" x14ac:dyDescent="0.2">
      <c r="A16292" s="165" t="s">
        <v>16477</v>
      </c>
      <c r="B16292" s="166">
        <v>10.199999999999999</v>
      </c>
    </row>
    <row r="16293" spans="1:2" ht="12" customHeight="1" x14ac:dyDescent="0.2">
      <c r="A16293" s="165" t="s">
        <v>16478</v>
      </c>
      <c r="B16293" s="166">
        <v>10.199999999999999</v>
      </c>
    </row>
    <row r="16294" spans="1:2" ht="12" customHeight="1" x14ac:dyDescent="0.2">
      <c r="A16294" s="165" t="s">
        <v>16479</v>
      </c>
      <c r="B16294" s="166">
        <v>15.93</v>
      </c>
    </row>
    <row r="16295" spans="1:2" ht="12" customHeight="1" x14ac:dyDescent="0.2">
      <c r="A16295" s="165" t="s">
        <v>16480</v>
      </c>
      <c r="B16295" s="166">
        <v>15.93</v>
      </c>
    </row>
    <row r="16296" spans="1:2" ht="12" customHeight="1" x14ac:dyDescent="0.2">
      <c r="A16296" s="165" t="s">
        <v>16481</v>
      </c>
      <c r="B16296" s="166">
        <v>17.149999999999999</v>
      </c>
    </row>
    <row r="16297" spans="1:2" ht="12" customHeight="1" x14ac:dyDescent="0.2">
      <c r="A16297" s="165" t="s">
        <v>16482</v>
      </c>
      <c r="B16297" s="166">
        <v>17.149999999999999</v>
      </c>
    </row>
    <row r="16298" spans="1:2" ht="12" customHeight="1" x14ac:dyDescent="0.2">
      <c r="A16298" s="165" t="s">
        <v>16483</v>
      </c>
      <c r="B16298" s="166">
        <v>21.77</v>
      </c>
    </row>
    <row r="16299" spans="1:2" ht="12" customHeight="1" x14ac:dyDescent="0.2">
      <c r="A16299" s="165" t="s">
        <v>16484</v>
      </c>
      <c r="B16299" s="166">
        <v>21.77</v>
      </c>
    </row>
    <row r="16300" spans="1:2" ht="12" customHeight="1" x14ac:dyDescent="0.2">
      <c r="A16300" s="165" t="s">
        <v>16485</v>
      </c>
      <c r="B16300" s="166">
        <v>1.3</v>
      </c>
    </row>
    <row r="16301" spans="1:2" ht="12" customHeight="1" x14ac:dyDescent="0.2">
      <c r="A16301" s="165" t="s">
        <v>16486</v>
      </c>
      <c r="B16301" s="166">
        <v>1.3</v>
      </c>
    </row>
    <row r="16302" spans="1:2" ht="12" customHeight="1" x14ac:dyDescent="0.2">
      <c r="A16302" s="165" t="s">
        <v>16487</v>
      </c>
      <c r="B16302" s="166">
        <v>1.37</v>
      </c>
    </row>
    <row r="16303" spans="1:2" ht="12" customHeight="1" x14ac:dyDescent="0.2">
      <c r="A16303" s="165" t="s">
        <v>16488</v>
      </c>
      <c r="B16303" s="166">
        <v>1.37</v>
      </c>
    </row>
    <row r="16304" spans="1:2" ht="12" customHeight="1" x14ac:dyDescent="0.2">
      <c r="A16304" s="165" t="s">
        <v>16489</v>
      </c>
      <c r="B16304" s="166">
        <v>2.38</v>
      </c>
    </row>
    <row r="16305" spans="1:2" ht="12" customHeight="1" x14ac:dyDescent="0.2">
      <c r="A16305" s="165" t="s">
        <v>16490</v>
      </c>
      <c r="B16305" s="166">
        <v>2.38</v>
      </c>
    </row>
    <row r="16306" spans="1:2" ht="12" customHeight="1" x14ac:dyDescent="0.2">
      <c r="A16306" s="165" t="s">
        <v>16491</v>
      </c>
      <c r="B16306" s="166">
        <v>4.7300000000000004</v>
      </c>
    </row>
    <row r="16307" spans="1:2" ht="12" customHeight="1" x14ac:dyDescent="0.2">
      <c r="A16307" s="165" t="s">
        <v>16492</v>
      </c>
      <c r="B16307" s="166">
        <v>4.7300000000000004</v>
      </c>
    </row>
    <row r="16308" spans="1:2" ht="12" customHeight="1" x14ac:dyDescent="0.2">
      <c r="A16308" s="165" t="s">
        <v>16493</v>
      </c>
      <c r="B16308" s="166">
        <v>7.13</v>
      </c>
    </row>
    <row r="16309" spans="1:2" ht="12" customHeight="1" x14ac:dyDescent="0.2">
      <c r="A16309" s="165" t="s">
        <v>16494</v>
      </c>
      <c r="B16309" s="166">
        <v>7.13</v>
      </c>
    </row>
    <row r="16310" spans="1:2" ht="12" customHeight="1" x14ac:dyDescent="0.2">
      <c r="A16310" s="165" t="s">
        <v>16495</v>
      </c>
      <c r="B16310" s="166">
        <v>12.14</v>
      </c>
    </row>
    <row r="16311" spans="1:2" ht="12" customHeight="1" x14ac:dyDescent="0.2">
      <c r="A16311" s="165" t="s">
        <v>16496</v>
      </c>
      <c r="B16311" s="166">
        <v>12.14</v>
      </c>
    </row>
    <row r="16312" spans="1:2" ht="12" customHeight="1" x14ac:dyDescent="0.2">
      <c r="A16312" s="165" t="s">
        <v>16497</v>
      </c>
      <c r="B16312" s="166">
        <v>21.78</v>
      </c>
    </row>
    <row r="16313" spans="1:2" ht="12" customHeight="1" x14ac:dyDescent="0.2">
      <c r="A16313" s="165" t="s">
        <v>16498</v>
      </c>
      <c r="B16313" s="166">
        <v>21.78</v>
      </c>
    </row>
    <row r="16314" spans="1:2" ht="12" customHeight="1" x14ac:dyDescent="0.2">
      <c r="A16314" s="165" t="s">
        <v>16499</v>
      </c>
      <c r="B16314" s="166">
        <v>35.94</v>
      </c>
    </row>
    <row r="16315" spans="1:2" ht="12" customHeight="1" x14ac:dyDescent="0.2">
      <c r="A16315" s="165" t="s">
        <v>16500</v>
      </c>
      <c r="B16315" s="166">
        <v>35.94</v>
      </c>
    </row>
    <row r="16316" spans="1:2" ht="12" customHeight="1" x14ac:dyDescent="0.2">
      <c r="A16316" s="165" t="s">
        <v>16501</v>
      </c>
      <c r="B16316" s="166">
        <v>79.760000000000005</v>
      </c>
    </row>
    <row r="16317" spans="1:2" ht="12" customHeight="1" x14ac:dyDescent="0.2">
      <c r="A16317" s="165" t="s">
        <v>16502</v>
      </c>
      <c r="B16317" s="166">
        <v>79.760000000000005</v>
      </c>
    </row>
    <row r="16318" spans="1:2" ht="12" customHeight="1" x14ac:dyDescent="0.2">
      <c r="A16318" s="165" t="s">
        <v>16503</v>
      </c>
      <c r="B16318" s="166">
        <v>2.99</v>
      </c>
    </row>
    <row r="16319" spans="1:2" ht="12" customHeight="1" x14ac:dyDescent="0.2">
      <c r="A16319" s="165" t="s">
        <v>16504</v>
      </c>
      <c r="B16319" s="166">
        <v>2.99</v>
      </c>
    </row>
    <row r="16320" spans="1:2" ht="12" customHeight="1" x14ac:dyDescent="0.2">
      <c r="A16320" s="165" t="s">
        <v>16505</v>
      </c>
      <c r="B16320" s="166">
        <v>3.5</v>
      </c>
    </row>
    <row r="16321" spans="1:2" ht="12" customHeight="1" x14ac:dyDescent="0.2">
      <c r="A16321" s="165" t="s">
        <v>16506</v>
      </c>
      <c r="B16321" s="166">
        <v>3.5</v>
      </c>
    </row>
    <row r="16322" spans="1:2" ht="12" customHeight="1" x14ac:dyDescent="0.2">
      <c r="A16322" s="165" t="s">
        <v>16507</v>
      </c>
      <c r="B16322" s="166">
        <v>6.08</v>
      </c>
    </row>
    <row r="16323" spans="1:2" ht="12" customHeight="1" x14ac:dyDescent="0.2">
      <c r="A16323" s="165" t="s">
        <v>16508</v>
      </c>
      <c r="B16323" s="166">
        <v>6.08</v>
      </c>
    </row>
    <row r="16324" spans="1:2" ht="12" customHeight="1" x14ac:dyDescent="0.2">
      <c r="A16324" s="165" t="s">
        <v>16509</v>
      </c>
      <c r="B16324" s="166">
        <v>7.6</v>
      </c>
    </row>
    <row r="16325" spans="1:2" ht="12" customHeight="1" x14ac:dyDescent="0.2">
      <c r="A16325" s="165" t="s">
        <v>16510</v>
      </c>
      <c r="B16325" s="166">
        <v>7.6</v>
      </c>
    </row>
    <row r="16326" spans="1:2" ht="12" customHeight="1" x14ac:dyDescent="0.2">
      <c r="A16326" s="165" t="s">
        <v>16511</v>
      </c>
      <c r="B16326" s="166">
        <v>11.99</v>
      </c>
    </row>
    <row r="16327" spans="1:2" ht="12" customHeight="1" x14ac:dyDescent="0.2">
      <c r="A16327" s="165" t="s">
        <v>16512</v>
      </c>
      <c r="B16327" s="166">
        <v>11.99</v>
      </c>
    </row>
    <row r="16328" spans="1:2" ht="12" customHeight="1" x14ac:dyDescent="0.2">
      <c r="A16328" s="165" t="s">
        <v>16513</v>
      </c>
      <c r="B16328" s="166">
        <v>17.809999999999999</v>
      </c>
    </row>
    <row r="16329" spans="1:2" ht="12" customHeight="1" x14ac:dyDescent="0.2">
      <c r="A16329" s="165" t="s">
        <v>16514</v>
      </c>
      <c r="B16329" s="166">
        <v>17.809999999999999</v>
      </c>
    </row>
    <row r="16330" spans="1:2" ht="12" customHeight="1" x14ac:dyDescent="0.2">
      <c r="A16330" s="165" t="s">
        <v>16515</v>
      </c>
      <c r="B16330" s="166">
        <v>39.44</v>
      </c>
    </row>
    <row r="16331" spans="1:2" ht="12" customHeight="1" x14ac:dyDescent="0.2">
      <c r="A16331" s="165" t="s">
        <v>16516</v>
      </c>
      <c r="B16331" s="166">
        <v>39.44</v>
      </c>
    </row>
    <row r="16332" spans="1:2" ht="12" customHeight="1" x14ac:dyDescent="0.2">
      <c r="A16332" s="165" t="s">
        <v>16517</v>
      </c>
      <c r="B16332" s="166">
        <v>48.52</v>
      </c>
    </row>
    <row r="16333" spans="1:2" ht="12" customHeight="1" x14ac:dyDescent="0.2">
      <c r="A16333" s="165" t="s">
        <v>16518</v>
      </c>
      <c r="B16333" s="166">
        <v>48.52</v>
      </c>
    </row>
    <row r="16334" spans="1:2" ht="12" customHeight="1" x14ac:dyDescent="0.2">
      <c r="A16334" s="165" t="s">
        <v>16519</v>
      </c>
      <c r="B16334" s="166">
        <v>85.82</v>
      </c>
    </row>
    <row r="16335" spans="1:2" ht="12" customHeight="1" x14ac:dyDescent="0.2">
      <c r="A16335" s="165" t="s">
        <v>16520</v>
      </c>
      <c r="B16335" s="166">
        <v>85.82</v>
      </c>
    </row>
    <row r="16336" spans="1:2" ht="12" customHeight="1" x14ac:dyDescent="0.2">
      <c r="A16336" s="165" t="s">
        <v>16521</v>
      </c>
      <c r="B16336" s="166">
        <v>2.3199999999999998</v>
      </c>
    </row>
    <row r="16337" spans="1:2" ht="12" customHeight="1" x14ac:dyDescent="0.2">
      <c r="A16337" s="165" t="s">
        <v>16522</v>
      </c>
      <c r="B16337" s="166">
        <v>2.3199999999999998</v>
      </c>
    </row>
    <row r="16338" spans="1:2" ht="12" customHeight="1" x14ac:dyDescent="0.2">
      <c r="A16338" s="165" t="s">
        <v>16523</v>
      </c>
      <c r="B16338" s="166">
        <v>2.81</v>
      </c>
    </row>
    <row r="16339" spans="1:2" ht="12" customHeight="1" x14ac:dyDescent="0.2">
      <c r="A16339" s="165" t="s">
        <v>16524</v>
      </c>
      <c r="B16339" s="166">
        <v>2.81</v>
      </c>
    </row>
    <row r="16340" spans="1:2" ht="12" customHeight="1" x14ac:dyDescent="0.2">
      <c r="A16340" s="165" t="s">
        <v>16525</v>
      </c>
      <c r="B16340" s="166">
        <v>5.69</v>
      </c>
    </row>
    <row r="16341" spans="1:2" ht="12" customHeight="1" x14ac:dyDescent="0.2">
      <c r="A16341" s="165" t="s">
        <v>16526</v>
      </c>
      <c r="B16341" s="166">
        <v>5.69</v>
      </c>
    </row>
    <row r="16342" spans="1:2" ht="12" customHeight="1" x14ac:dyDescent="0.2">
      <c r="A16342" s="165" t="s">
        <v>16527</v>
      </c>
      <c r="B16342" s="166">
        <v>12.17</v>
      </c>
    </row>
    <row r="16343" spans="1:2" ht="12" customHeight="1" x14ac:dyDescent="0.2">
      <c r="A16343" s="165" t="s">
        <v>16528</v>
      </c>
      <c r="B16343" s="166">
        <v>12.17</v>
      </c>
    </row>
    <row r="16344" spans="1:2" ht="12" customHeight="1" x14ac:dyDescent="0.2">
      <c r="A16344" s="165" t="s">
        <v>16529</v>
      </c>
      <c r="B16344" s="166">
        <v>11.25</v>
      </c>
    </row>
    <row r="16345" spans="1:2" ht="12" customHeight="1" x14ac:dyDescent="0.2">
      <c r="A16345" s="165" t="s">
        <v>16530</v>
      </c>
      <c r="B16345" s="166">
        <v>11.25</v>
      </c>
    </row>
    <row r="16346" spans="1:2" ht="12" customHeight="1" x14ac:dyDescent="0.2">
      <c r="A16346" s="165" t="s">
        <v>16531</v>
      </c>
      <c r="B16346" s="166">
        <v>29.68</v>
      </c>
    </row>
    <row r="16347" spans="1:2" ht="12" customHeight="1" x14ac:dyDescent="0.2">
      <c r="A16347" s="165" t="s">
        <v>16532</v>
      </c>
      <c r="B16347" s="166">
        <v>29.68</v>
      </c>
    </row>
    <row r="16348" spans="1:2" ht="12" customHeight="1" x14ac:dyDescent="0.2">
      <c r="A16348" s="165" t="s">
        <v>16533</v>
      </c>
      <c r="B16348" s="166">
        <v>50.39</v>
      </c>
    </row>
    <row r="16349" spans="1:2" ht="12" customHeight="1" x14ac:dyDescent="0.2">
      <c r="A16349" s="165" t="s">
        <v>16534</v>
      </c>
      <c r="B16349" s="166">
        <v>50.39</v>
      </c>
    </row>
    <row r="16350" spans="1:2" ht="12" customHeight="1" x14ac:dyDescent="0.2">
      <c r="A16350" s="165" t="s">
        <v>16535</v>
      </c>
      <c r="B16350" s="166">
        <v>86.78</v>
      </c>
    </row>
    <row r="16351" spans="1:2" ht="12" customHeight="1" x14ac:dyDescent="0.2">
      <c r="A16351" s="165" t="s">
        <v>16536</v>
      </c>
      <c r="B16351" s="166">
        <v>86.78</v>
      </c>
    </row>
    <row r="16352" spans="1:2" ht="12" customHeight="1" x14ac:dyDescent="0.2">
      <c r="A16352" s="165" t="s">
        <v>16537</v>
      </c>
      <c r="B16352" s="166">
        <v>138.96</v>
      </c>
    </row>
    <row r="16353" spans="1:2" ht="12" customHeight="1" x14ac:dyDescent="0.2">
      <c r="A16353" s="165" t="s">
        <v>16538</v>
      </c>
      <c r="B16353" s="166">
        <v>138.96</v>
      </c>
    </row>
    <row r="16354" spans="1:2" ht="12" customHeight="1" x14ac:dyDescent="0.2">
      <c r="A16354" s="165" t="s">
        <v>16539</v>
      </c>
      <c r="B16354" s="166">
        <v>1.39</v>
      </c>
    </row>
    <row r="16355" spans="1:2" ht="12" customHeight="1" x14ac:dyDescent="0.2">
      <c r="A16355" s="165" t="s">
        <v>16540</v>
      </c>
      <c r="B16355" s="166">
        <v>1.39</v>
      </c>
    </row>
    <row r="16356" spans="1:2" ht="12" customHeight="1" x14ac:dyDescent="0.2">
      <c r="A16356" s="165" t="s">
        <v>16541</v>
      </c>
      <c r="B16356" s="166">
        <v>1.48</v>
      </c>
    </row>
    <row r="16357" spans="1:2" ht="12" customHeight="1" x14ac:dyDescent="0.2">
      <c r="A16357" s="165" t="s">
        <v>16542</v>
      </c>
      <c r="B16357" s="166">
        <v>1.48</v>
      </c>
    </row>
    <row r="16358" spans="1:2" ht="12" customHeight="1" x14ac:dyDescent="0.2">
      <c r="A16358" s="165" t="s">
        <v>16543</v>
      </c>
      <c r="B16358" s="166">
        <v>4.62</v>
      </c>
    </row>
    <row r="16359" spans="1:2" ht="12" customHeight="1" x14ac:dyDescent="0.2">
      <c r="A16359" s="165" t="s">
        <v>16544</v>
      </c>
      <c r="B16359" s="166">
        <v>4.62</v>
      </c>
    </row>
    <row r="16360" spans="1:2" ht="12" customHeight="1" x14ac:dyDescent="0.2">
      <c r="A16360" s="165" t="s">
        <v>16545</v>
      </c>
      <c r="B16360" s="166">
        <v>6.07</v>
      </c>
    </row>
    <row r="16361" spans="1:2" ht="12" customHeight="1" x14ac:dyDescent="0.2">
      <c r="A16361" s="165" t="s">
        <v>16546</v>
      </c>
      <c r="B16361" s="166">
        <v>6.07</v>
      </c>
    </row>
    <row r="16362" spans="1:2" ht="12" customHeight="1" x14ac:dyDescent="0.2">
      <c r="A16362" s="165" t="s">
        <v>16547</v>
      </c>
      <c r="B16362" s="166">
        <v>7.36</v>
      </c>
    </row>
    <row r="16363" spans="1:2" ht="12" customHeight="1" x14ac:dyDescent="0.2">
      <c r="A16363" s="165" t="s">
        <v>16548</v>
      </c>
      <c r="B16363" s="166">
        <v>7.36</v>
      </c>
    </row>
    <row r="16364" spans="1:2" ht="12" customHeight="1" x14ac:dyDescent="0.2">
      <c r="A16364" s="165" t="s">
        <v>16549</v>
      </c>
      <c r="B16364" s="166">
        <v>29.06</v>
      </c>
    </row>
    <row r="16365" spans="1:2" ht="12" customHeight="1" x14ac:dyDescent="0.2">
      <c r="A16365" s="165" t="s">
        <v>16550</v>
      </c>
      <c r="B16365" s="166">
        <v>29.06</v>
      </c>
    </row>
    <row r="16366" spans="1:2" ht="12" customHeight="1" x14ac:dyDescent="0.2">
      <c r="A16366" s="165" t="s">
        <v>16551</v>
      </c>
      <c r="B16366" s="166">
        <v>68.72</v>
      </c>
    </row>
    <row r="16367" spans="1:2" ht="12" customHeight="1" x14ac:dyDescent="0.2">
      <c r="A16367" s="165" t="s">
        <v>16552</v>
      </c>
      <c r="B16367" s="166">
        <v>68.72</v>
      </c>
    </row>
    <row r="16368" spans="1:2" ht="12" customHeight="1" x14ac:dyDescent="0.2">
      <c r="A16368" s="165" t="s">
        <v>16553</v>
      </c>
      <c r="B16368" s="166">
        <v>78.72</v>
      </c>
    </row>
    <row r="16369" spans="1:2" ht="12" customHeight="1" x14ac:dyDescent="0.2">
      <c r="A16369" s="165" t="s">
        <v>16554</v>
      </c>
      <c r="B16369" s="166">
        <v>78.72</v>
      </c>
    </row>
    <row r="16370" spans="1:2" ht="12" customHeight="1" x14ac:dyDescent="0.2">
      <c r="A16370" s="165" t="s">
        <v>16555</v>
      </c>
      <c r="B16370" s="166">
        <v>238.59</v>
      </c>
    </row>
    <row r="16371" spans="1:2" ht="12" customHeight="1" x14ac:dyDescent="0.2">
      <c r="A16371" s="165" t="s">
        <v>16556</v>
      </c>
      <c r="B16371" s="166">
        <v>238.59</v>
      </c>
    </row>
    <row r="16372" spans="1:2" ht="12" customHeight="1" x14ac:dyDescent="0.2">
      <c r="A16372" s="165" t="s">
        <v>16557</v>
      </c>
      <c r="B16372" s="166">
        <v>0.53</v>
      </c>
    </row>
    <row r="16373" spans="1:2" ht="12" customHeight="1" x14ac:dyDescent="0.2">
      <c r="A16373" s="165" t="s">
        <v>16558</v>
      </c>
      <c r="B16373" s="166">
        <v>0.53</v>
      </c>
    </row>
    <row r="16374" spans="1:2" ht="12" customHeight="1" x14ac:dyDescent="0.2">
      <c r="A16374" s="165" t="s">
        <v>16559</v>
      </c>
      <c r="B16374" s="166">
        <v>0.69</v>
      </c>
    </row>
    <row r="16375" spans="1:2" ht="12" customHeight="1" x14ac:dyDescent="0.2">
      <c r="A16375" s="165" t="s">
        <v>16560</v>
      </c>
      <c r="B16375" s="166">
        <v>0.69</v>
      </c>
    </row>
    <row r="16376" spans="1:2" ht="12" customHeight="1" x14ac:dyDescent="0.2">
      <c r="A16376" s="165" t="s">
        <v>16561</v>
      </c>
      <c r="B16376" s="166">
        <v>2.4300000000000002</v>
      </c>
    </row>
    <row r="16377" spans="1:2" ht="12" customHeight="1" x14ac:dyDescent="0.2">
      <c r="A16377" s="165" t="s">
        <v>16562</v>
      </c>
      <c r="B16377" s="166">
        <v>2.4300000000000002</v>
      </c>
    </row>
    <row r="16378" spans="1:2" ht="12" customHeight="1" x14ac:dyDescent="0.2">
      <c r="A16378" s="165" t="s">
        <v>16563</v>
      </c>
      <c r="B16378" s="166">
        <v>5.05</v>
      </c>
    </row>
    <row r="16379" spans="1:2" ht="12" customHeight="1" x14ac:dyDescent="0.2">
      <c r="A16379" s="165" t="s">
        <v>16564</v>
      </c>
      <c r="B16379" s="166">
        <v>5.05</v>
      </c>
    </row>
    <row r="16380" spans="1:2" ht="12" customHeight="1" x14ac:dyDescent="0.2">
      <c r="A16380" s="165" t="s">
        <v>16565</v>
      </c>
      <c r="B16380" s="166">
        <v>4.79</v>
      </c>
    </row>
    <row r="16381" spans="1:2" ht="12" customHeight="1" x14ac:dyDescent="0.2">
      <c r="A16381" s="165" t="s">
        <v>16566</v>
      </c>
      <c r="B16381" s="166">
        <v>4.79</v>
      </c>
    </row>
    <row r="16382" spans="1:2" ht="12" customHeight="1" x14ac:dyDescent="0.2">
      <c r="A16382" s="165" t="s">
        <v>16567</v>
      </c>
      <c r="B16382" s="166">
        <v>22.56</v>
      </c>
    </row>
    <row r="16383" spans="1:2" ht="12" customHeight="1" x14ac:dyDescent="0.2">
      <c r="A16383" s="165" t="s">
        <v>16568</v>
      </c>
      <c r="B16383" s="166">
        <v>22.56</v>
      </c>
    </row>
    <row r="16384" spans="1:2" ht="12" customHeight="1" x14ac:dyDescent="0.2">
      <c r="A16384" s="165" t="s">
        <v>16569</v>
      </c>
      <c r="B16384" s="166">
        <v>86.96</v>
      </c>
    </row>
    <row r="16385" spans="1:2" ht="12" customHeight="1" x14ac:dyDescent="0.2">
      <c r="A16385" s="165" t="s">
        <v>16570</v>
      </c>
      <c r="B16385" s="166">
        <v>86.96</v>
      </c>
    </row>
    <row r="16386" spans="1:2" ht="12" customHeight="1" x14ac:dyDescent="0.2">
      <c r="A16386" s="165" t="s">
        <v>16571</v>
      </c>
      <c r="B16386" s="166">
        <v>107.7</v>
      </c>
    </row>
    <row r="16387" spans="1:2" ht="12" customHeight="1" x14ac:dyDescent="0.2">
      <c r="A16387" s="165" t="s">
        <v>16572</v>
      </c>
      <c r="B16387" s="166">
        <v>107.7</v>
      </c>
    </row>
    <row r="16388" spans="1:2" ht="12" customHeight="1" x14ac:dyDescent="0.2">
      <c r="A16388" s="165" t="s">
        <v>16573</v>
      </c>
      <c r="B16388" s="166">
        <v>235.59</v>
      </c>
    </row>
    <row r="16389" spans="1:2" ht="12" customHeight="1" x14ac:dyDescent="0.2">
      <c r="A16389" s="165" t="s">
        <v>16574</v>
      </c>
      <c r="B16389" s="166">
        <v>235.59</v>
      </c>
    </row>
    <row r="16390" spans="1:2" ht="12" customHeight="1" x14ac:dyDescent="0.2">
      <c r="A16390" s="165" t="s">
        <v>16575</v>
      </c>
      <c r="B16390" s="166">
        <v>2.97</v>
      </c>
    </row>
    <row r="16391" spans="1:2" ht="12" customHeight="1" x14ac:dyDescent="0.2">
      <c r="A16391" s="165" t="s">
        <v>16576</v>
      </c>
      <c r="B16391" s="166">
        <v>2.97</v>
      </c>
    </row>
    <row r="16392" spans="1:2" ht="12" customHeight="1" x14ac:dyDescent="0.2">
      <c r="A16392" s="165" t="s">
        <v>16577</v>
      </c>
      <c r="B16392" s="166">
        <v>6.59</v>
      </c>
    </row>
    <row r="16393" spans="1:2" ht="12" customHeight="1" x14ac:dyDescent="0.2">
      <c r="A16393" s="165" t="s">
        <v>16578</v>
      </c>
      <c r="B16393" s="166">
        <v>6.59</v>
      </c>
    </row>
    <row r="16394" spans="1:2" ht="12" customHeight="1" x14ac:dyDescent="0.2">
      <c r="A16394" s="165" t="s">
        <v>16579</v>
      </c>
      <c r="B16394" s="166">
        <v>0.74</v>
      </c>
    </row>
    <row r="16395" spans="1:2" ht="12" customHeight="1" x14ac:dyDescent="0.2">
      <c r="A16395" s="165" t="s">
        <v>16580</v>
      </c>
      <c r="B16395" s="166">
        <v>0.74</v>
      </c>
    </row>
    <row r="16396" spans="1:2" ht="12" customHeight="1" x14ac:dyDescent="0.2">
      <c r="A16396" s="165" t="s">
        <v>16581</v>
      </c>
      <c r="B16396" s="166">
        <v>0.63</v>
      </c>
    </row>
    <row r="16397" spans="1:2" ht="12" customHeight="1" x14ac:dyDescent="0.2">
      <c r="A16397" s="165" t="s">
        <v>16582</v>
      </c>
      <c r="B16397" s="166">
        <v>0.63</v>
      </c>
    </row>
    <row r="16398" spans="1:2" ht="12" customHeight="1" x14ac:dyDescent="0.2">
      <c r="A16398" s="165" t="s">
        <v>16583</v>
      </c>
      <c r="B16398" s="166">
        <v>1.91</v>
      </c>
    </row>
    <row r="16399" spans="1:2" ht="12" customHeight="1" x14ac:dyDescent="0.2">
      <c r="A16399" s="165" t="s">
        <v>16584</v>
      </c>
      <c r="B16399" s="166">
        <v>1.91</v>
      </c>
    </row>
    <row r="16400" spans="1:2" ht="12" customHeight="1" x14ac:dyDescent="0.2">
      <c r="A16400" s="165" t="s">
        <v>16585</v>
      </c>
      <c r="B16400" s="166">
        <v>4.43</v>
      </c>
    </row>
    <row r="16401" spans="1:2" ht="12" customHeight="1" x14ac:dyDescent="0.2">
      <c r="A16401" s="165" t="s">
        <v>16586</v>
      </c>
      <c r="B16401" s="166">
        <v>4.43</v>
      </c>
    </row>
    <row r="16402" spans="1:2" ht="12" customHeight="1" x14ac:dyDescent="0.2">
      <c r="A16402" s="165" t="s">
        <v>16587</v>
      </c>
      <c r="B16402" s="166">
        <v>3.29</v>
      </c>
    </row>
    <row r="16403" spans="1:2" ht="12" customHeight="1" x14ac:dyDescent="0.2">
      <c r="A16403" s="165" t="s">
        <v>16588</v>
      </c>
      <c r="B16403" s="166">
        <v>3.29</v>
      </c>
    </row>
    <row r="16404" spans="1:2" ht="12" customHeight="1" x14ac:dyDescent="0.2">
      <c r="A16404" s="165" t="s">
        <v>16589</v>
      </c>
      <c r="B16404" s="166">
        <v>13.52</v>
      </c>
    </row>
    <row r="16405" spans="1:2" ht="12" customHeight="1" x14ac:dyDescent="0.2">
      <c r="A16405" s="165" t="s">
        <v>16590</v>
      </c>
      <c r="B16405" s="166">
        <v>13.52</v>
      </c>
    </row>
    <row r="16406" spans="1:2" ht="12" customHeight="1" x14ac:dyDescent="0.2">
      <c r="A16406" s="165" t="s">
        <v>16591</v>
      </c>
      <c r="B16406" s="166">
        <v>20.36</v>
      </c>
    </row>
    <row r="16407" spans="1:2" ht="12" customHeight="1" x14ac:dyDescent="0.2">
      <c r="A16407" s="165" t="s">
        <v>16592</v>
      </c>
      <c r="B16407" s="166">
        <v>20.36</v>
      </c>
    </row>
    <row r="16408" spans="1:2" ht="12" customHeight="1" x14ac:dyDescent="0.2">
      <c r="A16408" s="165" t="s">
        <v>16593</v>
      </c>
      <c r="B16408" s="166">
        <v>50.29</v>
      </c>
    </row>
    <row r="16409" spans="1:2" ht="12" customHeight="1" x14ac:dyDescent="0.2">
      <c r="A16409" s="165" t="s">
        <v>16594</v>
      </c>
      <c r="B16409" s="166">
        <v>50.29</v>
      </c>
    </row>
    <row r="16410" spans="1:2" ht="12" customHeight="1" x14ac:dyDescent="0.2">
      <c r="A16410" s="165" t="s">
        <v>16595</v>
      </c>
      <c r="B16410" s="166">
        <v>78.180000000000007</v>
      </c>
    </row>
    <row r="16411" spans="1:2" ht="12" customHeight="1" x14ac:dyDescent="0.2">
      <c r="A16411" s="165" t="s">
        <v>16596</v>
      </c>
      <c r="B16411" s="166">
        <v>78.180000000000007</v>
      </c>
    </row>
    <row r="16412" spans="1:2" ht="12" customHeight="1" x14ac:dyDescent="0.2">
      <c r="A16412" s="165" t="s">
        <v>16597</v>
      </c>
      <c r="B16412" s="166">
        <v>1.65</v>
      </c>
    </row>
    <row r="16413" spans="1:2" ht="12" customHeight="1" x14ac:dyDescent="0.2">
      <c r="A16413" s="165" t="s">
        <v>16598</v>
      </c>
      <c r="B16413" s="166">
        <v>1.65</v>
      </c>
    </row>
    <row r="16414" spans="1:2" ht="12" customHeight="1" x14ac:dyDescent="0.2">
      <c r="A16414" s="165" t="s">
        <v>16599</v>
      </c>
      <c r="B16414" s="166">
        <v>3.85</v>
      </c>
    </row>
    <row r="16415" spans="1:2" ht="12" customHeight="1" x14ac:dyDescent="0.2">
      <c r="A16415" s="165" t="s">
        <v>16600</v>
      </c>
      <c r="B16415" s="166">
        <v>3.85</v>
      </c>
    </row>
    <row r="16416" spans="1:2" ht="12" customHeight="1" x14ac:dyDescent="0.2">
      <c r="A16416" s="165" t="s">
        <v>16601</v>
      </c>
      <c r="B16416" s="166">
        <v>7.22</v>
      </c>
    </row>
    <row r="16417" spans="1:2" ht="12" customHeight="1" x14ac:dyDescent="0.2">
      <c r="A16417" s="165" t="s">
        <v>16602</v>
      </c>
      <c r="B16417" s="166">
        <v>7.22</v>
      </c>
    </row>
    <row r="16418" spans="1:2" ht="12" customHeight="1" x14ac:dyDescent="0.2">
      <c r="A16418" s="165" t="s">
        <v>16603</v>
      </c>
      <c r="B16418" s="166">
        <v>13.97</v>
      </c>
    </row>
    <row r="16419" spans="1:2" ht="12" customHeight="1" x14ac:dyDescent="0.2">
      <c r="A16419" s="165" t="s">
        <v>16604</v>
      </c>
      <c r="B16419" s="166">
        <v>13.97</v>
      </c>
    </row>
    <row r="16420" spans="1:2" ht="12" customHeight="1" x14ac:dyDescent="0.2">
      <c r="A16420" s="165" t="s">
        <v>16605</v>
      </c>
      <c r="B16420" s="166">
        <v>9.17</v>
      </c>
    </row>
    <row r="16421" spans="1:2" ht="12" customHeight="1" x14ac:dyDescent="0.2">
      <c r="A16421" s="165" t="s">
        <v>16606</v>
      </c>
      <c r="B16421" s="166">
        <v>9.17</v>
      </c>
    </row>
    <row r="16422" spans="1:2" ht="12" customHeight="1" x14ac:dyDescent="0.2">
      <c r="A16422" s="165" t="s">
        <v>16607</v>
      </c>
      <c r="B16422" s="166">
        <v>12.18</v>
      </c>
    </row>
    <row r="16423" spans="1:2" ht="12" customHeight="1" x14ac:dyDescent="0.2">
      <c r="A16423" s="165" t="s">
        <v>16608</v>
      </c>
      <c r="B16423" s="166">
        <v>12.18</v>
      </c>
    </row>
    <row r="16424" spans="1:2" ht="12" customHeight="1" x14ac:dyDescent="0.2">
      <c r="A16424" s="165" t="s">
        <v>16609</v>
      </c>
      <c r="B16424" s="166">
        <v>32.94</v>
      </c>
    </row>
    <row r="16425" spans="1:2" ht="12" customHeight="1" x14ac:dyDescent="0.2">
      <c r="A16425" s="165" t="s">
        <v>16610</v>
      </c>
      <c r="B16425" s="166">
        <v>32.94</v>
      </c>
    </row>
    <row r="16426" spans="1:2" ht="12" customHeight="1" x14ac:dyDescent="0.2">
      <c r="A16426" s="165" t="s">
        <v>16611</v>
      </c>
      <c r="B16426" s="166">
        <v>0.96</v>
      </c>
    </row>
    <row r="16427" spans="1:2" ht="12" customHeight="1" x14ac:dyDescent="0.2">
      <c r="A16427" s="165" t="s">
        <v>16612</v>
      </c>
      <c r="B16427" s="166">
        <v>0.96</v>
      </c>
    </row>
    <row r="16428" spans="1:2" ht="12" customHeight="1" x14ac:dyDescent="0.2">
      <c r="A16428" s="165" t="s">
        <v>16613</v>
      </c>
      <c r="B16428" s="166">
        <v>1.19</v>
      </c>
    </row>
    <row r="16429" spans="1:2" ht="12" customHeight="1" x14ac:dyDescent="0.2">
      <c r="A16429" s="165" t="s">
        <v>16614</v>
      </c>
      <c r="B16429" s="166">
        <v>1.19</v>
      </c>
    </row>
    <row r="16430" spans="1:2" ht="12" customHeight="1" x14ac:dyDescent="0.2">
      <c r="A16430" s="165" t="s">
        <v>16615</v>
      </c>
      <c r="B16430" s="166">
        <v>3.27</v>
      </c>
    </row>
    <row r="16431" spans="1:2" ht="12" customHeight="1" x14ac:dyDescent="0.2">
      <c r="A16431" s="165" t="s">
        <v>16616</v>
      </c>
      <c r="B16431" s="166">
        <v>3.27</v>
      </c>
    </row>
    <row r="16432" spans="1:2" ht="12" customHeight="1" x14ac:dyDescent="0.2">
      <c r="A16432" s="165" t="s">
        <v>16617</v>
      </c>
      <c r="B16432" s="166">
        <v>10.199999999999999</v>
      </c>
    </row>
    <row r="16433" spans="1:2" ht="12" customHeight="1" x14ac:dyDescent="0.2">
      <c r="A16433" s="165" t="s">
        <v>16618</v>
      </c>
      <c r="B16433" s="166">
        <v>10.199999999999999</v>
      </c>
    </row>
    <row r="16434" spans="1:2" ht="12" customHeight="1" x14ac:dyDescent="0.2">
      <c r="A16434" s="165" t="s">
        <v>16619</v>
      </c>
      <c r="B16434" s="166">
        <v>9.17</v>
      </c>
    </row>
    <row r="16435" spans="1:2" ht="12" customHeight="1" x14ac:dyDescent="0.2">
      <c r="A16435" s="165" t="s">
        <v>16620</v>
      </c>
      <c r="B16435" s="166">
        <v>9.17</v>
      </c>
    </row>
    <row r="16436" spans="1:2" ht="12" customHeight="1" x14ac:dyDescent="0.2">
      <c r="A16436" s="165" t="s">
        <v>16621</v>
      </c>
      <c r="B16436" s="166">
        <v>26.47</v>
      </c>
    </row>
    <row r="16437" spans="1:2" ht="12" customHeight="1" x14ac:dyDescent="0.2">
      <c r="A16437" s="165" t="s">
        <v>16622</v>
      </c>
      <c r="B16437" s="166">
        <v>26.47</v>
      </c>
    </row>
    <row r="16438" spans="1:2" ht="12" customHeight="1" x14ac:dyDescent="0.2">
      <c r="A16438" s="165" t="s">
        <v>16623</v>
      </c>
      <c r="B16438" s="166">
        <v>59.87</v>
      </c>
    </row>
    <row r="16439" spans="1:2" ht="12" customHeight="1" x14ac:dyDescent="0.2">
      <c r="A16439" s="165" t="s">
        <v>16624</v>
      </c>
      <c r="B16439" s="166">
        <v>59.87</v>
      </c>
    </row>
    <row r="16440" spans="1:2" ht="12" customHeight="1" x14ac:dyDescent="0.2">
      <c r="A16440" s="165" t="s">
        <v>16625</v>
      </c>
      <c r="B16440" s="166">
        <v>93.16</v>
      </c>
    </row>
    <row r="16441" spans="1:2" ht="12" customHeight="1" x14ac:dyDescent="0.2">
      <c r="A16441" s="165" t="s">
        <v>16626</v>
      </c>
      <c r="B16441" s="166">
        <v>93.16</v>
      </c>
    </row>
    <row r="16442" spans="1:2" ht="12" customHeight="1" x14ac:dyDescent="0.2">
      <c r="A16442" s="165" t="s">
        <v>16627</v>
      </c>
      <c r="B16442" s="166">
        <v>188.31</v>
      </c>
    </row>
    <row r="16443" spans="1:2" ht="12" customHeight="1" x14ac:dyDescent="0.2">
      <c r="A16443" s="165" t="s">
        <v>16628</v>
      </c>
      <c r="B16443" s="166">
        <v>188.31</v>
      </c>
    </row>
    <row r="16444" spans="1:2" ht="12" customHeight="1" x14ac:dyDescent="0.2">
      <c r="A16444" s="165" t="s">
        <v>16629</v>
      </c>
      <c r="B16444" s="166">
        <v>3.97</v>
      </c>
    </row>
    <row r="16445" spans="1:2" ht="12" customHeight="1" x14ac:dyDescent="0.2">
      <c r="A16445" s="165" t="s">
        <v>16630</v>
      </c>
      <c r="B16445" s="166">
        <v>3.97</v>
      </c>
    </row>
    <row r="16446" spans="1:2" ht="12" customHeight="1" x14ac:dyDescent="0.2">
      <c r="A16446" s="165" t="s">
        <v>16631</v>
      </c>
      <c r="B16446" s="166">
        <v>6.97</v>
      </c>
    </row>
    <row r="16447" spans="1:2" ht="12" customHeight="1" x14ac:dyDescent="0.2">
      <c r="A16447" s="165" t="s">
        <v>16632</v>
      </c>
      <c r="B16447" s="166">
        <v>6.97</v>
      </c>
    </row>
    <row r="16448" spans="1:2" ht="12" customHeight="1" x14ac:dyDescent="0.2">
      <c r="A16448" s="165" t="s">
        <v>16633</v>
      </c>
      <c r="B16448" s="166">
        <v>10.28</v>
      </c>
    </row>
    <row r="16449" spans="1:2" ht="12" customHeight="1" x14ac:dyDescent="0.2">
      <c r="A16449" s="165" t="s">
        <v>16634</v>
      </c>
      <c r="B16449" s="166">
        <v>10.28</v>
      </c>
    </row>
    <row r="16450" spans="1:2" ht="12" customHeight="1" x14ac:dyDescent="0.2">
      <c r="A16450" s="165" t="s">
        <v>16635</v>
      </c>
      <c r="B16450" s="166">
        <v>10.72</v>
      </c>
    </row>
    <row r="16451" spans="1:2" ht="12" customHeight="1" x14ac:dyDescent="0.2">
      <c r="A16451" s="165" t="s">
        <v>16636</v>
      </c>
      <c r="B16451" s="166">
        <v>10.72</v>
      </c>
    </row>
    <row r="16452" spans="1:2" ht="12" customHeight="1" x14ac:dyDescent="0.2">
      <c r="A16452" s="165" t="s">
        <v>16637</v>
      </c>
      <c r="B16452" s="166">
        <v>9.2899999999999991</v>
      </c>
    </row>
    <row r="16453" spans="1:2" ht="12" customHeight="1" x14ac:dyDescent="0.2">
      <c r="A16453" s="165" t="s">
        <v>16638</v>
      </c>
      <c r="B16453" s="166">
        <v>9.2899999999999991</v>
      </c>
    </row>
    <row r="16454" spans="1:2" ht="12" customHeight="1" x14ac:dyDescent="0.2">
      <c r="A16454" s="165" t="s">
        <v>16639</v>
      </c>
      <c r="B16454" s="166">
        <v>17.41</v>
      </c>
    </row>
    <row r="16455" spans="1:2" ht="12" customHeight="1" x14ac:dyDescent="0.2">
      <c r="A16455" s="165" t="s">
        <v>16640</v>
      </c>
      <c r="B16455" s="166">
        <v>17.41</v>
      </c>
    </row>
    <row r="16456" spans="1:2" ht="12" customHeight="1" x14ac:dyDescent="0.2">
      <c r="A16456" s="165" t="s">
        <v>16641</v>
      </c>
      <c r="B16456" s="166">
        <v>18.5</v>
      </c>
    </row>
    <row r="16457" spans="1:2" ht="12" customHeight="1" x14ac:dyDescent="0.2">
      <c r="A16457" s="165" t="s">
        <v>16642</v>
      </c>
      <c r="B16457" s="166">
        <v>18.5</v>
      </c>
    </row>
    <row r="16458" spans="1:2" ht="12" customHeight="1" x14ac:dyDescent="0.2">
      <c r="A16458" s="165" t="s">
        <v>16643</v>
      </c>
      <c r="B16458" s="166">
        <v>53.05</v>
      </c>
    </row>
    <row r="16459" spans="1:2" ht="12" customHeight="1" x14ac:dyDescent="0.2">
      <c r="A16459" s="165" t="s">
        <v>16644</v>
      </c>
      <c r="B16459" s="166">
        <v>53.05</v>
      </c>
    </row>
    <row r="16460" spans="1:2" ht="12" customHeight="1" x14ac:dyDescent="0.2">
      <c r="A16460" s="165" t="s">
        <v>16645</v>
      </c>
      <c r="B16460" s="166">
        <v>86.59</v>
      </c>
    </row>
    <row r="16461" spans="1:2" ht="12" customHeight="1" x14ac:dyDescent="0.2">
      <c r="A16461" s="165" t="s">
        <v>16646</v>
      </c>
      <c r="B16461" s="166">
        <v>86.59</v>
      </c>
    </row>
    <row r="16462" spans="1:2" ht="12" customHeight="1" x14ac:dyDescent="0.2">
      <c r="A16462" s="165" t="s">
        <v>16647</v>
      </c>
      <c r="B16462" s="166">
        <v>132.11000000000001</v>
      </c>
    </row>
    <row r="16463" spans="1:2" ht="12" customHeight="1" x14ac:dyDescent="0.2">
      <c r="A16463" s="165" t="s">
        <v>16648</v>
      </c>
      <c r="B16463" s="166">
        <v>132.11000000000001</v>
      </c>
    </row>
    <row r="16464" spans="1:2" ht="12" customHeight="1" x14ac:dyDescent="0.2">
      <c r="A16464" s="165" t="s">
        <v>16649</v>
      </c>
      <c r="B16464" s="166">
        <v>17.420000000000002</v>
      </c>
    </row>
    <row r="16465" spans="1:2" ht="12" customHeight="1" x14ac:dyDescent="0.2">
      <c r="A16465" s="165" t="s">
        <v>16650</v>
      </c>
      <c r="B16465" s="166">
        <v>17.420000000000002</v>
      </c>
    </row>
    <row r="16466" spans="1:2" ht="12" customHeight="1" x14ac:dyDescent="0.2">
      <c r="A16466" s="165" t="s">
        <v>16651</v>
      </c>
      <c r="B16466" s="166">
        <v>33.89</v>
      </c>
    </row>
    <row r="16467" spans="1:2" ht="12" customHeight="1" x14ac:dyDescent="0.2">
      <c r="A16467" s="165" t="s">
        <v>16652</v>
      </c>
      <c r="B16467" s="166">
        <v>33.89</v>
      </c>
    </row>
    <row r="16468" spans="1:2" ht="12" customHeight="1" x14ac:dyDescent="0.2">
      <c r="A16468" s="165" t="s">
        <v>16653</v>
      </c>
      <c r="B16468" s="166">
        <v>6.85</v>
      </c>
    </row>
    <row r="16469" spans="1:2" ht="12" customHeight="1" x14ac:dyDescent="0.2">
      <c r="A16469" s="165" t="s">
        <v>16654</v>
      </c>
      <c r="B16469" s="166">
        <v>6.85</v>
      </c>
    </row>
    <row r="16470" spans="1:2" ht="12" customHeight="1" x14ac:dyDescent="0.2">
      <c r="A16470" s="165" t="s">
        <v>16655</v>
      </c>
      <c r="B16470" s="166">
        <v>9.15</v>
      </c>
    </row>
    <row r="16471" spans="1:2" ht="12" customHeight="1" x14ac:dyDescent="0.2">
      <c r="A16471" s="165" t="s">
        <v>16656</v>
      </c>
      <c r="B16471" s="166">
        <v>9.15</v>
      </c>
    </row>
    <row r="16472" spans="1:2" ht="12" customHeight="1" x14ac:dyDescent="0.2">
      <c r="A16472" s="165" t="s">
        <v>16657</v>
      </c>
      <c r="B16472" s="166">
        <v>16.690000000000001</v>
      </c>
    </row>
    <row r="16473" spans="1:2" ht="12" customHeight="1" x14ac:dyDescent="0.2">
      <c r="A16473" s="165" t="s">
        <v>16658</v>
      </c>
      <c r="B16473" s="166">
        <v>16.690000000000001</v>
      </c>
    </row>
    <row r="16474" spans="1:2" ht="12" customHeight="1" x14ac:dyDescent="0.2">
      <c r="A16474" s="165" t="s">
        <v>16659</v>
      </c>
      <c r="B16474" s="166">
        <v>28.84</v>
      </c>
    </row>
    <row r="16475" spans="1:2" ht="12" customHeight="1" x14ac:dyDescent="0.2">
      <c r="A16475" s="165" t="s">
        <v>16660</v>
      </c>
      <c r="B16475" s="166">
        <v>28.84</v>
      </c>
    </row>
    <row r="16476" spans="1:2" ht="12" customHeight="1" x14ac:dyDescent="0.2">
      <c r="A16476" s="165" t="s">
        <v>16661</v>
      </c>
      <c r="B16476" s="166">
        <v>27.18</v>
      </c>
    </row>
    <row r="16477" spans="1:2" ht="12" customHeight="1" x14ac:dyDescent="0.2">
      <c r="A16477" s="165" t="s">
        <v>16662</v>
      </c>
      <c r="B16477" s="166">
        <v>27.18</v>
      </c>
    </row>
    <row r="16478" spans="1:2" ht="12" customHeight="1" x14ac:dyDescent="0.2">
      <c r="A16478" s="165" t="s">
        <v>16663</v>
      </c>
      <c r="B16478" s="166">
        <v>79.67</v>
      </c>
    </row>
    <row r="16479" spans="1:2" ht="12" customHeight="1" x14ac:dyDescent="0.2">
      <c r="A16479" s="165" t="s">
        <v>16664</v>
      </c>
      <c r="B16479" s="166">
        <v>79.67</v>
      </c>
    </row>
    <row r="16480" spans="1:2" ht="12" customHeight="1" x14ac:dyDescent="0.2">
      <c r="A16480" s="165" t="s">
        <v>16665</v>
      </c>
      <c r="B16480" s="166">
        <v>153.75</v>
      </c>
    </row>
    <row r="16481" spans="1:2" ht="12" customHeight="1" x14ac:dyDescent="0.2">
      <c r="A16481" s="165" t="s">
        <v>16666</v>
      </c>
      <c r="B16481" s="166">
        <v>153.75</v>
      </c>
    </row>
    <row r="16482" spans="1:2" ht="12" customHeight="1" x14ac:dyDescent="0.2">
      <c r="A16482" s="165" t="s">
        <v>16667</v>
      </c>
      <c r="B16482" s="166">
        <v>233.71</v>
      </c>
    </row>
    <row r="16483" spans="1:2" ht="12" customHeight="1" x14ac:dyDescent="0.2">
      <c r="A16483" s="165" t="s">
        <v>16668</v>
      </c>
      <c r="B16483" s="166">
        <v>233.71</v>
      </c>
    </row>
    <row r="16484" spans="1:2" ht="12" customHeight="1" x14ac:dyDescent="0.2">
      <c r="A16484" s="165" t="s">
        <v>16669</v>
      </c>
      <c r="B16484" s="166">
        <v>447.54</v>
      </c>
    </row>
    <row r="16485" spans="1:2" ht="12" customHeight="1" x14ac:dyDescent="0.2">
      <c r="A16485" s="165" t="s">
        <v>16670</v>
      </c>
      <c r="B16485" s="166">
        <v>447.54</v>
      </c>
    </row>
    <row r="16486" spans="1:2" ht="12" customHeight="1" x14ac:dyDescent="0.2">
      <c r="A16486" s="165" t="s">
        <v>16671</v>
      </c>
      <c r="B16486" s="166">
        <v>1.91</v>
      </c>
    </row>
    <row r="16487" spans="1:2" ht="12" customHeight="1" x14ac:dyDescent="0.2">
      <c r="A16487" s="165" t="s">
        <v>16672</v>
      </c>
      <c r="B16487" s="166">
        <v>1.91</v>
      </c>
    </row>
    <row r="16488" spans="1:2" ht="12" customHeight="1" x14ac:dyDescent="0.2">
      <c r="A16488" s="165" t="s">
        <v>16673</v>
      </c>
      <c r="B16488" s="166">
        <v>2.64</v>
      </c>
    </row>
    <row r="16489" spans="1:2" ht="12" customHeight="1" x14ac:dyDescent="0.2">
      <c r="A16489" s="165" t="s">
        <v>16674</v>
      </c>
      <c r="B16489" s="166">
        <v>2.64</v>
      </c>
    </row>
    <row r="16490" spans="1:2" ht="12" customHeight="1" x14ac:dyDescent="0.2">
      <c r="A16490" s="165" t="s">
        <v>16675</v>
      </c>
      <c r="B16490" s="166">
        <v>2.42</v>
      </c>
    </row>
    <row r="16491" spans="1:2" ht="12" customHeight="1" x14ac:dyDescent="0.2">
      <c r="A16491" s="165" t="s">
        <v>16676</v>
      </c>
      <c r="B16491" s="166">
        <v>2.42</v>
      </c>
    </row>
    <row r="16492" spans="1:2" ht="12" customHeight="1" x14ac:dyDescent="0.2">
      <c r="A16492" s="165" t="s">
        <v>16677</v>
      </c>
      <c r="B16492" s="166">
        <v>13.7</v>
      </c>
    </row>
    <row r="16493" spans="1:2" ht="12" customHeight="1" x14ac:dyDescent="0.2">
      <c r="A16493" s="165" t="s">
        <v>16678</v>
      </c>
      <c r="B16493" s="166">
        <v>13.7</v>
      </c>
    </row>
    <row r="16494" spans="1:2" ht="12" customHeight="1" x14ac:dyDescent="0.2">
      <c r="A16494" s="165" t="s">
        <v>16679</v>
      </c>
      <c r="B16494" s="166">
        <v>1.68</v>
      </c>
    </row>
    <row r="16495" spans="1:2" ht="12" customHeight="1" x14ac:dyDescent="0.2">
      <c r="A16495" s="165" t="s">
        <v>16680</v>
      </c>
      <c r="B16495" s="166">
        <v>1.68</v>
      </c>
    </row>
    <row r="16496" spans="1:2" ht="12" customHeight="1" x14ac:dyDescent="0.2">
      <c r="A16496" s="165" t="s">
        <v>16681</v>
      </c>
      <c r="B16496" s="166">
        <v>1.87</v>
      </c>
    </row>
    <row r="16497" spans="1:2" ht="12" customHeight="1" x14ac:dyDescent="0.2">
      <c r="A16497" s="165" t="s">
        <v>16682</v>
      </c>
      <c r="B16497" s="166">
        <v>1.87</v>
      </c>
    </row>
    <row r="16498" spans="1:2" ht="12" customHeight="1" x14ac:dyDescent="0.2">
      <c r="A16498" s="165" t="s">
        <v>16683</v>
      </c>
      <c r="B16498" s="166">
        <v>1.58</v>
      </c>
    </row>
    <row r="16499" spans="1:2" ht="12" customHeight="1" x14ac:dyDescent="0.2">
      <c r="A16499" s="165" t="s">
        <v>16684</v>
      </c>
      <c r="B16499" s="166">
        <v>1.58</v>
      </c>
    </row>
    <row r="16500" spans="1:2" ht="12" customHeight="1" x14ac:dyDescent="0.2">
      <c r="A16500" s="165" t="s">
        <v>16685</v>
      </c>
      <c r="B16500" s="166">
        <v>7.21</v>
      </c>
    </row>
    <row r="16501" spans="1:2" ht="12" customHeight="1" x14ac:dyDescent="0.2">
      <c r="A16501" s="165" t="s">
        <v>16686</v>
      </c>
      <c r="B16501" s="166">
        <v>7.21</v>
      </c>
    </row>
    <row r="16502" spans="1:2" ht="12" customHeight="1" x14ac:dyDescent="0.2">
      <c r="A16502" s="165" t="s">
        <v>16687</v>
      </c>
      <c r="B16502" s="166">
        <v>12.16</v>
      </c>
    </row>
    <row r="16503" spans="1:2" ht="12" customHeight="1" x14ac:dyDescent="0.2">
      <c r="A16503" s="165" t="s">
        <v>16688</v>
      </c>
      <c r="B16503" s="166">
        <v>12.16</v>
      </c>
    </row>
    <row r="16504" spans="1:2" ht="12" customHeight="1" x14ac:dyDescent="0.2">
      <c r="A16504" s="165" t="s">
        <v>16689</v>
      </c>
      <c r="B16504" s="166">
        <v>20.87</v>
      </c>
    </row>
    <row r="16505" spans="1:2" ht="12" customHeight="1" x14ac:dyDescent="0.2">
      <c r="A16505" s="165" t="s">
        <v>16690</v>
      </c>
      <c r="B16505" s="166">
        <v>20.87</v>
      </c>
    </row>
    <row r="16506" spans="1:2" ht="12" customHeight="1" x14ac:dyDescent="0.2">
      <c r="A16506" s="165" t="s">
        <v>16691</v>
      </c>
      <c r="B16506" s="166">
        <v>2.64</v>
      </c>
    </row>
    <row r="16507" spans="1:2" ht="12" customHeight="1" x14ac:dyDescent="0.2">
      <c r="A16507" s="165" t="s">
        <v>16692</v>
      </c>
      <c r="B16507" s="166">
        <v>2.64</v>
      </c>
    </row>
    <row r="16508" spans="1:2" ht="12" customHeight="1" x14ac:dyDescent="0.2">
      <c r="A16508" s="165" t="s">
        <v>16693</v>
      </c>
      <c r="B16508" s="166">
        <v>3.72</v>
      </c>
    </row>
    <row r="16509" spans="1:2" ht="12" customHeight="1" x14ac:dyDescent="0.2">
      <c r="A16509" s="165" t="s">
        <v>16694</v>
      </c>
      <c r="B16509" s="166">
        <v>3.72</v>
      </c>
    </row>
    <row r="16510" spans="1:2" ht="12" customHeight="1" x14ac:dyDescent="0.2">
      <c r="A16510" s="165" t="s">
        <v>16695</v>
      </c>
      <c r="B16510" s="166">
        <v>2.97</v>
      </c>
    </row>
    <row r="16511" spans="1:2" ht="12" customHeight="1" x14ac:dyDescent="0.2">
      <c r="A16511" s="165" t="s">
        <v>16696</v>
      </c>
      <c r="B16511" s="166">
        <v>2.97</v>
      </c>
    </row>
    <row r="16512" spans="1:2" ht="12" customHeight="1" x14ac:dyDescent="0.2">
      <c r="A16512" s="165" t="s">
        <v>16697</v>
      </c>
      <c r="B16512" s="166">
        <v>16.38</v>
      </c>
    </row>
    <row r="16513" spans="1:2" ht="12" customHeight="1" x14ac:dyDescent="0.2">
      <c r="A16513" s="165" t="s">
        <v>16698</v>
      </c>
      <c r="B16513" s="166">
        <v>16.38</v>
      </c>
    </row>
    <row r="16514" spans="1:2" ht="12" customHeight="1" x14ac:dyDescent="0.2">
      <c r="A16514" s="165" t="s">
        <v>16699</v>
      </c>
      <c r="B16514" s="166">
        <v>6.11</v>
      </c>
    </row>
    <row r="16515" spans="1:2" ht="12" customHeight="1" x14ac:dyDescent="0.2">
      <c r="A16515" s="165" t="s">
        <v>16700</v>
      </c>
      <c r="B16515" s="166">
        <v>6.11</v>
      </c>
    </row>
    <row r="16516" spans="1:2" ht="12" customHeight="1" x14ac:dyDescent="0.2">
      <c r="A16516" s="165" t="s">
        <v>16701</v>
      </c>
      <c r="B16516" s="166">
        <v>4.79</v>
      </c>
    </row>
    <row r="16517" spans="1:2" ht="12" customHeight="1" x14ac:dyDescent="0.2">
      <c r="A16517" s="165" t="s">
        <v>16702</v>
      </c>
      <c r="B16517" s="166">
        <v>4.79</v>
      </c>
    </row>
    <row r="16518" spans="1:2" ht="12" customHeight="1" x14ac:dyDescent="0.2">
      <c r="A16518" s="165" t="s">
        <v>16703</v>
      </c>
      <c r="B16518" s="166">
        <v>6.75</v>
      </c>
    </row>
    <row r="16519" spans="1:2" ht="12" customHeight="1" x14ac:dyDescent="0.2">
      <c r="A16519" s="165" t="s">
        <v>16704</v>
      </c>
      <c r="B16519" s="166">
        <v>6.75</v>
      </c>
    </row>
    <row r="16520" spans="1:2" ht="12" customHeight="1" x14ac:dyDescent="0.2">
      <c r="A16520" s="165" t="s">
        <v>16705</v>
      </c>
      <c r="B16520" s="166">
        <v>27.4</v>
      </c>
    </row>
    <row r="16521" spans="1:2" ht="12" customHeight="1" x14ac:dyDescent="0.2">
      <c r="A16521" s="165" t="s">
        <v>16706</v>
      </c>
      <c r="B16521" s="166">
        <v>27.4</v>
      </c>
    </row>
    <row r="16522" spans="1:2" ht="12" customHeight="1" x14ac:dyDescent="0.2">
      <c r="A16522" s="165" t="s">
        <v>16707</v>
      </c>
      <c r="B16522" s="166">
        <v>5.51</v>
      </c>
    </row>
    <row r="16523" spans="1:2" ht="12" customHeight="1" x14ac:dyDescent="0.2">
      <c r="A16523" s="165" t="s">
        <v>16708</v>
      </c>
      <c r="B16523" s="166">
        <v>5.51</v>
      </c>
    </row>
    <row r="16524" spans="1:2" ht="12" customHeight="1" x14ac:dyDescent="0.2">
      <c r="A16524" s="165" t="s">
        <v>16709</v>
      </c>
      <c r="B16524" s="166">
        <v>4.59</v>
      </c>
    </row>
    <row r="16525" spans="1:2" ht="12" customHeight="1" x14ac:dyDescent="0.2">
      <c r="A16525" s="165" t="s">
        <v>16710</v>
      </c>
      <c r="B16525" s="166">
        <v>4.59</v>
      </c>
    </row>
    <row r="16526" spans="1:2" ht="12" customHeight="1" x14ac:dyDescent="0.2">
      <c r="A16526" s="165" t="s">
        <v>16711</v>
      </c>
      <c r="B16526" s="166">
        <v>5.0199999999999996</v>
      </c>
    </row>
    <row r="16527" spans="1:2" ht="12" customHeight="1" x14ac:dyDescent="0.2">
      <c r="A16527" s="165" t="s">
        <v>16712</v>
      </c>
      <c r="B16527" s="166">
        <v>5.0199999999999996</v>
      </c>
    </row>
    <row r="16528" spans="1:2" ht="12" customHeight="1" x14ac:dyDescent="0.2">
      <c r="A16528" s="165" t="s">
        <v>16713</v>
      </c>
      <c r="B16528" s="166">
        <v>9.9700000000000006</v>
      </c>
    </row>
    <row r="16529" spans="1:2" ht="12" customHeight="1" x14ac:dyDescent="0.2">
      <c r="A16529" s="165" t="s">
        <v>16714</v>
      </c>
      <c r="B16529" s="166">
        <v>9.9700000000000006</v>
      </c>
    </row>
    <row r="16530" spans="1:2" ht="12" customHeight="1" x14ac:dyDescent="0.2">
      <c r="A16530" s="165" t="s">
        <v>16715</v>
      </c>
      <c r="B16530" s="166">
        <v>8.6199999999999992</v>
      </c>
    </row>
    <row r="16531" spans="1:2" ht="12" customHeight="1" x14ac:dyDescent="0.2">
      <c r="A16531" s="165" t="s">
        <v>16716</v>
      </c>
      <c r="B16531" s="166">
        <v>8.6199999999999992</v>
      </c>
    </row>
    <row r="16532" spans="1:2" ht="12" customHeight="1" x14ac:dyDescent="0.2">
      <c r="A16532" s="165" t="s">
        <v>16717</v>
      </c>
      <c r="B16532" s="166">
        <v>11.17</v>
      </c>
    </row>
    <row r="16533" spans="1:2" ht="12" customHeight="1" x14ac:dyDescent="0.2">
      <c r="A16533" s="165" t="s">
        <v>16718</v>
      </c>
      <c r="B16533" s="166">
        <v>11.17</v>
      </c>
    </row>
    <row r="16534" spans="1:2" ht="12" customHeight="1" x14ac:dyDescent="0.2">
      <c r="A16534" s="165" t="s">
        <v>16719</v>
      </c>
      <c r="B16534" s="166">
        <v>15.35</v>
      </c>
    </row>
    <row r="16535" spans="1:2" ht="12" customHeight="1" x14ac:dyDescent="0.2">
      <c r="A16535" s="165" t="s">
        <v>16720</v>
      </c>
      <c r="B16535" s="166">
        <v>15.35</v>
      </c>
    </row>
    <row r="16536" spans="1:2" ht="12" customHeight="1" x14ac:dyDescent="0.2">
      <c r="A16536" s="165" t="s">
        <v>16721</v>
      </c>
      <c r="B16536" s="166">
        <v>36.880000000000003</v>
      </c>
    </row>
    <row r="16537" spans="1:2" ht="12" customHeight="1" x14ac:dyDescent="0.2">
      <c r="A16537" s="165" t="s">
        <v>16722</v>
      </c>
      <c r="B16537" s="166">
        <v>36.159999999999997</v>
      </c>
    </row>
    <row r="16538" spans="1:2" ht="12" customHeight="1" x14ac:dyDescent="0.2">
      <c r="A16538" s="165" t="s">
        <v>16723</v>
      </c>
      <c r="B16538" s="166">
        <v>56.61</v>
      </c>
    </row>
    <row r="16539" spans="1:2" ht="12" customHeight="1" x14ac:dyDescent="0.2">
      <c r="A16539" s="165" t="s">
        <v>16724</v>
      </c>
      <c r="B16539" s="166">
        <v>55.8</v>
      </c>
    </row>
    <row r="16540" spans="1:2" ht="12" customHeight="1" x14ac:dyDescent="0.2">
      <c r="A16540" s="165" t="s">
        <v>16725</v>
      </c>
      <c r="B16540" s="166">
        <v>74.099999999999994</v>
      </c>
    </row>
    <row r="16541" spans="1:2" ht="12" customHeight="1" x14ac:dyDescent="0.2">
      <c r="A16541" s="165" t="s">
        <v>16726</v>
      </c>
      <c r="B16541" s="166">
        <v>73.239999999999995</v>
      </c>
    </row>
    <row r="16542" spans="1:2" ht="12" customHeight="1" x14ac:dyDescent="0.2">
      <c r="A16542" s="165" t="s">
        <v>16727</v>
      </c>
      <c r="B16542" s="166">
        <v>117.46</v>
      </c>
    </row>
    <row r="16543" spans="1:2" ht="12" customHeight="1" x14ac:dyDescent="0.2">
      <c r="A16543" s="165" t="s">
        <v>16728</v>
      </c>
      <c r="B16543" s="166">
        <v>116.54</v>
      </c>
    </row>
    <row r="16544" spans="1:2" ht="12" customHeight="1" x14ac:dyDescent="0.2">
      <c r="A16544" s="165" t="s">
        <v>16729</v>
      </c>
      <c r="B16544" s="166">
        <v>151.91999999999999</v>
      </c>
    </row>
    <row r="16545" spans="1:2" ht="12" customHeight="1" x14ac:dyDescent="0.2">
      <c r="A16545" s="165" t="s">
        <v>16730</v>
      </c>
      <c r="B16545" s="166">
        <v>150.88</v>
      </c>
    </row>
    <row r="16546" spans="1:2" ht="12" customHeight="1" x14ac:dyDescent="0.2">
      <c r="A16546" s="165" t="s">
        <v>16731</v>
      </c>
      <c r="B16546" s="166">
        <v>227.46</v>
      </c>
    </row>
    <row r="16547" spans="1:2" ht="12" customHeight="1" x14ac:dyDescent="0.2">
      <c r="A16547" s="165" t="s">
        <v>16732</v>
      </c>
      <c r="B16547" s="166">
        <v>226.19</v>
      </c>
    </row>
    <row r="16548" spans="1:2" ht="12" customHeight="1" x14ac:dyDescent="0.2">
      <c r="A16548" s="165" t="s">
        <v>16733</v>
      </c>
      <c r="B16548" s="166">
        <v>312.26</v>
      </c>
    </row>
    <row r="16549" spans="1:2" ht="12" customHeight="1" x14ac:dyDescent="0.2">
      <c r="A16549" s="165" t="s">
        <v>16734</v>
      </c>
      <c r="B16549" s="166">
        <v>310.76</v>
      </c>
    </row>
    <row r="16550" spans="1:2" ht="12" customHeight="1" x14ac:dyDescent="0.2">
      <c r="A16550" s="165" t="s">
        <v>16735</v>
      </c>
      <c r="B16550" s="166">
        <v>429.3</v>
      </c>
    </row>
    <row r="16551" spans="1:2" ht="12" customHeight="1" x14ac:dyDescent="0.2">
      <c r="A16551" s="165" t="s">
        <v>16736</v>
      </c>
      <c r="B16551" s="166">
        <v>427.57</v>
      </c>
    </row>
    <row r="16552" spans="1:2" ht="12" customHeight="1" x14ac:dyDescent="0.2">
      <c r="A16552" s="165" t="s">
        <v>16737</v>
      </c>
      <c r="B16552" s="166">
        <v>578.23</v>
      </c>
    </row>
    <row r="16553" spans="1:2" ht="12" customHeight="1" x14ac:dyDescent="0.2">
      <c r="A16553" s="165" t="s">
        <v>16738</v>
      </c>
      <c r="B16553" s="166">
        <v>575.92999999999995</v>
      </c>
    </row>
    <row r="16554" spans="1:2" ht="12" customHeight="1" x14ac:dyDescent="0.2">
      <c r="A16554" s="165" t="s">
        <v>16739</v>
      </c>
      <c r="B16554" s="166">
        <v>62.4</v>
      </c>
    </row>
    <row r="16555" spans="1:2" ht="12" customHeight="1" x14ac:dyDescent="0.2">
      <c r="A16555" s="165" t="s">
        <v>16740</v>
      </c>
      <c r="B16555" s="166">
        <v>61.67</v>
      </c>
    </row>
    <row r="16556" spans="1:2" ht="12" customHeight="1" x14ac:dyDescent="0.2">
      <c r="A16556" s="165" t="s">
        <v>16741</v>
      </c>
      <c r="B16556" s="166">
        <v>97.99</v>
      </c>
    </row>
    <row r="16557" spans="1:2" ht="12" customHeight="1" x14ac:dyDescent="0.2">
      <c r="A16557" s="165" t="s">
        <v>16742</v>
      </c>
      <c r="B16557" s="166">
        <v>97.18</v>
      </c>
    </row>
    <row r="16558" spans="1:2" ht="12" customHeight="1" x14ac:dyDescent="0.2">
      <c r="A16558" s="165" t="s">
        <v>16743</v>
      </c>
      <c r="B16558" s="166">
        <v>133.94999999999999</v>
      </c>
    </row>
    <row r="16559" spans="1:2" ht="12" customHeight="1" x14ac:dyDescent="0.2">
      <c r="A16559" s="165" t="s">
        <v>16744</v>
      </c>
      <c r="B16559" s="166">
        <v>133.09</v>
      </c>
    </row>
    <row r="16560" spans="1:2" ht="12" customHeight="1" x14ac:dyDescent="0.2">
      <c r="A16560" s="165" t="s">
        <v>16745</v>
      </c>
      <c r="B16560" s="166">
        <v>264.74</v>
      </c>
    </row>
    <row r="16561" spans="1:2" ht="12" customHeight="1" x14ac:dyDescent="0.2">
      <c r="A16561" s="165" t="s">
        <v>16746</v>
      </c>
      <c r="B16561" s="166">
        <v>263.7</v>
      </c>
    </row>
    <row r="16562" spans="1:2" ht="12" customHeight="1" x14ac:dyDescent="0.2">
      <c r="A16562" s="165" t="s">
        <v>16747</v>
      </c>
      <c r="B16562" s="166">
        <v>10.42</v>
      </c>
    </row>
    <row r="16563" spans="1:2" ht="12" customHeight="1" x14ac:dyDescent="0.2">
      <c r="A16563" s="165" t="s">
        <v>16748</v>
      </c>
      <c r="B16563" s="166">
        <v>9.5</v>
      </c>
    </row>
    <row r="16564" spans="1:2" ht="12" customHeight="1" x14ac:dyDescent="0.2">
      <c r="A16564" s="165" t="s">
        <v>16749</v>
      </c>
      <c r="B16564" s="166">
        <v>13.47</v>
      </c>
    </row>
    <row r="16565" spans="1:2" ht="12" customHeight="1" x14ac:dyDescent="0.2">
      <c r="A16565" s="165" t="s">
        <v>16750</v>
      </c>
      <c r="B16565" s="166">
        <v>12.32</v>
      </c>
    </row>
    <row r="16566" spans="1:2" ht="12" customHeight="1" x14ac:dyDescent="0.2">
      <c r="A16566" s="165" t="s">
        <v>16751</v>
      </c>
      <c r="B16566" s="166">
        <v>16.11</v>
      </c>
    </row>
    <row r="16567" spans="1:2" ht="12" customHeight="1" x14ac:dyDescent="0.2">
      <c r="A16567" s="165" t="s">
        <v>16752</v>
      </c>
      <c r="B16567" s="166">
        <v>14.71</v>
      </c>
    </row>
    <row r="16568" spans="1:2" ht="12" customHeight="1" x14ac:dyDescent="0.2">
      <c r="A16568" s="165" t="s">
        <v>16753</v>
      </c>
      <c r="B16568" s="166">
        <v>20.59</v>
      </c>
    </row>
    <row r="16569" spans="1:2" ht="12" customHeight="1" x14ac:dyDescent="0.2">
      <c r="A16569" s="165" t="s">
        <v>16754</v>
      </c>
      <c r="B16569" s="166">
        <v>18.98</v>
      </c>
    </row>
    <row r="16570" spans="1:2" ht="12" customHeight="1" x14ac:dyDescent="0.2">
      <c r="A16570" s="165" t="s">
        <v>16755</v>
      </c>
      <c r="B16570" s="166">
        <v>22.73</v>
      </c>
    </row>
    <row r="16571" spans="1:2" ht="12" customHeight="1" x14ac:dyDescent="0.2">
      <c r="A16571" s="165" t="s">
        <v>16756</v>
      </c>
      <c r="B16571" s="166">
        <v>20.89</v>
      </c>
    </row>
    <row r="16572" spans="1:2" ht="12" customHeight="1" x14ac:dyDescent="0.2">
      <c r="A16572" s="165" t="s">
        <v>16757</v>
      </c>
      <c r="B16572" s="166">
        <v>36.409999999999997</v>
      </c>
    </row>
    <row r="16573" spans="1:2" ht="12" customHeight="1" x14ac:dyDescent="0.2">
      <c r="A16573" s="165" t="s">
        <v>16758</v>
      </c>
      <c r="B16573" s="166">
        <v>33.51</v>
      </c>
    </row>
    <row r="16574" spans="1:2" ht="12" customHeight="1" x14ac:dyDescent="0.2">
      <c r="A16574" s="165" t="s">
        <v>16759</v>
      </c>
      <c r="B16574" s="166">
        <v>51.57</v>
      </c>
    </row>
    <row r="16575" spans="1:2" ht="12" customHeight="1" x14ac:dyDescent="0.2">
      <c r="A16575" s="165" t="s">
        <v>16760</v>
      </c>
      <c r="B16575" s="166">
        <v>47.81</v>
      </c>
    </row>
    <row r="16576" spans="1:2" ht="12" customHeight="1" x14ac:dyDescent="0.2">
      <c r="A16576" s="165" t="s">
        <v>16761</v>
      </c>
      <c r="B16576" s="166">
        <v>81.78</v>
      </c>
    </row>
    <row r="16577" spans="1:2" ht="12" customHeight="1" x14ac:dyDescent="0.2">
      <c r="A16577" s="165" t="s">
        <v>16762</v>
      </c>
      <c r="B16577" s="166">
        <v>75.95</v>
      </c>
    </row>
    <row r="16578" spans="1:2" ht="12" customHeight="1" x14ac:dyDescent="0.2">
      <c r="A16578" s="165" t="s">
        <v>16763</v>
      </c>
      <c r="B16578" s="166">
        <v>115.31</v>
      </c>
    </row>
    <row r="16579" spans="1:2" ht="12" customHeight="1" x14ac:dyDescent="0.2">
      <c r="A16579" s="165" t="s">
        <v>16764</v>
      </c>
      <c r="B16579" s="166">
        <v>107.01</v>
      </c>
    </row>
    <row r="16580" spans="1:2" ht="12" customHeight="1" x14ac:dyDescent="0.2">
      <c r="A16580" s="165" t="s">
        <v>16765</v>
      </c>
      <c r="B16580" s="166">
        <v>15.68</v>
      </c>
    </row>
    <row r="16581" spans="1:2" ht="12" customHeight="1" x14ac:dyDescent="0.2">
      <c r="A16581" s="165" t="s">
        <v>16766</v>
      </c>
      <c r="B16581" s="166">
        <v>14.11</v>
      </c>
    </row>
    <row r="16582" spans="1:2" ht="12" customHeight="1" x14ac:dyDescent="0.2">
      <c r="A16582" s="165" t="s">
        <v>16767</v>
      </c>
      <c r="B16582" s="166">
        <v>18.3</v>
      </c>
    </row>
    <row r="16583" spans="1:2" ht="12" customHeight="1" x14ac:dyDescent="0.2">
      <c r="A16583" s="165" t="s">
        <v>16768</v>
      </c>
      <c r="B16583" s="166">
        <v>16.46</v>
      </c>
    </row>
    <row r="16584" spans="1:2" ht="12" customHeight="1" x14ac:dyDescent="0.2">
      <c r="A16584" s="165" t="s">
        <v>16769</v>
      </c>
      <c r="B16584" s="166">
        <v>22.22</v>
      </c>
    </row>
    <row r="16585" spans="1:2" ht="12" customHeight="1" x14ac:dyDescent="0.2">
      <c r="A16585" s="165" t="s">
        <v>16770</v>
      </c>
      <c r="B16585" s="166">
        <v>19.989999999999998</v>
      </c>
    </row>
    <row r="16586" spans="1:2" ht="12" customHeight="1" x14ac:dyDescent="0.2">
      <c r="A16586" s="165" t="s">
        <v>16771</v>
      </c>
      <c r="B16586" s="166">
        <v>24.83</v>
      </c>
    </row>
    <row r="16587" spans="1:2" ht="12" customHeight="1" x14ac:dyDescent="0.2">
      <c r="A16587" s="165" t="s">
        <v>16772</v>
      </c>
      <c r="B16587" s="166">
        <v>22.34</v>
      </c>
    </row>
    <row r="16588" spans="1:2" ht="12" customHeight="1" x14ac:dyDescent="0.2">
      <c r="A16588" s="165" t="s">
        <v>16773</v>
      </c>
      <c r="B16588" s="166">
        <v>33.99</v>
      </c>
    </row>
    <row r="16589" spans="1:2" ht="12" customHeight="1" x14ac:dyDescent="0.2">
      <c r="A16589" s="165" t="s">
        <v>16774</v>
      </c>
      <c r="B16589" s="166">
        <v>30.58</v>
      </c>
    </row>
    <row r="16590" spans="1:2" ht="12" customHeight="1" x14ac:dyDescent="0.2">
      <c r="A16590" s="165" t="s">
        <v>16775</v>
      </c>
      <c r="B16590" s="166">
        <v>41.83</v>
      </c>
    </row>
    <row r="16591" spans="1:2" ht="12" customHeight="1" x14ac:dyDescent="0.2">
      <c r="A16591" s="165" t="s">
        <v>16776</v>
      </c>
      <c r="B16591" s="166">
        <v>37.64</v>
      </c>
    </row>
    <row r="16592" spans="1:2" ht="12" customHeight="1" x14ac:dyDescent="0.2">
      <c r="A16592" s="165" t="s">
        <v>16777</v>
      </c>
      <c r="B16592" s="166">
        <v>62.75</v>
      </c>
    </row>
    <row r="16593" spans="1:2" ht="12" customHeight="1" x14ac:dyDescent="0.2">
      <c r="A16593" s="165" t="s">
        <v>16778</v>
      </c>
      <c r="B16593" s="166">
        <v>56.46</v>
      </c>
    </row>
    <row r="16594" spans="1:2" ht="12" customHeight="1" x14ac:dyDescent="0.2">
      <c r="A16594" s="165" t="s">
        <v>16779</v>
      </c>
      <c r="B16594" s="166">
        <v>78.430000000000007</v>
      </c>
    </row>
    <row r="16595" spans="1:2" ht="12" customHeight="1" x14ac:dyDescent="0.2">
      <c r="A16595" s="165" t="s">
        <v>16780</v>
      </c>
      <c r="B16595" s="166">
        <v>70.569999999999993</v>
      </c>
    </row>
    <row r="16596" spans="1:2" ht="12" customHeight="1" x14ac:dyDescent="0.2">
      <c r="A16596" s="165" t="s">
        <v>16781</v>
      </c>
      <c r="B16596" s="166">
        <v>99.35</v>
      </c>
    </row>
    <row r="16597" spans="1:2" ht="12" customHeight="1" x14ac:dyDescent="0.2">
      <c r="A16597" s="165" t="s">
        <v>16782</v>
      </c>
      <c r="B16597" s="166">
        <v>89.39</v>
      </c>
    </row>
    <row r="16598" spans="1:2" ht="12" customHeight="1" x14ac:dyDescent="0.2">
      <c r="A16598" s="165" t="s">
        <v>16783</v>
      </c>
      <c r="B16598" s="166">
        <v>18.3</v>
      </c>
    </row>
    <row r="16599" spans="1:2" ht="12" customHeight="1" x14ac:dyDescent="0.2">
      <c r="A16599" s="165" t="s">
        <v>16784</v>
      </c>
      <c r="B16599" s="166">
        <v>16.46</v>
      </c>
    </row>
    <row r="16600" spans="1:2" ht="12" customHeight="1" x14ac:dyDescent="0.2">
      <c r="A16600" s="165" t="s">
        <v>16785</v>
      </c>
      <c r="B16600" s="166">
        <v>20.91</v>
      </c>
    </row>
    <row r="16601" spans="1:2" ht="12" customHeight="1" x14ac:dyDescent="0.2">
      <c r="A16601" s="165" t="s">
        <v>16786</v>
      </c>
      <c r="B16601" s="166">
        <v>18.82</v>
      </c>
    </row>
    <row r="16602" spans="1:2" ht="12" customHeight="1" x14ac:dyDescent="0.2">
      <c r="A16602" s="165" t="s">
        <v>16787</v>
      </c>
      <c r="B16602" s="166">
        <v>28.76</v>
      </c>
    </row>
    <row r="16603" spans="1:2" ht="12" customHeight="1" x14ac:dyDescent="0.2">
      <c r="A16603" s="165" t="s">
        <v>16788</v>
      </c>
      <c r="B16603" s="166">
        <v>25.87</v>
      </c>
    </row>
    <row r="16604" spans="1:2" ht="12" customHeight="1" x14ac:dyDescent="0.2">
      <c r="A16604" s="165" t="s">
        <v>16789</v>
      </c>
      <c r="B16604" s="166">
        <v>29.28</v>
      </c>
    </row>
    <row r="16605" spans="1:2" ht="12" customHeight="1" x14ac:dyDescent="0.2">
      <c r="A16605" s="165" t="s">
        <v>16790</v>
      </c>
      <c r="B16605" s="166">
        <v>26.34</v>
      </c>
    </row>
    <row r="16606" spans="1:2" ht="12" customHeight="1" x14ac:dyDescent="0.2">
      <c r="A16606" s="165" t="s">
        <v>16791</v>
      </c>
      <c r="B16606" s="166">
        <v>36.6</v>
      </c>
    </row>
    <row r="16607" spans="1:2" ht="12" customHeight="1" x14ac:dyDescent="0.2">
      <c r="A16607" s="165" t="s">
        <v>16792</v>
      </c>
      <c r="B16607" s="166">
        <v>32.93</v>
      </c>
    </row>
    <row r="16608" spans="1:2" ht="12" customHeight="1" x14ac:dyDescent="0.2">
      <c r="A16608" s="165" t="s">
        <v>16793</v>
      </c>
      <c r="B16608" s="166">
        <v>57.52</v>
      </c>
    </row>
    <row r="16609" spans="1:2" ht="12" customHeight="1" x14ac:dyDescent="0.2">
      <c r="A16609" s="165" t="s">
        <v>16794</v>
      </c>
      <c r="B16609" s="166">
        <v>51.75</v>
      </c>
    </row>
    <row r="16610" spans="1:2" ht="12" customHeight="1" x14ac:dyDescent="0.2">
      <c r="A16610" s="165" t="s">
        <v>16795</v>
      </c>
      <c r="B16610" s="166">
        <v>104.58</v>
      </c>
    </row>
    <row r="16611" spans="1:2" ht="12" customHeight="1" x14ac:dyDescent="0.2">
      <c r="A16611" s="165" t="s">
        <v>16796</v>
      </c>
      <c r="B16611" s="166">
        <v>94.1</v>
      </c>
    </row>
    <row r="16612" spans="1:2" ht="12" customHeight="1" x14ac:dyDescent="0.2">
      <c r="A16612" s="165" t="s">
        <v>16797</v>
      </c>
      <c r="B16612" s="166">
        <v>120.27</v>
      </c>
    </row>
    <row r="16613" spans="1:2" ht="12" customHeight="1" x14ac:dyDescent="0.2">
      <c r="A16613" s="165" t="s">
        <v>16798</v>
      </c>
      <c r="B16613" s="166">
        <v>108.21</v>
      </c>
    </row>
    <row r="16614" spans="1:2" ht="12" customHeight="1" x14ac:dyDescent="0.2">
      <c r="A16614" s="165" t="s">
        <v>16799</v>
      </c>
      <c r="B16614" s="166">
        <v>151.63999999999999</v>
      </c>
    </row>
    <row r="16615" spans="1:2" ht="12" customHeight="1" x14ac:dyDescent="0.2">
      <c r="A16615" s="165" t="s">
        <v>16800</v>
      </c>
      <c r="B16615" s="166">
        <v>136.44</v>
      </c>
    </row>
    <row r="16616" spans="1:2" ht="12" customHeight="1" x14ac:dyDescent="0.2">
      <c r="A16616" s="165" t="s">
        <v>16801</v>
      </c>
      <c r="B16616" s="166">
        <v>6.53</v>
      </c>
    </row>
    <row r="16617" spans="1:2" ht="12" customHeight="1" x14ac:dyDescent="0.2">
      <c r="A16617" s="165" t="s">
        <v>16802</v>
      </c>
      <c r="B16617" s="166">
        <v>5.88</v>
      </c>
    </row>
    <row r="16618" spans="1:2" ht="12" customHeight="1" x14ac:dyDescent="0.2">
      <c r="A16618" s="165" t="s">
        <v>16803</v>
      </c>
      <c r="B16618" s="166">
        <v>7.84</v>
      </c>
    </row>
    <row r="16619" spans="1:2" ht="12" customHeight="1" x14ac:dyDescent="0.2">
      <c r="A16619" s="165" t="s">
        <v>16804</v>
      </c>
      <c r="B16619" s="166">
        <v>7.05</v>
      </c>
    </row>
    <row r="16620" spans="1:2" ht="12" customHeight="1" x14ac:dyDescent="0.2">
      <c r="A16620" s="165" t="s">
        <v>16805</v>
      </c>
      <c r="B16620" s="166">
        <v>9.67</v>
      </c>
    </row>
    <row r="16621" spans="1:2" ht="12" customHeight="1" x14ac:dyDescent="0.2">
      <c r="A16621" s="165" t="s">
        <v>16806</v>
      </c>
      <c r="B16621" s="166">
        <v>8.6999999999999993</v>
      </c>
    </row>
    <row r="16622" spans="1:2" ht="12" customHeight="1" x14ac:dyDescent="0.2">
      <c r="A16622" s="165" t="s">
        <v>16807</v>
      </c>
      <c r="B16622" s="166">
        <v>11.5</v>
      </c>
    </row>
    <row r="16623" spans="1:2" ht="12" customHeight="1" x14ac:dyDescent="0.2">
      <c r="A16623" s="165" t="s">
        <v>16808</v>
      </c>
      <c r="B16623" s="166">
        <v>10.35</v>
      </c>
    </row>
    <row r="16624" spans="1:2" ht="12" customHeight="1" x14ac:dyDescent="0.2">
      <c r="A16624" s="165" t="s">
        <v>16809</v>
      </c>
      <c r="B16624" s="166">
        <v>13.07</v>
      </c>
    </row>
    <row r="16625" spans="1:2" ht="12" customHeight="1" x14ac:dyDescent="0.2">
      <c r="A16625" s="165" t="s">
        <v>16810</v>
      </c>
      <c r="B16625" s="166">
        <v>11.76</v>
      </c>
    </row>
    <row r="16626" spans="1:2" ht="12" customHeight="1" x14ac:dyDescent="0.2">
      <c r="A16626" s="165" t="s">
        <v>16811</v>
      </c>
      <c r="B16626" s="166">
        <v>20.91</v>
      </c>
    </row>
    <row r="16627" spans="1:2" ht="12" customHeight="1" x14ac:dyDescent="0.2">
      <c r="A16627" s="165" t="s">
        <v>16812</v>
      </c>
      <c r="B16627" s="166">
        <v>18.82</v>
      </c>
    </row>
    <row r="16628" spans="1:2" ht="12" customHeight="1" x14ac:dyDescent="0.2">
      <c r="A16628" s="165" t="s">
        <v>16813</v>
      </c>
      <c r="B16628" s="166">
        <v>26.14</v>
      </c>
    </row>
    <row r="16629" spans="1:2" ht="12" customHeight="1" x14ac:dyDescent="0.2">
      <c r="A16629" s="165" t="s">
        <v>16814</v>
      </c>
      <c r="B16629" s="166">
        <v>23.52</v>
      </c>
    </row>
    <row r="16630" spans="1:2" ht="12" customHeight="1" x14ac:dyDescent="0.2">
      <c r="A16630" s="165" t="s">
        <v>16815</v>
      </c>
      <c r="B16630" s="166">
        <v>39.21</v>
      </c>
    </row>
    <row r="16631" spans="1:2" ht="12" customHeight="1" x14ac:dyDescent="0.2">
      <c r="A16631" s="165" t="s">
        <v>16816</v>
      </c>
      <c r="B16631" s="166">
        <v>35.28</v>
      </c>
    </row>
    <row r="16632" spans="1:2" ht="12" customHeight="1" x14ac:dyDescent="0.2">
      <c r="A16632" s="165" t="s">
        <v>16817</v>
      </c>
      <c r="B16632" s="166">
        <v>52.29</v>
      </c>
    </row>
    <row r="16633" spans="1:2" ht="12" customHeight="1" x14ac:dyDescent="0.2">
      <c r="A16633" s="165" t="s">
        <v>16818</v>
      </c>
      <c r="B16633" s="166">
        <v>47.05</v>
      </c>
    </row>
    <row r="16634" spans="1:2" ht="12" customHeight="1" x14ac:dyDescent="0.2">
      <c r="A16634" s="165" t="s">
        <v>16819</v>
      </c>
      <c r="B16634" s="166">
        <v>4.57</v>
      </c>
    </row>
    <row r="16635" spans="1:2" ht="12" customHeight="1" x14ac:dyDescent="0.2">
      <c r="A16635" s="165" t="s">
        <v>16820</v>
      </c>
      <c r="B16635" s="166">
        <v>4.1100000000000003</v>
      </c>
    </row>
    <row r="16636" spans="1:2" ht="12" customHeight="1" x14ac:dyDescent="0.2">
      <c r="A16636" s="165" t="s">
        <v>16821</v>
      </c>
      <c r="B16636" s="166">
        <v>5.49</v>
      </c>
    </row>
    <row r="16637" spans="1:2" ht="12" customHeight="1" x14ac:dyDescent="0.2">
      <c r="A16637" s="165" t="s">
        <v>16822</v>
      </c>
      <c r="B16637" s="166">
        <v>4.9400000000000004</v>
      </c>
    </row>
    <row r="16638" spans="1:2" ht="12" customHeight="1" x14ac:dyDescent="0.2">
      <c r="A16638" s="165" t="s">
        <v>16823</v>
      </c>
      <c r="B16638" s="166">
        <v>6.79</v>
      </c>
    </row>
    <row r="16639" spans="1:2" ht="12" customHeight="1" x14ac:dyDescent="0.2">
      <c r="A16639" s="165" t="s">
        <v>16824</v>
      </c>
      <c r="B16639" s="166">
        <v>6.11</v>
      </c>
    </row>
    <row r="16640" spans="1:2" ht="12" customHeight="1" x14ac:dyDescent="0.2">
      <c r="A16640" s="165" t="s">
        <v>16825</v>
      </c>
      <c r="B16640" s="166">
        <v>7.84</v>
      </c>
    </row>
    <row r="16641" spans="1:2" ht="12" customHeight="1" x14ac:dyDescent="0.2">
      <c r="A16641" s="165" t="s">
        <v>16826</v>
      </c>
      <c r="B16641" s="166">
        <v>7.05</v>
      </c>
    </row>
    <row r="16642" spans="1:2" ht="12" customHeight="1" x14ac:dyDescent="0.2">
      <c r="A16642" s="165" t="s">
        <v>16827</v>
      </c>
      <c r="B16642" s="166">
        <v>9.15</v>
      </c>
    </row>
    <row r="16643" spans="1:2" ht="12" customHeight="1" x14ac:dyDescent="0.2">
      <c r="A16643" s="165" t="s">
        <v>16828</v>
      </c>
      <c r="B16643" s="166">
        <v>8.23</v>
      </c>
    </row>
    <row r="16644" spans="1:2" ht="12" customHeight="1" x14ac:dyDescent="0.2">
      <c r="A16644" s="165" t="s">
        <v>16829</v>
      </c>
      <c r="B16644" s="166">
        <v>14.64</v>
      </c>
    </row>
    <row r="16645" spans="1:2" ht="12" customHeight="1" x14ac:dyDescent="0.2">
      <c r="A16645" s="165" t="s">
        <v>16830</v>
      </c>
      <c r="B16645" s="166">
        <v>13.17</v>
      </c>
    </row>
    <row r="16646" spans="1:2" ht="12" customHeight="1" x14ac:dyDescent="0.2">
      <c r="A16646" s="165" t="s">
        <v>16831</v>
      </c>
      <c r="B16646" s="166">
        <v>18.3</v>
      </c>
    </row>
    <row r="16647" spans="1:2" ht="12" customHeight="1" x14ac:dyDescent="0.2">
      <c r="A16647" s="165" t="s">
        <v>16832</v>
      </c>
      <c r="B16647" s="166">
        <v>16.46</v>
      </c>
    </row>
    <row r="16648" spans="1:2" ht="12" customHeight="1" x14ac:dyDescent="0.2">
      <c r="A16648" s="165" t="s">
        <v>16833</v>
      </c>
      <c r="B16648" s="166">
        <v>28.76</v>
      </c>
    </row>
    <row r="16649" spans="1:2" ht="12" customHeight="1" x14ac:dyDescent="0.2">
      <c r="A16649" s="165" t="s">
        <v>16834</v>
      </c>
      <c r="B16649" s="166">
        <v>25.87</v>
      </c>
    </row>
    <row r="16650" spans="1:2" ht="12" customHeight="1" x14ac:dyDescent="0.2">
      <c r="A16650" s="165" t="s">
        <v>16835</v>
      </c>
      <c r="B16650" s="166">
        <v>36.6</v>
      </c>
    </row>
    <row r="16651" spans="1:2" ht="12" customHeight="1" x14ac:dyDescent="0.2">
      <c r="A16651" s="165" t="s">
        <v>16836</v>
      </c>
      <c r="B16651" s="166">
        <v>32.93</v>
      </c>
    </row>
    <row r="16652" spans="1:2" ht="12" customHeight="1" x14ac:dyDescent="0.2">
      <c r="A16652" s="165" t="s">
        <v>16837</v>
      </c>
      <c r="B16652" s="166">
        <v>2.09</v>
      </c>
    </row>
    <row r="16653" spans="1:2" ht="12" customHeight="1" x14ac:dyDescent="0.2">
      <c r="A16653" s="165" t="s">
        <v>16838</v>
      </c>
      <c r="B16653" s="166">
        <v>1.88</v>
      </c>
    </row>
    <row r="16654" spans="1:2" ht="12" customHeight="1" x14ac:dyDescent="0.2">
      <c r="A16654" s="165" t="s">
        <v>16839</v>
      </c>
      <c r="B16654" s="166">
        <v>2.61</v>
      </c>
    </row>
    <row r="16655" spans="1:2" ht="12" customHeight="1" x14ac:dyDescent="0.2">
      <c r="A16655" s="165" t="s">
        <v>16840</v>
      </c>
      <c r="B16655" s="166">
        <v>2.35</v>
      </c>
    </row>
    <row r="16656" spans="1:2" ht="12" customHeight="1" x14ac:dyDescent="0.2">
      <c r="A16656" s="165" t="s">
        <v>16841</v>
      </c>
      <c r="B16656" s="166">
        <v>3.13</v>
      </c>
    </row>
    <row r="16657" spans="1:2" ht="12" customHeight="1" x14ac:dyDescent="0.2">
      <c r="A16657" s="165" t="s">
        <v>16842</v>
      </c>
      <c r="B16657" s="166">
        <v>2.82</v>
      </c>
    </row>
    <row r="16658" spans="1:2" ht="12" customHeight="1" x14ac:dyDescent="0.2">
      <c r="A16658" s="165" t="s">
        <v>16843</v>
      </c>
      <c r="B16658" s="166">
        <v>3.66</v>
      </c>
    </row>
    <row r="16659" spans="1:2" ht="12" customHeight="1" x14ac:dyDescent="0.2">
      <c r="A16659" s="165" t="s">
        <v>16844</v>
      </c>
      <c r="B16659" s="166">
        <v>3.29</v>
      </c>
    </row>
    <row r="16660" spans="1:2" ht="12" customHeight="1" x14ac:dyDescent="0.2">
      <c r="A16660" s="165" t="s">
        <v>16845</v>
      </c>
      <c r="B16660" s="166">
        <v>8.36</v>
      </c>
    </row>
    <row r="16661" spans="1:2" ht="12" customHeight="1" x14ac:dyDescent="0.2">
      <c r="A16661" s="165" t="s">
        <v>16846</v>
      </c>
      <c r="B16661" s="166">
        <v>7.52</v>
      </c>
    </row>
    <row r="16662" spans="1:2" ht="12" customHeight="1" x14ac:dyDescent="0.2">
      <c r="A16662" s="165" t="s">
        <v>16847</v>
      </c>
      <c r="B16662" s="166">
        <v>10.45</v>
      </c>
    </row>
    <row r="16663" spans="1:2" ht="12" customHeight="1" x14ac:dyDescent="0.2">
      <c r="A16663" s="165" t="s">
        <v>16848</v>
      </c>
      <c r="B16663" s="166">
        <v>9.41</v>
      </c>
    </row>
    <row r="16664" spans="1:2" ht="12" customHeight="1" x14ac:dyDescent="0.2">
      <c r="A16664" s="165" t="s">
        <v>16849</v>
      </c>
      <c r="B16664" s="166">
        <v>15.68</v>
      </c>
    </row>
    <row r="16665" spans="1:2" ht="12" customHeight="1" x14ac:dyDescent="0.2">
      <c r="A16665" s="165" t="s">
        <v>16850</v>
      </c>
      <c r="B16665" s="166">
        <v>14.11</v>
      </c>
    </row>
    <row r="16666" spans="1:2" ht="12" customHeight="1" x14ac:dyDescent="0.2">
      <c r="A16666" s="165" t="s">
        <v>16851</v>
      </c>
      <c r="B16666" s="166">
        <v>20.91</v>
      </c>
    </row>
    <row r="16667" spans="1:2" ht="12" customHeight="1" x14ac:dyDescent="0.2">
      <c r="A16667" s="165" t="s">
        <v>16852</v>
      </c>
      <c r="B16667" s="166">
        <v>18.82</v>
      </c>
    </row>
    <row r="16668" spans="1:2" ht="12" customHeight="1" x14ac:dyDescent="0.2">
      <c r="A16668" s="165" t="s">
        <v>16853</v>
      </c>
      <c r="B16668" s="166">
        <v>26.14</v>
      </c>
    </row>
    <row r="16669" spans="1:2" ht="12" customHeight="1" x14ac:dyDescent="0.2">
      <c r="A16669" s="165" t="s">
        <v>16854</v>
      </c>
      <c r="B16669" s="166">
        <v>23.52</v>
      </c>
    </row>
    <row r="16670" spans="1:2" ht="12" customHeight="1" x14ac:dyDescent="0.2">
      <c r="A16670" s="165" t="s">
        <v>16855</v>
      </c>
      <c r="B16670" s="166">
        <v>31.37</v>
      </c>
    </row>
    <row r="16671" spans="1:2" ht="12" customHeight="1" x14ac:dyDescent="0.2">
      <c r="A16671" s="165" t="s">
        <v>16856</v>
      </c>
      <c r="B16671" s="166">
        <v>28.23</v>
      </c>
    </row>
    <row r="16672" spans="1:2" ht="12" customHeight="1" x14ac:dyDescent="0.2">
      <c r="A16672" s="165" t="s">
        <v>16857</v>
      </c>
      <c r="B16672" s="166">
        <v>36.6</v>
      </c>
    </row>
    <row r="16673" spans="1:2" ht="12" customHeight="1" x14ac:dyDescent="0.2">
      <c r="A16673" s="165" t="s">
        <v>16858</v>
      </c>
      <c r="B16673" s="166">
        <v>32.93</v>
      </c>
    </row>
    <row r="16674" spans="1:2" ht="12" customHeight="1" x14ac:dyDescent="0.2">
      <c r="A16674" s="165" t="s">
        <v>16859</v>
      </c>
      <c r="B16674" s="166">
        <v>41.83</v>
      </c>
    </row>
    <row r="16675" spans="1:2" ht="12" customHeight="1" x14ac:dyDescent="0.2">
      <c r="A16675" s="165" t="s">
        <v>16860</v>
      </c>
      <c r="B16675" s="166">
        <v>37.64</v>
      </c>
    </row>
    <row r="16676" spans="1:2" ht="12" customHeight="1" x14ac:dyDescent="0.2">
      <c r="A16676" s="165" t="s">
        <v>16861</v>
      </c>
      <c r="B16676" s="166">
        <v>47.06</v>
      </c>
    </row>
    <row r="16677" spans="1:2" ht="12" customHeight="1" x14ac:dyDescent="0.2">
      <c r="A16677" s="165" t="s">
        <v>16862</v>
      </c>
      <c r="B16677" s="166">
        <v>42.34</v>
      </c>
    </row>
    <row r="16678" spans="1:2" ht="12" customHeight="1" x14ac:dyDescent="0.2">
      <c r="A16678" s="165" t="s">
        <v>16863</v>
      </c>
      <c r="B16678" s="166">
        <v>9.2100000000000009</v>
      </c>
    </row>
    <row r="16679" spans="1:2" ht="12" customHeight="1" x14ac:dyDescent="0.2">
      <c r="A16679" s="165" t="s">
        <v>16864</v>
      </c>
      <c r="B16679" s="166">
        <v>8.32</v>
      </c>
    </row>
    <row r="16680" spans="1:2" ht="12" customHeight="1" x14ac:dyDescent="0.2">
      <c r="A16680" s="165" t="s">
        <v>16865</v>
      </c>
      <c r="B16680" s="166">
        <v>10.59</v>
      </c>
    </row>
    <row r="16681" spans="1:2" ht="12" customHeight="1" x14ac:dyDescent="0.2">
      <c r="A16681" s="165" t="s">
        <v>16866</v>
      </c>
      <c r="B16681" s="166">
        <v>9.58</v>
      </c>
    </row>
    <row r="16682" spans="1:2" ht="12" customHeight="1" x14ac:dyDescent="0.2">
      <c r="A16682" s="165" t="s">
        <v>16867</v>
      </c>
      <c r="B16682" s="166">
        <v>13.28</v>
      </c>
    </row>
    <row r="16683" spans="1:2" ht="12" customHeight="1" x14ac:dyDescent="0.2">
      <c r="A16683" s="165" t="s">
        <v>16868</v>
      </c>
      <c r="B16683" s="166">
        <v>12.02</v>
      </c>
    </row>
    <row r="16684" spans="1:2" ht="12" customHeight="1" x14ac:dyDescent="0.2">
      <c r="A16684" s="165" t="s">
        <v>16869</v>
      </c>
      <c r="B16684" s="166">
        <v>19.96</v>
      </c>
    </row>
    <row r="16685" spans="1:2" ht="12" customHeight="1" x14ac:dyDescent="0.2">
      <c r="A16685" s="165" t="s">
        <v>16870</v>
      </c>
      <c r="B16685" s="166">
        <v>18.07</v>
      </c>
    </row>
    <row r="16686" spans="1:2" ht="12" customHeight="1" x14ac:dyDescent="0.2">
      <c r="A16686" s="165" t="s">
        <v>16871</v>
      </c>
      <c r="B16686" s="166">
        <v>27.1</v>
      </c>
    </row>
    <row r="16687" spans="1:2" ht="12" customHeight="1" x14ac:dyDescent="0.2">
      <c r="A16687" s="165" t="s">
        <v>16872</v>
      </c>
      <c r="B16687" s="166">
        <v>24.58</v>
      </c>
    </row>
    <row r="16688" spans="1:2" ht="12" customHeight="1" x14ac:dyDescent="0.2">
      <c r="A16688" s="165" t="s">
        <v>16873</v>
      </c>
      <c r="B16688" s="166">
        <v>34.1</v>
      </c>
    </row>
    <row r="16689" spans="1:2" ht="12" customHeight="1" x14ac:dyDescent="0.2">
      <c r="A16689" s="165" t="s">
        <v>16874</v>
      </c>
      <c r="B16689" s="166">
        <v>30.96</v>
      </c>
    </row>
    <row r="16690" spans="1:2" ht="12" customHeight="1" x14ac:dyDescent="0.2">
      <c r="A16690" s="165" t="s">
        <v>16875</v>
      </c>
      <c r="B16690" s="166">
        <v>42.62</v>
      </c>
    </row>
    <row r="16691" spans="1:2" ht="12" customHeight="1" x14ac:dyDescent="0.2">
      <c r="A16691" s="165" t="s">
        <v>16876</v>
      </c>
      <c r="B16691" s="166">
        <v>38.69</v>
      </c>
    </row>
    <row r="16692" spans="1:2" ht="12" customHeight="1" x14ac:dyDescent="0.2">
      <c r="A16692" s="165" t="s">
        <v>16877</v>
      </c>
      <c r="B16692" s="166">
        <v>47.99</v>
      </c>
    </row>
    <row r="16693" spans="1:2" ht="12" customHeight="1" x14ac:dyDescent="0.2">
      <c r="A16693" s="165" t="s">
        <v>16878</v>
      </c>
      <c r="B16693" s="166">
        <v>43.59</v>
      </c>
    </row>
    <row r="16694" spans="1:2" ht="12" customHeight="1" x14ac:dyDescent="0.2">
      <c r="A16694" s="165" t="s">
        <v>16879</v>
      </c>
      <c r="B16694" s="166">
        <v>61.56</v>
      </c>
    </row>
    <row r="16695" spans="1:2" ht="12" customHeight="1" x14ac:dyDescent="0.2">
      <c r="A16695" s="165" t="s">
        <v>16880</v>
      </c>
      <c r="B16695" s="166">
        <v>55.9</v>
      </c>
    </row>
    <row r="16696" spans="1:2" ht="12" customHeight="1" x14ac:dyDescent="0.2">
      <c r="A16696" s="165" t="s">
        <v>16881</v>
      </c>
      <c r="B16696" s="166">
        <v>16.829999999999998</v>
      </c>
    </row>
    <row r="16697" spans="1:2" ht="12" customHeight="1" x14ac:dyDescent="0.2">
      <c r="A16697" s="165" t="s">
        <v>16882</v>
      </c>
      <c r="B16697" s="166">
        <v>15.19</v>
      </c>
    </row>
    <row r="16698" spans="1:2" ht="12" customHeight="1" x14ac:dyDescent="0.2">
      <c r="A16698" s="165" t="s">
        <v>16883</v>
      </c>
      <c r="B16698" s="166">
        <v>82.29</v>
      </c>
    </row>
    <row r="16699" spans="1:2" ht="12" customHeight="1" x14ac:dyDescent="0.2">
      <c r="A16699" s="165" t="s">
        <v>16884</v>
      </c>
      <c r="B16699" s="166">
        <v>74.08</v>
      </c>
    </row>
    <row r="16700" spans="1:2" ht="12" customHeight="1" x14ac:dyDescent="0.2">
      <c r="A16700" s="165" t="s">
        <v>16885</v>
      </c>
      <c r="B16700" s="166">
        <v>27.16</v>
      </c>
    </row>
    <row r="16701" spans="1:2" ht="12" customHeight="1" x14ac:dyDescent="0.2">
      <c r="A16701" s="165" t="s">
        <v>16886</v>
      </c>
      <c r="B16701" s="166">
        <v>24.54</v>
      </c>
    </row>
    <row r="16702" spans="1:2" ht="12" customHeight="1" x14ac:dyDescent="0.2">
      <c r="A16702" s="165" t="s">
        <v>16887</v>
      </c>
      <c r="B16702" s="166">
        <v>131.09</v>
      </c>
    </row>
    <row r="16703" spans="1:2" ht="12" customHeight="1" x14ac:dyDescent="0.2">
      <c r="A16703" s="165" t="s">
        <v>16888</v>
      </c>
      <c r="B16703" s="166">
        <v>118.04</v>
      </c>
    </row>
    <row r="16704" spans="1:2" ht="12" customHeight="1" x14ac:dyDescent="0.2">
      <c r="A16704" s="165" t="s">
        <v>16889</v>
      </c>
      <c r="B16704" s="166">
        <v>39.49</v>
      </c>
    </row>
    <row r="16705" spans="1:2" ht="12" customHeight="1" x14ac:dyDescent="0.2">
      <c r="A16705" s="165" t="s">
        <v>16890</v>
      </c>
      <c r="B16705" s="166">
        <v>35.729999999999997</v>
      </c>
    </row>
    <row r="16706" spans="1:2" ht="12" customHeight="1" x14ac:dyDescent="0.2">
      <c r="A16706" s="165" t="s">
        <v>16891</v>
      </c>
      <c r="B16706" s="166">
        <v>187.95</v>
      </c>
    </row>
    <row r="16707" spans="1:2" ht="12" customHeight="1" x14ac:dyDescent="0.2">
      <c r="A16707" s="165" t="s">
        <v>16892</v>
      </c>
      <c r="B16707" s="166">
        <v>169.3</v>
      </c>
    </row>
    <row r="16708" spans="1:2" ht="12" customHeight="1" x14ac:dyDescent="0.2">
      <c r="A16708" s="165" t="s">
        <v>16893</v>
      </c>
      <c r="B16708" s="166">
        <v>22.81</v>
      </c>
    </row>
    <row r="16709" spans="1:2" ht="12" customHeight="1" x14ac:dyDescent="0.2">
      <c r="A16709" s="165" t="s">
        <v>16894</v>
      </c>
      <c r="B16709" s="166">
        <v>20.64</v>
      </c>
    </row>
    <row r="16710" spans="1:2" ht="12" customHeight="1" x14ac:dyDescent="0.2">
      <c r="A16710" s="165" t="s">
        <v>16895</v>
      </c>
      <c r="B16710" s="166">
        <v>25.17</v>
      </c>
    </row>
    <row r="16711" spans="1:2" ht="12" customHeight="1" x14ac:dyDescent="0.2">
      <c r="A16711" s="165" t="s">
        <v>16896</v>
      </c>
      <c r="B16711" s="166">
        <v>22.78</v>
      </c>
    </row>
    <row r="16712" spans="1:2" ht="12" customHeight="1" x14ac:dyDescent="0.2">
      <c r="A16712" s="165" t="s">
        <v>16897</v>
      </c>
      <c r="B16712" s="166">
        <v>30.82</v>
      </c>
    </row>
    <row r="16713" spans="1:2" ht="12" customHeight="1" x14ac:dyDescent="0.2">
      <c r="A16713" s="165" t="s">
        <v>16898</v>
      </c>
      <c r="B16713" s="166">
        <v>27.93</v>
      </c>
    </row>
    <row r="16714" spans="1:2" ht="12" customHeight="1" x14ac:dyDescent="0.2">
      <c r="A16714" s="165" t="s">
        <v>16899</v>
      </c>
      <c r="B16714" s="166">
        <v>36.28</v>
      </c>
    </row>
    <row r="16715" spans="1:2" ht="12" customHeight="1" x14ac:dyDescent="0.2">
      <c r="A16715" s="165" t="s">
        <v>16900</v>
      </c>
      <c r="B16715" s="166">
        <v>32.89</v>
      </c>
    </row>
    <row r="16716" spans="1:2" ht="12" customHeight="1" x14ac:dyDescent="0.2">
      <c r="A16716" s="165" t="s">
        <v>16901</v>
      </c>
      <c r="B16716" s="166">
        <v>47.83</v>
      </c>
    </row>
    <row r="16717" spans="1:2" ht="12" customHeight="1" x14ac:dyDescent="0.2">
      <c r="A16717" s="165" t="s">
        <v>16902</v>
      </c>
      <c r="B16717" s="166">
        <v>43.32</v>
      </c>
    </row>
    <row r="16718" spans="1:2" ht="12" customHeight="1" x14ac:dyDescent="0.2">
      <c r="A16718" s="165" t="s">
        <v>16903</v>
      </c>
      <c r="B16718" s="166">
        <v>82.58</v>
      </c>
    </row>
    <row r="16719" spans="1:2" ht="12" customHeight="1" x14ac:dyDescent="0.2">
      <c r="A16719" s="165" t="s">
        <v>16904</v>
      </c>
      <c r="B16719" s="166">
        <v>74.83</v>
      </c>
    </row>
    <row r="16720" spans="1:2" ht="12" customHeight="1" x14ac:dyDescent="0.2">
      <c r="A16720" s="165" t="s">
        <v>16905</v>
      </c>
      <c r="B16720" s="166">
        <v>135.93</v>
      </c>
    </row>
    <row r="16721" spans="1:2" ht="12" customHeight="1" x14ac:dyDescent="0.2">
      <c r="A16721" s="165" t="s">
        <v>16906</v>
      </c>
      <c r="B16721" s="166">
        <v>123.02</v>
      </c>
    </row>
    <row r="16722" spans="1:2" ht="12" customHeight="1" x14ac:dyDescent="0.2">
      <c r="A16722" s="165" t="s">
        <v>16907</v>
      </c>
      <c r="B16722" s="166">
        <v>153.80000000000001</v>
      </c>
    </row>
    <row r="16723" spans="1:2" ht="12" customHeight="1" x14ac:dyDescent="0.2">
      <c r="A16723" s="165" t="s">
        <v>16908</v>
      </c>
      <c r="B16723" s="166">
        <v>139.47</v>
      </c>
    </row>
    <row r="16724" spans="1:2" ht="12" customHeight="1" x14ac:dyDescent="0.2">
      <c r="A16724" s="165" t="s">
        <v>16909</v>
      </c>
      <c r="B16724" s="166">
        <v>189.53</v>
      </c>
    </row>
    <row r="16725" spans="1:2" ht="12" customHeight="1" x14ac:dyDescent="0.2">
      <c r="A16725" s="165" t="s">
        <v>16910</v>
      </c>
      <c r="B16725" s="166">
        <v>172.18</v>
      </c>
    </row>
    <row r="16726" spans="1:2" ht="12" customHeight="1" x14ac:dyDescent="0.2">
      <c r="A16726" s="165" t="s">
        <v>16911</v>
      </c>
      <c r="B16726" s="166">
        <v>47.99</v>
      </c>
    </row>
    <row r="16727" spans="1:2" ht="12" customHeight="1" x14ac:dyDescent="0.2">
      <c r="A16727" s="165" t="s">
        <v>16912</v>
      </c>
      <c r="B16727" s="166">
        <v>47.2</v>
      </c>
    </row>
    <row r="16728" spans="1:2" ht="12" customHeight="1" x14ac:dyDescent="0.2">
      <c r="A16728" s="165" t="s">
        <v>16913</v>
      </c>
      <c r="B16728" s="166">
        <v>61.76</v>
      </c>
    </row>
    <row r="16729" spans="1:2" ht="12" customHeight="1" x14ac:dyDescent="0.2">
      <c r="A16729" s="165" t="s">
        <v>16914</v>
      </c>
      <c r="B16729" s="166">
        <v>60.86</v>
      </c>
    </row>
    <row r="16730" spans="1:2" ht="12" customHeight="1" x14ac:dyDescent="0.2">
      <c r="A16730" s="165" t="s">
        <v>16915</v>
      </c>
      <c r="B16730" s="166">
        <v>70.3</v>
      </c>
    </row>
    <row r="16731" spans="1:2" ht="12" customHeight="1" x14ac:dyDescent="0.2">
      <c r="A16731" s="165" t="s">
        <v>16916</v>
      </c>
      <c r="B16731" s="166">
        <v>69.25</v>
      </c>
    </row>
    <row r="16732" spans="1:2" ht="12" customHeight="1" x14ac:dyDescent="0.2">
      <c r="A16732" s="165" t="s">
        <v>16917</v>
      </c>
      <c r="B16732" s="166">
        <v>77.94</v>
      </c>
    </row>
    <row r="16733" spans="1:2" ht="12" customHeight="1" x14ac:dyDescent="0.2">
      <c r="A16733" s="165" t="s">
        <v>16918</v>
      </c>
      <c r="B16733" s="166">
        <v>76.790000000000006</v>
      </c>
    </row>
    <row r="16734" spans="1:2" ht="12" customHeight="1" x14ac:dyDescent="0.2">
      <c r="A16734" s="165" t="s">
        <v>16919</v>
      </c>
      <c r="B16734" s="166">
        <v>81.91</v>
      </c>
    </row>
    <row r="16735" spans="1:2" ht="12" customHeight="1" x14ac:dyDescent="0.2">
      <c r="A16735" s="165" t="s">
        <v>16920</v>
      </c>
      <c r="B16735" s="166">
        <v>80.709999999999994</v>
      </c>
    </row>
    <row r="16736" spans="1:2" ht="12" customHeight="1" x14ac:dyDescent="0.2">
      <c r="A16736" s="165" t="s">
        <v>16921</v>
      </c>
      <c r="B16736" s="166">
        <v>139.93</v>
      </c>
    </row>
    <row r="16737" spans="1:2" ht="12" customHeight="1" x14ac:dyDescent="0.2">
      <c r="A16737" s="165" t="s">
        <v>16922</v>
      </c>
      <c r="B16737" s="166">
        <v>138.62</v>
      </c>
    </row>
    <row r="16738" spans="1:2" ht="12" customHeight="1" x14ac:dyDescent="0.2">
      <c r="A16738" s="165" t="s">
        <v>16923</v>
      </c>
      <c r="B16738" s="166">
        <v>159.94999999999999</v>
      </c>
    </row>
    <row r="16739" spans="1:2" ht="12" customHeight="1" x14ac:dyDescent="0.2">
      <c r="A16739" s="165" t="s">
        <v>16924</v>
      </c>
      <c r="B16739" s="166">
        <v>158.47999999999999</v>
      </c>
    </row>
    <row r="16740" spans="1:2" ht="12" customHeight="1" x14ac:dyDescent="0.2">
      <c r="A16740" s="165" t="s">
        <v>16925</v>
      </c>
      <c r="B16740" s="166">
        <v>170.24</v>
      </c>
    </row>
    <row r="16741" spans="1:2" ht="12" customHeight="1" x14ac:dyDescent="0.2">
      <c r="A16741" s="165" t="s">
        <v>16926</v>
      </c>
      <c r="B16741" s="166">
        <v>168.67</v>
      </c>
    </row>
    <row r="16742" spans="1:2" ht="12" customHeight="1" x14ac:dyDescent="0.2">
      <c r="A16742" s="165" t="s">
        <v>16927</v>
      </c>
      <c r="B16742" s="166">
        <v>212.85</v>
      </c>
    </row>
    <row r="16743" spans="1:2" ht="12" customHeight="1" x14ac:dyDescent="0.2">
      <c r="A16743" s="165" t="s">
        <v>16928</v>
      </c>
      <c r="B16743" s="166">
        <v>211.01</v>
      </c>
    </row>
    <row r="16744" spans="1:2" ht="12" customHeight="1" x14ac:dyDescent="0.2">
      <c r="A16744" s="165" t="s">
        <v>16929</v>
      </c>
      <c r="B16744" s="166">
        <v>35.229999999999997</v>
      </c>
    </row>
    <row r="16745" spans="1:2" ht="12" customHeight="1" x14ac:dyDescent="0.2">
      <c r="A16745" s="165" t="s">
        <v>16930</v>
      </c>
      <c r="B16745" s="166">
        <v>35.229999999999997</v>
      </c>
    </row>
    <row r="16746" spans="1:2" ht="12" customHeight="1" x14ac:dyDescent="0.2">
      <c r="A16746" s="165" t="s">
        <v>16931</v>
      </c>
      <c r="B16746" s="166">
        <v>36.99</v>
      </c>
    </row>
    <row r="16747" spans="1:2" ht="12" customHeight="1" x14ac:dyDescent="0.2">
      <c r="A16747" s="165" t="s">
        <v>16932</v>
      </c>
      <c r="B16747" s="166">
        <v>36.99</v>
      </c>
    </row>
    <row r="16748" spans="1:2" ht="12" customHeight="1" x14ac:dyDescent="0.2">
      <c r="A16748" s="165" t="s">
        <v>16933</v>
      </c>
      <c r="B16748" s="166">
        <v>43.29</v>
      </c>
    </row>
    <row r="16749" spans="1:2" ht="12" customHeight="1" x14ac:dyDescent="0.2">
      <c r="A16749" s="165" t="s">
        <v>16934</v>
      </c>
      <c r="B16749" s="166">
        <v>43.29</v>
      </c>
    </row>
    <row r="16750" spans="1:2" ht="12" customHeight="1" x14ac:dyDescent="0.2">
      <c r="A16750" s="165" t="s">
        <v>16935</v>
      </c>
      <c r="B16750" s="166">
        <v>27.93</v>
      </c>
    </row>
    <row r="16751" spans="1:2" ht="12" customHeight="1" x14ac:dyDescent="0.2">
      <c r="A16751" s="165" t="s">
        <v>16936</v>
      </c>
      <c r="B16751" s="166">
        <v>27.93</v>
      </c>
    </row>
    <row r="16752" spans="1:2" ht="12" customHeight="1" x14ac:dyDescent="0.2">
      <c r="A16752" s="165" t="s">
        <v>16937</v>
      </c>
      <c r="B16752" s="166">
        <v>32.090000000000003</v>
      </c>
    </row>
    <row r="16753" spans="1:2" ht="12" customHeight="1" x14ac:dyDescent="0.2">
      <c r="A16753" s="165" t="s">
        <v>16938</v>
      </c>
      <c r="B16753" s="166">
        <v>32.090000000000003</v>
      </c>
    </row>
    <row r="16754" spans="1:2" ht="12" customHeight="1" x14ac:dyDescent="0.2">
      <c r="A16754" s="165" t="s">
        <v>16939</v>
      </c>
      <c r="B16754" s="166">
        <v>33.869999999999997</v>
      </c>
    </row>
    <row r="16755" spans="1:2" ht="12" customHeight="1" x14ac:dyDescent="0.2">
      <c r="A16755" s="165" t="s">
        <v>16940</v>
      </c>
      <c r="B16755" s="166">
        <v>33.869999999999997</v>
      </c>
    </row>
    <row r="16756" spans="1:2" ht="12" customHeight="1" x14ac:dyDescent="0.2">
      <c r="A16756" s="165" t="s">
        <v>16941</v>
      </c>
      <c r="B16756" s="166">
        <v>2652.95</v>
      </c>
    </row>
    <row r="16757" spans="1:2" ht="12" customHeight="1" x14ac:dyDescent="0.2">
      <c r="A16757" s="165" t="s">
        <v>16942</v>
      </c>
      <c r="B16757" s="166">
        <v>2525.6</v>
      </c>
    </row>
    <row r="16758" spans="1:2" ht="12" customHeight="1" x14ac:dyDescent="0.2">
      <c r="A16758" s="165" t="s">
        <v>16943</v>
      </c>
      <c r="B16758" s="166">
        <v>2905.53</v>
      </c>
    </row>
    <row r="16759" spans="1:2" ht="12" customHeight="1" x14ac:dyDescent="0.2">
      <c r="A16759" s="165" t="s">
        <v>16944</v>
      </c>
      <c r="B16759" s="166">
        <v>2778.21</v>
      </c>
    </row>
    <row r="16760" spans="1:2" ht="12" customHeight="1" x14ac:dyDescent="0.2">
      <c r="A16760" s="165" t="s">
        <v>16945</v>
      </c>
      <c r="B16760" s="166">
        <v>3715.66</v>
      </c>
    </row>
    <row r="16761" spans="1:2" ht="12" customHeight="1" x14ac:dyDescent="0.2">
      <c r="A16761" s="165" t="s">
        <v>16946</v>
      </c>
      <c r="B16761" s="166">
        <v>3508.05</v>
      </c>
    </row>
    <row r="16762" spans="1:2" ht="12" customHeight="1" x14ac:dyDescent="0.2">
      <c r="A16762" s="165" t="s">
        <v>16947</v>
      </c>
      <c r="B16762" s="166">
        <v>4025.67</v>
      </c>
    </row>
    <row r="16763" spans="1:2" ht="12" customHeight="1" x14ac:dyDescent="0.2">
      <c r="A16763" s="165" t="s">
        <v>16948</v>
      </c>
      <c r="B16763" s="166">
        <v>3818.05</v>
      </c>
    </row>
    <row r="16764" spans="1:2" ht="12" customHeight="1" x14ac:dyDescent="0.2">
      <c r="A16764" s="165" t="s">
        <v>16949</v>
      </c>
      <c r="B16764" s="166">
        <v>5073.78</v>
      </c>
    </row>
    <row r="16765" spans="1:2" ht="12" customHeight="1" x14ac:dyDescent="0.2">
      <c r="A16765" s="165" t="s">
        <v>16950</v>
      </c>
      <c r="B16765" s="166">
        <v>4780.82</v>
      </c>
    </row>
    <row r="16766" spans="1:2" ht="12" customHeight="1" x14ac:dyDescent="0.2">
      <c r="A16766" s="165" t="s">
        <v>16951</v>
      </c>
      <c r="B16766" s="166">
        <v>5284.77</v>
      </c>
    </row>
    <row r="16767" spans="1:2" ht="12" customHeight="1" x14ac:dyDescent="0.2">
      <c r="A16767" s="165" t="s">
        <v>16952</v>
      </c>
      <c r="B16767" s="166">
        <v>4995.1099999999997</v>
      </c>
    </row>
    <row r="16768" spans="1:2" ht="12" customHeight="1" x14ac:dyDescent="0.2">
      <c r="A16768" s="165" t="s">
        <v>16953</v>
      </c>
      <c r="B16768" s="166">
        <v>6262.39</v>
      </c>
    </row>
    <row r="16769" spans="1:2" ht="12" customHeight="1" x14ac:dyDescent="0.2">
      <c r="A16769" s="165" t="s">
        <v>16954</v>
      </c>
      <c r="B16769" s="166">
        <v>5952.97</v>
      </c>
    </row>
    <row r="16770" spans="1:2" ht="12" customHeight="1" x14ac:dyDescent="0.2">
      <c r="A16770" s="165" t="s">
        <v>16955</v>
      </c>
      <c r="B16770" s="166">
        <v>7427.53</v>
      </c>
    </row>
    <row r="16771" spans="1:2" ht="12" customHeight="1" x14ac:dyDescent="0.2">
      <c r="A16771" s="165" t="s">
        <v>16956</v>
      </c>
      <c r="B16771" s="166">
        <v>7026.95</v>
      </c>
    </row>
    <row r="16772" spans="1:2" ht="12" customHeight="1" x14ac:dyDescent="0.2">
      <c r="A16772" s="165" t="s">
        <v>16957</v>
      </c>
      <c r="B16772" s="166">
        <v>149.09</v>
      </c>
    </row>
    <row r="16773" spans="1:2" ht="12" customHeight="1" x14ac:dyDescent="0.2">
      <c r="A16773" s="165" t="s">
        <v>16958</v>
      </c>
      <c r="B16773" s="166">
        <v>149.09</v>
      </c>
    </row>
    <row r="16774" spans="1:2" ht="12" customHeight="1" x14ac:dyDescent="0.2">
      <c r="A16774" s="165" t="s">
        <v>16959</v>
      </c>
      <c r="B16774" s="166">
        <v>200.91</v>
      </c>
    </row>
    <row r="16775" spans="1:2" ht="12" customHeight="1" x14ac:dyDescent="0.2">
      <c r="A16775" s="165" t="s">
        <v>16960</v>
      </c>
      <c r="B16775" s="166">
        <v>200.91</v>
      </c>
    </row>
    <row r="16776" spans="1:2" ht="12" customHeight="1" x14ac:dyDescent="0.2">
      <c r="A16776" s="165" t="s">
        <v>16961</v>
      </c>
      <c r="B16776" s="166">
        <v>289.64999999999998</v>
      </c>
    </row>
    <row r="16777" spans="1:2" ht="12" customHeight="1" x14ac:dyDescent="0.2">
      <c r="A16777" s="165" t="s">
        <v>16962</v>
      </c>
      <c r="B16777" s="166">
        <v>289.64999999999998</v>
      </c>
    </row>
    <row r="16778" spans="1:2" ht="12" customHeight="1" x14ac:dyDescent="0.2">
      <c r="A16778" s="165" t="s">
        <v>16963</v>
      </c>
      <c r="B16778" s="166">
        <v>367.93</v>
      </c>
    </row>
    <row r="16779" spans="1:2" ht="12" customHeight="1" x14ac:dyDescent="0.2">
      <c r="A16779" s="165" t="s">
        <v>16964</v>
      </c>
      <c r="B16779" s="166">
        <v>367.93</v>
      </c>
    </row>
    <row r="16780" spans="1:2" ht="12" customHeight="1" x14ac:dyDescent="0.2">
      <c r="A16780" s="165" t="s">
        <v>16965</v>
      </c>
      <c r="B16780" s="166">
        <v>160.12</v>
      </c>
    </row>
    <row r="16781" spans="1:2" ht="12" customHeight="1" x14ac:dyDescent="0.2">
      <c r="A16781" s="165" t="s">
        <v>16966</v>
      </c>
      <c r="B16781" s="166">
        <v>160.12</v>
      </c>
    </row>
    <row r="16782" spans="1:2" ht="12" customHeight="1" x14ac:dyDescent="0.2">
      <c r="A16782" s="165" t="s">
        <v>16967</v>
      </c>
      <c r="B16782" s="166">
        <v>194.59</v>
      </c>
    </row>
    <row r="16783" spans="1:2" ht="12" customHeight="1" x14ac:dyDescent="0.2">
      <c r="A16783" s="165" t="s">
        <v>16968</v>
      </c>
      <c r="B16783" s="166">
        <v>194.59</v>
      </c>
    </row>
    <row r="16784" spans="1:2" ht="12" customHeight="1" x14ac:dyDescent="0.2">
      <c r="A16784" s="165" t="s">
        <v>16969</v>
      </c>
      <c r="B16784" s="166">
        <v>81.99</v>
      </c>
    </row>
    <row r="16785" spans="1:2" ht="12" customHeight="1" x14ac:dyDescent="0.2">
      <c r="A16785" s="165" t="s">
        <v>16970</v>
      </c>
      <c r="B16785" s="166">
        <v>81.99</v>
      </c>
    </row>
    <row r="16786" spans="1:2" ht="12" customHeight="1" x14ac:dyDescent="0.2">
      <c r="A16786" s="165" t="s">
        <v>16971</v>
      </c>
      <c r="B16786" s="166">
        <v>87.48</v>
      </c>
    </row>
    <row r="16787" spans="1:2" ht="12" customHeight="1" x14ac:dyDescent="0.2">
      <c r="A16787" s="165" t="s">
        <v>16972</v>
      </c>
      <c r="B16787" s="166">
        <v>87.48</v>
      </c>
    </row>
    <row r="16788" spans="1:2" ht="12" customHeight="1" x14ac:dyDescent="0.2">
      <c r="A16788" s="165" t="s">
        <v>16973</v>
      </c>
      <c r="B16788" s="166">
        <v>1079.97</v>
      </c>
    </row>
    <row r="16789" spans="1:2" ht="12" customHeight="1" x14ac:dyDescent="0.2">
      <c r="A16789" s="165" t="s">
        <v>16974</v>
      </c>
      <c r="B16789" s="166">
        <v>1079.97</v>
      </c>
    </row>
    <row r="16790" spans="1:2" ht="12" customHeight="1" x14ac:dyDescent="0.2">
      <c r="A16790" s="165" t="s">
        <v>16975</v>
      </c>
      <c r="B16790" s="166">
        <v>1124.9000000000001</v>
      </c>
    </row>
    <row r="16791" spans="1:2" ht="12" customHeight="1" x14ac:dyDescent="0.2">
      <c r="A16791" s="165" t="s">
        <v>16976</v>
      </c>
      <c r="B16791" s="166">
        <v>1124.9000000000001</v>
      </c>
    </row>
    <row r="16792" spans="1:2" ht="12" customHeight="1" x14ac:dyDescent="0.2">
      <c r="A16792" s="165" t="s">
        <v>16977</v>
      </c>
      <c r="B16792" s="166">
        <v>2730.59</v>
      </c>
    </row>
    <row r="16793" spans="1:2" ht="12" customHeight="1" x14ac:dyDescent="0.2">
      <c r="A16793" s="165" t="s">
        <v>16978</v>
      </c>
      <c r="B16793" s="166">
        <v>2730.59</v>
      </c>
    </row>
    <row r="16794" spans="1:2" ht="12" customHeight="1" x14ac:dyDescent="0.2">
      <c r="A16794" s="165" t="s">
        <v>16979</v>
      </c>
      <c r="B16794" s="166">
        <v>3017.9</v>
      </c>
    </row>
    <row r="16795" spans="1:2" ht="12" customHeight="1" x14ac:dyDescent="0.2">
      <c r="A16795" s="165" t="s">
        <v>16980</v>
      </c>
      <c r="B16795" s="166">
        <v>3017.9</v>
      </c>
    </row>
    <row r="16796" spans="1:2" ht="12" customHeight="1" x14ac:dyDescent="0.2">
      <c r="A16796" s="165" t="s">
        <v>16981</v>
      </c>
      <c r="B16796" s="166">
        <v>4126.9799999999996</v>
      </c>
    </row>
    <row r="16797" spans="1:2" ht="12" customHeight="1" x14ac:dyDescent="0.2">
      <c r="A16797" s="165" t="s">
        <v>16982</v>
      </c>
      <c r="B16797" s="166">
        <v>4126.9799999999996</v>
      </c>
    </row>
    <row r="16798" spans="1:2" ht="12" customHeight="1" x14ac:dyDescent="0.2">
      <c r="A16798" s="165" t="s">
        <v>16983</v>
      </c>
      <c r="B16798" s="166">
        <v>4684.32</v>
      </c>
    </row>
    <row r="16799" spans="1:2" ht="12" customHeight="1" x14ac:dyDescent="0.2">
      <c r="A16799" s="165" t="s">
        <v>16984</v>
      </c>
      <c r="B16799" s="166">
        <v>4684.32</v>
      </c>
    </row>
    <row r="16800" spans="1:2" ht="12" customHeight="1" x14ac:dyDescent="0.2">
      <c r="A16800" s="165" t="s">
        <v>16985</v>
      </c>
      <c r="B16800" s="166">
        <v>7145.82</v>
      </c>
    </row>
    <row r="16801" spans="1:2" ht="12" customHeight="1" x14ac:dyDescent="0.2">
      <c r="A16801" s="165" t="s">
        <v>16986</v>
      </c>
      <c r="B16801" s="166">
        <v>7145.82</v>
      </c>
    </row>
    <row r="16802" spans="1:2" ht="12" customHeight="1" x14ac:dyDescent="0.2">
      <c r="A16802" s="165" t="s">
        <v>16987</v>
      </c>
      <c r="B16802" s="166">
        <v>1001.23</v>
      </c>
    </row>
    <row r="16803" spans="1:2" ht="12" customHeight="1" x14ac:dyDescent="0.2">
      <c r="A16803" s="165" t="s">
        <v>16988</v>
      </c>
      <c r="B16803" s="166">
        <v>1001.23</v>
      </c>
    </row>
    <row r="16804" spans="1:2" ht="12" customHeight="1" x14ac:dyDescent="0.2">
      <c r="A16804" s="165" t="s">
        <v>16989</v>
      </c>
      <c r="B16804" s="166">
        <v>1290.9100000000001</v>
      </c>
    </row>
    <row r="16805" spans="1:2" ht="12" customHeight="1" x14ac:dyDescent="0.2">
      <c r="A16805" s="165" t="s">
        <v>16990</v>
      </c>
      <c r="B16805" s="166">
        <v>1290.9100000000001</v>
      </c>
    </row>
    <row r="16806" spans="1:2" ht="12" customHeight="1" x14ac:dyDescent="0.2">
      <c r="A16806" s="165" t="s">
        <v>16991</v>
      </c>
      <c r="B16806" s="166">
        <v>1335.84</v>
      </c>
    </row>
    <row r="16807" spans="1:2" ht="12" customHeight="1" x14ac:dyDescent="0.2">
      <c r="A16807" s="165" t="s">
        <v>16992</v>
      </c>
      <c r="B16807" s="166">
        <v>1335.84</v>
      </c>
    </row>
    <row r="16808" spans="1:2" ht="12" customHeight="1" x14ac:dyDescent="0.2">
      <c r="A16808" s="165" t="s">
        <v>16993</v>
      </c>
      <c r="B16808" s="166">
        <v>2990.31</v>
      </c>
    </row>
    <row r="16809" spans="1:2" ht="12" customHeight="1" x14ac:dyDescent="0.2">
      <c r="A16809" s="165" t="s">
        <v>16994</v>
      </c>
      <c r="B16809" s="166">
        <v>2990.31</v>
      </c>
    </row>
    <row r="16810" spans="1:2" ht="12" customHeight="1" x14ac:dyDescent="0.2">
      <c r="A16810" s="165" t="s">
        <v>16995</v>
      </c>
      <c r="B16810" s="166">
        <v>3259.75</v>
      </c>
    </row>
    <row r="16811" spans="1:2" ht="12" customHeight="1" x14ac:dyDescent="0.2">
      <c r="A16811" s="165" t="s">
        <v>16996</v>
      </c>
      <c r="B16811" s="166">
        <v>3259.75</v>
      </c>
    </row>
    <row r="16812" spans="1:2" ht="12" customHeight="1" x14ac:dyDescent="0.2">
      <c r="A16812" s="165" t="s">
        <v>16997</v>
      </c>
      <c r="B16812" s="166">
        <v>4624.3599999999997</v>
      </c>
    </row>
    <row r="16813" spans="1:2" ht="12" customHeight="1" x14ac:dyDescent="0.2">
      <c r="A16813" s="165" t="s">
        <v>16998</v>
      </c>
      <c r="B16813" s="166">
        <v>4624.3599999999997</v>
      </c>
    </row>
    <row r="16814" spans="1:2" ht="12" customHeight="1" x14ac:dyDescent="0.2">
      <c r="A16814" s="165" t="s">
        <v>16999</v>
      </c>
      <c r="B16814" s="166">
        <v>4925.51</v>
      </c>
    </row>
    <row r="16815" spans="1:2" ht="12" customHeight="1" x14ac:dyDescent="0.2">
      <c r="A16815" s="165" t="s">
        <v>17000</v>
      </c>
      <c r="B16815" s="166">
        <v>4925.51</v>
      </c>
    </row>
    <row r="16816" spans="1:2" ht="12" customHeight="1" x14ac:dyDescent="0.2">
      <c r="A16816" s="165" t="s">
        <v>17001</v>
      </c>
      <c r="B16816" s="166">
        <v>7407.03</v>
      </c>
    </row>
    <row r="16817" spans="1:2" ht="12" customHeight="1" x14ac:dyDescent="0.2">
      <c r="A16817" s="165" t="s">
        <v>17002</v>
      </c>
      <c r="B16817" s="166">
        <v>7407.03</v>
      </c>
    </row>
    <row r="16818" spans="1:2" ht="12" customHeight="1" x14ac:dyDescent="0.2">
      <c r="A16818" s="165" t="s">
        <v>17003</v>
      </c>
      <c r="B16818" s="166">
        <v>1224.69</v>
      </c>
    </row>
    <row r="16819" spans="1:2" ht="12" customHeight="1" x14ac:dyDescent="0.2">
      <c r="A16819" s="165" t="s">
        <v>17004</v>
      </c>
      <c r="B16819" s="166">
        <v>1224.69</v>
      </c>
    </row>
    <row r="16820" spans="1:2" ht="12" customHeight="1" x14ac:dyDescent="0.2">
      <c r="A16820" s="165" t="s">
        <v>17005</v>
      </c>
      <c r="B16820" s="166">
        <v>229.75</v>
      </c>
    </row>
    <row r="16821" spans="1:2" ht="12" customHeight="1" x14ac:dyDescent="0.2">
      <c r="A16821" s="165" t="s">
        <v>17006</v>
      </c>
      <c r="B16821" s="166">
        <v>222.41</v>
      </c>
    </row>
    <row r="16822" spans="1:2" ht="12" customHeight="1" x14ac:dyDescent="0.2">
      <c r="A16822" s="165" t="s">
        <v>17007</v>
      </c>
      <c r="B16822" s="166">
        <v>294.63</v>
      </c>
    </row>
    <row r="16823" spans="1:2" ht="12" customHeight="1" x14ac:dyDescent="0.2">
      <c r="A16823" s="165" t="s">
        <v>17008</v>
      </c>
      <c r="B16823" s="166">
        <v>286.24</v>
      </c>
    </row>
    <row r="16824" spans="1:2" ht="12" customHeight="1" x14ac:dyDescent="0.2">
      <c r="A16824" s="165" t="s">
        <v>17009</v>
      </c>
      <c r="B16824" s="166">
        <v>398.26</v>
      </c>
    </row>
    <row r="16825" spans="1:2" ht="12" customHeight="1" x14ac:dyDescent="0.2">
      <c r="A16825" s="165" t="s">
        <v>17010</v>
      </c>
      <c r="B16825" s="166">
        <v>388.82</v>
      </c>
    </row>
    <row r="16826" spans="1:2" ht="12" customHeight="1" x14ac:dyDescent="0.2">
      <c r="A16826" s="165" t="s">
        <v>17011</v>
      </c>
      <c r="B16826" s="166">
        <v>52.29</v>
      </c>
    </row>
    <row r="16827" spans="1:2" ht="12" customHeight="1" x14ac:dyDescent="0.2">
      <c r="A16827" s="165" t="s">
        <v>17012</v>
      </c>
      <c r="B16827" s="166">
        <v>47.05</v>
      </c>
    </row>
    <row r="16828" spans="1:2" ht="12" customHeight="1" x14ac:dyDescent="0.2">
      <c r="A16828" s="165" t="s">
        <v>17013</v>
      </c>
      <c r="B16828" s="166">
        <v>55.95</v>
      </c>
    </row>
    <row r="16829" spans="1:2" ht="12" customHeight="1" x14ac:dyDescent="0.2">
      <c r="A16829" s="165" t="s">
        <v>17014</v>
      </c>
      <c r="B16829" s="166">
        <v>50.34</v>
      </c>
    </row>
    <row r="16830" spans="1:2" ht="12" customHeight="1" x14ac:dyDescent="0.2">
      <c r="A16830" s="165" t="s">
        <v>17015</v>
      </c>
      <c r="B16830" s="166">
        <v>68.5</v>
      </c>
    </row>
    <row r="16831" spans="1:2" ht="12" customHeight="1" x14ac:dyDescent="0.2">
      <c r="A16831" s="165" t="s">
        <v>17016</v>
      </c>
      <c r="B16831" s="166">
        <v>61.63</v>
      </c>
    </row>
    <row r="16832" spans="1:2" ht="12" customHeight="1" x14ac:dyDescent="0.2">
      <c r="A16832" s="165" t="s">
        <v>17017</v>
      </c>
      <c r="B16832" s="166">
        <v>94.12</v>
      </c>
    </row>
    <row r="16833" spans="1:2" ht="12" customHeight="1" x14ac:dyDescent="0.2">
      <c r="A16833" s="165" t="s">
        <v>17018</v>
      </c>
      <c r="B16833" s="166">
        <v>84.69</v>
      </c>
    </row>
    <row r="16834" spans="1:2" ht="12" customHeight="1" x14ac:dyDescent="0.2">
      <c r="A16834" s="165" t="s">
        <v>17019</v>
      </c>
      <c r="B16834" s="166">
        <v>143.80000000000001</v>
      </c>
    </row>
    <row r="16835" spans="1:2" ht="12" customHeight="1" x14ac:dyDescent="0.2">
      <c r="A16835" s="165" t="s">
        <v>17020</v>
      </c>
      <c r="B16835" s="166">
        <v>129.38</v>
      </c>
    </row>
    <row r="16836" spans="1:2" ht="12" customHeight="1" x14ac:dyDescent="0.2">
      <c r="A16836" s="165" t="s">
        <v>17021</v>
      </c>
      <c r="B16836" s="166">
        <v>194.53</v>
      </c>
    </row>
    <row r="16837" spans="1:2" ht="12" customHeight="1" x14ac:dyDescent="0.2">
      <c r="A16837" s="165" t="s">
        <v>17022</v>
      </c>
      <c r="B16837" s="166">
        <v>175.02</v>
      </c>
    </row>
    <row r="16838" spans="1:2" ht="12" customHeight="1" x14ac:dyDescent="0.2">
      <c r="A16838" s="165" t="s">
        <v>17023</v>
      </c>
      <c r="B16838" s="166">
        <v>20.91</v>
      </c>
    </row>
    <row r="16839" spans="1:2" ht="12" customHeight="1" x14ac:dyDescent="0.2">
      <c r="A16839" s="165" t="s">
        <v>17024</v>
      </c>
      <c r="B16839" s="166">
        <v>18.82</v>
      </c>
    </row>
    <row r="16840" spans="1:2" ht="12" customHeight="1" x14ac:dyDescent="0.2">
      <c r="A16840" s="165" t="s">
        <v>17025</v>
      </c>
      <c r="B16840" s="166">
        <v>25.1</v>
      </c>
    </row>
    <row r="16841" spans="1:2" ht="12" customHeight="1" x14ac:dyDescent="0.2">
      <c r="A16841" s="165" t="s">
        <v>17026</v>
      </c>
      <c r="B16841" s="166">
        <v>22.58</v>
      </c>
    </row>
    <row r="16842" spans="1:2" ht="12" customHeight="1" x14ac:dyDescent="0.2">
      <c r="A16842" s="165" t="s">
        <v>17027</v>
      </c>
      <c r="B16842" s="166">
        <v>16.73</v>
      </c>
    </row>
    <row r="16843" spans="1:2" ht="12" customHeight="1" x14ac:dyDescent="0.2">
      <c r="A16843" s="165" t="s">
        <v>17028</v>
      </c>
      <c r="B16843" s="166">
        <v>15.05</v>
      </c>
    </row>
    <row r="16844" spans="1:2" ht="12" customHeight="1" x14ac:dyDescent="0.2">
      <c r="A16844" s="165" t="s">
        <v>17029</v>
      </c>
      <c r="B16844" s="166">
        <v>27.19</v>
      </c>
    </row>
    <row r="16845" spans="1:2" ht="12" customHeight="1" x14ac:dyDescent="0.2">
      <c r="A16845" s="165" t="s">
        <v>17030</v>
      </c>
      <c r="B16845" s="166">
        <v>24.46</v>
      </c>
    </row>
    <row r="16846" spans="1:2" ht="12" customHeight="1" x14ac:dyDescent="0.2">
      <c r="A16846" s="165" t="s">
        <v>17031</v>
      </c>
      <c r="B16846" s="166">
        <v>18.82</v>
      </c>
    </row>
    <row r="16847" spans="1:2" ht="12" customHeight="1" x14ac:dyDescent="0.2">
      <c r="A16847" s="165" t="s">
        <v>17032</v>
      </c>
      <c r="B16847" s="166">
        <v>16.93</v>
      </c>
    </row>
    <row r="16848" spans="1:2" ht="12" customHeight="1" x14ac:dyDescent="0.2">
      <c r="A16848" s="165" t="s">
        <v>17033</v>
      </c>
      <c r="B16848" s="166">
        <v>29.28</v>
      </c>
    </row>
    <row r="16849" spans="1:2" ht="12" customHeight="1" x14ac:dyDescent="0.2">
      <c r="A16849" s="165" t="s">
        <v>17034</v>
      </c>
      <c r="B16849" s="166">
        <v>26.34</v>
      </c>
    </row>
    <row r="16850" spans="1:2" ht="12" customHeight="1" x14ac:dyDescent="0.2">
      <c r="A16850" s="165" t="s">
        <v>17035</v>
      </c>
      <c r="B16850" s="166">
        <v>21.44</v>
      </c>
    </row>
    <row r="16851" spans="1:2" ht="12" customHeight="1" x14ac:dyDescent="0.2">
      <c r="A16851" s="165" t="s">
        <v>17036</v>
      </c>
      <c r="B16851" s="166">
        <v>19.29</v>
      </c>
    </row>
    <row r="16852" spans="1:2" ht="12" customHeight="1" x14ac:dyDescent="0.2">
      <c r="A16852" s="165" t="s">
        <v>17037</v>
      </c>
      <c r="B16852" s="166">
        <v>31.89</v>
      </c>
    </row>
    <row r="16853" spans="1:2" ht="12" customHeight="1" x14ac:dyDescent="0.2">
      <c r="A16853" s="165" t="s">
        <v>17038</v>
      </c>
      <c r="B16853" s="166">
        <v>28.7</v>
      </c>
    </row>
    <row r="16854" spans="1:2" ht="12" customHeight="1" x14ac:dyDescent="0.2">
      <c r="A16854" s="165" t="s">
        <v>17039</v>
      </c>
      <c r="B16854" s="166">
        <v>75.819999999999993</v>
      </c>
    </row>
    <row r="16855" spans="1:2" ht="12" customHeight="1" x14ac:dyDescent="0.2">
      <c r="A16855" s="165" t="s">
        <v>17040</v>
      </c>
      <c r="B16855" s="166">
        <v>68.22</v>
      </c>
    </row>
    <row r="16856" spans="1:2" ht="12" customHeight="1" x14ac:dyDescent="0.2">
      <c r="A16856" s="165" t="s">
        <v>17041</v>
      </c>
      <c r="B16856" s="166">
        <v>53.33</v>
      </c>
    </row>
    <row r="16857" spans="1:2" ht="12" customHeight="1" x14ac:dyDescent="0.2">
      <c r="A16857" s="165" t="s">
        <v>17042</v>
      </c>
      <c r="B16857" s="166">
        <v>47.99</v>
      </c>
    </row>
    <row r="16858" spans="1:2" ht="12" customHeight="1" x14ac:dyDescent="0.2">
      <c r="A16858" s="165" t="s">
        <v>17043</v>
      </c>
      <c r="B16858" s="166">
        <v>53.33</v>
      </c>
    </row>
    <row r="16859" spans="1:2" ht="12" customHeight="1" x14ac:dyDescent="0.2">
      <c r="A16859" s="165" t="s">
        <v>17044</v>
      </c>
      <c r="B16859" s="166">
        <v>47.99</v>
      </c>
    </row>
    <row r="16860" spans="1:2" ht="12" customHeight="1" x14ac:dyDescent="0.2">
      <c r="A16860" s="165" t="s">
        <v>17045</v>
      </c>
      <c r="B16860" s="166">
        <v>35.549999999999997</v>
      </c>
    </row>
    <row r="16861" spans="1:2" ht="12" customHeight="1" x14ac:dyDescent="0.2">
      <c r="A16861" s="165" t="s">
        <v>17046</v>
      </c>
      <c r="B16861" s="166">
        <v>31.99</v>
      </c>
    </row>
    <row r="16862" spans="1:2" ht="12" customHeight="1" x14ac:dyDescent="0.2">
      <c r="A16862" s="165" t="s">
        <v>17047</v>
      </c>
      <c r="B16862" s="166">
        <v>342.47</v>
      </c>
    </row>
    <row r="16863" spans="1:2" ht="12" customHeight="1" x14ac:dyDescent="0.2">
      <c r="A16863" s="165" t="s">
        <v>17048</v>
      </c>
      <c r="B16863" s="166">
        <v>313.45999999999998</v>
      </c>
    </row>
    <row r="16864" spans="1:2" ht="12" customHeight="1" x14ac:dyDescent="0.2">
      <c r="A16864" s="165" t="s">
        <v>17049</v>
      </c>
      <c r="B16864" s="166">
        <v>343.84</v>
      </c>
    </row>
    <row r="16865" spans="1:2" ht="12" customHeight="1" x14ac:dyDescent="0.2">
      <c r="A16865" s="165" t="s">
        <v>17050</v>
      </c>
      <c r="B16865" s="166">
        <v>314.69</v>
      </c>
    </row>
    <row r="16866" spans="1:2" ht="12" customHeight="1" x14ac:dyDescent="0.2">
      <c r="A16866" s="165" t="s">
        <v>17051</v>
      </c>
      <c r="B16866" s="166">
        <v>345.77</v>
      </c>
    </row>
    <row r="16867" spans="1:2" ht="12" customHeight="1" x14ac:dyDescent="0.2">
      <c r="A16867" s="165" t="s">
        <v>17052</v>
      </c>
      <c r="B16867" s="166">
        <v>316.42</v>
      </c>
    </row>
    <row r="16868" spans="1:2" ht="12" customHeight="1" x14ac:dyDescent="0.2">
      <c r="A16868" s="165" t="s">
        <v>17053</v>
      </c>
      <c r="B16868" s="166">
        <v>2214.83</v>
      </c>
    </row>
    <row r="16869" spans="1:2" ht="12" customHeight="1" x14ac:dyDescent="0.2">
      <c r="A16869" s="165" t="s">
        <v>17054</v>
      </c>
      <c r="B16869" s="166">
        <v>2094.06</v>
      </c>
    </row>
    <row r="16870" spans="1:2" ht="12" customHeight="1" x14ac:dyDescent="0.2">
      <c r="A16870" s="165" t="s">
        <v>17055</v>
      </c>
      <c r="B16870" s="166">
        <v>2912.8</v>
      </c>
    </row>
    <row r="16871" spans="1:2" ht="12" customHeight="1" x14ac:dyDescent="0.2">
      <c r="A16871" s="165" t="s">
        <v>17056</v>
      </c>
      <c r="B16871" s="166">
        <v>2756.49</v>
      </c>
    </row>
    <row r="16872" spans="1:2" ht="12" customHeight="1" x14ac:dyDescent="0.2">
      <c r="A16872" s="165" t="s">
        <v>17057</v>
      </c>
      <c r="B16872" s="166">
        <v>3168.97</v>
      </c>
    </row>
    <row r="16873" spans="1:2" ht="12" customHeight="1" x14ac:dyDescent="0.2">
      <c r="A16873" s="165" t="s">
        <v>17058</v>
      </c>
      <c r="B16873" s="166">
        <v>3023.02</v>
      </c>
    </row>
    <row r="16874" spans="1:2" ht="12" customHeight="1" x14ac:dyDescent="0.2">
      <c r="A16874" s="165" t="s">
        <v>17059</v>
      </c>
      <c r="B16874" s="166">
        <v>4395.54</v>
      </c>
    </row>
    <row r="16875" spans="1:2" ht="12" customHeight="1" x14ac:dyDescent="0.2">
      <c r="A16875" s="165" t="s">
        <v>17060</v>
      </c>
      <c r="B16875" s="166">
        <v>4189.75</v>
      </c>
    </row>
    <row r="16876" spans="1:2" ht="12" customHeight="1" x14ac:dyDescent="0.2">
      <c r="A16876" s="165" t="s">
        <v>17061</v>
      </c>
      <c r="B16876" s="166">
        <v>561.87</v>
      </c>
    </row>
    <row r="16877" spans="1:2" ht="12" customHeight="1" x14ac:dyDescent="0.2">
      <c r="A16877" s="165" t="s">
        <v>17062</v>
      </c>
      <c r="B16877" s="166">
        <v>540.20000000000005</v>
      </c>
    </row>
    <row r="16878" spans="1:2" ht="12" customHeight="1" x14ac:dyDescent="0.2">
      <c r="A16878" s="165" t="s">
        <v>17063</v>
      </c>
      <c r="B16878" s="166">
        <v>321.5</v>
      </c>
    </row>
    <row r="16879" spans="1:2" ht="12" customHeight="1" x14ac:dyDescent="0.2">
      <c r="A16879" s="165" t="s">
        <v>17064</v>
      </c>
      <c r="B16879" s="166">
        <v>310.41000000000003</v>
      </c>
    </row>
    <row r="16880" spans="1:2" ht="12" customHeight="1" x14ac:dyDescent="0.2">
      <c r="A16880" s="165" t="s">
        <v>17065</v>
      </c>
      <c r="B16880" s="166">
        <v>725.74</v>
      </c>
    </row>
    <row r="16881" spans="1:2" ht="12" customHeight="1" x14ac:dyDescent="0.2">
      <c r="A16881" s="165" t="s">
        <v>17066</v>
      </c>
      <c r="B16881" s="166">
        <v>696.58</v>
      </c>
    </row>
    <row r="16882" spans="1:2" ht="12" customHeight="1" x14ac:dyDescent="0.2">
      <c r="A16882" s="165" t="s">
        <v>17067</v>
      </c>
      <c r="B16882" s="166">
        <v>1470.7</v>
      </c>
    </row>
    <row r="16883" spans="1:2" ht="12" customHeight="1" x14ac:dyDescent="0.2">
      <c r="A16883" s="165" t="s">
        <v>17068</v>
      </c>
      <c r="B16883" s="166">
        <v>1389.38</v>
      </c>
    </row>
    <row r="16884" spans="1:2" ht="12" customHeight="1" x14ac:dyDescent="0.2">
      <c r="A16884" s="165" t="s">
        <v>17069</v>
      </c>
      <c r="B16884" s="166">
        <v>1880.36</v>
      </c>
    </row>
    <row r="16885" spans="1:2" ht="12" customHeight="1" x14ac:dyDescent="0.2">
      <c r="A16885" s="165" t="s">
        <v>17070</v>
      </c>
      <c r="B16885" s="166">
        <v>1786.35</v>
      </c>
    </row>
    <row r="16886" spans="1:2" ht="12" customHeight="1" x14ac:dyDescent="0.2">
      <c r="A16886" s="165" t="s">
        <v>17071</v>
      </c>
      <c r="B16886" s="166">
        <v>1658.14</v>
      </c>
    </row>
    <row r="16887" spans="1:2" ht="12" customHeight="1" x14ac:dyDescent="0.2">
      <c r="A16887" s="165" t="s">
        <v>17072</v>
      </c>
      <c r="B16887" s="166">
        <v>1557.69</v>
      </c>
    </row>
    <row r="16888" spans="1:2" ht="12" customHeight="1" x14ac:dyDescent="0.2">
      <c r="A16888" s="165" t="s">
        <v>17073</v>
      </c>
      <c r="B16888" s="166">
        <v>1913.38</v>
      </c>
    </row>
    <row r="16889" spans="1:2" ht="12" customHeight="1" x14ac:dyDescent="0.2">
      <c r="A16889" s="165" t="s">
        <v>17074</v>
      </c>
      <c r="B16889" s="166">
        <v>1806.55</v>
      </c>
    </row>
    <row r="16890" spans="1:2" ht="12" customHeight="1" x14ac:dyDescent="0.2">
      <c r="A16890" s="165" t="s">
        <v>17075</v>
      </c>
      <c r="B16890" s="166">
        <v>2524.81</v>
      </c>
    </row>
    <row r="16891" spans="1:2" ht="12" customHeight="1" x14ac:dyDescent="0.2">
      <c r="A16891" s="165" t="s">
        <v>17076</v>
      </c>
      <c r="B16891" s="166">
        <v>2408.98</v>
      </c>
    </row>
    <row r="16892" spans="1:2" ht="12" customHeight="1" x14ac:dyDescent="0.2">
      <c r="A16892" s="165" t="s">
        <v>17077</v>
      </c>
      <c r="B16892" s="166">
        <v>127.95</v>
      </c>
    </row>
    <row r="16893" spans="1:2" ht="12" customHeight="1" x14ac:dyDescent="0.2">
      <c r="A16893" s="165" t="s">
        <v>17078</v>
      </c>
      <c r="B16893" s="166">
        <v>121.66</v>
      </c>
    </row>
    <row r="16894" spans="1:2" ht="12" customHeight="1" x14ac:dyDescent="0.2">
      <c r="A16894" s="165" t="s">
        <v>17079</v>
      </c>
      <c r="B16894" s="166">
        <v>139.13999999999999</v>
      </c>
    </row>
    <row r="16895" spans="1:2" ht="12" customHeight="1" x14ac:dyDescent="0.2">
      <c r="A16895" s="165" t="s">
        <v>17080</v>
      </c>
      <c r="B16895" s="166">
        <v>131.59</v>
      </c>
    </row>
    <row r="16896" spans="1:2" ht="12" customHeight="1" x14ac:dyDescent="0.2">
      <c r="A16896" s="165" t="s">
        <v>17081</v>
      </c>
      <c r="B16896" s="166">
        <v>128.16</v>
      </c>
    </row>
    <row r="16897" spans="1:2" ht="12" customHeight="1" x14ac:dyDescent="0.2">
      <c r="A16897" s="165" t="s">
        <v>17082</v>
      </c>
      <c r="B16897" s="166">
        <v>121.61</v>
      </c>
    </row>
    <row r="16898" spans="1:2" ht="12" customHeight="1" x14ac:dyDescent="0.2">
      <c r="A16898" s="165" t="s">
        <v>17083</v>
      </c>
      <c r="B16898" s="166">
        <v>150.53</v>
      </c>
    </row>
    <row r="16899" spans="1:2" ht="12" customHeight="1" x14ac:dyDescent="0.2">
      <c r="A16899" s="165" t="s">
        <v>17084</v>
      </c>
      <c r="B16899" s="166">
        <v>142.97999999999999</v>
      </c>
    </row>
    <row r="16900" spans="1:2" ht="12" customHeight="1" x14ac:dyDescent="0.2">
      <c r="A16900" s="165" t="s">
        <v>17085</v>
      </c>
      <c r="B16900" s="166">
        <v>40.619999999999997</v>
      </c>
    </row>
    <row r="16901" spans="1:2" ht="12" customHeight="1" x14ac:dyDescent="0.2">
      <c r="A16901" s="165" t="s">
        <v>17086</v>
      </c>
      <c r="B16901" s="166">
        <v>39.31</v>
      </c>
    </row>
    <row r="16902" spans="1:2" ht="12" customHeight="1" x14ac:dyDescent="0.2">
      <c r="A16902" s="165" t="s">
        <v>17087</v>
      </c>
      <c r="B16902" s="166">
        <v>50.21</v>
      </c>
    </row>
    <row r="16903" spans="1:2" ht="12" customHeight="1" x14ac:dyDescent="0.2">
      <c r="A16903" s="165" t="s">
        <v>17088</v>
      </c>
      <c r="B16903" s="166">
        <v>48.64</v>
      </c>
    </row>
    <row r="16904" spans="1:2" ht="12" customHeight="1" x14ac:dyDescent="0.2">
      <c r="A16904" s="165" t="s">
        <v>17089</v>
      </c>
      <c r="B16904" s="166">
        <v>1473.39</v>
      </c>
    </row>
    <row r="16905" spans="1:2" ht="12" customHeight="1" x14ac:dyDescent="0.2">
      <c r="A16905" s="165" t="s">
        <v>17090</v>
      </c>
      <c r="B16905" s="166">
        <v>1374.02</v>
      </c>
    </row>
    <row r="16906" spans="1:2" ht="12" customHeight="1" x14ac:dyDescent="0.2">
      <c r="A16906" s="165" t="s">
        <v>17091</v>
      </c>
      <c r="B16906" s="166">
        <v>1959.22</v>
      </c>
    </row>
    <row r="16907" spans="1:2" ht="12" customHeight="1" x14ac:dyDescent="0.2">
      <c r="A16907" s="165" t="s">
        <v>17092</v>
      </c>
      <c r="B16907" s="166">
        <v>1839.97</v>
      </c>
    </row>
    <row r="16908" spans="1:2" ht="12" customHeight="1" x14ac:dyDescent="0.2">
      <c r="A16908" s="165" t="s">
        <v>17093</v>
      </c>
      <c r="B16908" s="166">
        <v>1760.48</v>
      </c>
    </row>
    <row r="16909" spans="1:2" ht="12" customHeight="1" x14ac:dyDescent="0.2">
      <c r="A16909" s="165" t="s">
        <v>17094</v>
      </c>
      <c r="B16909" s="166">
        <v>1644.54</v>
      </c>
    </row>
    <row r="16910" spans="1:2" ht="12" customHeight="1" x14ac:dyDescent="0.2">
      <c r="A16910" s="165" t="s">
        <v>17095</v>
      </c>
      <c r="B16910" s="166">
        <v>2097.5300000000002</v>
      </c>
    </row>
    <row r="16911" spans="1:2" ht="12" customHeight="1" x14ac:dyDescent="0.2">
      <c r="A16911" s="165" t="s">
        <v>17096</v>
      </c>
      <c r="B16911" s="166">
        <v>1958.41</v>
      </c>
    </row>
    <row r="16912" spans="1:2" ht="12" customHeight="1" x14ac:dyDescent="0.2">
      <c r="A16912" s="165" t="s">
        <v>17097</v>
      </c>
      <c r="B16912" s="166">
        <v>2158.85</v>
      </c>
    </row>
    <row r="16913" spans="1:2" ht="12" customHeight="1" x14ac:dyDescent="0.2">
      <c r="A16913" s="165" t="s">
        <v>17098</v>
      </c>
      <c r="B16913" s="166">
        <v>2026.35</v>
      </c>
    </row>
    <row r="16914" spans="1:2" ht="12" customHeight="1" x14ac:dyDescent="0.2">
      <c r="A16914" s="165" t="s">
        <v>17099</v>
      </c>
      <c r="B16914" s="166">
        <v>2570.8000000000002</v>
      </c>
    </row>
    <row r="16915" spans="1:2" ht="12" customHeight="1" x14ac:dyDescent="0.2">
      <c r="A16915" s="165" t="s">
        <v>17100</v>
      </c>
      <c r="B16915" s="166">
        <v>2411.8000000000002</v>
      </c>
    </row>
    <row r="16916" spans="1:2" ht="12" customHeight="1" x14ac:dyDescent="0.2">
      <c r="A16916" s="165" t="s">
        <v>17101</v>
      </c>
      <c r="B16916" s="166">
        <v>2493.29</v>
      </c>
    </row>
    <row r="16917" spans="1:2" ht="12" customHeight="1" x14ac:dyDescent="0.2">
      <c r="A16917" s="165" t="s">
        <v>17102</v>
      </c>
      <c r="B16917" s="166">
        <v>2344.23</v>
      </c>
    </row>
    <row r="16918" spans="1:2" ht="12" customHeight="1" x14ac:dyDescent="0.2">
      <c r="A16918" s="165" t="s">
        <v>17103</v>
      </c>
      <c r="B16918" s="166">
        <v>2970.42</v>
      </c>
    </row>
    <row r="16919" spans="1:2" ht="12" customHeight="1" x14ac:dyDescent="0.2">
      <c r="A16919" s="165" t="s">
        <v>17104</v>
      </c>
      <c r="B16919" s="166">
        <v>2791.55</v>
      </c>
    </row>
    <row r="16920" spans="1:2" ht="12" customHeight="1" x14ac:dyDescent="0.2">
      <c r="A16920" s="165" t="s">
        <v>17105</v>
      </c>
      <c r="B16920" s="166">
        <v>3278.54</v>
      </c>
    </row>
    <row r="16921" spans="1:2" ht="12" customHeight="1" x14ac:dyDescent="0.2">
      <c r="A16921" s="165" t="s">
        <v>17106</v>
      </c>
      <c r="B16921" s="166">
        <v>3112.92</v>
      </c>
    </row>
    <row r="16922" spans="1:2" ht="12" customHeight="1" x14ac:dyDescent="0.2">
      <c r="A16922" s="165" t="s">
        <v>17107</v>
      </c>
      <c r="B16922" s="166">
        <v>3911.01</v>
      </c>
    </row>
    <row r="16923" spans="1:2" ht="12" customHeight="1" x14ac:dyDescent="0.2">
      <c r="A16923" s="165" t="s">
        <v>17108</v>
      </c>
      <c r="B16923" s="166">
        <v>3712.26</v>
      </c>
    </row>
    <row r="16924" spans="1:2" ht="12" customHeight="1" x14ac:dyDescent="0.2">
      <c r="A16924" s="165" t="s">
        <v>17109</v>
      </c>
      <c r="B16924" s="166">
        <v>3682.21</v>
      </c>
    </row>
    <row r="16925" spans="1:2" ht="12" customHeight="1" x14ac:dyDescent="0.2">
      <c r="A16925" s="165" t="s">
        <v>17110</v>
      </c>
      <c r="B16925" s="166">
        <v>3500.02</v>
      </c>
    </row>
    <row r="16926" spans="1:2" ht="12" customHeight="1" x14ac:dyDescent="0.2">
      <c r="A16926" s="165" t="s">
        <v>17111</v>
      </c>
      <c r="B16926" s="166">
        <v>4392.17</v>
      </c>
    </row>
    <row r="16927" spans="1:2" ht="12" customHeight="1" x14ac:dyDescent="0.2">
      <c r="A16927" s="165" t="s">
        <v>17112</v>
      </c>
      <c r="B16927" s="166">
        <v>4173.54</v>
      </c>
    </row>
    <row r="16928" spans="1:2" ht="12" customHeight="1" x14ac:dyDescent="0.2">
      <c r="A16928" s="165" t="s">
        <v>17113</v>
      </c>
      <c r="B16928" s="166">
        <v>4066.03</v>
      </c>
    </row>
    <row r="16929" spans="1:2" ht="12" customHeight="1" x14ac:dyDescent="0.2">
      <c r="A16929" s="165" t="s">
        <v>17114</v>
      </c>
      <c r="B16929" s="166">
        <v>3867.28</v>
      </c>
    </row>
    <row r="16930" spans="1:2" ht="12" customHeight="1" x14ac:dyDescent="0.2">
      <c r="A16930" s="165" t="s">
        <v>17115</v>
      </c>
      <c r="B16930" s="166">
        <v>4851.04</v>
      </c>
    </row>
    <row r="16931" spans="1:2" ht="12" customHeight="1" x14ac:dyDescent="0.2">
      <c r="A16931" s="165" t="s">
        <v>17116</v>
      </c>
      <c r="B16931" s="166">
        <v>4612.54</v>
      </c>
    </row>
    <row r="16932" spans="1:2" ht="12" customHeight="1" x14ac:dyDescent="0.2">
      <c r="A16932" s="165" t="s">
        <v>17117</v>
      </c>
      <c r="B16932" s="166">
        <v>4733.1499999999996</v>
      </c>
    </row>
    <row r="16933" spans="1:2" ht="12" customHeight="1" x14ac:dyDescent="0.2">
      <c r="A16933" s="165" t="s">
        <v>17118</v>
      </c>
      <c r="B16933" s="166">
        <v>4513.6899999999996</v>
      </c>
    </row>
    <row r="16934" spans="1:2" ht="12" customHeight="1" x14ac:dyDescent="0.2">
      <c r="A16934" s="165" t="s">
        <v>17119</v>
      </c>
      <c r="B16934" s="166">
        <v>5648.34</v>
      </c>
    </row>
    <row r="16935" spans="1:2" ht="12" customHeight="1" x14ac:dyDescent="0.2">
      <c r="A16935" s="165" t="s">
        <v>17120</v>
      </c>
      <c r="B16935" s="166">
        <v>5384.99</v>
      </c>
    </row>
    <row r="16936" spans="1:2" ht="12" customHeight="1" x14ac:dyDescent="0.2">
      <c r="A16936" s="165" t="s">
        <v>17121</v>
      </c>
      <c r="B16936" s="166">
        <v>5220.91</v>
      </c>
    </row>
    <row r="16937" spans="1:2" ht="12" customHeight="1" x14ac:dyDescent="0.2">
      <c r="A16937" s="165" t="s">
        <v>17122</v>
      </c>
      <c r="B16937" s="166">
        <v>4976.62</v>
      </c>
    </row>
    <row r="16938" spans="1:2" ht="12" customHeight="1" x14ac:dyDescent="0.2">
      <c r="A16938" s="165" t="s">
        <v>17123</v>
      </c>
      <c r="B16938" s="166">
        <v>6231.95</v>
      </c>
    </row>
    <row r="16939" spans="1:2" ht="12" customHeight="1" x14ac:dyDescent="0.2">
      <c r="A16939" s="165" t="s">
        <v>17124</v>
      </c>
      <c r="B16939" s="166">
        <v>5938.79</v>
      </c>
    </row>
    <row r="16940" spans="1:2" ht="12" customHeight="1" x14ac:dyDescent="0.2">
      <c r="A16940" s="165" t="s">
        <v>17125</v>
      </c>
      <c r="B16940" s="166">
        <v>6044.7</v>
      </c>
    </row>
    <row r="16941" spans="1:2" ht="12" customHeight="1" x14ac:dyDescent="0.2">
      <c r="A16941" s="165" t="s">
        <v>17126</v>
      </c>
      <c r="B16941" s="166">
        <v>5754.86</v>
      </c>
    </row>
    <row r="16942" spans="1:2" ht="12" customHeight="1" x14ac:dyDescent="0.2">
      <c r="A16942" s="165" t="s">
        <v>17127</v>
      </c>
      <c r="B16942" s="166">
        <v>7217.24</v>
      </c>
    </row>
    <row r="16943" spans="1:2" ht="12" customHeight="1" x14ac:dyDescent="0.2">
      <c r="A16943" s="165" t="s">
        <v>17128</v>
      </c>
      <c r="B16943" s="166">
        <v>6869.43</v>
      </c>
    </row>
    <row r="16944" spans="1:2" ht="12" customHeight="1" x14ac:dyDescent="0.2">
      <c r="A16944" s="165" t="s">
        <v>17129</v>
      </c>
      <c r="B16944" s="166">
        <v>47.19</v>
      </c>
    </row>
    <row r="16945" spans="1:2" ht="12" customHeight="1" x14ac:dyDescent="0.2">
      <c r="A16945" s="165" t="s">
        <v>17130</v>
      </c>
      <c r="B16945" s="166">
        <v>45.09</v>
      </c>
    </row>
    <row r="16946" spans="1:2" ht="12" customHeight="1" x14ac:dyDescent="0.2">
      <c r="A16946" s="165" t="s">
        <v>17131</v>
      </c>
      <c r="B16946" s="166">
        <v>39.479999999999997</v>
      </c>
    </row>
    <row r="16947" spans="1:2" ht="12" customHeight="1" x14ac:dyDescent="0.2">
      <c r="A16947" s="165" t="s">
        <v>17132</v>
      </c>
      <c r="B16947" s="166">
        <v>37.909999999999997</v>
      </c>
    </row>
    <row r="16948" spans="1:2" ht="12" customHeight="1" x14ac:dyDescent="0.2">
      <c r="A16948" s="165" t="s">
        <v>17133</v>
      </c>
      <c r="B16948" s="166">
        <v>28.72</v>
      </c>
    </row>
    <row r="16949" spans="1:2" ht="12" customHeight="1" x14ac:dyDescent="0.2">
      <c r="A16949" s="165" t="s">
        <v>17134</v>
      </c>
      <c r="B16949" s="166">
        <v>27.68</v>
      </c>
    </row>
    <row r="16950" spans="1:2" ht="12" customHeight="1" x14ac:dyDescent="0.2">
      <c r="A16950" s="165" t="s">
        <v>17135</v>
      </c>
      <c r="B16950" s="166">
        <v>34.450000000000003</v>
      </c>
    </row>
    <row r="16951" spans="1:2" ht="12" customHeight="1" x14ac:dyDescent="0.2">
      <c r="A16951" s="165" t="s">
        <v>17136</v>
      </c>
      <c r="B16951" s="166">
        <v>33.200000000000003</v>
      </c>
    </row>
    <row r="16952" spans="1:2" ht="12" customHeight="1" x14ac:dyDescent="0.2">
      <c r="A16952" s="165" t="s">
        <v>17137</v>
      </c>
      <c r="B16952" s="166">
        <v>49.22</v>
      </c>
    </row>
    <row r="16953" spans="1:2" ht="12" customHeight="1" x14ac:dyDescent="0.2">
      <c r="A16953" s="165" t="s">
        <v>17138</v>
      </c>
      <c r="B16953" s="166">
        <v>47.91</v>
      </c>
    </row>
    <row r="16954" spans="1:2" ht="12" customHeight="1" x14ac:dyDescent="0.2">
      <c r="A16954" s="165" t="s">
        <v>17139</v>
      </c>
      <c r="B16954" s="166">
        <v>59.06</v>
      </c>
    </row>
    <row r="16955" spans="1:2" ht="12" customHeight="1" x14ac:dyDescent="0.2">
      <c r="A16955" s="165" t="s">
        <v>17140</v>
      </c>
      <c r="B16955" s="166">
        <v>57.48</v>
      </c>
    </row>
    <row r="16956" spans="1:2" ht="12" customHeight="1" x14ac:dyDescent="0.2">
      <c r="A16956" s="165" t="s">
        <v>17141</v>
      </c>
      <c r="B16956" s="166">
        <v>62.62</v>
      </c>
    </row>
    <row r="16957" spans="1:2" ht="12" customHeight="1" x14ac:dyDescent="0.2">
      <c r="A16957" s="165" t="s">
        <v>17142</v>
      </c>
      <c r="B16957" s="166">
        <v>61.05</v>
      </c>
    </row>
    <row r="16958" spans="1:2" ht="12" customHeight="1" x14ac:dyDescent="0.2">
      <c r="A16958" s="165" t="s">
        <v>17143</v>
      </c>
      <c r="B16958" s="166">
        <v>75.13</v>
      </c>
    </row>
    <row r="16959" spans="1:2" ht="12" customHeight="1" x14ac:dyDescent="0.2">
      <c r="A16959" s="165" t="s">
        <v>17144</v>
      </c>
      <c r="B16959" s="166">
        <v>73.239999999999995</v>
      </c>
    </row>
    <row r="16960" spans="1:2" ht="12" customHeight="1" x14ac:dyDescent="0.2">
      <c r="A16960" s="165" t="s">
        <v>17145</v>
      </c>
      <c r="B16960" s="166">
        <v>92.02</v>
      </c>
    </row>
    <row r="16961" spans="1:2" ht="12" customHeight="1" x14ac:dyDescent="0.2">
      <c r="A16961" s="165" t="s">
        <v>17146</v>
      </c>
      <c r="B16961" s="166">
        <v>90.18</v>
      </c>
    </row>
    <row r="16962" spans="1:2" ht="12" customHeight="1" x14ac:dyDescent="0.2">
      <c r="A16962" s="165" t="s">
        <v>17147</v>
      </c>
      <c r="B16962" s="166">
        <v>110.41</v>
      </c>
    </row>
    <row r="16963" spans="1:2" ht="12" customHeight="1" x14ac:dyDescent="0.2">
      <c r="A16963" s="165" t="s">
        <v>17148</v>
      </c>
      <c r="B16963" s="166">
        <v>108.21</v>
      </c>
    </row>
    <row r="16964" spans="1:2" ht="12" customHeight="1" x14ac:dyDescent="0.2">
      <c r="A16964" s="165" t="s">
        <v>17149</v>
      </c>
      <c r="B16964" s="166">
        <v>125.49</v>
      </c>
    </row>
    <row r="16965" spans="1:2" ht="12" customHeight="1" x14ac:dyDescent="0.2">
      <c r="A16965" s="165" t="s">
        <v>17150</v>
      </c>
      <c r="B16965" s="166">
        <v>123.39</v>
      </c>
    </row>
    <row r="16966" spans="1:2" ht="12" customHeight="1" x14ac:dyDescent="0.2">
      <c r="A16966" s="165" t="s">
        <v>17151</v>
      </c>
      <c r="B16966" s="166">
        <v>150.57</v>
      </c>
    </row>
    <row r="16967" spans="1:2" ht="12" customHeight="1" x14ac:dyDescent="0.2">
      <c r="A16967" s="165" t="s">
        <v>17152</v>
      </c>
      <c r="B16967" s="166">
        <v>148.06</v>
      </c>
    </row>
    <row r="16968" spans="1:2" ht="12" customHeight="1" x14ac:dyDescent="0.2">
      <c r="A16968" s="165" t="s">
        <v>17153</v>
      </c>
      <c r="B16968" s="166">
        <v>22.21</v>
      </c>
    </row>
    <row r="16969" spans="1:2" ht="12" customHeight="1" x14ac:dyDescent="0.2">
      <c r="A16969" s="165" t="s">
        <v>17154</v>
      </c>
      <c r="B16969" s="166">
        <v>21.27</v>
      </c>
    </row>
    <row r="16970" spans="1:2" ht="12" customHeight="1" x14ac:dyDescent="0.2">
      <c r="A16970" s="165" t="s">
        <v>17155</v>
      </c>
      <c r="B16970" s="166">
        <v>26.31</v>
      </c>
    </row>
    <row r="16971" spans="1:2" ht="12" customHeight="1" x14ac:dyDescent="0.2">
      <c r="A16971" s="165" t="s">
        <v>17156</v>
      </c>
      <c r="B16971" s="166">
        <v>25.21</v>
      </c>
    </row>
    <row r="16972" spans="1:2" ht="12" customHeight="1" x14ac:dyDescent="0.2">
      <c r="A16972" s="165" t="s">
        <v>17157</v>
      </c>
      <c r="B16972" s="166">
        <v>27.43</v>
      </c>
    </row>
    <row r="16973" spans="1:2" ht="12" customHeight="1" x14ac:dyDescent="0.2">
      <c r="A16973" s="165" t="s">
        <v>17158</v>
      </c>
      <c r="B16973" s="166">
        <v>26.38</v>
      </c>
    </row>
    <row r="16974" spans="1:2" ht="12" customHeight="1" x14ac:dyDescent="0.2">
      <c r="A16974" s="165" t="s">
        <v>17159</v>
      </c>
      <c r="B16974" s="166">
        <v>32.89</v>
      </c>
    </row>
    <row r="16975" spans="1:2" ht="12" customHeight="1" x14ac:dyDescent="0.2">
      <c r="A16975" s="165" t="s">
        <v>17160</v>
      </c>
      <c r="B16975" s="166">
        <v>31.63</v>
      </c>
    </row>
    <row r="16976" spans="1:2" ht="12" customHeight="1" x14ac:dyDescent="0.2">
      <c r="A16976" s="165" t="s">
        <v>17161</v>
      </c>
      <c r="B16976" s="166">
        <v>9.4600000000000009</v>
      </c>
    </row>
    <row r="16977" spans="1:2" ht="12" customHeight="1" x14ac:dyDescent="0.2">
      <c r="A16977" s="165" t="s">
        <v>17162</v>
      </c>
      <c r="B16977" s="166">
        <v>8.93</v>
      </c>
    </row>
    <row r="16978" spans="1:2" ht="12" customHeight="1" x14ac:dyDescent="0.2">
      <c r="A16978" s="165" t="s">
        <v>17163</v>
      </c>
      <c r="B16978" s="166">
        <v>11.32</v>
      </c>
    </row>
    <row r="16979" spans="1:2" ht="12" customHeight="1" x14ac:dyDescent="0.2">
      <c r="A16979" s="165" t="s">
        <v>17164</v>
      </c>
      <c r="B16979" s="166">
        <v>10.69</v>
      </c>
    </row>
    <row r="16980" spans="1:2" ht="12" customHeight="1" x14ac:dyDescent="0.2">
      <c r="A16980" s="165" t="s">
        <v>17165</v>
      </c>
      <c r="B16980" s="166">
        <v>137.19</v>
      </c>
    </row>
    <row r="16981" spans="1:2" ht="12" customHeight="1" x14ac:dyDescent="0.2">
      <c r="A16981" s="165" t="s">
        <v>17166</v>
      </c>
      <c r="B16981" s="166">
        <v>131.44999999999999</v>
      </c>
    </row>
    <row r="16982" spans="1:2" ht="12" customHeight="1" x14ac:dyDescent="0.2">
      <c r="A16982" s="165" t="s">
        <v>17167</v>
      </c>
      <c r="B16982" s="166">
        <v>171.65</v>
      </c>
    </row>
    <row r="16983" spans="1:2" ht="12" customHeight="1" x14ac:dyDescent="0.2">
      <c r="A16983" s="165" t="s">
        <v>17168</v>
      </c>
      <c r="B16983" s="166">
        <v>159.84</v>
      </c>
    </row>
    <row r="16984" spans="1:2" ht="12" customHeight="1" x14ac:dyDescent="0.2">
      <c r="A16984" s="165" t="s">
        <v>17169</v>
      </c>
      <c r="B16984" s="166">
        <v>83.59</v>
      </c>
    </row>
    <row r="16985" spans="1:2" ht="12" customHeight="1" x14ac:dyDescent="0.2">
      <c r="A16985" s="165" t="s">
        <v>17170</v>
      </c>
      <c r="B16985" s="166">
        <v>77.849999999999994</v>
      </c>
    </row>
    <row r="16986" spans="1:2" ht="12" customHeight="1" x14ac:dyDescent="0.2">
      <c r="A16986" s="165" t="s">
        <v>17171</v>
      </c>
      <c r="B16986" s="166">
        <v>36.369999999999997</v>
      </c>
    </row>
    <row r="16987" spans="1:2" ht="12" customHeight="1" x14ac:dyDescent="0.2">
      <c r="A16987" s="165" t="s">
        <v>17172</v>
      </c>
      <c r="B16987" s="166">
        <v>33.64</v>
      </c>
    </row>
    <row r="16988" spans="1:2" ht="12" customHeight="1" x14ac:dyDescent="0.2">
      <c r="A16988" s="165" t="s">
        <v>17173</v>
      </c>
      <c r="B16988" s="166">
        <v>67.569999999999993</v>
      </c>
    </row>
    <row r="16989" spans="1:2" ht="12" customHeight="1" x14ac:dyDescent="0.2">
      <c r="A16989" s="165" t="s">
        <v>17174</v>
      </c>
      <c r="B16989" s="166">
        <v>62.24</v>
      </c>
    </row>
    <row r="16990" spans="1:2" ht="12" customHeight="1" x14ac:dyDescent="0.2">
      <c r="A16990" s="165" t="s">
        <v>17175</v>
      </c>
      <c r="B16990" s="166">
        <v>57.16</v>
      </c>
    </row>
    <row r="16991" spans="1:2" ht="12" customHeight="1" x14ac:dyDescent="0.2">
      <c r="A16991" s="165" t="s">
        <v>17176</v>
      </c>
      <c r="B16991" s="166">
        <v>51.83</v>
      </c>
    </row>
    <row r="16992" spans="1:2" ht="12" customHeight="1" x14ac:dyDescent="0.2">
      <c r="A16992" s="165" t="s">
        <v>17177</v>
      </c>
      <c r="B16992" s="166">
        <v>25.86</v>
      </c>
    </row>
    <row r="16993" spans="1:2" ht="12" customHeight="1" x14ac:dyDescent="0.2">
      <c r="A16993" s="165" t="s">
        <v>17178</v>
      </c>
      <c r="B16993" s="166">
        <v>23.54</v>
      </c>
    </row>
    <row r="16994" spans="1:2" ht="12" customHeight="1" x14ac:dyDescent="0.2">
      <c r="A16994" s="165" t="s">
        <v>17179</v>
      </c>
      <c r="B16994" s="166">
        <v>76.5</v>
      </c>
    </row>
    <row r="16995" spans="1:2" ht="12" customHeight="1" x14ac:dyDescent="0.2">
      <c r="A16995" s="165" t="s">
        <v>17180</v>
      </c>
      <c r="B16995" s="166">
        <v>73.27</v>
      </c>
    </row>
    <row r="16996" spans="1:2" ht="12" customHeight="1" x14ac:dyDescent="0.2">
      <c r="A16996" s="165" t="s">
        <v>17181</v>
      </c>
      <c r="B16996" s="166">
        <v>127.23</v>
      </c>
    </row>
    <row r="16997" spans="1:2" ht="12" customHeight="1" x14ac:dyDescent="0.2">
      <c r="A16997" s="165" t="s">
        <v>17182</v>
      </c>
      <c r="B16997" s="166">
        <v>119.02</v>
      </c>
    </row>
    <row r="16998" spans="1:2" ht="12" customHeight="1" x14ac:dyDescent="0.2">
      <c r="A16998" s="165" t="s">
        <v>17183</v>
      </c>
      <c r="B16998" s="166">
        <v>47.23</v>
      </c>
    </row>
    <row r="16999" spans="1:2" ht="12" customHeight="1" x14ac:dyDescent="0.2">
      <c r="A16999" s="165" t="s">
        <v>17184</v>
      </c>
      <c r="B16999" s="166">
        <v>45.66</v>
      </c>
    </row>
    <row r="17000" spans="1:2" ht="12" customHeight="1" x14ac:dyDescent="0.2">
      <c r="A17000" s="165" t="s">
        <v>17185</v>
      </c>
      <c r="B17000" s="166">
        <v>70.34</v>
      </c>
    </row>
    <row r="17001" spans="1:2" ht="12" customHeight="1" x14ac:dyDescent="0.2">
      <c r="A17001" s="165" t="s">
        <v>17186</v>
      </c>
      <c r="B17001" s="166">
        <v>68.77</v>
      </c>
    </row>
    <row r="17002" spans="1:2" ht="12" customHeight="1" x14ac:dyDescent="0.2">
      <c r="A17002" s="165" t="s">
        <v>17187</v>
      </c>
      <c r="B17002" s="166">
        <v>182.27</v>
      </c>
    </row>
    <row r="17003" spans="1:2" ht="12" customHeight="1" x14ac:dyDescent="0.2">
      <c r="A17003" s="165" t="s">
        <v>17188</v>
      </c>
      <c r="B17003" s="166">
        <v>177.8</v>
      </c>
    </row>
    <row r="17004" spans="1:2" ht="12" customHeight="1" x14ac:dyDescent="0.2">
      <c r="A17004" s="165" t="s">
        <v>17189</v>
      </c>
      <c r="B17004" s="166">
        <v>158.30000000000001</v>
      </c>
    </row>
    <row r="17005" spans="1:2" ht="12" customHeight="1" x14ac:dyDescent="0.2">
      <c r="A17005" s="165" t="s">
        <v>17190</v>
      </c>
      <c r="B17005" s="166">
        <v>156.72999999999999</v>
      </c>
    </row>
    <row r="17006" spans="1:2" ht="12" customHeight="1" x14ac:dyDescent="0.2">
      <c r="A17006" s="165" t="s">
        <v>17191</v>
      </c>
      <c r="B17006" s="166">
        <v>130.69</v>
      </c>
    </row>
    <row r="17007" spans="1:2" ht="12" customHeight="1" x14ac:dyDescent="0.2">
      <c r="A17007" s="165" t="s">
        <v>17192</v>
      </c>
      <c r="B17007" s="166">
        <v>129.53</v>
      </c>
    </row>
    <row r="17008" spans="1:2" ht="12" customHeight="1" x14ac:dyDescent="0.2">
      <c r="A17008" s="165" t="s">
        <v>17193</v>
      </c>
      <c r="B17008" s="166">
        <v>77.27</v>
      </c>
    </row>
    <row r="17009" spans="1:2" ht="12" customHeight="1" x14ac:dyDescent="0.2">
      <c r="A17009" s="165" t="s">
        <v>17194</v>
      </c>
      <c r="B17009" s="166">
        <v>76.22</v>
      </c>
    </row>
    <row r="17010" spans="1:2" ht="12" customHeight="1" x14ac:dyDescent="0.2">
      <c r="A17010" s="165" t="s">
        <v>17195</v>
      </c>
      <c r="B17010" s="166">
        <v>78.7</v>
      </c>
    </row>
    <row r="17011" spans="1:2" ht="12" customHeight="1" x14ac:dyDescent="0.2">
      <c r="A17011" s="165" t="s">
        <v>17196</v>
      </c>
      <c r="B17011" s="166">
        <v>77.87</v>
      </c>
    </row>
    <row r="17012" spans="1:2" ht="12" customHeight="1" x14ac:dyDescent="0.2">
      <c r="A17012" s="165" t="s">
        <v>17197</v>
      </c>
      <c r="B17012" s="166">
        <v>74.2</v>
      </c>
    </row>
    <row r="17013" spans="1:2" ht="12" customHeight="1" x14ac:dyDescent="0.2">
      <c r="A17013" s="165" t="s">
        <v>17198</v>
      </c>
      <c r="B17013" s="166">
        <v>73.150000000000006</v>
      </c>
    </row>
    <row r="17014" spans="1:2" ht="12" customHeight="1" x14ac:dyDescent="0.2">
      <c r="A17014" s="165" t="s">
        <v>17199</v>
      </c>
      <c r="B17014" s="166">
        <v>48.61</v>
      </c>
    </row>
    <row r="17015" spans="1:2" ht="12" customHeight="1" x14ac:dyDescent="0.2">
      <c r="A17015" s="165" t="s">
        <v>17200</v>
      </c>
      <c r="B17015" s="166">
        <v>47.78</v>
      </c>
    </row>
    <row r="17016" spans="1:2" ht="12" customHeight="1" x14ac:dyDescent="0.2">
      <c r="A17016" s="165" t="s">
        <v>17201</v>
      </c>
      <c r="B17016" s="166">
        <v>115.35</v>
      </c>
    </row>
    <row r="17017" spans="1:2" ht="12" customHeight="1" x14ac:dyDescent="0.2">
      <c r="A17017" s="165" t="s">
        <v>17202</v>
      </c>
      <c r="B17017" s="166">
        <v>113.04</v>
      </c>
    </row>
    <row r="17018" spans="1:2" ht="12" customHeight="1" x14ac:dyDescent="0.2">
      <c r="A17018" s="165" t="s">
        <v>17203</v>
      </c>
      <c r="B17018" s="166">
        <v>96.82</v>
      </c>
    </row>
    <row r="17019" spans="1:2" ht="12" customHeight="1" x14ac:dyDescent="0.2">
      <c r="A17019" s="165" t="s">
        <v>17204</v>
      </c>
      <c r="B17019" s="166">
        <v>95.82</v>
      </c>
    </row>
    <row r="17020" spans="1:2" ht="12" customHeight="1" x14ac:dyDescent="0.2">
      <c r="A17020" s="165" t="s">
        <v>17205</v>
      </c>
      <c r="B17020" s="166">
        <v>74.75</v>
      </c>
    </row>
    <row r="17021" spans="1:2" ht="12" customHeight="1" x14ac:dyDescent="0.2">
      <c r="A17021" s="165" t="s">
        <v>17206</v>
      </c>
      <c r="B17021" s="166">
        <v>73.17</v>
      </c>
    </row>
    <row r="17022" spans="1:2" ht="12" customHeight="1" x14ac:dyDescent="0.2">
      <c r="A17022" s="165" t="s">
        <v>17207</v>
      </c>
      <c r="B17022" s="166">
        <v>89.54</v>
      </c>
    </row>
    <row r="17023" spans="1:2" ht="12" customHeight="1" x14ac:dyDescent="0.2">
      <c r="A17023" s="165" t="s">
        <v>17208</v>
      </c>
      <c r="B17023" s="166">
        <v>87.97</v>
      </c>
    </row>
    <row r="17024" spans="1:2" ht="12" customHeight="1" x14ac:dyDescent="0.2">
      <c r="A17024" s="165" t="s">
        <v>17209</v>
      </c>
      <c r="B17024" s="166">
        <v>83.88</v>
      </c>
    </row>
    <row r="17025" spans="1:2" ht="12" customHeight="1" x14ac:dyDescent="0.2">
      <c r="A17025" s="165" t="s">
        <v>17210</v>
      </c>
      <c r="B17025" s="166">
        <v>82.52</v>
      </c>
    </row>
    <row r="17026" spans="1:2" ht="12" customHeight="1" x14ac:dyDescent="0.2">
      <c r="A17026" s="165" t="s">
        <v>17211</v>
      </c>
      <c r="B17026" s="166">
        <v>66.72</v>
      </c>
    </row>
    <row r="17027" spans="1:2" ht="12" customHeight="1" x14ac:dyDescent="0.2">
      <c r="A17027" s="165" t="s">
        <v>17212</v>
      </c>
      <c r="B17027" s="166">
        <v>65.14</v>
      </c>
    </row>
    <row r="17028" spans="1:2" ht="12" customHeight="1" x14ac:dyDescent="0.2">
      <c r="A17028" s="165" t="s">
        <v>17213</v>
      </c>
      <c r="B17028" s="166">
        <v>87.89</v>
      </c>
    </row>
    <row r="17029" spans="1:2" ht="12" customHeight="1" x14ac:dyDescent="0.2">
      <c r="A17029" s="165" t="s">
        <v>17214</v>
      </c>
      <c r="B17029" s="166">
        <v>86.32</v>
      </c>
    </row>
    <row r="17030" spans="1:2" ht="12" customHeight="1" x14ac:dyDescent="0.2">
      <c r="A17030" s="165" t="s">
        <v>17215</v>
      </c>
      <c r="B17030" s="166">
        <v>83.88</v>
      </c>
    </row>
    <row r="17031" spans="1:2" ht="12" customHeight="1" x14ac:dyDescent="0.2">
      <c r="A17031" s="165" t="s">
        <v>17216</v>
      </c>
      <c r="B17031" s="166">
        <v>82.52</v>
      </c>
    </row>
    <row r="17032" spans="1:2" ht="12" customHeight="1" x14ac:dyDescent="0.2">
      <c r="A17032" s="165" t="s">
        <v>17217</v>
      </c>
      <c r="B17032" s="166">
        <v>90.55</v>
      </c>
    </row>
    <row r="17033" spans="1:2" ht="12" customHeight="1" x14ac:dyDescent="0.2">
      <c r="A17033" s="165" t="s">
        <v>17218</v>
      </c>
      <c r="B17033" s="166">
        <v>89.31</v>
      </c>
    </row>
    <row r="17034" spans="1:2" ht="12" customHeight="1" x14ac:dyDescent="0.2">
      <c r="A17034" s="165" t="s">
        <v>17219</v>
      </c>
      <c r="B17034" s="166">
        <v>146.13999999999999</v>
      </c>
    </row>
    <row r="17035" spans="1:2" ht="12" customHeight="1" x14ac:dyDescent="0.2">
      <c r="A17035" s="165" t="s">
        <v>17220</v>
      </c>
      <c r="B17035" s="166">
        <v>139.25</v>
      </c>
    </row>
    <row r="17036" spans="1:2" ht="12" customHeight="1" x14ac:dyDescent="0.2">
      <c r="A17036" s="165" t="s">
        <v>17221</v>
      </c>
      <c r="B17036" s="166">
        <v>224.66</v>
      </c>
    </row>
    <row r="17037" spans="1:2" ht="12" customHeight="1" x14ac:dyDescent="0.2">
      <c r="A17037" s="165" t="s">
        <v>17222</v>
      </c>
      <c r="B17037" s="166">
        <v>217.76</v>
      </c>
    </row>
    <row r="17038" spans="1:2" ht="12" customHeight="1" x14ac:dyDescent="0.2">
      <c r="A17038" s="165" t="s">
        <v>17223</v>
      </c>
      <c r="B17038" s="166">
        <v>104.39</v>
      </c>
    </row>
    <row r="17039" spans="1:2" ht="12" customHeight="1" x14ac:dyDescent="0.2">
      <c r="A17039" s="165" t="s">
        <v>17224</v>
      </c>
      <c r="B17039" s="166">
        <v>97.49</v>
      </c>
    </row>
    <row r="17040" spans="1:2" ht="12" customHeight="1" x14ac:dyDescent="0.2">
      <c r="A17040" s="165" t="s">
        <v>17225</v>
      </c>
      <c r="B17040" s="166">
        <v>151.61000000000001</v>
      </c>
    </row>
    <row r="17041" spans="1:2" ht="12" customHeight="1" x14ac:dyDescent="0.2">
      <c r="A17041" s="165" t="s">
        <v>17226</v>
      </c>
      <c r="B17041" s="166">
        <v>144.6</v>
      </c>
    </row>
    <row r="17042" spans="1:2" ht="12" customHeight="1" x14ac:dyDescent="0.2">
      <c r="A17042" s="165" t="s">
        <v>17227</v>
      </c>
      <c r="B17042" s="166">
        <v>99.36</v>
      </c>
    </row>
    <row r="17043" spans="1:2" ht="12" customHeight="1" x14ac:dyDescent="0.2">
      <c r="A17043" s="165" t="s">
        <v>17228</v>
      </c>
      <c r="B17043" s="166">
        <v>93.13</v>
      </c>
    </row>
    <row r="17044" spans="1:2" ht="12" customHeight="1" x14ac:dyDescent="0.2">
      <c r="A17044" s="165" t="s">
        <v>17229</v>
      </c>
      <c r="B17044" s="166">
        <v>101.92</v>
      </c>
    </row>
    <row r="17045" spans="1:2" ht="12" customHeight="1" x14ac:dyDescent="0.2">
      <c r="A17045" s="165" t="s">
        <v>17230</v>
      </c>
      <c r="B17045" s="166">
        <v>100.34</v>
      </c>
    </row>
    <row r="17046" spans="1:2" ht="12" customHeight="1" x14ac:dyDescent="0.2">
      <c r="A17046" s="165" t="s">
        <v>17231</v>
      </c>
      <c r="B17046" s="166">
        <v>101.92</v>
      </c>
    </row>
    <row r="17047" spans="1:2" ht="12" customHeight="1" x14ac:dyDescent="0.2">
      <c r="A17047" s="165" t="s">
        <v>17232</v>
      </c>
      <c r="B17047" s="166">
        <v>100.34</v>
      </c>
    </row>
    <row r="17048" spans="1:2" ht="12" customHeight="1" x14ac:dyDescent="0.2">
      <c r="A17048" s="165" t="s">
        <v>17233</v>
      </c>
      <c r="B17048" s="166">
        <v>158.94999999999999</v>
      </c>
    </row>
    <row r="17049" spans="1:2" ht="12" customHeight="1" x14ac:dyDescent="0.2">
      <c r="A17049" s="165" t="s">
        <v>17234</v>
      </c>
      <c r="B17049" s="166">
        <v>151.94999999999999</v>
      </c>
    </row>
    <row r="17050" spans="1:2" ht="12" customHeight="1" x14ac:dyDescent="0.2">
      <c r="A17050" s="165" t="s">
        <v>17235</v>
      </c>
      <c r="B17050" s="166">
        <v>156.94999999999999</v>
      </c>
    </row>
    <row r="17051" spans="1:2" ht="12" customHeight="1" x14ac:dyDescent="0.2">
      <c r="A17051" s="165" t="s">
        <v>17236</v>
      </c>
      <c r="B17051" s="166">
        <v>149.94</v>
      </c>
    </row>
    <row r="17052" spans="1:2" ht="12" customHeight="1" x14ac:dyDescent="0.2">
      <c r="A17052" s="165" t="s">
        <v>17237</v>
      </c>
      <c r="B17052" s="166">
        <v>126.73</v>
      </c>
    </row>
    <row r="17053" spans="1:2" ht="12" customHeight="1" x14ac:dyDescent="0.2">
      <c r="A17053" s="165" t="s">
        <v>17238</v>
      </c>
      <c r="B17053" s="166">
        <v>125.15</v>
      </c>
    </row>
    <row r="17054" spans="1:2" ht="12" customHeight="1" x14ac:dyDescent="0.2">
      <c r="A17054" s="165" t="s">
        <v>17239</v>
      </c>
      <c r="B17054" s="166">
        <v>98.17</v>
      </c>
    </row>
    <row r="17055" spans="1:2" ht="12" customHeight="1" x14ac:dyDescent="0.2">
      <c r="A17055" s="165" t="s">
        <v>17240</v>
      </c>
      <c r="B17055" s="166">
        <v>96.6</v>
      </c>
    </row>
    <row r="17056" spans="1:2" ht="12" customHeight="1" x14ac:dyDescent="0.2">
      <c r="A17056" s="165" t="s">
        <v>17241</v>
      </c>
      <c r="B17056" s="166">
        <v>141.38999999999999</v>
      </c>
    </row>
    <row r="17057" spans="1:2" ht="12" customHeight="1" x14ac:dyDescent="0.2">
      <c r="A17057" s="165" t="s">
        <v>17242</v>
      </c>
      <c r="B17057" s="166">
        <v>136.15</v>
      </c>
    </row>
    <row r="17058" spans="1:2" ht="12" customHeight="1" x14ac:dyDescent="0.2">
      <c r="A17058" s="165" t="s">
        <v>17243</v>
      </c>
      <c r="B17058" s="166">
        <v>143.59</v>
      </c>
    </row>
    <row r="17059" spans="1:2" ht="12" customHeight="1" x14ac:dyDescent="0.2">
      <c r="A17059" s="165" t="s">
        <v>17244</v>
      </c>
      <c r="B17059" s="166">
        <v>138.35</v>
      </c>
    </row>
    <row r="17060" spans="1:2" ht="12" customHeight="1" x14ac:dyDescent="0.2">
      <c r="A17060" s="165" t="s">
        <v>17245</v>
      </c>
      <c r="B17060" s="166">
        <v>123.94</v>
      </c>
    </row>
    <row r="17061" spans="1:2" ht="12" customHeight="1" x14ac:dyDescent="0.2">
      <c r="A17061" s="165" t="s">
        <v>17246</v>
      </c>
      <c r="B17061" s="166">
        <v>123.29</v>
      </c>
    </row>
    <row r="17062" spans="1:2" ht="12" customHeight="1" x14ac:dyDescent="0.2">
      <c r="A17062" s="165" t="s">
        <v>17247</v>
      </c>
      <c r="B17062" s="166">
        <v>175</v>
      </c>
    </row>
    <row r="17063" spans="1:2" ht="12" customHeight="1" x14ac:dyDescent="0.2">
      <c r="A17063" s="165" t="s">
        <v>17248</v>
      </c>
      <c r="B17063" s="166">
        <v>172.4</v>
      </c>
    </row>
    <row r="17064" spans="1:2" ht="12" customHeight="1" x14ac:dyDescent="0.2">
      <c r="A17064" s="165" t="s">
        <v>17249</v>
      </c>
      <c r="B17064" s="166">
        <v>197.16</v>
      </c>
    </row>
    <row r="17065" spans="1:2" ht="12" customHeight="1" x14ac:dyDescent="0.2">
      <c r="A17065" s="165" t="s">
        <v>17250</v>
      </c>
      <c r="B17065" s="166">
        <v>195.85</v>
      </c>
    </row>
    <row r="17066" spans="1:2" ht="12" customHeight="1" x14ac:dyDescent="0.2">
      <c r="A17066" s="165" t="s">
        <v>17251</v>
      </c>
      <c r="B17066" s="166">
        <v>223.93</v>
      </c>
    </row>
    <row r="17067" spans="1:2" ht="12" customHeight="1" x14ac:dyDescent="0.2">
      <c r="A17067" s="165" t="s">
        <v>17252</v>
      </c>
      <c r="B17067" s="166">
        <v>222.29</v>
      </c>
    </row>
    <row r="17068" spans="1:2" ht="12" customHeight="1" x14ac:dyDescent="0.2">
      <c r="A17068" s="165" t="s">
        <v>17253</v>
      </c>
      <c r="B17068" s="166">
        <v>334.41</v>
      </c>
    </row>
    <row r="17069" spans="1:2" ht="12" customHeight="1" x14ac:dyDescent="0.2">
      <c r="A17069" s="165" t="s">
        <v>17254</v>
      </c>
      <c r="B17069" s="166">
        <v>332.77</v>
      </c>
    </row>
    <row r="17070" spans="1:2" ht="12" customHeight="1" x14ac:dyDescent="0.2">
      <c r="A17070" s="165" t="s">
        <v>17255</v>
      </c>
      <c r="B17070" s="166">
        <v>242.66</v>
      </c>
    </row>
    <row r="17071" spans="1:2" ht="12" customHeight="1" x14ac:dyDescent="0.2">
      <c r="A17071" s="165" t="s">
        <v>17256</v>
      </c>
      <c r="B17071" s="166">
        <v>240.2</v>
      </c>
    </row>
    <row r="17072" spans="1:2" ht="12" customHeight="1" x14ac:dyDescent="0.2">
      <c r="A17072" s="165" t="s">
        <v>17257</v>
      </c>
      <c r="B17072" s="166">
        <v>394.68</v>
      </c>
    </row>
    <row r="17073" spans="1:2" ht="12" customHeight="1" x14ac:dyDescent="0.2">
      <c r="A17073" s="165" t="s">
        <v>17258</v>
      </c>
      <c r="B17073" s="166">
        <v>392.21</v>
      </c>
    </row>
    <row r="17074" spans="1:2" ht="12" customHeight="1" x14ac:dyDescent="0.2">
      <c r="A17074" s="165" t="s">
        <v>17259</v>
      </c>
      <c r="B17074" s="166">
        <v>407.61</v>
      </c>
    </row>
    <row r="17075" spans="1:2" ht="12" customHeight="1" x14ac:dyDescent="0.2">
      <c r="A17075" s="165" t="s">
        <v>17260</v>
      </c>
      <c r="B17075" s="166">
        <v>404.33</v>
      </c>
    </row>
    <row r="17076" spans="1:2" ht="12" customHeight="1" x14ac:dyDescent="0.2">
      <c r="A17076" s="165" t="s">
        <v>17261</v>
      </c>
      <c r="B17076" s="166">
        <v>375.48</v>
      </c>
    </row>
    <row r="17077" spans="1:2" ht="12" customHeight="1" x14ac:dyDescent="0.2">
      <c r="A17077" s="165" t="s">
        <v>17262</v>
      </c>
      <c r="B17077" s="166">
        <v>372.2</v>
      </c>
    </row>
    <row r="17078" spans="1:2" ht="12" customHeight="1" x14ac:dyDescent="0.2">
      <c r="A17078" s="165" t="s">
        <v>17263</v>
      </c>
      <c r="B17078" s="166">
        <v>520.16999999999996</v>
      </c>
    </row>
    <row r="17079" spans="1:2" ht="12" customHeight="1" x14ac:dyDescent="0.2">
      <c r="A17079" s="165" t="s">
        <v>17264</v>
      </c>
      <c r="B17079" s="166">
        <v>516.34</v>
      </c>
    </row>
    <row r="17080" spans="1:2" ht="12" customHeight="1" x14ac:dyDescent="0.2">
      <c r="A17080" s="165" t="s">
        <v>17265</v>
      </c>
      <c r="B17080" s="166">
        <v>520.16999999999996</v>
      </c>
    </row>
    <row r="17081" spans="1:2" ht="12" customHeight="1" x14ac:dyDescent="0.2">
      <c r="A17081" s="165" t="s">
        <v>17266</v>
      </c>
      <c r="B17081" s="166">
        <v>516.34</v>
      </c>
    </row>
    <row r="17082" spans="1:2" ht="12" customHeight="1" x14ac:dyDescent="0.2">
      <c r="A17082" s="165" t="s">
        <v>17267</v>
      </c>
      <c r="B17082" s="166">
        <v>66.010000000000005</v>
      </c>
    </row>
    <row r="17083" spans="1:2" ht="12" customHeight="1" x14ac:dyDescent="0.2">
      <c r="A17083" s="165" t="s">
        <v>17268</v>
      </c>
      <c r="B17083" s="166">
        <v>64.44</v>
      </c>
    </row>
    <row r="17084" spans="1:2" ht="12" customHeight="1" x14ac:dyDescent="0.2">
      <c r="A17084" s="165" t="s">
        <v>17269</v>
      </c>
      <c r="B17084" s="166">
        <v>81.400000000000006</v>
      </c>
    </row>
    <row r="17085" spans="1:2" ht="12" customHeight="1" x14ac:dyDescent="0.2">
      <c r="A17085" s="165" t="s">
        <v>17270</v>
      </c>
      <c r="B17085" s="166">
        <v>79.819999999999993</v>
      </c>
    </row>
    <row r="17086" spans="1:2" ht="12" customHeight="1" x14ac:dyDescent="0.2">
      <c r="A17086" s="165" t="s">
        <v>17271</v>
      </c>
      <c r="B17086" s="166">
        <v>96.72</v>
      </c>
    </row>
    <row r="17087" spans="1:2" ht="12" customHeight="1" x14ac:dyDescent="0.2">
      <c r="A17087" s="165" t="s">
        <v>17272</v>
      </c>
      <c r="B17087" s="166">
        <v>90.43</v>
      </c>
    </row>
    <row r="17088" spans="1:2" ht="12" customHeight="1" x14ac:dyDescent="0.2">
      <c r="A17088" s="165" t="s">
        <v>17273</v>
      </c>
      <c r="B17088" s="166">
        <v>134.35</v>
      </c>
    </row>
    <row r="17089" spans="1:2" ht="12" customHeight="1" x14ac:dyDescent="0.2">
      <c r="A17089" s="165" t="s">
        <v>17274</v>
      </c>
      <c r="B17089" s="166">
        <v>126.18</v>
      </c>
    </row>
    <row r="17090" spans="1:2" ht="12" customHeight="1" x14ac:dyDescent="0.2">
      <c r="A17090" s="165" t="s">
        <v>17275</v>
      </c>
      <c r="B17090" s="166">
        <v>169.79</v>
      </c>
    </row>
    <row r="17091" spans="1:2" ht="12" customHeight="1" x14ac:dyDescent="0.2">
      <c r="A17091" s="165" t="s">
        <v>17276</v>
      </c>
      <c r="B17091" s="166">
        <v>159.96</v>
      </c>
    </row>
    <row r="17092" spans="1:2" ht="12" customHeight="1" x14ac:dyDescent="0.2">
      <c r="A17092" s="165" t="s">
        <v>17277</v>
      </c>
      <c r="B17092" s="166">
        <v>82.98</v>
      </c>
    </row>
    <row r="17093" spans="1:2" ht="12" customHeight="1" x14ac:dyDescent="0.2">
      <c r="A17093" s="165" t="s">
        <v>17278</v>
      </c>
      <c r="B17093" s="166">
        <v>76.69</v>
      </c>
    </row>
    <row r="17094" spans="1:2" ht="12" customHeight="1" x14ac:dyDescent="0.2">
      <c r="A17094" s="165" t="s">
        <v>17279</v>
      </c>
      <c r="B17094" s="166">
        <v>66.39</v>
      </c>
    </row>
    <row r="17095" spans="1:2" ht="12" customHeight="1" x14ac:dyDescent="0.2">
      <c r="A17095" s="165" t="s">
        <v>17280</v>
      </c>
      <c r="B17095" s="166">
        <v>64.819999999999993</v>
      </c>
    </row>
    <row r="17096" spans="1:2" ht="12" customHeight="1" x14ac:dyDescent="0.2">
      <c r="A17096" s="165" t="s">
        <v>17281</v>
      </c>
      <c r="B17096" s="166">
        <v>110.56</v>
      </c>
    </row>
    <row r="17097" spans="1:2" ht="12" customHeight="1" x14ac:dyDescent="0.2">
      <c r="A17097" s="165" t="s">
        <v>17282</v>
      </c>
      <c r="B17097" s="166">
        <v>109.73</v>
      </c>
    </row>
    <row r="17098" spans="1:2" ht="12" customHeight="1" x14ac:dyDescent="0.2">
      <c r="A17098" s="165" t="s">
        <v>17283</v>
      </c>
      <c r="B17098" s="166">
        <v>218.77</v>
      </c>
    </row>
    <row r="17099" spans="1:2" ht="12" customHeight="1" x14ac:dyDescent="0.2">
      <c r="A17099" s="165" t="s">
        <v>17284</v>
      </c>
      <c r="B17099" s="166">
        <v>211.87</v>
      </c>
    </row>
    <row r="17100" spans="1:2" ht="12" customHeight="1" x14ac:dyDescent="0.2">
      <c r="A17100" s="165" t="s">
        <v>17285</v>
      </c>
      <c r="B17100" s="166">
        <v>318.77999999999997</v>
      </c>
    </row>
    <row r="17101" spans="1:2" ht="12" customHeight="1" x14ac:dyDescent="0.2">
      <c r="A17101" s="165" t="s">
        <v>17286</v>
      </c>
      <c r="B17101" s="166">
        <v>311.88</v>
      </c>
    </row>
    <row r="17102" spans="1:2" ht="12" customHeight="1" x14ac:dyDescent="0.2">
      <c r="A17102" s="165" t="s">
        <v>17287</v>
      </c>
      <c r="B17102" s="166">
        <v>568.15</v>
      </c>
    </row>
    <row r="17103" spans="1:2" ht="12" customHeight="1" x14ac:dyDescent="0.2">
      <c r="A17103" s="165" t="s">
        <v>17288</v>
      </c>
      <c r="B17103" s="166">
        <v>561.25</v>
      </c>
    </row>
    <row r="17104" spans="1:2" ht="12" customHeight="1" x14ac:dyDescent="0.2">
      <c r="A17104" s="165" t="s">
        <v>17289</v>
      </c>
      <c r="B17104" s="166">
        <v>1166.5</v>
      </c>
    </row>
    <row r="17105" spans="1:2" ht="12" customHeight="1" x14ac:dyDescent="0.2">
      <c r="A17105" s="165" t="s">
        <v>17290</v>
      </c>
      <c r="B17105" s="166">
        <v>1166.5</v>
      </c>
    </row>
    <row r="17106" spans="1:2" ht="12" customHeight="1" x14ac:dyDescent="0.2">
      <c r="A17106" s="165" t="s">
        <v>17291</v>
      </c>
      <c r="B17106" s="166">
        <v>475.97</v>
      </c>
    </row>
    <row r="17107" spans="1:2" ht="12" customHeight="1" x14ac:dyDescent="0.2">
      <c r="A17107" s="165" t="s">
        <v>17292</v>
      </c>
      <c r="B17107" s="166">
        <v>463.09</v>
      </c>
    </row>
    <row r="17108" spans="1:2" ht="12" customHeight="1" x14ac:dyDescent="0.2">
      <c r="A17108" s="165" t="s">
        <v>17293</v>
      </c>
      <c r="B17108" s="166">
        <v>19580.990000000002</v>
      </c>
    </row>
    <row r="17109" spans="1:2" ht="12" customHeight="1" x14ac:dyDescent="0.2">
      <c r="A17109" s="165" t="s">
        <v>17294</v>
      </c>
      <c r="B17109" s="166">
        <v>18812.18</v>
      </c>
    </row>
    <row r="17110" spans="1:2" ht="12" customHeight="1" x14ac:dyDescent="0.2">
      <c r="A17110" s="165" t="s">
        <v>17295</v>
      </c>
      <c r="B17110" s="166">
        <v>419.2</v>
      </c>
    </row>
    <row r="17111" spans="1:2" ht="12" customHeight="1" x14ac:dyDescent="0.2">
      <c r="A17111" s="165" t="s">
        <v>17296</v>
      </c>
      <c r="B17111" s="166">
        <v>416.05</v>
      </c>
    </row>
    <row r="17112" spans="1:2" ht="12" customHeight="1" x14ac:dyDescent="0.2">
      <c r="A17112" s="165" t="s">
        <v>17297</v>
      </c>
      <c r="B17112" s="166">
        <v>182.33</v>
      </c>
    </row>
    <row r="17113" spans="1:2" ht="12" customHeight="1" x14ac:dyDescent="0.2">
      <c r="A17113" s="165" t="s">
        <v>17298</v>
      </c>
      <c r="B17113" s="166">
        <v>180.43</v>
      </c>
    </row>
    <row r="17114" spans="1:2" ht="12" customHeight="1" x14ac:dyDescent="0.2">
      <c r="A17114" s="165" t="s">
        <v>17299</v>
      </c>
      <c r="B17114" s="166">
        <v>191.6</v>
      </c>
    </row>
    <row r="17115" spans="1:2" ht="12" customHeight="1" x14ac:dyDescent="0.2">
      <c r="A17115" s="165" t="s">
        <v>17300</v>
      </c>
      <c r="B17115" s="166">
        <v>189.7</v>
      </c>
    </row>
    <row r="17116" spans="1:2" ht="12" customHeight="1" x14ac:dyDescent="0.2">
      <c r="A17116" s="165" t="s">
        <v>17301</v>
      </c>
      <c r="B17116" s="166">
        <v>507.57</v>
      </c>
    </row>
    <row r="17117" spans="1:2" ht="12" customHeight="1" x14ac:dyDescent="0.2">
      <c r="A17117" s="165" t="s">
        <v>17302</v>
      </c>
      <c r="B17117" s="166">
        <v>487.43</v>
      </c>
    </row>
    <row r="17118" spans="1:2" ht="12" customHeight="1" x14ac:dyDescent="0.2">
      <c r="A17118" s="165" t="s">
        <v>17303</v>
      </c>
      <c r="B17118" s="166">
        <v>72.2</v>
      </c>
    </row>
    <row r="17119" spans="1:2" ht="12" customHeight="1" x14ac:dyDescent="0.2">
      <c r="A17119" s="165" t="s">
        <v>17304</v>
      </c>
      <c r="B17119" s="166">
        <v>64.959999999999994</v>
      </c>
    </row>
    <row r="17120" spans="1:2" ht="12" customHeight="1" x14ac:dyDescent="0.2">
      <c r="A17120" s="165" t="s">
        <v>17305</v>
      </c>
      <c r="B17120" s="166">
        <v>150.80000000000001</v>
      </c>
    </row>
    <row r="17121" spans="1:2" ht="12" customHeight="1" x14ac:dyDescent="0.2">
      <c r="A17121" s="165" t="s">
        <v>17306</v>
      </c>
      <c r="B17121" s="166">
        <v>135.68</v>
      </c>
    </row>
    <row r="17122" spans="1:2" ht="12" customHeight="1" x14ac:dyDescent="0.2">
      <c r="A17122" s="165" t="s">
        <v>17307</v>
      </c>
      <c r="B17122" s="166">
        <v>30.7</v>
      </c>
    </row>
    <row r="17123" spans="1:2" ht="12" customHeight="1" x14ac:dyDescent="0.2">
      <c r="A17123" s="165" t="s">
        <v>17308</v>
      </c>
      <c r="B17123" s="166">
        <v>27.62</v>
      </c>
    </row>
    <row r="17124" spans="1:2" ht="12" customHeight="1" x14ac:dyDescent="0.2">
      <c r="A17124" s="165" t="s">
        <v>17309</v>
      </c>
      <c r="B17124" s="166">
        <v>26.14</v>
      </c>
    </row>
    <row r="17125" spans="1:2" ht="12" customHeight="1" x14ac:dyDescent="0.2">
      <c r="A17125" s="165" t="s">
        <v>17310</v>
      </c>
      <c r="B17125" s="166">
        <v>23.52</v>
      </c>
    </row>
    <row r="17126" spans="1:2" ht="12" customHeight="1" x14ac:dyDescent="0.2">
      <c r="A17126" s="165" t="s">
        <v>17311</v>
      </c>
      <c r="B17126" s="166">
        <v>27.5</v>
      </c>
    </row>
    <row r="17127" spans="1:2" ht="12" customHeight="1" x14ac:dyDescent="0.2">
      <c r="A17127" s="165" t="s">
        <v>17312</v>
      </c>
      <c r="B17127" s="166">
        <v>24.74</v>
      </c>
    </row>
    <row r="17128" spans="1:2" ht="12" customHeight="1" x14ac:dyDescent="0.2">
      <c r="A17128" s="165" t="s">
        <v>17313</v>
      </c>
      <c r="B17128" s="166">
        <v>23.53</v>
      </c>
    </row>
    <row r="17129" spans="1:2" ht="12" customHeight="1" x14ac:dyDescent="0.2">
      <c r="A17129" s="165" t="s">
        <v>17314</v>
      </c>
      <c r="B17129" s="166">
        <v>21.17</v>
      </c>
    </row>
    <row r="17130" spans="1:2" ht="12" customHeight="1" x14ac:dyDescent="0.2">
      <c r="A17130" s="165" t="s">
        <v>17315</v>
      </c>
      <c r="B17130" s="166">
        <v>20.91</v>
      </c>
    </row>
    <row r="17131" spans="1:2" ht="12" customHeight="1" x14ac:dyDescent="0.2">
      <c r="A17131" s="165" t="s">
        <v>17316</v>
      </c>
      <c r="B17131" s="166">
        <v>18.82</v>
      </c>
    </row>
    <row r="17132" spans="1:2" ht="12" customHeight="1" x14ac:dyDescent="0.2">
      <c r="A17132" s="165" t="s">
        <v>17317</v>
      </c>
      <c r="B17132" s="166">
        <v>28.34</v>
      </c>
    </row>
    <row r="17133" spans="1:2" ht="12" customHeight="1" x14ac:dyDescent="0.2">
      <c r="A17133" s="165" t="s">
        <v>17318</v>
      </c>
      <c r="B17133" s="166">
        <v>25.49</v>
      </c>
    </row>
    <row r="17134" spans="1:2" ht="12" customHeight="1" x14ac:dyDescent="0.2">
      <c r="A17134" s="165" t="s">
        <v>17319</v>
      </c>
      <c r="B17134" s="166">
        <v>94.12</v>
      </c>
    </row>
    <row r="17135" spans="1:2" ht="12" customHeight="1" x14ac:dyDescent="0.2">
      <c r="A17135" s="165" t="s">
        <v>17320</v>
      </c>
      <c r="B17135" s="166">
        <v>84.69</v>
      </c>
    </row>
    <row r="17136" spans="1:2" ht="12" customHeight="1" x14ac:dyDescent="0.2">
      <c r="A17136" s="165" t="s">
        <v>17321</v>
      </c>
      <c r="B17136" s="166">
        <v>26.12</v>
      </c>
    </row>
    <row r="17137" spans="1:2" ht="12" customHeight="1" x14ac:dyDescent="0.2">
      <c r="A17137" s="165" t="s">
        <v>17322</v>
      </c>
      <c r="B17137" s="166">
        <v>25.07</v>
      </c>
    </row>
    <row r="17138" spans="1:2" ht="12" customHeight="1" x14ac:dyDescent="0.2">
      <c r="A17138" s="165" t="s">
        <v>17323</v>
      </c>
      <c r="B17138" s="166">
        <v>45.79</v>
      </c>
    </row>
    <row r="17139" spans="1:2" ht="12" customHeight="1" x14ac:dyDescent="0.2">
      <c r="A17139" s="165" t="s">
        <v>17324</v>
      </c>
      <c r="B17139" s="166">
        <v>44.7</v>
      </c>
    </row>
    <row r="17140" spans="1:2" ht="12" customHeight="1" x14ac:dyDescent="0.2">
      <c r="A17140" s="165" t="s">
        <v>17325</v>
      </c>
      <c r="B17140" s="166">
        <v>26.02</v>
      </c>
    </row>
    <row r="17141" spans="1:2" ht="12" customHeight="1" x14ac:dyDescent="0.2">
      <c r="A17141" s="165" t="s">
        <v>17326</v>
      </c>
      <c r="B17141" s="166">
        <v>24.93</v>
      </c>
    </row>
    <row r="17142" spans="1:2" ht="12" customHeight="1" x14ac:dyDescent="0.2">
      <c r="A17142" s="165" t="s">
        <v>17327</v>
      </c>
      <c r="B17142" s="166">
        <v>95.74</v>
      </c>
    </row>
    <row r="17143" spans="1:2" ht="12" customHeight="1" x14ac:dyDescent="0.2">
      <c r="A17143" s="165" t="s">
        <v>17328</v>
      </c>
      <c r="B17143" s="166">
        <v>91.55</v>
      </c>
    </row>
    <row r="17144" spans="1:2" ht="12" customHeight="1" x14ac:dyDescent="0.2">
      <c r="A17144" s="165" t="s">
        <v>17329</v>
      </c>
      <c r="B17144" s="166">
        <v>108.41</v>
      </c>
    </row>
    <row r="17145" spans="1:2" ht="12" customHeight="1" x14ac:dyDescent="0.2">
      <c r="A17145" s="165" t="s">
        <v>17330</v>
      </c>
      <c r="B17145" s="166">
        <v>104.22</v>
      </c>
    </row>
    <row r="17146" spans="1:2" ht="12" customHeight="1" x14ac:dyDescent="0.2">
      <c r="A17146" s="165" t="s">
        <v>17331</v>
      </c>
      <c r="B17146" s="166">
        <v>214.41</v>
      </c>
    </row>
    <row r="17147" spans="1:2" ht="12" customHeight="1" x14ac:dyDescent="0.2">
      <c r="A17147" s="165" t="s">
        <v>17332</v>
      </c>
      <c r="B17147" s="166">
        <v>210.22</v>
      </c>
    </row>
    <row r="17148" spans="1:2" ht="12" customHeight="1" x14ac:dyDescent="0.2">
      <c r="A17148" s="165" t="s">
        <v>17333</v>
      </c>
      <c r="B17148" s="166">
        <v>116.68</v>
      </c>
    </row>
    <row r="17149" spans="1:2" ht="12" customHeight="1" x14ac:dyDescent="0.2">
      <c r="A17149" s="165" t="s">
        <v>17334</v>
      </c>
      <c r="B17149" s="166">
        <v>112.49</v>
      </c>
    </row>
    <row r="17150" spans="1:2" ht="12" customHeight="1" x14ac:dyDescent="0.2">
      <c r="A17150" s="165" t="s">
        <v>17335</v>
      </c>
      <c r="B17150" s="166">
        <v>107.9</v>
      </c>
    </row>
    <row r="17151" spans="1:2" ht="12" customHeight="1" x14ac:dyDescent="0.2">
      <c r="A17151" s="165" t="s">
        <v>17336</v>
      </c>
      <c r="B17151" s="166">
        <v>103.7</v>
      </c>
    </row>
    <row r="17152" spans="1:2" ht="12" customHeight="1" x14ac:dyDescent="0.2">
      <c r="A17152" s="165" t="s">
        <v>17337</v>
      </c>
      <c r="B17152" s="166">
        <v>22.79</v>
      </c>
    </row>
    <row r="17153" spans="1:2" ht="12" customHeight="1" x14ac:dyDescent="0.2">
      <c r="A17153" s="165" t="s">
        <v>17338</v>
      </c>
      <c r="B17153" s="166">
        <v>22.35</v>
      </c>
    </row>
    <row r="17154" spans="1:2" ht="12" customHeight="1" x14ac:dyDescent="0.2">
      <c r="A17154" s="165" t="s">
        <v>17339</v>
      </c>
      <c r="B17154" s="166">
        <v>199.58</v>
      </c>
    </row>
    <row r="17155" spans="1:2" ht="12" customHeight="1" x14ac:dyDescent="0.2">
      <c r="A17155" s="165" t="s">
        <v>17340</v>
      </c>
      <c r="B17155" s="166">
        <v>193.29</v>
      </c>
    </row>
    <row r="17156" spans="1:2" ht="12" customHeight="1" x14ac:dyDescent="0.2">
      <c r="A17156" s="165" t="s">
        <v>17341</v>
      </c>
      <c r="B17156" s="166">
        <v>285.2</v>
      </c>
    </row>
    <row r="17157" spans="1:2" ht="12" customHeight="1" x14ac:dyDescent="0.2">
      <c r="A17157" s="165" t="s">
        <v>17342</v>
      </c>
      <c r="B17157" s="166">
        <v>280.49</v>
      </c>
    </row>
    <row r="17158" spans="1:2" ht="12" customHeight="1" x14ac:dyDescent="0.2">
      <c r="A17158" s="165" t="s">
        <v>17343</v>
      </c>
      <c r="B17158" s="166">
        <v>93.6</v>
      </c>
    </row>
    <row r="17159" spans="1:2" ht="12" customHeight="1" x14ac:dyDescent="0.2">
      <c r="A17159" s="165" t="s">
        <v>17344</v>
      </c>
      <c r="B17159" s="166">
        <v>86.78</v>
      </c>
    </row>
    <row r="17160" spans="1:2" ht="12" customHeight="1" x14ac:dyDescent="0.2">
      <c r="A17160" s="165" t="s">
        <v>17345</v>
      </c>
      <c r="B17160" s="166">
        <v>107.56</v>
      </c>
    </row>
    <row r="17161" spans="1:2" ht="12" customHeight="1" x14ac:dyDescent="0.2">
      <c r="A17161" s="165" t="s">
        <v>17346</v>
      </c>
      <c r="B17161" s="166">
        <v>101.79</v>
      </c>
    </row>
    <row r="17162" spans="1:2" ht="12" customHeight="1" x14ac:dyDescent="0.2">
      <c r="A17162" s="165" t="s">
        <v>17347</v>
      </c>
      <c r="B17162" s="166">
        <v>171.33</v>
      </c>
    </row>
    <row r="17163" spans="1:2" ht="12" customHeight="1" x14ac:dyDescent="0.2">
      <c r="A17163" s="165" t="s">
        <v>17348</v>
      </c>
      <c r="B17163" s="166">
        <v>165.56</v>
      </c>
    </row>
    <row r="17164" spans="1:2" ht="12" customHeight="1" x14ac:dyDescent="0.2">
      <c r="A17164" s="165" t="s">
        <v>17349</v>
      </c>
      <c r="B17164" s="166">
        <v>105.57</v>
      </c>
    </row>
    <row r="17165" spans="1:2" ht="12" customHeight="1" x14ac:dyDescent="0.2">
      <c r="A17165" s="165" t="s">
        <v>17350</v>
      </c>
      <c r="B17165" s="166">
        <v>99.28</v>
      </c>
    </row>
    <row r="17166" spans="1:2" ht="12" customHeight="1" x14ac:dyDescent="0.2">
      <c r="A17166" s="165" t="s">
        <v>17351</v>
      </c>
      <c r="B17166" s="166">
        <v>58.29</v>
      </c>
    </row>
    <row r="17167" spans="1:2" ht="12" customHeight="1" x14ac:dyDescent="0.2">
      <c r="A17167" s="165" t="s">
        <v>17352</v>
      </c>
      <c r="B17167" s="166">
        <v>56.46</v>
      </c>
    </row>
    <row r="17168" spans="1:2" ht="12" customHeight="1" x14ac:dyDescent="0.2">
      <c r="A17168" s="165" t="s">
        <v>17353</v>
      </c>
      <c r="B17168" s="166">
        <v>64.84</v>
      </c>
    </row>
    <row r="17169" spans="1:2" ht="12" customHeight="1" x14ac:dyDescent="0.2">
      <c r="A17169" s="165" t="s">
        <v>17354</v>
      </c>
      <c r="B17169" s="166">
        <v>62.61</v>
      </c>
    </row>
    <row r="17170" spans="1:2" ht="12" customHeight="1" x14ac:dyDescent="0.2">
      <c r="A17170" s="165" t="s">
        <v>17355</v>
      </c>
      <c r="B17170" s="166">
        <v>110.92</v>
      </c>
    </row>
    <row r="17171" spans="1:2" ht="12" customHeight="1" x14ac:dyDescent="0.2">
      <c r="A17171" s="165" t="s">
        <v>17356</v>
      </c>
      <c r="B17171" s="166">
        <v>106.2</v>
      </c>
    </row>
    <row r="17172" spans="1:2" ht="12" customHeight="1" x14ac:dyDescent="0.2">
      <c r="A17172" s="165" t="s">
        <v>17357</v>
      </c>
      <c r="B17172" s="166">
        <v>128.25</v>
      </c>
    </row>
    <row r="17173" spans="1:2" ht="12" customHeight="1" x14ac:dyDescent="0.2">
      <c r="A17173" s="165" t="s">
        <v>17358</v>
      </c>
      <c r="B17173" s="166">
        <v>121.96</v>
      </c>
    </row>
    <row r="17174" spans="1:2" ht="12" customHeight="1" x14ac:dyDescent="0.2">
      <c r="A17174" s="165" t="s">
        <v>17359</v>
      </c>
      <c r="B17174" s="166">
        <v>242</v>
      </c>
    </row>
    <row r="17175" spans="1:2" ht="12" customHeight="1" x14ac:dyDescent="0.2">
      <c r="A17175" s="165" t="s">
        <v>17360</v>
      </c>
      <c r="B17175" s="166">
        <v>235.45</v>
      </c>
    </row>
    <row r="17176" spans="1:2" ht="12" customHeight="1" x14ac:dyDescent="0.2">
      <c r="A17176" s="165" t="s">
        <v>17361</v>
      </c>
      <c r="B17176" s="166">
        <v>97.06</v>
      </c>
    </row>
    <row r="17177" spans="1:2" ht="12" customHeight="1" x14ac:dyDescent="0.2">
      <c r="A17177" s="165" t="s">
        <v>17362</v>
      </c>
      <c r="B17177" s="166">
        <v>92.34</v>
      </c>
    </row>
    <row r="17178" spans="1:2" ht="12" customHeight="1" x14ac:dyDescent="0.2">
      <c r="A17178" s="165" t="s">
        <v>17363</v>
      </c>
      <c r="B17178" s="166">
        <v>101.69</v>
      </c>
    </row>
    <row r="17179" spans="1:2" ht="12" customHeight="1" x14ac:dyDescent="0.2">
      <c r="A17179" s="165" t="s">
        <v>17364</v>
      </c>
      <c r="B17179" s="166">
        <v>96.97</v>
      </c>
    </row>
    <row r="17180" spans="1:2" ht="12" customHeight="1" x14ac:dyDescent="0.2">
      <c r="A17180" s="165" t="s">
        <v>17365</v>
      </c>
      <c r="B17180" s="166">
        <v>91.89</v>
      </c>
    </row>
    <row r="17181" spans="1:2" ht="12" customHeight="1" x14ac:dyDescent="0.2">
      <c r="A17181" s="165" t="s">
        <v>17366</v>
      </c>
      <c r="B17181" s="166">
        <v>87.17</v>
      </c>
    </row>
    <row r="17182" spans="1:2" ht="12" customHeight="1" x14ac:dyDescent="0.2">
      <c r="A17182" s="165" t="s">
        <v>17367</v>
      </c>
      <c r="B17182" s="166">
        <v>98.22</v>
      </c>
    </row>
    <row r="17183" spans="1:2" ht="12" customHeight="1" x14ac:dyDescent="0.2">
      <c r="A17183" s="165" t="s">
        <v>17368</v>
      </c>
      <c r="B17183" s="166">
        <v>93.51</v>
      </c>
    </row>
    <row r="17184" spans="1:2" ht="12" customHeight="1" x14ac:dyDescent="0.2">
      <c r="A17184" s="165" t="s">
        <v>17369</v>
      </c>
      <c r="B17184" s="166">
        <v>116.39</v>
      </c>
    </row>
    <row r="17185" spans="1:2" ht="12" customHeight="1" x14ac:dyDescent="0.2">
      <c r="A17185" s="165" t="s">
        <v>17370</v>
      </c>
      <c r="B17185" s="166">
        <v>111.67</v>
      </c>
    </row>
    <row r="17186" spans="1:2" ht="12" customHeight="1" x14ac:dyDescent="0.2">
      <c r="A17186" s="165" t="s">
        <v>17371</v>
      </c>
      <c r="B17186" s="166">
        <v>182.56</v>
      </c>
    </row>
    <row r="17187" spans="1:2" ht="12" customHeight="1" x14ac:dyDescent="0.2">
      <c r="A17187" s="165" t="s">
        <v>17372</v>
      </c>
      <c r="B17187" s="166">
        <v>175.88</v>
      </c>
    </row>
    <row r="17188" spans="1:2" ht="12" customHeight="1" x14ac:dyDescent="0.2">
      <c r="A17188" s="165" t="s">
        <v>17373</v>
      </c>
      <c r="B17188" s="166">
        <v>137.88999999999999</v>
      </c>
    </row>
    <row r="17189" spans="1:2" ht="12" customHeight="1" x14ac:dyDescent="0.2">
      <c r="A17189" s="165" t="s">
        <v>17374</v>
      </c>
      <c r="B17189" s="166">
        <v>131.19999999999999</v>
      </c>
    </row>
    <row r="17190" spans="1:2" ht="12" customHeight="1" x14ac:dyDescent="0.2">
      <c r="A17190" s="165" t="s">
        <v>17375</v>
      </c>
      <c r="B17190" s="166">
        <v>176.68</v>
      </c>
    </row>
    <row r="17191" spans="1:2" ht="12" customHeight="1" x14ac:dyDescent="0.2">
      <c r="A17191" s="165" t="s">
        <v>17376</v>
      </c>
      <c r="B17191" s="166">
        <v>170.51</v>
      </c>
    </row>
    <row r="17192" spans="1:2" ht="12" customHeight="1" x14ac:dyDescent="0.2">
      <c r="A17192" s="165" t="s">
        <v>17377</v>
      </c>
      <c r="B17192" s="166">
        <v>104.93</v>
      </c>
    </row>
    <row r="17193" spans="1:2" ht="12" customHeight="1" x14ac:dyDescent="0.2">
      <c r="A17193" s="165" t="s">
        <v>17378</v>
      </c>
      <c r="B17193" s="166">
        <v>98.77</v>
      </c>
    </row>
    <row r="17194" spans="1:2" ht="12" customHeight="1" x14ac:dyDescent="0.2">
      <c r="A17194" s="165" t="s">
        <v>17379</v>
      </c>
      <c r="B17194" s="166">
        <v>95.67</v>
      </c>
    </row>
    <row r="17195" spans="1:2" ht="12" customHeight="1" x14ac:dyDescent="0.2">
      <c r="A17195" s="165" t="s">
        <v>17380</v>
      </c>
      <c r="B17195" s="166">
        <v>88</v>
      </c>
    </row>
    <row r="17196" spans="1:2" ht="12" customHeight="1" x14ac:dyDescent="0.2">
      <c r="A17196" s="165" t="s">
        <v>17381</v>
      </c>
      <c r="B17196" s="166">
        <v>122.29</v>
      </c>
    </row>
    <row r="17197" spans="1:2" ht="12" customHeight="1" x14ac:dyDescent="0.2">
      <c r="A17197" s="165" t="s">
        <v>17382</v>
      </c>
      <c r="B17197" s="166">
        <v>116.12</v>
      </c>
    </row>
    <row r="17198" spans="1:2" ht="12" customHeight="1" x14ac:dyDescent="0.2">
      <c r="A17198" s="165" t="s">
        <v>17383</v>
      </c>
      <c r="B17198" s="166">
        <v>110.13</v>
      </c>
    </row>
    <row r="17199" spans="1:2" ht="12" customHeight="1" x14ac:dyDescent="0.2">
      <c r="A17199" s="165" t="s">
        <v>17384</v>
      </c>
      <c r="B17199" s="166">
        <v>103.97</v>
      </c>
    </row>
    <row r="17200" spans="1:2" ht="12" customHeight="1" x14ac:dyDescent="0.2">
      <c r="A17200" s="165" t="s">
        <v>17385</v>
      </c>
      <c r="B17200" s="166">
        <v>80.78</v>
      </c>
    </row>
    <row r="17201" spans="1:2" ht="12" customHeight="1" x14ac:dyDescent="0.2">
      <c r="A17201" s="165" t="s">
        <v>17386</v>
      </c>
      <c r="B17201" s="166">
        <v>73.83</v>
      </c>
    </row>
    <row r="17202" spans="1:2" ht="12" customHeight="1" x14ac:dyDescent="0.2">
      <c r="A17202" s="165" t="s">
        <v>17387</v>
      </c>
      <c r="B17202" s="166">
        <v>80.78</v>
      </c>
    </row>
    <row r="17203" spans="1:2" ht="12" customHeight="1" x14ac:dyDescent="0.2">
      <c r="A17203" s="165" t="s">
        <v>17388</v>
      </c>
      <c r="B17203" s="166">
        <v>73.83</v>
      </c>
    </row>
    <row r="17204" spans="1:2" ht="12" customHeight="1" x14ac:dyDescent="0.2">
      <c r="A17204" s="165" t="s">
        <v>17389</v>
      </c>
      <c r="B17204" s="166">
        <v>300.25</v>
      </c>
    </row>
    <row r="17205" spans="1:2" ht="12" customHeight="1" x14ac:dyDescent="0.2">
      <c r="A17205" s="165" t="s">
        <v>17390</v>
      </c>
      <c r="B17205" s="166">
        <v>294.08999999999997</v>
      </c>
    </row>
    <row r="17206" spans="1:2" ht="12" customHeight="1" x14ac:dyDescent="0.2">
      <c r="A17206" s="165" t="s">
        <v>17391</v>
      </c>
      <c r="B17206" s="166">
        <v>343.92</v>
      </c>
    </row>
    <row r="17207" spans="1:2" ht="12" customHeight="1" x14ac:dyDescent="0.2">
      <c r="A17207" s="165" t="s">
        <v>17392</v>
      </c>
      <c r="B17207" s="166">
        <v>339.94</v>
      </c>
    </row>
    <row r="17208" spans="1:2" ht="12" customHeight="1" x14ac:dyDescent="0.2">
      <c r="A17208" s="165" t="s">
        <v>17393</v>
      </c>
      <c r="B17208" s="166">
        <v>304.64</v>
      </c>
    </row>
    <row r="17209" spans="1:2" ht="12" customHeight="1" x14ac:dyDescent="0.2">
      <c r="A17209" s="165" t="s">
        <v>17394</v>
      </c>
      <c r="B17209" s="166">
        <v>298.02999999999997</v>
      </c>
    </row>
    <row r="17210" spans="1:2" ht="12" customHeight="1" x14ac:dyDescent="0.2">
      <c r="A17210" s="165" t="s">
        <v>17395</v>
      </c>
      <c r="B17210" s="166">
        <v>28.48</v>
      </c>
    </row>
    <row r="17211" spans="1:2" ht="12" customHeight="1" x14ac:dyDescent="0.2">
      <c r="A17211" s="165" t="s">
        <v>17396</v>
      </c>
      <c r="B17211" s="166">
        <v>27.65</v>
      </c>
    </row>
    <row r="17212" spans="1:2" ht="12" customHeight="1" x14ac:dyDescent="0.2">
      <c r="A17212" s="165" t="s">
        <v>17397</v>
      </c>
      <c r="B17212" s="166">
        <v>15.37</v>
      </c>
    </row>
    <row r="17213" spans="1:2" ht="12" customHeight="1" x14ac:dyDescent="0.2">
      <c r="A17213" s="165" t="s">
        <v>17398</v>
      </c>
      <c r="B17213" s="166">
        <v>14.84</v>
      </c>
    </row>
    <row r="17214" spans="1:2" ht="12" customHeight="1" x14ac:dyDescent="0.2">
      <c r="A17214" s="165" t="s">
        <v>17399</v>
      </c>
      <c r="B17214" s="166">
        <v>6.67</v>
      </c>
    </row>
    <row r="17215" spans="1:2" ht="12" customHeight="1" x14ac:dyDescent="0.2">
      <c r="A17215" s="165" t="s">
        <v>17400</v>
      </c>
      <c r="B17215" s="166">
        <v>6.34</v>
      </c>
    </row>
    <row r="17216" spans="1:2" ht="12" customHeight="1" x14ac:dyDescent="0.2">
      <c r="A17216" s="165" t="s">
        <v>17401</v>
      </c>
      <c r="B17216" s="166">
        <v>49.49</v>
      </c>
    </row>
    <row r="17217" spans="1:2" ht="12" customHeight="1" x14ac:dyDescent="0.2">
      <c r="A17217" s="165" t="s">
        <v>17402</v>
      </c>
      <c r="B17217" s="166">
        <v>48.46</v>
      </c>
    </row>
    <row r="17218" spans="1:2" ht="12" customHeight="1" x14ac:dyDescent="0.2">
      <c r="A17218" s="165" t="s">
        <v>17403</v>
      </c>
      <c r="B17218" s="166">
        <v>218.46</v>
      </c>
    </row>
    <row r="17219" spans="1:2" ht="12" customHeight="1" x14ac:dyDescent="0.2">
      <c r="A17219" s="165" t="s">
        <v>17404</v>
      </c>
      <c r="B17219" s="166">
        <v>214.04</v>
      </c>
    </row>
    <row r="17220" spans="1:2" ht="12" customHeight="1" x14ac:dyDescent="0.2">
      <c r="A17220" s="165" t="s">
        <v>17405</v>
      </c>
      <c r="B17220" s="166">
        <v>142.71</v>
      </c>
    </row>
    <row r="17221" spans="1:2" ht="12" customHeight="1" x14ac:dyDescent="0.2">
      <c r="A17221" s="165" t="s">
        <v>17406</v>
      </c>
      <c r="B17221" s="166">
        <v>138.9</v>
      </c>
    </row>
    <row r="17222" spans="1:2" ht="12" customHeight="1" x14ac:dyDescent="0.2">
      <c r="A17222" s="165" t="s">
        <v>17407</v>
      </c>
      <c r="B17222" s="166">
        <v>94.1</v>
      </c>
    </row>
    <row r="17223" spans="1:2" ht="12" customHeight="1" x14ac:dyDescent="0.2">
      <c r="A17223" s="165" t="s">
        <v>17408</v>
      </c>
      <c r="B17223" s="166">
        <v>89.47</v>
      </c>
    </row>
    <row r="17224" spans="1:2" ht="12" customHeight="1" x14ac:dyDescent="0.2">
      <c r="A17224" s="165" t="s">
        <v>17409</v>
      </c>
      <c r="B17224" s="166">
        <v>122.85</v>
      </c>
    </row>
    <row r="17225" spans="1:2" ht="12" customHeight="1" x14ac:dyDescent="0.2">
      <c r="A17225" s="165" t="s">
        <v>17410</v>
      </c>
      <c r="B17225" s="166">
        <v>116.04</v>
      </c>
    </row>
    <row r="17226" spans="1:2" ht="12" customHeight="1" x14ac:dyDescent="0.2">
      <c r="A17226" s="165" t="s">
        <v>17411</v>
      </c>
      <c r="B17226" s="166">
        <v>302.44</v>
      </c>
    </row>
    <row r="17227" spans="1:2" ht="12" customHeight="1" x14ac:dyDescent="0.2">
      <c r="A17227" s="165" t="s">
        <v>17412</v>
      </c>
      <c r="B17227" s="166">
        <v>296.06</v>
      </c>
    </row>
    <row r="17228" spans="1:2" ht="12" customHeight="1" x14ac:dyDescent="0.2">
      <c r="A17228" s="165" t="s">
        <v>17413</v>
      </c>
      <c r="B17228" s="166">
        <v>55.93</v>
      </c>
    </row>
    <row r="17229" spans="1:2" ht="12" customHeight="1" x14ac:dyDescent="0.2">
      <c r="A17229" s="165" t="s">
        <v>17414</v>
      </c>
      <c r="B17229" s="166">
        <v>54.94</v>
      </c>
    </row>
    <row r="17230" spans="1:2" ht="12" customHeight="1" x14ac:dyDescent="0.2">
      <c r="A17230" s="165" t="s">
        <v>17415</v>
      </c>
      <c r="B17230" s="166">
        <v>146.28</v>
      </c>
    </row>
    <row r="17231" spans="1:2" ht="12" customHeight="1" x14ac:dyDescent="0.2">
      <c r="A17231" s="165" t="s">
        <v>17416</v>
      </c>
      <c r="B17231" s="166">
        <v>139.47</v>
      </c>
    </row>
    <row r="17232" spans="1:2" ht="12" customHeight="1" x14ac:dyDescent="0.2">
      <c r="A17232" s="165" t="s">
        <v>17417</v>
      </c>
      <c r="B17232" s="166">
        <v>21.1</v>
      </c>
    </row>
    <row r="17233" spans="1:2" ht="12" customHeight="1" x14ac:dyDescent="0.2">
      <c r="A17233" s="165" t="s">
        <v>17418</v>
      </c>
      <c r="B17233" s="166">
        <v>19.53</v>
      </c>
    </row>
    <row r="17234" spans="1:2" ht="12" customHeight="1" x14ac:dyDescent="0.2">
      <c r="A17234" s="165" t="s">
        <v>17419</v>
      </c>
      <c r="B17234" s="166">
        <v>32.36</v>
      </c>
    </row>
    <row r="17235" spans="1:2" ht="12" customHeight="1" x14ac:dyDescent="0.2">
      <c r="A17235" s="165" t="s">
        <v>17420</v>
      </c>
      <c r="B17235" s="166">
        <v>30.79</v>
      </c>
    </row>
    <row r="17236" spans="1:2" ht="12" customHeight="1" x14ac:dyDescent="0.2">
      <c r="A17236" s="165" t="s">
        <v>17421</v>
      </c>
      <c r="B17236" s="166">
        <v>219.9</v>
      </c>
    </row>
    <row r="17237" spans="1:2" ht="12" customHeight="1" x14ac:dyDescent="0.2">
      <c r="A17237" s="165" t="s">
        <v>17422</v>
      </c>
      <c r="B17237" s="166">
        <v>217.36</v>
      </c>
    </row>
    <row r="17238" spans="1:2" ht="12" customHeight="1" x14ac:dyDescent="0.2">
      <c r="A17238" s="165" t="s">
        <v>17423</v>
      </c>
      <c r="B17238" s="166">
        <v>262.95</v>
      </c>
    </row>
    <row r="17239" spans="1:2" ht="12" customHeight="1" x14ac:dyDescent="0.2">
      <c r="A17239" s="165" t="s">
        <v>17424</v>
      </c>
      <c r="B17239" s="166">
        <v>260</v>
      </c>
    </row>
    <row r="17240" spans="1:2" ht="12" customHeight="1" x14ac:dyDescent="0.2">
      <c r="A17240" s="165" t="s">
        <v>17425</v>
      </c>
      <c r="B17240" s="166">
        <v>422.76</v>
      </c>
    </row>
    <row r="17241" spans="1:2" ht="12" customHeight="1" x14ac:dyDescent="0.2">
      <c r="A17241" s="165" t="s">
        <v>17426</v>
      </c>
      <c r="B17241" s="166">
        <v>419.4</v>
      </c>
    </row>
    <row r="17242" spans="1:2" ht="12" customHeight="1" x14ac:dyDescent="0.2">
      <c r="A17242" s="165" t="s">
        <v>17427</v>
      </c>
      <c r="B17242" s="166">
        <v>522.67999999999995</v>
      </c>
    </row>
    <row r="17243" spans="1:2" ht="12" customHeight="1" x14ac:dyDescent="0.2">
      <c r="A17243" s="165" t="s">
        <v>17428</v>
      </c>
      <c r="B17243" s="166">
        <v>519.04999999999995</v>
      </c>
    </row>
    <row r="17244" spans="1:2" ht="12" customHeight="1" x14ac:dyDescent="0.2">
      <c r="A17244" s="165" t="s">
        <v>17429</v>
      </c>
      <c r="B17244" s="166">
        <v>91.58</v>
      </c>
    </row>
    <row r="17245" spans="1:2" ht="12" customHeight="1" x14ac:dyDescent="0.2">
      <c r="A17245" s="165" t="s">
        <v>17430</v>
      </c>
      <c r="B17245" s="166">
        <v>90.21</v>
      </c>
    </row>
    <row r="17246" spans="1:2" ht="12" customHeight="1" x14ac:dyDescent="0.2">
      <c r="A17246" s="165" t="s">
        <v>17431</v>
      </c>
      <c r="B17246" s="166">
        <v>223.64</v>
      </c>
    </row>
    <row r="17247" spans="1:2" ht="12" customHeight="1" x14ac:dyDescent="0.2">
      <c r="A17247" s="165" t="s">
        <v>17432</v>
      </c>
      <c r="B17247" s="166">
        <v>221.1</v>
      </c>
    </row>
    <row r="17248" spans="1:2" ht="12" customHeight="1" x14ac:dyDescent="0.2">
      <c r="A17248" s="165" t="s">
        <v>17433</v>
      </c>
      <c r="B17248" s="166">
        <v>267.26</v>
      </c>
    </row>
    <row r="17249" spans="1:2" ht="12" customHeight="1" x14ac:dyDescent="0.2">
      <c r="A17249" s="165" t="s">
        <v>17434</v>
      </c>
      <c r="B17249" s="166">
        <v>264.31</v>
      </c>
    </row>
    <row r="17250" spans="1:2" ht="12" customHeight="1" x14ac:dyDescent="0.2">
      <c r="A17250" s="165" t="s">
        <v>17435</v>
      </c>
      <c r="B17250" s="166">
        <v>429.09</v>
      </c>
    </row>
    <row r="17251" spans="1:2" ht="12" customHeight="1" x14ac:dyDescent="0.2">
      <c r="A17251" s="165" t="s">
        <v>17436</v>
      </c>
      <c r="B17251" s="166">
        <v>425.72</v>
      </c>
    </row>
    <row r="17252" spans="1:2" ht="12" customHeight="1" x14ac:dyDescent="0.2">
      <c r="A17252" s="165" t="s">
        <v>17437</v>
      </c>
      <c r="B17252" s="166">
        <v>531.29999999999995</v>
      </c>
    </row>
    <row r="17253" spans="1:2" ht="12" customHeight="1" x14ac:dyDescent="0.2">
      <c r="A17253" s="165" t="s">
        <v>17438</v>
      </c>
      <c r="B17253" s="166">
        <v>527.66999999999996</v>
      </c>
    </row>
    <row r="17254" spans="1:2" ht="12" customHeight="1" x14ac:dyDescent="0.2">
      <c r="A17254" s="165" t="s">
        <v>17439</v>
      </c>
      <c r="B17254" s="166">
        <v>283.51</v>
      </c>
    </row>
    <row r="17255" spans="1:2" ht="12" customHeight="1" x14ac:dyDescent="0.2">
      <c r="A17255" s="165" t="s">
        <v>17440</v>
      </c>
      <c r="B17255" s="166">
        <v>280.45</v>
      </c>
    </row>
    <row r="17256" spans="1:2" ht="12" customHeight="1" x14ac:dyDescent="0.2">
      <c r="A17256" s="165" t="s">
        <v>17441</v>
      </c>
      <c r="B17256" s="166">
        <v>338.24</v>
      </c>
    </row>
    <row r="17257" spans="1:2" ht="12" customHeight="1" x14ac:dyDescent="0.2">
      <c r="A17257" s="165" t="s">
        <v>17442</v>
      </c>
      <c r="B17257" s="166">
        <v>334.76</v>
      </c>
    </row>
    <row r="17258" spans="1:2" ht="12" customHeight="1" x14ac:dyDescent="0.2">
      <c r="A17258" s="165" t="s">
        <v>17443</v>
      </c>
      <c r="B17258" s="166">
        <v>544.75</v>
      </c>
    </row>
    <row r="17259" spans="1:2" ht="12" customHeight="1" x14ac:dyDescent="0.2">
      <c r="A17259" s="165" t="s">
        <v>17444</v>
      </c>
      <c r="B17259" s="166">
        <v>540.86</v>
      </c>
    </row>
    <row r="17260" spans="1:2" ht="12" customHeight="1" x14ac:dyDescent="0.2">
      <c r="A17260" s="165" t="s">
        <v>17445</v>
      </c>
      <c r="B17260" s="166">
        <v>673.86</v>
      </c>
    </row>
    <row r="17261" spans="1:2" ht="12" customHeight="1" x14ac:dyDescent="0.2">
      <c r="A17261" s="165" t="s">
        <v>17446</v>
      </c>
      <c r="B17261" s="166">
        <v>669.71</v>
      </c>
    </row>
    <row r="17262" spans="1:2" ht="12" customHeight="1" x14ac:dyDescent="0.2">
      <c r="A17262" s="165" t="s">
        <v>17447</v>
      </c>
      <c r="B17262" s="166">
        <v>120.17</v>
      </c>
    </row>
    <row r="17263" spans="1:2" ht="12" customHeight="1" x14ac:dyDescent="0.2">
      <c r="A17263" s="165" t="s">
        <v>17448</v>
      </c>
      <c r="B17263" s="166">
        <v>118.26</v>
      </c>
    </row>
    <row r="17264" spans="1:2" ht="12" customHeight="1" x14ac:dyDescent="0.2">
      <c r="A17264" s="165" t="s">
        <v>17449</v>
      </c>
      <c r="B17264" s="166">
        <v>287.25</v>
      </c>
    </row>
    <row r="17265" spans="1:2" ht="12" customHeight="1" x14ac:dyDescent="0.2">
      <c r="A17265" s="165" t="s">
        <v>17450</v>
      </c>
      <c r="B17265" s="166">
        <v>284.18</v>
      </c>
    </row>
    <row r="17266" spans="1:2" ht="12" customHeight="1" x14ac:dyDescent="0.2">
      <c r="A17266" s="165" t="s">
        <v>17451</v>
      </c>
      <c r="B17266" s="166">
        <v>342.55</v>
      </c>
    </row>
    <row r="17267" spans="1:2" ht="12" customHeight="1" x14ac:dyDescent="0.2">
      <c r="A17267" s="165" t="s">
        <v>17452</v>
      </c>
      <c r="B17267" s="166">
        <v>339.07</v>
      </c>
    </row>
    <row r="17268" spans="1:2" ht="12" customHeight="1" x14ac:dyDescent="0.2">
      <c r="A17268" s="165" t="s">
        <v>17453</v>
      </c>
      <c r="B17268" s="166">
        <v>551.08000000000004</v>
      </c>
    </row>
    <row r="17269" spans="1:2" ht="12" customHeight="1" x14ac:dyDescent="0.2">
      <c r="A17269" s="165" t="s">
        <v>17454</v>
      </c>
      <c r="B17269" s="166">
        <v>547.19000000000005</v>
      </c>
    </row>
    <row r="17270" spans="1:2" ht="12" customHeight="1" x14ac:dyDescent="0.2">
      <c r="A17270" s="165" t="s">
        <v>17455</v>
      </c>
      <c r="B17270" s="166">
        <v>682.48</v>
      </c>
    </row>
    <row r="17271" spans="1:2" ht="12" customHeight="1" x14ac:dyDescent="0.2">
      <c r="A17271" s="165" t="s">
        <v>17456</v>
      </c>
      <c r="B17271" s="166">
        <v>678.33</v>
      </c>
    </row>
    <row r="17272" spans="1:2" ht="12" customHeight="1" x14ac:dyDescent="0.2">
      <c r="A17272" s="165" t="s">
        <v>17457</v>
      </c>
      <c r="B17272" s="166">
        <v>11.84</v>
      </c>
    </row>
    <row r="17273" spans="1:2" ht="12" customHeight="1" x14ac:dyDescent="0.2">
      <c r="A17273" s="165" t="s">
        <v>17458</v>
      </c>
      <c r="B17273" s="166">
        <v>10.71</v>
      </c>
    </row>
    <row r="17274" spans="1:2" ht="12" customHeight="1" x14ac:dyDescent="0.2">
      <c r="A17274" s="165" t="s">
        <v>17459</v>
      </c>
      <c r="B17274" s="166">
        <v>15.73</v>
      </c>
    </row>
    <row r="17275" spans="1:2" ht="12" customHeight="1" x14ac:dyDescent="0.2">
      <c r="A17275" s="165" t="s">
        <v>17460</v>
      </c>
      <c r="B17275" s="166">
        <v>14.23</v>
      </c>
    </row>
    <row r="17276" spans="1:2" ht="12" customHeight="1" x14ac:dyDescent="0.2">
      <c r="A17276" s="165" t="s">
        <v>17461</v>
      </c>
      <c r="B17276" s="166">
        <v>12.77</v>
      </c>
    </row>
    <row r="17277" spans="1:2" ht="12" customHeight="1" x14ac:dyDescent="0.2">
      <c r="A17277" s="165" t="s">
        <v>17462</v>
      </c>
      <c r="B17277" s="166">
        <v>11.64</v>
      </c>
    </row>
    <row r="17278" spans="1:2" ht="12" customHeight="1" x14ac:dyDescent="0.2">
      <c r="A17278" s="165" t="s">
        <v>17463</v>
      </c>
      <c r="B17278" s="166">
        <v>16.66</v>
      </c>
    </row>
    <row r="17279" spans="1:2" ht="12" customHeight="1" x14ac:dyDescent="0.2">
      <c r="A17279" s="165" t="s">
        <v>17464</v>
      </c>
      <c r="B17279" s="166">
        <v>15.16</v>
      </c>
    </row>
    <row r="17280" spans="1:2" ht="12" customHeight="1" x14ac:dyDescent="0.2">
      <c r="A17280" s="165" t="s">
        <v>17465</v>
      </c>
      <c r="B17280" s="166">
        <v>18.03</v>
      </c>
    </row>
    <row r="17281" spans="1:2" ht="12" customHeight="1" x14ac:dyDescent="0.2">
      <c r="A17281" s="165" t="s">
        <v>17466</v>
      </c>
      <c r="B17281" s="166">
        <v>16.34</v>
      </c>
    </row>
    <row r="17282" spans="1:2" ht="12" customHeight="1" x14ac:dyDescent="0.2">
      <c r="A17282" s="165" t="s">
        <v>17467</v>
      </c>
      <c r="B17282" s="166">
        <v>4.97</v>
      </c>
    </row>
    <row r="17283" spans="1:2" ht="12" customHeight="1" x14ac:dyDescent="0.2">
      <c r="A17283" s="165" t="s">
        <v>17468</v>
      </c>
      <c r="B17283" s="166">
        <v>4.53</v>
      </c>
    </row>
    <row r="17284" spans="1:2" ht="12" customHeight="1" x14ac:dyDescent="0.2">
      <c r="A17284" s="165" t="s">
        <v>17469</v>
      </c>
      <c r="B17284" s="166">
        <v>23.8</v>
      </c>
    </row>
    <row r="17285" spans="1:2" ht="12" customHeight="1" x14ac:dyDescent="0.2">
      <c r="A17285" s="165" t="s">
        <v>17470</v>
      </c>
      <c r="B17285" s="166">
        <v>22.56</v>
      </c>
    </row>
    <row r="17286" spans="1:2" ht="12" customHeight="1" x14ac:dyDescent="0.2">
      <c r="A17286" s="165" t="s">
        <v>17471</v>
      </c>
      <c r="B17286" s="166">
        <v>102.67</v>
      </c>
    </row>
    <row r="17287" spans="1:2" ht="12" customHeight="1" x14ac:dyDescent="0.2">
      <c r="A17287" s="165" t="s">
        <v>17472</v>
      </c>
      <c r="B17287" s="166">
        <v>101.26</v>
      </c>
    </row>
    <row r="17288" spans="1:2" ht="12" customHeight="1" x14ac:dyDescent="0.2">
      <c r="A17288" s="165" t="s">
        <v>17473</v>
      </c>
      <c r="B17288" s="166">
        <v>195.09</v>
      </c>
    </row>
    <row r="17289" spans="1:2" ht="12" customHeight="1" x14ac:dyDescent="0.2">
      <c r="A17289" s="165" t="s">
        <v>17474</v>
      </c>
      <c r="B17289" s="166">
        <v>193.27</v>
      </c>
    </row>
    <row r="17290" spans="1:2" ht="12" customHeight="1" x14ac:dyDescent="0.2">
      <c r="A17290" s="165" t="s">
        <v>17475</v>
      </c>
      <c r="B17290" s="166">
        <v>28.48</v>
      </c>
    </row>
    <row r="17291" spans="1:2" ht="12" customHeight="1" x14ac:dyDescent="0.2">
      <c r="A17291" s="165" t="s">
        <v>17476</v>
      </c>
      <c r="B17291" s="166">
        <v>27.08</v>
      </c>
    </row>
    <row r="17292" spans="1:2" ht="12" customHeight="1" x14ac:dyDescent="0.2">
      <c r="A17292" s="165" t="s">
        <v>17477</v>
      </c>
      <c r="B17292" s="166">
        <v>40.81</v>
      </c>
    </row>
    <row r="17293" spans="1:2" ht="12" customHeight="1" x14ac:dyDescent="0.2">
      <c r="A17293" s="165" t="s">
        <v>17478</v>
      </c>
      <c r="B17293" s="166">
        <v>38.69</v>
      </c>
    </row>
    <row r="17294" spans="1:2" ht="12" customHeight="1" x14ac:dyDescent="0.2">
      <c r="A17294" s="165" t="s">
        <v>17479</v>
      </c>
      <c r="B17294" s="166">
        <v>61.29</v>
      </c>
    </row>
    <row r="17295" spans="1:2" ht="12" customHeight="1" x14ac:dyDescent="0.2">
      <c r="A17295" s="165" t="s">
        <v>17480</v>
      </c>
      <c r="B17295" s="166">
        <v>57.35</v>
      </c>
    </row>
    <row r="17296" spans="1:2" ht="12" customHeight="1" x14ac:dyDescent="0.2">
      <c r="A17296" s="165" t="s">
        <v>17481</v>
      </c>
      <c r="B17296" s="166">
        <v>15</v>
      </c>
    </row>
    <row r="17297" spans="1:2" ht="12" customHeight="1" x14ac:dyDescent="0.2">
      <c r="A17297" s="165" t="s">
        <v>17482</v>
      </c>
      <c r="B17297" s="166">
        <v>15</v>
      </c>
    </row>
    <row r="17298" spans="1:2" ht="12" customHeight="1" x14ac:dyDescent="0.2">
      <c r="A17298" s="165" t="s">
        <v>17483</v>
      </c>
      <c r="B17298" s="166">
        <v>15</v>
      </c>
    </row>
    <row r="17299" spans="1:2" ht="12" customHeight="1" x14ac:dyDescent="0.2">
      <c r="A17299" s="165" t="s">
        <v>17484</v>
      </c>
      <c r="B17299" s="166">
        <v>15</v>
      </c>
    </row>
    <row r="17300" spans="1:2" ht="12" customHeight="1" x14ac:dyDescent="0.2">
      <c r="A17300" s="165" t="s">
        <v>17485</v>
      </c>
      <c r="B17300" s="166">
        <v>29.18</v>
      </c>
    </row>
    <row r="17301" spans="1:2" ht="12" customHeight="1" x14ac:dyDescent="0.2">
      <c r="A17301" s="165" t="s">
        <v>17486</v>
      </c>
      <c r="B17301" s="166">
        <v>26.7</v>
      </c>
    </row>
    <row r="17302" spans="1:2" ht="12" customHeight="1" x14ac:dyDescent="0.2">
      <c r="A17302" s="165" t="s">
        <v>17487</v>
      </c>
      <c r="B17302" s="166">
        <v>11.39</v>
      </c>
    </row>
    <row r="17303" spans="1:2" ht="12" customHeight="1" x14ac:dyDescent="0.2">
      <c r="A17303" s="165" t="s">
        <v>17488</v>
      </c>
      <c r="B17303" s="166">
        <v>10.86</v>
      </c>
    </row>
    <row r="17304" spans="1:2" ht="12" customHeight="1" x14ac:dyDescent="0.2">
      <c r="A17304" s="165" t="s">
        <v>17489</v>
      </c>
      <c r="B17304" s="166">
        <v>43.59</v>
      </c>
    </row>
    <row r="17305" spans="1:2" ht="12" customHeight="1" x14ac:dyDescent="0.2">
      <c r="A17305" s="165" t="s">
        <v>17490</v>
      </c>
      <c r="B17305" s="166">
        <v>40.28</v>
      </c>
    </row>
    <row r="17306" spans="1:2" ht="12" customHeight="1" x14ac:dyDescent="0.2">
      <c r="A17306" s="165" t="s">
        <v>17491</v>
      </c>
      <c r="B17306" s="166">
        <v>30.88</v>
      </c>
    </row>
    <row r="17307" spans="1:2" ht="12" customHeight="1" x14ac:dyDescent="0.2">
      <c r="A17307" s="165" t="s">
        <v>17492</v>
      </c>
      <c r="B17307" s="166">
        <v>28.59</v>
      </c>
    </row>
    <row r="17308" spans="1:2" ht="12" customHeight="1" x14ac:dyDescent="0.2">
      <c r="A17308" s="165" t="s">
        <v>17493</v>
      </c>
      <c r="B17308" s="166">
        <v>15.28</v>
      </c>
    </row>
    <row r="17309" spans="1:2" ht="12" customHeight="1" x14ac:dyDescent="0.2">
      <c r="A17309" s="165" t="s">
        <v>17494</v>
      </c>
      <c r="B17309" s="166">
        <v>14.25</v>
      </c>
    </row>
    <row r="17310" spans="1:2" ht="12" customHeight="1" x14ac:dyDescent="0.2">
      <c r="A17310" s="165" t="s">
        <v>17495</v>
      </c>
      <c r="B17310" s="166">
        <v>3.45</v>
      </c>
    </row>
    <row r="17311" spans="1:2" ht="12" customHeight="1" x14ac:dyDescent="0.2">
      <c r="A17311" s="165" t="s">
        <v>17496</v>
      </c>
      <c r="B17311" s="166">
        <v>3.24</v>
      </c>
    </row>
    <row r="17312" spans="1:2" ht="12" customHeight="1" x14ac:dyDescent="0.2">
      <c r="A17312" s="165" t="s">
        <v>17497</v>
      </c>
      <c r="B17312" s="166">
        <v>45.55</v>
      </c>
    </row>
    <row r="17313" spans="1:2" ht="12" customHeight="1" x14ac:dyDescent="0.2">
      <c r="A17313" s="165" t="s">
        <v>17498</v>
      </c>
      <c r="B17313" s="166">
        <v>42.24</v>
      </c>
    </row>
    <row r="17314" spans="1:2" ht="12" customHeight="1" x14ac:dyDescent="0.2">
      <c r="A17314" s="165" t="s">
        <v>17499</v>
      </c>
      <c r="B17314" s="166">
        <v>18.25</v>
      </c>
    </row>
    <row r="17315" spans="1:2" ht="12" customHeight="1" x14ac:dyDescent="0.2">
      <c r="A17315" s="165" t="s">
        <v>17500</v>
      </c>
      <c r="B17315" s="166">
        <v>16.97</v>
      </c>
    </row>
    <row r="17316" spans="1:2" ht="12" customHeight="1" x14ac:dyDescent="0.2">
      <c r="A17316" s="165" t="s">
        <v>17501</v>
      </c>
      <c r="B17316" s="166">
        <v>19.899999999999999</v>
      </c>
    </row>
    <row r="17317" spans="1:2" ht="12" customHeight="1" x14ac:dyDescent="0.2">
      <c r="A17317" s="165" t="s">
        <v>17502</v>
      </c>
      <c r="B17317" s="166">
        <v>18.45</v>
      </c>
    </row>
    <row r="17318" spans="1:2" ht="12" customHeight="1" x14ac:dyDescent="0.2">
      <c r="A17318" s="165" t="s">
        <v>17503</v>
      </c>
      <c r="B17318" s="166">
        <v>25.67</v>
      </c>
    </row>
    <row r="17319" spans="1:2" ht="12" customHeight="1" x14ac:dyDescent="0.2">
      <c r="A17319" s="165" t="s">
        <v>17504</v>
      </c>
      <c r="B17319" s="166">
        <v>23.81</v>
      </c>
    </row>
    <row r="17320" spans="1:2" ht="12" customHeight="1" x14ac:dyDescent="0.2">
      <c r="A17320" s="165" t="s">
        <v>17505</v>
      </c>
      <c r="B17320" s="166">
        <v>13.67</v>
      </c>
    </row>
    <row r="17321" spans="1:2" ht="12" customHeight="1" x14ac:dyDescent="0.2">
      <c r="A17321" s="165" t="s">
        <v>17506</v>
      </c>
      <c r="B17321" s="166">
        <v>12.84</v>
      </c>
    </row>
    <row r="17322" spans="1:2" ht="12" customHeight="1" x14ac:dyDescent="0.2">
      <c r="A17322" s="165" t="s">
        <v>17507</v>
      </c>
      <c r="B17322" s="166">
        <v>39.17</v>
      </c>
    </row>
    <row r="17323" spans="1:2" ht="12" customHeight="1" x14ac:dyDescent="0.2">
      <c r="A17323" s="165" t="s">
        <v>17508</v>
      </c>
      <c r="B17323" s="166">
        <v>38.090000000000003</v>
      </c>
    </row>
    <row r="17324" spans="1:2" ht="12" customHeight="1" x14ac:dyDescent="0.2">
      <c r="A17324" s="165" t="s">
        <v>17509</v>
      </c>
      <c r="B17324" s="166">
        <v>57.64</v>
      </c>
    </row>
    <row r="17325" spans="1:2" ht="12" customHeight="1" x14ac:dyDescent="0.2">
      <c r="A17325" s="165" t="s">
        <v>17510</v>
      </c>
      <c r="B17325" s="166">
        <v>54.33</v>
      </c>
    </row>
    <row r="17326" spans="1:2" ht="12" customHeight="1" x14ac:dyDescent="0.2">
      <c r="A17326" s="165" t="s">
        <v>17511</v>
      </c>
      <c r="B17326" s="166">
        <v>36.81</v>
      </c>
    </row>
    <row r="17327" spans="1:2" ht="12" customHeight="1" x14ac:dyDescent="0.2">
      <c r="A17327" s="165" t="s">
        <v>17512</v>
      </c>
      <c r="B17327" s="166">
        <v>34.619999999999997</v>
      </c>
    </row>
    <row r="17328" spans="1:2" ht="12" customHeight="1" x14ac:dyDescent="0.2">
      <c r="A17328" s="165" t="s">
        <v>17513</v>
      </c>
      <c r="B17328" s="166">
        <v>9.8699999999999992</v>
      </c>
    </row>
    <row r="17329" spans="1:2" ht="12" customHeight="1" x14ac:dyDescent="0.2">
      <c r="A17329" s="165" t="s">
        <v>17514</v>
      </c>
      <c r="B17329" s="166">
        <v>9.35</v>
      </c>
    </row>
    <row r="17330" spans="1:2" ht="12" customHeight="1" x14ac:dyDescent="0.2">
      <c r="A17330" s="165" t="s">
        <v>17515</v>
      </c>
      <c r="B17330" s="166">
        <v>21.41</v>
      </c>
    </row>
    <row r="17331" spans="1:2" ht="12" customHeight="1" x14ac:dyDescent="0.2">
      <c r="A17331" s="165" t="s">
        <v>17516</v>
      </c>
      <c r="B17331" s="166">
        <v>20.059999999999999</v>
      </c>
    </row>
    <row r="17332" spans="1:2" ht="12" customHeight="1" x14ac:dyDescent="0.2">
      <c r="A17332" s="165" t="s">
        <v>17517</v>
      </c>
      <c r="B17332" s="166">
        <v>11.39</v>
      </c>
    </row>
    <row r="17333" spans="1:2" ht="12" customHeight="1" x14ac:dyDescent="0.2">
      <c r="A17333" s="165" t="s">
        <v>17518</v>
      </c>
      <c r="B17333" s="166">
        <v>10.86</v>
      </c>
    </row>
    <row r="17334" spans="1:2" ht="12" customHeight="1" x14ac:dyDescent="0.2">
      <c r="A17334" s="165" t="s">
        <v>17519</v>
      </c>
      <c r="B17334" s="166">
        <v>18.86</v>
      </c>
    </row>
    <row r="17335" spans="1:2" ht="12" customHeight="1" x14ac:dyDescent="0.2">
      <c r="A17335" s="165" t="s">
        <v>17520</v>
      </c>
      <c r="B17335" s="166">
        <v>17.62</v>
      </c>
    </row>
    <row r="17336" spans="1:2" ht="12" customHeight="1" x14ac:dyDescent="0.2">
      <c r="A17336" s="165" t="s">
        <v>17521</v>
      </c>
      <c r="B17336" s="166">
        <v>25.1</v>
      </c>
    </row>
    <row r="17337" spans="1:2" ht="12" customHeight="1" x14ac:dyDescent="0.2">
      <c r="A17337" s="165" t="s">
        <v>17522</v>
      </c>
      <c r="B17337" s="166">
        <v>23.53</v>
      </c>
    </row>
    <row r="17338" spans="1:2" ht="12" customHeight="1" x14ac:dyDescent="0.2">
      <c r="A17338" s="165" t="s">
        <v>17523</v>
      </c>
      <c r="B17338" s="166">
        <v>20.3</v>
      </c>
    </row>
    <row r="17339" spans="1:2" ht="12" customHeight="1" x14ac:dyDescent="0.2">
      <c r="A17339" s="165" t="s">
        <v>17524</v>
      </c>
      <c r="B17339" s="166">
        <v>18.8</v>
      </c>
    </row>
    <row r="17340" spans="1:2" ht="12" customHeight="1" x14ac:dyDescent="0.2">
      <c r="A17340" s="165" t="s">
        <v>17525</v>
      </c>
      <c r="B17340" s="166">
        <v>15.96</v>
      </c>
    </row>
    <row r="17341" spans="1:2" ht="12" customHeight="1" x14ac:dyDescent="0.2">
      <c r="A17341" s="165" t="s">
        <v>17526</v>
      </c>
      <c r="B17341" s="166">
        <v>14.72</v>
      </c>
    </row>
    <row r="17342" spans="1:2" ht="12" customHeight="1" x14ac:dyDescent="0.2">
      <c r="A17342" s="165" t="s">
        <v>17527</v>
      </c>
      <c r="B17342" s="166">
        <v>58.66</v>
      </c>
    </row>
    <row r="17343" spans="1:2" ht="12" customHeight="1" x14ac:dyDescent="0.2">
      <c r="A17343" s="165" t="s">
        <v>17528</v>
      </c>
      <c r="B17343" s="166">
        <v>55.24</v>
      </c>
    </row>
    <row r="17344" spans="1:2" ht="12" customHeight="1" x14ac:dyDescent="0.2">
      <c r="A17344" s="165" t="s">
        <v>17529</v>
      </c>
      <c r="B17344" s="166">
        <v>22.46</v>
      </c>
    </row>
    <row r="17345" spans="1:2" ht="12" customHeight="1" x14ac:dyDescent="0.2">
      <c r="A17345" s="165" t="s">
        <v>17530</v>
      </c>
      <c r="B17345" s="166">
        <v>21.01</v>
      </c>
    </row>
    <row r="17346" spans="1:2" ht="12" customHeight="1" x14ac:dyDescent="0.2">
      <c r="A17346" s="165" t="s">
        <v>17531</v>
      </c>
      <c r="B17346" s="166">
        <v>25.44</v>
      </c>
    </row>
    <row r="17347" spans="1:2" ht="12" customHeight="1" x14ac:dyDescent="0.2">
      <c r="A17347" s="165" t="s">
        <v>17532</v>
      </c>
      <c r="B17347" s="166">
        <v>23.54</v>
      </c>
    </row>
    <row r="17348" spans="1:2" ht="12" customHeight="1" x14ac:dyDescent="0.2">
      <c r="A17348" s="165" t="s">
        <v>17533</v>
      </c>
      <c r="B17348" s="166">
        <v>22.99</v>
      </c>
    </row>
    <row r="17349" spans="1:2" ht="12" customHeight="1" x14ac:dyDescent="0.2">
      <c r="A17349" s="165" t="s">
        <v>17534</v>
      </c>
      <c r="B17349" s="166">
        <v>20.87</v>
      </c>
    </row>
    <row r="17350" spans="1:2" ht="12" customHeight="1" x14ac:dyDescent="0.2">
      <c r="A17350" s="165" t="s">
        <v>17535</v>
      </c>
      <c r="B17350" s="166">
        <v>6.95</v>
      </c>
    </row>
    <row r="17351" spans="1:2" ht="12" customHeight="1" x14ac:dyDescent="0.2">
      <c r="A17351" s="165" t="s">
        <v>17536</v>
      </c>
      <c r="B17351" s="166">
        <v>6.32</v>
      </c>
    </row>
    <row r="17352" spans="1:2" ht="12" customHeight="1" x14ac:dyDescent="0.2">
      <c r="A17352" s="165" t="s">
        <v>17537</v>
      </c>
      <c r="B17352" s="166">
        <v>15.26</v>
      </c>
    </row>
    <row r="17353" spans="1:2" ht="12" customHeight="1" x14ac:dyDescent="0.2">
      <c r="A17353" s="165" t="s">
        <v>17538</v>
      </c>
      <c r="B17353" s="166">
        <v>13.93</v>
      </c>
    </row>
    <row r="17354" spans="1:2" ht="12" customHeight="1" x14ac:dyDescent="0.2">
      <c r="A17354" s="165" t="s">
        <v>17539</v>
      </c>
      <c r="B17354" s="166">
        <v>15.11</v>
      </c>
    </row>
    <row r="17355" spans="1:2" ht="12" customHeight="1" x14ac:dyDescent="0.2">
      <c r="A17355" s="165" t="s">
        <v>17540</v>
      </c>
      <c r="B17355" s="166">
        <v>13.78</v>
      </c>
    </row>
    <row r="17356" spans="1:2" ht="12" customHeight="1" x14ac:dyDescent="0.2">
      <c r="A17356" s="165" t="s">
        <v>17541</v>
      </c>
      <c r="B17356" s="166">
        <v>10.96</v>
      </c>
    </row>
    <row r="17357" spans="1:2" ht="12" customHeight="1" x14ac:dyDescent="0.2">
      <c r="A17357" s="165" t="s">
        <v>17542</v>
      </c>
      <c r="B17357" s="166">
        <v>9.98</v>
      </c>
    </row>
    <row r="17358" spans="1:2" ht="12" customHeight="1" x14ac:dyDescent="0.2">
      <c r="A17358" s="165" t="s">
        <v>17543</v>
      </c>
      <c r="B17358" s="166">
        <v>44.85</v>
      </c>
    </row>
    <row r="17359" spans="1:2" ht="12" customHeight="1" x14ac:dyDescent="0.2">
      <c r="A17359" s="165" t="s">
        <v>17544</v>
      </c>
      <c r="B17359" s="166">
        <v>41.26</v>
      </c>
    </row>
    <row r="17360" spans="1:2" ht="12" customHeight="1" x14ac:dyDescent="0.2">
      <c r="A17360" s="165" t="s">
        <v>17545</v>
      </c>
      <c r="B17360" s="166">
        <v>25.12</v>
      </c>
    </row>
    <row r="17361" spans="1:2" ht="12" customHeight="1" x14ac:dyDescent="0.2">
      <c r="A17361" s="165" t="s">
        <v>17546</v>
      </c>
      <c r="B17361" s="166">
        <v>23.54</v>
      </c>
    </row>
    <row r="17362" spans="1:2" ht="12" customHeight="1" x14ac:dyDescent="0.2">
      <c r="A17362" s="165" t="s">
        <v>17547</v>
      </c>
      <c r="B17362" s="166">
        <v>21.09</v>
      </c>
    </row>
    <row r="17363" spans="1:2" ht="12" customHeight="1" x14ac:dyDescent="0.2">
      <c r="A17363" s="165" t="s">
        <v>17548</v>
      </c>
      <c r="B17363" s="166">
        <v>19.739999999999998</v>
      </c>
    </row>
    <row r="17364" spans="1:2" ht="12" customHeight="1" x14ac:dyDescent="0.2">
      <c r="A17364" s="165" t="s">
        <v>17549</v>
      </c>
      <c r="B17364" s="166">
        <v>24.52</v>
      </c>
    </row>
    <row r="17365" spans="1:2" ht="12" customHeight="1" x14ac:dyDescent="0.2">
      <c r="A17365" s="165" t="s">
        <v>17550</v>
      </c>
      <c r="B17365" s="166">
        <v>22.95</v>
      </c>
    </row>
    <row r="17366" spans="1:2" ht="12" customHeight="1" x14ac:dyDescent="0.2">
      <c r="A17366" s="165" t="s">
        <v>17551</v>
      </c>
      <c r="B17366" s="166">
        <v>19.899999999999999</v>
      </c>
    </row>
    <row r="17367" spans="1:2" ht="12" customHeight="1" x14ac:dyDescent="0.2">
      <c r="A17367" s="165" t="s">
        <v>17552</v>
      </c>
      <c r="B17367" s="166">
        <v>18.54</v>
      </c>
    </row>
    <row r="17368" spans="1:2" ht="12" customHeight="1" x14ac:dyDescent="0.2">
      <c r="A17368" s="165" t="s">
        <v>17553</v>
      </c>
      <c r="B17368" s="166">
        <v>26.96</v>
      </c>
    </row>
    <row r="17369" spans="1:2" ht="12" customHeight="1" x14ac:dyDescent="0.2">
      <c r="A17369" s="165" t="s">
        <v>17554</v>
      </c>
      <c r="B17369" s="166">
        <v>25.93</v>
      </c>
    </row>
    <row r="17370" spans="1:2" ht="12" customHeight="1" x14ac:dyDescent="0.2">
      <c r="A17370" s="165" t="s">
        <v>17555</v>
      </c>
      <c r="B17370" s="166">
        <v>25.81</v>
      </c>
    </row>
    <row r="17371" spans="1:2" ht="12" customHeight="1" x14ac:dyDescent="0.2">
      <c r="A17371" s="165" t="s">
        <v>17556</v>
      </c>
      <c r="B17371" s="166">
        <v>24.23</v>
      </c>
    </row>
    <row r="17372" spans="1:2" ht="12" customHeight="1" x14ac:dyDescent="0.2">
      <c r="A17372" s="165" t="s">
        <v>17557</v>
      </c>
      <c r="B17372" s="166">
        <v>19.399999999999999</v>
      </c>
    </row>
    <row r="17373" spans="1:2" ht="12" customHeight="1" x14ac:dyDescent="0.2">
      <c r="A17373" s="165" t="s">
        <v>17558</v>
      </c>
      <c r="B17373" s="166">
        <v>18.05</v>
      </c>
    </row>
    <row r="17374" spans="1:2" ht="12" customHeight="1" x14ac:dyDescent="0.2">
      <c r="A17374" s="165" t="s">
        <v>17559</v>
      </c>
      <c r="B17374" s="166">
        <v>6.14</v>
      </c>
    </row>
    <row r="17375" spans="1:2" ht="12" customHeight="1" x14ac:dyDescent="0.2">
      <c r="A17375" s="165" t="s">
        <v>17560</v>
      </c>
      <c r="B17375" s="166">
        <v>5.68</v>
      </c>
    </row>
    <row r="17376" spans="1:2" ht="12" customHeight="1" x14ac:dyDescent="0.2">
      <c r="A17376" s="165" t="s">
        <v>17561</v>
      </c>
      <c r="B17376" s="166">
        <v>17.3</v>
      </c>
    </row>
    <row r="17377" spans="1:2" ht="12" customHeight="1" x14ac:dyDescent="0.2">
      <c r="A17377" s="165" t="s">
        <v>17562</v>
      </c>
      <c r="B17377" s="166">
        <v>16.170000000000002</v>
      </c>
    </row>
    <row r="17378" spans="1:2" ht="12" customHeight="1" x14ac:dyDescent="0.2">
      <c r="A17378" s="165" t="s">
        <v>17563</v>
      </c>
      <c r="B17378" s="166">
        <v>55.37</v>
      </c>
    </row>
    <row r="17379" spans="1:2" ht="12" customHeight="1" x14ac:dyDescent="0.2">
      <c r="A17379" s="165" t="s">
        <v>17564</v>
      </c>
      <c r="B17379" s="166">
        <v>51.43</v>
      </c>
    </row>
    <row r="17380" spans="1:2" ht="12" customHeight="1" x14ac:dyDescent="0.2">
      <c r="A17380" s="165" t="s">
        <v>17565</v>
      </c>
      <c r="B17380" s="166">
        <v>26.11</v>
      </c>
    </row>
    <row r="17381" spans="1:2" ht="12" customHeight="1" x14ac:dyDescent="0.2">
      <c r="A17381" s="165" t="s">
        <v>17566</v>
      </c>
      <c r="B17381" s="166">
        <v>23.93</v>
      </c>
    </row>
    <row r="17382" spans="1:2" ht="12" customHeight="1" x14ac:dyDescent="0.2">
      <c r="A17382" s="165" t="s">
        <v>17567</v>
      </c>
      <c r="B17382" s="166">
        <v>11.94</v>
      </c>
    </row>
    <row r="17383" spans="1:2" ht="12" customHeight="1" x14ac:dyDescent="0.2">
      <c r="A17383" s="165" t="s">
        <v>17568</v>
      </c>
      <c r="B17383" s="166">
        <v>10.89</v>
      </c>
    </row>
    <row r="17384" spans="1:2" ht="12" customHeight="1" x14ac:dyDescent="0.2">
      <c r="A17384" s="165" t="s">
        <v>17569</v>
      </c>
      <c r="B17384" s="166">
        <v>12.64</v>
      </c>
    </row>
    <row r="17385" spans="1:2" ht="12" customHeight="1" x14ac:dyDescent="0.2">
      <c r="A17385" s="165" t="s">
        <v>17570</v>
      </c>
      <c r="B17385" s="166">
        <v>11.57</v>
      </c>
    </row>
    <row r="17386" spans="1:2" ht="12" customHeight="1" x14ac:dyDescent="0.2">
      <c r="A17386" s="165" t="s">
        <v>17571</v>
      </c>
      <c r="B17386" s="166">
        <v>34.840000000000003</v>
      </c>
    </row>
    <row r="17387" spans="1:2" ht="12" customHeight="1" x14ac:dyDescent="0.2">
      <c r="A17387" s="165" t="s">
        <v>17572</v>
      </c>
      <c r="B17387" s="166">
        <v>32.15</v>
      </c>
    </row>
    <row r="17388" spans="1:2" ht="12" customHeight="1" x14ac:dyDescent="0.2">
      <c r="A17388" s="165" t="s">
        <v>17573</v>
      </c>
      <c r="B17388" s="166">
        <v>7.42</v>
      </c>
    </row>
    <row r="17389" spans="1:2" ht="12" customHeight="1" x14ac:dyDescent="0.2">
      <c r="A17389" s="165" t="s">
        <v>17574</v>
      </c>
      <c r="B17389" s="166">
        <v>6.79</v>
      </c>
    </row>
    <row r="17390" spans="1:2" ht="12" customHeight="1" x14ac:dyDescent="0.2">
      <c r="A17390" s="165" t="s">
        <v>17575</v>
      </c>
      <c r="B17390" s="166">
        <v>12.05</v>
      </c>
    </row>
    <row r="17391" spans="1:2" ht="12" customHeight="1" x14ac:dyDescent="0.2">
      <c r="A17391" s="165" t="s">
        <v>17576</v>
      </c>
      <c r="B17391" s="166">
        <v>11.18</v>
      </c>
    </row>
    <row r="17392" spans="1:2" ht="12" customHeight="1" x14ac:dyDescent="0.2">
      <c r="A17392" s="165" t="s">
        <v>17577</v>
      </c>
      <c r="B17392" s="166">
        <v>22.64</v>
      </c>
    </row>
    <row r="17393" spans="1:2" ht="12" customHeight="1" x14ac:dyDescent="0.2">
      <c r="A17393" s="165" t="s">
        <v>17578</v>
      </c>
      <c r="B17393" s="166">
        <v>21.69</v>
      </c>
    </row>
    <row r="17394" spans="1:2" ht="12" customHeight="1" x14ac:dyDescent="0.2">
      <c r="A17394" s="165" t="s">
        <v>17579</v>
      </c>
      <c r="B17394" s="166">
        <v>37.369999999999997</v>
      </c>
    </row>
    <row r="17395" spans="1:2" ht="12" customHeight="1" x14ac:dyDescent="0.2">
      <c r="A17395" s="165" t="s">
        <v>17580</v>
      </c>
      <c r="B17395" s="166">
        <v>34.57</v>
      </c>
    </row>
    <row r="17396" spans="1:2" ht="12" customHeight="1" x14ac:dyDescent="0.2">
      <c r="A17396" s="165" t="s">
        <v>17581</v>
      </c>
      <c r="B17396" s="166">
        <v>19.73</v>
      </c>
    </row>
    <row r="17397" spans="1:2" ht="12" customHeight="1" x14ac:dyDescent="0.2">
      <c r="A17397" s="165" t="s">
        <v>17582</v>
      </c>
      <c r="B17397" s="166">
        <v>18.28</v>
      </c>
    </row>
    <row r="17398" spans="1:2" ht="12" customHeight="1" x14ac:dyDescent="0.2">
      <c r="A17398" s="165" t="s">
        <v>17583</v>
      </c>
      <c r="B17398" s="166">
        <v>7.25</v>
      </c>
    </row>
    <row r="17399" spans="1:2" ht="12" customHeight="1" x14ac:dyDescent="0.2">
      <c r="A17399" s="165" t="s">
        <v>17584</v>
      </c>
      <c r="B17399" s="166">
        <v>6.62</v>
      </c>
    </row>
    <row r="17400" spans="1:2" ht="12" customHeight="1" x14ac:dyDescent="0.2">
      <c r="A17400" s="165" t="s">
        <v>17585</v>
      </c>
      <c r="B17400" s="166">
        <v>17.82</v>
      </c>
    </row>
    <row r="17401" spans="1:2" ht="12" customHeight="1" x14ac:dyDescent="0.2">
      <c r="A17401" s="165" t="s">
        <v>17586</v>
      </c>
      <c r="B17401" s="166">
        <v>16.46</v>
      </c>
    </row>
    <row r="17402" spans="1:2" ht="12" customHeight="1" x14ac:dyDescent="0.2">
      <c r="A17402" s="165" t="s">
        <v>17587</v>
      </c>
      <c r="B17402" s="166">
        <v>21.43</v>
      </c>
    </row>
    <row r="17403" spans="1:2" ht="12" customHeight="1" x14ac:dyDescent="0.2">
      <c r="A17403" s="165" t="s">
        <v>17588</v>
      </c>
      <c r="B17403" s="166">
        <v>19.98</v>
      </c>
    </row>
    <row r="17404" spans="1:2" ht="12" customHeight="1" x14ac:dyDescent="0.2">
      <c r="A17404" s="165" t="s">
        <v>17589</v>
      </c>
      <c r="B17404" s="166">
        <v>42.87</v>
      </c>
    </row>
    <row r="17405" spans="1:2" ht="12" customHeight="1" x14ac:dyDescent="0.2">
      <c r="A17405" s="165" t="s">
        <v>17590</v>
      </c>
      <c r="B17405" s="166">
        <v>39.97</v>
      </c>
    </row>
    <row r="17406" spans="1:2" ht="12" customHeight="1" x14ac:dyDescent="0.2">
      <c r="A17406" s="165" t="s">
        <v>17591</v>
      </c>
      <c r="B17406" s="166">
        <v>33.68</v>
      </c>
    </row>
    <row r="17407" spans="1:2" ht="12" customHeight="1" x14ac:dyDescent="0.2">
      <c r="A17407" s="165" t="s">
        <v>17592</v>
      </c>
      <c r="B17407" s="166">
        <v>31.28</v>
      </c>
    </row>
    <row r="17408" spans="1:2" ht="12" customHeight="1" x14ac:dyDescent="0.2">
      <c r="A17408" s="165" t="s">
        <v>17593</v>
      </c>
      <c r="B17408" s="166">
        <v>40.57</v>
      </c>
    </row>
    <row r="17409" spans="1:2" ht="12" customHeight="1" x14ac:dyDescent="0.2">
      <c r="A17409" s="165" t="s">
        <v>17594</v>
      </c>
      <c r="B17409" s="166">
        <v>37.67</v>
      </c>
    </row>
    <row r="17410" spans="1:2" ht="12" customHeight="1" x14ac:dyDescent="0.2">
      <c r="A17410" s="165" t="s">
        <v>17595</v>
      </c>
      <c r="B17410" s="166">
        <v>54.03</v>
      </c>
    </row>
    <row r="17411" spans="1:2" ht="12" customHeight="1" x14ac:dyDescent="0.2">
      <c r="A17411" s="165" t="s">
        <v>17596</v>
      </c>
      <c r="B17411" s="166">
        <v>50.09</v>
      </c>
    </row>
    <row r="17412" spans="1:2" ht="12" customHeight="1" x14ac:dyDescent="0.2">
      <c r="A17412" s="165" t="s">
        <v>17597</v>
      </c>
      <c r="B17412" s="166">
        <v>7.62</v>
      </c>
    </row>
    <row r="17413" spans="1:2" ht="12" customHeight="1" x14ac:dyDescent="0.2">
      <c r="A17413" s="165" t="s">
        <v>17598</v>
      </c>
      <c r="B17413" s="166">
        <v>7</v>
      </c>
    </row>
    <row r="17414" spans="1:2" ht="12" customHeight="1" x14ac:dyDescent="0.2">
      <c r="A17414" s="165" t="s">
        <v>17599</v>
      </c>
      <c r="B17414" s="166">
        <v>16.39</v>
      </c>
    </row>
    <row r="17415" spans="1:2" ht="12" customHeight="1" x14ac:dyDescent="0.2">
      <c r="A17415" s="165" t="s">
        <v>17600</v>
      </c>
      <c r="B17415" s="166">
        <v>15.23</v>
      </c>
    </row>
    <row r="17416" spans="1:2" ht="12" customHeight="1" x14ac:dyDescent="0.2">
      <c r="A17416" s="165" t="s">
        <v>17601</v>
      </c>
      <c r="B17416" s="166">
        <v>40.65</v>
      </c>
    </row>
    <row r="17417" spans="1:2" ht="12" customHeight="1" x14ac:dyDescent="0.2">
      <c r="A17417" s="165" t="s">
        <v>17602</v>
      </c>
      <c r="B17417" s="166">
        <v>37.82</v>
      </c>
    </row>
    <row r="17418" spans="1:2" ht="12" customHeight="1" x14ac:dyDescent="0.2">
      <c r="A17418" s="165" t="s">
        <v>17603</v>
      </c>
      <c r="B17418" s="166">
        <v>41.94</v>
      </c>
    </row>
    <row r="17419" spans="1:2" ht="12" customHeight="1" x14ac:dyDescent="0.2">
      <c r="A17419" s="165" t="s">
        <v>17604</v>
      </c>
      <c r="B17419" s="166">
        <v>39.11</v>
      </c>
    </row>
    <row r="17420" spans="1:2" ht="12" customHeight="1" x14ac:dyDescent="0.2">
      <c r="A17420" s="165" t="s">
        <v>17605</v>
      </c>
      <c r="B17420" s="166">
        <v>37.67</v>
      </c>
    </row>
    <row r="17421" spans="1:2" ht="12" customHeight="1" x14ac:dyDescent="0.2">
      <c r="A17421" s="165" t="s">
        <v>17606</v>
      </c>
      <c r="B17421" s="166">
        <v>35.76</v>
      </c>
    </row>
    <row r="17422" spans="1:2" ht="12" customHeight="1" x14ac:dyDescent="0.2">
      <c r="A17422" s="165" t="s">
        <v>17607</v>
      </c>
      <c r="B17422" s="166">
        <v>76.459999999999994</v>
      </c>
    </row>
    <row r="17423" spans="1:2" ht="12" customHeight="1" x14ac:dyDescent="0.2">
      <c r="A17423" s="165" t="s">
        <v>17608</v>
      </c>
      <c r="B17423" s="166">
        <v>73.760000000000005</v>
      </c>
    </row>
    <row r="17424" spans="1:2" ht="12" customHeight="1" x14ac:dyDescent="0.2">
      <c r="A17424" s="165" t="s">
        <v>17609</v>
      </c>
      <c r="B17424" s="166">
        <v>22.55</v>
      </c>
    </row>
    <row r="17425" spans="1:2" ht="12" customHeight="1" x14ac:dyDescent="0.2">
      <c r="A17425" s="165" t="s">
        <v>17610</v>
      </c>
      <c r="B17425" s="166">
        <v>21.1</v>
      </c>
    </row>
    <row r="17426" spans="1:2" ht="12" customHeight="1" x14ac:dyDescent="0.2">
      <c r="A17426" s="165" t="s">
        <v>17611</v>
      </c>
      <c r="B17426" s="166">
        <v>45.1</v>
      </c>
    </row>
    <row r="17427" spans="1:2" ht="12" customHeight="1" x14ac:dyDescent="0.2">
      <c r="A17427" s="165" t="s">
        <v>17612</v>
      </c>
      <c r="B17427" s="166">
        <v>42.2</v>
      </c>
    </row>
    <row r="17428" spans="1:2" ht="12" customHeight="1" x14ac:dyDescent="0.2">
      <c r="A17428" s="165" t="s">
        <v>17613</v>
      </c>
      <c r="B17428" s="166">
        <v>34.79</v>
      </c>
    </row>
    <row r="17429" spans="1:2" ht="12" customHeight="1" x14ac:dyDescent="0.2">
      <c r="A17429" s="165" t="s">
        <v>17614</v>
      </c>
      <c r="B17429" s="166">
        <v>32.39</v>
      </c>
    </row>
    <row r="17430" spans="1:2" ht="12" customHeight="1" x14ac:dyDescent="0.2">
      <c r="A17430" s="165" t="s">
        <v>17615</v>
      </c>
      <c r="B17430" s="166">
        <v>41.69</v>
      </c>
    </row>
    <row r="17431" spans="1:2" ht="12" customHeight="1" x14ac:dyDescent="0.2">
      <c r="A17431" s="165" t="s">
        <v>17616</v>
      </c>
      <c r="B17431" s="166">
        <v>38.79</v>
      </c>
    </row>
    <row r="17432" spans="1:2" ht="12" customHeight="1" x14ac:dyDescent="0.2">
      <c r="A17432" s="165" t="s">
        <v>17617</v>
      </c>
      <c r="B17432" s="166">
        <v>55.14</v>
      </c>
    </row>
    <row r="17433" spans="1:2" ht="12" customHeight="1" x14ac:dyDescent="0.2">
      <c r="A17433" s="165" t="s">
        <v>17618</v>
      </c>
      <c r="B17433" s="166">
        <v>51.21</v>
      </c>
    </row>
    <row r="17434" spans="1:2" ht="12" customHeight="1" x14ac:dyDescent="0.2">
      <c r="A17434" s="165" t="s">
        <v>17619</v>
      </c>
      <c r="B17434" s="166">
        <v>7.95</v>
      </c>
    </row>
    <row r="17435" spans="1:2" ht="12" customHeight="1" x14ac:dyDescent="0.2">
      <c r="A17435" s="165" t="s">
        <v>17620</v>
      </c>
      <c r="B17435" s="166">
        <v>7.32</v>
      </c>
    </row>
    <row r="17436" spans="1:2" ht="12" customHeight="1" x14ac:dyDescent="0.2">
      <c r="A17436" s="165" t="s">
        <v>17621</v>
      </c>
      <c r="B17436" s="166">
        <v>56.21</v>
      </c>
    </row>
    <row r="17437" spans="1:2" ht="12" customHeight="1" x14ac:dyDescent="0.2">
      <c r="A17437" s="165" t="s">
        <v>17622</v>
      </c>
      <c r="B17437" s="166">
        <v>52.28</v>
      </c>
    </row>
    <row r="17438" spans="1:2" ht="12" customHeight="1" x14ac:dyDescent="0.2">
      <c r="A17438" s="165" t="s">
        <v>17623</v>
      </c>
      <c r="B17438" s="166">
        <v>18.53</v>
      </c>
    </row>
    <row r="17439" spans="1:2" ht="12" customHeight="1" x14ac:dyDescent="0.2">
      <c r="A17439" s="165" t="s">
        <v>17624</v>
      </c>
      <c r="B17439" s="166">
        <v>17.29</v>
      </c>
    </row>
    <row r="17440" spans="1:2" ht="12" customHeight="1" x14ac:dyDescent="0.2">
      <c r="A17440" s="165" t="s">
        <v>17625</v>
      </c>
      <c r="B17440" s="166">
        <v>7.55</v>
      </c>
    </row>
    <row r="17441" spans="1:2" ht="12" customHeight="1" x14ac:dyDescent="0.2">
      <c r="A17441" s="165" t="s">
        <v>17626</v>
      </c>
      <c r="B17441" s="166">
        <v>6.93</v>
      </c>
    </row>
    <row r="17442" spans="1:2" ht="12" customHeight="1" x14ac:dyDescent="0.2">
      <c r="A17442" s="165" t="s">
        <v>17627</v>
      </c>
      <c r="B17442" s="166">
        <v>101.87</v>
      </c>
    </row>
    <row r="17443" spans="1:2" ht="12" customHeight="1" x14ac:dyDescent="0.2">
      <c r="A17443" s="165" t="s">
        <v>17628</v>
      </c>
      <c r="B17443" s="166">
        <v>92.24</v>
      </c>
    </row>
    <row r="17444" spans="1:2" ht="12" customHeight="1" x14ac:dyDescent="0.2">
      <c r="A17444" s="165" t="s">
        <v>17629</v>
      </c>
      <c r="B17444" s="166">
        <v>93.06</v>
      </c>
    </row>
    <row r="17445" spans="1:2" ht="12" customHeight="1" x14ac:dyDescent="0.2">
      <c r="A17445" s="165" t="s">
        <v>17630</v>
      </c>
      <c r="B17445" s="166">
        <v>84.57</v>
      </c>
    </row>
    <row r="17446" spans="1:2" ht="12" customHeight="1" x14ac:dyDescent="0.2">
      <c r="A17446" s="165" t="s">
        <v>17631</v>
      </c>
      <c r="B17446" s="166">
        <v>13.49</v>
      </c>
    </row>
    <row r="17447" spans="1:2" ht="12" customHeight="1" x14ac:dyDescent="0.2">
      <c r="A17447" s="165" t="s">
        <v>17632</v>
      </c>
      <c r="B17447" s="166">
        <v>12.45</v>
      </c>
    </row>
    <row r="17448" spans="1:2" ht="12" customHeight="1" x14ac:dyDescent="0.2">
      <c r="A17448" s="165" t="s">
        <v>17633</v>
      </c>
      <c r="B17448" s="166">
        <v>14.32</v>
      </c>
    </row>
    <row r="17449" spans="1:2" ht="12" customHeight="1" x14ac:dyDescent="0.2">
      <c r="A17449" s="165" t="s">
        <v>17634</v>
      </c>
      <c r="B17449" s="166">
        <v>12.99</v>
      </c>
    </row>
    <row r="17450" spans="1:2" ht="12" customHeight="1" x14ac:dyDescent="0.2">
      <c r="A17450" s="165" t="s">
        <v>17635</v>
      </c>
      <c r="B17450" s="166">
        <v>3.82</v>
      </c>
    </row>
    <row r="17451" spans="1:2" ht="12" customHeight="1" x14ac:dyDescent="0.2">
      <c r="A17451" s="165" t="s">
        <v>17636</v>
      </c>
      <c r="B17451" s="166">
        <v>3.45</v>
      </c>
    </row>
    <row r="17452" spans="1:2" ht="12" customHeight="1" x14ac:dyDescent="0.2">
      <c r="A17452" s="165" t="s">
        <v>17637</v>
      </c>
      <c r="B17452" s="166">
        <v>19.010000000000002</v>
      </c>
    </row>
    <row r="17453" spans="1:2" ht="12" customHeight="1" x14ac:dyDescent="0.2">
      <c r="A17453" s="165" t="s">
        <v>17638</v>
      </c>
      <c r="B17453" s="166">
        <v>17.77</v>
      </c>
    </row>
    <row r="17454" spans="1:2" ht="12" customHeight="1" x14ac:dyDescent="0.2">
      <c r="A17454" s="165" t="s">
        <v>17639</v>
      </c>
      <c r="B17454" s="166">
        <v>24.23</v>
      </c>
    </row>
    <row r="17455" spans="1:2" ht="12" customHeight="1" x14ac:dyDescent="0.2">
      <c r="A17455" s="165" t="s">
        <v>17640</v>
      </c>
      <c r="B17455" s="166">
        <v>22.34</v>
      </c>
    </row>
    <row r="17456" spans="1:2" ht="12" customHeight="1" x14ac:dyDescent="0.2">
      <c r="A17456" s="165" t="s">
        <v>17641</v>
      </c>
      <c r="B17456" s="166">
        <v>15.78</v>
      </c>
    </row>
    <row r="17457" spans="1:2" ht="12" customHeight="1" x14ac:dyDescent="0.2">
      <c r="A17457" s="165" t="s">
        <v>17642</v>
      </c>
      <c r="B17457" s="166">
        <v>14.53</v>
      </c>
    </row>
    <row r="17458" spans="1:2" ht="12" customHeight="1" x14ac:dyDescent="0.2">
      <c r="A17458" s="165" t="s">
        <v>17643</v>
      </c>
      <c r="B17458" s="166">
        <v>48.46</v>
      </c>
    </row>
    <row r="17459" spans="1:2" ht="12" customHeight="1" x14ac:dyDescent="0.2">
      <c r="A17459" s="165" t="s">
        <v>17644</v>
      </c>
      <c r="B17459" s="166">
        <v>44.68</v>
      </c>
    </row>
    <row r="17460" spans="1:2" ht="12" customHeight="1" x14ac:dyDescent="0.2">
      <c r="A17460" s="165" t="s">
        <v>17645</v>
      </c>
      <c r="B17460" s="166">
        <v>51.9</v>
      </c>
    </row>
    <row r="17461" spans="1:2" ht="12" customHeight="1" x14ac:dyDescent="0.2">
      <c r="A17461" s="165" t="s">
        <v>17646</v>
      </c>
      <c r="B17461" s="166">
        <v>47.97</v>
      </c>
    </row>
    <row r="17462" spans="1:2" ht="12" customHeight="1" x14ac:dyDescent="0.2">
      <c r="A17462" s="165" t="s">
        <v>17647</v>
      </c>
      <c r="B17462" s="166">
        <v>34.85</v>
      </c>
    </row>
    <row r="17463" spans="1:2" ht="12" customHeight="1" x14ac:dyDescent="0.2">
      <c r="A17463" s="165" t="s">
        <v>17648</v>
      </c>
      <c r="B17463" s="166">
        <v>33.4</v>
      </c>
    </row>
    <row r="17464" spans="1:2" ht="12" customHeight="1" x14ac:dyDescent="0.2">
      <c r="A17464" s="165" t="s">
        <v>17649</v>
      </c>
      <c r="B17464" s="166">
        <v>26.96</v>
      </c>
    </row>
    <row r="17465" spans="1:2" ht="12" customHeight="1" x14ac:dyDescent="0.2">
      <c r="A17465" s="165" t="s">
        <v>17650</v>
      </c>
      <c r="B17465" s="166">
        <v>25.25</v>
      </c>
    </row>
    <row r="17466" spans="1:2" ht="12" customHeight="1" x14ac:dyDescent="0.2">
      <c r="A17466" s="165" t="s">
        <v>17651</v>
      </c>
      <c r="B17466" s="166">
        <v>34.520000000000003</v>
      </c>
    </row>
    <row r="17467" spans="1:2" ht="12" customHeight="1" x14ac:dyDescent="0.2">
      <c r="A17467" s="165" t="s">
        <v>17652</v>
      </c>
      <c r="B17467" s="166">
        <v>32.54</v>
      </c>
    </row>
    <row r="17468" spans="1:2" ht="12" customHeight="1" x14ac:dyDescent="0.2">
      <c r="A17468" s="165" t="s">
        <v>17653</v>
      </c>
      <c r="B17468" s="166">
        <v>12.8</v>
      </c>
    </row>
    <row r="17469" spans="1:2" ht="12" customHeight="1" x14ac:dyDescent="0.2">
      <c r="A17469" s="165" t="s">
        <v>17654</v>
      </c>
      <c r="B17469" s="166">
        <v>11.76</v>
      </c>
    </row>
    <row r="17470" spans="1:2" ht="12" customHeight="1" x14ac:dyDescent="0.2">
      <c r="A17470" s="165" t="s">
        <v>17655</v>
      </c>
      <c r="B17470" s="166">
        <v>9.56</v>
      </c>
    </row>
    <row r="17471" spans="1:2" ht="12" customHeight="1" x14ac:dyDescent="0.2">
      <c r="A17471" s="165" t="s">
        <v>17656</v>
      </c>
      <c r="B17471" s="166">
        <v>9.1199999999999992</v>
      </c>
    </row>
    <row r="17472" spans="1:2" ht="12" customHeight="1" x14ac:dyDescent="0.2">
      <c r="A17472" s="165" t="s">
        <v>17657</v>
      </c>
      <c r="B17472" s="166">
        <v>4.03</v>
      </c>
    </row>
    <row r="17473" spans="1:2" ht="12" customHeight="1" x14ac:dyDescent="0.2">
      <c r="A17473" s="165" t="s">
        <v>17658</v>
      </c>
      <c r="B17473" s="166">
        <v>3.7</v>
      </c>
    </row>
    <row r="17474" spans="1:2" ht="12" customHeight="1" x14ac:dyDescent="0.2">
      <c r="A17474" s="165" t="s">
        <v>17659</v>
      </c>
      <c r="B17474" s="166">
        <v>3.82</v>
      </c>
    </row>
    <row r="17475" spans="1:2" ht="12" customHeight="1" x14ac:dyDescent="0.2">
      <c r="A17475" s="165" t="s">
        <v>17660</v>
      </c>
      <c r="B17475" s="166">
        <v>3.49</v>
      </c>
    </row>
    <row r="17476" spans="1:2" ht="12" customHeight="1" x14ac:dyDescent="0.2">
      <c r="A17476" s="165" t="s">
        <v>17661</v>
      </c>
      <c r="B17476" s="166">
        <v>7.26</v>
      </c>
    </row>
    <row r="17477" spans="1:2" ht="12" customHeight="1" x14ac:dyDescent="0.2">
      <c r="A17477" s="165" t="s">
        <v>17662</v>
      </c>
      <c r="B17477" s="166">
        <v>6.6</v>
      </c>
    </row>
    <row r="17478" spans="1:2" ht="12" customHeight="1" x14ac:dyDescent="0.2">
      <c r="A17478" s="165" t="s">
        <v>17663</v>
      </c>
      <c r="B17478" s="166">
        <v>9.4499999999999993</v>
      </c>
    </row>
    <row r="17479" spans="1:2" ht="12" customHeight="1" x14ac:dyDescent="0.2">
      <c r="A17479" s="165" t="s">
        <v>17664</v>
      </c>
      <c r="B17479" s="166">
        <v>8.57</v>
      </c>
    </row>
    <row r="17480" spans="1:2" ht="12" customHeight="1" x14ac:dyDescent="0.2">
      <c r="A17480" s="165" t="s">
        <v>17665</v>
      </c>
      <c r="B17480" s="166">
        <v>43.53</v>
      </c>
    </row>
    <row r="17481" spans="1:2" ht="12" customHeight="1" x14ac:dyDescent="0.2">
      <c r="A17481" s="165" t="s">
        <v>17666</v>
      </c>
      <c r="B17481" s="166">
        <v>42.87</v>
      </c>
    </row>
    <row r="17482" spans="1:2" ht="12" customHeight="1" x14ac:dyDescent="0.2">
      <c r="A17482" s="165" t="s">
        <v>17667</v>
      </c>
      <c r="B17482" s="166">
        <v>68.38</v>
      </c>
    </row>
    <row r="17483" spans="1:2" ht="12" customHeight="1" x14ac:dyDescent="0.2">
      <c r="A17483" s="165" t="s">
        <v>17668</v>
      </c>
      <c r="B17483" s="166">
        <v>67.5</v>
      </c>
    </row>
    <row r="17484" spans="1:2" ht="12" customHeight="1" x14ac:dyDescent="0.2">
      <c r="A17484" s="165" t="s">
        <v>17669</v>
      </c>
      <c r="B17484" s="166">
        <v>10</v>
      </c>
    </row>
    <row r="17485" spans="1:2" ht="12" customHeight="1" x14ac:dyDescent="0.2">
      <c r="A17485" s="165" t="s">
        <v>17670</v>
      </c>
      <c r="B17485" s="166">
        <v>9.6199999999999992</v>
      </c>
    </row>
    <row r="17486" spans="1:2" ht="12" customHeight="1" x14ac:dyDescent="0.2">
      <c r="A17486" s="165" t="s">
        <v>17671</v>
      </c>
      <c r="B17486" s="166">
        <v>86.99</v>
      </c>
    </row>
    <row r="17487" spans="1:2" ht="12" customHeight="1" x14ac:dyDescent="0.2">
      <c r="A17487" s="165" t="s">
        <v>17672</v>
      </c>
      <c r="B17487" s="166">
        <v>79.62</v>
      </c>
    </row>
    <row r="17488" spans="1:2" ht="12" customHeight="1" x14ac:dyDescent="0.2">
      <c r="A17488" s="165" t="s">
        <v>17673</v>
      </c>
      <c r="B17488" s="166">
        <v>80.41</v>
      </c>
    </row>
    <row r="17489" spans="1:2" ht="12" customHeight="1" x14ac:dyDescent="0.2">
      <c r="A17489" s="165" t="s">
        <v>17674</v>
      </c>
      <c r="B17489" s="166">
        <v>73.040000000000006</v>
      </c>
    </row>
    <row r="17490" spans="1:2" ht="12" customHeight="1" x14ac:dyDescent="0.2">
      <c r="A17490" s="165" t="s">
        <v>17675</v>
      </c>
      <c r="B17490" s="166">
        <v>44.22</v>
      </c>
    </row>
    <row r="17491" spans="1:2" ht="12" customHeight="1" x14ac:dyDescent="0.2">
      <c r="A17491" s="165" t="s">
        <v>17676</v>
      </c>
      <c r="B17491" s="166">
        <v>40.18</v>
      </c>
    </row>
    <row r="17492" spans="1:2" ht="12" customHeight="1" x14ac:dyDescent="0.2">
      <c r="A17492" s="165" t="s">
        <v>17677</v>
      </c>
      <c r="B17492" s="166">
        <v>18.399999999999999</v>
      </c>
    </row>
    <row r="17493" spans="1:2" ht="12" customHeight="1" x14ac:dyDescent="0.2">
      <c r="A17493" s="165" t="s">
        <v>17678</v>
      </c>
      <c r="B17493" s="166">
        <v>17.16</v>
      </c>
    </row>
    <row r="17494" spans="1:2" ht="12" customHeight="1" x14ac:dyDescent="0.2">
      <c r="A17494" s="165" t="s">
        <v>17679</v>
      </c>
      <c r="B17494" s="166">
        <v>46.06</v>
      </c>
    </row>
    <row r="17495" spans="1:2" ht="12" customHeight="1" x14ac:dyDescent="0.2">
      <c r="A17495" s="165" t="s">
        <v>17680</v>
      </c>
      <c r="B17495" s="166">
        <v>42.14</v>
      </c>
    </row>
    <row r="17496" spans="1:2" ht="12" customHeight="1" x14ac:dyDescent="0.2">
      <c r="A17496" s="165" t="s">
        <v>17681</v>
      </c>
      <c r="B17496" s="166">
        <v>148.54</v>
      </c>
    </row>
    <row r="17497" spans="1:2" ht="12" customHeight="1" x14ac:dyDescent="0.2">
      <c r="A17497" s="165" t="s">
        <v>17682</v>
      </c>
      <c r="B17497" s="166">
        <v>148.54</v>
      </c>
    </row>
    <row r="17498" spans="1:2" ht="12" customHeight="1" x14ac:dyDescent="0.2">
      <c r="A17498" s="165" t="s">
        <v>17683</v>
      </c>
      <c r="B17498" s="166">
        <v>298.33</v>
      </c>
    </row>
    <row r="17499" spans="1:2" ht="12" customHeight="1" x14ac:dyDescent="0.2">
      <c r="A17499" s="165" t="s">
        <v>17684</v>
      </c>
      <c r="B17499" s="166">
        <v>298.33</v>
      </c>
    </row>
    <row r="17500" spans="1:2" ht="12" customHeight="1" x14ac:dyDescent="0.2">
      <c r="A17500" s="165" t="s">
        <v>17685</v>
      </c>
      <c r="B17500" s="166">
        <v>683.38</v>
      </c>
    </row>
    <row r="17501" spans="1:2" ht="12" customHeight="1" x14ac:dyDescent="0.2">
      <c r="A17501" s="165" t="s">
        <v>17686</v>
      </c>
      <c r="B17501" s="166">
        <v>683.38</v>
      </c>
    </row>
    <row r="17502" spans="1:2" ht="12" customHeight="1" x14ac:dyDescent="0.2">
      <c r="A17502" s="165" t="s">
        <v>17687</v>
      </c>
      <c r="B17502" s="166">
        <v>705.8</v>
      </c>
    </row>
    <row r="17503" spans="1:2" ht="12" customHeight="1" x14ac:dyDescent="0.2">
      <c r="A17503" s="165" t="s">
        <v>17688</v>
      </c>
      <c r="B17503" s="166">
        <v>705.8</v>
      </c>
    </row>
    <row r="17504" spans="1:2" ht="12" customHeight="1" x14ac:dyDescent="0.2">
      <c r="A17504" s="165" t="s">
        <v>17689</v>
      </c>
      <c r="B17504" s="166">
        <v>191.26</v>
      </c>
    </row>
    <row r="17505" spans="1:2" ht="12" customHeight="1" x14ac:dyDescent="0.2">
      <c r="A17505" s="165" t="s">
        <v>17690</v>
      </c>
      <c r="B17505" s="166">
        <v>191.26</v>
      </c>
    </row>
    <row r="17506" spans="1:2" ht="12" customHeight="1" x14ac:dyDescent="0.2">
      <c r="A17506" s="165" t="s">
        <v>17691</v>
      </c>
      <c r="B17506" s="166">
        <v>260.38</v>
      </c>
    </row>
    <row r="17507" spans="1:2" ht="12" customHeight="1" x14ac:dyDescent="0.2">
      <c r="A17507" s="165" t="s">
        <v>17692</v>
      </c>
      <c r="B17507" s="166">
        <v>260.38</v>
      </c>
    </row>
    <row r="17508" spans="1:2" ht="12" customHeight="1" x14ac:dyDescent="0.2">
      <c r="A17508" s="165" t="s">
        <v>17693</v>
      </c>
      <c r="B17508" s="166">
        <v>511.78</v>
      </c>
    </row>
    <row r="17509" spans="1:2" ht="12" customHeight="1" x14ac:dyDescent="0.2">
      <c r="A17509" s="165" t="s">
        <v>17694</v>
      </c>
      <c r="B17509" s="166">
        <v>511.78</v>
      </c>
    </row>
    <row r="17510" spans="1:2" ht="12" customHeight="1" x14ac:dyDescent="0.2">
      <c r="A17510" s="165" t="s">
        <v>17695</v>
      </c>
      <c r="B17510" s="166">
        <v>475.16</v>
      </c>
    </row>
    <row r="17511" spans="1:2" ht="12" customHeight="1" x14ac:dyDescent="0.2">
      <c r="A17511" s="165" t="s">
        <v>17696</v>
      </c>
      <c r="B17511" s="166">
        <v>475.16</v>
      </c>
    </row>
    <row r="17512" spans="1:2" ht="12" customHeight="1" x14ac:dyDescent="0.2">
      <c r="A17512" s="165" t="s">
        <v>17697</v>
      </c>
      <c r="B17512" s="166">
        <v>181.7</v>
      </c>
    </row>
    <row r="17513" spans="1:2" ht="12" customHeight="1" x14ac:dyDescent="0.2">
      <c r="A17513" s="165" t="s">
        <v>17698</v>
      </c>
      <c r="B17513" s="166">
        <v>181.7</v>
      </c>
    </row>
    <row r="17514" spans="1:2" ht="12" customHeight="1" x14ac:dyDescent="0.2">
      <c r="A17514" s="165" t="s">
        <v>17699</v>
      </c>
      <c r="B17514" s="166">
        <v>150.29</v>
      </c>
    </row>
    <row r="17515" spans="1:2" ht="12" customHeight="1" x14ac:dyDescent="0.2">
      <c r="A17515" s="165" t="s">
        <v>17700</v>
      </c>
      <c r="B17515" s="166">
        <v>150.29</v>
      </c>
    </row>
    <row r="17516" spans="1:2" ht="12" customHeight="1" x14ac:dyDescent="0.2">
      <c r="A17516" s="165" t="s">
        <v>17701</v>
      </c>
      <c r="B17516" s="166">
        <v>285.77</v>
      </c>
    </row>
    <row r="17517" spans="1:2" ht="12" customHeight="1" x14ac:dyDescent="0.2">
      <c r="A17517" s="165" t="s">
        <v>17702</v>
      </c>
      <c r="B17517" s="166">
        <v>285.77</v>
      </c>
    </row>
    <row r="17518" spans="1:2" ht="12" customHeight="1" x14ac:dyDescent="0.2">
      <c r="A17518" s="165" t="s">
        <v>17703</v>
      </c>
      <c r="B17518" s="166">
        <v>593.03</v>
      </c>
    </row>
    <row r="17519" spans="1:2" ht="12" customHeight="1" x14ac:dyDescent="0.2">
      <c r="A17519" s="165" t="s">
        <v>17704</v>
      </c>
      <c r="B17519" s="166">
        <v>593.03</v>
      </c>
    </row>
    <row r="17520" spans="1:2" ht="12" customHeight="1" x14ac:dyDescent="0.2">
      <c r="A17520" s="165" t="s">
        <v>17705</v>
      </c>
      <c r="B17520" s="166">
        <v>758.28</v>
      </c>
    </row>
    <row r="17521" spans="1:2" ht="12" customHeight="1" x14ac:dyDescent="0.2">
      <c r="A17521" s="165" t="s">
        <v>17706</v>
      </c>
      <c r="B17521" s="166">
        <v>758.28</v>
      </c>
    </row>
    <row r="17522" spans="1:2" ht="12" customHeight="1" x14ac:dyDescent="0.2">
      <c r="A17522" s="165" t="s">
        <v>17707</v>
      </c>
      <c r="B17522" s="166">
        <v>455.2</v>
      </c>
    </row>
    <row r="17523" spans="1:2" ht="12" customHeight="1" x14ac:dyDescent="0.2">
      <c r="A17523" s="165" t="s">
        <v>17708</v>
      </c>
      <c r="B17523" s="166">
        <v>455.2</v>
      </c>
    </row>
    <row r="17524" spans="1:2" ht="12" customHeight="1" x14ac:dyDescent="0.2">
      <c r="A17524" s="165" t="s">
        <v>17709</v>
      </c>
      <c r="B17524" s="166">
        <v>414.95</v>
      </c>
    </row>
    <row r="17525" spans="1:2" ht="12" customHeight="1" x14ac:dyDescent="0.2">
      <c r="A17525" s="165" t="s">
        <v>17710</v>
      </c>
      <c r="B17525" s="166">
        <v>414.95</v>
      </c>
    </row>
    <row r="17526" spans="1:2" ht="12" customHeight="1" x14ac:dyDescent="0.2">
      <c r="A17526" s="165" t="s">
        <v>17711</v>
      </c>
      <c r="B17526" s="166">
        <v>341.45</v>
      </c>
    </row>
    <row r="17527" spans="1:2" ht="12" customHeight="1" x14ac:dyDescent="0.2">
      <c r="A17527" s="165" t="s">
        <v>17712</v>
      </c>
      <c r="B17527" s="166">
        <v>341.45</v>
      </c>
    </row>
    <row r="17528" spans="1:2" ht="12" customHeight="1" x14ac:dyDescent="0.2">
      <c r="A17528" s="165" t="s">
        <v>17713</v>
      </c>
      <c r="B17528" s="166">
        <v>853.61</v>
      </c>
    </row>
    <row r="17529" spans="1:2" ht="12" customHeight="1" x14ac:dyDescent="0.2">
      <c r="A17529" s="165" t="s">
        <v>17714</v>
      </c>
      <c r="B17529" s="166">
        <v>853.61</v>
      </c>
    </row>
    <row r="17530" spans="1:2" ht="12" customHeight="1" x14ac:dyDescent="0.2">
      <c r="A17530" s="165" t="s">
        <v>17715</v>
      </c>
      <c r="B17530" s="166">
        <v>248.23</v>
      </c>
    </row>
    <row r="17531" spans="1:2" ht="12" customHeight="1" x14ac:dyDescent="0.2">
      <c r="A17531" s="165" t="s">
        <v>17716</v>
      </c>
      <c r="B17531" s="166">
        <v>248.23</v>
      </c>
    </row>
    <row r="17532" spans="1:2" ht="12" customHeight="1" x14ac:dyDescent="0.2">
      <c r="A17532" s="165" t="s">
        <v>17717</v>
      </c>
      <c r="B17532" s="166">
        <v>231.89</v>
      </c>
    </row>
    <row r="17533" spans="1:2" ht="12" customHeight="1" x14ac:dyDescent="0.2">
      <c r="A17533" s="165" t="s">
        <v>17718</v>
      </c>
      <c r="B17533" s="166">
        <v>231.89</v>
      </c>
    </row>
    <row r="17534" spans="1:2" ht="12" customHeight="1" x14ac:dyDescent="0.2">
      <c r="A17534" s="165" t="s">
        <v>17719</v>
      </c>
      <c r="B17534" s="166">
        <v>792.1</v>
      </c>
    </row>
    <row r="17535" spans="1:2" ht="12" customHeight="1" x14ac:dyDescent="0.2">
      <c r="A17535" s="165" t="s">
        <v>17720</v>
      </c>
      <c r="B17535" s="166">
        <v>792.1</v>
      </c>
    </row>
    <row r="17536" spans="1:2" ht="12" customHeight="1" x14ac:dyDescent="0.2">
      <c r="A17536" s="165" t="s">
        <v>17721</v>
      </c>
      <c r="B17536" s="166">
        <v>536.5</v>
      </c>
    </row>
    <row r="17537" spans="1:2" ht="12" customHeight="1" x14ac:dyDescent="0.2">
      <c r="A17537" s="165" t="s">
        <v>17722</v>
      </c>
      <c r="B17537" s="166">
        <v>536.5</v>
      </c>
    </row>
    <row r="17538" spans="1:2" ht="12" customHeight="1" x14ac:dyDescent="0.2">
      <c r="A17538" s="165" t="s">
        <v>17723</v>
      </c>
      <c r="B17538" s="166">
        <v>678.18</v>
      </c>
    </row>
    <row r="17539" spans="1:2" ht="12" customHeight="1" x14ac:dyDescent="0.2">
      <c r="A17539" s="165" t="s">
        <v>17724</v>
      </c>
      <c r="B17539" s="166">
        <v>678.18</v>
      </c>
    </row>
    <row r="17540" spans="1:2" ht="12" customHeight="1" x14ac:dyDescent="0.2">
      <c r="A17540" s="165" t="s">
        <v>17725</v>
      </c>
      <c r="B17540" s="166">
        <v>999.81</v>
      </c>
    </row>
    <row r="17541" spans="1:2" ht="12" customHeight="1" x14ac:dyDescent="0.2">
      <c r="A17541" s="165" t="s">
        <v>17726</v>
      </c>
      <c r="B17541" s="166">
        <v>999.81</v>
      </c>
    </row>
    <row r="17542" spans="1:2" ht="12" customHeight="1" x14ac:dyDescent="0.2">
      <c r="A17542" s="165" t="s">
        <v>17727</v>
      </c>
      <c r="B17542" s="166">
        <v>255.6</v>
      </c>
    </row>
    <row r="17543" spans="1:2" ht="12" customHeight="1" x14ac:dyDescent="0.2">
      <c r="A17543" s="165" t="s">
        <v>17728</v>
      </c>
      <c r="B17543" s="166">
        <v>255.6</v>
      </c>
    </row>
    <row r="17544" spans="1:2" ht="12" customHeight="1" x14ac:dyDescent="0.2">
      <c r="A17544" s="165" t="s">
        <v>17729</v>
      </c>
      <c r="B17544" s="166">
        <v>257.19</v>
      </c>
    </row>
    <row r="17545" spans="1:2" ht="12" customHeight="1" x14ac:dyDescent="0.2">
      <c r="A17545" s="165" t="s">
        <v>17730</v>
      </c>
      <c r="B17545" s="166">
        <v>257.19</v>
      </c>
    </row>
    <row r="17546" spans="1:2" ht="12" customHeight="1" x14ac:dyDescent="0.2">
      <c r="A17546" s="165" t="s">
        <v>17731</v>
      </c>
      <c r="B17546" s="166">
        <v>434.04</v>
      </c>
    </row>
    <row r="17547" spans="1:2" ht="12" customHeight="1" x14ac:dyDescent="0.2">
      <c r="A17547" s="165" t="s">
        <v>17732</v>
      </c>
      <c r="B17547" s="166">
        <v>434.04</v>
      </c>
    </row>
    <row r="17548" spans="1:2" ht="12" customHeight="1" x14ac:dyDescent="0.2">
      <c r="A17548" s="165" t="s">
        <v>17733</v>
      </c>
      <c r="B17548" s="166">
        <v>435.63</v>
      </c>
    </row>
    <row r="17549" spans="1:2" ht="12" customHeight="1" x14ac:dyDescent="0.2">
      <c r="A17549" s="165" t="s">
        <v>17734</v>
      </c>
      <c r="B17549" s="166">
        <v>435.63</v>
      </c>
    </row>
    <row r="17550" spans="1:2" ht="12" customHeight="1" x14ac:dyDescent="0.2">
      <c r="A17550" s="165" t="s">
        <v>17735</v>
      </c>
      <c r="B17550" s="166">
        <v>581.98</v>
      </c>
    </row>
    <row r="17551" spans="1:2" ht="12" customHeight="1" x14ac:dyDescent="0.2">
      <c r="A17551" s="165" t="s">
        <v>17736</v>
      </c>
      <c r="B17551" s="166">
        <v>581.98</v>
      </c>
    </row>
    <row r="17552" spans="1:2" ht="12" customHeight="1" x14ac:dyDescent="0.2">
      <c r="A17552" s="165" t="s">
        <v>17737</v>
      </c>
      <c r="B17552" s="166">
        <v>583.57000000000005</v>
      </c>
    </row>
    <row r="17553" spans="1:2" ht="12" customHeight="1" x14ac:dyDescent="0.2">
      <c r="A17553" s="165" t="s">
        <v>17738</v>
      </c>
      <c r="B17553" s="166">
        <v>583.57000000000005</v>
      </c>
    </row>
    <row r="17554" spans="1:2" ht="12" customHeight="1" x14ac:dyDescent="0.2">
      <c r="A17554" s="165" t="s">
        <v>17739</v>
      </c>
      <c r="B17554" s="166">
        <v>1709.7</v>
      </c>
    </row>
    <row r="17555" spans="1:2" ht="12" customHeight="1" x14ac:dyDescent="0.2">
      <c r="A17555" s="165" t="s">
        <v>17740</v>
      </c>
      <c r="B17555" s="166">
        <v>1709.7</v>
      </c>
    </row>
    <row r="17556" spans="1:2" ht="12" customHeight="1" x14ac:dyDescent="0.2">
      <c r="A17556" s="165" t="s">
        <v>17741</v>
      </c>
      <c r="B17556" s="166">
        <v>63.84</v>
      </c>
    </row>
    <row r="17557" spans="1:2" ht="12" customHeight="1" x14ac:dyDescent="0.2">
      <c r="A17557" s="165" t="s">
        <v>17742</v>
      </c>
      <c r="B17557" s="166">
        <v>63.84</v>
      </c>
    </row>
    <row r="17558" spans="1:2" ht="12" customHeight="1" x14ac:dyDescent="0.2">
      <c r="A17558" s="165" t="s">
        <v>17743</v>
      </c>
      <c r="B17558" s="166">
        <v>1033.1300000000001</v>
      </c>
    </row>
    <row r="17559" spans="1:2" ht="12" customHeight="1" x14ac:dyDescent="0.2">
      <c r="A17559" s="165" t="s">
        <v>17744</v>
      </c>
      <c r="B17559" s="166">
        <v>1033.1300000000001</v>
      </c>
    </row>
    <row r="17560" spans="1:2" ht="12" customHeight="1" x14ac:dyDescent="0.2">
      <c r="A17560" s="165" t="s">
        <v>17745</v>
      </c>
      <c r="B17560" s="166">
        <v>1194.48</v>
      </c>
    </row>
    <row r="17561" spans="1:2" ht="12" customHeight="1" x14ac:dyDescent="0.2">
      <c r="A17561" s="165" t="s">
        <v>17746</v>
      </c>
      <c r="B17561" s="166">
        <v>1194.48</v>
      </c>
    </row>
    <row r="17562" spans="1:2" ht="12" customHeight="1" x14ac:dyDescent="0.2">
      <c r="A17562" s="165" t="s">
        <v>17747</v>
      </c>
      <c r="B17562" s="166">
        <v>1646.07</v>
      </c>
    </row>
    <row r="17563" spans="1:2" ht="12" customHeight="1" x14ac:dyDescent="0.2">
      <c r="A17563" s="165" t="s">
        <v>17748</v>
      </c>
      <c r="B17563" s="166">
        <v>1646.07</v>
      </c>
    </row>
    <row r="17564" spans="1:2" ht="12" customHeight="1" x14ac:dyDescent="0.2">
      <c r="A17564" s="165" t="s">
        <v>17749</v>
      </c>
      <c r="B17564" s="166">
        <v>44.12</v>
      </c>
    </row>
    <row r="17565" spans="1:2" ht="12" customHeight="1" x14ac:dyDescent="0.2">
      <c r="A17565" s="165" t="s">
        <v>17750</v>
      </c>
      <c r="B17565" s="166">
        <v>42.49</v>
      </c>
    </row>
    <row r="17566" spans="1:2" ht="12" customHeight="1" x14ac:dyDescent="0.2">
      <c r="A17566" s="165" t="s">
        <v>17751</v>
      </c>
      <c r="B17566" s="166">
        <v>47.31</v>
      </c>
    </row>
    <row r="17567" spans="1:2" ht="12" customHeight="1" x14ac:dyDescent="0.2">
      <c r="A17567" s="165" t="s">
        <v>17752</v>
      </c>
      <c r="B17567" s="166">
        <v>45.68</v>
      </c>
    </row>
    <row r="17568" spans="1:2" ht="12" customHeight="1" x14ac:dyDescent="0.2">
      <c r="A17568" s="165" t="s">
        <v>17753</v>
      </c>
      <c r="B17568" s="166">
        <v>52.91</v>
      </c>
    </row>
    <row r="17569" spans="1:2" ht="12" customHeight="1" x14ac:dyDescent="0.2">
      <c r="A17569" s="165" t="s">
        <v>17754</v>
      </c>
      <c r="B17569" s="166">
        <v>51.28</v>
      </c>
    </row>
    <row r="17570" spans="1:2" ht="12" customHeight="1" x14ac:dyDescent="0.2">
      <c r="A17570" s="165" t="s">
        <v>17755</v>
      </c>
      <c r="B17570" s="166">
        <v>103.63</v>
      </c>
    </row>
    <row r="17571" spans="1:2" ht="12" customHeight="1" x14ac:dyDescent="0.2">
      <c r="A17571" s="165" t="s">
        <v>17756</v>
      </c>
      <c r="B17571" s="166">
        <v>103.57</v>
      </c>
    </row>
    <row r="17572" spans="1:2" ht="12" customHeight="1" x14ac:dyDescent="0.2">
      <c r="A17572" s="165" t="s">
        <v>17757</v>
      </c>
      <c r="B17572" s="166">
        <v>23.1</v>
      </c>
    </row>
    <row r="17573" spans="1:2" ht="12" customHeight="1" x14ac:dyDescent="0.2">
      <c r="A17573" s="165" t="s">
        <v>17758</v>
      </c>
      <c r="B17573" s="166">
        <v>23.04</v>
      </c>
    </row>
    <row r="17574" spans="1:2" ht="12" customHeight="1" x14ac:dyDescent="0.2">
      <c r="A17574" s="165" t="s">
        <v>17759</v>
      </c>
      <c r="B17574" s="166">
        <v>70.59</v>
      </c>
    </row>
    <row r="17575" spans="1:2" ht="12" customHeight="1" x14ac:dyDescent="0.2">
      <c r="A17575" s="165" t="s">
        <v>17760</v>
      </c>
      <c r="B17575" s="166">
        <v>70.53</v>
      </c>
    </row>
    <row r="17576" spans="1:2" ht="12" customHeight="1" x14ac:dyDescent="0.2">
      <c r="A17576" s="165" t="s">
        <v>17761</v>
      </c>
      <c r="B17576" s="166">
        <v>92.86</v>
      </c>
    </row>
    <row r="17577" spans="1:2" ht="12" customHeight="1" x14ac:dyDescent="0.2">
      <c r="A17577" s="165" t="s">
        <v>17762</v>
      </c>
      <c r="B17577" s="166">
        <v>91.29</v>
      </c>
    </row>
    <row r="17578" spans="1:2" ht="12" customHeight="1" x14ac:dyDescent="0.2">
      <c r="A17578" s="165" t="s">
        <v>17763</v>
      </c>
      <c r="B17578" s="166">
        <v>81.09</v>
      </c>
    </row>
    <row r="17579" spans="1:2" ht="12" customHeight="1" x14ac:dyDescent="0.2">
      <c r="A17579" s="165" t="s">
        <v>17764</v>
      </c>
      <c r="B17579" s="166">
        <v>81.09</v>
      </c>
    </row>
    <row r="17580" spans="1:2" ht="12" customHeight="1" x14ac:dyDescent="0.2">
      <c r="A17580" s="165" t="s">
        <v>17765</v>
      </c>
      <c r="B17580" s="166">
        <v>100.57</v>
      </c>
    </row>
    <row r="17581" spans="1:2" ht="12" customHeight="1" x14ac:dyDescent="0.2">
      <c r="A17581" s="165" t="s">
        <v>17766</v>
      </c>
      <c r="B17581" s="166">
        <v>100.57</v>
      </c>
    </row>
    <row r="17582" spans="1:2" ht="12" customHeight="1" x14ac:dyDescent="0.2">
      <c r="A17582" s="165" t="s">
        <v>17767</v>
      </c>
      <c r="B17582" s="166">
        <v>123.81</v>
      </c>
    </row>
    <row r="17583" spans="1:2" ht="12" customHeight="1" x14ac:dyDescent="0.2">
      <c r="A17583" s="165" t="s">
        <v>17768</v>
      </c>
      <c r="B17583" s="166">
        <v>123.81</v>
      </c>
    </row>
    <row r="17584" spans="1:2" ht="12" customHeight="1" x14ac:dyDescent="0.2">
      <c r="A17584" s="165" t="s">
        <v>17769</v>
      </c>
      <c r="B17584" s="166">
        <v>247.35</v>
      </c>
    </row>
    <row r="17585" spans="1:2" ht="12" customHeight="1" x14ac:dyDescent="0.2">
      <c r="A17585" s="165" t="s">
        <v>17770</v>
      </c>
      <c r="B17585" s="166">
        <v>247.35</v>
      </c>
    </row>
    <row r="17586" spans="1:2" ht="12" customHeight="1" x14ac:dyDescent="0.2">
      <c r="A17586" s="165" t="s">
        <v>17771</v>
      </c>
      <c r="B17586" s="166">
        <v>364.85</v>
      </c>
    </row>
    <row r="17587" spans="1:2" ht="12" customHeight="1" x14ac:dyDescent="0.2">
      <c r="A17587" s="165" t="s">
        <v>17772</v>
      </c>
      <c r="B17587" s="166">
        <v>364.85</v>
      </c>
    </row>
    <row r="17588" spans="1:2" ht="12" customHeight="1" x14ac:dyDescent="0.2">
      <c r="A17588" s="165" t="s">
        <v>17773</v>
      </c>
      <c r="B17588" s="166">
        <v>294.04000000000002</v>
      </c>
    </row>
    <row r="17589" spans="1:2" ht="12" customHeight="1" x14ac:dyDescent="0.2">
      <c r="A17589" s="165" t="s">
        <v>17774</v>
      </c>
      <c r="B17589" s="166">
        <v>294.04000000000002</v>
      </c>
    </row>
    <row r="17590" spans="1:2" ht="12" customHeight="1" x14ac:dyDescent="0.2">
      <c r="A17590" s="165" t="s">
        <v>17775</v>
      </c>
      <c r="B17590" s="166">
        <v>709.31</v>
      </c>
    </row>
    <row r="17591" spans="1:2" ht="12" customHeight="1" x14ac:dyDescent="0.2">
      <c r="A17591" s="165" t="s">
        <v>17776</v>
      </c>
      <c r="B17591" s="166">
        <v>709.31</v>
      </c>
    </row>
    <row r="17592" spans="1:2" ht="12" customHeight="1" x14ac:dyDescent="0.2">
      <c r="A17592" s="165" t="s">
        <v>17777</v>
      </c>
      <c r="B17592" s="166">
        <v>534.83000000000004</v>
      </c>
    </row>
    <row r="17593" spans="1:2" ht="12" customHeight="1" x14ac:dyDescent="0.2">
      <c r="A17593" s="165" t="s">
        <v>17778</v>
      </c>
      <c r="B17593" s="166">
        <v>534.83000000000004</v>
      </c>
    </row>
    <row r="17594" spans="1:2" ht="12" customHeight="1" x14ac:dyDescent="0.2">
      <c r="A17594" s="165" t="s">
        <v>17779</v>
      </c>
      <c r="B17594" s="166">
        <v>855.51</v>
      </c>
    </row>
    <row r="17595" spans="1:2" ht="12" customHeight="1" x14ac:dyDescent="0.2">
      <c r="A17595" s="165" t="s">
        <v>17780</v>
      </c>
      <c r="B17595" s="166">
        <v>855.51</v>
      </c>
    </row>
    <row r="17596" spans="1:2" ht="12" customHeight="1" x14ac:dyDescent="0.2">
      <c r="A17596" s="165" t="s">
        <v>17781</v>
      </c>
      <c r="B17596" s="166">
        <v>169.07</v>
      </c>
    </row>
    <row r="17597" spans="1:2" ht="12" customHeight="1" x14ac:dyDescent="0.2">
      <c r="A17597" s="165" t="s">
        <v>17782</v>
      </c>
      <c r="B17597" s="166">
        <v>169.07</v>
      </c>
    </row>
    <row r="17598" spans="1:2" ht="12" customHeight="1" x14ac:dyDescent="0.2">
      <c r="A17598" s="165" t="s">
        <v>17783</v>
      </c>
      <c r="B17598" s="166">
        <v>393.15</v>
      </c>
    </row>
    <row r="17599" spans="1:2" ht="12" customHeight="1" x14ac:dyDescent="0.2">
      <c r="A17599" s="165" t="s">
        <v>17784</v>
      </c>
      <c r="B17599" s="166">
        <v>393.15</v>
      </c>
    </row>
    <row r="17600" spans="1:2" ht="12" customHeight="1" x14ac:dyDescent="0.2">
      <c r="A17600" s="165" t="s">
        <v>17785</v>
      </c>
      <c r="B17600" s="166">
        <v>274.81</v>
      </c>
    </row>
    <row r="17601" spans="1:2" ht="12" customHeight="1" x14ac:dyDescent="0.2">
      <c r="A17601" s="165" t="s">
        <v>17786</v>
      </c>
      <c r="B17601" s="166">
        <v>274.81</v>
      </c>
    </row>
    <row r="17602" spans="1:2" ht="12" customHeight="1" x14ac:dyDescent="0.2">
      <c r="A17602" s="165" t="s">
        <v>17787</v>
      </c>
      <c r="B17602" s="166">
        <v>98.59</v>
      </c>
    </row>
    <row r="17603" spans="1:2" ht="12" customHeight="1" x14ac:dyDescent="0.2">
      <c r="A17603" s="165" t="s">
        <v>17788</v>
      </c>
      <c r="B17603" s="166">
        <v>98.59</v>
      </c>
    </row>
    <row r="17604" spans="1:2" ht="12" customHeight="1" x14ac:dyDescent="0.2">
      <c r="A17604" s="165" t="s">
        <v>17789</v>
      </c>
      <c r="B17604" s="166">
        <v>277.39999999999998</v>
      </c>
    </row>
    <row r="17605" spans="1:2" ht="12" customHeight="1" x14ac:dyDescent="0.2">
      <c r="A17605" s="165" t="s">
        <v>17790</v>
      </c>
      <c r="B17605" s="166">
        <v>277.39999999999998</v>
      </c>
    </row>
    <row r="17606" spans="1:2" ht="12" customHeight="1" x14ac:dyDescent="0.2">
      <c r="A17606" s="165" t="s">
        <v>17791</v>
      </c>
      <c r="B17606" s="166">
        <v>88.01</v>
      </c>
    </row>
    <row r="17607" spans="1:2" ht="12" customHeight="1" x14ac:dyDescent="0.2">
      <c r="A17607" s="165" t="s">
        <v>17792</v>
      </c>
      <c r="B17607" s="166">
        <v>88.01</v>
      </c>
    </row>
    <row r="17608" spans="1:2" ht="12" customHeight="1" x14ac:dyDescent="0.2">
      <c r="A17608" s="165" t="s">
        <v>17793</v>
      </c>
      <c r="B17608" s="166">
        <v>82.84</v>
      </c>
    </row>
    <row r="17609" spans="1:2" ht="12" customHeight="1" x14ac:dyDescent="0.2">
      <c r="A17609" s="165" t="s">
        <v>17794</v>
      </c>
      <c r="B17609" s="166">
        <v>82.84</v>
      </c>
    </row>
    <row r="17610" spans="1:2" ht="12" customHeight="1" x14ac:dyDescent="0.2">
      <c r="A17610" s="165" t="s">
        <v>17795</v>
      </c>
      <c r="B17610" s="166">
        <v>192.93</v>
      </c>
    </row>
    <row r="17611" spans="1:2" ht="12" customHeight="1" x14ac:dyDescent="0.2">
      <c r="A17611" s="165" t="s">
        <v>17796</v>
      </c>
      <c r="B17611" s="166">
        <v>192.93</v>
      </c>
    </row>
    <row r="17612" spans="1:2" ht="12" customHeight="1" x14ac:dyDescent="0.2">
      <c r="A17612" s="165" t="s">
        <v>17797</v>
      </c>
      <c r="B17612" s="166">
        <v>314.02</v>
      </c>
    </row>
    <row r="17613" spans="1:2" ht="12" customHeight="1" x14ac:dyDescent="0.2">
      <c r="A17613" s="165" t="s">
        <v>17798</v>
      </c>
      <c r="B17613" s="166">
        <v>314.02</v>
      </c>
    </row>
    <row r="17614" spans="1:2" ht="12" customHeight="1" x14ac:dyDescent="0.2">
      <c r="A17614" s="165" t="s">
        <v>17799</v>
      </c>
      <c r="B17614" s="166">
        <v>380.1</v>
      </c>
    </row>
    <row r="17615" spans="1:2" ht="12" customHeight="1" x14ac:dyDescent="0.2">
      <c r="A17615" s="165" t="s">
        <v>17800</v>
      </c>
      <c r="B17615" s="166">
        <v>380.1</v>
      </c>
    </row>
    <row r="17616" spans="1:2" ht="12" customHeight="1" x14ac:dyDescent="0.2">
      <c r="A17616" s="165" t="s">
        <v>17801</v>
      </c>
      <c r="B17616" s="166">
        <v>493.4</v>
      </c>
    </row>
    <row r="17617" spans="1:2" ht="12" customHeight="1" x14ac:dyDescent="0.2">
      <c r="A17617" s="165" t="s">
        <v>17802</v>
      </c>
      <c r="B17617" s="166">
        <v>493.4</v>
      </c>
    </row>
    <row r="17618" spans="1:2" ht="12" customHeight="1" x14ac:dyDescent="0.2">
      <c r="A17618" s="165" t="s">
        <v>17803</v>
      </c>
      <c r="B17618" s="166">
        <v>364.58</v>
      </c>
    </row>
    <row r="17619" spans="1:2" ht="12" customHeight="1" x14ac:dyDescent="0.2">
      <c r="A17619" s="165" t="s">
        <v>17804</v>
      </c>
      <c r="B17619" s="166">
        <v>364.58</v>
      </c>
    </row>
    <row r="17620" spans="1:2" ht="12" customHeight="1" x14ac:dyDescent="0.2">
      <c r="A17620" s="165" t="s">
        <v>17805</v>
      </c>
      <c r="B17620" s="166">
        <v>29.31</v>
      </c>
    </row>
    <row r="17621" spans="1:2" ht="12" customHeight="1" x14ac:dyDescent="0.2">
      <c r="A17621" s="165" t="s">
        <v>17806</v>
      </c>
      <c r="B17621" s="166">
        <v>27.68</v>
      </c>
    </row>
    <row r="17622" spans="1:2" ht="12" customHeight="1" x14ac:dyDescent="0.2">
      <c r="A17622" s="165" t="s">
        <v>17807</v>
      </c>
      <c r="B17622" s="166">
        <v>63.24</v>
      </c>
    </row>
    <row r="17623" spans="1:2" ht="12" customHeight="1" x14ac:dyDescent="0.2">
      <c r="A17623" s="165" t="s">
        <v>17808</v>
      </c>
      <c r="B17623" s="166">
        <v>61.61</v>
      </c>
    </row>
    <row r="17624" spans="1:2" ht="12" customHeight="1" x14ac:dyDescent="0.2">
      <c r="A17624" s="165" t="s">
        <v>17809</v>
      </c>
      <c r="B17624" s="166">
        <v>32.57</v>
      </c>
    </row>
    <row r="17625" spans="1:2" ht="12" customHeight="1" x14ac:dyDescent="0.2">
      <c r="A17625" s="165" t="s">
        <v>17810</v>
      </c>
      <c r="B17625" s="166">
        <v>30.94</v>
      </c>
    </row>
    <row r="17626" spans="1:2" ht="12" customHeight="1" x14ac:dyDescent="0.2">
      <c r="A17626" s="165" t="s">
        <v>17811</v>
      </c>
      <c r="B17626" s="166">
        <v>32.69</v>
      </c>
    </row>
    <row r="17627" spans="1:2" ht="12" customHeight="1" x14ac:dyDescent="0.2">
      <c r="A17627" s="165" t="s">
        <v>17812</v>
      </c>
      <c r="B17627" s="166">
        <v>31.06</v>
      </c>
    </row>
    <row r="17628" spans="1:2" ht="12" customHeight="1" x14ac:dyDescent="0.2">
      <c r="A17628" s="165" t="s">
        <v>17813</v>
      </c>
      <c r="B17628" s="166">
        <v>24.16</v>
      </c>
    </row>
    <row r="17629" spans="1:2" ht="12" customHeight="1" x14ac:dyDescent="0.2">
      <c r="A17629" s="165" t="s">
        <v>17814</v>
      </c>
      <c r="B17629" s="166">
        <v>22.53</v>
      </c>
    </row>
    <row r="17630" spans="1:2" ht="12" customHeight="1" x14ac:dyDescent="0.2">
      <c r="A17630" s="165" t="s">
        <v>17815</v>
      </c>
      <c r="B17630" s="166">
        <v>93.69</v>
      </c>
    </row>
    <row r="17631" spans="1:2" ht="12" customHeight="1" x14ac:dyDescent="0.2">
      <c r="A17631" s="165" t="s">
        <v>17816</v>
      </c>
      <c r="B17631" s="166">
        <v>90.42</v>
      </c>
    </row>
    <row r="17632" spans="1:2" ht="12" customHeight="1" x14ac:dyDescent="0.2">
      <c r="A17632" s="165" t="s">
        <v>17817</v>
      </c>
      <c r="B17632" s="166">
        <v>42.81</v>
      </c>
    </row>
    <row r="17633" spans="1:2" ht="12" customHeight="1" x14ac:dyDescent="0.2">
      <c r="A17633" s="165" t="s">
        <v>17818</v>
      </c>
      <c r="B17633" s="166">
        <v>42.81</v>
      </c>
    </row>
    <row r="17634" spans="1:2" ht="12" customHeight="1" x14ac:dyDescent="0.2">
      <c r="A17634" s="165" t="s">
        <v>17819</v>
      </c>
      <c r="B17634" s="166">
        <v>120.41</v>
      </c>
    </row>
    <row r="17635" spans="1:2" ht="12" customHeight="1" x14ac:dyDescent="0.2">
      <c r="A17635" s="165" t="s">
        <v>17820</v>
      </c>
      <c r="B17635" s="166">
        <v>120.41</v>
      </c>
    </row>
    <row r="17636" spans="1:2" ht="12" customHeight="1" x14ac:dyDescent="0.2">
      <c r="A17636" s="165" t="s">
        <v>17821</v>
      </c>
      <c r="B17636" s="166">
        <v>12</v>
      </c>
    </row>
    <row r="17637" spans="1:2" ht="12" customHeight="1" x14ac:dyDescent="0.2">
      <c r="A17637" s="165" t="s">
        <v>17822</v>
      </c>
      <c r="B17637" s="166">
        <v>12</v>
      </c>
    </row>
    <row r="17638" spans="1:2" ht="12" customHeight="1" x14ac:dyDescent="0.2">
      <c r="A17638" s="165" t="s">
        <v>17823</v>
      </c>
      <c r="B17638" s="166">
        <v>9.77</v>
      </c>
    </row>
    <row r="17639" spans="1:2" ht="12" customHeight="1" x14ac:dyDescent="0.2">
      <c r="A17639" s="165" t="s">
        <v>17824</v>
      </c>
      <c r="B17639" s="166">
        <v>9.77</v>
      </c>
    </row>
    <row r="17640" spans="1:2" ht="12" customHeight="1" x14ac:dyDescent="0.2">
      <c r="A17640" s="165" t="s">
        <v>17825</v>
      </c>
      <c r="B17640" s="166">
        <v>223.4</v>
      </c>
    </row>
    <row r="17641" spans="1:2" ht="12" customHeight="1" x14ac:dyDescent="0.2">
      <c r="A17641" s="165" t="s">
        <v>17826</v>
      </c>
      <c r="B17641" s="166">
        <v>223.4</v>
      </c>
    </row>
    <row r="17642" spans="1:2" ht="12" customHeight="1" x14ac:dyDescent="0.2">
      <c r="A17642" s="165" t="s">
        <v>17827</v>
      </c>
      <c r="B17642" s="166">
        <v>53.72</v>
      </c>
    </row>
    <row r="17643" spans="1:2" ht="12" customHeight="1" x14ac:dyDescent="0.2">
      <c r="A17643" s="165" t="s">
        <v>17828</v>
      </c>
      <c r="B17643" s="166">
        <v>53.72</v>
      </c>
    </row>
    <row r="17644" spans="1:2" ht="12" customHeight="1" x14ac:dyDescent="0.2">
      <c r="A17644" s="165" t="s">
        <v>17829</v>
      </c>
      <c r="B17644" s="166">
        <v>32.869999999999997</v>
      </c>
    </row>
    <row r="17645" spans="1:2" ht="12" customHeight="1" x14ac:dyDescent="0.2">
      <c r="A17645" s="165" t="s">
        <v>17830</v>
      </c>
      <c r="B17645" s="166">
        <v>32.869999999999997</v>
      </c>
    </row>
    <row r="17646" spans="1:2" ht="12" customHeight="1" x14ac:dyDescent="0.2">
      <c r="A17646" s="165" t="s">
        <v>17831</v>
      </c>
      <c r="B17646" s="166">
        <v>93.18</v>
      </c>
    </row>
    <row r="17647" spans="1:2" ht="12" customHeight="1" x14ac:dyDescent="0.2">
      <c r="A17647" s="165" t="s">
        <v>17832</v>
      </c>
      <c r="B17647" s="166">
        <v>93.18</v>
      </c>
    </row>
    <row r="17648" spans="1:2" ht="12" customHeight="1" x14ac:dyDescent="0.2">
      <c r="A17648" s="165" t="s">
        <v>17833</v>
      </c>
      <c r="B17648" s="166">
        <v>221.15</v>
      </c>
    </row>
    <row r="17649" spans="1:2" ht="12" customHeight="1" x14ac:dyDescent="0.2">
      <c r="A17649" s="165" t="s">
        <v>17834</v>
      </c>
      <c r="B17649" s="166">
        <v>221.15</v>
      </c>
    </row>
    <row r="17650" spans="1:2" ht="12" customHeight="1" x14ac:dyDescent="0.2">
      <c r="A17650" s="165" t="s">
        <v>17835</v>
      </c>
      <c r="B17650" s="166">
        <v>60.14</v>
      </c>
    </row>
    <row r="17651" spans="1:2" ht="12" customHeight="1" x14ac:dyDescent="0.2">
      <c r="A17651" s="165" t="s">
        <v>17836</v>
      </c>
      <c r="B17651" s="166">
        <v>60.14</v>
      </c>
    </row>
    <row r="17652" spans="1:2" ht="12" customHeight="1" x14ac:dyDescent="0.2">
      <c r="A17652" s="165" t="s">
        <v>17837</v>
      </c>
      <c r="B17652" s="166">
        <v>274.26</v>
      </c>
    </row>
    <row r="17653" spans="1:2" ht="12" customHeight="1" x14ac:dyDescent="0.2">
      <c r="A17653" s="165" t="s">
        <v>17838</v>
      </c>
      <c r="B17653" s="166">
        <v>274.26</v>
      </c>
    </row>
    <row r="17654" spans="1:2" ht="12" customHeight="1" x14ac:dyDescent="0.2">
      <c r="A17654" s="165" t="s">
        <v>17839</v>
      </c>
      <c r="B17654" s="166">
        <v>104.58</v>
      </c>
    </row>
    <row r="17655" spans="1:2" ht="12" customHeight="1" x14ac:dyDescent="0.2">
      <c r="A17655" s="165" t="s">
        <v>17840</v>
      </c>
      <c r="B17655" s="166">
        <v>104.58</v>
      </c>
    </row>
    <row r="17656" spans="1:2" ht="12" customHeight="1" x14ac:dyDescent="0.2">
      <c r="A17656" s="165" t="s">
        <v>17841</v>
      </c>
      <c r="B17656" s="166">
        <v>190.25</v>
      </c>
    </row>
    <row r="17657" spans="1:2" ht="12" customHeight="1" x14ac:dyDescent="0.2">
      <c r="A17657" s="165" t="s">
        <v>17842</v>
      </c>
      <c r="B17657" s="166">
        <v>190.25</v>
      </c>
    </row>
    <row r="17658" spans="1:2" ht="12" customHeight="1" x14ac:dyDescent="0.2">
      <c r="A17658" s="165" t="s">
        <v>17843</v>
      </c>
      <c r="B17658" s="166">
        <v>10.89</v>
      </c>
    </row>
    <row r="17659" spans="1:2" ht="12" customHeight="1" x14ac:dyDescent="0.2">
      <c r="A17659" s="165" t="s">
        <v>17844</v>
      </c>
      <c r="B17659" s="166">
        <v>10.89</v>
      </c>
    </row>
    <row r="17660" spans="1:2" ht="12" customHeight="1" x14ac:dyDescent="0.2">
      <c r="A17660" s="165" t="s">
        <v>17845</v>
      </c>
      <c r="B17660" s="166">
        <v>9.17</v>
      </c>
    </row>
    <row r="17661" spans="1:2" ht="12" customHeight="1" x14ac:dyDescent="0.2">
      <c r="A17661" s="165" t="s">
        <v>17846</v>
      </c>
      <c r="B17661" s="166">
        <v>9.17</v>
      </c>
    </row>
    <row r="17662" spans="1:2" ht="12" customHeight="1" x14ac:dyDescent="0.2">
      <c r="A17662" s="165" t="s">
        <v>17847</v>
      </c>
      <c r="B17662" s="166">
        <v>69.430000000000007</v>
      </c>
    </row>
    <row r="17663" spans="1:2" ht="12" customHeight="1" x14ac:dyDescent="0.2">
      <c r="A17663" s="165" t="s">
        <v>17848</v>
      </c>
      <c r="B17663" s="166">
        <v>69.430000000000007</v>
      </c>
    </row>
    <row r="17664" spans="1:2" ht="12" customHeight="1" x14ac:dyDescent="0.2">
      <c r="A17664" s="165" t="s">
        <v>17849</v>
      </c>
      <c r="B17664" s="166">
        <v>128.27000000000001</v>
      </c>
    </row>
    <row r="17665" spans="1:2" ht="12" customHeight="1" x14ac:dyDescent="0.2">
      <c r="A17665" s="165" t="s">
        <v>17850</v>
      </c>
      <c r="B17665" s="166">
        <v>128.27000000000001</v>
      </c>
    </row>
    <row r="17666" spans="1:2" ht="12" customHeight="1" x14ac:dyDescent="0.2">
      <c r="A17666" s="165" t="s">
        <v>17851</v>
      </c>
      <c r="B17666" s="166">
        <v>73.56</v>
      </c>
    </row>
    <row r="17667" spans="1:2" ht="12" customHeight="1" x14ac:dyDescent="0.2">
      <c r="A17667" s="165" t="s">
        <v>17852</v>
      </c>
      <c r="B17667" s="166">
        <v>73.56</v>
      </c>
    </row>
    <row r="17668" spans="1:2" ht="12" customHeight="1" x14ac:dyDescent="0.2">
      <c r="A17668" s="165" t="s">
        <v>17853</v>
      </c>
      <c r="B17668" s="166">
        <v>89.11</v>
      </c>
    </row>
    <row r="17669" spans="1:2" ht="12" customHeight="1" x14ac:dyDescent="0.2">
      <c r="A17669" s="165" t="s">
        <v>17854</v>
      </c>
      <c r="B17669" s="166">
        <v>89.11</v>
      </c>
    </row>
    <row r="17670" spans="1:2" ht="12" customHeight="1" x14ac:dyDescent="0.2">
      <c r="A17670" s="165" t="s">
        <v>17855</v>
      </c>
      <c r="B17670" s="166">
        <v>115.12</v>
      </c>
    </row>
    <row r="17671" spans="1:2" ht="12" customHeight="1" x14ac:dyDescent="0.2">
      <c r="A17671" s="165" t="s">
        <v>17856</v>
      </c>
      <c r="B17671" s="166">
        <v>115.12</v>
      </c>
    </row>
    <row r="17672" spans="1:2" ht="12" customHeight="1" x14ac:dyDescent="0.2">
      <c r="A17672" s="165" t="s">
        <v>17857</v>
      </c>
      <c r="B17672" s="166">
        <v>205.71</v>
      </c>
    </row>
    <row r="17673" spans="1:2" ht="12" customHeight="1" x14ac:dyDescent="0.2">
      <c r="A17673" s="165" t="s">
        <v>17858</v>
      </c>
      <c r="B17673" s="166">
        <v>205.71</v>
      </c>
    </row>
    <row r="17674" spans="1:2" ht="12" customHeight="1" x14ac:dyDescent="0.2">
      <c r="A17674" s="165" t="s">
        <v>17859</v>
      </c>
      <c r="B17674" s="166">
        <v>222.48</v>
      </c>
    </row>
    <row r="17675" spans="1:2" ht="12" customHeight="1" x14ac:dyDescent="0.2">
      <c r="A17675" s="165" t="s">
        <v>17860</v>
      </c>
      <c r="B17675" s="166">
        <v>222.48</v>
      </c>
    </row>
    <row r="17676" spans="1:2" ht="12" customHeight="1" x14ac:dyDescent="0.2">
      <c r="A17676" s="165" t="s">
        <v>17861</v>
      </c>
      <c r="B17676" s="166">
        <v>33.630000000000003</v>
      </c>
    </row>
    <row r="17677" spans="1:2" ht="12" customHeight="1" x14ac:dyDescent="0.2">
      <c r="A17677" s="165" t="s">
        <v>17862</v>
      </c>
      <c r="B17677" s="166">
        <v>33.630000000000003</v>
      </c>
    </row>
    <row r="17678" spans="1:2" ht="12" customHeight="1" x14ac:dyDescent="0.2">
      <c r="A17678" s="165" t="s">
        <v>17863</v>
      </c>
      <c r="B17678" s="166">
        <v>29.25</v>
      </c>
    </row>
    <row r="17679" spans="1:2" ht="12" customHeight="1" x14ac:dyDescent="0.2">
      <c r="A17679" s="165" t="s">
        <v>17864</v>
      </c>
      <c r="B17679" s="166">
        <v>29.25</v>
      </c>
    </row>
    <row r="17680" spans="1:2" ht="12" customHeight="1" x14ac:dyDescent="0.2">
      <c r="A17680" s="165" t="s">
        <v>17865</v>
      </c>
      <c r="B17680" s="166">
        <v>29.25</v>
      </c>
    </row>
    <row r="17681" spans="1:2" ht="12" customHeight="1" x14ac:dyDescent="0.2">
      <c r="A17681" s="165" t="s">
        <v>17866</v>
      </c>
      <c r="B17681" s="166">
        <v>29.25</v>
      </c>
    </row>
    <row r="17682" spans="1:2" ht="12" customHeight="1" x14ac:dyDescent="0.2">
      <c r="A17682" s="165" t="s">
        <v>17867</v>
      </c>
      <c r="B17682" s="166">
        <v>964.47</v>
      </c>
    </row>
    <row r="17683" spans="1:2" ht="12" customHeight="1" x14ac:dyDescent="0.2">
      <c r="A17683" s="165" t="s">
        <v>17868</v>
      </c>
      <c r="B17683" s="166">
        <v>964.47</v>
      </c>
    </row>
    <row r="17684" spans="1:2" ht="12" customHeight="1" x14ac:dyDescent="0.2">
      <c r="A17684" s="165" t="s">
        <v>17869</v>
      </c>
      <c r="B17684" s="166">
        <v>228.45</v>
      </c>
    </row>
    <row r="17685" spans="1:2" ht="12" customHeight="1" x14ac:dyDescent="0.2">
      <c r="A17685" s="165" t="s">
        <v>17870</v>
      </c>
      <c r="B17685" s="166">
        <v>228.45</v>
      </c>
    </row>
    <row r="17686" spans="1:2" ht="12" customHeight="1" x14ac:dyDescent="0.2">
      <c r="A17686" s="165" t="s">
        <v>17871</v>
      </c>
      <c r="B17686" s="166">
        <v>44.86</v>
      </c>
    </row>
    <row r="17687" spans="1:2" ht="12" customHeight="1" x14ac:dyDescent="0.2">
      <c r="A17687" s="165" t="s">
        <v>17872</v>
      </c>
      <c r="B17687" s="166">
        <v>44.86</v>
      </c>
    </row>
    <row r="17688" spans="1:2" ht="12" customHeight="1" x14ac:dyDescent="0.2">
      <c r="A17688" s="165" t="s">
        <v>17873</v>
      </c>
      <c r="B17688" s="166">
        <v>565.47</v>
      </c>
    </row>
    <row r="17689" spans="1:2" ht="12" customHeight="1" x14ac:dyDescent="0.2">
      <c r="A17689" s="165" t="s">
        <v>17874</v>
      </c>
      <c r="B17689" s="166">
        <v>565.47</v>
      </c>
    </row>
    <row r="17690" spans="1:2" ht="12" customHeight="1" x14ac:dyDescent="0.2">
      <c r="A17690" s="165" t="s">
        <v>17875</v>
      </c>
      <c r="B17690" s="166">
        <v>685.87</v>
      </c>
    </row>
    <row r="17691" spans="1:2" ht="12" customHeight="1" x14ac:dyDescent="0.2">
      <c r="A17691" s="165" t="s">
        <v>17876</v>
      </c>
      <c r="B17691" s="166">
        <v>685.87</v>
      </c>
    </row>
    <row r="17692" spans="1:2" ht="12" customHeight="1" x14ac:dyDescent="0.2">
      <c r="A17692" s="165" t="s">
        <v>17877</v>
      </c>
      <c r="B17692" s="166">
        <v>65.55</v>
      </c>
    </row>
    <row r="17693" spans="1:2" ht="12" customHeight="1" x14ac:dyDescent="0.2">
      <c r="A17693" s="165" t="s">
        <v>17878</v>
      </c>
      <c r="B17693" s="166">
        <v>65.55</v>
      </c>
    </row>
    <row r="17694" spans="1:2" ht="12" customHeight="1" x14ac:dyDescent="0.2">
      <c r="A17694" s="165" t="s">
        <v>17879</v>
      </c>
      <c r="B17694" s="166">
        <v>102.9</v>
      </c>
    </row>
    <row r="17695" spans="1:2" ht="12" customHeight="1" x14ac:dyDescent="0.2">
      <c r="A17695" s="165" t="s">
        <v>17880</v>
      </c>
      <c r="B17695" s="166">
        <v>102.9</v>
      </c>
    </row>
    <row r="17696" spans="1:2" ht="12" customHeight="1" x14ac:dyDescent="0.2">
      <c r="A17696" s="165" t="s">
        <v>17881</v>
      </c>
      <c r="B17696" s="166">
        <v>315.17</v>
      </c>
    </row>
    <row r="17697" spans="1:2" ht="12" customHeight="1" x14ac:dyDescent="0.2">
      <c r="A17697" s="165" t="s">
        <v>17882</v>
      </c>
      <c r="B17697" s="166">
        <v>315.17</v>
      </c>
    </row>
    <row r="17698" spans="1:2" ht="12" customHeight="1" x14ac:dyDescent="0.2">
      <c r="A17698" s="165" t="s">
        <v>17883</v>
      </c>
      <c r="B17698" s="166">
        <v>154.4</v>
      </c>
    </row>
    <row r="17699" spans="1:2" ht="12" customHeight="1" x14ac:dyDescent="0.2">
      <c r="A17699" s="165" t="s">
        <v>17884</v>
      </c>
      <c r="B17699" s="166">
        <v>154.4</v>
      </c>
    </row>
    <row r="17700" spans="1:2" ht="12" customHeight="1" x14ac:dyDescent="0.2">
      <c r="A17700" s="165" t="s">
        <v>17885</v>
      </c>
      <c r="B17700" s="166">
        <v>24.98</v>
      </c>
    </row>
    <row r="17701" spans="1:2" ht="12" customHeight="1" x14ac:dyDescent="0.2">
      <c r="A17701" s="165" t="s">
        <v>17886</v>
      </c>
      <c r="B17701" s="166">
        <v>23.41</v>
      </c>
    </row>
    <row r="17702" spans="1:2" ht="12" customHeight="1" x14ac:dyDescent="0.2">
      <c r="A17702" s="165" t="s">
        <v>17887</v>
      </c>
      <c r="B17702" s="166">
        <v>28.34</v>
      </c>
    </row>
    <row r="17703" spans="1:2" ht="12" customHeight="1" x14ac:dyDescent="0.2">
      <c r="A17703" s="165" t="s">
        <v>17888</v>
      </c>
      <c r="B17703" s="166">
        <v>26.77</v>
      </c>
    </row>
    <row r="17704" spans="1:2" ht="12" customHeight="1" x14ac:dyDescent="0.2">
      <c r="A17704" s="165" t="s">
        <v>17889</v>
      </c>
      <c r="B17704" s="166">
        <v>62.25</v>
      </c>
    </row>
    <row r="17705" spans="1:2" ht="12" customHeight="1" x14ac:dyDescent="0.2">
      <c r="A17705" s="165" t="s">
        <v>17890</v>
      </c>
      <c r="B17705" s="166">
        <v>59.63</v>
      </c>
    </row>
    <row r="17706" spans="1:2" ht="12" customHeight="1" x14ac:dyDescent="0.2">
      <c r="A17706" s="165" t="s">
        <v>17891</v>
      </c>
      <c r="B17706" s="166">
        <v>95.14</v>
      </c>
    </row>
    <row r="17707" spans="1:2" ht="12" customHeight="1" x14ac:dyDescent="0.2">
      <c r="A17707" s="165" t="s">
        <v>17892</v>
      </c>
      <c r="B17707" s="166">
        <v>92.52</v>
      </c>
    </row>
    <row r="17708" spans="1:2" ht="12" customHeight="1" x14ac:dyDescent="0.2">
      <c r="A17708" s="165" t="s">
        <v>17893</v>
      </c>
      <c r="B17708" s="166">
        <v>194.03</v>
      </c>
    </row>
    <row r="17709" spans="1:2" ht="12" customHeight="1" x14ac:dyDescent="0.2">
      <c r="A17709" s="165" t="s">
        <v>17894</v>
      </c>
      <c r="B17709" s="166">
        <v>191.41</v>
      </c>
    </row>
    <row r="17710" spans="1:2" ht="12" customHeight="1" x14ac:dyDescent="0.2">
      <c r="A17710" s="165" t="s">
        <v>17895</v>
      </c>
      <c r="B17710" s="166">
        <v>208.37</v>
      </c>
    </row>
    <row r="17711" spans="1:2" ht="12" customHeight="1" x14ac:dyDescent="0.2">
      <c r="A17711" s="165" t="s">
        <v>17896</v>
      </c>
      <c r="B17711" s="166">
        <v>205.23</v>
      </c>
    </row>
    <row r="17712" spans="1:2" ht="12" customHeight="1" x14ac:dyDescent="0.2">
      <c r="A17712" s="165" t="s">
        <v>17897</v>
      </c>
      <c r="B17712" s="166">
        <v>292.37</v>
      </c>
    </row>
    <row r="17713" spans="1:2" ht="12" customHeight="1" x14ac:dyDescent="0.2">
      <c r="A17713" s="165" t="s">
        <v>17898</v>
      </c>
      <c r="B17713" s="166">
        <v>289.23</v>
      </c>
    </row>
    <row r="17714" spans="1:2" ht="12" customHeight="1" x14ac:dyDescent="0.2">
      <c r="A17714" s="165" t="s">
        <v>17899</v>
      </c>
      <c r="B17714" s="166">
        <v>19.88</v>
      </c>
    </row>
    <row r="17715" spans="1:2" ht="12" customHeight="1" x14ac:dyDescent="0.2">
      <c r="A17715" s="165" t="s">
        <v>17900</v>
      </c>
      <c r="B17715" s="166">
        <v>19.88</v>
      </c>
    </row>
    <row r="17716" spans="1:2" ht="12" customHeight="1" x14ac:dyDescent="0.2">
      <c r="A17716" s="165" t="s">
        <v>17901</v>
      </c>
      <c r="B17716" s="166">
        <v>22.02</v>
      </c>
    </row>
    <row r="17717" spans="1:2" ht="12" customHeight="1" x14ac:dyDescent="0.2">
      <c r="A17717" s="165" t="s">
        <v>17902</v>
      </c>
      <c r="B17717" s="166">
        <v>22.02</v>
      </c>
    </row>
    <row r="17718" spans="1:2" ht="12" customHeight="1" x14ac:dyDescent="0.2">
      <c r="A17718" s="165" t="s">
        <v>17903</v>
      </c>
      <c r="B17718" s="166">
        <v>29.26</v>
      </c>
    </row>
    <row r="17719" spans="1:2" ht="12" customHeight="1" x14ac:dyDescent="0.2">
      <c r="A17719" s="165" t="s">
        <v>17904</v>
      </c>
      <c r="B17719" s="166">
        <v>29.26</v>
      </c>
    </row>
    <row r="17720" spans="1:2" ht="12" customHeight="1" x14ac:dyDescent="0.2">
      <c r="A17720" s="165" t="s">
        <v>17905</v>
      </c>
      <c r="B17720" s="166">
        <v>36.22</v>
      </c>
    </row>
    <row r="17721" spans="1:2" ht="12" customHeight="1" x14ac:dyDescent="0.2">
      <c r="A17721" s="165" t="s">
        <v>17906</v>
      </c>
      <c r="B17721" s="166">
        <v>36.22</v>
      </c>
    </row>
    <row r="17722" spans="1:2" ht="12" customHeight="1" x14ac:dyDescent="0.2">
      <c r="A17722" s="165" t="s">
        <v>17907</v>
      </c>
      <c r="B17722" s="166">
        <v>21.28</v>
      </c>
    </row>
    <row r="17723" spans="1:2" ht="12" customHeight="1" x14ac:dyDescent="0.2">
      <c r="A17723" s="165" t="s">
        <v>17908</v>
      </c>
      <c r="B17723" s="166">
        <v>21.28</v>
      </c>
    </row>
    <row r="17724" spans="1:2" ht="12" customHeight="1" x14ac:dyDescent="0.2">
      <c r="A17724" s="165" t="s">
        <v>17909</v>
      </c>
      <c r="B17724" s="166">
        <v>81.39</v>
      </c>
    </row>
    <row r="17725" spans="1:2" ht="12" customHeight="1" x14ac:dyDescent="0.2">
      <c r="A17725" s="165" t="s">
        <v>17910</v>
      </c>
      <c r="B17725" s="166">
        <v>81.39</v>
      </c>
    </row>
    <row r="17726" spans="1:2" ht="12" customHeight="1" x14ac:dyDescent="0.2">
      <c r="A17726" s="165" t="s">
        <v>17911</v>
      </c>
      <c r="B17726" s="166">
        <v>2.1</v>
      </c>
    </row>
    <row r="17727" spans="1:2" ht="12" customHeight="1" x14ac:dyDescent="0.2">
      <c r="A17727" s="165" t="s">
        <v>17912</v>
      </c>
      <c r="B17727" s="166">
        <v>2.1</v>
      </c>
    </row>
    <row r="17728" spans="1:2" ht="12" customHeight="1" x14ac:dyDescent="0.2">
      <c r="A17728" s="165" t="s">
        <v>17913</v>
      </c>
      <c r="B17728" s="166">
        <v>4.7300000000000004</v>
      </c>
    </row>
    <row r="17729" spans="1:2" ht="12" customHeight="1" x14ac:dyDescent="0.2">
      <c r="A17729" s="165" t="s">
        <v>17914</v>
      </c>
      <c r="B17729" s="166">
        <v>4.7300000000000004</v>
      </c>
    </row>
    <row r="17730" spans="1:2" ht="12" customHeight="1" x14ac:dyDescent="0.2">
      <c r="A17730" s="165" t="s">
        <v>17915</v>
      </c>
      <c r="B17730" s="166">
        <v>114.06</v>
      </c>
    </row>
    <row r="17731" spans="1:2" ht="12" customHeight="1" x14ac:dyDescent="0.2">
      <c r="A17731" s="165" t="s">
        <v>17916</v>
      </c>
      <c r="B17731" s="166">
        <v>114.06</v>
      </c>
    </row>
    <row r="17732" spans="1:2" ht="12" customHeight="1" x14ac:dyDescent="0.2">
      <c r="A17732" s="165" t="s">
        <v>17917</v>
      </c>
      <c r="B17732" s="166">
        <v>122.22</v>
      </c>
    </row>
    <row r="17733" spans="1:2" ht="12" customHeight="1" x14ac:dyDescent="0.2">
      <c r="A17733" s="165" t="s">
        <v>17918</v>
      </c>
      <c r="B17733" s="166">
        <v>122.22</v>
      </c>
    </row>
    <row r="17734" spans="1:2" ht="12" customHeight="1" x14ac:dyDescent="0.2">
      <c r="A17734" s="165" t="s">
        <v>17919</v>
      </c>
      <c r="B17734" s="166">
        <v>86.82</v>
      </c>
    </row>
    <row r="17735" spans="1:2" ht="12" customHeight="1" x14ac:dyDescent="0.2">
      <c r="A17735" s="165" t="s">
        <v>17920</v>
      </c>
      <c r="B17735" s="166">
        <v>86.82</v>
      </c>
    </row>
    <row r="17736" spans="1:2" ht="12" customHeight="1" x14ac:dyDescent="0.2">
      <c r="A17736" s="165" t="s">
        <v>17921</v>
      </c>
      <c r="B17736" s="166">
        <v>121.61</v>
      </c>
    </row>
    <row r="17737" spans="1:2" ht="12" customHeight="1" x14ac:dyDescent="0.2">
      <c r="A17737" s="165" t="s">
        <v>17922</v>
      </c>
      <c r="B17737" s="166">
        <v>121.61</v>
      </c>
    </row>
    <row r="17738" spans="1:2" ht="12" customHeight="1" x14ac:dyDescent="0.2">
      <c r="A17738" s="165" t="s">
        <v>17923</v>
      </c>
      <c r="B17738" s="166">
        <v>6.96</v>
      </c>
    </row>
    <row r="17739" spans="1:2" ht="12" customHeight="1" x14ac:dyDescent="0.2">
      <c r="A17739" s="165" t="s">
        <v>17924</v>
      </c>
      <c r="B17739" s="166">
        <v>6.96</v>
      </c>
    </row>
    <row r="17740" spans="1:2" ht="12" customHeight="1" x14ac:dyDescent="0.2">
      <c r="A17740" s="165" t="s">
        <v>17925</v>
      </c>
      <c r="B17740" s="166">
        <v>15.17</v>
      </c>
    </row>
    <row r="17741" spans="1:2" ht="12" customHeight="1" x14ac:dyDescent="0.2">
      <c r="A17741" s="165" t="s">
        <v>17926</v>
      </c>
      <c r="B17741" s="166">
        <v>15.17</v>
      </c>
    </row>
    <row r="17742" spans="1:2" ht="12" customHeight="1" x14ac:dyDescent="0.2">
      <c r="A17742" s="165" t="s">
        <v>17927</v>
      </c>
      <c r="B17742" s="166">
        <v>18.440000000000001</v>
      </c>
    </row>
    <row r="17743" spans="1:2" ht="12" customHeight="1" x14ac:dyDescent="0.2">
      <c r="A17743" s="165" t="s">
        <v>17928</v>
      </c>
      <c r="B17743" s="166">
        <v>18.440000000000001</v>
      </c>
    </row>
    <row r="17744" spans="1:2" ht="12" customHeight="1" x14ac:dyDescent="0.2">
      <c r="A17744" s="165" t="s">
        <v>17929</v>
      </c>
      <c r="B17744" s="166">
        <v>6.79</v>
      </c>
    </row>
    <row r="17745" spans="1:2" ht="12" customHeight="1" x14ac:dyDescent="0.2">
      <c r="A17745" s="165" t="s">
        <v>17930</v>
      </c>
      <c r="B17745" s="166">
        <v>6.79</v>
      </c>
    </row>
    <row r="17746" spans="1:2" ht="12" customHeight="1" x14ac:dyDescent="0.2">
      <c r="A17746" s="165" t="s">
        <v>17931</v>
      </c>
      <c r="B17746" s="166">
        <v>21.2</v>
      </c>
    </row>
    <row r="17747" spans="1:2" ht="12" customHeight="1" x14ac:dyDescent="0.2">
      <c r="A17747" s="165" t="s">
        <v>17932</v>
      </c>
      <c r="B17747" s="166">
        <v>21.2</v>
      </c>
    </row>
    <row r="17748" spans="1:2" ht="12" customHeight="1" x14ac:dyDescent="0.2">
      <c r="A17748" s="165" t="s">
        <v>17933</v>
      </c>
      <c r="B17748" s="166">
        <v>20.5</v>
      </c>
    </row>
    <row r="17749" spans="1:2" ht="12" customHeight="1" x14ac:dyDescent="0.2">
      <c r="A17749" s="165" t="s">
        <v>17934</v>
      </c>
      <c r="B17749" s="166">
        <v>20.5</v>
      </c>
    </row>
    <row r="17750" spans="1:2" ht="12" customHeight="1" x14ac:dyDescent="0.2">
      <c r="A17750" s="165" t="s">
        <v>17935</v>
      </c>
      <c r="B17750" s="166">
        <v>5.34</v>
      </c>
    </row>
    <row r="17751" spans="1:2" ht="12" customHeight="1" x14ac:dyDescent="0.2">
      <c r="A17751" s="165" t="s">
        <v>17936</v>
      </c>
      <c r="B17751" s="166">
        <v>5.34</v>
      </c>
    </row>
    <row r="17752" spans="1:2" ht="12" customHeight="1" x14ac:dyDescent="0.2">
      <c r="A17752" s="165" t="s">
        <v>17937</v>
      </c>
      <c r="B17752" s="166">
        <v>4.84</v>
      </c>
    </row>
    <row r="17753" spans="1:2" ht="12" customHeight="1" x14ac:dyDescent="0.2">
      <c r="A17753" s="165" t="s">
        <v>17938</v>
      </c>
      <c r="B17753" s="166">
        <v>4.84</v>
      </c>
    </row>
    <row r="17754" spans="1:2" ht="12" customHeight="1" x14ac:dyDescent="0.2">
      <c r="A17754" s="165" t="s">
        <v>17939</v>
      </c>
      <c r="B17754" s="166">
        <v>32.86</v>
      </c>
    </row>
    <row r="17755" spans="1:2" ht="12" customHeight="1" x14ac:dyDescent="0.2">
      <c r="A17755" s="165" t="s">
        <v>17940</v>
      </c>
      <c r="B17755" s="166">
        <v>32.86</v>
      </c>
    </row>
    <row r="17756" spans="1:2" ht="12" customHeight="1" x14ac:dyDescent="0.2">
      <c r="A17756" s="165" t="s">
        <v>17941</v>
      </c>
      <c r="B17756" s="166">
        <v>9.39</v>
      </c>
    </row>
    <row r="17757" spans="1:2" ht="12" customHeight="1" x14ac:dyDescent="0.2">
      <c r="A17757" s="165" t="s">
        <v>17942</v>
      </c>
      <c r="B17757" s="166">
        <v>9.39</v>
      </c>
    </row>
    <row r="17758" spans="1:2" ht="12" customHeight="1" x14ac:dyDescent="0.2">
      <c r="A17758" s="165" t="s">
        <v>17943</v>
      </c>
      <c r="B17758" s="166">
        <v>2.21</v>
      </c>
    </row>
    <row r="17759" spans="1:2" ht="12" customHeight="1" x14ac:dyDescent="0.2">
      <c r="A17759" s="165" t="s">
        <v>17944</v>
      </c>
      <c r="B17759" s="166">
        <v>2.21</v>
      </c>
    </row>
    <row r="17760" spans="1:2" ht="12" customHeight="1" x14ac:dyDescent="0.2">
      <c r="A17760" s="165" t="s">
        <v>17945</v>
      </c>
      <c r="B17760" s="166">
        <v>242.66</v>
      </c>
    </row>
    <row r="17761" spans="1:2" ht="12" customHeight="1" x14ac:dyDescent="0.2">
      <c r="A17761" s="165" t="s">
        <v>17946</v>
      </c>
      <c r="B17761" s="166">
        <v>242.66</v>
      </c>
    </row>
    <row r="17762" spans="1:2" ht="12" customHeight="1" x14ac:dyDescent="0.2">
      <c r="A17762" s="165" t="s">
        <v>17947</v>
      </c>
      <c r="B17762" s="166">
        <v>271.97000000000003</v>
      </c>
    </row>
    <row r="17763" spans="1:2" ht="12" customHeight="1" x14ac:dyDescent="0.2">
      <c r="A17763" s="165" t="s">
        <v>17948</v>
      </c>
      <c r="B17763" s="166">
        <v>271.97000000000003</v>
      </c>
    </row>
    <row r="17764" spans="1:2" ht="12" customHeight="1" x14ac:dyDescent="0.2">
      <c r="A17764" s="165" t="s">
        <v>17949</v>
      </c>
      <c r="B17764" s="166">
        <v>50.37</v>
      </c>
    </row>
    <row r="17765" spans="1:2" ht="12" customHeight="1" x14ac:dyDescent="0.2">
      <c r="A17765" s="165" t="s">
        <v>17950</v>
      </c>
      <c r="B17765" s="166">
        <v>50.37</v>
      </c>
    </row>
    <row r="17766" spans="1:2" ht="12" customHeight="1" x14ac:dyDescent="0.2">
      <c r="A17766" s="165" t="s">
        <v>17951</v>
      </c>
      <c r="B17766" s="166">
        <v>38.86</v>
      </c>
    </row>
    <row r="17767" spans="1:2" ht="12" customHeight="1" x14ac:dyDescent="0.2">
      <c r="A17767" s="165" t="s">
        <v>17952</v>
      </c>
      <c r="B17767" s="166">
        <v>38.86</v>
      </c>
    </row>
    <row r="17768" spans="1:2" ht="12" customHeight="1" x14ac:dyDescent="0.2">
      <c r="A17768" s="165" t="s">
        <v>17953</v>
      </c>
      <c r="B17768" s="166">
        <v>494.79</v>
      </c>
    </row>
    <row r="17769" spans="1:2" ht="12" customHeight="1" x14ac:dyDescent="0.2">
      <c r="A17769" s="165" t="s">
        <v>17954</v>
      </c>
      <c r="B17769" s="166">
        <v>492.17</v>
      </c>
    </row>
    <row r="17770" spans="1:2" ht="12" customHeight="1" x14ac:dyDescent="0.2">
      <c r="A17770" s="165" t="s">
        <v>17955</v>
      </c>
      <c r="B17770" s="166">
        <v>10.29</v>
      </c>
    </row>
    <row r="17771" spans="1:2" ht="12" customHeight="1" x14ac:dyDescent="0.2">
      <c r="A17771" s="165" t="s">
        <v>17956</v>
      </c>
      <c r="B17771" s="166">
        <v>10.29</v>
      </c>
    </row>
    <row r="17772" spans="1:2" ht="12" customHeight="1" x14ac:dyDescent="0.2">
      <c r="A17772" s="165" t="s">
        <v>17957</v>
      </c>
      <c r="B17772" s="166">
        <v>23.91</v>
      </c>
    </row>
    <row r="17773" spans="1:2" ht="12" customHeight="1" x14ac:dyDescent="0.2">
      <c r="A17773" s="165" t="s">
        <v>17958</v>
      </c>
      <c r="B17773" s="166">
        <v>23.91</v>
      </c>
    </row>
    <row r="17774" spans="1:2" ht="12" customHeight="1" x14ac:dyDescent="0.2">
      <c r="A17774" s="165" t="s">
        <v>17959</v>
      </c>
      <c r="B17774" s="166">
        <v>480.48</v>
      </c>
    </row>
    <row r="17775" spans="1:2" ht="12" customHeight="1" x14ac:dyDescent="0.2">
      <c r="A17775" s="165" t="s">
        <v>17960</v>
      </c>
      <c r="B17775" s="166">
        <v>480.48</v>
      </c>
    </row>
    <row r="17776" spans="1:2" ht="12" customHeight="1" x14ac:dyDescent="0.2">
      <c r="A17776" s="165" t="s">
        <v>17961</v>
      </c>
      <c r="B17776" s="166">
        <v>4737.99</v>
      </c>
    </row>
    <row r="17777" spans="1:2" ht="12" customHeight="1" x14ac:dyDescent="0.2">
      <c r="A17777" s="165" t="s">
        <v>17962</v>
      </c>
      <c r="B17777" s="166">
        <v>4737.99</v>
      </c>
    </row>
    <row r="17778" spans="1:2" ht="12" customHeight="1" x14ac:dyDescent="0.2">
      <c r="A17778" s="165" t="s">
        <v>17963</v>
      </c>
      <c r="B17778" s="166">
        <v>7935.22</v>
      </c>
    </row>
    <row r="17779" spans="1:2" ht="12" customHeight="1" x14ac:dyDescent="0.2">
      <c r="A17779" s="165" t="s">
        <v>17964</v>
      </c>
      <c r="B17779" s="166">
        <v>7935.22</v>
      </c>
    </row>
    <row r="17780" spans="1:2" ht="12" customHeight="1" x14ac:dyDescent="0.2">
      <c r="A17780" s="165" t="s">
        <v>17965</v>
      </c>
      <c r="B17780" s="166">
        <v>8709.27</v>
      </c>
    </row>
    <row r="17781" spans="1:2" ht="12" customHeight="1" x14ac:dyDescent="0.2">
      <c r="A17781" s="165" t="s">
        <v>17966</v>
      </c>
      <c r="B17781" s="166">
        <v>8709.27</v>
      </c>
    </row>
    <row r="17782" spans="1:2" ht="12" customHeight="1" x14ac:dyDescent="0.2">
      <c r="A17782" s="165" t="s">
        <v>17967</v>
      </c>
      <c r="B17782" s="166">
        <v>10755.52</v>
      </c>
    </row>
    <row r="17783" spans="1:2" ht="12" customHeight="1" x14ac:dyDescent="0.2">
      <c r="A17783" s="165" t="s">
        <v>17968</v>
      </c>
      <c r="B17783" s="166">
        <v>10755.52</v>
      </c>
    </row>
    <row r="17784" spans="1:2" ht="12" customHeight="1" x14ac:dyDescent="0.2">
      <c r="A17784" s="165" t="s">
        <v>17969</v>
      </c>
      <c r="B17784" s="166">
        <v>642.83000000000004</v>
      </c>
    </row>
    <row r="17785" spans="1:2" ht="12" customHeight="1" x14ac:dyDescent="0.2">
      <c r="A17785" s="165" t="s">
        <v>17970</v>
      </c>
      <c r="B17785" s="166">
        <v>642.83000000000004</v>
      </c>
    </row>
    <row r="17786" spans="1:2" ht="12" customHeight="1" x14ac:dyDescent="0.2">
      <c r="A17786" s="165" t="s">
        <v>17971</v>
      </c>
      <c r="B17786" s="166">
        <v>1263.26</v>
      </c>
    </row>
    <row r="17787" spans="1:2" ht="12" customHeight="1" x14ac:dyDescent="0.2">
      <c r="A17787" s="165" t="s">
        <v>17972</v>
      </c>
      <c r="B17787" s="166">
        <v>1263.26</v>
      </c>
    </row>
    <row r="17788" spans="1:2" ht="12" customHeight="1" x14ac:dyDescent="0.2">
      <c r="A17788" s="165" t="s">
        <v>17973</v>
      </c>
      <c r="B17788" s="166">
        <v>1923.22</v>
      </c>
    </row>
    <row r="17789" spans="1:2" ht="12" customHeight="1" x14ac:dyDescent="0.2">
      <c r="A17789" s="165" t="s">
        <v>17974</v>
      </c>
      <c r="B17789" s="166">
        <v>1923.22</v>
      </c>
    </row>
    <row r="17790" spans="1:2" ht="12" customHeight="1" x14ac:dyDescent="0.2">
      <c r="A17790" s="165" t="s">
        <v>17975</v>
      </c>
      <c r="B17790" s="166">
        <v>2597.71</v>
      </c>
    </row>
    <row r="17791" spans="1:2" ht="12" customHeight="1" x14ac:dyDescent="0.2">
      <c r="A17791" s="165" t="s">
        <v>17976</v>
      </c>
      <c r="B17791" s="166">
        <v>2597.71</v>
      </c>
    </row>
    <row r="17792" spans="1:2" ht="12" customHeight="1" x14ac:dyDescent="0.2">
      <c r="A17792" s="165" t="s">
        <v>17977</v>
      </c>
      <c r="B17792" s="166">
        <v>524.27</v>
      </c>
    </row>
    <row r="17793" spans="1:2" ht="12" customHeight="1" x14ac:dyDescent="0.2">
      <c r="A17793" s="165" t="s">
        <v>17978</v>
      </c>
      <c r="B17793" s="166">
        <v>524.27</v>
      </c>
    </row>
    <row r="17794" spans="1:2" ht="12" customHeight="1" x14ac:dyDescent="0.2">
      <c r="A17794" s="165" t="s">
        <v>17979</v>
      </c>
      <c r="B17794" s="166">
        <v>965.01</v>
      </c>
    </row>
    <row r="17795" spans="1:2" ht="12" customHeight="1" x14ac:dyDescent="0.2">
      <c r="A17795" s="165" t="s">
        <v>17980</v>
      </c>
      <c r="B17795" s="166">
        <v>965.01</v>
      </c>
    </row>
    <row r="17796" spans="1:2" ht="12" customHeight="1" x14ac:dyDescent="0.2">
      <c r="A17796" s="165" t="s">
        <v>17981</v>
      </c>
      <c r="B17796" s="166">
        <v>1594.96</v>
      </c>
    </row>
    <row r="17797" spans="1:2" ht="12" customHeight="1" x14ac:dyDescent="0.2">
      <c r="A17797" s="165" t="s">
        <v>17982</v>
      </c>
      <c r="B17797" s="166">
        <v>1594.96</v>
      </c>
    </row>
    <row r="17798" spans="1:2" ht="12" customHeight="1" x14ac:dyDescent="0.2">
      <c r="A17798" s="165" t="s">
        <v>17983</v>
      </c>
      <c r="B17798" s="166">
        <v>1383.56</v>
      </c>
    </row>
    <row r="17799" spans="1:2" ht="12" customHeight="1" x14ac:dyDescent="0.2">
      <c r="A17799" s="165" t="s">
        <v>17984</v>
      </c>
      <c r="B17799" s="166">
        <v>1383.56</v>
      </c>
    </row>
    <row r="17800" spans="1:2" ht="12" customHeight="1" x14ac:dyDescent="0.2">
      <c r="A17800" s="165" t="s">
        <v>17985</v>
      </c>
      <c r="B17800" s="166">
        <v>782.77</v>
      </c>
    </row>
    <row r="17801" spans="1:2" ht="12" customHeight="1" x14ac:dyDescent="0.2">
      <c r="A17801" s="165" t="s">
        <v>17986</v>
      </c>
      <c r="B17801" s="166">
        <v>782.77</v>
      </c>
    </row>
    <row r="17802" spans="1:2" ht="12" customHeight="1" x14ac:dyDescent="0.2">
      <c r="A17802" s="165" t="s">
        <v>17987</v>
      </c>
      <c r="B17802" s="166">
        <v>424.26</v>
      </c>
    </row>
    <row r="17803" spans="1:2" ht="12" customHeight="1" x14ac:dyDescent="0.2">
      <c r="A17803" s="165" t="s">
        <v>17988</v>
      </c>
      <c r="B17803" s="166">
        <v>424.26</v>
      </c>
    </row>
    <row r="17804" spans="1:2" ht="12" customHeight="1" x14ac:dyDescent="0.2">
      <c r="A17804" s="165" t="s">
        <v>17989</v>
      </c>
      <c r="B17804" s="166">
        <v>5656.87</v>
      </c>
    </row>
    <row r="17805" spans="1:2" ht="12" customHeight="1" x14ac:dyDescent="0.2">
      <c r="A17805" s="165" t="s">
        <v>17990</v>
      </c>
      <c r="B17805" s="166">
        <v>5641.15</v>
      </c>
    </row>
    <row r="17806" spans="1:2" ht="12" customHeight="1" x14ac:dyDescent="0.2">
      <c r="A17806" s="165" t="s">
        <v>17991</v>
      </c>
      <c r="B17806" s="166">
        <v>4622.88</v>
      </c>
    </row>
    <row r="17807" spans="1:2" ht="12" customHeight="1" x14ac:dyDescent="0.2">
      <c r="A17807" s="165" t="s">
        <v>17992</v>
      </c>
      <c r="B17807" s="166">
        <v>4610.5600000000004</v>
      </c>
    </row>
    <row r="17808" spans="1:2" ht="12" customHeight="1" x14ac:dyDescent="0.2">
      <c r="A17808" s="165" t="s">
        <v>17993</v>
      </c>
      <c r="B17808" s="166">
        <v>3988.37</v>
      </c>
    </row>
    <row r="17809" spans="1:2" ht="12" customHeight="1" x14ac:dyDescent="0.2">
      <c r="A17809" s="165" t="s">
        <v>17994</v>
      </c>
      <c r="B17809" s="166">
        <v>3979.51</v>
      </c>
    </row>
    <row r="17810" spans="1:2" ht="12" customHeight="1" x14ac:dyDescent="0.2">
      <c r="A17810" s="165" t="s">
        <v>17995</v>
      </c>
      <c r="B17810" s="166">
        <v>704.53</v>
      </c>
    </row>
    <row r="17811" spans="1:2" ht="12" customHeight="1" x14ac:dyDescent="0.2">
      <c r="A17811" s="165" t="s">
        <v>17996</v>
      </c>
      <c r="B17811" s="166">
        <v>701.02</v>
      </c>
    </row>
    <row r="17812" spans="1:2" ht="12" customHeight="1" x14ac:dyDescent="0.2">
      <c r="A17812" s="165" t="s">
        <v>17997</v>
      </c>
      <c r="B17812" s="166">
        <v>435.03</v>
      </c>
    </row>
    <row r="17813" spans="1:2" ht="12" customHeight="1" x14ac:dyDescent="0.2">
      <c r="A17813" s="165" t="s">
        <v>17998</v>
      </c>
      <c r="B17813" s="166">
        <v>431.52</v>
      </c>
    </row>
    <row r="17814" spans="1:2" ht="12" customHeight="1" x14ac:dyDescent="0.2">
      <c r="A17814" s="165" t="s">
        <v>17999</v>
      </c>
      <c r="B17814" s="166">
        <v>785.25</v>
      </c>
    </row>
    <row r="17815" spans="1:2" ht="12" customHeight="1" x14ac:dyDescent="0.2">
      <c r="A17815" s="165" t="s">
        <v>18000</v>
      </c>
      <c r="B17815" s="166">
        <v>782.63</v>
      </c>
    </row>
    <row r="17816" spans="1:2" ht="12" customHeight="1" x14ac:dyDescent="0.2">
      <c r="A17816" s="165" t="s">
        <v>18001</v>
      </c>
      <c r="B17816" s="166">
        <v>449.13</v>
      </c>
    </row>
    <row r="17817" spans="1:2" ht="12" customHeight="1" x14ac:dyDescent="0.2">
      <c r="A17817" s="165" t="s">
        <v>18002</v>
      </c>
      <c r="B17817" s="166">
        <v>449.13</v>
      </c>
    </row>
    <row r="17818" spans="1:2" ht="12" customHeight="1" x14ac:dyDescent="0.2">
      <c r="A17818" s="165" t="s">
        <v>18003</v>
      </c>
      <c r="B17818" s="166">
        <v>1441.86</v>
      </c>
    </row>
    <row r="17819" spans="1:2" ht="12" customHeight="1" x14ac:dyDescent="0.2">
      <c r="A17819" s="165" t="s">
        <v>18004</v>
      </c>
      <c r="B17819" s="166">
        <v>1436.62</v>
      </c>
    </row>
    <row r="17820" spans="1:2" ht="12" customHeight="1" x14ac:dyDescent="0.2">
      <c r="A17820" s="165" t="s">
        <v>18005</v>
      </c>
      <c r="B17820" s="166">
        <v>2773.27</v>
      </c>
    </row>
    <row r="17821" spans="1:2" ht="12" customHeight="1" x14ac:dyDescent="0.2">
      <c r="A17821" s="165" t="s">
        <v>18006</v>
      </c>
      <c r="B17821" s="166">
        <v>2756.52</v>
      </c>
    </row>
    <row r="17822" spans="1:2" ht="12" customHeight="1" x14ac:dyDescent="0.2">
      <c r="A17822" s="165" t="s">
        <v>18007</v>
      </c>
      <c r="B17822" s="166">
        <v>3317.08</v>
      </c>
    </row>
    <row r="17823" spans="1:2" ht="12" customHeight="1" x14ac:dyDescent="0.2">
      <c r="A17823" s="165" t="s">
        <v>18008</v>
      </c>
      <c r="B17823" s="166">
        <v>3300.34</v>
      </c>
    </row>
    <row r="17824" spans="1:2" ht="12" customHeight="1" x14ac:dyDescent="0.2">
      <c r="A17824" s="165" t="s">
        <v>18009</v>
      </c>
      <c r="B17824" s="166">
        <v>628.94000000000005</v>
      </c>
    </row>
    <row r="17825" spans="1:2" ht="12" customHeight="1" x14ac:dyDescent="0.2">
      <c r="A17825" s="165" t="s">
        <v>18010</v>
      </c>
      <c r="B17825" s="166">
        <v>625.27</v>
      </c>
    </row>
    <row r="17826" spans="1:2" ht="12" customHeight="1" x14ac:dyDescent="0.2">
      <c r="A17826" s="165" t="s">
        <v>18011</v>
      </c>
      <c r="B17826" s="166">
        <v>968.04</v>
      </c>
    </row>
    <row r="17827" spans="1:2" ht="12" customHeight="1" x14ac:dyDescent="0.2">
      <c r="A17827" s="165" t="s">
        <v>18012</v>
      </c>
      <c r="B17827" s="166">
        <v>962.8</v>
      </c>
    </row>
    <row r="17828" spans="1:2" ht="12" customHeight="1" x14ac:dyDescent="0.2">
      <c r="A17828" s="165" t="s">
        <v>18013</v>
      </c>
      <c r="B17828" s="166">
        <v>1066.76</v>
      </c>
    </row>
    <row r="17829" spans="1:2" ht="12" customHeight="1" x14ac:dyDescent="0.2">
      <c r="A17829" s="165" t="s">
        <v>18014</v>
      </c>
      <c r="B17829" s="166">
        <v>1055.47</v>
      </c>
    </row>
    <row r="17830" spans="1:2" ht="12" customHeight="1" x14ac:dyDescent="0.2">
      <c r="A17830" s="165" t="s">
        <v>18015</v>
      </c>
      <c r="B17830" s="166">
        <v>1109.8599999999999</v>
      </c>
    </row>
    <row r="17831" spans="1:2" ht="12" customHeight="1" x14ac:dyDescent="0.2">
      <c r="A17831" s="165" t="s">
        <v>18016</v>
      </c>
      <c r="B17831" s="166">
        <v>1109.8599999999999</v>
      </c>
    </row>
    <row r="17832" spans="1:2" ht="12" customHeight="1" x14ac:dyDescent="0.2">
      <c r="A17832" s="165" t="s">
        <v>18017</v>
      </c>
      <c r="B17832" s="166">
        <v>1221.3599999999999</v>
      </c>
    </row>
    <row r="17833" spans="1:2" ht="12" customHeight="1" x14ac:dyDescent="0.2">
      <c r="A17833" s="165" t="s">
        <v>18018</v>
      </c>
      <c r="B17833" s="166">
        <v>1221.3599999999999</v>
      </c>
    </row>
    <row r="17834" spans="1:2" ht="12" customHeight="1" x14ac:dyDescent="0.2">
      <c r="A17834" s="165" t="s">
        <v>18019</v>
      </c>
      <c r="B17834" s="166">
        <v>1833.46</v>
      </c>
    </row>
    <row r="17835" spans="1:2" ht="12" customHeight="1" x14ac:dyDescent="0.2">
      <c r="A17835" s="165" t="s">
        <v>18020</v>
      </c>
      <c r="B17835" s="166">
        <v>1833.46</v>
      </c>
    </row>
    <row r="17836" spans="1:2" ht="12" customHeight="1" x14ac:dyDescent="0.2">
      <c r="A17836" s="165" t="s">
        <v>18021</v>
      </c>
      <c r="B17836" s="166">
        <v>1416.21</v>
      </c>
    </row>
    <row r="17837" spans="1:2" ht="12" customHeight="1" x14ac:dyDescent="0.2">
      <c r="A17837" s="165" t="s">
        <v>18022</v>
      </c>
      <c r="B17837" s="166">
        <v>1408.35</v>
      </c>
    </row>
    <row r="17838" spans="1:2" ht="12" customHeight="1" x14ac:dyDescent="0.2">
      <c r="A17838" s="165" t="s">
        <v>18023</v>
      </c>
      <c r="B17838" s="166">
        <v>2269.12</v>
      </c>
    </row>
    <row r="17839" spans="1:2" ht="12" customHeight="1" x14ac:dyDescent="0.2">
      <c r="A17839" s="165" t="s">
        <v>18024</v>
      </c>
      <c r="B17839" s="166">
        <v>2247.1</v>
      </c>
    </row>
    <row r="17840" spans="1:2" ht="12" customHeight="1" x14ac:dyDescent="0.2">
      <c r="A17840" s="165" t="s">
        <v>18025</v>
      </c>
      <c r="B17840" s="166">
        <v>759.92</v>
      </c>
    </row>
    <row r="17841" spans="1:2" ht="12" customHeight="1" x14ac:dyDescent="0.2">
      <c r="A17841" s="165" t="s">
        <v>18026</v>
      </c>
      <c r="B17841" s="166">
        <v>757.3</v>
      </c>
    </row>
    <row r="17842" spans="1:2" ht="12" customHeight="1" x14ac:dyDescent="0.2">
      <c r="A17842" s="165" t="s">
        <v>18027</v>
      </c>
      <c r="B17842" s="166">
        <v>207.31</v>
      </c>
    </row>
    <row r="17843" spans="1:2" ht="12" customHeight="1" x14ac:dyDescent="0.2">
      <c r="A17843" s="165" t="s">
        <v>18028</v>
      </c>
      <c r="B17843" s="166">
        <v>202.07</v>
      </c>
    </row>
    <row r="17844" spans="1:2" ht="12" customHeight="1" x14ac:dyDescent="0.2">
      <c r="A17844" s="165" t="s">
        <v>18029</v>
      </c>
      <c r="B17844" s="166">
        <v>134.61000000000001</v>
      </c>
    </row>
    <row r="17845" spans="1:2" ht="12" customHeight="1" x14ac:dyDescent="0.2">
      <c r="A17845" s="165" t="s">
        <v>18030</v>
      </c>
      <c r="B17845" s="166">
        <v>129.37</v>
      </c>
    </row>
    <row r="17846" spans="1:2" ht="12" customHeight="1" x14ac:dyDescent="0.2">
      <c r="A17846" s="165" t="s">
        <v>18031</v>
      </c>
      <c r="B17846" s="166">
        <v>168.77</v>
      </c>
    </row>
    <row r="17847" spans="1:2" ht="12" customHeight="1" x14ac:dyDescent="0.2">
      <c r="A17847" s="165" t="s">
        <v>18032</v>
      </c>
      <c r="B17847" s="166">
        <v>163.53</v>
      </c>
    </row>
    <row r="17848" spans="1:2" ht="12" customHeight="1" x14ac:dyDescent="0.2">
      <c r="A17848" s="165" t="s">
        <v>18033</v>
      </c>
      <c r="B17848" s="166">
        <v>144.88999999999999</v>
      </c>
    </row>
    <row r="17849" spans="1:2" ht="12" customHeight="1" x14ac:dyDescent="0.2">
      <c r="A17849" s="165" t="s">
        <v>18034</v>
      </c>
      <c r="B17849" s="166">
        <v>139.65</v>
      </c>
    </row>
    <row r="17850" spans="1:2" ht="12" customHeight="1" x14ac:dyDescent="0.2">
      <c r="A17850" s="165" t="s">
        <v>18035</v>
      </c>
      <c r="B17850" s="166">
        <v>173.89</v>
      </c>
    </row>
    <row r="17851" spans="1:2" ht="12" customHeight="1" x14ac:dyDescent="0.2">
      <c r="A17851" s="165" t="s">
        <v>18036</v>
      </c>
      <c r="B17851" s="166">
        <v>168.65</v>
      </c>
    </row>
    <row r="17852" spans="1:2" ht="12" customHeight="1" x14ac:dyDescent="0.2">
      <c r="A17852" s="165" t="s">
        <v>18037</v>
      </c>
      <c r="B17852" s="166">
        <v>277.98</v>
      </c>
    </row>
    <row r="17853" spans="1:2" ht="12" customHeight="1" x14ac:dyDescent="0.2">
      <c r="A17853" s="165" t="s">
        <v>18038</v>
      </c>
      <c r="B17853" s="166">
        <v>272.74</v>
      </c>
    </row>
    <row r="17854" spans="1:2" ht="12" customHeight="1" x14ac:dyDescent="0.2">
      <c r="A17854" s="165" t="s">
        <v>18039</v>
      </c>
      <c r="B17854" s="166">
        <v>290.64999999999998</v>
      </c>
    </row>
    <row r="17855" spans="1:2" ht="12" customHeight="1" x14ac:dyDescent="0.2">
      <c r="A17855" s="165" t="s">
        <v>18040</v>
      </c>
      <c r="B17855" s="166">
        <v>285.41000000000003</v>
      </c>
    </row>
    <row r="17856" spans="1:2" ht="12" customHeight="1" x14ac:dyDescent="0.2">
      <c r="A17856" s="165" t="s">
        <v>18041</v>
      </c>
      <c r="B17856" s="166">
        <v>282.08999999999997</v>
      </c>
    </row>
    <row r="17857" spans="1:2" ht="12" customHeight="1" x14ac:dyDescent="0.2">
      <c r="A17857" s="165" t="s">
        <v>18042</v>
      </c>
      <c r="B17857" s="166">
        <v>276.85000000000002</v>
      </c>
    </row>
    <row r="17858" spans="1:2" ht="12" customHeight="1" x14ac:dyDescent="0.2">
      <c r="A17858" s="165" t="s">
        <v>18043</v>
      </c>
      <c r="B17858" s="166">
        <v>92.1</v>
      </c>
    </row>
    <row r="17859" spans="1:2" ht="12" customHeight="1" x14ac:dyDescent="0.2">
      <c r="A17859" s="165" t="s">
        <v>18044</v>
      </c>
      <c r="B17859" s="166">
        <v>89.37</v>
      </c>
    </row>
    <row r="17860" spans="1:2" ht="12" customHeight="1" x14ac:dyDescent="0.2">
      <c r="A17860" s="165" t="s">
        <v>18045</v>
      </c>
      <c r="B17860" s="166">
        <v>408.17</v>
      </c>
    </row>
    <row r="17861" spans="1:2" ht="12" customHeight="1" x14ac:dyDescent="0.2">
      <c r="A17861" s="165" t="s">
        <v>18046</v>
      </c>
      <c r="B17861" s="166">
        <v>402.93</v>
      </c>
    </row>
    <row r="17862" spans="1:2" ht="12" customHeight="1" x14ac:dyDescent="0.2">
      <c r="A17862" s="165" t="s">
        <v>18047</v>
      </c>
      <c r="B17862" s="166">
        <v>326.35000000000002</v>
      </c>
    </row>
    <row r="17863" spans="1:2" ht="12" customHeight="1" x14ac:dyDescent="0.2">
      <c r="A17863" s="165" t="s">
        <v>18048</v>
      </c>
      <c r="B17863" s="166">
        <v>321.11</v>
      </c>
    </row>
    <row r="17864" spans="1:2" ht="12" customHeight="1" x14ac:dyDescent="0.2">
      <c r="A17864" s="165" t="s">
        <v>18049</v>
      </c>
      <c r="B17864" s="166">
        <v>530.28</v>
      </c>
    </row>
    <row r="17865" spans="1:2" ht="12" customHeight="1" x14ac:dyDescent="0.2">
      <c r="A17865" s="165" t="s">
        <v>18050</v>
      </c>
      <c r="B17865" s="166">
        <v>525.04</v>
      </c>
    </row>
    <row r="17866" spans="1:2" ht="12" customHeight="1" x14ac:dyDescent="0.2">
      <c r="A17866" s="165" t="s">
        <v>18051</v>
      </c>
      <c r="B17866" s="166">
        <v>352.4</v>
      </c>
    </row>
    <row r="17867" spans="1:2" ht="12" customHeight="1" x14ac:dyDescent="0.2">
      <c r="A17867" s="165" t="s">
        <v>18052</v>
      </c>
      <c r="B17867" s="166">
        <v>330.53</v>
      </c>
    </row>
    <row r="17868" spans="1:2" ht="12" customHeight="1" x14ac:dyDescent="0.2">
      <c r="A17868" s="165" t="s">
        <v>18053</v>
      </c>
      <c r="B17868" s="166">
        <v>518.17999999999995</v>
      </c>
    </row>
    <row r="17869" spans="1:2" ht="12" customHeight="1" x14ac:dyDescent="0.2">
      <c r="A17869" s="165" t="s">
        <v>18054</v>
      </c>
      <c r="B17869" s="166">
        <v>487.56</v>
      </c>
    </row>
    <row r="17870" spans="1:2" ht="12" customHeight="1" x14ac:dyDescent="0.2">
      <c r="A17870" s="165" t="s">
        <v>18055</v>
      </c>
      <c r="B17870" s="166">
        <v>663.69</v>
      </c>
    </row>
    <row r="17871" spans="1:2" ht="12" customHeight="1" x14ac:dyDescent="0.2">
      <c r="A17871" s="165" t="s">
        <v>18056</v>
      </c>
      <c r="B17871" s="166">
        <v>631.97</v>
      </c>
    </row>
    <row r="17872" spans="1:2" ht="12" customHeight="1" x14ac:dyDescent="0.2">
      <c r="A17872" s="165" t="s">
        <v>18057</v>
      </c>
      <c r="B17872" s="166">
        <v>907</v>
      </c>
    </row>
    <row r="17873" spans="1:2" ht="12" customHeight="1" x14ac:dyDescent="0.2">
      <c r="A17873" s="165" t="s">
        <v>18058</v>
      </c>
      <c r="B17873" s="166">
        <v>851.87</v>
      </c>
    </row>
    <row r="17874" spans="1:2" ht="12" customHeight="1" x14ac:dyDescent="0.2">
      <c r="A17874" s="165" t="s">
        <v>18059</v>
      </c>
      <c r="B17874" s="166">
        <v>174.04</v>
      </c>
    </row>
    <row r="17875" spans="1:2" ht="12" customHeight="1" x14ac:dyDescent="0.2">
      <c r="A17875" s="165" t="s">
        <v>18060</v>
      </c>
      <c r="B17875" s="166">
        <v>163.1</v>
      </c>
    </row>
    <row r="17876" spans="1:2" ht="12" customHeight="1" x14ac:dyDescent="0.2">
      <c r="A17876" s="165" t="s">
        <v>18061</v>
      </c>
      <c r="B17876" s="166">
        <v>558.13</v>
      </c>
    </row>
    <row r="17877" spans="1:2" ht="12" customHeight="1" x14ac:dyDescent="0.2">
      <c r="A17877" s="165" t="s">
        <v>18062</v>
      </c>
      <c r="B17877" s="166">
        <v>527.5</v>
      </c>
    </row>
    <row r="17878" spans="1:2" ht="12" customHeight="1" x14ac:dyDescent="0.2">
      <c r="A17878" s="165" t="s">
        <v>18063</v>
      </c>
      <c r="B17878" s="166">
        <v>130.97</v>
      </c>
    </row>
    <row r="17879" spans="1:2" ht="12" customHeight="1" x14ac:dyDescent="0.2">
      <c r="A17879" s="165" t="s">
        <v>18064</v>
      </c>
      <c r="B17879" s="166">
        <v>130.01</v>
      </c>
    </row>
    <row r="17880" spans="1:2" ht="12" customHeight="1" x14ac:dyDescent="0.2">
      <c r="A17880" s="165" t="s">
        <v>18065</v>
      </c>
      <c r="B17880" s="166">
        <v>224.2</v>
      </c>
    </row>
    <row r="17881" spans="1:2" ht="12" customHeight="1" x14ac:dyDescent="0.2">
      <c r="A17881" s="165" t="s">
        <v>18066</v>
      </c>
      <c r="B17881" s="166">
        <v>222.45</v>
      </c>
    </row>
    <row r="17882" spans="1:2" ht="12" customHeight="1" x14ac:dyDescent="0.2">
      <c r="A17882" s="165" t="s">
        <v>18067</v>
      </c>
      <c r="B17882" s="166">
        <v>215.3</v>
      </c>
    </row>
    <row r="17883" spans="1:2" ht="12" customHeight="1" x14ac:dyDescent="0.2">
      <c r="A17883" s="165" t="s">
        <v>18068</v>
      </c>
      <c r="B17883" s="166">
        <v>213.59</v>
      </c>
    </row>
    <row r="17884" spans="1:2" ht="12" customHeight="1" x14ac:dyDescent="0.2">
      <c r="A17884" s="165" t="s">
        <v>18069</v>
      </c>
      <c r="B17884" s="166">
        <v>301.83</v>
      </c>
    </row>
    <row r="17885" spans="1:2" ht="12" customHeight="1" x14ac:dyDescent="0.2">
      <c r="A17885" s="165" t="s">
        <v>18070</v>
      </c>
      <c r="B17885" s="166">
        <v>299.77999999999997</v>
      </c>
    </row>
    <row r="17886" spans="1:2" ht="12" customHeight="1" x14ac:dyDescent="0.2">
      <c r="A17886" s="165" t="s">
        <v>18071</v>
      </c>
      <c r="B17886" s="166">
        <v>302.64999999999998</v>
      </c>
    </row>
    <row r="17887" spans="1:2" ht="12" customHeight="1" x14ac:dyDescent="0.2">
      <c r="A17887" s="165" t="s">
        <v>18072</v>
      </c>
      <c r="B17887" s="166">
        <v>300.8</v>
      </c>
    </row>
    <row r="17888" spans="1:2" ht="12" customHeight="1" x14ac:dyDescent="0.2">
      <c r="A17888" s="165" t="s">
        <v>18073</v>
      </c>
      <c r="B17888" s="166">
        <v>251.8</v>
      </c>
    </row>
    <row r="17889" spans="1:2" ht="12" customHeight="1" x14ac:dyDescent="0.2">
      <c r="A17889" s="165" t="s">
        <v>18074</v>
      </c>
      <c r="B17889" s="166">
        <v>250.16</v>
      </c>
    </row>
    <row r="17890" spans="1:2" ht="12" customHeight="1" x14ac:dyDescent="0.2">
      <c r="A17890" s="165" t="s">
        <v>18075</v>
      </c>
      <c r="B17890" s="166">
        <v>299.45</v>
      </c>
    </row>
    <row r="17891" spans="1:2" ht="12" customHeight="1" x14ac:dyDescent="0.2">
      <c r="A17891" s="165" t="s">
        <v>18076</v>
      </c>
      <c r="B17891" s="166">
        <v>298.08</v>
      </c>
    </row>
    <row r="17892" spans="1:2" ht="12" customHeight="1" x14ac:dyDescent="0.2">
      <c r="A17892" s="165" t="s">
        <v>18077</v>
      </c>
      <c r="B17892" s="166">
        <v>437.92</v>
      </c>
    </row>
    <row r="17893" spans="1:2" ht="12" customHeight="1" x14ac:dyDescent="0.2">
      <c r="A17893" s="165" t="s">
        <v>18078</v>
      </c>
      <c r="B17893" s="166">
        <v>435.96</v>
      </c>
    </row>
    <row r="17894" spans="1:2" ht="12" customHeight="1" x14ac:dyDescent="0.2">
      <c r="A17894" s="165" t="s">
        <v>18079</v>
      </c>
      <c r="B17894" s="166">
        <v>676.13</v>
      </c>
    </row>
    <row r="17895" spans="1:2" ht="12" customHeight="1" x14ac:dyDescent="0.2">
      <c r="A17895" s="165" t="s">
        <v>18080</v>
      </c>
      <c r="B17895" s="166">
        <v>672.63</v>
      </c>
    </row>
    <row r="17896" spans="1:2" ht="12" customHeight="1" x14ac:dyDescent="0.2">
      <c r="A17896" s="165" t="s">
        <v>18081</v>
      </c>
      <c r="B17896" s="166">
        <v>165.48</v>
      </c>
    </row>
    <row r="17897" spans="1:2" ht="12" customHeight="1" x14ac:dyDescent="0.2">
      <c r="A17897" s="165" t="s">
        <v>18082</v>
      </c>
      <c r="B17897" s="166">
        <v>164.38</v>
      </c>
    </row>
    <row r="17898" spans="1:2" ht="12" customHeight="1" x14ac:dyDescent="0.2">
      <c r="A17898" s="165" t="s">
        <v>18083</v>
      </c>
      <c r="B17898" s="166">
        <v>295.60000000000002</v>
      </c>
    </row>
    <row r="17899" spans="1:2" ht="12" customHeight="1" x14ac:dyDescent="0.2">
      <c r="A17899" s="165" t="s">
        <v>18084</v>
      </c>
      <c r="B17899" s="166">
        <v>293.41000000000003</v>
      </c>
    </row>
    <row r="17900" spans="1:2" ht="12" customHeight="1" x14ac:dyDescent="0.2">
      <c r="A17900" s="165" t="s">
        <v>18085</v>
      </c>
      <c r="B17900" s="166">
        <v>681.78</v>
      </c>
    </row>
    <row r="17901" spans="1:2" ht="12" customHeight="1" x14ac:dyDescent="0.2">
      <c r="A17901" s="165" t="s">
        <v>18086</v>
      </c>
      <c r="B17901" s="166">
        <v>678.5</v>
      </c>
    </row>
    <row r="17902" spans="1:2" ht="12" customHeight="1" x14ac:dyDescent="0.2">
      <c r="A17902" s="165" t="s">
        <v>18087</v>
      </c>
      <c r="B17902" s="166">
        <v>248.82</v>
      </c>
    </row>
    <row r="17903" spans="1:2" ht="12" customHeight="1" x14ac:dyDescent="0.2">
      <c r="A17903" s="165" t="s">
        <v>18088</v>
      </c>
      <c r="B17903" s="166">
        <v>247.65</v>
      </c>
    </row>
    <row r="17904" spans="1:2" ht="12" customHeight="1" x14ac:dyDescent="0.2">
      <c r="A17904" s="165" t="s">
        <v>18089</v>
      </c>
      <c r="B17904" s="166">
        <v>398.53</v>
      </c>
    </row>
    <row r="17905" spans="1:2" ht="12" customHeight="1" x14ac:dyDescent="0.2">
      <c r="A17905" s="165" t="s">
        <v>18090</v>
      </c>
      <c r="B17905" s="166">
        <v>396.05</v>
      </c>
    </row>
    <row r="17906" spans="1:2" ht="12" customHeight="1" x14ac:dyDescent="0.2">
      <c r="A17906" s="165" t="s">
        <v>18091</v>
      </c>
      <c r="B17906" s="166">
        <v>444.36</v>
      </c>
    </row>
    <row r="17907" spans="1:2" ht="12" customHeight="1" x14ac:dyDescent="0.2">
      <c r="A17907" s="165" t="s">
        <v>18092</v>
      </c>
      <c r="B17907" s="166">
        <v>441.05</v>
      </c>
    </row>
    <row r="17908" spans="1:2" ht="12" customHeight="1" x14ac:dyDescent="0.2">
      <c r="A17908" s="165" t="s">
        <v>18093</v>
      </c>
      <c r="B17908" s="166">
        <v>693.22</v>
      </c>
    </row>
    <row r="17909" spans="1:2" ht="12" customHeight="1" x14ac:dyDescent="0.2">
      <c r="A17909" s="165" t="s">
        <v>18094</v>
      </c>
      <c r="B17909" s="166">
        <v>680.64</v>
      </c>
    </row>
    <row r="17910" spans="1:2" ht="12" customHeight="1" x14ac:dyDescent="0.2">
      <c r="A17910" s="165" t="s">
        <v>18095</v>
      </c>
      <c r="B17910" s="166">
        <v>301.72000000000003</v>
      </c>
    </row>
    <row r="17911" spans="1:2" ht="12" customHeight="1" x14ac:dyDescent="0.2">
      <c r="A17911" s="165" t="s">
        <v>18096</v>
      </c>
      <c r="B17911" s="166">
        <v>300.33</v>
      </c>
    </row>
    <row r="17912" spans="1:2" ht="12" customHeight="1" x14ac:dyDescent="0.2">
      <c r="A17912" s="165" t="s">
        <v>18097</v>
      </c>
      <c r="B17912" s="166">
        <v>674.8</v>
      </c>
    </row>
    <row r="17913" spans="1:2" ht="12" customHeight="1" x14ac:dyDescent="0.2">
      <c r="A17913" s="165" t="s">
        <v>18098</v>
      </c>
      <c r="B17913" s="166">
        <v>670.57</v>
      </c>
    </row>
    <row r="17914" spans="1:2" ht="12" customHeight="1" x14ac:dyDescent="0.2">
      <c r="A17914" s="165" t="s">
        <v>18099</v>
      </c>
      <c r="B17914" s="166">
        <v>1121.6199999999999</v>
      </c>
    </row>
    <row r="17915" spans="1:2" ht="12" customHeight="1" x14ac:dyDescent="0.2">
      <c r="A17915" s="165" t="s">
        <v>18100</v>
      </c>
      <c r="B17915" s="166">
        <v>1114.54</v>
      </c>
    </row>
    <row r="17916" spans="1:2" ht="12" customHeight="1" x14ac:dyDescent="0.2">
      <c r="A17916" s="165" t="s">
        <v>18101</v>
      </c>
      <c r="B17916" s="166">
        <v>1280.57</v>
      </c>
    </row>
    <row r="17917" spans="1:2" ht="12" customHeight="1" x14ac:dyDescent="0.2">
      <c r="A17917" s="165" t="s">
        <v>18102</v>
      </c>
      <c r="B17917" s="166">
        <v>1269.9100000000001</v>
      </c>
    </row>
    <row r="17918" spans="1:2" ht="12" customHeight="1" x14ac:dyDescent="0.2">
      <c r="A17918" s="165" t="s">
        <v>18103</v>
      </c>
      <c r="B17918" s="166">
        <v>133.9</v>
      </c>
    </row>
    <row r="17919" spans="1:2" ht="12" customHeight="1" x14ac:dyDescent="0.2">
      <c r="A17919" s="165" t="s">
        <v>18104</v>
      </c>
      <c r="B17919" s="166">
        <v>133.9</v>
      </c>
    </row>
    <row r="17920" spans="1:2" ht="12" customHeight="1" x14ac:dyDescent="0.2">
      <c r="A17920" s="165" t="s">
        <v>18105</v>
      </c>
      <c r="B17920" s="166">
        <v>229.69</v>
      </c>
    </row>
    <row r="17921" spans="1:2" ht="12" customHeight="1" x14ac:dyDescent="0.2">
      <c r="A17921" s="165" t="s">
        <v>18106</v>
      </c>
      <c r="B17921" s="166">
        <v>229.69</v>
      </c>
    </row>
    <row r="17922" spans="1:2" ht="12" customHeight="1" x14ac:dyDescent="0.2">
      <c r="A17922" s="165" t="s">
        <v>18107</v>
      </c>
      <c r="B17922" s="166">
        <v>452.17</v>
      </c>
    </row>
    <row r="17923" spans="1:2" ht="12" customHeight="1" x14ac:dyDescent="0.2">
      <c r="A17923" s="165" t="s">
        <v>18108</v>
      </c>
      <c r="B17923" s="166">
        <v>452.17</v>
      </c>
    </row>
    <row r="17924" spans="1:2" ht="12" customHeight="1" x14ac:dyDescent="0.2">
      <c r="A17924" s="165" t="s">
        <v>18109</v>
      </c>
      <c r="B17924" s="166">
        <v>2039.4</v>
      </c>
    </row>
    <row r="17925" spans="1:2" ht="12" customHeight="1" x14ac:dyDescent="0.2">
      <c r="A17925" s="165" t="s">
        <v>18110</v>
      </c>
      <c r="B17925" s="166">
        <v>2039.4</v>
      </c>
    </row>
    <row r="17926" spans="1:2" ht="12" customHeight="1" x14ac:dyDescent="0.2">
      <c r="A17926" s="165" t="s">
        <v>18111</v>
      </c>
      <c r="B17926" s="166">
        <v>26031.19</v>
      </c>
    </row>
    <row r="17927" spans="1:2" ht="12" customHeight="1" x14ac:dyDescent="0.2">
      <c r="A17927" s="165" t="s">
        <v>18112</v>
      </c>
      <c r="B17927" s="166">
        <v>26031.19</v>
      </c>
    </row>
    <row r="17928" spans="1:2" ht="12" customHeight="1" x14ac:dyDescent="0.2">
      <c r="A17928" s="165" t="s">
        <v>18113</v>
      </c>
      <c r="B17928" s="166">
        <v>263.68</v>
      </c>
    </row>
    <row r="17929" spans="1:2" ht="12" customHeight="1" x14ac:dyDescent="0.2">
      <c r="A17929" s="165" t="s">
        <v>18114</v>
      </c>
      <c r="B17929" s="166">
        <v>262.94</v>
      </c>
    </row>
    <row r="17930" spans="1:2" ht="12" customHeight="1" x14ac:dyDescent="0.2">
      <c r="A17930" s="165" t="s">
        <v>18115</v>
      </c>
      <c r="B17930" s="166">
        <v>2192.8200000000002</v>
      </c>
    </row>
    <row r="17931" spans="1:2" ht="12" customHeight="1" x14ac:dyDescent="0.2">
      <c r="A17931" s="165" t="s">
        <v>18116</v>
      </c>
      <c r="B17931" s="166">
        <v>2192.8200000000002</v>
      </c>
    </row>
    <row r="17932" spans="1:2" ht="12" customHeight="1" x14ac:dyDescent="0.2">
      <c r="A17932" s="165" t="s">
        <v>18117</v>
      </c>
      <c r="B17932" s="166">
        <v>2637.06</v>
      </c>
    </row>
    <row r="17933" spans="1:2" ht="12" customHeight="1" x14ac:dyDescent="0.2">
      <c r="A17933" s="165" t="s">
        <v>18118</v>
      </c>
      <c r="B17933" s="166">
        <v>2637.06</v>
      </c>
    </row>
    <row r="17934" spans="1:2" ht="12" customHeight="1" x14ac:dyDescent="0.2">
      <c r="A17934" s="165" t="s">
        <v>18119</v>
      </c>
      <c r="B17934" s="166">
        <v>3591.05</v>
      </c>
    </row>
    <row r="17935" spans="1:2" ht="12" customHeight="1" x14ac:dyDescent="0.2">
      <c r="A17935" s="165" t="s">
        <v>18120</v>
      </c>
      <c r="B17935" s="166">
        <v>3591.05</v>
      </c>
    </row>
    <row r="17936" spans="1:2" ht="12" customHeight="1" x14ac:dyDescent="0.2">
      <c r="A17936" s="165" t="s">
        <v>18121</v>
      </c>
      <c r="B17936" s="166">
        <v>5614.93</v>
      </c>
    </row>
    <row r="17937" spans="1:2" ht="12" customHeight="1" x14ac:dyDescent="0.2">
      <c r="A17937" s="165" t="s">
        <v>18122</v>
      </c>
      <c r="B17937" s="166">
        <v>5614.93</v>
      </c>
    </row>
    <row r="17938" spans="1:2" ht="12" customHeight="1" x14ac:dyDescent="0.2">
      <c r="A17938" s="165" t="s">
        <v>18123</v>
      </c>
      <c r="B17938" s="166">
        <v>1764.97</v>
      </c>
    </row>
    <row r="17939" spans="1:2" ht="12" customHeight="1" x14ac:dyDescent="0.2">
      <c r="A17939" s="165" t="s">
        <v>18124</v>
      </c>
      <c r="B17939" s="166">
        <v>1762.89</v>
      </c>
    </row>
    <row r="17940" spans="1:2" ht="12" customHeight="1" x14ac:dyDescent="0.2">
      <c r="A17940" s="165" t="s">
        <v>18125</v>
      </c>
      <c r="B17940" s="166">
        <v>2549.5700000000002</v>
      </c>
    </row>
    <row r="17941" spans="1:2" ht="12" customHeight="1" x14ac:dyDescent="0.2">
      <c r="A17941" s="165" t="s">
        <v>18126</v>
      </c>
      <c r="B17941" s="166">
        <v>2547.4899999999998</v>
      </c>
    </row>
    <row r="17942" spans="1:2" ht="12" customHeight="1" x14ac:dyDescent="0.2">
      <c r="A17942" s="165" t="s">
        <v>18127</v>
      </c>
      <c r="B17942" s="166">
        <v>507.35</v>
      </c>
    </row>
    <row r="17943" spans="1:2" ht="12" customHeight="1" x14ac:dyDescent="0.2">
      <c r="A17943" s="165" t="s">
        <v>18128</v>
      </c>
      <c r="B17943" s="166">
        <v>507.35</v>
      </c>
    </row>
    <row r="17944" spans="1:2" ht="12" customHeight="1" x14ac:dyDescent="0.2">
      <c r="A17944" s="165" t="s">
        <v>18129</v>
      </c>
      <c r="B17944" s="166">
        <v>2744.29</v>
      </c>
    </row>
    <row r="17945" spans="1:2" ht="12" customHeight="1" x14ac:dyDescent="0.2">
      <c r="A17945" s="165" t="s">
        <v>18130</v>
      </c>
      <c r="B17945" s="166">
        <v>2744.29</v>
      </c>
    </row>
    <row r="17946" spans="1:2" ht="12" customHeight="1" x14ac:dyDescent="0.2">
      <c r="A17946" s="165" t="s">
        <v>18131</v>
      </c>
      <c r="B17946" s="166">
        <v>2073.64</v>
      </c>
    </row>
    <row r="17947" spans="1:2" ht="12" customHeight="1" x14ac:dyDescent="0.2">
      <c r="A17947" s="165" t="s">
        <v>18132</v>
      </c>
      <c r="B17947" s="166">
        <v>2070.9</v>
      </c>
    </row>
    <row r="17948" spans="1:2" ht="12" customHeight="1" x14ac:dyDescent="0.2">
      <c r="A17948" s="165" t="s">
        <v>18133</v>
      </c>
      <c r="B17948" s="166">
        <v>2090</v>
      </c>
    </row>
    <row r="17949" spans="1:2" ht="12" customHeight="1" x14ac:dyDescent="0.2">
      <c r="A17949" s="165" t="s">
        <v>18134</v>
      </c>
      <c r="B17949" s="166">
        <v>2090</v>
      </c>
    </row>
    <row r="17950" spans="1:2" ht="12" customHeight="1" x14ac:dyDescent="0.2">
      <c r="A17950" s="165" t="s">
        <v>18135</v>
      </c>
      <c r="B17950" s="166">
        <v>1030</v>
      </c>
    </row>
    <row r="17951" spans="1:2" ht="12" customHeight="1" x14ac:dyDescent="0.2">
      <c r="A17951" s="165" t="s">
        <v>18136</v>
      </c>
      <c r="B17951" s="166">
        <v>1030</v>
      </c>
    </row>
    <row r="17952" spans="1:2" ht="12" customHeight="1" x14ac:dyDescent="0.2">
      <c r="A17952" s="165" t="s">
        <v>18137</v>
      </c>
      <c r="B17952" s="166">
        <v>3285.7</v>
      </c>
    </row>
    <row r="17953" spans="1:2" ht="12" customHeight="1" x14ac:dyDescent="0.2">
      <c r="A17953" s="165" t="s">
        <v>18138</v>
      </c>
      <c r="B17953" s="166">
        <v>3285.7</v>
      </c>
    </row>
    <row r="17954" spans="1:2" ht="12" customHeight="1" x14ac:dyDescent="0.2">
      <c r="A17954" s="165" t="s">
        <v>18139</v>
      </c>
      <c r="B17954" s="166">
        <v>82.3</v>
      </c>
    </row>
    <row r="17955" spans="1:2" ht="12" customHeight="1" x14ac:dyDescent="0.2">
      <c r="A17955" s="165" t="s">
        <v>18140</v>
      </c>
      <c r="B17955" s="166">
        <v>82.3</v>
      </c>
    </row>
    <row r="17956" spans="1:2" ht="12" customHeight="1" x14ac:dyDescent="0.2">
      <c r="A17956" s="165" t="s">
        <v>18141</v>
      </c>
      <c r="B17956" s="166">
        <v>32.76</v>
      </c>
    </row>
    <row r="17957" spans="1:2" ht="12" customHeight="1" x14ac:dyDescent="0.2">
      <c r="A17957" s="165" t="s">
        <v>18142</v>
      </c>
      <c r="B17957" s="166">
        <v>32.76</v>
      </c>
    </row>
    <row r="17958" spans="1:2" ht="12" customHeight="1" x14ac:dyDescent="0.2">
      <c r="A17958" s="165" t="s">
        <v>18143</v>
      </c>
      <c r="B17958" s="166">
        <v>981.48</v>
      </c>
    </row>
    <row r="17959" spans="1:2" ht="12" customHeight="1" x14ac:dyDescent="0.2">
      <c r="A17959" s="165" t="s">
        <v>18144</v>
      </c>
      <c r="B17959" s="166">
        <v>981.48</v>
      </c>
    </row>
    <row r="17960" spans="1:2" ht="12" customHeight="1" x14ac:dyDescent="0.2">
      <c r="A17960" s="165" t="s">
        <v>18145</v>
      </c>
      <c r="B17960" s="166">
        <v>236.8</v>
      </c>
    </row>
    <row r="17961" spans="1:2" ht="12" customHeight="1" x14ac:dyDescent="0.2">
      <c r="A17961" s="165" t="s">
        <v>18146</v>
      </c>
      <c r="B17961" s="166">
        <v>236.8</v>
      </c>
    </row>
    <row r="17962" spans="1:2" ht="12" customHeight="1" x14ac:dyDescent="0.2">
      <c r="A17962" s="165" t="s">
        <v>18147</v>
      </c>
      <c r="B17962" s="166">
        <v>244.1</v>
      </c>
    </row>
    <row r="17963" spans="1:2" ht="12" customHeight="1" x14ac:dyDescent="0.2">
      <c r="A17963" s="165" t="s">
        <v>18148</v>
      </c>
      <c r="B17963" s="166">
        <v>244.1</v>
      </c>
    </row>
    <row r="17964" spans="1:2" ht="12" customHeight="1" x14ac:dyDescent="0.2">
      <c r="A17964" s="165" t="s">
        <v>18149</v>
      </c>
      <c r="B17964" s="166">
        <v>381.1</v>
      </c>
    </row>
    <row r="17965" spans="1:2" ht="12" customHeight="1" x14ac:dyDescent="0.2">
      <c r="A17965" s="165" t="s">
        <v>18150</v>
      </c>
      <c r="B17965" s="166">
        <v>381.1</v>
      </c>
    </row>
    <row r="17966" spans="1:2" ht="12" customHeight="1" x14ac:dyDescent="0.2">
      <c r="A17966" s="165" t="s">
        <v>18151</v>
      </c>
      <c r="B17966" s="166">
        <v>999.17</v>
      </c>
    </row>
    <row r="17967" spans="1:2" ht="12" customHeight="1" x14ac:dyDescent="0.2">
      <c r="A17967" s="165" t="s">
        <v>18152</v>
      </c>
      <c r="B17967" s="166">
        <v>999.17</v>
      </c>
    </row>
    <row r="17968" spans="1:2" ht="12" customHeight="1" x14ac:dyDescent="0.2">
      <c r="A17968" s="165" t="s">
        <v>18153</v>
      </c>
      <c r="B17968" s="166">
        <v>988</v>
      </c>
    </row>
    <row r="17969" spans="1:2" ht="12" customHeight="1" x14ac:dyDescent="0.2">
      <c r="A17969" s="165" t="s">
        <v>18154</v>
      </c>
      <c r="B17969" s="166">
        <v>988</v>
      </c>
    </row>
    <row r="17970" spans="1:2" ht="12" customHeight="1" x14ac:dyDescent="0.2">
      <c r="A17970" s="165" t="s">
        <v>18155</v>
      </c>
      <c r="B17970" s="166">
        <v>2162.9</v>
      </c>
    </row>
    <row r="17971" spans="1:2" ht="12" customHeight="1" x14ac:dyDescent="0.2">
      <c r="A17971" s="165" t="s">
        <v>18156</v>
      </c>
      <c r="B17971" s="166">
        <v>2162.9</v>
      </c>
    </row>
    <row r="17972" spans="1:2" ht="12" customHeight="1" x14ac:dyDescent="0.2">
      <c r="A17972" s="165" t="s">
        <v>18157</v>
      </c>
      <c r="B17972" s="166">
        <v>1854</v>
      </c>
    </row>
    <row r="17973" spans="1:2" ht="12" customHeight="1" x14ac:dyDescent="0.2">
      <c r="A17973" s="165" t="s">
        <v>18158</v>
      </c>
      <c r="B17973" s="166">
        <v>1854</v>
      </c>
    </row>
    <row r="17974" spans="1:2" ht="12" customHeight="1" x14ac:dyDescent="0.2">
      <c r="A17974" s="165" t="s">
        <v>18159</v>
      </c>
      <c r="B17974" s="166">
        <v>2656.37</v>
      </c>
    </row>
    <row r="17975" spans="1:2" ht="12" customHeight="1" x14ac:dyDescent="0.2">
      <c r="A17975" s="165" t="s">
        <v>18160</v>
      </c>
      <c r="B17975" s="166">
        <v>2656.37</v>
      </c>
    </row>
    <row r="17976" spans="1:2" ht="12" customHeight="1" x14ac:dyDescent="0.2">
      <c r="A17976" s="165" t="s">
        <v>18161</v>
      </c>
      <c r="B17976" s="166">
        <v>4326</v>
      </c>
    </row>
    <row r="17977" spans="1:2" ht="12" customHeight="1" x14ac:dyDescent="0.2">
      <c r="A17977" s="165" t="s">
        <v>18162</v>
      </c>
      <c r="B17977" s="166">
        <v>4326</v>
      </c>
    </row>
    <row r="17978" spans="1:2" ht="12" customHeight="1" x14ac:dyDescent="0.2">
      <c r="A17978" s="165" t="s">
        <v>18163</v>
      </c>
      <c r="B17978" s="166">
        <v>7107</v>
      </c>
    </row>
    <row r="17979" spans="1:2" ht="12" customHeight="1" x14ac:dyDescent="0.2">
      <c r="A17979" s="165" t="s">
        <v>18164</v>
      </c>
      <c r="B17979" s="166">
        <v>7107</v>
      </c>
    </row>
    <row r="17980" spans="1:2" ht="12" customHeight="1" x14ac:dyDescent="0.2">
      <c r="A17980" s="165" t="s">
        <v>18165</v>
      </c>
      <c r="B17980" s="166">
        <v>14420</v>
      </c>
    </row>
    <row r="17981" spans="1:2" ht="12" customHeight="1" x14ac:dyDescent="0.2">
      <c r="A17981" s="165" t="s">
        <v>18166</v>
      </c>
      <c r="B17981" s="166">
        <v>14420</v>
      </c>
    </row>
    <row r="17982" spans="1:2" ht="12" customHeight="1" x14ac:dyDescent="0.2">
      <c r="A17982" s="165" t="s">
        <v>18167</v>
      </c>
      <c r="B17982" s="166">
        <v>24720</v>
      </c>
    </row>
    <row r="17983" spans="1:2" ht="12" customHeight="1" x14ac:dyDescent="0.2">
      <c r="A17983" s="165" t="s">
        <v>18168</v>
      </c>
      <c r="B17983" s="166">
        <v>24720</v>
      </c>
    </row>
    <row r="17984" spans="1:2" ht="12" customHeight="1" x14ac:dyDescent="0.2">
      <c r="A17984" s="165" t="s">
        <v>18169</v>
      </c>
      <c r="B17984" s="166">
        <v>95759.53</v>
      </c>
    </row>
    <row r="17985" spans="1:2" ht="12" customHeight="1" x14ac:dyDescent="0.2">
      <c r="A17985" s="165" t="s">
        <v>18170</v>
      </c>
      <c r="B17985" s="166">
        <v>94276.41</v>
      </c>
    </row>
    <row r="17986" spans="1:2" ht="12" customHeight="1" x14ac:dyDescent="0.2">
      <c r="A17986" s="165" t="s">
        <v>18171</v>
      </c>
      <c r="B17986" s="166">
        <v>159315.68</v>
      </c>
    </row>
    <row r="17987" spans="1:2" ht="12" customHeight="1" x14ac:dyDescent="0.2">
      <c r="A17987" s="165" t="s">
        <v>18172</v>
      </c>
      <c r="B17987" s="166">
        <v>157832.56</v>
      </c>
    </row>
    <row r="17988" spans="1:2" ht="12" customHeight="1" x14ac:dyDescent="0.2">
      <c r="A17988" s="165" t="s">
        <v>18173</v>
      </c>
      <c r="B17988" s="166">
        <v>595.04</v>
      </c>
    </row>
    <row r="17989" spans="1:2" ht="12" customHeight="1" x14ac:dyDescent="0.2">
      <c r="A17989" s="165" t="s">
        <v>18174</v>
      </c>
      <c r="B17989" s="166">
        <v>567.38</v>
      </c>
    </row>
    <row r="17990" spans="1:2" ht="12" customHeight="1" x14ac:dyDescent="0.2">
      <c r="A17990" s="165" t="s">
        <v>18175</v>
      </c>
      <c r="B17990" s="166">
        <v>640.65</v>
      </c>
    </row>
    <row r="17991" spans="1:2" ht="12" customHeight="1" x14ac:dyDescent="0.2">
      <c r="A17991" s="165" t="s">
        <v>18176</v>
      </c>
      <c r="B17991" s="166">
        <v>611.38</v>
      </c>
    </row>
    <row r="17992" spans="1:2" ht="12" customHeight="1" x14ac:dyDescent="0.2">
      <c r="A17992" s="165" t="s">
        <v>18177</v>
      </c>
      <c r="B17992" s="166">
        <v>14028.69</v>
      </c>
    </row>
    <row r="17993" spans="1:2" ht="12" customHeight="1" x14ac:dyDescent="0.2">
      <c r="A17993" s="165" t="s">
        <v>18178</v>
      </c>
      <c r="B17993" s="166">
        <v>13187.04</v>
      </c>
    </row>
    <row r="17994" spans="1:2" ht="12" customHeight="1" x14ac:dyDescent="0.2">
      <c r="A17994" s="165" t="s">
        <v>18179</v>
      </c>
      <c r="B17994" s="166">
        <v>320.74</v>
      </c>
    </row>
    <row r="17995" spans="1:2" ht="12" customHeight="1" x14ac:dyDescent="0.2">
      <c r="A17995" s="165" t="s">
        <v>18180</v>
      </c>
      <c r="B17995" s="166">
        <v>304.33</v>
      </c>
    </row>
    <row r="17996" spans="1:2" ht="12" customHeight="1" x14ac:dyDescent="0.2">
      <c r="A17996" s="165" t="s">
        <v>18181</v>
      </c>
      <c r="B17996" s="166">
        <v>510.94</v>
      </c>
    </row>
    <row r="17997" spans="1:2" ht="12" customHeight="1" x14ac:dyDescent="0.2">
      <c r="A17997" s="165" t="s">
        <v>18182</v>
      </c>
      <c r="B17997" s="166">
        <v>487.57</v>
      </c>
    </row>
    <row r="17998" spans="1:2" ht="12" customHeight="1" x14ac:dyDescent="0.2">
      <c r="A17998" s="165" t="s">
        <v>18183</v>
      </c>
      <c r="B17998" s="166">
        <v>1101.19</v>
      </c>
    </row>
    <row r="17999" spans="1:2" ht="12" customHeight="1" x14ac:dyDescent="0.2">
      <c r="A17999" s="165" t="s">
        <v>18184</v>
      </c>
      <c r="B17999" s="166">
        <v>1039.27</v>
      </c>
    </row>
    <row r="18000" spans="1:2" ht="12" customHeight="1" x14ac:dyDescent="0.2">
      <c r="A18000" s="165" t="s">
        <v>18185</v>
      </c>
      <c r="B18000" s="166">
        <v>319.77999999999997</v>
      </c>
    </row>
    <row r="18001" spans="1:2" ht="12" customHeight="1" x14ac:dyDescent="0.2">
      <c r="A18001" s="165" t="s">
        <v>18186</v>
      </c>
      <c r="B18001" s="166">
        <v>307.76</v>
      </c>
    </row>
    <row r="18002" spans="1:2" ht="12" customHeight="1" x14ac:dyDescent="0.2">
      <c r="A18002" s="165" t="s">
        <v>18187</v>
      </c>
      <c r="B18002" s="166">
        <v>387.99</v>
      </c>
    </row>
    <row r="18003" spans="1:2" ht="12" customHeight="1" x14ac:dyDescent="0.2">
      <c r="A18003" s="165" t="s">
        <v>18188</v>
      </c>
      <c r="B18003" s="166">
        <v>371.07</v>
      </c>
    </row>
    <row r="18004" spans="1:2" ht="12" customHeight="1" x14ac:dyDescent="0.2">
      <c r="A18004" s="165" t="s">
        <v>18189</v>
      </c>
      <c r="B18004" s="166">
        <v>1050.06</v>
      </c>
    </row>
    <row r="18005" spans="1:2" ht="12" customHeight="1" x14ac:dyDescent="0.2">
      <c r="A18005" s="165" t="s">
        <v>18190</v>
      </c>
      <c r="B18005" s="166">
        <v>1022.21</v>
      </c>
    </row>
    <row r="18006" spans="1:2" ht="12" customHeight="1" x14ac:dyDescent="0.2">
      <c r="A18006" s="165" t="s">
        <v>18191</v>
      </c>
      <c r="B18006" s="166">
        <v>1678.44</v>
      </c>
    </row>
    <row r="18007" spans="1:2" ht="12" customHeight="1" x14ac:dyDescent="0.2">
      <c r="A18007" s="165" t="s">
        <v>18192</v>
      </c>
      <c r="B18007" s="166">
        <v>1599.19</v>
      </c>
    </row>
    <row r="18008" spans="1:2" ht="12" customHeight="1" x14ac:dyDescent="0.2">
      <c r="A18008" s="165" t="s">
        <v>18193</v>
      </c>
      <c r="B18008" s="166">
        <v>1435.15</v>
      </c>
    </row>
    <row r="18009" spans="1:2" ht="12" customHeight="1" x14ac:dyDescent="0.2">
      <c r="A18009" s="165" t="s">
        <v>18194</v>
      </c>
      <c r="B18009" s="166">
        <v>1365.41</v>
      </c>
    </row>
    <row r="18010" spans="1:2" ht="12" customHeight="1" x14ac:dyDescent="0.2">
      <c r="A18010" s="165" t="s">
        <v>18195</v>
      </c>
      <c r="B18010" s="166">
        <v>856.46</v>
      </c>
    </row>
    <row r="18011" spans="1:2" ht="12" customHeight="1" x14ac:dyDescent="0.2">
      <c r="A18011" s="165" t="s">
        <v>18196</v>
      </c>
      <c r="B18011" s="166">
        <v>807.45</v>
      </c>
    </row>
    <row r="18012" spans="1:2" ht="12" customHeight="1" x14ac:dyDescent="0.2">
      <c r="A18012" s="165" t="s">
        <v>18197</v>
      </c>
      <c r="B18012" s="166">
        <v>7142.13</v>
      </c>
    </row>
    <row r="18013" spans="1:2" ht="12" customHeight="1" x14ac:dyDescent="0.2">
      <c r="A18013" s="165" t="s">
        <v>18198</v>
      </c>
      <c r="B18013" s="166">
        <v>6776.26</v>
      </c>
    </row>
    <row r="18014" spans="1:2" ht="12" customHeight="1" x14ac:dyDescent="0.2">
      <c r="A18014" s="165" t="s">
        <v>18199</v>
      </c>
      <c r="B18014" s="166">
        <v>890.23</v>
      </c>
    </row>
    <row r="18015" spans="1:2" ht="12" customHeight="1" x14ac:dyDescent="0.2">
      <c r="A18015" s="165" t="s">
        <v>18200</v>
      </c>
      <c r="B18015" s="166">
        <v>890.23</v>
      </c>
    </row>
    <row r="18016" spans="1:2" ht="12" customHeight="1" x14ac:dyDescent="0.2">
      <c r="A18016" s="165" t="s">
        <v>18201</v>
      </c>
      <c r="B18016" s="166">
        <v>948.23</v>
      </c>
    </row>
    <row r="18017" spans="1:2" ht="12" customHeight="1" x14ac:dyDescent="0.2">
      <c r="A18017" s="165" t="s">
        <v>18202</v>
      </c>
      <c r="B18017" s="166">
        <v>948.23</v>
      </c>
    </row>
    <row r="18018" spans="1:2" ht="12" customHeight="1" x14ac:dyDescent="0.2">
      <c r="A18018" s="165" t="s">
        <v>18203</v>
      </c>
      <c r="B18018" s="166">
        <v>3198.15</v>
      </c>
    </row>
    <row r="18019" spans="1:2" ht="12" customHeight="1" x14ac:dyDescent="0.2">
      <c r="A18019" s="165" t="s">
        <v>18204</v>
      </c>
      <c r="B18019" s="166">
        <v>3198.15</v>
      </c>
    </row>
    <row r="18020" spans="1:2" ht="12" customHeight="1" x14ac:dyDescent="0.2">
      <c r="A18020" s="165" t="s">
        <v>18205</v>
      </c>
      <c r="B18020" s="166">
        <v>358.4</v>
      </c>
    </row>
    <row r="18021" spans="1:2" ht="12" customHeight="1" x14ac:dyDescent="0.2">
      <c r="A18021" s="165" t="s">
        <v>18206</v>
      </c>
      <c r="B18021" s="166">
        <v>358.4</v>
      </c>
    </row>
    <row r="18022" spans="1:2" ht="12" customHeight="1" x14ac:dyDescent="0.2">
      <c r="A18022" s="165" t="s">
        <v>18207</v>
      </c>
      <c r="B18022" s="166">
        <v>69480</v>
      </c>
    </row>
    <row r="18023" spans="1:2" ht="12" customHeight="1" x14ac:dyDescent="0.2">
      <c r="A18023" s="165" t="s">
        <v>18208</v>
      </c>
      <c r="B18023" s="166">
        <v>69480</v>
      </c>
    </row>
    <row r="18024" spans="1:2" ht="12" customHeight="1" x14ac:dyDescent="0.2">
      <c r="A18024" s="165" t="s">
        <v>18209</v>
      </c>
      <c r="B18024" s="166">
        <v>120122.91</v>
      </c>
    </row>
    <row r="18025" spans="1:2" ht="12" customHeight="1" x14ac:dyDescent="0.2">
      <c r="A18025" s="165" t="s">
        <v>18210</v>
      </c>
      <c r="B18025" s="166">
        <v>120122.91</v>
      </c>
    </row>
    <row r="18026" spans="1:2" ht="12" customHeight="1" x14ac:dyDescent="0.2">
      <c r="A18026" s="165" t="s">
        <v>18211</v>
      </c>
      <c r="B18026" s="166">
        <v>146478.34</v>
      </c>
    </row>
    <row r="18027" spans="1:2" ht="12" customHeight="1" x14ac:dyDescent="0.2">
      <c r="A18027" s="165" t="s">
        <v>18212</v>
      </c>
      <c r="B18027" s="166">
        <v>146478.34</v>
      </c>
    </row>
    <row r="18028" spans="1:2" ht="12" customHeight="1" x14ac:dyDescent="0.2">
      <c r="A18028" s="165" t="s">
        <v>18213</v>
      </c>
      <c r="B18028" s="166">
        <v>185550</v>
      </c>
    </row>
    <row r="18029" spans="1:2" ht="12" customHeight="1" x14ac:dyDescent="0.2">
      <c r="A18029" s="165" t="s">
        <v>18214</v>
      </c>
      <c r="B18029" s="166">
        <v>185550</v>
      </c>
    </row>
    <row r="18030" spans="1:2" ht="12" customHeight="1" x14ac:dyDescent="0.2">
      <c r="A18030" s="165" t="s">
        <v>18215</v>
      </c>
      <c r="B18030" s="166">
        <v>253734</v>
      </c>
    </row>
    <row r="18031" spans="1:2" ht="12" customHeight="1" x14ac:dyDescent="0.2">
      <c r="A18031" s="165" t="s">
        <v>18216</v>
      </c>
      <c r="B18031" s="166">
        <v>253734</v>
      </c>
    </row>
    <row r="18032" spans="1:2" ht="12" customHeight="1" x14ac:dyDescent="0.2">
      <c r="A18032" s="165" t="s">
        <v>18217</v>
      </c>
      <c r="B18032" s="166">
        <v>7623.7</v>
      </c>
    </row>
    <row r="18033" spans="1:2" ht="12" customHeight="1" x14ac:dyDescent="0.2">
      <c r="A18033" s="165" t="s">
        <v>18218</v>
      </c>
      <c r="B18033" s="166">
        <v>7623.7</v>
      </c>
    </row>
    <row r="18034" spans="1:2" ht="12" customHeight="1" x14ac:dyDescent="0.2">
      <c r="A18034" s="165" t="s">
        <v>18219</v>
      </c>
      <c r="B18034" s="166">
        <v>5119</v>
      </c>
    </row>
    <row r="18035" spans="1:2" ht="12" customHeight="1" x14ac:dyDescent="0.2">
      <c r="A18035" s="165" t="s">
        <v>18220</v>
      </c>
      <c r="B18035" s="166">
        <v>5119</v>
      </c>
    </row>
    <row r="18036" spans="1:2" ht="12" customHeight="1" x14ac:dyDescent="0.2">
      <c r="A18036" s="165" t="s">
        <v>18221</v>
      </c>
      <c r="B18036" s="166">
        <v>3047.77</v>
      </c>
    </row>
    <row r="18037" spans="1:2" ht="12" customHeight="1" x14ac:dyDescent="0.2">
      <c r="A18037" s="165" t="s">
        <v>18222</v>
      </c>
      <c r="B18037" s="166">
        <v>3047.77</v>
      </c>
    </row>
    <row r="18038" spans="1:2" ht="12" customHeight="1" x14ac:dyDescent="0.2">
      <c r="A18038" s="165" t="s">
        <v>18223</v>
      </c>
      <c r="B18038" s="166">
        <v>2409.17</v>
      </c>
    </row>
    <row r="18039" spans="1:2" ht="12" customHeight="1" x14ac:dyDescent="0.2">
      <c r="A18039" s="165" t="s">
        <v>18224</v>
      </c>
      <c r="B18039" s="166">
        <v>2409.17</v>
      </c>
    </row>
    <row r="18040" spans="1:2" ht="12" customHeight="1" x14ac:dyDescent="0.2">
      <c r="A18040" s="165" t="s">
        <v>18225</v>
      </c>
      <c r="B18040" s="166">
        <v>1739.67</v>
      </c>
    </row>
    <row r="18041" spans="1:2" ht="12" customHeight="1" x14ac:dyDescent="0.2">
      <c r="A18041" s="165" t="s">
        <v>18226</v>
      </c>
      <c r="B18041" s="166">
        <v>1739.67</v>
      </c>
    </row>
    <row r="18042" spans="1:2" ht="12" customHeight="1" x14ac:dyDescent="0.2">
      <c r="A18042" s="165" t="s">
        <v>18227</v>
      </c>
      <c r="B18042" s="166">
        <v>1420.37</v>
      </c>
    </row>
    <row r="18043" spans="1:2" ht="12" customHeight="1" x14ac:dyDescent="0.2">
      <c r="A18043" s="165" t="s">
        <v>18228</v>
      </c>
      <c r="B18043" s="166">
        <v>1420.37</v>
      </c>
    </row>
    <row r="18044" spans="1:2" ht="12" customHeight="1" x14ac:dyDescent="0.2">
      <c r="A18044" s="165" t="s">
        <v>18229</v>
      </c>
      <c r="B18044" s="166">
        <v>71.349999999999994</v>
      </c>
    </row>
    <row r="18045" spans="1:2" ht="12" customHeight="1" x14ac:dyDescent="0.2">
      <c r="A18045" s="165" t="s">
        <v>18230</v>
      </c>
      <c r="B18045" s="166">
        <v>68.73</v>
      </c>
    </row>
    <row r="18046" spans="1:2" ht="12" customHeight="1" x14ac:dyDescent="0.2">
      <c r="A18046" s="165" t="s">
        <v>18231</v>
      </c>
      <c r="B18046" s="166">
        <v>40.130000000000003</v>
      </c>
    </row>
    <row r="18047" spans="1:2" ht="12" customHeight="1" x14ac:dyDescent="0.2">
      <c r="A18047" s="165" t="s">
        <v>18232</v>
      </c>
      <c r="B18047" s="166">
        <v>37.51</v>
      </c>
    </row>
    <row r="18048" spans="1:2" ht="12" customHeight="1" x14ac:dyDescent="0.2">
      <c r="A18048" s="165" t="s">
        <v>18233</v>
      </c>
      <c r="B18048" s="166">
        <v>91.1</v>
      </c>
    </row>
    <row r="18049" spans="1:2" ht="12" customHeight="1" x14ac:dyDescent="0.2">
      <c r="A18049" s="165" t="s">
        <v>18234</v>
      </c>
      <c r="B18049" s="166">
        <v>88.48</v>
      </c>
    </row>
    <row r="18050" spans="1:2" ht="12" customHeight="1" x14ac:dyDescent="0.2">
      <c r="A18050" s="165" t="s">
        <v>18235</v>
      </c>
      <c r="B18050" s="166">
        <v>549.64</v>
      </c>
    </row>
    <row r="18051" spans="1:2" ht="12" customHeight="1" x14ac:dyDescent="0.2">
      <c r="A18051" s="165" t="s">
        <v>18236</v>
      </c>
      <c r="B18051" s="166">
        <v>547.02</v>
      </c>
    </row>
    <row r="18052" spans="1:2" ht="12" customHeight="1" x14ac:dyDescent="0.2">
      <c r="A18052" s="165" t="s">
        <v>18237</v>
      </c>
      <c r="B18052" s="166">
        <v>550.41</v>
      </c>
    </row>
    <row r="18053" spans="1:2" ht="12" customHeight="1" x14ac:dyDescent="0.2">
      <c r="A18053" s="165" t="s">
        <v>18238</v>
      </c>
      <c r="B18053" s="166">
        <v>547.79</v>
      </c>
    </row>
    <row r="18054" spans="1:2" ht="12" customHeight="1" x14ac:dyDescent="0.2">
      <c r="A18054" s="165" t="s">
        <v>18239</v>
      </c>
      <c r="B18054" s="166">
        <v>79.58</v>
      </c>
    </row>
    <row r="18055" spans="1:2" ht="12" customHeight="1" x14ac:dyDescent="0.2">
      <c r="A18055" s="165" t="s">
        <v>18240</v>
      </c>
      <c r="B18055" s="166">
        <v>76.959999999999994</v>
      </c>
    </row>
    <row r="18056" spans="1:2" ht="12" customHeight="1" x14ac:dyDescent="0.2">
      <c r="A18056" s="165" t="s">
        <v>18241</v>
      </c>
      <c r="B18056" s="166">
        <v>84.1</v>
      </c>
    </row>
    <row r="18057" spans="1:2" ht="12" customHeight="1" x14ac:dyDescent="0.2">
      <c r="A18057" s="165" t="s">
        <v>18242</v>
      </c>
      <c r="B18057" s="166">
        <v>81.48</v>
      </c>
    </row>
    <row r="18058" spans="1:2" ht="12" customHeight="1" x14ac:dyDescent="0.2">
      <c r="A18058" s="165" t="s">
        <v>18243</v>
      </c>
      <c r="B18058" s="166">
        <v>59.13</v>
      </c>
    </row>
    <row r="18059" spans="1:2" ht="12" customHeight="1" x14ac:dyDescent="0.2">
      <c r="A18059" s="165" t="s">
        <v>18244</v>
      </c>
      <c r="B18059" s="166">
        <v>56.51</v>
      </c>
    </row>
    <row r="18060" spans="1:2" ht="12" customHeight="1" x14ac:dyDescent="0.2">
      <c r="A18060" s="165" t="s">
        <v>18245</v>
      </c>
      <c r="B18060" s="166">
        <v>52.55</v>
      </c>
    </row>
    <row r="18061" spans="1:2" ht="12" customHeight="1" x14ac:dyDescent="0.2">
      <c r="A18061" s="165" t="s">
        <v>18246</v>
      </c>
      <c r="B18061" s="166">
        <v>49.93</v>
      </c>
    </row>
    <row r="18062" spans="1:2" ht="12" customHeight="1" x14ac:dyDescent="0.2">
      <c r="A18062" s="165" t="s">
        <v>18247</v>
      </c>
      <c r="B18062" s="166">
        <v>268.08</v>
      </c>
    </row>
    <row r="18063" spans="1:2" ht="12" customHeight="1" x14ac:dyDescent="0.2">
      <c r="A18063" s="165" t="s">
        <v>18248</v>
      </c>
      <c r="B18063" s="166">
        <v>265.45999999999998</v>
      </c>
    </row>
    <row r="18064" spans="1:2" ht="12" customHeight="1" x14ac:dyDescent="0.2">
      <c r="A18064" s="165" t="s">
        <v>18249</v>
      </c>
      <c r="B18064" s="166">
        <v>316.75</v>
      </c>
    </row>
    <row r="18065" spans="1:2" ht="12" customHeight="1" x14ac:dyDescent="0.2">
      <c r="A18065" s="165" t="s">
        <v>18250</v>
      </c>
      <c r="B18065" s="166">
        <v>314.13</v>
      </c>
    </row>
    <row r="18066" spans="1:2" ht="12" customHeight="1" x14ac:dyDescent="0.2">
      <c r="A18066" s="165" t="s">
        <v>18251</v>
      </c>
      <c r="B18066" s="166">
        <v>949.43</v>
      </c>
    </row>
    <row r="18067" spans="1:2" ht="12" customHeight="1" x14ac:dyDescent="0.2">
      <c r="A18067" s="165" t="s">
        <v>18252</v>
      </c>
      <c r="B18067" s="166">
        <v>946.81</v>
      </c>
    </row>
    <row r="18068" spans="1:2" ht="12" customHeight="1" x14ac:dyDescent="0.2">
      <c r="A18068" s="165" t="s">
        <v>18253</v>
      </c>
      <c r="B18068" s="166">
        <v>1104.27</v>
      </c>
    </row>
    <row r="18069" spans="1:2" ht="12" customHeight="1" x14ac:dyDescent="0.2">
      <c r="A18069" s="165" t="s">
        <v>18254</v>
      </c>
      <c r="B18069" s="166">
        <v>1101.6500000000001</v>
      </c>
    </row>
    <row r="18070" spans="1:2" ht="12" customHeight="1" x14ac:dyDescent="0.2">
      <c r="A18070" s="165" t="s">
        <v>18255</v>
      </c>
      <c r="B18070" s="166">
        <v>149.88</v>
      </c>
    </row>
    <row r="18071" spans="1:2" ht="12" customHeight="1" x14ac:dyDescent="0.2">
      <c r="A18071" s="165" t="s">
        <v>18256</v>
      </c>
      <c r="B18071" s="166">
        <v>144.63999999999999</v>
      </c>
    </row>
    <row r="18072" spans="1:2" ht="12" customHeight="1" x14ac:dyDescent="0.2">
      <c r="A18072" s="165" t="s">
        <v>18257</v>
      </c>
      <c r="B18072" s="166">
        <v>256.41000000000003</v>
      </c>
    </row>
    <row r="18073" spans="1:2" ht="12" customHeight="1" x14ac:dyDescent="0.2">
      <c r="A18073" s="165" t="s">
        <v>18258</v>
      </c>
      <c r="B18073" s="166">
        <v>253.79</v>
      </c>
    </row>
    <row r="18074" spans="1:2" ht="12" customHeight="1" x14ac:dyDescent="0.2">
      <c r="A18074" s="165" t="s">
        <v>18259</v>
      </c>
      <c r="B18074" s="166">
        <v>308.36</v>
      </c>
    </row>
    <row r="18075" spans="1:2" ht="12" customHeight="1" x14ac:dyDescent="0.2">
      <c r="A18075" s="165" t="s">
        <v>18260</v>
      </c>
      <c r="B18075" s="166">
        <v>300.62</v>
      </c>
    </row>
    <row r="18076" spans="1:2" ht="12" customHeight="1" x14ac:dyDescent="0.2">
      <c r="A18076" s="165" t="s">
        <v>18261</v>
      </c>
      <c r="B18076" s="166">
        <v>434.26</v>
      </c>
    </row>
    <row r="18077" spans="1:2" ht="12" customHeight="1" x14ac:dyDescent="0.2">
      <c r="A18077" s="165" t="s">
        <v>18262</v>
      </c>
      <c r="B18077" s="166">
        <v>426.2</v>
      </c>
    </row>
    <row r="18078" spans="1:2" ht="12" customHeight="1" x14ac:dyDescent="0.2">
      <c r="A18078" s="165" t="s">
        <v>18263</v>
      </c>
      <c r="B18078" s="166">
        <v>560.29999999999995</v>
      </c>
    </row>
    <row r="18079" spans="1:2" ht="12" customHeight="1" x14ac:dyDescent="0.2">
      <c r="A18079" s="165" t="s">
        <v>18264</v>
      </c>
      <c r="B18079" s="166">
        <v>551.91999999999996</v>
      </c>
    </row>
    <row r="18080" spans="1:2" ht="12" customHeight="1" x14ac:dyDescent="0.2">
      <c r="A18080" s="165" t="s">
        <v>18265</v>
      </c>
      <c r="B18080" s="166">
        <v>686.52</v>
      </c>
    </row>
    <row r="18081" spans="1:2" ht="12" customHeight="1" x14ac:dyDescent="0.2">
      <c r="A18081" s="165" t="s">
        <v>18266</v>
      </c>
      <c r="B18081" s="166">
        <v>677.79</v>
      </c>
    </row>
    <row r="18082" spans="1:2" ht="12" customHeight="1" x14ac:dyDescent="0.2">
      <c r="A18082" s="165" t="s">
        <v>18267</v>
      </c>
      <c r="B18082" s="166">
        <v>161.01</v>
      </c>
    </row>
    <row r="18083" spans="1:2" ht="12" customHeight="1" x14ac:dyDescent="0.2">
      <c r="A18083" s="165" t="s">
        <v>18268</v>
      </c>
      <c r="B18083" s="166">
        <v>154.97999999999999</v>
      </c>
    </row>
    <row r="18084" spans="1:2" ht="12" customHeight="1" x14ac:dyDescent="0.2">
      <c r="A18084" s="165" t="s">
        <v>18269</v>
      </c>
      <c r="B18084" s="166">
        <v>112.82</v>
      </c>
    </row>
    <row r="18085" spans="1:2" ht="12" customHeight="1" x14ac:dyDescent="0.2">
      <c r="A18085" s="165" t="s">
        <v>18270</v>
      </c>
      <c r="B18085" s="166">
        <v>106.79</v>
      </c>
    </row>
    <row r="18086" spans="1:2" ht="12" customHeight="1" x14ac:dyDescent="0.2">
      <c r="A18086" s="165" t="s">
        <v>18271</v>
      </c>
      <c r="B18086" s="166">
        <v>113.44</v>
      </c>
    </row>
    <row r="18087" spans="1:2" ht="12" customHeight="1" x14ac:dyDescent="0.2">
      <c r="A18087" s="165" t="s">
        <v>18272</v>
      </c>
      <c r="B18087" s="166">
        <v>107.41</v>
      </c>
    </row>
    <row r="18088" spans="1:2" ht="12" customHeight="1" x14ac:dyDescent="0.2">
      <c r="A18088" s="165" t="s">
        <v>18273</v>
      </c>
      <c r="B18088" s="166">
        <v>125.87</v>
      </c>
    </row>
    <row r="18089" spans="1:2" ht="12" customHeight="1" x14ac:dyDescent="0.2">
      <c r="A18089" s="165" t="s">
        <v>18274</v>
      </c>
      <c r="B18089" s="166">
        <v>119.84</v>
      </c>
    </row>
    <row r="18090" spans="1:2" ht="12" customHeight="1" x14ac:dyDescent="0.2">
      <c r="A18090" s="165" t="s">
        <v>18275</v>
      </c>
      <c r="B18090" s="166">
        <v>121.49</v>
      </c>
    </row>
    <row r="18091" spans="1:2" ht="12" customHeight="1" x14ac:dyDescent="0.2">
      <c r="A18091" s="165" t="s">
        <v>18276</v>
      </c>
      <c r="B18091" s="166">
        <v>115.46</v>
      </c>
    </row>
    <row r="18092" spans="1:2" ht="12" customHeight="1" x14ac:dyDescent="0.2">
      <c r="A18092" s="165" t="s">
        <v>18277</v>
      </c>
      <c r="B18092" s="166">
        <v>121.91</v>
      </c>
    </row>
    <row r="18093" spans="1:2" ht="12" customHeight="1" x14ac:dyDescent="0.2">
      <c r="A18093" s="165" t="s">
        <v>18278</v>
      </c>
      <c r="B18093" s="166">
        <v>115.88</v>
      </c>
    </row>
    <row r="18094" spans="1:2" ht="12" customHeight="1" x14ac:dyDescent="0.2">
      <c r="A18094" s="165" t="s">
        <v>18279</v>
      </c>
      <c r="B18094" s="166">
        <v>195.04</v>
      </c>
    </row>
    <row r="18095" spans="1:2" ht="12" customHeight="1" x14ac:dyDescent="0.2">
      <c r="A18095" s="165" t="s">
        <v>18280</v>
      </c>
      <c r="B18095" s="166">
        <v>188.7</v>
      </c>
    </row>
    <row r="18096" spans="1:2" ht="12" customHeight="1" x14ac:dyDescent="0.2">
      <c r="A18096" s="165" t="s">
        <v>18281</v>
      </c>
      <c r="B18096" s="166">
        <v>177.45</v>
      </c>
    </row>
    <row r="18097" spans="1:2" ht="12" customHeight="1" x14ac:dyDescent="0.2">
      <c r="A18097" s="165" t="s">
        <v>18282</v>
      </c>
      <c r="B18097" s="166">
        <v>171.11</v>
      </c>
    </row>
    <row r="18098" spans="1:2" ht="12" customHeight="1" x14ac:dyDescent="0.2">
      <c r="A18098" s="165" t="s">
        <v>18283</v>
      </c>
      <c r="B18098" s="166">
        <v>144.76</v>
      </c>
    </row>
    <row r="18099" spans="1:2" ht="12" customHeight="1" x14ac:dyDescent="0.2">
      <c r="A18099" s="165" t="s">
        <v>18284</v>
      </c>
      <c r="B18099" s="166">
        <v>138.41999999999999</v>
      </c>
    </row>
    <row r="18100" spans="1:2" ht="12" customHeight="1" x14ac:dyDescent="0.2">
      <c r="A18100" s="165" t="s">
        <v>18285</v>
      </c>
      <c r="B18100" s="166">
        <v>179.05</v>
      </c>
    </row>
    <row r="18101" spans="1:2" ht="12" customHeight="1" x14ac:dyDescent="0.2">
      <c r="A18101" s="165" t="s">
        <v>18286</v>
      </c>
      <c r="B18101" s="166">
        <v>172.71</v>
      </c>
    </row>
    <row r="18102" spans="1:2" ht="12" customHeight="1" x14ac:dyDescent="0.2">
      <c r="A18102" s="165" t="s">
        <v>18287</v>
      </c>
      <c r="B18102" s="166">
        <v>163.44</v>
      </c>
    </row>
    <row r="18103" spans="1:2" ht="12" customHeight="1" x14ac:dyDescent="0.2">
      <c r="A18103" s="165" t="s">
        <v>18288</v>
      </c>
      <c r="B18103" s="166">
        <v>157.1</v>
      </c>
    </row>
    <row r="18104" spans="1:2" ht="12" customHeight="1" x14ac:dyDescent="0.2">
      <c r="A18104" s="165" t="s">
        <v>18289</v>
      </c>
      <c r="B18104" s="166">
        <v>164.28</v>
      </c>
    </row>
    <row r="18105" spans="1:2" ht="12" customHeight="1" x14ac:dyDescent="0.2">
      <c r="A18105" s="165" t="s">
        <v>18290</v>
      </c>
      <c r="B18105" s="166">
        <v>157.94</v>
      </c>
    </row>
    <row r="18106" spans="1:2" ht="12" customHeight="1" x14ac:dyDescent="0.2">
      <c r="A18106" s="165" t="s">
        <v>18291</v>
      </c>
      <c r="B18106" s="166">
        <v>288.64</v>
      </c>
    </row>
    <row r="18107" spans="1:2" ht="12" customHeight="1" x14ac:dyDescent="0.2">
      <c r="A18107" s="165" t="s">
        <v>18292</v>
      </c>
      <c r="B18107" s="166">
        <v>282.04000000000002</v>
      </c>
    </row>
    <row r="18108" spans="1:2" ht="12" customHeight="1" x14ac:dyDescent="0.2">
      <c r="A18108" s="165" t="s">
        <v>18293</v>
      </c>
      <c r="B18108" s="166">
        <v>222.86</v>
      </c>
    </row>
    <row r="18109" spans="1:2" ht="12" customHeight="1" x14ac:dyDescent="0.2">
      <c r="A18109" s="165" t="s">
        <v>18294</v>
      </c>
      <c r="B18109" s="166">
        <v>216.26</v>
      </c>
    </row>
    <row r="18110" spans="1:2" ht="12" customHeight="1" x14ac:dyDescent="0.2">
      <c r="A18110" s="165" t="s">
        <v>18295</v>
      </c>
      <c r="B18110" s="166">
        <v>190.79</v>
      </c>
    </row>
    <row r="18111" spans="1:2" ht="12" customHeight="1" x14ac:dyDescent="0.2">
      <c r="A18111" s="165" t="s">
        <v>18296</v>
      </c>
      <c r="B18111" s="166">
        <v>184.19</v>
      </c>
    </row>
    <row r="18112" spans="1:2" ht="12" customHeight="1" x14ac:dyDescent="0.2">
      <c r="A18112" s="165" t="s">
        <v>18297</v>
      </c>
      <c r="B18112" s="166">
        <v>231.45</v>
      </c>
    </row>
    <row r="18113" spans="1:2" ht="12" customHeight="1" x14ac:dyDescent="0.2">
      <c r="A18113" s="165" t="s">
        <v>18298</v>
      </c>
      <c r="B18113" s="166">
        <v>224.85</v>
      </c>
    </row>
    <row r="18114" spans="1:2" ht="12" customHeight="1" x14ac:dyDescent="0.2">
      <c r="A18114" s="165" t="s">
        <v>18299</v>
      </c>
      <c r="B18114" s="166">
        <v>211.46</v>
      </c>
    </row>
    <row r="18115" spans="1:2" ht="12" customHeight="1" x14ac:dyDescent="0.2">
      <c r="A18115" s="165" t="s">
        <v>18300</v>
      </c>
      <c r="B18115" s="166">
        <v>204.86</v>
      </c>
    </row>
    <row r="18116" spans="1:2" ht="12" customHeight="1" x14ac:dyDescent="0.2">
      <c r="A18116" s="165" t="s">
        <v>18301</v>
      </c>
      <c r="B18116" s="166">
        <v>212.72</v>
      </c>
    </row>
    <row r="18117" spans="1:2" ht="12" customHeight="1" x14ac:dyDescent="0.2">
      <c r="A18117" s="165" t="s">
        <v>18302</v>
      </c>
      <c r="B18117" s="166">
        <v>206.12</v>
      </c>
    </row>
    <row r="18118" spans="1:2" ht="12" customHeight="1" x14ac:dyDescent="0.2">
      <c r="A18118" s="165" t="s">
        <v>18303</v>
      </c>
      <c r="B18118" s="166">
        <v>325.20999999999998</v>
      </c>
    </row>
    <row r="18119" spans="1:2" ht="12" customHeight="1" x14ac:dyDescent="0.2">
      <c r="A18119" s="165" t="s">
        <v>18304</v>
      </c>
      <c r="B18119" s="166">
        <v>318.29000000000002</v>
      </c>
    </row>
    <row r="18120" spans="1:2" ht="12" customHeight="1" x14ac:dyDescent="0.2">
      <c r="A18120" s="165" t="s">
        <v>18305</v>
      </c>
      <c r="B18120" s="166">
        <v>290.02999999999997</v>
      </c>
    </row>
    <row r="18121" spans="1:2" ht="12" customHeight="1" x14ac:dyDescent="0.2">
      <c r="A18121" s="165" t="s">
        <v>18306</v>
      </c>
      <c r="B18121" s="166">
        <v>283.11</v>
      </c>
    </row>
    <row r="18122" spans="1:2" ht="12" customHeight="1" x14ac:dyDescent="0.2">
      <c r="A18122" s="165" t="s">
        <v>18307</v>
      </c>
      <c r="B18122" s="166">
        <v>224.65</v>
      </c>
    </row>
    <row r="18123" spans="1:2" ht="12" customHeight="1" x14ac:dyDescent="0.2">
      <c r="A18123" s="165" t="s">
        <v>18308</v>
      </c>
      <c r="B18123" s="166">
        <v>217.73</v>
      </c>
    </row>
    <row r="18124" spans="1:2" ht="12" customHeight="1" x14ac:dyDescent="0.2">
      <c r="A18124" s="165" t="s">
        <v>18309</v>
      </c>
      <c r="B18124" s="166">
        <v>298.93</v>
      </c>
    </row>
    <row r="18125" spans="1:2" ht="12" customHeight="1" x14ac:dyDescent="0.2">
      <c r="A18125" s="165" t="s">
        <v>18310</v>
      </c>
      <c r="B18125" s="166">
        <v>292.01</v>
      </c>
    </row>
    <row r="18126" spans="1:2" ht="12" customHeight="1" x14ac:dyDescent="0.2">
      <c r="A18126" s="165" t="s">
        <v>18311</v>
      </c>
      <c r="B18126" s="166">
        <v>267.70999999999998</v>
      </c>
    </row>
    <row r="18127" spans="1:2" ht="12" customHeight="1" x14ac:dyDescent="0.2">
      <c r="A18127" s="165" t="s">
        <v>18312</v>
      </c>
      <c r="B18127" s="166">
        <v>260.79000000000002</v>
      </c>
    </row>
    <row r="18128" spans="1:2" ht="12" customHeight="1" x14ac:dyDescent="0.2">
      <c r="A18128" s="165" t="s">
        <v>18313</v>
      </c>
      <c r="B18128" s="166">
        <v>269.39</v>
      </c>
    </row>
    <row r="18129" spans="1:2" ht="12" customHeight="1" x14ac:dyDescent="0.2">
      <c r="A18129" s="165" t="s">
        <v>18314</v>
      </c>
      <c r="B18129" s="166">
        <v>262.47000000000003</v>
      </c>
    </row>
    <row r="18130" spans="1:2" ht="12" customHeight="1" x14ac:dyDescent="0.2">
      <c r="A18130" s="165" t="s">
        <v>18315</v>
      </c>
      <c r="B18130" s="166">
        <v>249.98</v>
      </c>
    </row>
    <row r="18131" spans="1:2" ht="12" customHeight="1" x14ac:dyDescent="0.2">
      <c r="A18131" s="165" t="s">
        <v>18316</v>
      </c>
      <c r="B18131" s="166">
        <v>243.95</v>
      </c>
    </row>
    <row r="18132" spans="1:2" ht="12" customHeight="1" x14ac:dyDescent="0.2">
      <c r="A18132" s="165" t="s">
        <v>18317</v>
      </c>
      <c r="B18132" s="166">
        <v>260.81</v>
      </c>
    </row>
    <row r="18133" spans="1:2" ht="12" customHeight="1" x14ac:dyDescent="0.2">
      <c r="A18133" s="165" t="s">
        <v>18318</v>
      </c>
      <c r="B18133" s="166">
        <v>254.78</v>
      </c>
    </row>
    <row r="18134" spans="1:2" ht="12" customHeight="1" x14ac:dyDescent="0.2">
      <c r="A18134" s="165" t="s">
        <v>18319</v>
      </c>
      <c r="B18134" s="166">
        <v>305.51</v>
      </c>
    </row>
    <row r="18135" spans="1:2" ht="12" customHeight="1" x14ac:dyDescent="0.2">
      <c r="A18135" s="165" t="s">
        <v>18320</v>
      </c>
      <c r="B18135" s="166">
        <v>299.48</v>
      </c>
    </row>
    <row r="18136" spans="1:2" ht="12" customHeight="1" x14ac:dyDescent="0.2">
      <c r="A18136" s="165" t="s">
        <v>18321</v>
      </c>
      <c r="B18136" s="166">
        <v>270.33</v>
      </c>
    </row>
    <row r="18137" spans="1:2" ht="12" customHeight="1" x14ac:dyDescent="0.2">
      <c r="A18137" s="165" t="s">
        <v>18322</v>
      </c>
      <c r="B18137" s="166">
        <v>264.3</v>
      </c>
    </row>
    <row r="18138" spans="1:2" ht="12" customHeight="1" x14ac:dyDescent="0.2">
      <c r="A18138" s="165" t="s">
        <v>18323</v>
      </c>
      <c r="B18138" s="166">
        <v>316.26</v>
      </c>
    </row>
    <row r="18139" spans="1:2" ht="12" customHeight="1" x14ac:dyDescent="0.2">
      <c r="A18139" s="165" t="s">
        <v>18324</v>
      </c>
      <c r="B18139" s="166">
        <v>310.23</v>
      </c>
    </row>
    <row r="18140" spans="1:2" ht="12" customHeight="1" x14ac:dyDescent="0.2">
      <c r="A18140" s="165" t="s">
        <v>18325</v>
      </c>
      <c r="B18140" s="166">
        <v>263.32</v>
      </c>
    </row>
    <row r="18141" spans="1:2" ht="12" customHeight="1" x14ac:dyDescent="0.2">
      <c r="A18141" s="165" t="s">
        <v>18326</v>
      </c>
      <c r="B18141" s="166">
        <v>257.29000000000002</v>
      </c>
    </row>
    <row r="18142" spans="1:2" ht="12" customHeight="1" x14ac:dyDescent="0.2">
      <c r="A18142" s="165" t="s">
        <v>18327</v>
      </c>
      <c r="B18142" s="166">
        <v>236.07</v>
      </c>
    </row>
    <row r="18143" spans="1:2" ht="12" customHeight="1" x14ac:dyDescent="0.2">
      <c r="A18143" s="165" t="s">
        <v>18328</v>
      </c>
      <c r="B18143" s="166">
        <v>230.3</v>
      </c>
    </row>
    <row r="18144" spans="1:2" ht="12" customHeight="1" x14ac:dyDescent="0.2">
      <c r="A18144" s="165" t="s">
        <v>18329</v>
      </c>
      <c r="B18144" s="166">
        <v>233.31</v>
      </c>
    </row>
    <row r="18145" spans="1:2" ht="12" customHeight="1" x14ac:dyDescent="0.2">
      <c r="A18145" s="165" t="s">
        <v>18330</v>
      </c>
      <c r="B18145" s="166">
        <v>227.54</v>
      </c>
    </row>
    <row r="18146" spans="1:2" ht="12" customHeight="1" x14ac:dyDescent="0.2">
      <c r="A18146" s="165" t="s">
        <v>18331</v>
      </c>
      <c r="B18146" s="166">
        <v>251.93</v>
      </c>
    </row>
    <row r="18147" spans="1:2" ht="12" customHeight="1" x14ac:dyDescent="0.2">
      <c r="A18147" s="165" t="s">
        <v>18332</v>
      </c>
      <c r="B18147" s="166">
        <v>246.16</v>
      </c>
    </row>
    <row r="18148" spans="1:2" ht="12" customHeight="1" x14ac:dyDescent="0.2">
      <c r="A18148" s="165" t="s">
        <v>18333</v>
      </c>
      <c r="B18148" s="166">
        <v>238.57</v>
      </c>
    </row>
    <row r="18149" spans="1:2" ht="12" customHeight="1" x14ac:dyDescent="0.2">
      <c r="A18149" s="165" t="s">
        <v>18334</v>
      </c>
      <c r="B18149" s="166">
        <v>232.8</v>
      </c>
    </row>
    <row r="18150" spans="1:2" ht="12" customHeight="1" x14ac:dyDescent="0.2">
      <c r="A18150" s="165" t="s">
        <v>18335</v>
      </c>
      <c r="B18150" s="166">
        <v>362.68</v>
      </c>
    </row>
    <row r="18151" spans="1:2" ht="12" customHeight="1" x14ac:dyDescent="0.2">
      <c r="A18151" s="165" t="s">
        <v>18336</v>
      </c>
      <c r="B18151" s="166">
        <v>356.91</v>
      </c>
    </row>
    <row r="18152" spans="1:2" ht="12" customHeight="1" x14ac:dyDescent="0.2">
      <c r="A18152" s="165" t="s">
        <v>18337</v>
      </c>
      <c r="B18152" s="166">
        <v>259.16000000000003</v>
      </c>
    </row>
    <row r="18153" spans="1:2" ht="12" customHeight="1" x14ac:dyDescent="0.2">
      <c r="A18153" s="165" t="s">
        <v>18338</v>
      </c>
      <c r="B18153" s="166">
        <v>253.39</v>
      </c>
    </row>
    <row r="18154" spans="1:2" ht="12" customHeight="1" x14ac:dyDescent="0.2">
      <c r="A18154" s="165" t="s">
        <v>18339</v>
      </c>
      <c r="B18154" s="166">
        <v>160.04</v>
      </c>
    </row>
    <row r="18155" spans="1:2" ht="12" customHeight="1" x14ac:dyDescent="0.2">
      <c r="A18155" s="165" t="s">
        <v>18340</v>
      </c>
      <c r="B18155" s="166">
        <v>147.46</v>
      </c>
    </row>
    <row r="18156" spans="1:2" ht="12" customHeight="1" x14ac:dyDescent="0.2">
      <c r="A18156" s="165" t="s">
        <v>18341</v>
      </c>
      <c r="B18156" s="166">
        <v>77.010000000000005</v>
      </c>
    </row>
    <row r="18157" spans="1:2" ht="12" customHeight="1" x14ac:dyDescent="0.2">
      <c r="A18157" s="165" t="s">
        <v>18342</v>
      </c>
      <c r="B18157" s="166">
        <v>71.77</v>
      </c>
    </row>
    <row r="18158" spans="1:2" ht="12" customHeight="1" x14ac:dyDescent="0.2">
      <c r="A18158" s="165" t="s">
        <v>18343</v>
      </c>
      <c r="B18158" s="166">
        <v>112.2</v>
      </c>
    </row>
    <row r="18159" spans="1:2" ht="12" customHeight="1" x14ac:dyDescent="0.2">
      <c r="A18159" s="165" t="s">
        <v>18344</v>
      </c>
      <c r="B18159" s="166">
        <v>101.72</v>
      </c>
    </row>
    <row r="18160" spans="1:2" ht="12" customHeight="1" x14ac:dyDescent="0.2">
      <c r="A18160" s="165" t="s">
        <v>18345</v>
      </c>
      <c r="B18160" s="166">
        <v>86.55</v>
      </c>
    </row>
    <row r="18161" spans="1:2" ht="12" customHeight="1" x14ac:dyDescent="0.2">
      <c r="A18161" s="165" t="s">
        <v>18346</v>
      </c>
      <c r="B18161" s="166">
        <v>83.93</v>
      </c>
    </row>
    <row r="18162" spans="1:2" ht="12" customHeight="1" x14ac:dyDescent="0.2">
      <c r="A18162" s="165" t="s">
        <v>18347</v>
      </c>
      <c r="B18162" s="166">
        <v>54.73</v>
      </c>
    </row>
    <row r="18163" spans="1:2" ht="12" customHeight="1" x14ac:dyDescent="0.2">
      <c r="A18163" s="165" t="s">
        <v>18348</v>
      </c>
      <c r="B18163" s="166">
        <v>52.11</v>
      </c>
    </row>
    <row r="18164" spans="1:2" ht="12" customHeight="1" x14ac:dyDescent="0.2">
      <c r="A18164" s="165" t="s">
        <v>18349</v>
      </c>
      <c r="B18164" s="166">
        <v>51.22</v>
      </c>
    </row>
    <row r="18165" spans="1:2" ht="12" customHeight="1" x14ac:dyDescent="0.2">
      <c r="A18165" s="165" t="s">
        <v>18350</v>
      </c>
      <c r="B18165" s="166">
        <v>48.6</v>
      </c>
    </row>
    <row r="18166" spans="1:2" ht="12" customHeight="1" x14ac:dyDescent="0.2">
      <c r="A18166" s="165" t="s">
        <v>18351</v>
      </c>
      <c r="B18166" s="166">
        <v>71.62</v>
      </c>
    </row>
    <row r="18167" spans="1:2" ht="12" customHeight="1" x14ac:dyDescent="0.2">
      <c r="A18167" s="165" t="s">
        <v>18352</v>
      </c>
      <c r="B18167" s="166">
        <v>69</v>
      </c>
    </row>
    <row r="18168" spans="1:2" ht="12" customHeight="1" x14ac:dyDescent="0.2">
      <c r="A18168" s="165" t="s">
        <v>18353</v>
      </c>
      <c r="B18168" s="166">
        <v>46.66</v>
      </c>
    </row>
    <row r="18169" spans="1:2" ht="12" customHeight="1" x14ac:dyDescent="0.2">
      <c r="A18169" s="165" t="s">
        <v>18354</v>
      </c>
      <c r="B18169" s="166">
        <v>44.04</v>
      </c>
    </row>
    <row r="18170" spans="1:2" ht="12" customHeight="1" x14ac:dyDescent="0.2">
      <c r="A18170" s="165" t="s">
        <v>18355</v>
      </c>
      <c r="B18170" s="166">
        <v>96.8</v>
      </c>
    </row>
    <row r="18171" spans="1:2" ht="12" customHeight="1" x14ac:dyDescent="0.2">
      <c r="A18171" s="165" t="s">
        <v>18356</v>
      </c>
      <c r="B18171" s="166">
        <v>90.77</v>
      </c>
    </row>
    <row r="18172" spans="1:2" ht="12" customHeight="1" x14ac:dyDescent="0.2">
      <c r="A18172" s="165" t="s">
        <v>18357</v>
      </c>
      <c r="B18172" s="166">
        <v>98.36</v>
      </c>
    </row>
    <row r="18173" spans="1:2" ht="12" customHeight="1" x14ac:dyDescent="0.2">
      <c r="A18173" s="165" t="s">
        <v>18358</v>
      </c>
      <c r="B18173" s="166">
        <v>92.33</v>
      </c>
    </row>
    <row r="18174" spans="1:2" ht="12" customHeight="1" x14ac:dyDescent="0.2">
      <c r="A18174" s="165" t="s">
        <v>18359</v>
      </c>
      <c r="B18174" s="166">
        <v>116.28</v>
      </c>
    </row>
    <row r="18175" spans="1:2" ht="12" customHeight="1" x14ac:dyDescent="0.2">
      <c r="A18175" s="165" t="s">
        <v>18360</v>
      </c>
      <c r="B18175" s="166">
        <v>109.94</v>
      </c>
    </row>
    <row r="18176" spans="1:2" ht="12" customHeight="1" x14ac:dyDescent="0.2">
      <c r="A18176" s="165" t="s">
        <v>18361</v>
      </c>
      <c r="B18176" s="166">
        <v>125.94</v>
      </c>
    </row>
    <row r="18177" spans="1:2" ht="12" customHeight="1" x14ac:dyDescent="0.2">
      <c r="A18177" s="165" t="s">
        <v>18362</v>
      </c>
      <c r="B18177" s="166">
        <v>119.6</v>
      </c>
    </row>
    <row r="18178" spans="1:2" ht="12" customHeight="1" x14ac:dyDescent="0.2">
      <c r="A18178" s="165" t="s">
        <v>18363</v>
      </c>
      <c r="B18178" s="166">
        <v>145.66999999999999</v>
      </c>
    </row>
    <row r="18179" spans="1:2" ht="12" customHeight="1" x14ac:dyDescent="0.2">
      <c r="A18179" s="165" t="s">
        <v>18364</v>
      </c>
      <c r="B18179" s="166">
        <v>139.07</v>
      </c>
    </row>
    <row r="18180" spans="1:2" ht="12" customHeight="1" x14ac:dyDescent="0.2">
      <c r="A18180" s="165" t="s">
        <v>18365</v>
      </c>
      <c r="B18180" s="166">
        <v>150.83000000000001</v>
      </c>
    </row>
    <row r="18181" spans="1:2" ht="12" customHeight="1" x14ac:dyDescent="0.2">
      <c r="A18181" s="165" t="s">
        <v>18366</v>
      </c>
      <c r="B18181" s="166">
        <v>144.22999999999999</v>
      </c>
    </row>
    <row r="18182" spans="1:2" ht="12" customHeight="1" x14ac:dyDescent="0.2">
      <c r="A18182" s="165" t="s">
        <v>18367</v>
      </c>
      <c r="B18182" s="166">
        <v>167.69</v>
      </c>
    </row>
    <row r="18183" spans="1:2" ht="12" customHeight="1" x14ac:dyDescent="0.2">
      <c r="A18183" s="165" t="s">
        <v>18368</v>
      </c>
      <c r="B18183" s="166">
        <v>160.77000000000001</v>
      </c>
    </row>
    <row r="18184" spans="1:2" ht="12" customHeight="1" x14ac:dyDescent="0.2">
      <c r="A18184" s="165" t="s">
        <v>18369</v>
      </c>
      <c r="B18184" s="166">
        <v>192.71</v>
      </c>
    </row>
    <row r="18185" spans="1:2" ht="12" customHeight="1" x14ac:dyDescent="0.2">
      <c r="A18185" s="165" t="s">
        <v>18370</v>
      </c>
      <c r="B18185" s="166">
        <v>185.79</v>
      </c>
    </row>
    <row r="18186" spans="1:2" ht="12" customHeight="1" x14ac:dyDescent="0.2">
      <c r="A18186" s="165" t="s">
        <v>18371</v>
      </c>
      <c r="B18186" s="166">
        <v>171.22</v>
      </c>
    </row>
    <row r="18187" spans="1:2" ht="12" customHeight="1" x14ac:dyDescent="0.2">
      <c r="A18187" s="165" t="s">
        <v>18372</v>
      </c>
      <c r="B18187" s="166">
        <v>165.19</v>
      </c>
    </row>
    <row r="18188" spans="1:2" ht="12" customHeight="1" x14ac:dyDescent="0.2">
      <c r="A18188" s="165" t="s">
        <v>18373</v>
      </c>
      <c r="B18188" s="166">
        <v>226.75</v>
      </c>
    </row>
    <row r="18189" spans="1:2" ht="12" customHeight="1" x14ac:dyDescent="0.2">
      <c r="A18189" s="165" t="s">
        <v>18374</v>
      </c>
      <c r="B18189" s="166">
        <v>220.72</v>
      </c>
    </row>
    <row r="18190" spans="1:2" ht="12" customHeight="1" x14ac:dyDescent="0.2">
      <c r="A18190" s="165" t="s">
        <v>18375</v>
      </c>
      <c r="B18190" s="166">
        <v>191.57</v>
      </c>
    </row>
    <row r="18191" spans="1:2" ht="12" customHeight="1" x14ac:dyDescent="0.2">
      <c r="A18191" s="165" t="s">
        <v>18376</v>
      </c>
      <c r="B18191" s="166">
        <v>185.54</v>
      </c>
    </row>
    <row r="18192" spans="1:2" ht="12" customHeight="1" x14ac:dyDescent="0.2">
      <c r="A18192" s="165" t="s">
        <v>18377</v>
      </c>
      <c r="B18192" s="166">
        <v>207.7</v>
      </c>
    </row>
    <row r="18193" spans="1:2" ht="12" customHeight="1" x14ac:dyDescent="0.2">
      <c r="A18193" s="165" t="s">
        <v>18378</v>
      </c>
      <c r="B18193" s="166">
        <v>201.67</v>
      </c>
    </row>
    <row r="18194" spans="1:2" ht="12" customHeight="1" x14ac:dyDescent="0.2">
      <c r="A18194" s="165" t="s">
        <v>18379</v>
      </c>
      <c r="B18194" s="166">
        <v>263.14999999999998</v>
      </c>
    </row>
    <row r="18195" spans="1:2" ht="12" customHeight="1" x14ac:dyDescent="0.2">
      <c r="A18195" s="165" t="s">
        <v>18380</v>
      </c>
      <c r="B18195" s="166">
        <v>257.12</v>
      </c>
    </row>
    <row r="18196" spans="1:2" ht="12" customHeight="1" x14ac:dyDescent="0.2">
      <c r="A18196" s="165" t="s">
        <v>18381</v>
      </c>
      <c r="B18196" s="166">
        <v>210.21</v>
      </c>
    </row>
    <row r="18197" spans="1:2" ht="12" customHeight="1" x14ac:dyDescent="0.2">
      <c r="A18197" s="165" t="s">
        <v>18382</v>
      </c>
      <c r="B18197" s="166">
        <v>204.18</v>
      </c>
    </row>
    <row r="18198" spans="1:2" ht="12" customHeight="1" x14ac:dyDescent="0.2">
      <c r="A18198" s="165" t="s">
        <v>18383</v>
      </c>
      <c r="B18198" s="166">
        <v>157.31</v>
      </c>
    </row>
    <row r="18199" spans="1:2" ht="12" customHeight="1" x14ac:dyDescent="0.2">
      <c r="A18199" s="165" t="s">
        <v>18384</v>
      </c>
      <c r="B18199" s="166">
        <v>151.54</v>
      </c>
    </row>
    <row r="18200" spans="1:2" ht="12" customHeight="1" x14ac:dyDescent="0.2">
      <c r="A18200" s="165" t="s">
        <v>18385</v>
      </c>
      <c r="B18200" s="166">
        <v>173.17</v>
      </c>
    </row>
    <row r="18201" spans="1:2" ht="12" customHeight="1" x14ac:dyDescent="0.2">
      <c r="A18201" s="165" t="s">
        <v>18386</v>
      </c>
      <c r="B18201" s="166">
        <v>167.4</v>
      </c>
    </row>
    <row r="18202" spans="1:2" ht="12" customHeight="1" x14ac:dyDescent="0.2">
      <c r="A18202" s="165" t="s">
        <v>18387</v>
      </c>
      <c r="B18202" s="166">
        <v>159.81</v>
      </c>
    </row>
    <row r="18203" spans="1:2" ht="12" customHeight="1" x14ac:dyDescent="0.2">
      <c r="A18203" s="165" t="s">
        <v>18388</v>
      </c>
      <c r="B18203" s="166">
        <v>154.04</v>
      </c>
    </row>
    <row r="18204" spans="1:2" ht="12" customHeight="1" x14ac:dyDescent="0.2">
      <c r="A18204" s="165" t="s">
        <v>18389</v>
      </c>
      <c r="B18204" s="166">
        <v>180.2</v>
      </c>
    </row>
    <row r="18205" spans="1:2" ht="12" customHeight="1" x14ac:dyDescent="0.2">
      <c r="A18205" s="165" t="s">
        <v>18390</v>
      </c>
      <c r="B18205" s="166">
        <v>174.43</v>
      </c>
    </row>
    <row r="18206" spans="1:2" ht="12" customHeight="1" x14ac:dyDescent="0.2">
      <c r="A18206" s="165" t="s">
        <v>18391</v>
      </c>
      <c r="B18206" s="166">
        <v>309.57</v>
      </c>
    </row>
    <row r="18207" spans="1:2" ht="12" customHeight="1" x14ac:dyDescent="0.2">
      <c r="A18207" s="165" t="s">
        <v>18392</v>
      </c>
      <c r="B18207" s="166">
        <v>303.8</v>
      </c>
    </row>
    <row r="18208" spans="1:2" ht="12" customHeight="1" x14ac:dyDescent="0.2">
      <c r="A18208" s="165" t="s">
        <v>18393</v>
      </c>
      <c r="B18208" s="166">
        <v>206.05</v>
      </c>
    </row>
    <row r="18209" spans="1:2" ht="12" customHeight="1" x14ac:dyDescent="0.2">
      <c r="A18209" s="165" t="s">
        <v>18394</v>
      </c>
      <c r="B18209" s="166">
        <v>200.28</v>
      </c>
    </row>
    <row r="18210" spans="1:2" ht="12" customHeight="1" x14ac:dyDescent="0.2">
      <c r="A18210" s="165" t="s">
        <v>18395</v>
      </c>
      <c r="B18210" s="166">
        <v>247.11</v>
      </c>
    </row>
    <row r="18211" spans="1:2" ht="12" customHeight="1" x14ac:dyDescent="0.2">
      <c r="A18211" s="165" t="s">
        <v>18396</v>
      </c>
      <c r="B18211" s="166">
        <v>240.77</v>
      </c>
    </row>
    <row r="18212" spans="1:2" ht="12" customHeight="1" x14ac:dyDescent="0.2">
      <c r="A18212" s="165" t="s">
        <v>18397</v>
      </c>
      <c r="B18212" s="166">
        <v>290.47000000000003</v>
      </c>
    </row>
    <row r="18213" spans="1:2" ht="12" customHeight="1" x14ac:dyDescent="0.2">
      <c r="A18213" s="165" t="s">
        <v>18398</v>
      </c>
      <c r="B18213" s="166">
        <v>284.13</v>
      </c>
    </row>
    <row r="18214" spans="1:2" ht="12" customHeight="1" x14ac:dyDescent="0.2">
      <c r="A18214" s="165" t="s">
        <v>18399</v>
      </c>
      <c r="B18214" s="166">
        <v>298.66000000000003</v>
      </c>
    </row>
    <row r="18215" spans="1:2" ht="12" customHeight="1" x14ac:dyDescent="0.2">
      <c r="A18215" s="165" t="s">
        <v>18400</v>
      </c>
      <c r="B18215" s="166">
        <v>292.32</v>
      </c>
    </row>
    <row r="18216" spans="1:2" ht="12" customHeight="1" x14ac:dyDescent="0.2">
      <c r="A18216" s="165" t="s">
        <v>18401</v>
      </c>
      <c r="B18216" s="166">
        <v>12700.29</v>
      </c>
    </row>
    <row r="18217" spans="1:2" ht="12" customHeight="1" x14ac:dyDescent="0.2">
      <c r="A18217" s="165" t="s">
        <v>18402</v>
      </c>
      <c r="B18217" s="166">
        <v>12695.05</v>
      </c>
    </row>
    <row r="18218" spans="1:2" ht="12" customHeight="1" x14ac:dyDescent="0.2">
      <c r="A18218" s="165" t="s">
        <v>18403</v>
      </c>
      <c r="B18218" s="166">
        <v>15500.43</v>
      </c>
    </row>
    <row r="18219" spans="1:2" ht="12" customHeight="1" x14ac:dyDescent="0.2">
      <c r="A18219" s="165" t="s">
        <v>18404</v>
      </c>
      <c r="B18219" s="166">
        <v>15492.57</v>
      </c>
    </row>
    <row r="18220" spans="1:2" ht="12" customHeight="1" x14ac:dyDescent="0.2">
      <c r="A18220" s="165" t="s">
        <v>18405</v>
      </c>
      <c r="B18220" s="166">
        <v>19004.580000000002</v>
      </c>
    </row>
    <row r="18221" spans="1:2" ht="12" customHeight="1" x14ac:dyDescent="0.2">
      <c r="A18221" s="165" t="s">
        <v>18406</v>
      </c>
      <c r="B18221" s="166">
        <v>18994.099999999999</v>
      </c>
    </row>
    <row r="18222" spans="1:2" ht="12" customHeight="1" x14ac:dyDescent="0.2">
      <c r="A18222" s="165" t="s">
        <v>18407</v>
      </c>
      <c r="B18222" s="166">
        <v>23000.73</v>
      </c>
    </row>
    <row r="18223" spans="1:2" ht="12" customHeight="1" x14ac:dyDescent="0.2">
      <c r="A18223" s="165" t="s">
        <v>18408</v>
      </c>
      <c r="B18223" s="166">
        <v>22987.62</v>
      </c>
    </row>
    <row r="18224" spans="1:2" ht="12" customHeight="1" x14ac:dyDescent="0.2">
      <c r="A18224" s="165" t="s">
        <v>18409</v>
      </c>
      <c r="B18224" s="166">
        <v>27136.87</v>
      </c>
    </row>
    <row r="18225" spans="1:2" ht="12" customHeight="1" x14ac:dyDescent="0.2">
      <c r="A18225" s="165" t="s">
        <v>18410</v>
      </c>
      <c r="B18225" s="166">
        <v>27121.15</v>
      </c>
    </row>
    <row r="18226" spans="1:2" ht="12" customHeight="1" x14ac:dyDescent="0.2">
      <c r="A18226" s="165" t="s">
        <v>18411</v>
      </c>
      <c r="B18226" s="166">
        <v>33143.019999999997</v>
      </c>
    </row>
    <row r="18227" spans="1:2" ht="12" customHeight="1" x14ac:dyDescent="0.2">
      <c r="A18227" s="165" t="s">
        <v>18412</v>
      </c>
      <c r="B18227" s="166">
        <v>33124.67</v>
      </c>
    </row>
    <row r="18228" spans="1:2" ht="12" customHeight="1" x14ac:dyDescent="0.2">
      <c r="A18228" s="165" t="s">
        <v>18413</v>
      </c>
      <c r="B18228" s="166">
        <v>42209.17</v>
      </c>
    </row>
    <row r="18229" spans="1:2" ht="12" customHeight="1" x14ac:dyDescent="0.2">
      <c r="A18229" s="165" t="s">
        <v>18414</v>
      </c>
      <c r="B18229" s="166">
        <v>42188.2</v>
      </c>
    </row>
    <row r="18230" spans="1:2" ht="12" customHeight="1" x14ac:dyDescent="0.2">
      <c r="A18230" s="165" t="s">
        <v>18415</v>
      </c>
      <c r="B18230" s="166">
        <v>58235.31</v>
      </c>
    </row>
    <row r="18231" spans="1:2" ht="12" customHeight="1" x14ac:dyDescent="0.2">
      <c r="A18231" s="165" t="s">
        <v>18416</v>
      </c>
      <c r="B18231" s="166">
        <v>58211.72</v>
      </c>
    </row>
    <row r="18232" spans="1:2" ht="12" customHeight="1" x14ac:dyDescent="0.2">
      <c r="A18232" s="165" t="s">
        <v>18417</v>
      </c>
      <c r="B18232" s="166">
        <v>94629.46</v>
      </c>
    </row>
    <row r="18233" spans="1:2" ht="12" customHeight="1" x14ac:dyDescent="0.2">
      <c r="A18233" s="165" t="s">
        <v>18418</v>
      </c>
      <c r="B18233" s="166">
        <v>94603.25</v>
      </c>
    </row>
    <row r="18234" spans="1:2" ht="12" customHeight="1" x14ac:dyDescent="0.2">
      <c r="A18234" s="165" t="s">
        <v>18419</v>
      </c>
      <c r="B18234" s="166">
        <v>116722.04</v>
      </c>
    </row>
    <row r="18235" spans="1:2" ht="12" customHeight="1" x14ac:dyDescent="0.2">
      <c r="A18235" s="165" t="s">
        <v>18420</v>
      </c>
      <c r="B18235" s="166">
        <v>116693.2</v>
      </c>
    </row>
    <row r="18236" spans="1:2" ht="12" customHeight="1" x14ac:dyDescent="0.2">
      <c r="A18236" s="165" t="s">
        <v>18421</v>
      </c>
      <c r="B18236" s="166">
        <v>52947.47</v>
      </c>
    </row>
    <row r="18237" spans="1:2" ht="12" customHeight="1" x14ac:dyDescent="0.2">
      <c r="A18237" s="165" t="s">
        <v>18422</v>
      </c>
      <c r="B18237" s="166">
        <v>52936.99</v>
      </c>
    </row>
    <row r="18238" spans="1:2" ht="12" customHeight="1" x14ac:dyDescent="0.2">
      <c r="A18238" s="165" t="s">
        <v>18423</v>
      </c>
      <c r="B18238" s="166">
        <v>63542.2</v>
      </c>
    </row>
    <row r="18239" spans="1:2" ht="12" customHeight="1" x14ac:dyDescent="0.2">
      <c r="A18239" s="165" t="s">
        <v>18424</v>
      </c>
      <c r="B18239" s="166">
        <v>63529.09</v>
      </c>
    </row>
    <row r="18240" spans="1:2" ht="12" customHeight="1" x14ac:dyDescent="0.2">
      <c r="A18240" s="165" t="s">
        <v>18425</v>
      </c>
      <c r="B18240" s="166">
        <v>66738.92</v>
      </c>
    </row>
    <row r="18241" spans="1:2" ht="12" customHeight="1" x14ac:dyDescent="0.2">
      <c r="A18241" s="165" t="s">
        <v>18426</v>
      </c>
      <c r="B18241" s="166">
        <v>66723.19</v>
      </c>
    </row>
    <row r="18242" spans="1:2" ht="12" customHeight="1" x14ac:dyDescent="0.2">
      <c r="A18242" s="165" t="s">
        <v>18427</v>
      </c>
      <c r="B18242" s="166">
        <v>92155.8</v>
      </c>
    </row>
    <row r="18243" spans="1:2" ht="12" customHeight="1" x14ac:dyDescent="0.2">
      <c r="A18243" s="165" t="s">
        <v>18428</v>
      </c>
      <c r="B18243" s="166">
        <v>92134.83</v>
      </c>
    </row>
    <row r="18244" spans="1:2" ht="12" customHeight="1" x14ac:dyDescent="0.2">
      <c r="A18244" s="165" t="s">
        <v>18429</v>
      </c>
      <c r="B18244" s="166">
        <v>121773.97</v>
      </c>
    </row>
    <row r="18245" spans="1:2" ht="12" customHeight="1" x14ac:dyDescent="0.2">
      <c r="A18245" s="165" t="s">
        <v>18430</v>
      </c>
      <c r="B18245" s="166">
        <v>121750.37</v>
      </c>
    </row>
    <row r="18246" spans="1:2" ht="12" customHeight="1" x14ac:dyDescent="0.2">
      <c r="A18246" s="165" t="s">
        <v>18431</v>
      </c>
      <c r="B18246" s="166">
        <v>148221.56</v>
      </c>
    </row>
    <row r="18247" spans="1:2" ht="12" customHeight="1" x14ac:dyDescent="0.2">
      <c r="A18247" s="165" t="s">
        <v>18432</v>
      </c>
      <c r="B18247" s="166">
        <v>148195.35</v>
      </c>
    </row>
    <row r="18248" spans="1:2" ht="12" customHeight="1" x14ac:dyDescent="0.2">
      <c r="A18248" s="165" t="s">
        <v>18433</v>
      </c>
      <c r="B18248" s="166">
        <v>279763.09999999998</v>
      </c>
    </row>
    <row r="18249" spans="1:2" ht="12" customHeight="1" x14ac:dyDescent="0.2">
      <c r="A18249" s="165" t="s">
        <v>18434</v>
      </c>
      <c r="B18249" s="166">
        <v>279734.26</v>
      </c>
    </row>
    <row r="18250" spans="1:2" ht="12" customHeight="1" x14ac:dyDescent="0.2">
      <c r="A18250" s="165" t="s">
        <v>18435</v>
      </c>
      <c r="B18250" s="166">
        <v>31335.279999999999</v>
      </c>
    </row>
    <row r="18251" spans="1:2" ht="12" customHeight="1" x14ac:dyDescent="0.2">
      <c r="A18251" s="165" t="s">
        <v>18436</v>
      </c>
      <c r="B18251" s="166">
        <v>31330.04</v>
      </c>
    </row>
    <row r="18252" spans="1:2" ht="12" customHeight="1" x14ac:dyDescent="0.2">
      <c r="A18252" s="165" t="s">
        <v>18437</v>
      </c>
      <c r="B18252" s="166">
        <v>32841.03</v>
      </c>
    </row>
    <row r="18253" spans="1:2" ht="12" customHeight="1" x14ac:dyDescent="0.2">
      <c r="A18253" s="165" t="s">
        <v>18438</v>
      </c>
      <c r="B18253" s="166">
        <v>32833.17</v>
      </c>
    </row>
    <row r="18254" spans="1:2" ht="12" customHeight="1" x14ac:dyDescent="0.2">
      <c r="A18254" s="165" t="s">
        <v>18439</v>
      </c>
      <c r="B18254" s="166">
        <v>40104.58</v>
      </c>
    </row>
    <row r="18255" spans="1:2" ht="12" customHeight="1" x14ac:dyDescent="0.2">
      <c r="A18255" s="165" t="s">
        <v>18440</v>
      </c>
      <c r="B18255" s="166">
        <v>40094.1</v>
      </c>
    </row>
    <row r="18256" spans="1:2" ht="12" customHeight="1" x14ac:dyDescent="0.2">
      <c r="A18256" s="165" t="s">
        <v>18441</v>
      </c>
      <c r="B18256" s="166">
        <v>42130.73</v>
      </c>
    </row>
    <row r="18257" spans="1:2" ht="12" customHeight="1" x14ac:dyDescent="0.2">
      <c r="A18257" s="165" t="s">
        <v>18442</v>
      </c>
      <c r="B18257" s="166">
        <v>42117.62</v>
      </c>
    </row>
    <row r="18258" spans="1:2" ht="12" customHeight="1" x14ac:dyDescent="0.2">
      <c r="A18258" s="165" t="s">
        <v>18443</v>
      </c>
      <c r="B18258" s="166">
        <v>52156.87</v>
      </c>
    </row>
    <row r="18259" spans="1:2" ht="12" customHeight="1" x14ac:dyDescent="0.2">
      <c r="A18259" s="165" t="s">
        <v>18444</v>
      </c>
      <c r="B18259" s="166">
        <v>52141.15</v>
      </c>
    </row>
    <row r="18260" spans="1:2" ht="12" customHeight="1" x14ac:dyDescent="0.2">
      <c r="A18260" s="165" t="s">
        <v>18445</v>
      </c>
      <c r="B18260" s="166">
        <v>57183.02</v>
      </c>
    </row>
    <row r="18261" spans="1:2" ht="12" customHeight="1" x14ac:dyDescent="0.2">
      <c r="A18261" s="165" t="s">
        <v>18446</v>
      </c>
      <c r="B18261" s="166">
        <v>57164.67</v>
      </c>
    </row>
    <row r="18262" spans="1:2" ht="12" customHeight="1" x14ac:dyDescent="0.2">
      <c r="A18262" s="165" t="s">
        <v>18447</v>
      </c>
      <c r="B18262" s="166">
        <v>68209.17</v>
      </c>
    </row>
    <row r="18263" spans="1:2" ht="12" customHeight="1" x14ac:dyDescent="0.2">
      <c r="A18263" s="165" t="s">
        <v>18448</v>
      </c>
      <c r="B18263" s="166">
        <v>68188.2</v>
      </c>
    </row>
    <row r="18264" spans="1:2" ht="12" customHeight="1" x14ac:dyDescent="0.2">
      <c r="A18264" s="165" t="s">
        <v>18449</v>
      </c>
      <c r="B18264" s="166">
        <v>86235.31</v>
      </c>
    </row>
    <row r="18265" spans="1:2" ht="12" customHeight="1" x14ac:dyDescent="0.2">
      <c r="A18265" s="165" t="s">
        <v>18450</v>
      </c>
      <c r="B18265" s="166">
        <v>86211.72</v>
      </c>
    </row>
    <row r="18266" spans="1:2" ht="12" customHeight="1" x14ac:dyDescent="0.2">
      <c r="A18266" s="165" t="s">
        <v>18451</v>
      </c>
      <c r="B18266" s="166">
        <v>110261.46</v>
      </c>
    </row>
    <row r="18267" spans="1:2" ht="12" customHeight="1" x14ac:dyDescent="0.2">
      <c r="A18267" s="165" t="s">
        <v>18452</v>
      </c>
      <c r="B18267" s="166">
        <v>110235.25</v>
      </c>
    </row>
    <row r="18268" spans="1:2" ht="12" customHeight="1" x14ac:dyDescent="0.2">
      <c r="A18268" s="165" t="s">
        <v>18453</v>
      </c>
      <c r="B18268" s="166">
        <v>132287.60999999999</v>
      </c>
    </row>
    <row r="18269" spans="1:2" ht="12" customHeight="1" x14ac:dyDescent="0.2">
      <c r="A18269" s="165" t="s">
        <v>18454</v>
      </c>
      <c r="B18269" s="166">
        <v>132258.76999999999</v>
      </c>
    </row>
    <row r="18270" spans="1:2" ht="12" customHeight="1" x14ac:dyDescent="0.2">
      <c r="A18270" s="165" t="s">
        <v>18455</v>
      </c>
      <c r="B18270" s="166">
        <v>107466.87</v>
      </c>
    </row>
    <row r="18271" spans="1:2" ht="12" customHeight="1" x14ac:dyDescent="0.2">
      <c r="A18271" s="165" t="s">
        <v>18456</v>
      </c>
      <c r="B18271" s="166">
        <v>107466.87</v>
      </c>
    </row>
    <row r="18272" spans="1:2" ht="12" customHeight="1" x14ac:dyDescent="0.2">
      <c r="A18272" s="165" t="s">
        <v>18457</v>
      </c>
      <c r="B18272" s="166">
        <v>88928.4</v>
      </c>
    </row>
    <row r="18273" spans="1:2" ht="12" customHeight="1" x14ac:dyDescent="0.2">
      <c r="A18273" s="165" t="s">
        <v>18458</v>
      </c>
      <c r="B18273" s="166">
        <v>88928.4</v>
      </c>
    </row>
    <row r="18274" spans="1:2" ht="12" customHeight="1" x14ac:dyDescent="0.2">
      <c r="A18274" s="165" t="s">
        <v>18459</v>
      </c>
      <c r="B18274" s="166">
        <v>96030.29</v>
      </c>
    </row>
    <row r="18275" spans="1:2" ht="12" customHeight="1" x14ac:dyDescent="0.2">
      <c r="A18275" s="165" t="s">
        <v>18460</v>
      </c>
      <c r="B18275" s="166">
        <v>96030.29</v>
      </c>
    </row>
    <row r="18276" spans="1:2" ht="12" customHeight="1" x14ac:dyDescent="0.2">
      <c r="A18276" s="165" t="s">
        <v>18461</v>
      </c>
      <c r="B18276" s="166">
        <v>88928.4</v>
      </c>
    </row>
    <row r="18277" spans="1:2" ht="12" customHeight="1" x14ac:dyDescent="0.2">
      <c r="A18277" s="165" t="s">
        <v>18462</v>
      </c>
      <c r="B18277" s="166">
        <v>88928.4</v>
      </c>
    </row>
    <row r="18278" spans="1:2" ht="12" customHeight="1" x14ac:dyDescent="0.2">
      <c r="A18278" s="165" t="s">
        <v>18463</v>
      </c>
      <c r="B18278" s="166">
        <v>112228.05</v>
      </c>
    </row>
    <row r="18279" spans="1:2" ht="12" customHeight="1" x14ac:dyDescent="0.2">
      <c r="A18279" s="165" t="s">
        <v>18464</v>
      </c>
      <c r="B18279" s="166">
        <v>112228.05</v>
      </c>
    </row>
    <row r="18280" spans="1:2" ht="12" customHeight="1" x14ac:dyDescent="0.2">
      <c r="A18280" s="165" t="s">
        <v>18465</v>
      </c>
      <c r="B18280" s="166">
        <v>105772.85</v>
      </c>
    </row>
    <row r="18281" spans="1:2" ht="12" customHeight="1" x14ac:dyDescent="0.2">
      <c r="A18281" s="165" t="s">
        <v>18466</v>
      </c>
      <c r="B18281" s="166">
        <v>105772.85</v>
      </c>
    </row>
    <row r="18282" spans="1:2" ht="12" customHeight="1" x14ac:dyDescent="0.2">
      <c r="A18282" s="165" t="s">
        <v>18467</v>
      </c>
      <c r="B18282" s="166">
        <v>112228.05</v>
      </c>
    </row>
    <row r="18283" spans="1:2" ht="12" customHeight="1" x14ac:dyDescent="0.2">
      <c r="A18283" s="165" t="s">
        <v>18468</v>
      </c>
      <c r="B18283" s="166">
        <v>112228.05</v>
      </c>
    </row>
    <row r="18284" spans="1:2" ht="12" customHeight="1" x14ac:dyDescent="0.2">
      <c r="A18284" s="165" t="s">
        <v>18469</v>
      </c>
      <c r="B18284" s="166">
        <v>105772.85</v>
      </c>
    </row>
    <row r="18285" spans="1:2" ht="12" customHeight="1" x14ac:dyDescent="0.2">
      <c r="A18285" s="165" t="s">
        <v>18470</v>
      </c>
      <c r="B18285" s="166">
        <v>105772.85</v>
      </c>
    </row>
    <row r="18286" spans="1:2" ht="12" customHeight="1" x14ac:dyDescent="0.2">
      <c r="A18286" s="165" t="s">
        <v>18471</v>
      </c>
      <c r="B18286" s="166">
        <v>120728.71</v>
      </c>
    </row>
    <row r="18287" spans="1:2" ht="12" customHeight="1" x14ac:dyDescent="0.2">
      <c r="A18287" s="165" t="s">
        <v>18472</v>
      </c>
      <c r="B18287" s="166">
        <v>120728.71</v>
      </c>
    </row>
    <row r="18288" spans="1:2" ht="12" customHeight="1" x14ac:dyDescent="0.2">
      <c r="A18288" s="165" t="s">
        <v>18473</v>
      </c>
      <c r="B18288" s="166">
        <v>107601.4</v>
      </c>
    </row>
    <row r="18289" spans="1:2" ht="12" customHeight="1" x14ac:dyDescent="0.2">
      <c r="A18289" s="165" t="s">
        <v>18474</v>
      </c>
      <c r="B18289" s="166">
        <v>107601.4</v>
      </c>
    </row>
    <row r="18290" spans="1:2" ht="12" customHeight="1" x14ac:dyDescent="0.2">
      <c r="A18290" s="165" t="s">
        <v>18475</v>
      </c>
      <c r="B18290" s="166">
        <v>120728.71</v>
      </c>
    </row>
    <row r="18291" spans="1:2" ht="12" customHeight="1" x14ac:dyDescent="0.2">
      <c r="A18291" s="165" t="s">
        <v>18476</v>
      </c>
      <c r="B18291" s="166">
        <v>120728.71</v>
      </c>
    </row>
    <row r="18292" spans="1:2" ht="12" customHeight="1" x14ac:dyDescent="0.2">
      <c r="A18292" s="165" t="s">
        <v>18477</v>
      </c>
      <c r="B18292" s="166">
        <v>107601.4</v>
      </c>
    </row>
    <row r="18293" spans="1:2" ht="12" customHeight="1" x14ac:dyDescent="0.2">
      <c r="A18293" s="165" t="s">
        <v>18478</v>
      </c>
      <c r="B18293" s="166">
        <v>107601.4</v>
      </c>
    </row>
    <row r="18294" spans="1:2" ht="12" customHeight="1" x14ac:dyDescent="0.2">
      <c r="A18294" s="165" t="s">
        <v>18479</v>
      </c>
      <c r="B18294" s="166">
        <v>222575.67</v>
      </c>
    </row>
    <row r="18295" spans="1:2" ht="12" customHeight="1" x14ac:dyDescent="0.2">
      <c r="A18295" s="165" t="s">
        <v>18480</v>
      </c>
      <c r="B18295" s="166">
        <v>222575.67</v>
      </c>
    </row>
    <row r="18296" spans="1:2" ht="12" customHeight="1" x14ac:dyDescent="0.2">
      <c r="A18296" s="165" t="s">
        <v>18481</v>
      </c>
      <c r="B18296" s="166">
        <v>212389.14</v>
      </c>
    </row>
    <row r="18297" spans="1:2" ht="12" customHeight="1" x14ac:dyDescent="0.2">
      <c r="A18297" s="165" t="s">
        <v>18482</v>
      </c>
      <c r="B18297" s="166">
        <v>212389.14</v>
      </c>
    </row>
    <row r="18298" spans="1:2" ht="12" customHeight="1" x14ac:dyDescent="0.2">
      <c r="A18298" s="165" t="s">
        <v>18483</v>
      </c>
      <c r="B18298" s="166">
        <v>222575.67</v>
      </c>
    </row>
    <row r="18299" spans="1:2" ht="12" customHeight="1" x14ac:dyDescent="0.2">
      <c r="A18299" s="165" t="s">
        <v>18484</v>
      </c>
      <c r="B18299" s="166">
        <v>222575.67</v>
      </c>
    </row>
    <row r="18300" spans="1:2" ht="12" customHeight="1" x14ac:dyDescent="0.2">
      <c r="A18300" s="165" t="s">
        <v>18485</v>
      </c>
      <c r="B18300" s="166">
        <v>212389.14</v>
      </c>
    </row>
    <row r="18301" spans="1:2" ht="12" customHeight="1" x14ac:dyDescent="0.2">
      <c r="A18301" s="165" t="s">
        <v>18486</v>
      </c>
      <c r="B18301" s="166">
        <v>212389.14</v>
      </c>
    </row>
    <row r="18302" spans="1:2" ht="12" customHeight="1" x14ac:dyDescent="0.2">
      <c r="A18302" s="165" t="s">
        <v>18487</v>
      </c>
      <c r="B18302" s="166">
        <v>352968.2</v>
      </c>
    </row>
    <row r="18303" spans="1:2" ht="12" customHeight="1" x14ac:dyDescent="0.2">
      <c r="A18303" s="165" t="s">
        <v>18488</v>
      </c>
      <c r="B18303" s="166">
        <v>352968.2</v>
      </c>
    </row>
    <row r="18304" spans="1:2" ht="12" customHeight="1" x14ac:dyDescent="0.2">
      <c r="A18304" s="165" t="s">
        <v>18489</v>
      </c>
      <c r="B18304" s="166">
        <v>305101.40000000002</v>
      </c>
    </row>
    <row r="18305" spans="1:2" ht="12" customHeight="1" x14ac:dyDescent="0.2">
      <c r="A18305" s="165" t="s">
        <v>18490</v>
      </c>
      <c r="B18305" s="166">
        <v>305101.40000000002</v>
      </c>
    </row>
    <row r="18306" spans="1:2" ht="12" customHeight="1" x14ac:dyDescent="0.2">
      <c r="A18306" s="165" t="s">
        <v>18491</v>
      </c>
      <c r="B18306" s="166">
        <v>352968.2</v>
      </c>
    </row>
    <row r="18307" spans="1:2" ht="12" customHeight="1" x14ac:dyDescent="0.2">
      <c r="A18307" s="165" t="s">
        <v>18492</v>
      </c>
      <c r="B18307" s="166">
        <v>352968.2</v>
      </c>
    </row>
    <row r="18308" spans="1:2" ht="12" customHeight="1" x14ac:dyDescent="0.2">
      <c r="A18308" s="165" t="s">
        <v>18493</v>
      </c>
      <c r="B18308" s="166">
        <v>305101.40000000002</v>
      </c>
    </row>
    <row r="18309" spans="1:2" ht="12" customHeight="1" x14ac:dyDescent="0.2">
      <c r="A18309" s="165" t="s">
        <v>18494</v>
      </c>
      <c r="B18309" s="166">
        <v>305101.40000000002</v>
      </c>
    </row>
    <row r="18310" spans="1:2" ht="12" customHeight="1" x14ac:dyDescent="0.2">
      <c r="A18310" s="165" t="s">
        <v>18495</v>
      </c>
      <c r="B18310" s="166">
        <v>337449.17</v>
      </c>
    </row>
    <row r="18311" spans="1:2" ht="12" customHeight="1" x14ac:dyDescent="0.2">
      <c r="A18311" s="165" t="s">
        <v>18496</v>
      </c>
      <c r="B18311" s="166">
        <v>337449.17</v>
      </c>
    </row>
    <row r="18312" spans="1:2" ht="12" customHeight="1" x14ac:dyDescent="0.2">
      <c r="A18312" s="165" t="s">
        <v>18497</v>
      </c>
      <c r="B18312" s="166">
        <v>311982.84000000003</v>
      </c>
    </row>
    <row r="18313" spans="1:2" ht="12" customHeight="1" x14ac:dyDescent="0.2">
      <c r="A18313" s="165" t="s">
        <v>18498</v>
      </c>
      <c r="B18313" s="166">
        <v>311982.84000000003</v>
      </c>
    </row>
    <row r="18314" spans="1:2" ht="12" customHeight="1" x14ac:dyDescent="0.2">
      <c r="A18314" s="165" t="s">
        <v>18499</v>
      </c>
      <c r="B18314" s="166">
        <v>337449.17</v>
      </c>
    </row>
    <row r="18315" spans="1:2" ht="12" customHeight="1" x14ac:dyDescent="0.2">
      <c r="A18315" s="165" t="s">
        <v>18500</v>
      </c>
      <c r="B18315" s="166">
        <v>337449.17</v>
      </c>
    </row>
    <row r="18316" spans="1:2" ht="12" customHeight="1" x14ac:dyDescent="0.2">
      <c r="A18316" s="165" t="s">
        <v>18501</v>
      </c>
      <c r="B18316" s="166">
        <v>311982.84000000003</v>
      </c>
    </row>
    <row r="18317" spans="1:2" ht="12" customHeight="1" x14ac:dyDescent="0.2">
      <c r="A18317" s="165" t="s">
        <v>18502</v>
      </c>
      <c r="B18317" s="166">
        <v>311982.84000000003</v>
      </c>
    </row>
    <row r="18318" spans="1:2" ht="12" customHeight="1" x14ac:dyDescent="0.2">
      <c r="A18318" s="165" t="s">
        <v>18503</v>
      </c>
      <c r="B18318" s="166">
        <v>406850</v>
      </c>
    </row>
    <row r="18319" spans="1:2" ht="12" customHeight="1" x14ac:dyDescent="0.2">
      <c r="A18319" s="165" t="s">
        <v>18504</v>
      </c>
      <c r="B18319" s="166">
        <v>406850</v>
      </c>
    </row>
    <row r="18320" spans="1:2" ht="12" customHeight="1" x14ac:dyDescent="0.2">
      <c r="A18320" s="165" t="s">
        <v>18505</v>
      </c>
      <c r="B18320" s="166">
        <v>406850</v>
      </c>
    </row>
    <row r="18321" spans="1:2" ht="12" customHeight="1" x14ac:dyDescent="0.2">
      <c r="A18321" s="165" t="s">
        <v>18506</v>
      </c>
      <c r="B18321" s="166">
        <v>406850</v>
      </c>
    </row>
    <row r="18322" spans="1:2" ht="12" customHeight="1" x14ac:dyDescent="0.2">
      <c r="A18322" s="165" t="s">
        <v>18507</v>
      </c>
      <c r="B18322" s="166">
        <v>406850</v>
      </c>
    </row>
    <row r="18323" spans="1:2" ht="12" customHeight="1" x14ac:dyDescent="0.2">
      <c r="A18323" s="165" t="s">
        <v>18508</v>
      </c>
      <c r="B18323" s="166">
        <v>406850</v>
      </c>
    </row>
    <row r="18324" spans="1:2" ht="12" customHeight="1" x14ac:dyDescent="0.2">
      <c r="A18324" s="165" t="s">
        <v>18509</v>
      </c>
      <c r="B18324" s="166">
        <v>406850</v>
      </c>
    </row>
    <row r="18325" spans="1:2" ht="12" customHeight="1" x14ac:dyDescent="0.2">
      <c r="A18325" s="165" t="s">
        <v>18510</v>
      </c>
      <c r="B18325" s="166">
        <v>406850</v>
      </c>
    </row>
    <row r="18326" spans="1:2" ht="12" customHeight="1" x14ac:dyDescent="0.2">
      <c r="A18326" s="165" t="s">
        <v>18511</v>
      </c>
      <c r="B18326" s="166">
        <v>554656.54</v>
      </c>
    </row>
    <row r="18327" spans="1:2" ht="12" customHeight="1" x14ac:dyDescent="0.2">
      <c r="A18327" s="165" t="s">
        <v>18512</v>
      </c>
      <c r="B18327" s="166">
        <v>554656.54</v>
      </c>
    </row>
    <row r="18328" spans="1:2" ht="12" customHeight="1" x14ac:dyDescent="0.2">
      <c r="A18328" s="165" t="s">
        <v>18513</v>
      </c>
      <c r="B18328" s="166">
        <v>554656.54</v>
      </c>
    </row>
    <row r="18329" spans="1:2" ht="12" customHeight="1" x14ac:dyDescent="0.2">
      <c r="A18329" s="165" t="s">
        <v>18514</v>
      </c>
      <c r="B18329" s="166">
        <v>554656.54</v>
      </c>
    </row>
    <row r="18330" spans="1:2" ht="12" customHeight="1" x14ac:dyDescent="0.2">
      <c r="A18330" s="165" t="s">
        <v>18515</v>
      </c>
      <c r="B18330" s="166">
        <v>554656.54</v>
      </c>
    </row>
    <row r="18331" spans="1:2" ht="12" customHeight="1" x14ac:dyDescent="0.2">
      <c r="A18331" s="165" t="s">
        <v>18516</v>
      </c>
      <c r="B18331" s="166">
        <v>554656.54</v>
      </c>
    </row>
    <row r="18332" spans="1:2" ht="12" customHeight="1" x14ac:dyDescent="0.2">
      <c r="A18332" s="165" t="s">
        <v>18517</v>
      </c>
      <c r="B18332" s="166">
        <v>554656.54</v>
      </c>
    </row>
    <row r="18333" spans="1:2" ht="12" customHeight="1" x14ac:dyDescent="0.2">
      <c r="A18333" s="165" t="s">
        <v>18518</v>
      </c>
      <c r="B18333" s="166">
        <v>554656.54</v>
      </c>
    </row>
    <row r="18334" spans="1:2" ht="12" customHeight="1" x14ac:dyDescent="0.2">
      <c r="A18334" s="165" t="s">
        <v>18519</v>
      </c>
      <c r="B18334" s="166">
        <v>683312.41</v>
      </c>
    </row>
    <row r="18335" spans="1:2" ht="12" customHeight="1" x14ac:dyDescent="0.2">
      <c r="A18335" s="165" t="s">
        <v>18520</v>
      </c>
      <c r="B18335" s="166">
        <v>683312.41</v>
      </c>
    </row>
    <row r="18336" spans="1:2" ht="12" customHeight="1" x14ac:dyDescent="0.2">
      <c r="A18336" s="165" t="s">
        <v>18521</v>
      </c>
      <c r="B18336" s="166">
        <v>619646.6</v>
      </c>
    </row>
    <row r="18337" spans="1:2" ht="12" customHeight="1" x14ac:dyDescent="0.2">
      <c r="A18337" s="165" t="s">
        <v>18522</v>
      </c>
      <c r="B18337" s="166">
        <v>619646.6</v>
      </c>
    </row>
    <row r="18338" spans="1:2" ht="12" customHeight="1" x14ac:dyDescent="0.2">
      <c r="A18338" s="165" t="s">
        <v>18523</v>
      </c>
      <c r="B18338" s="166">
        <v>683312.41</v>
      </c>
    </row>
    <row r="18339" spans="1:2" ht="12" customHeight="1" x14ac:dyDescent="0.2">
      <c r="A18339" s="165" t="s">
        <v>18524</v>
      </c>
      <c r="B18339" s="166">
        <v>683312.41</v>
      </c>
    </row>
    <row r="18340" spans="1:2" ht="12" customHeight="1" x14ac:dyDescent="0.2">
      <c r="A18340" s="165" t="s">
        <v>18525</v>
      </c>
      <c r="B18340" s="166">
        <v>619646.6</v>
      </c>
    </row>
    <row r="18341" spans="1:2" ht="12" customHeight="1" x14ac:dyDescent="0.2">
      <c r="A18341" s="165" t="s">
        <v>18526</v>
      </c>
      <c r="B18341" s="166">
        <v>619646.6</v>
      </c>
    </row>
    <row r="18342" spans="1:2" ht="12" customHeight="1" x14ac:dyDescent="0.2">
      <c r="A18342" s="165" t="s">
        <v>18527</v>
      </c>
      <c r="B18342" s="166">
        <v>846500.62</v>
      </c>
    </row>
    <row r="18343" spans="1:2" ht="12" customHeight="1" x14ac:dyDescent="0.2">
      <c r="A18343" s="165" t="s">
        <v>18528</v>
      </c>
      <c r="B18343" s="166">
        <v>846500.62</v>
      </c>
    </row>
    <row r="18344" spans="1:2" ht="12" customHeight="1" x14ac:dyDescent="0.2">
      <c r="A18344" s="165" t="s">
        <v>18529</v>
      </c>
      <c r="B18344" s="166">
        <v>846500.62</v>
      </c>
    </row>
    <row r="18345" spans="1:2" ht="12" customHeight="1" x14ac:dyDescent="0.2">
      <c r="A18345" s="165" t="s">
        <v>18530</v>
      </c>
      <c r="B18345" s="166">
        <v>846500.62</v>
      </c>
    </row>
    <row r="18346" spans="1:2" ht="12" customHeight="1" x14ac:dyDescent="0.2">
      <c r="A18346" s="165" t="s">
        <v>18531</v>
      </c>
      <c r="B18346" s="166">
        <v>846500.62</v>
      </c>
    </row>
    <row r="18347" spans="1:2" ht="12" customHeight="1" x14ac:dyDescent="0.2">
      <c r="A18347" s="165" t="s">
        <v>18532</v>
      </c>
      <c r="B18347" s="166">
        <v>846500.62</v>
      </c>
    </row>
    <row r="18348" spans="1:2" ht="12" customHeight="1" x14ac:dyDescent="0.2">
      <c r="A18348" s="165" t="s">
        <v>18533</v>
      </c>
      <c r="B18348" s="166">
        <v>846500.62</v>
      </c>
    </row>
    <row r="18349" spans="1:2" ht="12" customHeight="1" x14ac:dyDescent="0.2">
      <c r="A18349" s="165" t="s">
        <v>18534</v>
      </c>
      <c r="B18349" s="166">
        <v>846500.62</v>
      </c>
    </row>
    <row r="18350" spans="1:2" ht="12" customHeight="1" x14ac:dyDescent="0.2">
      <c r="A18350" s="165" t="s">
        <v>18535</v>
      </c>
      <c r="B18350" s="166">
        <v>1015.82</v>
      </c>
    </row>
    <row r="18351" spans="1:2" ht="12" customHeight="1" x14ac:dyDescent="0.2">
      <c r="A18351" s="165" t="s">
        <v>18536</v>
      </c>
      <c r="B18351" s="166">
        <v>977.46</v>
      </c>
    </row>
    <row r="18352" spans="1:2" ht="12" customHeight="1" x14ac:dyDescent="0.2">
      <c r="A18352" s="165" t="s">
        <v>18537</v>
      </c>
      <c r="B18352" s="166">
        <v>1077.82</v>
      </c>
    </row>
    <row r="18353" spans="1:2" ht="12" customHeight="1" x14ac:dyDescent="0.2">
      <c r="A18353" s="165" t="s">
        <v>18538</v>
      </c>
      <c r="B18353" s="166">
        <v>1039.46</v>
      </c>
    </row>
    <row r="18354" spans="1:2" ht="12" customHeight="1" x14ac:dyDescent="0.2">
      <c r="A18354" s="165" t="s">
        <v>18539</v>
      </c>
      <c r="B18354" s="166">
        <v>1139.46</v>
      </c>
    </row>
    <row r="18355" spans="1:2" ht="12" customHeight="1" x14ac:dyDescent="0.2">
      <c r="A18355" s="165" t="s">
        <v>18540</v>
      </c>
      <c r="B18355" s="166">
        <v>1099.57</v>
      </c>
    </row>
    <row r="18356" spans="1:2" ht="12" customHeight="1" x14ac:dyDescent="0.2">
      <c r="A18356" s="165" t="s">
        <v>18541</v>
      </c>
      <c r="B18356" s="166">
        <v>1226.92</v>
      </c>
    </row>
    <row r="18357" spans="1:2" ht="12" customHeight="1" x14ac:dyDescent="0.2">
      <c r="A18357" s="165" t="s">
        <v>18542</v>
      </c>
      <c r="B18357" s="166">
        <v>1185.51</v>
      </c>
    </row>
    <row r="18358" spans="1:2" ht="12" customHeight="1" x14ac:dyDescent="0.2">
      <c r="A18358" s="165" t="s">
        <v>18543</v>
      </c>
      <c r="B18358" s="166">
        <v>2040.75</v>
      </c>
    </row>
    <row r="18359" spans="1:2" ht="12" customHeight="1" x14ac:dyDescent="0.2">
      <c r="A18359" s="165" t="s">
        <v>18544</v>
      </c>
      <c r="B18359" s="166">
        <v>1997.82</v>
      </c>
    </row>
    <row r="18360" spans="1:2" ht="12" customHeight="1" x14ac:dyDescent="0.2">
      <c r="A18360" s="165" t="s">
        <v>18545</v>
      </c>
      <c r="B18360" s="166">
        <v>2115.5100000000002</v>
      </c>
    </row>
    <row r="18361" spans="1:2" ht="12" customHeight="1" x14ac:dyDescent="0.2">
      <c r="A18361" s="165" t="s">
        <v>18546</v>
      </c>
      <c r="B18361" s="166">
        <v>2068.4499999999998</v>
      </c>
    </row>
    <row r="18362" spans="1:2" ht="12" customHeight="1" x14ac:dyDescent="0.2">
      <c r="A18362" s="165" t="s">
        <v>18547</v>
      </c>
      <c r="B18362" s="166">
        <v>2499.6799999999998</v>
      </c>
    </row>
    <row r="18363" spans="1:2" ht="12" customHeight="1" x14ac:dyDescent="0.2">
      <c r="A18363" s="165" t="s">
        <v>18548</v>
      </c>
      <c r="B18363" s="166">
        <v>2449.58</v>
      </c>
    </row>
    <row r="18364" spans="1:2" ht="12" customHeight="1" x14ac:dyDescent="0.2">
      <c r="A18364" s="165" t="s">
        <v>18549</v>
      </c>
      <c r="B18364" s="166">
        <v>5385.75</v>
      </c>
    </row>
    <row r="18365" spans="1:2" ht="12" customHeight="1" x14ac:dyDescent="0.2">
      <c r="A18365" s="165" t="s">
        <v>18550</v>
      </c>
      <c r="B18365" s="166">
        <v>5331.51</v>
      </c>
    </row>
    <row r="18366" spans="1:2" ht="12" customHeight="1" x14ac:dyDescent="0.2">
      <c r="A18366" s="165" t="s">
        <v>18551</v>
      </c>
      <c r="B18366" s="166">
        <v>8899.2099999999991</v>
      </c>
    </row>
    <row r="18367" spans="1:2" ht="12" customHeight="1" x14ac:dyDescent="0.2">
      <c r="A18367" s="165" t="s">
        <v>18552</v>
      </c>
      <c r="B18367" s="166">
        <v>8839.31</v>
      </c>
    </row>
    <row r="18368" spans="1:2" ht="12" customHeight="1" x14ac:dyDescent="0.2">
      <c r="A18368" s="165" t="s">
        <v>18553</v>
      </c>
      <c r="B18368" s="166">
        <v>8822.25</v>
      </c>
    </row>
    <row r="18369" spans="1:2" ht="12" customHeight="1" x14ac:dyDescent="0.2">
      <c r="A18369" s="165" t="s">
        <v>18554</v>
      </c>
      <c r="B18369" s="166">
        <v>8757.1</v>
      </c>
    </row>
    <row r="18370" spans="1:2" ht="12" customHeight="1" x14ac:dyDescent="0.2">
      <c r="A18370" s="165" t="s">
        <v>18555</v>
      </c>
      <c r="B18370" s="166">
        <v>2713.3</v>
      </c>
    </row>
    <row r="18371" spans="1:2" ht="12" customHeight="1" x14ac:dyDescent="0.2">
      <c r="A18371" s="165" t="s">
        <v>18556</v>
      </c>
      <c r="B18371" s="166">
        <v>2687.09</v>
      </c>
    </row>
    <row r="18372" spans="1:2" ht="12" customHeight="1" x14ac:dyDescent="0.2">
      <c r="A18372" s="165" t="s">
        <v>18557</v>
      </c>
      <c r="B18372" s="166">
        <v>3343.35</v>
      </c>
    </row>
    <row r="18373" spans="1:2" ht="12" customHeight="1" x14ac:dyDescent="0.2">
      <c r="A18373" s="165" t="s">
        <v>18558</v>
      </c>
      <c r="B18373" s="166">
        <v>3315.62</v>
      </c>
    </row>
    <row r="18374" spans="1:2" ht="12" customHeight="1" x14ac:dyDescent="0.2">
      <c r="A18374" s="165" t="s">
        <v>18559</v>
      </c>
      <c r="B18374" s="166">
        <v>4564.18</v>
      </c>
    </row>
    <row r="18375" spans="1:2" ht="12" customHeight="1" x14ac:dyDescent="0.2">
      <c r="A18375" s="165" t="s">
        <v>18560</v>
      </c>
      <c r="B18375" s="166">
        <v>4533.82</v>
      </c>
    </row>
    <row r="18376" spans="1:2" ht="12" customHeight="1" x14ac:dyDescent="0.2">
      <c r="A18376" s="165" t="s">
        <v>18561</v>
      </c>
      <c r="B18376" s="166">
        <v>5152.3900000000003</v>
      </c>
    </row>
    <row r="18377" spans="1:2" ht="12" customHeight="1" x14ac:dyDescent="0.2">
      <c r="A18377" s="165" t="s">
        <v>18562</v>
      </c>
      <c r="B18377" s="166">
        <v>5116.37</v>
      </c>
    </row>
    <row r="18378" spans="1:2" ht="12" customHeight="1" x14ac:dyDescent="0.2">
      <c r="A18378" s="165" t="s">
        <v>18563</v>
      </c>
      <c r="B18378" s="166">
        <v>5782.7</v>
      </c>
    </row>
    <row r="18379" spans="1:2" ht="12" customHeight="1" x14ac:dyDescent="0.2">
      <c r="A18379" s="165" t="s">
        <v>18564</v>
      </c>
      <c r="B18379" s="166">
        <v>5746.68</v>
      </c>
    </row>
    <row r="18380" spans="1:2" ht="12" customHeight="1" x14ac:dyDescent="0.2">
      <c r="A18380" s="165" t="s">
        <v>18565</v>
      </c>
      <c r="B18380" s="166">
        <v>4304.25</v>
      </c>
    </row>
    <row r="18381" spans="1:2" ht="12" customHeight="1" x14ac:dyDescent="0.2">
      <c r="A18381" s="165" t="s">
        <v>18566</v>
      </c>
      <c r="B18381" s="166">
        <v>4278.04</v>
      </c>
    </row>
    <row r="18382" spans="1:2" ht="12" customHeight="1" x14ac:dyDescent="0.2">
      <c r="A18382" s="165" t="s">
        <v>18567</v>
      </c>
      <c r="B18382" s="166">
        <v>6908.73</v>
      </c>
    </row>
    <row r="18383" spans="1:2" ht="12" customHeight="1" x14ac:dyDescent="0.2">
      <c r="A18383" s="165" t="s">
        <v>18568</v>
      </c>
      <c r="B18383" s="166">
        <v>6882.52</v>
      </c>
    </row>
    <row r="18384" spans="1:2" ht="12" customHeight="1" x14ac:dyDescent="0.2">
      <c r="A18384" s="165" t="s">
        <v>18569</v>
      </c>
      <c r="B18384" s="166">
        <v>6683.13</v>
      </c>
    </row>
    <row r="18385" spans="1:2" ht="12" customHeight="1" x14ac:dyDescent="0.2">
      <c r="A18385" s="165" t="s">
        <v>18570</v>
      </c>
      <c r="B18385" s="166">
        <v>6651.68</v>
      </c>
    </row>
    <row r="18386" spans="1:2" ht="12" customHeight="1" x14ac:dyDescent="0.2">
      <c r="A18386" s="165" t="s">
        <v>18571</v>
      </c>
      <c r="B18386" s="166">
        <v>1416.75</v>
      </c>
    </row>
    <row r="18387" spans="1:2" ht="12" customHeight="1" x14ac:dyDescent="0.2">
      <c r="A18387" s="165" t="s">
        <v>18572</v>
      </c>
      <c r="B18387" s="166">
        <v>1378.39</v>
      </c>
    </row>
    <row r="18388" spans="1:2" ht="12" customHeight="1" x14ac:dyDescent="0.2">
      <c r="A18388" s="165" t="s">
        <v>18573</v>
      </c>
      <c r="B18388" s="166">
        <v>1371.64</v>
      </c>
    </row>
    <row r="18389" spans="1:2" ht="12" customHeight="1" x14ac:dyDescent="0.2">
      <c r="A18389" s="165" t="s">
        <v>18574</v>
      </c>
      <c r="B18389" s="166">
        <v>1333.28</v>
      </c>
    </row>
    <row r="18390" spans="1:2" ht="12" customHeight="1" x14ac:dyDescent="0.2">
      <c r="A18390" s="165" t="s">
        <v>18575</v>
      </c>
      <c r="B18390" s="166">
        <v>1638.63</v>
      </c>
    </row>
    <row r="18391" spans="1:2" ht="12" customHeight="1" x14ac:dyDescent="0.2">
      <c r="A18391" s="165" t="s">
        <v>18576</v>
      </c>
      <c r="B18391" s="166">
        <v>1597.22</v>
      </c>
    </row>
    <row r="18392" spans="1:2" ht="12" customHeight="1" x14ac:dyDescent="0.2">
      <c r="A18392" s="165" t="s">
        <v>18577</v>
      </c>
      <c r="B18392" s="166">
        <v>1677.87</v>
      </c>
    </row>
    <row r="18393" spans="1:2" ht="12" customHeight="1" x14ac:dyDescent="0.2">
      <c r="A18393" s="165" t="s">
        <v>18578</v>
      </c>
      <c r="B18393" s="166">
        <v>1677.87</v>
      </c>
    </row>
    <row r="18394" spans="1:2" ht="12" customHeight="1" x14ac:dyDescent="0.2">
      <c r="A18394" s="165" t="s">
        <v>18579</v>
      </c>
      <c r="B18394" s="166">
        <v>1945.77</v>
      </c>
    </row>
    <row r="18395" spans="1:2" ht="12" customHeight="1" x14ac:dyDescent="0.2">
      <c r="A18395" s="165" t="s">
        <v>18580</v>
      </c>
      <c r="B18395" s="166">
        <v>1945.77</v>
      </c>
    </row>
    <row r="18396" spans="1:2" ht="12" customHeight="1" x14ac:dyDescent="0.2">
      <c r="A18396" s="165" t="s">
        <v>18581</v>
      </c>
      <c r="B18396" s="166">
        <v>2872.77</v>
      </c>
    </row>
    <row r="18397" spans="1:2" ht="12" customHeight="1" x14ac:dyDescent="0.2">
      <c r="A18397" s="165" t="s">
        <v>18582</v>
      </c>
      <c r="B18397" s="166">
        <v>2872.77</v>
      </c>
    </row>
    <row r="18398" spans="1:2" ht="12" customHeight="1" x14ac:dyDescent="0.2">
      <c r="A18398" s="165" t="s">
        <v>18583</v>
      </c>
      <c r="B18398" s="166">
        <v>5528.61</v>
      </c>
    </row>
    <row r="18399" spans="1:2" ht="12" customHeight="1" x14ac:dyDescent="0.2">
      <c r="A18399" s="165" t="s">
        <v>18584</v>
      </c>
      <c r="B18399" s="166">
        <v>5528.61</v>
      </c>
    </row>
    <row r="18400" spans="1:2" ht="12" customHeight="1" x14ac:dyDescent="0.2">
      <c r="A18400" s="165" t="s">
        <v>18585</v>
      </c>
      <c r="B18400" s="166">
        <v>3911.94</v>
      </c>
    </row>
    <row r="18401" spans="1:2" ht="12" customHeight="1" x14ac:dyDescent="0.2">
      <c r="A18401" s="165" t="s">
        <v>18586</v>
      </c>
      <c r="B18401" s="166">
        <v>3911.94</v>
      </c>
    </row>
    <row r="18402" spans="1:2" ht="12" customHeight="1" x14ac:dyDescent="0.2">
      <c r="A18402" s="165" t="s">
        <v>18587</v>
      </c>
      <c r="B18402" s="166">
        <v>10945</v>
      </c>
    </row>
    <row r="18403" spans="1:2" ht="12" customHeight="1" x14ac:dyDescent="0.2">
      <c r="A18403" s="165" t="s">
        <v>18588</v>
      </c>
      <c r="B18403" s="166">
        <v>10945</v>
      </c>
    </row>
    <row r="18404" spans="1:2" ht="12" customHeight="1" x14ac:dyDescent="0.2">
      <c r="A18404" s="165" t="s">
        <v>18589</v>
      </c>
      <c r="B18404" s="166">
        <v>4633.97</v>
      </c>
    </row>
    <row r="18405" spans="1:2" ht="12" customHeight="1" x14ac:dyDescent="0.2">
      <c r="A18405" s="165" t="s">
        <v>18590</v>
      </c>
      <c r="B18405" s="166">
        <v>4633.97</v>
      </c>
    </row>
    <row r="18406" spans="1:2" ht="12" customHeight="1" x14ac:dyDescent="0.2">
      <c r="A18406" s="165" t="s">
        <v>18591</v>
      </c>
      <c r="B18406" s="166">
        <v>7984.56</v>
      </c>
    </row>
    <row r="18407" spans="1:2" ht="12" customHeight="1" x14ac:dyDescent="0.2">
      <c r="A18407" s="165" t="s">
        <v>18592</v>
      </c>
      <c r="B18407" s="166">
        <v>7984.56</v>
      </c>
    </row>
    <row r="18408" spans="1:2" ht="12" customHeight="1" x14ac:dyDescent="0.2">
      <c r="A18408" s="165" t="s">
        <v>18593</v>
      </c>
      <c r="B18408" s="166">
        <v>9635</v>
      </c>
    </row>
    <row r="18409" spans="1:2" ht="12" customHeight="1" x14ac:dyDescent="0.2">
      <c r="A18409" s="165" t="s">
        <v>18594</v>
      </c>
      <c r="B18409" s="166">
        <v>9635</v>
      </c>
    </row>
    <row r="18410" spans="1:2" ht="12" customHeight="1" x14ac:dyDescent="0.2">
      <c r="A18410" s="165" t="s">
        <v>18595</v>
      </c>
      <c r="B18410" s="166">
        <v>11741.02</v>
      </c>
    </row>
    <row r="18411" spans="1:2" ht="12" customHeight="1" x14ac:dyDescent="0.2">
      <c r="A18411" s="165" t="s">
        <v>18596</v>
      </c>
      <c r="B18411" s="166">
        <v>11741.02</v>
      </c>
    </row>
    <row r="18412" spans="1:2" ht="12" customHeight="1" x14ac:dyDescent="0.2">
      <c r="A18412" s="165" t="s">
        <v>18597</v>
      </c>
      <c r="B18412" s="166">
        <v>761.56</v>
      </c>
    </row>
    <row r="18413" spans="1:2" ht="12" customHeight="1" x14ac:dyDescent="0.2">
      <c r="A18413" s="165" t="s">
        <v>18598</v>
      </c>
      <c r="B18413" s="166">
        <v>760.15</v>
      </c>
    </row>
    <row r="18414" spans="1:2" ht="12" customHeight="1" x14ac:dyDescent="0.2">
      <c r="A18414" s="165" t="s">
        <v>18599</v>
      </c>
      <c r="B18414" s="166">
        <v>203140.35</v>
      </c>
    </row>
    <row r="18415" spans="1:2" ht="12" customHeight="1" x14ac:dyDescent="0.2">
      <c r="A18415" s="165" t="s">
        <v>18600</v>
      </c>
      <c r="B18415" s="166">
        <v>201489.15</v>
      </c>
    </row>
    <row r="18416" spans="1:2" ht="12" customHeight="1" x14ac:dyDescent="0.2">
      <c r="A18416" s="165" t="s">
        <v>18601</v>
      </c>
      <c r="B18416" s="166">
        <v>363389.81</v>
      </c>
    </row>
    <row r="18417" spans="1:2" ht="12" customHeight="1" x14ac:dyDescent="0.2">
      <c r="A18417" s="165" t="s">
        <v>18602</v>
      </c>
      <c r="B18417" s="166">
        <v>360821.64</v>
      </c>
    </row>
    <row r="18418" spans="1:2" ht="12" customHeight="1" x14ac:dyDescent="0.2">
      <c r="A18418" s="165" t="s">
        <v>18603</v>
      </c>
      <c r="B18418" s="166">
        <v>561286.88</v>
      </c>
    </row>
    <row r="18419" spans="1:2" ht="12" customHeight="1" x14ac:dyDescent="0.2">
      <c r="A18419" s="165" t="s">
        <v>18604</v>
      </c>
      <c r="B18419" s="166">
        <v>558107.39</v>
      </c>
    </row>
    <row r="18420" spans="1:2" ht="12" customHeight="1" x14ac:dyDescent="0.2">
      <c r="A18420" s="165" t="s">
        <v>18605</v>
      </c>
      <c r="B18420" s="166">
        <v>646308.72</v>
      </c>
    </row>
    <row r="18421" spans="1:2" ht="12" customHeight="1" x14ac:dyDescent="0.2">
      <c r="A18421" s="165" t="s">
        <v>18606</v>
      </c>
      <c r="B18421" s="166">
        <v>642928.43999999994</v>
      </c>
    </row>
    <row r="18422" spans="1:2" ht="12" customHeight="1" x14ac:dyDescent="0.2">
      <c r="A18422" s="165" t="s">
        <v>18607</v>
      </c>
      <c r="B18422" s="166">
        <v>17056.43</v>
      </c>
    </row>
    <row r="18423" spans="1:2" ht="12" customHeight="1" x14ac:dyDescent="0.2">
      <c r="A18423" s="165" t="s">
        <v>18608</v>
      </c>
      <c r="B18423" s="166">
        <v>16684.5</v>
      </c>
    </row>
    <row r="18424" spans="1:2" ht="12" customHeight="1" x14ac:dyDescent="0.2">
      <c r="A18424" s="165" t="s">
        <v>18609</v>
      </c>
      <c r="B18424" s="166">
        <v>27056.04</v>
      </c>
    </row>
    <row r="18425" spans="1:2" ht="12" customHeight="1" x14ac:dyDescent="0.2">
      <c r="A18425" s="165" t="s">
        <v>18610</v>
      </c>
      <c r="B18425" s="166">
        <v>26662.42</v>
      </c>
    </row>
    <row r="18426" spans="1:2" ht="12" customHeight="1" x14ac:dyDescent="0.2">
      <c r="A18426" s="165" t="s">
        <v>18611</v>
      </c>
      <c r="B18426" s="166">
        <v>78887.95</v>
      </c>
    </row>
    <row r="18427" spans="1:2" ht="12" customHeight="1" x14ac:dyDescent="0.2">
      <c r="A18427" s="165" t="s">
        <v>18612</v>
      </c>
      <c r="B18427" s="166">
        <v>78047.839999999997</v>
      </c>
    </row>
    <row r="18428" spans="1:2" ht="12" customHeight="1" x14ac:dyDescent="0.2">
      <c r="A18428" s="165" t="s">
        <v>18613</v>
      </c>
      <c r="B18428" s="166">
        <v>92323.92</v>
      </c>
    </row>
    <row r="18429" spans="1:2" ht="12" customHeight="1" x14ac:dyDescent="0.2">
      <c r="A18429" s="165" t="s">
        <v>18614</v>
      </c>
      <c r="B18429" s="166">
        <v>91304.19</v>
      </c>
    </row>
    <row r="18430" spans="1:2" ht="12" customHeight="1" x14ac:dyDescent="0.2">
      <c r="A18430" s="165" t="s">
        <v>18615</v>
      </c>
      <c r="B18430" s="166">
        <v>13904.07</v>
      </c>
    </row>
    <row r="18431" spans="1:2" ht="12" customHeight="1" x14ac:dyDescent="0.2">
      <c r="A18431" s="165" t="s">
        <v>18616</v>
      </c>
      <c r="B18431" s="166">
        <v>13904.07</v>
      </c>
    </row>
    <row r="18432" spans="1:2" ht="12" customHeight="1" x14ac:dyDescent="0.2">
      <c r="A18432" s="165" t="s">
        <v>18617</v>
      </c>
      <c r="B18432" s="166">
        <v>2419.4699999999998</v>
      </c>
    </row>
    <row r="18433" spans="1:2" ht="12" customHeight="1" x14ac:dyDescent="0.2">
      <c r="A18433" s="165" t="s">
        <v>18618</v>
      </c>
      <c r="B18433" s="166">
        <v>2419.4699999999998</v>
      </c>
    </row>
    <row r="18434" spans="1:2" ht="12" customHeight="1" x14ac:dyDescent="0.2">
      <c r="A18434" s="165" t="s">
        <v>18619</v>
      </c>
      <c r="B18434" s="166">
        <v>3294.97</v>
      </c>
    </row>
    <row r="18435" spans="1:2" ht="12" customHeight="1" x14ac:dyDescent="0.2">
      <c r="A18435" s="165" t="s">
        <v>18620</v>
      </c>
      <c r="B18435" s="166">
        <v>3294.97</v>
      </c>
    </row>
    <row r="18436" spans="1:2" ht="12" customHeight="1" x14ac:dyDescent="0.2">
      <c r="A18436" s="165" t="s">
        <v>18621</v>
      </c>
      <c r="B18436" s="166">
        <v>2278.44</v>
      </c>
    </row>
    <row r="18437" spans="1:2" ht="12" customHeight="1" x14ac:dyDescent="0.2">
      <c r="A18437" s="165" t="s">
        <v>18622</v>
      </c>
      <c r="B18437" s="166">
        <v>2256.56</v>
      </c>
    </row>
    <row r="18438" spans="1:2" ht="12" customHeight="1" x14ac:dyDescent="0.2">
      <c r="A18438" s="165" t="s">
        <v>18623</v>
      </c>
      <c r="B18438" s="166">
        <v>2294.92</v>
      </c>
    </row>
    <row r="18439" spans="1:2" ht="12" customHeight="1" x14ac:dyDescent="0.2">
      <c r="A18439" s="165" t="s">
        <v>18624</v>
      </c>
      <c r="B18439" s="166">
        <v>2273.04</v>
      </c>
    </row>
    <row r="18440" spans="1:2" ht="12" customHeight="1" x14ac:dyDescent="0.2">
      <c r="A18440" s="165" t="s">
        <v>18625</v>
      </c>
      <c r="B18440" s="166">
        <v>196.16</v>
      </c>
    </row>
    <row r="18441" spans="1:2" ht="12" customHeight="1" x14ac:dyDescent="0.2">
      <c r="A18441" s="165" t="s">
        <v>18626</v>
      </c>
      <c r="B18441" s="166">
        <v>193.54</v>
      </c>
    </row>
    <row r="18442" spans="1:2" ht="12" customHeight="1" x14ac:dyDescent="0.2">
      <c r="A18442" s="165" t="s">
        <v>18627</v>
      </c>
      <c r="B18442" s="166">
        <v>1678.98</v>
      </c>
    </row>
    <row r="18443" spans="1:2" ht="12" customHeight="1" x14ac:dyDescent="0.2">
      <c r="A18443" s="165" t="s">
        <v>18628</v>
      </c>
      <c r="B18443" s="166">
        <v>1676.36</v>
      </c>
    </row>
    <row r="18444" spans="1:2" ht="12" customHeight="1" x14ac:dyDescent="0.2">
      <c r="A18444" s="165" t="s">
        <v>18629</v>
      </c>
      <c r="B18444" s="166">
        <v>709.47</v>
      </c>
    </row>
    <row r="18445" spans="1:2" ht="12" customHeight="1" x14ac:dyDescent="0.2">
      <c r="A18445" s="165" t="s">
        <v>18630</v>
      </c>
      <c r="B18445" s="166">
        <v>706.85</v>
      </c>
    </row>
    <row r="18446" spans="1:2" ht="12" customHeight="1" x14ac:dyDescent="0.2">
      <c r="A18446" s="165" t="s">
        <v>18631</v>
      </c>
      <c r="B18446" s="166">
        <v>635.77</v>
      </c>
    </row>
    <row r="18447" spans="1:2" ht="12" customHeight="1" x14ac:dyDescent="0.2">
      <c r="A18447" s="165" t="s">
        <v>18632</v>
      </c>
      <c r="B18447" s="166">
        <v>633.15</v>
      </c>
    </row>
    <row r="18448" spans="1:2" ht="12" customHeight="1" x14ac:dyDescent="0.2">
      <c r="A18448" s="165" t="s">
        <v>18633</v>
      </c>
      <c r="B18448" s="166">
        <v>181.18</v>
      </c>
    </row>
    <row r="18449" spans="1:2" ht="12" customHeight="1" x14ac:dyDescent="0.2">
      <c r="A18449" s="165" t="s">
        <v>18634</v>
      </c>
      <c r="B18449" s="166">
        <v>178.56</v>
      </c>
    </row>
    <row r="18450" spans="1:2" ht="12" customHeight="1" x14ac:dyDescent="0.2">
      <c r="A18450" s="165" t="s">
        <v>18635</v>
      </c>
      <c r="B18450" s="166">
        <v>201.16</v>
      </c>
    </row>
    <row r="18451" spans="1:2" ht="12" customHeight="1" x14ac:dyDescent="0.2">
      <c r="A18451" s="165" t="s">
        <v>18636</v>
      </c>
      <c r="B18451" s="166">
        <v>198.54</v>
      </c>
    </row>
    <row r="18452" spans="1:2" ht="12" customHeight="1" x14ac:dyDescent="0.2">
      <c r="A18452" s="165" t="s">
        <v>18637</v>
      </c>
      <c r="B18452" s="166">
        <v>270.77999999999997</v>
      </c>
    </row>
    <row r="18453" spans="1:2" ht="12" customHeight="1" x14ac:dyDescent="0.2">
      <c r="A18453" s="165" t="s">
        <v>18638</v>
      </c>
      <c r="B18453" s="166">
        <v>268.16000000000003</v>
      </c>
    </row>
    <row r="18454" spans="1:2" ht="12" customHeight="1" x14ac:dyDescent="0.2">
      <c r="A18454" s="165" t="s">
        <v>18639</v>
      </c>
      <c r="B18454" s="166">
        <v>252.46</v>
      </c>
    </row>
    <row r="18455" spans="1:2" ht="12" customHeight="1" x14ac:dyDescent="0.2">
      <c r="A18455" s="165" t="s">
        <v>18640</v>
      </c>
      <c r="B18455" s="166">
        <v>249.84</v>
      </c>
    </row>
    <row r="18456" spans="1:2" ht="12" customHeight="1" x14ac:dyDescent="0.2">
      <c r="A18456" s="165" t="s">
        <v>18641</v>
      </c>
      <c r="B18456" s="166">
        <v>23.98</v>
      </c>
    </row>
    <row r="18457" spans="1:2" ht="12" customHeight="1" x14ac:dyDescent="0.2">
      <c r="A18457" s="165" t="s">
        <v>18642</v>
      </c>
      <c r="B18457" s="166">
        <v>23.98</v>
      </c>
    </row>
    <row r="18458" spans="1:2" ht="12" customHeight="1" x14ac:dyDescent="0.2">
      <c r="A18458" s="165" t="s">
        <v>18643</v>
      </c>
      <c r="B18458" s="166">
        <v>330</v>
      </c>
    </row>
    <row r="18459" spans="1:2" ht="12" customHeight="1" x14ac:dyDescent="0.2">
      <c r="A18459" s="165" t="s">
        <v>18644</v>
      </c>
      <c r="B18459" s="166">
        <v>330</v>
      </c>
    </row>
    <row r="18460" spans="1:2" ht="12" customHeight="1" x14ac:dyDescent="0.2">
      <c r="A18460" s="165" t="s">
        <v>18645</v>
      </c>
      <c r="B18460" s="166">
        <v>980</v>
      </c>
    </row>
    <row r="18461" spans="1:2" ht="12" customHeight="1" x14ac:dyDescent="0.2">
      <c r="A18461" s="165" t="s">
        <v>18646</v>
      </c>
      <c r="B18461" s="166">
        <v>980</v>
      </c>
    </row>
    <row r="18462" spans="1:2" ht="12" customHeight="1" x14ac:dyDescent="0.2">
      <c r="A18462" s="165" t="s">
        <v>18647</v>
      </c>
      <c r="B18462" s="166">
        <v>16340.42</v>
      </c>
    </row>
    <row r="18463" spans="1:2" ht="12" customHeight="1" x14ac:dyDescent="0.2">
      <c r="A18463" s="165" t="s">
        <v>18648</v>
      </c>
      <c r="B18463" s="166">
        <v>16189.99</v>
      </c>
    </row>
    <row r="18464" spans="1:2" ht="12" customHeight="1" x14ac:dyDescent="0.2">
      <c r="A18464" s="165" t="s">
        <v>18649</v>
      </c>
      <c r="B18464" s="166">
        <v>23245.58</v>
      </c>
    </row>
    <row r="18465" spans="1:2" ht="12" customHeight="1" x14ac:dyDescent="0.2">
      <c r="A18465" s="165" t="s">
        <v>18650</v>
      </c>
      <c r="B18465" s="166">
        <v>23095.15</v>
      </c>
    </row>
    <row r="18466" spans="1:2" ht="12" customHeight="1" x14ac:dyDescent="0.2">
      <c r="A18466" s="165" t="s">
        <v>18651</v>
      </c>
      <c r="B18466" s="166">
        <v>24706.799999999999</v>
      </c>
    </row>
    <row r="18467" spans="1:2" ht="12" customHeight="1" x14ac:dyDescent="0.2">
      <c r="A18467" s="165" t="s">
        <v>18652</v>
      </c>
      <c r="B18467" s="166">
        <v>24556.37</v>
      </c>
    </row>
    <row r="18468" spans="1:2" ht="12" customHeight="1" x14ac:dyDescent="0.2">
      <c r="A18468" s="165" t="s">
        <v>18653</v>
      </c>
      <c r="B18468" s="166">
        <v>1185.29</v>
      </c>
    </row>
    <row r="18469" spans="1:2" ht="12" customHeight="1" x14ac:dyDescent="0.2">
      <c r="A18469" s="165" t="s">
        <v>18654</v>
      </c>
      <c r="B18469" s="166">
        <v>1180.05</v>
      </c>
    </row>
    <row r="18470" spans="1:2" ht="12" customHeight="1" x14ac:dyDescent="0.2">
      <c r="A18470" s="165" t="s">
        <v>18655</v>
      </c>
      <c r="B18470" s="166">
        <v>1571.54</v>
      </c>
    </row>
    <row r="18471" spans="1:2" ht="12" customHeight="1" x14ac:dyDescent="0.2">
      <c r="A18471" s="165" t="s">
        <v>18656</v>
      </c>
      <c r="B18471" s="166">
        <v>1566.3</v>
      </c>
    </row>
    <row r="18472" spans="1:2" ht="12" customHeight="1" x14ac:dyDescent="0.2">
      <c r="A18472" s="165" t="s">
        <v>18657</v>
      </c>
      <c r="B18472" s="166">
        <v>2084.2600000000002</v>
      </c>
    </row>
    <row r="18473" spans="1:2" ht="12" customHeight="1" x14ac:dyDescent="0.2">
      <c r="A18473" s="165" t="s">
        <v>18658</v>
      </c>
      <c r="B18473" s="166">
        <v>2079.02</v>
      </c>
    </row>
    <row r="18474" spans="1:2" ht="12" customHeight="1" x14ac:dyDescent="0.2">
      <c r="A18474" s="165" t="s">
        <v>18659</v>
      </c>
      <c r="B18474" s="166">
        <v>3554.29</v>
      </c>
    </row>
    <row r="18475" spans="1:2" ht="12" customHeight="1" x14ac:dyDescent="0.2">
      <c r="A18475" s="165" t="s">
        <v>18660</v>
      </c>
      <c r="B18475" s="166">
        <v>3549.05</v>
      </c>
    </row>
    <row r="18476" spans="1:2" ht="12" customHeight="1" x14ac:dyDescent="0.2">
      <c r="A18476" s="165" t="s">
        <v>18661</v>
      </c>
      <c r="B18476" s="166">
        <v>8177.72</v>
      </c>
    </row>
    <row r="18477" spans="1:2" ht="12" customHeight="1" x14ac:dyDescent="0.2">
      <c r="A18477" s="165" t="s">
        <v>18662</v>
      </c>
      <c r="B18477" s="166">
        <v>8169.86</v>
      </c>
    </row>
    <row r="18478" spans="1:2" ht="12" customHeight="1" x14ac:dyDescent="0.2">
      <c r="A18478" s="165" t="s">
        <v>18663</v>
      </c>
      <c r="B18478" s="166">
        <v>14828.03</v>
      </c>
    </row>
    <row r="18479" spans="1:2" ht="12" customHeight="1" x14ac:dyDescent="0.2">
      <c r="A18479" s="165" t="s">
        <v>18664</v>
      </c>
      <c r="B18479" s="166">
        <v>14820.17</v>
      </c>
    </row>
    <row r="18480" spans="1:2" ht="12" customHeight="1" x14ac:dyDescent="0.2">
      <c r="A18480" s="165" t="s">
        <v>18665</v>
      </c>
      <c r="B18480" s="166">
        <v>388.07</v>
      </c>
    </row>
    <row r="18481" spans="1:2" ht="12" customHeight="1" x14ac:dyDescent="0.2">
      <c r="A18481" s="165" t="s">
        <v>18666</v>
      </c>
      <c r="B18481" s="166">
        <v>382.83</v>
      </c>
    </row>
    <row r="18482" spans="1:2" ht="12" customHeight="1" x14ac:dyDescent="0.2">
      <c r="A18482" s="165" t="s">
        <v>18667</v>
      </c>
      <c r="B18482" s="166">
        <v>438.44</v>
      </c>
    </row>
    <row r="18483" spans="1:2" ht="12" customHeight="1" x14ac:dyDescent="0.2">
      <c r="A18483" s="165" t="s">
        <v>18668</v>
      </c>
      <c r="B18483" s="166">
        <v>433.2</v>
      </c>
    </row>
    <row r="18484" spans="1:2" ht="12" customHeight="1" x14ac:dyDescent="0.2">
      <c r="A18484" s="165" t="s">
        <v>18669</v>
      </c>
      <c r="B18484" s="166">
        <v>6170.49</v>
      </c>
    </row>
    <row r="18485" spans="1:2" ht="12" customHeight="1" x14ac:dyDescent="0.2">
      <c r="A18485" s="165" t="s">
        <v>18670</v>
      </c>
      <c r="B18485" s="166">
        <v>6165.25</v>
      </c>
    </row>
    <row r="18486" spans="1:2" ht="12" customHeight="1" x14ac:dyDescent="0.2">
      <c r="A18486" s="165" t="s">
        <v>18671</v>
      </c>
      <c r="B18486" s="166">
        <v>6736.99</v>
      </c>
    </row>
    <row r="18487" spans="1:2" ht="12" customHeight="1" x14ac:dyDescent="0.2">
      <c r="A18487" s="165" t="s">
        <v>18672</v>
      </c>
      <c r="B18487" s="166">
        <v>6731.75</v>
      </c>
    </row>
    <row r="18488" spans="1:2" ht="12" customHeight="1" x14ac:dyDescent="0.2">
      <c r="A18488" s="165" t="s">
        <v>18673</v>
      </c>
      <c r="B18488" s="166">
        <v>8776.7800000000007</v>
      </c>
    </row>
    <row r="18489" spans="1:2" ht="12" customHeight="1" x14ac:dyDescent="0.2">
      <c r="A18489" s="165" t="s">
        <v>18674</v>
      </c>
      <c r="B18489" s="166">
        <v>8768.92</v>
      </c>
    </row>
    <row r="18490" spans="1:2" ht="12" customHeight="1" x14ac:dyDescent="0.2">
      <c r="A18490" s="165" t="s">
        <v>18675</v>
      </c>
      <c r="B18490" s="166">
        <v>12613.64</v>
      </c>
    </row>
    <row r="18491" spans="1:2" ht="12" customHeight="1" x14ac:dyDescent="0.2">
      <c r="A18491" s="165" t="s">
        <v>18676</v>
      </c>
      <c r="B18491" s="166">
        <v>12605.78</v>
      </c>
    </row>
    <row r="18492" spans="1:2" ht="12" customHeight="1" x14ac:dyDescent="0.2">
      <c r="A18492" s="165" t="s">
        <v>18677</v>
      </c>
      <c r="B18492" s="166">
        <v>4275.29</v>
      </c>
    </row>
    <row r="18493" spans="1:2" ht="12" customHeight="1" x14ac:dyDescent="0.2">
      <c r="A18493" s="165" t="s">
        <v>18678</v>
      </c>
      <c r="B18493" s="166">
        <v>4270.05</v>
      </c>
    </row>
    <row r="18494" spans="1:2" ht="12" customHeight="1" x14ac:dyDescent="0.2">
      <c r="A18494" s="165" t="s">
        <v>18679</v>
      </c>
      <c r="B18494" s="166">
        <v>4996.29</v>
      </c>
    </row>
    <row r="18495" spans="1:2" ht="12" customHeight="1" x14ac:dyDescent="0.2">
      <c r="A18495" s="165" t="s">
        <v>18680</v>
      </c>
      <c r="B18495" s="166">
        <v>4991.05</v>
      </c>
    </row>
    <row r="18496" spans="1:2" ht="12" customHeight="1" x14ac:dyDescent="0.2">
      <c r="A18496" s="165" t="s">
        <v>18681</v>
      </c>
      <c r="B18496" s="166">
        <v>5743.43</v>
      </c>
    </row>
    <row r="18497" spans="1:2" ht="12" customHeight="1" x14ac:dyDescent="0.2">
      <c r="A18497" s="165" t="s">
        <v>18682</v>
      </c>
      <c r="B18497" s="166">
        <v>5735.57</v>
      </c>
    </row>
    <row r="18498" spans="1:2" ht="12" customHeight="1" x14ac:dyDescent="0.2">
      <c r="A18498" s="165" t="s">
        <v>18683</v>
      </c>
      <c r="B18498" s="166">
        <v>551.19000000000005</v>
      </c>
    </row>
    <row r="18499" spans="1:2" ht="12" customHeight="1" x14ac:dyDescent="0.2">
      <c r="A18499" s="165" t="s">
        <v>18684</v>
      </c>
      <c r="B18499" s="166">
        <v>546.1</v>
      </c>
    </row>
    <row r="18500" spans="1:2" ht="12" customHeight="1" x14ac:dyDescent="0.2">
      <c r="A18500" s="165" t="s">
        <v>18685</v>
      </c>
      <c r="B18500" s="166">
        <v>18426.7</v>
      </c>
    </row>
    <row r="18501" spans="1:2" ht="12" customHeight="1" x14ac:dyDescent="0.2">
      <c r="A18501" s="165" t="s">
        <v>18686</v>
      </c>
      <c r="B18501" s="166">
        <v>18426.7</v>
      </c>
    </row>
    <row r="18502" spans="1:2" ht="12" customHeight="1" x14ac:dyDescent="0.2">
      <c r="A18502" s="165" t="s">
        <v>18687</v>
      </c>
      <c r="B18502" s="166">
        <v>973.35</v>
      </c>
    </row>
    <row r="18503" spans="1:2" ht="12" customHeight="1" x14ac:dyDescent="0.2">
      <c r="A18503" s="165" t="s">
        <v>18688</v>
      </c>
      <c r="B18503" s="166">
        <v>973.35</v>
      </c>
    </row>
    <row r="18504" spans="1:2" ht="12" customHeight="1" x14ac:dyDescent="0.2">
      <c r="A18504" s="165" t="s">
        <v>18689</v>
      </c>
      <c r="B18504" s="166">
        <v>601.30999999999995</v>
      </c>
    </row>
    <row r="18505" spans="1:2" ht="12" customHeight="1" x14ac:dyDescent="0.2">
      <c r="A18505" s="165" t="s">
        <v>18690</v>
      </c>
      <c r="B18505" s="166">
        <v>595.01</v>
      </c>
    </row>
    <row r="18506" spans="1:2" ht="12" customHeight="1" x14ac:dyDescent="0.2">
      <c r="A18506" s="165" t="s">
        <v>18691</v>
      </c>
      <c r="B18506" s="166">
        <v>666.21</v>
      </c>
    </row>
    <row r="18507" spans="1:2" ht="12" customHeight="1" x14ac:dyDescent="0.2">
      <c r="A18507" s="165" t="s">
        <v>18692</v>
      </c>
      <c r="B18507" s="166">
        <v>659.91</v>
      </c>
    </row>
    <row r="18508" spans="1:2" ht="12" customHeight="1" x14ac:dyDescent="0.2">
      <c r="A18508" s="165" t="s">
        <v>18693</v>
      </c>
      <c r="B18508" s="166">
        <v>737.5</v>
      </c>
    </row>
    <row r="18509" spans="1:2" ht="12" customHeight="1" x14ac:dyDescent="0.2">
      <c r="A18509" s="165" t="s">
        <v>18694</v>
      </c>
      <c r="B18509" s="166">
        <v>731.2</v>
      </c>
    </row>
    <row r="18510" spans="1:2" ht="12" customHeight="1" x14ac:dyDescent="0.2">
      <c r="A18510" s="165" t="s">
        <v>18695</v>
      </c>
      <c r="B18510" s="166">
        <v>1038.31</v>
      </c>
    </row>
    <row r="18511" spans="1:2" ht="12" customHeight="1" x14ac:dyDescent="0.2">
      <c r="A18511" s="165" t="s">
        <v>18696</v>
      </c>
      <c r="B18511" s="166">
        <v>1032.01</v>
      </c>
    </row>
    <row r="18512" spans="1:2" ht="12" customHeight="1" x14ac:dyDescent="0.2">
      <c r="A18512" s="165" t="s">
        <v>18697</v>
      </c>
      <c r="B18512" s="166">
        <v>1034.58</v>
      </c>
    </row>
    <row r="18513" spans="1:2" ht="12" customHeight="1" x14ac:dyDescent="0.2">
      <c r="A18513" s="165" t="s">
        <v>18698</v>
      </c>
      <c r="B18513" s="166">
        <v>1028.28</v>
      </c>
    </row>
    <row r="18514" spans="1:2" ht="12" customHeight="1" x14ac:dyDescent="0.2">
      <c r="A18514" s="165" t="s">
        <v>18699</v>
      </c>
      <c r="B18514" s="166">
        <v>1189.7</v>
      </c>
    </row>
    <row r="18515" spans="1:2" ht="12" customHeight="1" x14ac:dyDescent="0.2">
      <c r="A18515" s="165" t="s">
        <v>18700</v>
      </c>
      <c r="B18515" s="166">
        <v>1183.4000000000001</v>
      </c>
    </row>
    <row r="18516" spans="1:2" ht="12" customHeight="1" x14ac:dyDescent="0.2">
      <c r="A18516" s="165" t="s">
        <v>18701</v>
      </c>
      <c r="B18516" s="166">
        <v>846.03</v>
      </c>
    </row>
    <row r="18517" spans="1:2" ht="12" customHeight="1" x14ac:dyDescent="0.2">
      <c r="A18517" s="165" t="s">
        <v>18702</v>
      </c>
      <c r="B18517" s="166">
        <v>839.73</v>
      </c>
    </row>
    <row r="18518" spans="1:2" ht="12" customHeight="1" x14ac:dyDescent="0.2">
      <c r="A18518" s="165" t="s">
        <v>18703</v>
      </c>
      <c r="B18518" s="166">
        <v>1923.25</v>
      </c>
    </row>
    <row r="18519" spans="1:2" ht="12" customHeight="1" x14ac:dyDescent="0.2">
      <c r="A18519" s="165" t="s">
        <v>18704</v>
      </c>
      <c r="B18519" s="166">
        <v>1912.74</v>
      </c>
    </row>
    <row r="18520" spans="1:2" ht="12" customHeight="1" x14ac:dyDescent="0.2">
      <c r="A18520" s="165" t="s">
        <v>18705</v>
      </c>
      <c r="B18520" s="166">
        <v>2480.59</v>
      </c>
    </row>
    <row r="18521" spans="1:2" ht="12" customHeight="1" x14ac:dyDescent="0.2">
      <c r="A18521" s="165" t="s">
        <v>18706</v>
      </c>
      <c r="B18521" s="166">
        <v>2470.08</v>
      </c>
    </row>
    <row r="18522" spans="1:2" ht="12" customHeight="1" x14ac:dyDescent="0.2">
      <c r="A18522" s="165" t="s">
        <v>18707</v>
      </c>
      <c r="B18522" s="166">
        <v>222.55</v>
      </c>
    </row>
    <row r="18523" spans="1:2" ht="12" customHeight="1" x14ac:dyDescent="0.2">
      <c r="A18523" s="165" t="s">
        <v>18708</v>
      </c>
      <c r="B18523" s="166">
        <v>221.29</v>
      </c>
    </row>
    <row r="18524" spans="1:2" ht="12" customHeight="1" x14ac:dyDescent="0.2">
      <c r="A18524" s="165" t="s">
        <v>18709</v>
      </c>
      <c r="B18524" s="166">
        <v>300.35000000000002</v>
      </c>
    </row>
    <row r="18525" spans="1:2" ht="12" customHeight="1" x14ac:dyDescent="0.2">
      <c r="A18525" s="165" t="s">
        <v>18710</v>
      </c>
      <c r="B18525" s="166">
        <v>298.67</v>
      </c>
    </row>
    <row r="18526" spans="1:2" ht="12" customHeight="1" x14ac:dyDescent="0.2">
      <c r="A18526" s="165" t="s">
        <v>18711</v>
      </c>
      <c r="B18526" s="166">
        <v>312</v>
      </c>
    </row>
    <row r="18527" spans="1:2" ht="12" customHeight="1" x14ac:dyDescent="0.2">
      <c r="A18527" s="165" t="s">
        <v>18712</v>
      </c>
      <c r="B18527" s="166">
        <v>310.19</v>
      </c>
    </row>
    <row r="18528" spans="1:2" ht="12" customHeight="1" x14ac:dyDescent="0.2">
      <c r="A18528" s="165" t="s">
        <v>18713</v>
      </c>
      <c r="B18528" s="166">
        <v>486.13</v>
      </c>
    </row>
    <row r="18529" spans="1:2" ht="12" customHeight="1" x14ac:dyDescent="0.2">
      <c r="A18529" s="165" t="s">
        <v>18714</v>
      </c>
      <c r="B18529" s="166">
        <v>483.5</v>
      </c>
    </row>
    <row r="18530" spans="1:2" ht="12" customHeight="1" x14ac:dyDescent="0.2">
      <c r="A18530" s="165" t="s">
        <v>18715</v>
      </c>
      <c r="B18530" s="166">
        <v>684.24</v>
      </c>
    </row>
    <row r="18531" spans="1:2" ht="12" customHeight="1" x14ac:dyDescent="0.2">
      <c r="A18531" s="165" t="s">
        <v>18716</v>
      </c>
      <c r="B18531" s="166">
        <v>679.87</v>
      </c>
    </row>
    <row r="18532" spans="1:2" ht="12" customHeight="1" x14ac:dyDescent="0.2">
      <c r="A18532" s="165" t="s">
        <v>18717</v>
      </c>
      <c r="B18532" s="166">
        <v>3720.48</v>
      </c>
    </row>
    <row r="18533" spans="1:2" ht="12" customHeight="1" x14ac:dyDescent="0.2">
      <c r="A18533" s="165" t="s">
        <v>18718</v>
      </c>
      <c r="B18533" s="166">
        <v>3689.03</v>
      </c>
    </row>
    <row r="18534" spans="1:2" ht="12" customHeight="1" x14ac:dyDescent="0.2">
      <c r="A18534" s="165" t="s">
        <v>18719</v>
      </c>
      <c r="B18534" s="166">
        <v>3646.32</v>
      </c>
    </row>
    <row r="18535" spans="1:2" ht="12" customHeight="1" x14ac:dyDescent="0.2">
      <c r="A18535" s="165" t="s">
        <v>18720</v>
      </c>
      <c r="B18535" s="166">
        <v>3614.87</v>
      </c>
    </row>
    <row r="18536" spans="1:2" ht="12" customHeight="1" x14ac:dyDescent="0.2">
      <c r="A18536" s="165" t="s">
        <v>18721</v>
      </c>
      <c r="B18536" s="166">
        <v>6024.07</v>
      </c>
    </row>
    <row r="18537" spans="1:2" ht="12" customHeight="1" x14ac:dyDescent="0.2">
      <c r="A18537" s="165" t="s">
        <v>18722</v>
      </c>
      <c r="B18537" s="166">
        <v>5992.62</v>
      </c>
    </row>
    <row r="18538" spans="1:2" ht="12" customHeight="1" x14ac:dyDescent="0.2">
      <c r="A18538" s="165" t="s">
        <v>18723</v>
      </c>
      <c r="B18538" s="166">
        <v>8197.89</v>
      </c>
    </row>
    <row r="18539" spans="1:2" ht="12" customHeight="1" x14ac:dyDescent="0.2">
      <c r="A18539" s="165" t="s">
        <v>18724</v>
      </c>
      <c r="B18539" s="166">
        <v>8166.44</v>
      </c>
    </row>
    <row r="18540" spans="1:2" ht="12" customHeight="1" x14ac:dyDescent="0.2">
      <c r="A18540" s="165" t="s">
        <v>18725</v>
      </c>
      <c r="B18540" s="166">
        <v>306.98</v>
      </c>
    </row>
    <row r="18541" spans="1:2" ht="12" customHeight="1" x14ac:dyDescent="0.2">
      <c r="A18541" s="165" t="s">
        <v>18726</v>
      </c>
      <c r="B18541" s="166">
        <v>300.89999999999998</v>
      </c>
    </row>
    <row r="18542" spans="1:2" ht="12" customHeight="1" x14ac:dyDescent="0.2">
      <c r="A18542" s="165" t="s">
        <v>18727</v>
      </c>
      <c r="B18542" s="166">
        <v>330.81</v>
      </c>
    </row>
    <row r="18543" spans="1:2" ht="12" customHeight="1" x14ac:dyDescent="0.2">
      <c r="A18543" s="165" t="s">
        <v>18728</v>
      </c>
      <c r="B18543" s="166">
        <v>323.20999999999998</v>
      </c>
    </row>
    <row r="18544" spans="1:2" ht="12" customHeight="1" x14ac:dyDescent="0.2">
      <c r="A18544" s="165" t="s">
        <v>18729</v>
      </c>
      <c r="B18544" s="166">
        <v>250.78</v>
      </c>
    </row>
    <row r="18545" spans="1:2" ht="12" customHeight="1" x14ac:dyDescent="0.2">
      <c r="A18545" s="165" t="s">
        <v>18730</v>
      </c>
      <c r="B18545" s="166">
        <v>248.35</v>
      </c>
    </row>
    <row r="18546" spans="1:2" ht="12" customHeight="1" x14ac:dyDescent="0.2">
      <c r="A18546" s="165" t="s">
        <v>18731</v>
      </c>
      <c r="B18546" s="166">
        <v>823.29</v>
      </c>
    </row>
    <row r="18547" spans="1:2" ht="12" customHeight="1" x14ac:dyDescent="0.2">
      <c r="A18547" s="165" t="s">
        <v>18732</v>
      </c>
      <c r="B18547" s="166">
        <v>823.29</v>
      </c>
    </row>
    <row r="18548" spans="1:2" ht="12" customHeight="1" x14ac:dyDescent="0.2">
      <c r="A18548" s="165" t="s">
        <v>18733</v>
      </c>
      <c r="B18548" s="166">
        <v>3032.51</v>
      </c>
    </row>
    <row r="18549" spans="1:2" ht="12" customHeight="1" x14ac:dyDescent="0.2">
      <c r="A18549" s="165" t="s">
        <v>18734</v>
      </c>
      <c r="B18549" s="166">
        <v>3032.51</v>
      </c>
    </row>
    <row r="18550" spans="1:2" ht="12" customHeight="1" x14ac:dyDescent="0.2">
      <c r="A18550" s="165" t="s">
        <v>18735</v>
      </c>
      <c r="B18550" s="166">
        <v>307.39999999999998</v>
      </c>
    </row>
    <row r="18551" spans="1:2" ht="12" customHeight="1" x14ac:dyDescent="0.2">
      <c r="A18551" s="165" t="s">
        <v>18736</v>
      </c>
      <c r="B18551" s="166">
        <v>307.39999999999998</v>
      </c>
    </row>
    <row r="18552" spans="1:2" ht="12" customHeight="1" x14ac:dyDescent="0.2">
      <c r="A18552" s="165" t="s">
        <v>18737</v>
      </c>
      <c r="B18552" s="166">
        <v>513.70000000000005</v>
      </c>
    </row>
    <row r="18553" spans="1:2" ht="12" customHeight="1" x14ac:dyDescent="0.2">
      <c r="A18553" s="165" t="s">
        <v>18738</v>
      </c>
      <c r="B18553" s="166">
        <v>513.70000000000005</v>
      </c>
    </row>
    <row r="18554" spans="1:2" ht="12" customHeight="1" x14ac:dyDescent="0.2">
      <c r="A18554" s="165" t="s">
        <v>18739</v>
      </c>
      <c r="B18554" s="166">
        <v>110.83</v>
      </c>
    </row>
    <row r="18555" spans="1:2" ht="12" customHeight="1" x14ac:dyDescent="0.2">
      <c r="A18555" s="165" t="s">
        <v>18740</v>
      </c>
      <c r="B18555" s="166">
        <v>110.83</v>
      </c>
    </row>
    <row r="18556" spans="1:2" ht="12" customHeight="1" x14ac:dyDescent="0.2">
      <c r="A18556" s="165" t="s">
        <v>18741</v>
      </c>
      <c r="B18556" s="166">
        <v>71.23</v>
      </c>
    </row>
    <row r="18557" spans="1:2" ht="12" customHeight="1" x14ac:dyDescent="0.2">
      <c r="A18557" s="165" t="s">
        <v>18742</v>
      </c>
      <c r="B18557" s="166">
        <v>71.23</v>
      </c>
    </row>
    <row r="18558" spans="1:2" ht="12" customHeight="1" x14ac:dyDescent="0.2">
      <c r="A18558" s="165" t="s">
        <v>18743</v>
      </c>
      <c r="B18558" s="166">
        <v>2823.66</v>
      </c>
    </row>
    <row r="18559" spans="1:2" ht="12" customHeight="1" x14ac:dyDescent="0.2">
      <c r="A18559" s="165" t="s">
        <v>18744</v>
      </c>
      <c r="B18559" s="166">
        <v>2823.66</v>
      </c>
    </row>
    <row r="18560" spans="1:2" ht="12" customHeight="1" x14ac:dyDescent="0.2">
      <c r="A18560" s="165" t="s">
        <v>18745</v>
      </c>
      <c r="B18560" s="166">
        <v>235.87</v>
      </c>
    </row>
    <row r="18561" spans="1:2" ht="12" customHeight="1" x14ac:dyDescent="0.2">
      <c r="A18561" s="165" t="s">
        <v>18746</v>
      </c>
      <c r="B18561" s="166">
        <v>235.87</v>
      </c>
    </row>
    <row r="18562" spans="1:2" ht="12" customHeight="1" x14ac:dyDescent="0.2">
      <c r="A18562" s="165" t="s">
        <v>18747</v>
      </c>
      <c r="B18562" s="166">
        <v>118.45</v>
      </c>
    </row>
    <row r="18563" spans="1:2" ht="12" customHeight="1" x14ac:dyDescent="0.2">
      <c r="A18563" s="165" t="s">
        <v>18748</v>
      </c>
      <c r="B18563" s="166">
        <v>118.45</v>
      </c>
    </row>
    <row r="18564" spans="1:2" ht="12" customHeight="1" x14ac:dyDescent="0.2">
      <c r="A18564" s="165" t="s">
        <v>18749</v>
      </c>
      <c r="B18564" s="166">
        <v>90.34</v>
      </c>
    </row>
    <row r="18565" spans="1:2" ht="12" customHeight="1" x14ac:dyDescent="0.2">
      <c r="A18565" s="165" t="s">
        <v>18750</v>
      </c>
      <c r="B18565" s="166">
        <v>87.72</v>
      </c>
    </row>
    <row r="18566" spans="1:2" ht="12" customHeight="1" x14ac:dyDescent="0.2">
      <c r="A18566" s="165" t="s">
        <v>18751</v>
      </c>
      <c r="B18566" s="166">
        <v>84.75</v>
      </c>
    </row>
    <row r="18567" spans="1:2" ht="12" customHeight="1" x14ac:dyDescent="0.2">
      <c r="A18567" s="165" t="s">
        <v>18752</v>
      </c>
      <c r="B18567" s="166">
        <v>82.13</v>
      </c>
    </row>
    <row r="18568" spans="1:2" ht="12" customHeight="1" x14ac:dyDescent="0.2">
      <c r="A18568" s="165" t="s">
        <v>18753</v>
      </c>
      <c r="B18568" s="166">
        <v>65.19</v>
      </c>
    </row>
    <row r="18569" spans="1:2" ht="12" customHeight="1" x14ac:dyDescent="0.2">
      <c r="A18569" s="165" t="s">
        <v>18754</v>
      </c>
      <c r="B18569" s="166">
        <v>62.57</v>
      </c>
    </row>
    <row r="18570" spans="1:2" ht="12" customHeight="1" x14ac:dyDescent="0.2">
      <c r="A18570" s="165" t="s">
        <v>18755</v>
      </c>
      <c r="B18570" s="166">
        <v>221.81</v>
      </c>
    </row>
    <row r="18571" spans="1:2" ht="12" customHeight="1" x14ac:dyDescent="0.2">
      <c r="A18571" s="165" t="s">
        <v>18756</v>
      </c>
      <c r="B18571" s="166">
        <v>219.19</v>
      </c>
    </row>
    <row r="18572" spans="1:2" ht="12" customHeight="1" x14ac:dyDescent="0.2">
      <c r="A18572" s="165" t="s">
        <v>18757</v>
      </c>
      <c r="B18572" s="166">
        <v>4815.6400000000003</v>
      </c>
    </row>
    <row r="18573" spans="1:2" ht="12" customHeight="1" x14ac:dyDescent="0.2">
      <c r="A18573" s="165" t="s">
        <v>18758</v>
      </c>
      <c r="B18573" s="166">
        <v>4813.0200000000004</v>
      </c>
    </row>
    <row r="18574" spans="1:2" ht="12" customHeight="1" x14ac:dyDescent="0.2">
      <c r="A18574" s="165" t="s">
        <v>18759</v>
      </c>
      <c r="B18574" s="166">
        <v>84.75</v>
      </c>
    </row>
    <row r="18575" spans="1:2" ht="12" customHeight="1" x14ac:dyDescent="0.2">
      <c r="A18575" s="165" t="s">
        <v>18760</v>
      </c>
      <c r="B18575" s="166">
        <v>82.13</v>
      </c>
    </row>
    <row r="18576" spans="1:2" ht="12" customHeight="1" x14ac:dyDescent="0.2">
      <c r="A18576" s="165" t="s">
        <v>18761</v>
      </c>
      <c r="B18576" s="166">
        <v>184.54</v>
      </c>
    </row>
    <row r="18577" spans="1:2" ht="12" customHeight="1" x14ac:dyDescent="0.2">
      <c r="A18577" s="165" t="s">
        <v>18762</v>
      </c>
      <c r="B18577" s="166">
        <v>181.92</v>
      </c>
    </row>
    <row r="18578" spans="1:2" ht="12" customHeight="1" x14ac:dyDescent="0.2">
      <c r="A18578" s="165" t="s">
        <v>18763</v>
      </c>
      <c r="B18578" s="166">
        <v>455.8</v>
      </c>
    </row>
    <row r="18579" spans="1:2" ht="12" customHeight="1" x14ac:dyDescent="0.2">
      <c r="A18579" s="165" t="s">
        <v>18764</v>
      </c>
      <c r="B18579" s="166">
        <v>453.18</v>
      </c>
    </row>
    <row r="18580" spans="1:2" ht="12" customHeight="1" x14ac:dyDescent="0.2">
      <c r="A18580" s="165" t="s">
        <v>18765</v>
      </c>
      <c r="B18580" s="166">
        <v>153087.97</v>
      </c>
    </row>
    <row r="18581" spans="1:2" ht="12" customHeight="1" x14ac:dyDescent="0.2">
      <c r="A18581" s="165" t="s">
        <v>18766</v>
      </c>
      <c r="B18581" s="166">
        <v>153087.97</v>
      </c>
    </row>
    <row r="18582" spans="1:2" ht="12" customHeight="1" x14ac:dyDescent="0.2">
      <c r="A18582" s="165" t="s">
        <v>18767</v>
      </c>
      <c r="B18582" s="166">
        <v>159390</v>
      </c>
    </row>
    <row r="18583" spans="1:2" ht="12" customHeight="1" x14ac:dyDescent="0.2">
      <c r="A18583" s="165" t="s">
        <v>18768</v>
      </c>
      <c r="B18583" s="166">
        <v>159390</v>
      </c>
    </row>
    <row r="18584" spans="1:2" ht="12" customHeight="1" x14ac:dyDescent="0.2">
      <c r="A18584" s="165" t="s">
        <v>18769</v>
      </c>
      <c r="B18584" s="166">
        <v>193200</v>
      </c>
    </row>
    <row r="18585" spans="1:2" ht="12" customHeight="1" x14ac:dyDescent="0.2">
      <c r="A18585" s="165" t="s">
        <v>18770</v>
      </c>
      <c r="B18585" s="166">
        <v>193200</v>
      </c>
    </row>
    <row r="18586" spans="1:2" ht="12" customHeight="1" x14ac:dyDescent="0.2">
      <c r="A18586" s="165" t="s">
        <v>18771</v>
      </c>
      <c r="B18586" s="166">
        <v>44393</v>
      </c>
    </row>
    <row r="18587" spans="1:2" ht="12" customHeight="1" x14ac:dyDescent="0.2">
      <c r="A18587" s="165" t="s">
        <v>18772</v>
      </c>
      <c r="B18587" s="166">
        <v>44393</v>
      </c>
    </row>
    <row r="18588" spans="1:2" ht="12" customHeight="1" x14ac:dyDescent="0.2">
      <c r="A18588" s="165" t="s">
        <v>18773</v>
      </c>
      <c r="B18588" s="166">
        <v>470235</v>
      </c>
    </row>
    <row r="18589" spans="1:2" ht="12" customHeight="1" x14ac:dyDescent="0.2">
      <c r="A18589" s="165" t="s">
        <v>18774</v>
      </c>
      <c r="B18589" s="166">
        <v>470235</v>
      </c>
    </row>
    <row r="18590" spans="1:2" ht="12" customHeight="1" x14ac:dyDescent="0.2">
      <c r="A18590" s="165" t="s">
        <v>18775</v>
      </c>
      <c r="B18590" s="166">
        <v>806.77</v>
      </c>
    </row>
    <row r="18591" spans="1:2" ht="12" customHeight="1" x14ac:dyDescent="0.2">
      <c r="A18591" s="165" t="s">
        <v>18776</v>
      </c>
      <c r="B18591" s="166">
        <v>790.24</v>
      </c>
    </row>
    <row r="18592" spans="1:2" ht="12" customHeight="1" x14ac:dyDescent="0.2">
      <c r="A18592" s="165" t="s">
        <v>18777</v>
      </c>
      <c r="B18592" s="166">
        <v>964.91</v>
      </c>
    </row>
    <row r="18593" spans="1:2" ht="12" customHeight="1" x14ac:dyDescent="0.2">
      <c r="A18593" s="165" t="s">
        <v>18778</v>
      </c>
      <c r="B18593" s="166">
        <v>948.39</v>
      </c>
    </row>
    <row r="18594" spans="1:2" ht="12" customHeight="1" x14ac:dyDescent="0.2">
      <c r="A18594" s="165" t="s">
        <v>18779</v>
      </c>
      <c r="B18594" s="166">
        <v>1203.52</v>
      </c>
    </row>
    <row r="18595" spans="1:2" ht="12" customHeight="1" x14ac:dyDescent="0.2">
      <c r="A18595" s="165" t="s">
        <v>18780</v>
      </c>
      <c r="B18595" s="166">
        <v>1184.79</v>
      </c>
    </row>
    <row r="18596" spans="1:2" ht="12" customHeight="1" x14ac:dyDescent="0.2">
      <c r="A18596" s="165" t="s">
        <v>18781</v>
      </c>
      <c r="B18596" s="166">
        <v>1311.86</v>
      </c>
    </row>
    <row r="18597" spans="1:2" ht="12" customHeight="1" x14ac:dyDescent="0.2">
      <c r="A18597" s="165" t="s">
        <v>18782</v>
      </c>
      <c r="B18597" s="166">
        <v>1293.1300000000001</v>
      </c>
    </row>
    <row r="18598" spans="1:2" ht="12" customHeight="1" x14ac:dyDescent="0.2">
      <c r="A18598" s="165" t="s">
        <v>18783</v>
      </c>
      <c r="B18598" s="166">
        <v>1132.3900000000001</v>
      </c>
    </row>
    <row r="18599" spans="1:2" ht="12" customHeight="1" x14ac:dyDescent="0.2">
      <c r="A18599" s="165" t="s">
        <v>18784</v>
      </c>
      <c r="B18599" s="166">
        <v>1112.0899999999999</v>
      </c>
    </row>
    <row r="18600" spans="1:2" ht="12" customHeight="1" x14ac:dyDescent="0.2">
      <c r="A18600" s="165" t="s">
        <v>18785</v>
      </c>
      <c r="B18600" s="166">
        <v>1416.31</v>
      </c>
    </row>
    <row r="18601" spans="1:2" ht="12" customHeight="1" x14ac:dyDescent="0.2">
      <c r="A18601" s="165" t="s">
        <v>18786</v>
      </c>
      <c r="B18601" s="166">
        <v>1396</v>
      </c>
    </row>
    <row r="18602" spans="1:2" ht="12" customHeight="1" x14ac:dyDescent="0.2">
      <c r="A18602" s="165" t="s">
        <v>18787</v>
      </c>
      <c r="B18602" s="166">
        <v>1639.51</v>
      </c>
    </row>
    <row r="18603" spans="1:2" ht="12" customHeight="1" x14ac:dyDescent="0.2">
      <c r="A18603" s="165" t="s">
        <v>18788</v>
      </c>
      <c r="B18603" s="166">
        <v>1618.1</v>
      </c>
    </row>
    <row r="18604" spans="1:2" ht="12" customHeight="1" x14ac:dyDescent="0.2">
      <c r="A18604" s="165" t="s">
        <v>18789</v>
      </c>
      <c r="B18604" s="166">
        <v>1798.69</v>
      </c>
    </row>
    <row r="18605" spans="1:2" ht="12" customHeight="1" x14ac:dyDescent="0.2">
      <c r="A18605" s="165" t="s">
        <v>18790</v>
      </c>
      <c r="B18605" s="166">
        <v>1777.28</v>
      </c>
    </row>
    <row r="18606" spans="1:2" ht="12" customHeight="1" x14ac:dyDescent="0.2">
      <c r="A18606" s="165" t="s">
        <v>18791</v>
      </c>
      <c r="B18606" s="166">
        <v>1650.51</v>
      </c>
    </row>
    <row r="18607" spans="1:2" ht="12" customHeight="1" x14ac:dyDescent="0.2">
      <c r="A18607" s="165" t="s">
        <v>18792</v>
      </c>
      <c r="B18607" s="166">
        <v>1627.37</v>
      </c>
    </row>
    <row r="18608" spans="1:2" ht="12" customHeight="1" x14ac:dyDescent="0.2">
      <c r="A18608" s="165" t="s">
        <v>18793</v>
      </c>
      <c r="B18608" s="166">
        <v>1907.01</v>
      </c>
    </row>
    <row r="18609" spans="1:2" ht="12" customHeight="1" x14ac:dyDescent="0.2">
      <c r="A18609" s="165" t="s">
        <v>18794</v>
      </c>
      <c r="B18609" s="166">
        <v>1883.87</v>
      </c>
    </row>
    <row r="18610" spans="1:2" ht="12" customHeight="1" x14ac:dyDescent="0.2">
      <c r="A18610" s="165" t="s">
        <v>18795</v>
      </c>
      <c r="B18610" s="166">
        <v>1758.3</v>
      </c>
    </row>
    <row r="18611" spans="1:2" ht="12" customHeight="1" x14ac:dyDescent="0.2">
      <c r="A18611" s="165" t="s">
        <v>18796</v>
      </c>
      <c r="B18611" s="166">
        <v>1734.6</v>
      </c>
    </row>
    <row r="18612" spans="1:2" ht="12" customHeight="1" x14ac:dyDescent="0.2">
      <c r="A18612" s="165" t="s">
        <v>18797</v>
      </c>
      <c r="B18612" s="166">
        <v>2504.8000000000002</v>
      </c>
    </row>
    <row r="18613" spans="1:2" ht="12" customHeight="1" x14ac:dyDescent="0.2">
      <c r="A18613" s="165" t="s">
        <v>18798</v>
      </c>
      <c r="B18613" s="166">
        <v>2481.1</v>
      </c>
    </row>
    <row r="18614" spans="1:2" ht="12" customHeight="1" x14ac:dyDescent="0.2">
      <c r="A18614" s="165" t="s">
        <v>18799</v>
      </c>
      <c r="B18614" s="166">
        <v>2606.27</v>
      </c>
    </row>
    <row r="18615" spans="1:2" ht="12" customHeight="1" x14ac:dyDescent="0.2">
      <c r="A18615" s="165" t="s">
        <v>18800</v>
      </c>
      <c r="B18615" s="166">
        <v>2581.4699999999998</v>
      </c>
    </row>
    <row r="18616" spans="1:2" ht="12" customHeight="1" x14ac:dyDescent="0.2">
      <c r="A18616" s="165" t="s">
        <v>18801</v>
      </c>
      <c r="B18616" s="166">
        <v>2268.86</v>
      </c>
    </row>
    <row r="18617" spans="1:2" ht="12" customHeight="1" x14ac:dyDescent="0.2">
      <c r="A18617" s="165" t="s">
        <v>18802</v>
      </c>
      <c r="B18617" s="166">
        <v>2242.88</v>
      </c>
    </row>
    <row r="18618" spans="1:2" ht="12" customHeight="1" x14ac:dyDescent="0.2">
      <c r="A18618" s="165" t="s">
        <v>18803</v>
      </c>
      <c r="B18618" s="166">
        <v>2310.13</v>
      </c>
    </row>
    <row r="18619" spans="1:2" ht="12" customHeight="1" x14ac:dyDescent="0.2">
      <c r="A18619" s="165" t="s">
        <v>18804</v>
      </c>
      <c r="B18619" s="166">
        <v>2284.15</v>
      </c>
    </row>
    <row r="18620" spans="1:2" ht="12" customHeight="1" x14ac:dyDescent="0.2">
      <c r="A18620" s="165" t="s">
        <v>18805</v>
      </c>
      <c r="B18620" s="166">
        <v>3223.9</v>
      </c>
    </row>
    <row r="18621" spans="1:2" ht="12" customHeight="1" x14ac:dyDescent="0.2">
      <c r="A18621" s="165" t="s">
        <v>18806</v>
      </c>
      <c r="B18621" s="166">
        <v>3197.92</v>
      </c>
    </row>
    <row r="18622" spans="1:2" ht="12" customHeight="1" x14ac:dyDescent="0.2">
      <c r="A18622" s="165" t="s">
        <v>18807</v>
      </c>
      <c r="B18622" s="166">
        <v>3635.1</v>
      </c>
    </row>
    <row r="18623" spans="1:2" ht="12" customHeight="1" x14ac:dyDescent="0.2">
      <c r="A18623" s="165" t="s">
        <v>18808</v>
      </c>
      <c r="B18623" s="166">
        <v>3608.02</v>
      </c>
    </row>
    <row r="18624" spans="1:2" ht="12" customHeight="1" x14ac:dyDescent="0.2">
      <c r="A18624" s="165" t="s">
        <v>18809</v>
      </c>
      <c r="B18624" s="166">
        <v>4716.53</v>
      </c>
    </row>
    <row r="18625" spans="1:2" ht="12" customHeight="1" x14ac:dyDescent="0.2">
      <c r="A18625" s="165" t="s">
        <v>18810</v>
      </c>
      <c r="B18625" s="166">
        <v>4689.6000000000004</v>
      </c>
    </row>
    <row r="18626" spans="1:2" ht="12" customHeight="1" x14ac:dyDescent="0.2">
      <c r="A18626" s="165" t="s">
        <v>18811</v>
      </c>
      <c r="B18626" s="166">
        <v>125273.04</v>
      </c>
    </row>
    <row r="18627" spans="1:2" ht="12" customHeight="1" x14ac:dyDescent="0.2">
      <c r="A18627" s="165" t="s">
        <v>18812</v>
      </c>
      <c r="B18627" s="166">
        <v>125089.96</v>
      </c>
    </row>
    <row r="18628" spans="1:2" ht="12" customHeight="1" x14ac:dyDescent="0.2">
      <c r="A18628" s="165" t="s">
        <v>18813</v>
      </c>
      <c r="B18628" s="166">
        <v>151623.04000000001</v>
      </c>
    </row>
    <row r="18629" spans="1:2" ht="12" customHeight="1" x14ac:dyDescent="0.2">
      <c r="A18629" s="165" t="s">
        <v>18814</v>
      </c>
      <c r="B18629" s="166">
        <v>151439.96</v>
      </c>
    </row>
    <row r="18630" spans="1:2" ht="12" customHeight="1" x14ac:dyDescent="0.2">
      <c r="A18630" s="165" t="s">
        <v>18815</v>
      </c>
      <c r="B18630" s="166">
        <v>155273.04</v>
      </c>
    </row>
    <row r="18631" spans="1:2" ht="12" customHeight="1" x14ac:dyDescent="0.2">
      <c r="A18631" s="165" t="s">
        <v>18816</v>
      </c>
      <c r="B18631" s="166">
        <v>155089.96</v>
      </c>
    </row>
    <row r="18632" spans="1:2" ht="12" customHeight="1" x14ac:dyDescent="0.2">
      <c r="A18632" s="165" t="s">
        <v>18817</v>
      </c>
      <c r="B18632" s="166">
        <v>239173.04</v>
      </c>
    </row>
    <row r="18633" spans="1:2" ht="12" customHeight="1" x14ac:dyDescent="0.2">
      <c r="A18633" s="165" t="s">
        <v>18818</v>
      </c>
      <c r="B18633" s="166">
        <v>238989.96</v>
      </c>
    </row>
    <row r="18634" spans="1:2" ht="12" customHeight="1" x14ac:dyDescent="0.2">
      <c r="A18634" s="165" t="s">
        <v>18819</v>
      </c>
      <c r="B18634" s="166">
        <v>334050.03999999998</v>
      </c>
    </row>
    <row r="18635" spans="1:2" ht="12" customHeight="1" x14ac:dyDescent="0.2">
      <c r="A18635" s="165" t="s">
        <v>18820</v>
      </c>
      <c r="B18635" s="166">
        <v>333866.96000000002</v>
      </c>
    </row>
    <row r="18636" spans="1:2" ht="12" customHeight="1" x14ac:dyDescent="0.2">
      <c r="A18636" s="165" t="s">
        <v>18821</v>
      </c>
      <c r="B18636" s="166">
        <v>413828.04</v>
      </c>
    </row>
    <row r="18637" spans="1:2" ht="12" customHeight="1" x14ac:dyDescent="0.2">
      <c r="A18637" s="165" t="s">
        <v>18822</v>
      </c>
      <c r="B18637" s="166">
        <v>413644.96</v>
      </c>
    </row>
    <row r="18638" spans="1:2" ht="12" customHeight="1" x14ac:dyDescent="0.2">
      <c r="A18638" s="165" t="s">
        <v>18823</v>
      </c>
      <c r="B18638" s="166">
        <v>71273.039999999994</v>
      </c>
    </row>
    <row r="18639" spans="1:2" ht="12" customHeight="1" x14ac:dyDescent="0.2">
      <c r="A18639" s="165" t="s">
        <v>18824</v>
      </c>
      <c r="B18639" s="166">
        <v>71089.960000000006</v>
      </c>
    </row>
    <row r="18640" spans="1:2" ht="12" customHeight="1" x14ac:dyDescent="0.2">
      <c r="A18640" s="165" t="s">
        <v>18825</v>
      </c>
      <c r="B18640" s="166">
        <v>82273.039999999994</v>
      </c>
    </row>
    <row r="18641" spans="1:2" ht="12" customHeight="1" x14ac:dyDescent="0.2">
      <c r="A18641" s="165" t="s">
        <v>18826</v>
      </c>
      <c r="B18641" s="166">
        <v>82089.960000000006</v>
      </c>
    </row>
    <row r="18642" spans="1:2" ht="12" customHeight="1" x14ac:dyDescent="0.2">
      <c r="A18642" s="165" t="s">
        <v>18827</v>
      </c>
      <c r="B18642" s="166">
        <v>96273.04</v>
      </c>
    </row>
    <row r="18643" spans="1:2" ht="12" customHeight="1" x14ac:dyDescent="0.2">
      <c r="A18643" s="165" t="s">
        <v>18828</v>
      </c>
      <c r="B18643" s="166">
        <v>96089.96</v>
      </c>
    </row>
    <row r="18644" spans="1:2" ht="12" customHeight="1" x14ac:dyDescent="0.2">
      <c r="A18644" s="165" t="s">
        <v>18829</v>
      </c>
      <c r="B18644" s="166">
        <v>100273.04</v>
      </c>
    </row>
    <row r="18645" spans="1:2" ht="12" customHeight="1" x14ac:dyDescent="0.2">
      <c r="A18645" s="165" t="s">
        <v>18830</v>
      </c>
      <c r="B18645" s="166">
        <v>100089.96</v>
      </c>
    </row>
    <row r="18646" spans="1:2" ht="12" customHeight="1" x14ac:dyDescent="0.2">
      <c r="A18646" s="165" t="s">
        <v>18831</v>
      </c>
      <c r="B18646" s="166">
        <v>172273.04</v>
      </c>
    </row>
    <row r="18647" spans="1:2" ht="12" customHeight="1" x14ac:dyDescent="0.2">
      <c r="A18647" s="165" t="s">
        <v>18832</v>
      </c>
      <c r="B18647" s="166">
        <v>172089.96</v>
      </c>
    </row>
    <row r="18648" spans="1:2" ht="12" customHeight="1" x14ac:dyDescent="0.2">
      <c r="A18648" s="165" t="s">
        <v>18833</v>
      </c>
      <c r="B18648" s="166">
        <v>594.98</v>
      </c>
    </row>
    <row r="18649" spans="1:2" ht="12" customHeight="1" x14ac:dyDescent="0.2">
      <c r="A18649" s="165" t="s">
        <v>18834</v>
      </c>
      <c r="B18649" s="166">
        <v>593.66999999999996</v>
      </c>
    </row>
    <row r="18650" spans="1:2" ht="12" customHeight="1" x14ac:dyDescent="0.2">
      <c r="A18650" s="165" t="s">
        <v>18835</v>
      </c>
      <c r="B18650" s="166">
        <v>251.66</v>
      </c>
    </row>
    <row r="18651" spans="1:2" ht="12" customHeight="1" x14ac:dyDescent="0.2">
      <c r="A18651" s="165" t="s">
        <v>18836</v>
      </c>
      <c r="B18651" s="166">
        <v>249.04</v>
      </c>
    </row>
    <row r="18652" spans="1:2" ht="12" customHeight="1" x14ac:dyDescent="0.2">
      <c r="A18652" s="165" t="s">
        <v>18837</v>
      </c>
      <c r="B18652" s="166">
        <v>522.09</v>
      </c>
    </row>
    <row r="18653" spans="1:2" ht="12" customHeight="1" x14ac:dyDescent="0.2">
      <c r="A18653" s="165" t="s">
        <v>18838</v>
      </c>
      <c r="B18653" s="166">
        <v>519.47</v>
      </c>
    </row>
    <row r="18654" spans="1:2" ht="12" customHeight="1" x14ac:dyDescent="0.2">
      <c r="A18654" s="165" t="s">
        <v>18839</v>
      </c>
      <c r="B18654" s="166">
        <v>241.35</v>
      </c>
    </row>
    <row r="18655" spans="1:2" ht="12" customHeight="1" x14ac:dyDescent="0.2">
      <c r="A18655" s="165" t="s">
        <v>18840</v>
      </c>
      <c r="B18655" s="166">
        <v>238.73</v>
      </c>
    </row>
    <row r="18656" spans="1:2" ht="12" customHeight="1" x14ac:dyDescent="0.2">
      <c r="A18656" s="165" t="s">
        <v>18841</v>
      </c>
      <c r="B18656" s="166">
        <v>2765.94</v>
      </c>
    </row>
    <row r="18657" spans="1:2" ht="12" customHeight="1" x14ac:dyDescent="0.2">
      <c r="A18657" s="165" t="s">
        <v>18842</v>
      </c>
      <c r="B18657" s="166">
        <v>2763.32</v>
      </c>
    </row>
    <row r="18658" spans="1:2" ht="12" customHeight="1" x14ac:dyDescent="0.2">
      <c r="A18658" s="165" t="s">
        <v>18843</v>
      </c>
      <c r="B18658" s="166">
        <v>2051.4299999999998</v>
      </c>
    </row>
    <row r="18659" spans="1:2" ht="12" customHeight="1" x14ac:dyDescent="0.2">
      <c r="A18659" s="165" t="s">
        <v>18844</v>
      </c>
      <c r="B18659" s="166">
        <v>1993.46</v>
      </c>
    </row>
    <row r="18660" spans="1:2" ht="12" customHeight="1" x14ac:dyDescent="0.2">
      <c r="A18660" s="165" t="s">
        <v>18845</v>
      </c>
      <c r="B18660" s="166">
        <v>2525.23</v>
      </c>
    </row>
    <row r="18661" spans="1:2" ht="12" customHeight="1" x14ac:dyDescent="0.2">
      <c r="A18661" s="165" t="s">
        <v>18846</v>
      </c>
      <c r="B18661" s="166">
        <v>2467.2600000000002</v>
      </c>
    </row>
    <row r="18662" spans="1:2" ht="12" customHeight="1" x14ac:dyDescent="0.2">
      <c r="A18662" s="165" t="s">
        <v>18847</v>
      </c>
      <c r="B18662" s="166">
        <v>42536.14</v>
      </c>
    </row>
    <row r="18663" spans="1:2" ht="12" customHeight="1" x14ac:dyDescent="0.2">
      <c r="A18663" s="165" t="s">
        <v>18848</v>
      </c>
      <c r="B18663" s="166">
        <v>42533.52</v>
      </c>
    </row>
    <row r="18664" spans="1:2" ht="12" customHeight="1" x14ac:dyDescent="0.2">
      <c r="A18664" s="165" t="s">
        <v>18849</v>
      </c>
      <c r="B18664" s="166">
        <v>43226.14</v>
      </c>
    </row>
    <row r="18665" spans="1:2" ht="12" customHeight="1" x14ac:dyDescent="0.2">
      <c r="A18665" s="165" t="s">
        <v>18850</v>
      </c>
      <c r="B18665" s="166">
        <v>43223.519999999997</v>
      </c>
    </row>
    <row r="18666" spans="1:2" ht="12" customHeight="1" x14ac:dyDescent="0.2">
      <c r="A18666" s="165" t="s">
        <v>18851</v>
      </c>
      <c r="B18666" s="166">
        <v>55096.14</v>
      </c>
    </row>
    <row r="18667" spans="1:2" ht="12" customHeight="1" x14ac:dyDescent="0.2">
      <c r="A18667" s="165" t="s">
        <v>18852</v>
      </c>
      <c r="B18667" s="166">
        <v>55093.52</v>
      </c>
    </row>
    <row r="18668" spans="1:2" ht="12" customHeight="1" x14ac:dyDescent="0.2">
      <c r="A18668" s="165" t="s">
        <v>18853</v>
      </c>
      <c r="B18668" s="166">
        <v>71206.14</v>
      </c>
    </row>
    <row r="18669" spans="1:2" ht="12" customHeight="1" x14ac:dyDescent="0.2">
      <c r="A18669" s="165" t="s">
        <v>18854</v>
      </c>
      <c r="B18669" s="166">
        <v>71203.520000000004</v>
      </c>
    </row>
    <row r="18670" spans="1:2" ht="12" customHeight="1" x14ac:dyDescent="0.2">
      <c r="A18670" s="165" t="s">
        <v>18855</v>
      </c>
      <c r="B18670" s="166">
        <v>78541.14</v>
      </c>
    </row>
    <row r="18671" spans="1:2" ht="12" customHeight="1" x14ac:dyDescent="0.2">
      <c r="A18671" s="165" t="s">
        <v>18856</v>
      </c>
      <c r="B18671" s="166">
        <v>78538.52</v>
      </c>
    </row>
    <row r="18672" spans="1:2" ht="12" customHeight="1" x14ac:dyDescent="0.2">
      <c r="A18672" s="165" t="s">
        <v>18857</v>
      </c>
      <c r="B18672" s="166">
        <v>96506.14</v>
      </c>
    </row>
    <row r="18673" spans="1:2" ht="12" customHeight="1" x14ac:dyDescent="0.2">
      <c r="A18673" s="165" t="s">
        <v>18858</v>
      </c>
      <c r="B18673" s="166">
        <v>96503.52</v>
      </c>
    </row>
    <row r="18674" spans="1:2" ht="12" customHeight="1" x14ac:dyDescent="0.2">
      <c r="A18674" s="165" t="s">
        <v>18859</v>
      </c>
      <c r="B18674" s="166">
        <v>128626.14</v>
      </c>
    </row>
    <row r="18675" spans="1:2" ht="12" customHeight="1" x14ac:dyDescent="0.2">
      <c r="A18675" s="165" t="s">
        <v>18860</v>
      </c>
      <c r="B18675" s="166">
        <v>128623.52</v>
      </c>
    </row>
    <row r="18676" spans="1:2" ht="12" customHeight="1" x14ac:dyDescent="0.2">
      <c r="A18676" s="165" t="s">
        <v>18861</v>
      </c>
      <c r="B18676" s="166">
        <v>172426.14</v>
      </c>
    </row>
    <row r="18677" spans="1:2" ht="12" customHeight="1" x14ac:dyDescent="0.2">
      <c r="A18677" s="165" t="s">
        <v>18862</v>
      </c>
      <c r="B18677" s="166">
        <v>172423.52</v>
      </c>
    </row>
    <row r="18678" spans="1:2" ht="12" customHeight="1" x14ac:dyDescent="0.2">
      <c r="A18678" s="165" t="s">
        <v>18863</v>
      </c>
      <c r="B18678" s="166">
        <v>234826.14</v>
      </c>
    </row>
    <row r="18679" spans="1:2" ht="12" customHeight="1" x14ac:dyDescent="0.2">
      <c r="A18679" s="165" t="s">
        <v>18864</v>
      </c>
      <c r="B18679" s="166">
        <v>234823.52</v>
      </c>
    </row>
    <row r="18680" spans="1:2" ht="12" customHeight="1" x14ac:dyDescent="0.2">
      <c r="A18680" s="165" t="s">
        <v>18865</v>
      </c>
      <c r="B18680" s="166">
        <v>52952.4</v>
      </c>
    </row>
    <row r="18681" spans="1:2" ht="12" customHeight="1" x14ac:dyDescent="0.2">
      <c r="A18681" s="165" t="s">
        <v>18866</v>
      </c>
      <c r="B18681" s="166">
        <v>52949.77</v>
      </c>
    </row>
    <row r="18682" spans="1:2" ht="12" customHeight="1" x14ac:dyDescent="0.2">
      <c r="A18682" s="165" t="s">
        <v>18867</v>
      </c>
      <c r="B18682" s="166">
        <v>63839.22</v>
      </c>
    </row>
    <row r="18683" spans="1:2" ht="12" customHeight="1" x14ac:dyDescent="0.2">
      <c r="A18683" s="165" t="s">
        <v>18868</v>
      </c>
      <c r="B18683" s="166">
        <v>63836.6</v>
      </c>
    </row>
    <row r="18684" spans="1:2" ht="12" customHeight="1" x14ac:dyDescent="0.2">
      <c r="A18684" s="165" t="s">
        <v>18869</v>
      </c>
      <c r="B18684" s="166">
        <v>79626.14</v>
      </c>
    </row>
    <row r="18685" spans="1:2" ht="12" customHeight="1" x14ac:dyDescent="0.2">
      <c r="A18685" s="165" t="s">
        <v>18870</v>
      </c>
      <c r="B18685" s="166">
        <v>79623.520000000004</v>
      </c>
    </row>
    <row r="18686" spans="1:2" ht="12" customHeight="1" x14ac:dyDescent="0.2">
      <c r="A18686" s="165" t="s">
        <v>18871</v>
      </c>
      <c r="B18686" s="166">
        <v>96026.14</v>
      </c>
    </row>
    <row r="18687" spans="1:2" ht="12" customHeight="1" x14ac:dyDescent="0.2">
      <c r="A18687" s="165" t="s">
        <v>18872</v>
      </c>
      <c r="B18687" s="166">
        <v>96023.52</v>
      </c>
    </row>
    <row r="18688" spans="1:2" ht="12" customHeight="1" x14ac:dyDescent="0.2">
      <c r="A18688" s="165" t="s">
        <v>18873</v>
      </c>
      <c r="B18688" s="166">
        <v>117045.17</v>
      </c>
    </row>
    <row r="18689" spans="1:2" ht="12" customHeight="1" x14ac:dyDescent="0.2">
      <c r="A18689" s="165" t="s">
        <v>18874</v>
      </c>
      <c r="B18689" s="166">
        <v>117042.55</v>
      </c>
    </row>
    <row r="18690" spans="1:2" ht="12" customHeight="1" x14ac:dyDescent="0.2">
      <c r="A18690" s="165" t="s">
        <v>18875</v>
      </c>
      <c r="B18690" s="166">
        <v>162126.14000000001</v>
      </c>
    </row>
    <row r="18691" spans="1:2" ht="12" customHeight="1" x14ac:dyDescent="0.2">
      <c r="A18691" s="165" t="s">
        <v>18876</v>
      </c>
      <c r="B18691" s="166">
        <v>162123.51999999999</v>
      </c>
    </row>
    <row r="18692" spans="1:2" ht="12" customHeight="1" x14ac:dyDescent="0.2">
      <c r="A18692" s="165" t="s">
        <v>18877</v>
      </c>
      <c r="B18692" s="166">
        <v>223196.14</v>
      </c>
    </row>
    <row r="18693" spans="1:2" ht="12" customHeight="1" x14ac:dyDescent="0.2">
      <c r="A18693" s="165" t="s">
        <v>18878</v>
      </c>
      <c r="B18693" s="166">
        <v>223193.52</v>
      </c>
    </row>
    <row r="18694" spans="1:2" ht="12" customHeight="1" x14ac:dyDescent="0.2">
      <c r="A18694" s="165" t="s">
        <v>18879</v>
      </c>
      <c r="B18694" s="166">
        <v>292926.14</v>
      </c>
    </row>
    <row r="18695" spans="1:2" ht="12" customHeight="1" x14ac:dyDescent="0.2">
      <c r="A18695" s="165" t="s">
        <v>18880</v>
      </c>
      <c r="B18695" s="166">
        <v>292923.52000000002</v>
      </c>
    </row>
    <row r="18696" spans="1:2" ht="12" customHeight="1" x14ac:dyDescent="0.2">
      <c r="A18696" s="165" t="s">
        <v>18881</v>
      </c>
      <c r="B18696" s="166">
        <v>55776.14</v>
      </c>
    </row>
    <row r="18697" spans="1:2" ht="12" customHeight="1" x14ac:dyDescent="0.2">
      <c r="A18697" s="165" t="s">
        <v>18882</v>
      </c>
      <c r="B18697" s="166">
        <v>55773.52</v>
      </c>
    </row>
    <row r="18698" spans="1:2" ht="12" customHeight="1" x14ac:dyDescent="0.2">
      <c r="A18698" s="165" t="s">
        <v>18883</v>
      </c>
      <c r="B18698" s="166">
        <v>764.64</v>
      </c>
    </row>
    <row r="18699" spans="1:2" ht="12" customHeight="1" x14ac:dyDescent="0.2">
      <c r="A18699" s="165" t="s">
        <v>18884</v>
      </c>
      <c r="B18699" s="166">
        <v>764.64</v>
      </c>
    </row>
    <row r="18700" spans="1:2" ht="12" customHeight="1" x14ac:dyDescent="0.2">
      <c r="A18700" s="165" t="s">
        <v>18885</v>
      </c>
      <c r="B18700" s="166">
        <v>764.64</v>
      </c>
    </row>
    <row r="18701" spans="1:2" ht="12" customHeight="1" x14ac:dyDescent="0.2">
      <c r="A18701" s="165" t="s">
        <v>18886</v>
      </c>
      <c r="B18701" s="166">
        <v>764.64</v>
      </c>
    </row>
    <row r="18702" spans="1:2" ht="12" customHeight="1" x14ac:dyDescent="0.2">
      <c r="A18702" s="165" t="s">
        <v>18887</v>
      </c>
      <c r="B18702" s="166">
        <v>764.64</v>
      </c>
    </row>
    <row r="18703" spans="1:2" ht="12" customHeight="1" x14ac:dyDescent="0.2">
      <c r="A18703" s="165" t="s">
        <v>18888</v>
      </c>
      <c r="B18703" s="166">
        <v>764.64</v>
      </c>
    </row>
    <row r="18704" spans="1:2" ht="12" customHeight="1" x14ac:dyDescent="0.2">
      <c r="A18704" s="165" t="s">
        <v>18889</v>
      </c>
      <c r="B18704" s="166">
        <v>764.64</v>
      </c>
    </row>
    <row r="18705" spans="1:2" ht="12" customHeight="1" x14ac:dyDescent="0.2">
      <c r="A18705" s="165" t="s">
        <v>18890</v>
      </c>
      <c r="B18705" s="166">
        <v>764.64</v>
      </c>
    </row>
    <row r="18706" spans="1:2" ht="12" customHeight="1" x14ac:dyDescent="0.2">
      <c r="A18706" s="165" t="s">
        <v>18891</v>
      </c>
      <c r="B18706" s="166">
        <v>764.64</v>
      </c>
    </row>
    <row r="18707" spans="1:2" ht="12" customHeight="1" x14ac:dyDescent="0.2">
      <c r="A18707" s="165" t="s">
        <v>18892</v>
      </c>
      <c r="B18707" s="166">
        <v>764.64</v>
      </c>
    </row>
    <row r="18708" spans="1:2" ht="12" customHeight="1" x14ac:dyDescent="0.2">
      <c r="A18708" s="165" t="s">
        <v>18893</v>
      </c>
      <c r="B18708" s="166">
        <v>764.64</v>
      </c>
    </row>
    <row r="18709" spans="1:2" ht="12" customHeight="1" x14ac:dyDescent="0.2">
      <c r="A18709" s="165" t="s">
        <v>18894</v>
      </c>
      <c r="B18709" s="166">
        <v>764.64</v>
      </c>
    </row>
    <row r="18710" spans="1:2" ht="12" customHeight="1" x14ac:dyDescent="0.2">
      <c r="A18710" s="165" t="s">
        <v>18895</v>
      </c>
      <c r="B18710" s="166">
        <v>764.64</v>
      </c>
    </row>
    <row r="18711" spans="1:2" ht="12" customHeight="1" x14ac:dyDescent="0.2">
      <c r="A18711" s="165" t="s">
        <v>18896</v>
      </c>
      <c r="B18711" s="166">
        <v>764.64</v>
      </c>
    </row>
    <row r="18712" spans="1:2" ht="12" customHeight="1" x14ac:dyDescent="0.2">
      <c r="A18712" s="165" t="s">
        <v>18897</v>
      </c>
      <c r="B18712" s="166">
        <v>764.64</v>
      </c>
    </row>
    <row r="18713" spans="1:2" ht="12" customHeight="1" x14ac:dyDescent="0.2">
      <c r="A18713" s="165" t="s">
        <v>18898</v>
      </c>
      <c r="B18713" s="166">
        <v>764.64</v>
      </c>
    </row>
    <row r="18714" spans="1:2" ht="12" customHeight="1" x14ac:dyDescent="0.2">
      <c r="A18714" s="165" t="s">
        <v>18899</v>
      </c>
      <c r="B18714" s="166">
        <v>242.27</v>
      </c>
    </row>
    <row r="18715" spans="1:2" ht="12" customHeight="1" x14ac:dyDescent="0.2">
      <c r="A18715" s="165" t="s">
        <v>18900</v>
      </c>
      <c r="B18715" s="166">
        <v>240.7</v>
      </c>
    </row>
    <row r="18716" spans="1:2" ht="12" customHeight="1" x14ac:dyDescent="0.2">
      <c r="A18716" s="165" t="s">
        <v>18901</v>
      </c>
      <c r="B18716" s="166">
        <v>113.53</v>
      </c>
    </row>
    <row r="18717" spans="1:2" ht="12" customHeight="1" x14ac:dyDescent="0.2">
      <c r="A18717" s="165" t="s">
        <v>18902</v>
      </c>
      <c r="B18717" s="166">
        <v>111.96</v>
      </c>
    </row>
    <row r="18718" spans="1:2" ht="12" customHeight="1" x14ac:dyDescent="0.2">
      <c r="A18718" s="165" t="s">
        <v>18903</v>
      </c>
      <c r="B18718" s="166">
        <v>142.43</v>
      </c>
    </row>
    <row r="18719" spans="1:2" ht="12" customHeight="1" x14ac:dyDescent="0.2">
      <c r="A18719" s="165" t="s">
        <v>18904</v>
      </c>
      <c r="B18719" s="166">
        <v>139.81</v>
      </c>
    </row>
    <row r="18720" spans="1:2" ht="12" customHeight="1" x14ac:dyDescent="0.2">
      <c r="A18720" s="165" t="s">
        <v>18905</v>
      </c>
      <c r="B18720" s="166">
        <v>82.53</v>
      </c>
    </row>
    <row r="18721" spans="1:2" ht="12" customHeight="1" x14ac:dyDescent="0.2">
      <c r="A18721" s="165" t="s">
        <v>18906</v>
      </c>
      <c r="B18721" s="166">
        <v>79.91</v>
      </c>
    </row>
    <row r="18722" spans="1:2" ht="12" customHeight="1" x14ac:dyDescent="0.2">
      <c r="A18722" s="165" t="s">
        <v>18907</v>
      </c>
      <c r="B18722" s="166">
        <v>367.79</v>
      </c>
    </row>
    <row r="18723" spans="1:2" ht="12" customHeight="1" x14ac:dyDescent="0.2">
      <c r="A18723" s="165" t="s">
        <v>18908</v>
      </c>
      <c r="B18723" s="166">
        <v>359.25</v>
      </c>
    </row>
    <row r="18724" spans="1:2" ht="12" customHeight="1" x14ac:dyDescent="0.2">
      <c r="A18724" s="165" t="s">
        <v>18909</v>
      </c>
      <c r="B18724" s="166">
        <v>861.72</v>
      </c>
    </row>
    <row r="18725" spans="1:2" ht="12" customHeight="1" x14ac:dyDescent="0.2">
      <c r="A18725" s="165" t="s">
        <v>18910</v>
      </c>
      <c r="B18725" s="166">
        <v>848.96</v>
      </c>
    </row>
    <row r="18726" spans="1:2" ht="12" customHeight="1" x14ac:dyDescent="0.2">
      <c r="A18726" s="165" t="s">
        <v>18911</v>
      </c>
      <c r="B18726" s="166">
        <v>861.7</v>
      </c>
    </row>
    <row r="18727" spans="1:2" ht="12" customHeight="1" x14ac:dyDescent="0.2">
      <c r="A18727" s="165" t="s">
        <v>18912</v>
      </c>
      <c r="B18727" s="166">
        <v>848.94</v>
      </c>
    </row>
    <row r="18728" spans="1:2" ht="12" customHeight="1" x14ac:dyDescent="0.2">
      <c r="A18728" s="165" t="s">
        <v>18913</v>
      </c>
      <c r="B18728" s="166">
        <v>861.73</v>
      </c>
    </row>
    <row r="18729" spans="1:2" ht="12" customHeight="1" x14ac:dyDescent="0.2">
      <c r="A18729" s="165" t="s">
        <v>18914</v>
      </c>
      <c r="B18729" s="166">
        <v>848.98</v>
      </c>
    </row>
    <row r="18730" spans="1:2" ht="12" customHeight="1" x14ac:dyDescent="0.2">
      <c r="A18730" s="165" t="s">
        <v>18915</v>
      </c>
      <c r="B18730" s="166">
        <v>861.77</v>
      </c>
    </row>
    <row r="18731" spans="1:2" ht="12" customHeight="1" x14ac:dyDescent="0.2">
      <c r="A18731" s="165" t="s">
        <v>18916</v>
      </c>
      <c r="B18731" s="166">
        <v>849.02</v>
      </c>
    </row>
    <row r="18732" spans="1:2" ht="12" customHeight="1" x14ac:dyDescent="0.2">
      <c r="A18732" s="165" t="s">
        <v>18917</v>
      </c>
      <c r="B18732" s="166">
        <v>861.77</v>
      </c>
    </row>
    <row r="18733" spans="1:2" ht="12" customHeight="1" x14ac:dyDescent="0.2">
      <c r="A18733" s="165" t="s">
        <v>18918</v>
      </c>
      <c r="B18733" s="166">
        <v>849.02</v>
      </c>
    </row>
    <row r="18734" spans="1:2" ht="12" customHeight="1" x14ac:dyDescent="0.2">
      <c r="A18734" s="165" t="s">
        <v>18919</v>
      </c>
      <c r="B18734" s="166">
        <v>861.62</v>
      </c>
    </row>
    <row r="18735" spans="1:2" ht="12" customHeight="1" x14ac:dyDescent="0.2">
      <c r="A18735" s="165" t="s">
        <v>18920</v>
      </c>
      <c r="B18735" s="166">
        <v>848.87</v>
      </c>
    </row>
    <row r="18736" spans="1:2" ht="12" customHeight="1" x14ac:dyDescent="0.2">
      <c r="A18736" s="165" t="s">
        <v>18921</v>
      </c>
      <c r="B18736" s="166">
        <v>85.83</v>
      </c>
    </row>
    <row r="18737" spans="1:2" ht="12" customHeight="1" x14ac:dyDescent="0.2">
      <c r="A18737" s="165" t="s">
        <v>18922</v>
      </c>
      <c r="B18737" s="166">
        <v>82.64</v>
      </c>
    </row>
    <row r="18738" spans="1:2" ht="12" customHeight="1" x14ac:dyDescent="0.2">
      <c r="A18738" s="165" t="s">
        <v>18923</v>
      </c>
      <c r="B18738" s="166">
        <v>89.53</v>
      </c>
    </row>
    <row r="18739" spans="1:2" ht="12" customHeight="1" x14ac:dyDescent="0.2">
      <c r="A18739" s="165" t="s">
        <v>18924</v>
      </c>
      <c r="B18739" s="166">
        <v>86.27</v>
      </c>
    </row>
    <row r="18740" spans="1:2" ht="12" customHeight="1" x14ac:dyDescent="0.2">
      <c r="A18740" s="165" t="s">
        <v>18925</v>
      </c>
      <c r="B18740" s="166">
        <v>487.68</v>
      </c>
    </row>
    <row r="18741" spans="1:2" ht="12" customHeight="1" x14ac:dyDescent="0.2">
      <c r="A18741" s="165" t="s">
        <v>18926</v>
      </c>
      <c r="B18741" s="166">
        <v>479.14</v>
      </c>
    </row>
    <row r="18742" spans="1:2" ht="12" customHeight="1" x14ac:dyDescent="0.2">
      <c r="A18742" s="165" t="s">
        <v>18927</v>
      </c>
      <c r="B18742" s="166">
        <v>1198.18</v>
      </c>
    </row>
    <row r="18743" spans="1:2" ht="12" customHeight="1" x14ac:dyDescent="0.2">
      <c r="A18743" s="165" t="s">
        <v>18928</v>
      </c>
      <c r="B18743" s="166">
        <v>1185.42</v>
      </c>
    </row>
    <row r="18744" spans="1:2" ht="12" customHeight="1" x14ac:dyDescent="0.2">
      <c r="A18744" s="165" t="s">
        <v>18929</v>
      </c>
      <c r="B18744" s="166">
        <v>1198.1400000000001</v>
      </c>
    </row>
    <row r="18745" spans="1:2" ht="12" customHeight="1" x14ac:dyDescent="0.2">
      <c r="A18745" s="165" t="s">
        <v>18930</v>
      </c>
      <c r="B18745" s="166">
        <v>1185.3900000000001</v>
      </c>
    </row>
    <row r="18746" spans="1:2" ht="12" customHeight="1" x14ac:dyDescent="0.2">
      <c r="A18746" s="165" t="s">
        <v>18931</v>
      </c>
      <c r="B18746" s="166">
        <v>1198.2</v>
      </c>
    </row>
    <row r="18747" spans="1:2" ht="12" customHeight="1" x14ac:dyDescent="0.2">
      <c r="A18747" s="165" t="s">
        <v>18932</v>
      </c>
      <c r="B18747" s="166">
        <v>1185.44</v>
      </c>
    </row>
    <row r="18748" spans="1:2" ht="12" customHeight="1" x14ac:dyDescent="0.2">
      <c r="A18748" s="165" t="s">
        <v>18933</v>
      </c>
      <c r="B18748" s="166">
        <v>1198.25</v>
      </c>
    </row>
    <row r="18749" spans="1:2" ht="12" customHeight="1" x14ac:dyDescent="0.2">
      <c r="A18749" s="165" t="s">
        <v>18934</v>
      </c>
      <c r="B18749" s="166">
        <v>1185.5</v>
      </c>
    </row>
    <row r="18750" spans="1:2" ht="12" customHeight="1" x14ac:dyDescent="0.2">
      <c r="A18750" s="165" t="s">
        <v>18935</v>
      </c>
      <c r="B18750" s="166">
        <v>1198.25</v>
      </c>
    </row>
    <row r="18751" spans="1:2" ht="12" customHeight="1" x14ac:dyDescent="0.2">
      <c r="A18751" s="165" t="s">
        <v>18936</v>
      </c>
      <c r="B18751" s="166">
        <v>1185.5</v>
      </c>
    </row>
    <row r="18752" spans="1:2" ht="12" customHeight="1" x14ac:dyDescent="0.2">
      <c r="A18752" s="165" t="s">
        <v>18937</v>
      </c>
      <c r="B18752" s="166">
        <v>1198.03</v>
      </c>
    </row>
    <row r="18753" spans="1:2" ht="12" customHeight="1" x14ac:dyDescent="0.2">
      <c r="A18753" s="165" t="s">
        <v>18938</v>
      </c>
      <c r="B18753" s="166">
        <v>1185.28</v>
      </c>
    </row>
    <row r="18754" spans="1:2" ht="12" customHeight="1" x14ac:dyDescent="0.2">
      <c r="A18754" s="165" t="s">
        <v>18939</v>
      </c>
      <c r="B18754" s="166">
        <v>105.1</v>
      </c>
    </row>
    <row r="18755" spans="1:2" ht="12" customHeight="1" x14ac:dyDescent="0.2">
      <c r="A18755" s="165" t="s">
        <v>18940</v>
      </c>
      <c r="B18755" s="166">
        <v>101.91</v>
      </c>
    </row>
    <row r="18756" spans="1:2" ht="12" customHeight="1" x14ac:dyDescent="0.2">
      <c r="A18756" s="165" t="s">
        <v>18941</v>
      </c>
      <c r="B18756" s="166">
        <v>110.13</v>
      </c>
    </row>
    <row r="18757" spans="1:2" ht="12" customHeight="1" x14ac:dyDescent="0.2">
      <c r="A18757" s="165" t="s">
        <v>18942</v>
      </c>
      <c r="B18757" s="166">
        <v>106.87</v>
      </c>
    </row>
    <row r="18758" spans="1:2" ht="12" customHeight="1" x14ac:dyDescent="0.2">
      <c r="A18758" s="165" t="s">
        <v>18943</v>
      </c>
      <c r="B18758" s="166">
        <v>401.16</v>
      </c>
    </row>
    <row r="18759" spans="1:2" ht="12" customHeight="1" x14ac:dyDescent="0.2">
      <c r="A18759" s="165" t="s">
        <v>18944</v>
      </c>
      <c r="B18759" s="166">
        <v>392.62</v>
      </c>
    </row>
    <row r="18760" spans="1:2" ht="12" customHeight="1" x14ac:dyDescent="0.2">
      <c r="A18760" s="165" t="s">
        <v>18945</v>
      </c>
      <c r="B18760" s="166">
        <v>743.67</v>
      </c>
    </row>
    <row r="18761" spans="1:2" ht="12" customHeight="1" x14ac:dyDescent="0.2">
      <c r="A18761" s="165" t="s">
        <v>18946</v>
      </c>
      <c r="B18761" s="166">
        <v>730.92</v>
      </c>
    </row>
    <row r="18762" spans="1:2" ht="12" customHeight="1" x14ac:dyDescent="0.2">
      <c r="A18762" s="165" t="s">
        <v>18947</v>
      </c>
      <c r="B18762" s="166">
        <v>743.65</v>
      </c>
    </row>
    <row r="18763" spans="1:2" ht="12" customHeight="1" x14ac:dyDescent="0.2">
      <c r="A18763" s="165" t="s">
        <v>18948</v>
      </c>
      <c r="B18763" s="166">
        <v>730.9</v>
      </c>
    </row>
    <row r="18764" spans="1:2" ht="12" customHeight="1" x14ac:dyDescent="0.2">
      <c r="A18764" s="165" t="s">
        <v>18949</v>
      </c>
      <c r="B18764" s="166">
        <v>743.68</v>
      </c>
    </row>
    <row r="18765" spans="1:2" ht="12" customHeight="1" x14ac:dyDescent="0.2">
      <c r="A18765" s="165" t="s">
        <v>18950</v>
      </c>
      <c r="B18765" s="166">
        <v>730.93</v>
      </c>
    </row>
    <row r="18766" spans="1:2" ht="12" customHeight="1" x14ac:dyDescent="0.2">
      <c r="A18766" s="165" t="s">
        <v>18951</v>
      </c>
      <c r="B18766" s="166">
        <v>743.71</v>
      </c>
    </row>
    <row r="18767" spans="1:2" ht="12" customHeight="1" x14ac:dyDescent="0.2">
      <c r="A18767" s="165" t="s">
        <v>18952</v>
      </c>
      <c r="B18767" s="166">
        <v>730.96</v>
      </c>
    </row>
    <row r="18768" spans="1:2" ht="12" customHeight="1" x14ac:dyDescent="0.2">
      <c r="A18768" s="165" t="s">
        <v>18953</v>
      </c>
      <c r="B18768" s="166">
        <v>743.71</v>
      </c>
    </row>
    <row r="18769" spans="1:2" ht="12" customHeight="1" x14ac:dyDescent="0.2">
      <c r="A18769" s="165" t="s">
        <v>18954</v>
      </c>
      <c r="B18769" s="166">
        <v>730.96</v>
      </c>
    </row>
    <row r="18770" spans="1:2" ht="12" customHeight="1" x14ac:dyDescent="0.2">
      <c r="A18770" s="165" t="s">
        <v>18955</v>
      </c>
      <c r="B18770" s="166">
        <v>743.59</v>
      </c>
    </row>
    <row r="18771" spans="1:2" ht="12" customHeight="1" x14ac:dyDescent="0.2">
      <c r="A18771" s="165" t="s">
        <v>18956</v>
      </c>
      <c r="B18771" s="166">
        <v>730.84</v>
      </c>
    </row>
    <row r="18772" spans="1:2" ht="12" customHeight="1" x14ac:dyDescent="0.2">
      <c r="A18772" s="165" t="s">
        <v>18957</v>
      </c>
      <c r="B18772" s="166">
        <v>72.650000000000006</v>
      </c>
    </row>
    <row r="18773" spans="1:2" ht="12" customHeight="1" x14ac:dyDescent="0.2">
      <c r="A18773" s="165" t="s">
        <v>18958</v>
      </c>
      <c r="B18773" s="166">
        <v>69.459999999999994</v>
      </c>
    </row>
    <row r="18774" spans="1:2" ht="12" customHeight="1" x14ac:dyDescent="0.2">
      <c r="A18774" s="165" t="s">
        <v>18959</v>
      </c>
      <c r="B18774" s="166">
        <v>84.38</v>
      </c>
    </row>
    <row r="18775" spans="1:2" ht="12" customHeight="1" x14ac:dyDescent="0.2">
      <c r="A18775" s="165" t="s">
        <v>18960</v>
      </c>
      <c r="B18775" s="166">
        <v>81.12</v>
      </c>
    </row>
    <row r="18776" spans="1:2" ht="12" customHeight="1" x14ac:dyDescent="0.2">
      <c r="A18776" s="165" t="s">
        <v>18961</v>
      </c>
      <c r="B18776" s="166">
        <v>401.16</v>
      </c>
    </row>
    <row r="18777" spans="1:2" ht="12" customHeight="1" x14ac:dyDescent="0.2">
      <c r="A18777" s="165" t="s">
        <v>18962</v>
      </c>
      <c r="B18777" s="166">
        <v>392.62</v>
      </c>
    </row>
    <row r="18778" spans="1:2" ht="12" customHeight="1" x14ac:dyDescent="0.2">
      <c r="A18778" s="165" t="s">
        <v>18963</v>
      </c>
      <c r="B18778" s="166">
        <v>721.65</v>
      </c>
    </row>
    <row r="18779" spans="1:2" ht="12" customHeight="1" x14ac:dyDescent="0.2">
      <c r="A18779" s="165" t="s">
        <v>18964</v>
      </c>
      <c r="B18779" s="166">
        <v>708.89</v>
      </c>
    </row>
    <row r="18780" spans="1:2" ht="12" customHeight="1" x14ac:dyDescent="0.2">
      <c r="A18780" s="165" t="s">
        <v>18965</v>
      </c>
      <c r="B18780" s="166">
        <v>721.63</v>
      </c>
    </row>
    <row r="18781" spans="1:2" ht="12" customHeight="1" x14ac:dyDescent="0.2">
      <c r="A18781" s="165" t="s">
        <v>18966</v>
      </c>
      <c r="B18781" s="166">
        <v>708.87</v>
      </c>
    </row>
    <row r="18782" spans="1:2" ht="12" customHeight="1" x14ac:dyDescent="0.2">
      <c r="A18782" s="165" t="s">
        <v>18967</v>
      </c>
      <c r="B18782" s="166">
        <v>721.66</v>
      </c>
    </row>
    <row r="18783" spans="1:2" ht="12" customHeight="1" x14ac:dyDescent="0.2">
      <c r="A18783" s="165" t="s">
        <v>18968</v>
      </c>
      <c r="B18783" s="166">
        <v>708.9</v>
      </c>
    </row>
    <row r="18784" spans="1:2" ht="12" customHeight="1" x14ac:dyDescent="0.2">
      <c r="A18784" s="165" t="s">
        <v>18969</v>
      </c>
      <c r="B18784" s="166">
        <v>721.69</v>
      </c>
    </row>
    <row r="18785" spans="1:2" ht="12" customHeight="1" x14ac:dyDescent="0.2">
      <c r="A18785" s="165" t="s">
        <v>18970</v>
      </c>
      <c r="B18785" s="166">
        <v>708.93</v>
      </c>
    </row>
    <row r="18786" spans="1:2" ht="12" customHeight="1" x14ac:dyDescent="0.2">
      <c r="A18786" s="165" t="s">
        <v>18971</v>
      </c>
      <c r="B18786" s="166">
        <v>721.69</v>
      </c>
    </row>
    <row r="18787" spans="1:2" ht="12" customHeight="1" x14ac:dyDescent="0.2">
      <c r="A18787" s="165" t="s">
        <v>18972</v>
      </c>
      <c r="B18787" s="166">
        <v>708.93</v>
      </c>
    </row>
    <row r="18788" spans="1:2" ht="12" customHeight="1" x14ac:dyDescent="0.2">
      <c r="A18788" s="165" t="s">
        <v>18973</v>
      </c>
      <c r="B18788" s="166">
        <v>721.57</v>
      </c>
    </row>
    <row r="18789" spans="1:2" ht="12" customHeight="1" x14ac:dyDescent="0.2">
      <c r="A18789" s="165" t="s">
        <v>18974</v>
      </c>
      <c r="B18789" s="166">
        <v>708.81</v>
      </c>
    </row>
    <row r="18790" spans="1:2" ht="12" customHeight="1" x14ac:dyDescent="0.2">
      <c r="A18790" s="165" t="s">
        <v>18975</v>
      </c>
      <c r="B18790" s="166">
        <v>72.650000000000006</v>
      </c>
    </row>
    <row r="18791" spans="1:2" ht="12" customHeight="1" x14ac:dyDescent="0.2">
      <c r="A18791" s="165" t="s">
        <v>18976</v>
      </c>
      <c r="B18791" s="166">
        <v>69.459999999999994</v>
      </c>
    </row>
    <row r="18792" spans="1:2" ht="12" customHeight="1" x14ac:dyDescent="0.2">
      <c r="A18792" s="165" t="s">
        <v>18977</v>
      </c>
      <c r="B18792" s="166">
        <v>84.38</v>
      </c>
    </row>
    <row r="18793" spans="1:2" ht="12" customHeight="1" x14ac:dyDescent="0.2">
      <c r="A18793" s="165" t="s">
        <v>18978</v>
      </c>
      <c r="B18793" s="166">
        <v>81.12</v>
      </c>
    </row>
    <row r="18794" spans="1:2" ht="12" customHeight="1" x14ac:dyDescent="0.2">
      <c r="A18794" s="165" t="s">
        <v>18979</v>
      </c>
      <c r="B18794" s="166">
        <v>555.66</v>
      </c>
    </row>
    <row r="18795" spans="1:2" ht="12" customHeight="1" x14ac:dyDescent="0.2">
      <c r="A18795" s="165" t="s">
        <v>18980</v>
      </c>
      <c r="B18795" s="166">
        <v>547.12</v>
      </c>
    </row>
    <row r="18796" spans="1:2" ht="12" customHeight="1" x14ac:dyDescent="0.2">
      <c r="A18796" s="165" t="s">
        <v>18981</v>
      </c>
      <c r="B18796" s="166">
        <v>1353.69</v>
      </c>
    </row>
    <row r="18797" spans="1:2" ht="12" customHeight="1" x14ac:dyDescent="0.2">
      <c r="A18797" s="165" t="s">
        <v>18982</v>
      </c>
      <c r="B18797" s="166">
        <v>1340.94</v>
      </c>
    </row>
    <row r="18798" spans="1:2" ht="12" customHeight="1" x14ac:dyDescent="0.2">
      <c r="A18798" s="165" t="s">
        <v>18983</v>
      </c>
      <c r="B18798" s="166">
        <v>1353.66</v>
      </c>
    </row>
    <row r="18799" spans="1:2" ht="12" customHeight="1" x14ac:dyDescent="0.2">
      <c r="A18799" s="165" t="s">
        <v>18984</v>
      </c>
      <c r="B18799" s="166">
        <v>1340.9</v>
      </c>
    </row>
    <row r="18800" spans="1:2" ht="12" customHeight="1" x14ac:dyDescent="0.2">
      <c r="A18800" s="165" t="s">
        <v>18985</v>
      </c>
      <c r="B18800" s="166">
        <v>1353.72</v>
      </c>
    </row>
    <row r="18801" spans="1:2" ht="12" customHeight="1" x14ac:dyDescent="0.2">
      <c r="A18801" s="165" t="s">
        <v>18986</v>
      </c>
      <c r="B18801" s="166">
        <v>1340.96</v>
      </c>
    </row>
    <row r="18802" spans="1:2" ht="12" customHeight="1" x14ac:dyDescent="0.2">
      <c r="A18802" s="165" t="s">
        <v>18987</v>
      </c>
      <c r="B18802" s="166">
        <v>1353.78</v>
      </c>
    </row>
    <row r="18803" spans="1:2" ht="12" customHeight="1" x14ac:dyDescent="0.2">
      <c r="A18803" s="165" t="s">
        <v>18988</v>
      </c>
      <c r="B18803" s="166">
        <v>1341.02</v>
      </c>
    </row>
    <row r="18804" spans="1:2" ht="12" customHeight="1" x14ac:dyDescent="0.2">
      <c r="A18804" s="165" t="s">
        <v>18989</v>
      </c>
      <c r="B18804" s="166">
        <v>1353.78</v>
      </c>
    </row>
    <row r="18805" spans="1:2" ht="12" customHeight="1" x14ac:dyDescent="0.2">
      <c r="A18805" s="165" t="s">
        <v>18990</v>
      </c>
      <c r="B18805" s="166">
        <v>1341.02</v>
      </c>
    </row>
    <row r="18806" spans="1:2" ht="12" customHeight="1" x14ac:dyDescent="0.2">
      <c r="A18806" s="165" t="s">
        <v>18991</v>
      </c>
      <c r="B18806" s="166">
        <v>1353.52</v>
      </c>
    </row>
    <row r="18807" spans="1:2" ht="12" customHeight="1" x14ac:dyDescent="0.2">
      <c r="A18807" s="165" t="s">
        <v>18992</v>
      </c>
      <c r="B18807" s="166">
        <v>1340.77</v>
      </c>
    </row>
    <row r="18808" spans="1:2" ht="12" customHeight="1" x14ac:dyDescent="0.2">
      <c r="A18808" s="165" t="s">
        <v>18993</v>
      </c>
      <c r="B18808" s="166">
        <v>111.28</v>
      </c>
    </row>
    <row r="18809" spans="1:2" ht="12" customHeight="1" x14ac:dyDescent="0.2">
      <c r="A18809" s="165" t="s">
        <v>18994</v>
      </c>
      <c r="B18809" s="166">
        <v>108.09</v>
      </c>
    </row>
    <row r="18810" spans="1:2" ht="12" customHeight="1" x14ac:dyDescent="0.2">
      <c r="A18810" s="165" t="s">
        <v>18995</v>
      </c>
      <c r="B18810" s="166">
        <v>114.77</v>
      </c>
    </row>
    <row r="18811" spans="1:2" ht="12" customHeight="1" x14ac:dyDescent="0.2">
      <c r="A18811" s="165" t="s">
        <v>18996</v>
      </c>
      <c r="B18811" s="166">
        <v>111.51</v>
      </c>
    </row>
    <row r="18812" spans="1:2" ht="12" customHeight="1" x14ac:dyDescent="0.2">
      <c r="A18812" s="165" t="s">
        <v>18997</v>
      </c>
      <c r="B18812" s="166">
        <v>211.7</v>
      </c>
    </row>
    <row r="18813" spans="1:2" ht="12" customHeight="1" x14ac:dyDescent="0.2">
      <c r="A18813" s="165" t="s">
        <v>18998</v>
      </c>
      <c r="B18813" s="166">
        <v>208.03</v>
      </c>
    </row>
    <row r="18814" spans="1:2" ht="12" customHeight="1" x14ac:dyDescent="0.2">
      <c r="A18814" s="165" t="s">
        <v>18999</v>
      </c>
      <c r="B18814" s="166">
        <v>188.88</v>
      </c>
    </row>
    <row r="18815" spans="1:2" ht="12" customHeight="1" x14ac:dyDescent="0.2">
      <c r="A18815" s="165" t="s">
        <v>19000</v>
      </c>
      <c r="B18815" s="166">
        <v>186.26</v>
      </c>
    </row>
    <row r="18816" spans="1:2" ht="12" customHeight="1" x14ac:dyDescent="0.2">
      <c r="A18816" s="165" t="s">
        <v>19001</v>
      </c>
      <c r="B18816" s="166">
        <v>265.39999999999998</v>
      </c>
    </row>
    <row r="18817" spans="1:2" ht="12" customHeight="1" x14ac:dyDescent="0.2">
      <c r="A18817" s="165" t="s">
        <v>19002</v>
      </c>
      <c r="B18817" s="166">
        <v>260.16000000000003</v>
      </c>
    </row>
    <row r="18818" spans="1:2" ht="12" customHeight="1" x14ac:dyDescent="0.2">
      <c r="A18818" s="165" t="s">
        <v>19003</v>
      </c>
      <c r="B18818" s="166">
        <v>2244.84</v>
      </c>
    </row>
    <row r="18819" spans="1:2" ht="12" customHeight="1" x14ac:dyDescent="0.2">
      <c r="A18819" s="165" t="s">
        <v>19004</v>
      </c>
      <c r="B18819" s="166">
        <v>2244.84</v>
      </c>
    </row>
    <row r="18820" spans="1:2" ht="12" customHeight="1" x14ac:dyDescent="0.2">
      <c r="A18820" s="165" t="s">
        <v>19005</v>
      </c>
      <c r="B18820" s="166">
        <v>2653.32</v>
      </c>
    </row>
    <row r="18821" spans="1:2" ht="12" customHeight="1" x14ac:dyDescent="0.2">
      <c r="A18821" s="165" t="s">
        <v>19006</v>
      </c>
      <c r="B18821" s="166">
        <v>2642.38</v>
      </c>
    </row>
    <row r="18822" spans="1:2" ht="12" customHeight="1" x14ac:dyDescent="0.2">
      <c r="A18822" s="165" t="s">
        <v>19007</v>
      </c>
      <c r="B18822" s="166">
        <v>958.93</v>
      </c>
    </row>
    <row r="18823" spans="1:2" ht="12" customHeight="1" x14ac:dyDescent="0.2">
      <c r="A18823" s="165" t="s">
        <v>19008</v>
      </c>
      <c r="B18823" s="166">
        <v>958.93</v>
      </c>
    </row>
    <row r="18824" spans="1:2" ht="12" customHeight="1" x14ac:dyDescent="0.2">
      <c r="A18824" s="165" t="s">
        <v>19009</v>
      </c>
      <c r="B18824" s="166">
        <v>221.6</v>
      </c>
    </row>
    <row r="18825" spans="1:2" ht="12" customHeight="1" x14ac:dyDescent="0.2">
      <c r="A18825" s="165" t="s">
        <v>19010</v>
      </c>
      <c r="B18825" s="166">
        <v>221.6</v>
      </c>
    </row>
    <row r="18826" spans="1:2" ht="12" customHeight="1" x14ac:dyDescent="0.2">
      <c r="A18826" s="165" t="s">
        <v>19011</v>
      </c>
      <c r="B18826" s="166">
        <v>3496.85</v>
      </c>
    </row>
    <row r="18827" spans="1:2" ht="12" customHeight="1" x14ac:dyDescent="0.2">
      <c r="A18827" s="165" t="s">
        <v>19012</v>
      </c>
      <c r="B18827" s="166">
        <v>3496.85</v>
      </c>
    </row>
    <row r="18828" spans="1:2" ht="12" customHeight="1" x14ac:dyDescent="0.2">
      <c r="A18828" s="165" t="s">
        <v>19013</v>
      </c>
      <c r="B18828" s="166">
        <v>124.57</v>
      </c>
    </row>
    <row r="18829" spans="1:2" ht="12" customHeight="1" x14ac:dyDescent="0.2">
      <c r="A18829" s="165" t="s">
        <v>19014</v>
      </c>
      <c r="B18829" s="166">
        <v>124.57</v>
      </c>
    </row>
    <row r="18830" spans="1:2" ht="12" customHeight="1" x14ac:dyDescent="0.2">
      <c r="A18830" s="165" t="s">
        <v>19015</v>
      </c>
      <c r="B18830" s="166">
        <v>1381.13</v>
      </c>
    </row>
    <row r="18831" spans="1:2" ht="12" customHeight="1" x14ac:dyDescent="0.2">
      <c r="A18831" s="165" t="s">
        <v>19016</v>
      </c>
      <c r="B18831" s="166">
        <v>1313.38</v>
      </c>
    </row>
    <row r="18832" spans="1:2" ht="12" customHeight="1" x14ac:dyDescent="0.2">
      <c r="A18832" s="165" t="s">
        <v>19017</v>
      </c>
      <c r="B18832" s="166">
        <v>4538.34</v>
      </c>
    </row>
    <row r="18833" spans="1:2" ht="12" customHeight="1" x14ac:dyDescent="0.2">
      <c r="A18833" s="165" t="s">
        <v>19018</v>
      </c>
      <c r="B18833" s="166">
        <v>4522.95</v>
      </c>
    </row>
    <row r="18834" spans="1:2" ht="12" customHeight="1" x14ac:dyDescent="0.2">
      <c r="A18834" s="165" t="s">
        <v>19019</v>
      </c>
      <c r="B18834" s="166">
        <v>2841.86</v>
      </c>
    </row>
    <row r="18835" spans="1:2" ht="12" customHeight="1" x14ac:dyDescent="0.2">
      <c r="A18835" s="165" t="s">
        <v>19020</v>
      </c>
      <c r="B18835" s="166">
        <v>2808.79</v>
      </c>
    </row>
    <row r="18836" spans="1:2" ht="12" customHeight="1" x14ac:dyDescent="0.2">
      <c r="A18836" s="165" t="s">
        <v>19021</v>
      </c>
      <c r="B18836" s="166">
        <v>1350.54</v>
      </c>
    </row>
    <row r="18837" spans="1:2" ht="12" customHeight="1" x14ac:dyDescent="0.2">
      <c r="A18837" s="165" t="s">
        <v>19022</v>
      </c>
      <c r="B18837" s="166">
        <v>1350.54</v>
      </c>
    </row>
    <row r="18838" spans="1:2" ht="12" customHeight="1" x14ac:dyDescent="0.2">
      <c r="A18838" s="165" t="s">
        <v>19023</v>
      </c>
      <c r="B18838" s="166">
        <v>1770.57</v>
      </c>
    </row>
    <row r="18839" spans="1:2" ht="12" customHeight="1" x14ac:dyDescent="0.2">
      <c r="A18839" s="165" t="s">
        <v>19024</v>
      </c>
      <c r="B18839" s="166">
        <v>1770.57</v>
      </c>
    </row>
    <row r="18840" spans="1:2" ht="12" customHeight="1" x14ac:dyDescent="0.2">
      <c r="A18840" s="165" t="s">
        <v>19025</v>
      </c>
      <c r="B18840" s="166">
        <v>2213.1799999999998</v>
      </c>
    </row>
    <row r="18841" spans="1:2" ht="12" customHeight="1" x14ac:dyDescent="0.2">
      <c r="A18841" s="165" t="s">
        <v>19026</v>
      </c>
      <c r="B18841" s="166">
        <v>2213.1799999999998</v>
      </c>
    </row>
    <row r="18842" spans="1:2" ht="12" customHeight="1" x14ac:dyDescent="0.2">
      <c r="A18842" s="165" t="s">
        <v>19027</v>
      </c>
      <c r="B18842" s="166">
        <v>2515.2600000000002</v>
      </c>
    </row>
    <row r="18843" spans="1:2" ht="12" customHeight="1" x14ac:dyDescent="0.2">
      <c r="A18843" s="165" t="s">
        <v>19028</v>
      </c>
      <c r="B18843" s="166">
        <v>2515.2600000000002</v>
      </c>
    </row>
    <row r="18844" spans="1:2" ht="12" customHeight="1" x14ac:dyDescent="0.2">
      <c r="A18844" s="165" t="s">
        <v>19029</v>
      </c>
      <c r="B18844" s="166">
        <v>2982.06</v>
      </c>
    </row>
    <row r="18845" spans="1:2" ht="12" customHeight="1" x14ac:dyDescent="0.2">
      <c r="A18845" s="165" t="s">
        <v>19030</v>
      </c>
      <c r="B18845" s="166">
        <v>2982.06</v>
      </c>
    </row>
    <row r="18846" spans="1:2" ht="12" customHeight="1" x14ac:dyDescent="0.2">
      <c r="A18846" s="165" t="s">
        <v>19031</v>
      </c>
      <c r="B18846" s="166">
        <v>3055.39</v>
      </c>
    </row>
    <row r="18847" spans="1:2" ht="12" customHeight="1" x14ac:dyDescent="0.2">
      <c r="A18847" s="165" t="s">
        <v>19032</v>
      </c>
      <c r="B18847" s="166">
        <v>3055.39</v>
      </c>
    </row>
    <row r="18848" spans="1:2" ht="12" customHeight="1" x14ac:dyDescent="0.2">
      <c r="A18848" s="165" t="s">
        <v>19033</v>
      </c>
      <c r="B18848" s="166">
        <v>4087.11</v>
      </c>
    </row>
    <row r="18849" spans="1:2" ht="12" customHeight="1" x14ac:dyDescent="0.2">
      <c r="A18849" s="165" t="s">
        <v>19034</v>
      </c>
      <c r="B18849" s="166">
        <v>4087.11</v>
      </c>
    </row>
    <row r="18850" spans="1:2" ht="12" customHeight="1" x14ac:dyDescent="0.2">
      <c r="A18850" s="165" t="s">
        <v>19035</v>
      </c>
      <c r="B18850" s="166">
        <v>5338.7</v>
      </c>
    </row>
    <row r="18851" spans="1:2" ht="12" customHeight="1" x14ac:dyDescent="0.2">
      <c r="A18851" s="165" t="s">
        <v>19036</v>
      </c>
      <c r="B18851" s="166">
        <v>5338.7</v>
      </c>
    </row>
    <row r="18852" spans="1:2" ht="12" customHeight="1" x14ac:dyDescent="0.2">
      <c r="A18852" s="165" t="s">
        <v>19037</v>
      </c>
      <c r="B18852" s="166">
        <v>1101.07</v>
      </c>
    </row>
    <row r="18853" spans="1:2" ht="12" customHeight="1" x14ac:dyDescent="0.2">
      <c r="A18853" s="165" t="s">
        <v>19038</v>
      </c>
      <c r="B18853" s="166">
        <v>1101.07</v>
      </c>
    </row>
    <row r="18854" spans="1:2" ht="12" customHeight="1" x14ac:dyDescent="0.2">
      <c r="A18854" s="165" t="s">
        <v>19039</v>
      </c>
      <c r="B18854" s="166">
        <v>713.78</v>
      </c>
    </row>
    <row r="18855" spans="1:2" ht="12" customHeight="1" x14ac:dyDescent="0.2">
      <c r="A18855" s="165" t="s">
        <v>19040</v>
      </c>
      <c r="B18855" s="166">
        <v>713.78</v>
      </c>
    </row>
    <row r="18856" spans="1:2" ht="12" customHeight="1" x14ac:dyDescent="0.2">
      <c r="A18856" s="165" t="s">
        <v>19041</v>
      </c>
      <c r="B18856" s="166">
        <v>68</v>
      </c>
    </row>
    <row r="18857" spans="1:2" ht="12" customHeight="1" x14ac:dyDescent="0.2">
      <c r="A18857" s="165" t="s">
        <v>19042</v>
      </c>
      <c r="B18857" s="166">
        <v>66.48</v>
      </c>
    </row>
    <row r="18858" spans="1:2" ht="12" customHeight="1" x14ac:dyDescent="0.2">
      <c r="A18858" s="165" t="s">
        <v>19043</v>
      </c>
      <c r="B18858" s="166">
        <v>71.17</v>
      </c>
    </row>
    <row r="18859" spans="1:2" ht="12" customHeight="1" x14ac:dyDescent="0.2">
      <c r="A18859" s="165" t="s">
        <v>19044</v>
      </c>
      <c r="B18859" s="166">
        <v>69.650000000000006</v>
      </c>
    </row>
    <row r="18860" spans="1:2" ht="12" customHeight="1" x14ac:dyDescent="0.2">
      <c r="A18860" s="165" t="s">
        <v>19045</v>
      </c>
      <c r="B18860" s="166">
        <v>27.02</v>
      </c>
    </row>
    <row r="18861" spans="1:2" ht="12" customHeight="1" x14ac:dyDescent="0.2">
      <c r="A18861" s="165" t="s">
        <v>19046</v>
      </c>
      <c r="B18861" s="166">
        <v>25.5</v>
      </c>
    </row>
    <row r="18862" spans="1:2" ht="12" customHeight="1" x14ac:dyDescent="0.2">
      <c r="A18862" s="165" t="s">
        <v>19047</v>
      </c>
      <c r="B18862" s="166">
        <v>68</v>
      </c>
    </row>
    <row r="18863" spans="1:2" ht="12" customHeight="1" x14ac:dyDescent="0.2">
      <c r="A18863" s="165" t="s">
        <v>19048</v>
      </c>
      <c r="B18863" s="166">
        <v>66.48</v>
      </c>
    </row>
    <row r="18864" spans="1:2" ht="12" customHeight="1" x14ac:dyDescent="0.2">
      <c r="A18864" s="165" t="s">
        <v>19049</v>
      </c>
      <c r="B18864" s="166">
        <v>29.29</v>
      </c>
    </row>
    <row r="18865" spans="1:2" ht="12" customHeight="1" x14ac:dyDescent="0.2">
      <c r="A18865" s="165" t="s">
        <v>19050</v>
      </c>
      <c r="B18865" s="166">
        <v>27.77</v>
      </c>
    </row>
    <row r="18866" spans="1:2" ht="12" customHeight="1" x14ac:dyDescent="0.2">
      <c r="A18866" s="165" t="s">
        <v>19051</v>
      </c>
      <c r="B18866" s="166">
        <v>38.61</v>
      </c>
    </row>
    <row r="18867" spans="1:2" ht="12" customHeight="1" x14ac:dyDescent="0.2">
      <c r="A18867" s="165" t="s">
        <v>19052</v>
      </c>
      <c r="B18867" s="166">
        <v>37.090000000000003</v>
      </c>
    </row>
    <row r="18868" spans="1:2" ht="12" customHeight="1" x14ac:dyDescent="0.2">
      <c r="A18868" s="165" t="s">
        <v>19053</v>
      </c>
      <c r="B18868" s="166">
        <v>37.729999999999997</v>
      </c>
    </row>
    <row r="18869" spans="1:2" ht="12" customHeight="1" x14ac:dyDescent="0.2">
      <c r="A18869" s="165" t="s">
        <v>19054</v>
      </c>
      <c r="B18869" s="166">
        <v>36.21</v>
      </c>
    </row>
    <row r="18870" spans="1:2" ht="12" customHeight="1" x14ac:dyDescent="0.2">
      <c r="A18870" s="165" t="s">
        <v>19055</v>
      </c>
      <c r="B18870" s="166">
        <v>58.38</v>
      </c>
    </row>
    <row r="18871" spans="1:2" ht="12" customHeight="1" x14ac:dyDescent="0.2">
      <c r="A18871" s="165" t="s">
        <v>19056</v>
      </c>
      <c r="B18871" s="166">
        <v>56.86</v>
      </c>
    </row>
    <row r="18872" spans="1:2" ht="12" customHeight="1" x14ac:dyDescent="0.2">
      <c r="A18872" s="165" t="s">
        <v>19057</v>
      </c>
      <c r="B18872" s="166">
        <v>33.200000000000003</v>
      </c>
    </row>
    <row r="18873" spans="1:2" ht="12" customHeight="1" x14ac:dyDescent="0.2">
      <c r="A18873" s="165" t="s">
        <v>19058</v>
      </c>
      <c r="B18873" s="166">
        <v>31.68</v>
      </c>
    </row>
    <row r="18874" spans="1:2" ht="12" customHeight="1" x14ac:dyDescent="0.2">
      <c r="A18874" s="165" t="s">
        <v>19059</v>
      </c>
      <c r="B18874" s="166">
        <v>42.47</v>
      </c>
    </row>
    <row r="18875" spans="1:2" ht="12" customHeight="1" x14ac:dyDescent="0.2">
      <c r="A18875" s="165" t="s">
        <v>19060</v>
      </c>
      <c r="B18875" s="166">
        <v>40.950000000000003</v>
      </c>
    </row>
    <row r="18876" spans="1:2" ht="12" customHeight="1" x14ac:dyDescent="0.2">
      <c r="A18876" s="165" t="s">
        <v>19061</v>
      </c>
      <c r="B18876" s="166">
        <v>33.200000000000003</v>
      </c>
    </row>
    <row r="18877" spans="1:2" ht="12" customHeight="1" x14ac:dyDescent="0.2">
      <c r="A18877" s="165" t="s">
        <v>19062</v>
      </c>
      <c r="B18877" s="166">
        <v>31.68</v>
      </c>
    </row>
    <row r="18878" spans="1:2" ht="12" customHeight="1" x14ac:dyDescent="0.2">
      <c r="A18878" s="165" t="s">
        <v>19063</v>
      </c>
      <c r="B18878" s="166">
        <v>42.47</v>
      </c>
    </row>
    <row r="18879" spans="1:2" ht="12" customHeight="1" x14ac:dyDescent="0.2">
      <c r="A18879" s="165" t="s">
        <v>19064</v>
      </c>
      <c r="B18879" s="166">
        <v>40.950000000000003</v>
      </c>
    </row>
    <row r="18880" spans="1:2" ht="12" customHeight="1" x14ac:dyDescent="0.2">
      <c r="A18880" s="165" t="s">
        <v>19065</v>
      </c>
      <c r="B18880" s="166">
        <v>110.3</v>
      </c>
    </row>
    <row r="18881" spans="1:2" ht="12" customHeight="1" x14ac:dyDescent="0.2">
      <c r="A18881" s="165" t="s">
        <v>19066</v>
      </c>
      <c r="B18881" s="166">
        <v>108.78</v>
      </c>
    </row>
    <row r="18882" spans="1:2" ht="12" customHeight="1" x14ac:dyDescent="0.2">
      <c r="A18882" s="165" t="s">
        <v>19067</v>
      </c>
      <c r="B18882" s="166">
        <v>124.8</v>
      </c>
    </row>
    <row r="18883" spans="1:2" ht="12" customHeight="1" x14ac:dyDescent="0.2">
      <c r="A18883" s="165" t="s">
        <v>19068</v>
      </c>
      <c r="B18883" s="166">
        <v>123.28</v>
      </c>
    </row>
    <row r="18884" spans="1:2" ht="12" customHeight="1" x14ac:dyDescent="0.2">
      <c r="A18884" s="165" t="s">
        <v>19069</v>
      </c>
      <c r="B18884" s="166">
        <v>146.97</v>
      </c>
    </row>
    <row r="18885" spans="1:2" ht="12" customHeight="1" x14ac:dyDescent="0.2">
      <c r="A18885" s="165" t="s">
        <v>19070</v>
      </c>
      <c r="B18885" s="166">
        <v>145.44999999999999</v>
      </c>
    </row>
    <row r="18886" spans="1:2" ht="12" customHeight="1" x14ac:dyDescent="0.2">
      <c r="A18886" s="165" t="s">
        <v>19071</v>
      </c>
      <c r="B18886" s="166">
        <v>147.03</v>
      </c>
    </row>
    <row r="18887" spans="1:2" ht="12" customHeight="1" x14ac:dyDescent="0.2">
      <c r="A18887" s="165" t="s">
        <v>19072</v>
      </c>
      <c r="B18887" s="166">
        <v>145.51</v>
      </c>
    </row>
    <row r="18888" spans="1:2" ht="12" customHeight="1" x14ac:dyDescent="0.2">
      <c r="A18888" s="165" t="s">
        <v>19073</v>
      </c>
      <c r="B18888" s="166">
        <v>169.49</v>
      </c>
    </row>
    <row r="18889" spans="1:2" ht="12" customHeight="1" x14ac:dyDescent="0.2">
      <c r="A18889" s="165" t="s">
        <v>19074</v>
      </c>
      <c r="B18889" s="166">
        <v>161.65</v>
      </c>
    </row>
    <row r="18890" spans="1:2" ht="12" customHeight="1" x14ac:dyDescent="0.2">
      <c r="A18890" s="165" t="s">
        <v>19075</v>
      </c>
      <c r="B18890" s="166">
        <v>326.05</v>
      </c>
    </row>
    <row r="18891" spans="1:2" ht="12" customHeight="1" x14ac:dyDescent="0.2">
      <c r="A18891" s="165" t="s">
        <v>19076</v>
      </c>
      <c r="B18891" s="166">
        <v>318.20999999999998</v>
      </c>
    </row>
    <row r="18892" spans="1:2" ht="12" customHeight="1" x14ac:dyDescent="0.2">
      <c r="A18892" s="165" t="s">
        <v>19077</v>
      </c>
      <c r="B18892" s="166">
        <v>493.32</v>
      </c>
    </row>
    <row r="18893" spans="1:2" ht="12" customHeight="1" x14ac:dyDescent="0.2">
      <c r="A18893" s="165" t="s">
        <v>19078</v>
      </c>
      <c r="B18893" s="166">
        <v>485.48</v>
      </c>
    </row>
    <row r="18894" spans="1:2" ht="12" customHeight="1" x14ac:dyDescent="0.2">
      <c r="A18894" s="165" t="s">
        <v>19079</v>
      </c>
      <c r="B18894" s="166">
        <v>104.2</v>
      </c>
    </row>
    <row r="18895" spans="1:2" ht="12" customHeight="1" x14ac:dyDescent="0.2">
      <c r="A18895" s="165" t="s">
        <v>19080</v>
      </c>
      <c r="B18895" s="166">
        <v>101.17</v>
      </c>
    </row>
    <row r="18896" spans="1:2" ht="12" customHeight="1" x14ac:dyDescent="0.2">
      <c r="A18896" s="165" t="s">
        <v>19081</v>
      </c>
      <c r="B18896" s="166">
        <v>5.13</v>
      </c>
    </row>
    <row r="18897" spans="1:2" ht="12" customHeight="1" x14ac:dyDescent="0.2">
      <c r="A18897" s="165" t="s">
        <v>19082</v>
      </c>
      <c r="B18897" s="166">
        <v>4.83</v>
      </c>
    </row>
    <row r="18898" spans="1:2" ht="12" customHeight="1" x14ac:dyDescent="0.2">
      <c r="A18898" s="165" t="s">
        <v>19083</v>
      </c>
      <c r="B18898" s="166">
        <v>35.880000000000003</v>
      </c>
    </row>
    <row r="18899" spans="1:2" ht="12" customHeight="1" x14ac:dyDescent="0.2">
      <c r="A18899" s="165" t="s">
        <v>19084</v>
      </c>
      <c r="B18899" s="166">
        <v>34.04</v>
      </c>
    </row>
    <row r="18900" spans="1:2" ht="12" customHeight="1" x14ac:dyDescent="0.2">
      <c r="A18900" s="165" t="s">
        <v>19085</v>
      </c>
      <c r="B18900" s="166">
        <v>41.83</v>
      </c>
    </row>
    <row r="18901" spans="1:2" ht="12" customHeight="1" x14ac:dyDescent="0.2">
      <c r="A18901" s="165" t="s">
        <v>19086</v>
      </c>
      <c r="B18901" s="166">
        <v>37.64</v>
      </c>
    </row>
    <row r="18902" spans="1:2" ht="12" customHeight="1" x14ac:dyDescent="0.2">
      <c r="A18902" s="165" t="s">
        <v>19087</v>
      </c>
      <c r="B18902" s="166">
        <v>58</v>
      </c>
    </row>
    <row r="18903" spans="1:2" ht="12" customHeight="1" x14ac:dyDescent="0.2">
      <c r="A18903" s="165" t="s">
        <v>19088</v>
      </c>
      <c r="B18903" s="166">
        <v>58</v>
      </c>
    </row>
    <row r="18904" spans="1:2" ht="12" customHeight="1" x14ac:dyDescent="0.2">
      <c r="A18904" s="165" t="s">
        <v>19089</v>
      </c>
      <c r="B18904" s="166">
        <v>40</v>
      </c>
    </row>
    <row r="18905" spans="1:2" ht="12" customHeight="1" x14ac:dyDescent="0.2">
      <c r="A18905" s="165" t="s">
        <v>19090</v>
      </c>
      <c r="B18905" s="166">
        <v>40</v>
      </c>
    </row>
    <row r="18906" spans="1:2" ht="12" customHeight="1" x14ac:dyDescent="0.2">
      <c r="A18906" s="165" t="s">
        <v>19091</v>
      </c>
      <c r="B18906" s="166">
        <v>52.56</v>
      </c>
    </row>
    <row r="18907" spans="1:2" ht="12" customHeight="1" x14ac:dyDescent="0.2">
      <c r="A18907" s="165" t="s">
        <v>19092</v>
      </c>
      <c r="B18907" s="166">
        <v>52.56</v>
      </c>
    </row>
    <row r="18908" spans="1:2" ht="12" customHeight="1" x14ac:dyDescent="0.2">
      <c r="A18908" s="165" t="s">
        <v>19093</v>
      </c>
      <c r="B18908" s="166">
        <v>58</v>
      </c>
    </row>
    <row r="18909" spans="1:2" ht="12" customHeight="1" x14ac:dyDescent="0.2">
      <c r="A18909" s="165" t="s">
        <v>19094</v>
      </c>
      <c r="B18909" s="166">
        <v>58</v>
      </c>
    </row>
    <row r="18910" spans="1:2" ht="12" customHeight="1" x14ac:dyDescent="0.2">
      <c r="A18910" s="165" t="s">
        <v>19095</v>
      </c>
      <c r="B18910" s="166">
        <v>68</v>
      </c>
    </row>
    <row r="18911" spans="1:2" ht="12" customHeight="1" x14ac:dyDescent="0.2">
      <c r="A18911" s="165" t="s">
        <v>19096</v>
      </c>
      <c r="B18911" s="166">
        <v>68</v>
      </c>
    </row>
    <row r="18912" spans="1:2" ht="12" customHeight="1" x14ac:dyDescent="0.2">
      <c r="A18912" s="165" t="s">
        <v>19097</v>
      </c>
      <c r="B18912" s="166">
        <v>109.68</v>
      </c>
    </row>
    <row r="18913" spans="1:2" ht="12" customHeight="1" x14ac:dyDescent="0.2">
      <c r="A18913" s="165" t="s">
        <v>19098</v>
      </c>
      <c r="B18913" s="166">
        <v>109.68</v>
      </c>
    </row>
    <row r="18914" spans="1:2" ht="12" customHeight="1" x14ac:dyDescent="0.2">
      <c r="A18914" s="165" t="s">
        <v>19099</v>
      </c>
      <c r="B18914" s="166">
        <v>133.5</v>
      </c>
    </row>
    <row r="18915" spans="1:2" ht="12" customHeight="1" x14ac:dyDescent="0.2">
      <c r="A18915" s="165" t="s">
        <v>19100</v>
      </c>
      <c r="B18915" s="166">
        <v>133.5</v>
      </c>
    </row>
    <row r="18916" spans="1:2" ht="12" customHeight="1" x14ac:dyDescent="0.2">
      <c r="A18916" s="165" t="s">
        <v>19101</v>
      </c>
      <c r="B18916" s="166">
        <v>143.06</v>
      </c>
    </row>
    <row r="18917" spans="1:2" ht="12" customHeight="1" x14ac:dyDescent="0.2">
      <c r="A18917" s="165" t="s">
        <v>19102</v>
      </c>
      <c r="B18917" s="166">
        <v>143.06</v>
      </c>
    </row>
    <row r="18918" spans="1:2" ht="12" customHeight="1" x14ac:dyDescent="0.2">
      <c r="A18918" s="165" t="s">
        <v>19103</v>
      </c>
      <c r="B18918" s="166">
        <v>56.22</v>
      </c>
    </row>
    <row r="18919" spans="1:2" ht="12" customHeight="1" x14ac:dyDescent="0.2">
      <c r="A18919" s="165" t="s">
        <v>19104</v>
      </c>
      <c r="B18919" s="166">
        <v>56.22</v>
      </c>
    </row>
    <row r="18920" spans="1:2" ht="12" customHeight="1" x14ac:dyDescent="0.2">
      <c r="A18920" s="165" t="s">
        <v>19105</v>
      </c>
      <c r="B18920" s="166">
        <v>171.26</v>
      </c>
    </row>
    <row r="18921" spans="1:2" ht="12" customHeight="1" x14ac:dyDescent="0.2">
      <c r="A18921" s="165" t="s">
        <v>19106</v>
      </c>
      <c r="B18921" s="166">
        <v>73.239999999999995</v>
      </c>
    </row>
    <row r="18922" spans="1:2" ht="12" customHeight="1" x14ac:dyDescent="0.2">
      <c r="A18922" s="165" t="s">
        <v>19107</v>
      </c>
      <c r="B18922" s="166">
        <v>60.69</v>
      </c>
    </row>
    <row r="18923" spans="1:2" ht="12" customHeight="1" x14ac:dyDescent="0.2">
      <c r="A18923" s="165" t="s">
        <v>19108</v>
      </c>
      <c r="B18923" s="166">
        <v>168.31</v>
      </c>
    </row>
    <row r="18924" spans="1:2" ht="12" customHeight="1" x14ac:dyDescent="0.2">
      <c r="A18924" s="165" t="s">
        <v>19109</v>
      </c>
      <c r="B18924" s="166">
        <v>70.290000000000006</v>
      </c>
    </row>
    <row r="18925" spans="1:2" ht="12" customHeight="1" x14ac:dyDescent="0.2">
      <c r="A18925" s="165" t="s">
        <v>19110</v>
      </c>
      <c r="B18925" s="166">
        <v>57.74</v>
      </c>
    </row>
    <row r="18926" spans="1:2" ht="12" customHeight="1" x14ac:dyDescent="0.2">
      <c r="A18926" s="165" t="s">
        <v>19111</v>
      </c>
      <c r="B18926" s="166">
        <v>202.77</v>
      </c>
    </row>
    <row r="18927" spans="1:2" ht="12" customHeight="1" x14ac:dyDescent="0.2">
      <c r="A18927" s="165" t="s">
        <v>19112</v>
      </c>
      <c r="B18927" s="166">
        <v>83.59</v>
      </c>
    </row>
    <row r="18928" spans="1:2" ht="12" customHeight="1" x14ac:dyDescent="0.2">
      <c r="A18928" s="165" t="s">
        <v>19113</v>
      </c>
      <c r="B18928" s="166">
        <v>68.16</v>
      </c>
    </row>
    <row r="18929" spans="1:2" ht="12" customHeight="1" x14ac:dyDescent="0.2">
      <c r="A18929" s="165" t="s">
        <v>19114</v>
      </c>
      <c r="B18929" s="166">
        <v>199.82</v>
      </c>
    </row>
    <row r="18930" spans="1:2" ht="12" customHeight="1" x14ac:dyDescent="0.2">
      <c r="A18930" s="165" t="s">
        <v>19115</v>
      </c>
      <c r="B18930" s="166">
        <v>80.64</v>
      </c>
    </row>
    <row r="18931" spans="1:2" ht="12" customHeight="1" x14ac:dyDescent="0.2">
      <c r="A18931" s="165" t="s">
        <v>19116</v>
      </c>
      <c r="B18931" s="166">
        <v>65.209999999999994</v>
      </c>
    </row>
    <row r="18932" spans="1:2" ht="12" customHeight="1" x14ac:dyDescent="0.2">
      <c r="A18932" s="165" t="s">
        <v>19117</v>
      </c>
      <c r="B18932" s="166">
        <v>240.08</v>
      </c>
    </row>
    <row r="18933" spans="1:2" ht="12" customHeight="1" x14ac:dyDescent="0.2">
      <c r="A18933" s="165" t="s">
        <v>19118</v>
      </c>
      <c r="B18933" s="166">
        <v>93.01</v>
      </c>
    </row>
    <row r="18934" spans="1:2" ht="12" customHeight="1" x14ac:dyDescent="0.2">
      <c r="A18934" s="165" t="s">
        <v>19119</v>
      </c>
      <c r="B18934" s="166">
        <v>73.48</v>
      </c>
    </row>
    <row r="18935" spans="1:2" ht="12" customHeight="1" x14ac:dyDescent="0.2">
      <c r="A18935" s="165" t="s">
        <v>19120</v>
      </c>
      <c r="B18935" s="166">
        <v>237.13</v>
      </c>
    </row>
    <row r="18936" spans="1:2" ht="12" customHeight="1" x14ac:dyDescent="0.2">
      <c r="A18936" s="165" t="s">
        <v>19121</v>
      </c>
      <c r="B18936" s="166">
        <v>90.06</v>
      </c>
    </row>
    <row r="18937" spans="1:2" ht="12" customHeight="1" x14ac:dyDescent="0.2">
      <c r="A18937" s="165" t="s">
        <v>19122</v>
      </c>
      <c r="B18937" s="166">
        <v>70.53</v>
      </c>
    </row>
    <row r="18938" spans="1:2" ht="12" customHeight="1" x14ac:dyDescent="0.2">
      <c r="A18938" s="165" t="s">
        <v>19123</v>
      </c>
      <c r="B18938" s="166">
        <v>192.85</v>
      </c>
    </row>
    <row r="18939" spans="1:2" ht="12" customHeight="1" x14ac:dyDescent="0.2">
      <c r="A18939" s="165" t="s">
        <v>19124</v>
      </c>
      <c r="B18939" s="166">
        <v>84.39</v>
      </c>
    </row>
    <row r="18940" spans="1:2" ht="12" customHeight="1" x14ac:dyDescent="0.2">
      <c r="A18940" s="165" t="s">
        <v>19125</v>
      </c>
      <c r="B18940" s="166">
        <v>69.13</v>
      </c>
    </row>
    <row r="18941" spans="1:2" ht="12" customHeight="1" x14ac:dyDescent="0.2">
      <c r="A18941" s="165" t="s">
        <v>19126</v>
      </c>
      <c r="B18941" s="166">
        <v>189.9</v>
      </c>
    </row>
    <row r="18942" spans="1:2" ht="12" customHeight="1" x14ac:dyDescent="0.2">
      <c r="A18942" s="165" t="s">
        <v>19127</v>
      </c>
      <c r="B18942" s="166">
        <v>81.44</v>
      </c>
    </row>
    <row r="18943" spans="1:2" ht="12" customHeight="1" x14ac:dyDescent="0.2">
      <c r="A18943" s="165" t="s">
        <v>19128</v>
      </c>
      <c r="B18943" s="166">
        <v>66.180000000000007</v>
      </c>
    </row>
    <row r="18944" spans="1:2" ht="12" customHeight="1" x14ac:dyDescent="0.2">
      <c r="A18944" s="165" t="s">
        <v>19129</v>
      </c>
      <c r="B18944" s="166">
        <v>217.93</v>
      </c>
    </row>
    <row r="18945" spans="1:2" ht="12" customHeight="1" x14ac:dyDescent="0.2">
      <c r="A18945" s="165" t="s">
        <v>19130</v>
      </c>
      <c r="B18945" s="166">
        <v>90.96</v>
      </c>
    </row>
    <row r="18946" spans="1:2" ht="12" customHeight="1" x14ac:dyDescent="0.2">
      <c r="A18946" s="165" t="s">
        <v>19131</v>
      </c>
      <c r="B18946" s="166">
        <v>73.239999999999995</v>
      </c>
    </row>
    <row r="18947" spans="1:2" ht="12" customHeight="1" x14ac:dyDescent="0.2">
      <c r="A18947" s="165" t="s">
        <v>19132</v>
      </c>
      <c r="B18947" s="166">
        <v>214.98</v>
      </c>
    </row>
    <row r="18948" spans="1:2" ht="12" customHeight="1" x14ac:dyDescent="0.2">
      <c r="A18948" s="165" t="s">
        <v>19133</v>
      </c>
      <c r="B18948" s="166">
        <v>88.01</v>
      </c>
    </row>
    <row r="18949" spans="1:2" ht="12" customHeight="1" x14ac:dyDescent="0.2">
      <c r="A18949" s="165" t="s">
        <v>19134</v>
      </c>
      <c r="B18949" s="166">
        <v>70.290000000000006</v>
      </c>
    </row>
    <row r="18950" spans="1:2" ht="12" customHeight="1" x14ac:dyDescent="0.2">
      <c r="A18950" s="165" t="s">
        <v>19135</v>
      </c>
      <c r="B18950" s="166">
        <v>247.79</v>
      </c>
    </row>
    <row r="18951" spans="1:2" ht="12" customHeight="1" x14ac:dyDescent="0.2">
      <c r="A18951" s="165" t="s">
        <v>19136</v>
      </c>
      <c r="B18951" s="166">
        <v>103.53</v>
      </c>
    </row>
    <row r="18952" spans="1:2" ht="12" customHeight="1" x14ac:dyDescent="0.2">
      <c r="A18952" s="165" t="s">
        <v>19137</v>
      </c>
      <c r="B18952" s="166">
        <v>82.96</v>
      </c>
    </row>
    <row r="18953" spans="1:2" ht="12" customHeight="1" x14ac:dyDescent="0.2">
      <c r="A18953" s="165" t="s">
        <v>19138</v>
      </c>
      <c r="B18953" s="166">
        <v>244.84</v>
      </c>
    </row>
    <row r="18954" spans="1:2" ht="12" customHeight="1" x14ac:dyDescent="0.2">
      <c r="A18954" s="165" t="s">
        <v>19139</v>
      </c>
      <c r="B18954" s="166">
        <v>100.58</v>
      </c>
    </row>
    <row r="18955" spans="1:2" ht="12" customHeight="1" x14ac:dyDescent="0.2">
      <c r="A18955" s="165" t="s">
        <v>19140</v>
      </c>
      <c r="B18955" s="166">
        <v>80.010000000000005</v>
      </c>
    </row>
    <row r="18956" spans="1:2" ht="12" customHeight="1" x14ac:dyDescent="0.2">
      <c r="A18956" s="165" t="s">
        <v>19141</v>
      </c>
      <c r="B18956" s="166">
        <v>279.16000000000003</v>
      </c>
    </row>
    <row r="18957" spans="1:2" ht="12" customHeight="1" x14ac:dyDescent="0.2">
      <c r="A18957" s="165" t="s">
        <v>19142</v>
      </c>
      <c r="B18957" s="166">
        <v>107.16</v>
      </c>
    </row>
    <row r="18958" spans="1:2" ht="12" customHeight="1" x14ac:dyDescent="0.2">
      <c r="A18958" s="165" t="s">
        <v>19143</v>
      </c>
      <c r="B18958" s="166">
        <v>84.44</v>
      </c>
    </row>
    <row r="18959" spans="1:2" ht="12" customHeight="1" x14ac:dyDescent="0.2">
      <c r="A18959" s="165" t="s">
        <v>19144</v>
      </c>
      <c r="B18959" s="166">
        <v>276.20999999999998</v>
      </c>
    </row>
    <row r="18960" spans="1:2" ht="12" customHeight="1" x14ac:dyDescent="0.2">
      <c r="A18960" s="165" t="s">
        <v>19145</v>
      </c>
      <c r="B18960" s="166">
        <v>104.21</v>
      </c>
    </row>
    <row r="18961" spans="1:2" ht="12" customHeight="1" x14ac:dyDescent="0.2">
      <c r="A18961" s="165" t="s">
        <v>19146</v>
      </c>
      <c r="B18961" s="166">
        <v>81.489999999999995</v>
      </c>
    </row>
    <row r="18962" spans="1:2" ht="12" customHeight="1" x14ac:dyDescent="0.2">
      <c r="A18962" s="165" t="s">
        <v>19147</v>
      </c>
      <c r="B18962" s="166">
        <v>572.4</v>
      </c>
    </row>
    <row r="18963" spans="1:2" ht="12" customHeight="1" x14ac:dyDescent="0.2">
      <c r="A18963" s="165" t="s">
        <v>19148</v>
      </c>
      <c r="B18963" s="166">
        <v>265.88</v>
      </c>
    </row>
    <row r="18964" spans="1:2" ht="12" customHeight="1" x14ac:dyDescent="0.2">
      <c r="A18964" s="165" t="s">
        <v>19149</v>
      </c>
      <c r="B18964" s="166">
        <v>216.76</v>
      </c>
    </row>
    <row r="18965" spans="1:2" ht="12" customHeight="1" x14ac:dyDescent="0.2">
      <c r="A18965" s="165" t="s">
        <v>19150</v>
      </c>
      <c r="B18965" s="166">
        <v>569.45000000000005</v>
      </c>
    </row>
    <row r="18966" spans="1:2" ht="12" customHeight="1" x14ac:dyDescent="0.2">
      <c r="A18966" s="165" t="s">
        <v>19151</v>
      </c>
      <c r="B18966" s="166">
        <v>262.93</v>
      </c>
    </row>
    <row r="18967" spans="1:2" ht="12" customHeight="1" x14ac:dyDescent="0.2">
      <c r="A18967" s="165" t="s">
        <v>19152</v>
      </c>
      <c r="B18967" s="166">
        <v>213.81</v>
      </c>
    </row>
    <row r="18968" spans="1:2" ht="12" customHeight="1" x14ac:dyDescent="0.2">
      <c r="A18968" s="165" t="s">
        <v>19153</v>
      </c>
      <c r="B18968" s="166">
        <v>269.20999999999998</v>
      </c>
    </row>
    <row r="18969" spans="1:2" ht="12" customHeight="1" x14ac:dyDescent="0.2">
      <c r="A18969" s="165" t="s">
        <v>19154</v>
      </c>
      <c r="B18969" s="166">
        <v>111.59</v>
      </c>
    </row>
    <row r="18970" spans="1:2" ht="12" customHeight="1" x14ac:dyDescent="0.2">
      <c r="A18970" s="165" t="s">
        <v>19155</v>
      </c>
      <c r="B18970" s="166">
        <v>89.35</v>
      </c>
    </row>
    <row r="18971" spans="1:2" ht="12" customHeight="1" x14ac:dyDescent="0.2">
      <c r="A18971" s="165" t="s">
        <v>19156</v>
      </c>
      <c r="B18971" s="166">
        <v>266.26</v>
      </c>
    </row>
    <row r="18972" spans="1:2" ht="12" customHeight="1" x14ac:dyDescent="0.2">
      <c r="A18972" s="165" t="s">
        <v>19157</v>
      </c>
      <c r="B18972" s="166">
        <v>108.64</v>
      </c>
    </row>
    <row r="18973" spans="1:2" ht="12" customHeight="1" x14ac:dyDescent="0.2">
      <c r="A18973" s="165" t="s">
        <v>19158</v>
      </c>
      <c r="B18973" s="166">
        <v>86.4</v>
      </c>
    </row>
    <row r="18974" spans="1:2" ht="12" customHeight="1" x14ac:dyDescent="0.2">
      <c r="A18974" s="165" t="s">
        <v>19159</v>
      </c>
      <c r="B18974" s="166">
        <v>423.85</v>
      </c>
    </row>
    <row r="18975" spans="1:2" ht="12" customHeight="1" x14ac:dyDescent="0.2">
      <c r="A18975" s="165" t="s">
        <v>19160</v>
      </c>
      <c r="B18975" s="166">
        <v>131.96</v>
      </c>
    </row>
    <row r="18976" spans="1:2" ht="12" customHeight="1" x14ac:dyDescent="0.2">
      <c r="A18976" s="165" t="s">
        <v>19161</v>
      </c>
      <c r="B18976" s="166">
        <v>94.3</v>
      </c>
    </row>
    <row r="18977" spans="1:2" ht="12" customHeight="1" x14ac:dyDescent="0.2">
      <c r="A18977" s="165" t="s">
        <v>19162</v>
      </c>
      <c r="B18977" s="166">
        <v>420.9</v>
      </c>
    </row>
    <row r="18978" spans="1:2" ht="12" customHeight="1" x14ac:dyDescent="0.2">
      <c r="A18978" s="165" t="s">
        <v>19163</v>
      </c>
      <c r="B18978" s="166">
        <v>129.01</v>
      </c>
    </row>
    <row r="18979" spans="1:2" ht="12" customHeight="1" x14ac:dyDescent="0.2">
      <c r="A18979" s="165" t="s">
        <v>19164</v>
      </c>
      <c r="B18979" s="166">
        <v>91.35</v>
      </c>
    </row>
    <row r="18980" spans="1:2" ht="12" customHeight="1" x14ac:dyDescent="0.2">
      <c r="A18980" s="165" t="s">
        <v>19165</v>
      </c>
      <c r="B18980" s="166">
        <v>210.26</v>
      </c>
    </row>
    <row r="18981" spans="1:2" ht="12" customHeight="1" x14ac:dyDescent="0.2">
      <c r="A18981" s="165" t="s">
        <v>19166</v>
      </c>
      <c r="B18981" s="166">
        <v>86.7</v>
      </c>
    </row>
    <row r="18982" spans="1:2" ht="12" customHeight="1" x14ac:dyDescent="0.2">
      <c r="A18982" s="165" t="s">
        <v>19167</v>
      </c>
      <c r="B18982" s="166">
        <v>69.73</v>
      </c>
    </row>
    <row r="18983" spans="1:2" ht="12" customHeight="1" x14ac:dyDescent="0.2">
      <c r="A18983" s="165" t="s">
        <v>19168</v>
      </c>
      <c r="B18983" s="166">
        <v>207.31</v>
      </c>
    </row>
    <row r="18984" spans="1:2" ht="12" customHeight="1" x14ac:dyDescent="0.2">
      <c r="A18984" s="165" t="s">
        <v>19169</v>
      </c>
      <c r="B18984" s="166">
        <v>83.75</v>
      </c>
    </row>
    <row r="18985" spans="1:2" ht="12" customHeight="1" x14ac:dyDescent="0.2">
      <c r="A18985" s="165" t="s">
        <v>19170</v>
      </c>
      <c r="B18985" s="166">
        <v>66.78</v>
      </c>
    </row>
    <row r="18986" spans="1:2" ht="12" customHeight="1" x14ac:dyDescent="0.2">
      <c r="A18986" s="165" t="s">
        <v>19171</v>
      </c>
      <c r="B18986" s="166">
        <v>222.26</v>
      </c>
    </row>
    <row r="18987" spans="1:2" ht="12" customHeight="1" x14ac:dyDescent="0.2">
      <c r="A18987" s="165" t="s">
        <v>19172</v>
      </c>
      <c r="B18987" s="166">
        <v>91.95</v>
      </c>
    </row>
    <row r="18988" spans="1:2" ht="12" customHeight="1" x14ac:dyDescent="0.2">
      <c r="A18988" s="165" t="s">
        <v>19173</v>
      </c>
      <c r="B18988" s="166">
        <v>74.209999999999994</v>
      </c>
    </row>
    <row r="18989" spans="1:2" ht="12" customHeight="1" x14ac:dyDescent="0.2">
      <c r="A18989" s="165" t="s">
        <v>19174</v>
      </c>
      <c r="B18989" s="166">
        <v>219.31</v>
      </c>
    </row>
    <row r="18990" spans="1:2" ht="12" customHeight="1" x14ac:dyDescent="0.2">
      <c r="A18990" s="165" t="s">
        <v>19175</v>
      </c>
      <c r="B18990" s="166">
        <v>89</v>
      </c>
    </row>
    <row r="18991" spans="1:2" ht="12" customHeight="1" x14ac:dyDescent="0.2">
      <c r="A18991" s="165" t="s">
        <v>19176</v>
      </c>
      <c r="B18991" s="166">
        <v>71.260000000000005</v>
      </c>
    </row>
    <row r="18992" spans="1:2" ht="12" customHeight="1" x14ac:dyDescent="0.2">
      <c r="A18992" s="165" t="s">
        <v>19177</v>
      </c>
      <c r="B18992" s="166">
        <v>239.93</v>
      </c>
    </row>
    <row r="18993" spans="1:2" ht="12" customHeight="1" x14ac:dyDescent="0.2">
      <c r="A18993" s="165" t="s">
        <v>19178</v>
      </c>
      <c r="B18993" s="166">
        <v>103.22</v>
      </c>
    </row>
    <row r="18994" spans="1:2" ht="12" customHeight="1" x14ac:dyDescent="0.2">
      <c r="A18994" s="165" t="s">
        <v>19179</v>
      </c>
      <c r="B18994" s="166">
        <v>83.84</v>
      </c>
    </row>
    <row r="18995" spans="1:2" ht="12" customHeight="1" x14ac:dyDescent="0.2">
      <c r="A18995" s="165" t="s">
        <v>19180</v>
      </c>
      <c r="B18995" s="166">
        <v>236.98</v>
      </c>
    </row>
    <row r="18996" spans="1:2" ht="12" customHeight="1" x14ac:dyDescent="0.2">
      <c r="A18996" s="165" t="s">
        <v>19181</v>
      </c>
      <c r="B18996" s="166">
        <v>100.27</v>
      </c>
    </row>
    <row r="18997" spans="1:2" ht="12" customHeight="1" x14ac:dyDescent="0.2">
      <c r="A18997" s="165" t="s">
        <v>19182</v>
      </c>
      <c r="B18997" s="166">
        <v>80.89</v>
      </c>
    </row>
    <row r="18998" spans="1:2" ht="12" customHeight="1" x14ac:dyDescent="0.2">
      <c r="A18998" s="165" t="s">
        <v>19183</v>
      </c>
      <c r="B18998" s="166">
        <v>311.95999999999998</v>
      </c>
    </row>
    <row r="18999" spans="1:2" ht="12" customHeight="1" x14ac:dyDescent="0.2">
      <c r="A18999" s="165" t="s">
        <v>19184</v>
      </c>
      <c r="B18999" s="166">
        <v>116.35</v>
      </c>
    </row>
    <row r="19000" spans="1:2" ht="12" customHeight="1" x14ac:dyDescent="0.2">
      <c r="A19000" s="165" t="s">
        <v>19185</v>
      </c>
      <c r="B19000" s="166">
        <v>89.82</v>
      </c>
    </row>
    <row r="19001" spans="1:2" ht="12" customHeight="1" x14ac:dyDescent="0.2">
      <c r="A19001" s="165" t="s">
        <v>19186</v>
      </c>
      <c r="B19001" s="166">
        <v>309.01</v>
      </c>
    </row>
    <row r="19002" spans="1:2" ht="12" customHeight="1" x14ac:dyDescent="0.2">
      <c r="A19002" s="165" t="s">
        <v>19187</v>
      </c>
      <c r="B19002" s="166">
        <v>113.4</v>
      </c>
    </row>
    <row r="19003" spans="1:2" ht="12" customHeight="1" x14ac:dyDescent="0.2">
      <c r="A19003" s="165" t="s">
        <v>19188</v>
      </c>
      <c r="B19003" s="166">
        <v>86.87</v>
      </c>
    </row>
    <row r="19004" spans="1:2" ht="12" customHeight="1" x14ac:dyDescent="0.2">
      <c r="A19004" s="165" t="s">
        <v>19189</v>
      </c>
      <c r="B19004" s="166">
        <v>406.37</v>
      </c>
    </row>
    <row r="19005" spans="1:2" ht="12" customHeight="1" x14ac:dyDescent="0.2">
      <c r="A19005" s="165" t="s">
        <v>19190</v>
      </c>
      <c r="B19005" s="166">
        <v>126</v>
      </c>
    </row>
    <row r="19006" spans="1:2" ht="12" customHeight="1" x14ac:dyDescent="0.2">
      <c r="A19006" s="165" t="s">
        <v>19191</v>
      </c>
      <c r="B19006" s="166">
        <v>107.43</v>
      </c>
    </row>
    <row r="19007" spans="1:2" ht="12" customHeight="1" x14ac:dyDescent="0.2">
      <c r="A19007" s="165" t="s">
        <v>19192</v>
      </c>
      <c r="B19007" s="166">
        <v>403.42</v>
      </c>
    </row>
    <row r="19008" spans="1:2" ht="12" customHeight="1" x14ac:dyDescent="0.2">
      <c r="A19008" s="165" t="s">
        <v>19193</v>
      </c>
      <c r="B19008" s="166">
        <v>123.05</v>
      </c>
    </row>
    <row r="19009" spans="1:2" ht="12" customHeight="1" x14ac:dyDescent="0.2">
      <c r="A19009" s="165" t="s">
        <v>19194</v>
      </c>
      <c r="B19009" s="166">
        <v>104.48</v>
      </c>
    </row>
    <row r="19010" spans="1:2" ht="12" customHeight="1" x14ac:dyDescent="0.2">
      <c r="A19010" s="165" t="s">
        <v>19195</v>
      </c>
      <c r="B19010" s="166">
        <v>298.82</v>
      </c>
    </row>
    <row r="19011" spans="1:2" ht="12" customHeight="1" x14ac:dyDescent="0.2">
      <c r="A19011" s="165" t="s">
        <v>19196</v>
      </c>
      <c r="B19011" s="166">
        <v>121.69</v>
      </c>
    </row>
    <row r="19012" spans="1:2" ht="12" customHeight="1" x14ac:dyDescent="0.2">
      <c r="A19012" s="165" t="s">
        <v>19197</v>
      </c>
      <c r="B19012" s="166">
        <v>97.87</v>
      </c>
    </row>
    <row r="19013" spans="1:2" ht="12" customHeight="1" x14ac:dyDescent="0.2">
      <c r="A19013" s="165" t="s">
        <v>19198</v>
      </c>
      <c r="B19013" s="166">
        <v>295.87</v>
      </c>
    </row>
    <row r="19014" spans="1:2" ht="12" customHeight="1" x14ac:dyDescent="0.2">
      <c r="A19014" s="165" t="s">
        <v>19199</v>
      </c>
      <c r="B19014" s="166">
        <v>118.74</v>
      </c>
    </row>
    <row r="19015" spans="1:2" ht="12" customHeight="1" x14ac:dyDescent="0.2">
      <c r="A19015" s="165" t="s">
        <v>19200</v>
      </c>
      <c r="B19015" s="166">
        <v>94.92</v>
      </c>
    </row>
    <row r="19016" spans="1:2" ht="12" customHeight="1" x14ac:dyDescent="0.2">
      <c r="A19016" s="165" t="s">
        <v>19201</v>
      </c>
      <c r="B19016" s="166">
        <v>330.07</v>
      </c>
    </row>
    <row r="19017" spans="1:2" ht="12" customHeight="1" x14ac:dyDescent="0.2">
      <c r="A19017" s="165" t="s">
        <v>19202</v>
      </c>
      <c r="B19017" s="166">
        <v>136.30000000000001</v>
      </c>
    </row>
    <row r="19018" spans="1:2" ht="12" customHeight="1" x14ac:dyDescent="0.2">
      <c r="A19018" s="165" t="s">
        <v>19203</v>
      </c>
      <c r="B19018" s="166">
        <v>109.03</v>
      </c>
    </row>
    <row r="19019" spans="1:2" ht="12" customHeight="1" x14ac:dyDescent="0.2">
      <c r="A19019" s="165" t="s">
        <v>19204</v>
      </c>
      <c r="B19019" s="166">
        <v>327.12</v>
      </c>
    </row>
    <row r="19020" spans="1:2" ht="12" customHeight="1" x14ac:dyDescent="0.2">
      <c r="A19020" s="165" t="s">
        <v>19205</v>
      </c>
      <c r="B19020" s="166">
        <v>133.35</v>
      </c>
    </row>
    <row r="19021" spans="1:2" ht="12" customHeight="1" x14ac:dyDescent="0.2">
      <c r="A19021" s="165" t="s">
        <v>19206</v>
      </c>
      <c r="B19021" s="166">
        <v>106.08</v>
      </c>
    </row>
    <row r="19022" spans="1:2" ht="12" customHeight="1" x14ac:dyDescent="0.2">
      <c r="A19022" s="165" t="s">
        <v>19207</v>
      </c>
      <c r="B19022" s="166">
        <v>509.19</v>
      </c>
    </row>
    <row r="19023" spans="1:2" ht="12" customHeight="1" x14ac:dyDescent="0.2">
      <c r="A19023" s="165" t="s">
        <v>19208</v>
      </c>
      <c r="B19023" s="166">
        <v>212.48</v>
      </c>
    </row>
    <row r="19024" spans="1:2" ht="12" customHeight="1" x14ac:dyDescent="0.2">
      <c r="A19024" s="165" t="s">
        <v>19209</v>
      </c>
      <c r="B19024" s="166">
        <v>167.34</v>
      </c>
    </row>
    <row r="19025" spans="1:2" ht="12" customHeight="1" x14ac:dyDescent="0.2">
      <c r="A19025" s="165" t="s">
        <v>19210</v>
      </c>
      <c r="B19025" s="166">
        <v>506.24</v>
      </c>
    </row>
    <row r="19026" spans="1:2" ht="12" customHeight="1" x14ac:dyDescent="0.2">
      <c r="A19026" s="165" t="s">
        <v>19211</v>
      </c>
      <c r="B19026" s="166">
        <v>209.53</v>
      </c>
    </row>
    <row r="19027" spans="1:2" ht="12" customHeight="1" x14ac:dyDescent="0.2">
      <c r="A19027" s="165" t="s">
        <v>19212</v>
      </c>
      <c r="B19027" s="166">
        <v>164.39</v>
      </c>
    </row>
    <row r="19028" spans="1:2" ht="12" customHeight="1" x14ac:dyDescent="0.2">
      <c r="A19028" s="165" t="s">
        <v>19213</v>
      </c>
      <c r="B19028" s="166">
        <v>367</v>
      </c>
    </row>
    <row r="19029" spans="1:2" ht="12" customHeight="1" x14ac:dyDescent="0.2">
      <c r="A19029" s="165" t="s">
        <v>19214</v>
      </c>
      <c r="B19029" s="166">
        <v>135.16999999999999</v>
      </c>
    </row>
    <row r="19030" spans="1:2" ht="12" customHeight="1" x14ac:dyDescent="0.2">
      <c r="A19030" s="165" t="s">
        <v>19215</v>
      </c>
      <c r="B19030" s="166">
        <v>103.41</v>
      </c>
    </row>
    <row r="19031" spans="1:2" ht="12" customHeight="1" x14ac:dyDescent="0.2">
      <c r="A19031" s="165" t="s">
        <v>19216</v>
      </c>
      <c r="B19031" s="166">
        <v>364.05</v>
      </c>
    </row>
    <row r="19032" spans="1:2" ht="12" customHeight="1" x14ac:dyDescent="0.2">
      <c r="A19032" s="165" t="s">
        <v>19217</v>
      </c>
      <c r="B19032" s="166">
        <v>132.22</v>
      </c>
    </row>
    <row r="19033" spans="1:2" ht="12" customHeight="1" x14ac:dyDescent="0.2">
      <c r="A19033" s="165" t="s">
        <v>19218</v>
      </c>
      <c r="B19033" s="166">
        <v>100.46</v>
      </c>
    </row>
    <row r="19034" spans="1:2" ht="12" customHeight="1" x14ac:dyDescent="0.2">
      <c r="A19034" s="165" t="s">
        <v>19219</v>
      </c>
      <c r="B19034" s="166">
        <v>133.15</v>
      </c>
    </row>
    <row r="19035" spans="1:2" ht="12" customHeight="1" x14ac:dyDescent="0.2">
      <c r="A19035" s="165" t="s">
        <v>19220</v>
      </c>
      <c r="B19035" s="166">
        <v>71.62</v>
      </c>
    </row>
    <row r="19036" spans="1:2" ht="12" customHeight="1" x14ac:dyDescent="0.2">
      <c r="A19036" s="165" t="s">
        <v>19221</v>
      </c>
      <c r="B19036" s="166">
        <v>62.77</v>
      </c>
    </row>
    <row r="19037" spans="1:2" ht="12" customHeight="1" x14ac:dyDescent="0.2">
      <c r="A19037" s="165" t="s">
        <v>19222</v>
      </c>
      <c r="B19037" s="166">
        <v>130.19999999999999</v>
      </c>
    </row>
    <row r="19038" spans="1:2" ht="12" customHeight="1" x14ac:dyDescent="0.2">
      <c r="A19038" s="165" t="s">
        <v>19223</v>
      </c>
      <c r="B19038" s="166">
        <v>68.67</v>
      </c>
    </row>
    <row r="19039" spans="1:2" ht="12" customHeight="1" x14ac:dyDescent="0.2">
      <c r="A19039" s="165" t="s">
        <v>19224</v>
      </c>
      <c r="B19039" s="166">
        <v>59.82</v>
      </c>
    </row>
    <row r="19040" spans="1:2" ht="12" customHeight="1" x14ac:dyDescent="0.2">
      <c r="A19040" s="165" t="s">
        <v>19225</v>
      </c>
      <c r="B19040" s="166">
        <v>62.18</v>
      </c>
    </row>
    <row r="19041" spans="1:2" ht="12" customHeight="1" x14ac:dyDescent="0.2">
      <c r="A19041" s="165" t="s">
        <v>19226</v>
      </c>
      <c r="B19041" s="166">
        <v>16.309999999999999</v>
      </c>
    </row>
    <row r="19042" spans="1:2" ht="12" customHeight="1" x14ac:dyDescent="0.2">
      <c r="A19042" s="165" t="s">
        <v>19227</v>
      </c>
      <c r="B19042" s="166">
        <v>10.74</v>
      </c>
    </row>
    <row r="19043" spans="1:2" ht="12" customHeight="1" x14ac:dyDescent="0.2">
      <c r="A19043" s="165" t="s">
        <v>19228</v>
      </c>
      <c r="B19043" s="166">
        <v>62.18</v>
      </c>
    </row>
    <row r="19044" spans="1:2" ht="12" customHeight="1" x14ac:dyDescent="0.2">
      <c r="A19044" s="165" t="s">
        <v>19229</v>
      </c>
      <c r="B19044" s="166">
        <v>16.309999999999999</v>
      </c>
    </row>
    <row r="19045" spans="1:2" ht="12" customHeight="1" x14ac:dyDescent="0.2">
      <c r="A19045" s="165" t="s">
        <v>19230</v>
      </c>
      <c r="B19045" s="166">
        <v>10.74</v>
      </c>
    </row>
    <row r="19046" spans="1:2" ht="12" customHeight="1" x14ac:dyDescent="0.2">
      <c r="A19046" s="165" t="s">
        <v>19231</v>
      </c>
      <c r="B19046" s="166">
        <v>91.65</v>
      </c>
    </row>
    <row r="19047" spans="1:2" ht="12" customHeight="1" x14ac:dyDescent="0.2">
      <c r="A19047" s="165" t="s">
        <v>19232</v>
      </c>
      <c r="B19047" s="166">
        <v>45.78</v>
      </c>
    </row>
    <row r="19048" spans="1:2" ht="12" customHeight="1" x14ac:dyDescent="0.2">
      <c r="A19048" s="165" t="s">
        <v>19233</v>
      </c>
      <c r="B19048" s="166">
        <v>40.21</v>
      </c>
    </row>
    <row r="19049" spans="1:2" ht="12" customHeight="1" x14ac:dyDescent="0.2">
      <c r="A19049" s="165" t="s">
        <v>19234</v>
      </c>
      <c r="B19049" s="166">
        <v>88.7</v>
      </c>
    </row>
    <row r="19050" spans="1:2" ht="12" customHeight="1" x14ac:dyDescent="0.2">
      <c r="A19050" s="165" t="s">
        <v>19235</v>
      </c>
      <c r="B19050" s="166">
        <v>42.83</v>
      </c>
    </row>
    <row r="19051" spans="1:2" ht="12" customHeight="1" x14ac:dyDescent="0.2">
      <c r="A19051" s="165" t="s">
        <v>19236</v>
      </c>
      <c r="B19051" s="166">
        <v>37.26</v>
      </c>
    </row>
    <row r="19052" spans="1:2" ht="12" customHeight="1" x14ac:dyDescent="0.2">
      <c r="A19052" s="165" t="s">
        <v>19237</v>
      </c>
      <c r="B19052" s="166">
        <v>80.239999999999995</v>
      </c>
    </row>
    <row r="19053" spans="1:2" ht="12" customHeight="1" x14ac:dyDescent="0.2">
      <c r="A19053" s="165" t="s">
        <v>19238</v>
      </c>
      <c r="B19053" s="166">
        <v>41.62</v>
      </c>
    </row>
    <row r="19054" spans="1:2" ht="12" customHeight="1" x14ac:dyDescent="0.2">
      <c r="A19054" s="165" t="s">
        <v>19239</v>
      </c>
      <c r="B19054" s="166">
        <v>37.119999999999997</v>
      </c>
    </row>
    <row r="19055" spans="1:2" ht="12" customHeight="1" x14ac:dyDescent="0.2">
      <c r="A19055" s="165" t="s">
        <v>19240</v>
      </c>
      <c r="B19055" s="166">
        <v>77.290000000000006</v>
      </c>
    </row>
    <row r="19056" spans="1:2" ht="12" customHeight="1" x14ac:dyDescent="0.2">
      <c r="A19056" s="165" t="s">
        <v>19241</v>
      </c>
      <c r="B19056" s="166">
        <v>38.67</v>
      </c>
    </row>
    <row r="19057" spans="1:2" ht="12" customHeight="1" x14ac:dyDescent="0.2">
      <c r="A19057" s="165" t="s">
        <v>19242</v>
      </c>
      <c r="B19057" s="166">
        <v>34.17</v>
      </c>
    </row>
    <row r="19058" spans="1:2" ht="12" customHeight="1" x14ac:dyDescent="0.2">
      <c r="A19058" s="165" t="s">
        <v>19243</v>
      </c>
      <c r="B19058" s="166">
        <v>50.77</v>
      </c>
    </row>
    <row r="19059" spans="1:2" ht="12" customHeight="1" x14ac:dyDescent="0.2">
      <c r="A19059" s="165" t="s">
        <v>19244</v>
      </c>
      <c r="B19059" s="166">
        <v>12.15</v>
      </c>
    </row>
    <row r="19060" spans="1:2" ht="12" customHeight="1" x14ac:dyDescent="0.2">
      <c r="A19060" s="165" t="s">
        <v>19245</v>
      </c>
      <c r="B19060" s="166">
        <v>7.65</v>
      </c>
    </row>
    <row r="19061" spans="1:2" ht="12" customHeight="1" x14ac:dyDescent="0.2">
      <c r="A19061" s="165" t="s">
        <v>19246</v>
      </c>
      <c r="B19061" s="166">
        <v>50.77</v>
      </c>
    </row>
    <row r="19062" spans="1:2" ht="12" customHeight="1" x14ac:dyDescent="0.2">
      <c r="A19062" s="165" t="s">
        <v>19247</v>
      </c>
      <c r="B19062" s="166">
        <v>12.15</v>
      </c>
    </row>
    <row r="19063" spans="1:2" ht="12" customHeight="1" x14ac:dyDescent="0.2">
      <c r="A19063" s="165" t="s">
        <v>19248</v>
      </c>
      <c r="B19063" s="166">
        <v>7.65</v>
      </c>
    </row>
    <row r="19064" spans="1:2" ht="12" customHeight="1" x14ac:dyDescent="0.2">
      <c r="A19064" s="165" t="s">
        <v>19249</v>
      </c>
      <c r="B19064" s="166">
        <v>97.61</v>
      </c>
    </row>
    <row r="19065" spans="1:2" ht="12" customHeight="1" x14ac:dyDescent="0.2">
      <c r="A19065" s="165" t="s">
        <v>19250</v>
      </c>
      <c r="B19065" s="166">
        <v>45.85</v>
      </c>
    </row>
    <row r="19066" spans="1:2" ht="12" customHeight="1" x14ac:dyDescent="0.2">
      <c r="A19066" s="165" t="s">
        <v>19251</v>
      </c>
      <c r="B19066" s="166">
        <v>39.869999999999997</v>
      </c>
    </row>
    <row r="19067" spans="1:2" ht="12" customHeight="1" x14ac:dyDescent="0.2">
      <c r="A19067" s="165" t="s">
        <v>19252</v>
      </c>
      <c r="B19067" s="166">
        <v>94.66</v>
      </c>
    </row>
    <row r="19068" spans="1:2" ht="12" customHeight="1" x14ac:dyDescent="0.2">
      <c r="A19068" s="165" t="s">
        <v>19253</v>
      </c>
      <c r="B19068" s="166">
        <v>42.9</v>
      </c>
    </row>
    <row r="19069" spans="1:2" ht="12" customHeight="1" x14ac:dyDescent="0.2">
      <c r="A19069" s="165" t="s">
        <v>19254</v>
      </c>
      <c r="B19069" s="166">
        <v>36.92</v>
      </c>
    </row>
    <row r="19070" spans="1:2" ht="12" customHeight="1" x14ac:dyDescent="0.2">
      <c r="A19070" s="165" t="s">
        <v>19255</v>
      </c>
      <c r="B19070" s="166">
        <v>101.65</v>
      </c>
    </row>
    <row r="19071" spans="1:2" ht="12" customHeight="1" x14ac:dyDescent="0.2">
      <c r="A19071" s="165" t="s">
        <v>19256</v>
      </c>
      <c r="B19071" s="166">
        <v>48.5</v>
      </c>
    </row>
    <row r="19072" spans="1:2" ht="12" customHeight="1" x14ac:dyDescent="0.2">
      <c r="A19072" s="165" t="s">
        <v>19257</v>
      </c>
      <c r="B19072" s="166">
        <v>42.18</v>
      </c>
    </row>
    <row r="19073" spans="1:2" ht="12" customHeight="1" x14ac:dyDescent="0.2">
      <c r="A19073" s="165" t="s">
        <v>19258</v>
      </c>
      <c r="B19073" s="166">
        <v>98.7</v>
      </c>
    </row>
    <row r="19074" spans="1:2" ht="12" customHeight="1" x14ac:dyDescent="0.2">
      <c r="A19074" s="165" t="s">
        <v>19259</v>
      </c>
      <c r="B19074" s="166">
        <v>45.55</v>
      </c>
    </row>
    <row r="19075" spans="1:2" ht="12" customHeight="1" x14ac:dyDescent="0.2">
      <c r="A19075" s="165" t="s">
        <v>19260</v>
      </c>
      <c r="B19075" s="166">
        <v>39.229999999999997</v>
      </c>
    </row>
    <row r="19076" spans="1:2" ht="12" customHeight="1" x14ac:dyDescent="0.2">
      <c r="A19076" s="165" t="s">
        <v>19261</v>
      </c>
      <c r="B19076" s="166">
        <v>147.87</v>
      </c>
    </row>
    <row r="19077" spans="1:2" ht="12" customHeight="1" x14ac:dyDescent="0.2">
      <c r="A19077" s="165" t="s">
        <v>19262</v>
      </c>
      <c r="B19077" s="166">
        <v>68.900000000000006</v>
      </c>
    </row>
    <row r="19078" spans="1:2" ht="12" customHeight="1" x14ac:dyDescent="0.2">
      <c r="A19078" s="165" t="s">
        <v>19263</v>
      </c>
      <c r="B19078" s="166">
        <v>58.3</v>
      </c>
    </row>
    <row r="19079" spans="1:2" ht="12" customHeight="1" x14ac:dyDescent="0.2">
      <c r="A19079" s="165" t="s">
        <v>19264</v>
      </c>
      <c r="B19079" s="166">
        <v>144.91999999999999</v>
      </c>
    </row>
    <row r="19080" spans="1:2" ht="12" customHeight="1" x14ac:dyDescent="0.2">
      <c r="A19080" s="165" t="s">
        <v>19265</v>
      </c>
      <c r="B19080" s="166">
        <v>65.95</v>
      </c>
    </row>
    <row r="19081" spans="1:2" ht="12" customHeight="1" x14ac:dyDescent="0.2">
      <c r="A19081" s="165" t="s">
        <v>19266</v>
      </c>
      <c r="B19081" s="166">
        <v>55.35</v>
      </c>
    </row>
    <row r="19082" spans="1:2" ht="12" customHeight="1" x14ac:dyDescent="0.2">
      <c r="A19082" s="165" t="s">
        <v>19267</v>
      </c>
      <c r="B19082" s="166">
        <v>100.42</v>
      </c>
    </row>
    <row r="19083" spans="1:2" ht="12" customHeight="1" x14ac:dyDescent="0.2">
      <c r="A19083" s="165" t="s">
        <v>19268</v>
      </c>
      <c r="B19083" s="166">
        <v>47.7</v>
      </c>
    </row>
    <row r="19084" spans="1:2" ht="12" customHeight="1" x14ac:dyDescent="0.2">
      <c r="A19084" s="165" t="s">
        <v>19269</v>
      </c>
      <c r="B19084" s="166">
        <v>41.48</v>
      </c>
    </row>
    <row r="19085" spans="1:2" ht="12" customHeight="1" x14ac:dyDescent="0.2">
      <c r="A19085" s="165" t="s">
        <v>19270</v>
      </c>
      <c r="B19085" s="166">
        <v>97.47</v>
      </c>
    </row>
    <row r="19086" spans="1:2" ht="12" customHeight="1" x14ac:dyDescent="0.2">
      <c r="A19086" s="165" t="s">
        <v>19271</v>
      </c>
      <c r="B19086" s="166">
        <v>44.75</v>
      </c>
    </row>
    <row r="19087" spans="1:2" ht="12" customHeight="1" x14ac:dyDescent="0.2">
      <c r="A19087" s="165" t="s">
        <v>19272</v>
      </c>
      <c r="B19087" s="166">
        <v>38.53</v>
      </c>
    </row>
    <row r="19088" spans="1:2" ht="12" customHeight="1" x14ac:dyDescent="0.2">
      <c r="A19088" s="165" t="s">
        <v>19273</v>
      </c>
      <c r="B19088" s="166">
        <v>7.17</v>
      </c>
    </row>
    <row r="19089" spans="1:2" ht="12" customHeight="1" x14ac:dyDescent="0.2">
      <c r="A19089" s="165" t="s">
        <v>19274</v>
      </c>
      <c r="B19089" s="166">
        <v>0.82</v>
      </c>
    </row>
    <row r="19090" spans="1:2" ht="12" customHeight="1" x14ac:dyDescent="0.2">
      <c r="A19090" s="165" t="s">
        <v>19275</v>
      </c>
      <c r="B19090" s="166">
        <v>7.17</v>
      </c>
    </row>
    <row r="19091" spans="1:2" ht="12" customHeight="1" x14ac:dyDescent="0.2">
      <c r="A19091" s="165" t="s">
        <v>19276</v>
      </c>
      <c r="B19091" s="166">
        <v>0.82</v>
      </c>
    </row>
    <row r="19092" spans="1:2" ht="12" customHeight="1" x14ac:dyDescent="0.2">
      <c r="A19092" s="165" t="s">
        <v>19277</v>
      </c>
      <c r="B19092" s="166">
        <v>479.23</v>
      </c>
    </row>
    <row r="19093" spans="1:2" ht="12" customHeight="1" x14ac:dyDescent="0.2">
      <c r="A19093" s="165" t="s">
        <v>19278</v>
      </c>
      <c r="B19093" s="166">
        <v>286.77</v>
      </c>
    </row>
    <row r="19094" spans="1:2" ht="12" customHeight="1" x14ac:dyDescent="0.2">
      <c r="A19094" s="165" t="s">
        <v>19279</v>
      </c>
      <c r="B19094" s="166">
        <v>249.79</v>
      </c>
    </row>
    <row r="19095" spans="1:2" ht="12" customHeight="1" x14ac:dyDescent="0.2">
      <c r="A19095" s="165" t="s">
        <v>19280</v>
      </c>
      <c r="B19095" s="166">
        <v>473.78</v>
      </c>
    </row>
    <row r="19096" spans="1:2" ht="12" customHeight="1" x14ac:dyDescent="0.2">
      <c r="A19096" s="165" t="s">
        <v>19281</v>
      </c>
      <c r="B19096" s="166">
        <v>281.32</v>
      </c>
    </row>
    <row r="19097" spans="1:2" ht="12" customHeight="1" x14ac:dyDescent="0.2">
      <c r="A19097" s="165" t="s">
        <v>19282</v>
      </c>
      <c r="B19097" s="166">
        <v>244.34</v>
      </c>
    </row>
    <row r="19098" spans="1:2" ht="12" customHeight="1" x14ac:dyDescent="0.2">
      <c r="A19098" s="165" t="s">
        <v>19283</v>
      </c>
      <c r="B19098" s="166">
        <v>397.95</v>
      </c>
    </row>
    <row r="19099" spans="1:2" ht="12" customHeight="1" x14ac:dyDescent="0.2">
      <c r="A19099" s="165" t="s">
        <v>19284</v>
      </c>
      <c r="B19099" s="166">
        <v>246.33</v>
      </c>
    </row>
    <row r="19100" spans="1:2" ht="12" customHeight="1" x14ac:dyDescent="0.2">
      <c r="A19100" s="165" t="s">
        <v>19285</v>
      </c>
      <c r="B19100" s="166">
        <v>215.27</v>
      </c>
    </row>
    <row r="19101" spans="1:2" ht="12" customHeight="1" x14ac:dyDescent="0.2">
      <c r="A19101" s="165" t="s">
        <v>19286</v>
      </c>
      <c r="B19101" s="166">
        <v>394.64</v>
      </c>
    </row>
    <row r="19102" spans="1:2" ht="12" customHeight="1" x14ac:dyDescent="0.2">
      <c r="A19102" s="165" t="s">
        <v>19287</v>
      </c>
      <c r="B19102" s="166">
        <v>243.02</v>
      </c>
    </row>
    <row r="19103" spans="1:2" ht="12" customHeight="1" x14ac:dyDescent="0.2">
      <c r="A19103" s="165" t="s">
        <v>19288</v>
      </c>
      <c r="B19103" s="166">
        <v>211.96</v>
      </c>
    </row>
    <row r="19104" spans="1:2" ht="12" customHeight="1" x14ac:dyDescent="0.2">
      <c r="A19104" s="165" t="s">
        <v>19289</v>
      </c>
      <c r="B19104" s="166">
        <v>326.58</v>
      </c>
    </row>
    <row r="19105" spans="1:2" ht="12" customHeight="1" x14ac:dyDescent="0.2">
      <c r="A19105" s="165" t="s">
        <v>19290</v>
      </c>
      <c r="B19105" s="166">
        <v>147.63999999999999</v>
      </c>
    </row>
    <row r="19106" spans="1:2" ht="12" customHeight="1" x14ac:dyDescent="0.2">
      <c r="A19106" s="165" t="s">
        <v>19291</v>
      </c>
      <c r="B19106" s="166">
        <v>123.7</v>
      </c>
    </row>
    <row r="19107" spans="1:2" ht="12" customHeight="1" x14ac:dyDescent="0.2">
      <c r="A19107" s="165" t="s">
        <v>19292</v>
      </c>
      <c r="B19107" s="166">
        <v>320.32</v>
      </c>
    </row>
    <row r="19108" spans="1:2" ht="12" customHeight="1" x14ac:dyDescent="0.2">
      <c r="A19108" s="165" t="s">
        <v>19293</v>
      </c>
      <c r="B19108" s="166">
        <v>141.38</v>
      </c>
    </row>
    <row r="19109" spans="1:2" ht="12" customHeight="1" x14ac:dyDescent="0.2">
      <c r="A19109" s="165" t="s">
        <v>19294</v>
      </c>
      <c r="B19109" s="166">
        <v>117.44</v>
      </c>
    </row>
    <row r="19110" spans="1:2" ht="12" customHeight="1" x14ac:dyDescent="0.2">
      <c r="A19110" s="165" t="s">
        <v>19295</v>
      </c>
      <c r="B19110" s="166">
        <v>168.56</v>
      </c>
    </row>
    <row r="19111" spans="1:2" ht="12" customHeight="1" x14ac:dyDescent="0.2">
      <c r="A19111" s="165" t="s">
        <v>19296</v>
      </c>
      <c r="B19111" s="166">
        <v>106.89</v>
      </c>
    </row>
    <row r="19112" spans="1:2" ht="12" customHeight="1" x14ac:dyDescent="0.2">
      <c r="A19112" s="165" t="s">
        <v>19297</v>
      </c>
      <c r="B19112" s="166">
        <v>93.21</v>
      </c>
    </row>
    <row r="19113" spans="1:2" ht="12" customHeight="1" x14ac:dyDescent="0.2">
      <c r="A19113" s="165" t="s">
        <v>19298</v>
      </c>
      <c r="B19113" s="166">
        <v>165.25</v>
      </c>
    </row>
    <row r="19114" spans="1:2" ht="12" customHeight="1" x14ac:dyDescent="0.2">
      <c r="A19114" s="165" t="s">
        <v>19299</v>
      </c>
      <c r="B19114" s="166">
        <v>103.58</v>
      </c>
    </row>
    <row r="19115" spans="1:2" ht="12" customHeight="1" x14ac:dyDescent="0.2">
      <c r="A19115" s="165" t="s">
        <v>19300</v>
      </c>
      <c r="B19115" s="166">
        <v>89.9</v>
      </c>
    </row>
    <row r="19116" spans="1:2" ht="12" customHeight="1" x14ac:dyDescent="0.2">
      <c r="A19116" s="165" t="s">
        <v>19301</v>
      </c>
      <c r="B19116" s="166">
        <v>111.91</v>
      </c>
    </row>
    <row r="19117" spans="1:2" ht="12" customHeight="1" x14ac:dyDescent="0.2">
      <c r="A19117" s="165" t="s">
        <v>19302</v>
      </c>
      <c r="B19117" s="166">
        <v>69.94</v>
      </c>
    </row>
    <row r="19118" spans="1:2" ht="12" customHeight="1" x14ac:dyDescent="0.2">
      <c r="A19118" s="165" t="s">
        <v>19303</v>
      </c>
      <c r="B19118" s="166">
        <v>111.91</v>
      </c>
    </row>
    <row r="19119" spans="1:2" ht="12" customHeight="1" x14ac:dyDescent="0.2">
      <c r="A19119" s="165" t="s">
        <v>19304</v>
      </c>
      <c r="B19119" s="166">
        <v>69.94</v>
      </c>
    </row>
    <row r="19120" spans="1:2" ht="12" customHeight="1" x14ac:dyDescent="0.2">
      <c r="A19120" s="165" t="s">
        <v>19305</v>
      </c>
      <c r="B19120" s="166">
        <v>68.739999999999995</v>
      </c>
    </row>
    <row r="19121" spans="1:2" ht="12" customHeight="1" x14ac:dyDescent="0.2">
      <c r="A19121" s="165" t="s">
        <v>19306</v>
      </c>
      <c r="B19121" s="166">
        <v>57.98</v>
      </c>
    </row>
    <row r="19122" spans="1:2" ht="12" customHeight="1" x14ac:dyDescent="0.2">
      <c r="A19122" s="165" t="s">
        <v>19307</v>
      </c>
      <c r="B19122" s="166">
        <v>64.459999999999994</v>
      </c>
    </row>
    <row r="19123" spans="1:2" ht="12" customHeight="1" x14ac:dyDescent="0.2">
      <c r="A19123" s="165" t="s">
        <v>19308</v>
      </c>
      <c r="B19123" s="166">
        <v>53.7</v>
      </c>
    </row>
    <row r="19124" spans="1:2" ht="12" customHeight="1" x14ac:dyDescent="0.2">
      <c r="A19124" s="165" t="s">
        <v>19309</v>
      </c>
      <c r="B19124" s="166">
        <v>70.2</v>
      </c>
    </row>
    <row r="19125" spans="1:2" ht="12" customHeight="1" x14ac:dyDescent="0.2">
      <c r="A19125" s="165" t="s">
        <v>19310</v>
      </c>
      <c r="B19125" s="166">
        <v>58.37</v>
      </c>
    </row>
    <row r="19126" spans="1:2" ht="12" customHeight="1" x14ac:dyDescent="0.2">
      <c r="A19126" s="165" t="s">
        <v>19311</v>
      </c>
      <c r="B19126" s="166">
        <v>65.92</v>
      </c>
    </row>
    <row r="19127" spans="1:2" ht="12" customHeight="1" x14ac:dyDescent="0.2">
      <c r="A19127" s="165" t="s">
        <v>19312</v>
      </c>
      <c r="B19127" s="166">
        <v>54.09</v>
      </c>
    </row>
    <row r="19128" spans="1:2" ht="12" customHeight="1" x14ac:dyDescent="0.2">
      <c r="A19128" s="165" t="s">
        <v>19313</v>
      </c>
      <c r="B19128" s="166">
        <v>93.9</v>
      </c>
    </row>
    <row r="19129" spans="1:2" ht="12" customHeight="1" x14ac:dyDescent="0.2">
      <c r="A19129" s="165" t="s">
        <v>19314</v>
      </c>
      <c r="B19129" s="166">
        <v>73.180000000000007</v>
      </c>
    </row>
    <row r="19130" spans="1:2" ht="12" customHeight="1" x14ac:dyDescent="0.2">
      <c r="A19130" s="165" t="s">
        <v>19315</v>
      </c>
      <c r="B19130" s="166">
        <v>89.62</v>
      </c>
    </row>
    <row r="19131" spans="1:2" ht="12" customHeight="1" x14ac:dyDescent="0.2">
      <c r="A19131" s="165" t="s">
        <v>19316</v>
      </c>
      <c r="B19131" s="166">
        <v>68.900000000000006</v>
      </c>
    </row>
    <row r="19132" spans="1:2" ht="12" customHeight="1" x14ac:dyDescent="0.2">
      <c r="A19132" s="165" t="s">
        <v>19317</v>
      </c>
      <c r="B19132" s="166">
        <v>87.01</v>
      </c>
    </row>
    <row r="19133" spans="1:2" ht="12" customHeight="1" x14ac:dyDescent="0.2">
      <c r="A19133" s="165" t="s">
        <v>19318</v>
      </c>
      <c r="B19133" s="166">
        <v>68</v>
      </c>
    </row>
    <row r="19134" spans="1:2" ht="12" customHeight="1" x14ac:dyDescent="0.2">
      <c r="A19134" s="165" t="s">
        <v>19319</v>
      </c>
      <c r="B19134" s="166">
        <v>82.73</v>
      </c>
    </row>
    <row r="19135" spans="1:2" ht="12" customHeight="1" x14ac:dyDescent="0.2">
      <c r="A19135" s="165" t="s">
        <v>19320</v>
      </c>
      <c r="B19135" s="166">
        <v>63.72</v>
      </c>
    </row>
    <row r="19136" spans="1:2" ht="12" customHeight="1" x14ac:dyDescent="0.2">
      <c r="A19136" s="165" t="s">
        <v>19321</v>
      </c>
      <c r="B19136" s="166">
        <v>106.22</v>
      </c>
    </row>
    <row r="19137" spans="1:2" ht="12" customHeight="1" x14ac:dyDescent="0.2">
      <c r="A19137" s="165" t="s">
        <v>19322</v>
      </c>
      <c r="B19137" s="166">
        <v>59.09</v>
      </c>
    </row>
    <row r="19138" spans="1:2" ht="12" customHeight="1" x14ac:dyDescent="0.2">
      <c r="A19138" s="165" t="s">
        <v>19323</v>
      </c>
      <c r="B19138" s="166">
        <v>52.47</v>
      </c>
    </row>
    <row r="19139" spans="1:2" ht="12" customHeight="1" x14ac:dyDescent="0.2">
      <c r="A19139" s="165" t="s">
        <v>19324</v>
      </c>
      <c r="B19139" s="166">
        <v>102.91</v>
      </c>
    </row>
    <row r="19140" spans="1:2" ht="12" customHeight="1" x14ac:dyDescent="0.2">
      <c r="A19140" s="165" t="s">
        <v>19325</v>
      </c>
      <c r="B19140" s="166">
        <v>55.78</v>
      </c>
    </row>
    <row r="19141" spans="1:2" ht="12" customHeight="1" x14ac:dyDescent="0.2">
      <c r="A19141" s="165" t="s">
        <v>19326</v>
      </c>
      <c r="B19141" s="166">
        <v>49.16</v>
      </c>
    </row>
    <row r="19142" spans="1:2" ht="12" customHeight="1" x14ac:dyDescent="0.2">
      <c r="A19142" s="165" t="s">
        <v>19327</v>
      </c>
      <c r="B19142" s="166">
        <v>108.88</v>
      </c>
    </row>
    <row r="19143" spans="1:2" ht="12" customHeight="1" x14ac:dyDescent="0.2">
      <c r="A19143" s="165" t="s">
        <v>19328</v>
      </c>
      <c r="B19143" s="166">
        <v>60.84</v>
      </c>
    </row>
    <row r="19144" spans="1:2" ht="12" customHeight="1" x14ac:dyDescent="0.2">
      <c r="A19144" s="165" t="s">
        <v>19329</v>
      </c>
      <c r="B19144" s="166">
        <v>53.99</v>
      </c>
    </row>
    <row r="19145" spans="1:2" ht="12" customHeight="1" x14ac:dyDescent="0.2">
      <c r="A19145" s="165" t="s">
        <v>19330</v>
      </c>
      <c r="B19145" s="166">
        <v>105.57</v>
      </c>
    </row>
    <row r="19146" spans="1:2" ht="12" customHeight="1" x14ac:dyDescent="0.2">
      <c r="A19146" s="165" t="s">
        <v>19331</v>
      </c>
      <c r="B19146" s="166">
        <v>57.53</v>
      </c>
    </row>
    <row r="19147" spans="1:2" ht="12" customHeight="1" x14ac:dyDescent="0.2">
      <c r="A19147" s="165" t="s">
        <v>19332</v>
      </c>
      <c r="B19147" s="166">
        <v>50.68</v>
      </c>
    </row>
    <row r="19148" spans="1:2" ht="12" customHeight="1" x14ac:dyDescent="0.2">
      <c r="A19148" s="165" t="s">
        <v>19333</v>
      </c>
      <c r="B19148" s="166">
        <v>161.44999999999999</v>
      </c>
    </row>
    <row r="19149" spans="1:2" ht="12" customHeight="1" x14ac:dyDescent="0.2">
      <c r="A19149" s="165" t="s">
        <v>19334</v>
      </c>
      <c r="B19149" s="166">
        <v>92.48</v>
      </c>
    </row>
    <row r="19150" spans="1:2" ht="12" customHeight="1" x14ac:dyDescent="0.2">
      <c r="A19150" s="165" t="s">
        <v>19335</v>
      </c>
      <c r="B19150" s="166">
        <v>80.78</v>
      </c>
    </row>
    <row r="19151" spans="1:2" ht="12" customHeight="1" x14ac:dyDescent="0.2">
      <c r="A19151" s="165" t="s">
        <v>19336</v>
      </c>
      <c r="B19151" s="166">
        <v>158.5</v>
      </c>
    </row>
    <row r="19152" spans="1:2" ht="12" customHeight="1" x14ac:dyDescent="0.2">
      <c r="A19152" s="165" t="s">
        <v>19337</v>
      </c>
      <c r="B19152" s="166">
        <v>89.53</v>
      </c>
    </row>
    <row r="19153" spans="1:2" ht="12" customHeight="1" x14ac:dyDescent="0.2">
      <c r="A19153" s="165" t="s">
        <v>19338</v>
      </c>
      <c r="B19153" s="166">
        <v>77.83</v>
      </c>
    </row>
    <row r="19154" spans="1:2" ht="12" customHeight="1" x14ac:dyDescent="0.2">
      <c r="A19154" s="165" t="s">
        <v>19339</v>
      </c>
      <c r="B19154" s="166">
        <v>177.55</v>
      </c>
    </row>
    <row r="19155" spans="1:2" ht="12" customHeight="1" x14ac:dyDescent="0.2">
      <c r="A19155" s="165" t="s">
        <v>19340</v>
      </c>
      <c r="B19155" s="166">
        <v>97.32</v>
      </c>
    </row>
    <row r="19156" spans="1:2" ht="12" customHeight="1" x14ac:dyDescent="0.2">
      <c r="A19156" s="165" t="s">
        <v>19341</v>
      </c>
      <c r="B19156" s="166">
        <v>84.08</v>
      </c>
    </row>
    <row r="19157" spans="1:2" ht="12" customHeight="1" x14ac:dyDescent="0.2">
      <c r="A19157" s="165" t="s">
        <v>19342</v>
      </c>
      <c r="B19157" s="166">
        <v>174.6</v>
      </c>
    </row>
    <row r="19158" spans="1:2" ht="12" customHeight="1" x14ac:dyDescent="0.2">
      <c r="A19158" s="165" t="s">
        <v>19343</v>
      </c>
      <c r="B19158" s="166">
        <v>94.37</v>
      </c>
    </row>
    <row r="19159" spans="1:2" ht="12" customHeight="1" x14ac:dyDescent="0.2">
      <c r="A19159" s="165" t="s">
        <v>19344</v>
      </c>
      <c r="B19159" s="166">
        <v>81.13</v>
      </c>
    </row>
    <row r="19160" spans="1:2" ht="12" customHeight="1" x14ac:dyDescent="0.2">
      <c r="A19160" s="165" t="s">
        <v>19345</v>
      </c>
      <c r="B19160" s="166">
        <v>209.34</v>
      </c>
    </row>
    <row r="19161" spans="1:2" ht="12" customHeight="1" x14ac:dyDescent="0.2">
      <c r="A19161" s="165" t="s">
        <v>19346</v>
      </c>
      <c r="B19161" s="166">
        <v>118.21</v>
      </c>
    </row>
    <row r="19162" spans="1:2" ht="12" customHeight="1" x14ac:dyDescent="0.2">
      <c r="A19162" s="165" t="s">
        <v>19347</v>
      </c>
      <c r="B19162" s="166">
        <v>102.24</v>
      </c>
    </row>
    <row r="19163" spans="1:2" ht="12" customHeight="1" x14ac:dyDescent="0.2">
      <c r="A19163" s="165" t="s">
        <v>19348</v>
      </c>
      <c r="B19163" s="166">
        <v>206.39</v>
      </c>
    </row>
    <row r="19164" spans="1:2" ht="12" customHeight="1" x14ac:dyDescent="0.2">
      <c r="A19164" s="165" t="s">
        <v>19349</v>
      </c>
      <c r="B19164" s="166">
        <v>115.26</v>
      </c>
    </row>
    <row r="19165" spans="1:2" ht="12" customHeight="1" x14ac:dyDescent="0.2">
      <c r="A19165" s="165" t="s">
        <v>19350</v>
      </c>
      <c r="B19165" s="166">
        <v>99.29</v>
      </c>
    </row>
    <row r="19166" spans="1:2" ht="12" customHeight="1" x14ac:dyDescent="0.2">
      <c r="A19166" s="165" t="s">
        <v>19351</v>
      </c>
      <c r="B19166" s="166">
        <v>35.270000000000003</v>
      </c>
    </row>
    <row r="19167" spans="1:2" ht="12" customHeight="1" x14ac:dyDescent="0.2">
      <c r="A19167" s="165" t="s">
        <v>19352</v>
      </c>
      <c r="B19167" s="166">
        <v>21.13</v>
      </c>
    </row>
    <row r="19168" spans="1:2" ht="12" customHeight="1" x14ac:dyDescent="0.2">
      <c r="A19168" s="165" t="s">
        <v>19353</v>
      </c>
      <c r="B19168" s="166">
        <v>35.270000000000003</v>
      </c>
    </row>
    <row r="19169" spans="1:2" ht="12" customHeight="1" x14ac:dyDescent="0.2">
      <c r="A19169" s="165" t="s">
        <v>19354</v>
      </c>
      <c r="B19169" s="166">
        <v>21.13</v>
      </c>
    </row>
    <row r="19170" spans="1:2" ht="12" customHeight="1" x14ac:dyDescent="0.2">
      <c r="A19170" s="165" t="s">
        <v>19355</v>
      </c>
      <c r="B19170" s="166">
        <v>68.14</v>
      </c>
    </row>
    <row r="19171" spans="1:2" ht="12" customHeight="1" x14ac:dyDescent="0.2">
      <c r="A19171" s="165" t="s">
        <v>19356</v>
      </c>
      <c r="B19171" s="166">
        <v>16.38</v>
      </c>
    </row>
    <row r="19172" spans="1:2" ht="12" customHeight="1" x14ac:dyDescent="0.2">
      <c r="A19172" s="165" t="s">
        <v>19357</v>
      </c>
      <c r="B19172" s="166">
        <v>10.4</v>
      </c>
    </row>
    <row r="19173" spans="1:2" ht="12" customHeight="1" x14ac:dyDescent="0.2">
      <c r="A19173" s="165" t="s">
        <v>19358</v>
      </c>
      <c r="B19173" s="166">
        <v>68.14</v>
      </c>
    </row>
    <row r="19174" spans="1:2" ht="12" customHeight="1" x14ac:dyDescent="0.2">
      <c r="A19174" s="165" t="s">
        <v>19359</v>
      </c>
      <c r="B19174" s="166">
        <v>16.38</v>
      </c>
    </row>
    <row r="19175" spans="1:2" ht="12" customHeight="1" x14ac:dyDescent="0.2">
      <c r="A19175" s="165" t="s">
        <v>19360</v>
      </c>
      <c r="B19175" s="166">
        <v>10.4</v>
      </c>
    </row>
    <row r="19176" spans="1:2" ht="12" customHeight="1" x14ac:dyDescent="0.2">
      <c r="A19176" s="165" t="s">
        <v>19361</v>
      </c>
      <c r="B19176" s="166">
        <v>72.180000000000007</v>
      </c>
    </row>
    <row r="19177" spans="1:2" ht="12" customHeight="1" x14ac:dyDescent="0.2">
      <c r="A19177" s="165" t="s">
        <v>19362</v>
      </c>
      <c r="B19177" s="166">
        <v>19.03</v>
      </c>
    </row>
    <row r="19178" spans="1:2" ht="12" customHeight="1" x14ac:dyDescent="0.2">
      <c r="A19178" s="165" t="s">
        <v>19363</v>
      </c>
      <c r="B19178" s="166">
        <v>12.71</v>
      </c>
    </row>
    <row r="19179" spans="1:2" ht="12" customHeight="1" x14ac:dyDescent="0.2">
      <c r="A19179" s="165" t="s">
        <v>19364</v>
      </c>
      <c r="B19179" s="166">
        <v>72.180000000000007</v>
      </c>
    </row>
    <row r="19180" spans="1:2" ht="12" customHeight="1" x14ac:dyDescent="0.2">
      <c r="A19180" s="165" t="s">
        <v>19365</v>
      </c>
      <c r="B19180" s="166">
        <v>19.03</v>
      </c>
    </row>
    <row r="19181" spans="1:2" ht="12" customHeight="1" x14ac:dyDescent="0.2">
      <c r="A19181" s="165" t="s">
        <v>19366</v>
      </c>
      <c r="B19181" s="166">
        <v>12.71</v>
      </c>
    </row>
    <row r="19182" spans="1:2" ht="12" customHeight="1" x14ac:dyDescent="0.2">
      <c r="A19182" s="165" t="s">
        <v>19367</v>
      </c>
      <c r="B19182" s="166">
        <v>118.4</v>
      </c>
    </row>
    <row r="19183" spans="1:2" ht="12" customHeight="1" x14ac:dyDescent="0.2">
      <c r="A19183" s="165" t="s">
        <v>19368</v>
      </c>
      <c r="B19183" s="166">
        <v>39.43</v>
      </c>
    </row>
    <row r="19184" spans="1:2" ht="12" customHeight="1" x14ac:dyDescent="0.2">
      <c r="A19184" s="165" t="s">
        <v>19369</v>
      </c>
      <c r="B19184" s="166">
        <v>28.83</v>
      </c>
    </row>
    <row r="19185" spans="1:2" ht="12" customHeight="1" x14ac:dyDescent="0.2">
      <c r="A19185" s="165" t="s">
        <v>19370</v>
      </c>
      <c r="B19185" s="166">
        <v>118.4</v>
      </c>
    </row>
    <row r="19186" spans="1:2" ht="12" customHeight="1" x14ac:dyDescent="0.2">
      <c r="A19186" s="165" t="s">
        <v>19371</v>
      </c>
      <c r="B19186" s="166">
        <v>39.43</v>
      </c>
    </row>
    <row r="19187" spans="1:2" ht="12" customHeight="1" x14ac:dyDescent="0.2">
      <c r="A19187" s="165" t="s">
        <v>19372</v>
      </c>
      <c r="B19187" s="166">
        <v>28.83</v>
      </c>
    </row>
    <row r="19188" spans="1:2" ht="12" customHeight="1" x14ac:dyDescent="0.2">
      <c r="A19188" s="165" t="s">
        <v>19373</v>
      </c>
      <c r="B19188" s="166">
        <v>70.95</v>
      </c>
    </row>
    <row r="19189" spans="1:2" ht="12" customHeight="1" x14ac:dyDescent="0.2">
      <c r="A19189" s="165" t="s">
        <v>19374</v>
      </c>
      <c r="B19189" s="166">
        <v>18.23</v>
      </c>
    </row>
    <row r="19190" spans="1:2" ht="12" customHeight="1" x14ac:dyDescent="0.2">
      <c r="A19190" s="165" t="s">
        <v>19375</v>
      </c>
      <c r="B19190" s="166">
        <v>12.01</v>
      </c>
    </row>
    <row r="19191" spans="1:2" ht="12" customHeight="1" x14ac:dyDescent="0.2">
      <c r="A19191" s="165" t="s">
        <v>19376</v>
      </c>
      <c r="B19191" s="166">
        <v>70.95</v>
      </c>
    </row>
    <row r="19192" spans="1:2" ht="12" customHeight="1" x14ac:dyDescent="0.2">
      <c r="A19192" s="165" t="s">
        <v>19377</v>
      </c>
      <c r="B19192" s="166">
        <v>18.23</v>
      </c>
    </row>
    <row r="19193" spans="1:2" ht="12" customHeight="1" x14ac:dyDescent="0.2">
      <c r="A19193" s="165" t="s">
        <v>19378</v>
      </c>
      <c r="B19193" s="166">
        <v>12.01</v>
      </c>
    </row>
    <row r="19194" spans="1:2" ht="12" customHeight="1" x14ac:dyDescent="0.2">
      <c r="A19194" s="165" t="s">
        <v>19379</v>
      </c>
      <c r="B19194" s="166">
        <v>6417.98</v>
      </c>
    </row>
    <row r="19195" spans="1:2" ht="12" customHeight="1" x14ac:dyDescent="0.2">
      <c r="A19195" s="165" t="s">
        <v>19380</v>
      </c>
      <c r="B19195" s="166">
        <v>6417.98</v>
      </c>
    </row>
    <row r="19196" spans="1:2" ht="12" customHeight="1" x14ac:dyDescent="0.2">
      <c r="A19196" s="165" t="s">
        <v>19381</v>
      </c>
      <c r="B19196" s="166">
        <v>2939.21</v>
      </c>
    </row>
    <row r="19197" spans="1:2" ht="12" customHeight="1" x14ac:dyDescent="0.2">
      <c r="A19197" s="165" t="s">
        <v>19382</v>
      </c>
      <c r="B19197" s="166">
        <v>2939.21</v>
      </c>
    </row>
    <row r="19198" spans="1:2" ht="12" customHeight="1" x14ac:dyDescent="0.2">
      <c r="A19198" s="165" t="s">
        <v>19383</v>
      </c>
      <c r="B19198" s="166">
        <v>11604.7</v>
      </c>
    </row>
    <row r="19199" spans="1:2" ht="12" customHeight="1" x14ac:dyDescent="0.2">
      <c r="A19199" s="165" t="s">
        <v>19384</v>
      </c>
      <c r="B19199" s="166">
        <v>11085.5</v>
      </c>
    </row>
    <row r="19200" spans="1:2" ht="12" customHeight="1" x14ac:dyDescent="0.2">
      <c r="A19200" s="165" t="s">
        <v>19385</v>
      </c>
      <c r="B19200" s="166">
        <v>5141.82</v>
      </c>
    </row>
    <row r="19201" spans="1:2" ht="12" customHeight="1" x14ac:dyDescent="0.2">
      <c r="A19201" s="165" t="s">
        <v>19386</v>
      </c>
      <c r="B19201" s="166">
        <v>5141.82</v>
      </c>
    </row>
    <row r="19202" spans="1:2" ht="12" customHeight="1" x14ac:dyDescent="0.2">
      <c r="A19202" s="165" t="s">
        <v>19387</v>
      </c>
      <c r="B19202" s="166">
        <v>2255.8200000000002</v>
      </c>
    </row>
    <row r="19203" spans="1:2" ht="12" customHeight="1" x14ac:dyDescent="0.2">
      <c r="A19203" s="165" t="s">
        <v>19388</v>
      </c>
      <c r="B19203" s="166">
        <v>2255.8200000000002</v>
      </c>
    </row>
    <row r="19204" spans="1:2" ht="12" customHeight="1" x14ac:dyDescent="0.2">
      <c r="A19204" s="165" t="s">
        <v>19389</v>
      </c>
      <c r="B19204" s="166">
        <v>10328.540000000001</v>
      </c>
    </row>
    <row r="19205" spans="1:2" ht="12" customHeight="1" x14ac:dyDescent="0.2">
      <c r="A19205" s="165" t="s">
        <v>19390</v>
      </c>
      <c r="B19205" s="166">
        <v>9809.34</v>
      </c>
    </row>
    <row r="19206" spans="1:2" ht="12" customHeight="1" x14ac:dyDescent="0.2">
      <c r="A19206" s="165" t="s">
        <v>19391</v>
      </c>
      <c r="B19206" s="166">
        <v>12055.38</v>
      </c>
    </row>
    <row r="19207" spans="1:2" ht="12" customHeight="1" x14ac:dyDescent="0.2">
      <c r="A19207" s="165" t="s">
        <v>19392</v>
      </c>
      <c r="B19207" s="166">
        <v>12055.38</v>
      </c>
    </row>
    <row r="19208" spans="1:2" ht="12" customHeight="1" x14ac:dyDescent="0.2">
      <c r="A19208" s="165" t="s">
        <v>19393</v>
      </c>
      <c r="B19208" s="166">
        <v>8674.86</v>
      </c>
    </row>
    <row r="19209" spans="1:2" ht="12" customHeight="1" x14ac:dyDescent="0.2">
      <c r="A19209" s="165" t="s">
        <v>19394</v>
      </c>
      <c r="B19209" s="166">
        <v>8674.86</v>
      </c>
    </row>
    <row r="19210" spans="1:2" ht="12" customHeight="1" x14ac:dyDescent="0.2">
      <c r="A19210" s="165" t="s">
        <v>19395</v>
      </c>
      <c r="B19210" s="166">
        <v>17242.060000000001</v>
      </c>
    </row>
    <row r="19211" spans="1:2" ht="12" customHeight="1" x14ac:dyDescent="0.2">
      <c r="A19211" s="165" t="s">
        <v>19396</v>
      </c>
      <c r="B19211" s="166">
        <v>16722.86</v>
      </c>
    </row>
    <row r="19212" spans="1:2" ht="12" customHeight="1" x14ac:dyDescent="0.2">
      <c r="A19212" s="165" t="s">
        <v>19397</v>
      </c>
      <c r="B19212" s="166">
        <v>6779.81</v>
      </c>
    </row>
    <row r="19213" spans="1:2" ht="12" customHeight="1" x14ac:dyDescent="0.2">
      <c r="A19213" s="165" t="s">
        <v>19398</v>
      </c>
      <c r="B19213" s="166">
        <v>6779.81</v>
      </c>
    </row>
    <row r="19214" spans="1:2" ht="12" customHeight="1" x14ac:dyDescent="0.2">
      <c r="A19214" s="165" t="s">
        <v>19399</v>
      </c>
      <c r="B19214" s="166">
        <v>3108.45</v>
      </c>
    </row>
    <row r="19215" spans="1:2" ht="12" customHeight="1" x14ac:dyDescent="0.2">
      <c r="A19215" s="165" t="s">
        <v>19400</v>
      </c>
      <c r="B19215" s="166">
        <v>3108.45</v>
      </c>
    </row>
    <row r="19216" spans="1:2" ht="12" customHeight="1" x14ac:dyDescent="0.2">
      <c r="A19216" s="165" t="s">
        <v>19401</v>
      </c>
      <c r="B19216" s="166">
        <v>12099.23</v>
      </c>
    </row>
    <row r="19217" spans="1:2" ht="12" customHeight="1" x14ac:dyDescent="0.2">
      <c r="A19217" s="165" t="s">
        <v>19402</v>
      </c>
      <c r="B19217" s="166">
        <v>11580.03</v>
      </c>
    </row>
    <row r="19218" spans="1:2" ht="12" customHeight="1" x14ac:dyDescent="0.2">
      <c r="A19218" s="165" t="s">
        <v>19403</v>
      </c>
      <c r="B19218" s="166">
        <v>12956.91</v>
      </c>
    </row>
    <row r="19219" spans="1:2" ht="12" customHeight="1" x14ac:dyDescent="0.2">
      <c r="A19219" s="165" t="s">
        <v>19404</v>
      </c>
      <c r="B19219" s="166">
        <v>12956.91</v>
      </c>
    </row>
    <row r="19220" spans="1:2" ht="12" customHeight="1" x14ac:dyDescent="0.2">
      <c r="A19220" s="165" t="s">
        <v>19405</v>
      </c>
      <c r="B19220" s="166">
        <v>8276.19</v>
      </c>
    </row>
    <row r="19221" spans="1:2" ht="12" customHeight="1" x14ac:dyDescent="0.2">
      <c r="A19221" s="165" t="s">
        <v>19406</v>
      </c>
      <c r="B19221" s="166">
        <v>8276.19</v>
      </c>
    </row>
    <row r="19222" spans="1:2" ht="12" customHeight="1" x14ac:dyDescent="0.2">
      <c r="A19222" s="165" t="s">
        <v>19407</v>
      </c>
      <c r="B19222" s="166">
        <v>18143.62</v>
      </c>
    </row>
    <row r="19223" spans="1:2" ht="12" customHeight="1" x14ac:dyDescent="0.2">
      <c r="A19223" s="165" t="s">
        <v>19408</v>
      </c>
      <c r="B19223" s="166">
        <v>17624.419999999998</v>
      </c>
    </row>
    <row r="19224" spans="1:2" ht="12" customHeight="1" x14ac:dyDescent="0.2">
      <c r="A19224" s="165" t="s">
        <v>19409</v>
      </c>
      <c r="B19224" s="166">
        <v>7168.4</v>
      </c>
    </row>
    <row r="19225" spans="1:2" ht="12" customHeight="1" x14ac:dyDescent="0.2">
      <c r="A19225" s="165" t="s">
        <v>19410</v>
      </c>
      <c r="B19225" s="166">
        <v>7168.4</v>
      </c>
    </row>
    <row r="19226" spans="1:2" ht="12" customHeight="1" x14ac:dyDescent="0.2">
      <c r="A19226" s="165" t="s">
        <v>19411</v>
      </c>
      <c r="B19226" s="166">
        <v>3497.04</v>
      </c>
    </row>
    <row r="19227" spans="1:2" ht="12" customHeight="1" x14ac:dyDescent="0.2">
      <c r="A19227" s="165" t="s">
        <v>19412</v>
      </c>
      <c r="B19227" s="166">
        <v>3497.04</v>
      </c>
    </row>
    <row r="19228" spans="1:2" ht="12" customHeight="1" x14ac:dyDescent="0.2">
      <c r="A19228" s="165" t="s">
        <v>19413</v>
      </c>
      <c r="B19228" s="166">
        <v>12487.83</v>
      </c>
    </row>
    <row r="19229" spans="1:2" ht="12" customHeight="1" x14ac:dyDescent="0.2">
      <c r="A19229" s="165" t="s">
        <v>19414</v>
      </c>
      <c r="B19229" s="166">
        <v>12487.83</v>
      </c>
    </row>
    <row r="19230" spans="1:2" ht="12" customHeight="1" x14ac:dyDescent="0.2">
      <c r="A19230" s="165" t="s">
        <v>19415</v>
      </c>
      <c r="B19230" s="166">
        <v>704.01</v>
      </c>
    </row>
    <row r="19231" spans="1:2" ht="12" customHeight="1" x14ac:dyDescent="0.2">
      <c r="A19231" s="165" t="s">
        <v>19416</v>
      </c>
      <c r="B19231" s="166">
        <v>704.01</v>
      </c>
    </row>
    <row r="19232" spans="1:2" ht="12" customHeight="1" x14ac:dyDescent="0.2">
      <c r="A19232" s="165" t="s">
        <v>19417</v>
      </c>
      <c r="B19232" s="166">
        <v>336.88</v>
      </c>
    </row>
    <row r="19233" spans="1:2" ht="12" customHeight="1" x14ac:dyDescent="0.2">
      <c r="A19233" s="165" t="s">
        <v>19418</v>
      </c>
      <c r="B19233" s="166">
        <v>336.88</v>
      </c>
    </row>
    <row r="19234" spans="1:2" ht="12" customHeight="1" x14ac:dyDescent="0.2">
      <c r="A19234" s="165" t="s">
        <v>19419</v>
      </c>
      <c r="B19234" s="166">
        <v>684.9</v>
      </c>
    </row>
    <row r="19235" spans="1:2" ht="12" customHeight="1" x14ac:dyDescent="0.2">
      <c r="A19235" s="165" t="s">
        <v>19420</v>
      </c>
      <c r="B19235" s="166">
        <v>330.17</v>
      </c>
    </row>
    <row r="19236" spans="1:2" ht="12" customHeight="1" x14ac:dyDescent="0.2">
      <c r="A19236" s="165" t="s">
        <v>19421</v>
      </c>
      <c r="B19236" s="166">
        <v>306.25</v>
      </c>
    </row>
    <row r="19237" spans="1:2" ht="12" customHeight="1" x14ac:dyDescent="0.2">
      <c r="A19237" s="165" t="s">
        <v>19422</v>
      </c>
      <c r="B19237" s="166">
        <v>677.76</v>
      </c>
    </row>
    <row r="19238" spans="1:2" ht="12" customHeight="1" x14ac:dyDescent="0.2">
      <c r="A19238" s="165" t="s">
        <v>19423</v>
      </c>
      <c r="B19238" s="166">
        <v>323.02999999999997</v>
      </c>
    </row>
    <row r="19239" spans="1:2" ht="12" customHeight="1" x14ac:dyDescent="0.2">
      <c r="A19239" s="165" t="s">
        <v>19424</v>
      </c>
      <c r="B19239" s="166">
        <v>299.11</v>
      </c>
    </row>
    <row r="19240" spans="1:2" ht="12" customHeight="1" x14ac:dyDescent="0.2">
      <c r="A19240" s="165" t="s">
        <v>19425</v>
      </c>
      <c r="B19240" s="166">
        <v>61.45</v>
      </c>
    </row>
    <row r="19241" spans="1:2" ht="12" customHeight="1" x14ac:dyDescent="0.2">
      <c r="A19241" s="165" t="s">
        <v>19426</v>
      </c>
      <c r="B19241" s="166">
        <v>44.34</v>
      </c>
    </row>
    <row r="19242" spans="1:2" ht="12" customHeight="1" x14ac:dyDescent="0.2">
      <c r="A19242" s="165" t="s">
        <v>19427</v>
      </c>
      <c r="B19242" s="166">
        <v>41.89</v>
      </c>
    </row>
    <row r="19243" spans="1:2" ht="12" customHeight="1" x14ac:dyDescent="0.2">
      <c r="A19243" s="165" t="s">
        <v>19428</v>
      </c>
      <c r="B19243" s="166">
        <v>58.5</v>
      </c>
    </row>
    <row r="19244" spans="1:2" ht="12" customHeight="1" x14ac:dyDescent="0.2">
      <c r="A19244" s="165" t="s">
        <v>19429</v>
      </c>
      <c r="B19244" s="166">
        <v>41.39</v>
      </c>
    </row>
    <row r="19245" spans="1:2" ht="12" customHeight="1" x14ac:dyDescent="0.2">
      <c r="A19245" s="165" t="s">
        <v>19430</v>
      </c>
      <c r="B19245" s="166">
        <v>38.94</v>
      </c>
    </row>
    <row r="19246" spans="1:2" ht="12" customHeight="1" x14ac:dyDescent="0.2">
      <c r="A19246" s="165" t="s">
        <v>19431</v>
      </c>
      <c r="B19246" s="166">
        <v>302.14999999999998</v>
      </c>
    </row>
    <row r="19247" spans="1:2" ht="12" customHeight="1" x14ac:dyDescent="0.2">
      <c r="A19247" s="165" t="s">
        <v>19432</v>
      </c>
      <c r="B19247" s="166">
        <v>136.62</v>
      </c>
    </row>
    <row r="19248" spans="1:2" ht="12" customHeight="1" x14ac:dyDescent="0.2">
      <c r="A19248" s="165" t="s">
        <v>19433</v>
      </c>
      <c r="B19248" s="166">
        <v>107.85</v>
      </c>
    </row>
    <row r="19249" spans="1:2" ht="12" customHeight="1" x14ac:dyDescent="0.2">
      <c r="A19249" s="165" t="s">
        <v>19434</v>
      </c>
      <c r="B19249" s="166">
        <v>298.83999999999997</v>
      </c>
    </row>
    <row r="19250" spans="1:2" ht="12" customHeight="1" x14ac:dyDescent="0.2">
      <c r="A19250" s="165" t="s">
        <v>19435</v>
      </c>
      <c r="B19250" s="166">
        <v>133.31</v>
      </c>
    </row>
    <row r="19251" spans="1:2" ht="12" customHeight="1" x14ac:dyDescent="0.2">
      <c r="A19251" s="165" t="s">
        <v>19436</v>
      </c>
      <c r="B19251" s="166">
        <v>104.54</v>
      </c>
    </row>
    <row r="19252" spans="1:2" ht="12" customHeight="1" x14ac:dyDescent="0.2">
      <c r="A19252" s="165" t="s">
        <v>19437</v>
      </c>
      <c r="B19252" s="166">
        <v>352.86</v>
      </c>
    </row>
    <row r="19253" spans="1:2" ht="12" customHeight="1" x14ac:dyDescent="0.2">
      <c r="A19253" s="165" t="s">
        <v>19438</v>
      </c>
      <c r="B19253" s="166">
        <v>151.97999999999999</v>
      </c>
    </row>
    <row r="19254" spans="1:2" ht="12" customHeight="1" x14ac:dyDescent="0.2">
      <c r="A19254" s="165" t="s">
        <v>19439</v>
      </c>
      <c r="B19254" s="166">
        <v>117.89</v>
      </c>
    </row>
    <row r="19255" spans="1:2" ht="12" customHeight="1" x14ac:dyDescent="0.2">
      <c r="A19255" s="165" t="s">
        <v>19440</v>
      </c>
      <c r="B19255" s="166">
        <v>349.55</v>
      </c>
    </row>
    <row r="19256" spans="1:2" ht="12" customHeight="1" x14ac:dyDescent="0.2">
      <c r="A19256" s="165" t="s">
        <v>19441</v>
      </c>
      <c r="B19256" s="166">
        <v>148.66999999999999</v>
      </c>
    </row>
    <row r="19257" spans="1:2" ht="12" customHeight="1" x14ac:dyDescent="0.2">
      <c r="A19257" s="165" t="s">
        <v>19442</v>
      </c>
      <c r="B19257" s="166">
        <v>114.58</v>
      </c>
    </row>
    <row r="19258" spans="1:2" ht="12" customHeight="1" x14ac:dyDescent="0.2">
      <c r="A19258" s="165" t="s">
        <v>19443</v>
      </c>
      <c r="B19258" s="166">
        <v>351.27</v>
      </c>
    </row>
    <row r="19259" spans="1:2" ht="12" customHeight="1" x14ac:dyDescent="0.2">
      <c r="A19259" s="165" t="s">
        <v>19444</v>
      </c>
      <c r="B19259" s="166">
        <v>146.9</v>
      </c>
    </row>
    <row r="19260" spans="1:2" ht="12" customHeight="1" x14ac:dyDescent="0.2">
      <c r="A19260" s="165" t="s">
        <v>19445</v>
      </c>
      <c r="B19260" s="166">
        <v>113.09</v>
      </c>
    </row>
    <row r="19261" spans="1:2" ht="12" customHeight="1" x14ac:dyDescent="0.2">
      <c r="A19261" s="165" t="s">
        <v>19446</v>
      </c>
      <c r="B19261" s="166">
        <v>347.96</v>
      </c>
    </row>
    <row r="19262" spans="1:2" ht="12" customHeight="1" x14ac:dyDescent="0.2">
      <c r="A19262" s="165" t="s">
        <v>19447</v>
      </c>
      <c r="B19262" s="166">
        <v>143.59</v>
      </c>
    </row>
    <row r="19263" spans="1:2" ht="12" customHeight="1" x14ac:dyDescent="0.2">
      <c r="A19263" s="165" t="s">
        <v>19448</v>
      </c>
      <c r="B19263" s="166">
        <v>109.78</v>
      </c>
    </row>
    <row r="19264" spans="1:2" ht="12" customHeight="1" x14ac:dyDescent="0.2">
      <c r="A19264" s="165" t="s">
        <v>19449</v>
      </c>
      <c r="B19264" s="166">
        <v>369.17</v>
      </c>
    </row>
    <row r="19265" spans="1:2" ht="12" customHeight="1" x14ac:dyDescent="0.2">
      <c r="A19265" s="165" t="s">
        <v>19450</v>
      </c>
      <c r="B19265" s="166">
        <v>170.2</v>
      </c>
    </row>
    <row r="19266" spans="1:2" ht="12" customHeight="1" x14ac:dyDescent="0.2">
      <c r="A19266" s="165" t="s">
        <v>19451</v>
      </c>
      <c r="B19266" s="166">
        <v>137.49</v>
      </c>
    </row>
    <row r="19267" spans="1:2" ht="12" customHeight="1" x14ac:dyDescent="0.2">
      <c r="A19267" s="165" t="s">
        <v>19452</v>
      </c>
      <c r="B19267" s="166">
        <v>365.86</v>
      </c>
    </row>
    <row r="19268" spans="1:2" ht="12" customHeight="1" x14ac:dyDescent="0.2">
      <c r="A19268" s="165" t="s">
        <v>19453</v>
      </c>
      <c r="B19268" s="166">
        <v>166.89</v>
      </c>
    </row>
    <row r="19269" spans="1:2" ht="12" customHeight="1" x14ac:dyDescent="0.2">
      <c r="A19269" s="165" t="s">
        <v>19454</v>
      </c>
      <c r="B19269" s="166">
        <v>134.18</v>
      </c>
    </row>
    <row r="19270" spans="1:2" ht="12" customHeight="1" x14ac:dyDescent="0.2">
      <c r="A19270" s="165" t="s">
        <v>19455</v>
      </c>
      <c r="B19270" s="166">
        <v>421.55</v>
      </c>
    </row>
    <row r="19271" spans="1:2" ht="12" customHeight="1" x14ac:dyDescent="0.2">
      <c r="A19271" s="165" t="s">
        <v>19456</v>
      </c>
      <c r="B19271" s="166">
        <v>139.03</v>
      </c>
    </row>
    <row r="19272" spans="1:2" ht="12" customHeight="1" x14ac:dyDescent="0.2">
      <c r="A19272" s="165" t="s">
        <v>19457</v>
      </c>
      <c r="B19272" s="166">
        <v>101.94</v>
      </c>
    </row>
    <row r="19273" spans="1:2" ht="12" customHeight="1" x14ac:dyDescent="0.2">
      <c r="A19273" s="165" t="s">
        <v>19458</v>
      </c>
      <c r="B19273" s="166">
        <v>418.24</v>
      </c>
    </row>
    <row r="19274" spans="1:2" ht="12" customHeight="1" x14ac:dyDescent="0.2">
      <c r="A19274" s="165" t="s">
        <v>19459</v>
      </c>
      <c r="B19274" s="166">
        <v>135.72</v>
      </c>
    </row>
    <row r="19275" spans="1:2" ht="12" customHeight="1" x14ac:dyDescent="0.2">
      <c r="A19275" s="165" t="s">
        <v>19460</v>
      </c>
      <c r="B19275" s="166">
        <v>98.63</v>
      </c>
    </row>
    <row r="19276" spans="1:2" ht="12" customHeight="1" x14ac:dyDescent="0.2">
      <c r="A19276" s="165" t="s">
        <v>19461</v>
      </c>
      <c r="B19276" s="166">
        <v>7.45</v>
      </c>
    </row>
    <row r="19277" spans="1:2" ht="12" customHeight="1" x14ac:dyDescent="0.2">
      <c r="A19277" s="165" t="s">
        <v>19462</v>
      </c>
      <c r="B19277" s="166">
        <v>3.24</v>
      </c>
    </row>
    <row r="19278" spans="1:2" ht="12" customHeight="1" x14ac:dyDescent="0.2">
      <c r="A19278" s="165" t="s">
        <v>19463</v>
      </c>
      <c r="B19278" s="166">
        <v>7.45</v>
      </c>
    </row>
    <row r="19279" spans="1:2" ht="12" customHeight="1" x14ac:dyDescent="0.2">
      <c r="A19279" s="165" t="s">
        <v>19464</v>
      </c>
      <c r="B19279" s="166">
        <v>3.24</v>
      </c>
    </row>
    <row r="19280" spans="1:2" ht="12" customHeight="1" x14ac:dyDescent="0.2">
      <c r="A19280" s="165" t="s">
        <v>19465</v>
      </c>
      <c r="B19280" s="166">
        <v>125.63</v>
      </c>
    </row>
    <row r="19281" spans="1:2" ht="12" customHeight="1" x14ac:dyDescent="0.2">
      <c r="A19281" s="165" t="s">
        <v>19466</v>
      </c>
      <c r="B19281" s="166">
        <v>59.82</v>
      </c>
    </row>
    <row r="19282" spans="1:2" ht="12" customHeight="1" x14ac:dyDescent="0.2">
      <c r="A19282" s="165" t="s">
        <v>19467</v>
      </c>
      <c r="B19282" s="166">
        <v>51.47</v>
      </c>
    </row>
    <row r="19283" spans="1:2" ht="12" customHeight="1" x14ac:dyDescent="0.2">
      <c r="A19283" s="165" t="s">
        <v>19468</v>
      </c>
      <c r="B19283" s="166">
        <v>122.32</v>
      </c>
    </row>
    <row r="19284" spans="1:2" ht="12" customHeight="1" x14ac:dyDescent="0.2">
      <c r="A19284" s="165" t="s">
        <v>19469</v>
      </c>
      <c r="B19284" s="166">
        <v>56.51</v>
      </c>
    </row>
    <row r="19285" spans="1:2" ht="12" customHeight="1" x14ac:dyDescent="0.2">
      <c r="A19285" s="165" t="s">
        <v>19470</v>
      </c>
      <c r="B19285" s="166">
        <v>48.16</v>
      </c>
    </row>
    <row r="19286" spans="1:2" ht="12" customHeight="1" x14ac:dyDescent="0.2">
      <c r="A19286" s="165" t="s">
        <v>19471</v>
      </c>
      <c r="B19286" s="166">
        <v>333.31</v>
      </c>
    </row>
    <row r="19287" spans="1:2" ht="12" customHeight="1" x14ac:dyDescent="0.2">
      <c r="A19287" s="165" t="s">
        <v>19472</v>
      </c>
      <c r="B19287" s="166">
        <v>168.89</v>
      </c>
    </row>
    <row r="19288" spans="1:2" ht="12" customHeight="1" x14ac:dyDescent="0.2">
      <c r="A19288" s="165" t="s">
        <v>19473</v>
      </c>
      <c r="B19288" s="166">
        <v>136.29</v>
      </c>
    </row>
    <row r="19289" spans="1:2" ht="12" customHeight="1" x14ac:dyDescent="0.2">
      <c r="A19289" s="165" t="s">
        <v>19474</v>
      </c>
      <c r="B19289" s="166">
        <v>330</v>
      </c>
    </row>
    <row r="19290" spans="1:2" ht="12" customHeight="1" x14ac:dyDescent="0.2">
      <c r="A19290" s="165" t="s">
        <v>19475</v>
      </c>
      <c r="B19290" s="166">
        <v>165.58</v>
      </c>
    </row>
    <row r="19291" spans="1:2" ht="12" customHeight="1" x14ac:dyDescent="0.2">
      <c r="A19291" s="165" t="s">
        <v>19476</v>
      </c>
      <c r="B19291" s="166">
        <v>132.97999999999999</v>
      </c>
    </row>
    <row r="19292" spans="1:2" ht="12" customHeight="1" x14ac:dyDescent="0.2">
      <c r="A19292" s="165" t="s">
        <v>19477</v>
      </c>
      <c r="B19292" s="166">
        <v>431.14</v>
      </c>
    </row>
    <row r="19293" spans="1:2" ht="12" customHeight="1" x14ac:dyDescent="0.2">
      <c r="A19293" s="165" t="s">
        <v>19478</v>
      </c>
      <c r="B19293" s="166">
        <v>197.53</v>
      </c>
    </row>
    <row r="19294" spans="1:2" ht="12" customHeight="1" x14ac:dyDescent="0.2">
      <c r="A19294" s="165" t="s">
        <v>19479</v>
      </c>
      <c r="B19294" s="166">
        <v>154.69</v>
      </c>
    </row>
    <row r="19295" spans="1:2" ht="12" customHeight="1" x14ac:dyDescent="0.2">
      <c r="A19295" s="165" t="s">
        <v>19480</v>
      </c>
      <c r="B19295" s="166">
        <v>427.83</v>
      </c>
    </row>
    <row r="19296" spans="1:2" ht="12" customHeight="1" x14ac:dyDescent="0.2">
      <c r="A19296" s="165" t="s">
        <v>19481</v>
      </c>
      <c r="B19296" s="166">
        <v>194.22</v>
      </c>
    </row>
    <row r="19297" spans="1:2" ht="12" customHeight="1" x14ac:dyDescent="0.2">
      <c r="A19297" s="165" t="s">
        <v>19482</v>
      </c>
      <c r="B19297" s="166">
        <v>151.38</v>
      </c>
    </row>
    <row r="19298" spans="1:2" ht="12" customHeight="1" x14ac:dyDescent="0.2">
      <c r="A19298" s="165" t="s">
        <v>19483</v>
      </c>
      <c r="B19298" s="166">
        <v>781.18</v>
      </c>
    </row>
    <row r="19299" spans="1:2" ht="12" customHeight="1" x14ac:dyDescent="0.2">
      <c r="A19299" s="165" t="s">
        <v>19484</v>
      </c>
      <c r="B19299" s="166">
        <v>364.62</v>
      </c>
    </row>
    <row r="19300" spans="1:2" ht="12" customHeight="1" x14ac:dyDescent="0.2">
      <c r="A19300" s="165" t="s">
        <v>19485</v>
      </c>
      <c r="B19300" s="166">
        <v>283.55</v>
      </c>
    </row>
    <row r="19301" spans="1:2" ht="12" customHeight="1" x14ac:dyDescent="0.2">
      <c r="A19301" s="165" t="s">
        <v>19486</v>
      </c>
      <c r="B19301" s="166">
        <v>777.87</v>
      </c>
    </row>
    <row r="19302" spans="1:2" ht="12" customHeight="1" x14ac:dyDescent="0.2">
      <c r="A19302" s="165" t="s">
        <v>19487</v>
      </c>
      <c r="B19302" s="166">
        <v>361.31</v>
      </c>
    </row>
    <row r="19303" spans="1:2" ht="12" customHeight="1" x14ac:dyDescent="0.2">
      <c r="A19303" s="165" t="s">
        <v>19488</v>
      </c>
      <c r="B19303" s="166">
        <v>280.24</v>
      </c>
    </row>
    <row r="19304" spans="1:2" ht="12" customHeight="1" x14ac:dyDescent="0.2">
      <c r="A19304" s="165" t="s">
        <v>19489</v>
      </c>
      <c r="B19304" s="166">
        <v>1090.71</v>
      </c>
    </row>
    <row r="19305" spans="1:2" ht="12" customHeight="1" x14ac:dyDescent="0.2">
      <c r="A19305" s="165" t="s">
        <v>19490</v>
      </c>
      <c r="B19305" s="166">
        <v>496.21</v>
      </c>
    </row>
    <row r="19306" spans="1:2" ht="12" customHeight="1" x14ac:dyDescent="0.2">
      <c r="A19306" s="165" t="s">
        <v>19491</v>
      </c>
      <c r="B19306" s="166">
        <v>381.73</v>
      </c>
    </row>
    <row r="19307" spans="1:2" ht="12" customHeight="1" x14ac:dyDescent="0.2">
      <c r="A19307" s="165" t="s">
        <v>19492</v>
      </c>
      <c r="B19307" s="166">
        <v>1087.4000000000001</v>
      </c>
    </row>
    <row r="19308" spans="1:2" ht="12" customHeight="1" x14ac:dyDescent="0.2">
      <c r="A19308" s="165" t="s">
        <v>19493</v>
      </c>
      <c r="B19308" s="166">
        <v>492.9</v>
      </c>
    </row>
    <row r="19309" spans="1:2" ht="12" customHeight="1" x14ac:dyDescent="0.2">
      <c r="A19309" s="165" t="s">
        <v>19494</v>
      </c>
      <c r="B19309" s="166">
        <v>378.42</v>
      </c>
    </row>
    <row r="19310" spans="1:2" ht="12" customHeight="1" x14ac:dyDescent="0.2">
      <c r="A19310" s="165" t="s">
        <v>19495</v>
      </c>
      <c r="B19310" s="166">
        <v>1176.44</v>
      </c>
    </row>
    <row r="19311" spans="1:2" ht="12" customHeight="1" x14ac:dyDescent="0.2">
      <c r="A19311" s="165" t="s">
        <v>19496</v>
      </c>
      <c r="B19311" s="166">
        <v>532.79999999999995</v>
      </c>
    </row>
    <row r="19312" spans="1:2" ht="12" customHeight="1" x14ac:dyDescent="0.2">
      <c r="A19312" s="165" t="s">
        <v>19497</v>
      </c>
      <c r="B19312" s="166">
        <v>409.06</v>
      </c>
    </row>
    <row r="19313" spans="1:2" ht="12" customHeight="1" x14ac:dyDescent="0.2">
      <c r="A19313" s="165" t="s">
        <v>19498</v>
      </c>
      <c r="B19313" s="166">
        <v>1173.1300000000001</v>
      </c>
    </row>
    <row r="19314" spans="1:2" ht="12" customHeight="1" x14ac:dyDescent="0.2">
      <c r="A19314" s="165" t="s">
        <v>19499</v>
      </c>
      <c r="B19314" s="166">
        <v>529.49</v>
      </c>
    </row>
    <row r="19315" spans="1:2" ht="12" customHeight="1" x14ac:dyDescent="0.2">
      <c r="A19315" s="165" t="s">
        <v>19500</v>
      </c>
      <c r="B19315" s="166">
        <v>405.75</v>
      </c>
    </row>
    <row r="19316" spans="1:2" ht="12" customHeight="1" x14ac:dyDescent="0.2">
      <c r="A19316" s="165" t="s">
        <v>19501</v>
      </c>
      <c r="B19316" s="166">
        <v>1288.1300000000001</v>
      </c>
    </row>
    <row r="19317" spans="1:2" ht="12" customHeight="1" x14ac:dyDescent="0.2">
      <c r="A19317" s="165" t="s">
        <v>19502</v>
      </c>
      <c r="B19317" s="166">
        <v>592.15</v>
      </c>
    </row>
    <row r="19318" spans="1:2" ht="12" customHeight="1" x14ac:dyDescent="0.2">
      <c r="A19318" s="165" t="s">
        <v>19503</v>
      </c>
      <c r="B19318" s="166">
        <v>456.08</v>
      </c>
    </row>
    <row r="19319" spans="1:2" ht="12" customHeight="1" x14ac:dyDescent="0.2">
      <c r="A19319" s="165" t="s">
        <v>19504</v>
      </c>
      <c r="B19319" s="166">
        <v>1284.82</v>
      </c>
    </row>
    <row r="19320" spans="1:2" ht="12" customHeight="1" x14ac:dyDescent="0.2">
      <c r="A19320" s="165" t="s">
        <v>19505</v>
      </c>
      <c r="B19320" s="166">
        <v>588.84</v>
      </c>
    </row>
    <row r="19321" spans="1:2" ht="12" customHeight="1" x14ac:dyDescent="0.2">
      <c r="A19321" s="165" t="s">
        <v>19506</v>
      </c>
      <c r="B19321" s="166">
        <v>452.77</v>
      </c>
    </row>
    <row r="19322" spans="1:2" ht="12" customHeight="1" x14ac:dyDescent="0.2">
      <c r="A19322" s="165" t="s">
        <v>19507</v>
      </c>
      <c r="B19322" s="166">
        <v>198.23</v>
      </c>
    </row>
    <row r="19323" spans="1:2" ht="12" customHeight="1" x14ac:dyDescent="0.2">
      <c r="A19323" s="165" t="s">
        <v>19508</v>
      </c>
      <c r="B19323" s="166">
        <v>84.33</v>
      </c>
    </row>
    <row r="19324" spans="1:2" ht="12" customHeight="1" x14ac:dyDescent="0.2">
      <c r="A19324" s="165" t="s">
        <v>19509</v>
      </c>
      <c r="B19324" s="166">
        <v>67.36</v>
      </c>
    </row>
    <row r="19325" spans="1:2" ht="12" customHeight="1" x14ac:dyDescent="0.2">
      <c r="A19325" s="165" t="s">
        <v>19510</v>
      </c>
      <c r="B19325" s="166">
        <v>194.92</v>
      </c>
    </row>
    <row r="19326" spans="1:2" ht="12" customHeight="1" x14ac:dyDescent="0.2">
      <c r="A19326" s="165" t="s">
        <v>19511</v>
      </c>
      <c r="B19326" s="166">
        <v>81.02</v>
      </c>
    </row>
    <row r="19327" spans="1:2" ht="12" customHeight="1" x14ac:dyDescent="0.2">
      <c r="A19327" s="165" t="s">
        <v>19512</v>
      </c>
      <c r="B19327" s="166">
        <v>64.05</v>
      </c>
    </row>
    <row r="19328" spans="1:2" ht="12" customHeight="1" x14ac:dyDescent="0.2">
      <c r="A19328" s="165" t="s">
        <v>19513</v>
      </c>
      <c r="B19328" s="166">
        <v>247.06</v>
      </c>
    </row>
    <row r="19329" spans="1:2" ht="12" customHeight="1" x14ac:dyDescent="0.2">
      <c r="A19329" s="165" t="s">
        <v>19514</v>
      </c>
      <c r="B19329" s="166">
        <v>104.78</v>
      </c>
    </row>
    <row r="19330" spans="1:2" ht="12" customHeight="1" x14ac:dyDescent="0.2">
      <c r="A19330" s="165" t="s">
        <v>19515</v>
      </c>
      <c r="B19330" s="166">
        <v>85.14</v>
      </c>
    </row>
    <row r="19331" spans="1:2" ht="12" customHeight="1" x14ac:dyDescent="0.2">
      <c r="A19331" s="165" t="s">
        <v>19516</v>
      </c>
      <c r="B19331" s="166">
        <v>243.75</v>
      </c>
    </row>
    <row r="19332" spans="1:2" ht="12" customHeight="1" x14ac:dyDescent="0.2">
      <c r="A19332" s="165" t="s">
        <v>19517</v>
      </c>
      <c r="B19332" s="166">
        <v>101.47</v>
      </c>
    </row>
    <row r="19333" spans="1:2" ht="12" customHeight="1" x14ac:dyDescent="0.2">
      <c r="A19333" s="165" t="s">
        <v>19518</v>
      </c>
      <c r="B19333" s="166">
        <v>81.83</v>
      </c>
    </row>
    <row r="19334" spans="1:2" ht="12" customHeight="1" x14ac:dyDescent="0.2">
      <c r="A19334" s="165" t="s">
        <v>19519</v>
      </c>
      <c r="B19334" s="166">
        <v>417.08</v>
      </c>
    </row>
    <row r="19335" spans="1:2" ht="12" customHeight="1" x14ac:dyDescent="0.2">
      <c r="A19335" s="165" t="s">
        <v>19520</v>
      </c>
      <c r="B19335" s="166">
        <v>175.38</v>
      </c>
    </row>
    <row r="19336" spans="1:2" ht="12" customHeight="1" x14ac:dyDescent="0.2">
      <c r="A19336" s="165" t="s">
        <v>19521</v>
      </c>
      <c r="B19336" s="166">
        <v>138.74</v>
      </c>
    </row>
    <row r="19337" spans="1:2" ht="12" customHeight="1" x14ac:dyDescent="0.2">
      <c r="A19337" s="165" t="s">
        <v>19522</v>
      </c>
      <c r="B19337" s="166">
        <v>413.77</v>
      </c>
    </row>
    <row r="19338" spans="1:2" ht="12" customHeight="1" x14ac:dyDescent="0.2">
      <c r="A19338" s="165" t="s">
        <v>19523</v>
      </c>
      <c r="B19338" s="166">
        <v>172.07</v>
      </c>
    </row>
    <row r="19339" spans="1:2" ht="12" customHeight="1" x14ac:dyDescent="0.2">
      <c r="A19339" s="165" t="s">
        <v>19524</v>
      </c>
      <c r="B19339" s="166">
        <v>135.43</v>
      </c>
    </row>
    <row r="19340" spans="1:2" ht="12" customHeight="1" x14ac:dyDescent="0.2">
      <c r="A19340" s="165" t="s">
        <v>19525</v>
      </c>
      <c r="B19340" s="166">
        <v>127.64</v>
      </c>
    </row>
    <row r="19341" spans="1:2" ht="12" customHeight="1" x14ac:dyDescent="0.2">
      <c r="A19341" s="165" t="s">
        <v>19526</v>
      </c>
      <c r="B19341" s="166">
        <v>67.72</v>
      </c>
    </row>
    <row r="19342" spans="1:2" ht="12" customHeight="1" x14ac:dyDescent="0.2">
      <c r="A19342" s="165" t="s">
        <v>19527</v>
      </c>
      <c r="B19342" s="166">
        <v>52.63</v>
      </c>
    </row>
    <row r="19343" spans="1:2" ht="12" customHeight="1" x14ac:dyDescent="0.2">
      <c r="A19343" s="165" t="s">
        <v>19528</v>
      </c>
      <c r="B19343" s="166">
        <v>124.33</v>
      </c>
    </row>
    <row r="19344" spans="1:2" ht="12" customHeight="1" x14ac:dyDescent="0.2">
      <c r="A19344" s="165" t="s">
        <v>19529</v>
      </c>
      <c r="B19344" s="166">
        <v>64.41</v>
      </c>
    </row>
    <row r="19345" spans="1:2" ht="12" customHeight="1" x14ac:dyDescent="0.2">
      <c r="A19345" s="165" t="s">
        <v>19530</v>
      </c>
      <c r="B19345" s="166">
        <v>49.32</v>
      </c>
    </row>
    <row r="19346" spans="1:2" ht="12" customHeight="1" x14ac:dyDescent="0.2">
      <c r="A19346" s="165" t="s">
        <v>19531</v>
      </c>
      <c r="B19346" s="166">
        <v>19.5</v>
      </c>
    </row>
    <row r="19347" spans="1:2" ht="12" customHeight="1" x14ac:dyDescent="0.2">
      <c r="A19347" s="165" t="s">
        <v>19532</v>
      </c>
      <c r="B19347" s="166">
        <v>13</v>
      </c>
    </row>
    <row r="19348" spans="1:2" ht="12" customHeight="1" x14ac:dyDescent="0.2">
      <c r="A19348" s="165" t="s">
        <v>19533</v>
      </c>
      <c r="B19348" s="166">
        <v>19.5</v>
      </c>
    </row>
    <row r="19349" spans="1:2" ht="12" customHeight="1" x14ac:dyDescent="0.2">
      <c r="A19349" s="165" t="s">
        <v>19534</v>
      </c>
      <c r="B19349" s="166">
        <v>13</v>
      </c>
    </row>
    <row r="19350" spans="1:2" ht="12" customHeight="1" x14ac:dyDescent="0.2">
      <c r="A19350" s="165" t="s">
        <v>19535</v>
      </c>
      <c r="B19350" s="166">
        <v>76.5</v>
      </c>
    </row>
    <row r="19351" spans="1:2" ht="12" customHeight="1" x14ac:dyDescent="0.2">
      <c r="A19351" s="165" t="s">
        <v>19536</v>
      </c>
      <c r="B19351" s="166">
        <v>51</v>
      </c>
    </row>
    <row r="19352" spans="1:2" ht="12" customHeight="1" x14ac:dyDescent="0.2">
      <c r="A19352" s="165" t="s">
        <v>19537</v>
      </c>
      <c r="B19352" s="166">
        <v>76.5</v>
      </c>
    </row>
    <row r="19353" spans="1:2" ht="12" customHeight="1" x14ac:dyDescent="0.2">
      <c r="A19353" s="165" t="s">
        <v>19538</v>
      </c>
      <c r="B19353" s="166">
        <v>51</v>
      </c>
    </row>
    <row r="19354" spans="1:2" ht="12" customHeight="1" x14ac:dyDescent="0.2">
      <c r="A19354" s="165" t="s">
        <v>19539</v>
      </c>
      <c r="B19354" s="166">
        <v>3.55</v>
      </c>
    </row>
    <row r="19355" spans="1:2" ht="12" customHeight="1" x14ac:dyDescent="0.2">
      <c r="A19355" s="165" t="s">
        <v>19540</v>
      </c>
      <c r="B19355" s="166">
        <v>2.37</v>
      </c>
    </row>
    <row r="19356" spans="1:2" ht="12" customHeight="1" x14ac:dyDescent="0.2">
      <c r="A19356" s="165" t="s">
        <v>19541</v>
      </c>
      <c r="B19356" s="166">
        <v>3.55</v>
      </c>
    </row>
    <row r="19357" spans="1:2" ht="12" customHeight="1" x14ac:dyDescent="0.2">
      <c r="A19357" s="165" t="s">
        <v>19542</v>
      </c>
      <c r="B19357" s="166">
        <v>2.37</v>
      </c>
    </row>
    <row r="19358" spans="1:2" ht="12" customHeight="1" x14ac:dyDescent="0.2">
      <c r="A19358" s="165" t="s">
        <v>19543</v>
      </c>
      <c r="B19358" s="166">
        <v>14.49</v>
      </c>
    </row>
    <row r="19359" spans="1:2" ht="12" customHeight="1" x14ac:dyDescent="0.2">
      <c r="A19359" s="165" t="s">
        <v>19544</v>
      </c>
      <c r="B19359" s="166">
        <v>9.66</v>
      </c>
    </row>
    <row r="19360" spans="1:2" ht="12" customHeight="1" x14ac:dyDescent="0.2">
      <c r="A19360" s="165" t="s">
        <v>19545</v>
      </c>
      <c r="B19360" s="166">
        <v>14.49</v>
      </c>
    </row>
    <row r="19361" spans="1:2" ht="12" customHeight="1" x14ac:dyDescent="0.2">
      <c r="A19361" s="165" t="s">
        <v>19546</v>
      </c>
      <c r="B19361" s="166">
        <v>9.66</v>
      </c>
    </row>
    <row r="19362" spans="1:2" ht="12" customHeight="1" x14ac:dyDescent="0.2">
      <c r="A19362" s="165" t="s">
        <v>19547</v>
      </c>
      <c r="B19362" s="166">
        <v>4.24</v>
      </c>
    </row>
    <row r="19363" spans="1:2" ht="12" customHeight="1" x14ac:dyDescent="0.2">
      <c r="A19363" s="165" t="s">
        <v>19548</v>
      </c>
      <c r="B19363" s="166">
        <v>3.03</v>
      </c>
    </row>
    <row r="19364" spans="1:2" ht="12" customHeight="1" x14ac:dyDescent="0.2">
      <c r="A19364" s="165" t="s">
        <v>19549</v>
      </c>
      <c r="B19364" s="166">
        <v>4.24</v>
      </c>
    </row>
    <row r="19365" spans="1:2" ht="12" customHeight="1" x14ac:dyDescent="0.2">
      <c r="A19365" s="165" t="s">
        <v>19550</v>
      </c>
      <c r="B19365" s="166">
        <v>3.03</v>
      </c>
    </row>
    <row r="19366" spans="1:2" ht="12" customHeight="1" x14ac:dyDescent="0.2">
      <c r="A19366" s="165" t="s">
        <v>19551</v>
      </c>
      <c r="B19366" s="166">
        <v>4.3</v>
      </c>
    </row>
    <row r="19367" spans="1:2" ht="12" customHeight="1" x14ac:dyDescent="0.2">
      <c r="A19367" s="165" t="s">
        <v>19552</v>
      </c>
      <c r="B19367" s="166">
        <v>1.77</v>
      </c>
    </row>
    <row r="19368" spans="1:2" ht="12" customHeight="1" x14ac:dyDescent="0.2">
      <c r="A19368" s="165" t="s">
        <v>19553</v>
      </c>
      <c r="B19368" s="166">
        <v>4.3</v>
      </c>
    </row>
    <row r="19369" spans="1:2" ht="12" customHeight="1" x14ac:dyDescent="0.2">
      <c r="A19369" s="165" t="s">
        <v>19554</v>
      </c>
      <c r="B19369" s="166">
        <v>1.77</v>
      </c>
    </row>
    <row r="19370" spans="1:2" ht="12" customHeight="1" x14ac:dyDescent="0.2">
      <c r="A19370" s="165" t="s">
        <v>19555</v>
      </c>
      <c r="B19370" s="166">
        <v>1062.46</v>
      </c>
    </row>
    <row r="19371" spans="1:2" ht="12" customHeight="1" x14ac:dyDescent="0.2">
      <c r="A19371" s="165" t="s">
        <v>19556</v>
      </c>
      <c r="B19371" s="166">
        <v>101.28</v>
      </c>
    </row>
    <row r="19372" spans="1:2" ht="12" customHeight="1" x14ac:dyDescent="0.2">
      <c r="A19372" s="165" t="s">
        <v>19557</v>
      </c>
      <c r="B19372" s="166">
        <v>71.52</v>
      </c>
    </row>
    <row r="19373" spans="1:2" ht="12" customHeight="1" x14ac:dyDescent="0.2">
      <c r="A19373" s="165" t="s">
        <v>19558</v>
      </c>
      <c r="B19373" s="166">
        <v>1059.1500000000001</v>
      </c>
    </row>
    <row r="19374" spans="1:2" ht="12" customHeight="1" x14ac:dyDescent="0.2">
      <c r="A19374" s="165" t="s">
        <v>19559</v>
      </c>
      <c r="B19374" s="166">
        <v>97.97</v>
      </c>
    </row>
    <row r="19375" spans="1:2" ht="12" customHeight="1" x14ac:dyDescent="0.2">
      <c r="A19375" s="165" t="s">
        <v>19560</v>
      </c>
      <c r="B19375" s="166">
        <v>68.209999999999994</v>
      </c>
    </row>
    <row r="19376" spans="1:2" ht="12" customHeight="1" x14ac:dyDescent="0.2">
      <c r="A19376" s="165" t="s">
        <v>19561</v>
      </c>
      <c r="B19376" s="166">
        <v>3.78</v>
      </c>
    </row>
    <row r="19377" spans="1:2" ht="12" customHeight="1" x14ac:dyDescent="0.2">
      <c r="A19377" s="165" t="s">
        <v>19562</v>
      </c>
      <c r="B19377" s="166">
        <v>1.19</v>
      </c>
    </row>
    <row r="19378" spans="1:2" ht="12" customHeight="1" x14ac:dyDescent="0.2">
      <c r="A19378" s="165" t="s">
        <v>19563</v>
      </c>
      <c r="B19378" s="166">
        <v>3.78</v>
      </c>
    </row>
    <row r="19379" spans="1:2" ht="12" customHeight="1" x14ac:dyDescent="0.2">
      <c r="A19379" s="165" t="s">
        <v>19564</v>
      </c>
      <c r="B19379" s="166">
        <v>1.19</v>
      </c>
    </row>
    <row r="19380" spans="1:2" ht="12" customHeight="1" x14ac:dyDescent="0.2">
      <c r="A19380" s="165" t="s">
        <v>19565</v>
      </c>
      <c r="B19380" s="166">
        <v>1.43</v>
      </c>
    </row>
    <row r="19381" spans="1:2" ht="12" customHeight="1" x14ac:dyDescent="0.2">
      <c r="A19381" s="165" t="s">
        <v>19566</v>
      </c>
      <c r="B19381" s="166">
        <v>0.21</v>
      </c>
    </row>
    <row r="19382" spans="1:2" ht="12" customHeight="1" x14ac:dyDescent="0.2">
      <c r="A19382" s="165" t="s">
        <v>19567</v>
      </c>
      <c r="B19382" s="166">
        <v>1.43</v>
      </c>
    </row>
    <row r="19383" spans="1:2" ht="12" customHeight="1" x14ac:dyDescent="0.2">
      <c r="A19383" s="165" t="s">
        <v>19568</v>
      </c>
      <c r="B19383" s="166">
        <v>0.21</v>
      </c>
    </row>
    <row r="19384" spans="1:2" ht="12" customHeight="1" x14ac:dyDescent="0.2">
      <c r="A19384" s="165" t="s">
        <v>19569</v>
      </c>
      <c r="B19384" s="166">
        <v>0.96</v>
      </c>
    </row>
    <row r="19385" spans="1:2" ht="12" customHeight="1" x14ac:dyDescent="0.2">
      <c r="A19385" s="165" t="s">
        <v>19570</v>
      </c>
      <c r="B19385" s="166">
        <v>0.68</v>
      </c>
    </row>
    <row r="19386" spans="1:2" ht="12" customHeight="1" x14ac:dyDescent="0.2">
      <c r="A19386" s="165" t="s">
        <v>19571</v>
      </c>
      <c r="B19386" s="166">
        <v>0.96</v>
      </c>
    </row>
    <row r="19387" spans="1:2" ht="12" customHeight="1" x14ac:dyDescent="0.2">
      <c r="A19387" s="165" t="s">
        <v>19572</v>
      </c>
      <c r="B19387" s="166">
        <v>0.68</v>
      </c>
    </row>
    <row r="19388" spans="1:2" ht="12" customHeight="1" x14ac:dyDescent="0.2">
      <c r="A19388" s="165" t="s">
        <v>19573</v>
      </c>
      <c r="B19388" s="166">
        <v>312.04000000000002</v>
      </c>
    </row>
    <row r="19389" spans="1:2" ht="12" customHeight="1" x14ac:dyDescent="0.2">
      <c r="A19389" s="165" t="s">
        <v>19574</v>
      </c>
      <c r="B19389" s="166">
        <v>176.71</v>
      </c>
    </row>
    <row r="19390" spans="1:2" ht="12" customHeight="1" x14ac:dyDescent="0.2">
      <c r="A19390" s="165" t="s">
        <v>19575</v>
      </c>
      <c r="B19390" s="166">
        <v>148.79</v>
      </c>
    </row>
    <row r="19391" spans="1:2" ht="12" customHeight="1" x14ac:dyDescent="0.2">
      <c r="A19391" s="165" t="s">
        <v>19576</v>
      </c>
      <c r="B19391" s="166">
        <v>308.73</v>
      </c>
    </row>
    <row r="19392" spans="1:2" ht="12" customHeight="1" x14ac:dyDescent="0.2">
      <c r="A19392" s="165" t="s">
        <v>19577</v>
      </c>
      <c r="B19392" s="166">
        <v>173.4</v>
      </c>
    </row>
    <row r="19393" spans="1:2" ht="12" customHeight="1" x14ac:dyDescent="0.2">
      <c r="A19393" s="165" t="s">
        <v>19578</v>
      </c>
      <c r="B19393" s="166">
        <v>145.47999999999999</v>
      </c>
    </row>
    <row r="19394" spans="1:2" ht="12" customHeight="1" x14ac:dyDescent="0.2">
      <c r="A19394" s="165" t="s">
        <v>19579</v>
      </c>
      <c r="B19394" s="166">
        <v>176.61</v>
      </c>
    </row>
    <row r="19395" spans="1:2" ht="12" customHeight="1" x14ac:dyDescent="0.2">
      <c r="A19395" s="165" t="s">
        <v>19580</v>
      </c>
      <c r="B19395" s="166">
        <v>91.43</v>
      </c>
    </row>
    <row r="19396" spans="1:2" ht="12" customHeight="1" x14ac:dyDescent="0.2">
      <c r="A19396" s="165" t="s">
        <v>19581</v>
      </c>
      <c r="B19396" s="166">
        <v>77.08</v>
      </c>
    </row>
    <row r="19397" spans="1:2" ht="12" customHeight="1" x14ac:dyDescent="0.2">
      <c r="A19397" s="165" t="s">
        <v>19582</v>
      </c>
      <c r="B19397" s="166">
        <v>173.3</v>
      </c>
    </row>
    <row r="19398" spans="1:2" ht="12" customHeight="1" x14ac:dyDescent="0.2">
      <c r="A19398" s="165" t="s">
        <v>19583</v>
      </c>
      <c r="B19398" s="166">
        <v>88.12</v>
      </c>
    </row>
    <row r="19399" spans="1:2" ht="12" customHeight="1" x14ac:dyDescent="0.2">
      <c r="A19399" s="165" t="s">
        <v>19584</v>
      </c>
      <c r="B19399" s="166">
        <v>73.77</v>
      </c>
    </row>
    <row r="19400" spans="1:2" ht="12" customHeight="1" x14ac:dyDescent="0.2">
      <c r="A19400" s="165" t="s">
        <v>19585</v>
      </c>
      <c r="B19400" s="166">
        <v>189.94</v>
      </c>
    </row>
    <row r="19401" spans="1:2" ht="12" customHeight="1" x14ac:dyDescent="0.2">
      <c r="A19401" s="165" t="s">
        <v>19586</v>
      </c>
      <c r="B19401" s="166">
        <v>101.91</v>
      </c>
    </row>
    <row r="19402" spans="1:2" ht="12" customHeight="1" x14ac:dyDescent="0.2">
      <c r="A19402" s="165" t="s">
        <v>19587</v>
      </c>
      <c r="B19402" s="166">
        <v>86.22</v>
      </c>
    </row>
    <row r="19403" spans="1:2" ht="12" customHeight="1" x14ac:dyDescent="0.2">
      <c r="A19403" s="165" t="s">
        <v>19588</v>
      </c>
      <c r="B19403" s="166">
        <v>186.63</v>
      </c>
    </row>
    <row r="19404" spans="1:2" ht="12" customHeight="1" x14ac:dyDescent="0.2">
      <c r="A19404" s="165" t="s">
        <v>19589</v>
      </c>
      <c r="B19404" s="166">
        <v>98.6</v>
      </c>
    </row>
    <row r="19405" spans="1:2" ht="12" customHeight="1" x14ac:dyDescent="0.2">
      <c r="A19405" s="165" t="s">
        <v>19590</v>
      </c>
      <c r="B19405" s="166">
        <v>82.91</v>
      </c>
    </row>
    <row r="19406" spans="1:2" ht="12" customHeight="1" x14ac:dyDescent="0.2">
      <c r="A19406" s="165" t="s">
        <v>19591</v>
      </c>
      <c r="B19406" s="166">
        <v>167.81</v>
      </c>
    </row>
    <row r="19407" spans="1:2" ht="12" customHeight="1" x14ac:dyDescent="0.2">
      <c r="A19407" s="165" t="s">
        <v>19592</v>
      </c>
      <c r="B19407" s="166">
        <v>84.26</v>
      </c>
    </row>
    <row r="19408" spans="1:2" ht="12" customHeight="1" x14ac:dyDescent="0.2">
      <c r="A19408" s="165" t="s">
        <v>19593</v>
      </c>
      <c r="B19408" s="166">
        <v>70.790000000000006</v>
      </c>
    </row>
    <row r="19409" spans="1:2" ht="12" customHeight="1" x14ac:dyDescent="0.2">
      <c r="A19409" s="165" t="s">
        <v>19594</v>
      </c>
      <c r="B19409" s="166">
        <v>164.5</v>
      </c>
    </row>
    <row r="19410" spans="1:2" ht="12" customHeight="1" x14ac:dyDescent="0.2">
      <c r="A19410" s="165" t="s">
        <v>19595</v>
      </c>
      <c r="B19410" s="166">
        <v>80.95</v>
      </c>
    </row>
    <row r="19411" spans="1:2" ht="12" customHeight="1" x14ac:dyDescent="0.2">
      <c r="A19411" s="165" t="s">
        <v>19596</v>
      </c>
      <c r="B19411" s="166">
        <v>67.48</v>
      </c>
    </row>
    <row r="19412" spans="1:2" ht="12" customHeight="1" x14ac:dyDescent="0.2">
      <c r="A19412" s="165" t="s">
        <v>19597</v>
      </c>
      <c r="B19412" s="166">
        <v>207.42</v>
      </c>
    </row>
    <row r="19413" spans="1:2" ht="12" customHeight="1" x14ac:dyDescent="0.2">
      <c r="A19413" s="165" t="s">
        <v>19598</v>
      </c>
      <c r="B19413" s="166">
        <v>112.4</v>
      </c>
    </row>
    <row r="19414" spans="1:2" ht="12" customHeight="1" x14ac:dyDescent="0.2">
      <c r="A19414" s="165" t="s">
        <v>19599</v>
      </c>
      <c r="B19414" s="166">
        <v>94.97</v>
      </c>
    </row>
    <row r="19415" spans="1:2" ht="12" customHeight="1" x14ac:dyDescent="0.2">
      <c r="A19415" s="165" t="s">
        <v>19600</v>
      </c>
      <c r="B19415" s="166">
        <v>204.11</v>
      </c>
    </row>
    <row r="19416" spans="1:2" ht="12" customHeight="1" x14ac:dyDescent="0.2">
      <c r="A19416" s="165" t="s">
        <v>19601</v>
      </c>
      <c r="B19416" s="166">
        <v>109.09</v>
      </c>
    </row>
    <row r="19417" spans="1:2" ht="12" customHeight="1" x14ac:dyDescent="0.2">
      <c r="A19417" s="165" t="s">
        <v>19602</v>
      </c>
      <c r="B19417" s="166">
        <v>91.66</v>
      </c>
    </row>
    <row r="19418" spans="1:2" ht="12" customHeight="1" x14ac:dyDescent="0.2">
      <c r="A19418" s="165" t="s">
        <v>19603</v>
      </c>
      <c r="B19418" s="166">
        <v>90.78</v>
      </c>
    </row>
    <row r="19419" spans="1:2" ht="12" customHeight="1" x14ac:dyDescent="0.2">
      <c r="A19419" s="165" t="s">
        <v>19604</v>
      </c>
      <c r="B19419" s="166">
        <v>59.41</v>
      </c>
    </row>
    <row r="19420" spans="1:2" ht="12" customHeight="1" x14ac:dyDescent="0.2">
      <c r="A19420" s="165" t="s">
        <v>19605</v>
      </c>
      <c r="B19420" s="166">
        <v>53.64</v>
      </c>
    </row>
    <row r="19421" spans="1:2" ht="12" customHeight="1" x14ac:dyDescent="0.2">
      <c r="A19421" s="165" t="s">
        <v>19606</v>
      </c>
      <c r="B19421" s="166">
        <v>87.47</v>
      </c>
    </row>
    <row r="19422" spans="1:2" ht="12" customHeight="1" x14ac:dyDescent="0.2">
      <c r="A19422" s="165" t="s">
        <v>19607</v>
      </c>
      <c r="B19422" s="166">
        <v>56.1</v>
      </c>
    </row>
    <row r="19423" spans="1:2" ht="12" customHeight="1" x14ac:dyDescent="0.2">
      <c r="A19423" s="165" t="s">
        <v>19608</v>
      </c>
      <c r="B19423" s="166">
        <v>50.33</v>
      </c>
    </row>
    <row r="19424" spans="1:2" ht="12" customHeight="1" x14ac:dyDescent="0.2">
      <c r="A19424" s="165" t="s">
        <v>19609</v>
      </c>
      <c r="B19424" s="166">
        <v>233.94</v>
      </c>
    </row>
    <row r="19425" spans="1:2" ht="12" customHeight="1" x14ac:dyDescent="0.2">
      <c r="A19425" s="165" t="s">
        <v>19610</v>
      </c>
      <c r="B19425" s="166">
        <v>128.31</v>
      </c>
    </row>
    <row r="19426" spans="1:2" ht="12" customHeight="1" x14ac:dyDescent="0.2">
      <c r="A19426" s="165" t="s">
        <v>19611</v>
      </c>
      <c r="B19426" s="166">
        <v>108.23</v>
      </c>
    </row>
    <row r="19427" spans="1:2" ht="12" customHeight="1" x14ac:dyDescent="0.2">
      <c r="A19427" s="165" t="s">
        <v>19612</v>
      </c>
      <c r="B19427" s="166">
        <v>230.63</v>
      </c>
    </row>
    <row r="19428" spans="1:2" ht="12" customHeight="1" x14ac:dyDescent="0.2">
      <c r="A19428" s="165" t="s">
        <v>19613</v>
      </c>
      <c r="B19428" s="166">
        <v>125</v>
      </c>
    </row>
    <row r="19429" spans="1:2" ht="12" customHeight="1" x14ac:dyDescent="0.2">
      <c r="A19429" s="165" t="s">
        <v>19614</v>
      </c>
      <c r="B19429" s="166">
        <v>104.92</v>
      </c>
    </row>
    <row r="19430" spans="1:2" ht="12" customHeight="1" x14ac:dyDescent="0.2">
      <c r="A19430" s="165" t="s">
        <v>19615</v>
      </c>
      <c r="B19430" s="166">
        <v>34.31</v>
      </c>
    </row>
    <row r="19431" spans="1:2" ht="12" customHeight="1" x14ac:dyDescent="0.2">
      <c r="A19431" s="165" t="s">
        <v>19616</v>
      </c>
      <c r="B19431" s="166">
        <v>11.05</v>
      </c>
    </row>
    <row r="19432" spans="1:2" ht="12" customHeight="1" x14ac:dyDescent="0.2">
      <c r="A19432" s="165" t="s">
        <v>19617</v>
      </c>
      <c r="B19432" s="166">
        <v>34.31</v>
      </c>
    </row>
    <row r="19433" spans="1:2" ht="12" customHeight="1" x14ac:dyDescent="0.2">
      <c r="A19433" s="165" t="s">
        <v>19618</v>
      </c>
      <c r="B19433" s="166">
        <v>11.05</v>
      </c>
    </row>
    <row r="19434" spans="1:2" ht="12" customHeight="1" x14ac:dyDescent="0.2">
      <c r="A19434" s="165" t="s">
        <v>19619</v>
      </c>
      <c r="B19434" s="166">
        <v>666.92</v>
      </c>
    </row>
    <row r="19435" spans="1:2" ht="12" customHeight="1" x14ac:dyDescent="0.2">
      <c r="A19435" s="165" t="s">
        <v>19620</v>
      </c>
      <c r="B19435" s="166">
        <v>409.29</v>
      </c>
    </row>
    <row r="19436" spans="1:2" ht="12" customHeight="1" x14ac:dyDescent="0.2">
      <c r="A19436" s="165" t="s">
        <v>19621</v>
      </c>
      <c r="B19436" s="166">
        <v>388.29</v>
      </c>
    </row>
    <row r="19437" spans="1:2" ht="12" customHeight="1" x14ac:dyDescent="0.2">
      <c r="A19437" s="165" t="s">
        <v>19622</v>
      </c>
      <c r="B19437" s="166">
        <v>655.04999999999995</v>
      </c>
    </row>
    <row r="19438" spans="1:2" ht="12" customHeight="1" x14ac:dyDescent="0.2">
      <c r="A19438" s="165" t="s">
        <v>19623</v>
      </c>
      <c r="B19438" s="166">
        <v>397.42</v>
      </c>
    </row>
    <row r="19439" spans="1:2" ht="12" customHeight="1" x14ac:dyDescent="0.2">
      <c r="A19439" s="165" t="s">
        <v>19624</v>
      </c>
      <c r="B19439" s="166">
        <v>376.42</v>
      </c>
    </row>
    <row r="19440" spans="1:2" ht="12" customHeight="1" x14ac:dyDescent="0.2">
      <c r="A19440" s="165" t="s">
        <v>19625</v>
      </c>
      <c r="B19440" s="166">
        <v>3855.03</v>
      </c>
    </row>
    <row r="19441" spans="1:2" ht="12" customHeight="1" x14ac:dyDescent="0.2">
      <c r="A19441" s="165" t="s">
        <v>19626</v>
      </c>
      <c r="B19441" s="166">
        <v>1650.09</v>
      </c>
    </row>
    <row r="19442" spans="1:2" ht="12" customHeight="1" x14ac:dyDescent="0.2">
      <c r="A19442" s="165" t="s">
        <v>19627</v>
      </c>
      <c r="B19442" s="166">
        <v>1223.3</v>
      </c>
    </row>
    <row r="19443" spans="1:2" ht="12" customHeight="1" x14ac:dyDescent="0.2">
      <c r="A19443" s="165" t="s">
        <v>19628</v>
      </c>
      <c r="B19443" s="166">
        <v>3787.04</v>
      </c>
    </row>
    <row r="19444" spans="1:2" ht="12" customHeight="1" x14ac:dyDescent="0.2">
      <c r="A19444" s="165" t="s">
        <v>19629</v>
      </c>
      <c r="B19444" s="166">
        <v>1582.1</v>
      </c>
    </row>
    <row r="19445" spans="1:2" ht="12" customHeight="1" x14ac:dyDescent="0.2">
      <c r="A19445" s="165" t="s">
        <v>19630</v>
      </c>
      <c r="B19445" s="166">
        <v>1155.31</v>
      </c>
    </row>
    <row r="19446" spans="1:2" ht="12" customHeight="1" x14ac:dyDescent="0.2">
      <c r="A19446" s="165" t="s">
        <v>19631</v>
      </c>
      <c r="B19446" s="166">
        <v>666.84</v>
      </c>
    </row>
    <row r="19447" spans="1:2" ht="12" customHeight="1" x14ac:dyDescent="0.2">
      <c r="A19447" s="165" t="s">
        <v>19632</v>
      </c>
      <c r="B19447" s="166">
        <v>297.39999999999998</v>
      </c>
    </row>
    <row r="19448" spans="1:2" ht="12" customHeight="1" x14ac:dyDescent="0.2">
      <c r="A19448" s="165" t="s">
        <v>19633</v>
      </c>
      <c r="B19448" s="166">
        <v>228.72</v>
      </c>
    </row>
    <row r="19449" spans="1:2" ht="12" customHeight="1" x14ac:dyDescent="0.2">
      <c r="A19449" s="165" t="s">
        <v>19634</v>
      </c>
      <c r="B19449" s="166">
        <v>647.38</v>
      </c>
    </row>
    <row r="19450" spans="1:2" ht="12" customHeight="1" x14ac:dyDescent="0.2">
      <c r="A19450" s="165" t="s">
        <v>19635</v>
      </c>
      <c r="B19450" s="166">
        <v>277.94</v>
      </c>
    </row>
    <row r="19451" spans="1:2" ht="12" customHeight="1" x14ac:dyDescent="0.2">
      <c r="A19451" s="165" t="s">
        <v>19636</v>
      </c>
      <c r="B19451" s="166">
        <v>209.26</v>
      </c>
    </row>
    <row r="19452" spans="1:2" ht="12" customHeight="1" x14ac:dyDescent="0.2">
      <c r="A19452" s="165" t="s">
        <v>19637</v>
      </c>
      <c r="B19452" s="166">
        <v>219.47</v>
      </c>
    </row>
    <row r="19453" spans="1:2" ht="12" customHeight="1" x14ac:dyDescent="0.2">
      <c r="A19453" s="165" t="s">
        <v>19638</v>
      </c>
      <c r="B19453" s="166">
        <v>48.74</v>
      </c>
    </row>
    <row r="19454" spans="1:2" ht="12" customHeight="1" x14ac:dyDescent="0.2">
      <c r="A19454" s="165" t="s">
        <v>19639</v>
      </c>
      <c r="B19454" s="166">
        <v>216.16</v>
      </c>
    </row>
    <row r="19455" spans="1:2" ht="12" customHeight="1" x14ac:dyDescent="0.2">
      <c r="A19455" s="165" t="s">
        <v>19640</v>
      </c>
      <c r="B19455" s="166">
        <v>45.43</v>
      </c>
    </row>
    <row r="19456" spans="1:2" ht="12" customHeight="1" x14ac:dyDescent="0.2">
      <c r="A19456" s="165" t="s">
        <v>19641</v>
      </c>
      <c r="B19456" s="166">
        <v>172.23</v>
      </c>
    </row>
    <row r="19457" spans="1:2" ht="12" customHeight="1" x14ac:dyDescent="0.2">
      <c r="A19457" s="165" t="s">
        <v>19642</v>
      </c>
      <c r="B19457" s="166">
        <v>104.58</v>
      </c>
    </row>
    <row r="19458" spans="1:2" ht="12" customHeight="1" x14ac:dyDescent="0.2">
      <c r="A19458" s="165" t="s">
        <v>19643</v>
      </c>
      <c r="B19458" s="166">
        <v>95.8</v>
      </c>
    </row>
    <row r="19459" spans="1:2" ht="12" customHeight="1" x14ac:dyDescent="0.2">
      <c r="A19459" s="165" t="s">
        <v>19644</v>
      </c>
      <c r="B19459" s="166">
        <v>165.61</v>
      </c>
    </row>
    <row r="19460" spans="1:2" ht="12" customHeight="1" x14ac:dyDescent="0.2">
      <c r="A19460" s="165" t="s">
        <v>19645</v>
      </c>
      <c r="B19460" s="166">
        <v>97.96</v>
      </c>
    </row>
    <row r="19461" spans="1:2" ht="12" customHeight="1" x14ac:dyDescent="0.2">
      <c r="A19461" s="165" t="s">
        <v>19646</v>
      </c>
      <c r="B19461" s="166">
        <v>89.18</v>
      </c>
    </row>
    <row r="19462" spans="1:2" ht="12" customHeight="1" x14ac:dyDescent="0.2">
      <c r="A19462" s="165" t="s">
        <v>19647</v>
      </c>
      <c r="B19462" s="166">
        <v>421.82</v>
      </c>
    </row>
    <row r="19463" spans="1:2" ht="12" customHeight="1" x14ac:dyDescent="0.2">
      <c r="A19463" s="165" t="s">
        <v>19648</v>
      </c>
      <c r="B19463" s="166">
        <v>154.13999999999999</v>
      </c>
    </row>
    <row r="19464" spans="1:2" ht="12" customHeight="1" x14ac:dyDescent="0.2">
      <c r="A19464" s="165" t="s">
        <v>19649</v>
      </c>
      <c r="B19464" s="166">
        <v>119.8</v>
      </c>
    </row>
    <row r="19465" spans="1:2" ht="12" customHeight="1" x14ac:dyDescent="0.2">
      <c r="A19465" s="165" t="s">
        <v>19650</v>
      </c>
      <c r="B19465" s="166">
        <v>418.87</v>
      </c>
    </row>
    <row r="19466" spans="1:2" ht="12" customHeight="1" x14ac:dyDescent="0.2">
      <c r="A19466" s="165" t="s">
        <v>19651</v>
      </c>
      <c r="B19466" s="166">
        <v>151.19</v>
      </c>
    </row>
    <row r="19467" spans="1:2" ht="12" customHeight="1" x14ac:dyDescent="0.2">
      <c r="A19467" s="165" t="s">
        <v>19652</v>
      </c>
      <c r="B19467" s="166">
        <v>116.85</v>
      </c>
    </row>
    <row r="19468" spans="1:2" ht="12" customHeight="1" x14ac:dyDescent="0.2">
      <c r="A19468" s="165" t="s">
        <v>19653</v>
      </c>
      <c r="B19468" s="166">
        <v>27.24</v>
      </c>
    </row>
    <row r="19469" spans="1:2" ht="12" customHeight="1" x14ac:dyDescent="0.2">
      <c r="A19469" s="165" t="s">
        <v>19654</v>
      </c>
      <c r="B19469" s="166">
        <v>20.89</v>
      </c>
    </row>
    <row r="19470" spans="1:2" ht="12" customHeight="1" x14ac:dyDescent="0.2">
      <c r="A19470" s="165" t="s">
        <v>19655</v>
      </c>
      <c r="B19470" s="166">
        <v>8.41</v>
      </c>
    </row>
    <row r="19471" spans="1:2" ht="12" customHeight="1" x14ac:dyDescent="0.2">
      <c r="A19471" s="165" t="s">
        <v>19656</v>
      </c>
      <c r="B19471" s="166">
        <v>27.24</v>
      </c>
    </row>
    <row r="19472" spans="1:2" ht="12" customHeight="1" x14ac:dyDescent="0.2">
      <c r="A19472" s="165" t="s">
        <v>19657</v>
      </c>
      <c r="B19472" s="166">
        <v>20.89</v>
      </c>
    </row>
    <row r="19473" spans="1:2" ht="12" customHeight="1" x14ac:dyDescent="0.2">
      <c r="A19473" s="165" t="s">
        <v>19658</v>
      </c>
      <c r="B19473" s="166">
        <v>8.41</v>
      </c>
    </row>
    <row r="19474" spans="1:2" ht="12" customHeight="1" x14ac:dyDescent="0.2">
      <c r="A19474" s="165" t="s">
        <v>19659</v>
      </c>
      <c r="B19474" s="166">
        <v>13.5</v>
      </c>
    </row>
    <row r="19475" spans="1:2" ht="12" customHeight="1" x14ac:dyDescent="0.2">
      <c r="A19475" s="165" t="s">
        <v>19660</v>
      </c>
      <c r="B19475" s="166">
        <v>7.58</v>
      </c>
    </row>
    <row r="19476" spans="1:2" ht="12" customHeight="1" x14ac:dyDescent="0.2">
      <c r="A19476" s="165" t="s">
        <v>19661</v>
      </c>
      <c r="B19476" s="166">
        <v>13.5</v>
      </c>
    </row>
    <row r="19477" spans="1:2" ht="12" customHeight="1" x14ac:dyDescent="0.2">
      <c r="A19477" s="165" t="s">
        <v>19662</v>
      </c>
      <c r="B19477" s="166">
        <v>7.58</v>
      </c>
    </row>
    <row r="19478" spans="1:2" ht="12" customHeight="1" x14ac:dyDescent="0.2">
      <c r="A19478" s="165" t="s">
        <v>19663</v>
      </c>
      <c r="B19478" s="166">
        <v>398.98</v>
      </c>
    </row>
    <row r="19479" spans="1:2" ht="12" customHeight="1" x14ac:dyDescent="0.2">
      <c r="A19479" s="165" t="s">
        <v>19664</v>
      </c>
      <c r="B19479" s="166">
        <v>231.34</v>
      </c>
    </row>
    <row r="19480" spans="1:2" ht="12" customHeight="1" x14ac:dyDescent="0.2">
      <c r="A19480" s="165" t="s">
        <v>19665</v>
      </c>
      <c r="B19480" s="166">
        <v>196.89</v>
      </c>
    </row>
    <row r="19481" spans="1:2" ht="12" customHeight="1" x14ac:dyDescent="0.2">
      <c r="A19481" s="165" t="s">
        <v>19666</v>
      </c>
      <c r="B19481" s="166">
        <v>393.53</v>
      </c>
    </row>
    <row r="19482" spans="1:2" ht="12" customHeight="1" x14ac:dyDescent="0.2">
      <c r="A19482" s="165" t="s">
        <v>19667</v>
      </c>
      <c r="B19482" s="166">
        <v>225.89</v>
      </c>
    </row>
    <row r="19483" spans="1:2" ht="12" customHeight="1" x14ac:dyDescent="0.2">
      <c r="A19483" s="165" t="s">
        <v>19668</v>
      </c>
      <c r="B19483" s="166">
        <v>191.44</v>
      </c>
    </row>
    <row r="19484" spans="1:2" ht="12" customHeight="1" x14ac:dyDescent="0.2">
      <c r="A19484" s="165" t="s">
        <v>19669</v>
      </c>
      <c r="B19484" s="166">
        <v>360.19</v>
      </c>
    </row>
    <row r="19485" spans="1:2" ht="12" customHeight="1" x14ac:dyDescent="0.2">
      <c r="A19485" s="165" t="s">
        <v>19670</v>
      </c>
      <c r="B19485" s="166">
        <v>194.69</v>
      </c>
    </row>
    <row r="19486" spans="1:2" ht="12" customHeight="1" x14ac:dyDescent="0.2">
      <c r="A19486" s="165" t="s">
        <v>19671</v>
      </c>
      <c r="B19486" s="166">
        <v>164.11</v>
      </c>
    </row>
    <row r="19487" spans="1:2" ht="12" customHeight="1" x14ac:dyDescent="0.2">
      <c r="A19487" s="165" t="s">
        <v>19672</v>
      </c>
      <c r="B19487" s="166">
        <v>354.74</v>
      </c>
    </row>
    <row r="19488" spans="1:2" ht="12" customHeight="1" x14ac:dyDescent="0.2">
      <c r="A19488" s="165" t="s">
        <v>19673</v>
      </c>
      <c r="B19488" s="166">
        <v>189.24</v>
      </c>
    </row>
    <row r="19489" spans="1:2" ht="12" customHeight="1" x14ac:dyDescent="0.2">
      <c r="A19489" s="165" t="s">
        <v>19674</v>
      </c>
      <c r="B19489" s="166">
        <v>158.66</v>
      </c>
    </row>
    <row r="19490" spans="1:2" ht="12" customHeight="1" x14ac:dyDescent="0.2">
      <c r="A19490" s="165" t="s">
        <v>19675</v>
      </c>
      <c r="B19490" s="166">
        <v>100.59</v>
      </c>
    </row>
    <row r="19491" spans="1:2" ht="12" customHeight="1" x14ac:dyDescent="0.2">
      <c r="A19491" s="165" t="s">
        <v>19676</v>
      </c>
      <c r="B19491" s="166">
        <v>35.24</v>
      </c>
    </row>
    <row r="19492" spans="1:2" ht="12" customHeight="1" x14ac:dyDescent="0.2">
      <c r="A19492" s="165" t="s">
        <v>19677</v>
      </c>
      <c r="B19492" s="166">
        <v>33.81</v>
      </c>
    </row>
    <row r="19493" spans="1:2" ht="12" customHeight="1" x14ac:dyDescent="0.2">
      <c r="A19493" s="165" t="s">
        <v>19678</v>
      </c>
      <c r="B19493" s="166">
        <v>97.28</v>
      </c>
    </row>
    <row r="19494" spans="1:2" ht="12" customHeight="1" x14ac:dyDescent="0.2">
      <c r="A19494" s="165" t="s">
        <v>19679</v>
      </c>
      <c r="B19494" s="166">
        <v>31.93</v>
      </c>
    </row>
    <row r="19495" spans="1:2" ht="12" customHeight="1" x14ac:dyDescent="0.2">
      <c r="A19495" s="165" t="s">
        <v>19680</v>
      </c>
      <c r="B19495" s="166">
        <v>30.5</v>
      </c>
    </row>
    <row r="19496" spans="1:2" ht="12" customHeight="1" x14ac:dyDescent="0.2">
      <c r="A19496" s="165" t="s">
        <v>19681</v>
      </c>
      <c r="B19496" s="166">
        <v>27.79</v>
      </c>
    </row>
    <row r="19497" spans="1:2" ht="12" customHeight="1" x14ac:dyDescent="0.2">
      <c r="A19497" s="165" t="s">
        <v>19682</v>
      </c>
      <c r="B19497" s="166">
        <v>9.73</v>
      </c>
    </row>
    <row r="19498" spans="1:2" ht="12" customHeight="1" x14ac:dyDescent="0.2">
      <c r="A19498" s="165" t="s">
        <v>19683</v>
      </c>
      <c r="B19498" s="166">
        <v>27.79</v>
      </c>
    </row>
    <row r="19499" spans="1:2" ht="12" customHeight="1" x14ac:dyDescent="0.2">
      <c r="A19499" s="165" t="s">
        <v>19684</v>
      </c>
      <c r="B19499" s="166">
        <v>9.73</v>
      </c>
    </row>
    <row r="19500" spans="1:2" ht="12" customHeight="1" x14ac:dyDescent="0.2">
      <c r="A19500" s="165" t="s">
        <v>19685</v>
      </c>
      <c r="B19500" s="166">
        <v>545.25</v>
      </c>
    </row>
    <row r="19501" spans="1:2" ht="12" customHeight="1" x14ac:dyDescent="0.2">
      <c r="A19501" s="165" t="s">
        <v>19686</v>
      </c>
      <c r="B19501" s="166">
        <v>342.83</v>
      </c>
    </row>
    <row r="19502" spans="1:2" ht="12" customHeight="1" x14ac:dyDescent="0.2">
      <c r="A19502" s="165" t="s">
        <v>19687</v>
      </c>
      <c r="B19502" s="166">
        <v>296.74</v>
      </c>
    </row>
    <row r="19503" spans="1:2" ht="12" customHeight="1" x14ac:dyDescent="0.2">
      <c r="A19503" s="165" t="s">
        <v>19688</v>
      </c>
      <c r="B19503" s="166">
        <v>541.94000000000005</v>
      </c>
    </row>
    <row r="19504" spans="1:2" ht="12" customHeight="1" x14ac:dyDescent="0.2">
      <c r="A19504" s="165" t="s">
        <v>19689</v>
      </c>
      <c r="B19504" s="166">
        <v>339.52</v>
      </c>
    </row>
    <row r="19505" spans="1:2" ht="12" customHeight="1" x14ac:dyDescent="0.2">
      <c r="A19505" s="165" t="s">
        <v>19690</v>
      </c>
      <c r="B19505" s="166">
        <v>293.43</v>
      </c>
    </row>
    <row r="19506" spans="1:2" ht="12" customHeight="1" x14ac:dyDescent="0.2">
      <c r="A19506" s="165" t="s">
        <v>19691</v>
      </c>
      <c r="B19506" s="166">
        <v>500.41</v>
      </c>
    </row>
    <row r="19507" spans="1:2" ht="12" customHeight="1" x14ac:dyDescent="0.2">
      <c r="A19507" s="165" t="s">
        <v>19692</v>
      </c>
      <c r="B19507" s="166">
        <v>268.08</v>
      </c>
    </row>
    <row r="19508" spans="1:2" ht="12" customHeight="1" x14ac:dyDescent="0.2">
      <c r="A19508" s="165" t="s">
        <v>19693</v>
      </c>
      <c r="B19508" s="166">
        <v>222.29</v>
      </c>
    </row>
    <row r="19509" spans="1:2" ht="12" customHeight="1" x14ac:dyDescent="0.2">
      <c r="A19509" s="165" t="s">
        <v>19694</v>
      </c>
      <c r="B19509" s="166">
        <v>497.1</v>
      </c>
    </row>
    <row r="19510" spans="1:2" ht="12" customHeight="1" x14ac:dyDescent="0.2">
      <c r="A19510" s="165" t="s">
        <v>19695</v>
      </c>
      <c r="B19510" s="166">
        <v>264.77</v>
      </c>
    </row>
    <row r="19511" spans="1:2" ht="12" customHeight="1" x14ac:dyDescent="0.2">
      <c r="A19511" s="165" t="s">
        <v>19696</v>
      </c>
      <c r="B19511" s="166">
        <v>218.98</v>
      </c>
    </row>
    <row r="19512" spans="1:2" ht="12" customHeight="1" x14ac:dyDescent="0.2">
      <c r="A19512" s="165" t="s">
        <v>19697</v>
      </c>
      <c r="B19512" s="166">
        <v>371.33</v>
      </c>
    </row>
    <row r="19513" spans="1:2" ht="12" customHeight="1" x14ac:dyDescent="0.2">
      <c r="A19513" s="165" t="s">
        <v>19698</v>
      </c>
      <c r="B19513" s="166">
        <v>192.92</v>
      </c>
    </row>
    <row r="19514" spans="1:2" ht="12" customHeight="1" x14ac:dyDescent="0.2">
      <c r="A19514" s="165" t="s">
        <v>19699</v>
      </c>
      <c r="B19514" s="166">
        <v>162.68</v>
      </c>
    </row>
    <row r="19515" spans="1:2" ht="12" customHeight="1" x14ac:dyDescent="0.2">
      <c r="A19515" s="165" t="s">
        <v>19700</v>
      </c>
      <c r="B19515" s="166">
        <v>368.38</v>
      </c>
    </row>
    <row r="19516" spans="1:2" ht="12" customHeight="1" x14ac:dyDescent="0.2">
      <c r="A19516" s="165" t="s">
        <v>19701</v>
      </c>
      <c r="B19516" s="166">
        <v>189.97</v>
      </c>
    </row>
    <row r="19517" spans="1:2" ht="12" customHeight="1" x14ac:dyDescent="0.2">
      <c r="A19517" s="165" t="s">
        <v>19702</v>
      </c>
      <c r="B19517" s="166">
        <v>159.72999999999999</v>
      </c>
    </row>
    <row r="19518" spans="1:2" ht="12" customHeight="1" x14ac:dyDescent="0.2">
      <c r="A19518" s="165" t="s">
        <v>19703</v>
      </c>
      <c r="B19518" s="166">
        <v>2654.95</v>
      </c>
    </row>
    <row r="19519" spans="1:2" ht="12" customHeight="1" x14ac:dyDescent="0.2">
      <c r="A19519" s="165" t="s">
        <v>19704</v>
      </c>
      <c r="B19519" s="166">
        <v>1267.42</v>
      </c>
    </row>
    <row r="19520" spans="1:2" ht="12" customHeight="1" x14ac:dyDescent="0.2">
      <c r="A19520" s="165" t="s">
        <v>19705</v>
      </c>
      <c r="B19520" s="166">
        <v>975.05</v>
      </c>
    </row>
    <row r="19521" spans="1:2" ht="12" customHeight="1" x14ac:dyDescent="0.2">
      <c r="A19521" s="165" t="s">
        <v>19706</v>
      </c>
      <c r="B19521" s="166">
        <v>2651.64</v>
      </c>
    </row>
    <row r="19522" spans="1:2" ht="12" customHeight="1" x14ac:dyDescent="0.2">
      <c r="A19522" s="165" t="s">
        <v>19707</v>
      </c>
      <c r="B19522" s="166">
        <v>1264.1099999999999</v>
      </c>
    </row>
    <row r="19523" spans="1:2" ht="12" customHeight="1" x14ac:dyDescent="0.2">
      <c r="A19523" s="165" t="s">
        <v>19708</v>
      </c>
      <c r="B19523" s="166">
        <v>971.74</v>
      </c>
    </row>
    <row r="19524" spans="1:2" ht="12" customHeight="1" x14ac:dyDescent="0.2">
      <c r="A19524" s="165" t="s">
        <v>19709</v>
      </c>
      <c r="B19524" s="166">
        <v>521.26</v>
      </c>
    </row>
    <row r="19525" spans="1:2" ht="12" customHeight="1" x14ac:dyDescent="0.2">
      <c r="A19525" s="165" t="s">
        <v>19710</v>
      </c>
      <c r="B19525" s="166">
        <v>262.83</v>
      </c>
    </row>
    <row r="19526" spans="1:2" ht="12" customHeight="1" x14ac:dyDescent="0.2">
      <c r="A19526" s="165" t="s">
        <v>19711</v>
      </c>
      <c r="B19526" s="166">
        <v>215.38</v>
      </c>
    </row>
    <row r="19527" spans="1:2" ht="12" customHeight="1" x14ac:dyDescent="0.2">
      <c r="A19527" s="165" t="s">
        <v>19712</v>
      </c>
      <c r="B19527" s="166">
        <v>518.30999999999995</v>
      </c>
    </row>
    <row r="19528" spans="1:2" ht="12" customHeight="1" x14ac:dyDescent="0.2">
      <c r="A19528" s="165" t="s">
        <v>19713</v>
      </c>
      <c r="B19528" s="166">
        <v>259.88</v>
      </c>
    </row>
    <row r="19529" spans="1:2" ht="12" customHeight="1" x14ac:dyDescent="0.2">
      <c r="A19529" s="165" t="s">
        <v>19714</v>
      </c>
      <c r="B19529" s="166">
        <v>212.43</v>
      </c>
    </row>
    <row r="19530" spans="1:2" ht="12" customHeight="1" x14ac:dyDescent="0.2">
      <c r="A19530" s="165" t="s">
        <v>19715</v>
      </c>
      <c r="B19530" s="166">
        <v>9</v>
      </c>
    </row>
    <row r="19531" spans="1:2" ht="12" customHeight="1" x14ac:dyDescent="0.2">
      <c r="A19531" s="165" t="s">
        <v>19716</v>
      </c>
      <c r="B19531" s="166">
        <v>2.17</v>
      </c>
    </row>
    <row r="19532" spans="1:2" ht="12" customHeight="1" x14ac:dyDescent="0.2">
      <c r="A19532" s="165" t="s">
        <v>19717</v>
      </c>
      <c r="B19532" s="166">
        <v>9</v>
      </c>
    </row>
    <row r="19533" spans="1:2" ht="12" customHeight="1" x14ac:dyDescent="0.2">
      <c r="A19533" s="165" t="s">
        <v>19718</v>
      </c>
      <c r="B19533" s="166">
        <v>2.17</v>
      </c>
    </row>
    <row r="19534" spans="1:2" ht="12" customHeight="1" x14ac:dyDescent="0.2">
      <c r="A19534" s="165" t="s">
        <v>19719</v>
      </c>
      <c r="B19534" s="166">
        <v>1792.23</v>
      </c>
    </row>
    <row r="19535" spans="1:2" ht="12" customHeight="1" x14ac:dyDescent="0.2">
      <c r="A19535" s="165" t="s">
        <v>19720</v>
      </c>
      <c r="B19535" s="166">
        <v>820.7</v>
      </c>
    </row>
    <row r="19536" spans="1:2" ht="12" customHeight="1" x14ac:dyDescent="0.2">
      <c r="A19536" s="165" t="s">
        <v>19721</v>
      </c>
      <c r="B19536" s="166">
        <v>646.54999999999995</v>
      </c>
    </row>
    <row r="19537" spans="1:2" ht="12" customHeight="1" x14ac:dyDescent="0.2">
      <c r="A19537" s="165" t="s">
        <v>19722</v>
      </c>
      <c r="B19537" s="166">
        <v>1788.92</v>
      </c>
    </row>
    <row r="19538" spans="1:2" ht="12" customHeight="1" x14ac:dyDescent="0.2">
      <c r="A19538" s="165" t="s">
        <v>19723</v>
      </c>
      <c r="B19538" s="166">
        <v>817.39</v>
      </c>
    </row>
    <row r="19539" spans="1:2" ht="12" customHeight="1" x14ac:dyDescent="0.2">
      <c r="A19539" s="165" t="s">
        <v>19724</v>
      </c>
      <c r="B19539" s="166">
        <v>643.24</v>
      </c>
    </row>
    <row r="19540" spans="1:2" ht="12" customHeight="1" x14ac:dyDescent="0.2">
      <c r="A19540" s="165" t="s">
        <v>19725</v>
      </c>
      <c r="B19540" s="166">
        <v>5.08</v>
      </c>
    </row>
    <row r="19541" spans="1:2" ht="12" customHeight="1" x14ac:dyDescent="0.2">
      <c r="A19541" s="165" t="s">
        <v>19726</v>
      </c>
      <c r="B19541" s="166">
        <v>2.0099999999999998</v>
      </c>
    </row>
    <row r="19542" spans="1:2" ht="12" customHeight="1" x14ac:dyDescent="0.2">
      <c r="A19542" s="165" t="s">
        <v>19727</v>
      </c>
      <c r="B19542" s="166">
        <v>5.08</v>
      </c>
    </row>
    <row r="19543" spans="1:2" ht="12" customHeight="1" x14ac:dyDescent="0.2">
      <c r="A19543" s="165" t="s">
        <v>19728</v>
      </c>
      <c r="B19543" s="166">
        <v>2.0099999999999998</v>
      </c>
    </row>
    <row r="19544" spans="1:2" ht="12" customHeight="1" x14ac:dyDescent="0.2">
      <c r="A19544" s="165" t="s">
        <v>19729</v>
      </c>
      <c r="B19544" s="166">
        <v>9.86</v>
      </c>
    </row>
    <row r="19545" spans="1:2" ht="12" customHeight="1" x14ac:dyDescent="0.2">
      <c r="A19545" s="165" t="s">
        <v>19730</v>
      </c>
      <c r="B19545" s="166">
        <v>1.24</v>
      </c>
    </row>
    <row r="19546" spans="1:2" ht="12" customHeight="1" x14ac:dyDescent="0.2">
      <c r="A19546" s="165" t="s">
        <v>19731</v>
      </c>
      <c r="B19546" s="166">
        <v>9.86</v>
      </c>
    </row>
    <row r="19547" spans="1:2" ht="12" customHeight="1" x14ac:dyDescent="0.2">
      <c r="A19547" s="165" t="s">
        <v>19732</v>
      </c>
      <c r="B19547" s="166">
        <v>1.24</v>
      </c>
    </row>
    <row r="19548" spans="1:2" ht="12" customHeight="1" x14ac:dyDescent="0.2">
      <c r="A19548" s="165" t="s">
        <v>19733</v>
      </c>
      <c r="B19548" s="166">
        <v>193.27</v>
      </c>
    </row>
    <row r="19549" spans="1:2" ht="12" customHeight="1" x14ac:dyDescent="0.2">
      <c r="A19549" s="165" t="s">
        <v>19734</v>
      </c>
      <c r="B19549" s="166">
        <v>108.16</v>
      </c>
    </row>
    <row r="19550" spans="1:2" ht="12" customHeight="1" x14ac:dyDescent="0.2">
      <c r="A19550" s="165" t="s">
        <v>19735</v>
      </c>
      <c r="B19550" s="166">
        <v>193.27</v>
      </c>
    </row>
    <row r="19551" spans="1:2" ht="12" customHeight="1" x14ac:dyDescent="0.2">
      <c r="A19551" s="165" t="s">
        <v>19736</v>
      </c>
      <c r="B19551" s="166">
        <v>108.16</v>
      </c>
    </row>
    <row r="19552" spans="1:2" ht="12" customHeight="1" x14ac:dyDescent="0.2">
      <c r="A19552" s="165" t="s">
        <v>19737</v>
      </c>
      <c r="B19552" s="166">
        <v>246.7</v>
      </c>
    </row>
    <row r="19553" spans="1:2" ht="12" customHeight="1" x14ac:dyDescent="0.2">
      <c r="A19553" s="165" t="s">
        <v>19738</v>
      </c>
      <c r="B19553" s="166">
        <v>138.06</v>
      </c>
    </row>
    <row r="19554" spans="1:2" ht="12" customHeight="1" x14ac:dyDescent="0.2">
      <c r="A19554" s="165" t="s">
        <v>19739</v>
      </c>
      <c r="B19554" s="166">
        <v>246.7</v>
      </c>
    </row>
    <row r="19555" spans="1:2" ht="12" customHeight="1" x14ac:dyDescent="0.2">
      <c r="A19555" s="165" t="s">
        <v>19740</v>
      </c>
      <c r="B19555" s="166">
        <v>138.06</v>
      </c>
    </row>
    <row r="19556" spans="1:2" ht="12" customHeight="1" x14ac:dyDescent="0.2">
      <c r="A19556" s="165" t="s">
        <v>19741</v>
      </c>
      <c r="B19556" s="166">
        <v>17.98</v>
      </c>
    </row>
    <row r="19557" spans="1:2" ht="12" customHeight="1" x14ac:dyDescent="0.2">
      <c r="A19557" s="165" t="s">
        <v>19742</v>
      </c>
      <c r="B19557" s="166">
        <v>3.62</v>
      </c>
    </row>
    <row r="19558" spans="1:2" ht="12" customHeight="1" x14ac:dyDescent="0.2">
      <c r="A19558" s="165" t="s">
        <v>19743</v>
      </c>
      <c r="B19558" s="166">
        <v>1.87</v>
      </c>
    </row>
    <row r="19559" spans="1:2" ht="12" customHeight="1" x14ac:dyDescent="0.2">
      <c r="A19559" s="165" t="s">
        <v>19744</v>
      </c>
      <c r="B19559" s="166">
        <v>17.98</v>
      </c>
    </row>
    <row r="19560" spans="1:2" ht="12" customHeight="1" x14ac:dyDescent="0.2">
      <c r="A19560" s="165" t="s">
        <v>19745</v>
      </c>
      <c r="B19560" s="166">
        <v>3.62</v>
      </c>
    </row>
    <row r="19561" spans="1:2" ht="12" customHeight="1" x14ac:dyDescent="0.2">
      <c r="A19561" s="165" t="s">
        <v>19746</v>
      </c>
      <c r="B19561" s="166">
        <v>1.87</v>
      </c>
    </row>
    <row r="19562" spans="1:2" ht="12" customHeight="1" x14ac:dyDescent="0.2">
      <c r="A19562" s="165" t="s">
        <v>19747</v>
      </c>
      <c r="B19562" s="166">
        <v>5.79</v>
      </c>
    </row>
    <row r="19563" spans="1:2" ht="12" customHeight="1" x14ac:dyDescent="0.2">
      <c r="A19563" s="165" t="s">
        <v>19748</v>
      </c>
      <c r="B19563" s="166">
        <v>1.21</v>
      </c>
    </row>
    <row r="19564" spans="1:2" ht="12" customHeight="1" x14ac:dyDescent="0.2">
      <c r="A19564" s="165" t="s">
        <v>19749</v>
      </c>
      <c r="B19564" s="166">
        <v>5.79</v>
      </c>
    </row>
    <row r="19565" spans="1:2" ht="12" customHeight="1" x14ac:dyDescent="0.2">
      <c r="A19565" s="165" t="s">
        <v>19750</v>
      </c>
      <c r="B19565" s="166">
        <v>1.21</v>
      </c>
    </row>
    <row r="19566" spans="1:2" ht="12" customHeight="1" x14ac:dyDescent="0.2">
      <c r="A19566" s="165" t="s">
        <v>19751</v>
      </c>
      <c r="B19566" s="166">
        <v>4.83</v>
      </c>
    </row>
    <row r="19567" spans="1:2" ht="12" customHeight="1" x14ac:dyDescent="0.2">
      <c r="A19567" s="165" t="s">
        <v>19752</v>
      </c>
      <c r="B19567" s="166">
        <v>0.68</v>
      </c>
    </row>
    <row r="19568" spans="1:2" ht="12" customHeight="1" x14ac:dyDescent="0.2">
      <c r="A19568" s="165" t="s">
        <v>19753</v>
      </c>
      <c r="B19568" s="166">
        <v>4.83</v>
      </c>
    </row>
    <row r="19569" spans="1:2" ht="12" customHeight="1" x14ac:dyDescent="0.2">
      <c r="A19569" s="165" t="s">
        <v>19754</v>
      </c>
      <c r="B19569" s="166">
        <v>0.68</v>
      </c>
    </row>
    <row r="19570" spans="1:2" ht="12" customHeight="1" x14ac:dyDescent="0.2">
      <c r="A19570" s="165" t="s">
        <v>19755</v>
      </c>
      <c r="B19570" s="166">
        <v>11.83</v>
      </c>
    </row>
    <row r="19571" spans="1:2" ht="12" customHeight="1" x14ac:dyDescent="0.2">
      <c r="A19571" s="165" t="s">
        <v>19756</v>
      </c>
      <c r="B19571" s="166">
        <v>1.24</v>
      </c>
    </row>
    <row r="19572" spans="1:2" ht="12" customHeight="1" x14ac:dyDescent="0.2">
      <c r="A19572" s="165" t="s">
        <v>19757</v>
      </c>
      <c r="B19572" s="166">
        <v>11.83</v>
      </c>
    </row>
    <row r="19573" spans="1:2" ht="12" customHeight="1" x14ac:dyDescent="0.2">
      <c r="A19573" s="165" t="s">
        <v>19758</v>
      </c>
      <c r="B19573" s="166">
        <v>1.24</v>
      </c>
    </row>
    <row r="19574" spans="1:2" ht="12" customHeight="1" x14ac:dyDescent="0.2">
      <c r="A19574" s="165" t="s">
        <v>19759</v>
      </c>
      <c r="B19574" s="166">
        <v>14.09</v>
      </c>
    </row>
    <row r="19575" spans="1:2" ht="12" customHeight="1" x14ac:dyDescent="0.2">
      <c r="A19575" s="165" t="s">
        <v>19760</v>
      </c>
      <c r="B19575" s="166">
        <v>5.8</v>
      </c>
    </row>
    <row r="19576" spans="1:2" ht="12" customHeight="1" x14ac:dyDescent="0.2">
      <c r="A19576" s="165" t="s">
        <v>19761</v>
      </c>
      <c r="B19576" s="166">
        <v>14.09</v>
      </c>
    </row>
    <row r="19577" spans="1:2" ht="12" customHeight="1" x14ac:dyDescent="0.2">
      <c r="A19577" s="165" t="s">
        <v>19762</v>
      </c>
      <c r="B19577" s="166">
        <v>5.8</v>
      </c>
    </row>
    <row r="19578" spans="1:2" ht="12" customHeight="1" x14ac:dyDescent="0.2">
      <c r="A19578" s="165" t="s">
        <v>19763</v>
      </c>
      <c r="B19578" s="166">
        <v>26.66</v>
      </c>
    </row>
    <row r="19579" spans="1:2" ht="12" customHeight="1" x14ac:dyDescent="0.2">
      <c r="A19579" s="165" t="s">
        <v>19764</v>
      </c>
      <c r="B19579" s="166">
        <v>5.62</v>
      </c>
    </row>
    <row r="19580" spans="1:2" ht="12" customHeight="1" x14ac:dyDescent="0.2">
      <c r="A19580" s="165" t="s">
        <v>19765</v>
      </c>
      <c r="B19580" s="166">
        <v>26.66</v>
      </c>
    </row>
    <row r="19581" spans="1:2" ht="12" customHeight="1" x14ac:dyDescent="0.2">
      <c r="A19581" s="165" t="s">
        <v>19766</v>
      </c>
      <c r="B19581" s="166">
        <v>5.62</v>
      </c>
    </row>
    <row r="19582" spans="1:2" ht="12" customHeight="1" x14ac:dyDescent="0.2">
      <c r="A19582" s="165" t="s">
        <v>19767</v>
      </c>
      <c r="B19582" s="166">
        <v>20.100000000000001</v>
      </c>
    </row>
    <row r="19583" spans="1:2" ht="12" customHeight="1" x14ac:dyDescent="0.2">
      <c r="A19583" s="165" t="s">
        <v>19768</v>
      </c>
      <c r="B19583" s="166">
        <v>7.83</v>
      </c>
    </row>
    <row r="19584" spans="1:2" ht="12" customHeight="1" x14ac:dyDescent="0.2">
      <c r="A19584" s="165" t="s">
        <v>19769</v>
      </c>
      <c r="B19584" s="166">
        <v>20.100000000000001</v>
      </c>
    </row>
    <row r="19585" spans="1:2" ht="12" customHeight="1" x14ac:dyDescent="0.2">
      <c r="A19585" s="165" t="s">
        <v>19770</v>
      </c>
      <c r="B19585" s="166">
        <v>7.83</v>
      </c>
    </row>
    <row r="19586" spans="1:2" ht="12" customHeight="1" x14ac:dyDescent="0.2">
      <c r="A19586" s="165" t="s">
        <v>19771</v>
      </c>
      <c r="B19586" s="166">
        <v>820.11</v>
      </c>
    </row>
    <row r="19587" spans="1:2" ht="12" customHeight="1" x14ac:dyDescent="0.2">
      <c r="A19587" s="165" t="s">
        <v>19772</v>
      </c>
      <c r="B19587" s="166">
        <v>606.73</v>
      </c>
    </row>
    <row r="19588" spans="1:2" ht="12" customHeight="1" x14ac:dyDescent="0.2">
      <c r="A19588" s="165" t="s">
        <v>19773</v>
      </c>
      <c r="B19588" s="166">
        <v>540.96</v>
      </c>
    </row>
    <row r="19589" spans="1:2" ht="12" customHeight="1" x14ac:dyDescent="0.2">
      <c r="A19589" s="165" t="s">
        <v>19774</v>
      </c>
      <c r="B19589" s="166">
        <v>795.97</v>
      </c>
    </row>
    <row r="19590" spans="1:2" ht="12" customHeight="1" x14ac:dyDescent="0.2">
      <c r="A19590" s="165" t="s">
        <v>19775</v>
      </c>
      <c r="B19590" s="166">
        <v>582.59</v>
      </c>
    </row>
    <row r="19591" spans="1:2" ht="12" customHeight="1" x14ac:dyDescent="0.2">
      <c r="A19591" s="165" t="s">
        <v>19776</v>
      </c>
      <c r="B19591" s="166">
        <v>516.82000000000005</v>
      </c>
    </row>
    <row r="19592" spans="1:2" ht="12" customHeight="1" x14ac:dyDescent="0.2">
      <c r="A19592" s="165" t="s">
        <v>19777</v>
      </c>
      <c r="B19592" s="166">
        <v>859.91</v>
      </c>
    </row>
    <row r="19593" spans="1:2" ht="12" customHeight="1" x14ac:dyDescent="0.2">
      <c r="A19593" s="165" t="s">
        <v>19778</v>
      </c>
      <c r="B19593" s="166">
        <v>644.39</v>
      </c>
    </row>
    <row r="19594" spans="1:2" ht="12" customHeight="1" x14ac:dyDescent="0.2">
      <c r="A19594" s="165" t="s">
        <v>19779</v>
      </c>
      <c r="B19594" s="166">
        <v>578.07000000000005</v>
      </c>
    </row>
    <row r="19595" spans="1:2" ht="12" customHeight="1" x14ac:dyDescent="0.2">
      <c r="A19595" s="165" t="s">
        <v>19780</v>
      </c>
      <c r="B19595" s="166">
        <v>832.46</v>
      </c>
    </row>
    <row r="19596" spans="1:2" ht="12" customHeight="1" x14ac:dyDescent="0.2">
      <c r="A19596" s="165" t="s">
        <v>19781</v>
      </c>
      <c r="B19596" s="166">
        <v>616.94000000000005</v>
      </c>
    </row>
    <row r="19597" spans="1:2" ht="12" customHeight="1" x14ac:dyDescent="0.2">
      <c r="A19597" s="165" t="s">
        <v>19782</v>
      </c>
      <c r="B19597" s="166">
        <v>550.62</v>
      </c>
    </row>
    <row r="19598" spans="1:2" ht="12" customHeight="1" x14ac:dyDescent="0.2">
      <c r="A19598" s="165" t="s">
        <v>19783</v>
      </c>
      <c r="B19598" s="166">
        <v>963.44</v>
      </c>
    </row>
    <row r="19599" spans="1:2" ht="12" customHeight="1" x14ac:dyDescent="0.2">
      <c r="A19599" s="165" t="s">
        <v>19784</v>
      </c>
      <c r="B19599" s="166">
        <v>730.78</v>
      </c>
    </row>
    <row r="19600" spans="1:2" ht="12" customHeight="1" x14ac:dyDescent="0.2">
      <c r="A19600" s="165" t="s">
        <v>19785</v>
      </c>
      <c r="B19600" s="166">
        <v>661.14</v>
      </c>
    </row>
    <row r="19601" spans="1:2" ht="12" customHeight="1" x14ac:dyDescent="0.2">
      <c r="A19601" s="165" t="s">
        <v>19786</v>
      </c>
      <c r="B19601" s="166">
        <v>929.57</v>
      </c>
    </row>
    <row r="19602" spans="1:2" ht="12" customHeight="1" x14ac:dyDescent="0.2">
      <c r="A19602" s="165" t="s">
        <v>19787</v>
      </c>
      <c r="B19602" s="166">
        <v>696.91</v>
      </c>
    </row>
    <row r="19603" spans="1:2" ht="12" customHeight="1" x14ac:dyDescent="0.2">
      <c r="A19603" s="165" t="s">
        <v>19788</v>
      </c>
      <c r="B19603" s="166">
        <v>627.27</v>
      </c>
    </row>
    <row r="19604" spans="1:2" ht="12" customHeight="1" x14ac:dyDescent="0.2">
      <c r="A19604" s="165" t="s">
        <v>19789</v>
      </c>
      <c r="B19604" s="166">
        <v>1051.75</v>
      </c>
    </row>
    <row r="19605" spans="1:2" ht="12" customHeight="1" x14ac:dyDescent="0.2">
      <c r="A19605" s="165" t="s">
        <v>19790</v>
      </c>
      <c r="B19605" s="166">
        <v>794.6</v>
      </c>
    </row>
    <row r="19606" spans="1:2" ht="12" customHeight="1" x14ac:dyDescent="0.2">
      <c r="A19606" s="165" t="s">
        <v>19791</v>
      </c>
      <c r="B19606" s="166">
        <v>718.84</v>
      </c>
    </row>
    <row r="19607" spans="1:2" ht="12" customHeight="1" x14ac:dyDescent="0.2">
      <c r="A19607" s="165" t="s">
        <v>19792</v>
      </c>
      <c r="B19607" s="166">
        <v>1016.71</v>
      </c>
    </row>
    <row r="19608" spans="1:2" ht="12" customHeight="1" x14ac:dyDescent="0.2">
      <c r="A19608" s="165" t="s">
        <v>19793</v>
      </c>
      <c r="B19608" s="166">
        <v>759.56</v>
      </c>
    </row>
    <row r="19609" spans="1:2" ht="12" customHeight="1" x14ac:dyDescent="0.2">
      <c r="A19609" s="165" t="s">
        <v>19794</v>
      </c>
      <c r="B19609" s="166">
        <v>683.8</v>
      </c>
    </row>
    <row r="19610" spans="1:2" ht="12" customHeight="1" x14ac:dyDescent="0.2">
      <c r="A19610" s="165" t="s">
        <v>19795</v>
      </c>
      <c r="B19610" s="166">
        <v>3.5</v>
      </c>
    </row>
    <row r="19611" spans="1:2" ht="12" customHeight="1" x14ac:dyDescent="0.2">
      <c r="A19611" s="165" t="s">
        <v>19796</v>
      </c>
      <c r="B19611" s="166">
        <v>0.96</v>
      </c>
    </row>
    <row r="19612" spans="1:2" ht="12" customHeight="1" x14ac:dyDescent="0.2">
      <c r="A19612" s="165" t="s">
        <v>19797</v>
      </c>
      <c r="B19612" s="166">
        <v>3.5</v>
      </c>
    </row>
    <row r="19613" spans="1:2" ht="12" customHeight="1" x14ac:dyDescent="0.2">
      <c r="A19613" s="165" t="s">
        <v>19798</v>
      </c>
      <c r="B19613" s="166">
        <v>0.96</v>
      </c>
    </row>
    <row r="19614" spans="1:2" ht="12" customHeight="1" x14ac:dyDescent="0.2">
      <c r="A19614" s="165" t="s">
        <v>19799</v>
      </c>
      <c r="B19614" s="166">
        <v>1.77</v>
      </c>
    </row>
    <row r="19615" spans="1:2" ht="12" customHeight="1" x14ac:dyDescent="0.2">
      <c r="A19615" s="165" t="s">
        <v>19800</v>
      </c>
      <c r="B19615" s="166">
        <v>0.48</v>
      </c>
    </row>
    <row r="19616" spans="1:2" ht="12" customHeight="1" x14ac:dyDescent="0.2">
      <c r="A19616" s="165" t="s">
        <v>19801</v>
      </c>
      <c r="B19616" s="166">
        <v>1.77</v>
      </c>
    </row>
    <row r="19617" spans="1:2" ht="12" customHeight="1" x14ac:dyDescent="0.2">
      <c r="A19617" s="165" t="s">
        <v>19802</v>
      </c>
      <c r="B19617" s="166">
        <v>0.48</v>
      </c>
    </row>
    <row r="19618" spans="1:2" ht="12" customHeight="1" x14ac:dyDescent="0.2">
      <c r="A19618" s="165" t="s">
        <v>19803</v>
      </c>
      <c r="B19618" s="166">
        <v>4.4400000000000004</v>
      </c>
    </row>
    <row r="19619" spans="1:2" ht="12" customHeight="1" x14ac:dyDescent="0.2">
      <c r="A19619" s="165" t="s">
        <v>19804</v>
      </c>
      <c r="B19619" s="166">
        <v>0.54</v>
      </c>
    </row>
    <row r="19620" spans="1:2" ht="12" customHeight="1" x14ac:dyDescent="0.2">
      <c r="A19620" s="165" t="s">
        <v>19805</v>
      </c>
      <c r="B19620" s="166">
        <v>4.4400000000000004</v>
      </c>
    </row>
    <row r="19621" spans="1:2" ht="12" customHeight="1" x14ac:dyDescent="0.2">
      <c r="A19621" s="165" t="s">
        <v>19806</v>
      </c>
      <c r="B19621" s="166">
        <v>0.54</v>
      </c>
    </row>
    <row r="19622" spans="1:2" ht="12" customHeight="1" x14ac:dyDescent="0.2">
      <c r="A19622" s="165" t="s">
        <v>19807</v>
      </c>
      <c r="B19622" s="166">
        <v>46.8</v>
      </c>
    </row>
    <row r="19623" spans="1:2" ht="12" customHeight="1" x14ac:dyDescent="0.2">
      <c r="A19623" s="165" t="s">
        <v>19808</v>
      </c>
      <c r="B19623" s="166">
        <v>18.95</v>
      </c>
    </row>
    <row r="19624" spans="1:2" ht="12" customHeight="1" x14ac:dyDescent="0.2">
      <c r="A19624" s="165" t="s">
        <v>19809</v>
      </c>
      <c r="B19624" s="166">
        <v>11.7</v>
      </c>
    </row>
    <row r="19625" spans="1:2" ht="12" customHeight="1" x14ac:dyDescent="0.2">
      <c r="A19625" s="165" t="s">
        <v>19810</v>
      </c>
      <c r="B19625" s="166">
        <v>46.8</v>
      </c>
    </row>
    <row r="19626" spans="1:2" ht="12" customHeight="1" x14ac:dyDescent="0.2">
      <c r="A19626" s="165" t="s">
        <v>19811</v>
      </c>
      <c r="B19626" s="166">
        <v>18.95</v>
      </c>
    </row>
    <row r="19627" spans="1:2" ht="12" customHeight="1" x14ac:dyDescent="0.2">
      <c r="A19627" s="165" t="s">
        <v>19812</v>
      </c>
      <c r="B19627" s="166">
        <v>11.7</v>
      </c>
    </row>
    <row r="19628" spans="1:2" ht="12" customHeight="1" x14ac:dyDescent="0.2">
      <c r="A19628" s="165" t="s">
        <v>19813</v>
      </c>
      <c r="B19628" s="166">
        <v>58.93</v>
      </c>
    </row>
    <row r="19629" spans="1:2" ht="12" customHeight="1" x14ac:dyDescent="0.2">
      <c r="A19629" s="165" t="s">
        <v>19814</v>
      </c>
      <c r="B19629" s="166">
        <v>38.130000000000003</v>
      </c>
    </row>
    <row r="19630" spans="1:2" ht="12" customHeight="1" x14ac:dyDescent="0.2">
      <c r="A19630" s="165" t="s">
        <v>19815</v>
      </c>
      <c r="B19630" s="166">
        <v>58.93</v>
      </c>
    </row>
    <row r="19631" spans="1:2" ht="12" customHeight="1" x14ac:dyDescent="0.2">
      <c r="A19631" s="165" t="s">
        <v>19816</v>
      </c>
      <c r="B19631" s="166">
        <v>38.130000000000003</v>
      </c>
    </row>
    <row r="19632" spans="1:2" ht="12" customHeight="1" x14ac:dyDescent="0.2">
      <c r="A19632" s="165" t="s">
        <v>19817</v>
      </c>
      <c r="B19632" s="166">
        <v>317.58</v>
      </c>
    </row>
    <row r="19633" spans="1:2" ht="12" customHeight="1" x14ac:dyDescent="0.2">
      <c r="A19633" s="165" t="s">
        <v>19818</v>
      </c>
      <c r="B19633" s="166">
        <v>150.29</v>
      </c>
    </row>
    <row r="19634" spans="1:2" ht="12" customHeight="1" x14ac:dyDescent="0.2">
      <c r="A19634" s="165" t="s">
        <v>19819</v>
      </c>
      <c r="B19634" s="166">
        <v>121.07</v>
      </c>
    </row>
    <row r="19635" spans="1:2" ht="12" customHeight="1" x14ac:dyDescent="0.2">
      <c r="A19635" s="165" t="s">
        <v>19820</v>
      </c>
      <c r="B19635" s="166">
        <v>314.27</v>
      </c>
    </row>
    <row r="19636" spans="1:2" ht="12" customHeight="1" x14ac:dyDescent="0.2">
      <c r="A19636" s="165" t="s">
        <v>19821</v>
      </c>
      <c r="B19636" s="166">
        <v>146.97999999999999</v>
      </c>
    </row>
    <row r="19637" spans="1:2" ht="12" customHeight="1" x14ac:dyDescent="0.2">
      <c r="A19637" s="165" t="s">
        <v>19822</v>
      </c>
      <c r="B19637" s="166">
        <v>117.76</v>
      </c>
    </row>
    <row r="19638" spans="1:2" ht="12" customHeight="1" x14ac:dyDescent="0.2">
      <c r="A19638" s="165" t="s">
        <v>19823</v>
      </c>
      <c r="B19638" s="166">
        <v>515.61</v>
      </c>
    </row>
    <row r="19639" spans="1:2" ht="12" customHeight="1" x14ac:dyDescent="0.2">
      <c r="A19639" s="165" t="s">
        <v>19824</v>
      </c>
      <c r="B19639" s="166">
        <v>296.13</v>
      </c>
    </row>
    <row r="19640" spans="1:2" ht="12" customHeight="1" x14ac:dyDescent="0.2">
      <c r="A19640" s="165" t="s">
        <v>19825</v>
      </c>
      <c r="B19640" s="166">
        <v>257.39</v>
      </c>
    </row>
    <row r="19641" spans="1:2" ht="12" customHeight="1" x14ac:dyDescent="0.2">
      <c r="A19641" s="165" t="s">
        <v>19826</v>
      </c>
      <c r="B19641" s="166">
        <v>512.29999999999995</v>
      </c>
    </row>
    <row r="19642" spans="1:2" ht="12" customHeight="1" x14ac:dyDescent="0.2">
      <c r="A19642" s="165" t="s">
        <v>19827</v>
      </c>
      <c r="B19642" s="166">
        <v>292.82</v>
      </c>
    </row>
    <row r="19643" spans="1:2" ht="12" customHeight="1" x14ac:dyDescent="0.2">
      <c r="A19643" s="165" t="s">
        <v>19828</v>
      </c>
      <c r="B19643" s="166">
        <v>254.08</v>
      </c>
    </row>
    <row r="19644" spans="1:2" ht="12" customHeight="1" x14ac:dyDescent="0.2">
      <c r="A19644" s="165" t="s">
        <v>19829</v>
      </c>
      <c r="B19644" s="166">
        <v>12.59</v>
      </c>
    </row>
    <row r="19645" spans="1:2" ht="12" customHeight="1" x14ac:dyDescent="0.2">
      <c r="A19645" s="165" t="s">
        <v>19830</v>
      </c>
      <c r="B19645" s="166">
        <v>0.16</v>
      </c>
    </row>
    <row r="19646" spans="1:2" ht="12" customHeight="1" x14ac:dyDescent="0.2">
      <c r="A19646" s="165" t="s">
        <v>19831</v>
      </c>
      <c r="B19646" s="166">
        <v>12.59</v>
      </c>
    </row>
    <row r="19647" spans="1:2" ht="12" customHeight="1" x14ac:dyDescent="0.2">
      <c r="A19647" s="165" t="s">
        <v>19832</v>
      </c>
      <c r="B19647" s="166">
        <v>0.16</v>
      </c>
    </row>
    <row r="19648" spans="1:2" ht="12" customHeight="1" x14ac:dyDescent="0.2">
      <c r="A19648" s="165" t="s">
        <v>19833</v>
      </c>
      <c r="B19648" s="166">
        <v>4.72</v>
      </c>
    </row>
    <row r="19649" spans="1:2" ht="12" customHeight="1" x14ac:dyDescent="0.2">
      <c r="A19649" s="165" t="s">
        <v>19834</v>
      </c>
      <c r="B19649" s="166">
        <v>0.57999999999999996</v>
      </c>
    </row>
    <row r="19650" spans="1:2" ht="12" customHeight="1" x14ac:dyDescent="0.2">
      <c r="A19650" s="165" t="s">
        <v>19835</v>
      </c>
      <c r="B19650" s="166">
        <v>4.72</v>
      </c>
    </row>
    <row r="19651" spans="1:2" ht="12" customHeight="1" x14ac:dyDescent="0.2">
      <c r="A19651" s="165" t="s">
        <v>19836</v>
      </c>
      <c r="B19651" s="166">
        <v>0.57999999999999996</v>
      </c>
    </row>
    <row r="19652" spans="1:2" ht="12" customHeight="1" x14ac:dyDescent="0.2">
      <c r="A19652" s="165" t="s">
        <v>19837</v>
      </c>
      <c r="B19652" s="166">
        <v>7.11</v>
      </c>
    </row>
    <row r="19653" spans="1:2" ht="12" customHeight="1" x14ac:dyDescent="0.2">
      <c r="A19653" s="165" t="s">
        <v>19838</v>
      </c>
      <c r="B19653" s="166">
        <v>1.39</v>
      </c>
    </row>
    <row r="19654" spans="1:2" ht="12" customHeight="1" x14ac:dyDescent="0.2">
      <c r="A19654" s="165" t="s">
        <v>19839</v>
      </c>
      <c r="B19654" s="166">
        <v>7.11</v>
      </c>
    </row>
    <row r="19655" spans="1:2" ht="12" customHeight="1" x14ac:dyDescent="0.2">
      <c r="A19655" s="165" t="s">
        <v>19840</v>
      </c>
      <c r="B19655" s="166">
        <v>1.39</v>
      </c>
    </row>
    <row r="19656" spans="1:2" ht="12" customHeight="1" x14ac:dyDescent="0.2">
      <c r="A19656" s="165" t="s">
        <v>19841</v>
      </c>
      <c r="B19656" s="166">
        <v>278.77</v>
      </c>
    </row>
    <row r="19657" spans="1:2" ht="12" customHeight="1" x14ac:dyDescent="0.2">
      <c r="A19657" s="165" t="s">
        <v>19842</v>
      </c>
      <c r="B19657" s="166">
        <v>159.41999999999999</v>
      </c>
    </row>
    <row r="19658" spans="1:2" ht="12" customHeight="1" x14ac:dyDescent="0.2">
      <c r="A19658" s="165" t="s">
        <v>19843</v>
      </c>
      <c r="B19658" s="166">
        <v>138.03</v>
      </c>
    </row>
    <row r="19659" spans="1:2" ht="12" customHeight="1" x14ac:dyDescent="0.2">
      <c r="A19659" s="165" t="s">
        <v>19844</v>
      </c>
      <c r="B19659" s="166">
        <v>273.32</v>
      </c>
    </row>
    <row r="19660" spans="1:2" ht="12" customHeight="1" x14ac:dyDescent="0.2">
      <c r="A19660" s="165" t="s">
        <v>19845</v>
      </c>
      <c r="B19660" s="166">
        <v>153.97</v>
      </c>
    </row>
    <row r="19661" spans="1:2" ht="12" customHeight="1" x14ac:dyDescent="0.2">
      <c r="A19661" s="165" t="s">
        <v>19846</v>
      </c>
      <c r="B19661" s="166">
        <v>132.58000000000001</v>
      </c>
    </row>
    <row r="19662" spans="1:2" ht="12" customHeight="1" x14ac:dyDescent="0.2">
      <c r="A19662" s="165" t="s">
        <v>19847</v>
      </c>
      <c r="B19662" s="166">
        <v>300.33</v>
      </c>
    </row>
    <row r="19663" spans="1:2" ht="12" customHeight="1" x14ac:dyDescent="0.2">
      <c r="A19663" s="165" t="s">
        <v>19848</v>
      </c>
      <c r="B19663" s="166">
        <v>161.58000000000001</v>
      </c>
    </row>
    <row r="19664" spans="1:2" ht="12" customHeight="1" x14ac:dyDescent="0.2">
      <c r="A19664" s="165" t="s">
        <v>19849</v>
      </c>
      <c r="B19664" s="166">
        <v>138.03</v>
      </c>
    </row>
    <row r="19665" spans="1:2" ht="12" customHeight="1" x14ac:dyDescent="0.2">
      <c r="A19665" s="165" t="s">
        <v>19850</v>
      </c>
      <c r="B19665" s="166">
        <v>294.88</v>
      </c>
    </row>
    <row r="19666" spans="1:2" ht="12" customHeight="1" x14ac:dyDescent="0.2">
      <c r="A19666" s="165" t="s">
        <v>19851</v>
      </c>
      <c r="B19666" s="166">
        <v>156.13</v>
      </c>
    </row>
    <row r="19667" spans="1:2" ht="12" customHeight="1" x14ac:dyDescent="0.2">
      <c r="A19667" s="165" t="s">
        <v>19852</v>
      </c>
      <c r="B19667" s="166">
        <v>132.58000000000001</v>
      </c>
    </row>
    <row r="19668" spans="1:2" ht="12" customHeight="1" x14ac:dyDescent="0.2">
      <c r="A19668" s="165" t="s">
        <v>19853</v>
      </c>
      <c r="B19668" s="166">
        <v>394.32</v>
      </c>
    </row>
    <row r="19669" spans="1:2" ht="12" customHeight="1" x14ac:dyDescent="0.2">
      <c r="A19669" s="165" t="s">
        <v>19854</v>
      </c>
      <c r="B19669" s="166">
        <v>193.01</v>
      </c>
    </row>
    <row r="19670" spans="1:2" ht="12" customHeight="1" x14ac:dyDescent="0.2">
      <c r="A19670" s="165" t="s">
        <v>19855</v>
      </c>
      <c r="B19670" s="166">
        <v>160.34</v>
      </c>
    </row>
    <row r="19671" spans="1:2" ht="12" customHeight="1" x14ac:dyDescent="0.2">
      <c r="A19671" s="165" t="s">
        <v>19856</v>
      </c>
      <c r="B19671" s="166">
        <v>388.87</v>
      </c>
    </row>
    <row r="19672" spans="1:2" ht="12" customHeight="1" x14ac:dyDescent="0.2">
      <c r="A19672" s="165" t="s">
        <v>19857</v>
      </c>
      <c r="B19672" s="166">
        <v>187.56</v>
      </c>
    </row>
    <row r="19673" spans="1:2" ht="12" customHeight="1" x14ac:dyDescent="0.2">
      <c r="A19673" s="165" t="s">
        <v>19858</v>
      </c>
      <c r="B19673" s="166">
        <v>154.88999999999999</v>
      </c>
    </row>
    <row r="19674" spans="1:2" ht="12" customHeight="1" x14ac:dyDescent="0.2">
      <c r="A19674" s="165" t="s">
        <v>19859</v>
      </c>
      <c r="B19674" s="166">
        <v>370.35</v>
      </c>
    </row>
    <row r="19675" spans="1:2" ht="12" customHeight="1" x14ac:dyDescent="0.2">
      <c r="A19675" s="165" t="s">
        <v>19860</v>
      </c>
      <c r="B19675" s="166">
        <v>162.76</v>
      </c>
    </row>
    <row r="19676" spans="1:2" ht="12" customHeight="1" x14ac:dyDescent="0.2">
      <c r="A19676" s="165" t="s">
        <v>19861</v>
      </c>
      <c r="B19676" s="166">
        <v>132.13999999999999</v>
      </c>
    </row>
    <row r="19677" spans="1:2" ht="12" customHeight="1" x14ac:dyDescent="0.2">
      <c r="A19677" s="165" t="s">
        <v>19862</v>
      </c>
      <c r="B19677" s="166">
        <v>364.9</v>
      </c>
    </row>
    <row r="19678" spans="1:2" ht="12" customHeight="1" x14ac:dyDescent="0.2">
      <c r="A19678" s="165" t="s">
        <v>19863</v>
      </c>
      <c r="B19678" s="166">
        <v>157.31</v>
      </c>
    </row>
    <row r="19679" spans="1:2" ht="12" customHeight="1" x14ac:dyDescent="0.2">
      <c r="A19679" s="165" t="s">
        <v>19864</v>
      </c>
      <c r="B19679" s="166">
        <v>126.69</v>
      </c>
    </row>
    <row r="19680" spans="1:2" ht="12" customHeight="1" x14ac:dyDescent="0.2">
      <c r="A19680" s="165" t="s">
        <v>19865</v>
      </c>
      <c r="B19680" s="166">
        <v>373.57</v>
      </c>
    </row>
    <row r="19681" spans="1:2" ht="12" customHeight="1" x14ac:dyDescent="0.2">
      <c r="A19681" s="165" t="s">
        <v>19866</v>
      </c>
      <c r="B19681" s="166">
        <v>364.08</v>
      </c>
    </row>
    <row r="19682" spans="1:2" ht="12" customHeight="1" x14ac:dyDescent="0.2">
      <c r="A19682" s="165" t="s">
        <v>19867</v>
      </c>
      <c r="B19682" s="166">
        <v>386.81</v>
      </c>
    </row>
    <row r="19683" spans="1:2" ht="12" customHeight="1" x14ac:dyDescent="0.2">
      <c r="A19683" s="165" t="s">
        <v>19868</v>
      </c>
      <c r="B19683" s="166">
        <v>377.32</v>
      </c>
    </row>
    <row r="19684" spans="1:2" ht="12" customHeight="1" x14ac:dyDescent="0.2">
      <c r="A19684" s="165" t="s">
        <v>19869</v>
      </c>
      <c r="B19684" s="166">
        <v>432.2</v>
      </c>
    </row>
    <row r="19685" spans="1:2" ht="12" customHeight="1" x14ac:dyDescent="0.2">
      <c r="A19685" s="165" t="s">
        <v>19870</v>
      </c>
      <c r="B19685" s="166">
        <v>422.71</v>
      </c>
    </row>
    <row r="19686" spans="1:2" ht="12" customHeight="1" x14ac:dyDescent="0.2">
      <c r="A19686" s="165" t="s">
        <v>19871</v>
      </c>
      <c r="B19686" s="166">
        <v>681.56</v>
      </c>
    </row>
    <row r="19687" spans="1:2" ht="12" customHeight="1" x14ac:dyDescent="0.2">
      <c r="A19687" s="165" t="s">
        <v>19872</v>
      </c>
      <c r="B19687" s="166">
        <v>334.34</v>
      </c>
    </row>
    <row r="19688" spans="1:2" ht="12" customHeight="1" x14ac:dyDescent="0.2">
      <c r="A19688" s="165" t="s">
        <v>19873</v>
      </c>
      <c r="B19688" s="166">
        <v>263.72000000000003</v>
      </c>
    </row>
    <row r="19689" spans="1:2" ht="12" customHeight="1" x14ac:dyDescent="0.2">
      <c r="A19689" s="165" t="s">
        <v>19874</v>
      </c>
      <c r="B19689" s="166">
        <v>678.25</v>
      </c>
    </row>
    <row r="19690" spans="1:2" ht="12" customHeight="1" x14ac:dyDescent="0.2">
      <c r="A19690" s="165" t="s">
        <v>19875</v>
      </c>
      <c r="B19690" s="166">
        <v>331.03</v>
      </c>
    </row>
    <row r="19691" spans="1:2" ht="12" customHeight="1" x14ac:dyDescent="0.2">
      <c r="A19691" s="165" t="s">
        <v>19876</v>
      </c>
      <c r="B19691" s="166">
        <v>260.41000000000003</v>
      </c>
    </row>
    <row r="19692" spans="1:2" ht="12" customHeight="1" x14ac:dyDescent="0.2">
      <c r="A19692" s="165" t="s">
        <v>19877</v>
      </c>
      <c r="B19692" s="166">
        <v>113.95</v>
      </c>
    </row>
    <row r="19693" spans="1:2" ht="12" customHeight="1" x14ac:dyDescent="0.2">
      <c r="A19693" s="165" t="s">
        <v>19878</v>
      </c>
      <c r="B19693" s="166">
        <v>24.81</v>
      </c>
    </row>
    <row r="19694" spans="1:2" ht="12" customHeight="1" x14ac:dyDescent="0.2">
      <c r="A19694" s="165" t="s">
        <v>19879</v>
      </c>
      <c r="B19694" s="166">
        <v>13.76</v>
      </c>
    </row>
    <row r="19695" spans="1:2" ht="12" customHeight="1" x14ac:dyDescent="0.2">
      <c r="A19695" s="165" t="s">
        <v>19880</v>
      </c>
      <c r="B19695" s="166">
        <v>113.95</v>
      </c>
    </row>
    <row r="19696" spans="1:2" ht="12" customHeight="1" x14ac:dyDescent="0.2">
      <c r="A19696" s="165" t="s">
        <v>19881</v>
      </c>
      <c r="B19696" s="166">
        <v>24.81</v>
      </c>
    </row>
    <row r="19697" spans="1:2" ht="12" customHeight="1" x14ac:dyDescent="0.2">
      <c r="A19697" s="165" t="s">
        <v>19882</v>
      </c>
      <c r="B19697" s="166">
        <v>13.76</v>
      </c>
    </row>
    <row r="19698" spans="1:2" ht="12" customHeight="1" x14ac:dyDescent="0.2">
      <c r="A19698" s="165" t="s">
        <v>19883</v>
      </c>
      <c r="B19698" s="166">
        <v>169.18</v>
      </c>
    </row>
    <row r="19699" spans="1:2" ht="12" customHeight="1" x14ac:dyDescent="0.2">
      <c r="A19699" s="165" t="s">
        <v>19884</v>
      </c>
      <c r="B19699" s="166">
        <v>37.58</v>
      </c>
    </row>
    <row r="19700" spans="1:2" ht="12" customHeight="1" x14ac:dyDescent="0.2">
      <c r="A19700" s="165" t="s">
        <v>19885</v>
      </c>
      <c r="B19700" s="166">
        <v>21.2</v>
      </c>
    </row>
    <row r="19701" spans="1:2" ht="12" customHeight="1" x14ac:dyDescent="0.2">
      <c r="A19701" s="165" t="s">
        <v>19886</v>
      </c>
      <c r="B19701" s="166">
        <v>169.18</v>
      </c>
    </row>
    <row r="19702" spans="1:2" ht="12" customHeight="1" x14ac:dyDescent="0.2">
      <c r="A19702" s="165" t="s">
        <v>19887</v>
      </c>
      <c r="B19702" s="166">
        <v>37.58</v>
      </c>
    </row>
    <row r="19703" spans="1:2" ht="12" customHeight="1" x14ac:dyDescent="0.2">
      <c r="A19703" s="165" t="s">
        <v>19888</v>
      </c>
      <c r="B19703" s="166">
        <v>21.2</v>
      </c>
    </row>
    <row r="19704" spans="1:2" ht="12" customHeight="1" x14ac:dyDescent="0.2">
      <c r="A19704" s="165" t="s">
        <v>19889</v>
      </c>
      <c r="B19704" s="166">
        <v>188.59</v>
      </c>
    </row>
    <row r="19705" spans="1:2" ht="12" customHeight="1" x14ac:dyDescent="0.2">
      <c r="A19705" s="165" t="s">
        <v>19890</v>
      </c>
      <c r="B19705" s="166">
        <v>43.35</v>
      </c>
    </row>
    <row r="19706" spans="1:2" ht="12" customHeight="1" x14ac:dyDescent="0.2">
      <c r="A19706" s="165" t="s">
        <v>19891</v>
      </c>
      <c r="B19706" s="166">
        <v>25.12</v>
      </c>
    </row>
    <row r="19707" spans="1:2" ht="12" customHeight="1" x14ac:dyDescent="0.2">
      <c r="A19707" s="165" t="s">
        <v>19892</v>
      </c>
      <c r="B19707" s="166">
        <v>188.59</v>
      </c>
    </row>
    <row r="19708" spans="1:2" ht="12" customHeight="1" x14ac:dyDescent="0.2">
      <c r="A19708" s="165" t="s">
        <v>19893</v>
      </c>
      <c r="B19708" s="166">
        <v>43.35</v>
      </c>
    </row>
    <row r="19709" spans="1:2" ht="12" customHeight="1" x14ac:dyDescent="0.2">
      <c r="A19709" s="165" t="s">
        <v>19894</v>
      </c>
      <c r="B19709" s="166">
        <v>25.12</v>
      </c>
    </row>
    <row r="19710" spans="1:2" ht="12" customHeight="1" x14ac:dyDescent="0.2">
      <c r="A19710" s="165" t="s">
        <v>19895</v>
      </c>
      <c r="B19710" s="166">
        <v>300.61</v>
      </c>
    </row>
    <row r="19711" spans="1:2" ht="12" customHeight="1" x14ac:dyDescent="0.2">
      <c r="A19711" s="165" t="s">
        <v>19896</v>
      </c>
      <c r="B19711" s="166">
        <v>77.400000000000006</v>
      </c>
    </row>
    <row r="19712" spans="1:2" ht="12" customHeight="1" x14ac:dyDescent="0.2">
      <c r="A19712" s="165" t="s">
        <v>19897</v>
      </c>
      <c r="B19712" s="166">
        <v>48.55</v>
      </c>
    </row>
    <row r="19713" spans="1:2" ht="12" customHeight="1" x14ac:dyDescent="0.2">
      <c r="A19713" s="165" t="s">
        <v>19898</v>
      </c>
      <c r="B19713" s="166">
        <v>300.61</v>
      </c>
    </row>
    <row r="19714" spans="1:2" ht="12" customHeight="1" x14ac:dyDescent="0.2">
      <c r="A19714" s="165" t="s">
        <v>19899</v>
      </c>
      <c r="B19714" s="166">
        <v>77.400000000000006</v>
      </c>
    </row>
    <row r="19715" spans="1:2" ht="12" customHeight="1" x14ac:dyDescent="0.2">
      <c r="A19715" s="165" t="s">
        <v>19900</v>
      </c>
      <c r="B19715" s="166">
        <v>48.55</v>
      </c>
    </row>
    <row r="19716" spans="1:2" ht="12" customHeight="1" x14ac:dyDescent="0.2">
      <c r="A19716" s="165" t="s">
        <v>19901</v>
      </c>
      <c r="B19716" s="166">
        <v>7.66</v>
      </c>
    </row>
    <row r="19717" spans="1:2" ht="12" customHeight="1" x14ac:dyDescent="0.2">
      <c r="A19717" s="165" t="s">
        <v>19902</v>
      </c>
      <c r="B19717" s="166">
        <v>0.86</v>
      </c>
    </row>
    <row r="19718" spans="1:2" ht="12" customHeight="1" x14ac:dyDescent="0.2">
      <c r="A19718" s="165" t="s">
        <v>19903</v>
      </c>
      <c r="B19718" s="166">
        <v>0.1</v>
      </c>
    </row>
    <row r="19719" spans="1:2" ht="12" customHeight="1" x14ac:dyDescent="0.2">
      <c r="A19719" s="165" t="s">
        <v>19904</v>
      </c>
      <c r="B19719" s="166">
        <v>7.66</v>
      </c>
    </row>
    <row r="19720" spans="1:2" ht="12" customHeight="1" x14ac:dyDescent="0.2">
      <c r="A19720" s="165" t="s">
        <v>19905</v>
      </c>
      <c r="B19720" s="166">
        <v>0.86</v>
      </c>
    </row>
    <row r="19721" spans="1:2" ht="12" customHeight="1" x14ac:dyDescent="0.2">
      <c r="A19721" s="165" t="s">
        <v>19906</v>
      </c>
      <c r="B19721" s="166">
        <v>0.1</v>
      </c>
    </row>
    <row r="19722" spans="1:2" ht="12" customHeight="1" x14ac:dyDescent="0.2">
      <c r="A19722" s="165" t="s">
        <v>19907</v>
      </c>
      <c r="B19722" s="166">
        <v>92.68</v>
      </c>
    </row>
    <row r="19723" spans="1:2" ht="12" customHeight="1" x14ac:dyDescent="0.2">
      <c r="A19723" s="165" t="s">
        <v>19908</v>
      </c>
      <c r="B19723" s="166">
        <v>14.3</v>
      </c>
    </row>
    <row r="19724" spans="1:2" ht="12" customHeight="1" x14ac:dyDescent="0.2">
      <c r="A19724" s="165" t="s">
        <v>19909</v>
      </c>
      <c r="B19724" s="166">
        <v>5.28</v>
      </c>
    </row>
    <row r="19725" spans="1:2" ht="12" customHeight="1" x14ac:dyDescent="0.2">
      <c r="A19725" s="165" t="s">
        <v>19910</v>
      </c>
      <c r="B19725" s="166">
        <v>92.68</v>
      </c>
    </row>
    <row r="19726" spans="1:2" ht="12" customHeight="1" x14ac:dyDescent="0.2">
      <c r="A19726" s="165" t="s">
        <v>19911</v>
      </c>
      <c r="B19726" s="166">
        <v>14.3</v>
      </c>
    </row>
    <row r="19727" spans="1:2" ht="12" customHeight="1" x14ac:dyDescent="0.2">
      <c r="A19727" s="165" t="s">
        <v>19912</v>
      </c>
      <c r="B19727" s="166">
        <v>5.28</v>
      </c>
    </row>
    <row r="19728" spans="1:2" ht="12" customHeight="1" x14ac:dyDescent="0.2">
      <c r="A19728" s="165" t="s">
        <v>19913</v>
      </c>
      <c r="B19728" s="166">
        <v>209.93</v>
      </c>
    </row>
    <row r="19729" spans="1:2" ht="12" customHeight="1" x14ac:dyDescent="0.2">
      <c r="A19729" s="165" t="s">
        <v>19914</v>
      </c>
      <c r="B19729" s="166">
        <v>27.78</v>
      </c>
    </row>
    <row r="19730" spans="1:2" ht="12" customHeight="1" x14ac:dyDescent="0.2">
      <c r="A19730" s="165" t="s">
        <v>19915</v>
      </c>
      <c r="B19730" s="166">
        <v>7.13</v>
      </c>
    </row>
    <row r="19731" spans="1:2" ht="12" customHeight="1" x14ac:dyDescent="0.2">
      <c r="A19731" s="165" t="s">
        <v>19916</v>
      </c>
      <c r="B19731" s="166">
        <v>209.93</v>
      </c>
    </row>
    <row r="19732" spans="1:2" ht="12" customHeight="1" x14ac:dyDescent="0.2">
      <c r="A19732" s="165" t="s">
        <v>19917</v>
      </c>
      <c r="B19732" s="166">
        <v>27.78</v>
      </c>
    </row>
    <row r="19733" spans="1:2" ht="12" customHeight="1" x14ac:dyDescent="0.2">
      <c r="A19733" s="165" t="s">
        <v>19918</v>
      </c>
      <c r="B19733" s="166">
        <v>7.13</v>
      </c>
    </row>
    <row r="19734" spans="1:2" ht="12" customHeight="1" x14ac:dyDescent="0.2">
      <c r="A19734" s="165" t="s">
        <v>19919</v>
      </c>
      <c r="B19734" s="166">
        <v>15.08</v>
      </c>
    </row>
    <row r="19735" spans="1:2" ht="12" customHeight="1" x14ac:dyDescent="0.2">
      <c r="A19735" s="165" t="s">
        <v>19920</v>
      </c>
      <c r="B19735" s="166">
        <v>1.95</v>
      </c>
    </row>
    <row r="19736" spans="1:2" ht="12" customHeight="1" x14ac:dyDescent="0.2">
      <c r="A19736" s="165" t="s">
        <v>19921</v>
      </c>
      <c r="B19736" s="166">
        <v>0.47</v>
      </c>
    </row>
    <row r="19737" spans="1:2" ht="12" customHeight="1" x14ac:dyDescent="0.2">
      <c r="A19737" s="165" t="s">
        <v>19922</v>
      </c>
      <c r="B19737" s="166">
        <v>15.08</v>
      </c>
    </row>
    <row r="19738" spans="1:2" ht="12" customHeight="1" x14ac:dyDescent="0.2">
      <c r="A19738" s="165" t="s">
        <v>19923</v>
      </c>
      <c r="B19738" s="166">
        <v>1.95</v>
      </c>
    </row>
    <row r="19739" spans="1:2" ht="12" customHeight="1" x14ac:dyDescent="0.2">
      <c r="A19739" s="165" t="s">
        <v>19924</v>
      </c>
      <c r="B19739" s="166">
        <v>0.47</v>
      </c>
    </row>
    <row r="19740" spans="1:2" ht="12" customHeight="1" x14ac:dyDescent="0.2">
      <c r="A19740" s="165" t="s">
        <v>19925</v>
      </c>
      <c r="B19740" s="166">
        <v>82.76</v>
      </c>
    </row>
    <row r="19741" spans="1:2" ht="12" customHeight="1" x14ac:dyDescent="0.2">
      <c r="A19741" s="165" t="s">
        <v>19926</v>
      </c>
      <c r="B19741" s="166">
        <v>20.91</v>
      </c>
    </row>
    <row r="19742" spans="1:2" ht="12" customHeight="1" x14ac:dyDescent="0.2">
      <c r="A19742" s="165" t="s">
        <v>19927</v>
      </c>
      <c r="B19742" s="166">
        <v>13.3</v>
      </c>
    </row>
    <row r="19743" spans="1:2" ht="12" customHeight="1" x14ac:dyDescent="0.2">
      <c r="A19743" s="165" t="s">
        <v>19928</v>
      </c>
      <c r="B19743" s="166">
        <v>82.76</v>
      </c>
    </row>
    <row r="19744" spans="1:2" ht="12" customHeight="1" x14ac:dyDescent="0.2">
      <c r="A19744" s="165" t="s">
        <v>19929</v>
      </c>
      <c r="B19744" s="166">
        <v>20.91</v>
      </c>
    </row>
    <row r="19745" spans="1:2" ht="12" customHeight="1" x14ac:dyDescent="0.2">
      <c r="A19745" s="165" t="s">
        <v>19930</v>
      </c>
      <c r="B19745" s="166">
        <v>13.3</v>
      </c>
    </row>
    <row r="19746" spans="1:2" ht="12" customHeight="1" x14ac:dyDescent="0.2">
      <c r="A19746" s="165" t="s">
        <v>19931</v>
      </c>
      <c r="B19746" s="166">
        <v>1226.95</v>
      </c>
    </row>
    <row r="19747" spans="1:2" ht="12" customHeight="1" x14ac:dyDescent="0.2">
      <c r="A19747" s="165" t="s">
        <v>19932</v>
      </c>
      <c r="B19747" s="166">
        <v>651.22</v>
      </c>
    </row>
    <row r="19748" spans="1:2" ht="12" customHeight="1" x14ac:dyDescent="0.2">
      <c r="A19748" s="165" t="s">
        <v>19933</v>
      </c>
      <c r="B19748" s="166">
        <v>532.17999999999995</v>
      </c>
    </row>
    <row r="19749" spans="1:2" ht="12" customHeight="1" x14ac:dyDescent="0.2">
      <c r="A19749" s="165" t="s">
        <v>19934</v>
      </c>
      <c r="B19749" s="166">
        <v>1223.6400000000001</v>
      </c>
    </row>
    <row r="19750" spans="1:2" ht="12" customHeight="1" x14ac:dyDescent="0.2">
      <c r="A19750" s="165" t="s">
        <v>19935</v>
      </c>
      <c r="B19750" s="166">
        <v>647.91</v>
      </c>
    </row>
    <row r="19751" spans="1:2" ht="12" customHeight="1" x14ac:dyDescent="0.2">
      <c r="A19751" s="165" t="s">
        <v>19936</v>
      </c>
      <c r="B19751" s="166">
        <v>528.87</v>
      </c>
    </row>
    <row r="19752" spans="1:2" ht="12" customHeight="1" x14ac:dyDescent="0.2">
      <c r="A19752" s="165" t="s">
        <v>19937</v>
      </c>
      <c r="B19752" s="166">
        <v>39</v>
      </c>
    </row>
    <row r="19753" spans="1:2" ht="12" customHeight="1" x14ac:dyDescent="0.2">
      <c r="A19753" s="165" t="s">
        <v>19938</v>
      </c>
      <c r="B19753" s="166">
        <v>32.5</v>
      </c>
    </row>
    <row r="19754" spans="1:2" ht="12" customHeight="1" x14ac:dyDescent="0.2">
      <c r="A19754" s="165" t="s">
        <v>19939</v>
      </c>
      <c r="B19754" s="166">
        <v>39</v>
      </c>
    </row>
    <row r="19755" spans="1:2" ht="12" customHeight="1" x14ac:dyDescent="0.2">
      <c r="A19755" s="165" t="s">
        <v>19940</v>
      </c>
      <c r="B19755" s="166">
        <v>32.5</v>
      </c>
    </row>
    <row r="19756" spans="1:2" ht="12" customHeight="1" x14ac:dyDescent="0.2">
      <c r="A19756" s="165" t="s">
        <v>19941</v>
      </c>
      <c r="B19756" s="166">
        <v>73.5</v>
      </c>
    </row>
    <row r="19757" spans="1:2" ht="12" customHeight="1" x14ac:dyDescent="0.2">
      <c r="A19757" s="165" t="s">
        <v>19942</v>
      </c>
      <c r="B19757" s="166">
        <v>61.25</v>
      </c>
    </row>
    <row r="19758" spans="1:2" ht="12" customHeight="1" x14ac:dyDescent="0.2">
      <c r="A19758" s="165" t="s">
        <v>19943</v>
      </c>
      <c r="B19758" s="166">
        <v>73.5</v>
      </c>
    </row>
    <row r="19759" spans="1:2" ht="12" customHeight="1" x14ac:dyDescent="0.2">
      <c r="A19759" s="165" t="s">
        <v>19944</v>
      </c>
      <c r="B19759" s="166">
        <v>61.25</v>
      </c>
    </row>
    <row r="19760" spans="1:2" ht="12" customHeight="1" x14ac:dyDescent="0.2">
      <c r="A19760" s="165" t="s">
        <v>19945</v>
      </c>
      <c r="B19760" s="166">
        <v>0.1</v>
      </c>
    </row>
    <row r="19761" spans="1:2" ht="12" customHeight="1" x14ac:dyDescent="0.2">
      <c r="A19761" s="165" t="s">
        <v>19946</v>
      </c>
      <c r="B19761" s="166">
        <v>0.1</v>
      </c>
    </row>
    <row r="19762" spans="1:2" ht="12" customHeight="1" x14ac:dyDescent="0.2">
      <c r="A19762" s="165" t="s">
        <v>19947</v>
      </c>
      <c r="B19762" s="166">
        <v>0.1</v>
      </c>
    </row>
    <row r="19763" spans="1:2" ht="12" customHeight="1" x14ac:dyDescent="0.2">
      <c r="A19763" s="165" t="s">
        <v>19948</v>
      </c>
      <c r="B19763" s="166">
        <v>0.1</v>
      </c>
    </row>
    <row r="19764" spans="1:2" ht="12" customHeight="1" x14ac:dyDescent="0.2">
      <c r="A19764" s="165" t="s">
        <v>19949</v>
      </c>
      <c r="B19764" s="166">
        <v>0.2</v>
      </c>
    </row>
    <row r="19765" spans="1:2" ht="12" customHeight="1" x14ac:dyDescent="0.2">
      <c r="A19765" s="165" t="s">
        <v>19950</v>
      </c>
      <c r="B19765" s="166">
        <v>0.2</v>
      </c>
    </row>
    <row r="19766" spans="1:2" ht="12" customHeight="1" x14ac:dyDescent="0.2">
      <c r="A19766" s="165" t="s">
        <v>19951</v>
      </c>
      <c r="B19766" s="166">
        <v>0.2</v>
      </c>
    </row>
    <row r="19767" spans="1:2" ht="12" customHeight="1" x14ac:dyDescent="0.2">
      <c r="A19767" s="165" t="s">
        <v>19952</v>
      </c>
      <c r="B19767" s="166">
        <v>0.2</v>
      </c>
    </row>
    <row r="19768" spans="1:2" ht="12" customHeight="1" x14ac:dyDescent="0.2">
      <c r="A19768" s="165" t="s">
        <v>19953</v>
      </c>
      <c r="B19768" s="166">
        <v>4.71</v>
      </c>
    </row>
    <row r="19769" spans="1:2" ht="12" customHeight="1" x14ac:dyDescent="0.2">
      <c r="A19769" s="165" t="s">
        <v>19954</v>
      </c>
      <c r="B19769" s="166">
        <v>0.85</v>
      </c>
    </row>
    <row r="19770" spans="1:2" ht="12" customHeight="1" x14ac:dyDescent="0.2">
      <c r="A19770" s="165" t="s">
        <v>19955</v>
      </c>
      <c r="B19770" s="166">
        <v>0.37</v>
      </c>
    </row>
    <row r="19771" spans="1:2" ht="12" customHeight="1" x14ac:dyDescent="0.2">
      <c r="A19771" s="165" t="s">
        <v>19956</v>
      </c>
      <c r="B19771" s="166">
        <v>4.71</v>
      </c>
    </row>
    <row r="19772" spans="1:2" ht="12" customHeight="1" x14ac:dyDescent="0.2">
      <c r="A19772" s="165" t="s">
        <v>19957</v>
      </c>
      <c r="B19772" s="166">
        <v>0.85</v>
      </c>
    </row>
    <row r="19773" spans="1:2" ht="12" customHeight="1" x14ac:dyDescent="0.2">
      <c r="A19773" s="165" t="s">
        <v>19958</v>
      </c>
      <c r="B19773" s="166">
        <v>0.37</v>
      </c>
    </row>
    <row r="19774" spans="1:2" ht="12" customHeight="1" x14ac:dyDescent="0.2">
      <c r="A19774" s="165" t="s">
        <v>19959</v>
      </c>
      <c r="B19774" s="166">
        <v>1.05</v>
      </c>
    </row>
    <row r="19775" spans="1:2" ht="12" customHeight="1" x14ac:dyDescent="0.2">
      <c r="A19775" s="165" t="s">
        <v>19960</v>
      </c>
      <c r="B19775" s="166">
        <v>0.71</v>
      </c>
    </row>
    <row r="19776" spans="1:2" ht="12" customHeight="1" x14ac:dyDescent="0.2">
      <c r="A19776" s="165" t="s">
        <v>19961</v>
      </c>
      <c r="B19776" s="166">
        <v>1.05</v>
      </c>
    </row>
    <row r="19777" spans="1:2" ht="12" customHeight="1" x14ac:dyDescent="0.2">
      <c r="A19777" s="165" t="s">
        <v>19962</v>
      </c>
      <c r="B19777" s="166">
        <v>0.71</v>
      </c>
    </row>
    <row r="19778" spans="1:2" ht="12" customHeight="1" x14ac:dyDescent="0.2">
      <c r="A19778" s="165" t="s">
        <v>19963</v>
      </c>
      <c r="B19778" s="166">
        <v>28.02</v>
      </c>
    </row>
    <row r="19779" spans="1:2" ht="12" customHeight="1" x14ac:dyDescent="0.2">
      <c r="A19779" s="165" t="s">
        <v>19964</v>
      </c>
      <c r="B19779" s="166">
        <v>18.68</v>
      </c>
    </row>
    <row r="19780" spans="1:2" ht="12" customHeight="1" x14ac:dyDescent="0.2">
      <c r="A19780" s="165" t="s">
        <v>19965</v>
      </c>
      <c r="B19780" s="166">
        <v>28.02</v>
      </c>
    </row>
    <row r="19781" spans="1:2" ht="12" customHeight="1" x14ac:dyDescent="0.2">
      <c r="A19781" s="165" t="s">
        <v>19966</v>
      </c>
      <c r="B19781" s="166">
        <v>18.68</v>
      </c>
    </row>
    <row r="19782" spans="1:2" ht="12" customHeight="1" x14ac:dyDescent="0.2">
      <c r="A19782" s="165" t="s">
        <v>19967</v>
      </c>
      <c r="B19782" s="166">
        <v>5.36</v>
      </c>
    </row>
    <row r="19783" spans="1:2" ht="12" customHeight="1" x14ac:dyDescent="0.2">
      <c r="A19783" s="165" t="s">
        <v>19968</v>
      </c>
      <c r="B19783" s="166">
        <v>0.12</v>
      </c>
    </row>
    <row r="19784" spans="1:2" ht="12" customHeight="1" x14ac:dyDescent="0.2">
      <c r="A19784" s="165" t="s">
        <v>19969</v>
      </c>
      <c r="B19784" s="166">
        <v>5.36</v>
      </c>
    </row>
    <row r="19785" spans="1:2" ht="12" customHeight="1" x14ac:dyDescent="0.2">
      <c r="A19785" s="165" t="s">
        <v>19970</v>
      </c>
      <c r="B19785" s="166">
        <v>0.12</v>
      </c>
    </row>
    <row r="19786" spans="1:2" ht="12" customHeight="1" x14ac:dyDescent="0.2">
      <c r="A19786" s="165" t="s">
        <v>19971</v>
      </c>
      <c r="B19786" s="166">
        <v>5.32</v>
      </c>
    </row>
    <row r="19787" spans="1:2" ht="12" customHeight="1" x14ac:dyDescent="0.2">
      <c r="A19787" s="165" t="s">
        <v>19972</v>
      </c>
      <c r="B19787" s="166">
        <v>0.1</v>
      </c>
    </row>
    <row r="19788" spans="1:2" ht="12" customHeight="1" x14ac:dyDescent="0.2">
      <c r="A19788" s="165" t="s">
        <v>19973</v>
      </c>
      <c r="B19788" s="166">
        <v>5.32</v>
      </c>
    </row>
    <row r="19789" spans="1:2" ht="12" customHeight="1" x14ac:dyDescent="0.2">
      <c r="A19789" s="165" t="s">
        <v>19974</v>
      </c>
      <c r="B19789" s="166">
        <v>0.1</v>
      </c>
    </row>
    <row r="19790" spans="1:2" ht="12" customHeight="1" x14ac:dyDescent="0.2">
      <c r="A19790" s="165" t="s">
        <v>19975</v>
      </c>
      <c r="B19790" s="166">
        <v>629.21</v>
      </c>
    </row>
    <row r="19791" spans="1:2" ht="12" customHeight="1" x14ac:dyDescent="0.2">
      <c r="A19791" s="165" t="s">
        <v>19976</v>
      </c>
      <c r="B19791" s="166">
        <v>376.37</v>
      </c>
    </row>
    <row r="19792" spans="1:2" ht="12" customHeight="1" x14ac:dyDescent="0.2">
      <c r="A19792" s="165" t="s">
        <v>19977</v>
      </c>
      <c r="B19792" s="166">
        <v>342.9</v>
      </c>
    </row>
    <row r="19793" spans="1:2" ht="12" customHeight="1" x14ac:dyDescent="0.2">
      <c r="A19793" s="165" t="s">
        <v>19978</v>
      </c>
      <c r="B19793" s="166">
        <v>616.65</v>
      </c>
    </row>
    <row r="19794" spans="1:2" ht="12" customHeight="1" x14ac:dyDescent="0.2">
      <c r="A19794" s="165" t="s">
        <v>19979</v>
      </c>
      <c r="B19794" s="166">
        <v>363.81</v>
      </c>
    </row>
    <row r="19795" spans="1:2" ht="12" customHeight="1" x14ac:dyDescent="0.2">
      <c r="A19795" s="165" t="s">
        <v>19980</v>
      </c>
      <c r="B19795" s="166">
        <v>330.34</v>
      </c>
    </row>
    <row r="19796" spans="1:2" ht="12" customHeight="1" x14ac:dyDescent="0.2">
      <c r="A19796" s="165" t="s">
        <v>19981</v>
      </c>
      <c r="B19796" s="166">
        <v>22.93</v>
      </c>
    </row>
    <row r="19797" spans="1:2" ht="12" customHeight="1" x14ac:dyDescent="0.2">
      <c r="A19797" s="165" t="s">
        <v>19982</v>
      </c>
      <c r="B19797" s="166">
        <v>0.33</v>
      </c>
    </row>
    <row r="19798" spans="1:2" ht="12" customHeight="1" x14ac:dyDescent="0.2">
      <c r="A19798" s="165" t="s">
        <v>19983</v>
      </c>
      <c r="B19798" s="166">
        <v>22.93</v>
      </c>
    </row>
    <row r="19799" spans="1:2" ht="12" customHeight="1" x14ac:dyDescent="0.2">
      <c r="A19799" s="165" t="s">
        <v>19984</v>
      </c>
      <c r="B19799" s="166">
        <v>0.33</v>
      </c>
    </row>
    <row r="19800" spans="1:2" ht="12" customHeight="1" x14ac:dyDescent="0.2">
      <c r="A19800" s="165" t="s">
        <v>19985</v>
      </c>
      <c r="B19800" s="166">
        <v>137.4</v>
      </c>
    </row>
    <row r="19801" spans="1:2" ht="12" customHeight="1" x14ac:dyDescent="0.2">
      <c r="A19801" s="165" t="s">
        <v>19986</v>
      </c>
      <c r="B19801" s="166">
        <v>65.040000000000006</v>
      </c>
    </row>
    <row r="19802" spans="1:2" ht="12" customHeight="1" x14ac:dyDescent="0.2">
      <c r="A19802" s="165" t="s">
        <v>19987</v>
      </c>
      <c r="B19802" s="166">
        <v>134.44999999999999</v>
      </c>
    </row>
    <row r="19803" spans="1:2" ht="12" customHeight="1" x14ac:dyDescent="0.2">
      <c r="A19803" s="165" t="s">
        <v>19988</v>
      </c>
      <c r="B19803" s="166">
        <v>62.09</v>
      </c>
    </row>
    <row r="19804" spans="1:2" ht="12" customHeight="1" x14ac:dyDescent="0.2">
      <c r="A19804" s="165" t="s">
        <v>19989</v>
      </c>
      <c r="B19804" s="166">
        <v>11.98</v>
      </c>
    </row>
    <row r="19805" spans="1:2" ht="12" customHeight="1" x14ac:dyDescent="0.2">
      <c r="A19805" s="165" t="s">
        <v>19990</v>
      </c>
      <c r="B19805" s="166">
        <v>8.31</v>
      </c>
    </row>
    <row r="19806" spans="1:2" ht="12" customHeight="1" x14ac:dyDescent="0.2">
      <c r="A19806" s="165" t="s">
        <v>19991</v>
      </c>
      <c r="B19806" s="166">
        <v>7.49</v>
      </c>
    </row>
    <row r="19807" spans="1:2" ht="12" customHeight="1" x14ac:dyDescent="0.2">
      <c r="A19807" s="165" t="s">
        <v>19992</v>
      </c>
      <c r="B19807" s="166">
        <v>11.98</v>
      </c>
    </row>
    <row r="19808" spans="1:2" ht="12" customHeight="1" x14ac:dyDescent="0.2">
      <c r="A19808" s="165" t="s">
        <v>19993</v>
      </c>
      <c r="B19808" s="166">
        <v>8.31</v>
      </c>
    </row>
    <row r="19809" spans="1:2" ht="12" customHeight="1" x14ac:dyDescent="0.2">
      <c r="A19809" s="165" t="s">
        <v>19994</v>
      </c>
      <c r="B19809" s="166">
        <v>7.49</v>
      </c>
    </row>
    <row r="19810" spans="1:2" ht="12" customHeight="1" x14ac:dyDescent="0.2">
      <c r="A19810" s="165" t="s">
        <v>19995</v>
      </c>
      <c r="B19810" s="166">
        <v>102.63</v>
      </c>
    </row>
    <row r="19811" spans="1:2" ht="12" customHeight="1" x14ac:dyDescent="0.2">
      <c r="A19811" s="165" t="s">
        <v>19996</v>
      </c>
      <c r="B19811" s="166">
        <v>74.2</v>
      </c>
    </row>
    <row r="19812" spans="1:2" ht="12" customHeight="1" x14ac:dyDescent="0.2">
      <c r="A19812" s="165" t="s">
        <v>19997</v>
      </c>
      <c r="B19812" s="166">
        <v>67.3</v>
      </c>
    </row>
    <row r="19813" spans="1:2" ht="12" customHeight="1" x14ac:dyDescent="0.2">
      <c r="A19813" s="165" t="s">
        <v>19998</v>
      </c>
      <c r="B19813" s="166">
        <v>102.63</v>
      </c>
    </row>
    <row r="19814" spans="1:2" ht="12" customHeight="1" x14ac:dyDescent="0.2">
      <c r="A19814" s="165" t="s">
        <v>19999</v>
      </c>
      <c r="B19814" s="166">
        <v>74.2</v>
      </c>
    </row>
    <row r="19815" spans="1:2" ht="12" customHeight="1" x14ac:dyDescent="0.2">
      <c r="A19815" s="165" t="s">
        <v>20000</v>
      </c>
      <c r="B19815" s="166">
        <v>67.3</v>
      </c>
    </row>
    <row r="19816" spans="1:2" ht="12" customHeight="1" x14ac:dyDescent="0.2">
      <c r="A19816" s="165" t="s">
        <v>20001</v>
      </c>
      <c r="B19816" s="166">
        <v>1.05</v>
      </c>
    </row>
    <row r="19817" spans="1:2" ht="12" customHeight="1" x14ac:dyDescent="0.2">
      <c r="A19817" s="165" t="s">
        <v>20002</v>
      </c>
      <c r="B19817" s="166">
        <v>1.04</v>
      </c>
    </row>
    <row r="19818" spans="1:2" ht="12" customHeight="1" x14ac:dyDescent="0.2">
      <c r="A19818" s="165" t="s">
        <v>20003</v>
      </c>
      <c r="B19818" s="166">
        <v>0.86</v>
      </c>
    </row>
    <row r="19819" spans="1:2" ht="12" customHeight="1" x14ac:dyDescent="0.2">
      <c r="A19819" s="165" t="s">
        <v>20004</v>
      </c>
      <c r="B19819" s="166">
        <v>0.85</v>
      </c>
    </row>
    <row r="19820" spans="1:2" ht="12" customHeight="1" x14ac:dyDescent="0.2">
      <c r="A19820" s="165" t="s">
        <v>100</v>
      </c>
      <c r="B19820" s="166">
        <v>1.52</v>
      </c>
    </row>
    <row r="19821" spans="1:2" ht="12" customHeight="1" x14ac:dyDescent="0.2">
      <c r="A19821" s="165" t="s">
        <v>20005</v>
      </c>
      <c r="B19821" s="166">
        <v>1.48</v>
      </c>
    </row>
    <row r="19822" spans="1:2" ht="12" customHeight="1" x14ac:dyDescent="0.2">
      <c r="A19822" s="165" t="s">
        <v>20006</v>
      </c>
      <c r="B19822" s="166">
        <v>7.49</v>
      </c>
    </row>
    <row r="19823" spans="1:2" ht="12" customHeight="1" x14ac:dyDescent="0.2">
      <c r="A19823" s="165" t="s">
        <v>20007</v>
      </c>
      <c r="B19823" s="166">
        <v>7.29</v>
      </c>
    </row>
    <row r="19824" spans="1:2" ht="12" customHeight="1" x14ac:dyDescent="0.2">
      <c r="A19824" s="165" t="s">
        <v>20008</v>
      </c>
      <c r="B19824" s="166">
        <v>16.5</v>
      </c>
    </row>
    <row r="19825" spans="1:2" ht="12" customHeight="1" x14ac:dyDescent="0.2">
      <c r="A19825" s="165" t="s">
        <v>20009</v>
      </c>
      <c r="B19825" s="166">
        <v>16.23</v>
      </c>
    </row>
    <row r="19826" spans="1:2" ht="12" customHeight="1" x14ac:dyDescent="0.2">
      <c r="A19826" s="165" t="s">
        <v>20010</v>
      </c>
      <c r="B19826" s="166">
        <v>8.4499999999999993</v>
      </c>
    </row>
    <row r="19827" spans="1:2" ht="12" customHeight="1" x14ac:dyDescent="0.2">
      <c r="A19827" s="165" t="s">
        <v>20011</v>
      </c>
      <c r="B19827" s="166">
        <v>8.3000000000000007</v>
      </c>
    </row>
    <row r="19828" spans="1:2" ht="12" customHeight="1" x14ac:dyDescent="0.2">
      <c r="A19828" s="165" t="s">
        <v>20012</v>
      </c>
      <c r="B19828" s="166">
        <v>37.229999999999997</v>
      </c>
    </row>
    <row r="19829" spans="1:2" ht="12" customHeight="1" x14ac:dyDescent="0.2">
      <c r="A19829" s="165" t="s">
        <v>20013</v>
      </c>
      <c r="B19829" s="166">
        <v>34.1</v>
      </c>
    </row>
    <row r="19830" spans="1:2" ht="12" customHeight="1" x14ac:dyDescent="0.2">
      <c r="A19830" s="165" t="s">
        <v>20014</v>
      </c>
      <c r="B19830" s="166">
        <v>17.64</v>
      </c>
    </row>
    <row r="19831" spans="1:2" ht="12" customHeight="1" x14ac:dyDescent="0.2">
      <c r="A19831" s="165" t="s">
        <v>20015</v>
      </c>
      <c r="B19831" s="166">
        <v>16.84</v>
      </c>
    </row>
    <row r="19832" spans="1:2" ht="12" customHeight="1" x14ac:dyDescent="0.2">
      <c r="A19832" s="165" t="s">
        <v>20016</v>
      </c>
      <c r="B19832" s="166">
        <v>3.32</v>
      </c>
    </row>
    <row r="19833" spans="1:2" ht="12" customHeight="1" x14ac:dyDescent="0.2">
      <c r="A19833" s="165" t="s">
        <v>20017</v>
      </c>
      <c r="B19833" s="166">
        <v>3.24</v>
      </c>
    </row>
    <row r="19834" spans="1:2" ht="12" customHeight="1" x14ac:dyDescent="0.2">
      <c r="A19834" s="165" t="s">
        <v>20018</v>
      </c>
      <c r="B19834" s="166">
        <v>70.08</v>
      </c>
    </row>
    <row r="19835" spans="1:2" ht="12" customHeight="1" x14ac:dyDescent="0.2">
      <c r="A19835" s="165" t="s">
        <v>20019</v>
      </c>
      <c r="B19835" s="166">
        <v>64.56</v>
      </c>
    </row>
    <row r="19836" spans="1:2" ht="12" customHeight="1" x14ac:dyDescent="0.2">
      <c r="A19836" s="165" t="s">
        <v>20020</v>
      </c>
      <c r="B19836" s="166">
        <v>10.69</v>
      </c>
    </row>
    <row r="19837" spans="1:2" ht="12" customHeight="1" x14ac:dyDescent="0.2">
      <c r="A19837" s="165" t="s">
        <v>20021</v>
      </c>
      <c r="B19837" s="166">
        <v>10.210000000000001</v>
      </c>
    </row>
    <row r="19838" spans="1:2" ht="12" customHeight="1" x14ac:dyDescent="0.2">
      <c r="A19838" s="165" t="s">
        <v>20022</v>
      </c>
      <c r="B19838" s="166">
        <v>383.8</v>
      </c>
    </row>
    <row r="19839" spans="1:2" ht="12" customHeight="1" x14ac:dyDescent="0.2">
      <c r="A19839" s="165" t="s">
        <v>20023</v>
      </c>
      <c r="B19839" s="166">
        <v>364.97</v>
      </c>
    </row>
    <row r="19840" spans="1:2" ht="12" customHeight="1" x14ac:dyDescent="0.2">
      <c r="A19840" s="165" t="s">
        <v>20024</v>
      </c>
      <c r="B19840" s="166">
        <v>459.95</v>
      </c>
    </row>
    <row r="19841" spans="1:2" ht="12" customHeight="1" x14ac:dyDescent="0.2">
      <c r="A19841" s="165" t="s">
        <v>20025</v>
      </c>
      <c r="B19841" s="166">
        <v>416.57</v>
      </c>
    </row>
    <row r="19842" spans="1:2" ht="12" customHeight="1" x14ac:dyDescent="0.2">
      <c r="A19842" s="165" t="s">
        <v>20026</v>
      </c>
      <c r="B19842" s="166">
        <v>13.46</v>
      </c>
    </row>
    <row r="19843" spans="1:2" ht="12" customHeight="1" x14ac:dyDescent="0.2">
      <c r="A19843" s="165" t="s">
        <v>20027</v>
      </c>
      <c r="B19843" s="166">
        <v>13.09</v>
      </c>
    </row>
    <row r="19844" spans="1:2" ht="12" customHeight="1" x14ac:dyDescent="0.2">
      <c r="A19844" s="165" t="s">
        <v>20028</v>
      </c>
      <c r="B19844" s="166">
        <v>3.29</v>
      </c>
    </row>
    <row r="19845" spans="1:2" ht="12" customHeight="1" x14ac:dyDescent="0.2">
      <c r="A19845" s="165" t="s">
        <v>20029</v>
      </c>
      <c r="B19845" s="166">
        <v>3.23</v>
      </c>
    </row>
    <row r="19846" spans="1:2" ht="12" customHeight="1" x14ac:dyDescent="0.2">
      <c r="A19846" s="165" t="s">
        <v>20030</v>
      </c>
      <c r="B19846" s="166">
        <v>842.65</v>
      </c>
    </row>
    <row r="19847" spans="1:2" ht="12" customHeight="1" x14ac:dyDescent="0.2">
      <c r="A19847" s="165" t="s">
        <v>20031</v>
      </c>
      <c r="B19847" s="166">
        <v>840.75</v>
      </c>
    </row>
    <row r="19848" spans="1:2" ht="12" customHeight="1" x14ac:dyDescent="0.2">
      <c r="A19848" s="165" t="s">
        <v>20032</v>
      </c>
      <c r="B19848" s="166">
        <v>883.95</v>
      </c>
    </row>
    <row r="19849" spans="1:2" ht="12" customHeight="1" x14ac:dyDescent="0.2">
      <c r="A19849" s="165" t="s">
        <v>20033</v>
      </c>
      <c r="B19849" s="166">
        <v>882.05</v>
      </c>
    </row>
    <row r="19850" spans="1:2" ht="12" customHeight="1" x14ac:dyDescent="0.2">
      <c r="A19850" s="165" t="s">
        <v>20034</v>
      </c>
      <c r="B19850" s="166">
        <v>532.71</v>
      </c>
    </row>
    <row r="19851" spans="1:2" ht="12" customHeight="1" x14ac:dyDescent="0.2">
      <c r="A19851" s="165" t="s">
        <v>20035</v>
      </c>
      <c r="B19851" s="166">
        <v>531.54</v>
      </c>
    </row>
    <row r="19852" spans="1:2" ht="12" customHeight="1" x14ac:dyDescent="0.2">
      <c r="A19852" s="165" t="s">
        <v>20036</v>
      </c>
      <c r="B19852" s="166">
        <v>87.01</v>
      </c>
    </row>
    <row r="19853" spans="1:2" ht="12" customHeight="1" x14ac:dyDescent="0.2">
      <c r="A19853" s="165" t="s">
        <v>20037</v>
      </c>
      <c r="B19853" s="166">
        <v>86.2</v>
      </c>
    </row>
    <row r="19854" spans="1:2" ht="12" customHeight="1" x14ac:dyDescent="0.2">
      <c r="A19854" s="165" t="s">
        <v>20038</v>
      </c>
      <c r="B19854" s="166">
        <v>193.66</v>
      </c>
    </row>
    <row r="19855" spans="1:2" ht="12" customHeight="1" x14ac:dyDescent="0.2">
      <c r="A19855" s="165" t="s">
        <v>20039</v>
      </c>
      <c r="B19855" s="166">
        <v>186.6</v>
      </c>
    </row>
    <row r="19856" spans="1:2" ht="12" customHeight="1" x14ac:dyDescent="0.2">
      <c r="A19856" s="165" t="s">
        <v>20040</v>
      </c>
      <c r="B19856" s="166">
        <v>171.14</v>
      </c>
    </row>
    <row r="19857" spans="1:2" ht="12" customHeight="1" x14ac:dyDescent="0.2">
      <c r="A19857" s="165" t="s">
        <v>20041</v>
      </c>
      <c r="B19857" s="166">
        <v>162.44999999999999</v>
      </c>
    </row>
    <row r="19858" spans="1:2" ht="12" customHeight="1" x14ac:dyDescent="0.2">
      <c r="A19858" s="165" t="s">
        <v>20042</v>
      </c>
      <c r="B19858" s="166">
        <v>0.91</v>
      </c>
    </row>
    <row r="19859" spans="1:2" ht="12" customHeight="1" x14ac:dyDescent="0.2">
      <c r="A19859" s="165" t="s">
        <v>20043</v>
      </c>
      <c r="B19859" s="166">
        <v>0.89</v>
      </c>
    </row>
    <row r="19860" spans="1:2" ht="12" customHeight="1" x14ac:dyDescent="0.2">
      <c r="A19860" s="165" t="s">
        <v>20044</v>
      </c>
      <c r="B19860" s="166">
        <v>2.99</v>
      </c>
    </row>
    <row r="19861" spans="1:2" ht="12" customHeight="1" x14ac:dyDescent="0.2">
      <c r="A19861" s="165" t="s">
        <v>20045</v>
      </c>
      <c r="B19861" s="166">
        <v>2.94</v>
      </c>
    </row>
    <row r="19862" spans="1:2" ht="12" customHeight="1" x14ac:dyDescent="0.2">
      <c r="A19862" s="165" t="s">
        <v>20046</v>
      </c>
      <c r="B19862" s="166">
        <v>1.93</v>
      </c>
    </row>
    <row r="19863" spans="1:2" ht="12" customHeight="1" x14ac:dyDescent="0.2">
      <c r="A19863" s="165" t="s">
        <v>20047</v>
      </c>
      <c r="B19863" s="166">
        <v>1.89</v>
      </c>
    </row>
    <row r="19864" spans="1:2" ht="12" customHeight="1" x14ac:dyDescent="0.2">
      <c r="A19864" s="165" t="s">
        <v>20048</v>
      </c>
      <c r="B19864" s="166">
        <v>0.43</v>
      </c>
    </row>
    <row r="19865" spans="1:2" ht="12" customHeight="1" x14ac:dyDescent="0.2">
      <c r="A19865" s="165" t="s">
        <v>20049</v>
      </c>
      <c r="B19865" s="166">
        <v>0.43</v>
      </c>
    </row>
    <row r="19866" spans="1:2" ht="12" customHeight="1" x14ac:dyDescent="0.2">
      <c r="A19866" s="165" t="s">
        <v>20050</v>
      </c>
      <c r="B19866" s="166">
        <v>0.33</v>
      </c>
    </row>
    <row r="19867" spans="1:2" ht="12" customHeight="1" x14ac:dyDescent="0.2">
      <c r="A19867" s="165" t="s">
        <v>20051</v>
      </c>
      <c r="B19867" s="166">
        <v>0.33</v>
      </c>
    </row>
    <row r="19868" spans="1:2" ht="12" customHeight="1" x14ac:dyDescent="0.2">
      <c r="A19868" s="165" t="s">
        <v>20052</v>
      </c>
      <c r="B19868" s="166">
        <v>0.41</v>
      </c>
    </row>
    <row r="19869" spans="1:2" ht="12" customHeight="1" x14ac:dyDescent="0.2">
      <c r="A19869" s="165" t="s">
        <v>20053</v>
      </c>
      <c r="B19869" s="166">
        <v>0.4</v>
      </c>
    </row>
    <row r="19870" spans="1:2" ht="12" customHeight="1" x14ac:dyDescent="0.2">
      <c r="A19870" s="165" t="s">
        <v>20054</v>
      </c>
      <c r="B19870" s="166">
        <v>6.54</v>
      </c>
    </row>
    <row r="19871" spans="1:2" ht="12" customHeight="1" x14ac:dyDescent="0.2">
      <c r="A19871" s="165" t="s">
        <v>20055</v>
      </c>
      <c r="B19871" s="166">
        <v>6.33</v>
      </c>
    </row>
    <row r="19872" spans="1:2" ht="12" customHeight="1" x14ac:dyDescent="0.2">
      <c r="A19872" s="165" t="s">
        <v>20056</v>
      </c>
      <c r="B19872" s="166">
        <v>52.13</v>
      </c>
    </row>
    <row r="19873" spans="1:2" ht="12" customHeight="1" x14ac:dyDescent="0.2">
      <c r="A19873" s="165" t="s">
        <v>20057</v>
      </c>
      <c r="B19873" s="166">
        <v>51.4</v>
      </c>
    </row>
    <row r="19874" spans="1:2" ht="12" customHeight="1" x14ac:dyDescent="0.2">
      <c r="A19874" s="165" t="s">
        <v>20058</v>
      </c>
      <c r="B19874" s="166">
        <v>4.4400000000000004</v>
      </c>
    </row>
    <row r="19875" spans="1:2" ht="12" customHeight="1" x14ac:dyDescent="0.2">
      <c r="A19875" s="165" t="s">
        <v>20059</v>
      </c>
      <c r="B19875" s="166">
        <v>4.38</v>
      </c>
    </row>
    <row r="19876" spans="1:2" ht="12" customHeight="1" x14ac:dyDescent="0.2">
      <c r="A19876" s="165" t="s">
        <v>20060</v>
      </c>
      <c r="B19876" s="166">
        <v>7.37</v>
      </c>
    </row>
    <row r="19877" spans="1:2" ht="12" customHeight="1" x14ac:dyDescent="0.2">
      <c r="A19877" s="165" t="s">
        <v>20061</v>
      </c>
      <c r="B19877" s="166">
        <v>7.27</v>
      </c>
    </row>
    <row r="19878" spans="1:2" ht="12" customHeight="1" x14ac:dyDescent="0.2">
      <c r="A19878" s="165" t="s">
        <v>20062</v>
      </c>
      <c r="B19878" s="166">
        <v>22.45</v>
      </c>
    </row>
    <row r="19879" spans="1:2" ht="12" customHeight="1" x14ac:dyDescent="0.2">
      <c r="A19879" s="165" t="s">
        <v>20063</v>
      </c>
      <c r="B19879" s="166">
        <v>21.94</v>
      </c>
    </row>
    <row r="19880" spans="1:2" ht="12" customHeight="1" x14ac:dyDescent="0.2">
      <c r="A19880" s="165" t="s">
        <v>20064</v>
      </c>
      <c r="B19880" s="166">
        <v>0.31</v>
      </c>
    </row>
    <row r="19881" spans="1:2" ht="12" customHeight="1" x14ac:dyDescent="0.2">
      <c r="A19881" s="165" t="s">
        <v>20065</v>
      </c>
      <c r="B19881" s="166">
        <v>0.28000000000000003</v>
      </c>
    </row>
    <row r="19882" spans="1:2" ht="12" customHeight="1" x14ac:dyDescent="0.2">
      <c r="A19882" s="165" t="s">
        <v>20066</v>
      </c>
      <c r="B19882" s="166">
        <v>192.66</v>
      </c>
    </row>
    <row r="19883" spans="1:2" ht="12" customHeight="1" x14ac:dyDescent="0.2">
      <c r="A19883" s="165" t="s">
        <v>20067</v>
      </c>
      <c r="B19883" s="166">
        <v>187.92</v>
      </c>
    </row>
    <row r="19884" spans="1:2" ht="12" customHeight="1" x14ac:dyDescent="0.2">
      <c r="A19884" s="165" t="s">
        <v>20068</v>
      </c>
      <c r="B19884" s="166">
        <v>2.33</v>
      </c>
    </row>
    <row r="19885" spans="1:2" ht="12" customHeight="1" x14ac:dyDescent="0.2">
      <c r="A19885" s="165" t="s">
        <v>20069</v>
      </c>
      <c r="B19885" s="166">
        <v>2.2400000000000002</v>
      </c>
    </row>
    <row r="19886" spans="1:2" ht="12" customHeight="1" x14ac:dyDescent="0.2">
      <c r="A19886" s="165" t="s">
        <v>20070</v>
      </c>
      <c r="B19886" s="166">
        <v>1.0900000000000001</v>
      </c>
    </row>
    <row r="19887" spans="1:2" ht="12" customHeight="1" x14ac:dyDescent="0.2">
      <c r="A19887" s="165" t="s">
        <v>20071</v>
      </c>
      <c r="B19887" s="166">
        <v>1.06</v>
      </c>
    </row>
    <row r="19888" spans="1:2" ht="12" customHeight="1" x14ac:dyDescent="0.2">
      <c r="A19888" s="165" t="s">
        <v>20072</v>
      </c>
      <c r="B19888" s="166">
        <v>3.38</v>
      </c>
    </row>
    <row r="19889" spans="1:2" ht="12" customHeight="1" x14ac:dyDescent="0.2">
      <c r="A19889" s="165" t="s">
        <v>20073</v>
      </c>
      <c r="B19889" s="166">
        <v>3.17</v>
      </c>
    </row>
    <row r="19890" spans="1:2" ht="12" customHeight="1" x14ac:dyDescent="0.2">
      <c r="A19890" s="165" t="s">
        <v>20074</v>
      </c>
      <c r="B19890" s="166">
        <v>0.53</v>
      </c>
    </row>
    <row r="19891" spans="1:2" ht="12" customHeight="1" x14ac:dyDescent="0.2">
      <c r="A19891" s="165" t="s">
        <v>20075</v>
      </c>
      <c r="B19891" s="166">
        <v>0.52</v>
      </c>
    </row>
    <row r="19892" spans="1:2" ht="12" customHeight="1" x14ac:dyDescent="0.2">
      <c r="A19892" s="165" t="s">
        <v>20076</v>
      </c>
      <c r="B19892" s="166">
        <v>0.63</v>
      </c>
    </row>
    <row r="19893" spans="1:2" ht="12" customHeight="1" x14ac:dyDescent="0.2">
      <c r="A19893" s="165" t="s">
        <v>20077</v>
      </c>
      <c r="B19893" s="166">
        <v>0.62</v>
      </c>
    </row>
    <row r="19894" spans="1:2" ht="12" customHeight="1" x14ac:dyDescent="0.2">
      <c r="A19894" s="165" t="s">
        <v>20078</v>
      </c>
      <c r="B19894" s="166">
        <v>15.53</v>
      </c>
    </row>
    <row r="19895" spans="1:2" ht="12" customHeight="1" x14ac:dyDescent="0.2">
      <c r="A19895" s="165" t="s">
        <v>20079</v>
      </c>
      <c r="B19895" s="166">
        <v>14.95</v>
      </c>
    </row>
    <row r="19896" spans="1:2" ht="12" customHeight="1" x14ac:dyDescent="0.2">
      <c r="A19896" s="165" t="s">
        <v>20080</v>
      </c>
      <c r="B19896" s="166">
        <v>17.25</v>
      </c>
    </row>
    <row r="19897" spans="1:2" ht="12" customHeight="1" x14ac:dyDescent="0.2">
      <c r="A19897" s="165" t="s">
        <v>20081</v>
      </c>
      <c r="B19897" s="166">
        <v>16.61</v>
      </c>
    </row>
    <row r="19898" spans="1:2" ht="12" customHeight="1" x14ac:dyDescent="0.2">
      <c r="A19898" s="165" t="s">
        <v>20082</v>
      </c>
      <c r="B19898" s="166">
        <v>18.96</v>
      </c>
    </row>
    <row r="19899" spans="1:2" ht="12" customHeight="1" x14ac:dyDescent="0.2">
      <c r="A19899" s="165" t="s">
        <v>20083</v>
      </c>
      <c r="B19899" s="166">
        <v>18.25</v>
      </c>
    </row>
    <row r="19900" spans="1:2" ht="12" customHeight="1" x14ac:dyDescent="0.2">
      <c r="A19900" s="165" t="s">
        <v>20084</v>
      </c>
      <c r="B19900" s="166">
        <v>18.809999999999999</v>
      </c>
    </row>
    <row r="19901" spans="1:2" ht="12" customHeight="1" x14ac:dyDescent="0.2">
      <c r="A19901" s="165" t="s">
        <v>20085</v>
      </c>
      <c r="B19901" s="166">
        <v>18.11</v>
      </c>
    </row>
    <row r="19902" spans="1:2" ht="12" customHeight="1" x14ac:dyDescent="0.2">
      <c r="A19902" s="165" t="s">
        <v>20086</v>
      </c>
      <c r="B19902" s="166">
        <v>20.88</v>
      </c>
    </row>
    <row r="19903" spans="1:2" ht="12" customHeight="1" x14ac:dyDescent="0.2">
      <c r="A19903" s="165" t="s">
        <v>20087</v>
      </c>
      <c r="B19903" s="166">
        <v>20.100000000000001</v>
      </c>
    </row>
    <row r="19904" spans="1:2" ht="12" customHeight="1" x14ac:dyDescent="0.2">
      <c r="A19904" s="165" t="s">
        <v>20088</v>
      </c>
      <c r="B19904" s="166">
        <v>22.94</v>
      </c>
    </row>
    <row r="19905" spans="1:2" ht="12" customHeight="1" x14ac:dyDescent="0.2">
      <c r="A19905" s="165" t="s">
        <v>20089</v>
      </c>
      <c r="B19905" s="166">
        <v>22.08</v>
      </c>
    </row>
    <row r="19906" spans="1:2" ht="12" customHeight="1" x14ac:dyDescent="0.2">
      <c r="A19906" s="165" t="s">
        <v>20090</v>
      </c>
      <c r="B19906" s="166">
        <v>17.91</v>
      </c>
    </row>
    <row r="19907" spans="1:2" ht="12" customHeight="1" x14ac:dyDescent="0.2">
      <c r="A19907" s="165" t="s">
        <v>20091</v>
      </c>
      <c r="B19907" s="166">
        <v>17.489999999999998</v>
      </c>
    </row>
    <row r="19908" spans="1:2" ht="12" customHeight="1" x14ac:dyDescent="0.2">
      <c r="A19908" s="165" t="s">
        <v>20092</v>
      </c>
      <c r="B19908" s="166">
        <v>21.14</v>
      </c>
    </row>
    <row r="19909" spans="1:2" ht="12" customHeight="1" x14ac:dyDescent="0.2">
      <c r="A19909" s="165" t="s">
        <v>20093</v>
      </c>
      <c r="B19909" s="166">
        <v>20.62</v>
      </c>
    </row>
    <row r="19910" spans="1:2" ht="12" customHeight="1" x14ac:dyDescent="0.2">
      <c r="A19910" s="165" t="s">
        <v>20094</v>
      </c>
      <c r="B19910" s="166">
        <v>40.409999999999997</v>
      </c>
    </row>
    <row r="19911" spans="1:2" ht="12" customHeight="1" x14ac:dyDescent="0.2">
      <c r="A19911" s="165" t="s">
        <v>20095</v>
      </c>
      <c r="B19911" s="166">
        <v>39.36</v>
      </c>
    </row>
    <row r="19912" spans="1:2" ht="12" customHeight="1" x14ac:dyDescent="0.2">
      <c r="A19912" s="165" t="s">
        <v>20096</v>
      </c>
      <c r="B19912" s="166">
        <v>31.84</v>
      </c>
    </row>
    <row r="19913" spans="1:2" ht="12" customHeight="1" x14ac:dyDescent="0.2">
      <c r="A19913" s="165" t="s">
        <v>20097</v>
      </c>
      <c r="B19913" s="166">
        <v>30.96</v>
      </c>
    </row>
    <row r="19914" spans="1:2" ht="12" customHeight="1" x14ac:dyDescent="0.2">
      <c r="A19914" s="165" t="s">
        <v>20098</v>
      </c>
      <c r="B19914" s="166">
        <v>12.01</v>
      </c>
    </row>
    <row r="19915" spans="1:2" ht="12" customHeight="1" x14ac:dyDescent="0.2">
      <c r="A19915" s="165" t="s">
        <v>20099</v>
      </c>
      <c r="B19915" s="166">
        <v>11.58</v>
      </c>
    </row>
    <row r="19916" spans="1:2" ht="12" customHeight="1" x14ac:dyDescent="0.2">
      <c r="A19916" s="165" t="s">
        <v>20100</v>
      </c>
      <c r="B19916" s="166">
        <v>21.73</v>
      </c>
    </row>
    <row r="19917" spans="1:2" ht="12" customHeight="1" x14ac:dyDescent="0.2">
      <c r="A19917" s="165" t="s">
        <v>20101</v>
      </c>
      <c r="B19917" s="166">
        <v>21.2</v>
      </c>
    </row>
    <row r="19918" spans="1:2" ht="12" customHeight="1" x14ac:dyDescent="0.2">
      <c r="A19918" s="165" t="s">
        <v>20102</v>
      </c>
      <c r="B19918" s="166">
        <v>12.91</v>
      </c>
    </row>
    <row r="19919" spans="1:2" ht="12" customHeight="1" x14ac:dyDescent="0.2">
      <c r="A19919" s="165" t="s">
        <v>20103</v>
      </c>
      <c r="B19919" s="166">
        <v>12.48</v>
      </c>
    </row>
    <row r="19920" spans="1:2" ht="12" customHeight="1" x14ac:dyDescent="0.2">
      <c r="A19920" s="165" t="s">
        <v>20104</v>
      </c>
      <c r="B19920" s="166">
        <v>263.57</v>
      </c>
    </row>
    <row r="19921" spans="1:2" ht="12" customHeight="1" x14ac:dyDescent="0.2">
      <c r="A19921" s="165" t="s">
        <v>20105</v>
      </c>
      <c r="B19921" s="166">
        <v>256.11</v>
      </c>
    </row>
    <row r="19922" spans="1:2" ht="12" customHeight="1" x14ac:dyDescent="0.2">
      <c r="A19922" s="165" t="s">
        <v>20106</v>
      </c>
      <c r="B19922" s="166">
        <v>26.45</v>
      </c>
    </row>
    <row r="19923" spans="1:2" ht="12" customHeight="1" x14ac:dyDescent="0.2">
      <c r="A19923" s="165" t="s">
        <v>20107</v>
      </c>
      <c r="B19923" s="166">
        <v>25.8</v>
      </c>
    </row>
    <row r="19924" spans="1:2" ht="12" customHeight="1" x14ac:dyDescent="0.2">
      <c r="A19924" s="165" t="s">
        <v>20108</v>
      </c>
      <c r="B19924" s="166">
        <v>16.52</v>
      </c>
    </row>
    <row r="19925" spans="1:2" ht="12" customHeight="1" x14ac:dyDescent="0.2">
      <c r="A19925" s="165" t="s">
        <v>20109</v>
      </c>
      <c r="B19925" s="166">
        <v>15.98</v>
      </c>
    </row>
    <row r="19926" spans="1:2" ht="12" customHeight="1" x14ac:dyDescent="0.2">
      <c r="A19926" s="165" t="s">
        <v>20110</v>
      </c>
      <c r="B19926" s="166">
        <v>17.8</v>
      </c>
    </row>
    <row r="19927" spans="1:2" ht="12" customHeight="1" x14ac:dyDescent="0.2">
      <c r="A19927" s="165" t="s">
        <v>20111</v>
      </c>
      <c r="B19927" s="166">
        <v>17.25</v>
      </c>
    </row>
    <row r="19928" spans="1:2" ht="12" customHeight="1" x14ac:dyDescent="0.2">
      <c r="A19928" s="165" t="s">
        <v>20112</v>
      </c>
      <c r="B19928" s="166">
        <v>15.81</v>
      </c>
    </row>
    <row r="19929" spans="1:2" ht="12" customHeight="1" x14ac:dyDescent="0.2">
      <c r="A19929" s="165" t="s">
        <v>20113</v>
      </c>
      <c r="B19929" s="166">
        <v>15.25</v>
      </c>
    </row>
    <row r="19930" spans="1:2" ht="12" customHeight="1" x14ac:dyDescent="0.2">
      <c r="A19930" s="165" t="s">
        <v>20114</v>
      </c>
      <c r="B19930" s="166">
        <v>11.27</v>
      </c>
    </row>
    <row r="19931" spans="1:2" ht="12" customHeight="1" x14ac:dyDescent="0.2">
      <c r="A19931" s="165" t="s">
        <v>20115</v>
      </c>
      <c r="B19931" s="166">
        <v>10.89</v>
      </c>
    </row>
    <row r="19932" spans="1:2" ht="12" customHeight="1" x14ac:dyDescent="0.2">
      <c r="A19932" s="165" t="s">
        <v>20116</v>
      </c>
      <c r="B19932" s="166">
        <v>11.32</v>
      </c>
    </row>
    <row r="19933" spans="1:2" ht="12" customHeight="1" x14ac:dyDescent="0.2">
      <c r="A19933" s="165" t="s">
        <v>20117</v>
      </c>
      <c r="B19933" s="166">
        <v>10.97</v>
      </c>
    </row>
    <row r="19934" spans="1:2" ht="12" customHeight="1" x14ac:dyDescent="0.2">
      <c r="A19934" s="165" t="s">
        <v>20118</v>
      </c>
      <c r="B19934" s="166">
        <v>17.8</v>
      </c>
    </row>
    <row r="19935" spans="1:2" ht="12" customHeight="1" x14ac:dyDescent="0.2">
      <c r="A19935" s="165" t="s">
        <v>20119</v>
      </c>
      <c r="B19935" s="166">
        <v>17.25</v>
      </c>
    </row>
    <row r="19936" spans="1:2" ht="12" customHeight="1" x14ac:dyDescent="0.2">
      <c r="A19936" s="165" t="s">
        <v>20120</v>
      </c>
      <c r="B19936" s="166">
        <v>15.81</v>
      </c>
    </row>
    <row r="19937" spans="1:2" ht="12" customHeight="1" x14ac:dyDescent="0.2">
      <c r="A19937" s="165" t="s">
        <v>20121</v>
      </c>
      <c r="B19937" s="166">
        <v>15.25</v>
      </c>
    </row>
    <row r="19938" spans="1:2" ht="12" customHeight="1" x14ac:dyDescent="0.2">
      <c r="A19938" s="165" t="s">
        <v>20122</v>
      </c>
      <c r="B19938" s="166">
        <v>26.42</v>
      </c>
    </row>
    <row r="19939" spans="1:2" ht="12" customHeight="1" x14ac:dyDescent="0.2">
      <c r="A19939" s="165" t="s">
        <v>20123</v>
      </c>
      <c r="B19939" s="166">
        <v>25.73</v>
      </c>
    </row>
    <row r="19940" spans="1:2" ht="12" customHeight="1" x14ac:dyDescent="0.2">
      <c r="A19940" s="165" t="s">
        <v>20124</v>
      </c>
      <c r="B19940" s="166">
        <v>0.61</v>
      </c>
    </row>
    <row r="19941" spans="1:2" ht="12" customHeight="1" x14ac:dyDescent="0.2">
      <c r="A19941" s="165" t="s">
        <v>20125</v>
      </c>
      <c r="B19941" s="166">
        <v>0.6</v>
      </c>
    </row>
    <row r="19942" spans="1:2" ht="12" customHeight="1" x14ac:dyDescent="0.2">
      <c r="A19942" s="165" t="s">
        <v>20126</v>
      </c>
      <c r="B19942" s="166">
        <v>0.4</v>
      </c>
    </row>
    <row r="19943" spans="1:2" ht="12" customHeight="1" x14ac:dyDescent="0.2">
      <c r="A19943" s="165" t="s">
        <v>20127</v>
      </c>
      <c r="B19943" s="166">
        <v>0.39</v>
      </c>
    </row>
    <row r="19944" spans="1:2" ht="12" customHeight="1" x14ac:dyDescent="0.2">
      <c r="A19944" s="165" t="s">
        <v>20128</v>
      </c>
      <c r="B19944" s="166">
        <v>68.599999999999994</v>
      </c>
    </row>
    <row r="19945" spans="1:2" ht="12" customHeight="1" x14ac:dyDescent="0.2">
      <c r="A19945" s="165" t="s">
        <v>20129</v>
      </c>
      <c r="B19945" s="166">
        <v>66.599999999999994</v>
      </c>
    </row>
    <row r="19946" spans="1:2" ht="12" customHeight="1" x14ac:dyDescent="0.2">
      <c r="A19946" s="165" t="s">
        <v>20130</v>
      </c>
      <c r="B19946" s="166">
        <v>114.53</v>
      </c>
    </row>
    <row r="19947" spans="1:2" ht="12" customHeight="1" x14ac:dyDescent="0.2">
      <c r="A19947" s="165" t="s">
        <v>20131</v>
      </c>
      <c r="B19947" s="166">
        <v>110.51</v>
      </c>
    </row>
    <row r="19948" spans="1:2" ht="12" customHeight="1" x14ac:dyDescent="0.2">
      <c r="A19948" s="165" t="s">
        <v>20132</v>
      </c>
      <c r="B19948" s="166">
        <v>58.98</v>
      </c>
    </row>
    <row r="19949" spans="1:2" ht="12" customHeight="1" x14ac:dyDescent="0.2">
      <c r="A19949" s="165" t="s">
        <v>20133</v>
      </c>
      <c r="B19949" s="166">
        <v>56.48</v>
      </c>
    </row>
    <row r="19950" spans="1:2" ht="12" customHeight="1" x14ac:dyDescent="0.2">
      <c r="A19950" s="165" t="s">
        <v>20134</v>
      </c>
      <c r="B19950" s="166">
        <v>55.54</v>
      </c>
    </row>
    <row r="19951" spans="1:2" ht="12" customHeight="1" x14ac:dyDescent="0.2">
      <c r="A19951" s="165" t="s">
        <v>20135</v>
      </c>
      <c r="B19951" s="166">
        <v>54.03</v>
      </c>
    </row>
    <row r="19952" spans="1:2" ht="12" customHeight="1" x14ac:dyDescent="0.2">
      <c r="A19952" s="165" t="s">
        <v>20136</v>
      </c>
      <c r="B19952" s="166">
        <v>330.09</v>
      </c>
    </row>
    <row r="19953" spans="1:2" ht="12" customHeight="1" x14ac:dyDescent="0.2">
      <c r="A19953" s="165" t="s">
        <v>20137</v>
      </c>
      <c r="B19953" s="166">
        <v>323.63</v>
      </c>
    </row>
    <row r="19954" spans="1:2" ht="12" customHeight="1" x14ac:dyDescent="0.2">
      <c r="A19954" s="165" t="s">
        <v>20138</v>
      </c>
      <c r="B19954" s="166">
        <v>134.6</v>
      </c>
    </row>
    <row r="19955" spans="1:2" ht="12" customHeight="1" x14ac:dyDescent="0.2">
      <c r="A19955" s="165" t="s">
        <v>20139</v>
      </c>
      <c r="B19955" s="166">
        <v>130.22999999999999</v>
      </c>
    </row>
    <row r="19956" spans="1:2" ht="12" customHeight="1" x14ac:dyDescent="0.2">
      <c r="A19956" s="165" t="s">
        <v>20140</v>
      </c>
      <c r="B19956" s="166">
        <v>452.6</v>
      </c>
    </row>
    <row r="19957" spans="1:2" ht="12" customHeight="1" x14ac:dyDescent="0.2">
      <c r="A19957" s="165" t="s">
        <v>20141</v>
      </c>
      <c r="B19957" s="166">
        <v>443.38</v>
      </c>
    </row>
    <row r="19958" spans="1:2" ht="12" customHeight="1" x14ac:dyDescent="0.2">
      <c r="A19958" s="165" t="s">
        <v>20142</v>
      </c>
      <c r="B19958" s="166">
        <v>1.04</v>
      </c>
    </row>
    <row r="19959" spans="1:2" ht="12" customHeight="1" x14ac:dyDescent="0.2">
      <c r="A19959" s="165" t="s">
        <v>20143</v>
      </c>
      <c r="B19959" s="166">
        <v>1.02</v>
      </c>
    </row>
    <row r="19960" spans="1:2" ht="12" customHeight="1" x14ac:dyDescent="0.2">
      <c r="A19960" s="165" t="s">
        <v>20144</v>
      </c>
      <c r="B19960" s="166">
        <v>3.78</v>
      </c>
    </row>
    <row r="19961" spans="1:2" ht="12" customHeight="1" x14ac:dyDescent="0.2">
      <c r="A19961" s="165" t="s">
        <v>20145</v>
      </c>
      <c r="B19961" s="166">
        <v>3.68</v>
      </c>
    </row>
    <row r="19962" spans="1:2" ht="12" customHeight="1" x14ac:dyDescent="0.2">
      <c r="A19962" s="165" t="s">
        <v>20146</v>
      </c>
      <c r="B19962" s="166">
        <v>6.14</v>
      </c>
    </row>
    <row r="19963" spans="1:2" ht="12" customHeight="1" x14ac:dyDescent="0.2">
      <c r="A19963" s="165" t="s">
        <v>20147</v>
      </c>
      <c r="B19963" s="166">
        <v>5.96</v>
      </c>
    </row>
    <row r="19964" spans="1:2" ht="12" customHeight="1" x14ac:dyDescent="0.2">
      <c r="A19964" s="165" t="s">
        <v>20148</v>
      </c>
      <c r="B19964" s="166">
        <v>244.2</v>
      </c>
    </row>
    <row r="19965" spans="1:2" ht="12" customHeight="1" x14ac:dyDescent="0.2">
      <c r="A19965" s="165" t="s">
        <v>20149</v>
      </c>
      <c r="B19965" s="166">
        <v>238.94</v>
      </c>
    </row>
    <row r="19966" spans="1:2" ht="12" customHeight="1" x14ac:dyDescent="0.2">
      <c r="A19966" s="165" t="s">
        <v>20150</v>
      </c>
      <c r="B19966" s="166">
        <v>192.75</v>
      </c>
    </row>
    <row r="19967" spans="1:2" ht="12" customHeight="1" x14ac:dyDescent="0.2">
      <c r="A19967" s="165" t="s">
        <v>20151</v>
      </c>
      <c r="B19967" s="166">
        <v>189.35</v>
      </c>
    </row>
    <row r="19968" spans="1:2" ht="12" customHeight="1" x14ac:dyDescent="0.2">
      <c r="A19968" s="165" t="s">
        <v>20152</v>
      </c>
      <c r="B19968" s="166">
        <v>51.45</v>
      </c>
    </row>
    <row r="19969" spans="1:2" ht="12" customHeight="1" x14ac:dyDescent="0.2">
      <c r="A19969" s="165" t="s">
        <v>20153</v>
      </c>
      <c r="B19969" s="166">
        <v>49.59</v>
      </c>
    </row>
    <row r="19970" spans="1:2" ht="12" customHeight="1" x14ac:dyDescent="0.2">
      <c r="A19970" s="165" t="s">
        <v>20154</v>
      </c>
      <c r="B19970" s="166">
        <v>162.38</v>
      </c>
    </row>
    <row r="19971" spans="1:2" ht="12" customHeight="1" x14ac:dyDescent="0.2">
      <c r="A19971" s="165" t="s">
        <v>20155</v>
      </c>
      <c r="B19971" s="166">
        <v>147.49</v>
      </c>
    </row>
    <row r="19972" spans="1:2" ht="12" customHeight="1" x14ac:dyDescent="0.2">
      <c r="A19972" s="165" t="s">
        <v>20156</v>
      </c>
      <c r="B19972" s="166">
        <v>342.94</v>
      </c>
    </row>
    <row r="19973" spans="1:2" ht="12" customHeight="1" x14ac:dyDescent="0.2">
      <c r="A19973" s="165" t="s">
        <v>20157</v>
      </c>
      <c r="B19973" s="166">
        <v>335.03</v>
      </c>
    </row>
    <row r="19974" spans="1:2" ht="12" customHeight="1" x14ac:dyDescent="0.2">
      <c r="A19974" s="165" t="s">
        <v>20158</v>
      </c>
      <c r="B19974" s="166">
        <v>1.81</v>
      </c>
    </row>
    <row r="19975" spans="1:2" ht="12" customHeight="1" x14ac:dyDescent="0.2">
      <c r="A19975" s="165" t="s">
        <v>20159</v>
      </c>
      <c r="B19975" s="166">
        <v>1.76</v>
      </c>
    </row>
    <row r="19976" spans="1:2" ht="12" customHeight="1" x14ac:dyDescent="0.2">
      <c r="A19976" s="165" t="s">
        <v>20160</v>
      </c>
      <c r="B19976" s="166">
        <v>3.43</v>
      </c>
    </row>
    <row r="19977" spans="1:2" ht="12" customHeight="1" x14ac:dyDescent="0.2">
      <c r="A19977" s="165" t="s">
        <v>20161</v>
      </c>
      <c r="B19977" s="166">
        <v>3.32</v>
      </c>
    </row>
    <row r="19978" spans="1:2" ht="12" customHeight="1" x14ac:dyDescent="0.2">
      <c r="A19978" s="165" t="s">
        <v>20162</v>
      </c>
      <c r="B19978" s="166">
        <v>4.37</v>
      </c>
    </row>
    <row r="19979" spans="1:2" ht="12" customHeight="1" x14ac:dyDescent="0.2">
      <c r="A19979" s="165" t="s">
        <v>20163</v>
      </c>
      <c r="B19979" s="166">
        <v>4.24</v>
      </c>
    </row>
    <row r="19980" spans="1:2" ht="12" customHeight="1" x14ac:dyDescent="0.2">
      <c r="A19980" s="165" t="s">
        <v>20164</v>
      </c>
      <c r="B19980" s="166">
        <v>5.54</v>
      </c>
    </row>
    <row r="19981" spans="1:2" ht="12" customHeight="1" x14ac:dyDescent="0.2">
      <c r="A19981" s="165" t="s">
        <v>20165</v>
      </c>
      <c r="B19981" s="166">
        <v>5.37</v>
      </c>
    </row>
    <row r="19982" spans="1:2" ht="12" customHeight="1" x14ac:dyDescent="0.2">
      <c r="A19982" s="165" t="s">
        <v>20166</v>
      </c>
      <c r="B19982" s="166">
        <v>75.459999999999994</v>
      </c>
    </row>
    <row r="19983" spans="1:2" ht="12" customHeight="1" x14ac:dyDescent="0.2">
      <c r="A19983" s="165" t="s">
        <v>20167</v>
      </c>
      <c r="B19983" s="166">
        <v>71.64</v>
      </c>
    </row>
    <row r="19984" spans="1:2" ht="12" customHeight="1" x14ac:dyDescent="0.2">
      <c r="A19984" s="165" t="s">
        <v>20168</v>
      </c>
      <c r="B19984" s="166">
        <v>61.83</v>
      </c>
    </row>
    <row r="19985" spans="1:2" ht="12" customHeight="1" x14ac:dyDescent="0.2">
      <c r="A19985" s="165" t="s">
        <v>20169</v>
      </c>
      <c r="B19985" s="166">
        <v>58.8</v>
      </c>
    </row>
    <row r="19986" spans="1:2" ht="12" customHeight="1" x14ac:dyDescent="0.2">
      <c r="A19986" s="165" t="s">
        <v>20170</v>
      </c>
      <c r="B19986" s="166">
        <v>753.56</v>
      </c>
    </row>
    <row r="19987" spans="1:2" ht="12" customHeight="1" x14ac:dyDescent="0.2">
      <c r="A19987" s="165" t="s">
        <v>20171</v>
      </c>
      <c r="B19987" s="166">
        <v>694.46</v>
      </c>
    </row>
    <row r="19988" spans="1:2" ht="12" customHeight="1" x14ac:dyDescent="0.2">
      <c r="A19988" s="165" t="s">
        <v>20172</v>
      </c>
      <c r="B19988" s="166">
        <v>2.77</v>
      </c>
    </row>
    <row r="19989" spans="1:2" ht="12" customHeight="1" x14ac:dyDescent="0.2">
      <c r="A19989" s="165" t="s">
        <v>20173</v>
      </c>
      <c r="B19989" s="166">
        <v>2.6</v>
      </c>
    </row>
    <row r="19990" spans="1:2" ht="12" customHeight="1" x14ac:dyDescent="0.2">
      <c r="A19990" s="165" t="s">
        <v>20174</v>
      </c>
      <c r="B19990" s="166">
        <v>4.53</v>
      </c>
    </row>
    <row r="19991" spans="1:2" ht="12" customHeight="1" x14ac:dyDescent="0.2">
      <c r="A19991" s="165" t="s">
        <v>20175</v>
      </c>
      <c r="B19991" s="166">
        <v>4.3499999999999996</v>
      </c>
    </row>
    <row r="19992" spans="1:2" ht="12" customHeight="1" x14ac:dyDescent="0.2">
      <c r="A19992" s="165" t="s">
        <v>20176</v>
      </c>
      <c r="B19992" s="166">
        <v>19.190000000000001</v>
      </c>
    </row>
    <row r="19993" spans="1:2" ht="12" customHeight="1" x14ac:dyDescent="0.2">
      <c r="A19993" s="165" t="s">
        <v>20177</v>
      </c>
      <c r="B19993" s="166">
        <v>17.260000000000002</v>
      </c>
    </row>
    <row r="19994" spans="1:2" ht="12" customHeight="1" x14ac:dyDescent="0.2">
      <c r="A19994" s="165" t="s">
        <v>20178</v>
      </c>
      <c r="B19994" s="166">
        <v>1.64</v>
      </c>
    </row>
    <row r="19995" spans="1:2" ht="12" customHeight="1" x14ac:dyDescent="0.2">
      <c r="A19995" s="165" t="s">
        <v>20179</v>
      </c>
      <c r="B19995" s="166">
        <v>1.48</v>
      </c>
    </row>
    <row r="19996" spans="1:2" ht="12" customHeight="1" x14ac:dyDescent="0.2">
      <c r="A19996" s="165" t="s">
        <v>20180</v>
      </c>
      <c r="B19996" s="166">
        <v>1.75</v>
      </c>
    </row>
    <row r="19997" spans="1:2" ht="12" customHeight="1" x14ac:dyDescent="0.2">
      <c r="A19997" s="165" t="s">
        <v>20181</v>
      </c>
      <c r="B19997" s="166">
        <v>1.57</v>
      </c>
    </row>
    <row r="19998" spans="1:2" ht="12" customHeight="1" x14ac:dyDescent="0.2">
      <c r="A19998" s="165" t="s">
        <v>20182</v>
      </c>
      <c r="B19998" s="166">
        <v>438.78</v>
      </c>
    </row>
    <row r="19999" spans="1:2" ht="12" customHeight="1" x14ac:dyDescent="0.2">
      <c r="A19999" s="165" t="s">
        <v>20183</v>
      </c>
      <c r="B19999" s="166">
        <v>394.69</v>
      </c>
    </row>
    <row r="20000" spans="1:2" ht="12" customHeight="1" x14ac:dyDescent="0.2">
      <c r="A20000" s="165" t="s">
        <v>20184</v>
      </c>
      <c r="B20000" s="166">
        <v>27.64</v>
      </c>
    </row>
    <row r="20001" spans="1:2" ht="12" customHeight="1" x14ac:dyDescent="0.2">
      <c r="A20001" s="165" t="s">
        <v>20185</v>
      </c>
      <c r="B20001" s="166">
        <v>24.86</v>
      </c>
    </row>
    <row r="20002" spans="1:2" ht="12" customHeight="1" x14ac:dyDescent="0.2">
      <c r="A20002" s="165" t="s">
        <v>20186</v>
      </c>
      <c r="B20002" s="166">
        <v>22.39</v>
      </c>
    </row>
    <row r="20003" spans="1:2" ht="12" customHeight="1" x14ac:dyDescent="0.2">
      <c r="A20003" s="165" t="s">
        <v>20187</v>
      </c>
      <c r="B20003" s="166">
        <v>20.14</v>
      </c>
    </row>
    <row r="20004" spans="1:2" ht="12" customHeight="1" x14ac:dyDescent="0.2">
      <c r="A20004" s="165" t="s">
        <v>20188</v>
      </c>
      <c r="B20004" s="166">
        <v>1.31</v>
      </c>
    </row>
    <row r="20005" spans="1:2" ht="12" customHeight="1" x14ac:dyDescent="0.2">
      <c r="A20005" s="165" t="s">
        <v>20189</v>
      </c>
      <c r="B20005" s="166">
        <v>1.18</v>
      </c>
    </row>
    <row r="20006" spans="1:2" ht="12" customHeight="1" x14ac:dyDescent="0.2">
      <c r="A20006" s="165" t="s">
        <v>20190</v>
      </c>
      <c r="B20006" s="166">
        <v>23.91</v>
      </c>
    </row>
    <row r="20007" spans="1:2" ht="12" customHeight="1" x14ac:dyDescent="0.2">
      <c r="A20007" s="165" t="s">
        <v>20191</v>
      </c>
      <c r="B20007" s="166">
        <v>21.51</v>
      </c>
    </row>
    <row r="20008" spans="1:2" ht="12" customHeight="1" x14ac:dyDescent="0.2">
      <c r="A20008" s="165" t="s">
        <v>20192</v>
      </c>
      <c r="B20008" s="166">
        <v>35.71</v>
      </c>
    </row>
    <row r="20009" spans="1:2" ht="12" customHeight="1" x14ac:dyDescent="0.2">
      <c r="A20009" s="165" t="s">
        <v>20193</v>
      </c>
      <c r="B20009" s="166">
        <v>33.04</v>
      </c>
    </row>
    <row r="20010" spans="1:2" ht="12" customHeight="1" x14ac:dyDescent="0.2">
      <c r="A20010" s="165" t="s">
        <v>20194</v>
      </c>
      <c r="B20010" s="166">
        <v>108.09</v>
      </c>
    </row>
    <row r="20011" spans="1:2" ht="12" customHeight="1" x14ac:dyDescent="0.2">
      <c r="A20011" s="165" t="s">
        <v>20195</v>
      </c>
      <c r="B20011" s="166">
        <v>97.51</v>
      </c>
    </row>
    <row r="20012" spans="1:2" ht="12" customHeight="1" x14ac:dyDescent="0.2">
      <c r="A20012" s="165" t="s">
        <v>20196</v>
      </c>
      <c r="B20012" s="166">
        <v>11.84</v>
      </c>
    </row>
    <row r="20013" spans="1:2" ht="12" customHeight="1" x14ac:dyDescent="0.2">
      <c r="A20013" s="165" t="s">
        <v>20197</v>
      </c>
      <c r="B20013" s="166">
        <v>10.65</v>
      </c>
    </row>
    <row r="20014" spans="1:2" ht="12" customHeight="1" x14ac:dyDescent="0.2">
      <c r="A20014" s="165" t="s">
        <v>20198</v>
      </c>
      <c r="B20014" s="166">
        <v>16.45</v>
      </c>
    </row>
    <row r="20015" spans="1:2" ht="12" customHeight="1" x14ac:dyDescent="0.2">
      <c r="A20015" s="165" t="s">
        <v>20199</v>
      </c>
      <c r="B20015" s="166">
        <v>14.8</v>
      </c>
    </row>
    <row r="20016" spans="1:2" ht="12" customHeight="1" x14ac:dyDescent="0.2">
      <c r="A20016" s="165" t="s">
        <v>20200</v>
      </c>
      <c r="B20016" s="166">
        <v>4.8099999999999996</v>
      </c>
    </row>
    <row r="20017" spans="1:2" ht="12" customHeight="1" x14ac:dyDescent="0.2">
      <c r="A20017" s="165" t="s">
        <v>20201</v>
      </c>
      <c r="B20017" s="166">
        <v>4.41</v>
      </c>
    </row>
    <row r="20018" spans="1:2" ht="12" customHeight="1" x14ac:dyDescent="0.2">
      <c r="A20018" s="165" t="s">
        <v>20202</v>
      </c>
      <c r="B20018" s="166">
        <v>13.16</v>
      </c>
    </row>
    <row r="20019" spans="1:2" ht="12" customHeight="1" x14ac:dyDescent="0.2">
      <c r="A20019" s="165" t="s">
        <v>20203</v>
      </c>
      <c r="B20019" s="166">
        <v>11.84</v>
      </c>
    </row>
    <row r="20020" spans="1:2" ht="12" customHeight="1" x14ac:dyDescent="0.2">
      <c r="A20020" s="165" t="s">
        <v>20204</v>
      </c>
      <c r="B20020" s="166">
        <v>16.45</v>
      </c>
    </row>
    <row r="20021" spans="1:2" ht="12" customHeight="1" x14ac:dyDescent="0.2">
      <c r="A20021" s="165" t="s">
        <v>20205</v>
      </c>
      <c r="B20021" s="166">
        <v>14.8</v>
      </c>
    </row>
    <row r="20022" spans="1:2" ht="12" customHeight="1" x14ac:dyDescent="0.2">
      <c r="A20022" s="165" t="s">
        <v>20206</v>
      </c>
      <c r="B20022" s="166">
        <v>26.32</v>
      </c>
    </row>
    <row r="20023" spans="1:2" ht="12" customHeight="1" x14ac:dyDescent="0.2">
      <c r="A20023" s="165" t="s">
        <v>20207</v>
      </c>
      <c r="B20023" s="166">
        <v>23.68</v>
      </c>
    </row>
    <row r="20024" spans="1:2" ht="12" customHeight="1" x14ac:dyDescent="0.2">
      <c r="A20024" s="165" t="s">
        <v>20208</v>
      </c>
      <c r="B20024" s="166">
        <v>19.739999999999998</v>
      </c>
    </row>
    <row r="20025" spans="1:2" ht="12" customHeight="1" x14ac:dyDescent="0.2">
      <c r="A20025" s="165" t="s">
        <v>20209</v>
      </c>
      <c r="B20025" s="166">
        <v>17.760000000000002</v>
      </c>
    </row>
    <row r="20026" spans="1:2" ht="12" customHeight="1" x14ac:dyDescent="0.2">
      <c r="A20026" s="165" t="s">
        <v>20210</v>
      </c>
      <c r="B20026" s="166">
        <v>6.58</v>
      </c>
    </row>
    <row r="20027" spans="1:2" ht="12" customHeight="1" x14ac:dyDescent="0.2">
      <c r="A20027" s="165" t="s">
        <v>20211</v>
      </c>
      <c r="B20027" s="166">
        <v>5.92</v>
      </c>
    </row>
    <row r="20028" spans="1:2" ht="12" customHeight="1" x14ac:dyDescent="0.2">
      <c r="A20028" s="165" t="s">
        <v>20212</v>
      </c>
      <c r="B20028" s="166">
        <v>7.1</v>
      </c>
    </row>
    <row r="20029" spans="1:2" ht="12" customHeight="1" x14ac:dyDescent="0.2">
      <c r="A20029" s="165" t="s">
        <v>20213</v>
      </c>
      <c r="B20029" s="166">
        <v>6.87</v>
      </c>
    </row>
    <row r="20030" spans="1:2" ht="12" customHeight="1" x14ac:dyDescent="0.2">
      <c r="A20030" s="165" t="s">
        <v>20214</v>
      </c>
      <c r="B20030" s="166">
        <v>48.52</v>
      </c>
    </row>
    <row r="20031" spans="1:2" ht="12" customHeight="1" x14ac:dyDescent="0.2">
      <c r="A20031" s="165" t="s">
        <v>20215</v>
      </c>
      <c r="B20031" s="166">
        <v>47.19</v>
      </c>
    </row>
    <row r="20032" spans="1:2" ht="12" customHeight="1" x14ac:dyDescent="0.2">
      <c r="A20032" s="165" t="s">
        <v>20216</v>
      </c>
      <c r="B20032" s="166">
        <v>8.5399999999999991</v>
      </c>
    </row>
    <row r="20033" spans="1:2" ht="12" customHeight="1" x14ac:dyDescent="0.2">
      <c r="A20033" s="165" t="s">
        <v>20217</v>
      </c>
      <c r="B20033" s="166">
        <v>8.17</v>
      </c>
    </row>
    <row r="20034" spans="1:2" ht="12" customHeight="1" x14ac:dyDescent="0.2">
      <c r="A20034" s="165" t="s">
        <v>20218</v>
      </c>
      <c r="B20034" s="166">
        <v>20.21</v>
      </c>
    </row>
    <row r="20035" spans="1:2" ht="12" customHeight="1" x14ac:dyDescent="0.2">
      <c r="A20035" s="165" t="s">
        <v>20219</v>
      </c>
      <c r="B20035" s="166">
        <v>18.86</v>
      </c>
    </row>
    <row r="20036" spans="1:2" ht="12" customHeight="1" x14ac:dyDescent="0.2">
      <c r="A20036" s="165" t="s">
        <v>20220</v>
      </c>
      <c r="B20036" s="166">
        <v>10.96</v>
      </c>
    </row>
    <row r="20037" spans="1:2" ht="12" customHeight="1" x14ac:dyDescent="0.2">
      <c r="A20037" s="165" t="s">
        <v>20221</v>
      </c>
      <c r="B20037" s="166">
        <v>9.86</v>
      </c>
    </row>
    <row r="20038" spans="1:2" ht="12" customHeight="1" x14ac:dyDescent="0.2">
      <c r="A20038" s="165" t="s">
        <v>20222</v>
      </c>
      <c r="B20038" s="166">
        <v>56.09</v>
      </c>
    </row>
    <row r="20039" spans="1:2" ht="12" customHeight="1" x14ac:dyDescent="0.2">
      <c r="A20039" s="165" t="s">
        <v>20223</v>
      </c>
      <c r="B20039" s="166">
        <v>53.47</v>
      </c>
    </row>
    <row r="20040" spans="1:2" ht="12" customHeight="1" x14ac:dyDescent="0.2">
      <c r="A20040" s="165" t="s">
        <v>20224</v>
      </c>
      <c r="B20040" s="166">
        <v>59.54</v>
      </c>
    </row>
    <row r="20041" spans="1:2" ht="12" customHeight="1" x14ac:dyDescent="0.2">
      <c r="A20041" s="165" t="s">
        <v>20225</v>
      </c>
      <c r="B20041" s="166">
        <v>57.09</v>
      </c>
    </row>
    <row r="20042" spans="1:2" ht="12" customHeight="1" x14ac:dyDescent="0.2">
      <c r="A20042" s="165" t="s">
        <v>20226</v>
      </c>
      <c r="B20042" s="166">
        <v>72.099999999999994</v>
      </c>
    </row>
    <row r="20043" spans="1:2" ht="12" customHeight="1" x14ac:dyDescent="0.2">
      <c r="A20043" s="165" t="s">
        <v>20227</v>
      </c>
      <c r="B20043" s="166">
        <v>69.13</v>
      </c>
    </row>
    <row r="20044" spans="1:2" ht="12" customHeight="1" x14ac:dyDescent="0.2">
      <c r="A20044" s="165" t="s">
        <v>20228</v>
      </c>
      <c r="B20044" s="166">
        <v>73.08</v>
      </c>
    </row>
    <row r="20045" spans="1:2" ht="12" customHeight="1" x14ac:dyDescent="0.2">
      <c r="A20045" s="165" t="s">
        <v>20229</v>
      </c>
      <c r="B20045" s="166">
        <v>68.930000000000007</v>
      </c>
    </row>
    <row r="20046" spans="1:2" ht="12" customHeight="1" x14ac:dyDescent="0.2">
      <c r="A20046" s="165" t="s">
        <v>20230</v>
      </c>
      <c r="B20046" s="166">
        <v>101.37</v>
      </c>
    </row>
    <row r="20047" spans="1:2" ht="12" customHeight="1" x14ac:dyDescent="0.2">
      <c r="A20047" s="165" t="s">
        <v>20231</v>
      </c>
      <c r="B20047" s="166">
        <v>95.27</v>
      </c>
    </row>
    <row r="20048" spans="1:2" ht="12" customHeight="1" x14ac:dyDescent="0.2">
      <c r="A20048" s="165" t="s">
        <v>20232</v>
      </c>
      <c r="B20048" s="166">
        <v>31.81</v>
      </c>
    </row>
    <row r="20049" spans="1:2" ht="12" customHeight="1" x14ac:dyDescent="0.2">
      <c r="A20049" s="165" t="s">
        <v>20233</v>
      </c>
      <c r="B20049" s="166">
        <v>28.61</v>
      </c>
    </row>
    <row r="20050" spans="1:2" ht="12" customHeight="1" x14ac:dyDescent="0.2">
      <c r="A20050" s="165" t="s">
        <v>20234</v>
      </c>
      <c r="B20050" s="166">
        <v>111.44</v>
      </c>
    </row>
    <row r="20051" spans="1:2" ht="12" customHeight="1" x14ac:dyDescent="0.2">
      <c r="A20051" s="165" t="s">
        <v>20235</v>
      </c>
      <c r="B20051" s="166">
        <v>102.53</v>
      </c>
    </row>
    <row r="20052" spans="1:2" ht="12" customHeight="1" x14ac:dyDescent="0.2">
      <c r="A20052" s="165" t="s">
        <v>20236</v>
      </c>
      <c r="B20052" s="166">
        <v>99.25</v>
      </c>
    </row>
    <row r="20053" spans="1:2" ht="12" customHeight="1" x14ac:dyDescent="0.2">
      <c r="A20053" s="165" t="s">
        <v>20237</v>
      </c>
      <c r="B20053" s="166">
        <v>94.83</v>
      </c>
    </row>
    <row r="20054" spans="1:2" ht="12" customHeight="1" x14ac:dyDescent="0.2">
      <c r="A20054" s="165" t="s">
        <v>20238</v>
      </c>
      <c r="B20054" s="166">
        <v>118.62</v>
      </c>
    </row>
    <row r="20055" spans="1:2" ht="12" customHeight="1" x14ac:dyDescent="0.2">
      <c r="A20055" s="165" t="s">
        <v>20239</v>
      </c>
      <c r="B20055" s="166">
        <v>113.25</v>
      </c>
    </row>
    <row r="20056" spans="1:2" ht="12" customHeight="1" x14ac:dyDescent="0.2">
      <c r="A20056" s="165" t="s">
        <v>20240</v>
      </c>
      <c r="B20056" s="166">
        <v>146.79</v>
      </c>
    </row>
    <row r="20057" spans="1:2" ht="12" customHeight="1" x14ac:dyDescent="0.2">
      <c r="A20057" s="165" t="s">
        <v>20241</v>
      </c>
      <c r="B20057" s="166">
        <v>140.01</v>
      </c>
    </row>
    <row r="20058" spans="1:2" ht="12" customHeight="1" x14ac:dyDescent="0.2">
      <c r="A20058" s="165" t="s">
        <v>20242</v>
      </c>
      <c r="B20058" s="166">
        <v>329.31</v>
      </c>
    </row>
    <row r="20059" spans="1:2" ht="12" customHeight="1" x14ac:dyDescent="0.2">
      <c r="A20059" s="165" t="s">
        <v>20243</v>
      </c>
      <c r="B20059" s="166">
        <v>310.85000000000002</v>
      </c>
    </row>
    <row r="20060" spans="1:2" ht="12" customHeight="1" x14ac:dyDescent="0.2">
      <c r="A20060" s="165" t="s">
        <v>20244</v>
      </c>
      <c r="B20060" s="166">
        <v>342.41</v>
      </c>
    </row>
    <row r="20061" spans="1:2" ht="12" customHeight="1" x14ac:dyDescent="0.2">
      <c r="A20061" s="165" t="s">
        <v>20245</v>
      </c>
      <c r="B20061" s="166">
        <v>323.52999999999997</v>
      </c>
    </row>
    <row r="20062" spans="1:2" ht="12" customHeight="1" x14ac:dyDescent="0.2">
      <c r="A20062" s="165" t="s">
        <v>20246</v>
      </c>
      <c r="B20062" s="166">
        <v>82.38</v>
      </c>
    </row>
    <row r="20063" spans="1:2" ht="12" customHeight="1" x14ac:dyDescent="0.2">
      <c r="A20063" s="165" t="s">
        <v>20247</v>
      </c>
      <c r="B20063" s="166">
        <v>77.73</v>
      </c>
    </row>
    <row r="20064" spans="1:2" ht="12" customHeight="1" x14ac:dyDescent="0.2">
      <c r="A20064" s="165" t="s">
        <v>20248</v>
      </c>
      <c r="B20064" s="166">
        <v>204.97</v>
      </c>
    </row>
    <row r="20065" spans="1:2" ht="12" customHeight="1" x14ac:dyDescent="0.2">
      <c r="A20065" s="165" t="s">
        <v>20249</v>
      </c>
      <c r="B20065" s="166">
        <v>193.52</v>
      </c>
    </row>
    <row r="20066" spans="1:2" ht="12" customHeight="1" x14ac:dyDescent="0.2">
      <c r="A20066" s="165" t="s">
        <v>20250</v>
      </c>
      <c r="B20066" s="166">
        <v>70.19</v>
      </c>
    </row>
    <row r="20067" spans="1:2" ht="12" customHeight="1" x14ac:dyDescent="0.2">
      <c r="A20067" s="165" t="s">
        <v>20251</v>
      </c>
      <c r="B20067" s="166">
        <v>66.930000000000007</v>
      </c>
    </row>
    <row r="20068" spans="1:2" ht="12" customHeight="1" x14ac:dyDescent="0.2">
      <c r="A20068" s="165" t="s">
        <v>20252</v>
      </c>
      <c r="B20068" s="166">
        <v>564.86</v>
      </c>
    </row>
    <row r="20069" spans="1:2" ht="12" customHeight="1" x14ac:dyDescent="0.2">
      <c r="A20069" s="165" t="s">
        <v>20253</v>
      </c>
      <c r="B20069" s="166">
        <v>533.52</v>
      </c>
    </row>
    <row r="20070" spans="1:2" ht="12" customHeight="1" x14ac:dyDescent="0.2">
      <c r="A20070" s="165" t="s">
        <v>20254</v>
      </c>
      <c r="B20070" s="166">
        <v>411.78</v>
      </c>
    </row>
    <row r="20071" spans="1:2" ht="12" customHeight="1" x14ac:dyDescent="0.2">
      <c r="A20071" s="165" t="s">
        <v>20255</v>
      </c>
      <c r="B20071" s="166">
        <v>389.27</v>
      </c>
    </row>
    <row r="20072" spans="1:2" ht="12" customHeight="1" x14ac:dyDescent="0.2">
      <c r="A20072" s="165" t="s">
        <v>20256</v>
      </c>
      <c r="B20072" s="166">
        <v>425.6</v>
      </c>
    </row>
    <row r="20073" spans="1:2" ht="12" customHeight="1" x14ac:dyDescent="0.2">
      <c r="A20073" s="165" t="s">
        <v>20257</v>
      </c>
      <c r="B20073" s="166">
        <v>402.56</v>
      </c>
    </row>
    <row r="20074" spans="1:2" ht="12" customHeight="1" x14ac:dyDescent="0.2">
      <c r="A20074" s="165" t="s">
        <v>20258</v>
      </c>
      <c r="B20074" s="166">
        <v>439.41</v>
      </c>
    </row>
    <row r="20075" spans="1:2" ht="12" customHeight="1" x14ac:dyDescent="0.2">
      <c r="A20075" s="165" t="s">
        <v>20259</v>
      </c>
      <c r="B20075" s="166">
        <v>415.85</v>
      </c>
    </row>
    <row r="20076" spans="1:2" ht="12" customHeight="1" x14ac:dyDescent="0.2">
      <c r="A20076" s="165" t="s">
        <v>20260</v>
      </c>
      <c r="B20076" s="166">
        <v>543.17999999999995</v>
      </c>
    </row>
    <row r="20077" spans="1:2" ht="12" customHeight="1" x14ac:dyDescent="0.2">
      <c r="A20077" s="165" t="s">
        <v>20261</v>
      </c>
      <c r="B20077" s="166">
        <v>513.88</v>
      </c>
    </row>
    <row r="20078" spans="1:2" ht="12" customHeight="1" x14ac:dyDescent="0.2">
      <c r="A20078" s="165" t="s">
        <v>20262</v>
      </c>
      <c r="B20078" s="166">
        <v>853.64</v>
      </c>
    </row>
    <row r="20079" spans="1:2" ht="12" customHeight="1" x14ac:dyDescent="0.2">
      <c r="A20079" s="165" t="s">
        <v>20263</v>
      </c>
      <c r="B20079" s="166">
        <v>808.23</v>
      </c>
    </row>
    <row r="20080" spans="1:2" ht="12" customHeight="1" x14ac:dyDescent="0.2">
      <c r="A20080" s="165" t="s">
        <v>20264</v>
      </c>
      <c r="B20080" s="166">
        <v>346.11</v>
      </c>
    </row>
    <row r="20081" spans="1:2" ht="12" customHeight="1" x14ac:dyDescent="0.2">
      <c r="A20081" s="165" t="s">
        <v>20265</v>
      </c>
      <c r="B20081" s="166">
        <v>327.02</v>
      </c>
    </row>
    <row r="20082" spans="1:2" ht="12" customHeight="1" x14ac:dyDescent="0.2">
      <c r="A20082" s="165" t="s">
        <v>128</v>
      </c>
      <c r="B20082" s="166">
        <v>454.64</v>
      </c>
    </row>
    <row r="20083" spans="1:2" ht="12" customHeight="1" x14ac:dyDescent="0.2">
      <c r="A20083" s="165" t="s">
        <v>20266</v>
      </c>
      <c r="B20083" s="166">
        <v>429.2</v>
      </c>
    </row>
    <row r="20084" spans="1:2" ht="12" customHeight="1" x14ac:dyDescent="0.2">
      <c r="A20084" s="165" t="s">
        <v>20267</v>
      </c>
      <c r="B20084" s="166">
        <v>564.49</v>
      </c>
    </row>
    <row r="20085" spans="1:2" ht="12" customHeight="1" x14ac:dyDescent="0.2">
      <c r="A20085" s="165" t="s">
        <v>20268</v>
      </c>
      <c r="B20085" s="166">
        <v>532.26</v>
      </c>
    </row>
    <row r="20086" spans="1:2" ht="12" customHeight="1" x14ac:dyDescent="0.2">
      <c r="A20086" s="165" t="s">
        <v>20269</v>
      </c>
      <c r="B20086" s="166">
        <v>502.49</v>
      </c>
    </row>
    <row r="20087" spans="1:2" ht="12" customHeight="1" x14ac:dyDescent="0.2">
      <c r="A20087" s="165" t="s">
        <v>20270</v>
      </c>
      <c r="B20087" s="166">
        <v>475.51</v>
      </c>
    </row>
    <row r="20088" spans="1:2" ht="12" customHeight="1" x14ac:dyDescent="0.2">
      <c r="A20088" s="165" t="s">
        <v>20271</v>
      </c>
      <c r="B20088" s="166">
        <v>665.32</v>
      </c>
    </row>
    <row r="20089" spans="1:2" ht="12" customHeight="1" x14ac:dyDescent="0.2">
      <c r="A20089" s="165" t="s">
        <v>20272</v>
      </c>
      <c r="B20089" s="166">
        <v>629.92999999999995</v>
      </c>
    </row>
    <row r="20090" spans="1:2" ht="12" customHeight="1" x14ac:dyDescent="0.2">
      <c r="A20090" s="165" t="s">
        <v>20273</v>
      </c>
      <c r="B20090" s="166">
        <v>818.32</v>
      </c>
    </row>
    <row r="20091" spans="1:2" ht="12" customHeight="1" x14ac:dyDescent="0.2">
      <c r="A20091" s="165" t="s">
        <v>20274</v>
      </c>
      <c r="B20091" s="166">
        <v>774.78</v>
      </c>
    </row>
    <row r="20092" spans="1:2" ht="12" customHeight="1" x14ac:dyDescent="0.2">
      <c r="A20092" s="165" t="s">
        <v>20275</v>
      </c>
      <c r="B20092" s="166">
        <v>708.4</v>
      </c>
    </row>
    <row r="20093" spans="1:2" ht="12" customHeight="1" x14ac:dyDescent="0.2">
      <c r="A20093" s="165" t="s">
        <v>20276</v>
      </c>
      <c r="B20093" s="166">
        <v>670.34</v>
      </c>
    </row>
    <row r="20094" spans="1:2" ht="12" customHeight="1" x14ac:dyDescent="0.2">
      <c r="A20094" s="165" t="s">
        <v>20277</v>
      </c>
      <c r="B20094" s="166">
        <v>871.14</v>
      </c>
    </row>
    <row r="20095" spans="1:2" ht="12" customHeight="1" x14ac:dyDescent="0.2">
      <c r="A20095" s="165" t="s">
        <v>20278</v>
      </c>
      <c r="B20095" s="166">
        <v>823.69</v>
      </c>
    </row>
    <row r="20096" spans="1:2" ht="12" customHeight="1" x14ac:dyDescent="0.2">
      <c r="A20096" s="165" t="s">
        <v>20279</v>
      </c>
      <c r="B20096" s="166">
        <v>1114.17</v>
      </c>
    </row>
    <row r="20097" spans="1:2" ht="12" customHeight="1" x14ac:dyDescent="0.2">
      <c r="A20097" s="165" t="s">
        <v>20280</v>
      </c>
      <c r="B20097" s="166">
        <v>1053.78</v>
      </c>
    </row>
    <row r="20098" spans="1:2" ht="12" customHeight="1" x14ac:dyDescent="0.2">
      <c r="A20098" s="165" t="s">
        <v>20281</v>
      </c>
      <c r="B20098" s="166">
        <v>643.79999999999995</v>
      </c>
    </row>
    <row r="20099" spans="1:2" ht="12" customHeight="1" x14ac:dyDescent="0.2">
      <c r="A20099" s="165" t="s">
        <v>20282</v>
      </c>
      <c r="B20099" s="166">
        <v>606.35</v>
      </c>
    </row>
    <row r="20100" spans="1:2" ht="12" customHeight="1" x14ac:dyDescent="0.2">
      <c r="A20100" s="165" t="s">
        <v>20283</v>
      </c>
      <c r="B20100" s="166">
        <v>951.24</v>
      </c>
    </row>
    <row r="20101" spans="1:2" ht="12" customHeight="1" x14ac:dyDescent="0.2">
      <c r="A20101" s="165" t="s">
        <v>20284</v>
      </c>
      <c r="B20101" s="166">
        <v>895.97</v>
      </c>
    </row>
    <row r="20102" spans="1:2" ht="12" customHeight="1" x14ac:dyDescent="0.2">
      <c r="A20102" s="165" t="s">
        <v>20285</v>
      </c>
      <c r="B20102" s="166">
        <v>1092.03</v>
      </c>
    </row>
    <row r="20103" spans="1:2" ht="12" customHeight="1" x14ac:dyDescent="0.2">
      <c r="A20103" s="165" t="s">
        <v>20286</v>
      </c>
      <c r="B20103" s="166">
        <v>1026.0899999999999</v>
      </c>
    </row>
    <row r="20104" spans="1:2" ht="12" customHeight="1" x14ac:dyDescent="0.2">
      <c r="A20104" s="165" t="s">
        <v>20287</v>
      </c>
      <c r="B20104" s="166">
        <v>913.4</v>
      </c>
    </row>
    <row r="20105" spans="1:2" ht="12" customHeight="1" x14ac:dyDescent="0.2">
      <c r="A20105" s="165" t="s">
        <v>20288</v>
      </c>
      <c r="B20105" s="166">
        <v>862.42</v>
      </c>
    </row>
    <row r="20106" spans="1:2" ht="12" customHeight="1" x14ac:dyDescent="0.2">
      <c r="A20106" s="165" t="s">
        <v>20289</v>
      </c>
      <c r="B20106" s="166">
        <v>1141.1400000000001</v>
      </c>
    </row>
    <row r="20107" spans="1:2" ht="12" customHeight="1" x14ac:dyDescent="0.2">
      <c r="A20107" s="165" t="s">
        <v>20290</v>
      </c>
      <c r="B20107" s="166">
        <v>1075.95</v>
      </c>
    </row>
    <row r="20108" spans="1:2" ht="12" customHeight="1" x14ac:dyDescent="0.2">
      <c r="A20108" s="165" t="s">
        <v>20291</v>
      </c>
      <c r="B20108" s="166">
        <v>1330.12</v>
      </c>
    </row>
    <row r="20109" spans="1:2" ht="12" customHeight="1" x14ac:dyDescent="0.2">
      <c r="A20109" s="165" t="s">
        <v>20292</v>
      </c>
      <c r="B20109" s="166">
        <v>1253.19</v>
      </c>
    </row>
    <row r="20110" spans="1:2" ht="12" customHeight="1" x14ac:dyDescent="0.2">
      <c r="A20110" s="165" t="s">
        <v>20293</v>
      </c>
      <c r="B20110" s="166">
        <v>6481.54</v>
      </c>
    </row>
    <row r="20111" spans="1:2" ht="12" customHeight="1" x14ac:dyDescent="0.2">
      <c r="A20111" s="165" t="s">
        <v>20294</v>
      </c>
      <c r="B20111" s="166">
        <v>6047.48</v>
      </c>
    </row>
    <row r="20112" spans="1:2" ht="12" customHeight="1" x14ac:dyDescent="0.2">
      <c r="A20112" s="165" t="s">
        <v>20295</v>
      </c>
      <c r="B20112" s="166">
        <v>7081.28</v>
      </c>
    </row>
    <row r="20113" spans="1:2" ht="12" customHeight="1" x14ac:dyDescent="0.2">
      <c r="A20113" s="165" t="s">
        <v>20296</v>
      </c>
      <c r="B20113" s="166">
        <v>6602.51</v>
      </c>
    </row>
    <row r="20114" spans="1:2" ht="12" customHeight="1" x14ac:dyDescent="0.2">
      <c r="A20114" s="165" t="s">
        <v>20297</v>
      </c>
      <c r="B20114" s="166">
        <v>7923.62</v>
      </c>
    </row>
    <row r="20115" spans="1:2" ht="12" customHeight="1" x14ac:dyDescent="0.2">
      <c r="A20115" s="165" t="s">
        <v>20298</v>
      </c>
      <c r="B20115" s="166">
        <v>7375.78</v>
      </c>
    </row>
    <row r="20116" spans="1:2" ht="12" customHeight="1" x14ac:dyDescent="0.2">
      <c r="A20116" s="165" t="s">
        <v>20299</v>
      </c>
      <c r="B20116" s="166">
        <v>8839.24</v>
      </c>
    </row>
    <row r="20117" spans="1:2" ht="12" customHeight="1" x14ac:dyDescent="0.2">
      <c r="A20117" s="165" t="s">
        <v>20300</v>
      </c>
      <c r="B20117" s="166">
        <v>8214.9500000000007</v>
      </c>
    </row>
    <row r="20118" spans="1:2" ht="12" customHeight="1" x14ac:dyDescent="0.2">
      <c r="A20118" s="165" t="s">
        <v>20301</v>
      </c>
      <c r="B20118" s="166">
        <v>9821.68</v>
      </c>
    </row>
    <row r="20119" spans="1:2" ht="12" customHeight="1" x14ac:dyDescent="0.2">
      <c r="A20119" s="165" t="s">
        <v>20302</v>
      </c>
      <c r="B20119" s="166">
        <v>9114.23</v>
      </c>
    </row>
    <row r="20120" spans="1:2" ht="12" customHeight="1" x14ac:dyDescent="0.2">
      <c r="A20120" s="165" t="s">
        <v>20303</v>
      </c>
      <c r="B20120" s="166">
        <v>10795.02</v>
      </c>
    </row>
    <row r="20121" spans="1:2" ht="12" customHeight="1" x14ac:dyDescent="0.2">
      <c r="A20121" s="165" t="s">
        <v>20304</v>
      </c>
      <c r="B20121" s="166">
        <v>10005.39</v>
      </c>
    </row>
    <row r="20122" spans="1:2" ht="12" customHeight="1" x14ac:dyDescent="0.2">
      <c r="A20122" s="165" t="s">
        <v>20305</v>
      </c>
      <c r="B20122" s="166">
        <v>1672.7</v>
      </c>
    </row>
    <row r="20123" spans="1:2" ht="12" customHeight="1" x14ac:dyDescent="0.2">
      <c r="A20123" s="165" t="s">
        <v>20306</v>
      </c>
      <c r="B20123" s="166">
        <v>1549.96</v>
      </c>
    </row>
    <row r="20124" spans="1:2" ht="12" customHeight="1" x14ac:dyDescent="0.2">
      <c r="A20124" s="165" t="s">
        <v>20307</v>
      </c>
      <c r="B20124" s="166">
        <v>1227.52</v>
      </c>
    </row>
    <row r="20125" spans="1:2" ht="12" customHeight="1" x14ac:dyDescent="0.2">
      <c r="A20125" s="165" t="s">
        <v>20308</v>
      </c>
      <c r="B20125" s="166">
        <v>1151.6199999999999</v>
      </c>
    </row>
    <row r="20126" spans="1:2" ht="12" customHeight="1" x14ac:dyDescent="0.2">
      <c r="A20126" s="165" t="s">
        <v>20309</v>
      </c>
      <c r="B20126" s="166">
        <v>2095.34</v>
      </c>
    </row>
    <row r="20127" spans="1:2" ht="12" customHeight="1" x14ac:dyDescent="0.2">
      <c r="A20127" s="165" t="s">
        <v>20310</v>
      </c>
      <c r="B20127" s="166">
        <v>1983.9</v>
      </c>
    </row>
    <row r="20128" spans="1:2" ht="12" customHeight="1" x14ac:dyDescent="0.2">
      <c r="A20128" s="165" t="s">
        <v>20311</v>
      </c>
      <c r="B20128" s="166">
        <v>2239.19</v>
      </c>
    </row>
    <row r="20129" spans="1:2" ht="12" customHeight="1" x14ac:dyDescent="0.2">
      <c r="A20129" s="165" t="s">
        <v>20312</v>
      </c>
      <c r="B20129" s="166">
        <v>2121.0700000000002</v>
      </c>
    </row>
    <row r="20130" spans="1:2" ht="12" customHeight="1" x14ac:dyDescent="0.2">
      <c r="A20130" s="165" t="s">
        <v>20313</v>
      </c>
      <c r="B20130" s="166">
        <v>2412.09</v>
      </c>
    </row>
    <row r="20131" spans="1:2" ht="12" customHeight="1" x14ac:dyDescent="0.2">
      <c r="A20131" s="165" t="s">
        <v>20314</v>
      </c>
      <c r="B20131" s="166">
        <v>2284.75</v>
      </c>
    </row>
    <row r="20132" spans="1:2" ht="12" customHeight="1" x14ac:dyDescent="0.2">
      <c r="A20132" s="165" t="s">
        <v>20315</v>
      </c>
      <c r="B20132" s="166">
        <v>215.81</v>
      </c>
    </row>
    <row r="20133" spans="1:2" ht="12" customHeight="1" x14ac:dyDescent="0.2">
      <c r="A20133" s="165" t="s">
        <v>20316</v>
      </c>
      <c r="B20133" s="166">
        <v>203.13</v>
      </c>
    </row>
    <row r="20134" spans="1:2" ht="12" customHeight="1" x14ac:dyDescent="0.2">
      <c r="A20134" s="165" t="s">
        <v>20317</v>
      </c>
      <c r="B20134" s="166">
        <v>749.38</v>
      </c>
    </row>
    <row r="20135" spans="1:2" ht="12" customHeight="1" x14ac:dyDescent="0.2">
      <c r="A20135" s="165" t="s">
        <v>20318</v>
      </c>
      <c r="B20135" s="166">
        <v>695.59</v>
      </c>
    </row>
    <row r="20136" spans="1:2" ht="12" customHeight="1" x14ac:dyDescent="0.2">
      <c r="A20136" s="165" t="s">
        <v>20319</v>
      </c>
      <c r="B20136" s="166">
        <v>304.02</v>
      </c>
    </row>
    <row r="20137" spans="1:2" ht="12" customHeight="1" x14ac:dyDescent="0.2">
      <c r="A20137" s="165" t="s">
        <v>20320</v>
      </c>
      <c r="B20137" s="166">
        <v>293.20999999999998</v>
      </c>
    </row>
    <row r="20138" spans="1:2" ht="12" customHeight="1" x14ac:dyDescent="0.2">
      <c r="A20138" s="165" t="s">
        <v>20321</v>
      </c>
      <c r="B20138" s="166">
        <v>336.78</v>
      </c>
    </row>
    <row r="20139" spans="1:2" ht="12" customHeight="1" x14ac:dyDescent="0.2">
      <c r="A20139" s="165" t="s">
        <v>20322</v>
      </c>
      <c r="B20139" s="166">
        <v>324.94</v>
      </c>
    </row>
    <row r="20140" spans="1:2" ht="12" customHeight="1" x14ac:dyDescent="0.2">
      <c r="A20140" s="165" t="s">
        <v>20323</v>
      </c>
      <c r="B20140" s="166">
        <v>399.84</v>
      </c>
    </row>
    <row r="20141" spans="1:2" ht="12" customHeight="1" x14ac:dyDescent="0.2">
      <c r="A20141" s="165" t="s">
        <v>20324</v>
      </c>
      <c r="B20141" s="166">
        <v>386.97</v>
      </c>
    </row>
    <row r="20142" spans="1:2" ht="12" customHeight="1" x14ac:dyDescent="0.2">
      <c r="A20142" s="165" t="s">
        <v>20325</v>
      </c>
      <c r="B20142" s="166">
        <v>214.41</v>
      </c>
    </row>
    <row r="20143" spans="1:2" ht="12" customHeight="1" x14ac:dyDescent="0.2">
      <c r="A20143" s="165" t="s">
        <v>20326</v>
      </c>
      <c r="B20143" s="166">
        <v>203.6</v>
      </c>
    </row>
    <row r="20144" spans="1:2" ht="12" customHeight="1" x14ac:dyDescent="0.2">
      <c r="A20144" s="165" t="s">
        <v>20327</v>
      </c>
      <c r="B20144" s="166">
        <v>228.78</v>
      </c>
    </row>
    <row r="20145" spans="1:2" ht="12" customHeight="1" x14ac:dyDescent="0.2">
      <c r="A20145" s="165" t="s">
        <v>20328</v>
      </c>
      <c r="B20145" s="166">
        <v>216.94</v>
      </c>
    </row>
    <row r="20146" spans="1:2" ht="12" customHeight="1" x14ac:dyDescent="0.2">
      <c r="A20146" s="165" t="s">
        <v>20329</v>
      </c>
      <c r="B20146" s="166">
        <v>241.34</v>
      </c>
    </row>
    <row r="20147" spans="1:2" ht="12" customHeight="1" x14ac:dyDescent="0.2">
      <c r="A20147" s="165" t="s">
        <v>20330</v>
      </c>
      <c r="B20147" s="166">
        <v>228.47</v>
      </c>
    </row>
    <row r="20148" spans="1:2" ht="12" customHeight="1" x14ac:dyDescent="0.2">
      <c r="A20148" s="165" t="s">
        <v>20331</v>
      </c>
      <c r="B20148" s="166">
        <v>296.55</v>
      </c>
    </row>
    <row r="20149" spans="1:2" ht="12" customHeight="1" x14ac:dyDescent="0.2">
      <c r="A20149" s="165" t="s">
        <v>20332</v>
      </c>
      <c r="B20149" s="166">
        <v>286</v>
      </c>
    </row>
    <row r="20150" spans="1:2" ht="12" customHeight="1" x14ac:dyDescent="0.2">
      <c r="A20150" s="165" t="s">
        <v>20333</v>
      </c>
      <c r="B20150" s="166">
        <v>369.35</v>
      </c>
    </row>
    <row r="20151" spans="1:2" ht="12" customHeight="1" x14ac:dyDescent="0.2">
      <c r="A20151" s="165" t="s">
        <v>20334</v>
      </c>
      <c r="B20151" s="166">
        <v>355.82</v>
      </c>
    </row>
    <row r="20152" spans="1:2" ht="12" customHeight="1" x14ac:dyDescent="0.2">
      <c r="A20152" s="165" t="s">
        <v>20335</v>
      </c>
      <c r="B20152" s="166">
        <v>469.16</v>
      </c>
    </row>
    <row r="20153" spans="1:2" ht="12" customHeight="1" x14ac:dyDescent="0.2">
      <c r="A20153" s="165" t="s">
        <v>20336</v>
      </c>
      <c r="B20153" s="166">
        <v>452.97</v>
      </c>
    </row>
    <row r="20154" spans="1:2" ht="12" customHeight="1" x14ac:dyDescent="0.2">
      <c r="A20154" s="165" t="s">
        <v>20337</v>
      </c>
      <c r="B20154" s="166">
        <v>206.94</v>
      </c>
    </row>
    <row r="20155" spans="1:2" ht="12" customHeight="1" x14ac:dyDescent="0.2">
      <c r="A20155" s="165" t="s">
        <v>20338</v>
      </c>
      <c r="B20155" s="166">
        <v>196.39</v>
      </c>
    </row>
    <row r="20156" spans="1:2" ht="12" customHeight="1" x14ac:dyDescent="0.2">
      <c r="A20156" s="165" t="s">
        <v>20339</v>
      </c>
      <c r="B20156" s="166">
        <v>261.35000000000002</v>
      </c>
    </row>
    <row r="20157" spans="1:2" ht="12" customHeight="1" x14ac:dyDescent="0.2">
      <c r="A20157" s="165" t="s">
        <v>20340</v>
      </c>
      <c r="B20157" s="166">
        <v>247.82</v>
      </c>
    </row>
    <row r="20158" spans="1:2" ht="12" customHeight="1" x14ac:dyDescent="0.2">
      <c r="A20158" s="165" t="s">
        <v>20341</v>
      </c>
      <c r="B20158" s="166">
        <v>310.66000000000003</v>
      </c>
    </row>
    <row r="20159" spans="1:2" ht="12" customHeight="1" x14ac:dyDescent="0.2">
      <c r="A20159" s="165" t="s">
        <v>20342</v>
      </c>
      <c r="B20159" s="166">
        <v>294.47000000000003</v>
      </c>
    </row>
    <row r="20160" spans="1:2" ht="12" customHeight="1" x14ac:dyDescent="0.2">
      <c r="A20160" s="165" t="s">
        <v>20343</v>
      </c>
      <c r="B20160" s="166">
        <v>350.25</v>
      </c>
    </row>
    <row r="20161" spans="1:2" ht="12" customHeight="1" x14ac:dyDescent="0.2">
      <c r="A20161" s="165" t="s">
        <v>20344</v>
      </c>
      <c r="B20161" s="166">
        <v>339.14</v>
      </c>
    </row>
    <row r="20162" spans="1:2" ht="12" customHeight="1" x14ac:dyDescent="0.2">
      <c r="A20162" s="165" t="s">
        <v>20345</v>
      </c>
      <c r="B20162" s="166">
        <v>386.31</v>
      </c>
    </row>
    <row r="20163" spans="1:2" ht="12" customHeight="1" x14ac:dyDescent="0.2">
      <c r="A20163" s="165" t="s">
        <v>20346</v>
      </c>
      <c r="B20163" s="166">
        <v>373.96</v>
      </c>
    </row>
    <row r="20164" spans="1:2" ht="12" customHeight="1" x14ac:dyDescent="0.2">
      <c r="A20164" s="165" t="s">
        <v>20347</v>
      </c>
      <c r="B20164" s="166">
        <v>453.82</v>
      </c>
    </row>
    <row r="20165" spans="1:2" ht="12" customHeight="1" x14ac:dyDescent="0.2">
      <c r="A20165" s="165" t="s">
        <v>20348</v>
      </c>
      <c r="B20165" s="166">
        <v>440.33</v>
      </c>
    </row>
    <row r="20166" spans="1:2" ht="12" customHeight="1" x14ac:dyDescent="0.2">
      <c r="A20166" s="165" t="s">
        <v>20349</v>
      </c>
      <c r="B20166" s="166">
        <v>260.64</v>
      </c>
    </row>
    <row r="20167" spans="1:2" ht="12" customHeight="1" x14ac:dyDescent="0.2">
      <c r="A20167" s="165" t="s">
        <v>20350</v>
      </c>
      <c r="B20167" s="166">
        <v>249.53</v>
      </c>
    </row>
    <row r="20168" spans="1:2" ht="12" customHeight="1" x14ac:dyDescent="0.2">
      <c r="A20168" s="165" t="s">
        <v>20351</v>
      </c>
      <c r="B20168" s="166">
        <v>278.31</v>
      </c>
    </row>
    <row r="20169" spans="1:2" ht="12" customHeight="1" x14ac:dyDescent="0.2">
      <c r="A20169" s="165" t="s">
        <v>20352</v>
      </c>
      <c r="B20169" s="166">
        <v>265.95999999999998</v>
      </c>
    </row>
    <row r="20170" spans="1:2" ht="12" customHeight="1" x14ac:dyDescent="0.2">
      <c r="A20170" s="165" t="s">
        <v>20353</v>
      </c>
      <c r="B20170" s="166">
        <v>295.32</v>
      </c>
    </row>
    <row r="20171" spans="1:2" ht="12" customHeight="1" x14ac:dyDescent="0.2">
      <c r="A20171" s="165" t="s">
        <v>20354</v>
      </c>
      <c r="B20171" s="166">
        <v>281.83</v>
      </c>
    </row>
    <row r="20172" spans="1:2" ht="12" customHeight="1" x14ac:dyDescent="0.2">
      <c r="A20172" s="165" t="s">
        <v>20355</v>
      </c>
      <c r="B20172" s="166">
        <v>320.27</v>
      </c>
    </row>
    <row r="20173" spans="1:2" ht="12" customHeight="1" x14ac:dyDescent="0.2">
      <c r="A20173" s="165" t="s">
        <v>20356</v>
      </c>
      <c r="B20173" s="166">
        <v>309.58</v>
      </c>
    </row>
    <row r="20174" spans="1:2" ht="12" customHeight="1" x14ac:dyDescent="0.2">
      <c r="A20174" s="165" t="s">
        <v>20357</v>
      </c>
      <c r="B20174" s="166">
        <v>396.18</v>
      </c>
    </row>
    <row r="20175" spans="1:2" ht="12" customHeight="1" x14ac:dyDescent="0.2">
      <c r="A20175" s="165" t="s">
        <v>20358</v>
      </c>
      <c r="B20175" s="166">
        <v>382.43</v>
      </c>
    </row>
    <row r="20176" spans="1:2" ht="12" customHeight="1" x14ac:dyDescent="0.2">
      <c r="A20176" s="165" t="s">
        <v>20359</v>
      </c>
      <c r="B20176" s="166">
        <v>499.01</v>
      </c>
    </row>
    <row r="20177" spans="1:2" ht="12" customHeight="1" x14ac:dyDescent="0.2">
      <c r="A20177" s="165" t="s">
        <v>20360</v>
      </c>
      <c r="B20177" s="166">
        <v>482.49</v>
      </c>
    </row>
    <row r="20178" spans="1:2" ht="12" customHeight="1" x14ac:dyDescent="0.2">
      <c r="A20178" s="165" t="s">
        <v>20361</v>
      </c>
      <c r="B20178" s="166">
        <v>231.14</v>
      </c>
    </row>
    <row r="20179" spans="1:2" ht="12" customHeight="1" x14ac:dyDescent="0.2">
      <c r="A20179" s="165" t="s">
        <v>20362</v>
      </c>
      <c r="B20179" s="166">
        <v>220.45</v>
      </c>
    </row>
    <row r="20180" spans="1:2" ht="12" customHeight="1" x14ac:dyDescent="0.2">
      <c r="A20180" s="165" t="s">
        <v>20363</v>
      </c>
      <c r="B20180" s="166">
        <v>287.58</v>
      </c>
    </row>
    <row r="20181" spans="1:2" ht="12" customHeight="1" x14ac:dyDescent="0.2">
      <c r="A20181" s="165" t="s">
        <v>20364</v>
      </c>
      <c r="B20181" s="166">
        <v>273.88</v>
      </c>
    </row>
    <row r="20182" spans="1:2" ht="12" customHeight="1" x14ac:dyDescent="0.2">
      <c r="A20182" s="165" t="s">
        <v>20365</v>
      </c>
      <c r="B20182" s="166">
        <v>340.51</v>
      </c>
    </row>
    <row r="20183" spans="1:2" ht="12" customHeight="1" x14ac:dyDescent="0.2">
      <c r="A20183" s="165" t="s">
        <v>20366</v>
      </c>
      <c r="B20183" s="166">
        <v>323.99</v>
      </c>
    </row>
    <row r="20184" spans="1:2" ht="12" customHeight="1" x14ac:dyDescent="0.2">
      <c r="A20184" s="165" t="s">
        <v>20367</v>
      </c>
      <c r="B20184" s="166">
        <v>105.83</v>
      </c>
    </row>
    <row r="20185" spans="1:2" ht="12" customHeight="1" x14ac:dyDescent="0.2">
      <c r="A20185" s="165" t="s">
        <v>20368</v>
      </c>
      <c r="B20185" s="166">
        <v>102.87</v>
      </c>
    </row>
    <row r="20186" spans="1:2" ht="12" customHeight="1" x14ac:dyDescent="0.2">
      <c r="A20186" s="165" t="s">
        <v>20369</v>
      </c>
      <c r="B20186" s="166">
        <v>74.12</v>
      </c>
    </row>
    <row r="20187" spans="1:2" ht="12" customHeight="1" x14ac:dyDescent="0.2">
      <c r="A20187" s="165" t="s">
        <v>20370</v>
      </c>
      <c r="B20187" s="166">
        <v>71.59</v>
      </c>
    </row>
    <row r="20188" spans="1:2" ht="12" customHeight="1" x14ac:dyDescent="0.2">
      <c r="A20188" s="165" t="s">
        <v>20371</v>
      </c>
      <c r="B20188" s="166">
        <v>34.200000000000003</v>
      </c>
    </row>
    <row r="20189" spans="1:2" ht="12" customHeight="1" x14ac:dyDescent="0.2">
      <c r="A20189" s="165" t="s">
        <v>20372</v>
      </c>
      <c r="B20189" s="166">
        <v>33.47</v>
      </c>
    </row>
    <row r="20190" spans="1:2" ht="12" customHeight="1" x14ac:dyDescent="0.2">
      <c r="A20190" s="165" t="s">
        <v>20373</v>
      </c>
      <c r="B20190" s="166">
        <v>50.36</v>
      </c>
    </row>
    <row r="20191" spans="1:2" ht="12" customHeight="1" x14ac:dyDescent="0.2">
      <c r="A20191" s="165" t="s">
        <v>20374</v>
      </c>
      <c r="B20191" s="166">
        <v>49.31</v>
      </c>
    </row>
    <row r="20192" spans="1:2" ht="12" customHeight="1" x14ac:dyDescent="0.2">
      <c r="A20192" s="165" t="s">
        <v>20375</v>
      </c>
      <c r="B20192" s="166">
        <v>41.02</v>
      </c>
    </row>
    <row r="20193" spans="1:2" ht="12" customHeight="1" x14ac:dyDescent="0.2">
      <c r="A20193" s="165" t="s">
        <v>20376</v>
      </c>
      <c r="B20193" s="166">
        <v>40.15</v>
      </c>
    </row>
    <row r="20194" spans="1:2" ht="12" customHeight="1" x14ac:dyDescent="0.2">
      <c r="A20194" s="165" t="s">
        <v>20377</v>
      </c>
      <c r="B20194" s="166">
        <v>68.38</v>
      </c>
    </row>
    <row r="20195" spans="1:2" ht="12" customHeight="1" x14ac:dyDescent="0.2">
      <c r="A20195" s="165" t="s">
        <v>20378</v>
      </c>
      <c r="B20195" s="166">
        <v>66.930000000000007</v>
      </c>
    </row>
    <row r="20196" spans="1:2" ht="12" customHeight="1" x14ac:dyDescent="0.2">
      <c r="A20196" s="165" t="s">
        <v>20379</v>
      </c>
      <c r="B20196" s="166">
        <v>468.35</v>
      </c>
    </row>
    <row r="20197" spans="1:2" ht="12" customHeight="1" x14ac:dyDescent="0.2">
      <c r="A20197" s="165" t="s">
        <v>20380</v>
      </c>
      <c r="B20197" s="166">
        <v>468.35</v>
      </c>
    </row>
    <row r="20198" spans="1:2" ht="12" customHeight="1" x14ac:dyDescent="0.2">
      <c r="A20198" s="165" t="s">
        <v>20381</v>
      </c>
      <c r="B20198" s="166">
        <v>650</v>
      </c>
    </row>
    <row r="20199" spans="1:2" ht="12" customHeight="1" x14ac:dyDescent="0.2">
      <c r="A20199" s="165" t="s">
        <v>20382</v>
      </c>
      <c r="B20199" s="166">
        <v>650</v>
      </c>
    </row>
    <row r="20200" spans="1:2" ht="12" customHeight="1" x14ac:dyDescent="0.2">
      <c r="A20200" s="165" t="s">
        <v>20383</v>
      </c>
      <c r="B20200" s="166">
        <v>606</v>
      </c>
    </row>
    <row r="20201" spans="1:2" ht="12" customHeight="1" x14ac:dyDescent="0.2">
      <c r="A20201" s="165" t="s">
        <v>20384</v>
      </c>
      <c r="B20201" s="166">
        <v>606</v>
      </c>
    </row>
    <row r="20202" spans="1:2" ht="12" customHeight="1" x14ac:dyDescent="0.2">
      <c r="A20202" s="165" t="s">
        <v>20385</v>
      </c>
      <c r="B20202" s="166">
        <v>754</v>
      </c>
    </row>
    <row r="20203" spans="1:2" ht="12" customHeight="1" x14ac:dyDescent="0.2">
      <c r="A20203" s="165" t="s">
        <v>20386</v>
      </c>
      <c r="B20203" s="166">
        <v>754</v>
      </c>
    </row>
    <row r="20204" spans="1:2" ht="12" customHeight="1" x14ac:dyDescent="0.2">
      <c r="A20204" s="165" t="s">
        <v>20387</v>
      </c>
      <c r="B20204" s="166">
        <v>7730.38</v>
      </c>
    </row>
    <row r="20205" spans="1:2" ht="12" customHeight="1" x14ac:dyDescent="0.2">
      <c r="A20205" s="165" t="s">
        <v>20388</v>
      </c>
      <c r="B20205" s="166">
        <v>7315.86</v>
      </c>
    </row>
    <row r="20206" spans="1:2" ht="12" customHeight="1" x14ac:dyDescent="0.2">
      <c r="A20206" s="165" t="s">
        <v>20389</v>
      </c>
      <c r="B20206" s="166">
        <v>14450.39</v>
      </c>
    </row>
    <row r="20207" spans="1:2" ht="12" customHeight="1" x14ac:dyDescent="0.2">
      <c r="A20207" s="165" t="s">
        <v>20390</v>
      </c>
      <c r="B20207" s="166">
        <v>13709.95</v>
      </c>
    </row>
    <row r="20208" spans="1:2" ht="12" customHeight="1" x14ac:dyDescent="0.2">
      <c r="A20208" s="165" t="s">
        <v>20391</v>
      </c>
      <c r="B20208" s="166">
        <v>22271.62</v>
      </c>
    </row>
    <row r="20209" spans="1:2" ht="12" customHeight="1" x14ac:dyDescent="0.2">
      <c r="A20209" s="165" t="s">
        <v>20392</v>
      </c>
      <c r="B20209" s="166">
        <v>21134.81</v>
      </c>
    </row>
    <row r="20210" spans="1:2" ht="12" customHeight="1" x14ac:dyDescent="0.2">
      <c r="A20210" s="165" t="s">
        <v>20393</v>
      </c>
      <c r="B20210" s="166">
        <v>10053.34</v>
      </c>
    </row>
    <row r="20211" spans="1:2" ht="12" customHeight="1" x14ac:dyDescent="0.2">
      <c r="A20211" s="165" t="s">
        <v>20394</v>
      </c>
      <c r="B20211" s="166">
        <v>9516.19</v>
      </c>
    </row>
    <row r="20212" spans="1:2" ht="12" customHeight="1" x14ac:dyDescent="0.2">
      <c r="A20212" s="165" t="s">
        <v>20395</v>
      </c>
      <c r="B20212" s="166">
        <v>19048</v>
      </c>
    </row>
    <row r="20213" spans="1:2" ht="12" customHeight="1" x14ac:dyDescent="0.2">
      <c r="A20213" s="165" t="s">
        <v>20396</v>
      </c>
      <c r="B20213" s="166">
        <v>18069.099999999999</v>
      </c>
    </row>
    <row r="20214" spans="1:2" ht="12" customHeight="1" x14ac:dyDescent="0.2">
      <c r="A20214" s="165" t="s">
        <v>20397</v>
      </c>
      <c r="B20214" s="166">
        <v>28742.87</v>
      </c>
    </row>
    <row r="20215" spans="1:2" ht="12" customHeight="1" x14ac:dyDescent="0.2">
      <c r="A20215" s="165" t="s">
        <v>20398</v>
      </c>
      <c r="B20215" s="166">
        <v>27280.97</v>
      </c>
    </row>
    <row r="20216" spans="1:2" ht="12" customHeight="1" x14ac:dyDescent="0.2">
      <c r="A20216" s="165" t="s">
        <v>20399</v>
      </c>
      <c r="B20216" s="166">
        <v>14051.86</v>
      </c>
    </row>
    <row r="20217" spans="1:2" ht="12" customHeight="1" x14ac:dyDescent="0.2">
      <c r="A20217" s="165" t="s">
        <v>20400</v>
      </c>
      <c r="B20217" s="166">
        <v>13327.74</v>
      </c>
    </row>
    <row r="20218" spans="1:2" ht="12" customHeight="1" x14ac:dyDescent="0.2">
      <c r="A20218" s="165" t="s">
        <v>20401</v>
      </c>
      <c r="B20218" s="166">
        <v>22071.43</v>
      </c>
    </row>
    <row r="20219" spans="1:2" ht="12" customHeight="1" x14ac:dyDescent="0.2">
      <c r="A20219" s="165" t="s">
        <v>20402</v>
      </c>
      <c r="B20219" s="166">
        <v>20914.080000000002</v>
      </c>
    </row>
    <row r="20220" spans="1:2" ht="12" customHeight="1" x14ac:dyDescent="0.2">
      <c r="A20220" s="165" t="s">
        <v>20403</v>
      </c>
      <c r="B20220" s="166">
        <v>40109.86</v>
      </c>
    </row>
    <row r="20221" spans="1:2" ht="12" customHeight="1" x14ac:dyDescent="0.2">
      <c r="A20221" s="165" t="s">
        <v>20404</v>
      </c>
      <c r="B20221" s="166">
        <v>38126.050000000003</v>
      </c>
    </row>
    <row r="20222" spans="1:2" ht="12" customHeight="1" x14ac:dyDescent="0.2">
      <c r="A20222" s="165" t="s">
        <v>20405</v>
      </c>
      <c r="B20222" s="166">
        <v>18018.71</v>
      </c>
    </row>
    <row r="20223" spans="1:2" ht="12" customHeight="1" x14ac:dyDescent="0.2">
      <c r="A20223" s="165" t="s">
        <v>20406</v>
      </c>
      <c r="B20223" s="166">
        <v>17092.919999999998</v>
      </c>
    </row>
    <row r="20224" spans="1:2" ht="12" customHeight="1" x14ac:dyDescent="0.2">
      <c r="A20224" s="165" t="s">
        <v>20407</v>
      </c>
      <c r="B20224" s="166">
        <v>25031.57</v>
      </c>
    </row>
    <row r="20225" spans="1:2" ht="12" customHeight="1" x14ac:dyDescent="0.2">
      <c r="A20225" s="165" t="s">
        <v>20408</v>
      </c>
      <c r="B20225" s="166">
        <v>23697.83</v>
      </c>
    </row>
    <row r="20226" spans="1:2" ht="12" customHeight="1" x14ac:dyDescent="0.2">
      <c r="A20226" s="165" t="s">
        <v>20409</v>
      </c>
      <c r="B20226" s="166">
        <v>48324.54</v>
      </c>
    </row>
    <row r="20227" spans="1:2" ht="12" customHeight="1" x14ac:dyDescent="0.2">
      <c r="A20227" s="165" t="s">
        <v>20410</v>
      </c>
      <c r="B20227" s="166">
        <v>45949.67</v>
      </c>
    </row>
    <row r="20228" spans="1:2" ht="12" customHeight="1" x14ac:dyDescent="0.2">
      <c r="A20228" s="165" t="s">
        <v>20411</v>
      </c>
      <c r="B20228" s="166">
        <v>5407.45</v>
      </c>
    </row>
    <row r="20229" spans="1:2" ht="12" customHeight="1" x14ac:dyDescent="0.2">
      <c r="A20229" s="165" t="s">
        <v>20412</v>
      </c>
      <c r="B20229" s="166">
        <v>5116.5</v>
      </c>
    </row>
    <row r="20230" spans="1:2" ht="12" customHeight="1" x14ac:dyDescent="0.2">
      <c r="A20230" s="165" t="s">
        <v>20413</v>
      </c>
      <c r="B20230" s="166">
        <v>12818.27</v>
      </c>
    </row>
    <row r="20231" spans="1:2" ht="12" customHeight="1" x14ac:dyDescent="0.2">
      <c r="A20231" s="165" t="s">
        <v>20414</v>
      </c>
      <c r="B20231" s="166">
        <v>12157.97</v>
      </c>
    </row>
    <row r="20232" spans="1:2" ht="12" customHeight="1" x14ac:dyDescent="0.2">
      <c r="A20232" s="165" t="s">
        <v>20415</v>
      </c>
      <c r="B20232" s="166">
        <v>20416.560000000001</v>
      </c>
    </row>
    <row r="20233" spans="1:2" ht="12" customHeight="1" x14ac:dyDescent="0.2">
      <c r="A20233" s="165" t="s">
        <v>20416</v>
      </c>
      <c r="B20233" s="166">
        <v>19397.75</v>
      </c>
    </row>
    <row r="20234" spans="1:2" ht="12" customHeight="1" x14ac:dyDescent="0.2">
      <c r="A20234" s="165" t="s">
        <v>20417</v>
      </c>
      <c r="B20234" s="166">
        <v>7917.66</v>
      </c>
    </row>
    <row r="20235" spans="1:2" ht="12" customHeight="1" x14ac:dyDescent="0.2">
      <c r="A20235" s="165" t="s">
        <v>20418</v>
      </c>
      <c r="B20235" s="166">
        <v>7500.48</v>
      </c>
    </row>
    <row r="20236" spans="1:2" ht="12" customHeight="1" x14ac:dyDescent="0.2">
      <c r="A20236" s="165" t="s">
        <v>20419</v>
      </c>
      <c r="B20236" s="166">
        <v>16277.28</v>
      </c>
    </row>
    <row r="20237" spans="1:2" ht="12" customHeight="1" x14ac:dyDescent="0.2">
      <c r="A20237" s="165" t="s">
        <v>20420</v>
      </c>
      <c r="B20237" s="166">
        <v>15434.86</v>
      </c>
    </row>
    <row r="20238" spans="1:2" ht="12" customHeight="1" x14ac:dyDescent="0.2">
      <c r="A20238" s="165" t="s">
        <v>20421</v>
      </c>
      <c r="B20238" s="166">
        <v>24411.56</v>
      </c>
    </row>
    <row r="20239" spans="1:2" ht="12" customHeight="1" x14ac:dyDescent="0.2">
      <c r="A20239" s="165" t="s">
        <v>20422</v>
      </c>
      <c r="B20239" s="166">
        <v>23218.36</v>
      </c>
    </row>
    <row r="20240" spans="1:2" ht="12" customHeight="1" x14ac:dyDescent="0.2">
      <c r="A20240" s="165" t="s">
        <v>20423</v>
      </c>
      <c r="B20240" s="166">
        <v>10057.44</v>
      </c>
    </row>
    <row r="20241" spans="1:2" ht="12" customHeight="1" x14ac:dyDescent="0.2">
      <c r="A20241" s="165" t="s">
        <v>20424</v>
      </c>
      <c r="B20241" s="166">
        <v>9536.7199999999993</v>
      </c>
    </row>
    <row r="20242" spans="1:2" ht="12" customHeight="1" x14ac:dyDescent="0.2">
      <c r="A20242" s="165" t="s">
        <v>20425</v>
      </c>
      <c r="B20242" s="166">
        <v>19886.939999999999</v>
      </c>
    </row>
    <row r="20243" spans="1:2" ht="12" customHeight="1" x14ac:dyDescent="0.2">
      <c r="A20243" s="165" t="s">
        <v>20426</v>
      </c>
      <c r="B20243" s="166">
        <v>18857.84</v>
      </c>
    </row>
    <row r="20244" spans="1:2" ht="12" customHeight="1" x14ac:dyDescent="0.2">
      <c r="A20244" s="165" t="s">
        <v>20427</v>
      </c>
      <c r="B20244" s="166">
        <v>31189.360000000001</v>
      </c>
    </row>
    <row r="20245" spans="1:2" ht="12" customHeight="1" x14ac:dyDescent="0.2">
      <c r="A20245" s="165" t="s">
        <v>20428</v>
      </c>
      <c r="B20245" s="166">
        <v>29643.16</v>
      </c>
    </row>
    <row r="20246" spans="1:2" ht="12" customHeight="1" x14ac:dyDescent="0.2">
      <c r="A20246" s="165" t="s">
        <v>20429</v>
      </c>
      <c r="B20246" s="166">
        <v>640.67999999999995</v>
      </c>
    </row>
    <row r="20247" spans="1:2" ht="12" customHeight="1" x14ac:dyDescent="0.2">
      <c r="A20247" s="165" t="s">
        <v>20430</v>
      </c>
      <c r="B20247" s="166">
        <v>601.66</v>
      </c>
    </row>
    <row r="20248" spans="1:2" ht="12" customHeight="1" x14ac:dyDescent="0.2">
      <c r="A20248" s="165" t="s">
        <v>20431</v>
      </c>
      <c r="B20248" s="166">
        <v>1065.99</v>
      </c>
    </row>
    <row r="20249" spans="1:2" ht="12" customHeight="1" x14ac:dyDescent="0.2">
      <c r="A20249" s="165" t="s">
        <v>20432</v>
      </c>
      <c r="B20249" s="166">
        <v>1002.44</v>
      </c>
    </row>
    <row r="20250" spans="1:2" ht="12" customHeight="1" x14ac:dyDescent="0.2">
      <c r="A20250" s="165" t="s">
        <v>20433</v>
      </c>
      <c r="B20250" s="166">
        <v>1616.4</v>
      </c>
    </row>
    <row r="20251" spans="1:2" ht="12" customHeight="1" x14ac:dyDescent="0.2">
      <c r="A20251" s="165" t="s">
        <v>20434</v>
      </c>
      <c r="B20251" s="166">
        <v>1521.68</v>
      </c>
    </row>
    <row r="20252" spans="1:2" ht="12" customHeight="1" x14ac:dyDescent="0.2">
      <c r="A20252" s="165" t="s">
        <v>20435</v>
      </c>
      <c r="B20252" s="166">
        <v>2301.8000000000002</v>
      </c>
    </row>
    <row r="20253" spans="1:2" ht="12" customHeight="1" x14ac:dyDescent="0.2">
      <c r="A20253" s="165" t="s">
        <v>20436</v>
      </c>
      <c r="B20253" s="166">
        <v>2168.86</v>
      </c>
    </row>
    <row r="20254" spans="1:2" ht="12" customHeight="1" x14ac:dyDescent="0.2">
      <c r="A20254" s="165" t="s">
        <v>20437</v>
      </c>
      <c r="B20254" s="166">
        <v>3129.88</v>
      </c>
    </row>
    <row r="20255" spans="1:2" ht="12" customHeight="1" x14ac:dyDescent="0.2">
      <c r="A20255" s="165" t="s">
        <v>20438</v>
      </c>
      <c r="B20255" s="166">
        <v>2951.4</v>
      </c>
    </row>
    <row r="20256" spans="1:2" ht="12" customHeight="1" x14ac:dyDescent="0.2">
      <c r="A20256" s="165" t="s">
        <v>20439</v>
      </c>
      <c r="B20256" s="166">
        <v>5100.41</v>
      </c>
    </row>
    <row r="20257" spans="1:2" ht="12" customHeight="1" x14ac:dyDescent="0.2">
      <c r="A20257" s="165" t="s">
        <v>20440</v>
      </c>
      <c r="B20257" s="166">
        <v>4823.82</v>
      </c>
    </row>
    <row r="20258" spans="1:2" ht="12" customHeight="1" x14ac:dyDescent="0.2">
      <c r="A20258" s="165" t="s">
        <v>20441</v>
      </c>
      <c r="B20258" s="166">
        <v>6298.03</v>
      </c>
    </row>
    <row r="20259" spans="1:2" ht="12" customHeight="1" x14ac:dyDescent="0.2">
      <c r="A20259" s="165" t="s">
        <v>20442</v>
      </c>
      <c r="B20259" s="166">
        <v>5938.98</v>
      </c>
    </row>
    <row r="20260" spans="1:2" ht="12" customHeight="1" x14ac:dyDescent="0.2">
      <c r="A20260" s="165" t="s">
        <v>20443</v>
      </c>
      <c r="B20260" s="166">
        <v>913.34</v>
      </c>
    </row>
    <row r="20261" spans="1:2" ht="12" customHeight="1" x14ac:dyDescent="0.2">
      <c r="A20261" s="165" t="s">
        <v>20444</v>
      </c>
      <c r="B20261" s="166">
        <v>858.42</v>
      </c>
    </row>
    <row r="20262" spans="1:2" ht="12" customHeight="1" x14ac:dyDescent="0.2">
      <c r="A20262" s="165" t="s">
        <v>20445</v>
      </c>
      <c r="B20262" s="166">
        <v>1526.67</v>
      </c>
    </row>
    <row r="20263" spans="1:2" ht="12" customHeight="1" x14ac:dyDescent="0.2">
      <c r="A20263" s="165" t="s">
        <v>20446</v>
      </c>
      <c r="B20263" s="166">
        <v>1436.61</v>
      </c>
    </row>
    <row r="20264" spans="1:2" ht="12" customHeight="1" x14ac:dyDescent="0.2">
      <c r="A20264" s="165" t="s">
        <v>20447</v>
      </c>
      <c r="B20264" s="166">
        <v>2316.41</v>
      </c>
    </row>
    <row r="20265" spans="1:2" ht="12" customHeight="1" x14ac:dyDescent="0.2">
      <c r="A20265" s="165" t="s">
        <v>20448</v>
      </c>
      <c r="B20265" s="166">
        <v>2181.81</v>
      </c>
    </row>
    <row r="20266" spans="1:2" ht="12" customHeight="1" x14ac:dyDescent="0.2">
      <c r="A20266" s="165" t="s">
        <v>20449</v>
      </c>
      <c r="B20266" s="166">
        <v>3293</v>
      </c>
    </row>
    <row r="20267" spans="1:2" ht="12" customHeight="1" x14ac:dyDescent="0.2">
      <c r="A20267" s="165" t="s">
        <v>20450</v>
      </c>
      <c r="B20267" s="166">
        <v>3104.04</v>
      </c>
    </row>
    <row r="20268" spans="1:2" ht="12" customHeight="1" x14ac:dyDescent="0.2">
      <c r="A20268" s="165" t="s">
        <v>20451</v>
      </c>
      <c r="B20268" s="166">
        <v>4467.43</v>
      </c>
    </row>
    <row r="20269" spans="1:2" ht="12" customHeight="1" x14ac:dyDescent="0.2">
      <c r="A20269" s="165" t="s">
        <v>20452</v>
      </c>
      <c r="B20269" s="166">
        <v>4213.88</v>
      </c>
    </row>
    <row r="20270" spans="1:2" ht="12" customHeight="1" x14ac:dyDescent="0.2">
      <c r="A20270" s="165" t="s">
        <v>20453</v>
      </c>
      <c r="B20270" s="166">
        <v>5826.51</v>
      </c>
    </row>
    <row r="20271" spans="1:2" ht="12" customHeight="1" x14ac:dyDescent="0.2">
      <c r="A20271" s="165" t="s">
        <v>20454</v>
      </c>
      <c r="B20271" s="166">
        <v>5497.78</v>
      </c>
    </row>
    <row r="20272" spans="1:2" ht="12" customHeight="1" x14ac:dyDescent="0.2">
      <c r="A20272" s="165" t="s">
        <v>20455</v>
      </c>
      <c r="B20272" s="166">
        <v>7637.09</v>
      </c>
    </row>
    <row r="20273" spans="1:2" ht="12" customHeight="1" x14ac:dyDescent="0.2">
      <c r="A20273" s="165" t="s">
        <v>20456</v>
      </c>
      <c r="B20273" s="166">
        <v>7209.58</v>
      </c>
    </row>
    <row r="20274" spans="1:2" ht="12" customHeight="1" x14ac:dyDescent="0.2">
      <c r="A20274" s="165" t="s">
        <v>20457</v>
      </c>
      <c r="B20274" s="166">
        <v>1185.45</v>
      </c>
    </row>
    <row r="20275" spans="1:2" ht="12" customHeight="1" x14ac:dyDescent="0.2">
      <c r="A20275" s="165" t="s">
        <v>20458</v>
      </c>
      <c r="B20275" s="166">
        <v>1114.6400000000001</v>
      </c>
    </row>
    <row r="20276" spans="1:2" ht="12" customHeight="1" x14ac:dyDescent="0.2">
      <c r="A20276" s="165" t="s">
        <v>20459</v>
      </c>
      <c r="B20276" s="166">
        <v>1986.8</v>
      </c>
    </row>
    <row r="20277" spans="1:2" ht="12" customHeight="1" x14ac:dyDescent="0.2">
      <c r="A20277" s="165" t="s">
        <v>20460</v>
      </c>
      <c r="B20277" s="166">
        <v>1870.24</v>
      </c>
    </row>
    <row r="20278" spans="1:2" ht="12" customHeight="1" x14ac:dyDescent="0.2">
      <c r="A20278" s="165" t="s">
        <v>20461</v>
      </c>
      <c r="B20278" s="166">
        <v>3015.87</v>
      </c>
    </row>
    <row r="20279" spans="1:2" ht="12" customHeight="1" x14ac:dyDescent="0.2">
      <c r="A20279" s="165" t="s">
        <v>20462</v>
      </c>
      <c r="B20279" s="166">
        <v>2841.41</v>
      </c>
    </row>
    <row r="20280" spans="1:2" ht="12" customHeight="1" x14ac:dyDescent="0.2">
      <c r="A20280" s="165" t="s">
        <v>20463</v>
      </c>
      <c r="B20280" s="166">
        <v>4284.75</v>
      </c>
    </row>
    <row r="20281" spans="1:2" ht="12" customHeight="1" x14ac:dyDescent="0.2">
      <c r="A20281" s="165" t="s">
        <v>20464</v>
      </c>
      <c r="B20281" s="166">
        <v>4039.75</v>
      </c>
    </row>
    <row r="20282" spans="1:2" ht="12" customHeight="1" x14ac:dyDescent="0.2">
      <c r="A20282" s="165" t="s">
        <v>20465</v>
      </c>
      <c r="B20282" s="166">
        <v>5804.98</v>
      </c>
    </row>
    <row r="20283" spans="1:2" ht="12" customHeight="1" x14ac:dyDescent="0.2">
      <c r="A20283" s="165" t="s">
        <v>20466</v>
      </c>
      <c r="B20283" s="166">
        <v>5476.36</v>
      </c>
    </row>
    <row r="20284" spans="1:2" ht="12" customHeight="1" x14ac:dyDescent="0.2">
      <c r="A20284" s="165" t="s">
        <v>20467</v>
      </c>
      <c r="B20284" s="166">
        <v>7876.72</v>
      </c>
    </row>
    <row r="20285" spans="1:2" ht="12" customHeight="1" x14ac:dyDescent="0.2">
      <c r="A20285" s="165" t="s">
        <v>20468</v>
      </c>
      <c r="B20285" s="166">
        <v>7433.11</v>
      </c>
    </row>
    <row r="20286" spans="1:2" ht="12" customHeight="1" x14ac:dyDescent="0.2">
      <c r="A20286" s="165" t="s">
        <v>20469</v>
      </c>
      <c r="B20286" s="166">
        <v>10357.86</v>
      </c>
    </row>
    <row r="20287" spans="1:2" ht="12" customHeight="1" x14ac:dyDescent="0.2">
      <c r="A20287" s="165" t="s">
        <v>20470</v>
      </c>
      <c r="B20287" s="166">
        <v>9776.14</v>
      </c>
    </row>
    <row r="20288" spans="1:2" ht="12" customHeight="1" x14ac:dyDescent="0.2">
      <c r="A20288" s="165" t="s">
        <v>20471</v>
      </c>
      <c r="B20288" s="166">
        <v>421.93</v>
      </c>
    </row>
    <row r="20289" spans="1:2" ht="12" customHeight="1" x14ac:dyDescent="0.2">
      <c r="A20289" s="165" t="s">
        <v>20472</v>
      </c>
      <c r="B20289" s="166">
        <v>407.92</v>
      </c>
    </row>
    <row r="20290" spans="1:2" ht="12" customHeight="1" x14ac:dyDescent="0.2">
      <c r="A20290" s="165" t="s">
        <v>20473</v>
      </c>
      <c r="B20290" s="166">
        <v>518.28</v>
      </c>
    </row>
    <row r="20291" spans="1:2" ht="12" customHeight="1" x14ac:dyDescent="0.2">
      <c r="A20291" s="165" t="s">
        <v>20474</v>
      </c>
      <c r="B20291" s="166">
        <v>501.65</v>
      </c>
    </row>
    <row r="20292" spans="1:2" ht="12" customHeight="1" x14ac:dyDescent="0.2">
      <c r="A20292" s="165" t="s">
        <v>20475</v>
      </c>
      <c r="B20292" s="166">
        <v>868.39</v>
      </c>
    </row>
    <row r="20293" spans="1:2" ht="12" customHeight="1" x14ac:dyDescent="0.2">
      <c r="A20293" s="165" t="s">
        <v>20476</v>
      </c>
      <c r="B20293" s="166">
        <v>842.82</v>
      </c>
    </row>
    <row r="20294" spans="1:2" ht="12" customHeight="1" x14ac:dyDescent="0.2">
      <c r="A20294" s="165" t="s">
        <v>20477</v>
      </c>
      <c r="B20294" s="166">
        <v>1171.28</v>
      </c>
    </row>
    <row r="20295" spans="1:2" ht="12" customHeight="1" x14ac:dyDescent="0.2">
      <c r="A20295" s="165" t="s">
        <v>20478</v>
      </c>
      <c r="B20295" s="166">
        <v>1138.3599999999999</v>
      </c>
    </row>
    <row r="20296" spans="1:2" ht="12" customHeight="1" x14ac:dyDescent="0.2">
      <c r="A20296" s="165" t="s">
        <v>20479</v>
      </c>
      <c r="B20296" s="166">
        <v>745.53</v>
      </c>
    </row>
    <row r="20297" spans="1:2" ht="12" customHeight="1" x14ac:dyDescent="0.2">
      <c r="A20297" s="165" t="s">
        <v>20480</v>
      </c>
      <c r="B20297" s="166">
        <v>721.36</v>
      </c>
    </row>
    <row r="20298" spans="1:2" ht="12" customHeight="1" x14ac:dyDescent="0.2">
      <c r="A20298" s="165" t="s">
        <v>20481</v>
      </c>
      <c r="B20298" s="166">
        <v>869.73</v>
      </c>
    </row>
    <row r="20299" spans="1:2" ht="12" customHeight="1" x14ac:dyDescent="0.2">
      <c r="A20299" s="165" t="s">
        <v>20482</v>
      </c>
      <c r="B20299" s="166">
        <v>842.29</v>
      </c>
    </row>
    <row r="20300" spans="1:2" ht="12" customHeight="1" x14ac:dyDescent="0.2">
      <c r="A20300" s="165" t="s">
        <v>20483</v>
      </c>
      <c r="B20300" s="166">
        <v>1247.6099999999999</v>
      </c>
    </row>
    <row r="20301" spans="1:2" ht="12" customHeight="1" x14ac:dyDescent="0.2">
      <c r="A20301" s="165" t="s">
        <v>20484</v>
      </c>
      <c r="B20301" s="166">
        <v>1210.51</v>
      </c>
    </row>
    <row r="20302" spans="1:2" ht="12" customHeight="1" x14ac:dyDescent="0.2">
      <c r="A20302" s="165" t="s">
        <v>20485</v>
      </c>
      <c r="B20302" s="166">
        <v>1573.13</v>
      </c>
    </row>
    <row r="20303" spans="1:2" ht="12" customHeight="1" x14ac:dyDescent="0.2">
      <c r="A20303" s="165" t="s">
        <v>20486</v>
      </c>
      <c r="B20303" s="166">
        <v>1528.23</v>
      </c>
    </row>
    <row r="20304" spans="1:2" ht="12" customHeight="1" x14ac:dyDescent="0.2">
      <c r="A20304" s="165" t="s">
        <v>20487</v>
      </c>
      <c r="B20304" s="166">
        <v>1085.19</v>
      </c>
    </row>
    <row r="20305" spans="1:2" ht="12" customHeight="1" x14ac:dyDescent="0.2">
      <c r="A20305" s="165" t="s">
        <v>20488</v>
      </c>
      <c r="B20305" s="166">
        <v>1050.29</v>
      </c>
    </row>
    <row r="20306" spans="1:2" ht="12" customHeight="1" x14ac:dyDescent="0.2">
      <c r="A20306" s="165" t="s">
        <v>20489</v>
      </c>
      <c r="B20306" s="166">
        <v>1230.81</v>
      </c>
    </row>
    <row r="20307" spans="1:2" ht="12" customHeight="1" x14ac:dyDescent="0.2">
      <c r="A20307" s="165" t="s">
        <v>20490</v>
      </c>
      <c r="B20307" s="166">
        <v>1192.07</v>
      </c>
    </row>
    <row r="20308" spans="1:2" ht="12" customHeight="1" x14ac:dyDescent="0.2">
      <c r="A20308" s="165" t="s">
        <v>20491</v>
      </c>
      <c r="B20308" s="166">
        <v>1651.03</v>
      </c>
    </row>
    <row r="20309" spans="1:2" ht="12" customHeight="1" x14ac:dyDescent="0.2">
      <c r="A20309" s="165" t="s">
        <v>20492</v>
      </c>
      <c r="B20309" s="166">
        <v>1601.62</v>
      </c>
    </row>
    <row r="20310" spans="1:2" ht="12" customHeight="1" x14ac:dyDescent="0.2">
      <c r="A20310" s="165" t="s">
        <v>20493</v>
      </c>
      <c r="B20310" s="166">
        <v>2002.46</v>
      </c>
    </row>
    <row r="20311" spans="1:2" ht="12" customHeight="1" x14ac:dyDescent="0.2">
      <c r="A20311" s="165" t="s">
        <v>20494</v>
      </c>
      <c r="B20311" s="166">
        <v>1944.73</v>
      </c>
    </row>
    <row r="20312" spans="1:2" ht="12" customHeight="1" x14ac:dyDescent="0.2">
      <c r="A20312" s="165" t="s">
        <v>20495</v>
      </c>
      <c r="B20312" s="166">
        <v>713.57</v>
      </c>
    </row>
    <row r="20313" spans="1:2" ht="12" customHeight="1" x14ac:dyDescent="0.2">
      <c r="A20313" s="165" t="s">
        <v>20496</v>
      </c>
      <c r="B20313" s="166">
        <v>691.81</v>
      </c>
    </row>
    <row r="20314" spans="1:2" ht="12" customHeight="1" x14ac:dyDescent="0.2">
      <c r="A20314" s="165" t="s">
        <v>20497</v>
      </c>
      <c r="B20314" s="166">
        <v>841.66</v>
      </c>
    </row>
    <row r="20315" spans="1:2" ht="12" customHeight="1" x14ac:dyDescent="0.2">
      <c r="A20315" s="165" t="s">
        <v>20498</v>
      </c>
      <c r="B20315" s="166">
        <v>816.53</v>
      </c>
    </row>
    <row r="20316" spans="1:2" ht="12" customHeight="1" x14ac:dyDescent="0.2">
      <c r="A20316" s="165" t="s">
        <v>20499</v>
      </c>
      <c r="B20316" s="166">
        <v>1223.5999999999999</v>
      </c>
    </row>
    <row r="20317" spans="1:2" ht="12" customHeight="1" x14ac:dyDescent="0.2">
      <c r="A20317" s="165" t="s">
        <v>20500</v>
      </c>
      <c r="B20317" s="166">
        <v>1188.8</v>
      </c>
    </row>
    <row r="20318" spans="1:2" ht="12" customHeight="1" x14ac:dyDescent="0.2">
      <c r="A20318" s="165" t="s">
        <v>20501</v>
      </c>
      <c r="B20318" s="166">
        <v>1556.3</v>
      </c>
    </row>
    <row r="20319" spans="1:2" ht="12" customHeight="1" x14ac:dyDescent="0.2">
      <c r="A20319" s="165" t="s">
        <v>20502</v>
      </c>
      <c r="B20319" s="166">
        <v>1513.57</v>
      </c>
    </row>
    <row r="20320" spans="1:2" ht="12" customHeight="1" x14ac:dyDescent="0.2">
      <c r="A20320" s="165" t="s">
        <v>20503</v>
      </c>
      <c r="B20320" s="166">
        <v>1297.26</v>
      </c>
    </row>
    <row r="20321" spans="1:2" ht="12" customHeight="1" x14ac:dyDescent="0.2">
      <c r="A20321" s="165" t="s">
        <v>20504</v>
      </c>
      <c r="B20321" s="166">
        <v>1258.97</v>
      </c>
    </row>
    <row r="20322" spans="1:2" ht="12" customHeight="1" x14ac:dyDescent="0.2">
      <c r="A20322" s="165" t="s">
        <v>20505</v>
      </c>
      <c r="B20322" s="166">
        <v>1452.99</v>
      </c>
    </row>
    <row r="20323" spans="1:2" ht="12" customHeight="1" x14ac:dyDescent="0.2">
      <c r="A20323" s="165" t="s">
        <v>20506</v>
      </c>
      <c r="B20323" s="166">
        <v>1410.6</v>
      </c>
    </row>
    <row r="20324" spans="1:2" ht="12" customHeight="1" x14ac:dyDescent="0.2">
      <c r="A20324" s="165" t="s">
        <v>20507</v>
      </c>
      <c r="B20324" s="166">
        <v>1886.68</v>
      </c>
    </row>
    <row r="20325" spans="1:2" ht="12" customHeight="1" x14ac:dyDescent="0.2">
      <c r="A20325" s="165" t="s">
        <v>20508</v>
      </c>
      <c r="B20325" s="166">
        <v>1833.45</v>
      </c>
    </row>
    <row r="20326" spans="1:2" ht="12" customHeight="1" x14ac:dyDescent="0.2">
      <c r="A20326" s="165" t="s">
        <v>20509</v>
      </c>
      <c r="B20326" s="166">
        <v>2254.1999999999998</v>
      </c>
    </row>
    <row r="20327" spans="1:2" ht="12" customHeight="1" x14ac:dyDescent="0.2">
      <c r="A20327" s="165" t="s">
        <v>20510</v>
      </c>
      <c r="B20327" s="166">
        <v>2192.34</v>
      </c>
    </row>
    <row r="20328" spans="1:2" ht="12" customHeight="1" x14ac:dyDescent="0.2">
      <c r="A20328" s="165" t="s">
        <v>20511</v>
      </c>
      <c r="B20328" s="166">
        <v>1914.39</v>
      </c>
    </row>
    <row r="20329" spans="1:2" ht="12" customHeight="1" x14ac:dyDescent="0.2">
      <c r="A20329" s="165" t="s">
        <v>20512</v>
      </c>
      <c r="B20329" s="166">
        <v>1858.35</v>
      </c>
    </row>
    <row r="20330" spans="1:2" ht="12" customHeight="1" x14ac:dyDescent="0.2">
      <c r="A20330" s="165" t="s">
        <v>20513</v>
      </c>
      <c r="B20330" s="166">
        <v>2101.66</v>
      </c>
    </row>
    <row r="20331" spans="1:2" ht="12" customHeight="1" x14ac:dyDescent="0.2">
      <c r="A20331" s="165" t="s">
        <v>20514</v>
      </c>
      <c r="B20331" s="166">
        <v>2040.69</v>
      </c>
    </row>
    <row r="20332" spans="1:2" ht="12" customHeight="1" x14ac:dyDescent="0.2">
      <c r="A20332" s="165" t="s">
        <v>20515</v>
      </c>
      <c r="B20332" s="166">
        <v>2594.64</v>
      </c>
    </row>
    <row r="20333" spans="1:2" ht="12" customHeight="1" x14ac:dyDescent="0.2">
      <c r="A20333" s="165" t="s">
        <v>20516</v>
      </c>
      <c r="B20333" s="166">
        <v>2521.4899999999998</v>
      </c>
    </row>
    <row r="20334" spans="1:2" ht="12" customHeight="1" x14ac:dyDescent="0.2">
      <c r="A20334" s="165" t="s">
        <v>20517</v>
      </c>
      <c r="B20334" s="166">
        <v>3002.5</v>
      </c>
    </row>
    <row r="20335" spans="1:2" ht="12" customHeight="1" x14ac:dyDescent="0.2">
      <c r="A20335" s="165" t="s">
        <v>20518</v>
      </c>
      <c r="B20335" s="166">
        <v>2919.92</v>
      </c>
    </row>
    <row r="20336" spans="1:2" ht="12" customHeight="1" x14ac:dyDescent="0.2">
      <c r="A20336" s="165" t="s">
        <v>20519</v>
      </c>
      <c r="B20336" s="166">
        <v>11953.6</v>
      </c>
    </row>
    <row r="20337" spans="1:2" ht="12" customHeight="1" x14ac:dyDescent="0.2">
      <c r="A20337" s="165" t="s">
        <v>20520</v>
      </c>
      <c r="B20337" s="166">
        <v>11953.6</v>
      </c>
    </row>
    <row r="20338" spans="1:2" ht="12" customHeight="1" x14ac:dyDescent="0.2">
      <c r="A20338" s="165" t="s">
        <v>20521</v>
      </c>
      <c r="B20338" s="166">
        <v>12036.45</v>
      </c>
    </row>
    <row r="20339" spans="1:2" ht="12" customHeight="1" x14ac:dyDescent="0.2">
      <c r="A20339" s="165" t="s">
        <v>20522</v>
      </c>
      <c r="B20339" s="166">
        <v>12036.45</v>
      </c>
    </row>
    <row r="20340" spans="1:2" ht="12" customHeight="1" x14ac:dyDescent="0.2">
      <c r="A20340" s="165" t="s">
        <v>20523</v>
      </c>
      <c r="B20340" s="166">
        <v>15188.11</v>
      </c>
    </row>
    <row r="20341" spans="1:2" ht="12" customHeight="1" x14ac:dyDescent="0.2">
      <c r="A20341" s="165" t="s">
        <v>20524</v>
      </c>
      <c r="B20341" s="166">
        <v>15188.11</v>
      </c>
    </row>
    <row r="20342" spans="1:2" ht="12" customHeight="1" x14ac:dyDescent="0.2">
      <c r="A20342" s="165" t="s">
        <v>20525</v>
      </c>
      <c r="B20342" s="166">
        <v>15293.38</v>
      </c>
    </row>
    <row r="20343" spans="1:2" ht="12" customHeight="1" x14ac:dyDescent="0.2">
      <c r="A20343" s="165" t="s">
        <v>20526</v>
      </c>
      <c r="B20343" s="166">
        <v>15293.38</v>
      </c>
    </row>
    <row r="20344" spans="1:2" ht="12" customHeight="1" x14ac:dyDescent="0.2">
      <c r="A20344" s="165" t="s">
        <v>20527</v>
      </c>
      <c r="B20344" s="166">
        <v>17719.46</v>
      </c>
    </row>
    <row r="20345" spans="1:2" ht="12" customHeight="1" x14ac:dyDescent="0.2">
      <c r="A20345" s="165" t="s">
        <v>20528</v>
      </c>
      <c r="B20345" s="166">
        <v>17719.46</v>
      </c>
    </row>
    <row r="20346" spans="1:2" ht="12" customHeight="1" x14ac:dyDescent="0.2">
      <c r="A20346" s="165" t="s">
        <v>20529</v>
      </c>
      <c r="B20346" s="166">
        <v>17842.28</v>
      </c>
    </row>
    <row r="20347" spans="1:2" ht="12" customHeight="1" x14ac:dyDescent="0.2">
      <c r="A20347" s="165" t="s">
        <v>20530</v>
      </c>
      <c r="B20347" s="166">
        <v>17842.28</v>
      </c>
    </row>
    <row r="20348" spans="1:2" ht="12" customHeight="1" x14ac:dyDescent="0.2">
      <c r="A20348" s="165" t="s">
        <v>20531</v>
      </c>
      <c r="B20348" s="166">
        <v>20203.939999999999</v>
      </c>
    </row>
    <row r="20349" spans="1:2" ht="12" customHeight="1" x14ac:dyDescent="0.2">
      <c r="A20349" s="165" t="s">
        <v>20532</v>
      </c>
      <c r="B20349" s="166">
        <v>20203.939999999999</v>
      </c>
    </row>
    <row r="20350" spans="1:2" ht="12" customHeight="1" x14ac:dyDescent="0.2">
      <c r="A20350" s="165" t="s">
        <v>20533</v>
      </c>
      <c r="B20350" s="166">
        <v>20343.97</v>
      </c>
    </row>
    <row r="20351" spans="1:2" ht="12" customHeight="1" x14ac:dyDescent="0.2">
      <c r="A20351" s="165" t="s">
        <v>20534</v>
      </c>
      <c r="B20351" s="166">
        <v>20343.97</v>
      </c>
    </row>
    <row r="20352" spans="1:2" ht="12" customHeight="1" x14ac:dyDescent="0.2">
      <c r="A20352" s="165" t="s">
        <v>20535</v>
      </c>
      <c r="B20352" s="166">
        <v>23719.71</v>
      </c>
    </row>
    <row r="20353" spans="1:2" ht="12" customHeight="1" x14ac:dyDescent="0.2">
      <c r="A20353" s="165" t="s">
        <v>20536</v>
      </c>
      <c r="B20353" s="166">
        <v>23719.71</v>
      </c>
    </row>
    <row r="20354" spans="1:2" ht="12" customHeight="1" x14ac:dyDescent="0.2">
      <c r="A20354" s="165" t="s">
        <v>20537</v>
      </c>
      <c r="B20354" s="166">
        <v>23884.11</v>
      </c>
    </row>
    <row r="20355" spans="1:2" ht="12" customHeight="1" x14ac:dyDescent="0.2">
      <c r="A20355" s="165" t="s">
        <v>20538</v>
      </c>
      <c r="B20355" s="166">
        <v>23884.11</v>
      </c>
    </row>
    <row r="20356" spans="1:2" ht="12" customHeight="1" x14ac:dyDescent="0.2">
      <c r="A20356" s="165" t="s">
        <v>20539</v>
      </c>
      <c r="B20356" s="166">
        <v>29137.32</v>
      </c>
    </row>
    <row r="20357" spans="1:2" ht="12" customHeight="1" x14ac:dyDescent="0.2">
      <c r="A20357" s="165" t="s">
        <v>20540</v>
      </c>
      <c r="B20357" s="166">
        <v>29137.32</v>
      </c>
    </row>
    <row r="20358" spans="1:2" ht="12" customHeight="1" x14ac:dyDescent="0.2">
      <c r="A20358" s="165" t="s">
        <v>20541</v>
      </c>
      <c r="B20358" s="166">
        <v>29892.560000000001</v>
      </c>
    </row>
    <row r="20359" spans="1:2" ht="12" customHeight="1" x14ac:dyDescent="0.2">
      <c r="A20359" s="165" t="s">
        <v>20542</v>
      </c>
      <c r="B20359" s="166">
        <v>29892.560000000001</v>
      </c>
    </row>
    <row r="20360" spans="1:2" ht="12" customHeight="1" x14ac:dyDescent="0.2">
      <c r="A20360" s="165" t="s">
        <v>20543</v>
      </c>
      <c r="B20360" s="166">
        <v>42198.55</v>
      </c>
    </row>
    <row r="20361" spans="1:2" ht="12" customHeight="1" x14ac:dyDescent="0.2">
      <c r="A20361" s="165" t="s">
        <v>20544</v>
      </c>
      <c r="B20361" s="166">
        <v>42198.55</v>
      </c>
    </row>
    <row r="20362" spans="1:2" ht="12" customHeight="1" x14ac:dyDescent="0.2">
      <c r="A20362" s="165" t="s">
        <v>20545</v>
      </c>
      <c r="B20362" s="166">
        <v>43643.6</v>
      </c>
    </row>
    <row r="20363" spans="1:2" ht="12" customHeight="1" x14ac:dyDescent="0.2">
      <c r="A20363" s="165" t="s">
        <v>20546</v>
      </c>
      <c r="B20363" s="166">
        <v>43643.6</v>
      </c>
    </row>
    <row r="20364" spans="1:2" ht="12" customHeight="1" x14ac:dyDescent="0.2">
      <c r="A20364" s="165" t="s">
        <v>20547</v>
      </c>
      <c r="B20364" s="166">
        <v>1740.45</v>
      </c>
    </row>
    <row r="20365" spans="1:2" ht="12" customHeight="1" x14ac:dyDescent="0.2">
      <c r="A20365" s="165" t="s">
        <v>20548</v>
      </c>
      <c r="B20365" s="166">
        <v>1740.45</v>
      </c>
    </row>
    <row r="20366" spans="1:2" ht="12" customHeight="1" x14ac:dyDescent="0.2">
      <c r="A20366" s="165" t="s">
        <v>20549</v>
      </c>
      <c r="B20366" s="166">
        <v>1793.27</v>
      </c>
    </row>
    <row r="20367" spans="1:2" ht="12" customHeight="1" x14ac:dyDescent="0.2">
      <c r="A20367" s="165" t="s">
        <v>20550</v>
      </c>
      <c r="B20367" s="166">
        <v>1793.27</v>
      </c>
    </row>
    <row r="20368" spans="1:2" ht="12" customHeight="1" x14ac:dyDescent="0.2">
      <c r="A20368" s="165" t="s">
        <v>20551</v>
      </c>
      <c r="B20368" s="166">
        <v>2237.7199999999998</v>
      </c>
    </row>
    <row r="20369" spans="1:2" ht="12" customHeight="1" x14ac:dyDescent="0.2">
      <c r="A20369" s="165" t="s">
        <v>20552</v>
      </c>
      <c r="B20369" s="166">
        <v>2237.7199999999998</v>
      </c>
    </row>
    <row r="20370" spans="1:2" ht="12" customHeight="1" x14ac:dyDescent="0.2">
      <c r="A20370" s="165" t="s">
        <v>20553</v>
      </c>
      <c r="B20370" s="166">
        <v>2305.64</v>
      </c>
    </row>
    <row r="20371" spans="1:2" ht="12" customHeight="1" x14ac:dyDescent="0.2">
      <c r="A20371" s="165" t="s">
        <v>20554</v>
      </c>
      <c r="B20371" s="166">
        <v>2305.64</v>
      </c>
    </row>
    <row r="20372" spans="1:2" ht="12" customHeight="1" x14ac:dyDescent="0.2">
      <c r="A20372" s="165" t="s">
        <v>20555</v>
      </c>
      <c r="B20372" s="166">
        <v>2776.43</v>
      </c>
    </row>
    <row r="20373" spans="1:2" ht="12" customHeight="1" x14ac:dyDescent="0.2">
      <c r="A20373" s="165" t="s">
        <v>20556</v>
      </c>
      <c r="B20373" s="166">
        <v>2776.43</v>
      </c>
    </row>
    <row r="20374" spans="1:2" ht="12" customHeight="1" x14ac:dyDescent="0.2">
      <c r="A20374" s="165" t="s">
        <v>20557</v>
      </c>
      <c r="B20374" s="166">
        <v>2860.7</v>
      </c>
    </row>
    <row r="20375" spans="1:2" ht="12" customHeight="1" x14ac:dyDescent="0.2">
      <c r="A20375" s="165" t="s">
        <v>20558</v>
      </c>
      <c r="B20375" s="166">
        <v>2860.7</v>
      </c>
    </row>
    <row r="20376" spans="1:2" ht="12" customHeight="1" x14ac:dyDescent="0.2">
      <c r="A20376" s="165" t="s">
        <v>20559</v>
      </c>
      <c r="B20376" s="166">
        <v>3232.26</v>
      </c>
    </row>
    <row r="20377" spans="1:2" ht="12" customHeight="1" x14ac:dyDescent="0.2">
      <c r="A20377" s="165" t="s">
        <v>20560</v>
      </c>
      <c r="B20377" s="166">
        <v>3232.26</v>
      </c>
    </row>
    <row r="20378" spans="1:2" ht="12" customHeight="1" x14ac:dyDescent="0.2">
      <c r="A20378" s="165" t="s">
        <v>20561</v>
      </c>
      <c r="B20378" s="166">
        <v>3330.37</v>
      </c>
    </row>
    <row r="20379" spans="1:2" ht="12" customHeight="1" x14ac:dyDescent="0.2">
      <c r="A20379" s="165" t="s">
        <v>20562</v>
      </c>
      <c r="B20379" s="166">
        <v>3330.37</v>
      </c>
    </row>
    <row r="20380" spans="1:2" ht="12" customHeight="1" x14ac:dyDescent="0.2">
      <c r="A20380" s="165" t="s">
        <v>20563</v>
      </c>
      <c r="B20380" s="166">
        <v>3978.17</v>
      </c>
    </row>
    <row r="20381" spans="1:2" ht="12" customHeight="1" x14ac:dyDescent="0.2">
      <c r="A20381" s="165" t="s">
        <v>20564</v>
      </c>
      <c r="B20381" s="166">
        <v>3978.17</v>
      </c>
    </row>
    <row r="20382" spans="1:2" ht="12" customHeight="1" x14ac:dyDescent="0.2">
      <c r="A20382" s="165" t="s">
        <v>20565</v>
      </c>
      <c r="B20382" s="166">
        <v>4098.92</v>
      </c>
    </row>
    <row r="20383" spans="1:2" ht="12" customHeight="1" x14ac:dyDescent="0.2">
      <c r="A20383" s="165" t="s">
        <v>20566</v>
      </c>
      <c r="B20383" s="166">
        <v>4098.92</v>
      </c>
    </row>
    <row r="20384" spans="1:2" ht="12" customHeight="1" x14ac:dyDescent="0.2">
      <c r="A20384" s="165" t="s">
        <v>20567</v>
      </c>
      <c r="B20384" s="166">
        <v>4848.3900000000003</v>
      </c>
    </row>
    <row r="20385" spans="1:2" ht="12" customHeight="1" x14ac:dyDescent="0.2">
      <c r="A20385" s="165" t="s">
        <v>20568</v>
      </c>
      <c r="B20385" s="166">
        <v>4848.3900000000003</v>
      </c>
    </row>
    <row r="20386" spans="1:2" ht="12" customHeight="1" x14ac:dyDescent="0.2">
      <c r="A20386" s="165" t="s">
        <v>20569</v>
      </c>
      <c r="B20386" s="166">
        <v>4995.5600000000004</v>
      </c>
    </row>
    <row r="20387" spans="1:2" ht="12" customHeight="1" x14ac:dyDescent="0.2">
      <c r="A20387" s="165" t="s">
        <v>20570</v>
      </c>
      <c r="B20387" s="166">
        <v>4995.5600000000004</v>
      </c>
    </row>
    <row r="20388" spans="1:2" ht="12" customHeight="1" x14ac:dyDescent="0.2">
      <c r="A20388" s="165" t="s">
        <v>20571</v>
      </c>
      <c r="B20388" s="166">
        <v>5345.66</v>
      </c>
    </row>
    <row r="20389" spans="1:2" ht="12" customHeight="1" x14ac:dyDescent="0.2">
      <c r="A20389" s="165" t="s">
        <v>20572</v>
      </c>
      <c r="B20389" s="166">
        <v>5345.66</v>
      </c>
    </row>
    <row r="20390" spans="1:2" ht="12" customHeight="1" x14ac:dyDescent="0.2">
      <c r="A20390" s="165" t="s">
        <v>20573</v>
      </c>
      <c r="B20390" s="166">
        <v>5507.92</v>
      </c>
    </row>
    <row r="20391" spans="1:2" ht="12" customHeight="1" x14ac:dyDescent="0.2">
      <c r="A20391" s="165" t="s">
        <v>20574</v>
      </c>
      <c r="B20391" s="166">
        <v>5507.92</v>
      </c>
    </row>
    <row r="20392" spans="1:2" ht="12" customHeight="1" x14ac:dyDescent="0.2">
      <c r="A20392" s="165" t="s">
        <v>20575</v>
      </c>
      <c r="B20392" s="166">
        <v>8203.0400000000009</v>
      </c>
    </row>
    <row r="20393" spans="1:2" ht="12" customHeight="1" x14ac:dyDescent="0.2">
      <c r="A20393" s="165" t="s">
        <v>20576</v>
      </c>
      <c r="B20393" s="166">
        <v>8203.0400000000009</v>
      </c>
    </row>
    <row r="20394" spans="1:2" ht="12" customHeight="1" x14ac:dyDescent="0.2">
      <c r="A20394" s="165" t="s">
        <v>20577</v>
      </c>
      <c r="B20394" s="166">
        <v>7429.81</v>
      </c>
    </row>
    <row r="20395" spans="1:2" ht="12" customHeight="1" x14ac:dyDescent="0.2">
      <c r="A20395" s="165" t="s">
        <v>20578</v>
      </c>
      <c r="B20395" s="166">
        <v>7429.81</v>
      </c>
    </row>
    <row r="20396" spans="1:2" ht="12" customHeight="1" x14ac:dyDescent="0.2">
      <c r="A20396" s="165" t="s">
        <v>20579</v>
      </c>
      <c r="B20396" s="166">
        <v>8920.25</v>
      </c>
    </row>
    <row r="20397" spans="1:2" ht="12" customHeight="1" x14ac:dyDescent="0.2">
      <c r="A20397" s="165" t="s">
        <v>20580</v>
      </c>
      <c r="B20397" s="166">
        <v>8920.25</v>
      </c>
    </row>
    <row r="20398" spans="1:2" ht="12" customHeight="1" x14ac:dyDescent="0.2">
      <c r="A20398" s="165" t="s">
        <v>20581</v>
      </c>
      <c r="B20398" s="166">
        <v>8079.41</v>
      </c>
    </row>
    <row r="20399" spans="1:2" ht="12" customHeight="1" x14ac:dyDescent="0.2">
      <c r="A20399" s="165" t="s">
        <v>20582</v>
      </c>
      <c r="B20399" s="166">
        <v>8079.41</v>
      </c>
    </row>
    <row r="20400" spans="1:2" ht="12" customHeight="1" x14ac:dyDescent="0.2">
      <c r="A20400" s="165" t="s">
        <v>20583</v>
      </c>
      <c r="B20400" s="166">
        <v>10913.57</v>
      </c>
    </row>
    <row r="20401" spans="1:2" ht="12" customHeight="1" x14ac:dyDescent="0.2">
      <c r="A20401" s="165" t="s">
        <v>20584</v>
      </c>
      <c r="B20401" s="166">
        <v>10913.57</v>
      </c>
    </row>
    <row r="20402" spans="1:2" ht="12" customHeight="1" x14ac:dyDescent="0.2">
      <c r="A20402" s="165" t="s">
        <v>20585</v>
      </c>
      <c r="B20402" s="166">
        <v>10638.87</v>
      </c>
    </row>
    <row r="20403" spans="1:2" ht="12" customHeight="1" x14ac:dyDescent="0.2">
      <c r="A20403" s="165" t="s">
        <v>20586</v>
      </c>
      <c r="B20403" s="166">
        <v>10638.87</v>
      </c>
    </row>
    <row r="20404" spans="1:2" ht="12" customHeight="1" x14ac:dyDescent="0.2">
      <c r="A20404" s="165" t="s">
        <v>20587</v>
      </c>
      <c r="B20404" s="166">
        <v>11890.91</v>
      </c>
    </row>
    <row r="20405" spans="1:2" ht="12" customHeight="1" x14ac:dyDescent="0.2">
      <c r="A20405" s="165" t="s">
        <v>20588</v>
      </c>
      <c r="B20405" s="166">
        <v>11890.91</v>
      </c>
    </row>
    <row r="20406" spans="1:2" ht="12" customHeight="1" x14ac:dyDescent="0.2">
      <c r="A20406" s="165" t="s">
        <v>20589</v>
      </c>
      <c r="B20406" s="166">
        <v>11591.61</v>
      </c>
    </row>
    <row r="20407" spans="1:2" ht="12" customHeight="1" x14ac:dyDescent="0.2">
      <c r="A20407" s="165" t="s">
        <v>20590</v>
      </c>
      <c r="B20407" s="166">
        <v>11591.61</v>
      </c>
    </row>
    <row r="20408" spans="1:2" ht="12" customHeight="1" x14ac:dyDescent="0.2">
      <c r="A20408" s="165" t="s">
        <v>20591</v>
      </c>
      <c r="B20408" s="166">
        <v>14710.19</v>
      </c>
    </row>
    <row r="20409" spans="1:2" ht="12" customHeight="1" x14ac:dyDescent="0.2">
      <c r="A20409" s="165" t="s">
        <v>20592</v>
      </c>
      <c r="B20409" s="166">
        <v>14710.19</v>
      </c>
    </row>
    <row r="20410" spans="1:2" ht="12" customHeight="1" x14ac:dyDescent="0.2">
      <c r="A20410" s="165" t="s">
        <v>20593</v>
      </c>
      <c r="B20410" s="166">
        <v>14825.99</v>
      </c>
    </row>
    <row r="20411" spans="1:2" ht="12" customHeight="1" x14ac:dyDescent="0.2">
      <c r="A20411" s="165" t="s">
        <v>20594</v>
      </c>
      <c r="B20411" s="166">
        <v>14825.99</v>
      </c>
    </row>
    <row r="20412" spans="1:2" ht="12" customHeight="1" x14ac:dyDescent="0.2">
      <c r="A20412" s="165" t="s">
        <v>20595</v>
      </c>
      <c r="B20412" s="166">
        <v>16531.89</v>
      </c>
    </row>
    <row r="20413" spans="1:2" ht="12" customHeight="1" x14ac:dyDescent="0.2">
      <c r="A20413" s="165" t="s">
        <v>20596</v>
      </c>
      <c r="B20413" s="166">
        <v>16531.89</v>
      </c>
    </row>
    <row r="20414" spans="1:2" ht="12" customHeight="1" x14ac:dyDescent="0.2">
      <c r="A20414" s="165" t="s">
        <v>20597</v>
      </c>
      <c r="B20414" s="166">
        <v>16662.02</v>
      </c>
    </row>
    <row r="20415" spans="1:2" ht="12" customHeight="1" x14ac:dyDescent="0.2">
      <c r="A20415" s="165" t="s">
        <v>20598</v>
      </c>
      <c r="B20415" s="166">
        <v>16662.02</v>
      </c>
    </row>
    <row r="20416" spans="1:2" ht="12" customHeight="1" x14ac:dyDescent="0.2">
      <c r="A20416" s="165" t="s">
        <v>20599</v>
      </c>
      <c r="B20416" s="166">
        <v>18399.12</v>
      </c>
    </row>
    <row r="20417" spans="1:2" ht="12" customHeight="1" x14ac:dyDescent="0.2">
      <c r="A20417" s="165" t="s">
        <v>20600</v>
      </c>
      <c r="B20417" s="166">
        <v>18399.12</v>
      </c>
    </row>
    <row r="20418" spans="1:2" ht="12" customHeight="1" x14ac:dyDescent="0.2">
      <c r="A20418" s="165" t="s">
        <v>20601</v>
      </c>
      <c r="B20418" s="166">
        <v>18543.96</v>
      </c>
    </row>
    <row r="20419" spans="1:2" ht="12" customHeight="1" x14ac:dyDescent="0.2">
      <c r="A20419" s="165" t="s">
        <v>20602</v>
      </c>
      <c r="B20419" s="166">
        <v>18543.96</v>
      </c>
    </row>
    <row r="20420" spans="1:2" ht="12" customHeight="1" x14ac:dyDescent="0.2">
      <c r="A20420" s="165" t="s">
        <v>20603</v>
      </c>
      <c r="B20420" s="166">
        <v>20220.82</v>
      </c>
    </row>
    <row r="20421" spans="1:2" ht="12" customHeight="1" x14ac:dyDescent="0.2">
      <c r="A20421" s="165" t="s">
        <v>20604</v>
      </c>
      <c r="B20421" s="166">
        <v>20220.82</v>
      </c>
    </row>
    <row r="20422" spans="1:2" ht="12" customHeight="1" x14ac:dyDescent="0.2">
      <c r="A20422" s="165" t="s">
        <v>20605</v>
      </c>
      <c r="B20422" s="166">
        <v>20379.990000000002</v>
      </c>
    </row>
    <row r="20423" spans="1:2" ht="12" customHeight="1" x14ac:dyDescent="0.2">
      <c r="A20423" s="165" t="s">
        <v>20606</v>
      </c>
      <c r="B20423" s="166">
        <v>20379.990000000002</v>
      </c>
    </row>
    <row r="20424" spans="1:2" ht="12" customHeight="1" x14ac:dyDescent="0.2">
      <c r="A20424" s="165" t="s">
        <v>20607</v>
      </c>
      <c r="B20424" s="166">
        <v>22088.06</v>
      </c>
    </row>
    <row r="20425" spans="1:2" ht="12" customHeight="1" x14ac:dyDescent="0.2">
      <c r="A20425" s="165" t="s">
        <v>20608</v>
      </c>
      <c r="B20425" s="166">
        <v>22088.06</v>
      </c>
    </row>
    <row r="20426" spans="1:2" ht="12" customHeight="1" x14ac:dyDescent="0.2">
      <c r="A20426" s="165" t="s">
        <v>20609</v>
      </c>
      <c r="B20426" s="166">
        <v>22261.93</v>
      </c>
    </row>
    <row r="20427" spans="1:2" ht="12" customHeight="1" x14ac:dyDescent="0.2">
      <c r="A20427" s="165" t="s">
        <v>20610</v>
      </c>
      <c r="B20427" s="166">
        <v>22261.93</v>
      </c>
    </row>
    <row r="20428" spans="1:2" ht="12" customHeight="1" x14ac:dyDescent="0.2">
      <c r="A20428" s="165" t="s">
        <v>20611</v>
      </c>
      <c r="B20428" s="166">
        <v>2739.92</v>
      </c>
    </row>
    <row r="20429" spans="1:2" ht="12" customHeight="1" x14ac:dyDescent="0.2">
      <c r="A20429" s="165" t="s">
        <v>20612</v>
      </c>
      <c r="B20429" s="166">
        <v>2739.92</v>
      </c>
    </row>
    <row r="20430" spans="1:2" ht="12" customHeight="1" x14ac:dyDescent="0.2">
      <c r="A20430" s="165" t="s">
        <v>20613</v>
      </c>
      <c r="B20430" s="166">
        <v>2822.02</v>
      </c>
    </row>
    <row r="20431" spans="1:2" ht="12" customHeight="1" x14ac:dyDescent="0.2">
      <c r="A20431" s="165" t="s">
        <v>20614</v>
      </c>
      <c r="B20431" s="166">
        <v>2822.02</v>
      </c>
    </row>
    <row r="20432" spans="1:2" ht="12" customHeight="1" x14ac:dyDescent="0.2">
      <c r="A20432" s="165" t="s">
        <v>20615</v>
      </c>
      <c r="B20432" s="166">
        <v>3435.78</v>
      </c>
    </row>
    <row r="20433" spans="1:2" ht="12" customHeight="1" x14ac:dyDescent="0.2">
      <c r="A20433" s="165" t="s">
        <v>20616</v>
      </c>
      <c r="B20433" s="166">
        <v>3435.78</v>
      </c>
    </row>
    <row r="20434" spans="1:2" ht="12" customHeight="1" x14ac:dyDescent="0.2">
      <c r="A20434" s="165" t="s">
        <v>20617</v>
      </c>
      <c r="B20434" s="166">
        <v>3538.73</v>
      </c>
    </row>
    <row r="20435" spans="1:2" ht="12" customHeight="1" x14ac:dyDescent="0.2">
      <c r="A20435" s="165" t="s">
        <v>20618</v>
      </c>
      <c r="B20435" s="166">
        <v>3538.73</v>
      </c>
    </row>
    <row r="20436" spans="1:2" ht="12" customHeight="1" x14ac:dyDescent="0.2">
      <c r="A20436" s="165" t="s">
        <v>20619</v>
      </c>
      <c r="B20436" s="166">
        <v>4088.14</v>
      </c>
    </row>
    <row r="20437" spans="1:2" ht="12" customHeight="1" x14ac:dyDescent="0.2">
      <c r="A20437" s="165" t="s">
        <v>20620</v>
      </c>
      <c r="B20437" s="166">
        <v>4088.14</v>
      </c>
    </row>
    <row r="20438" spans="1:2" ht="12" customHeight="1" x14ac:dyDescent="0.2">
      <c r="A20438" s="165" t="s">
        <v>20621</v>
      </c>
      <c r="B20438" s="166">
        <v>4210.6400000000003</v>
      </c>
    </row>
    <row r="20439" spans="1:2" ht="12" customHeight="1" x14ac:dyDescent="0.2">
      <c r="A20439" s="165" t="s">
        <v>20622</v>
      </c>
      <c r="B20439" s="166">
        <v>4210.6400000000003</v>
      </c>
    </row>
    <row r="20440" spans="1:2" ht="12" customHeight="1" x14ac:dyDescent="0.2">
      <c r="A20440" s="165" t="s">
        <v>20623</v>
      </c>
      <c r="B20440" s="166">
        <v>4914.47</v>
      </c>
    </row>
    <row r="20441" spans="1:2" ht="12" customHeight="1" x14ac:dyDescent="0.2">
      <c r="A20441" s="165" t="s">
        <v>20624</v>
      </c>
      <c r="B20441" s="166">
        <v>4914.47</v>
      </c>
    </row>
    <row r="20442" spans="1:2" ht="12" customHeight="1" x14ac:dyDescent="0.2">
      <c r="A20442" s="165" t="s">
        <v>20625</v>
      </c>
      <c r="B20442" s="166">
        <v>5061.7299999999996</v>
      </c>
    </row>
    <row r="20443" spans="1:2" ht="12" customHeight="1" x14ac:dyDescent="0.2">
      <c r="A20443" s="165" t="s">
        <v>20626</v>
      </c>
      <c r="B20443" s="166">
        <v>5061.7299999999996</v>
      </c>
    </row>
    <row r="20444" spans="1:2" ht="12" customHeight="1" x14ac:dyDescent="0.2">
      <c r="A20444" s="165" t="s">
        <v>20627</v>
      </c>
      <c r="B20444" s="166">
        <v>5479.85</v>
      </c>
    </row>
    <row r="20445" spans="1:2" ht="12" customHeight="1" x14ac:dyDescent="0.2">
      <c r="A20445" s="165" t="s">
        <v>20628</v>
      </c>
      <c r="B20445" s="166">
        <v>5479.85</v>
      </c>
    </row>
    <row r="20446" spans="1:2" ht="12" customHeight="1" x14ac:dyDescent="0.2">
      <c r="A20446" s="165" t="s">
        <v>20629</v>
      </c>
      <c r="B20446" s="166">
        <v>5644.05</v>
      </c>
    </row>
    <row r="20447" spans="1:2" ht="12" customHeight="1" x14ac:dyDescent="0.2">
      <c r="A20447" s="165" t="s">
        <v>20630</v>
      </c>
      <c r="B20447" s="166">
        <v>5644.05</v>
      </c>
    </row>
    <row r="20448" spans="1:2" ht="12" customHeight="1" x14ac:dyDescent="0.2">
      <c r="A20448" s="165" t="s">
        <v>20631</v>
      </c>
      <c r="B20448" s="166">
        <v>5740.79</v>
      </c>
    </row>
    <row r="20449" spans="1:2" ht="12" customHeight="1" x14ac:dyDescent="0.2">
      <c r="A20449" s="165" t="s">
        <v>20632</v>
      </c>
      <c r="B20449" s="166">
        <v>5740.79</v>
      </c>
    </row>
    <row r="20450" spans="1:2" ht="12" customHeight="1" x14ac:dyDescent="0.2">
      <c r="A20450" s="165" t="s">
        <v>20633</v>
      </c>
      <c r="B20450" s="166">
        <v>5912.82</v>
      </c>
    </row>
    <row r="20451" spans="1:2" ht="12" customHeight="1" x14ac:dyDescent="0.2">
      <c r="A20451" s="165" t="s">
        <v>20634</v>
      </c>
      <c r="B20451" s="166">
        <v>5912.82</v>
      </c>
    </row>
    <row r="20452" spans="1:2" ht="12" customHeight="1" x14ac:dyDescent="0.2">
      <c r="A20452" s="165" t="s">
        <v>20635</v>
      </c>
      <c r="B20452" s="166">
        <v>6871.56</v>
      </c>
    </row>
    <row r="20453" spans="1:2" ht="12" customHeight="1" x14ac:dyDescent="0.2">
      <c r="A20453" s="165" t="s">
        <v>20636</v>
      </c>
      <c r="B20453" s="166">
        <v>6871.56</v>
      </c>
    </row>
    <row r="20454" spans="1:2" ht="12" customHeight="1" x14ac:dyDescent="0.2">
      <c r="A20454" s="165" t="s">
        <v>20637</v>
      </c>
      <c r="B20454" s="166">
        <v>7077.46</v>
      </c>
    </row>
    <row r="20455" spans="1:2" ht="12" customHeight="1" x14ac:dyDescent="0.2">
      <c r="A20455" s="165" t="s">
        <v>20638</v>
      </c>
      <c r="B20455" s="166">
        <v>7077.46</v>
      </c>
    </row>
    <row r="20456" spans="1:2" ht="12" customHeight="1" x14ac:dyDescent="0.2">
      <c r="A20456" s="165" t="s">
        <v>20639</v>
      </c>
      <c r="B20456" s="166">
        <v>10453.11</v>
      </c>
    </row>
    <row r="20457" spans="1:2" ht="12" customHeight="1" x14ac:dyDescent="0.2">
      <c r="A20457" s="165" t="s">
        <v>20640</v>
      </c>
      <c r="B20457" s="166">
        <v>10453.11</v>
      </c>
    </row>
    <row r="20458" spans="1:2" ht="12" customHeight="1" x14ac:dyDescent="0.2">
      <c r="A20458" s="165" t="s">
        <v>20641</v>
      </c>
      <c r="B20458" s="166">
        <v>9457.2000000000007</v>
      </c>
    </row>
    <row r="20459" spans="1:2" ht="12" customHeight="1" x14ac:dyDescent="0.2">
      <c r="A20459" s="165" t="s">
        <v>20642</v>
      </c>
      <c r="B20459" s="166">
        <v>9457.2000000000007</v>
      </c>
    </row>
    <row r="20460" spans="1:2" ht="12" customHeight="1" x14ac:dyDescent="0.2">
      <c r="A20460" s="165" t="s">
        <v>20643</v>
      </c>
      <c r="B20460" s="166">
        <v>17391.32</v>
      </c>
    </row>
    <row r="20461" spans="1:2" ht="12" customHeight="1" x14ac:dyDescent="0.2">
      <c r="A20461" s="165" t="s">
        <v>20644</v>
      </c>
      <c r="B20461" s="166">
        <v>17391.32</v>
      </c>
    </row>
    <row r="20462" spans="1:2" ht="12" customHeight="1" x14ac:dyDescent="0.2">
      <c r="A20462" s="165" t="s">
        <v>20645</v>
      </c>
      <c r="B20462" s="166">
        <v>17511.86</v>
      </c>
    </row>
    <row r="20463" spans="1:2" ht="12" customHeight="1" x14ac:dyDescent="0.2">
      <c r="A20463" s="165" t="s">
        <v>20646</v>
      </c>
      <c r="B20463" s="166">
        <v>17511.86</v>
      </c>
    </row>
    <row r="20464" spans="1:2" ht="12" customHeight="1" x14ac:dyDescent="0.2">
      <c r="A20464" s="165" t="s">
        <v>20647</v>
      </c>
      <c r="B20464" s="166">
        <v>23192.76</v>
      </c>
    </row>
    <row r="20465" spans="1:2" ht="12" customHeight="1" x14ac:dyDescent="0.2">
      <c r="A20465" s="165" t="s">
        <v>20648</v>
      </c>
      <c r="B20465" s="166">
        <v>23192.76</v>
      </c>
    </row>
    <row r="20466" spans="1:2" ht="12" customHeight="1" x14ac:dyDescent="0.2">
      <c r="A20466" s="165" t="s">
        <v>20649</v>
      </c>
      <c r="B20466" s="166">
        <v>23793.919999999998</v>
      </c>
    </row>
    <row r="20467" spans="1:2" ht="12" customHeight="1" x14ac:dyDescent="0.2">
      <c r="A20467" s="165" t="s">
        <v>20650</v>
      </c>
      <c r="B20467" s="166">
        <v>23793.919999999998</v>
      </c>
    </row>
    <row r="20468" spans="1:2" ht="12" customHeight="1" x14ac:dyDescent="0.2">
      <c r="A20468" s="165" t="s">
        <v>20651</v>
      </c>
      <c r="B20468" s="166">
        <v>26120.01</v>
      </c>
    </row>
    <row r="20469" spans="1:2" ht="12" customHeight="1" x14ac:dyDescent="0.2">
      <c r="A20469" s="165" t="s">
        <v>20652</v>
      </c>
      <c r="B20469" s="166">
        <v>26120.01</v>
      </c>
    </row>
    <row r="20470" spans="1:2" ht="12" customHeight="1" x14ac:dyDescent="0.2">
      <c r="A20470" s="165" t="s">
        <v>20653</v>
      </c>
      <c r="B20470" s="166">
        <v>26797.040000000001</v>
      </c>
    </row>
    <row r="20471" spans="1:2" ht="12" customHeight="1" x14ac:dyDescent="0.2">
      <c r="A20471" s="165" t="s">
        <v>20654</v>
      </c>
      <c r="B20471" s="166">
        <v>26797.040000000001</v>
      </c>
    </row>
    <row r="20472" spans="1:2" ht="12" customHeight="1" x14ac:dyDescent="0.2">
      <c r="A20472" s="165" t="s">
        <v>20655</v>
      </c>
      <c r="B20472" s="166">
        <v>30983.73</v>
      </c>
    </row>
    <row r="20473" spans="1:2" ht="12" customHeight="1" x14ac:dyDescent="0.2">
      <c r="A20473" s="165" t="s">
        <v>20656</v>
      </c>
      <c r="B20473" s="166">
        <v>30983.73</v>
      </c>
    </row>
    <row r="20474" spans="1:2" ht="12" customHeight="1" x14ac:dyDescent="0.2">
      <c r="A20474" s="165" t="s">
        <v>20657</v>
      </c>
      <c r="B20474" s="166">
        <v>31786.83</v>
      </c>
    </row>
    <row r="20475" spans="1:2" ht="12" customHeight="1" x14ac:dyDescent="0.2">
      <c r="A20475" s="165" t="s">
        <v>20658</v>
      </c>
      <c r="B20475" s="166">
        <v>31786.83</v>
      </c>
    </row>
    <row r="20476" spans="1:2" ht="12" customHeight="1" x14ac:dyDescent="0.2">
      <c r="A20476" s="165" t="s">
        <v>20659</v>
      </c>
      <c r="B20476" s="166">
        <v>18697.830000000002</v>
      </c>
    </row>
    <row r="20477" spans="1:2" ht="12" customHeight="1" x14ac:dyDescent="0.2">
      <c r="A20477" s="165" t="s">
        <v>20660</v>
      </c>
      <c r="B20477" s="166">
        <v>18697.830000000002</v>
      </c>
    </row>
    <row r="20478" spans="1:2" ht="12" customHeight="1" x14ac:dyDescent="0.2">
      <c r="A20478" s="165" t="s">
        <v>20661</v>
      </c>
      <c r="B20478" s="166">
        <v>19195.05</v>
      </c>
    </row>
    <row r="20479" spans="1:2" ht="12" customHeight="1" x14ac:dyDescent="0.2">
      <c r="A20479" s="165" t="s">
        <v>20662</v>
      </c>
      <c r="B20479" s="166">
        <v>19195.05</v>
      </c>
    </row>
    <row r="20480" spans="1:2" ht="12" customHeight="1" x14ac:dyDescent="0.2">
      <c r="A20480" s="165" t="s">
        <v>20663</v>
      </c>
      <c r="B20480" s="166">
        <v>21964.93</v>
      </c>
    </row>
    <row r="20481" spans="1:2" ht="12" customHeight="1" x14ac:dyDescent="0.2">
      <c r="A20481" s="165" t="s">
        <v>20664</v>
      </c>
      <c r="B20481" s="166">
        <v>21964.93</v>
      </c>
    </row>
    <row r="20482" spans="1:2" ht="12" customHeight="1" x14ac:dyDescent="0.2">
      <c r="A20482" s="165" t="s">
        <v>20665</v>
      </c>
      <c r="B20482" s="166">
        <v>22549.02</v>
      </c>
    </row>
    <row r="20483" spans="1:2" ht="12" customHeight="1" x14ac:dyDescent="0.2">
      <c r="A20483" s="165" t="s">
        <v>20666</v>
      </c>
      <c r="B20483" s="166">
        <v>22549.02</v>
      </c>
    </row>
    <row r="20484" spans="1:2" ht="12" customHeight="1" x14ac:dyDescent="0.2">
      <c r="A20484" s="165" t="s">
        <v>20667</v>
      </c>
      <c r="B20484" s="166">
        <v>21110.46</v>
      </c>
    </row>
    <row r="20485" spans="1:2" ht="12" customHeight="1" x14ac:dyDescent="0.2">
      <c r="A20485" s="165" t="s">
        <v>20668</v>
      </c>
      <c r="B20485" s="166">
        <v>21110.46</v>
      </c>
    </row>
    <row r="20486" spans="1:2" ht="12" customHeight="1" x14ac:dyDescent="0.2">
      <c r="A20486" s="165" t="s">
        <v>20669</v>
      </c>
      <c r="B20486" s="166">
        <v>21671.83</v>
      </c>
    </row>
    <row r="20487" spans="1:2" ht="12" customHeight="1" x14ac:dyDescent="0.2">
      <c r="A20487" s="165" t="s">
        <v>20670</v>
      </c>
      <c r="B20487" s="166">
        <v>21671.83</v>
      </c>
    </row>
    <row r="20488" spans="1:2" ht="12" customHeight="1" x14ac:dyDescent="0.2">
      <c r="A20488" s="165" t="s">
        <v>20671</v>
      </c>
      <c r="B20488" s="166">
        <v>29655.17</v>
      </c>
    </row>
    <row r="20489" spans="1:2" ht="12" customHeight="1" x14ac:dyDescent="0.2">
      <c r="A20489" s="165" t="s">
        <v>20672</v>
      </c>
      <c r="B20489" s="166">
        <v>29655.17</v>
      </c>
    </row>
    <row r="20490" spans="1:2" ht="12" customHeight="1" x14ac:dyDescent="0.2">
      <c r="A20490" s="165" t="s">
        <v>20673</v>
      </c>
      <c r="B20490" s="166">
        <v>30443.759999999998</v>
      </c>
    </row>
    <row r="20491" spans="1:2" ht="12" customHeight="1" x14ac:dyDescent="0.2">
      <c r="A20491" s="165" t="s">
        <v>20674</v>
      </c>
      <c r="B20491" s="166">
        <v>30443.759999999998</v>
      </c>
    </row>
    <row r="20492" spans="1:2" ht="12" customHeight="1" x14ac:dyDescent="0.2">
      <c r="A20492" s="165" t="s">
        <v>20675</v>
      </c>
      <c r="B20492" s="166">
        <v>23120.98</v>
      </c>
    </row>
    <row r="20493" spans="1:2" ht="12" customHeight="1" x14ac:dyDescent="0.2">
      <c r="A20493" s="165" t="s">
        <v>20676</v>
      </c>
      <c r="B20493" s="166">
        <v>23120.98</v>
      </c>
    </row>
    <row r="20494" spans="1:2" ht="12" customHeight="1" x14ac:dyDescent="0.2">
      <c r="A20494" s="165" t="s">
        <v>20677</v>
      </c>
      <c r="B20494" s="166">
        <v>23735.81</v>
      </c>
    </row>
    <row r="20495" spans="1:2" ht="12" customHeight="1" x14ac:dyDescent="0.2">
      <c r="A20495" s="165" t="s">
        <v>20678</v>
      </c>
      <c r="B20495" s="166">
        <v>23735.81</v>
      </c>
    </row>
    <row r="20496" spans="1:2" ht="12" customHeight="1" x14ac:dyDescent="0.2">
      <c r="A20496" s="165" t="s">
        <v>20679</v>
      </c>
      <c r="B20496" s="166">
        <v>31565.16</v>
      </c>
    </row>
    <row r="20497" spans="1:2" ht="12" customHeight="1" x14ac:dyDescent="0.2">
      <c r="A20497" s="165" t="s">
        <v>20680</v>
      </c>
      <c r="B20497" s="166">
        <v>31565.16</v>
      </c>
    </row>
    <row r="20498" spans="1:2" ht="12" customHeight="1" x14ac:dyDescent="0.2">
      <c r="A20498" s="165" t="s">
        <v>20681</v>
      </c>
      <c r="B20498" s="166">
        <v>32404.54</v>
      </c>
    </row>
    <row r="20499" spans="1:2" ht="12" customHeight="1" x14ac:dyDescent="0.2">
      <c r="A20499" s="165" t="s">
        <v>20682</v>
      </c>
      <c r="B20499" s="166">
        <v>32404.54</v>
      </c>
    </row>
    <row r="20500" spans="1:2" ht="12" customHeight="1" x14ac:dyDescent="0.2">
      <c r="A20500" s="165" t="s">
        <v>20683</v>
      </c>
      <c r="B20500" s="166">
        <v>25985.97</v>
      </c>
    </row>
    <row r="20501" spans="1:2" ht="12" customHeight="1" x14ac:dyDescent="0.2">
      <c r="A20501" s="165" t="s">
        <v>20684</v>
      </c>
      <c r="B20501" s="166">
        <v>25985.97</v>
      </c>
    </row>
    <row r="20502" spans="1:2" ht="12" customHeight="1" x14ac:dyDescent="0.2">
      <c r="A20502" s="165" t="s">
        <v>20685</v>
      </c>
      <c r="B20502" s="166">
        <v>26676.99</v>
      </c>
    </row>
    <row r="20503" spans="1:2" ht="12" customHeight="1" x14ac:dyDescent="0.2">
      <c r="A20503" s="165" t="s">
        <v>20686</v>
      </c>
      <c r="B20503" s="166">
        <v>26676.99</v>
      </c>
    </row>
    <row r="20504" spans="1:2" ht="12" customHeight="1" x14ac:dyDescent="0.2">
      <c r="A20504" s="165" t="s">
        <v>20687</v>
      </c>
      <c r="B20504" s="166">
        <v>35033.31</v>
      </c>
    </row>
    <row r="20505" spans="1:2" ht="12" customHeight="1" x14ac:dyDescent="0.2">
      <c r="A20505" s="165" t="s">
        <v>20688</v>
      </c>
      <c r="B20505" s="166">
        <v>35033.31</v>
      </c>
    </row>
    <row r="20506" spans="1:2" ht="12" customHeight="1" x14ac:dyDescent="0.2">
      <c r="A20506" s="165" t="s">
        <v>20689</v>
      </c>
      <c r="B20506" s="166">
        <v>35964.92</v>
      </c>
    </row>
    <row r="20507" spans="1:2" ht="12" customHeight="1" x14ac:dyDescent="0.2">
      <c r="A20507" s="165" t="s">
        <v>20690</v>
      </c>
      <c r="B20507" s="166">
        <v>35964.92</v>
      </c>
    </row>
    <row r="20508" spans="1:2" ht="12" customHeight="1" x14ac:dyDescent="0.2">
      <c r="A20508" s="165" t="s">
        <v>20691</v>
      </c>
      <c r="B20508" s="166">
        <v>34715.629999999997</v>
      </c>
    </row>
    <row r="20509" spans="1:2" ht="12" customHeight="1" x14ac:dyDescent="0.2">
      <c r="A20509" s="165" t="s">
        <v>20692</v>
      </c>
      <c r="B20509" s="166">
        <v>34715.629999999997</v>
      </c>
    </row>
    <row r="20510" spans="1:2" ht="12" customHeight="1" x14ac:dyDescent="0.2">
      <c r="A20510" s="165" t="s">
        <v>20693</v>
      </c>
      <c r="B20510" s="166">
        <v>35987</v>
      </c>
    </row>
    <row r="20511" spans="1:2" ht="12" customHeight="1" x14ac:dyDescent="0.2">
      <c r="A20511" s="165" t="s">
        <v>20694</v>
      </c>
      <c r="B20511" s="166">
        <v>35987</v>
      </c>
    </row>
    <row r="20512" spans="1:2" ht="12" customHeight="1" x14ac:dyDescent="0.2">
      <c r="A20512" s="165" t="s">
        <v>20695</v>
      </c>
      <c r="B20512" s="166">
        <v>51909.03</v>
      </c>
    </row>
    <row r="20513" spans="1:2" ht="12" customHeight="1" x14ac:dyDescent="0.2">
      <c r="A20513" s="165" t="s">
        <v>20696</v>
      </c>
      <c r="B20513" s="166">
        <v>51909.03</v>
      </c>
    </row>
    <row r="20514" spans="1:2" ht="12" customHeight="1" x14ac:dyDescent="0.2">
      <c r="A20514" s="165" t="s">
        <v>20697</v>
      </c>
      <c r="B20514" s="166">
        <v>53810.07</v>
      </c>
    </row>
    <row r="20515" spans="1:2" ht="12" customHeight="1" x14ac:dyDescent="0.2">
      <c r="A20515" s="165" t="s">
        <v>20698</v>
      </c>
      <c r="B20515" s="166">
        <v>53810.07</v>
      </c>
    </row>
    <row r="20516" spans="1:2" ht="12" customHeight="1" x14ac:dyDescent="0.2">
      <c r="A20516" s="165" t="s">
        <v>20699</v>
      </c>
      <c r="B20516" s="166">
        <v>49757.07</v>
      </c>
    </row>
    <row r="20517" spans="1:2" ht="12" customHeight="1" x14ac:dyDescent="0.2">
      <c r="A20517" s="165" t="s">
        <v>20700</v>
      </c>
      <c r="B20517" s="166">
        <v>49757.07</v>
      </c>
    </row>
    <row r="20518" spans="1:2" ht="12" customHeight="1" x14ac:dyDescent="0.2">
      <c r="A20518" s="165" t="s">
        <v>20701</v>
      </c>
      <c r="B20518" s="166">
        <v>52135.6</v>
      </c>
    </row>
    <row r="20519" spans="1:2" ht="12" customHeight="1" x14ac:dyDescent="0.2">
      <c r="A20519" s="165" t="s">
        <v>20702</v>
      </c>
      <c r="B20519" s="166">
        <v>52135.6</v>
      </c>
    </row>
    <row r="20520" spans="1:2" ht="12" customHeight="1" x14ac:dyDescent="0.2">
      <c r="A20520" s="165" t="s">
        <v>20703</v>
      </c>
      <c r="B20520" s="166">
        <v>70655.03</v>
      </c>
    </row>
    <row r="20521" spans="1:2" ht="12" customHeight="1" x14ac:dyDescent="0.2">
      <c r="A20521" s="165" t="s">
        <v>20704</v>
      </c>
      <c r="B20521" s="166">
        <v>70655.03</v>
      </c>
    </row>
    <row r="20522" spans="1:2" ht="12" customHeight="1" x14ac:dyDescent="0.2">
      <c r="A20522" s="165" t="s">
        <v>20705</v>
      </c>
      <c r="B20522" s="166">
        <v>74032.55</v>
      </c>
    </row>
    <row r="20523" spans="1:2" ht="12" customHeight="1" x14ac:dyDescent="0.2">
      <c r="A20523" s="165" t="s">
        <v>20706</v>
      </c>
      <c r="B20523" s="166">
        <v>74032.55</v>
      </c>
    </row>
    <row r="20524" spans="1:2" ht="12" customHeight="1" x14ac:dyDescent="0.2">
      <c r="A20524" s="165" t="s">
        <v>20707</v>
      </c>
      <c r="B20524" s="166">
        <v>75042.7</v>
      </c>
    </row>
    <row r="20525" spans="1:2" ht="12" customHeight="1" x14ac:dyDescent="0.2">
      <c r="A20525" s="165" t="s">
        <v>20708</v>
      </c>
      <c r="B20525" s="166">
        <v>75042.7</v>
      </c>
    </row>
    <row r="20526" spans="1:2" ht="12" customHeight="1" x14ac:dyDescent="0.2">
      <c r="A20526" s="165" t="s">
        <v>20709</v>
      </c>
      <c r="B20526" s="166">
        <v>78629.960000000006</v>
      </c>
    </row>
    <row r="20527" spans="1:2" ht="12" customHeight="1" x14ac:dyDescent="0.2">
      <c r="A20527" s="165" t="s">
        <v>20710</v>
      </c>
      <c r="B20527" s="166">
        <v>78629.960000000006</v>
      </c>
    </row>
    <row r="20528" spans="1:2" ht="12" customHeight="1" x14ac:dyDescent="0.2">
      <c r="A20528" s="165" t="s">
        <v>20711</v>
      </c>
      <c r="B20528" s="166">
        <v>58532.4</v>
      </c>
    </row>
    <row r="20529" spans="1:2" ht="12" customHeight="1" x14ac:dyDescent="0.2">
      <c r="A20529" s="165" t="s">
        <v>20712</v>
      </c>
      <c r="B20529" s="166">
        <v>58532.4</v>
      </c>
    </row>
    <row r="20530" spans="1:2" ht="12" customHeight="1" x14ac:dyDescent="0.2">
      <c r="A20530" s="165" t="s">
        <v>20713</v>
      </c>
      <c r="B20530" s="166">
        <v>61330.42</v>
      </c>
    </row>
    <row r="20531" spans="1:2" ht="12" customHeight="1" x14ac:dyDescent="0.2">
      <c r="A20531" s="165" t="s">
        <v>20714</v>
      </c>
      <c r="B20531" s="166">
        <v>61330.42</v>
      </c>
    </row>
    <row r="20532" spans="1:2" ht="12" customHeight="1" x14ac:dyDescent="0.2">
      <c r="A20532" s="165" t="s">
        <v>20715</v>
      </c>
      <c r="B20532" s="166">
        <v>4030.13</v>
      </c>
    </row>
    <row r="20533" spans="1:2" ht="12" customHeight="1" x14ac:dyDescent="0.2">
      <c r="A20533" s="165" t="s">
        <v>20716</v>
      </c>
      <c r="B20533" s="166">
        <v>4030.13</v>
      </c>
    </row>
    <row r="20534" spans="1:2" ht="12" customHeight="1" x14ac:dyDescent="0.2">
      <c r="A20534" s="165" t="s">
        <v>20717</v>
      </c>
      <c r="B20534" s="166">
        <v>4159.66</v>
      </c>
    </row>
    <row r="20535" spans="1:2" ht="12" customHeight="1" x14ac:dyDescent="0.2">
      <c r="A20535" s="165" t="s">
        <v>20718</v>
      </c>
      <c r="B20535" s="166">
        <v>4159.66</v>
      </c>
    </row>
    <row r="20536" spans="1:2" ht="12" customHeight="1" x14ac:dyDescent="0.2">
      <c r="A20536" s="165" t="s">
        <v>20719</v>
      </c>
      <c r="B20536" s="166">
        <v>5351.49</v>
      </c>
    </row>
    <row r="20537" spans="1:2" ht="12" customHeight="1" x14ac:dyDescent="0.2">
      <c r="A20537" s="165" t="s">
        <v>20720</v>
      </c>
      <c r="B20537" s="166">
        <v>5351.49</v>
      </c>
    </row>
    <row r="20538" spans="1:2" ht="12" customHeight="1" x14ac:dyDescent="0.2">
      <c r="A20538" s="165" t="s">
        <v>20721</v>
      </c>
      <c r="B20538" s="166">
        <v>5523.48</v>
      </c>
    </row>
    <row r="20539" spans="1:2" ht="12" customHeight="1" x14ac:dyDescent="0.2">
      <c r="A20539" s="165" t="s">
        <v>20722</v>
      </c>
      <c r="B20539" s="166">
        <v>5523.48</v>
      </c>
    </row>
    <row r="20540" spans="1:2" ht="12" customHeight="1" x14ac:dyDescent="0.2">
      <c r="A20540" s="165" t="s">
        <v>20723</v>
      </c>
      <c r="B20540" s="166">
        <v>6705.88</v>
      </c>
    </row>
    <row r="20541" spans="1:2" ht="12" customHeight="1" x14ac:dyDescent="0.2">
      <c r="A20541" s="165" t="s">
        <v>20724</v>
      </c>
      <c r="B20541" s="166">
        <v>6705.88</v>
      </c>
    </row>
    <row r="20542" spans="1:2" ht="12" customHeight="1" x14ac:dyDescent="0.2">
      <c r="A20542" s="165" t="s">
        <v>20725</v>
      </c>
      <c r="B20542" s="166">
        <v>6921.4</v>
      </c>
    </row>
    <row r="20543" spans="1:2" ht="12" customHeight="1" x14ac:dyDescent="0.2">
      <c r="A20543" s="165" t="s">
        <v>20726</v>
      </c>
      <c r="B20543" s="166">
        <v>6921.4</v>
      </c>
    </row>
    <row r="20544" spans="1:2" ht="12" customHeight="1" x14ac:dyDescent="0.2">
      <c r="A20544" s="165" t="s">
        <v>20727</v>
      </c>
      <c r="B20544" s="166">
        <v>8060.27</v>
      </c>
    </row>
    <row r="20545" spans="1:2" ht="12" customHeight="1" x14ac:dyDescent="0.2">
      <c r="A20545" s="165" t="s">
        <v>20728</v>
      </c>
      <c r="B20545" s="166">
        <v>8060.27</v>
      </c>
    </row>
    <row r="20546" spans="1:2" ht="12" customHeight="1" x14ac:dyDescent="0.2">
      <c r="A20546" s="165" t="s">
        <v>20729</v>
      </c>
      <c r="B20546" s="166">
        <v>8319.32</v>
      </c>
    </row>
    <row r="20547" spans="1:2" ht="12" customHeight="1" x14ac:dyDescent="0.2">
      <c r="A20547" s="165" t="s">
        <v>20730</v>
      </c>
      <c r="B20547" s="166">
        <v>8319.32</v>
      </c>
    </row>
    <row r="20548" spans="1:2" ht="12" customHeight="1" x14ac:dyDescent="0.2">
      <c r="A20548" s="165" t="s">
        <v>20731</v>
      </c>
      <c r="B20548" s="166">
        <v>9381.6200000000008</v>
      </c>
    </row>
    <row r="20549" spans="1:2" ht="12" customHeight="1" x14ac:dyDescent="0.2">
      <c r="A20549" s="165" t="s">
        <v>20732</v>
      </c>
      <c r="B20549" s="166">
        <v>9381.6200000000008</v>
      </c>
    </row>
    <row r="20550" spans="1:2" ht="12" customHeight="1" x14ac:dyDescent="0.2">
      <c r="A20550" s="165" t="s">
        <v>20733</v>
      </c>
      <c r="B20550" s="166">
        <v>9683.15</v>
      </c>
    </row>
    <row r="20551" spans="1:2" ht="12" customHeight="1" x14ac:dyDescent="0.2">
      <c r="A20551" s="165" t="s">
        <v>20734</v>
      </c>
      <c r="B20551" s="166">
        <v>9683.15</v>
      </c>
    </row>
    <row r="20552" spans="1:2" ht="12" customHeight="1" x14ac:dyDescent="0.2">
      <c r="A20552" s="165" t="s">
        <v>20735</v>
      </c>
      <c r="B20552" s="166">
        <v>10736.01</v>
      </c>
    </row>
    <row r="20553" spans="1:2" ht="12" customHeight="1" x14ac:dyDescent="0.2">
      <c r="A20553" s="165" t="s">
        <v>20736</v>
      </c>
      <c r="B20553" s="166">
        <v>10736.01</v>
      </c>
    </row>
    <row r="20554" spans="1:2" ht="12" customHeight="1" x14ac:dyDescent="0.2">
      <c r="A20554" s="165" t="s">
        <v>20737</v>
      </c>
      <c r="B20554" s="166">
        <v>11081.07</v>
      </c>
    </row>
    <row r="20555" spans="1:2" ht="12" customHeight="1" x14ac:dyDescent="0.2">
      <c r="A20555" s="165" t="s">
        <v>20738</v>
      </c>
      <c r="B20555" s="166">
        <v>11081.07</v>
      </c>
    </row>
    <row r="20556" spans="1:2" ht="12" customHeight="1" x14ac:dyDescent="0.2">
      <c r="A20556" s="165" t="s">
        <v>20739</v>
      </c>
      <c r="B20556" s="166">
        <v>12057.37</v>
      </c>
    </row>
    <row r="20557" spans="1:2" ht="12" customHeight="1" x14ac:dyDescent="0.2">
      <c r="A20557" s="165" t="s">
        <v>20740</v>
      </c>
      <c r="B20557" s="166">
        <v>12057.37</v>
      </c>
    </row>
    <row r="20558" spans="1:2" ht="12" customHeight="1" x14ac:dyDescent="0.2">
      <c r="A20558" s="165" t="s">
        <v>20741</v>
      </c>
      <c r="B20558" s="166">
        <v>12444.89</v>
      </c>
    </row>
    <row r="20559" spans="1:2" ht="12" customHeight="1" x14ac:dyDescent="0.2">
      <c r="A20559" s="165" t="s">
        <v>20742</v>
      </c>
      <c r="B20559" s="166">
        <v>12444.89</v>
      </c>
    </row>
    <row r="20560" spans="1:2" ht="12" customHeight="1" x14ac:dyDescent="0.2">
      <c r="A20560" s="165" t="s">
        <v>20743</v>
      </c>
      <c r="B20560" s="166">
        <v>15794.95</v>
      </c>
    </row>
    <row r="20561" spans="1:2" ht="12" customHeight="1" x14ac:dyDescent="0.2">
      <c r="A20561" s="165" t="s">
        <v>20744</v>
      </c>
      <c r="B20561" s="166">
        <v>15794.95</v>
      </c>
    </row>
    <row r="20562" spans="1:2" ht="12" customHeight="1" x14ac:dyDescent="0.2">
      <c r="A20562" s="165" t="s">
        <v>20745</v>
      </c>
      <c r="B20562" s="166">
        <v>16499.25</v>
      </c>
    </row>
    <row r="20563" spans="1:2" ht="12" customHeight="1" x14ac:dyDescent="0.2">
      <c r="A20563" s="165" t="s">
        <v>20746</v>
      </c>
      <c r="B20563" s="166">
        <v>16499.25</v>
      </c>
    </row>
    <row r="20564" spans="1:2" ht="12" customHeight="1" x14ac:dyDescent="0.2">
      <c r="A20564" s="165" t="s">
        <v>20747</v>
      </c>
      <c r="B20564" s="166">
        <v>20985.599999999999</v>
      </c>
    </row>
    <row r="20565" spans="1:2" ht="12" customHeight="1" x14ac:dyDescent="0.2">
      <c r="A20565" s="165" t="s">
        <v>20748</v>
      </c>
      <c r="B20565" s="166">
        <v>20985.599999999999</v>
      </c>
    </row>
    <row r="20566" spans="1:2" ht="12" customHeight="1" x14ac:dyDescent="0.2">
      <c r="A20566" s="165" t="s">
        <v>20749</v>
      </c>
      <c r="B20566" s="166">
        <v>22121.27</v>
      </c>
    </row>
    <row r="20567" spans="1:2" ht="12" customHeight="1" x14ac:dyDescent="0.2">
      <c r="A20567" s="165" t="s">
        <v>20750</v>
      </c>
      <c r="B20567" s="166">
        <v>22121.27</v>
      </c>
    </row>
    <row r="20568" spans="1:2" ht="12" customHeight="1" x14ac:dyDescent="0.2">
      <c r="A20568" s="165" t="s">
        <v>20751</v>
      </c>
      <c r="B20568" s="166">
        <v>29690</v>
      </c>
    </row>
    <row r="20569" spans="1:2" ht="12" customHeight="1" x14ac:dyDescent="0.2">
      <c r="A20569" s="165" t="s">
        <v>20752</v>
      </c>
      <c r="B20569" s="166">
        <v>29690</v>
      </c>
    </row>
    <row r="20570" spans="1:2" ht="12" customHeight="1" x14ac:dyDescent="0.2">
      <c r="A20570" s="165" t="s">
        <v>20753</v>
      </c>
      <c r="B20570" s="166">
        <v>30982.51</v>
      </c>
    </row>
    <row r="20571" spans="1:2" ht="12" customHeight="1" x14ac:dyDescent="0.2">
      <c r="A20571" s="165" t="s">
        <v>20754</v>
      </c>
      <c r="B20571" s="166">
        <v>30982.51</v>
      </c>
    </row>
    <row r="20572" spans="1:2" ht="12" customHeight="1" x14ac:dyDescent="0.2">
      <c r="A20572" s="165" t="s">
        <v>20755</v>
      </c>
      <c r="B20572" s="166">
        <v>132.1</v>
      </c>
    </row>
    <row r="20573" spans="1:2" ht="12" customHeight="1" x14ac:dyDescent="0.2">
      <c r="A20573" s="165" t="s">
        <v>20756</v>
      </c>
      <c r="B20573" s="166">
        <v>122.55</v>
      </c>
    </row>
    <row r="20574" spans="1:2" ht="12" customHeight="1" x14ac:dyDescent="0.2">
      <c r="A20574" s="165" t="s">
        <v>20757</v>
      </c>
      <c r="B20574" s="166">
        <v>377.76</v>
      </c>
    </row>
    <row r="20575" spans="1:2" ht="12" customHeight="1" x14ac:dyDescent="0.2">
      <c r="A20575" s="165" t="s">
        <v>20758</v>
      </c>
      <c r="B20575" s="166">
        <v>348.79</v>
      </c>
    </row>
    <row r="20576" spans="1:2" ht="12" customHeight="1" x14ac:dyDescent="0.2">
      <c r="A20576" s="165" t="s">
        <v>20759</v>
      </c>
      <c r="B20576" s="166">
        <v>219.47</v>
      </c>
    </row>
    <row r="20577" spans="1:2" ht="12" customHeight="1" x14ac:dyDescent="0.2">
      <c r="A20577" s="165" t="s">
        <v>20760</v>
      </c>
      <c r="B20577" s="166">
        <v>209.09</v>
      </c>
    </row>
    <row r="20578" spans="1:2" ht="12" customHeight="1" x14ac:dyDescent="0.2">
      <c r="A20578" s="165" t="s">
        <v>20761</v>
      </c>
      <c r="B20578" s="166">
        <v>915.23</v>
      </c>
    </row>
    <row r="20579" spans="1:2" ht="12" customHeight="1" x14ac:dyDescent="0.2">
      <c r="A20579" s="165" t="s">
        <v>20762</v>
      </c>
      <c r="B20579" s="166">
        <v>868.46</v>
      </c>
    </row>
    <row r="20580" spans="1:2" ht="12" customHeight="1" x14ac:dyDescent="0.2">
      <c r="A20580" s="165" t="s">
        <v>20763</v>
      </c>
      <c r="B20580" s="166">
        <v>1045.98</v>
      </c>
    </row>
    <row r="20581" spans="1:2" ht="12" customHeight="1" x14ac:dyDescent="0.2">
      <c r="A20581" s="165" t="s">
        <v>20764</v>
      </c>
      <c r="B20581" s="166">
        <v>992.53</v>
      </c>
    </row>
    <row r="20582" spans="1:2" ht="12" customHeight="1" x14ac:dyDescent="0.2">
      <c r="A20582" s="165" t="s">
        <v>20765</v>
      </c>
      <c r="B20582" s="166">
        <v>1220.31</v>
      </c>
    </row>
    <row r="20583" spans="1:2" ht="12" customHeight="1" x14ac:dyDescent="0.2">
      <c r="A20583" s="165" t="s">
        <v>20766</v>
      </c>
      <c r="B20583" s="166">
        <v>1157.95</v>
      </c>
    </row>
    <row r="20584" spans="1:2" ht="12" customHeight="1" x14ac:dyDescent="0.2">
      <c r="A20584" s="165" t="s">
        <v>20767</v>
      </c>
      <c r="B20584" s="166">
        <v>1464.38</v>
      </c>
    </row>
    <row r="20585" spans="1:2" ht="12" customHeight="1" x14ac:dyDescent="0.2">
      <c r="A20585" s="165" t="s">
        <v>20768</v>
      </c>
      <c r="B20585" s="166">
        <v>1389.54</v>
      </c>
    </row>
    <row r="20586" spans="1:2" ht="12" customHeight="1" x14ac:dyDescent="0.2">
      <c r="A20586" s="165" t="s">
        <v>20769</v>
      </c>
      <c r="B20586" s="166">
        <v>38.31</v>
      </c>
    </row>
    <row r="20587" spans="1:2" ht="12" customHeight="1" x14ac:dyDescent="0.2">
      <c r="A20587" s="165" t="s">
        <v>20770</v>
      </c>
      <c r="B20587" s="166">
        <v>35.53</v>
      </c>
    </row>
    <row r="20588" spans="1:2" ht="12" customHeight="1" x14ac:dyDescent="0.2">
      <c r="A20588" s="165" t="s">
        <v>20771</v>
      </c>
      <c r="B20588" s="166">
        <v>51.08</v>
      </c>
    </row>
    <row r="20589" spans="1:2" ht="12" customHeight="1" x14ac:dyDescent="0.2">
      <c r="A20589" s="165" t="s">
        <v>20772</v>
      </c>
      <c r="B20589" s="166">
        <v>47.38</v>
      </c>
    </row>
    <row r="20590" spans="1:2" ht="12" customHeight="1" x14ac:dyDescent="0.2">
      <c r="A20590" s="165" t="s">
        <v>20773</v>
      </c>
      <c r="B20590" s="166">
        <v>63.85</v>
      </c>
    </row>
    <row r="20591" spans="1:2" ht="12" customHeight="1" x14ac:dyDescent="0.2">
      <c r="A20591" s="165" t="s">
        <v>20774</v>
      </c>
      <c r="B20591" s="166">
        <v>59.23</v>
      </c>
    </row>
    <row r="20592" spans="1:2" ht="12" customHeight="1" x14ac:dyDescent="0.2">
      <c r="A20592" s="165" t="s">
        <v>20775</v>
      </c>
      <c r="B20592" s="166">
        <v>76.62</v>
      </c>
    </row>
    <row r="20593" spans="1:2" ht="12" customHeight="1" x14ac:dyDescent="0.2">
      <c r="A20593" s="165" t="s">
        <v>20776</v>
      </c>
      <c r="B20593" s="166">
        <v>71.08</v>
      </c>
    </row>
    <row r="20594" spans="1:2" ht="12" customHeight="1" x14ac:dyDescent="0.2">
      <c r="A20594" s="165" t="s">
        <v>20777</v>
      </c>
      <c r="B20594" s="166">
        <v>95.77</v>
      </c>
    </row>
    <row r="20595" spans="1:2" ht="12" customHeight="1" x14ac:dyDescent="0.2">
      <c r="A20595" s="165" t="s">
        <v>20778</v>
      </c>
      <c r="B20595" s="166">
        <v>88.85</v>
      </c>
    </row>
    <row r="20596" spans="1:2" ht="12" customHeight="1" x14ac:dyDescent="0.2">
      <c r="A20596" s="165" t="s">
        <v>20779</v>
      </c>
      <c r="B20596" s="166">
        <v>112.68</v>
      </c>
    </row>
    <row r="20597" spans="1:2" ht="12" customHeight="1" x14ac:dyDescent="0.2">
      <c r="A20597" s="165" t="s">
        <v>20780</v>
      </c>
      <c r="B20597" s="166">
        <v>104.52</v>
      </c>
    </row>
    <row r="20598" spans="1:2" ht="12" customHeight="1" x14ac:dyDescent="0.2">
      <c r="A20598" s="165" t="s">
        <v>20781</v>
      </c>
      <c r="B20598" s="166">
        <v>119.72</v>
      </c>
    </row>
    <row r="20599" spans="1:2" ht="12" customHeight="1" x14ac:dyDescent="0.2">
      <c r="A20599" s="165" t="s">
        <v>20782</v>
      </c>
      <c r="B20599" s="166">
        <v>111.06</v>
      </c>
    </row>
    <row r="20600" spans="1:2" ht="12" customHeight="1" x14ac:dyDescent="0.2">
      <c r="A20600" s="165" t="s">
        <v>20783</v>
      </c>
      <c r="B20600" s="166">
        <v>132.1</v>
      </c>
    </row>
    <row r="20601" spans="1:2" ht="12" customHeight="1" x14ac:dyDescent="0.2">
      <c r="A20601" s="165" t="s">
        <v>20784</v>
      </c>
      <c r="B20601" s="166">
        <v>122.55</v>
      </c>
    </row>
    <row r="20602" spans="1:2" ht="12" customHeight="1" x14ac:dyDescent="0.2">
      <c r="A20602" s="165" t="s">
        <v>20785</v>
      </c>
      <c r="B20602" s="166">
        <v>167.89</v>
      </c>
    </row>
    <row r="20603" spans="1:2" ht="12" customHeight="1" x14ac:dyDescent="0.2">
      <c r="A20603" s="165" t="s">
        <v>20786</v>
      </c>
      <c r="B20603" s="166">
        <v>155.01</v>
      </c>
    </row>
    <row r="20604" spans="1:2" ht="12" customHeight="1" x14ac:dyDescent="0.2">
      <c r="A20604" s="165" t="s">
        <v>20787</v>
      </c>
      <c r="B20604" s="166">
        <v>181.32</v>
      </c>
    </row>
    <row r="20605" spans="1:2" ht="12" customHeight="1" x14ac:dyDescent="0.2">
      <c r="A20605" s="165" t="s">
        <v>20788</v>
      </c>
      <c r="B20605" s="166">
        <v>167.42</v>
      </c>
    </row>
    <row r="20606" spans="1:2" ht="12" customHeight="1" x14ac:dyDescent="0.2">
      <c r="A20606" s="165" t="s">
        <v>20789</v>
      </c>
      <c r="B20606" s="166">
        <v>196.93</v>
      </c>
    </row>
    <row r="20607" spans="1:2" ht="12" customHeight="1" x14ac:dyDescent="0.2">
      <c r="A20607" s="165" t="s">
        <v>20790</v>
      </c>
      <c r="B20607" s="166">
        <v>181.83</v>
      </c>
    </row>
    <row r="20608" spans="1:2" ht="12" customHeight="1" x14ac:dyDescent="0.2">
      <c r="A20608" s="165" t="s">
        <v>20791</v>
      </c>
      <c r="B20608" s="166">
        <v>412.1</v>
      </c>
    </row>
    <row r="20609" spans="1:2" ht="12" customHeight="1" x14ac:dyDescent="0.2">
      <c r="A20609" s="165" t="s">
        <v>20792</v>
      </c>
      <c r="B20609" s="166">
        <v>380.5</v>
      </c>
    </row>
    <row r="20610" spans="1:2" ht="12" customHeight="1" x14ac:dyDescent="0.2">
      <c r="A20610" s="165" t="s">
        <v>20793</v>
      </c>
      <c r="B20610" s="166">
        <v>503.68</v>
      </c>
    </row>
    <row r="20611" spans="1:2" ht="12" customHeight="1" x14ac:dyDescent="0.2">
      <c r="A20611" s="165" t="s">
        <v>20794</v>
      </c>
      <c r="B20611" s="166">
        <v>465.05</v>
      </c>
    </row>
    <row r="20612" spans="1:2" ht="12" customHeight="1" x14ac:dyDescent="0.2">
      <c r="A20612" s="165" t="s">
        <v>20795</v>
      </c>
      <c r="B20612" s="166">
        <v>503.68</v>
      </c>
    </row>
    <row r="20613" spans="1:2" ht="12" customHeight="1" x14ac:dyDescent="0.2">
      <c r="A20613" s="165" t="s">
        <v>20796</v>
      </c>
      <c r="B20613" s="166">
        <v>465.05</v>
      </c>
    </row>
    <row r="20614" spans="1:2" ht="12" customHeight="1" x14ac:dyDescent="0.2">
      <c r="A20614" s="165" t="s">
        <v>20797</v>
      </c>
      <c r="B20614" s="166">
        <v>915.23</v>
      </c>
    </row>
    <row r="20615" spans="1:2" ht="12" customHeight="1" x14ac:dyDescent="0.2">
      <c r="A20615" s="165" t="s">
        <v>20798</v>
      </c>
      <c r="B20615" s="166">
        <v>868.46</v>
      </c>
    </row>
    <row r="20616" spans="1:2" ht="12" customHeight="1" x14ac:dyDescent="0.2">
      <c r="A20616" s="165" t="s">
        <v>20799</v>
      </c>
      <c r="B20616" s="166">
        <v>1045.98</v>
      </c>
    </row>
    <row r="20617" spans="1:2" ht="12" customHeight="1" x14ac:dyDescent="0.2">
      <c r="A20617" s="165" t="s">
        <v>20800</v>
      </c>
      <c r="B20617" s="166">
        <v>992.53</v>
      </c>
    </row>
    <row r="20618" spans="1:2" ht="12" customHeight="1" x14ac:dyDescent="0.2">
      <c r="A20618" s="165" t="s">
        <v>20801</v>
      </c>
      <c r="B20618" s="166">
        <v>63.85</v>
      </c>
    </row>
    <row r="20619" spans="1:2" ht="12" customHeight="1" x14ac:dyDescent="0.2">
      <c r="A20619" s="165" t="s">
        <v>20802</v>
      </c>
      <c r="B20619" s="166">
        <v>59.23</v>
      </c>
    </row>
    <row r="20620" spans="1:2" ht="12" customHeight="1" x14ac:dyDescent="0.2">
      <c r="A20620" s="165" t="s">
        <v>20803</v>
      </c>
      <c r="B20620" s="166">
        <v>76.62</v>
      </c>
    </row>
    <row r="20621" spans="1:2" ht="12" customHeight="1" x14ac:dyDescent="0.2">
      <c r="A20621" s="165" t="s">
        <v>20804</v>
      </c>
      <c r="B20621" s="166">
        <v>71.08</v>
      </c>
    </row>
    <row r="20622" spans="1:2" ht="12" customHeight="1" x14ac:dyDescent="0.2">
      <c r="A20622" s="165" t="s">
        <v>20805</v>
      </c>
      <c r="B20622" s="166">
        <v>89.09</v>
      </c>
    </row>
    <row r="20623" spans="1:2" ht="12" customHeight="1" x14ac:dyDescent="0.2">
      <c r="A20623" s="165" t="s">
        <v>20806</v>
      </c>
      <c r="B20623" s="166">
        <v>82.65</v>
      </c>
    </row>
    <row r="20624" spans="1:2" ht="12" customHeight="1" x14ac:dyDescent="0.2">
      <c r="A20624" s="165" t="s">
        <v>20807</v>
      </c>
      <c r="B20624" s="166">
        <v>112.68</v>
      </c>
    </row>
    <row r="20625" spans="1:2" ht="12" customHeight="1" x14ac:dyDescent="0.2">
      <c r="A20625" s="165" t="s">
        <v>20808</v>
      </c>
      <c r="B20625" s="166">
        <v>104.52</v>
      </c>
    </row>
    <row r="20626" spans="1:2" ht="12" customHeight="1" x14ac:dyDescent="0.2">
      <c r="A20626" s="165" t="s">
        <v>20809</v>
      </c>
      <c r="B20626" s="166">
        <v>127.7</v>
      </c>
    </row>
    <row r="20627" spans="1:2" ht="12" customHeight="1" x14ac:dyDescent="0.2">
      <c r="A20627" s="165" t="s">
        <v>20810</v>
      </c>
      <c r="B20627" s="166">
        <v>118.46</v>
      </c>
    </row>
    <row r="20628" spans="1:2" ht="12" customHeight="1" x14ac:dyDescent="0.2">
      <c r="A20628" s="165" t="s">
        <v>20811</v>
      </c>
      <c r="B20628" s="166">
        <v>136.82</v>
      </c>
    </row>
    <row r="20629" spans="1:2" ht="12" customHeight="1" x14ac:dyDescent="0.2">
      <c r="A20629" s="165" t="s">
        <v>20812</v>
      </c>
      <c r="B20629" s="166">
        <v>126.92</v>
      </c>
    </row>
    <row r="20630" spans="1:2" ht="12" customHeight="1" x14ac:dyDescent="0.2">
      <c r="A20630" s="165" t="s">
        <v>20813</v>
      </c>
      <c r="B20630" s="166">
        <v>147.35</v>
      </c>
    </row>
    <row r="20631" spans="1:2" ht="12" customHeight="1" x14ac:dyDescent="0.2">
      <c r="A20631" s="165" t="s">
        <v>20814</v>
      </c>
      <c r="B20631" s="166">
        <v>136.69</v>
      </c>
    </row>
    <row r="20632" spans="1:2" ht="12" customHeight="1" x14ac:dyDescent="0.2">
      <c r="A20632" s="165" t="s">
        <v>20815</v>
      </c>
      <c r="B20632" s="166">
        <v>453.32</v>
      </c>
    </row>
    <row r="20633" spans="1:2" ht="12" customHeight="1" x14ac:dyDescent="0.2">
      <c r="A20633" s="165" t="s">
        <v>20816</v>
      </c>
      <c r="B20633" s="166">
        <v>418.55</v>
      </c>
    </row>
    <row r="20634" spans="1:2" ht="12" customHeight="1" x14ac:dyDescent="0.2">
      <c r="A20634" s="165" t="s">
        <v>20817</v>
      </c>
      <c r="B20634" s="166">
        <v>647.6</v>
      </c>
    </row>
    <row r="20635" spans="1:2" ht="12" customHeight="1" x14ac:dyDescent="0.2">
      <c r="A20635" s="165" t="s">
        <v>20818</v>
      </c>
      <c r="B20635" s="166">
        <v>597.92999999999995</v>
      </c>
    </row>
    <row r="20636" spans="1:2" ht="12" customHeight="1" x14ac:dyDescent="0.2">
      <c r="A20636" s="165" t="s">
        <v>20819</v>
      </c>
      <c r="B20636" s="166">
        <v>1045.98</v>
      </c>
    </row>
    <row r="20637" spans="1:2" ht="12" customHeight="1" x14ac:dyDescent="0.2">
      <c r="A20637" s="165" t="s">
        <v>20820</v>
      </c>
      <c r="B20637" s="166">
        <v>992.53</v>
      </c>
    </row>
    <row r="20638" spans="1:2" ht="12" customHeight="1" x14ac:dyDescent="0.2">
      <c r="A20638" s="165" t="s">
        <v>20821</v>
      </c>
      <c r="B20638" s="166">
        <v>1220.31</v>
      </c>
    </row>
    <row r="20639" spans="1:2" ht="12" customHeight="1" x14ac:dyDescent="0.2">
      <c r="A20639" s="165" t="s">
        <v>20822</v>
      </c>
      <c r="B20639" s="166">
        <v>1157.95</v>
      </c>
    </row>
    <row r="20640" spans="1:2" ht="12" customHeight="1" x14ac:dyDescent="0.2">
      <c r="A20640" s="165" t="s">
        <v>20823</v>
      </c>
      <c r="B20640" s="166">
        <v>1464.38</v>
      </c>
    </row>
    <row r="20641" spans="1:2" ht="12" customHeight="1" x14ac:dyDescent="0.2">
      <c r="A20641" s="165" t="s">
        <v>20824</v>
      </c>
      <c r="B20641" s="166">
        <v>1389.54</v>
      </c>
    </row>
    <row r="20642" spans="1:2" ht="12" customHeight="1" x14ac:dyDescent="0.2">
      <c r="A20642" s="165" t="s">
        <v>20825</v>
      </c>
      <c r="B20642" s="166">
        <v>1664.06</v>
      </c>
    </row>
    <row r="20643" spans="1:2" ht="12" customHeight="1" x14ac:dyDescent="0.2">
      <c r="A20643" s="165" t="s">
        <v>20826</v>
      </c>
      <c r="B20643" s="166">
        <v>1579.03</v>
      </c>
    </row>
    <row r="20644" spans="1:2" ht="12" customHeight="1" x14ac:dyDescent="0.2">
      <c r="A20644" s="165" t="s">
        <v>20827</v>
      </c>
      <c r="B20644" s="166">
        <v>2153.5</v>
      </c>
    </row>
    <row r="20645" spans="1:2" ht="12" customHeight="1" x14ac:dyDescent="0.2">
      <c r="A20645" s="165" t="s">
        <v>20828</v>
      </c>
      <c r="B20645" s="166">
        <v>2043.45</v>
      </c>
    </row>
    <row r="20646" spans="1:2" ht="12" customHeight="1" x14ac:dyDescent="0.2">
      <c r="A20646" s="165" t="s">
        <v>20829</v>
      </c>
      <c r="B20646" s="166">
        <v>1664.06</v>
      </c>
    </row>
    <row r="20647" spans="1:2" ht="12" customHeight="1" x14ac:dyDescent="0.2">
      <c r="A20647" s="165" t="s">
        <v>20830</v>
      </c>
      <c r="B20647" s="166">
        <v>1579.03</v>
      </c>
    </row>
    <row r="20648" spans="1:2" ht="12" customHeight="1" x14ac:dyDescent="0.2">
      <c r="A20648" s="165" t="s">
        <v>20831</v>
      </c>
      <c r="B20648" s="166">
        <v>2153.5</v>
      </c>
    </row>
    <row r="20649" spans="1:2" ht="12" customHeight="1" x14ac:dyDescent="0.2">
      <c r="A20649" s="165" t="s">
        <v>20832</v>
      </c>
      <c r="B20649" s="166">
        <v>2043.45</v>
      </c>
    </row>
    <row r="20650" spans="1:2" ht="12" customHeight="1" x14ac:dyDescent="0.2">
      <c r="A20650" s="165" t="s">
        <v>20833</v>
      </c>
      <c r="B20650" s="166">
        <v>1926.81</v>
      </c>
    </row>
    <row r="20651" spans="1:2" ht="12" customHeight="1" x14ac:dyDescent="0.2">
      <c r="A20651" s="165" t="s">
        <v>20834</v>
      </c>
      <c r="B20651" s="166">
        <v>1828.35</v>
      </c>
    </row>
    <row r="20652" spans="1:2" ht="12" customHeight="1" x14ac:dyDescent="0.2">
      <c r="A20652" s="165" t="s">
        <v>20835</v>
      </c>
      <c r="B20652" s="166">
        <v>2361.9</v>
      </c>
    </row>
    <row r="20653" spans="1:2" ht="12" customHeight="1" x14ac:dyDescent="0.2">
      <c r="A20653" s="165" t="s">
        <v>20836</v>
      </c>
      <c r="B20653" s="166">
        <v>2241.1999999999998</v>
      </c>
    </row>
    <row r="20654" spans="1:2" ht="12" customHeight="1" x14ac:dyDescent="0.2">
      <c r="A20654" s="165" t="s">
        <v>20837</v>
      </c>
      <c r="B20654" s="166">
        <v>1926.81</v>
      </c>
    </row>
    <row r="20655" spans="1:2" ht="12" customHeight="1" x14ac:dyDescent="0.2">
      <c r="A20655" s="165" t="s">
        <v>20838</v>
      </c>
      <c r="B20655" s="166">
        <v>1828.35</v>
      </c>
    </row>
    <row r="20656" spans="1:2" ht="12" customHeight="1" x14ac:dyDescent="0.2">
      <c r="A20656" s="165" t="s">
        <v>20839</v>
      </c>
      <c r="B20656" s="166">
        <v>2614.96</v>
      </c>
    </row>
    <row r="20657" spans="1:2" ht="12" customHeight="1" x14ac:dyDescent="0.2">
      <c r="A20657" s="165" t="s">
        <v>20840</v>
      </c>
      <c r="B20657" s="166">
        <v>2481.33</v>
      </c>
    </row>
    <row r="20658" spans="1:2" ht="12" customHeight="1" x14ac:dyDescent="0.2">
      <c r="A20658" s="165" t="s">
        <v>20841</v>
      </c>
      <c r="B20658" s="166">
        <v>2153.5</v>
      </c>
    </row>
    <row r="20659" spans="1:2" ht="12" customHeight="1" x14ac:dyDescent="0.2">
      <c r="A20659" s="165" t="s">
        <v>20842</v>
      </c>
      <c r="B20659" s="166">
        <v>2043.45</v>
      </c>
    </row>
    <row r="20660" spans="1:2" ht="12" customHeight="1" x14ac:dyDescent="0.2">
      <c r="A20660" s="165" t="s">
        <v>20843</v>
      </c>
      <c r="B20660" s="166">
        <v>3328.13</v>
      </c>
    </row>
    <row r="20661" spans="1:2" ht="12" customHeight="1" x14ac:dyDescent="0.2">
      <c r="A20661" s="165" t="s">
        <v>20844</v>
      </c>
      <c r="B20661" s="166">
        <v>3158.06</v>
      </c>
    </row>
    <row r="20662" spans="1:2" ht="12" customHeight="1" x14ac:dyDescent="0.2">
      <c r="A20662" s="165" t="s">
        <v>20845</v>
      </c>
      <c r="B20662" s="166">
        <v>2614.96</v>
      </c>
    </row>
    <row r="20663" spans="1:2" ht="12" customHeight="1" x14ac:dyDescent="0.2">
      <c r="A20663" s="165" t="s">
        <v>20846</v>
      </c>
      <c r="B20663" s="166">
        <v>2481.33</v>
      </c>
    </row>
    <row r="20664" spans="1:2" ht="12" customHeight="1" x14ac:dyDescent="0.2">
      <c r="A20664" s="165" t="s">
        <v>20847</v>
      </c>
      <c r="B20664" s="166">
        <v>4067.72</v>
      </c>
    </row>
    <row r="20665" spans="1:2" ht="12" customHeight="1" x14ac:dyDescent="0.2">
      <c r="A20665" s="165" t="s">
        <v>20848</v>
      </c>
      <c r="B20665" s="166">
        <v>3859.85</v>
      </c>
    </row>
    <row r="20666" spans="1:2" ht="12" customHeight="1" x14ac:dyDescent="0.2">
      <c r="A20666" s="165" t="s">
        <v>20849</v>
      </c>
      <c r="B20666" s="166">
        <v>3050.79</v>
      </c>
    </row>
    <row r="20667" spans="1:2" ht="12" customHeight="1" x14ac:dyDescent="0.2">
      <c r="A20667" s="165" t="s">
        <v>20850</v>
      </c>
      <c r="B20667" s="166">
        <v>2894.89</v>
      </c>
    </row>
    <row r="20668" spans="1:2" ht="12" customHeight="1" x14ac:dyDescent="0.2">
      <c r="A20668" s="165" t="s">
        <v>20851</v>
      </c>
      <c r="B20668" s="166">
        <v>4576.1899999999996</v>
      </c>
    </row>
    <row r="20669" spans="1:2" ht="12" customHeight="1" x14ac:dyDescent="0.2">
      <c r="A20669" s="165" t="s">
        <v>20852</v>
      </c>
      <c r="B20669" s="166">
        <v>4342.34</v>
      </c>
    </row>
    <row r="20670" spans="1:2" ht="12" customHeight="1" x14ac:dyDescent="0.2">
      <c r="A20670" s="165" t="s">
        <v>20853</v>
      </c>
      <c r="B20670" s="166">
        <v>3388.29</v>
      </c>
    </row>
    <row r="20671" spans="1:2" ht="12" customHeight="1" x14ac:dyDescent="0.2">
      <c r="A20671" s="165" t="s">
        <v>20854</v>
      </c>
      <c r="B20671" s="166">
        <v>3138.6</v>
      </c>
    </row>
    <row r="20672" spans="1:2" ht="12" customHeight="1" x14ac:dyDescent="0.2">
      <c r="A20672" s="165" t="s">
        <v>20855</v>
      </c>
      <c r="B20672" s="166">
        <v>2635.34</v>
      </c>
    </row>
    <row r="20673" spans="1:2" ht="12" customHeight="1" x14ac:dyDescent="0.2">
      <c r="A20673" s="165" t="s">
        <v>20856</v>
      </c>
      <c r="B20673" s="166">
        <v>2441.13</v>
      </c>
    </row>
    <row r="20674" spans="1:2" ht="12" customHeight="1" x14ac:dyDescent="0.2">
      <c r="A20674" s="165" t="s">
        <v>20857</v>
      </c>
      <c r="B20674" s="166">
        <v>2062.44</v>
      </c>
    </row>
    <row r="20675" spans="1:2" ht="12" customHeight="1" x14ac:dyDescent="0.2">
      <c r="A20675" s="165" t="s">
        <v>20858</v>
      </c>
      <c r="B20675" s="166">
        <v>1910.45</v>
      </c>
    </row>
    <row r="20676" spans="1:2" ht="12" customHeight="1" x14ac:dyDescent="0.2">
      <c r="A20676" s="165" t="s">
        <v>20859</v>
      </c>
      <c r="B20676" s="166">
        <v>2635.34</v>
      </c>
    </row>
    <row r="20677" spans="1:2" ht="12" customHeight="1" x14ac:dyDescent="0.2">
      <c r="A20677" s="165" t="s">
        <v>20860</v>
      </c>
      <c r="B20677" s="166">
        <v>2441.13</v>
      </c>
    </row>
    <row r="20678" spans="1:2" ht="12" customHeight="1" x14ac:dyDescent="0.2">
      <c r="A20678" s="165" t="s">
        <v>20861</v>
      </c>
      <c r="B20678" s="166">
        <v>2635.34</v>
      </c>
    </row>
    <row r="20679" spans="1:2" ht="12" customHeight="1" x14ac:dyDescent="0.2">
      <c r="A20679" s="165" t="s">
        <v>20862</v>
      </c>
      <c r="B20679" s="166">
        <v>2441.13</v>
      </c>
    </row>
    <row r="20680" spans="1:2" ht="12" customHeight="1" x14ac:dyDescent="0.2">
      <c r="A20680" s="165" t="s">
        <v>20863</v>
      </c>
      <c r="B20680" s="166">
        <v>3388.29</v>
      </c>
    </row>
    <row r="20681" spans="1:2" ht="12" customHeight="1" x14ac:dyDescent="0.2">
      <c r="A20681" s="165" t="s">
        <v>20864</v>
      </c>
      <c r="B20681" s="166">
        <v>3138.6</v>
      </c>
    </row>
    <row r="20682" spans="1:2" ht="12" customHeight="1" x14ac:dyDescent="0.2">
      <c r="A20682" s="165" t="s">
        <v>20865</v>
      </c>
      <c r="B20682" s="166">
        <v>5270.68</v>
      </c>
    </row>
    <row r="20683" spans="1:2" ht="12" customHeight="1" x14ac:dyDescent="0.2">
      <c r="A20683" s="165" t="s">
        <v>20866</v>
      </c>
      <c r="B20683" s="166">
        <v>4882.2700000000004</v>
      </c>
    </row>
    <row r="20684" spans="1:2" ht="12" customHeight="1" x14ac:dyDescent="0.2">
      <c r="A20684" s="165" t="s">
        <v>20867</v>
      </c>
      <c r="B20684" s="166">
        <v>5270.68</v>
      </c>
    </row>
    <row r="20685" spans="1:2" ht="12" customHeight="1" x14ac:dyDescent="0.2">
      <c r="A20685" s="165" t="s">
        <v>20868</v>
      </c>
      <c r="B20685" s="166">
        <v>4882.2700000000004</v>
      </c>
    </row>
    <row r="20686" spans="1:2" ht="12" customHeight="1" x14ac:dyDescent="0.2">
      <c r="A20686" s="165" t="s">
        <v>20869</v>
      </c>
      <c r="B20686" s="166">
        <v>11428.35</v>
      </c>
    </row>
    <row r="20687" spans="1:2" ht="12" customHeight="1" x14ac:dyDescent="0.2">
      <c r="A20687" s="165" t="s">
        <v>20870</v>
      </c>
      <c r="B20687" s="166">
        <v>10586.29</v>
      </c>
    </row>
    <row r="20688" spans="1:2" ht="12" customHeight="1" x14ac:dyDescent="0.2">
      <c r="A20688" s="165" t="s">
        <v>20871</v>
      </c>
      <c r="B20688" s="166">
        <v>11859.04</v>
      </c>
    </row>
    <row r="20689" spans="1:2" ht="12" customHeight="1" x14ac:dyDescent="0.2">
      <c r="A20689" s="165" t="s">
        <v>20872</v>
      </c>
      <c r="B20689" s="166">
        <v>10985.12</v>
      </c>
    </row>
    <row r="20690" spans="1:2" ht="12" customHeight="1" x14ac:dyDescent="0.2">
      <c r="A20690" s="165" t="s">
        <v>20873</v>
      </c>
      <c r="B20690" s="166">
        <v>95.05</v>
      </c>
    </row>
    <row r="20691" spans="1:2" ht="12" customHeight="1" x14ac:dyDescent="0.2">
      <c r="A20691" s="165" t="s">
        <v>20874</v>
      </c>
      <c r="B20691" s="166">
        <v>93.34</v>
      </c>
    </row>
    <row r="20692" spans="1:2" ht="12" customHeight="1" x14ac:dyDescent="0.2">
      <c r="A20692" s="165" t="s">
        <v>20875</v>
      </c>
      <c r="B20692" s="166">
        <v>38.65</v>
      </c>
    </row>
    <row r="20693" spans="1:2" ht="12" customHeight="1" x14ac:dyDescent="0.2">
      <c r="A20693" s="165" t="s">
        <v>20876</v>
      </c>
      <c r="B20693" s="166">
        <v>36.99</v>
      </c>
    </row>
    <row r="20694" spans="1:2" ht="12" customHeight="1" x14ac:dyDescent="0.2">
      <c r="A20694" s="165" t="s">
        <v>20877</v>
      </c>
      <c r="B20694" s="166">
        <v>96.99</v>
      </c>
    </row>
    <row r="20695" spans="1:2" ht="12" customHeight="1" x14ac:dyDescent="0.2">
      <c r="A20695" s="165" t="s">
        <v>20878</v>
      </c>
      <c r="B20695" s="166">
        <v>94.48</v>
      </c>
    </row>
    <row r="20696" spans="1:2" ht="12" customHeight="1" x14ac:dyDescent="0.2">
      <c r="A20696" s="165" t="s">
        <v>20879</v>
      </c>
      <c r="B20696" s="166">
        <v>9.58</v>
      </c>
    </row>
    <row r="20697" spans="1:2" ht="12" customHeight="1" x14ac:dyDescent="0.2">
      <c r="A20697" s="165" t="s">
        <v>20880</v>
      </c>
      <c r="B20697" s="166">
        <v>9.32</v>
      </c>
    </row>
    <row r="20698" spans="1:2" ht="12" customHeight="1" x14ac:dyDescent="0.2">
      <c r="A20698" s="165" t="s">
        <v>20881</v>
      </c>
      <c r="B20698" s="166">
        <v>113.5</v>
      </c>
    </row>
    <row r="20699" spans="1:2" ht="12" customHeight="1" x14ac:dyDescent="0.2">
      <c r="A20699" s="165" t="s">
        <v>20882</v>
      </c>
      <c r="B20699" s="166">
        <v>113.5</v>
      </c>
    </row>
    <row r="20700" spans="1:2" ht="12" customHeight="1" x14ac:dyDescent="0.2">
      <c r="A20700" s="165" t="s">
        <v>104</v>
      </c>
      <c r="B20700" s="166">
        <v>0.59</v>
      </c>
    </row>
    <row r="20701" spans="1:2" ht="12" customHeight="1" x14ac:dyDescent="0.2">
      <c r="A20701" s="165" t="s">
        <v>20883</v>
      </c>
      <c r="B20701" s="166">
        <v>0.59</v>
      </c>
    </row>
    <row r="20702" spans="1:2" ht="12" customHeight="1" x14ac:dyDescent="0.2">
      <c r="A20702" s="165" t="s">
        <v>20884</v>
      </c>
      <c r="B20702" s="166">
        <v>139.16</v>
      </c>
    </row>
    <row r="20703" spans="1:2" ht="12" customHeight="1" x14ac:dyDescent="0.2">
      <c r="A20703" s="165" t="s">
        <v>20885</v>
      </c>
      <c r="B20703" s="166">
        <v>139.16</v>
      </c>
    </row>
    <row r="20704" spans="1:2" ht="12" customHeight="1" x14ac:dyDescent="0.2">
      <c r="A20704" s="165" t="s">
        <v>20886</v>
      </c>
      <c r="B20704" s="166">
        <v>134.85</v>
      </c>
    </row>
    <row r="20705" spans="1:2" ht="12" customHeight="1" x14ac:dyDescent="0.2">
      <c r="A20705" s="165" t="s">
        <v>20887</v>
      </c>
      <c r="B20705" s="166">
        <v>134.85</v>
      </c>
    </row>
    <row r="20706" spans="1:2" ht="12" customHeight="1" x14ac:dyDescent="0.2">
      <c r="A20706" s="165" t="s">
        <v>20888</v>
      </c>
      <c r="B20706" s="166">
        <v>134.85</v>
      </c>
    </row>
    <row r="20707" spans="1:2" ht="12" customHeight="1" x14ac:dyDescent="0.2">
      <c r="A20707" s="165" t="s">
        <v>20889</v>
      </c>
      <c r="B20707" s="166">
        <v>134.85</v>
      </c>
    </row>
    <row r="20708" spans="1:2" ht="12" customHeight="1" x14ac:dyDescent="0.2">
      <c r="A20708" s="165" t="s">
        <v>20890</v>
      </c>
      <c r="B20708" s="166">
        <v>134.85</v>
      </c>
    </row>
    <row r="20709" spans="1:2" ht="12" customHeight="1" x14ac:dyDescent="0.2">
      <c r="A20709" s="165" t="s">
        <v>20891</v>
      </c>
      <c r="B20709" s="166">
        <v>134.85</v>
      </c>
    </row>
    <row r="20710" spans="1:2" ht="12" customHeight="1" x14ac:dyDescent="0.2">
      <c r="A20710" s="165" t="s">
        <v>20892</v>
      </c>
      <c r="B20710" s="166">
        <v>130.24</v>
      </c>
    </row>
    <row r="20711" spans="1:2" ht="12" customHeight="1" x14ac:dyDescent="0.2">
      <c r="A20711" s="165" t="s">
        <v>20893</v>
      </c>
      <c r="B20711" s="166">
        <v>130.24</v>
      </c>
    </row>
    <row r="20712" spans="1:2" ht="12" customHeight="1" x14ac:dyDescent="0.2">
      <c r="A20712" s="165" t="s">
        <v>20894</v>
      </c>
      <c r="B20712" s="166">
        <v>121.68</v>
      </c>
    </row>
    <row r="20713" spans="1:2" ht="12" customHeight="1" x14ac:dyDescent="0.2">
      <c r="A20713" s="165" t="s">
        <v>20895</v>
      </c>
      <c r="B20713" s="166">
        <v>121.68</v>
      </c>
    </row>
    <row r="20714" spans="1:2" ht="12" customHeight="1" x14ac:dyDescent="0.2">
      <c r="A20714" s="165" t="s">
        <v>20896</v>
      </c>
      <c r="B20714" s="166">
        <v>134.85</v>
      </c>
    </row>
    <row r="20715" spans="1:2" ht="12" customHeight="1" x14ac:dyDescent="0.2">
      <c r="A20715" s="165" t="s">
        <v>20897</v>
      </c>
      <c r="B20715" s="166">
        <v>134.85</v>
      </c>
    </row>
    <row r="20716" spans="1:2" ht="12" customHeight="1" x14ac:dyDescent="0.2">
      <c r="A20716" s="165" t="s">
        <v>20898</v>
      </c>
      <c r="B20716" s="166">
        <v>147.59</v>
      </c>
    </row>
    <row r="20717" spans="1:2" ht="12" customHeight="1" x14ac:dyDescent="0.2">
      <c r="A20717" s="165" t="s">
        <v>20899</v>
      </c>
      <c r="B20717" s="166">
        <v>147.59</v>
      </c>
    </row>
    <row r="20718" spans="1:2" ht="12" customHeight="1" x14ac:dyDescent="0.2">
      <c r="A20718" s="165" t="s">
        <v>20900</v>
      </c>
      <c r="B20718" s="166">
        <v>100</v>
      </c>
    </row>
    <row r="20719" spans="1:2" ht="12" customHeight="1" x14ac:dyDescent="0.2">
      <c r="A20719" s="165" t="s">
        <v>20901</v>
      </c>
      <c r="B20719" s="166">
        <v>100</v>
      </c>
    </row>
    <row r="20720" spans="1:2" ht="12" customHeight="1" x14ac:dyDescent="0.2">
      <c r="A20720" s="165" t="s">
        <v>20902</v>
      </c>
      <c r="B20720" s="166">
        <v>113</v>
      </c>
    </row>
    <row r="20721" spans="1:2" ht="12" customHeight="1" x14ac:dyDescent="0.2">
      <c r="A20721" s="165" t="s">
        <v>20903</v>
      </c>
      <c r="B20721" s="166">
        <v>113</v>
      </c>
    </row>
    <row r="20722" spans="1:2" ht="12" customHeight="1" x14ac:dyDescent="0.2">
      <c r="A20722" s="165" t="s">
        <v>20904</v>
      </c>
      <c r="B20722" s="166">
        <v>149.52000000000001</v>
      </c>
    </row>
    <row r="20723" spans="1:2" ht="12" customHeight="1" x14ac:dyDescent="0.2">
      <c r="A20723" s="165" t="s">
        <v>20905</v>
      </c>
      <c r="B20723" s="166">
        <v>149.52000000000001</v>
      </c>
    </row>
    <row r="20724" spans="1:2" ht="12" customHeight="1" x14ac:dyDescent="0.2">
      <c r="A20724" s="165" t="s">
        <v>20906</v>
      </c>
      <c r="B20724" s="166">
        <v>85.8</v>
      </c>
    </row>
    <row r="20725" spans="1:2" ht="12" customHeight="1" x14ac:dyDescent="0.2">
      <c r="A20725" s="165" t="s">
        <v>20907</v>
      </c>
      <c r="B20725" s="166">
        <v>85.8</v>
      </c>
    </row>
    <row r="20726" spans="1:2" ht="12" customHeight="1" x14ac:dyDescent="0.2">
      <c r="A20726" s="165" t="s">
        <v>20908</v>
      </c>
      <c r="B20726" s="166">
        <v>1112.9000000000001</v>
      </c>
    </row>
    <row r="20727" spans="1:2" ht="12" customHeight="1" x14ac:dyDescent="0.2">
      <c r="A20727" s="165" t="s">
        <v>20909</v>
      </c>
      <c r="B20727" s="166">
        <v>1106.29</v>
      </c>
    </row>
    <row r="20728" spans="1:2" ht="12" customHeight="1" x14ac:dyDescent="0.2">
      <c r="A20728" s="165" t="s">
        <v>20910</v>
      </c>
      <c r="B20728" s="166">
        <v>528.32000000000005</v>
      </c>
    </row>
    <row r="20729" spans="1:2" ht="12" customHeight="1" x14ac:dyDescent="0.2">
      <c r="A20729" s="165" t="s">
        <v>20911</v>
      </c>
      <c r="B20729" s="166">
        <v>521.71</v>
      </c>
    </row>
    <row r="20730" spans="1:2" ht="12" customHeight="1" x14ac:dyDescent="0.2">
      <c r="A20730" s="165" t="s">
        <v>20912</v>
      </c>
      <c r="B20730" s="166">
        <v>811.08</v>
      </c>
    </row>
    <row r="20731" spans="1:2" ht="12" customHeight="1" x14ac:dyDescent="0.2">
      <c r="A20731" s="165" t="s">
        <v>20913</v>
      </c>
      <c r="B20731" s="166">
        <v>811.08</v>
      </c>
    </row>
    <row r="20732" spans="1:2" ht="12" customHeight="1" x14ac:dyDescent="0.2">
      <c r="A20732" s="165" t="s">
        <v>20914</v>
      </c>
      <c r="B20732" s="166">
        <v>1110.53</v>
      </c>
    </row>
    <row r="20733" spans="1:2" ht="12" customHeight="1" x14ac:dyDescent="0.2">
      <c r="A20733" s="165" t="s">
        <v>20915</v>
      </c>
      <c r="B20733" s="166">
        <v>1103.93</v>
      </c>
    </row>
    <row r="20734" spans="1:2" ht="12" customHeight="1" x14ac:dyDescent="0.2">
      <c r="A20734" s="165" t="s">
        <v>20916</v>
      </c>
      <c r="B20734" s="166">
        <v>810.51</v>
      </c>
    </row>
    <row r="20735" spans="1:2" ht="12" customHeight="1" x14ac:dyDescent="0.2">
      <c r="A20735" s="165" t="s">
        <v>20917</v>
      </c>
      <c r="B20735" s="166">
        <v>810.51</v>
      </c>
    </row>
    <row r="20736" spans="1:2" ht="12" customHeight="1" x14ac:dyDescent="0.2">
      <c r="A20736" s="165" t="s">
        <v>20918</v>
      </c>
      <c r="B20736" s="166">
        <v>3.43</v>
      </c>
    </row>
    <row r="20737" spans="1:2" ht="12" customHeight="1" x14ac:dyDescent="0.2">
      <c r="A20737" s="165" t="s">
        <v>20919</v>
      </c>
      <c r="B20737" s="166">
        <v>3.43</v>
      </c>
    </row>
    <row r="20738" spans="1:2" ht="12" customHeight="1" x14ac:dyDescent="0.2">
      <c r="A20738" s="165" t="s">
        <v>20920</v>
      </c>
      <c r="B20738" s="166">
        <v>8.23</v>
      </c>
    </row>
    <row r="20739" spans="1:2" ht="12" customHeight="1" x14ac:dyDescent="0.2">
      <c r="A20739" s="165" t="s">
        <v>20921</v>
      </c>
      <c r="B20739" s="166">
        <v>8.23</v>
      </c>
    </row>
    <row r="20740" spans="1:2" ht="12" customHeight="1" x14ac:dyDescent="0.2">
      <c r="A20740" s="165" t="s">
        <v>20922</v>
      </c>
      <c r="B20740" s="166">
        <v>911.6</v>
      </c>
    </row>
    <row r="20741" spans="1:2" ht="12" customHeight="1" x14ac:dyDescent="0.2">
      <c r="A20741" s="165" t="s">
        <v>20923</v>
      </c>
      <c r="B20741" s="166">
        <v>911.6</v>
      </c>
    </row>
    <row r="20742" spans="1:2" ht="12" customHeight="1" x14ac:dyDescent="0.2">
      <c r="A20742" s="165" t="s">
        <v>20924</v>
      </c>
      <c r="B20742" s="166">
        <v>756.11</v>
      </c>
    </row>
    <row r="20743" spans="1:2" ht="12" customHeight="1" x14ac:dyDescent="0.2">
      <c r="A20743" s="165" t="s">
        <v>20925</v>
      </c>
      <c r="B20743" s="166">
        <v>756.11</v>
      </c>
    </row>
    <row r="20744" spans="1:2" ht="12" customHeight="1" x14ac:dyDescent="0.2">
      <c r="A20744" s="165" t="s">
        <v>20926</v>
      </c>
      <c r="B20744" s="166">
        <v>6.64</v>
      </c>
    </row>
    <row r="20745" spans="1:2" ht="12" customHeight="1" x14ac:dyDescent="0.2">
      <c r="A20745" s="165" t="s">
        <v>20927</v>
      </c>
      <c r="B20745" s="166">
        <v>6.64</v>
      </c>
    </row>
    <row r="20746" spans="1:2" ht="12" customHeight="1" x14ac:dyDescent="0.2">
      <c r="A20746" s="165" t="s">
        <v>20928</v>
      </c>
      <c r="B20746" s="166">
        <v>1.88</v>
      </c>
    </row>
    <row r="20747" spans="1:2" ht="12" customHeight="1" x14ac:dyDescent="0.2">
      <c r="A20747" s="165" t="s">
        <v>20929</v>
      </c>
      <c r="B20747" s="166">
        <v>1.88</v>
      </c>
    </row>
    <row r="20748" spans="1:2" ht="12" customHeight="1" x14ac:dyDescent="0.2">
      <c r="A20748" s="165" t="s">
        <v>20930</v>
      </c>
      <c r="B20748" s="166">
        <v>772.66</v>
      </c>
    </row>
    <row r="20749" spans="1:2" ht="12" customHeight="1" x14ac:dyDescent="0.2">
      <c r="A20749" s="165" t="s">
        <v>20931</v>
      </c>
      <c r="B20749" s="166">
        <v>770.71</v>
      </c>
    </row>
    <row r="20750" spans="1:2" ht="12" customHeight="1" x14ac:dyDescent="0.2">
      <c r="A20750" s="165" t="s">
        <v>20932</v>
      </c>
      <c r="B20750" s="166">
        <v>5.03</v>
      </c>
    </row>
    <row r="20751" spans="1:2" ht="12" customHeight="1" x14ac:dyDescent="0.2">
      <c r="A20751" s="165" t="s">
        <v>20933</v>
      </c>
      <c r="B20751" s="166">
        <v>5.03</v>
      </c>
    </row>
    <row r="20752" spans="1:2" ht="12" customHeight="1" x14ac:dyDescent="0.2">
      <c r="A20752" s="165" t="s">
        <v>20934</v>
      </c>
      <c r="B20752" s="166">
        <v>13.96</v>
      </c>
    </row>
    <row r="20753" spans="1:2" ht="12" customHeight="1" x14ac:dyDescent="0.2">
      <c r="A20753" s="165" t="s">
        <v>20935</v>
      </c>
      <c r="B20753" s="166">
        <v>13.96</v>
      </c>
    </row>
    <row r="20754" spans="1:2" ht="12" customHeight="1" x14ac:dyDescent="0.2">
      <c r="A20754" s="165" t="s">
        <v>20936</v>
      </c>
      <c r="B20754" s="166">
        <v>18.32</v>
      </c>
    </row>
    <row r="20755" spans="1:2" ht="12" customHeight="1" x14ac:dyDescent="0.2">
      <c r="A20755" s="165" t="s">
        <v>20937</v>
      </c>
      <c r="B20755" s="166">
        <v>18.32</v>
      </c>
    </row>
    <row r="20756" spans="1:2" ht="12" customHeight="1" x14ac:dyDescent="0.2">
      <c r="A20756" s="165" t="s">
        <v>20938</v>
      </c>
      <c r="B20756" s="166">
        <v>3771</v>
      </c>
    </row>
    <row r="20757" spans="1:2" ht="12" customHeight="1" x14ac:dyDescent="0.2">
      <c r="A20757" s="165" t="s">
        <v>20939</v>
      </c>
      <c r="B20757" s="166">
        <v>3771</v>
      </c>
    </row>
    <row r="20758" spans="1:2" ht="12" customHeight="1" x14ac:dyDescent="0.2">
      <c r="A20758" s="165" t="s">
        <v>20940</v>
      </c>
      <c r="B20758" s="166">
        <v>3956.5</v>
      </c>
    </row>
    <row r="20759" spans="1:2" ht="12" customHeight="1" x14ac:dyDescent="0.2">
      <c r="A20759" s="165" t="s">
        <v>20941</v>
      </c>
      <c r="B20759" s="166">
        <v>3956.5</v>
      </c>
    </row>
    <row r="20760" spans="1:2" ht="12" customHeight="1" x14ac:dyDescent="0.2">
      <c r="A20760" s="165" t="s">
        <v>20942</v>
      </c>
      <c r="B20760" s="166">
        <v>3798.5</v>
      </c>
    </row>
    <row r="20761" spans="1:2" ht="12" customHeight="1" x14ac:dyDescent="0.2">
      <c r="A20761" s="165" t="s">
        <v>20943</v>
      </c>
      <c r="B20761" s="166">
        <v>3798.5</v>
      </c>
    </row>
    <row r="20762" spans="1:2" ht="12" customHeight="1" x14ac:dyDescent="0.2">
      <c r="A20762" s="165" t="s">
        <v>20944</v>
      </c>
      <c r="B20762" s="166">
        <v>3990.2</v>
      </c>
    </row>
    <row r="20763" spans="1:2" ht="12" customHeight="1" x14ac:dyDescent="0.2">
      <c r="A20763" s="165" t="s">
        <v>20945</v>
      </c>
      <c r="B20763" s="166">
        <v>3990.2</v>
      </c>
    </row>
    <row r="20764" spans="1:2" ht="12" customHeight="1" x14ac:dyDescent="0.2">
      <c r="A20764" s="165" t="s">
        <v>20946</v>
      </c>
      <c r="B20764" s="166">
        <v>6642.9</v>
      </c>
    </row>
    <row r="20765" spans="1:2" ht="12" customHeight="1" x14ac:dyDescent="0.2">
      <c r="A20765" s="165" t="s">
        <v>20947</v>
      </c>
      <c r="B20765" s="166">
        <v>6642.9</v>
      </c>
    </row>
    <row r="20766" spans="1:2" ht="12" customHeight="1" x14ac:dyDescent="0.2">
      <c r="A20766" s="165" t="s">
        <v>20948</v>
      </c>
      <c r="B20766" s="166">
        <v>4764.8</v>
      </c>
    </row>
    <row r="20767" spans="1:2" ht="12" customHeight="1" x14ac:dyDescent="0.2">
      <c r="A20767" s="165" t="s">
        <v>20949</v>
      </c>
      <c r="B20767" s="166">
        <v>4764.8</v>
      </c>
    </row>
    <row r="20768" spans="1:2" ht="12" customHeight="1" x14ac:dyDescent="0.2">
      <c r="A20768" s="165" t="s">
        <v>20950</v>
      </c>
      <c r="B20768" s="166">
        <v>4639.5</v>
      </c>
    </row>
    <row r="20769" spans="1:2" ht="12" customHeight="1" x14ac:dyDescent="0.2">
      <c r="A20769" s="165" t="s">
        <v>20951</v>
      </c>
      <c r="B20769" s="166">
        <v>4639.5</v>
      </c>
    </row>
    <row r="20770" spans="1:2" ht="12" customHeight="1" x14ac:dyDescent="0.2">
      <c r="A20770" s="165" t="s">
        <v>20952</v>
      </c>
      <c r="B20770" s="166">
        <v>110</v>
      </c>
    </row>
    <row r="20771" spans="1:2" ht="12" customHeight="1" x14ac:dyDescent="0.2">
      <c r="A20771" s="165" t="s">
        <v>20953</v>
      </c>
      <c r="B20771" s="166">
        <v>110</v>
      </c>
    </row>
    <row r="20772" spans="1:2" ht="12" customHeight="1" x14ac:dyDescent="0.2">
      <c r="A20772" s="165" t="s">
        <v>20954</v>
      </c>
      <c r="B20772" s="166">
        <v>76.650000000000006</v>
      </c>
    </row>
    <row r="20773" spans="1:2" ht="12" customHeight="1" x14ac:dyDescent="0.2">
      <c r="A20773" s="165" t="s">
        <v>20955</v>
      </c>
      <c r="B20773" s="166">
        <v>76.650000000000006</v>
      </c>
    </row>
    <row r="20774" spans="1:2" ht="12" customHeight="1" x14ac:dyDescent="0.2">
      <c r="A20774" s="165" t="s">
        <v>20956</v>
      </c>
      <c r="B20774" s="166">
        <v>7.35</v>
      </c>
    </row>
    <row r="20775" spans="1:2" ht="12" customHeight="1" x14ac:dyDescent="0.2">
      <c r="A20775" s="165" t="s">
        <v>20957</v>
      </c>
      <c r="B20775" s="166">
        <v>6.69</v>
      </c>
    </row>
    <row r="20776" spans="1:2" ht="12" customHeight="1" x14ac:dyDescent="0.2">
      <c r="A20776" s="165" t="s">
        <v>20958</v>
      </c>
      <c r="B20776" s="166">
        <v>5150</v>
      </c>
    </row>
    <row r="20777" spans="1:2" ht="12" customHeight="1" x14ac:dyDescent="0.2">
      <c r="A20777" s="165" t="s">
        <v>20959</v>
      </c>
      <c r="B20777" s="166">
        <v>5150</v>
      </c>
    </row>
    <row r="20778" spans="1:2" ht="12" customHeight="1" x14ac:dyDescent="0.2">
      <c r="A20778" s="165" t="s">
        <v>20960</v>
      </c>
      <c r="B20778" s="166">
        <v>0.75</v>
      </c>
    </row>
    <row r="20779" spans="1:2" ht="12" customHeight="1" x14ac:dyDescent="0.2">
      <c r="A20779" s="165" t="s">
        <v>20961</v>
      </c>
      <c r="B20779" s="166">
        <v>0.68</v>
      </c>
    </row>
    <row r="20780" spans="1:2" ht="12" customHeight="1" x14ac:dyDescent="0.2">
      <c r="A20780" s="165" t="s">
        <v>20962</v>
      </c>
      <c r="B20780" s="166">
        <v>9.8800000000000008</v>
      </c>
    </row>
    <row r="20781" spans="1:2" ht="12" customHeight="1" x14ac:dyDescent="0.2">
      <c r="A20781" s="165" t="s">
        <v>20963</v>
      </c>
      <c r="B20781" s="166">
        <v>9</v>
      </c>
    </row>
    <row r="20782" spans="1:2" ht="12" customHeight="1" x14ac:dyDescent="0.2">
      <c r="A20782" s="165" t="s">
        <v>20964</v>
      </c>
      <c r="B20782" s="166">
        <v>108.98</v>
      </c>
    </row>
    <row r="20783" spans="1:2" ht="12" customHeight="1" x14ac:dyDescent="0.2">
      <c r="A20783" s="165" t="s">
        <v>20965</v>
      </c>
      <c r="B20783" s="166">
        <v>98.15</v>
      </c>
    </row>
    <row r="20784" spans="1:2" ht="12" customHeight="1" x14ac:dyDescent="0.2">
      <c r="A20784" s="165" t="s">
        <v>20966</v>
      </c>
      <c r="B20784" s="166">
        <v>3591.5</v>
      </c>
    </row>
    <row r="20785" spans="1:2" ht="12" customHeight="1" x14ac:dyDescent="0.2">
      <c r="A20785" s="165" t="s">
        <v>20967</v>
      </c>
      <c r="B20785" s="166">
        <v>3591.5</v>
      </c>
    </row>
    <row r="20786" spans="1:2" ht="12" customHeight="1" x14ac:dyDescent="0.2">
      <c r="A20786" s="165" t="s">
        <v>20968</v>
      </c>
      <c r="B20786" s="166">
        <v>3768.1</v>
      </c>
    </row>
    <row r="20787" spans="1:2" ht="12" customHeight="1" x14ac:dyDescent="0.2">
      <c r="A20787" s="165" t="s">
        <v>20969</v>
      </c>
      <c r="B20787" s="166">
        <v>3768.1</v>
      </c>
    </row>
    <row r="20788" spans="1:2" ht="12" customHeight="1" x14ac:dyDescent="0.2">
      <c r="A20788" s="165" t="s">
        <v>20970</v>
      </c>
      <c r="B20788" s="166">
        <v>3617.7</v>
      </c>
    </row>
    <row r="20789" spans="1:2" ht="12" customHeight="1" x14ac:dyDescent="0.2">
      <c r="A20789" s="165" t="s">
        <v>20971</v>
      </c>
      <c r="B20789" s="166">
        <v>3617.7</v>
      </c>
    </row>
    <row r="20790" spans="1:2" ht="12" customHeight="1" x14ac:dyDescent="0.2">
      <c r="A20790" s="165" t="s">
        <v>20972</v>
      </c>
      <c r="B20790" s="166">
        <v>3800.2</v>
      </c>
    </row>
    <row r="20791" spans="1:2" ht="12" customHeight="1" x14ac:dyDescent="0.2">
      <c r="A20791" s="165" t="s">
        <v>20973</v>
      </c>
      <c r="B20791" s="166">
        <v>3800.2</v>
      </c>
    </row>
    <row r="20792" spans="1:2" ht="12" customHeight="1" x14ac:dyDescent="0.2">
      <c r="A20792" s="165" t="s">
        <v>20974</v>
      </c>
      <c r="B20792" s="166">
        <v>6326.6</v>
      </c>
    </row>
    <row r="20793" spans="1:2" ht="12" customHeight="1" x14ac:dyDescent="0.2">
      <c r="A20793" s="165" t="s">
        <v>20975</v>
      </c>
      <c r="B20793" s="166">
        <v>6326.6</v>
      </c>
    </row>
    <row r="20794" spans="1:2" ht="12" customHeight="1" x14ac:dyDescent="0.2">
      <c r="A20794" s="165" t="s">
        <v>20976</v>
      </c>
      <c r="B20794" s="166">
        <v>4537.8999999999996</v>
      </c>
    </row>
    <row r="20795" spans="1:2" ht="12" customHeight="1" x14ac:dyDescent="0.2">
      <c r="A20795" s="165" t="s">
        <v>20977</v>
      </c>
      <c r="B20795" s="166">
        <v>4537.8999999999996</v>
      </c>
    </row>
    <row r="20796" spans="1:2" ht="12" customHeight="1" x14ac:dyDescent="0.2">
      <c r="A20796" s="165" t="s">
        <v>20978</v>
      </c>
      <c r="B20796" s="166">
        <v>4418.6000000000004</v>
      </c>
    </row>
    <row r="20797" spans="1:2" ht="12" customHeight="1" x14ac:dyDescent="0.2">
      <c r="A20797" s="165" t="s">
        <v>20979</v>
      </c>
      <c r="B20797" s="166">
        <v>4418.6000000000004</v>
      </c>
    </row>
    <row r="20798" spans="1:2" ht="12" customHeight="1" x14ac:dyDescent="0.2">
      <c r="A20798" s="165" t="s">
        <v>20980</v>
      </c>
      <c r="B20798" s="166">
        <v>116.96</v>
      </c>
    </row>
    <row r="20799" spans="1:2" ht="12" customHeight="1" x14ac:dyDescent="0.2">
      <c r="A20799" s="165" t="s">
        <v>20981</v>
      </c>
      <c r="B20799" s="166">
        <v>116.96</v>
      </c>
    </row>
    <row r="20800" spans="1:2" ht="12" customHeight="1" x14ac:dyDescent="0.2">
      <c r="A20800" s="165" t="s">
        <v>20982</v>
      </c>
      <c r="B20800" s="166">
        <v>108.21</v>
      </c>
    </row>
    <row r="20801" spans="1:2" ht="12" customHeight="1" x14ac:dyDescent="0.2">
      <c r="A20801" s="165" t="s">
        <v>20983</v>
      </c>
      <c r="B20801" s="166">
        <v>108.21</v>
      </c>
    </row>
    <row r="20802" spans="1:2" ht="12" customHeight="1" x14ac:dyDescent="0.2">
      <c r="A20802" s="165" t="s">
        <v>20984</v>
      </c>
      <c r="B20802" s="166">
        <v>98.8</v>
      </c>
    </row>
    <row r="20803" spans="1:2" ht="12" customHeight="1" x14ac:dyDescent="0.2">
      <c r="A20803" s="165" t="s">
        <v>20985</v>
      </c>
      <c r="B20803" s="166">
        <v>98.8</v>
      </c>
    </row>
    <row r="20804" spans="1:2" ht="12" customHeight="1" x14ac:dyDescent="0.2">
      <c r="A20804" s="165" t="s">
        <v>20986</v>
      </c>
      <c r="B20804" s="166">
        <v>72.989999999999995</v>
      </c>
    </row>
    <row r="20805" spans="1:2" ht="12" customHeight="1" x14ac:dyDescent="0.2">
      <c r="A20805" s="165" t="s">
        <v>20987</v>
      </c>
      <c r="B20805" s="166">
        <v>72.989999999999995</v>
      </c>
    </row>
    <row r="20806" spans="1:2" ht="12" customHeight="1" x14ac:dyDescent="0.2">
      <c r="A20806" s="165" t="s">
        <v>20988</v>
      </c>
      <c r="B20806" s="166">
        <v>125.44</v>
      </c>
    </row>
    <row r="20807" spans="1:2" ht="12" customHeight="1" x14ac:dyDescent="0.2">
      <c r="A20807" s="165" t="s">
        <v>20989</v>
      </c>
      <c r="B20807" s="166">
        <v>125.44</v>
      </c>
    </row>
    <row r="20808" spans="1:2" ht="12" customHeight="1" x14ac:dyDescent="0.2">
      <c r="A20808" s="165" t="s">
        <v>20990</v>
      </c>
      <c r="B20808" s="166">
        <v>18</v>
      </c>
    </row>
    <row r="20809" spans="1:2" ht="12" customHeight="1" x14ac:dyDescent="0.2">
      <c r="A20809" s="165" t="s">
        <v>20991</v>
      </c>
      <c r="B20809" s="166">
        <v>18</v>
      </c>
    </row>
    <row r="20810" spans="1:2" ht="12" customHeight="1" x14ac:dyDescent="0.2">
      <c r="A20810" s="165" t="s">
        <v>20992</v>
      </c>
      <c r="B20810" s="166">
        <v>119.28</v>
      </c>
    </row>
    <row r="20811" spans="1:2" ht="12" customHeight="1" x14ac:dyDescent="0.2">
      <c r="A20811" s="165" t="s">
        <v>20993</v>
      </c>
      <c r="B20811" s="166">
        <v>119.28</v>
      </c>
    </row>
    <row r="20812" spans="1:2" ht="12" customHeight="1" x14ac:dyDescent="0.2">
      <c r="A20812" s="165" t="s">
        <v>20994</v>
      </c>
      <c r="B20812" s="166">
        <v>108.75</v>
      </c>
    </row>
    <row r="20813" spans="1:2" ht="12" customHeight="1" x14ac:dyDescent="0.2">
      <c r="A20813" s="165" t="s">
        <v>20995</v>
      </c>
      <c r="B20813" s="166">
        <v>108.75</v>
      </c>
    </row>
    <row r="20814" spans="1:2" ht="12" customHeight="1" x14ac:dyDescent="0.2">
      <c r="A20814" s="165" t="s">
        <v>20996</v>
      </c>
      <c r="B20814" s="166">
        <v>92.04</v>
      </c>
    </row>
    <row r="20815" spans="1:2" ht="12" customHeight="1" x14ac:dyDescent="0.2">
      <c r="A20815" s="165" t="s">
        <v>20997</v>
      </c>
      <c r="B20815" s="166">
        <v>92.04</v>
      </c>
    </row>
    <row r="20816" spans="1:2" ht="12" customHeight="1" x14ac:dyDescent="0.2">
      <c r="A20816" s="165" t="s">
        <v>20998</v>
      </c>
      <c r="B20816" s="166">
        <v>126</v>
      </c>
    </row>
    <row r="20817" spans="1:2" ht="12" customHeight="1" x14ac:dyDescent="0.2">
      <c r="A20817" s="165" t="s">
        <v>20999</v>
      </c>
      <c r="B20817" s="166">
        <v>126</v>
      </c>
    </row>
    <row r="20818" spans="1:2" ht="12" customHeight="1" x14ac:dyDescent="0.2">
      <c r="A20818" s="165" t="s">
        <v>21000</v>
      </c>
      <c r="B20818" s="166">
        <v>120</v>
      </c>
    </row>
    <row r="20819" spans="1:2" ht="12" customHeight="1" x14ac:dyDescent="0.2">
      <c r="A20819" s="165" t="s">
        <v>21001</v>
      </c>
      <c r="B20819" s="166">
        <v>120</v>
      </c>
    </row>
    <row r="20820" spans="1:2" ht="12" customHeight="1" x14ac:dyDescent="0.2">
      <c r="A20820" s="165" t="s">
        <v>21002</v>
      </c>
      <c r="B20820" s="166">
        <v>106.5</v>
      </c>
    </row>
    <row r="20821" spans="1:2" ht="12" customHeight="1" x14ac:dyDescent="0.2">
      <c r="A20821" s="165" t="s">
        <v>21003</v>
      </c>
      <c r="B20821" s="166">
        <v>106.5</v>
      </c>
    </row>
    <row r="20822" spans="1:2" ht="12" customHeight="1" x14ac:dyDescent="0.2">
      <c r="A20822" s="165" t="s">
        <v>21004</v>
      </c>
      <c r="B20822" s="166">
        <v>90.62</v>
      </c>
    </row>
    <row r="20823" spans="1:2" ht="12" customHeight="1" x14ac:dyDescent="0.2">
      <c r="A20823" s="165" t="s">
        <v>21005</v>
      </c>
      <c r="B20823" s="166">
        <v>90.62</v>
      </c>
    </row>
    <row r="20824" spans="1:2" ht="12" customHeight="1" x14ac:dyDescent="0.2">
      <c r="A20824" s="165" t="s">
        <v>21006</v>
      </c>
      <c r="B20824" s="166">
        <v>114.4</v>
      </c>
    </row>
    <row r="20825" spans="1:2" ht="12" customHeight="1" x14ac:dyDescent="0.2">
      <c r="A20825" s="165" t="s">
        <v>21007</v>
      </c>
      <c r="B20825" s="166">
        <v>114.4</v>
      </c>
    </row>
    <row r="20826" spans="1:2" ht="12" customHeight="1" x14ac:dyDescent="0.2">
      <c r="A20826" s="165" t="s">
        <v>21008</v>
      </c>
      <c r="B20826" s="166">
        <v>85.8</v>
      </c>
    </row>
    <row r="20827" spans="1:2" ht="12" customHeight="1" x14ac:dyDescent="0.2">
      <c r="A20827" s="165" t="s">
        <v>21009</v>
      </c>
      <c r="B20827" s="166">
        <v>85.8</v>
      </c>
    </row>
    <row r="20828" spans="1:2" ht="12" customHeight="1" x14ac:dyDescent="0.2">
      <c r="A20828" s="165" t="s">
        <v>21010</v>
      </c>
      <c r="B20828" s="166">
        <v>109.2</v>
      </c>
    </row>
    <row r="20829" spans="1:2" ht="12" customHeight="1" x14ac:dyDescent="0.2">
      <c r="A20829" s="165" t="s">
        <v>21011</v>
      </c>
      <c r="B20829" s="166">
        <v>109.2</v>
      </c>
    </row>
    <row r="20830" spans="1:2" ht="12" customHeight="1" x14ac:dyDescent="0.2">
      <c r="A20830" s="165" t="s">
        <v>21012</v>
      </c>
      <c r="B20830" s="166">
        <v>50</v>
      </c>
    </row>
    <row r="20831" spans="1:2" ht="12" customHeight="1" x14ac:dyDescent="0.2">
      <c r="A20831" s="165" t="s">
        <v>21013</v>
      </c>
      <c r="B20831" s="166">
        <v>50</v>
      </c>
    </row>
    <row r="20832" spans="1:2" ht="12" customHeight="1" x14ac:dyDescent="0.2">
      <c r="A20832" s="165" t="s">
        <v>21014</v>
      </c>
      <c r="B20832" s="166">
        <v>142</v>
      </c>
    </row>
    <row r="20833" spans="1:2" ht="12" customHeight="1" x14ac:dyDescent="0.2">
      <c r="A20833" s="165" t="s">
        <v>21015</v>
      </c>
      <c r="B20833" s="166">
        <v>142</v>
      </c>
    </row>
    <row r="20834" spans="1:2" ht="12" customHeight="1" x14ac:dyDescent="0.2">
      <c r="A20834" s="165" t="s">
        <v>21016</v>
      </c>
      <c r="B20834" s="166">
        <v>141.47</v>
      </c>
    </row>
    <row r="20835" spans="1:2" ht="12" customHeight="1" x14ac:dyDescent="0.2">
      <c r="A20835" s="165" t="s">
        <v>21017</v>
      </c>
      <c r="B20835" s="166">
        <v>141.47</v>
      </c>
    </row>
    <row r="20836" spans="1:2" ht="12" customHeight="1" x14ac:dyDescent="0.2">
      <c r="A20836" s="165" t="s">
        <v>21018</v>
      </c>
      <c r="B20836" s="166">
        <v>133.33000000000001</v>
      </c>
    </row>
    <row r="20837" spans="1:2" ht="12" customHeight="1" x14ac:dyDescent="0.2">
      <c r="A20837" s="165" t="s">
        <v>21019</v>
      </c>
      <c r="B20837" s="166">
        <v>133.33000000000001</v>
      </c>
    </row>
    <row r="20838" spans="1:2" ht="12" customHeight="1" x14ac:dyDescent="0.2">
      <c r="A20838" s="165" t="s">
        <v>21020</v>
      </c>
      <c r="B20838" s="166">
        <v>130.77000000000001</v>
      </c>
    </row>
    <row r="20839" spans="1:2" ht="12" customHeight="1" x14ac:dyDescent="0.2">
      <c r="A20839" s="165" t="s">
        <v>21021</v>
      </c>
      <c r="B20839" s="166">
        <v>130.77000000000001</v>
      </c>
    </row>
    <row r="20840" spans="1:2" ht="12" customHeight="1" x14ac:dyDescent="0.2">
      <c r="A20840" s="165" t="s">
        <v>21022</v>
      </c>
      <c r="B20840" s="166">
        <v>142.54</v>
      </c>
    </row>
    <row r="20841" spans="1:2" ht="12" customHeight="1" x14ac:dyDescent="0.2">
      <c r="A20841" s="165" t="s">
        <v>21023</v>
      </c>
      <c r="B20841" s="166">
        <v>142.54</v>
      </c>
    </row>
    <row r="20842" spans="1:2" ht="12" customHeight="1" x14ac:dyDescent="0.2">
      <c r="A20842" s="165" t="s">
        <v>21024</v>
      </c>
      <c r="B20842" s="166">
        <v>160</v>
      </c>
    </row>
    <row r="20843" spans="1:2" ht="12" customHeight="1" x14ac:dyDescent="0.2">
      <c r="A20843" s="165" t="s">
        <v>21025</v>
      </c>
      <c r="B20843" s="166">
        <v>160</v>
      </c>
    </row>
    <row r="20844" spans="1:2" ht="12" customHeight="1" x14ac:dyDescent="0.2">
      <c r="A20844" s="165" t="s">
        <v>21026</v>
      </c>
      <c r="B20844" s="166">
        <v>113.6</v>
      </c>
    </row>
    <row r="20845" spans="1:2" ht="12" customHeight="1" x14ac:dyDescent="0.2">
      <c r="A20845" s="165" t="s">
        <v>21027</v>
      </c>
      <c r="B20845" s="166">
        <v>113.6</v>
      </c>
    </row>
    <row r="20846" spans="1:2" ht="12" customHeight="1" x14ac:dyDescent="0.2">
      <c r="A20846" s="165" t="s">
        <v>21028</v>
      </c>
      <c r="B20846" s="166">
        <v>109.45</v>
      </c>
    </row>
    <row r="20847" spans="1:2" ht="12" customHeight="1" x14ac:dyDescent="0.2">
      <c r="A20847" s="165" t="s">
        <v>21029</v>
      </c>
      <c r="B20847" s="166">
        <v>109.45</v>
      </c>
    </row>
    <row r="20848" spans="1:2" ht="12" customHeight="1" x14ac:dyDescent="0.2">
      <c r="A20848" s="165" t="s">
        <v>21030</v>
      </c>
      <c r="B20848" s="166">
        <v>88</v>
      </c>
    </row>
    <row r="20849" spans="1:2" ht="12" customHeight="1" x14ac:dyDescent="0.2">
      <c r="A20849" s="165" t="s">
        <v>21031</v>
      </c>
      <c r="B20849" s="166">
        <v>88</v>
      </c>
    </row>
    <row r="20850" spans="1:2" ht="12" customHeight="1" x14ac:dyDescent="0.2">
      <c r="A20850" s="165" t="s">
        <v>21032</v>
      </c>
      <c r="B20850" s="166">
        <v>85.8</v>
      </c>
    </row>
    <row r="20851" spans="1:2" ht="12" customHeight="1" x14ac:dyDescent="0.2">
      <c r="A20851" s="165" t="s">
        <v>21033</v>
      </c>
      <c r="B20851" s="166">
        <v>85.8</v>
      </c>
    </row>
    <row r="20852" spans="1:2" ht="12" customHeight="1" x14ac:dyDescent="0.2">
      <c r="A20852" s="165" t="s">
        <v>21034</v>
      </c>
      <c r="B20852" s="166">
        <v>122.64</v>
      </c>
    </row>
    <row r="20853" spans="1:2" ht="12" customHeight="1" x14ac:dyDescent="0.2">
      <c r="A20853" s="165" t="s">
        <v>21035</v>
      </c>
      <c r="B20853" s="166">
        <v>122.64</v>
      </c>
    </row>
    <row r="20854" spans="1:2" ht="12" customHeight="1" x14ac:dyDescent="0.2">
      <c r="A20854" s="165" t="s">
        <v>21036</v>
      </c>
      <c r="B20854" s="166">
        <v>85</v>
      </c>
    </row>
    <row r="20855" spans="1:2" ht="12" customHeight="1" x14ac:dyDescent="0.2">
      <c r="A20855" s="165" t="s">
        <v>21037</v>
      </c>
      <c r="B20855" s="166">
        <v>85</v>
      </c>
    </row>
    <row r="20856" spans="1:2" ht="12" customHeight="1" x14ac:dyDescent="0.2">
      <c r="A20856" s="165" t="s">
        <v>21038</v>
      </c>
      <c r="B20856" s="166">
        <v>97.15</v>
      </c>
    </row>
    <row r="20857" spans="1:2" ht="12" customHeight="1" x14ac:dyDescent="0.2">
      <c r="A20857" s="165" t="s">
        <v>21039</v>
      </c>
      <c r="B20857" s="166">
        <v>97.15</v>
      </c>
    </row>
    <row r="20858" spans="1:2" ht="12" customHeight="1" x14ac:dyDescent="0.2">
      <c r="A20858" s="165" t="s">
        <v>21040</v>
      </c>
      <c r="B20858" s="166">
        <v>97.15</v>
      </c>
    </row>
    <row r="20859" spans="1:2" ht="12" customHeight="1" x14ac:dyDescent="0.2">
      <c r="A20859" s="165" t="s">
        <v>21041</v>
      </c>
      <c r="B20859" s="166">
        <v>97.15</v>
      </c>
    </row>
    <row r="20860" spans="1:2" ht="12" customHeight="1" x14ac:dyDescent="0.2">
      <c r="A20860" s="165" t="s">
        <v>21042</v>
      </c>
      <c r="B20860" s="166">
        <v>97.15</v>
      </c>
    </row>
    <row r="20861" spans="1:2" ht="12" customHeight="1" x14ac:dyDescent="0.2">
      <c r="A20861" s="165" t="s">
        <v>21043</v>
      </c>
      <c r="B20861" s="166">
        <v>97.15</v>
      </c>
    </row>
    <row r="20862" spans="1:2" ht="12" customHeight="1" x14ac:dyDescent="0.2">
      <c r="A20862" s="165" t="s">
        <v>21044</v>
      </c>
      <c r="B20862" s="166">
        <v>105.08</v>
      </c>
    </row>
    <row r="20863" spans="1:2" ht="12" customHeight="1" x14ac:dyDescent="0.2">
      <c r="A20863" s="165" t="s">
        <v>21045</v>
      </c>
      <c r="B20863" s="166">
        <v>105.08</v>
      </c>
    </row>
    <row r="20864" spans="1:2" ht="12" customHeight="1" x14ac:dyDescent="0.2">
      <c r="A20864" s="165" t="s">
        <v>21046</v>
      </c>
      <c r="B20864" s="166">
        <v>88</v>
      </c>
    </row>
    <row r="20865" spans="1:2" ht="12" customHeight="1" x14ac:dyDescent="0.2">
      <c r="A20865" s="165" t="s">
        <v>21047</v>
      </c>
      <c r="B20865" s="166">
        <v>88</v>
      </c>
    </row>
    <row r="20866" spans="1:2" ht="12" customHeight="1" x14ac:dyDescent="0.2">
      <c r="A20866" s="165" t="s">
        <v>21048</v>
      </c>
      <c r="B20866" s="166">
        <v>105.84</v>
      </c>
    </row>
    <row r="20867" spans="1:2" ht="12" customHeight="1" x14ac:dyDescent="0.2">
      <c r="A20867" s="165" t="s">
        <v>21049</v>
      </c>
      <c r="B20867" s="166">
        <v>105.84</v>
      </c>
    </row>
    <row r="20868" spans="1:2" ht="12" customHeight="1" x14ac:dyDescent="0.2">
      <c r="A20868" s="165" t="s">
        <v>21050</v>
      </c>
      <c r="B20868" s="166">
        <v>60</v>
      </c>
    </row>
    <row r="20869" spans="1:2" ht="12" customHeight="1" x14ac:dyDescent="0.2">
      <c r="A20869" s="165" t="s">
        <v>21051</v>
      </c>
      <c r="B20869" s="166">
        <v>60</v>
      </c>
    </row>
    <row r="20870" spans="1:2" ht="12" customHeight="1" x14ac:dyDescent="0.2">
      <c r="A20870" s="165" t="s">
        <v>21052</v>
      </c>
      <c r="B20870" s="166">
        <v>85.8</v>
      </c>
    </row>
    <row r="20871" spans="1:2" ht="12" customHeight="1" x14ac:dyDescent="0.2">
      <c r="A20871" s="165" t="s">
        <v>21053</v>
      </c>
      <c r="B20871" s="166">
        <v>85.8</v>
      </c>
    </row>
    <row r="20872" spans="1:2" ht="12" customHeight="1" x14ac:dyDescent="0.2">
      <c r="A20872" s="165" t="s">
        <v>21054</v>
      </c>
      <c r="B20872" s="166">
        <v>75</v>
      </c>
    </row>
    <row r="20873" spans="1:2" ht="12" customHeight="1" x14ac:dyDescent="0.2">
      <c r="A20873" s="165" t="s">
        <v>21055</v>
      </c>
      <c r="B20873" s="166">
        <v>75</v>
      </c>
    </row>
    <row r="20874" spans="1:2" ht="12" customHeight="1" x14ac:dyDescent="0.2">
      <c r="A20874" s="165" t="s">
        <v>21056</v>
      </c>
      <c r="B20874" s="166">
        <v>87</v>
      </c>
    </row>
    <row r="20875" spans="1:2" ht="12" customHeight="1" x14ac:dyDescent="0.2">
      <c r="A20875" s="165" t="s">
        <v>21057</v>
      </c>
      <c r="B20875" s="166">
        <v>87</v>
      </c>
    </row>
    <row r="20876" spans="1:2" ht="12" customHeight="1" x14ac:dyDescent="0.2">
      <c r="A20876" s="165" t="s">
        <v>21058</v>
      </c>
      <c r="B20876" s="166">
        <v>233.81</v>
      </c>
    </row>
    <row r="20877" spans="1:2" ht="12" customHeight="1" x14ac:dyDescent="0.2">
      <c r="A20877" s="165" t="s">
        <v>21059</v>
      </c>
      <c r="B20877" s="166">
        <v>217.34</v>
      </c>
    </row>
    <row r="20878" spans="1:2" ht="12" customHeight="1" x14ac:dyDescent="0.2">
      <c r="A20878" s="165" t="s">
        <v>21060</v>
      </c>
      <c r="B20878" s="166">
        <v>9019.07</v>
      </c>
    </row>
    <row r="20879" spans="1:2" ht="12" customHeight="1" x14ac:dyDescent="0.2">
      <c r="A20879" s="165" t="s">
        <v>21061</v>
      </c>
      <c r="B20879" s="166">
        <v>8592.6200000000008</v>
      </c>
    </row>
    <row r="20880" spans="1:2" ht="12" customHeight="1" x14ac:dyDescent="0.2">
      <c r="A20880" s="165" t="s">
        <v>21062</v>
      </c>
      <c r="B20880" s="166">
        <v>2506.4299999999998</v>
      </c>
    </row>
    <row r="20881" spans="1:2" ht="12" customHeight="1" x14ac:dyDescent="0.2">
      <c r="A20881" s="165" t="s">
        <v>21063</v>
      </c>
      <c r="B20881" s="166">
        <v>2406.9299999999998</v>
      </c>
    </row>
    <row r="20882" spans="1:2" ht="12" customHeight="1" x14ac:dyDescent="0.2">
      <c r="A20882" s="165" t="s">
        <v>21064</v>
      </c>
      <c r="B20882" s="166">
        <v>6174.29</v>
      </c>
    </row>
    <row r="20883" spans="1:2" ht="12" customHeight="1" x14ac:dyDescent="0.2">
      <c r="A20883" s="165" t="s">
        <v>21065</v>
      </c>
      <c r="B20883" s="166">
        <v>5869.99</v>
      </c>
    </row>
    <row r="20884" spans="1:2" ht="12" customHeight="1" x14ac:dyDescent="0.2">
      <c r="A20884" s="165" t="s">
        <v>21066</v>
      </c>
      <c r="B20884" s="166">
        <v>627.59</v>
      </c>
    </row>
    <row r="20885" spans="1:2" ht="12" customHeight="1" x14ac:dyDescent="0.2">
      <c r="A20885" s="165" t="s">
        <v>21067</v>
      </c>
      <c r="B20885" s="166">
        <v>594.29</v>
      </c>
    </row>
    <row r="20886" spans="1:2" ht="12" customHeight="1" x14ac:dyDescent="0.2">
      <c r="A20886" s="165" t="s">
        <v>21068</v>
      </c>
      <c r="B20886" s="166">
        <v>814.67</v>
      </c>
    </row>
    <row r="20887" spans="1:2" ht="12" customHeight="1" x14ac:dyDescent="0.2">
      <c r="A20887" s="165" t="s">
        <v>21069</v>
      </c>
      <c r="B20887" s="166">
        <v>773.11</v>
      </c>
    </row>
    <row r="20888" spans="1:2" ht="12" customHeight="1" x14ac:dyDescent="0.2">
      <c r="A20888" s="165" t="s">
        <v>21070</v>
      </c>
      <c r="B20888" s="166">
        <v>700.86</v>
      </c>
    </row>
    <row r="20889" spans="1:2" ht="12" customHeight="1" x14ac:dyDescent="0.2">
      <c r="A20889" s="165" t="s">
        <v>21071</v>
      </c>
      <c r="B20889" s="166">
        <v>664.12</v>
      </c>
    </row>
    <row r="20890" spans="1:2" ht="12" customHeight="1" x14ac:dyDescent="0.2">
      <c r="A20890" s="165" t="s">
        <v>21072</v>
      </c>
      <c r="B20890" s="166">
        <v>1928.73</v>
      </c>
    </row>
    <row r="20891" spans="1:2" ht="12" customHeight="1" x14ac:dyDescent="0.2">
      <c r="A20891" s="165" t="s">
        <v>21073</v>
      </c>
      <c r="B20891" s="166">
        <v>1839.4</v>
      </c>
    </row>
    <row r="20892" spans="1:2" ht="12" customHeight="1" x14ac:dyDescent="0.2">
      <c r="A20892" s="165" t="s">
        <v>21074</v>
      </c>
      <c r="B20892" s="166">
        <v>2057.85</v>
      </c>
    </row>
    <row r="20893" spans="1:2" ht="12" customHeight="1" x14ac:dyDescent="0.2">
      <c r="A20893" s="165" t="s">
        <v>21075</v>
      </c>
      <c r="B20893" s="166">
        <v>1957.81</v>
      </c>
    </row>
    <row r="20894" spans="1:2" ht="12" customHeight="1" x14ac:dyDescent="0.2">
      <c r="A20894" s="165" t="s">
        <v>21076</v>
      </c>
      <c r="B20894" s="166">
        <v>1839.97</v>
      </c>
    </row>
    <row r="20895" spans="1:2" ht="12" customHeight="1" x14ac:dyDescent="0.2">
      <c r="A20895" s="165" t="s">
        <v>21077</v>
      </c>
      <c r="B20895" s="166">
        <v>1753.69</v>
      </c>
    </row>
    <row r="20896" spans="1:2" ht="12" customHeight="1" x14ac:dyDescent="0.2">
      <c r="A20896" s="165" t="s">
        <v>21078</v>
      </c>
      <c r="B20896" s="166">
        <v>220.87</v>
      </c>
    </row>
    <row r="20897" spans="1:2" ht="12" customHeight="1" x14ac:dyDescent="0.2">
      <c r="A20897" s="165" t="s">
        <v>21079</v>
      </c>
      <c r="B20897" s="166">
        <v>209</v>
      </c>
    </row>
    <row r="20898" spans="1:2" ht="12" customHeight="1" x14ac:dyDescent="0.2">
      <c r="A20898" s="165" t="s">
        <v>21080</v>
      </c>
      <c r="B20898" s="166">
        <v>768.69</v>
      </c>
    </row>
    <row r="20899" spans="1:2" ht="12" customHeight="1" x14ac:dyDescent="0.2">
      <c r="A20899" s="165" t="s">
        <v>21081</v>
      </c>
      <c r="B20899" s="166">
        <v>720.44</v>
      </c>
    </row>
    <row r="20900" spans="1:2" ht="12" customHeight="1" x14ac:dyDescent="0.2">
      <c r="A20900" s="165" t="s">
        <v>21082</v>
      </c>
      <c r="B20900" s="166">
        <v>226.5</v>
      </c>
    </row>
    <row r="20901" spans="1:2" ht="12" customHeight="1" x14ac:dyDescent="0.2">
      <c r="A20901" s="165" t="s">
        <v>21083</v>
      </c>
      <c r="B20901" s="166">
        <v>213.81</v>
      </c>
    </row>
    <row r="20902" spans="1:2" ht="12" customHeight="1" x14ac:dyDescent="0.2">
      <c r="A20902" s="165" t="s">
        <v>21084</v>
      </c>
      <c r="B20902" s="166">
        <v>640.15</v>
      </c>
    </row>
    <row r="20903" spans="1:2" ht="12" customHeight="1" x14ac:dyDescent="0.2">
      <c r="A20903" s="165" t="s">
        <v>21085</v>
      </c>
      <c r="B20903" s="166">
        <v>601.91999999999996</v>
      </c>
    </row>
    <row r="20904" spans="1:2" ht="12" customHeight="1" x14ac:dyDescent="0.2">
      <c r="A20904" s="165" t="s">
        <v>21086</v>
      </c>
      <c r="B20904" s="166">
        <v>327.38</v>
      </c>
    </row>
    <row r="20905" spans="1:2" ht="12" customHeight="1" x14ac:dyDescent="0.2">
      <c r="A20905" s="165" t="s">
        <v>21087</v>
      </c>
      <c r="B20905" s="166">
        <v>314.73</v>
      </c>
    </row>
    <row r="20906" spans="1:2" ht="12" customHeight="1" x14ac:dyDescent="0.2">
      <c r="A20906" s="165" t="s">
        <v>21088</v>
      </c>
      <c r="B20906" s="166">
        <v>123.15</v>
      </c>
    </row>
    <row r="20907" spans="1:2" ht="12" customHeight="1" x14ac:dyDescent="0.2">
      <c r="A20907" s="165" t="s">
        <v>21089</v>
      </c>
      <c r="B20907" s="166">
        <v>119.28</v>
      </c>
    </row>
    <row r="20908" spans="1:2" ht="12" customHeight="1" x14ac:dyDescent="0.2">
      <c r="A20908" s="165" t="s">
        <v>21090</v>
      </c>
      <c r="B20908" s="166">
        <v>10126.1</v>
      </c>
    </row>
    <row r="20909" spans="1:2" ht="12" customHeight="1" x14ac:dyDescent="0.2">
      <c r="A20909" s="165" t="s">
        <v>21091</v>
      </c>
      <c r="B20909" s="166">
        <v>9515.98</v>
      </c>
    </row>
    <row r="20910" spans="1:2" ht="12" customHeight="1" x14ac:dyDescent="0.2">
      <c r="A20910" s="165" t="s">
        <v>21092</v>
      </c>
      <c r="B20910" s="166">
        <v>13110.58</v>
      </c>
    </row>
    <row r="20911" spans="1:2" ht="12" customHeight="1" x14ac:dyDescent="0.2">
      <c r="A20911" s="165" t="s">
        <v>21093</v>
      </c>
      <c r="B20911" s="166">
        <v>12338.01</v>
      </c>
    </row>
    <row r="20912" spans="1:2" ht="12" customHeight="1" x14ac:dyDescent="0.2">
      <c r="A20912" s="165" t="s">
        <v>21094</v>
      </c>
      <c r="B20912" s="166">
        <v>34.39</v>
      </c>
    </row>
    <row r="20913" spans="1:2" ht="12" customHeight="1" x14ac:dyDescent="0.2">
      <c r="A20913" s="165" t="s">
        <v>21095</v>
      </c>
      <c r="B20913" s="166">
        <v>32.74</v>
      </c>
    </row>
    <row r="20914" spans="1:2" ht="12" customHeight="1" x14ac:dyDescent="0.2">
      <c r="A20914" s="165" t="s">
        <v>21096</v>
      </c>
      <c r="B20914" s="166">
        <v>2423.04</v>
      </c>
    </row>
    <row r="20915" spans="1:2" ht="12" customHeight="1" x14ac:dyDescent="0.2">
      <c r="A20915" s="165" t="s">
        <v>21097</v>
      </c>
      <c r="B20915" s="166">
        <v>2371.6799999999998</v>
      </c>
    </row>
    <row r="20916" spans="1:2" ht="12" customHeight="1" x14ac:dyDescent="0.2">
      <c r="A20916" s="165" t="s">
        <v>21098</v>
      </c>
      <c r="B20916" s="166">
        <v>421.94</v>
      </c>
    </row>
    <row r="20917" spans="1:2" ht="12" customHeight="1" x14ac:dyDescent="0.2">
      <c r="A20917" s="165" t="s">
        <v>21099</v>
      </c>
      <c r="B20917" s="166">
        <v>384.25</v>
      </c>
    </row>
    <row r="20918" spans="1:2" ht="12" customHeight="1" x14ac:dyDescent="0.2">
      <c r="A20918" s="165" t="s">
        <v>21100</v>
      </c>
      <c r="B20918" s="166">
        <v>459.56</v>
      </c>
    </row>
    <row r="20919" spans="1:2" ht="12" customHeight="1" x14ac:dyDescent="0.2">
      <c r="A20919" s="165" t="s">
        <v>21101</v>
      </c>
      <c r="B20919" s="166">
        <v>418.09</v>
      </c>
    </row>
    <row r="20920" spans="1:2" ht="12" customHeight="1" x14ac:dyDescent="0.2">
      <c r="A20920" s="165" t="s">
        <v>21102</v>
      </c>
      <c r="B20920" s="166">
        <v>527.32000000000005</v>
      </c>
    </row>
    <row r="20921" spans="1:2" ht="12" customHeight="1" x14ac:dyDescent="0.2">
      <c r="A20921" s="165" t="s">
        <v>21103</v>
      </c>
      <c r="B20921" s="166">
        <v>482.09</v>
      </c>
    </row>
    <row r="20922" spans="1:2" ht="12" customHeight="1" x14ac:dyDescent="0.2">
      <c r="A20922" s="165" t="s">
        <v>21104</v>
      </c>
      <c r="B20922" s="166">
        <v>646.35</v>
      </c>
    </row>
    <row r="20923" spans="1:2" ht="12" customHeight="1" x14ac:dyDescent="0.2">
      <c r="A20923" s="165" t="s">
        <v>21105</v>
      </c>
      <c r="B20923" s="166">
        <v>589.79999999999995</v>
      </c>
    </row>
    <row r="20924" spans="1:2" ht="12" customHeight="1" x14ac:dyDescent="0.2">
      <c r="A20924" s="165" t="s">
        <v>21106</v>
      </c>
      <c r="B20924" s="166">
        <v>858.64</v>
      </c>
    </row>
    <row r="20925" spans="1:2" ht="12" customHeight="1" x14ac:dyDescent="0.2">
      <c r="A20925" s="165" t="s">
        <v>21107</v>
      </c>
      <c r="B20925" s="166">
        <v>783.25</v>
      </c>
    </row>
    <row r="20926" spans="1:2" ht="12" customHeight="1" x14ac:dyDescent="0.2">
      <c r="A20926" s="165" t="s">
        <v>21108</v>
      </c>
      <c r="B20926" s="166">
        <v>201.42</v>
      </c>
    </row>
    <row r="20927" spans="1:2" ht="12" customHeight="1" x14ac:dyDescent="0.2">
      <c r="A20927" s="165" t="s">
        <v>21109</v>
      </c>
      <c r="B20927" s="166">
        <v>182.57</v>
      </c>
    </row>
    <row r="20928" spans="1:2" ht="12" customHeight="1" x14ac:dyDescent="0.2">
      <c r="A20928" s="165" t="s">
        <v>21110</v>
      </c>
      <c r="B20928" s="166">
        <v>405.8</v>
      </c>
    </row>
    <row r="20929" spans="1:2" ht="12" customHeight="1" x14ac:dyDescent="0.2">
      <c r="A20929" s="165" t="s">
        <v>21111</v>
      </c>
      <c r="B20929" s="166">
        <v>368.1</v>
      </c>
    </row>
    <row r="20930" spans="1:2" ht="12" customHeight="1" x14ac:dyDescent="0.2">
      <c r="A20930" s="165" t="s">
        <v>21112</v>
      </c>
      <c r="B20930" s="166">
        <v>812.85</v>
      </c>
    </row>
    <row r="20931" spans="1:2" ht="12" customHeight="1" x14ac:dyDescent="0.2">
      <c r="A20931" s="165" t="s">
        <v>21113</v>
      </c>
      <c r="B20931" s="166">
        <v>737.45</v>
      </c>
    </row>
    <row r="20932" spans="1:2" ht="12" customHeight="1" x14ac:dyDescent="0.2">
      <c r="A20932" s="165" t="s">
        <v>21114</v>
      </c>
      <c r="B20932" s="166">
        <v>405.8</v>
      </c>
    </row>
    <row r="20933" spans="1:2" ht="12" customHeight="1" x14ac:dyDescent="0.2">
      <c r="A20933" s="165" t="s">
        <v>21115</v>
      </c>
      <c r="B20933" s="166">
        <v>368.1</v>
      </c>
    </row>
    <row r="20934" spans="1:2" ht="12" customHeight="1" x14ac:dyDescent="0.2">
      <c r="A20934" s="165" t="s">
        <v>21116</v>
      </c>
      <c r="B20934" s="166">
        <v>481.03</v>
      </c>
    </row>
    <row r="20935" spans="1:2" ht="12" customHeight="1" x14ac:dyDescent="0.2">
      <c r="A20935" s="165" t="s">
        <v>21117</v>
      </c>
      <c r="B20935" s="166">
        <v>435.8</v>
      </c>
    </row>
    <row r="20936" spans="1:2" ht="12" customHeight="1" x14ac:dyDescent="0.2">
      <c r="A20936" s="165" t="s">
        <v>21118</v>
      </c>
      <c r="B20936" s="166">
        <v>405.8</v>
      </c>
    </row>
    <row r="20937" spans="1:2" ht="12" customHeight="1" x14ac:dyDescent="0.2">
      <c r="A20937" s="165" t="s">
        <v>21119</v>
      </c>
      <c r="B20937" s="166">
        <v>368.1</v>
      </c>
    </row>
    <row r="20938" spans="1:2" ht="12" customHeight="1" x14ac:dyDescent="0.2">
      <c r="A20938" s="165" t="s">
        <v>21120</v>
      </c>
      <c r="B20938" s="166">
        <v>481.03</v>
      </c>
    </row>
    <row r="20939" spans="1:2" ht="12" customHeight="1" x14ac:dyDescent="0.2">
      <c r="A20939" s="165" t="s">
        <v>21121</v>
      </c>
      <c r="B20939" s="166">
        <v>435.8</v>
      </c>
    </row>
    <row r="20940" spans="1:2" ht="12" customHeight="1" x14ac:dyDescent="0.2">
      <c r="A20940" s="165" t="s">
        <v>21122</v>
      </c>
      <c r="B20940" s="166">
        <v>327.91</v>
      </c>
    </row>
    <row r="20941" spans="1:2" ht="12" customHeight="1" x14ac:dyDescent="0.2">
      <c r="A20941" s="165" t="s">
        <v>21123</v>
      </c>
      <c r="B20941" s="166">
        <v>299.63</v>
      </c>
    </row>
    <row r="20942" spans="1:2" ht="12" customHeight="1" x14ac:dyDescent="0.2">
      <c r="A20942" s="165" t="s">
        <v>21124</v>
      </c>
      <c r="B20942" s="166">
        <v>752.31</v>
      </c>
    </row>
    <row r="20943" spans="1:2" ht="12" customHeight="1" x14ac:dyDescent="0.2">
      <c r="A20943" s="165" t="s">
        <v>21125</v>
      </c>
      <c r="B20943" s="166">
        <v>676.91</v>
      </c>
    </row>
    <row r="20944" spans="1:2" ht="12" customHeight="1" x14ac:dyDescent="0.2">
      <c r="A20944" s="165" t="s">
        <v>21126</v>
      </c>
      <c r="B20944" s="166">
        <v>2256.9299999999998</v>
      </c>
    </row>
    <row r="20945" spans="1:2" ht="12" customHeight="1" x14ac:dyDescent="0.2">
      <c r="A20945" s="165" t="s">
        <v>21127</v>
      </c>
      <c r="B20945" s="166">
        <v>2030.74</v>
      </c>
    </row>
    <row r="20946" spans="1:2" ht="12" customHeight="1" x14ac:dyDescent="0.2">
      <c r="A20946" s="165" t="s">
        <v>21128</v>
      </c>
      <c r="B20946" s="166">
        <v>188.07</v>
      </c>
    </row>
    <row r="20947" spans="1:2" ht="12" customHeight="1" x14ac:dyDescent="0.2">
      <c r="A20947" s="165" t="s">
        <v>21129</v>
      </c>
      <c r="B20947" s="166">
        <v>169.22</v>
      </c>
    </row>
    <row r="20948" spans="1:2" ht="12" customHeight="1" x14ac:dyDescent="0.2">
      <c r="A20948" s="165" t="s">
        <v>21130</v>
      </c>
      <c r="B20948" s="166">
        <v>282.11</v>
      </c>
    </row>
    <row r="20949" spans="1:2" ht="12" customHeight="1" x14ac:dyDescent="0.2">
      <c r="A20949" s="165" t="s">
        <v>21131</v>
      </c>
      <c r="B20949" s="166">
        <v>253.84</v>
      </c>
    </row>
    <row r="20950" spans="1:2" ht="12" customHeight="1" x14ac:dyDescent="0.2">
      <c r="A20950" s="165" t="s">
        <v>21132</v>
      </c>
      <c r="B20950" s="166">
        <v>376.15</v>
      </c>
    </row>
    <row r="20951" spans="1:2" ht="12" customHeight="1" x14ac:dyDescent="0.2">
      <c r="A20951" s="165" t="s">
        <v>21133</v>
      </c>
      <c r="B20951" s="166">
        <v>338.45</v>
      </c>
    </row>
    <row r="20952" spans="1:2" ht="12" customHeight="1" x14ac:dyDescent="0.2">
      <c r="A20952" s="165" t="s">
        <v>21134</v>
      </c>
      <c r="B20952" s="166">
        <v>188.07</v>
      </c>
    </row>
    <row r="20953" spans="1:2" ht="12" customHeight="1" x14ac:dyDescent="0.2">
      <c r="A20953" s="165" t="s">
        <v>21135</v>
      </c>
      <c r="B20953" s="166">
        <v>169.22</v>
      </c>
    </row>
    <row r="20954" spans="1:2" ht="12" customHeight="1" x14ac:dyDescent="0.2">
      <c r="A20954" s="165" t="s">
        <v>21136</v>
      </c>
      <c r="B20954" s="166">
        <v>300.92</v>
      </c>
    </row>
    <row r="20955" spans="1:2" ht="12" customHeight="1" x14ac:dyDescent="0.2">
      <c r="A20955" s="165" t="s">
        <v>21137</v>
      </c>
      <c r="B20955" s="166">
        <v>270.76</v>
      </c>
    </row>
    <row r="20956" spans="1:2" ht="12" customHeight="1" x14ac:dyDescent="0.2">
      <c r="A20956" s="165" t="s">
        <v>21138</v>
      </c>
      <c r="B20956" s="166">
        <v>225.69</v>
      </c>
    </row>
    <row r="20957" spans="1:2" ht="12" customHeight="1" x14ac:dyDescent="0.2">
      <c r="A20957" s="165" t="s">
        <v>21139</v>
      </c>
      <c r="B20957" s="166">
        <v>203.07</v>
      </c>
    </row>
    <row r="20958" spans="1:2" ht="12" customHeight="1" x14ac:dyDescent="0.2">
      <c r="A20958" s="165" t="s">
        <v>21140</v>
      </c>
      <c r="B20958" s="166">
        <v>376.15</v>
      </c>
    </row>
    <row r="20959" spans="1:2" ht="12" customHeight="1" x14ac:dyDescent="0.2">
      <c r="A20959" s="165" t="s">
        <v>21141</v>
      </c>
      <c r="B20959" s="166">
        <v>338.45</v>
      </c>
    </row>
    <row r="20960" spans="1:2" ht="12" customHeight="1" x14ac:dyDescent="0.2">
      <c r="A20960" s="165" t="s">
        <v>21142</v>
      </c>
      <c r="B20960" s="166">
        <v>1365</v>
      </c>
    </row>
    <row r="20961" spans="1:2" ht="12" customHeight="1" x14ac:dyDescent="0.2">
      <c r="A20961" s="165" t="s">
        <v>21143</v>
      </c>
      <c r="B20961" s="166">
        <v>1365</v>
      </c>
    </row>
    <row r="20962" spans="1:2" ht="12" customHeight="1" x14ac:dyDescent="0.2">
      <c r="A20962" s="165" t="s">
        <v>21144</v>
      </c>
      <c r="B20962" s="166">
        <v>1813.72</v>
      </c>
    </row>
    <row r="20963" spans="1:2" ht="12" customHeight="1" x14ac:dyDescent="0.2">
      <c r="A20963" s="165" t="s">
        <v>21145</v>
      </c>
      <c r="B20963" s="166">
        <v>1813.72</v>
      </c>
    </row>
    <row r="20964" spans="1:2" ht="12" customHeight="1" x14ac:dyDescent="0.2">
      <c r="A20964" s="165" t="s">
        <v>21146</v>
      </c>
      <c r="B20964" s="166">
        <v>2768.77</v>
      </c>
    </row>
    <row r="20965" spans="1:2" ht="12" customHeight="1" x14ac:dyDescent="0.2">
      <c r="A20965" s="165" t="s">
        <v>21147</v>
      </c>
      <c r="B20965" s="166">
        <v>2768.77</v>
      </c>
    </row>
    <row r="20966" spans="1:2" ht="12" customHeight="1" x14ac:dyDescent="0.2">
      <c r="A20966" s="165" t="s">
        <v>21148</v>
      </c>
      <c r="B20966" s="166">
        <v>2550</v>
      </c>
    </row>
    <row r="20967" spans="1:2" ht="12" customHeight="1" x14ac:dyDescent="0.2">
      <c r="A20967" s="165" t="s">
        <v>21149</v>
      </c>
      <c r="B20967" s="166">
        <v>2550</v>
      </c>
    </row>
    <row r="20968" spans="1:2" ht="12" customHeight="1" x14ac:dyDescent="0.2">
      <c r="A20968" s="165" t="s">
        <v>21150</v>
      </c>
      <c r="B20968" s="166">
        <v>3509</v>
      </c>
    </row>
    <row r="20969" spans="1:2" ht="12" customHeight="1" x14ac:dyDescent="0.2">
      <c r="A20969" s="165" t="s">
        <v>21151</v>
      </c>
      <c r="B20969" s="166">
        <v>3509</v>
      </c>
    </row>
    <row r="20970" spans="1:2" ht="12" customHeight="1" x14ac:dyDescent="0.2">
      <c r="A20970" s="165" t="s">
        <v>21152</v>
      </c>
      <c r="B20970" s="166">
        <v>5152.09</v>
      </c>
    </row>
    <row r="20971" spans="1:2" ht="12" customHeight="1" x14ac:dyDescent="0.2">
      <c r="A20971" s="165" t="s">
        <v>21153</v>
      </c>
      <c r="B20971" s="166">
        <v>5152.09</v>
      </c>
    </row>
    <row r="20972" spans="1:2" ht="12" customHeight="1" x14ac:dyDescent="0.2">
      <c r="A20972" s="165" t="s">
        <v>21154</v>
      </c>
      <c r="B20972" s="166">
        <v>6822</v>
      </c>
    </row>
    <row r="20973" spans="1:2" ht="12" customHeight="1" x14ac:dyDescent="0.2">
      <c r="A20973" s="165" t="s">
        <v>21155</v>
      </c>
      <c r="B20973" s="166">
        <v>6822</v>
      </c>
    </row>
    <row r="20974" spans="1:2" ht="12" customHeight="1" x14ac:dyDescent="0.2">
      <c r="A20974" s="165" t="s">
        <v>21156</v>
      </c>
      <c r="B20974" s="166">
        <v>12017.5</v>
      </c>
    </row>
    <row r="20975" spans="1:2" ht="12" customHeight="1" x14ac:dyDescent="0.2">
      <c r="A20975" s="165" t="s">
        <v>21157</v>
      </c>
      <c r="B20975" s="166">
        <v>12017.5</v>
      </c>
    </row>
    <row r="20976" spans="1:2" ht="12" customHeight="1" x14ac:dyDescent="0.2">
      <c r="A20976" s="165" t="s">
        <v>21158</v>
      </c>
      <c r="B20976" s="166">
        <v>1120</v>
      </c>
    </row>
    <row r="20977" spans="1:2" ht="12" customHeight="1" x14ac:dyDescent="0.2">
      <c r="A20977" s="165" t="s">
        <v>21159</v>
      </c>
      <c r="B20977" s="166">
        <v>1120</v>
      </c>
    </row>
    <row r="20978" spans="1:2" ht="12" customHeight="1" x14ac:dyDescent="0.2">
      <c r="A20978" s="165" t="s">
        <v>21160</v>
      </c>
      <c r="B20978" s="166">
        <v>1980</v>
      </c>
    </row>
    <row r="20979" spans="1:2" ht="12" customHeight="1" x14ac:dyDescent="0.2">
      <c r="A20979" s="165" t="s">
        <v>21161</v>
      </c>
      <c r="B20979" s="166">
        <v>1980</v>
      </c>
    </row>
    <row r="20980" spans="1:2" ht="12" customHeight="1" x14ac:dyDescent="0.2">
      <c r="A20980" s="165" t="s">
        <v>21162</v>
      </c>
      <c r="B20980" s="166">
        <v>1440</v>
      </c>
    </row>
    <row r="20981" spans="1:2" ht="12" customHeight="1" x14ac:dyDescent="0.2">
      <c r="A20981" s="165" t="s">
        <v>21163</v>
      </c>
      <c r="B20981" s="166">
        <v>1440</v>
      </c>
    </row>
    <row r="20982" spans="1:2" ht="12" customHeight="1" x14ac:dyDescent="0.2">
      <c r="A20982" s="165" t="s">
        <v>21164</v>
      </c>
      <c r="B20982" s="166">
        <v>2210</v>
      </c>
    </row>
    <row r="20983" spans="1:2" ht="12" customHeight="1" x14ac:dyDescent="0.2">
      <c r="A20983" s="165" t="s">
        <v>21165</v>
      </c>
      <c r="B20983" s="166">
        <v>2210</v>
      </c>
    </row>
    <row r="20984" spans="1:2" ht="12" customHeight="1" x14ac:dyDescent="0.2">
      <c r="A20984" s="165" t="s">
        <v>21166</v>
      </c>
      <c r="B20984" s="166">
        <v>3580</v>
      </c>
    </row>
    <row r="20985" spans="1:2" ht="12" customHeight="1" x14ac:dyDescent="0.2">
      <c r="A20985" s="165" t="s">
        <v>21167</v>
      </c>
      <c r="B20985" s="166">
        <v>3580</v>
      </c>
    </row>
    <row r="20986" spans="1:2" ht="12" customHeight="1" x14ac:dyDescent="0.2">
      <c r="A20986" s="165" t="s">
        <v>21168</v>
      </c>
      <c r="B20986" s="166">
        <v>4250</v>
      </c>
    </row>
    <row r="20987" spans="1:2" ht="12" customHeight="1" x14ac:dyDescent="0.2">
      <c r="A20987" s="165" t="s">
        <v>21169</v>
      </c>
      <c r="B20987" s="166">
        <v>4250</v>
      </c>
    </row>
    <row r="20988" spans="1:2" ht="12" customHeight="1" x14ac:dyDescent="0.2">
      <c r="A20988" s="165" t="s">
        <v>21170</v>
      </c>
      <c r="B20988" s="166">
        <v>16740</v>
      </c>
    </row>
    <row r="20989" spans="1:2" ht="12" customHeight="1" x14ac:dyDescent="0.2">
      <c r="A20989" s="165" t="s">
        <v>21171</v>
      </c>
      <c r="B20989" s="166">
        <v>16740</v>
      </c>
    </row>
    <row r="20990" spans="1:2" ht="12" customHeight="1" x14ac:dyDescent="0.2">
      <c r="A20990" s="165" t="s">
        <v>21172</v>
      </c>
      <c r="B20990" s="166">
        <v>4450</v>
      </c>
    </row>
    <row r="20991" spans="1:2" ht="12" customHeight="1" x14ac:dyDescent="0.2">
      <c r="A20991" s="165" t="s">
        <v>21173</v>
      </c>
      <c r="B20991" s="166">
        <v>4450</v>
      </c>
    </row>
    <row r="20992" spans="1:2" ht="12" customHeight="1" x14ac:dyDescent="0.2">
      <c r="A20992" s="165" t="s">
        <v>21174</v>
      </c>
      <c r="B20992" s="166">
        <v>4880</v>
      </c>
    </row>
    <row r="20993" spans="1:2" ht="12" customHeight="1" x14ac:dyDescent="0.2">
      <c r="A20993" s="165" t="s">
        <v>21175</v>
      </c>
      <c r="B20993" s="166">
        <v>4880</v>
      </c>
    </row>
    <row r="20994" spans="1:2" ht="12" customHeight="1" x14ac:dyDescent="0.2">
      <c r="A20994" s="165" t="s">
        <v>21176</v>
      </c>
      <c r="B20994" s="166">
        <v>5899</v>
      </c>
    </row>
    <row r="20995" spans="1:2" ht="12" customHeight="1" x14ac:dyDescent="0.2">
      <c r="A20995" s="165" t="s">
        <v>21177</v>
      </c>
      <c r="B20995" s="166">
        <v>5899</v>
      </c>
    </row>
    <row r="20996" spans="1:2" ht="12" customHeight="1" x14ac:dyDescent="0.2">
      <c r="A20996" s="165" t="s">
        <v>21178</v>
      </c>
      <c r="B20996" s="166">
        <v>3620</v>
      </c>
    </row>
    <row r="20997" spans="1:2" ht="12" customHeight="1" x14ac:dyDescent="0.2">
      <c r="A20997" s="165" t="s">
        <v>21179</v>
      </c>
      <c r="B20997" s="166">
        <v>3620</v>
      </c>
    </row>
    <row r="20998" spans="1:2" ht="12" customHeight="1" x14ac:dyDescent="0.2">
      <c r="A20998" s="165" t="s">
        <v>21180</v>
      </c>
      <c r="B20998" s="166">
        <v>2410</v>
      </c>
    </row>
    <row r="20999" spans="1:2" ht="12" customHeight="1" x14ac:dyDescent="0.2">
      <c r="A20999" s="165" t="s">
        <v>21181</v>
      </c>
      <c r="B20999" s="166">
        <v>2410</v>
      </c>
    </row>
    <row r="21000" spans="1:2" ht="12" customHeight="1" x14ac:dyDescent="0.2">
      <c r="A21000" s="165" t="s">
        <v>21182</v>
      </c>
      <c r="B21000" s="166">
        <v>150.46</v>
      </c>
    </row>
    <row r="21001" spans="1:2" ht="12" customHeight="1" x14ac:dyDescent="0.2">
      <c r="A21001" s="165" t="s">
        <v>21183</v>
      </c>
      <c r="B21001" s="166">
        <v>135.38</v>
      </c>
    </row>
    <row r="21002" spans="1:2" ht="12" customHeight="1" x14ac:dyDescent="0.2">
      <c r="A21002" s="165" t="s">
        <v>21184</v>
      </c>
      <c r="B21002" s="166">
        <v>188.07</v>
      </c>
    </row>
    <row r="21003" spans="1:2" ht="12" customHeight="1" x14ac:dyDescent="0.2">
      <c r="A21003" s="165" t="s">
        <v>21185</v>
      </c>
      <c r="B21003" s="166">
        <v>169.22</v>
      </c>
    </row>
    <row r="21004" spans="1:2" ht="12" customHeight="1" x14ac:dyDescent="0.2">
      <c r="A21004" s="165" t="s">
        <v>21186</v>
      </c>
      <c r="B21004" s="166">
        <v>376.15</v>
      </c>
    </row>
    <row r="21005" spans="1:2" ht="12" customHeight="1" x14ac:dyDescent="0.2">
      <c r="A21005" s="165" t="s">
        <v>21187</v>
      </c>
      <c r="B21005" s="166">
        <v>338.45</v>
      </c>
    </row>
    <row r="21006" spans="1:2" ht="12" customHeight="1" x14ac:dyDescent="0.2">
      <c r="A21006" s="165" t="s">
        <v>21188</v>
      </c>
      <c r="B21006" s="166">
        <v>470.19</v>
      </c>
    </row>
    <row r="21007" spans="1:2" ht="12" customHeight="1" x14ac:dyDescent="0.2">
      <c r="A21007" s="165" t="s">
        <v>21189</v>
      </c>
      <c r="B21007" s="166">
        <v>423.07</v>
      </c>
    </row>
    <row r="21008" spans="1:2" ht="12" customHeight="1" x14ac:dyDescent="0.2">
      <c r="A21008" s="165" t="s">
        <v>21190</v>
      </c>
      <c r="B21008" s="166">
        <v>37.61</v>
      </c>
    </row>
    <row r="21009" spans="1:2" ht="12" customHeight="1" x14ac:dyDescent="0.2">
      <c r="A21009" s="165" t="s">
        <v>21191</v>
      </c>
      <c r="B21009" s="166">
        <v>33.840000000000003</v>
      </c>
    </row>
    <row r="21010" spans="1:2" ht="12" customHeight="1" x14ac:dyDescent="0.2">
      <c r="A21010" s="165" t="s">
        <v>21192</v>
      </c>
      <c r="B21010" s="166">
        <v>37.61</v>
      </c>
    </row>
    <row r="21011" spans="1:2" ht="12" customHeight="1" x14ac:dyDescent="0.2">
      <c r="A21011" s="165" t="s">
        <v>21193</v>
      </c>
      <c r="B21011" s="166">
        <v>33.840000000000003</v>
      </c>
    </row>
    <row r="21012" spans="1:2" ht="12" customHeight="1" x14ac:dyDescent="0.2">
      <c r="A21012" s="165" t="s">
        <v>21194</v>
      </c>
      <c r="B21012" s="166">
        <v>9.4</v>
      </c>
    </row>
    <row r="21013" spans="1:2" ht="12" customHeight="1" x14ac:dyDescent="0.2">
      <c r="A21013" s="165" t="s">
        <v>21195</v>
      </c>
      <c r="B21013" s="166">
        <v>8.4600000000000009</v>
      </c>
    </row>
    <row r="21014" spans="1:2" ht="12" customHeight="1" x14ac:dyDescent="0.2">
      <c r="A21014" s="165" t="s">
        <v>21196</v>
      </c>
      <c r="B21014" s="166">
        <v>150.46</v>
      </c>
    </row>
    <row r="21015" spans="1:2" ht="12" customHeight="1" x14ac:dyDescent="0.2">
      <c r="A21015" s="165" t="s">
        <v>21197</v>
      </c>
      <c r="B21015" s="166">
        <v>135.38</v>
      </c>
    </row>
    <row r="21016" spans="1:2" ht="12" customHeight="1" x14ac:dyDescent="0.2">
      <c r="A21016" s="165" t="s">
        <v>21198</v>
      </c>
      <c r="B21016" s="166">
        <v>9.4</v>
      </c>
    </row>
    <row r="21017" spans="1:2" ht="12" customHeight="1" x14ac:dyDescent="0.2">
      <c r="A21017" s="165" t="s">
        <v>21199</v>
      </c>
      <c r="B21017" s="166">
        <v>8.4600000000000009</v>
      </c>
    </row>
    <row r="21018" spans="1:2" ht="12" customHeight="1" x14ac:dyDescent="0.2">
      <c r="A21018" s="165" t="s">
        <v>21200</v>
      </c>
      <c r="B21018" s="166">
        <v>75.23</v>
      </c>
    </row>
    <row r="21019" spans="1:2" ht="12" customHeight="1" x14ac:dyDescent="0.2">
      <c r="A21019" s="165" t="s">
        <v>21201</v>
      </c>
      <c r="B21019" s="166">
        <v>67.69</v>
      </c>
    </row>
    <row r="21020" spans="1:2" ht="12" customHeight="1" x14ac:dyDescent="0.2">
      <c r="A21020" s="165" t="s">
        <v>21202</v>
      </c>
      <c r="B21020" s="166">
        <v>28.21</v>
      </c>
    </row>
    <row r="21021" spans="1:2" ht="12" customHeight="1" x14ac:dyDescent="0.2">
      <c r="A21021" s="165" t="s">
        <v>21203</v>
      </c>
      <c r="B21021" s="166">
        <v>25.38</v>
      </c>
    </row>
    <row r="21022" spans="1:2" ht="12" customHeight="1" x14ac:dyDescent="0.2">
      <c r="A21022" s="165" t="s">
        <v>21204</v>
      </c>
      <c r="B21022" s="166">
        <v>9.4</v>
      </c>
    </row>
    <row r="21023" spans="1:2" ht="12" customHeight="1" x14ac:dyDescent="0.2">
      <c r="A21023" s="165" t="s">
        <v>21205</v>
      </c>
      <c r="B21023" s="166">
        <v>8.4600000000000009</v>
      </c>
    </row>
    <row r="21024" spans="1:2" ht="12" customHeight="1" x14ac:dyDescent="0.2">
      <c r="A21024" s="165" t="s">
        <v>21206</v>
      </c>
      <c r="B21024" s="166">
        <v>28.21</v>
      </c>
    </row>
    <row r="21025" spans="1:2" ht="12" customHeight="1" x14ac:dyDescent="0.2">
      <c r="A21025" s="165" t="s">
        <v>21207</v>
      </c>
      <c r="B21025" s="166">
        <v>25.38</v>
      </c>
    </row>
    <row r="21026" spans="1:2" ht="12" customHeight="1" x14ac:dyDescent="0.2">
      <c r="A21026" s="165" t="s">
        <v>21208</v>
      </c>
      <c r="B21026" s="166">
        <v>37.61</v>
      </c>
    </row>
    <row r="21027" spans="1:2" ht="12" customHeight="1" x14ac:dyDescent="0.2">
      <c r="A21027" s="165" t="s">
        <v>21209</v>
      </c>
      <c r="B21027" s="166">
        <v>33.840000000000003</v>
      </c>
    </row>
    <row r="21028" spans="1:2" ht="12" customHeight="1" x14ac:dyDescent="0.2">
      <c r="A21028" s="165" t="s">
        <v>21210</v>
      </c>
      <c r="B21028" s="166">
        <v>56.42</v>
      </c>
    </row>
    <row r="21029" spans="1:2" ht="12" customHeight="1" x14ac:dyDescent="0.2">
      <c r="A21029" s="165" t="s">
        <v>21211</v>
      </c>
      <c r="B21029" s="166">
        <v>50.76</v>
      </c>
    </row>
    <row r="21030" spans="1:2" ht="12" customHeight="1" x14ac:dyDescent="0.2">
      <c r="A21030" s="165" t="s">
        <v>21212</v>
      </c>
      <c r="B21030" s="166">
        <v>112.84</v>
      </c>
    </row>
    <row r="21031" spans="1:2" ht="12" customHeight="1" x14ac:dyDescent="0.2">
      <c r="A21031" s="165" t="s">
        <v>21213</v>
      </c>
      <c r="B21031" s="166">
        <v>101.53</v>
      </c>
    </row>
    <row r="21032" spans="1:2" ht="12" customHeight="1" x14ac:dyDescent="0.2">
      <c r="A21032" s="165" t="s">
        <v>21214</v>
      </c>
      <c r="B21032" s="166">
        <v>37.61</v>
      </c>
    </row>
    <row r="21033" spans="1:2" ht="12" customHeight="1" x14ac:dyDescent="0.2">
      <c r="A21033" s="165" t="s">
        <v>21215</v>
      </c>
      <c r="B21033" s="166">
        <v>33.840000000000003</v>
      </c>
    </row>
    <row r="21034" spans="1:2" ht="12" customHeight="1" x14ac:dyDescent="0.2">
      <c r="A21034" s="165" t="s">
        <v>21216</v>
      </c>
      <c r="B21034" s="166">
        <v>18.8</v>
      </c>
    </row>
    <row r="21035" spans="1:2" ht="12" customHeight="1" x14ac:dyDescent="0.2">
      <c r="A21035" s="165" t="s">
        <v>21217</v>
      </c>
      <c r="B21035" s="166">
        <v>16.920000000000002</v>
      </c>
    </row>
    <row r="21036" spans="1:2" ht="12" customHeight="1" x14ac:dyDescent="0.2">
      <c r="A21036" s="165" t="s">
        <v>21218</v>
      </c>
      <c r="B21036" s="166">
        <v>18.8</v>
      </c>
    </row>
    <row r="21037" spans="1:2" ht="12" customHeight="1" x14ac:dyDescent="0.2">
      <c r="A21037" s="165" t="s">
        <v>21219</v>
      </c>
      <c r="B21037" s="166">
        <v>16.920000000000002</v>
      </c>
    </row>
    <row r="21038" spans="1:2" ht="12" customHeight="1" x14ac:dyDescent="0.2">
      <c r="A21038" s="165" t="s">
        <v>21220</v>
      </c>
      <c r="B21038" s="166">
        <v>9.4</v>
      </c>
    </row>
    <row r="21039" spans="1:2" ht="12" customHeight="1" x14ac:dyDescent="0.2">
      <c r="A21039" s="165" t="s">
        <v>21221</v>
      </c>
      <c r="B21039" s="166">
        <v>8.4600000000000009</v>
      </c>
    </row>
    <row r="21040" spans="1:2" ht="12" customHeight="1" x14ac:dyDescent="0.2">
      <c r="A21040" s="165" t="s">
        <v>21222</v>
      </c>
      <c r="B21040" s="166">
        <v>18.8</v>
      </c>
    </row>
    <row r="21041" spans="1:2" ht="12" customHeight="1" x14ac:dyDescent="0.2">
      <c r="A21041" s="165" t="s">
        <v>21223</v>
      </c>
      <c r="B21041" s="166">
        <v>16.920000000000002</v>
      </c>
    </row>
    <row r="21042" spans="1:2" ht="12" customHeight="1" x14ac:dyDescent="0.2">
      <c r="A21042" s="165" t="s">
        <v>21224</v>
      </c>
      <c r="B21042" s="166">
        <v>9.4</v>
      </c>
    </row>
    <row r="21043" spans="1:2" ht="12" customHeight="1" x14ac:dyDescent="0.2">
      <c r="A21043" s="165" t="s">
        <v>21225</v>
      </c>
      <c r="B21043" s="166">
        <v>8.4600000000000009</v>
      </c>
    </row>
    <row r="21044" spans="1:2" ht="12" customHeight="1" x14ac:dyDescent="0.2">
      <c r="A21044" s="165" t="s">
        <v>21226</v>
      </c>
      <c r="B21044" s="166">
        <v>9.4</v>
      </c>
    </row>
    <row r="21045" spans="1:2" ht="12" customHeight="1" x14ac:dyDescent="0.2">
      <c r="A21045" s="165" t="s">
        <v>21227</v>
      </c>
      <c r="B21045" s="166">
        <v>8.4600000000000009</v>
      </c>
    </row>
    <row r="21046" spans="1:2" ht="12" customHeight="1" x14ac:dyDescent="0.2">
      <c r="A21046" s="165" t="s">
        <v>21228</v>
      </c>
      <c r="B21046" s="166">
        <v>9.4</v>
      </c>
    </row>
    <row r="21047" spans="1:2" ht="12" customHeight="1" x14ac:dyDescent="0.2">
      <c r="A21047" s="165" t="s">
        <v>21229</v>
      </c>
      <c r="B21047" s="166">
        <v>8.4600000000000009</v>
      </c>
    </row>
    <row r="21048" spans="1:2" ht="12" customHeight="1" x14ac:dyDescent="0.2">
      <c r="A21048" s="165" t="s">
        <v>21230</v>
      </c>
      <c r="B21048" s="166">
        <v>28.21</v>
      </c>
    </row>
    <row r="21049" spans="1:2" ht="12" customHeight="1" x14ac:dyDescent="0.2">
      <c r="A21049" s="165" t="s">
        <v>21231</v>
      </c>
      <c r="B21049" s="166">
        <v>25.38</v>
      </c>
    </row>
    <row r="21050" spans="1:2" ht="12" customHeight="1" x14ac:dyDescent="0.2">
      <c r="A21050" s="165" t="s">
        <v>21232</v>
      </c>
      <c r="B21050" s="166">
        <v>3.76</v>
      </c>
    </row>
    <row r="21051" spans="1:2" ht="12" customHeight="1" x14ac:dyDescent="0.2">
      <c r="A21051" s="165" t="s">
        <v>21233</v>
      </c>
      <c r="B21051" s="166">
        <v>3.38</v>
      </c>
    </row>
    <row r="21052" spans="1:2" ht="12" customHeight="1" x14ac:dyDescent="0.2">
      <c r="A21052" s="165" t="s">
        <v>21234</v>
      </c>
      <c r="B21052" s="166">
        <v>56.42</v>
      </c>
    </row>
    <row r="21053" spans="1:2" ht="12" customHeight="1" x14ac:dyDescent="0.2">
      <c r="A21053" s="165" t="s">
        <v>21235</v>
      </c>
      <c r="B21053" s="166">
        <v>50.76</v>
      </c>
    </row>
    <row r="21054" spans="1:2" ht="12" customHeight="1" x14ac:dyDescent="0.2">
      <c r="A21054" s="165" t="s">
        <v>21236</v>
      </c>
      <c r="B21054" s="166">
        <v>75.23</v>
      </c>
    </row>
    <row r="21055" spans="1:2" ht="12" customHeight="1" x14ac:dyDescent="0.2">
      <c r="A21055" s="165" t="s">
        <v>21237</v>
      </c>
      <c r="B21055" s="166">
        <v>67.69</v>
      </c>
    </row>
    <row r="21056" spans="1:2" ht="12" customHeight="1" x14ac:dyDescent="0.2">
      <c r="A21056" s="165" t="s">
        <v>21238</v>
      </c>
      <c r="B21056" s="166">
        <v>112.84</v>
      </c>
    </row>
    <row r="21057" spans="1:2" ht="12" customHeight="1" x14ac:dyDescent="0.2">
      <c r="A21057" s="165" t="s">
        <v>21239</v>
      </c>
      <c r="B21057" s="166">
        <v>101.53</v>
      </c>
    </row>
    <row r="21058" spans="1:2" ht="12" customHeight="1" x14ac:dyDescent="0.2">
      <c r="A21058" s="165" t="s">
        <v>21240</v>
      </c>
      <c r="B21058" s="166">
        <v>9.4</v>
      </c>
    </row>
    <row r="21059" spans="1:2" ht="12" customHeight="1" x14ac:dyDescent="0.2">
      <c r="A21059" s="165" t="s">
        <v>21241</v>
      </c>
      <c r="B21059" s="166">
        <v>8.4600000000000009</v>
      </c>
    </row>
    <row r="21060" spans="1:2" ht="12" customHeight="1" x14ac:dyDescent="0.2">
      <c r="A21060" s="165" t="s">
        <v>21242</v>
      </c>
      <c r="B21060" s="166">
        <v>163.16999999999999</v>
      </c>
    </row>
    <row r="21061" spans="1:2" ht="12" customHeight="1" x14ac:dyDescent="0.2">
      <c r="A21061" s="165" t="s">
        <v>21243</v>
      </c>
      <c r="B21061" s="166">
        <v>148.09</v>
      </c>
    </row>
    <row r="21062" spans="1:2" ht="12" customHeight="1" x14ac:dyDescent="0.2">
      <c r="A21062" s="165" t="s">
        <v>21244</v>
      </c>
      <c r="B21062" s="166">
        <v>3248.07</v>
      </c>
    </row>
    <row r="21063" spans="1:2" ht="12" customHeight="1" x14ac:dyDescent="0.2">
      <c r="A21063" s="165" t="s">
        <v>21245</v>
      </c>
      <c r="B21063" s="166">
        <v>3229.22</v>
      </c>
    </row>
    <row r="21064" spans="1:2" ht="12" customHeight="1" x14ac:dyDescent="0.2">
      <c r="A21064" s="165" t="s">
        <v>21246</v>
      </c>
      <c r="B21064" s="166">
        <v>3538.07</v>
      </c>
    </row>
    <row r="21065" spans="1:2" ht="12" customHeight="1" x14ac:dyDescent="0.2">
      <c r="A21065" s="165" t="s">
        <v>21247</v>
      </c>
      <c r="B21065" s="166">
        <v>3519.22</v>
      </c>
    </row>
    <row r="21066" spans="1:2" ht="12" customHeight="1" x14ac:dyDescent="0.2">
      <c r="A21066" s="165" t="s">
        <v>21248</v>
      </c>
      <c r="B21066" s="166">
        <v>3808.07</v>
      </c>
    </row>
    <row r="21067" spans="1:2" ht="12" customHeight="1" x14ac:dyDescent="0.2">
      <c r="A21067" s="165" t="s">
        <v>21249</v>
      </c>
      <c r="B21067" s="166">
        <v>3789.22</v>
      </c>
    </row>
    <row r="21068" spans="1:2" ht="12" customHeight="1" x14ac:dyDescent="0.2">
      <c r="A21068" s="165" t="s">
        <v>21250</v>
      </c>
      <c r="B21068" s="166">
        <v>4138.07</v>
      </c>
    </row>
    <row r="21069" spans="1:2" ht="12" customHeight="1" x14ac:dyDescent="0.2">
      <c r="A21069" s="165" t="s">
        <v>21251</v>
      </c>
      <c r="B21069" s="166">
        <v>4119.22</v>
      </c>
    </row>
    <row r="21070" spans="1:2" ht="12" customHeight="1" x14ac:dyDescent="0.2">
      <c r="A21070" s="165" t="s">
        <v>21252</v>
      </c>
      <c r="B21070" s="166">
        <v>3528.07</v>
      </c>
    </row>
    <row r="21071" spans="1:2" ht="12" customHeight="1" x14ac:dyDescent="0.2">
      <c r="A21071" s="165" t="s">
        <v>21253</v>
      </c>
      <c r="B21071" s="166">
        <v>3509.22</v>
      </c>
    </row>
    <row r="21072" spans="1:2" ht="12" customHeight="1" x14ac:dyDescent="0.2">
      <c r="A21072" s="165" t="s">
        <v>21254</v>
      </c>
      <c r="B21072" s="166">
        <v>2865.8</v>
      </c>
    </row>
    <row r="21073" spans="1:2" ht="12" customHeight="1" x14ac:dyDescent="0.2">
      <c r="A21073" s="165" t="s">
        <v>21255</v>
      </c>
      <c r="B21073" s="166">
        <v>2828.1</v>
      </c>
    </row>
    <row r="21074" spans="1:2" ht="12" customHeight="1" x14ac:dyDescent="0.2">
      <c r="A21074" s="165" t="s">
        <v>21256</v>
      </c>
      <c r="B21074" s="166">
        <v>49.21</v>
      </c>
    </row>
    <row r="21075" spans="1:2" ht="12" customHeight="1" x14ac:dyDescent="0.2">
      <c r="A21075" s="165" t="s">
        <v>21257</v>
      </c>
      <c r="B21075" s="166">
        <v>46.38</v>
      </c>
    </row>
    <row r="21076" spans="1:2" ht="12" customHeight="1" x14ac:dyDescent="0.2">
      <c r="A21076" s="165" t="s">
        <v>21258</v>
      </c>
      <c r="B21076" s="166">
        <v>98.43</v>
      </c>
    </row>
    <row r="21077" spans="1:2" ht="12" customHeight="1" x14ac:dyDescent="0.2">
      <c r="A21077" s="165" t="s">
        <v>21259</v>
      </c>
      <c r="B21077" s="166">
        <v>92.77</v>
      </c>
    </row>
    <row r="21078" spans="1:2" ht="12" customHeight="1" x14ac:dyDescent="0.2">
      <c r="A21078" s="165" t="s">
        <v>21260</v>
      </c>
      <c r="B21078" s="166">
        <v>178.05</v>
      </c>
    </row>
    <row r="21079" spans="1:2" ht="12" customHeight="1" x14ac:dyDescent="0.2">
      <c r="A21079" s="165" t="s">
        <v>21261</v>
      </c>
      <c r="B21079" s="166">
        <v>168.63</v>
      </c>
    </row>
    <row r="21080" spans="1:2" ht="12" customHeight="1" x14ac:dyDescent="0.2">
      <c r="A21080" s="165" t="s">
        <v>21262</v>
      </c>
      <c r="B21080" s="166">
        <v>276.48</v>
      </c>
    </row>
    <row r="21081" spans="1:2" ht="12" customHeight="1" x14ac:dyDescent="0.2">
      <c r="A21081" s="165" t="s">
        <v>21263</v>
      </c>
      <c r="B21081" s="166">
        <v>261.39999999999998</v>
      </c>
    </row>
    <row r="21082" spans="1:2" ht="12" customHeight="1" x14ac:dyDescent="0.2">
      <c r="A21082" s="165" t="s">
        <v>21264</v>
      </c>
      <c r="B21082" s="166">
        <v>164.7</v>
      </c>
    </row>
    <row r="21083" spans="1:2" ht="12" customHeight="1" x14ac:dyDescent="0.2">
      <c r="A21083" s="165" t="s">
        <v>21265</v>
      </c>
      <c r="B21083" s="166">
        <v>155.27000000000001</v>
      </c>
    </row>
    <row r="21084" spans="1:2" ht="12" customHeight="1" x14ac:dyDescent="0.2">
      <c r="A21084" s="165" t="s">
        <v>21266</v>
      </c>
      <c r="B21084" s="166">
        <v>227.91</v>
      </c>
    </row>
    <row r="21085" spans="1:2" ht="12" customHeight="1" x14ac:dyDescent="0.2">
      <c r="A21085" s="165" t="s">
        <v>21267</v>
      </c>
      <c r="B21085" s="166">
        <v>214.71</v>
      </c>
    </row>
    <row r="21086" spans="1:2" ht="12" customHeight="1" x14ac:dyDescent="0.2">
      <c r="A21086" s="165" t="s">
        <v>21268</v>
      </c>
      <c r="B21086" s="166">
        <v>216.64</v>
      </c>
    </row>
    <row r="21087" spans="1:2" ht="12" customHeight="1" x14ac:dyDescent="0.2">
      <c r="A21087" s="165" t="s">
        <v>21269</v>
      </c>
      <c r="B21087" s="166">
        <v>203.44</v>
      </c>
    </row>
    <row r="21088" spans="1:2" ht="12" customHeight="1" x14ac:dyDescent="0.2">
      <c r="A21088" s="165" t="s">
        <v>21270</v>
      </c>
      <c r="B21088" s="166">
        <v>282.91000000000003</v>
      </c>
    </row>
    <row r="21089" spans="1:2" ht="12" customHeight="1" x14ac:dyDescent="0.2">
      <c r="A21089" s="165" t="s">
        <v>21271</v>
      </c>
      <c r="B21089" s="166">
        <v>265.94</v>
      </c>
    </row>
    <row r="21090" spans="1:2" ht="12" customHeight="1" x14ac:dyDescent="0.2">
      <c r="A21090" s="165" t="s">
        <v>21272</v>
      </c>
      <c r="B21090" s="166">
        <v>138.32</v>
      </c>
    </row>
    <row r="21091" spans="1:2" ht="12" customHeight="1" x14ac:dyDescent="0.2">
      <c r="A21091" s="165" t="s">
        <v>21273</v>
      </c>
      <c r="B21091" s="166">
        <v>130.78</v>
      </c>
    </row>
    <row r="21092" spans="1:2" ht="12" customHeight="1" x14ac:dyDescent="0.2">
      <c r="A21092" s="165" t="s">
        <v>21274</v>
      </c>
      <c r="B21092" s="166">
        <v>116.29</v>
      </c>
    </row>
    <row r="21093" spans="1:2" ht="12" customHeight="1" x14ac:dyDescent="0.2">
      <c r="A21093" s="165" t="s">
        <v>21275</v>
      </c>
      <c r="B21093" s="166">
        <v>109.7</v>
      </c>
    </row>
    <row r="21094" spans="1:2" ht="12" customHeight="1" x14ac:dyDescent="0.2">
      <c r="A21094" s="165" t="s">
        <v>21276</v>
      </c>
      <c r="B21094" s="166">
        <v>23.74</v>
      </c>
    </row>
    <row r="21095" spans="1:2" ht="12" customHeight="1" x14ac:dyDescent="0.2">
      <c r="A21095" s="165" t="s">
        <v>21277</v>
      </c>
      <c r="B21095" s="166">
        <v>22.26</v>
      </c>
    </row>
    <row r="21096" spans="1:2" ht="12" customHeight="1" x14ac:dyDescent="0.2">
      <c r="A21096" s="165" t="s">
        <v>21278</v>
      </c>
      <c r="B21096" s="166">
        <v>45.64</v>
      </c>
    </row>
    <row r="21097" spans="1:2" ht="12" customHeight="1" x14ac:dyDescent="0.2">
      <c r="A21097" s="165" t="s">
        <v>21279</v>
      </c>
      <c r="B21097" s="166">
        <v>42.69</v>
      </c>
    </row>
    <row r="21098" spans="1:2" ht="12" customHeight="1" x14ac:dyDescent="0.2">
      <c r="A21098" s="165" t="s">
        <v>21280</v>
      </c>
      <c r="B21098" s="166">
        <v>111.18</v>
      </c>
    </row>
    <row r="21099" spans="1:2" ht="12" customHeight="1" x14ac:dyDescent="0.2">
      <c r="A21099" s="165" t="s">
        <v>21281</v>
      </c>
      <c r="B21099" s="166">
        <v>104.08</v>
      </c>
    </row>
    <row r="21100" spans="1:2" ht="12" customHeight="1" x14ac:dyDescent="0.2">
      <c r="A21100" s="165" t="s">
        <v>21282</v>
      </c>
      <c r="B21100" s="166">
        <v>192.26</v>
      </c>
    </row>
    <row r="21101" spans="1:2" ht="12" customHeight="1" x14ac:dyDescent="0.2">
      <c r="A21101" s="165" t="s">
        <v>21283</v>
      </c>
      <c r="B21101" s="166">
        <v>179.95</v>
      </c>
    </row>
    <row r="21102" spans="1:2" ht="12" customHeight="1" x14ac:dyDescent="0.2">
      <c r="A21102" s="165" t="s">
        <v>21284</v>
      </c>
      <c r="B21102" s="166">
        <v>52.68</v>
      </c>
    </row>
    <row r="21103" spans="1:2" ht="12" customHeight="1" x14ac:dyDescent="0.2">
      <c r="A21103" s="165" t="s">
        <v>21285</v>
      </c>
      <c r="B21103" s="166">
        <v>49.23</v>
      </c>
    </row>
    <row r="21104" spans="1:2" ht="12" customHeight="1" x14ac:dyDescent="0.2">
      <c r="A21104" s="165" t="s">
        <v>21286</v>
      </c>
      <c r="B21104" s="166">
        <v>62.48</v>
      </c>
    </row>
    <row r="21105" spans="1:2" ht="12" customHeight="1" x14ac:dyDescent="0.2">
      <c r="A21105" s="165" t="s">
        <v>21287</v>
      </c>
      <c r="B21105" s="166">
        <v>58.45</v>
      </c>
    </row>
    <row r="21106" spans="1:2" ht="12" customHeight="1" x14ac:dyDescent="0.2">
      <c r="A21106" s="165" t="s">
        <v>21288</v>
      </c>
      <c r="B21106" s="166">
        <v>24.51</v>
      </c>
    </row>
    <row r="21107" spans="1:2" ht="12" customHeight="1" x14ac:dyDescent="0.2">
      <c r="A21107" s="165" t="s">
        <v>21289</v>
      </c>
      <c r="B21107" s="166">
        <v>22.42</v>
      </c>
    </row>
    <row r="21108" spans="1:2" ht="12" customHeight="1" x14ac:dyDescent="0.2">
      <c r="A21108" s="165" t="s">
        <v>21290</v>
      </c>
      <c r="B21108" s="166">
        <v>13.55</v>
      </c>
    </row>
    <row r="21109" spans="1:2" ht="12" customHeight="1" x14ac:dyDescent="0.2">
      <c r="A21109" s="165" t="s">
        <v>21291</v>
      </c>
      <c r="B21109" s="166">
        <v>12.42</v>
      </c>
    </row>
    <row r="21110" spans="1:2" ht="12" customHeight="1" x14ac:dyDescent="0.2">
      <c r="A21110" s="165" t="s">
        <v>21292</v>
      </c>
      <c r="B21110" s="166">
        <v>13.95</v>
      </c>
    </row>
    <row r="21111" spans="1:2" ht="12" customHeight="1" x14ac:dyDescent="0.2">
      <c r="A21111" s="165" t="s">
        <v>21293</v>
      </c>
      <c r="B21111" s="166">
        <v>12.75</v>
      </c>
    </row>
    <row r="21112" spans="1:2" ht="12" customHeight="1" x14ac:dyDescent="0.2">
      <c r="A21112" s="165" t="s">
        <v>21294</v>
      </c>
      <c r="B21112" s="166">
        <v>14.77</v>
      </c>
    </row>
    <row r="21113" spans="1:2" ht="12" customHeight="1" x14ac:dyDescent="0.2">
      <c r="A21113" s="165" t="s">
        <v>21295</v>
      </c>
      <c r="B21113" s="166">
        <v>13.51</v>
      </c>
    </row>
    <row r="21114" spans="1:2" ht="12" customHeight="1" x14ac:dyDescent="0.2">
      <c r="A21114" s="165" t="s">
        <v>21296</v>
      </c>
      <c r="B21114" s="166">
        <v>15.18</v>
      </c>
    </row>
    <row r="21115" spans="1:2" ht="12" customHeight="1" x14ac:dyDescent="0.2">
      <c r="A21115" s="165" t="s">
        <v>21297</v>
      </c>
      <c r="B21115" s="166">
        <v>13.89</v>
      </c>
    </row>
    <row r="21116" spans="1:2" ht="12" customHeight="1" x14ac:dyDescent="0.2">
      <c r="A21116" s="165" t="s">
        <v>21298</v>
      </c>
      <c r="B21116" s="166">
        <v>15.69</v>
      </c>
    </row>
    <row r="21117" spans="1:2" ht="12" customHeight="1" x14ac:dyDescent="0.2">
      <c r="A21117" s="165" t="s">
        <v>21299</v>
      </c>
      <c r="B21117" s="166">
        <v>14.37</v>
      </c>
    </row>
    <row r="21118" spans="1:2" ht="12" customHeight="1" x14ac:dyDescent="0.2">
      <c r="A21118" s="165" t="s">
        <v>21300</v>
      </c>
      <c r="B21118" s="166">
        <v>75.53</v>
      </c>
    </row>
    <row r="21119" spans="1:2" ht="12" customHeight="1" x14ac:dyDescent="0.2">
      <c r="A21119" s="165" t="s">
        <v>21301</v>
      </c>
      <c r="B21119" s="166">
        <v>70.41</v>
      </c>
    </row>
    <row r="21120" spans="1:2" ht="12" customHeight="1" x14ac:dyDescent="0.2">
      <c r="A21120" s="165" t="s">
        <v>21302</v>
      </c>
      <c r="B21120" s="166">
        <v>24.51</v>
      </c>
    </row>
    <row r="21121" spans="1:2" ht="12" customHeight="1" x14ac:dyDescent="0.2">
      <c r="A21121" s="165" t="s">
        <v>21303</v>
      </c>
      <c r="B21121" s="166">
        <v>22.42</v>
      </c>
    </row>
    <row r="21122" spans="1:2" ht="12" customHeight="1" x14ac:dyDescent="0.2">
      <c r="A21122" s="165" t="s">
        <v>21304</v>
      </c>
      <c r="B21122" s="166">
        <v>16.559999999999999</v>
      </c>
    </row>
    <row r="21123" spans="1:2" ht="12" customHeight="1" x14ac:dyDescent="0.2">
      <c r="A21123" s="165" t="s">
        <v>21305</v>
      </c>
      <c r="B21123" s="166">
        <v>15.27</v>
      </c>
    </row>
    <row r="21124" spans="1:2" ht="12" customHeight="1" x14ac:dyDescent="0.2">
      <c r="A21124" s="165" t="s">
        <v>21306</v>
      </c>
      <c r="B21124" s="166">
        <v>58.79</v>
      </c>
    </row>
    <row r="21125" spans="1:2" ht="12" customHeight="1" x14ac:dyDescent="0.2">
      <c r="A21125" s="165" t="s">
        <v>21307</v>
      </c>
      <c r="B21125" s="166">
        <v>55.19</v>
      </c>
    </row>
    <row r="21126" spans="1:2" ht="12" customHeight="1" x14ac:dyDescent="0.2">
      <c r="A21126" s="165" t="s">
        <v>21308</v>
      </c>
      <c r="B21126" s="166">
        <v>100.69</v>
      </c>
    </row>
    <row r="21127" spans="1:2" ht="12" customHeight="1" x14ac:dyDescent="0.2">
      <c r="A21127" s="165" t="s">
        <v>21309</v>
      </c>
      <c r="B21127" s="166">
        <v>94.39</v>
      </c>
    </row>
    <row r="21128" spans="1:2" ht="12" customHeight="1" x14ac:dyDescent="0.2">
      <c r="A21128" s="165" t="s">
        <v>21310</v>
      </c>
      <c r="B21128" s="166">
        <v>255.33</v>
      </c>
    </row>
    <row r="21129" spans="1:2" ht="12" customHeight="1" x14ac:dyDescent="0.2">
      <c r="A21129" s="165" t="s">
        <v>21311</v>
      </c>
      <c r="B21129" s="166">
        <v>239.32</v>
      </c>
    </row>
    <row r="21130" spans="1:2" ht="12" customHeight="1" x14ac:dyDescent="0.2">
      <c r="A21130" s="165" t="s">
        <v>21312</v>
      </c>
      <c r="B21130" s="166">
        <v>433.05</v>
      </c>
    </row>
    <row r="21131" spans="1:2" ht="12" customHeight="1" x14ac:dyDescent="0.2">
      <c r="A21131" s="165" t="s">
        <v>21313</v>
      </c>
      <c r="B21131" s="166">
        <v>405.25</v>
      </c>
    </row>
    <row r="21132" spans="1:2" ht="12" customHeight="1" x14ac:dyDescent="0.2">
      <c r="A21132" s="165" t="s">
        <v>21314</v>
      </c>
      <c r="B21132" s="166">
        <v>115.71</v>
      </c>
    </row>
    <row r="21133" spans="1:2" ht="12" customHeight="1" x14ac:dyDescent="0.2">
      <c r="A21133" s="165" t="s">
        <v>21315</v>
      </c>
      <c r="B21133" s="166">
        <v>108.31</v>
      </c>
    </row>
    <row r="21134" spans="1:2" ht="12" customHeight="1" x14ac:dyDescent="0.2">
      <c r="A21134" s="165" t="s">
        <v>21316</v>
      </c>
      <c r="B21134" s="166">
        <v>141.41</v>
      </c>
    </row>
    <row r="21135" spans="1:2" ht="12" customHeight="1" x14ac:dyDescent="0.2">
      <c r="A21135" s="165" t="s">
        <v>21317</v>
      </c>
      <c r="B21135" s="166">
        <v>132.30000000000001</v>
      </c>
    </row>
    <row r="21136" spans="1:2" ht="12" customHeight="1" x14ac:dyDescent="0.2">
      <c r="A21136" s="165" t="s">
        <v>21318</v>
      </c>
      <c r="B21136" s="166">
        <v>171.89</v>
      </c>
    </row>
    <row r="21137" spans="1:2" ht="12" customHeight="1" x14ac:dyDescent="0.2">
      <c r="A21137" s="165" t="s">
        <v>21319</v>
      </c>
      <c r="B21137" s="166">
        <v>160.88999999999999</v>
      </c>
    </row>
    <row r="21138" spans="1:2" ht="12" customHeight="1" x14ac:dyDescent="0.2">
      <c r="A21138" s="165" t="s">
        <v>21320</v>
      </c>
      <c r="B21138" s="166">
        <v>191.89</v>
      </c>
    </row>
    <row r="21139" spans="1:2" ht="12" customHeight="1" x14ac:dyDescent="0.2">
      <c r="A21139" s="165" t="s">
        <v>21321</v>
      </c>
      <c r="B21139" s="166">
        <v>179.68</v>
      </c>
    </row>
    <row r="21140" spans="1:2" ht="12" customHeight="1" x14ac:dyDescent="0.2">
      <c r="A21140" s="165" t="s">
        <v>21322</v>
      </c>
      <c r="B21140" s="166">
        <v>69.38</v>
      </c>
    </row>
    <row r="21141" spans="1:2" ht="12" customHeight="1" x14ac:dyDescent="0.2">
      <c r="A21141" s="165" t="s">
        <v>21323</v>
      </c>
      <c r="B21141" s="166">
        <v>64.459999999999994</v>
      </c>
    </row>
    <row r="21142" spans="1:2" ht="12" customHeight="1" x14ac:dyDescent="0.2">
      <c r="A21142" s="165" t="s">
        <v>21324</v>
      </c>
      <c r="B21142" s="166">
        <v>227.3</v>
      </c>
    </row>
    <row r="21143" spans="1:2" ht="12" customHeight="1" x14ac:dyDescent="0.2">
      <c r="A21143" s="165" t="s">
        <v>21325</v>
      </c>
      <c r="B21143" s="166">
        <v>208.45</v>
      </c>
    </row>
    <row r="21144" spans="1:2" ht="12" customHeight="1" x14ac:dyDescent="0.2">
      <c r="A21144" s="165" t="s">
        <v>21326</v>
      </c>
      <c r="B21144" s="166">
        <v>266.58999999999997</v>
      </c>
    </row>
    <row r="21145" spans="1:2" ht="12" customHeight="1" x14ac:dyDescent="0.2">
      <c r="A21145" s="165" t="s">
        <v>21327</v>
      </c>
      <c r="B21145" s="166">
        <v>247.74</v>
      </c>
    </row>
    <row r="21146" spans="1:2" ht="12" customHeight="1" x14ac:dyDescent="0.2">
      <c r="A21146" s="165" t="s">
        <v>21328</v>
      </c>
      <c r="B21146" s="166">
        <v>655.33000000000004</v>
      </c>
    </row>
    <row r="21147" spans="1:2" ht="12" customHeight="1" x14ac:dyDescent="0.2">
      <c r="A21147" s="165" t="s">
        <v>21329</v>
      </c>
      <c r="B21147" s="166">
        <v>617.64</v>
      </c>
    </row>
    <row r="21148" spans="1:2" ht="12" customHeight="1" x14ac:dyDescent="0.2">
      <c r="A21148" s="165" t="s">
        <v>21330</v>
      </c>
      <c r="B21148" s="166">
        <v>1289.55</v>
      </c>
    </row>
    <row r="21149" spans="1:2" ht="12" customHeight="1" x14ac:dyDescent="0.2">
      <c r="A21149" s="165" t="s">
        <v>21331</v>
      </c>
      <c r="B21149" s="166">
        <v>1214.1600000000001</v>
      </c>
    </row>
    <row r="21150" spans="1:2" ht="12" customHeight="1" x14ac:dyDescent="0.2">
      <c r="A21150" s="165" t="s">
        <v>21332</v>
      </c>
      <c r="B21150" s="166">
        <v>266.58999999999997</v>
      </c>
    </row>
    <row r="21151" spans="1:2" ht="12" customHeight="1" x14ac:dyDescent="0.2">
      <c r="A21151" s="165" t="s">
        <v>21333</v>
      </c>
      <c r="B21151" s="166">
        <v>247.74</v>
      </c>
    </row>
    <row r="21152" spans="1:2" ht="12" customHeight="1" x14ac:dyDescent="0.2">
      <c r="A21152" s="165" t="s">
        <v>21334</v>
      </c>
      <c r="B21152" s="166">
        <v>510.31</v>
      </c>
    </row>
    <row r="21153" spans="1:2" ht="12" customHeight="1" x14ac:dyDescent="0.2">
      <c r="A21153" s="165" t="s">
        <v>21335</v>
      </c>
      <c r="B21153" s="166">
        <v>480.15</v>
      </c>
    </row>
    <row r="21154" spans="1:2" ht="12" customHeight="1" x14ac:dyDescent="0.2">
      <c r="A21154" s="165" t="s">
        <v>21336</v>
      </c>
      <c r="B21154" s="166">
        <v>266.58999999999997</v>
      </c>
    </row>
    <row r="21155" spans="1:2" ht="12" customHeight="1" x14ac:dyDescent="0.2">
      <c r="A21155" s="165" t="s">
        <v>21337</v>
      </c>
      <c r="B21155" s="166">
        <v>247.74</v>
      </c>
    </row>
    <row r="21156" spans="1:2" ht="12" customHeight="1" x14ac:dyDescent="0.2">
      <c r="A21156" s="165" t="s">
        <v>21338</v>
      </c>
      <c r="B21156" s="166">
        <v>510.31</v>
      </c>
    </row>
    <row r="21157" spans="1:2" ht="12" customHeight="1" x14ac:dyDescent="0.2">
      <c r="A21157" s="165" t="s">
        <v>21339</v>
      </c>
      <c r="B21157" s="166">
        <v>480.15</v>
      </c>
    </row>
    <row r="21158" spans="1:2" ht="12" customHeight="1" x14ac:dyDescent="0.2">
      <c r="A21158" s="165" t="s">
        <v>21340</v>
      </c>
      <c r="B21158" s="166">
        <v>1255.74</v>
      </c>
    </row>
    <row r="21159" spans="1:2" ht="12" customHeight="1" x14ac:dyDescent="0.2">
      <c r="A21159" s="165" t="s">
        <v>21341</v>
      </c>
      <c r="B21159" s="166">
        <v>1199.2</v>
      </c>
    </row>
    <row r="21160" spans="1:2" ht="12" customHeight="1" x14ac:dyDescent="0.2">
      <c r="A21160" s="165" t="s">
        <v>21342</v>
      </c>
      <c r="B21160" s="166">
        <v>2649.18</v>
      </c>
    </row>
    <row r="21161" spans="1:2" ht="12" customHeight="1" x14ac:dyDescent="0.2">
      <c r="A21161" s="165" t="s">
        <v>21343</v>
      </c>
      <c r="B21161" s="166">
        <v>2573.79</v>
      </c>
    </row>
    <row r="21162" spans="1:2" ht="12" customHeight="1" x14ac:dyDescent="0.2">
      <c r="A21162" s="165" t="s">
        <v>21344</v>
      </c>
      <c r="B21162" s="166">
        <v>3295.26</v>
      </c>
    </row>
    <row r="21163" spans="1:2" ht="12" customHeight="1" x14ac:dyDescent="0.2">
      <c r="A21163" s="165" t="s">
        <v>21345</v>
      </c>
      <c r="B21163" s="166">
        <v>3182.16</v>
      </c>
    </row>
    <row r="21164" spans="1:2" ht="12" customHeight="1" x14ac:dyDescent="0.2">
      <c r="A21164" s="165" t="s">
        <v>21346</v>
      </c>
      <c r="B21164" s="166">
        <v>3764.61</v>
      </c>
    </row>
    <row r="21165" spans="1:2" ht="12" customHeight="1" x14ac:dyDescent="0.2">
      <c r="A21165" s="165" t="s">
        <v>21347</v>
      </c>
      <c r="B21165" s="166">
        <v>3632.66</v>
      </c>
    </row>
    <row r="21166" spans="1:2" ht="12" customHeight="1" x14ac:dyDescent="0.2">
      <c r="A21166" s="165" t="s">
        <v>21348</v>
      </c>
      <c r="B21166" s="166">
        <v>5244.84</v>
      </c>
    </row>
    <row r="21167" spans="1:2" ht="12" customHeight="1" x14ac:dyDescent="0.2">
      <c r="A21167" s="165" t="s">
        <v>21349</v>
      </c>
      <c r="B21167" s="166">
        <v>5018.6499999999996</v>
      </c>
    </row>
    <row r="21168" spans="1:2" ht="12" customHeight="1" x14ac:dyDescent="0.2">
      <c r="A21168" s="165" t="s">
        <v>21350</v>
      </c>
      <c r="B21168" s="166">
        <v>3465.47</v>
      </c>
    </row>
    <row r="21169" spans="1:2" ht="12" customHeight="1" x14ac:dyDescent="0.2">
      <c r="A21169" s="165" t="s">
        <v>21351</v>
      </c>
      <c r="B21169" s="166">
        <v>3390.07</v>
      </c>
    </row>
    <row r="21170" spans="1:2" ht="12" customHeight="1" x14ac:dyDescent="0.2">
      <c r="A21170" s="165" t="s">
        <v>21352</v>
      </c>
      <c r="B21170" s="166">
        <v>891.26</v>
      </c>
    </row>
    <row r="21171" spans="1:2" ht="12" customHeight="1" x14ac:dyDescent="0.2">
      <c r="A21171" s="165" t="s">
        <v>21353</v>
      </c>
      <c r="B21171" s="166">
        <v>853.56</v>
      </c>
    </row>
    <row r="21172" spans="1:2" ht="12" customHeight="1" x14ac:dyDescent="0.2">
      <c r="A21172" s="165" t="s">
        <v>21354</v>
      </c>
      <c r="B21172" s="166">
        <v>1288.45</v>
      </c>
    </row>
    <row r="21173" spans="1:2" ht="12" customHeight="1" x14ac:dyDescent="0.2">
      <c r="A21173" s="165" t="s">
        <v>21355</v>
      </c>
      <c r="B21173" s="166">
        <v>1231.9000000000001</v>
      </c>
    </row>
    <row r="21174" spans="1:2" ht="12" customHeight="1" x14ac:dyDescent="0.2">
      <c r="A21174" s="165" t="s">
        <v>21356</v>
      </c>
      <c r="B21174" s="166">
        <v>2759.1</v>
      </c>
    </row>
    <row r="21175" spans="1:2" ht="12" customHeight="1" x14ac:dyDescent="0.2">
      <c r="A21175" s="165" t="s">
        <v>21357</v>
      </c>
      <c r="B21175" s="166">
        <v>2683.7</v>
      </c>
    </row>
    <row r="21176" spans="1:2" ht="12" customHeight="1" x14ac:dyDescent="0.2">
      <c r="A21176" s="165" t="s">
        <v>21358</v>
      </c>
      <c r="B21176" s="166">
        <v>1514.14</v>
      </c>
    </row>
    <row r="21177" spans="1:2" ht="12" customHeight="1" x14ac:dyDescent="0.2">
      <c r="A21177" s="165" t="s">
        <v>21359</v>
      </c>
      <c r="B21177" s="166">
        <v>1434.97</v>
      </c>
    </row>
    <row r="21178" spans="1:2" ht="12" customHeight="1" x14ac:dyDescent="0.2">
      <c r="A21178" s="165" t="s">
        <v>21360</v>
      </c>
      <c r="B21178" s="166">
        <v>2740.29</v>
      </c>
    </row>
    <row r="21179" spans="1:2" ht="12" customHeight="1" x14ac:dyDescent="0.2">
      <c r="A21179" s="165" t="s">
        <v>21361</v>
      </c>
      <c r="B21179" s="166">
        <v>2666.78</v>
      </c>
    </row>
    <row r="21180" spans="1:2" ht="12" customHeight="1" x14ac:dyDescent="0.2">
      <c r="A21180" s="165" t="s">
        <v>21362</v>
      </c>
      <c r="B21180" s="166">
        <v>2759.1</v>
      </c>
    </row>
    <row r="21181" spans="1:2" ht="12" customHeight="1" x14ac:dyDescent="0.2">
      <c r="A21181" s="165" t="s">
        <v>21363</v>
      </c>
      <c r="B21181" s="166">
        <v>2683.7</v>
      </c>
    </row>
    <row r="21182" spans="1:2" ht="12" customHeight="1" x14ac:dyDescent="0.2">
      <c r="A21182" s="165" t="s">
        <v>21364</v>
      </c>
      <c r="B21182" s="166">
        <v>1350.46</v>
      </c>
    </row>
    <row r="21183" spans="1:2" ht="12" customHeight="1" x14ac:dyDescent="0.2">
      <c r="A21183" s="165" t="s">
        <v>21365</v>
      </c>
      <c r="B21183" s="166">
        <v>1335.38</v>
      </c>
    </row>
    <row r="21184" spans="1:2" ht="12" customHeight="1" x14ac:dyDescent="0.2">
      <c r="A21184" s="165" t="s">
        <v>21366</v>
      </c>
      <c r="B21184" s="166">
        <v>18.8</v>
      </c>
    </row>
    <row r="21185" spans="1:2" ht="12" customHeight="1" x14ac:dyDescent="0.2">
      <c r="A21185" s="165" t="s">
        <v>21367</v>
      </c>
      <c r="B21185" s="166">
        <v>16.920000000000002</v>
      </c>
    </row>
    <row r="21186" spans="1:2" ht="12" customHeight="1" x14ac:dyDescent="0.2">
      <c r="A21186" s="165" t="s">
        <v>21368</v>
      </c>
      <c r="B21186" s="166">
        <v>111.57</v>
      </c>
    </row>
    <row r="21187" spans="1:2" ht="12" customHeight="1" x14ac:dyDescent="0.2">
      <c r="A21187" s="165" t="s">
        <v>21369</v>
      </c>
      <c r="B21187" s="166">
        <v>109.69</v>
      </c>
    </row>
    <row r="21188" spans="1:2" ht="12" customHeight="1" x14ac:dyDescent="0.2">
      <c r="A21188" s="165" t="s">
        <v>21370</v>
      </c>
      <c r="B21188" s="166">
        <v>80.89</v>
      </c>
    </row>
    <row r="21189" spans="1:2" ht="12" customHeight="1" x14ac:dyDescent="0.2">
      <c r="A21189" s="165" t="s">
        <v>21371</v>
      </c>
      <c r="B21189" s="166">
        <v>79.010000000000005</v>
      </c>
    </row>
    <row r="21190" spans="1:2" ht="12" customHeight="1" x14ac:dyDescent="0.2">
      <c r="A21190" s="165" t="s">
        <v>21372</v>
      </c>
      <c r="B21190" s="166">
        <v>150.46</v>
      </c>
    </row>
    <row r="21191" spans="1:2" ht="12" customHeight="1" x14ac:dyDescent="0.2">
      <c r="A21191" s="165" t="s">
        <v>21373</v>
      </c>
      <c r="B21191" s="166">
        <v>135.38</v>
      </c>
    </row>
    <row r="21192" spans="1:2" ht="12" customHeight="1" x14ac:dyDescent="0.2">
      <c r="A21192" s="165" t="s">
        <v>21374</v>
      </c>
      <c r="B21192" s="166">
        <v>75.23</v>
      </c>
    </row>
    <row r="21193" spans="1:2" ht="12" customHeight="1" x14ac:dyDescent="0.2">
      <c r="A21193" s="165" t="s">
        <v>21375</v>
      </c>
      <c r="B21193" s="166">
        <v>67.69</v>
      </c>
    </row>
    <row r="21194" spans="1:2" ht="12" customHeight="1" x14ac:dyDescent="0.2">
      <c r="A21194" s="165" t="s">
        <v>21376</v>
      </c>
      <c r="B21194" s="166">
        <v>1148.06</v>
      </c>
    </row>
    <row r="21195" spans="1:2" ht="12" customHeight="1" x14ac:dyDescent="0.2">
      <c r="A21195" s="165" t="s">
        <v>21377</v>
      </c>
      <c r="B21195" s="166">
        <v>1140.52</v>
      </c>
    </row>
    <row r="21196" spans="1:2" ht="12" customHeight="1" x14ac:dyDescent="0.2">
      <c r="A21196" s="165" t="s">
        <v>21378</v>
      </c>
      <c r="B21196" s="166">
        <v>1558.61</v>
      </c>
    </row>
    <row r="21197" spans="1:2" ht="12" customHeight="1" x14ac:dyDescent="0.2">
      <c r="A21197" s="165" t="s">
        <v>21379</v>
      </c>
      <c r="B21197" s="166">
        <v>1551.07</v>
      </c>
    </row>
    <row r="21198" spans="1:2" ht="12" customHeight="1" x14ac:dyDescent="0.2">
      <c r="A21198" s="165" t="s">
        <v>21380</v>
      </c>
      <c r="B21198" s="166">
        <v>131.65</v>
      </c>
    </row>
    <row r="21199" spans="1:2" ht="12" customHeight="1" x14ac:dyDescent="0.2">
      <c r="A21199" s="165" t="s">
        <v>21381</v>
      </c>
      <c r="B21199" s="166">
        <v>118.46</v>
      </c>
    </row>
    <row r="21200" spans="1:2" ht="12" customHeight="1" x14ac:dyDescent="0.2">
      <c r="A21200" s="165" t="s">
        <v>21382</v>
      </c>
      <c r="B21200" s="166">
        <v>150.46</v>
      </c>
    </row>
    <row r="21201" spans="1:2" ht="12" customHeight="1" x14ac:dyDescent="0.2">
      <c r="A21201" s="165" t="s">
        <v>21383</v>
      </c>
      <c r="B21201" s="166">
        <v>135.38</v>
      </c>
    </row>
    <row r="21202" spans="1:2" ht="12" customHeight="1" x14ac:dyDescent="0.2">
      <c r="A21202" s="165" t="s">
        <v>21384</v>
      </c>
      <c r="B21202" s="166">
        <v>2958.87</v>
      </c>
    </row>
    <row r="21203" spans="1:2" ht="12" customHeight="1" x14ac:dyDescent="0.2">
      <c r="A21203" s="165" t="s">
        <v>21385</v>
      </c>
      <c r="B21203" s="166">
        <v>2943.79</v>
      </c>
    </row>
    <row r="21204" spans="1:2" ht="12" customHeight="1" x14ac:dyDescent="0.2">
      <c r="A21204" s="165" t="s">
        <v>21386</v>
      </c>
      <c r="B21204" s="166">
        <v>150.46</v>
      </c>
    </row>
    <row r="21205" spans="1:2" ht="12" customHeight="1" x14ac:dyDescent="0.2">
      <c r="A21205" s="165" t="s">
        <v>21387</v>
      </c>
      <c r="B21205" s="166">
        <v>135.38</v>
      </c>
    </row>
    <row r="21206" spans="1:2" ht="12" customHeight="1" x14ac:dyDescent="0.2">
      <c r="A21206" s="165" t="s">
        <v>21388</v>
      </c>
      <c r="B21206" s="166">
        <v>300.92</v>
      </c>
    </row>
    <row r="21207" spans="1:2" ht="12" customHeight="1" x14ac:dyDescent="0.2">
      <c r="A21207" s="165" t="s">
        <v>21389</v>
      </c>
      <c r="B21207" s="166">
        <v>270.76</v>
      </c>
    </row>
    <row r="21208" spans="1:2" ht="12" customHeight="1" x14ac:dyDescent="0.2">
      <c r="A21208" s="165" t="s">
        <v>21390</v>
      </c>
      <c r="B21208" s="166">
        <v>176.13</v>
      </c>
    </row>
    <row r="21209" spans="1:2" ht="12" customHeight="1" x14ac:dyDescent="0.2">
      <c r="A21209" s="165" t="s">
        <v>21391</v>
      </c>
      <c r="B21209" s="166">
        <v>176.13</v>
      </c>
    </row>
    <row r="21210" spans="1:2" ht="12" customHeight="1" x14ac:dyDescent="0.2">
      <c r="A21210" s="165" t="s">
        <v>21392</v>
      </c>
      <c r="B21210" s="166">
        <v>48.31</v>
      </c>
    </row>
    <row r="21211" spans="1:2" ht="12" customHeight="1" x14ac:dyDescent="0.2">
      <c r="A21211" s="165" t="s">
        <v>21393</v>
      </c>
      <c r="B21211" s="166">
        <v>46.43</v>
      </c>
    </row>
    <row r="21212" spans="1:2" ht="12" customHeight="1" x14ac:dyDescent="0.2">
      <c r="A21212" s="165" t="s">
        <v>21394</v>
      </c>
      <c r="B21212" s="166">
        <v>104.52</v>
      </c>
    </row>
    <row r="21213" spans="1:2" ht="12" customHeight="1" x14ac:dyDescent="0.2">
      <c r="A21213" s="165" t="s">
        <v>21395</v>
      </c>
      <c r="B21213" s="166">
        <v>103.57</v>
      </c>
    </row>
    <row r="21214" spans="1:2" ht="12" customHeight="1" x14ac:dyDescent="0.2">
      <c r="A21214" s="165" t="s">
        <v>21396</v>
      </c>
      <c r="B21214" s="166">
        <v>142.71</v>
      </c>
    </row>
    <row r="21215" spans="1:2" ht="12" customHeight="1" x14ac:dyDescent="0.2">
      <c r="A21215" s="165" t="s">
        <v>21397</v>
      </c>
      <c r="B21215" s="166">
        <v>141.77000000000001</v>
      </c>
    </row>
    <row r="21216" spans="1:2" ht="12" customHeight="1" x14ac:dyDescent="0.2">
      <c r="A21216" s="165" t="s">
        <v>21398</v>
      </c>
      <c r="B21216" s="166">
        <v>887.68</v>
      </c>
    </row>
    <row r="21217" spans="1:2" ht="12" customHeight="1" x14ac:dyDescent="0.2">
      <c r="A21217" s="165" t="s">
        <v>21399</v>
      </c>
      <c r="B21217" s="166">
        <v>870.72</v>
      </c>
    </row>
    <row r="21218" spans="1:2" ht="12" customHeight="1" x14ac:dyDescent="0.2">
      <c r="A21218" s="165" t="s">
        <v>21400</v>
      </c>
      <c r="B21218" s="166">
        <v>644.94000000000005</v>
      </c>
    </row>
    <row r="21219" spans="1:2" ht="12" customHeight="1" x14ac:dyDescent="0.2">
      <c r="A21219" s="165" t="s">
        <v>21401</v>
      </c>
      <c r="B21219" s="166">
        <v>633.63</v>
      </c>
    </row>
    <row r="21220" spans="1:2" ht="12" customHeight="1" x14ac:dyDescent="0.2">
      <c r="A21220" s="165" t="s">
        <v>21402</v>
      </c>
      <c r="B21220" s="166">
        <v>40.15</v>
      </c>
    </row>
    <row r="21221" spans="1:2" ht="12" customHeight="1" x14ac:dyDescent="0.2">
      <c r="A21221" s="165" t="s">
        <v>21403</v>
      </c>
      <c r="B21221" s="166">
        <v>40.15</v>
      </c>
    </row>
    <row r="21222" spans="1:2" ht="12" customHeight="1" x14ac:dyDescent="0.2">
      <c r="A21222" s="165" t="s">
        <v>21404</v>
      </c>
      <c r="B21222" s="166">
        <v>41.13</v>
      </c>
    </row>
    <row r="21223" spans="1:2" ht="12" customHeight="1" x14ac:dyDescent="0.2">
      <c r="A21223" s="165" t="s">
        <v>21405</v>
      </c>
      <c r="B21223" s="166">
        <v>41.13</v>
      </c>
    </row>
    <row r="21224" spans="1:2" ht="12" customHeight="1" x14ac:dyDescent="0.2">
      <c r="A21224" s="165" t="s">
        <v>21406</v>
      </c>
      <c r="B21224" s="166">
        <v>93.5</v>
      </c>
    </row>
    <row r="21225" spans="1:2" ht="12" customHeight="1" x14ac:dyDescent="0.2">
      <c r="A21225" s="165" t="s">
        <v>21407</v>
      </c>
      <c r="B21225" s="166">
        <v>93.5</v>
      </c>
    </row>
    <row r="21226" spans="1:2" ht="12" customHeight="1" x14ac:dyDescent="0.2">
      <c r="A21226" s="165" t="s">
        <v>21408</v>
      </c>
      <c r="B21226" s="166">
        <v>88.2</v>
      </c>
    </row>
    <row r="21227" spans="1:2" ht="12" customHeight="1" x14ac:dyDescent="0.2">
      <c r="A21227" s="165" t="s">
        <v>21409</v>
      </c>
      <c r="B21227" s="166">
        <v>88.2</v>
      </c>
    </row>
    <row r="21228" spans="1:2" ht="12" customHeight="1" x14ac:dyDescent="0.2">
      <c r="A21228" s="165" t="s">
        <v>21410</v>
      </c>
      <c r="B21228" s="166">
        <v>5.26</v>
      </c>
    </row>
    <row r="21229" spans="1:2" ht="12" customHeight="1" x14ac:dyDescent="0.2">
      <c r="A21229" s="165" t="s">
        <v>21411</v>
      </c>
      <c r="B21229" s="166">
        <v>4.7300000000000004</v>
      </c>
    </row>
    <row r="21230" spans="1:2" ht="12" customHeight="1" x14ac:dyDescent="0.2">
      <c r="A21230" s="165" t="s">
        <v>21412</v>
      </c>
      <c r="B21230" s="166">
        <v>131.65</v>
      </c>
    </row>
    <row r="21231" spans="1:2" ht="12" customHeight="1" x14ac:dyDescent="0.2">
      <c r="A21231" s="165" t="s">
        <v>21413</v>
      </c>
      <c r="B21231" s="166">
        <v>118.46</v>
      </c>
    </row>
    <row r="21232" spans="1:2" ht="12" customHeight="1" x14ac:dyDescent="0.2">
      <c r="A21232" s="165" t="s">
        <v>21414</v>
      </c>
      <c r="B21232" s="166">
        <v>188.07</v>
      </c>
    </row>
    <row r="21233" spans="1:2" ht="12" customHeight="1" x14ac:dyDescent="0.2">
      <c r="A21233" s="165" t="s">
        <v>21415</v>
      </c>
      <c r="B21233" s="166">
        <v>169.22</v>
      </c>
    </row>
    <row r="21234" spans="1:2" ht="12" customHeight="1" x14ac:dyDescent="0.2">
      <c r="A21234" s="165" t="s">
        <v>21416</v>
      </c>
      <c r="B21234" s="166">
        <v>150.46</v>
      </c>
    </row>
    <row r="21235" spans="1:2" ht="12" customHeight="1" x14ac:dyDescent="0.2">
      <c r="A21235" s="165" t="s">
        <v>21417</v>
      </c>
      <c r="B21235" s="166">
        <v>135.38</v>
      </c>
    </row>
    <row r="21236" spans="1:2" ht="12" customHeight="1" x14ac:dyDescent="0.2">
      <c r="A21236" s="165" t="s">
        <v>21418</v>
      </c>
      <c r="B21236" s="166">
        <v>225.69</v>
      </c>
    </row>
    <row r="21237" spans="1:2" ht="12" customHeight="1" x14ac:dyDescent="0.2">
      <c r="A21237" s="165" t="s">
        <v>21419</v>
      </c>
      <c r="B21237" s="166">
        <v>203.07</v>
      </c>
    </row>
    <row r="21238" spans="1:2" ht="12" customHeight="1" x14ac:dyDescent="0.2">
      <c r="A21238" s="165" t="s">
        <v>21420</v>
      </c>
      <c r="B21238" s="166">
        <v>37.61</v>
      </c>
    </row>
    <row r="21239" spans="1:2" ht="12" customHeight="1" x14ac:dyDescent="0.2">
      <c r="A21239" s="165" t="s">
        <v>21421</v>
      </c>
      <c r="B21239" s="166">
        <v>33.840000000000003</v>
      </c>
    </row>
    <row r="21240" spans="1:2" ht="12" customHeight="1" x14ac:dyDescent="0.2">
      <c r="A21240" s="165" t="s">
        <v>21422</v>
      </c>
      <c r="B21240" s="166">
        <v>75.23</v>
      </c>
    </row>
    <row r="21241" spans="1:2" ht="12" customHeight="1" x14ac:dyDescent="0.2">
      <c r="A21241" s="165" t="s">
        <v>21423</v>
      </c>
      <c r="B21241" s="166">
        <v>67.69</v>
      </c>
    </row>
    <row r="21242" spans="1:2" ht="12" customHeight="1" x14ac:dyDescent="0.2">
      <c r="A21242" s="165" t="s">
        <v>21424</v>
      </c>
      <c r="B21242" s="166">
        <v>112.84</v>
      </c>
    </row>
    <row r="21243" spans="1:2" ht="12" customHeight="1" x14ac:dyDescent="0.2">
      <c r="A21243" s="165" t="s">
        <v>21425</v>
      </c>
      <c r="B21243" s="166">
        <v>101.53</v>
      </c>
    </row>
    <row r="21244" spans="1:2" ht="12" customHeight="1" x14ac:dyDescent="0.2">
      <c r="A21244" s="165" t="s">
        <v>21426</v>
      </c>
      <c r="B21244" s="166">
        <v>150.46</v>
      </c>
    </row>
    <row r="21245" spans="1:2" ht="12" customHeight="1" x14ac:dyDescent="0.2">
      <c r="A21245" s="165" t="s">
        <v>21427</v>
      </c>
      <c r="B21245" s="166">
        <v>135.38</v>
      </c>
    </row>
    <row r="21246" spans="1:2" ht="12" customHeight="1" x14ac:dyDescent="0.2">
      <c r="A21246" s="165" t="s">
        <v>21428</v>
      </c>
      <c r="B21246" s="166">
        <v>122.25</v>
      </c>
    </row>
    <row r="21247" spans="1:2" ht="12" customHeight="1" x14ac:dyDescent="0.2">
      <c r="A21247" s="165" t="s">
        <v>21429</v>
      </c>
      <c r="B21247" s="166">
        <v>109.99</v>
      </c>
    </row>
    <row r="21248" spans="1:2" ht="12" customHeight="1" x14ac:dyDescent="0.2">
      <c r="A21248" s="165" t="s">
        <v>21430</v>
      </c>
      <c r="B21248" s="166">
        <v>188.07</v>
      </c>
    </row>
    <row r="21249" spans="1:2" ht="12" customHeight="1" x14ac:dyDescent="0.2">
      <c r="A21249" s="165" t="s">
        <v>21431</v>
      </c>
      <c r="B21249" s="166">
        <v>169.22</v>
      </c>
    </row>
    <row r="21250" spans="1:2" ht="12" customHeight="1" x14ac:dyDescent="0.2">
      <c r="A21250" s="165" t="s">
        <v>21432</v>
      </c>
      <c r="B21250" s="166">
        <v>56.42</v>
      </c>
    </row>
    <row r="21251" spans="1:2" ht="12" customHeight="1" x14ac:dyDescent="0.2">
      <c r="A21251" s="165" t="s">
        <v>21433</v>
      </c>
      <c r="B21251" s="166">
        <v>50.76</v>
      </c>
    </row>
    <row r="21252" spans="1:2" ht="12" customHeight="1" x14ac:dyDescent="0.2">
      <c r="A21252" s="165" t="s">
        <v>21434</v>
      </c>
      <c r="B21252" s="166">
        <v>94.03</v>
      </c>
    </row>
    <row r="21253" spans="1:2" ht="12" customHeight="1" x14ac:dyDescent="0.2">
      <c r="A21253" s="165" t="s">
        <v>21435</v>
      </c>
      <c r="B21253" s="166">
        <v>84.61</v>
      </c>
    </row>
    <row r="21254" spans="1:2" ht="12" customHeight="1" x14ac:dyDescent="0.2">
      <c r="A21254" s="165" t="s">
        <v>21436</v>
      </c>
      <c r="B21254" s="166">
        <v>10.9</v>
      </c>
    </row>
    <row r="21255" spans="1:2" ht="12" customHeight="1" x14ac:dyDescent="0.2">
      <c r="A21255" s="165" t="s">
        <v>21437</v>
      </c>
      <c r="B21255" s="166">
        <v>9.81</v>
      </c>
    </row>
    <row r="21256" spans="1:2" ht="12" customHeight="1" x14ac:dyDescent="0.2">
      <c r="A21256" s="165" t="s">
        <v>21438</v>
      </c>
      <c r="B21256" s="166">
        <v>6.62</v>
      </c>
    </row>
    <row r="21257" spans="1:2" ht="12" customHeight="1" x14ac:dyDescent="0.2">
      <c r="A21257" s="165" t="s">
        <v>21439</v>
      </c>
      <c r="B21257" s="166">
        <v>6.62</v>
      </c>
    </row>
    <row r="21258" spans="1:2" ht="12" customHeight="1" x14ac:dyDescent="0.2">
      <c r="A21258" s="165" t="s">
        <v>21440</v>
      </c>
      <c r="B21258" s="166">
        <v>27.2</v>
      </c>
    </row>
    <row r="21259" spans="1:2" ht="12" customHeight="1" x14ac:dyDescent="0.2">
      <c r="A21259" s="165" t="s">
        <v>21441</v>
      </c>
      <c r="B21259" s="166">
        <v>27.2</v>
      </c>
    </row>
    <row r="21260" spans="1:2" ht="12" customHeight="1" x14ac:dyDescent="0.2">
      <c r="A21260" s="165" t="s">
        <v>21442</v>
      </c>
      <c r="B21260" s="166">
        <v>319.89</v>
      </c>
    </row>
    <row r="21261" spans="1:2" ht="12" customHeight="1" x14ac:dyDescent="0.2">
      <c r="A21261" s="165" t="s">
        <v>21443</v>
      </c>
      <c r="B21261" s="166">
        <v>319.89</v>
      </c>
    </row>
    <row r="21262" spans="1:2" ht="12" customHeight="1" x14ac:dyDescent="0.2">
      <c r="A21262" s="165" t="s">
        <v>21444</v>
      </c>
      <c r="B21262" s="166">
        <v>537.98</v>
      </c>
    </row>
    <row r="21263" spans="1:2" ht="12" customHeight="1" x14ac:dyDescent="0.2">
      <c r="A21263" s="165" t="s">
        <v>21445</v>
      </c>
      <c r="B21263" s="166">
        <v>537.98</v>
      </c>
    </row>
    <row r="21264" spans="1:2" ht="12" customHeight="1" x14ac:dyDescent="0.2">
      <c r="A21264" s="165" t="s">
        <v>21446</v>
      </c>
      <c r="B21264" s="166">
        <v>598.84</v>
      </c>
    </row>
    <row r="21265" spans="1:2" ht="12" customHeight="1" x14ac:dyDescent="0.2">
      <c r="A21265" s="165" t="s">
        <v>21447</v>
      </c>
      <c r="B21265" s="166">
        <v>598.84</v>
      </c>
    </row>
    <row r="21266" spans="1:2" ht="12" customHeight="1" x14ac:dyDescent="0.2">
      <c r="A21266" s="165" t="s">
        <v>21448</v>
      </c>
      <c r="B21266" s="166">
        <v>896.63</v>
      </c>
    </row>
    <row r="21267" spans="1:2" ht="12" customHeight="1" x14ac:dyDescent="0.2">
      <c r="A21267" s="165" t="s">
        <v>21449</v>
      </c>
      <c r="B21267" s="166">
        <v>896.63</v>
      </c>
    </row>
    <row r="21268" spans="1:2" ht="12" customHeight="1" x14ac:dyDescent="0.2">
      <c r="A21268" s="165" t="s">
        <v>21450</v>
      </c>
      <c r="B21268" s="166">
        <v>808.33</v>
      </c>
    </row>
    <row r="21269" spans="1:2" ht="12" customHeight="1" x14ac:dyDescent="0.2">
      <c r="A21269" s="165" t="s">
        <v>21451</v>
      </c>
      <c r="B21269" s="166">
        <v>808.33</v>
      </c>
    </row>
    <row r="21270" spans="1:2" ht="12" customHeight="1" x14ac:dyDescent="0.2">
      <c r="A21270" s="165" t="s">
        <v>21452</v>
      </c>
      <c r="B21270" s="166">
        <v>1052.19</v>
      </c>
    </row>
    <row r="21271" spans="1:2" ht="12" customHeight="1" x14ac:dyDescent="0.2">
      <c r="A21271" s="165" t="s">
        <v>21453</v>
      </c>
      <c r="B21271" s="166">
        <v>1052.19</v>
      </c>
    </row>
    <row r="21272" spans="1:2" ht="12" customHeight="1" x14ac:dyDescent="0.2">
      <c r="A21272" s="165" t="s">
        <v>21454</v>
      </c>
      <c r="B21272" s="166">
        <v>1186.8399999999999</v>
      </c>
    </row>
    <row r="21273" spans="1:2" ht="12" customHeight="1" x14ac:dyDescent="0.2">
      <c r="A21273" s="165" t="s">
        <v>21455</v>
      </c>
      <c r="B21273" s="166">
        <v>1186.8399999999999</v>
      </c>
    </row>
    <row r="21274" spans="1:2" ht="12" customHeight="1" x14ac:dyDescent="0.2">
      <c r="A21274" s="165" t="s">
        <v>21456</v>
      </c>
      <c r="B21274" s="166">
        <v>1744.32</v>
      </c>
    </row>
    <row r="21275" spans="1:2" ht="12" customHeight="1" x14ac:dyDescent="0.2">
      <c r="A21275" s="165" t="s">
        <v>21457</v>
      </c>
      <c r="B21275" s="166">
        <v>1744.32</v>
      </c>
    </row>
    <row r="21276" spans="1:2" ht="12" customHeight="1" x14ac:dyDescent="0.2">
      <c r="A21276" s="165" t="s">
        <v>21458</v>
      </c>
      <c r="B21276" s="166">
        <v>136.41999999999999</v>
      </c>
    </row>
    <row r="21277" spans="1:2" ht="12" customHeight="1" x14ac:dyDescent="0.2">
      <c r="A21277" s="165" t="s">
        <v>21459</v>
      </c>
      <c r="B21277" s="166">
        <v>134.54</v>
      </c>
    </row>
    <row r="21278" spans="1:2" ht="12" customHeight="1" x14ac:dyDescent="0.2">
      <c r="A21278" s="165" t="s">
        <v>21460</v>
      </c>
      <c r="B21278" s="166">
        <v>278.29000000000002</v>
      </c>
    </row>
    <row r="21279" spans="1:2" ht="12" customHeight="1" x14ac:dyDescent="0.2">
      <c r="A21279" s="165" t="s">
        <v>21461</v>
      </c>
      <c r="B21279" s="166">
        <v>274.52</v>
      </c>
    </row>
    <row r="21280" spans="1:2" ht="12" customHeight="1" x14ac:dyDescent="0.2">
      <c r="A21280" s="165" t="s">
        <v>21462</v>
      </c>
      <c r="B21280" s="166">
        <v>315.89999999999998</v>
      </c>
    </row>
    <row r="21281" spans="1:2" ht="12" customHeight="1" x14ac:dyDescent="0.2">
      <c r="A21281" s="165" t="s">
        <v>21463</v>
      </c>
      <c r="B21281" s="166">
        <v>308.36</v>
      </c>
    </row>
    <row r="21282" spans="1:2" ht="12" customHeight="1" x14ac:dyDescent="0.2">
      <c r="A21282" s="165" t="s">
        <v>21464</v>
      </c>
      <c r="B21282" s="166">
        <v>18.8</v>
      </c>
    </row>
    <row r="21283" spans="1:2" ht="12" customHeight="1" x14ac:dyDescent="0.2">
      <c r="A21283" s="165" t="s">
        <v>21465</v>
      </c>
      <c r="B21283" s="166">
        <v>16.920000000000002</v>
      </c>
    </row>
    <row r="21284" spans="1:2" ht="12" customHeight="1" x14ac:dyDescent="0.2">
      <c r="A21284" s="165" t="s">
        <v>21466</v>
      </c>
      <c r="B21284" s="166">
        <v>18.8</v>
      </c>
    </row>
    <row r="21285" spans="1:2" ht="12" customHeight="1" x14ac:dyDescent="0.2">
      <c r="A21285" s="165" t="s">
        <v>21467</v>
      </c>
      <c r="B21285" s="166">
        <v>16.920000000000002</v>
      </c>
    </row>
    <row r="21286" spans="1:2" ht="12" customHeight="1" x14ac:dyDescent="0.2">
      <c r="A21286" s="165" t="s">
        <v>21468</v>
      </c>
      <c r="B21286" s="166">
        <v>37.61</v>
      </c>
    </row>
    <row r="21287" spans="1:2" ht="12" customHeight="1" x14ac:dyDescent="0.2">
      <c r="A21287" s="165" t="s">
        <v>21469</v>
      </c>
      <c r="B21287" s="166">
        <v>33.840000000000003</v>
      </c>
    </row>
    <row r="21288" spans="1:2" ht="12" customHeight="1" x14ac:dyDescent="0.2">
      <c r="A21288" s="165" t="s">
        <v>21470</v>
      </c>
      <c r="B21288" s="166">
        <v>28.21</v>
      </c>
    </row>
    <row r="21289" spans="1:2" ht="12" customHeight="1" x14ac:dyDescent="0.2">
      <c r="A21289" s="165" t="s">
        <v>21471</v>
      </c>
      <c r="B21289" s="166">
        <v>25.38</v>
      </c>
    </row>
    <row r="21290" spans="1:2" ht="12" customHeight="1" x14ac:dyDescent="0.2">
      <c r="A21290" s="165" t="s">
        <v>21472</v>
      </c>
      <c r="B21290" s="166">
        <v>94.03</v>
      </c>
    </row>
    <row r="21291" spans="1:2" ht="12" customHeight="1" x14ac:dyDescent="0.2">
      <c r="A21291" s="165" t="s">
        <v>21473</v>
      </c>
      <c r="B21291" s="166">
        <v>84.61</v>
      </c>
    </row>
    <row r="21292" spans="1:2" ht="12" customHeight="1" x14ac:dyDescent="0.2">
      <c r="A21292" s="165" t="s">
        <v>21474</v>
      </c>
      <c r="B21292" s="166">
        <v>56.42</v>
      </c>
    </row>
    <row r="21293" spans="1:2" ht="12" customHeight="1" x14ac:dyDescent="0.2">
      <c r="A21293" s="165" t="s">
        <v>21475</v>
      </c>
      <c r="B21293" s="166">
        <v>50.76</v>
      </c>
    </row>
    <row r="21294" spans="1:2" ht="12" customHeight="1" x14ac:dyDescent="0.2">
      <c r="A21294" s="165" t="s">
        <v>21476</v>
      </c>
      <c r="B21294" s="166">
        <v>37.61</v>
      </c>
    </row>
    <row r="21295" spans="1:2" ht="12" customHeight="1" x14ac:dyDescent="0.2">
      <c r="A21295" s="165" t="s">
        <v>21477</v>
      </c>
      <c r="B21295" s="166">
        <v>33.840000000000003</v>
      </c>
    </row>
    <row r="21296" spans="1:2" ht="12" customHeight="1" x14ac:dyDescent="0.2">
      <c r="A21296" s="165" t="s">
        <v>21478</v>
      </c>
      <c r="B21296" s="166">
        <v>131.65</v>
      </c>
    </row>
    <row r="21297" spans="1:2" ht="12" customHeight="1" x14ac:dyDescent="0.2">
      <c r="A21297" s="165" t="s">
        <v>21479</v>
      </c>
      <c r="B21297" s="166">
        <v>118.46</v>
      </c>
    </row>
    <row r="21298" spans="1:2" ht="12" customHeight="1" x14ac:dyDescent="0.2">
      <c r="A21298" s="165" t="s">
        <v>21480</v>
      </c>
      <c r="B21298" s="166">
        <v>46.09</v>
      </c>
    </row>
    <row r="21299" spans="1:2" ht="12" customHeight="1" x14ac:dyDescent="0.2">
      <c r="A21299" s="165" t="s">
        <v>21481</v>
      </c>
      <c r="B21299" s="166">
        <v>45.9</v>
      </c>
    </row>
    <row r="21300" spans="1:2" ht="12" customHeight="1" x14ac:dyDescent="0.2">
      <c r="A21300" s="165" t="s">
        <v>21482</v>
      </c>
      <c r="B21300" s="166">
        <v>1260</v>
      </c>
    </row>
    <row r="21301" spans="1:2" ht="12" customHeight="1" x14ac:dyDescent="0.2">
      <c r="A21301" s="165" t="s">
        <v>21483</v>
      </c>
      <c r="B21301" s="166">
        <v>1260</v>
      </c>
    </row>
    <row r="21302" spans="1:2" ht="12" customHeight="1" x14ac:dyDescent="0.2">
      <c r="A21302" s="165" t="s">
        <v>21484</v>
      </c>
      <c r="B21302" s="166">
        <v>2640</v>
      </c>
    </row>
    <row r="21303" spans="1:2" ht="12" customHeight="1" x14ac:dyDescent="0.2">
      <c r="A21303" s="165" t="s">
        <v>21485</v>
      </c>
      <c r="B21303" s="166">
        <v>2640</v>
      </c>
    </row>
    <row r="21304" spans="1:2" ht="12" customHeight="1" x14ac:dyDescent="0.2">
      <c r="A21304" s="165" t="s">
        <v>21486</v>
      </c>
      <c r="B21304" s="166">
        <v>3.76</v>
      </c>
    </row>
    <row r="21305" spans="1:2" ht="12" customHeight="1" x14ac:dyDescent="0.2">
      <c r="A21305" s="165" t="s">
        <v>21487</v>
      </c>
      <c r="B21305" s="166">
        <v>3.38</v>
      </c>
    </row>
    <row r="21306" spans="1:2" ht="12" customHeight="1" x14ac:dyDescent="0.2">
      <c r="A21306" s="165" t="s">
        <v>21488</v>
      </c>
      <c r="B21306" s="166">
        <v>4.7</v>
      </c>
    </row>
    <row r="21307" spans="1:2" ht="12" customHeight="1" x14ac:dyDescent="0.2">
      <c r="A21307" s="165" t="s">
        <v>21489</v>
      </c>
      <c r="B21307" s="166">
        <v>4.2300000000000004</v>
      </c>
    </row>
    <row r="21308" spans="1:2" ht="12" customHeight="1" x14ac:dyDescent="0.2">
      <c r="A21308" s="165" t="s">
        <v>21490</v>
      </c>
      <c r="B21308" s="166">
        <v>5.64</v>
      </c>
    </row>
    <row r="21309" spans="1:2" ht="12" customHeight="1" x14ac:dyDescent="0.2">
      <c r="A21309" s="165" t="s">
        <v>21491</v>
      </c>
      <c r="B21309" s="166">
        <v>5.07</v>
      </c>
    </row>
    <row r="21310" spans="1:2" ht="12" customHeight="1" x14ac:dyDescent="0.2">
      <c r="A21310" s="165" t="s">
        <v>21492</v>
      </c>
      <c r="B21310" s="166">
        <v>7.52</v>
      </c>
    </row>
    <row r="21311" spans="1:2" ht="12" customHeight="1" x14ac:dyDescent="0.2">
      <c r="A21311" s="165" t="s">
        <v>21493</v>
      </c>
      <c r="B21311" s="166">
        <v>6.76</v>
      </c>
    </row>
    <row r="21312" spans="1:2" ht="12" customHeight="1" x14ac:dyDescent="0.2">
      <c r="A21312" s="165" t="s">
        <v>21494</v>
      </c>
      <c r="B21312" s="166">
        <v>5.64</v>
      </c>
    </row>
    <row r="21313" spans="1:2" ht="12" customHeight="1" x14ac:dyDescent="0.2">
      <c r="A21313" s="165" t="s">
        <v>21495</v>
      </c>
      <c r="B21313" s="166">
        <v>5.07</v>
      </c>
    </row>
    <row r="21314" spans="1:2" ht="12" customHeight="1" x14ac:dyDescent="0.2">
      <c r="A21314" s="165" t="s">
        <v>21496</v>
      </c>
      <c r="B21314" s="166">
        <v>5.64</v>
      </c>
    </row>
    <row r="21315" spans="1:2" ht="12" customHeight="1" x14ac:dyDescent="0.2">
      <c r="A21315" s="165" t="s">
        <v>21497</v>
      </c>
      <c r="B21315" s="166">
        <v>5.07</v>
      </c>
    </row>
    <row r="21316" spans="1:2" ht="12" customHeight="1" x14ac:dyDescent="0.2">
      <c r="A21316" s="165" t="s">
        <v>21498</v>
      </c>
      <c r="B21316" s="166">
        <v>2.4500000000000002</v>
      </c>
    </row>
    <row r="21317" spans="1:2" ht="12" customHeight="1" x14ac:dyDescent="0.2">
      <c r="A21317" s="165" t="s">
        <v>21499</v>
      </c>
      <c r="B21317" s="166">
        <v>2.2599999999999998</v>
      </c>
    </row>
    <row r="21318" spans="1:2" ht="12" customHeight="1" x14ac:dyDescent="0.2">
      <c r="A21318" s="165" t="s">
        <v>21500</v>
      </c>
      <c r="B21318" s="166">
        <v>0.14000000000000001</v>
      </c>
    </row>
    <row r="21319" spans="1:2" ht="12" customHeight="1" x14ac:dyDescent="0.2">
      <c r="A21319" s="165" t="s">
        <v>21501</v>
      </c>
      <c r="B21319" s="166">
        <v>0.14000000000000001</v>
      </c>
    </row>
    <row r="21320" spans="1:2" ht="12" customHeight="1" x14ac:dyDescent="0.2">
      <c r="A21320" s="165" t="s">
        <v>21502</v>
      </c>
      <c r="B21320" s="166">
        <v>0.19</v>
      </c>
    </row>
    <row r="21321" spans="1:2" ht="12" customHeight="1" x14ac:dyDescent="0.2">
      <c r="A21321" s="165" t="s">
        <v>21503</v>
      </c>
      <c r="B21321" s="166">
        <v>0.19</v>
      </c>
    </row>
    <row r="21322" spans="1:2" ht="12" customHeight="1" x14ac:dyDescent="0.2">
      <c r="A21322" s="165" t="s">
        <v>21504</v>
      </c>
      <c r="B21322" s="166">
        <v>1.21</v>
      </c>
    </row>
    <row r="21323" spans="1:2" ht="12" customHeight="1" x14ac:dyDescent="0.2">
      <c r="A21323" s="165" t="s">
        <v>21505</v>
      </c>
      <c r="B21323" s="166">
        <v>1.21</v>
      </c>
    </row>
    <row r="21324" spans="1:2" ht="12" customHeight="1" x14ac:dyDescent="0.2">
      <c r="A21324" s="165" t="s">
        <v>21506</v>
      </c>
      <c r="B21324" s="166">
        <v>3.13</v>
      </c>
    </row>
    <row r="21325" spans="1:2" ht="12" customHeight="1" x14ac:dyDescent="0.2">
      <c r="A21325" s="165" t="s">
        <v>21507</v>
      </c>
      <c r="B21325" s="166">
        <v>3.13</v>
      </c>
    </row>
    <row r="21326" spans="1:2" ht="12" customHeight="1" x14ac:dyDescent="0.2">
      <c r="A21326" s="165" t="s">
        <v>21508</v>
      </c>
      <c r="B21326" s="166">
        <v>4.5</v>
      </c>
    </row>
    <row r="21327" spans="1:2" ht="12" customHeight="1" x14ac:dyDescent="0.2">
      <c r="A21327" s="165" t="s">
        <v>21509</v>
      </c>
      <c r="B21327" s="166">
        <v>4.5</v>
      </c>
    </row>
    <row r="21328" spans="1:2" ht="12" customHeight="1" x14ac:dyDescent="0.2">
      <c r="A21328" s="165" t="s">
        <v>21510</v>
      </c>
      <c r="B21328" s="166">
        <v>7.27</v>
      </c>
    </row>
    <row r="21329" spans="1:2" ht="12" customHeight="1" x14ac:dyDescent="0.2">
      <c r="A21329" s="165" t="s">
        <v>21511</v>
      </c>
      <c r="B21329" s="166">
        <v>7.27</v>
      </c>
    </row>
    <row r="21330" spans="1:2" ht="12" customHeight="1" x14ac:dyDescent="0.2">
      <c r="A21330" s="165" t="s">
        <v>21512</v>
      </c>
      <c r="B21330" s="166">
        <v>7.79</v>
      </c>
    </row>
    <row r="21331" spans="1:2" ht="12" customHeight="1" x14ac:dyDescent="0.2">
      <c r="A21331" s="165" t="s">
        <v>21513</v>
      </c>
      <c r="B21331" s="166">
        <v>7.79</v>
      </c>
    </row>
    <row r="21332" spans="1:2" ht="12" customHeight="1" x14ac:dyDescent="0.2">
      <c r="A21332" s="165" t="s">
        <v>21514</v>
      </c>
      <c r="B21332" s="166">
        <v>15.67</v>
      </c>
    </row>
    <row r="21333" spans="1:2" ht="12" customHeight="1" x14ac:dyDescent="0.2">
      <c r="A21333" s="165" t="s">
        <v>21515</v>
      </c>
      <c r="B21333" s="166">
        <v>15.67</v>
      </c>
    </row>
    <row r="21334" spans="1:2" ht="12" customHeight="1" x14ac:dyDescent="0.2">
      <c r="A21334" s="165" t="s">
        <v>21516</v>
      </c>
      <c r="B21334" s="166">
        <v>11.13</v>
      </c>
    </row>
    <row r="21335" spans="1:2" ht="12" customHeight="1" x14ac:dyDescent="0.2">
      <c r="A21335" s="165" t="s">
        <v>21517</v>
      </c>
      <c r="B21335" s="166">
        <v>11.13</v>
      </c>
    </row>
    <row r="21336" spans="1:2" ht="12" customHeight="1" x14ac:dyDescent="0.2">
      <c r="A21336" s="165" t="s">
        <v>21518</v>
      </c>
      <c r="B21336" s="166">
        <v>15.21</v>
      </c>
    </row>
    <row r="21337" spans="1:2" ht="12" customHeight="1" x14ac:dyDescent="0.2">
      <c r="A21337" s="165" t="s">
        <v>21519</v>
      </c>
      <c r="B21337" s="166">
        <v>15.21</v>
      </c>
    </row>
    <row r="21338" spans="1:2" ht="12" customHeight="1" x14ac:dyDescent="0.2">
      <c r="A21338" s="165" t="s">
        <v>21520</v>
      </c>
      <c r="B21338" s="166">
        <v>16.55</v>
      </c>
    </row>
    <row r="21339" spans="1:2" ht="12" customHeight="1" x14ac:dyDescent="0.2">
      <c r="A21339" s="165" t="s">
        <v>21521</v>
      </c>
      <c r="B21339" s="166">
        <v>16.55</v>
      </c>
    </row>
    <row r="21340" spans="1:2" ht="12" customHeight="1" x14ac:dyDescent="0.2">
      <c r="A21340" s="165" t="s">
        <v>21522</v>
      </c>
      <c r="B21340" s="166">
        <v>27.79</v>
      </c>
    </row>
    <row r="21341" spans="1:2" ht="12" customHeight="1" x14ac:dyDescent="0.2">
      <c r="A21341" s="165" t="s">
        <v>21523</v>
      </c>
      <c r="B21341" s="166">
        <v>27.79</v>
      </c>
    </row>
    <row r="21342" spans="1:2" ht="12" customHeight="1" x14ac:dyDescent="0.2">
      <c r="A21342" s="165" t="s">
        <v>21524</v>
      </c>
      <c r="B21342" s="166">
        <v>55.91</v>
      </c>
    </row>
    <row r="21343" spans="1:2" ht="12" customHeight="1" x14ac:dyDescent="0.2">
      <c r="A21343" s="165" t="s">
        <v>21525</v>
      </c>
      <c r="B21343" s="166">
        <v>55.91</v>
      </c>
    </row>
    <row r="21344" spans="1:2" ht="12" customHeight="1" x14ac:dyDescent="0.2">
      <c r="A21344" s="165" t="s">
        <v>21526</v>
      </c>
      <c r="B21344" s="166">
        <v>12.24</v>
      </c>
    </row>
    <row r="21345" spans="1:2" ht="12" customHeight="1" x14ac:dyDescent="0.2">
      <c r="A21345" s="165" t="s">
        <v>21527</v>
      </c>
      <c r="B21345" s="166">
        <v>12.24</v>
      </c>
    </row>
    <row r="21346" spans="1:2" ht="12" customHeight="1" x14ac:dyDescent="0.2">
      <c r="A21346" s="165" t="s">
        <v>21528</v>
      </c>
      <c r="B21346" s="166">
        <v>5.69</v>
      </c>
    </row>
    <row r="21347" spans="1:2" ht="12" customHeight="1" x14ac:dyDescent="0.2">
      <c r="A21347" s="165" t="s">
        <v>21529</v>
      </c>
      <c r="B21347" s="166">
        <v>5.69</v>
      </c>
    </row>
    <row r="21348" spans="1:2" ht="12" customHeight="1" x14ac:dyDescent="0.2">
      <c r="A21348" s="165" t="s">
        <v>21530</v>
      </c>
      <c r="B21348" s="166">
        <v>13.86</v>
      </c>
    </row>
    <row r="21349" spans="1:2" ht="12" customHeight="1" x14ac:dyDescent="0.2">
      <c r="A21349" s="165" t="s">
        <v>21531</v>
      </c>
      <c r="B21349" s="166">
        <v>13.86</v>
      </c>
    </row>
    <row r="21350" spans="1:2" ht="12" customHeight="1" x14ac:dyDescent="0.2">
      <c r="A21350" s="165" t="s">
        <v>21532</v>
      </c>
      <c r="B21350" s="166">
        <v>21.49</v>
      </c>
    </row>
    <row r="21351" spans="1:2" ht="12" customHeight="1" x14ac:dyDescent="0.2">
      <c r="A21351" s="165" t="s">
        <v>21533</v>
      </c>
      <c r="B21351" s="166">
        <v>21.49</v>
      </c>
    </row>
    <row r="21352" spans="1:2" ht="12" customHeight="1" x14ac:dyDescent="0.2">
      <c r="A21352" s="165" t="s">
        <v>21534</v>
      </c>
      <c r="B21352" s="166">
        <v>29.83</v>
      </c>
    </row>
    <row r="21353" spans="1:2" ht="12" customHeight="1" x14ac:dyDescent="0.2">
      <c r="A21353" s="165" t="s">
        <v>21535</v>
      </c>
      <c r="B21353" s="166">
        <v>29.83</v>
      </c>
    </row>
    <row r="21354" spans="1:2" ht="12" customHeight="1" x14ac:dyDescent="0.2">
      <c r="A21354" s="165" t="s">
        <v>21536</v>
      </c>
      <c r="B21354" s="166">
        <v>41.32</v>
      </c>
    </row>
    <row r="21355" spans="1:2" ht="12" customHeight="1" x14ac:dyDescent="0.2">
      <c r="A21355" s="165" t="s">
        <v>21537</v>
      </c>
      <c r="B21355" s="166">
        <v>41.32</v>
      </c>
    </row>
    <row r="21356" spans="1:2" ht="12" customHeight="1" x14ac:dyDescent="0.2">
      <c r="A21356" s="165" t="s">
        <v>21538</v>
      </c>
      <c r="B21356" s="166">
        <v>8.81</v>
      </c>
    </row>
    <row r="21357" spans="1:2" ht="12" customHeight="1" x14ac:dyDescent="0.2">
      <c r="A21357" s="165" t="s">
        <v>21539</v>
      </c>
      <c r="B21357" s="166">
        <v>8.81</v>
      </c>
    </row>
    <row r="21358" spans="1:2" ht="12" customHeight="1" x14ac:dyDescent="0.2">
      <c r="A21358" s="165" t="s">
        <v>21540</v>
      </c>
      <c r="B21358" s="166">
        <v>23.79</v>
      </c>
    </row>
    <row r="21359" spans="1:2" ht="12" customHeight="1" x14ac:dyDescent="0.2">
      <c r="A21359" s="165" t="s">
        <v>21541</v>
      </c>
      <c r="B21359" s="166">
        <v>23.79</v>
      </c>
    </row>
    <row r="21360" spans="1:2" ht="12" customHeight="1" x14ac:dyDescent="0.2">
      <c r="A21360" s="165" t="s">
        <v>21542</v>
      </c>
      <c r="B21360" s="166">
        <v>41.32</v>
      </c>
    </row>
    <row r="21361" spans="1:2" ht="12" customHeight="1" x14ac:dyDescent="0.2">
      <c r="A21361" s="165" t="s">
        <v>21543</v>
      </c>
      <c r="B21361" s="166">
        <v>41.32</v>
      </c>
    </row>
    <row r="21362" spans="1:2" ht="12" customHeight="1" x14ac:dyDescent="0.2">
      <c r="A21362" s="165" t="s">
        <v>21544</v>
      </c>
      <c r="B21362" s="166">
        <v>58.25</v>
      </c>
    </row>
    <row r="21363" spans="1:2" ht="12" customHeight="1" x14ac:dyDescent="0.2">
      <c r="A21363" s="165" t="s">
        <v>21545</v>
      </c>
      <c r="B21363" s="166">
        <v>58.25</v>
      </c>
    </row>
    <row r="21364" spans="1:2" ht="12" customHeight="1" x14ac:dyDescent="0.2">
      <c r="A21364" s="165" t="s">
        <v>21546</v>
      </c>
      <c r="B21364" s="166">
        <v>57.39</v>
      </c>
    </row>
    <row r="21365" spans="1:2" ht="12" customHeight="1" x14ac:dyDescent="0.2">
      <c r="A21365" s="165" t="s">
        <v>21547</v>
      </c>
      <c r="B21365" s="166">
        <v>57.39</v>
      </c>
    </row>
    <row r="21366" spans="1:2" ht="12" customHeight="1" x14ac:dyDescent="0.2">
      <c r="A21366" s="165" t="s">
        <v>21548</v>
      </c>
      <c r="B21366" s="166">
        <v>133.19</v>
      </c>
    </row>
    <row r="21367" spans="1:2" ht="12" customHeight="1" x14ac:dyDescent="0.2">
      <c r="A21367" s="165" t="s">
        <v>21549</v>
      </c>
      <c r="B21367" s="166">
        <v>133.19</v>
      </c>
    </row>
    <row r="21368" spans="1:2" ht="12" customHeight="1" x14ac:dyDescent="0.2">
      <c r="A21368" s="165" t="s">
        <v>21550</v>
      </c>
      <c r="B21368" s="166">
        <v>4.42</v>
      </c>
    </row>
    <row r="21369" spans="1:2" ht="12" customHeight="1" x14ac:dyDescent="0.2">
      <c r="A21369" s="165" t="s">
        <v>21551</v>
      </c>
      <c r="B21369" s="166">
        <v>4.42</v>
      </c>
    </row>
    <row r="21370" spans="1:2" ht="12" customHeight="1" x14ac:dyDescent="0.2">
      <c r="A21370" s="165" t="s">
        <v>21552</v>
      </c>
      <c r="B21370" s="166">
        <v>11.2</v>
      </c>
    </row>
    <row r="21371" spans="1:2" ht="12" customHeight="1" x14ac:dyDescent="0.2">
      <c r="A21371" s="165" t="s">
        <v>21553</v>
      </c>
      <c r="B21371" s="166">
        <v>11.2</v>
      </c>
    </row>
    <row r="21372" spans="1:2" ht="12" customHeight="1" x14ac:dyDescent="0.2">
      <c r="A21372" s="165" t="s">
        <v>21554</v>
      </c>
      <c r="B21372" s="166">
        <v>9.43</v>
      </c>
    </row>
    <row r="21373" spans="1:2" ht="12" customHeight="1" x14ac:dyDescent="0.2">
      <c r="A21373" s="165" t="s">
        <v>21555</v>
      </c>
      <c r="B21373" s="166">
        <v>9.43</v>
      </c>
    </row>
    <row r="21374" spans="1:2" ht="12" customHeight="1" x14ac:dyDescent="0.2">
      <c r="A21374" s="165" t="s">
        <v>21556</v>
      </c>
      <c r="B21374" s="166">
        <v>3.12</v>
      </c>
    </row>
    <row r="21375" spans="1:2" ht="12" customHeight="1" x14ac:dyDescent="0.2">
      <c r="A21375" s="165" t="s">
        <v>21557</v>
      </c>
      <c r="B21375" s="166">
        <v>3.12</v>
      </c>
    </row>
    <row r="21376" spans="1:2" ht="12" customHeight="1" x14ac:dyDescent="0.2">
      <c r="A21376" s="165" t="s">
        <v>21558</v>
      </c>
      <c r="B21376" s="166">
        <v>7.21</v>
      </c>
    </row>
    <row r="21377" spans="1:2" ht="12" customHeight="1" x14ac:dyDescent="0.2">
      <c r="A21377" s="165" t="s">
        <v>21559</v>
      </c>
      <c r="B21377" s="166">
        <v>7.21</v>
      </c>
    </row>
    <row r="21378" spans="1:2" ht="12" customHeight="1" x14ac:dyDescent="0.2">
      <c r="A21378" s="165" t="s">
        <v>21560</v>
      </c>
      <c r="B21378" s="166">
        <v>13.99</v>
      </c>
    </row>
    <row r="21379" spans="1:2" ht="12" customHeight="1" x14ac:dyDescent="0.2">
      <c r="A21379" s="165" t="s">
        <v>21561</v>
      </c>
      <c r="B21379" s="166">
        <v>13.61</v>
      </c>
    </row>
    <row r="21380" spans="1:2" ht="12" customHeight="1" x14ac:dyDescent="0.2">
      <c r="A21380" s="165" t="s">
        <v>21562</v>
      </c>
      <c r="B21380" s="166">
        <v>28.47</v>
      </c>
    </row>
    <row r="21381" spans="1:2" ht="12" customHeight="1" x14ac:dyDescent="0.2">
      <c r="A21381" s="165" t="s">
        <v>21563</v>
      </c>
      <c r="B21381" s="166">
        <v>27.9</v>
      </c>
    </row>
    <row r="21382" spans="1:2" ht="12" customHeight="1" x14ac:dyDescent="0.2">
      <c r="A21382" s="165" t="s">
        <v>21564</v>
      </c>
      <c r="B21382" s="166">
        <v>6.23</v>
      </c>
    </row>
    <row r="21383" spans="1:2" ht="12" customHeight="1" x14ac:dyDescent="0.2">
      <c r="A21383" s="165" t="s">
        <v>21565</v>
      </c>
      <c r="B21383" s="166">
        <v>6.23</v>
      </c>
    </row>
    <row r="21384" spans="1:2" ht="12" customHeight="1" x14ac:dyDescent="0.2">
      <c r="A21384" s="165" t="s">
        <v>21566</v>
      </c>
      <c r="B21384" s="166">
        <v>66.680000000000007</v>
      </c>
    </row>
    <row r="21385" spans="1:2" ht="12" customHeight="1" x14ac:dyDescent="0.2">
      <c r="A21385" s="165" t="s">
        <v>21567</v>
      </c>
      <c r="B21385" s="166">
        <v>66.680000000000007</v>
      </c>
    </row>
    <row r="21386" spans="1:2" ht="12" customHeight="1" x14ac:dyDescent="0.2">
      <c r="A21386" s="165" t="s">
        <v>21568</v>
      </c>
      <c r="B21386" s="166">
        <v>24.07</v>
      </c>
    </row>
    <row r="21387" spans="1:2" ht="12" customHeight="1" x14ac:dyDescent="0.2">
      <c r="A21387" s="165" t="s">
        <v>21569</v>
      </c>
      <c r="B21387" s="166">
        <v>23.51</v>
      </c>
    </row>
    <row r="21388" spans="1:2" ht="12" customHeight="1" x14ac:dyDescent="0.2">
      <c r="A21388" s="165" t="s">
        <v>21570</v>
      </c>
      <c r="B21388" s="166">
        <v>26.38</v>
      </c>
    </row>
    <row r="21389" spans="1:2" ht="12" customHeight="1" x14ac:dyDescent="0.2">
      <c r="A21389" s="165" t="s">
        <v>21571</v>
      </c>
      <c r="B21389" s="166">
        <v>25.82</v>
      </c>
    </row>
    <row r="21390" spans="1:2" ht="12" customHeight="1" x14ac:dyDescent="0.2">
      <c r="A21390" s="165" t="s">
        <v>21572</v>
      </c>
      <c r="B21390" s="166">
        <v>26.43</v>
      </c>
    </row>
    <row r="21391" spans="1:2" ht="12" customHeight="1" x14ac:dyDescent="0.2">
      <c r="A21391" s="165" t="s">
        <v>21573</v>
      </c>
      <c r="B21391" s="166">
        <v>25.86</v>
      </c>
    </row>
    <row r="21392" spans="1:2" ht="12" customHeight="1" x14ac:dyDescent="0.2">
      <c r="A21392" s="165" t="s">
        <v>21574</v>
      </c>
      <c r="B21392" s="166">
        <v>9.8000000000000007</v>
      </c>
    </row>
    <row r="21393" spans="1:2" ht="12" customHeight="1" x14ac:dyDescent="0.2">
      <c r="A21393" s="165" t="s">
        <v>21575</v>
      </c>
      <c r="B21393" s="166">
        <v>9.24</v>
      </c>
    </row>
    <row r="21394" spans="1:2" ht="12" customHeight="1" x14ac:dyDescent="0.2">
      <c r="A21394" s="165" t="s">
        <v>21576</v>
      </c>
      <c r="B21394" s="166">
        <v>9.8000000000000007</v>
      </c>
    </row>
    <row r="21395" spans="1:2" ht="12" customHeight="1" x14ac:dyDescent="0.2">
      <c r="A21395" s="165" t="s">
        <v>21577</v>
      </c>
      <c r="B21395" s="166">
        <v>9.24</v>
      </c>
    </row>
    <row r="21396" spans="1:2" ht="12" customHeight="1" x14ac:dyDescent="0.2">
      <c r="A21396" s="165" t="s">
        <v>21578</v>
      </c>
      <c r="B21396" s="166">
        <v>15.89</v>
      </c>
    </row>
    <row r="21397" spans="1:2" ht="12" customHeight="1" x14ac:dyDescent="0.2">
      <c r="A21397" s="165" t="s">
        <v>21579</v>
      </c>
      <c r="B21397" s="166">
        <v>15.32</v>
      </c>
    </row>
    <row r="21398" spans="1:2" ht="12" customHeight="1" x14ac:dyDescent="0.2">
      <c r="A21398" s="165" t="s">
        <v>21580</v>
      </c>
      <c r="B21398" s="166">
        <v>15.25</v>
      </c>
    </row>
    <row r="21399" spans="1:2" ht="12" customHeight="1" x14ac:dyDescent="0.2">
      <c r="A21399" s="165" t="s">
        <v>21581</v>
      </c>
      <c r="B21399" s="166">
        <v>14.68</v>
      </c>
    </row>
    <row r="21400" spans="1:2" ht="12" customHeight="1" x14ac:dyDescent="0.2">
      <c r="A21400" s="165" t="s">
        <v>21582</v>
      </c>
      <c r="B21400" s="166">
        <v>20.3</v>
      </c>
    </row>
    <row r="21401" spans="1:2" ht="12" customHeight="1" x14ac:dyDescent="0.2">
      <c r="A21401" s="165" t="s">
        <v>21583</v>
      </c>
      <c r="B21401" s="166">
        <v>19.739999999999998</v>
      </c>
    </row>
    <row r="21402" spans="1:2" ht="12" customHeight="1" x14ac:dyDescent="0.2">
      <c r="A21402" s="165" t="s">
        <v>21584</v>
      </c>
      <c r="B21402" s="166">
        <v>21.27</v>
      </c>
    </row>
    <row r="21403" spans="1:2" ht="12" customHeight="1" x14ac:dyDescent="0.2">
      <c r="A21403" s="165" t="s">
        <v>21585</v>
      </c>
      <c r="B21403" s="166">
        <v>20.7</v>
      </c>
    </row>
    <row r="21404" spans="1:2" ht="12" customHeight="1" x14ac:dyDescent="0.2">
      <c r="A21404" s="165" t="s">
        <v>21586</v>
      </c>
      <c r="B21404" s="166">
        <v>22.82</v>
      </c>
    </row>
    <row r="21405" spans="1:2" ht="12" customHeight="1" x14ac:dyDescent="0.2">
      <c r="A21405" s="165" t="s">
        <v>21587</v>
      </c>
      <c r="B21405" s="166">
        <v>22.25</v>
      </c>
    </row>
    <row r="21406" spans="1:2" ht="12" customHeight="1" x14ac:dyDescent="0.2">
      <c r="A21406" s="165" t="s">
        <v>21588</v>
      </c>
      <c r="B21406" s="166">
        <v>25.34</v>
      </c>
    </row>
    <row r="21407" spans="1:2" ht="12" customHeight="1" x14ac:dyDescent="0.2">
      <c r="A21407" s="165" t="s">
        <v>21589</v>
      </c>
      <c r="B21407" s="166">
        <v>24.77</v>
      </c>
    </row>
    <row r="21408" spans="1:2" ht="12" customHeight="1" x14ac:dyDescent="0.2">
      <c r="A21408" s="165" t="s">
        <v>21590</v>
      </c>
      <c r="B21408" s="166">
        <v>17.649999999999999</v>
      </c>
    </row>
    <row r="21409" spans="1:2" ht="12" customHeight="1" x14ac:dyDescent="0.2">
      <c r="A21409" s="165" t="s">
        <v>21591</v>
      </c>
      <c r="B21409" s="166">
        <v>17.09</v>
      </c>
    </row>
    <row r="21410" spans="1:2" ht="12" customHeight="1" x14ac:dyDescent="0.2">
      <c r="A21410" s="165" t="s">
        <v>21592</v>
      </c>
      <c r="B21410" s="166">
        <v>25.85</v>
      </c>
    </row>
    <row r="21411" spans="1:2" ht="12" customHeight="1" x14ac:dyDescent="0.2">
      <c r="A21411" s="165" t="s">
        <v>21593</v>
      </c>
      <c r="B21411" s="166">
        <v>25.29</v>
      </c>
    </row>
    <row r="21412" spans="1:2" ht="12" customHeight="1" x14ac:dyDescent="0.2">
      <c r="A21412" s="165" t="s">
        <v>21594</v>
      </c>
      <c r="B21412" s="166">
        <v>22.24</v>
      </c>
    </row>
    <row r="21413" spans="1:2" ht="12" customHeight="1" x14ac:dyDescent="0.2">
      <c r="A21413" s="165" t="s">
        <v>21595</v>
      </c>
      <c r="B21413" s="166">
        <v>21.67</v>
      </c>
    </row>
    <row r="21414" spans="1:2" ht="12" customHeight="1" x14ac:dyDescent="0.2">
      <c r="A21414" s="165" t="s">
        <v>21596</v>
      </c>
      <c r="B21414" s="166">
        <v>7</v>
      </c>
    </row>
    <row r="21415" spans="1:2" ht="12" customHeight="1" x14ac:dyDescent="0.2">
      <c r="A21415" s="165" t="s">
        <v>21597</v>
      </c>
      <c r="B21415" s="166">
        <v>7</v>
      </c>
    </row>
    <row r="21416" spans="1:2" ht="12" customHeight="1" x14ac:dyDescent="0.2">
      <c r="A21416" s="165" t="s">
        <v>21598</v>
      </c>
      <c r="B21416" s="166">
        <v>17.61</v>
      </c>
    </row>
    <row r="21417" spans="1:2" ht="12" customHeight="1" x14ac:dyDescent="0.2">
      <c r="A21417" s="165" t="s">
        <v>21599</v>
      </c>
      <c r="B21417" s="166">
        <v>17.61</v>
      </c>
    </row>
    <row r="21418" spans="1:2" ht="12" customHeight="1" x14ac:dyDescent="0.2">
      <c r="A21418" s="165" t="s">
        <v>21600</v>
      </c>
      <c r="B21418" s="166">
        <v>53.84</v>
      </c>
    </row>
    <row r="21419" spans="1:2" ht="12" customHeight="1" x14ac:dyDescent="0.2">
      <c r="A21419" s="165" t="s">
        <v>21601</v>
      </c>
      <c r="B21419" s="166">
        <v>53.84</v>
      </c>
    </row>
    <row r="21420" spans="1:2" ht="12" customHeight="1" x14ac:dyDescent="0.2">
      <c r="A21420" s="165" t="s">
        <v>21602</v>
      </c>
      <c r="B21420" s="166">
        <v>479.97</v>
      </c>
    </row>
    <row r="21421" spans="1:2" ht="12" customHeight="1" x14ac:dyDescent="0.2">
      <c r="A21421" s="165" t="s">
        <v>21603</v>
      </c>
      <c r="B21421" s="166">
        <v>479.97</v>
      </c>
    </row>
    <row r="21422" spans="1:2" ht="12" customHeight="1" x14ac:dyDescent="0.2">
      <c r="A21422" s="165" t="s">
        <v>21604</v>
      </c>
      <c r="B21422" s="166">
        <v>14.19</v>
      </c>
    </row>
    <row r="21423" spans="1:2" ht="12" customHeight="1" x14ac:dyDescent="0.2">
      <c r="A21423" s="165" t="s">
        <v>21605</v>
      </c>
      <c r="B21423" s="166">
        <v>14.19</v>
      </c>
    </row>
    <row r="21424" spans="1:2" ht="12" customHeight="1" x14ac:dyDescent="0.2">
      <c r="A21424" s="165" t="s">
        <v>21606</v>
      </c>
      <c r="B21424" s="166">
        <v>63.86</v>
      </c>
    </row>
    <row r="21425" spans="1:2" ht="12" customHeight="1" x14ac:dyDescent="0.2">
      <c r="A21425" s="165" t="s">
        <v>21607</v>
      </c>
      <c r="B21425" s="166">
        <v>63.86</v>
      </c>
    </row>
    <row r="21426" spans="1:2" ht="12" customHeight="1" x14ac:dyDescent="0.2">
      <c r="A21426" s="165" t="s">
        <v>21608</v>
      </c>
      <c r="B21426" s="166">
        <v>156.56</v>
      </c>
    </row>
    <row r="21427" spans="1:2" ht="12" customHeight="1" x14ac:dyDescent="0.2">
      <c r="A21427" s="165" t="s">
        <v>21609</v>
      </c>
      <c r="B21427" s="166">
        <v>156.56</v>
      </c>
    </row>
    <row r="21428" spans="1:2" ht="12" customHeight="1" x14ac:dyDescent="0.2">
      <c r="A21428" s="165" t="s">
        <v>21610</v>
      </c>
      <c r="B21428" s="166">
        <v>15.41</v>
      </c>
    </row>
    <row r="21429" spans="1:2" ht="12" customHeight="1" x14ac:dyDescent="0.2">
      <c r="A21429" s="165" t="s">
        <v>21611</v>
      </c>
      <c r="B21429" s="166">
        <v>15.41</v>
      </c>
    </row>
    <row r="21430" spans="1:2" ht="12" customHeight="1" x14ac:dyDescent="0.2">
      <c r="A21430" s="165" t="s">
        <v>21612</v>
      </c>
      <c r="B21430" s="166">
        <v>20.55</v>
      </c>
    </row>
    <row r="21431" spans="1:2" ht="12" customHeight="1" x14ac:dyDescent="0.2">
      <c r="A21431" s="165" t="s">
        <v>21613</v>
      </c>
      <c r="B21431" s="166">
        <v>20.55</v>
      </c>
    </row>
    <row r="21432" spans="1:2" ht="12" customHeight="1" x14ac:dyDescent="0.2">
      <c r="A21432" s="165" t="s">
        <v>21614</v>
      </c>
      <c r="B21432" s="166">
        <v>18.440000000000001</v>
      </c>
    </row>
    <row r="21433" spans="1:2" ht="12" customHeight="1" x14ac:dyDescent="0.2">
      <c r="A21433" s="165" t="s">
        <v>21615</v>
      </c>
      <c r="B21433" s="166">
        <v>18.440000000000001</v>
      </c>
    </row>
    <row r="21434" spans="1:2" ht="12" customHeight="1" x14ac:dyDescent="0.2">
      <c r="A21434" s="165" t="s">
        <v>21616</v>
      </c>
      <c r="B21434" s="166">
        <v>28.84</v>
      </c>
    </row>
    <row r="21435" spans="1:2" ht="12" customHeight="1" x14ac:dyDescent="0.2">
      <c r="A21435" s="165" t="s">
        <v>21617</v>
      </c>
      <c r="B21435" s="166">
        <v>28.84</v>
      </c>
    </row>
    <row r="21436" spans="1:2" ht="12" customHeight="1" x14ac:dyDescent="0.2">
      <c r="A21436" s="165" t="s">
        <v>21618</v>
      </c>
      <c r="B21436" s="166">
        <v>38.19</v>
      </c>
    </row>
    <row r="21437" spans="1:2" ht="12" customHeight="1" x14ac:dyDescent="0.2">
      <c r="A21437" s="165" t="s">
        <v>21619</v>
      </c>
      <c r="B21437" s="166">
        <v>38.19</v>
      </c>
    </row>
    <row r="21438" spans="1:2" ht="12" customHeight="1" x14ac:dyDescent="0.2">
      <c r="A21438" s="165" t="s">
        <v>21620</v>
      </c>
      <c r="B21438" s="166">
        <v>152.99</v>
      </c>
    </row>
    <row r="21439" spans="1:2" ht="12" customHeight="1" x14ac:dyDescent="0.2">
      <c r="A21439" s="165" t="s">
        <v>21621</v>
      </c>
      <c r="B21439" s="166">
        <v>152.99</v>
      </c>
    </row>
    <row r="21440" spans="1:2" ht="12" customHeight="1" x14ac:dyDescent="0.2">
      <c r="A21440" s="165" t="s">
        <v>21622</v>
      </c>
      <c r="B21440" s="166">
        <v>10.02</v>
      </c>
    </row>
    <row r="21441" spans="1:2" ht="12" customHeight="1" x14ac:dyDescent="0.2">
      <c r="A21441" s="165" t="s">
        <v>21623</v>
      </c>
      <c r="B21441" s="166">
        <v>10.02</v>
      </c>
    </row>
    <row r="21442" spans="1:2" ht="12" customHeight="1" x14ac:dyDescent="0.2">
      <c r="A21442" s="165" t="s">
        <v>21624</v>
      </c>
      <c r="B21442" s="166">
        <v>23.74</v>
      </c>
    </row>
    <row r="21443" spans="1:2" ht="12" customHeight="1" x14ac:dyDescent="0.2">
      <c r="A21443" s="165" t="s">
        <v>21625</v>
      </c>
      <c r="B21443" s="166">
        <v>23.74</v>
      </c>
    </row>
    <row r="21444" spans="1:2" ht="12" customHeight="1" x14ac:dyDescent="0.2">
      <c r="A21444" s="165" t="s">
        <v>21626</v>
      </c>
      <c r="B21444" s="166">
        <v>593.16999999999996</v>
      </c>
    </row>
    <row r="21445" spans="1:2" ht="12" customHeight="1" x14ac:dyDescent="0.2">
      <c r="A21445" s="165" t="s">
        <v>21627</v>
      </c>
      <c r="B21445" s="166">
        <v>593.16999999999996</v>
      </c>
    </row>
    <row r="21446" spans="1:2" ht="12" customHeight="1" x14ac:dyDescent="0.2">
      <c r="A21446" s="165" t="s">
        <v>21628</v>
      </c>
      <c r="B21446" s="166">
        <v>41.75</v>
      </c>
    </row>
    <row r="21447" spans="1:2" ht="12" customHeight="1" x14ac:dyDescent="0.2">
      <c r="A21447" s="165" t="s">
        <v>21629</v>
      </c>
      <c r="B21447" s="166">
        <v>41.75</v>
      </c>
    </row>
    <row r="21448" spans="1:2" ht="12" customHeight="1" x14ac:dyDescent="0.2">
      <c r="A21448" s="165" t="s">
        <v>21630</v>
      </c>
      <c r="B21448" s="166">
        <v>28.21</v>
      </c>
    </row>
    <row r="21449" spans="1:2" ht="12" customHeight="1" x14ac:dyDescent="0.2">
      <c r="A21449" s="165" t="s">
        <v>21631</v>
      </c>
      <c r="B21449" s="166">
        <v>25.38</v>
      </c>
    </row>
    <row r="21450" spans="1:2" ht="12" customHeight="1" x14ac:dyDescent="0.2">
      <c r="A21450" s="165" t="s">
        <v>21632</v>
      </c>
      <c r="B21450" s="166">
        <v>110.87</v>
      </c>
    </row>
    <row r="21451" spans="1:2" ht="12" customHeight="1" x14ac:dyDescent="0.2">
      <c r="A21451" s="165" t="s">
        <v>21633</v>
      </c>
      <c r="B21451" s="166">
        <v>108.04</v>
      </c>
    </row>
    <row r="21452" spans="1:2" ht="12" customHeight="1" x14ac:dyDescent="0.2">
      <c r="A21452" s="165" t="s">
        <v>21634</v>
      </c>
      <c r="B21452" s="166">
        <v>28.21</v>
      </c>
    </row>
    <row r="21453" spans="1:2" ht="12" customHeight="1" x14ac:dyDescent="0.2">
      <c r="A21453" s="165" t="s">
        <v>21635</v>
      </c>
      <c r="B21453" s="166">
        <v>25.38</v>
      </c>
    </row>
    <row r="21454" spans="1:2" ht="12" customHeight="1" x14ac:dyDescent="0.2">
      <c r="A21454" s="165" t="s">
        <v>21636</v>
      </c>
      <c r="B21454" s="166">
        <v>331.02</v>
      </c>
    </row>
    <row r="21455" spans="1:2" ht="12" customHeight="1" x14ac:dyDescent="0.2">
      <c r="A21455" s="165" t="s">
        <v>21637</v>
      </c>
      <c r="B21455" s="166">
        <v>315.58</v>
      </c>
    </row>
    <row r="21456" spans="1:2" ht="12" customHeight="1" x14ac:dyDescent="0.2">
      <c r="A21456" s="165" t="s">
        <v>21638</v>
      </c>
      <c r="B21456" s="166">
        <v>431.47</v>
      </c>
    </row>
    <row r="21457" spans="1:2" ht="12" customHeight="1" x14ac:dyDescent="0.2">
      <c r="A21457" s="165" t="s">
        <v>21639</v>
      </c>
      <c r="B21457" s="166">
        <v>412.07</v>
      </c>
    </row>
    <row r="21458" spans="1:2" ht="12" customHeight="1" x14ac:dyDescent="0.2">
      <c r="A21458" s="165" t="s">
        <v>21640</v>
      </c>
      <c r="B21458" s="166">
        <v>271.72000000000003</v>
      </c>
    </row>
    <row r="21459" spans="1:2" ht="12" customHeight="1" x14ac:dyDescent="0.2">
      <c r="A21459" s="165" t="s">
        <v>21641</v>
      </c>
      <c r="B21459" s="166">
        <v>260.41000000000003</v>
      </c>
    </row>
    <row r="21460" spans="1:2" ht="12" customHeight="1" x14ac:dyDescent="0.2">
      <c r="A21460" s="165" t="s">
        <v>21642</v>
      </c>
      <c r="B21460" s="166">
        <v>414.39</v>
      </c>
    </row>
    <row r="21461" spans="1:2" ht="12" customHeight="1" x14ac:dyDescent="0.2">
      <c r="A21461" s="165" t="s">
        <v>21643</v>
      </c>
      <c r="B21461" s="166">
        <v>399.31</v>
      </c>
    </row>
    <row r="21462" spans="1:2" ht="12" customHeight="1" x14ac:dyDescent="0.2">
      <c r="A21462" s="165" t="s">
        <v>21644</v>
      </c>
      <c r="B21462" s="166">
        <v>557.07000000000005</v>
      </c>
    </row>
    <row r="21463" spans="1:2" ht="12" customHeight="1" x14ac:dyDescent="0.2">
      <c r="A21463" s="165" t="s">
        <v>21645</v>
      </c>
      <c r="B21463" s="166">
        <v>538.22</v>
      </c>
    </row>
    <row r="21464" spans="1:2" ht="12" customHeight="1" x14ac:dyDescent="0.2">
      <c r="A21464" s="165" t="s">
        <v>21646</v>
      </c>
      <c r="B21464" s="166">
        <v>195.99</v>
      </c>
    </row>
    <row r="21465" spans="1:2" ht="12" customHeight="1" x14ac:dyDescent="0.2">
      <c r="A21465" s="165" t="s">
        <v>21647</v>
      </c>
      <c r="B21465" s="166">
        <v>188.45</v>
      </c>
    </row>
    <row r="21466" spans="1:2" ht="12" customHeight="1" x14ac:dyDescent="0.2">
      <c r="A21466" s="165" t="s">
        <v>21648</v>
      </c>
      <c r="B21466" s="166">
        <v>413.89</v>
      </c>
    </row>
    <row r="21467" spans="1:2" ht="12" customHeight="1" x14ac:dyDescent="0.2">
      <c r="A21467" s="165" t="s">
        <v>21649</v>
      </c>
      <c r="B21467" s="166">
        <v>406.35</v>
      </c>
    </row>
    <row r="21468" spans="1:2" ht="12" customHeight="1" x14ac:dyDescent="0.2">
      <c r="A21468" s="165" t="s">
        <v>21650</v>
      </c>
      <c r="B21468" s="166">
        <v>621.5</v>
      </c>
    </row>
    <row r="21469" spans="1:2" ht="12" customHeight="1" x14ac:dyDescent="0.2">
      <c r="A21469" s="165" t="s">
        <v>21651</v>
      </c>
      <c r="B21469" s="166">
        <v>613.96</v>
      </c>
    </row>
    <row r="21470" spans="1:2" ht="12" customHeight="1" x14ac:dyDescent="0.2">
      <c r="A21470" s="165" t="s">
        <v>21652</v>
      </c>
      <c r="B21470" s="166">
        <v>725.6</v>
      </c>
    </row>
    <row r="21471" spans="1:2" ht="12" customHeight="1" x14ac:dyDescent="0.2">
      <c r="A21471" s="165" t="s">
        <v>21653</v>
      </c>
      <c r="B21471" s="166">
        <v>710.52</v>
      </c>
    </row>
    <row r="21472" spans="1:2" ht="12" customHeight="1" x14ac:dyDescent="0.2">
      <c r="A21472" s="165" t="s">
        <v>21654</v>
      </c>
      <c r="B21472" s="166">
        <v>1011.67</v>
      </c>
    </row>
    <row r="21473" spans="1:2" ht="12" customHeight="1" x14ac:dyDescent="0.2">
      <c r="A21473" s="165" t="s">
        <v>21655</v>
      </c>
      <c r="B21473" s="166">
        <v>996.59</v>
      </c>
    </row>
    <row r="21474" spans="1:2" ht="12" customHeight="1" x14ac:dyDescent="0.2">
      <c r="A21474" s="165" t="s">
        <v>21656</v>
      </c>
      <c r="B21474" s="166">
        <v>112.84</v>
      </c>
    </row>
    <row r="21475" spans="1:2" ht="12" customHeight="1" x14ac:dyDescent="0.2">
      <c r="A21475" s="165" t="s">
        <v>21657</v>
      </c>
      <c r="B21475" s="166">
        <v>101.53</v>
      </c>
    </row>
    <row r="21476" spans="1:2" ht="12" customHeight="1" x14ac:dyDescent="0.2">
      <c r="A21476" s="165" t="s">
        <v>21658</v>
      </c>
      <c r="B21476" s="166">
        <v>18.8</v>
      </c>
    </row>
    <row r="21477" spans="1:2" ht="12" customHeight="1" x14ac:dyDescent="0.2">
      <c r="A21477" s="165" t="s">
        <v>21659</v>
      </c>
      <c r="B21477" s="166">
        <v>16.920000000000002</v>
      </c>
    </row>
    <row r="21478" spans="1:2" ht="12" customHeight="1" x14ac:dyDescent="0.2">
      <c r="A21478" s="165" t="s">
        <v>21660</v>
      </c>
      <c r="B21478" s="166">
        <v>680</v>
      </c>
    </row>
    <row r="21479" spans="1:2" ht="12" customHeight="1" x14ac:dyDescent="0.2">
      <c r="A21479" s="165" t="s">
        <v>21661</v>
      </c>
      <c r="B21479" s="166">
        <v>680</v>
      </c>
    </row>
    <row r="21480" spans="1:2" ht="12" customHeight="1" x14ac:dyDescent="0.2">
      <c r="A21480" s="165" t="s">
        <v>21662</v>
      </c>
      <c r="B21480" s="166">
        <v>120</v>
      </c>
    </row>
    <row r="21481" spans="1:2" ht="12" customHeight="1" x14ac:dyDescent="0.2">
      <c r="A21481" s="165" t="s">
        <v>21663</v>
      </c>
      <c r="B21481" s="166">
        <v>120</v>
      </c>
    </row>
    <row r="21482" spans="1:2" ht="12" customHeight="1" x14ac:dyDescent="0.2">
      <c r="A21482" s="165" t="s">
        <v>21664</v>
      </c>
      <c r="B21482" s="166">
        <v>289</v>
      </c>
    </row>
    <row r="21483" spans="1:2" ht="12" customHeight="1" x14ac:dyDescent="0.2">
      <c r="A21483" s="165" t="s">
        <v>21665</v>
      </c>
      <c r="B21483" s="166">
        <v>289</v>
      </c>
    </row>
    <row r="21484" spans="1:2" ht="12" customHeight="1" x14ac:dyDescent="0.2">
      <c r="A21484" s="165" t="s">
        <v>21666</v>
      </c>
      <c r="B21484" s="166">
        <v>545.9</v>
      </c>
    </row>
    <row r="21485" spans="1:2" ht="12" customHeight="1" x14ac:dyDescent="0.2">
      <c r="A21485" s="165" t="s">
        <v>21667</v>
      </c>
      <c r="B21485" s="166">
        <v>545.9</v>
      </c>
    </row>
    <row r="21486" spans="1:2" ht="12" customHeight="1" x14ac:dyDescent="0.2">
      <c r="A21486" s="165" t="s">
        <v>21668</v>
      </c>
      <c r="B21486" s="166">
        <v>19.88</v>
      </c>
    </row>
    <row r="21487" spans="1:2" ht="12" customHeight="1" x14ac:dyDescent="0.2">
      <c r="A21487" s="165" t="s">
        <v>21669</v>
      </c>
      <c r="B21487" s="166">
        <v>19.88</v>
      </c>
    </row>
    <row r="21488" spans="1:2" ht="12" customHeight="1" x14ac:dyDescent="0.2">
      <c r="A21488" s="165" t="s">
        <v>21670</v>
      </c>
      <c r="B21488" s="166">
        <v>32.32</v>
      </c>
    </row>
    <row r="21489" spans="1:2" ht="12" customHeight="1" x14ac:dyDescent="0.2">
      <c r="A21489" s="165" t="s">
        <v>21671</v>
      </c>
      <c r="B21489" s="166">
        <v>32.32</v>
      </c>
    </row>
    <row r="21490" spans="1:2" ht="12" customHeight="1" x14ac:dyDescent="0.2">
      <c r="A21490" s="165" t="s">
        <v>21672</v>
      </c>
      <c r="B21490" s="166">
        <v>54.15</v>
      </c>
    </row>
    <row r="21491" spans="1:2" ht="12" customHeight="1" x14ac:dyDescent="0.2">
      <c r="A21491" s="165" t="s">
        <v>21673</v>
      </c>
      <c r="B21491" s="166">
        <v>54.15</v>
      </c>
    </row>
    <row r="21492" spans="1:2" ht="12" customHeight="1" x14ac:dyDescent="0.2">
      <c r="A21492" s="165" t="s">
        <v>21674</v>
      </c>
      <c r="B21492" s="166">
        <v>63.17</v>
      </c>
    </row>
    <row r="21493" spans="1:2" ht="12" customHeight="1" x14ac:dyDescent="0.2">
      <c r="A21493" s="165" t="s">
        <v>21675</v>
      </c>
      <c r="B21493" s="166">
        <v>63.17</v>
      </c>
    </row>
    <row r="21494" spans="1:2" ht="12" customHeight="1" x14ac:dyDescent="0.2">
      <c r="A21494" s="165" t="s">
        <v>21676</v>
      </c>
      <c r="B21494" s="166">
        <v>110.29</v>
      </c>
    </row>
    <row r="21495" spans="1:2" ht="12" customHeight="1" x14ac:dyDescent="0.2">
      <c r="A21495" s="165" t="s">
        <v>21677</v>
      </c>
      <c r="B21495" s="166">
        <v>110.29</v>
      </c>
    </row>
    <row r="21496" spans="1:2" ht="12" customHeight="1" x14ac:dyDescent="0.2">
      <c r="A21496" s="165" t="s">
        <v>21678</v>
      </c>
      <c r="B21496" s="166">
        <v>4.9400000000000004</v>
      </c>
    </row>
    <row r="21497" spans="1:2" ht="12" customHeight="1" x14ac:dyDescent="0.2">
      <c r="A21497" s="165" t="s">
        <v>21679</v>
      </c>
      <c r="B21497" s="166">
        <v>4.9400000000000004</v>
      </c>
    </row>
    <row r="21498" spans="1:2" ht="12" customHeight="1" x14ac:dyDescent="0.2">
      <c r="A21498" s="165" t="s">
        <v>21680</v>
      </c>
      <c r="B21498" s="166">
        <v>26.55</v>
      </c>
    </row>
    <row r="21499" spans="1:2" ht="12" customHeight="1" x14ac:dyDescent="0.2">
      <c r="A21499" s="165" t="s">
        <v>21681</v>
      </c>
      <c r="B21499" s="166">
        <v>26.55</v>
      </c>
    </row>
    <row r="21500" spans="1:2" ht="12" customHeight="1" x14ac:dyDescent="0.2">
      <c r="A21500" s="165" t="s">
        <v>21682</v>
      </c>
      <c r="B21500" s="166">
        <v>95.69</v>
      </c>
    </row>
    <row r="21501" spans="1:2" ht="12" customHeight="1" x14ac:dyDescent="0.2">
      <c r="A21501" s="165" t="s">
        <v>21683</v>
      </c>
      <c r="B21501" s="166">
        <v>95.69</v>
      </c>
    </row>
    <row r="21502" spans="1:2" ht="12" customHeight="1" x14ac:dyDescent="0.2">
      <c r="A21502" s="165" t="s">
        <v>21684</v>
      </c>
      <c r="B21502" s="166">
        <v>2.16</v>
      </c>
    </row>
    <row r="21503" spans="1:2" ht="12" customHeight="1" x14ac:dyDescent="0.2">
      <c r="A21503" s="165" t="s">
        <v>21685</v>
      </c>
      <c r="B21503" s="166">
        <v>2.16</v>
      </c>
    </row>
    <row r="21504" spans="1:2" ht="12" customHeight="1" x14ac:dyDescent="0.2">
      <c r="A21504" s="165" t="s">
        <v>21686</v>
      </c>
      <c r="B21504" s="166">
        <v>4.38</v>
      </c>
    </row>
    <row r="21505" spans="1:2" ht="12" customHeight="1" x14ac:dyDescent="0.2">
      <c r="A21505" s="165" t="s">
        <v>21687</v>
      </c>
      <c r="B21505" s="166">
        <v>4.38</v>
      </c>
    </row>
    <row r="21506" spans="1:2" ht="12" customHeight="1" x14ac:dyDescent="0.2">
      <c r="A21506" s="165" t="s">
        <v>21688</v>
      </c>
      <c r="B21506" s="166">
        <v>7.47</v>
      </c>
    </row>
    <row r="21507" spans="1:2" ht="12" customHeight="1" x14ac:dyDescent="0.2">
      <c r="A21507" s="165" t="s">
        <v>21689</v>
      </c>
      <c r="B21507" s="166">
        <v>7.47</v>
      </c>
    </row>
    <row r="21508" spans="1:2" ht="12" customHeight="1" x14ac:dyDescent="0.2">
      <c r="A21508" s="165" t="s">
        <v>21690</v>
      </c>
      <c r="B21508" s="166">
        <v>23.59</v>
      </c>
    </row>
    <row r="21509" spans="1:2" ht="12" customHeight="1" x14ac:dyDescent="0.2">
      <c r="A21509" s="165" t="s">
        <v>21691</v>
      </c>
      <c r="B21509" s="166">
        <v>23.59</v>
      </c>
    </row>
    <row r="21510" spans="1:2" ht="12" customHeight="1" x14ac:dyDescent="0.2">
      <c r="A21510" s="165" t="s">
        <v>21692</v>
      </c>
      <c r="B21510" s="166">
        <v>2.64</v>
      </c>
    </row>
    <row r="21511" spans="1:2" ht="12" customHeight="1" x14ac:dyDescent="0.2">
      <c r="A21511" s="165" t="s">
        <v>21693</v>
      </c>
      <c r="B21511" s="166">
        <v>2.64</v>
      </c>
    </row>
    <row r="21512" spans="1:2" ht="12" customHeight="1" x14ac:dyDescent="0.2">
      <c r="A21512" s="165" t="s">
        <v>21694</v>
      </c>
      <c r="B21512" s="166">
        <v>4.54</v>
      </c>
    </row>
    <row r="21513" spans="1:2" ht="12" customHeight="1" x14ac:dyDescent="0.2">
      <c r="A21513" s="165" t="s">
        <v>21695</v>
      </c>
      <c r="B21513" s="166">
        <v>4.54</v>
      </c>
    </row>
    <row r="21514" spans="1:2" ht="12" customHeight="1" x14ac:dyDescent="0.2">
      <c r="A21514" s="165" t="s">
        <v>21696</v>
      </c>
      <c r="B21514" s="166">
        <v>16.78</v>
      </c>
    </row>
    <row r="21515" spans="1:2" ht="12" customHeight="1" x14ac:dyDescent="0.2">
      <c r="A21515" s="165" t="s">
        <v>21697</v>
      </c>
      <c r="B21515" s="166">
        <v>16.78</v>
      </c>
    </row>
    <row r="21516" spans="1:2" ht="12" customHeight="1" x14ac:dyDescent="0.2">
      <c r="A21516" s="165" t="s">
        <v>21698</v>
      </c>
      <c r="B21516" s="166">
        <v>2.14</v>
      </c>
    </row>
    <row r="21517" spans="1:2" ht="12" customHeight="1" x14ac:dyDescent="0.2">
      <c r="A21517" s="165" t="s">
        <v>21699</v>
      </c>
      <c r="B21517" s="166">
        <v>2.14</v>
      </c>
    </row>
    <row r="21518" spans="1:2" ht="12" customHeight="1" x14ac:dyDescent="0.2">
      <c r="A21518" s="165" t="s">
        <v>21700</v>
      </c>
      <c r="B21518" s="166">
        <v>3.78</v>
      </c>
    </row>
    <row r="21519" spans="1:2" ht="12" customHeight="1" x14ac:dyDescent="0.2">
      <c r="A21519" s="165" t="s">
        <v>21701</v>
      </c>
      <c r="B21519" s="166">
        <v>3.78</v>
      </c>
    </row>
    <row r="21520" spans="1:2" ht="12" customHeight="1" x14ac:dyDescent="0.2">
      <c r="A21520" s="165" t="s">
        <v>21702</v>
      </c>
      <c r="B21520" s="166">
        <v>8.15</v>
      </c>
    </row>
    <row r="21521" spans="1:2" ht="12" customHeight="1" x14ac:dyDescent="0.2">
      <c r="A21521" s="165" t="s">
        <v>21703</v>
      </c>
      <c r="B21521" s="166">
        <v>8.15</v>
      </c>
    </row>
    <row r="21522" spans="1:2" ht="12" customHeight="1" x14ac:dyDescent="0.2">
      <c r="A21522" s="165" t="s">
        <v>21704</v>
      </c>
      <c r="B21522" s="166">
        <v>28.62</v>
      </c>
    </row>
    <row r="21523" spans="1:2" ht="12" customHeight="1" x14ac:dyDescent="0.2">
      <c r="A21523" s="165" t="s">
        <v>21705</v>
      </c>
      <c r="B21523" s="166">
        <v>28.62</v>
      </c>
    </row>
    <row r="21524" spans="1:2" ht="12" customHeight="1" x14ac:dyDescent="0.2">
      <c r="A21524" s="165" t="s">
        <v>21706</v>
      </c>
      <c r="B21524" s="166">
        <v>0.89</v>
      </c>
    </row>
    <row r="21525" spans="1:2" ht="12" customHeight="1" x14ac:dyDescent="0.2">
      <c r="A21525" s="165" t="s">
        <v>21707</v>
      </c>
      <c r="B21525" s="166">
        <v>0.89</v>
      </c>
    </row>
    <row r="21526" spans="1:2" ht="12" customHeight="1" x14ac:dyDescent="0.2">
      <c r="A21526" s="165" t="s">
        <v>21708</v>
      </c>
      <c r="B21526" s="166">
        <v>1.32</v>
      </c>
    </row>
    <row r="21527" spans="1:2" ht="12" customHeight="1" x14ac:dyDescent="0.2">
      <c r="A21527" s="165" t="s">
        <v>21709</v>
      </c>
      <c r="B21527" s="166">
        <v>1.32</v>
      </c>
    </row>
    <row r="21528" spans="1:2" ht="12" customHeight="1" x14ac:dyDescent="0.2">
      <c r="A21528" s="165" t="s">
        <v>21710</v>
      </c>
      <c r="B21528" s="166">
        <v>2.36</v>
      </c>
    </row>
    <row r="21529" spans="1:2" ht="12" customHeight="1" x14ac:dyDescent="0.2">
      <c r="A21529" s="165" t="s">
        <v>21711</v>
      </c>
      <c r="B21529" s="166">
        <v>2.36</v>
      </c>
    </row>
    <row r="21530" spans="1:2" ht="12" customHeight="1" x14ac:dyDescent="0.2">
      <c r="A21530" s="165" t="s">
        <v>21712</v>
      </c>
      <c r="B21530" s="166">
        <v>9.42</v>
      </c>
    </row>
    <row r="21531" spans="1:2" ht="12" customHeight="1" x14ac:dyDescent="0.2">
      <c r="A21531" s="165" t="s">
        <v>21713</v>
      </c>
      <c r="B21531" s="166">
        <v>9.42</v>
      </c>
    </row>
    <row r="21532" spans="1:2" ht="12" customHeight="1" x14ac:dyDescent="0.2">
      <c r="A21532" s="165" t="s">
        <v>21714</v>
      </c>
      <c r="B21532" s="166">
        <v>18.489999999999998</v>
      </c>
    </row>
    <row r="21533" spans="1:2" ht="12" customHeight="1" x14ac:dyDescent="0.2">
      <c r="A21533" s="165" t="s">
        <v>21715</v>
      </c>
      <c r="B21533" s="166">
        <v>17.55</v>
      </c>
    </row>
    <row r="21534" spans="1:2" ht="12" customHeight="1" x14ac:dyDescent="0.2">
      <c r="A21534" s="165" t="s">
        <v>21716</v>
      </c>
      <c r="B21534" s="166">
        <v>23.42</v>
      </c>
    </row>
    <row r="21535" spans="1:2" ht="12" customHeight="1" x14ac:dyDescent="0.2">
      <c r="A21535" s="165" t="s">
        <v>21717</v>
      </c>
      <c r="B21535" s="166">
        <v>23.42</v>
      </c>
    </row>
    <row r="21536" spans="1:2" ht="12" customHeight="1" x14ac:dyDescent="0.2">
      <c r="A21536" s="165" t="s">
        <v>21718</v>
      </c>
      <c r="B21536" s="166">
        <v>40.17</v>
      </c>
    </row>
    <row r="21537" spans="1:2" ht="12" customHeight="1" x14ac:dyDescent="0.2">
      <c r="A21537" s="165" t="s">
        <v>21719</v>
      </c>
      <c r="B21537" s="166">
        <v>40.17</v>
      </c>
    </row>
    <row r="21538" spans="1:2" ht="12" customHeight="1" x14ac:dyDescent="0.2">
      <c r="A21538" s="165" t="s">
        <v>21720</v>
      </c>
      <c r="B21538" s="166">
        <v>225.38</v>
      </c>
    </row>
    <row r="21539" spans="1:2" ht="12" customHeight="1" x14ac:dyDescent="0.2">
      <c r="A21539" s="165" t="s">
        <v>21721</v>
      </c>
      <c r="B21539" s="166">
        <v>225.38</v>
      </c>
    </row>
    <row r="21540" spans="1:2" ht="12" customHeight="1" x14ac:dyDescent="0.2">
      <c r="A21540" s="165" t="s">
        <v>21722</v>
      </c>
      <c r="B21540" s="166">
        <v>14.79</v>
      </c>
    </row>
    <row r="21541" spans="1:2" ht="12" customHeight="1" x14ac:dyDescent="0.2">
      <c r="A21541" s="165" t="s">
        <v>21723</v>
      </c>
      <c r="B21541" s="166">
        <v>14.79</v>
      </c>
    </row>
    <row r="21542" spans="1:2" ht="12" customHeight="1" x14ac:dyDescent="0.2">
      <c r="A21542" s="165" t="s">
        <v>21724</v>
      </c>
      <c r="B21542" s="166">
        <v>131.65</v>
      </c>
    </row>
    <row r="21543" spans="1:2" ht="12" customHeight="1" x14ac:dyDescent="0.2">
      <c r="A21543" s="165" t="s">
        <v>21725</v>
      </c>
      <c r="B21543" s="166">
        <v>118.46</v>
      </c>
    </row>
    <row r="21544" spans="1:2" ht="12" customHeight="1" x14ac:dyDescent="0.2">
      <c r="A21544" s="165" t="s">
        <v>21726</v>
      </c>
      <c r="B21544" s="166">
        <v>2790</v>
      </c>
    </row>
    <row r="21545" spans="1:2" ht="12" customHeight="1" x14ac:dyDescent="0.2">
      <c r="A21545" s="165" t="s">
        <v>21727</v>
      </c>
      <c r="B21545" s="166">
        <v>2790</v>
      </c>
    </row>
    <row r="21546" spans="1:2" ht="12" customHeight="1" x14ac:dyDescent="0.2">
      <c r="A21546" s="165" t="s">
        <v>21728</v>
      </c>
      <c r="B21546" s="166">
        <v>2320.86</v>
      </c>
    </row>
    <row r="21547" spans="1:2" ht="12" customHeight="1" x14ac:dyDescent="0.2">
      <c r="A21547" s="165" t="s">
        <v>21729</v>
      </c>
      <c r="B21547" s="166">
        <v>2320.86</v>
      </c>
    </row>
    <row r="21548" spans="1:2" ht="12" customHeight="1" x14ac:dyDescent="0.2">
      <c r="A21548" s="165" t="s">
        <v>21730</v>
      </c>
      <c r="B21548" s="166">
        <v>82.3</v>
      </c>
    </row>
    <row r="21549" spans="1:2" ht="12" customHeight="1" x14ac:dyDescent="0.2">
      <c r="A21549" s="165" t="s">
        <v>21731</v>
      </c>
      <c r="B21549" s="166">
        <v>82.3</v>
      </c>
    </row>
    <row r="21550" spans="1:2" ht="12" customHeight="1" x14ac:dyDescent="0.2">
      <c r="A21550" s="165" t="s">
        <v>21732</v>
      </c>
      <c r="B21550" s="166">
        <v>31.83</v>
      </c>
    </row>
    <row r="21551" spans="1:2" ht="12" customHeight="1" x14ac:dyDescent="0.2">
      <c r="A21551" s="165" t="s">
        <v>21733</v>
      </c>
      <c r="B21551" s="166">
        <v>31.83</v>
      </c>
    </row>
    <row r="21552" spans="1:2" ht="12" customHeight="1" x14ac:dyDescent="0.2">
      <c r="A21552" s="165" t="s">
        <v>21734</v>
      </c>
      <c r="B21552" s="166">
        <v>27.8</v>
      </c>
    </row>
    <row r="21553" spans="1:2" ht="12" customHeight="1" x14ac:dyDescent="0.2">
      <c r="A21553" s="165" t="s">
        <v>21735</v>
      </c>
      <c r="B21553" s="166">
        <v>27.8</v>
      </c>
    </row>
    <row r="21554" spans="1:2" ht="12" customHeight="1" x14ac:dyDescent="0.2">
      <c r="A21554" s="165" t="s">
        <v>21736</v>
      </c>
      <c r="B21554" s="166">
        <v>40.17</v>
      </c>
    </row>
    <row r="21555" spans="1:2" ht="12" customHeight="1" x14ac:dyDescent="0.2">
      <c r="A21555" s="165" t="s">
        <v>21737</v>
      </c>
      <c r="B21555" s="166">
        <v>40.17</v>
      </c>
    </row>
    <row r="21556" spans="1:2" ht="12" customHeight="1" x14ac:dyDescent="0.2">
      <c r="A21556" s="165" t="s">
        <v>21738</v>
      </c>
      <c r="B21556" s="166">
        <v>39.04</v>
      </c>
    </row>
    <row r="21557" spans="1:2" ht="12" customHeight="1" x14ac:dyDescent="0.2">
      <c r="A21557" s="165" t="s">
        <v>21739</v>
      </c>
      <c r="B21557" s="166">
        <v>39.04</v>
      </c>
    </row>
    <row r="21558" spans="1:2" ht="12" customHeight="1" x14ac:dyDescent="0.2">
      <c r="A21558" s="165" t="s">
        <v>21740</v>
      </c>
      <c r="B21558" s="166">
        <v>52.75</v>
      </c>
    </row>
    <row r="21559" spans="1:2" ht="12" customHeight="1" x14ac:dyDescent="0.2">
      <c r="A21559" s="165" t="s">
        <v>21741</v>
      </c>
      <c r="B21559" s="166">
        <v>52.75</v>
      </c>
    </row>
    <row r="21560" spans="1:2" ht="12" customHeight="1" x14ac:dyDescent="0.2">
      <c r="A21560" s="165" t="s">
        <v>21742</v>
      </c>
      <c r="B21560" s="166">
        <v>46.35</v>
      </c>
    </row>
    <row r="21561" spans="1:2" ht="12" customHeight="1" x14ac:dyDescent="0.2">
      <c r="A21561" s="165" t="s">
        <v>21743</v>
      </c>
      <c r="B21561" s="166">
        <v>46.35</v>
      </c>
    </row>
    <row r="21562" spans="1:2" ht="12" customHeight="1" x14ac:dyDescent="0.2">
      <c r="A21562" s="165" t="s">
        <v>21744</v>
      </c>
      <c r="B21562" s="166">
        <v>24.72</v>
      </c>
    </row>
    <row r="21563" spans="1:2" ht="12" customHeight="1" x14ac:dyDescent="0.2">
      <c r="A21563" s="165" t="s">
        <v>21745</v>
      </c>
      <c r="B21563" s="166">
        <v>24.72</v>
      </c>
    </row>
    <row r="21564" spans="1:2" ht="12" customHeight="1" x14ac:dyDescent="0.2">
      <c r="A21564" s="165" t="s">
        <v>21746</v>
      </c>
      <c r="B21564" s="166">
        <v>23.2</v>
      </c>
    </row>
    <row r="21565" spans="1:2" ht="12" customHeight="1" x14ac:dyDescent="0.2">
      <c r="A21565" s="165" t="s">
        <v>21747</v>
      </c>
      <c r="B21565" s="166">
        <v>23.2</v>
      </c>
    </row>
    <row r="21566" spans="1:2" ht="12" customHeight="1" x14ac:dyDescent="0.2">
      <c r="A21566" s="165" t="s">
        <v>21748</v>
      </c>
      <c r="B21566" s="166">
        <v>24.75</v>
      </c>
    </row>
    <row r="21567" spans="1:2" ht="12" customHeight="1" x14ac:dyDescent="0.2">
      <c r="A21567" s="165" t="s">
        <v>21749</v>
      </c>
      <c r="B21567" s="166">
        <v>24.75</v>
      </c>
    </row>
    <row r="21568" spans="1:2" ht="12" customHeight="1" x14ac:dyDescent="0.2">
      <c r="A21568" s="165" t="s">
        <v>21750</v>
      </c>
      <c r="B21568" s="166">
        <v>28.82</v>
      </c>
    </row>
    <row r="21569" spans="1:2" ht="12" customHeight="1" x14ac:dyDescent="0.2">
      <c r="A21569" s="165" t="s">
        <v>21751</v>
      </c>
      <c r="B21569" s="166">
        <v>28.82</v>
      </c>
    </row>
    <row r="21570" spans="1:2" ht="12" customHeight="1" x14ac:dyDescent="0.2">
      <c r="A21570" s="165" t="s">
        <v>21752</v>
      </c>
      <c r="B21570" s="166">
        <v>20.5</v>
      </c>
    </row>
    <row r="21571" spans="1:2" ht="12" customHeight="1" x14ac:dyDescent="0.2">
      <c r="A21571" s="165" t="s">
        <v>21753</v>
      </c>
      <c r="B21571" s="166">
        <v>20.5</v>
      </c>
    </row>
    <row r="21572" spans="1:2" ht="12" customHeight="1" x14ac:dyDescent="0.2">
      <c r="A21572" s="165" t="s">
        <v>21754</v>
      </c>
      <c r="B21572" s="166">
        <v>23.59</v>
      </c>
    </row>
    <row r="21573" spans="1:2" ht="12" customHeight="1" x14ac:dyDescent="0.2">
      <c r="A21573" s="165" t="s">
        <v>21755</v>
      </c>
      <c r="B21573" s="166">
        <v>23.59</v>
      </c>
    </row>
    <row r="21574" spans="1:2" ht="12" customHeight="1" x14ac:dyDescent="0.2">
      <c r="A21574" s="165" t="s">
        <v>21756</v>
      </c>
      <c r="B21574" s="166">
        <v>26.16</v>
      </c>
    </row>
    <row r="21575" spans="1:2" ht="12" customHeight="1" x14ac:dyDescent="0.2">
      <c r="A21575" s="165" t="s">
        <v>21757</v>
      </c>
      <c r="B21575" s="166">
        <v>26.16</v>
      </c>
    </row>
    <row r="21576" spans="1:2" ht="12" customHeight="1" x14ac:dyDescent="0.2">
      <c r="A21576" s="165" t="s">
        <v>21758</v>
      </c>
      <c r="B21576" s="166">
        <v>36.43</v>
      </c>
    </row>
    <row r="21577" spans="1:2" ht="12" customHeight="1" x14ac:dyDescent="0.2">
      <c r="A21577" s="165" t="s">
        <v>21759</v>
      </c>
      <c r="B21577" s="166">
        <v>36.43</v>
      </c>
    </row>
    <row r="21578" spans="1:2" ht="12" customHeight="1" x14ac:dyDescent="0.2">
      <c r="A21578" s="165" t="s">
        <v>21760</v>
      </c>
      <c r="B21578" s="166">
        <v>79.31</v>
      </c>
    </row>
    <row r="21579" spans="1:2" ht="12" customHeight="1" x14ac:dyDescent="0.2">
      <c r="A21579" s="165" t="s">
        <v>21761</v>
      </c>
      <c r="B21579" s="166">
        <v>79.31</v>
      </c>
    </row>
    <row r="21580" spans="1:2" ht="12" customHeight="1" x14ac:dyDescent="0.2">
      <c r="A21580" s="165" t="s">
        <v>21762</v>
      </c>
      <c r="B21580" s="166">
        <v>102.88</v>
      </c>
    </row>
    <row r="21581" spans="1:2" ht="12" customHeight="1" x14ac:dyDescent="0.2">
      <c r="A21581" s="165" t="s">
        <v>21763</v>
      </c>
      <c r="B21581" s="166">
        <v>102.88</v>
      </c>
    </row>
    <row r="21582" spans="1:2" ht="12" customHeight="1" x14ac:dyDescent="0.2">
      <c r="A21582" s="165" t="s">
        <v>21764</v>
      </c>
      <c r="B21582" s="166">
        <v>102.9</v>
      </c>
    </row>
    <row r="21583" spans="1:2" ht="12" customHeight="1" x14ac:dyDescent="0.2">
      <c r="A21583" s="165" t="s">
        <v>21765</v>
      </c>
      <c r="B21583" s="166">
        <v>102.9</v>
      </c>
    </row>
    <row r="21584" spans="1:2" ht="12" customHeight="1" x14ac:dyDescent="0.2">
      <c r="A21584" s="165" t="s">
        <v>21766</v>
      </c>
      <c r="B21584" s="166">
        <v>109.44</v>
      </c>
    </row>
    <row r="21585" spans="1:2" ht="12" customHeight="1" x14ac:dyDescent="0.2">
      <c r="A21585" s="165" t="s">
        <v>21767</v>
      </c>
      <c r="B21585" s="166">
        <v>109.44</v>
      </c>
    </row>
    <row r="21586" spans="1:2" ht="12" customHeight="1" x14ac:dyDescent="0.2">
      <c r="A21586" s="165" t="s">
        <v>21768</v>
      </c>
      <c r="B21586" s="166">
        <v>131.86000000000001</v>
      </c>
    </row>
    <row r="21587" spans="1:2" ht="12" customHeight="1" x14ac:dyDescent="0.2">
      <c r="A21587" s="165" t="s">
        <v>21769</v>
      </c>
      <c r="B21587" s="166">
        <v>131.86000000000001</v>
      </c>
    </row>
    <row r="21588" spans="1:2" ht="12" customHeight="1" x14ac:dyDescent="0.2">
      <c r="A21588" s="165" t="s">
        <v>21770</v>
      </c>
      <c r="B21588" s="166">
        <v>94.74</v>
      </c>
    </row>
    <row r="21589" spans="1:2" ht="12" customHeight="1" x14ac:dyDescent="0.2">
      <c r="A21589" s="165" t="s">
        <v>21771</v>
      </c>
      <c r="B21589" s="166">
        <v>94.74</v>
      </c>
    </row>
    <row r="21590" spans="1:2" ht="12" customHeight="1" x14ac:dyDescent="0.2">
      <c r="A21590" s="165" t="s">
        <v>21772</v>
      </c>
      <c r="B21590" s="166">
        <v>101.97</v>
      </c>
    </row>
    <row r="21591" spans="1:2" ht="12" customHeight="1" x14ac:dyDescent="0.2">
      <c r="A21591" s="165" t="s">
        <v>21773</v>
      </c>
      <c r="B21591" s="166">
        <v>101.97</v>
      </c>
    </row>
    <row r="21592" spans="1:2" ht="12" customHeight="1" x14ac:dyDescent="0.2">
      <c r="A21592" s="165" t="s">
        <v>21774</v>
      </c>
      <c r="B21592" s="166">
        <v>130.30000000000001</v>
      </c>
    </row>
    <row r="21593" spans="1:2" ht="12" customHeight="1" x14ac:dyDescent="0.2">
      <c r="A21593" s="165" t="s">
        <v>21775</v>
      </c>
      <c r="B21593" s="166">
        <v>130.30000000000001</v>
      </c>
    </row>
    <row r="21594" spans="1:2" ht="12" customHeight="1" x14ac:dyDescent="0.2">
      <c r="A21594" s="165" t="s">
        <v>21776</v>
      </c>
      <c r="B21594" s="166">
        <v>139.05000000000001</v>
      </c>
    </row>
    <row r="21595" spans="1:2" ht="12" customHeight="1" x14ac:dyDescent="0.2">
      <c r="A21595" s="165" t="s">
        <v>21777</v>
      </c>
      <c r="B21595" s="166">
        <v>139.05000000000001</v>
      </c>
    </row>
    <row r="21596" spans="1:2" ht="12" customHeight="1" x14ac:dyDescent="0.2">
      <c r="A21596" s="165" t="s">
        <v>21778</v>
      </c>
      <c r="B21596" s="166">
        <v>70.180000000000007</v>
      </c>
    </row>
    <row r="21597" spans="1:2" ht="12" customHeight="1" x14ac:dyDescent="0.2">
      <c r="A21597" s="165" t="s">
        <v>21779</v>
      </c>
      <c r="B21597" s="166">
        <v>70.180000000000007</v>
      </c>
    </row>
    <row r="21598" spans="1:2" ht="12" customHeight="1" x14ac:dyDescent="0.2">
      <c r="A21598" s="165" t="s">
        <v>21780</v>
      </c>
      <c r="B21598" s="166">
        <v>139.05000000000001</v>
      </c>
    </row>
    <row r="21599" spans="1:2" ht="12" customHeight="1" x14ac:dyDescent="0.2">
      <c r="A21599" s="165" t="s">
        <v>21781</v>
      </c>
      <c r="B21599" s="166">
        <v>139.05000000000001</v>
      </c>
    </row>
    <row r="21600" spans="1:2" ht="12" customHeight="1" x14ac:dyDescent="0.2">
      <c r="A21600" s="165" t="s">
        <v>21782</v>
      </c>
      <c r="B21600" s="166">
        <v>95.13</v>
      </c>
    </row>
    <row r="21601" spans="1:2" ht="12" customHeight="1" x14ac:dyDescent="0.2">
      <c r="A21601" s="165" t="s">
        <v>21783</v>
      </c>
      <c r="B21601" s="166">
        <v>95.13</v>
      </c>
    </row>
    <row r="21602" spans="1:2" ht="12" customHeight="1" x14ac:dyDescent="0.2">
      <c r="A21602" s="165" t="s">
        <v>21784</v>
      </c>
      <c r="B21602" s="166">
        <v>109.63</v>
      </c>
    </row>
    <row r="21603" spans="1:2" ht="12" customHeight="1" x14ac:dyDescent="0.2">
      <c r="A21603" s="165" t="s">
        <v>21785</v>
      </c>
      <c r="B21603" s="166">
        <v>109.63</v>
      </c>
    </row>
    <row r="21604" spans="1:2" ht="12" customHeight="1" x14ac:dyDescent="0.2">
      <c r="A21604" s="165" t="s">
        <v>21786</v>
      </c>
      <c r="B21604" s="166">
        <v>131.80000000000001</v>
      </c>
    </row>
    <row r="21605" spans="1:2" ht="12" customHeight="1" x14ac:dyDescent="0.2">
      <c r="A21605" s="165" t="s">
        <v>21787</v>
      </c>
      <c r="B21605" s="166">
        <v>131.80000000000001</v>
      </c>
    </row>
    <row r="21606" spans="1:2" ht="12" customHeight="1" x14ac:dyDescent="0.2">
      <c r="A21606" s="165" t="s">
        <v>21788</v>
      </c>
      <c r="B21606" s="166">
        <v>53.78</v>
      </c>
    </row>
    <row r="21607" spans="1:2" ht="12" customHeight="1" x14ac:dyDescent="0.2">
      <c r="A21607" s="165" t="s">
        <v>21789</v>
      </c>
      <c r="B21607" s="166">
        <v>53.78</v>
      </c>
    </row>
    <row r="21608" spans="1:2" ht="12" customHeight="1" x14ac:dyDescent="0.2">
      <c r="A21608" s="165" t="s">
        <v>21790</v>
      </c>
      <c r="B21608" s="166">
        <v>94.48</v>
      </c>
    </row>
    <row r="21609" spans="1:2" ht="12" customHeight="1" x14ac:dyDescent="0.2">
      <c r="A21609" s="165" t="s">
        <v>21791</v>
      </c>
      <c r="B21609" s="166">
        <v>94.48</v>
      </c>
    </row>
    <row r="21610" spans="1:2" ht="12" customHeight="1" x14ac:dyDescent="0.2">
      <c r="A21610" s="165" t="s">
        <v>21792</v>
      </c>
      <c r="B21610" s="166">
        <v>99.57</v>
      </c>
    </row>
    <row r="21611" spans="1:2" ht="12" customHeight="1" x14ac:dyDescent="0.2">
      <c r="A21611" s="165" t="s">
        <v>21793</v>
      </c>
      <c r="B21611" s="166">
        <v>99.57</v>
      </c>
    </row>
    <row r="21612" spans="1:2" ht="12" customHeight="1" x14ac:dyDescent="0.2">
      <c r="A21612" s="165" t="s">
        <v>21794</v>
      </c>
      <c r="B21612" s="166">
        <v>139.05000000000001</v>
      </c>
    </row>
    <row r="21613" spans="1:2" ht="12" customHeight="1" x14ac:dyDescent="0.2">
      <c r="A21613" s="165" t="s">
        <v>21795</v>
      </c>
      <c r="B21613" s="166">
        <v>139.05000000000001</v>
      </c>
    </row>
    <row r="21614" spans="1:2" ht="12" customHeight="1" x14ac:dyDescent="0.2">
      <c r="A21614" s="165" t="s">
        <v>21796</v>
      </c>
      <c r="B21614" s="166">
        <v>609.14</v>
      </c>
    </row>
    <row r="21615" spans="1:2" ht="12" customHeight="1" x14ac:dyDescent="0.2">
      <c r="A21615" s="165" t="s">
        <v>21797</v>
      </c>
      <c r="B21615" s="166">
        <v>594.05999999999995</v>
      </c>
    </row>
    <row r="21616" spans="1:2" ht="12" customHeight="1" x14ac:dyDescent="0.2">
      <c r="A21616" s="165" t="s">
        <v>21798</v>
      </c>
      <c r="B21616" s="166">
        <v>150.46</v>
      </c>
    </row>
    <row r="21617" spans="1:2" ht="12" customHeight="1" x14ac:dyDescent="0.2">
      <c r="A21617" s="165" t="s">
        <v>21799</v>
      </c>
      <c r="B21617" s="166">
        <v>135.38</v>
      </c>
    </row>
    <row r="21618" spans="1:2" ht="12" customHeight="1" x14ac:dyDescent="0.2">
      <c r="A21618" s="165" t="s">
        <v>21800</v>
      </c>
      <c r="B21618" s="166">
        <v>122.9</v>
      </c>
    </row>
    <row r="21619" spans="1:2" ht="12" customHeight="1" x14ac:dyDescent="0.2">
      <c r="A21619" s="165" t="s">
        <v>21801</v>
      </c>
      <c r="B21619" s="166">
        <v>110.59</v>
      </c>
    </row>
    <row r="21620" spans="1:2" ht="12" customHeight="1" x14ac:dyDescent="0.2">
      <c r="A21620" s="165" t="s">
        <v>21802</v>
      </c>
      <c r="B21620" s="166">
        <v>280.86</v>
      </c>
    </row>
    <row r="21621" spans="1:2" ht="12" customHeight="1" x14ac:dyDescent="0.2">
      <c r="A21621" s="165" t="s">
        <v>21803</v>
      </c>
      <c r="B21621" s="166">
        <v>275.2</v>
      </c>
    </row>
    <row r="21622" spans="1:2" ht="12" customHeight="1" x14ac:dyDescent="0.2">
      <c r="A21622" s="165" t="s">
        <v>21804</v>
      </c>
      <c r="B21622" s="166">
        <v>188.56</v>
      </c>
    </row>
    <row r="21623" spans="1:2" ht="12" customHeight="1" x14ac:dyDescent="0.2">
      <c r="A21623" s="165" t="s">
        <v>21805</v>
      </c>
      <c r="B21623" s="166">
        <v>182.9</v>
      </c>
    </row>
    <row r="21624" spans="1:2" ht="12" customHeight="1" x14ac:dyDescent="0.2">
      <c r="A21624" s="165" t="s">
        <v>21806</v>
      </c>
      <c r="B21624" s="166">
        <v>543.55999999999995</v>
      </c>
    </row>
    <row r="21625" spans="1:2" ht="12" customHeight="1" x14ac:dyDescent="0.2">
      <c r="A21625" s="165" t="s">
        <v>21807</v>
      </c>
      <c r="B21625" s="166">
        <v>534.14</v>
      </c>
    </row>
    <row r="21626" spans="1:2" ht="12" customHeight="1" x14ac:dyDescent="0.2">
      <c r="A21626" s="165" t="s">
        <v>21808</v>
      </c>
      <c r="B21626" s="166">
        <v>398.45</v>
      </c>
    </row>
    <row r="21627" spans="1:2" ht="12" customHeight="1" x14ac:dyDescent="0.2">
      <c r="A21627" s="165" t="s">
        <v>21809</v>
      </c>
      <c r="B21627" s="166">
        <v>387.14</v>
      </c>
    </row>
    <row r="21628" spans="1:2" ht="12" customHeight="1" x14ac:dyDescent="0.2">
      <c r="A21628" s="165" t="s">
        <v>21810</v>
      </c>
      <c r="B21628" s="166">
        <v>4.7</v>
      </c>
    </row>
    <row r="21629" spans="1:2" ht="12" customHeight="1" x14ac:dyDescent="0.2">
      <c r="A21629" s="165" t="s">
        <v>21811</v>
      </c>
      <c r="B21629" s="166">
        <v>4.2300000000000004</v>
      </c>
    </row>
    <row r="21630" spans="1:2" ht="12" customHeight="1" x14ac:dyDescent="0.2">
      <c r="A21630" s="165" t="s">
        <v>21812</v>
      </c>
      <c r="B21630" s="166">
        <v>37.61</v>
      </c>
    </row>
    <row r="21631" spans="1:2" ht="12" customHeight="1" x14ac:dyDescent="0.2">
      <c r="A21631" s="165" t="s">
        <v>21813</v>
      </c>
      <c r="B21631" s="166">
        <v>33.840000000000003</v>
      </c>
    </row>
    <row r="21632" spans="1:2" ht="12" customHeight="1" x14ac:dyDescent="0.2">
      <c r="A21632" s="165" t="s">
        <v>21814</v>
      </c>
      <c r="B21632" s="166">
        <v>37.61</v>
      </c>
    </row>
    <row r="21633" spans="1:2" ht="12" customHeight="1" x14ac:dyDescent="0.2">
      <c r="A21633" s="165" t="s">
        <v>21815</v>
      </c>
      <c r="B21633" s="166">
        <v>33.840000000000003</v>
      </c>
    </row>
    <row r="21634" spans="1:2" ht="12" customHeight="1" x14ac:dyDescent="0.2">
      <c r="A21634" s="165" t="s">
        <v>21816</v>
      </c>
      <c r="B21634" s="166">
        <v>56.42</v>
      </c>
    </row>
    <row r="21635" spans="1:2" ht="12" customHeight="1" x14ac:dyDescent="0.2">
      <c r="A21635" s="165" t="s">
        <v>21817</v>
      </c>
      <c r="B21635" s="166">
        <v>50.76</v>
      </c>
    </row>
    <row r="21636" spans="1:2" ht="12" customHeight="1" x14ac:dyDescent="0.2">
      <c r="A21636" s="165" t="s">
        <v>21818</v>
      </c>
      <c r="B21636" s="166">
        <v>2.82</v>
      </c>
    </row>
    <row r="21637" spans="1:2" ht="12" customHeight="1" x14ac:dyDescent="0.2">
      <c r="A21637" s="165" t="s">
        <v>21819</v>
      </c>
      <c r="B21637" s="166">
        <v>2.5299999999999998</v>
      </c>
    </row>
    <row r="21638" spans="1:2" ht="12" customHeight="1" x14ac:dyDescent="0.2">
      <c r="A21638" s="165" t="s">
        <v>21820</v>
      </c>
      <c r="B21638" s="166">
        <v>19.600000000000001</v>
      </c>
    </row>
    <row r="21639" spans="1:2" ht="12" customHeight="1" x14ac:dyDescent="0.2">
      <c r="A21639" s="165" t="s">
        <v>21821</v>
      </c>
      <c r="B21639" s="166">
        <v>19.600000000000001</v>
      </c>
    </row>
    <row r="21640" spans="1:2" ht="12" customHeight="1" x14ac:dyDescent="0.2">
      <c r="A21640" s="165" t="s">
        <v>21822</v>
      </c>
      <c r="B21640" s="166">
        <v>6.75</v>
      </c>
    </row>
    <row r="21641" spans="1:2" ht="12" customHeight="1" x14ac:dyDescent="0.2">
      <c r="A21641" s="165" t="s">
        <v>21823</v>
      </c>
      <c r="B21641" s="166">
        <v>6.75</v>
      </c>
    </row>
    <row r="21642" spans="1:2" ht="12" customHeight="1" x14ac:dyDescent="0.2">
      <c r="A21642" s="165" t="s">
        <v>21824</v>
      </c>
      <c r="B21642" s="166">
        <v>0.88</v>
      </c>
    </row>
    <row r="21643" spans="1:2" ht="12" customHeight="1" x14ac:dyDescent="0.2">
      <c r="A21643" s="165" t="s">
        <v>21825</v>
      </c>
      <c r="B21643" s="166">
        <v>0.88</v>
      </c>
    </row>
    <row r="21644" spans="1:2" ht="12" customHeight="1" x14ac:dyDescent="0.2">
      <c r="A21644" s="165" t="s">
        <v>21826</v>
      </c>
      <c r="B21644" s="166">
        <v>0.45</v>
      </c>
    </row>
    <row r="21645" spans="1:2" ht="12" customHeight="1" x14ac:dyDescent="0.2">
      <c r="A21645" s="165" t="s">
        <v>21827</v>
      </c>
      <c r="B21645" s="166">
        <v>0.45</v>
      </c>
    </row>
    <row r="21646" spans="1:2" ht="12" customHeight="1" x14ac:dyDescent="0.2">
      <c r="A21646" s="165" t="s">
        <v>21828</v>
      </c>
      <c r="B21646" s="166">
        <v>140</v>
      </c>
    </row>
    <row r="21647" spans="1:2" ht="12" customHeight="1" x14ac:dyDescent="0.2">
      <c r="A21647" s="165" t="s">
        <v>21829</v>
      </c>
      <c r="B21647" s="166">
        <v>140</v>
      </c>
    </row>
    <row r="21648" spans="1:2" ht="12" customHeight="1" x14ac:dyDescent="0.2">
      <c r="A21648" s="165" t="s">
        <v>21830</v>
      </c>
      <c r="B21648" s="166">
        <v>11.85</v>
      </c>
    </row>
    <row r="21649" spans="1:2" ht="12" customHeight="1" x14ac:dyDescent="0.2">
      <c r="A21649" s="165" t="s">
        <v>21831</v>
      </c>
      <c r="B21649" s="166">
        <v>11.85</v>
      </c>
    </row>
    <row r="21650" spans="1:2" ht="12" customHeight="1" x14ac:dyDescent="0.2">
      <c r="A21650" s="165" t="s">
        <v>21832</v>
      </c>
      <c r="B21650" s="166">
        <v>14.48</v>
      </c>
    </row>
    <row r="21651" spans="1:2" ht="12" customHeight="1" x14ac:dyDescent="0.2">
      <c r="A21651" s="165" t="s">
        <v>21833</v>
      </c>
      <c r="B21651" s="166">
        <v>14.48</v>
      </c>
    </row>
    <row r="21652" spans="1:2" ht="12" customHeight="1" x14ac:dyDescent="0.2">
      <c r="A21652" s="165" t="s">
        <v>21834</v>
      </c>
      <c r="B21652" s="166">
        <v>33.619999999999997</v>
      </c>
    </row>
    <row r="21653" spans="1:2" ht="12" customHeight="1" x14ac:dyDescent="0.2">
      <c r="A21653" s="165" t="s">
        <v>21835</v>
      </c>
      <c r="B21653" s="166">
        <v>33.619999999999997</v>
      </c>
    </row>
    <row r="21654" spans="1:2" ht="12" customHeight="1" x14ac:dyDescent="0.2">
      <c r="A21654" s="165" t="s">
        <v>21836</v>
      </c>
      <c r="B21654" s="166">
        <v>39.549999999999997</v>
      </c>
    </row>
    <row r="21655" spans="1:2" ht="12" customHeight="1" x14ac:dyDescent="0.2">
      <c r="A21655" s="165" t="s">
        <v>21837</v>
      </c>
      <c r="B21655" s="166">
        <v>39.549999999999997</v>
      </c>
    </row>
    <row r="21656" spans="1:2" ht="12" customHeight="1" x14ac:dyDescent="0.2">
      <c r="A21656" s="165" t="s">
        <v>21838</v>
      </c>
      <c r="B21656" s="166">
        <v>39.76</v>
      </c>
    </row>
    <row r="21657" spans="1:2" ht="12" customHeight="1" x14ac:dyDescent="0.2">
      <c r="A21657" s="165" t="s">
        <v>21839</v>
      </c>
      <c r="B21657" s="166">
        <v>39.76</v>
      </c>
    </row>
    <row r="21658" spans="1:2" ht="12" customHeight="1" x14ac:dyDescent="0.2">
      <c r="A21658" s="165" t="s">
        <v>21840</v>
      </c>
      <c r="B21658" s="166">
        <v>43.54</v>
      </c>
    </row>
    <row r="21659" spans="1:2" ht="12" customHeight="1" x14ac:dyDescent="0.2">
      <c r="A21659" s="165" t="s">
        <v>21841</v>
      </c>
      <c r="B21659" s="166">
        <v>43.54</v>
      </c>
    </row>
    <row r="21660" spans="1:2" ht="12" customHeight="1" x14ac:dyDescent="0.2">
      <c r="A21660" s="165" t="s">
        <v>21842</v>
      </c>
      <c r="B21660" s="166">
        <v>47.31</v>
      </c>
    </row>
    <row r="21661" spans="1:2" ht="12" customHeight="1" x14ac:dyDescent="0.2">
      <c r="A21661" s="165" t="s">
        <v>21843</v>
      </c>
      <c r="B21661" s="166">
        <v>47.31</v>
      </c>
    </row>
    <row r="21662" spans="1:2" ht="12" customHeight="1" x14ac:dyDescent="0.2">
      <c r="A21662" s="165" t="s">
        <v>21844</v>
      </c>
      <c r="B21662" s="166">
        <v>51.1</v>
      </c>
    </row>
    <row r="21663" spans="1:2" ht="12" customHeight="1" x14ac:dyDescent="0.2">
      <c r="A21663" s="165" t="s">
        <v>21845</v>
      </c>
      <c r="B21663" s="166">
        <v>51.1</v>
      </c>
    </row>
    <row r="21664" spans="1:2" ht="12" customHeight="1" x14ac:dyDescent="0.2">
      <c r="A21664" s="165" t="s">
        <v>21846</v>
      </c>
      <c r="B21664" s="166">
        <v>389.53</v>
      </c>
    </row>
    <row r="21665" spans="1:2" ht="12" customHeight="1" x14ac:dyDescent="0.2">
      <c r="A21665" s="165" t="s">
        <v>21847</v>
      </c>
      <c r="B21665" s="166">
        <v>389.53</v>
      </c>
    </row>
    <row r="21666" spans="1:2" ht="12" customHeight="1" x14ac:dyDescent="0.2">
      <c r="A21666" s="165" t="s">
        <v>21848</v>
      </c>
      <c r="B21666" s="166">
        <v>14.58</v>
      </c>
    </row>
    <row r="21667" spans="1:2" ht="12" customHeight="1" x14ac:dyDescent="0.2">
      <c r="A21667" s="165" t="s">
        <v>21849</v>
      </c>
      <c r="B21667" s="166">
        <v>14.58</v>
      </c>
    </row>
    <row r="21668" spans="1:2" ht="12" customHeight="1" x14ac:dyDescent="0.2">
      <c r="A21668" s="165" t="s">
        <v>21850</v>
      </c>
      <c r="B21668" s="166">
        <v>2.52</v>
      </c>
    </row>
    <row r="21669" spans="1:2" ht="12" customHeight="1" x14ac:dyDescent="0.2">
      <c r="A21669" s="165" t="s">
        <v>21851</v>
      </c>
      <c r="B21669" s="166">
        <v>2.52</v>
      </c>
    </row>
    <row r="21670" spans="1:2" ht="12" customHeight="1" x14ac:dyDescent="0.2">
      <c r="A21670" s="165" t="s">
        <v>21852</v>
      </c>
      <c r="B21670" s="166">
        <v>1.85</v>
      </c>
    </row>
    <row r="21671" spans="1:2" ht="12" customHeight="1" x14ac:dyDescent="0.2">
      <c r="A21671" s="165" t="s">
        <v>21853</v>
      </c>
      <c r="B21671" s="166">
        <v>1.85</v>
      </c>
    </row>
    <row r="21672" spans="1:2" ht="12" customHeight="1" x14ac:dyDescent="0.2">
      <c r="A21672" s="165" t="s">
        <v>21854</v>
      </c>
      <c r="B21672" s="166">
        <v>4.74</v>
      </c>
    </row>
    <row r="21673" spans="1:2" ht="12" customHeight="1" x14ac:dyDescent="0.2">
      <c r="A21673" s="165" t="s">
        <v>21855</v>
      </c>
      <c r="B21673" s="166">
        <v>4.74</v>
      </c>
    </row>
    <row r="21674" spans="1:2" ht="12" customHeight="1" x14ac:dyDescent="0.2">
      <c r="A21674" s="165" t="s">
        <v>21856</v>
      </c>
      <c r="B21674" s="166">
        <v>1.81</v>
      </c>
    </row>
    <row r="21675" spans="1:2" ht="12" customHeight="1" x14ac:dyDescent="0.2">
      <c r="A21675" s="165" t="s">
        <v>21857</v>
      </c>
      <c r="B21675" s="166">
        <v>1.81</v>
      </c>
    </row>
    <row r="21676" spans="1:2" ht="12" customHeight="1" x14ac:dyDescent="0.2">
      <c r="A21676" s="165" t="s">
        <v>21858</v>
      </c>
      <c r="B21676" s="166">
        <v>0.9</v>
      </c>
    </row>
    <row r="21677" spans="1:2" ht="12" customHeight="1" x14ac:dyDescent="0.2">
      <c r="A21677" s="165" t="s">
        <v>21859</v>
      </c>
      <c r="B21677" s="166">
        <v>0.9</v>
      </c>
    </row>
    <row r="21678" spans="1:2" ht="12" customHeight="1" x14ac:dyDescent="0.2">
      <c r="A21678" s="165" t="s">
        <v>21860</v>
      </c>
      <c r="B21678" s="166">
        <v>0.65</v>
      </c>
    </row>
    <row r="21679" spans="1:2" ht="12" customHeight="1" x14ac:dyDescent="0.2">
      <c r="A21679" s="165" t="s">
        <v>21861</v>
      </c>
      <c r="B21679" s="166">
        <v>0.65</v>
      </c>
    </row>
    <row r="21680" spans="1:2" ht="12" customHeight="1" x14ac:dyDescent="0.2">
      <c r="A21680" s="165" t="s">
        <v>21862</v>
      </c>
      <c r="B21680" s="166">
        <v>110.79</v>
      </c>
    </row>
    <row r="21681" spans="1:2" ht="12" customHeight="1" x14ac:dyDescent="0.2">
      <c r="A21681" s="165" t="s">
        <v>21863</v>
      </c>
      <c r="B21681" s="166">
        <v>108.37</v>
      </c>
    </row>
    <row r="21682" spans="1:2" ht="12" customHeight="1" x14ac:dyDescent="0.2">
      <c r="A21682" s="165" t="s">
        <v>21864</v>
      </c>
      <c r="B21682" s="166">
        <v>165.42</v>
      </c>
    </row>
    <row r="21683" spans="1:2" ht="12" customHeight="1" x14ac:dyDescent="0.2">
      <c r="A21683" s="165" t="s">
        <v>21865</v>
      </c>
      <c r="B21683" s="166">
        <v>163.87</v>
      </c>
    </row>
    <row r="21684" spans="1:2" ht="12" customHeight="1" x14ac:dyDescent="0.2">
      <c r="A21684" s="165" t="s">
        <v>21866</v>
      </c>
      <c r="B21684" s="166">
        <v>185</v>
      </c>
    </row>
    <row r="21685" spans="1:2" ht="12" customHeight="1" x14ac:dyDescent="0.2">
      <c r="A21685" s="165" t="s">
        <v>21867</v>
      </c>
      <c r="B21685" s="166">
        <v>185</v>
      </c>
    </row>
    <row r="21686" spans="1:2" ht="12" customHeight="1" x14ac:dyDescent="0.2">
      <c r="A21686" s="165" t="s">
        <v>21868</v>
      </c>
      <c r="B21686" s="166">
        <v>11.48</v>
      </c>
    </row>
    <row r="21687" spans="1:2" ht="12" customHeight="1" x14ac:dyDescent="0.2">
      <c r="A21687" s="165" t="s">
        <v>21869</v>
      </c>
      <c r="B21687" s="166">
        <v>11.48</v>
      </c>
    </row>
    <row r="21688" spans="1:2" ht="12" customHeight="1" x14ac:dyDescent="0.2">
      <c r="A21688" s="165" t="s">
        <v>21870</v>
      </c>
      <c r="B21688" s="166">
        <v>9.66</v>
      </c>
    </row>
    <row r="21689" spans="1:2" ht="12" customHeight="1" x14ac:dyDescent="0.2">
      <c r="A21689" s="165" t="s">
        <v>21871</v>
      </c>
      <c r="B21689" s="166">
        <v>8.69</v>
      </c>
    </row>
    <row r="21690" spans="1:2" ht="12" customHeight="1" x14ac:dyDescent="0.2">
      <c r="A21690" s="165" t="s">
        <v>21872</v>
      </c>
      <c r="B21690" s="166">
        <v>14.32</v>
      </c>
    </row>
    <row r="21691" spans="1:2" ht="12" customHeight="1" x14ac:dyDescent="0.2">
      <c r="A21691" s="165" t="s">
        <v>21873</v>
      </c>
      <c r="B21691" s="166">
        <v>12.88</v>
      </c>
    </row>
    <row r="21692" spans="1:2" ht="12" customHeight="1" x14ac:dyDescent="0.2">
      <c r="A21692" s="165" t="s">
        <v>21874</v>
      </c>
      <c r="B21692" s="166">
        <v>4.83</v>
      </c>
    </row>
    <row r="21693" spans="1:2" ht="12" customHeight="1" x14ac:dyDescent="0.2">
      <c r="A21693" s="165" t="s">
        <v>21875</v>
      </c>
      <c r="B21693" s="166">
        <v>4.34</v>
      </c>
    </row>
    <row r="21694" spans="1:2" ht="12" customHeight="1" x14ac:dyDescent="0.2">
      <c r="A21694" s="165" t="s">
        <v>21876</v>
      </c>
      <c r="B21694" s="166">
        <v>34.130000000000003</v>
      </c>
    </row>
    <row r="21695" spans="1:2" ht="12" customHeight="1" x14ac:dyDescent="0.2">
      <c r="A21695" s="165" t="s">
        <v>21877</v>
      </c>
      <c r="B21695" s="166">
        <v>32.090000000000003</v>
      </c>
    </row>
    <row r="21696" spans="1:2" ht="12" customHeight="1" x14ac:dyDescent="0.2">
      <c r="A21696" s="165" t="s">
        <v>21878</v>
      </c>
      <c r="B21696" s="166">
        <v>4.83</v>
      </c>
    </row>
    <row r="21697" spans="1:2" ht="12" customHeight="1" x14ac:dyDescent="0.2">
      <c r="A21697" s="165" t="s">
        <v>21879</v>
      </c>
      <c r="B21697" s="166">
        <v>4.34</v>
      </c>
    </row>
    <row r="21698" spans="1:2" ht="12" customHeight="1" x14ac:dyDescent="0.2">
      <c r="A21698" s="165" t="s">
        <v>21880</v>
      </c>
      <c r="B21698" s="166">
        <v>14.32</v>
      </c>
    </row>
    <row r="21699" spans="1:2" ht="12" customHeight="1" x14ac:dyDescent="0.2">
      <c r="A21699" s="165" t="s">
        <v>21881</v>
      </c>
      <c r="B21699" s="166">
        <v>12.88</v>
      </c>
    </row>
    <row r="21700" spans="1:2" ht="12" customHeight="1" x14ac:dyDescent="0.2">
      <c r="A21700" s="165" t="s">
        <v>21882</v>
      </c>
      <c r="B21700" s="166">
        <v>9.48</v>
      </c>
    </row>
    <row r="21701" spans="1:2" ht="12" customHeight="1" x14ac:dyDescent="0.2">
      <c r="A21701" s="165" t="s">
        <v>21883</v>
      </c>
      <c r="B21701" s="166">
        <v>8.5299999999999994</v>
      </c>
    </row>
    <row r="21702" spans="1:2" ht="12" customHeight="1" x14ac:dyDescent="0.2">
      <c r="A21702" s="165" t="s">
        <v>21884</v>
      </c>
      <c r="B21702" s="166">
        <v>47.61</v>
      </c>
    </row>
    <row r="21703" spans="1:2" ht="12" customHeight="1" x14ac:dyDescent="0.2">
      <c r="A21703" s="165" t="s">
        <v>21885</v>
      </c>
      <c r="B21703" s="166">
        <v>42.85</v>
      </c>
    </row>
    <row r="21704" spans="1:2" ht="12" customHeight="1" x14ac:dyDescent="0.2">
      <c r="A21704" s="165" t="s">
        <v>21886</v>
      </c>
      <c r="B21704" s="166">
        <v>3.04</v>
      </c>
    </row>
    <row r="21705" spans="1:2" ht="12" customHeight="1" x14ac:dyDescent="0.2">
      <c r="A21705" s="165" t="s">
        <v>21887</v>
      </c>
      <c r="B21705" s="166">
        <v>2.73</v>
      </c>
    </row>
    <row r="21706" spans="1:2" ht="12" customHeight="1" x14ac:dyDescent="0.2">
      <c r="A21706" s="165" t="s">
        <v>21888</v>
      </c>
      <c r="B21706" s="166">
        <v>71.599999999999994</v>
      </c>
    </row>
    <row r="21707" spans="1:2" ht="12" customHeight="1" x14ac:dyDescent="0.2">
      <c r="A21707" s="165" t="s">
        <v>21889</v>
      </c>
      <c r="B21707" s="166">
        <v>64.430000000000007</v>
      </c>
    </row>
    <row r="21708" spans="1:2" ht="12" customHeight="1" x14ac:dyDescent="0.2">
      <c r="A21708" s="165" t="s">
        <v>21890</v>
      </c>
      <c r="B21708" s="166">
        <v>9.48</v>
      </c>
    </row>
    <row r="21709" spans="1:2" ht="12" customHeight="1" x14ac:dyDescent="0.2">
      <c r="A21709" s="165" t="s">
        <v>21891</v>
      </c>
      <c r="B21709" s="166">
        <v>8.5299999999999994</v>
      </c>
    </row>
    <row r="21710" spans="1:2" ht="12" customHeight="1" x14ac:dyDescent="0.2">
      <c r="A21710" s="165" t="s">
        <v>21892</v>
      </c>
      <c r="B21710" s="166">
        <v>24.3</v>
      </c>
    </row>
    <row r="21711" spans="1:2" ht="12" customHeight="1" x14ac:dyDescent="0.2">
      <c r="A21711" s="165" t="s">
        <v>21893</v>
      </c>
      <c r="B21711" s="166">
        <v>24.3</v>
      </c>
    </row>
    <row r="21712" spans="1:2" ht="12" customHeight="1" x14ac:dyDescent="0.2">
      <c r="A21712" s="165" t="s">
        <v>21894</v>
      </c>
      <c r="B21712" s="166">
        <v>23.59</v>
      </c>
    </row>
    <row r="21713" spans="1:2" ht="12" customHeight="1" x14ac:dyDescent="0.2">
      <c r="A21713" s="165" t="s">
        <v>21895</v>
      </c>
      <c r="B21713" s="166">
        <v>23.59</v>
      </c>
    </row>
    <row r="21714" spans="1:2" ht="12" customHeight="1" x14ac:dyDescent="0.2">
      <c r="A21714" s="165" t="s">
        <v>21896</v>
      </c>
      <c r="B21714" s="166">
        <v>23.59</v>
      </c>
    </row>
    <row r="21715" spans="1:2" ht="12" customHeight="1" x14ac:dyDescent="0.2">
      <c r="A21715" s="165" t="s">
        <v>21897</v>
      </c>
      <c r="B21715" s="166">
        <v>23.59</v>
      </c>
    </row>
    <row r="21716" spans="1:2" ht="12" customHeight="1" x14ac:dyDescent="0.2">
      <c r="A21716" s="165" t="s">
        <v>21898</v>
      </c>
      <c r="B21716" s="166">
        <v>10.5</v>
      </c>
    </row>
    <row r="21717" spans="1:2" ht="12" customHeight="1" x14ac:dyDescent="0.2">
      <c r="A21717" s="165" t="s">
        <v>21899</v>
      </c>
      <c r="B21717" s="166">
        <v>10.5</v>
      </c>
    </row>
    <row r="21718" spans="1:2" ht="12" customHeight="1" x14ac:dyDescent="0.2">
      <c r="A21718" s="165" t="s">
        <v>21900</v>
      </c>
      <c r="B21718" s="166">
        <v>6</v>
      </c>
    </row>
    <row r="21719" spans="1:2" ht="12" customHeight="1" x14ac:dyDescent="0.2">
      <c r="A21719" s="165" t="s">
        <v>21901</v>
      </c>
      <c r="B21719" s="166">
        <v>6</v>
      </c>
    </row>
    <row r="21720" spans="1:2" ht="12" customHeight="1" x14ac:dyDescent="0.2">
      <c r="A21720" s="165" t="s">
        <v>21902</v>
      </c>
      <c r="B21720" s="166">
        <v>6</v>
      </c>
    </row>
    <row r="21721" spans="1:2" ht="12" customHeight="1" x14ac:dyDescent="0.2">
      <c r="A21721" s="165" t="s">
        <v>21903</v>
      </c>
      <c r="B21721" s="166">
        <v>6</v>
      </c>
    </row>
    <row r="21722" spans="1:2" ht="12" customHeight="1" x14ac:dyDescent="0.2">
      <c r="A21722" s="165" t="s">
        <v>21904</v>
      </c>
      <c r="B21722" s="166">
        <v>3.58</v>
      </c>
    </row>
    <row r="21723" spans="1:2" ht="12" customHeight="1" x14ac:dyDescent="0.2">
      <c r="A21723" s="165" t="s">
        <v>21905</v>
      </c>
      <c r="B21723" s="166">
        <v>3.22</v>
      </c>
    </row>
    <row r="21724" spans="1:2" ht="12" customHeight="1" x14ac:dyDescent="0.2">
      <c r="A21724" s="165" t="s">
        <v>21906</v>
      </c>
      <c r="B21724" s="166">
        <v>2685.21</v>
      </c>
    </row>
    <row r="21725" spans="1:2" ht="12" customHeight="1" x14ac:dyDescent="0.2">
      <c r="A21725" s="165" t="s">
        <v>21907</v>
      </c>
      <c r="B21725" s="166">
        <v>2416.38</v>
      </c>
    </row>
    <row r="21726" spans="1:2" ht="12" customHeight="1" x14ac:dyDescent="0.2">
      <c r="A21726" s="165" t="s">
        <v>21908</v>
      </c>
      <c r="B21726" s="166">
        <v>2506.19</v>
      </c>
    </row>
    <row r="21727" spans="1:2" ht="12" customHeight="1" x14ac:dyDescent="0.2">
      <c r="A21727" s="165" t="s">
        <v>21909</v>
      </c>
      <c r="B21727" s="166">
        <v>2255.2800000000002</v>
      </c>
    </row>
    <row r="21728" spans="1:2" ht="12" customHeight="1" x14ac:dyDescent="0.2">
      <c r="A21728" s="165" t="s">
        <v>21910</v>
      </c>
      <c r="B21728" s="166">
        <v>2864.22</v>
      </c>
    </row>
    <row r="21729" spans="1:2" ht="12" customHeight="1" x14ac:dyDescent="0.2">
      <c r="A21729" s="165" t="s">
        <v>21911</v>
      </c>
      <c r="B21729" s="166">
        <v>2577.4699999999998</v>
      </c>
    </row>
    <row r="21730" spans="1:2" ht="12" customHeight="1" x14ac:dyDescent="0.2">
      <c r="A21730" s="165" t="s">
        <v>21912</v>
      </c>
      <c r="B21730" s="166">
        <v>833.28</v>
      </c>
    </row>
    <row r="21731" spans="1:2" ht="12" customHeight="1" x14ac:dyDescent="0.2">
      <c r="A21731" s="165" t="s">
        <v>21913</v>
      </c>
      <c r="B21731" s="166">
        <v>825</v>
      </c>
    </row>
    <row r="21732" spans="1:2" ht="12" customHeight="1" x14ac:dyDescent="0.2">
      <c r="A21732" s="165" t="s">
        <v>21914</v>
      </c>
      <c r="B21732" s="166">
        <v>4129.6899999999996</v>
      </c>
    </row>
    <row r="21733" spans="1:2" ht="12" customHeight="1" x14ac:dyDescent="0.2">
      <c r="A21733" s="165" t="s">
        <v>21915</v>
      </c>
      <c r="B21733" s="166">
        <v>3743.24</v>
      </c>
    </row>
    <row r="21734" spans="1:2" ht="12" customHeight="1" x14ac:dyDescent="0.2">
      <c r="A21734" s="165" t="s">
        <v>21916</v>
      </c>
      <c r="B21734" s="166">
        <v>258.83</v>
      </c>
    </row>
    <row r="21735" spans="1:2" ht="12" customHeight="1" x14ac:dyDescent="0.2">
      <c r="A21735" s="165" t="s">
        <v>21917</v>
      </c>
      <c r="B21735" s="166">
        <v>252.21</v>
      </c>
    </row>
    <row r="21736" spans="1:2" ht="12" customHeight="1" x14ac:dyDescent="0.2">
      <c r="A21736" s="165" t="s">
        <v>21918</v>
      </c>
      <c r="B21736" s="166">
        <v>666.62</v>
      </c>
    </row>
    <row r="21737" spans="1:2" ht="12" customHeight="1" x14ac:dyDescent="0.2">
      <c r="A21737" s="165" t="s">
        <v>21919</v>
      </c>
      <c r="B21737" s="166">
        <v>660</v>
      </c>
    </row>
    <row r="21738" spans="1:2" ht="12" customHeight="1" x14ac:dyDescent="0.2">
      <c r="A21738" s="165" t="s">
        <v>21920</v>
      </c>
      <c r="B21738" s="166">
        <v>389.81</v>
      </c>
    </row>
    <row r="21739" spans="1:2" ht="12" customHeight="1" x14ac:dyDescent="0.2">
      <c r="A21739" s="165" t="s">
        <v>21921</v>
      </c>
      <c r="B21739" s="166">
        <v>379.88</v>
      </c>
    </row>
    <row r="21740" spans="1:2" ht="12" customHeight="1" x14ac:dyDescent="0.2">
      <c r="A21740" s="165" t="s">
        <v>21922</v>
      </c>
      <c r="B21740" s="166">
        <v>199.63</v>
      </c>
    </row>
    <row r="21741" spans="1:2" ht="12" customHeight="1" x14ac:dyDescent="0.2">
      <c r="A21741" s="165" t="s">
        <v>21923</v>
      </c>
      <c r="B21741" s="166">
        <v>194.66</v>
      </c>
    </row>
    <row r="21742" spans="1:2" ht="12" customHeight="1" x14ac:dyDescent="0.2">
      <c r="A21742" s="165" t="s">
        <v>21924</v>
      </c>
      <c r="B21742" s="166">
        <v>11.45</v>
      </c>
    </row>
    <row r="21743" spans="1:2" ht="12" customHeight="1" x14ac:dyDescent="0.2">
      <c r="A21743" s="165" t="s">
        <v>21925</v>
      </c>
      <c r="B21743" s="166">
        <v>10.3</v>
      </c>
    </row>
    <row r="21744" spans="1:2" ht="12" customHeight="1" x14ac:dyDescent="0.2">
      <c r="A21744" s="165" t="s">
        <v>21926</v>
      </c>
      <c r="B21744" s="166">
        <v>429.63</v>
      </c>
    </row>
    <row r="21745" spans="1:2" ht="12" customHeight="1" x14ac:dyDescent="0.2">
      <c r="A21745" s="165" t="s">
        <v>21927</v>
      </c>
      <c r="B21745" s="166">
        <v>386.62</v>
      </c>
    </row>
    <row r="21746" spans="1:2" ht="12" customHeight="1" x14ac:dyDescent="0.2">
      <c r="A21746" s="165" t="s">
        <v>21928</v>
      </c>
      <c r="B21746" s="166">
        <v>1.06</v>
      </c>
    </row>
    <row r="21747" spans="1:2" ht="12" customHeight="1" x14ac:dyDescent="0.2">
      <c r="A21747" s="165" t="s">
        <v>21929</v>
      </c>
      <c r="B21747" s="166">
        <v>0.95</v>
      </c>
    </row>
    <row r="21748" spans="1:2" ht="12" customHeight="1" x14ac:dyDescent="0.2">
      <c r="A21748" s="165" t="s">
        <v>21930</v>
      </c>
      <c r="B21748" s="166">
        <v>19.09</v>
      </c>
    </row>
    <row r="21749" spans="1:2" ht="12" customHeight="1" x14ac:dyDescent="0.2">
      <c r="A21749" s="165" t="s">
        <v>21931</v>
      </c>
      <c r="B21749" s="166">
        <v>17.18</v>
      </c>
    </row>
    <row r="21750" spans="1:2" ht="12" customHeight="1" x14ac:dyDescent="0.2">
      <c r="A21750" s="165" t="s">
        <v>21932</v>
      </c>
      <c r="B21750" s="166">
        <v>19.09</v>
      </c>
    </row>
    <row r="21751" spans="1:2" ht="12" customHeight="1" x14ac:dyDescent="0.2">
      <c r="A21751" s="165" t="s">
        <v>21933</v>
      </c>
      <c r="B21751" s="166">
        <v>17.18</v>
      </c>
    </row>
    <row r="21752" spans="1:2" ht="12" customHeight="1" x14ac:dyDescent="0.2">
      <c r="A21752" s="165" t="s">
        <v>21934</v>
      </c>
      <c r="B21752" s="166">
        <v>20.45</v>
      </c>
    </row>
    <row r="21753" spans="1:2" ht="12" customHeight="1" x14ac:dyDescent="0.2">
      <c r="A21753" s="165" t="s">
        <v>21935</v>
      </c>
      <c r="B21753" s="166">
        <v>18.41</v>
      </c>
    </row>
    <row r="21754" spans="1:2" ht="12" customHeight="1" x14ac:dyDescent="0.2">
      <c r="A21754" s="165" t="s">
        <v>21936</v>
      </c>
      <c r="B21754" s="166">
        <v>47.73</v>
      </c>
    </row>
    <row r="21755" spans="1:2" ht="12" customHeight="1" x14ac:dyDescent="0.2">
      <c r="A21755" s="165" t="s">
        <v>21937</v>
      </c>
      <c r="B21755" s="166">
        <v>42.95</v>
      </c>
    </row>
    <row r="21756" spans="1:2" ht="12" customHeight="1" x14ac:dyDescent="0.2">
      <c r="A21756" s="165" t="s">
        <v>21938</v>
      </c>
      <c r="B21756" s="166">
        <v>190.94</v>
      </c>
    </row>
    <row r="21757" spans="1:2" ht="12" customHeight="1" x14ac:dyDescent="0.2">
      <c r="A21757" s="165" t="s">
        <v>21939</v>
      </c>
      <c r="B21757" s="166">
        <v>171.83</v>
      </c>
    </row>
    <row r="21758" spans="1:2" ht="12" customHeight="1" x14ac:dyDescent="0.2">
      <c r="A21758" s="165" t="s">
        <v>21940</v>
      </c>
      <c r="B21758" s="166">
        <v>286.42</v>
      </c>
    </row>
    <row r="21759" spans="1:2" ht="12" customHeight="1" x14ac:dyDescent="0.2">
      <c r="A21759" s="165" t="s">
        <v>21941</v>
      </c>
      <c r="B21759" s="166">
        <v>257.74</v>
      </c>
    </row>
    <row r="21760" spans="1:2" ht="12" customHeight="1" x14ac:dyDescent="0.2">
      <c r="A21760" s="165" t="s">
        <v>21942</v>
      </c>
      <c r="B21760" s="166">
        <v>1.79</v>
      </c>
    </row>
    <row r="21761" spans="1:2" ht="12" customHeight="1" x14ac:dyDescent="0.2">
      <c r="A21761" s="165" t="s">
        <v>21943</v>
      </c>
      <c r="B21761" s="166">
        <v>1.61</v>
      </c>
    </row>
    <row r="21762" spans="1:2" ht="12" customHeight="1" x14ac:dyDescent="0.2">
      <c r="A21762" s="165" t="s">
        <v>21944</v>
      </c>
      <c r="B21762" s="166">
        <v>0.56000000000000005</v>
      </c>
    </row>
    <row r="21763" spans="1:2" ht="12" customHeight="1" x14ac:dyDescent="0.2">
      <c r="A21763" s="165" t="s">
        <v>21945</v>
      </c>
      <c r="B21763" s="166">
        <v>0.51</v>
      </c>
    </row>
    <row r="21764" spans="1:2" ht="12" customHeight="1" x14ac:dyDescent="0.2">
      <c r="A21764" s="165" t="s">
        <v>21946</v>
      </c>
      <c r="B21764" s="166">
        <v>0.68</v>
      </c>
    </row>
    <row r="21765" spans="1:2" ht="12" customHeight="1" x14ac:dyDescent="0.2">
      <c r="A21765" s="165" t="s">
        <v>21947</v>
      </c>
      <c r="B21765" s="166">
        <v>0.61</v>
      </c>
    </row>
    <row r="21766" spans="1:2" ht="12" customHeight="1" x14ac:dyDescent="0.2">
      <c r="A21766" s="165" t="s">
        <v>21948</v>
      </c>
      <c r="B21766" s="166">
        <v>0.8</v>
      </c>
    </row>
    <row r="21767" spans="1:2" ht="12" customHeight="1" x14ac:dyDescent="0.2">
      <c r="A21767" s="165" t="s">
        <v>21949</v>
      </c>
      <c r="B21767" s="166">
        <v>0.72</v>
      </c>
    </row>
    <row r="21768" spans="1:2" ht="12" customHeight="1" x14ac:dyDescent="0.2">
      <c r="A21768" s="165" t="s">
        <v>21950</v>
      </c>
      <c r="B21768" s="166">
        <v>0.92</v>
      </c>
    </row>
    <row r="21769" spans="1:2" ht="12" customHeight="1" x14ac:dyDescent="0.2">
      <c r="A21769" s="165" t="s">
        <v>21951</v>
      </c>
      <c r="B21769" s="166">
        <v>0.82</v>
      </c>
    </row>
    <row r="21770" spans="1:2" ht="12" customHeight="1" x14ac:dyDescent="0.2">
      <c r="A21770" s="165" t="s">
        <v>21952</v>
      </c>
      <c r="B21770" s="166">
        <v>4.29</v>
      </c>
    </row>
    <row r="21771" spans="1:2" ht="12" customHeight="1" x14ac:dyDescent="0.2">
      <c r="A21771" s="165" t="s">
        <v>21953</v>
      </c>
      <c r="B21771" s="166">
        <v>4.2699999999999996</v>
      </c>
    </row>
    <row r="21772" spans="1:2" ht="12" customHeight="1" x14ac:dyDescent="0.2">
      <c r="A21772" s="165" t="s">
        <v>21954</v>
      </c>
      <c r="B21772" s="166">
        <v>0.79</v>
      </c>
    </row>
    <row r="21773" spans="1:2" ht="12" customHeight="1" x14ac:dyDescent="0.2">
      <c r="A21773" s="165" t="s">
        <v>21955</v>
      </c>
      <c r="B21773" s="166">
        <v>0.71</v>
      </c>
    </row>
    <row r="21774" spans="1:2" ht="12" customHeight="1" x14ac:dyDescent="0.2">
      <c r="A21774" s="165" t="s">
        <v>21956</v>
      </c>
      <c r="B21774" s="166">
        <v>0.55000000000000004</v>
      </c>
    </row>
    <row r="21775" spans="1:2" ht="12" customHeight="1" x14ac:dyDescent="0.2">
      <c r="A21775" s="165" t="s">
        <v>21957</v>
      </c>
      <c r="B21775" s="166">
        <v>0.5</v>
      </c>
    </row>
    <row r="21776" spans="1:2" ht="12" customHeight="1" x14ac:dyDescent="0.2">
      <c r="A21776" s="165" t="s">
        <v>21958</v>
      </c>
      <c r="B21776" s="166">
        <v>0.28000000000000003</v>
      </c>
    </row>
    <row r="21777" spans="1:2" ht="12" customHeight="1" x14ac:dyDescent="0.2">
      <c r="A21777" s="165" t="s">
        <v>21959</v>
      </c>
      <c r="B21777" s="166">
        <v>0.25</v>
      </c>
    </row>
    <row r="21778" spans="1:2" ht="12" customHeight="1" x14ac:dyDescent="0.2">
      <c r="A21778" s="165" t="s">
        <v>21960</v>
      </c>
      <c r="B21778" s="166">
        <v>0.23</v>
      </c>
    </row>
    <row r="21779" spans="1:2" ht="12" customHeight="1" x14ac:dyDescent="0.2">
      <c r="A21779" s="165" t="s">
        <v>21961</v>
      </c>
      <c r="B21779" s="166">
        <v>0.21</v>
      </c>
    </row>
    <row r="21780" spans="1:2" ht="12" customHeight="1" x14ac:dyDescent="0.2">
      <c r="A21780" s="165" t="s">
        <v>21962</v>
      </c>
      <c r="B21780" s="166">
        <v>0.14000000000000001</v>
      </c>
    </row>
    <row r="21781" spans="1:2" ht="12" customHeight="1" x14ac:dyDescent="0.2">
      <c r="A21781" s="165" t="s">
        <v>21963</v>
      </c>
      <c r="B21781" s="166">
        <v>0.12</v>
      </c>
    </row>
    <row r="21782" spans="1:2" ht="12" customHeight="1" x14ac:dyDescent="0.2">
      <c r="A21782" s="165" t="s">
        <v>21964</v>
      </c>
      <c r="B21782" s="166">
        <v>26.05</v>
      </c>
    </row>
    <row r="21783" spans="1:2" ht="12" customHeight="1" x14ac:dyDescent="0.2">
      <c r="A21783" s="165" t="s">
        <v>21965</v>
      </c>
      <c r="B21783" s="166">
        <v>24.9</v>
      </c>
    </row>
    <row r="21784" spans="1:2" ht="12" customHeight="1" x14ac:dyDescent="0.2">
      <c r="A21784" s="165" t="s">
        <v>21966</v>
      </c>
      <c r="B21784" s="166">
        <v>9.31</v>
      </c>
    </row>
    <row r="21785" spans="1:2" ht="12" customHeight="1" x14ac:dyDescent="0.2">
      <c r="A21785" s="165" t="s">
        <v>21967</v>
      </c>
      <c r="B21785" s="166">
        <v>9.18</v>
      </c>
    </row>
    <row r="21786" spans="1:2" ht="12" customHeight="1" x14ac:dyDescent="0.2">
      <c r="A21786" s="165" t="s">
        <v>21968</v>
      </c>
      <c r="B21786" s="166">
        <v>2.15</v>
      </c>
    </row>
    <row r="21787" spans="1:2" ht="12" customHeight="1" x14ac:dyDescent="0.2">
      <c r="A21787" s="165" t="s">
        <v>21969</v>
      </c>
      <c r="B21787" s="166">
        <v>2.06</v>
      </c>
    </row>
    <row r="21788" spans="1:2" ht="12" customHeight="1" x14ac:dyDescent="0.2">
      <c r="A21788" s="165" t="s">
        <v>21970</v>
      </c>
      <c r="B21788" s="166">
        <v>0.59</v>
      </c>
    </row>
    <row r="21789" spans="1:2" ht="12" customHeight="1" x14ac:dyDescent="0.2">
      <c r="A21789" s="165" t="s">
        <v>21971</v>
      </c>
      <c r="B21789" s="166">
        <v>0.53</v>
      </c>
    </row>
    <row r="21790" spans="1:2" ht="12" customHeight="1" x14ac:dyDescent="0.2">
      <c r="A21790" s="165" t="s">
        <v>21972</v>
      </c>
      <c r="B21790" s="166">
        <v>0.13</v>
      </c>
    </row>
    <row r="21791" spans="1:2" ht="12" customHeight="1" x14ac:dyDescent="0.2">
      <c r="A21791" s="165" t="s">
        <v>21973</v>
      </c>
      <c r="B21791" s="166">
        <v>0.11</v>
      </c>
    </row>
    <row r="21792" spans="1:2" ht="12" customHeight="1" x14ac:dyDescent="0.2">
      <c r="A21792" s="165" t="s">
        <v>21974</v>
      </c>
      <c r="B21792" s="166">
        <v>2.5499999999999998</v>
      </c>
    </row>
    <row r="21793" spans="1:2" ht="12" customHeight="1" x14ac:dyDescent="0.2">
      <c r="A21793" s="165" t="s">
        <v>21975</v>
      </c>
      <c r="B21793" s="166">
        <v>2.2999999999999998</v>
      </c>
    </row>
    <row r="21794" spans="1:2" ht="12" customHeight="1" x14ac:dyDescent="0.2">
      <c r="A21794" s="165" t="s">
        <v>21976</v>
      </c>
      <c r="B21794" s="166">
        <v>273.70999999999998</v>
      </c>
    </row>
    <row r="21795" spans="1:2" ht="12" customHeight="1" x14ac:dyDescent="0.2">
      <c r="A21795" s="165" t="s">
        <v>21977</v>
      </c>
      <c r="B21795" s="166">
        <v>259.37</v>
      </c>
    </row>
    <row r="21796" spans="1:2" ht="12" customHeight="1" x14ac:dyDescent="0.2">
      <c r="A21796" s="165" t="s">
        <v>21978</v>
      </c>
      <c r="B21796" s="166">
        <v>238.69</v>
      </c>
    </row>
    <row r="21797" spans="1:2" ht="12" customHeight="1" x14ac:dyDescent="0.2">
      <c r="A21797" s="165" t="s">
        <v>21979</v>
      </c>
      <c r="B21797" s="166">
        <v>222.56</v>
      </c>
    </row>
    <row r="21798" spans="1:2" ht="12" customHeight="1" x14ac:dyDescent="0.2">
      <c r="A21798" s="165" t="s">
        <v>21980</v>
      </c>
      <c r="B21798" s="166">
        <v>292.39</v>
      </c>
    </row>
    <row r="21799" spans="1:2" ht="12" customHeight="1" x14ac:dyDescent="0.2">
      <c r="A21799" s="165" t="s">
        <v>21981</v>
      </c>
      <c r="B21799" s="166">
        <v>270.89</v>
      </c>
    </row>
    <row r="21800" spans="1:2" ht="12" customHeight="1" x14ac:dyDescent="0.2">
      <c r="A21800" s="165" t="s">
        <v>21982</v>
      </c>
      <c r="B21800" s="166">
        <v>0.25</v>
      </c>
    </row>
    <row r="21801" spans="1:2" ht="12" customHeight="1" x14ac:dyDescent="0.2">
      <c r="A21801" s="165" t="s">
        <v>21983</v>
      </c>
      <c r="B21801" s="166">
        <v>0.22</v>
      </c>
    </row>
    <row r="21802" spans="1:2" ht="12" customHeight="1" x14ac:dyDescent="0.2">
      <c r="A21802" s="165" t="s">
        <v>21984</v>
      </c>
      <c r="B21802" s="166">
        <v>3</v>
      </c>
    </row>
    <row r="21803" spans="1:2" ht="12" customHeight="1" x14ac:dyDescent="0.2">
      <c r="A21803" s="165" t="s">
        <v>21985</v>
      </c>
      <c r="B21803" s="166">
        <v>2.96</v>
      </c>
    </row>
    <row r="21804" spans="1:2" ht="12" customHeight="1" x14ac:dyDescent="0.2">
      <c r="A21804" s="165" t="s">
        <v>21986</v>
      </c>
      <c r="B21804" s="166">
        <v>1.1599999999999999</v>
      </c>
    </row>
    <row r="21805" spans="1:2" ht="12" customHeight="1" x14ac:dyDescent="0.2">
      <c r="A21805" s="165" t="s">
        <v>21987</v>
      </c>
      <c r="B21805" s="166">
        <v>1.1100000000000001</v>
      </c>
    </row>
    <row r="21806" spans="1:2" ht="12" customHeight="1" x14ac:dyDescent="0.2">
      <c r="A21806" s="165" t="s">
        <v>21988</v>
      </c>
      <c r="B21806" s="166">
        <v>0.85</v>
      </c>
    </row>
    <row r="21807" spans="1:2" ht="12" customHeight="1" x14ac:dyDescent="0.2">
      <c r="A21807" s="165" t="s">
        <v>21989</v>
      </c>
      <c r="B21807" s="166">
        <v>0.8</v>
      </c>
    </row>
    <row r="21808" spans="1:2" ht="12" customHeight="1" x14ac:dyDescent="0.2">
      <c r="A21808" s="165" t="s">
        <v>21990</v>
      </c>
      <c r="B21808" s="166">
        <v>23.86</v>
      </c>
    </row>
    <row r="21809" spans="1:2" ht="12" customHeight="1" x14ac:dyDescent="0.2">
      <c r="A21809" s="165" t="s">
        <v>21991</v>
      </c>
      <c r="B21809" s="166">
        <v>21.47</v>
      </c>
    </row>
    <row r="21810" spans="1:2" ht="12" customHeight="1" x14ac:dyDescent="0.2">
      <c r="A21810" s="165" t="s">
        <v>21992</v>
      </c>
      <c r="B21810" s="166">
        <v>126.49</v>
      </c>
    </row>
    <row r="21811" spans="1:2" ht="12" customHeight="1" x14ac:dyDescent="0.2">
      <c r="A21811" s="165" t="s">
        <v>21993</v>
      </c>
      <c r="B21811" s="166">
        <v>116.53</v>
      </c>
    </row>
    <row r="21812" spans="1:2" ht="12" customHeight="1" x14ac:dyDescent="0.2">
      <c r="A21812" s="165" t="s">
        <v>21994</v>
      </c>
      <c r="B21812" s="166">
        <v>3.13</v>
      </c>
    </row>
    <row r="21813" spans="1:2" ht="12" customHeight="1" x14ac:dyDescent="0.2">
      <c r="A21813" s="165" t="s">
        <v>21995</v>
      </c>
      <c r="B21813" s="166">
        <v>2.83</v>
      </c>
    </row>
    <row r="21814" spans="1:2" ht="12" customHeight="1" x14ac:dyDescent="0.2">
      <c r="A21814" s="165" t="s">
        <v>21996</v>
      </c>
      <c r="B21814" s="166">
        <v>433.82</v>
      </c>
    </row>
    <row r="21815" spans="1:2" ht="12" customHeight="1" x14ac:dyDescent="0.2">
      <c r="A21815" s="165" t="s">
        <v>21997</v>
      </c>
      <c r="B21815" s="166">
        <v>400.54</v>
      </c>
    </row>
    <row r="21816" spans="1:2" ht="12" customHeight="1" x14ac:dyDescent="0.2">
      <c r="A21816" s="165" t="s">
        <v>21998</v>
      </c>
      <c r="B21816" s="166">
        <v>286.42</v>
      </c>
    </row>
    <row r="21817" spans="1:2" ht="12" customHeight="1" x14ac:dyDescent="0.2">
      <c r="A21817" s="165" t="s">
        <v>21999</v>
      </c>
      <c r="B21817" s="166">
        <v>257.74</v>
      </c>
    </row>
    <row r="21818" spans="1:2" ht="12" customHeight="1" x14ac:dyDescent="0.2">
      <c r="A21818" s="165" t="s">
        <v>22000</v>
      </c>
      <c r="B21818" s="166">
        <v>0.55000000000000004</v>
      </c>
    </row>
    <row r="21819" spans="1:2" ht="12" customHeight="1" x14ac:dyDescent="0.2">
      <c r="A21819" s="165" t="s">
        <v>22001</v>
      </c>
      <c r="B21819" s="166">
        <v>0.5</v>
      </c>
    </row>
    <row r="21820" spans="1:2" ht="12" customHeight="1" x14ac:dyDescent="0.2">
      <c r="A21820" s="165" t="s">
        <v>22002</v>
      </c>
      <c r="B21820" s="166">
        <v>17.899999999999999</v>
      </c>
    </row>
    <row r="21821" spans="1:2" ht="12" customHeight="1" x14ac:dyDescent="0.2">
      <c r="A21821" s="165" t="s">
        <v>22003</v>
      </c>
      <c r="B21821" s="166">
        <v>16.100000000000001</v>
      </c>
    </row>
    <row r="21822" spans="1:2" ht="12" customHeight="1" x14ac:dyDescent="0.2">
      <c r="A21822" s="165" t="s">
        <v>22004</v>
      </c>
      <c r="B21822" s="166">
        <v>144.99</v>
      </c>
    </row>
    <row r="21823" spans="1:2" ht="12" customHeight="1" x14ac:dyDescent="0.2">
      <c r="A21823" s="165" t="s">
        <v>22005</v>
      </c>
      <c r="B21823" s="166">
        <v>136.79</v>
      </c>
    </row>
    <row r="21824" spans="1:2" ht="12" customHeight="1" x14ac:dyDescent="0.2">
      <c r="A21824" s="165" t="s">
        <v>22006</v>
      </c>
      <c r="B21824" s="166">
        <v>308.35000000000002</v>
      </c>
    </row>
    <row r="21825" spans="1:2" ht="12" customHeight="1" x14ac:dyDescent="0.2">
      <c r="A21825" s="165" t="s">
        <v>22007</v>
      </c>
      <c r="B21825" s="166">
        <v>290.33999999999997</v>
      </c>
    </row>
    <row r="21826" spans="1:2" ht="12" customHeight="1" x14ac:dyDescent="0.2">
      <c r="A21826" s="165" t="s">
        <v>22008</v>
      </c>
      <c r="B21826" s="166">
        <v>565.25</v>
      </c>
    </row>
    <row r="21827" spans="1:2" ht="12" customHeight="1" x14ac:dyDescent="0.2">
      <c r="A21827" s="165" t="s">
        <v>22009</v>
      </c>
      <c r="B21827" s="166">
        <v>530.17999999999995</v>
      </c>
    </row>
    <row r="21828" spans="1:2" ht="12" customHeight="1" x14ac:dyDescent="0.2">
      <c r="A21828" s="165" t="s">
        <v>22010</v>
      </c>
      <c r="B21828" s="166">
        <v>30.11</v>
      </c>
    </row>
    <row r="21829" spans="1:2" ht="12" customHeight="1" x14ac:dyDescent="0.2">
      <c r="A21829" s="165" t="s">
        <v>22011</v>
      </c>
      <c r="B21829" s="166">
        <v>28.37</v>
      </c>
    </row>
    <row r="21830" spans="1:2" ht="12" customHeight="1" x14ac:dyDescent="0.2">
      <c r="A21830" s="165" t="s">
        <v>22012</v>
      </c>
      <c r="B21830" s="166">
        <v>119.35</v>
      </c>
    </row>
    <row r="21831" spans="1:2" ht="12" customHeight="1" x14ac:dyDescent="0.2">
      <c r="A21831" s="165" t="s">
        <v>22013</v>
      </c>
      <c r="B21831" s="166">
        <v>112.63</v>
      </c>
    </row>
    <row r="21832" spans="1:2" ht="12" customHeight="1" x14ac:dyDescent="0.2">
      <c r="A21832" s="165" t="s">
        <v>22014</v>
      </c>
      <c r="B21832" s="166">
        <v>308.56</v>
      </c>
    </row>
    <row r="21833" spans="1:2" ht="12" customHeight="1" x14ac:dyDescent="0.2">
      <c r="A21833" s="165" t="s">
        <v>22015</v>
      </c>
      <c r="B21833" s="166">
        <v>290.77</v>
      </c>
    </row>
    <row r="21834" spans="1:2" ht="12" customHeight="1" x14ac:dyDescent="0.2">
      <c r="A21834" s="165" t="s">
        <v>22016</v>
      </c>
      <c r="B21834" s="166">
        <v>630.49</v>
      </c>
    </row>
    <row r="21835" spans="1:2" ht="12" customHeight="1" x14ac:dyDescent="0.2">
      <c r="A21835" s="165" t="s">
        <v>22017</v>
      </c>
      <c r="B21835" s="166">
        <v>593.41999999999996</v>
      </c>
    </row>
    <row r="21836" spans="1:2" ht="12" customHeight="1" x14ac:dyDescent="0.2">
      <c r="A21836" s="165" t="s">
        <v>22018</v>
      </c>
      <c r="B21836" s="166">
        <v>258.69</v>
      </c>
    </row>
    <row r="21837" spans="1:2" ht="12" customHeight="1" x14ac:dyDescent="0.2">
      <c r="A21837" s="165" t="s">
        <v>22019</v>
      </c>
      <c r="B21837" s="166">
        <v>243.56</v>
      </c>
    </row>
    <row r="21838" spans="1:2" ht="12" customHeight="1" x14ac:dyDescent="0.2">
      <c r="A21838" s="165" t="s">
        <v>22020</v>
      </c>
      <c r="B21838" s="166">
        <v>1145.3800000000001</v>
      </c>
    </row>
    <row r="21839" spans="1:2" ht="12" customHeight="1" x14ac:dyDescent="0.2">
      <c r="A21839" s="165" t="s">
        <v>22021</v>
      </c>
      <c r="B21839" s="166">
        <v>1069.29</v>
      </c>
    </row>
    <row r="21840" spans="1:2" ht="12" customHeight="1" x14ac:dyDescent="0.2">
      <c r="A21840" s="165" t="s">
        <v>22022</v>
      </c>
      <c r="B21840" s="166">
        <v>104.8</v>
      </c>
    </row>
    <row r="21841" spans="1:2" ht="12" customHeight="1" x14ac:dyDescent="0.2">
      <c r="A21841" s="165" t="s">
        <v>22023</v>
      </c>
      <c r="B21841" s="166">
        <v>101.47</v>
      </c>
    </row>
    <row r="21842" spans="1:2" ht="12" customHeight="1" x14ac:dyDescent="0.2">
      <c r="A21842" s="165" t="s">
        <v>22024</v>
      </c>
      <c r="B21842" s="166">
        <v>35.700000000000003</v>
      </c>
    </row>
    <row r="21843" spans="1:2" ht="12" customHeight="1" x14ac:dyDescent="0.2">
      <c r="A21843" s="165" t="s">
        <v>22025</v>
      </c>
      <c r="B21843" s="166">
        <v>32.119999999999997</v>
      </c>
    </row>
    <row r="21844" spans="1:2" ht="12" customHeight="1" x14ac:dyDescent="0.2">
      <c r="A21844" s="165" t="s">
        <v>22026</v>
      </c>
      <c r="B21844" s="166">
        <v>209.59</v>
      </c>
    </row>
    <row r="21845" spans="1:2" ht="12" customHeight="1" x14ac:dyDescent="0.2">
      <c r="A21845" s="165" t="s">
        <v>22027</v>
      </c>
      <c r="B21845" s="166">
        <v>209.59</v>
      </c>
    </row>
    <row r="21846" spans="1:2" ht="12" customHeight="1" x14ac:dyDescent="0.2">
      <c r="A21846" s="165" t="s">
        <v>22028</v>
      </c>
      <c r="B21846" s="166">
        <v>172.61</v>
      </c>
    </row>
    <row r="21847" spans="1:2" ht="12" customHeight="1" x14ac:dyDescent="0.2">
      <c r="A21847" s="165" t="s">
        <v>22029</v>
      </c>
      <c r="B21847" s="166">
        <v>172.61</v>
      </c>
    </row>
    <row r="21848" spans="1:2" ht="12" customHeight="1" x14ac:dyDescent="0.2">
      <c r="A21848" s="165" t="s">
        <v>22030</v>
      </c>
      <c r="B21848" s="166">
        <v>1960.64</v>
      </c>
    </row>
    <row r="21849" spans="1:2" ht="12" customHeight="1" x14ac:dyDescent="0.2">
      <c r="A21849" s="165" t="s">
        <v>22031</v>
      </c>
      <c r="B21849" s="166">
        <v>1850.35</v>
      </c>
    </row>
    <row r="21850" spans="1:2" ht="12" customHeight="1" x14ac:dyDescent="0.2">
      <c r="A21850" s="165" t="s">
        <v>22032</v>
      </c>
      <c r="B21850" s="166">
        <v>108.12</v>
      </c>
    </row>
    <row r="21851" spans="1:2" ht="12" customHeight="1" x14ac:dyDescent="0.2">
      <c r="A21851" s="165" t="s">
        <v>22033</v>
      </c>
      <c r="B21851" s="166">
        <v>108.12</v>
      </c>
    </row>
    <row r="21852" spans="1:2" ht="12" customHeight="1" x14ac:dyDescent="0.2">
      <c r="A21852" s="165" t="s">
        <v>22034</v>
      </c>
      <c r="B21852" s="166">
        <v>114.56</v>
      </c>
    </row>
    <row r="21853" spans="1:2" ht="12" customHeight="1" x14ac:dyDescent="0.2">
      <c r="A21853" s="165" t="s">
        <v>22035</v>
      </c>
      <c r="B21853" s="166">
        <v>103.09</v>
      </c>
    </row>
    <row r="21854" spans="1:2" ht="12" customHeight="1" x14ac:dyDescent="0.2">
      <c r="A21854" s="165" t="s">
        <v>22036</v>
      </c>
      <c r="B21854" s="166">
        <v>114.56</v>
      </c>
    </row>
    <row r="21855" spans="1:2" ht="12" customHeight="1" x14ac:dyDescent="0.2">
      <c r="A21855" s="165" t="s">
        <v>22037</v>
      </c>
      <c r="B21855" s="166">
        <v>103.09</v>
      </c>
    </row>
    <row r="21856" spans="1:2" ht="12" customHeight="1" x14ac:dyDescent="0.2">
      <c r="A21856" s="165" t="s">
        <v>22038</v>
      </c>
      <c r="B21856" s="166">
        <v>51.14</v>
      </c>
    </row>
    <row r="21857" spans="1:2" ht="12" customHeight="1" x14ac:dyDescent="0.2">
      <c r="A21857" s="165" t="s">
        <v>22039</v>
      </c>
      <c r="B21857" s="166">
        <v>46.02</v>
      </c>
    </row>
    <row r="21858" spans="1:2" ht="12" customHeight="1" x14ac:dyDescent="0.2">
      <c r="A21858" s="165" t="s">
        <v>22040</v>
      </c>
      <c r="B21858" s="166">
        <v>28.64</v>
      </c>
    </row>
    <row r="21859" spans="1:2" ht="12" customHeight="1" x14ac:dyDescent="0.2">
      <c r="A21859" s="165" t="s">
        <v>22041</v>
      </c>
      <c r="B21859" s="166">
        <v>25.77</v>
      </c>
    </row>
    <row r="21860" spans="1:2" ht="12" customHeight="1" x14ac:dyDescent="0.2">
      <c r="A21860" s="165" t="s">
        <v>22042</v>
      </c>
      <c r="B21860" s="166">
        <v>35.799999999999997</v>
      </c>
    </row>
    <row r="21861" spans="1:2" ht="12" customHeight="1" x14ac:dyDescent="0.2">
      <c r="A21861" s="165" t="s">
        <v>22043</v>
      </c>
      <c r="B21861" s="166">
        <v>32.21</v>
      </c>
    </row>
    <row r="21862" spans="1:2" ht="12" customHeight="1" x14ac:dyDescent="0.2">
      <c r="A21862" s="165" t="s">
        <v>22044</v>
      </c>
      <c r="B21862" s="166">
        <v>179.01</v>
      </c>
    </row>
    <row r="21863" spans="1:2" ht="12" customHeight="1" x14ac:dyDescent="0.2">
      <c r="A21863" s="165" t="s">
        <v>22045</v>
      </c>
      <c r="B21863" s="166">
        <v>161.09</v>
      </c>
    </row>
    <row r="21864" spans="1:2" ht="12" customHeight="1" x14ac:dyDescent="0.2">
      <c r="A21864" s="165" t="s">
        <v>22046</v>
      </c>
      <c r="B21864" s="166">
        <v>40.909999999999997</v>
      </c>
    </row>
    <row r="21865" spans="1:2" ht="12" customHeight="1" x14ac:dyDescent="0.2">
      <c r="A21865" s="165" t="s">
        <v>22047</v>
      </c>
      <c r="B21865" s="166">
        <v>36.82</v>
      </c>
    </row>
    <row r="21866" spans="1:2" ht="12" customHeight="1" x14ac:dyDescent="0.2">
      <c r="A21866" s="165" t="s">
        <v>22048</v>
      </c>
      <c r="B21866" s="166">
        <v>28.64</v>
      </c>
    </row>
    <row r="21867" spans="1:2" ht="12" customHeight="1" x14ac:dyDescent="0.2">
      <c r="A21867" s="165" t="s">
        <v>22049</v>
      </c>
      <c r="B21867" s="166">
        <v>25.77</v>
      </c>
    </row>
    <row r="21868" spans="1:2" ht="12" customHeight="1" x14ac:dyDescent="0.2">
      <c r="A21868" s="165" t="s">
        <v>22050</v>
      </c>
      <c r="B21868" s="166">
        <v>47.73</v>
      </c>
    </row>
    <row r="21869" spans="1:2" ht="12" customHeight="1" x14ac:dyDescent="0.2">
      <c r="A21869" s="165" t="s">
        <v>22051</v>
      </c>
      <c r="B21869" s="166">
        <v>42.95</v>
      </c>
    </row>
    <row r="21870" spans="1:2" ht="12" customHeight="1" x14ac:dyDescent="0.2">
      <c r="A21870" s="165" t="s">
        <v>22052</v>
      </c>
      <c r="B21870" s="166">
        <v>5.72</v>
      </c>
    </row>
    <row r="21871" spans="1:2" ht="12" customHeight="1" x14ac:dyDescent="0.2">
      <c r="A21871" s="165" t="s">
        <v>22053</v>
      </c>
      <c r="B21871" s="166">
        <v>5.15</v>
      </c>
    </row>
    <row r="21872" spans="1:2" ht="12" customHeight="1" x14ac:dyDescent="0.2">
      <c r="A21872" s="165" t="s">
        <v>22054</v>
      </c>
      <c r="B21872" s="166">
        <v>3.18</v>
      </c>
    </row>
    <row r="21873" spans="1:2" ht="12" customHeight="1" x14ac:dyDescent="0.2">
      <c r="A21873" s="165" t="s">
        <v>22055</v>
      </c>
      <c r="B21873" s="166">
        <v>2.86</v>
      </c>
    </row>
    <row r="21874" spans="1:2" ht="12" customHeight="1" x14ac:dyDescent="0.2">
      <c r="A21874" s="165" t="s">
        <v>22056</v>
      </c>
      <c r="B21874" s="166">
        <v>74.45</v>
      </c>
    </row>
    <row r="21875" spans="1:2" ht="12" customHeight="1" x14ac:dyDescent="0.2">
      <c r="A21875" s="165" t="s">
        <v>22057</v>
      </c>
      <c r="B21875" s="166">
        <v>68.709999999999994</v>
      </c>
    </row>
    <row r="21876" spans="1:2" ht="12" customHeight="1" x14ac:dyDescent="0.2">
      <c r="A21876" s="165" t="s">
        <v>22058</v>
      </c>
      <c r="B21876" s="166">
        <v>124.07</v>
      </c>
    </row>
    <row r="21877" spans="1:2" ht="12" customHeight="1" x14ac:dyDescent="0.2">
      <c r="A21877" s="165" t="s">
        <v>22059</v>
      </c>
      <c r="B21877" s="166">
        <v>114.51</v>
      </c>
    </row>
    <row r="21878" spans="1:2" ht="12" customHeight="1" x14ac:dyDescent="0.2">
      <c r="A21878" s="165" t="s">
        <v>22060</v>
      </c>
      <c r="B21878" s="166">
        <v>32.090000000000003</v>
      </c>
    </row>
    <row r="21879" spans="1:2" ht="12" customHeight="1" x14ac:dyDescent="0.2">
      <c r="A21879" s="165" t="s">
        <v>22061</v>
      </c>
      <c r="B21879" s="166">
        <v>29.62</v>
      </c>
    </row>
    <row r="21880" spans="1:2" ht="12" customHeight="1" x14ac:dyDescent="0.2">
      <c r="A21880" s="165" t="s">
        <v>22062</v>
      </c>
      <c r="B21880" s="166">
        <v>10.31</v>
      </c>
    </row>
    <row r="21881" spans="1:2" ht="12" customHeight="1" x14ac:dyDescent="0.2">
      <c r="A21881" s="165" t="s">
        <v>22063</v>
      </c>
      <c r="B21881" s="166">
        <v>9.51</v>
      </c>
    </row>
    <row r="21882" spans="1:2" ht="12" customHeight="1" x14ac:dyDescent="0.2">
      <c r="A21882" s="165" t="s">
        <v>22064</v>
      </c>
      <c r="B21882" s="166">
        <v>12.39</v>
      </c>
    </row>
    <row r="21883" spans="1:2" ht="12" customHeight="1" x14ac:dyDescent="0.2">
      <c r="A21883" s="165" t="s">
        <v>22065</v>
      </c>
      <c r="B21883" s="166">
        <v>11.43</v>
      </c>
    </row>
    <row r="21884" spans="1:2" ht="12" customHeight="1" x14ac:dyDescent="0.2">
      <c r="A21884" s="165" t="s">
        <v>22066</v>
      </c>
      <c r="B21884" s="166">
        <v>155.07</v>
      </c>
    </row>
    <row r="21885" spans="1:2" ht="12" customHeight="1" x14ac:dyDescent="0.2">
      <c r="A21885" s="165" t="s">
        <v>22067</v>
      </c>
      <c r="B21885" s="166">
        <v>143.12</v>
      </c>
    </row>
    <row r="21886" spans="1:2" ht="12" customHeight="1" x14ac:dyDescent="0.2">
      <c r="A21886" s="165" t="s">
        <v>22068</v>
      </c>
      <c r="B21886" s="166">
        <v>14.1</v>
      </c>
    </row>
    <row r="21887" spans="1:2" ht="12" customHeight="1" x14ac:dyDescent="0.2">
      <c r="A21887" s="165" t="s">
        <v>22069</v>
      </c>
      <c r="B21887" s="166">
        <v>13.73</v>
      </c>
    </row>
    <row r="21888" spans="1:2" ht="12" customHeight="1" x14ac:dyDescent="0.2">
      <c r="A21888" s="165" t="s">
        <v>22070</v>
      </c>
      <c r="B21888" s="166">
        <v>1.87</v>
      </c>
    </row>
    <row r="21889" spans="1:2" ht="12" customHeight="1" x14ac:dyDescent="0.2">
      <c r="A21889" s="165" t="s">
        <v>22071</v>
      </c>
      <c r="B21889" s="166">
        <v>1.87</v>
      </c>
    </row>
    <row r="21890" spans="1:2" ht="12" customHeight="1" x14ac:dyDescent="0.2">
      <c r="A21890" s="165" t="s">
        <v>22072</v>
      </c>
      <c r="B21890" s="166">
        <v>6.73</v>
      </c>
    </row>
    <row r="21891" spans="1:2" ht="12" customHeight="1" x14ac:dyDescent="0.2">
      <c r="A21891" s="165" t="s">
        <v>22073</v>
      </c>
      <c r="B21891" s="166">
        <v>6.73</v>
      </c>
    </row>
    <row r="21892" spans="1:2" ht="12" customHeight="1" x14ac:dyDescent="0.2">
      <c r="A21892" s="165" t="s">
        <v>22074</v>
      </c>
      <c r="B21892" s="166">
        <v>6.73</v>
      </c>
    </row>
    <row r="21893" spans="1:2" ht="12" customHeight="1" x14ac:dyDescent="0.2">
      <c r="A21893" s="165" t="s">
        <v>22075</v>
      </c>
      <c r="B21893" s="166">
        <v>6.73</v>
      </c>
    </row>
    <row r="21894" spans="1:2" ht="12" customHeight="1" x14ac:dyDescent="0.2">
      <c r="A21894" s="165" t="s">
        <v>22076</v>
      </c>
      <c r="B21894" s="166">
        <v>6.63</v>
      </c>
    </row>
    <row r="21895" spans="1:2" ht="12" customHeight="1" x14ac:dyDescent="0.2">
      <c r="A21895" s="165" t="s">
        <v>22077</v>
      </c>
      <c r="B21895" s="166">
        <v>6.63</v>
      </c>
    </row>
    <row r="21896" spans="1:2" ht="12" customHeight="1" x14ac:dyDescent="0.2">
      <c r="A21896" s="165" t="s">
        <v>22078</v>
      </c>
      <c r="B21896" s="166">
        <v>136.80000000000001</v>
      </c>
    </row>
    <row r="21897" spans="1:2" ht="12" customHeight="1" x14ac:dyDescent="0.2">
      <c r="A21897" s="165" t="s">
        <v>22079</v>
      </c>
      <c r="B21897" s="166">
        <v>135.88999999999999</v>
      </c>
    </row>
    <row r="21898" spans="1:2" ht="12" customHeight="1" x14ac:dyDescent="0.2">
      <c r="A21898" s="165" t="s">
        <v>22080</v>
      </c>
      <c r="B21898" s="166">
        <v>24.13</v>
      </c>
    </row>
    <row r="21899" spans="1:2" ht="12" customHeight="1" x14ac:dyDescent="0.2">
      <c r="A21899" s="165" t="s">
        <v>22081</v>
      </c>
      <c r="B21899" s="166">
        <v>23.92</v>
      </c>
    </row>
    <row r="21900" spans="1:2" ht="12" customHeight="1" x14ac:dyDescent="0.2">
      <c r="A21900" s="165" t="s">
        <v>22082</v>
      </c>
      <c r="B21900" s="166">
        <v>378.9</v>
      </c>
    </row>
    <row r="21901" spans="1:2" ht="12" customHeight="1" x14ac:dyDescent="0.2">
      <c r="A21901" s="165" t="s">
        <v>22083</v>
      </c>
      <c r="B21901" s="166">
        <v>372.57</v>
      </c>
    </row>
    <row r="21902" spans="1:2" ht="12" customHeight="1" x14ac:dyDescent="0.2">
      <c r="A21902" s="165" t="s">
        <v>22084</v>
      </c>
      <c r="B21902" s="166">
        <v>33.29</v>
      </c>
    </row>
    <row r="21903" spans="1:2" ht="12" customHeight="1" x14ac:dyDescent="0.2">
      <c r="A21903" s="165" t="s">
        <v>22085</v>
      </c>
      <c r="B21903" s="166">
        <v>32.74</v>
      </c>
    </row>
    <row r="21904" spans="1:2" ht="12" customHeight="1" x14ac:dyDescent="0.2">
      <c r="A21904" s="165" t="s">
        <v>22086</v>
      </c>
      <c r="B21904" s="166">
        <v>95.32</v>
      </c>
    </row>
    <row r="21905" spans="1:2" ht="12" customHeight="1" x14ac:dyDescent="0.2">
      <c r="A21905" s="165" t="s">
        <v>22087</v>
      </c>
      <c r="B21905" s="166">
        <v>95.08</v>
      </c>
    </row>
    <row r="21906" spans="1:2" ht="12" customHeight="1" x14ac:dyDescent="0.2">
      <c r="A21906" s="165" t="s">
        <v>22088</v>
      </c>
      <c r="B21906" s="166">
        <v>53.36</v>
      </c>
    </row>
    <row r="21907" spans="1:2" ht="12" customHeight="1" x14ac:dyDescent="0.2">
      <c r="A21907" s="165" t="s">
        <v>22089</v>
      </c>
      <c r="B21907" s="166">
        <v>51.4</v>
      </c>
    </row>
    <row r="21908" spans="1:2" ht="12" customHeight="1" x14ac:dyDescent="0.2">
      <c r="A21908" s="165" t="s">
        <v>22090</v>
      </c>
      <c r="B21908" s="166">
        <v>397.08</v>
      </c>
    </row>
    <row r="21909" spans="1:2" ht="12" customHeight="1" x14ac:dyDescent="0.2">
      <c r="A21909" s="165" t="s">
        <v>22091</v>
      </c>
      <c r="B21909" s="166">
        <v>390.75</v>
      </c>
    </row>
    <row r="21910" spans="1:2" ht="12" customHeight="1" x14ac:dyDescent="0.2">
      <c r="A21910" s="165" t="s">
        <v>22092</v>
      </c>
      <c r="B21910" s="166">
        <v>402.36</v>
      </c>
    </row>
    <row r="21911" spans="1:2" ht="12" customHeight="1" x14ac:dyDescent="0.2">
      <c r="A21911" s="165" t="s">
        <v>22093</v>
      </c>
      <c r="B21911" s="166">
        <v>396.03</v>
      </c>
    </row>
    <row r="21912" spans="1:2" ht="12" customHeight="1" x14ac:dyDescent="0.2">
      <c r="A21912" s="165" t="s">
        <v>22094</v>
      </c>
      <c r="B21912" s="166">
        <v>127.52</v>
      </c>
    </row>
    <row r="21913" spans="1:2" ht="12" customHeight="1" x14ac:dyDescent="0.2">
      <c r="A21913" s="165" t="s">
        <v>22095</v>
      </c>
      <c r="B21913" s="166">
        <v>120.08</v>
      </c>
    </row>
    <row r="21914" spans="1:2" ht="12" customHeight="1" x14ac:dyDescent="0.2">
      <c r="A21914" s="165" t="s">
        <v>22096</v>
      </c>
      <c r="B21914" s="166">
        <v>1370508.83</v>
      </c>
    </row>
    <row r="21915" spans="1:2" ht="12" customHeight="1" x14ac:dyDescent="0.2">
      <c r="A21915" s="165" t="s">
        <v>22097</v>
      </c>
      <c r="B21915" s="166">
        <v>1370508.83</v>
      </c>
    </row>
    <row r="21916" spans="1:2" ht="12" customHeight="1" x14ac:dyDescent="0.2">
      <c r="A21916" s="165" t="s">
        <v>22098</v>
      </c>
      <c r="B21916" s="166">
        <v>45109.45</v>
      </c>
    </row>
    <row r="21917" spans="1:2" ht="12" customHeight="1" x14ac:dyDescent="0.2">
      <c r="A21917" s="165" t="s">
        <v>22099</v>
      </c>
      <c r="B21917" s="166">
        <v>45109.45</v>
      </c>
    </row>
    <row r="21918" spans="1:2" ht="12" customHeight="1" x14ac:dyDescent="0.2">
      <c r="A21918" s="165" t="s">
        <v>22100</v>
      </c>
      <c r="B21918" s="166">
        <v>1214840.82</v>
      </c>
    </row>
    <row r="21919" spans="1:2" ht="12" customHeight="1" x14ac:dyDescent="0.2">
      <c r="A21919" s="165" t="s">
        <v>22101</v>
      </c>
      <c r="B21919" s="166">
        <v>1214840.82</v>
      </c>
    </row>
    <row r="21920" spans="1:2" ht="12" customHeight="1" x14ac:dyDescent="0.2">
      <c r="A21920" s="165" t="s">
        <v>22102</v>
      </c>
      <c r="B21920" s="166">
        <v>1045587.18</v>
      </c>
    </row>
    <row r="21921" spans="1:2" ht="12" customHeight="1" x14ac:dyDescent="0.2">
      <c r="A21921" s="165" t="s">
        <v>22103</v>
      </c>
      <c r="B21921" s="166">
        <v>1045587.18</v>
      </c>
    </row>
    <row r="21922" spans="1:2" ht="12" customHeight="1" x14ac:dyDescent="0.2">
      <c r="A21922" s="165" t="s">
        <v>22104</v>
      </c>
      <c r="B21922" s="166">
        <v>1045587.18</v>
      </c>
    </row>
    <row r="21923" spans="1:2" ht="12" customHeight="1" x14ac:dyDescent="0.2">
      <c r="A21923" s="165" t="s">
        <v>22105</v>
      </c>
      <c r="B21923" s="166">
        <v>1045587.18</v>
      </c>
    </row>
    <row r="21924" spans="1:2" ht="12" customHeight="1" x14ac:dyDescent="0.2">
      <c r="A21924" s="165" t="s">
        <v>22106</v>
      </c>
      <c r="B21924" s="166">
        <v>1324409.8600000001</v>
      </c>
    </row>
    <row r="21925" spans="1:2" ht="12" customHeight="1" x14ac:dyDescent="0.2">
      <c r="A21925" s="165" t="s">
        <v>22107</v>
      </c>
      <c r="B21925" s="166">
        <v>1324409.8600000001</v>
      </c>
    </row>
    <row r="21926" spans="1:2" ht="12" customHeight="1" x14ac:dyDescent="0.2">
      <c r="A21926" s="165" t="s">
        <v>22108</v>
      </c>
      <c r="B21926" s="166">
        <v>56.12</v>
      </c>
    </row>
    <row r="21927" spans="1:2" ht="12" customHeight="1" x14ac:dyDescent="0.2">
      <c r="A21927" s="165" t="s">
        <v>22109</v>
      </c>
      <c r="B21927" s="166">
        <v>56.12</v>
      </c>
    </row>
    <row r="21928" spans="1:2" ht="12" customHeight="1" x14ac:dyDescent="0.2">
      <c r="A21928" s="165" t="s">
        <v>22110</v>
      </c>
      <c r="B21928" s="166">
        <v>61.65</v>
      </c>
    </row>
    <row r="21929" spans="1:2" ht="12" customHeight="1" x14ac:dyDescent="0.2">
      <c r="A21929" s="165" t="s">
        <v>22111</v>
      </c>
      <c r="B21929" s="166">
        <v>61.65</v>
      </c>
    </row>
    <row r="21930" spans="1:2" ht="12" customHeight="1" x14ac:dyDescent="0.2">
      <c r="A21930" s="165" t="s">
        <v>22112</v>
      </c>
      <c r="B21930" s="166">
        <v>64.260000000000005</v>
      </c>
    </row>
    <row r="21931" spans="1:2" ht="12" customHeight="1" x14ac:dyDescent="0.2">
      <c r="A21931" s="165" t="s">
        <v>22113</v>
      </c>
      <c r="B21931" s="166">
        <v>64.260000000000005</v>
      </c>
    </row>
    <row r="21932" spans="1:2" ht="12" customHeight="1" x14ac:dyDescent="0.2">
      <c r="A21932" s="165" t="s">
        <v>22114</v>
      </c>
      <c r="B21932" s="166">
        <v>73.67</v>
      </c>
    </row>
    <row r="21933" spans="1:2" ht="12" customHeight="1" x14ac:dyDescent="0.2">
      <c r="A21933" s="165" t="s">
        <v>22115</v>
      </c>
      <c r="B21933" s="166">
        <v>73.67</v>
      </c>
    </row>
    <row r="21934" spans="1:2" ht="12" customHeight="1" x14ac:dyDescent="0.2">
      <c r="A21934" s="165" t="s">
        <v>22116</v>
      </c>
      <c r="B21934" s="166">
        <v>75.19</v>
      </c>
    </row>
    <row r="21935" spans="1:2" ht="12" customHeight="1" x14ac:dyDescent="0.2">
      <c r="A21935" s="165" t="s">
        <v>22117</v>
      </c>
      <c r="B21935" s="166">
        <v>75.19</v>
      </c>
    </row>
    <row r="21936" spans="1:2" ht="12" customHeight="1" x14ac:dyDescent="0.2">
      <c r="A21936" s="165" t="s">
        <v>22118</v>
      </c>
      <c r="B21936" s="166">
        <v>90.42</v>
      </c>
    </row>
    <row r="21937" spans="1:2" ht="12" customHeight="1" x14ac:dyDescent="0.2">
      <c r="A21937" s="165" t="s">
        <v>22119</v>
      </c>
      <c r="B21937" s="166">
        <v>90.42</v>
      </c>
    </row>
    <row r="21938" spans="1:2" ht="12" customHeight="1" x14ac:dyDescent="0.2">
      <c r="A21938" s="165" t="s">
        <v>22120</v>
      </c>
      <c r="B21938" s="166">
        <v>98.51</v>
      </c>
    </row>
    <row r="21939" spans="1:2" ht="12" customHeight="1" x14ac:dyDescent="0.2">
      <c r="A21939" s="165" t="s">
        <v>22121</v>
      </c>
      <c r="B21939" s="166">
        <v>98.51</v>
      </c>
    </row>
    <row r="21940" spans="1:2" ht="12" customHeight="1" x14ac:dyDescent="0.2">
      <c r="A21940" s="165" t="s">
        <v>22122</v>
      </c>
      <c r="B21940" s="166">
        <v>116.12</v>
      </c>
    </row>
    <row r="21941" spans="1:2" ht="12" customHeight="1" x14ac:dyDescent="0.2">
      <c r="A21941" s="165" t="s">
        <v>22123</v>
      </c>
      <c r="B21941" s="166">
        <v>116.12</v>
      </c>
    </row>
    <row r="21942" spans="1:2" ht="12" customHeight="1" x14ac:dyDescent="0.2">
      <c r="A21942" s="165" t="s">
        <v>22124</v>
      </c>
      <c r="B21942" s="166">
        <v>128.97</v>
      </c>
    </row>
    <row r="21943" spans="1:2" ht="12" customHeight="1" x14ac:dyDescent="0.2">
      <c r="A21943" s="165" t="s">
        <v>22125</v>
      </c>
      <c r="B21943" s="166">
        <v>128.97</v>
      </c>
    </row>
    <row r="21944" spans="1:2" ht="12" customHeight="1" x14ac:dyDescent="0.2">
      <c r="A21944" s="165" t="s">
        <v>22126</v>
      </c>
      <c r="B21944" s="166">
        <v>17.670000000000002</v>
      </c>
    </row>
    <row r="21945" spans="1:2" ht="12" customHeight="1" x14ac:dyDescent="0.2">
      <c r="A21945" s="165" t="s">
        <v>22127</v>
      </c>
      <c r="B21945" s="166">
        <v>17.670000000000002</v>
      </c>
    </row>
    <row r="21946" spans="1:2" ht="12" customHeight="1" x14ac:dyDescent="0.2">
      <c r="A21946" s="165" t="s">
        <v>22128</v>
      </c>
      <c r="B21946" s="166">
        <v>24</v>
      </c>
    </row>
    <row r="21947" spans="1:2" ht="12" customHeight="1" x14ac:dyDescent="0.2">
      <c r="A21947" s="165" t="s">
        <v>22129</v>
      </c>
      <c r="B21947" s="166">
        <v>24</v>
      </c>
    </row>
    <row r="21948" spans="1:2" ht="12" customHeight="1" x14ac:dyDescent="0.2">
      <c r="A21948" s="165" t="s">
        <v>22130</v>
      </c>
      <c r="B21948" s="166">
        <v>54.35</v>
      </c>
    </row>
    <row r="21949" spans="1:2" ht="12" customHeight="1" x14ac:dyDescent="0.2">
      <c r="A21949" s="165" t="s">
        <v>22131</v>
      </c>
      <c r="B21949" s="166">
        <v>54.35</v>
      </c>
    </row>
    <row r="21950" spans="1:2" ht="12" customHeight="1" x14ac:dyDescent="0.2">
      <c r="A21950" s="165" t="s">
        <v>22132</v>
      </c>
      <c r="B21950" s="166">
        <v>63.33</v>
      </c>
    </row>
    <row r="21951" spans="1:2" ht="12" customHeight="1" x14ac:dyDescent="0.2">
      <c r="A21951" s="165" t="s">
        <v>22133</v>
      </c>
      <c r="B21951" s="166">
        <v>63.33</v>
      </c>
    </row>
    <row r="21952" spans="1:2" ht="12" customHeight="1" x14ac:dyDescent="0.2">
      <c r="A21952" s="165" t="s">
        <v>22134</v>
      </c>
      <c r="B21952" s="166">
        <v>81.3</v>
      </c>
    </row>
    <row r="21953" spans="1:2" ht="12" customHeight="1" x14ac:dyDescent="0.2">
      <c r="A21953" s="165" t="s">
        <v>22135</v>
      </c>
      <c r="B21953" s="166">
        <v>81.3</v>
      </c>
    </row>
    <row r="21954" spans="1:2" ht="12" customHeight="1" x14ac:dyDescent="0.2">
      <c r="A21954" s="165" t="s">
        <v>22136</v>
      </c>
      <c r="B21954" s="166">
        <v>99.27</v>
      </c>
    </row>
    <row r="21955" spans="1:2" ht="12" customHeight="1" x14ac:dyDescent="0.2">
      <c r="A21955" s="165" t="s">
        <v>22137</v>
      </c>
      <c r="B21955" s="166">
        <v>99.27</v>
      </c>
    </row>
    <row r="21956" spans="1:2" ht="12" customHeight="1" x14ac:dyDescent="0.2">
      <c r="A21956" s="165" t="s">
        <v>22138</v>
      </c>
      <c r="B21956" s="166">
        <v>171.45</v>
      </c>
    </row>
    <row r="21957" spans="1:2" ht="12" customHeight="1" x14ac:dyDescent="0.2">
      <c r="A21957" s="165" t="s">
        <v>22139</v>
      </c>
      <c r="B21957" s="166">
        <v>171.45</v>
      </c>
    </row>
    <row r="21958" spans="1:2" ht="12" customHeight="1" x14ac:dyDescent="0.2">
      <c r="A21958" s="165" t="s">
        <v>22140</v>
      </c>
      <c r="B21958" s="166">
        <v>62.93</v>
      </c>
    </row>
    <row r="21959" spans="1:2" ht="12" customHeight="1" x14ac:dyDescent="0.2">
      <c r="A21959" s="165" t="s">
        <v>22141</v>
      </c>
      <c r="B21959" s="166">
        <v>62.93</v>
      </c>
    </row>
    <row r="21960" spans="1:2" ht="12" customHeight="1" x14ac:dyDescent="0.2">
      <c r="A21960" s="165" t="s">
        <v>22142</v>
      </c>
      <c r="B21960" s="166">
        <v>143.16</v>
      </c>
    </row>
    <row r="21961" spans="1:2" ht="12" customHeight="1" x14ac:dyDescent="0.2">
      <c r="A21961" s="165" t="s">
        <v>22143</v>
      </c>
      <c r="B21961" s="166">
        <v>143.16</v>
      </c>
    </row>
    <row r="21962" spans="1:2" ht="12" customHeight="1" x14ac:dyDescent="0.2">
      <c r="A21962" s="165" t="s">
        <v>22144</v>
      </c>
      <c r="B21962" s="166">
        <v>158.91</v>
      </c>
    </row>
    <row r="21963" spans="1:2" ht="12" customHeight="1" x14ac:dyDescent="0.2">
      <c r="A21963" s="165" t="s">
        <v>22145</v>
      </c>
      <c r="B21963" s="166">
        <v>158.91</v>
      </c>
    </row>
    <row r="21964" spans="1:2" ht="12" customHeight="1" x14ac:dyDescent="0.2">
      <c r="A21964" s="165" t="s">
        <v>22146</v>
      </c>
      <c r="B21964" s="166">
        <v>5.42</v>
      </c>
    </row>
    <row r="21965" spans="1:2" ht="12" customHeight="1" x14ac:dyDescent="0.2">
      <c r="A21965" s="165" t="s">
        <v>22147</v>
      </c>
      <c r="B21965" s="166">
        <v>5.42</v>
      </c>
    </row>
    <row r="21966" spans="1:2" ht="12" customHeight="1" x14ac:dyDescent="0.2">
      <c r="A21966" s="165" t="s">
        <v>22148</v>
      </c>
      <c r="B21966" s="166">
        <v>16.170000000000002</v>
      </c>
    </row>
    <row r="21967" spans="1:2" ht="12" customHeight="1" x14ac:dyDescent="0.2">
      <c r="A21967" s="165" t="s">
        <v>22149</v>
      </c>
      <c r="B21967" s="166">
        <v>16.170000000000002</v>
      </c>
    </row>
    <row r="21968" spans="1:2" ht="12" customHeight="1" x14ac:dyDescent="0.2">
      <c r="A21968" s="165" t="s">
        <v>22150</v>
      </c>
      <c r="B21968" s="166">
        <v>14.27</v>
      </c>
    </row>
    <row r="21969" spans="1:2" ht="12" customHeight="1" x14ac:dyDescent="0.2">
      <c r="A21969" s="165" t="s">
        <v>22151</v>
      </c>
      <c r="B21969" s="166">
        <v>14.27</v>
      </c>
    </row>
    <row r="21970" spans="1:2" ht="12" customHeight="1" x14ac:dyDescent="0.2">
      <c r="A21970" s="165" t="s">
        <v>22152</v>
      </c>
      <c r="B21970" s="166">
        <v>23.78</v>
      </c>
    </row>
    <row r="21971" spans="1:2" ht="12" customHeight="1" x14ac:dyDescent="0.2">
      <c r="A21971" s="165" t="s">
        <v>22153</v>
      </c>
      <c r="B21971" s="166">
        <v>23.78</v>
      </c>
    </row>
    <row r="21972" spans="1:2" ht="12" customHeight="1" x14ac:dyDescent="0.2">
      <c r="A21972" s="165" t="s">
        <v>22154</v>
      </c>
      <c r="B21972" s="166">
        <v>30.12</v>
      </c>
    </row>
    <row r="21973" spans="1:2" ht="12" customHeight="1" x14ac:dyDescent="0.2">
      <c r="A21973" s="165" t="s">
        <v>22155</v>
      </c>
      <c r="B21973" s="166">
        <v>30.12</v>
      </c>
    </row>
    <row r="21974" spans="1:2" ht="12" customHeight="1" x14ac:dyDescent="0.2">
      <c r="A21974" s="165" t="s">
        <v>22156</v>
      </c>
      <c r="B21974" s="166">
        <v>8.51</v>
      </c>
    </row>
    <row r="21975" spans="1:2" ht="12" customHeight="1" x14ac:dyDescent="0.2">
      <c r="A21975" s="165" t="s">
        <v>22157</v>
      </c>
      <c r="B21975" s="166">
        <v>8.51</v>
      </c>
    </row>
    <row r="21976" spans="1:2" ht="12" customHeight="1" x14ac:dyDescent="0.2">
      <c r="A21976" s="165" t="s">
        <v>22158</v>
      </c>
      <c r="B21976" s="166">
        <v>1.73</v>
      </c>
    </row>
    <row r="21977" spans="1:2" ht="12" customHeight="1" x14ac:dyDescent="0.2">
      <c r="A21977" s="165" t="s">
        <v>22159</v>
      </c>
      <c r="B21977" s="166">
        <v>1.73</v>
      </c>
    </row>
    <row r="21978" spans="1:2" ht="12" customHeight="1" x14ac:dyDescent="0.2">
      <c r="A21978" s="165" t="s">
        <v>22160</v>
      </c>
      <c r="B21978" s="166">
        <v>2.0099999999999998</v>
      </c>
    </row>
    <row r="21979" spans="1:2" ht="12" customHeight="1" x14ac:dyDescent="0.2">
      <c r="A21979" s="165" t="s">
        <v>22161</v>
      </c>
      <c r="B21979" s="166">
        <v>2.0099999999999998</v>
      </c>
    </row>
    <row r="21980" spans="1:2" ht="12" customHeight="1" x14ac:dyDescent="0.2">
      <c r="A21980" s="165" t="s">
        <v>22162</v>
      </c>
      <c r="B21980" s="166">
        <v>4.12</v>
      </c>
    </row>
    <row r="21981" spans="1:2" ht="12" customHeight="1" x14ac:dyDescent="0.2">
      <c r="A21981" s="165" t="s">
        <v>22163</v>
      </c>
      <c r="B21981" s="166">
        <v>4.12</v>
      </c>
    </row>
    <row r="21982" spans="1:2" ht="12" customHeight="1" x14ac:dyDescent="0.2">
      <c r="A21982" s="165" t="s">
        <v>22164</v>
      </c>
      <c r="B21982" s="166">
        <v>1726.22</v>
      </c>
    </row>
    <row r="21983" spans="1:2" ht="12" customHeight="1" x14ac:dyDescent="0.2">
      <c r="A21983" s="165" t="s">
        <v>22165</v>
      </c>
      <c r="B21983" s="166">
        <v>1726.22</v>
      </c>
    </row>
    <row r="21984" spans="1:2" ht="12" customHeight="1" x14ac:dyDescent="0.2">
      <c r="A21984" s="165" t="s">
        <v>22166</v>
      </c>
      <c r="B21984" s="166">
        <v>2786.16</v>
      </c>
    </row>
    <row r="21985" spans="1:2" ht="12" customHeight="1" x14ac:dyDescent="0.2">
      <c r="A21985" s="165" t="s">
        <v>22167</v>
      </c>
      <c r="B21985" s="166">
        <v>2664.52</v>
      </c>
    </row>
    <row r="21986" spans="1:2" ht="12" customHeight="1" x14ac:dyDescent="0.2">
      <c r="A21986" s="165" t="s">
        <v>22168</v>
      </c>
      <c r="B21986" s="166">
        <v>352.07</v>
      </c>
    </row>
    <row r="21987" spans="1:2" ht="12" customHeight="1" x14ac:dyDescent="0.2">
      <c r="A21987" s="165" t="s">
        <v>22169</v>
      </c>
      <c r="B21987" s="166">
        <v>343.6</v>
      </c>
    </row>
    <row r="21988" spans="1:2" ht="12" customHeight="1" x14ac:dyDescent="0.2">
      <c r="A21988" s="165" t="s">
        <v>22170</v>
      </c>
      <c r="B21988" s="166">
        <v>131.63</v>
      </c>
    </row>
    <row r="21989" spans="1:2" ht="12" customHeight="1" x14ac:dyDescent="0.2">
      <c r="A21989" s="165" t="s">
        <v>22171</v>
      </c>
      <c r="B21989" s="166">
        <v>118.4</v>
      </c>
    </row>
    <row r="21990" spans="1:2" ht="12" customHeight="1" x14ac:dyDescent="0.2">
      <c r="A21990" s="165" t="s">
        <v>22172</v>
      </c>
      <c r="B21990" s="166">
        <v>174.84</v>
      </c>
    </row>
    <row r="21991" spans="1:2" ht="12" customHeight="1" x14ac:dyDescent="0.2">
      <c r="A21991" s="165" t="s">
        <v>22173</v>
      </c>
      <c r="B21991" s="166">
        <v>163.69</v>
      </c>
    </row>
    <row r="21992" spans="1:2" ht="12" customHeight="1" x14ac:dyDescent="0.2">
      <c r="A21992" s="165" t="s">
        <v>22174</v>
      </c>
      <c r="B21992" s="166">
        <v>121.4</v>
      </c>
    </row>
    <row r="21993" spans="1:2" ht="12" customHeight="1" x14ac:dyDescent="0.2">
      <c r="A21993" s="165" t="s">
        <v>22175</v>
      </c>
      <c r="B21993" s="166">
        <v>118.36</v>
      </c>
    </row>
    <row r="21994" spans="1:2" ht="12" customHeight="1" x14ac:dyDescent="0.2">
      <c r="A21994" s="165" t="s">
        <v>22176</v>
      </c>
      <c r="B21994" s="166">
        <v>119.23</v>
      </c>
    </row>
    <row r="21995" spans="1:2" ht="12" customHeight="1" x14ac:dyDescent="0.2">
      <c r="A21995" s="165" t="s">
        <v>22177</v>
      </c>
      <c r="B21995" s="166">
        <v>116.19</v>
      </c>
    </row>
    <row r="21996" spans="1:2" ht="12" customHeight="1" x14ac:dyDescent="0.2">
      <c r="A21996" s="165" t="s">
        <v>22178</v>
      </c>
      <c r="B21996" s="166">
        <v>577.55999999999995</v>
      </c>
    </row>
    <row r="21997" spans="1:2" ht="12" customHeight="1" x14ac:dyDescent="0.2">
      <c r="A21997" s="165" t="s">
        <v>22179</v>
      </c>
      <c r="B21997" s="166">
        <v>528.94000000000005</v>
      </c>
    </row>
    <row r="21998" spans="1:2" ht="12" customHeight="1" x14ac:dyDescent="0.2">
      <c r="A21998" s="165" t="s">
        <v>22180</v>
      </c>
      <c r="B21998" s="166">
        <v>13292.92</v>
      </c>
    </row>
    <row r="21999" spans="1:2" ht="12" customHeight="1" x14ac:dyDescent="0.2">
      <c r="A21999" s="165" t="s">
        <v>22181</v>
      </c>
      <c r="B21999" s="166">
        <v>12324.02</v>
      </c>
    </row>
    <row r="22000" spans="1:2" ht="12" customHeight="1" x14ac:dyDescent="0.2">
      <c r="A22000" s="165" t="s">
        <v>22182</v>
      </c>
      <c r="B22000" s="166">
        <v>550.05999999999995</v>
      </c>
    </row>
    <row r="22001" spans="1:2" ht="12" customHeight="1" x14ac:dyDescent="0.2">
      <c r="A22001" s="165" t="s">
        <v>22183</v>
      </c>
      <c r="B22001" s="166">
        <v>521.66</v>
      </c>
    </row>
    <row r="22002" spans="1:2" ht="12" customHeight="1" x14ac:dyDescent="0.2">
      <c r="A22002" s="165" t="s">
        <v>22184</v>
      </c>
      <c r="B22002" s="166">
        <v>1302.03</v>
      </c>
    </row>
    <row r="22003" spans="1:2" ht="12" customHeight="1" x14ac:dyDescent="0.2">
      <c r="A22003" s="165" t="s">
        <v>22185</v>
      </c>
      <c r="B22003" s="166">
        <v>1226.6199999999999</v>
      </c>
    </row>
    <row r="22004" spans="1:2" ht="12" customHeight="1" x14ac:dyDescent="0.2">
      <c r="A22004" s="165" t="s">
        <v>22186</v>
      </c>
      <c r="B22004" s="166">
        <v>1160.42</v>
      </c>
    </row>
    <row r="22005" spans="1:2" ht="12" customHeight="1" x14ac:dyDescent="0.2">
      <c r="A22005" s="165" t="s">
        <v>22187</v>
      </c>
      <c r="B22005" s="166">
        <v>1089.27</v>
      </c>
    </row>
    <row r="22006" spans="1:2" ht="12" customHeight="1" x14ac:dyDescent="0.2">
      <c r="A22006" s="165" t="s">
        <v>22188</v>
      </c>
      <c r="B22006" s="166">
        <v>683.47</v>
      </c>
    </row>
    <row r="22007" spans="1:2" ht="12" customHeight="1" x14ac:dyDescent="0.2">
      <c r="A22007" s="165" t="s">
        <v>22189</v>
      </c>
      <c r="B22007" s="166">
        <v>651.91</v>
      </c>
    </row>
    <row r="22008" spans="1:2" ht="12" customHeight="1" x14ac:dyDescent="0.2">
      <c r="A22008" s="165" t="s">
        <v>22190</v>
      </c>
      <c r="B22008" s="166">
        <v>1820.79</v>
      </c>
    </row>
    <row r="22009" spans="1:2" ht="12" customHeight="1" x14ac:dyDescent="0.2">
      <c r="A22009" s="165" t="s">
        <v>22191</v>
      </c>
      <c r="B22009" s="166">
        <v>1638.54</v>
      </c>
    </row>
    <row r="22010" spans="1:2" ht="12" customHeight="1" x14ac:dyDescent="0.2">
      <c r="A22010" s="165" t="s">
        <v>22192</v>
      </c>
      <c r="B22010" s="166">
        <v>316.18</v>
      </c>
    </row>
    <row r="22011" spans="1:2" ht="12" customHeight="1" x14ac:dyDescent="0.2">
      <c r="A22011" s="165" t="s">
        <v>22193</v>
      </c>
      <c r="B22011" s="166">
        <v>294.81</v>
      </c>
    </row>
    <row r="22012" spans="1:2" ht="12" customHeight="1" x14ac:dyDescent="0.2">
      <c r="A22012" s="165" t="s">
        <v>22194</v>
      </c>
      <c r="B22012" s="166">
        <v>327.99</v>
      </c>
    </row>
    <row r="22013" spans="1:2" ht="12" customHeight="1" x14ac:dyDescent="0.2">
      <c r="A22013" s="165" t="s">
        <v>22195</v>
      </c>
      <c r="B22013" s="166">
        <v>305.7</v>
      </c>
    </row>
    <row r="22014" spans="1:2" ht="12" customHeight="1" x14ac:dyDescent="0.2">
      <c r="A22014" s="165" t="s">
        <v>22196</v>
      </c>
      <c r="B22014" s="166">
        <v>289.73</v>
      </c>
    </row>
    <row r="22015" spans="1:2" ht="12" customHeight="1" x14ac:dyDescent="0.2">
      <c r="A22015" s="165" t="s">
        <v>22197</v>
      </c>
      <c r="B22015" s="166">
        <v>272.02</v>
      </c>
    </row>
    <row r="22016" spans="1:2" ht="12" customHeight="1" x14ac:dyDescent="0.2">
      <c r="A22016" s="165" t="s">
        <v>22198</v>
      </c>
      <c r="B22016" s="166">
        <v>179.29</v>
      </c>
    </row>
    <row r="22017" spans="1:2" ht="12" customHeight="1" x14ac:dyDescent="0.2">
      <c r="A22017" s="165" t="s">
        <v>22199</v>
      </c>
      <c r="B22017" s="166">
        <v>162.13</v>
      </c>
    </row>
    <row r="22018" spans="1:2" ht="12" customHeight="1" x14ac:dyDescent="0.2">
      <c r="A22018" s="165" t="s">
        <v>22200</v>
      </c>
      <c r="B22018" s="166">
        <v>380.55</v>
      </c>
    </row>
    <row r="22019" spans="1:2" ht="12" customHeight="1" x14ac:dyDescent="0.2">
      <c r="A22019" s="165" t="s">
        <v>22201</v>
      </c>
      <c r="B22019" s="166">
        <v>364.25</v>
      </c>
    </row>
    <row r="22020" spans="1:2" ht="12" customHeight="1" x14ac:dyDescent="0.2">
      <c r="A22020" s="165" t="s">
        <v>22202</v>
      </c>
      <c r="B22020" s="166">
        <v>185.79</v>
      </c>
    </row>
    <row r="22021" spans="1:2" ht="12" customHeight="1" x14ac:dyDescent="0.2">
      <c r="A22021" s="165" t="s">
        <v>22203</v>
      </c>
      <c r="B22021" s="166">
        <v>170.98</v>
      </c>
    </row>
    <row r="22022" spans="1:2" ht="12" customHeight="1" x14ac:dyDescent="0.2">
      <c r="A22022" s="165" t="s">
        <v>22204</v>
      </c>
      <c r="B22022" s="166">
        <v>888.8</v>
      </c>
    </row>
    <row r="22023" spans="1:2" ht="12" customHeight="1" x14ac:dyDescent="0.2">
      <c r="A22023" s="165" t="s">
        <v>22205</v>
      </c>
      <c r="B22023" s="166">
        <v>871.26</v>
      </c>
    </row>
    <row r="22024" spans="1:2" ht="12" customHeight="1" x14ac:dyDescent="0.2">
      <c r="A22024" s="165" t="s">
        <v>22206</v>
      </c>
      <c r="B22024" s="166">
        <v>277.17</v>
      </c>
    </row>
    <row r="22025" spans="1:2" ht="12" customHeight="1" x14ac:dyDescent="0.2">
      <c r="A22025" s="165" t="s">
        <v>22207</v>
      </c>
      <c r="B22025" s="166">
        <v>262.37</v>
      </c>
    </row>
    <row r="22026" spans="1:2" ht="12" customHeight="1" x14ac:dyDescent="0.2">
      <c r="A22026" s="165" t="s">
        <v>22208</v>
      </c>
      <c r="B22026" s="166">
        <v>2212.2800000000002</v>
      </c>
    </row>
    <row r="22027" spans="1:2" ht="12" customHeight="1" x14ac:dyDescent="0.2">
      <c r="A22027" s="165" t="s">
        <v>22209</v>
      </c>
      <c r="B22027" s="166">
        <v>2212.2800000000002</v>
      </c>
    </row>
    <row r="22028" spans="1:2" ht="12" customHeight="1" x14ac:dyDescent="0.2">
      <c r="A22028" s="165" t="s">
        <v>22210</v>
      </c>
      <c r="B22028" s="166">
        <v>2922.1</v>
      </c>
    </row>
    <row r="22029" spans="1:2" ht="12" customHeight="1" x14ac:dyDescent="0.2">
      <c r="A22029" s="165" t="s">
        <v>22211</v>
      </c>
      <c r="B22029" s="166">
        <v>2922.1</v>
      </c>
    </row>
    <row r="22030" spans="1:2" ht="12" customHeight="1" x14ac:dyDescent="0.2">
      <c r="A22030" s="165" t="s">
        <v>22212</v>
      </c>
      <c r="B22030" s="166">
        <v>1348.66</v>
      </c>
    </row>
    <row r="22031" spans="1:2" ht="12" customHeight="1" x14ac:dyDescent="0.2">
      <c r="A22031" s="165" t="s">
        <v>22213</v>
      </c>
      <c r="B22031" s="166">
        <v>1348.66</v>
      </c>
    </row>
    <row r="22032" spans="1:2" ht="12" customHeight="1" x14ac:dyDescent="0.2">
      <c r="A22032" s="165" t="s">
        <v>22214</v>
      </c>
      <c r="B22032" s="166">
        <v>1620.76</v>
      </c>
    </row>
    <row r="22033" spans="1:2" ht="12" customHeight="1" x14ac:dyDescent="0.2">
      <c r="A22033" s="165" t="s">
        <v>22215</v>
      </c>
      <c r="B22033" s="166">
        <v>1620.76</v>
      </c>
    </row>
    <row r="22034" spans="1:2" ht="12" customHeight="1" x14ac:dyDescent="0.2">
      <c r="A22034" s="165" t="s">
        <v>22216</v>
      </c>
      <c r="B22034" s="166">
        <v>2046.65</v>
      </c>
    </row>
    <row r="22035" spans="1:2" ht="12" customHeight="1" x14ac:dyDescent="0.2">
      <c r="A22035" s="165" t="s">
        <v>22217</v>
      </c>
      <c r="B22035" s="166">
        <v>2046.65</v>
      </c>
    </row>
    <row r="22036" spans="1:2" ht="12" customHeight="1" x14ac:dyDescent="0.2">
      <c r="A22036" s="165" t="s">
        <v>22218</v>
      </c>
      <c r="B22036" s="166">
        <v>1085.5</v>
      </c>
    </row>
    <row r="22037" spans="1:2" ht="12" customHeight="1" x14ac:dyDescent="0.2">
      <c r="A22037" s="165" t="s">
        <v>22219</v>
      </c>
      <c r="B22037" s="166">
        <v>1085.5</v>
      </c>
    </row>
    <row r="22038" spans="1:2" ht="12" customHeight="1" x14ac:dyDescent="0.2">
      <c r="A22038" s="165" t="s">
        <v>22220</v>
      </c>
      <c r="B22038" s="166">
        <v>430.55</v>
      </c>
    </row>
    <row r="22039" spans="1:2" ht="12" customHeight="1" x14ac:dyDescent="0.2">
      <c r="A22039" s="165" t="s">
        <v>22221</v>
      </c>
      <c r="B22039" s="166">
        <v>414.63</v>
      </c>
    </row>
    <row r="22040" spans="1:2" ht="12" customHeight="1" x14ac:dyDescent="0.2">
      <c r="A22040" s="165" t="s">
        <v>22222</v>
      </c>
      <c r="B22040" s="166">
        <v>1231.8499999999999</v>
      </c>
    </row>
    <row r="22041" spans="1:2" ht="12" customHeight="1" x14ac:dyDescent="0.2">
      <c r="A22041" s="165" t="s">
        <v>22223</v>
      </c>
      <c r="B22041" s="166">
        <v>1231.8499999999999</v>
      </c>
    </row>
    <row r="22042" spans="1:2" ht="12" customHeight="1" x14ac:dyDescent="0.2">
      <c r="A22042" s="165" t="s">
        <v>22224</v>
      </c>
      <c r="B22042" s="166">
        <v>214.32</v>
      </c>
    </row>
    <row r="22043" spans="1:2" ht="12" customHeight="1" x14ac:dyDescent="0.2">
      <c r="A22043" s="165" t="s">
        <v>22225</v>
      </c>
      <c r="B22043" s="166">
        <v>211.37</v>
      </c>
    </row>
    <row r="22044" spans="1:2" ht="12" customHeight="1" x14ac:dyDescent="0.2">
      <c r="A22044" s="165" t="s">
        <v>22226</v>
      </c>
      <c r="B22044" s="166">
        <v>97.07</v>
      </c>
    </row>
    <row r="22045" spans="1:2" ht="12" customHeight="1" x14ac:dyDescent="0.2">
      <c r="A22045" s="165" t="s">
        <v>22227</v>
      </c>
      <c r="B22045" s="166">
        <v>94.12</v>
      </c>
    </row>
    <row r="22046" spans="1:2" ht="12" customHeight="1" x14ac:dyDescent="0.2">
      <c r="A22046" s="165" t="s">
        <v>22228</v>
      </c>
      <c r="B22046" s="166">
        <v>82.23</v>
      </c>
    </row>
    <row r="22047" spans="1:2" ht="12" customHeight="1" x14ac:dyDescent="0.2">
      <c r="A22047" s="165" t="s">
        <v>22229</v>
      </c>
      <c r="B22047" s="166">
        <v>79.28</v>
      </c>
    </row>
    <row r="22048" spans="1:2" ht="12" customHeight="1" x14ac:dyDescent="0.2">
      <c r="A22048" s="165" t="s">
        <v>22230</v>
      </c>
      <c r="B22048" s="166">
        <v>21.56</v>
      </c>
    </row>
    <row r="22049" spans="1:2" ht="12" customHeight="1" x14ac:dyDescent="0.2">
      <c r="A22049" s="165" t="s">
        <v>22231</v>
      </c>
      <c r="B22049" s="166">
        <v>21.56</v>
      </c>
    </row>
    <row r="22050" spans="1:2" ht="12" customHeight="1" x14ac:dyDescent="0.2">
      <c r="A22050" s="165" t="s">
        <v>22232</v>
      </c>
      <c r="B22050" s="166">
        <v>15.76</v>
      </c>
    </row>
    <row r="22051" spans="1:2" ht="12" customHeight="1" x14ac:dyDescent="0.2">
      <c r="A22051" s="165" t="s">
        <v>22233</v>
      </c>
      <c r="B22051" s="166">
        <v>15.76</v>
      </c>
    </row>
    <row r="22052" spans="1:2" ht="12" customHeight="1" x14ac:dyDescent="0.2">
      <c r="A22052" s="165" t="s">
        <v>22234</v>
      </c>
      <c r="B22052" s="166">
        <v>3.43</v>
      </c>
    </row>
    <row r="22053" spans="1:2" ht="12" customHeight="1" x14ac:dyDescent="0.2">
      <c r="A22053" s="165" t="s">
        <v>22235</v>
      </c>
      <c r="B22053" s="166">
        <v>3.43</v>
      </c>
    </row>
    <row r="22054" spans="1:2" ht="12" customHeight="1" x14ac:dyDescent="0.2">
      <c r="A22054" s="165" t="s">
        <v>22236</v>
      </c>
      <c r="B22054" s="166">
        <v>3154.85</v>
      </c>
    </row>
    <row r="22055" spans="1:2" ht="12" customHeight="1" x14ac:dyDescent="0.2">
      <c r="A22055" s="165" t="s">
        <v>22237</v>
      </c>
      <c r="B22055" s="166">
        <v>3008.8</v>
      </c>
    </row>
    <row r="22056" spans="1:2" ht="12" customHeight="1" x14ac:dyDescent="0.2">
      <c r="A22056" s="165" t="s">
        <v>22238</v>
      </c>
      <c r="B22056" s="166">
        <v>4.4800000000000004</v>
      </c>
    </row>
    <row r="22057" spans="1:2" ht="12" customHeight="1" x14ac:dyDescent="0.2">
      <c r="A22057" s="165" t="s">
        <v>22239</v>
      </c>
      <c r="B22057" s="166">
        <v>4.4800000000000004</v>
      </c>
    </row>
    <row r="22058" spans="1:2" ht="12" customHeight="1" x14ac:dyDescent="0.2">
      <c r="A22058" s="165" t="s">
        <v>22240</v>
      </c>
      <c r="B22058" s="166">
        <v>4.3600000000000003</v>
      </c>
    </row>
    <row r="22059" spans="1:2" ht="12" customHeight="1" x14ac:dyDescent="0.2">
      <c r="A22059" s="165" t="s">
        <v>22241</v>
      </c>
      <c r="B22059" s="166">
        <v>4.3600000000000003</v>
      </c>
    </row>
    <row r="22060" spans="1:2" ht="12" customHeight="1" x14ac:dyDescent="0.2">
      <c r="A22060" s="165" t="s">
        <v>22242</v>
      </c>
      <c r="B22060" s="166">
        <v>4.04</v>
      </c>
    </row>
    <row r="22061" spans="1:2" ht="12" customHeight="1" x14ac:dyDescent="0.2">
      <c r="A22061" s="165" t="s">
        <v>22243</v>
      </c>
      <c r="B22061" s="166">
        <v>4.04</v>
      </c>
    </row>
    <row r="22062" spans="1:2" ht="12" customHeight="1" x14ac:dyDescent="0.2">
      <c r="A22062" s="165" t="s">
        <v>22244</v>
      </c>
      <c r="B22062" s="166">
        <v>54.39</v>
      </c>
    </row>
    <row r="22063" spans="1:2" ht="12" customHeight="1" x14ac:dyDescent="0.2">
      <c r="A22063" s="165" t="s">
        <v>22245</v>
      </c>
      <c r="B22063" s="166">
        <v>52.03</v>
      </c>
    </row>
    <row r="22064" spans="1:2" ht="12" customHeight="1" x14ac:dyDescent="0.2">
      <c r="A22064" s="165" t="s">
        <v>22246</v>
      </c>
      <c r="B22064" s="166">
        <v>77.099999999999994</v>
      </c>
    </row>
    <row r="22065" spans="1:2" ht="12" customHeight="1" x14ac:dyDescent="0.2">
      <c r="A22065" s="165" t="s">
        <v>22247</v>
      </c>
      <c r="B22065" s="166">
        <v>73.72</v>
      </c>
    </row>
    <row r="22066" spans="1:2" ht="12" customHeight="1" x14ac:dyDescent="0.2">
      <c r="A22066" s="165" t="s">
        <v>22248</v>
      </c>
      <c r="B22066" s="166">
        <v>7.46</v>
      </c>
    </row>
    <row r="22067" spans="1:2" ht="12" customHeight="1" x14ac:dyDescent="0.2">
      <c r="A22067" s="165" t="s">
        <v>22249</v>
      </c>
      <c r="B22067" s="166">
        <v>7.34</v>
      </c>
    </row>
    <row r="22068" spans="1:2" ht="12" customHeight="1" x14ac:dyDescent="0.2">
      <c r="A22068" s="165" t="s">
        <v>22250</v>
      </c>
      <c r="B22068" s="166">
        <v>53.03</v>
      </c>
    </row>
    <row r="22069" spans="1:2" ht="12" customHeight="1" x14ac:dyDescent="0.2">
      <c r="A22069" s="165" t="s">
        <v>22251</v>
      </c>
      <c r="B22069" s="166">
        <v>51.53</v>
      </c>
    </row>
    <row r="22070" spans="1:2" ht="12" customHeight="1" x14ac:dyDescent="0.2">
      <c r="A22070" s="165" t="s">
        <v>22252</v>
      </c>
      <c r="B22070" s="166">
        <v>88.62</v>
      </c>
    </row>
    <row r="22071" spans="1:2" ht="12" customHeight="1" x14ac:dyDescent="0.2">
      <c r="A22071" s="165" t="s">
        <v>22253</v>
      </c>
      <c r="B22071" s="166">
        <v>83.39</v>
      </c>
    </row>
    <row r="22072" spans="1:2" ht="12" customHeight="1" x14ac:dyDescent="0.2">
      <c r="A22072" s="165" t="s">
        <v>22254</v>
      </c>
      <c r="B22072" s="166">
        <v>164.48</v>
      </c>
    </row>
    <row r="22073" spans="1:2" ht="12" customHeight="1" x14ac:dyDescent="0.2">
      <c r="A22073" s="165" t="s">
        <v>22255</v>
      </c>
      <c r="B22073" s="166">
        <v>164.48</v>
      </c>
    </row>
    <row r="22074" spans="1:2" ht="12" customHeight="1" x14ac:dyDescent="0.2">
      <c r="A22074" s="165" t="s">
        <v>22256</v>
      </c>
      <c r="B22074" s="166">
        <v>3.16</v>
      </c>
    </row>
    <row r="22075" spans="1:2" ht="12" customHeight="1" x14ac:dyDescent="0.2">
      <c r="A22075" s="165" t="s">
        <v>22257</v>
      </c>
      <c r="B22075" s="166">
        <v>3.16</v>
      </c>
    </row>
    <row r="22076" spans="1:2" ht="12" customHeight="1" x14ac:dyDescent="0.2">
      <c r="A22076" s="165" t="s">
        <v>22258</v>
      </c>
      <c r="B22076" s="166">
        <v>0.34</v>
      </c>
    </row>
    <row r="22077" spans="1:2" ht="12" customHeight="1" x14ac:dyDescent="0.2">
      <c r="A22077" s="165" t="s">
        <v>22259</v>
      </c>
      <c r="B22077" s="166">
        <v>0.34</v>
      </c>
    </row>
    <row r="22078" spans="1:2" ht="12" customHeight="1" x14ac:dyDescent="0.2">
      <c r="A22078" s="165" t="s">
        <v>22260</v>
      </c>
      <c r="B22078" s="166">
        <v>98.06</v>
      </c>
    </row>
    <row r="22079" spans="1:2" ht="12" customHeight="1" x14ac:dyDescent="0.2">
      <c r="A22079" s="165" t="s">
        <v>22261</v>
      </c>
      <c r="B22079" s="166">
        <v>90.01</v>
      </c>
    </row>
    <row r="22080" spans="1:2" ht="12" customHeight="1" x14ac:dyDescent="0.2">
      <c r="A22080" s="165" t="s">
        <v>22262</v>
      </c>
      <c r="B22080" s="166">
        <v>182.61</v>
      </c>
    </row>
    <row r="22081" spans="1:2" ht="12" customHeight="1" x14ac:dyDescent="0.2">
      <c r="A22081" s="165" t="s">
        <v>22263</v>
      </c>
      <c r="B22081" s="166">
        <v>182.18</v>
      </c>
    </row>
    <row r="22082" spans="1:2" ht="12" customHeight="1" x14ac:dyDescent="0.2">
      <c r="A22082" s="165" t="s">
        <v>22264</v>
      </c>
      <c r="B22082" s="166">
        <v>56.85</v>
      </c>
    </row>
    <row r="22083" spans="1:2" ht="12" customHeight="1" x14ac:dyDescent="0.2">
      <c r="A22083" s="165" t="s">
        <v>22265</v>
      </c>
      <c r="B22083" s="166">
        <v>56.45</v>
      </c>
    </row>
    <row r="22084" spans="1:2" ht="12" customHeight="1" x14ac:dyDescent="0.2">
      <c r="A22084" s="165" t="s">
        <v>22266</v>
      </c>
      <c r="B22084" s="166">
        <v>2.2000000000000002</v>
      </c>
    </row>
    <row r="22085" spans="1:2" ht="12" customHeight="1" x14ac:dyDescent="0.2">
      <c r="A22085" s="165" t="s">
        <v>22267</v>
      </c>
      <c r="B22085" s="166">
        <v>2.16</v>
      </c>
    </row>
    <row r="22086" spans="1:2" ht="12" customHeight="1" x14ac:dyDescent="0.2">
      <c r="A22086" s="165" t="s">
        <v>22268</v>
      </c>
      <c r="B22086" s="166">
        <v>9.73</v>
      </c>
    </row>
    <row r="22087" spans="1:2" ht="12" customHeight="1" x14ac:dyDescent="0.2">
      <c r="A22087" s="165" t="s">
        <v>22269</v>
      </c>
      <c r="B22087" s="166">
        <v>9.7100000000000009</v>
      </c>
    </row>
    <row r="22088" spans="1:2" ht="12" customHeight="1" x14ac:dyDescent="0.2">
      <c r="A22088" s="165" t="s">
        <v>22270</v>
      </c>
      <c r="B22088" s="166">
        <v>144.18</v>
      </c>
    </row>
    <row r="22089" spans="1:2" ht="12" customHeight="1" x14ac:dyDescent="0.2">
      <c r="A22089" s="165" t="s">
        <v>22271</v>
      </c>
      <c r="B22089" s="166">
        <v>139.78</v>
      </c>
    </row>
    <row r="22090" spans="1:2" ht="12" customHeight="1" x14ac:dyDescent="0.2">
      <c r="A22090" s="165" t="s">
        <v>22272</v>
      </c>
      <c r="B22090" s="166">
        <v>6.57</v>
      </c>
    </row>
    <row r="22091" spans="1:2" ht="12" customHeight="1" x14ac:dyDescent="0.2">
      <c r="A22091" s="165" t="s">
        <v>22273</v>
      </c>
      <c r="B22091" s="166">
        <v>6.55</v>
      </c>
    </row>
    <row r="22092" spans="1:2" ht="12" customHeight="1" x14ac:dyDescent="0.2">
      <c r="A22092" s="165" t="s">
        <v>22274</v>
      </c>
      <c r="B22092" s="166">
        <v>2.4900000000000002</v>
      </c>
    </row>
    <row r="22093" spans="1:2" ht="12" customHeight="1" x14ac:dyDescent="0.2">
      <c r="A22093" s="165" t="s">
        <v>22275</v>
      </c>
      <c r="B22093" s="166">
        <v>2.48</v>
      </c>
    </row>
    <row r="22094" spans="1:2" ht="12" customHeight="1" x14ac:dyDescent="0.2">
      <c r="A22094" s="165" t="s">
        <v>22276</v>
      </c>
      <c r="B22094" s="166">
        <v>130.05000000000001</v>
      </c>
    </row>
    <row r="22095" spans="1:2" ht="12" customHeight="1" x14ac:dyDescent="0.2">
      <c r="A22095" s="165" t="s">
        <v>22277</v>
      </c>
      <c r="B22095" s="166">
        <v>122.41</v>
      </c>
    </row>
    <row r="22096" spans="1:2" ht="12" customHeight="1" x14ac:dyDescent="0.2">
      <c r="A22096" s="165" t="s">
        <v>22278</v>
      </c>
      <c r="B22096" s="166">
        <v>88.77</v>
      </c>
    </row>
    <row r="22097" spans="1:2" ht="12" customHeight="1" x14ac:dyDescent="0.2">
      <c r="A22097" s="165" t="s">
        <v>22279</v>
      </c>
      <c r="B22097" s="166">
        <v>83.53</v>
      </c>
    </row>
    <row r="22098" spans="1:2" ht="12" customHeight="1" x14ac:dyDescent="0.2">
      <c r="A22098" s="165" t="s">
        <v>22280</v>
      </c>
      <c r="B22098" s="166">
        <v>144.94</v>
      </c>
    </row>
    <row r="22099" spans="1:2" ht="12" customHeight="1" x14ac:dyDescent="0.2">
      <c r="A22099" s="165" t="s">
        <v>22281</v>
      </c>
      <c r="B22099" s="166">
        <v>130.63999999999999</v>
      </c>
    </row>
    <row r="22100" spans="1:2" ht="12" customHeight="1" x14ac:dyDescent="0.2">
      <c r="A22100" s="165" t="s">
        <v>22282</v>
      </c>
      <c r="B22100" s="166">
        <v>160.31</v>
      </c>
    </row>
    <row r="22101" spans="1:2" ht="12" customHeight="1" x14ac:dyDescent="0.2">
      <c r="A22101" s="165" t="s">
        <v>22283</v>
      </c>
      <c r="B22101" s="166">
        <v>145.5</v>
      </c>
    </row>
    <row r="22102" spans="1:2" ht="12" customHeight="1" x14ac:dyDescent="0.2">
      <c r="A22102" s="165" t="s">
        <v>22284</v>
      </c>
      <c r="B22102" s="166">
        <v>76.69</v>
      </c>
    </row>
    <row r="22103" spans="1:2" ht="12" customHeight="1" x14ac:dyDescent="0.2">
      <c r="A22103" s="165" t="s">
        <v>22285</v>
      </c>
      <c r="B22103" s="166">
        <v>73.23</v>
      </c>
    </row>
    <row r="22104" spans="1:2" ht="12" customHeight="1" x14ac:dyDescent="0.2">
      <c r="A22104" s="165" t="s">
        <v>22286</v>
      </c>
      <c r="B22104" s="166">
        <v>123.3</v>
      </c>
    </row>
    <row r="22105" spans="1:2" ht="12" customHeight="1" x14ac:dyDescent="0.2">
      <c r="A22105" s="165" t="s">
        <v>22287</v>
      </c>
      <c r="B22105" s="166">
        <v>118.8</v>
      </c>
    </row>
    <row r="22106" spans="1:2" ht="12" customHeight="1" x14ac:dyDescent="0.2">
      <c r="A22106" s="165" t="s">
        <v>22288</v>
      </c>
      <c r="B22106" s="166">
        <v>264.77999999999997</v>
      </c>
    </row>
    <row r="22107" spans="1:2" ht="12" customHeight="1" x14ac:dyDescent="0.2">
      <c r="A22107" s="165" t="s">
        <v>22289</v>
      </c>
      <c r="B22107" s="166">
        <v>257.14</v>
      </c>
    </row>
    <row r="22108" spans="1:2" ht="12" customHeight="1" x14ac:dyDescent="0.2">
      <c r="A22108" s="165" t="s">
        <v>22290</v>
      </c>
      <c r="B22108" s="166">
        <v>54.72</v>
      </c>
    </row>
    <row r="22109" spans="1:2" ht="12" customHeight="1" x14ac:dyDescent="0.2">
      <c r="A22109" s="165" t="s">
        <v>22291</v>
      </c>
      <c r="B22109" s="166">
        <v>49.87</v>
      </c>
    </row>
    <row r="22110" spans="1:2" ht="12" customHeight="1" x14ac:dyDescent="0.2">
      <c r="A22110" s="165" t="s">
        <v>22292</v>
      </c>
      <c r="B22110" s="166">
        <v>3.96</v>
      </c>
    </row>
    <row r="22111" spans="1:2" ht="12" customHeight="1" x14ac:dyDescent="0.2">
      <c r="A22111" s="165" t="s">
        <v>22293</v>
      </c>
      <c r="B22111" s="166">
        <v>3.84</v>
      </c>
    </row>
    <row r="22112" spans="1:2" ht="12" customHeight="1" x14ac:dyDescent="0.2">
      <c r="A22112" s="165" t="s">
        <v>22294</v>
      </c>
      <c r="B22112" s="166">
        <v>10.14</v>
      </c>
    </row>
    <row r="22113" spans="1:2" ht="12" customHeight="1" x14ac:dyDescent="0.2">
      <c r="A22113" s="165" t="s">
        <v>22295</v>
      </c>
      <c r="B22113" s="166">
        <v>10.14</v>
      </c>
    </row>
    <row r="22114" spans="1:2" ht="12" customHeight="1" x14ac:dyDescent="0.2">
      <c r="A22114" s="165" t="s">
        <v>22296</v>
      </c>
      <c r="B22114" s="166">
        <v>48.99</v>
      </c>
    </row>
    <row r="22115" spans="1:2" ht="12" customHeight="1" x14ac:dyDescent="0.2">
      <c r="A22115" s="165" t="s">
        <v>22297</v>
      </c>
      <c r="B22115" s="166">
        <v>44.06</v>
      </c>
    </row>
    <row r="22116" spans="1:2" ht="12" customHeight="1" x14ac:dyDescent="0.2">
      <c r="A22116" s="165" t="s">
        <v>22298</v>
      </c>
      <c r="B22116" s="166">
        <v>112.6</v>
      </c>
    </row>
    <row r="22117" spans="1:2" ht="12" customHeight="1" x14ac:dyDescent="0.2">
      <c r="A22117" s="165" t="s">
        <v>22299</v>
      </c>
      <c r="B22117" s="166">
        <v>105.84</v>
      </c>
    </row>
    <row r="22118" spans="1:2" ht="12" customHeight="1" x14ac:dyDescent="0.2">
      <c r="A22118" s="165" t="s">
        <v>22300</v>
      </c>
      <c r="B22118" s="166">
        <v>1254.4000000000001</v>
      </c>
    </row>
    <row r="22119" spans="1:2" ht="12" customHeight="1" x14ac:dyDescent="0.2">
      <c r="A22119" s="165" t="s">
        <v>22301</v>
      </c>
      <c r="B22119" s="166">
        <v>1234.1400000000001</v>
      </c>
    </row>
    <row r="22120" spans="1:2" ht="12" customHeight="1" x14ac:dyDescent="0.2">
      <c r="A22120" s="165" t="s">
        <v>22302</v>
      </c>
      <c r="B22120" s="166">
        <v>133.05000000000001</v>
      </c>
    </row>
    <row r="22121" spans="1:2" ht="12" customHeight="1" x14ac:dyDescent="0.2">
      <c r="A22121" s="165" t="s">
        <v>22303</v>
      </c>
      <c r="B22121" s="166">
        <v>127.2</v>
      </c>
    </row>
    <row r="22122" spans="1:2" ht="12" customHeight="1" x14ac:dyDescent="0.2">
      <c r="A22122" s="165" t="s">
        <v>22304</v>
      </c>
      <c r="B22122" s="166">
        <v>114.31</v>
      </c>
    </row>
    <row r="22123" spans="1:2" ht="12" customHeight="1" x14ac:dyDescent="0.2">
      <c r="A22123" s="165" t="s">
        <v>22305</v>
      </c>
      <c r="B22123" s="166">
        <v>108.19</v>
      </c>
    </row>
    <row r="22124" spans="1:2" ht="12" customHeight="1" x14ac:dyDescent="0.2">
      <c r="A22124" s="165" t="s">
        <v>22306</v>
      </c>
      <c r="B22124" s="166">
        <v>199.56</v>
      </c>
    </row>
    <row r="22125" spans="1:2" ht="12" customHeight="1" x14ac:dyDescent="0.2">
      <c r="A22125" s="165" t="s">
        <v>22307</v>
      </c>
      <c r="B22125" s="166">
        <v>185.19</v>
      </c>
    </row>
    <row r="22126" spans="1:2" ht="12" customHeight="1" x14ac:dyDescent="0.2">
      <c r="A22126" s="165" t="s">
        <v>22308</v>
      </c>
      <c r="B22126" s="166">
        <v>235.3</v>
      </c>
    </row>
    <row r="22127" spans="1:2" ht="12" customHeight="1" x14ac:dyDescent="0.2">
      <c r="A22127" s="165" t="s">
        <v>22309</v>
      </c>
      <c r="B22127" s="166">
        <v>228.19</v>
      </c>
    </row>
    <row r="22128" spans="1:2" ht="12" customHeight="1" x14ac:dyDescent="0.2">
      <c r="A22128" s="165" t="s">
        <v>22310</v>
      </c>
      <c r="B22128" s="166">
        <v>410.58</v>
      </c>
    </row>
    <row r="22129" spans="1:2" ht="12" customHeight="1" x14ac:dyDescent="0.2">
      <c r="A22129" s="165" t="s">
        <v>22311</v>
      </c>
      <c r="B22129" s="166">
        <v>400.1</v>
      </c>
    </row>
    <row r="22130" spans="1:2" ht="12" customHeight="1" x14ac:dyDescent="0.2">
      <c r="A22130" s="165" t="s">
        <v>22312</v>
      </c>
      <c r="B22130" s="166">
        <v>808.1</v>
      </c>
    </row>
    <row r="22131" spans="1:2" ht="12" customHeight="1" x14ac:dyDescent="0.2">
      <c r="A22131" s="165" t="s">
        <v>22313</v>
      </c>
      <c r="B22131" s="166">
        <v>794.34</v>
      </c>
    </row>
    <row r="22132" spans="1:2" ht="12" customHeight="1" x14ac:dyDescent="0.2">
      <c r="A22132" s="165" t="s">
        <v>22314</v>
      </c>
      <c r="B22132" s="166">
        <v>15.29</v>
      </c>
    </row>
    <row r="22133" spans="1:2" ht="12" customHeight="1" x14ac:dyDescent="0.2">
      <c r="A22133" s="165" t="s">
        <v>22315</v>
      </c>
      <c r="B22133" s="166">
        <v>15.29</v>
      </c>
    </row>
    <row r="22134" spans="1:2" ht="12" customHeight="1" x14ac:dyDescent="0.2">
      <c r="A22134" s="165" t="s">
        <v>22316</v>
      </c>
      <c r="B22134" s="166">
        <v>3.75</v>
      </c>
    </row>
    <row r="22135" spans="1:2" ht="12" customHeight="1" x14ac:dyDescent="0.2">
      <c r="A22135" s="165" t="s">
        <v>22317</v>
      </c>
      <c r="B22135" s="166">
        <v>3.75</v>
      </c>
    </row>
    <row r="22136" spans="1:2" ht="12" customHeight="1" x14ac:dyDescent="0.2">
      <c r="A22136" s="165" t="s">
        <v>22318</v>
      </c>
      <c r="B22136" s="166">
        <v>34.43</v>
      </c>
    </row>
    <row r="22137" spans="1:2" ht="12" customHeight="1" x14ac:dyDescent="0.2">
      <c r="A22137" s="165" t="s">
        <v>22319</v>
      </c>
      <c r="B22137" s="166">
        <v>32.32</v>
      </c>
    </row>
    <row r="22138" spans="1:2" ht="12" customHeight="1" x14ac:dyDescent="0.2">
      <c r="A22138" s="165" t="s">
        <v>22320</v>
      </c>
      <c r="B22138" s="166">
        <v>80.34</v>
      </c>
    </row>
    <row r="22139" spans="1:2" ht="12" customHeight="1" x14ac:dyDescent="0.2">
      <c r="A22139" s="165" t="s">
        <v>22321</v>
      </c>
      <c r="B22139" s="166">
        <v>80.34</v>
      </c>
    </row>
    <row r="22140" spans="1:2" ht="12" customHeight="1" x14ac:dyDescent="0.2">
      <c r="A22140" s="165" t="s">
        <v>22322</v>
      </c>
      <c r="B22140" s="166">
        <v>4.45</v>
      </c>
    </row>
    <row r="22141" spans="1:2" ht="12" customHeight="1" x14ac:dyDescent="0.2">
      <c r="A22141" s="165" t="s">
        <v>22323</v>
      </c>
      <c r="B22141" s="166">
        <v>4.45</v>
      </c>
    </row>
    <row r="22142" spans="1:2" ht="12" customHeight="1" x14ac:dyDescent="0.2">
      <c r="A22142" s="165" t="s">
        <v>22324</v>
      </c>
      <c r="B22142" s="166">
        <v>22.42</v>
      </c>
    </row>
    <row r="22143" spans="1:2" ht="12" customHeight="1" x14ac:dyDescent="0.2">
      <c r="A22143" s="165" t="s">
        <v>22325</v>
      </c>
      <c r="B22143" s="166">
        <v>22.42</v>
      </c>
    </row>
    <row r="22144" spans="1:2" ht="12" customHeight="1" x14ac:dyDescent="0.2">
      <c r="A22144" s="165" t="s">
        <v>22326</v>
      </c>
      <c r="B22144" s="166">
        <v>13.8</v>
      </c>
    </row>
    <row r="22145" spans="1:2" ht="12" customHeight="1" x14ac:dyDescent="0.2">
      <c r="A22145" s="165" t="s">
        <v>22327</v>
      </c>
      <c r="B22145" s="166">
        <v>13.8</v>
      </c>
    </row>
    <row r="22146" spans="1:2" ht="12" customHeight="1" x14ac:dyDescent="0.2">
      <c r="A22146" s="165" t="s">
        <v>22328</v>
      </c>
      <c r="B22146" s="166">
        <v>114</v>
      </c>
    </row>
    <row r="22147" spans="1:2" ht="12" customHeight="1" x14ac:dyDescent="0.2">
      <c r="A22147" s="165" t="s">
        <v>22329</v>
      </c>
      <c r="B22147" s="166">
        <v>114</v>
      </c>
    </row>
    <row r="22148" spans="1:2" ht="12" customHeight="1" x14ac:dyDescent="0.2">
      <c r="A22148" s="165" t="s">
        <v>22330</v>
      </c>
      <c r="B22148" s="166">
        <v>19.84</v>
      </c>
    </row>
    <row r="22149" spans="1:2" ht="12" customHeight="1" x14ac:dyDescent="0.2">
      <c r="A22149" s="165" t="s">
        <v>22331</v>
      </c>
      <c r="B22149" s="166">
        <v>19.84</v>
      </c>
    </row>
    <row r="22150" spans="1:2" ht="12" customHeight="1" x14ac:dyDescent="0.2">
      <c r="A22150" s="165" t="s">
        <v>22332</v>
      </c>
      <c r="B22150" s="166">
        <v>39.36</v>
      </c>
    </row>
    <row r="22151" spans="1:2" ht="12" customHeight="1" x14ac:dyDescent="0.2">
      <c r="A22151" s="165" t="s">
        <v>22333</v>
      </c>
      <c r="B22151" s="166">
        <v>39.36</v>
      </c>
    </row>
    <row r="22152" spans="1:2" ht="12" customHeight="1" x14ac:dyDescent="0.2">
      <c r="A22152" s="165" t="s">
        <v>22334</v>
      </c>
      <c r="B22152" s="166">
        <v>51.12</v>
      </c>
    </row>
    <row r="22153" spans="1:2" ht="12" customHeight="1" x14ac:dyDescent="0.2">
      <c r="A22153" s="165" t="s">
        <v>22335</v>
      </c>
      <c r="B22153" s="166">
        <v>51.12</v>
      </c>
    </row>
    <row r="22154" spans="1:2" ht="12" customHeight="1" x14ac:dyDescent="0.2">
      <c r="A22154" s="165" t="s">
        <v>22336</v>
      </c>
      <c r="B22154" s="166">
        <v>18.350000000000001</v>
      </c>
    </row>
    <row r="22155" spans="1:2" ht="12" customHeight="1" x14ac:dyDescent="0.2">
      <c r="A22155" s="165" t="s">
        <v>22337</v>
      </c>
      <c r="B22155" s="166">
        <v>18.350000000000001</v>
      </c>
    </row>
    <row r="22156" spans="1:2" ht="12" customHeight="1" x14ac:dyDescent="0.2">
      <c r="A22156" s="165" t="s">
        <v>22338</v>
      </c>
      <c r="B22156" s="166">
        <v>1631.32</v>
      </c>
    </row>
    <row r="22157" spans="1:2" ht="12" customHeight="1" x14ac:dyDescent="0.2">
      <c r="A22157" s="165" t="s">
        <v>22339</v>
      </c>
      <c r="B22157" s="166">
        <v>1575.27</v>
      </c>
    </row>
    <row r="22158" spans="1:2" ht="12" customHeight="1" x14ac:dyDescent="0.2">
      <c r="A22158" s="165" t="s">
        <v>22340</v>
      </c>
      <c r="B22158" s="166">
        <v>77.989999999999995</v>
      </c>
    </row>
    <row r="22159" spans="1:2" ht="12" customHeight="1" x14ac:dyDescent="0.2">
      <c r="A22159" s="165" t="s">
        <v>22341</v>
      </c>
      <c r="B22159" s="166">
        <v>75.319999999999993</v>
      </c>
    </row>
    <row r="22160" spans="1:2" ht="12" customHeight="1" x14ac:dyDescent="0.2">
      <c r="A22160" s="165" t="s">
        <v>22342</v>
      </c>
      <c r="B22160" s="166">
        <v>71.91</v>
      </c>
    </row>
    <row r="22161" spans="1:2" ht="12" customHeight="1" x14ac:dyDescent="0.2">
      <c r="A22161" s="165" t="s">
        <v>22343</v>
      </c>
      <c r="B22161" s="166">
        <v>69.069999999999993</v>
      </c>
    </row>
    <row r="22162" spans="1:2" ht="12" customHeight="1" x14ac:dyDescent="0.2">
      <c r="A22162" s="165" t="s">
        <v>22344</v>
      </c>
      <c r="B22162" s="166">
        <v>24.49</v>
      </c>
    </row>
    <row r="22163" spans="1:2" ht="12" customHeight="1" x14ac:dyDescent="0.2">
      <c r="A22163" s="165" t="s">
        <v>22345</v>
      </c>
      <c r="B22163" s="166">
        <v>22.98</v>
      </c>
    </row>
    <row r="22164" spans="1:2" ht="12" customHeight="1" x14ac:dyDescent="0.2">
      <c r="A22164" s="165" t="s">
        <v>22346</v>
      </c>
      <c r="B22164" s="166">
        <v>17.059999999999999</v>
      </c>
    </row>
    <row r="22165" spans="1:2" ht="12" customHeight="1" x14ac:dyDescent="0.2">
      <c r="A22165" s="165" t="s">
        <v>22347</v>
      </c>
      <c r="B22165" s="166">
        <v>16.3</v>
      </c>
    </row>
    <row r="22166" spans="1:2" ht="12" customHeight="1" x14ac:dyDescent="0.2">
      <c r="A22166" s="165" t="s">
        <v>22348</v>
      </c>
      <c r="B22166" s="166">
        <v>22454.32</v>
      </c>
    </row>
    <row r="22167" spans="1:2" ht="12" customHeight="1" x14ac:dyDescent="0.2">
      <c r="A22167" s="165" t="s">
        <v>22349</v>
      </c>
      <c r="B22167" s="166">
        <v>22301.55</v>
      </c>
    </row>
    <row r="22168" spans="1:2" ht="12" customHeight="1" x14ac:dyDescent="0.2">
      <c r="A22168" s="165" t="s">
        <v>22350</v>
      </c>
      <c r="B22168" s="166">
        <v>31535.74</v>
      </c>
    </row>
    <row r="22169" spans="1:2" ht="12" customHeight="1" x14ac:dyDescent="0.2">
      <c r="A22169" s="165" t="s">
        <v>22351</v>
      </c>
      <c r="B22169" s="166">
        <v>31300.86</v>
      </c>
    </row>
    <row r="22170" spans="1:2" ht="12" customHeight="1" x14ac:dyDescent="0.2">
      <c r="A22170" s="165" t="s">
        <v>22352</v>
      </c>
      <c r="B22170" s="166">
        <v>15.83</v>
      </c>
    </row>
    <row r="22171" spans="1:2" ht="12" customHeight="1" x14ac:dyDescent="0.2">
      <c r="A22171" s="165" t="s">
        <v>22353</v>
      </c>
      <c r="B22171" s="166">
        <v>14.86</v>
      </c>
    </row>
    <row r="22172" spans="1:2" ht="12" customHeight="1" x14ac:dyDescent="0.2">
      <c r="A22172" s="165" t="s">
        <v>22354</v>
      </c>
      <c r="B22172" s="166">
        <v>145.93</v>
      </c>
    </row>
    <row r="22173" spans="1:2" ht="12" customHeight="1" x14ac:dyDescent="0.2">
      <c r="A22173" s="165" t="s">
        <v>22355</v>
      </c>
      <c r="B22173" s="166">
        <v>141.84</v>
      </c>
    </row>
    <row r="22174" spans="1:2" ht="12" customHeight="1" x14ac:dyDescent="0.2">
      <c r="A22174" s="165" t="s">
        <v>22356</v>
      </c>
      <c r="B22174" s="166">
        <v>40.229999999999997</v>
      </c>
    </row>
    <row r="22175" spans="1:2" ht="12" customHeight="1" x14ac:dyDescent="0.2">
      <c r="A22175" s="165" t="s">
        <v>22357</v>
      </c>
      <c r="B22175" s="166">
        <v>40.229999999999997</v>
      </c>
    </row>
    <row r="22176" spans="1:2" ht="12" customHeight="1" x14ac:dyDescent="0.2">
      <c r="A22176" s="165" t="s">
        <v>22358</v>
      </c>
      <c r="B22176" s="166">
        <v>1.94</v>
      </c>
    </row>
    <row r="22177" spans="1:6" ht="12" customHeight="1" x14ac:dyDescent="0.2">
      <c r="A22177" s="165" t="s">
        <v>22359</v>
      </c>
      <c r="B22177" s="166">
        <v>1.94</v>
      </c>
    </row>
    <row r="22178" spans="1:6" ht="12" customHeight="1" x14ac:dyDescent="0.2">
      <c r="A22178" s="165" t="s">
        <v>22360</v>
      </c>
      <c r="B22178" s="166">
        <v>330.94</v>
      </c>
    </row>
    <row r="22179" spans="1:6" ht="12" customHeight="1" x14ac:dyDescent="0.2">
      <c r="A22179" s="165" t="s">
        <v>22361</v>
      </c>
      <c r="B22179" s="166">
        <v>330.94</v>
      </c>
    </row>
    <row r="22180" spans="1:6" ht="12" customHeight="1" x14ac:dyDescent="0.2">
      <c r="A22180" s="165" t="s">
        <v>22362</v>
      </c>
      <c r="B22180" s="166" t="e">
        <f>#REF!</f>
        <v>#REF!</v>
      </c>
      <c r="C22180" s="21"/>
      <c r="D22180" s="21"/>
      <c r="E22180" s="21"/>
      <c r="F22180" s="21"/>
    </row>
    <row r="22181" spans="1:6" ht="12" customHeight="1" x14ac:dyDescent="0.2">
      <c r="A22181" s="165"/>
      <c r="B22181" s="166"/>
      <c r="C22181" s="21"/>
      <c r="D22181" s="21"/>
      <c r="E22181" s="21"/>
      <c r="F22181" s="21"/>
    </row>
    <row r="22182" spans="1:6" ht="12" customHeight="1" x14ac:dyDescent="0.2">
      <c r="A22182" s="165"/>
      <c r="B22182" s="166"/>
    </row>
    <row r="22183" spans="1:6" ht="12" customHeight="1" x14ac:dyDescent="0.2">
      <c r="A22183" s="165" t="s">
        <v>22363</v>
      </c>
      <c r="B22183" s="166">
        <v>8.75</v>
      </c>
      <c r="C22183" s="21" t="s">
        <v>22364</v>
      </c>
    </row>
    <row r="22184" spans="1:6" ht="12" customHeight="1" x14ac:dyDescent="0.2">
      <c r="A22184" s="165" t="s">
        <v>117</v>
      </c>
      <c r="B22184" s="166">
        <v>8.75</v>
      </c>
      <c r="C22184" s="21" t="s">
        <v>22364</v>
      </c>
    </row>
    <row r="22185" spans="1:6" ht="12" customHeight="1" x14ac:dyDescent="0.2">
      <c r="A22185" s="165" t="s">
        <v>22365</v>
      </c>
      <c r="B22185" s="166">
        <v>10</v>
      </c>
      <c r="C22185" s="21" t="s">
        <v>22364</v>
      </c>
    </row>
    <row r="22186" spans="1:6" ht="12" customHeight="1" x14ac:dyDescent="0.2">
      <c r="A22186" s="165" t="s">
        <v>22366</v>
      </c>
      <c r="B22186" s="166">
        <v>10</v>
      </c>
      <c r="C22186" s="21" t="s">
        <v>22364</v>
      </c>
    </row>
    <row r="22187" spans="1:6" ht="12" customHeight="1" x14ac:dyDescent="0.2">
      <c r="A22187" s="165" t="s">
        <v>184</v>
      </c>
      <c r="B22187" s="166">
        <v>2405</v>
      </c>
      <c r="C22187" s="21" t="s">
        <v>22364</v>
      </c>
    </row>
    <row r="22188" spans="1:6" ht="12" customHeight="1" x14ac:dyDescent="0.2">
      <c r="A22188" s="165" t="s">
        <v>185</v>
      </c>
      <c r="B22188" s="166">
        <v>64.7</v>
      </c>
      <c r="C22188" s="21" t="s">
        <v>22364</v>
      </c>
    </row>
    <row r="22189" spans="1:6" ht="12" customHeight="1" x14ac:dyDescent="0.2">
      <c r="A22189" s="165"/>
      <c r="B22189" s="166"/>
    </row>
    <row r="22190" spans="1:6" ht="12" customHeight="1" x14ac:dyDescent="0.2">
      <c r="A22190" s="165"/>
      <c r="B22190" s="166"/>
    </row>
    <row r="22191" spans="1:6" ht="12" customHeight="1" x14ac:dyDescent="0.2">
      <c r="A22191" s="23">
        <v>2003259</v>
      </c>
      <c r="B22191" s="166">
        <v>72.459999999999994</v>
      </c>
      <c r="C22191" s="21" t="s">
        <v>22367</v>
      </c>
    </row>
    <row r="22192" spans="1:6" ht="12" customHeight="1" x14ac:dyDescent="0.2">
      <c r="A22192" s="23">
        <v>2003728</v>
      </c>
      <c r="B22192" s="166">
        <v>4406.24</v>
      </c>
      <c r="C22192" s="21" t="s">
        <v>22367</v>
      </c>
    </row>
    <row r="22193" spans="1:6" ht="12" customHeight="1" x14ac:dyDescent="0.2">
      <c r="A22193" s="23">
        <v>804023</v>
      </c>
      <c r="B22193" s="166">
        <v>546.94000000000005</v>
      </c>
      <c r="C22193" s="21" t="s">
        <v>22367</v>
      </c>
    </row>
    <row r="22194" spans="1:6" ht="12" customHeight="1" x14ac:dyDescent="0.2">
      <c r="A22194" s="23">
        <v>804099</v>
      </c>
      <c r="B22194" s="166">
        <v>940.74</v>
      </c>
      <c r="C22194" s="21" t="s">
        <v>22367</v>
      </c>
    </row>
    <row r="22195" spans="1:6" ht="12" customHeight="1" x14ac:dyDescent="0.2">
      <c r="A22195" s="21">
        <v>4915669</v>
      </c>
      <c r="B22195" s="166">
        <v>8.5299999999999994</v>
      </c>
      <c r="C22195" s="21" t="s">
        <v>22367</v>
      </c>
    </row>
    <row r="22196" spans="1:6" ht="12" customHeight="1" x14ac:dyDescent="0.2">
      <c r="A22196" s="167" t="s">
        <v>103</v>
      </c>
      <c r="B22196" s="166">
        <v>75</v>
      </c>
      <c r="C22196" s="21"/>
    </row>
    <row r="22197" spans="1:6" ht="12" customHeight="1" x14ac:dyDescent="0.2">
      <c r="A22197" s="168">
        <v>804081</v>
      </c>
      <c r="B22197" s="169">
        <v>844.9</v>
      </c>
      <c r="C22197" s="21" t="s">
        <v>22367</v>
      </c>
      <c r="D22197" s="21"/>
      <c r="E22197" s="21"/>
      <c r="F22197" s="21"/>
    </row>
    <row r="22198" spans="1:6" ht="12" customHeight="1" x14ac:dyDescent="0.2">
      <c r="A22198" s="21">
        <v>2003121</v>
      </c>
      <c r="B22198" s="169">
        <v>320.77999999999997</v>
      </c>
      <c r="C22198" s="21" t="s">
        <v>22367</v>
      </c>
      <c r="D22198" s="21"/>
      <c r="E22198" s="21"/>
      <c r="F22198" s="21"/>
    </row>
    <row r="22199" spans="1:6" ht="12" customHeight="1" x14ac:dyDescent="0.2">
      <c r="A22199" s="168"/>
      <c r="B22199" s="169"/>
      <c r="C22199" s="21"/>
      <c r="D22199" s="21"/>
      <c r="E22199" s="21"/>
      <c r="F22199" s="21"/>
    </row>
    <row r="22200" spans="1:6" ht="12" customHeight="1" x14ac:dyDescent="0.2">
      <c r="A22200" s="168"/>
      <c r="B22200" s="169"/>
      <c r="C22200" s="21"/>
      <c r="D22200" s="21"/>
      <c r="E22200" s="21"/>
      <c r="F22200" s="21"/>
    </row>
    <row r="22201" spans="1:6" ht="12" customHeight="1" x14ac:dyDescent="0.2">
      <c r="A22201" s="168"/>
      <c r="B22201" s="169"/>
      <c r="C22201" s="21"/>
      <c r="D22201" s="21"/>
      <c r="E22201" s="21"/>
      <c r="F22201" s="21"/>
    </row>
    <row r="22202" spans="1:6" ht="12" customHeight="1" x14ac:dyDescent="0.2">
      <c r="A22202" s="168">
        <v>103689</v>
      </c>
      <c r="B22202" s="169">
        <v>481.4</v>
      </c>
      <c r="C22202" s="84" t="s">
        <v>22368</v>
      </c>
    </row>
    <row r="22203" spans="1:6" ht="12" customHeight="1" x14ac:dyDescent="0.2">
      <c r="A22203" s="165"/>
      <c r="B22203" s="166"/>
    </row>
    <row r="22204" spans="1:6" ht="12" customHeight="1" x14ac:dyDescent="0.2">
      <c r="A22204" s="165"/>
      <c r="B22204" s="166"/>
    </row>
    <row r="22205" spans="1:6" ht="12" customHeight="1" x14ac:dyDescent="0.2">
      <c r="A22205" s="165"/>
      <c r="B22205" s="166"/>
    </row>
    <row r="22206" spans="1:6" ht="12" customHeight="1" x14ac:dyDescent="0.2">
      <c r="A22206" s="165"/>
      <c r="B22206" s="166"/>
    </row>
    <row r="22207" spans="1:6" ht="12" customHeight="1" x14ac:dyDescent="0.2">
      <c r="A22207" s="165"/>
      <c r="B22207" s="166"/>
    </row>
    <row r="22208" spans="1:6" ht="12" customHeight="1" x14ac:dyDescent="0.2">
      <c r="A22208" s="165"/>
      <c r="B22208" s="166"/>
    </row>
    <row r="22209" spans="1:2" ht="12" customHeight="1" x14ac:dyDescent="0.2">
      <c r="A22209" s="165"/>
      <c r="B22209" s="166"/>
    </row>
    <row r="22210" spans="1:2" ht="12" customHeight="1" x14ac:dyDescent="0.2">
      <c r="A22210" s="165"/>
      <c r="B22210" s="166"/>
    </row>
    <row r="22211" spans="1:2" ht="12" customHeight="1" x14ac:dyDescent="0.2">
      <c r="A22211" s="165"/>
      <c r="B22211" s="166"/>
    </row>
    <row r="22212" spans="1:2" ht="12" customHeight="1" x14ac:dyDescent="0.2">
      <c r="A22212" s="165"/>
      <c r="B22212" s="166"/>
    </row>
    <row r="22213" spans="1:2" ht="12" customHeight="1" x14ac:dyDescent="0.2">
      <c r="A22213" s="165"/>
      <c r="B22213" s="166"/>
    </row>
    <row r="22214" spans="1:2" ht="12" customHeight="1" x14ac:dyDescent="0.2">
      <c r="A22214" s="165"/>
      <c r="B22214" s="166"/>
    </row>
    <row r="22215" spans="1:2" ht="12" customHeight="1" x14ac:dyDescent="0.2">
      <c r="A22215" s="165"/>
      <c r="B22215" s="166"/>
    </row>
    <row r="22216" spans="1:2" ht="12" customHeight="1" x14ac:dyDescent="0.2">
      <c r="A22216" s="165"/>
      <c r="B22216" s="166"/>
    </row>
    <row r="22217" spans="1:2" ht="12" customHeight="1" x14ac:dyDescent="0.2">
      <c r="A22217" s="165"/>
      <c r="B22217" s="166"/>
    </row>
    <row r="22218" spans="1:2" ht="12" customHeight="1" x14ac:dyDescent="0.2">
      <c r="A22218" s="165"/>
      <c r="B22218" s="166"/>
    </row>
    <row r="22219" spans="1:2" ht="12" customHeight="1" x14ac:dyDescent="0.2">
      <c r="A22219" s="165"/>
      <c r="B22219" s="166"/>
    </row>
    <row r="22220" spans="1:2" ht="12" customHeight="1" x14ac:dyDescent="0.2">
      <c r="A22220" s="165"/>
      <c r="B22220" s="166"/>
    </row>
    <row r="22221" spans="1:2" ht="12" customHeight="1" x14ac:dyDescent="0.2">
      <c r="A22221" s="165"/>
      <c r="B22221" s="166"/>
    </row>
    <row r="22222" spans="1:2" ht="12" customHeight="1" x14ac:dyDescent="0.2">
      <c r="A22222" s="165"/>
      <c r="B22222" s="166"/>
    </row>
    <row r="22223" spans="1:2" ht="12" customHeight="1" x14ac:dyDescent="0.2">
      <c r="A22223" s="165"/>
      <c r="B22223" s="166"/>
    </row>
    <row r="22224" spans="1:2" ht="12" customHeight="1" x14ac:dyDescent="0.2">
      <c r="A22224" s="165"/>
      <c r="B22224" s="166"/>
    </row>
    <row r="22225" spans="1:2" ht="12" customHeight="1" x14ac:dyDescent="0.2">
      <c r="A22225" s="165"/>
      <c r="B22225" s="166"/>
    </row>
    <row r="22226" spans="1:2" ht="12" customHeight="1" x14ac:dyDescent="0.2">
      <c r="A22226" s="165"/>
      <c r="B22226" s="166"/>
    </row>
    <row r="22227" spans="1:2" ht="12" customHeight="1" x14ac:dyDescent="0.2">
      <c r="A22227" s="165"/>
      <c r="B22227" s="166"/>
    </row>
    <row r="22228" spans="1:2" ht="12" customHeight="1" x14ac:dyDescent="0.2">
      <c r="A22228" s="165"/>
      <c r="B22228" s="166"/>
    </row>
    <row r="22229" spans="1:2" ht="12" customHeight="1" x14ac:dyDescent="0.2">
      <c r="A22229" s="165"/>
      <c r="B22229" s="166"/>
    </row>
    <row r="22230" spans="1:2" ht="12" customHeight="1" x14ac:dyDescent="0.2">
      <c r="A22230" s="165"/>
      <c r="B22230" s="166"/>
    </row>
    <row r="22231" spans="1:2" ht="12" customHeight="1" x14ac:dyDescent="0.2">
      <c r="A22231" s="165"/>
      <c r="B22231" s="166"/>
    </row>
    <row r="22232" spans="1:2" ht="12" customHeight="1" x14ac:dyDescent="0.2">
      <c r="A22232" s="165"/>
      <c r="B22232" s="166"/>
    </row>
    <row r="22233" spans="1:2" ht="12" customHeight="1" x14ac:dyDescent="0.2">
      <c r="A22233" s="165"/>
      <c r="B22233" s="166"/>
    </row>
    <row r="22234" spans="1:2" ht="12" customHeight="1" x14ac:dyDescent="0.2">
      <c r="A22234" s="165"/>
      <c r="B22234" s="166"/>
    </row>
    <row r="22235" spans="1:2" ht="12" customHeight="1" x14ac:dyDescent="0.2">
      <c r="A22235" s="165"/>
      <c r="B22235" s="166"/>
    </row>
    <row r="22236" spans="1:2" ht="12" customHeight="1" x14ac:dyDescent="0.2">
      <c r="A22236" s="165"/>
      <c r="B22236" s="166"/>
    </row>
    <row r="22237" spans="1:2" ht="12" customHeight="1" x14ac:dyDescent="0.2">
      <c r="A22237" s="165"/>
      <c r="B22237" s="166"/>
    </row>
    <row r="22238" spans="1:2" ht="12" customHeight="1" x14ac:dyDescent="0.2">
      <c r="A22238" s="165"/>
      <c r="B22238" s="166"/>
    </row>
    <row r="22239" spans="1:2" ht="12" customHeight="1" x14ac:dyDescent="0.2">
      <c r="A22239" s="165"/>
      <c r="B22239" s="166"/>
    </row>
    <row r="22240" spans="1:2" ht="12" customHeight="1" x14ac:dyDescent="0.2">
      <c r="A22240" s="165"/>
      <c r="B22240" s="166"/>
    </row>
    <row r="22241" spans="1:2" ht="12" customHeight="1" x14ac:dyDescent="0.2">
      <c r="A22241" s="165"/>
      <c r="B22241" s="166"/>
    </row>
    <row r="22242" spans="1:2" ht="12" customHeight="1" x14ac:dyDescent="0.2">
      <c r="A22242" s="165"/>
      <c r="B22242" s="166"/>
    </row>
    <row r="22243" spans="1:2" ht="12" customHeight="1" x14ac:dyDescent="0.2">
      <c r="A22243" s="165"/>
      <c r="B22243" s="166"/>
    </row>
    <row r="22244" spans="1:2" ht="12" customHeight="1" x14ac:dyDescent="0.2">
      <c r="A22244" s="165"/>
      <c r="B22244" s="166"/>
    </row>
    <row r="22245" spans="1:2" ht="12" customHeight="1" x14ac:dyDescent="0.2">
      <c r="A22245" s="165"/>
      <c r="B22245" s="166"/>
    </row>
    <row r="22246" spans="1:2" ht="12" customHeight="1" x14ac:dyDescent="0.2">
      <c r="A22246" s="165"/>
      <c r="B22246" s="166"/>
    </row>
    <row r="22247" spans="1:2" ht="12" customHeight="1" x14ac:dyDescent="0.2">
      <c r="A22247" s="165"/>
      <c r="B22247" s="166"/>
    </row>
    <row r="22248" spans="1:2" ht="12" customHeight="1" x14ac:dyDescent="0.2">
      <c r="A22248" s="165"/>
      <c r="B22248" s="166"/>
    </row>
    <row r="22249" spans="1:2" ht="12" customHeight="1" x14ac:dyDescent="0.2">
      <c r="A22249" s="165"/>
      <c r="B22249" s="166"/>
    </row>
    <row r="22250" spans="1:2" ht="12" customHeight="1" x14ac:dyDescent="0.2">
      <c r="A22250" s="165"/>
      <c r="B22250" s="166"/>
    </row>
    <row r="22251" spans="1:2" ht="12" customHeight="1" x14ac:dyDescent="0.2">
      <c r="A22251" s="165"/>
      <c r="B22251" s="166"/>
    </row>
    <row r="22252" spans="1:2" ht="12" customHeight="1" x14ac:dyDescent="0.2">
      <c r="A22252" s="165"/>
      <c r="B22252" s="166"/>
    </row>
    <row r="22253" spans="1:2" ht="12" customHeight="1" x14ac:dyDescent="0.2">
      <c r="A22253" s="165"/>
      <c r="B22253" s="166"/>
    </row>
    <row r="22254" spans="1:2" ht="12" customHeight="1" x14ac:dyDescent="0.2">
      <c r="A22254" s="165"/>
      <c r="B22254" s="166"/>
    </row>
    <row r="22255" spans="1:2" ht="12" customHeight="1" x14ac:dyDescent="0.2">
      <c r="A22255" s="165"/>
      <c r="B22255" s="166"/>
    </row>
    <row r="22256" spans="1:2" ht="12" customHeight="1" x14ac:dyDescent="0.2">
      <c r="A22256" s="165"/>
      <c r="B22256" s="166"/>
    </row>
    <row r="22257" spans="1:2" ht="12" customHeight="1" x14ac:dyDescent="0.2">
      <c r="A22257" s="165"/>
      <c r="B22257" s="166"/>
    </row>
    <row r="22258" spans="1:2" ht="12" customHeight="1" x14ac:dyDescent="0.2">
      <c r="A22258" s="165"/>
      <c r="B22258" s="166"/>
    </row>
    <row r="22259" spans="1:2" ht="12" customHeight="1" x14ac:dyDescent="0.2">
      <c r="A22259" s="165"/>
      <c r="B22259" s="166"/>
    </row>
    <row r="22260" spans="1:2" ht="12" customHeight="1" x14ac:dyDescent="0.2">
      <c r="A22260" s="165"/>
      <c r="B22260" s="166"/>
    </row>
    <row r="22261" spans="1:2" ht="12" customHeight="1" x14ac:dyDescent="0.2">
      <c r="A22261" s="165"/>
      <c r="B22261" s="166"/>
    </row>
    <row r="22262" spans="1:2" ht="12" customHeight="1" x14ac:dyDescent="0.2">
      <c r="A22262" s="165"/>
      <c r="B22262" s="166"/>
    </row>
    <row r="22263" spans="1:2" ht="12" customHeight="1" x14ac:dyDescent="0.2">
      <c r="A22263" s="165"/>
      <c r="B22263" s="166"/>
    </row>
    <row r="22264" spans="1:2" ht="12" customHeight="1" x14ac:dyDescent="0.2">
      <c r="A22264" s="165"/>
      <c r="B22264" s="166"/>
    </row>
    <row r="22265" spans="1:2" ht="12" customHeight="1" x14ac:dyDescent="0.2">
      <c r="A22265" s="165"/>
      <c r="B22265" s="166"/>
    </row>
    <row r="22266" spans="1:2" ht="12" customHeight="1" x14ac:dyDescent="0.2">
      <c r="A22266" s="165"/>
      <c r="B22266" s="166"/>
    </row>
    <row r="22267" spans="1:2" ht="12" customHeight="1" x14ac:dyDescent="0.2">
      <c r="A22267" s="165"/>
      <c r="B22267" s="166"/>
    </row>
    <row r="22268" spans="1:2" ht="12" customHeight="1" x14ac:dyDescent="0.2">
      <c r="A22268" s="165"/>
      <c r="B22268" s="166"/>
    </row>
    <row r="22269" spans="1:2" ht="12" customHeight="1" x14ac:dyDescent="0.2">
      <c r="A22269" s="165"/>
      <c r="B22269" s="166"/>
    </row>
    <row r="22270" spans="1:2" ht="12" customHeight="1" x14ac:dyDescent="0.2">
      <c r="A22270" s="165"/>
      <c r="B22270" s="166"/>
    </row>
    <row r="22271" spans="1:2" ht="12" customHeight="1" x14ac:dyDescent="0.2">
      <c r="A22271" s="165"/>
      <c r="B22271" s="166"/>
    </row>
    <row r="22272" spans="1:2" ht="12" customHeight="1" x14ac:dyDescent="0.2">
      <c r="A22272" s="165"/>
      <c r="B22272" s="166"/>
    </row>
    <row r="22273" spans="1:2" ht="12" customHeight="1" x14ac:dyDescent="0.2">
      <c r="A22273" s="165"/>
      <c r="B22273" s="166"/>
    </row>
    <row r="22274" spans="1:2" ht="12" customHeight="1" x14ac:dyDescent="0.2">
      <c r="A22274" s="165"/>
      <c r="B22274" s="166"/>
    </row>
    <row r="22275" spans="1:2" ht="12" customHeight="1" x14ac:dyDescent="0.2">
      <c r="A22275" s="165"/>
      <c r="B22275" s="166"/>
    </row>
    <row r="22276" spans="1:2" ht="12" customHeight="1" x14ac:dyDescent="0.2">
      <c r="A22276" s="165"/>
      <c r="B22276" s="166"/>
    </row>
    <row r="22277" spans="1:2" ht="12" customHeight="1" x14ac:dyDescent="0.2">
      <c r="A22277" s="165"/>
      <c r="B22277" s="166"/>
    </row>
    <row r="22278" spans="1:2" ht="12" customHeight="1" x14ac:dyDescent="0.2">
      <c r="A22278" s="165"/>
      <c r="B22278" s="166"/>
    </row>
    <row r="22279" spans="1:2" ht="12" customHeight="1" x14ac:dyDescent="0.2">
      <c r="A22279" s="165"/>
      <c r="B22279" s="166"/>
    </row>
    <row r="22280" spans="1:2" ht="12" customHeight="1" x14ac:dyDescent="0.2">
      <c r="A22280" s="165"/>
      <c r="B22280" s="166"/>
    </row>
    <row r="22281" spans="1:2" ht="12" customHeight="1" x14ac:dyDescent="0.2">
      <c r="A22281" s="165"/>
      <c r="B22281" s="166"/>
    </row>
    <row r="22282" spans="1:2" ht="12" customHeight="1" x14ac:dyDescent="0.2">
      <c r="A22282" s="165"/>
      <c r="B22282" s="166"/>
    </row>
    <row r="22283" spans="1:2" ht="12" customHeight="1" x14ac:dyDescent="0.2">
      <c r="A22283" s="165"/>
      <c r="B22283" s="166"/>
    </row>
    <row r="22284" spans="1:2" ht="12" customHeight="1" x14ac:dyDescent="0.2">
      <c r="A22284" s="165"/>
      <c r="B22284" s="166"/>
    </row>
    <row r="22285" spans="1:2" ht="12" customHeight="1" x14ac:dyDescent="0.2">
      <c r="A22285" s="165"/>
      <c r="B22285" s="166"/>
    </row>
    <row r="22286" spans="1:2" ht="12" customHeight="1" x14ac:dyDescent="0.2">
      <c r="A22286" s="165"/>
      <c r="B22286" s="166"/>
    </row>
    <row r="22287" spans="1:2" ht="12" customHeight="1" x14ac:dyDescent="0.2">
      <c r="A22287" s="165"/>
      <c r="B22287" s="166"/>
    </row>
    <row r="22288" spans="1:2" ht="12" customHeight="1" x14ac:dyDescent="0.2">
      <c r="A22288" s="165"/>
      <c r="B22288" s="166"/>
    </row>
    <row r="22289" spans="1:2" ht="12" customHeight="1" x14ac:dyDescent="0.2">
      <c r="A22289" s="165"/>
      <c r="B22289" s="166"/>
    </row>
    <row r="22290" spans="1:2" ht="12" customHeight="1" x14ac:dyDescent="0.2">
      <c r="A22290" s="165"/>
      <c r="B22290" s="166"/>
    </row>
    <row r="22291" spans="1:2" ht="12" customHeight="1" x14ac:dyDescent="0.2">
      <c r="A22291" s="165"/>
      <c r="B22291" s="166"/>
    </row>
    <row r="22292" spans="1:2" ht="12" customHeight="1" x14ac:dyDescent="0.2">
      <c r="A22292" s="165"/>
      <c r="B22292" s="166"/>
    </row>
    <row r="22293" spans="1:2" ht="12" customHeight="1" x14ac:dyDescent="0.2">
      <c r="A22293" s="165"/>
      <c r="B22293" s="166"/>
    </row>
    <row r="22294" spans="1:2" ht="12" customHeight="1" x14ac:dyDescent="0.2">
      <c r="A22294" s="165"/>
      <c r="B22294" s="166"/>
    </row>
    <row r="22295" spans="1:2" ht="12" customHeight="1" x14ac:dyDescent="0.2">
      <c r="A22295" s="165"/>
      <c r="B22295" s="166"/>
    </row>
    <row r="22296" spans="1:2" ht="12" customHeight="1" x14ac:dyDescent="0.2">
      <c r="A22296" s="165"/>
      <c r="B22296" s="166"/>
    </row>
    <row r="22297" spans="1:2" ht="12" customHeight="1" x14ac:dyDescent="0.2">
      <c r="A22297" s="165"/>
      <c r="B22297" s="166"/>
    </row>
    <row r="22298" spans="1:2" ht="12" customHeight="1" x14ac:dyDescent="0.2">
      <c r="A22298" s="165"/>
      <c r="B22298" s="166"/>
    </row>
    <row r="22299" spans="1:2" ht="12" customHeight="1" x14ac:dyDescent="0.2">
      <c r="A22299" s="165"/>
      <c r="B22299" s="166"/>
    </row>
    <row r="22300" spans="1:2" ht="12" customHeight="1" x14ac:dyDescent="0.2">
      <c r="A22300" s="165"/>
      <c r="B22300" s="166"/>
    </row>
    <row r="22301" spans="1:2" ht="12" customHeight="1" x14ac:dyDescent="0.2">
      <c r="A22301" s="165"/>
      <c r="B22301" s="166"/>
    </row>
    <row r="22302" spans="1:2" ht="12" customHeight="1" x14ac:dyDescent="0.2">
      <c r="A22302" s="165"/>
      <c r="B22302" s="166"/>
    </row>
    <row r="22303" spans="1:2" ht="12" customHeight="1" x14ac:dyDescent="0.2">
      <c r="A22303" s="165"/>
      <c r="B22303" s="166"/>
    </row>
    <row r="22304" spans="1:2" ht="12" customHeight="1" x14ac:dyDescent="0.2">
      <c r="A22304" s="165"/>
      <c r="B22304" s="166"/>
    </row>
    <row r="22305" spans="1:2" ht="12" customHeight="1" x14ac:dyDescent="0.2">
      <c r="A22305" s="165"/>
      <c r="B22305" s="166"/>
    </row>
    <row r="22306" spans="1:2" ht="12" customHeight="1" x14ac:dyDescent="0.2">
      <c r="A22306" s="165"/>
      <c r="B22306" s="166"/>
    </row>
    <row r="22307" spans="1:2" ht="12" customHeight="1" x14ac:dyDescent="0.2">
      <c r="A22307" s="165"/>
      <c r="B22307" s="166"/>
    </row>
    <row r="22308" spans="1:2" ht="12" customHeight="1" x14ac:dyDescent="0.2">
      <c r="A22308" s="165"/>
      <c r="B22308" s="166"/>
    </row>
    <row r="22309" spans="1:2" ht="12" customHeight="1" x14ac:dyDescent="0.2">
      <c r="A22309" s="165"/>
      <c r="B22309" s="166"/>
    </row>
    <row r="22310" spans="1:2" ht="12" customHeight="1" x14ac:dyDescent="0.2">
      <c r="A22310" s="165"/>
      <c r="B22310" s="166"/>
    </row>
    <row r="22311" spans="1:2" ht="12" customHeight="1" x14ac:dyDescent="0.2">
      <c r="A22311" s="165"/>
      <c r="B22311" s="166"/>
    </row>
    <row r="22312" spans="1:2" ht="12" customHeight="1" x14ac:dyDescent="0.2">
      <c r="A22312" s="165"/>
      <c r="B22312" s="166"/>
    </row>
    <row r="22313" spans="1:2" ht="12" customHeight="1" x14ac:dyDescent="0.2">
      <c r="A22313" s="165"/>
      <c r="B22313" s="166"/>
    </row>
    <row r="22314" spans="1:2" ht="12" customHeight="1" x14ac:dyDescent="0.2">
      <c r="A22314" s="165"/>
      <c r="B22314" s="166"/>
    </row>
    <row r="22315" spans="1:2" ht="12" customHeight="1" x14ac:dyDescent="0.2">
      <c r="A22315" s="165"/>
      <c r="B22315" s="166"/>
    </row>
    <row r="22316" spans="1:2" ht="12" customHeight="1" x14ac:dyDescent="0.2">
      <c r="A22316" s="165"/>
      <c r="B22316" s="166"/>
    </row>
    <row r="22317" spans="1:2" ht="12" customHeight="1" x14ac:dyDescent="0.2">
      <c r="A22317" s="165"/>
      <c r="B22317" s="166"/>
    </row>
    <row r="22318" spans="1:2" ht="12" customHeight="1" x14ac:dyDescent="0.2">
      <c r="A22318" s="165"/>
      <c r="B22318" s="166"/>
    </row>
    <row r="22319" spans="1:2" ht="12" customHeight="1" x14ac:dyDescent="0.2">
      <c r="A22319" s="165"/>
      <c r="B22319" s="166"/>
    </row>
    <row r="22320" spans="1:2" ht="12" customHeight="1" x14ac:dyDescent="0.2">
      <c r="A22320" s="165"/>
      <c r="B22320" s="166"/>
    </row>
    <row r="22321" spans="1:2" ht="12" customHeight="1" x14ac:dyDescent="0.2">
      <c r="A22321" s="165"/>
      <c r="B22321" s="166"/>
    </row>
    <row r="22322" spans="1:2" ht="12" customHeight="1" x14ac:dyDescent="0.2">
      <c r="A22322" s="165"/>
      <c r="B22322" s="166"/>
    </row>
    <row r="22323" spans="1:2" ht="12" customHeight="1" x14ac:dyDescent="0.2">
      <c r="A22323" s="165"/>
      <c r="B22323" s="166"/>
    </row>
    <row r="22324" spans="1:2" ht="12" customHeight="1" x14ac:dyDescent="0.2">
      <c r="A22324" s="165"/>
      <c r="B22324" s="166"/>
    </row>
    <row r="22325" spans="1:2" ht="12" customHeight="1" x14ac:dyDescent="0.2">
      <c r="A22325" s="165"/>
      <c r="B22325" s="166"/>
    </row>
    <row r="22326" spans="1:2" ht="12" customHeight="1" x14ac:dyDescent="0.2">
      <c r="A22326" s="165"/>
      <c r="B22326" s="166"/>
    </row>
    <row r="22327" spans="1:2" ht="12" customHeight="1" x14ac:dyDescent="0.2">
      <c r="A22327" s="165"/>
      <c r="B22327" s="166"/>
    </row>
    <row r="22328" spans="1:2" ht="12" customHeight="1" x14ac:dyDescent="0.2">
      <c r="A22328" s="165"/>
      <c r="B22328" s="166"/>
    </row>
    <row r="22329" spans="1:2" ht="12" customHeight="1" x14ac:dyDescent="0.2">
      <c r="A22329" s="165"/>
      <c r="B22329" s="166"/>
    </row>
    <row r="22330" spans="1:2" ht="12" customHeight="1" x14ac:dyDescent="0.2">
      <c r="A22330" s="165"/>
      <c r="B22330" s="166"/>
    </row>
    <row r="22331" spans="1:2" ht="12" customHeight="1" x14ac:dyDescent="0.2">
      <c r="A22331" s="165"/>
      <c r="B22331" s="166"/>
    </row>
    <row r="22332" spans="1:2" ht="12" customHeight="1" x14ac:dyDescent="0.2">
      <c r="A22332" s="165"/>
      <c r="B22332" s="166"/>
    </row>
    <row r="22333" spans="1:2" ht="12" customHeight="1" x14ac:dyDescent="0.2">
      <c r="A22333" s="165"/>
      <c r="B22333" s="166"/>
    </row>
    <row r="22334" spans="1:2" ht="12" customHeight="1" x14ac:dyDescent="0.2">
      <c r="A22334" s="165"/>
      <c r="B22334" s="166"/>
    </row>
    <row r="22335" spans="1:2" ht="12" customHeight="1" x14ac:dyDescent="0.2">
      <c r="A22335" s="165"/>
      <c r="B22335" s="166"/>
    </row>
    <row r="22336" spans="1:2" ht="12" customHeight="1" x14ac:dyDescent="0.2">
      <c r="A22336" s="165"/>
      <c r="B22336" s="166"/>
    </row>
    <row r="22337" spans="1:2" ht="12" customHeight="1" x14ac:dyDescent="0.2">
      <c r="A22337" s="165"/>
      <c r="B22337" s="166"/>
    </row>
    <row r="22338" spans="1:2" ht="12" customHeight="1" x14ac:dyDescent="0.2">
      <c r="A22338" s="165"/>
      <c r="B22338" s="166"/>
    </row>
    <row r="22339" spans="1:2" ht="12" customHeight="1" x14ac:dyDescent="0.2">
      <c r="A22339" s="165"/>
      <c r="B22339" s="166"/>
    </row>
    <row r="22340" spans="1:2" ht="12" customHeight="1" x14ac:dyDescent="0.2">
      <c r="A22340" s="165"/>
      <c r="B22340" s="166"/>
    </row>
    <row r="22341" spans="1:2" ht="12" customHeight="1" x14ac:dyDescent="0.2">
      <c r="A22341" s="165"/>
      <c r="B22341" s="166"/>
    </row>
    <row r="22342" spans="1:2" ht="12" customHeight="1" x14ac:dyDescent="0.2">
      <c r="A22342" s="165"/>
      <c r="B22342" s="166"/>
    </row>
    <row r="22343" spans="1:2" ht="12" customHeight="1" x14ac:dyDescent="0.2">
      <c r="A22343" s="165"/>
      <c r="B22343" s="166"/>
    </row>
    <row r="22344" spans="1:2" ht="12" customHeight="1" x14ac:dyDescent="0.2">
      <c r="A22344" s="165"/>
      <c r="B22344" s="166"/>
    </row>
    <row r="22345" spans="1:2" ht="12" customHeight="1" x14ac:dyDescent="0.2">
      <c r="A22345" s="165"/>
      <c r="B22345" s="166"/>
    </row>
    <row r="22346" spans="1:2" ht="12" customHeight="1" x14ac:dyDescent="0.2">
      <c r="A22346" s="165"/>
      <c r="B22346" s="166"/>
    </row>
    <row r="22347" spans="1:2" ht="12" customHeight="1" x14ac:dyDescent="0.2">
      <c r="A22347" s="165"/>
      <c r="B22347" s="166"/>
    </row>
    <row r="22348" spans="1:2" ht="12" customHeight="1" x14ac:dyDescent="0.2">
      <c r="A22348" s="165"/>
      <c r="B22348" s="166"/>
    </row>
    <row r="22349" spans="1:2" ht="12" customHeight="1" x14ac:dyDescent="0.2">
      <c r="A22349" s="165"/>
      <c r="B22349" s="166"/>
    </row>
    <row r="22350" spans="1:2" ht="12" customHeight="1" x14ac:dyDescent="0.2">
      <c r="A22350" s="165"/>
      <c r="B22350" s="166"/>
    </row>
    <row r="22351" spans="1:2" ht="12" customHeight="1" x14ac:dyDescent="0.2">
      <c r="A22351" s="165"/>
      <c r="B22351" s="166"/>
    </row>
    <row r="22352" spans="1:2" ht="12" customHeight="1" x14ac:dyDescent="0.2">
      <c r="A22352" s="165"/>
      <c r="B22352" s="166"/>
    </row>
    <row r="22353" spans="1:2" ht="12" customHeight="1" x14ac:dyDescent="0.2">
      <c r="A22353" s="165"/>
      <c r="B22353" s="166"/>
    </row>
    <row r="22354" spans="1:2" ht="12" customHeight="1" x14ac:dyDescent="0.2">
      <c r="A22354" s="165"/>
      <c r="B22354" s="166"/>
    </row>
    <row r="22355" spans="1:2" ht="12" customHeight="1" x14ac:dyDescent="0.2">
      <c r="A22355" s="165"/>
      <c r="B22355" s="166"/>
    </row>
    <row r="22356" spans="1:2" ht="12" customHeight="1" x14ac:dyDescent="0.2">
      <c r="A22356" s="165"/>
      <c r="B22356" s="166"/>
    </row>
    <row r="22357" spans="1:2" ht="12" customHeight="1" x14ac:dyDescent="0.2">
      <c r="A22357" s="165"/>
      <c r="B22357" s="166"/>
    </row>
    <row r="22358" spans="1:2" ht="12" customHeight="1" x14ac:dyDescent="0.2">
      <c r="A22358" s="165"/>
      <c r="B22358" s="166"/>
    </row>
    <row r="22359" spans="1:2" ht="12" customHeight="1" x14ac:dyDescent="0.2">
      <c r="A22359" s="165"/>
      <c r="B22359" s="166"/>
    </row>
    <row r="22360" spans="1:2" ht="12" customHeight="1" x14ac:dyDescent="0.2">
      <c r="A22360" s="165"/>
      <c r="B22360" s="166"/>
    </row>
    <row r="22361" spans="1:2" ht="12" customHeight="1" x14ac:dyDescent="0.2">
      <c r="A22361" s="165"/>
      <c r="B22361" s="166"/>
    </row>
    <row r="22362" spans="1:2" ht="12" customHeight="1" x14ac:dyDescent="0.2">
      <c r="A22362" s="165"/>
      <c r="B22362" s="166"/>
    </row>
    <row r="22363" spans="1:2" ht="12" customHeight="1" x14ac:dyDescent="0.2">
      <c r="A22363" s="165"/>
      <c r="B22363" s="166"/>
    </row>
    <row r="22364" spans="1:2" ht="12" customHeight="1" x14ac:dyDescent="0.2">
      <c r="A22364" s="165"/>
      <c r="B22364" s="166"/>
    </row>
    <row r="22365" spans="1:2" ht="12" customHeight="1" x14ac:dyDescent="0.2">
      <c r="A22365" s="165"/>
      <c r="B22365" s="166"/>
    </row>
    <row r="22366" spans="1:2" ht="12" customHeight="1" x14ac:dyDescent="0.2">
      <c r="A22366" s="165"/>
      <c r="B22366" s="166"/>
    </row>
    <row r="22367" spans="1:2" ht="12" customHeight="1" x14ac:dyDescent="0.2">
      <c r="A22367" s="165"/>
      <c r="B22367" s="166"/>
    </row>
    <row r="22368" spans="1:2" ht="12" customHeight="1" x14ac:dyDescent="0.2">
      <c r="A22368" s="165"/>
      <c r="B22368" s="166"/>
    </row>
    <row r="22369" spans="1:2" ht="12" customHeight="1" x14ac:dyDescent="0.2">
      <c r="A22369" s="165"/>
      <c r="B22369" s="166"/>
    </row>
    <row r="22370" spans="1:2" ht="12" customHeight="1" x14ac:dyDescent="0.2">
      <c r="A22370" s="165"/>
      <c r="B22370" s="166"/>
    </row>
    <row r="22371" spans="1:2" ht="12" customHeight="1" x14ac:dyDescent="0.2">
      <c r="A22371" s="165"/>
      <c r="B22371" s="166"/>
    </row>
    <row r="22372" spans="1:2" ht="12" customHeight="1" x14ac:dyDescent="0.2">
      <c r="A22372" s="165"/>
      <c r="B22372" s="166"/>
    </row>
    <row r="22373" spans="1:2" ht="12" customHeight="1" x14ac:dyDescent="0.2">
      <c r="A22373" s="165"/>
      <c r="B22373" s="166"/>
    </row>
    <row r="22374" spans="1:2" ht="12" customHeight="1" x14ac:dyDescent="0.2">
      <c r="A22374" s="165"/>
      <c r="B22374" s="166"/>
    </row>
    <row r="22375" spans="1:2" ht="12" customHeight="1" x14ac:dyDescent="0.2">
      <c r="A22375" s="165"/>
      <c r="B22375" s="166"/>
    </row>
    <row r="22376" spans="1:2" ht="12" customHeight="1" x14ac:dyDescent="0.2">
      <c r="A22376" s="165"/>
      <c r="B22376" s="166"/>
    </row>
    <row r="22377" spans="1:2" ht="12" customHeight="1" x14ac:dyDescent="0.2">
      <c r="A22377" s="165"/>
      <c r="B22377" s="166"/>
    </row>
    <row r="22378" spans="1:2" ht="12" customHeight="1" x14ac:dyDescent="0.2">
      <c r="A22378" s="165"/>
      <c r="B22378" s="166"/>
    </row>
    <row r="22379" spans="1:2" ht="12" customHeight="1" x14ac:dyDescent="0.2">
      <c r="A22379" s="165"/>
      <c r="B22379" s="166"/>
    </row>
    <row r="22380" spans="1:2" ht="12" customHeight="1" x14ac:dyDescent="0.2">
      <c r="A22380" s="165"/>
      <c r="B22380" s="166"/>
    </row>
    <row r="22381" spans="1:2" ht="12" customHeight="1" x14ac:dyDescent="0.2">
      <c r="A22381" s="165"/>
      <c r="B22381" s="166"/>
    </row>
    <row r="22382" spans="1:2" ht="12" customHeight="1" x14ac:dyDescent="0.2">
      <c r="A22382" s="165"/>
      <c r="B22382" s="166"/>
    </row>
    <row r="22383" spans="1:2" ht="12" customHeight="1" x14ac:dyDescent="0.2">
      <c r="A22383" s="165"/>
      <c r="B22383" s="166"/>
    </row>
    <row r="22384" spans="1:2" ht="12" customHeight="1" x14ac:dyDescent="0.2">
      <c r="A22384" s="165"/>
      <c r="B22384" s="166"/>
    </row>
    <row r="22385" spans="1:2" ht="12" customHeight="1" x14ac:dyDescent="0.2">
      <c r="A22385" s="165"/>
      <c r="B22385" s="166"/>
    </row>
    <row r="22386" spans="1:2" ht="12" customHeight="1" x14ac:dyDescent="0.2">
      <c r="A22386" s="165"/>
      <c r="B22386" s="166"/>
    </row>
    <row r="22387" spans="1:2" ht="12" customHeight="1" x14ac:dyDescent="0.2">
      <c r="A22387" s="165"/>
      <c r="B22387" s="166"/>
    </row>
    <row r="22388" spans="1:2" ht="12" customHeight="1" x14ac:dyDescent="0.2">
      <c r="A22388" s="165"/>
      <c r="B22388" s="166"/>
    </row>
    <row r="22389" spans="1:2" ht="12" customHeight="1" x14ac:dyDescent="0.2">
      <c r="A22389" s="165"/>
      <c r="B22389" s="166"/>
    </row>
    <row r="22390" spans="1:2" ht="12" customHeight="1" x14ac:dyDescent="0.2">
      <c r="A22390" s="165"/>
      <c r="B22390" s="166"/>
    </row>
    <row r="22391" spans="1:2" ht="12" customHeight="1" x14ac:dyDescent="0.2">
      <c r="A22391" s="165"/>
      <c r="B22391" s="166"/>
    </row>
    <row r="22392" spans="1:2" ht="12" customHeight="1" x14ac:dyDescent="0.2">
      <c r="A22392" s="165"/>
      <c r="B22392" s="166"/>
    </row>
    <row r="22393" spans="1:2" ht="12" customHeight="1" x14ac:dyDescent="0.2">
      <c r="A22393" s="165"/>
      <c r="B22393" s="166"/>
    </row>
    <row r="22394" spans="1:2" ht="12" customHeight="1" x14ac:dyDescent="0.2">
      <c r="A22394" s="165"/>
      <c r="B22394" s="166"/>
    </row>
    <row r="22395" spans="1:2" ht="12" customHeight="1" x14ac:dyDescent="0.2">
      <c r="A22395" s="165"/>
      <c r="B22395" s="166"/>
    </row>
    <row r="22396" spans="1:2" ht="12" customHeight="1" x14ac:dyDescent="0.2">
      <c r="A22396" s="165"/>
      <c r="B22396" s="166"/>
    </row>
    <row r="22397" spans="1:2" ht="12" customHeight="1" x14ac:dyDescent="0.2">
      <c r="A22397" s="165"/>
      <c r="B22397" s="166"/>
    </row>
    <row r="22398" spans="1:2" ht="12" customHeight="1" x14ac:dyDescent="0.2">
      <c r="A22398" s="165"/>
      <c r="B22398" s="166"/>
    </row>
    <row r="22399" spans="1:2" ht="12" customHeight="1" x14ac:dyDescent="0.2">
      <c r="A22399" s="165"/>
      <c r="B22399" s="166"/>
    </row>
    <row r="22400" spans="1:2" ht="12" customHeight="1" x14ac:dyDescent="0.2">
      <c r="A22400" s="165"/>
      <c r="B22400" s="166"/>
    </row>
    <row r="22401" spans="1:2" ht="12" customHeight="1" x14ac:dyDescent="0.2">
      <c r="A22401" s="165"/>
      <c r="B22401" s="166"/>
    </row>
    <row r="22402" spans="1:2" ht="12" customHeight="1" x14ac:dyDescent="0.2">
      <c r="A22402" s="165"/>
      <c r="B22402" s="166"/>
    </row>
    <row r="22403" spans="1:2" ht="12" customHeight="1" x14ac:dyDescent="0.2">
      <c r="A22403" s="165"/>
      <c r="B22403" s="166"/>
    </row>
    <row r="22404" spans="1:2" ht="12" customHeight="1" x14ac:dyDescent="0.2">
      <c r="A22404" s="165"/>
      <c r="B22404" s="166"/>
    </row>
    <row r="22405" spans="1:2" ht="12" customHeight="1" x14ac:dyDescent="0.2">
      <c r="A22405" s="165"/>
      <c r="B22405" s="166"/>
    </row>
    <row r="22406" spans="1:2" ht="12" customHeight="1" x14ac:dyDescent="0.2">
      <c r="A22406" s="165"/>
      <c r="B22406" s="166"/>
    </row>
    <row r="22407" spans="1:2" ht="12" customHeight="1" x14ac:dyDescent="0.2">
      <c r="A22407" s="165"/>
      <c r="B22407" s="166"/>
    </row>
    <row r="22408" spans="1:2" ht="12" customHeight="1" x14ac:dyDescent="0.2">
      <c r="A22408" s="165"/>
      <c r="B22408" s="166"/>
    </row>
    <row r="22409" spans="1:2" ht="12" customHeight="1" x14ac:dyDescent="0.2">
      <c r="A22409" s="165"/>
      <c r="B22409" s="166"/>
    </row>
    <row r="22410" spans="1:2" ht="12" customHeight="1" x14ac:dyDescent="0.2">
      <c r="A22410" s="165"/>
      <c r="B22410" s="166"/>
    </row>
    <row r="22411" spans="1:2" ht="12" customHeight="1" x14ac:dyDescent="0.2">
      <c r="A22411" s="165"/>
      <c r="B22411" s="166"/>
    </row>
    <row r="22412" spans="1:2" ht="12" customHeight="1" x14ac:dyDescent="0.2">
      <c r="A22412" s="165"/>
      <c r="B22412" s="166"/>
    </row>
    <row r="22413" spans="1:2" ht="12" customHeight="1" x14ac:dyDescent="0.2">
      <c r="A22413" s="165"/>
      <c r="B22413" s="166"/>
    </row>
    <row r="22414" spans="1:2" ht="12" customHeight="1" x14ac:dyDescent="0.2">
      <c r="A22414" s="165"/>
      <c r="B22414" s="166"/>
    </row>
    <row r="22415" spans="1:2" ht="12" customHeight="1" x14ac:dyDescent="0.2">
      <c r="A22415" s="165"/>
      <c r="B22415" s="166"/>
    </row>
    <row r="22416" spans="1:2" ht="12" customHeight="1" x14ac:dyDescent="0.2">
      <c r="A22416" s="165"/>
      <c r="B22416" s="166"/>
    </row>
    <row r="22417" spans="1:2" ht="12" customHeight="1" x14ac:dyDescent="0.2">
      <c r="A22417" s="165"/>
      <c r="B22417" s="166"/>
    </row>
    <row r="22418" spans="1:2" ht="12" customHeight="1" x14ac:dyDescent="0.2">
      <c r="A22418" s="165"/>
      <c r="B22418" s="166"/>
    </row>
    <row r="22419" spans="1:2" ht="12" customHeight="1" x14ac:dyDescent="0.2">
      <c r="A22419" s="165"/>
      <c r="B22419" s="166"/>
    </row>
    <row r="22420" spans="1:2" ht="12" customHeight="1" x14ac:dyDescent="0.2">
      <c r="A22420" s="165"/>
      <c r="B22420" s="166"/>
    </row>
    <row r="22421" spans="1:2" ht="12" customHeight="1" x14ac:dyDescent="0.2">
      <c r="A22421" s="165"/>
      <c r="B22421" s="166"/>
    </row>
    <row r="22422" spans="1:2" ht="12" customHeight="1" x14ac:dyDescent="0.2">
      <c r="A22422" s="165"/>
      <c r="B22422" s="166"/>
    </row>
    <row r="22423" spans="1:2" ht="12" customHeight="1" x14ac:dyDescent="0.2">
      <c r="A22423" s="165"/>
      <c r="B22423" s="166"/>
    </row>
    <row r="22424" spans="1:2" ht="12" customHeight="1" x14ac:dyDescent="0.2">
      <c r="A22424" s="165"/>
      <c r="B22424" s="166"/>
    </row>
    <row r="22425" spans="1:2" ht="12" customHeight="1" x14ac:dyDescent="0.2">
      <c r="A22425" s="165"/>
      <c r="B22425" s="166"/>
    </row>
    <row r="22426" spans="1:2" ht="12" customHeight="1" x14ac:dyDescent="0.2">
      <c r="A22426" s="165"/>
      <c r="B22426" s="166"/>
    </row>
    <row r="22427" spans="1:2" ht="12" customHeight="1" x14ac:dyDescent="0.2">
      <c r="A22427" s="165"/>
      <c r="B22427" s="166"/>
    </row>
    <row r="22428" spans="1:2" ht="12" customHeight="1" x14ac:dyDescent="0.2">
      <c r="A22428" s="165"/>
      <c r="B22428" s="166"/>
    </row>
    <row r="22429" spans="1:2" ht="12" customHeight="1" x14ac:dyDescent="0.2">
      <c r="A22429" s="165"/>
      <c r="B22429" s="166"/>
    </row>
    <row r="22430" spans="1:2" ht="12" customHeight="1" x14ac:dyDescent="0.2">
      <c r="A22430" s="165"/>
      <c r="B22430" s="166"/>
    </row>
    <row r="22431" spans="1:2" ht="12" customHeight="1" x14ac:dyDescent="0.2">
      <c r="A22431" s="165"/>
      <c r="B22431" s="166"/>
    </row>
    <row r="22432" spans="1:2" ht="12" customHeight="1" x14ac:dyDescent="0.2">
      <c r="A22432" s="165"/>
      <c r="B22432" s="166"/>
    </row>
    <row r="22433" spans="1:2" ht="12" customHeight="1" x14ac:dyDescent="0.2">
      <c r="A22433" s="165"/>
      <c r="B22433" s="166"/>
    </row>
    <row r="22434" spans="1:2" ht="12" customHeight="1" x14ac:dyDescent="0.2">
      <c r="A22434" s="165"/>
      <c r="B22434" s="166"/>
    </row>
    <row r="22435" spans="1:2" ht="12" customHeight="1" x14ac:dyDescent="0.2">
      <c r="A22435" s="165"/>
      <c r="B22435" s="166"/>
    </row>
    <row r="22436" spans="1:2" ht="12" customHeight="1" x14ac:dyDescent="0.2">
      <c r="A22436" s="165"/>
      <c r="B22436" s="166"/>
    </row>
    <row r="22437" spans="1:2" ht="12" customHeight="1" x14ac:dyDescent="0.2">
      <c r="A22437" s="165"/>
      <c r="B22437" s="166"/>
    </row>
    <row r="22438" spans="1:2" ht="12" customHeight="1" x14ac:dyDescent="0.2">
      <c r="A22438" s="165"/>
      <c r="B22438" s="166"/>
    </row>
    <row r="22439" spans="1:2" ht="12" customHeight="1" x14ac:dyDescent="0.2">
      <c r="A22439" s="165"/>
      <c r="B22439" s="166"/>
    </row>
    <row r="22440" spans="1:2" ht="12" customHeight="1" x14ac:dyDescent="0.2">
      <c r="A22440" s="165"/>
      <c r="B22440" s="166"/>
    </row>
    <row r="22441" spans="1:2" ht="12" customHeight="1" x14ac:dyDescent="0.2">
      <c r="A22441" s="165"/>
      <c r="B22441" s="166"/>
    </row>
    <row r="22442" spans="1:2" ht="12" customHeight="1" x14ac:dyDescent="0.2">
      <c r="A22442" s="165"/>
      <c r="B22442" s="166"/>
    </row>
    <row r="22443" spans="1:2" ht="12" customHeight="1" x14ac:dyDescent="0.2">
      <c r="A22443" s="165"/>
      <c r="B22443" s="166"/>
    </row>
    <row r="22444" spans="1:2" ht="12" customHeight="1" x14ac:dyDescent="0.2">
      <c r="A22444" s="165"/>
      <c r="B22444" s="166"/>
    </row>
    <row r="22445" spans="1:2" ht="12" customHeight="1" x14ac:dyDescent="0.2">
      <c r="A22445" s="165"/>
      <c r="B22445" s="166"/>
    </row>
    <row r="22446" spans="1:2" ht="12" customHeight="1" x14ac:dyDescent="0.2">
      <c r="A22446" s="165"/>
      <c r="B22446" s="166"/>
    </row>
    <row r="22447" spans="1:2" ht="12" customHeight="1" x14ac:dyDescent="0.2">
      <c r="A22447" s="165"/>
      <c r="B22447" s="166"/>
    </row>
    <row r="22448" spans="1:2" ht="12" customHeight="1" x14ac:dyDescent="0.2">
      <c r="A22448" s="165"/>
      <c r="B22448" s="166"/>
    </row>
    <row r="22449" spans="1:2" ht="12" customHeight="1" x14ac:dyDescent="0.2">
      <c r="A22449" s="165"/>
      <c r="B22449" s="166"/>
    </row>
    <row r="22450" spans="1:2" ht="12" customHeight="1" x14ac:dyDescent="0.2">
      <c r="A22450" s="165"/>
      <c r="B22450" s="166"/>
    </row>
    <row r="22451" spans="1:2" ht="12" customHeight="1" x14ac:dyDescent="0.2">
      <c r="A22451" s="165"/>
      <c r="B22451" s="166"/>
    </row>
    <row r="22452" spans="1:2" ht="12" customHeight="1" x14ac:dyDescent="0.2">
      <c r="A22452" s="165"/>
      <c r="B22452" s="166"/>
    </row>
    <row r="22453" spans="1:2" ht="12" customHeight="1" x14ac:dyDescent="0.2">
      <c r="A22453" s="165"/>
      <c r="B22453" s="166"/>
    </row>
    <row r="22454" spans="1:2" ht="12" customHeight="1" x14ac:dyDescent="0.2">
      <c r="A22454" s="165"/>
      <c r="B22454" s="166"/>
    </row>
    <row r="22455" spans="1:2" ht="12" customHeight="1" x14ac:dyDescent="0.2">
      <c r="A22455" s="165"/>
      <c r="B22455" s="166"/>
    </row>
    <row r="22456" spans="1:2" ht="12" customHeight="1" x14ac:dyDescent="0.2">
      <c r="A22456" s="165"/>
      <c r="B22456" s="166"/>
    </row>
    <row r="22457" spans="1:2" ht="12" customHeight="1" x14ac:dyDescent="0.2">
      <c r="A22457" s="165"/>
      <c r="B22457" s="166"/>
    </row>
    <row r="22458" spans="1:2" ht="12" customHeight="1" x14ac:dyDescent="0.2">
      <c r="A22458" s="165"/>
      <c r="B22458" s="166"/>
    </row>
    <row r="22459" spans="1:2" ht="12" customHeight="1" x14ac:dyDescent="0.2">
      <c r="A22459" s="165"/>
      <c r="B22459" s="166"/>
    </row>
    <row r="22460" spans="1:2" ht="12" customHeight="1" x14ac:dyDescent="0.2">
      <c r="A22460" s="165"/>
      <c r="B22460" s="166"/>
    </row>
    <row r="22461" spans="1:2" ht="12" customHeight="1" x14ac:dyDescent="0.2">
      <c r="A22461" s="165"/>
      <c r="B22461" s="166"/>
    </row>
    <row r="22462" spans="1:2" ht="12" customHeight="1" x14ac:dyDescent="0.2">
      <c r="A22462" s="165"/>
      <c r="B22462" s="166"/>
    </row>
    <row r="22463" spans="1:2" ht="12" customHeight="1" x14ac:dyDescent="0.2">
      <c r="A22463" s="165"/>
      <c r="B22463" s="166"/>
    </row>
    <row r="22464" spans="1:2" ht="12" customHeight="1" x14ac:dyDescent="0.2">
      <c r="A22464" s="165"/>
      <c r="B22464" s="166"/>
    </row>
    <row r="22465" spans="1:2" ht="12" customHeight="1" x14ac:dyDescent="0.2">
      <c r="A22465" s="165"/>
      <c r="B22465" s="166"/>
    </row>
    <row r="22466" spans="1:2" ht="12" customHeight="1" x14ac:dyDescent="0.2">
      <c r="A22466" s="165"/>
      <c r="B22466" s="166"/>
    </row>
    <row r="22467" spans="1:2" ht="12" customHeight="1" x14ac:dyDescent="0.2">
      <c r="A22467" s="165"/>
      <c r="B22467" s="166"/>
    </row>
    <row r="22468" spans="1:2" ht="12" customHeight="1" x14ac:dyDescent="0.2">
      <c r="A22468" s="165"/>
      <c r="B22468" s="166"/>
    </row>
    <row r="22469" spans="1:2" ht="12" customHeight="1" x14ac:dyDescent="0.2">
      <c r="A22469" s="165"/>
      <c r="B22469" s="166"/>
    </row>
    <row r="22470" spans="1:2" ht="12" customHeight="1" x14ac:dyDescent="0.2">
      <c r="A22470" s="165"/>
      <c r="B22470" s="166"/>
    </row>
    <row r="22471" spans="1:2" ht="12" customHeight="1" x14ac:dyDescent="0.2">
      <c r="A22471" s="165"/>
      <c r="B22471" s="166"/>
    </row>
    <row r="22472" spans="1:2" ht="12" customHeight="1" x14ac:dyDescent="0.2">
      <c r="A22472" s="165"/>
      <c r="B22472" s="166"/>
    </row>
    <row r="22473" spans="1:2" ht="12" customHeight="1" x14ac:dyDescent="0.2">
      <c r="A22473" s="165"/>
      <c r="B22473" s="166"/>
    </row>
    <row r="22474" spans="1:2" ht="12" customHeight="1" x14ac:dyDescent="0.2">
      <c r="A22474" s="165"/>
      <c r="B22474" s="166"/>
    </row>
    <row r="22475" spans="1:2" ht="12" customHeight="1" x14ac:dyDescent="0.2">
      <c r="A22475" s="165"/>
      <c r="B22475" s="166"/>
    </row>
    <row r="22476" spans="1:2" ht="12" customHeight="1" x14ac:dyDescent="0.2">
      <c r="A22476" s="165"/>
      <c r="B22476" s="166"/>
    </row>
    <row r="22477" spans="1:2" ht="12" customHeight="1" x14ac:dyDescent="0.2">
      <c r="A22477" s="165"/>
      <c r="B22477" s="166"/>
    </row>
    <row r="22478" spans="1:2" ht="12" customHeight="1" x14ac:dyDescent="0.2">
      <c r="A22478" s="165"/>
      <c r="B22478" s="166"/>
    </row>
    <row r="22479" spans="1:2" ht="12" customHeight="1" x14ac:dyDescent="0.2">
      <c r="A22479" s="165"/>
      <c r="B22479" s="166"/>
    </row>
    <row r="22480" spans="1:2" ht="12" customHeight="1" x14ac:dyDescent="0.2">
      <c r="A22480" s="165"/>
      <c r="B22480" s="166"/>
    </row>
    <row r="22481" spans="1:2" ht="12" customHeight="1" x14ac:dyDescent="0.2">
      <c r="A22481" s="165"/>
      <c r="B22481" s="166"/>
    </row>
    <row r="22482" spans="1:2" ht="12" customHeight="1" x14ac:dyDescent="0.2">
      <c r="A22482" s="165"/>
      <c r="B22482" s="166"/>
    </row>
    <row r="22483" spans="1:2" ht="12" customHeight="1" x14ac:dyDescent="0.2">
      <c r="A22483" s="165"/>
      <c r="B22483" s="166"/>
    </row>
    <row r="22484" spans="1:2" ht="12" customHeight="1" x14ac:dyDescent="0.2">
      <c r="A22484" s="165"/>
      <c r="B22484" s="166"/>
    </row>
    <row r="22485" spans="1:2" ht="12" customHeight="1" x14ac:dyDescent="0.2">
      <c r="A22485" s="165"/>
      <c r="B22485" s="166"/>
    </row>
    <row r="22486" spans="1:2" ht="12" customHeight="1" x14ac:dyDescent="0.2">
      <c r="A22486" s="165"/>
      <c r="B22486" s="166"/>
    </row>
    <row r="22487" spans="1:2" ht="12" customHeight="1" x14ac:dyDescent="0.2">
      <c r="A22487" s="165"/>
      <c r="B22487" s="166"/>
    </row>
    <row r="22488" spans="1:2" ht="12" customHeight="1" x14ac:dyDescent="0.2">
      <c r="A22488" s="165"/>
      <c r="B22488" s="166"/>
    </row>
    <row r="22489" spans="1:2" ht="12" customHeight="1" x14ac:dyDescent="0.2">
      <c r="A22489" s="165"/>
      <c r="B22489" s="166"/>
    </row>
    <row r="22490" spans="1:2" ht="12" customHeight="1" x14ac:dyDescent="0.2">
      <c r="A22490" s="165"/>
      <c r="B22490" s="166"/>
    </row>
    <row r="22491" spans="1:2" ht="12" customHeight="1" x14ac:dyDescent="0.2">
      <c r="A22491" s="165"/>
      <c r="B22491" s="166"/>
    </row>
    <row r="22492" spans="1:2" ht="12" customHeight="1" x14ac:dyDescent="0.2">
      <c r="A22492" s="165"/>
      <c r="B22492" s="166"/>
    </row>
    <row r="22493" spans="1:2" ht="12" customHeight="1" x14ac:dyDescent="0.2">
      <c r="A22493" s="165"/>
      <c r="B22493" s="166"/>
    </row>
    <row r="22494" spans="1:2" ht="12" customHeight="1" x14ac:dyDescent="0.2">
      <c r="A22494" s="165"/>
      <c r="B22494" s="166"/>
    </row>
    <row r="22495" spans="1:2" ht="12" customHeight="1" x14ac:dyDescent="0.2">
      <c r="A22495" s="165"/>
      <c r="B22495" s="166"/>
    </row>
    <row r="22496" spans="1:2" ht="12" customHeight="1" x14ac:dyDescent="0.2">
      <c r="A22496" s="165"/>
      <c r="B22496" s="166"/>
    </row>
    <row r="22497" spans="1:2" ht="12" customHeight="1" x14ac:dyDescent="0.2">
      <c r="A22497" s="165"/>
      <c r="B22497" s="166"/>
    </row>
    <row r="22498" spans="1:2" ht="12" customHeight="1" x14ac:dyDescent="0.2">
      <c r="A22498" s="165"/>
      <c r="B22498" s="166"/>
    </row>
    <row r="22499" spans="1:2" ht="12" customHeight="1" x14ac:dyDescent="0.2">
      <c r="A22499" s="165"/>
      <c r="B22499" s="166"/>
    </row>
    <row r="22500" spans="1:2" ht="12" customHeight="1" x14ac:dyDescent="0.2">
      <c r="A22500" s="165"/>
      <c r="B22500" s="166"/>
    </row>
    <row r="22501" spans="1:2" ht="12" customHeight="1" x14ac:dyDescent="0.2">
      <c r="A22501" s="165"/>
      <c r="B22501" s="166"/>
    </row>
    <row r="22502" spans="1:2" ht="12" customHeight="1" x14ac:dyDescent="0.2">
      <c r="A22502" s="165"/>
      <c r="B22502" s="166"/>
    </row>
    <row r="22503" spans="1:2" ht="12" customHeight="1" x14ac:dyDescent="0.2">
      <c r="A22503" s="165"/>
      <c r="B22503" s="166"/>
    </row>
    <row r="22504" spans="1:2" ht="12" customHeight="1" x14ac:dyDescent="0.2">
      <c r="A22504" s="165"/>
      <c r="B22504" s="166"/>
    </row>
    <row r="22505" spans="1:2" ht="12" customHeight="1" x14ac:dyDescent="0.2">
      <c r="A22505" s="165"/>
      <c r="B22505" s="166"/>
    </row>
    <row r="22506" spans="1:2" ht="12" customHeight="1" x14ac:dyDescent="0.2">
      <c r="A22506" s="165"/>
      <c r="B22506" s="166"/>
    </row>
    <row r="22507" spans="1:2" ht="12" customHeight="1" x14ac:dyDescent="0.2">
      <c r="A22507" s="165"/>
      <c r="B22507" s="166"/>
    </row>
    <row r="22508" spans="1:2" ht="12" customHeight="1" x14ac:dyDescent="0.2">
      <c r="A22508" s="165"/>
      <c r="B22508" s="166"/>
    </row>
    <row r="22509" spans="1:2" ht="12" customHeight="1" x14ac:dyDescent="0.2">
      <c r="A22509" s="165"/>
      <c r="B22509" s="166"/>
    </row>
    <row r="22510" spans="1:2" ht="12" customHeight="1" x14ac:dyDescent="0.2">
      <c r="A22510" s="165"/>
      <c r="B22510" s="166"/>
    </row>
    <row r="22511" spans="1:2" ht="12" customHeight="1" x14ac:dyDescent="0.2">
      <c r="A22511" s="165"/>
      <c r="B22511" s="166"/>
    </row>
    <row r="22512" spans="1:2" ht="12" customHeight="1" x14ac:dyDescent="0.2">
      <c r="A22512" s="165"/>
      <c r="B22512" s="166"/>
    </row>
    <row r="22513" spans="1:2" ht="12" customHeight="1" x14ac:dyDescent="0.2">
      <c r="A22513" s="165"/>
      <c r="B22513" s="166"/>
    </row>
    <row r="22514" spans="1:2" ht="12" customHeight="1" x14ac:dyDescent="0.2">
      <c r="A22514" s="165"/>
      <c r="B22514" s="166"/>
    </row>
    <row r="22515" spans="1:2" ht="12" customHeight="1" x14ac:dyDescent="0.2">
      <c r="A22515" s="165"/>
      <c r="B22515" s="166"/>
    </row>
    <row r="22516" spans="1:2" ht="12" customHeight="1" x14ac:dyDescent="0.2">
      <c r="A22516" s="165"/>
      <c r="B22516" s="166"/>
    </row>
    <row r="22517" spans="1:2" ht="12" customHeight="1" x14ac:dyDescent="0.2">
      <c r="A22517" s="165"/>
      <c r="B22517" s="166"/>
    </row>
    <row r="22518" spans="1:2" ht="12" customHeight="1" x14ac:dyDescent="0.2">
      <c r="A22518" s="165"/>
      <c r="B22518" s="166"/>
    </row>
    <row r="22519" spans="1:2" ht="12" customHeight="1" x14ac:dyDescent="0.2">
      <c r="A22519" s="165"/>
      <c r="B22519" s="166"/>
    </row>
    <row r="22520" spans="1:2" ht="12" customHeight="1" x14ac:dyDescent="0.2">
      <c r="A22520" s="165"/>
      <c r="B22520" s="166"/>
    </row>
    <row r="22521" spans="1:2" ht="12" customHeight="1" x14ac:dyDescent="0.2">
      <c r="A22521" s="165"/>
      <c r="B22521" s="166"/>
    </row>
    <row r="22522" spans="1:2" ht="12" customHeight="1" x14ac:dyDescent="0.2">
      <c r="A22522" s="165"/>
      <c r="B22522" s="166"/>
    </row>
    <row r="22523" spans="1:2" ht="12" customHeight="1" x14ac:dyDescent="0.2">
      <c r="A22523" s="165"/>
      <c r="B22523" s="166"/>
    </row>
    <row r="22524" spans="1:2" ht="12" customHeight="1" x14ac:dyDescent="0.2">
      <c r="A22524" s="165"/>
      <c r="B22524" s="166"/>
    </row>
    <row r="22525" spans="1:2" ht="12" customHeight="1" x14ac:dyDescent="0.2">
      <c r="A22525" s="165"/>
      <c r="B22525" s="166"/>
    </row>
    <row r="22526" spans="1:2" ht="12" customHeight="1" x14ac:dyDescent="0.2">
      <c r="A22526" s="165"/>
      <c r="B22526" s="166"/>
    </row>
    <row r="22527" spans="1:2" ht="12" customHeight="1" x14ac:dyDescent="0.2">
      <c r="A22527" s="165"/>
      <c r="B22527" s="166"/>
    </row>
    <row r="22528" spans="1:2" ht="12" customHeight="1" x14ac:dyDescent="0.2">
      <c r="A22528" s="165"/>
      <c r="B22528" s="166"/>
    </row>
    <row r="22529" spans="1:2" ht="12" customHeight="1" x14ac:dyDescent="0.2">
      <c r="A22529" s="165"/>
      <c r="B22529" s="166"/>
    </row>
    <row r="22530" spans="1:2" ht="12" customHeight="1" x14ac:dyDescent="0.2">
      <c r="A22530" s="165"/>
      <c r="B22530" s="166"/>
    </row>
    <row r="22531" spans="1:2" ht="12" customHeight="1" x14ac:dyDescent="0.2">
      <c r="A22531" s="165"/>
      <c r="B22531" s="166"/>
    </row>
    <row r="22532" spans="1:2" ht="12" customHeight="1" x14ac:dyDescent="0.2">
      <c r="A22532" s="165"/>
      <c r="B22532" s="166"/>
    </row>
    <row r="22533" spans="1:2" ht="12" customHeight="1" x14ac:dyDescent="0.2">
      <c r="A22533" s="165"/>
      <c r="B22533" s="166"/>
    </row>
    <row r="22534" spans="1:2" ht="12" customHeight="1" x14ac:dyDescent="0.2">
      <c r="A22534" s="165"/>
      <c r="B22534" s="166"/>
    </row>
    <row r="22535" spans="1:2" ht="12" customHeight="1" x14ac:dyDescent="0.2">
      <c r="A22535" s="165"/>
      <c r="B22535" s="166"/>
    </row>
    <row r="22536" spans="1:2" ht="12" customHeight="1" x14ac:dyDescent="0.2">
      <c r="A22536" s="165"/>
      <c r="B22536" s="166"/>
    </row>
    <row r="22537" spans="1:2" ht="12" customHeight="1" x14ac:dyDescent="0.2">
      <c r="A22537" s="165"/>
      <c r="B22537" s="166"/>
    </row>
    <row r="22538" spans="1:2" ht="12" customHeight="1" x14ac:dyDescent="0.2">
      <c r="A22538" s="165"/>
      <c r="B22538" s="166"/>
    </row>
    <row r="22539" spans="1:2" ht="12" customHeight="1" x14ac:dyDescent="0.2">
      <c r="A22539" s="165"/>
      <c r="B22539" s="166"/>
    </row>
    <row r="22540" spans="1:2" ht="12" customHeight="1" x14ac:dyDescent="0.2">
      <c r="A22540" s="165"/>
      <c r="B22540" s="166"/>
    </row>
    <row r="22541" spans="1:2" ht="12" customHeight="1" x14ac:dyDescent="0.2">
      <c r="A22541" s="165"/>
      <c r="B22541" s="166"/>
    </row>
    <row r="22542" spans="1:2" ht="12" customHeight="1" x14ac:dyDescent="0.2">
      <c r="A22542" s="165"/>
      <c r="B22542" s="166"/>
    </row>
    <row r="22543" spans="1:2" ht="12" customHeight="1" x14ac:dyDescent="0.2">
      <c r="A22543" s="165"/>
      <c r="B22543" s="166"/>
    </row>
    <row r="22544" spans="1:2" ht="12" customHeight="1" x14ac:dyDescent="0.2">
      <c r="A22544" s="165"/>
      <c r="B22544" s="166"/>
    </row>
    <row r="22545" spans="1:2" ht="12" customHeight="1" x14ac:dyDescent="0.2">
      <c r="A22545" s="165"/>
      <c r="B22545" s="166"/>
    </row>
    <row r="22546" spans="1:2" ht="12" customHeight="1" x14ac:dyDescent="0.2">
      <c r="A22546" s="165"/>
      <c r="B22546" s="166"/>
    </row>
    <row r="22547" spans="1:2" ht="12" customHeight="1" x14ac:dyDescent="0.2">
      <c r="A22547" s="165"/>
      <c r="B22547" s="166"/>
    </row>
    <row r="22548" spans="1:2" ht="12" customHeight="1" x14ac:dyDescent="0.2">
      <c r="A22548" s="165"/>
      <c r="B22548" s="166"/>
    </row>
    <row r="22549" spans="1:2" ht="12" customHeight="1" x14ac:dyDescent="0.2">
      <c r="A22549" s="165"/>
      <c r="B22549" s="166"/>
    </row>
    <row r="22550" spans="1:2" ht="12" customHeight="1" x14ac:dyDescent="0.2">
      <c r="A22550" s="165"/>
      <c r="B22550" s="166"/>
    </row>
    <row r="22551" spans="1:2" ht="12" customHeight="1" x14ac:dyDescent="0.2">
      <c r="A22551" s="165"/>
      <c r="B22551" s="166"/>
    </row>
    <row r="22552" spans="1:2" ht="12" customHeight="1" x14ac:dyDescent="0.2">
      <c r="A22552" s="165"/>
      <c r="B22552" s="166"/>
    </row>
    <row r="22553" spans="1:2" ht="12" customHeight="1" x14ac:dyDescent="0.2">
      <c r="A22553" s="165"/>
      <c r="B22553" s="166"/>
    </row>
    <row r="22554" spans="1:2" ht="12" customHeight="1" x14ac:dyDescent="0.2">
      <c r="A22554" s="165"/>
      <c r="B22554" s="166"/>
    </row>
    <row r="22555" spans="1:2" ht="12" customHeight="1" x14ac:dyDescent="0.2">
      <c r="A22555" s="165"/>
      <c r="B22555" s="166"/>
    </row>
    <row r="22556" spans="1:2" ht="12" customHeight="1" x14ac:dyDescent="0.2">
      <c r="A22556" s="165"/>
      <c r="B22556" s="166"/>
    </row>
    <row r="22557" spans="1:2" ht="12" customHeight="1" x14ac:dyDescent="0.2">
      <c r="A22557" s="165"/>
      <c r="B22557" s="166"/>
    </row>
    <row r="22558" spans="1:2" ht="12" customHeight="1" x14ac:dyDescent="0.2">
      <c r="A22558" s="165"/>
      <c r="B22558" s="166"/>
    </row>
    <row r="22559" spans="1:2" ht="12" customHeight="1" x14ac:dyDescent="0.2">
      <c r="A22559" s="165"/>
      <c r="B22559" s="166"/>
    </row>
    <row r="22560" spans="1:2" ht="12" customHeight="1" x14ac:dyDescent="0.2">
      <c r="A22560" s="165"/>
      <c r="B22560" s="166"/>
    </row>
    <row r="22561" spans="1:2" ht="12" customHeight="1" x14ac:dyDescent="0.2">
      <c r="A22561" s="165"/>
      <c r="B22561" s="166"/>
    </row>
    <row r="22562" spans="1:2" ht="12" customHeight="1" x14ac:dyDescent="0.2">
      <c r="A22562" s="165"/>
      <c r="B22562" s="166"/>
    </row>
    <row r="22563" spans="1:2" ht="12" customHeight="1" x14ac:dyDescent="0.2">
      <c r="A22563" s="165"/>
      <c r="B22563" s="166"/>
    </row>
    <row r="22564" spans="1:2" ht="12" customHeight="1" x14ac:dyDescent="0.2">
      <c r="A22564" s="165"/>
      <c r="B22564" s="166"/>
    </row>
    <row r="22565" spans="1:2" ht="12" customHeight="1" x14ac:dyDescent="0.2">
      <c r="A22565" s="165"/>
      <c r="B22565" s="166"/>
    </row>
    <row r="22566" spans="1:2" ht="12" customHeight="1" x14ac:dyDescent="0.2">
      <c r="A22566" s="165"/>
      <c r="B22566" s="166"/>
    </row>
    <row r="22567" spans="1:2" ht="12" customHeight="1" x14ac:dyDescent="0.2">
      <c r="A22567" s="165"/>
      <c r="B22567" s="166"/>
    </row>
    <row r="22568" spans="1:2" ht="12" customHeight="1" x14ac:dyDescent="0.2">
      <c r="A22568" s="165"/>
      <c r="B22568" s="166"/>
    </row>
    <row r="22569" spans="1:2" ht="12" customHeight="1" x14ac:dyDescent="0.2">
      <c r="A22569" s="165"/>
      <c r="B22569" s="166"/>
    </row>
    <row r="22570" spans="1:2" ht="12" customHeight="1" x14ac:dyDescent="0.2">
      <c r="A22570" s="165"/>
      <c r="B22570" s="166"/>
    </row>
    <row r="22571" spans="1:2" ht="12" customHeight="1" x14ac:dyDescent="0.2">
      <c r="A22571" s="165"/>
      <c r="B22571" s="166"/>
    </row>
    <row r="22572" spans="1:2" ht="12" customHeight="1" x14ac:dyDescent="0.2">
      <c r="A22572" s="165"/>
      <c r="B22572" s="166"/>
    </row>
    <row r="22573" spans="1:2" ht="12" customHeight="1" x14ac:dyDescent="0.2">
      <c r="A22573" s="165"/>
      <c r="B22573" s="166"/>
    </row>
    <row r="22574" spans="1:2" ht="12" customHeight="1" x14ac:dyDescent="0.2">
      <c r="A22574" s="165"/>
      <c r="B22574" s="166"/>
    </row>
    <row r="22575" spans="1:2" ht="12" customHeight="1" x14ac:dyDescent="0.2">
      <c r="A22575" s="165"/>
      <c r="B22575" s="166"/>
    </row>
    <row r="22576" spans="1:2" ht="12" customHeight="1" x14ac:dyDescent="0.2">
      <c r="A22576" s="165"/>
      <c r="B22576" s="166"/>
    </row>
    <row r="22577" spans="1:2" ht="12" customHeight="1" x14ac:dyDescent="0.2">
      <c r="A22577" s="165"/>
      <c r="B22577" s="166"/>
    </row>
    <row r="22578" spans="1:2" ht="12" customHeight="1" x14ac:dyDescent="0.2">
      <c r="A22578" s="165"/>
      <c r="B22578" s="166"/>
    </row>
    <row r="22579" spans="1:2" ht="12" customHeight="1" x14ac:dyDescent="0.2">
      <c r="A22579" s="165"/>
      <c r="B22579" s="166"/>
    </row>
    <row r="22580" spans="1:2" ht="12" customHeight="1" x14ac:dyDescent="0.2">
      <c r="A22580" s="165"/>
      <c r="B22580" s="166"/>
    </row>
    <row r="22581" spans="1:2" ht="12" customHeight="1" x14ac:dyDescent="0.2">
      <c r="A22581" s="165"/>
      <c r="B22581" s="166"/>
    </row>
    <row r="22582" spans="1:2" ht="12" customHeight="1" x14ac:dyDescent="0.2">
      <c r="A22582" s="165"/>
      <c r="B22582" s="166"/>
    </row>
    <row r="22583" spans="1:2" ht="12" customHeight="1" x14ac:dyDescent="0.2">
      <c r="A22583" s="165"/>
      <c r="B22583" s="166"/>
    </row>
    <row r="22584" spans="1:2" ht="12" customHeight="1" x14ac:dyDescent="0.2">
      <c r="A22584" s="165"/>
      <c r="B22584" s="166"/>
    </row>
    <row r="22585" spans="1:2" ht="12" customHeight="1" x14ac:dyDescent="0.2">
      <c r="A22585" s="165"/>
      <c r="B22585" s="166"/>
    </row>
    <row r="22586" spans="1:2" ht="12" customHeight="1" x14ac:dyDescent="0.2">
      <c r="A22586" s="165"/>
      <c r="B22586" s="166"/>
    </row>
    <row r="22587" spans="1:2" ht="12" customHeight="1" x14ac:dyDescent="0.2">
      <c r="A22587" s="165"/>
      <c r="B22587" s="166"/>
    </row>
    <row r="22588" spans="1:2" ht="12" customHeight="1" x14ac:dyDescent="0.2">
      <c r="A22588" s="165"/>
      <c r="B22588" s="166"/>
    </row>
    <row r="22589" spans="1:2" ht="12" customHeight="1" x14ac:dyDescent="0.2">
      <c r="A22589" s="165"/>
      <c r="B22589" s="166"/>
    </row>
    <row r="22590" spans="1:2" ht="12" customHeight="1" x14ac:dyDescent="0.2">
      <c r="A22590" s="165"/>
      <c r="B22590" s="166"/>
    </row>
    <row r="22591" spans="1:2" ht="12" customHeight="1" x14ac:dyDescent="0.2">
      <c r="A22591" s="165"/>
      <c r="B22591" s="166"/>
    </row>
    <row r="22592" spans="1:2" ht="12" customHeight="1" x14ac:dyDescent="0.2">
      <c r="A22592" s="165"/>
      <c r="B22592" s="166"/>
    </row>
    <row r="22593" spans="1:2" ht="12" customHeight="1" x14ac:dyDescent="0.2">
      <c r="A22593" s="165"/>
      <c r="B22593" s="166"/>
    </row>
    <row r="22594" spans="1:2" ht="12" customHeight="1" x14ac:dyDescent="0.2">
      <c r="A22594" s="165"/>
      <c r="B22594" s="166"/>
    </row>
    <row r="22595" spans="1:2" ht="12" customHeight="1" x14ac:dyDescent="0.2">
      <c r="A22595" s="165"/>
      <c r="B22595" s="166"/>
    </row>
    <row r="22596" spans="1:2" ht="12" customHeight="1" x14ac:dyDescent="0.2">
      <c r="A22596" s="165"/>
      <c r="B22596" s="166"/>
    </row>
    <row r="22597" spans="1:2" ht="12" customHeight="1" x14ac:dyDescent="0.2">
      <c r="A22597" s="165"/>
      <c r="B22597" s="166"/>
    </row>
    <row r="22598" spans="1:2" ht="12" customHeight="1" x14ac:dyDescent="0.2">
      <c r="A22598" s="165"/>
      <c r="B22598" s="166"/>
    </row>
    <row r="22599" spans="1:2" ht="12" customHeight="1" x14ac:dyDescent="0.2">
      <c r="A22599" s="165"/>
      <c r="B22599" s="166"/>
    </row>
    <row r="22600" spans="1:2" ht="12" customHeight="1" x14ac:dyDescent="0.2">
      <c r="A22600" s="165"/>
      <c r="B22600" s="166"/>
    </row>
    <row r="22601" spans="1:2" ht="12" customHeight="1" x14ac:dyDescent="0.2">
      <c r="A22601" s="165"/>
      <c r="B22601" s="166"/>
    </row>
    <row r="22602" spans="1:2" ht="12" customHeight="1" x14ac:dyDescent="0.2">
      <c r="A22602" s="165"/>
      <c r="B22602" s="166"/>
    </row>
    <row r="22603" spans="1:2" ht="12" customHeight="1" x14ac:dyDescent="0.2">
      <c r="A22603" s="165"/>
      <c r="B22603" s="166"/>
    </row>
    <row r="22604" spans="1:2" ht="12" customHeight="1" x14ac:dyDescent="0.2">
      <c r="A22604" s="165"/>
      <c r="B22604" s="166"/>
    </row>
    <row r="22605" spans="1:2" ht="12" customHeight="1" x14ac:dyDescent="0.2">
      <c r="A22605" s="165"/>
      <c r="B22605" s="166"/>
    </row>
    <row r="22606" spans="1:2" ht="12" customHeight="1" x14ac:dyDescent="0.2">
      <c r="A22606" s="165"/>
      <c r="B22606" s="166"/>
    </row>
    <row r="22607" spans="1:2" ht="12" customHeight="1" x14ac:dyDescent="0.2">
      <c r="A22607" s="165"/>
      <c r="B22607" s="166"/>
    </row>
    <row r="22608" spans="1:2" ht="12" customHeight="1" x14ac:dyDescent="0.2">
      <c r="A22608" s="165"/>
      <c r="B22608" s="166"/>
    </row>
    <row r="22609" spans="1:2" ht="12" customHeight="1" x14ac:dyDescent="0.2">
      <c r="A22609" s="165"/>
      <c r="B22609" s="166"/>
    </row>
    <row r="22610" spans="1:2" ht="12" customHeight="1" x14ac:dyDescent="0.2">
      <c r="A22610" s="165"/>
      <c r="B22610" s="166"/>
    </row>
    <row r="22611" spans="1:2" ht="12" customHeight="1" x14ac:dyDescent="0.2">
      <c r="A22611" s="165"/>
      <c r="B22611" s="166"/>
    </row>
    <row r="22612" spans="1:2" ht="12" customHeight="1" x14ac:dyDescent="0.2">
      <c r="A22612" s="165"/>
      <c r="B22612" s="166"/>
    </row>
    <row r="22613" spans="1:2" ht="12" customHeight="1" x14ac:dyDescent="0.2">
      <c r="A22613" s="165"/>
      <c r="B22613" s="166"/>
    </row>
    <row r="22614" spans="1:2" ht="12" customHeight="1" x14ac:dyDescent="0.2">
      <c r="A22614" s="165"/>
      <c r="B22614" s="166"/>
    </row>
    <row r="22615" spans="1:2" ht="12" customHeight="1" x14ac:dyDescent="0.2">
      <c r="A22615" s="165"/>
      <c r="B22615" s="166"/>
    </row>
    <row r="22616" spans="1:2" ht="12" customHeight="1" x14ac:dyDescent="0.2">
      <c r="A22616" s="165"/>
      <c r="B22616" s="166"/>
    </row>
    <row r="22617" spans="1:2" ht="12" customHeight="1" x14ac:dyDescent="0.2">
      <c r="A22617" s="165"/>
      <c r="B22617" s="166"/>
    </row>
    <row r="22618" spans="1:2" ht="12" customHeight="1" x14ac:dyDescent="0.2">
      <c r="A22618" s="165"/>
      <c r="B22618" s="166"/>
    </row>
    <row r="22619" spans="1:2" ht="12" customHeight="1" x14ac:dyDescent="0.2">
      <c r="A22619" s="165"/>
      <c r="B22619" s="166"/>
    </row>
    <row r="22620" spans="1:2" ht="12" customHeight="1" x14ac:dyDescent="0.2">
      <c r="A22620" s="165"/>
      <c r="B22620" s="166"/>
    </row>
    <row r="22621" spans="1:2" ht="12" customHeight="1" x14ac:dyDescent="0.2">
      <c r="A22621" s="165"/>
      <c r="B22621" s="166"/>
    </row>
    <row r="22622" spans="1:2" ht="12" customHeight="1" x14ac:dyDescent="0.2">
      <c r="A22622" s="165"/>
      <c r="B22622" s="166"/>
    </row>
    <row r="22623" spans="1:2" ht="12" customHeight="1" x14ac:dyDescent="0.2">
      <c r="A22623" s="165"/>
      <c r="B22623" s="166"/>
    </row>
    <row r="22624" spans="1:2" ht="12" customHeight="1" x14ac:dyDescent="0.2">
      <c r="A22624" s="165"/>
      <c r="B22624" s="166"/>
    </row>
    <row r="22625" spans="1:2" ht="12" customHeight="1" x14ac:dyDescent="0.2">
      <c r="A22625" s="165"/>
      <c r="B22625" s="166"/>
    </row>
    <row r="22626" spans="1:2" ht="12" customHeight="1" x14ac:dyDescent="0.2">
      <c r="A22626" s="165"/>
      <c r="B22626" s="166"/>
    </row>
    <row r="22627" spans="1:2" ht="12" customHeight="1" x14ac:dyDescent="0.2">
      <c r="A22627" s="165"/>
      <c r="B22627" s="166"/>
    </row>
    <row r="22628" spans="1:2" ht="12" customHeight="1" x14ac:dyDescent="0.2">
      <c r="A22628" s="165"/>
      <c r="B22628" s="166"/>
    </row>
    <row r="22629" spans="1:2" ht="12" customHeight="1" x14ac:dyDescent="0.2">
      <c r="A22629" s="165"/>
      <c r="B22629" s="166"/>
    </row>
    <row r="22630" spans="1:2" ht="12" customHeight="1" x14ac:dyDescent="0.2">
      <c r="A22630" s="165"/>
      <c r="B22630" s="166"/>
    </row>
    <row r="22631" spans="1:2" ht="12" customHeight="1" x14ac:dyDescent="0.2">
      <c r="A22631" s="165"/>
      <c r="B22631" s="166"/>
    </row>
    <row r="22632" spans="1:2" ht="12" customHeight="1" x14ac:dyDescent="0.2">
      <c r="A22632" s="165"/>
      <c r="B22632" s="166"/>
    </row>
    <row r="22633" spans="1:2" ht="12" customHeight="1" x14ac:dyDescent="0.2">
      <c r="A22633" s="165"/>
      <c r="B22633" s="166"/>
    </row>
    <row r="22634" spans="1:2" ht="12" customHeight="1" x14ac:dyDescent="0.2">
      <c r="A22634" s="165"/>
      <c r="B22634" s="166"/>
    </row>
    <row r="22635" spans="1:2" ht="12" customHeight="1" x14ac:dyDescent="0.2">
      <c r="A22635" s="165"/>
      <c r="B22635" s="166"/>
    </row>
    <row r="22636" spans="1:2" ht="12" customHeight="1" x14ac:dyDescent="0.2">
      <c r="A22636" s="165"/>
      <c r="B22636" s="166"/>
    </row>
    <row r="22637" spans="1:2" ht="12" customHeight="1" x14ac:dyDescent="0.2">
      <c r="A22637" s="165"/>
      <c r="B22637" s="166"/>
    </row>
    <row r="22638" spans="1:2" ht="12" customHeight="1" x14ac:dyDescent="0.2">
      <c r="A22638" s="165"/>
      <c r="B22638" s="166"/>
    </row>
    <row r="22639" spans="1:2" ht="12" customHeight="1" x14ac:dyDescent="0.2">
      <c r="A22639" s="165"/>
      <c r="B22639" s="166"/>
    </row>
    <row r="22640" spans="1:2" ht="12" customHeight="1" x14ac:dyDescent="0.2">
      <c r="A22640" s="165"/>
      <c r="B22640" s="166"/>
    </row>
    <row r="22641" spans="1:2" ht="12" customHeight="1" x14ac:dyDescent="0.2">
      <c r="A22641" s="165"/>
      <c r="B22641" s="166"/>
    </row>
    <row r="22642" spans="1:2" ht="12" customHeight="1" x14ac:dyDescent="0.2">
      <c r="A22642" s="165"/>
      <c r="B22642" s="166"/>
    </row>
    <row r="22643" spans="1:2" ht="12" customHeight="1" x14ac:dyDescent="0.2">
      <c r="A22643" s="165"/>
      <c r="B22643" s="166"/>
    </row>
    <row r="22644" spans="1:2" ht="12" customHeight="1" x14ac:dyDescent="0.2">
      <c r="A22644" s="165"/>
      <c r="B22644" s="166"/>
    </row>
    <row r="22645" spans="1:2" ht="12" customHeight="1" x14ac:dyDescent="0.2">
      <c r="A22645" s="165"/>
      <c r="B22645" s="166"/>
    </row>
    <row r="22646" spans="1:2" ht="12" customHeight="1" x14ac:dyDescent="0.2">
      <c r="A22646" s="165"/>
      <c r="B22646" s="166"/>
    </row>
    <row r="22647" spans="1:2" ht="12" customHeight="1" x14ac:dyDescent="0.2">
      <c r="A22647" s="165"/>
      <c r="B22647" s="166"/>
    </row>
    <row r="22648" spans="1:2" ht="12" customHeight="1" x14ac:dyDescent="0.2">
      <c r="A22648" s="165"/>
      <c r="B22648" s="166"/>
    </row>
    <row r="22649" spans="1:2" ht="12" customHeight="1" x14ac:dyDescent="0.2">
      <c r="A22649" s="165"/>
      <c r="B22649" s="166"/>
    </row>
    <row r="22650" spans="1:2" ht="12" customHeight="1" x14ac:dyDescent="0.2">
      <c r="A22650" s="165"/>
      <c r="B22650" s="166"/>
    </row>
    <row r="22651" spans="1:2" ht="12" customHeight="1" x14ac:dyDescent="0.2">
      <c r="A22651" s="165"/>
      <c r="B22651" s="166"/>
    </row>
    <row r="22652" spans="1:2" ht="12" customHeight="1" x14ac:dyDescent="0.2">
      <c r="A22652" s="165"/>
      <c r="B22652" s="166"/>
    </row>
    <row r="22653" spans="1:2" ht="12" customHeight="1" x14ac:dyDescent="0.2">
      <c r="A22653" s="165"/>
      <c r="B22653" s="166"/>
    </row>
    <row r="22654" spans="1:2" ht="12" customHeight="1" x14ac:dyDescent="0.2">
      <c r="A22654" s="165"/>
      <c r="B22654" s="166"/>
    </row>
    <row r="22655" spans="1:2" ht="12" customHeight="1" x14ac:dyDescent="0.2">
      <c r="A22655" s="165"/>
      <c r="B22655" s="166"/>
    </row>
    <row r="22656" spans="1:2" ht="12" customHeight="1" x14ac:dyDescent="0.2">
      <c r="A22656" s="165"/>
      <c r="B22656" s="166"/>
    </row>
    <row r="22657" spans="1:2" ht="12" customHeight="1" x14ac:dyDescent="0.2">
      <c r="A22657" s="165"/>
      <c r="B22657" s="166"/>
    </row>
    <row r="22658" spans="1:2" ht="12" customHeight="1" x14ac:dyDescent="0.2">
      <c r="A22658" s="165"/>
      <c r="B22658" s="166"/>
    </row>
    <row r="22659" spans="1:2" ht="12" customHeight="1" x14ac:dyDescent="0.2">
      <c r="A22659" s="165"/>
      <c r="B22659" s="166"/>
    </row>
    <row r="22660" spans="1:2" ht="12" customHeight="1" x14ac:dyDescent="0.2">
      <c r="A22660" s="165"/>
      <c r="B22660" s="166"/>
    </row>
    <row r="22661" spans="1:2" ht="12" customHeight="1" x14ac:dyDescent="0.2">
      <c r="A22661" s="165"/>
      <c r="B22661" s="166"/>
    </row>
    <row r="22662" spans="1:2" ht="12" customHeight="1" x14ac:dyDescent="0.2">
      <c r="A22662" s="165"/>
      <c r="B22662" s="166"/>
    </row>
    <row r="22663" spans="1:2" ht="12" customHeight="1" x14ac:dyDescent="0.2">
      <c r="A22663" s="165"/>
      <c r="B22663" s="166"/>
    </row>
    <row r="22664" spans="1:2" ht="12" customHeight="1" x14ac:dyDescent="0.2">
      <c r="A22664" s="165"/>
      <c r="B22664" s="166"/>
    </row>
    <row r="22665" spans="1:2" ht="12" customHeight="1" x14ac:dyDescent="0.2">
      <c r="A22665" s="165"/>
      <c r="B22665" s="166"/>
    </row>
    <row r="22666" spans="1:2" ht="12" customHeight="1" x14ac:dyDescent="0.2">
      <c r="A22666" s="165"/>
      <c r="B22666" s="166"/>
    </row>
    <row r="22667" spans="1:2" ht="12" customHeight="1" x14ac:dyDescent="0.2">
      <c r="A22667" s="165"/>
      <c r="B22667" s="166"/>
    </row>
    <row r="22668" spans="1:2" ht="12" customHeight="1" x14ac:dyDescent="0.2">
      <c r="A22668" s="165"/>
      <c r="B22668" s="166"/>
    </row>
    <row r="22669" spans="1:2" ht="12" customHeight="1" x14ac:dyDescent="0.2">
      <c r="A22669" s="165"/>
      <c r="B22669" s="166"/>
    </row>
    <row r="22670" spans="1:2" ht="12" customHeight="1" x14ac:dyDescent="0.2">
      <c r="A22670" s="165"/>
      <c r="B22670" s="166"/>
    </row>
    <row r="22671" spans="1:2" ht="12" customHeight="1" x14ac:dyDescent="0.2">
      <c r="A22671" s="165"/>
      <c r="B22671" s="166"/>
    </row>
    <row r="22672" spans="1:2" ht="12" customHeight="1" x14ac:dyDescent="0.2">
      <c r="A22672" s="165"/>
      <c r="B22672" s="166"/>
    </row>
    <row r="22673" spans="1:2" ht="12" customHeight="1" x14ac:dyDescent="0.2">
      <c r="A22673" s="165"/>
      <c r="B22673" s="166"/>
    </row>
    <row r="22674" spans="1:2" ht="12" customHeight="1" x14ac:dyDescent="0.2">
      <c r="A22674" s="165"/>
      <c r="B22674" s="166"/>
    </row>
    <row r="22675" spans="1:2" ht="12" customHeight="1" x14ac:dyDescent="0.2">
      <c r="A22675" s="165"/>
      <c r="B22675" s="166"/>
    </row>
    <row r="22676" spans="1:2" ht="12" customHeight="1" x14ac:dyDescent="0.2">
      <c r="A22676" s="165"/>
      <c r="B22676" s="166"/>
    </row>
    <row r="22677" spans="1:2" ht="12" customHeight="1" x14ac:dyDescent="0.2">
      <c r="A22677" s="165"/>
      <c r="B22677" s="166"/>
    </row>
    <row r="22678" spans="1:2" ht="12" customHeight="1" x14ac:dyDescent="0.2">
      <c r="A22678" s="165"/>
      <c r="B22678" s="166"/>
    </row>
    <row r="22679" spans="1:2" ht="12" customHeight="1" x14ac:dyDescent="0.2">
      <c r="A22679" s="165"/>
      <c r="B22679" s="166"/>
    </row>
    <row r="22680" spans="1:2" ht="12" customHeight="1" x14ac:dyDescent="0.2">
      <c r="A22680" s="165"/>
      <c r="B22680" s="166"/>
    </row>
    <row r="22681" spans="1:2" ht="12" customHeight="1" x14ac:dyDescent="0.2">
      <c r="A22681" s="165"/>
      <c r="B22681" s="166"/>
    </row>
    <row r="22682" spans="1:2" ht="12" customHeight="1" x14ac:dyDescent="0.2">
      <c r="A22682" s="165"/>
      <c r="B22682" s="166"/>
    </row>
    <row r="22683" spans="1:2" ht="12" customHeight="1" x14ac:dyDescent="0.2">
      <c r="A22683" s="165"/>
      <c r="B22683" s="166"/>
    </row>
    <row r="22684" spans="1:2" ht="12" customHeight="1" x14ac:dyDescent="0.2">
      <c r="A22684" s="165"/>
      <c r="B22684" s="166"/>
    </row>
    <row r="22685" spans="1:2" ht="12" customHeight="1" x14ac:dyDescent="0.2">
      <c r="A22685" s="165"/>
      <c r="B22685" s="166"/>
    </row>
    <row r="22686" spans="1:2" ht="12" customHeight="1" x14ac:dyDescent="0.2">
      <c r="A22686" s="165"/>
      <c r="B22686" s="166"/>
    </row>
    <row r="22687" spans="1:2" ht="12" customHeight="1" x14ac:dyDescent="0.2">
      <c r="A22687" s="165"/>
      <c r="B22687" s="166"/>
    </row>
    <row r="22688" spans="1:2" ht="12" customHeight="1" x14ac:dyDescent="0.2">
      <c r="A22688" s="165"/>
      <c r="B22688" s="166"/>
    </row>
    <row r="22689" spans="1:2" ht="12" customHeight="1" x14ac:dyDescent="0.2">
      <c r="A22689" s="165"/>
      <c r="B22689" s="166"/>
    </row>
    <row r="22690" spans="1:2" ht="12" customHeight="1" x14ac:dyDescent="0.2">
      <c r="A22690" s="165"/>
      <c r="B22690" s="166"/>
    </row>
    <row r="22691" spans="1:2" ht="12" customHeight="1" x14ac:dyDescent="0.2">
      <c r="A22691" s="165"/>
      <c r="B22691" s="166"/>
    </row>
    <row r="22692" spans="1:2" ht="12" customHeight="1" x14ac:dyDescent="0.2">
      <c r="A22692" s="165"/>
      <c r="B22692" s="166"/>
    </row>
    <row r="22693" spans="1:2" ht="12" customHeight="1" x14ac:dyDescent="0.2">
      <c r="A22693" s="165"/>
      <c r="B22693" s="166"/>
    </row>
    <row r="22694" spans="1:2" ht="12" customHeight="1" x14ac:dyDescent="0.2">
      <c r="A22694" s="165"/>
      <c r="B22694" s="166"/>
    </row>
    <row r="22695" spans="1:2" ht="12" customHeight="1" x14ac:dyDescent="0.2">
      <c r="A22695" s="165"/>
      <c r="B22695" s="166"/>
    </row>
    <row r="22696" spans="1:2" ht="12" customHeight="1" x14ac:dyDescent="0.2">
      <c r="A22696" s="165"/>
      <c r="B22696" s="166"/>
    </row>
    <row r="22697" spans="1:2" ht="12" customHeight="1" x14ac:dyDescent="0.2">
      <c r="A22697" s="165"/>
      <c r="B22697" s="166"/>
    </row>
    <row r="22698" spans="1:2" ht="12" customHeight="1" x14ac:dyDescent="0.2">
      <c r="A22698" s="165"/>
      <c r="B22698" s="166"/>
    </row>
    <row r="22699" spans="1:2" ht="12" customHeight="1" x14ac:dyDescent="0.2">
      <c r="A22699" s="165"/>
      <c r="B22699" s="166"/>
    </row>
    <row r="22700" spans="1:2" ht="12" customHeight="1" x14ac:dyDescent="0.2">
      <c r="A22700" s="165"/>
      <c r="B22700" s="166"/>
    </row>
    <row r="22701" spans="1:2" ht="12" customHeight="1" x14ac:dyDescent="0.2">
      <c r="A22701" s="165"/>
      <c r="B22701" s="166"/>
    </row>
    <row r="22702" spans="1:2" ht="12" customHeight="1" x14ac:dyDescent="0.2">
      <c r="A22702" s="165"/>
      <c r="B22702" s="166"/>
    </row>
    <row r="22703" spans="1:2" ht="12" customHeight="1" x14ac:dyDescent="0.2">
      <c r="A22703" s="165"/>
      <c r="B22703" s="166"/>
    </row>
    <row r="22704" spans="1:2" ht="12" customHeight="1" x14ac:dyDescent="0.2">
      <c r="A22704" s="165"/>
      <c r="B22704" s="166"/>
    </row>
    <row r="22705" spans="1:2" ht="12" customHeight="1" x14ac:dyDescent="0.2">
      <c r="A22705" s="165"/>
      <c r="B22705" s="166"/>
    </row>
    <row r="22706" spans="1:2" ht="12" customHeight="1" x14ac:dyDescent="0.2">
      <c r="A22706" s="165"/>
      <c r="B22706" s="166"/>
    </row>
    <row r="22707" spans="1:2" ht="12" customHeight="1" x14ac:dyDescent="0.2">
      <c r="A22707" s="165"/>
      <c r="B22707" s="166"/>
    </row>
    <row r="22708" spans="1:2" ht="12" customHeight="1" x14ac:dyDescent="0.2">
      <c r="A22708" s="165"/>
      <c r="B22708" s="166"/>
    </row>
    <row r="22709" spans="1:2" ht="12" customHeight="1" x14ac:dyDescent="0.2">
      <c r="A22709" s="165"/>
      <c r="B22709" s="166"/>
    </row>
    <row r="22710" spans="1:2" ht="12" customHeight="1" x14ac:dyDescent="0.2">
      <c r="A22710" s="165"/>
      <c r="B22710" s="166"/>
    </row>
    <row r="22711" spans="1:2" ht="12" customHeight="1" x14ac:dyDescent="0.2">
      <c r="A22711" s="165"/>
      <c r="B22711" s="166"/>
    </row>
    <row r="22712" spans="1:2" ht="12" customHeight="1" x14ac:dyDescent="0.2">
      <c r="A22712" s="165"/>
      <c r="B22712" s="166"/>
    </row>
    <row r="22713" spans="1:2" ht="12" customHeight="1" x14ac:dyDescent="0.2">
      <c r="A22713" s="165"/>
      <c r="B22713" s="166"/>
    </row>
    <row r="22714" spans="1:2" ht="12" customHeight="1" x14ac:dyDescent="0.2">
      <c r="A22714" s="165"/>
      <c r="B22714" s="166"/>
    </row>
    <row r="22715" spans="1:2" ht="12" customHeight="1" x14ac:dyDescent="0.2">
      <c r="A22715" s="165"/>
      <c r="B22715" s="166"/>
    </row>
    <row r="22716" spans="1:2" ht="12" customHeight="1" x14ac:dyDescent="0.2">
      <c r="A22716" s="165"/>
      <c r="B22716" s="166"/>
    </row>
    <row r="22717" spans="1:2" ht="12" customHeight="1" x14ac:dyDescent="0.2">
      <c r="A22717" s="165"/>
      <c r="B22717" s="166"/>
    </row>
    <row r="22718" spans="1:2" ht="12" customHeight="1" x14ac:dyDescent="0.2">
      <c r="A22718" s="165"/>
      <c r="B22718" s="166"/>
    </row>
    <row r="22719" spans="1:2" ht="12" customHeight="1" x14ac:dyDescent="0.2">
      <c r="A22719" s="165"/>
      <c r="B22719" s="166"/>
    </row>
    <row r="22720" spans="1:2" ht="12" customHeight="1" x14ac:dyDescent="0.2">
      <c r="A22720" s="165"/>
      <c r="B22720" s="166"/>
    </row>
    <row r="22721" spans="1:2" ht="12" customHeight="1" x14ac:dyDescent="0.2">
      <c r="A22721" s="165"/>
      <c r="B22721" s="166"/>
    </row>
    <row r="22722" spans="1:2" ht="12" customHeight="1" x14ac:dyDescent="0.2">
      <c r="A22722" s="165"/>
      <c r="B22722" s="166"/>
    </row>
    <row r="22723" spans="1:2" ht="12" customHeight="1" x14ac:dyDescent="0.2">
      <c r="A22723" s="165"/>
      <c r="B22723" s="166"/>
    </row>
    <row r="22724" spans="1:2" ht="12" customHeight="1" x14ac:dyDescent="0.2">
      <c r="A22724" s="165"/>
      <c r="B22724" s="166"/>
    </row>
    <row r="22725" spans="1:2" ht="12" customHeight="1" x14ac:dyDescent="0.2">
      <c r="A22725" s="165"/>
      <c r="B22725" s="166"/>
    </row>
    <row r="22726" spans="1:2" ht="12" customHeight="1" x14ac:dyDescent="0.2">
      <c r="A22726" s="165"/>
      <c r="B22726" s="166"/>
    </row>
    <row r="22727" spans="1:2" ht="12" customHeight="1" x14ac:dyDescent="0.2">
      <c r="A22727" s="165"/>
      <c r="B22727" s="166"/>
    </row>
    <row r="22728" spans="1:2" ht="12" customHeight="1" x14ac:dyDescent="0.2">
      <c r="A22728" s="165"/>
      <c r="B22728" s="166"/>
    </row>
    <row r="22729" spans="1:2" ht="12" customHeight="1" x14ac:dyDescent="0.2">
      <c r="A22729" s="165"/>
      <c r="B22729" s="166"/>
    </row>
    <row r="22730" spans="1:2" ht="12" customHeight="1" x14ac:dyDescent="0.2">
      <c r="A22730" s="165"/>
      <c r="B22730" s="166"/>
    </row>
    <row r="22731" spans="1:2" ht="12" customHeight="1" x14ac:dyDescent="0.2">
      <c r="A22731" s="165"/>
      <c r="B22731" s="166"/>
    </row>
    <row r="22732" spans="1:2" ht="12" customHeight="1" x14ac:dyDescent="0.2">
      <c r="A22732" s="165"/>
      <c r="B22732" s="166"/>
    </row>
    <row r="22733" spans="1:2" ht="12" customHeight="1" x14ac:dyDescent="0.2">
      <c r="A22733" s="165"/>
      <c r="B22733" s="166"/>
    </row>
    <row r="22734" spans="1:2" ht="12" customHeight="1" x14ac:dyDescent="0.2">
      <c r="A22734" s="165"/>
      <c r="B22734" s="166"/>
    </row>
    <row r="22735" spans="1:2" ht="12" customHeight="1" x14ac:dyDescent="0.2">
      <c r="A22735" s="165"/>
      <c r="B22735" s="166"/>
    </row>
    <row r="22736" spans="1:2" ht="12" customHeight="1" x14ac:dyDescent="0.2">
      <c r="A22736" s="165"/>
      <c r="B22736" s="166"/>
    </row>
    <row r="22737" spans="1:2" ht="12" customHeight="1" x14ac:dyDescent="0.2">
      <c r="A22737" s="165"/>
      <c r="B22737" s="166"/>
    </row>
    <row r="22738" spans="1:2" ht="12" customHeight="1" x14ac:dyDescent="0.2">
      <c r="A22738" s="165"/>
      <c r="B22738" s="166"/>
    </row>
    <row r="22739" spans="1:2" ht="12" customHeight="1" x14ac:dyDescent="0.2">
      <c r="A22739" s="165"/>
      <c r="B22739" s="166"/>
    </row>
    <row r="22740" spans="1:2" ht="12" customHeight="1" x14ac:dyDescent="0.2">
      <c r="A22740" s="165"/>
      <c r="B22740" s="166"/>
    </row>
    <row r="22741" spans="1:2" ht="12" customHeight="1" x14ac:dyDescent="0.2">
      <c r="A22741" s="165"/>
      <c r="B22741" s="166"/>
    </row>
    <row r="22742" spans="1:2" ht="12" customHeight="1" x14ac:dyDescent="0.2">
      <c r="A22742" s="165"/>
      <c r="B22742" s="166"/>
    </row>
    <row r="22743" spans="1:2" ht="12" customHeight="1" x14ac:dyDescent="0.2">
      <c r="A22743" s="165"/>
      <c r="B22743" s="166"/>
    </row>
    <row r="22744" spans="1:2" ht="12" customHeight="1" x14ac:dyDescent="0.2">
      <c r="A22744" s="165"/>
      <c r="B22744" s="166"/>
    </row>
    <row r="22745" spans="1:2" ht="12" customHeight="1" x14ac:dyDescent="0.2">
      <c r="A22745" s="165"/>
      <c r="B22745" s="166"/>
    </row>
    <row r="22746" spans="1:2" ht="12" customHeight="1" x14ac:dyDescent="0.2">
      <c r="A22746" s="165"/>
      <c r="B22746" s="166"/>
    </row>
    <row r="22747" spans="1:2" ht="12" customHeight="1" x14ac:dyDescent="0.2">
      <c r="A22747" s="165"/>
      <c r="B22747" s="166"/>
    </row>
    <row r="22748" spans="1:2" ht="12" customHeight="1" x14ac:dyDescent="0.2">
      <c r="A22748" s="165"/>
      <c r="B22748" s="166"/>
    </row>
    <row r="22749" spans="1:2" ht="12" customHeight="1" x14ac:dyDescent="0.2">
      <c r="A22749" s="165"/>
      <c r="B22749" s="166"/>
    </row>
    <row r="22750" spans="1:2" ht="12" customHeight="1" x14ac:dyDescent="0.2">
      <c r="A22750" s="165"/>
      <c r="B22750" s="166"/>
    </row>
    <row r="22751" spans="1:2" ht="12" customHeight="1" x14ac:dyDescent="0.2">
      <c r="A22751" s="165"/>
      <c r="B22751" s="166"/>
    </row>
    <row r="22752" spans="1:2" ht="12" customHeight="1" x14ac:dyDescent="0.2">
      <c r="A22752" s="165"/>
      <c r="B22752" s="166"/>
    </row>
    <row r="22753" spans="1:2" ht="12" customHeight="1" x14ac:dyDescent="0.2">
      <c r="A22753" s="165"/>
      <c r="B22753" s="166"/>
    </row>
    <row r="22754" spans="1:2" ht="12" customHeight="1" x14ac:dyDescent="0.2">
      <c r="A22754" s="165"/>
      <c r="B22754" s="166"/>
    </row>
    <row r="22755" spans="1:2" ht="12" customHeight="1" x14ac:dyDescent="0.2">
      <c r="A22755" s="165"/>
      <c r="B22755" s="166"/>
    </row>
    <row r="22756" spans="1:2" ht="12" customHeight="1" x14ac:dyDescent="0.2">
      <c r="A22756" s="165"/>
      <c r="B22756" s="166"/>
    </row>
    <row r="22757" spans="1:2" ht="12" customHeight="1" x14ac:dyDescent="0.2">
      <c r="A22757" s="165"/>
      <c r="B22757" s="166"/>
    </row>
    <row r="22758" spans="1:2" ht="12" customHeight="1" x14ac:dyDescent="0.2">
      <c r="A22758" s="165"/>
      <c r="B22758" s="166"/>
    </row>
    <row r="22759" spans="1:2" ht="12" customHeight="1" x14ac:dyDescent="0.2">
      <c r="A22759" s="165"/>
      <c r="B22759" s="166"/>
    </row>
    <row r="22760" spans="1:2" ht="12" customHeight="1" x14ac:dyDescent="0.2">
      <c r="A22760" s="165"/>
      <c r="B22760" s="166"/>
    </row>
    <row r="22761" spans="1:2" ht="12" customHeight="1" x14ac:dyDescent="0.2">
      <c r="A22761" s="165"/>
      <c r="B22761" s="166"/>
    </row>
    <row r="22762" spans="1:2" ht="12" customHeight="1" x14ac:dyDescent="0.2">
      <c r="A22762" s="165"/>
      <c r="B22762" s="166"/>
    </row>
    <row r="22763" spans="1:2" ht="12" customHeight="1" x14ac:dyDescent="0.2">
      <c r="A22763" s="165"/>
      <c r="B22763" s="166"/>
    </row>
    <row r="22764" spans="1:2" ht="12" customHeight="1" x14ac:dyDescent="0.2">
      <c r="A22764" s="165"/>
      <c r="B22764" s="166"/>
    </row>
    <row r="22765" spans="1:2" ht="12" customHeight="1" x14ac:dyDescent="0.2">
      <c r="A22765" s="165"/>
      <c r="B22765" s="166"/>
    </row>
    <row r="22766" spans="1:2" ht="12" customHeight="1" x14ac:dyDescent="0.2">
      <c r="A22766" s="165"/>
      <c r="B22766" s="166"/>
    </row>
    <row r="22767" spans="1:2" ht="12" customHeight="1" x14ac:dyDescent="0.2">
      <c r="A22767" s="165"/>
      <c r="B22767" s="166"/>
    </row>
    <row r="22768" spans="1:2" ht="12" customHeight="1" x14ac:dyDescent="0.2">
      <c r="A22768" s="165"/>
      <c r="B22768" s="166"/>
    </row>
    <row r="22769" spans="1:2" ht="12" customHeight="1" x14ac:dyDescent="0.2">
      <c r="A22769" s="165"/>
      <c r="B22769" s="166"/>
    </row>
    <row r="22770" spans="1:2" ht="12" customHeight="1" x14ac:dyDescent="0.2">
      <c r="A22770" s="165"/>
      <c r="B22770" s="166"/>
    </row>
    <row r="22771" spans="1:2" ht="12" customHeight="1" x14ac:dyDescent="0.2">
      <c r="A22771" s="165"/>
      <c r="B22771" s="166"/>
    </row>
    <row r="22772" spans="1:2" ht="12" customHeight="1" x14ac:dyDescent="0.2">
      <c r="A22772" s="165"/>
      <c r="B22772" s="166"/>
    </row>
    <row r="22773" spans="1:2" ht="12" customHeight="1" x14ac:dyDescent="0.2">
      <c r="A22773" s="165"/>
      <c r="B22773" s="166"/>
    </row>
    <row r="22774" spans="1:2" ht="12" customHeight="1" x14ac:dyDescent="0.2">
      <c r="A22774" s="165"/>
      <c r="B22774" s="166"/>
    </row>
    <row r="22775" spans="1:2" ht="12" customHeight="1" x14ac:dyDescent="0.2">
      <c r="A22775" s="165"/>
      <c r="B22775" s="166"/>
    </row>
    <row r="22776" spans="1:2" ht="12" customHeight="1" x14ac:dyDescent="0.2">
      <c r="A22776" s="165"/>
      <c r="B22776" s="166"/>
    </row>
    <row r="22777" spans="1:2" ht="12" customHeight="1" x14ac:dyDescent="0.2">
      <c r="A22777" s="165"/>
      <c r="B22777" s="166"/>
    </row>
    <row r="22778" spans="1:2" ht="12" customHeight="1" x14ac:dyDescent="0.2">
      <c r="A22778" s="165"/>
      <c r="B22778" s="166"/>
    </row>
    <row r="22779" spans="1:2" ht="12" customHeight="1" x14ac:dyDescent="0.2">
      <c r="A22779" s="165"/>
      <c r="B22779" s="166"/>
    </row>
    <row r="22780" spans="1:2" ht="12" customHeight="1" x14ac:dyDescent="0.2">
      <c r="A22780" s="165"/>
      <c r="B22780" s="166"/>
    </row>
    <row r="22781" spans="1:2" ht="12" customHeight="1" x14ac:dyDescent="0.2">
      <c r="A22781" s="165"/>
      <c r="B22781" s="166"/>
    </row>
    <row r="22782" spans="1:2" ht="12" customHeight="1" x14ac:dyDescent="0.2">
      <c r="A22782" s="165"/>
      <c r="B22782" s="166"/>
    </row>
    <row r="22783" spans="1:2" ht="12" customHeight="1" x14ac:dyDescent="0.2">
      <c r="A22783" s="165"/>
      <c r="B22783" s="166"/>
    </row>
    <row r="22784" spans="1:2" ht="12" customHeight="1" x14ac:dyDescent="0.2">
      <c r="A22784" s="165"/>
      <c r="B22784" s="166"/>
    </row>
    <row r="22785" spans="1:2" ht="12" customHeight="1" x14ac:dyDescent="0.2">
      <c r="A22785" s="165"/>
      <c r="B22785" s="166"/>
    </row>
    <row r="22786" spans="1:2" ht="12" customHeight="1" x14ac:dyDescent="0.2">
      <c r="A22786" s="165"/>
      <c r="B22786" s="166"/>
    </row>
    <row r="22787" spans="1:2" ht="12" customHeight="1" x14ac:dyDescent="0.2">
      <c r="A22787" s="165"/>
      <c r="B22787" s="166"/>
    </row>
    <row r="22788" spans="1:2" ht="12" customHeight="1" x14ac:dyDescent="0.2">
      <c r="A22788" s="165"/>
      <c r="B22788" s="166"/>
    </row>
    <row r="22789" spans="1:2" ht="12" customHeight="1" x14ac:dyDescent="0.2">
      <c r="A22789" s="165"/>
      <c r="B22789" s="166"/>
    </row>
    <row r="22790" spans="1:2" ht="12" customHeight="1" x14ac:dyDescent="0.2">
      <c r="A22790" s="165"/>
      <c r="B22790" s="166"/>
    </row>
    <row r="22791" spans="1:2" ht="12" customHeight="1" x14ac:dyDescent="0.2">
      <c r="A22791" s="165"/>
      <c r="B22791" s="166"/>
    </row>
    <row r="22792" spans="1:2" ht="12" customHeight="1" x14ac:dyDescent="0.2">
      <c r="A22792" s="165"/>
      <c r="B22792" s="166"/>
    </row>
    <row r="22793" spans="1:2" ht="12" customHeight="1" x14ac:dyDescent="0.2">
      <c r="A22793" s="165"/>
      <c r="B22793" s="166"/>
    </row>
    <row r="22794" spans="1:2" ht="12" customHeight="1" x14ac:dyDescent="0.2">
      <c r="A22794" s="165"/>
      <c r="B22794" s="166"/>
    </row>
    <row r="22795" spans="1:2" ht="12" customHeight="1" x14ac:dyDescent="0.2">
      <c r="A22795" s="165"/>
      <c r="B22795" s="166"/>
    </row>
    <row r="22796" spans="1:2" ht="12" customHeight="1" x14ac:dyDescent="0.2">
      <c r="A22796" s="165"/>
      <c r="B22796" s="166"/>
    </row>
    <row r="22797" spans="1:2" ht="12" customHeight="1" x14ac:dyDescent="0.2">
      <c r="A22797" s="165"/>
      <c r="B22797" s="166"/>
    </row>
    <row r="22798" spans="1:2" ht="12" customHeight="1" x14ac:dyDescent="0.2">
      <c r="A22798" s="165"/>
      <c r="B22798" s="166"/>
    </row>
    <row r="22799" spans="1:2" ht="12" customHeight="1" x14ac:dyDescent="0.2">
      <c r="A22799" s="165"/>
      <c r="B22799" s="166"/>
    </row>
    <row r="22800" spans="1:2" ht="12" customHeight="1" x14ac:dyDescent="0.2">
      <c r="A22800" s="165"/>
      <c r="B22800" s="166"/>
    </row>
    <row r="22801" spans="1:2" ht="12" customHeight="1" x14ac:dyDescent="0.2">
      <c r="A22801" s="165"/>
      <c r="B22801" s="166"/>
    </row>
    <row r="22802" spans="1:2" ht="12" customHeight="1" x14ac:dyDescent="0.2">
      <c r="A22802" s="165"/>
      <c r="B22802" s="166"/>
    </row>
    <row r="22803" spans="1:2" ht="12" customHeight="1" x14ac:dyDescent="0.2">
      <c r="A22803" s="165"/>
      <c r="B22803" s="166"/>
    </row>
    <row r="22804" spans="1:2" ht="12" customHeight="1" x14ac:dyDescent="0.2">
      <c r="A22804" s="165"/>
      <c r="B22804" s="166"/>
    </row>
    <row r="22805" spans="1:2" ht="12" customHeight="1" x14ac:dyDescent="0.2">
      <c r="A22805" s="165"/>
      <c r="B22805" s="166"/>
    </row>
    <row r="22806" spans="1:2" ht="12" customHeight="1" x14ac:dyDescent="0.2">
      <c r="A22806" s="165"/>
      <c r="B22806" s="166"/>
    </row>
    <row r="22807" spans="1:2" ht="12" customHeight="1" x14ac:dyDescent="0.2">
      <c r="A22807" s="165"/>
      <c r="B22807" s="166"/>
    </row>
    <row r="22808" spans="1:2" ht="12" customHeight="1" x14ac:dyDescent="0.2">
      <c r="A22808" s="165"/>
      <c r="B22808" s="166"/>
    </row>
    <row r="22809" spans="1:2" ht="12" customHeight="1" x14ac:dyDescent="0.2">
      <c r="A22809" s="165"/>
      <c r="B22809" s="166"/>
    </row>
    <row r="22810" spans="1:2" ht="12" customHeight="1" x14ac:dyDescent="0.2">
      <c r="A22810" s="165"/>
      <c r="B22810" s="166"/>
    </row>
    <row r="22811" spans="1:2" ht="12" customHeight="1" x14ac:dyDescent="0.2">
      <c r="A22811" s="165"/>
      <c r="B22811" s="166"/>
    </row>
    <row r="22812" spans="1:2" ht="12" customHeight="1" x14ac:dyDescent="0.2">
      <c r="A22812" s="165"/>
      <c r="B22812" s="166"/>
    </row>
    <row r="22813" spans="1:2" ht="12" customHeight="1" x14ac:dyDescent="0.2">
      <c r="A22813" s="165"/>
      <c r="B22813" s="166"/>
    </row>
    <row r="22814" spans="1:2" ht="12" customHeight="1" x14ac:dyDescent="0.2">
      <c r="A22814" s="165"/>
      <c r="B22814" s="166"/>
    </row>
    <row r="22815" spans="1:2" ht="12" customHeight="1" x14ac:dyDescent="0.2">
      <c r="A22815" s="165"/>
      <c r="B22815" s="166"/>
    </row>
    <row r="22816" spans="1:2" ht="12" customHeight="1" x14ac:dyDescent="0.2">
      <c r="A22816" s="165"/>
      <c r="B22816" s="166"/>
    </row>
    <row r="22817" spans="1:2" ht="12" customHeight="1" x14ac:dyDescent="0.2">
      <c r="A22817" s="165"/>
      <c r="B22817" s="166"/>
    </row>
    <row r="22818" spans="1:2" ht="12" customHeight="1" x14ac:dyDescent="0.2">
      <c r="A22818" s="165"/>
      <c r="B22818" s="166"/>
    </row>
    <row r="22819" spans="1:2" ht="12" customHeight="1" x14ac:dyDescent="0.2">
      <c r="A22819" s="165"/>
      <c r="B22819" s="166"/>
    </row>
    <row r="22820" spans="1:2" ht="12" customHeight="1" x14ac:dyDescent="0.2">
      <c r="A22820" s="165"/>
      <c r="B22820" s="166"/>
    </row>
    <row r="22821" spans="1:2" ht="12" customHeight="1" x14ac:dyDescent="0.2">
      <c r="A22821" s="165"/>
      <c r="B22821" s="166"/>
    </row>
    <row r="22822" spans="1:2" ht="12" customHeight="1" x14ac:dyDescent="0.2">
      <c r="A22822" s="165"/>
      <c r="B22822" s="166"/>
    </row>
    <row r="22823" spans="1:2" ht="12" customHeight="1" x14ac:dyDescent="0.2">
      <c r="A22823" s="165"/>
      <c r="B22823" s="166"/>
    </row>
    <row r="22824" spans="1:2" ht="12" customHeight="1" x14ac:dyDescent="0.2">
      <c r="A22824" s="165"/>
      <c r="B22824" s="166"/>
    </row>
    <row r="22825" spans="1:2" ht="12" customHeight="1" x14ac:dyDescent="0.2">
      <c r="A22825" s="165"/>
      <c r="B22825" s="166"/>
    </row>
    <row r="22826" spans="1:2" ht="12" customHeight="1" x14ac:dyDescent="0.2">
      <c r="A22826" s="165"/>
      <c r="B22826" s="166"/>
    </row>
    <row r="22827" spans="1:2" ht="12" customHeight="1" x14ac:dyDescent="0.2">
      <c r="A22827" s="165"/>
      <c r="B22827" s="166"/>
    </row>
    <row r="22828" spans="1:2" ht="12" customHeight="1" x14ac:dyDescent="0.2">
      <c r="A22828" s="165"/>
      <c r="B22828" s="166"/>
    </row>
    <row r="22829" spans="1:2" ht="12" customHeight="1" x14ac:dyDescent="0.2">
      <c r="A22829" s="165"/>
      <c r="B22829" s="166"/>
    </row>
    <row r="22830" spans="1:2" ht="12" customHeight="1" x14ac:dyDescent="0.2">
      <c r="A22830" s="165"/>
      <c r="B22830" s="166"/>
    </row>
    <row r="22831" spans="1:2" ht="12" customHeight="1" x14ac:dyDescent="0.2">
      <c r="A22831" s="165"/>
      <c r="B22831" s="166"/>
    </row>
    <row r="22832" spans="1:2" ht="12" customHeight="1" x14ac:dyDescent="0.2">
      <c r="A22832" s="165"/>
      <c r="B22832" s="166"/>
    </row>
    <row r="22833" spans="1:2" ht="12" customHeight="1" x14ac:dyDescent="0.2">
      <c r="A22833" s="165"/>
      <c r="B22833" s="166"/>
    </row>
    <row r="22834" spans="1:2" ht="12" customHeight="1" x14ac:dyDescent="0.2">
      <c r="A22834" s="165"/>
      <c r="B22834" s="166"/>
    </row>
    <row r="22835" spans="1:2" ht="12" customHeight="1" x14ac:dyDescent="0.2">
      <c r="A22835" s="165"/>
      <c r="B22835" s="166"/>
    </row>
    <row r="22836" spans="1:2" ht="12" customHeight="1" x14ac:dyDescent="0.2">
      <c r="A22836" s="165"/>
      <c r="B22836" s="166"/>
    </row>
    <row r="22837" spans="1:2" ht="12" customHeight="1" x14ac:dyDescent="0.2">
      <c r="A22837" s="165"/>
      <c r="B22837" s="166"/>
    </row>
    <row r="22838" spans="1:2" ht="12" customHeight="1" x14ac:dyDescent="0.2">
      <c r="A22838" s="165"/>
      <c r="B22838" s="166"/>
    </row>
    <row r="22839" spans="1:2" ht="12" customHeight="1" x14ac:dyDescent="0.2">
      <c r="A22839" s="165"/>
      <c r="B22839" s="166"/>
    </row>
    <row r="22840" spans="1:2" ht="12" customHeight="1" x14ac:dyDescent="0.2">
      <c r="A22840" s="165"/>
      <c r="B22840" s="166"/>
    </row>
    <row r="22841" spans="1:2" ht="12" customHeight="1" x14ac:dyDescent="0.2">
      <c r="A22841" s="165"/>
      <c r="B22841" s="166"/>
    </row>
    <row r="22842" spans="1:2" ht="12" customHeight="1" x14ac:dyDescent="0.2">
      <c r="A22842" s="165"/>
      <c r="B22842" s="166"/>
    </row>
    <row r="22843" spans="1:2" ht="12" customHeight="1" x14ac:dyDescent="0.2">
      <c r="A22843" s="165"/>
      <c r="B22843" s="166"/>
    </row>
    <row r="22844" spans="1:2" ht="12" customHeight="1" x14ac:dyDescent="0.2">
      <c r="A22844" s="165"/>
      <c r="B22844" s="166"/>
    </row>
    <row r="22845" spans="1:2" ht="12" customHeight="1" x14ac:dyDescent="0.2">
      <c r="A22845" s="165"/>
      <c r="B22845" s="166"/>
    </row>
    <row r="22846" spans="1:2" ht="12" customHeight="1" x14ac:dyDescent="0.2">
      <c r="A22846" s="165"/>
      <c r="B22846" s="166"/>
    </row>
    <row r="22847" spans="1:2" ht="12" customHeight="1" x14ac:dyDescent="0.2">
      <c r="A22847" s="165"/>
      <c r="B22847" s="166"/>
    </row>
    <row r="22848" spans="1:2" ht="12" customHeight="1" x14ac:dyDescent="0.2">
      <c r="A22848" s="165"/>
      <c r="B22848" s="166"/>
    </row>
    <row r="22849" spans="1:2" ht="12" customHeight="1" x14ac:dyDescent="0.2">
      <c r="A22849" s="165"/>
      <c r="B22849" s="166"/>
    </row>
    <row r="22850" spans="1:2" ht="12" customHeight="1" x14ac:dyDescent="0.2">
      <c r="A22850" s="165"/>
      <c r="B22850" s="166"/>
    </row>
    <row r="22851" spans="1:2" ht="12" customHeight="1" x14ac:dyDescent="0.2">
      <c r="A22851" s="165"/>
      <c r="B22851" s="166"/>
    </row>
    <row r="22852" spans="1:2" ht="12" customHeight="1" x14ac:dyDescent="0.2">
      <c r="A22852" s="165"/>
      <c r="B22852" s="166"/>
    </row>
    <row r="22853" spans="1:2" ht="12" customHeight="1" x14ac:dyDescent="0.2">
      <c r="A22853" s="165"/>
      <c r="B22853" s="166"/>
    </row>
    <row r="22854" spans="1:2" ht="12" customHeight="1" x14ac:dyDescent="0.2">
      <c r="A22854" s="165"/>
      <c r="B22854" s="166"/>
    </row>
    <row r="22855" spans="1:2" ht="12" customHeight="1" x14ac:dyDescent="0.2">
      <c r="A22855" s="165"/>
      <c r="B22855" s="166"/>
    </row>
    <row r="22856" spans="1:2" ht="12" customHeight="1" x14ac:dyDescent="0.2">
      <c r="A22856" s="165"/>
      <c r="B22856" s="166"/>
    </row>
    <row r="22857" spans="1:2" ht="12" customHeight="1" x14ac:dyDescent="0.2">
      <c r="A22857" s="165"/>
      <c r="B22857" s="166"/>
    </row>
    <row r="22858" spans="1:2" ht="12" customHeight="1" x14ac:dyDescent="0.2">
      <c r="A22858" s="165"/>
      <c r="B22858" s="166"/>
    </row>
    <row r="22859" spans="1:2" ht="12" customHeight="1" x14ac:dyDescent="0.2">
      <c r="A22859" s="165"/>
      <c r="B22859" s="166"/>
    </row>
    <row r="22860" spans="1:2" ht="12" customHeight="1" x14ac:dyDescent="0.2">
      <c r="A22860" s="165"/>
      <c r="B22860" s="166"/>
    </row>
    <row r="22861" spans="1:2" ht="12" customHeight="1" x14ac:dyDescent="0.2">
      <c r="A22861" s="165"/>
      <c r="B22861" s="166"/>
    </row>
    <row r="22862" spans="1:2" ht="12" customHeight="1" x14ac:dyDescent="0.2">
      <c r="A22862" s="165"/>
      <c r="B22862" s="166"/>
    </row>
    <row r="22863" spans="1:2" ht="12" customHeight="1" x14ac:dyDescent="0.2">
      <c r="A22863" s="165"/>
      <c r="B22863" s="166"/>
    </row>
    <row r="22864" spans="1:2" ht="12" customHeight="1" x14ac:dyDescent="0.2">
      <c r="A22864" s="165"/>
      <c r="B22864" s="166"/>
    </row>
    <row r="22865" spans="1:2" ht="12" customHeight="1" x14ac:dyDescent="0.2">
      <c r="A22865" s="165"/>
      <c r="B22865" s="166"/>
    </row>
    <row r="22866" spans="1:2" ht="12" customHeight="1" x14ac:dyDescent="0.2">
      <c r="A22866" s="165"/>
      <c r="B22866" s="166"/>
    </row>
    <row r="22867" spans="1:2" ht="12" customHeight="1" x14ac:dyDescent="0.2">
      <c r="A22867" s="165"/>
      <c r="B22867" s="166"/>
    </row>
    <row r="22868" spans="1:2" ht="12" customHeight="1" x14ac:dyDescent="0.2">
      <c r="A22868" s="165"/>
      <c r="B22868" s="166"/>
    </row>
    <row r="22869" spans="1:2" ht="12" customHeight="1" x14ac:dyDescent="0.2">
      <c r="A22869" s="165"/>
      <c r="B22869" s="166"/>
    </row>
    <row r="22870" spans="1:2" ht="12" customHeight="1" x14ac:dyDescent="0.2">
      <c r="A22870" s="165"/>
      <c r="B22870" s="166"/>
    </row>
    <row r="22871" spans="1:2" ht="12" customHeight="1" x14ac:dyDescent="0.2">
      <c r="A22871" s="165"/>
      <c r="B22871" s="166"/>
    </row>
    <row r="22872" spans="1:2" ht="12" customHeight="1" x14ac:dyDescent="0.2">
      <c r="A22872" s="165"/>
      <c r="B22872" s="166"/>
    </row>
    <row r="22873" spans="1:2" ht="12" customHeight="1" x14ac:dyDescent="0.2">
      <c r="A22873" s="165"/>
      <c r="B22873" s="166"/>
    </row>
    <row r="22874" spans="1:2" ht="12" customHeight="1" x14ac:dyDescent="0.2">
      <c r="A22874" s="165"/>
      <c r="B22874" s="166"/>
    </row>
    <row r="22875" spans="1:2" ht="12" customHeight="1" x14ac:dyDescent="0.2">
      <c r="A22875" s="165"/>
      <c r="B22875" s="166"/>
    </row>
    <row r="22876" spans="1:2" ht="12" customHeight="1" x14ac:dyDescent="0.2">
      <c r="A22876" s="165"/>
      <c r="B22876" s="166"/>
    </row>
    <row r="22877" spans="1:2" ht="12" customHeight="1" x14ac:dyDescent="0.2">
      <c r="A22877" s="165"/>
      <c r="B22877" s="166"/>
    </row>
    <row r="22878" spans="1:2" ht="12" customHeight="1" x14ac:dyDescent="0.2">
      <c r="A22878" s="165"/>
      <c r="B22878" s="166"/>
    </row>
    <row r="22879" spans="1:2" ht="12" customHeight="1" x14ac:dyDescent="0.2">
      <c r="A22879" s="165"/>
      <c r="B22879" s="166"/>
    </row>
    <row r="22880" spans="1:2" ht="12" customHeight="1" x14ac:dyDescent="0.2">
      <c r="A22880" s="165"/>
      <c r="B22880" s="166"/>
    </row>
    <row r="22881" spans="1:2" ht="12" customHeight="1" x14ac:dyDescent="0.2">
      <c r="A22881" s="165"/>
      <c r="B22881" s="166"/>
    </row>
    <row r="22882" spans="1:2" ht="12" customHeight="1" x14ac:dyDescent="0.2">
      <c r="A22882" s="165"/>
      <c r="B22882" s="166"/>
    </row>
    <row r="22883" spans="1:2" ht="12" customHeight="1" x14ac:dyDescent="0.2">
      <c r="A22883" s="165"/>
      <c r="B22883" s="166"/>
    </row>
    <row r="22884" spans="1:2" ht="12" customHeight="1" x14ac:dyDescent="0.2">
      <c r="A22884" s="165"/>
      <c r="B22884" s="166"/>
    </row>
    <row r="22885" spans="1:2" ht="12" customHeight="1" x14ac:dyDescent="0.2">
      <c r="A22885" s="165"/>
      <c r="B22885" s="166"/>
    </row>
    <row r="22886" spans="1:2" ht="12" customHeight="1" x14ac:dyDescent="0.2">
      <c r="A22886" s="165"/>
      <c r="B22886" s="166"/>
    </row>
    <row r="22887" spans="1:2" ht="12" customHeight="1" x14ac:dyDescent="0.2">
      <c r="A22887" s="165"/>
      <c r="B22887" s="166"/>
    </row>
    <row r="22888" spans="1:2" ht="12" customHeight="1" x14ac:dyDescent="0.2">
      <c r="A22888" s="165"/>
      <c r="B22888" s="166"/>
    </row>
    <row r="22889" spans="1:2" ht="12" customHeight="1" x14ac:dyDescent="0.2">
      <c r="A22889" s="165"/>
      <c r="B22889" s="166"/>
    </row>
    <row r="22890" spans="1:2" ht="12" customHeight="1" x14ac:dyDescent="0.2">
      <c r="A22890" s="165"/>
      <c r="B22890" s="166"/>
    </row>
    <row r="22891" spans="1:2" ht="12" customHeight="1" x14ac:dyDescent="0.2">
      <c r="A22891" s="165"/>
      <c r="B22891" s="166"/>
    </row>
    <row r="22892" spans="1:2" ht="12" customHeight="1" x14ac:dyDescent="0.2">
      <c r="A22892" s="165"/>
      <c r="B22892" s="166"/>
    </row>
    <row r="22893" spans="1:2" ht="12" customHeight="1" x14ac:dyDescent="0.2">
      <c r="A22893" s="165"/>
      <c r="B22893" s="166"/>
    </row>
    <row r="22894" spans="1:2" ht="12" customHeight="1" x14ac:dyDescent="0.2">
      <c r="A22894" s="165"/>
      <c r="B22894" s="166"/>
    </row>
    <row r="22895" spans="1:2" ht="12" customHeight="1" x14ac:dyDescent="0.2">
      <c r="A22895" s="165"/>
      <c r="B22895" s="166"/>
    </row>
    <row r="22896" spans="1:2" ht="12" customHeight="1" x14ac:dyDescent="0.2">
      <c r="A22896" s="165"/>
      <c r="B22896" s="166"/>
    </row>
    <row r="22897" spans="1:2" ht="12" customHeight="1" x14ac:dyDescent="0.2">
      <c r="A22897" s="165"/>
      <c r="B22897" s="166"/>
    </row>
    <row r="22898" spans="1:2" ht="12" customHeight="1" x14ac:dyDescent="0.2">
      <c r="A22898" s="165"/>
      <c r="B22898" s="166"/>
    </row>
    <row r="22899" spans="1:2" ht="12" customHeight="1" x14ac:dyDescent="0.2">
      <c r="A22899" s="165"/>
      <c r="B22899" s="166"/>
    </row>
    <row r="22900" spans="1:2" ht="12" customHeight="1" x14ac:dyDescent="0.2">
      <c r="A22900" s="165"/>
      <c r="B22900" s="166"/>
    </row>
    <row r="22901" spans="1:2" ht="12" customHeight="1" x14ac:dyDescent="0.2">
      <c r="A22901" s="165"/>
      <c r="B22901" s="166"/>
    </row>
    <row r="22902" spans="1:2" ht="12" customHeight="1" x14ac:dyDescent="0.2">
      <c r="A22902" s="165"/>
      <c r="B22902" s="166"/>
    </row>
    <row r="22903" spans="1:2" ht="12" customHeight="1" x14ac:dyDescent="0.2">
      <c r="A22903" s="165"/>
      <c r="B22903" s="166"/>
    </row>
    <row r="22904" spans="1:2" ht="12" customHeight="1" x14ac:dyDescent="0.2">
      <c r="A22904" s="165"/>
      <c r="B22904" s="166"/>
    </row>
    <row r="22905" spans="1:2" ht="12" customHeight="1" x14ac:dyDescent="0.2">
      <c r="A22905" s="165"/>
      <c r="B22905" s="166"/>
    </row>
    <row r="22906" spans="1:2" ht="12" customHeight="1" x14ac:dyDescent="0.2">
      <c r="A22906" s="165"/>
      <c r="B22906" s="166"/>
    </row>
    <row r="22907" spans="1:2" ht="12" customHeight="1" x14ac:dyDescent="0.2">
      <c r="A22907" s="165"/>
      <c r="B22907" s="166"/>
    </row>
    <row r="22908" spans="1:2" ht="12" customHeight="1" x14ac:dyDescent="0.2">
      <c r="A22908" s="165"/>
      <c r="B22908" s="166"/>
    </row>
    <row r="22909" spans="1:2" ht="12" customHeight="1" x14ac:dyDescent="0.2">
      <c r="A22909" s="165"/>
      <c r="B22909" s="166"/>
    </row>
    <row r="22910" spans="1:2" ht="12" customHeight="1" x14ac:dyDescent="0.2">
      <c r="A22910" s="165"/>
      <c r="B22910" s="166"/>
    </row>
    <row r="22911" spans="1:2" ht="12" customHeight="1" x14ac:dyDescent="0.2">
      <c r="A22911" s="165"/>
      <c r="B22911" s="166"/>
    </row>
    <row r="22912" spans="1:2" ht="12" customHeight="1" x14ac:dyDescent="0.2">
      <c r="A22912" s="165"/>
      <c r="B22912" s="166"/>
    </row>
    <row r="22913" spans="1:2" ht="12" customHeight="1" x14ac:dyDescent="0.2">
      <c r="A22913" s="165"/>
      <c r="B22913" s="166"/>
    </row>
    <row r="22914" spans="1:2" ht="12" customHeight="1" x14ac:dyDescent="0.2">
      <c r="A22914" s="165"/>
      <c r="B22914" s="166"/>
    </row>
    <row r="22915" spans="1:2" ht="12" customHeight="1" x14ac:dyDescent="0.2">
      <c r="A22915" s="165"/>
      <c r="B22915" s="166"/>
    </row>
    <row r="22916" spans="1:2" ht="12" customHeight="1" x14ac:dyDescent="0.2">
      <c r="A22916" s="165"/>
      <c r="B22916" s="166"/>
    </row>
    <row r="22917" spans="1:2" ht="12" customHeight="1" x14ac:dyDescent="0.2">
      <c r="A22917" s="165"/>
      <c r="B22917" s="166"/>
    </row>
    <row r="22918" spans="1:2" ht="12" customHeight="1" x14ac:dyDescent="0.2">
      <c r="A22918" s="165"/>
      <c r="B22918" s="166"/>
    </row>
    <row r="22919" spans="1:2" ht="12" customHeight="1" x14ac:dyDescent="0.2">
      <c r="A22919" s="165"/>
      <c r="B22919" s="166"/>
    </row>
    <row r="22920" spans="1:2" ht="12" customHeight="1" x14ac:dyDescent="0.2">
      <c r="A22920" s="165"/>
      <c r="B22920" s="166"/>
    </row>
    <row r="22921" spans="1:2" ht="12" customHeight="1" x14ac:dyDescent="0.2">
      <c r="A22921" s="165"/>
      <c r="B22921" s="166"/>
    </row>
    <row r="22922" spans="1:2" ht="12" customHeight="1" x14ac:dyDescent="0.2">
      <c r="A22922" s="165"/>
      <c r="B22922" s="166"/>
    </row>
    <row r="22923" spans="1:2" ht="12" customHeight="1" x14ac:dyDescent="0.2">
      <c r="A22923" s="165"/>
      <c r="B22923" s="166"/>
    </row>
    <row r="22924" spans="1:2" ht="12" customHeight="1" x14ac:dyDescent="0.2">
      <c r="A22924" s="165"/>
      <c r="B22924" s="166"/>
    </row>
    <row r="22925" spans="1:2" ht="12" customHeight="1" x14ac:dyDescent="0.2">
      <c r="A22925" s="165"/>
      <c r="B22925" s="166"/>
    </row>
    <row r="22926" spans="1:2" ht="12" customHeight="1" x14ac:dyDescent="0.2">
      <c r="A22926" s="165"/>
      <c r="B22926" s="166"/>
    </row>
    <row r="22927" spans="1:2" ht="12" customHeight="1" x14ac:dyDescent="0.2">
      <c r="A22927" s="165"/>
      <c r="B22927" s="166"/>
    </row>
    <row r="22928" spans="1:2" ht="12" customHeight="1" x14ac:dyDescent="0.2">
      <c r="A22928" s="165"/>
      <c r="B22928" s="166"/>
    </row>
    <row r="22929" spans="1:2" ht="12" customHeight="1" x14ac:dyDescent="0.2">
      <c r="A22929" s="165"/>
      <c r="B22929" s="166"/>
    </row>
    <row r="22930" spans="1:2" ht="12" customHeight="1" x14ac:dyDescent="0.2">
      <c r="A22930" s="165"/>
      <c r="B22930" s="166"/>
    </row>
    <row r="22931" spans="1:2" ht="12" customHeight="1" x14ac:dyDescent="0.2">
      <c r="A22931" s="165"/>
      <c r="B22931" s="166"/>
    </row>
    <row r="22932" spans="1:2" ht="12" customHeight="1" x14ac:dyDescent="0.2">
      <c r="A22932" s="165"/>
      <c r="B22932" s="166"/>
    </row>
    <row r="22933" spans="1:2" ht="12" customHeight="1" x14ac:dyDescent="0.2">
      <c r="A22933" s="165"/>
      <c r="B22933" s="166"/>
    </row>
    <row r="22934" spans="1:2" ht="12" customHeight="1" x14ac:dyDescent="0.2">
      <c r="A22934" s="165"/>
      <c r="B22934" s="166"/>
    </row>
    <row r="22935" spans="1:2" ht="12" customHeight="1" x14ac:dyDescent="0.2">
      <c r="A22935" s="165"/>
      <c r="B22935" s="166"/>
    </row>
    <row r="22936" spans="1:2" ht="12" customHeight="1" x14ac:dyDescent="0.2">
      <c r="A22936" s="165"/>
      <c r="B22936" s="166"/>
    </row>
    <row r="22937" spans="1:2" ht="12" customHeight="1" x14ac:dyDescent="0.2">
      <c r="A22937" s="165"/>
      <c r="B22937" s="166"/>
    </row>
    <row r="22938" spans="1:2" ht="12" customHeight="1" x14ac:dyDescent="0.2">
      <c r="A22938" s="165"/>
      <c r="B22938" s="166"/>
    </row>
    <row r="22939" spans="1:2" ht="12" customHeight="1" x14ac:dyDescent="0.2">
      <c r="A22939" s="165"/>
      <c r="B22939" s="166"/>
    </row>
    <row r="22940" spans="1:2" ht="12" customHeight="1" x14ac:dyDescent="0.2">
      <c r="A22940" s="165"/>
      <c r="B22940" s="166"/>
    </row>
    <row r="22941" spans="1:2" ht="12" customHeight="1" x14ac:dyDescent="0.2">
      <c r="A22941" s="165"/>
      <c r="B22941" s="166"/>
    </row>
    <row r="22942" spans="1:2" ht="12" customHeight="1" x14ac:dyDescent="0.2">
      <c r="A22942" s="165"/>
      <c r="B22942" s="166"/>
    </row>
    <row r="22943" spans="1:2" ht="12" customHeight="1" x14ac:dyDescent="0.2">
      <c r="A22943" s="165"/>
      <c r="B22943" s="166"/>
    </row>
    <row r="22944" spans="1:2" ht="12" customHeight="1" x14ac:dyDescent="0.2">
      <c r="A22944" s="165"/>
      <c r="B22944" s="166"/>
    </row>
    <row r="22945" spans="1:2" ht="12" customHeight="1" x14ac:dyDescent="0.2">
      <c r="A22945" s="165"/>
      <c r="B22945" s="166"/>
    </row>
    <row r="22946" spans="1:2" ht="12" customHeight="1" x14ac:dyDescent="0.2">
      <c r="A22946" s="165"/>
      <c r="B22946" s="166"/>
    </row>
    <row r="22947" spans="1:2" ht="12" customHeight="1" x14ac:dyDescent="0.2">
      <c r="A22947" s="165"/>
      <c r="B22947" s="166"/>
    </row>
    <row r="22948" spans="1:2" ht="12" customHeight="1" x14ac:dyDescent="0.2">
      <c r="A22948" s="165"/>
      <c r="B22948" s="166"/>
    </row>
    <row r="22949" spans="1:2" ht="12" customHeight="1" x14ac:dyDescent="0.2">
      <c r="A22949" s="165"/>
      <c r="B22949" s="166"/>
    </row>
    <row r="22950" spans="1:2" ht="12" customHeight="1" x14ac:dyDescent="0.2">
      <c r="A22950" s="165"/>
      <c r="B22950" s="166"/>
    </row>
    <row r="22951" spans="1:2" ht="12" customHeight="1" x14ac:dyDescent="0.2">
      <c r="A22951" s="165"/>
      <c r="B22951" s="166"/>
    </row>
    <row r="22952" spans="1:2" ht="12" customHeight="1" x14ac:dyDescent="0.2">
      <c r="A22952" s="165"/>
      <c r="B22952" s="166"/>
    </row>
    <row r="22953" spans="1:2" ht="12" customHeight="1" x14ac:dyDescent="0.2">
      <c r="A22953" s="165"/>
      <c r="B22953" s="166"/>
    </row>
    <row r="22954" spans="1:2" ht="12" customHeight="1" x14ac:dyDescent="0.2">
      <c r="A22954" s="165"/>
      <c r="B22954" s="166"/>
    </row>
    <row r="22955" spans="1:2" ht="12" customHeight="1" x14ac:dyDescent="0.2">
      <c r="A22955" s="165"/>
      <c r="B22955" s="166"/>
    </row>
    <row r="22956" spans="1:2" ht="12" customHeight="1" x14ac:dyDescent="0.2">
      <c r="A22956" s="165"/>
      <c r="B22956" s="166"/>
    </row>
    <row r="22957" spans="1:2" ht="12" customHeight="1" x14ac:dyDescent="0.2">
      <c r="A22957" s="165"/>
      <c r="B22957" s="166"/>
    </row>
    <row r="22958" spans="1:2" ht="12" customHeight="1" x14ac:dyDescent="0.2">
      <c r="A22958" s="165"/>
      <c r="B22958" s="166"/>
    </row>
    <row r="22959" spans="1:2" ht="12" customHeight="1" x14ac:dyDescent="0.2">
      <c r="A22959" s="165"/>
      <c r="B22959" s="166"/>
    </row>
    <row r="22960" spans="1:2" ht="12" customHeight="1" x14ac:dyDescent="0.2">
      <c r="A22960" s="165"/>
      <c r="B22960" s="166"/>
    </row>
    <row r="22961" spans="1:2" ht="12" customHeight="1" x14ac:dyDescent="0.2">
      <c r="A22961" s="165"/>
      <c r="B22961" s="166"/>
    </row>
    <row r="22962" spans="1:2" ht="12" customHeight="1" x14ac:dyDescent="0.2">
      <c r="A22962" s="165"/>
      <c r="B22962" s="166"/>
    </row>
    <row r="22963" spans="1:2" ht="12" customHeight="1" x14ac:dyDescent="0.2">
      <c r="A22963" s="165"/>
      <c r="B22963" s="166"/>
    </row>
    <row r="22964" spans="1:2" ht="12" customHeight="1" x14ac:dyDescent="0.2">
      <c r="A22964" s="165"/>
      <c r="B22964" s="166"/>
    </row>
    <row r="22965" spans="1:2" ht="12" customHeight="1" x14ac:dyDescent="0.2">
      <c r="A22965" s="165"/>
      <c r="B22965" s="166"/>
    </row>
    <row r="22966" spans="1:2" ht="12" customHeight="1" x14ac:dyDescent="0.2">
      <c r="A22966" s="165"/>
      <c r="B22966" s="166"/>
    </row>
    <row r="22967" spans="1:2" ht="12" customHeight="1" x14ac:dyDescent="0.2">
      <c r="A22967" s="165"/>
      <c r="B22967" s="166"/>
    </row>
    <row r="22968" spans="1:2" ht="12" customHeight="1" x14ac:dyDescent="0.2">
      <c r="A22968" s="165"/>
      <c r="B22968" s="166"/>
    </row>
    <row r="22969" spans="1:2" ht="12" customHeight="1" x14ac:dyDescent="0.2">
      <c r="A22969" s="165"/>
      <c r="B22969" s="166"/>
    </row>
    <row r="22970" spans="1:2" ht="12" customHeight="1" x14ac:dyDescent="0.2">
      <c r="A22970" s="165"/>
      <c r="B22970" s="166"/>
    </row>
    <row r="22971" spans="1:2" ht="12" customHeight="1" x14ac:dyDescent="0.2">
      <c r="A22971" s="165"/>
      <c r="B22971" s="166"/>
    </row>
    <row r="22972" spans="1:2" ht="12" customHeight="1" x14ac:dyDescent="0.2">
      <c r="A22972" s="165"/>
      <c r="B22972" s="166"/>
    </row>
    <row r="22973" spans="1:2" ht="12" customHeight="1" x14ac:dyDescent="0.2">
      <c r="A22973" s="165"/>
      <c r="B22973" s="166"/>
    </row>
    <row r="22974" spans="1:2" ht="12" customHeight="1" x14ac:dyDescent="0.2">
      <c r="A22974" s="165"/>
      <c r="B22974" s="166"/>
    </row>
    <row r="22975" spans="1:2" ht="12" customHeight="1" x14ac:dyDescent="0.2">
      <c r="A22975" s="165"/>
      <c r="B22975" s="166"/>
    </row>
    <row r="22976" spans="1:2" ht="12" customHeight="1" x14ac:dyDescent="0.2">
      <c r="A22976" s="165"/>
      <c r="B22976" s="166"/>
    </row>
    <row r="22977" spans="1:2" ht="12" customHeight="1" x14ac:dyDescent="0.2">
      <c r="A22977" s="165"/>
      <c r="B22977" s="166"/>
    </row>
    <row r="22978" spans="1:2" ht="12" customHeight="1" x14ac:dyDescent="0.2">
      <c r="A22978" s="165"/>
      <c r="B22978" s="166"/>
    </row>
    <row r="22979" spans="1:2" ht="12" customHeight="1" x14ac:dyDescent="0.2">
      <c r="A22979" s="165"/>
      <c r="B22979" s="166"/>
    </row>
    <row r="22980" spans="1:2" ht="12" customHeight="1" x14ac:dyDescent="0.2">
      <c r="A22980" s="165"/>
      <c r="B22980" s="166"/>
    </row>
    <row r="22981" spans="1:2" ht="12" customHeight="1" x14ac:dyDescent="0.2">
      <c r="A22981" s="165"/>
      <c r="B22981" s="166"/>
    </row>
    <row r="22982" spans="1:2" ht="12" customHeight="1" x14ac:dyDescent="0.2">
      <c r="A22982" s="165"/>
      <c r="B22982" s="166"/>
    </row>
    <row r="22983" spans="1:2" ht="12" customHeight="1" x14ac:dyDescent="0.2">
      <c r="A22983" s="165"/>
      <c r="B22983" s="166"/>
    </row>
    <row r="22984" spans="1:2" ht="12" customHeight="1" x14ac:dyDescent="0.2">
      <c r="A22984" s="165"/>
      <c r="B22984" s="166"/>
    </row>
    <row r="22985" spans="1:2" ht="12" customHeight="1" x14ac:dyDescent="0.2">
      <c r="A22985" s="165"/>
      <c r="B22985" s="166"/>
    </row>
    <row r="22986" spans="1:2" ht="12" customHeight="1" x14ac:dyDescent="0.2">
      <c r="A22986" s="165"/>
      <c r="B22986" s="166"/>
    </row>
    <row r="22987" spans="1:2" ht="12" customHeight="1" x14ac:dyDescent="0.2">
      <c r="A22987" s="165"/>
      <c r="B22987" s="166"/>
    </row>
    <row r="22988" spans="1:2" ht="12" customHeight="1" x14ac:dyDescent="0.2">
      <c r="A22988" s="165"/>
      <c r="B22988" s="166"/>
    </row>
    <row r="22989" spans="1:2" ht="12" customHeight="1" x14ac:dyDescent="0.2">
      <c r="A22989" s="165"/>
      <c r="B22989" s="166"/>
    </row>
    <row r="22990" spans="1:2" ht="12" customHeight="1" x14ac:dyDescent="0.2">
      <c r="A22990" s="165"/>
      <c r="B22990" s="166"/>
    </row>
    <row r="22991" spans="1:2" ht="12" customHeight="1" x14ac:dyDescent="0.2">
      <c r="A22991" s="165"/>
      <c r="B22991" s="166"/>
    </row>
    <row r="22992" spans="1:2" ht="12" customHeight="1" x14ac:dyDescent="0.2">
      <c r="A22992" s="165"/>
      <c r="B22992" s="166"/>
    </row>
    <row r="22993" spans="1:2" ht="12" customHeight="1" x14ac:dyDescent="0.2">
      <c r="A22993" s="165"/>
      <c r="B22993" s="166"/>
    </row>
    <row r="22994" spans="1:2" ht="12" customHeight="1" x14ac:dyDescent="0.2">
      <c r="A22994" s="165"/>
      <c r="B22994" s="166"/>
    </row>
    <row r="22995" spans="1:2" ht="12" customHeight="1" x14ac:dyDescent="0.2">
      <c r="A22995" s="165"/>
      <c r="B22995" s="166"/>
    </row>
    <row r="22996" spans="1:2" ht="12" customHeight="1" x14ac:dyDescent="0.2">
      <c r="A22996" s="165"/>
      <c r="B22996" s="166"/>
    </row>
    <row r="22997" spans="1:2" ht="12" customHeight="1" x14ac:dyDescent="0.2">
      <c r="A22997" s="165"/>
      <c r="B22997" s="166"/>
    </row>
    <row r="22998" spans="1:2" ht="12" customHeight="1" x14ac:dyDescent="0.2">
      <c r="A22998" s="165"/>
      <c r="B22998" s="166"/>
    </row>
    <row r="22999" spans="1:2" ht="12" customHeight="1" x14ac:dyDescent="0.2">
      <c r="A22999" s="165"/>
      <c r="B22999" s="166"/>
    </row>
    <row r="23000" spans="1:2" ht="12" customHeight="1" x14ac:dyDescent="0.2">
      <c r="A23000" s="165"/>
      <c r="B23000" s="166"/>
    </row>
    <row r="23001" spans="1:2" ht="12" customHeight="1" x14ac:dyDescent="0.2">
      <c r="A23001" s="165"/>
      <c r="B23001" s="166"/>
    </row>
    <row r="23002" spans="1:2" ht="12" customHeight="1" x14ac:dyDescent="0.2">
      <c r="A23002" s="165"/>
      <c r="B23002" s="166"/>
    </row>
    <row r="23003" spans="1:2" ht="12" customHeight="1" x14ac:dyDescent="0.2">
      <c r="A23003" s="165"/>
      <c r="B23003" s="166"/>
    </row>
    <row r="23004" spans="1:2" ht="12" customHeight="1" x14ac:dyDescent="0.2">
      <c r="A23004" s="165"/>
      <c r="B23004" s="166"/>
    </row>
    <row r="23005" spans="1:2" ht="12" customHeight="1" x14ac:dyDescent="0.2">
      <c r="A23005" s="165"/>
      <c r="B23005" s="166"/>
    </row>
    <row r="23006" spans="1:2" ht="12" customHeight="1" x14ac:dyDescent="0.2">
      <c r="A23006" s="165"/>
      <c r="B23006" s="166"/>
    </row>
    <row r="23007" spans="1:2" ht="12" customHeight="1" x14ac:dyDescent="0.2">
      <c r="A23007" s="165"/>
      <c r="B23007" s="166"/>
    </row>
    <row r="23008" spans="1:2" ht="12" customHeight="1" x14ac:dyDescent="0.2">
      <c r="A23008" s="165"/>
      <c r="B23008" s="166"/>
    </row>
    <row r="23009" spans="1:2" ht="12" customHeight="1" x14ac:dyDescent="0.2">
      <c r="A23009" s="165"/>
      <c r="B23009" s="166"/>
    </row>
    <row r="23010" spans="1:2" ht="12" customHeight="1" x14ac:dyDescent="0.2">
      <c r="A23010" s="165"/>
      <c r="B23010" s="166"/>
    </row>
    <row r="23011" spans="1:2" ht="12" customHeight="1" x14ac:dyDescent="0.2">
      <c r="A23011" s="165"/>
      <c r="B23011" s="166"/>
    </row>
    <row r="23012" spans="1:2" ht="12" customHeight="1" x14ac:dyDescent="0.2">
      <c r="A23012" s="165"/>
      <c r="B23012" s="166"/>
    </row>
    <row r="23013" spans="1:2" ht="12" customHeight="1" x14ac:dyDescent="0.2">
      <c r="A23013" s="165"/>
      <c r="B23013" s="166"/>
    </row>
    <row r="23014" spans="1:2" ht="12" customHeight="1" x14ac:dyDescent="0.2">
      <c r="A23014" s="165"/>
      <c r="B23014" s="166"/>
    </row>
    <row r="23015" spans="1:2" ht="12" customHeight="1" x14ac:dyDescent="0.2">
      <c r="A23015" s="165"/>
      <c r="B23015" s="166"/>
    </row>
    <row r="23016" spans="1:2" ht="12" customHeight="1" x14ac:dyDescent="0.2">
      <c r="A23016" s="165"/>
      <c r="B23016" s="166"/>
    </row>
    <row r="23017" spans="1:2" ht="12" customHeight="1" x14ac:dyDescent="0.2">
      <c r="A23017" s="165"/>
      <c r="B23017" s="166"/>
    </row>
    <row r="23018" spans="1:2" ht="12" customHeight="1" x14ac:dyDescent="0.2">
      <c r="A23018" s="165"/>
      <c r="B23018" s="166"/>
    </row>
    <row r="23019" spans="1:2" ht="12" customHeight="1" x14ac:dyDescent="0.2">
      <c r="A23019" s="165"/>
      <c r="B23019" s="166"/>
    </row>
    <row r="23020" spans="1:2" ht="12" customHeight="1" x14ac:dyDescent="0.2">
      <c r="A23020" s="165"/>
      <c r="B23020" s="166"/>
    </row>
    <row r="23021" spans="1:2" ht="12" customHeight="1" x14ac:dyDescent="0.2">
      <c r="A23021" s="165"/>
      <c r="B23021" s="166"/>
    </row>
    <row r="23022" spans="1:2" ht="12" customHeight="1" x14ac:dyDescent="0.2">
      <c r="A23022" s="165"/>
      <c r="B23022" s="166"/>
    </row>
    <row r="23023" spans="1:2" ht="12" customHeight="1" x14ac:dyDescent="0.2">
      <c r="A23023" s="165"/>
      <c r="B23023" s="166"/>
    </row>
    <row r="23024" spans="1:2" ht="12" customHeight="1" x14ac:dyDescent="0.2">
      <c r="A23024" s="165"/>
      <c r="B23024" s="166"/>
    </row>
    <row r="23025" spans="1:2" ht="12" customHeight="1" x14ac:dyDescent="0.2">
      <c r="A23025" s="165"/>
      <c r="B23025" s="166"/>
    </row>
    <row r="23026" spans="1:2" ht="12" customHeight="1" x14ac:dyDescent="0.2">
      <c r="A23026" s="165"/>
      <c r="B23026" s="166"/>
    </row>
    <row r="23027" spans="1:2" ht="12" customHeight="1" x14ac:dyDescent="0.2">
      <c r="A23027" s="165"/>
      <c r="B23027" s="166"/>
    </row>
    <row r="23028" spans="1:2" ht="12" customHeight="1" x14ac:dyDescent="0.2">
      <c r="A23028" s="165"/>
      <c r="B23028" s="166"/>
    </row>
    <row r="23029" spans="1:2" ht="12" customHeight="1" x14ac:dyDescent="0.2">
      <c r="A23029" s="165"/>
      <c r="B23029" s="166"/>
    </row>
    <row r="23030" spans="1:2" ht="12" customHeight="1" x14ac:dyDescent="0.2">
      <c r="A23030" s="165"/>
      <c r="B23030" s="166"/>
    </row>
    <row r="23031" spans="1:2" ht="12" customHeight="1" x14ac:dyDescent="0.2">
      <c r="A23031" s="165"/>
      <c r="B23031" s="166"/>
    </row>
    <row r="23032" spans="1:2" ht="12" customHeight="1" x14ac:dyDescent="0.2">
      <c r="A23032" s="165"/>
      <c r="B23032" s="166"/>
    </row>
    <row r="23033" spans="1:2" ht="12" customHeight="1" x14ac:dyDescent="0.2">
      <c r="A23033" s="165"/>
      <c r="B23033" s="166"/>
    </row>
    <row r="23034" spans="1:2" ht="12" customHeight="1" x14ac:dyDescent="0.2">
      <c r="A23034" s="165"/>
      <c r="B23034" s="166"/>
    </row>
    <row r="23035" spans="1:2" ht="12" customHeight="1" x14ac:dyDescent="0.2">
      <c r="A23035" s="165"/>
      <c r="B23035" s="166"/>
    </row>
    <row r="23036" spans="1:2" ht="12" customHeight="1" x14ac:dyDescent="0.2">
      <c r="A23036" s="165"/>
      <c r="B23036" s="166"/>
    </row>
    <row r="23037" spans="1:2" ht="12" customHeight="1" x14ac:dyDescent="0.2">
      <c r="A23037" s="165"/>
      <c r="B23037" s="166"/>
    </row>
    <row r="23038" spans="1:2" ht="12" customHeight="1" x14ac:dyDescent="0.2">
      <c r="A23038" s="165"/>
      <c r="B23038" s="166"/>
    </row>
    <row r="23039" spans="1:2" ht="12" customHeight="1" x14ac:dyDescent="0.2">
      <c r="A23039" s="165"/>
      <c r="B23039" s="166"/>
    </row>
    <row r="23040" spans="1:2" ht="12" customHeight="1" x14ac:dyDescent="0.2">
      <c r="A23040" s="165"/>
      <c r="B23040" s="166"/>
    </row>
    <row r="23041" spans="1:2" ht="12" customHeight="1" x14ac:dyDescent="0.2">
      <c r="A23041" s="165"/>
      <c r="B23041" s="166"/>
    </row>
    <row r="23042" spans="1:2" ht="12" customHeight="1" x14ac:dyDescent="0.2">
      <c r="A23042" s="165"/>
      <c r="B23042" s="166"/>
    </row>
    <row r="23043" spans="1:2" ht="12" customHeight="1" x14ac:dyDescent="0.2">
      <c r="A23043" s="165"/>
      <c r="B23043" s="166"/>
    </row>
    <row r="23044" spans="1:2" ht="12" customHeight="1" x14ac:dyDescent="0.2">
      <c r="A23044" s="165"/>
      <c r="B23044" s="166"/>
    </row>
    <row r="23045" spans="1:2" ht="12" customHeight="1" x14ac:dyDescent="0.2">
      <c r="A23045" s="165"/>
      <c r="B23045" s="166"/>
    </row>
    <row r="23046" spans="1:2" ht="12" customHeight="1" x14ac:dyDescent="0.2">
      <c r="A23046" s="165"/>
      <c r="B23046" s="166"/>
    </row>
    <row r="23047" spans="1:2" ht="12" customHeight="1" x14ac:dyDescent="0.2">
      <c r="A23047" s="165"/>
      <c r="B23047" s="166"/>
    </row>
    <row r="23048" spans="1:2" ht="12" customHeight="1" x14ac:dyDescent="0.2">
      <c r="A23048" s="165"/>
      <c r="B23048" s="166"/>
    </row>
    <row r="23049" spans="1:2" ht="12" customHeight="1" x14ac:dyDescent="0.2">
      <c r="A23049" s="165"/>
      <c r="B23049" s="166"/>
    </row>
    <row r="23050" spans="1:2" ht="12" customHeight="1" x14ac:dyDescent="0.2">
      <c r="A23050" s="165"/>
      <c r="B23050" s="166"/>
    </row>
    <row r="23051" spans="1:2" ht="12" customHeight="1" x14ac:dyDescent="0.2">
      <c r="A23051" s="165"/>
      <c r="B23051" s="166"/>
    </row>
    <row r="23052" spans="1:2" ht="12" customHeight="1" x14ac:dyDescent="0.2">
      <c r="A23052" s="165"/>
      <c r="B23052" s="166"/>
    </row>
    <row r="23053" spans="1:2" ht="12" customHeight="1" x14ac:dyDescent="0.2">
      <c r="A23053" s="165"/>
      <c r="B23053" s="166"/>
    </row>
    <row r="23054" spans="1:2" ht="12" customHeight="1" x14ac:dyDescent="0.2">
      <c r="A23054" s="165"/>
      <c r="B23054" s="166"/>
    </row>
    <row r="23055" spans="1:2" ht="12" customHeight="1" x14ac:dyDescent="0.2">
      <c r="A23055" s="165"/>
      <c r="B23055" s="166"/>
    </row>
    <row r="23056" spans="1:2" ht="12" customHeight="1" x14ac:dyDescent="0.2">
      <c r="A23056" s="165"/>
      <c r="B23056" s="166"/>
    </row>
    <row r="23057" spans="1:2" ht="12" customHeight="1" x14ac:dyDescent="0.2">
      <c r="A23057" s="165"/>
      <c r="B23057" s="166"/>
    </row>
    <row r="23058" spans="1:2" ht="12" customHeight="1" x14ac:dyDescent="0.2">
      <c r="A23058" s="165"/>
      <c r="B23058" s="166"/>
    </row>
    <row r="23059" spans="1:2" ht="12" customHeight="1" x14ac:dyDescent="0.2">
      <c r="A23059" s="165"/>
      <c r="B23059" s="166"/>
    </row>
    <row r="23060" spans="1:2" ht="12" customHeight="1" x14ac:dyDescent="0.2">
      <c r="A23060" s="165"/>
      <c r="B23060" s="166"/>
    </row>
    <row r="23061" spans="1:2" ht="12" customHeight="1" x14ac:dyDescent="0.2">
      <c r="A23061" s="165"/>
      <c r="B23061" s="166"/>
    </row>
    <row r="23062" spans="1:2" ht="12" customHeight="1" x14ac:dyDescent="0.2">
      <c r="A23062" s="165"/>
      <c r="B23062" s="166"/>
    </row>
    <row r="23063" spans="1:2" ht="12" customHeight="1" x14ac:dyDescent="0.2">
      <c r="A23063" s="165"/>
      <c r="B23063" s="166"/>
    </row>
    <row r="23064" spans="1:2" ht="12" customHeight="1" x14ac:dyDescent="0.2">
      <c r="A23064" s="165"/>
      <c r="B23064" s="166"/>
    </row>
    <row r="23065" spans="1:2" ht="12" customHeight="1" x14ac:dyDescent="0.2">
      <c r="A23065" s="165"/>
      <c r="B23065" s="166"/>
    </row>
    <row r="23066" spans="1:2" ht="12" customHeight="1" x14ac:dyDescent="0.2">
      <c r="A23066" s="165"/>
      <c r="B23066" s="166"/>
    </row>
    <row r="23067" spans="1:2" ht="12" customHeight="1" x14ac:dyDescent="0.2">
      <c r="A23067" s="165"/>
      <c r="B23067" s="166"/>
    </row>
    <row r="23068" spans="1:2" ht="12" customHeight="1" x14ac:dyDescent="0.2">
      <c r="A23068" s="165"/>
      <c r="B23068" s="166"/>
    </row>
    <row r="23069" spans="1:2" ht="12" customHeight="1" x14ac:dyDescent="0.2">
      <c r="A23069" s="165"/>
      <c r="B23069" s="166"/>
    </row>
    <row r="23070" spans="1:2" ht="12" customHeight="1" x14ac:dyDescent="0.2">
      <c r="A23070" s="165"/>
      <c r="B23070" s="166"/>
    </row>
    <row r="23071" spans="1:2" ht="12" customHeight="1" x14ac:dyDescent="0.2">
      <c r="A23071" s="165"/>
      <c r="B23071" s="166"/>
    </row>
    <row r="23072" spans="1:2" ht="12" customHeight="1" x14ac:dyDescent="0.2">
      <c r="A23072" s="165"/>
      <c r="B23072" s="166"/>
    </row>
    <row r="23073" spans="1:2" ht="12" customHeight="1" x14ac:dyDescent="0.2">
      <c r="A23073" s="165"/>
      <c r="B23073" s="166"/>
    </row>
    <row r="23074" spans="1:2" ht="12" customHeight="1" x14ac:dyDescent="0.2">
      <c r="A23074" s="165"/>
      <c r="B23074" s="166"/>
    </row>
    <row r="23075" spans="1:2" ht="12" customHeight="1" x14ac:dyDescent="0.2">
      <c r="A23075" s="165"/>
      <c r="B23075" s="166"/>
    </row>
    <row r="23076" spans="1:2" ht="12" customHeight="1" x14ac:dyDescent="0.2">
      <c r="A23076" s="165"/>
      <c r="B23076" s="166"/>
    </row>
    <row r="23077" spans="1:2" ht="12" customHeight="1" x14ac:dyDescent="0.2">
      <c r="A23077" s="165"/>
      <c r="B23077" s="166"/>
    </row>
    <row r="23078" spans="1:2" ht="12" customHeight="1" x14ac:dyDescent="0.2">
      <c r="A23078" s="165"/>
      <c r="B23078" s="166"/>
    </row>
    <row r="23079" spans="1:2" ht="12" customHeight="1" x14ac:dyDescent="0.2">
      <c r="A23079" s="165"/>
      <c r="B23079" s="166"/>
    </row>
    <row r="23080" spans="1:2" ht="12" customHeight="1" x14ac:dyDescent="0.2">
      <c r="A23080" s="165"/>
      <c r="B23080" s="166"/>
    </row>
    <row r="23081" spans="1:2" ht="12" customHeight="1" x14ac:dyDescent="0.2">
      <c r="A23081" s="165"/>
      <c r="B23081" s="166"/>
    </row>
    <row r="23082" spans="1:2" ht="12" customHeight="1" x14ac:dyDescent="0.2">
      <c r="A23082" s="165"/>
      <c r="B23082" s="166"/>
    </row>
    <row r="23083" spans="1:2" ht="12" customHeight="1" x14ac:dyDescent="0.2">
      <c r="A23083" s="165"/>
      <c r="B23083" s="166"/>
    </row>
    <row r="23084" spans="1:2" ht="12" customHeight="1" x14ac:dyDescent="0.2">
      <c r="A23084" s="165"/>
      <c r="B23084" s="166"/>
    </row>
    <row r="23085" spans="1:2" ht="12" customHeight="1" x14ac:dyDescent="0.2">
      <c r="A23085" s="165"/>
      <c r="B23085" s="166"/>
    </row>
    <row r="23086" spans="1:2" ht="12" customHeight="1" x14ac:dyDescent="0.2">
      <c r="A23086" s="165"/>
      <c r="B23086" s="166"/>
    </row>
    <row r="23087" spans="1:2" ht="12" customHeight="1" x14ac:dyDescent="0.2">
      <c r="A23087" s="165"/>
      <c r="B23087" s="166"/>
    </row>
    <row r="23088" spans="1:2" ht="12" customHeight="1" x14ac:dyDescent="0.2">
      <c r="A23088" s="165"/>
      <c r="B23088" s="166"/>
    </row>
    <row r="23089" spans="1:2" ht="12" customHeight="1" x14ac:dyDescent="0.2">
      <c r="A23089" s="165"/>
      <c r="B23089" s="166"/>
    </row>
    <row r="23090" spans="1:2" ht="12" customHeight="1" x14ac:dyDescent="0.2">
      <c r="A23090" s="165"/>
      <c r="B23090" s="166"/>
    </row>
    <row r="23091" spans="1:2" ht="12" customHeight="1" x14ac:dyDescent="0.2">
      <c r="A23091" s="165"/>
      <c r="B23091" s="166"/>
    </row>
    <row r="23092" spans="1:2" ht="12" customHeight="1" x14ac:dyDescent="0.2">
      <c r="A23092" s="165"/>
      <c r="B23092" s="166"/>
    </row>
    <row r="23093" spans="1:2" ht="12" customHeight="1" x14ac:dyDescent="0.2">
      <c r="A23093" s="165"/>
      <c r="B23093" s="166"/>
    </row>
    <row r="23094" spans="1:2" ht="12" customHeight="1" x14ac:dyDescent="0.2">
      <c r="A23094" s="165"/>
      <c r="B23094" s="166"/>
    </row>
    <row r="23095" spans="1:2" ht="12" customHeight="1" x14ac:dyDescent="0.2">
      <c r="A23095" s="165"/>
      <c r="B23095" s="166"/>
    </row>
    <row r="23096" spans="1:2" ht="12" customHeight="1" x14ac:dyDescent="0.2">
      <c r="A23096" s="165"/>
      <c r="B23096" s="166"/>
    </row>
    <row r="23097" spans="1:2" ht="12" customHeight="1" x14ac:dyDescent="0.2">
      <c r="A23097" s="165"/>
      <c r="B23097" s="166"/>
    </row>
    <row r="23098" spans="1:2" ht="12" customHeight="1" x14ac:dyDescent="0.2">
      <c r="A23098" s="165"/>
      <c r="B23098" s="166"/>
    </row>
    <row r="23099" spans="1:2" ht="12" customHeight="1" x14ac:dyDescent="0.2">
      <c r="A23099" s="165"/>
      <c r="B23099" s="166"/>
    </row>
    <row r="23100" spans="1:2" ht="12" customHeight="1" x14ac:dyDescent="0.2">
      <c r="A23100" s="165"/>
      <c r="B23100" s="166"/>
    </row>
    <row r="23101" spans="1:2" ht="12" customHeight="1" x14ac:dyDescent="0.2">
      <c r="A23101" s="165"/>
      <c r="B23101" s="166"/>
    </row>
    <row r="23102" spans="1:2" ht="12" customHeight="1" x14ac:dyDescent="0.2">
      <c r="A23102" s="165"/>
      <c r="B23102" s="166"/>
    </row>
    <row r="23103" spans="1:2" ht="12" customHeight="1" x14ac:dyDescent="0.2">
      <c r="A23103" s="165"/>
      <c r="B23103" s="166"/>
    </row>
    <row r="23104" spans="1:2" ht="12" customHeight="1" x14ac:dyDescent="0.2">
      <c r="A23104" s="165"/>
      <c r="B23104" s="166"/>
    </row>
    <row r="23105" spans="1:2" ht="12" customHeight="1" x14ac:dyDescent="0.2">
      <c r="A23105" s="165"/>
      <c r="B23105" s="166"/>
    </row>
    <row r="23106" spans="1:2" ht="12" customHeight="1" x14ac:dyDescent="0.2">
      <c r="A23106" s="165"/>
      <c r="B23106" s="166"/>
    </row>
    <row r="23107" spans="1:2" ht="12" customHeight="1" x14ac:dyDescent="0.2">
      <c r="A23107" s="165"/>
      <c r="B23107" s="166"/>
    </row>
    <row r="23108" spans="1:2" ht="12" customHeight="1" x14ac:dyDescent="0.2">
      <c r="A23108" s="165"/>
      <c r="B23108" s="166"/>
    </row>
    <row r="23109" spans="1:2" ht="12" customHeight="1" x14ac:dyDescent="0.2">
      <c r="A23109" s="165"/>
      <c r="B23109" s="166"/>
    </row>
    <row r="23110" spans="1:2" ht="12" customHeight="1" x14ac:dyDescent="0.2">
      <c r="A23110" s="165"/>
      <c r="B23110" s="166"/>
    </row>
    <row r="23111" spans="1:2" ht="12" customHeight="1" x14ac:dyDescent="0.2">
      <c r="A23111" s="165"/>
      <c r="B23111" s="166"/>
    </row>
    <row r="23112" spans="1:2" ht="12" customHeight="1" x14ac:dyDescent="0.2">
      <c r="A23112" s="165"/>
      <c r="B23112" s="166"/>
    </row>
    <row r="23113" spans="1:2" ht="12" customHeight="1" x14ac:dyDescent="0.2">
      <c r="A23113" s="165"/>
      <c r="B23113" s="166"/>
    </row>
    <row r="23114" spans="1:2" ht="12" customHeight="1" x14ac:dyDescent="0.2">
      <c r="A23114" s="165"/>
      <c r="B23114" s="166"/>
    </row>
    <row r="23115" spans="1:2" ht="12" customHeight="1" x14ac:dyDescent="0.2">
      <c r="A23115" s="165"/>
      <c r="B23115" s="166"/>
    </row>
    <row r="23116" spans="1:2" ht="12" customHeight="1" x14ac:dyDescent="0.2">
      <c r="A23116" s="165"/>
      <c r="B23116" s="166"/>
    </row>
    <row r="23117" spans="1:2" ht="12" customHeight="1" x14ac:dyDescent="0.2">
      <c r="A23117" s="165"/>
      <c r="B23117" s="166"/>
    </row>
    <row r="23118" spans="1:2" ht="12" customHeight="1" x14ac:dyDescent="0.2">
      <c r="A23118" s="165"/>
      <c r="B23118" s="166"/>
    </row>
    <row r="23119" spans="1:2" ht="12" customHeight="1" x14ac:dyDescent="0.2">
      <c r="A23119" s="165"/>
      <c r="B23119" s="166"/>
    </row>
    <row r="23120" spans="1:2" ht="12" customHeight="1" x14ac:dyDescent="0.2">
      <c r="A23120" s="165"/>
      <c r="B23120" s="166"/>
    </row>
    <row r="23121" spans="1:2" ht="12" customHeight="1" x14ac:dyDescent="0.2">
      <c r="A23121" s="165"/>
      <c r="B23121" s="166"/>
    </row>
    <row r="23122" spans="1:2" ht="12" customHeight="1" x14ac:dyDescent="0.2">
      <c r="A23122" s="165"/>
      <c r="B23122" s="166"/>
    </row>
    <row r="23123" spans="1:2" ht="12" customHeight="1" x14ac:dyDescent="0.2">
      <c r="A23123" s="165"/>
      <c r="B23123" s="166"/>
    </row>
    <row r="23124" spans="1:2" ht="12" customHeight="1" x14ac:dyDescent="0.2">
      <c r="A23124" s="165"/>
      <c r="B23124" s="166"/>
    </row>
    <row r="23125" spans="1:2" ht="12" customHeight="1" x14ac:dyDescent="0.2">
      <c r="A23125" s="165"/>
      <c r="B23125" s="166"/>
    </row>
    <row r="23126" spans="1:2" ht="12" customHeight="1" x14ac:dyDescent="0.2">
      <c r="A23126" s="165"/>
      <c r="B23126" s="166"/>
    </row>
    <row r="23127" spans="1:2" ht="12" customHeight="1" x14ac:dyDescent="0.2">
      <c r="A23127" s="165"/>
      <c r="B23127" s="166"/>
    </row>
    <row r="23128" spans="1:2" ht="12" customHeight="1" x14ac:dyDescent="0.2">
      <c r="A23128" s="165"/>
      <c r="B23128" s="166"/>
    </row>
    <row r="23129" spans="1:2" ht="12" customHeight="1" x14ac:dyDescent="0.2">
      <c r="A23129" s="165"/>
      <c r="B23129" s="166"/>
    </row>
    <row r="23130" spans="1:2" ht="12" customHeight="1" x14ac:dyDescent="0.2">
      <c r="A23130" s="165"/>
      <c r="B23130" s="166"/>
    </row>
    <row r="23131" spans="1:2" ht="12" customHeight="1" x14ac:dyDescent="0.2">
      <c r="A23131" s="165"/>
      <c r="B23131" s="166"/>
    </row>
    <row r="23132" spans="1:2" ht="12" customHeight="1" x14ac:dyDescent="0.2">
      <c r="A23132" s="165"/>
      <c r="B23132" s="166"/>
    </row>
    <row r="23133" spans="1:2" ht="12" customHeight="1" x14ac:dyDescent="0.2">
      <c r="A23133" s="165"/>
      <c r="B23133" s="166"/>
    </row>
    <row r="23134" spans="1:2" ht="12" customHeight="1" x14ac:dyDescent="0.2">
      <c r="A23134" s="165"/>
      <c r="B23134" s="166"/>
    </row>
    <row r="23135" spans="1:2" ht="12" customHeight="1" x14ac:dyDescent="0.2">
      <c r="A23135" s="165"/>
      <c r="B23135" s="166"/>
    </row>
    <row r="23136" spans="1:2" ht="12" customHeight="1" x14ac:dyDescent="0.2">
      <c r="A23136" s="165"/>
      <c r="B23136" s="166"/>
    </row>
    <row r="23137" spans="1:2" ht="12" customHeight="1" x14ac:dyDescent="0.2">
      <c r="A23137" s="165"/>
      <c r="B23137" s="166"/>
    </row>
    <row r="23138" spans="1:2" ht="12" customHeight="1" x14ac:dyDescent="0.2">
      <c r="A23138" s="165"/>
      <c r="B23138" s="166"/>
    </row>
    <row r="23139" spans="1:2" ht="12" customHeight="1" x14ac:dyDescent="0.2">
      <c r="A23139" s="165"/>
      <c r="B23139" s="166"/>
    </row>
    <row r="23140" spans="1:2" ht="12" customHeight="1" x14ac:dyDescent="0.2">
      <c r="A23140" s="165"/>
      <c r="B23140" s="166"/>
    </row>
    <row r="23141" spans="1:2" ht="12" customHeight="1" x14ac:dyDescent="0.2">
      <c r="A23141" s="165"/>
      <c r="B23141" s="166"/>
    </row>
    <row r="23142" spans="1:2" ht="12" customHeight="1" x14ac:dyDescent="0.2">
      <c r="A23142" s="165"/>
      <c r="B23142" s="166"/>
    </row>
    <row r="23143" spans="1:2" ht="12" customHeight="1" x14ac:dyDescent="0.2">
      <c r="A23143" s="165"/>
      <c r="B23143" s="166"/>
    </row>
    <row r="23144" spans="1:2" ht="12" customHeight="1" x14ac:dyDescent="0.2">
      <c r="A23144" s="165"/>
      <c r="B23144" s="166"/>
    </row>
    <row r="23145" spans="1:2" ht="12" customHeight="1" x14ac:dyDescent="0.2">
      <c r="A23145" s="165"/>
      <c r="B23145" s="166"/>
    </row>
    <row r="23146" spans="1:2" ht="12" customHeight="1" x14ac:dyDescent="0.2">
      <c r="A23146" s="165"/>
      <c r="B23146" s="166"/>
    </row>
    <row r="23147" spans="1:2" ht="12" customHeight="1" x14ac:dyDescent="0.2">
      <c r="A23147" s="165"/>
      <c r="B23147" s="166"/>
    </row>
    <row r="23148" spans="1:2" ht="12" customHeight="1" x14ac:dyDescent="0.2">
      <c r="A23148" s="165"/>
      <c r="B23148" s="166"/>
    </row>
    <row r="23149" spans="1:2" ht="12" customHeight="1" x14ac:dyDescent="0.2">
      <c r="A23149" s="165"/>
      <c r="B23149" s="166"/>
    </row>
    <row r="23150" spans="1:2" ht="12" customHeight="1" x14ac:dyDescent="0.2">
      <c r="A23150" s="165"/>
      <c r="B23150" s="166"/>
    </row>
    <row r="23151" spans="1:2" ht="12" customHeight="1" x14ac:dyDescent="0.2">
      <c r="A23151" s="165"/>
      <c r="B23151" s="166"/>
    </row>
    <row r="23152" spans="1:2" ht="12" customHeight="1" x14ac:dyDescent="0.2">
      <c r="A23152" s="165"/>
      <c r="B23152" s="166"/>
    </row>
    <row r="23153" spans="1:2" ht="12" customHeight="1" x14ac:dyDescent="0.2">
      <c r="A23153" s="165"/>
      <c r="B23153" s="166"/>
    </row>
    <row r="23154" spans="1:2" ht="12" customHeight="1" x14ac:dyDescent="0.2">
      <c r="A23154" s="165"/>
      <c r="B23154" s="166"/>
    </row>
    <row r="23155" spans="1:2" ht="12" customHeight="1" x14ac:dyDescent="0.2">
      <c r="A23155" s="165"/>
      <c r="B23155" s="166"/>
    </row>
    <row r="23156" spans="1:2" ht="12" customHeight="1" x14ac:dyDescent="0.2">
      <c r="A23156" s="165"/>
      <c r="B23156" s="166"/>
    </row>
    <row r="23157" spans="1:2" ht="12" customHeight="1" x14ac:dyDescent="0.2">
      <c r="A23157" s="165"/>
      <c r="B23157" s="166"/>
    </row>
    <row r="23158" spans="1:2" ht="12" customHeight="1" x14ac:dyDescent="0.2">
      <c r="A23158" s="165"/>
      <c r="B23158" s="166"/>
    </row>
    <row r="23159" spans="1:2" ht="12" customHeight="1" x14ac:dyDescent="0.2">
      <c r="A23159" s="165"/>
      <c r="B23159" s="166"/>
    </row>
    <row r="23160" spans="1:2" ht="12" customHeight="1" x14ac:dyDescent="0.2">
      <c r="A23160" s="165"/>
      <c r="B23160" s="166"/>
    </row>
    <row r="23161" spans="1:2" ht="12" customHeight="1" x14ac:dyDescent="0.2">
      <c r="A23161" s="165"/>
      <c r="B23161" s="166"/>
    </row>
    <row r="23162" spans="1:2" ht="12" customHeight="1" x14ac:dyDescent="0.2">
      <c r="A23162" s="165"/>
      <c r="B23162" s="166"/>
    </row>
    <row r="23163" spans="1:2" ht="12" customHeight="1" x14ac:dyDescent="0.2">
      <c r="A23163" s="165"/>
      <c r="B23163" s="166"/>
    </row>
    <row r="23164" spans="1:2" ht="12" customHeight="1" x14ac:dyDescent="0.2">
      <c r="A23164" s="165"/>
      <c r="B23164" s="166"/>
    </row>
    <row r="23165" spans="1:2" ht="12" customHeight="1" x14ac:dyDescent="0.2">
      <c r="A23165" s="165"/>
      <c r="B23165" s="166"/>
    </row>
    <row r="23166" spans="1:2" ht="12" customHeight="1" x14ac:dyDescent="0.2">
      <c r="A23166" s="165"/>
      <c r="B23166" s="166"/>
    </row>
    <row r="23167" spans="1:2" ht="12" customHeight="1" x14ac:dyDescent="0.2">
      <c r="A23167" s="165"/>
      <c r="B23167" s="166"/>
    </row>
    <row r="23168" spans="1:2" ht="12" customHeight="1" x14ac:dyDescent="0.2">
      <c r="A23168" s="165"/>
      <c r="B23168" s="166"/>
    </row>
    <row r="23169" spans="1:2" ht="12" customHeight="1" x14ac:dyDescent="0.2">
      <c r="A23169" s="165"/>
      <c r="B23169" s="166"/>
    </row>
    <row r="23170" spans="1:2" ht="12" customHeight="1" x14ac:dyDescent="0.2">
      <c r="A23170" s="165"/>
      <c r="B23170" s="166"/>
    </row>
    <row r="23171" spans="1:2" ht="12" customHeight="1" x14ac:dyDescent="0.2">
      <c r="A23171" s="165"/>
      <c r="B23171" s="166"/>
    </row>
    <row r="23172" spans="1:2" ht="12" customHeight="1" x14ac:dyDescent="0.2">
      <c r="A23172" s="165"/>
      <c r="B23172" s="166"/>
    </row>
    <row r="23173" spans="1:2" ht="12" customHeight="1" x14ac:dyDescent="0.2">
      <c r="A23173" s="165"/>
      <c r="B23173" s="166"/>
    </row>
    <row r="23174" spans="1:2" ht="12" customHeight="1" x14ac:dyDescent="0.2">
      <c r="A23174" s="165"/>
      <c r="B23174" s="166"/>
    </row>
    <row r="23175" spans="1:2" ht="12" customHeight="1" x14ac:dyDescent="0.2">
      <c r="A23175" s="165"/>
      <c r="B23175" s="166"/>
    </row>
    <row r="23176" spans="1:2" ht="12" customHeight="1" x14ac:dyDescent="0.2">
      <c r="A23176" s="165"/>
      <c r="B23176" s="166"/>
    </row>
    <row r="23177" spans="1:2" ht="12" customHeight="1" x14ac:dyDescent="0.2">
      <c r="A23177" s="165"/>
      <c r="B23177" s="166"/>
    </row>
    <row r="23178" spans="1:2" ht="12" customHeight="1" x14ac:dyDescent="0.2">
      <c r="A23178" s="165"/>
      <c r="B23178" s="166"/>
    </row>
    <row r="23179" spans="1:2" ht="12" customHeight="1" x14ac:dyDescent="0.2">
      <c r="A23179" s="165"/>
      <c r="B23179" s="166"/>
    </row>
    <row r="23180" spans="1:2" ht="12" customHeight="1" x14ac:dyDescent="0.2">
      <c r="A23180" s="165"/>
      <c r="B23180" s="166"/>
    </row>
    <row r="23181" spans="1:2" ht="12" customHeight="1" x14ac:dyDescent="0.2">
      <c r="A23181" s="165"/>
      <c r="B23181" s="166"/>
    </row>
    <row r="23182" spans="1:2" ht="12" customHeight="1" x14ac:dyDescent="0.2">
      <c r="A23182" s="165"/>
      <c r="B23182" s="166"/>
    </row>
    <row r="23183" spans="1:2" ht="12" customHeight="1" x14ac:dyDescent="0.2">
      <c r="A23183" s="165"/>
      <c r="B23183" s="166"/>
    </row>
    <row r="23184" spans="1:2" ht="12" customHeight="1" x14ac:dyDescent="0.2">
      <c r="A23184" s="165"/>
      <c r="B23184" s="166"/>
    </row>
    <row r="23185" spans="1:2" ht="12" customHeight="1" x14ac:dyDescent="0.2">
      <c r="A23185" s="165"/>
      <c r="B23185" s="166"/>
    </row>
    <row r="23186" spans="1:2" ht="12" customHeight="1" x14ac:dyDescent="0.2">
      <c r="A23186" s="165"/>
      <c r="B23186" s="166"/>
    </row>
  </sheetData>
  <pageMargins left="0.511811024" right="0.511811024" top="0.78740157499999996" bottom="0.78740157499999996"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4561"/>
  <sheetViews>
    <sheetView topLeftCell="A1802" workbookViewId="0">
      <selection activeCell="C1817" sqref="C1817"/>
    </sheetView>
  </sheetViews>
  <sheetFormatPr defaultColWidth="12.5703125" defaultRowHeight="15" customHeight="1" x14ac:dyDescent="0.2"/>
  <cols>
    <col min="1" max="1" width="20.42578125" customWidth="1"/>
    <col min="2" max="2" width="146" customWidth="1"/>
    <col min="3" max="3" width="9.7109375" customWidth="1"/>
    <col min="4" max="6" width="8.5703125" customWidth="1"/>
  </cols>
  <sheetData>
    <row r="1" spans="1:3" ht="12" customHeight="1" x14ac:dyDescent="0.2">
      <c r="A1" s="170" t="s">
        <v>210</v>
      </c>
      <c r="B1" s="171" t="s">
        <v>22369</v>
      </c>
      <c r="C1" s="170" t="s">
        <v>76</v>
      </c>
    </row>
    <row r="2" spans="1:3" ht="12" customHeight="1" x14ac:dyDescent="0.2">
      <c r="A2" s="172" t="s">
        <v>212</v>
      </c>
      <c r="B2" s="173" t="s">
        <v>22370</v>
      </c>
      <c r="C2" s="174" t="s">
        <v>22371</v>
      </c>
    </row>
    <row r="3" spans="1:3" ht="12" customHeight="1" x14ac:dyDescent="0.2">
      <c r="A3" s="172" t="s">
        <v>213</v>
      </c>
      <c r="B3" s="173" t="s">
        <v>22370</v>
      </c>
      <c r="C3" s="174" t="s">
        <v>22371</v>
      </c>
    </row>
    <row r="4" spans="1:3" ht="12" customHeight="1" x14ac:dyDescent="0.2">
      <c r="A4" s="172" t="s">
        <v>214</v>
      </c>
      <c r="B4" s="173" t="s">
        <v>22372</v>
      </c>
      <c r="C4" s="174" t="s">
        <v>22371</v>
      </c>
    </row>
    <row r="5" spans="1:3" ht="12" customHeight="1" x14ac:dyDescent="0.2">
      <c r="A5" s="172" t="s">
        <v>215</v>
      </c>
      <c r="B5" s="173" t="s">
        <v>22372</v>
      </c>
      <c r="C5" s="174" t="s">
        <v>22371</v>
      </c>
    </row>
    <row r="6" spans="1:3" ht="12" customHeight="1" x14ac:dyDescent="0.2">
      <c r="A6" s="172" t="s">
        <v>216</v>
      </c>
      <c r="B6" s="173" t="s">
        <v>22373</v>
      </c>
      <c r="C6" s="174" t="s">
        <v>22371</v>
      </c>
    </row>
    <row r="7" spans="1:3" ht="12" customHeight="1" x14ac:dyDescent="0.2">
      <c r="A7" s="172" t="s">
        <v>217</v>
      </c>
      <c r="B7" s="173" t="s">
        <v>22373</v>
      </c>
      <c r="C7" s="174" t="s">
        <v>22371</v>
      </c>
    </row>
    <row r="8" spans="1:3" ht="12" customHeight="1" x14ac:dyDescent="0.2">
      <c r="A8" s="172" t="s">
        <v>218</v>
      </c>
      <c r="B8" s="173" t="s">
        <v>22374</v>
      </c>
      <c r="C8" s="174" t="s">
        <v>22371</v>
      </c>
    </row>
    <row r="9" spans="1:3" ht="12" customHeight="1" x14ac:dyDescent="0.2">
      <c r="A9" s="172" t="s">
        <v>219</v>
      </c>
      <c r="B9" s="173" t="s">
        <v>22374</v>
      </c>
      <c r="C9" s="174" t="s">
        <v>22371</v>
      </c>
    </row>
    <row r="10" spans="1:3" ht="12" customHeight="1" x14ac:dyDescent="0.2">
      <c r="A10" s="172" t="s">
        <v>220</v>
      </c>
      <c r="B10" s="173" t="s">
        <v>22375</v>
      </c>
      <c r="C10" s="174" t="s">
        <v>22371</v>
      </c>
    </row>
    <row r="11" spans="1:3" ht="12" customHeight="1" x14ac:dyDescent="0.2">
      <c r="A11" s="172" t="s">
        <v>221</v>
      </c>
      <c r="B11" s="173" t="s">
        <v>22375</v>
      </c>
      <c r="C11" s="174" t="s">
        <v>22371</v>
      </c>
    </row>
    <row r="12" spans="1:3" ht="12" customHeight="1" x14ac:dyDescent="0.2">
      <c r="A12" s="172" t="s">
        <v>222</v>
      </c>
      <c r="B12" s="173" t="s">
        <v>22376</v>
      </c>
      <c r="C12" s="174" t="s">
        <v>22371</v>
      </c>
    </row>
    <row r="13" spans="1:3" ht="12" customHeight="1" x14ac:dyDescent="0.2">
      <c r="A13" s="172" t="s">
        <v>223</v>
      </c>
      <c r="B13" s="173" t="s">
        <v>22376</v>
      </c>
      <c r="C13" s="174" t="s">
        <v>22371</v>
      </c>
    </row>
    <row r="14" spans="1:3" ht="12" customHeight="1" x14ac:dyDescent="0.2">
      <c r="A14" s="172" t="s">
        <v>224</v>
      </c>
      <c r="B14" s="173" t="s">
        <v>22377</v>
      </c>
      <c r="C14" s="174" t="s">
        <v>22371</v>
      </c>
    </row>
    <row r="15" spans="1:3" ht="12" customHeight="1" x14ac:dyDescent="0.2">
      <c r="A15" s="172" t="s">
        <v>225</v>
      </c>
      <c r="B15" s="173" t="s">
        <v>22377</v>
      </c>
      <c r="C15" s="174" t="s">
        <v>22371</v>
      </c>
    </row>
    <row r="16" spans="1:3" ht="12" customHeight="1" x14ac:dyDescent="0.2">
      <c r="A16" s="172" t="s">
        <v>226</v>
      </c>
      <c r="B16" s="173" t="s">
        <v>22378</v>
      </c>
      <c r="C16" s="174" t="s">
        <v>22371</v>
      </c>
    </row>
    <row r="17" spans="1:3" ht="12" customHeight="1" x14ac:dyDescent="0.2">
      <c r="A17" s="172" t="s">
        <v>227</v>
      </c>
      <c r="B17" s="173" t="s">
        <v>22378</v>
      </c>
      <c r="C17" s="174" t="s">
        <v>22371</v>
      </c>
    </row>
    <row r="18" spans="1:3" ht="12" customHeight="1" x14ac:dyDescent="0.2">
      <c r="A18" s="172" t="s">
        <v>228</v>
      </c>
      <c r="B18" s="173" t="s">
        <v>22379</v>
      </c>
      <c r="C18" s="174" t="s">
        <v>22371</v>
      </c>
    </row>
    <row r="19" spans="1:3" ht="12" customHeight="1" x14ac:dyDescent="0.2">
      <c r="A19" s="172" t="s">
        <v>229</v>
      </c>
      <c r="B19" s="173" t="s">
        <v>22379</v>
      </c>
      <c r="C19" s="174" t="s">
        <v>22371</v>
      </c>
    </row>
    <row r="20" spans="1:3" ht="12" customHeight="1" x14ac:dyDescent="0.2">
      <c r="A20" s="172" t="s">
        <v>230</v>
      </c>
      <c r="B20" s="173" t="s">
        <v>22380</v>
      </c>
      <c r="C20" s="174" t="s">
        <v>22371</v>
      </c>
    </row>
    <row r="21" spans="1:3" ht="12" customHeight="1" x14ac:dyDescent="0.2">
      <c r="A21" s="172" t="s">
        <v>231</v>
      </c>
      <c r="B21" s="173" t="s">
        <v>22380</v>
      </c>
      <c r="C21" s="174" t="s">
        <v>22371</v>
      </c>
    </row>
    <row r="22" spans="1:3" ht="12" customHeight="1" x14ac:dyDescent="0.2">
      <c r="A22" s="172" t="s">
        <v>232</v>
      </c>
      <c r="B22" s="173" t="s">
        <v>22381</v>
      </c>
      <c r="C22" s="174" t="s">
        <v>22371</v>
      </c>
    </row>
    <row r="23" spans="1:3" ht="12" customHeight="1" x14ac:dyDescent="0.2">
      <c r="A23" s="172" t="s">
        <v>233</v>
      </c>
      <c r="B23" s="173" t="s">
        <v>22381</v>
      </c>
      <c r="C23" s="174" t="s">
        <v>22371</v>
      </c>
    </row>
    <row r="24" spans="1:3" ht="12" customHeight="1" x14ac:dyDescent="0.2">
      <c r="A24" s="172" t="s">
        <v>234</v>
      </c>
      <c r="B24" s="173" t="s">
        <v>22382</v>
      </c>
      <c r="C24" s="174" t="s">
        <v>22371</v>
      </c>
    </row>
    <row r="25" spans="1:3" ht="12" customHeight="1" x14ac:dyDescent="0.2">
      <c r="A25" s="172" t="s">
        <v>235</v>
      </c>
      <c r="B25" s="173" t="s">
        <v>22382</v>
      </c>
      <c r="C25" s="174" t="s">
        <v>22371</v>
      </c>
    </row>
    <row r="26" spans="1:3" ht="12" customHeight="1" x14ac:dyDescent="0.2">
      <c r="A26" s="172" t="s">
        <v>236</v>
      </c>
      <c r="B26" s="173" t="s">
        <v>22383</v>
      </c>
      <c r="C26" s="174" t="s">
        <v>22371</v>
      </c>
    </row>
    <row r="27" spans="1:3" ht="12" customHeight="1" x14ac:dyDescent="0.2">
      <c r="A27" s="172" t="s">
        <v>237</v>
      </c>
      <c r="B27" s="173" t="s">
        <v>22383</v>
      </c>
      <c r="C27" s="174" t="s">
        <v>22371</v>
      </c>
    </row>
    <row r="28" spans="1:3" ht="12" customHeight="1" x14ac:dyDescent="0.2">
      <c r="A28" s="172" t="s">
        <v>238</v>
      </c>
      <c r="B28" s="173" t="s">
        <v>22384</v>
      </c>
      <c r="C28" s="174" t="s">
        <v>22371</v>
      </c>
    </row>
    <row r="29" spans="1:3" ht="12" customHeight="1" x14ac:dyDescent="0.2">
      <c r="A29" s="172" t="s">
        <v>239</v>
      </c>
      <c r="B29" s="173" t="s">
        <v>22384</v>
      </c>
      <c r="C29" s="174" t="s">
        <v>22371</v>
      </c>
    </row>
    <row r="30" spans="1:3" ht="12" customHeight="1" x14ac:dyDescent="0.2">
      <c r="A30" s="172" t="s">
        <v>240</v>
      </c>
      <c r="B30" s="173" t="s">
        <v>22385</v>
      </c>
      <c r="C30" s="174" t="s">
        <v>22371</v>
      </c>
    </row>
    <row r="31" spans="1:3" ht="12" customHeight="1" x14ac:dyDescent="0.2">
      <c r="A31" s="172" t="s">
        <v>241</v>
      </c>
      <c r="B31" s="173" t="s">
        <v>22386</v>
      </c>
      <c r="C31" s="174" t="s">
        <v>22371</v>
      </c>
    </row>
    <row r="32" spans="1:3" ht="12" customHeight="1" x14ac:dyDescent="0.2">
      <c r="A32" s="172" t="s">
        <v>242</v>
      </c>
      <c r="B32" s="173" t="s">
        <v>22387</v>
      </c>
      <c r="C32" s="174" t="s">
        <v>22371</v>
      </c>
    </row>
    <row r="33" spans="1:3" ht="12" customHeight="1" x14ac:dyDescent="0.2">
      <c r="A33" s="172" t="s">
        <v>243</v>
      </c>
      <c r="B33" s="173"/>
      <c r="C33" s="174" t="s">
        <v>22371</v>
      </c>
    </row>
    <row r="34" spans="1:3" ht="12" customHeight="1" x14ac:dyDescent="0.2">
      <c r="A34" s="172" t="s">
        <v>244</v>
      </c>
      <c r="B34" s="173" t="s">
        <v>22388</v>
      </c>
      <c r="C34" s="174" t="s">
        <v>22371</v>
      </c>
    </row>
    <row r="35" spans="1:3" ht="12" customHeight="1" x14ac:dyDescent="0.2">
      <c r="A35" s="172" t="s">
        <v>245</v>
      </c>
      <c r="B35" s="173" t="s">
        <v>22388</v>
      </c>
      <c r="C35" s="174" t="s">
        <v>22371</v>
      </c>
    </row>
    <row r="36" spans="1:3" ht="12" customHeight="1" x14ac:dyDescent="0.2">
      <c r="A36" s="172" t="s">
        <v>246</v>
      </c>
      <c r="B36" s="173" t="s">
        <v>22389</v>
      </c>
      <c r="C36" s="174" t="s">
        <v>22371</v>
      </c>
    </row>
    <row r="37" spans="1:3" ht="12" customHeight="1" x14ac:dyDescent="0.2">
      <c r="A37" s="172" t="s">
        <v>247</v>
      </c>
      <c r="B37" s="173" t="s">
        <v>22389</v>
      </c>
      <c r="C37" s="174" t="s">
        <v>22371</v>
      </c>
    </row>
    <row r="38" spans="1:3" ht="12" customHeight="1" x14ac:dyDescent="0.2">
      <c r="A38" s="172" t="s">
        <v>248</v>
      </c>
      <c r="B38" s="173" t="s">
        <v>22390</v>
      </c>
      <c r="C38" s="174" t="s">
        <v>22371</v>
      </c>
    </row>
    <row r="39" spans="1:3" ht="12" customHeight="1" x14ac:dyDescent="0.2">
      <c r="A39" s="172" t="s">
        <v>249</v>
      </c>
      <c r="B39" s="173" t="s">
        <v>22390</v>
      </c>
      <c r="C39" s="174" t="s">
        <v>22371</v>
      </c>
    </row>
    <row r="40" spans="1:3" ht="12" customHeight="1" x14ac:dyDescent="0.2">
      <c r="A40" s="172" t="s">
        <v>250</v>
      </c>
      <c r="B40" s="173" t="s">
        <v>22391</v>
      </c>
      <c r="C40" s="174" t="s">
        <v>22371</v>
      </c>
    </row>
    <row r="41" spans="1:3" ht="12" customHeight="1" x14ac:dyDescent="0.2">
      <c r="A41" s="172" t="s">
        <v>251</v>
      </c>
      <c r="B41" s="173" t="s">
        <v>22391</v>
      </c>
      <c r="C41" s="174" t="s">
        <v>22371</v>
      </c>
    </row>
    <row r="42" spans="1:3" ht="12" customHeight="1" x14ac:dyDescent="0.2">
      <c r="A42" s="172" t="s">
        <v>252</v>
      </c>
      <c r="B42" s="173" t="s">
        <v>22392</v>
      </c>
      <c r="C42" s="174" t="s">
        <v>22371</v>
      </c>
    </row>
    <row r="43" spans="1:3" ht="12" customHeight="1" x14ac:dyDescent="0.2">
      <c r="A43" s="172" t="s">
        <v>253</v>
      </c>
      <c r="B43" s="173" t="s">
        <v>22392</v>
      </c>
      <c r="C43" s="174" t="s">
        <v>22371</v>
      </c>
    </row>
    <row r="44" spans="1:3" ht="12" customHeight="1" x14ac:dyDescent="0.2">
      <c r="A44" s="172" t="s">
        <v>254</v>
      </c>
      <c r="B44" s="173" t="s">
        <v>22393</v>
      </c>
      <c r="C44" s="174" t="s">
        <v>22371</v>
      </c>
    </row>
    <row r="45" spans="1:3" ht="12" customHeight="1" x14ac:dyDescent="0.2">
      <c r="A45" s="172" t="s">
        <v>255</v>
      </c>
      <c r="B45" s="173" t="s">
        <v>22393</v>
      </c>
      <c r="C45" s="174" t="s">
        <v>22371</v>
      </c>
    </row>
    <row r="46" spans="1:3" ht="12" customHeight="1" x14ac:dyDescent="0.2">
      <c r="A46" s="172" t="s">
        <v>256</v>
      </c>
      <c r="B46" s="173" t="s">
        <v>22394</v>
      </c>
      <c r="C46" s="174" t="s">
        <v>22371</v>
      </c>
    </row>
    <row r="47" spans="1:3" ht="12" customHeight="1" x14ac:dyDescent="0.2">
      <c r="A47" s="172" t="s">
        <v>257</v>
      </c>
      <c r="B47" s="173" t="s">
        <v>22394</v>
      </c>
      <c r="C47" s="174" t="s">
        <v>22371</v>
      </c>
    </row>
    <row r="48" spans="1:3" ht="12" customHeight="1" x14ac:dyDescent="0.2">
      <c r="A48" s="172" t="s">
        <v>258</v>
      </c>
      <c r="B48" s="173" t="s">
        <v>22395</v>
      </c>
      <c r="C48" s="174" t="s">
        <v>22371</v>
      </c>
    </row>
    <row r="49" spans="1:3" ht="12" customHeight="1" x14ac:dyDescent="0.2">
      <c r="A49" s="172" t="s">
        <v>259</v>
      </c>
      <c r="B49" s="173" t="s">
        <v>22395</v>
      </c>
      <c r="C49" s="174" t="s">
        <v>22371</v>
      </c>
    </row>
    <row r="50" spans="1:3" ht="12" customHeight="1" x14ac:dyDescent="0.2">
      <c r="A50" s="172" t="s">
        <v>260</v>
      </c>
      <c r="B50" s="173" t="s">
        <v>22396</v>
      </c>
      <c r="C50" s="174" t="s">
        <v>22371</v>
      </c>
    </row>
    <row r="51" spans="1:3" ht="12" customHeight="1" x14ac:dyDescent="0.2">
      <c r="A51" s="172" t="s">
        <v>261</v>
      </c>
      <c r="B51" s="173" t="s">
        <v>22396</v>
      </c>
      <c r="C51" s="174" t="s">
        <v>22371</v>
      </c>
    </row>
    <row r="52" spans="1:3" ht="12" customHeight="1" x14ac:dyDescent="0.2">
      <c r="A52" s="172" t="s">
        <v>262</v>
      </c>
      <c r="B52" s="173" t="s">
        <v>22397</v>
      </c>
      <c r="C52" s="174" t="s">
        <v>22371</v>
      </c>
    </row>
    <row r="53" spans="1:3" ht="12" customHeight="1" x14ac:dyDescent="0.2">
      <c r="A53" s="172" t="s">
        <v>263</v>
      </c>
      <c r="B53" s="173" t="s">
        <v>22397</v>
      </c>
      <c r="C53" s="174" t="s">
        <v>22371</v>
      </c>
    </row>
    <row r="54" spans="1:3" ht="12" customHeight="1" x14ac:dyDescent="0.2">
      <c r="A54" s="172" t="s">
        <v>264</v>
      </c>
      <c r="B54" s="173" t="s">
        <v>22398</v>
      </c>
      <c r="C54" s="174" t="s">
        <v>22371</v>
      </c>
    </row>
    <row r="55" spans="1:3" ht="12" customHeight="1" x14ac:dyDescent="0.2">
      <c r="A55" s="172" t="s">
        <v>265</v>
      </c>
      <c r="B55" s="173" t="s">
        <v>22398</v>
      </c>
      <c r="C55" s="174" t="s">
        <v>22371</v>
      </c>
    </row>
    <row r="56" spans="1:3" ht="12" customHeight="1" x14ac:dyDescent="0.2">
      <c r="A56" s="172" t="s">
        <v>266</v>
      </c>
      <c r="B56" s="173" t="s">
        <v>22399</v>
      </c>
      <c r="C56" s="174" t="s">
        <v>22371</v>
      </c>
    </row>
    <row r="57" spans="1:3" ht="12" customHeight="1" x14ac:dyDescent="0.2">
      <c r="A57" s="172" t="s">
        <v>267</v>
      </c>
      <c r="B57" s="173" t="s">
        <v>22399</v>
      </c>
      <c r="C57" s="174" t="s">
        <v>22371</v>
      </c>
    </row>
    <row r="58" spans="1:3" ht="12" customHeight="1" x14ac:dyDescent="0.2">
      <c r="A58" s="172" t="s">
        <v>268</v>
      </c>
      <c r="B58" s="173" t="s">
        <v>22400</v>
      </c>
      <c r="C58" s="174" t="s">
        <v>22371</v>
      </c>
    </row>
    <row r="59" spans="1:3" ht="12" customHeight="1" x14ac:dyDescent="0.2">
      <c r="A59" s="172" t="s">
        <v>269</v>
      </c>
      <c r="B59" s="173" t="s">
        <v>22400</v>
      </c>
      <c r="C59" s="174" t="s">
        <v>22371</v>
      </c>
    </row>
    <row r="60" spans="1:3" ht="12" customHeight="1" x14ac:dyDescent="0.2">
      <c r="A60" s="172" t="s">
        <v>270</v>
      </c>
      <c r="B60" s="173" t="s">
        <v>22401</v>
      </c>
      <c r="C60" s="174" t="s">
        <v>22371</v>
      </c>
    </row>
    <row r="61" spans="1:3" ht="12" customHeight="1" x14ac:dyDescent="0.2">
      <c r="A61" s="172" t="s">
        <v>271</v>
      </c>
      <c r="B61" s="173" t="s">
        <v>22401</v>
      </c>
      <c r="C61" s="174" t="s">
        <v>22371</v>
      </c>
    </row>
    <row r="62" spans="1:3" ht="12" customHeight="1" x14ac:dyDescent="0.2">
      <c r="A62" s="172" t="s">
        <v>22402</v>
      </c>
      <c r="B62" s="173" t="s">
        <v>22403</v>
      </c>
      <c r="C62" s="174" t="s">
        <v>22371</v>
      </c>
    </row>
    <row r="63" spans="1:3" ht="12" customHeight="1" x14ac:dyDescent="0.2">
      <c r="A63" s="172" t="s">
        <v>22404</v>
      </c>
      <c r="B63" s="173" t="s">
        <v>22403</v>
      </c>
      <c r="C63" s="174" t="s">
        <v>22371</v>
      </c>
    </row>
    <row r="64" spans="1:3" ht="12" customHeight="1" x14ac:dyDescent="0.2">
      <c r="A64" s="172" t="s">
        <v>272</v>
      </c>
      <c r="B64" s="173" t="s">
        <v>22405</v>
      </c>
      <c r="C64" s="174" t="s">
        <v>22371</v>
      </c>
    </row>
    <row r="65" spans="1:3" ht="12" customHeight="1" x14ac:dyDescent="0.2">
      <c r="A65" s="172" t="s">
        <v>273</v>
      </c>
      <c r="B65" s="173" t="s">
        <v>22405</v>
      </c>
      <c r="C65" s="174" t="s">
        <v>22371</v>
      </c>
    </row>
    <row r="66" spans="1:3" ht="12" customHeight="1" x14ac:dyDescent="0.2">
      <c r="A66" s="172" t="s">
        <v>22406</v>
      </c>
      <c r="B66" s="173" t="s">
        <v>22407</v>
      </c>
      <c r="C66" s="174" t="s">
        <v>22371</v>
      </c>
    </row>
    <row r="67" spans="1:3" ht="12" customHeight="1" x14ac:dyDescent="0.2">
      <c r="A67" s="172" t="s">
        <v>22408</v>
      </c>
      <c r="B67" s="173" t="s">
        <v>22407</v>
      </c>
      <c r="C67" s="174" t="s">
        <v>22371</v>
      </c>
    </row>
    <row r="68" spans="1:3" ht="12" customHeight="1" x14ac:dyDescent="0.2">
      <c r="A68" s="172" t="s">
        <v>274</v>
      </c>
      <c r="B68" s="173" t="s">
        <v>22409</v>
      </c>
      <c r="C68" s="174" t="s">
        <v>22371</v>
      </c>
    </row>
    <row r="69" spans="1:3" ht="12" customHeight="1" x14ac:dyDescent="0.2">
      <c r="A69" s="172" t="s">
        <v>275</v>
      </c>
      <c r="B69" s="173" t="s">
        <v>22409</v>
      </c>
      <c r="C69" s="174" t="s">
        <v>22371</v>
      </c>
    </row>
    <row r="70" spans="1:3" ht="12" customHeight="1" x14ac:dyDescent="0.2">
      <c r="A70" s="172" t="s">
        <v>22410</v>
      </c>
      <c r="B70" s="173" t="s">
        <v>22411</v>
      </c>
      <c r="C70" s="174" t="s">
        <v>22371</v>
      </c>
    </row>
    <row r="71" spans="1:3" ht="12" customHeight="1" x14ac:dyDescent="0.2">
      <c r="A71" s="172" t="s">
        <v>22412</v>
      </c>
      <c r="B71" s="173" t="s">
        <v>22411</v>
      </c>
      <c r="C71" s="174" t="s">
        <v>22371</v>
      </c>
    </row>
    <row r="72" spans="1:3" ht="12" customHeight="1" x14ac:dyDescent="0.2">
      <c r="A72" s="172" t="s">
        <v>276</v>
      </c>
      <c r="B72" s="173" t="s">
        <v>22413</v>
      </c>
      <c r="C72" s="174" t="s">
        <v>22371</v>
      </c>
    </row>
    <row r="73" spans="1:3" ht="12" customHeight="1" x14ac:dyDescent="0.2">
      <c r="A73" s="172" t="s">
        <v>277</v>
      </c>
      <c r="B73" s="173" t="s">
        <v>22413</v>
      </c>
      <c r="C73" s="174" t="s">
        <v>22371</v>
      </c>
    </row>
    <row r="74" spans="1:3" ht="12" customHeight="1" x14ac:dyDescent="0.2">
      <c r="A74" s="172" t="s">
        <v>278</v>
      </c>
      <c r="B74" s="173" t="s">
        <v>22414</v>
      </c>
      <c r="C74" s="174" t="s">
        <v>22371</v>
      </c>
    </row>
    <row r="75" spans="1:3" ht="12" customHeight="1" x14ac:dyDescent="0.2">
      <c r="A75" s="172" t="s">
        <v>279</v>
      </c>
      <c r="B75" s="173" t="s">
        <v>22414</v>
      </c>
      <c r="C75" s="174" t="s">
        <v>22371</v>
      </c>
    </row>
    <row r="76" spans="1:3" ht="12" customHeight="1" x14ac:dyDescent="0.2">
      <c r="A76" s="172" t="s">
        <v>22415</v>
      </c>
      <c r="B76" s="173" t="s">
        <v>22416</v>
      </c>
      <c r="C76" s="174" t="s">
        <v>22371</v>
      </c>
    </row>
    <row r="77" spans="1:3" ht="12" customHeight="1" x14ac:dyDescent="0.2">
      <c r="A77" s="172" t="s">
        <v>22417</v>
      </c>
      <c r="B77" s="173" t="s">
        <v>22416</v>
      </c>
      <c r="C77" s="174" t="s">
        <v>22371</v>
      </c>
    </row>
    <row r="78" spans="1:3" ht="12" customHeight="1" x14ac:dyDescent="0.2">
      <c r="A78" s="172" t="s">
        <v>280</v>
      </c>
      <c r="B78" s="173" t="s">
        <v>22418</v>
      </c>
      <c r="C78" s="174" t="s">
        <v>22371</v>
      </c>
    </row>
    <row r="79" spans="1:3" ht="12" customHeight="1" x14ac:dyDescent="0.2">
      <c r="A79" s="172" t="s">
        <v>281</v>
      </c>
      <c r="B79" s="173" t="s">
        <v>22418</v>
      </c>
      <c r="C79" s="174" t="s">
        <v>22371</v>
      </c>
    </row>
    <row r="80" spans="1:3" ht="12" customHeight="1" x14ac:dyDescent="0.2">
      <c r="A80" s="172" t="s">
        <v>282</v>
      </c>
      <c r="B80" s="173" t="s">
        <v>22419</v>
      </c>
      <c r="C80" s="174" t="s">
        <v>22420</v>
      </c>
    </row>
    <row r="81" spans="1:3" ht="12" customHeight="1" x14ac:dyDescent="0.2">
      <c r="A81" s="172" t="s">
        <v>283</v>
      </c>
      <c r="B81" s="173" t="s">
        <v>22419</v>
      </c>
      <c r="C81" s="174" t="s">
        <v>22420</v>
      </c>
    </row>
    <row r="82" spans="1:3" ht="12" customHeight="1" x14ac:dyDescent="0.2">
      <c r="A82" s="172" t="s">
        <v>284</v>
      </c>
      <c r="B82" s="173" t="s">
        <v>22421</v>
      </c>
      <c r="C82" s="174" t="s">
        <v>22420</v>
      </c>
    </row>
    <row r="83" spans="1:3" ht="12" customHeight="1" x14ac:dyDescent="0.2">
      <c r="A83" s="172" t="s">
        <v>285</v>
      </c>
      <c r="B83" s="173" t="s">
        <v>22421</v>
      </c>
      <c r="C83" s="174" t="s">
        <v>22420</v>
      </c>
    </row>
    <row r="84" spans="1:3" ht="12" customHeight="1" x14ac:dyDescent="0.2">
      <c r="A84" s="172" t="s">
        <v>286</v>
      </c>
      <c r="B84" s="173" t="s">
        <v>22422</v>
      </c>
      <c r="C84" s="174" t="s">
        <v>22420</v>
      </c>
    </row>
    <row r="85" spans="1:3" ht="12" customHeight="1" x14ac:dyDescent="0.2">
      <c r="A85" s="172" t="s">
        <v>287</v>
      </c>
      <c r="B85" s="173" t="s">
        <v>22422</v>
      </c>
      <c r="C85" s="174" t="s">
        <v>22420</v>
      </c>
    </row>
    <row r="86" spans="1:3" ht="12" customHeight="1" x14ac:dyDescent="0.2">
      <c r="A86" s="172" t="s">
        <v>288</v>
      </c>
      <c r="B86" s="173" t="s">
        <v>22423</v>
      </c>
      <c r="C86" s="174" t="s">
        <v>22420</v>
      </c>
    </row>
    <row r="87" spans="1:3" ht="12" customHeight="1" x14ac:dyDescent="0.2">
      <c r="A87" s="172" t="s">
        <v>289</v>
      </c>
      <c r="B87" s="173" t="s">
        <v>22423</v>
      </c>
      <c r="C87" s="174" t="s">
        <v>22420</v>
      </c>
    </row>
    <row r="88" spans="1:3" ht="12" customHeight="1" x14ac:dyDescent="0.2">
      <c r="A88" s="172" t="s">
        <v>290</v>
      </c>
      <c r="B88" s="173" t="s">
        <v>22424</v>
      </c>
      <c r="C88" s="174" t="s">
        <v>22371</v>
      </c>
    </row>
    <row r="89" spans="1:3" ht="12" customHeight="1" x14ac:dyDescent="0.2">
      <c r="A89" s="172" t="s">
        <v>291</v>
      </c>
      <c r="B89" s="173" t="s">
        <v>22424</v>
      </c>
      <c r="C89" s="174" t="s">
        <v>22371</v>
      </c>
    </row>
    <row r="90" spans="1:3" ht="12" customHeight="1" x14ac:dyDescent="0.2">
      <c r="A90" s="172" t="s">
        <v>292</v>
      </c>
      <c r="B90" s="173" t="s">
        <v>22425</v>
      </c>
      <c r="C90" s="174" t="s">
        <v>22371</v>
      </c>
    </row>
    <row r="91" spans="1:3" ht="12" customHeight="1" x14ac:dyDescent="0.2">
      <c r="A91" s="172" t="s">
        <v>293</v>
      </c>
      <c r="B91" s="173" t="s">
        <v>22425</v>
      </c>
      <c r="C91" s="174" t="s">
        <v>22371</v>
      </c>
    </row>
    <row r="92" spans="1:3" ht="12" customHeight="1" x14ac:dyDescent="0.2">
      <c r="A92" s="172" t="s">
        <v>294</v>
      </c>
      <c r="B92" s="173" t="s">
        <v>22426</v>
      </c>
      <c r="C92" s="174" t="s">
        <v>22371</v>
      </c>
    </row>
    <row r="93" spans="1:3" ht="12" customHeight="1" x14ac:dyDescent="0.2">
      <c r="A93" s="172" t="s">
        <v>295</v>
      </c>
      <c r="B93" s="173" t="s">
        <v>22426</v>
      </c>
      <c r="C93" s="174" t="s">
        <v>22371</v>
      </c>
    </row>
    <row r="94" spans="1:3" ht="12" customHeight="1" x14ac:dyDescent="0.2">
      <c r="A94" s="172" t="s">
        <v>296</v>
      </c>
      <c r="B94" s="173" t="s">
        <v>22427</v>
      </c>
      <c r="C94" s="174" t="s">
        <v>22420</v>
      </c>
    </row>
    <row r="95" spans="1:3" ht="12" customHeight="1" x14ac:dyDescent="0.2">
      <c r="A95" s="172" t="s">
        <v>297</v>
      </c>
      <c r="B95" s="173" t="s">
        <v>22427</v>
      </c>
      <c r="C95" s="174" t="s">
        <v>22420</v>
      </c>
    </row>
    <row r="96" spans="1:3" ht="12" customHeight="1" x14ac:dyDescent="0.2">
      <c r="A96" s="172" t="s">
        <v>298</v>
      </c>
      <c r="B96" s="173" t="s">
        <v>22428</v>
      </c>
      <c r="C96" s="174" t="s">
        <v>22420</v>
      </c>
    </row>
    <row r="97" spans="1:3" ht="12" customHeight="1" x14ac:dyDescent="0.2">
      <c r="A97" s="172" t="s">
        <v>299</v>
      </c>
      <c r="B97" s="173" t="s">
        <v>22428</v>
      </c>
      <c r="C97" s="174" t="s">
        <v>22420</v>
      </c>
    </row>
    <row r="98" spans="1:3" ht="12" customHeight="1" x14ac:dyDescent="0.2">
      <c r="A98" s="172" t="s">
        <v>300</v>
      </c>
      <c r="B98" s="173" t="s">
        <v>22429</v>
      </c>
      <c r="C98" s="174" t="s">
        <v>22371</v>
      </c>
    </row>
    <row r="99" spans="1:3" ht="12" customHeight="1" x14ac:dyDescent="0.2">
      <c r="A99" s="172" t="s">
        <v>301</v>
      </c>
      <c r="B99" s="173" t="s">
        <v>22429</v>
      </c>
      <c r="C99" s="174" t="s">
        <v>22371</v>
      </c>
    </row>
    <row r="100" spans="1:3" ht="12" customHeight="1" x14ac:dyDescent="0.2">
      <c r="A100" s="172" t="s">
        <v>302</v>
      </c>
      <c r="B100" s="173" t="s">
        <v>22430</v>
      </c>
      <c r="C100" s="174" t="s">
        <v>22371</v>
      </c>
    </row>
    <row r="101" spans="1:3" ht="12" customHeight="1" x14ac:dyDescent="0.2">
      <c r="A101" s="172" t="s">
        <v>303</v>
      </c>
      <c r="B101" s="173" t="s">
        <v>22430</v>
      </c>
      <c r="C101" s="174" t="s">
        <v>22371</v>
      </c>
    </row>
    <row r="102" spans="1:3" ht="12" customHeight="1" x14ac:dyDescent="0.2">
      <c r="A102" s="172" t="s">
        <v>304</v>
      </c>
      <c r="B102" s="173" t="s">
        <v>22431</v>
      </c>
      <c r="C102" s="174" t="s">
        <v>22371</v>
      </c>
    </row>
    <row r="103" spans="1:3" ht="12" customHeight="1" x14ac:dyDescent="0.2">
      <c r="A103" s="172" t="s">
        <v>305</v>
      </c>
      <c r="B103" s="173" t="s">
        <v>22431</v>
      </c>
      <c r="C103" s="174" t="s">
        <v>22371</v>
      </c>
    </row>
    <row r="104" spans="1:3" ht="12" customHeight="1" x14ac:dyDescent="0.2">
      <c r="A104" s="172" t="s">
        <v>306</v>
      </c>
      <c r="B104" s="173" t="s">
        <v>22432</v>
      </c>
      <c r="C104" s="174" t="s">
        <v>22371</v>
      </c>
    </row>
    <row r="105" spans="1:3" ht="12" customHeight="1" x14ac:dyDescent="0.2">
      <c r="A105" s="172" t="s">
        <v>307</v>
      </c>
      <c r="B105" s="173" t="s">
        <v>22432</v>
      </c>
      <c r="C105" s="174" t="s">
        <v>22371</v>
      </c>
    </row>
    <row r="106" spans="1:3" ht="12" customHeight="1" x14ac:dyDescent="0.2">
      <c r="A106" s="172" t="s">
        <v>308</v>
      </c>
      <c r="B106" s="173" t="s">
        <v>22433</v>
      </c>
      <c r="C106" s="174" t="s">
        <v>22371</v>
      </c>
    </row>
    <row r="107" spans="1:3" ht="12" customHeight="1" x14ac:dyDescent="0.2">
      <c r="A107" s="172" t="s">
        <v>309</v>
      </c>
      <c r="B107" s="173" t="s">
        <v>22433</v>
      </c>
      <c r="C107" s="174" t="s">
        <v>22371</v>
      </c>
    </row>
    <row r="108" spans="1:3" ht="12" customHeight="1" x14ac:dyDescent="0.2">
      <c r="A108" s="172" t="s">
        <v>310</v>
      </c>
      <c r="B108" s="173" t="s">
        <v>22434</v>
      </c>
      <c r="C108" s="174" t="s">
        <v>22371</v>
      </c>
    </row>
    <row r="109" spans="1:3" ht="12" customHeight="1" x14ac:dyDescent="0.2">
      <c r="A109" s="172" t="s">
        <v>311</v>
      </c>
      <c r="B109" s="173" t="s">
        <v>22434</v>
      </c>
      <c r="C109" s="174" t="s">
        <v>22371</v>
      </c>
    </row>
    <row r="110" spans="1:3" ht="12" customHeight="1" x14ac:dyDescent="0.2">
      <c r="A110" s="172" t="s">
        <v>312</v>
      </c>
      <c r="B110" s="173" t="s">
        <v>22435</v>
      </c>
      <c r="C110" s="174" t="s">
        <v>22371</v>
      </c>
    </row>
    <row r="111" spans="1:3" ht="12" customHeight="1" x14ac:dyDescent="0.2">
      <c r="A111" s="172" t="s">
        <v>313</v>
      </c>
      <c r="B111" s="173" t="s">
        <v>22435</v>
      </c>
      <c r="C111" s="174" t="s">
        <v>22371</v>
      </c>
    </row>
    <row r="112" spans="1:3" ht="12" customHeight="1" x14ac:dyDescent="0.2">
      <c r="A112" s="172" t="s">
        <v>314</v>
      </c>
      <c r="B112" s="173" t="s">
        <v>22436</v>
      </c>
      <c r="C112" s="174" t="s">
        <v>22371</v>
      </c>
    </row>
    <row r="113" spans="1:3" ht="12" customHeight="1" x14ac:dyDescent="0.2">
      <c r="A113" s="172" t="s">
        <v>315</v>
      </c>
      <c r="B113" s="173" t="s">
        <v>22436</v>
      </c>
      <c r="C113" s="174" t="s">
        <v>22371</v>
      </c>
    </row>
    <row r="114" spans="1:3" ht="12" customHeight="1" x14ac:dyDescent="0.2">
      <c r="A114" s="172" t="s">
        <v>316</v>
      </c>
      <c r="B114" s="173" t="s">
        <v>22437</v>
      </c>
      <c r="C114" s="174" t="s">
        <v>22371</v>
      </c>
    </row>
    <row r="115" spans="1:3" ht="12" customHeight="1" x14ac:dyDescent="0.2">
      <c r="A115" s="172" t="s">
        <v>317</v>
      </c>
      <c r="B115" s="173" t="s">
        <v>22437</v>
      </c>
      <c r="C115" s="174" t="s">
        <v>22371</v>
      </c>
    </row>
    <row r="116" spans="1:3" ht="12" customHeight="1" x14ac:dyDescent="0.2">
      <c r="A116" s="172" t="s">
        <v>318</v>
      </c>
      <c r="B116" s="173" t="s">
        <v>22438</v>
      </c>
      <c r="C116" s="174" t="s">
        <v>22371</v>
      </c>
    </row>
    <row r="117" spans="1:3" ht="12" customHeight="1" x14ac:dyDescent="0.2">
      <c r="A117" s="172" t="s">
        <v>319</v>
      </c>
      <c r="B117" s="173" t="s">
        <v>22438</v>
      </c>
      <c r="C117" s="174" t="s">
        <v>22371</v>
      </c>
    </row>
    <row r="118" spans="1:3" ht="12" customHeight="1" x14ac:dyDescent="0.2">
      <c r="A118" s="172" t="s">
        <v>320</v>
      </c>
      <c r="B118" s="173" t="s">
        <v>22439</v>
      </c>
      <c r="C118" s="174" t="s">
        <v>22371</v>
      </c>
    </row>
    <row r="119" spans="1:3" ht="12" customHeight="1" x14ac:dyDescent="0.2">
      <c r="A119" s="172" t="s">
        <v>321</v>
      </c>
      <c r="B119" s="173" t="s">
        <v>22439</v>
      </c>
      <c r="C119" s="174" t="s">
        <v>22371</v>
      </c>
    </row>
    <row r="120" spans="1:3" ht="12" customHeight="1" x14ac:dyDescent="0.2">
      <c r="A120" s="172" t="s">
        <v>322</v>
      </c>
      <c r="B120" s="173" t="s">
        <v>22440</v>
      </c>
      <c r="C120" s="174" t="s">
        <v>22371</v>
      </c>
    </row>
    <row r="121" spans="1:3" ht="12" customHeight="1" x14ac:dyDescent="0.2">
      <c r="A121" s="172" t="s">
        <v>323</v>
      </c>
      <c r="B121" s="173" t="s">
        <v>22440</v>
      </c>
      <c r="C121" s="174" t="s">
        <v>22371</v>
      </c>
    </row>
    <row r="122" spans="1:3" ht="12" customHeight="1" x14ac:dyDescent="0.2">
      <c r="A122" s="172" t="s">
        <v>324</v>
      </c>
      <c r="B122" s="173" t="s">
        <v>22441</v>
      </c>
      <c r="C122" s="174" t="s">
        <v>22371</v>
      </c>
    </row>
    <row r="123" spans="1:3" ht="12" customHeight="1" x14ac:dyDescent="0.2">
      <c r="A123" s="172" t="s">
        <v>325</v>
      </c>
      <c r="B123" s="173" t="s">
        <v>22441</v>
      </c>
      <c r="C123" s="174" t="s">
        <v>22371</v>
      </c>
    </row>
    <row r="124" spans="1:3" ht="12" customHeight="1" x14ac:dyDescent="0.2">
      <c r="A124" s="172" t="s">
        <v>326</v>
      </c>
      <c r="B124" s="173" t="s">
        <v>22442</v>
      </c>
      <c r="C124" s="174" t="s">
        <v>22371</v>
      </c>
    </row>
    <row r="125" spans="1:3" ht="12" customHeight="1" x14ac:dyDescent="0.2">
      <c r="A125" s="172" t="s">
        <v>327</v>
      </c>
      <c r="B125" s="173" t="s">
        <v>22442</v>
      </c>
      <c r="C125" s="174" t="s">
        <v>22371</v>
      </c>
    </row>
    <row r="126" spans="1:3" ht="12" customHeight="1" x14ac:dyDescent="0.2">
      <c r="A126" s="172" t="s">
        <v>328</v>
      </c>
      <c r="B126" s="173" t="s">
        <v>22443</v>
      </c>
      <c r="C126" s="174" t="s">
        <v>22371</v>
      </c>
    </row>
    <row r="127" spans="1:3" ht="12" customHeight="1" x14ac:dyDescent="0.2">
      <c r="A127" s="172" t="s">
        <v>329</v>
      </c>
      <c r="B127" s="173" t="s">
        <v>22443</v>
      </c>
      <c r="C127" s="174" t="s">
        <v>22371</v>
      </c>
    </row>
    <row r="128" spans="1:3" ht="12" customHeight="1" x14ac:dyDescent="0.2">
      <c r="A128" s="172" t="s">
        <v>330</v>
      </c>
      <c r="B128" s="173" t="s">
        <v>22444</v>
      </c>
      <c r="C128" s="174" t="s">
        <v>22420</v>
      </c>
    </row>
    <row r="129" spans="1:3" ht="12" customHeight="1" x14ac:dyDescent="0.2">
      <c r="A129" s="172" t="s">
        <v>331</v>
      </c>
      <c r="B129" s="173" t="s">
        <v>22444</v>
      </c>
      <c r="C129" s="174" t="s">
        <v>22420</v>
      </c>
    </row>
    <row r="130" spans="1:3" ht="12" customHeight="1" x14ac:dyDescent="0.2">
      <c r="A130" s="172" t="s">
        <v>332</v>
      </c>
      <c r="B130" s="173" t="s">
        <v>22445</v>
      </c>
      <c r="C130" s="174" t="s">
        <v>22371</v>
      </c>
    </row>
    <row r="131" spans="1:3" ht="12" customHeight="1" x14ac:dyDescent="0.2">
      <c r="A131" s="172" t="s">
        <v>333</v>
      </c>
      <c r="B131" s="173" t="s">
        <v>22445</v>
      </c>
      <c r="C131" s="174" t="s">
        <v>22371</v>
      </c>
    </row>
    <row r="132" spans="1:3" ht="12" customHeight="1" x14ac:dyDescent="0.2">
      <c r="A132" s="172" t="s">
        <v>334</v>
      </c>
      <c r="B132" s="173" t="s">
        <v>22446</v>
      </c>
      <c r="C132" s="174" t="s">
        <v>22371</v>
      </c>
    </row>
    <row r="133" spans="1:3" ht="12" customHeight="1" x14ac:dyDescent="0.2">
      <c r="A133" s="172" t="s">
        <v>335</v>
      </c>
      <c r="B133" s="173" t="s">
        <v>22446</v>
      </c>
      <c r="C133" s="174" t="s">
        <v>22371</v>
      </c>
    </row>
    <row r="134" spans="1:3" ht="12" customHeight="1" x14ac:dyDescent="0.2">
      <c r="A134" s="172" t="s">
        <v>336</v>
      </c>
      <c r="B134" s="173" t="s">
        <v>22447</v>
      </c>
      <c r="C134" s="174" t="s">
        <v>22371</v>
      </c>
    </row>
    <row r="135" spans="1:3" ht="12" customHeight="1" x14ac:dyDescent="0.2">
      <c r="A135" s="172" t="s">
        <v>337</v>
      </c>
      <c r="B135" s="173" t="s">
        <v>22447</v>
      </c>
      <c r="C135" s="174" t="s">
        <v>22371</v>
      </c>
    </row>
    <row r="136" spans="1:3" ht="12" customHeight="1" x14ac:dyDescent="0.2">
      <c r="A136" s="172" t="s">
        <v>338</v>
      </c>
      <c r="B136" s="173" t="s">
        <v>22448</v>
      </c>
      <c r="C136" s="174" t="s">
        <v>22420</v>
      </c>
    </row>
    <row r="137" spans="1:3" ht="12" customHeight="1" x14ac:dyDescent="0.2">
      <c r="A137" s="172" t="s">
        <v>339</v>
      </c>
      <c r="B137" s="173" t="s">
        <v>22448</v>
      </c>
      <c r="C137" s="174" t="s">
        <v>22420</v>
      </c>
    </row>
    <row r="138" spans="1:3" ht="12" customHeight="1" x14ac:dyDescent="0.2">
      <c r="A138" s="172" t="s">
        <v>340</v>
      </c>
      <c r="B138" s="173" t="s">
        <v>22449</v>
      </c>
      <c r="C138" s="174" t="s">
        <v>22420</v>
      </c>
    </row>
    <row r="139" spans="1:3" ht="12" customHeight="1" x14ac:dyDescent="0.2">
      <c r="A139" s="172" t="s">
        <v>341</v>
      </c>
      <c r="B139" s="173" t="s">
        <v>22449</v>
      </c>
      <c r="C139" s="174" t="s">
        <v>22420</v>
      </c>
    </row>
    <row r="140" spans="1:3" ht="12" customHeight="1" x14ac:dyDescent="0.2">
      <c r="A140" s="172" t="s">
        <v>342</v>
      </c>
      <c r="B140" s="173" t="s">
        <v>22450</v>
      </c>
      <c r="C140" s="174" t="s">
        <v>22420</v>
      </c>
    </row>
    <row r="141" spans="1:3" ht="12" customHeight="1" x14ac:dyDescent="0.2">
      <c r="A141" s="172" t="s">
        <v>343</v>
      </c>
      <c r="B141" s="173" t="s">
        <v>22450</v>
      </c>
      <c r="C141" s="174" t="s">
        <v>22420</v>
      </c>
    </row>
    <row r="142" spans="1:3" ht="12" customHeight="1" x14ac:dyDescent="0.2">
      <c r="A142" s="172" t="s">
        <v>344</v>
      </c>
      <c r="B142" s="173" t="s">
        <v>22451</v>
      </c>
      <c r="C142" s="174" t="s">
        <v>22420</v>
      </c>
    </row>
    <row r="143" spans="1:3" ht="12" customHeight="1" x14ac:dyDescent="0.2">
      <c r="A143" s="172" t="s">
        <v>345</v>
      </c>
      <c r="B143" s="173" t="s">
        <v>22451</v>
      </c>
      <c r="C143" s="174" t="s">
        <v>22420</v>
      </c>
    </row>
    <row r="144" spans="1:3" ht="12" customHeight="1" x14ac:dyDescent="0.2">
      <c r="A144" s="172" t="s">
        <v>346</v>
      </c>
      <c r="B144" s="173" t="s">
        <v>22452</v>
      </c>
      <c r="C144" s="174" t="s">
        <v>22371</v>
      </c>
    </row>
    <row r="145" spans="1:3" ht="12" customHeight="1" x14ac:dyDescent="0.2">
      <c r="A145" s="172" t="s">
        <v>347</v>
      </c>
      <c r="B145" s="173" t="s">
        <v>22452</v>
      </c>
      <c r="C145" s="174" t="s">
        <v>22371</v>
      </c>
    </row>
    <row r="146" spans="1:3" ht="12" customHeight="1" x14ac:dyDescent="0.2">
      <c r="A146" s="172" t="s">
        <v>348</v>
      </c>
      <c r="B146" s="173" t="s">
        <v>22453</v>
      </c>
      <c r="C146" s="174" t="s">
        <v>22371</v>
      </c>
    </row>
    <row r="147" spans="1:3" ht="12" customHeight="1" x14ac:dyDescent="0.2">
      <c r="A147" s="172" t="s">
        <v>349</v>
      </c>
      <c r="B147" s="173" t="s">
        <v>22453</v>
      </c>
      <c r="C147" s="174" t="s">
        <v>22371</v>
      </c>
    </row>
    <row r="148" spans="1:3" ht="12" customHeight="1" x14ac:dyDescent="0.2">
      <c r="A148" s="172" t="s">
        <v>350</v>
      </c>
      <c r="B148" s="173" t="s">
        <v>22454</v>
      </c>
      <c r="C148" s="174" t="s">
        <v>22371</v>
      </c>
    </row>
    <row r="149" spans="1:3" ht="12" customHeight="1" x14ac:dyDescent="0.2">
      <c r="A149" s="172" t="s">
        <v>351</v>
      </c>
      <c r="B149" s="173" t="s">
        <v>22454</v>
      </c>
      <c r="C149" s="174" t="s">
        <v>22371</v>
      </c>
    </row>
    <row r="150" spans="1:3" ht="12" customHeight="1" x14ac:dyDescent="0.2">
      <c r="A150" s="172" t="s">
        <v>352</v>
      </c>
      <c r="B150" s="173" t="s">
        <v>22455</v>
      </c>
      <c r="C150" s="174" t="s">
        <v>22371</v>
      </c>
    </row>
    <row r="151" spans="1:3" ht="12" customHeight="1" x14ac:dyDescent="0.2">
      <c r="A151" s="172" t="s">
        <v>353</v>
      </c>
      <c r="B151" s="173" t="s">
        <v>22455</v>
      </c>
      <c r="C151" s="174" t="s">
        <v>22371</v>
      </c>
    </row>
    <row r="152" spans="1:3" ht="12" customHeight="1" x14ac:dyDescent="0.2">
      <c r="A152" s="172" t="s">
        <v>354</v>
      </c>
      <c r="B152" s="173" t="s">
        <v>22456</v>
      </c>
      <c r="C152" s="174" t="s">
        <v>22371</v>
      </c>
    </row>
    <row r="153" spans="1:3" ht="12" customHeight="1" x14ac:dyDescent="0.2">
      <c r="A153" s="172" t="s">
        <v>355</v>
      </c>
      <c r="B153" s="173" t="s">
        <v>22456</v>
      </c>
      <c r="C153" s="174" t="s">
        <v>22371</v>
      </c>
    </row>
    <row r="154" spans="1:3" ht="12" customHeight="1" x14ac:dyDescent="0.2">
      <c r="A154" s="172" t="s">
        <v>356</v>
      </c>
      <c r="B154" s="173" t="s">
        <v>22457</v>
      </c>
      <c r="C154" s="174" t="s">
        <v>22371</v>
      </c>
    </row>
    <row r="155" spans="1:3" ht="12" customHeight="1" x14ac:dyDescent="0.2">
      <c r="A155" s="172" t="s">
        <v>357</v>
      </c>
      <c r="B155" s="173" t="s">
        <v>22457</v>
      </c>
      <c r="C155" s="174" t="s">
        <v>22371</v>
      </c>
    </row>
    <row r="156" spans="1:3" ht="12" customHeight="1" x14ac:dyDescent="0.2">
      <c r="A156" s="172" t="s">
        <v>358</v>
      </c>
      <c r="B156" s="173" t="s">
        <v>22458</v>
      </c>
      <c r="C156" s="174" t="s">
        <v>22371</v>
      </c>
    </row>
    <row r="157" spans="1:3" ht="12" customHeight="1" x14ac:dyDescent="0.2">
      <c r="A157" s="172" t="s">
        <v>359</v>
      </c>
      <c r="B157" s="173" t="s">
        <v>22458</v>
      </c>
      <c r="C157" s="174" t="s">
        <v>22371</v>
      </c>
    </row>
    <row r="158" spans="1:3" ht="12" customHeight="1" x14ac:dyDescent="0.2">
      <c r="A158" s="172" t="s">
        <v>360</v>
      </c>
      <c r="B158" s="173" t="s">
        <v>22459</v>
      </c>
      <c r="C158" s="174" t="s">
        <v>22371</v>
      </c>
    </row>
    <row r="159" spans="1:3" ht="12" customHeight="1" x14ac:dyDescent="0.2">
      <c r="A159" s="172" t="s">
        <v>361</v>
      </c>
      <c r="B159" s="173" t="s">
        <v>22459</v>
      </c>
      <c r="C159" s="174" t="s">
        <v>22371</v>
      </c>
    </row>
    <row r="160" spans="1:3" ht="12" customHeight="1" x14ac:dyDescent="0.2">
      <c r="A160" s="172" t="s">
        <v>362</v>
      </c>
      <c r="B160" s="173" t="s">
        <v>22460</v>
      </c>
      <c r="C160" s="174" t="s">
        <v>22371</v>
      </c>
    </row>
    <row r="161" spans="1:3" ht="12" customHeight="1" x14ac:dyDescent="0.2">
      <c r="A161" s="172" t="s">
        <v>363</v>
      </c>
      <c r="B161" s="173" t="s">
        <v>22460</v>
      </c>
      <c r="C161" s="174" t="s">
        <v>22371</v>
      </c>
    </row>
    <row r="162" spans="1:3" ht="12" customHeight="1" x14ac:dyDescent="0.2">
      <c r="A162" s="172" t="s">
        <v>364</v>
      </c>
      <c r="B162" s="173" t="s">
        <v>22461</v>
      </c>
      <c r="C162" s="174" t="s">
        <v>22371</v>
      </c>
    </row>
    <row r="163" spans="1:3" ht="12" customHeight="1" x14ac:dyDescent="0.2">
      <c r="A163" s="172" t="s">
        <v>365</v>
      </c>
      <c r="B163" s="173" t="s">
        <v>22461</v>
      </c>
      <c r="C163" s="174" t="s">
        <v>22371</v>
      </c>
    </row>
    <row r="164" spans="1:3" ht="12" customHeight="1" x14ac:dyDescent="0.2">
      <c r="A164" s="172" t="s">
        <v>366</v>
      </c>
      <c r="B164" s="173" t="s">
        <v>22462</v>
      </c>
      <c r="C164" s="174" t="s">
        <v>22371</v>
      </c>
    </row>
    <row r="165" spans="1:3" ht="12" customHeight="1" x14ac:dyDescent="0.2">
      <c r="A165" s="172" t="s">
        <v>367</v>
      </c>
      <c r="B165" s="173" t="s">
        <v>22462</v>
      </c>
      <c r="C165" s="174" t="s">
        <v>22371</v>
      </c>
    </row>
    <row r="166" spans="1:3" ht="12" customHeight="1" x14ac:dyDescent="0.2">
      <c r="A166" s="172" t="s">
        <v>368</v>
      </c>
      <c r="B166" s="173" t="s">
        <v>22463</v>
      </c>
      <c r="C166" s="174" t="s">
        <v>22371</v>
      </c>
    </row>
    <row r="167" spans="1:3" ht="12" customHeight="1" x14ac:dyDescent="0.2">
      <c r="A167" s="172" t="s">
        <v>369</v>
      </c>
      <c r="B167" s="173" t="s">
        <v>22463</v>
      </c>
      <c r="C167" s="174" t="s">
        <v>22371</v>
      </c>
    </row>
    <row r="168" spans="1:3" ht="12" customHeight="1" x14ac:dyDescent="0.2">
      <c r="A168" s="172" t="s">
        <v>370</v>
      </c>
      <c r="B168" s="173" t="s">
        <v>22464</v>
      </c>
      <c r="C168" s="174" t="s">
        <v>22371</v>
      </c>
    </row>
    <row r="169" spans="1:3" ht="12" customHeight="1" x14ac:dyDescent="0.2">
      <c r="A169" s="172" t="s">
        <v>371</v>
      </c>
      <c r="B169" s="173" t="s">
        <v>22464</v>
      </c>
      <c r="C169" s="174" t="s">
        <v>22371</v>
      </c>
    </row>
    <row r="170" spans="1:3" ht="12" customHeight="1" x14ac:dyDescent="0.2">
      <c r="A170" s="172" t="s">
        <v>372</v>
      </c>
      <c r="B170" s="173" t="s">
        <v>22465</v>
      </c>
      <c r="C170" s="174" t="s">
        <v>22371</v>
      </c>
    </row>
    <row r="171" spans="1:3" ht="12" customHeight="1" x14ac:dyDescent="0.2">
      <c r="A171" s="172" t="s">
        <v>373</v>
      </c>
      <c r="B171" s="173" t="s">
        <v>22465</v>
      </c>
      <c r="C171" s="174" t="s">
        <v>22371</v>
      </c>
    </row>
    <row r="172" spans="1:3" ht="12" customHeight="1" x14ac:dyDescent="0.2">
      <c r="A172" s="172" t="s">
        <v>374</v>
      </c>
      <c r="B172" s="173" t="s">
        <v>22466</v>
      </c>
      <c r="C172" s="174" t="s">
        <v>22371</v>
      </c>
    </row>
    <row r="173" spans="1:3" ht="12" customHeight="1" x14ac:dyDescent="0.2">
      <c r="A173" s="172" t="s">
        <v>375</v>
      </c>
      <c r="B173" s="173" t="s">
        <v>22466</v>
      </c>
      <c r="C173" s="174" t="s">
        <v>22371</v>
      </c>
    </row>
    <row r="174" spans="1:3" ht="12" customHeight="1" x14ac:dyDescent="0.2">
      <c r="A174" s="172" t="s">
        <v>376</v>
      </c>
      <c r="B174" s="173" t="s">
        <v>22467</v>
      </c>
      <c r="C174" s="174" t="s">
        <v>22371</v>
      </c>
    </row>
    <row r="175" spans="1:3" ht="12" customHeight="1" x14ac:dyDescent="0.2">
      <c r="A175" s="172" t="s">
        <v>377</v>
      </c>
      <c r="B175" s="173" t="s">
        <v>22467</v>
      </c>
      <c r="C175" s="174" t="s">
        <v>22371</v>
      </c>
    </row>
    <row r="176" spans="1:3" ht="12" customHeight="1" x14ac:dyDescent="0.2">
      <c r="A176" s="172" t="s">
        <v>378</v>
      </c>
      <c r="B176" s="173" t="s">
        <v>22468</v>
      </c>
      <c r="C176" s="174" t="s">
        <v>22371</v>
      </c>
    </row>
    <row r="177" spans="1:3" ht="12" customHeight="1" x14ac:dyDescent="0.2">
      <c r="A177" s="172" t="s">
        <v>379</v>
      </c>
      <c r="B177" s="173" t="s">
        <v>22468</v>
      </c>
      <c r="C177" s="174" t="s">
        <v>22371</v>
      </c>
    </row>
    <row r="178" spans="1:3" ht="12" customHeight="1" x14ac:dyDescent="0.2">
      <c r="A178" s="172" t="s">
        <v>380</v>
      </c>
      <c r="B178" s="173" t="s">
        <v>22469</v>
      </c>
      <c r="C178" s="174" t="s">
        <v>22371</v>
      </c>
    </row>
    <row r="179" spans="1:3" ht="12" customHeight="1" x14ac:dyDescent="0.2">
      <c r="A179" s="172" t="s">
        <v>381</v>
      </c>
      <c r="B179" s="173" t="s">
        <v>22469</v>
      </c>
      <c r="C179" s="174" t="s">
        <v>22371</v>
      </c>
    </row>
    <row r="180" spans="1:3" ht="12" customHeight="1" x14ac:dyDescent="0.2">
      <c r="A180" s="172" t="s">
        <v>382</v>
      </c>
      <c r="B180" s="173" t="s">
        <v>22470</v>
      </c>
      <c r="C180" s="174" t="s">
        <v>22371</v>
      </c>
    </row>
    <row r="181" spans="1:3" ht="12" customHeight="1" x14ac:dyDescent="0.2">
      <c r="A181" s="172" t="s">
        <v>383</v>
      </c>
      <c r="B181" s="173" t="s">
        <v>22470</v>
      </c>
      <c r="C181" s="174" t="s">
        <v>22371</v>
      </c>
    </row>
    <row r="182" spans="1:3" ht="12" customHeight="1" x14ac:dyDescent="0.2">
      <c r="A182" s="172" t="s">
        <v>384</v>
      </c>
      <c r="B182" s="173" t="s">
        <v>22471</v>
      </c>
      <c r="C182" s="174" t="s">
        <v>22371</v>
      </c>
    </row>
    <row r="183" spans="1:3" ht="12" customHeight="1" x14ac:dyDescent="0.2">
      <c r="A183" s="172" t="s">
        <v>385</v>
      </c>
      <c r="B183" s="173" t="s">
        <v>22471</v>
      </c>
      <c r="C183" s="174" t="s">
        <v>22371</v>
      </c>
    </row>
    <row r="184" spans="1:3" ht="12" customHeight="1" x14ac:dyDescent="0.2">
      <c r="A184" s="172" t="s">
        <v>386</v>
      </c>
      <c r="B184" s="173" t="s">
        <v>22472</v>
      </c>
      <c r="C184" s="174" t="s">
        <v>22371</v>
      </c>
    </row>
    <row r="185" spans="1:3" ht="12" customHeight="1" x14ac:dyDescent="0.2">
      <c r="A185" s="172" t="s">
        <v>387</v>
      </c>
      <c r="B185" s="173" t="s">
        <v>22472</v>
      </c>
      <c r="C185" s="174" t="s">
        <v>22371</v>
      </c>
    </row>
    <row r="186" spans="1:3" ht="12" customHeight="1" x14ac:dyDescent="0.2">
      <c r="A186" s="172" t="s">
        <v>388</v>
      </c>
      <c r="B186" s="173" t="s">
        <v>22473</v>
      </c>
      <c r="C186" s="174" t="s">
        <v>22371</v>
      </c>
    </row>
    <row r="187" spans="1:3" ht="12" customHeight="1" x14ac:dyDescent="0.2">
      <c r="A187" s="172" t="s">
        <v>389</v>
      </c>
      <c r="B187" s="173" t="s">
        <v>22473</v>
      </c>
      <c r="C187" s="174" t="s">
        <v>22371</v>
      </c>
    </row>
    <row r="188" spans="1:3" ht="12" customHeight="1" x14ac:dyDescent="0.2">
      <c r="A188" s="172" t="s">
        <v>390</v>
      </c>
      <c r="B188" s="173" t="s">
        <v>22474</v>
      </c>
      <c r="C188" s="174" t="s">
        <v>22371</v>
      </c>
    </row>
    <row r="189" spans="1:3" ht="12" customHeight="1" x14ac:dyDescent="0.2">
      <c r="A189" s="172" t="s">
        <v>391</v>
      </c>
      <c r="B189" s="173" t="s">
        <v>22474</v>
      </c>
      <c r="C189" s="174" t="s">
        <v>22371</v>
      </c>
    </row>
    <row r="190" spans="1:3" ht="12" customHeight="1" x14ac:dyDescent="0.2">
      <c r="A190" s="172" t="s">
        <v>392</v>
      </c>
      <c r="B190" s="173" t="s">
        <v>22475</v>
      </c>
      <c r="C190" s="174" t="s">
        <v>22371</v>
      </c>
    </row>
    <row r="191" spans="1:3" ht="12" customHeight="1" x14ac:dyDescent="0.2">
      <c r="A191" s="172" t="s">
        <v>393</v>
      </c>
      <c r="B191" s="173" t="s">
        <v>22475</v>
      </c>
      <c r="C191" s="174" t="s">
        <v>22371</v>
      </c>
    </row>
    <row r="192" spans="1:3" ht="12" customHeight="1" x14ac:dyDescent="0.2">
      <c r="A192" s="172" t="s">
        <v>394</v>
      </c>
      <c r="B192" s="173" t="s">
        <v>22476</v>
      </c>
      <c r="C192" s="174" t="s">
        <v>22371</v>
      </c>
    </row>
    <row r="193" spans="1:3" ht="12" customHeight="1" x14ac:dyDescent="0.2">
      <c r="A193" s="172" t="s">
        <v>395</v>
      </c>
      <c r="B193" s="173" t="s">
        <v>22476</v>
      </c>
      <c r="C193" s="174" t="s">
        <v>22371</v>
      </c>
    </row>
    <row r="194" spans="1:3" ht="12" customHeight="1" x14ac:dyDescent="0.2">
      <c r="A194" s="172" t="s">
        <v>396</v>
      </c>
      <c r="B194" s="173" t="s">
        <v>22477</v>
      </c>
      <c r="C194" s="174" t="s">
        <v>22371</v>
      </c>
    </row>
    <row r="195" spans="1:3" ht="12" customHeight="1" x14ac:dyDescent="0.2">
      <c r="A195" s="172" t="s">
        <v>397</v>
      </c>
      <c r="B195" s="173" t="s">
        <v>22477</v>
      </c>
      <c r="C195" s="174" t="s">
        <v>22371</v>
      </c>
    </row>
    <row r="196" spans="1:3" ht="12" customHeight="1" x14ac:dyDescent="0.2">
      <c r="A196" s="172" t="s">
        <v>398</v>
      </c>
      <c r="B196" s="173" t="s">
        <v>22478</v>
      </c>
      <c r="C196" s="174" t="s">
        <v>22371</v>
      </c>
    </row>
    <row r="197" spans="1:3" ht="12" customHeight="1" x14ac:dyDescent="0.2">
      <c r="A197" s="172" t="s">
        <v>399</v>
      </c>
      <c r="B197" s="173" t="s">
        <v>22478</v>
      </c>
      <c r="C197" s="174" t="s">
        <v>22371</v>
      </c>
    </row>
    <row r="198" spans="1:3" ht="12" customHeight="1" x14ac:dyDescent="0.2">
      <c r="A198" s="172" t="s">
        <v>400</v>
      </c>
      <c r="B198" s="173" t="s">
        <v>22479</v>
      </c>
      <c r="C198" s="174" t="s">
        <v>22371</v>
      </c>
    </row>
    <row r="199" spans="1:3" ht="12" customHeight="1" x14ac:dyDescent="0.2">
      <c r="A199" s="172" t="s">
        <v>401</v>
      </c>
      <c r="B199" s="173" t="s">
        <v>22479</v>
      </c>
      <c r="C199" s="174" t="s">
        <v>22371</v>
      </c>
    </row>
    <row r="200" spans="1:3" ht="12" customHeight="1" x14ac:dyDescent="0.2">
      <c r="A200" s="172" t="s">
        <v>402</v>
      </c>
      <c r="B200" s="173" t="s">
        <v>22480</v>
      </c>
      <c r="C200" s="174" t="s">
        <v>22371</v>
      </c>
    </row>
    <row r="201" spans="1:3" ht="12" customHeight="1" x14ac:dyDescent="0.2">
      <c r="A201" s="172" t="s">
        <v>403</v>
      </c>
      <c r="B201" s="173" t="s">
        <v>22480</v>
      </c>
      <c r="C201" s="174" t="s">
        <v>22371</v>
      </c>
    </row>
    <row r="202" spans="1:3" ht="12" customHeight="1" x14ac:dyDescent="0.2">
      <c r="A202" s="172" t="s">
        <v>404</v>
      </c>
      <c r="B202" s="173" t="s">
        <v>22481</v>
      </c>
      <c r="C202" s="174" t="s">
        <v>22371</v>
      </c>
    </row>
    <row r="203" spans="1:3" ht="12" customHeight="1" x14ac:dyDescent="0.2">
      <c r="A203" s="172" t="s">
        <v>405</v>
      </c>
      <c r="B203" s="173" t="s">
        <v>22481</v>
      </c>
      <c r="C203" s="174" t="s">
        <v>22371</v>
      </c>
    </row>
    <row r="204" spans="1:3" ht="12" customHeight="1" x14ac:dyDescent="0.2">
      <c r="A204" s="172" t="s">
        <v>406</v>
      </c>
      <c r="B204" s="173" t="s">
        <v>22482</v>
      </c>
      <c r="C204" s="174" t="s">
        <v>22371</v>
      </c>
    </row>
    <row r="205" spans="1:3" ht="12" customHeight="1" x14ac:dyDescent="0.2">
      <c r="A205" s="172" t="s">
        <v>407</v>
      </c>
      <c r="B205" s="173" t="s">
        <v>22482</v>
      </c>
      <c r="C205" s="174" t="s">
        <v>22371</v>
      </c>
    </row>
    <row r="206" spans="1:3" ht="12" customHeight="1" x14ac:dyDescent="0.2">
      <c r="A206" s="172" t="s">
        <v>408</v>
      </c>
      <c r="B206" s="173" t="s">
        <v>22483</v>
      </c>
      <c r="C206" s="174" t="s">
        <v>22371</v>
      </c>
    </row>
    <row r="207" spans="1:3" ht="12" customHeight="1" x14ac:dyDescent="0.2">
      <c r="A207" s="172" t="s">
        <v>409</v>
      </c>
      <c r="B207" s="173" t="s">
        <v>22483</v>
      </c>
      <c r="C207" s="174" t="s">
        <v>22371</v>
      </c>
    </row>
    <row r="208" spans="1:3" ht="12" customHeight="1" x14ac:dyDescent="0.2">
      <c r="A208" s="172" t="s">
        <v>410</v>
      </c>
      <c r="B208" s="173" t="s">
        <v>22484</v>
      </c>
      <c r="C208" s="174" t="s">
        <v>22371</v>
      </c>
    </row>
    <row r="209" spans="1:3" ht="12" customHeight="1" x14ac:dyDescent="0.2">
      <c r="A209" s="172" t="s">
        <v>411</v>
      </c>
      <c r="B209" s="173" t="s">
        <v>22484</v>
      </c>
      <c r="C209" s="174" t="s">
        <v>22371</v>
      </c>
    </row>
    <row r="210" spans="1:3" ht="12" customHeight="1" x14ac:dyDescent="0.2">
      <c r="A210" s="172" t="s">
        <v>412</v>
      </c>
      <c r="B210" s="173" t="s">
        <v>22485</v>
      </c>
      <c r="C210" s="174" t="s">
        <v>22371</v>
      </c>
    </row>
    <row r="211" spans="1:3" ht="12" customHeight="1" x14ac:dyDescent="0.2">
      <c r="A211" s="172" t="s">
        <v>413</v>
      </c>
      <c r="B211" s="173" t="s">
        <v>22485</v>
      </c>
      <c r="C211" s="174" t="s">
        <v>22371</v>
      </c>
    </row>
    <row r="212" spans="1:3" ht="12" customHeight="1" x14ac:dyDescent="0.2">
      <c r="A212" s="172" t="s">
        <v>414</v>
      </c>
      <c r="B212" s="173" t="s">
        <v>22486</v>
      </c>
      <c r="C212" s="174" t="s">
        <v>22371</v>
      </c>
    </row>
    <row r="213" spans="1:3" ht="12" customHeight="1" x14ac:dyDescent="0.2">
      <c r="A213" s="172" t="s">
        <v>415</v>
      </c>
      <c r="B213" s="173" t="s">
        <v>22486</v>
      </c>
      <c r="C213" s="174" t="s">
        <v>22371</v>
      </c>
    </row>
    <row r="214" spans="1:3" ht="12" customHeight="1" x14ac:dyDescent="0.2">
      <c r="A214" s="172" t="s">
        <v>416</v>
      </c>
      <c r="B214" s="173" t="s">
        <v>22487</v>
      </c>
      <c r="C214" s="174" t="s">
        <v>22371</v>
      </c>
    </row>
    <row r="215" spans="1:3" ht="12" customHeight="1" x14ac:dyDescent="0.2">
      <c r="A215" s="172" t="s">
        <v>417</v>
      </c>
      <c r="B215" s="173" t="s">
        <v>22487</v>
      </c>
      <c r="C215" s="174" t="s">
        <v>22371</v>
      </c>
    </row>
    <row r="216" spans="1:3" ht="12" customHeight="1" x14ac:dyDescent="0.2">
      <c r="A216" s="172" t="s">
        <v>418</v>
      </c>
      <c r="B216" s="173" t="s">
        <v>22488</v>
      </c>
      <c r="C216" s="174" t="s">
        <v>22371</v>
      </c>
    </row>
    <row r="217" spans="1:3" ht="12" customHeight="1" x14ac:dyDescent="0.2">
      <c r="A217" s="172" t="s">
        <v>419</v>
      </c>
      <c r="B217" s="173" t="s">
        <v>22488</v>
      </c>
      <c r="C217" s="174" t="s">
        <v>22371</v>
      </c>
    </row>
    <row r="218" spans="1:3" ht="12" customHeight="1" x14ac:dyDescent="0.2">
      <c r="A218" s="172" t="s">
        <v>420</v>
      </c>
      <c r="B218" s="173" t="s">
        <v>22489</v>
      </c>
      <c r="C218" s="174" t="s">
        <v>22371</v>
      </c>
    </row>
    <row r="219" spans="1:3" ht="12" customHeight="1" x14ac:dyDescent="0.2">
      <c r="A219" s="172" t="s">
        <v>421</v>
      </c>
      <c r="B219" s="173" t="s">
        <v>22489</v>
      </c>
      <c r="C219" s="174" t="s">
        <v>22371</v>
      </c>
    </row>
    <row r="220" spans="1:3" ht="12" customHeight="1" x14ac:dyDescent="0.2">
      <c r="A220" s="172" t="s">
        <v>422</v>
      </c>
      <c r="B220" s="173" t="s">
        <v>22490</v>
      </c>
      <c r="C220" s="174" t="s">
        <v>22371</v>
      </c>
    </row>
    <row r="221" spans="1:3" ht="12" customHeight="1" x14ac:dyDescent="0.2">
      <c r="A221" s="172" t="s">
        <v>423</v>
      </c>
      <c r="B221" s="173" t="s">
        <v>22490</v>
      </c>
      <c r="C221" s="174" t="s">
        <v>22371</v>
      </c>
    </row>
    <row r="222" spans="1:3" ht="12" customHeight="1" x14ac:dyDescent="0.2">
      <c r="A222" s="172" t="s">
        <v>424</v>
      </c>
      <c r="B222" s="173" t="s">
        <v>22491</v>
      </c>
      <c r="C222" s="174" t="s">
        <v>22371</v>
      </c>
    </row>
    <row r="223" spans="1:3" ht="12" customHeight="1" x14ac:dyDescent="0.2">
      <c r="A223" s="172" t="s">
        <v>425</v>
      </c>
      <c r="B223" s="173" t="s">
        <v>22491</v>
      </c>
      <c r="C223" s="174" t="s">
        <v>22371</v>
      </c>
    </row>
    <row r="224" spans="1:3" ht="12" customHeight="1" x14ac:dyDescent="0.2">
      <c r="A224" s="172" t="s">
        <v>426</v>
      </c>
      <c r="B224" s="173" t="s">
        <v>22492</v>
      </c>
      <c r="C224" s="174" t="s">
        <v>22371</v>
      </c>
    </row>
    <row r="225" spans="1:3" ht="12" customHeight="1" x14ac:dyDescent="0.2">
      <c r="A225" s="172" t="s">
        <v>427</v>
      </c>
      <c r="B225" s="173" t="s">
        <v>22492</v>
      </c>
      <c r="C225" s="174" t="s">
        <v>22371</v>
      </c>
    </row>
    <row r="226" spans="1:3" ht="12" customHeight="1" x14ac:dyDescent="0.2">
      <c r="A226" s="172" t="s">
        <v>428</v>
      </c>
      <c r="B226" s="173" t="s">
        <v>22493</v>
      </c>
      <c r="C226" s="174" t="s">
        <v>22371</v>
      </c>
    </row>
    <row r="227" spans="1:3" ht="12" customHeight="1" x14ac:dyDescent="0.2">
      <c r="A227" s="172" t="s">
        <v>429</v>
      </c>
      <c r="B227" s="173" t="s">
        <v>22493</v>
      </c>
      <c r="C227" s="174" t="s">
        <v>22371</v>
      </c>
    </row>
    <row r="228" spans="1:3" ht="12" customHeight="1" x14ac:dyDescent="0.2">
      <c r="A228" s="172" t="s">
        <v>430</v>
      </c>
      <c r="B228" s="173" t="s">
        <v>22494</v>
      </c>
      <c r="C228" s="174" t="s">
        <v>22371</v>
      </c>
    </row>
    <row r="229" spans="1:3" ht="12" customHeight="1" x14ac:dyDescent="0.2">
      <c r="A229" s="172" t="s">
        <v>431</v>
      </c>
      <c r="B229" s="173" t="s">
        <v>22494</v>
      </c>
      <c r="C229" s="174" t="s">
        <v>22371</v>
      </c>
    </row>
    <row r="230" spans="1:3" ht="12" customHeight="1" x14ac:dyDescent="0.2">
      <c r="A230" s="172" t="s">
        <v>432</v>
      </c>
      <c r="B230" s="173" t="s">
        <v>22495</v>
      </c>
      <c r="C230" s="174" t="s">
        <v>22371</v>
      </c>
    </row>
    <row r="231" spans="1:3" ht="12" customHeight="1" x14ac:dyDescent="0.2">
      <c r="A231" s="172" t="s">
        <v>433</v>
      </c>
      <c r="B231" s="173" t="s">
        <v>22495</v>
      </c>
      <c r="C231" s="174" t="s">
        <v>22371</v>
      </c>
    </row>
    <row r="232" spans="1:3" ht="12" customHeight="1" x14ac:dyDescent="0.2">
      <c r="A232" s="172" t="s">
        <v>434</v>
      </c>
      <c r="B232" s="173" t="s">
        <v>22496</v>
      </c>
      <c r="C232" s="174" t="s">
        <v>22497</v>
      </c>
    </row>
    <row r="233" spans="1:3" ht="12" customHeight="1" x14ac:dyDescent="0.2">
      <c r="A233" s="172" t="s">
        <v>435</v>
      </c>
      <c r="B233" s="173" t="s">
        <v>22496</v>
      </c>
      <c r="C233" s="174" t="s">
        <v>22497</v>
      </c>
    </row>
    <row r="234" spans="1:3" ht="12" customHeight="1" x14ac:dyDescent="0.2">
      <c r="A234" s="172" t="s">
        <v>436</v>
      </c>
      <c r="B234" s="173" t="s">
        <v>22498</v>
      </c>
      <c r="C234" s="174" t="s">
        <v>22497</v>
      </c>
    </row>
    <row r="235" spans="1:3" ht="12" customHeight="1" x14ac:dyDescent="0.2">
      <c r="A235" s="172" t="s">
        <v>437</v>
      </c>
      <c r="B235" s="173" t="s">
        <v>22498</v>
      </c>
      <c r="C235" s="174" t="s">
        <v>22497</v>
      </c>
    </row>
    <row r="236" spans="1:3" ht="12" customHeight="1" x14ac:dyDescent="0.2">
      <c r="A236" s="172" t="s">
        <v>438</v>
      </c>
      <c r="B236" s="173" t="s">
        <v>22499</v>
      </c>
      <c r="C236" s="174" t="s">
        <v>22497</v>
      </c>
    </row>
    <row r="237" spans="1:3" ht="12" customHeight="1" x14ac:dyDescent="0.2">
      <c r="A237" s="172" t="s">
        <v>439</v>
      </c>
      <c r="B237" s="173" t="s">
        <v>22499</v>
      </c>
      <c r="C237" s="174" t="s">
        <v>22497</v>
      </c>
    </row>
    <row r="238" spans="1:3" ht="12" customHeight="1" x14ac:dyDescent="0.2">
      <c r="A238" s="172" t="s">
        <v>440</v>
      </c>
      <c r="B238" s="173" t="s">
        <v>22500</v>
      </c>
      <c r="C238" s="174" t="s">
        <v>22371</v>
      </c>
    </row>
    <row r="239" spans="1:3" ht="12" customHeight="1" x14ac:dyDescent="0.2">
      <c r="A239" s="172" t="s">
        <v>441</v>
      </c>
      <c r="B239" s="173" t="s">
        <v>22500</v>
      </c>
      <c r="C239" s="174" t="s">
        <v>22371</v>
      </c>
    </row>
    <row r="240" spans="1:3" ht="12" customHeight="1" x14ac:dyDescent="0.2">
      <c r="A240" s="172" t="s">
        <v>442</v>
      </c>
      <c r="B240" s="173" t="s">
        <v>22501</v>
      </c>
      <c r="C240" s="174" t="s">
        <v>22371</v>
      </c>
    </row>
    <row r="241" spans="1:3" ht="12" customHeight="1" x14ac:dyDescent="0.2">
      <c r="A241" s="172" t="s">
        <v>443</v>
      </c>
      <c r="B241" s="173" t="s">
        <v>22501</v>
      </c>
      <c r="C241" s="174" t="s">
        <v>22371</v>
      </c>
    </row>
    <row r="242" spans="1:3" ht="12" customHeight="1" x14ac:dyDescent="0.2">
      <c r="A242" s="172" t="s">
        <v>444</v>
      </c>
      <c r="B242" s="173" t="s">
        <v>22502</v>
      </c>
      <c r="C242" s="174" t="s">
        <v>22371</v>
      </c>
    </row>
    <row r="243" spans="1:3" ht="12" customHeight="1" x14ac:dyDescent="0.2">
      <c r="A243" s="172" t="s">
        <v>445</v>
      </c>
      <c r="B243" s="173" t="s">
        <v>22502</v>
      </c>
      <c r="C243" s="174" t="s">
        <v>22371</v>
      </c>
    </row>
    <row r="244" spans="1:3" ht="12" customHeight="1" x14ac:dyDescent="0.2">
      <c r="A244" s="172" t="s">
        <v>446</v>
      </c>
      <c r="B244" s="173" t="s">
        <v>22503</v>
      </c>
      <c r="C244" s="174" t="s">
        <v>22371</v>
      </c>
    </row>
    <row r="245" spans="1:3" ht="12" customHeight="1" x14ac:dyDescent="0.2">
      <c r="A245" s="172" t="s">
        <v>447</v>
      </c>
      <c r="B245" s="173" t="s">
        <v>22503</v>
      </c>
      <c r="C245" s="174" t="s">
        <v>22371</v>
      </c>
    </row>
    <row r="246" spans="1:3" ht="12" customHeight="1" x14ac:dyDescent="0.2">
      <c r="A246" s="172" t="s">
        <v>448</v>
      </c>
      <c r="B246" s="173" t="s">
        <v>22504</v>
      </c>
      <c r="C246" s="174" t="s">
        <v>22371</v>
      </c>
    </row>
    <row r="247" spans="1:3" ht="12" customHeight="1" x14ac:dyDescent="0.2">
      <c r="A247" s="172" t="s">
        <v>449</v>
      </c>
      <c r="B247" s="173" t="s">
        <v>22504</v>
      </c>
      <c r="C247" s="174" t="s">
        <v>22371</v>
      </c>
    </row>
    <row r="248" spans="1:3" ht="12" customHeight="1" x14ac:dyDescent="0.2">
      <c r="A248" s="172" t="s">
        <v>450</v>
      </c>
      <c r="B248" s="173" t="s">
        <v>22505</v>
      </c>
      <c r="C248" s="174" t="s">
        <v>22371</v>
      </c>
    </row>
    <row r="249" spans="1:3" ht="12" customHeight="1" x14ac:dyDescent="0.2">
      <c r="A249" s="172" t="s">
        <v>451</v>
      </c>
      <c r="B249" s="173" t="s">
        <v>22505</v>
      </c>
      <c r="C249" s="174" t="s">
        <v>22371</v>
      </c>
    </row>
    <row r="250" spans="1:3" ht="12" customHeight="1" x14ac:dyDescent="0.2">
      <c r="A250" s="172" t="s">
        <v>452</v>
      </c>
      <c r="B250" s="173" t="s">
        <v>22506</v>
      </c>
      <c r="C250" s="174" t="s">
        <v>22371</v>
      </c>
    </row>
    <row r="251" spans="1:3" ht="12" customHeight="1" x14ac:dyDescent="0.2">
      <c r="A251" s="172" t="s">
        <v>453</v>
      </c>
      <c r="B251" s="173" t="s">
        <v>22506</v>
      </c>
      <c r="C251" s="174" t="s">
        <v>22371</v>
      </c>
    </row>
    <row r="252" spans="1:3" ht="12" customHeight="1" x14ac:dyDescent="0.2">
      <c r="A252" s="172" t="s">
        <v>454</v>
      </c>
      <c r="B252" s="173" t="s">
        <v>22507</v>
      </c>
      <c r="C252" s="174" t="s">
        <v>22371</v>
      </c>
    </row>
    <row r="253" spans="1:3" ht="12" customHeight="1" x14ac:dyDescent="0.2">
      <c r="A253" s="172" t="s">
        <v>455</v>
      </c>
      <c r="B253" s="173" t="s">
        <v>22507</v>
      </c>
      <c r="C253" s="174" t="s">
        <v>22371</v>
      </c>
    </row>
    <row r="254" spans="1:3" ht="12" customHeight="1" x14ac:dyDescent="0.2">
      <c r="A254" s="172" t="s">
        <v>456</v>
      </c>
      <c r="B254" s="173" t="s">
        <v>22508</v>
      </c>
      <c r="C254" s="174" t="s">
        <v>22371</v>
      </c>
    </row>
    <row r="255" spans="1:3" ht="12" customHeight="1" x14ac:dyDescent="0.2">
      <c r="A255" s="172" t="s">
        <v>457</v>
      </c>
      <c r="B255" s="173" t="s">
        <v>22508</v>
      </c>
      <c r="C255" s="174" t="s">
        <v>22371</v>
      </c>
    </row>
    <row r="256" spans="1:3" ht="12" customHeight="1" x14ac:dyDescent="0.2">
      <c r="A256" s="172" t="s">
        <v>458</v>
      </c>
      <c r="B256" s="173" t="s">
        <v>22509</v>
      </c>
      <c r="C256" s="174" t="s">
        <v>22371</v>
      </c>
    </row>
    <row r="257" spans="1:3" ht="12" customHeight="1" x14ac:dyDescent="0.2">
      <c r="A257" s="172" t="s">
        <v>459</v>
      </c>
      <c r="B257" s="173" t="s">
        <v>22509</v>
      </c>
      <c r="C257" s="174" t="s">
        <v>22371</v>
      </c>
    </row>
    <row r="258" spans="1:3" ht="12" customHeight="1" x14ac:dyDescent="0.2">
      <c r="A258" s="172" t="s">
        <v>460</v>
      </c>
      <c r="B258" s="173" t="s">
        <v>22510</v>
      </c>
      <c r="C258" s="174" t="s">
        <v>22371</v>
      </c>
    </row>
    <row r="259" spans="1:3" ht="12" customHeight="1" x14ac:dyDescent="0.2">
      <c r="A259" s="172" t="s">
        <v>461</v>
      </c>
      <c r="B259" s="173" t="s">
        <v>22510</v>
      </c>
      <c r="C259" s="174" t="s">
        <v>22371</v>
      </c>
    </row>
    <row r="260" spans="1:3" ht="12" customHeight="1" x14ac:dyDescent="0.2">
      <c r="A260" s="172" t="s">
        <v>462</v>
      </c>
      <c r="B260" s="173" t="s">
        <v>22511</v>
      </c>
      <c r="C260" s="174" t="s">
        <v>22371</v>
      </c>
    </row>
    <row r="261" spans="1:3" ht="12" customHeight="1" x14ac:dyDescent="0.2">
      <c r="A261" s="172" t="s">
        <v>463</v>
      </c>
      <c r="B261" s="173" t="s">
        <v>22511</v>
      </c>
      <c r="C261" s="174" t="s">
        <v>22371</v>
      </c>
    </row>
    <row r="262" spans="1:3" ht="12" customHeight="1" x14ac:dyDescent="0.2">
      <c r="A262" s="172" t="s">
        <v>464</v>
      </c>
      <c r="B262" s="173" t="s">
        <v>22512</v>
      </c>
      <c r="C262" s="174" t="s">
        <v>22371</v>
      </c>
    </row>
    <row r="263" spans="1:3" ht="12" customHeight="1" x14ac:dyDescent="0.2">
      <c r="A263" s="172" t="s">
        <v>465</v>
      </c>
      <c r="B263" s="173" t="s">
        <v>22512</v>
      </c>
      <c r="C263" s="174" t="s">
        <v>22371</v>
      </c>
    </row>
    <row r="264" spans="1:3" ht="12" customHeight="1" x14ac:dyDescent="0.2">
      <c r="A264" s="172" t="s">
        <v>466</v>
      </c>
      <c r="B264" s="173" t="s">
        <v>22513</v>
      </c>
      <c r="C264" s="174" t="s">
        <v>22371</v>
      </c>
    </row>
    <row r="265" spans="1:3" ht="12" customHeight="1" x14ac:dyDescent="0.2">
      <c r="A265" s="172" t="s">
        <v>467</v>
      </c>
      <c r="B265" s="173" t="s">
        <v>22513</v>
      </c>
      <c r="C265" s="174" t="s">
        <v>22371</v>
      </c>
    </row>
    <row r="266" spans="1:3" ht="12" customHeight="1" x14ac:dyDescent="0.2">
      <c r="A266" s="172" t="s">
        <v>468</v>
      </c>
      <c r="B266" s="173" t="s">
        <v>22514</v>
      </c>
      <c r="C266" s="174" t="s">
        <v>22371</v>
      </c>
    </row>
    <row r="267" spans="1:3" ht="12" customHeight="1" x14ac:dyDescent="0.2">
      <c r="A267" s="172" t="s">
        <v>469</v>
      </c>
      <c r="B267" s="173" t="s">
        <v>22514</v>
      </c>
      <c r="C267" s="174" t="s">
        <v>22371</v>
      </c>
    </row>
    <row r="268" spans="1:3" ht="12" customHeight="1" x14ac:dyDescent="0.2">
      <c r="A268" s="172" t="s">
        <v>470</v>
      </c>
      <c r="B268" s="173" t="s">
        <v>22515</v>
      </c>
      <c r="C268" s="174" t="s">
        <v>22371</v>
      </c>
    </row>
    <row r="269" spans="1:3" ht="12" customHeight="1" x14ac:dyDescent="0.2">
      <c r="A269" s="172" t="s">
        <v>471</v>
      </c>
      <c r="B269" s="173" t="s">
        <v>22515</v>
      </c>
      <c r="C269" s="174" t="s">
        <v>22371</v>
      </c>
    </row>
    <row r="270" spans="1:3" ht="12" customHeight="1" x14ac:dyDescent="0.2">
      <c r="A270" s="172" t="s">
        <v>472</v>
      </c>
      <c r="B270" s="173" t="s">
        <v>22516</v>
      </c>
      <c r="C270" s="174" t="s">
        <v>22371</v>
      </c>
    </row>
    <row r="271" spans="1:3" ht="12" customHeight="1" x14ac:dyDescent="0.2">
      <c r="A271" s="172" t="s">
        <v>473</v>
      </c>
      <c r="B271" s="173" t="s">
        <v>22516</v>
      </c>
      <c r="C271" s="174" t="s">
        <v>22371</v>
      </c>
    </row>
    <row r="272" spans="1:3" ht="12" customHeight="1" x14ac:dyDescent="0.2">
      <c r="A272" s="172" t="s">
        <v>474</v>
      </c>
      <c r="B272" s="173" t="s">
        <v>22517</v>
      </c>
      <c r="C272" s="174" t="s">
        <v>22371</v>
      </c>
    </row>
    <row r="273" spans="1:3" ht="12" customHeight="1" x14ac:dyDescent="0.2">
      <c r="A273" s="172" t="s">
        <v>475</v>
      </c>
      <c r="B273" s="173" t="s">
        <v>22517</v>
      </c>
      <c r="C273" s="174" t="s">
        <v>22371</v>
      </c>
    </row>
    <row r="274" spans="1:3" ht="12" customHeight="1" x14ac:dyDescent="0.2">
      <c r="A274" s="172" t="s">
        <v>476</v>
      </c>
      <c r="B274" s="173" t="s">
        <v>22518</v>
      </c>
      <c r="C274" s="174" t="s">
        <v>22371</v>
      </c>
    </row>
    <row r="275" spans="1:3" ht="12" customHeight="1" x14ac:dyDescent="0.2">
      <c r="A275" s="172" t="s">
        <v>477</v>
      </c>
      <c r="B275" s="173" t="s">
        <v>22518</v>
      </c>
      <c r="C275" s="174" t="s">
        <v>22371</v>
      </c>
    </row>
    <row r="276" spans="1:3" ht="12" customHeight="1" x14ac:dyDescent="0.2">
      <c r="A276" s="172" t="s">
        <v>478</v>
      </c>
      <c r="B276" s="173" t="s">
        <v>22519</v>
      </c>
      <c r="C276" s="174" t="s">
        <v>22371</v>
      </c>
    </row>
    <row r="277" spans="1:3" ht="12" customHeight="1" x14ac:dyDescent="0.2">
      <c r="A277" s="172" t="s">
        <v>479</v>
      </c>
      <c r="B277" s="173" t="s">
        <v>22519</v>
      </c>
      <c r="C277" s="174" t="s">
        <v>22371</v>
      </c>
    </row>
    <row r="278" spans="1:3" ht="12" customHeight="1" x14ac:dyDescent="0.2">
      <c r="A278" s="172" t="s">
        <v>480</v>
      </c>
      <c r="B278" s="173" t="s">
        <v>22520</v>
      </c>
      <c r="C278" s="174" t="s">
        <v>22371</v>
      </c>
    </row>
    <row r="279" spans="1:3" ht="12" customHeight="1" x14ac:dyDescent="0.2">
      <c r="A279" s="172" t="s">
        <v>481</v>
      </c>
      <c r="B279" s="173" t="s">
        <v>22520</v>
      </c>
      <c r="C279" s="174" t="s">
        <v>22371</v>
      </c>
    </row>
    <row r="280" spans="1:3" ht="12" customHeight="1" x14ac:dyDescent="0.2">
      <c r="A280" s="172" t="s">
        <v>482</v>
      </c>
      <c r="B280" s="173" t="s">
        <v>22521</v>
      </c>
      <c r="C280" s="174" t="s">
        <v>22371</v>
      </c>
    </row>
    <row r="281" spans="1:3" ht="12" customHeight="1" x14ac:dyDescent="0.2">
      <c r="A281" s="172" t="s">
        <v>483</v>
      </c>
      <c r="B281" s="173" t="s">
        <v>22521</v>
      </c>
      <c r="C281" s="174" t="s">
        <v>22371</v>
      </c>
    </row>
    <row r="282" spans="1:3" ht="12" customHeight="1" x14ac:dyDescent="0.2">
      <c r="A282" s="172" t="s">
        <v>484</v>
      </c>
      <c r="B282" s="173" t="s">
        <v>22522</v>
      </c>
      <c r="C282" s="174" t="s">
        <v>22371</v>
      </c>
    </row>
    <row r="283" spans="1:3" ht="12" customHeight="1" x14ac:dyDescent="0.2">
      <c r="A283" s="172" t="s">
        <v>485</v>
      </c>
      <c r="B283" s="173" t="s">
        <v>22522</v>
      </c>
      <c r="C283" s="174" t="s">
        <v>22371</v>
      </c>
    </row>
    <row r="284" spans="1:3" ht="12" customHeight="1" x14ac:dyDescent="0.2">
      <c r="A284" s="172" t="s">
        <v>486</v>
      </c>
      <c r="B284" s="173" t="s">
        <v>22523</v>
      </c>
      <c r="C284" s="174" t="s">
        <v>22371</v>
      </c>
    </row>
    <row r="285" spans="1:3" ht="12" customHeight="1" x14ac:dyDescent="0.2">
      <c r="A285" s="172" t="s">
        <v>487</v>
      </c>
      <c r="B285" s="173" t="s">
        <v>22523</v>
      </c>
      <c r="C285" s="174" t="s">
        <v>22371</v>
      </c>
    </row>
    <row r="286" spans="1:3" ht="12" customHeight="1" x14ac:dyDescent="0.2">
      <c r="A286" s="172" t="s">
        <v>488</v>
      </c>
      <c r="B286" s="173" t="s">
        <v>22524</v>
      </c>
      <c r="C286" s="174" t="s">
        <v>22371</v>
      </c>
    </row>
    <row r="287" spans="1:3" ht="12" customHeight="1" x14ac:dyDescent="0.2">
      <c r="A287" s="172" t="s">
        <v>489</v>
      </c>
      <c r="B287" s="173" t="s">
        <v>22524</v>
      </c>
      <c r="C287" s="174" t="s">
        <v>22371</v>
      </c>
    </row>
    <row r="288" spans="1:3" ht="12" customHeight="1" x14ac:dyDescent="0.2">
      <c r="A288" s="172" t="s">
        <v>490</v>
      </c>
      <c r="B288" s="173" t="s">
        <v>22525</v>
      </c>
      <c r="C288" s="174" t="s">
        <v>22371</v>
      </c>
    </row>
    <row r="289" spans="1:3" ht="12" customHeight="1" x14ac:dyDescent="0.2">
      <c r="A289" s="172" t="s">
        <v>491</v>
      </c>
      <c r="B289" s="173" t="s">
        <v>22525</v>
      </c>
      <c r="C289" s="174" t="s">
        <v>22371</v>
      </c>
    </row>
    <row r="290" spans="1:3" ht="12" customHeight="1" x14ac:dyDescent="0.2">
      <c r="A290" s="172" t="s">
        <v>492</v>
      </c>
      <c r="B290" s="173" t="s">
        <v>22526</v>
      </c>
      <c r="C290" s="174" t="s">
        <v>22371</v>
      </c>
    </row>
    <row r="291" spans="1:3" ht="12" customHeight="1" x14ac:dyDescent="0.2">
      <c r="A291" s="172" t="s">
        <v>493</v>
      </c>
      <c r="B291" s="173" t="s">
        <v>22526</v>
      </c>
      <c r="C291" s="174" t="s">
        <v>22371</v>
      </c>
    </row>
    <row r="292" spans="1:3" ht="12" customHeight="1" x14ac:dyDescent="0.2">
      <c r="A292" s="172" t="s">
        <v>494</v>
      </c>
      <c r="B292" s="173" t="s">
        <v>22527</v>
      </c>
      <c r="C292" s="174" t="s">
        <v>22371</v>
      </c>
    </row>
    <row r="293" spans="1:3" ht="12" customHeight="1" x14ac:dyDescent="0.2">
      <c r="A293" s="172" t="s">
        <v>495</v>
      </c>
      <c r="B293" s="173" t="s">
        <v>22527</v>
      </c>
      <c r="C293" s="174" t="s">
        <v>22371</v>
      </c>
    </row>
    <row r="294" spans="1:3" ht="12" customHeight="1" x14ac:dyDescent="0.2">
      <c r="A294" s="172" t="s">
        <v>496</v>
      </c>
      <c r="B294" s="173" t="s">
        <v>22528</v>
      </c>
      <c r="C294" s="174" t="s">
        <v>22371</v>
      </c>
    </row>
    <row r="295" spans="1:3" ht="12" customHeight="1" x14ac:dyDescent="0.2">
      <c r="A295" s="172" t="s">
        <v>497</v>
      </c>
      <c r="B295" s="173" t="s">
        <v>22528</v>
      </c>
      <c r="C295" s="174" t="s">
        <v>22371</v>
      </c>
    </row>
    <row r="296" spans="1:3" ht="12" customHeight="1" x14ac:dyDescent="0.2">
      <c r="A296" s="172" t="s">
        <v>498</v>
      </c>
      <c r="B296" s="173" t="s">
        <v>22529</v>
      </c>
      <c r="C296" s="174" t="s">
        <v>22371</v>
      </c>
    </row>
    <row r="297" spans="1:3" ht="12" customHeight="1" x14ac:dyDescent="0.2">
      <c r="A297" s="172" t="s">
        <v>499</v>
      </c>
      <c r="B297" s="173" t="s">
        <v>22529</v>
      </c>
      <c r="C297" s="174" t="s">
        <v>22371</v>
      </c>
    </row>
    <row r="298" spans="1:3" ht="12" customHeight="1" x14ac:dyDescent="0.2">
      <c r="A298" s="172" t="s">
        <v>500</v>
      </c>
      <c r="B298" s="173" t="s">
        <v>22530</v>
      </c>
      <c r="C298" s="174" t="s">
        <v>22371</v>
      </c>
    </row>
    <row r="299" spans="1:3" ht="12" customHeight="1" x14ac:dyDescent="0.2">
      <c r="A299" s="172" t="s">
        <v>501</v>
      </c>
      <c r="B299" s="173" t="s">
        <v>22530</v>
      </c>
      <c r="C299" s="174" t="s">
        <v>22371</v>
      </c>
    </row>
    <row r="300" spans="1:3" ht="12" customHeight="1" x14ac:dyDescent="0.2">
      <c r="A300" s="172" t="s">
        <v>502</v>
      </c>
      <c r="B300" s="173" t="s">
        <v>22531</v>
      </c>
      <c r="C300" s="174" t="s">
        <v>22371</v>
      </c>
    </row>
    <row r="301" spans="1:3" ht="12" customHeight="1" x14ac:dyDescent="0.2">
      <c r="A301" s="172" t="s">
        <v>503</v>
      </c>
      <c r="B301" s="173" t="s">
        <v>22531</v>
      </c>
      <c r="C301" s="174" t="s">
        <v>22371</v>
      </c>
    </row>
    <row r="302" spans="1:3" ht="12" customHeight="1" x14ac:dyDescent="0.2">
      <c r="A302" s="172" t="s">
        <v>504</v>
      </c>
      <c r="B302" s="173" t="s">
        <v>22532</v>
      </c>
      <c r="C302" s="174" t="s">
        <v>22371</v>
      </c>
    </row>
    <row r="303" spans="1:3" ht="12" customHeight="1" x14ac:dyDescent="0.2">
      <c r="A303" s="172" t="s">
        <v>505</v>
      </c>
      <c r="B303" s="173" t="s">
        <v>22532</v>
      </c>
      <c r="C303" s="174" t="s">
        <v>22371</v>
      </c>
    </row>
    <row r="304" spans="1:3" ht="12" customHeight="1" x14ac:dyDescent="0.2">
      <c r="A304" s="172" t="s">
        <v>506</v>
      </c>
      <c r="B304" s="173" t="s">
        <v>22533</v>
      </c>
      <c r="C304" s="174" t="s">
        <v>22371</v>
      </c>
    </row>
    <row r="305" spans="1:3" ht="12" customHeight="1" x14ac:dyDescent="0.2">
      <c r="A305" s="172" t="s">
        <v>507</v>
      </c>
      <c r="B305" s="173" t="s">
        <v>22533</v>
      </c>
      <c r="C305" s="174" t="s">
        <v>22371</v>
      </c>
    </row>
    <row r="306" spans="1:3" ht="12" customHeight="1" x14ac:dyDescent="0.2">
      <c r="A306" s="172" t="s">
        <v>508</v>
      </c>
      <c r="B306" s="173" t="s">
        <v>22534</v>
      </c>
      <c r="C306" s="174" t="s">
        <v>22371</v>
      </c>
    </row>
    <row r="307" spans="1:3" ht="12" customHeight="1" x14ac:dyDescent="0.2">
      <c r="A307" s="172" t="s">
        <v>509</v>
      </c>
      <c r="B307" s="173" t="s">
        <v>22534</v>
      </c>
      <c r="C307" s="174" t="s">
        <v>22371</v>
      </c>
    </row>
    <row r="308" spans="1:3" ht="12" customHeight="1" x14ac:dyDescent="0.2">
      <c r="A308" s="172" t="s">
        <v>510</v>
      </c>
      <c r="B308" s="173" t="s">
        <v>22535</v>
      </c>
      <c r="C308" s="174" t="s">
        <v>22371</v>
      </c>
    </row>
    <row r="309" spans="1:3" ht="12" customHeight="1" x14ac:dyDescent="0.2">
      <c r="A309" s="172" t="s">
        <v>511</v>
      </c>
      <c r="B309" s="173" t="s">
        <v>22535</v>
      </c>
      <c r="C309" s="174" t="s">
        <v>22371</v>
      </c>
    </row>
    <row r="310" spans="1:3" ht="12" customHeight="1" x14ac:dyDescent="0.2">
      <c r="A310" s="172" t="s">
        <v>512</v>
      </c>
      <c r="B310" s="173" t="s">
        <v>22536</v>
      </c>
      <c r="C310" s="174" t="s">
        <v>22371</v>
      </c>
    </row>
    <row r="311" spans="1:3" ht="12" customHeight="1" x14ac:dyDescent="0.2">
      <c r="A311" s="172" t="s">
        <v>513</v>
      </c>
      <c r="B311" s="173" t="s">
        <v>22536</v>
      </c>
      <c r="C311" s="174" t="s">
        <v>22371</v>
      </c>
    </row>
    <row r="312" spans="1:3" ht="12" customHeight="1" x14ac:dyDescent="0.2">
      <c r="A312" s="172" t="s">
        <v>514</v>
      </c>
      <c r="B312" s="173" t="s">
        <v>22537</v>
      </c>
      <c r="C312" s="174" t="s">
        <v>22371</v>
      </c>
    </row>
    <row r="313" spans="1:3" ht="12" customHeight="1" x14ac:dyDescent="0.2">
      <c r="A313" s="172" t="s">
        <v>515</v>
      </c>
      <c r="B313" s="173" t="s">
        <v>22537</v>
      </c>
      <c r="C313" s="174" t="s">
        <v>22371</v>
      </c>
    </row>
    <row r="314" spans="1:3" ht="12" customHeight="1" x14ac:dyDescent="0.2">
      <c r="A314" s="172" t="s">
        <v>516</v>
      </c>
      <c r="B314" s="173" t="s">
        <v>22538</v>
      </c>
      <c r="C314" s="174" t="s">
        <v>22371</v>
      </c>
    </row>
    <row r="315" spans="1:3" ht="12" customHeight="1" x14ac:dyDescent="0.2">
      <c r="A315" s="172" t="s">
        <v>517</v>
      </c>
      <c r="B315" s="173" t="s">
        <v>22538</v>
      </c>
      <c r="C315" s="174" t="s">
        <v>22371</v>
      </c>
    </row>
    <row r="316" spans="1:3" ht="12" customHeight="1" x14ac:dyDescent="0.2">
      <c r="A316" s="172" t="s">
        <v>518</v>
      </c>
      <c r="B316" s="173" t="s">
        <v>22539</v>
      </c>
      <c r="C316" s="174" t="s">
        <v>22371</v>
      </c>
    </row>
    <row r="317" spans="1:3" ht="12" customHeight="1" x14ac:dyDescent="0.2">
      <c r="A317" s="172" t="s">
        <v>519</v>
      </c>
      <c r="B317" s="173" t="s">
        <v>22539</v>
      </c>
      <c r="C317" s="174" t="s">
        <v>22371</v>
      </c>
    </row>
    <row r="318" spans="1:3" ht="12" customHeight="1" x14ac:dyDescent="0.2">
      <c r="A318" s="172" t="s">
        <v>520</v>
      </c>
      <c r="B318" s="173" t="s">
        <v>22540</v>
      </c>
      <c r="C318" s="174" t="s">
        <v>22371</v>
      </c>
    </row>
    <row r="319" spans="1:3" ht="12" customHeight="1" x14ac:dyDescent="0.2">
      <c r="A319" s="172" t="s">
        <v>521</v>
      </c>
      <c r="B319" s="173" t="s">
        <v>22540</v>
      </c>
      <c r="C319" s="174" t="s">
        <v>22371</v>
      </c>
    </row>
    <row r="320" spans="1:3" ht="12" customHeight="1" x14ac:dyDescent="0.2">
      <c r="A320" s="172" t="s">
        <v>522</v>
      </c>
      <c r="B320" s="173" t="s">
        <v>22541</v>
      </c>
      <c r="C320" s="174" t="s">
        <v>22371</v>
      </c>
    </row>
    <row r="321" spans="1:3" ht="12" customHeight="1" x14ac:dyDescent="0.2">
      <c r="A321" s="172" t="s">
        <v>523</v>
      </c>
      <c r="B321" s="173" t="s">
        <v>22541</v>
      </c>
      <c r="C321" s="174" t="s">
        <v>22371</v>
      </c>
    </row>
    <row r="322" spans="1:3" ht="12" customHeight="1" x14ac:dyDescent="0.2">
      <c r="A322" s="172" t="s">
        <v>524</v>
      </c>
      <c r="B322" s="173" t="s">
        <v>22542</v>
      </c>
      <c r="C322" s="174" t="s">
        <v>22371</v>
      </c>
    </row>
    <row r="323" spans="1:3" ht="12" customHeight="1" x14ac:dyDescent="0.2">
      <c r="A323" s="172" t="s">
        <v>525</v>
      </c>
      <c r="B323" s="173" t="s">
        <v>22542</v>
      </c>
      <c r="C323" s="174" t="s">
        <v>22371</v>
      </c>
    </row>
    <row r="324" spans="1:3" ht="12" customHeight="1" x14ac:dyDescent="0.2">
      <c r="A324" s="172" t="s">
        <v>526</v>
      </c>
      <c r="B324" s="173" t="s">
        <v>22543</v>
      </c>
      <c r="C324" s="174" t="s">
        <v>22371</v>
      </c>
    </row>
    <row r="325" spans="1:3" ht="12" customHeight="1" x14ac:dyDescent="0.2">
      <c r="A325" s="172" t="s">
        <v>527</v>
      </c>
      <c r="B325" s="173" t="s">
        <v>22543</v>
      </c>
      <c r="C325" s="174" t="s">
        <v>22371</v>
      </c>
    </row>
    <row r="326" spans="1:3" ht="12" customHeight="1" x14ac:dyDescent="0.2">
      <c r="A326" s="172" t="s">
        <v>528</v>
      </c>
      <c r="B326" s="173" t="s">
        <v>22544</v>
      </c>
      <c r="C326" s="174" t="s">
        <v>22371</v>
      </c>
    </row>
    <row r="327" spans="1:3" ht="12" customHeight="1" x14ac:dyDescent="0.2">
      <c r="A327" s="172" t="s">
        <v>529</v>
      </c>
      <c r="B327" s="173" t="s">
        <v>22544</v>
      </c>
      <c r="C327" s="174" t="s">
        <v>22371</v>
      </c>
    </row>
    <row r="328" spans="1:3" ht="12" customHeight="1" x14ac:dyDescent="0.2">
      <c r="A328" s="172" t="s">
        <v>530</v>
      </c>
      <c r="B328" s="173" t="s">
        <v>22545</v>
      </c>
      <c r="C328" s="174" t="s">
        <v>22371</v>
      </c>
    </row>
    <row r="329" spans="1:3" ht="12" customHeight="1" x14ac:dyDescent="0.2">
      <c r="A329" s="172" t="s">
        <v>531</v>
      </c>
      <c r="B329" s="173" t="s">
        <v>22545</v>
      </c>
      <c r="C329" s="174" t="s">
        <v>22371</v>
      </c>
    </row>
    <row r="330" spans="1:3" ht="12" customHeight="1" x14ac:dyDescent="0.2">
      <c r="A330" s="172" t="s">
        <v>532</v>
      </c>
      <c r="B330" s="173" t="s">
        <v>22546</v>
      </c>
      <c r="C330" s="174" t="s">
        <v>22371</v>
      </c>
    </row>
    <row r="331" spans="1:3" ht="12" customHeight="1" x14ac:dyDescent="0.2">
      <c r="A331" s="172" t="s">
        <v>533</v>
      </c>
      <c r="B331" s="173" t="s">
        <v>22546</v>
      </c>
      <c r="C331" s="174" t="s">
        <v>22371</v>
      </c>
    </row>
    <row r="332" spans="1:3" ht="12" customHeight="1" x14ac:dyDescent="0.2">
      <c r="A332" s="172" t="s">
        <v>534</v>
      </c>
      <c r="B332" s="173" t="s">
        <v>22547</v>
      </c>
      <c r="C332" s="174" t="s">
        <v>22371</v>
      </c>
    </row>
    <row r="333" spans="1:3" ht="12" customHeight="1" x14ac:dyDescent="0.2">
      <c r="A333" s="172" t="s">
        <v>535</v>
      </c>
      <c r="B333" s="173" t="s">
        <v>22547</v>
      </c>
      <c r="C333" s="174" t="s">
        <v>22371</v>
      </c>
    </row>
    <row r="334" spans="1:3" ht="12" customHeight="1" x14ac:dyDescent="0.2">
      <c r="A334" s="172" t="s">
        <v>536</v>
      </c>
      <c r="B334" s="173" t="s">
        <v>22548</v>
      </c>
      <c r="C334" s="174" t="s">
        <v>22371</v>
      </c>
    </row>
    <row r="335" spans="1:3" ht="12" customHeight="1" x14ac:dyDescent="0.2">
      <c r="A335" s="172" t="s">
        <v>537</v>
      </c>
      <c r="B335" s="173" t="s">
        <v>22548</v>
      </c>
      <c r="C335" s="174" t="s">
        <v>22371</v>
      </c>
    </row>
    <row r="336" spans="1:3" ht="12" customHeight="1" x14ac:dyDescent="0.2">
      <c r="A336" s="172" t="s">
        <v>538</v>
      </c>
      <c r="B336" s="173" t="s">
        <v>22549</v>
      </c>
      <c r="C336" s="174" t="s">
        <v>22371</v>
      </c>
    </row>
    <row r="337" spans="1:3" ht="12" customHeight="1" x14ac:dyDescent="0.2">
      <c r="A337" s="172" t="s">
        <v>539</v>
      </c>
      <c r="B337" s="173" t="s">
        <v>22549</v>
      </c>
      <c r="C337" s="174" t="s">
        <v>22371</v>
      </c>
    </row>
    <row r="338" spans="1:3" ht="12" customHeight="1" x14ac:dyDescent="0.2">
      <c r="A338" s="172" t="s">
        <v>540</v>
      </c>
      <c r="B338" s="173" t="s">
        <v>22550</v>
      </c>
      <c r="C338" s="174" t="s">
        <v>22371</v>
      </c>
    </row>
    <row r="339" spans="1:3" ht="12" customHeight="1" x14ac:dyDescent="0.2">
      <c r="A339" s="172" t="s">
        <v>541</v>
      </c>
      <c r="B339" s="173" t="s">
        <v>22550</v>
      </c>
      <c r="C339" s="174" t="s">
        <v>22371</v>
      </c>
    </row>
    <row r="340" spans="1:3" ht="12" customHeight="1" x14ac:dyDescent="0.2">
      <c r="A340" s="172" t="s">
        <v>542</v>
      </c>
      <c r="B340" s="173" t="s">
        <v>22551</v>
      </c>
      <c r="C340" s="174" t="s">
        <v>22371</v>
      </c>
    </row>
    <row r="341" spans="1:3" ht="12" customHeight="1" x14ac:dyDescent="0.2">
      <c r="A341" s="172" t="s">
        <v>543</v>
      </c>
      <c r="B341" s="173" t="s">
        <v>22551</v>
      </c>
      <c r="C341" s="174" t="s">
        <v>22371</v>
      </c>
    </row>
    <row r="342" spans="1:3" ht="12" customHeight="1" x14ac:dyDescent="0.2">
      <c r="A342" s="172" t="s">
        <v>544</v>
      </c>
      <c r="B342" s="173" t="s">
        <v>22552</v>
      </c>
      <c r="C342" s="174" t="s">
        <v>22371</v>
      </c>
    </row>
    <row r="343" spans="1:3" ht="12" customHeight="1" x14ac:dyDescent="0.2">
      <c r="A343" s="172" t="s">
        <v>545</v>
      </c>
      <c r="B343" s="173" t="s">
        <v>22552</v>
      </c>
      <c r="C343" s="174" t="s">
        <v>22371</v>
      </c>
    </row>
    <row r="344" spans="1:3" ht="12" customHeight="1" x14ac:dyDescent="0.2">
      <c r="A344" s="172" t="s">
        <v>546</v>
      </c>
      <c r="B344" s="173" t="s">
        <v>22553</v>
      </c>
      <c r="C344" s="174" t="s">
        <v>22371</v>
      </c>
    </row>
    <row r="345" spans="1:3" ht="12" customHeight="1" x14ac:dyDescent="0.2">
      <c r="A345" s="172" t="s">
        <v>547</v>
      </c>
      <c r="B345" s="173" t="s">
        <v>22553</v>
      </c>
      <c r="C345" s="174" t="s">
        <v>22371</v>
      </c>
    </row>
    <row r="346" spans="1:3" ht="12" customHeight="1" x14ac:dyDescent="0.2">
      <c r="A346" s="172" t="s">
        <v>548</v>
      </c>
      <c r="B346" s="173" t="s">
        <v>22554</v>
      </c>
      <c r="C346" s="174" t="s">
        <v>22371</v>
      </c>
    </row>
    <row r="347" spans="1:3" ht="12" customHeight="1" x14ac:dyDescent="0.2">
      <c r="A347" s="172" t="s">
        <v>549</v>
      </c>
      <c r="B347" s="173" t="s">
        <v>22554</v>
      </c>
      <c r="C347" s="174" t="s">
        <v>22371</v>
      </c>
    </row>
    <row r="348" spans="1:3" ht="12" customHeight="1" x14ac:dyDescent="0.2">
      <c r="A348" s="172" t="s">
        <v>550</v>
      </c>
      <c r="B348" s="173" t="s">
        <v>22555</v>
      </c>
      <c r="C348" s="174" t="s">
        <v>22371</v>
      </c>
    </row>
    <row r="349" spans="1:3" ht="12" customHeight="1" x14ac:dyDescent="0.2">
      <c r="A349" s="172" t="s">
        <v>551</v>
      </c>
      <c r="B349" s="173" t="s">
        <v>22555</v>
      </c>
      <c r="C349" s="174" t="s">
        <v>22371</v>
      </c>
    </row>
    <row r="350" spans="1:3" ht="12" customHeight="1" x14ac:dyDescent="0.2">
      <c r="A350" s="172" t="s">
        <v>552</v>
      </c>
      <c r="B350" s="173" t="s">
        <v>22556</v>
      </c>
      <c r="C350" s="174" t="s">
        <v>22371</v>
      </c>
    </row>
    <row r="351" spans="1:3" ht="12" customHeight="1" x14ac:dyDescent="0.2">
      <c r="A351" s="172" t="s">
        <v>553</v>
      </c>
      <c r="B351" s="173" t="s">
        <v>22556</v>
      </c>
      <c r="C351" s="174" t="s">
        <v>22371</v>
      </c>
    </row>
    <row r="352" spans="1:3" ht="12" customHeight="1" x14ac:dyDescent="0.2">
      <c r="A352" s="172" t="s">
        <v>554</v>
      </c>
      <c r="B352" s="173" t="s">
        <v>22557</v>
      </c>
      <c r="C352" s="174" t="s">
        <v>22371</v>
      </c>
    </row>
    <row r="353" spans="1:3" ht="12" customHeight="1" x14ac:dyDescent="0.2">
      <c r="A353" s="172" t="s">
        <v>555</v>
      </c>
      <c r="B353" s="173" t="s">
        <v>22557</v>
      </c>
      <c r="C353" s="174" t="s">
        <v>22371</v>
      </c>
    </row>
    <row r="354" spans="1:3" ht="12" customHeight="1" x14ac:dyDescent="0.2">
      <c r="A354" s="172" t="s">
        <v>556</v>
      </c>
      <c r="B354" s="173" t="s">
        <v>22558</v>
      </c>
      <c r="C354" s="174" t="s">
        <v>22371</v>
      </c>
    </row>
    <row r="355" spans="1:3" ht="12" customHeight="1" x14ac:dyDescent="0.2">
      <c r="A355" s="172" t="s">
        <v>557</v>
      </c>
      <c r="B355" s="173" t="s">
        <v>22558</v>
      </c>
      <c r="C355" s="174" t="s">
        <v>22371</v>
      </c>
    </row>
    <row r="356" spans="1:3" ht="12" customHeight="1" x14ac:dyDescent="0.2">
      <c r="A356" s="172" t="s">
        <v>558</v>
      </c>
      <c r="B356" s="173" t="s">
        <v>22559</v>
      </c>
      <c r="C356" s="174" t="s">
        <v>22371</v>
      </c>
    </row>
    <row r="357" spans="1:3" ht="12" customHeight="1" x14ac:dyDescent="0.2">
      <c r="A357" s="172" t="s">
        <v>559</v>
      </c>
      <c r="B357" s="173" t="s">
        <v>22559</v>
      </c>
      <c r="C357" s="174" t="s">
        <v>22371</v>
      </c>
    </row>
    <row r="358" spans="1:3" ht="12" customHeight="1" x14ac:dyDescent="0.2">
      <c r="A358" s="172" t="s">
        <v>560</v>
      </c>
      <c r="B358" s="173" t="s">
        <v>22560</v>
      </c>
      <c r="C358" s="174" t="s">
        <v>22371</v>
      </c>
    </row>
    <row r="359" spans="1:3" ht="12" customHeight="1" x14ac:dyDescent="0.2">
      <c r="A359" s="172" t="s">
        <v>561</v>
      </c>
      <c r="B359" s="173" t="s">
        <v>22560</v>
      </c>
      <c r="C359" s="174" t="s">
        <v>22371</v>
      </c>
    </row>
    <row r="360" spans="1:3" ht="12" customHeight="1" x14ac:dyDescent="0.2">
      <c r="A360" s="172" t="s">
        <v>562</v>
      </c>
      <c r="B360" s="173" t="s">
        <v>22561</v>
      </c>
      <c r="C360" s="174" t="s">
        <v>22371</v>
      </c>
    </row>
    <row r="361" spans="1:3" ht="12" customHeight="1" x14ac:dyDescent="0.2">
      <c r="A361" s="172" t="s">
        <v>563</v>
      </c>
      <c r="B361" s="173" t="s">
        <v>22561</v>
      </c>
      <c r="C361" s="174" t="s">
        <v>22371</v>
      </c>
    </row>
    <row r="362" spans="1:3" ht="12" customHeight="1" x14ac:dyDescent="0.2">
      <c r="A362" s="172" t="s">
        <v>564</v>
      </c>
      <c r="B362" s="173" t="s">
        <v>22562</v>
      </c>
      <c r="C362" s="174" t="s">
        <v>22371</v>
      </c>
    </row>
    <row r="363" spans="1:3" ht="12" customHeight="1" x14ac:dyDescent="0.2">
      <c r="A363" s="172" t="s">
        <v>565</v>
      </c>
      <c r="B363" s="173" t="s">
        <v>22562</v>
      </c>
      <c r="C363" s="174" t="s">
        <v>22371</v>
      </c>
    </row>
    <row r="364" spans="1:3" ht="12" customHeight="1" x14ac:dyDescent="0.2">
      <c r="A364" s="172" t="s">
        <v>566</v>
      </c>
      <c r="B364" s="173" t="s">
        <v>22563</v>
      </c>
      <c r="C364" s="174" t="s">
        <v>22371</v>
      </c>
    </row>
    <row r="365" spans="1:3" ht="12" customHeight="1" x14ac:dyDescent="0.2">
      <c r="A365" s="172" t="s">
        <v>567</v>
      </c>
      <c r="B365" s="173" t="s">
        <v>22563</v>
      </c>
      <c r="C365" s="174" t="s">
        <v>22371</v>
      </c>
    </row>
    <row r="366" spans="1:3" ht="12" customHeight="1" x14ac:dyDescent="0.2">
      <c r="A366" s="172" t="s">
        <v>568</v>
      </c>
      <c r="B366" s="173" t="s">
        <v>22564</v>
      </c>
      <c r="C366" s="174" t="s">
        <v>22371</v>
      </c>
    </row>
    <row r="367" spans="1:3" ht="12" customHeight="1" x14ac:dyDescent="0.2">
      <c r="A367" s="172" t="s">
        <v>569</v>
      </c>
      <c r="B367" s="173" t="s">
        <v>22564</v>
      </c>
      <c r="C367" s="174" t="s">
        <v>22371</v>
      </c>
    </row>
    <row r="368" spans="1:3" ht="12" customHeight="1" x14ac:dyDescent="0.2">
      <c r="A368" s="172" t="s">
        <v>570</v>
      </c>
      <c r="B368" s="173" t="s">
        <v>22565</v>
      </c>
      <c r="C368" s="174" t="s">
        <v>22371</v>
      </c>
    </row>
    <row r="369" spans="1:3" ht="12" customHeight="1" x14ac:dyDescent="0.2">
      <c r="A369" s="172" t="s">
        <v>571</v>
      </c>
      <c r="B369" s="173" t="s">
        <v>22565</v>
      </c>
      <c r="C369" s="174" t="s">
        <v>22371</v>
      </c>
    </row>
    <row r="370" spans="1:3" ht="12" customHeight="1" x14ac:dyDescent="0.2">
      <c r="A370" s="172" t="s">
        <v>572</v>
      </c>
      <c r="B370" s="173" t="s">
        <v>22566</v>
      </c>
      <c r="C370" s="174" t="s">
        <v>22371</v>
      </c>
    </row>
    <row r="371" spans="1:3" ht="12" customHeight="1" x14ac:dyDescent="0.2">
      <c r="A371" s="172" t="s">
        <v>573</v>
      </c>
      <c r="B371" s="173" t="s">
        <v>22566</v>
      </c>
      <c r="C371" s="174" t="s">
        <v>22371</v>
      </c>
    </row>
    <row r="372" spans="1:3" ht="12" customHeight="1" x14ac:dyDescent="0.2">
      <c r="A372" s="172" t="s">
        <v>574</v>
      </c>
      <c r="B372" s="173" t="s">
        <v>22567</v>
      </c>
      <c r="C372" s="174" t="s">
        <v>22371</v>
      </c>
    </row>
    <row r="373" spans="1:3" ht="12" customHeight="1" x14ac:dyDescent="0.2">
      <c r="A373" s="172" t="s">
        <v>575</v>
      </c>
      <c r="B373" s="173" t="s">
        <v>22567</v>
      </c>
      <c r="C373" s="174" t="s">
        <v>22371</v>
      </c>
    </row>
    <row r="374" spans="1:3" ht="12" customHeight="1" x14ac:dyDescent="0.2">
      <c r="A374" s="172" t="s">
        <v>576</v>
      </c>
      <c r="B374" s="173" t="s">
        <v>22568</v>
      </c>
      <c r="C374" s="174" t="s">
        <v>22371</v>
      </c>
    </row>
    <row r="375" spans="1:3" ht="12" customHeight="1" x14ac:dyDescent="0.2">
      <c r="A375" s="172" t="s">
        <v>577</v>
      </c>
      <c r="B375" s="173" t="s">
        <v>22568</v>
      </c>
      <c r="C375" s="174" t="s">
        <v>22371</v>
      </c>
    </row>
    <row r="376" spans="1:3" ht="12" customHeight="1" x14ac:dyDescent="0.2">
      <c r="A376" s="172" t="s">
        <v>578</v>
      </c>
      <c r="B376" s="173" t="s">
        <v>22569</v>
      </c>
      <c r="C376" s="174" t="s">
        <v>22371</v>
      </c>
    </row>
    <row r="377" spans="1:3" ht="12" customHeight="1" x14ac:dyDescent="0.2">
      <c r="A377" s="172" t="s">
        <v>579</v>
      </c>
      <c r="B377" s="173" t="s">
        <v>22569</v>
      </c>
      <c r="C377" s="174" t="s">
        <v>22371</v>
      </c>
    </row>
    <row r="378" spans="1:3" ht="12" customHeight="1" x14ac:dyDescent="0.2">
      <c r="A378" s="172" t="s">
        <v>580</v>
      </c>
      <c r="B378" s="173" t="s">
        <v>22570</v>
      </c>
      <c r="C378" s="174" t="s">
        <v>22371</v>
      </c>
    </row>
    <row r="379" spans="1:3" ht="12" customHeight="1" x14ac:dyDescent="0.2">
      <c r="A379" s="172" t="s">
        <v>581</v>
      </c>
      <c r="B379" s="173" t="s">
        <v>22570</v>
      </c>
      <c r="C379" s="174" t="s">
        <v>22371</v>
      </c>
    </row>
    <row r="380" spans="1:3" ht="12" customHeight="1" x14ac:dyDescent="0.2">
      <c r="A380" s="172" t="s">
        <v>582</v>
      </c>
      <c r="B380" s="173" t="s">
        <v>22571</v>
      </c>
      <c r="C380" s="174" t="s">
        <v>22371</v>
      </c>
    </row>
    <row r="381" spans="1:3" ht="12" customHeight="1" x14ac:dyDescent="0.2">
      <c r="A381" s="172" t="s">
        <v>583</v>
      </c>
      <c r="B381" s="173" t="s">
        <v>22571</v>
      </c>
      <c r="C381" s="174" t="s">
        <v>22371</v>
      </c>
    </row>
    <row r="382" spans="1:3" ht="12" customHeight="1" x14ac:dyDescent="0.2">
      <c r="A382" s="172" t="s">
        <v>584</v>
      </c>
      <c r="B382" s="173" t="s">
        <v>22572</v>
      </c>
      <c r="C382" s="174" t="s">
        <v>22371</v>
      </c>
    </row>
    <row r="383" spans="1:3" ht="12" customHeight="1" x14ac:dyDescent="0.2">
      <c r="A383" s="172" t="s">
        <v>585</v>
      </c>
      <c r="B383" s="173" t="s">
        <v>22572</v>
      </c>
      <c r="C383" s="174" t="s">
        <v>22371</v>
      </c>
    </row>
    <row r="384" spans="1:3" ht="12" customHeight="1" x14ac:dyDescent="0.2">
      <c r="A384" s="172" t="s">
        <v>586</v>
      </c>
      <c r="B384" s="173" t="s">
        <v>22573</v>
      </c>
      <c r="C384" s="174" t="s">
        <v>22371</v>
      </c>
    </row>
    <row r="385" spans="1:3" ht="12" customHeight="1" x14ac:dyDescent="0.2">
      <c r="A385" s="172" t="s">
        <v>587</v>
      </c>
      <c r="B385" s="173" t="s">
        <v>22573</v>
      </c>
      <c r="C385" s="174" t="s">
        <v>22371</v>
      </c>
    </row>
    <row r="386" spans="1:3" ht="12" customHeight="1" x14ac:dyDescent="0.2">
      <c r="A386" s="172" t="s">
        <v>588</v>
      </c>
      <c r="B386" s="173" t="s">
        <v>22574</v>
      </c>
      <c r="C386" s="174" t="s">
        <v>22371</v>
      </c>
    </row>
    <row r="387" spans="1:3" ht="12" customHeight="1" x14ac:dyDescent="0.2">
      <c r="A387" s="172" t="s">
        <v>589</v>
      </c>
      <c r="B387" s="173" t="s">
        <v>22574</v>
      </c>
      <c r="C387" s="174" t="s">
        <v>22371</v>
      </c>
    </row>
    <row r="388" spans="1:3" ht="12" customHeight="1" x14ac:dyDescent="0.2">
      <c r="A388" s="172" t="s">
        <v>590</v>
      </c>
      <c r="B388" s="173" t="s">
        <v>22575</v>
      </c>
      <c r="C388" s="174" t="s">
        <v>22371</v>
      </c>
    </row>
    <row r="389" spans="1:3" ht="12" customHeight="1" x14ac:dyDescent="0.2">
      <c r="A389" s="172" t="s">
        <v>591</v>
      </c>
      <c r="B389" s="173" t="s">
        <v>22575</v>
      </c>
      <c r="C389" s="174" t="s">
        <v>22371</v>
      </c>
    </row>
    <row r="390" spans="1:3" ht="12" customHeight="1" x14ac:dyDescent="0.2">
      <c r="A390" s="172" t="s">
        <v>592</v>
      </c>
      <c r="B390" s="173" t="s">
        <v>22576</v>
      </c>
      <c r="C390" s="174" t="s">
        <v>22371</v>
      </c>
    </row>
    <row r="391" spans="1:3" ht="12" customHeight="1" x14ac:dyDescent="0.2">
      <c r="A391" s="172" t="s">
        <v>593</v>
      </c>
      <c r="B391" s="173" t="s">
        <v>22576</v>
      </c>
      <c r="C391" s="174" t="s">
        <v>22371</v>
      </c>
    </row>
    <row r="392" spans="1:3" ht="12" customHeight="1" x14ac:dyDescent="0.2">
      <c r="A392" s="172" t="s">
        <v>594</v>
      </c>
      <c r="B392" s="173" t="s">
        <v>22577</v>
      </c>
      <c r="C392" s="174" t="s">
        <v>22578</v>
      </c>
    </row>
    <row r="393" spans="1:3" ht="12" customHeight="1" x14ac:dyDescent="0.2">
      <c r="A393" s="172" t="s">
        <v>595</v>
      </c>
      <c r="B393" s="173" t="s">
        <v>22577</v>
      </c>
      <c r="C393" s="174" t="s">
        <v>22578</v>
      </c>
    </row>
    <row r="394" spans="1:3" ht="12" customHeight="1" x14ac:dyDescent="0.2">
      <c r="A394" s="172" t="s">
        <v>596</v>
      </c>
      <c r="B394" s="173" t="s">
        <v>22579</v>
      </c>
      <c r="C394" s="174" t="s">
        <v>22578</v>
      </c>
    </row>
    <row r="395" spans="1:3" ht="12" customHeight="1" x14ac:dyDescent="0.2">
      <c r="A395" s="172" t="s">
        <v>597</v>
      </c>
      <c r="B395" s="173" t="s">
        <v>22579</v>
      </c>
      <c r="C395" s="174" t="s">
        <v>22578</v>
      </c>
    </row>
    <row r="396" spans="1:3" ht="12" customHeight="1" x14ac:dyDescent="0.2">
      <c r="A396" s="172" t="s">
        <v>598</v>
      </c>
      <c r="B396" s="173" t="s">
        <v>22580</v>
      </c>
      <c r="C396" s="174" t="s">
        <v>22578</v>
      </c>
    </row>
    <row r="397" spans="1:3" ht="12" customHeight="1" x14ac:dyDescent="0.2">
      <c r="A397" s="172" t="s">
        <v>599</v>
      </c>
      <c r="B397" s="173" t="s">
        <v>22580</v>
      </c>
      <c r="C397" s="174" t="s">
        <v>22578</v>
      </c>
    </row>
    <row r="398" spans="1:3" ht="12" customHeight="1" x14ac:dyDescent="0.2">
      <c r="A398" s="172" t="s">
        <v>600</v>
      </c>
      <c r="B398" s="173" t="s">
        <v>22581</v>
      </c>
      <c r="C398" s="174" t="s">
        <v>22371</v>
      </c>
    </row>
    <row r="399" spans="1:3" ht="12" customHeight="1" x14ac:dyDescent="0.2">
      <c r="A399" s="172" t="s">
        <v>601</v>
      </c>
      <c r="B399" s="173" t="s">
        <v>22581</v>
      </c>
      <c r="C399" s="174" t="s">
        <v>22371</v>
      </c>
    </row>
    <row r="400" spans="1:3" ht="12" customHeight="1" x14ac:dyDescent="0.2">
      <c r="A400" s="172" t="s">
        <v>602</v>
      </c>
      <c r="B400" s="173" t="s">
        <v>22582</v>
      </c>
      <c r="C400" s="174" t="s">
        <v>22371</v>
      </c>
    </row>
    <row r="401" spans="1:3" ht="12" customHeight="1" x14ac:dyDescent="0.2">
      <c r="A401" s="172" t="s">
        <v>603</v>
      </c>
      <c r="B401" s="173" t="s">
        <v>22582</v>
      </c>
      <c r="C401" s="174" t="s">
        <v>22371</v>
      </c>
    </row>
    <row r="402" spans="1:3" ht="12" customHeight="1" x14ac:dyDescent="0.2">
      <c r="A402" s="172" t="s">
        <v>604</v>
      </c>
      <c r="B402" s="173" t="s">
        <v>22583</v>
      </c>
      <c r="C402" s="174" t="s">
        <v>22371</v>
      </c>
    </row>
    <row r="403" spans="1:3" ht="12" customHeight="1" x14ac:dyDescent="0.2">
      <c r="A403" s="172" t="s">
        <v>605</v>
      </c>
      <c r="B403" s="173" t="s">
        <v>22583</v>
      </c>
      <c r="C403" s="174" t="s">
        <v>22371</v>
      </c>
    </row>
    <row r="404" spans="1:3" ht="12" customHeight="1" x14ac:dyDescent="0.2">
      <c r="A404" s="172" t="s">
        <v>606</v>
      </c>
      <c r="B404" s="173" t="s">
        <v>22584</v>
      </c>
      <c r="C404" s="174" t="s">
        <v>22371</v>
      </c>
    </row>
    <row r="405" spans="1:3" ht="12" customHeight="1" x14ac:dyDescent="0.2">
      <c r="A405" s="172" t="s">
        <v>607</v>
      </c>
      <c r="B405" s="173" t="s">
        <v>22584</v>
      </c>
      <c r="C405" s="174" t="s">
        <v>22371</v>
      </c>
    </row>
    <row r="406" spans="1:3" ht="12" customHeight="1" x14ac:dyDescent="0.2">
      <c r="A406" s="172" t="s">
        <v>608</v>
      </c>
      <c r="B406" s="173" t="s">
        <v>22585</v>
      </c>
      <c r="C406" s="174" t="s">
        <v>22371</v>
      </c>
    </row>
    <row r="407" spans="1:3" ht="12" customHeight="1" x14ac:dyDescent="0.2">
      <c r="A407" s="172" t="s">
        <v>609</v>
      </c>
      <c r="B407" s="173" t="s">
        <v>22585</v>
      </c>
      <c r="C407" s="174" t="s">
        <v>22371</v>
      </c>
    </row>
    <row r="408" spans="1:3" ht="12" customHeight="1" x14ac:dyDescent="0.2">
      <c r="A408" s="172" t="s">
        <v>610</v>
      </c>
      <c r="B408" s="173" t="s">
        <v>22586</v>
      </c>
      <c r="C408" s="174" t="s">
        <v>22371</v>
      </c>
    </row>
    <row r="409" spans="1:3" ht="12" customHeight="1" x14ac:dyDescent="0.2">
      <c r="A409" s="172" t="s">
        <v>611</v>
      </c>
      <c r="B409" s="173" t="s">
        <v>22586</v>
      </c>
      <c r="C409" s="174" t="s">
        <v>22371</v>
      </c>
    </row>
    <row r="410" spans="1:3" ht="12" customHeight="1" x14ac:dyDescent="0.2">
      <c r="A410" s="172" t="s">
        <v>612</v>
      </c>
      <c r="B410" s="173" t="s">
        <v>22587</v>
      </c>
      <c r="C410" s="174" t="s">
        <v>22371</v>
      </c>
    </row>
    <row r="411" spans="1:3" ht="12" customHeight="1" x14ac:dyDescent="0.2">
      <c r="A411" s="172" t="s">
        <v>613</v>
      </c>
      <c r="B411" s="173" t="s">
        <v>22587</v>
      </c>
      <c r="C411" s="174" t="s">
        <v>22371</v>
      </c>
    </row>
    <row r="412" spans="1:3" ht="12" customHeight="1" x14ac:dyDescent="0.2">
      <c r="A412" s="172" t="s">
        <v>614</v>
      </c>
      <c r="B412" s="173" t="s">
        <v>22588</v>
      </c>
      <c r="C412" s="174" t="s">
        <v>22371</v>
      </c>
    </row>
    <row r="413" spans="1:3" ht="12" customHeight="1" x14ac:dyDescent="0.2">
      <c r="A413" s="172" t="s">
        <v>615</v>
      </c>
      <c r="B413" s="173" t="s">
        <v>22588</v>
      </c>
      <c r="C413" s="174" t="s">
        <v>22371</v>
      </c>
    </row>
    <row r="414" spans="1:3" ht="12" customHeight="1" x14ac:dyDescent="0.2">
      <c r="A414" s="172" t="s">
        <v>616</v>
      </c>
      <c r="B414" s="173" t="s">
        <v>22589</v>
      </c>
      <c r="C414" s="174" t="s">
        <v>22371</v>
      </c>
    </row>
    <row r="415" spans="1:3" ht="12" customHeight="1" x14ac:dyDescent="0.2">
      <c r="A415" s="172" t="s">
        <v>617</v>
      </c>
      <c r="B415" s="173" t="s">
        <v>22589</v>
      </c>
      <c r="C415" s="174" t="s">
        <v>22371</v>
      </c>
    </row>
    <row r="416" spans="1:3" ht="12" customHeight="1" x14ac:dyDescent="0.2">
      <c r="A416" s="172" t="s">
        <v>618</v>
      </c>
      <c r="B416" s="173" t="s">
        <v>22590</v>
      </c>
      <c r="C416" s="174" t="s">
        <v>22371</v>
      </c>
    </row>
    <row r="417" spans="1:3" ht="12" customHeight="1" x14ac:dyDescent="0.2">
      <c r="A417" s="172" t="s">
        <v>619</v>
      </c>
      <c r="B417" s="173" t="s">
        <v>22590</v>
      </c>
      <c r="C417" s="174" t="s">
        <v>22371</v>
      </c>
    </row>
    <row r="418" spans="1:3" ht="12" customHeight="1" x14ac:dyDescent="0.2">
      <c r="A418" s="172" t="s">
        <v>620</v>
      </c>
      <c r="B418" s="173" t="s">
        <v>22591</v>
      </c>
      <c r="C418" s="174" t="s">
        <v>22371</v>
      </c>
    </row>
    <row r="419" spans="1:3" ht="12" customHeight="1" x14ac:dyDescent="0.2">
      <c r="A419" s="172" t="s">
        <v>621</v>
      </c>
      <c r="B419" s="173" t="s">
        <v>22591</v>
      </c>
      <c r="C419" s="174" t="s">
        <v>22371</v>
      </c>
    </row>
    <row r="420" spans="1:3" ht="12" customHeight="1" x14ac:dyDescent="0.2">
      <c r="A420" s="172" t="s">
        <v>622</v>
      </c>
      <c r="B420" s="173" t="s">
        <v>22592</v>
      </c>
      <c r="C420" s="174" t="s">
        <v>22371</v>
      </c>
    </row>
    <row r="421" spans="1:3" ht="12" customHeight="1" x14ac:dyDescent="0.2">
      <c r="A421" s="172" t="s">
        <v>623</v>
      </c>
      <c r="B421" s="173" t="s">
        <v>22592</v>
      </c>
      <c r="C421" s="174" t="s">
        <v>22371</v>
      </c>
    </row>
    <row r="422" spans="1:3" ht="12" customHeight="1" x14ac:dyDescent="0.2">
      <c r="A422" s="172" t="s">
        <v>624</v>
      </c>
      <c r="B422" s="173" t="s">
        <v>22593</v>
      </c>
      <c r="C422" s="174" t="s">
        <v>22371</v>
      </c>
    </row>
    <row r="423" spans="1:3" ht="12" customHeight="1" x14ac:dyDescent="0.2">
      <c r="A423" s="172" t="s">
        <v>625</v>
      </c>
      <c r="B423" s="173" t="s">
        <v>22593</v>
      </c>
      <c r="C423" s="174" t="s">
        <v>22371</v>
      </c>
    </row>
    <row r="424" spans="1:3" ht="12" customHeight="1" x14ac:dyDescent="0.2">
      <c r="A424" s="172" t="s">
        <v>626</v>
      </c>
      <c r="B424" s="173" t="s">
        <v>22594</v>
      </c>
      <c r="C424" s="174" t="s">
        <v>22371</v>
      </c>
    </row>
    <row r="425" spans="1:3" ht="12" customHeight="1" x14ac:dyDescent="0.2">
      <c r="A425" s="172" t="s">
        <v>627</v>
      </c>
      <c r="B425" s="173" t="s">
        <v>22594</v>
      </c>
      <c r="C425" s="174" t="s">
        <v>22371</v>
      </c>
    </row>
    <row r="426" spans="1:3" ht="12" customHeight="1" x14ac:dyDescent="0.2">
      <c r="A426" s="172" t="s">
        <v>628</v>
      </c>
      <c r="B426" s="173" t="s">
        <v>22595</v>
      </c>
      <c r="C426" s="174" t="s">
        <v>22371</v>
      </c>
    </row>
    <row r="427" spans="1:3" ht="12" customHeight="1" x14ac:dyDescent="0.2">
      <c r="A427" s="172" t="s">
        <v>629</v>
      </c>
      <c r="B427" s="173" t="s">
        <v>22595</v>
      </c>
      <c r="C427" s="174" t="s">
        <v>22371</v>
      </c>
    </row>
    <row r="428" spans="1:3" ht="12" customHeight="1" x14ac:dyDescent="0.2">
      <c r="A428" s="172" t="s">
        <v>630</v>
      </c>
      <c r="B428" s="173" t="s">
        <v>22596</v>
      </c>
      <c r="C428" s="174" t="s">
        <v>22371</v>
      </c>
    </row>
    <row r="429" spans="1:3" ht="12" customHeight="1" x14ac:dyDescent="0.2">
      <c r="A429" s="172" t="s">
        <v>631</v>
      </c>
      <c r="B429" s="173" t="s">
        <v>22596</v>
      </c>
      <c r="C429" s="174" t="s">
        <v>22371</v>
      </c>
    </row>
    <row r="430" spans="1:3" ht="12" customHeight="1" x14ac:dyDescent="0.2">
      <c r="A430" s="172" t="s">
        <v>632</v>
      </c>
      <c r="B430" s="173" t="s">
        <v>22597</v>
      </c>
      <c r="C430" s="174" t="s">
        <v>22371</v>
      </c>
    </row>
    <row r="431" spans="1:3" ht="12" customHeight="1" x14ac:dyDescent="0.2">
      <c r="A431" s="172" t="s">
        <v>633</v>
      </c>
      <c r="B431" s="173" t="s">
        <v>22597</v>
      </c>
      <c r="C431" s="174" t="s">
        <v>22371</v>
      </c>
    </row>
    <row r="432" spans="1:3" ht="12" customHeight="1" x14ac:dyDescent="0.2">
      <c r="A432" s="172" t="s">
        <v>634</v>
      </c>
      <c r="B432" s="173" t="s">
        <v>22598</v>
      </c>
      <c r="C432" s="174" t="s">
        <v>22371</v>
      </c>
    </row>
    <row r="433" spans="1:3" ht="12" customHeight="1" x14ac:dyDescent="0.2">
      <c r="A433" s="172" t="s">
        <v>635</v>
      </c>
      <c r="B433" s="173" t="s">
        <v>22598</v>
      </c>
      <c r="C433" s="174" t="s">
        <v>22371</v>
      </c>
    </row>
    <row r="434" spans="1:3" ht="12" customHeight="1" x14ac:dyDescent="0.2">
      <c r="A434" s="172" t="s">
        <v>636</v>
      </c>
      <c r="B434" s="173" t="s">
        <v>22599</v>
      </c>
      <c r="C434" s="174" t="s">
        <v>22371</v>
      </c>
    </row>
    <row r="435" spans="1:3" ht="12" customHeight="1" x14ac:dyDescent="0.2">
      <c r="A435" s="172" t="s">
        <v>637</v>
      </c>
      <c r="B435" s="173" t="s">
        <v>22599</v>
      </c>
      <c r="C435" s="174" t="s">
        <v>22371</v>
      </c>
    </row>
    <row r="436" spans="1:3" ht="12" customHeight="1" x14ac:dyDescent="0.2">
      <c r="A436" s="172" t="s">
        <v>638</v>
      </c>
      <c r="B436" s="173" t="s">
        <v>22600</v>
      </c>
      <c r="C436" s="174" t="s">
        <v>22371</v>
      </c>
    </row>
    <row r="437" spans="1:3" ht="12" customHeight="1" x14ac:dyDescent="0.2">
      <c r="A437" s="172" t="s">
        <v>639</v>
      </c>
      <c r="B437" s="173" t="s">
        <v>22600</v>
      </c>
      <c r="C437" s="174" t="s">
        <v>22371</v>
      </c>
    </row>
    <row r="438" spans="1:3" ht="12" customHeight="1" x14ac:dyDescent="0.2">
      <c r="A438" s="172" t="s">
        <v>640</v>
      </c>
      <c r="B438" s="173" t="s">
        <v>22594</v>
      </c>
      <c r="C438" s="174" t="s">
        <v>22371</v>
      </c>
    </row>
    <row r="439" spans="1:3" ht="12" customHeight="1" x14ac:dyDescent="0.2">
      <c r="A439" s="172" t="s">
        <v>641</v>
      </c>
      <c r="B439" s="173" t="s">
        <v>22594</v>
      </c>
      <c r="C439" s="174" t="s">
        <v>22371</v>
      </c>
    </row>
    <row r="440" spans="1:3" ht="12" customHeight="1" x14ac:dyDescent="0.2">
      <c r="A440" s="172" t="s">
        <v>642</v>
      </c>
      <c r="B440" s="173" t="s">
        <v>22593</v>
      </c>
      <c r="C440" s="174" t="s">
        <v>22371</v>
      </c>
    </row>
    <row r="441" spans="1:3" ht="12" customHeight="1" x14ac:dyDescent="0.2">
      <c r="A441" s="172" t="s">
        <v>643</v>
      </c>
      <c r="B441" s="173" t="s">
        <v>22593</v>
      </c>
      <c r="C441" s="174" t="s">
        <v>22371</v>
      </c>
    </row>
    <row r="442" spans="1:3" ht="12" customHeight="1" x14ac:dyDescent="0.2">
      <c r="A442" s="172" t="s">
        <v>644</v>
      </c>
      <c r="B442" s="173" t="s">
        <v>22601</v>
      </c>
      <c r="C442" s="174" t="s">
        <v>22371</v>
      </c>
    </row>
    <row r="443" spans="1:3" ht="12" customHeight="1" x14ac:dyDescent="0.2">
      <c r="A443" s="172" t="s">
        <v>645</v>
      </c>
      <c r="B443" s="173" t="s">
        <v>22601</v>
      </c>
      <c r="C443" s="174" t="s">
        <v>22371</v>
      </c>
    </row>
    <row r="444" spans="1:3" ht="12" customHeight="1" x14ac:dyDescent="0.2">
      <c r="A444" s="172" t="s">
        <v>646</v>
      </c>
      <c r="B444" s="173" t="s">
        <v>22602</v>
      </c>
      <c r="C444" s="174" t="s">
        <v>22371</v>
      </c>
    </row>
    <row r="445" spans="1:3" ht="12" customHeight="1" x14ac:dyDescent="0.2">
      <c r="A445" s="172" t="s">
        <v>647</v>
      </c>
      <c r="B445" s="173" t="s">
        <v>22602</v>
      </c>
      <c r="C445" s="174" t="s">
        <v>22371</v>
      </c>
    </row>
    <row r="446" spans="1:3" ht="12" customHeight="1" x14ac:dyDescent="0.2">
      <c r="A446" s="172" t="s">
        <v>648</v>
      </c>
      <c r="B446" s="173" t="s">
        <v>22603</v>
      </c>
      <c r="C446" s="174" t="s">
        <v>22371</v>
      </c>
    </row>
    <row r="447" spans="1:3" ht="12" customHeight="1" x14ac:dyDescent="0.2">
      <c r="A447" s="172" t="s">
        <v>649</v>
      </c>
      <c r="B447" s="173" t="s">
        <v>22603</v>
      </c>
      <c r="C447" s="174" t="s">
        <v>22371</v>
      </c>
    </row>
    <row r="448" spans="1:3" ht="12" customHeight="1" x14ac:dyDescent="0.2">
      <c r="A448" s="172" t="s">
        <v>650</v>
      </c>
      <c r="B448" s="173" t="s">
        <v>22604</v>
      </c>
      <c r="C448" s="174" t="s">
        <v>22371</v>
      </c>
    </row>
    <row r="449" spans="1:3" ht="12" customHeight="1" x14ac:dyDescent="0.2">
      <c r="A449" s="172" t="s">
        <v>651</v>
      </c>
      <c r="B449" s="173" t="s">
        <v>22604</v>
      </c>
      <c r="C449" s="174" t="s">
        <v>22371</v>
      </c>
    </row>
    <row r="450" spans="1:3" ht="12" customHeight="1" x14ac:dyDescent="0.2">
      <c r="A450" s="172" t="s">
        <v>652</v>
      </c>
      <c r="B450" s="173" t="s">
        <v>22605</v>
      </c>
      <c r="C450" s="174" t="s">
        <v>22371</v>
      </c>
    </row>
    <row r="451" spans="1:3" ht="12" customHeight="1" x14ac:dyDescent="0.2">
      <c r="A451" s="172" t="s">
        <v>653</v>
      </c>
      <c r="B451" s="173" t="s">
        <v>22605</v>
      </c>
      <c r="C451" s="174" t="s">
        <v>22371</v>
      </c>
    </row>
    <row r="452" spans="1:3" ht="12" customHeight="1" x14ac:dyDescent="0.2">
      <c r="A452" s="172" t="s">
        <v>654</v>
      </c>
      <c r="B452" s="173" t="s">
        <v>22606</v>
      </c>
      <c r="C452" s="174" t="s">
        <v>22371</v>
      </c>
    </row>
    <row r="453" spans="1:3" ht="12" customHeight="1" x14ac:dyDescent="0.2">
      <c r="A453" s="172" t="s">
        <v>655</v>
      </c>
      <c r="B453" s="173" t="s">
        <v>22606</v>
      </c>
      <c r="C453" s="174" t="s">
        <v>22371</v>
      </c>
    </row>
    <row r="454" spans="1:3" ht="12" customHeight="1" x14ac:dyDescent="0.2">
      <c r="A454" s="172" t="s">
        <v>656</v>
      </c>
      <c r="B454" s="173" t="s">
        <v>22607</v>
      </c>
      <c r="C454" s="174" t="s">
        <v>22371</v>
      </c>
    </row>
    <row r="455" spans="1:3" ht="12" customHeight="1" x14ac:dyDescent="0.2">
      <c r="A455" s="172" t="s">
        <v>657</v>
      </c>
      <c r="B455" s="173" t="s">
        <v>22607</v>
      </c>
      <c r="C455" s="174" t="s">
        <v>22371</v>
      </c>
    </row>
    <row r="456" spans="1:3" ht="12" customHeight="1" x14ac:dyDescent="0.2">
      <c r="A456" s="172" t="s">
        <v>658</v>
      </c>
      <c r="B456" s="173" t="s">
        <v>22608</v>
      </c>
      <c r="C456" s="174" t="s">
        <v>22371</v>
      </c>
    </row>
    <row r="457" spans="1:3" ht="12" customHeight="1" x14ac:dyDescent="0.2">
      <c r="A457" s="172" t="s">
        <v>659</v>
      </c>
      <c r="B457" s="173" t="s">
        <v>22608</v>
      </c>
      <c r="C457" s="174" t="s">
        <v>22371</v>
      </c>
    </row>
    <row r="458" spans="1:3" ht="12" customHeight="1" x14ac:dyDescent="0.2">
      <c r="A458" s="172" t="s">
        <v>660</v>
      </c>
      <c r="B458" s="173" t="s">
        <v>22609</v>
      </c>
      <c r="C458" s="174" t="s">
        <v>22371</v>
      </c>
    </row>
    <row r="459" spans="1:3" ht="12" customHeight="1" x14ac:dyDescent="0.2">
      <c r="A459" s="172" t="s">
        <v>661</v>
      </c>
      <c r="B459" s="173" t="s">
        <v>22609</v>
      </c>
      <c r="C459" s="174" t="s">
        <v>22371</v>
      </c>
    </row>
    <row r="460" spans="1:3" ht="12" customHeight="1" x14ac:dyDescent="0.2">
      <c r="A460" s="172" t="s">
        <v>662</v>
      </c>
      <c r="B460" s="173" t="s">
        <v>22610</v>
      </c>
      <c r="C460" s="174" t="s">
        <v>22371</v>
      </c>
    </row>
    <row r="461" spans="1:3" ht="12" customHeight="1" x14ac:dyDescent="0.2">
      <c r="A461" s="172" t="s">
        <v>663</v>
      </c>
      <c r="B461" s="173" t="s">
        <v>22610</v>
      </c>
      <c r="C461" s="174" t="s">
        <v>22371</v>
      </c>
    </row>
    <row r="462" spans="1:3" ht="12" customHeight="1" x14ac:dyDescent="0.2">
      <c r="A462" s="172" t="s">
        <v>664</v>
      </c>
      <c r="B462" s="173" t="s">
        <v>22611</v>
      </c>
      <c r="C462" s="174" t="s">
        <v>22371</v>
      </c>
    </row>
    <row r="463" spans="1:3" ht="12" customHeight="1" x14ac:dyDescent="0.2">
      <c r="A463" s="172" t="s">
        <v>665</v>
      </c>
      <c r="B463" s="173" t="s">
        <v>22611</v>
      </c>
      <c r="C463" s="174" t="s">
        <v>22371</v>
      </c>
    </row>
    <row r="464" spans="1:3" ht="12" customHeight="1" x14ac:dyDescent="0.2">
      <c r="A464" s="172" t="s">
        <v>666</v>
      </c>
      <c r="B464" s="173" t="s">
        <v>22612</v>
      </c>
      <c r="C464" s="174" t="s">
        <v>22371</v>
      </c>
    </row>
    <row r="465" spans="1:3" ht="12" customHeight="1" x14ac:dyDescent="0.2">
      <c r="A465" s="172" t="s">
        <v>667</v>
      </c>
      <c r="B465" s="173" t="s">
        <v>22612</v>
      </c>
      <c r="C465" s="174" t="s">
        <v>22371</v>
      </c>
    </row>
    <row r="466" spans="1:3" ht="12" customHeight="1" x14ac:dyDescent="0.2">
      <c r="A466" s="172" t="s">
        <v>668</v>
      </c>
      <c r="B466" s="173" t="s">
        <v>22613</v>
      </c>
      <c r="C466" s="174" t="s">
        <v>22371</v>
      </c>
    </row>
    <row r="467" spans="1:3" ht="12" customHeight="1" x14ac:dyDescent="0.2">
      <c r="A467" s="172" t="s">
        <v>669</v>
      </c>
      <c r="B467" s="173" t="s">
        <v>22613</v>
      </c>
      <c r="C467" s="174" t="s">
        <v>22371</v>
      </c>
    </row>
    <row r="468" spans="1:3" ht="12" customHeight="1" x14ac:dyDescent="0.2">
      <c r="A468" s="172" t="s">
        <v>670</v>
      </c>
      <c r="B468" s="173" t="s">
        <v>22614</v>
      </c>
      <c r="C468" s="174" t="s">
        <v>22371</v>
      </c>
    </row>
    <row r="469" spans="1:3" ht="12" customHeight="1" x14ac:dyDescent="0.2">
      <c r="A469" s="172" t="s">
        <v>671</v>
      </c>
      <c r="B469" s="173" t="s">
        <v>22614</v>
      </c>
      <c r="C469" s="174" t="s">
        <v>22371</v>
      </c>
    </row>
    <row r="470" spans="1:3" ht="12" customHeight="1" x14ac:dyDescent="0.2">
      <c r="A470" s="172" t="s">
        <v>672</v>
      </c>
      <c r="B470" s="173" t="s">
        <v>22615</v>
      </c>
      <c r="C470" s="174" t="s">
        <v>22371</v>
      </c>
    </row>
    <row r="471" spans="1:3" ht="12" customHeight="1" x14ac:dyDescent="0.2">
      <c r="A471" s="172" t="s">
        <v>673</v>
      </c>
      <c r="B471" s="173" t="s">
        <v>22615</v>
      </c>
      <c r="C471" s="174" t="s">
        <v>22371</v>
      </c>
    </row>
    <row r="472" spans="1:3" ht="12" customHeight="1" x14ac:dyDescent="0.2">
      <c r="A472" s="172" t="s">
        <v>674</v>
      </c>
      <c r="B472" s="173" t="s">
        <v>22616</v>
      </c>
      <c r="C472" s="174" t="s">
        <v>22371</v>
      </c>
    </row>
    <row r="473" spans="1:3" ht="12" customHeight="1" x14ac:dyDescent="0.2">
      <c r="A473" s="172" t="s">
        <v>675</v>
      </c>
      <c r="B473" s="173" t="s">
        <v>22616</v>
      </c>
      <c r="C473" s="174" t="s">
        <v>22371</v>
      </c>
    </row>
    <row r="474" spans="1:3" ht="12" customHeight="1" x14ac:dyDescent="0.2">
      <c r="A474" s="172" t="s">
        <v>676</v>
      </c>
      <c r="B474" s="173" t="s">
        <v>22617</v>
      </c>
      <c r="C474" s="174" t="s">
        <v>22371</v>
      </c>
    </row>
    <row r="475" spans="1:3" ht="12" customHeight="1" x14ac:dyDescent="0.2">
      <c r="A475" s="172" t="s">
        <v>677</v>
      </c>
      <c r="B475" s="173" t="s">
        <v>22617</v>
      </c>
      <c r="C475" s="174" t="s">
        <v>22371</v>
      </c>
    </row>
    <row r="476" spans="1:3" ht="12" customHeight="1" x14ac:dyDescent="0.2">
      <c r="A476" s="172" t="s">
        <v>678</v>
      </c>
      <c r="B476" s="173" t="s">
        <v>22618</v>
      </c>
      <c r="C476" s="174" t="s">
        <v>22371</v>
      </c>
    </row>
    <row r="477" spans="1:3" ht="12" customHeight="1" x14ac:dyDescent="0.2">
      <c r="A477" s="172" t="s">
        <v>679</v>
      </c>
      <c r="B477" s="173" t="s">
        <v>22618</v>
      </c>
      <c r="C477" s="174" t="s">
        <v>22371</v>
      </c>
    </row>
    <row r="478" spans="1:3" ht="12" customHeight="1" x14ac:dyDescent="0.2">
      <c r="A478" s="172" t="s">
        <v>680</v>
      </c>
      <c r="B478" s="173" t="s">
        <v>22619</v>
      </c>
      <c r="C478" s="174" t="s">
        <v>22371</v>
      </c>
    </row>
    <row r="479" spans="1:3" ht="12" customHeight="1" x14ac:dyDescent="0.2">
      <c r="A479" s="172" t="s">
        <v>681</v>
      </c>
      <c r="B479" s="173" t="s">
        <v>22619</v>
      </c>
      <c r="C479" s="174" t="s">
        <v>22371</v>
      </c>
    </row>
    <row r="480" spans="1:3" ht="12" customHeight="1" x14ac:dyDescent="0.2">
      <c r="A480" s="172" t="s">
        <v>682</v>
      </c>
      <c r="B480" s="173" t="s">
        <v>22620</v>
      </c>
      <c r="C480" s="174" t="s">
        <v>22371</v>
      </c>
    </row>
    <row r="481" spans="1:3" ht="12" customHeight="1" x14ac:dyDescent="0.2">
      <c r="A481" s="172" t="s">
        <v>683</v>
      </c>
      <c r="B481" s="173" t="s">
        <v>22620</v>
      </c>
      <c r="C481" s="174" t="s">
        <v>22371</v>
      </c>
    </row>
    <row r="482" spans="1:3" ht="12" customHeight="1" x14ac:dyDescent="0.2">
      <c r="A482" s="172" t="s">
        <v>684</v>
      </c>
      <c r="B482" s="173" t="s">
        <v>22621</v>
      </c>
      <c r="C482" s="174" t="s">
        <v>22371</v>
      </c>
    </row>
    <row r="483" spans="1:3" ht="12" customHeight="1" x14ac:dyDescent="0.2">
      <c r="A483" s="172" t="s">
        <v>685</v>
      </c>
      <c r="B483" s="173" t="s">
        <v>22621</v>
      </c>
      <c r="C483" s="174" t="s">
        <v>22371</v>
      </c>
    </row>
    <row r="484" spans="1:3" ht="12" customHeight="1" x14ac:dyDescent="0.2">
      <c r="A484" s="172" t="s">
        <v>690</v>
      </c>
      <c r="B484" s="173" t="s">
        <v>22622</v>
      </c>
      <c r="C484" s="174" t="s">
        <v>22420</v>
      </c>
    </row>
    <row r="485" spans="1:3" ht="12" customHeight="1" x14ac:dyDescent="0.2">
      <c r="A485" s="172" t="s">
        <v>691</v>
      </c>
      <c r="B485" s="173" t="s">
        <v>22622</v>
      </c>
      <c r="C485" s="174" t="s">
        <v>22420</v>
      </c>
    </row>
    <row r="486" spans="1:3" ht="12" customHeight="1" x14ac:dyDescent="0.2">
      <c r="A486" s="172" t="s">
        <v>692</v>
      </c>
      <c r="B486" s="173" t="s">
        <v>22623</v>
      </c>
      <c r="C486" s="174" t="s">
        <v>22420</v>
      </c>
    </row>
    <row r="487" spans="1:3" ht="12" customHeight="1" x14ac:dyDescent="0.2">
      <c r="A487" s="172" t="s">
        <v>693</v>
      </c>
      <c r="B487" s="173" t="s">
        <v>22623</v>
      </c>
      <c r="C487" s="174" t="s">
        <v>22420</v>
      </c>
    </row>
    <row r="488" spans="1:3" ht="12" customHeight="1" x14ac:dyDescent="0.2">
      <c r="A488" s="172" t="s">
        <v>694</v>
      </c>
      <c r="B488" s="173" t="s">
        <v>22624</v>
      </c>
      <c r="C488" s="174" t="s">
        <v>22420</v>
      </c>
    </row>
    <row r="489" spans="1:3" ht="12" customHeight="1" x14ac:dyDescent="0.2">
      <c r="A489" s="172" t="s">
        <v>695</v>
      </c>
      <c r="B489" s="173" t="s">
        <v>22624</v>
      </c>
      <c r="C489" s="174" t="s">
        <v>22420</v>
      </c>
    </row>
    <row r="490" spans="1:3" ht="12" customHeight="1" x14ac:dyDescent="0.2">
      <c r="A490" s="172" t="s">
        <v>696</v>
      </c>
      <c r="B490" s="173" t="s">
        <v>22625</v>
      </c>
      <c r="C490" s="174" t="s">
        <v>22420</v>
      </c>
    </row>
    <row r="491" spans="1:3" ht="12" customHeight="1" x14ac:dyDescent="0.2">
      <c r="A491" s="172" t="s">
        <v>697</v>
      </c>
      <c r="B491" s="173" t="s">
        <v>22625</v>
      </c>
      <c r="C491" s="174" t="s">
        <v>22420</v>
      </c>
    </row>
    <row r="492" spans="1:3" ht="12" customHeight="1" x14ac:dyDescent="0.2">
      <c r="A492" s="172" t="s">
        <v>698</v>
      </c>
      <c r="B492" s="173" t="s">
        <v>22626</v>
      </c>
      <c r="C492" s="174" t="s">
        <v>22420</v>
      </c>
    </row>
    <row r="493" spans="1:3" ht="12" customHeight="1" x14ac:dyDescent="0.2">
      <c r="A493" s="172" t="s">
        <v>699</v>
      </c>
      <c r="B493" s="173" t="s">
        <v>22626</v>
      </c>
      <c r="C493" s="174" t="s">
        <v>22420</v>
      </c>
    </row>
    <row r="494" spans="1:3" ht="12" customHeight="1" x14ac:dyDescent="0.2">
      <c r="A494" s="172" t="s">
        <v>700</v>
      </c>
      <c r="B494" s="173" t="s">
        <v>22627</v>
      </c>
      <c r="C494" s="174" t="s">
        <v>22420</v>
      </c>
    </row>
    <row r="495" spans="1:3" ht="12" customHeight="1" x14ac:dyDescent="0.2">
      <c r="A495" s="172" t="s">
        <v>701</v>
      </c>
      <c r="B495" s="173" t="s">
        <v>22627</v>
      </c>
      <c r="C495" s="174" t="s">
        <v>22420</v>
      </c>
    </row>
    <row r="496" spans="1:3" ht="12" customHeight="1" x14ac:dyDescent="0.2">
      <c r="A496" s="172" t="s">
        <v>702</v>
      </c>
      <c r="B496" s="173" t="s">
        <v>22628</v>
      </c>
      <c r="C496" s="174" t="s">
        <v>22420</v>
      </c>
    </row>
    <row r="497" spans="1:3" ht="12" customHeight="1" x14ac:dyDescent="0.2">
      <c r="A497" s="172" t="s">
        <v>703</v>
      </c>
      <c r="B497" s="173" t="s">
        <v>22628</v>
      </c>
      <c r="C497" s="174" t="s">
        <v>22420</v>
      </c>
    </row>
    <row r="498" spans="1:3" ht="12" customHeight="1" x14ac:dyDescent="0.2">
      <c r="A498" s="172" t="s">
        <v>704</v>
      </c>
      <c r="B498" s="173" t="s">
        <v>22629</v>
      </c>
      <c r="C498" s="174" t="s">
        <v>22420</v>
      </c>
    </row>
    <row r="499" spans="1:3" ht="12" customHeight="1" x14ac:dyDescent="0.2">
      <c r="A499" s="172" t="s">
        <v>705</v>
      </c>
      <c r="B499" s="173" t="s">
        <v>22629</v>
      </c>
      <c r="C499" s="174" t="s">
        <v>22420</v>
      </c>
    </row>
    <row r="500" spans="1:3" ht="12" customHeight="1" x14ac:dyDescent="0.2">
      <c r="A500" s="172" t="s">
        <v>706</v>
      </c>
      <c r="B500" s="173" t="s">
        <v>22630</v>
      </c>
      <c r="C500" s="174" t="s">
        <v>22420</v>
      </c>
    </row>
    <row r="501" spans="1:3" ht="12" customHeight="1" x14ac:dyDescent="0.2">
      <c r="A501" s="172" t="s">
        <v>707</v>
      </c>
      <c r="B501" s="173" t="s">
        <v>22630</v>
      </c>
      <c r="C501" s="174" t="s">
        <v>22420</v>
      </c>
    </row>
    <row r="502" spans="1:3" ht="12" customHeight="1" x14ac:dyDescent="0.2">
      <c r="A502" s="172" t="s">
        <v>708</v>
      </c>
      <c r="B502" s="173" t="s">
        <v>22631</v>
      </c>
      <c r="C502" s="174" t="s">
        <v>22420</v>
      </c>
    </row>
    <row r="503" spans="1:3" ht="12" customHeight="1" x14ac:dyDescent="0.2">
      <c r="A503" s="172" t="s">
        <v>709</v>
      </c>
      <c r="B503" s="173" t="s">
        <v>22631</v>
      </c>
      <c r="C503" s="174" t="s">
        <v>22420</v>
      </c>
    </row>
    <row r="504" spans="1:3" ht="12" customHeight="1" x14ac:dyDescent="0.2">
      <c r="A504" s="172" t="s">
        <v>710</v>
      </c>
      <c r="B504" s="173" t="s">
        <v>22632</v>
      </c>
      <c r="C504" s="174" t="s">
        <v>22420</v>
      </c>
    </row>
    <row r="505" spans="1:3" ht="12" customHeight="1" x14ac:dyDescent="0.2">
      <c r="A505" s="172" t="s">
        <v>711</v>
      </c>
      <c r="B505" s="173" t="s">
        <v>22632</v>
      </c>
      <c r="C505" s="174" t="s">
        <v>22420</v>
      </c>
    </row>
    <row r="506" spans="1:3" ht="12" customHeight="1" x14ac:dyDescent="0.2">
      <c r="A506" s="172" t="s">
        <v>712</v>
      </c>
      <c r="B506" s="173" t="s">
        <v>22633</v>
      </c>
      <c r="C506" s="174" t="s">
        <v>22420</v>
      </c>
    </row>
    <row r="507" spans="1:3" ht="12" customHeight="1" x14ac:dyDescent="0.2">
      <c r="A507" s="172" t="s">
        <v>713</v>
      </c>
      <c r="B507" s="173" t="s">
        <v>22633</v>
      </c>
      <c r="C507" s="174" t="s">
        <v>22420</v>
      </c>
    </row>
    <row r="508" spans="1:3" ht="12" customHeight="1" x14ac:dyDescent="0.2">
      <c r="A508" s="172" t="s">
        <v>714</v>
      </c>
      <c r="B508" s="173" t="s">
        <v>22634</v>
      </c>
      <c r="C508" s="174" t="s">
        <v>22420</v>
      </c>
    </row>
    <row r="509" spans="1:3" ht="12" customHeight="1" x14ac:dyDescent="0.2">
      <c r="A509" s="172" t="s">
        <v>715</v>
      </c>
      <c r="B509" s="173" t="s">
        <v>22634</v>
      </c>
      <c r="C509" s="174" t="s">
        <v>22420</v>
      </c>
    </row>
    <row r="510" spans="1:3" ht="12" customHeight="1" x14ac:dyDescent="0.2">
      <c r="A510" s="172" t="s">
        <v>716</v>
      </c>
      <c r="B510" s="173" t="s">
        <v>22635</v>
      </c>
      <c r="C510" s="174" t="s">
        <v>22420</v>
      </c>
    </row>
    <row r="511" spans="1:3" ht="12" customHeight="1" x14ac:dyDescent="0.2">
      <c r="A511" s="172" t="s">
        <v>717</v>
      </c>
      <c r="B511" s="173" t="s">
        <v>22635</v>
      </c>
      <c r="C511" s="174" t="s">
        <v>22420</v>
      </c>
    </row>
    <row r="512" spans="1:3" ht="12" customHeight="1" x14ac:dyDescent="0.2">
      <c r="A512" s="172" t="s">
        <v>718</v>
      </c>
      <c r="B512" s="173" t="s">
        <v>22636</v>
      </c>
      <c r="C512" s="174" t="s">
        <v>22420</v>
      </c>
    </row>
    <row r="513" spans="1:3" ht="12" customHeight="1" x14ac:dyDescent="0.2">
      <c r="A513" s="172" t="s">
        <v>719</v>
      </c>
      <c r="B513" s="173" t="s">
        <v>22636</v>
      </c>
      <c r="C513" s="174" t="s">
        <v>22420</v>
      </c>
    </row>
    <row r="514" spans="1:3" ht="12" customHeight="1" x14ac:dyDescent="0.2">
      <c r="A514" s="172" t="s">
        <v>720</v>
      </c>
      <c r="B514" s="173" t="s">
        <v>22637</v>
      </c>
      <c r="C514" s="174" t="s">
        <v>22420</v>
      </c>
    </row>
    <row r="515" spans="1:3" ht="12" customHeight="1" x14ac:dyDescent="0.2">
      <c r="A515" s="172" t="s">
        <v>721</v>
      </c>
      <c r="B515" s="173" t="s">
        <v>22637</v>
      </c>
      <c r="C515" s="174" t="s">
        <v>22420</v>
      </c>
    </row>
    <row r="516" spans="1:3" ht="12" customHeight="1" x14ac:dyDescent="0.2">
      <c r="A516" s="172" t="s">
        <v>722</v>
      </c>
      <c r="B516" s="173" t="s">
        <v>22638</v>
      </c>
      <c r="C516" s="174" t="s">
        <v>22420</v>
      </c>
    </row>
    <row r="517" spans="1:3" ht="12" customHeight="1" x14ac:dyDescent="0.2">
      <c r="A517" s="172" t="s">
        <v>723</v>
      </c>
      <c r="B517" s="173" t="s">
        <v>22638</v>
      </c>
      <c r="C517" s="174" t="s">
        <v>22420</v>
      </c>
    </row>
    <row r="518" spans="1:3" ht="12" customHeight="1" x14ac:dyDescent="0.2">
      <c r="A518" s="172" t="s">
        <v>724</v>
      </c>
      <c r="B518" s="173" t="s">
        <v>22639</v>
      </c>
      <c r="C518" s="174" t="s">
        <v>22420</v>
      </c>
    </row>
    <row r="519" spans="1:3" ht="12" customHeight="1" x14ac:dyDescent="0.2">
      <c r="A519" s="172" t="s">
        <v>725</v>
      </c>
      <c r="B519" s="173" t="s">
        <v>22639</v>
      </c>
      <c r="C519" s="174" t="s">
        <v>22420</v>
      </c>
    </row>
    <row r="520" spans="1:3" ht="12" customHeight="1" x14ac:dyDescent="0.2">
      <c r="A520" s="172" t="s">
        <v>726</v>
      </c>
      <c r="B520" s="173" t="s">
        <v>22640</v>
      </c>
      <c r="C520" s="174" t="s">
        <v>22420</v>
      </c>
    </row>
    <row r="521" spans="1:3" ht="12" customHeight="1" x14ac:dyDescent="0.2">
      <c r="A521" s="172" t="s">
        <v>727</v>
      </c>
      <c r="B521" s="173" t="s">
        <v>22640</v>
      </c>
      <c r="C521" s="174" t="s">
        <v>22420</v>
      </c>
    </row>
    <row r="522" spans="1:3" ht="12" customHeight="1" x14ac:dyDescent="0.2">
      <c r="A522" s="172" t="s">
        <v>728</v>
      </c>
      <c r="B522" s="173" t="s">
        <v>22641</v>
      </c>
      <c r="C522" s="174" t="s">
        <v>22420</v>
      </c>
    </row>
    <row r="523" spans="1:3" ht="12" customHeight="1" x14ac:dyDescent="0.2">
      <c r="A523" s="172" t="s">
        <v>729</v>
      </c>
      <c r="B523" s="173" t="s">
        <v>22641</v>
      </c>
      <c r="C523" s="174" t="s">
        <v>22420</v>
      </c>
    </row>
    <row r="524" spans="1:3" ht="12" customHeight="1" x14ac:dyDescent="0.2">
      <c r="A524" s="172" t="s">
        <v>730</v>
      </c>
      <c r="B524" s="173" t="s">
        <v>22642</v>
      </c>
      <c r="C524" s="174" t="s">
        <v>22420</v>
      </c>
    </row>
    <row r="525" spans="1:3" ht="12" customHeight="1" x14ac:dyDescent="0.2">
      <c r="A525" s="172" t="s">
        <v>731</v>
      </c>
      <c r="B525" s="173" t="s">
        <v>22642</v>
      </c>
      <c r="C525" s="174" t="s">
        <v>22420</v>
      </c>
    </row>
    <row r="526" spans="1:3" ht="12" customHeight="1" x14ac:dyDescent="0.2">
      <c r="A526" s="172" t="s">
        <v>732</v>
      </c>
      <c r="B526" s="173" t="s">
        <v>22643</v>
      </c>
      <c r="C526" s="174" t="s">
        <v>22420</v>
      </c>
    </row>
    <row r="527" spans="1:3" ht="12" customHeight="1" x14ac:dyDescent="0.2">
      <c r="A527" s="172" t="s">
        <v>733</v>
      </c>
      <c r="B527" s="173" t="s">
        <v>22643</v>
      </c>
      <c r="C527" s="174" t="s">
        <v>22420</v>
      </c>
    </row>
    <row r="528" spans="1:3" ht="12" customHeight="1" x14ac:dyDescent="0.2">
      <c r="A528" s="172" t="s">
        <v>734</v>
      </c>
      <c r="B528" s="173" t="s">
        <v>22644</v>
      </c>
      <c r="C528" s="174" t="s">
        <v>22420</v>
      </c>
    </row>
    <row r="529" spans="1:3" ht="12" customHeight="1" x14ac:dyDescent="0.2">
      <c r="A529" s="172" t="s">
        <v>735</v>
      </c>
      <c r="B529" s="173" t="s">
        <v>22644</v>
      </c>
      <c r="C529" s="174" t="s">
        <v>22420</v>
      </c>
    </row>
    <row r="530" spans="1:3" ht="12" customHeight="1" x14ac:dyDescent="0.2">
      <c r="A530" s="172" t="s">
        <v>736</v>
      </c>
      <c r="B530" s="173" t="s">
        <v>22645</v>
      </c>
      <c r="C530" s="174" t="s">
        <v>22420</v>
      </c>
    </row>
    <row r="531" spans="1:3" ht="12" customHeight="1" x14ac:dyDescent="0.2">
      <c r="A531" s="172" t="s">
        <v>737</v>
      </c>
      <c r="B531" s="173" t="s">
        <v>22645</v>
      </c>
      <c r="C531" s="174" t="s">
        <v>22420</v>
      </c>
    </row>
    <row r="532" spans="1:3" ht="12" customHeight="1" x14ac:dyDescent="0.2">
      <c r="A532" s="172" t="s">
        <v>738</v>
      </c>
      <c r="B532" s="173" t="s">
        <v>22646</v>
      </c>
      <c r="C532" s="174" t="s">
        <v>22420</v>
      </c>
    </row>
    <row r="533" spans="1:3" ht="12" customHeight="1" x14ac:dyDescent="0.2">
      <c r="A533" s="172" t="s">
        <v>739</v>
      </c>
      <c r="B533" s="173" t="s">
        <v>22646</v>
      </c>
      <c r="C533" s="174" t="s">
        <v>22420</v>
      </c>
    </row>
    <row r="534" spans="1:3" ht="12" customHeight="1" x14ac:dyDescent="0.2">
      <c r="A534" s="172" t="s">
        <v>740</v>
      </c>
      <c r="B534" s="173" t="s">
        <v>22647</v>
      </c>
      <c r="C534" s="174" t="s">
        <v>22420</v>
      </c>
    </row>
    <row r="535" spans="1:3" ht="12" customHeight="1" x14ac:dyDescent="0.2">
      <c r="A535" s="172" t="s">
        <v>741</v>
      </c>
      <c r="B535" s="173" t="s">
        <v>22647</v>
      </c>
      <c r="C535" s="174" t="s">
        <v>22420</v>
      </c>
    </row>
    <row r="536" spans="1:3" ht="12" customHeight="1" x14ac:dyDescent="0.2">
      <c r="A536" s="172" t="s">
        <v>742</v>
      </c>
      <c r="B536" s="173" t="s">
        <v>22648</v>
      </c>
      <c r="C536" s="174" t="s">
        <v>22420</v>
      </c>
    </row>
    <row r="537" spans="1:3" ht="12" customHeight="1" x14ac:dyDescent="0.2">
      <c r="A537" s="172" t="s">
        <v>743</v>
      </c>
      <c r="B537" s="173" t="s">
        <v>22648</v>
      </c>
      <c r="C537" s="174" t="s">
        <v>22420</v>
      </c>
    </row>
    <row r="538" spans="1:3" ht="12" customHeight="1" x14ac:dyDescent="0.2">
      <c r="A538" s="172" t="s">
        <v>744</v>
      </c>
      <c r="B538" s="173" t="s">
        <v>22649</v>
      </c>
      <c r="C538" s="174" t="s">
        <v>22420</v>
      </c>
    </row>
    <row r="539" spans="1:3" ht="12" customHeight="1" x14ac:dyDescent="0.2">
      <c r="A539" s="172" t="s">
        <v>745</v>
      </c>
      <c r="B539" s="173" t="s">
        <v>22649</v>
      </c>
      <c r="C539" s="174" t="s">
        <v>22420</v>
      </c>
    </row>
    <row r="540" spans="1:3" ht="12" customHeight="1" x14ac:dyDescent="0.2">
      <c r="A540" s="172" t="s">
        <v>746</v>
      </c>
      <c r="B540" s="173" t="s">
        <v>22650</v>
      </c>
      <c r="C540" s="174" t="s">
        <v>22420</v>
      </c>
    </row>
    <row r="541" spans="1:3" ht="12" customHeight="1" x14ac:dyDescent="0.2">
      <c r="A541" s="172" t="s">
        <v>747</v>
      </c>
      <c r="B541" s="173" t="s">
        <v>22650</v>
      </c>
      <c r="C541" s="174" t="s">
        <v>22420</v>
      </c>
    </row>
    <row r="542" spans="1:3" ht="12" customHeight="1" x14ac:dyDescent="0.2">
      <c r="A542" s="172" t="s">
        <v>748</v>
      </c>
      <c r="B542" s="173" t="s">
        <v>22651</v>
      </c>
      <c r="C542" s="174" t="s">
        <v>22420</v>
      </c>
    </row>
    <row r="543" spans="1:3" ht="12" customHeight="1" x14ac:dyDescent="0.2">
      <c r="A543" s="172" t="s">
        <v>749</v>
      </c>
      <c r="B543" s="173" t="s">
        <v>22651</v>
      </c>
      <c r="C543" s="174" t="s">
        <v>22420</v>
      </c>
    </row>
    <row r="544" spans="1:3" ht="12" customHeight="1" x14ac:dyDescent="0.2">
      <c r="A544" s="172" t="s">
        <v>750</v>
      </c>
      <c r="B544" s="173" t="s">
        <v>22652</v>
      </c>
      <c r="C544" s="174" t="s">
        <v>22420</v>
      </c>
    </row>
    <row r="545" spans="1:3" ht="12" customHeight="1" x14ac:dyDescent="0.2">
      <c r="A545" s="172" t="s">
        <v>751</v>
      </c>
      <c r="B545" s="173" t="s">
        <v>22652</v>
      </c>
      <c r="C545" s="174" t="s">
        <v>22420</v>
      </c>
    </row>
    <row r="546" spans="1:3" ht="12" customHeight="1" x14ac:dyDescent="0.2">
      <c r="A546" s="172" t="s">
        <v>752</v>
      </c>
      <c r="B546" s="173" t="s">
        <v>22653</v>
      </c>
      <c r="C546" s="174" t="s">
        <v>22420</v>
      </c>
    </row>
    <row r="547" spans="1:3" ht="12" customHeight="1" x14ac:dyDescent="0.2">
      <c r="A547" s="172" t="s">
        <v>753</v>
      </c>
      <c r="B547" s="173" t="s">
        <v>22653</v>
      </c>
      <c r="C547" s="174" t="s">
        <v>22420</v>
      </c>
    </row>
    <row r="548" spans="1:3" ht="12" customHeight="1" x14ac:dyDescent="0.2">
      <c r="A548" s="172" t="s">
        <v>754</v>
      </c>
      <c r="B548" s="173" t="s">
        <v>22654</v>
      </c>
      <c r="C548" s="174" t="s">
        <v>22420</v>
      </c>
    </row>
    <row r="549" spans="1:3" ht="12" customHeight="1" x14ac:dyDescent="0.2">
      <c r="A549" s="172" t="s">
        <v>755</v>
      </c>
      <c r="B549" s="173" t="s">
        <v>22654</v>
      </c>
      <c r="C549" s="174" t="s">
        <v>22420</v>
      </c>
    </row>
    <row r="550" spans="1:3" ht="12" customHeight="1" x14ac:dyDescent="0.2">
      <c r="A550" s="172" t="s">
        <v>756</v>
      </c>
      <c r="B550" s="173" t="s">
        <v>22655</v>
      </c>
      <c r="C550" s="174" t="s">
        <v>22420</v>
      </c>
    </row>
    <row r="551" spans="1:3" ht="12" customHeight="1" x14ac:dyDescent="0.2">
      <c r="A551" s="172" t="s">
        <v>757</v>
      </c>
      <c r="B551" s="173" t="s">
        <v>22655</v>
      </c>
      <c r="C551" s="174" t="s">
        <v>22420</v>
      </c>
    </row>
    <row r="552" spans="1:3" ht="12" customHeight="1" x14ac:dyDescent="0.2">
      <c r="A552" s="172" t="s">
        <v>758</v>
      </c>
      <c r="B552" s="173" t="s">
        <v>22656</v>
      </c>
      <c r="C552" s="174" t="s">
        <v>22420</v>
      </c>
    </row>
    <row r="553" spans="1:3" ht="12" customHeight="1" x14ac:dyDescent="0.2">
      <c r="A553" s="172" t="s">
        <v>759</v>
      </c>
      <c r="B553" s="173" t="s">
        <v>22656</v>
      </c>
      <c r="C553" s="174" t="s">
        <v>22420</v>
      </c>
    </row>
    <row r="554" spans="1:3" ht="12" customHeight="1" x14ac:dyDescent="0.2">
      <c r="A554" s="172" t="s">
        <v>760</v>
      </c>
      <c r="B554" s="173" t="s">
        <v>22657</v>
      </c>
      <c r="C554" s="174" t="s">
        <v>22420</v>
      </c>
    </row>
    <row r="555" spans="1:3" ht="12" customHeight="1" x14ac:dyDescent="0.2">
      <c r="A555" s="172" t="s">
        <v>761</v>
      </c>
      <c r="B555" s="173" t="s">
        <v>22657</v>
      </c>
      <c r="C555" s="174" t="s">
        <v>22420</v>
      </c>
    </row>
    <row r="556" spans="1:3" ht="12" customHeight="1" x14ac:dyDescent="0.2">
      <c r="A556" s="172" t="s">
        <v>762</v>
      </c>
      <c r="B556" s="173" t="s">
        <v>22658</v>
      </c>
      <c r="C556" s="174" t="s">
        <v>22420</v>
      </c>
    </row>
    <row r="557" spans="1:3" ht="12" customHeight="1" x14ac:dyDescent="0.2">
      <c r="A557" s="172" t="s">
        <v>763</v>
      </c>
      <c r="B557" s="173" t="s">
        <v>22658</v>
      </c>
      <c r="C557" s="174" t="s">
        <v>22420</v>
      </c>
    </row>
    <row r="558" spans="1:3" ht="12" customHeight="1" x14ac:dyDescent="0.2">
      <c r="A558" s="172" t="s">
        <v>764</v>
      </c>
      <c r="B558" s="173" t="s">
        <v>22659</v>
      </c>
      <c r="C558" s="174" t="s">
        <v>22420</v>
      </c>
    </row>
    <row r="559" spans="1:3" ht="12" customHeight="1" x14ac:dyDescent="0.2">
      <c r="A559" s="172" t="s">
        <v>765</v>
      </c>
      <c r="B559" s="173" t="s">
        <v>22659</v>
      </c>
      <c r="C559" s="174" t="s">
        <v>22420</v>
      </c>
    </row>
    <row r="560" spans="1:3" ht="12" customHeight="1" x14ac:dyDescent="0.2">
      <c r="A560" s="172" t="s">
        <v>766</v>
      </c>
      <c r="B560" s="173" t="s">
        <v>22660</v>
      </c>
      <c r="C560" s="174" t="s">
        <v>22420</v>
      </c>
    </row>
    <row r="561" spans="1:3" ht="12" customHeight="1" x14ac:dyDescent="0.2">
      <c r="A561" s="172" t="s">
        <v>767</v>
      </c>
      <c r="B561" s="173" t="s">
        <v>22660</v>
      </c>
      <c r="C561" s="174" t="s">
        <v>22420</v>
      </c>
    </row>
    <row r="562" spans="1:3" ht="12" customHeight="1" x14ac:dyDescent="0.2">
      <c r="A562" s="172" t="s">
        <v>768</v>
      </c>
      <c r="B562" s="173" t="s">
        <v>22661</v>
      </c>
      <c r="C562" s="174" t="s">
        <v>22420</v>
      </c>
    </row>
    <row r="563" spans="1:3" ht="12" customHeight="1" x14ac:dyDescent="0.2">
      <c r="A563" s="172" t="s">
        <v>769</v>
      </c>
      <c r="B563" s="173" t="s">
        <v>22661</v>
      </c>
      <c r="C563" s="174" t="s">
        <v>22420</v>
      </c>
    </row>
    <row r="564" spans="1:3" ht="12" customHeight="1" x14ac:dyDescent="0.2">
      <c r="A564" s="172" t="s">
        <v>770</v>
      </c>
      <c r="B564" s="173" t="s">
        <v>22662</v>
      </c>
      <c r="C564" s="174" t="s">
        <v>22420</v>
      </c>
    </row>
    <row r="565" spans="1:3" ht="12" customHeight="1" x14ac:dyDescent="0.2">
      <c r="A565" s="172" t="s">
        <v>771</v>
      </c>
      <c r="B565" s="173" t="s">
        <v>22662</v>
      </c>
      <c r="C565" s="174" t="s">
        <v>22420</v>
      </c>
    </row>
    <row r="566" spans="1:3" ht="12" customHeight="1" x14ac:dyDescent="0.2">
      <c r="A566" s="172" t="s">
        <v>772</v>
      </c>
      <c r="B566" s="173" t="s">
        <v>22663</v>
      </c>
      <c r="C566" s="174" t="s">
        <v>22420</v>
      </c>
    </row>
    <row r="567" spans="1:3" ht="12" customHeight="1" x14ac:dyDescent="0.2">
      <c r="A567" s="172" t="s">
        <v>773</v>
      </c>
      <c r="B567" s="173" t="s">
        <v>22663</v>
      </c>
      <c r="C567" s="174" t="s">
        <v>22420</v>
      </c>
    </row>
    <row r="568" spans="1:3" ht="12" customHeight="1" x14ac:dyDescent="0.2">
      <c r="A568" s="172" t="s">
        <v>774</v>
      </c>
      <c r="B568" s="173" t="s">
        <v>22664</v>
      </c>
      <c r="C568" s="174" t="s">
        <v>22420</v>
      </c>
    </row>
    <row r="569" spans="1:3" ht="12" customHeight="1" x14ac:dyDescent="0.2">
      <c r="A569" s="172" t="s">
        <v>775</v>
      </c>
      <c r="B569" s="173" t="s">
        <v>22664</v>
      </c>
      <c r="C569" s="174" t="s">
        <v>22420</v>
      </c>
    </row>
    <row r="570" spans="1:3" ht="12" customHeight="1" x14ac:dyDescent="0.2">
      <c r="A570" s="172" t="s">
        <v>776</v>
      </c>
      <c r="B570" s="173" t="s">
        <v>22665</v>
      </c>
      <c r="C570" s="174" t="s">
        <v>22420</v>
      </c>
    </row>
    <row r="571" spans="1:3" ht="12" customHeight="1" x14ac:dyDescent="0.2">
      <c r="A571" s="172" t="s">
        <v>777</v>
      </c>
      <c r="B571" s="173" t="s">
        <v>22665</v>
      </c>
      <c r="C571" s="174" t="s">
        <v>22420</v>
      </c>
    </row>
    <row r="572" spans="1:3" ht="12" customHeight="1" x14ac:dyDescent="0.2">
      <c r="A572" s="172" t="s">
        <v>778</v>
      </c>
      <c r="B572" s="173" t="s">
        <v>22666</v>
      </c>
      <c r="C572" s="174" t="s">
        <v>22420</v>
      </c>
    </row>
    <row r="573" spans="1:3" ht="12" customHeight="1" x14ac:dyDescent="0.2">
      <c r="A573" s="172" t="s">
        <v>779</v>
      </c>
      <c r="B573" s="173" t="s">
        <v>22666</v>
      </c>
      <c r="C573" s="174" t="s">
        <v>22420</v>
      </c>
    </row>
    <row r="574" spans="1:3" ht="12" customHeight="1" x14ac:dyDescent="0.2">
      <c r="A574" s="172" t="s">
        <v>780</v>
      </c>
      <c r="B574" s="173" t="s">
        <v>22667</v>
      </c>
      <c r="C574" s="174" t="s">
        <v>22420</v>
      </c>
    </row>
    <row r="575" spans="1:3" ht="12" customHeight="1" x14ac:dyDescent="0.2">
      <c r="A575" s="172" t="s">
        <v>781</v>
      </c>
      <c r="B575" s="173" t="s">
        <v>22667</v>
      </c>
      <c r="C575" s="174" t="s">
        <v>22420</v>
      </c>
    </row>
    <row r="576" spans="1:3" ht="12" customHeight="1" x14ac:dyDescent="0.2">
      <c r="A576" s="172" t="s">
        <v>782</v>
      </c>
      <c r="B576" s="173" t="s">
        <v>22668</v>
      </c>
      <c r="C576" s="174" t="s">
        <v>22420</v>
      </c>
    </row>
    <row r="577" spans="1:3" ht="12" customHeight="1" x14ac:dyDescent="0.2">
      <c r="A577" s="172" t="s">
        <v>783</v>
      </c>
      <c r="B577" s="173" t="s">
        <v>22668</v>
      </c>
      <c r="C577" s="174" t="s">
        <v>22420</v>
      </c>
    </row>
    <row r="578" spans="1:3" ht="12" customHeight="1" x14ac:dyDescent="0.2">
      <c r="A578" s="172" t="s">
        <v>784</v>
      </c>
      <c r="B578" s="173" t="s">
        <v>22669</v>
      </c>
      <c r="C578" s="174" t="s">
        <v>22420</v>
      </c>
    </row>
    <row r="579" spans="1:3" ht="12" customHeight="1" x14ac:dyDescent="0.2">
      <c r="A579" s="172" t="s">
        <v>785</v>
      </c>
      <c r="B579" s="173" t="s">
        <v>22669</v>
      </c>
      <c r="C579" s="174" t="s">
        <v>22420</v>
      </c>
    </row>
    <row r="580" spans="1:3" ht="12" customHeight="1" x14ac:dyDescent="0.2">
      <c r="A580" s="172" t="s">
        <v>786</v>
      </c>
      <c r="B580" s="173" t="s">
        <v>22670</v>
      </c>
      <c r="C580" s="174" t="s">
        <v>22420</v>
      </c>
    </row>
    <row r="581" spans="1:3" ht="12" customHeight="1" x14ac:dyDescent="0.2">
      <c r="A581" s="172" t="s">
        <v>787</v>
      </c>
      <c r="B581" s="173" t="s">
        <v>22670</v>
      </c>
      <c r="C581" s="174" t="s">
        <v>22420</v>
      </c>
    </row>
    <row r="582" spans="1:3" ht="12" customHeight="1" x14ac:dyDescent="0.2">
      <c r="A582" s="172" t="s">
        <v>788</v>
      </c>
      <c r="B582" s="173" t="s">
        <v>22671</v>
      </c>
      <c r="C582" s="174" t="s">
        <v>22420</v>
      </c>
    </row>
    <row r="583" spans="1:3" ht="12" customHeight="1" x14ac:dyDescent="0.2">
      <c r="A583" s="172" t="s">
        <v>789</v>
      </c>
      <c r="B583" s="173" t="s">
        <v>22671</v>
      </c>
      <c r="C583" s="174" t="s">
        <v>22420</v>
      </c>
    </row>
    <row r="584" spans="1:3" ht="12" customHeight="1" x14ac:dyDescent="0.2">
      <c r="A584" s="172" t="s">
        <v>790</v>
      </c>
      <c r="B584" s="173" t="s">
        <v>22672</v>
      </c>
      <c r="C584" s="174" t="s">
        <v>22420</v>
      </c>
    </row>
    <row r="585" spans="1:3" ht="12" customHeight="1" x14ac:dyDescent="0.2">
      <c r="A585" s="172" t="s">
        <v>791</v>
      </c>
      <c r="B585" s="173" t="s">
        <v>22672</v>
      </c>
      <c r="C585" s="174" t="s">
        <v>22420</v>
      </c>
    </row>
    <row r="586" spans="1:3" ht="12" customHeight="1" x14ac:dyDescent="0.2">
      <c r="A586" s="172" t="s">
        <v>792</v>
      </c>
      <c r="B586" s="173" t="s">
        <v>22673</v>
      </c>
      <c r="C586" s="174" t="s">
        <v>22420</v>
      </c>
    </row>
    <row r="587" spans="1:3" ht="12" customHeight="1" x14ac:dyDescent="0.2">
      <c r="A587" s="172" t="s">
        <v>793</v>
      </c>
      <c r="B587" s="173" t="s">
        <v>22673</v>
      </c>
      <c r="C587" s="174" t="s">
        <v>22420</v>
      </c>
    </row>
    <row r="588" spans="1:3" ht="12" customHeight="1" x14ac:dyDescent="0.2">
      <c r="A588" s="172" t="s">
        <v>794</v>
      </c>
      <c r="B588" s="173" t="s">
        <v>22674</v>
      </c>
      <c r="C588" s="174" t="s">
        <v>22420</v>
      </c>
    </row>
    <row r="589" spans="1:3" ht="12" customHeight="1" x14ac:dyDescent="0.2">
      <c r="A589" s="172" t="s">
        <v>795</v>
      </c>
      <c r="B589" s="173" t="s">
        <v>22674</v>
      </c>
      <c r="C589" s="174" t="s">
        <v>22420</v>
      </c>
    </row>
    <row r="590" spans="1:3" ht="12" customHeight="1" x14ac:dyDescent="0.2">
      <c r="A590" s="172" t="s">
        <v>796</v>
      </c>
      <c r="B590" s="173" t="s">
        <v>22675</v>
      </c>
      <c r="C590" s="174" t="s">
        <v>22420</v>
      </c>
    </row>
    <row r="591" spans="1:3" ht="12" customHeight="1" x14ac:dyDescent="0.2">
      <c r="A591" s="172" t="s">
        <v>797</v>
      </c>
      <c r="B591" s="173" t="s">
        <v>22675</v>
      </c>
      <c r="C591" s="174" t="s">
        <v>22420</v>
      </c>
    </row>
    <row r="592" spans="1:3" ht="12" customHeight="1" x14ac:dyDescent="0.2">
      <c r="A592" s="172" t="s">
        <v>798</v>
      </c>
      <c r="B592" s="173" t="s">
        <v>22676</v>
      </c>
      <c r="C592" s="174" t="s">
        <v>22420</v>
      </c>
    </row>
    <row r="593" spans="1:3" ht="12" customHeight="1" x14ac:dyDescent="0.2">
      <c r="A593" s="172" t="s">
        <v>799</v>
      </c>
      <c r="B593" s="173" t="s">
        <v>22676</v>
      </c>
      <c r="C593" s="174" t="s">
        <v>22420</v>
      </c>
    </row>
    <row r="594" spans="1:3" ht="12" customHeight="1" x14ac:dyDescent="0.2">
      <c r="A594" s="172" t="s">
        <v>800</v>
      </c>
      <c r="B594" s="173" t="s">
        <v>22677</v>
      </c>
      <c r="C594" s="174" t="s">
        <v>22420</v>
      </c>
    </row>
    <row r="595" spans="1:3" ht="12" customHeight="1" x14ac:dyDescent="0.2">
      <c r="A595" s="172" t="s">
        <v>801</v>
      </c>
      <c r="B595" s="173" t="s">
        <v>22677</v>
      </c>
      <c r="C595" s="174" t="s">
        <v>22420</v>
      </c>
    </row>
    <row r="596" spans="1:3" ht="12" customHeight="1" x14ac:dyDescent="0.2">
      <c r="A596" s="172" t="s">
        <v>802</v>
      </c>
      <c r="B596" s="173" t="s">
        <v>22678</v>
      </c>
      <c r="C596" s="174" t="s">
        <v>22420</v>
      </c>
    </row>
    <row r="597" spans="1:3" ht="12" customHeight="1" x14ac:dyDescent="0.2">
      <c r="A597" s="172" t="s">
        <v>803</v>
      </c>
      <c r="B597" s="173" t="s">
        <v>22678</v>
      </c>
      <c r="C597" s="174" t="s">
        <v>22420</v>
      </c>
    </row>
    <row r="598" spans="1:3" ht="12" customHeight="1" x14ac:dyDescent="0.2">
      <c r="A598" s="172" t="s">
        <v>804</v>
      </c>
      <c r="B598" s="173" t="s">
        <v>22679</v>
      </c>
      <c r="C598" s="174" t="s">
        <v>22420</v>
      </c>
    </row>
    <row r="599" spans="1:3" ht="12" customHeight="1" x14ac:dyDescent="0.2">
      <c r="A599" s="172" t="s">
        <v>805</v>
      </c>
      <c r="B599" s="173" t="s">
        <v>22679</v>
      </c>
      <c r="C599" s="174" t="s">
        <v>22420</v>
      </c>
    </row>
    <row r="600" spans="1:3" ht="12" customHeight="1" x14ac:dyDescent="0.2">
      <c r="A600" s="172" t="s">
        <v>806</v>
      </c>
      <c r="B600" s="173" t="s">
        <v>22680</v>
      </c>
      <c r="C600" s="174" t="s">
        <v>22420</v>
      </c>
    </row>
    <row r="601" spans="1:3" ht="12" customHeight="1" x14ac:dyDescent="0.2">
      <c r="A601" s="172" t="s">
        <v>807</v>
      </c>
      <c r="B601" s="173" t="s">
        <v>22680</v>
      </c>
      <c r="C601" s="174" t="s">
        <v>22420</v>
      </c>
    </row>
    <row r="602" spans="1:3" ht="12" customHeight="1" x14ac:dyDescent="0.2">
      <c r="A602" s="172" t="s">
        <v>808</v>
      </c>
      <c r="B602" s="173" t="s">
        <v>22681</v>
      </c>
      <c r="C602" s="174" t="s">
        <v>22420</v>
      </c>
    </row>
    <row r="603" spans="1:3" ht="12" customHeight="1" x14ac:dyDescent="0.2">
      <c r="A603" s="172" t="s">
        <v>809</v>
      </c>
      <c r="B603" s="173" t="s">
        <v>22681</v>
      </c>
      <c r="C603" s="174" t="s">
        <v>22420</v>
      </c>
    </row>
    <row r="604" spans="1:3" ht="12" customHeight="1" x14ac:dyDescent="0.2">
      <c r="A604" s="172" t="s">
        <v>810</v>
      </c>
      <c r="B604" s="173" t="s">
        <v>22682</v>
      </c>
      <c r="C604" s="174" t="s">
        <v>22420</v>
      </c>
    </row>
    <row r="605" spans="1:3" ht="12" customHeight="1" x14ac:dyDescent="0.2">
      <c r="A605" s="172" t="s">
        <v>811</v>
      </c>
      <c r="B605" s="173" t="s">
        <v>22682</v>
      </c>
      <c r="C605" s="174" t="s">
        <v>22420</v>
      </c>
    </row>
    <row r="606" spans="1:3" ht="12" customHeight="1" x14ac:dyDescent="0.2">
      <c r="A606" s="172" t="s">
        <v>812</v>
      </c>
      <c r="B606" s="173" t="s">
        <v>22683</v>
      </c>
      <c r="C606" s="174" t="s">
        <v>22420</v>
      </c>
    </row>
    <row r="607" spans="1:3" ht="12" customHeight="1" x14ac:dyDescent="0.2">
      <c r="A607" s="172" t="s">
        <v>813</v>
      </c>
      <c r="B607" s="173" t="s">
        <v>22683</v>
      </c>
      <c r="C607" s="174" t="s">
        <v>22420</v>
      </c>
    </row>
    <row r="608" spans="1:3" ht="12" customHeight="1" x14ac:dyDescent="0.2">
      <c r="A608" s="172" t="s">
        <v>814</v>
      </c>
      <c r="B608" s="173" t="s">
        <v>22684</v>
      </c>
      <c r="C608" s="174" t="s">
        <v>22420</v>
      </c>
    </row>
    <row r="609" spans="1:3" ht="12" customHeight="1" x14ac:dyDescent="0.2">
      <c r="A609" s="172" t="s">
        <v>815</v>
      </c>
      <c r="B609" s="173" t="s">
        <v>22684</v>
      </c>
      <c r="C609" s="174" t="s">
        <v>22420</v>
      </c>
    </row>
    <row r="610" spans="1:3" ht="12" customHeight="1" x14ac:dyDescent="0.2">
      <c r="A610" s="172" t="s">
        <v>816</v>
      </c>
      <c r="B610" s="173" t="s">
        <v>22685</v>
      </c>
      <c r="C610" s="174" t="s">
        <v>22420</v>
      </c>
    </row>
    <row r="611" spans="1:3" ht="12" customHeight="1" x14ac:dyDescent="0.2">
      <c r="A611" s="172" t="s">
        <v>817</v>
      </c>
      <c r="B611" s="173" t="s">
        <v>22685</v>
      </c>
      <c r="C611" s="174" t="s">
        <v>22420</v>
      </c>
    </row>
    <row r="612" spans="1:3" ht="12" customHeight="1" x14ac:dyDescent="0.2">
      <c r="A612" s="172" t="s">
        <v>818</v>
      </c>
      <c r="B612" s="173" t="s">
        <v>22686</v>
      </c>
      <c r="C612" s="174" t="s">
        <v>22420</v>
      </c>
    </row>
    <row r="613" spans="1:3" ht="12" customHeight="1" x14ac:dyDescent="0.2">
      <c r="A613" s="172" t="s">
        <v>819</v>
      </c>
      <c r="B613" s="173" t="s">
        <v>22686</v>
      </c>
      <c r="C613" s="174" t="s">
        <v>22420</v>
      </c>
    </row>
    <row r="614" spans="1:3" ht="12" customHeight="1" x14ac:dyDescent="0.2">
      <c r="A614" s="172" t="s">
        <v>820</v>
      </c>
      <c r="B614" s="173" t="s">
        <v>22687</v>
      </c>
      <c r="C614" s="174" t="s">
        <v>22420</v>
      </c>
    </row>
    <row r="615" spans="1:3" ht="12" customHeight="1" x14ac:dyDescent="0.2">
      <c r="A615" s="172" t="s">
        <v>821</v>
      </c>
      <c r="B615" s="173" t="s">
        <v>22687</v>
      </c>
      <c r="C615" s="174" t="s">
        <v>22420</v>
      </c>
    </row>
    <row r="616" spans="1:3" ht="12" customHeight="1" x14ac:dyDescent="0.2">
      <c r="A616" s="172" t="s">
        <v>822</v>
      </c>
      <c r="B616" s="173" t="s">
        <v>22688</v>
      </c>
      <c r="C616" s="174" t="s">
        <v>22420</v>
      </c>
    </row>
    <row r="617" spans="1:3" ht="12" customHeight="1" x14ac:dyDescent="0.2">
      <c r="A617" s="172" t="s">
        <v>823</v>
      </c>
      <c r="B617" s="173" t="s">
        <v>22688</v>
      </c>
      <c r="C617" s="174" t="s">
        <v>22420</v>
      </c>
    </row>
    <row r="618" spans="1:3" ht="12" customHeight="1" x14ac:dyDescent="0.2">
      <c r="A618" s="172" t="s">
        <v>824</v>
      </c>
      <c r="B618" s="173" t="s">
        <v>22689</v>
      </c>
      <c r="C618" s="174" t="s">
        <v>22420</v>
      </c>
    </row>
    <row r="619" spans="1:3" ht="12" customHeight="1" x14ac:dyDescent="0.2">
      <c r="A619" s="172" t="s">
        <v>825</v>
      </c>
      <c r="B619" s="173" t="s">
        <v>22689</v>
      </c>
      <c r="C619" s="174" t="s">
        <v>22420</v>
      </c>
    </row>
    <row r="620" spans="1:3" ht="12" customHeight="1" x14ac:dyDescent="0.2">
      <c r="A620" s="172" t="s">
        <v>826</v>
      </c>
      <c r="B620" s="173" t="s">
        <v>22690</v>
      </c>
      <c r="C620" s="174" t="s">
        <v>22420</v>
      </c>
    </row>
    <row r="621" spans="1:3" ht="12" customHeight="1" x14ac:dyDescent="0.2">
      <c r="A621" s="172" t="s">
        <v>827</v>
      </c>
      <c r="B621" s="173" t="s">
        <v>22690</v>
      </c>
      <c r="C621" s="174" t="s">
        <v>22420</v>
      </c>
    </row>
    <row r="622" spans="1:3" ht="12" customHeight="1" x14ac:dyDescent="0.2">
      <c r="A622" s="172" t="s">
        <v>828</v>
      </c>
      <c r="B622" s="173" t="s">
        <v>22691</v>
      </c>
      <c r="C622" s="174" t="s">
        <v>22420</v>
      </c>
    </row>
    <row r="623" spans="1:3" ht="12" customHeight="1" x14ac:dyDescent="0.2">
      <c r="A623" s="172" t="s">
        <v>829</v>
      </c>
      <c r="B623" s="173" t="s">
        <v>22691</v>
      </c>
      <c r="C623" s="174" t="s">
        <v>22420</v>
      </c>
    </row>
    <row r="624" spans="1:3" ht="12" customHeight="1" x14ac:dyDescent="0.2">
      <c r="A624" s="172" t="s">
        <v>830</v>
      </c>
      <c r="B624" s="173" t="s">
        <v>22692</v>
      </c>
      <c r="C624" s="174" t="s">
        <v>22420</v>
      </c>
    </row>
    <row r="625" spans="1:3" ht="12" customHeight="1" x14ac:dyDescent="0.2">
      <c r="A625" s="172" t="s">
        <v>831</v>
      </c>
      <c r="B625" s="173" t="s">
        <v>22692</v>
      </c>
      <c r="C625" s="174" t="s">
        <v>22420</v>
      </c>
    </row>
    <row r="626" spans="1:3" ht="12" customHeight="1" x14ac:dyDescent="0.2">
      <c r="A626" s="172" t="s">
        <v>832</v>
      </c>
      <c r="B626" s="173" t="s">
        <v>22693</v>
      </c>
      <c r="C626" s="174" t="s">
        <v>22420</v>
      </c>
    </row>
    <row r="627" spans="1:3" ht="12" customHeight="1" x14ac:dyDescent="0.2">
      <c r="A627" s="172" t="s">
        <v>833</v>
      </c>
      <c r="B627" s="173" t="s">
        <v>22693</v>
      </c>
      <c r="C627" s="174" t="s">
        <v>22420</v>
      </c>
    </row>
    <row r="628" spans="1:3" ht="12" customHeight="1" x14ac:dyDescent="0.2">
      <c r="A628" s="172" t="s">
        <v>834</v>
      </c>
      <c r="B628" s="173" t="s">
        <v>22694</v>
      </c>
      <c r="C628" s="174" t="s">
        <v>22420</v>
      </c>
    </row>
    <row r="629" spans="1:3" ht="12" customHeight="1" x14ac:dyDescent="0.2">
      <c r="A629" s="172" t="s">
        <v>835</v>
      </c>
      <c r="B629" s="173" t="s">
        <v>22694</v>
      </c>
      <c r="C629" s="174" t="s">
        <v>22420</v>
      </c>
    </row>
    <row r="630" spans="1:3" ht="12" customHeight="1" x14ac:dyDescent="0.2">
      <c r="A630" s="172" t="s">
        <v>836</v>
      </c>
      <c r="B630" s="173" t="s">
        <v>22695</v>
      </c>
      <c r="C630" s="174" t="s">
        <v>22420</v>
      </c>
    </row>
    <row r="631" spans="1:3" ht="12" customHeight="1" x14ac:dyDescent="0.2">
      <c r="A631" s="172" t="s">
        <v>837</v>
      </c>
      <c r="B631" s="173" t="s">
        <v>22695</v>
      </c>
      <c r="C631" s="174" t="s">
        <v>22420</v>
      </c>
    </row>
    <row r="632" spans="1:3" ht="12" customHeight="1" x14ac:dyDescent="0.2">
      <c r="A632" s="172" t="s">
        <v>838</v>
      </c>
      <c r="B632" s="173" t="s">
        <v>22696</v>
      </c>
      <c r="C632" s="174" t="s">
        <v>22420</v>
      </c>
    </row>
    <row r="633" spans="1:3" ht="12" customHeight="1" x14ac:dyDescent="0.2">
      <c r="A633" s="172" t="s">
        <v>839</v>
      </c>
      <c r="B633" s="173" t="s">
        <v>22696</v>
      </c>
      <c r="C633" s="174" t="s">
        <v>22420</v>
      </c>
    </row>
    <row r="634" spans="1:3" ht="12" customHeight="1" x14ac:dyDescent="0.2">
      <c r="A634" s="172" t="s">
        <v>840</v>
      </c>
      <c r="B634" s="173" t="s">
        <v>22697</v>
      </c>
      <c r="C634" s="174" t="s">
        <v>22420</v>
      </c>
    </row>
    <row r="635" spans="1:3" ht="12" customHeight="1" x14ac:dyDescent="0.2">
      <c r="A635" s="172" t="s">
        <v>841</v>
      </c>
      <c r="B635" s="173" t="s">
        <v>22697</v>
      </c>
      <c r="C635" s="174" t="s">
        <v>22420</v>
      </c>
    </row>
    <row r="636" spans="1:3" ht="12" customHeight="1" x14ac:dyDescent="0.2">
      <c r="A636" s="172" t="s">
        <v>842</v>
      </c>
      <c r="B636" s="173" t="s">
        <v>22698</v>
      </c>
      <c r="C636" s="174" t="s">
        <v>22420</v>
      </c>
    </row>
    <row r="637" spans="1:3" ht="12" customHeight="1" x14ac:dyDescent="0.2">
      <c r="A637" s="172" t="s">
        <v>843</v>
      </c>
      <c r="B637" s="173" t="s">
        <v>22698</v>
      </c>
      <c r="C637" s="174" t="s">
        <v>22420</v>
      </c>
    </row>
    <row r="638" spans="1:3" ht="12" customHeight="1" x14ac:dyDescent="0.2">
      <c r="A638" s="172" t="s">
        <v>844</v>
      </c>
      <c r="B638" s="173" t="s">
        <v>22699</v>
      </c>
      <c r="C638" s="174" t="s">
        <v>22420</v>
      </c>
    </row>
    <row r="639" spans="1:3" ht="12" customHeight="1" x14ac:dyDescent="0.2">
      <c r="A639" s="172" t="s">
        <v>845</v>
      </c>
      <c r="B639" s="173" t="s">
        <v>22699</v>
      </c>
      <c r="C639" s="174" t="s">
        <v>22420</v>
      </c>
    </row>
    <row r="640" spans="1:3" ht="12" customHeight="1" x14ac:dyDescent="0.2">
      <c r="A640" s="172" t="s">
        <v>846</v>
      </c>
      <c r="B640" s="173" t="s">
        <v>22700</v>
      </c>
      <c r="C640" s="174" t="s">
        <v>22420</v>
      </c>
    </row>
    <row r="641" spans="1:3" ht="12" customHeight="1" x14ac:dyDescent="0.2">
      <c r="A641" s="172" t="s">
        <v>847</v>
      </c>
      <c r="B641" s="173" t="s">
        <v>22700</v>
      </c>
      <c r="C641" s="174" t="s">
        <v>22420</v>
      </c>
    </row>
    <row r="642" spans="1:3" ht="12" customHeight="1" x14ac:dyDescent="0.2">
      <c r="A642" s="172" t="s">
        <v>848</v>
      </c>
      <c r="B642" s="173" t="s">
        <v>22701</v>
      </c>
      <c r="C642" s="174" t="s">
        <v>22420</v>
      </c>
    </row>
    <row r="643" spans="1:3" ht="12" customHeight="1" x14ac:dyDescent="0.2">
      <c r="A643" s="172" t="s">
        <v>849</v>
      </c>
      <c r="B643" s="173" t="s">
        <v>22701</v>
      </c>
      <c r="C643" s="174" t="s">
        <v>22420</v>
      </c>
    </row>
    <row r="644" spans="1:3" ht="12" customHeight="1" x14ac:dyDescent="0.2">
      <c r="A644" s="172" t="s">
        <v>850</v>
      </c>
      <c r="B644" s="173" t="s">
        <v>22702</v>
      </c>
      <c r="C644" s="174" t="s">
        <v>22420</v>
      </c>
    </row>
    <row r="645" spans="1:3" ht="12" customHeight="1" x14ac:dyDescent="0.2">
      <c r="A645" s="172" t="s">
        <v>851</v>
      </c>
      <c r="B645" s="173" t="s">
        <v>22702</v>
      </c>
      <c r="C645" s="174" t="s">
        <v>22420</v>
      </c>
    </row>
    <row r="646" spans="1:3" ht="12" customHeight="1" x14ac:dyDescent="0.2">
      <c r="A646" s="172" t="s">
        <v>852</v>
      </c>
      <c r="B646" s="173" t="s">
        <v>22703</v>
      </c>
      <c r="C646" s="174" t="s">
        <v>22420</v>
      </c>
    </row>
    <row r="647" spans="1:3" ht="12" customHeight="1" x14ac:dyDescent="0.2">
      <c r="A647" s="172" t="s">
        <v>853</v>
      </c>
      <c r="B647" s="173" t="s">
        <v>22703</v>
      </c>
      <c r="C647" s="174" t="s">
        <v>22420</v>
      </c>
    </row>
    <row r="648" spans="1:3" ht="12" customHeight="1" x14ac:dyDescent="0.2">
      <c r="A648" s="172" t="s">
        <v>854</v>
      </c>
      <c r="B648" s="173" t="s">
        <v>22704</v>
      </c>
      <c r="C648" s="174" t="s">
        <v>22420</v>
      </c>
    </row>
    <row r="649" spans="1:3" ht="12" customHeight="1" x14ac:dyDescent="0.2">
      <c r="A649" s="172" t="s">
        <v>855</v>
      </c>
      <c r="B649" s="173" t="s">
        <v>22704</v>
      </c>
      <c r="C649" s="174" t="s">
        <v>22420</v>
      </c>
    </row>
    <row r="650" spans="1:3" ht="12" customHeight="1" x14ac:dyDescent="0.2">
      <c r="A650" s="172" t="s">
        <v>856</v>
      </c>
      <c r="B650" s="173" t="s">
        <v>22705</v>
      </c>
      <c r="C650" s="174" t="s">
        <v>22420</v>
      </c>
    </row>
    <row r="651" spans="1:3" ht="12" customHeight="1" x14ac:dyDescent="0.2">
      <c r="A651" s="172" t="s">
        <v>857</v>
      </c>
      <c r="B651" s="173" t="s">
        <v>22705</v>
      </c>
      <c r="C651" s="174" t="s">
        <v>22420</v>
      </c>
    </row>
    <row r="652" spans="1:3" ht="12" customHeight="1" x14ac:dyDescent="0.2">
      <c r="A652" s="172" t="s">
        <v>858</v>
      </c>
      <c r="B652" s="173" t="s">
        <v>22706</v>
      </c>
      <c r="C652" s="174" t="s">
        <v>22420</v>
      </c>
    </row>
    <row r="653" spans="1:3" ht="12" customHeight="1" x14ac:dyDescent="0.2">
      <c r="A653" s="172" t="s">
        <v>859</v>
      </c>
      <c r="B653" s="173" t="s">
        <v>22706</v>
      </c>
      <c r="C653" s="174" t="s">
        <v>22420</v>
      </c>
    </row>
    <row r="654" spans="1:3" ht="12" customHeight="1" x14ac:dyDescent="0.2">
      <c r="A654" s="172" t="s">
        <v>860</v>
      </c>
      <c r="B654" s="173" t="s">
        <v>22707</v>
      </c>
      <c r="C654" s="174" t="s">
        <v>22420</v>
      </c>
    </row>
    <row r="655" spans="1:3" ht="12" customHeight="1" x14ac:dyDescent="0.2">
      <c r="A655" s="172" t="s">
        <v>861</v>
      </c>
      <c r="B655" s="173" t="s">
        <v>22707</v>
      </c>
      <c r="C655" s="174" t="s">
        <v>22420</v>
      </c>
    </row>
    <row r="656" spans="1:3" ht="12" customHeight="1" x14ac:dyDescent="0.2">
      <c r="A656" s="172" t="s">
        <v>862</v>
      </c>
      <c r="B656" s="173" t="s">
        <v>22708</v>
      </c>
      <c r="C656" s="174" t="s">
        <v>22420</v>
      </c>
    </row>
    <row r="657" spans="1:3" ht="12" customHeight="1" x14ac:dyDescent="0.2">
      <c r="A657" s="172" t="s">
        <v>863</v>
      </c>
      <c r="B657" s="173" t="s">
        <v>22708</v>
      </c>
      <c r="C657" s="174" t="s">
        <v>22420</v>
      </c>
    </row>
    <row r="658" spans="1:3" ht="12" customHeight="1" x14ac:dyDescent="0.2">
      <c r="A658" s="172" t="s">
        <v>864</v>
      </c>
      <c r="B658" s="173" t="s">
        <v>22709</v>
      </c>
      <c r="C658" s="174" t="s">
        <v>22420</v>
      </c>
    </row>
    <row r="659" spans="1:3" ht="12" customHeight="1" x14ac:dyDescent="0.2">
      <c r="A659" s="172" t="s">
        <v>865</v>
      </c>
      <c r="B659" s="173" t="s">
        <v>22709</v>
      </c>
      <c r="C659" s="174" t="s">
        <v>22420</v>
      </c>
    </row>
    <row r="660" spans="1:3" ht="12" customHeight="1" x14ac:dyDescent="0.2">
      <c r="A660" s="172" t="s">
        <v>866</v>
      </c>
      <c r="B660" s="173" t="s">
        <v>22710</v>
      </c>
      <c r="C660" s="174" t="s">
        <v>22420</v>
      </c>
    </row>
    <row r="661" spans="1:3" ht="12" customHeight="1" x14ac:dyDescent="0.2">
      <c r="A661" s="172" t="s">
        <v>867</v>
      </c>
      <c r="B661" s="173" t="s">
        <v>22710</v>
      </c>
      <c r="C661" s="174" t="s">
        <v>22420</v>
      </c>
    </row>
    <row r="662" spans="1:3" ht="12" customHeight="1" x14ac:dyDescent="0.2">
      <c r="A662" s="172" t="s">
        <v>868</v>
      </c>
      <c r="B662" s="173" t="s">
        <v>22711</v>
      </c>
      <c r="C662" s="174" t="s">
        <v>22420</v>
      </c>
    </row>
    <row r="663" spans="1:3" ht="12" customHeight="1" x14ac:dyDescent="0.2">
      <c r="A663" s="172" t="s">
        <v>869</v>
      </c>
      <c r="B663" s="173" t="s">
        <v>22711</v>
      </c>
      <c r="C663" s="174" t="s">
        <v>22420</v>
      </c>
    </row>
    <row r="664" spans="1:3" ht="12" customHeight="1" x14ac:dyDescent="0.2">
      <c r="A664" s="172" t="s">
        <v>870</v>
      </c>
      <c r="B664" s="173" t="s">
        <v>22712</v>
      </c>
      <c r="C664" s="174" t="s">
        <v>22420</v>
      </c>
    </row>
    <row r="665" spans="1:3" ht="12" customHeight="1" x14ac:dyDescent="0.2">
      <c r="A665" s="172" t="s">
        <v>871</v>
      </c>
      <c r="B665" s="173" t="s">
        <v>22712</v>
      </c>
      <c r="C665" s="174" t="s">
        <v>22420</v>
      </c>
    </row>
    <row r="666" spans="1:3" ht="12" customHeight="1" x14ac:dyDescent="0.2">
      <c r="A666" s="172" t="s">
        <v>872</v>
      </c>
      <c r="B666" s="173" t="s">
        <v>22713</v>
      </c>
      <c r="C666" s="174" t="s">
        <v>22420</v>
      </c>
    </row>
    <row r="667" spans="1:3" ht="12" customHeight="1" x14ac:dyDescent="0.2">
      <c r="A667" s="172" t="s">
        <v>873</v>
      </c>
      <c r="B667" s="173" t="s">
        <v>22713</v>
      </c>
      <c r="C667" s="174" t="s">
        <v>22420</v>
      </c>
    </row>
    <row r="668" spans="1:3" ht="12" customHeight="1" x14ac:dyDescent="0.2">
      <c r="A668" s="172" t="s">
        <v>874</v>
      </c>
      <c r="B668" s="173" t="s">
        <v>22714</v>
      </c>
      <c r="C668" s="174" t="s">
        <v>22420</v>
      </c>
    </row>
    <row r="669" spans="1:3" ht="12" customHeight="1" x14ac:dyDescent="0.2">
      <c r="A669" s="172" t="s">
        <v>875</v>
      </c>
      <c r="B669" s="173" t="s">
        <v>22714</v>
      </c>
      <c r="C669" s="174" t="s">
        <v>22420</v>
      </c>
    </row>
    <row r="670" spans="1:3" ht="12" customHeight="1" x14ac:dyDescent="0.2">
      <c r="A670" s="172" t="s">
        <v>876</v>
      </c>
      <c r="B670" s="173" t="s">
        <v>22715</v>
      </c>
      <c r="C670" s="174" t="s">
        <v>22420</v>
      </c>
    </row>
    <row r="671" spans="1:3" ht="12" customHeight="1" x14ac:dyDescent="0.2">
      <c r="A671" s="172" t="s">
        <v>877</v>
      </c>
      <c r="B671" s="173" t="s">
        <v>22715</v>
      </c>
      <c r="C671" s="174" t="s">
        <v>22420</v>
      </c>
    </row>
    <row r="672" spans="1:3" ht="12" customHeight="1" x14ac:dyDescent="0.2">
      <c r="A672" s="172" t="s">
        <v>878</v>
      </c>
      <c r="B672" s="173" t="s">
        <v>22716</v>
      </c>
      <c r="C672" s="174" t="s">
        <v>22420</v>
      </c>
    </row>
    <row r="673" spans="1:3" ht="12" customHeight="1" x14ac:dyDescent="0.2">
      <c r="A673" s="172" t="s">
        <v>879</v>
      </c>
      <c r="B673" s="173" t="s">
        <v>22716</v>
      </c>
      <c r="C673" s="174" t="s">
        <v>22420</v>
      </c>
    </row>
    <row r="674" spans="1:3" ht="12" customHeight="1" x14ac:dyDescent="0.2">
      <c r="A674" s="172" t="s">
        <v>880</v>
      </c>
      <c r="B674" s="173" t="s">
        <v>22717</v>
      </c>
      <c r="C674" s="174" t="s">
        <v>22420</v>
      </c>
    </row>
    <row r="675" spans="1:3" ht="12" customHeight="1" x14ac:dyDescent="0.2">
      <c r="A675" s="172" t="s">
        <v>881</v>
      </c>
      <c r="B675" s="173" t="s">
        <v>22717</v>
      </c>
      <c r="C675" s="174" t="s">
        <v>22420</v>
      </c>
    </row>
    <row r="676" spans="1:3" ht="12" customHeight="1" x14ac:dyDescent="0.2">
      <c r="A676" s="172" t="s">
        <v>882</v>
      </c>
      <c r="B676" s="173" t="s">
        <v>22718</v>
      </c>
      <c r="C676" s="174" t="s">
        <v>22420</v>
      </c>
    </row>
    <row r="677" spans="1:3" ht="12" customHeight="1" x14ac:dyDescent="0.2">
      <c r="A677" s="172" t="s">
        <v>883</v>
      </c>
      <c r="B677" s="173" t="s">
        <v>22718</v>
      </c>
      <c r="C677" s="174" t="s">
        <v>22420</v>
      </c>
    </row>
    <row r="678" spans="1:3" ht="12" customHeight="1" x14ac:dyDescent="0.2">
      <c r="A678" s="172" t="s">
        <v>884</v>
      </c>
      <c r="B678" s="173" t="s">
        <v>22719</v>
      </c>
      <c r="C678" s="174" t="s">
        <v>22420</v>
      </c>
    </row>
    <row r="679" spans="1:3" ht="12" customHeight="1" x14ac:dyDescent="0.2">
      <c r="A679" s="172" t="s">
        <v>885</v>
      </c>
      <c r="B679" s="173" t="s">
        <v>22719</v>
      </c>
      <c r="C679" s="174" t="s">
        <v>22420</v>
      </c>
    </row>
    <row r="680" spans="1:3" ht="12" customHeight="1" x14ac:dyDescent="0.2">
      <c r="A680" s="172" t="s">
        <v>886</v>
      </c>
      <c r="B680" s="173" t="s">
        <v>22720</v>
      </c>
      <c r="C680" s="174" t="s">
        <v>22420</v>
      </c>
    </row>
    <row r="681" spans="1:3" ht="12" customHeight="1" x14ac:dyDescent="0.2">
      <c r="A681" s="172" t="s">
        <v>887</v>
      </c>
      <c r="B681" s="173" t="s">
        <v>22720</v>
      </c>
      <c r="C681" s="174" t="s">
        <v>22420</v>
      </c>
    </row>
    <row r="682" spans="1:3" ht="12" customHeight="1" x14ac:dyDescent="0.2">
      <c r="A682" s="172" t="s">
        <v>888</v>
      </c>
      <c r="B682" s="173" t="s">
        <v>22721</v>
      </c>
      <c r="C682" s="174" t="s">
        <v>22420</v>
      </c>
    </row>
    <row r="683" spans="1:3" ht="12" customHeight="1" x14ac:dyDescent="0.2">
      <c r="A683" s="172" t="s">
        <v>889</v>
      </c>
      <c r="B683" s="173" t="s">
        <v>22721</v>
      </c>
      <c r="C683" s="174" t="s">
        <v>22420</v>
      </c>
    </row>
    <row r="684" spans="1:3" ht="12" customHeight="1" x14ac:dyDescent="0.2">
      <c r="A684" s="172" t="s">
        <v>890</v>
      </c>
      <c r="B684" s="173" t="s">
        <v>22722</v>
      </c>
      <c r="C684" s="174" t="s">
        <v>22420</v>
      </c>
    </row>
    <row r="685" spans="1:3" ht="12" customHeight="1" x14ac:dyDescent="0.2">
      <c r="A685" s="172" t="s">
        <v>891</v>
      </c>
      <c r="B685" s="173" t="s">
        <v>22722</v>
      </c>
      <c r="C685" s="174" t="s">
        <v>22420</v>
      </c>
    </row>
    <row r="686" spans="1:3" ht="12" customHeight="1" x14ac:dyDescent="0.2">
      <c r="A686" s="172" t="s">
        <v>892</v>
      </c>
      <c r="B686" s="173" t="s">
        <v>22723</v>
      </c>
      <c r="C686" s="174" t="s">
        <v>22420</v>
      </c>
    </row>
    <row r="687" spans="1:3" ht="12" customHeight="1" x14ac:dyDescent="0.2">
      <c r="A687" s="172" t="s">
        <v>893</v>
      </c>
      <c r="B687" s="173" t="s">
        <v>22723</v>
      </c>
      <c r="C687" s="174" t="s">
        <v>22420</v>
      </c>
    </row>
    <row r="688" spans="1:3" ht="12" customHeight="1" x14ac:dyDescent="0.2">
      <c r="A688" s="172" t="s">
        <v>894</v>
      </c>
      <c r="B688" s="173" t="s">
        <v>22724</v>
      </c>
      <c r="C688" s="174" t="s">
        <v>22420</v>
      </c>
    </row>
    <row r="689" spans="1:3" ht="12" customHeight="1" x14ac:dyDescent="0.2">
      <c r="A689" s="172" t="s">
        <v>895</v>
      </c>
      <c r="B689" s="173" t="s">
        <v>22724</v>
      </c>
      <c r="C689" s="174" t="s">
        <v>22420</v>
      </c>
    </row>
    <row r="690" spans="1:3" ht="12" customHeight="1" x14ac:dyDescent="0.2">
      <c r="A690" s="172" t="s">
        <v>896</v>
      </c>
      <c r="B690" s="173" t="s">
        <v>22725</v>
      </c>
      <c r="C690" s="174" t="s">
        <v>22371</v>
      </c>
    </row>
    <row r="691" spans="1:3" ht="12" customHeight="1" x14ac:dyDescent="0.2">
      <c r="A691" s="172" t="s">
        <v>897</v>
      </c>
      <c r="B691" s="173" t="s">
        <v>22725</v>
      </c>
      <c r="C691" s="174" t="s">
        <v>22371</v>
      </c>
    </row>
    <row r="692" spans="1:3" ht="12" customHeight="1" x14ac:dyDescent="0.2">
      <c r="A692" s="172" t="s">
        <v>898</v>
      </c>
      <c r="B692" s="173" t="s">
        <v>22726</v>
      </c>
      <c r="C692" s="174" t="s">
        <v>22420</v>
      </c>
    </row>
    <row r="693" spans="1:3" ht="12" customHeight="1" x14ac:dyDescent="0.2">
      <c r="A693" s="172" t="s">
        <v>899</v>
      </c>
      <c r="B693" s="173" t="s">
        <v>22726</v>
      </c>
      <c r="C693" s="174" t="s">
        <v>22420</v>
      </c>
    </row>
    <row r="694" spans="1:3" ht="12" customHeight="1" x14ac:dyDescent="0.2">
      <c r="A694" s="172" t="s">
        <v>900</v>
      </c>
      <c r="B694" s="173" t="s">
        <v>22727</v>
      </c>
      <c r="C694" s="174" t="s">
        <v>22420</v>
      </c>
    </row>
    <row r="695" spans="1:3" ht="12" customHeight="1" x14ac:dyDescent="0.2">
      <c r="A695" s="172" t="s">
        <v>901</v>
      </c>
      <c r="B695" s="173" t="s">
        <v>22727</v>
      </c>
      <c r="C695" s="174" t="s">
        <v>22420</v>
      </c>
    </row>
    <row r="696" spans="1:3" ht="12" customHeight="1" x14ac:dyDescent="0.2">
      <c r="A696" s="172" t="s">
        <v>902</v>
      </c>
      <c r="B696" s="173" t="s">
        <v>22728</v>
      </c>
      <c r="C696" s="174" t="s">
        <v>22420</v>
      </c>
    </row>
    <row r="697" spans="1:3" ht="12" customHeight="1" x14ac:dyDescent="0.2">
      <c r="A697" s="172" t="s">
        <v>903</v>
      </c>
      <c r="B697" s="173" t="s">
        <v>22728</v>
      </c>
      <c r="C697" s="174" t="s">
        <v>22420</v>
      </c>
    </row>
    <row r="698" spans="1:3" ht="12" customHeight="1" x14ac:dyDescent="0.2">
      <c r="A698" s="172" t="s">
        <v>904</v>
      </c>
      <c r="B698" s="173" t="s">
        <v>22729</v>
      </c>
      <c r="C698" s="174" t="s">
        <v>22420</v>
      </c>
    </row>
    <row r="699" spans="1:3" ht="12" customHeight="1" x14ac:dyDescent="0.2">
      <c r="A699" s="172" t="s">
        <v>905</v>
      </c>
      <c r="B699" s="173" t="s">
        <v>22729</v>
      </c>
      <c r="C699" s="174" t="s">
        <v>22420</v>
      </c>
    </row>
    <row r="700" spans="1:3" ht="12" customHeight="1" x14ac:dyDescent="0.2">
      <c r="A700" s="172" t="s">
        <v>906</v>
      </c>
      <c r="B700" s="173" t="s">
        <v>22730</v>
      </c>
      <c r="C700" s="174" t="s">
        <v>22420</v>
      </c>
    </row>
    <row r="701" spans="1:3" ht="12" customHeight="1" x14ac:dyDescent="0.2">
      <c r="A701" s="172" t="s">
        <v>907</v>
      </c>
      <c r="B701" s="173" t="s">
        <v>22730</v>
      </c>
      <c r="C701" s="174" t="s">
        <v>22420</v>
      </c>
    </row>
    <row r="702" spans="1:3" ht="12" customHeight="1" x14ac:dyDescent="0.2">
      <c r="A702" s="172" t="s">
        <v>908</v>
      </c>
      <c r="B702" s="173" t="s">
        <v>22731</v>
      </c>
      <c r="C702" s="174" t="s">
        <v>22420</v>
      </c>
    </row>
    <row r="703" spans="1:3" ht="12" customHeight="1" x14ac:dyDescent="0.2">
      <c r="A703" s="172" t="s">
        <v>909</v>
      </c>
      <c r="B703" s="173" t="s">
        <v>22731</v>
      </c>
      <c r="C703" s="174" t="s">
        <v>22420</v>
      </c>
    </row>
    <row r="704" spans="1:3" ht="12" customHeight="1" x14ac:dyDescent="0.2">
      <c r="A704" s="172" t="s">
        <v>910</v>
      </c>
      <c r="B704" s="173" t="s">
        <v>22732</v>
      </c>
      <c r="C704" s="174" t="s">
        <v>22420</v>
      </c>
    </row>
    <row r="705" spans="1:3" ht="12" customHeight="1" x14ac:dyDescent="0.2">
      <c r="A705" s="172" t="s">
        <v>911</v>
      </c>
      <c r="B705" s="173" t="s">
        <v>22732</v>
      </c>
      <c r="C705" s="174" t="s">
        <v>22420</v>
      </c>
    </row>
    <row r="706" spans="1:3" ht="12" customHeight="1" x14ac:dyDescent="0.2">
      <c r="A706" s="172" t="s">
        <v>912</v>
      </c>
      <c r="B706" s="173" t="s">
        <v>22733</v>
      </c>
      <c r="C706" s="174" t="s">
        <v>22420</v>
      </c>
    </row>
    <row r="707" spans="1:3" ht="12" customHeight="1" x14ac:dyDescent="0.2">
      <c r="A707" s="172" t="s">
        <v>913</v>
      </c>
      <c r="B707" s="173" t="s">
        <v>22733</v>
      </c>
      <c r="C707" s="174" t="s">
        <v>22420</v>
      </c>
    </row>
    <row r="708" spans="1:3" ht="12" customHeight="1" x14ac:dyDescent="0.2">
      <c r="A708" s="172" t="s">
        <v>914</v>
      </c>
      <c r="B708" s="173" t="s">
        <v>22734</v>
      </c>
      <c r="C708" s="174" t="s">
        <v>22420</v>
      </c>
    </row>
    <row r="709" spans="1:3" ht="12" customHeight="1" x14ac:dyDescent="0.2">
      <c r="A709" s="172" t="s">
        <v>915</v>
      </c>
      <c r="B709" s="173" t="s">
        <v>22734</v>
      </c>
      <c r="C709" s="174" t="s">
        <v>22420</v>
      </c>
    </row>
    <row r="710" spans="1:3" ht="12" customHeight="1" x14ac:dyDescent="0.2">
      <c r="A710" s="172" t="s">
        <v>916</v>
      </c>
      <c r="B710" s="173" t="s">
        <v>22735</v>
      </c>
      <c r="C710" s="174" t="s">
        <v>22736</v>
      </c>
    </row>
    <row r="711" spans="1:3" ht="12" customHeight="1" x14ac:dyDescent="0.2">
      <c r="A711" s="172" t="s">
        <v>917</v>
      </c>
      <c r="B711" s="173" t="s">
        <v>22735</v>
      </c>
      <c r="C711" s="174" t="s">
        <v>22736</v>
      </c>
    </row>
    <row r="712" spans="1:3" ht="12" customHeight="1" x14ac:dyDescent="0.2">
      <c r="A712" s="172" t="s">
        <v>918</v>
      </c>
      <c r="B712" s="173" t="s">
        <v>22737</v>
      </c>
      <c r="C712" s="174" t="s">
        <v>22736</v>
      </c>
    </row>
    <row r="713" spans="1:3" ht="12" customHeight="1" x14ac:dyDescent="0.2">
      <c r="A713" s="172" t="s">
        <v>919</v>
      </c>
      <c r="B713" s="173" t="s">
        <v>22737</v>
      </c>
      <c r="C713" s="174" t="s">
        <v>22736</v>
      </c>
    </row>
    <row r="714" spans="1:3" ht="12" customHeight="1" x14ac:dyDescent="0.2">
      <c r="A714" s="172" t="s">
        <v>920</v>
      </c>
      <c r="B714" s="173" t="s">
        <v>22738</v>
      </c>
      <c r="C714" s="174" t="s">
        <v>22736</v>
      </c>
    </row>
    <row r="715" spans="1:3" ht="12" customHeight="1" x14ac:dyDescent="0.2">
      <c r="A715" s="172" t="s">
        <v>921</v>
      </c>
      <c r="B715" s="173" t="s">
        <v>22738</v>
      </c>
      <c r="C715" s="174" t="s">
        <v>22736</v>
      </c>
    </row>
    <row r="716" spans="1:3" ht="12" customHeight="1" x14ac:dyDescent="0.2">
      <c r="A716" s="172" t="s">
        <v>922</v>
      </c>
      <c r="B716" s="173" t="s">
        <v>22739</v>
      </c>
      <c r="C716" s="174" t="s">
        <v>22736</v>
      </c>
    </row>
    <row r="717" spans="1:3" ht="12" customHeight="1" x14ac:dyDescent="0.2">
      <c r="A717" s="172" t="s">
        <v>923</v>
      </c>
      <c r="B717" s="173" t="s">
        <v>22739</v>
      </c>
      <c r="C717" s="174" t="s">
        <v>22736</v>
      </c>
    </row>
    <row r="718" spans="1:3" ht="12" customHeight="1" x14ac:dyDescent="0.2">
      <c r="A718" s="172" t="s">
        <v>924</v>
      </c>
      <c r="B718" s="173" t="s">
        <v>22740</v>
      </c>
      <c r="C718" s="174" t="s">
        <v>22736</v>
      </c>
    </row>
    <row r="719" spans="1:3" ht="12" customHeight="1" x14ac:dyDescent="0.2">
      <c r="A719" s="172" t="s">
        <v>925</v>
      </c>
      <c r="B719" s="173" t="s">
        <v>22740</v>
      </c>
      <c r="C719" s="174" t="s">
        <v>22736</v>
      </c>
    </row>
    <row r="720" spans="1:3" ht="12" customHeight="1" x14ac:dyDescent="0.2">
      <c r="A720" s="172" t="s">
        <v>926</v>
      </c>
      <c r="B720" s="173" t="s">
        <v>22741</v>
      </c>
      <c r="C720" s="174" t="s">
        <v>22736</v>
      </c>
    </row>
    <row r="721" spans="1:3" ht="12" customHeight="1" x14ac:dyDescent="0.2">
      <c r="A721" s="172" t="s">
        <v>927</v>
      </c>
      <c r="B721" s="173" t="s">
        <v>22741</v>
      </c>
      <c r="C721" s="174" t="s">
        <v>22736</v>
      </c>
    </row>
    <row r="722" spans="1:3" ht="12" customHeight="1" x14ac:dyDescent="0.2">
      <c r="A722" s="172" t="s">
        <v>928</v>
      </c>
      <c r="B722" s="173" t="s">
        <v>22742</v>
      </c>
      <c r="C722" s="174" t="s">
        <v>22371</v>
      </c>
    </row>
    <row r="723" spans="1:3" ht="12" customHeight="1" x14ac:dyDescent="0.2">
      <c r="A723" s="172" t="s">
        <v>929</v>
      </c>
      <c r="B723" s="173" t="s">
        <v>22742</v>
      </c>
      <c r="C723" s="174" t="s">
        <v>22371</v>
      </c>
    </row>
    <row r="724" spans="1:3" ht="12" customHeight="1" x14ac:dyDescent="0.2">
      <c r="A724" s="172" t="s">
        <v>930</v>
      </c>
      <c r="B724" s="173" t="s">
        <v>22743</v>
      </c>
      <c r="C724" s="174" t="s">
        <v>22420</v>
      </c>
    </row>
    <row r="725" spans="1:3" ht="12" customHeight="1" x14ac:dyDescent="0.2">
      <c r="A725" s="172" t="s">
        <v>931</v>
      </c>
      <c r="B725" s="173" t="s">
        <v>22743</v>
      </c>
      <c r="C725" s="174" t="s">
        <v>22420</v>
      </c>
    </row>
    <row r="726" spans="1:3" ht="12" customHeight="1" x14ac:dyDescent="0.2">
      <c r="A726" s="172" t="s">
        <v>932</v>
      </c>
      <c r="B726" s="173" t="s">
        <v>22744</v>
      </c>
      <c r="C726" s="174" t="s">
        <v>22745</v>
      </c>
    </row>
    <row r="727" spans="1:3" ht="12" customHeight="1" x14ac:dyDescent="0.2">
      <c r="A727" s="172" t="s">
        <v>933</v>
      </c>
      <c r="B727" s="173" t="s">
        <v>22744</v>
      </c>
      <c r="C727" s="174" t="s">
        <v>22745</v>
      </c>
    </row>
    <row r="728" spans="1:3" ht="12" customHeight="1" x14ac:dyDescent="0.2">
      <c r="A728" s="172" t="s">
        <v>934</v>
      </c>
      <c r="B728" s="173" t="s">
        <v>22746</v>
      </c>
      <c r="C728" s="174" t="s">
        <v>22745</v>
      </c>
    </row>
    <row r="729" spans="1:3" ht="12" customHeight="1" x14ac:dyDescent="0.2">
      <c r="A729" s="172" t="s">
        <v>935</v>
      </c>
      <c r="B729" s="173" t="s">
        <v>22746</v>
      </c>
      <c r="C729" s="174" t="s">
        <v>22745</v>
      </c>
    </row>
    <row r="730" spans="1:3" ht="12" customHeight="1" x14ac:dyDescent="0.2">
      <c r="A730" s="172" t="s">
        <v>936</v>
      </c>
      <c r="B730" s="173" t="s">
        <v>22747</v>
      </c>
      <c r="C730" s="174" t="s">
        <v>22497</v>
      </c>
    </row>
    <row r="731" spans="1:3" ht="12" customHeight="1" x14ac:dyDescent="0.2">
      <c r="A731" s="172" t="s">
        <v>937</v>
      </c>
      <c r="B731" s="173" t="s">
        <v>22747</v>
      </c>
      <c r="C731" s="174" t="s">
        <v>22497</v>
      </c>
    </row>
    <row r="732" spans="1:3" ht="12" customHeight="1" x14ac:dyDescent="0.2">
      <c r="A732" s="172" t="s">
        <v>938</v>
      </c>
      <c r="B732" s="173" t="s">
        <v>22748</v>
      </c>
      <c r="C732" s="174" t="s">
        <v>22497</v>
      </c>
    </row>
    <row r="733" spans="1:3" ht="12" customHeight="1" x14ac:dyDescent="0.2">
      <c r="A733" s="172" t="s">
        <v>939</v>
      </c>
      <c r="B733" s="173" t="s">
        <v>22748</v>
      </c>
      <c r="C733" s="174" t="s">
        <v>22497</v>
      </c>
    </row>
    <row r="734" spans="1:3" ht="12" customHeight="1" x14ac:dyDescent="0.2">
      <c r="A734" s="172" t="s">
        <v>940</v>
      </c>
      <c r="B734" s="173" t="s">
        <v>22749</v>
      </c>
      <c r="C734" s="174" t="s">
        <v>22497</v>
      </c>
    </row>
    <row r="735" spans="1:3" ht="12" customHeight="1" x14ac:dyDescent="0.2">
      <c r="A735" s="172" t="s">
        <v>941</v>
      </c>
      <c r="B735" s="173" t="s">
        <v>22749</v>
      </c>
      <c r="C735" s="174" t="s">
        <v>22497</v>
      </c>
    </row>
    <row r="736" spans="1:3" ht="12" customHeight="1" x14ac:dyDescent="0.2">
      <c r="A736" s="172" t="s">
        <v>942</v>
      </c>
      <c r="B736" s="173" t="s">
        <v>22750</v>
      </c>
      <c r="C736" s="174" t="s">
        <v>22371</v>
      </c>
    </row>
    <row r="737" spans="1:3" ht="12" customHeight="1" x14ac:dyDescent="0.2">
      <c r="A737" s="172" t="s">
        <v>943</v>
      </c>
      <c r="B737" s="173" t="s">
        <v>22750</v>
      </c>
      <c r="C737" s="174" t="s">
        <v>22371</v>
      </c>
    </row>
    <row r="738" spans="1:3" ht="12" customHeight="1" x14ac:dyDescent="0.2">
      <c r="A738" s="172" t="s">
        <v>944</v>
      </c>
      <c r="B738" s="173" t="s">
        <v>22751</v>
      </c>
      <c r="C738" s="174" t="s">
        <v>22371</v>
      </c>
    </row>
    <row r="739" spans="1:3" ht="12" customHeight="1" x14ac:dyDescent="0.2">
      <c r="A739" s="172" t="s">
        <v>945</v>
      </c>
      <c r="B739" s="173" t="s">
        <v>22751</v>
      </c>
      <c r="C739" s="174" t="s">
        <v>22371</v>
      </c>
    </row>
    <row r="740" spans="1:3" ht="12" customHeight="1" x14ac:dyDescent="0.2">
      <c r="A740" s="172" t="s">
        <v>946</v>
      </c>
      <c r="B740" s="173" t="s">
        <v>22752</v>
      </c>
      <c r="C740" s="174" t="s">
        <v>22371</v>
      </c>
    </row>
    <row r="741" spans="1:3" ht="12" customHeight="1" x14ac:dyDescent="0.2">
      <c r="A741" s="172" t="s">
        <v>947</v>
      </c>
      <c r="B741" s="173" t="s">
        <v>22752</v>
      </c>
      <c r="C741" s="174" t="s">
        <v>22371</v>
      </c>
    </row>
    <row r="742" spans="1:3" ht="12" customHeight="1" x14ac:dyDescent="0.2">
      <c r="A742" s="172" t="s">
        <v>948</v>
      </c>
      <c r="B742" s="173" t="s">
        <v>22753</v>
      </c>
      <c r="C742" s="174" t="s">
        <v>22736</v>
      </c>
    </row>
    <row r="743" spans="1:3" ht="12" customHeight="1" x14ac:dyDescent="0.2">
      <c r="A743" s="172" t="s">
        <v>949</v>
      </c>
      <c r="B743" s="173" t="s">
        <v>22753</v>
      </c>
      <c r="C743" s="174" t="s">
        <v>22736</v>
      </c>
    </row>
    <row r="744" spans="1:3" ht="12" customHeight="1" x14ac:dyDescent="0.2">
      <c r="A744" s="172" t="s">
        <v>950</v>
      </c>
      <c r="B744" s="173" t="s">
        <v>22754</v>
      </c>
      <c r="C744" s="174" t="s">
        <v>22736</v>
      </c>
    </row>
    <row r="745" spans="1:3" ht="12" customHeight="1" x14ac:dyDescent="0.2">
      <c r="A745" s="172" t="s">
        <v>951</v>
      </c>
      <c r="B745" s="173" t="s">
        <v>22754</v>
      </c>
      <c r="C745" s="174" t="s">
        <v>22736</v>
      </c>
    </row>
    <row r="746" spans="1:3" ht="12" customHeight="1" x14ac:dyDescent="0.2">
      <c r="A746" s="172" t="s">
        <v>952</v>
      </c>
      <c r="B746" s="173" t="s">
        <v>22755</v>
      </c>
      <c r="C746" s="174" t="s">
        <v>22371</v>
      </c>
    </row>
    <row r="747" spans="1:3" ht="12" customHeight="1" x14ac:dyDescent="0.2">
      <c r="A747" s="172" t="s">
        <v>953</v>
      </c>
      <c r="B747" s="173" t="s">
        <v>22755</v>
      </c>
      <c r="C747" s="174" t="s">
        <v>22371</v>
      </c>
    </row>
    <row r="748" spans="1:3" ht="12" customHeight="1" x14ac:dyDescent="0.2">
      <c r="A748" s="172" t="s">
        <v>954</v>
      </c>
      <c r="B748" s="173" t="s">
        <v>22756</v>
      </c>
      <c r="C748" s="174" t="s">
        <v>22371</v>
      </c>
    </row>
    <row r="749" spans="1:3" ht="12" customHeight="1" x14ac:dyDescent="0.2">
      <c r="A749" s="172" t="s">
        <v>955</v>
      </c>
      <c r="B749" s="173" t="s">
        <v>22756</v>
      </c>
      <c r="C749" s="174" t="s">
        <v>22371</v>
      </c>
    </row>
    <row r="750" spans="1:3" ht="12" customHeight="1" x14ac:dyDescent="0.2">
      <c r="A750" s="172" t="s">
        <v>956</v>
      </c>
      <c r="B750" s="173" t="s">
        <v>22757</v>
      </c>
      <c r="C750" s="174" t="s">
        <v>22758</v>
      </c>
    </row>
    <row r="751" spans="1:3" ht="12" customHeight="1" x14ac:dyDescent="0.2">
      <c r="A751" s="172" t="s">
        <v>957</v>
      </c>
      <c r="B751" s="173" t="s">
        <v>22757</v>
      </c>
      <c r="C751" s="174" t="s">
        <v>22758</v>
      </c>
    </row>
    <row r="752" spans="1:3" ht="12" customHeight="1" x14ac:dyDescent="0.2">
      <c r="A752" s="172" t="s">
        <v>958</v>
      </c>
      <c r="B752" s="173" t="s">
        <v>22759</v>
      </c>
      <c r="C752" s="174" t="s">
        <v>22760</v>
      </c>
    </row>
    <row r="753" spans="1:3" ht="12" customHeight="1" x14ac:dyDescent="0.2">
      <c r="A753" s="172" t="s">
        <v>959</v>
      </c>
      <c r="B753" s="173" t="s">
        <v>22759</v>
      </c>
      <c r="C753" s="174" t="s">
        <v>22760</v>
      </c>
    </row>
    <row r="754" spans="1:3" ht="12" customHeight="1" x14ac:dyDescent="0.2">
      <c r="A754" s="172" t="s">
        <v>22761</v>
      </c>
      <c r="B754" s="173" t="s">
        <v>22762</v>
      </c>
      <c r="C754" s="174" t="s">
        <v>22420</v>
      </c>
    </row>
    <row r="755" spans="1:3" ht="12" customHeight="1" x14ac:dyDescent="0.2">
      <c r="A755" s="172" t="s">
        <v>22763</v>
      </c>
      <c r="B755" s="173" t="s">
        <v>22762</v>
      </c>
      <c r="C755" s="174" t="s">
        <v>22420</v>
      </c>
    </row>
    <row r="756" spans="1:3" ht="12" customHeight="1" x14ac:dyDescent="0.2">
      <c r="A756" s="172" t="s">
        <v>22764</v>
      </c>
      <c r="B756" s="173" t="s">
        <v>22765</v>
      </c>
      <c r="C756" s="174" t="s">
        <v>22420</v>
      </c>
    </row>
    <row r="757" spans="1:3" ht="12" customHeight="1" x14ac:dyDescent="0.2">
      <c r="A757" s="172" t="s">
        <v>22766</v>
      </c>
      <c r="B757" s="173" t="s">
        <v>22765</v>
      </c>
      <c r="C757" s="174" t="s">
        <v>22420</v>
      </c>
    </row>
    <row r="758" spans="1:3" ht="12" customHeight="1" x14ac:dyDescent="0.2">
      <c r="A758" s="172" t="s">
        <v>960</v>
      </c>
      <c r="B758" s="173" t="s">
        <v>22767</v>
      </c>
      <c r="C758" s="174" t="s">
        <v>22371</v>
      </c>
    </row>
    <row r="759" spans="1:3" ht="12" customHeight="1" x14ac:dyDescent="0.2">
      <c r="A759" s="172" t="s">
        <v>961</v>
      </c>
      <c r="B759" s="173" t="s">
        <v>22767</v>
      </c>
      <c r="C759" s="174" t="s">
        <v>22371</v>
      </c>
    </row>
    <row r="760" spans="1:3" ht="12" customHeight="1" x14ac:dyDescent="0.2">
      <c r="A760" s="172" t="s">
        <v>962</v>
      </c>
      <c r="B760" s="173" t="s">
        <v>22768</v>
      </c>
      <c r="C760" s="174" t="s">
        <v>22371</v>
      </c>
    </row>
    <row r="761" spans="1:3" ht="12" customHeight="1" x14ac:dyDescent="0.2">
      <c r="A761" s="172" t="s">
        <v>963</v>
      </c>
      <c r="B761" s="173" t="s">
        <v>22768</v>
      </c>
      <c r="C761" s="174" t="s">
        <v>22371</v>
      </c>
    </row>
    <row r="762" spans="1:3" ht="12" customHeight="1" x14ac:dyDescent="0.2">
      <c r="A762" s="172" t="s">
        <v>964</v>
      </c>
      <c r="B762" s="173" t="s">
        <v>22769</v>
      </c>
      <c r="C762" s="174" t="s">
        <v>22371</v>
      </c>
    </row>
    <row r="763" spans="1:3" ht="12" customHeight="1" x14ac:dyDescent="0.2">
      <c r="A763" s="172" t="s">
        <v>965</v>
      </c>
      <c r="B763" s="173" t="s">
        <v>22769</v>
      </c>
      <c r="C763" s="174" t="s">
        <v>22371</v>
      </c>
    </row>
    <row r="764" spans="1:3" ht="12" customHeight="1" x14ac:dyDescent="0.2">
      <c r="A764" s="172" t="s">
        <v>966</v>
      </c>
      <c r="B764" s="173" t="s">
        <v>22770</v>
      </c>
      <c r="C764" s="174" t="s">
        <v>22371</v>
      </c>
    </row>
    <row r="765" spans="1:3" ht="12" customHeight="1" x14ac:dyDescent="0.2">
      <c r="A765" s="172" t="s">
        <v>967</v>
      </c>
      <c r="B765" s="173" t="s">
        <v>22770</v>
      </c>
      <c r="C765" s="174" t="s">
        <v>22371</v>
      </c>
    </row>
    <row r="766" spans="1:3" ht="12" customHeight="1" x14ac:dyDescent="0.2">
      <c r="A766" s="172" t="s">
        <v>968</v>
      </c>
      <c r="B766" s="173" t="s">
        <v>22771</v>
      </c>
      <c r="C766" s="174" t="s">
        <v>22371</v>
      </c>
    </row>
    <row r="767" spans="1:3" ht="12" customHeight="1" x14ac:dyDescent="0.2">
      <c r="A767" s="172" t="s">
        <v>969</v>
      </c>
      <c r="B767" s="173" t="s">
        <v>22771</v>
      </c>
      <c r="C767" s="174" t="s">
        <v>22371</v>
      </c>
    </row>
    <row r="768" spans="1:3" ht="12" customHeight="1" x14ac:dyDescent="0.2">
      <c r="A768" s="172" t="s">
        <v>970</v>
      </c>
      <c r="B768" s="173" t="s">
        <v>22772</v>
      </c>
      <c r="C768" s="174" t="s">
        <v>22371</v>
      </c>
    </row>
    <row r="769" spans="1:3" ht="12" customHeight="1" x14ac:dyDescent="0.2">
      <c r="A769" s="172" t="s">
        <v>971</v>
      </c>
      <c r="B769" s="173" t="s">
        <v>22772</v>
      </c>
      <c r="C769" s="174" t="s">
        <v>22371</v>
      </c>
    </row>
    <row r="770" spans="1:3" ht="12" customHeight="1" x14ac:dyDescent="0.2">
      <c r="A770" s="172" t="s">
        <v>972</v>
      </c>
      <c r="B770" s="173" t="s">
        <v>22773</v>
      </c>
      <c r="C770" s="174" t="s">
        <v>22774</v>
      </c>
    </row>
    <row r="771" spans="1:3" ht="12" customHeight="1" x14ac:dyDescent="0.2">
      <c r="A771" s="172" t="s">
        <v>973</v>
      </c>
      <c r="B771" s="173" t="s">
        <v>22773</v>
      </c>
      <c r="C771" s="174" t="s">
        <v>22774</v>
      </c>
    </row>
    <row r="772" spans="1:3" ht="12" customHeight="1" x14ac:dyDescent="0.2">
      <c r="A772" s="172" t="s">
        <v>974</v>
      </c>
      <c r="B772" s="173" t="s">
        <v>22775</v>
      </c>
      <c r="C772" s="174" t="s">
        <v>22774</v>
      </c>
    </row>
    <row r="773" spans="1:3" ht="12" customHeight="1" x14ac:dyDescent="0.2">
      <c r="A773" s="172" t="s">
        <v>975</v>
      </c>
      <c r="B773" s="173" t="s">
        <v>22775</v>
      </c>
      <c r="C773" s="174" t="s">
        <v>22774</v>
      </c>
    </row>
    <row r="774" spans="1:3" ht="12" customHeight="1" x14ac:dyDescent="0.2">
      <c r="A774" s="172" t="s">
        <v>976</v>
      </c>
      <c r="B774" s="173" t="s">
        <v>22776</v>
      </c>
      <c r="C774" s="174" t="s">
        <v>22774</v>
      </c>
    </row>
    <row r="775" spans="1:3" ht="12" customHeight="1" x14ac:dyDescent="0.2">
      <c r="A775" s="172" t="s">
        <v>977</v>
      </c>
      <c r="B775" s="173" t="s">
        <v>22776</v>
      </c>
      <c r="C775" s="174" t="s">
        <v>22774</v>
      </c>
    </row>
    <row r="776" spans="1:3" ht="12" customHeight="1" x14ac:dyDescent="0.2">
      <c r="A776" s="172" t="s">
        <v>978</v>
      </c>
      <c r="B776" s="173" t="s">
        <v>22777</v>
      </c>
      <c r="C776" s="174" t="s">
        <v>22774</v>
      </c>
    </row>
    <row r="777" spans="1:3" ht="12" customHeight="1" x14ac:dyDescent="0.2">
      <c r="A777" s="172" t="s">
        <v>979</v>
      </c>
      <c r="B777" s="173" t="s">
        <v>22777</v>
      </c>
      <c r="C777" s="174" t="s">
        <v>22774</v>
      </c>
    </row>
    <row r="778" spans="1:3" ht="12" customHeight="1" x14ac:dyDescent="0.2">
      <c r="A778" s="172" t="s">
        <v>980</v>
      </c>
      <c r="B778" s="173" t="s">
        <v>22778</v>
      </c>
      <c r="C778" s="174" t="s">
        <v>22774</v>
      </c>
    </row>
    <row r="779" spans="1:3" ht="12" customHeight="1" x14ac:dyDescent="0.2">
      <c r="A779" s="172" t="s">
        <v>981</v>
      </c>
      <c r="B779" s="173" t="s">
        <v>22778</v>
      </c>
      <c r="C779" s="174" t="s">
        <v>22774</v>
      </c>
    </row>
    <row r="780" spans="1:3" ht="12" customHeight="1" x14ac:dyDescent="0.2">
      <c r="A780" s="172" t="s">
        <v>982</v>
      </c>
      <c r="B780" s="173" t="s">
        <v>22779</v>
      </c>
      <c r="C780" s="174" t="s">
        <v>22774</v>
      </c>
    </row>
    <row r="781" spans="1:3" ht="12" customHeight="1" x14ac:dyDescent="0.2">
      <c r="A781" s="172" t="s">
        <v>983</v>
      </c>
      <c r="B781" s="173" t="s">
        <v>22779</v>
      </c>
      <c r="C781" s="174" t="s">
        <v>22774</v>
      </c>
    </row>
    <row r="782" spans="1:3" ht="12" customHeight="1" x14ac:dyDescent="0.2">
      <c r="A782" s="172" t="s">
        <v>984</v>
      </c>
      <c r="B782" s="173" t="s">
        <v>22780</v>
      </c>
      <c r="C782" s="174" t="s">
        <v>22774</v>
      </c>
    </row>
    <row r="783" spans="1:3" ht="12" customHeight="1" x14ac:dyDescent="0.2">
      <c r="A783" s="172" t="s">
        <v>985</v>
      </c>
      <c r="B783" s="173" t="s">
        <v>22780</v>
      </c>
      <c r="C783" s="174" t="s">
        <v>22774</v>
      </c>
    </row>
    <row r="784" spans="1:3" ht="12" customHeight="1" x14ac:dyDescent="0.2">
      <c r="A784" s="172" t="s">
        <v>986</v>
      </c>
      <c r="B784" s="173" t="s">
        <v>22781</v>
      </c>
      <c r="C784" s="174" t="s">
        <v>22774</v>
      </c>
    </row>
    <row r="785" spans="1:3" ht="12" customHeight="1" x14ac:dyDescent="0.2">
      <c r="A785" s="172" t="s">
        <v>987</v>
      </c>
      <c r="B785" s="173" t="s">
        <v>22781</v>
      </c>
      <c r="C785" s="174" t="s">
        <v>22774</v>
      </c>
    </row>
    <row r="786" spans="1:3" ht="12" customHeight="1" x14ac:dyDescent="0.2">
      <c r="A786" s="172" t="s">
        <v>988</v>
      </c>
      <c r="B786" s="173" t="s">
        <v>22782</v>
      </c>
      <c r="C786" s="174" t="s">
        <v>22774</v>
      </c>
    </row>
    <row r="787" spans="1:3" ht="12" customHeight="1" x14ac:dyDescent="0.2">
      <c r="A787" s="172" t="s">
        <v>989</v>
      </c>
      <c r="B787" s="173" t="s">
        <v>22782</v>
      </c>
      <c r="C787" s="174" t="s">
        <v>22774</v>
      </c>
    </row>
    <row r="788" spans="1:3" ht="12" customHeight="1" x14ac:dyDescent="0.2">
      <c r="A788" s="172" t="s">
        <v>990</v>
      </c>
      <c r="B788" s="173" t="s">
        <v>22783</v>
      </c>
      <c r="C788" s="174" t="s">
        <v>22774</v>
      </c>
    </row>
    <row r="789" spans="1:3" ht="12" customHeight="1" x14ac:dyDescent="0.2">
      <c r="A789" s="172" t="s">
        <v>991</v>
      </c>
      <c r="B789" s="173" t="s">
        <v>22783</v>
      </c>
      <c r="C789" s="174" t="s">
        <v>22774</v>
      </c>
    </row>
    <row r="790" spans="1:3" ht="12" customHeight="1" x14ac:dyDescent="0.2">
      <c r="A790" s="172" t="s">
        <v>992</v>
      </c>
      <c r="B790" s="173" t="s">
        <v>22784</v>
      </c>
      <c r="C790" s="174" t="s">
        <v>22774</v>
      </c>
    </row>
    <row r="791" spans="1:3" ht="12" customHeight="1" x14ac:dyDescent="0.2">
      <c r="A791" s="172" t="s">
        <v>993</v>
      </c>
      <c r="B791" s="173" t="s">
        <v>22784</v>
      </c>
      <c r="C791" s="174" t="s">
        <v>22774</v>
      </c>
    </row>
    <row r="792" spans="1:3" ht="12" customHeight="1" x14ac:dyDescent="0.2">
      <c r="A792" s="172" t="s">
        <v>994</v>
      </c>
      <c r="B792" s="173" t="s">
        <v>22785</v>
      </c>
      <c r="C792" s="174" t="s">
        <v>22774</v>
      </c>
    </row>
    <row r="793" spans="1:3" ht="12" customHeight="1" x14ac:dyDescent="0.2">
      <c r="A793" s="172" t="s">
        <v>995</v>
      </c>
      <c r="B793" s="173" t="s">
        <v>22785</v>
      </c>
      <c r="C793" s="174" t="s">
        <v>22774</v>
      </c>
    </row>
    <row r="794" spans="1:3" ht="12" customHeight="1" x14ac:dyDescent="0.2">
      <c r="A794" s="172" t="s">
        <v>996</v>
      </c>
      <c r="B794" s="173" t="s">
        <v>22786</v>
      </c>
      <c r="C794" s="174" t="s">
        <v>22371</v>
      </c>
    </row>
    <row r="795" spans="1:3" ht="12" customHeight="1" x14ac:dyDescent="0.2">
      <c r="A795" s="172" t="s">
        <v>997</v>
      </c>
      <c r="B795" s="173" t="s">
        <v>22786</v>
      </c>
      <c r="C795" s="174" t="s">
        <v>22371</v>
      </c>
    </row>
    <row r="796" spans="1:3" ht="12" customHeight="1" x14ac:dyDescent="0.2">
      <c r="A796" s="172" t="s">
        <v>998</v>
      </c>
      <c r="B796" s="173" t="s">
        <v>22787</v>
      </c>
      <c r="C796" s="174" t="s">
        <v>22371</v>
      </c>
    </row>
    <row r="797" spans="1:3" ht="12" customHeight="1" x14ac:dyDescent="0.2">
      <c r="A797" s="172" t="s">
        <v>999</v>
      </c>
      <c r="B797" s="173" t="s">
        <v>22787</v>
      </c>
      <c r="C797" s="174" t="s">
        <v>22371</v>
      </c>
    </row>
    <row r="798" spans="1:3" ht="12" customHeight="1" x14ac:dyDescent="0.2">
      <c r="A798" s="172" t="s">
        <v>1000</v>
      </c>
      <c r="B798" s="173" t="s">
        <v>22788</v>
      </c>
      <c r="C798" s="174" t="s">
        <v>22745</v>
      </c>
    </row>
    <row r="799" spans="1:3" ht="12" customHeight="1" x14ac:dyDescent="0.2">
      <c r="A799" s="172" t="s">
        <v>1001</v>
      </c>
      <c r="B799" s="173" t="s">
        <v>22788</v>
      </c>
      <c r="C799" s="174" t="s">
        <v>22745</v>
      </c>
    </row>
    <row r="800" spans="1:3" ht="12" customHeight="1" x14ac:dyDescent="0.2">
      <c r="A800" s="172" t="s">
        <v>1002</v>
      </c>
      <c r="B800" s="173" t="s">
        <v>22789</v>
      </c>
      <c r="C800" s="174" t="s">
        <v>22745</v>
      </c>
    </row>
    <row r="801" spans="1:3" ht="12" customHeight="1" x14ac:dyDescent="0.2">
      <c r="A801" s="172" t="s">
        <v>1003</v>
      </c>
      <c r="B801" s="173" t="s">
        <v>22789</v>
      </c>
      <c r="C801" s="174" t="s">
        <v>22745</v>
      </c>
    </row>
    <row r="802" spans="1:3" ht="12" customHeight="1" x14ac:dyDescent="0.2">
      <c r="A802" s="172" t="s">
        <v>1004</v>
      </c>
      <c r="B802" s="173" t="s">
        <v>22790</v>
      </c>
      <c r="C802" s="174" t="s">
        <v>22745</v>
      </c>
    </row>
    <row r="803" spans="1:3" ht="12" customHeight="1" x14ac:dyDescent="0.2">
      <c r="A803" s="172" t="s">
        <v>1005</v>
      </c>
      <c r="B803" s="173" t="s">
        <v>22790</v>
      </c>
      <c r="C803" s="174" t="s">
        <v>22745</v>
      </c>
    </row>
    <row r="804" spans="1:3" ht="12" customHeight="1" x14ac:dyDescent="0.2">
      <c r="A804" s="172" t="s">
        <v>1006</v>
      </c>
      <c r="B804" s="173" t="s">
        <v>22791</v>
      </c>
      <c r="C804" s="174" t="s">
        <v>22745</v>
      </c>
    </row>
    <row r="805" spans="1:3" ht="12" customHeight="1" x14ac:dyDescent="0.2">
      <c r="A805" s="172" t="s">
        <v>1007</v>
      </c>
      <c r="B805" s="173" t="s">
        <v>22791</v>
      </c>
      <c r="C805" s="174" t="s">
        <v>22745</v>
      </c>
    </row>
    <row r="806" spans="1:3" ht="12" customHeight="1" x14ac:dyDescent="0.2">
      <c r="A806" s="172" t="s">
        <v>1008</v>
      </c>
      <c r="B806" s="173" t="s">
        <v>22792</v>
      </c>
      <c r="C806" s="174" t="s">
        <v>22745</v>
      </c>
    </row>
    <row r="807" spans="1:3" ht="12" customHeight="1" x14ac:dyDescent="0.2">
      <c r="A807" s="172" t="s">
        <v>1009</v>
      </c>
      <c r="B807" s="173" t="s">
        <v>22792</v>
      </c>
      <c r="C807" s="174" t="s">
        <v>22745</v>
      </c>
    </row>
    <row r="808" spans="1:3" ht="12" customHeight="1" x14ac:dyDescent="0.2">
      <c r="A808" s="172" t="s">
        <v>1010</v>
      </c>
      <c r="B808" s="173" t="s">
        <v>22793</v>
      </c>
      <c r="C808" s="174" t="s">
        <v>22745</v>
      </c>
    </row>
    <row r="809" spans="1:3" ht="12" customHeight="1" x14ac:dyDescent="0.2">
      <c r="A809" s="172" t="s">
        <v>1011</v>
      </c>
      <c r="B809" s="173" t="s">
        <v>22793</v>
      </c>
      <c r="C809" s="174" t="s">
        <v>22745</v>
      </c>
    </row>
    <row r="810" spans="1:3" ht="12" customHeight="1" x14ac:dyDescent="0.2">
      <c r="A810" s="172" t="s">
        <v>1012</v>
      </c>
      <c r="B810" s="173" t="s">
        <v>22794</v>
      </c>
      <c r="C810" s="174" t="s">
        <v>22745</v>
      </c>
    </row>
    <row r="811" spans="1:3" ht="12" customHeight="1" x14ac:dyDescent="0.2">
      <c r="A811" s="172" t="s">
        <v>1013</v>
      </c>
      <c r="B811" s="173" t="s">
        <v>22794</v>
      </c>
      <c r="C811" s="174" t="s">
        <v>22745</v>
      </c>
    </row>
    <row r="812" spans="1:3" ht="12" customHeight="1" x14ac:dyDescent="0.2">
      <c r="A812" s="172" t="s">
        <v>1014</v>
      </c>
      <c r="B812" s="173" t="s">
        <v>22795</v>
      </c>
      <c r="C812" s="174" t="s">
        <v>22745</v>
      </c>
    </row>
    <row r="813" spans="1:3" ht="12" customHeight="1" x14ac:dyDescent="0.2">
      <c r="A813" s="172" t="s">
        <v>1015</v>
      </c>
      <c r="B813" s="173" t="s">
        <v>22795</v>
      </c>
      <c r="C813" s="174" t="s">
        <v>22745</v>
      </c>
    </row>
    <row r="814" spans="1:3" ht="12" customHeight="1" x14ac:dyDescent="0.2">
      <c r="A814" s="172" t="s">
        <v>1016</v>
      </c>
      <c r="B814" s="173" t="s">
        <v>22796</v>
      </c>
      <c r="C814" s="174" t="s">
        <v>22745</v>
      </c>
    </row>
    <row r="815" spans="1:3" ht="12" customHeight="1" x14ac:dyDescent="0.2">
      <c r="A815" s="172" t="s">
        <v>1017</v>
      </c>
      <c r="B815" s="173" t="s">
        <v>22796</v>
      </c>
      <c r="C815" s="174" t="s">
        <v>22745</v>
      </c>
    </row>
    <row r="816" spans="1:3" ht="12" customHeight="1" x14ac:dyDescent="0.2">
      <c r="A816" s="172" t="s">
        <v>1018</v>
      </c>
      <c r="B816" s="173" t="s">
        <v>22797</v>
      </c>
      <c r="C816" s="174" t="s">
        <v>22745</v>
      </c>
    </row>
    <row r="817" spans="1:3" ht="12" customHeight="1" x14ac:dyDescent="0.2">
      <c r="A817" s="172" t="s">
        <v>1019</v>
      </c>
      <c r="B817" s="173" t="s">
        <v>22797</v>
      </c>
      <c r="C817" s="174" t="s">
        <v>22745</v>
      </c>
    </row>
    <row r="818" spans="1:3" ht="12" customHeight="1" x14ac:dyDescent="0.2">
      <c r="A818" s="172" t="s">
        <v>1020</v>
      </c>
      <c r="B818" s="173" t="s">
        <v>22798</v>
      </c>
      <c r="C818" s="174" t="s">
        <v>22745</v>
      </c>
    </row>
    <row r="819" spans="1:3" ht="12" customHeight="1" x14ac:dyDescent="0.2">
      <c r="A819" s="172" t="s">
        <v>1021</v>
      </c>
      <c r="B819" s="173" t="s">
        <v>22798</v>
      </c>
      <c r="C819" s="174" t="s">
        <v>22745</v>
      </c>
    </row>
    <row r="820" spans="1:3" ht="12" customHeight="1" x14ac:dyDescent="0.2">
      <c r="A820" s="172" t="s">
        <v>1022</v>
      </c>
      <c r="B820" s="173" t="s">
        <v>22799</v>
      </c>
      <c r="C820" s="174" t="s">
        <v>22420</v>
      </c>
    </row>
    <row r="821" spans="1:3" ht="12" customHeight="1" x14ac:dyDescent="0.2">
      <c r="A821" s="172" t="s">
        <v>1023</v>
      </c>
      <c r="B821" s="173" t="s">
        <v>22799</v>
      </c>
      <c r="C821" s="174" t="s">
        <v>22420</v>
      </c>
    </row>
    <row r="822" spans="1:3" ht="12" customHeight="1" x14ac:dyDescent="0.2">
      <c r="A822" s="172" t="s">
        <v>1024</v>
      </c>
      <c r="B822" s="173" t="s">
        <v>22800</v>
      </c>
      <c r="C822" s="174" t="s">
        <v>22420</v>
      </c>
    </row>
    <row r="823" spans="1:3" ht="12" customHeight="1" x14ac:dyDescent="0.2">
      <c r="A823" s="172" t="s">
        <v>1025</v>
      </c>
      <c r="B823" s="173" t="s">
        <v>22800</v>
      </c>
      <c r="C823" s="174" t="s">
        <v>22420</v>
      </c>
    </row>
    <row r="824" spans="1:3" ht="12" customHeight="1" x14ac:dyDescent="0.2">
      <c r="A824" s="172" t="s">
        <v>1026</v>
      </c>
      <c r="B824" s="173" t="s">
        <v>22801</v>
      </c>
      <c r="C824" s="174" t="s">
        <v>22420</v>
      </c>
    </row>
    <row r="825" spans="1:3" ht="12" customHeight="1" x14ac:dyDescent="0.2">
      <c r="A825" s="172" t="s">
        <v>1027</v>
      </c>
      <c r="B825" s="173" t="s">
        <v>22801</v>
      </c>
      <c r="C825" s="174" t="s">
        <v>22420</v>
      </c>
    </row>
    <row r="826" spans="1:3" ht="12" customHeight="1" x14ac:dyDescent="0.2">
      <c r="A826" s="172" t="s">
        <v>1028</v>
      </c>
      <c r="B826" s="173" t="s">
        <v>22802</v>
      </c>
      <c r="C826" s="174" t="s">
        <v>22420</v>
      </c>
    </row>
    <row r="827" spans="1:3" ht="12" customHeight="1" x14ac:dyDescent="0.2">
      <c r="A827" s="172" t="s">
        <v>1029</v>
      </c>
      <c r="B827" s="173" t="s">
        <v>22802</v>
      </c>
      <c r="C827" s="174" t="s">
        <v>22420</v>
      </c>
    </row>
    <row r="828" spans="1:3" ht="12" customHeight="1" x14ac:dyDescent="0.2">
      <c r="A828" s="172" t="s">
        <v>1030</v>
      </c>
      <c r="B828" s="173" t="s">
        <v>22803</v>
      </c>
      <c r="C828" s="174" t="s">
        <v>22736</v>
      </c>
    </row>
    <row r="829" spans="1:3" ht="12" customHeight="1" x14ac:dyDescent="0.2">
      <c r="A829" s="172" t="s">
        <v>1031</v>
      </c>
      <c r="B829" s="173" t="s">
        <v>22803</v>
      </c>
      <c r="C829" s="174" t="s">
        <v>22736</v>
      </c>
    </row>
    <row r="830" spans="1:3" ht="12" customHeight="1" x14ac:dyDescent="0.2">
      <c r="A830" s="172" t="s">
        <v>1032</v>
      </c>
      <c r="B830" s="173" t="s">
        <v>22804</v>
      </c>
      <c r="C830" s="174" t="s">
        <v>22736</v>
      </c>
    </row>
    <row r="831" spans="1:3" ht="12" customHeight="1" x14ac:dyDescent="0.2">
      <c r="A831" s="172" t="s">
        <v>1033</v>
      </c>
      <c r="B831" s="173" t="s">
        <v>22804</v>
      </c>
      <c r="C831" s="174" t="s">
        <v>22736</v>
      </c>
    </row>
    <row r="832" spans="1:3" ht="12" customHeight="1" x14ac:dyDescent="0.2">
      <c r="A832" s="172" t="s">
        <v>90</v>
      </c>
      <c r="B832" s="173" t="s">
        <v>22805</v>
      </c>
      <c r="C832" s="174" t="s">
        <v>22745</v>
      </c>
    </row>
    <row r="833" spans="1:3" ht="12" customHeight="1" x14ac:dyDescent="0.2">
      <c r="A833" s="172" t="s">
        <v>1034</v>
      </c>
      <c r="B833" s="173" t="s">
        <v>22805</v>
      </c>
      <c r="C833" s="174" t="s">
        <v>22745</v>
      </c>
    </row>
    <row r="834" spans="1:3" ht="12" customHeight="1" x14ac:dyDescent="0.2">
      <c r="A834" s="172" t="s">
        <v>1035</v>
      </c>
      <c r="B834" s="173" t="s">
        <v>22806</v>
      </c>
      <c r="C834" s="174" t="s">
        <v>22371</v>
      </c>
    </row>
    <row r="835" spans="1:3" ht="12" customHeight="1" x14ac:dyDescent="0.2">
      <c r="A835" s="172" t="s">
        <v>1036</v>
      </c>
      <c r="B835" s="173" t="s">
        <v>22806</v>
      </c>
      <c r="C835" s="174" t="s">
        <v>22371</v>
      </c>
    </row>
    <row r="836" spans="1:3" ht="12" customHeight="1" x14ac:dyDescent="0.2">
      <c r="A836" s="172" t="s">
        <v>1037</v>
      </c>
      <c r="B836" s="173" t="s">
        <v>22807</v>
      </c>
      <c r="C836" s="174" t="s">
        <v>22736</v>
      </c>
    </row>
    <row r="837" spans="1:3" ht="12" customHeight="1" x14ac:dyDescent="0.2">
      <c r="A837" s="172" t="s">
        <v>1038</v>
      </c>
      <c r="B837" s="173" t="s">
        <v>22807</v>
      </c>
      <c r="C837" s="174" t="s">
        <v>22736</v>
      </c>
    </row>
    <row r="838" spans="1:3" ht="12" customHeight="1" x14ac:dyDescent="0.2">
      <c r="A838" s="172" t="s">
        <v>1039</v>
      </c>
      <c r="B838" s="173" t="s">
        <v>22808</v>
      </c>
      <c r="C838" s="174" t="s">
        <v>22736</v>
      </c>
    </row>
    <row r="839" spans="1:3" ht="12" customHeight="1" x14ac:dyDescent="0.2">
      <c r="A839" s="172" t="s">
        <v>1040</v>
      </c>
      <c r="B839" s="173" t="s">
        <v>22808</v>
      </c>
      <c r="C839" s="174" t="s">
        <v>22736</v>
      </c>
    </row>
    <row r="840" spans="1:3" ht="12" customHeight="1" x14ac:dyDescent="0.2">
      <c r="A840" s="172" t="s">
        <v>1041</v>
      </c>
      <c r="B840" s="173" t="s">
        <v>22809</v>
      </c>
      <c r="C840" s="174" t="s">
        <v>22371</v>
      </c>
    </row>
    <row r="841" spans="1:3" ht="12" customHeight="1" x14ac:dyDescent="0.2">
      <c r="A841" s="172" t="s">
        <v>1042</v>
      </c>
      <c r="B841" s="173" t="s">
        <v>22809</v>
      </c>
      <c r="C841" s="174" t="s">
        <v>22371</v>
      </c>
    </row>
    <row r="842" spans="1:3" ht="12" customHeight="1" x14ac:dyDescent="0.2">
      <c r="A842" s="172" t="s">
        <v>1043</v>
      </c>
      <c r="B842" s="173" t="s">
        <v>22810</v>
      </c>
      <c r="C842" s="174" t="s">
        <v>22736</v>
      </c>
    </row>
    <row r="843" spans="1:3" ht="12" customHeight="1" x14ac:dyDescent="0.2">
      <c r="A843" s="172" t="s">
        <v>1044</v>
      </c>
      <c r="B843" s="173" t="s">
        <v>22810</v>
      </c>
      <c r="C843" s="174" t="s">
        <v>22736</v>
      </c>
    </row>
    <row r="844" spans="1:3" ht="12" customHeight="1" x14ac:dyDescent="0.2">
      <c r="A844" s="172" t="s">
        <v>1045</v>
      </c>
      <c r="B844" s="173" t="s">
        <v>22811</v>
      </c>
      <c r="C844" s="174" t="s">
        <v>22736</v>
      </c>
    </row>
    <row r="845" spans="1:3" ht="12" customHeight="1" x14ac:dyDescent="0.2">
      <c r="A845" s="172" t="s">
        <v>1046</v>
      </c>
      <c r="B845" s="173" t="s">
        <v>22811</v>
      </c>
      <c r="C845" s="174" t="s">
        <v>22736</v>
      </c>
    </row>
    <row r="846" spans="1:3" ht="12" customHeight="1" x14ac:dyDescent="0.2">
      <c r="A846" s="172" t="s">
        <v>1047</v>
      </c>
      <c r="B846" s="173" t="s">
        <v>22812</v>
      </c>
      <c r="C846" s="174" t="s">
        <v>22774</v>
      </c>
    </row>
    <row r="847" spans="1:3" ht="12" customHeight="1" x14ac:dyDescent="0.2">
      <c r="A847" s="172" t="s">
        <v>1048</v>
      </c>
      <c r="B847" s="173" t="s">
        <v>22812</v>
      </c>
      <c r="C847" s="174" t="s">
        <v>22774</v>
      </c>
    </row>
    <row r="848" spans="1:3" ht="12" customHeight="1" x14ac:dyDescent="0.2">
      <c r="A848" s="172" t="s">
        <v>1049</v>
      </c>
      <c r="B848" s="173" t="s">
        <v>22813</v>
      </c>
      <c r="C848" s="174" t="s">
        <v>22774</v>
      </c>
    </row>
    <row r="849" spans="1:3" ht="12" customHeight="1" x14ac:dyDescent="0.2">
      <c r="A849" s="172" t="s">
        <v>1050</v>
      </c>
      <c r="B849" s="173" t="s">
        <v>22813</v>
      </c>
      <c r="C849" s="174" t="s">
        <v>22774</v>
      </c>
    </row>
    <row r="850" spans="1:3" ht="12" customHeight="1" x14ac:dyDescent="0.2">
      <c r="A850" s="172" t="s">
        <v>1051</v>
      </c>
      <c r="B850" s="173" t="s">
        <v>22814</v>
      </c>
      <c r="C850" s="174" t="s">
        <v>22774</v>
      </c>
    </row>
    <row r="851" spans="1:3" ht="12" customHeight="1" x14ac:dyDescent="0.2">
      <c r="A851" s="172" t="s">
        <v>1052</v>
      </c>
      <c r="B851" s="173" t="s">
        <v>22814</v>
      </c>
      <c r="C851" s="174" t="s">
        <v>22774</v>
      </c>
    </row>
    <row r="852" spans="1:3" ht="12" customHeight="1" x14ac:dyDescent="0.2">
      <c r="A852" s="172" t="s">
        <v>1053</v>
      </c>
      <c r="B852" s="173" t="s">
        <v>22815</v>
      </c>
      <c r="C852" s="174" t="s">
        <v>22371</v>
      </c>
    </row>
    <row r="853" spans="1:3" ht="12" customHeight="1" x14ac:dyDescent="0.2">
      <c r="A853" s="172" t="s">
        <v>1054</v>
      </c>
      <c r="B853" s="173" t="s">
        <v>22815</v>
      </c>
      <c r="C853" s="174" t="s">
        <v>22371</v>
      </c>
    </row>
    <row r="854" spans="1:3" ht="12" customHeight="1" x14ac:dyDescent="0.2">
      <c r="A854" s="172" t="s">
        <v>1055</v>
      </c>
      <c r="B854" s="173" t="s">
        <v>22816</v>
      </c>
      <c r="C854" s="174" t="s">
        <v>22736</v>
      </c>
    </row>
    <row r="855" spans="1:3" ht="12" customHeight="1" x14ac:dyDescent="0.2">
      <c r="A855" s="172" t="s">
        <v>1056</v>
      </c>
      <c r="B855" s="173" t="s">
        <v>22816</v>
      </c>
      <c r="C855" s="174" t="s">
        <v>22736</v>
      </c>
    </row>
    <row r="856" spans="1:3" ht="12" customHeight="1" x14ac:dyDescent="0.2">
      <c r="A856" s="172" t="s">
        <v>1057</v>
      </c>
      <c r="B856" s="173" t="s">
        <v>22817</v>
      </c>
      <c r="C856" s="174" t="s">
        <v>22420</v>
      </c>
    </row>
    <row r="857" spans="1:3" ht="12" customHeight="1" x14ac:dyDescent="0.2">
      <c r="A857" s="172" t="s">
        <v>1058</v>
      </c>
      <c r="B857" s="173" t="s">
        <v>22817</v>
      </c>
      <c r="C857" s="174" t="s">
        <v>22420</v>
      </c>
    </row>
    <row r="858" spans="1:3" ht="12" customHeight="1" x14ac:dyDescent="0.2">
      <c r="A858" s="172" t="s">
        <v>1059</v>
      </c>
      <c r="B858" s="173" t="s">
        <v>22818</v>
      </c>
      <c r="C858" s="174" t="s">
        <v>22420</v>
      </c>
    </row>
    <row r="859" spans="1:3" ht="12" customHeight="1" x14ac:dyDescent="0.2">
      <c r="A859" s="172" t="s">
        <v>1060</v>
      </c>
      <c r="B859" s="173" t="s">
        <v>22818</v>
      </c>
      <c r="C859" s="174" t="s">
        <v>22420</v>
      </c>
    </row>
    <row r="860" spans="1:3" ht="12" customHeight="1" x14ac:dyDescent="0.2">
      <c r="A860" s="172" t="s">
        <v>1061</v>
      </c>
      <c r="B860" s="173" t="s">
        <v>22819</v>
      </c>
      <c r="C860" s="174" t="s">
        <v>22371</v>
      </c>
    </row>
    <row r="861" spans="1:3" ht="12" customHeight="1" x14ac:dyDescent="0.2">
      <c r="A861" s="172" t="s">
        <v>1062</v>
      </c>
      <c r="B861" s="173" t="s">
        <v>22819</v>
      </c>
      <c r="C861" s="174" t="s">
        <v>22371</v>
      </c>
    </row>
    <row r="862" spans="1:3" ht="12" customHeight="1" x14ac:dyDescent="0.2">
      <c r="A862" s="172" t="s">
        <v>1063</v>
      </c>
      <c r="B862" s="173" t="s">
        <v>22820</v>
      </c>
      <c r="C862" s="174" t="s">
        <v>22420</v>
      </c>
    </row>
    <row r="863" spans="1:3" ht="12" customHeight="1" x14ac:dyDescent="0.2">
      <c r="A863" s="172" t="s">
        <v>1064</v>
      </c>
      <c r="B863" s="173" t="s">
        <v>22820</v>
      </c>
      <c r="C863" s="174" t="s">
        <v>22420</v>
      </c>
    </row>
    <row r="864" spans="1:3" ht="12" customHeight="1" x14ac:dyDescent="0.2">
      <c r="A864" s="172" t="s">
        <v>1065</v>
      </c>
      <c r="B864" s="173" t="s">
        <v>22821</v>
      </c>
      <c r="C864" s="174" t="s">
        <v>22420</v>
      </c>
    </row>
    <row r="865" spans="1:3" ht="12" customHeight="1" x14ac:dyDescent="0.2">
      <c r="A865" s="172" t="s">
        <v>1066</v>
      </c>
      <c r="B865" s="173" t="s">
        <v>22821</v>
      </c>
      <c r="C865" s="174" t="s">
        <v>22420</v>
      </c>
    </row>
    <row r="866" spans="1:3" ht="12" customHeight="1" x14ac:dyDescent="0.2">
      <c r="A866" s="172" t="s">
        <v>1067</v>
      </c>
      <c r="B866" s="173" t="s">
        <v>22822</v>
      </c>
      <c r="C866" s="174" t="s">
        <v>22736</v>
      </c>
    </row>
    <row r="867" spans="1:3" ht="12" customHeight="1" x14ac:dyDescent="0.2">
      <c r="A867" s="172" t="s">
        <v>1068</v>
      </c>
      <c r="B867" s="173" t="s">
        <v>22822</v>
      </c>
      <c r="C867" s="174" t="s">
        <v>22736</v>
      </c>
    </row>
    <row r="868" spans="1:3" ht="12" customHeight="1" x14ac:dyDescent="0.2">
      <c r="A868" s="172" t="s">
        <v>1069</v>
      </c>
      <c r="B868" s="173" t="s">
        <v>22823</v>
      </c>
      <c r="C868" s="174" t="s">
        <v>22371</v>
      </c>
    </row>
    <row r="869" spans="1:3" ht="12" customHeight="1" x14ac:dyDescent="0.2">
      <c r="A869" s="172" t="s">
        <v>1070</v>
      </c>
      <c r="B869" s="173" t="s">
        <v>22823</v>
      </c>
      <c r="C869" s="174" t="s">
        <v>22371</v>
      </c>
    </row>
    <row r="870" spans="1:3" ht="12" customHeight="1" x14ac:dyDescent="0.2">
      <c r="A870" s="172" t="s">
        <v>1071</v>
      </c>
      <c r="B870" s="173" t="s">
        <v>22824</v>
      </c>
      <c r="C870" s="174" t="s">
        <v>22371</v>
      </c>
    </row>
    <row r="871" spans="1:3" ht="12" customHeight="1" x14ac:dyDescent="0.2">
      <c r="A871" s="172" t="s">
        <v>1072</v>
      </c>
      <c r="B871" s="173" t="s">
        <v>22824</v>
      </c>
      <c r="C871" s="174" t="s">
        <v>22371</v>
      </c>
    </row>
    <row r="872" spans="1:3" ht="12" customHeight="1" x14ac:dyDescent="0.2">
      <c r="A872" s="172" t="s">
        <v>1073</v>
      </c>
      <c r="B872" s="173" t="s">
        <v>22825</v>
      </c>
      <c r="C872" s="174" t="s">
        <v>22371</v>
      </c>
    </row>
    <row r="873" spans="1:3" ht="12" customHeight="1" x14ac:dyDescent="0.2">
      <c r="A873" s="172" t="s">
        <v>1074</v>
      </c>
      <c r="B873" s="173" t="s">
        <v>22825</v>
      </c>
      <c r="C873" s="174" t="s">
        <v>22371</v>
      </c>
    </row>
    <row r="874" spans="1:3" ht="12" customHeight="1" x14ac:dyDescent="0.2">
      <c r="A874" s="172" t="s">
        <v>1075</v>
      </c>
      <c r="B874" s="173" t="s">
        <v>22826</v>
      </c>
      <c r="C874" s="174" t="s">
        <v>22371</v>
      </c>
    </row>
    <row r="875" spans="1:3" ht="12" customHeight="1" x14ac:dyDescent="0.2">
      <c r="A875" s="172" t="s">
        <v>1076</v>
      </c>
      <c r="B875" s="173" t="s">
        <v>22826</v>
      </c>
      <c r="C875" s="174" t="s">
        <v>22371</v>
      </c>
    </row>
    <row r="876" spans="1:3" ht="12" customHeight="1" x14ac:dyDescent="0.2">
      <c r="A876" s="172" t="s">
        <v>1077</v>
      </c>
      <c r="B876" s="173" t="s">
        <v>22827</v>
      </c>
      <c r="C876" s="174" t="s">
        <v>22371</v>
      </c>
    </row>
    <row r="877" spans="1:3" ht="12" customHeight="1" x14ac:dyDescent="0.2">
      <c r="A877" s="172" t="s">
        <v>1078</v>
      </c>
      <c r="B877" s="173" t="s">
        <v>22827</v>
      </c>
      <c r="C877" s="174" t="s">
        <v>22371</v>
      </c>
    </row>
    <row r="878" spans="1:3" ht="12" customHeight="1" x14ac:dyDescent="0.2">
      <c r="A878" s="172" t="s">
        <v>1079</v>
      </c>
      <c r="B878" s="173" t="s">
        <v>22828</v>
      </c>
      <c r="C878" s="174" t="s">
        <v>22371</v>
      </c>
    </row>
    <row r="879" spans="1:3" ht="12" customHeight="1" x14ac:dyDescent="0.2">
      <c r="A879" s="172" t="s">
        <v>1080</v>
      </c>
      <c r="B879" s="173" t="s">
        <v>22828</v>
      </c>
      <c r="C879" s="174" t="s">
        <v>22371</v>
      </c>
    </row>
    <row r="880" spans="1:3" ht="12" customHeight="1" x14ac:dyDescent="0.2">
      <c r="A880" s="172" t="s">
        <v>1081</v>
      </c>
      <c r="B880" s="173" t="s">
        <v>22829</v>
      </c>
      <c r="C880" s="174" t="s">
        <v>22371</v>
      </c>
    </row>
    <row r="881" spans="1:3" ht="12" customHeight="1" x14ac:dyDescent="0.2">
      <c r="A881" s="172" t="s">
        <v>1082</v>
      </c>
      <c r="B881" s="173" t="s">
        <v>22829</v>
      </c>
      <c r="C881" s="174" t="s">
        <v>22371</v>
      </c>
    </row>
    <row r="882" spans="1:3" ht="12" customHeight="1" x14ac:dyDescent="0.2">
      <c r="A882" s="172" t="s">
        <v>1083</v>
      </c>
      <c r="B882" s="173" t="s">
        <v>22830</v>
      </c>
      <c r="C882" s="174" t="s">
        <v>22371</v>
      </c>
    </row>
    <row r="883" spans="1:3" ht="12" customHeight="1" x14ac:dyDescent="0.2">
      <c r="A883" s="172" t="s">
        <v>1084</v>
      </c>
      <c r="B883" s="173" t="s">
        <v>22830</v>
      </c>
      <c r="C883" s="174" t="s">
        <v>22371</v>
      </c>
    </row>
    <row r="884" spans="1:3" ht="12" customHeight="1" x14ac:dyDescent="0.2">
      <c r="A884" s="172" t="s">
        <v>1085</v>
      </c>
      <c r="B884" s="173" t="s">
        <v>22831</v>
      </c>
      <c r="C884" s="174" t="s">
        <v>22371</v>
      </c>
    </row>
    <row r="885" spans="1:3" ht="12" customHeight="1" x14ac:dyDescent="0.2">
      <c r="A885" s="172" t="s">
        <v>1086</v>
      </c>
      <c r="B885" s="173" t="s">
        <v>22831</v>
      </c>
      <c r="C885" s="174" t="s">
        <v>22371</v>
      </c>
    </row>
    <row r="886" spans="1:3" ht="12" customHeight="1" x14ac:dyDescent="0.2">
      <c r="A886" s="172" t="s">
        <v>1087</v>
      </c>
      <c r="B886" s="173" t="s">
        <v>22832</v>
      </c>
      <c r="C886" s="174" t="s">
        <v>22371</v>
      </c>
    </row>
    <row r="887" spans="1:3" ht="12" customHeight="1" x14ac:dyDescent="0.2">
      <c r="A887" s="172" t="s">
        <v>1088</v>
      </c>
      <c r="B887" s="173" t="s">
        <v>22832</v>
      </c>
      <c r="C887" s="174" t="s">
        <v>22371</v>
      </c>
    </row>
    <row r="888" spans="1:3" ht="12" customHeight="1" x14ac:dyDescent="0.2">
      <c r="A888" s="172" t="s">
        <v>1089</v>
      </c>
      <c r="B888" s="173" t="s">
        <v>22833</v>
      </c>
      <c r="C888" s="174" t="s">
        <v>22371</v>
      </c>
    </row>
    <row r="889" spans="1:3" ht="12" customHeight="1" x14ac:dyDescent="0.2">
      <c r="A889" s="172" t="s">
        <v>1090</v>
      </c>
      <c r="B889" s="173" t="s">
        <v>22833</v>
      </c>
      <c r="C889" s="174" t="s">
        <v>22371</v>
      </c>
    </row>
    <row r="890" spans="1:3" ht="12" customHeight="1" x14ac:dyDescent="0.2">
      <c r="A890" s="172" t="s">
        <v>1091</v>
      </c>
      <c r="B890" s="173" t="s">
        <v>22834</v>
      </c>
      <c r="C890" s="174" t="s">
        <v>22371</v>
      </c>
    </row>
    <row r="891" spans="1:3" ht="12" customHeight="1" x14ac:dyDescent="0.2">
      <c r="A891" s="172" t="s">
        <v>1092</v>
      </c>
      <c r="B891" s="173" t="s">
        <v>22834</v>
      </c>
      <c r="C891" s="174" t="s">
        <v>22371</v>
      </c>
    </row>
    <row r="892" spans="1:3" ht="12" customHeight="1" x14ac:dyDescent="0.2">
      <c r="A892" s="172" t="s">
        <v>1093</v>
      </c>
      <c r="B892" s="173" t="s">
        <v>22835</v>
      </c>
      <c r="C892" s="174" t="s">
        <v>22371</v>
      </c>
    </row>
    <row r="893" spans="1:3" ht="12" customHeight="1" x14ac:dyDescent="0.2">
      <c r="A893" s="172" t="s">
        <v>1094</v>
      </c>
      <c r="B893" s="173" t="s">
        <v>22835</v>
      </c>
      <c r="C893" s="174" t="s">
        <v>22371</v>
      </c>
    </row>
    <row r="894" spans="1:3" ht="12" customHeight="1" x14ac:dyDescent="0.2">
      <c r="A894" s="172" t="s">
        <v>1095</v>
      </c>
      <c r="B894" s="173" t="s">
        <v>22836</v>
      </c>
      <c r="C894" s="174" t="s">
        <v>22371</v>
      </c>
    </row>
    <row r="895" spans="1:3" ht="12" customHeight="1" x14ac:dyDescent="0.2">
      <c r="A895" s="172" t="s">
        <v>1096</v>
      </c>
      <c r="B895" s="173" t="s">
        <v>22836</v>
      </c>
      <c r="C895" s="174" t="s">
        <v>22371</v>
      </c>
    </row>
    <row r="896" spans="1:3" ht="12" customHeight="1" x14ac:dyDescent="0.2">
      <c r="A896" s="172" t="s">
        <v>1097</v>
      </c>
      <c r="B896" s="173" t="s">
        <v>22837</v>
      </c>
      <c r="C896" s="174" t="s">
        <v>22371</v>
      </c>
    </row>
    <row r="897" spans="1:3" ht="12" customHeight="1" x14ac:dyDescent="0.2">
      <c r="A897" s="172" t="s">
        <v>1098</v>
      </c>
      <c r="B897" s="173" t="s">
        <v>22837</v>
      </c>
      <c r="C897" s="174" t="s">
        <v>22371</v>
      </c>
    </row>
    <row r="898" spans="1:3" ht="12" customHeight="1" x14ac:dyDescent="0.2">
      <c r="A898" s="172" t="s">
        <v>1099</v>
      </c>
      <c r="B898" s="173" t="s">
        <v>22838</v>
      </c>
      <c r="C898" s="174" t="s">
        <v>22371</v>
      </c>
    </row>
    <row r="899" spans="1:3" ht="12" customHeight="1" x14ac:dyDescent="0.2">
      <c r="A899" s="172" t="s">
        <v>1100</v>
      </c>
      <c r="B899" s="173" t="s">
        <v>22838</v>
      </c>
      <c r="C899" s="174" t="s">
        <v>22371</v>
      </c>
    </row>
    <row r="900" spans="1:3" ht="12" customHeight="1" x14ac:dyDescent="0.2">
      <c r="A900" s="172" t="s">
        <v>1101</v>
      </c>
      <c r="B900" s="173" t="s">
        <v>22839</v>
      </c>
      <c r="C900" s="174" t="s">
        <v>22371</v>
      </c>
    </row>
    <row r="901" spans="1:3" ht="12" customHeight="1" x14ac:dyDescent="0.2">
      <c r="A901" s="172" t="s">
        <v>1102</v>
      </c>
      <c r="B901" s="173" t="s">
        <v>22839</v>
      </c>
      <c r="C901" s="174" t="s">
        <v>22371</v>
      </c>
    </row>
    <row r="902" spans="1:3" ht="12" customHeight="1" x14ac:dyDescent="0.2">
      <c r="A902" s="172" t="s">
        <v>1103</v>
      </c>
      <c r="B902" s="173" t="s">
        <v>22840</v>
      </c>
      <c r="C902" s="174" t="s">
        <v>22371</v>
      </c>
    </row>
    <row r="903" spans="1:3" ht="12" customHeight="1" x14ac:dyDescent="0.2">
      <c r="A903" s="172" t="s">
        <v>1104</v>
      </c>
      <c r="B903" s="173" t="s">
        <v>22840</v>
      </c>
      <c r="C903" s="174" t="s">
        <v>22371</v>
      </c>
    </row>
    <row r="904" spans="1:3" ht="12" customHeight="1" x14ac:dyDescent="0.2">
      <c r="A904" s="172" t="s">
        <v>1105</v>
      </c>
      <c r="B904" s="173" t="s">
        <v>22841</v>
      </c>
      <c r="C904" s="174" t="s">
        <v>22371</v>
      </c>
    </row>
    <row r="905" spans="1:3" ht="12" customHeight="1" x14ac:dyDescent="0.2">
      <c r="A905" s="172" t="s">
        <v>1106</v>
      </c>
      <c r="B905" s="173" t="s">
        <v>22841</v>
      </c>
      <c r="C905" s="174" t="s">
        <v>22371</v>
      </c>
    </row>
    <row r="906" spans="1:3" ht="12" customHeight="1" x14ac:dyDescent="0.2">
      <c r="A906" s="172" t="s">
        <v>1107</v>
      </c>
      <c r="B906" s="173" t="s">
        <v>22842</v>
      </c>
      <c r="C906" s="174" t="s">
        <v>22371</v>
      </c>
    </row>
    <row r="907" spans="1:3" ht="12" customHeight="1" x14ac:dyDescent="0.2">
      <c r="A907" s="172" t="s">
        <v>1108</v>
      </c>
      <c r="B907" s="173" t="s">
        <v>22842</v>
      </c>
      <c r="C907" s="174" t="s">
        <v>22371</v>
      </c>
    </row>
    <row r="908" spans="1:3" ht="12" customHeight="1" x14ac:dyDescent="0.2">
      <c r="A908" s="172" t="s">
        <v>1109</v>
      </c>
      <c r="B908" s="173" t="s">
        <v>22843</v>
      </c>
      <c r="C908" s="174" t="s">
        <v>22371</v>
      </c>
    </row>
    <row r="909" spans="1:3" ht="12" customHeight="1" x14ac:dyDescent="0.2">
      <c r="A909" s="172" t="s">
        <v>1110</v>
      </c>
      <c r="B909" s="173" t="s">
        <v>22843</v>
      </c>
      <c r="C909" s="174" t="s">
        <v>22371</v>
      </c>
    </row>
    <row r="910" spans="1:3" ht="12" customHeight="1" x14ac:dyDescent="0.2">
      <c r="A910" s="172" t="s">
        <v>1111</v>
      </c>
      <c r="B910" s="173" t="s">
        <v>22844</v>
      </c>
      <c r="C910" s="174" t="s">
        <v>22371</v>
      </c>
    </row>
    <row r="911" spans="1:3" ht="12" customHeight="1" x14ac:dyDescent="0.2">
      <c r="A911" s="172" t="s">
        <v>1112</v>
      </c>
      <c r="B911" s="173" t="s">
        <v>22844</v>
      </c>
      <c r="C911" s="174" t="s">
        <v>22371</v>
      </c>
    </row>
    <row r="912" spans="1:3" ht="12" customHeight="1" x14ac:dyDescent="0.2">
      <c r="A912" s="172" t="s">
        <v>1113</v>
      </c>
      <c r="B912" s="173" t="s">
        <v>22845</v>
      </c>
      <c r="C912" s="174" t="s">
        <v>22371</v>
      </c>
    </row>
    <row r="913" spans="1:3" ht="12" customHeight="1" x14ac:dyDescent="0.2">
      <c r="A913" s="172" t="s">
        <v>1114</v>
      </c>
      <c r="B913" s="173" t="s">
        <v>22845</v>
      </c>
      <c r="C913" s="174" t="s">
        <v>22371</v>
      </c>
    </row>
    <row r="914" spans="1:3" ht="12" customHeight="1" x14ac:dyDescent="0.2">
      <c r="A914" s="172" t="s">
        <v>1115</v>
      </c>
      <c r="B914" s="173" t="s">
        <v>22846</v>
      </c>
      <c r="C914" s="174" t="s">
        <v>22371</v>
      </c>
    </row>
    <row r="915" spans="1:3" ht="12" customHeight="1" x14ac:dyDescent="0.2">
      <c r="A915" s="172" t="s">
        <v>1116</v>
      </c>
      <c r="B915" s="173" t="s">
        <v>22846</v>
      </c>
      <c r="C915" s="174" t="s">
        <v>22371</v>
      </c>
    </row>
    <row r="916" spans="1:3" ht="12" customHeight="1" x14ac:dyDescent="0.2">
      <c r="A916" s="172" t="s">
        <v>1117</v>
      </c>
      <c r="B916" s="173" t="s">
        <v>22847</v>
      </c>
      <c r="C916" s="174" t="s">
        <v>22371</v>
      </c>
    </row>
    <row r="917" spans="1:3" ht="12" customHeight="1" x14ac:dyDescent="0.2">
      <c r="A917" s="172" t="s">
        <v>1118</v>
      </c>
      <c r="B917" s="173" t="s">
        <v>22847</v>
      </c>
      <c r="C917" s="174" t="s">
        <v>22371</v>
      </c>
    </row>
    <row r="918" spans="1:3" ht="12" customHeight="1" x14ac:dyDescent="0.2">
      <c r="A918" s="172" t="s">
        <v>1119</v>
      </c>
      <c r="B918" s="173" t="s">
        <v>22848</v>
      </c>
      <c r="C918" s="174" t="s">
        <v>22371</v>
      </c>
    </row>
    <row r="919" spans="1:3" ht="12" customHeight="1" x14ac:dyDescent="0.2">
      <c r="A919" s="172" t="s">
        <v>1120</v>
      </c>
      <c r="B919" s="173" t="s">
        <v>22848</v>
      </c>
      <c r="C919" s="174" t="s">
        <v>22371</v>
      </c>
    </row>
    <row r="920" spans="1:3" ht="12" customHeight="1" x14ac:dyDescent="0.2">
      <c r="A920" s="172" t="s">
        <v>1121</v>
      </c>
      <c r="B920" s="173" t="s">
        <v>22849</v>
      </c>
      <c r="C920" s="174" t="s">
        <v>22371</v>
      </c>
    </row>
    <row r="921" spans="1:3" ht="12" customHeight="1" x14ac:dyDescent="0.2">
      <c r="A921" s="172" t="s">
        <v>1122</v>
      </c>
      <c r="B921" s="173" t="s">
        <v>22849</v>
      </c>
      <c r="C921" s="174" t="s">
        <v>22371</v>
      </c>
    </row>
    <row r="922" spans="1:3" ht="12" customHeight="1" x14ac:dyDescent="0.2">
      <c r="A922" s="172" t="s">
        <v>1123</v>
      </c>
      <c r="B922" s="173" t="s">
        <v>22850</v>
      </c>
      <c r="C922" s="174" t="s">
        <v>22371</v>
      </c>
    </row>
    <row r="923" spans="1:3" ht="12" customHeight="1" x14ac:dyDescent="0.2">
      <c r="A923" s="172" t="s">
        <v>1124</v>
      </c>
      <c r="B923" s="173" t="s">
        <v>22850</v>
      </c>
      <c r="C923" s="174" t="s">
        <v>22371</v>
      </c>
    </row>
    <row r="924" spans="1:3" ht="12" customHeight="1" x14ac:dyDescent="0.2">
      <c r="A924" s="172" t="s">
        <v>1125</v>
      </c>
      <c r="B924" s="173" t="s">
        <v>22851</v>
      </c>
      <c r="C924" s="174" t="s">
        <v>22371</v>
      </c>
    </row>
    <row r="925" spans="1:3" ht="12" customHeight="1" x14ac:dyDescent="0.2">
      <c r="A925" s="172" t="s">
        <v>1126</v>
      </c>
      <c r="B925" s="173" t="s">
        <v>22851</v>
      </c>
      <c r="C925" s="174" t="s">
        <v>22371</v>
      </c>
    </row>
    <row r="926" spans="1:3" ht="12" customHeight="1" x14ac:dyDescent="0.2">
      <c r="A926" s="172" t="s">
        <v>1127</v>
      </c>
      <c r="B926" s="173" t="s">
        <v>22852</v>
      </c>
      <c r="C926" s="174" t="s">
        <v>22371</v>
      </c>
    </row>
    <row r="927" spans="1:3" ht="12" customHeight="1" x14ac:dyDescent="0.2">
      <c r="A927" s="172" t="s">
        <v>1128</v>
      </c>
      <c r="B927" s="173" t="s">
        <v>22852</v>
      </c>
      <c r="C927" s="174" t="s">
        <v>22371</v>
      </c>
    </row>
    <row r="928" spans="1:3" ht="12" customHeight="1" x14ac:dyDescent="0.2">
      <c r="A928" s="172" t="s">
        <v>1129</v>
      </c>
      <c r="B928" s="173" t="s">
        <v>22853</v>
      </c>
      <c r="C928" s="174" t="s">
        <v>22371</v>
      </c>
    </row>
    <row r="929" spans="1:3" ht="12" customHeight="1" x14ac:dyDescent="0.2">
      <c r="A929" s="172" t="s">
        <v>1130</v>
      </c>
      <c r="B929" s="173" t="s">
        <v>22853</v>
      </c>
      <c r="C929" s="174" t="s">
        <v>22371</v>
      </c>
    </row>
    <row r="930" spans="1:3" ht="12" customHeight="1" x14ac:dyDescent="0.2">
      <c r="A930" s="172" t="s">
        <v>1131</v>
      </c>
      <c r="B930" s="173" t="s">
        <v>22854</v>
      </c>
      <c r="C930" s="174" t="s">
        <v>22371</v>
      </c>
    </row>
    <row r="931" spans="1:3" ht="12" customHeight="1" x14ac:dyDescent="0.2">
      <c r="A931" s="172" t="s">
        <v>1132</v>
      </c>
      <c r="B931" s="173" t="s">
        <v>22854</v>
      </c>
      <c r="C931" s="174" t="s">
        <v>22371</v>
      </c>
    </row>
    <row r="932" spans="1:3" ht="12" customHeight="1" x14ac:dyDescent="0.2">
      <c r="A932" s="172" t="s">
        <v>1133</v>
      </c>
      <c r="B932" s="173" t="s">
        <v>22855</v>
      </c>
      <c r="C932" s="174" t="s">
        <v>22371</v>
      </c>
    </row>
    <row r="933" spans="1:3" ht="12" customHeight="1" x14ac:dyDescent="0.2">
      <c r="A933" s="172" t="s">
        <v>1134</v>
      </c>
      <c r="B933" s="173" t="s">
        <v>22855</v>
      </c>
      <c r="C933" s="174" t="s">
        <v>22371</v>
      </c>
    </row>
    <row r="934" spans="1:3" ht="12" customHeight="1" x14ac:dyDescent="0.2">
      <c r="A934" s="172" t="s">
        <v>1135</v>
      </c>
      <c r="B934" s="173" t="s">
        <v>22856</v>
      </c>
      <c r="C934" s="174" t="s">
        <v>22371</v>
      </c>
    </row>
    <row r="935" spans="1:3" ht="12" customHeight="1" x14ac:dyDescent="0.2">
      <c r="A935" s="172" t="s">
        <v>1136</v>
      </c>
      <c r="B935" s="173" t="s">
        <v>22856</v>
      </c>
      <c r="C935" s="174" t="s">
        <v>22371</v>
      </c>
    </row>
    <row r="936" spans="1:3" ht="12" customHeight="1" x14ac:dyDescent="0.2">
      <c r="A936" s="172" t="s">
        <v>1137</v>
      </c>
      <c r="B936" s="173" t="s">
        <v>22857</v>
      </c>
      <c r="C936" s="174" t="s">
        <v>22371</v>
      </c>
    </row>
    <row r="937" spans="1:3" ht="12" customHeight="1" x14ac:dyDescent="0.2">
      <c r="A937" s="172" t="s">
        <v>1138</v>
      </c>
      <c r="B937" s="173" t="s">
        <v>22857</v>
      </c>
      <c r="C937" s="174" t="s">
        <v>22371</v>
      </c>
    </row>
    <row r="938" spans="1:3" ht="12" customHeight="1" x14ac:dyDescent="0.2">
      <c r="A938" s="172" t="s">
        <v>1139</v>
      </c>
      <c r="B938" s="173" t="s">
        <v>22858</v>
      </c>
      <c r="C938" s="174" t="s">
        <v>22371</v>
      </c>
    </row>
    <row r="939" spans="1:3" ht="12" customHeight="1" x14ac:dyDescent="0.2">
      <c r="A939" s="172" t="s">
        <v>1140</v>
      </c>
      <c r="B939" s="173" t="s">
        <v>22858</v>
      </c>
      <c r="C939" s="174" t="s">
        <v>22371</v>
      </c>
    </row>
    <row r="940" spans="1:3" ht="12" customHeight="1" x14ac:dyDescent="0.2">
      <c r="A940" s="172" t="s">
        <v>1141</v>
      </c>
      <c r="B940" s="173" t="s">
        <v>22859</v>
      </c>
      <c r="C940" s="174" t="s">
        <v>22745</v>
      </c>
    </row>
    <row r="941" spans="1:3" ht="12" customHeight="1" x14ac:dyDescent="0.2">
      <c r="A941" s="172" t="s">
        <v>1142</v>
      </c>
      <c r="B941" s="173" t="s">
        <v>22859</v>
      </c>
      <c r="C941" s="174" t="s">
        <v>22745</v>
      </c>
    </row>
    <row r="942" spans="1:3" ht="12" customHeight="1" x14ac:dyDescent="0.2">
      <c r="A942" s="172" t="s">
        <v>1143</v>
      </c>
      <c r="B942" s="173" t="s">
        <v>22860</v>
      </c>
      <c r="C942" s="174" t="s">
        <v>22745</v>
      </c>
    </row>
    <row r="943" spans="1:3" ht="12" customHeight="1" x14ac:dyDescent="0.2">
      <c r="A943" s="172" t="s">
        <v>1144</v>
      </c>
      <c r="B943" s="173" t="s">
        <v>22860</v>
      </c>
      <c r="C943" s="174" t="s">
        <v>22745</v>
      </c>
    </row>
    <row r="944" spans="1:3" ht="12" customHeight="1" x14ac:dyDescent="0.2">
      <c r="A944" s="172" t="s">
        <v>1145</v>
      </c>
      <c r="B944" s="173" t="s">
        <v>22861</v>
      </c>
      <c r="C944" s="174" t="s">
        <v>22745</v>
      </c>
    </row>
    <row r="945" spans="1:3" ht="12" customHeight="1" x14ac:dyDescent="0.2">
      <c r="A945" s="172" t="s">
        <v>1146</v>
      </c>
      <c r="B945" s="173" t="s">
        <v>22861</v>
      </c>
      <c r="C945" s="174" t="s">
        <v>22745</v>
      </c>
    </row>
    <row r="946" spans="1:3" ht="12" customHeight="1" x14ac:dyDescent="0.2">
      <c r="A946" s="172" t="s">
        <v>1147</v>
      </c>
      <c r="B946" s="173" t="s">
        <v>22862</v>
      </c>
      <c r="C946" s="174" t="s">
        <v>22745</v>
      </c>
    </row>
    <row r="947" spans="1:3" ht="12" customHeight="1" x14ac:dyDescent="0.2">
      <c r="A947" s="172" t="s">
        <v>1148</v>
      </c>
      <c r="B947" s="173" t="s">
        <v>22862</v>
      </c>
      <c r="C947" s="174" t="s">
        <v>22745</v>
      </c>
    </row>
    <row r="948" spans="1:3" ht="12" customHeight="1" x14ac:dyDescent="0.2">
      <c r="A948" s="172" t="s">
        <v>1149</v>
      </c>
      <c r="B948" s="173" t="s">
        <v>22863</v>
      </c>
      <c r="C948" s="174" t="s">
        <v>22745</v>
      </c>
    </row>
    <row r="949" spans="1:3" ht="12" customHeight="1" x14ac:dyDescent="0.2">
      <c r="A949" s="172" t="s">
        <v>1150</v>
      </c>
      <c r="B949" s="173" t="s">
        <v>22863</v>
      </c>
      <c r="C949" s="174" t="s">
        <v>22745</v>
      </c>
    </row>
    <row r="950" spans="1:3" ht="12" customHeight="1" x14ac:dyDescent="0.2">
      <c r="A950" s="172" t="s">
        <v>1151</v>
      </c>
      <c r="B950" s="173" t="s">
        <v>22864</v>
      </c>
      <c r="C950" s="174" t="s">
        <v>22745</v>
      </c>
    </row>
    <row r="951" spans="1:3" ht="12" customHeight="1" x14ac:dyDescent="0.2">
      <c r="A951" s="172" t="s">
        <v>1152</v>
      </c>
      <c r="B951" s="173" t="s">
        <v>22864</v>
      </c>
      <c r="C951" s="174" t="s">
        <v>22745</v>
      </c>
    </row>
    <row r="952" spans="1:3" ht="12" customHeight="1" x14ac:dyDescent="0.2">
      <c r="A952" s="172" t="s">
        <v>1153</v>
      </c>
      <c r="B952" s="173" t="s">
        <v>22865</v>
      </c>
      <c r="C952" s="174" t="s">
        <v>22736</v>
      </c>
    </row>
    <row r="953" spans="1:3" ht="12" customHeight="1" x14ac:dyDescent="0.2">
      <c r="A953" s="172" t="s">
        <v>1154</v>
      </c>
      <c r="B953" s="173" t="s">
        <v>22865</v>
      </c>
      <c r="C953" s="174" t="s">
        <v>22736</v>
      </c>
    </row>
    <row r="954" spans="1:3" ht="12" customHeight="1" x14ac:dyDescent="0.2">
      <c r="A954" s="172" t="s">
        <v>92</v>
      </c>
      <c r="B954" s="173" t="s">
        <v>22866</v>
      </c>
      <c r="C954" s="174" t="s">
        <v>22420</v>
      </c>
    </row>
    <row r="955" spans="1:3" ht="12" customHeight="1" x14ac:dyDescent="0.2">
      <c r="A955" s="172" t="s">
        <v>1155</v>
      </c>
      <c r="B955" s="173" t="s">
        <v>22866</v>
      </c>
      <c r="C955" s="174" t="s">
        <v>22420</v>
      </c>
    </row>
    <row r="956" spans="1:3" ht="12" customHeight="1" x14ac:dyDescent="0.2">
      <c r="A956" s="172" t="s">
        <v>1156</v>
      </c>
      <c r="B956" s="173" t="s">
        <v>22867</v>
      </c>
      <c r="C956" s="174" t="s">
        <v>22736</v>
      </c>
    </row>
    <row r="957" spans="1:3" ht="12" customHeight="1" x14ac:dyDescent="0.2">
      <c r="A957" s="172" t="s">
        <v>1157</v>
      </c>
      <c r="B957" s="173" t="s">
        <v>22867</v>
      </c>
      <c r="C957" s="174" t="s">
        <v>22736</v>
      </c>
    </row>
    <row r="958" spans="1:3" ht="12" customHeight="1" x14ac:dyDescent="0.2">
      <c r="A958" s="172" t="s">
        <v>1158</v>
      </c>
      <c r="B958" s="173" t="s">
        <v>22868</v>
      </c>
      <c r="C958" s="174" t="s">
        <v>22736</v>
      </c>
    </row>
    <row r="959" spans="1:3" ht="12" customHeight="1" x14ac:dyDescent="0.2">
      <c r="A959" s="172" t="s">
        <v>1159</v>
      </c>
      <c r="B959" s="173" t="s">
        <v>22868</v>
      </c>
      <c r="C959" s="174" t="s">
        <v>22736</v>
      </c>
    </row>
    <row r="960" spans="1:3" ht="12" customHeight="1" x14ac:dyDescent="0.2">
      <c r="A960" s="172" t="s">
        <v>1160</v>
      </c>
      <c r="B960" s="173" t="s">
        <v>22869</v>
      </c>
      <c r="C960" s="174" t="s">
        <v>22736</v>
      </c>
    </row>
    <row r="961" spans="1:3" ht="12" customHeight="1" x14ac:dyDescent="0.2">
      <c r="A961" s="172" t="s">
        <v>1161</v>
      </c>
      <c r="B961" s="173" t="s">
        <v>22869</v>
      </c>
      <c r="C961" s="174" t="s">
        <v>22736</v>
      </c>
    </row>
    <row r="962" spans="1:3" ht="12" customHeight="1" x14ac:dyDescent="0.2">
      <c r="A962" s="172" t="s">
        <v>1162</v>
      </c>
      <c r="B962" s="173" t="s">
        <v>22870</v>
      </c>
      <c r="C962" s="174" t="s">
        <v>22371</v>
      </c>
    </row>
    <row r="963" spans="1:3" ht="12" customHeight="1" x14ac:dyDescent="0.2">
      <c r="A963" s="172" t="s">
        <v>1163</v>
      </c>
      <c r="B963" s="173" t="s">
        <v>22870</v>
      </c>
      <c r="C963" s="174" t="s">
        <v>22371</v>
      </c>
    </row>
    <row r="964" spans="1:3" ht="12" customHeight="1" x14ac:dyDescent="0.2">
      <c r="A964" s="172" t="s">
        <v>1164</v>
      </c>
      <c r="B964" s="173" t="s">
        <v>22871</v>
      </c>
      <c r="C964" s="174" t="s">
        <v>22371</v>
      </c>
    </row>
    <row r="965" spans="1:3" ht="12" customHeight="1" x14ac:dyDescent="0.2">
      <c r="A965" s="172" t="s">
        <v>1165</v>
      </c>
      <c r="B965" s="173" t="s">
        <v>22871</v>
      </c>
      <c r="C965" s="174" t="s">
        <v>22371</v>
      </c>
    </row>
    <row r="966" spans="1:3" ht="12" customHeight="1" x14ac:dyDescent="0.2">
      <c r="A966" s="172" t="s">
        <v>1166</v>
      </c>
      <c r="B966" s="173" t="s">
        <v>22872</v>
      </c>
      <c r="C966" s="174" t="s">
        <v>22371</v>
      </c>
    </row>
    <row r="967" spans="1:3" ht="12" customHeight="1" x14ac:dyDescent="0.2">
      <c r="A967" s="172" t="s">
        <v>1167</v>
      </c>
      <c r="B967" s="173" t="s">
        <v>22872</v>
      </c>
      <c r="C967" s="174" t="s">
        <v>22371</v>
      </c>
    </row>
    <row r="968" spans="1:3" ht="12" customHeight="1" x14ac:dyDescent="0.2">
      <c r="A968" s="172" t="s">
        <v>1168</v>
      </c>
      <c r="B968" s="173" t="s">
        <v>22873</v>
      </c>
      <c r="C968" s="174" t="s">
        <v>22371</v>
      </c>
    </row>
    <row r="969" spans="1:3" ht="12" customHeight="1" x14ac:dyDescent="0.2">
      <c r="A969" s="172" t="s">
        <v>1169</v>
      </c>
      <c r="B969" s="173" t="s">
        <v>22873</v>
      </c>
      <c r="C969" s="174" t="s">
        <v>22371</v>
      </c>
    </row>
    <row r="970" spans="1:3" ht="12" customHeight="1" x14ac:dyDescent="0.2">
      <c r="A970" s="172" t="s">
        <v>1170</v>
      </c>
      <c r="B970" s="173" t="s">
        <v>22874</v>
      </c>
      <c r="C970" s="174" t="s">
        <v>22371</v>
      </c>
    </row>
    <row r="971" spans="1:3" ht="12" customHeight="1" x14ac:dyDescent="0.2">
      <c r="A971" s="172" t="s">
        <v>1171</v>
      </c>
      <c r="B971" s="173" t="s">
        <v>22874</v>
      </c>
      <c r="C971" s="174" t="s">
        <v>22371</v>
      </c>
    </row>
    <row r="972" spans="1:3" ht="12" customHeight="1" x14ac:dyDescent="0.2">
      <c r="A972" s="172" t="s">
        <v>1172</v>
      </c>
      <c r="B972" s="173" t="s">
        <v>22875</v>
      </c>
      <c r="C972" s="174" t="s">
        <v>22371</v>
      </c>
    </row>
    <row r="973" spans="1:3" ht="12" customHeight="1" x14ac:dyDescent="0.2">
      <c r="A973" s="172" t="s">
        <v>1173</v>
      </c>
      <c r="B973" s="173" t="s">
        <v>22875</v>
      </c>
      <c r="C973" s="174" t="s">
        <v>22371</v>
      </c>
    </row>
    <row r="974" spans="1:3" ht="12" customHeight="1" x14ac:dyDescent="0.2">
      <c r="A974" s="172" t="s">
        <v>1174</v>
      </c>
      <c r="B974" s="173" t="s">
        <v>22876</v>
      </c>
      <c r="C974" s="174" t="s">
        <v>22371</v>
      </c>
    </row>
    <row r="975" spans="1:3" ht="12" customHeight="1" x14ac:dyDescent="0.2">
      <c r="A975" s="172" t="s">
        <v>1175</v>
      </c>
      <c r="B975" s="173" t="s">
        <v>22876</v>
      </c>
      <c r="C975" s="174" t="s">
        <v>22371</v>
      </c>
    </row>
    <row r="976" spans="1:3" ht="12" customHeight="1" x14ac:dyDescent="0.2">
      <c r="A976" s="172" t="s">
        <v>1176</v>
      </c>
      <c r="B976" s="173" t="s">
        <v>22877</v>
      </c>
      <c r="C976" s="174" t="s">
        <v>22371</v>
      </c>
    </row>
    <row r="977" spans="1:3" ht="12" customHeight="1" x14ac:dyDescent="0.2">
      <c r="A977" s="172" t="s">
        <v>1177</v>
      </c>
      <c r="B977" s="173" t="s">
        <v>22877</v>
      </c>
      <c r="C977" s="174" t="s">
        <v>22371</v>
      </c>
    </row>
    <row r="978" spans="1:3" ht="12" customHeight="1" x14ac:dyDescent="0.2">
      <c r="A978" s="172" t="s">
        <v>1178</v>
      </c>
      <c r="B978" s="173" t="s">
        <v>22878</v>
      </c>
      <c r="C978" s="174" t="s">
        <v>22371</v>
      </c>
    </row>
    <row r="979" spans="1:3" ht="12" customHeight="1" x14ac:dyDescent="0.2">
      <c r="A979" s="172" t="s">
        <v>1179</v>
      </c>
      <c r="B979" s="173" t="s">
        <v>22878</v>
      </c>
      <c r="C979" s="174" t="s">
        <v>22371</v>
      </c>
    </row>
    <row r="980" spans="1:3" ht="12" customHeight="1" x14ac:dyDescent="0.2">
      <c r="A980" s="172" t="s">
        <v>1180</v>
      </c>
      <c r="B980" s="173" t="s">
        <v>22879</v>
      </c>
      <c r="C980" s="174" t="s">
        <v>22736</v>
      </c>
    </row>
    <row r="981" spans="1:3" ht="12" customHeight="1" x14ac:dyDescent="0.2">
      <c r="A981" s="172" t="s">
        <v>1181</v>
      </c>
      <c r="B981" s="173" t="s">
        <v>22879</v>
      </c>
      <c r="C981" s="174" t="s">
        <v>22736</v>
      </c>
    </row>
    <row r="982" spans="1:3" ht="12" customHeight="1" x14ac:dyDescent="0.2">
      <c r="A982" s="172" t="s">
        <v>1182</v>
      </c>
      <c r="B982" s="173" t="s">
        <v>22880</v>
      </c>
      <c r="C982" s="174" t="s">
        <v>22736</v>
      </c>
    </row>
    <row r="983" spans="1:3" ht="12" customHeight="1" x14ac:dyDescent="0.2">
      <c r="A983" s="172" t="s">
        <v>1183</v>
      </c>
      <c r="B983" s="173" t="s">
        <v>22880</v>
      </c>
      <c r="C983" s="174" t="s">
        <v>22736</v>
      </c>
    </row>
    <row r="984" spans="1:3" ht="12" customHeight="1" x14ac:dyDescent="0.2">
      <c r="A984" s="172" t="s">
        <v>1184</v>
      </c>
      <c r="B984" s="173" t="s">
        <v>22881</v>
      </c>
      <c r="C984" s="174" t="s">
        <v>22736</v>
      </c>
    </row>
    <row r="985" spans="1:3" ht="12" customHeight="1" x14ac:dyDescent="0.2">
      <c r="A985" s="172" t="s">
        <v>1185</v>
      </c>
      <c r="B985" s="173" t="s">
        <v>22881</v>
      </c>
      <c r="C985" s="174" t="s">
        <v>22736</v>
      </c>
    </row>
    <row r="986" spans="1:3" ht="12" customHeight="1" x14ac:dyDescent="0.2">
      <c r="A986" s="172" t="s">
        <v>1186</v>
      </c>
      <c r="B986" s="173" t="s">
        <v>22882</v>
      </c>
      <c r="C986" s="174" t="s">
        <v>22736</v>
      </c>
    </row>
    <row r="987" spans="1:3" ht="12" customHeight="1" x14ac:dyDescent="0.2">
      <c r="A987" s="172" t="s">
        <v>1187</v>
      </c>
      <c r="B987" s="173" t="s">
        <v>22882</v>
      </c>
      <c r="C987" s="174" t="s">
        <v>22736</v>
      </c>
    </row>
    <row r="988" spans="1:3" ht="12" customHeight="1" x14ac:dyDescent="0.2">
      <c r="A988" s="172" t="s">
        <v>1188</v>
      </c>
      <c r="B988" s="173" t="s">
        <v>22883</v>
      </c>
      <c r="C988" s="174" t="s">
        <v>22736</v>
      </c>
    </row>
    <row r="989" spans="1:3" ht="12" customHeight="1" x14ac:dyDescent="0.2">
      <c r="A989" s="172" t="s">
        <v>1189</v>
      </c>
      <c r="B989" s="173" t="s">
        <v>22883</v>
      </c>
      <c r="C989" s="174" t="s">
        <v>22736</v>
      </c>
    </row>
    <row r="990" spans="1:3" ht="12" customHeight="1" x14ac:dyDescent="0.2">
      <c r="A990" s="172" t="s">
        <v>1190</v>
      </c>
      <c r="B990" s="173" t="s">
        <v>22884</v>
      </c>
      <c r="C990" s="174" t="s">
        <v>22736</v>
      </c>
    </row>
    <row r="991" spans="1:3" ht="12" customHeight="1" x14ac:dyDescent="0.2">
      <c r="A991" s="172" t="s">
        <v>1191</v>
      </c>
      <c r="B991" s="173" t="s">
        <v>22884</v>
      </c>
      <c r="C991" s="174" t="s">
        <v>22736</v>
      </c>
    </row>
    <row r="992" spans="1:3" ht="12" customHeight="1" x14ac:dyDescent="0.2">
      <c r="A992" s="172" t="s">
        <v>1192</v>
      </c>
      <c r="B992" s="173" t="s">
        <v>22885</v>
      </c>
      <c r="C992" s="174" t="s">
        <v>22736</v>
      </c>
    </row>
    <row r="993" spans="1:3" ht="12" customHeight="1" x14ac:dyDescent="0.2">
      <c r="A993" s="172" t="s">
        <v>1193</v>
      </c>
      <c r="B993" s="173" t="s">
        <v>22885</v>
      </c>
      <c r="C993" s="174" t="s">
        <v>22736</v>
      </c>
    </row>
    <row r="994" spans="1:3" ht="12" customHeight="1" x14ac:dyDescent="0.2">
      <c r="A994" s="172" t="s">
        <v>1194</v>
      </c>
      <c r="B994" s="173" t="s">
        <v>22886</v>
      </c>
      <c r="C994" s="174" t="s">
        <v>22736</v>
      </c>
    </row>
    <row r="995" spans="1:3" ht="12" customHeight="1" x14ac:dyDescent="0.2">
      <c r="A995" s="172" t="s">
        <v>1195</v>
      </c>
      <c r="B995" s="173" t="s">
        <v>22886</v>
      </c>
      <c r="C995" s="174" t="s">
        <v>22736</v>
      </c>
    </row>
    <row r="996" spans="1:3" ht="12" customHeight="1" x14ac:dyDescent="0.2">
      <c r="A996" s="172" t="s">
        <v>1196</v>
      </c>
      <c r="B996" s="173" t="s">
        <v>22887</v>
      </c>
      <c r="C996" s="174" t="s">
        <v>22736</v>
      </c>
    </row>
    <row r="997" spans="1:3" ht="12" customHeight="1" x14ac:dyDescent="0.2">
      <c r="A997" s="172" t="s">
        <v>1197</v>
      </c>
      <c r="B997" s="173" t="s">
        <v>22887</v>
      </c>
      <c r="C997" s="174" t="s">
        <v>22736</v>
      </c>
    </row>
    <row r="998" spans="1:3" ht="12" customHeight="1" x14ac:dyDescent="0.2">
      <c r="A998" s="172" t="s">
        <v>1198</v>
      </c>
      <c r="B998" s="173" t="s">
        <v>22888</v>
      </c>
      <c r="C998" s="174" t="s">
        <v>22736</v>
      </c>
    </row>
    <row r="999" spans="1:3" ht="12" customHeight="1" x14ac:dyDescent="0.2">
      <c r="A999" s="172" t="s">
        <v>1199</v>
      </c>
      <c r="B999" s="173" t="s">
        <v>22888</v>
      </c>
      <c r="C999" s="174" t="s">
        <v>22736</v>
      </c>
    </row>
    <row r="1000" spans="1:3" ht="12" customHeight="1" x14ac:dyDescent="0.2">
      <c r="A1000" s="172" t="s">
        <v>1200</v>
      </c>
      <c r="B1000" s="173" t="s">
        <v>22889</v>
      </c>
      <c r="C1000" s="174" t="s">
        <v>22736</v>
      </c>
    </row>
    <row r="1001" spans="1:3" ht="12" customHeight="1" x14ac:dyDescent="0.2">
      <c r="A1001" s="172" t="s">
        <v>1201</v>
      </c>
      <c r="B1001" s="173" t="s">
        <v>22889</v>
      </c>
      <c r="C1001" s="174" t="s">
        <v>22736</v>
      </c>
    </row>
    <row r="1002" spans="1:3" ht="12" customHeight="1" x14ac:dyDescent="0.2">
      <c r="A1002" s="172" t="s">
        <v>1202</v>
      </c>
      <c r="B1002" s="173" t="s">
        <v>22890</v>
      </c>
      <c r="C1002" s="174" t="s">
        <v>22736</v>
      </c>
    </row>
    <row r="1003" spans="1:3" ht="12" customHeight="1" x14ac:dyDescent="0.2">
      <c r="A1003" s="172" t="s">
        <v>1203</v>
      </c>
      <c r="B1003" s="173" t="s">
        <v>22890</v>
      </c>
      <c r="C1003" s="174" t="s">
        <v>22736</v>
      </c>
    </row>
    <row r="1004" spans="1:3" ht="12" customHeight="1" x14ac:dyDescent="0.2">
      <c r="A1004" s="172" t="s">
        <v>1204</v>
      </c>
      <c r="B1004" s="173" t="s">
        <v>22891</v>
      </c>
      <c r="C1004" s="174" t="s">
        <v>22736</v>
      </c>
    </row>
    <row r="1005" spans="1:3" ht="12" customHeight="1" x14ac:dyDescent="0.2">
      <c r="A1005" s="172" t="s">
        <v>1205</v>
      </c>
      <c r="B1005" s="173" t="s">
        <v>22891</v>
      </c>
      <c r="C1005" s="174" t="s">
        <v>22736</v>
      </c>
    </row>
    <row r="1006" spans="1:3" ht="12" customHeight="1" x14ac:dyDescent="0.2">
      <c r="A1006" s="172" t="s">
        <v>1206</v>
      </c>
      <c r="B1006" s="173" t="s">
        <v>22892</v>
      </c>
      <c r="C1006" s="174" t="s">
        <v>22736</v>
      </c>
    </row>
    <row r="1007" spans="1:3" ht="12" customHeight="1" x14ac:dyDescent="0.2">
      <c r="A1007" s="172" t="s">
        <v>1207</v>
      </c>
      <c r="B1007" s="173" t="s">
        <v>22892</v>
      </c>
      <c r="C1007" s="174" t="s">
        <v>22736</v>
      </c>
    </row>
    <row r="1008" spans="1:3" ht="12" customHeight="1" x14ac:dyDescent="0.2">
      <c r="A1008" s="172" t="s">
        <v>1208</v>
      </c>
      <c r="B1008" s="173" t="s">
        <v>22893</v>
      </c>
      <c r="C1008" s="174" t="s">
        <v>22736</v>
      </c>
    </row>
    <row r="1009" spans="1:3" ht="12" customHeight="1" x14ac:dyDescent="0.2">
      <c r="A1009" s="172" t="s">
        <v>1209</v>
      </c>
      <c r="B1009" s="173" t="s">
        <v>22893</v>
      </c>
      <c r="C1009" s="174" t="s">
        <v>22736</v>
      </c>
    </row>
    <row r="1010" spans="1:3" ht="12" customHeight="1" x14ac:dyDescent="0.2">
      <c r="A1010" s="172" t="s">
        <v>1210</v>
      </c>
      <c r="B1010" s="173" t="s">
        <v>22894</v>
      </c>
      <c r="C1010" s="174" t="s">
        <v>22736</v>
      </c>
    </row>
    <row r="1011" spans="1:3" ht="12" customHeight="1" x14ac:dyDescent="0.2">
      <c r="A1011" s="172" t="s">
        <v>1211</v>
      </c>
      <c r="B1011" s="173" t="s">
        <v>22894</v>
      </c>
      <c r="C1011" s="174" t="s">
        <v>22736</v>
      </c>
    </row>
    <row r="1012" spans="1:3" ht="12" customHeight="1" x14ac:dyDescent="0.2">
      <c r="A1012" s="172" t="s">
        <v>1212</v>
      </c>
      <c r="B1012" s="173" t="s">
        <v>22895</v>
      </c>
      <c r="C1012" s="174" t="s">
        <v>22736</v>
      </c>
    </row>
    <row r="1013" spans="1:3" ht="12" customHeight="1" x14ac:dyDescent="0.2">
      <c r="A1013" s="172" t="s">
        <v>1213</v>
      </c>
      <c r="B1013" s="173" t="s">
        <v>22895</v>
      </c>
      <c r="C1013" s="174" t="s">
        <v>22736</v>
      </c>
    </row>
    <row r="1014" spans="1:3" ht="12" customHeight="1" x14ac:dyDescent="0.2">
      <c r="A1014" s="172" t="s">
        <v>1214</v>
      </c>
      <c r="B1014" s="173" t="s">
        <v>22896</v>
      </c>
      <c r="C1014" s="174" t="s">
        <v>22736</v>
      </c>
    </row>
    <row r="1015" spans="1:3" ht="12" customHeight="1" x14ac:dyDescent="0.2">
      <c r="A1015" s="172" t="s">
        <v>1215</v>
      </c>
      <c r="B1015" s="173" t="s">
        <v>22896</v>
      </c>
      <c r="C1015" s="174" t="s">
        <v>22736</v>
      </c>
    </row>
    <row r="1016" spans="1:3" ht="12" customHeight="1" x14ac:dyDescent="0.2">
      <c r="A1016" s="172" t="s">
        <v>1216</v>
      </c>
      <c r="B1016" s="173" t="s">
        <v>22897</v>
      </c>
      <c r="C1016" s="174" t="s">
        <v>22736</v>
      </c>
    </row>
    <row r="1017" spans="1:3" ht="12" customHeight="1" x14ac:dyDescent="0.2">
      <c r="A1017" s="172" t="s">
        <v>1217</v>
      </c>
      <c r="B1017" s="173" t="s">
        <v>22897</v>
      </c>
      <c r="C1017" s="174" t="s">
        <v>22736</v>
      </c>
    </row>
    <row r="1018" spans="1:3" ht="12" customHeight="1" x14ac:dyDescent="0.2">
      <c r="A1018" s="172" t="s">
        <v>1218</v>
      </c>
      <c r="B1018" s="173" t="s">
        <v>22898</v>
      </c>
      <c r="C1018" s="174" t="s">
        <v>22736</v>
      </c>
    </row>
    <row r="1019" spans="1:3" ht="12" customHeight="1" x14ac:dyDescent="0.2">
      <c r="A1019" s="172" t="s">
        <v>1219</v>
      </c>
      <c r="B1019" s="173" t="s">
        <v>22898</v>
      </c>
      <c r="C1019" s="174" t="s">
        <v>22736</v>
      </c>
    </row>
    <row r="1020" spans="1:3" ht="12" customHeight="1" x14ac:dyDescent="0.2">
      <c r="A1020" s="172" t="s">
        <v>1220</v>
      </c>
      <c r="B1020" s="173" t="s">
        <v>22899</v>
      </c>
      <c r="C1020" s="174" t="s">
        <v>22736</v>
      </c>
    </row>
    <row r="1021" spans="1:3" ht="12" customHeight="1" x14ac:dyDescent="0.2">
      <c r="A1021" s="172" t="s">
        <v>1221</v>
      </c>
      <c r="B1021" s="173" t="s">
        <v>22899</v>
      </c>
      <c r="C1021" s="174" t="s">
        <v>22736</v>
      </c>
    </row>
    <row r="1022" spans="1:3" ht="12" customHeight="1" x14ac:dyDescent="0.2">
      <c r="A1022" s="172" t="s">
        <v>1222</v>
      </c>
      <c r="B1022" s="173" t="s">
        <v>22900</v>
      </c>
      <c r="C1022" s="174" t="s">
        <v>22736</v>
      </c>
    </row>
    <row r="1023" spans="1:3" ht="12" customHeight="1" x14ac:dyDescent="0.2">
      <c r="A1023" s="172" t="s">
        <v>1223</v>
      </c>
      <c r="B1023" s="173" t="s">
        <v>22900</v>
      </c>
      <c r="C1023" s="174" t="s">
        <v>22736</v>
      </c>
    </row>
    <row r="1024" spans="1:3" ht="12" customHeight="1" x14ac:dyDescent="0.2">
      <c r="A1024" s="172" t="s">
        <v>1224</v>
      </c>
      <c r="B1024" s="173" t="s">
        <v>22901</v>
      </c>
      <c r="C1024" s="174" t="s">
        <v>22736</v>
      </c>
    </row>
    <row r="1025" spans="1:3" ht="12" customHeight="1" x14ac:dyDescent="0.2">
      <c r="A1025" s="172" t="s">
        <v>1225</v>
      </c>
      <c r="B1025" s="173" t="s">
        <v>22901</v>
      </c>
      <c r="C1025" s="174" t="s">
        <v>22736</v>
      </c>
    </row>
    <row r="1026" spans="1:3" ht="12" customHeight="1" x14ac:dyDescent="0.2">
      <c r="A1026" s="172" t="s">
        <v>1226</v>
      </c>
      <c r="B1026" s="173" t="s">
        <v>22902</v>
      </c>
      <c r="C1026" s="174" t="s">
        <v>22736</v>
      </c>
    </row>
    <row r="1027" spans="1:3" ht="12" customHeight="1" x14ac:dyDescent="0.2">
      <c r="A1027" s="172" t="s">
        <v>1227</v>
      </c>
      <c r="B1027" s="173" t="s">
        <v>22902</v>
      </c>
      <c r="C1027" s="174" t="s">
        <v>22736</v>
      </c>
    </row>
    <row r="1028" spans="1:3" ht="12" customHeight="1" x14ac:dyDescent="0.2">
      <c r="A1028" s="172" t="s">
        <v>1228</v>
      </c>
      <c r="B1028" s="173" t="s">
        <v>22903</v>
      </c>
      <c r="C1028" s="174" t="s">
        <v>22736</v>
      </c>
    </row>
    <row r="1029" spans="1:3" ht="12" customHeight="1" x14ac:dyDescent="0.2">
      <c r="A1029" s="172" t="s">
        <v>1229</v>
      </c>
      <c r="B1029" s="173" t="s">
        <v>22903</v>
      </c>
      <c r="C1029" s="174" t="s">
        <v>22736</v>
      </c>
    </row>
    <row r="1030" spans="1:3" ht="12" customHeight="1" x14ac:dyDescent="0.2">
      <c r="A1030" s="172" t="s">
        <v>1230</v>
      </c>
      <c r="B1030" s="173" t="s">
        <v>22904</v>
      </c>
      <c r="C1030" s="174" t="s">
        <v>22736</v>
      </c>
    </row>
    <row r="1031" spans="1:3" ht="12" customHeight="1" x14ac:dyDescent="0.2">
      <c r="A1031" s="172" t="s">
        <v>1231</v>
      </c>
      <c r="B1031" s="173" t="s">
        <v>22904</v>
      </c>
      <c r="C1031" s="174" t="s">
        <v>22736</v>
      </c>
    </row>
    <row r="1032" spans="1:3" ht="12" customHeight="1" x14ac:dyDescent="0.2">
      <c r="A1032" s="172" t="s">
        <v>1232</v>
      </c>
      <c r="B1032" s="173" t="s">
        <v>22905</v>
      </c>
      <c r="C1032" s="174" t="s">
        <v>22736</v>
      </c>
    </row>
    <row r="1033" spans="1:3" ht="12" customHeight="1" x14ac:dyDescent="0.2">
      <c r="A1033" s="172" t="s">
        <v>1233</v>
      </c>
      <c r="B1033" s="173" t="s">
        <v>22905</v>
      </c>
      <c r="C1033" s="174" t="s">
        <v>22736</v>
      </c>
    </row>
    <row r="1034" spans="1:3" ht="12" customHeight="1" x14ac:dyDescent="0.2">
      <c r="A1034" s="172" t="s">
        <v>1234</v>
      </c>
      <c r="B1034" s="173" t="s">
        <v>22906</v>
      </c>
      <c r="C1034" s="174" t="s">
        <v>22736</v>
      </c>
    </row>
    <row r="1035" spans="1:3" ht="12" customHeight="1" x14ac:dyDescent="0.2">
      <c r="A1035" s="172" t="s">
        <v>1235</v>
      </c>
      <c r="B1035" s="173" t="s">
        <v>22906</v>
      </c>
      <c r="C1035" s="174" t="s">
        <v>22736</v>
      </c>
    </row>
    <row r="1036" spans="1:3" ht="12" customHeight="1" x14ac:dyDescent="0.2">
      <c r="A1036" s="172" t="s">
        <v>1236</v>
      </c>
      <c r="B1036" s="173" t="s">
        <v>22907</v>
      </c>
      <c r="C1036" s="174" t="s">
        <v>22736</v>
      </c>
    </row>
    <row r="1037" spans="1:3" ht="12" customHeight="1" x14ac:dyDescent="0.2">
      <c r="A1037" s="172" t="s">
        <v>1237</v>
      </c>
      <c r="B1037" s="173" t="s">
        <v>22907</v>
      </c>
      <c r="C1037" s="174" t="s">
        <v>22736</v>
      </c>
    </row>
    <row r="1038" spans="1:3" ht="12" customHeight="1" x14ac:dyDescent="0.2">
      <c r="A1038" s="172" t="s">
        <v>1238</v>
      </c>
      <c r="B1038" s="173" t="s">
        <v>22908</v>
      </c>
      <c r="C1038" s="174" t="s">
        <v>22736</v>
      </c>
    </row>
    <row r="1039" spans="1:3" ht="12" customHeight="1" x14ac:dyDescent="0.2">
      <c r="A1039" s="172" t="s">
        <v>1239</v>
      </c>
      <c r="B1039" s="173" t="s">
        <v>22908</v>
      </c>
      <c r="C1039" s="174" t="s">
        <v>22736</v>
      </c>
    </row>
    <row r="1040" spans="1:3" ht="12" customHeight="1" x14ac:dyDescent="0.2">
      <c r="A1040" s="172" t="s">
        <v>1240</v>
      </c>
      <c r="B1040" s="173" t="s">
        <v>22909</v>
      </c>
      <c r="C1040" s="174" t="s">
        <v>22736</v>
      </c>
    </row>
    <row r="1041" spans="1:3" ht="12" customHeight="1" x14ac:dyDescent="0.2">
      <c r="A1041" s="172" t="s">
        <v>1241</v>
      </c>
      <c r="B1041" s="173" t="s">
        <v>22909</v>
      </c>
      <c r="C1041" s="174" t="s">
        <v>22736</v>
      </c>
    </row>
    <row r="1042" spans="1:3" ht="12" customHeight="1" x14ac:dyDescent="0.2">
      <c r="A1042" s="172" t="s">
        <v>1242</v>
      </c>
      <c r="B1042" s="173" t="s">
        <v>22910</v>
      </c>
      <c r="C1042" s="174" t="s">
        <v>22736</v>
      </c>
    </row>
    <row r="1043" spans="1:3" ht="12" customHeight="1" x14ac:dyDescent="0.2">
      <c r="A1043" s="172" t="s">
        <v>1243</v>
      </c>
      <c r="B1043" s="173" t="s">
        <v>22910</v>
      </c>
      <c r="C1043" s="174" t="s">
        <v>22736</v>
      </c>
    </row>
    <row r="1044" spans="1:3" ht="12" customHeight="1" x14ac:dyDescent="0.2">
      <c r="A1044" s="172" t="s">
        <v>1244</v>
      </c>
      <c r="B1044" s="173" t="s">
        <v>22911</v>
      </c>
      <c r="C1044" s="174" t="s">
        <v>22736</v>
      </c>
    </row>
    <row r="1045" spans="1:3" ht="12" customHeight="1" x14ac:dyDescent="0.2">
      <c r="A1045" s="172" t="s">
        <v>1245</v>
      </c>
      <c r="B1045" s="173" t="s">
        <v>22911</v>
      </c>
      <c r="C1045" s="174" t="s">
        <v>22736</v>
      </c>
    </row>
    <row r="1046" spans="1:3" ht="12" customHeight="1" x14ac:dyDescent="0.2">
      <c r="A1046" s="172" t="s">
        <v>1246</v>
      </c>
      <c r="B1046" s="173" t="s">
        <v>22912</v>
      </c>
      <c r="C1046" s="174" t="s">
        <v>22736</v>
      </c>
    </row>
    <row r="1047" spans="1:3" ht="12" customHeight="1" x14ac:dyDescent="0.2">
      <c r="A1047" s="172" t="s">
        <v>1247</v>
      </c>
      <c r="B1047" s="173" t="s">
        <v>22912</v>
      </c>
      <c r="C1047" s="174" t="s">
        <v>22736</v>
      </c>
    </row>
    <row r="1048" spans="1:3" ht="12" customHeight="1" x14ac:dyDescent="0.2">
      <c r="A1048" s="172" t="s">
        <v>1248</v>
      </c>
      <c r="B1048" s="173" t="s">
        <v>22913</v>
      </c>
      <c r="C1048" s="174" t="s">
        <v>22736</v>
      </c>
    </row>
    <row r="1049" spans="1:3" ht="12" customHeight="1" x14ac:dyDescent="0.2">
      <c r="A1049" s="172" t="s">
        <v>1249</v>
      </c>
      <c r="B1049" s="173" t="s">
        <v>22913</v>
      </c>
      <c r="C1049" s="174" t="s">
        <v>22736</v>
      </c>
    </row>
    <row r="1050" spans="1:3" ht="12" customHeight="1" x14ac:dyDescent="0.2">
      <c r="A1050" s="172" t="s">
        <v>1250</v>
      </c>
      <c r="B1050" s="173" t="s">
        <v>22914</v>
      </c>
      <c r="C1050" s="174" t="s">
        <v>22736</v>
      </c>
    </row>
    <row r="1051" spans="1:3" ht="12" customHeight="1" x14ac:dyDescent="0.2">
      <c r="A1051" s="172" t="s">
        <v>1251</v>
      </c>
      <c r="B1051" s="173" t="s">
        <v>22914</v>
      </c>
      <c r="C1051" s="174" t="s">
        <v>22736</v>
      </c>
    </row>
    <row r="1052" spans="1:3" ht="12" customHeight="1" x14ac:dyDescent="0.2">
      <c r="A1052" s="172" t="s">
        <v>1252</v>
      </c>
      <c r="B1052" s="173" t="s">
        <v>22915</v>
      </c>
      <c r="C1052" s="174" t="s">
        <v>22736</v>
      </c>
    </row>
    <row r="1053" spans="1:3" ht="12" customHeight="1" x14ac:dyDescent="0.2">
      <c r="A1053" s="172" t="s">
        <v>1253</v>
      </c>
      <c r="B1053" s="173" t="s">
        <v>22915</v>
      </c>
      <c r="C1053" s="174" t="s">
        <v>22736</v>
      </c>
    </row>
    <row r="1054" spans="1:3" ht="12" customHeight="1" x14ac:dyDescent="0.2">
      <c r="A1054" s="172" t="s">
        <v>1254</v>
      </c>
      <c r="B1054" s="173" t="s">
        <v>22916</v>
      </c>
      <c r="C1054" s="174" t="s">
        <v>22736</v>
      </c>
    </row>
    <row r="1055" spans="1:3" ht="12" customHeight="1" x14ac:dyDescent="0.2">
      <c r="A1055" s="172" t="s">
        <v>1255</v>
      </c>
      <c r="B1055" s="173" t="s">
        <v>22916</v>
      </c>
      <c r="C1055" s="174" t="s">
        <v>22736</v>
      </c>
    </row>
    <row r="1056" spans="1:3" ht="12" customHeight="1" x14ac:dyDescent="0.2">
      <c r="A1056" s="172" t="s">
        <v>1256</v>
      </c>
      <c r="B1056" s="173" t="s">
        <v>22917</v>
      </c>
      <c r="C1056" s="174" t="s">
        <v>22736</v>
      </c>
    </row>
    <row r="1057" spans="1:3" ht="12" customHeight="1" x14ac:dyDescent="0.2">
      <c r="A1057" s="172" t="s">
        <v>1257</v>
      </c>
      <c r="B1057" s="173" t="s">
        <v>22917</v>
      </c>
      <c r="C1057" s="174" t="s">
        <v>22736</v>
      </c>
    </row>
    <row r="1058" spans="1:3" ht="12" customHeight="1" x14ac:dyDescent="0.2">
      <c r="A1058" s="172" t="s">
        <v>1258</v>
      </c>
      <c r="B1058" s="173" t="s">
        <v>22918</v>
      </c>
      <c r="C1058" s="174" t="s">
        <v>22736</v>
      </c>
    </row>
    <row r="1059" spans="1:3" ht="12" customHeight="1" x14ac:dyDescent="0.2">
      <c r="A1059" s="172" t="s">
        <v>1259</v>
      </c>
      <c r="B1059" s="173" t="s">
        <v>22918</v>
      </c>
      <c r="C1059" s="174" t="s">
        <v>22736</v>
      </c>
    </row>
    <row r="1060" spans="1:3" ht="12" customHeight="1" x14ac:dyDescent="0.2">
      <c r="A1060" s="172" t="s">
        <v>1260</v>
      </c>
      <c r="B1060" s="173" t="s">
        <v>22919</v>
      </c>
      <c r="C1060" s="174" t="s">
        <v>22736</v>
      </c>
    </row>
    <row r="1061" spans="1:3" ht="12" customHeight="1" x14ac:dyDescent="0.2">
      <c r="A1061" s="172" t="s">
        <v>1261</v>
      </c>
      <c r="B1061" s="173" t="s">
        <v>22919</v>
      </c>
      <c r="C1061" s="174" t="s">
        <v>22736</v>
      </c>
    </row>
    <row r="1062" spans="1:3" ht="12" customHeight="1" x14ac:dyDescent="0.2">
      <c r="A1062" s="172" t="s">
        <v>1262</v>
      </c>
      <c r="B1062" s="173" t="s">
        <v>22920</v>
      </c>
      <c r="C1062" s="174" t="s">
        <v>22736</v>
      </c>
    </row>
    <row r="1063" spans="1:3" ht="12" customHeight="1" x14ac:dyDescent="0.2">
      <c r="A1063" s="172" t="s">
        <v>1263</v>
      </c>
      <c r="B1063" s="173" t="s">
        <v>22920</v>
      </c>
      <c r="C1063" s="174" t="s">
        <v>22736</v>
      </c>
    </row>
    <row r="1064" spans="1:3" ht="12" customHeight="1" x14ac:dyDescent="0.2">
      <c r="A1064" s="172" t="s">
        <v>1264</v>
      </c>
      <c r="B1064" s="173" t="s">
        <v>22921</v>
      </c>
      <c r="C1064" s="174" t="s">
        <v>22736</v>
      </c>
    </row>
    <row r="1065" spans="1:3" ht="12" customHeight="1" x14ac:dyDescent="0.2">
      <c r="A1065" s="172" t="s">
        <v>1265</v>
      </c>
      <c r="B1065" s="173" t="s">
        <v>22921</v>
      </c>
      <c r="C1065" s="174" t="s">
        <v>22736</v>
      </c>
    </row>
    <row r="1066" spans="1:3" ht="12" customHeight="1" x14ac:dyDescent="0.2">
      <c r="A1066" s="172" t="s">
        <v>1266</v>
      </c>
      <c r="B1066" s="173" t="s">
        <v>22922</v>
      </c>
      <c r="C1066" s="174" t="s">
        <v>22736</v>
      </c>
    </row>
    <row r="1067" spans="1:3" ht="12" customHeight="1" x14ac:dyDescent="0.2">
      <c r="A1067" s="172" t="s">
        <v>1267</v>
      </c>
      <c r="B1067" s="173" t="s">
        <v>22922</v>
      </c>
      <c r="C1067" s="174" t="s">
        <v>22736</v>
      </c>
    </row>
    <row r="1068" spans="1:3" ht="12" customHeight="1" x14ac:dyDescent="0.2">
      <c r="A1068" s="172" t="s">
        <v>1268</v>
      </c>
      <c r="B1068" s="173" t="s">
        <v>22923</v>
      </c>
      <c r="C1068" s="174" t="s">
        <v>22736</v>
      </c>
    </row>
    <row r="1069" spans="1:3" ht="12" customHeight="1" x14ac:dyDescent="0.2">
      <c r="A1069" s="172" t="s">
        <v>1269</v>
      </c>
      <c r="B1069" s="173" t="s">
        <v>22923</v>
      </c>
      <c r="C1069" s="174" t="s">
        <v>22736</v>
      </c>
    </row>
    <row r="1070" spans="1:3" ht="12" customHeight="1" x14ac:dyDescent="0.2">
      <c r="A1070" s="172" t="s">
        <v>1270</v>
      </c>
      <c r="B1070" s="173" t="s">
        <v>22924</v>
      </c>
      <c r="C1070" s="174" t="s">
        <v>22736</v>
      </c>
    </row>
    <row r="1071" spans="1:3" ht="12" customHeight="1" x14ac:dyDescent="0.2">
      <c r="A1071" s="172" t="s">
        <v>1271</v>
      </c>
      <c r="B1071" s="173" t="s">
        <v>22924</v>
      </c>
      <c r="C1071" s="174" t="s">
        <v>22736</v>
      </c>
    </row>
    <row r="1072" spans="1:3" ht="12" customHeight="1" x14ac:dyDescent="0.2">
      <c r="A1072" s="172" t="s">
        <v>1272</v>
      </c>
      <c r="B1072" s="173" t="s">
        <v>22925</v>
      </c>
      <c r="C1072" s="174" t="s">
        <v>22736</v>
      </c>
    </row>
    <row r="1073" spans="1:3" ht="12" customHeight="1" x14ac:dyDescent="0.2">
      <c r="A1073" s="172" t="s">
        <v>1273</v>
      </c>
      <c r="B1073" s="173" t="s">
        <v>22925</v>
      </c>
      <c r="C1073" s="174" t="s">
        <v>22736</v>
      </c>
    </row>
    <row r="1074" spans="1:3" ht="12" customHeight="1" x14ac:dyDescent="0.2">
      <c r="A1074" s="172" t="s">
        <v>1274</v>
      </c>
      <c r="B1074" s="173" t="s">
        <v>22926</v>
      </c>
      <c r="C1074" s="174" t="s">
        <v>22736</v>
      </c>
    </row>
    <row r="1075" spans="1:3" ht="12" customHeight="1" x14ac:dyDescent="0.2">
      <c r="A1075" s="172" t="s">
        <v>1275</v>
      </c>
      <c r="B1075" s="173" t="s">
        <v>22926</v>
      </c>
      <c r="C1075" s="174" t="s">
        <v>22736</v>
      </c>
    </row>
    <row r="1076" spans="1:3" ht="12" customHeight="1" x14ac:dyDescent="0.2">
      <c r="A1076" s="172" t="s">
        <v>1276</v>
      </c>
      <c r="B1076" s="173" t="s">
        <v>22927</v>
      </c>
      <c r="C1076" s="174" t="s">
        <v>22736</v>
      </c>
    </row>
    <row r="1077" spans="1:3" ht="12" customHeight="1" x14ac:dyDescent="0.2">
      <c r="A1077" s="172" t="s">
        <v>1277</v>
      </c>
      <c r="B1077" s="173" t="s">
        <v>22927</v>
      </c>
      <c r="C1077" s="174" t="s">
        <v>22736</v>
      </c>
    </row>
    <row r="1078" spans="1:3" ht="12" customHeight="1" x14ac:dyDescent="0.2">
      <c r="A1078" s="172" t="s">
        <v>1278</v>
      </c>
      <c r="B1078" s="173" t="s">
        <v>22928</v>
      </c>
      <c r="C1078" s="174" t="s">
        <v>22736</v>
      </c>
    </row>
    <row r="1079" spans="1:3" ht="12" customHeight="1" x14ac:dyDescent="0.2">
      <c r="A1079" s="172" t="s">
        <v>1279</v>
      </c>
      <c r="B1079" s="173" t="s">
        <v>22928</v>
      </c>
      <c r="C1079" s="174" t="s">
        <v>22736</v>
      </c>
    </row>
    <row r="1080" spans="1:3" ht="12" customHeight="1" x14ac:dyDescent="0.2">
      <c r="A1080" s="172" t="s">
        <v>1280</v>
      </c>
      <c r="B1080" s="173" t="s">
        <v>22929</v>
      </c>
      <c r="C1080" s="174" t="s">
        <v>22736</v>
      </c>
    </row>
    <row r="1081" spans="1:3" ht="12" customHeight="1" x14ac:dyDescent="0.2">
      <c r="A1081" s="172" t="s">
        <v>1281</v>
      </c>
      <c r="B1081" s="173" t="s">
        <v>22929</v>
      </c>
      <c r="C1081" s="174" t="s">
        <v>22736</v>
      </c>
    </row>
    <row r="1082" spans="1:3" ht="12" customHeight="1" x14ac:dyDescent="0.2">
      <c r="A1082" s="172" t="s">
        <v>1282</v>
      </c>
      <c r="B1082" s="173" t="s">
        <v>22930</v>
      </c>
      <c r="C1082" s="174" t="s">
        <v>22736</v>
      </c>
    </row>
    <row r="1083" spans="1:3" ht="12" customHeight="1" x14ac:dyDescent="0.2">
      <c r="A1083" s="172" t="s">
        <v>1283</v>
      </c>
      <c r="B1083" s="173" t="s">
        <v>22930</v>
      </c>
      <c r="C1083" s="174" t="s">
        <v>22736</v>
      </c>
    </row>
    <row r="1084" spans="1:3" ht="12" customHeight="1" x14ac:dyDescent="0.2">
      <c r="A1084" s="172" t="s">
        <v>1284</v>
      </c>
      <c r="B1084" s="173" t="s">
        <v>22931</v>
      </c>
      <c r="C1084" s="174" t="s">
        <v>22736</v>
      </c>
    </row>
    <row r="1085" spans="1:3" ht="12" customHeight="1" x14ac:dyDescent="0.2">
      <c r="A1085" s="172" t="s">
        <v>1285</v>
      </c>
      <c r="B1085" s="173" t="s">
        <v>22931</v>
      </c>
      <c r="C1085" s="174" t="s">
        <v>22736</v>
      </c>
    </row>
    <row r="1086" spans="1:3" ht="12" customHeight="1" x14ac:dyDescent="0.2">
      <c r="A1086" s="172" t="s">
        <v>1286</v>
      </c>
      <c r="B1086" s="173" t="s">
        <v>22932</v>
      </c>
      <c r="C1086" s="174" t="s">
        <v>22736</v>
      </c>
    </row>
    <row r="1087" spans="1:3" ht="12" customHeight="1" x14ac:dyDescent="0.2">
      <c r="A1087" s="172" t="s">
        <v>1287</v>
      </c>
      <c r="B1087" s="173" t="s">
        <v>22932</v>
      </c>
      <c r="C1087" s="174" t="s">
        <v>22736</v>
      </c>
    </row>
    <row r="1088" spans="1:3" ht="12" customHeight="1" x14ac:dyDescent="0.2">
      <c r="A1088" s="172" t="s">
        <v>1288</v>
      </c>
      <c r="B1088" s="173" t="s">
        <v>22933</v>
      </c>
      <c r="C1088" s="174" t="s">
        <v>22736</v>
      </c>
    </row>
    <row r="1089" spans="1:3" ht="12" customHeight="1" x14ac:dyDescent="0.2">
      <c r="A1089" s="172" t="s">
        <v>1289</v>
      </c>
      <c r="B1089" s="173" t="s">
        <v>22933</v>
      </c>
      <c r="C1089" s="174" t="s">
        <v>22736</v>
      </c>
    </row>
    <row r="1090" spans="1:3" ht="12" customHeight="1" x14ac:dyDescent="0.2">
      <c r="A1090" s="172" t="s">
        <v>1290</v>
      </c>
      <c r="B1090" s="173" t="s">
        <v>22934</v>
      </c>
      <c r="C1090" s="174" t="s">
        <v>22736</v>
      </c>
    </row>
    <row r="1091" spans="1:3" ht="12" customHeight="1" x14ac:dyDescent="0.2">
      <c r="A1091" s="172" t="s">
        <v>1291</v>
      </c>
      <c r="B1091" s="173" t="s">
        <v>22934</v>
      </c>
      <c r="C1091" s="174" t="s">
        <v>22736</v>
      </c>
    </row>
    <row r="1092" spans="1:3" ht="12" customHeight="1" x14ac:dyDescent="0.2">
      <c r="A1092" s="172" t="s">
        <v>1292</v>
      </c>
      <c r="B1092" s="173" t="s">
        <v>22935</v>
      </c>
      <c r="C1092" s="174" t="s">
        <v>22736</v>
      </c>
    </row>
    <row r="1093" spans="1:3" ht="12" customHeight="1" x14ac:dyDescent="0.2">
      <c r="A1093" s="172" t="s">
        <v>1293</v>
      </c>
      <c r="B1093" s="173" t="s">
        <v>22935</v>
      </c>
      <c r="C1093" s="174" t="s">
        <v>22736</v>
      </c>
    </row>
    <row r="1094" spans="1:3" ht="12" customHeight="1" x14ac:dyDescent="0.2">
      <c r="A1094" s="172" t="s">
        <v>1294</v>
      </c>
      <c r="B1094" s="173" t="s">
        <v>22936</v>
      </c>
      <c r="C1094" s="174" t="s">
        <v>22736</v>
      </c>
    </row>
    <row r="1095" spans="1:3" ht="12" customHeight="1" x14ac:dyDescent="0.2">
      <c r="A1095" s="172" t="s">
        <v>1295</v>
      </c>
      <c r="B1095" s="173" t="s">
        <v>22936</v>
      </c>
      <c r="C1095" s="174" t="s">
        <v>22736</v>
      </c>
    </row>
    <row r="1096" spans="1:3" ht="12" customHeight="1" x14ac:dyDescent="0.2">
      <c r="A1096" s="172" t="s">
        <v>1296</v>
      </c>
      <c r="B1096" s="173" t="s">
        <v>22937</v>
      </c>
      <c r="C1096" s="174" t="s">
        <v>22736</v>
      </c>
    </row>
    <row r="1097" spans="1:3" ht="12" customHeight="1" x14ac:dyDescent="0.2">
      <c r="A1097" s="172" t="s">
        <v>1297</v>
      </c>
      <c r="B1097" s="173" t="s">
        <v>22937</v>
      </c>
      <c r="C1097" s="174" t="s">
        <v>22736</v>
      </c>
    </row>
    <row r="1098" spans="1:3" ht="12" customHeight="1" x14ac:dyDescent="0.2">
      <c r="A1098" s="172" t="s">
        <v>1298</v>
      </c>
      <c r="B1098" s="173" t="s">
        <v>22938</v>
      </c>
      <c r="C1098" s="174" t="s">
        <v>22736</v>
      </c>
    </row>
    <row r="1099" spans="1:3" ht="12" customHeight="1" x14ac:dyDescent="0.2">
      <c r="A1099" s="172" t="s">
        <v>1299</v>
      </c>
      <c r="B1099" s="173" t="s">
        <v>22938</v>
      </c>
      <c r="C1099" s="174" t="s">
        <v>22736</v>
      </c>
    </row>
    <row r="1100" spans="1:3" ht="12" customHeight="1" x14ac:dyDescent="0.2">
      <c r="A1100" s="172" t="s">
        <v>1300</v>
      </c>
      <c r="B1100" s="173" t="s">
        <v>22939</v>
      </c>
      <c r="C1100" s="174" t="s">
        <v>22736</v>
      </c>
    </row>
    <row r="1101" spans="1:3" ht="12" customHeight="1" x14ac:dyDescent="0.2">
      <c r="A1101" s="172" t="s">
        <v>1301</v>
      </c>
      <c r="B1101" s="173" t="s">
        <v>22939</v>
      </c>
      <c r="C1101" s="174" t="s">
        <v>22736</v>
      </c>
    </row>
    <row r="1102" spans="1:3" ht="12" customHeight="1" x14ac:dyDescent="0.2">
      <c r="A1102" s="172" t="s">
        <v>1302</v>
      </c>
      <c r="B1102" s="173" t="s">
        <v>22940</v>
      </c>
      <c r="C1102" s="174" t="s">
        <v>22736</v>
      </c>
    </row>
    <row r="1103" spans="1:3" ht="12" customHeight="1" x14ac:dyDescent="0.2">
      <c r="A1103" s="172" t="s">
        <v>1303</v>
      </c>
      <c r="B1103" s="173" t="s">
        <v>22940</v>
      </c>
      <c r="C1103" s="174" t="s">
        <v>22736</v>
      </c>
    </row>
    <row r="1104" spans="1:3" ht="12" customHeight="1" x14ac:dyDescent="0.2">
      <c r="A1104" s="172" t="s">
        <v>1304</v>
      </c>
      <c r="B1104" s="173" t="s">
        <v>22941</v>
      </c>
      <c r="C1104" s="174" t="s">
        <v>22736</v>
      </c>
    </row>
    <row r="1105" spans="1:3" ht="12" customHeight="1" x14ac:dyDescent="0.2">
      <c r="A1105" s="172" t="s">
        <v>1305</v>
      </c>
      <c r="B1105" s="173" t="s">
        <v>22941</v>
      </c>
      <c r="C1105" s="174" t="s">
        <v>22736</v>
      </c>
    </row>
    <row r="1106" spans="1:3" ht="12" customHeight="1" x14ac:dyDescent="0.2">
      <c r="A1106" s="172" t="s">
        <v>1306</v>
      </c>
      <c r="B1106" s="173" t="s">
        <v>22942</v>
      </c>
      <c r="C1106" s="174" t="s">
        <v>22736</v>
      </c>
    </row>
    <row r="1107" spans="1:3" ht="12" customHeight="1" x14ac:dyDescent="0.2">
      <c r="A1107" s="172" t="s">
        <v>1307</v>
      </c>
      <c r="B1107" s="173" t="s">
        <v>22942</v>
      </c>
      <c r="C1107" s="174" t="s">
        <v>22736</v>
      </c>
    </row>
    <row r="1108" spans="1:3" ht="12" customHeight="1" x14ac:dyDescent="0.2">
      <c r="A1108" s="172" t="s">
        <v>1308</v>
      </c>
      <c r="B1108" s="173" t="s">
        <v>22943</v>
      </c>
      <c r="C1108" s="174" t="s">
        <v>22736</v>
      </c>
    </row>
    <row r="1109" spans="1:3" ht="12" customHeight="1" x14ac:dyDescent="0.2">
      <c r="A1109" s="172" t="s">
        <v>1309</v>
      </c>
      <c r="B1109" s="173" t="s">
        <v>22943</v>
      </c>
      <c r="C1109" s="174" t="s">
        <v>22736</v>
      </c>
    </row>
    <row r="1110" spans="1:3" ht="12" customHeight="1" x14ac:dyDescent="0.2">
      <c r="A1110" s="172" t="s">
        <v>1310</v>
      </c>
      <c r="B1110" s="173" t="s">
        <v>22944</v>
      </c>
      <c r="C1110" s="174" t="s">
        <v>22736</v>
      </c>
    </row>
    <row r="1111" spans="1:3" ht="12" customHeight="1" x14ac:dyDescent="0.2">
      <c r="A1111" s="172" t="s">
        <v>1311</v>
      </c>
      <c r="B1111" s="173" t="s">
        <v>22944</v>
      </c>
      <c r="C1111" s="174" t="s">
        <v>22736</v>
      </c>
    </row>
    <row r="1112" spans="1:3" ht="12" customHeight="1" x14ac:dyDescent="0.2">
      <c r="A1112" s="172" t="s">
        <v>1312</v>
      </c>
      <c r="B1112" s="173" t="s">
        <v>22945</v>
      </c>
      <c r="C1112" s="174" t="s">
        <v>22736</v>
      </c>
    </row>
    <row r="1113" spans="1:3" ht="12" customHeight="1" x14ac:dyDescent="0.2">
      <c r="A1113" s="172" t="s">
        <v>1313</v>
      </c>
      <c r="B1113" s="173" t="s">
        <v>22945</v>
      </c>
      <c r="C1113" s="174" t="s">
        <v>22736</v>
      </c>
    </row>
    <row r="1114" spans="1:3" ht="12" customHeight="1" x14ac:dyDescent="0.2">
      <c r="A1114" s="172" t="s">
        <v>1314</v>
      </c>
      <c r="B1114" s="173" t="s">
        <v>22946</v>
      </c>
      <c r="C1114" s="174" t="s">
        <v>22736</v>
      </c>
    </row>
    <row r="1115" spans="1:3" ht="12" customHeight="1" x14ac:dyDescent="0.2">
      <c r="A1115" s="172" t="s">
        <v>1315</v>
      </c>
      <c r="B1115" s="173" t="s">
        <v>22946</v>
      </c>
      <c r="C1115" s="174" t="s">
        <v>22736</v>
      </c>
    </row>
    <row r="1116" spans="1:3" ht="12" customHeight="1" x14ac:dyDescent="0.2">
      <c r="A1116" s="172" t="s">
        <v>1316</v>
      </c>
      <c r="B1116" s="173" t="s">
        <v>22947</v>
      </c>
      <c r="C1116" s="174" t="s">
        <v>22736</v>
      </c>
    </row>
    <row r="1117" spans="1:3" ht="12" customHeight="1" x14ac:dyDescent="0.2">
      <c r="A1117" s="172" t="s">
        <v>1317</v>
      </c>
      <c r="B1117" s="173" t="s">
        <v>22947</v>
      </c>
      <c r="C1117" s="174" t="s">
        <v>22736</v>
      </c>
    </row>
    <row r="1118" spans="1:3" ht="12" customHeight="1" x14ac:dyDescent="0.2">
      <c r="A1118" s="172" t="s">
        <v>1318</v>
      </c>
      <c r="B1118" s="173" t="s">
        <v>22948</v>
      </c>
      <c r="C1118" s="174" t="s">
        <v>22736</v>
      </c>
    </row>
    <row r="1119" spans="1:3" ht="12" customHeight="1" x14ac:dyDescent="0.2">
      <c r="A1119" s="172" t="s">
        <v>1319</v>
      </c>
      <c r="B1119" s="173" t="s">
        <v>22948</v>
      </c>
      <c r="C1119" s="174" t="s">
        <v>22736</v>
      </c>
    </row>
    <row r="1120" spans="1:3" ht="12" customHeight="1" x14ac:dyDescent="0.2">
      <c r="A1120" s="172" t="s">
        <v>1320</v>
      </c>
      <c r="B1120" s="173" t="s">
        <v>22949</v>
      </c>
      <c r="C1120" s="174" t="s">
        <v>22736</v>
      </c>
    </row>
    <row r="1121" spans="1:3" ht="12" customHeight="1" x14ac:dyDescent="0.2">
      <c r="A1121" s="172" t="s">
        <v>1321</v>
      </c>
      <c r="B1121" s="173" t="s">
        <v>22949</v>
      </c>
      <c r="C1121" s="174" t="s">
        <v>22736</v>
      </c>
    </row>
    <row r="1122" spans="1:3" ht="12" customHeight="1" x14ac:dyDescent="0.2">
      <c r="A1122" s="172" t="s">
        <v>1322</v>
      </c>
      <c r="B1122" s="173" t="s">
        <v>22950</v>
      </c>
      <c r="C1122" s="174" t="s">
        <v>22736</v>
      </c>
    </row>
    <row r="1123" spans="1:3" ht="12" customHeight="1" x14ac:dyDescent="0.2">
      <c r="A1123" s="172" t="s">
        <v>1323</v>
      </c>
      <c r="B1123" s="173" t="s">
        <v>22950</v>
      </c>
      <c r="C1123" s="174" t="s">
        <v>22736</v>
      </c>
    </row>
    <row r="1124" spans="1:3" ht="12" customHeight="1" x14ac:dyDescent="0.2">
      <c r="A1124" s="172" t="s">
        <v>1324</v>
      </c>
      <c r="B1124" s="173" t="s">
        <v>22951</v>
      </c>
      <c r="C1124" s="174" t="s">
        <v>22736</v>
      </c>
    </row>
    <row r="1125" spans="1:3" ht="12" customHeight="1" x14ac:dyDescent="0.2">
      <c r="A1125" s="172" t="s">
        <v>1325</v>
      </c>
      <c r="B1125" s="173" t="s">
        <v>22951</v>
      </c>
      <c r="C1125" s="174" t="s">
        <v>22736</v>
      </c>
    </row>
    <row r="1126" spans="1:3" ht="12" customHeight="1" x14ac:dyDescent="0.2">
      <c r="A1126" s="172" t="s">
        <v>1326</v>
      </c>
      <c r="B1126" s="173" t="s">
        <v>22952</v>
      </c>
      <c r="C1126" s="174" t="s">
        <v>22736</v>
      </c>
    </row>
    <row r="1127" spans="1:3" ht="12" customHeight="1" x14ac:dyDescent="0.2">
      <c r="A1127" s="172" t="s">
        <v>1327</v>
      </c>
      <c r="B1127" s="173" t="s">
        <v>22952</v>
      </c>
      <c r="C1127" s="174" t="s">
        <v>22736</v>
      </c>
    </row>
    <row r="1128" spans="1:3" ht="12" customHeight="1" x14ac:dyDescent="0.2">
      <c r="A1128" s="172" t="s">
        <v>1328</v>
      </c>
      <c r="B1128" s="173" t="s">
        <v>22953</v>
      </c>
      <c r="C1128" s="174" t="s">
        <v>22736</v>
      </c>
    </row>
    <row r="1129" spans="1:3" ht="12" customHeight="1" x14ac:dyDescent="0.2">
      <c r="A1129" s="172" t="s">
        <v>1329</v>
      </c>
      <c r="B1129" s="173" t="s">
        <v>22953</v>
      </c>
      <c r="C1129" s="174" t="s">
        <v>22736</v>
      </c>
    </row>
    <row r="1130" spans="1:3" ht="12" customHeight="1" x14ac:dyDescent="0.2">
      <c r="A1130" s="172" t="s">
        <v>1330</v>
      </c>
      <c r="B1130" s="173" t="s">
        <v>22954</v>
      </c>
      <c r="C1130" s="174" t="s">
        <v>22736</v>
      </c>
    </row>
    <row r="1131" spans="1:3" ht="12" customHeight="1" x14ac:dyDescent="0.2">
      <c r="A1131" s="172" t="s">
        <v>1331</v>
      </c>
      <c r="B1131" s="173" t="s">
        <v>22954</v>
      </c>
      <c r="C1131" s="174" t="s">
        <v>22736</v>
      </c>
    </row>
    <row r="1132" spans="1:3" ht="12" customHeight="1" x14ac:dyDescent="0.2">
      <c r="A1132" s="172" t="s">
        <v>1332</v>
      </c>
      <c r="B1132" s="173" t="s">
        <v>22955</v>
      </c>
      <c r="C1132" s="174" t="s">
        <v>22736</v>
      </c>
    </row>
    <row r="1133" spans="1:3" ht="12" customHeight="1" x14ac:dyDescent="0.2">
      <c r="A1133" s="172" t="s">
        <v>1333</v>
      </c>
      <c r="B1133" s="173" t="s">
        <v>22955</v>
      </c>
      <c r="C1133" s="174" t="s">
        <v>22736</v>
      </c>
    </row>
    <row r="1134" spans="1:3" ht="12" customHeight="1" x14ac:dyDescent="0.2">
      <c r="A1134" s="172" t="s">
        <v>1334</v>
      </c>
      <c r="B1134" s="173" t="s">
        <v>22956</v>
      </c>
      <c r="C1134" s="174" t="s">
        <v>22736</v>
      </c>
    </row>
    <row r="1135" spans="1:3" ht="12" customHeight="1" x14ac:dyDescent="0.2">
      <c r="A1135" s="172" t="s">
        <v>1335</v>
      </c>
      <c r="B1135" s="173" t="s">
        <v>22956</v>
      </c>
      <c r="C1135" s="174" t="s">
        <v>22736</v>
      </c>
    </row>
    <row r="1136" spans="1:3" ht="12" customHeight="1" x14ac:dyDescent="0.2">
      <c r="A1136" s="172" t="s">
        <v>1336</v>
      </c>
      <c r="B1136" s="173" t="s">
        <v>22957</v>
      </c>
      <c r="C1136" s="174" t="s">
        <v>22736</v>
      </c>
    </row>
    <row r="1137" spans="1:3" ht="12" customHeight="1" x14ac:dyDescent="0.2">
      <c r="A1137" s="172" t="s">
        <v>1337</v>
      </c>
      <c r="B1137" s="173" t="s">
        <v>22957</v>
      </c>
      <c r="C1137" s="174" t="s">
        <v>22736</v>
      </c>
    </row>
    <row r="1138" spans="1:3" ht="12" customHeight="1" x14ac:dyDescent="0.2">
      <c r="A1138" s="172" t="s">
        <v>1338</v>
      </c>
      <c r="B1138" s="173" t="s">
        <v>22958</v>
      </c>
      <c r="C1138" s="174" t="s">
        <v>22736</v>
      </c>
    </row>
    <row r="1139" spans="1:3" ht="12" customHeight="1" x14ac:dyDescent="0.2">
      <c r="A1139" s="172" t="s">
        <v>1339</v>
      </c>
      <c r="B1139" s="173" t="s">
        <v>22958</v>
      </c>
      <c r="C1139" s="174" t="s">
        <v>22736</v>
      </c>
    </row>
    <row r="1140" spans="1:3" ht="12" customHeight="1" x14ac:dyDescent="0.2">
      <c r="A1140" s="172" t="s">
        <v>1340</v>
      </c>
      <c r="B1140" s="173" t="s">
        <v>22959</v>
      </c>
      <c r="C1140" s="174" t="s">
        <v>22736</v>
      </c>
    </row>
    <row r="1141" spans="1:3" ht="12" customHeight="1" x14ac:dyDescent="0.2">
      <c r="A1141" s="172" t="s">
        <v>1341</v>
      </c>
      <c r="B1141" s="173" t="s">
        <v>22959</v>
      </c>
      <c r="C1141" s="174" t="s">
        <v>22736</v>
      </c>
    </row>
    <row r="1142" spans="1:3" ht="12" customHeight="1" x14ac:dyDescent="0.2">
      <c r="A1142" s="172" t="s">
        <v>1342</v>
      </c>
      <c r="B1142" s="173" t="s">
        <v>22960</v>
      </c>
      <c r="C1142" s="174" t="s">
        <v>22736</v>
      </c>
    </row>
    <row r="1143" spans="1:3" ht="12" customHeight="1" x14ac:dyDescent="0.2">
      <c r="A1143" s="172" t="s">
        <v>1343</v>
      </c>
      <c r="B1143" s="173" t="s">
        <v>22960</v>
      </c>
      <c r="C1143" s="174" t="s">
        <v>22736</v>
      </c>
    </row>
    <row r="1144" spans="1:3" ht="12" customHeight="1" x14ac:dyDescent="0.2">
      <c r="A1144" s="172" t="s">
        <v>1344</v>
      </c>
      <c r="B1144" s="173" t="s">
        <v>22961</v>
      </c>
      <c r="C1144" s="174" t="s">
        <v>22736</v>
      </c>
    </row>
    <row r="1145" spans="1:3" ht="12" customHeight="1" x14ac:dyDescent="0.2">
      <c r="A1145" s="172" t="s">
        <v>1345</v>
      </c>
      <c r="B1145" s="173" t="s">
        <v>22961</v>
      </c>
      <c r="C1145" s="174" t="s">
        <v>22736</v>
      </c>
    </row>
    <row r="1146" spans="1:3" ht="12" customHeight="1" x14ac:dyDescent="0.2">
      <c r="A1146" s="172" t="s">
        <v>1346</v>
      </c>
      <c r="B1146" s="173" t="s">
        <v>22962</v>
      </c>
      <c r="C1146" s="174" t="s">
        <v>22736</v>
      </c>
    </row>
    <row r="1147" spans="1:3" ht="12" customHeight="1" x14ac:dyDescent="0.2">
      <c r="A1147" s="172" t="s">
        <v>1347</v>
      </c>
      <c r="B1147" s="173" t="s">
        <v>22962</v>
      </c>
      <c r="C1147" s="174" t="s">
        <v>22736</v>
      </c>
    </row>
    <row r="1148" spans="1:3" ht="12" customHeight="1" x14ac:dyDescent="0.2">
      <c r="A1148" s="172" t="s">
        <v>1348</v>
      </c>
      <c r="B1148" s="173" t="s">
        <v>22963</v>
      </c>
      <c r="C1148" s="174" t="s">
        <v>22736</v>
      </c>
    </row>
    <row r="1149" spans="1:3" ht="12" customHeight="1" x14ac:dyDescent="0.2">
      <c r="A1149" s="172" t="s">
        <v>1349</v>
      </c>
      <c r="B1149" s="173" t="s">
        <v>22963</v>
      </c>
      <c r="C1149" s="174" t="s">
        <v>22736</v>
      </c>
    </row>
    <row r="1150" spans="1:3" ht="12" customHeight="1" x14ac:dyDescent="0.2">
      <c r="A1150" s="172" t="s">
        <v>1350</v>
      </c>
      <c r="B1150" s="173" t="s">
        <v>22964</v>
      </c>
      <c r="C1150" s="174" t="s">
        <v>22736</v>
      </c>
    </row>
    <row r="1151" spans="1:3" ht="12" customHeight="1" x14ac:dyDescent="0.2">
      <c r="A1151" s="172" t="s">
        <v>1351</v>
      </c>
      <c r="B1151" s="173" t="s">
        <v>22964</v>
      </c>
      <c r="C1151" s="174" t="s">
        <v>22736</v>
      </c>
    </row>
    <row r="1152" spans="1:3" ht="12" customHeight="1" x14ac:dyDescent="0.2">
      <c r="A1152" s="172" t="s">
        <v>1352</v>
      </c>
      <c r="B1152" s="173" t="s">
        <v>22965</v>
      </c>
      <c r="C1152" s="174" t="s">
        <v>22736</v>
      </c>
    </row>
    <row r="1153" spans="1:3" ht="12" customHeight="1" x14ac:dyDescent="0.2">
      <c r="A1153" s="172" t="s">
        <v>1353</v>
      </c>
      <c r="B1153" s="173" t="s">
        <v>22965</v>
      </c>
      <c r="C1153" s="174" t="s">
        <v>22736</v>
      </c>
    </row>
    <row r="1154" spans="1:3" ht="12" customHeight="1" x14ac:dyDescent="0.2">
      <c r="A1154" s="172" t="s">
        <v>1354</v>
      </c>
      <c r="B1154" s="173" t="s">
        <v>22966</v>
      </c>
      <c r="C1154" s="174" t="s">
        <v>22736</v>
      </c>
    </row>
    <row r="1155" spans="1:3" ht="12" customHeight="1" x14ac:dyDescent="0.2">
      <c r="A1155" s="172" t="s">
        <v>1355</v>
      </c>
      <c r="B1155" s="173" t="s">
        <v>22966</v>
      </c>
      <c r="C1155" s="174" t="s">
        <v>22736</v>
      </c>
    </row>
    <row r="1156" spans="1:3" ht="12" customHeight="1" x14ac:dyDescent="0.2">
      <c r="A1156" s="172" t="s">
        <v>1356</v>
      </c>
      <c r="B1156" s="173" t="s">
        <v>22967</v>
      </c>
      <c r="C1156" s="174" t="s">
        <v>22736</v>
      </c>
    </row>
    <row r="1157" spans="1:3" ht="12" customHeight="1" x14ac:dyDescent="0.2">
      <c r="A1157" s="172" t="s">
        <v>1357</v>
      </c>
      <c r="B1157" s="173" t="s">
        <v>22967</v>
      </c>
      <c r="C1157" s="174" t="s">
        <v>22736</v>
      </c>
    </row>
    <row r="1158" spans="1:3" ht="12" customHeight="1" x14ac:dyDescent="0.2">
      <c r="A1158" s="172" t="s">
        <v>1358</v>
      </c>
      <c r="B1158" s="173" t="s">
        <v>22968</v>
      </c>
      <c r="C1158" s="174" t="s">
        <v>22736</v>
      </c>
    </row>
    <row r="1159" spans="1:3" ht="12" customHeight="1" x14ac:dyDescent="0.2">
      <c r="A1159" s="172" t="s">
        <v>1359</v>
      </c>
      <c r="B1159" s="173" t="s">
        <v>22968</v>
      </c>
      <c r="C1159" s="174" t="s">
        <v>22736</v>
      </c>
    </row>
    <row r="1160" spans="1:3" ht="12" customHeight="1" x14ac:dyDescent="0.2">
      <c r="A1160" s="172" t="s">
        <v>1360</v>
      </c>
      <c r="B1160" s="173" t="s">
        <v>22969</v>
      </c>
      <c r="C1160" s="174" t="s">
        <v>22736</v>
      </c>
    </row>
    <row r="1161" spans="1:3" ht="12" customHeight="1" x14ac:dyDescent="0.2">
      <c r="A1161" s="172" t="s">
        <v>1361</v>
      </c>
      <c r="B1161" s="173" t="s">
        <v>22969</v>
      </c>
      <c r="C1161" s="174" t="s">
        <v>22736</v>
      </c>
    </row>
    <row r="1162" spans="1:3" ht="12" customHeight="1" x14ac:dyDescent="0.2">
      <c r="A1162" s="172" t="s">
        <v>1362</v>
      </c>
      <c r="B1162" s="173" t="s">
        <v>22970</v>
      </c>
      <c r="C1162" s="174" t="s">
        <v>22736</v>
      </c>
    </row>
    <row r="1163" spans="1:3" ht="12" customHeight="1" x14ac:dyDescent="0.2">
      <c r="A1163" s="172" t="s">
        <v>1363</v>
      </c>
      <c r="B1163" s="173" t="s">
        <v>22970</v>
      </c>
      <c r="C1163" s="174" t="s">
        <v>22736</v>
      </c>
    </row>
    <row r="1164" spans="1:3" ht="12" customHeight="1" x14ac:dyDescent="0.2">
      <c r="A1164" s="172" t="s">
        <v>1364</v>
      </c>
      <c r="B1164" s="173" t="s">
        <v>22971</v>
      </c>
      <c r="C1164" s="174" t="s">
        <v>22736</v>
      </c>
    </row>
    <row r="1165" spans="1:3" ht="12" customHeight="1" x14ac:dyDescent="0.2">
      <c r="A1165" s="172" t="s">
        <v>1365</v>
      </c>
      <c r="B1165" s="173" t="s">
        <v>22971</v>
      </c>
      <c r="C1165" s="174" t="s">
        <v>22736</v>
      </c>
    </row>
    <row r="1166" spans="1:3" ht="12" customHeight="1" x14ac:dyDescent="0.2">
      <c r="A1166" s="172" t="s">
        <v>1366</v>
      </c>
      <c r="B1166" s="173" t="s">
        <v>22972</v>
      </c>
      <c r="C1166" s="174" t="s">
        <v>22371</v>
      </c>
    </row>
    <row r="1167" spans="1:3" ht="12" customHeight="1" x14ac:dyDescent="0.2">
      <c r="A1167" s="172" t="s">
        <v>1367</v>
      </c>
      <c r="B1167" s="173" t="s">
        <v>22972</v>
      </c>
      <c r="C1167" s="174" t="s">
        <v>22371</v>
      </c>
    </row>
    <row r="1168" spans="1:3" ht="12" customHeight="1" x14ac:dyDescent="0.2">
      <c r="A1168" s="172" t="s">
        <v>1368</v>
      </c>
      <c r="B1168" s="173" t="s">
        <v>22973</v>
      </c>
      <c r="C1168" s="174" t="s">
        <v>22736</v>
      </c>
    </row>
    <row r="1169" spans="1:3" ht="12" customHeight="1" x14ac:dyDescent="0.2">
      <c r="A1169" s="172" t="s">
        <v>1369</v>
      </c>
      <c r="B1169" s="173" t="s">
        <v>22973</v>
      </c>
      <c r="C1169" s="174" t="s">
        <v>22736</v>
      </c>
    </row>
    <row r="1170" spans="1:3" ht="12" customHeight="1" x14ac:dyDescent="0.2">
      <c r="A1170" s="172" t="s">
        <v>1370</v>
      </c>
      <c r="B1170" s="173" t="s">
        <v>22974</v>
      </c>
      <c r="C1170" s="174" t="s">
        <v>22736</v>
      </c>
    </row>
    <row r="1171" spans="1:3" ht="12" customHeight="1" x14ac:dyDescent="0.2">
      <c r="A1171" s="172" t="s">
        <v>1371</v>
      </c>
      <c r="B1171" s="173" t="s">
        <v>22974</v>
      </c>
      <c r="C1171" s="174" t="s">
        <v>22736</v>
      </c>
    </row>
    <row r="1172" spans="1:3" ht="12" customHeight="1" x14ac:dyDescent="0.2">
      <c r="A1172" s="172" t="s">
        <v>1372</v>
      </c>
      <c r="B1172" s="173" t="s">
        <v>22975</v>
      </c>
      <c r="C1172" s="174" t="s">
        <v>22736</v>
      </c>
    </row>
    <row r="1173" spans="1:3" ht="12" customHeight="1" x14ac:dyDescent="0.2">
      <c r="A1173" s="172" t="s">
        <v>1373</v>
      </c>
      <c r="B1173" s="173" t="s">
        <v>22975</v>
      </c>
      <c r="C1173" s="174" t="s">
        <v>22736</v>
      </c>
    </row>
    <row r="1174" spans="1:3" ht="12" customHeight="1" x14ac:dyDescent="0.2">
      <c r="A1174" s="172" t="s">
        <v>1374</v>
      </c>
      <c r="B1174" s="173" t="s">
        <v>22976</v>
      </c>
      <c r="C1174" s="174" t="s">
        <v>22736</v>
      </c>
    </row>
    <row r="1175" spans="1:3" ht="12" customHeight="1" x14ac:dyDescent="0.2">
      <c r="A1175" s="172" t="s">
        <v>1375</v>
      </c>
      <c r="B1175" s="173" t="s">
        <v>22976</v>
      </c>
      <c r="C1175" s="174" t="s">
        <v>22736</v>
      </c>
    </row>
    <row r="1176" spans="1:3" ht="12" customHeight="1" x14ac:dyDescent="0.2">
      <c r="A1176" s="172" t="s">
        <v>1376</v>
      </c>
      <c r="B1176" s="173" t="s">
        <v>22977</v>
      </c>
      <c r="C1176" s="174" t="s">
        <v>22736</v>
      </c>
    </row>
    <row r="1177" spans="1:3" ht="12" customHeight="1" x14ac:dyDescent="0.2">
      <c r="A1177" s="172" t="s">
        <v>1377</v>
      </c>
      <c r="B1177" s="173" t="s">
        <v>22977</v>
      </c>
      <c r="C1177" s="174" t="s">
        <v>22736</v>
      </c>
    </row>
    <row r="1178" spans="1:3" ht="12" customHeight="1" x14ac:dyDescent="0.2">
      <c r="A1178" s="172" t="s">
        <v>1378</v>
      </c>
      <c r="B1178" s="173" t="s">
        <v>22978</v>
      </c>
      <c r="C1178" s="174" t="s">
        <v>22736</v>
      </c>
    </row>
    <row r="1179" spans="1:3" ht="12" customHeight="1" x14ac:dyDescent="0.2">
      <c r="A1179" s="172" t="s">
        <v>1379</v>
      </c>
      <c r="B1179" s="173" t="s">
        <v>22978</v>
      </c>
      <c r="C1179" s="174" t="s">
        <v>22736</v>
      </c>
    </row>
    <row r="1180" spans="1:3" ht="12" customHeight="1" x14ac:dyDescent="0.2">
      <c r="A1180" s="172" t="s">
        <v>1380</v>
      </c>
      <c r="B1180" s="173" t="s">
        <v>22979</v>
      </c>
      <c r="C1180" s="174" t="s">
        <v>22736</v>
      </c>
    </row>
    <row r="1181" spans="1:3" ht="12" customHeight="1" x14ac:dyDescent="0.2">
      <c r="A1181" s="172" t="s">
        <v>1381</v>
      </c>
      <c r="B1181" s="173" t="s">
        <v>22979</v>
      </c>
      <c r="C1181" s="174" t="s">
        <v>22736</v>
      </c>
    </row>
    <row r="1182" spans="1:3" ht="12" customHeight="1" x14ac:dyDescent="0.2">
      <c r="A1182" s="172" t="s">
        <v>1382</v>
      </c>
      <c r="B1182" s="173" t="s">
        <v>22980</v>
      </c>
      <c r="C1182" s="174" t="s">
        <v>22736</v>
      </c>
    </row>
    <row r="1183" spans="1:3" ht="12" customHeight="1" x14ac:dyDescent="0.2">
      <c r="A1183" s="172" t="s">
        <v>1383</v>
      </c>
      <c r="B1183" s="173" t="s">
        <v>22980</v>
      </c>
      <c r="C1183" s="174" t="s">
        <v>22736</v>
      </c>
    </row>
    <row r="1184" spans="1:3" ht="12" customHeight="1" x14ac:dyDescent="0.2">
      <c r="A1184" s="172" t="s">
        <v>1384</v>
      </c>
      <c r="B1184" s="173" t="s">
        <v>22981</v>
      </c>
      <c r="C1184" s="174" t="s">
        <v>22736</v>
      </c>
    </row>
    <row r="1185" spans="1:3" ht="12" customHeight="1" x14ac:dyDescent="0.2">
      <c r="A1185" s="172" t="s">
        <v>1385</v>
      </c>
      <c r="B1185" s="173" t="s">
        <v>22981</v>
      </c>
      <c r="C1185" s="174" t="s">
        <v>22736</v>
      </c>
    </row>
    <row r="1186" spans="1:3" ht="12" customHeight="1" x14ac:dyDescent="0.2">
      <c r="A1186" s="172" t="s">
        <v>1386</v>
      </c>
      <c r="B1186" s="173" t="s">
        <v>22982</v>
      </c>
      <c r="C1186" s="174" t="s">
        <v>22736</v>
      </c>
    </row>
    <row r="1187" spans="1:3" ht="12" customHeight="1" x14ac:dyDescent="0.2">
      <c r="A1187" s="172" t="s">
        <v>1387</v>
      </c>
      <c r="B1187" s="173" t="s">
        <v>22982</v>
      </c>
      <c r="C1187" s="174" t="s">
        <v>22736</v>
      </c>
    </row>
    <row r="1188" spans="1:3" ht="12" customHeight="1" x14ac:dyDescent="0.2">
      <c r="A1188" s="172" t="s">
        <v>1388</v>
      </c>
      <c r="B1188" s="173" t="s">
        <v>22983</v>
      </c>
      <c r="C1188" s="174" t="s">
        <v>22736</v>
      </c>
    </row>
    <row r="1189" spans="1:3" ht="12" customHeight="1" x14ac:dyDescent="0.2">
      <c r="A1189" s="172" t="s">
        <v>1389</v>
      </c>
      <c r="B1189" s="173" t="s">
        <v>22983</v>
      </c>
      <c r="C1189" s="174" t="s">
        <v>22736</v>
      </c>
    </row>
    <row r="1190" spans="1:3" ht="12" customHeight="1" x14ac:dyDescent="0.2">
      <c r="A1190" s="172" t="s">
        <v>1390</v>
      </c>
      <c r="B1190" s="173" t="s">
        <v>22984</v>
      </c>
      <c r="C1190" s="174" t="s">
        <v>22736</v>
      </c>
    </row>
    <row r="1191" spans="1:3" ht="12" customHeight="1" x14ac:dyDescent="0.2">
      <c r="A1191" s="172" t="s">
        <v>1391</v>
      </c>
      <c r="B1191" s="173" t="s">
        <v>22984</v>
      </c>
      <c r="C1191" s="174" t="s">
        <v>22736</v>
      </c>
    </row>
    <row r="1192" spans="1:3" ht="12" customHeight="1" x14ac:dyDescent="0.2">
      <c r="A1192" s="172" t="s">
        <v>1392</v>
      </c>
      <c r="B1192" s="173" t="s">
        <v>22985</v>
      </c>
      <c r="C1192" s="174" t="s">
        <v>22736</v>
      </c>
    </row>
    <row r="1193" spans="1:3" ht="12" customHeight="1" x14ac:dyDescent="0.2">
      <c r="A1193" s="172" t="s">
        <v>1393</v>
      </c>
      <c r="B1193" s="173" t="s">
        <v>22985</v>
      </c>
      <c r="C1193" s="174" t="s">
        <v>22736</v>
      </c>
    </row>
    <row r="1194" spans="1:3" ht="12" customHeight="1" x14ac:dyDescent="0.2">
      <c r="A1194" s="172" t="s">
        <v>1394</v>
      </c>
      <c r="B1194" s="173" t="s">
        <v>22986</v>
      </c>
      <c r="C1194" s="174" t="s">
        <v>22736</v>
      </c>
    </row>
    <row r="1195" spans="1:3" ht="12" customHeight="1" x14ac:dyDescent="0.2">
      <c r="A1195" s="172" t="s">
        <v>1395</v>
      </c>
      <c r="B1195" s="173" t="s">
        <v>22986</v>
      </c>
      <c r="C1195" s="174" t="s">
        <v>22736</v>
      </c>
    </row>
    <row r="1196" spans="1:3" ht="12" customHeight="1" x14ac:dyDescent="0.2">
      <c r="A1196" s="172" t="s">
        <v>1396</v>
      </c>
      <c r="B1196" s="173" t="s">
        <v>22987</v>
      </c>
      <c r="C1196" s="174" t="s">
        <v>22371</v>
      </c>
    </row>
    <row r="1197" spans="1:3" ht="12" customHeight="1" x14ac:dyDescent="0.2">
      <c r="A1197" s="172" t="s">
        <v>1397</v>
      </c>
      <c r="B1197" s="173" t="s">
        <v>22987</v>
      </c>
      <c r="C1197" s="174" t="s">
        <v>22371</v>
      </c>
    </row>
    <row r="1198" spans="1:3" ht="12" customHeight="1" x14ac:dyDescent="0.2">
      <c r="A1198" s="172" t="s">
        <v>1398</v>
      </c>
      <c r="B1198" s="173" t="s">
        <v>22988</v>
      </c>
      <c r="C1198" s="174" t="s">
        <v>22736</v>
      </c>
    </row>
    <row r="1199" spans="1:3" ht="12" customHeight="1" x14ac:dyDescent="0.2">
      <c r="A1199" s="172" t="s">
        <v>1399</v>
      </c>
      <c r="B1199" s="173" t="s">
        <v>22988</v>
      </c>
      <c r="C1199" s="174" t="s">
        <v>22736</v>
      </c>
    </row>
    <row r="1200" spans="1:3" ht="12" customHeight="1" x14ac:dyDescent="0.2">
      <c r="A1200" s="172" t="s">
        <v>1400</v>
      </c>
      <c r="B1200" s="173" t="s">
        <v>22989</v>
      </c>
      <c r="C1200" s="174" t="s">
        <v>22736</v>
      </c>
    </row>
    <row r="1201" spans="1:3" ht="12" customHeight="1" x14ac:dyDescent="0.2">
      <c r="A1201" s="172" t="s">
        <v>1401</v>
      </c>
      <c r="B1201" s="173" t="s">
        <v>22989</v>
      </c>
      <c r="C1201" s="174" t="s">
        <v>22736</v>
      </c>
    </row>
    <row r="1202" spans="1:3" ht="12" customHeight="1" x14ac:dyDescent="0.2">
      <c r="A1202" s="172" t="s">
        <v>1402</v>
      </c>
      <c r="B1202" s="173" t="s">
        <v>22990</v>
      </c>
      <c r="C1202" s="174" t="s">
        <v>22736</v>
      </c>
    </row>
    <row r="1203" spans="1:3" ht="12" customHeight="1" x14ac:dyDescent="0.2">
      <c r="A1203" s="172" t="s">
        <v>1403</v>
      </c>
      <c r="B1203" s="173" t="s">
        <v>22990</v>
      </c>
      <c r="C1203" s="174" t="s">
        <v>22736</v>
      </c>
    </row>
    <row r="1204" spans="1:3" ht="12" customHeight="1" x14ac:dyDescent="0.2">
      <c r="A1204" s="172" t="s">
        <v>1404</v>
      </c>
      <c r="B1204" s="173" t="s">
        <v>22991</v>
      </c>
      <c r="C1204" s="174" t="s">
        <v>22736</v>
      </c>
    </row>
    <row r="1205" spans="1:3" ht="12" customHeight="1" x14ac:dyDescent="0.2">
      <c r="A1205" s="172" t="s">
        <v>1405</v>
      </c>
      <c r="B1205" s="173" t="s">
        <v>22991</v>
      </c>
      <c r="C1205" s="174" t="s">
        <v>22736</v>
      </c>
    </row>
    <row r="1206" spans="1:3" ht="12" customHeight="1" x14ac:dyDescent="0.2">
      <c r="A1206" s="172" t="s">
        <v>1406</v>
      </c>
      <c r="B1206" s="173" t="s">
        <v>22992</v>
      </c>
      <c r="C1206" s="174" t="s">
        <v>22371</v>
      </c>
    </row>
    <row r="1207" spans="1:3" ht="12" customHeight="1" x14ac:dyDescent="0.2">
      <c r="A1207" s="172" t="s">
        <v>1407</v>
      </c>
      <c r="B1207" s="173" t="s">
        <v>22992</v>
      </c>
      <c r="C1207" s="174" t="s">
        <v>22371</v>
      </c>
    </row>
    <row r="1208" spans="1:3" ht="12" customHeight="1" x14ac:dyDescent="0.2">
      <c r="A1208" s="172" t="s">
        <v>1408</v>
      </c>
      <c r="B1208" s="173" t="s">
        <v>22993</v>
      </c>
      <c r="C1208" s="174" t="s">
        <v>22371</v>
      </c>
    </row>
    <row r="1209" spans="1:3" ht="12" customHeight="1" x14ac:dyDescent="0.2">
      <c r="A1209" s="172" t="s">
        <v>1409</v>
      </c>
      <c r="B1209" s="173" t="s">
        <v>22993</v>
      </c>
      <c r="C1209" s="174" t="s">
        <v>22371</v>
      </c>
    </row>
    <row r="1210" spans="1:3" ht="12" customHeight="1" x14ac:dyDescent="0.2">
      <c r="A1210" s="172" t="s">
        <v>1410</v>
      </c>
      <c r="B1210" s="173" t="s">
        <v>22994</v>
      </c>
      <c r="C1210" s="174" t="s">
        <v>22736</v>
      </c>
    </row>
    <row r="1211" spans="1:3" ht="12" customHeight="1" x14ac:dyDescent="0.2">
      <c r="A1211" s="172" t="s">
        <v>1411</v>
      </c>
      <c r="B1211" s="173" t="s">
        <v>22994</v>
      </c>
      <c r="C1211" s="174" t="s">
        <v>22736</v>
      </c>
    </row>
    <row r="1212" spans="1:3" ht="12" customHeight="1" x14ac:dyDescent="0.2">
      <c r="A1212" s="172" t="s">
        <v>1412</v>
      </c>
      <c r="B1212" s="173" t="s">
        <v>22995</v>
      </c>
      <c r="C1212" s="174" t="s">
        <v>22371</v>
      </c>
    </row>
    <row r="1213" spans="1:3" ht="12" customHeight="1" x14ac:dyDescent="0.2">
      <c r="A1213" s="172" t="s">
        <v>1413</v>
      </c>
      <c r="B1213" s="173" t="s">
        <v>22995</v>
      </c>
      <c r="C1213" s="174" t="s">
        <v>22371</v>
      </c>
    </row>
    <row r="1214" spans="1:3" ht="12" customHeight="1" x14ac:dyDescent="0.2">
      <c r="A1214" s="172" t="s">
        <v>1414</v>
      </c>
      <c r="B1214" s="173" t="s">
        <v>22996</v>
      </c>
      <c r="C1214" s="174" t="s">
        <v>22371</v>
      </c>
    </row>
    <row r="1215" spans="1:3" ht="12" customHeight="1" x14ac:dyDescent="0.2">
      <c r="A1215" s="172" t="s">
        <v>1415</v>
      </c>
      <c r="B1215" s="173" t="s">
        <v>22996</v>
      </c>
      <c r="C1215" s="174" t="s">
        <v>22371</v>
      </c>
    </row>
    <row r="1216" spans="1:3" ht="12" customHeight="1" x14ac:dyDescent="0.2">
      <c r="A1216" s="172" t="s">
        <v>1416</v>
      </c>
      <c r="B1216" s="173" t="s">
        <v>22997</v>
      </c>
      <c r="C1216" s="174" t="s">
        <v>22736</v>
      </c>
    </row>
    <row r="1217" spans="1:3" ht="12" customHeight="1" x14ac:dyDescent="0.2">
      <c r="A1217" s="172" t="s">
        <v>1417</v>
      </c>
      <c r="B1217" s="173" t="s">
        <v>22997</v>
      </c>
      <c r="C1217" s="174" t="s">
        <v>22736</v>
      </c>
    </row>
    <row r="1218" spans="1:3" ht="12" customHeight="1" x14ac:dyDescent="0.2">
      <c r="A1218" s="172" t="s">
        <v>1418</v>
      </c>
      <c r="B1218" s="173" t="s">
        <v>22998</v>
      </c>
      <c r="C1218" s="174" t="s">
        <v>22736</v>
      </c>
    </row>
    <row r="1219" spans="1:3" ht="12" customHeight="1" x14ac:dyDescent="0.2">
      <c r="A1219" s="172" t="s">
        <v>1419</v>
      </c>
      <c r="B1219" s="173" t="s">
        <v>22998</v>
      </c>
      <c r="C1219" s="174" t="s">
        <v>22736</v>
      </c>
    </row>
    <row r="1220" spans="1:3" ht="12" customHeight="1" x14ac:dyDescent="0.2">
      <c r="A1220" s="172" t="s">
        <v>1420</v>
      </c>
      <c r="B1220" s="173" t="s">
        <v>22999</v>
      </c>
      <c r="C1220" s="174" t="s">
        <v>22736</v>
      </c>
    </row>
    <row r="1221" spans="1:3" ht="12" customHeight="1" x14ac:dyDescent="0.2">
      <c r="A1221" s="172" t="s">
        <v>1421</v>
      </c>
      <c r="B1221" s="173" t="s">
        <v>22999</v>
      </c>
      <c r="C1221" s="174" t="s">
        <v>22736</v>
      </c>
    </row>
    <row r="1222" spans="1:3" ht="12" customHeight="1" x14ac:dyDescent="0.2">
      <c r="A1222" s="172" t="s">
        <v>1422</v>
      </c>
      <c r="B1222" s="173" t="s">
        <v>23000</v>
      </c>
      <c r="C1222" s="174" t="s">
        <v>22736</v>
      </c>
    </row>
    <row r="1223" spans="1:3" ht="12" customHeight="1" x14ac:dyDescent="0.2">
      <c r="A1223" s="172" t="s">
        <v>1423</v>
      </c>
      <c r="B1223" s="173" t="s">
        <v>23000</v>
      </c>
      <c r="C1223" s="174" t="s">
        <v>22736</v>
      </c>
    </row>
    <row r="1224" spans="1:3" ht="12" customHeight="1" x14ac:dyDescent="0.2">
      <c r="A1224" s="172" t="s">
        <v>1424</v>
      </c>
      <c r="B1224" s="173" t="s">
        <v>23001</v>
      </c>
      <c r="C1224" s="174" t="s">
        <v>22745</v>
      </c>
    </row>
    <row r="1225" spans="1:3" ht="12" customHeight="1" x14ac:dyDescent="0.2">
      <c r="A1225" s="172" t="s">
        <v>1425</v>
      </c>
      <c r="B1225" s="173" t="s">
        <v>23001</v>
      </c>
      <c r="C1225" s="174" t="s">
        <v>22745</v>
      </c>
    </row>
    <row r="1226" spans="1:3" ht="12" customHeight="1" x14ac:dyDescent="0.2">
      <c r="A1226" s="172" t="s">
        <v>1426</v>
      </c>
      <c r="B1226" s="173" t="s">
        <v>23002</v>
      </c>
      <c r="C1226" s="174" t="s">
        <v>22745</v>
      </c>
    </row>
    <row r="1227" spans="1:3" ht="12" customHeight="1" x14ac:dyDescent="0.2">
      <c r="A1227" s="172" t="s">
        <v>1427</v>
      </c>
      <c r="B1227" s="173" t="s">
        <v>23002</v>
      </c>
      <c r="C1227" s="174" t="s">
        <v>22745</v>
      </c>
    </row>
    <row r="1228" spans="1:3" ht="12" customHeight="1" x14ac:dyDescent="0.2">
      <c r="A1228" s="172" t="s">
        <v>1428</v>
      </c>
      <c r="B1228" s="173" t="s">
        <v>23003</v>
      </c>
      <c r="C1228" s="174" t="s">
        <v>22736</v>
      </c>
    </row>
    <row r="1229" spans="1:3" ht="12" customHeight="1" x14ac:dyDescent="0.2">
      <c r="A1229" s="172" t="s">
        <v>1429</v>
      </c>
      <c r="B1229" s="173" t="s">
        <v>23003</v>
      </c>
      <c r="C1229" s="174" t="s">
        <v>22736</v>
      </c>
    </row>
    <row r="1230" spans="1:3" ht="12" customHeight="1" x14ac:dyDescent="0.2">
      <c r="A1230" s="172" t="s">
        <v>1430</v>
      </c>
      <c r="B1230" s="173" t="s">
        <v>23004</v>
      </c>
      <c r="C1230" s="174" t="s">
        <v>22736</v>
      </c>
    </row>
    <row r="1231" spans="1:3" ht="12" customHeight="1" x14ac:dyDescent="0.2">
      <c r="A1231" s="172" t="s">
        <v>1431</v>
      </c>
      <c r="B1231" s="173" t="s">
        <v>23004</v>
      </c>
      <c r="C1231" s="174" t="s">
        <v>22736</v>
      </c>
    </row>
    <row r="1232" spans="1:3" ht="12" customHeight="1" x14ac:dyDescent="0.2">
      <c r="A1232" s="172" t="s">
        <v>1432</v>
      </c>
      <c r="B1232" s="173" t="s">
        <v>23005</v>
      </c>
      <c r="C1232" s="174" t="s">
        <v>22774</v>
      </c>
    </row>
    <row r="1233" spans="1:3" ht="12" customHeight="1" x14ac:dyDescent="0.2">
      <c r="A1233" s="172" t="s">
        <v>1433</v>
      </c>
      <c r="B1233" s="173" t="s">
        <v>23005</v>
      </c>
      <c r="C1233" s="174" t="s">
        <v>22774</v>
      </c>
    </row>
    <row r="1234" spans="1:3" ht="12" customHeight="1" x14ac:dyDescent="0.2">
      <c r="A1234" s="172" t="s">
        <v>1434</v>
      </c>
      <c r="B1234" s="173" t="s">
        <v>23006</v>
      </c>
      <c r="C1234" s="174" t="s">
        <v>22774</v>
      </c>
    </row>
    <row r="1235" spans="1:3" ht="12" customHeight="1" x14ac:dyDescent="0.2">
      <c r="A1235" s="172" t="s">
        <v>1435</v>
      </c>
      <c r="B1235" s="173" t="s">
        <v>23006</v>
      </c>
      <c r="C1235" s="174" t="s">
        <v>22774</v>
      </c>
    </row>
    <row r="1236" spans="1:3" ht="12" customHeight="1" x14ac:dyDescent="0.2">
      <c r="A1236" s="172" t="s">
        <v>1436</v>
      </c>
      <c r="B1236" s="173" t="s">
        <v>23007</v>
      </c>
      <c r="C1236" s="174" t="s">
        <v>22774</v>
      </c>
    </row>
    <row r="1237" spans="1:3" ht="12" customHeight="1" x14ac:dyDescent="0.2">
      <c r="A1237" s="172" t="s">
        <v>1437</v>
      </c>
      <c r="B1237" s="173" t="s">
        <v>23007</v>
      </c>
      <c r="C1237" s="174" t="s">
        <v>22774</v>
      </c>
    </row>
    <row r="1238" spans="1:3" ht="12" customHeight="1" x14ac:dyDescent="0.2">
      <c r="A1238" s="172" t="s">
        <v>1438</v>
      </c>
      <c r="B1238" s="173" t="s">
        <v>23008</v>
      </c>
      <c r="C1238" s="174" t="s">
        <v>22745</v>
      </c>
    </row>
    <row r="1239" spans="1:3" ht="12" customHeight="1" x14ac:dyDescent="0.2">
      <c r="A1239" s="172" t="s">
        <v>1439</v>
      </c>
      <c r="B1239" s="173" t="s">
        <v>23008</v>
      </c>
      <c r="C1239" s="174" t="s">
        <v>22745</v>
      </c>
    </row>
    <row r="1240" spans="1:3" ht="12" customHeight="1" x14ac:dyDescent="0.2">
      <c r="A1240" s="172" t="s">
        <v>1440</v>
      </c>
      <c r="B1240" s="173" t="s">
        <v>23009</v>
      </c>
      <c r="C1240" s="174" t="s">
        <v>22736</v>
      </c>
    </row>
    <row r="1241" spans="1:3" ht="12" customHeight="1" x14ac:dyDescent="0.2">
      <c r="A1241" s="172" t="s">
        <v>1441</v>
      </c>
      <c r="B1241" s="173" t="s">
        <v>23009</v>
      </c>
      <c r="C1241" s="174" t="s">
        <v>22736</v>
      </c>
    </row>
    <row r="1242" spans="1:3" ht="12" customHeight="1" x14ac:dyDescent="0.2">
      <c r="A1242" s="172" t="s">
        <v>1442</v>
      </c>
      <c r="B1242" s="173" t="s">
        <v>23010</v>
      </c>
      <c r="C1242" s="174" t="s">
        <v>22774</v>
      </c>
    </row>
    <row r="1243" spans="1:3" ht="12" customHeight="1" x14ac:dyDescent="0.2">
      <c r="A1243" s="172" t="s">
        <v>1443</v>
      </c>
      <c r="B1243" s="173" t="s">
        <v>23010</v>
      </c>
      <c r="C1243" s="174" t="s">
        <v>22774</v>
      </c>
    </row>
    <row r="1244" spans="1:3" ht="12" customHeight="1" x14ac:dyDescent="0.2">
      <c r="A1244" s="172" t="s">
        <v>1444</v>
      </c>
      <c r="B1244" s="173" t="s">
        <v>23011</v>
      </c>
      <c r="C1244" s="174" t="s">
        <v>22774</v>
      </c>
    </row>
    <row r="1245" spans="1:3" ht="12" customHeight="1" x14ac:dyDescent="0.2">
      <c r="A1245" s="172" t="s">
        <v>1445</v>
      </c>
      <c r="B1245" s="173" t="s">
        <v>23011</v>
      </c>
      <c r="C1245" s="174" t="s">
        <v>22774</v>
      </c>
    </row>
    <row r="1246" spans="1:3" ht="12" customHeight="1" x14ac:dyDescent="0.2">
      <c r="A1246" s="172" t="s">
        <v>1446</v>
      </c>
      <c r="B1246" s="173" t="s">
        <v>23012</v>
      </c>
      <c r="C1246" s="174" t="s">
        <v>22774</v>
      </c>
    </row>
    <row r="1247" spans="1:3" ht="12" customHeight="1" x14ac:dyDescent="0.2">
      <c r="A1247" s="172" t="s">
        <v>1447</v>
      </c>
      <c r="B1247" s="173" t="s">
        <v>23012</v>
      </c>
      <c r="C1247" s="174" t="s">
        <v>22774</v>
      </c>
    </row>
    <row r="1248" spans="1:3" ht="12" customHeight="1" x14ac:dyDescent="0.2">
      <c r="A1248" s="172" t="s">
        <v>1448</v>
      </c>
      <c r="B1248" s="173" t="s">
        <v>23013</v>
      </c>
      <c r="C1248" s="174" t="s">
        <v>22774</v>
      </c>
    </row>
    <row r="1249" spans="1:3" ht="12" customHeight="1" x14ac:dyDescent="0.2">
      <c r="A1249" s="172" t="s">
        <v>1449</v>
      </c>
      <c r="B1249" s="173" t="s">
        <v>23013</v>
      </c>
      <c r="C1249" s="174" t="s">
        <v>22774</v>
      </c>
    </row>
    <row r="1250" spans="1:3" ht="12" customHeight="1" x14ac:dyDescent="0.2">
      <c r="A1250" s="172" t="s">
        <v>1450</v>
      </c>
      <c r="B1250" s="173" t="s">
        <v>23014</v>
      </c>
      <c r="C1250" s="174" t="s">
        <v>22774</v>
      </c>
    </row>
    <row r="1251" spans="1:3" ht="12" customHeight="1" x14ac:dyDescent="0.2">
      <c r="A1251" s="172" t="s">
        <v>1451</v>
      </c>
      <c r="B1251" s="173" t="s">
        <v>23014</v>
      </c>
      <c r="C1251" s="174" t="s">
        <v>22774</v>
      </c>
    </row>
    <row r="1252" spans="1:3" ht="12" customHeight="1" x14ac:dyDescent="0.2">
      <c r="A1252" s="172" t="s">
        <v>1452</v>
      </c>
      <c r="B1252" s="173" t="s">
        <v>23015</v>
      </c>
      <c r="C1252" s="174" t="s">
        <v>22774</v>
      </c>
    </row>
    <row r="1253" spans="1:3" ht="12" customHeight="1" x14ac:dyDescent="0.2">
      <c r="A1253" s="172" t="s">
        <v>1453</v>
      </c>
      <c r="B1253" s="173" t="s">
        <v>23015</v>
      </c>
      <c r="C1253" s="174" t="s">
        <v>22774</v>
      </c>
    </row>
    <row r="1254" spans="1:3" ht="12" customHeight="1" x14ac:dyDescent="0.2">
      <c r="A1254" s="172" t="s">
        <v>1454</v>
      </c>
      <c r="B1254" s="173" t="s">
        <v>23016</v>
      </c>
      <c r="C1254" s="174" t="s">
        <v>22774</v>
      </c>
    </row>
    <row r="1255" spans="1:3" ht="12" customHeight="1" x14ac:dyDescent="0.2">
      <c r="A1255" s="172" t="s">
        <v>1455</v>
      </c>
      <c r="B1255" s="173" t="s">
        <v>23016</v>
      </c>
      <c r="C1255" s="174" t="s">
        <v>22774</v>
      </c>
    </row>
    <row r="1256" spans="1:3" ht="12" customHeight="1" x14ac:dyDescent="0.2">
      <c r="A1256" s="172" t="s">
        <v>1456</v>
      </c>
      <c r="B1256" s="173" t="s">
        <v>23017</v>
      </c>
      <c r="C1256" s="174" t="s">
        <v>22774</v>
      </c>
    </row>
    <row r="1257" spans="1:3" ht="12" customHeight="1" x14ac:dyDescent="0.2">
      <c r="A1257" s="172" t="s">
        <v>1457</v>
      </c>
      <c r="B1257" s="173" t="s">
        <v>23017</v>
      </c>
      <c r="C1257" s="174" t="s">
        <v>22774</v>
      </c>
    </row>
    <row r="1258" spans="1:3" ht="12" customHeight="1" x14ac:dyDescent="0.2">
      <c r="A1258" s="172" t="s">
        <v>1458</v>
      </c>
      <c r="B1258" s="173" t="s">
        <v>23018</v>
      </c>
      <c r="C1258" s="174" t="s">
        <v>22774</v>
      </c>
    </row>
    <row r="1259" spans="1:3" ht="12" customHeight="1" x14ac:dyDescent="0.2">
      <c r="A1259" s="172" t="s">
        <v>1459</v>
      </c>
      <c r="B1259" s="173" t="s">
        <v>23018</v>
      </c>
      <c r="C1259" s="174" t="s">
        <v>22774</v>
      </c>
    </row>
    <row r="1260" spans="1:3" ht="12" customHeight="1" x14ac:dyDescent="0.2">
      <c r="A1260" s="172" t="s">
        <v>1460</v>
      </c>
      <c r="B1260" s="173" t="s">
        <v>23019</v>
      </c>
      <c r="C1260" s="174" t="s">
        <v>22774</v>
      </c>
    </row>
    <row r="1261" spans="1:3" ht="12" customHeight="1" x14ac:dyDescent="0.2">
      <c r="A1261" s="172" t="s">
        <v>1461</v>
      </c>
      <c r="B1261" s="173" t="s">
        <v>23019</v>
      </c>
      <c r="C1261" s="174" t="s">
        <v>22774</v>
      </c>
    </row>
    <row r="1262" spans="1:3" ht="12" customHeight="1" x14ac:dyDescent="0.2">
      <c r="A1262" s="172" t="s">
        <v>1462</v>
      </c>
      <c r="B1262" s="173" t="s">
        <v>23020</v>
      </c>
      <c r="C1262" s="174" t="s">
        <v>22736</v>
      </c>
    </row>
    <row r="1263" spans="1:3" ht="12" customHeight="1" x14ac:dyDescent="0.2">
      <c r="A1263" s="172" t="s">
        <v>1463</v>
      </c>
      <c r="B1263" s="173" t="s">
        <v>23020</v>
      </c>
      <c r="C1263" s="174" t="s">
        <v>22736</v>
      </c>
    </row>
    <row r="1264" spans="1:3" ht="12" customHeight="1" x14ac:dyDescent="0.2">
      <c r="A1264" s="172" t="s">
        <v>1464</v>
      </c>
      <c r="B1264" s="173" t="s">
        <v>23021</v>
      </c>
      <c r="C1264" s="174" t="s">
        <v>22736</v>
      </c>
    </row>
    <row r="1265" spans="1:3" ht="12" customHeight="1" x14ac:dyDescent="0.2">
      <c r="A1265" s="172" t="s">
        <v>1465</v>
      </c>
      <c r="B1265" s="173" t="s">
        <v>23021</v>
      </c>
      <c r="C1265" s="174" t="s">
        <v>22736</v>
      </c>
    </row>
    <row r="1266" spans="1:3" ht="12" customHeight="1" x14ac:dyDescent="0.2">
      <c r="A1266" s="172" t="s">
        <v>1466</v>
      </c>
      <c r="B1266" s="173" t="s">
        <v>23022</v>
      </c>
      <c r="C1266" s="174" t="s">
        <v>22736</v>
      </c>
    </row>
    <row r="1267" spans="1:3" ht="12" customHeight="1" x14ac:dyDescent="0.2">
      <c r="A1267" s="172" t="s">
        <v>1467</v>
      </c>
      <c r="B1267" s="173" t="s">
        <v>23022</v>
      </c>
      <c r="C1267" s="174" t="s">
        <v>22736</v>
      </c>
    </row>
    <row r="1268" spans="1:3" ht="12" customHeight="1" x14ac:dyDescent="0.2">
      <c r="A1268" s="172" t="s">
        <v>1468</v>
      </c>
      <c r="B1268" s="173" t="s">
        <v>23023</v>
      </c>
      <c r="C1268" s="174" t="s">
        <v>22371</v>
      </c>
    </row>
    <row r="1269" spans="1:3" ht="12" customHeight="1" x14ac:dyDescent="0.2">
      <c r="A1269" s="172" t="s">
        <v>1469</v>
      </c>
      <c r="B1269" s="173" t="s">
        <v>23023</v>
      </c>
      <c r="C1269" s="174" t="s">
        <v>22371</v>
      </c>
    </row>
    <row r="1270" spans="1:3" ht="12" customHeight="1" x14ac:dyDescent="0.2">
      <c r="A1270" s="172" t="s">
        <v>1470</v>
      </c>
      <c r="B1270" s="173" t="s">
        <v>23024</v>
      </c>
      <c r="C1270" s="174" t="s">
        <v>22371</v>
      </c>
    </row>
    <row r="1271" spans="1:3" ht="12" customHeight="1" x14ac:dyDescent="0.2">
      <c r="A1271" s="172" t="s">
        <v>1471</v>
      </c>
      <c r="B1271" s="173" t="s">
        <v>23024</v>
      </c>
      <c r="C1271" s="174" t="s">
        <v>22371</v>
      </c>
    </row>
    <row r="1272" spans="1:3" ht="12" customHeight="1" x14ac:dyDescent="0.2">
      <c r="A1272" s="172" t="s">
        <v>1472</v>
      </c>
      <c r="B1272" s="173" t="s">
        <v>23025</v>
      </c>
      <c r="C1272" s="174" t="s">
        <v>22371</v>
      </c>
    </row>
    <row r="1273" spans="1:3" ht="12" customHeight="1" x14ac:dyDescent="0.2">
      <c r="A1273" s="172" t="s">
        <v>1473</v>
      </c>
      <c r="B1273" s="173" t="s">
        <v>23025</v>
      </c>
      <c r="C1273" s="174" t="s">
        <v>22371</v>
      </c>
    </row>
    <row r="1274" spans="1:3" ht="12" customHeight="1" x14ac:dyDescent="0.2">
      <c r="A1274" s="172" t="s">
        <v>1474</v>
      </c>
      <c r="B1274" s="173" t="s">
        <v>23026</v>
      </c>
      <c r="C1274" s="174" t="s">
        <v>22736</v>
      </c>
    </row>
    <row r="1275" spans="1:3" ht="12" customHeight="1" x14ac:dyDescent="0.2">
      <c r="A1275" s="172" t="s">
        <v>1475</v>
      </c>
      <c r="B1275" s="173" t="s">
        <v>23026</v>
      </c>
      <c r="C1275" s="174" t="s">
        <v>22736</v>
      </c>
    </row>
    <row r="1276" spans="1:3" ht="12" customHeight="1" x14ac:dyDescent="0.2">
      <c r="A1276" s="172" t="s">
        <v>1476</v>
      </c>
      <c r="B1276" s="173" t="s">
        <v>23027</v>
      </c>
      <c r="C1276" s="174" t="s">
        <v>22736</v>
      </c>
    </row>
    <row r="1277" spans="1:3" ht="12" customHeight="1" x14ac:dyDescent="0.2">
      <c r="A1277" s="172" t="s">
        <v>1477</v>
      </c>
      <c r="B1277" s="173" t="s">
        <v>23027</v>
      </c>
      <c r="C1277" s="174" t="s">
        <v>22736</v>
      </c>
    </row>
    <row r="1278" spans="1:3" ht="12" customHeight="1" x14ac:dyDescent="0.2">
      <c r="A1278" s="172" t="s">
        <v>1478</v>
      </c>
      <c r="B1278" s="173" t="s">
        <v>23028</v>
      </c>
      <c r="C1278" s="174" t="s">
        <v>22736</v>
      </c>
    </row>
    <row r="1279" spans="1:3" ht="12" customHeight="1" x14ac:dyDescent="0.2">
      <c r="A1279" s="172" t="s">
        <v>1479</v>
      </c>
      <c r="B1279" s="173" t="s">
        <v>23028</v>
      </c>
      <c r="C1279" s="174" t="s">
        <v>22736</v>
      </c>
    </row>
    <row r="1280" spans="1:3" ht="12" customHeight="1" x14ac:dyDescent="0.2">
      <c r="A1280" s="172" t="s">
        <v>1480</v>
      </c>
      <c r="B1280" s="173" t="s">
        <v>23029</v>
      </c>
      <c r="C1280" s="174" t="s">
        <v>22736</v>
      </c>
    </row>
    <row r="1281" spans="1:3" ht="12" customHeight="1" x14ac:dyDescent="0.2">
      <c r="A1281" s="172" t="s">
        <v>1481</v>
      </c>
      <c r="B1281" s="173" t="s">
        <v>23029</v>
      </c>
      <c r="C1281" s="174" t="s">
        <v>22736</v>
      </c>
    </row>
    <row r="1282" spans="1:3" ht="12" customHeight="1" x14ac:dyDescent="0.2">
      <c r="A1282" s="172" t="s">
        <v>1482</v>
      </c>
      <c r="B1282" s="173" t="s">
        <v>23030</v>
      </c>
      <c r="C1282" s="174" t="s">
        <v>22736</v>
      </c>
    </row>
    <row r="1283" spans="1:3" ht="12" customHeight="1" x14ac:dyDescent="0.2">
      <c r="A1283" s="172" t="s">
        <v>1483</v>
      </c>
      <c r="B1283" s="173" t="s">
        <v>23030</v>
      </c>
      <c r="C1283" s="174" t="s">
        <v>22736</v>
      </c>
    </row>
    <row r="1284" spans="1:3" ht="12" customHeight="1" x14ac:dyDescent="0.2">
      <c r="A1284" s="172" t="s">
        <v>89</v>
      </c>
      <c r="B1284" s="173" t="s">
        <v>23031</v>
      </c>
      <c r="C1284" s="174" t="s">
        <v>22371</v>
      </c>
    </row>
    <row r="1285" spans="1:3" ht="12" customHeight="1" x14ac:dyDescent="0.2">
      <c r="A1285" s="172" t="s">
        <v>1484</v>
      </c>
      <c r="B1285" s="173" t="s">
        <v>23031</v>
      </c>
      <c r="C1285" s="174" t="s">
        <v>22371</v>
      </c>
    </row>
    <row r="1286" spans="1:3" ht="12" customHeight="1" x14ac:dyDescent="0.2">
      <c r="A1286" s="172" t="s">
        <v>1485</v>
      </c>
      <c r="B1286" s="173" t="s">
        <v>23032</v>
      </c>
      <c r="C1286" s="174" t="s">
        <v>22736</v>
      </c>
    </row>
    <row r="1287" spans="1:3" ht="12" customHeight="1" x14ac:dyDescent="0.2">
      <c r="A1287" s="172" t="s">
        <v>1486</v>
      </c>
      <c r="B1287" s="173" t="s">
        <v>23032</v>
      </c>
      <c r="C1287" s="174" t="s">
        <v>22736</v>
      </c>
    </row>
    <row r="1288" spans="1:3" ht="12" customHeight="1" x14ac:dyDescent="0.2">
      <c r="A1288" s="172" t="s">
        <v>1487</v>
      </c>
      <c r="B1288" s="173" t="s">
        <v>23033</v>
      </c>
      <c r="C1288" s="174" t="s">
        <v>22736</v>
      </c>
    </row>
    <row r="1289" spans="1:3" ht="12" customHeight="1" x14ac:dyDescent="0.2">
      <c r="A1289" s="172" t="s">
        <v>1488</v>
      </c>
      <c r="B1289" s="173" t="s">
        <v>23033</v>
      </c>
      <c r="C1289" s="174" t="s">
        <v>22736</v>
      </c>
    </row>
    <row r="1290" spans="1:3" ht="12" customHeight="1" x14ac:dyDescent="0.2">
      <c r="A1290" s="172" t="s">
        <v>1489</v>
      </c>
      <c r="B1290" s="173" t="s">
        <v>23034</v>
      </c>
      <c r="C1290" s="174" t="s">
        <v>22736</v>
      </c>
    </row>
    <row r="1291" spans="1:3" ht="12" customHeight="1" x14ac:dyDescent="0.2">
      <c r="A1291" s="172" t="s">
        <v>1490</v>
      </c>
      <c r="B1291" s="173" t="s">
        <v>23034</v>
      </c>
      <c r="C1291" s="174" t="s">
        <v>22736</v>
      </c>
    </row>
    <row r="1292" spans="1:3" ht="12" customHeight="1" x14ac:dyDescent="0.2">
      <c r="A1292" s="172" t="s">
        <v>1491</v>
      </c>
      <c r="B1292" s="173" t="s">
        <v>23035</v>
      </c>
      <c r="C1292" s="174" t="s">
        <v>22736</v>
      </c>
    </row>
    <row r="1293" spans="1:3" ht="12" customHeight="1" x14ac:dyDescent="0.2">
      <c r="A1293" s="172" t="s">
        <v>1492</v>
      </c>
      <c r="B1293" s="173" t="s">
        <v>23035</v>
      </c>
      <c r="C1293" s="174" t="s">
        <v>22736</v>
      </c>
    </row>
    <row r="1294" spans="1:3" ht="12" customHeight="1" x14ac:dyDescent="0.2">
      <c r="A1294" s="172" t="s">
        <v>1493</v>
      </c>
      <c r="B1294" s="173" t="s">
        <v>23036</v>
      </c>
      <c r="C1294" s="174" t="s">
        <v>22736</v>
      </c>
    </row>
    <row r="1295" spans="1:3" ht="12" customHeight="1" x14ac:dyDescent="0.2">
      <c r="A1295" s="172" t="s">
        <v>1494</v>
      </c>
      <c r="B1295" s="173" t="s">
        <v>23036</v>
      </c>
      <c r="C1295" s="174" t="s">
        <v>22736</v>
      </c>
    </row>
    <row r="1296" spans="1:3" ht="12" customHeight="1" x14ac:dyDescent="0.2">
      <c r="A1296" s="172" t="s">
        <v>1495</v>
      </c>
      <c r="B1296" s="173" t="s">
        <v>23037</v>
      </c>
      <c r="C1296" s="174" t="s">
        <v>22736</v>
      </c>
    </row>
    <row r="1297" spans="1:3" ht="12" customHeight="1" x14ac:dyDescent="0.2">
      <c r="A1297" s="172" t="s">
        <v>1496</v>
      </c>
      <c r="B1297" s="173" t="s">
        <v>23037</v>
      </c>
      <c r="C1297" s="174" t="s">
        <v>22736</v>
      </c>
    </row>
    <row r="1298" spans="1:3" ht="12" customHeight="1" x14ac:dyDescent="0.2">
      <c r="A1298" s="172" t="s">
        <v>1497</v>
      </c>
      <c r="B1298" s="173" t="s">
        <v>23038</v>
      </c>
      <c r="C1298" s="174" t="s">
        <v>22736</v>
      </c>
    </row>
    <row r="1299" spans="1:3" ht="12" customHeight="1" x14ac:dyDescent="0.2">
      <c r="A1299" s="172" t="s">
        <v>1498</v>
      </c>
      <c r="B1299" s="173" t="s">
        <v>23038</v>
      </c>
      <c r="C1299" s="174" t="s">
        <v>22736</v>
      </c>
    </row>
    <row r="1300" spans="1:3" ht="12" customHeight="1" x14ac:dyDescent="0.2">
      <c r="A1300" s="172" t="s">
        <v>1499</v>
      </c>
      <c r="B1300" s="173" t="s">
        <v>23039</v>
      </c>
      <c r="C1300" s="174" t="s">
        <v>22736</v>
      </c>
    </row>
    <row r="1301" spans="1:3" ht="12" customHeight="1" x14ac:dyDescent="0.2">
      <c r="A1301" s="172" t="s">
        <v>1500</v>
      </c>
      <c r="B1301" s="173" t="s">
        <v>23039</v>
      </c>
      <c r="C1301" s="174" t="s">
        <v>22736</v>
      </c>
    </row>
    <row r="1302" spans="1:3" ht="12" customHeight="1" x14ac:dyDescent="0.2">
      <c r="A1302" s="172" t="s">
        <v>1501</v>
      </c>
      <c r="B1302" s="173" t="s">
        <v>23040</v>
      </c>
      <c r="C1302" s="174" t="s">
        <v>22736</v>
      </c>
    </row>
    <row r="1303" spans="1:3" ht="12" customHeight="1" x14ac:dyDescent="0.2">
      <c r="A1303" s="172" t="s">
        <v>1502</v>
      </c>
      <c r="B1303" s="173" t="s">
        <v>23040</v>
      </c>
      <c r="C1303" s="174" t="s">
        <v>22736</v>
      </c>
    </row>
    <row r="1304" spans="1:3" ht="12" customHeight="1" x14ac:dyDescent="0.2">
      <c r="A1304" s="172" t="s">
        <v>1503</v>
      </c>
      <c r="B1304" s="173" t="s">
        <v>23041</v>
      </c>
      <c r="C1304" s="174" t="s">
        <v>22736</v>
      </c>
    </row>
    <row r="1305" spans="1:3" ht="12" customHeight="1" x14ac:dyDescent="0.2">
      <c r="A1305" s="172" t="s">
        <v>1504</v>
      </c>
      <c r="B1305" s="173" t="s">
        <v>23041</v>
      </c>
      <c r="C1305" s="174" t="s">
        <v>22736</v>
      </c>
    </row>
    <row r="1306" spans="1:3" ht="12" customHeight="1" x14ac:dyDescent="0.2">
      <c r="A1306" s="172" t="s">
        <v>1505</v>
      </c>
      <c r="B1306" s="173" t="s">
        <v>23042</v>
      </c>
      <c r="C1306" s="174" t="s">
        <v>22736</v>
      </c>
    </row>
    <row r="1307" spans="1:3" ht="12" customHeight="1" x14ac:dyDescent="0.2">
      <c r="A1307" s="172" t="s">
        <v>1506</v>
      </c>
      <c r="B1307" s="173" t="s">
        <v>23042</v>
      </c>
      <c r="C1307" s="174" t="s">
        <v>22736</v>
      </c>
    </row>
    <row r="1308" spans="1:3" ht="12" customHeight="1" x14ac:dyDescent="0.2">
      <c r="A1308" s="172" t="s">
        <v>1507</v>
      </c>
      <c r="B1308" s="173" t="s">
        <v>23043</v>
      </c>
      <c r="C1308" s="174" t="s">
        <v>22736</v>
      </c>
    </row>
    <row r="1309" spans="1:3" ht="12" customHeight="1" x14ac:dyDescent="0.2">
      <c r="A1309" s="172" t="s">
        <v>1508</v>
      </c>
      <c r="B1309" s="173" t="s">
        <v>23043</v>
      </c>
      <c r="C1309" s="174" t="s">
        <v>22736</v>
      </c>
    </row>
    <row r="1310" spans="1:3" ht="12" customHeight="1" x14ac:dyDescent="0.2">
      <c r="A1310" s="172" t="s">
        <v>1509</v>
      </c>
      <c r="B1310" s="173" t="s">
        <v>23044</v>
      </c>
      <c r="C1310" s="174" t="s">
        <v>22736</v>
      </c>
    </row>
    <row r="1311" spans="1:3" ht="12" customHeight="1" x14ac:dyDescent="0.2">
      <c r="A1311" s="172" t="s">
        <v>1510</v>
      </c>
      <c r="B1311" s="173" t="s">
        <v>23044</v>
      </c>
      <c r="C1311" s="174" t="s">
        <v>22736</v>
      </c>
    </row>
    <row r="1312" spans="1:3" ht="12" customHeight="1" x14ac:dyDescent="0.2">
      <c r="A1312" s="172" t="s">
        <v>1511</v>
      </c>
      <c r="B1312" s="173" t="s">
        <v>23045</v>
      </c>
      <c r="C1312" s="174" t="s">
        <v>22736</v>
      </c>
    </row>
    <row r="1313" spans="1:3" ht="12" customHeight="1" x14ac:dyDescent="0.2">
      <c r="A1313" s="172" t="s">
        <v>1512</v>
      </c>
      <c r="B1313" s="173" t="s">
        <v>23045</v>
      </c>
      <c r="C1313" s="174" t="s">
        <v>22736</v>
      </c>
    </row>
    <row r="1314" spans="1:3" ht="12" customHeight="1" x14ac:dyDescent="0.2">
      <c r="A1314" s="172" t="s">
        <v>1513</v>
      </c>
      <c r="B1314" s="173" t="s">
        <v>23046</v>
      </c>
      <c r="C1314" s="174" t="s">
        <v>22736</v>
      </c>
    </row>
    <row r="1315" spans="1:3" ht="12" customHeight="1" x14ac:dyDescent="0.2">
      <c r="A1315" s="172" t="s">
        <v>1514</v>
      </c>
      <c r="B1315" s="173" t="s">
        <v>23046</v>
      </c>
      <c r="C1315" s="174" t="s">
        <v>22736</v>
      </c>
    </row>
    <row r="1316" spans="1:3" ht="12" customHeight="1" x14ac:dyDescent="0.2">
      <c r="A1316" s="172" t="s">
        <v>1515</v>
      </c>
      <c r="B1316" s="173" t="s">
        <v>23047</v>
      </c>
      <c r="C1316" s="174" t="s">
        <v>22736</v>
      </c>
    </row>
    <row r="1317" spans="1:3" ht="12" customHeight="1" x14ac:dyDescent="0.2">
      <c r="A1317" s="172" t="s">
        <v>1516</v>
      </c>
      <c r="B1317" s="173" t="s">
        <v>23047</v>
      </c>
      <c r="C1317" s="174" t="s">
        <v>22736</v>
      </c>
    </row>
    <row r="1318" spans="1:3" ht="12" customHeight="1" x14ac:dyDescent="0.2">
      <c r="A1318" s="172" t="s">
        <v>1517</v>
      </c>
      <c r="B1318" s="173" t="s">
        <v>23048</v>
      </c>
      <c r="C1318" s="174" t="s">
        <v>22736</v>
      </c>
    </row>
    <row r="1319" spans="1:3" ht="12" customHeight="1" x14ac:dyDescent="0.2">
      <c r="A1319" s="172" t="s">
        <v>1518</v>
      </c>
      <c r="B1319" s="173" t="s">
        <v>23048</v>
      </c>
      <c r="C1319" s="174" t="s">
        <v>22736</v>
      </c>
    </row>
    <row r="1320" spans="1:3" ht="12" customHeight="1" x14ac:dyDescent="0.2">
      <c r="A1320" s="172" t="s">
        <v>1519</v>
      </c>
      <c r="B1320" s="173" t="s">
        <v>23049</v>
      </c>
      <c r="C1320" s="174" t="s">
        <v>22736</v>
      </c>
    </row>
    <row r="1321" spans="1:3" ht="12" customHeight="1" x14ac:dyDescent="0.2">
      <c r="A1321" s="172" t="s">
        <v>1520</v>
      </c>
      <c r="B1321" s="173" t="s">
        <v>23049</v>
      </c>
      <c r="C1321" s="174" t="s">
        <v>22736</v>
      </c>
    </row>
    <row r="1322" spans="1:3" ht="12" customHeight="1" x14ac:dyDescent="0.2">
      <c r="A1322" s="172" t="s">
        <v>1521</v>
      </c>
      <c r="B1322" s="173" t="s">
        <v>23050</v>
      </c>
      <c r="C1322" s="174" t="s">
        <v>22736</v>
      </c>
    </row>
    <row r="1323" spans="1:3" ht="12" customHeight="1" x14ac:dyDescent="0.2">
      <c r="A1323" s="172" t="s">
        <v>1522</v>
      </c>
      <c r="B1323" s="173" t="s">
        <v>23050</v>
      </c>
      <c r="C1323" s="174" t="s">
        <v>22736</v>
      </c>
    </row>
    <row r="1324" spans="1:3" ht="12" customHeight="1" x14ac:dyDescent="0.2">
      <c r="A1324" s="172" t="s">
        <v>1523</v>
      </c>
      <c r="B1324" s="173" t="s">
        <v>23051</v>
      </c>
      <c r="C1324" s="174" t="s">
        <v>22736</v>
      </c>
    </row>
    <row r="1325" spans="1:3" ht="12" customHeight="1" x14ac:dyDescent="0.2">
      <c r="A1325" s="172" t="s">
        <v>1524</v>
      </c>
      <c r="B1325" s="173" t="s">
        <v>23051</v>
      </c>
      <c r="C1325" s="174" t="s">
        <v>22736</v>
      </c>
    </row>
    <row r="1326" spans="1:3" ht="12" customHeight="1" x14ac:dyDescent="0.2">
      <c r="A1326" s="172" t="s">
        <v>1525</v>
      </c>
      <c r="B1326" s="173" t="s">
        <v>23052</v>
      </c>
      <c r="C1326" s="174" t="s">
        <v>22736</v>
      </c>
    </row>
    <row r="1327" spans="1:3" ht="12" customHeight="1" x14ac:dyDescent="0.2">
      <c r="A1327" s="172" t="s">
        <v>1526</v>
      </c>
      <c r="B1327" s="173" t="s">
        <v>23052</v>
      </c>
      <c r="C1327" s="174" t="s">
        <v>22736</v>
      </c>
    </row>
    <row r="1328" spans="1:3" ht="12" customHeight="1" x14ac:dyDescent="0.2">
      <c r="A1328" s="172" t="s">
        <v>1527</v>
      </c>
      <c r="B1328" s="173" t="s">
        <v>23053</v>
      </c>
      <c r="C1328" s="174" t="s">
        <v>22736</v>
      </c>
    </row>
    <row r="1329" spans="1:3" ht="12" customHeight="1" x14ac:dyDescent="0.2">
      <c r="A1329" s="172" t="s">
        <v>1528</v>
      </c>
      <c r="B1329" s="173" t="s">
        <v>23053</v>
      </c>
      <c r="C1329" s="174" t="s">
        <v>22736</v>
      </c>
    </row>
    <row r="1330" spans="1:3" ht="12" customHeight="1" x14ac:dyDescent="0.2">
      <c r="A1330" s="172" t="s">
        <v>1529</v>
      </c>
      <c r="B1330" s="173" t="s">
        <v>23054</v>
      </c>
      <c r="C1330" s="174" t="s">
        <v>22736</v>
      </c>
    </row>
    <row r="1331" spans="1:3" ht="12" customHeight="1" x14ac:dyDescent="0.2">
      <c r="A1331" s="172" t="s">
        <v>1530</v>
      </c>
      <c r="B1331" s="173" t="s">
        <v>23054</v>
      </c>
      <c r="C1331" s="174" t="s">
        <v>22736</v>
      </c>
    </row>
    <row r="1332" spans="1:3" ht="12" customHeight="1" x14ac:dyDescent="0.2">
      <c r="A1332" s="172" t="s">
        <v>1531</v>
      </c>
      <c r="B1332" s="173" t="s">
        <v>23055</v>
      </c>
      <c r="C1332" s="174" t="s">
        <v>22736</v>
      </c>
    </row>
    <row r="1333" spans="1:3" ht="12" customHeight="1" x14ac:dyDescent="0.2">
      <c r="A1333" s="172" t="s">
        <v>1532</v>
      </c>
      <c r="B1333" s="173" t="s">
        <v>23055</v>
      </c>
      <c r="C1333" s="174" t="s">
        <v>22736</v>
      </c>
    </row>
    <row r="1334" spans="1:3" ht="12" customHeight="1" x14ac:dyDescent="0.2">
      <c r="A1334" s="172" t="s">
        <v>1533</v>
      </c>
      <c r="B1334" s="173" t="s">
        <v>23056</v>
      </c>
      <c r="C1334" s="174" t="s">
        <v>22736</v>
      </c>
    </row>
    <row r="1335" spans="1:3" ht="12" customHeight="1" x14ac:dyDescent="0.2">
      <c r="A1335" s="172" t="s">
        <v>1534</v>
      </c>
      <c r="B1335" s="173" t="s">
        <v>23056</v>
      </c>
      <c r="C1335" s="174" t="s">
        <v>22736</v>
      </c>
    </row>
    <row r="1336" spans="1:3" ht="12" customHeight="1" x14ac:dyDescent="0.2">
      <c r="A1336" s="172" t="s">
        <v>1535</v>
      </c>
      <c r="B1336" s="173" t="s">
        <v>23057</v>
      </c>
      <c r="C1336" s="174" t="s">
        <v>22736</v>
      </c>
    </row>
    <row r="1337" spans="1:3" ht="12" customHeight="1" x14ac:dyDescent="0.2">
      <c r="A1337" s="172" t="s">
        <v>1536</v>
      </c>
      <c r="B1337" s="173" t="s">
        <v>23057</v>
      </c>
      <c r="C1337" s="174" t="s">
        <v>22736</v>
      </c>
    </row>
    <row r="1338" spans="1:3" ht="12" customHeight="1" x14ac:dyDescent="0.2">
      <c r="A1338" s="172" t="s">
        <v>1537</v>
      </c>
      <c r="B1338" s="173" t="s">
        <v>23058</v>
      </c>
      <c r="C1338" s="174" t="s">
        <v>22736</v>
      </c>
    </row>
    <row r="1339" spans="1:3" ht="12" customHeight="1" x14ac:dyDescent="0.2">
      <c r="A1339" s="172" t="s">
        <v>1538</v>
      </c>
      <c r="B1339" s="173" t="s">
        <v>23058</v>
      </c>
      <c r="C1339" s="174" t="s">
        <v>22736</v>
      </c>
    </row>
    <row r="1340" spans="1:3" ht="12" customHeight="1" x14ac:dyDescent="0.2">
      <c r="A1340" s="172" t="s">
        <v>1539</v>
      </c>
      <c r="B1340" s="173" t="s">
        <v>23059</v>
      </c>
      <c r="C1340" s="174" t="s">
        <v>22736</v>
      </c>
    </row>
    <row r="1341" spans="1:3" ht="12" customHeight="1" x14ac:dyDescent="0.2">
      <c r="A1341" s="172" t="s">
        <v>1540</v>
      </c>
      <c r="B1341" s="173" t="s">
        <v>23059</v>
      </c>
      <c r="C1341" s="174" t="s">
        <v>22736</v>
      </c>
    </row>
    <row r="1342" spans="1:3" ht="12" customHeight="1" x14ac:dyDescent="0.2">
      <c r="A1342" s="172" t="s">
        <v>1541</v>
      </c>
      <c r="B1342" s="173" t="s">
        <v>23060</v>
      </c>
      <c r="C1342" s="174" t="s">
        <v>22736</v>
      </c>
    </row>
    <row r="1343" spans="1:3" ht="12" customHeight="1" x14ac:dyDescent="0.2">
      <c r="A1343" s="172" t="s">
        <v>1542</v>
      </c>
      <c r="B1343" s="173" t="s">
        <v>23060</v>
      </c>
      <c r="C1343" s="174" t="s">
        <v>22736</v>
      </c>
    </row>
    <row r="1344" spans="1:3" ht="12" customHeight="1" x14ac:dyDescent="0.2">
      <c r="A1344" s="172" t="s">
        <v>1543</v>
      </c>
      <c r="B1344" s="173" t="s">
        <v>23061</v>
      </c>
      <c r="C1344" s="174" t="s">
        <v>22736</v>
      </c>
    </row>
    <row r="1345" spans="1:3" ht="12" customHeight="1" x14ac:dyDescent="0.2">
      <c r="A1345" s="172" t="s">
        <v>1544</v>
      </c>
      <c r="B1345" s="173" t="s">
        <v>23061</v>
      </c>
      <c r="C1345" s="174" t="s">
        <v>22736</v>
      </c>
    </row>
    <row r="1346" spans="1:3" ht="12" customHeight="1" x14ac:dyDescent="0.2">
      <c r="A1346" s="172" t="s">
        <v>1545</v>
      </c>
      <c r="B1346" s="173" t="s">
        <v>23062</v>
      </c>
      <c r="C1346" s="174" t="s">
        <v>22736</v>
      </c>
    </row>
    <row r="1347" spans="1:3" ht="12" customHeight="1" x14ac:dyDescent="0.2">
      <c r="A1347" s="172" t="s">
        <v>1546</v>
      </c>
      <c r="B1347" s="173" t="s">
        <v>23062</v>
      </c>
      <c r="C1347" s="174" t="s">
        <v>22736</v>
      </c>
    </row>
    <row r="1348" spans="1:3" ht="12" customHeight="1" x14ac:dyDescent="0.2">
      <c r="A1348" s="172" t="s">
        <v>1547</v>
      </c>
      <c r="B1348" s="173" t="s">
        <v>23063</v>
      </c>
      <c r="C1348" s="174" t="s">
        <v>22736</v>
      </c>
    </row>
    <row r="1349" spans="1:3" ht="12" customHeight="1" x14ac:dyDescent="0.2">
      <c r="A1349" s="172" t="s">
        <v>1548</v>
      </c>
      <c r="B1349" s="173" t="s">
        <v>23063</v>
      </c>
      <c r="C1349" s="174" t="s">
        <v>22736</v>
      </c>
    </row>
    <row r="1350" spans="1:3" ht="12" customHeight="1" x14ac:dyDescent="0.2">
      <c r="A1350" s="172" t="s">
        <v>1549</v>
      </c>
      <c r="B1350" s="173" t="s">
        <v>23064</v>
      </c>
      <c r="C1350" s="174" t="s">
        <v>22736</v>
      </c>
    </row>
    <row r="1351" spans="1:3" ht="12" customHeight="1" x14ac:dyDescent="0.2">
      <c r="A1351" s="172" t="s">
        <v>1550</v>
      </c>
      <c r="B1351" s="173" t="s">
        <v>23064</v>
      </c>
      <c r="C1351" s="174" t="s">
        <v>22736</v>
      </c>
    </row>
    <row r="1352" spans="1:3" ht="12" customHeight="1" x14ac:dyDescent="0.2">
      <c r="A1352" s="172" t="s">
        <v>1551</v>
      </c>
      <c r="B1352" s="173" t="s">
        <v>23065</v>
      </c>
      <c r="C1352" s="174" t="s">
        <v>22736</v>
      </c>
    </row>
    <row r="1353" spans="1:3" ht="12" customHeight="1" x14ac:dyDescent="0.2">
      <c r="A1353" s="172" t="s">
        <v>1552</v>
      </c>
      <c r="B1353" s="173" t="s">
        <v>23065</v>
      </c>
      <c r="C1353" s="174" t="s">
        <v>22736</v>
      </c>
    </row>
    <row r="1354" spans="1:3" ht="12" customHeight="1" x14ac:dyDescent="0.2">
      <c r="A1354" s="172" t="s">
        <v>1553</v>
      </c>
      <c r="B1354" s="173" t="s">
        <v>23066</v>
      </c>
      <c r="C1354" s="174" t="s">
        <v>22736</v>
      </c>
    </row>
    <row r="1355" spans="1:3" ht="12" customHeight="1" x14ac:dyDescent="0.2">
      <c r="A1355" s="172" t="s">
        <v>1554</v>
      </c>
      <c r="B1355" s="173" t="s">
        <v>23066</v>
      </c>
      <c r="C1355" s="174" t="s">
        <v>22736</v>
      </c>
    </row>
    <row r="1356" spans="1:3" ht="12" customHeight="1" x14ac:dyDescent="0.2">
      <c r="A1356" s="172" t="s">
        <v>1555</v>
      </c>
      <c r="B1356" s="173" t="s">
        <v>23067</v>
      </c>
      <c r="C1356" s="174" t="s">
        <v>22736</v>
      </c>
    </row>
    <row r="1357" spans="1:3" ht="12" customHeight="1" x14ac:dyDescent="0.2">
      <c r="A1357" s="172" t="s">
        <v>1556</v>
      </c>
      <c r="B1357" s="173" t="s">
        <v>23067</v>
      </c>
      <c r="C1357" s="174" t="s">
        <v>22736</v>
      </c>
    </row>
    <row r="1358" spans="1:3" ht="12" customHeight="1" x14ac:dyDescent="0.2">
      <c r="A1358" s="172" t="s">
        <v>1557</v>
      </c>
      <c r="B1358" s="173" t="s">
        <v>23068</v>
      </c>
      <c r="C1358" s="174" t="s">
        <v>22736</v>
      </c>
    </row>
    <row r="1359" spans="1:3" ht="12" customHeight="1" x14ac:dyDescent="0.2">
      <c r="A1359" s="172" t="s">
        <v>1558</v>
      </c>
      <c r="B1359" s="173" t="s">
        <v>23068</v>
      </c>
      <c r="C1359" s="174" t="s">
        <v>22736</v>
      </c>
    </row>
    <row r="1360" spans="1:3" ht="12" customHeight="1" x14ac:dyDescent="0.2">
      <c r="A1360" s="172" t="s">
        <v>1559</v>
      </c>
      <c r="B1360" s="173" t="s">
        <v>23069</v>
      </c>
      <c r="C1360" s="174" t="s">
        <v>22736</v>
      </c>
    </row>
    <row r="1361" spans="1:3" ht="12" customHeight="1" x14ac:dyDescent="0.2">
      <c r="A1361" s="172" t="s">
        <v>1560</v>
      </c>
      <c r="B1361" s="173" t="s">
        <v>23069</v>
      </c>
      <c r="C1361" s="174" t="s">
        <v>22736</v>
      </c>
    </row>
    <row r="1362" spans="1:3" ht="12" customHeight="1" x14ac:dyDescent="0.2">
      <c r="A1362" s="172" t="s">
        <v>1561</v>
      </c>
      <c r="B1362" s="173" t="s">
        <v>23070</v>
      </c>
      <c r="C1362" s="174" t="s">
        <v>22736</v>
      </c>
    </row>
    <row r="1363" spans="1:3" ht="12" customHeight="1" x14ac:dyDescent="0.2">
      <c r="A1363" s="172" t="s">
        <v>1562</v>
      </c>
      <c r="B1363" s="173" t="s">
        <v>23070</v>
      </c>
      <c r="C1363" s="174" t="s">
        <v>22736</v>
      </c>
    </row>
    <row r="1364" spans="1:3" ht="12" customHeight="1" x14ac:dyDescent="0.2">
      <c r="A1364" s="172" t="s">
        <v>1563</v>
      </c>
      <c r="B1364" s="173" t="s">
        <v>23071</v>
      </c>
      <c r="C1364" s="174" t="s">
        <v>22736</v>
      </c>
    </row>
    <row r="1365" spans="1:3" ht="12" customHeight="1" x14ac:dyDescent="0.2">
      <c r="A1365" s="172" t="s">
        <v>1564</v>
      </c>
      <c r="B1365" s="173" t="s">
        <v>23071</v>
      </c>
      <c r="C1365" s="174" t="s">
        <v>22736</v>
      </c>
    </row>
    <row r="1366" spans="1:3" ht="12" customHeight="1" x14ac:dyDescent="0.2">
      <c r="A1366" s="172" t="s">
        <v>1565</v>
      </c>
      <c r="B1366" s="173" t="s">
        <v>23072</v>
      </c>
      <c r="C1366" s="174" t="s">
        <v>22736</v>
      </c>
    </row>
    <row r="1367" spans="1:3" ht="12" customHeight="1" x14ac:dyDescent="0.2">
      <c r="A1367" s="172" t="s">
        <v>1566</v>
      </c>
      <c r="B1367" s="173" t="s">
        <v>23072</v>
      </c>
      <c r="C1367" s="174" t="s">
        <v>22736</v>
      </c>
    </row>
    <row r="1368" spans="1:3" ht="12" customHeight="1" x14ac:dyDescent="0.2">
      <c r="A1368" s="172" t="s">
        <v>1567</v>
      </c>
      <c r="B1368" s="173" t="s">
        <v>23073</v>
      </c>
      <c r="C1368" s="174" t="s">
        <v>22736</v>
      </c>
    </row>
    <row r="1369" spans="1:3" ht="12" customHeight="1" x14ac:dyDescent="0.2">
      <c r="A1369" s="172" t="s">
        <v>1568</v>
      </c>
      <c r="B1369" s="173" t="s">
        <v>23073</v>
      </c>
      <c r="C1369" s="174" t="s">
        <v>22736</v>
      </c>
    </row>
    <row r="1370" spans="1:3" ht="12" customHeight="1" x14ac:dyDescent="0.2">
      <c r="A1370" s="172" t="s">
        <v>1569</v>
      </c>
      <c r="B1370" s="173" t="s">
        <v>23074</v>
      </c>
      <c r="C1370" s="174" t="s">
        <v>22736</v>
      </c>
    </row>
    <row r="1371" spans="1:3" ht="12" customHeight="1" x14ac:dyDescent="0.2">
      <c r="A1371" s="172" t="s">
        <v>1570</v>
      </c>
      <c r="B1371" s="173" t="s">
        <v>23074</v>
      </c>
      <c r="C1371" s="174" t="s">
        <v>22736</v>
      </c>
    </row>
    <row r="1372" spans="1:3" ht="12" customHeight="1" x14ac:dyDescent="0.2">
      <c r="A1372" s="172" t="s">
        <v>1571</v>
      </c>
      <c r="B1372" s="173" t="s">
        <v>23075</v>
      </c>
      <c r="C1372" s="174" t="s">
        <v>22736</v>
      </c>
    </row>
    <row r="1373" spans="1:3" ht="12" customHeight="1" x14ac:dyDescent="0.2">
      <c r="A1373" s="172" t="s">
        <v>1572</v>
      </c>
      <c r="B1373" s="173" t="s">
        <v>23075</v>
      </c>
      <c r="C1373" s="174" t="s">
        <v>22736</v>
      </c>
    </row>
    <row r="1374" spans="1:3" ht="12" customHeight="1" x14ac:dyDescent="0.2">
      <c r="A1374" s="172" t="s">
        <v>1573</v>
      </c>
      <c r="B1374" s="173" t="s">
        <v>23076</v>
      </c>
      <c r="C1374" s="174" t="s">
        <v>22736</v>
      </c>
    </row>
    <row r="1375" spans="1:3" ht="12" customHeight="1" x14ac:dyDescent="0.2">
      <c r="A1375" s="172" t="s">
        <v>1574</v>
      </c>
      <c r="B1375" s="173" t="s">
        <v>23076</v>
      </c>
      <c r="C1375" s="174" t="s">
        <v>22736</v>
      </c>
    </row>
    <row r="1376" spans="1:3" ht="12" customHeight="1" x14ac:dyDescent="0.2">
      <c r="A1376" s="172" t="s">
        <v>1575</v>
      </c>
      <c r="B1376" s="173" t="s">
        <v>23077</v>
      </c>
      <c r="C1376" s="174" t="s">
        <v>22736</v>
      </c>
    </row>
    <row r="1377" spans="1:3" ht="12" customHeight="1" x14ac:dyDescent="0.2">
      <c r="A1377" s="172" t="s">
        <v>1576</v>
      </c>
      <c r="B1377" s="173" t="s">
        <v>23077</v>
      </c>
      <c r="C1377" s="174" t="s">
        <v>22736</v>
      </c>
    </row>
    <row r="1378" spans="1:3" ht="12" customHeight="1" x14ac:dyDescent="0.2">
      <c r="A1378" s="172" t="s">
        <v>1577</v>
      </c>
      <c r="B1378" s="173" t="s">
        <v>23078</v>
      </c>
      <c r="C1378" s="174" t="s">
        <v>22736</v>
      </c>
    </row>
    <row r="1379" spans="1:3" ht="12" customHeight="1" x14ac:dyDescent="0.2">
      <c r="A1379" s="172" t="s">
        <v>1578</v>
      </c>
      <c r="B1379" s="173" t="s">
        <v>23078</v>
      </c>
      <c r="C1379" s="174" t="s">
        <v>22736</v>
      </c>
    </row>
    <row r="1380" spans="1:3" ht="12" customHeight="1" x14ac:dyDescent="0.2">
      <c r="A1380" s="172" t="s">
        <v>1579</v>
      </c>
      <c r="B1380" s="173" t="s">
        <v>23079</v>
      </c>
      <c r="C1380" s="174" t="s">
        <v>22736</v>
      </c>
    </row>
    <row r="1381" spans="1:3" ht="12" customHeight="1" x14ac:dyDescent="0.2">
      <c r="A1381" s="172" t="s">
        <v>1580</v>
      </c>
      <c r="B1381" s="173" t="s">
        <v>23079</v>
      </c>
      <c r="C1381" s="174" t="s">
        <v>22736</v>
      </c>
    </row>
    <row r="1382" spans="1:3" ht="12" customHeight="1" x14ac:dyDescent="0.2">
      <c r="A1382" s="172" t="s">
        <v>1581</v>
      </c>
      <c r="B1382" s="173" t="s">
        <v>23080</v>
      </c>
      <c r="C1382" s="174" t="s">
        <v>22736</v>
      </c>
    </row>
    <row r="1383" spans="1:3" ht="12" customHeight="1" x14ac:dyDescent="0.2">
      <c r="A1383" s="172" t="s">
        <v>1582</v>
      </c>
      <c r="B1383" s="173" t="s">
        <v>23080</v>
      </c>
      <c r="C1383" s="174" t="s">
        <v>22736</v>
      </c>
    </row>
    <row r="1384" spans="1:3" ht="12" customHeight="1" x14ac:dyDescent="0.2">
      <c r="A1384" s="172" t="s">
        <v>1583</v>
      </c>
      <c r="B1384" s="173" t="s">
        <v>23081</v>
      </c>
      <c r="C1384" s="174" t="s">
        <v>22736</v>
      </c>
    </row>
    <row r="1385" spans="1:3" ht="12" customHeight="1" x14ac:dyDescent="0.2">
      <c r="A1385" s="172" t="s">
        <v>1584</v>
      </c>
      <c r="B1385" s="173" t="s">
        <v>23081</v>
      </c>
      <c r="C1385" s="174" t="s">
        <v>22736</v>
      </c>
    </row>
    <row r="1386" spans="1:3" ht="12" customHeight="1" x14ac:dyDescent="0.2">
      <c r="A1386" s="172" t="s">
        <v>1585</v>
      </c>
      <c r="B1386" s="173" t="s">
        <v>23082</v>
      </c>
      <c r="C1386" s="174" t="s">
        <v>22736</v>
      </c>
    </row>
    <row r="1387" spans="1:3" ht="12" customHeight="1" x14ac:dyDescent="0.2">
      <c r="A1387" s="172" t="s">
        <v>1586</v>
      </c>
      <c r="B1387" s="173" t="s">
        <v>23082</v>
      </c>
      <c r="C1387" s="174" t="s">
        <v>22736</v>
      </c>
    </row>
    <row r="1388" spans="1:3" ht="12" customHeight="1" x14ac:dyDescent="0.2">
      <c r="A1388" s="172" t="s">
        <v>1587</v>
      </c>
      <c r="B1388" s="173" t="s">
        <v>23083</v>
      </c>
      <c r="C1388" s="174" t="s">
        <v>22736</v>
      </c>
    </row>
    <row r="1389" spans="1:3" ht="12" customHeight="1" x14ac:dyDescent="0.2">
      <c r="A1389" s="172" t="s">
        <v>1588</v>
      </c>
      <c r="B1389" s="173" t="s">
        <v>23083</v>
      </c>
      <c r="C1389" s="174" t="s">
        <v>22736</v>
      </c>
    </row>
    <row r="1390" spans="1:3" ht="12" customHeight="1" x14ac:dyDescent="0.2">
      <c r="A1390" s="172" t="s">
        <v>1589</v>
      </c>
      <c r="B1390" s="173" t="s">
        <v>23084</v>
      </c>
      <c r="C1390" s="174" t="s">
        <v>22736</v>
      </c>
    </row>
    <row r="1391" spans="1:3" ht="12" customHeight="1" x14ac:dyDescent="0.2">
      <c r="A1391" s="172" t="s">
        <v>1590</v>
      </c>
      <c r="B1391" s="173" t="s">
        <v>23084</v>
      </c>
      <c r="C1391" s="174" t="s">
        <v>22736</v>
      </c>
    </row>
    <row r="1392" spans="1:3" ht="12" customHeight="1" x14ac:dyDescent="0.2">
      <c r="A1392" s="172" t="s">
        <v>1591</v>
      </c>
      <c r="B1392" s="173" t="s">
        <v>23084</v>
      </c>
      <c r="C1392" s="174" t="s">
        <v>22736</v>
      </c>
    </row>
    <row r="1393" spans="1:3" ht="12" customHeight="1" x14ac:dyDescent="0.2">
      <c r="A1393" s="172" t="s">
        <v>1592</v>
      </c>
      <c r="B1393" s="173" t="s">
        <v>23084</v>
      </c>
      <c r="C1393" s="174" t="s">
        <v>22736</v>
      </c>
    </row>
    <row r="1394" spans="1:3" ht="12" customHeight="1" x14ac:dyDescent="0.2">
      <c r="A1394" s="172" t="s">
        <v>1593</v>
      </c>
      <c r="B1394" s="173" t="s">
        <v>23085</v>
      </c>
      <c r="C1394" s="174" t="s">
        <v>22736</v>
      </c>
    </row>
    <row r="1395" spans="1:3" ht="12" customHeight="1" x14ac:dyDescent="0.2">
      <c r="A1395" s="172" t="s">
        <v>1594</v>
      </c>
      <c r="B1395" s="173" t="s">
        <v>23085</v>
      </c>
      <c r="C1395" s="174" t="s">
        <v>22736</v>
      </c>
    </row>
    <row r="1396" spans="1:3" ht="12" customHeight="1" x14ac:dyDescent="0.2">
      <c r="A1396" s="172" t="s">
        <v>1595</v>
      </c>
      <c r="B1396" s="173" t="s">
        <v>23086</v>
      </c>
      <c r="C1396" s="174" t="s">
        <v>22736</v>
      </c>
    </row>
    <row r="1397" spans="1:3" ht="12" customHeight="1" x14ac:dyDescent="0.2">
      <c r="A1397" s="172" t="s">
        <v>1596</v>
      </c>
      <c r="B1397" s="173" t="s">
        <v>23086</v>
      </c>
      <c r="C1397" s="174" t="s">
        <v>22736</v>
      </c>
    </row>
    <row r="1398" spans="1:3" ht="12" customHeight="1" x14ac:dyDescent="0.2">
      <c r="A1398" s="172" t="s">
        <v>1597</v>
      </c>
      <c r="B1398" s="173" t="s">
        <v>23087</v>
      </c>
      <c r="C1398" s="174" t="s">
        <v>22736</v>
      </c>
    </row>
    <row r="1399" spans="1:3" ht="12" customHeight="1" x14ac:dyDescent="0.2">
      <c r="A1399" s="172" t="s">
        <v>1598</v>
      </c>
      <c r="B1399" s="173" t="s">
        <v>23087</v>
      </c>
      <c r="C1399" s="174" t="s">
        <v>22736</v>
      </c>
    </row>
    <row r="1400" spans="1:3" ht="12" customHeight="1" x14ac:dyDescent="0.2">
      <c r="A1400" s="172" t="s">
        <v>1599</v>
      </c>
      <c r="B1400" s="173" t="s">
        <v>23088</v>
      </c>
      <c r="C1400" s="174" t="s">
        <v>22736</v>
      </c>
    </row>
    <row r="1401" spans="1:3" ht="12" customHeight="1" x14ac:dyDescent="0.2">
      <c r="A1401" s="172" t="s">
        <v>1600</v>
      </c>
      <c r="B1401" s="173" t="s">
        <v>23088</v>
      </c>
      <c r="C1401" s="174" t="s">
        <v>22736</v>
      </c>
    </row>
    <row r="1402" spans="1:3" ht="12" customHeight="1" x14ac:dyDescent="0.2">
      <c r="A1402" s="172" t="s">
        <v>1601</v>
      </c>
      <c r="B1402" s="173" t="s">
        <v>23089</v>
      </c>
      <c r="C1402" s="174" t="s">
        <v>22736</v>
      </c>
    </row>
    <row r="1403" spans="1:3" ht="12" customHeight="1" x14ac:dyDescent="0.2">
      <c r="A1403" s="172" t="s">
        <v>1602</v>
      </c>
      <c r="B1403" s="173" t="s">
        <v>23089</v>
      </c>
      <c r="C1403" s="174" t="s">
        <v>22736</v>
      </c>
    </row>
    <row r="1404" spans="1:3" ht="12" customHeight="1" x14ac:dyDescent="0.2">
      <c r="A1404" s="172" t="s">
        <v>1603</v>
      </c>
      <c r="B1404" s="173" t="s">
        <v>23090</v>
      </c>
      <c r="C1404" s="174" t="s">
        <v>22736</v>
      </c>
    </row>
    <row r="1405" spans="1:3" ht="12" customHeight="1" x14ac:dyDescent="0.2">
      <c r="A1405" s="172" t="s">
        <v>1604</v>
      </c>
      <c r="B1405" s="173" t="s">
        <v>23090</v>
      </c>
      <c r="C1405" s="174" t="s">
        <v>22736</v>
      </c>
    </row>
    <row r="1406" spans="1:3" ht="12" customHeight="1" x14ac:dyDescent="0.2">
      <c r="A1406" s="172" t="s">
        <v>1605</v>
      </c>
      <c r="B1406" s="173" t="s">
        <v>23091</v>
      </c>
      <c r="C1406" s="174" t="s">
        <v>22736</v>
      </c>
    </row>
    <row r="1407" spans="1:3" ht="12" customHeight="1" x14ac:dyDescent="0.2">
      <c r="A1407" s="172" t="s">
        <v>1606</v>
      </c>
      <c r="B1407" s="173" t="s">
        <v>23091</v>
      </c>
      <c r="C1407" s="174" t="s">
        <v>22736</v>
      </c>
    </row>
    <row r="1408" spans="1:3" ht="12" customHeight="1" x14ac:dyDescent="0.2">
      <c r="A1408" s="172" t="s">
        <v>1607</v>
      </c>
      <c r="B1408" s="173" t="s">
        <v>23092</v>
      </c>
      <c r="C1408" s="174" t="s">
        <v>22736</v>
      </c>
    </row>
    <row r="1409" spans="1:3" ht="12" customHeight="1" x14ac:dyDescent="0.2">
      <c r="A1409" s="172" t="s">
        <v>1608</v>
      </c>
      <c r="B1409" s="173" t="s">
        <v>23092</v>
      </c>
      <c r="C1409" s="174" t="s">
        <v>22736</v>
      </c>
    </row>
    <row r="1410" spans="1:3" ht="12" customHeight="1" x14ac:dyDescent="0.2">
      <c r="A1410" s="172" t="s">
        <v>1609</v>
      </c>
      <c r="B1410" s="173" t="s">
        <v>23093</v>
      </c>
      <c r="C1410" s="174" t="s">
        <v>22736</v>
      </c>
    </row>
    <row r="1411" spans="1:3" ht="12" customHeight="1" x14ac:dyDescent="0.2">
      <c r="A1411" s="172" t="s">
        <v>1610</v>
      </c>
      <c r="B1411" s="173" t="s">
        <v>23093</v>
      </c>
      <c r="C1411" s="174" t="s">
        <v>22736</v>
      </c>
    </row>
    <row r="1412" spans="1:3" ht="12" customHeight="1" x14ac:dyDescent="0.2">
      <c r="A1412" s="172" t="s">
        <v>1611</v>
      </c>
      <c r="B1412" s="173" t="s">
        <v>23094</v>
      </c>
      <c r="C1412" s="174" t="s">
        <v>22736</v>
      </c>
    </row>
    <row r="1413" spans="1:3" ht="12" customHeight="1" x14ac:dyDescent="0.2">
      <c r="A1413" s="172" t="s">
        <v>1612</v>
      </c>
      <c r="B1413" s="173" t="s">
        <v>23094</v>
      </c>
      <c r="C1413" s="174" t="s">
        <v>22736</v>
      </c>
    </row>
    <row r="1414" spans="1:3" ht="12" customHeight="1" x14ac:dyDescent="0.2">
      <c r="A1414" s="172" t="s">
        <v>1613</v>
      </c>
      <c r="B1414" s="173" t="s">
        <v>23095</v>
      </c>
      <c r="C1414" s="174" t="s">
        <v>22736</v>
      </c>
    </row>
    <row r="1415" spans="1:3" ht="12" customHeight="1" x14ac:dyDescent="0.2">
      <c r="A1415" s="172" t="s">
        <v>1614</v>
      </c>
      <c r="B1415" s="173" t="s">
        <v>23095</v>
      </c>
      <c r="C1415" s="174" t="s">
        <v>22736</v>
      </c>
    </row>
    <row r="1416" spans="1:3" ht="12" customHeight="1" x14ac:dyDescent="0.2">
      <c r="A1416" s="172" t="s">
        <v>1615</v>
      </c>
      <c r="B1416" s="173" t="s">
        <v>23096</v>
      </c>
      <c r="C1416" s="174" t="s">
        <v>22736</v>
      </c>
    </row>
    <row r="1417" spans="1:3" ht="12" customHeight="1" x14ac:dyDescent="0.2">
      <c r="A1417" s="172" t="s">
        <v>1616</v>
      </c>
      <c r="B1417" s="173" t="s">
        <v>23096</v>
      </c>
      <c r="C1417" s="174" t="s">
        <v>22736</v>
      </c>
    </row>
    <row r="1418" spans="1:3" ht="12" customHeight="1" x14ac:dyDescent="0.2">
      <c r="A1418" s="172" t="s">
        <v>1617</v>
      </c>
      <c r="B1418" s="173" t="s">
        <v>23097</v>
      </c>
      <c r="C1418" s="174" t="s">
        <v>22736</v>
      </c>
    </row>
    <row r="1419" spans="1:3" ht="12" customHeight="1" x14ac:dyDescent="0.2">
      <c r="A1419" s="172" t="s">
        <v>1618</v>
      </c>
      <c r="B1419" s="173" t="s">
        <v>23097</v>
      </c>
      <c r="C1419" s="174" t="s">
        <v>22736</v>
      </c>
    </row>
    <row r="1420" spans="1:3" ht="12" customHeight="1" x14ac:dyDescent="0.2">
      <c r="A1420" s="172" t="s">
        <v>1619</v>
      </c>
      <c r="B1420" s="173" t="s">
        <v>23098</v>
      </c>
      <c r="C1420" s="174" t="s">
        <v>22736</v>
      </c>
    </row>
    <row r="1421" spans="1:3" ht="12" customHeight="1" x14ac:dyDescent="0.2">
      <c r="A1421" s="172" t="s">
        <v>1620</v>
      </c>
      <c r="B1421" s="173" t="s">
        <v>23098</v>
      </c>
      <c r="C1421" s="174" t="s">
        <v>22736</v>
      </c>
    </row>
    <row r="1422" spans="1:3" ht="12" customHeight="1" x14ac:dyDescent="0.2">
      <c r="A1422" s="172" t="s">
        <v>1621</v>
      </c>
      <c r="B1422" s="173" t="s">
        <v>23099</v>
      </c>
      <c r="C1422" s="174" t="s">
        <v>22736</v>
      </c>
    </row>
    <row r="1423" spans="1:3" ht="12" customHeight="1" x14ac:dyDescent="0.2">
      <c r="A1423" s="172" t="s">
        <v>1622</v>
      </c>
      <c r="B1423" s="173" t="s">
        <v>23099</v>
      </c>
      <c r="C1423" s="174" t="s">
        <v>22736</v>
      </c>
    </row>
    <row r="1424" spans="1:3" ht="12" customHeight="1" x14ac:dyDescent="0.2">
      <c r="A1424" s="172" t="s">
        <v>1623</v>
      </c>
      <c r="B1424" s="173" t="s">
        <v>23100</v>
      </c>
      <c r="C1424" s="174" t="s">
        <v>22736</v>
      </c>
    </row>
    <row r="1425" spans="1:3" ht="12" customHeight="1" x14ac:dyDescent="0.2">
      <c r="A1425" s="172" t="s">
        <v>1624</v>
      </c>
      <c r="B1425" s="173" t="s">
        <v>23100</v>
      </c>
      <c r="C1425" s="174" t="s">
        <v>22736</v>
      </c>
    </row>
    <row r="1426" spans="1:3" ht="12" customHeight="1" x14ac:dyDescent="0.2">
      <c r="A1426" s="172" t="s">
        <v>1625</v>
      </c>
      <c r="B1426" s="173" t="s">
        <v>23101</v>
      </c>
      <c r="C1426" s="174" t="s">
        <v>22736</v>
      </c>
    </row>
    <row r="1427" spans="1:3" ht="12" customHeight="1" x14ac:dyDescent="0.2">
      <c r="A1427" s="172" t="s">
        <v>1626</v>
      </c>
      <c r="B1427" s="173" t="s">
        <v>23101</v>
      </c>
      <c r="C1427" s="174" t="s">
        <v>22736</v>
      </c>
    </row>
    <row r="1428" spans="1:3" ht="12" customHeight="1" x14ac:dyDescent="0.2">
      <c r="A1428" s="172" t="s">
        <v>1627</v>
      </c>
      <c r="B1428" s="173" t="s">
        <v>23102</v>
      </c>
      <c r="C1428" s="174" t="s">
        <v>22736</v>
      </c>
    </row>
    <row r="1429" spans="1:3" ht="12" customHeight="1" x14ac:dyDescent="0.2">
      <c r="A1429" s="172" t="s">
        <v>1628</v>
      </c>
      <c r="B1429" s="173" t="s">
        <v>23102</v>
      </c>
      <c r="C1429" s="174" t="s">
        <v>22736</v>
      </c>
    </row>
    <row r="1430" spans="1:3" ht="12" customHeight="1" x14ac:dyDescent="0.2">
      <c r="A1430" s="172" t="s">
        <v>1629</v>
      </c>
      <c r="B1430" s="173" t="s">
        <v>23103</v>
      </c>
      <c r="C1430" s="174" t="s">
        <v>22736</v>
      </c>
    </row>
    <row r="1431" spans="1:3" ht="12" customHeight="1" x14ac:dyDescent="0.2">
      <c r="A1431" s="172" t="s">
        <v>1630</v>
      </c>
      <c r="B1431" s="173" t="s">
        <v>23103</v>
      </c>
      <c r="C1431" s="174" t="s">
        <v>22736</v>
      </c>
    </row>
    <row r="1432" spans="1:3" ht="12" customHeight="1" x14ac:dyDescent="0.2">
      <c r="A1432" s="172" t="s">
        <v>1631</v>
      </c>
      <c r="B1432" s="173" t="s">
        <v>23104</v>
      </c>
      <c r="C1432" s="174" t="s">
        <v>22736</v>
      </c>
    </row>
    <row r="1433" spans="1:3" ht="12" customHeight="1" x14ac:dyDescent="0.2">
      <c r="A1433" s="172" t="s">
        <v>1632</v>
      </c>
      <c r="B1433" s="173" t="s">
        <v>23104</v>
      </c>
      <c r="C1433" s="174" t="s">
        <v>22736</v>
      </c>
    </row>
    <row r="1434" spans="1:3" ht="12" customHeight="1" x14ac:dyDescent="0.2">
      <c r="A1434" s="172" t="s">
        <v>1633</v>
      </c>
      <c r="B1434" s="173" t="s">
        <v>23105</v>
      </c>
      <c r="C1434" s="174" t="s">
        <v>22736</v>
      </c>
    </row>
    <row r="1435" spans="1:3" ht="12" customHeight="1" x14ac:dyDescent="0.2">
      <c r="A1435" s="172" t="s">
        <v>1634</v>
      </c>
      <c r="B1435" s="173" t="s">
        <v>23105</v>
      </c>
      <c r="C1435" s="174" t="s">
        <v>22736</v>
      </c>
    </row>
    <row r="1436" spans="1:3" ht="12" customHeight="1" x14ac:dyDescent="0.2">
      <c r="A1436" s="172" t="s">
        <v>1635</v>
      </c>
      <c r="B1436" s="173" t="s">
        <v>23106</v>
      </c>
      <c r="C1436" s="174" t="s">
        <v>22736</v>
      </c>
    </row>
    <row r="1437" spans="1:3" ht="12" customHeight="1" x14ac:dyDescent="0.2">
      <c r="A1437" s="172" t="s">
        <v>1636</v>
      </c>
      <c r="B1437" s="173" t="s">
        <v>23106</v>
      </c>
      <c r="C1437" s="174" t="s">
        <v>22736</v>
      </c>
    </row>
    <row r="1438" spans="1:3" ht="12" customHeight="1" x14ac:dyDescent="0.2">
      <c r="A1438" s="172" t="s">
        <v>1637</v>
      </c>
      <c r="B1438" s="173" t="s">
        <v>23107</v>
      </c>
      <c r="C1438" s="174" t="s">
        <v>22736</v>
      </c>
    </row>
    <row r="1439" spans="1:3" ht="12" customHeight="1" x14ac:dyDescent="0.2">
      <c r="A1439" s="172" t="s">
        <v>1638</v>
      </c>
      <c r="B1439" s="173" t="s">
        <v>23107</v>
      </c>
      <c r="C1439" s="174" t="s">
        <v>22736</v>
      </c>
    </row>
    <row r="1440" spans="1:3" ht="12" customHeight="1" x14ac:dyDescent="0.2">
      <c r="A1440" s="172" t="s">
        <v>1639</v>
      </c>
      <c r="B1440" s="173" t="s">
        <v>23108</v>
      </c>
      <c r="C1440" s="174" t="s">
        <v>22736</v>
      </c>
    </row>
    <row r="1441" spans="1:3" ht="12" customHeight="1" x14ac:dyDescent="0.2">
      <c r="A1441" s="172" t="s">
        <v>1640</v>
      </c>
      <c r="B1441" s="173" t="s">
        <v>23108</v>
      </c>
      <c r="C1441" s="174" t="s">
        <v>22736</v>
      </c>
    </row>
    <row r="1442" spans="1:3" ht="12" customHeight="1" x14ac:dyDescent="0.2">
      <c r="A1442" s="172" t="s">
        <v>1641</v>
      </c>
      <c r="B1442" s="173" t="s">
        <v>23109</v>
      </c>
      <c r="C1442" s="174" t="s">
        <v>22736</v>
      </c>
    </row>
    <row r="1443" spans="1:3" ht="12" customHeight="1" x14ac:dyDescent="0.2">
      <c r="A1443" s="172" t="s">
        <v>1642</v>
      </c>
      <c r="B1443" s="173" t="s">
        <v>23109</v>
      </c>
      <c r="C1443" s="174" t="s">
        <v>22736</v>
      </c>
    </row>
    <row r="1444" spans="1:3" ht="12" customHeight="1" x14ac:dyDescent="0.2">
      <c r="A1444" s="172" t="s">
        <v>1643</v>
      </c>
      <c r="B1444" s="173" t="s">
        <v>23110</v>
      </c>
      <c r="C1444" s="174" t="s">
        <v>22736</v>
      </c>
    </row>
    <row r="1445" spans="1:3" ht="12" customHeight="1" x14ac:dyDescent="0.2">
      <c r="A1445" s="172" t="s">
        <v>1644</v>
      </c>
      <c r="B1445" s="173" t="s">
        <v>23110</v>
      </c>
      <c r="C1445" s="174" t="s">
        <v>22736</v>
      </c>
    </row>
    <row r="1446" spans="1:3" ht="12" customHeight="1" x14ac:dyDescent="0.2">
      <c r="A1446" s="172" t="s">
        <v>1645</v>
      </c>
      <c r="B1446" s="173" t="s">
        <v>23111</v>
      </c>
      <c r="C1446" s="174" t="s">
        <v>22736</v>
      </c>
    </row>
    <row r="1447" spans="1:3" ht="12" customHeight="1" x14ac:dyDescent="0.2">
      <c r="A1447" s="172" t="s">
        <v>1646</v>
      </c>
      <c r="B1447" s="173" t="s">
        <v>23111</v>
      </c>
      <c r="C1447" s="174" t="s">
        <v>22736</v>
      </c>
    </row>
    <row r="1448" spans="1:3" ht="12" customHeight="1" x14ac:dyDescent="0.2">
      <c r="A1448" s="172" t="s">
        <v>1647</v>
      </c>
      <c r="B1448" s="173" t="s">
        <v>23112</v>
      </c>
      <c r="C1448" s="174" t="s">
        <v>22736</v>
      </c>
    </row>
    <row r="1449" spans="1:3" ht="12" customHeight="1" x14ac:dyDescent="0.2">
      <c r="A1449" s="172" t="s">
        <v>1648</v>
      </c>
      <c r="B1449" s="173" t="s">
        <v>23112</v>
      </c>
      <c r="C1449" s="174" t="s">
        <v>22736</v>
      </c>
    </row>
    <row r="1450" spans="1:3" ht="12" customHeight="1" x14ac:dyDescent="0.2">
      <c r="A1450" s="172" t="s">
        <v>1649</v>
      </c>
      <c r="B1450" s="173" t="s">
        <v>23113</v>
      </c>
      <c r="C1450" s="174" t="s">
        <v>22736</v>
      </c>
    </row>
    <row r="1451" spans="1:3" ht="12" customHeight="1" x14ac:dyDescent="0.2">
      <c r="A1451" s="172" t="s">
        <v>1650</v>
      </c>
      <c r="B1451" s="173" t="s">
        <v>23113</v>
      </c>
      <c r="C1451" s="174" t="s">
        <v>22736</v>
      </c>
    </row>
    <row r="1452" spans="1:3" ht="12" customHeight="1" x14ac:dyDescent="0.2">
      <c r="A1452" s="172" t="s">
        <v>1651</v>
      </c>
      <c r="B1452" s="173" t="s">
        <v>23114</v>
      </c>
      <c r="C1452" s="174" t="s">
        <v>22736</v>
      </c>
    </row>
    <row r="1453" spans="1:3" ht="12" customHeight="1" x14ac:dyDescent="0.2">
      <c r="A1453" s="172" t="s">
        <v>1652</v>
      </c>
      <c r="B1453" s="173" t="s">
        <v>23114</v>
      </c>
      <c r="C1453" s="174" t="s">
        <v>22736</v>
      </c>
    </row>
    <row r="1454" spans="1:3" ht="12" customHeight="1" x14ac:dyDescent="0.2">
      <c r="A1454" s="172" t="s">
        <v>1653</v>
      </c>
      <c r="B1454" s="173" t="s">
        <v>23115</v>
      </c>
      <c r="C1454" s="174" t="s">
        <v>22736</v>
      </c>
    </row>
    <row r="1455" spans="1:3" ht="12" customHeight="1" x14ac:dyDescent="0.2">
      <c r="A1455" s="172" t="s">
        <v>1654</v>
      </c>
      <c r="B1455" s="173" t="s">
        <v>23115</v>
      </c>
      <c r="C1455" s="174" t="s">
        <v>22736</v>
      </c>
    </row>
    <row r="1456" spans="1:3" ht="12" customHeight="1" x14ac:dyDescent="0.2">
      <c r="A1456" s="172" t="s">
        <v>1655</v>
      </c>
      <c r="B1456" s="173" t="s">
        <v>23116</v>
      </c>
      <c r="C1456" s="174" t="s">
        <v>22736</v>
      </c>
    </row>
    <row r="1457" spans="1:3" ht="12" customHeight="1" x14ac:dyDescent="0.2">
      <c r="A1457" s="172" t="s">
        <v>1656</v>
      </c>
      <c r="B1457" s="173" t="s">
        <v>23116</v>
      </c>
      <c r="C1457" s="174" t="s">
        <v>22736</v>
      </c>
    </row>
    <row r="1458" spans="1:3" ht="12" customHeight="1" x14ac:dyDescent="0.2">
      <c r="A1458" s="172" t="s">
        <v>1657</v>
      </c>
      <c r="B1458" s="173" t="s">
        <v>23117</v>
      </c>
      <c r="C1458" s="174" t="s">
        <v>22736</v>
      </c>
    </row>
    <row r="1459" spans="1:3" ht="12" customHeight="1" x14ac:dyDescent="0.2">
      <c r="A1459" s="172" t="s">
        <v>1658</v>
      </c>
      <c r="B1459" s="173" t="s">
        <v>23117</v>
      </c>
      <c r="C1459" s="174" t="s">
        <v>22736</v>
      </c>
    </row>
    <row r="1460" spans="1:3" ht="12" customHeight="1" x14ac:dyDescent="0.2">
      <c r="A1460" s="172" t="s">
        <v>1659</v>
      </c>
      <c r="B1460" s="173" t="s">
        <v>23118</v>
      </c>
      <c r="C1460" s="174" t="s">
        <v>22736</v>
      </c>
    </row>
    <row r="1461" spans="1:3" ht="12" customHeight="1" x14ac:dyDescent="0.2">
      <c r="A1461" s="172" t="s">
        <v>1660</v>
      </c>
      <c r="B1461" s="173" t="s">
        <v>23118</v>
      </c>
      <c r="C1461" s="174" t="s">
        <v>22736</v>
      </c>
    </row>
    <row r="1462" spans="1:3" ht="12" customHeight="1" x14ac:dyDescent="0.2">
      <c r="A1462" s="172" t="s">
        <v>1661</v>
      </c>
      <c r="B1462" s="173" t="s">
        <v>23119</v>
      </c>
      <c r="C1462" s="174" t="s">
        <v>22736</v>
      </c>
    </row>
    <row r="1463" spans="1:3" ht="12" customHeight="1" x14ac:dyDescent="0.2">
      <c r="A1463" s="172" t="s">
        <v>1662</v>
      </c>
      <c r="B1463" s="173" t="s">
        <v>23119</v>
      </c>
      <c r="C1463" s="174" t="s">
        <v>22736</v>
      </c>
    </row>
    <row r="1464" spans="1:3" ht="12" customHeight="1" x14ac:dyDescent="0.2">
      <c r="A1464" s="172" t="s">
        <v>1663</v>
      </c>
      <c r="B1464" s="173" t="s">
        <v>23120</v>
      </c>
      <c r="C1464" s="174" t="s">
        <v>22736</v>
      </c>
    </row>
    <row r="1465" spans="1:3" ht="12" customHeight="1" x14ac:dyDescent="0.2">
      <c r="A1465" s="172" t="s">
        <v>1664</v>
      </c>
      <c r="B1465" s="173" t="s">
        <v>23120</v>
      </c>
      <c r="C1465" s="174" t="s">
        <v>22736</v>
      </c>
    </row>
    <row r="1466" spans="1:3" ht="12" customHeight="1" x14ac:dyDescent="0.2">
      <c r="A1466" s="172" t="s">
        <v>1665</v>
      </c>
      <c r="B1466" s="173" t="s">
        <v>23121</v>
      </c>
      <c r="C1466" s="174" t="s">
        <v>22736</v>
      </c>
    </row>
    <row r="1467" spans="1:3" ht="12" customHeight="1" x14ac:dyDescent="0.2">
      <c r="A1467" s="172" t="s">
        <v>1666</v>
      </c>
      <c r="B1467" s="173" t="s">
        <v>23121</v>
      </c>
      <c r="C1467" s="174" t="s">
        <v>22736</v>
      </c>
    </row>
    <row r="1468" spans="1:3" ht="12" customHeight="1" x14ac:dyDescent="0.2">
      <c r="A1468" s="172" t="s">
        <v>1667</v>
      </c>
      <c r="B1468" s="173" t="s">
        <v>23122</v>
      </c>
      <c r="C1468" s="174" t="s">
        <v>22736</v>
      </c>
    </row>
    <row r="1469" spans="1:3" ht="12" customHeight="1" x14ac:dyDescent="0.2">
      <c r="A1469" s="172" t="s">
        <v>1668</v>
      </c>
      <c r="B1469" s="173" t="s">
        <v>23122</v>
      </c>
      <c r="C1469" s="174" t="s">
        <v>22736</v>
      </c>
    </row>
    <row r="1470" spans="1:3" ht="12" customHeight="1" x14ac:dyDescent="0.2">
      <c r="A1470" s="172" t="s">
        <v>1669</v>
      </c>
      <c r="B1470" s="173" t="s">
        <v>23123</v>
      </c>
      <c r="C1470" s="174" t="s">
        <v>22736</v>
      </c>
    </row>
    <row r="1471" spans="1:3" ht="12" customHeight="1" x14ac:dyDescent="0.2">
      <c r="A1471" s="172" t="s">
        <v>1670</v>
      </c>
      <c r="B1471" s="173" t="s">
        <v>23123</v>
      </c>
      <c r="C1471" s="174" t="s">
        <v>22736</v>
      </c>
    </row>
    <row r="1472" spans="1:3" ht="12" customHeight="1" x14ac:dyDescent="0.2">
      <c r="A1472" s="172" t="s">
        <v>1671</v>
      </c>
      <c r="B1472" s="173" t="s">
        <v>23124</v>
      </c>
      <c r="C1472" s="174" t="s">
        <v>22736</v>
      </c>
    </row>
    <row r="1473" spans="1:3" ht="12" customHeight="1" x14ac:dyDescent="0.2">
      <c r="A1473" s="172" t="s">
        <v>1672</v>
      </c>
      <c r="B1473" s="173" t="s">
        <v>23124</v>
      </c>
      <c r="C1473" s="174" t="s">
        <v>22736</v>
      </c>
    </row>
    <row r="1474" spans="1:3" ht="12" customHeight="1" x14ac:dyDescent="0.2">
      <c r="A1474" s="172" t="s">
        <v>1673</v>
      </c>
      <c r="B1474" s="173" t="s">
        <v>23125</v>
      </c>
      <c r="C1474" s="174" t="s">
        <v>22736</v>
      </c>
    </row>
    <row r="1475" spans="1:3" ht="12" customHeight="1" x14ac:dyDescent="0.2">
      <c r="A1475" s="172" t="s">
        <v>1674</v>
      </c>
      <c r="B1475" s="173" t="s">
        <v>23125</v>
      </c>
      <c r="C1475" s="174" t="s">
        <v>22736</v>
      </c>
    </row>
    <row r="1476" spans="1:3" ht="12" customHeight="1" x14ac:dyDescent="0.2">
      <c r="A1476" s="172" t="s">
        <v>1675</v>
      </c>
      <c r="B1476" s="173" t="s">
        <v>23126</v>
      </c>
      <c r="C1476" s="174" t="s">
        <v>22736</v>
      </c>
    </row>
    <row r="1477" spans="1:3" ht="12" customHeight="1" x14ac:dyDescent="0.2">
      <c r="A1477" s="172" t="s">
        <v>1676</v>
      </c>
      <c r="B1477" s="173" t="s">
        <v>23126</v>
      </c>
      <c r="C1477" s="174" t="s">
        <v>22736</v>
      </c>
    </row>
    <row r="1478" spans="1:3" ht="12" customHeight="1" x14ac:dyDescent="0.2">
      <c r="A1478" s="172" t="s">
        <v>1677</v>
      </c>
      <c r="B1478" s="173" t="s">
        <v>23127</v>
      </c>
      <c r="C1478" s="174" t="s">
        <v>22736</v>
      </c>
    </row>
    <row r="1479" spans="1:3" ht="12" customHeight="1" x14ac:dyDescent="0.2">
      <c r="A1479" s="172" t="s">
        <v>1678</v>
      </c>
      <c r="B1479" s="173" t="s">
        <v>23127</v>
      </c>
      <c r="C1479" s="174" t="s">
        <v>22736</v>
      </c>
    </row>
    <row r="1480" spans="1:3" ht="12" customHeight="1" x14ac:dyDescent="0.2">
      <c r="A1480" s="172" t="s">
        <v>1679</v>
      </c>
      <c r="B1480" s="173" t="s">
        <v>23128</v>
      </c>
      <c r="C1480" s="174" t="s">
        <v>22736</v>
      </c>
    </row>
    <row r="1481" spans="1:3" ht="12" customHeight="1" x14ac:dyDescent="0.2">
      <c r="A1481" s="172" t="s">
        <v>1680</v>
      </c>
      <c r="B1481" s="173" t="s">
        <v>23128</v>
      </c>
      <c r="C1481" s="174" t="s">
        <v>22736</v>
      </c>
    </row>
    <row r="1482" spans="1:3" ht="12" customHeight="1" x14ac:dyDescent="0.2">
      <c r="A1482" s="172" t="s">
        <v>1681</v>
      </c>
      <c r="B1482" s="173" t="s">
        <v>23129</v>
      </c>
      <c r="C1482" s="174" t="s">
        <v>22736</v>
      </c>
    </row>
    <row r="1483" spans="1:3" ht="12" customHeight="1" x14ac:dyDescent="0.2">
      <c r="A1483" s="172" t="s">
        <v>1682</v>
      </c>
      <c r="B1483" s="173" t="s">
        <v>23129</v>
      </c>
      <c r="C1483" s="174" t="s">
        <v>22736</v>
      </c>
    </row>
    <row r="1484" spans="1:3" ht="12" customHeight="1" x14ac:dyDescent="0.2">
      <c r="A1484" s="172" t="s">
        <v>1683</v>
      </c>
      <c r="B1484" s="173" t="s">
        <v>23130</v>
      </c>
      <c r="C1484" s="174" t="s">
        <v>22736</v>
      </c>
    </row>
    <row r="1485" spans="1:3" ht="12" customHeight="1" x14ac:dyDescent="0.2">
      <c r="A1485" s="172" t="s">
        <v>1684</v>
      </c>
      <c r="B1485" s="173" t="s">
        <v>23130</v>
      </c>
      <c r="C1485" s="174" t="s">
        <v>22736</v>
      </c>
    </row>
    <row r="1486" spans="1:3" ht="12" customHeight="1" x14ac:dyDescent="0.2">
      <c r="A1486" s="172" t="s">
        <v>1685</v>
      </c>
      <c r="B1486" s="173" t="s">
        <v>23131</v>
      </c>
      <c r="C1486" s="174" t="s">
        <v>22736</v>
      </c>
    </row>
    <row r="1487" spans="1:3" ht="12" customHeight="1" x14ac:dyDescent="0.2">
      <c r="A1487" s="172" t="s">
        <v>1686</v>
      </c>
      <c r="B1487" s="173" t="s">
        <v>23131</v>
      </c>
      <c r="C1487" s="174" t="s">
        <v>22736</v>
      </c>
    </row>
    <row r="1488" spans="1:3" ht="12" customHeight="1" x14ac:dyDescent="0.2">
      <c r="A1488" s="172" t="s">
        <v>1687</v>
      </c>
      <c r="B1488" s="173" t="s">
        <v>23132</v>
      </c>
      <c r="C1488" s="174" t="s">
        <v>22736</v>
      </c>
    </row>
    <row r="1489" spans="1:3" ht="12" customHeight="1" x14ac:dyDescent="0.2">
      <c r="A1489" s="172" t="s">
        <v>1688</v>
      </c>
      <c r="B1489" s="173" t="s">
        <v>23132</v>
      </c>
      <c r="C1489" s="174" t="s">
        <v>22736</v>
      </c>
    </row>
    <row r="1490" spans="1:3" ht="12" customHeight="1" x14ac:dyDescent="0.2">
      <c r="A1490" s="172" t="s">
        <v>1689</v>
      </c>
      <c r="B1490" s="173" t="s">
        <v>23133</v>
      </c>
      <c r="C1490" s="174" t="s">
        <v>22736</v>
      </c>
    </row>
    <row r="1491" spans="1:3" ht="12" customHeight="1" x14ac:dyDescent="0.2">
      <c r="A1491" s="172" t="s">
        <v>1690</v>
      </c>
      <c r="B1491" s="173" t="s">
        <v>23133</v>
      </c>
      <c r="C1491" s="174" t="s">
        <v>22736</v>
      </c>
    </row>
    <row r="1492" spans="1:3" ht="12" customHeight="1" x14ac:dyDescent="0.2">
      <c r="A1492" s="172" t="s">
        <v>1691</v>
      </c>
      <c r="B1492" s="173" t="s">
        <v>23134</v>
      </c>
      <c r="C1492" s="174" t="s">
        <v>22736</v>
      </c>
    </row>
    <row r="1493" spans="1:3" ht="12" customHeight="1" x14ac:dyDescent="0.2">
      <c r="A1493" s="172" t="s">
        <v>1692</v>
      </c>
      <c r="B1493" s="173" t="s">
        <v>23134</v>
      </c>
      <c r="C1493" s="174" t="s">
        <v>22736</v>
      </c>
    </row>
    <row r="1494" spans="1:3" ht="12" customHeight="1" x14ac:dyDescent="0.2">
      <c r="A1494" s="172" t="s">
        <v>1693</v>
      </c>
      <c r="B1494" s="173" t="s">
        <v>23135</v>
      </c>
      <c r="C1494" s="174" t="s">
        <v>22736</v>
      </c>
    </row>
    <row r="1495" spans="1:3" ht="12" customHeight="1" x14ac:dyDescent="0.2">
      <c r="A1495" s="172" t="s">
        <v>1694</v>
      </c>
      <c r="B1495" s="173" t="s">
        <v>23135</v>
      </c>
      <c r="C1495" s="174" t="s">
        <v>22736</v>
      </c>
    </row>
    <row r="1496" spans="1:3" ht="12" customHeight="1" x14ac:dyDescent="0.2">
      <c r="A1496" s="172" t="s">
        <v>1695</v>
      </c>
      <c r="B1496" s="173" t="s">
        <v>23136</v>
      </c>
      <c r="C1496" s="174" t="s">
        <v>22736</v>
      </c>
    </row>
    <row r="1497" spans="1:3" ht="12" customHeight="1" x14ac:dyDescent="0.2">
      <c r="A1497" s="172" t="s">
        <v>1696</v>
      </c>
      <c r="B1497" s="173" t="s">
        <v>23136</v>
      </c>
      <c r="C1497" s="174" t="s">
        <v>22736</v>
      </c>
    </row>
    <row r="1498" spans="1:3" ht="12" customHeight="1" x14ac:dyDescent="0.2">
      <c r="A1498" s="172" t="s">
        <v>1697</v>
      </c>
      <c r="B1498" s="173" t="s">
        <v>23137</v>
      </c>
      <c r="C1498" s="174" t="s">
        <v>22736</v>
      </c>
    </row>
    <row r="1499" spans="1:3" ht="12" customHeight="1" x14ac:dyDescent="0.2">
      <c r="A1499" s="172" t="s">
        <v>1698</v>
      </c>
      <c r="B1499" s="173" t="s">
        <v>23137</v>
      </c>
      <c r="C1499" s="174" t="s">
        <v>22736</v>
      </c>
    </row>
    <row r="1500" spans="1:3" ht="12" customHeight="1" x14ac:dyDescent="0.2">
      <c r="A1500" s="172" t="s">
        <v>1699</v>
      </c>
      <c r="B1500" s="173" t="s">
        <v>23138</v>
      </c>
      <c r="C1500" s="174" t="s">
        <v>22736</v>
      </c>
    </row>
    <row r="1501" spans="1:3" ht="12" customHeight="1" x14ac:dyDescent="0.2">
      <c r="A1501" s="172" t="s">
        <v>1700</v>
      </c>
      <c r="B1501" s="173" t="s">
        <v>23138</v>
      </c>
      <c r="C1501" s="174" t="s">
        <v>22736</v>
      </c>
    </row>
    <row r="1502" spans="1:3" ht="12" customHeight="1" x14ac:dyDescent="0.2">
      <c r="A1502" s="172" t="s">
        <v>1701</v>
      </c>
      <c r="B1502" s="173" t="s">
        <v>23139</v>
      </c>
      <c r="C1502" s="174" t="s">
        <v>22736</v>
      </c>
    </row>
    <row r="1503" spans="1:3" ht="12" customHeight="1" x14ac:dyDescent="0.2">
      <c r="A1503" s="172" t="s">
        <v>1702</v>
      </c>
      <c r="B1503" s="173" t="s">
        <v>23139</v>
      </c>
      <c r="C1503" s="174" t="s">
        <v>22736</v>
      </c>
    </row>
    <row r="1504" spans="1:3" ht="12" customHeight="1" x14ac:dyDescent="0.2">
      <c r="A1504" s="172" t="s">
        <v>1703</v>
      </c>
      <c r="B1504" s="173" t="s">
        <v>23140</v>
      </c>
      <c r="C1504" s="174" t="s">
        <v>22736</v>
      </c>
    </row>
    <row r="1505" spans="1:3" ht="12" customHeight="1" x14ac:dyDescent="0.2">
      <c r="A1505" s="172" t="s">
        <v>1704</v>
      </c>
      <c r="B1505" s="173" t="s">
        <v>23140</v>
      </c>
      <c r="C1505" s="174" t="s">
        <v>22736</v>
      </c>
    </row>
    <row r="1506" spans="1:3" ht="12" customHeight="1" x14ac:dyDescent="0.2">
      <c r="A1506" s="172" t="s">
        <v>1705</v>
      </c>
      <c r="B1506" s="173" t="s">
        <v>23141</v>
      </c>
      <c r="C1506" s="174" t="s">
        <v>22736</v>
      </c>
    </row>
    <row r="1507" spans="1:3" ht="12" customHeight="1" x14ac:dyDescent="0.2">
      <c r="A1507" s="172" t="s">
        <v>1706</v>
      </c>
      <c r="B1507" s="173" t="s">
        <v>23141</v>
      </c>
      <c r="C1507" s="174" t="s">
        <v>22736</v>
      </c>
    </row>
    <row r="1508" spans="1:3" ht="12" customHeight="1" x14ac:dyDescent="0.2">
      <c r="A1508" s="172" t="s">
        <v>1707</v>
      </c>
      <c r="B1508" s="173" t="s">
        <v>23142</v>
      </c>
      <c r="C1508" s="174" t="s">
        <v>22736</v>
      </c>
    </row>
    <row r="1509" spans="1:3" ht="12" customHeight="1" x14ac:dyDescent="0.2">
      <c r="A1509" s="172" t="s">
        <v>1708</v>
      </c>
      <c r="B1509" s="173" t="s">
        <v>23142</v>
      </c>
      <c r="C1509" s="174" t="s">
        <v>22736</v>
      </c>
    </row>
    <row r="1510" spans="1:3" ht="12" customHeight="1" x14ac:dyDescent="0.2">
      <c r="A1510" s="172" t="s">
        <v>1709</v>
      </c>
      <c r="B1510" s="173" t="s">
        <v>23143</v>
      </c>
      <c r="C1510" s="174" t="s">
        <v>22736</v>
      </c>
    </row>
    <row r="1511" spans="1:3" ht="12" customHeight="1" x14ac:dyDescent="0.2">
      <c r="A1511" s="172" t="s">
        <v>1710</v>
      </c>
      <c r="B1511" s="173" t="s">
        <v>23143</v>
      </c>
      <c r="C1511" s="174" t="s">
        <v>22736</v>
      </c>
    </row>
    <row r="1512" spans="1:3" ht="12" customHeight="1" x14ac:dyDescent="0.2">
      <c r="A1512" s="172" t="s">
        <v>1711</v>
      </c>
      <c r="B1512" s="173" t="s">
        <v>23144</v>
      </c>
      <c r="C1512" s="174" t="s">
        <v>22736</v>
      </c>
    </row>
    <row r="1513" spans="1:3" ht="12" customHeight="1" x14ac:dyDescent="0.2">
      <c r="A1513" s="172" t="s">
        <v>1712</v>
      </c>
      <c r="B1513" s="173" t="s">
        <v>23144</v>
      </c>
      <c r="C1513" s="174" t="s">
        <v>22736</v>
      </c>
    </row>
    <row r="1514" spans="1:3" ht="12" customHeight="1" x14ac:dyDescent="0.2">
      <c r="A1514" s="172" t="s">
        <v>1713</v>
      </c>
      <c r="B1514" s="173" t="s">
        <v>23145</v>
      </c>
      <c r="C1514" s="174" t="s">
        <v>22736</v>
      </c>
    </row>
    <row r="1515" spans="1:3" ht="12" customHeight="1" x14ac:dyDescent="0.2">
      <c r="A1515" s="172" t="s">
        <v>1714</v>
      </c>
      <c r="B1515" s="173" t="s">
        <v>23145</v>
      </c>
      <c r="C1515" s="174" t="s">
        <v>22736</v>
      </c>
    </row>
    <row r="1516" spans="1:3" ht="12" customHeight="1" x14ac:dyDescent="0.2">
      <c r="A1516" s="172" t="s">
        <v>1715</v>
      </c>
      <c r="B1516" s="173" t="s">
        <v>23146</v>
      </c>
      <c r="C1516" s="174" t="s">
        <v>22736</v>
      </c>
    </row>
    <row r="1517" spans="1:3" ht="12" customHeight="1" x14ac:dyDescent="0.2">
      <c r="A1517" s="172" t="s">
        <v>1716</v>
      </c>
      <c r="B1517" s="173" t="s">
        <v>23146</v>
      </c>
      <c r="C1517" s="174" t="s">
        <v>22736</v>
      </c>
    </row>
    <row r="1518" spans="1:3" ht="12" customHeight="1" x14ac:dyDescent="0.2">
      <c r="A1518" s="172" t="s">
        <v>1717</v>
      </c>
      <c r="B1518" s="173" t="s">
        <v>23147</v>
      </c>
      <c r="C1518" s="174" t="s">
        <v>22736</v>
      </c>
    </row>
    <row r="1519" spans="1:3" ht="12" customHeight="1" x14ac:dyDescent="0.2">
      <c r="A1519" s="172" t="s">
        <v>1718</v>
      </c>
      <c r="B1519" s="173" t="s">
        <v>23147</v>
      </c>
      <c r="C1519" s="174" t="s">
        <v>22736</v>
      </c>
    </row>
    <row r="1520" spans="1:3" ht="12" customHeight="1" x14ac:dyDescent="0.2">
      <c r="A1520" s="172" t="s">
        <v>1719</v>
      </c>
      <c r="B1520" s="173" t="s">
        <v>23148</v>
      </c>
      <c r="C1520" s="174" t="s">
        <v>22736</v>
      </c>
    </row>
    <row r="1521" spans="1:3" ht="12" customHeight="1" x14ac:dyDescent="0.2">
      <c r="A1521" s="172" t="s">
        <v>1720</v>
      </c>
      <c r="B1521" s="173" t="s">
        <v>23148</v>
      </c>
      <c r="C1521" s="174" t="s">
        <v>22736</v>
      </c>
    </row>
    <row r="1522" spans="1:3" ht="12" customHeight="1" x14ac:dyDescent="0.2">
      <c r="A1522" s="172" t="s">
        <v>1721</v>
      </c>
      <c r="B1522" s="173" t="s">
        <v>23149</v>
      </c>
      <c r="C1522" s="174" t="s">
        <v>22736</v>
      </c>
    </row>
    <row r="1523" spans="1:3" ht="12" customHeight="1" x14ac:dyDescent="0.2">
      <c r="A1523" s="172" t="s">
        <v>1722</v>
      </c>
      <c r="B1523" s="173" t="s">
        <v>23149</v>
      </c>
      <c r="C1523" s="174" t="s">
        <v>22736</v>
      </c>
    </row>
    <row r="1524" spans="1:3" ht="12" customHeight="1" x14ac:dyDescent="0.2">
      <c r="A1524" s="172" t="s">
        <v>1723</v>
      </c>
      <c r="B1524" s="173" t="s">
        <v>23150</v>
      </c>
      <c r="C1524" s="174" t="s">
        <v>22736</v>
      </c>
    </row>
    <row r="1525" spans="1:3" ht="12" customHeight="1" x14ac:dyDescent="0.2">
      <c r="A1525" s="172" t="s">
        <v>1724</v>
      </c>
      <c r="B1525" s="173" t="s">
        <v>23150</v>
      </c>
      <c r="C1525" s="174" t="s">
        <v>22736</v>
      </c>
    </row>
    <row r="1526" spans="1:3" ht="12" customHeight="1" x14ac:dyDescent="0.2">
      <c r="A1526" s="172" t="s">
        <v>1725</v>
      </c>
      <c r="B1526" s="173" t="s">
        <v>23151</v>
      </c>
      <c r="C1526" s="174" t="s">
        <v>22736</v>
      </c>
    </row>
    <row r="1527" spans="1:3" ht="12" customHeight="1" x14ac:dyDescent="0.2">
      <c r="A1527" s="172" t="s">
        <v>1726</v>
      </c>
      <c r="B1527" s="173" t="s">
        <v>23151</v>
      </c>
      <c r="C1527" s="174" t="s">
        <v>22736</v>
      </c>
    </row>
    <row r="1528" spans="1:3" ht="12" customHeight="1" x14ac:dyDescent="0.2">
      <c r="A1528" s="172" t="s">
        <v>1727</v>
      </c>
      <c r="B1528" s="173" t="s">
        <v>23152</v>
      </c>
      <c r="C1528" s="174" t="s">
        <v>22736</v>
      </c>
    </row>
    <row r="1529" spans="1:3" ht="12" customHeight="1" x14ac:dyDescent="0.2">
      <c r="A1529" s="172" t="s">
        <v>1728</v>
      </c>
      <c r="B1529" s="173" t="s">
        <v>23152</v>
      </c>
      <c r="C1529" s="174" t="s">
        <v>22736</v>
      </c>
    </row>
    <row r="1530" spans="1:3" ht="12" customHeight="1" x14ac:dyDescent="0.2">
      <c r="A1530" s="172" t="s">
        <v>1729</v>
      </c>
      <c r="B1530" s="173" t="s">
        <v>23153</v>
      </c>
      <c r="C1530" s="174" t="s">
        <v>22736</v>
      </c>
    </row>
    <row r="1531" spans="1:3" ht="12" customHeight="1" x14ac:dyDescent="0.2">
      <c r="A1531" s="172" t="s">
        <v>1730</v>
      </c>
      <c r="B1531" s="173" t="s">
        <v>23153</v>
      </c>
      <c r="C1531" s="174" t="s">
        <v>22736</v>
      </c>
    </row>
    <row r="1532" spans="1:3" ht="12" customHeight="1" x14ac:dyDescent="0.2">
      <c r="A1532" s="172" t="s">
        <v>1731</v>
      </c>
      <c r="B1532" s="173" t="s">
        <v>23154</v>
      </c>
      <c r="C1532" s="174" t="s">
        <v>22736</v>
      </c>
    </row>
    <row r="1533" spans="1:3" ht="12" customHeight="1" x14ac:dyDescent="0.2">
      <c r="A1533" s="172" t="s">
        <v>1732</v>
      </c>
      <c r="B1533" s="173" t="s">
        <v>23154</v>
      </c>
      <c r="C1533" s="174" t="s">
        <v>22736</v>
      </c>
    </row>
    <row r="1534" spans="1:3" ht="12" customHeight="1" x14ac:dyDescent="0.2">
      <c r="A1534" s="172" t="s">
        <v>1733</v>
      </c>
      <c r="B1534" s="173" t="s">
        <v>23155</v>
      </c>
      <c r="C1534" s="174" t="s">
        <v>22736</v>
      </c>
    </row>
    <row r="1535" spans="1:3" ht="12" customHeight="1" x14ac:dyDescent="0.2">
      <c r="A1535" s="172" t="s">
        <v>1734</v>
      </c>
      <c r="B1535" s="173" t="s">
        <v>23155</v>
      </c>
      <c r="C1535" s="174" t="s">
        <v>22736</v>
      </c>
    </row>
    <row r="1536" spans="1:3" ht="12" customHeight="1" x14ac:dyDescent="0.2">
      <c r="A1536" s="172" t="s">
        <v>1735</v>
      </c>
      <c r="B1536" s="173" t="s">
        <v>23156</v>
      </c>
      <c r="C1536" s="174" t="s">
        <v>22736</v>
      </c>
    </row>
    <row r="1537" spans="1:3" ht="12" customHeight="1" x14ac:dyDescent="0.2">
      <c r="A1537" s="172" t="s">
        <v>1736</v>
      </c>
      <c r="B1537" s="173" t="s">
        <v>23156</v>
      </c>
      <c r="C1537" s="174" t="s">
        <v>22736</v>
      </c>
    </row>
    <row r="1538" spans="1:3" ht="12" customHeight="1" x14ac:dyDescent="0.2">
      <c r="A1538" s="172" t="s">
        <v>1737</v>
      </c>
      <c r="B1538" s="173" t="s">
        <v>23157</v>
      </c>
      <c r="C1538" s="174" t="s">
        <v>22736</v>
      </c>
    </row>
    <row r="1539" spans="1:3" ht="12" customHeight="1" x14ac:dyDescent="0.2">
      <c r="A1539" s="172" t="s">
        <v>1738</v>
      </c>
      <c r="B1539" s="173" t="s">
        <v>23157</v>
      </c>
      <c r="C1539" s="174" t="s">
        <v>22736</v>
      </c>
    </row>
    <row r="1540" spans="1:3" ht="12" customHeight="1" x14ac:dyDescent="0.2">
      <c r="A1540" s="172" t="s">
        <v>1739</v>
      </c>
      <c r="B1540" s="173" t="s">
        <v>23158</v>
      </c>
      <c r="C1540" s="174" t="s">
        <v>22736</v>
      </c>
    </row>
    <row r="1541" spans="1:3" ht="12" customHeight="1" x14ac:dyDescent="0.2">
      <c r="A1541" s="172" t="s">
        <v>1740</v>
      </c>
      <c r="B1541" s="173" t="s">
        <v>23158</v>
      </c>
      <c r="C1541" s="174" t="s">
        <v>22736</v>
      </c>
    </row>
    <row r="1542" spans="1:3" ht="12" customHeight="1" x14ac:dyDescent="0.2">
      <c r="A1542" s="172" t="s">
        <v>1741</v>
      </c>
      <c r="B1542" s="173" t="s">
        <v>23159</v>
      </c>
      <c r="C1542" s="174" t="s">
        <v>22736</v>
      </c>
    </row>
    <row r="1543" spans="1:3" ht="12" customHeight="1" x14ac:dyDescent="0.2">
      <c r="A1543" s="172" t="s">
        <v>1742</v>
      </c>
      <c r="B1543" s="173" t="s">
        <v>23159</v>
      </c>
      <c r="C1543" s="174" t="s">
        <v>22736</v>
      </c>
    </row>
    <row r="1544" spans="1:3" ht="12" customHeight="1" x14ac:dyDescent="0.2">
      <c r="A1544" s="172" t="s">
        <v>1743</v>
      </c>
      <c r="B1544" s="173" t="s">
        <v>23160</v>
      </c>
      <c r="C1544" s="174" t="s">
        <v>22736</v>
      </c>
    </row>
    <row r="1545" spans="1:3" ht="12" customHeight="1" x14ac:dyDescent="0.2">
      <c r="A1545" s="172" t="s">
        <v>1744</v>
      </c>
      <c r="B1545" s="173" t="s">
        <v>23160</v>
      </c>
      <c r="C1545" s="174" t="s">
        <v>22736</v>
      </c>
    </row>
    <row r="1546" spans="1:3" ht="12" customHeight="1" x14ac:dyDescent="0.2">
      <c r="A1546" s="172" t="s">
        <v>1745</v>
      </c>
      <c r="B1546" s="173" t="s">
        <v>23161</v>
      </c>
      <c r="C1546" s="174" t="s">
        <v>22736</v>
      </c>
    </row>
    <row r="1547" spans="1:3" ht="12" customHeight="1" x14ac:dyDescent="0.2">
      <c r="A1547" s="172" t="s">
        <v>1746</v>
      </c>
      <c r="B1547" s="173" t="s">
        <v>23161</v>
      </c>
      <c r="C1547" s="174" t="s">
        <v>22736</v>
      </c>
    </row>
    <row r="1548" spans="1:3" ht="12" customHeight="1" x14ac:dyDescent="0.2">
      <c r="A1548" s="172" t="s">
        <v>1747</v>
      </c>
      <c r="B1548" s="173" t="s">
        <v>23162</v>
      </c>
      <c r="C1548" s="174" t="s">
        <v>22736</v>
      </c>
    </row>
    <row r="1549" spans="1:3" ht="12" customHeight="1" x14ac:dyDescent="0.2">
      <c r="A1549" s="172" t="s">
        <v>1748</v>
      </c>
      <c r="B1549" s="173" t="s">
        <v>23162</v>
      </c>
      <c r="C1549" s="174" t="s">
        <v>22736</v>
      </c>
    </row>
    <row r="1550" spans="1:3" ht="12" customHeight="1" x14ac:dyDescent="0.2">
      <c r="A1550" s="172" t="s">
        <v>1749</v>
      </c>
      <c r="B1550" s="173" t="s">
        <v>23163</v>
      </c>
      <c r="C1550" s="174" t="s">
        <v>22736</v>
      </c>
    </row>
    <row r="1551" spans="1:3" ht="12" customHeight="1" x14ac:dyDescent="0.2">
      <c r="A1551" s="172" t="s">
        <v>1750</v>
      </c>
      <c r="B1551" s="173" t="s">
        <v>23163</v>
      </c>
      <c r="C1551" s="174" t="s">
        <v>22736</v>
      </c>
    </row>
    <row r="1552" spans="1:3" ht="12" customHeight="1" x14ac:dyDescent="0.2">
      <c r="A1552" s="172" t="s">
        <v>1751</v>
      </c>
      <c r="B1552" s="173" t="s">
        <v>23164</v>
      </c>
      <c r="C1552" s="174" t="s">
        <v>22736</v>
      </c>
    </row>
    <row r="1553" spans="1:3" ht="12" customHeight="1" x14ac:dyDescent="0.2">
      <c r="A1553" s="172" t="s">
        <v>1752</v>
      </c>
      <c r="B1553" s="173" t="s">
        <v>23164</v>
      </c>
      <c r="C1553" s="174" t="s">
        <v>22736</v>
      </c>
    </row>
    <row r="1554" spans="1:3" ht="12" customHeight="1" x14ac:dyDescent="0.2">
      <c r="A1554" s="172" t="s">
        <v>1753</v>
      </c>
      <c r="B1554" s="173" t="s">
        <v>23165</v>
      </c>
      <c r="C1554" s="174" t="s">
        <v>22736</v>
      </c>
    </row>
    <row r="1555" spans="1:3" ht="12" customHeight="1" x14ac:dyDescent="0.2">
      <c r="A1555" s="172" t="s">
        <v>1754</v>
      </c>
      <c r="B1555" s="173" t="s">
        <v>23165</v>
      </c>
      <c r="C1555" s="174" t="s">
        <v>22736</v>
      </c>
    </row>
    <row r="1556" spans="1:3" ht="12" customHeight="1" x14ac:dyDescent="0.2">
      <c r="A1556" s="172" t="s">
        <v>1755</v>
      </c>
      <c r="B1556" s="173" t="s">
        <v>23166</v>
      </c>
      <c r="C1556" s="174" t="s">
        <v>22736</v>
      </c>
    </row>
    <row r="1557" spans="1:3" ht="12" customHeight="1" x14ac:dyDescent="0.2">
      <c r="A1557" s="172" t="s">
        <v>1756</v>
      </c>
      <c r="B1557" s="173" t="s">
        <v>23166</v>
      </c>
      <c r="C1557" s="174" t="s">
        <v>22736</v>
      </c>
    </row>
    <row r="1558" spans="1:3" ht="12" customHeight="1" x14ac:dyDescent="0.2">
      <c r="A1558" s="172" t="s">
        <v>1757</v>
      </c>
      <c r="B1558" s="173" t="s">
        <v>23167</v>
      </c>
      <c r="C1558" s="174" t="s">
        <v>22736</v>
      </c>
    </row>
    <row r="1559" spans="1:3" ht="12" customHeight="1" x14ac:dyDescent="0.2">
      <c r="A1559" s="172" t="s">
        <v>1758</v>
      </c>
      <c r="B1559" s="173" t="s">
        <v>23167</v>
      </c>
      <c r="C1559" s="174" t="s">
        <v>22736</v>
      </c>
    </row>
    <row r="1560" spans="1:3" ht="12" customHeight="1" x14ac:dyDescent="0.2">
      <c r="A1560" s="172" t="s">
        <v>1759</v>
      </c>
      <c r="B1560" s="173" t="s">
        <v>23168</v>
      </c>
      <c r="C1560" s="174" t="s">
        <v>22736</v>
      </c>
    </row>
    <row r="1561" spans="1:3" ht="12" customHeight="1" x14ac:dyDescent="0.2">
      <c r="A1561" s="172" t="s">
        <v>1760</v>
      </c>
      <c r="B1561" s="173" t="s">
        <v>23168</v>
      </c>
      <c r="C1561" s="174" t="s">
        <v>22736</v>
      </c>
    </row>
    <row r="1562" spans="1:3" ht="12" customHeight="1" x14ac:dyDescent="0.2">
      <c r="A1562" s="172" t="s">
        <v>1761</v>
      </c>
      <c r="B1562" s="173" t="s">
        <v>23169</v>
      </c>
      <c r="C1562" s="174" t="s">
        <v>22736</v>
      </c>
    </row>
    <row r="1563" spans="1:3" ht="12" customHeight="1" x14ac:dyDescent="0.2">
      <c r="A1563" s="172" t="s">
        <v>1762</v>
      </c>
      <c r="B1563" s="173" t="s">
        <v>23169</v>
      </c>
      <c r="C1563" s="174" t="s">
        <v>22736</v>
      </c>
    </row>
    <row r="1564" spans="1:3" ht="12" customHeight="1" x14ac:dyDescent="0.2">
      <c r="A1564" s="172" t="s">
        <v>1763</v>
      </c>
      <c r="B1564" s="173" t="s">
        <v>23170</v>
      </c>
      <c r="C1564" s="174" t="s">
        <v>22736</v>
      </c>
    </row>
    <row r="1565" spans="1:3" ht="12" customHeight="1" x14ac:dyDescent="0.2">
      <c r="A1565" s="172" t="s">
        <v>1764</v>
      </c>
      <c r="B1565" s="173" t="s">
        <v>23170</v>
      </c>
      <c r="C1565" s="174" t="s">
        <v>22736</v>
      </c>
    </row>
    <row r="1566" spans="1:3" ht="12" customHeight="1" x14ac:dyDescent="0.2">
      <c r="A1566" s="172" t="s">
        <v>1765</v>
      </c>
      <c r="B1566" s="173" t="s">
        <v>23171</v>
      </c>
      <c r="C1566" s="174" t="s">
        <v>22736</v>
      </c>
    </row>
    <row r="1567" spans="1:3" ht="12" customHeight="1" x14ac:dyDescent="0.2">
      <c r="A1567" s="172" t="s">
        <v>1766</v>
      </c>
      <c r="B1567" s="173" t="s">
        <v>23171</v>
      </c>
      <c r="C1567" s="174" t="s">
        <v>22736</v>
      </c>
    </row>
    <row r="1568" spans="1:3" ht="12" customHeight="1" x14ac:dyDescent="0.2">
      <c r="A1568" s="172" t="s">
        <v>1767</v>
      </c>
      <c r="B1568" s="173" t="s">
        <v>23172</v>
      </c>
      <c r="C1568" s="174" t="s">
        <v>22736</v>
      </c>
    </row>
    <row r="1569" spans="1:3" ht="12" customHeight="1" x14ac:dyDescent="0.2">
      <c r="A1569" s="172" t="s">
        <v>1768</v>
      </c>
      <c r="B1569" s="173" t="s">
        <v>23172</v>
      </c>
      <c r="C1569" s="174" t="s">
        <v>22736</v>
      </c>
    </row>
    <row r="1570" spans="1:3" ht="12" customHeight="1" x14ac:dyDescent="0.2">
      <c r="A1570" s="172" t="s">
        <v>1769</v>
      </c>
      <c r="B1570" s="173" t="s">
        <v>23173</v>
      </c>
      <c r="C1570" s="174" t="s">
        <v>22736</v>
      </c>
    </row>
    <row r="1571" spans="1:3" ht="12" customHeight="1" x14ac:dyDescent="0.2">
      <c r="A1571" s="172" t="s">
        <v>1770</v>
      </c>
      <c r="B1571" s="173" t="s">
        <v>23173</v>
      </c>
      <c r="C1571" s="174" t="s">
        <v>22736</v>
      </c>
    </row>
    <row r="1572" spans="1:3" ht="12" customHeight="1" x14ac:dyDescent="0.2">
      <c r="A1572" s="172" t="s">
        <v>1771</v>
      </c>
      <c r="B1572" s="173" t="s">
        <v>23174</v>
      </c>
      <c r="C1572" s="174" t="s">
        <v>22736</v>
      </c>
    </row>
    <row r="1573" spans="1:3" ht="12" customHeight="1" x14ac:dyDescent="0.2">
      <c r="A1573" s="172" t="s">
        <v>1772</v>
      </c>
      <c r="B1573" s="173" t="s">
        <v>23174</v>
      </c>
      <c r="C1573" s="174" t="s">
        <v>22736</v>
      </c>
    </row>
    <row r="1574" spans="1:3" ht="12" customHeight="1" x14ac:dyDescent="0.2">
      <c r="A1574" s="172" t="s">
        <v>1773</v>
      </c>
      <c r="B1574" s="173" t="s">
        <v>23175</v>
      </c>
      <c r="C1574" s="174" t="s">
        <v>22736</v>
      </c>
    </row>
    <row r="1575" spans="1:3" ht="12" customHeight="1" x14ac:dyDescent="0.2">
      <c r="A1575" s="172" t="s">
        <v>1774</v>
      </c>
      <c r="B1575" s="173" t="s">
        <v>23175</v>
      </c>
      <c r="C1575" s="174" t="s">
        <v>22736</v>
      </c>
    </row>
    <row r="1576" spans="1:3" ht="12" customHeight="1" x14ac:dyDescent="0.2">
      <c r="A1576" s="172" t="s">
        <v>1775</v>
      </c>
      <c r="B1576" s="173" t="s">
        <v>23176</v>
      </c>
      <c r="C1576" s="174" t="s">
        <v>22736</v>
      </c>
    </row>
    <row r="1577" spans="1:3" ht="12" customHeight="1" x14ac:dyDescent="0.2">
      <c r="A1577" s="172" t="s">
        <v>1776</v>
      </c>
      <c r="B1577" s="173" t="s">
        <v>23176</v>
      </c>
      <c r="C1577" s="174" t="s">
        <v>22736</v>
      </c>
    </row>
    <row r="1578" spans="1:3" ht="12" customHeight="1" x14ac:dyDescent="0.2">
      <c r="A1578" s="172" t="s">
        <v>1777</v>
      </c>
      <c r="B1578" s="173" t="s">
        <v>23177</v>
      </c>
      <c r="C1578" s="174" t="s">
        <v>22736</v>
      </c>
    </row>
    <row r="1579" spans="1:3" ht="12" customHeight="1" x14ac:dyDescent="0.2">
      <c r="A1579" s="172" t="s">
        <v>1778</v>
      </c>
      <c r="B1579" s="173" t="s">
        <v>23177</v>
      </c>
      <c r="C1579" s="174" t="s">
        <v>22736</v>
      </c>
    </row>
    <row r="1580" spans="1:3" ht="12" customHeight="1" x14ac:dyDescent="0.2">
      <c r="A1580" s="172" t="s">
        <v>1779</v>
      </c>
      <c r="B1580" s="173" t="s">
        <v>23178</v>
      </c>
      <c r="C1580" s="174" t="s">
        <v>22736</v>
      </c>
    </row>
    <row r="1581" spans="1:3" ht="12" customHeight="1" x14ac:dyDescent="0.2">
      <c r="A1581" s="172" t="s">
        <v>1780</v>
      </c>
      <c r="B1581" s="173" t="s">
        <v>23178</v>
      </c>
      <c r="C1581" s="174" t="s">
        <v>22736</v>
      </c>
    </row>
    <row r="1582" spans="1:3" ht="12" customHeight="1" x14ac:dyDescent="0.2">
      <c r="A1582" s="172" t="s">
        <v>1781</v>
      </c>
      <c r="B1582" s="173" t="s">
        <v>23179</v>
      </c>
      <c r="C1582" s="174" t="s">
        <v>22736</v>
      </c>
    </row>
    <row r="1583" spans="1:3" ht="12" customHeight="1" x14ac:dyDescent="0.2">
      <c r="A1583" s="172" t="s">
        <v>1782</v>
      </c>
      <c r="B1583" s="173" t="s">
        <v>23179</v>
      </c>
      <c r="C1583" s="174" t="s">
        <v>22736</v>
      </c>
    </row>
    <row r="1584" spans="1:3" ht="12" customHeight="1" x14ac:dyDescent="0.2">
      <c r="A1584" s="172" t="s">
        <v>1783</v>
      </c>
      <c r="B1584" s="173" t="s">
        <v>23180</v>
      </c>
      <c r="C1584" s="174" t="s">
        <v>22736</v>
      </c>
    </row>
    <row r="1585" spans="1:3" ht="12" customHeight="1" x14ac:dyDescent="0.2">
      <c r="A1585" s="172" t="s">
        <v>1784</v>
      </c>
      <c r="B1585" s="173" t="s">
        <v>23180</v>
      </c>
      <c r="C1585" s="174" t="s">
        <v>22736</v>
      </c>
    </row>
    <row r="1586" spans="1:3" ht="12" customHeight="1" x14ac:dyDescent="0.2">
      <c r="A1586" s="172" t="s">
        <v>1785</v>
      </c>
      <c r="B1586" s="173" t="s">
        <v>23181</v>
      </c>
      <c r="C1586" s="174" t="s">
        <v>22736</v>
      </c>
    </row>
    <row r="1587" spans="1:3" ht="12" customHeight="1" x14ac:dyDescent="0.2">
      <c r="A1587" s="172" t="s">
        <v>1786</v>
      </c>
      <c r="B1587" s="173" t="s">
        <v>23181</v>
      </c>
      <c r="C1587" s="174" t="s">
        <v>22736</v>
      </c>
    </row>
    <row r="1588" spans="1:3" ht="12" customHeight="1" x14ac:dyDescent="0.2">
      <c r="A1588" s="172" t="s">
        <v>1787</v>
      </c>
      <c r="B1588" s="173" t="s">
        <v>23182</v>
      </c>
      <c r="C1588" s="174" t="s">
        <v>22736</v>
      </c>
    </row>
    <row r="1589" spans="1:3" ht="12" customHeight="1" x14ac:dyDescent="0.2">
      <c r="A1589" s="172" t="s">
        <v>1788</v>
      </c>
      <c r="B1589" s="173" t="s">
        <v>23182</v>
      </c>
      <c r="C1589" s="174" t="s">
        <v>22736</v>
      </c>
    </row>
    <row r="1590" spans="1:3" ht="12" customHeight="1" x14ac:dyDescent="0.2">
      <c r="A1590" s="172" t="s">
        <v>1789</v>
      </c>
      <c r="B1590" s="173" t="s">
        <v>23183</v>
      </c>
      <c r="C1590" s="174" t="s">
        <v>22736</v>
      </c>
    </row>
    <row r="1591" spans="1:3" ht="12" customHeight="1" x14ac:dyDescent="0.2">
      <c r="A1591" s="172" t="s">
        <v>1790</v>
      </c>
      <c r="B1591" s="173" t="s">
        <v>23183</v>
      </c>
      <c r="C1591" s="174" t="s">
        <v>22736</v>
      </c>
    </row>
    <row r="1592" spans="1:3" ht="12" customHeight="1" x14ac:dyDescent="0.2">
      <c r="A1592" s="172" t="s">
        <v>1791</v>
      </c>
      <c r="B1592" s="173" t="s">
        <v>23184</v>
      </c>
      <c r="C1592" s="174" t="s">
        <v>22736</v>
      </c>
    </row>
    <row r="1593" spans="1:3" ht="12" customHeight="1" x14ac:dyDescent="0.2">
      <c r="A1593" s="172" t="s">
        <v>1792</v>
      </c>
      <c r="B1593" s="173" t="s">
        <v>23184</v>
      </c>
      <c r="C1593" s="174" t="s">
        <v>22736</v>
      </c>
    </row>
    <row r="1594" spans="1:3" ht="12" customHeight="1" x14ac:dyDescent="0.2">
      <c r="A1594" s="172" t="s">
        <v>1793</v>
      </c>
      <c r="B1594" s="173" t="s">
        <v>23185</v>
      </c>
      <c r="C1594" s="174" t="s">
        <v>22736</v>
      </c>
    </row>
    <row r="1595" spans="1:3" ht="12" customHeight="1" x14ac:dyDescent="0.2">
      <c r="A1595" s="172" t="s">
        <v>1794</v>
      </c>
      <c r="B1595" s="173" t="s">
        <v>23185</v>
      </c>
      <c r="C1595" s="174" t="s">
        <v>22736</v>
      </c>
    </row>
    <row r="1596" spans="1:3" ht="12" customHeight="1" x14ac:dyDescent="0.2">
      <c r="A1596" s="172" t="s">
        <v>1795</v>
      </c>
      <c r="B1596" s="173" t="s">
        <v>23186</v>
      </c>
      <c r="C1596" s="174" t="s">
        <v>22736</v>
      </c>
    </row>
    <row r="1597" spans="1:3" ht="12" customHeight="1" x14ac:dyDescent="0.2">
      <c r="A1597" s="172" t="s">
        <v>1796</v>
      </c>
      <c r="B1597" s="173" t="s">
        <v>23186</v>
      </c>
      <c r="C1597" s="174" t="s">
        <v>22736</v>
      </c>
    </row>
    <row r="1598" spans="1:3" ht="12" customHeight="1" x14ac:dyDescent="0.2">
      <c r="A1598" s="172" t="s">
        <v>1797</v>
      </c>
      <c r="B1598" s="173" t="s">
        <v>23187</v>
      </c>
      <c r="C1598" s="174" t="s">
        <v>22736</v>
      </c>
    </row>
    <row r="1599" spans="1:3" ht="12" customHeight="1" x14ac:dyDescent="0.2">
      <c r="A1599" s="172" t="s">
        <v>1798</v>
      </c>
      <c r="B1599" s="173" t="s">
        <v>23187</v>
      </c>
      <c r="C1599" s="174" t="s">
        <v>22736</v>
      </c>
    </row>
    <row r="1600" spans="1:3" ht="12" customHeight="1" x14ac:dyDescent="0.2">
      <c r="A1600" s="172" t="s">
        <v>1799</v>
      </c>
      <c r="B1600" s="173" t="s">
        <v>23188</v>
      </c>
      <c r="C1600" s="174" t="s">
        <v>22736</v>
      </c>
    </row>
    <row r="1601" spans="1:3" ht="12" customHeight="1" x14ac:dyDescent="0.2">
      <c r="A1601" s="172" t="s">
        <v>1800</v>
      </c>
      <c r="B1601" s="173" t="s">
        <v>23188</v>
      </c>
      <c r="C1601" s="174" t="s">
        <v>22736</v>
      </c>
    </row>
    <row r="1602" spans="1:3" ht="12" customHeight="1" x14ac:dyDescent="0.2">
      <c r="A1602" s="172" t="s">
        <v>1801</v>
      </c>
      <c r="B1602" s="173" t="s">
        <v>23189</v>
      </c>
      <c r="C1602" s="174" t="s">
        <v>22736</v>
      </c>
    </row>
    <row r="1603" spans="1:3" ht="12" customHeight="1" x14ac:dyDescent="0.2">
      <c r="A1603" s="172" t="s">
        <v>1802</v>
      </c>
      <c r="B1603" s="173" t="s">
        <v>23189</v>
      </c>
      <c r="C1603" s="174" t="s">
        <v>22736</v>
      </c>
    </row>
    <row r="1604" spans="1:3" ht="12" customHeight="1" x14ac:dyDescent="0.2">
      <c r="A1604" s="172" t="s">
        <v>1803</v>
      </c>
      <c r="B1604" s="173" t="s">
        <v>23190</v>
      </c>
      <c r="C1604" s="174" t="s">
        <v>22736</v>
      </c>
    </row>
    <row r="1605" spans="1:3" ht="12" customHeight="1" x14ac:dyDescent="0.2">
      <c r="A1605" s="172" t="s">
        <v>1804</v>
      </c>
      <c r="B1605" s="173" t="s">
        <v>23190</v>
      </c>
      <c r="C1605" s="174" t="s">
        <v>22736</v>
      </c>
    </row>
    <row r="1606" spans="1:3" ht="12" customHeight="1" x14ac:dyDescent="0.2">
      <c r="A1606" s="172" t="s">
        <v>1805</v>
      </c>
      <c r="B1606" s="173" t="s">
        <v>23191</v>
      </c>
      <c r="C1606" s="174" t="s">
        <v>22736</v>
      </c>
    </row>
    <row r="1607" spans="1:3" ht="12" customHeight="1" x14ac:dyDescent="0.2">
      <c r="A1607" s="172" t="s">
        <v>1806</v>
      </c>
      <c r="B1607" s="173" t="s">
        <v>23191</v>
      </c>
      <c r="C1607" s="174" t="s">
        <v>22736</v>
      </c>
    </row>
    <row r="1608" spans="1:3" ht="12" customHeight="1" x14ac:dyDescent="0.2">
      <c r="A1608" s="172" t="s">
        <v>1807</v>
      </c>
      <c r="B1608" s="173" t="s">
        <v>23192</v>
      </c>
      <c r="C1608" s="174" t="s">
        <v>22736</v>
      </c>
    </row>
    <row r="1609" spans="1:3" ht="12" customHeight="1" x14ac:dyDescent="0.2">
      <c r="A1609" s="172" t="s">
        <v>1808</v>
      </c>
      <c r="B1609" s="173" t="s">
        <v>23192</v>
      </c>
      <c r="C1609" s="174" t="s">
        <v>22736</v>
      </c>
    </row>
    <row r="1610" spans="1:3" ht="12" customHeight="1" x14ac:dyDescent="0.2">
      <c r="A1610" s="172" t="s">
        <v>1809</v>
      </c>
      <c r="B1610" s="173" t="s">
        <v>23193</v>
      </c>
      <c r="C1610" s="174" t="s">
        <v>22736</v>
      </c>
    </row>
    <row r="1611" spans="1:3" ht="12" customHeight="1" x14ac:dyDescent="0.2">
      <c r="A1611" s="172" t="s">
        <v>1810</v>
      </c>
      <c r="B1611" s="173" t="s">
        <v>23193</v>
      </c>
      <c r="C1611" s="174" t="s">
        <v>22736</v>
      </c>
    </row>
    <row r="1612" spans="1:3" ht="12" customHeight="1" x14ac:dyDescent="0.2">
      <c r="A1612" s="172" t="s">
        <v>1811</v>
      </c>
      <c r="B1612" s="173" t="s">
        <v>23194</v>
      </c>
      <c r="C1612" s="174" t="s">
        <v>22736</v>
      </c>
    </row>
    <row r="1613" spans="1:3" ht="12" customHeight="1" x14ac:dyDescent="0.2">
      <c r="A1613" s="172" t="s">
        <v>1812</v>
      </c>
      <c r="B1613" s="173" t="s">
        <v>23194</v>
      </c>
      <c r="C1613" s="174" t="s">
        <v>22736</v>
      </c>
    </row>
    <row r="1614" spans="1:3" ht="12" customHeight="1" x14ac:dyDescent="0.2">
      <c r="A1614" s="172" t="s">
        <v>1813</v>
      </c>
      <c r="B1614" s="173" t="s">
        <v>23195</v>
      </c>
      <c r="C1614" s="174" t="s">
        <v>22736</v>
      </c>
    </row>
    <row r="1615" spans="1:3" ht="12" customHeight="1" x14ac:dyDescent="0.2">
      <c r="A1615" s="172" t="s">
        <v>1814</v>
      </c>
      <c r="B1615" s="173" t="s">
        <v>23195</v>
      </c>
      <c r="C1615" s="174" t="s">
        <v>22736</v>
      </c>
    </row>
    <row r="1616" spans="1:3" ht="12" customHeight="1" x14ac:dyDescent="0.2">
      <c r="A1616" s="172" t="s">
        <v>1815</v>
      </c>
      <c r="B1616" s="173" t="s">
        <v>23196</v>
      </c>
      <c r="C1616" s="174" t="s">
        <v>22736</v>
      </c>
    </row>
    <row r="1617" spans="1:3" ht="12" customHeight="1" x14ac:dyDescent="0.2">
      <c r="A1617" s="172" t="s">
        <v>1816</v>
      </c>
      <c r="B1617" s="173" t="s">
        <v>23196</v>
      </c>
      <c r="C1617" s="174" t="s">
        <v>22736</v>
      </c>
    </row>
    <row r="1618" spans="1:3" ht="12" customHeight="1" x14ac:dyDescent="0.2">
      <c r="A1618" s="172" t="s">
        <v>1817</v>
      </c>
      <c r="B1618" s="173" t="s">
        <v>23197</v>
      </c>
      <c r="C1618" s="174" t="s">
        <v>22736</v>
      </c>
    </row>
    <row r="1619" spans="1:3" ht="12" customHeight="1" x14ac:dyDescent="0.2">
      <c r="A1619" s="172" t="s">
        <v>1818</v>
      </c>
      <c r="B1619" s="173" t="s">
        <v>23197</v>
      </c>
      <c r="C1619" s="174" t="s">
        <v>22736</v>
      </c>
    </row>
    <row r="1620" spans="1:3" ht="12" customHeight="1" x14ac:dyDescent="0.2">
      <c r="A1620" s="172" t="s">
        <v>1819</v>
      </c>
      <c r="B1620" s="173" t="s">
        <v>23198</v>
      </c>
      <c r="C1620" s="174" t="s">
        <v>22736</v>
      </c>
    </row>
    <row r="1621" spans="1:3" ht="12" customHeight="1" x14ac:dyDescent="0.2">
      <c r="A1621" s="172" t="s">
        <v>1820</v>
      </c>
      <c r="B1621" s="173" t="s">
        <v>23198</v>
      </c>
      <c r="C1621" s="174" t="s">
        <v>22736</v>
      </c>
    </row>
    <row r="1622" spans="1:3" ht="12" customHeight="1" x14ac:dyDescent="0.2">
      <c r="A1622" s="172" t="s">
        <v>1821</v>
      </c>
      <c r="B1622" s="173" t="s">
        <v>23199</v>
      </c>
      <c r="C1622" s="174" t="s">
        <v>22736</v>
      </c>
    </row>
    <row r="1623" spans="1:3" ht="12" customHeight="1" x14ac:dyDescent="0.2">
      <c r="A1623" s="172" t="s">
        <v>1822</v>
      </c>
      <c r="B1623" s="173" t="s">
        <v>23199</v>
      </c>
      <c r="C1623" s="174" t="s">
        <v>22736</v>
      </c>
    </row>
    <row r="1624" spans="1:3" ht="12" customHeight="1" x14ac:dyDescent="0.2">
      <c r="A1624" s="172" t="s">
        <v>1823</v>
      </c>
      <c r="B1624" s="173" t="s">
        <v>23200</v>
      </c>
      <c r="C1624" s="174" t="s">
        <v>22736</v>
      </c>
    </row>
    <row r="1625" spans="1:3" ht="12" customHeight="1" x14ac:dyDescent="0.2">
      <c r="A1625" s="172" t="s">
        <v>1824</v>
      </c>
      <c r="B1625" s="173" t="s">
        <v>23200</v>
      </c>
      <c r="C1625" s="174" t="s">
        <v>22736</v>
      </c>
    </row>
    <row r="1626" spans="1:3" ht="12" customHeight="1" x14ac:dyDescent="0.2">
      <c r="A1626" s="172" t="s">
        <v>1825</v>
      </c>
      <c r="B1626" s="173" t="s">
        <v>23201</v>
      </c>
      <c r="C1626" s="174" t="s">
        <v>22736</v>
      </c>
    </row>
    <row r="1627" spans="1:3" ht="12" customHeight="1" x14ac:dyDescent="0.2">
      <c r="A1627" s="172" t="s">
        <v>1826</v>
      </c>
      <c r="B1627" s="173" t="s">
        <v>23201</v>
      </c>
      <c r="C1627" s="174" t="s">
        <v>22736</v>
      </c>
    </row>
    <row r="1628" spans="1:3" ht="12" customHeight="1" x14ac:dyDescent="0.2">
      <c r="A1628" s="172" t="s">
        <v>1827</v>
      </c>
      <c r="B1628" s="173" t="s">
        <v>23202</v>
      </c>
      <c r="C1628" s="174" t="s">
        <v>22736</v>
      </c>
    </row>
    <row r="1629" spans="1:3" ht="12" customHeight="1" x14ac:dyDescent="0.2">
      <c r="A1629" s="172" t="s">
        <v>1828</v>
      </c>
      <c r="B1629" s="173" t="s">
        <v>23202</v>
      </c>
      <c r="C1629" s="174" t="s">
        <v>22736</v>
      </c>
    </row>
    <row r="1630" spans="1:3" ht="12" customHeight="1" x14ac:dyDescent="0.2">
      <c r="A1630" s="172" t="s">
        <v>1829</v>
      </c>
      <c r="B1630" s="173" t="s">
        <v>23203</v>
      </c>
      <c r="C1630" s="174" t="s">
        <v>22736</v>
      </c>
    </row>
    <row r="1631" spans="1:3" ht="12" customHeight="1" x14ac:dyDescent="0.2">
      <c r="A1631" s="172" t="s">
        <v>1830</v>
      </c>
      <c r="B1631" s="173" t="s">
        <v>23203</v>
      </c>
      <c r="C1631" s="174" t="s">
        <v>22736</v>
      </c>
    </row>
    <row r="1632" spans="1:3" ht="12" customHeight="1" x14ac:dyDescent="0.2">
      <c r="A1632" s="172" t="s">
        <v>1831</v>
      </c>
      <c r="B1632" s="173" t="s">
        <v>23204</v>
      </c>
      <c r="C1632" s="174" t="s">
        <v>22736</v>
      </c>
    </row>
    <row r="1633" spans="1:3" ht="12" customHeight="1" x14ac:dyDescent="0.2">
      <c r="A1633" s="172" t="s">
        <v>1832</v>
      </c>
      <c r="B1633" s="173" t="s">
        <v>23204</v>
      </c>
      <c r="C1633" s="174" t="s">
        <v>22736</v>
      </c>
    </row>
    <row r="1634" spans="1:3" ht="12" customHeight="1" x14ac:dyDescent="0.2">
      <c r="A1634" s="172" t="s">
        <v>1833</v>
      </c>
      <c r="B1634" s="173" t="s">
        <v>23205</v>
      </c>
      <c r="C1634" s="174" t="s">
        <v>22736</v>
      </c>
    </row>
    <row r="1635" spans="1:3" ht="12" customHeight="1" x14ac:dyDescent="0.2">
      <c r="A1635" s="172" t="s">
        <v>1834</v>
      </c>
      <c r="B1635" s="173" t="s">
        <v>23205</v>
      </c>
      <c r="C1635" s="174" t="s">
        <v>22736</v>
      </c>
    </row>
    <row r="1636" spans="1:3" ht="12" customHeight="1" x14ac:dyDescent="0.2">
      <c r="A1636" s="172" t="s">
        <v>1835</v>
      </c>
      <c r="B1636" s="173" t="s">
        <v>23206</v>
      </c>
      <c r="C1636" s="174" t="s">
        <v>22736</v>
      </c>
    </row>
    <row r="1637" spans="1:3" ht="12" customHeight="1" x14ac:dyDescent="0.2">
      <c r="A1637" s="172" t="s">
        <v>1836</v>
      </c>
      <c r="B1637" s="173" t="s">
        <v>23206</v>
      </c>
      <c r="C1637" s="174" t="s">
        <v>22736</v>
      </c>
    </row>
    <row r="1638" spans="1:3" ht="12" customHeight="1" x14ac:dyDescent="0.2">
      <c r="A1638" s="172" t="s">
        <v>1837</v>
      </c>
      <c r="B1638" s="173" t="s">
        <v>23207</v>
      </c>
      <c r="C1638" s="174" t="s">
        <v>22736</v>
      </c>
    </row>
    <row r="1639" spans="1:3" ht="12" customHeight="1" x14ac:dyDescent="0.2">
      <c r="A1639" s="172" t="s">
        <v>1838</v>
      </c>
      <c r="B1639" s="173" t="s">
        <v>23207</v>
      </c>
      <c r="C1639" s="174" t="s">
        <v>22736</v>
      </c>
    </row>
    <row r="1640" spans="1:3" ht="12" customHeight="1" x14ac:dyDescent="0.2">
      <c r="A1640" s="172" t="s">
        <v>1839</v>
      </c>
      <c r="B1640" s="173" t="s">
        <v>23208</v>
      </c>
      <c r="C1640" s="174" t="s">
        <v>22736</v>
      </c>
    </row>
    <row r="1641" spans="1:3" ht="12" customHeight="1" x14ac:dyDescent="0.2">
      <c r="A1641" s="172" t="s">
        <v>1840</v>
      </c>
      <c r="B1641" s="173" t="s">
        <v>23208</v>
      </c>
      <c r="C1641" s="174" t="s">
        <v>22736</v>
      </c>
    </row>
    <row r="1642" spans="1:3" ht="12" customHeight="1" x14ac:dyDescent="0.2">
      <c r="A1642" s="172" t="s">
        <v>1841</v>
      </c>
      <c r="B1642" s="173" t="s">
        <v>23209</v>
      </c>
      <c r="C1642" s="174" t="s">
        <v>22736</v>
      </c>
    </row>
    <row r="1643" spans="1:3" ht="12" customHeight="1" x14ac:dyDescent="0.2">
      <c r="A1643" s="172" t="s">
        <v>1842</v>
      </c>
      <c r="B1643" s="173" t="s">
        <v>23209</v>
      </c>
      <c r="C1643" s="174" t="s">
        <v>22736</v>
      </c>
    </row>
    <row r="1644" spans="1:3" ht="12" customHeight="1" x14ac:dyDescent="0.2">
      <c r="A1644" s="172" t="s">
        <v>1843</v>
      </c>
      <c r="B1644" s="173" t="s">
        <v>23210</v>
      </c>
      <c r="C1644" s="174" t="s">
        <v>22736</v>
      </c>
    </row>
    <row r="1645" spans="1:3" ht="12" customHeight="1" x14ac:dyDescent="0.2">
      <c r="A1645" s="172" t="s">
        <v>1844</v>
      </c>
      <c r="B1645" s="173" t="s">
        <v>23210</v>
      </c>
      <c r="C1645" s="174" t="s">
        <v>22736</v>
      </c>
    </row>
    <row r="1646" spans="1:3" ht="12" customHeight="1" x14ac:dyDescent="0.2">
      <c r="A1646" s="172" t="s">
        <v>1845</v>
      </c>
      <c r="B1646" s="173" t="s">
        <v>23211</v>
      </c>
      <c r="C1646" s="174" t="s">
        <v>22736</v>
      </c>
    </row>
    <row r="1647" spans="1:3" ht="12" customHeight="1" x14ac:dyDescent="0.2">
      <c r="A1647" s="172" t="s">
        <v>1846</v>
      </c>
      <c r="B1647" s="173" t="s">
        <v>23211</v>
      </c>
      <c r="C1647" s="174" t="s">
        <v>22736</v>
      </c>
    </row>
    <row r="1648" spans="1:3" ht="12" customHeight="1" x14ac:dyDescent="0.2">
      <c r="A1648" s="172" t="s">
        <v>1847</v>
      </c>
      <c r="B1648" s="173" t="s">
        <v>23212</v>
      </c>
      <c r="C1648" s="174" t="s">
        <v>22736</v>
      </c>
    </row>
    <row r="1649" spans="1:3" ht="12" customHeight="1" x14ac:dyDescent="0.2">
      <c r="A1649" s="172" t="s">
        <v>1848</v>
      </c>
      <c r="B1649" s="173" t="s">
        <v>23212</v>
      </c>
      <c r="C1649" s="174" t="s">
        <v>22736</v>
      </c>
    </row>
    <row r="1650" spans="1:3" ht="12" customHeight="1" x14ac:dyDescent="0.2">
      <c r="A1650" s="172" t="s">
        <v>1849</v>
      </c>
      <c r="B1650" s="173" t="s">
        <v>23213</v>
      </c>
      <c r="C1650" s="174" t="s">
        <v>22736</v>
      </c>
    </row>
    <row r="1651" spans="1:3" ht="12" customHeight="1" x14ac:dyDescent="0.2">
      <c r="A1651" s="172" t="s">
        <v>1850</v>
      </c>
      <c r="B1651" s="173" t="s">
        <v>23213</v>
      </c>
      <c r="C1651" s="174" t="s">
        <v>22736</v>
      </c>
    </row>
    <row r="1652" spans="1:3" ht="12" customHeight="1" x14ac:dyDescent="0.2">
      <c r="A1652" s="172" t="s">
        <v>1851</v>
      </c>
      <c r="B1652" s="173" t="s">
        <v>23214</v>
      </c>
      <c r="C1652" s="174" t="s">
        <v>22736</v>
      </c>
    </row>
    <row r="1653" spans="1:3" ht="12" customHeight="1" x14ac:dyDescent="0.2">
      <c r="A1653" s="172" t="s">
        <v>1852</v>
      </c>
      <c r="B1653" s="173" t="s">
        <v>23214</v>
      </c>
      <c r="C1653" s="174" t="s">
        <v>22736</v>
      </c>
    </row>
    <row r="1654" spans="1:3" ht="12" customHeight="1" x14ac:dyDescent="0.2">
      <c r="A1654" s="172" t="s">
        <v>1853</v>
      </c>
      <c r="B1654" s="173" t="s">
        <v>23215</v>
      </c>
      <c r="C1654" s="174" t="s">
        <v>22736</v>
      </c>
    </row>
    <row r="1655" spans="1:3" ht="12" customHeight="1" x14ac:dyDescent="0.2">
      <c r="A1655" s="172" t="s">
        <v>1854</v>
      </c>
      <c r="B1655" s="173" t="s">
        <v>23215</v>
      </c>
      <c r="C1655" s="174" t="s">
        <v>22736</v>
      </c>
    </row>
    <row r="1656" spans="1:3" ht="12" customHeight="1" x14ac:dyDescent="0.2">
      <c r="A1656" s="172" t="s">
        <v>1855</v>
      </c>
      <c r="B1656" s="173" t="s">
        <v>23216</v>
      </c>
      <c r="C1656" s="174" t="s">
        <v>22736</v>
      </c>
    </row>
    <row r="1657" spans="1:3" ht="12" customHeight="1" x14ac:dyDescent="0.2">
      <c r="A1657" s="172" t="s">
        <v>1856</v>
      </c>
      <c r="B1657" s="173" t="s">
        <v>23216</v>
      </c>
      <c r="C1657" s="174" t="s">
        <v>22736</v>
      </c>
    </row>
    <row r="1658" spans="1:3" ht="12" customHeight="1" x14ac:dyDescent="0.2">
      <c r="A1658" s="172" t="s">
        <v>1857</v>
      </c>
      <c r="B1658" s="173" t="s">
        <v>23217</v>
      </c>
      <c r="C1658" s="174" t="s">
        <v>22736</v>
      </c>
    </row>
    <row r="1659" spans="1:3" ht="12" customHeight="1" x14ac:dyDescent="0.2">
      <c r="A1659" s="172" t="s">
        <v>1858</v>
      </c>
      <c r="B1659" s="173" t="s">
        <v>23217</v>
      </c>
      <c r="C1659" s="174" t="s">
        <v>22736</v>
      </c>
    </row>
    <row r="1660" spans="1:3" ht="12" customHeight="1" x14ac:dyDescent="0.2">
      <c r="A1660" s="172" t="s">
        <v>1859</v>
      </c>
      <c r="B1660" s="173" t="s">
        <v>23218</v>
      </c>
      <c r="C1660" s="174" t="s">
        <v>22736</v>
      </c>
    </row>
    <row r="1661" spans="1:3" ht="12" customHeight="1" x14ac:dyDescent="0.2">
      <c r="A1661" s="172" t="s">
        <v>1860</v>
      </c>
      <c r="B1661" s="173" t="s">
        <v>23218</v>
      </c>
      <c r="C1661" s="174" t="s">
        <v>22736</v>
      </c>
    </row>
    <row r="1662" spans="1:3" ht="12" customHeight="1" x14ac:dyDescent="0.2">
      <c r="A1662" s="172" t="s">
        <v>1861</v>
      </c>
      <c r="B1662" s="173" t="s">
        <v>23219</v>
      </c>
      <c r="C1662" s="174" t="s">
        <v>22736</v>
      </c>
    </row>
    <row r="1663" spans="1:3" ht="12" customHeight="1" x14ac:dyDescent="0.2">
      <c r="A1663" s="172" t="s">
        <v>1862</v>
      </c>
      <c r="B1663" s="173" t="s">
        <v>23219</v>
      </c>
      <c r="C1663" s="174" t="s">
        <v>22736</v>
      </c>
    </row>
    <row r="1664" spans="1:3" ht="12" customHeight="1" x14ac:dyDescent="0.2">
      <c r="A1664" s="172" t="s">
        <v>1863</v>
      </c>
      <c r="B1664" s="173" t="s">
        <v>23220</v>
      </c>
      <c r="C1664" s="174" t="s">
        <v>22736</v>
      </c>
    </row>
    <row r="1665" spans="1:3" ht="12" customHeight="1" x14ac:dyDescent="0.2">
      <c r="A1665" s="172" t="s">
        <v>1864</v>
      </c>
      <c r="B1665" s="173" t="s">
        <v>23220</v>
      </c>
      <c r="C1665" s="174" t="s">
        <v>22736</v>
      </c>
    </row>
    <row r="1666" spans="1:3" ht="12" customHeight="1" x14ac:dyDescent="0.2">
      <c r="A1666" s="172" t="s">
        <v>1865</v>
      </c>
      <c r="B1666" s="173" t="s">
        <v>23221</v>
      </c>
      <c r="C1666" s="174" t="s">
        <v>22736</v>
      </c>
    </row>
    <row r="1667" spans="1:3" ht="12" customHeight="1" x14ac:dyDescent="0.2">
      <c r="A1667" s="172" t="s">
        <v>1866</v>
      </c>
      <c r="B1667" s="173" t="s">
        <v>23221</v>
      </c>
      <c r="C1667" s="174" t="s">
        <v>22736</v>
      </c>
    </row>
    <row r="1668" spans="1:3" ht="12" customHeight="1" x14ac:dyDescent="0.2">
      <c r="A1668" s="172" t="s">
        <v>1867</v>
      </c>
      <c r="B1668" s="173" t="s">
        <v>23222</v>
      </c>
      <c r="C1668" s="174" t="s">
        <v>22736</v>
      </c>
    </row>
    <row r="1669" spans="1:3" ht="12" customHeight="1" x14ac:dyDescent="0.2">
      <c r="A1669" s="172" t="s">
        <v>1868</v>
      </c>
      <c r="B1669" s="173" t="s">
        <v>23222</v>
      </c>
      <c r="C1669" s="174" t="s">
        <v>22736</v>
      </c>
    </row>
    <row r="1670" spans="1:3" ht="12" customHeight="1" x14ac:dyDescent="0.2">
      <c r="A1670" s="172" t="s">
        <v>1869</v>
      </c>
      <c r="B1670" s="173" t="s">
        <v>23223</v>
      </c>
      <c r="C1670" s="174" t="s">
        <v>22736</v>
      </c>
    </row>
    <row r="1671" spans="1:3" ht="12" customHeight="1" x14ac:dyDescent="0.2">
      <c r="A1671" s="172" t="s">
        <v>1870</v>
      </c>
      <c r="B1671" s="173" t="s">
        <v>23223</v>
      </c>
      <c r="C1671" s="174" t="s">
        <v>22736</v>
      </c>
    </row>
    <row r="1672" spans="1:3" ht="12" customHeight="1" x14ac:dyDescent="0.2">
      <c r="A1672" s="172" t="s">
        <v>1871</v>
      </c>
      <c r="B1672" s="173" t="s">
        <v>23224</v>
      </c>
      <c r="C1672" s="174" t="s">
        <v>22736</v>
      </c>
    </row>
    <row r="1673" spans="1:3" ht="12" customHeight="1" x14ac:dyDescent="0.2">
      <c r="A1673" s="172" t="s">
        <v>1872</v>
      </c>
      <c r="B1673" s="173" t="s">
        <v>23224</v>
      </c>
      <c r="C1673" s="174" t="s">
        <v>22736</v>
      </c>
    </row>
    <row r="1674" spans="1:3" ht="12" customHeight="1" x14ac:dyDescent="0.2">
      <c r="A1674" s="172" t="s">
        <v>1873</v>
      </c>
      <c r="B1674" s="173" t="s">
        <v>23225</v>
      </c>
      <c r="C1674" s="174" t="s">
        <v>22736</v>
      </c>
    </row>
    <row r="1675" spans="1:3" ht="12" customHeight="1" x14ac:dyDescent="0.2">
      <c r="A1675" s="172" t="s">
        <v>1874</v>
      </c>
      <c r="B1675" s="173" t="s">
        <v>23225</v>
      </c>
      <c r="C1675" s="174" t="s">
        <v>22736</v>
      </c>
    </row>
    <row r="1676" spans="1:3" ht="12" customHeight="1" x14ac:dyDescent="0.2">
      <c r="A1676" s="172" t="s">
        <v>1875</v>
      </c>
      <c r="B1676" s="173" t="s">
        <v>23226</v>
      </c>
      <c r="C1676" s="174" t="s">
        <v>22371</v>
      </c>
    </row>
    <row r="1677" spans="1:3" ht="12" customHeight="1" x14ac:dyDescent="0.2">
      <c r="A1677" s="172" t="s">
        <v>1876</v>
      </c>
      <c r="B1677" s="173" t="s">
        <v>23226</v>
      </c>
      <c r="C1677" s="174" t="s">
        <v>22371</v>
      </c>
    </row>
    <row r="1678" spans="1:3" ht="12" customHeight="1" x14ac:dyDescent="0.2">
      <c r="A1678" s="172" t="s">
        <v>1877</v>
      </c>
      <c r="B1678" s="173" t="s">
        <v>23227</v>
      </c>
      <c r="C1678" s="174" t="s">
        <v>22371</v>
      </c>
    </row>
    <row r="1679" spans="1:3" ht="12" customHeight="1" x14ac:dyDescent="0.2">
      <c r="A1679" s="172" t="s">
        <v>1878</v>
      </c>
      <c r="B1679" s="173" t="s">
        <v>23227</v>
      </c>
      <c r="C1679" s="174" t="s">
        <v>22371</v>
      </c>
    </row>
    <row r="1680" spans="1:3" ht="12" customHeight="1" x14ac:dyDescent="0.2">
      <c r="A1680" s="172" t="s">
        <v>1879</v>
      </c>
      <c r="B1680" s="173" t="s">
        <v>23228</v>
      </c>
      <c r="C1680" s="174" t="s">
        <v>22371</v>
      </c>
    </row>
    <row r="1681" spans="1:3" ht="12" customHeight="1" x14ac:dyDescent="0.2">
      <c r="A1681" s="172" t="s">
        <v>1880</v>
      </c>
      <c r="B1681" s="173" t="s">
        <v>23228</v>
      </c>
      <c r="C1681" s="174" t="s">
        <v>22371</v>
      </c>
    </row>
    <row r="1682" spans="1:3" ht="12" customHeight="1" x14ac:dyDescent="0.2">
      <c r="A1682" s="172" t="s">
        <v>1881</v>
      </c>
      <c r="B1682" s="173" t="s">
        <v>23229</v>
      </c>
      <c r="C1682" s="174" t="s">
        <v>22371</v>
      </c>
    </row>
    <row r="1683" spans="1:3" ht="12" customHeight="1" x14ac:dyDescent="0.2">
      <c r="A1683" s="172" t="s">
        <v>1882</v>
      </c>
      <c r="B1683" s="173" t="s">
        <v>23229</v>
      </c>
      <c r="C1683" s="174" t="s">
        <v>22371</v>
      </c>
    </row>
    <row r="1684" spans="1:3" ht="12" customHeight="1" x14ac:dyDescent="0.2">
      <c r="A1684" s="172" t="s">
        <v>1883</v>
      </c>
      <c r="B1684" s="173" t="s">
        <v>23230</v>
      </c>
      <c r="C1684" s="174" t="s">
        <v>22371</v>
      </c>
    </row>
    <row r="1685" spans="1:3" ht="12" customHeight="1" x14ac:dyDescent="0.2">
      <c r="A1685" s="172" t="s">
        <v>1884</v>
      </c>
      <c r="B1685" s="173" t="s">
        <v>23230</v>
      </c>
      <c r="C1685" s="174" t="s">
        <v>22371</v>
      </c>
    </row>
    <row r="1686" spans="1:3" ht="12" customHeight="1" x14ac:dyDescent="0.2">
      <c r="A1686" s="172" t="s">
        <v>1885</v>
      </c>
      <c r="B1686" s="173" t="s">
        <v>23231</v>
      </c>
      <c r="C1686" s="174" t="s">
        <v>22371</v>
      </c>
    </row>
    <row r="1687" spans="1:3" ht="12" customHeight="1" x14ac:dyDescent="0.2">
      <c r="A1687" s="172" t="s">
        <v>1886</v>
      </c>
      <c r="B1687" s="173" t="s">
        <v>23231</v>
      </c>
      <c r="C1687" s="174" t="s">
        <v>22371</v>
      </c>
    </row>
    <row r="1688" spans="1:3" ht="12" customHeight="1" x14ac:dyDescent="0.2">
      <c r="A1688" s="172" t="s">
        <v>1887</v>
      </c>
      <c r="B1688" s="173" t="s">
        <v>23232</v>
      </c>
      <c r="C1688" s="174" t="s">
        <v>23233</v>
      </c>
    </row>
    <row r="1689" spans="1:3" ht="12" customHeight="1" x14ac:dyDescent="0.2">
      <c r="A1689" s="172" t="s">
        <v>1888</v>
      </c>
      <c r="B1689" s="173" t="s">
        <v>23232</v>
      </c>
      <c r="C1689" s="174" t="s">
        <v>23233</v>
      </c>
    </row>
    <row r="1690" spans="1:3" ht="12" customHeight="1" x14ac:dyDescent="0.2">
      <c r="A1690" s="172" t="s">
        <v>1889</v>
      </c>
      <c r="B1690" s="173" t="s">
        <v>23234</v>
      </c>
      <c r="C1690" s="174" t="s">
        <v>23233</v>
      </c>
    </row>
    <row r="1691" spans="1:3" ht="12" customHeight="1" x14ac:dyDescent="0.2">
      <c r="A1691" s="172" t="s">
        <v>1890</v>
      </c>
      <c r="B1691" s="173" t="s">
        <v>23234</v>
      </c>
      <c r="C1691" s="174" t="s">
        <v>23233</v>
      </c>
    </row>
    <row r="1692" spans="1:3" ht="12" customHeight="1" x14ac:dyDescent="0.2">
      <c r="A1692" s="172" t="s">
        <v>1891</v>
      </c>
      <c r="B1692" s="173" t="s">
        <v>23235</v>
      </c>
      <c r="C1692" s="174" t="s">
        <v>23233</v>
      </c>
    </row>
    <row r="1693" spans="1:3" ht="12" customHeight="1" x14ac:dyDescent="0.2">
      <c r="A1693" s="172" t="s">
        <v>1892</v>
      </c>
      <c r="B1693" s="173" t="s">
        <v>23235</v>
      </c>
      <c r="C1693" s="174" t="s">
        <v>23233</v>
      </c>
    </row>
    <row r="1694" spans="1:3" ht="12" customHeight="1" x14ac:dyDescent="0.2">
      <c r="A1694" s="172" t="s">
        <v>1893</v>
      </c>
      <c r="B1694" s="173" t="s">
        <v>23236</v>
      </c>
      <c r="C1694" s="174" t="s">
        <v>23233</v>
      </c>
    </row>
    <row r="1695" spans="1:3" ht="12" customHeight="1" x14ac:dyDescent="0.2">
      <c r="A1695" s="172" t="s">
        <v>1894</v>
      </c>
      <c r="B1695" s="173" t="s">
        <v>23236</v>
      </c>
      <c r="C1695" s="174" t="s">
        <v>23233</v>
      </c>
    </row>
    <row r="1696" spans="1:3" ht="12" customHeight="1" x14ac:dyDescent="0.2">
      <c r="A1696" s="172" t="s">
        <v>1895</v>
      </c>
      <c r="B1696" s="173" t="s">
        <v>23237</v>
      </c>
      <c r="C1696" s="174" t="s">
        <v>23233</v>
      </c>
    </row>
    <row r="1697" spans="1:3" ht="12" customHeight="1" x14ac:dyDescent="0.2">
      <c r="A1697" s="172" t="s">
        <v>1896</v>
      </c>
      <c r="B1697" s="173" t="s">
        <v>23237</v>
      </c>
      <c r="C1697" s="174" t="s">
        <v>23233</v>
      </c>
    </row>
    <row r="1698" spans="1:3" ht="12" customHeight="1" x14ac:dyDescent="0.2">
      <c r="A1698" s="172" t="s">
        <v>1897</v>
      </c>
      <c r="B1698" s="173" t="s">
        <v>23238</v>
      </c>
      <c r="C1698" s="174" t="s">
        <v>23233</v>
      </c>
    </row>
    <row r="1699" spans="1:3" ht="12" customHeight="1" x14ac:dyDescent="0.2">
      <c r="A1699" s="172" t="s">
        <v>1898</v>
      </c>
      <c r="B1699" s="173" t="s">
        <v>23238</v>
      </c>
      <c r="C1699" s="174" t="s">
        <v>23233</v>
      </c>
    </row>
    <row r="1700" spans="1:3" ht="12" customHeight="1" x14ac:dyDescent="0.2">
      <c r="A1700" s="172" t="s">
        <v>1899</v>
      </c>
      <c r="B1700" s="173" t="s">
        <v>23239</v>
      </c>
      <c r="C1700" s="174" t="s">
        <v>23233</v>
      </c>
    </row>
    <row r="1701" spans="1:3" ht="12" customHeight="1" x14ac:dyDescent="0.2">
      <c r="A1701" s="172" t="s">
        <v>1900</v>
      </c>
      <c r="B1701" s="173" t="s">
        <v>23239</v>
      </c>
      <c r="C1701" s="174" t="s">
        <v>23233</v>
      </c>
    </row>
    <row r="1702" spans="1:3" ht="12" customHeight="1" x14ac:dyDescent="0.2">
      <c r="A1702" s="172" t="s">
        <v>1901</v>
      </c>
      <c r="B1702" s="173" t="s">
        <v>23240</v>
      </c>
      <c r="C1702" s="174" t="s">
        <v>23233</v>
      </c>
    </row>
    <row r="1703" spans="1:3" ht="12" customHeight="1" x14ac:dyDescent="0.2">
      <c r="A1703" s="172" t="s">
        <v>1902</v>
      </c>
      <c r="B1703" s="173" t="s">
        <v>23240</v>
      </c>
      <c r="C1703" s="174" t="s">
        <v>23233</v>
      </c>
    </row>
    <row r="1704" spans="1:3" ht="12" customHeight="1" x14ac:dyDescent="0.2">
      <c r="A1704" s="172" t="s">
        <v>1903</v>
      </c>
      <c r="B1704" s="173" t="s">
        <v>23241</v>
      </c>
      <c r="C1704" s="174" t="s">
        <v>23233</v>
      </c>
    </row>
    <row r="1705" spans="1:3" ht="12" customHeight="1" x14ac:dyDescent="0.2">
      <c r="A1705" s="172" t="s">
        <v>1904</v>
      </c>
      <c r="B1705" s="173" t="s">
        <v>23241</v>
      </c>
      <c r="C1705" s="174" t="s">
        <v>23233</v>
      </c>
    </row>
    <row r="1706" spans="1:3" ht="12" customHeight="1" x14ac:dyDescent="0.2">
      <c r="A1706" s="172" t="s">
        <v>1905</v>
      </c>
      <c r="B1706" s="173" t="s">
        <v>23242</v>
      </c>
      <c r="C1706" s="174" t="s">
        <v>23233</v>
      </c>
    </row>
    <row r="1707" spans="1:3" ht="12" customHeight="1" x14ac:dyDescent="0.2">
      <c r="A1707" s="172" t="s">
        <v>1906</v>
      </c>
      <c r="B1707" s="173" t="s">
        <v>23242</v>
      </c>
      <c r="C1707" s="174" t="s">
        <v>23233</v>
      </c>
    </row>
    <row r="1708" spans="1:3" ht="12" customHeight="1" x14ac:dyDescent="0.2">
      <c r="A1708" s="172" t="s">
        <v>1907</v>
      </c>
      <c r="B1708" s="173" t="s">
        <v>23243</v>
      </c>
      <c r="C1708" s="174" t="s">
        <v>23233</v>
      </c>
    </row>
    <row r="1709" spans="1:3" ht="12" customHeight="1" x14ac:dyDescent="0.2">
      <c r="A1709" s="172" t="s">
        <v>1908</v>
      </c>
      <c r="B1709" s="173" t="s">
        <v>23243</v>
      </c>
      <c r="C1709" s="174" t="s">
        <v>23233</v>
      </c>
    </row>
    <row r="1710" spans="1:3" ht="12" customHeight="1" x14ac:dyDescent="0.2">
      <c r="A1710" s="172" t="s">
        <v>1909</v>
      </c>
      <c r="B1710" s="173" t="s">
        <v>23244</v>
      </c>
      <c r="C1710" s="174" t="s">
        <v>23233</v>
      </c>
    </row>
    <row r="1711" spans="1:3" ht="12" customHeight="1" x14ac:dyDescent="0.2">
      <c r="A1711" s="172" t="s">
        <v>1910</v>
      </c>
      <c r="B1711" s="173" t="s">
        <v>23244</v>
      </c>
      <c r="C1711" s="174" t="s">
        <v>23233</v>
      </c>
    </row>
    <row r="1712" spans="1:3" ht="12" customHeight="1" x14ac:dyDescent="0.2">
      <c r="A1712" s="172" t="s">
        <v>1911</v>
      </c>
      <c r="B1712" s="173" t="s">
        <v>23245</v>
      </c>
      <c r="C1712" s="174" t="s">
        <v>23233</v>
      </c>
    </row>
    <row r="1713" spans="1:3" ht="12" customHeight="1" x14ac:dyDescent="0.2">
      <c r="A1713" s="172" t="s">
        <v>1912</v>
      </c>
      <c r="B1713" s="173" t="s">
        <v>23245</v>
      </c>
      <c r="C1713" s="174" t="s">
        <v>23233</v>
      </c>
    </row>
    <row r="1714" spans="1:3" ht="12" customHeight="1" x14ac:dyDescent="0.2">
      <c r="A1714" s="172" t="s">
        <v>1913</v>
      </c>
      <c r="B1714" s="173" t="s">
        <v>23246</v>
      </c>
      <c r="C1714" s="174" t="s">
        <v>23233</v>
      </c>
    </row>
    <row r="1715" spans="1:3" ht="12" customHeight="1" x14ac:dyDescent="0.2">
      <c r="A1715" s="172" t="s">
        <v>1914</v>
      </c>
      <c r="B1715" s="173" t="s">
        <v>23246</v>
      </c>
      <c r="C1715" s="174" t="s">
        <v>23233</v>
      </c>
    </row>
    <row r="1716" spans="1:3" ht="12" customHeight="1" x14ac:dyDescent="0.2">
      <c r="A1716" s="172" t="s">
        <v>1915</v>
      </c>
      <c r="B1716" s="173" t="s">
        <v>23247</v>
      </c>
      <c r="C1716" s="174" t="s">
        <v>23233</v>
      </c>
    </row>
    <row r="1717" spans="1:3" ht="12" customHeight="1" x14ac:dyDescent="0.2">
      <c r="A1717" s="172" t="s">
        <v>1916</v>
      </c>
      <c r="B1717" s="173" t="s">
        <v>23247</v>
      </c>
      <c r="C1717" s="174" t="s">
        <v>23233</v>
      </c>
    </row>
    <row r="1718" spans="1:3" ht="12" customHeight="1" x14ac:dyDescent="0.2">
      <c r="A1718" s="172" t="s">
        <v>1917</v>
      </c>
      <c r="B1718" s="173" t="s">
        <v>23248</v>
      </c>
      <c r="C1718" s="174" t="s">
        <v>23233</v>
      </c>
    </row>
    <row r="1719" spans="1:3" ht="12" customHeight="1" x14ac:dyDescent="0.2">
      <c r="A1719" s="172" t="s">
        <v>1918</v>
      </c>
      <c r="B1719" s="173" t="s">
        <v>23248</v>
      </c>
      <c r="C1719" s="174" t="s">
        <v>23233</v>
      </c>
    </row>
    <row r="1720" spans="1:3" ht="12" customHeight="1" x14ac:dyDescent="0.2">
      <c r="A1720" s="172" t="s">
        <v>1919</v>
      </c>
      <c r="B1720" s="173" t="s">
        <v>23249</v>
      </c>
      <c r="C1720" s="174" t="s">
        <v>23233</v>
      </c>
    </row>
    <row r="1721" spans="1:3" ht="12" customHeight="1" x14ac:dyDescent="0.2">
      <c r="A1721" s="172" t="s">
        <v>1920</v>
      </c>
      <c r="B1721" s="173" t="s">
        <v>23249</v>
      </c>
      <c r="C1721" s="174" t="s">
        <v>23233</v>
      </c>
    </row>
    <row r="1722" spans="1:3" ht="12" customHeight="1" x14ac:dyDescent="0.2">
      <c r="A1722" s="172" t="s">
        <v>1921</v>
      </c>
      <c r="B1722" s="173" t="s">
        <v>23250</v>
      </c>
      <c r="C1722" s="174" t="s">
        <v>23233</v>
      </c>
    </row>
    <row r="1723" spans="1:3" ht="12" customHeight="1" x14ac:dyDescent="0.2">
      <c r="A1723" s="172" t="s">
        <v>1922</v>
      </c>
      <c r="B1723" s="173" t="s">
        <v>23250</v>
      </c>
      <c r="C1723" s="174" t="s">
        <v>23233</v>
      </c>
    </row>
    <row r="1724" spans="1:3" ht="12" customHeight="1" x14ac:dyDescent="0.2">
      <c r="A1724" s="172" t="s">
        <v>1923</v>
      </c>
      <c r="B1724" s="173" t="s">
        <v>23251</v>
      </c>
      <c r="C1724" s="174" t="s">
        <v>23233</v>
      </c>
    </row>
    <row r="1725" spans="1:3" ht="12" customHeight="1" x14ac:dyDescent="0.2">
      <c r="A1725" s="172" t="s">
        <v>1924</v>
      </c>
      <c r="B1725" s="173" t="s">
        <v>23251</v>
      </c>
      <c r="C1725" s="174" t="s">
        <v>23233</v>
      </c>
    </row>
    <row r="1726" spans="1:3" ht="12" customHeight="1" x14ac:dyDescent="0.2">
      <c r="A1726" s="172" t="s">
        <v>1925</v>
      </c>
      <c r="B1726" s="173" t="s">
        <v>23252</v>
      </c>
      <c r="C1726" s="174" t="s">
        <v>23233</v>
      </c>
    </row>
    <row r="1727" spans="1:3" ht="12" customHeight="1" x14ac:dyDescent="0.2">
      <c r="A1727" s="172" t="s">
        <v>1926</v>
      </c>
      <c r="B1727" s="173" t="s">
        <v>23252</v>
      </c>
      <c r="C1727" s="174" t="s">
        <v>23233</v>
      </c>
    </row>
    <row r="1728" spans="1:3" ht="12" customHeight="1" x14ac:dyDescent="0.2">
      <c r="A1728" s="172" t="s">
        <v>1927</v>
      </c>
      <c r="B1728" s="173" t="s">
        <v>23253</v>
      </c>
      <c r="C1728" s="174" t="s">
        <v>23233</v>
      </c>
    </row>
    <row r="1729" spans="1:3" ht="12" customHeight="1" x14ac:dyDescent="0.2">
      <c r="A1729" s="172" t="s">
        <v>1928</v>
      </c>
      <c r="B1729" s="173" t="s">
        <v>23253</v>
      </c>
      <c r="C1729" s="174" t="s">
        <v>23233</v>
      </c>
    </row>
    <row r="1730" spans="1:3" ht="12" customHeight="1" x14ac:dyDescent="0.2">
      <c r="A1730" s="172" t="s">
        <v>1929</v>
      </c>
      <c r="B1730" s="173" t="s">
        <v>23254</v>
      </c>
      <c r="C1730" s="174" t="s">
        <v>23233</v>
      </c>
    </row>
    <row r="1731" spans="1:3" ht="12" customHeight="1" x14ac:dyDescent="0.2">
      <c r="A1731" s="172" t="s">
        <v>1930</v>
      </c>
      <c r="B1731" s="173" t="s">
        <v>23254</v>
      </c>
      <c r="C1731" s="174" t="s">
        <v>23233</v>
      </c>
    </row>
    <row r="1732" spans="1:3" ht="12" customHeight="1" x14ac:dyDescent="0.2">
      <c r="A1732" s="172" t="s">
        <v>1931</v>
      </c>
      <c r="B1732" s="173" t="s">
        <v>23255</v>
      </c>
      <c r="C1732" s="174" t="s">
        <v>23233</v>
      </c>
    </row>
    <row r="1733" spans="1:3" ht="12" customHeight="1" x14ac:dyDescent="0.2">
      <c r="A1733" s="172" t="s">
        <v>1932</v>
      </c>
      <c r="B1733" s="173" t="s">
        <v>23255</v>
      </c>
      <c r="C1733" s="174" t="s">
        <v>23233</v>
      </c>
    </row>
    <row r="1734" spans="1:3" ht="12" customHeight="1" x14ac:dyDescent="0.2">
      <c r="A1734" s="172" t="s">
        <v>1933</v>
      </c>
      <c r="B1734" s="173" t="s">
        <v>23256</v>
      </c>
      <c r="C1734" s="174" t="s">
        <v>23233</v>
      </c>
    </row>
    <row r="1735" spans="1:3" ht="12" customHeight="1" x14ac:dyDescent="0.2">
      <c r="A1735" s="172" t="s">
        <v>1934</v>
      </c>
      <c r="B1735" s="173" t="s">
        <v>23256</v>
      </c>
      <c r="C1735" s="174" t="s">
        <v>23233</v>
      </c>
    </row>
    <row r="1736" spans="1:3" ht="12" customHeight="1" x14ac:dyDescent="0.2">
      <c r="A1736" s="172" t="s">
        <v>1935</v>
      </c>
      <c r="B1736" s="173" t="s">
        <v>23257</v>
      </c>
      <c r="C1736" s="174" t="s">
        <v>23233</v>
      </c>
    </row>
    <row r="1737" spans="1:3" ht="12" customHeight="1" x14ac:dyDescent="0.2">
      <c r="A1737" s="172" t="s">
        <v>1936</v>
      </c>
      <c r="B1737" s="173" t="s">
        <v>23257</v>
      </c>
      <c r="C1737" s="174" t="s">
        <v>23233</v>
      </c>
    </row>
    <row r="1738" spans="1:3" ht="12" customHeight="1" x14ac:dyDescent="0.2">
      <c r="A1738" s="172" t="s">
        <v>1937</v>
      </c>
      <c r="B1738" s="173" t="s">
        <v>23258</v>
      </c>
      <c r="C1738" s="174" t="s">
        <v>23233</v>
      </c>
    </row>
    <row r="1739" spans="1:3" ht="12" customHeight="1" x14ac:dyDescent="0.2">
      <c r="A1739" s="172" t="s">
        <v>1938</v>
      </c>
      <c r="B1739" s="173" t="s">
        <v>23258</v>
      </c>
      <c r="C1739" s="174" t="s">
        <v>23233</v>
      </c>
    </row>
    <row r="1740" spans="1:3" ht="12" customHeight="1" x14ac:dyDescent="0.2">
      <c r="A1740" s="172" t="s">
        <v>1939</v>
      </c>
      <c r="B1740" s="173" t="s">
        <v>23259</v>
      </c>
      <c r="C1740" s="174" t="s">
        <v>23233</v>
      </c>
    </row>
    <row r="1741" spans="1:3" ht="12" customHeight="1" x14ac:dyDescent="0.2">
      <c r="A1741" s="172" t="s">
        <v>1940</v>
      </c>
      <c r="B1741" s="173" t="s">
        <v>23259</v>
      </c>
      <c r="C1741" s="174" t="s">
        <v>23233</v>
      </c>
    </row>
    <row r="1742" spans="1:3" ht="12" customHeight="1" x14ac:dyDescent="0.2">
      <c r="A1742" s="172" t="s">
        <v>1941</v>
      </c>
      <c r="B1742" s="173" t="s">
        <v>23260</v>
      </c>
      <c r="C1742" s="174" t="s">
        <v>23233</v>
      </c>
    </row>
    <row r="1743" spans="1:3" ht="12" customHeight="1" x14ac:dyDescent="0.2">
      <c r="A1743" s="172" t="s">
        <v>1942</v>
      </c>
      <c r="B1743" s="173" t="s">
        <v>23260</v>
      </c>
      <c r="C1743" s="174" t="s">
        <v>23233</v>
      </c>
    </row>
    <row r="1744" spans="1:3" ht="12" customHeight="1" x14ac:dyDescent="0.2">
      <c r="A1744" s="172" t="s">
        <v>1943</v>
      </c>
      <c r="B1744" s="173" t="s">
        <v>23261</v>
      </c>
      <c r="C1744" s="174" t="s">
        <v>23233</v>
      </c>
    </row>
    <row r="1745" spans="1:3" ht="12" customHeight="1" x14ac:dyDescent="0.2">
      <c r="A1745" s="172" t="s">
        <v>1944</v>
      </c>
      <c r="B1745" s="173" t="s">
        <v>23261</v>
      </c>
      <c r="C1745" s="174" t="s">
        <v>23233</v>
      </c>
    </row>
    <row r="1746" spans="1:3" ht="12" customHeight="1" x14ac:dyDescent="0.2">
      <c r="A1746" s="172" t="s">
        <v>1945</v>
      </c>
      <c r="B1746" s="173" t="s">
        <v>23262</v>
      </c>
      <c r="C1746" s="174" t="s">
        <v>23233</v>
      </c>
    </row>
    <row r="1747" spans="1:3" ht="12" customHeight="1" x14ac:dyDescent="0.2">
      <c r="A1747" s="172" t="s">
        <v>1946</v>
      </c>
      <c r="B1747" s="173" t="s">
        <v>23262</v>
      </c>
      <c r="C1747" s="174" t="s">
        <v>23233</v>
      </c>
    </row>
    <row r="1748" spans="1:3" ht="12" customHeight="1" x14ac:dyDescent="0.2">
      <c r="A1748" s="172" t="s">
        <v>1947</v>
      </c>
      <c r="B1748" s="173" t="s">
        <v>23263</v>
      </c>
      <c r="C1748" s="174" t="s">
        <v>23233</v>
      </c>
    </row>
    <row r="1749" spans="1:3" ht="12" customHeight="1" x14ac:dyDescent="0.2">
      <c r="A1749" s="172" t="s">
        <v>1948</v>
      </c>
      <c r="B1749" s="173" t="s">
        <v>23263</v>
      </c>
      <c r="C1749" s="174" t="s">
        <v>23233</v>
      </c>
    </row>
    <row r="1750" spans="1:3" ht="12" customHeight="1" x14ac:dyDescent="0.2">
      <c r="A1750" s="172" t="s">
        <v>1949</v>
      </c>
      <c r="B1750" s="173" t="s">
        <v>23264</v>
      </c>
      <c r="C1750" s="174" t="s">
        <v>23233</v>
      </c>
    </row>
    <row r="1751" spans="1:3" ht="12" customHeight="1" x14ac:dyDescent="0.2">
      <c r="A1751" s="172" t="s">
        <v>1950</v>
      </c>
      <c r="B1751" s="173" t="s">
        <v>23264</v>
      </c>
      <c r="C1751" s="174" t="s">
        <v>23233</v>
      </c>
    </row>
    <row r="1752" spans="1:3" ht="12" customHeight="1" x14ac:dyDescent="0.2">
      <c r="A1752" s="172" t="s">
        <v>1951</v>
      </c>
      <c r="B1752" s="173" t="s">
        <v>23265</v>
      </c>
      <c r="C1752" s="174" t="s">
        <v>23233</v>
      </c>
    </row>
    <row r="1753" spans="1:3" ht="12" customHeight="1" x14ac:dyDescent="0.2">
      <c r="A1753" s="172" t="s">
        <v>1952</v>
      </c>
      <c r="B1753" s="173" t="s">
        <v>23265</v>
      </c>
      <c r="C1753" s="174" t="s">
        <v>23233</v>
      </c>
    </row>
    <row r="1754" spans="1:3" ht="12" customHeight="1" x14ac:dyDescent="0.2">
      <c r="A1754" s="172" t="s">
        <v>1953</v>
      </c>
      <c r="B1754" s="173" t="s">
        <v>23266</v>
      </c>
      <c r="C1754" s="174" t="s">
        <v>23233</v>
      </c>
    </row>
    <row r="1755" spans="1:3" ht="12" customHeight="1" x14ac:dyDescent="0.2">
      <c r="A1755" s="172" t="s">
        <v>1954</v>
      </c>
      <c r="B1755" s="173" t="s">
        <v>23266</v>
      </c>
      <c r="C1755" s="174" t="s">
        <v>23233</v>
      </c>
    </row>
    <row r="1756" spans="1:3" ht="12" customHeight="1" x14ac:dyDescent="0.2">
      <c r="A1756" s="172" t="s">
        <v>1955</v>
      </c>
      <c r="B1756" s="173" t="s">
        <v>23267</v>
      </c>
      <c r="C1756" s="174" t="s">
        <v>23233</v>
      </c>
    </row>
    <row r="1757" spans="1:3" ht="12" customHeight="1" x14ac:dyDescent="0.2">
      <c r="A1757" s="172" t="s">
        <v>1956</v>
      </c>
      <c r="B1757" s="173" t="s">
        <v>23267</v>
      </c>
      <c r="C1757" s="174" t="s">
        <v>23233</v>
      </c>
    </row>
    <row r="1758" spans="1:3" ht="12" customHeight="1" x14ac:dyDescent="0.2">
      <c r="A1758" s="172" t="s">
        <v>1957</v>
      </c>
      <c r="B1758" s="173" t="s">
        <v>23268</v>
      </c>
      <c r="C1758" s="174" t="s">
        <v>23233</v>
      </c>
    </row>
    <row r="1759" spans="1:3" ht="12" customHeight="1" x14ac:dyDescent="0.2">
      <c r="A1759" s="172" t="s">
        <v>1958</v>
      </c>
      <c r="B1759" s="173" t="s">
        <v>23268</v>
      </c>
      <c r="C1759" s="174" t="s">
        <v>23233</v>
      </c>
    </row>
    <row r="1760" spans="1:3" ht="12" customHeight="1" x14ac:dyDescent="0.2">
      <c r="A1760" s="172" t="s">
        <v>1959</v>
      </c>
      <c r="B1760" s="173" t="s">
        <v>23269</v>
      </c>
      <c r="C1760" s="174" t="s">
        <v>23233</v>
      </c>
    </row>
    <row r="1761" spans="1:3" ht="12" customHeight="1" x14ac:dyDescent="0.2">
      <c r="A1761" s="172" t="s">
        <v>1960</v>
      </c>
      <c r="B1761" s="173" t="s">
        <v>23269</v>
      </c>
      <c r="C1761" s="174" t="s">
        <v>23233</v>
      </c>
    </row>
    <row r="1762" spans="1:3" ht="12" customHeight="1" x14ac:dyDescent="0.2">
      <c r="A1762" s="172" t="s">
        <v>2157</v>
      </c>
      <c r="B1762" s="173" t="s">
        <v>23270</v>
      </c>
      <c r="C1762" s="174"/>
    </row>
    <row r="1763" spans="1:3" ht="12" customHeight="1" x14ac:dyDescent="0.2">
      <c r="A1763" s="172" t="s">
        <v>2158</v>
      </c>
      <c r="B1763" s="173" t="s">
        <v>23270</v>
      </c>
      <c r="C1763" s="174"/>
    </row>
    <row r="1764" spans="1:3" ht="12" customHeight="1" x14ac:dyDescent="0.2">
      <c r="A1764" s="172" t="s">
        <v>2159</v>
      </c>
      <c r="B1764" s="173" t="s">
        <v>23271</v>
      </c>
      <c r="C1764" s="174" t="s">
        <v>22736</v>
      </c>
    </row>
    <row r="1765" spans="1:3" ht="12" customHeight="1" x14ac:dyDescent="0.2">
      <c r="A1765" s="172" t="s">
        <v>2160</v>
      </c>
      <c r="B1765" s="173" t="s">
        <v>23271</v>
      </c>
      <c r="C1765" s="174" t="s">
        <v>22736</v>
      </c>
    </row>
    <row r="1766" spans="1:3" ht="12" customHeight="1" x14ac:dyDescent="0.2">
      <c r="A1766" s="172" t="s">
        <v>2161</v>
      </c>
      <c r="B1766" s="173" t="s">
        <v>23272</v>
      </c>
      <c r="C1766" s="174" t="s">
        <v>22736</v>
      </c>
    </row>
    <row r="1767" spans="1:3" ht="12" customHeight="1" x14ac:dyDescent="0.2">
      <c r="A1767" s="172" t="s">
        <v>2162</v>
      </c>
      <c r="B1767" s="173" t="s">
        <v>23272</v>
      </c>
      <c r="C1767" s="174" t="s">
        <v>22736</v>
      </c>
    </row>
    <row r="1768" spans="1:3" ht="12" customHeight="1" x14ac:dyDescent="0.2">
      <c r="A1768" s="172" t="s">
        <v>2163</v>
      </c>
      <c r="B1768" s="173" t="s">
        <v>23273</v>
      </c>
      <c r="C1768" s="174" t="s">
        <v>22736</v>
      </c>
    </row>
    <row r="1769" spans="1:3" ht="12" customHeight="1" x14ac:dyDescent="0.2">
      <c r="A1769" s="172" t="s">
        <v>2164</v>
      </c>
      <c r="B1769" s="173" t="s">
        <v>23273</v>
      </c>
      <c r="C1769" s="174" t="s">
        <v>22736</v>
      </c>
    </row>
    <row r="1770" spans="1:3" ht="12" customHeight="1" x14ac:dyDescent="0.2">
      <c r="A1770" s="172" t="s">
        <v>2165</v>
      </c>
      <c r="B1770" s="173" t="s">
        <v>23274</v>
      </c>
      <c r="C1770" s="174" t="s">
        <v>22736</v>
      </c>
    </row>
    <row r="1771" spans="1:3" ht="12" customHeight="1" x14ac:dyDescent="0.2">
      <c r="A1771" s="172" t="s">
        <v>2166</v>
      </c>
      <c r="B1771" s="173" t="s">
        <v>23274</v>
      </c>
      <c r="C1771" s="174" t="s">
        <v>22736</v>
      </c>
    </row>
    <row r="1772" spans="1:3" ht="12" customHeight="1" x14ac:dyDescent="0.2">
      <c r="A1772" s="172" t="s">
        <v>2167</v>
      </c>
      <c r="B1772" s="173" t="s">
        <v>23275</v>
      </c>
      <c r="C1772" s="174" t="s">
        <v>22736</v>
      </c>
    </row>
    <row r="1773" spans="1:3" ht="12" customHeight="1" x14ac:dyDescent="0.2">
      <c r="A1773" s="172" t="s">
        <v>2168</v>
      </c>
      <c r="B1773" s="173" t="s">
        <v>23275</v>
      </c>
      <c r="C1773" s="174" t="s">
        <v>22736</v>
      </c>
    </row>
    <row r="1774" spans="1:3" ht="12" customHeight="1" x14ac:dyDescent="0.2">
      <c r="A1774" s="172" t="s">
        <v>2169</v>
      </c>
      <c r="B1774" s="173" t="s">
        <v>23276</v>
      </c>
      <c r="C1774" s="174" t="s">
        <v>22736</v>
      </c>
    </row>
    <row r="1775" spans="1:3" ht="12" customHeight="1" x14ac:dyDescent="0.2">
      <c r="A1775" s="172" t="s">
        <v>2170</v>
      </c>
      <c r="B1775" s="173" t="s">
        <v>23276</v>
      </c>
      <c r="C1775" s="174" t="s">
        <v>22736</v>
      </c>
    </row>
    <row r="1776" spans="1:3" ht="12" customHeight="1" x14ac:dyDescent="0.2">
      <c r="A1776" s="172" t="s">
        <v>2171</v>
      </c>
      <c r="B1776" s="173" t="s">
        <v>23277</v>
      </c>
      <c r="C1776" s="174" t="s">
        <v>22736</v>
      </c>
    </row>
    <row r="1777" spans="1:3" ht="12" customHeight="1" x14ac:dyDescent="0.2">
      <c r="A1777" s="172" t="s">
        <v>2172</v>
      </c>
      <c r="B1777" s="173" t="s">
        <v>23277</v>
      </c>
      <c r="C1777" s="174" t="s">
        <v>22736</v>
      </c>
    </row>
    <row r="1778" spans="1:3" ht="12" customHeight="1" x14ac:dyDescent="0.2">
      <c r="A1778" s="172" t="s">
        <v>2173</v>
      </c>
      <c r="B1778" s="173" t="s">
        <v>23278</v>
      </c>
      <c r="C1778" s="174" t="s">
        <v>22736</v>
      </c>
    </row>
    <row r="1779" spans="1:3" ht="12" customHeight="1" x14ac:dyDescent="0.2">
      <c r="A1779" s="172" t="s">
        <v>2174</v>
      </c>
      <c r="B1779" s="173" t="s">
        <v>23278</v>
      </c>
      <c r="C1779" s="174" t="s">
        <v>22736</v>
      </c>
    </row>
    <row r="1780" spans="1:3" ht="12" customHeight="1" x14ac:dyDescent="0.2">
      <c r="A1780" s="172" t="s">
        <v>2175</v>
      </c>
      <c r="B1780" s="173" t="s">
        <v>23279</v>
      </c>
      <c r="C1780" s="174" t="s">
        <v>22736</v>
      </c>
    </row>
    <row r="1781" spans="1:3" ht="12" customHeight="1" x14ac:dyDescent="0.2">
      <c r="A1781" s="172" t="s">
        <v>2176</v>
      </c>
      <c r="B1781" s="173" t="s">
        <v>23279</v>
      </c>
      <c r="C1781" s="174" t="s">
        <v>22736</v>
      </c>
    </row>
    <row r="1782" spans="1:3" ht="12" customHeight="1" x14ac:dyDescent="0.2">
      <c r="A1782" s="172" t="s">
        <v>2177</v>
      </c>
      <c r="B1782" s="173" t="s">
        <v>23280</v>
      </c>
      <c r="C1782" s="174" t="s">
        <v>22736</v>
      </c>
    </row>
    <row r="1783" spans="1:3" ht="12" customHeight="1" x14ac:dyDescent="0.2">
      <c r="A1783" s="172" t="s">
        <v>2178</v>
      </c>
      <c r="B1783" s="173" t="s">
        <v>23280</v>
      </c>
      <c r="C1783" s="174" t="s">
        <v>22736</v>
      </c>
    </row>
    <row r="1784" spans="1:3" ht="12" customHeight="1" x14ac:dyDescent="0.2">
      <c r="A1784" s="172" t="s">
        <v>2179</v>
      </c>
      <c r="B1784" s="173" t="s">
        <v>23281</v>
      </c>
      <c r="C1784" s="174" t="s">
        <v>22736</v>
      </c>
    </row>
    <row r="1785" spans="1:3" ht="12" customHeight="1" x14ac:dyDescent="0.2">
      <c r="A1785" s="172" t="s">
        <v>2180</v>
      </c>
      <c r="B1785" s="173" t="s">
        <v>23281</v>
      </c>
      <c r="C1785" s="174" t="s">
        <v>22736</v>
      </c>
    </row>
    <row r="1786" spans="1:3" ht="12" customHeight="1" x14ac:dyDescent="0.2">
      <c r="A1786" s="172" t="s">
        <v>2181</v>
      </c>
      <c r="B1786" s="173" t="s">
        <v>23282</v>
      </c>
      <c r="C1786" s="174" t="s">
        <v>22736</v>
      </c>
    </row>
    <row r="1787" spans="1:3" ht="12" customHeight="1" x14ac:dyDescent="0.2">
      <c r="A1787" s="172" t="s">
        <v>2182</v>
      </c>
      <c r="B1787" s="173" t="s">
        <v>23282</v>
      </c>
      <c r="C1787" s="174" t="s">
        <v>22736</v>
      </c>
    </row>
    <row r="1788" spans="1:3" ht="12" customHeight="1" x14ac:dyDescent="0.2">
      <c r="A1788" s="172" t="s">
        <v>2183</v>
      </c>
      <c r="B1788" s="173" t="s">
        <v>23283</v>
      </c>
      <c r="C1788" s="174" t="s">
        <v>22736</v>
      </c>
    </row>
    <row r="1789" spans="1:3" ht="12" customHeight="1" x14ac:dyDescent="0.2">
      <c r="A1789" s="172" t="s">
        <v>2184</v>
      </c>
      <c r="B1789" s="173" t="s">
        <v>23283</v>
      </c>
      <c r="C1789" s="174" t="s">
        <v>22736</v>
      </c>
    </row>
    <row r="1790" spans="1:3" ht="12" customHeight="1" x14ac:dyDescent="0.2">
      <c r="A1790" s="172" t="s">
        <v>2185</v>
      </c>
      <c r="B1790" s="173" t="s">
        <v>23284</v>
      </c>
      <c r="C1790" s="174" t="s">
        <v>22736</v>
      </c>
    </row>
    <row r="1791" spans="1:3" ht="12" customHeight="1" x14ac:dyDescent="0.2">
      <c r="A1791" s="172" t="s">
        <v>2186</v>
      </c>
      <c r="B1791" s="173" t="s">
        <v>23284</v>
      </c>
      <c r="C1791" s="174" t="s">
        <v>22736</v>
      </c>
    </row>
    <row r="1792" spans="1:3" ht="12" customHeight="1" x14ac:dyDescent="0.2">
      <c r="A1792" s="172" t="s">
        <v>2187</v>
      </c>
      <c r="B1792" s="173" t="s">
        <v>23285</v>
      </c>
      <c r="C1792" s="174" t="s">
        <v>22736</v>
      </c>
    </row>
    <row r="1793" spans="1:3" ht="12" customHeight="1" x14ac:dyDescent="0.2">
      <c r="A1793" s="172" t="s">
        <v>2188</v>
      </c>
      <c r="B1793" s="173" t="s">
        <v>23285</v>
      </c>
      <c r="C1793" s="174" t="s">
        <v>22736</v>
      </c>
    </row>
    <row r="1794" spans="1:3" ht="12" customHeight="1" x14ac:dyDescent="0.2">
      <c r="A1794" s="172" t="s">
        <v>2189</v>
      </c>
      <c r="B1794" s="173" t="s">
        <v>23286</v>
      </c>
      <c r="C1794" s="174" t="s">
        <v>22736</v>
      </c>
    </row>
    <row r="1795" spans="1:3" ht="12" customHeight="1" x14ac:dyDescent="0.2">
      <c r="A1795" s="172" t="s">
        <v>2190</v>
      </c>
      <c r="B1795" s="173" t="s">
        <v>23286</v>
      </c>
      <c r="C1795" s="174" t="s">
        <v>22736</v>
      </c>
    </row>
    <row r="1796" spans="1:3" ht="12" customHeight="1" x14ac:dyDescent="0.2">
      <c r="A1796" s="172" t="s">
        <v>2191</v>
      </c>
      <c r="B1796" s="173" t="s">
        <v>23287</v>
      </c>
      <c r="C1796" s="174" t="s">
        <v>22736</v>
      </c>
    </row>
    <row r="1797" spans="1:3" ht="12" customHeight="1" x14ac:dyDescent="0.2">
      <c r="A1797" s="172" t="s">
        <v>2192</v>
      </c>
      <c r="B1797" s="173" t="s">
        <v>23287</v>
      </c>
      <c r="C1797" s="174" t="s">
        <v>22736</v>
      </c>
    </row>
    <row r="1798" spans="1:3" ht="12" customHeight="1" x14ac:dyDescent="0.2">
      <c r="A1798" s="172" t="s">
        <v>2193</v>
      </c>
      <c r="B1798" s="173" t="s">
        <v>23288</v>
      </c>
      <c r="C1798" s="174" t="s">
        <v>22736</v>
      </c>
    </row>
    <row r="1799" spans="1:3" ht="12" customHeight="1" x14ac:dyDescent="0.2">
      <c r="A1799" s="172" t="s">
        <v>2194</v>
      </c>
      <c r="B1799" s="173" t="s">
        <v>23288</v>
      </c>
      <c r="C1799" s="174" t="s">
        <v>22736</v>
      </c>
    </row>
    <row r="1800" spans="1:3" ht="12" customHeight="1" x14ac:dyDescent="0.2">
      <c r="A1800" s="172" t="s">
        <v>2195</v>
      </c>
      <c r="B1800" s="173" t="s">
        <v>23289</v>
      </c>
      <c r="C1800" s="174" t="s">
        <v>22371</v>
      </c>
    </row>
    <row r="1801" spans="1:3" ht="12" customHeight="1" x14ac:dyDescent="0.2">
      <c r="A1801" s="172" t="s">
        <v>2196</v>
      </c>
      <c r="B1801" s="173" t="s">
        <v>23289</v>
      </c>
      <c r="C1801" s="174" t="s">
        <v>22371</v>
      </c>
    </row>
    <row r="1802" spans="1:3" ht="12" customHeight="1" x14ac:dyDescent="0.2">
      <c r="A1802" s="172" t="s">
        <v>2197</v>
      </c>
      <c r="B1802" s="173" t="s">
        <v>23290</v>
      </c>
      <c r="C1802" s="174" t="s">
        <v>22371</v>
      </c>
    </row>
    <row r="1803" spans="1:3" ht="12" customHeight="1" x14ac:dyDescent="0.2">
      <c r="A1803" s="172" t="s">
        <v>2198</v>
      </c>
      <c r="B1803" s="173" t="s">
        <v>23290</v>
      </c>
      <c r="C1803" s="174" t="s">
        <v>22371</v>
      </c>
    </row>
    <row r="1804" spans="1:3" ht="12" customHeight="1" x14ac:dyDescent="0.2">
      <c r="A1804" s="172" t="s">
        <v>2199</v>
      </c>
      <c r="B1804" s="173" t="s">
        <v>23291</v>
      </c>
      <c r="C1804" s="174" t="s">
        <v>23292</v>
      </c>
    </row>
    <row r="1805" spans="1:3" ht="12" customHeight="1" x14ac:dyDescent="0.2">
      <c r="A1805" s="172" t="s">
        <v>2200</v>
      </c>
      <c r="B1805" s="173" t="s">
        <v>23291</v>
      </c>
      <c r="C1805" s="174" t="s">
        <v>23292</v>
      </c>
    </row>
    <row r="1806" spans="1:3" ht="12" customHeight="1" x14ac:dyDescent="0.2">
      <c r="A1806" s="172" t="s">
        <v>2201</v>
      </c>
      <c r="B1806" s="173" t="s">
        <v>23293</v>
      </c>
      <c r="C1806" s="174" t="s">
        <v>23292</v>
      </c>
    </row>
    <row r="1807" spans="1:3" ht="12" customHeight="1" x14ac:dyDescent="0.2">
      <c r="A1807" s="172" t="s">
        <v>2202</v>
      </c>
      <c r="B1807" s="173" t="s">
        <v>23293</v>
      </c>
      <c r="C1807" s="174" t="s">
        <v>23292</v>
      </c>
    </row>
    <row r="1808" spans="1:3" ht="12" customHeight="1" x14ac:dyDescent="0.2">
      <c r="A1808" s="172" t="s">
        <v>23294</v>
      </c>
      <c r="B1808" s="173" t="s">
        <v>23295</v>
      </c>
      <c r="C1808" s="174" t="s">
        <v>23292</v>
      </c>
    </row>
    <row r="1809" spans="1:3" ht="12" customHeight="1" x14ac:dyDescent="0.2">
      <c r="A1809" s="172" t="s">
        <v>23296</v>
      </c>
      <c r="B1809" s="173" t="s">
        <v>23295</v>
      </c>
      <c r="C1809" s="174" t="s">
        <v>23292</v>
      </c>
    </row>
    <row r="1810" spans="1:3" ht="12" customHeight="1" x14ac:dyDescent="0.2">
      <c r="A1810" s="172" t="s">
        <v>23297</v>
      </c>
      <c r="B1810" s="173" t="s">
        <v>23298</v>
      </c>
      <c r="C1810" s="174" t="s">
        <v>23292</v>
      </c>
    </row>
    <row r="1811" spans="1:3" ht="12" customHeight="1" x14ac:dyDescent="0.2">
      <c r="A1811" s="172" t="s">
        <v>23299</v>
      </c>
      <c r="B1811" s="173" t="s">
        <v>23298</v>
      </c>
      <c r="C1811" s="174" t="s">
        <v>23292</v>
      </c>
    </row>
    <row r="1812" spans="1:3" ht="12" customHeight="1" x14ac:dyDescent="0.2">
      <c r="A1812" s="172" t="s">
        <v>2203</v>
      </c>
      <c r="B1812" s="173" t="s">
        <v>23300</v>
      </c>
      <c r="C1812" s="174" t="s">
        <v>23292</v>
      </c>
    </row>
    <row r="1813" spans="1:3" ht="12" customHeight="1" x14ac:dyDescent="0.2">
      <c r="A1813" s="172" t="s">
        <v>2204</v>
      </c>
      <c r="B1813" s="173" t="s">
        <v>23300</v>
      </c>
      <c r="C1813" s="174" t="s">
        <v>23292</v>
      </c>
    </row>
    <row r="1814" spans="1:3" ht="12" customHeight="1" x14ac:dyDescent="0.2">
      <c r="A1814" s="172" t="s">
        <v>2205</v>
      </c>
      <c r="B1814" s="173" t="s">
        <v>23301</v>
      </c>
      <c r="C1814" s="174" t="s">
        <v>23292</v>
      </c>
    </row>
    <row r="1815" spans="1:3" ht="12" customHeight="1" x14ac:dyDescent="0.2">
      <c r="A1815" s="172" t="s">
        <v>2206</v>
      </c>
      <c r="B1815" s="173" t="s">
        <v>23301</v>
      </c>
      <c r="C1815" s="174" t="s">
        <v>23292</v>
      </c>
    </row>
    <row r="1816" spans="1:3" ht="12" customHeight="1" x14ac:dyDescent="0.2">
      <c r="A1816" s="172" t="s">
        <v>2207</v>
      </c>
      <c r="B1816" s="173" t="s">
        <v>23302</v>
      </c>
      <c r="C1816" s="174" t="s">
        <v>23292</v>
      </c>
    </row>
    <row r="1817" spans="1:3" ht="12" customHeight="1" x14ac:dyDescent="0.2">
      <c r="A1817" s="172" t="s">
        <v>2208</v>
      </c>
      <c r="B1817" s="173" t="s">
        <v>23302</v>
      </c>
      <c r="C1817" s="174" t="s">
        <v>23292</v>
      </c>
    </row>
    <row r="1818" spans="1:3" ht="12" customHeight="1" x14ac:dyDescent="0.2">
      <c r="A1818" s="172" t="s">
        <v>2209</v>
      </c>
      <c r="B1818" s="173" t="s">
        <v>23303</v>
      </c>
      <c r="C1818" s="174" t="s">
        <v>22736</v>
      </c>
    </row>
    <row r="1819" spans="1:3" ht="12" customHeight="1" x14ac:dyDescent="0.2">
      <c r="A1819" s="172" t="s">
        <v>2210</v>
      </c>
      <c r="B1819" s="173" t="s">
        <v>23303</v>
      </c>
      <c r="C1819" s="174" t="s">
        <v>22736</v>
      </c>
    </row>
    <row r="1820" spans="1:3" ht="12" customHeight="1" x14ac:dyDescent="0.2">
      <c r="A1820" s="172" t="s">
        <v>2211</v>
      </c>
      <c r="B1820" s="173" t="s">
        <v>23304</v>
      </c>
      <c r="C1820" s="174" t="s">
        <v>22736</v>
      </c>
    </row>
    <row r="1821" spans="1:3" ht="12" customHeight="1" x14ac:dyDescent="0.2">
      <c r="A1821" s="172" t="s">
        <v>2212</v>
      </c>
      <c r="B1821" s="173" t="s">
        <v>23304</v>
      </c>
      <c r="C1821" s="174" t="s">
        <v>22736</v>
      </c>
    </row>
    <row r="1822" spans="1:3" ht="12" customHeight="1" x14ac:dyDescent="0.2">
      <c r="A1822" s="172" t="s">
        <v>2213</v>
      </c>
      <c r="B1822" s="173" t="s">
        <v>23305</v>
      </c>
      <c r="C1822" s="174" t="s">
        <v>22420</v>
      </c>
    </row>
    <row r="1823" spans="1:3" ht="12" customHeight="1" x14ac:dyDescent="0.2">
      <c r="A1823" s="172" t="s">
        <v>2214</v>
      </c>
      <c r="B1823" s="173" t="s">
        <v>23305</v>
      </c>
      <c r="C1823" s="174" t="s">
        <v>22420</v>
      </c>
    </row>
    <row r="1824" spans="1:3" ht="12" customHeight="1" x14ac:dyDescent="0.2">
      <c r="A1824" s="172" t="s">
        <v>2215</v>
      </c>
      <c r="B1824" s="173" t="s">
        <v>23306</v>
      </c>
      <c r="C1824" s="174" t="s">
        <v>22420</v>
      </c>
    </row>
    <row r="1825" spans="1:3" ht="12" customHeight="1" x14ac:dyDescent="0.2">
      <c r="A1825" s="172" t="s">
        <v>2216</v>
      </c>
      <c r="B1825" s="173" t="s">
        <v>23306</v>
      </c>
      <c r="C1825" s="174" t="s">
        <v>22420</v>
      </c>
    </row>
    <row r="1826" spans="1:3" ht="12" customHeight="1" x14ac:dyDescent="0.2">
      <c r="A1826" s="172" t="s">
        <v>2217</v>
      </c>
      <c r="B1826" s="173" t="s">
        <v>23307</v>
      </c>
      <c r="C1826" s="174" t="s">
        <v>22420</v>
      </c>
    </row>
    <row r="1827" spans="1:3" ht="12" customHeight="1" x14ac:dyDescent="0.2">
      <c r="A1827" s="172" t="s">
        <v>2218</v>
      </c>
      <c r="B1827" s="173" t="s">
        <v>23307</v>
      </c>
      <c r="C1827" s="174" t="s">
        <v>22420</v>
      </c>
    </row>
    <row r="1828" spans="1:3" ht="12" customHeight="1" x14ac:dyDescent="0.2">
      <c r="A1828" s="172" t="s">
        <v>186</v>
      </c>
      <c r="B1828" s="173" t="s">
        <v>23308</v>
      </c>
      <c r="C1828" s="174" t="s">
        <v>22736</v>
      </c>
    </row>
    <row r="1829" spans="1:3" ht="12" customHeight="1" x14ac:dyDescent="0.2">
      <c r="A1829" s="172" t="s">
        <v>2219</v>
      </c>
      <c r="B1829" s="173" t="s">
        <v>23308</v>
      </c>
      <c r="C1829" s="174" t="s">
        <v>22736</v>
      </c>
    </row>
    <row r="1830" spans="1:3" ht="12" customHeight="1" x14ac:dyDescent="0.2">
      <c r="A1830" s="172" t="s">
        <v>2220</v>
      </c>
      <c r="B1830" s="173" t="s">
        <v>23309</v>
      </c>
      <c r="C1830" s="174" t="s">
        <v>22736</v>
      </c>
    </row>
    <row r="1831" spans="1:3" ht="12" customHeight="1" x14ac:dyDescent="0.2">
      <c r="A1831" s="172" t="s">
        <v>2221</v>
      </c>
      <c r="B1831" s="173" t="s">
        <v>23309</v>
      </c>
      <c r="C1831" s="174" t="s">
        <v>22736</v>
      </c>
    </row>
    <row r="1832" spans="1:3" ht="12" customHeight="1" x14ac:dyDescent="0.2">
      <c r="A1832" s="172" t="s">
        <v>2222</v>
      </c>
      <c r="B1832" s="173" t="s">
        <v>23310</v>
      </c>
      <c r="C1832" s="174" t="s">
        <v>22371</v>
      </c>
    </row>
    <row r="1833" spans="1:3" ht="12" customHeight="1" x14ac:dyDescent="0.2">
      <c r="A1833" s="172" t="s">
        <v>2223</v>
      </c>
      <c r="B1833" s="173" t="s">
        <v>23310</v>
      </c>
      <c r="C1833" s="174" t="s">
        <v>22371</v>
      </c>
    </row>
    <row r="1834" spans="1:3" ht="12" customHeight="1" x14ac:dyDescent="0.2">
      <c r="A1834" s="172" t="s">
        <v>2224</v>
      </c>
      <c r="B1834" s="173" t="s">
        <v>23311</v>
      </c>
      <c r="C1834" s="174" t="s">
        <v>22371</v>
      </c>
    </row>
    <row r="1835" spans="1:3" ht="12" customHeight="1" x14ac:dyDescent="0.2">
      <c r="A1835" s="172" t="s">
        <v>2225</v>
      </c>
      <c r="B1835" s="173" t="s">
        <v>23312</v>
      </c>
      <c r="C1835" s="174" t="s">
        <v>22371</v>
      </c>
    </row>
    <row r="1836" spans="1:3" ht="12" customHeight="1" x14ac:dyDescent="0.2">
      <c r="A1836" s="172" t="s">
        <v>2226</v>
      </c>
      <c r="B1836" s="173" t="s">
        <v>23313</v>
      </c>
      <c r="C1836" s="174" t="s">
        <v>22371</v>
      </c>
    </row>
    <row r="1837" spans="1:3" ht="12" customHeight="1" x14ac:dyDescent="0.2">
      <c r="A1837" s="172" t="s">
        <v>2227</v>
      </c>
      <c r="B1837" s="173" t="s">
        <v>23313</v>
      </c>
      <c r="C1837" s="174" t="s">
        <v>22371</v>
      </c>
    </row>
    <row r="1838" spans="1:3" ht="12" customHeight="1" x14ac:dyDescent="0.2">
      <c r="A1838" s="172" t="s">
        <v>2228</v>
      </c>
      <c r="B1838" s="173" t="s">
        <v>23314</v>
      </c>
      <c r="C1838" s="174" t="s">
        <v>22371</v>
      </c>
    </row>
    <row r="1839" spans="1:3" ht="12" customHeight="1" x14ac:dyDescent="0.2">
      <c r="A1839" s="172" t="s">
        <v>2229</v>
      </c>
      <c r="B1839" s="173" t="s">
        <v>23314</v>
      </c>
      <c r="C1839" s="174" t="s">
        <v>22371</v>
      </c>
    </row>
    <row r="1840" spans="1:3" ht="12" customHeight="1" x14ac:dyDescent="0.2">
      <c r="A1840" s="172" t="s">
        <v>2230</v>
      </c>
      <c r="B1840" s="173" t="s">
        <v>23315</v>
      </c>
      <c r="C1840" s="174" t="s">
        <v>22371</v>
      </c>
    </row>
    <row r="1841" spans="1:3" ht="12" customHeight="1" x14ac:dyDescent="0.2">
      <c r="A1841" s="172" t="s">
        <v>2231</v>
      </c>
      <c r="B1841" s="173" t="s">
        <v>23315</v>
      </c>
      <c r="C1841" s="174" t="s">
        <v>22371</v>
      </c>
    </row>
    <row r="1842" spans="1:3" ht="12" customHeight="1" x14ac:dyDescent="0.2">
      <c r="A1842" s="172" t="s">
        <v>2232</v>
      </c>
      <c r="B1842" s="173" t="s">
        <v>23316</v>
      </c>
      <c r="C1842" s="174" t="s">
        <v>22371</v>
      </c>
    </row>
    <row r="1843" spans="1:3" ht="12" customHeight="1" x14ac:dyDescent="0.2">
      <c r="A1843" s="172" t="s">
        <v>2233</v>
      </c>
      <c r="B1843" s="173" t="s">
        <v>23316</v>
      </c>
      <c r="C1843" s="174" t="s">
        <v>22371</v>
      </c>
    </row>
    <row r="1844" spans="1:3" ht="12" customHeight="1" x14ac:dyDescent="0.2">
      <c r="A1844" s="172" t="s">
        <v>2234</v>
      </c>
      <c r="B1844" s="173" t="s">
        <v>23317</v>
      </c>
      <c r="C1844" s="174" t="s">
        <v>22371</v>
      </c>
    </row>
    <row r="1845" spans="1:3" ht="12" customHeight="1" x14ac:dyDescent="0.2">
      <c r="A1845" s="172" t="s">
        <v>2235</v>
      </c>
      <c r="B1845" s="173" t="s">
        <v>23317</v>
      </c>
      <c r="C1845" s="174" t="s">
        <v>22371</v>
      </c>
    </row>
    <row r="1846" spans="1:3" ht="12" customHeight="1" x14ac:dyDescent="0.2">
      <c r="A1846" s="172" t="s">
        <v>2236</v>
      </c>
      <c r="B1846" s="173" t="s">
        <v>23318</v>
      </c>
      <c r="C1846" s="174" t="s">
        <v>22736</v>
      </c>
    </row>
    <row r="1847" spans="1:3" ht="12" customHeight="1" x14ac:dyDescent="0.2">
      <c r="A1847" s="172" t="s">
        <v>2237</v>
      </c>
      <c r="B1847" s="173" t="s">
        <v>23318</v>
      </c>
      <c r="C1847" s="174" t="s">
        <v>22736</v>
      </c>
    </row>
    <row r="1848" spans="1:3" ht="12" customHeight="1" x14ac:dyDescent="0.2">
      <c r="A1848" s="172" t="s">
        <v>2238</v>
      </c>
      <c r="B1848" s="173" t="s">
        <v>23319</v>
      </c>
      <c r="C1848" s="174" t="s">
        <v>22736</v>
      </c>
    </row>
    <row r="1849" spans="1:3" ht="12" customHeight="1" x14ac:dyDescent="0.2">
      <c r="A1849" s="172" t="s">
        <v>2239</v>
      </c>
      <c r="B1849" s="173" t="s">
        <v>23319</v>
      </c>
      <c r="C1849" s="174" t="s">
        <v>22736</v>
      </c>
    </row>
    <row r="1850" spans="1:3" ht="12" customHeight="1" x14ac:dyDescent="0.2">
      <c r="A1850" s="172" t="s">
        <v>2240</v>
      </c>
      <c r="B1850" s="173" t="s">
        <v>23320</v>
      </c>
      <c r="C1850" s="174" t="s">
        <v>22736</v>
      </c>
    </row>
    <row r="1851" spans="1:3" ht="12" customHeight="1" x14ac:dyDescent="0.2">
      <c r="A1851" s="172" t="s">
        <v>2241</v>
      </c>
      <c r="B1851" s="173" t="s">
        <v>23320</v>
      </c>
      <c r="C1851" s="174" t="s">
        <v>22736</v>
      </c>
    </row>
    <row r="1852" spans="1:3" ht="12" customHeight="1" x14ac:dyDescent="0.2">
      <c r="A1852" s="172" t="s">
        <v>2242</v>
      </c>
      <c r="B1852" s="173" t="s">
        <v>23321</v>
      </c>
      <c r="C1852" s="174" t="s">
        <v>22420</v>
      </c>
    </row>
    <row r="1853" spans="1:3" ht="12" customHeight="1" x14ac:dyDescent="0.2">
      <c r="A1853" s="172" t="s">
        <v>2243</v>
      </c>
      <c r="B1853" s="173" t="s">
        <v>23321</v>
      </c>
      <c r="C1853" s="174" t="s">
        <v>22420</v>
      </c>
    </row>
    <row r="1854" spans="1:3" ht="12" customHeight="1" x14ac:dyDescent="0.2">
      <c r="A1854" s="172" t="s">
        <v>2244</v>
      </c>
      <c r="B1854" s="173" t="s">
        <v>23322</v>
      </c>
      <c r="C1854" s="174" t="s">
        <v>22371</v>
      </c>
    </row>
    <row r="1855" spans="1:3" ht="12" customHeight="1" x14ac:dyDescent="0.2">
      <c r="A1855" s="172" t="s">
        <v>2245</v>
      </c>
      <c r="B1855" s="173" t="s">
        <v>23322</v>
      </c>
      <c r="C1855" s="174" t="s">
        <v>22371</v>
      </c>
    </row>
    <row r="1856" spans="1:3" ht="12" customHeight="1" x14ac:dyDescent="0.2">
      <c r="A1856" s="172" t="s">
        <v>2246</v>
      </c>
      <c r="B1856" s="173" t="s">
        <v>23323</v>
      </c>
      <c r="C1856" s="174" t="s">
        <v>22371</v>
      </c>
    </row>
    <row r="1857" spans="1:3" ht="12" customHeight="1" x14ac:dyDescent="0.2">
      <c r="A1857" s="172" t="s">
        <v>2247</v>
      </c>
      <c r="B1857" s="173" t="s">
        <v>23323</v>
      </c>
      <c r="C1857" s="174" t="s">
        <v>22371</v>
      </c>
    </row>
    <row r="1858" spans="1:3" ht="12" customHeight="1" x14ac:dyDescent="0.2">
      <c r="A1858" s="172" t="s">
        <v>2248</v>
      </c>
      <c r="B1858" s="173" t="s">
        <v>23324</v>
      </c>
      <c r="C1858" s="174" t="s">
        <v>22371</v>
      </c>
    </row>
    <row r="1859" spans="1:3" ht="12" customHeight="1" x14ac:dyDescent="0.2">
      <c r="A1859" s="172" t="s">
        <v>2249</v>
      </c>
      <c r="B1859" s="173" t="s">
        <v>23324</v>
      </c>
      <c r="C1859" s="174" t="s">
        <v>22371</v>
      </c>
    </row>
    <row r="1860" spans="1:3" ht="12" customHeight="1" x14ac:dyDescent="0.2">
      <c r="A1860" s="172" t="s">
        <v>2250</v>
      </c>
      <c r="B1860" s="173" t="s">
        <v>23325</v>
      </c>
      <c r="C1860" s="174" t="s">
        <v>22371</v>
      </c>
    </row>
    <row r="1861" spans="1:3" ht="12" customHeight="1" x14ac:dyDescent="0.2">
      <c r="A1861" s="172" t="s">
        <v>2251</v>
      </c>
      <c r="B1861" s="173" t="s">
        <v>23325</v>
      </c>
      <c r="C1861" s="174" t="s">
        <v>22371</v>
      </c>
    </row>
    <row r="1862" spans="1:3" ht="12" customHeight="1" x14ac:dyDescent="0.2">
      <c r="A1862" s="172" t="s">
        <v>2252</v>
      </c>
      <c r="B1862" s="173" t="s">
        <v>23326</v>
      </c>
      <c r="C1862" s="174" t="s">
        <v>22371</v>
      </c>
    </row>
    <row r="1863" spans="1:3" ht="12" customHeight="1" x14ac:dyDescent="0.2">
      <c r="A1863" s="172" t="s">
        <v>2253</v>
      </c>
      <c r="B1863" s="173" t="s">
        <v>23326</v>
      </c>
      <c r="C1863" s="174" t="s">
        <v>22371</v>
      </c>
    </row>
    <row r="1864" spans="1:3" ht="12" customHeight="1" x14ac:dyDescent="0.2">
      <c r="A1864" s="172" t="s">
        <v>2254</v>
      </c>
      <c r="B1864" s="173" t="s">
        <v>23327</v>
      </c>
      <c r="C1864" s="174" t="s">
        <v>22371</v>
      </c>
    </row>
    <row r="1865" spans="1:3" ht="12" customHeight="1" x14ac:dyDescent="0.2">
      <c r="A1865" s="172" t="s">
        <v>2255</v>
      </c>
      <c r="B1865" s="173" t="s">
        <v>23327</v>
      </c>
      <c r="C1865" s="174" t="s">
        <v>22371</v>
      </c>
    </row>
    <row r="1866" spans="1:3" ht="12" customHeight="1" x14ac:dyDescent="0.2">
      <c r="A1866" s="172" t="s">
        <v>2256</v>
      </c>
      <c r="B1866" s="173" t="s">
        <v>23328</v>
      </c>
      <c r="C1866" s="174" t="s">
        <v>22371</v>
      </c>
    </row>
    <row r="1867" spans="1:3" ht="12" customHeight="1" x14ac:dyDescent="0.2">
      <c r="A1867" s="172" t="s">
        <v>2257</v>
      </c>
      <c r="B1867" s="173" t="s">
        <v>23328</v>
      </c>
      <c r="C1867" s="174" t="s">
        <v>22371</v>
      </c>
    </row>
    <row r="1868" spans="1:3" ht="12" customHeight="1" x14ac:dyDescent="0.2">
      <c r="A1868" s="172" t="s">
        <v>182</v>
      </c>
      <c r="B1868" s="173" t="s">
        <v>23329</v>
      </c>
      <c r="C1868" s="174" t="s">
        <v>22371</v>
      </c>
    </row>
    <row r="1869" spans="1:3" ht="12" customHeight="1" x14ac:dyDescent="0.2">
      <c r="A1869" s="172" t="s">
        <v>2258</v>
      </c>
      <c r="B1869" s="173" t="s">
        <v>23329</v>
      </c>
      <c r="C1869" s="174" t="s">
        <v>22371</v>
      </c>
    </row>
    <row r="1870" spans="1:3" ht="12" customHeight="1" x14ac:dyDescent="0.2">
      <c r="A1870" s="172" t="s">
        <v>2259</v>
      </c>
      <c r="B1870" s="173" t="s">
        <v>23330</v>
      </c>
      <c r="C1870" s="174" t="s">
        <v>23292</v>
      </c>
    </row>
    <row r="1871" spans="1:3" ht="12" customHeight="1" x14ac:dyDescent="0.2">
      <c r="A1871" s="172" t="s">
        <v>2260</v>
      </c>
      <c r="B1871" s="173" t="s">
        <v>23330</v>
      </c>
      <c r="C1871" s="174" t="s">
        <v>23292</v>
      </c>
    </row>
    <row r="1872" spans="1:3" ht="12" customHeight="1" x14ac:dyDescent="0.2">
      <c r="A1872" s="172" t="s">
        <v>2261</v>
      </c>
      <c r="B1872" s="173" t="s">
        <v>23331</v>
      </c>
      <c r="C1872" s="174" t="s">
        <v>23292</v>
      </c>
    </row>
    <row r="1873" spans="1:3" ht="12" customHeight="1" x14ac:dyDescent="0.2">
      <c r="A1873" s="172" t="s">
        <v>2262</v>
      </c>
      <c r="B1873" s="173" t="s">
        <v>23331</v>
      </c>
      <c r="C1873" s="174" t="s">
        <v>23292</v>
      </c>
    </row>
    <row r="1874" spans="1:3" ht="12" customHeight="1" x14ac:dyDescent="0.2">
      <c r="A1874" s="172" t="s">
        <v>183</v>
      </c>
      <c r="B1874" s="173" t="s">
        <v>23332</v>
      </c>
      <c r="C1874" s="174" t="s">
        <v>23292</v>
      </c>
    </row>
    <row r="1875" spans="1:3" ht="12" customHeight="1" x14ac:dyDescent="0.2">
      <c r="A1875" s="172" t="s">
        <v>2263</v>
      </c>
      <c r="B1875" s="173" t="s">
        <v>23332</v>
      </c>
      <c r="C1875" s="174" t="s">
        <v>23292</v>
      </c>
    </row>
    <row r="1876" spans="1:3" ht="12" customHeight="1" x14ac:dyDescent="0.2">
      <c r="A1876" s="172" t="s">
        <v>2264</v>
      </c>
      <c r="B1876" s="173" t="s">
        <v>23333</v>
      </c>
      <c r="C1876" s="174" t="s">
        <v>23292</v>
      </c>
    </row>
    <row r="1877" spans="1:3" ht="12" customHeight="1" x14ac:dyDescent="0.2">
      <c r="A1877" s="172" t="s">
        <v>2265</v>
      </c>
      <c r="B1877" s="173" t="s">
        <v>23333</v>
      </c>
      <c r="C1877" s="174" t="s">
        <v>23292</v>
      </c>
    </row>
    <row r="1878" spans="1:3" ht="12" customHeight="1" x14ac:dyDescent="0.2">
      <c r="A1878" s="172" t="s">
        <v>2266</v>
      </c>
      <c r="B1878" s="173" t="s">
        <v>23334</v>
      </c>
      <c r="C1878" s="174" t="s">
        <v>23335</v>
      </c>
    </row>
    <row r="1879" spans="1:3" ht="12" customHeight="1" x14ac:dyDescent="0.2">
      <c r="A1879" s="172" t="s">
        <v>2267</v>
      </c>
      <c r="B1879" s="173" t="s">
        <v>23334</v>
      </c>
      <c r="C1879" s="174" t="s">
        <v>23335</v>
      </c>
    </row>
    <row r="1880" spans="1:3" ht="12" customHeight="1" x14ac:dyDescent="0.2">
      <c r="A1880" s="172" t="s">
        <v>2268</v>
      </c>
      <c r="B1880" s="173" t="s">
        <v>23336</v>
      </c>
      <c r="C1880" s="174" t="s">
        <v>22736</v>
      </c>
    </row>
    <row r="1881" spans="1:3" ht="12" customHeight="1" x14ac:dyDescent="0.2">
      <c r="A1881" s="172" t="s">
        <v>2269</v>
      </c>
      <c r="B1881" s="173" t="s">
        <v>23336</v>
      </c>
      <c r="C1881" s="174" t="s">
        <v>22736</v>
      </c>
    </row>
    <row r="1882" spans="1:3" ht="12" customHeight="1" x14ac:dyDescent="0.2">
      <c r="A1882" s="172" t="s">
        <v>2270</v>
      </c>
      <c r="B1882" s="173" t="s">
        <v>23337</v>
      </c>
      <c r="C1882" s="174" t="s">
        <v>22736</v>
      </c>
    </row>
    <row r="1883" spans="1:3" ht="12" customHeight="1" x14ac:dyDescent="0.2">
      <c r="A1883" s="172" t="s">
        <v>2271</v>
      </c>
      <c r="B1883" s="173" t="s">
        <v>23337</v>
      </c>
      <c r="C1883" s="174" t="s">
        <v>22736</v>
      </c>
    </row>
    <row r="1884" spans="1:3" ht="12" customHeight="1" x14ac:dyDescent="0.2">
      <c r="A1884" s="172" t="s">
        <v>2272</v>
      </c>
      <c r="B1884" s="173" t="s">
        <v>23338</v>
      </c>
      <c r="C1884" s="174" t="s">
        <v>22497</v>
      </c>
    </row>
    <row r="1885" spans="1:3" ht="12" customHeight="1" x14ac:dyDescent="0.2">
      <c r="A1885" s="172" t="s">
        <v>2273</v>
      </c>
      <c r="B1885" s="173" t="s">
        <v>23338</v>
      </c>
      <c r="C1885" s="174" t="s">
        <v>22497</v>
      </c>
    </row>
    <row r="1886" spans="1:3" ht="12" customHeight="1" x14ac:dyDescent="0.2">
      <c r="A1886" s="172" t="s">
        <v>2274</v>
      </c>
      <c r="B1886" s="173" t="s">
        <v>23339</v>
      </c>
      <c r="C1886" s="174" t="s">
        <v>22497</v>
      </c>
    </row>
    <row r="1887" spans="1:3" ht="12" customHeight="1" x14ac:dyDescent="0.2">
      <c r="A1887" s="172" t="s">
        <v>2275</v>
      </c>
      <c r="B1887" s="173" t="s">
        <v>23339</v>
      </c>
      <c r="C1887" s="174" t="s">
        <v>22497</v>
      </c>
    </row>
    <row r="1888" spans="1:3" ht="12" customHeight="1" x14ac:dyDescent="0.2">
      <c r="A1888" s="172" t="s">
        <v>2276</v>
      </c>
      <c r="B1888" s="173" t="s">
        <v>23340</v>
      </c>
      <c r="C1888" s="174" t="s">
        <v>22497</v>
      </c>
    </row>
    <row r="1889" spans="1:3" ht="12" customHeight="1" x14ac:dyDescent="0.2">
      <c r="A1889" s="172" t="s">
        <v>2277</v>
      </c>
      <c r="B1889" s="173" t="s">
        <v>23340</v>
      </c>
      <c r="C1889" s="174" t="s">
        <v>22497</v>
      </c>
    </row>
    <row r="1890" spans="1:3" ht="12" customHeight="1" x14ac:dyDescent="0.2">
      <c r="A1890" s="172" t="s">
        <v>2278</v>
      </c>
      <c r="B1890" s="173" t="s">
        <v>23341</v>
      </c>
      <c r="C1890" s="174" t="s">
        <v>22497</v>
      </c>
    </row>
    <row r="1891" spans="1:3" ht="12" customHeight="1" x14ac:dyDescent="0.2">
      <c r="A1891" s="172" t="s">
        <v>2279</v>
      </c>
      <c r="B1891" s="173" t="s">
        <v>23341</v>
      </c>
      <c r="C1891" s="174" t="s">
        <v>22497</v>
      </c>
    </row>
    <row r="1892" spans="1:3" ht="12" customHeight="1" x14ac:dyDescent="0.2">
      <c r="A1892" s="172" t="s">
        <v>2280</v>
      </c>
      <c r="B1892" s="173" t="s">
        <v>23342</v>
      </c>
      <c r="C1892" s="174" t="s">
        <v>22497</v>
      </c>
    </row>
    <row r="1893" spans="1:3" ht="12" customHeight="1" x14ac:dyDescent="0.2">
      <c r="A1893" s="172" t="s">
        <v>2281</v>
      </c>
      <c r="B1893" s="173" t="s">
        <v>23342</v>
      </c>
      <c r="C1893" s="174" t="s">
        <v>22497</v>
      </c>
    </row>
    <row r="1894" spans="1:3" ht="12" customHeight="1" x14ac:dyDescent="0.2">
      <c r="A1894" s="172" t="s">
        <v>2282</v>
      </c>
      <c r="B1894" s="173" t="s">
        <v>23343</v>
      </c>
      <c r="C1894" s="174" t="s">
        <v>22497</v>
      </c>
    </row>
    <row r="1895" spans="1:3" ht="12" customHeight="1" x14ac:dyDescent="0.2">
      <c r="A1895" s="172" t="s">
        <v>2283</v>
      </c>
      <c r="B1895" s="173" t="s">
        <v>23343</v>
      </c>
      <c r="C1895" s="174" t="s">
        <v>22497</v>
      </c>
    </row>
    <row r="1896" spans="1:3" ht="12" customHeight="1" x14ac:dyDescent="0.2">
      <c r="A1896" s="172" t="s">
        <v>2284</v>
      </c>
      <c r="B1896" s="173" t="s">
        <v>23344</v>
      </c>
      <c r="C1896" s="174" t="s">
        <v>22497</v>
      </c>
    </row>
    <row r="1897" spans="1:3" ht="12" customHeight="1" x14ac:dyDescent="0.2">
      <c r="A1897" s="172" t="s">
        <v>2285</v>
      </c>
      <c r="B1897" s="173" t="s">
        <v>23344</v>
      </c>
      <c r="C1897" s="174" t="s">
        <v>22497</v>
      </c>
    </row>
    <row r="1898" spans="1:3" ht="12" customHeight="1" x14ac:dyDescent="0.2">
      <c r="A1898" s="172" t="s">
        <v>2286</v>
      </c>
      <c r="B1898" s="173" t="s">
        <v>23345</v>
      </c>
      <c r="C1898" s="174" t="s">
        <v>22497</v>
      </c>
    </row>
    <row r="1899" spans="1:3" ht="12" customHeight="1" x14ac:dyDescent="0.2">
      <c r="A1899" s="172" t="s">
        <v>2287</v>
      </c>
      <c r="B1899" s="173" t="s">
        <v>23345</v>
      </c>
      <c r="C1899" s="174" t="s">
        <v>22497</v>
      </c>
    </row>
    <row r="1900" spans="1:3" ht="12" customHeight="1" x14ac:dyDescent="0.2">
      <c r="A1900" s="172" t="s">
        <v>2288</v>
      </c>
      <c r="B1900" s="173" t="s">
        <v>23346</v>
      </c>
      <c r="C1900" s="174" t="s">
        <v>22497</v>
      </c>
    </row>
    <row r="1901" spans="1:3" ht="12" customHeight="1" x14ac:dyDescent="0.2">
      <c r="A1901" s="172" t="s">
        <v>2289</v>
      </c>
      <c r="B1901" s="173" t="s">
        <v>23346</v>
      </c>
      <c r="C1901" s="174" t="s">
        <v>22497</v>
      </c>
    </row>
    <row r="1902" spans="1:3" ht="12" customHeight="1" x14ac:dyDescent="0.2">
      <c r="A1902" s="172" t="s">
        <v>2290</v>
      </c>
      <c r="B1902" s="173" t="s">
        <v>23347</v>
      </c>
      <c r="C1902" s="174" t="s">
        <v>22497</v>
      </c>
    </row>
    <row r="1903" spans="1:3" ht="12" customHeight="1" x14ac:dyDescent="0.2">
      <c r="A1903" s="172" t="s">
        <v>2291</v>
      </c>
      <c r="B1903" s="173" t="s">
        <v>23347</v>
      </c>
      <c r="C1903" s="174" t="s">
        <v>22497</v>
      </c>
    </row>
    <row r="1904" spans="1:3" ht="12" customHeight="1" x14ac:dyDescent="0.2">
      <c r="A1904" s="172" t="s">
        <v>2292</v>
      </c>
      <c r="B1904" s="173" t="s">
        <v>23348</v>
      </c>
      <c r="C1904" s="174" t="s">
        <v>22497</v>
      </c>
    </row>
    <row r="1905" spans="1:3" ht="12" customHeight="1" x14ac:dyDescent="0.2">
      <c r="A1905" s="172" t="s">
        <v>2293</v>
      </c>
      <c r="B1905" s="173" t="s">
        <v>23348</v>
      </c>
      <c r="C1905" s="174" t="s">
        <v>22497</v>
      </c>
    </row>
    <row r="1906" spans="1:3" ht="12" customHeight="1" x14ac:dyDescent="0.2">
      <c r="A1906" s="172" t="s">
        <v>2294</v>
      </c>
      <c r="B1906" s="173" t="s">
        <v>23349</v>
      </c>
      <c r="C1906" s="174" t="s">
        <v>22497</v>
      </c>
    </row>
    <row r="1907" spans="1:3" ht="12" customHeight="1" x14ac:dyDescent="0.2">
      <c r="A1907" s="172" t="s">
        <v>2295</v>
      </c>
      <c r="B1907" s="173" t="s">
        <v>23349</v>
      </c>
      <c r="C1907" s="174" t="s">
        <v>22497</v>
      </c>
    </row>
    <row r="1908" spans="1:3" ht="12" customHeight="1" x14ac:dyDescent="0.2">
      <c r="A1908" s="172" t="s">
        <v>2296</v>
      </c>
      <c r="B1908" s="173" t="s">
        <v>23350</v>
      </c>
      <c r="C1908" s="174" t="s">
        <v>22497</v>
      </c>
    </row>
    <row r="1909" spans="1:3" ht="12" customHeight="1" x14ac:dyDescent="0.2">
      <c r="A1909" s="172" t="s">
        <v>2297</v>
      </c>
      <c r="B1909" s="173" t="s">
        <v>23350</v>
      </c>
      <c r="C1909" s="174" t="s">
        <v>22497</v>
      </c>
    </row>
    <row r="1910" spans="1:3" ht="12" customHeight="1" x14ac:dyDescent="0.2">
      <c r="A1910" s="172" t="s">
        <v>2298</v>
      </c>
      <c r="B1910" s="173" t="s">
        <v>23351</v>
      </c>
      <c r="C1910" s="174" t="s">
        <v>22497</v>
      </c>
    </row>
    <row r="1911" spans="1:3" ht="12" customHeight="1" x14ac:dyDescent="0.2">
      <c r="A1911" s="172" t="s">
        <v>2299</v>
      </c>
      <c r="B1911" s="173" t="s">
        <v>23351</v>
      </c>
      <c r="C1911" s="174" t="s">
        <v>22497</v>
      </c>
    </row>
    <row r="1912" spans="1:3" ht="12" customHeight="1" x14ac:dyDescent="0.2">
      <c r="A1912" s="172" t="s">
        <v>2300</v>
      </c>
      <c r="B1912" s="173" t="s">
        <v>23352</v>
      </c>
      <c r="C1912" s="174" t="s">
        <v>22497</v>
      </c>
    </row>
    <row r="1913" spans="1:3" ht="12" customHeight="1" x14ac:dyDescent="0.2">
      <c r="A1913" s="172" t="s">
        <v>2301</v>
      </c>
      <c r="B1913" s="173" t="s">
        <v>23352</v>
      </c>
      <c r="C1913" s="174" t="s">
        <v>22497</v>
      </c>
    </row>
    <row r="1914" spans="1:3" ht="12" customHeight="1" x14ac:dyDescent="0.2">
      <c r="A1914" s="172" t="s">
        <v>2302</v>
      </c>
      <c r="B1914" s="173" t="s">
        <v>23353</v>
      </c>
      <c r="C1914" s="174" t="s">
        <v>22497</v>
      </c>
    </row>
    <row r="1915" spans="1:3" ht="12" customHeight="1" x14ac:dyDescent="0.2">
      <c r="A1915" s="172" t="s">
        <v>2303</v>
      </c>
      <c r="B1915" s="173" t="s">
        <v>23353</v>
      </c>
      <c r="C1915" s="174" t="s">
        <v>22497</v>
      </c>
    </row>
    <row r="1916" spans="1:3" ht="12" customHeight="1" x14ac:dyDescent="0.2">
      <c r="A1916" s="172" t="s">
        <v>2304</v>
      </c>
      <c r="B1916" s="173" t="s">
        <v>23354</v>
      </c>
      <c r="C1916" s="174" t="s">
        <v>22497</v>
      </c>
    </row>
    <row r="1917" spans="1:3" ht="12" customHeight="1" x14ac:dyDescent="0.2">
      <c r="A1917" s="172" t="s">
        <v>2305</v>
      </c>
      <c r="B1917" s="173" t="s">
        <v>23354</v>
      </c>
      <c r="C1917" s="174" t="s">
        <v>22497</v>
      </c>
    </row>
    <row r="1918" spans="1:3" ht="12" customHeight="1" x14ac:dyDescent="0.2">
      <c r="A1918" s="172" t="s">
        <v>2306</v>
      </c>
      <c r="B1918" s="173" t="s">
        <v>23355</v>
      </c>
      <c r="C1918" s="174" t="s">
        <v>22497</v>
      </c>
    </row>
    <row r="1919" spans="1:3" ht="12" customHeight="1" x14ac:dyDescent="0.2">
      <c r="A1919" s="172" t="s">
        <v>2307</v>
      </c>
      <c r="B1919" s="173" t="s">
        <v>23355</v>
      </c>
      <c r="C1919" s="174" t="s">
        <v>22497</v>
      </c>
    </row>
    <row r="1920" spans="1:3" ht="12" customHeight="1" x14ac:dyDescent="0.2">
      <c r="A1920" s="172" t="s">
        <v>2308</v>
      </c>
      <c r="B1920" s="173" t="s">
        <v>23356</v>
      </c>
      <c r="C1920" s="174" t="s">
        <v>22497</v>
      </c>
    </row>
    <row r="1921" spans="1:3" ht="12" customHeight="1" x14ac:dyDescent="0.2">
      <c r="A1921" s="172" t="s">
        <v>2309</v>
      </c>
      <c r="B1921" s="173" t="s">
        <v>23356</v>
      </c>
      <c r="C1921" s="174" t="s">
        <v>22497</v>
      </c>
    </row>
    <row r="1922" spans="1:3" ht="12" customHeight="1" x14ac:dyDescent="0.2">
      <c r="A1922" s="172" t="s">
        <v>2310</v>
      </c>
      <c r="B1922" s="173" t="s">
        <v>23357</v>
      </c>
      <c r="C1922" s="174" t="s">
        <v>22497</v>
      </c>
    </row>
    <row r="1923" spans="1:3" ht="12" customHeight="1" x14ac:dyDescent="0.2">
      <c r="A1923" s="172" t="s">
        <v>2311</v>
      </c>
      <c r="B1923" s="173" t="s">
        <v>23357</v>
      </c>
      <c r="C1923" s="174" t="s">
        <v>22497</v>
      </c>
    </row>
    <row r="1924" spans="1:3" ht="12" customHeight="1" x14ac:dyDescent="0.2">
      <c r="A1924" s="172" t="s">
        <v>2312</v>
      </c>
      <c r="B1924" s="173" t="s">
        <v>23358</v>
      </c>
      <c r="C1924" s="174" t="s">
        <v>22497</v>
      </c>
    </row>
    <row r="1925" spans="1:3" ht="12" customHeight="1" x14ac:dyDescent="0.2">
      <c r="A1925" s="172" t="s">
        <v>2313</v>
      </c>
      <c r="B1925" s="173" t="s">
        <v>23358</v>
      </c>
      <c r="C1925" s="174" t="s">
        <v>22497</v>
      </c>
    </row>
    <row r="1926" spans="1:3" ht="12" customHeight="1" x14ac:dyDescent="0.2">
      <c r="A1926" s="172" t="s">
        <v>2314</v>
      </c>
      <c r="B1926" s="173" t="s">
        <v>23359</v>
      </c>
      <c r="C1926" s="174" t="s">
        <v>22497</v>
      </c>
    </row>
    <row r="1927" spans="1:3" ht="12" customHeight="1" x14ac:dyDescent="0.2">
      <c r="A1927" s="172" t="s">
        <v>2315</v>
      </c>
      <c r="B1927" s="173" t="s">
        <v>23359</v>
      </c>
      <c r="C1927" s="174" t="s">
        <v>22497</v>
      </c>
    </row>
    <row r="1928" spans="1:3" ht="12" customHeight="1" x14ac:dyDescent="0.2">
      <c r="A1928" s="172" t="s">
        <v>2316</v>
      </c>
      <c r="B1928" s="173" t="s">
        <v>23360</v>
      </c>
      <c r="C1928" s="174" t="s">
        <v>22497</v>
      </c>
    </row>
    <row r="1929" spans="1:3" ht="12" customHeight="1" x14ac:dyDescent="0.2">
      <c r="A1929" s="172" t="s">
        <v>2317</v>
      </c>
      <c r="B1929" s="173" t="s">
        <v>23360</v>
      </c>
      <c r="C1929" s="174" t="s">
        <v>22497</v>
      </c>
    </row>
    <row r="1930" spans="1:3" ht="12" customHeight="1" x14ac:dyDescent="0.2">
      <c r="A1930" s="172" t="s">
        <v>2318</v>
      </c>
      <c r="B1930" s="173" t="s">
        <v>23361</v>
      </c>
      <c r="C1930" s="174" t="s">
        <v>22497</v>
      </c>
    </row>
    <row r="1931" spans="1:3" ht="12" customHeight="1" x14ac:dyDescent="0.2">
      <c r="A1931" s="172" t="s">
        <v>2319</v>
      </c>
      <c r="B1931" s="173" t="s">
        <v>23361</v>
      </c>
      <c r="C1931" s="174" t="s">
        <v>22497</v>
      </c>
    </row>
    <row r="1932" spans="1:3" ht="12" customHeight="1" x14ac:dyDescent="0.2">
      <c r="A1932" s="172" t="s">
        <v>2320</v>
      </c>
      <c r="B1932" s="173" t="s">
        <v>23362</v>
      </c>
      <c r="C1932" s="174" t="s">
        <v>22497</v>
      </c>
    </row>
    <row r="1933" spans="1:3" ht="12" customHeight="1" x14ac:dyDescent="0.2">
      <c r="A1933" s="172" t="s">
        <v>2321</v>
      </c>
      <c r="B1933" s="173" t="s">
        <v>23362</v>
      </c>
      <c r="C1933" s="174" t="s">
        <v>22497</v>
      </c>
    </row>
    <row r="1934" spans="1:3" ht="12" customHeight="1" x14ac:dyDescent="0.2">
      <c r="A1934" s="172" t="s">
        <v>2322</v>
      </c>
      <c r="B1934" s="173" t="s">
        <v>23363</v>
      </c>
      <c r="C1934" s="174" t="s">
        <v>22497</v>
      </c>
    </row>
    <row r="1935" spans="1:3" ht="12" customHeight="1" x14ac:dyDescent="0.2">
      <c r="A1935" s="172" t="s">
        <v>2323</v>
      </c>
      <c r="B1935" s="173" t="s">
        <v>23363</v>
      </c>
      <c r="C1935" s="174" t="s">
        <v>22497</v>
      </c>
    </row>
    <row r="1936" spans="1:3" ht="12" customHeight="1" x14ac:dyDescent="0.2">
      <c r="A1936" s="172" t="s">
        <v>2324</v>
      </c>
      <c r="B1936" s="173" t="s">
        <v>23364</v>
      </c>
      <c r="C1936" s="174" t="s">
        <v>22497</v>
      </c>
    </row>
    <row r="1937" spans="1:3" ht="12" customHeight="1" x14ac:dyDescent="0.2">
      <c r="A1937" s="172" t="s">
        <v>2325</v>
      </c>
      <c r="B1937" s="173" t="s">
        <v>23364</v>
      </c>
      <c r="C1937" s="174" t="s">
        <v>22497</v>
      </c>
    </row>
    <row r="1938" spans="1:3" ht="12" customHeight="1" x14ac:dyDescent="0.2">
      <c r="A1938" s="172" t="s">
        <v>2326</v>
      </c>
      <c r="B1938" s="173" t="s">
        <v>23365</v>
      </c>
      <c r="C1938" s="174" t="s">
        <v>22420</v>
      </c>
    </row>
    <row r="1939" spans="1:3" ht="12" customHeight="1" x14ac:dyDescent="0.2">
      <c r="A1939" s="172" t="s">
        <v>2327</v>
      </c>
      <c r="B1939" s="173" t="s">
        <v>23365</v>
      </c>
      <c r="C1939" s="174" t="s">
        <v>22420</v>
      </c>
    </row>
    <row r="1940" spans="1:3" ht="12" customHeight="1" x14ac:dyDescent="0.2">
      <c r="A1940" s="172" t="s">
        <v>2328</v>
      </c>
      <c r="B1940" s="173" t="s">
        <v>23366</v>
      </c>
      <c r="C1940" s="174" t="s">
        <v>22420</v>
      </c>
    </row>
    <row r="1941" spans="1:3" ht="12" customHeight="1" x14ac:dyDescent="0.2">
      <c r="A1941" s="172" t="s">
        <v>2329</v>
      </c>
      <c r="B1941" s="173" t="s">
        <v>23366</v>
      </c>
      <c r="C1941" s="174" t="s">
        <v>22420</v>
      </c>
    </row>
    <row r="1942" spans="1:3" ht="12" customHeight="1" x14ac:dyDescent="0.2">
      <c r="A1942" s="172" t="s">
        <v>2330</v>
      </c>
      <c r="B1942" s="173" t="s">
        <v>23367</v>
      </c>
      <c r="C1942" s="174" t="s">
        <v>22420</v>
      </c>
    </row>
    <row r="1943" spans="1:3" ht="12" customHeight="1" x14ac:dyDescent="0.2">
      <c r="A1943" s="172" t="s">
        <v>2331</v>
      </c>
      <c r="B1943" s="173" t="s">
        <v>23367</v>
      </c>
      <c r="C1943" s="174" t="s">
        <v>22420</v>
      </c>
    </row>
    <row r="1944" spans="1:3" ht="12" customHeight="1" x14ac:dyDescent="0.2">
      <c r="A1944" s="172" t="s">
        <v>2332</v>
      </c>
      <c r="B1944" s="173" t="s">
        <v>23368</v>
      </c>
      <c r="C1944" s="174" t="s">
        <v>22420</v>
      </c>
    </row>
    <row r="1945" spans="1:3" ht="12" customHeight="1" x14ac:dyDescent="0.2">
      <c r="A1945" s="172" t="s">
        <v>2333</v>
      </c>
      <c r="B1945" s="173" t="s">
        <v>23368</v>
      </c>
      <c r="C1945" s="174" t="s">
        <v>22420</v>
      </c>
    </row>
    <row r="1946" spans="1:3" ht="12" customHeight="1" x14ac:dyDescent="0.2">
      <c r="A1946" s="172" t="s">
        <v>2334</v>
      </c>
      <c r="B1946" s="173" t="s">
        <v>23369</v>
      </c>
      <c r="C1946" s="174" t="s">
        <v>22497</v>
      </c>
    </row>
    <row r="1947" spans="1:3" ht="12" customHeight="1" x14ac:dyDescent="0.2">
      <c r="A1947" s="172" t="s">
        <v>2335</v>
      </c>
      <c r="B1947" s="173" t="s">
        <v>23369</v>
      </c>
      <c r="C1947" s="174" t="s">
        <v>22497</v>
      </c>
    </row>
    <row r="1948" spans="1:3" ht="12" customHeight="1" x14ac:dyDescent="0.2">
      <c r="A1948" s="172" t="s">
        <v>2336</v>
      </c>
      <c r="B1948" s="173" t="s">
        <v>23370</v>
      </c>
      <c r="C1948" s="174" t="s">
        <v>22497</v>
      </c>
    </row>
    <row r="1949" spans="1:3" ht="12" customHeight="1" x14ac:dyDescent="0.2">
      <c r="A1949" s="172" t="s">
        <v>2337</v>
      </c>
      <c r="B1949" s="173" t="s">
        <v>23370</v>
      </c>
      <c r="C1949" s="174" t="s">
        <v>22497</v>
      </c>
    </row>
    <row r="1950" spans="1:3" ht="12" customHeight="1" x14ac:dyDescent="0.2">
      <c r="A1950" s="172" t="s">
        <v>2338</v>
      </c>
      <c r="B1950" s="173" t="s">
        <v>23371</v>
      </c>
      <c r="C1950" s="174" t="s">
        <v>22497</v>
      </c>
    </row>
    <row r="1951" spans="1:3" ht="12" customHeight="1" x14ac:dyDescent="0.2">
      <c r="A1951" s="172" t="s">
        <v>2339</v>
      </c>
      <c r="B1951" s="173" t="s">
        <v>23371</v>
      </c>
      <c r="C1951" s="174" t="s">
        <v>22497</v>
      </c>
    </row>
    <row r="1952" spans="1:3" ht="12" customHeight="1" x14ac:dyDescent="0.2">
      <c r="A1952" s="172" t="s">
        <v>2340</v>
      </c>
      <c r="B1952" s="173" t="s">
        <v>23372</v>
      </c>
      <c r="C1952" s="174" t="s">
        <v>22497</v>
      </c>
    </row>
    <row r="1953" spans="1:3" ht="12" customHeight="1" x14ac:dyDescent="0.2">
      <c r="A1953" s="172" t="s">
        <v>2341</v>
      </c>
      <c r="B1953" s="173" t="s">
        <v>23372</v>
      </c>
      <c r="C1953" s="174" t="s">
        <v>22497</v>
      </c>
    </row>
    <row r="1954" spans="1:3" ht="12" customHeight="1" x14ac:dyDescent="0.2">
      <c r="A1954" s="172" t="s">
        <v>2342</v>
      </c>
      <c r="B1954" s="173" t="s">
        <v>23373</v>
      </c>
      <c r="C1954" s="174" t="s">
        <v>22497</v>
      </c>
    </row>
    <row r="1955" spans="1:3" ht="12" customHeight="1" x14ac:dyDescent="0.2">
      <c r="A1955" s="172" t="s">
        <v>2343</v>
      </c>
      <c r="B1955" s="173" t="s">
        <v>23373</v>
      </c>
      <c r="C1955" s="174" t="s">
        <v>22497</v>
      </c>
    </row>
    <row r="1956" spans="1:3" ht="12" customHeight="1" x14ac:dyDescent="0.2">
      <c r="A1956" s="172" t="s">
        <v>2344</v>
      </c>
      <c r="B1956" s="173" t="s">
        <v>23374</v>
      </c>
      <c r="C1956" s="174" t="s">
        <v>22497</v>
      </c>
    </row>
    <row r="1957" spans="1:3" ht="12" customHeight="1" x14ac:dyDescent="0.2">
      <c r="A1957" s="172" t="s">
        <v>2345</v>
      </c>
      <c r="B1957" s="173" t="s">
        <v>23374</v>
      </c>
      <c r="C1957" s="174" t="s">
        <v>22497</v>
      </c>
    </row>
    <row r="1958" spans="1:3" ht="12" customHeight="1" x14ac:dyDescent="0.2">
      <c r="A1958" s="172" t="s">
        <v>2346</v>
      </c>
      <c r="B1958" s="173" t="s">
        <v>23375</v>
      </c>
      <c r="C1958" s="174" t="s">
        <v>22497</v>
      </c>
    </row>
    <row r="1959" spans="1:3" ht="12" customHeight="1" x14ac:dyDescent="0.2">
      <c r="A1959" s="172" t="s">
        <v>2347</v>
      </c>
      <c r="B1959" s="173" t="s">
        <v>23375</v>
      </c>
      <c r="C1959" s="174" t="s">
        <v>22497</v>
      </c>
    </row>
    <row r="1960" spans="1:3" ht="12" customHeight="1" x14ac:dyDescent="0.2">
      <c r="A1960" s="172" t="s">
        <v>2348</v>
      </c>
      <c r="B1960" s="173" t="s">
        <v>23376</v>
      </c>
      <c r="C1960" s="174" t="s">
        <v>22497</v>
      </c>
    </row>
    <row r="1961" spans="1:3" ht="12" customHeight="1" x14ac:dyDescent="0.2">
      <c r="A1961" s="172" t="s">
        <v>2349</v>
      </c>
      <c r="B1961" s="173" t="s">
        <v>23376</v>
      </c>
      <c r="C1961" s="174" t="s">
        <v>22497</v>
      </c>
    </row>
    <row r="1962" spans="1:3" ht="12" customHeight="1" x14ac:dyDescent="0.2">
      <c r="A1962" s="172" t="s">
        <v>2350</v>
      </c>
      <c r="B1962" s="173" t="s">
        <v>23377</v>
      </c>
      <c r="C1962" s="174" t="s">
        <v>22497</v>
      </c>
    </row>
    <row r="1963" spans="1:3" ht="12" customHeight="1" x14ac:dyDescent="0.2">
      <c r="A1963" s="172" t="s">
        <v>2351</v>
      </c>
      <c r="B1963" s="173" t="s">
        <v>23377</v>
      </c>
      <c r="C1963" s="174" t="s">
        <v>22497</v>
      </c>
    </row>
    <row r="1964" spans="1:3" ht="12" customHeight="1" x14ac:dyDescent="0.2">
      <c r="A1964" s="172" t="s">
        <v>2352</v>
      </c>
      <c r="B1964" s="173" t="s">
        <v>23378</v>
      </c>
      <c r="C1964" s="174" t="s">
        <v>22497</v>
      </c>
    </row>
    <row r="1965" spans="1:3" ht="12" customHeight="1" x14ac:dyDescent="0.2">
      <c r="A1965" s="172" t="s">
        <v>2353</v>
      </c>
      <c r="B1965" s="173" t="s">
        <v>23378</v>
      </c>
      <c r="C1965" s="174" t="s">
        <v>22497</v>
      </c>
    </row>
    <row r="1966" spans="1:3" ht="12" customHeight="1" x14ac:dyDescent="0.2">
      <c r="A1966" s="172" t="s">
        <v>2354</v>
      </c>
      <c r="B1966" s="173" t="s">
        <v>23379</v>
      </c>
      <c r="C1966" s="174" t="s">
        <v>22497</v>
      </c>
    </row>
    <row r="1967" spans="1:3" ht="12" customHeight="1" x14ac:dyDescent="0.2">
      <c r="A1967" s="172" t="s">
        <v>2355</v>
      </c>
      <c r="B1967" s="173" t="s">
        <v>23379</v>
      </c>
      <c r="C1967" s="174" t="s">
        <v>22497</v>
      </c>
    </row>
    <row r="1968" spans="1:3" ht="12" customHeight="1" x14ac:dyDescent="0.2">
      <c r="A1968" s="172" t="s">
        <v>2356</v>
      </c>
      <c r="B1968" s="173" t="s">
        <v>23380</v>
      </c>
      <c r="C1968" s="174" t="s">
        <v>22497</v>
      </c>
    </row>
    <row r="1969" spans="1:3" ht="12" customHeight="1" x14ac:dyDescent="0.2">
      <c r="A1969" s="172" t="s">
        <v>2357</v>
      </c>
      <c r="B1969" s="173" t="s">
        <v>23380</v>
      </c>
      <c r="C1969" s="174" t="s">
        <v>22497</v>
      </c>
    </row>
    <row r="1970" spans="1:3" ht="12" customHeight="1" x14ac:dyDescent="0.2">
      <c r="A1970" s="172" t="s">
        <v>2358</v>
      </c>
      <c r="B1970" s="173" t="s">
        <v>23381</v>
      </c>
      <c r="C1970" s="174" t="s">
        <v>22497</v>
      </c>
    </row>
    <row r="1971" spans="1:3" ht="12" customHeight="1" x14ac:dyDescent="0.2">
      <c r="A1971" s="172" t="s">
        <v>2359</v>
      </c>
      <c r="B1971" s="173" t="s">
        <v>23381</v>
      </c>
      <c r="C1971" s="174" t="s">
        <v>22497</v>
      </c>
    </row>
    <row r="1972" spans="1:3" ht="12" customHeight="1" x14ac:dyDescent="0.2">
      <c r="A1972" s="172" t="s">
        <v>2360</v>
      </c>
      <c r="B1972" s="173" t="s">
        <v>23382</v>
      </c>
      <c r="C1972" s="174" t="s">
        <v>22497</v>
      </c>
    </row>
    <row r="1973" spans="1:3" ht="12" customHeight="1" x14ac:dyDescent="0.2">
      <c r="A1973" s="172" t="s">
        <v>2361</v>
      </c>
      <c r="B1973" s="173" t="s">
        <v>23382</v>
      </c>
      <c r="C1973" s="174" t="s">
        <v>22497</v>
      </c>
    </row>
    <row r="1974" spans="1:3" ht="12" customHeight="1" x14ac:dyDescent="0.2">
      <c r="A1974" s="172" t="s">
        <v>2362</v>
      </c>
      <c r="B1974" s="173" t="s">
        <v>23383</v>
      </c>
      <c r="C1974" s="174" t="s">
        <v>22497</v>
      </c>
    </row>
    <row r="1975" spans="1:3" ht="12" customHeight="1" x14ac:dyDescent="0.2">
      <c r="A1975" s="172" t="s">
        <v>2363</v>
      </c>
      <c r="B1975" s="173" t="s">
        <v>23383</v>
      </c>
      <c r="C1975" s="174" t="s">
        <v>22497</v>
      </c>
    </row>
    <row r="1976" spans="1:3" ht="12" customHeight="1" x14ac:dyDescent="0.2">
      <c r="A1976" s="172" t="s">
        <v>2364</v>
      </c>
      <c r="B1976" s="173" t="s">
        <v>23384</v>
      </c>
      <c r="C1976" s="174" t="s">
        <v>22497</v>
      </c>
    </row>
    <row r="1977" spans="1:3" ht="12" customHeight="1" x14ac:dyDescent="0.2">
      <c r="A1977" s="172" t="s">
        <v>2365</v>
      </c>
      <c r="B1977" s="173" t="s">
        <v>23384</v>
      </c>
      <c r="C1977" s="174" t="s">
        <v>22497</v>
      </c>
    </row>
    <row r="1978" spans="1:3" ht="12" customHeight="1" x14ac:dyDescent="0.2">
      <c r="A1978" s="172" t="s">
        <v>2366</v>
      </c>
      <c r="B1978" s="173" t="s">
        <v>23385</v>
      </c>
      <c r="C1978" s="174" t="s">
        <v>22497</v>
      </c>
    </row>
    <row r="1979" spans="1:3" ht="12" customHeight="1" x14ac:dyDescent="0.2">
      <c r="A1979" s="172" t="s">
        <v>2367</v>
      </c>
      <c r="B1979" s="173" t="s">
        <v>23385</v>
      </c>
      <c r="C1979" s="174" t="s">
        <v>22497</v>
      </c>
    </row>
    <row r="1980" spans="1:3" ht="12" customHeight="1" x14ac:dyDescent="0.2">
      <c r="A1980" s="172" t="s">
        <v>2368</v>
      </c>
      <c r="B1980" s="173" t="s">
        <v>23386</v>
      </c>
      <c r="C1980" s="174" t="s">
        <v>22497</v>
      </c>
    </row>
    <row r="1981" spans="1:3" ht="12" customHeight="1" x14ac:dyDescent="0.2">
      <c r="A1981" s="172" t="s">
        <v>2369</v>
      </c>
      <c r="B1981" s="173" t="s">
        <v>23386</v>
      </c>
      <c r="C1981" s="174" t="s">
        <v>22497</v>
      </c>
    </row>
    <row r="1982" spans="1:3" ht="12" customHeight="1" x14ac:dyDescent="0.2">
      <c r="A1982" s="172" t="s">
        <v>2370</v>
      </c>
      <c r="B1982" s="173" t="s">
        <v>23387</v>
      </c>
      <c r="C1982" s="174" t="s">
        <v>22497</v>
      </c>
    </row>
    <row r="1983" spans="1:3" ht="12" customHeight="1" x14ac:dyDescent="0.2">
      <c r="A1983" s="172" t="s">
        <v>2371</v>
      </c>
      <c r="B1983" s="173" t="s">
        <v>23387</v>
      </c>
      <c r="C1983" s="174" t="s">
        <v>22497</v>
      </c>
    </row>
    <row r="1984" spans="1:3" ht="12" customHeight="1" x14ac:dyDescent="0.2">
      <c r="A1984" s="172" t="s">
        <v>2372</v>
      </c>
      <c r="B1984" s="173" t="s">
        <v>23388</v>
      </c>
      <c r="C1984" s="174" t="s">
        <v>22497</v>
      </c>
    </row>
    <row r="1985" spans="1:3" ht="12" customHeight="1" x14ac:dyDescent="0.2">
      <c r="A1985" s="172" t="s">
        <v>2373</v>
      </c>
      <c r="B1985" s="173" t="s">
        <v>23388</v>
      </c>
      <c r="C1985" s="174" t="s">
        <v>22497</v>
      </c>
    </row>
    <row r="1986" spans="1:3" ht="12" customHeight="1" x14ac:dyDescent="0.2">
      <c r="A1986" s="172" t="s">
        <v>2374</v>
      </c>
      <c r="B1986" s="173" t="s">
        <v>23389</v>
      </c>
      <c r="C1986" s="174" t="s">
        <v>22497</v>
      </c>
    </row>
    <row r="1987" spans="1:3" ht="12" customHeight="1" x14ac:dyDescent="0.2">
      <c r="A1987" s="172" t="s">
        <v>2375</v>
      </c>
      <c r="B1987" s="173" t="s">
        <v>23389</v>
      </c>
      <c r="C1987" s="174" t="s">
        <v>22497</v>
      </c>
    </row>
    <row r="1988" spans="1:3" ht="12" customHeight="1" x14ac:dyDescent="0.2">
      <c r="A1988" s="172" t="s">
        <v>2376</v>
      </c>
      <c r="B1988" s="173" t="s">
        <v>23390</v>
      </c>
      <c r="C1988" s="174" t="s">
        <v>22497</v>
      </c>
    </row>
    <row r="1989" spans="1:3" ht="12" customHeight="1" x14ac:dyDescent="0.2">
      <c r="A1989" s="172" t="s">
        <v>2377</v>
      </c>
      <c r="B1989" s="173" t="s">
        <v>23390</v>
      </c>
      <c r="C1989" s="174" t="s">
        <v>22497</v>
      </c>
    </row>
    <row r="1990" spans="1:3" ht="12" customHeight="1" x14ac:dyDescent="0.2">
      <c r="A1990" s="172" t="s">
        <v>2378</v>
      </c>
      <c r="B1990" s="173" t="s">
        <v>23391</v>
      </c>
      <c r="C1990" s="174" t="s">
        <v>22497</v>
      </c>
    </row>
    <row r="1991" spans="1:3" ht="12" customHeight="1" x14ac:dyDescent="0.2">
      <c r="A1991" s="172" t="s">
        <v>2379</v>
      </c>
      <c r="B1991" s="173" t="s">
        <v>23391</v>
      </c>
      <c r="C1991" s="174" t="s">
        <v>22497</v>
      </c>
    </row>
    <row r="1992" spans="1:3" ht="12" customHeight="1" x14ac:dyDescent="0.2">
      <c r="A1992" s="172" t="s">
        <v>2380</v>
      </c>
      <c r="B1992" s="173" t="s">
        <v>23392</v>
      </c>
      <c r="C1992" s="174" t="s">
        <v>22497</v>
      </c>
    </row>
    <row r="1993" spans="1:3" ht="12" customHeight="1" x14ac:dyDescent="0.2">
      <c r="A1993" s="172" t="s">
        <v>2381</v>
      </c>
      <c r="B1993" s="173" t="s">
        <v>23392</v>
      </c>
      <c r="C1993" s="174" t="s">
        <v>22497</v>
      </c>
    </row>
    <row r="1994" spans="1:3" ht="12" customHeight="1" x14ac:dyDescent="0.2">
      <c r="A1994" s="172" t="s">
        <v>2382</v>
      </c>
      <c r="B1994" s="173" t="s">
        <v>23393</v>
      </c>
      <c r="C1994" s="174" t="s">
        <v>22497</v>
      </c>
    </row>
    <row r="1995" spans="1:3" ht="12" customHeight="1" x14ac:dyDescent="0.2">
      <c r="A1995" s="172" t="s">
        <v>2383</v>
      </c>
      <c r="B1995" s="173" t="s">
        <v>23393</v>
      </c>
      <c r="C1995" s="174" t="s">
        <v>22497</v>
      </c>
    </row>
    <row r="1996" spans="1:3" ht="12" customHeight="1" x14ac:dyDescent="0.2">
      <c r="A1996" s="172" t="s">
        <v>2384</v>
      </c>
      <c r="B1996" s="173" t="s">
        <v>23394</v>
      </c>
      <c r="C1996" s="174" t="s">
        <v>22497</v>
      </c>
    </row>
    <row r="1997" spans="1:3" ht="12" customHeight="1" x14ac:dyDescent="0.2">
      <c r="A1997" s="172" t="s">
        <v>2385</v>
      </c>
      <c r="B1997" s="173" t="s">
        <v>23394</v>
      </c>
      <c r="C1997" s="174" t="s">
        <v>22497</v>
      </c>
    </row>
    <row r="1998" spans="1:3" ht="12" customHeight="1" x14ac:dyDescent="0.2">
      <c r="A1998" s="172" t="s">
        <v>2386</v>
      </c>
      <c r="B1998" s="173" t="s">
        <v>23395</v>
      </c>
      <c r="C1998" s="174" t="s">
        <v>22497</v>
      </c>
    </row>
    <row r="1999" spans="1:3" ht="12" customHeight="1" x14ac:dyDescent="0.2">
      <c r="A1999" s="172" t="s">
        <v>2387</v>
      </c>
      <c r="B1999" s="173" t="s">
        <v>23395</v>
      </c>
      <c r="C1999" s="174" t="s">
        <v>22497</v>
      </c>
    </row>
    <row r="2000" spans="1:3" ht="12" customHeight="1" x14ac:dyDescent="0.2">
      <c r="A2000" s="172" t="s">
        <v>2388</v>
      </c>
      <c r="B2000" s="173" t="s">
        <v>23396</v>
      </c>
      <c r="C2000" s="174" t="s">
        <v>22497</v>
      </c>
    </row>
    <row r="2001" spans="1:3" ht="12" customHeight="1" x14ac:dyDescent="0.2">
      <c r="A2001" s="172" t="s">
        <v>2389</v>
      </c>
      <c r="B2001" s="173" t="s">
        <v>23396</v>
      </c>
      <c r="C2001" s="174" t="s">
        <v>22497</v>
      </c>
    </row>
    <row r="2002" spans="1:3" ht="12" customHeight="1" x14ac:dyDescent="0.2">
      <c r="A2002" s="172" t="s">
        <v>2390</v>
      </c>
      <c r="B2002" s="173" t="s">
        <v>23397</v>
      </c>
      <c r="C2002" s="174" t="s">
        <v>22497</v>
      </c>
    </row>
    <row r="2003" spans="1:3" ht="12" customHeight="1" x14ac:dyDescent="0.2">
      <c r="A2003" s="172" t="s">
        <v>2391</v>
      </c>
      <c r="B2003" s="173" t="s">
        <v>23397</v>
      </c>
      <c r="C2003" s="174" t="s">
        <v>22497</v>
      </c>
    </row>
    <row r="2004" spans="1:3" ht="12" customHeight="1" x14ac:dyDescent="0.2">
      <c r="A2004" s="172" t="s">
        <v>2392</v>
      </c>
      <c r="B2004" s="173" t="s">
        <v>23398</v>
      </c>
      <c r="C2004" s="174" t="s">
        <v>22497</v>
      </c>
    </row>
    <row r="2005" spans="1:3" ht="12" customHeight="1" x14ac:dyDescent="0.2">
      <c r="A2005" s="172" t="s">
        <v>2393</v>
      </c>
      <c r="B2005" s="173" t="s">
        <v>23398</v>
      </c>
      <c r="C2005" s="174" t="s">
        <v>22497</v>
      </c>
    </row>
    <row r="2006" spans="1:3" ht="12" customHeight="1" x14ac:dyDescent="0.2">
      <c r="A2006" s="172" t="s">
        <v>2394</v>
      </c>
      <c r="B2006" s="173" t="s">
        <v>23399</v>
      </c>
      <c r="C2006" s="174" t="s">
        <v>22497</v>
      </c>
    </row>
    <row r="2007" spans="1:3" ht="12" customHeight="1" x14ac:dyDescent="0.2">
      <c r="A2007" s="172" t="s">
        <v>2395</v>
      </c>
      <c r="B2007" s="173" t="s">
        <v>23399</v>
      </c>
      <c r="C2007" s="174" t="s">
        <v>22497</v>
      </c>
    </row>
    <row r="2008" spans="1:3" ht="12" customHeight="1" x14ac:dyDescent="0.2">
      <c r="A2008" s="172" t="s">
        <v>2396</v>
      </c>
      <c r="B2008" s="173" t="s">
        <v>23400</v>
      </c>
      <c r="C2008" s="174" t="s">
        <v>22497</v>
      </c>
    </row>
    <row r="2009" spans="1:3" ht="12" customHeight="1" x14ac:dyDescent="0.2">
      <c r="A2009" s="172" t="s">
        <v>2397</v>
      </c>
      <c r="B2009" s="173" t="s">
        <v>23400</v>
      </c>
      <c r="C2009" s="174" t="s">
        <v>22497</v>
      </c>
    </row>
    <row r="2010" spans="1:3" ht="12" customHeight="1" x14ac:dyDescent="0.2">
      <c r="A2010" s="172" t="s">
        <v>2398</v>
      </c>
      <c r="B2010" s="173" t="s">
        <v>23401</v>
      </c>
      <c r="C2010" s="174" t="s">
        <v>22497</v>
      </c>
    </row>
    <row r="2011" spans="1:3" ht="12" customHeight="1" x14ac:dyDescent="0.2">
      <c r="A2011" s="172" t="s">
        <v>2399</v>
      </c>
      <c r="B2011" s="173" t="s">
        <v>23401</v>
      </c>
      <c r="C2011" s="174" t="s">
        <v>22497</v>
      </c>
    </row>
    <row r="2012" spans="1:3" ht="12" customHeight="1" x14ac:dyDescent="0.2">
      <c r="A2012" s="172" t="s">
        <v>2400</v>
      </c>
      <c r="B2012" s="173" t="s">
        <v>23402</v>
      </c>
      <c r="C2012" s="174" t="s">
        <v>22497</v>
      </c>
    </row>
    <row r="2013" spans="1:3" ht="12" customHeight="1" x14ac:dyDescent="0.2">
      <c r="A2013" s="172" t="s">
        <v>2401</v>
      </c>
      <c r="B2013" s="173" t="s">
        <v>23402</v>
      </c>
      <c r="C2013" s="174" t="s">
        <v>22497</v>
      </c>
    </row>
    <row r="2014" spans="1:3" ht="12" customHeight="1" x14ac:dyDescent="0.2">
      <c r="A2014" s="172" t="s">
        <v>2402</v>
      </c>
      <c r="B2014" s="173" t="s">
        <v>23403</v>
      </c>
      <c r="C2014" s="174" t="s">
        <v>22497</v>
      </c>
    </row>
    <row r="2015" spans="1:3" ht="12" customHeight="1" x14ac:dyDescent="0.2">
      <c r="A2015" s="172" t="s">
        <v>2403</v>
      </c>
      <c r="B2015" s="173" t="s">
        <v>23403</v>
      </c>
      <c r="C2015" s="174" t="s">
        <v>22497</v>
      </c>
    </row>
    <row r="2016" spans="1:3" ht="12" customHeight="1" x14ac:dyDescent="0.2">
      <c r="A2016" s="172" t="s">
        <v>2404</v>
      </c>
      <c r="B2016" s="173" t="s">
        <v>23404</v>
      </c>
      <c r="C2016" s="174" t="s">
        <v>22497</v>
      </c>
    </row>
    <row r="2017" spans="1:3" ht="12" customHeight="1" x14ac:dyDescent="0.2">
      <c r="A2017" s="172" t="s">
        <v>2405</v>
      </c>
      <c r="B2017" s="173" t="s">
        <v>23404</v>
      </c>
      <c r="C2017" s="174" t="s">
        <v>22497</v>
      </c>
    </row>
    <row r="2018" spans="1:3" ht="12" customHeight="1" x14ac:dyDescent="0.2">
      <c r="A2018" s="172" t="s">
        <v>2406</v>
      </c>
      <c r="B2018" s="173" t="s">
        <v>23405</v>
      </c>
      <c r="C2018" s="174" t="s">
        <v>22497</v>
      </c>
    </row>
    <row r="2019" spans="1:3" ht="12" customHeight="1" x14ac:dyDescent="0.2">
      <c r="A2019" s="172" t="s">
        <v>2407</v>
      </c>
      <c r="B2019" s="173" t="s">
        <v>23405</v>
      </c>
      <c r="C2019" s="174" t="s">
        <v>22497</v>
      </c>
    </row>
    <row r="2020" spans="1:3" ht="12" customHeight="1" x14ac:dyDescent="0.2">
      <c r="A2020" s="172" t="s">
        <v>2408</v>
      </c>
      <c r="B2020" s="173" t="s">
        <v>23406</v>
      </c>
      <c r="C2020" s="174" t="s">
        <v>22497</v>
      </c>
    </row>
    <row r="2021" spans="1:3" ht="12" customHeight="1" x14ac:dyDescent="0.2">
      <c r="A2021" s="172" t="s">
        <v>2409</v>
      </c>
      <c r="B2021" s="173" t="s">
        <v>23406</v>
      </c>
      <c r="C2021" s="174" t="s">
        <v>22497</v>
      </c>
    </row>
    <row r="2022" spans="1:3" ht="12" customHeight="1" x14ac:dyDescent="0.2">
      <c r="A2022" s="172" t="s">
        <v>2410</v>
      </c>
      <c r="B2022" s="173" t="s">
        <v>23407</v>
      </c>
      <c r="C2022" s="174" t="s">
        <v>22497</v>
      </c>
    </row>
    <row r="2023" spans="1:3" ht="12" customHeight="1" x14ac:dyDescent="0.2">
      <c r="A2023" s="172" t="s">
        <v>2411</v>
      </c>
      <c r="B2023" s="173" t="s">
        <v>23407</v>
      </c>
      <c r="C2023" s="174" t="s">
        <v>22497</v>
      </c>
    </row>
    <row r="2024" spans="1:3" ht="12" customHeight="1" x14ac:dyDescent="0.2">
      <c r="A2024" s="172" t="s">
        <v>2412</v>
      </c>
      <c r="B2024" s="173" t="s">
        <v>23408</v>
      </c>
      <c r="C2024" s="174" t="s">
        <v>22497</v>
      </c>
    </row>
    <row r="2025" spans="1:3" ht="12" customHeight="1" x14ac:dyDescent="0.2">
      <c r="A2025" s="172" t="s">
        <v>2413</v>
      </c>
      <c r="B2025" s="173" t="s">
        <v>23408</v>
      </c>
      <c r="C2025" s="174" t="s">
        <v>22497</v>
      </c>
    </row>
    <row r="2026" spans="1:3" ht="12" customHeight="1" x14ac:dyDescent="0.2">
      <c r="A2026" s="172" t="s">
        <v>2414</v>
      </c>
      <c r="B2026" s="173" t="s">
        <v>23409</v>
      </c>
      <c r="C2026" s="174" t="s">
        <v>22497</v>
      </c>
    </row>
    <row r="2027" spans="1:3" ht="12" customHeight="1" x14ac:dyDescent="0.2">
      <c r="A2027" s="172" t="s">
        <v>2415</v>
      </c>
      <c r="B2027" s="173" t="s">
        <v>23409</v>
      </c>
      <c r="C2027" s="174" t="s">
        <v>22497</v>
      </c>
    </row>
    <row r="2028" spans="1:3" ht="12" customHeight="1" x14ac:dyDescent="0.2">
      <c r="A2028" s="172" t="s">
        <v>2416</v>
      </c>
      <c r="B2028" s="173" t="s">
        <v>23410</v>
      </c>
      <c r="C2028" s="174" t="s">
        <v>22497</v>
      </c>
    </row>
    <row r="2029" spans="1:3" ht="12" customHeight="1" x14ac:dyDescent="0.2">
      <c r="A2029" s="172" t="s">
        <v>2417</v>
      </c>
      <c r="B2029" s="173" t="s">
        <v>23410</v>
      </c>
      <c r="C2029" s="174" t="s">
        <v>22497</v>
      </c>
    </row>
    <row r="2030" spans="1:3" ht="12" customHeight="1" x14ac:dyDescent="0.2">
      <c r="A2030" s="172" t="s">
        <v>2418</v>
      </c>
      <c r="B2030" s="173" t="s">
        <v>23411</v>
      </c>
      <c r="C2030" s="174" t="s">
        <v>22497</v>
      </c>
    </row>
    <row r="2031" spans="1:3" ht="12" customHeight="1" x14ac:dyDescent="0.2">
      <c r="A2031" s="172" t="s">
        <v>2419</v>
      </c>
      <c r="B2031" s="173" t="s">
        <v>23411</v>
      </c>
      <c r="C2031" s="174" t="s">
        <v>22497</v>
      </c>
    </row>
    <row r="2032" spans="1:3" ht="12" customHeight="1" x14ac:dyDescent="0.2">
      <c r="A2032" s="172" t="s">
        <v>2420</v>
      </c>
      <c r="B2032" s="173" t="s">
        <v>23412</v>
      </c>
      <c r="C2032" s="174" t="s">
        <v>22497</v>
      </c>
    </row>
    <row r="2033" spans="1:3" ht="12" customHeight="1" x14ac:dyDescent="0.2">
      <c r="A2033" s="172" t="s">
        <v>2421</v>
      </c>
      <c r="B2033" s="173" t="s">
        <v>23412</v>
      </c>
      <c r="C2033" s="174" t="s">
        <v>22497</v>
      </c>
    </row>
    <row r="2034" spans="1:3" ht="12" customHeight="1" x14ac:dyDescent="0.2">
      <c r="A2034" s="172" t="s">
        <v>2422</v>
      </c>
      <c r="B2034" s="173" t="s">
        <v>23413</v>
      </c>
      <c r="C2034" s="174" t="s">
        <v>22497</v>
      </c>
    </row>
    <row r="2035" spans="1:3" ht="12" customHeight="1" x14ac:dyDescent="0.2">
      <c r="A2035" s="172" t="s">
        <v>2423</v>
      </c>
      <c r="B2035" s="173" t="s">
        <v>23413</v>
      </c>
      <c r="C2035" s="174" t="s">
        <v>22497</v>
      </c>
    </row>
    <row r="2036" spans="1:3" ht="12" customHeight="1" x14ac:dyDescent="0.2">
      <c r="A2036" s="172" t="s">
        <v>2424</v>
      </c>
      <c r="B2036" s="173" t="s">
        <v>23414</v>
      </c>
      <c r="C2036" s="174" t="s">
        <v>22497</v>
      </c>
    </row>
    <row r="2037" spans="1:3" ht="12" customHeight="1" x14ac:dyDescent="0.2">
      <c r="A2037" s="172" t="s">
        <v>2425</v>
      </c>
      <c r="B2037" s="173" t="s">
        <v>23414</v>
      </c>
      <c r="C2037" s="174" t="s">
        <v>22497</v>
      </c>
    </row>
    <row r="2038" spans="1:3" ht="12" customHeight="1" x14ac:dyDescent="0.2">
      <c r="A2038" s="172" t="s">
        <v>2426</v>
      </c>
      <c r="B2038" s="173" t="s">
        <v>23415</v>
      </c>
      <c r="C2038" s="174" t="s">
        <v>22497</v>
      </c>
    </row>
    <row r="2039" spans="1:3" ht="12" customHeight="1" x14ac:dyDescent="0.2">
      <c r="A2039" s="172" t="s">
        <v>2427</v>
      </c>
      <c r="B2039" s="173" t="s">
        <v>23415</v>
      </c>
      <c r="C2039" s="174" t="s">
        <v>22497</v>
      </c>
    </row>
    <row r="2040" spans="1:3" ht="12" customHeight="1" x14ac:dyDescent="0.2">
      <c r="A2040" s="172" t="s">
        <v>2428</v>
      </c>
      <c r="B2040" s="173" t="s">
        <v>23416</v>
      </c>
      <c r="C2040" s="174" t="s">
        <v>22497</v>
      </c>
    </row>
    <row r="2041" spans="1:3" ht="12" customHeight="1" x14ac:dyDescent="0.2">
      <c r="A2041" s="172" t="s">
        <v>2429</v>
      </c>
      <c r="B2041" s="173" t="s">
        <v>23416</v>
      </c>
      <c r="C2041" s="174" t="s">
        <v>22497</v>
      </c>
    </row>
    <row r="2042" spans="1:3" ht="12" customHeight="1" x14ac:dyDescent="0.2">
      <c r="A2042" s="172" t="s">
        <v>2430</v>
      </c>
      <c r="B2042" s="173" t="s">
        <v>23417</v>
      </c>
      <c r="C2042" s="174" t="s">
        <v>22497</v>
      </c>
    </row>
    <row r="2043" spans="1:3" ht="12" customHeight="1" x14ac:dyDescent="0.2">
      <c r="A2043" s="172" t="s">
        <v>2431</v>
      </c>
      <c r="B2043" s="173" t="s">
        <v>23417</v>
      </c>
      <c r="C2043" s="174" t="s">
        <v>22497</v>
      </c>
    </row>
    <row r="2044" spans="1:3" ht="12" customHeight="1" x14ac:dyDescent="0.2">
      <c r="A2044" s="172" t="s">
        <v>2432</v>
      </c>
      <c r="B2044" s="173" t="s">
        <v>23418</v>
      </c>
      <c r="C2044" s="174" t="s">
        <v>22497</v>
      </c>
    </row>
    <row r="2045" spans="1:3" ht="12" customHeight="1" x14ac:dyDescent="0.2">
      <c r="A2045" s="172" t="s">
        <v>2433</v>
      </c>
      <c r="B2045" s="173" t="s">
        <v>23418</v>
      </c>
      <c r="C2045" s="174" t="s">
        <v>22497</v>
      </c>
    </row>
    <row r="2046" spans="1:3" ht="12" customHeight="1" x14ac:dyDescent="0.2">
      <c r="A2046" s="172" t="s">
        <v>2434</v>
      </c>
      <c r="B2046" s="173" t="s">
        <v>23419</v>
      </c>
      <c r="C2046" s="174" t="s">
        <v>22497</v>
      </c>
    </row>
    <row r="2047" spans="1:3" ht="12" customHeight="1" x14ac:dyDescent="0.2">
      <c r="A2047" s="172" t="s">
        <v>2435</v>
      </c>
      <c r="B2047" s="173" t="s">
        <v>23419</v>
      </c>
      <c r="C2047" s="174" t="s">
        <v>22497</v>
      </c>
    </row>
    <row r="2048" spans="1:3" ht="12" customHeight="1" x14ac:dyDescent="0.2">
      <c r="A2048" s="172" t="s">
        <v>2436</v>
      </c>
      <c r="B2048" s="173" t="s">
        <v>23420</v>
      </c>
      <c r="C2048" s="174" t="s">
        <v>22497</v>
      </c>
    </row>
    <row r="2049" spans="1:3" ht="12" customHeight="1" x14ac:dyDescent="0.2">
      <c r="A2049" s="172" t="s">
        <v>2437</v>
      </c>
      <c r="B2049" s="173" t="s">
        <v>23420</v>
      </c>
      <c r="C2049" s="174" t="s">
        <v>22497</v>
      </c>
    </row>
    <row r="2050" spans="1:3" ht="12" customHeight="1" x14ac:dyDescent="0.2">
      <c r="A2050" s="172" t="s">
        <v>2438</v>
      </c>
      <c r="B2050" s="173" t="s">
        <v>23421</v>
      </c>
      <c r="C2050" s="174" t="s">
        <v>22497</v>
      </c>
    </row>
    <row r="2051" spans="1:3" ht="12" customHeight="1" x14ac:dyDescent="0.2">
      <c r="A2051" s="172" t="s">
        <v>2439</v>
      </c>
      <c r="B2051" s="173" t="s">
        <v>23421</v>
      </c>
      <c r="C2051" s="174" t="s">
        <v>22497</v>
      </c>
    </row>
    <row r="2052" spans="1:3" ht="12" customHeight="1" x14ac:dyDescent="0.2">
      <c r="A2052" s="172" t="s">
        <v>2440</v>
      </c>
      <c r="B2052" s="173" t="s">
        <v>23422</v>
      </c>
      <c r="C2052" s="174" t="s">
        <v>22497</v>
      </c>
    </row>
    <row r="2053" spans="1:3" ht="12" customHeight="1" x14ac:dyDescent="0.2">
      <c r="A2053" s="172" t="s">
        <v>2441</v>
      </c>
      <c r="B2053" s="173" t="s">
        <v>23422</v>
      </c>
      <c r="C2053" s="174" t="s">
        <v>22497</v>
      </c>
    </row>
    <row r="2054" spans="1:3" ht="12" customHeight="1" x14ac:dyDescent="0.2">
      <c r="A2054" s="172" t="s">
        <v>2442</v>
      </c>
      <c r="B2054" s="173" t="s">
        <v>23423</v>
      </c>
      <c r="C2054" s="174" t="s">
        <v>22497</v>
      </c>
    </row>
    <row r="2055" spans="1:3" ht="12" customHeight="1" x14ac:dyDescent="0.2">
      <c r="A2055" s="172" t="s">
        <v>2443</v>
      </c>
      <c r="B2055" s="173" t="s">
        <v>23423</v>
      </c>
      <c r="C2055" s="174" t="s">
        <v>22497</v>
      </c>
    </row>
    <row r="2056" spans="1:3" ht="12" customHeight="1" x14ac:dyDescent="0.2">
      <c r="A2056" s="172" t="s">
        <v>2444</v>
      </c>
      <c r="B2056" s="173" t="s">
        <v>23424</v>
      </c>
      <c r="C2056" s="174" t="s">
        <v>22497</v>
      </c>
    </row>
    <row r="2057" spans="1:3" ht="12" customHeight="1" x14ac:dyDescent="0.2">
      <c r="A2057" s="172" t="s">
        <v>2445</v>
      </c>
      <c r="B2057" s="173" t="s">
        <v>23424</v>
      </c>
      <c r="C2057" s="174" t="s">
        <v>22497</v>
      </c>
    </row>
    <row r="2058" spans="1:3" ht="12" customHeight="1" x14ac:dyDescent="0.2">
      <c r="A2058" s="172" t="s">
        <v>2446</v>
      </c>
      <c r="B2058" s="173" t="s">
        <v>23425</v>
      </c>
      <c r="C2058" s="174" t="s">
        <v>22497</v>
      </c>
    </row>
    <row r="2059" spans="1:3" ht="12" customHeight="1" x14ac:dyDescent="0.2">
      <c r="A2059" s="172" t="s">
        <v>2447</v>
      </c>
      <c r="B2059" s="173" t="s">
        <v>23425</v>
      </c>
      <c r="C2059" s="174" t="s">
        <v>22497</v>
      </c>
    </row>
    <row r="2060" spans="1:3" ht="12" customHeight="1" x14ac:dyDescent="0.2">
      <c r="A2060" s="172" t="s">
        <v>2448</v>
      </c>
      <c r="B2060" s="173" t="s">
        <v>23426</v>
      </c>
      <c r="C2060" s="174" t="s">
        <v>22497</v>
      </c>
    </row>
    <row r="2061" spans="1:3" ht="12" customHeight="1" x14ac:dyDescent="0.2">
      <c r="A2061" s="172" t="s">
        <v>2449</v>
      </c>
      <c r="B2061" s="173" t="s">
        <v>23426</v>
      </c>
      <c r="C2061" s="174" t="s">
        <v>22497</v>
      </c>
    </row>
    <row r="2062" spans="1:3" ht="12" customHeight="1" x14ac:dyDescent="0.2">
      <c r="A2062" s="172" t="s">
        <v>2450</v>
      </c>
      <c r="B2062" s="173" t="s">
        <v>23427</v>
      </c>
      <c r="C2062" s="174" t="s">
        <v>22497</v>
      </c>
    </row>
    <row r="2063" spans="1:3" ht="12" customHeight="1" x14ac:dyDescent="0.2">
      <c r="A2063" s="172" t="s">
        <v>2451</v>
      </c>
      <c r="B2063" s="173" t="s">
        <v>23427</v>
      </c>
      <c r="C2063" s="174" t="s">
        <v>22497</v>
      </c>
    </row>
    <row r="2064" spans="1:3" ht="12" customHeight="1" x14ac:dyDescent="0.2">
      <c r="A2064" s="172" t="s">
        <v>2452</v>
      </c>
      <c r="B2064" s="173" t="s">
        <v>23428</v>
      </c>
      <c r="C2064" s="174" t="s">
        <v>22497</v>
      </c>
    </row>
    <row r="2065" spans="1:3" ht="12" customHeight="1" x14ac:dyDescent="0.2">
      <c r="A2065" s="172" t="s">
        <v>2453</v>
      </c>
      <c r="B2065" s="173" t="s">
        <v>23428</v>
      </c>
      <c r="C2065" s="174" t="s">
        <v>22497</v>
      </c>
    </row>
    <row r="2066" spans="1:3" ht="12" customHeight="1" x14ac:dyDescent="0.2">
      <c r="A2066" s="172" t="s">
        <v>2454</v>
      </c>
      <c r="B2066" s="173" t="s">
        <v>23429</v>
      </c>
      <c r="C2066" s="174" t="s">
        <v>22497</v>
      </c>
    </row>
    <row r="2067" spans="1:3" ht="12" customHeight="1" x14ac:dyDescent="0.2">
      <c r="A2067" s="172" t="s">
        <v>2455</v>
      </c>
      <c r="B2067" s="173" t="s">
        <v>23429</v>
      </c>
      <c r="C2067" s="174" t="s">
        <v>22497</v>
      </c>
    </row>
    <row r="2068" spans="1:3" ht="12" customHeight="1" x14ac:dyDescent="0.2">
      <c r="A2068" s="172" t="s">
        <v>2456</v>
      </c>
      <c r="B2068" s="173" t="s">
        <v>23430</v>
      </c>
      <c r="C2068" s="174" t="s">
        <v>22497</v>
      </c>
    </row>
    <row r="2069" spans="1:3" ht="12" customHeight="1" x14ac:dyDescent="0.2">
      <c r="A2069" s="172" t="s">
        <v>2457</v>
      </c>
      <c r="B2069" s="173" t="s">
        <v>23430</v>
      </c>
      <c r="C2069" s="174" t="s">
        <v>22497</v>
      </c>
    </row>
    <row r="2070" spans="1:3" ht="12" customHeight="1" x14ac:dyDescent="0.2">
      <c r="A2070" s="172" t="s">
        <v>2458</v>
      </c>
      <c r="B2070" s="173" t="s">
        <v>23431</v>
      </c>
      <c r="C2070" s="174" t="s">
        <v>22497</v>
      </c>
    </row>
    <row r="2071" spans="1:3" ht="12" customHeight="1" x14ac:dyDescent="0.2">
      <c r="A2071" s="172" t="s">
        <v>2459</v>
      </c>
      <c r="B2071" s="173" t="s">
        <v>23431</v>
      </c>
      <c r="C2071" s="174" t="s">
        <v>22497</v>
      </c>
    </row>
    <row r="2072" spans="1:3" ht="12" customHeight="1" x14ac:dyDescent="0.2">
      <c r="A2072" s="172" t="s">
        <v>2460</v>
      </c>
      <c r="B2072" s="173" t="s">
        <v>23432</v>
      </c>
      <c r="C2072" s="174" t="s">
        <v>22497</v>
      </c>
    </row>
    <row r="2073" spans="1:3" ht="12" customHeight="1" x14ac:dyDescent="0.2">
      <c r="A2073" s="172" t="s">
        <v>2461</v>
      </c>
      <c r="B2073" s="173" t="s">
        <v>23432</v>
      </c>
      <c r="C2073" s="174" t="s">
        <v>22497</v>
      </c>
    </row>
    <row r="2074" spans="1:3" ht="12" customHeight="1" x14ac:dyDescent="0.2">
      <c r="A2074" s="172" t="s">
        <v>2462</v>
      </c>
      <c r="B2074" s="173" t="s">
        <v>23433</v>
      </c>
      <c r="C2074" s="174" t="s">
        <v>22497</v>
      </c>
    </row>
    <row r="2075" spans="1:3" ht="12" customHeight="1" x14ac:dyDescent="0.2">
      <c r="A2075" s="172" t="s">
        <v>2463</v>
      </c>
      <c r="B2075" s="173" t="s">
        <v>23433</v>
      </c>
      <c r="C2075" s="174" t="s">
        <v>22497</v>
      </c>
    </row>
    <row r="2076" spans="1:3" ht="12" customHeight="1" x14ac:dyDescent="0.2">
      <c r="A2076" s="172" t="s">
        <v>2464</v>
      </c>
      <c r="B2076" s="173" t="s">
        <v>23434</v>
      </c>
      <c r="C2076" s="174" t="s">
        <v>22497</v>
      </c>
    </row>
    <row r="2077" spans="1:3" ht="12" customHeight="1" x14ac:dyDescent="0.2">
      <c r="A2077" s="172" t="s">
        <v>2465</v>
      </c>
      <c r="B2077" s="173" t="s">
        <v>23434</v>
      </c>
      <c r="C2077" s="174" t="s">
        <v>22497</v>
      </c>
    </row>
    <row r="2078" spans="1:3" ht="12" customHeight="1" x14ac:dyDescent="0.2">
      <c r="A2078" s="172" t="s">
        <v>2466</v>
      </c>
      <c r="B2078" s="173" t="s">
        <v>23435</v>
      </c>
      <c r="C2078" s="174" t="s">
        <v>22736</v>
      </c>
    </row>
    <row r="2079" spans="1:3" ht="12" customHeight="1" x14ac:dyDescent="0.2">
      <c r="A2079" s="172" t="s">
        <v>2467</v>
      </c>
      <c r="B2079" s="173" t="s">
        <v>23435</v>
      </c>
      <c r="C2079" s="174" t="s">
        <v>22736</v>
      </c>
    </row>
    <row r="2080" spans="1:3" ht="12" customHeight="1" x14ac:dyDescent="0.2">
      <c r="A2080" s="172" t="s">
        <v>2468</v>
      </c>
      <c r="B2080" s="173" t="s">
        <v>23436</v>
      </c>
      <c r="C2080" s="174" t="s">
        <v>22497</v>
      </c>
    </row>
    <row r="2081" spans="1:3" ht="12" customHeight="1" x14ac:dyDescent="0.2">
      <c r="A2081" s="172" t="s">
        <v>2469</v>
      </c>
      <c r="B2081" s="173" t="s">
        <v>23436</v>
      </c>
      <c r="C2081" s="174" t="s">
        <v>22497</v>
      </c>
    </row>
    <row r="2082" spans="1:3" ht="12" customHeight="1" x14ac:dyDescent="0.2">
      <c r="A2082" s="172" t="s">
        <v>2470</v>
      </c>
      <c r="B2082" s="173" t="s">
        <v>23437</v>
      </c>
      <c r="C2082" s="174" t="s">
        <v>22497</v>
      </c>
    </row>
    <row r="2083" spans="1:3" ht="12" customHeight="1" x14ac:dyDescent="0.2">
      <c r="A2083" s="172" t="s">
        <v>2471</v>
      </c>
      <c r="B2083" s="173" t="s">
        <v>23437</v>
      </c>
      <c r="C2083" s="174" t="s">
        <v>22497</v>
      </c>
    </row>
    <row r="2084" spans="1:3" ht="12" customHeight="1" x14ac:dyDescent="0.2">
      <c r="A2084" s="172" t="s">
        <v>2472</v>
      </c>
      <c r="B2084" s="173" t="s">
        <v>23438</v>
      </c>
      <c r="C2084" s="174" t="s">
        <v>22497</v>
      </c>
    </row>
    <row r="2085" spans="1:3" ht="12" customHeight="1" x14ac:dyDescent="0.2">
      <c r="A2085" s="172" t="s">
        <v>2473</v>
      </c>
      <c r="B2085" s="173" t="s">
        <v>23438</v>
      </c>
      <c r="C2085" s="174" t="s">
        <v>22497</v>
      </c>
    </row>
    <row r="2086" spans="1:3" ht="12" customHeight="1" x14ac:dyDescent="0.2">
      <c r="A2086" s="172" t="s">
        <v>2474</v>
      </c>
      <c r="B2086" s="173" t="s">
        <v>23439</v>
      </c>
      <c r="C2086" s="174" t="s">
        <v>22497</v>
      </c>
    </row>
    <row r="2087" spans="1:3" ht="12" customHeight="1" x14ac:dyDescent="0.2">
      <c r="A2087" s="172" t="s">
        <v>2475</v>
      </c>
      <c r="B2087" s="173" t="s">
        <v>23439</v>
      </c>
      <c r="C2087" s="174" t="s">
        <v>22497</v>
      </c>
    </row>
    <row r="2088" spans="1:3" ht="12" customHeight="1" x14ac:dyDescent="0.2">
      <c r="A2088" s="172" t="s">
        <v>2476</v>
      </c>
      <c r="B2088" s="173" t="s">
        <v>23440</v>
      </c>
      <c r="C2088" s="174" t="s">
        <v>22497</v>
      </c>
    </row>
    <row r="2089" spans="1:3" ht="12" customHeight="1" x14ac:dyDescent="0.2">
      <c r="A2089" s="172" t="s">
        <v>2477</v>
      </c>
      <c r="B2089" s="173" t="s">
        <v>23440</v>
      </c>
      <c r="C2089" s="174" t="s">
        <v>22497</v>
      </c>
    </row>
    <row r="2090" spans="1:3" ht="12" customHeight="1" x14ac:dyDescent="0.2">
      <c r="A2090" s="172" t="s">
        <v>2478</v>
      </c>
      <c r="B2090" s="173" t="s">
        <v>23441</v>
      </c>
      <c r="C2090" s="174" t="s">
        <v>22497</v>
      </c>
    </row>
    <row r="2091" spans="1:3" ht="12" customHeight="1" x14ac:dyDescent="0.2">
      <c r="A2091" s="172" t="s">
        <v>2479</v>
      </c>
      <c r="B2091" s="173" t="s">
        <v>23441</v>
      </c>
      <c r="C2091" s="174" t="s">
        <v>22497</v>
      </c>
    </row>
    <row r="2092" spans="1:3" ht="12" customHeight="1" x14ac:dyDescent="0.2">
      <c r="A2092" s="172" t="s">
        <v>2480</v>
      </c>
      <c r="B2092" s="173" t="s">
        <v>23442</v>
      </c>
      <c r="C2092" s="174" t="s">
        <v>22497</v>
      </c>
    </row>
    <row r="2093" spans="1:3" ht="12" customHeight="1" x14ac:dyDescent="0.2">
      <c r="A2093" s="172" t="s">
        <v>2481</v>
      </c>
      <c r="B2093" s="173" t="s">
        <v>23442</v>
      </c>
      <c r="C2093" s="174" t="s">
        <v>22497</v>
      </c>
    </row>
    <row r="2094" spans="1:3" ht="12" customHeight="1" x14ac:dyDescent="0.2">
      <c r="A2094" s="172" t="s">
        <v>2482</v>
      </c>
      <c r="B2094" s="173" t="s">
        <v>23443</v>
      </c>
      <c r="C2094" s="174" t="s">
        <v>22497</v>
      </c>
    </row>
    <row r="2095" spans="1:3" ht="12" customHeight="1" x14ac:dyDescent="0.2">
      <c r="A2095" s="172" t="s">
        <v>2483</v>
      </c>
      <c r="B2095" s="173" t="s">
        <v>23443</v>
      </c>
      <c r="C2095" s="174" t="s">
        <v>22497</v>
      </c>
    </row>
    <row r="2096" spans="1:3" ht="12" customHeight="1" x14ac:dyDescent="0.2">
      <c r="A2096" s="172" t="s">
        <v>2484</v>
      </c>
      <c r="B2096" s="173" t="s">
        <v>23444</v>
      </c>
      <c r="C2096" s="174" t="s">
        <v>22497</v>
      </c>
    </row>
    <row r="2097" spans="1:3" ht="12" customHeight="1" x14ac:dyDescent="0.2">
      <c r="A2097" s="172" t="s">
        <v>2485</v>
      </c>
      <c r="B2097" s="173" t="s">
        <v>23444</v>
      </c>
      <c r="C2097" s="174" t="s">
        <v>22497</v>
      </c>
    </row>
    <row r="2098" spans="1:3" ht="12" customHeight="1" x14ac:dyDescent="0.2">
      <c r="A2098" s="172" t="s">
        <v>2486</v>
      </c>
      <c r="B2098" s="173" t="s">
        <v>23445</v>
      </c>
      <c r="C2098" s="174" t="s">
        <v>22497</v>
      </c>
    </row>
    <row r="2099" spans="1:3" ht="12" customHeight="1" x14ac:dyDescent="0.2">
      <c r="A2099" s="172" t="s">
        <v>2487</v>
      </c>
      <c r="B2099" s="173" t="s">
        <v>23445</v>
      </c>
      <c r="C2099" s="174" t="s">
        <v>22497</v>
      </c>
    </row>
    <row r="2100" spans="1:3" ht="12" customHeight="1" x14ac:dyDescent="0.2">
      <c r="A2100" s="172" t="s">
        <v>2488</v>
      </c>
      <c r="B2100" s="173" t="s">
        <v>23446</v>
      </c>
      <c r="C2100" s="174" t="s">
        <v>22497</v>
      </c>
    </row>
    <row r="2101" spans="1:3" ht="12" customHeight="1" x14ac:dyDescent="0.2">
      <c r="A2101" s="172" t="s">
        <v>2489</v>
      </c>
      <c r="B2101" s="173" t="s">
        <v>23446</v>
      </c>
      <c r="C2101" s="174" t="s">
        <v>22497</v>
      </c>
    </row>
    <row r="2102" spans="1:3" ht="12" customHeight="1" x14ac:dyDescent="0.2">
      <c r="A2102" s="172" t="s">
        <v>2490</v>
      </c>
      <c r="B2102" s="173" t="s">
        <v>23447</v>
      </c>
      <c r="C2102" s="174" t="s">
        <v>22497</v>
      </c>
    </row>
    <row r="2103" spans="1:3" ht="12" customHeight="1" x14ac:dyDescent="0.2">
      <c r="A2103" s="172" t="s">
        <v>2491</v>
      </c>
      <c r="B2103" s="173" t="s">
        <v>23447</v>
      </c>
      <c r="C2103" s="174" t="s">
        <v>22497</v>
      </c>
    </row>
    <row r="2104" spans="1:3" ht="12" customHeight="1" x14ac:dyDescent="0.2">
      <c r="A2104" s="172" t="s">
        <v>2492</v>
      </c>
      <c r="B2104" s="173" t="s">
        <v>23448</v>
      </c>
      <c r="C2104" s="174" t="s">
        <v>22497</v>
      </c>
    </row>
    <row r="2105" spans="1:3" ht="12" customHeight="1" x14ac:dyDescent="0.2">
      <c r="A2105" s="172" t="s">
        <v>2493</v>
      </c>
      <c r="B2105" s="173" t="s">
        <v>23448</v>
      </c>
      <c r="C2105" s="174" t="s">
        <v>22497</v>
      </c>
    </row>
    <row r="2106" spans="1:3" ht="12" customHeight="1" x14ac:dyDescent="0.2">
      <c r="A2106" s="172" t="s">
        <v>2494</v>
      </c>
      <c r="B2106" s="173" t="s">
        <v>23449</v>
      </c>
      <c r="C2106" s="174" t="s">
        <v>22497</v>
      </c>
    </row>
    <row r="2107" spans="1:3" ht="12" customHeight="1" x14ac:dyDescent="0.2">
      <c r="A2107" s="172" t="s">
        <v>2495</v>
      </c>
      <c r="B2107" s="173" t="s">
        <v>23449</v>
      </c>
      <c r="C2107" s="174" t="s">
        <v>22497</v>
      </c>
    </row>
    <row r="2108" spans="1:3" ht="12" customHeight="1" x14ac:dyDescent="0.2">
      <c r="A2108" s="172" t="s">
        <v>2496</v>
      </c>
      <c r="B2108" s="173" t="s">
        <v>23450</v>
      </c>
      <c r="C2108" s="174" t="s">
        <v>22497</v>
      </c>
    </row>
    <row r="2109" spans="1:3" ht="12" customHeight="1" x14ac:dyDescent="0.2">
      <c r="A2109" s="172" t="s">
        <v>2497</v>
      </c>
      <c r="B2109" s="173" t="s">
        <v>23450</v>
      </c>
      <c r="C2109" s="174" t="s">
        <v>22497</v>
      </c>
    </row>
    <row r="2110" spans="1:3" ht="12" customHeight="1" x14ac:dyDescent="0.2">
      <c r="A2110" s="172" t="s">
        <v>2498</v>
      </c>
      <c r="B2110" s="173" t="s">
        <v>23451</v>
      </c>
      <c r="C2110" s="174" t="s">
        <v>22497</v>
      </c>
    </row>
    <row r="2111" spans="1:3" ht="12" customHeight="1" x14ac:dyDescent="0.2">
      <c r="A2111" s="172" t="s">
        <v>2499</v>
      </c>
      <c r="B2111" s="173" t="s">
        <v>23451</v>
      </c>
      <c r="C2111" s="174" t="s">
        <v>22497</v>
      </c>
    </row>
    <row r="2112" spans="1:3" ht="12" customHeight="1" x14ac:dyDescent="0.2">
      <c r="A2112" s="172" t="s">
        <v>2500</v>
      </c>
      <c r="B2112" s="173" t="s">
        <v>23452</v>
      </c>
      <c r="C2112" s="174" t="s">
        <v>22497</v>
      </c>
    </row>
    <row r="2113" spans="1:3" ht="12" customHeight="1" x14ac:dyDescent="0.2">
      <c r="A2113" s="172" t="s">
        <v>2501</v>
      </c>
      <c r="B2113" s="173" t="s">
        <v>23452</v>
      </c>
      <c r="C2113" s="174" t="s">
        <v>22497</v>
      </c>
    </row>
    <row r="2114" spans="1:3" ht="12" customHeight="1" x14ac:dyDescent="0.2">
      <c r="A2114" s="172" t="s">
        <v>2502</v>
      </c>
      <c r="B2114" s="173" t="s">
        <v>23453</v>
      </c>
      <c r="C2114" s="174" t="s">
        <v>22497</v>
      </c>
    </row>
    <row r="2115" spans="1:3" ht="12" customHeight="1" x14ac:dyDescent="0.2">
      <c r="A2115" s="172" t="s">
        <v>2503</v>
      </c>
      <c r="B2115" s="173" t="s">
        <v>23453</v>
      </c>
      <c r="C2115" s="174" t="s">
        <v>22497</v>
      </c>
    </row>
    <row r="2116" spans="1:3" ht="12" customHeight="1" x14ac:dyDescent="0.2">
      <c r="A2116" s="172" t="s">
        <v>2504</v>
      </c>
      <c r="B2116" s="173" t="s">
        <v>23454</v>
      </c>
      <c r="C2116" s="174" t="s">
        <v>22497</v>
      </c>
    </row>
    <row r="2117" spans="1:3" ht="12" customHeight="1" x14ac:dyDescent="0.2">
      <c r="A2117" s="172" t="s">
        <v>2505</v>
      </c>
      <c r="B2117" s="173" t="s">
        <v>23454</v>
      </c>
      <c r="C2117" s="174" t="s">
        <v>22497</v>
      </c>
    </row>
    <row r="2118" spans="1:3" ht="12" customHeight="1" x14ac:dyDescent="0.2">
      <c r="A2118" s="172" t="s">
        <v>2506</v>
      </c>
      <c r="B2118" s="173" t="s">
        <v>23455</v>
      </c>
      <c r="C2118" s="174" t="s">
        <v>22497</v>
      </c>
    </row>
    <row r="2119" spans="1:3" ht="12" customHeight="1" x14ac:dyDescent="0.2">
      <c r="A2119" s="172" t="s">
        <v>2507</v>
      </c>
      <c r="B2119" s="173" t="s">
        <v>23455</v>
      </c>
      <c r="C2119" s="174" t="s">
        <v>22497</v>
      </c>
    </row>
    <row r="2120" spans="1:3" ht="12" customHeight="1" x14ac:dyDescent="0.2">
      <c r="A2120" s="172" t="s">
        <v>2508</v>
      </c>
      <c r="B2120" s="173" t="s">
        <v>23456</v>
      </c>
      <c r="C2120" s="174" t="s">
        <v>22497</v>
      </c>
    </row>
    <row r="2121" spans="1:3" ht="12" customHeight="1" x14ac:dyDescent="0.2">
      <c r="A2121" s="172" t="s">
        <v>2509</v>
      </c>
      <c r="B2121" s="173" t="s">
        <v>23456</v>
      </c>
      <c r="C2121" s="174" t="s">
        <v>22497</v>
      </c>
    </row>
    <row r="2122" spans="1:3" ht="12" customHeight="1" x14ac:dyDescent="0.2">
      <c r="A2122" s="172" t="s">
        <v>2510</v>
      </c>
      <c r="B2122" s="173" t="s">
        <v>23457</v>
      </c>
      <c r="C2122" s="174" t="s">
        <v>22497</v>
      </c>
    </row>
    <row r="2123" spans="1:3" ht="12" customHeight="1" x14ac:dyDescent="0.2">
      <c r="A2123" s="172" t="s">
        <v>2511</v>
      </c>
      <c r="B2123" s="173" t="s">
        <v>23457</v>
      </c>
      <c r="C2123" s="174" t="s">
        <v>22497</v>
      </c>
    </row>
    <row r="2124" spans="1:3" ht="12" customHeight="1" x14ac:dyDescent="0.2">
      <c r="A2124" s="172" t="s">
        <v>2512</v>
      </c>
      <c r="B2124" s="173" t="s">
        <v>23458</v>
      </c>
      <c r="C2124" s="174" t="s">
        <v>22497</v>
      </c>
    </row>
    <row r="2125" spans="1:3" ht="12" customHeight="1" x14ac:dyDescent="0.2">
      <c r="A2125" s="172" t="s">
        <v>2513</v>
      </c>
      <c r="B2125" s="173" t="s">
        <v>23458</v>
      </c>
      <c r="C2125" s="174" t="s">
        <v>22497</v>
      </c>
    </row>
    <row r="2126" spans="1:3" ht="12" customHeight="1" x14ac:dyDescent="0.2">
      <c r="A2126" s="172" t="s">
        <v>2514</v>
      </c>
      <c r="B2126" s="173" t="s">
        <v>23459</v>
      </c>
      <c r="C2126" s="174" t="s">
        <v>22497</v>
      </c>
    </row>
    <row r="2127" spans="1:3" ht="12" customHeight="1" x14ac:dyDescent="0.2">
      <c r="A2127" s="172" t="s">
        <v>2515</v>
      </c>
      <c r="B2127" s="173" t="s">
        <v>23459</v>
      </c>
      <c r="C2127" s="174" t="s">
        <v>22497</v>
      </c>
    </row>
    <row r="2128" spans="1:3" ht="12" customHeight="1" x14ac:dyDescent="0.2">
      <c r="A2128" s="172" t="s">
        <v>2516</v>
      </c>
      <c r="B2128" s="173" t="s">
        <v>23460</v>
      </c>
      <c r="C2128" s="174" t="s">
        <v>22497</v>
      </c>
    </row>
    <row r="2129" spans="1:3" ht="12" customHeight="1" x14ac:dyDescent="0.2">
      <c r="A2129" s="172" t="s">
        <v>2517</v>
      </c>
      <c r="B2129" s="173" t="s">
        <v>23460</v>
      </c>
      <c r="C2129" s="174" t="s">
        <v>22497</v>
      </c>
    </row>
    <row r="2130" spans="1:3" ht="12" customHeight="1" x14ac:dyDescent="0.2">
      <c r="A2130" s="172" t="s">
        <v>2518</v>
      </c>
      <c r="B2130" s="173" t="s">
        <v>23461</v>
      </c>
      <c r="C2130" s="174" t="s">
        <v>22497</v>
      </c>
    </row>
    <row r="2131" spans="1:3" ht="12" customHeight="1" x14ac:dyDescent="0.2">
      <c r="A2131" s="172" t="s">
        <v>2519</v>
      </c>
      <c r="B2131" s="173" t="s">
        <v>23461</v>
      </c>
      <c r="C2131" s="174" t="s">
        <v>22497</v>
      </c>
    </row>
    <row r="2132" spans="1:3" ht="12" customHeight="1" x14ac:dyDescent="0.2">
      <c r="A2132" s="172" t="s">
        <v>2520</v>
      </c>
      <c r="B2132" s="173" t="s">
        <v>23462</v>
      </c>
      <c r="C2132" s="174" t="s">
        <v>22497</v>
      </c>
    </row>
    <row r="2133" spans="1:3" ht="12" customHeight="1" x14ac:dyDescent="0.2">
      <c r="A2133" s="172" t="s">
        <v>2521</v>
      </c>
      <c r="B2133" s="173" t="s">
        <v>23462</v>
      </c>
      <c r="C2133" s="174" t="s">
        <v>22497</v>
      </c>
    </row>
    <row r="2134" spans="1:3" ht="12" customHeight="1" x14ac:dyDescent="0.2">
      <c r="A2134" s="172" t="s">
        <v>2522</v>
      </c>
      <c r="B2134" s="173" t="s">
        <v>23463</v>
      </c>
      <c r="C2134" s="174" t="s">
        <v>22497</v>
      </c>
    </row>
    <row r="2135" spans="1:3" ht="12" customHeight="1" x14ac:dyDescent="0.2">
      <c r="A2135" s="172" t="s">
        <v>2523</v>
      </c>
      <c r="B2135" s="173" t="s">
        <v>23463</v>
      </c>
      <c r="C2135" s="174" t="s">
        <v>22497</v>
      </c>
    </row>
    <row r="2136" spans="1:3" ht="12" customHeight="1" x14ac:dyDescent="0.2">
      <c r="A2136" s="172" t="s">
        <v>2524</v>
      </c>
      <c r="B2136" s="173" t="s">
        <v>23464</v>
      </c>
      <c r="C2136" s="174" t="s">
        <v>22497</v>
      </c>
    </row>
    <row r="2137" spans="1:3" ht="12" customHeight="1" x14ac:dyDescent="0.2">
      <c r="A2137" s="172" t="s">
        <v>2525</v>
      </c>
      <c r="B2137" s="173" t="s">
        <v>23464</v>
      </c>
      <c r="C2137" s="174" t="s">
        <v>22497</v>
      </c>
    </row>
    <row r="2138" spans="1:3" ht="12" customHeight="1" x14ac:dyDescent="0.2">
      <c r="A2138" s="172" t="s">
        <v>2526</v>
      </c>
      <c r="B2138" s="173" t="s">
        <v>23465</v>
      </c>
      <c r="C2138" s="174" t="s">
        <v>22497</v>
      </c>
    </row>
    <row r="2139" spans="1:3" ht="12" customHeight="1" x14ac:dyDescent="0.2">
      <c r="A2139" s="172" t="s">
        <v>2527</v>
      </c>
      <c r="B2139" s="173" t="s">
        <v>23465</v>
      </c>
      <c r="C2139" s="174" t="s">
        <v>22497</v>
      </c>
    </row>
    <row r="2140" spans="1:3" ht="12" customHeight="1" x14ac:dyDescent="0.2">
      <c r="A2140" s="172" t="s">
        <v>2528</v>
      </c>
      <c r="B2140" s="173" t="s">
        <v>23466</v>
      </c>
      <c r="C2140" s="174" t="s">
        <v>22497</v>
      </c>
    </row>
    <row r="2141" spans="1:3" ht="12" customHeight="1" x14ac:dyDescent="0.2">
      <c r="A2141" s="172" t="s">
        <v>2529</v>
      </c>
      <c r="B2141" s="173" t="s">
        <v>23466</v>
      </c>
      <c r="C2141" s="174" t="s">
        <v>22497</v>
      </c>
    </row>
    <row r="2142" spans="1:3" ht="12" customHeight="1" x14ac:dyDescent="0.2">
      <c r="A2142" s="172" t="s">
        <v>2530</v>
      </c>
      <c r="B2142" s="173" t="s">
        <v>23467</v>
      </c>
      <c r="C2142" s="174" t="s">
        <v>22497</v>
      </c>
    </row>
    <row r="2143" spans="1:3" ht="12" customHeight="1" x14ac:dyDescent="0.2">
      <c r="A2143" s="172" t="s">
        <v>2531</v>
      </c>
      <c r="B2143" s="173" t="s">
        <v>23467</v>
      </c>
      <c r="C2143" s="174" t="s">
        <v>22497</v>
      </c>
    </row>
    <row r="2144" spans="1:3" ht="12" customHeight="1" x14ac:dyDescent="0.2">
      <c r="A2144" s="172" t="s">
        <v>2532</v>
      </c>
      <c r="B2144" s="173" t="s">
        <v>23468</v>
      </c>
      <c r="C2144" s="174" t="s">
        <v>22497</v>
      </c>
    </row>
    <row r="2145" spans="1:3" ht="12" customHeight="1" x14ac:dyDescent="0.2">
      <c r="A2145" s="172" t="s">
        <v>2533</v>
      </c>
      <c r="B2145" s="173" t="s">
        <v>23468</v>
      </c>
      <c r="C2145" s="174" t="s">
        <v>22497</v>
      </c>
    </row>
    <row r="2146" spans="1:3" ht="12" customHeight="1" x14ac:dyDescent="0.2">
      <c r="A2146" s="172" t="s">
        <v>133</v>
      </c>
      <c r="B2146" s="173" t="s">
        <v>23469</v>
      </c>
      <c r="C2146" s="174" t="s">
        <v>22497</v>
      </c>
    </row>
    <row r="2147" spans="1:3" ht="12" customHeight="1" x14ac:dyDescent="0.2">
      <c r="A2147" s="172" t="s">
        <v>2534</v>
      </c>
      <c r="B2147" s="173" t="s">
        <v>23469</v>
      </c>
      <c r="C2147" s="174" t="s">
        <v>22497</v>
      </c>
    </row>
    <row r="2148" spans="1:3" ht="12" customHeight="1" x14ac:dyDescent="0.2">
      <c r="A2148" s="172" t="s">
        <v>2535</v>
      </c>
      <c r="B2148" s="173" t="s">
        <v>23470</v>
      </c>
      <c r="C2148" s="174" t="s">
        <v>22497</v>
      </c>
    </row>
    <row r="2149" spans="1:3" ht="12" customHeight="1" x14ac:dyDescent="0.2">
      <c r="A2149" s="172" t="s">
        <v>2536</v>
      </c>
      <c r="B2149" s="173" t="s">
        <v>23470</v>
      </c>
      <c r="C2149" s="174" t="s">
        <v>22497</v>
      </c>
    </row>
    <row r="2150" spans="1:3" ht="12" customHeight="1" x14ac:dyDescent="0.2">
      <c r="A2150" s="172" t="s">
        <v>2537</v>
      </c>
      <c r="B2150" s="173" t="s">
        <v>23471</v>
      </c>
      <c r="C2150" s="174" t="s">
        <v>22497</v>
      </c>
    </row>
    <row r="2151" spans="1:3" ht="12" customHeight="1" x14ac:dyDescent="0.2">
      <c r="A2151" s="172" t="s">
        <v>2538</v>
      </c>
      <c r="B2151" s="173" t="s">
        <v>23471</v>
      </c>
      <c r="C2151" s="174" t="s">
        <v>22497</v>
      </c>
    </row>
    <row r="2152" spans="1:3" ht="12" customHeight="1" x14ac:dyDescent="0.2">
      <c r="A2152" s="172" t="s">
        <v>2539</v>
      </c>
      <c r="B2152" s="173" t="s">
        <v>23472</v>
      </c>
      <c r="C2152" s="174" t="s">
        <v>22497</v>
      </c>
    </row>
    <row r="2153" spans="1:3" ht="12" customHeight="1" x14ac:dyDescent="0.2">
      <c r="A2153" s="172" t="s">
        <v>2540</v>
      </c>
      <c r="B2153" s="173" t="s">
        <v>23472</v>
      </c>
      <c r="C2153" s="174" t="s">
        <v>22497</v>
      </c>
    </row>
    <row r="2154" spans="1:3" ht="12" customHeight="1" x14ac:dyDescent="0.2">
      <c r="A2154" s="172" t="s">
        <v>2541</v>
      </c>
      <c r="B2154" s="173" t="s">
        <v>23473</v>
      </c>
      <c r="C2154" s="174" t="s">
        <v>22497</v>
      </c>
    </row>
    <row r="2155" spans="1:3" ht="12" customHeight="1" x14ac:dyDescent="0.2">
      <c r="A2155" s="172" t="s">
        <v>2542</v>
      </c>
      <c r="B2155" s="173" t="s">
        <v>23473</v>
      </c>
      <c r="C2155" s="174" t="s">
        <v>22497</v>
      </c>
    </row>
    <row r="2156" spans="1:3" ht="12" customHeight="1" x14ac:dyDescent="0.2">
      <c r="A2156" s="172" t="s">
        <v>2543</v>
      </c>
      <c r="B2156" s="173" t="s">
        <v>23474</v>
      </c>
      <c r="C2156" s="174" t="s">
        <v>22497</v>
      </c>
    </row>
    <row r="2157" spans="1:3" ht="12" customHeight="1" x14ac:dyDescent="0.2">
      <c r="A2157" s="172" t="s">
        <v>2544</v>
      </c>
      <c r="B2157" s="173" t="s">
        <v>23474</v>
      </c>
      <c r="C2157" s="174" t="s">
        <v>22497</v>
      </c>
    </row>
    <row r="2158" spans="1:3" ht="12" customHeight="1" x14ac:dyDescent="0.2">
      <c r="A2158" s="172" t="s">
        <v>2545</v>
      </c>
      <c r="B2158" s="173" t="s">
        <v>23475</v>
      </c>
      <c r="C2158" s="174" t="s">
        <v>22497</v>
      </c>
    </row>
    <row r="2159" spans="1:3" ht="12" customHeight="1" x14ac:dyDescent="0.2">
      <c r="A2159" s="172" t="s">
        <v>2546</v>
      </c>
      <c r="B2159" s="173" t="s">
        <v>23475</v>
      </c>
      <c r="C2159" s="174" t="s">
        <v>22497</v>
      </c>
    </row>
    <row r="2160" spans="1:3" ht="12" customHeight="1" x14ac:dyDescent="0.2">
      <c r="A2160" s="172" t="s">
        <v>2547</v>
      </c>
      <c r="B2160" s="173" t="s">
        <v>23476</v>
      </c>
      <c r="C2160" s="174" t="s">
        <v>22497</v>
      </c>
    </row>
    <row r="2161" spans="1:3" ht="12" customHeight="1" x14ac:dyDescent="0.2">
      <c r="A2161" s="172" t="s">
        <v>2548</v>
      </c>
      <c r="B2161" s="173" t="s">
        <v>23476</v>
      </c>
      <c r="C2161" s="174" t="s">
        <v>22497</v>
      </c>
    </row>
    <row r="2162" spans="1:3" ht="12" customHeight="1" x14ac:dyDescent="0.2">
      <c r="A2162" s="172" t="s">
        <v>99</v>
      </c>
      <c r="B2162" s="173" t="s">
        <v>23477</v>
      </c>
      <c r="C2162" s="174" t="s">
        <v>22497</v>
      </c>
    </row>
    <row r="2163" spans="1:3" ht="12" customHeight="1" x14ac:dyDescent="0.2">
      <c r="A2163" s="172" t="s">
        <v>2549</v>
      </c>
      <c r="B2163" s="173" t="s">
        <v>23477</v>
      </c>
      <c r="C2163" s="174" t="s">
        <v>22497</v>
      </c>
    </row>
    <row r="2164" spans="1:3" ht="12" customHeight="1" x14ac:dyDescent="0.2">
      <c r="A2164" s="172" t="s">
        <v>2550</v>
      </c>
      <c r="B2164" s="173" t="s">
        <v>23478</v>
      </c>
      <c r="C2164" s="174" t="s">
        <v>22497</v>
      </c>
    </row>
    <row r="2165" spans="1:3" ht="12" customHeight="1" x14ac:dyDescent="0.2">
      <c r="A2165" s="172" t="s">
        <v>2551</v>
      </c>
      <c r="B2165" s="173" t="s">
        <v>23478</v>
      </c>
      <c r="C2165" s="174" t="s">
        <v>22497</v>
      </c>
    </row>
    <row r="2166" spans="1:3" ht="12" customHeight="1" x14ac:dyDescent="0.2">
      <c r="A2166" s="172" t="s">
        <v>2552</v>
      </c>
      <c r="B2166" s="173" t="s">
        <v>23479</v>
      </c>
      <c r="C2166" s="174" t="s">
        <v>22497</v>
      </c>
    </row>
    <row r="2167" spans="1:3" ht="12" customHeight="1" x14ac:dyDescent="0.2">
      <c r="A2167" s="172" t="s">
        <v>2553</v>
      </c>
      <c r="B2167" s="173" t="s">
        <v>23479</v>
      </c>
      <c r="C2167" s="174" t="s">
        <v>22497</v>
      </c>
    </row>
    <row r="2168" spans="1:3" ht="12" customHeight="1" x14ac:dyDescent="0.2">
      <c r="A2168" s="172" t="s">
        <v>2554</v>
      </c>
      <c r="B2168" s="173" t="s">
        <v>23480</v>
      </c>
      <c r="C2168" s="174" t="s">
        <v>22497</v>
      </c>
    </row>
    <row r="2169" spans="1:3" ht="12" customHeight="1" x14ac:dyDescent="0.2">
      <c r="A2169" s="172" t="s">
        <v>2555</v>
      </c>
      <c r="B2169" s="173" t="s">
        <v>23480</v>
      </c>
      <c r="C2169" s="174" t="s">
        <v>22497</v>
      </c>
    </row>
    <row r="2170" spans="1:3" ht="12" customHeight="1" x14ac:dyDescent="0.2">
      <c r="A2170" s="172" t="s">
        <v>2556</v>
      </c>
      <c r="B2170" s="173" t="s">
        <v>23481</v>
      </c>
      <c r="C2170" s="174" t="s">
        <v>22497</v>
      </c>
    </row>
    <row r="2171" spans="1:3" ht="12" customHeight="1" x14ac:dyDescent="0.2">
      <c r="A2171" s="172" t="s">
        <v>2557</v>
      </c>
      <c r="B2171" s="173" t="s">
        <v>23481</v>
      </c>
      <c r="C2171" s="174" t="s">
        <v>22497</v>
      </c>
    </row>
    <row r="2172" spans="1:3" ht="12" customHeight="1" x14ac:dyDescent="0.2">
      <c r="A2172" s="172" t="s">
        <v>2558</v>
      </c>
      <c r="B2172" s="173" t="s">
        <v>23482</v>
      </c>
      <c r="C2172" s="174" t="s">
        <v>22497</v>
      </c>
    </row>
    <row r="2173" spans="1:3" ht="12" customHeight="1" x14ac:dyDescent="0.2">
      <c r="A2173" s="172" t="s">
        <v>2559</v>
      </c>
      <c r="B2173" s="173" t="s">
        <v>23482</v>
      </c>
      <c r="C2173" s="174" t="s">
        <v>22497</v>
      </c>
    </row>
    <row r="2174" spans="1:3" ht="12" customHeight="1" x14ac:dyDescent="0.2">
      <c r="A2174" s="172" t="s">
        <v>2560</v>
      </c>
      <c r="B2174" s="173" t="s">
        <v>23483</v>
      </c>
      <c r="C2174" s="174" t="s">
        <v>22497</v>
      </c>
    </row>
    <row r="2175" spans="1:3" ht="12" customHeight="1" x14ac:dyDescent="0.2">
      <c r="A2175" s="172" t="s">
        <v>2561</v>
      </c>
      <c r="B2175" s="173" t="s">
        <v>23483</v>
      </c>
      <c r="C2175" s="174" t="s">
        <v>22497</v>
      </c>
    </row>
    <row r="2176" spans="1:3" ht="12" customHeight="1" x14ac:dyDescent="0.2">
      <c r="A2176" s="172" t="s">
        <v>2562</v>
      </c>
      <c r="B2176" s="173" t="s">
        <v>23484</v>
      </c>
      <c r="C2176" s="174" t="s">
        <v>22497</v>
      </c>
    </row>
    <row r="2177" spans="1:3" ht="12" customHeight="1" x14ac:dyDescent="0.2">
      <c r="A2177" s="172" t="s">
        <v>2563</v>
      </c>
      <c r="B2177" s="173" t="s">
        <v>23484</v>
      </c>
      <c r="C2177" s="174" t="s">
        <v>22497</v>
      </c>
    </row>
    <row r="2178" spans="1:3" ht="12" customHeight="1" x14ac:dyDescent="0.2">
      <c r="A2178" s="172" t="s">
        <v>2564</v>
      </c>
      <c r="B2178" s="173" t="s">
        <v>23485</v>
      </c>
      <c r="C2178" s="174" t="s">
        <v>22497</v>
      </c>
    </row>
    <row r="2179" spans="1:3" ht="12" customHeight="1" x14ac:dyDescent="0.2">
      <c r="A2179" s="172" t="s">
        <v>2565</v>
      </c>
      <c r="B2179" s="173" t="s">
        <v>23485</v>
      </c>
      <c r="C2179" s="174" t="s">
        <v>22497</v>
      </c>
    </row>
    <row r="2180" spans="1:3" ht="12" customHeight="1" x14ac:dyDescent="0.2">
      <c r="A2180" s="172" t="s">
        <v>2566</v>
      </c>
      <c r="B2180" s="173" t="s">
        <v>23486</v>
      </c>
      <c r="C2180" s="174" t="s">
        <v>22497</v>
      </c>
    </row>
    <row r="2181" spans="1:3" ht="12" customHeight="1" x14ac:dyDescent="0.2">
      <c r="A2181" s="172" t="s">
        <v>2567</v>
      </c>
      <c r="B2181" s="173" t="s">
        <v>23486</v>
      </c>
      <c r="C2181" s="174" t="s">
        <v>22497</v>
      </c>
    </row>
    <row r="2182" spans="1:3" ht="12" customHeight="1" x14ac:dyDescent="0.2">
      <c r="A2182" s="172" t="s">
        <v>2568</v>
      </c>
      <c r="B2182" s="173" t="s">
        <v>23487</v>
      </c>
      <c r="C2182" s="174" t="s">
        <v>22497</v>
      </c>
    </row>
    <row r="2183" spans="1:3" ht="12" customHeight="1" x14ac:dyDescent="0.2">
      <c r="A2183" s="172" t="s">
        <v>2569</v>
      </c>
      <c r="B2183" s="173" t="s">
        <v>23487</v>
      </c>
      <c r="C2183" s="174" t="s">
        <v>22497</v>
      </c>
    </row>
    <row r="2184" spans="1:3" ht="12" customHeight="1" x14ac:dyDescent="0.2">
      <c r="A2184" s="172" t="s">
        <v>2570</v>
      </c>
      <c r="B2184" s="173" t="s">
        <v>23488</v>
      </c>
      <c r="C2184" s="174" t="s">
        <v>22497</v>
      </c>
    </row>
    <row r="2185" spans="1:3" ht="12" customHeight="1" x14ac:dyDescent="0.2">
      <c r="A2185" s="172" t="s">
        <v>2571</v>
      </c>
      <c r="B2185" s="173" t="s">
        <v>23488</v>
      </c>
      <c r="C2185" s="174" t="s">
        <v>22497</v>
      </c>
    </row>
    <row r="2186" spans="1:3" ht="12" customHeight="1" x14ac:dyDescent="0.2">
      <c r="A2186" s="172" t="s">
        <v>130</v>
      </c>
      <c r="B2186" s="173" t="s">
        <v>23489</v>
      </c>
      <c r="C2186" s="174" t="s">
        <v>22497</v>
      </c>
    </row>
    <row r="2187" spans="1:3" ht="12" customHeight="1" x14ac:dyDescent="0.2">
      <c r="A2187" s="172" t="s">
        <v>2572</v>
      </c>
      <c r="B2187" s="173" t="s">
        <v>23489</v>
      </c>
      <c r="C2187" s="174" t="s">
        <v>22497</v>
      </c>
    </row>
    <row r="2188" spans="1:3" ht="12" customHeight="1" x14ac:dyDescent="0.2">
      <c r="A2188" s="172" t="s">
        <v>132</v>
      </c>
      <c r="B2188" s="173" t="s">
        <v>23490</v>
      </c>
      <c r="C2188" s="174" t="s">
        <v>22497</v>
      </c>
    </row>
    <row r="2189" spans="1:3" ht="12" customHeight="1" x14ac:dyDescent="0.2">
      <c r="A2189" s="172" t="s">
        <v>2573</v>
      </c>
      <c r="B2189" s="173" t="s">
        <v>23490</v>
      </c>
      <c r="C2189" s="174" t="s">
        <v>22497</v>
      </c>
    </row>
    <row r="2190" spans="1:3" ht="12" customHeight="1" x14ac:dyDescent="0.2">
      <c r="A2190" s="172" t="s">
        <v>2574</v>
      </c>
      <c r="B2190" s="173" t="s">
        <v>23491</v>
      </c>
      <c r="C2190" s="174" t="s">
        <v>22497</v>
      </c>
    </row>
    <row r="2191" spans="1:3" ht="12" customHeight="1" x14ac:dyDescent="0.2">
      <c r="A2191" s="172" t="s">
        <v>2575</v>
      </c>
      <c r="B2191" s="173" t="s">
        <v>23491</v>
      </c>
      <c r="C2191" s="174" t="s">
        <v>22497</v>
      </c>
    </row>
    <row r="2192" spans="1:3" ht="12" customHeight="1" x14ac:dyDescent="0.2">
      <c r="A2192" s="172" t="s">
        <v>2576</v>
      </c>
      <c r="B2192" s="173" t="s">
        <v>23492</v>
      </c>
      <c r="C2192" s="174" t="s">
        <v>22497</v>
      </c>
    </row>
    <row r="2193" spans="1:3" ht="12" customHeight="1" x14ac:dyDescent="0.2">
      <c r="A2193" s="172" t="s">
        <v>2577</v>
      </c>
      <c r="B2193" s="173" t="s">
        <v>23492</v>
      </c>
      <c r="C2193" s="174" t="s">
        <v>22497</v>
      </c>
    </row>
    <row r="2194" spans="1:3" ht="12" customHeight="1" x14ac:dyDescent="0.2">
      <c r="A2194" s="172" t="s">
        <v>2578</v>
      </c>
      <c r="B2194" s="173" t="s">
        <v>23493</v>
      </c>
      <c r="C2194" s="174" t="s">
        <v>22497</v>
      </c>
    </row>
    <row r="2195" spans="1:3" ht="12" customHeight="1" x14ac:dyDescent="0.2">
      <c r="A2195" s="172" t="s">
        <v>2579</v>
      </c>
      <c r="B2195" s="173" t="s">
        <v>23493</v>
      </c>
      <c r="C2195" s="174" t="s">
        <v>22497</v>
      </c>
    </row>
    <row r="2196" spans="1:3" ht="12" customHeight="1" x14ac:dyDescent="0.2">
      <c r="A2196" s="172" t="s">
        <v>2580</v>
      </c>
      <c r="B2196" s="173" t="s">
        <v>23494</v>
      </c>
      <c r="C2196" s="174" t="s">
        <v>22497</v>
      </c>
    </row>
    <row r="2197" spans="1:3" ht="12" customHeight="1" x14ac:dyDescent="0.2">
      <c r="A2197" s="172" t="s">
        <v>2581</v>
      </c>
      <c r="B2197" s="173" t="s">
        <v>23494</v>
      </c>
      <c r="C2197" s="174" t="s">
        <v>22497</v>
      </c>
    </row>
    <row r="2198" spans="1:3" ht="12" customHeight="1" x14ac:dyDescent="0.2">
      <c r="A2198" s="172" t="s">
        <v>94</v>
      </c>
      <c r="B2198" s="173" t="s">
        <v>23495</v>
      </c>
      <c r="C2198" s="174" t="s">
        <v>22497</v>
      </c>
    </row>
    <row r="2199" spans="1:3" ht="12" customHeight="1" x14ac:dyDescent="0.2">
      <c r="A2199" s="172" t="s">
        <v>2582</v>
      </c>
      <c r="B2199" s="173" t="s">
        <v>23495</v>
      </c>
      <c r="C2199" s="174" t="s">
        <v>22497</v>
      </c>
    </row>
    <row r="2200" spans="1:3" ht="12" customHeight="1" x14ac:dyDescent="0.2">
      <c r="A2200" s="172" t="s">
        <v>2583</v>
      </c>
      <c r="B2200" s="173" t="s">
        <v>23496</v>
      </c>
      <c r="C2200" s="174" t="s">
        <v>22497</v>
      </c>
    </row>
    <row r="2201" spans="1:3" ht="12" customHeight="1" x14ac:dyDescent="0.2">
      <c r="A2201" s="172" t="s">
        <v>2584</v>
      </c>
      <c r="B2201" s="173" t="s">
        <v>23496</v>
      </c>
      <c r="C2201" s="174" t="s">
        <v>22497</v>
      </c>
    </row>
    <row r="2202" spans="1:3" ht="12" customHeight="1" x14ac:dyDescent="0.2">
      <c r="A2202" s="172" t="s">
        <v>2585</v>
      </c>
      <c r="B2202" s="173" t="s">
        <v>23497</v>
      </c>
      <c r="C2202" s="174" t="s">
        <v>22497</v>
      </c>
    </row>
    <row r="2203" spans="1:3" ht="12" customHeight="1" x14ac:dyDescent="0.2">
      <c r="A2203" s="172" t="s">
        <v>2586</v>
      </c>
      <c r="B2203" s="173" t="s">
        <v>23497</v>
      </c>
      <c r="C2203" s="174" t="s">
        <v>22497</v>
      </c>
    </row>
    <row r="2204" spans="1:3" ht="12" customHeight="1" x14ac:dyDescent="0.2">
      <c r="A2204" s="172" t="s">
        <v>2587</v>
      </c>
      <c r="B2204" s="173" t="s">
        <v>23498</v>
      </c>
      <c r="C2204" s="174" t="s">
        <v>22497</v>
      </c>
    </row>
    <row r="2205" spans="1:3" ht="12" customHeight="1" x14ac:dyDescent="0.2">
      <c r="A2205" s="172" t="s">
        <v>2588</v>
      </c>
      <c r="B2205" s="173" t="s">
        <v>23498</v>
      </c>
      <c r="C2205" s="174" t="s">
        <v>22497</v>
      </c>
    </row>
    <row r="2206" spans="1:3" ht="12" customHeight="1" x14ac:dyDescent="0.2">
      <c r="A2206" s="172" t="s">
        <v>2589</v>
      </c>
      <c r="B2206" s="173" t="s">
        <v>23499</v>
      </c>
      <c r="C2206" s="174" t="s">
        <v>22497</v>
      </c>
    </row>
    <row r="2207" spans="1:3" ht="12" customHeight="1" x14ac:dyDescent="0.2">
      <c r="A2207" s="172" t="s">
        <v>2590</v>
      </c>
      <c r="B2207" s="173" t="s">
        <v>23499</v>
      </c>
      <c r="C2207" s="174" t="s">
        <v>22497</v>
      </c>
    </row>
    <row r="2208" spans="1:3" ht="12" customHeight="1" x14ac:dyDescent="0.2">
      <c r="A2208" s="172" t="s">
        <v>2591</v>
      </c>
      <c r="B2208" s="173" t="s">
        <v>23500</v>
      </c>
      <c r="C2208" s="174" t="s">
        <v>22497</v>
      </c>
    </row>
    <row r="2209" spans="1:3" ht="12" customHeight="1" x14ac:dyDescent="0.2">
      <c r="A2209" s="172" t="s">
        <v>2592</v>
      </c>
      <c r="B2209" s="173" t="s">
        <v>23500</v>
      </c>
      <c r="C2209" s="174" t="s">
        <v>22497</v>
      </c>
    </row>
    <row r="2210" spans="1:3" ht="12" customHeight="1" x14ac:dyDescent="0.2">
      <c r="A2210" s="172" t="s">
        <v>2593</v>
      </c>
      <c r="B2210" s="173" t="s">
        <v>23501</v>
      </c>
      <c r="C2210" s="174" t="s">
        <v>22497</v>
      </c>
    </row>
    <row r="2211" spans="1:3" ht="12" customHeight="1" x14ac:dyDescent="0.2">
      <c r="A2211" s="172" t="s">
        <v>2594</v>
      </c>
      <c r="B2211" s="173" t="s">
        <v>23501</v>
      </c>
      <c r="C2211" s="174" t="s">
        <v>22497</v>
      </c>
    </row>
    <row r="2212" spans="1:3" ht="12" customHeight="1" x14ac:dyDescent="0.2">
      <c r="A2212" s="172" t="s">
        <v>2595</v>
      </c>
      <c r="B2212" s="173" t="s">
        <v>23502</v>
      </c>
      <c r="C2212" s="174" t="s">
        <v>22497</v>
      </c>
    </row>
    <row r="2213" spans="1:3" ht="12" customHeight="1" x14ac:dyDescent="0.2">
      <c r="A2213" s="172" t="s">
        <v>2596</v>
      </c>
      <c r="B2213" s="173" t="s">
        <v>23502</v>
      </c>
      <c r="C2213" s="174" t="s">
        <v>22497</v>
      </c>
    </row>
    <row r="2214" spans="1:3" ht="12" customHeight="1" x14ac:dyDescent="0.2">
      <c r="A2214" s="172" t="s">
        <v>2597</v>
      </c>
      <c r="B2214" s="173" t="s">
        <v>23503</v>
      </c>
      <c r="C2214" s="174" t="s">
        <v>22497</v>
      </c>
    </row>
    <row r="2215" spans="1:3" ht="12" customHeight="1" x14ac:dyDescent="0.2">
      <c r="A2215" s="172" t="s">
        <v>2598</v>
      </c>
      <c r="B2215" s="173" t="s">
        <v>23503</v>
      </c>
      <c r="C2215" s="174" t="s">
        <v>22497</v>
      </c>
    </row>
    <row r="2216" spans="1:3" ht="12" customHeight="1" x14ac:dyDescent="0.2">
      <c r="A2216" s="172" t="s">
        <v>2599</v>
      </c>
      <c r="B2216" s="173" t="s">
        <v>23504</v>
      </c>
      <c r="C2216" s="174" t="s">
        <v>22497</v>
      </c>
    </row>
    <row r="2217" spans="1:3" ht="12" customHeight="1" x14ac:dyDescent="0.2">
      <c r="A2217" s="172" t="s">
        <v>2600</v>
      </c>
      <c r="B2217" s="173" t="s">
        <v>23504</v>
      </c>
      <c r="C2217" s="174" t="s">
        <v>22497</v>
      </c>
    </row>
    <row r="2218" spans="1:3" ht="12" customHeight="1" x14ac:dyDescent="0.2">
      <c r="A2218" s="172" t="s">
        <v>2601</v>
      </c>
      <c r="B2218" s="173" t="s">
        <v>23505</v>
      </c>
      <c r="C2218" s="174" t="s">
        <v>22497</v>
      </c>
    </row>
    <row r="2219" spans="1:3" ht="12" customHeight="1" x14ac:dyDescent="0.2">
      <c r="A2219" s="172" t="s">
        <v>2602</v>
      </c>
      <c r="B2219" s="173" t="s">
        <v>23505</v>
      </c>
      <c r="C2219" s="174" t="s">
        <v>22497</v>
      </c>
    </row>
    <row r="2220" spans="1:3" ht="12" customHeight="1" x14ac:dyDescent="0.2">
      <c r="A2220" s="172" t="s">
        <v>2603</v>
      </c>
      <c r="B2220" s="173" t="s">
        <v>23506</v>
      </c>
      <c r="C2220" s="174" t="s">
        <v>22497</v>
      </c>
    </row>
    <row r="2221" spans="1:3" ht="12" customHeight="1" x14ac:dyDescent="0.2">
      <c r="A2221" s="172" t="s">
        <v>2604</v>
      </c>
      <c r="B2221" s="173" t="s">
        <v>23506</v>
      </c>
      <c r="C2221" s="174" t="s">
        <v>22497</v>
      </c>
    </row>
    <row r="2222" spans="1:3" ht="12" customHeight="1" x14ac:dyDescent="0.2">
      <c r="A2222" s="172" t="s">
        <v>2605</v>
      </c>
      <c r="B2222" s="173" t="s">
        <v>23507</v>
      </c>
      <c r="C2222" s="174" t="s">
        <v>22497</v>
      </c>
    </row>
    <row r="2223" spans="1:3" ht="12" customHeight="1" x14ac:dyDescent="0.2">
      <c r="A2223" s="172" t="s">
        <v>2606</v>
      </c>
      <c r="B2223" s="173" t="s">
        <v>23507</v>
      </c>
      <c r="C2223" s="174" t="s">
        <v>22497</v>
      </c>
    </row>
    <row r="2224" spans="1:3" ht="12" customHeight="1" x14ac:dyDescent="0.2">
      <c r="A2224" s="172" t="s">
        <v>2607</v>
      </c>
      <c r="B2224" s="173" t="s">
        <v>23508</v>
      </c>
      <c r="C2224" s="174" t="s">
        <v>22497</v>
      </c>
    </row>
    <row r="2225" spans="1:3" ht="12" customHeight="1" x14ac:dyDescent="0.2">
      <c r="A2225" s="172" t="s">
        <v>2608</v>
      </c>
      <c r="B2225" s="173" t="s">
        <v>23508</v>
      </c>
      <c r="C2225" s="174" t="s">
        <v>22497</v>
      </c>
    </row>
    <row r="2226" spans="1:3" ht="12" customHeight="1" x14ac:dyDescent="0.2">
      <c r="A2226" s="172" t="s">
        <v>2609</v>
      </c>
      <c r="B2226" s="173" t="s">
        <v>23509</v>
      </c>
      <c r="C2226" s="174" t="s">
        <v>22497</v>
      </c>
    </row>
    <row r="2227" spans="1:3" ht="12" customHeight="1" x14ac:dyDescent="0.2">
      <c r="A2227" s="172" t="s">
        <v>2610</v>
      </c>
      <c r="B2227" s="173" t="s">
        <v>23509</v>
      </c>
      <c r="C2227" s="174" t="s">
        <v>22497</v>
      </c>
    </row>
    <row r="2228" spans="1:3" ht="12" customHeight="1" x14ac:dyDescent="0.2">
      <c r="A2228" s="172" t="s">
        <v>2611</v>
      </c>
      <c r="B2228" s="173" t="s">
        <v>23510</v>
      </c>
      <c r="C2228" s="174" t="s">
        <v>22497</v>
      </c>
    </row>
    <row r="2229" spans="1:3" ht="12" customHeight="1" x14ac:dyDescent="0.2">
      <c r="A2229" s="172" t="s">
        <v>2612</v>
      </c>
      <c r="B2229" s="173" t="s">
        <v>23510</v>
      </c>
      <c r="C2229" s="174" t="s">
        <v>22497</v>
      </c>
    </row>
    <row r="2230" spans="1:3" ht="12" customHeight="1" x14ac:dyDescent="0.2">
      <c r="A2230" s="172" t="s">
        <v>2613</v>
      </c>
      <c r="B2230" s="173" t="s">
        <v>23511</v>
      </c>
      <c r="C2230" s="174" t="s">
        <v>22497</v>
      </c>
    </row>
    <row r="2231" spans="1:3" ht="12" customHeight="1" x14ac:dyDescent="0.2">
      <c r="A2231" s="172" t="s">
        <v>2614</v>
      </c>
      <c r="B2231" s="173" t="s">
        <v>23511</v>
      </c>
      <c r="C2231" s="174" t="s">
        <v>22497</v>
      </c>
    </row>
    <row r="2232" spans="1:3" ht="12" customHeight="1" x14ac:dyDescent="0.2">
      <c r="A2232" s="172" t="s">
        <v>2615</v>
      </c>
      <c r="B2232" s="173" t="s">
        <v>23512</v>
      </c>
      <c r="C2232" s="174" t="s">
        <v>22497</v>
      </c>
    </row>
    <row r="2233" spans="1:3" ht="12" customHeight="1" x14ac:dyDescent="0.2">
      <c r="A2233" s="172" t="s">
        <v>2616</v>
      </c>
      <c r="B2233" s="173" t="s">
        <v>23512</v>
      </c>
      <c r="C2233" s="174" t="s">
        <v>22497</v>
      </c>
    </row>
    <row r="2234" spans="1:3" ht="12" customHeight="1" x14ac:dyDescent="0.2">
      <c r="A2234" s="172" t="s">
        <v>2617</v>
      </c>
      <c r="B2234" s="173" t="s">
        <v>23513</v>
      </c>
      <c r="C2234" s="174" t="s">
        <v>22497</v>
      </c>
    </row>
    <row r="2235" spans="1:3" ht="12" customHeight="1" x14ac:dyDescent="0.2">
      <c r="A2235" s="172" t="s">
        <v>2618</v>
      </c>
      <c r="B2235" s="173" t="s">
        <v>23513</v>
      </c>
      <c r="C2235" s="174" t="s">
        <v>22497</v>
      </c>
    </row>
    <row r="2236" spans="1:3" ht="12" customHeight="1" x14ac:dyDescent="0.2">
      <c r="A2236" s="172" t="s">
        <v>2619</v>
      </c>
      <c r="B2236" s="173" t="s">
        <v>23514</v>
      </c>
      <c r="C2236" s="174" t="s">
        <v>22497</v>
      </c>
    </row>
    <row r="2237" spans="1:3" ht="12" customHeight="1" x14ac:dyDescent="0.2">
      <c r="A2237" s="172" t="s">
        <v>2620</v>
      </c>
      <c r="B2237" s="173" t="s">
        <v>23514</v>
      </c>
      <c r="C2237" s="174" t="s">
        <v>22497</v>
      </c>
    </row>
    <row r="2238" spans="1:3" ht="12" customHeight="1" x14ac:dyDescent="0.2">
      <c r="A2238" s="172" t="s">
        <v>2621</v>
      </c>
      <c r="B2238" s="173" t="s">
        <v>23515</v>
      </c>
      <c r="C2238" s="174" t="s">
        <v>22497</v>
      </c>
    </row>
    <row r="2239" spans="1:3" ht="12" customHeight="1" x14ac:dyDescent="0.2">
      <c r="A2239" s="172" t="s">
        <v>2622</v>
      </c>
      <c r="B2239" s="173" t="s">
        <v>23515</v>
      </c>
      <c r="C2239" s="174" t="s">
        <v>22497</v>
      </c>
    </row>
    <row r="2240" spans="1:3" ht="12" customHeight="1" x14ac:dyDescent="0.2">
      <c r="A2240" s="172" t="s">
        <v>2623</v>
      </c>
      <c r="B2240" s="173" t="s">
        <v>23516</v>
      </c>
      <c r="C2240" s="174" t="s">
        <v>22497</v>
      </c>
    </row>
    <row r="2241" spans="1:3" ht="12" customHeight="1" x14ac:dyDescent="0.2">
      <c r="A2241" s="172" t="s">
        <v>2624</v>
      </c>
      <c r="B2241" s="173" t="s">
        <v>23516</v>
      </c>
      <c r="C2241" s="174" t="s">
        <v>22497</v>
      </c>
    </row>
    <row r="2242" spans="1:3" ht="12" customHeight="1" x14ac:dyDescent="0.2">
      <c r="A2242" s="172" t="s">
        <v>2625</v>
      </c>
      <c r="B2242" s="173" t="s">
        <v>23517</v>
      </c>
      <c r="C2242" s="174" t="s">
        <v>22497</v>
      </c>
    </row>
    <row r="2243" spans="1:3" ht="12" customHeight="1" x14ac:dyDescent="0.2">
      <c r="A2243" s="172" t="s">
        <v>2626</v>
      </c>
      <c r="B2243" s="173" t="s">
        <v>23517</v>
      </c>
      <c r="C2243" s="174" t="s">
        <v>22497</v>
      </c>
    </row>
    <row r="2244" spans="1:3" ht="12" customHeight="1" x14ac:dyDescent="0.2">
      <c r="A2244" s="172" t="s">
        <v>2627</v>
      </c>
      <c r="B2244" s="173" t="s">
        <v>23518</v>
      </c>
      <c r="C2244" s="174" t="s">
        <v>22497</v>
      </c>
    </row>
    <row r="2245" spans="1:3" ht="12" customHeight="1" x14ac:dyDescent="0.2">
      <c r="A2245" s="172" t="s">
        <v>2628</v>
      </c>
      <c r="B2245" s="173" t="s">
        <v>23518</v>
      </c>
      <c r="C2245" s="174" t="s">
        <v>22497</v>
      </c>
    </row>
    <row r="2246" spans="1:3" ht="12" customHeight="1" x14ac:dyDescent="0.2">
      <c r="A2246" s="172" t="s">
        <v>2629</v>
      </c>
      <c r="B2246" s="173" t="s">
        <v>23519</v>
      </c>
      <c r="C2246" s="174" t="s">
        <v>22497</v>
      </c>
    </row>
    <row r="2247" spans="1:3" ht="12" customHeight="1" x14ac:dyDescent="0.2">
      <c r="A2247" s="172" t="s">
        <v>2630</v>
      </c>
      <c r="B2247" s="173" t="s">
        <v>23519</v>
      </c>
      <c r="C2247" s="174" t="s">
        <v>22497</v>
      </c>
    </row>
    <row r="2248" spans="1:3" ht="12" customHeight="1" x14ac:dyDescent="0.2">
      <c r="A2248" s="172" t="s">
        <v>2631</v>
      </c>
      <c r="B2248" s="173" t="s">
        <v>23520</v>
      </c>
      <c r="C2248" s="174" t="s">
        <v>22497</v>
      </c>
    </row>
    <row r="2249" spans="1:3" ht="12" customHeight="1" x14ac:dyDescent="0.2">
      <c r="A2249" s="172" t="s">
        <v>2632</v>
      </c>
      <c r="B2249" s="173" t="s">
        <v>23520</v>
      </c>
      <c r="C2249" s="174" t="s">
        <v>22497</v>
      </c>
    </row>
    <row r="2250" spans="1:3" ht="12" customHeight="1" x14ac:dyDescent="0.2">
      <c r="A2250" s="172" t="s">
        <v>2633</v>
      </c>
      <c r="B2250" s="173" t="s">
        <v>23521</v>
      </c>
      <c r="C2250" s="174" t="s">
        <v>22497</v>
      </c>
    </row>
    <row r="2251" spans="1:3" ht="12" customHeight="1" x14ac:dyDescent="0.2">
      <c r="A2251" s="172" t="s">
        <v>2634</v>
      </c>
      <c r="B2251" s="173" t="s">
        <v>23521</v>
      </c>
      <c r="C2251" s="174" t="s">
        <v>22497</v>
      </c>
    </row>
    <row r="2252" spans="1:3" ht="12" customHeight="1" x14ac:dyDescent="0.2">
      <c r="A2252" s="172" t="s">
        <v>2635</v>
      </c>
      <c r="B2252" s="173" t="s">
        <v>23522</v>
      </c>
      <c r="C2252" s="174" t="s">
        <v>22497</v>
      </c>
    </row>
    <row r="2253" spans="1:3" ht="12" customHeight="1" x14ac:dyDescent="0.2">
      <c r="A2253" s="172" t="s">
        <v>2636</v>
      </c>
      <c r="B2253" s="173" t="s">
        <v>23522</v>
      </c>
      <c r="C2253" s="174" t="s">
        <v>22497</v>
      </c>
    </row>
    <row r="2254" spans="1:3" ht="12" customHeight="1" x14ac:dyDescent="0.2">
      <c r="A2254" s="172" t="s">
        <v>2637</v>
      </c>
      <c r="B2254" s="173" t="s">
        <v>23523</v>
      </c>
      <c r="C2254" s="174" t="s">
        <v>22497</v>
      </c>
    </row>
    <row r="2255" spans="1:3" ht="12" customHeight="1" x14ac:dyDescent="0.2">
      <c r="A2255" s="172" t="s">
        <v>2638</v>
      </c>
      <c r="B2255" s="173" t="s">
        <v>23523</v>
      </c>
      <c r="C2255" s="174" t="s">
        <v>22497</v>
      </c>
    </row>
    <row r="2256" spans="1:3" ht="12" customHeight="1" x14ac:dyDescent="0.2">
      <c r="A2256" s="172" t="s">
        <v>2639</v>
      </c>
      <c r="B2256" s="173" t="s">
        <v>23524</v>
      </c>
      <c r="C2256" s="174" t="s">
        <v>22497</v>
      </c>
    </row>
    <row r="2257" spans="1:3" ht="12" customHeight="1" x14ac:dyDescent="0.2">
      <c r="A2257" s="172" t="s">
        <v>2640</v>
      </c>
      <c r="B2257" s="173" t="s">
        <v>23524</v>
      </c>
      <c r="C2257" s="174" t="s">
        <v>22497</v>
      </c>
    </row>
    <row r="2258" spans="1:3" ht="12" customHeight="1" x14ac:dyDescent="0.2">
      <c r="A2258" s="172" t="s">
        <v>2641</v>
      </c>
      <c r="B2258" s="173" t="s">
        <v>23525</v>
      </c>
      <c r="C2258" s="174" t="s">
        <v>22497</v>
      </c>
    </row>
    <row r="2259" spans="1:3" ht="12" customHeight="1" x14ac:dyDescent="0.2">
      <c r="A2259" s="172" t="s">
        <v>2642</v>
      </c>
      <c r="B2259" s="173" t="s">
        <v>23525</v>
      </c>
      <c r="C2259" s="174" t="s">
        <v>22497</v>
      </c>
    </row>
    <row r="2260" spans="1:3" ht="12" customHeight="1" x14ac:dyDescent="0.2">
      <c r="A2260" s="172" t="s">
        <v>2643</v>
      </c>
      <c r="B2260" s="173" t="s">
        <v>23526</v>
      </c>
      <c r="C2260" s="174" t="s">
        <v>22497</v>
      </c>
    </row>
    <row r="2261" spans="1:3" ht="12" customHeight="1" x14ac:dyDescent="0.2">
      <c r="A2261" s="172" t="s">
        <v>2644</v>
      </c>
      <c r="B2261" s="173" t="s">
        <v>23526</v>
      </c>
      <c r="C2261" s="174" t="s">
        <v>22497</v>
      </c>
    </row>
    <row r="2262" spans="1:3" ht="12" customHeight="1" x14ac:dyDescent="0.2">
      <c r="A2262" s="172" t="s">
        <v>2645</v>
      </c>
      <c r="B2262" s="173" t="s">
        <v>23527</v>
      </c>
      <c r="C2262" s="174" t="s">
        <v>22497</v>
      </c>
    </row>
    <row r="2263" spans="1:3" ht="12" customHeight="1" x14ac:dyDescent="0.2">
      <c r="A2263" s="172" t="s">
        <v>2646</v>
      </c>
      <c r="B2263" s="173" t="s">
        <v>23527</v>
      </c>
      <c r="C2263" s="174" t="s">
        <v>22497</v>
      </c>
    </row>
    <row r="2264" spans="1:3" ht="12" customHeight="1" x14ac:dyDescent="0.2">
      <c r="A2264" s="172" t="s">
        <v>2647</v>
      </c>
      <c r="B2264" s="173" t="s">
        <v>23528</v>
      </c>
      <c r="C2264" s="174" t="s">
        <v>22497</v>
      </c>
    </row>
    <row r="2265" spans="1:3" ht="12" customHeight="1" x14ac:dyDescent="0.2">
      <c r="A2265" s="172" t="s">
        <v>2648</v>
      </c>
      <c r="B2265" s="173" t="s">
        <v>23528</v>
      </c>
      <c r="C2265" s="174" t="s">
        <v>22497</v>
      </c>
    </row>
    <row r="2266" spans="1:3" ht="12" customHeight="1" x14ac:dyDescent="0.2">
      <c r="A2266" s="172" t="s">
        <v>2649</v>
      </c>
      <c r="B2266" s="173" t="s">
        <v>23529</v>
      </c>
      <c r="C2266" s="174" t="s">
        <v>22497</v>
      </c>
    </row>
    <row r="2267" spans="1:3" ht="12" customHeight="1" x14ac:dyDescent="0.2">
      <c r="A2267" s="172" t="s">
        <v>2650</v>
      </c>
      <c r="B2267" s="173" t="s">
        <v>23529</v>
      </c>
      <c r="C2267" s="174" t="s">
        <v>22497</v>
      </c>
    </row>
    <row r="2268" spans="1:3" ht="12" customHeight="1" x14ac:dyDescent="0.2">
      <c r="A2268" s="172" t="s">
        <v>2651</v>
      </c>
      <c r="B2268" s="173" t="s">
        <v>23530</v>
      </c>
      <c r="C2268" s="174" t="s">
        <v>22497</v>
      </c>
    </row>
    <row r="2269" spans="1:3" ht="12" customHeight="1" x14ac:dyDescent="0.2">
      <c r="A2269" s="172" t="s">
        <v>2652</v>
      </c>
      <c r="B2269" s="173" t="s">
        <v>23530</v>
      </c>
      <c r="C2269" s="174" t="s">
        <v>22497</v>
      </c>
    </row>
    <row r="2270" spans="1:3" ht="12" customHeight="1" x14ac:dyDescent="0.2">
      <c r="A2270" s="172" t="s">
        <v>2653</v>
      </c>
      <c r="B2270" s="173" t="s">
        <v>23531</v>
      </c>
      <c r="C2270" s="174" t="s">
        <v>22497</v>
      </c>
    </row>
    <row r="2271" spans="1:3" ht="12" customHeight="1" x14ac:dyDescent="0.2">
      <c r="A2271" s="172" t="s">
        <v>2654</v>
      </c>
      <c r="B2271" s="173" t="s">
        <v>23531</v>
      </c>
      <c r="C2271" s="174" t="s">
        <v>22497</v>
      </c>
    </row>
    <row r="2272" spans="1:3" ht="12" customHeight="1" x14ac:dyDescent="0.2">
      <c r="A2272" s="172" t="s">
        <v>2655</v>
      </c>
      <c r="B2272" s="173" t="s">
        <v>23532</v>
      </c>
      <c r="C2272" s="174" t="s">
        <v>22497</v>
      </c>
    </row>
    <row r="2273" spans="1:3" ht="12" customHeight="1" x14ac:dyDescent="0.2">
      <c r="A2273" s="172" t="s">
        <v>2656</v>
      </c>
      <c r="B2273" s="173" t="s">
        <v>23532</v>
      </c>
      <c r="C2273" s="174" t="s">
        <v>22497</v>
      </c>
    </row>
    <row r="2274" spans="1:3" ht="12" customHeight="1" x14ac:dyDescent="0.2">
      <c r="A2274" s="172" t="s">
        <v>2657</v>
      </c>
      <c r="B2274" s="173" t="s">
        <v>23533</v>
      </c>
      <c r="C2274" s="174" t="s">
        <v>22497</v>
      </c>
    </row>
    <row r="2275" spans="1:3" ht="12" customHeight="1" x14ac:dyDescent="0.2">
      <c r="A2275" s="172" t="s">
        <v>2658</v>
      </c>
      <c r="B2275" s="173" t="s">
        <v>23533</v>
      </c>
      <c r="C2275" s="174" t="s">
        <v>22497</v>
      </c>
    </row>
    <row r="2276" spans="1:3" ht="12" customHeight="1" x14ac:dyDescent="0.2">
      <c r="A2276" s="172" t="s">
        <v>2659</v>
      </c>
      <c r="B2276" s="173" t="s">
        <v>23534</v>
      </c>
      <c r="C2276" s="174" t="s">
        <v>22497</v>
      </c>
    </row>
    <row r="2277" spans="1:3" ht="12" customHeight="1" x14ac:dyDescent="0.2">
      <c r="A2277" s="172" t="s">
        <v>2660</v>
      </c>
      <c r="B2277" s="173" t="s">
        <v>23534</v>
      </c>
      <c r="C2277" s="174" t="s">
        <v>22497</v>
      </c>
    </row>
    <row r="2278" spans="1:3" ht="12" customHeight="1" x14ac:dyDescent="0.2">
      <c r="A2278" s="172" t="s">
        <v>2661</v>
      </c>
      <c r="B2278" s="173" t="s">
        <v>23535</v>
      </c>
      <c r="C2278" s="174" t="s">
        <v>22497</v>
      </c>
    </row>
    <row r="2279" spans="1:3" ht="12" customHeight="1" x14ac:dyDescent="0.2">
      <c r="A2279" s="172" t="s">
        <v>2662</v>
      </c>
      <c r="B2279" s="173" t="s">
        <v>23535</v>
      </c>
      <c r="C2279" s="174" t="s">
        <v>22497</v>
      </c>
    </row>
    <row r="2280" spans="1:3" ht="12" customHeight="1" x14ac:dyDescent="0.2">
      <c r="A2280" s="172" t="s">
        <v>2663</v>
      </c>
      <c r="B2280" s="173" t="s">
        <v>23536</v>
      </c>
      <c r="C2280" s="174" t="s">
        <v>22497</v>
      </c>
    </row>
    <row r="2281" spans="1:3" ht="12" customHeight="1" x14ac:dyDescent="0.2">
      <c r="A2281" s="172" t="s">
        <v>2664</v>
      </c>
      <c r="B2281" s="173" t="s">
        <v>23536</v>
      </c>
      <c r="C2281" s="174" t="s">
        <v>22497</v>
      </c>
    </row>
    <row r="2282" spans="1:3" ht="12" customHeight="1" x14ac:dyDescent="0.2">
      <c r="A2282" s="172" t="s">
        <v>2665</v>
      </c>
      <c r="B2282" s="173" t="s">
        <v>23537</v>
      </c>
      <c r="C2282" s="174" t="s">
        <v>22497</v>
      </c>
    </row>
    <row r="2283" spans="1:3" ht="12" customHeight="1" x14ac:dyDescent="0.2">
      <c r="A2283" s="172" t="s">
        <v>2666</v>
      </c>
      <c r="B2283" s="173" t="s">
        <v>23537</v>
      </c>
      <c r="C2283" s="174" t="s">
        <v>22497</v>
      </c>
    </row>
    <row r="2284" spans="1:3" ht="12" customHeight="1" x14ac:dyDescent="0.2">
      <c r="A2284" s="172" t="s">
        <v>2667</v>
      </c>
      <c r="B2284" s="173" t="s">
        <v>23538</v>
      </c>
      <c r="C2284" s="174" t="s">
        <v>22497</v>
      </c>
    </row>
    <row r="2285" spans="1:3" ht="12" customHeight="1" x14ac:dyDescent="0.2">
      <c r="A2285" s="172" t="s">
        <v>2668</v>
      </c>
      <c r="B2285" s="173" t="s">
        <v>23538</v>
      </c>
      <c r="C2285" s="174" t="s">
        <v>22497</v>
      </c>
    </row>
    <row r="2286" spans="1:3" ht="12" customHeight="1" x14ac:dyDescent="0.2">
      <c r="A2286" s="172" t="s">
        <v>2669</v>
      </c>
      <c r="B2286" s="173" t="s">
        <v>23539</v>
      </c>
      <c r="C2286" s="174" t="s">
        <v>22497</v>
      </c>
    </row>
    <row r="2287" spans="1:3" ht="12" customHeight="1" x14ac:dyDescent="0.2">
      <c r="A2287" s="172" t="s">
        <v>2670</v>
      </c>
      <c r="B2287" s="173" t="s">
        <v>23539</v>
      </c>
      <c r="C2287" s="174" t="s">
        <v>22497</v>
      </c>
    </row>
    <row r="2288" spans="1:3" ht="12" customHeight="1" x14ac:dyDescent="0.2">
      <c r="A2288" s="172" t="s">
        <v>2671</v>
      </c>
      <c r="B2288" s="173" t="s">
        <v>23540</v>
      </c>
      <c r="C2288" s="174" t="s">
        <v>22497</v>
      </c>
    </row>
    <row r="2289" spans="1:3" ht="12" customHeight="1" x14ac:dyDescent="0.2">
      <c r="A2289" s="172" t="s">
        <v>2672</v>
      </c>
      <c r="B2289" s="173" t="s">
        <v>23540</v>
      </c>
      <c r="C2289" s="174" t="s">
        <v>22497</v>
      </c>
    </row>
    <row r="2290" spans="1:3" ht="12" customHeight="1" x14ac:dyDescent="0.2">
      <c r="A2290" s="172" t="s">
        <v>2673</v>
      </c>
      <c r="B2290" s="173" t="s">
        <v>23541</v>
      </c>
      <c r="C2290" s="174" t="s">
        <v>22497</v>
      </c>
    </row>
    <row r="2291" spans="1:3" ht="12" customHeight="1" x14ac:dyDescent="0.2">
      <c r="A2291" s="172" t="s">
        <v>2674</v>
      </c>
      <c r="B2291" s="173" t="s">
        <v>23541</v>
      </c>
      <c r="C2291" s="174" t="s">
        <v>22497</v>
      </c>
    </row>
    <row r="2292" spans="1:3" ht="12" customHeight="1" x14ac:dyDescent="0.2">
      <c r="A2292" s="172" t="s">
        <v>2675</v>
      </c>
      <c r="B2292" s="173" t="s">
        <v>23542</v>
      </c>
      <c r="C2292" s="174" t="s">
        <v>22497</v>
      </c>
    </row>
    <row r="2293" spans="1:3" ht="12" customHeight="1" x14ac:dyDescent="0.2">
      <c r="A2293" s="172" t="s">
        <v>2676</v>
      </c>
      <c r="B2293" s="173" t="s">
        <v>23542</v>
      </c>
      <c r="C2293" s="174" t="s">
        <v>22497</v>
      </c>
    </row>
    <row r="2294" spans="1:3" ht="12" customHeight="1" x14ac:dyDescent="0.2">
      <c r="A2294" s="172" t="s">
        <v>2677</v>
      </c>
      <c r="B2294" s="173" t="s">
        <v>23543</v>
      </c>
      <c r="C2294" s="174" t="s">
        <v>22497</v>
      </c>
    </row>
    <row r="2295" spans="1:3" ht="12" customHeight="1" x14ac:dyDescent="0.2">
      <c r="A2295" s="172" t="s">
        <v>2678</v>
      </c>
      <c r="B2295" s="173" t="s">
        <v>23543</v>
      </c>
      <c r="C2295" s="174" t="s">
        <v>22497</v>
      </c>
    </row>
    <row r="2296" spans="1:3" ht="12" customHeight="1" x14ac:dyDescent="0.2">
      <c r="A2296" s="172" t="s">
        <v>2679</v>
      </c>
      <c r="B2296" s="173" t="s">
        <v>23544</v>
      </c>
      <c r="C2296" s="174" t="s">
        <v>22497</v>
      </c>
    </row>
    <row r="2297" spans="1:3" ht="12" customHeight="1" x14ac:dyDescent="0.2">
      <c r="A2297" s="172" t="s">
        <v>2680</v>
      </c>
      <c r="B2297" s="173" t="s">
        <v>23544</v>
      </c>
      <c r="C2297" s="174" t="s">
        <v>22497</v>
      </c>
    </row>
    <row r="2298" spans="1:3" ht="12" customHeight="1" x14ac:dyDescent="0.2">
      <c r="A2298" s="172" t="s">
        <v>2681</v>
      </c>
      <c r="B2298" s="173" t="s">
        <v>23545</v>
      </c>
      <c r="C2298" s="174" t="s">
        <v>22497</v>
      </c>
    </row>
    <row r="2299" spans="1:3" ht="12" customHeight="1" x14ac:dyDescent="0.2">
      <c r="A2299" s="172" t="s">
        <v>2682</v>
      </c>
      <c r="B2299" s="173" t="s">
        <v>23545</v>
      </c>
      <c r="C2299" s="174" t="s">
        <v>22497</v>
      </c>
    </row>
    <row r="2300" spans="1:3" ht="12" customHeight="1" x14ac:dyDescent="0.2">
      <c r="A2300" s="172" t="s">
        <v>2683</v>
      </c>
      <c r="B2300" s="173" t="s">
        <v>23546</v>
      </c>
      <c r="C2300" s="174" t="s">
        <v>22497</v>
      </c>
    </row>
    <row r="2301" spans="1:3" ht="12" customHeight="1" x14ac:dyDescent="0.2">
      <c r="A2301" s="172" t="s">
        <v>2684</v>
      </c>
      <c r="B2301" s="173" t="s">
        <v>23546</v>
      </c>
      <c r="C2301" s="174" t="s">
        <v>22497</v>
      </c>
    </row>
    <row r="2302" spans="1:3" ht="12" customHeight="1" x14ac:dyDescent="0.2">
      <c r="A2302" s="172" t="s">
        <v>2685</v>
      </c>
      <c r="B2302" s="173" t="s">
        <v>23547</v>
      </c>
      <c r="C2302" s="174" t="s">
        <v>22497</v>
      </c>
    </row>
    <row r="2303" spans="1:3" ht="12" customHeight="1" x14ac:dyDescent="0.2">
      <c r="A2303" s="172" t="s">
        <v>2686</v>
      </c>
      <c r="B2303" s="173" t="s">
        <v>23547</v>
      </c>
      <c r="C2303" s="174" t="s">
        <v>22497</v>
      </c>
    </row>
    <row r="2304" spans="1:3" ht="12" customHeight="1" x14ac:dyDescent="0.2">
      <c r="A2304" s="172" t="s">
        <v>2687</v>
      </c>
      <c r="B2304" s="173" t="s">
        <v>23548</v>
      </c>
      <c r="C2304" s="174" t="s">
        <v>22497</v>
      </c>
    </row>
    <row r="2305" spans="1:3" ht="12" customHeight="1" x14ac:dyDescent="0.2">
      <c r="A2305" s="172" t="s">
        <v>2688</v>
      </c>
      <c r="B2305" s="173" t="s">
        <v>23548</v>
      </c>
      <c r="C2305" s="174" t="s">
        <v>22497</v>
      </c>
    </row>
    <row r="2306" spans="1:3" ht="12" customHeight="1" x14ac:dyDescent="0.2">
      <c r="A2306" s="172" t="s">
        <v>2689</v>
      </c>
      <c r="B2306" s="173" t="s">
        <v>23549</v>
      </c>
      <c r="C2306" s="174" t="s">
        <v>22497</v>
      </c>
    </row>
    <row r="2307" spans="1:3" ht="12" customHeight="1" x14ac:dyDescent="0.2">
      <c r="A2307" s="172" t="s">
        <v>2690</v>
      </c>
      <c r="B2307" s="173" t="s">
        <v>23549</v>
      </c>
      <c r="C2307" s="174" t="s">
        <v>22497</v>
      </c>
    </row>
    <row r="2308" spans="1:3" ht="12" customHeight="1" x14ac:dyDescent="0.2">
      <c r="A2308" s="172" t="s">
        <v>2691</v>
      </c>
      <c r="B2308" s="173" t="s">
        <v>23550</v>
      </c>
      <c r="C2308" s="174" t="s">
        <v>22497</v>
      </c>
    </row>
    <row r="2309" spans="1:3" ht="12" customHeight="1" x14ac:dyDescent="0.2">
      <c r="A2309" s="172" t="s">
        <v>2692</v>
      </c>
      <c r="B2309" s="173" t="s">
        <v>23550</v>
      </c>
      <c r="C2309" s="174" t="s">
        <v>22497</v>
      </c>
    </row>
    <row r="2310" spans="1:3" ht="12" customHeight="1" x14ac:dyDescent="0.2">
      <c r="A2310" s="172" t="s">
        <v>2693</v>
      </c>
      <c r="B2310" s="173" t="s">
        <v>23551</v>
      </c>
      <c r="C2310" s="174" t="s">
        <v>22497</v>
      </c>
    </row>
    <row r="2311" spans="1:3" ht="12" customHeight="1" x14ac:dyDescent="0.2">
      <c r="A2311" s="172" t="s">
        <v>2694</v>
      </c>
      <c r="B2311" s="173" t="s">
        <v>23551</v>
      </c>
      <c r="C2311" s="174" t="s">
        <v>22497</v>
      </c>
    </row>
    <row r="2312" spans="1:3" ht="12" customHeight="1" x14ac:dyDescent="0.2">
      <c r="A2312" s="172" t="s">
        <v>2695</v>
      </c>
      <c r="B2312" s="173" t="s">
        <v>23552</v>
      </c>
      <c r="C2312" s="174" t="s">
        <v>22497</v>
      </c>
    </row>
    <row r="2313" spans="1:3" ht="12" customHeight="1" x14ac:dyDescent="0.2">
      <c r="A2313" s="172" t="s">
        <v>2696</v>
      </c>
      <c r="B2313" s="173" t="s">
        <v>23552</v>
      </c>
      <c r="C2313" s="174" t="s">
        <v>22497</v>
      </c>
    </row>
    <row r="2314" spans="1:3" ht="12" customHeight="1" x14ac:dyDescent="0.2">
      <c r="A2314" s="172" t="s">
        <v>2697</v>
      </c>
      <c r="B2314" s="173" t="s">
        <v>23553</v>
      </c>
      <c r="C2314" s="174" t="s">
        <v>22497</v>
      </c>
    </row>
    <row r="2315" spans="1:3" ht="12" customHeight="1" x14ac:dyDescent="0.2">
      <c r="A2315" s="172" t="s">
        <v>2698</v>
      </c>
      <c r="B2315" s="173" t="s">
        <v>23553</v>
      </c>
      <c r="C2315" s="174" t="s">
        <v>22497</v>
      </c>
    </row>
    <row r="2316" spans="1:3" ht="12" customHeight="1" x14ac:dyDescent="0.2">
      <c r="A2316" s="172" t="s">
        <v>2699</v>
      </c>
      <c r="B2316" s="173" t="s">
        <v>23554</v>
      </c>
      <c r="C2316" s="174" t="s">
        <v>22497</v>
      </c>
    </row>
    <row r="2317" spans="1:3" ht="12" customHeight="1" x14ac:dyDescent="0.2">
      <c r="A2317" s="172" t="s">
        <v>2700</v>
      </c>
      <c r="B2317" s="173" t="s">
        <v>23554</v>
      </c>
      <c r="C2317" s="174" t="s">
        <v>22497</v>
      </c>
    </row>
    <row r="2318" spans="1:3" ht="12" customHeight="1" x14ac:dyDescent="0.2">
      <c r="A2318" s="172" t="s">
        <v>2701</v>
      </c>
      <c r="B2318" s="173" t="s">
        <v>23555</v>
      </c>
      <c r="C2318" s="174" t="s">
        <v>22497</v>
      </c>
    </row>
    <row r="2319" spans="1:3" ht="12" customHeight="1" x14ac:dyDescent="0.2">
      <c r="A2319" s="172" t="s">
        <v>2702</v>
      </c>
      <c r="B2319" s="173" t="s">
        <v>23555</v>
      </c>
      <c r="C2319" s="174" t="s">
        <v>22497</v>
      </c>
    </row>
    <row r="2320" spans="1:3" ht="12" customHeight="1" x14ac:dyDescent="0.2">
      <c r="A2320" s="172" t="s">
        <v>2703</v>
      </c>
      <c r="B2320" s="173" t="s">
        <v>23556</v>
      </c>
      <c r="C2320" s="174" t="s">
        <v>22497</v>
      </c>
    </row>
    <row r="2321" spans="1:3" ht="12" customHeight="1" x14ac:dyDescent="0.2">
      <c r="A2321" s="172" t="s">
        <v>2704</v>
      </c>
      <c r="B2321" s="173" t="s">
        <v>23556</v>
      </c>
      <c r="C2321" s="174" t="s">
        <v>22497</v>
      </c>
    </row>
    <row r="2322" spans="1:3" ht="12" customHeight="1" x14ac:dyDescent="0.2">
      <c r="A2322" s="172" t="s">
        <v>2705</v>
      </c>
      <c r="B2322" s="173" t="s">
        <v>23557</v>
      </c>
      <c r="C2322" s="174" t="s">
        <v>22497</v>
      </c>
    </row>
    <row r="2323" spans="1:3" ht="12" customHeight="1" x14ac:dyDescent="0.2">
      <c r="A2323" s="172" t="s">
        <v>2706</v>
      </c>
      <c r="B2323" s="173" t="s">
        <v>23557</v>
      </c>
      <c r="C2323" s="174" t="s">
        <v>22497</v>
      </c>
    </row>
    <row r="2324" spans="1:3" ht="12" customHeight="1" x14ac:dyDescent="0.2">
      <c r="A2324" s="172" t="s">
        <v>2707</v>
      </c>
      <c r="B2324" s="173" t="s">
        <v>23558</v>
      </c>
      <c r="C2324" s="174" t="s">
        <v>22497</v>
      </c>
    </row>
    <row r="2325" spans="1:3" ht="12" customHeight="1" x14ac:dyDescent="0.2">
      <c r="A2325" s="172" t="s">
        <v>2708</v>
      </c>
      <c r="B2325" s="173" t="s">
        <v>23558</v>
      </c>
      <c r="C2325" s="174" t="s">
        <v>22497</v>
      </c>
    </row>
    <row r="2326" spans="1:3" ht="12" customHeight="1" x14ac:dyDescent="0.2">
      <c r="A2326" s="172" t="s">
        <v>2709</v>
      </c>
      <c r="B2326" s="173" t="s">
        <v>23559</v>
      </c>
      <c r="C2326" s="174" t="s">
        <v>22497</v>
      </c>
    </row>
    <row r="2327" spans="1:3" ht="12" customHeight="1" x14ac:dyDescent="0.2">
      <c r="A2327" s="172" t="s">
        <v>2710</v>
      </c>
      <c r="B2327" s="173" t="s">
        <v>23559</v>
      </c>
      <c r="C2327" s="174" t="s">
        <v>22497</v>
      </c>
    </row>
    <row r="2328" spans="1:3" ht="12" customHeight="1" x14ac:dyDescent="0.2">
      <c r="A2328" s="172" t="s">
        <v>2711</v>
      </c>
      <c r="B2328" s="173" t="s">
        <v>23560</v>
      </c>
      <c r="C2328" s="174" t="s">
        <v>22497</v>
      </c>
    </row>
    <row r="2329" spans="1:3" ht="12" customHeight="1" x14ac:dyDescent="0.2">
      <c r="A2329" s="172" t="s">
        <v>2712</v>
      </c>
      <c r="B2329" s="173" t="s">
        <v>23560</v>
      </c>
      <c r="C2329" s="174" t="s">
        <v>22497</v>
      </c>
    </row>
    <row r="2330" spans="1:3" ht="12" customHeight="1" x14ac:dyDescent="0.2">
      <c r="A2330" s="172" t="s">
        <v>2713</v>
      </c>
      <c r="B2330" s="173" t="s">
        <v>23561</v>
      </c>
      <c r="C2330" s="174" t="s">
        <v>22497</v>
      </c>
    </row>
    <row r="2331" spans="1:3" ht="12" customHeight="1" x14ac:dyDescent="0.2">
      <c r="A2331" s="172" t="s">
        <v>2714</v>
      </c>
      <c r="B2331" s="173" t="s">
        <v>23561</v>
      </c>
      <c r="C2331" s="174" t="s">
        <v>22497</v>
      </c>
    </row>
    <row r="2332" spans="1:3" ht="12" customHeight="1" x14ac:dyDescent="0.2">
      <c r="A2332" s="172" t="s">
        <v>2715</v>
      </c>
      <c r="B2332" s="173" t="s">
        <v>23562</v>
      </c>
      <c r="C2332" s="174" t="s">
        <v>22497</v>
      </c>
    </row>
    <row r="2333" spans="1:3" ht="12" customHeight="1" x14ac:dyDescent="0.2">
      <c r="A2333" s="172" t="s">
        <v>2716</v>
      </c>
      <c r="B2333" s="173" t="s">
        <v>23562</v>
      </c>
      <c r="C2333" s="174" t="s">
        <v>22497</v>
      </c>
    </row>
    <row r="2334" spans="1:3" ht="12" customHeight="1" x14ac:dyDescent="0.2">
      <c r="A2334" s="172" t="s">
        <v>2717</v>
      </c>
      <c r="B2334" s="173" t="s">
        <v>23563</v>
      </c>
      <c r="C2334" s="174" t="s">
        <v>22497</v>
      </c>
    </row>
    <row r="2335" spans="1:3" ht="12" customHeight="1" x14ac:dyDescent="0.2">
      <c r="A2335" s="172" t="s">
        <v>2718</v>
      </c>
      <c r="B2335" s="173" t="s">
        <v>23563</v>
      </c>
      <c r="C2335" s="174" t="s">
        <v>22497</v>
      </c>
    </row>
    <row r="2336" spans="1:3" ht="12" customHeight="1" x14ac:dyDescent="0.2">
      <c r="A2336" s="172" t="s">
        <v>2719</v>
      </c>
      <c r="B2336" s="173" t="s">
        <v>23564</v>
      </c>
      <c r="C2336" s="174" t="s">
        <v>22497</v>
      </c>
    </row>
    <row r="2337" spans="1:3" ht="12" customHeight="1" x14ac:dyDescent="0.2">
      <c r="A2337" s="172" t="s">
        <v>2720</v>
      </c>
      <c r="B2337" s="173" t="s">
        <v>23564</v>
      </c>
      <c r="C2337" s="174" t="s">
        <v>22497</v>
      </c>
    </row>
    <row r="2338" spans="1:3" ht="12" customHeight="1" x14ac:dyDescent="0.2">
      <c r="A2338" s="172" t="s">
        <v>2721</v>
      </c>
      <c r="B2338" s="173" t="s">
        <v>23565</v>
      </c>
      <c r="C2338" s="174" t="s">
        <v>22497</v>
      </c>
    </row>
    <row r="2339" spans="1:3" ht="12" customHeight="1" x14ac:dyDescent="0.2">
      <c r="A2339" s="172" t="s">
        <v>2722</v>
      </c>
      <c r="B2339" s="173" t="s">
        <v>23565</v>
      </c>
      <c r="C2339" s="174" t="s">
        <v>22497</v>
      </c>
    </row>
    <row r="2340" spans="1:3" ht="12" customHeight="1" x14ac:dyDescent="0.2">
      <c r="A2340" s="172" t="s">
        <v>2723</v>
      </c>
      <c r="B2340" s="173" t="s">
        <v>23566</v>
      </c>
      <c r="C2340" s="174" t="s">
        <v>22497</v>
      </c>
    </row>
    <row r="2341" spans="1:3" ht="12" customHeight="1" x14ac:dyDescent="0.2">
      <c r="A2341" s="172" t="s">
        <v>2724</v>
      </c>
      <c r="B2341" s="173" t="s">
        <v>23566</v>
      </c>
      <c r="C2341" s="174" t="s">
        <v>22497</v>
      </c>
    </row>
    <row r="2342" spans="1:3" ht="12" customHeight="1" x14ac:dyDescent="0.2">
      <c r="A2342" s="172" t="s">
        <v>2725</v>
      </c>
      <c r="B2342" s="173" t="s">
        <v>23567</v>
      </c>
      <c r="C2342" s="174" t="s">
        <v>22497</v>
      </c>
    </row>
    <row r="2343" spans="1:3" ht="12" customHeight="1" x14ac:dyDescent="0.2">
      <c r="A2343" s="172" t="s">
        <v>2726</v>
      </c>
      <c r="B2343" s="173" t="s">
        <v>23567</v>
      </c>
      <c r="C2343" s="174" t="s">
        <v>22497</v>
      </c>
    </row>
    <row r="2344" spans="1:3" ht="12" customHeight="1" x14ac:dyDescent="0.2">
      <c r="A2344" s="172" t="s">
        <v>2727</v>
      </c>
      <c r="B2344" s="173" t="s">
        <v>23568</v>
      </c>
      <c r="C2344" s="174" t="s">
        <v>22497</v>
      </c>
    </row>
    <row r="2345" spans="1:3" ht="12" customHeight="1" x14ac:dyDescent="0.2">
      <c r="A2345" s="172" t="s">
        <v>2728</v>
      </c>
      <c r="B2345" s="173" t="s">
        <v>23568</v>
      </c>
      <c r="C2345" s="174" t="s">
        <v>22497</v>
      </c>
    </row>
    <row r="2346" spans="1:3" ht="12" customHeight="1" x14ac:dyDescent="0.2">
      <c r="A2346" s="172" t="s">
        <v>2729</v>
      </c>
      <c r="B2346" s="173" t="s">
        <v>23569</v>
      </c>
      <c r="C2346" s="174" t="s">
        <v>22497</v>
      </c>
    </row>
    <row r="2347" spans="1:3" ht="12" customHeight="1" x14ac:dyDescent="0.2">
      <c r="A2347" s="172" t="s">
        <v>2730</v>
      </c>
      <c r="B2347" s="173" t="s">
        <v>23569</v>
      </c>
      <c r="C2347" s="174" t="s">
        <v>22497</v>
      </c>
    </row>
    <row r="2348" spans="1:3" ht="12" customHeight="1" x14ac:dyDescent="0.2">
      <c r="A2348" s="172" t="s">
        <v>2731</v>
      </c>
      <c r="B2348" s="173" t="s">
        <v>23570</v>
      </c>
      <c r="C2348" s="174" t="s">
        <v>22497</v>
      </c>
    </row>
    <row r="2349" spans="1:3" ht="12" customHeight="1" x14ac:dyDescent="0.2">
      <c r="A2349" s="172" t="s">
        <v>2732</v>
      </c>
      <c r="B2349" s="173" t="s">
        <v>23570</v>
      </c>
      <c r="C2349" s="174" t="s">
        <v>22497</v>
      </c>
    </row>
    <row r="2350" spans="1:3" ht="12" customHeight="1" x14ac:dyDescent="0.2">
      <c r="A2350" s="172" t="s">
        <v>2733</v>
      </c>
      <c r="B2350" s="173" t="s">
        <v>23571</v>
      </c>
      <c r="C2350" s="174" t="s">
        <v>22497</v>
      </c>
    </row>
    <row r="2351" spans="1:3" ht="12" customHeight="1" x14ac:dyDescent="0.2">
      <c r="A2351" s="172" t="s">
        <v>2734</v>
      </c>
      <c r="B2351" s="173" t="s">
        <v>23571</v>
      </c>
      <c r="C2351" s="174" t="s">
        <v>22497</v>
      </c>
    </row>
    <row r="2352" spans="1:3" ht="12" customHeight="1" x14ac:dyDescent="0.2">
      <c r="A2352" s="172" t="s">
        <v>2735</v>
      </c>
      <c r="B2352" s="173" t="s">
        <v>23572</v>
      </c>
      <c r="C2352" s="174" t="s">
        <v>22497</v>
      </c>
    </row>
    <row r="2353" spans="1:3" ht="12" customHeight="1" x14ac:dyDescent="0.2">
      <c r="A2353" s="172" t="s">
        <v>2736</v>
      </c>
      <c r="B2353" s="173" t="s">
        <v>23572</v>
      </c>
      <c r="C2353" s="174" t="s">
        <v>22497</v>
      </c>
    </row>
    <row r="2354" spans="1:3" ht="12" customHeight="1" x14ac:dyDescent="0.2">
      <c r="A2354" s="172" t="s">
        <v>2737</v>
      </c>
      <c r="B2354" s="173" t="s">
        <v>23573</v>
      </c>
      <c r="C2354" s="174" t="s">
        <v>22497</v>
      </c>
    </row>
    <row r="2355" spans="1:3" ht="12" customHeight="1" x14ac:dyDescent="0.2">
      <c r="A2355" s="172" t="s">
        <v>2738</v>
      </c>
      <c r="B2355" s="173" t="s">
        <v>23573</v>
      </c>
      <c r="C2355" s="174" t="s">
        <v>22497</v>
      </c>
    </row>
    <row r="2356" spans="1:3" ht="12" customHeight="1" x14ac:dyDescent="0.2">
      <c r="A2356" s="172" t="s">
        <v>2739</v>
      </c>
      <c r="B2356" s="173" t="s">
        <v>23574</v>
      </c>
      <c r="C2356" s="174" t="s">
        <v>22497</v>
      </c>
    </row>
    <row r="2357" spans="1:3" ht="12" customHeight="1" x14ac:dyDescent="0.2">
      <c r="A2357" s="172" t="s">
        <v>2740</v>
      </c>
      <c r="B2357" s="173" t="s">
        <v>23574</v>
      </c>
      <c r="C2357" s="174" t="s">
        <v>22497</v>
      </c>
    </row>
    <row r="2358" spans="1:3" ht="12" customHeight="1" x14ac:dyDescent="0.2">
      <c r="A2358" s="172" t="s">
        <v>2741</v>
      </c>
      <c r="B2358" s="173" t="s">
        <v>23575</v>
      </c>
      <c r="C2358" s="174" t="s">
        <v>22497</v>
      </c>
    </row>
    <row r="2359" spans="1:3" ht="12" customHeight="1" x14ac:dyDescent="0.2">
      <c r="A2359" s="172" t="s">
        <v>2742</v>
      </c>
      <c r="B2359" s="173" t="s">
        <v>23575</v>
      </c>
      <c r="C2359" s="174" t="s">
        <v>22497</v>
      </c>
    </row>
    <row r="2360" spans="1:3" ht="12" customHeight="1" x14ac:dyDescent="0.2">
      <c r="A2360" s="172" t="s">
        <v>2743</v>
      </c>
      <c r="B2360" s="173" t="s">
        <v>23576</v>
      </c>
      <c r="C2360" s="174" t="s">
        <v>22497</v>
      </c>
    </row>
    <row r="2361" spans="1:3" ht="12" customHeight="1" x14ac:dyDescent="0.2">
      <c r="A2361" s="172" t="s">
        <v>2744</v>
      </c>
      <c r="B2361" s="173" t="s">
        <v>23576</v>
      </c>
      <c r="C2361" s="174" t="s">
        <v>22497</v>
      </c>
    </row>
    <row r="2362" spans="1:3" ht="12" customHeight="1" x14ac:dyDescent="0.2">
      <c r="A2362" s="172" t="s">
        <v>2745</v>
      </c>
      <c r="B2362" s="173" t="s">
        <v>23577</v>
      </c>
      <c r="C2362" s="174" t="s">
        <v>22497</v>
      </c>
    </row>
    <row r="2363" spans="1:3" ht="12" customHeight="1" x14ac:dyDescent="0.2">
      <c r="A2363" s="172" t="s">
        <v>2746</v>
      </c>
      <c r="B2363" s="173" t="s">
        <v>23577</v>
      </c>
      <c r="C2363" s="174" t="s">
        <v>22497</v>
      </c>
    </row>
    <row r="2364" spans="1:3" ht="12" customHeight="1" x14ac:dyDescent="0.2">
      <c r="A2364" s="172" t="s">
        <v>2747</v>
      </c>
      <c r="B2364" s="173" t="s">
        <v>23578</v>
      </c>
      <c r="C2364" s="174" t="s">
        <v>22497</v>
      </c>
    </row>
    <row r="2365" spans="1:3" ht="12" customHeight="1" x14ac:dyDescent="0.2">
      <c r="A2365" s="172" t="s">
        <v>2748</v>
      </c>
      <c r="B2365" s="173" t="s">
        <v>23578</v>
      </c>
      <c r="C2365" s="174" t="s">
        <v>22497</v>
      </c>
    </row>
    <row r="2366" spans="1:3" ht="12" customHeight="1" x14ac:dyDescent="0.2">
      <c r="A2366" s="172" t="s">
        <v>2749</v>
      </c>
      <c r="B2366" s="173" t="s">
        <v>23579</v>
      </c>
      <c r="C2366" s="174" t="s">
        <v>22497</v>
      </c>
    </row>
    <row r="2367" spans="1:3" ht="12" customHeight="1" x14ac:dyDescent="0.2">
      <c r="A2367" s="172" t="s">
        <v>2750</v>
      </c>
      <c r="B2367" s="173" t="s">
        <v>23579</v>
      </c>
      <c r="C2367" s="174" t="s">
        <v>22497</v>
      </c>
    </row>
    <row r="2368" spans="1:3" ht="12" customHeight="1" x14ac:dyDescent="0.2">
      <c r="A2368" s="172" t="s">
        <v>2751</v>
      </c>
      <c r="B2368" s="173" t="s">
        <v>23580</v>
      </c>
      <c r="C2368" s="174" t="s">
        <v>22497</v>
      </c>
    </row>
    <row r="2369" spans="1:3" ht="12" customHeight="1" x14ac:dyDescent="0.2">
      <c r="A2369" s="172" t="s">
        <v>2752</v>
      </c>
      <c r="B2369" s="173" t="s">
        <v>23580</v>
      </c>
      <c r="C2369" s="174" t="s">
        <v>22497</v>
      </c>
    </row>
    <row r="2370" spans="1:3" ht="12" customHeight="1" x14ac:dyDescent="0.2">
      <c r="A2370" s="172" t="s">
        <v>2753</v>
      </c>
      <c r="B2370" s="173" t="s">
        <v>23581</v>
      </c>
      <c r="C2370" s="174" t="s">
        <v>22497</v>
      </c>
    </row>
    <row r="2371" spans="1:3" ht="12" customHeight="1" x14ac:dyDescent="0.2">
      <c r="A2371" s="172" t="s">
        <v>2754</v>
      </c>
      <c r="B2371" s="173" t="s">
        <v>23581</v>
      </c>
      <c r="C2371" s="174" t="s">
        <v>22497</v>
      </c>
    </row>
    <row r="2372" spans="1:3" ht="12" customHeight="1" x14ac:dyDescent="0.2">
      <c r="A2372" s="172" t="s">
        <v>2755</v>
      </c>
      <c r="B2372" s="173" t="s">
        <v>23582</v>
      </c>
      <c r="C2372" s="174" t="s">
        <v>23583</v>
      </c>
    </row>
    <row r="2373" spans="1:3" ht="12" customHeight="1" x14ac:dyDescent="0.2">
      <c r="A2373" s="172" t="s">
        <v>2756</v>
      </c>
      <c r="B2373" s="173" t="s">
        <v>23582</v>
      </c>
      <c r="C2373" s="174" t="s">
        <v>23583</v>
      </c>
    </row>
    <row r="2374" spans="1:3" ht="12" customHeight="1" x14ac:dyDescent="0.2">
      <c r="A2374" s="172" t="s">
        <v>2757</v>
      </c>
      <c r="B2374" s="173" t="s">
        <v>23584</v>
      </c>
      <c r="C2374" s="174" t="s">
        <v>23583</v>
      </c>
    </row>
    <row r="2375" spans="1:3" ht="12" customHeight="1" x14ac:dyDescent="0.2">
      <c r="A2375" s="172" t="s">
        <v>2758</v>
      </c>
      <c r="B2375" s="173" t="s">
        <v>23584</v>
      </c>
      <c r="C2375" s="174" t="s">
        <v>23583</v>
      </c>
    </row>
    <row r="2376" spans="1:3" ht="12" customHeight="1" x14ac:dyDescent="0.2">
      <c r="A2376" s="172" t="s">
        <v>2759</v>
      </c>
      <c r="B2376" s="173" t="s">
        <v>23585</v>
      </c>
      <c r="C2376" s="174" t="s">
        <v>23583</v>
      </c>
    </row>
    <row r="2377" spans="1:3" ht="12" customHeight="1" x14ac:dyDescent="0.2">
      <c r="A2377" s="172" t="s">
        <v>2760</v>
      </c>
      <c r="B2377" s="173" t="s">
        <v>23585</v>
      </c>
      <c r="C2377" s="174" t="s">
        <v>23583</v>
      </c>
    </row>
    <row r="2378" spans="1:3" ht="12" customHeight="1" x14ac:dyDescent="0.2">
      <c r="A2378" s="172" t="s">
        <v>2761</v>
      </c>
      <c r="B2378" s="173" t="s">
        <v>23586</v>
      </c>
      <c r="C2378" s="174" t="s">
        <v>23583</v>
      </c>
    </row>
    <row r="2379" spans="1:3" ht="12" customHeight="1" x14ac:dyDescent="0.2">
      <c r="A2379" s="172" t="s">
        <v>2762</v>
      </c>
      <c r="B2379" s="173" t="s">
        <v>23586</v>
      </c>
      <c r="C2379" s="174" t="s">
        <v>23583</v>
      </c>
    </row>
    <row r="2380" spans="1:3" ht="12" customHeight="1" x14ac:dyDescent="0.2">
      <c r="A2380" s="172" t="s">
        <v>2763</v>
      </c>
      <c r="B2380" s="173" t="s">
        <v>23587</v>
      </c>
      <c r="C2380" s="174" t="s">
        <v>23583</v>
      </c>
    </row>
    <row r="2381" spans="1:3" ht="12" customHeight="1" x14ac:dyDescent="0.2">
      <c r="A2381" s="172" t="s">
        <v>2764</v>
      </c>
      <c r="B2381" s="173" t="s">
        <v>23587</v>
      </c>
      <c r="C2381" s="174" t="s">
        <v>23583</v>
      </c>
    </row>
    <row r="2382" spans="1:3" ht="12" customHeight="1" x14ac:dyDescent="0.2">
      <c r="A2382" s="172" t="s">
        <v>2765</v>
      </c>
      <c r="B2382" s="173" t="s">
        <v>23588</v>
      </c>
      <c r="C2382" s="174" t="s">
        <v>23583</v>
      </c>
    </row>
    <row r="2383" spans="1:3" ht="12" customHeight="1" x14ac:dyDescent="0.2">
      <c r="A2383" s="172" t="s">
        <v>2766</v>
      </c>
      <c r="B2383" s="173" t="s">
        <v>23588</v>
      </c>
      <c r="C2383" s="174" t="s">
        <v>23583</v>
      </c>
    </row>
    <row r="2384" spans="1:3" ht="12" customHeight="1" x14ac:dyDescent="0.2">
      <c r="A2384" s="172" t="s">
        <v>2767</v>
      </c>
      <c r="B2384" s="173" t="s">
        <v>23589</v>
      </c>
      <c r="C2384" s="174" t="s">
        <v>23583</v>
      </c>
    </row>
    <row r="2385" spans="1:3" ht="12" customHeight="1" x14ac:dyDescent="0.2">
      <c r="A2385" s="172" t="s">
        <v>2768</v>
      </c>
      <c r="B2385" s="173" t="s">
        <v>23589</v>
      </c>
      <c r="C2385" s="174" t="s">
        <v>23583</v>
      </c>
    </row>
    <row r="2386" spans="1:3" ht="12" customHeight="1" x14ac:dyDescent="0.2">
      <c r="A2386" s="172" t="s">
        <v>2769</v>
      </c>
      <c r="B2386" s="173" t="s">
        <v>23590</v>
      </c>
      <c r="C2386" s="174" t="s">
        <v>23583</v>
      </c>
    </row>
    <row r="2387" spans="1:3" ht="12" customHeight="1" x14ac:dyDescent="0.2">
      <c r="A2387" s="172" t="s">
        <v>2770</v>
      </c>
      <c r="B2387" s="173" t="s">
        <v>23590</v>
      </c>
      <c r="C2387" s="174" t="s">
        <v>23583</v>
      </c>
    </row>
    <row r="2388" spans="1:3" ht="12" customHeight="1" x14ac:dyDescent="0.2">
      <c r="A2388" s="172" t="s">
        <v>2771</v>
      </c>
      <c r="B2388" s="173" t="s">
        <v>23591</v>
      </c>
      <c r="C2388" s="174" t="s">
        <v>23583</v>
      </c>
    </row>
    <row r="2389" spans="1:3" ht="12" customHeight="1" x14ac:dyDescent="0.2">
      <c r="A2389" s="172" t="s">
        <v>2772</v>
      </c>
      <c r="B2389" s="173" t="s">
        <v>23591</v>
      </c>
      <c r="C2389" s="174" t="s">
        <v>23583</v>
      </c>
    </row>
    <row r="2390" spans="1:3" ht="12" customHeight="1" x14ac:dyDescent="0.2">
      <c r="A2390" s="172" t="s">
        <v>2773</v>
      </c>
      <c r="B2390" s="173" t="s">
        <v>23592</v>
      </c>
      <c r="C2390" s="174" t="s">
        <v>23583</v>
      </c>
    </row>
    <row r="2391" spans="1:3" ht="12" customHeight="1" x14ac:dyDescent="0.2">
      <c r="A2391" s="172" t="s">
        <v>2774</v>
      </c>
      <c r="B2391" s="173" t="s">
        <v>23592</v>
      </c>
      <c r="C2391" s="174" t="s">
        <v>23583</v>
      </c>
    </row>
    <row r="2392" spans="1:3" ht="12" customHeight="1" x14ac:dyDescent="0.2">
      <c r="A2392" s="172" t="s">
        <v>2775</v>
      </c>
      <c r="B2392" s="173" t="s">
        <v>23593</v>
      </c>
      <c r="C2392" s="174" t="s">
        <v>23583</v>
      </c>
    </row>
    <row r="2393" spans="1:3" ht="12" customHeight="1" x14ac:dyDescent="0.2">
      <c r="A2393" s="172" t="s">
        <v>2776</v>
      </c>
      <c r="B2393" s="173" t="s">
        <v>23593</v>
      </c>
      <c r="C2393" s="174" t="s">
        <v>23583</v>
      </c>
    </row>
    <row r="2394" spans="1:3" ht="12" customHeight="1" x14ac:dyDescent="0.2">
      <c r="A2394" s="172" t="s">
        <v>2777</v>
      </c>
      <c r="B2394" s="173" t="s">
        <v>23594</v>
      </c>
      <c r="C2394" s="174" t="s">
        <v>23583</v>
      </c>
    </row>
    <row r="2395" spans="1:3" ht="12" customHeight="1" x14ac:dyDescent="0.2">
      <c r="A2395" s="172" t="s">
        <v>2778</v>
      </c>
      <c r="B2395" s="173" t="s">
        <v>23594</v>
      </c>
      <c r="C2395" s="174" t="s">
        <v>23583</v>
      </c>
    </row>
    <row r="2396" spans="1:3" ht="12" customHeight="1" x14ac:dyDescent="0.2">
      <c r="A2396" s="172" t="s">
        <v>2779</v>
      </c>
      <c r="B2396" s="173" t="s">
        <v>23595</v>
      </c>
      <c r="C2396" s="174" t="s">
        <v>23583</v>
      </c>
    </row>
    <row r="2397" spans="1:3" ht="12" customHeight="1" x14ac:dyDescent="0.2">
      <c r="A2397" s="172" t="s">
        <v>2780</v>
      </c>
      <c r="B2397" s="173" t="s">
        <v>23595</v>
      </c>
      <c r="C2397" s="174" t="s">
        <v>23583</v>
      </c>
    </row>
    <row r="2398" spans="1:3" ht="12" customHeight="1" x14ac:dyDescent="0.2">
      <c r="A2398" s="172" t="s">
        <v>2781</v>
      </c>
      <c r="B2398" s="173" t="s">
        <v>23596</v>
      </c>
      <c r="C2398" s="174" t="s">
        <v>23583</v>
      </c>
    </row>
    <row r="2399" spans="1:3" ht="12" customHeight="1" x14ac:dyDescent="0.2">
      <c r="A2399" s="172" t="s">
        <v>2782</v>
      </c>
      <c r="B2399" s="173" t="s">
        <v>23596</v>
      </c>
      <c r="C2399" s="174" t="s">
        <v>23583</v>
      </c>
    </row>
    <row r="2400" spans="1:3" ht="12" customHeight="1" x14ac:dyDescent="0.2">
      <c r="A2400" s="172" t="s">
        <v>2783</v>
      </c>
      <c r="B2400" s="173" t="s">
        <v>23597</v>
      </c>
      <c r="C2400" s="174" t="s">
        <v>23583</v>
      </c>
    </row>
    <row r="2401" spans="1:3" ht="12" customHeight="1" x14ac:dyDescent="0.2">
      <c r="A2401" s="172" t="s">
        <v>2784</v>
      </c>
      <c r="B2401" s="173" t="s">
        <v>23597</v>
      </c>
      <c r="C2401" s="174" t="s">
        <v>23583</v>
      </c>
    </row>
    <row r="2402" spans="1:3" ht="12" customHeight="1" x14ac:dyDescent="0.2">
      <c r="A2402" s="172" t="s">
        <v>2785</v>
      </c>
      <c r="B2402" s="173" t="s">
        <v>23598</v>
      </c>
      <c r="C2402" s="174" t="s">
        <v>23583</v>
      </c>
    </row>
    <row r="2403" spans="1:3" ht="12" customHeight="1" x14ac:dyDescent="0.2">
      <c r="A2403" s="172" t="s">
        <v>2786</v>
      </c>
      <c r="B2403" s="173" t="s">
        <v>23598</v>
      </c>
      <c r="C2403" s="174" t="s">
        <v>23583</v>
      </c>
    </row>
    <row r="2404" spans="1:3" ht="12" customHeight="1" x14ac:dyDescent="0.2">
      <c r="A2404" s="172" t="s">
        <v>2787</v>
      </c>
      <c r="B2404" s="173" t="s">
        <v>23599</v>
      </c>
      <c r="C2404" s="174" t="s">
        <v>23583</v>
      </c>
    </row>
    <row r="2405" spans="1:3" ht="12" customHeight="1" x14ac:dyDescent="0.2">
      <c r="A2405" s="172" t="s">
        <v>2788</v>
      </c>
      <c r="B2405" s="173" t="s">
        <v>23599</v>
      </c>
      <c r="C2405" s="174" t="s">
        <v>23583</v>
      </c>
    </row>
    <row r="2406" spans="1:3" ht="12" customHeight="1" x14ac:dyDescent="0.2">
      <c r="A2406" s="172" t="s">
        <v>2789</v>
      </c>
      <c r="B2406" s="173" t="s">
        <v>23600</v>
      </c>
      <c r="C2406" s="174" t="s">
        <v>23583</v>
      </c>
    </row>
    <row r="2407" spans="1:3" ht="12" customHeight="1" x14ac:dyDescent="0.2">
      <c r="A2407" s="172" t="s">
        <v>2790</v>
      </c>
      <c r="B2407" s="173" t="s">
        <v>23600</v>
      </c>
      <c r="C2407" s="174" t="s">
        <v>23583</v>
      </c>
    </row>
    <row r="2408" spans="1:3" ht="12" customHeight="1" x14ac:dyDescent="0.2">
      <c r="A2408" s="172" t="s">
        <v>2791</v>
      </c>
      <c r="B2408" s="173" t="s">
        <v>23601</v>
      </c>
      <c r="C2408" s="174" t="s">
        <v>23583</v>
      </c>
    </row>
    <row r="2409" spans="1:3" ht="12" customHeight="1" x14ac:dyDescent="0.2">
      <c r="A2409" s="172" t="s">
        <v>2792</v>
      </c>
      <c r="B2409" s="173" t="s">
        <v>23601</v>
      </c>
      <c r="C2409" s="174" t="s">
        <v>23583</v>
      </c>
    </row>
    <row r="2410" spans="1:3" ht="12" customHeight="1" x14ac:dyDescent="0.2">
      <c r="A2410" s="172" t="s">
        <v>2793</v>
      </c>
      <c r="B2410" s="173" t="s">
        <v>23602</v>
      </c>
      <c r="C2410" s="174" t="s">
        <v>23583</v>
      </c>
    </row>
    <row r="2411" spans="1:3" ht="12" customHeight="1" x14ac:dyDescent="0.2">
      <c r="A2411" s="172" t="s">
        <v>2794</v>
      </c>
      <c r="B2411" s="173" t="s">
        <v>23602</v>
      </c>
      <c r="C2411" s="174" t="s">
        <v>23583</v>
      </c>
    </row>
    <row r="2412" spans="1:3" ht="12" customHeight="1" x14ac:dyDescent="0.2">
      <c r="A2412" s="172" t="s">
        <v>2795</v>
      </c>
      <c r="B2412" s="173" t="s">
        <v>23603</v>
      </c>
      <c r="C2412" s="174" t="s">
        <v>23583</v>
      </c>
    </row>
    <row r="2413" spans="1:3" ht="12" customHeight="1" x14ac:dyDescent="0.2">
      <c r="A2413" s="172" t="s">
        <v>2796</v>
      </c>
      <c r="B2413" s="173" t="s">
        <v>23603</v>
      </c>
      <c r="C2413" s="174" t="s">
        <v>23583</v>
      </c>
    </row>
    <row r="2414" spans="1:3" ht="12" customHeight="1" x14ac:dyDescent="0.2">
      <c r="A2414" s="172" t="s">
        <v>2797</v>
      </c>
      <c r="B2414" s="173" t="s">
        <v>23604</v>
      </c>
      <c r="C2414" s="174" t="s">
        <v>23583</v>
      </c>
    </row>
    <row r="2415" spans="1:3" ht="12" customHeight="1" x14ac:dyDescent="0.2">
      <c r="A2415" s="172" t="s">
        <v>2798</v>
      </c>
      <c r="B2415" s="173" t="s">
        <v>23604</v>
      </c>
      <c r="C2415" s="174" t="s">
        <v>23583</v>
      </c>
    </row>
    <row r="2416" spans="1:3" ht="12" customHeight="1" x14ac:dyDescent="0.2">
      <c r="A2416" s="172" t="s">
        <v>2799</v>
      </c>
      <c r="B2416" s="173" t="s">
        <v>23605</v>
      </c>
      <c r="C2416" s="174" t="s">
        <v>23583</v>
      </c>
    </row>
    <row r="2417" spans="1:3" ht="12" customHeight="1" x14ac:dyDescent="0.2">
      <c r="A2417" s="172" t="s">
        <v>2800</v>
      </c>
      <c r="B2417" s="173" t="s">
        <v>23605</v>
      </c>
      <c r="C2417" s="174" t="s">
        <v>23583</v>
      </c>
    </row>
    <row r="2418" spans="1:3" ht="12" customHeight="1" x14ac:dyDescent="0.2">
      <c r="A2418" s="172" t="s">
        <v>2801</v>
      </c>
      <c r="B2418" s="173" t="s">
        <v>23606</v>
      </c>
      <c r="C2418" s="174" t="s">
        <v>23583</v>
      </c>
    </row>
    <row r="2419" spans="1:3" ht="12" customHeight="1" x14ac:dyDescent="0.2">
      <c r="A2419" s="172" t="s">
        <v>2802</v>
      </c>
      <c r="B2419" s="173" t="s">
        <v>23606</v>
      </c>
      <c r="C2419" s="174" t="s">
        <v>23583</v>
      </c>
    </row>
    <row r="2420" spans="1:3" ht="12" customHeight="1" x14ac:dyDescent="0.2">
      <c r="A2420" s="172" t="s">
        <v>2803</v>
      </c>
      <c r="B2420" s="173" t="s">
        <v>23607</v>
      </c>
      <c r="C2420" s="174" t="s">
        <v>23583</v>
      </c>
    </row>
    <row r="2421" spans="1:3" ht="12" customHeight="1" x14ac:dyDescent="0.2">
      <c r="A2421" s="172" t="s">
        <v>2804</v>
      </c>
      <c r="B2421" s="173" t="s">
        <v>23607</v>
      </c>
      <c r="C2421" s="174" t="s">
        <v>23583</v>
      </c>
    </row>
    <row r="2422" spans="1:3" ht="12" customHeight="1" x14ac:dyDescent="0.2">
      <c r="A2422" s="172" t="s">
        <v>2805</v>
      </c>
      <c r="B2422" s="173" t="s">
        <v>23608</v>
      </c>
      <c r="C2422" s="174" t="s">
        <v>23583</v>
      </c>
    </row>
    <row r="2423" spans="1:3" ht="12" customHeight="1" x14ac:dyDescent="0.2">
      <c r="A2423" s="172" t="s">
        <v>2806</v>
      </c>
      <c r="B2423" s="173" t="s">
        <v>23608</v>
      </c>
      <c r="C2423" s="174" t="s">
        <v>23583</v>
      </c>
    </row>
    <row r="2424" spans="1:3" ht="12" customHeight="1" x14ac:dyDescent="0.2">
      <c r="A2424" s="172" t="s">
        <v>2807</v>
      </c>
      <c r="B2424" s="173" t="s">
        <v>23609</v>
      </c>
      <c r="C2424" s="174" t="s">
        <v>23583</v>
      </c>
    </row>
    <row r="2425" spans="1:3" ht="12" customHeight="1" x14ac:dyDescent="0.2">
      <c r="A2425" s="172" t="s">
        <v>2808</v>
      </c>
      <c r="B2425" s="173" t="s">
        <v>23609</v>
      </c>
      <c r="C2425" s="174" t="s">
        <v>23583</v>
      </c>
    </row>
    <row r="2426" spans="1:3" ht="12" customHeight="1" x14ac:dyDescent="0.2">
      <c r="A2426" s="172" t="s">
        <v>2809</v>
      </c>
      <c r="B2426" s="173" t="s">
        <v>23610</v>
      </c>
      <c r="C2426" s="174" t="s">
        <v>23583</v>
      </c>
    </row>
    <row r="2427" spans="1:3" ht="12" customHeight="1" x14ac:dyDescent="0.2">
      <c r="A2427" s="172" t="s">
        <v>2810</v>
      </c>
      <c r="B2427" s="173" t="s">
        <v>23610</v>
      </c>
      <c r="C2427" s="174" t="s">
        <v>23583</v>
      </c>
    </row>
    <row r="2428" spans="1:3" ht="12" customHeight="1" x14ac:dyDescent="0.2">
      <c r="A2428" s="172" t="s">
        <v>2811</v>
      </c>
      <c r="B2428" s="173" t="s">
        <v>23611</v>
      </c>
      <c r="C2428" s="174" t="s">
        <v>23583</v>
      </c>
    </row>
    <row r="2429" spans="1:3" ht="12" customHeight="1" x14ac:dyDescent="0.2">
      <c r="A2429" s="172" t="s">
        <v>2812</v>
      </c>
      <c r="B2429" s="173" t="s">
        <v>23611</v>
      </c>
      <c r="C2429" s="174" t="s">
        <v>23583</v>
      </c>
    </row>
    <row r="2430" spans="1:3" ht="12" customHeight="1" x14ac:dyDescent="0.2">
      <c r="A2430" s="172" t="s">
        <v>2813</v>
      </c>
      <c r="B2430" s="173" t="s">
        <v>23612</v>
      </c>
      <c r="C2430" s="174" t="s">
        <v>23583</v>
      </c>
    </row>
    <row r="2431" spans="1:3" ht="12" customHeight="1" x14ac:dyDescent="0.2">
      <c r="A2431" s="172" t="s">
        <v>2814</v>
      </c>
      <c r="B2431" s="173" t="s">
        <v>23612</v>
      </c>
      <c r="C2431" s="174" t="s">
        <v>23583</v>
      </c>
    </row>
    <row r="2432" spans="1:3" ht="12" customHeight="1" x14ac:dyDescent="0.2">
      <c r="A2432" s="172" t="s">
        <v>2815</v>
      </c>
      <c r="B2432" s="173" t="s">
        <v>23613</v>
      </c>
      <c r="C2432" s="174" t="s">
        <v>23583</v>
      </c>
    </row>
    <row r="2433" spans="1:3" ht="12" customHeight="1" x14ac:dyDescent="0.2">
      <c r="A2433" s="172" t="s">
        <v>2816</v>
      </c>
      <c r="B2433" s="173" t="s">
        <v>23613</v>
      </c>
      <c r="C2433" s="174" t="s">
        <v>23583</v>
      </c>
    </row>
    <row r="2434" spans="1:3" ht="12" customHeight="1" x14ac:dyDescent="0.2">
      <c r="A2434" s="172" t="s">
        <v>2817</v>
      </c>
      <c r="B2434" s="173" t="s">
        <v>23614</v>
      </c>
      <c r="C2434" s="174" t="s">
        <v>23583</v>
      </c>
    </row>
    <row r="2435" spans="1:3" ht="12" customHeight="1" x14ac:dyDescent="0.2">
      <c r="A2435" s="172" t="s">
        <v>2818</v>
      </c>
      <c r="B2435" s="173" t="s">
        <v>23614</v>
      </c>
      <c r="C2435" s="174" t="s">
        <v>23583</v>
      </c>
    </row>
    <row r="2436" spans="1:3" ht="12" customHeight="1" x14ac:dyDescent="0.2">
      <c r="A2436" s="172" t="s">
        <v>2819</v>
      </c>
      <c r="B2436" s="173" t="s">
        <v>23615</v>
      </c>
      <c r="C2436" s="174" t="s">
        <v>23583</v>
      </c>
    </row>
    <row r="2437" spans="1:3" ht="12" customHeight="1" x14ac:dyDescent="0.2">
      <c r="A2437" s="172" t="s">
        <v>2820</v>
      </c>
      <c r="B2437" s="173" t="s">
        <v>23615</v>
      </c>
      <c r="C2437" s="174" t="s">
        <v>23583</v>
      </c>
    </row>
    <row r="2438" spans="1:3" ht="12" customHeight="1" x14ac:dyDescent="0.2">
      <c r="A2438" s="172" t="s">
        <v>2821</v>
      </c>
      <c r="B2438" s="173" t="s">
        <v>23616</v>
      </c>
      <c r="C2438" s="174" t="s">
        <v>23583</v>
      </c>
    </row>
    <row r="2439" spans="1:3" ht="12" customHeight="1" x14ac:dyDescent="0.2">
      <c r="A2439" s="172" t="s">
        <v>2822</v>
      </c>
      <c r="B2439" s="173" t="s">
        <v>23616</v>
      </c>
      <c r="C2439" s="174" t="s">
        <v>23583</v>
      </c>
    </row>
    <row r="2440" spans="1:3" ht="12" customHeight="1" x14ac:dyDescent="0.2">
      <c r="A2440" s="172" t="s">
        <v>2823</v>
      </c>
      <c r="B2440" s="173" t="s">
        <v>23617</v>
      </c>
      <c r="C2440" s="174" t="s">
        <v>23583</v>
      </c>
    </row>
    <row r="2441" spans="1:3" ht="12" customHeight="1" x14ac:dyDescent="0.2">
      <c r="A2441" s="172" t="s">
        <v>2824</v>
      </c>
      <c r="B2441" s="173" t="s">
        <v>23617</v>
      </c>
      <c r="C2441" s="174" t="s">
        <v>23583</v>
      </c>
    </row>
    <row r="2442" spans="1:3" ht="12" customHeight="1" x14ac:dyDescent="0.2">
      <c r="A2442" s="172" t="s">
        <v>2825</v>
      </c>
      <c r="B2442" s="173" t="s">
        <v>23618</v>
      </c>
      <c r="C2442" s="174" t="s">
        <v>23583</v>
      </c>
    </row>
    <row r="2443" spans="1:3" ht="12" customHeight="1" x14ac:dyDescent="0.2">
      <c r="A2443" s="172" t="s">
        <v>2826</v>
      </c>
      <c r="B2443" s="173" t="s">
        <v>23618</v>
      </c>
      <c r="C2443" s="174" t="s">
        <v>23583</v>
      </c>
    </row>
    <row r="2444" spans="1:3" ht="12" customHeight="1" x14ac:dyDescent="0.2">
      <c r="A2444" s="172" t="s">
        <v>2827</v>
      </c>
      <c r="B2444" s="173" t="s">
        <v>23619</v>
      </c>
      <c r="C2444" s="174" t="s">
        <v>23583</v>
      </c>
    </row>
    <row r="2445" spans="1:3" ht="12" customHeight="1" x14ac:dyDescent="0.2">
      <c r="A2445" s="172" t="s">
        <v>2828</v>
      </c>
      <c r="B2445" s="173" t="s">
        <v>23619</v>
      </c>
      <c r="C2445" s="174" t="s">
        <v>23583</v>
      </c>
    </row>
    <row r="2446" spans="1:3" ht="12" customHeight="1" x14ac:dyDescent="0.2">
      <c r="A2446" s="172" t="s">
        <v>2829</v>
      </c>
      <c r="B2446" s="173" t="s">
        <v>23620</v>
      </c>
      <c r="C2446" s="174" t="s">
        <v>23583</v>
      </c>
    </row>
    <row r="2447" spans="1:3" ht="12" customHeight="1" x14ac:dyDescent="0.2">
      <c r="A2447" s="172" t="s">
        <v>2830</v>
      </c>
      <c r="B2447" s="173" t="s">
        <v>23620</v>
      </c>
      <c r="C2447" s="174" t="s">
        <v>23583</v>
      </c>
    </row>
    <row r="2448" spans="1:3" ht="12" customHeight="1" x14ac:dyDescent="0.2">
      <c r="A2448" s="172" t="s">
        <v>2831</v>
      </c>
      <c r="B2448" s="173" t="s">
        <v>23621</v>
      </c>
      <c r="C2448" s="174" t="s">
        <v>23583</v>
      </c>
    </row>
    <row r="2449" spans="1:3" ht="12" customHeight="1" x14ac:dyDescent="0.2">
      <c r="A2449" s="172" t="s">
        <v>2832</v>
      </c>
      <c r="B2449" s="173" t="s">
        <v>23621</v>
      </c>
      <c r="C2449" s="174" t="s">
        <v>23583</v>
      </c>
    </row>
    <row r="2450" spans="1:3" ht="12" customHeight="1" x14ac:dyDescent="0.2">
      <c r="A2450" s="172" t="s">
        <v>2833</v>
      </c>
      <c r="B2450" s="173" t="s">
        <v>23622</v>
      </c>
      <c r="C2450" s="174" t="s">
        <v>23583</v>
      </c>
    </row>
    <row r="2451" spans="1:3" ht="12" customHeight="1" x14ac:dyDescent="0.2">
      <c r="A2451" s="172" t="s">
        <v>2834</v>
      </c>
      <c r="B2451" s="173" t="s">
        <v>23622</v>
      </c>
      <c r="C2451" s="174" t="s">
        <v>23583</v>
      </c>
    </row>
    <row r="2452" spans="1:3" ht="12" customHeight="1" x14ac:dyDescent="0.2">
      <c r="A2452" s="172" t="s">
        <v>2835</v>
      </c>
      <c r="B2452" s="173" t="s">
        <v>23623</v>
      </c>
      <c r="C2452" s="174" t="s">
        <v>23583</v>
      </c>
    </row>
    <row r="2453" spans="1:3" ht="12" customHeight="1" x14ac:dyDescent="0.2">
      <c r="A2453" s="172" t="s">
        <v>2836</v>
      </c>
      <c r="B2453" s="173" t="s">
        <v>23623</v>
      </c>
      <c r="C2453" s="174" t="s">
        <v>23583</v>
      </c>
    </row>
    <row r="2454" spans="1:3" ht="12" customHeight="1" x14ac:dyDescent="0.2">
      <c r="A2454" s="172" t="s">
        <v>2837</v>
      </c>
      <c r="B2454" s="173" t="s">
        <v>23624</v>
      </c>
      <c r="C2454" s="174" t="s">
        <v>23583</v>
      </c>
    </row>
    <row r="2455" spans="1:3" ht="12" customHeight="1" x14ac:dyDescent="0.2">
      <c r="A2455" s="172" t="s">
        <v>2838</v>
      </c>
      <c r="B2455" s="173" t="s">
        <v>23624</v>
      </c>
      <c r="C2455" s="174" t="s">
        <v>23583</v>
      </c>
    </row>
    <row r="2456" spans="1:3" ht="12" customHeight="1" x14ac:dyDescent="0.2">
      <c r="A2456" s="172" t="s">
        <v>2839</v>
      </c>
      <c r="B2456" s="173" t="s">
        <v>23625</v>
      </c>
      <c r="C2456" s="174" t="s">
        <v>23583</v>
      </c>
    </row>
    <row r="2457" spans="1:3" ht="12" customHeight="1" x14ac:dyDescent="0.2">
      <c r="A2457" s="172" t="s">
        <v>2840</v>
      </c>
      <c r="B2457" s="173" t="s">
        <v>23625</v>
      </c>
      <c r="C2457" s="174" t="s">
        <v>23583</v>
      </c>
    </row>
    <row r="2458" spans="1:3" ht="12" customHeight="1" x14ac:dyDescent="0.2">
      <c r="A2458" s="172" t="s">
        <v>2841</v>
      </c>
      <c r="B2458" s="173" t="s">
        <v>23626</v>
      </c>
      <c r="C2458" s="174" t="s">
        <v>23583</v>
      </c>
    </row>
    <row r="2459" spans="1:3" ht="12" customHeight="1" x14ac:dyDescent="0.2">
      <c r="A2459" s="172" t="s">
        <v>2842</v>
      </c>
      <c r="B2459" s="173" t="s">
        <v>23626</v>
      </c>
      <c r="C2459" s="174" t="s">
        <v>23583</v>
      </c>
    </row>
    <row r="2460" spans="1:3" ht="12" customHeight="1" x14ac:dyDescent="0.2">
      <c r="A2460" s="172" t="s">
        <v>2843</v>
      </c>
      <c r="B2460" s="173" t="s">
        <v>23627</v>
      </c>
      <c r="C2460" s="174" t="s">
        <v>23583</v>
      </c>
    </row>
    <row r="2461" spans="1:3" ht="12" customHeight="1" x14ac:dyDescent="0.2">
      <c r="A2461" s="172" t="s">
        <v>2844</v>
      </c>
      <c r="B2461" s="173" t="s">
        <v>23627</v>
      </c>
      <c r="C2461" s="174" t="s">
        <v>23583</v>
      </c>
    </row>
    <row r="2462" spans="1:3" ht="12" customHeight="1" x14ac:dyDescent="0.2">
      <c r="A2462" s="172" t="s">
        <v>2845</v>
      </c>
      <c r="B2462" s="173" t="s">
        <v>23628</v>
      </c>
      <c r="C2462" s="174" t="s">
        <v>23583</v>
      </c>
    </row>
    <row r="2463" spans="1:3" ht="12" customHeight="1" x14ac:dyDescent="0.2">
      <c r="A2463" s="172" t="s">
        <v>2846</v>
      </c>
      <c r="B2463" s="173" t="s">
        <v>23628</v>
      </c>
      <c r="C2463" s="174" t="s">
        <v>23583</v>
      </c>
    </row>
    <row r="2464" spans="1:3" ht="12" customHeight="1" x14ac:dyDescent="0.2">
      <c r="A2464" s="172" t="s">
        <v>2847</v>
      </c>
      <c r="B2464" s="173" t="s">
        <v>23629</v>
      </c>
      <c r="C2464" s="174" t="s">
        <v>23583</v>
      </c>
    </row>
    <row r="2465" spans="1:3" ht="12" customHeight="1" x14ac:dyDescent="0.2">
      <c r="A2465" s="172" t="s">
        <v>2848</v>
      </c>
      <c r="B2465" s="173" t="s">
        <v>23629</v>
      </c>
      <c r="C2465" s="174" t="s">
        <v>23583</v>
      </c>
    </row>
    <row r="2466" spans="1:3" ht="12" customHeight="1" x14ac:dyDescent="0.2">
      <c r="A2466" s="172" t="s">
        <v>109</v>
      </c>
      <c r="B2466" s="173" t="s">
        <v>23630</v>
      </c>
      <c r="C2466" s="174" t="s">
        <v>23583</v>
      </c>
    </row>
    <row r="2467" spans="1:3" ht="12" customHeight="1" x14ac:dyDescent="0.2">
      <c r="A2467" s="172" t="s">
        <v>2849</v>
      </c>
      <c r="B2467" s="173" t="s">
        <v>23630</v>
      </c>
      <c r="C2467" s="174" t="s">
        <v>23583</v>
      </c>
    </row>
    <row r="2468" spans="1:3" ht="12" customHeight="1" x14ac:dyDescent="0.2">
      <c r="A2468" s="172" t="s">
        <v>2850</v>
      </c>
      <c r="B2468" s="173" t="s">
        <v>23631</v>
      </c>
      <c r="C2468" s="174" t="s">
        <v>23583</v>
      </c>
    </row>
    <row r="2469" spans="1:3" ht="12" customHeight="1" x14ac:dyDescent="0.2">
      <c r="A2469" s="172" t="s">
        <v>2851</v>
      </c>
      <c r="B2469" s="173" t="s">
        <v>23631</v>
      </c>
      <c r="C2469" s="174" t="s">
        <v>23583</v>
      </c>
    </row>
    <row r="2470" spans="1:3" ht="12" customHeight="1" x14ac:dyDescent="0.2">
      <c r="A2470" s="172" t="s">
        <v>2852</v>
      </c>
      <c r="B2470" s="173" t="s">
        <v>23632</v>
      </c>
      <c r="C2470" s="174" t="s">
        <v>23583</v>
      </c>
    </row>
    <row r="2471" spans="1:3" ht="12" customHeight="1" x14ac:dyDescent="0.2">
      <c r="A2471" s="172" t="s">
        <v>2853</v>
      </c>
      <c r="B2471" s="173" t="s">
        <v>23632</v>
      </c>
      <c r="C2471" s="174" t="s">
        <v>23583</v>
      </c>
    </row>
    <row r="2472" spans="1:3" ht="12" customHeight="1" x14ac:dyDescent="0.2">
      <c r="A2472" s="172" t="s">
        <v>2854</v>
      </c>
      <c r="B2472" s="173" t="s">
        <v>23633</v>
      </c>
      <c r="C2472" s="174" t="s">
        <v>23583</v>
      </c>
    </row>
    <row r="2473" spans="1:3" ht="12" customHeight="1" x14ac:dyDescent="0.2">
      <c r="A2473" s="172" t="s">
        <v>2855</v>
      </c>
      <c r="B2473" s="173" t="s">
        <v>23633</v>
      </c>
      <c r="C2473" s="174" t="s">
        <v>23583</v>
      </c>
    </row>
    <row r="2474" spans="1:3" ht="12" customHeight="1" x14ac:dyDescent="0.2">
      <c r="A2474" s="172" t="s">
        <v>2856</v>
      </c>
      <c r="B2474" s="173" t="s">
        <v>23634</v>
      </c>
      <c r="C2474" s="174" t="s">
        <v>23583</v>
      </c>
    </row>
    <row r="2475" spans="1:3" ht="12" customHeight="1" x14ac:dyDescent="0.2">
      <c r="A2475" s="172" t="s">
        <v>2857</v>
      </c>
      <c r="B2475" s="173" t="s">
        <v>23634</v>
      </c>
      <c r="C2475" s="174" t="s">
        <v>23583</v>
      </c>
    </row>
    <row r="2476" spans="1:3" ht="12" customHeight="1" x14ac:dyDescent="0.2">
      <c r="A2476" s="172" t="s">
        <v>2858</v>
      </c>
      <c r="B2476" s="173" t="s">
        <v>23635</v>
      </c>
      <c r="C2476" s="174" t="s">
        <v>23583</v>
      </c>
    </row>
    <row r="2477" spans="1:3" ht="12" customHeight="1" x14ac:dyDescent="0.2">
      <c r="A2477" s="172" t="s">
        <v>2859</v>
      </c>
      <c r="B2477" s="173" t="s">
        <v>23635</v>
      </c>
      <c r="C2477" s="174" t="s">
        <v>23583</v>
      </c>
    </row>
    <row r="2478" spans="1:3" ht="12" customHeight="1" x14ac:dyDescent="0.2">
      <c r="A2478" s="172" t="s">
        <v>2860</v>
      </c>
      <c r="B2478" s="173" t="s">
        <v>23636</v>
      </c>
      <c r="C2478" s="174" t="s">
        <v>23583</v>
      </c>
    </row>
    <row r="2479" spans="1:3" ht="12" customHeight="1" x14ac:dyDescent="0.2">
      <c r="A2479" s="172" t="s">
        <v>2861</v>
      </c>
      <c r="B2479" s="173" t="s">
        <v>23636</v>
      </c>
      <c r="C2479" s="174" t="s">
        <v>23583</v>
      </c>
    </row>
    <row r="2480" spans="1:3" ht="12" customHeight="1" x14ac:dyDescent="0.2">
      <c r="A2480" s="172" t="s">
        <v>2862</v>
      </c>
      <c r="B2480" s="173" t="s">
        <v>23637</v>
      </c>
      <c r="C2480" s="174" t="s">
        <v>23583</v>
      </c>
    </row>
    <row r="2481" spans="1:3" ht="12" customHeight="1" x14ac:dyDescent="0.2">
      <c r="A2481" s="172" t="s">
        <v>2863</v>
      </c>
      <c r="B2481" s="173" t="s">
        <v>23637</v>
      </c>
      <c r="C2481" s="174" t="s">
        <v>23583</v>
      </c>
    </row>
    <row r="2482" spans="1:3" ht="12" customHeight="1" x14ac:dyDescent="0.2">
      <c r="A2482" s="172" t="s">
        <v>2864</v>
      </c>
      <c r="B2482" s="173" t="s">
        <v>23638</v>
      </c>
      <c r="C2482" s="174" t="s">
        <v>23583</v>
      </c>
    </row>
    <row r="2483" spans="1:3" ht="12" customHeight="1" x14ac:dyDescent="0.2">
      <c r="A2483" s="172" t="s">
        <v>2865</v>
      </c>
      <c r="B2483" s="173" t="s">
        <v>23638</v>
      </c>
      <c r="C2483" s="174" t="s">
        <v>23583</v>
      </c>
    </row>
    <row r="2484" spans="1:3" ht="12" customHeight="1" x14ac:dyDescent="0.2">
      <c r="A2484" s="172" t="s">
        <v>2866</v>
      </c>
      <c r="B2484" s="173" t="s">
        <v>23639</v>
      </c>
      <c r="C2484" s="174" t="s">
        <v>23583</v>
      </c>
    </row>
    <row r="2485" spans="1:3" ht="12" customHeight="1" x14ac:dyDescent="0.2">
      <c r="A2485" s="172" t="s">
        <v>2867</v>
      </c>
      <c r="B2485" s="173" t="s">
        <v>23639</v>
      </c>
      <c r="C2485" s="174" t="s">
        <v>23583</v>
      </c>
    </row>
    <row r="2486" spans="1:3" ht="12" customHeight="1" x14ac:dyDescent="0.2">
      <c r="A2486" s="172" t="s">
        <v>2868</v>
      </c>
      <c r="B2486" s="173" t="s">
        <v>23640</v>
      </c>
      <c r="C2486" s="174" t="s">
        <v>23583</v>
      </c>
    </row>
    <row r="2487" spans="1:3" ht="12" customHeight="1" x14ac:dyDescent="0.2">
      <c r="A2487" s="172" t="s">
        <v>2869</v>
      </c>
      <c r="B2487" s="173" t="s">
        <v>23640</v>
      </c>
      <c r="C2487" s="174" t="s">
        <v>23583</v>
      </c>
    </row>
    <row r="2488" spans="1:3" ht="12" customHeight="1" x14ac:dyDescent="0.2">
      <c r="A2488" s="172" t="s">
        <v>2870</v>
      </c>
      <c r="B2488" s="173" t="s">
        <v>23641</v>
      </c>
      <c r="C2488" s="174" t="s">
        <v>23642</v>
      </c>
    </row>
    <row r="2489" spans="1:3" ht="12" customHeight="1" x14ac:dyDescent="0.2">
      <c r="A2489" s="172" t="s">
        <v>2871</v>
      </c>
      <c r="B2489" s="173" t="s">
        <v>23641</v>
      </c>
      <c r="C2489" s="174" t="s">
        <v>23642</v>
      </c>
    </row>
    <row r="2490" spans="1:3" ht="12" customHeight="1" x14ac:dyDescent="0.2">
      <c r="A2490" s="172" t="s">
        <v>2872</v>
      </c>
      <c r="B2490" s="173" t="s">
        <v>23643</v>
      </c>
      <c r="C2490" s="174" t="s">
        <v>23583</v>
      </c>
    </row>
    <row r="2491" spans="1:3" ht="12" customHeight="1" x14ac:dyDescent="0.2">
      <c r="A2491" s="172" t="s">
        <v>2873</v>
      </c>
      <c r="B2491" s="173" t="s">
        <v>23643</v>
      </c>
      <c r="C2491" s="174" t="s">
        <v>23583</v>
      </c>
    </row>
    <row r="2492" spans="1:3" ht="12" customHeight="1" x14ac:dyDescent="0.2">
      <c r="A2492" s="172" t="s">
        <v>2874</v>
      </c>
      <c r="B2492" s="173" t="s">
        <v>23644</v>
      </c>
      <c r="C2492" s="174" t="s">
        <v>22371</v>
      </c>
    </row>
    <row r="2493" spans="1:3" ht="12" customHeight="1" x14ac:dyDescent="0.2">
      <c r="A2493" s="172" t="s">
        <v>2875</v>
      </c>
      <c r="B2493" s="173" t="s">
        <v>23644</v>
      </c>
      <c r="C2493" s="174" t="s">
        <v>22371</v>
      </c>
    </row>
    <row r="2494" spans="1:3" ht="12" customHeight="1" x14ac:dyDescent="0.2">
      <c r="A2494" s="172" t="s">
        <v>2876</v>
      </c>
      <c r="B2494" s="173" t="s">
        <v>23645</v>
      </c>
      <c r="C2494" s="174" t="s">
        <v>22371</v>
      </c>
    </row>
    <row r="2495" spans="1:3" ht="12" customHeight="1" x14ac:dyDescent="0.2">
      <c r="A2495" s="172" t="s">
        <v>2877</v>
      </c>
      <c r="B2495" s="173" t="s">
        <v>23645</v>
      </c>
      <c r="C2495" s="174" t="s">
        <v>22371</v>
      </c>
    </row>
    <row r="2496" spans="1:3" ht="12" customHeight="1" x14ac:dyDescent="0.2">
      <c r="A2496" s="172" t="s">
        <v>2878</v>
      </c>
      <c r="B2496" s="173" t="s">
        <v>23646</v>
      </c>
      <c r="C2496" s="174" t="s">
        <v>22371</v>
      </c>
    </row>
    <row r="2497" spans="1:3" ht="12" customHeight="1" x14ac:dyDescent="0.2">
      <c r="A2497" s="172" t="s">
        <v>2879</v>
      </c>
      <c r="B2497" s="173" t="s">
        <v>23646</v>
      </c>
      <c r="C2497" s="174" t="s">
        <v>22371</v>
      </c>
    </row>
    <row r="2498" spans="1:3" ht="12" customHeight="1" x14ac:dyDescent="0.2">
      <c r="A2498" s="172" t="s">
        <v>2880</v>
      </c>
      <c r="B2498" s="173" t="s">
        <v>23647</v>
      </c>
      <c r="C2498" s="174" t="s">
        <v>22371</v>
      </c>
    </row>
    <row r="2499" spans="1:3" ht="12" customHeight="1" x14ac:dyDescent="0.2">
      <c r="A2499" s="172" t="s">
        <v>2881</v>
      </c>
      <c r="B2499" s="173" t="s">
        <v>23647</v>
      </c>
      <c r="C2499" s="174" t="s">
        <v>22371</v>
      </c>
    </row>
    <row r="2500" spans="1:3" ht="12" customHeight="1" x14ac:dyDescent="0.2">
      <c r="A2500" s="172" t="s">
        <v>2882</v>
      </c>
      <c r="B2500" s="173" t="s">
        <v>23648</v>
      </c>
      <c r="C2500" s="174" t="s">
        <v>22371</v>
      </c>
    </row>
    <row r="2501" spans="1:3" ht="12" customHeight="1" x14ac:dyDescent="0.2">
      <c r="A2501" s="172" t="s">
        <v>2883</v>
      </c>
      <c r="B2501" s="173" t="s">
        <v>23648</v>
      </c>
      <c r="C2501" s="174" t="s">
        <v>22371</v>
      </c>
    </row>
    <row r="2502" spans="1:3" ht="12" customHeight="1" x14ac:dyDescent="0.2">
      <c r="A2502" s="172" t="s">
        <v>2884</v>
      </c>
      <c r="B2502" s="173" t="s">
        <v>23649</v>
      </c>
      <c r="C2502" s="174" t="s">
        <v>22371</v>
      </c>
    </row>
    <row r="2503" spans="1:3" ht="12" customHeight="1" x14ac:dyDescent="0.2">
      <c r="A2503" s="172" t="s">
        <v>2885</v>
      </c>
      <c r="B2503" s="173" t="s">
        <v>23649</v>
      </c>
      <c r="C2503" s="174" t="s">
        <v>22371</v>
      </c>
    </row>
    <row r="2504" spans="1:3" ht="12" customHeight="1" x14ac:dyDescent="0.2">
      <c r="A2504" s="172" t="s">
        <v>2886</v>
      </c>
      <c r="B2504" s="173" t="s">
        <v>23650</v>
      </c>
      <c r="C2504" s="174" t="s">
        <v>22371</v>
      </c>
    </row>
    <row r="2505" spans="1:3" ht="12" customHeight="1" x14ac:dyDescent="0.2">
      <c r="A2505" s="172" t="s">
        <v>2887</v>
      </c>
      <c r="B2505" s="173" t="s">
        <v>23650</v>
      </c>
      <c r="C2505" s="174" t="s">
        <v>22371</v>
      </c>
    </row>
    <row r="2506" spans="1:3" ht="12" customHeight="1" x14ac:dyDescent="0.2">
      <c r="A2506" s="172" t="s">
        <v>2888</v>
      </c>
      <c r="B2506" s="173" t="s">
        <v>23651</v>
      </c>
      <c r="C2506" s="174" t="s">
        <v>22371</v>
      </c>
    </row>
    <row r="2507" spans="1:3" ht="12" customHeight="1" x14ac:dyDescent="0.2">
      <c r="A2507" s="172" t="s">
        <v>2889</v>
      </c>
      <c r="B2507" s="173" t="s">
        <v>23651</v>
      </c>
      <c r="C2507" s="174" t="s">
        <v>22371</v>
      </c>
    </row>
    <row r="2508" spans="1:3" ht="12" customHeight="1" x14ac:dyDescent="0.2">
      <c r="A2508" s="172" t="s">
        <v>2890</v>
      </c>
      <c r="B2508" s="173" t="s">
        <v>23652</v>
      </c>
      <c r="C2508" s="174" t="s">
        <v>22371</v>
      </c>
    </row>
    <row r="2509" spans="1:3" ht="12" customHeight="1" x14ac:dyDescent="0.2">
      <c r="A2509" s="172" t="s">
        <v>2891</v>
      </c>
      <c r="B2509" s="173" t="s">
        <v>23652</v>
      </c>
      <c r="C2509" s="174" t="s">
        <v>22371</v>
      </c>
    </row>
    <row r="2510" spans="1:3" ht="12" customHeight="1" x14ac:dyDescent="0.2">
      <c r="A2510" s="172" t="s">
        <v>2892</v>
      </c>
      <c r="B2510" s="173" t="s">
        <v>23653</v>
      </c>
      <c r="C2510" s="174" t="s">
        <v>22578</v>
      </c>
    </row>
    <row r="2511" spans="1:3" ht="12" customHeight="1" x14ac:dyDescent="0.2">
      <c r="A2511" s="172" t="s">
        <v>2893</v>
      </c>
      <c r="B2511" s="173" t="s">
        <v>23653</v>
      </c>
      <c r="C2511" s="174" t="s">
        <v>22578</v>
      </c>
    </row>
    <row r="2512" spans="1:3" ht="12" customHeight="1" x14ac:dyDescent="0.2">
      <c r="A2512" s="172" t="s">
        <v>2894</v>
      </c>
      <c r="B2512" s="173" t="s">
        <v>23654</v>
      </c>
      <c r="C2512" s="174" t="s">
        <v>22578</v>
      </c>
    </row>
    <row r="2513" spans="1:3" ht="12" customHeight="1" x14ac:dyDescent="0.2">
      <c r="A2513" s="172" t="s">
        <v>2895</v>
      </c>
      <c r="B2513" s="173" t="s">
        <v>23654</v>
      </c>
      <c r="C2513" s="174" t="s">
        <v>22578</v>
      </c>
    </row>
    <row r="2514" spans="1:3" ht="12" customHeight="1" x14ac:dyDescent="0.2">
      <c r="A2514" s="172" t="s">
        <v>2896</v>
      </c>
      <c r="B2514" s="173" t="s">
        <v>23655</v>
      </c>
      <c r="C2514" s="174" t="s">
        <v>22578</v>
      </c>
    </row>
    <row r="2515" spans="1:3" ht="12" customHeight="1" x14ac:dyDescent="0.2">
      <c r="A2515" s="172" t="s">
        <v>2897</v>
      </c>
      <c r="B2515" s="173" t="s">
        <v>23655</v>
      </c>
      <c r="C2515" s="174" t="s">
        <v>22578</v>
      </c>
    </row>
    <row r="2516" spans="1:3" ht="12" customHeight="1" x14ac:dyDescent="0.2">
      <c r="A2516" s="172" t="s">
        <v>2898</v>
      </c>
      <c r="B2516" s="173" t="s">
        <v>23656</v>
      </c>
      <c r="C2516" s="174" t="s">
        <v>22578</v>
      </c>
    </row>
    <row r="2517" spans="1:3" ht="12" customHeight="1" x14ac:dyDescent="0.2">
      <c r="A2517" s="172" t="s">
        <v>2899</v>
      </c>
      <c r="B2517" s="173" t="s">
        <v>23656</v>
      </c>
      <c r="C2517" s="174" t="s">
        <v>22578</v>
      </c>
    </row>
    <row r="2518" spans="1:3" ht="12" customHeight="1" x14ac:dyDescent="0.2">
      <c r="A2518" s="172" t="s">
        <v>2900</v>
      </c>
      <c r="B2518" s="173" t="s">
        <v>23657</v>
      </c>
      <c r="C2518" s="174" t="s">
        <v>22578</v>
      </c>
    </row>
    <row r="2519" spans="1:3" ht="12" customHeight="1" x14ac:dyDescent="0.2">
      <c r="A2519" s="172" t="s">
        <v>2901</v>
      </c>
      <c r="B2519" s="173" t="s">
        <v>23657</v>
      </c>
      <c r="C2519" s="174" t="s">
        <v>22578</v>
      </c>
    </row>
    <row r="2520" spans="1:3" ht="12" customHeight="1" x14ac:dyDescent="0.2">
      <c r="A2520" s="172" t="s">
        <v>2902</v>
      </c>
      <c r="B2520" s="173" t="s">
        <v>23658</v>
      </c>
      <c r="C2520" s="174" t="s">
        <v>22578</v>
      </c>
    </row>
    <row r="2521" spans="1:3" ht="12" customHeight="1" x14ac:dyDescent="0.2">
      <c r="A2521" s="172" t="s">
        <v>2903</v>
      </c>
      <c r="B2521" s="173" t="s">
        <v>23658</v>
      </c>
      <c r="C2521" s="174" t="s">
        <v>22578</v>
      </c>
    </row>
    <row r="2522" spans="1:3" ht="12" customHeight="1" x14ac:dyDescent="0.2">
      <c r="A2522" s="172" t="s">
        <v>2904</v>
      </c>
      <c r="B2522" s="173" t="s">
        <v>23659</v>
      </c>
      <c r="C2522" s="174" t="s">
        <v>22578</v>
      </c>
    </row>
    <row r="2523" spans="1:3" ht="12" customHeight="1" x14ac:dyDescent="0.2">
      <c r="A2523" s="172" t="s">
        <v>2905</v>
      </c>
      <c r="B2523" s="173" t="s">
        <v>23659</v>
      </c>
      <c r="C2523" s="174" t="s">
        <v>22578</v>
      </c>
    </row>
    <row r="2524" spans="1:3" ht="12" customHeight="1" x14ac:dyDescent="0.2">
      <c r="A2524" s="172" t="s">
        <v>2906</v>
      </c>
      <c r="B2524" s="173" t="s">
        <v>23660</v>
      </c>
      <c r="C2524" s="174" t="s">
        <v>22578</v>
      </c>
    </row>
    <row r="2525" spans="1:3" ht="12" customHeight="1" x14ac:dyDescent="0.2">
      <c r="A2525" s="172" t="s">
        <v>2907</v>
      </c>
      <c r="B2525" s="173" t="s">
        <v>23660</v>
      </c>
      <c r="C2525" s="174" t="s">
        <v>22578</v>
      </c>
    </row>
    <row r="2526" spans="1:3" ht="12" customHeight="1" x14ac:dyDescent="0.2">
      <c r="A2526" s="172" t="s">
        <v>2908</v>
      </c>
      <c r="B2526" s="173" t="s">
        <v>23661</v>
      </c>
      <c r="C2526" s="174" t="s">
        <v>22578</v>
      </c>
    </row>
    <row r="2527" spans="1:3" ht="12" customHeight="1" x14ac:dyDescent="0.2">
      <c r="A2527" s="172" t="s">
        <v>2909</v>
      </c>
      <c r="B2527" s="173" t="s">
        <v>23661</v>
      </c>
      <c r="C2527" s="174" t="s">
        <v>22578</v>
      </c>
    </row>
    <row r="2528" spans="1:3" ht="12" customHeight="1" x14ac:dyDescent="0.2">
      <c r="A2528" s="172" t="s">
        <v>2910</v>
      </c>
      <c r="B2528" s="173" t="s">
        <v>23662</v>
      </c>
      <c r="C2528" s="174" t="s">
        <v>22578</v>
      </c>
    </row>
    <row r="2529" spans="1:3" ht="12" customHeight="1" x14ac:dyDescent="0.2">
      <c r="A2529" s="172" t="s">
        <v>2911</v>
      </c>
      <c r="B2529" s="173" t="s">
        <v>23662</v>
      </c>
      <c r="C2529" s="174" t="s">
        <v>22578</v>
      </c>
    </row>
    <row r="2530" spans="1:3" ht="12" customHeight="1" x14ac:dyDescent="0.2">
      <c r="A2530" s="172" t="s">
        <v>2912</v>
      </c>
      <c r="B2530" s="173" t="s">
        <v>23663</v>
      </c>
      <c r="C2530" s="174" t="s">
        <v>22578</v>
      </c>
    </row>
    <row r="2531" spans="1:3" ht="12" customHeight="1" x14ac:dyDescent="0.2">
      <c r="A2531" s="172" t="s">
        <v>2913</v>
      </c>
      <c r="B2531" s="173" t="s">
        <v>23663</v>
      </c>
      <c r="C2531" s="174" t="s">
        <v>22578</v>
      </c>
    </row>
    <row r="2532" spans="1:3" ht="12" customHeight="1" x14ac:dyDescent="0.2">
      <c r="A2532" s="172" t="s">
        <v>2914</v>
      </c>
      <c r="B2532" s="173" t="s">
        <v>23664</v>
      </c>
      <c r="C2532" s="174" t="s">
        <v>22578</v>
      </c>
    </row>
    <row r="2533" spans="1:3" ht="12" customHeight="1" x14ac:dyDescent="0.2">
      <c r="A2533" s="172" t="s">
        <v>2915</v>
      </c>
      <c r="B2533" s="173" t="s">
        <v>23664</v>
      </c>
      <c r="C2533" s="174" t="s">
        <v>22578</v>
      </c>
    </row>
    <row r="2534" spans="1:3" ht="12" customHeight="1" x14ac:dyDescent="0.2">
      <c r="A2534" s="172" t="s">
        <v>2916</v>
      </c>
      <c r="B2534" s="173" t="s">
        <v>23665</v>
      </c>
      <c r="C2534" s="174" t="s">
        <v>22578</v>
      </c>
    </row>
    <row r="2535" spans="1:3" ht="12" customHeight="1" x14ac:dyDescent="0.2">
      <c r="A2535" s="172" t="s">
        <v>2917</v>
      </c>
      <c r="B2535" s="173" t="s">
        <v>23665</v>
      </c>
      <c r="C2535" s="174" t="s">
        <v>22578</v>
      </c>
    </row>
    <row r="2536" spans="1:3" ht="12" customHeight="1" x14ac:dyDescent="0.2">
      <c r="A2536" s="172" t="s">
        <v>2918</v>
      </c>
      <c r="B2536" s="173" t="s">
        <v>23666</v>
      </c>
      <c r="C2536" s="174" t="s">
        <v>22578</v>
      </c>
    </row>
    <row r="2537" spans="1:3" ht="12" customHeight="1" x14ac:dyDescent="0.2">
      <c r="A2537" s="172" t="s">
        <v>2919</v>
      </c>
      <c r="B2537" s="173" t="s">
        <v>23666</v>
      </c>
      <c r="C2537" s="174" t="s">
        <v>22578</v>
      </c>
    </row>
    <row r="2538" spans="1:3" ht="12" customHeight="1" x14ac:dyDescent="0.2">
      <c r="A2538" s="172" t="s">
        <v>2920</v>
      </c>
      <c r="B2538" s="173" t="s">
        <v>23667</v>
      </c>
      <c r="C2538" s="174" t="s">
        <v>22578</v>
      </c>
    </row>
    <row r="2539" spans="1:3" ht="12" customHeight="1" x14ac:dyDescent="0.2">
      <c r="A2539" s="172" t="s">
        <v>2921</v>
      </c>
      <c r="B2539" s="173" t="s">
        <v>23667</v>
      </c>
      <c r="C2539" s="174" t="s">
        <v>22578</v>
      </c>
    </row>
    <row r="2540" spans="1:3" ht="12" customHeight="1" x14ac:dyDescent="0.2">
      <c r="A2540" s="172" t="s">
        <v>2922</v>
      </c>
      <c r="B2540" s="173" t="s">
        <v>23668</v>
      </c>
      <c r="C2540" s="174" t="s">
        <v>22578</v>
      </c>
    </row>
    <row r="2541" spans="1:3" ht="12" customHeight="1" x14ac:dyDescent="0.2">
      <c r="A2541" s="172" t="s">
        <v>2923</v>
      </c>
      <c r="B2541" s="173" t="s">
        <v>23668</v>
      </c>
      <c r="C2541" s="174" t="s">
        <v>22578</v>
      </c>
    </row>
    <row r="2542" spans="1:3" ht="12" customHeight="1" x14ac:dyDescent="0.2">
      <c r="A2542" s="172" t="s">
        <v>2924</v>
      </c>
      <c r="B2542" s="173" t="s">
        <v>23669</v>
      </c>
      <c r="C2542" s="174" t="s">
        <v>22578</v>
      </c>
    </row>
    <row r="2543" spans="1:3" ht="12" customHeight="1" x14ac:dyDescent="0.2">
      <c r="A2543" s="172" t="s">
        <v>2925</v>
      </c>
      <c r="B2543" s="173" t="s">
        <v>23669</v>
      </c>
      <c r="C2543" s="174" t="s">
        <v>22578</v>
      </c>
    </row>
    <row r="2544" spans="1:3" ht="12" customHeight="1" x14ac:dyDescent="0.2">
      <c r="A2544" s="172" t="s">
        <v>2926</v>
      </c>
      <c r="B2544" s="173" t="s">
        <v>23670</v>
      </c>
      <c r="C2544" s="174" t="s">
        <v>22578</v>
      </c>
    </row>
    <row r="2545" spans="1:3" ht="12" customHeight="1" x14ac:dyDescent="0.2">
      <c r="A2545" s="172" t="s">
        <v>2927</v>
      </c>
      <c r="B2545" s="173" t="s">
        <v>23670</v>
      </c>
      <c r="C2545" s="174" t="s">
        <v>22578</v>
      </c>
    </row>
    <row r="2546" spans="1:3" ht="12" customHeight="1" x14ac:dyDescent="0.2">
      <c r="A2546" s="172" t="s">
        <v>2928</v>
      </c>
      <c r="B2546" s="173" t="s">
        <v>23671</v>
      </c>
      <c r="C2546" s="174" t="s">
        <v>22578</v>
      </c>
    </row>
    <row r="2547" spans="1:3" ht="12" customHeight="1" x14ac:dyDescent="0.2">
      <c r="A2547" s="172" t="s">
        <v>2929</v>
      </c>
      <c r="B2547" s="173" t="s">
        <v>23671</v>
      </c>
      <c r="C2547" s="174" t="s">
        <v>22578</v>
      </c>
    </row>
    <row r="2548" spans="1:3" ht="12" customHeight="1" x14ac:dyDescent="0.2">
      <c r="A2548" s="172" t="s">
        <v>106</v>
      </c>
      <c r="B2548" s="173" t="s">
        <v>23672</v>
      </c>
      <c r="C2548" s="174" t="s">
        <v>22578</v>
      </c>
    </row>
    <row r="2549" spans="1:3" ht="12" customHeight="1" x14ac:dyDescent="0.2">
      <c r="A2549" s="172" t="s">
        <v>2930</v>
      </c>
      <c r="B2549" s="173" t="s">
        <v>23672</v>
      </c>
      <c r="C2549" s="174" t="s">
        <v>22578</v>
      </c>
    </row>
    <row r="2550" spans="1:3" ht="12" customHeight="1" x14ac:dyDescent="0.2">
      <c r="A2550" s="172" t="s">
        <v>2931</v>
      </c>
      <c r="B2550" s="173" t="s">
        <v>23673</v>
      </c>
      <c r="C2550" s="174" t="s">
        <v>22578</v>
      </c>
    </row>
    <row r="2551" spans="1:3" ht="12" customHeight="1" x14ac:dyDescent="0.2">
      <c r="A2551" s="172" t="s">
        <v>2932</v>
      </c>
      <c r="B2551" s="173" t="s">
        <v>23673</v>
      </c>
      <c r="C2551" s="174" t="s">
        <v>22578</v>
      </c>
    </row>
    <row r="2552" spans="1:3" ht="12" customHeight="1" x14ac:dyDescent="0.2">
      <c r="A2552" s="172" t="s">
        <v>2933</v>
      </c>
      <c r="B2552" s="173" t="s">
        <v>23674</v>
      </c>
      <c r="C2552" s="174" t="s">
        <v>22578</v>
      </c>
    </row>
    <row r="2553" spans="1:3" ht="12" customHeight="1" x14ac:dyDescent="0.2">
      <c r="A2553" s="172" t="s">
        <v>2934</v>
      </c>
      <c r="B2553" s="173" t="s">
        <v>23674</v>
      </c>
      <c r="C2553" s="174" t="s">
        <v>22578</v>
      </c>
    </row>
    <row r="2554" spans="1:3" ht="12" customHeight="1" x14ac:dyDescent="0.2">
      <c r="A2554" s="172" t="s">
        <v>2935</v>
      </c>
      <c r="B2554" s="173" t="s">
        <v>23675</v>
      </c>
      <c r="C2554" s="174" t="s">
        <v>22578</v>
      </c>
    </row>
    <row r="2555" spans="1:3" ht="12" customHeight="1" x14ac:dyDescent="0.2">
      <c r="A2555" s="172" t="s">
        <v>2936</v>
      </c>
      <c r="B2555" s="173" t="s">
        <v>23675</v>
      </c>
      <c r="C2555" s="174" t="s">
        <v>22578</v>
      </c>
    </row>
    <row r="2556" spans="1:3" ht="12" customHeight="1" x14ac:dyDescent="0.2">
      <c r="A2556" s="172" t="s">
        <v>2937</v>
      </c>
      <c r="B2556" s="173" t="s">
        <v>23676</v>
      </c>
      <c r="C2556" s="174" t="s">
        <v>22578</v>
      </c>
    </row>
    <row r="2557" spans="1:3" ht="12" customHeight="1" x14ac:dyDescent="0.2">
      <c r="A2557" s="172" t="s">
        <v>2938</v>
      </c>
      <c r="B2557" s="173" t="s">
        <v>23676</v>
      </c>
      <c r="C2557" s="174" t="s">
        <v>22578</v>
      </c>
    </row>
    <row r="2558" spans="1:3" ht="12" customHeight="1" x14ac:dyDescent="0.2">
      <c r="A2558" s="172" t="s">
        <v>2939</v>
      </c>
      <c r="B2558" s="173" t="s">
        <v>23677</v>
      </c>
      <c r="C2558" s="174" t="s">
        <v>22578</v>
      </c>
    </row>
    <row r="2559" spans="1:3" ht="12" customHeight="1" x14ac:dyDescent="0.2">
      <c r="A2559" s="172" t="s">
        <v>2940</v>
      </c>
      <c r="B2559" s="173" t="s">
        <v>23677</v>
      </c>
      <c r="C2559" s="174" t="s">
        <v>22578</v>
      </c>
    </row>
    <row r="2560" spans="1:3" ht="12" customHeight="1" x14ac:dyDescent="0.2">
      <c r="A2560" s="172" t="s">
        <v>2941</v>
      </c>
      <c r="B2560" s="173" t="s">
        <v>23678</v>
      </c>
      <c r="C2560" s="174" t="s">
        <v>22578</v>
      </c>
    </row>
    <row r="2561" spans="1:3" ht="12" customHeight="1" x14ac:dyDescent="0.2">
      <c r="A2561" s="172" t="s">
        <v>2942</v>
      </c>
      <c r="B2561" s="173" t="s">
        <v>23678</v>
      </c>
      <c r="C2561" s="174" t="s">
        <v>22578</v>
      </c>
    </row>
    <row r="2562" spans="1:3" ht="12" customHeight="1" x14ac:dyDescent="0.2">
      <c r="A2562" s="172" t="s">
        <v>2943</v>
      </c>
      <c r="B2562" s="173" t="s">
        <v>23679</v>
      </c>
      <c r="C2562" s="174" t="s">
        <v>22578</v>
      </c>
    </row>
    <row r="2563" spans="1:3" ht="12" customHeight="1" x14ac:dyDescent="0.2">
      <c r="A2563" s="172" t="s">
        <v>2944</v>
      </c>
      <c r="B2563" s="173" t="s">
        <v>23679</v>
      </c>
      <c r="C2563" s="174" t="s">
        <v>22578</v>
      </c>
    </row>
    <row r="2564" spans="1:3" ht="12" customHeight="1" x14ac:dyDescent="0.2">
      <c r="A2564" s="172" t="s">
        <v>2945</v>
      </c>
      <c r="B2564" s="173" t="s">
        <v>23680</v>
      </c>
      <c r="C2564" s="174" t="s">
        <v>22578</v>
      </c>
    </row>
    <row r="2565" spans="1:3" ht="12" customHeight="1" x14ac:dyDescent="0.2">
      <c r="A2565" s="172" t="s">
        <v>2946</v>
      </c>
      <c r="B2565" s="173" t="s">
        <v>23680</v>
      </c>
      <c r="C2565" s="174" t="s">
        <v>22578</v>
      </c>
    </row>
    <row r="2566" spans="1:3" ht="12" customHeight="1" x14ac:dyDescent="0.2">
      <c r="A2566" s="172" t="s">
        <v>162</v>
      </c>
      <c r="B2566" s="173" t="s">
        <v>23681</v>
      </c>
      <c r="C2566" s="174" t="s">
        <v>22578</v>
      </c>
    </row>
    <row r="2567" spans="1:3" ht="12" customHeight="1" x14ac:dyDescent="0.2">
      <c r="A2567" s="172" t="s">
        <v>2947</v>
      </c>
      <c r="B2567" s="173" t="s">
        <v>23681</v>
      </c>
      <c r="C2567" s="174" t="s">
        <v>22578</v>
      </c>
    </row>
    <row r="2568" spans="1:3" ht="12" customHeight="1" x14ac:dyDescent="0.2">
      <c r="A2568" s="172" t="s">
        <v>2948</v>
      </c>
      <c r="B2568" s="173" t="s">
        <v>23682</v>
      </c>
      <c r="C2568" s="174" t="s">
        <v>22578</v>
      </c>
    </row>
    <row r="2569" spans="1:3" ht="12" customHeight="1" x14ac:dyDescent="0.2">
      <c r="A2569" s="172" t="s">
        <v>2949</v>
      </c>
      <c r="B2569" s="173" t="s">
        <v>23682</v>
      </c>
      <c r="C2569" s="174" t="s">
        <v>22578</v>
      </c>
    </row>
    <row r="2570" spans="1:3" ht="12" customHeight="1" x14ac:dyDescent="0.2">
      <c r="A2570" s="172" t="s">
        <v>2950</v>
      </c>
      <c r="B2570" s="173" t="s">
        <v>23683</v>
      </c>
      <c r="C2570" s="174" t="s">
        <v>22578</v>
      </c>
    </row>
    <row r="2571" spans="1:3" ht="12" customHeight="1" x14ac:dyDescent="0.2">
      <c r="A2571" s="172" t="s">
        <v>2951</v>
      </c>
      <c r="B2571" s="173" t="s">
        <v>23683</v>
      </c>
      <c r="C2571" s="174" t="s">
        <v>22578</v>
      </c>
    </row>
    <row r="2572" spans="1:3" ht="12" customHeight="1" x14ac:dyDescent="0.2">
      <c r="A2572" s="172" t="s">
        <v>2952</v>
      </c>
      <c r="B2572" s="173" t="s">
        <v>23684</v>
      </c>
      <c r="C2572" s="174" t="s">
        <v>22578</v>
      </c>
    </row>
    <row r="2573" spans="1:3" ht="12" customHeight="1" x14ac:dyDescent="0.2">
      <c r="A2573" s="172" t="s">
        <v>2953</v>
      </c>
      <c r="B2573" s="173" t="s">
        <v>23684</v>
      </c>
      <c r="C2573" s="174" t="s">
        <v>22578</v>
      </c>
    </row>
    <row r="2574" spans="1:3" ht="12" customHeight="1" x14ac:dyDescent="0.2">
      <c r="A2574" s="172" t="s">
        <v>2954</v>
      </c>
      <c r="B2574" s="173" t="s">
        <v>23685</v>
      </c>
      <c r="C2574" s="174" t="s">
        <v>22578</v>
      </c>
    </row>
    <row r="2575" spans="1:3" ht="12" customHeight="1" x14ac:dyDescent="0.2">
      <c r="A2575" s="172" t="s">
        <v>2955</v>
      </c>
      <c r="B2575" s="173" t="s">
        <v>23685</v>
      </c>
      <c r="C2575" s="174" t="s">
        <v>22578</v>
      </c>
    </row>
    <row r="2576" spans="1:3" ht="12" customHeight="1" x14ac:dyDescent="0.2">
      <c r="A2576" s="172" t="s">
        <v>2956</v>
      </c>
      <c r="B2576" s="173" t="s">
        <v>23686</v>
      </c>
      <c r="C2576" s="174" t="s">
        <v>22578</v>
      </c>
    </row>
    <row r="2577" spans="1:3" ht="12" customHeight="1" x14ac:dyDescent="0.2">
      <c r="A2577" s="172" t="s">
        <v>2957</v>
      </c>
      <c r="B2577" s="173" t="s">
        <v>23686</v>
      </c>
      <c r="C2577" s="174" t="s">
        <v>22578</v>
      </c>
    </row>
    <row r="2578" spans="1:3" ht="12" customHeight="1" x14ac:dyDescent="0.2">
      <c r="A2578" s="172" t="s">
        <v>2958</v>
      </c>
      <c r="B2578" s="173" t="s">
        <v>23687</v>
      </c>
      <c r="C2578" s="174" t="s">
        <v>22578</v>
      </c>
    </row>
    <row r="2579" spans="1:3" ht="12" customHeight="1" x14ac:dyDescent="0.2">
      <c r="A2579" s="172" t="s">
        <v>2959</v>
      </c>
      <c r="B2579" s="173" t="s">
        <v>23687</v>
      </c>
      <c r="C2579" s="174" t="s">
        <v>22578</v>
      </c>
    </row>
    <row r="2580" spans="1:3" ht="12" customHeight="1" x14ac:dyDescent="0.2">
      <c r="A2580" s="172" t="s">
        <v>2960</v>
      </c>
      <c r="B2580" s="173" t="s">
        <v>23688</v>
      </c>
      <c r="C2580" s="174" t="s">
        <v>22578</v>
      </c>
    </row>
    <row r="2581" spans="1:3" ht="12" customHeight="1" x14ac:dyDescent="0.2">
      <c r="A2581" s="172" t="s">
        <v>2961</v>
      </c>
      <c r="B2581" s="173" t="s">
        <v>23688</v>
      </c>
      <c r="C2581" s="174" t="s">
        <v>22578</v>
      </c>
    </row>
    <row r="2582" spans="1:3" ht="12" customHeight="1" x14ac:dyDescent="0.2">
      <c r="A2582" s="172" t="s">
        <v>2962</v>
      </c>
      <c r="B2582" s="173" t="s">
        <v>23689</v>
      </c>
      <c r="C2582" s="174"/>
    </row>
    <row r="2583" spans="1:3" ht="12" customHeight="1" x14ac:dyDescent="0.2">
      <c r="A2583" s="172" t="s">
        <v>2963</v>
      </c>
      <c r="B2583" s="173" t="s">
        <v>23689</v>
      </c>
      <c r="C2583" s="174" t="s">
        <v>22371</v>
      </c>
    </row>
    <row r="2584" spans="1:3" ht="12" customHeight="1" x14ac:dyDescent="0.2">
      <c r="A2584" s="172" t="s">
        <v>2964</v>
      </c>
      <c r="B2584" s="173" t="s">
        <v>23690</v>
      </c>
      <c r="C2584" s="174" t="s">
        <v>22578</v>
      </c>
    </row>
    <row r="2585" spans="1:3" ht="12" customHeight="1" x14ac:dyDescent="0.2">
      <c r="A2585" s="172" t="s">
        <v>2965</v>
      </c>
      <c r="B2585" s="173" t="s">
        <v>23690</v>
      </c>
      <c r="C2585" s="174" t="s">
        <v>22578</v>
      </c>
    </row>
    <row r="2586" spans="1:3" ht="12" customHeight="1" x14ac:dyDescent="0.2">
      <c r="A2586" s="172" t="s">
        <v>2966</v>
      </c>
      <c r="B2586" s="173" t="s">
        <v>23691</v>
      </c>
      <c r="C2586" s="174" t="s">
        <v>22371</v>
      </c>
    </row>
    <row r="2587" spans="1:3" ht="12" customHeight="1" x14ac:dyDescent="0.2">
      <c r="A2587" s="172" t="s">
        <v>2967</v>
      </c>
      <c r="B2587" s="173" t="s">
        <v>23691</v>
      </c>
      <c r="C2587" s="174" t="s">
        <v>22371</v>
      </c>
    </row>
    <row r="2588" spans="1:3" ht="12" customHeight="1" x14ac:dyDescent="0.2">
      <c r="A2588" s="172" t="s">
        <v>2968</v>
      </c>
      <c r="B2588" s="173" t="s">
        <v>23692</v>
      </c>
      <c r="C2588" s="174" t="s">
        <v>22745</v>
      </c>
    </row>
    <row r="2589" spans="1:3" ht="12" customHeight="1" x14ac:dyDescent="0.2">
      <c r="A2589" s="172" t="s">
        <v>2969</v>
      </c>
      <c r="B2589" s="173" t="s">
        <v>23692</v>
      </c>
      <c r="C2589" s="174" t="s">
        <v>22745</v>
      </c>
    </row>
    <row r="2590" spans="1:3" ht="12" customHeight="1" x14ac:dyDescent="0.2">
      <c r="A2590" s="172" t="s">
        <v>2970</v>
      </c>
      <c r="B2590" s="173" t="s">
        <v>23693</v>
      </c>
      <c r="C2590" s="174" t="s">
        <v>22745</v>
      </c>
    </row>
    <row r="2591" spans="1:3" ht="12" customHeight="1" x14ac:dyDescent="0.2">
      <c r="A2591" s="172" t="s">
        <v>2971</v>
      </c>
      <c r="B2591" s="173" t="s">
        <v>23693</v>
      </c>
      <c r="C2591" s="174" t="s">
        <v>22745</v>
      </c>
    </row>
    <row r="2592" spans="1:3" ht="12" customHeight="1" x14ac:dyDescent="0.2">
      <c r="A2592" s="172" t="s">
        <v>2972</v>
      </c>
      <c r="B2592" s="173" t="s">
        <v>23694</v>
      </c>
      <c r="C2592" s="174" t="s">
        <v>22745</v>
      </c>
    </row>
    <row r="2593" spans="1:3" ht="12" customHeight="1" x14ac:dyDescent="0.2">
      <c r="A2593" s="172" t="s">
        <v>2973</v>
      </c>
      <c r="B2593" s="173" t="s">
        <v>23694</v>
      </c>
      <c r="C2593" s="174" t="s">
        <v>22745</v>
      </c>
    </row>
    <row r="2594" spans="1:3" ht="12" customHeight="1" x14ac:dyDescent="0.2">
      <c r="A2594" s="172" t="s">
        <v>2974</v>
      </c>
      <c r="B2594" s="173" t="s">
        <v>23695</v>
      </c>
      <c r="C2594" s="174" t="s">
        <v>22745</v>
      </c>
    </row>
    <row r="2595" spans="1:3" ht="12" customHeight="1" x14ac:dyDescent="0.2">
      <c r="A2595" s="172" t="s">
        <v>2975</v>
      </c>
      <c r="B2595" s="173" t="s">
        <v>23695</v>
      </c>
      <c r="C2595" s="174" t="s">
        <v>22745</v>
      </c>
    </row>
    <row r="2596" spans="1:3" ht="12" customHeight="1" x14ac:dyDescent="0.2">
      <c r="A2596" s="172" t="s">
        <v>2976</v>
      </c>
      <c r="B2596" s="173" t="s">
        <v>23696</v>
      </c>
      <c r="C2596" s="174" t="s">
        <v>22745</v>
      </c>
    </row>
    <row r="2597" spans="1:3" ht="12" customHeight="1" x14ac:dyDescent="0.2">
      <c r="A2597" s="172" t="s">
        <v>2977</v>
      </c>
      <c r="B2597" s="173" t="s">
        <v>23696</v>
      </c>
      <c r="C2597" s="174" t="s">
        <v>22745</v>
      </c>
    </row>
    <row r="2598" spans="1:3" ht="12" customHeight="1" x14ac:dyDescent="0.2">
      <c r="A2598" s="172" t="s">
        <v>2978</v>
      </c>
      <c r="B2598" s="173" t="s">
        <v>23697</v>
      </c>
      <c r="C2598" s="174" t="s">
        <v>22745</v>
      </c>
    </row>
    <row r="2599" spans="1:3" ht="12" customHeight="1" x14ac:dyDescent="0.2">
      <c r="A2599" s="172" t="s">
        <v>2979</v>
      </c>
      <c r="B2599" s="173" t="s">
        <v>23697</v>
      </c>
      <c r="C2599" s="174" t="s">
        <v>22745</v>
      </c>
    </row>
    <row r="2600" spans="1:3" ht="12" customHeight="1" x14ac:dyDescent="0.2">
      <c r="A2600" s="172" t="s">
        <v>2980</v>
      </c>
      <c r="B2600" s="173" t="s">
        <v>23698</v>
      </c>
      <c r="C2600" s="174" t="s">
        <v>22578</v>
      </c>
    </row>
    <row r="2601" spans="1:3" ht="12" customHeight="1" x14ac:dyDescent="0.2">
      <c r="A2601" s="172" t="s">
        <v>2981</v>
      </c>
      <c r="B2601" s="173" t="s">
        <v>23698</v>
      </c>
      <c r="C2601" s="174" t="s">
        <v>22578</v>
      </c>
    </row>
    <row r="2602" spans="1:3" ht="12" customHeight="1" x14ac:dyDescent="0.2">
      <c r="A2602" s="172" t="s">
        <v>2982</v>
      </c>
      <c r="B2602" s="173" t="s">
        <v>23699</v>
      </c>
      <c r="C2602" s="174" t="s">
        <v>22578</v>
      </c>
    </row>
    <row r="2603" spans="1:3" ht="12" customHeight="1" x14ac:dyDescent="0.2">
      <c r="A2603" s="172" t="s">
        <v>2983</v>
      </c>
      <c r="B2603" s="173" t="s">
        <v>23699</v>
      </c>
      <c r="C2603" s="174" t="s">
        <v>22578</v>
      </c>
    </row>
    <row r="2604" spans="1:3" ht="12" customHeight="1" x14ac:dyDescent="0.2">
      <c r="A2604" s="172" t="s">
        <v>114</v>
      </c>
      <c r="B2604" s="173" t="s">
        <v>23700</v>
      </c>
      <c r="C2604" s="174" t="s">
        <v>22578</v>
      </c>
    </row>
    <row r="2605" spans="1:3" ht="12" customHeight="1" x14ac:dyDescent="0.2">
      <c r="A2605" s="172" t="s">
        <v>2984</v>
      </c>
      <c r="B2605" s="173" t="s">
        <v>23700</v>
      </c>
      <c r="C2605" s="174" t="s">
        <v>22578</v>
      </c>
    </row>
    <row r="2606" spans="1:3" ht="12" customHeight="1" x14ac:dyDescent="0.2">
      <c r="A2606" s="172" t="s">
        <v>2985</v>
      </c>
      <c r="B2606" s="173" t="s">
        <v>23701</v>
      </c>
      <c r="C2606" s="174" t="s">
        <v>22578</v>
      </c>
    </row>
    <row r="2607" spans="1:3" ht="12" customHeight="1" x14ac:dyDescent="0.2">
      <c r="A2607" s="172" t="s">
        <v>2986</v>
      </c>
      <c r="B2607" s="173" t="s">
        <v>23701</v>
      </c>
      <c r="C2607" s="174" t="s">
        <v>22578</v>
      </c>
    </row>
    <row r="2608" spans="1:3" ht="12" customHeight="1" x14ac:dyDescent="0.2">
      <c r="A2608" s="172" t="s">
        <v>2987</v>
      </c>
      <c r="B2608" s="173" t="s">
        <v>23702</v>
      </c>
      <c r="C2608" s="174" t="s">
        <v>22578</v>
      </c>
    </row>
    <row r="2609" spans="1:3" ht="12" customHeight="1" x14ac:dyDescent="0.2">
      <c r="A2609" s="172" t="s">
        <v>2988</v>
      </c>
      <c r="B2609" s="173" t="s">
        <v>23702</v>
      </c>
      <c r="C2609" s="174" t="s">
        <v>22578</v>
      </c>
    </row>
    <row r="2610" spans="1:3" ht="12" customHeight="1" x14ac:dyDescent="0.2">
      <c r="A2610" s="172" t="s">
        <v>2989</v>
      </c>
      <c r="B2610" s="173" t="s">
        <v>23703</v>
      </c>
      <c r="C2610" s="174" t="s">
        <v>22578</v>
      </c>
    </row>
    <row r="2611" spans="1:3" ht="12" customHeight="1" x14ac:dyDescent="0.2">
      <c r="A2611" s="172" t="s">
        <v>2990</v>
      </c>
      <c r="B2611" s="173" t="s">
        <v>23703</v>
      </c>
      <c r="C2611" s="174" t="s">
        <v>22578</v>
      </c>
    </row>
    <row r="2612" spans="1:3" ht="12" customHeight="1" x14ac:dyDescent="0.2">
      <c r="A2612" s="172" t="s">
        <v>2991</v>
      </c>
      <c r="B2612" s="173" t="s">
        <v>23704</v>
      </c>
      <c r="C2612" s="174" t="s">
        <v>23705</v>
      </c>
    </row>
    <row r="2613" spans="1:3" ht="12" customHeight="1" x14ac:dyDescent="0.2">
      <c r="A2613" s="172" t="s">
        <v>2992</v>
      </c>
      <c r="B2613" s="173" t="s">
        <v>23704</v>
      </c>
      <c r="C2613" s="174" t="s">
        <v>23705</v>
      </c>
    </row>
    <row r="2614" spans="1:3" ht="12" customHeight="1" x14ac:dyDescent="0.2">
      <c r="A2614" s="172" t="s">
        <v>2993</v>
      </c>
      <c r="B2614" s="173" t="s">
        <v>23706</v>
      </c>
      <c r="C2614" s="174" t="s">
        <v>23642</v>
      </c>
    </row>
    <row r="2615" spans="1:3" ht="12" customHeight="1" x14ac:dyDescent="0.2">
      <c r="A2615" s="172" t="s">
        <v>2994</v>
      </c>
      <c r="B2615" s="173" t="s">
        <v>23706</v>
      </c>
      <c r="C2615" s="174" t="s">
        <v>23642</v>
      </c>
    </row>
    <row r="2616" spans="1:3" ht="12" customHeight="1" x14ac:dyDescent="0.2">
      <c r="A2616" s="172" t="s">
        <v>2995</v>
      </c>
      <c r="B2616" s="173" t="s">
        <v>23707</v>
      </c>
      <c r="C2616" s="174" t="s">
        <v>23642</v>
      </c>
    </row>
    <row r="2617" spans="1:3" ht="12" customHeight="1" x14ac:dyDescent="0.2">
      <c r="A2617" s="172" t="s">
        <v>2996</v>
      </c>
      <c r="B2617" s="173" t="s">
        <v>23707</v>
      </c>
      <c r="C2617" s="174" t="s">
        <v>23642</v>
      </c>
    </row>
    <row r="2618" spans="1:3" ht="12" customHeight="1" x14ac:dyDescent="0.2">
      <c r="A2618" s="172" t="s">
        <v>2997</v>
      </c>
      <c r="B2618" s="173" t="s">
        <v>23708</v>
      </c>
      <c r="C2618" s="174" t="s">
        <v>22736</v>
      </c>
    </row>
    <row r="2619" spans="1:3" ht="12" customHeight="1" x14ac:dyDescent="0.2">
      <c r="A2619" s="172" t="s">
        <v>2998</v>
      </c>
      <c r="B2619" s="173" t="s">
        <v>23708</v>
      </c>
      <c r="C2619" s="174" t="s">
        <v>22736</v>
      </c>
    </row>
    <row r="2620" spans="1:3" ht="12" customHeight="1" x14ac:dyDescent="0.2">
      <c r="A2620" s="172" t="s">
        <v>2999</v>
      </c>
      <c r="B2620" s="173" t="s">
        <v>23709</v>
      </c>
      <c r="C2620" s="174" t="s">
        <v>22371</v>
      </c>
    </row>
    <row r="2621" spans="1:3" ht="12" customHeight="1" x14ac:dyDescent="0.2">
      <c r="A2621" s="172" t="s">
        <v>3000</v>
      </c>
      <c r="B2621" s="173" t="s">
        <v>23709</v>
      </c>
      <c r="C2621" s="174" t="s">
        <v>22371</v>
      </c>
    </row>
    <row r="2622" spans="1:3" ht="12" customHeight="1" x14ac:dyDescent="0.2">
      <c r="A2622" s="172" t="s">
        <v>3001</v>
      </c>
      <c r="B2622" s="173" t="s">
        <v>23710</v>
      </c>
      <c r="C2622" s="174" t="s">
        <v>22371</v>
      </c>
    </row>
    <row r="2623" spans="1:3" ht="12" customHeight="1" x14ac:dyDescent="0.2">
      <c r="A2623" s="172" t="s">
        <v>3002</v>
      </c>
      <c r="B2623" s="173" t="s">
        <v>23710</v>
      </c>
      <c r="C2623" s="174" t="s">
        <v>22371</v>
      </c>
    </row>
    <row r="2624" spans="1:3" ht="12" customHeight="1" x14ac:dyDescent="0.2">
      <c r="A2624" s="172" t="s">
        <v>3003</v>
      </c>
      <c r="B2624" s="173" t="s">
        <v>23711</v>
      </c>
      <c r="C2624" s="174" t="s">
        <v>22371</v>
      </c>
    </row>
    <row r="2625" spans="1:3" ht="12" customHeight="1" x14ac:dyDescent="0.2">
      <c r="A2625" s="172" t="s">
        <v>3004</v>
      </c>
      <c r="B2625" s="173" t="s">
        <v>23711</v>
      </c>
      <c r="C2625" s="174" t="s">
        <v>22371</v>
      </c>
    </row>
    <row r="2626" spans="1:3" ht="12" customHeight="1" x14ac:dyDescent="0.2">
      <c r="A2626" s="172" t="s">
        <v>3005</v>
      </c>
      <c r="B2626" s="173" t="s">
        <v>23712</v>
      </c>
      <c r="C2626" s="174" t="s">
        <v>22371</v>
      </c>
    </row>
    <row r="2627" spans="1:3" ht="12" customHeight="1" x14ac:dyDescent="0.2">
      <c r="A2627" s="172" t="s">
        <v>3006</v>
      </c>
      <c r="B2627" s="173" t="s">
        <v>23712</v>
      </c>
      <c r="C2627" s="174" t="s">
        <v>22371</v>
      </c>
    </row>
    <row r="2628" spans="1:3" ht="12" customHeight="1" x14ac:dyDescent="0.2">
      <c r="A2628" s="172" t="s">
        <v>3007</v>
      </c>
      <c r="B2628" s="173" t="s">
        <v>23713</v>
      </c>
      <c r="C2628" s="174" t="s">
        <v>22371</v>
      </c>
    </row>
    <row r="2629" spans="1:3" ht="12" customHeight="1" x14ac:dyDescent="0.2">
      <c r="A2629" s="172" t="s">
        <v>3008</v>
      </c>
      <c r="B2629" s="173" t="s">
        <v>23713</v>
      </c>
      <c r="C2629" s="174" t="s">
        <v>22371</v>
      </c>
    </row>
    <row r="2630" spans="1:3" ht="12" customHeight="1" x14ac:dyDescent="0.2">
      <c r="A2630" s="172" t="s">
        <v>3009</v>
      </c>
      <c r="B2630" s="173" t="s">
        <v>23714</v>
      </c>
      <c r="C2630" s="174" t="s">
        <v>22371</v>
      </c>
    </row>
    <row r="2631" spans="1:3" ht="12" customHeight="1" x14ac:dyDescent="0.2">
      <c r="A2631" s="172" t="s">
        <v>3010</v>
      </c>
      <c r="B2631" s="173" t="s">
        <v>23714</v>
      </c>
      <c r="C2631" s="174" t="s">
        <v>22371</v>
      </c>
    </row>
    <row r="2632" spans="1:3" ht="12" customHeight="1" x14ac:dyDescent="0.2">
      <c r="A2632" s="172" t="s">
        <v>3011</v>
      </c>
      <c r="B2632" s="173" t="s">
        <v>23715</v>
      </c>
      <c r="C2632" s="174" t="s">
        <v>22497</v>
      </c>
    </row>
    <row r="2633" spans="1:3" ht="12" customHeight="1" x14ac:dyDescent="0.2">
      <c r="A2633" s="172" t="s">
        <v>3012</v>
      </c>
      <c r="B2633" s="173" t="s">
        <v>23715</v>
      </c>
      <c r="C2633" s="174" t="s">
        <v>22497</v>
      </c>
    </row>
    <row r="2634" spans="1:3" ht="12" customHeight="1" x14ac:dyDescent="0.2">
      <c r="A2634" s="172" t="s">
        <v>3013</v>
      </c>
      <c r="B2634" s="173" t="s">
        <v>23716</v>
      </c>
      <c r="C2634" s="174" t="s">
        <v>22497</v>
      </c>
    </row>
    <row r="2635" spans="1:3" ht="12" customHeight="1" x14ac:dyDescent="0.2">
      <c r="A2635" s="172" t="s">
        <v>3014</v>
      </c>
      <c r="B2635" s="173" t="s">
        <v>23716</v>
      </c>
      <c r="C2635" s="174" t="s">
        <v>22497</v>
      </c>
    </row>
    <row r="2636" spans="1:3" ht="12" customHeight="1" x14ac:dyDescent="0.2">
      <c r="A2636" s="172" t="s">
        <v>3015</v>
      </c>
      <c r="B2636" s="173" t="s">
        <v>23717</v>
      </c>
      <c r="C2636" s="174" t="s">
        <v>22497</v>
      </c>
    </row>
    <row r="2637" spans="1:3" ht="12" customHeight="1" x14ac:dyDescent="0.2">
      <c r="A2637" s="172" t="s">
        <v>3016</v>
      </c>
      <c r="B2637" s="173" t="s">
        <v>23717</v>
      </c>
      <c r="C2637" s="174" t="s">
        <v>22497</v>
      </c>
    </row>
    <row r="2638" spans="1:3" ht="12" customHeight="1" x14ac:dyDescent="0.2">
      <c r="A2638" s="172" t="s">
        <v>3017</v>
      </c>
      <c r="B2638" s="173" t="s">
        <v>23718</v>
      </c>
      <c r="C2638" s="174" t="s">
        <v>22497</v>
      </c>
    </row>
    <row r="2639" spans="1:3" ht="12" customHeight="1" x14ac:dyDescent="0.2">
      <c r="A2639" s="172" t="s">
        <v>3018</v>
      </c>
      <c r="B2639" s="173" t="s">
        <v>23718</v>
      </c>
      <c r="C2639" s="174" t="s">
        <v>22497</v>
      </c>
    </row>
    <row r="2640" spans="1:3" ht="12" customHeight="1" x14ac:dyDescent="0.2">
      <c r="A2640" s="172" t="s">
        <v>3019</v>
      </c>
      <c r="B2640" s="173" t="s">
        <v>23719</v>
      </c>
      <c r="C2640" s="174" t="s">
        <v>22736</v>
      </c>
    </row>
    <row r="2641" spans="1:3" ht="12" customHeight="1" x14ac:dyDescent="0.2">
      <c r="A2641" s="172" t="s">
        <v>3020</v>
      </c>
      <c r="B2641" s="173" t="s">
        <v>23719</v>
      </c>
      <c r="C2641" s="174" t="s">
        <v>22736</v>
      </c>
    </row>
    <row r="2642" spans="1:3" ht="12" customHeight="1" x14ac:dyDescent="0.2">
      <c r="A2642" s="172" t="s">
        <v>3021</v>
      </c>
      <c r="B2642" s="173" t="s">
        <v>23720</v>
      </c>
      <c r="C2642" s="174" t="s">
        <v>22736</v>
      </c>
    </row>
    <row r="2643" spans="1:3" ht="12" customHeight="1" x14ac:dyDescent="0.2">
      <c r="A2643" s="172" t="s">
        <v>3022</v>
      </c>
      <c r="B2643" s="173" t="s">
        <v>23720</v>
      </c>
      <c r="C2643" s="174" t="s">
        <v>22736</v>
      </c>
    </row>
    <row r="2644" spans="1:3" ht="12" customHeight="1" x14ac:dyDescent="0.2">
      <c r="A2644" s="172" t="s">
        <v>3023</v>
      </c>
      <c r="B2644" s="173" t="s">
        <v>23721</v>
      </c>
      <c r="C2644" s="174" t="s">
        <v>22736</v>
      </c>
    </row>
    <row r="2645" spans="1:3" ht="12" customHeight="1" x14ac:dyDescent="0.2">
      <c r="A2645" s="172" t="s">
        <v>3024</v>
      </c>
      <c r="B2645" s="173" t="s">
        <v>23721</v>
      </c>
      <c r="C2645" s="174" t="s">
        <v>22736</v>
      </c>
    </row>
    <row r="2646" spans="1:3" ht="12" customHeight="1" x14ac:dyDescent="0.2">
      <c r="A2646" s="172" t="s">
        <v>3025</v>
      </c>
      <c r="B2646" s="173" t="s">
        <v>23722</v>
      </c>
      <c r="C2646" s="174" t="s">
        <v>22736</v>
      </c>
    </row>
    <row r="2647" spans="1:3" ht="12" customHeight="1" x14ac:dyDescent="0.2">
      <c r="A2647" s="172" t="s">
        <v>3026</v>
      </c>
      <c r="B2647" s="173" t="s">
        <v>23722</v>
      </c>
      <c r="C2647" s="174" t="s">
        <v>22736</v>
      </c>
    </row>
    <row r="2648" spans="1:3" ht="12" customHeight="1" x14ac:dyDescent="0.2">
      <c r="A2648" s="172" t="s">
        <v>3027</v>
      </c>
      <c r="B2648" s="173" t="s">
        <v>23723</v>
      </c>
      <c r="C2648" s="174" t="s">
        <v>22736</v>
      </c>
    </row>
    <row r="2649" spans="1:3" ht="12" customHeight="1" x14ac:dyDescent="0.2">
      <c r="A2649" s="172" t="s">
        <v>3028</v>
      </c>
      <c r="B2649" s="173" t="s">
        <v>23723</v>
      </c>
      <c r="C2649" s="174" t="s">
        <v>22736</v>
      </c>
    </row>
    <row r="2650" spans="1:3" ht="12" customHeight="1" x14ac:dyDescent="0.2">
      <c r="A2650" s="172" t="s">
        <v>3029</v>
      </c>
      <c r="B2650" s="173" t="s">
        <v>23724</v>
      </c>
      <c r="C2650" s="174" t="s">
        <v>22736</v>
      </c>
    </row>
    <row r="2651" spans="1:3" ht="12" customHeight="1" x14ac:dyDescent="0.2">
      <c r="A2651" s="172" t="s">
        <v>3030</v>
      </c>
      <c r="B2651" s="173" t="s">
        <v>23724</v>
      </c>
      <c r="C2651" s="174" t="s">
        <v>22736</v>
      </c>
    </row>
    <row r="2652" spans="1:3" ht="12" customHeight="1" x14ac:dyDescent="0.2">
      <c r="A2652" s="172" t="s">
        <v>3031</v>
      </c>
      <c r="B2652" s="173" t="s">
        <v>23725</v>
      </c>
      <c r="C2652" s="174" t="s">
        <v>22736</v>
      </c>
    </row>
    <row r="2653" spans="1:3" ht="12" customHeight="1" x14ac:dyDescent="0.2">
      <c r="A2653" s="172" t="s">
        <v>3032</v>
      </c>
      <c r="B2653" s="173" t="s">
        <v>23725</v>
      </c>
      <c r="C2653" s="174" t="s">
        <v>22736</v>
      </c>
    </row>
    <row r="2654" spans="1:3" ht="12" customHeight="1" x14ac:dyDescent="0.2">
      <c r="A2654" s="172" t="s">
        <v>3033</v>
      </c>
      <c r="B2654" s="173" t="s">
        <v>23726</v>
      </c>
      <c r="C2654" s="174" t="s">
        <v>22736</v>
      </c>
    </row>
    <row r="2655" spans="1:3" ht="12" customHeight="1" x14ac:dyDescent="0.2">
      <c r="A2655" s="172" t="s">
        <v>3034</v>
      </c>
      <c r="B2655" s="173" t="s">
        <v>23726</v>
      </c>
      <c r="C2655" s="174" t="s">
        <v>22736</v>
      </c>
    </row>
    <row r="2656" spans="1:3" ht="12" customHeight="1" x14ac:dyDescent="0.2">
      <c r="A2656" s="172" t="s">
        <v>3035</v>
      </c>
      <c r="B2656" s="173" t="s">
        <v>23727</v>
      </c>
      <c r="C2656" s="174" t="s">
        <v>22736</v>
      </c>
    </row>
    <row r="2657" spans="1:3" ht="12" customHeight="1" x14ac:dyDescent="0.2">
      <c r="A2657" s="172" t="s">
        <v>3036</v>
      </c>
      <c r="B2657" s="173" t="s">
        <v>23727</v>
      </c>
      <c r="C2657" s="174" t="s">
        <v>22736</v>
      </c>
    </row>
    <row r="2658" spans="1:3" ht="12" customHeight="1" x14ac:dyDescent="0.2">
      <c r="A2658" s="172" t="s">
        <v>3037</v>
      </c>
      <c r="B2658" s="173" t="s">
        <v>23728</v>
      </c>
      <c r="C2658" s="174" t="s">
        <v>22736</v>
      </c>
    </row>
    <row r="2659" spans="1:3" ht="12" customHeight="1" x14ac:dyDescent="0.2">
      <c r="A2659" s="172" t="s">
        <v>3038</v>
      </c>
      <c r="B2659" s="173" t="s">
        <v>23728</v>
      </c>
      <c r="C2659" s="174" t="s">
        <v>22736</v>
      </c>
    </row>
    <row r="2660" spans="1:3" ht="12" customHeight="1" x14ac:dyDescent="0.2">
      <c r="A2660" s="172" t="s">
        <v>3039</v>
      </c>
      <c r="B2660" s="173" t="s">
        <v>23729</v>
      </c>
      <c r="C2660" s="174" t="s">
        <v>22736</v>
      </c>
    </row>
    <row r="2661" spans="1:3" ht="12" customHeight="1" x14ac:dyDescent="0.2">
      <c r="A2661" s="172" t="s">
        <v>3040</v>
      </c>
      <c r="B2661" s="173" t="s">
        <v>23729</v>
      </c>
      <c r="C2661" s="174" t="s">
        <v>22736</v>
      </c>
    </row>
    <row r="2662" spans="1:3" ht="12" customHeight="1" x14ac:dyDescent="0.2">
      <c r="A2662" s="172" t="s">
        <v>3041</v>
      </c>
      <c r="B2662" s="173" t="s">
        <v>23730</v>
      </c>
      <c r="C2662" s="174" t="s">
        <v>22736</v>
      </c>
    </row>
    <row r="2663" spans="1:3" ht="12" customHeight="1" x14ac:dyDescent="0.2">
      <c r="A2663" s="172" t="s">
        <v>3042</v>
      </c>
      <c r="B2663" s="173" t="s">
        <v>23730</v>
      </c>
      <c r="C2663" s="174" t="s">
        <v>22736</v>
      </c>
    </row>
    <row r="2664" spans="1:3" ht="12" customHeight="1" x14ac:dyDescent="0.2">
      <c r="A2664" s="172" t="s">
        <v>3043</v>
      </c>
      <c r="B2664" s="173" t="s">
        <v>23731</v>
      </c>
      <c r="C2664" s="174" t="s">
        <v>22497</v>
      </c>
    </row>
    <row r="2665" spans="1:3" ht="12" customHeight="1" x14ac:dyDescent="0.2">
      <c r="A2665" s="172" t="s">
        <v>3044</v>
      </c>
      <c r="B2665" s="173" t="s">
        <v>23731</v>
      </c>
      <c r="C2665" s="174" t="s">
        <v>22497</v>
      </c>
    </row>
    <row r="2666" spans="1:3" ht="12" customHeight="1" x14ac:dyDescent="0.2">
      <c r="A2666" s="172" t="s">
        <v>3045</v>
      </c>
      <c r="B2666" s="173" t="s">
        <v>23732</v>
      </c>
      <c r="C2666" s="174" t="s">
        <v>22736</v>
      </c>
    </row>
    <row r="2667" spans="1:3" ht="12" customHeight="1" x14ac:dyDescent="0.2">
      <c r="A2667" s="172" t="s">
        <v>3046</v>
      </c>
      <c r="B2667" s="173" t="s">
        <v>23732</v>
      </c>
      <c r="C2667" s="174" t="s">
        <v>22736</v>
      </c>
    </row>
    <row r="2668" spans="1:3" ht="12" customHeight="1" x14ac:dyDescent="0.2">
      <c r="A2668" s="172" t="s">
        <v>3047</v>
      </c>
      <c r="B2668" s="173" t="s">
        <v>23733</v>
      </c>
      <c r="C2668" s="174" t="s">
        <v>22736</v>
      </c>
    </row>
    <row r="2669" spans="1:3" ht="12" customHeight="1" x14ac:dyDescent="0.2">
      <c r="A2669" s="172" t="s">
        <v>3048</v>
      </c>
      <c r="B2669" s="173" t="s">
        <v>23733</v>
      </c>
      <c r="C2669" s="174" t="s">
        <v>22736</v>
      </c>
    </row>
    <row r="2670" spans="1:3" ht="12" customHeight="1" x14ac:dyDescent="0.2">
      <c r="A2670" s="172" t="s">
        <v>3049</v>
      </c>
      <c r="B2670" s="173" t="s">
        <v>23734</v>
      </c>
      <c r="C2670" s="174" t="s">
        <v>22497</v>
      </c>
    </row>
    <row r="2671" spans="1:3" ht="12" customHeight="1" x14ac:dyDescent="0.2">
      <c r="A2671" s="172" t="s">
        <v>3050</v>
      </c>
      <c r="B2671" s="173" t="s">
        <v>23734</v>
      </c>
      <c r="C2671" s="174" t="s">
        <v>22497</v>
      </c>
    </row>
    <row r="2672" spans="1:3" ht="12" customHeight="1" x14ac:dyDescent="0.2">
      <c r="A2672" s="172" t="s">
        <v>3051</v>
      </c>
      <c r="B2672" s="173" t="s">
        <v>23735</v>
      </c>
      <c r="C2672" s="174" t="s">
        <v>22497</v>
      </c>
    </row>
    <row r="2673" spans="1:3" ht="12" customHeight="1" x14ac:dyDescent="0.2">
      <c r="A2673" s="172" t="s">
        <v>3052</v>
      </c>
      <c r="B2673" s="173" t="s">
        <v>23735</v>
      </c>
      <c r="C2673" s="174" t="s">
        <v>22497</v>
      </c>
    </row>
    <row r="2674" spans="1:3" ht="12" customHeight="1" x14ac:dyDescent="0.2">
      <c r="A2674" s="172" t="s">
        <v>3053</v>
      </c>
      <c r="B2674" s="173" t="s">
        <v>23736</v>
      </c>
      <c r="C2674" s="174" t="s">
        <v>22497</v>
      </c>
    </row>
    <row r="2675" spans="1:3" ht="12" customHeight="1" x14ac:dyDescent="0.2">
      <c r="A2675" s="172" t="s">
        <v>3054</v>
      </c>
      <c r="B2675" s="173" t="s">
        <v>23736</v>
      </c>
      <c r="C2675" s="174" t="s">
        <v>22497</v>
      </c>
    </row>
    <row r="2676" spans="1:3" ht="12" customHeight="1" x14ac:dyDescent="0.2">
      <c r="A2676" s="172" t="s">
        <v>3055</v>
      </c>
      <c r="B2676" s="173" t="s">
        <v>23737</v>
      </c>
      <c r="C2676" s="174" t="s">
        <v>22497</v>
      </c>
    </row>
    <row r="2677" spans="1:3" ht="12" customHeight="1" x14ac:dyDescent="0.2">
      <c r="A2677" s="172" t="s">
        <v>3056</v>
      </c>
      <c r="B2677" s="173" t="s">
        <v>23737</v>
      </c>
      <c r="C2677" s="174" t="s">
        <v>22497</v>
      </c>
    </row>
    <row r="2678" spans="1:3" ht="12" customHeight="1" x14ac:dyDescent="0.2">
      <c r="A2678" s="172" t="s">
        <v>3057</v>
      </c>
      <c r="B2678" s="173" t="s">
        <v>23738</v>
      </c>
      <c r="C2678" s="174" t="s">
        <v>22497</v>
      </c>
    </row>
    <row r="2679" spans="1:3" ht="12" customHeight="1" x14ac:dyDescent="0.2">
      <c r="A2679" s="172" t="s">
        <v>3058</v>
      </c>
      <c r="B2679" s="173" t="s">
        <v>23738</v>
      </c>
      <c r="C2679" s="174" t="s">
        <v>22497</v>
      </c>
    </row>
    <row r="2680" spans="1:3" ht="12" customHeight="1" x14ac:dyDescent="0.2">
      <c r="A2680" s="172" t="s">
        <v>3059</v>
      </c>
      <c r="B2680" s="173" t="s">
        <v>23739</v>
      </c>
      <c r="C2680" s="174" t="s">
        <v>22736</v>
      </c>
    </row>
    <row r="2681" spans="1:3" ht="12" customHeight="1" x14ac:dyDescent="0.2">
      <c r="A2681" s="172" t="s">
        <v>3060</v>
      </c>
      <c r="B2681" s="173" t="s">
        <v>23739</v>
      </c>
      <c r="C2681" s="174" t="s">
        <v>22736</v>
      </c>
    </row>
    <row r="2682" spans="1:3" ht="12" customHeight="1" x14ac:dyDescent="0.2">
      <c r="A2682" s="172" t="s">
        <v>3061</v>
      </c>
      <c r="B2682" s="173" t="s">
        <v>23740</v>
      </c>
      <c r="C2682" s="174" t="s">
        <v>22497</v>
      </c>
    </row>
    <row r="2683" spans="1:3" ht="12" customHeight="1" x14ac:dyDescent="0.2">
      <c r="A2683" s="172" t="s">
        <v>3062</v>
      </c>
      <c r="B2683" s="173" t="s">
        <v>23740</v>
      </c>
      <c r="C2683" s="174" t="s">
        <v>22497</v>
      </c>
    </row>
    <row r="2684" spans="1:3" ht="12" customHeight="1" x14ac:dyDescent="0.2">
      <c r="A2684" s="172" t="s">
        <v>3063</v>
      </c>
      <c r="B2684" s="173" t="s">
        <v>23741</v>
      </c>
      <c r="C2684" s="174" t="s">
        <v>22420</v>
      </c>
    </row>
    <row r="2685" spans="1:3" ht="12" customHeight="1" x14ac:dyDescent="0.2">
      <c r="A2685" s="172" t="s">
        <v>3064</v>
      </c>
      <c r="B2685" s="173" t="s">
        <v>23741</v>
      </c>
      <c r="C2685" s="174" t="s">
        <v>22420</v>
      </c>
    </row>
    <row r="2686" spans="1:3" ht="12" customHeight="1" x14ac:dyDescent="0.2">
      <c r="A2686" s="172" t="s">
        <v>3065</v>
      </c>
      <c r="B2686" s="173" t="s">
        <v>23742</v>
      </c>
      <c r="C2686" s="174" t="s">
        <v>22736</v>
      </c>
    </row>
    <row r="2687" spans="1:3" ht="12" customHeight="1" x14ac:dyDescent="0.2">
      <c r="A2687" s="172" t="s">
        <v>3066</v>
      </c>
      <c r="B2687" s="173" t="s">
        <v>23742</v>
      </c>
      <c r="C2687" s="174" t="s">
        <v>22736</v>
      </c>
    </row>
    <row r="2688" spans="1:3" ht="12" customHeight="1" x14ac:dyDescent="0.2">
      <c r="A2688" s="172" t="s">
        <v>3067</v>
      </c>
      <c r="B2688" s="173" t="s">
        <v>23743</v>
      </c>
      <c r="C2688" s="174" t="s">
        <v>22736</v>
      </c>
    </row>
    <row r="2689" spans="1:3" ht="12" customHeight="1" x14ac:dyDescent="0.2">
      <c r="A2689" s="172" t="s">
        <v>3068</v>
      </c>
      <c r="B2689" s="173" t="s">
        <v>23743</v>
      </c>
      <c r="C2689" s="174" t="s">
        <v>22736</v>
      </c>
    </row>
    <row r="2690" spans="1:3" ht="12" customHeight="1" x14ac:dyDescent="0.2">
      <c r="A2690" s="172" t="s">
        <v>3069</v>
      </c>
      <c r="B2690" s="173" t="s">
        <v>23744</v>
      </c>
      <c r="C2690" s="174" t="s">
        <v>22736</v>
      </c>
    </row>
    <row r="2691" spans="1:3" ht="12" customHeight="1" x14ac:dyDescent="0.2">
      <c r="A2691" s="172" t="s">
        <v>3070</v>
      </c>
      <c r="B2691" s="173" t="s">
        <v>23744</v>
      </c>
      <c r="C2691" s="174" t="s">
        <v>22736</v>
      </c>
    </row>
    <row r="2692" spans="1:3" ht="12" customHeight="1" x14ac:dyDescent="0.2">
      <c r="A2692" s="172" t="s">
        <v>3071</v>
      </c>
      <c r="B2692" s="173" t="s">
        <v>23745</v>
      </c>
      <c r="C2692" s="174" t="s">
        <v>22736</v>
      </c>
    </row>
    <row r="2693" spans="1:3" ht="12" customHeight="1" x14ac:dyDescent="0.2">
      <c r="A2693" s="172" t="s">
        <v>3072</v>
      </c>
      <c r="B2693" s="173" t="s">
        <v>23745</v>
      </c>
      <c r="C2693" s="174" t="s">
        <v>22736</v>
      </c>
    </row>
    <row r="2694" spans="1:3" ht="12" customHeight="1" x14ac:dyDescent="0.2">
      <c r="A2694" s="172" t="s">
        <v>3073</v>
      </c>
      <c r="B2694" s="173" t="s">
        <v>23746</v>
      </c>
      <c r="C2694" s="174" t="s">
        <v>22736</v>
      </c>
    </row>
    <row r="2695" spans="1:3" ht="12" customHeight="1" x14ac:dyDescent="0.2">
      <c r="A2695" s="172" t="s">
        <v>3074</v>
      </c>
      <c r="B2695" s="173" t="s">
        <v>23746</v>
      </c>
      <c r="C2695" s="174" t="s">
        <v>22736</v>
      </c>
    </row>
    <row r="2696" spans="1:3" ht="12" customHeight="1" x14ac:dyDescent="0.2">
      <c r="A2696" s="172" t="s">
        <v>3075</v>
      </c>
      <c r="B2696" s="173" t="s">
        <v>23747</v>
      </c>
      <c r="C2696" s="174" t="s">
        <v>22736</v>
      </c>
    </row>
    <row r="2697" spans="1:3" ht="12" customHeight="1" x14ac:dyDescent="0.2">
      <c r="A2697" s="172" t="s">
        <v>3076</v>
      </c>
      <c r="B2697" s="173" t="s">
        <v>23747</v>
      </c>
      <c r="C2697" s="174" t="s">
        <v>22736</v>
      </c>
    </row>
    <row r="2698" spans="1:3" ht="12" customHeight="1" x14ac:dyDescent="0.2">
      <c r="A2698" s="172" t="s">
        <v>3077</v>
      </c>
      <c r="B2698" s="173" t="s">
        <v>23748</v>
      </c>
      <c r="C2698" s="174" t="s">
        <v>22736</v>
      </c>
    </row>
    <row r="2699" spans="1:3" ht="12" customHeight="1" x14ac:dyDescent="0.2">
      <c r="A2699" s="172" t="s">
        <v>3078</v>
      </c>
      <c r="B2699" s="173" t="s">
        <v>23748</v>
      </c>
      <c r="C2699" s="174" t="s">
        <v>22736</v>
      </c>
    </row>
    <row r="2700" spans="1:3" ht="12" customHeight="1" x14ac:dyDescent="0.2">
      <c r="A2700" s="172" t="s">
        <v>3079</v>
      </c>
      <c r="B2700" s="173" t="s">
        <v>23749</v>
      </c>
      <c r="C2700" s="174" t="s">
        <v>22736</v>
      </c>
    </row>
    <row r="2701" spans="1:3" ht="12" customHeight="1" x14ac:dyDescent="0.2">
      <c r="A2701" s="172" t="s">
        <v>3080</v>
      </c>
      <c r="B2701" s="173" t="s">
        <v>23749</v>
      </c>
      <c r="C2701" s="174" t="s">
        <v>22736</v>
      </c>
    </row>
    <row r="2702" spans="1:3" ht="12" customHeight="1" x14ac:dyDescent="0.2">
      <c r="A2702" s="172" t="s">
        <v>3081</v>
      </c>
      <c r="B2702" s="173" t="s">
        <v>23750</v>
      </c>
      <c r="C2702" s="174" t="s">
        <v>22736</v>
      </c>
    </row>
    <row r="2703" spans="1:3" ht="12" customHeight="1" x14ac:dyDescent="0.2">
      <c r="A2703" s="172" t="s">
        <v>3082</v>
      </c>
      <c r="B2703" s="173" t="s">
        <v>23750</v>
      </c>
      <c r="C2703" s="174" t="s">
        <v>22736</v>
      </c>
    </row>
    <row r="2704" spans="1:3" ht="12" customHeight="1" x14ac:dyDescent="0.2">
      <c r="A2704" s="172" t="s">
        <v>3083</v>
      </c>
      <c r="B2704" s="173" t="s">
        <v>23751</v>
      </c>
      <c r="C2704" s="174" t="s">
        <v>22736</v>
      </c>
    </row>
    <row r="2705" spans="1:3" ht="12" customHeight="1" x14ac:dyDescent="0.2">
      <c r="A2705" s="172" t="s">
        <v>3084</v>
      </c>
      <c r="B2705" s="173" t="s">
        <v>23751</v>
      </c>
      <c r="C2705" s="174" t="s">
        <v>22736</v>
      </c>
    </row>
    <row r="2706" spans="1:3" ht="12" customHeight="1" x14ac:dyDescent="0.2">
      <c r="A2706" s="172" t="s">
        <v>3085</v>
      </c>
      <c r="B2706" s="173" t="s">
        <v>23752</v>
      </c>
      <c r="C2706" s="174" t="s">
        <v>22736</v>
      </c>
    </row>
    <row r="2707" spans="1:3" ht="12" customHeight="1" x14ac:dyDescent="0.2">
      <c r="A2707" s="172" t="s">
        <v>3086</v>
      </c>
      <c r="B2707" s="173" t="s">
        <v>23752</v>
      </c>
      <c r="C2707" s="174" t="s">
        <v>22736</v>
      </c>
    </row>
    <row r="2708" spans="1:3" ht="12" customHeight="1" x14ac:dyDescent="0.2">
      <c r="A2708" s="172" t="s">
        <v>3087</v>
      </c>
      <c r="B2708" s="173" t="s">
        <v>23753</v>
      </c>
      <c r="C2708" s="174" t="s">
        <v>22736</v>
      </c>
    </row>
    <row r="2709" spans="1:3" ht="12" customHeight="1" x14ac:dyDescent="0.2">
      <c r="A2709" s="172" t="s">
        <v>3088</v>
      </c>
      <c r="B2709" s="173" t="s">
        <v>23753</v>
      </c>
      <c r="C2709" s="174" t="s">
        <v>22736</v>
      </c>
    </row>
    <row r="2710" spans="1:3" ht="12" customHeight="1" x14ac:dyDescent="0.2">
      <c r="A2710" s="172" t="s">
        <v>3089</v>
      </c>
      <c r="B2710" s="173" t="s">
        <v>23754</v>
      </c>
      <c r="C2710" s="174" t="s">
        <v>22736</v>
      </c>
    </row>
    <row r="2711" spans="1:3" ht="12" customHeight="1" x14ac:dyDescent="0.2">
      <c r="A2711" s="172" t="s">
        <v>3090</v>
      </c>
      <c r="B2711" s="173" t="s">
        <v>23754</v>
      </c>
      <c r="C2711" s="174" t="s">
        <v>22736</v>
      </c>
    </row>
    <row r="2712" spans="1:3" ht="12" customHeight="1" x14ac:dyDescent="0.2">
      <c r="A2712" s="172" t="s">
        <v>3091</v>
      </c>
      <c r="B2712" s="173" t="s">
        <v>23755</v>
      </c>
      <c r="C2712" s="174" t="s">
        <v>22736</v>
      </c>
    </row>
    <row r="2713" spans="1:3" ht="12" customHeight="1" x14ac:dyDescent="0.2">
      <c r="A2713" s="172" t="s">
        <v>3092</v>
      </c>
      <c r="B2713" s="173" t="s">
        <v>23755</v>
      </c>
      <c r="C2713" s="174" t="s">
        <v>22736</v>
      </c>
    </row>
    <row r="2714" spans="1:3" ht="12" customHeight="1" x14ac:dyDescent="0.2">
      <c r="A2714" s="172" t="s">
        <v>3093</v>
      </c>
      <c r="B2714" s="173" t="s">
        <v>23756</v>
      </c>
      <c r="C2714" s="174" t="s">
        <v>22736</v>
      </c>
    </row>
    <row r="2715" spans="1:3" ht="12" customHeight="1" x14ac:dyDescent="0.2">
      <c r="A2715" s="172" t="s">
        <v>3094</v>
      </c>
      <c r="B2715" s="173" t="s">
        <v>23756</v>
      </c>
      <c r="C2715" s="174" t="s">
        <v>22736</v>
      </c>
    </row>
    <row r="2716" spans="1:3" ht="12" customHeight="1" x14ac:dyDescent="0.2">
      <c r="A2716" s="172" t="s">
        <v>3095</v>
      </c>
      <c r="B2716" s="173" t="s">
        <v>23757</v>
      </c>
      <c r="C2716" s="174" t="s">
        <v>22497</v>
      </c>
    </row>
    <row r="2717" spans="1:3" ht="12" customHeight="1" x14ac:dyDescent="0.2">
      <c r="A2717" s="172" t="s">
        <v>3096</v>
      </c>
      <c r="B2717" s="173" t="s">
        <v>23757</v>
      </c>
      <c r="C2717" s="174" t="s">
        <v>22497</v>
      </c>
    </row>
    <row r="2718" spans="1:3" ht="12" customHeight="1" x14ac:dyDescent="0.2">
      <c r="A2718" s="172" t="s">
        <v>3097</v>
      </c>
      <c r="B2718" s="173" t="s">
        <v>23758</v>
      </c>
      <c r="C2718" s="174" t="s">
        <v>22736</v>
      </c>
    </row>
    <row r="2719" spans="1:3" ht="12" customHeight="1" x14ac:dyDescent="0.2">
      <c r="A2719" s="172" t="s">
        <v>3098</v>
      </c>
      <c r="B2719" s="173" t="s">
        <v>23758</v>
      </c>
      <c r="C2719" s="174" t="s">
        <v>22736</v>
      </c>
    </row>
    <row r="2720" spans="1:3" ht="12" customHeight="1" x14ac:dyDescent="0.2">
      <c r="A2720" s="172" t="s">
        <v>3099</v>
      </c>
      <c r="B2720" s="173" t="s">
        <v>23759</v>
      </c>
      <c r="C2720" s="174" t="s">
        <v>22736</v>
      </c>
    </row>
    <row r="2721" spans="1:3" ht="12" customHeight="1" x14ac:dyDescent="0.2">
      <c r="A2721" s="172" t="s">
        <v>3100</v>
      </c>
      <c r="B2721" s="173" t="s">
        <v>23759</v>
      </c>
      <c r="C2721" s="174" t="s">
        <v>22736</v>
      </c>
    </row>
    <row r="2722" spans="1:3" ht="12" customHeight="1" x14ac:dyDescent="0.2">
      <c r="A2722" s="172" t="s">
        <v>3101</v>
      </c>
      <c r="B2722" s="173" t="s">
        <v>23760</v>
      </c>
      <c r="C2722" s="174" t="s">
        <v>22736</v>
      </c>
    </row>
    <row r="2723" spans="1:3" ht="12" customHeight="1" x14ac:dyDescent="0.2">
      <c r="A2723" s="172" t="s">
        <v>3102</v>
      </c>
      <c r="B2723" s="173" t="s">
        <v>23760</v>
      </c>
      <c r="C2723" s="174" t="s">
        <v>22736</v>
      </c>
    </row>
    <row r="2724" spans="1:3" ht="12" customHeight="1" x14ac:dyDescent="0.2">
      <c r="A2724" s="172" t="s">
        <v>3103</v>
      </c>
      <c r="B2724" s="173" t="s">
        <v>23761</v>
      </c>
      <c r="C2724" s="174" t="s">
        <v>22736</v>
      </c>
    </row>
    <row r="2725" spans="1:3" ht="12" customHeight="1" x14ac:dyDescent="0.2">
      <c r="A2725" s="172" t="s">
        <v>3104</v>
      </c>
      <c r="B2725" s="173" t="s">
        <v>23761</v>
      </c>
      <c r="C2725" s="174" t="s">
        <v>22736</v>
      </c>
    </row>
    <row r="2726" spans="1:3" ht="12" customHeight="1" x14ac:dyDescent="0.2">
      <c r="A2726" s="172" t="s">
        <v>3105</v>
      </c>
      <c r="B2726" s="173" t="s">
        <v>23762</v>
      </c>
      <c r="C2726" s="174" t="s">
        <v>22736</v>
      </c>
    </row>
    <row r="2727" spans="1:3" ht="12" customHeight="1" x14ac:dyDescent="0.2">
      <c r="A2727" s="172" t="s">
        <v>3106</v>
      </c>
      <c r="B2727" s="173" t="s">
        <v>23762</v>
      </c>
      <c r="C2727" s="174" t="s">
        <v>22736</v>
      </c>
    </row>
    <row r="2728" spans="1:3" ht="12" customHeight="1" x14ac:dyDescent="0.2">
      <c r="A2728" s="172" t="s">
        <v>3107</v>
      </c>
      <c r="B2728" s="173" t="s">
        <v>23763</v>
      </c>
      <c r="C2728" s="174" t="s">
        <v>22736</v>
      </c>
    </row>
    <row r="2729" spans="1:3" ht="12" customHeight="1" x14ac:dyDescent="0.2">
      <c r="A2729" s="172" t="s">
        <v>3108</v>
      </c>
      <c r="B2729" s="173" t="s">
        <v>23763</v>
      </c>
      <c r="C2729" s="174" t="s">
        <v>22736</v>
      </c>
    </row>
    <row r="2730" spans="1:3" ht="12" customHeight="1" x14ac:dyDescent="0.2">
      <c r="A2730" s="172" t="s">
        <v>3109</v>
      </c>
      <c r="B2730" s="173" t="s">
        <v>23764</v>
      </c>
      <c r="C2730" s="174" t="s">
        <v>22736</v>
      </c>
    </row>
    <row r="2731" spans="1:3" ht="12" customHeight="1" x14ac:dyDescent="0.2">
      <c r="A2731" s="172" t="s">
        <v>3110</v>
      </c>
      <c r="B2731" s="173" t="s">
        <v>23764</v>
      </c>
      <c r="C2731" s="174" t="s">
        <v>22736</v>
      </c>
    </row>
    <row r="2732" spans="1:3" ht="12" customHeight="1" x14ac:dyDescent="0.2">
      <c r="A2732" s="172" t="s">
        <v>3111</v>
      </c>
      <c r="B2732" s="173" t="s">
        <v>23765</v>
      </c>
      <c r="C2732" s="174" t="s">
        <v>22736</v>
      </c>
    </row>
    <row r="2733" spans="1:3" ht="12" customHeight="1" x14ac:dyDescent="0.2">
      <c r="A2733" s="172" t="s">
        <v>3112</v>
      </c>
      <c r="B2733" s="173" t="s">
        <v>23765</v>
      </c>
      <c r="C2733" s="174" t="s">
        <v>22736</v>
      </c>
    </row>
    <row r="2734" spans="1:3" ht="12" customHeight="1" x14ac:dyDescent="0.2">
      <c r="A2734" s="172" t="s">
        <v>3113</v>
      </c>
      <c r="B2734" s="173" t="s">
        <v>23766</v>
      </c>
      <c r="C2734" s="174" t="s">
        <v>22736</v>
      </c>
    </row>
    <row r="2735" spans="1:3" ht="12" customHeight="1" x14ac:dyDescent="0.2">
      <c r="A2735" s="172" t="s">
        <v>3114</v>
      </c>
      <c r="B2735" s="173" t="s">
        <v>23766</v>
      </c>
      <c r="C2735" s="174" t="s">
        <v>22736</v>
      </c>
    </row>
    <row r="2736" spans="1:3" ht="12" customHeight="1" x14ac:dyDescent="0.2">
      <c r="A2736" s="172" t="s">
        <v>3115</v>
      </c>
      <c r="B2736" s="173" t="s">
        <v>23767</v>
      </c>
      <c r="C2736" s="174" t="s">
        <v>22497</v>
      </c>
    </row>
    <row r="2737" spans="1:3" ht="12" customHeight="1" x14ac:dyDescent="0.2">
      <c r="A2737" s="172" t="s">
        <v>3116</v>
      </c>
      <c r="B2737" s="173" t="s">
        <v>23767</v>
      </c>
      <c r="C2737" s="174" t="s">
        <v>22497</v>
      </c>
    </row>
    <row r="2738" spans="1:3" ht="12" customHeight="1" x14ac:dyDescent="0.2">
      <c r="A2738" s="172" t="s">
        <v>3117</v>
      </c>
      <c r="B2738" s="173" t="s">
        <v>23768</v>
      </c>
      <c r="C2738" s="174" t="s">
        <v>22497</v>
      </c>
    </row>
    <row r="2739" spans="1:3" ht="12" customHeight="1" x14ac:dyDescent="0.2">
      <c r="A2739" s="172" t="s">
        <v>3118</v>
      </c>
      <c r="B2739" s="173" t="s">
        <v>23768</v>
      </c>
      <c r="C2739" s="174" t="s">
        <v>22497</v>
      </c>
    </row>
    <row r="2740" spans="1:3" ht="12" customHeight="1" x14ac:dyDescent="0.2">
      <c r="A2740" s="172" t="s">
        <v>3119</v>
      </c>
      <c r="B2740" s="173" t="s">
        <v>23769</v>
      </c>
      <c r="C2740" s="174" t="s">
        <v>22497</v>
      </c>
    </row>
    <row r="2741" spans="1:3" ht="12" customHeight="1" x14ac:dyDescent="0.2">
      <c r="A2741" s="172" t="s">
        <v>3120</v>
      </c>
      <c r="B2741" s="173" t="s">
        <v>23769</v>
      </c>
      <c r="C2741" s="174" t="s">
        <v>22497</v>
      </c>
    </row>
    <row r="2742" spans="1:3" ht="12" customHeight="1" x14ac:dyDescent="0.2">
      <c r="A2742" s="172" t="s">
        <v>3121</v>
      </c>
      <c r="B2742" s="173" t="s">
        <v>23770</v>
      </c>
      <c r="C2742" s="174" t="s">
        <v>22497</v>
      </c>
    </row>
    <row r="2743" spans="1:3" ht="12" customHeight="1" x14ac:dyDescent="0.2">
      <c r="A2743" s="172" t="s">
        <v>3122</v>
      </c>
      <c r="B2743" s="173" t="s">
        <v>23770</v>
      </c>
      <c r="C2743" s="174" t="s">
        <v>22497</v>
      </c>
    </row>
    <row r="2744" spans="1:3" ht="12" customHeight="1" x14ac:dyDescent="0.2">
      <c r="A2744" s="172" t="s">
        <v>3123</v>
      </c>
      <c r="B2744" s="173" t="s">
        <v>23771</v>
      </c>
      <c r="C2744" s="174" t="s">
        <v>22736</v>
      </c>
    </row>
    <row r="2745" spans="1:3" ht="12" customHeight="1" x14ac:dyDescent="0.2">
      <c r="A2745" s="172" t="s">
        <v>3124</v>
      </c>
      <c r="B2745" s="173" t="s">
        <v>23771</v>
      </c>
      <c r="C2745" s="174" t="s">
        <v>22736</v>
      </c>
    </row>
    <row r="2746" spans="1:3" ht="12" customHeight="1" x14ac:dyDescent="0.2">
      <c r="A2746" s="172" t="s">
        <v>3125</v>
      </c>
      <c r="B2746" s="173" t="s">
        <v>23772</v>
      </c>
      <c r="C2746" s="174" t="s">
        <v>22420</v>
      </c>
    </row>
    <row r="2747" spans="1:3" ht="12" customHeight="1" x14ac:dyDescent="0.2">
      <c r="A2747" s="172" t="s">
        <v>3126</v>
      </c>
      <c r="B2747" s="173" t="s">
        <v>23772</v>
      </c>
      <c r="C2747" s="174" t="s">
        <v>22420</v>
      </c>
    </row>
    <row r="2748" spans="1:3" ht="12" customHeight="1" x14ac:dyDescent="0.2">
      <c r="A2748" s="172" t="s">
        <v>3127</v>
      </c>
      <c r="B2748" s="173" t="s">
        <v>23773</v>
      </c>
      <c r="C2748" s="174" t="s">
        <v>22420</v>
      </c>
    </row>
    <row r="2749" spans="1:3" ht="12" customHeight="1" x14ac:dyDescent="0.2">
      <c r="A2749" s="172" t="s">
        <v>3128</v>
      </c>
      <c r="B2749" s="173" t="s">
        <v>23773</v>
      </c>
      <c r="C2749" s="174" t="s">
        <v>22420</v>
      </c>
    </row>
    <row r="2750" spans="1:3" ht="12" customHeight="1" x14ac:dyDescent="0.2">
      <c r="A2750" s="172" t="s">
        <v>3129</v>
      </c>
      <c r="B2750" s="173" t="s">
        <v>23774</v>
      </c>
      <c r="C2750" s="174" t="s">
        <v>22736</v>
      </c>
    </row>
    <row r="2751" spans="1:3" ht="12" customHeight="1" x14ac:dyDescent="0.2">
      <c r="A2751" s="172" t="s">
        <v>3130</v>
      </c>
      <c r="B2751" s="173" t="s">
        <v>23774</v>
      </c>
      <c r="C2751" s="174" t="s">
        <v>22736</v>
      </c>
    </row>
    <row r="2752" spans="1:3" ht="12" customHeight="1" x14ac:dyDescent="0.2">
      <c r="A2752" s="172" t="s">
        <v>3131</v>
      </c>
      <c r="B2752" s="173" t="s">
        <v>23775</v>
      </c>
      <c r="C2752" s="174" t="s">
        <v>22736</v>
      </c>
    </row>
    <row r="2753" spans="1:3" ht="12" customHeight="1" x14ac:dyDescent="0.2">
      <c r="A2753" s="172" t="s">
        <v>3132</v>
      </c>
      <c r="B2753" s="173" t="s">
        <v>23775</v>
      </c>
      <c r="C2753" s="174" t="s">
        <v>22736</v>
      </c>
    </row>
    <row r="2754" spans="1:3" ht="12" customHeight="1" x14ac:dyDescent="0.2">
      <c r="A2754" s="172" t="s">
        <v>3133</v>
      </c>
      <c r="B2754" s="173" t="s">
        <v>23776</v>
      </c>
      <c r="C2754" s="174" t="s">
        <v>22736</v>
      </c>
    </row>
    <row r="2755" spans="1:3" ht="12" customHeight="1" x14ac:dyDescent="0.2">
      <c r="A2755" s="172" t="s">
        <v>3134</v>
      </c>
      <c r="B2755" s="173" t="s">
        <v>23776</v>
      </c>
      <c r="C2755" s="174" t="s">
        <v>22736</v>
      </c>
    </row>
    <row r="2756" spans="1:3" ht="12" customHeight="1" x14ac:dyDescent="0.2">
      <c r="A2756" s="172" t="s">
        <v>3135</v>
      </c>
      <c r="B2756" s="173" t="s">
        <v>23777</v>
      </c>
      <c r="C2756" s="174" t="s">
        <v>22736</v>
      </c>
    </row>
    <row r="2757" spans="1:3" ht="12" customHeight="1" x14ac:dyDescent="0.2">
      <c r="A2757" s="172" t="s">
        <v>3136</v>
      </c>
      <c r="B2757" s="173" t="s">
        <v>23777</v>
      </c>
      <c r="C2757" s="174" t="s">
        <v>22736</v>
      </c>
    </row>
    <row r="2758" spans="1:3" ht="12" customHeight="1" x14ac:dyDescent="0.2">
      <c r="A2758" s="172" t="s">
        <v>3137</v>
      </c>
      <c r="B2758" s="173" t="s">
        <v>23778</v>
      </c>
      <c r="C2758" s="174" t="s">
        <v>22420</v>
      </c>
    </row>
    <row r="2759" spans="1:3" ht="12" customHeight="1" x14ac:dyDescent="0.2">
      <c r="A2759" s="172" t="s">
        <v>3138</v>
      </c>
      <c r="B2759" s="173" t="s">
        <v>23778</v>
      </c>
      <c r="C2759" s="174" t="s">
        <v>22420</v>
      </c>
    </row>
    <row r="2760" spans="1:3" ht="12" customHeight="1" x14ac:dyDescent="0.2">
      <c r="A2760" s="172" t="s">
        <v>3139</v>
      </c>
      <c r="B2760" s="173" t="s">
        <v>23779</v>
      </c>
      <c r="C2760" s="174" t="s">
        <v>22420</v>
      </c>
    </row>
    <row r="2761" spans="1:3" ht="12" customHeight="1" x14ac:dyDescent="0.2">
      <c r="A2761" s="172" t="s">
        <v>3140</v>
      </c>
      <c r="B2761" s="173" t="s">
        <v>23779</v>
      </c>
      <c r="C2761" s="174" t="s">
        <v>22420</v>
      </c>
    </row>
    <row r="2762" spans="1:3" ht="12" customHeight="1" x14ac:dyDescent="0.2">
      <c r="A2762" s="172" t="s">
        <v>3141</v>
      </c>
      <c r="B2762" s="173" t="s">
        <v>23780</v>
      </c>
      <c r="C2762" s="174" t="s">
        <v>22736</v>
      </c>
    </row>
    <row r="2763" spans="1:3" ht="12" customHeight="1" x14ac:dyDescent="0.2">
      <c r="A2763" s="172" t="s">
        <v>3142</v>
      </c>
      <c r="B2763" s="173" t="s">
        <v>23780</v>
      </c>
      <c r="C2763" s="174" t="s">
        <v>22736</v>
      </c>
    </row>
    <row r="2764" spans="1:3" ht="12" customHeight="1" x14ac:dyDescent="0.2">
      <c r="A2764" s="172" t="s">
        <v>3143</v>
      </c>
      <c r="B2764" s="173" t="s">
        <v>23781</v>
      </c>
      <c r="C2764" s="174" t="s">
        <v>22736</v>
      </c>
    </row>
    <row r="2765" spans="1:3" ht="12" customHeight="1" x14ac:dyDescent="0.2">
      <c r="A2765" s="172" t="s">
        <v>3144</v>
      </c>
      <c r="B2765" s="173" t="s">
        <v>23781</v>
      </c>
      <c r="C2765" s="174" t="s">
        <v>22736</v>
      </c>
    </row>
    <row r="2766" spans="1:3" ht="12" customHeight="1" x14ac:dyDescent="0.2">
      <c r="A2766" s="172" t="s">
        <v>3145</v>
      </c>
      <c r="B2766" s="173" t="s">
        <v>23782</v>
      </c>
      <c r="C2766" s="174" t="s">
        <v>22420</v>
      </c>
    </row>
    <row r="2767" spans="1:3" ht="12" customHeight="1" x14ac:dyDescent="0.2">
      <c r="A2767" s="172" t="s">
        <v>3146</v>
      </c>
      <c r="B2767" s="173" t="s">
        <v>23782</v>
      </c>
      <c r="C2767" s="174" t="s">
        <v>22420</v>
      </c>
    </row>
    <row r="2768" spans="1:3" ht="12" customHeight="1" x14ac:dyDescent="0.2">
      <c r="A2768" s="172" t="s">
        <v>3147</v>
      </c>
      <c r="B2768" s="173" t="s">
        <v>23783</v>
      </c>
      <c r="C2768" s="174" t="s">
        <v>22736</v>
      </c>
    </row>
    <row r="2769" spans="1:3" ht="12" customHeight="1" x14ac:dyDescent="0.2">
      <c r="A2769" s="172" t="s">
        <v>3148</v>
      </c>
      <c r="B2769" s="173" t="s">
        <v>23783</v>
      </c>
      <c r="C2769" s="174" t="s">
        <v>22736</v>
      </c>
    </row>
    <row r="2770" spans="1:3" ht="12" customHeight="1" x14ac:dyDescent="0.2">
      <c r="A2770" s="172" t="s">
        <v>3149</v>
      </c>
      <c r="B2770" s="173" t="s">
        <v>23784</v>
      </c>
      <c r="C2770" s="174" t="s">
        <v>22736</v>
      </c>
    </row>
    <row r="2771" spans="1:3" ht="12" customHeight="1" x14ac:dyDescent="0.2">
      <c r="A2771" s="172" t="s">
        <v>3150</v>
      </c>
      <c r="B2771" s="173" t="s">
        <v>23784</v>
      </c>
      <c r="C2771" s="174" t="s">
        <v>22736</v>
      </c>
    </row>
    <row r="2772" spans="1:3" ht="12" customHeight="1" x14ac:dyDescent="0.2">
      <c r="A2772" s="172" t="s">
        <v>3151</v>
      </c>
      <c r="B2772" s="173" t="s">
        <v>23785</v>
      </c>
      <c r="C2772" s="174" t="s">
        <v>22736</v>
      </c>
    </row>
    <row r="2773" spans="1:3" ht="12" customHeight="1" x14ac:dyDescent="0.2">
      <c r="A2773" s="172" t="s">
        <v>3152</v>
      </c>
      <c r="B2773" s="173" t="s">
        <v>23785</v>
      </c>
      <c r="C2773" s="174" t="s">
        <v>22736</v>
      </c>
    </row>
    <row r="2774" spans="1:3" ht="12" customHeight="1" x14ac:dyDescent="0.2">
      <c r="A2774" s="172" t="s">
        <v>3153</v>
      </c>
      <c r="B2774" s="173" t="s">
        <v>23786</v>
      </c>
      <c r="C2774" s="174" t="s">
        <v>22497</v>
      </c>
    </row>
    <row r="2775" spans="1:3" ht="12" customHeight="1" x14ac:dyDescent="0.2">
      <c r="A2775" s="172" t="s">
        <v>3154</v>
      </c>
      <c r="B2775" s="173" t="s">
        <v>23786</v>
      </c>
      <c r="C2775" s="174" t="s">
        <v>22497</v>
      </c>
    </row>
    <row r="2776" spans="1:3" ht="12" customHeight="1" x14ac:dyDescent="0.2">
      <c r="A2776" s="172" t="s">
        <v>3155</v>
      </c>
      <c r="B2776" s="173" t="s">
        <v>23787</v>
      </c>
      <c r="C2776" s="174" t="s">
        <v>22497</v>
      </c>
    </row>
    <row r="2777" spans="1:3" ht="12" customHeight="1" x14ac:dyDescent="0.2">
      <c r="A2777" s="172" t="s">
        <v>3156</v>
      </c>
      <c r="B2777" s="173" t="s">
        <v>23787</v>
      </c>
      <c r="C2777" s="174" t="s">
        <v>22497</v>
      </c>
    </row>
    <row r="2778" spans="1:3" ht="12" customHeight="1" x14ac:dyDescent="0.2">
      <c r="A2778" s="172" t="s">
        <v>3157</v>
      </c>
      <c r="B2778" s="173" t="s">
        <v>23788</v>
      </c>
      <c r="C2778" s="174" t="s">
        <v>22736</v>
      </c>
    </row>
    <row r="2779" spans="1:3" ht="12" customHeight="1" x14ac:dyDescent="0.2">
      <c r="A2779" s="172" t="s">
        <v>3158</v>
      </c>
      <c r="B2779" s="173" t="s">
        <v>23788</v>
      </c>
      <c r="C2779" s="174" t="s">
        <v>22736</v>
      </c>
    </row>
    <row r="2780" spans="1:3" ht="12" customHeight="1" x14ac:dyDescent="0.2">
      <c r="A2780" s="172" t="s">
        <v>3159</v>
      </c>
      <c r="B2780" s="173" t="s">
        <v>23789</v>
      </c>
      <c r="C2780" s="174" t="s">
        <v>22736</v>
      </c>
    </row>
    <row r="2781" spans="1:3" ht="12" customHeight="1" x14ac:dyDescent="0.2">
      <c r="A2781" s="172" t="s">
        <v>3160</v>
      </c>
      <c r="B2781" s="173" t="s">
        <v>23789</v>
      </c>
      <c r="C2781" s="174" t="s">
        <v>22736</v>
      </c>
    </row>
    <row r="2782" spans="1:3" ht="12" customHeight="1" x14ac:dyDescent="0.2">
      <c r="A2782" s="172" t="s">
        <v>3161</v>
      </c>
      <c r="B2782" s="173" t="s">
        <v>23790</v>
      </c>
      <c r="C2782" s="174" t="s">
        <v>22736</v>
      </c>
    </row>
    <row r="2783" spans="1:3" ht="12" customHeight="1" x14ac:dyDescent="0.2">
      <c r="A2783" s="172" t="s">
        <v>3162</v>
      </c>
      <c r="B2783" s="173" t="s">
        <v>23790</v>
      </c>
      <c r="C2783" s="174" t="s">
        <v>22736</v>
      </c>
    </row>
    <row r="2784" spans="1:3" ht="12" customHeight="1" x14ac:dyDescent="0.2">
      <c r="A2784" s="172" t="s">
        <v>3163</v>
      </c>
      <c r="B2784" s="173" t="s">
        <v>23791</v>
      </c>
      <c r="C2784" s="174" t="s">
        <v>22736</v>
      </c>
    </row>
    <row r="2785" spans="1:3" ht="12" customHeight="1" x14ac:dyDescent="0.2">
      <c r="A2785" s="172" t="s">
        <v>3164</v>
      </c>
      <c r="B2785" s="173" t="s">
        <v>23791</v>
      </c>
      <c r="C2785" s="174" t="s">
        <v>22736</v>
      </c>
    </row>
    <row r="2786" spans="1:3" ht="12" customHeight="1" x14ac:dyDescent="0.2">
      <c r="A2786" s="172" t="s">
        <v>3165</v>
      </c>
      <c r="B2786" s="173" t="s">
        <v>23792</v>
      </c>
      <c r="C2786" s="174" t="s">
        <v>22420</v>
      </c>
    </row>
    <row r="2787" spans="1:3" ht="12" customHeight="1" x14ac:dyDescent="0.2">
      <c r="A2787" s="172" t="s">
        <v>3166</v>
      </c>
      <c r="B2787" s="173" t="s">
        <v>23792</v>
      </c>
      <c r="C2787" s="174" t="s">
        <v>22420</v>
      </c>
    </row>
    <row r="2788" spans="1:3" ht="12" customHeight="1" x14ac:dyDescent="0.2">
      <c r="A2788" s="172" t="s">
        <v>3167</v>
      </c>
      <c r="B2788" s="173" t="s">
        <v>23793</v>
      </c>
      <c r="C2788" s="174" t="s">
        <v>22736</v>
      </c>
    </row>
    <row r="2789" spans="1:3" ht="12" customHeight="1" x14ac:dyDescent="0.2">
      <c r="A2789" s="172" t="s">
        <v>3168</v>
      </c>
      <c r="B2789" s="173" t="s">
        <v>23793</v>
      </c>
      <c r="C2789" s="174" t="s">
        <v>22736</v>
      </c>
    </row>
    <row r="2790" spans="1:3" ht="12" customHeight="1" x14ac:dyDescent="0.2">
      <c r="A2790" s="172" t="s">
        <v>3169</v>
      </c>
      <c r="B2790" s="173" t="s">
        <v>23794</v>
      </c>
      <c r="C2790" s="174" t="s">
        <v>22736</v>
      </c>
    </row>
    <row r="2791" spans="1:3" ht="12" customHeight="1" x14ac:dyDescent="0.2">
      <c r="A2791" s="172" t="s">
        <v>3170</v>
      </c>
      <c r="B2791" s="173" t="s">
        <v>23794</v>
      </c>
      <c r="C2791" s="174" t="s">
        <v>22736</v>
      </c>
    </row>
    <row r="2792" spans="1:3" ht="12" customHeight="1" x14ac:dyDescent="0.2">
      <c r="A2792" s="172" t="s">
        <v>3171</v>
      </c>
      <c r="B2792" s="173" t="s">
        <v>23795</v>
      </c>
      <c r="C2792" s="174" t="s">
        <v>22736</v>
      </c>
    </row>
    <row r="2793" spans="1:3" ht="12" customHeight="1" x14ac:dyDescent="0.2">
      <c r="A2793" s="172" t="s">
        <v>3172</v>
      </c>
      <c r="B2793" s="173" t="s">
        <v>23795</v>
      </c>
      <c r="C2793" s="174" t="s">
        <v>22736</v>
      </c>
    </row>
    <row r="2794" spans="1:3" ht="12" customHeight="1" x14ac:dyDescent="0.2">
      <c r="A2794" s="172" t="s">
        <v>3173</v>
      </c>
      <c r="B2794" s="173" t="s">
        <v>23796</v>
      </c>
      <c r="C2794" s="174" t="s">
        <v>22736</v>
      </c>
    </row>
    <row r="2795" spans="1:3" ht="12" customHeight="1" x14ac:dyDescent="0.2">
      <c r="A2795" s="172" t="s">
        <v>3174</v>
      </c>
      <c r="B2795" s="173" t="s">
        <v>23796</v>
      </c>
      <c r="C2795" s="174" t="s">
        <v>22736</v>
      </c>
    </row>
    <row r="2796" spans="1:3" ht="12" customHeight="1" x14ac:dyDescent="0.2">
      <c r="A2796" s="172" t="s">
        <v>3175</v>
      </c>
      <c r="B2796" s="173" t="s">
        <v>23797</v>
      </c>
      <c r="C2796" s="174" t="s">
        <v>22736</v>
      </c>
    </row>
    <row r="2797" spans="1:3" ht="12" customHeight="1" x14ac:dyDescent="0.2">
      <c r="A2797" s="172" t="s">
        <v>3176</v>
      </c>
      <c r="B2797" s="173" t="s">
        <v>23797</v>
      </c>
      <c r="C2797" s="174" t="s">
        <v>22736</v>
      </c>
    </row>
    <row r="2798" spans="1:3" ht="12" customHeight="1" x14ac:dyDescent="0.2">
      <c r="A2798" s="172" t="s">
        <v>3177</v>
      </c>
      <c r="B2798" s="173" t="s">
        <v>23798</v>
      </c>
      <c r="C2798" s="174" t="s">
        <v>22736</v>
      </c>
    </row>
    <row r="2799" spans="1:3" ht="12" customHeight="1" x14ac:dyDescent="0.2">
      <c r="A2799" s="172" t="s">
        <v>3178</v>
      </c>
      <c r="B2799" s="173" t="s">
        <v>23798</v>
      </c>
      <c r="C2799" s="174" t="s">
        <v>22736</v>
      </c>
    </row>
    <row r="2800" spans="1:3" ht="12" customHeight="1" x14ac:dyDescent="0.2">
      <c r="A2800" s="172" t="s">
        <v>3179</v>
      </c>
      <c r="B2800" s="173" t="s">
        <v>23799</v>
      </c>
      <c r="C2800" s="174" t="s">
        <v>22497</v>
      </c>
    </row>
    <row r="2801" spans="1:3" ht="12" customHeight="1" x14ac:dyDescent="0.2">
      <c r="A2801" s="172" t="s">
        <v>3180</v>
      </c>
      <c r="B2801" s="173" t="s">
        <v>23799</v>
      </c>
      <c r="C2801" s="174" t="s">
        <v>22497</v>
      </c>
    </row>
    <row r="2802" spans="1:3" ht="12" customHeight="1" x14ac:dyDescent="0.2">
      <c r="A2802" s="172" t="s">
        <v>3181</v>
      </c>
      <c r="B2802" s="173" t="s">
        <v>23800</v>
      </c>
      <c r="C2802" s="174" t="s">
        <v>23801</v>
      </c>
    </row>
    <row r="2803" spans="1:3" ht="12" customHeight="1" x14ac:dyDescent="0.2">
      <c r="A2803" s="172" t="s">
        <v>3182</v>
      </c>
      <c r="B2803" s="173" t="s">
        <v>23800</v>
      </c>
      <c r="C2803" s="174" t="s">
        <v>23801</v>
      </c>
    </row>
    <row r="2804" spans="1:3" ht="12" customHeight="1" x14ac:dyDescent="0.2">
      <c r="A2804" s="172" t="s">
        <v>3183</v>
      </c>
      <c r="B2804" s="173" t="s">
        <v>23802</v>
      </c>
      <c r="C2804" s="174" t="s">
        <v>22420</v>
      </c>
    </row>
    <row r="2805" spans="1:3" ht="12" customHeight="1" x14ac:dyDescent="0.2">
      <c r="A2805" s="172" t="s">
        <v>3184</v>
      </c>
      <c r="B2805" s="173" t="s">
        <v>23802</v>
      </c>
      <c r="C2805" s="174" t="s">
        <v>22420</v>
      </c>
    </row>
    <row r="2806" spans="1:3" ht="12" customHeight="1" x14ac:dyDescent="0.2">
      <c r="A2806" s="172" t="s">
        <v>3185</v>
      </c>
      <c r="B2806" s="173" t="s">
        <v>23803</v>
      </c>
      <c r="C2806" s="174" t="s">
        <v>22420</v>
      </c>
    </row>
    <row r="2807" spans="1:3" ht="12" customHeight="1" x14ac:dyDescent="0.2">
      <c r="A2807" s="172" t="s">
        <v>3186</v>
      </c>
      <c r="B2807" s="173" t="s">
        <v>23803</v>
      </c>
      <c r="C2807" s="174" t="s">
        <v>22420</v>
      </c>
    </row>
    <row r="2808" spans="1:3" ht="12" customHeight="1" x14ac:dyDescent="0.2">
      <c r="A2808" s="172" t="s">
        <v>3187</v>
      </c>
      <c r="B2808" s="173" t="s">
        <v>23804</v>
      </c>
      <c r="C2808" s="174" t="s">
        <v>22420</v>
      </c>
    </row>
    <row r="2809" spans="1:3" ht="12" customHeight="1" x14ac:dyDescent="0.2">
      <c r="A2809" s="172" t="s">
        <v>3188</v>
      </c>
      <c r="B2809" s="173" t="s">
        <v>23804</v>
      </c>
      <c r="C2809" s="174" t="s">
        <v>22420</v>
      </c>
    </row>
    <row r="2810" spans="1:3" ht="12" customHeight="1" x14ac:dyDescent="0.2">
      <c r="A2810" s="172" t="s">
        <v>3189</v>
      </c>
      <c r="B2810" s="173" t="s">
        <v>23805</v>
      </c>
      <c r="C2810" s="174" t="s">
        <v>22420</v>
      </c>
    </row>
    <row r="2811" spans="1:3" ht="12" customHeight="1" x14ac:dyDescent="0.2">
      <c r="A2811" s="172" t="s">
        <v>3190</v>
      </c>
      <c r="B2811" s="173" t="s">
        <v>23805</v>
      </c>
      <c r="C2811" s="174" t="s">
        <v>22420</v>
      </c>
    </row>
    <row r="2812" spans="1:3" ht="12" customHeight="1" x14ac:dyDescent="0.2">
      <c r="A2812" s="172" t="s">
        <v>3191</v>
      </c>
      <c r="B2812" s="173" t="s">
        <v>23806</v>
      </c>
      <c r="C2812" s="174" t="s">
        <v>22736</v>
      </c>
    </row>
    <row r="2813" spans="1:3" ht="12" customHeight="1" x14ac:dyDescent="0.2">
      <c r="A2813" s="172" t="s">
        <v>3192</v>
      </c>
      <c r="B2813" s="173" t="s">
        <v>23806</v>
      </c>
      <c r="C2813" s="174" t="s">
        <v>22736</v>
      </c>
    </row>
    <row r="2814" spans="1:3" ht="12" customHeight="1" x14ac:dyDescent="0.2">
      <c r="A2814" s="172" t="s">
        <v>3193</v>
      </c>
      <c r="B2814" s="173" t="s">
        <v>23807</v>
      </c>
      <c r="C2814" s="174" t="s">
        <v>22736</v>
      </c>
    </row>
    <row r="2815" spans="1:3" ht="12" customHeight="1" x14ac:dyDescent="0.2">
      <c r="A2815" s="172" t="s">
        <v>3194</v>
      </c>
      <c r="B2815" s="173" t="s">
        <v>23807</v>
      </c>
      <c r="C2815" s="174" t="s">
        <v>22736</v>
      </c>
    </row>
    <row r="2816" spans="1:3" ht="12" customHeight="1" x14ac:dyDescent="0.2">
      <c r="A2816" s="172" t="s">
        <v>3195</v>
      </c>
      <c r="B2816" s="173" t="s">
        <v>23808</v>
      </c>
      <c r="C2816" s="174" t="s">
        <v>22420</v>
      </c>
    </row>
    <row r="2817" spans="1:3" ht="12" customHeight="1" x14ac:dyDescent="0.2">
      <c r="A2817" s="172" t="s">
        <v>3196</v>
      </c>
      <c r="B2817" s="173" t="s">
        <v>23808</v>
      </c>
      <c r="C2817" s="174" t="s">
        <v>22420</v>
      </c>
    </row>
    <row r="2818" spans="1:3" ht="12" customHeight="1" x14ac:dyDescent="0.2">
      <c r="A2818" s="172" t="s">
        <v>3197</v>
      </c>
      <c r="B2818" s="173" t="s">
        <v>23809</v>
      </c>
      <c r="C2818" s="174" t="s">
        <v>22736</v>
      </c>
    </row>
    <row r="2819" spans="1:3" ht="12" customHeight="1" x14ac:dyDescent="0.2">
      <c r="A2819" s="172" t="s">
        <v>3198</v>
      </c>
      <c r="B2819" s="173" t="s">
        <v>23809</v>
      </c>
      <c r="C2819" s="174" t="s">
        <v>22736</v>
      </c>
    </row>
    <row r="2820" spans="1:3" ht="12" customHeight="1" x14ac:dyDescent="0.2">
      <c r="A2820" s="172" t="s">
        <v>3199</v>
      </c>
      <c r="B2820" s="173" t="s">
        <v>23810</v>
      </c>
      <c r="C2820" s="174" t="s">
        <v>22371</v>
      </c>
    </row>
    <row r="2821" spans="1:3" ht="12" customHeight="1" x14ac:dyDescent="0.2">
      <c r="A2821" s="172" t="s">
        <v>3200</v>
      </c>
      <c r="B2821" s="173" t="s">
        <v>23810</v>
      </c>
      <c r="C2821" s="174" t="s">
        <v>22371</v>
      </c>
    </row>
    <row r="2822" spans="1:3" ht="12" customHeight="1" x14ac:dyDescent="0.2">
      <c r="A2822" s="172" t="s">
        <v>3201</v>
      </c>
      <c r="B2822" s="173" t="s">
        <v>23811</v>
      </c>
      <c r="C2822" s="174" t="s">
        <v>22420</v>
      </c>
    </row>
    <row r="2823" spans="1:3" ht="12" customHeight="1" x14ac:dyDescent="0.2">
      <c r="A2823" s="172" t="s">
        <v>3202</v>
      </c>
      <c r="B2823" s="173" t="s">
        <v>23811</v>
      </c>
      <c r="C2823" s="174" t="s">
        <v>22420</v>
      </c>
    </row>
    <row r="2824" spans="1:3" ht="12" customHeight="1" x14ac:dyDescent="0.2">
      <c r="A2824" s="172" t="s">
        <v>3203</v>
      </c>
      <c r="B2824" s="173" t="s">
        <v>23812</v>
      </c>
      <c r="C2824" s="174" t="s">
        <v>22420</v>
      </c>
    </row>
    <row r="2825" spans="1:3" ht="12" customHeight="1" x14ac:dyDescent="0.2">
      <c r="A2825" s="172" t="s">
        <v>3204</v>
      </c>
      <c r="B2825" s="173" t="s">
        <v>23812</v>
      </c>
      <c r="C2825" s="174" t="s">
        <v>22420</v>
      </c>
    </row>
    <row r="2826" spans="1:3" ht="12" customHeight="1" x14ac:dyDescent="0.2">
      <c r="A2826" s="172" t="s">
        <v>3205</v>
      </c>
      <c r="B2826" s="173" t="s">
        <v>23813</v>
      </c>
      <c r="C2826" s="174" t="s">
        <v>22420</v>
      </c>
    </row>
    <row r="2827" spans="1:3" ht="12" customHeight="1" x14ac:dyDescent="0.2">
      <c r="A2827" s="172" t="s">
        <v>3206</v>
      </c>
      <c r="B2827" s="173" t="s">
        <v>23813</v>
      </c>
      <c r="C2827" s="174" t="s">
        <v>22420</v>
      </c>
    </row>
    <row r="2828" spans="1:3" ht="12" customHeight="1" x14ac:dyDescent="0.2">
      <c r="A2828" s="172" t="s">
        <v>3207</v>
      </c>
      <c r="B2828" s="173" t="s">
        <v>23814</v>
      </c>
      <c r="C2828" s="174" t="s">
        <v>22420</v>
      </c>
    </row>
    <row r="2829" spans="1:3" ht="12" customHeight="1" x14ac:dyDescent="0.2">
      <c r="A2829" s="172" t="s">
        <v>3208</v>
      </c>
      <c r="B2829" s="173" t="s">
        <v>23814</v>
      </c>
      <c r="C2829" s="174" t="s">
        <v>22420</v>
      </c>
    </row>
    <row r="2830" spans="1:3" ht="12" customHeight="1" x14ac:dyDescent="0.2">
      <c r="A2830" s="172" t="s">
        <v>3209</v>
      </c>
      <c r="B2830" s="173" t="s">
        <v>23815</v>
      </c>
      <c r="C2830" s="174" t="s">
        <v>22420</v>
      </c>
    </row>
    <row r="2831" spans="1:3" ht="12" customHeight="1" x14ac:dyDescent="0.2">
      <c r="A2831" s="172" t="s">
        <v>3210</v>
      </c>
      <c r="B2831" s="173" t="s">
        <v>23815</v>
      </c>
      <c r="C2831" s="174" t="s">
        <v>22420</v>
      </c>
    </row>
    <row r="2832" spans="1:3" ht="12" customHeight="1" x14ac:dyDescent="0.2">
      <c r="A2832" s="172" t="s">
        <v>3211</v>
      </c>
      <c r="B2832" s="173" t="s">
        <v>23816</v>
      </c>
      <c r="C2832" s="174" t="s">
        <v>22420</v>
      </c>
    </row>
    <row r="2833" spans="1:3" ht="12" customHeight="1" x14ac:dyDescent="0.2">
      <c r="A2833" s="172" t="s">
        <v>3212</v>
      </c>
      <c r="B2833" s="173" t="s">
        <v>23816</v>
      </c>
      <c r="C2833" s="174" t="s">
        <v>22420</v>
      </c>
    </row>
    <row r="2834" spans="1:3" ht="12" customHeight="1" x14ac:dyDescent="0.2">
      <c r="A2834" s="172" t="s">
        <v>3213</v>
      </c>
      <c r="B2834" s="173" t="s">
        <v>23817</v>
      </c>
      <c r="C2834" s="174" t="s">
        <v>22736</v>
      </c>
    </row>
    <row r="2835" spans="1:3" ht="12" customHeight="1" x14ac:dyDescent="0.2">
      <c r="A2835" s="172" t="s">
        <v>3214</v>
      </c>
      <c r="B2835" s="173" t="s">
        <v>23817</v>
      </c>
      <c r="C2835" s="174" t="s">
        <v>22736</v>
      </c>
    </row>
    <row r="2836" spans="1:3" ht="12" customHeight="1" x14ac:dyDescent="0.2">
      <c r="A2836" s="172" t="s">
        <v>3215</v>
      </c>
      <c r="B2836" s="173" t="s">
        <v>23818</v>
      </c>
      <c r="C2836" s="174" t="s">
        <v>22371</v>
      </c>
    </row>
    <row r="2837" spans="1:3" ht="12" customHeight="1" x14ac:dyDescent="0.2">
      <c r="A2837" s="172" t="s">
        <v>3216</v>
      </c>
      <c r="B2837" s="173" t="s">
        <v>23818</v>
      </c>
      <c r="C2837" s="174" t="s">
        <v>22371</v>
      </c>
    </row>
    <row r="2838" spans="1:3" ht="12" customHeight="1" x14ac:dyDescent="0.2">
      <c r="A2838" s="172" t="s">
        <v>3217</v>
      </c>
      <c r="B2838" s="173" t="s">
        <v>23819</v>
      </c>
      <c r="C2838" s="174" t="s">
        <v>22371</v>
      </c>
    </row>
    <row r="2839" spans="1:3" ht="12" customHeight="1" x14ac:dyDescent="0.2">
      <c r="A2839" s="172" t="s">
        <v>3218</v>
      </c>
      <c r="B2839" s="173" t="s">
        <v>23819</v>
      </c>
      <c r="C2839" s="174" t="s">
        <v>22371</v>
      </c>
    </row>
    <row r="2840" spans="1:3" ht="12" customHeight="1" x14ac:dyDescent="0.2">
      <c r="A2840" s="172" t="s">
        <v>3219</v>
      </c>
      <c r="B2840" s="173" t="s">
        <v>23820</v>
      </c>
      <c r="C2840" s="174" t="s">
        <v>22420</v>
      </c>
    </row>
    <row r="2841" spans="1:3" ht="12" customHeight="1" x14ac:dyDescent="0.2">
      <c r="A2841" s="172" t="s">
        <v>3220</v>
      </c>
      <c r="B2841" s="173" t="s">
        <v>23820</v>
      </c>
      <c r="C2841" s="174" t="s">
        <v>22420</v>
      </c>
    </row>
    <row r="2842" spans="1:3" ht="12" customHeight="1" x14ac:dyDescent="0.2">
      <c r="A2842" s="172" t="s">
        <v>3221</v>
      </c>
      <c r="B2842" s="173" t="s">
        <v>23821</v>
      </c>
      <c r="C2842" s="174" t="s">
        <v>22736</v>
      </c>
    </row>
    <row r="2843" spans="1:3" ht="12" customHeight="1" x14ac:dyDescent="0.2">
      <c r="A2843" s="172" t="s">
        <v>3222</v>
      </c>
      <c r="B2843" s="173" t="s">
        <v>23821</v>
      </c>
      <c r="C2843" s="174" t="s">
        <v>22736</v>
      </c>
    </row>
    <row r="2844" spans="1:3" ht="12" customHeight="1" x14ac:dyDescent="0.2">
      <c r="A2844" s="172" t="s">
        <v>3223</v>
      </c>
      <c r="B2844" s="173" t="s">
        <v>23822</v>
      </c>
      <c r="C2844" s="174" t="s">
        <v>22371</v>
      </c>
    </row>
    <row r="2845" spans="1:3" ht="12" customHeight="1" x14ac:dyDescent="0.2">
      <c r="A2845" s="172" t="s">
        <v>3224</v>
      </c>
      <c r="B2845" s="173" t="s">
        <v>23822</v>
      </c>
      <c r="C2845" s="174" t="s">
        <v>22371</v>
      </c>
    </row>
    <row r="2846" spans="1:3" ht="12" customHeight="1" x14ac:dyDescent="0.2">
      <c r="A2846" s="172" t="s">
        <v>3225</v>
      </c>
      <c r="B2846" s="173" t="s">
        <v>23823</v>
      </c>
      <c r="C2846" s="174" t="s">
        <v>22420</v>
      </c>
    </row>
    <row r="2847" spans="1:3" ht="12" customHeight="1" x14ac:dyDescent="0.2">
      <c r="A2847" s="172" t="s">
        <v>3226</v>
      </c>
      <c r="B2847" s="173" t="s">
        <v>23823</v>
      </c>
      <c r="C2847" s="174" t="s">
        <v>22420</v>
      </c>
    </row>
    <row r="2848" spans="1:3" ht="12" customHeight="1" x14ac:dyDescent="0.2">
      <c r="A2848" s="172" t="s">
        <v>3227</v>
      </c>
      <c r="B2848" s="173" t="s">
        <v>23824</v>
      </c>
      <c r="C2848" s="174" t="s">
        <v>22371</v>
      </c>
    </row>
    <row r="2849" spans="1:3" ht="12" customHeight="1" x14ac:dyDescent="0.2">
      <c r="A2849" s="172" t="s">
        <v>3228</v>
      </c>
      <c r="B2849" s="173" t="s">
        <v>23824</v>
      </c>
      <c r="C2849" s="174" t="s">
        <v>22371</v>
      </c>
    </row>
    <row r="2850" spans="1:3" ht="12" customHeight="1" x14ac:dyDescent="0.2">
      <c r="A2850" s="172" t="s">
        <v>3229</v>
      </c>
      <c r="B2850" s="173" t="s">
        <v>23825</v>
      </c>
      <c r="C2850" s="174" t="s">
        <v>22371</v>
      </c>
    </row>
    <row r="2851" spans="1:3" ht="12" customHeight="1" x14ac:dyDescent="0.2">
      <c r="A2851" s="172" t="s">
        <v>3230</v>
      </c>
      <c r="B2851" s="173" t="s">
        <v>23825</v>
      </c>
      <c r="C2851" s="174" t="s">
        <v>22371</v>
      </c>
    </row>
    <row r="2852" spans="1:3" ht="12" customHeight="1" x14ac:dyDescent="0.2">
      <c r="A2852" s="172" t="s">
        <v>3231</v>
      </c>
      <c r="B2852" s="173" t="s">
        <v>23826</v>
      </c>
      <c r="C2852" s="174" t="s">
        <v>22736</v>
      </c>
    </row>
    <row r="2853" spans="1:3" ht="12" customHeight="1" x14ac:dyDescent="0.2">
      <c r="A2853" s="172" t="s">
        <v>3232</v>
      </c>
      <c r="B2853" s="173" t="s">
        <v>23826</v>
      </c>
      <c r="C2853" s="174" t="s">
        <v>22736</v>
      </c>
    </row>
    <row r="2854" spans="1:3" ht="12" customHeight="1" x14ac:dyDescent="0.2">
      <c r="A2854" s="172" t="s">
        <v>3233</v>
      </c>
      <c r="B2854" s="173" t="s">
        <v>23827</v>
      </c>
      <c r="C2854" s="174" t="s">
        <v>22736</v>
      </c>
    </row>
    <row r="2855" spans="1:3" ht="12" customHeight="1" x14ac:dyDescent="0.2">
      <c r="A2855" s="172" t="s">
        <v>3234</v>
      </c>
      <c r="B2855" s="173" t="s">
        <v>23827</v>
      </c>
      <c r="C2855" s="174" t="s">
        <v>22736</v>
      </c>
    </row>
    <row r="2856" spans="1:3" ht="12" customHeight="1" x14ac:dyDescent="0.2">
      <c r="A2856" s="172" t="s">
        <v>3235</v>
      </c>
      <c r="B2856" s="173" t="s">
        <v>23828</v>
      </c>
      <c r="C2856" s="174" t="s">
        <v>22736</v>
      </c>
    </row>
    <row r="2857" spans="1:3" ht="12" customHeight="1" x14ac:dyDescent="0.2">
      <c r="A2857" s="172" t="s">
        <v>3236</v>
      </c>
      <c r="B2857" s="173" t="s">
        <v>23828</v>
      </c>
      <c r="C2857" s="174" t="s">
        <v>22736</v>
      </c>
    </row>
    <row r="2858" spans="1:3" ht="12" customHeight="1" x14ac:dyDescent="0.2">
      <c r="A2858" s="172" t="s">
        <v>3237</v>
      </c>
      <c r="B2858" s="173" t="s">
        <v>23829</v>
      </c>
      <c r="C2858" s="174" t="s">
        <v>22736</v>
      </c>
    </row>
    <row r="2859" spans="1:3" ht="12" customHeight="1" x14ac:dyDescent="0.2">
      <c r="A2859" s="172" t="s">
        <v>3238</v>
      </c>
      <c r="B2859" s="173" t="s">
        <v>23829</v>
      </c>
      <c r="C2859" s="174" t="s">
        <v>22736</v>
      </c>
    </row>
    <row r="2860" spans="1:3" ht="12" customHeight="1" x14ac:dyDescent="0.2">
      <c r="A2860" s="172" t="s">
        <v>3239</v>
      </c>
      <c r="B2860" s="173" t="s">
        <v>23830</v>
      </c>
      <c r="C2860" s="174" t="s">
        <v>22371</v>
      </c>
    </row>
    <row r="2861" spans="1:3" ht="12" customHeight="1" x14ac:dyDescent="0.2">
      <c r="A2861" s="172" t="s">
        <v>3240</v>
      </c>
      <c r="B2861" s="173" t="s">
        <v>23830</v>
      </c>
      <c r="C2861" s="174" t="s">
        <v>22371</v>
      </c>
    </row>
    <row r="2862" spans="1:3" ht="12" customHeight="1" x14ac:dyDescent="0.2">
      <c r="A2862" s="172" t="s">
        <v>3241</v>
      </c>
      <c r="B2862" s="173" t="s">
        <v>23831</v>
      </c>
      <c r="C2862" s="174" t="s">
        <v>22736</v>
      </c>
    </row>
    <row r="2863" spans="1:3" ht="12" customHeight="1" x14ac:dyDescent="0.2">
      <c r="A2863" s="172" t="s">
        <v>3242</v>
      </c>
      <c r="B2863" s="173" t="s">
        <v>23831</v>
      </c>
      <c r="C2863" s="174" t="s">
        <v>22736</v>
      </c>
    </row>
    <row r="2864" spans="1:3" ht="12" customHeight="1" x14ac:dyDescent="0.2">
      <c r="A2864" s="172" t="s">
        <v>3243</v>
      </c>
      <c r="B2864" s="173" t="s">
        <v>23832</v>
      </c>
      <c r="C2864" s="174" t="s">
        <v>22497</v>
      </c>
    </row>
    <row r="2865" spans="1:3" ht="12" customHeight="1" x14ac:dyDescent="0.2">
      <c r="A2865" s="172" t="s">
        <v>3244</v>
      </c>
      <c r="B2865" s="173" t="s">
        <v>23832</v>
      </c>
      <c r="C2865" s="174" t="s">
        <v>22497</v>
      </c>
    </row>
    <row r="2866" spans="1:3" ht="12" customHeight="1" x14ac:dyDescent="0.2">
      <c r="A2866" s="172" t="s">
        <v>3245</v>
      </c>
      <c r="B2866" s="173" t="s">
        <v>23833</v>
      </c>
      <c r="C2866" s="174" t="s">
        <v>22497</v>
      </c>
    </row>
    <row r="2867" spans="1:3" ht="12" customHeight="1" x14ac:dyDescent="0.2">
      <c r="A2867" s="172" t="s">
        <v>3246</v>
      </c>
      <c r="B2867" s="173" t="s">
        <v>23833</v>
      </c>
      <c r="C2867" s="174" t="s">
        <v>22497</v>
      </c>
    </row>
    <row r="2868" spans="1:3" ht="12" customHeight="1" x14ac:dyDescent="0.2">
      <c r="A2868" s="172" t="s">
        <v>3247</v>
      </c>
      <c r="B2868" s="173" t="s">
        <v>23834</v>
      </c>
      <c r="C2868" s="174" t="s">
        <v>22497</v>
      </c>
    </row>
    <row r="2869" spans="1:3" ht="12" customHeight="1" x14ac:dyDescent="0.2">
      <c r="A2869" s="172" t="s">
        <v>3248</v>
      </c>
      <c r="B2869" s="173" t="s">
        <v>23834</v>
      </c>
      <c r="C2869" s="174" t="s">
        <v>22497</v>
      </c>
    </row>
    <row r="2870" spans="1:3" ht="12" customHeight="1" x14ac:dyDescent="0.2">
      <c r="A2870" s="172" t="s">
        <v>3249</v>
      </c>
      <c r="B2870" s="173" t="s">
        <v>23835</v>
      </c>
      <c r="C2870" s="174" t="s">
        <v>22497</v>
      </c>
    </row>
    <row r="2871" spans="1:3" ht="12" customHeight="1" x14ac:dyDescent="0.2">
      <c r="A2871" s="172" t="s">
        <v>3250</v>
      </c>
      <c r="B2871" s="173" t="s">
        <v>23835</v>
      </c>
      <c r="C2871" s="174" t="s">
        <v>22497</v>
      </c>
    </row>
    <row r="2872" spans="1:3" ht="12" customHeight="1" x14ac:dyDescent="0.2">
      <c r="A2872" s="172" t="s">
        <v>3251</v>
      </c>
      <c r="B2872" s="173" t="s">
        <v>23836</v>
      </c>
      <c r="C2872" s="174" t="s">
        <v>22497</v>
      </c>
    </row>
    <row r="2873" spans="1:3" ht="12" customHeight="1" x14ac:dyDescent="0.2">
      <c r="A2873" s="172" t="s">
        <v>3252</v>
      </c>
      <c r="B2873" s="173" t="s">
        <v>23836</v>
      </c>
      <c r="C2873" s="174" t="s">
        <v>22497</v>
      </c>
    </row>
    <row r="2874" spans="1:3" ht="12" customHeight="1" x14ac:dyDescent="0.2">
      <c r="A2874" s="172" t="s">
        <v>3253</v>
      </c>
      <c r="B2874" s="173" t="s">
        <v>23837</v>
      </c>
      <c r="C2874" s="174" t="s">
        <v>22497</v>
      </c>
    </row>
    <row r="2875" spans="1:3" ht="12" customHeight="1" x14ac:dyDescent="0.2">
      <c r="A2875" s="172" t="s">
        <v>3254</v>
      </c>
      <c r="B2875" s="173" t="s">
        <v>23837</v>
      </c>
      <c r="C2875" s="174" t="s">
        <v>22497</v>
      </c>
    </row>
    <row r="2876" spans="1:3" ht="12" customHeight="1" x14ac:dyDescent="0.2">
      <c r="A2876" s="172" t="s">
        <v>3255</v>
      </c>
      <c r="B2876" s="173" t="s">
        <v>23838</v>
      </c>
      <c r="C2876" s="174" t="s">
        <v>22497</v>
      </c>
    </row>
    <row r="2877" spans="1:3" ht="12" customHeight="1" x14ac:dyDescent="0.2">
      <c r="A2877" s="172" t="s">
        <v>3256</v>
      </c>
      <c r="B2877" s="173" t="s">
        <v>23838</v>
      </c>
      <c r="C2877" s="174" t="s">
        <v>22497</v>
      </c>
    </row>
    <row r="2878" spans="1:3" ht="12" customHeight="1" x14ac:dyDescent="0.2">
      <c r="A2878" s="172" t="s">
        <v>3257</v>
      </c>
      <c r="B2878" s="173" t="s">
        <v>23839</v>
      </c>
      <c r="C2878" s="174" t="s">
        <v>23840</v>
      </c>
    </row>
    <row r="2879" spans="1:3" ht="12" customHeight="1" x14ac:dyDescent="0.2">
      <c r="A2879" s="172" t="s">
        <v>3258</v>
      </c>
      <c r="B2879" s="173" t="s">
        <v>23839</v>
      </c>
      <c r="C2879" s="174" t="s">
        <v>23840</v>
      </c>
    </row>
    <row r="2880" spans="1:3" ht="12" customHeight="1" x14ac:dyDescent="0.2">
      <c r="A2880" s="172" t="s">
        <v>3259</v>
      </c>
      <c r="B2880" s="173" t="s">
        <v>23841</v>
      </c>
      <c r="C2880" s="174" t="s">
        <v>23840</v>
      </c>
    </row>
    <row r="2881" spans="1:3" ht="12" customHeight="1" x14ac:dyDescent="0.2">
      <c r="A2881" s="172" t="s">
        <v>3260</v>
      </c>
      <c r="B2881" s="173" t="s">
        <v>23841</v>
      </c>
      <c r="C2881" s="174" t="s">
        <v>23840</v>
      </c>
    </row>
    <row r="2882" spans="1:3" ht="12" customHeight="1" x14ac:dyDescent="0.2">
      <c r="A2882" s="172" t="s">
        <v>3261</v>
      </c>
      <c r="B2882" s="173" t="s">
        <v>23842</v>
      </c>
      <c r="C2882" s="174" t="s">
        <v>23840</v>
      </c>
    </row>
    <row r="2883" spans="1:3" ht="12" customHeight="1" x14ac:dyDescent="0.2">
      <c r="A2883" s="172" t="s">
        <v>3262</v>
      </c>
      <c r="B2883" s="173" t="s">
        <v>23842</v>
      </c>
      <c r="C2883" s="174" t="s">
        <v>23840</v>
      </c>
    </row>
    <row r="2884" spans="1:3" ht="12" customHeight="1" x14ac:dyDescent="0.2">
      <c r="A2884" s="172" t="s">
        <v>3263</v>
      </c>
      <c r="B2884" s="173" t="s">
        <v>23843</v>
      </c>
      <c r="C2884" s="174" t="s">
        <v>23840</v>
      </c>
    </row>
    <row r="2885" spans="1:3" ht="12" customHeight="1" x14ac:dyDescent="0.2">
      <c r="A2885" s="172" t="s">
        <v>3264</v>
      </c>
      <c r="B2885" s="173" t="s">
        <v>23843</v>
      </c>
      <c r="C2885" s="174" t="s">
        <v>23840</v>
      </c>
    </row>
    <row r="2886" spans="1:3" ht="12" customHeight="1" x14ac:dyDescent="0.2">
      <c r="A2886" s="172" t="s">
        <v>3265</v>
      </c>
      <c r="B2886" s="173" t="s">
        <v>23844</v>
      </c>
      <c r="C2886" s="174" t="s">
        <v>22497</v>
      </c>
    </row>
    <row r="2887" spans="1:3" ht="12" customHeight="1" x14ac:dyDescent="0.2">
      <c r="A2887" s="172" t="s">
        <v>3266</v>
      </c>
      <c r="B2887" s="173" t="s">
        <v>23844</v>
      </c>
      <c r="C2887" s="174" t="s">
        <v>22497</v>
      </c>
    </row>
    <row r="2888" spans="1:3" ht="12" customHeight="1" x14ac:dyDescent="0.2">
      <c r="A2888" s="172" t="s">
        <v>3267</v>
      </c>
      <c r="B2888" s="173" t="s">
        <v>23845</v>
      </c>
      <c r="C2888" s="174" t="s">
        <v>23840</v>
      </c>
    </row>
    <row r="2889" spans="1:3" ht="12" customHeight="1" x14ac:dyDescent="0.2">
      <c r="A2889" s="172" t="s">
        <v>3268</v>
      </c>
      <c r="B2889" s="173" t="s">
        <v>23845</v>
      </c>
      <c r="C2889" s="174" t="s">
        <v>23840</v>
      </c>
    </row>
    <row r="2890" spans="1:3" ht="12" customHeight="1" x14ac:dyDescent="0.2">
      <c r="A2890" s="172" t="s">
        <v>3269</v>
      </c>
      <c r="B2890" s="173" t="s">
        <v>23846</v>
      </c>
      <c r="C2890" s="174" t="s">
        <v>23840</v>
      </c>
    </row>
    <row r="2891" spans="1:3" ht="12" customHeight="1" x14ac:dyDescent="0.2">
      <c r="A2891" s="172" t="s">
        <v>3270</v>
      </c>
      <c r="B2891" s="173" t="s">
        <v>23846</v>
      </c>
      <c r="C2891" s="174" t="s">
        <v>23840</v>
      </c>
    </row>
    <row r="2892" spans="1:3" ht="12" customHeight="1" x14ac:dyDescent="0.2">
      <c r="A2892" s="172" t="s">
        <v>3271</v>
      </c>
      <c r="B2892" s="173" t="s">
        <v>23847</v>
      </c>
      <c r="C2892" s="174" t="s">
        <v>23848</v>
      </c>
    </row>
    <row r="2893" spans="1:3" ht="12" customHeight="1" x14ac:dyDescent="0.2">
      <c r="A2893" s="172" t="s">
        <v>3272</v>
      </c>
      <c r="B2893" s="173" t="s">
        <v>23847</v>
      </c>
      <c r="C2893" s="174" t="s">
        <v>23848</v>
      </c>
    </row>
    <row r="2894" spans="1:3" ht="12" customHeight="1" x14ac:dyDescent="0.2">
      <c r="A2894" s="172" t="s">
        <v>3273</v>
      </c>
      <c r="B2894" s="173" t="s">
        <v>23849</v>
      </c>
      <c r="C2894" s="174" t="s">
        <v>23848</v>
      </c>
    </row>
    <row r="2895" spans="1:3" ht="12" customHeight="1" x14ac:dyDescent="0.2">
      <c r="A2895" s="172" t="s">
        <v>3274</v>
      </c>
      <c r="B2895" s="173" t="s">
        <v>23849</v>
      </c>
      <c r="C2895" s="174" t="s">
        <v>23848</v>
      </c>
    </row>
    <row r="2896" spans="1:3" ht="12" customHeight="1" x14ac:dyDescent="0.2">
      <c r="A2896" s="172" t="s">
        <v>3275</v>
      </c>
      <c r="B2896" s="173" t="s">
        <v>23850</v>
      </c>
      <c r="C2896" s="174" t="s">
        <v>23851</v>
      </c>
    </row>
    <row r="2897" spans="1:3" ht="12" customHeight="1" x14ac:dyDescent="0.2">
      <c r="A2897" s="172" t="s">
        <v>3276</v>
      </c>
      <c r="B2897" s="173" t="s">
        <v>23850</v>
      </c>
      <c r="C2897" s="174" t="s">
        <v>23851</v>
      </c>
    </row>
    <row r="2898" spans="1:3" ht="12" customHeight="1" x14ac:dyDescent="0.2">
      <c r="A2898" s="172" t="s">
        <v>3277</v>
      </c>
      <c r="B2898" s="173" t="s">
        <v>23852</v>
      </c>
      <c r="C2898" s="174" t="s">
        <v>23851</v>
      </c>
    </row>
    <row r="2899" spans="1:3" ht="12" customHeight="1" x14ac:dyDescent="0.2">
      <c r="A2899" s="172" t="s">
        <v>3278</v>
      </c>
      <c r="B2899" s="173" t="s">
        <v>23852</v>
      </c>
      <c r="C2899" s="174" t="s">
        <v>23851</v>
      </c>
    </row>
    <row r="2900" spans="1:3" ht="12" customHeight="1" x14ac:dyDescent="0.2">
      <c r="A2900" s="172" t="s">
        <v>3279</v>
      </c>
      <c r="B2900" s="173" t="s">
        <v>23853</v>
      </c>
      <c r="C2900" s="174" t="s">
        <v>23840</v>
      </c>
    </row>
    <row r="2901" spans="1:3" ht="12" customHeight="1" x14ac:dyDescent="0.2">
      <c r="A2901" s="172" t="s">
        <v>3280</v>
      </c>
      <c r="B2901" s="173" t="s">
        <v>23853</v>
      </c>
      <c r="C2901" s="174" t="s">
        <v>23840</v>
      </c>
    </row>
    <row r="2902" spans="1:3" ht="12" customHeight="1" x14ac:dyDescent="0.2">
      <c r="A2902" s="172" t="s">
        <v>3281</v>
      </c>
      <c r="B2902" s="173" t="s">
        <v>23854</v>
      </c>
      <c r="C2902" s="174" t="s">
        <v>22420</v>
      </c>
    </row>
    <row r="2903" spans="1:3" ht="12" customHeight="1" x14ac:dyDescent="0.2">
      <c r="A2903" s="172" t="s">
        <v>3282</v>
      </c>
      <c r="B2903" s="173" t="s">
        <v>23854</v>
      </c>
      <c r="C2903" s="174" t="s">
        <v>22420</v>
      </c>
    </row>
    <row r="2904" spans="1:3" ht="12" customHeight="1" x14ac:dyDescent="0.2">
      <c r="A2904" s="172" t="s">
        <v>3283</v>
      </c>
      <c r="B2904" s="173" t="s">
        <v>23855</v>
      </c>
      <c r="C2904" s="174" t="s">
        <v>22420</v>
      </c>
    </row>
    <row r="2905" spans="1:3" ht="12" customHeight="1" x14ac:dyDescent="0.2">
      <c r="A2905" s="172" t="s">
        <v>3284</v>
      </c>
      <c r="B2905" s="173" t="s">
        <v>23855</v>
      </c>
      <c r="C2905" s="174" t="s">
        <v>22420</v>
      </c>
    </row>
    <row r="2906" spans="1:3" ht="12" customHeight="1" x14ac:dyDescent="0.2">
      <c r="A2906" s="172" t="s">
        <v>3285</v>
      </c>
      <c r="B2906" s="173" t="s">
        <v>23856</v>
      </c>
      <c r="C2906" s="174" t="s">
        <v>22497</v>
      </c>
    </row>
    <row r="2907" spans="1:3" ht="12" customHeight="1" x14ac:dyDescent="0.2">
      <c r="A2907" s="172" t="s">
        <v>3286</v>
      </c>
      <c r="B2907" s="173" t="s">
        <v>23856</v>
      </c>
      <c r="C2907" s="174" t="s">
        <v>22497</v>
      </c>
    </row>
    <row r="2908" spans="1:3" ht="12" customHeight="1" x14ac:dyDescent="0.2">
      <c r="A2908" s="172" t="s">
        <v>3287</v>
      </c>
      <c r="B2908" s="173" t="s">
        <v>23857</v>
      </c>
      <c r="C2908" s="174" t="s">
        <v>22497</v>
      </c>
    </row>
    <row r="2909" spans="1:3" ht="12" customHeight="1" x14ac:dyDescent="0.2">
      <c r="A2909" s="172" t="s">
        <v>3288</v>
      </c>
      <c r="B2909" s="173" t="s">
        <v>23857</v>
      </c>
      <c r="C2909" s="174" t="s">
        <v>22497</v>
      </c>
    </row>
    <row r="2910" spans="1:3" ht="12" customHeight="1" x14ac:dyDescent="0.2">
      <c r="A2910" s="172" t="s">
        <v>3289</v>
      </c>
      <c r="B2910" s="173" t="s">
        <v>23858</v>
      </c>
      <c r="C2910" s="174" t="s">
        <v>22497</v>
      </c>
    </row>
    <row r="2911" spans="1:3" ht="12" customHeight="1" x14ac:dyDescent="0.2">
      <c r="A2911" s="172" t="s">
        <v>3290</v>
      </c>
      <c r="B2911" s="173" t="s">
        <v>23858</v>
      </c>
      <c r="C2911" s="174" t="s">
        <v>22497</v>
      </c>
    </row>
    <row r="2912" spans="1:3" ht="12" customHeight="1" x14ac:dyDescent="0.2">
      <c r="A2912" s="172" t="s">
        <v>3291</v>
      </c>
      <c r="B2912" s="173" t="s">
        <v>23859</v>
      </c>
      <c r="C2912" s="174" t="s">
        <v>22497</v>
      </c>
    </row>
    <row r="2913" spans="1:3" ht="12" customHeight="1" x14ac:dyDescent="0.2">
      <c r="A2913" s="172" t="s">
        <v>3292</v>
      </c>
      <c r="B2913" s="173" t="s">
        <v>23859</v>
      </c>
      <c r="C2913" s="174" t="s">
        <v>22497</v>
      </c>
    </row>
    <row r="2914" spans="1:3" ht="12" customHeight="1" x14ac:dyDescent="0.2">
      <c r="A2914" s="172" t="s">
        <v>3293</v>
      </c>
      <c r="B2914" s="173" t="s">
        <v>23860</v>
      </c>
      <c r="C2914" s="174" t="s">
        <v>22371</v>
      </c>
    </row>
    <row r="2915" spans="1:3" ht="12" customHeight="1" x14ac:dyDescent="0.2">
      <c r="A2915" s="172" t="s">
        <v>3294</v>
      </c>
      <c r="B2915" s="173" t="s">
        <v>23860</v>
      </c>
      <c r="C2915" s="174" t="s">
        <v>22371</v>
      </c>
    </row>
    <row r="2916" spans="1:3" ht="12" customHeight="1" x14ac:dyDescent="0.2">
      <c r="A2916" s="172" t="s">
        <v>3295</v>
      </c>
      <c r="B2916" s="173" t="s">
        <v>23861</v>
      </c>
      <c r="C2916" s="174" t="s">
        <v>22736</v>
      </c>
    </row>
    <row r="2917" spans="1:3" ht="12" customHeight="1" x14ac:dyDescent="0.2">
      <c r="A2917" s="172" t="s">
        <v>3296</v>
      </c>
      <c r="B2917" s="173" t="s">
        <v>23861</v>
      </c>
      <c r="C2917" s="174" t="s">
        <v>22736</v>
      </c>
    </row>
    <row r="2918" spans="1:3" ht="12" customHeight="1" x14ac:dyDescent="0.2">
      <c r="A2918" s="172" t="s">
        <v>3297</v>
      </c>
      <c r="B2918" s="173" t="s">
        <v>23862</v>
      </c>
      <c r="C2918" s="174" t="s">
        <v>22736</v>
      </c>
    </row>
    <row r="2919" spans="1:3" ht="12" customHeight="1" x14ac:dyDescent="0.2">
      <c r="A2919" s="172" t="s">
        <v>3298</v>
      </c>
      <c r="B2919" s="173" t="s">
        <v>23862</v>
      </c>
      <c r="C2919" s="174" t="s">
        <v>22736</v>
      </c>
    </row>
    <row r="2920" spans="1:3" ht="12" customHeight="1" x14ac:dyDescent="0.2">
      <c r="A2920" s="172" t="s">
        <v>3299</v>
      </c>
      <c r="B2920" s="173" t="s">
        <v>23863</v>
      </c>
      <c r="C2920" s="174" t="s">
        <v>22736</v>
      </c>
    </row>
    <row r="2921" spans="1:3" ht="12" customHeight="1" x14ac:dyDescent="0.2">
      <c r="A2921" s="172" t="s">
        <v>3300</v>
      </c>
      <c r="B2921" s="173" t="s">
        <v>23863</v>
      </c>
      <c r="C2921" s="174" t="s">
        <v>22736</v>
      </c>
    </row>
    <row r="2922" spans="1:3" ht="12" customHeight="1" x14ac:dyDescent="0.2">
      <c r="A2922" s="172" t="s">
        <v>3301</v>
      </c>
      <c r="B2922" s="173" t="s">
        <v>23864</v>
      </c>
      <c r="C2922" s="174" t="s">
        <v>22736</v>
      </c>
    </row>
    <row r="2923" spans="1:3" ht="12" customHeight="1" x14ac:dyDescent="0.2">
      <c r="A2923" s="172" t="s">
        <v>3302</v>
      </c>
      <c r="B2923" s="173" t="s">
        <v>23864</v>
      </c>
      <c r="C2923" s="174" t="s">
        <v>22736</v>
      </c>
    </row>
    <row r="2924" spans="1:3" ht="12" customHeight="1" x14ac:dyDescent="0.2">
      <c r="A2924" s="172" t="s">
        <v>3303</v>
      </c>
      <c r="B2924" s="173" t="s">
        <v>23865</v>
      </c>
      <c r="C2924" s="174" t="s">
        <v>22371</v>
      </c>
    </row>
    <row r="2925" spans="1:3" ht="12" customHeight="1" x14ac:dyDescent="0.2">
      <c r="A2925" s="172" t="s">
        <v>3304</v>
      </c>
      <c r="B2925" s="173" t="s">
        <v>23865</v>
      </c>
      <c r="C2925" s="174" t="s">
        <v>22371</v>
      </c>
    </row>
    <row r="2926" spans="1:3" ht="12" customHeight="1" x14ac:dyDescent="0.2">
      <c r="A2926" s="172" t="s">
        <v>3305</v>
      </c>
      <c r="B2926" s="173" t="s">
        <v>23866</v>
      </c>
      <c r="C2926" s="174" t="s">
        <v>22371</v>
      </c>
    </row>
    <row r="2927" spans="1:3" ht="12" customHeight="1" x14ac:dyDescent="0.2">
      <c r="A2927" s="172" t="s">
        <v>3306</v>
      </c>
      <c r="B2927" s="173" t="s">
        <v>23866</v>
      </c>
      <c r="C2927" s="174" t="s">
        <v>22371</v>
      </c>
    </row>
    <row r="2928" spans="1:3" ht="12" customHeight="1" x14ac:dyDescent="0.2">
      <c r="A2928" s="172" t="s">
        <v>3307</v>
      </c>
      <c r="B2928" s="173" t="s">
        <v>23867</v>
      </c>
      <c r="C2928" s="174" t="s">
        <v>22420</v>
      </c>
    </row>
    <row r="2929" spans="1:3" ht="12" customHeight="1" x14ac:dyDescent="0.2">
      <c r="A2929" s="172" t="s">
        <v>3308</v>
      </c>
      <c r="B2929" s="173" t="s">
        <v>23867</v>
      </c>
      <c r="C2929" s="174" t="s">
        <v>22420</v>
      </c>
    </row>
    <row r="2930" spans="1:3" ht="12" customHeight="1" x14ac:dyDescent="0.2">
      <c r="A2930" s="172" t="s">
        <v>3309</v>
      </c>
      <c r="B2930" s="173" t="s">
        <v>23868</v>
      </c>
      <c r="C2930" s="174" t="s">
        <v>22736</v>
      </c>
    </row>
    <row r="2931" spans="1:3" ht="12" customHeight="1" x14ac:dyDescent="0.2">
      <c r="A2931" s="172" t="s">
        <v>3310</v>
      </c>
      <c r="B2931" s="173" t="s">
        <v>23868</v>
      </c>
      <c r="C2931" s="174" t="s">
        <v>22736</v>
      </c>
    </row>
    <row r="2932" spans="1:3" ht="12" customHeight="1" x14ac:dyDescent="0.2">
      <c r="A2932" s="172" t="s">
        <v>3311</v>
      </c>
      <c r="B2932" s="173" t="s">
        <v>23869</v>
      </c>
      <c r="C2932" s="174" t="s">
        <v>22736</v>
      </c>
    </row>
    <row r="2933" spans="1:3" ht="12" customHeight="1" x14ac:dyDescent="0.2">
      <c r="A2933" s="172" t="s">
        <v>3312</v>
      </c>
      <c r="B2933" s="173" t="s">
        <v>23869</v>
      </c>
      <c r="C2933" s="174" t="s">
        <v>22736</v>
      </c>
    </row>
    <row r="2934" spans="1:3" ht="12" customHeight="1" x14ac:dyDescent="0.2">
      <c r="A2934" s="172" t="s">
        <v>3313</v>
      </c>
      <c r="B2934" s="173" t="s">
        <v>23870</v>
      </c>
      <c r="C2934" s="174" t="s">
        <v>22736</v>
      </c>
    </row>
    <row r="2935" spans="1:3" ht="12" customHeight="1" x14ac:dyDescent="0.2">
      <c r="A2935" s="172" t="s">
        <v>3314</v>
      </c>
      <c r="B2935" s="173" t="s">
        <v>23870</v>
      </c>
      <c r="C2935" s="174" t="s">
        <v>22736</v>
      </c>
    </row>
    <row r="2936" spans="1:3" ht="12" customHeight="1" x14ac:dyDescent="0.2">
      <c r="A2936" s="172" t="s">
        <v>3315</v>
      </c>
      <c r="B2936" s="173" t="s">
        <v>23871</v>
      </c>
      <c r="C2936" s="174" t="s">
        <v>22736</v>
      </c>
    </row>
    <row r="2937" spans="1:3" ht="12" customHeight="1" x14ac:dyDescent="0.2">
      <c r="A2937" s="172" t="s">
        <v>3316</v>
      </c>
      <c r="B2937" s="173" t="s">
        <v>23871</v>
      </c>
      <c r="C2937" s="174" t="s">
        <v>22736</v>
      </c>
    </row>
    <row r="2938" spans="1:3" ht="12" customHeight="1" x14ac:dyDescent="0.2">
      <c r="A2938" s="172" t="s">
        <v>3317</v>
      </c>
      <c r="B2938" s="173" t="s">
        <v>23872</v>
      </c>
      <c r="C2938" s="174" t="s">
        <v>22736</v>
      </c>
    </row>
    <row r="2939" spans="1:3" ht="12" customHeight="1" x14ac:dyDescent="0.2">
      <c r="A2939" s="172" t="s">
        <v>3318</v>
      </c>
      <c r="B2939" s="173" t="s">
        <v>23872</v>
      </c>
      <c r="C2939" s="174" t="s">
        <v>22736</v>
      </c>
    </row>
    <row r="2940" spans="1:3" ht="12" customHeight="1" x14ac:dyDescent="0.2">
      <c r="A2940" s="172" t="s">
        <v>3319</v>
      </c>
      <c r="B2940" s="173" t="s">
        <v>23873</v>
      </c>
      <c r="C2940" s="174" t="s">
        <v>22736</v>
      </c>
    </row>
    <row r="2941" spans="1:3" ht="12" customHeight="1" x14ac:dyDescent="0.2">
      <c r="A2941" s="172" t="s">
        <v>3320</v>
      </c>
      <c r="B2941" s="173" t="s">
        <v>23873</v>
      </c>
      <c r="C2941" s="174" t="s">
        <v>22736</v>
      </c>
    </row>
    <row r="2942" spans="1:3" ht="12" customHeight="1" x14ac:dyDescent="0.2">
      <c r="A2942" s="172" t="s">
        <v>3321</v>
      </c>
      <c r="B2942" s="173" t="s">
        <v>23874</v>
      </c>
      <c r="C2942" s="174" t="s">
        <v>22736</v>
      </c>
    </row>
    <row r="2943" spans="1:3" ht="12" customHeight="1" x14ac:dyDescent="0.2">
      <c r="A2943" s="172" t="s">
        <v>3322</v>
      </c>
      <c r="B2943" s="173" t="s">
        <v>23874</v>
      </c>
      <c r="C2943" s="174" t="s">
        <v>22736</v>
      </c>
    </row>
    <row r="2944" spans="1:3" ht="12" customHeight="1" x14ac:dyDescent="0.2">
      <c r="A2944" s="172" t="s">
        <v>3323</v>
      </c>
      <c r="B2944" s="173" t="s">
        <v>23875</v>
      </c>
      <c r="C2944" s="174" t="s">
        <v>22736</v>
      </c>
    </row>
    <row r="2945" spans="1:3" ht="12" customHeight="1" x14ac:dyDescent="0.2">
      <c r="A2945" s="172" t="s">
        <v>3324</v>
      </c>
      <c r="B2945" s="173" t="s">
        <v>23875</v>
      </c>
      <c r="C2945" s="174" t="s">
        <v>22736</v>
      </c>
    </row>
    <row r="2946" spans="1:3" ht="12" customHeight="1" x14ac:dyDescent="0.2">
      <c r="A2946" s="172" t="s">
        <v>3325</v>
      </c>
      <c r="B2946" s="173" t="s">
        <v>23876</v>
      </c>
      <c r="C2946" s="174" t="s">
        <v>22420</v>
      </c>
    </row>
    <row r="2947" spans="1:3" ht="12" customHeight="1" x14ac:dyDescent="0.2">
      <c r="A2947" s="172" t="s">
        <v>3326</v>
      </c>
      <c r="B2947" s="173" t="s">
        <v>23876</v>
      </c>
      <c r="C2947" s="174" t="s">
        <v>22420</v>
      </c>
    </row>
    <row r="2948" spans="1:3" ht="12" customHeight="1" x14ac:dyDescent="0.2">
      <c r="A2948" s="172" t="s">
        <v>3327</v>
      </c>
      <c r="B2948" s="173" t="s">
        <v>23877</v>
      </c>
      <c r="C2948" s="174" t="s">
        <v>22736</v>
      </c>
    </row>
    <row r="2949" spans="1:3" ht="12" customHeight="1" x14ac:dyDescent="0.2">
      <c r="A2949" s="172" t="s">
        <v>3328</v>
      </c>
      <c r="B2949" s="173" t="s">
        <v>23877</v>
      </c>
      <c r="C2949" s="174" t="s">
        <v>22736</v>
      </c>
    </row>
    <row r="2950" spans="1:3" ht="12" customHeight="1" x14ac:dyDescent="0.2">
      <c r="A2950" s="172" t="s">
        <v>3329</v>
      </c>
      <c r="B2950" s="173" t="s">
        <v>23878</v>
      </c>
      <c r="C2950" s="174" t="s">
        <v>22497</v>
      </c>
    </row>
    <row r="2951" spans="1:3" ht="12" customHeight="1" x14ac:dyDescent="0.2">
      <c r="A2951" s="172" t="s">
        <v>3330</v>
      </c>
      <c r="B2951" s="173" t="s">
        <v>23878</v>
      </c>
      <c r="C2951" s="174" t="s">
        <v>22497</v>
      </c>
    </row>
    <row r="2952" spans="1:3" ht="12" customHeight="1" x14ac:dyDescent="0.2">
      <c r="A2952" s="172" t="s">
        <v>3331</v>
      </c>
      <c r="B2952" s="173" t="s">
        <v>23879</v>
      </c>
      <c r="C2952" s="174" t="s">
        <v>22736</v>
      </c>
    </row>
    <row r="2953" spans="1:3" ht="12" customHeight="1" x14ac:dyDescent="0.2">
      <c r="A2953" s="172" t="s">
        <v>3332</v>
      </c>
      <c r="B2953" s="173" t="s">
        <v>23879</v>
      </c>
      <c r="C2953" s="174" t="s">
        <v>22736</v>
      </c>
    </row>
    <row r="2954" spans="1:3" ht="12" customHeight="1" x14ac:dyDescent="0.2">
      <c r="A2954" s="172" t="s">
        <v>3333</v>
      </c>
      <c r="B2954" s="173" t="s">
        <v>23880</v>
      </c>
      <c r="C2954" s="174" t="s">
        <v>22736</v>
      </c>
    </row>
    <row r="2955" spans="1:3" ht="12" customHeight="1" x14ac:dyDescent="0.2">
      <c r="A2955" s="172" t="s">
        <v>3334</v>
      </c>
      <c r="B2955" s="173" t="s">
        <v>23880</v>
      </c>
      <c r="C2955" s="174" t="s">
        <v>22736</v>
      </c>
    </row>
    <row r="2956" spans="1:3" ht="12" customHeight="1" x14ac:dyDescent="0.2">
      <c r="A2956" s="172" t="s">
        <v>3335</v>
      </c>
      <c r="B2956" s="173" t="s">
        <v>23881</v>
      </c>
      <c r="C2956" s="174" t="s">
        <v>22371</v>
      </c>
    </row>
    <row r="2957" spans="1:3" ht="12" customHeight="1" x14ac:dyDescent="0.2">
      <c r="A2957" s="172" t="s">
        <v>3336</v>
      </c>
      <c r="B2957" s="173" t="s">
        <v>23881</v>
      </c>
      <c r="C2957" s="174" t="s">
        <v>22371</v>
      </c>
    </row>
    <row r="2958" spans="1:3" ht="12" customHeight="1" x14ac:dyDescent="0.2">
      <c r="A2958" s="172" t="s">
        <v>3337</v>
      </c>
      <c r="B2958" s="173" t="s">
        <v>23882</v>
      </c>
      <c r="C2958" s="174" t="s">
        <v>22371</v>
      </c>
    </row>
    <row r="2959" spans="1:3" ht="12" customHeight="1" x14ac:dyDescent="0.2">
      <c r="A2959" s="172" t="s">
        <v>3338</v>
      </c>
      <c r="B2959" s="173" t="s">
        <v>23882</v>
      </c>
      <c r="C2959" s="174" t="s">
        <v>22371</v>
      </c>
    </row>
    <row r="2960" spans="1:3" ht="12" customHeight="1" x14ac:dyDescent="0.2">
      <c r="A2960" s="172" t="s">
        <v>3339</v>
      </c>
      <c r="B2960" s="173" t="s">
        <v>23883</v>
      </c>
      <c r="C2960" s="174" t="s">
        <v>22371</v>
      </c>
    </row>
    <row r="2961" spans="1:3" ht="12" customHeight="1" x14ac:dyDescent="0.2">
      <c r="A2961" s="172" t="s">
        <v>3340</v>
      </c>
      <c r="B2961" s="173" t="s">
        <v>23883</v>
      </c>
      <c r="C2961" s="174" t="s">
        <v>22371</v>
      </c>
    </row>
    <row r="2962" spans="1:3" ht="12" customHeight="1" x14ac:dyDescent="0.2">
      <c r="A2962" s="172" t="s">
        <v>3341</v>
      </c>
      <c r="B2962" s="173" t="s">
        <v>23884</v>
      </c>
      <c r="C2962" s="174" t="s">
        <v>22371</v>
      </c>
    </row>
    <row r="2963" spans="1:3" ht="12" customHeight="1" x14ac:dyDescent="0.2">
      <c r="A2963" s="172" t="s">
        <v>3342</v>
      </c>
      <c r="B2963" s="173" t="s">
        <v>23884</v>
      </c>
      <c r="C2963" s="174" t="s">
        <v>22371</v>
      </c>
    </row>
    <row r="2964" spans="1:3" ht="12" customHeight="1" x14ac:dyDescent="0.2">
      <c r="A2964" s="172" t="s">
        <v>3343</v>
      </c>
      <c r="B2964" s="173" t="s">
        <v>23885</v>
      </c>
      <c r="C2964" s="174" t="s">
        <v>22420</v>
      </c>
    </row>
    <row r="2965" spans="1:3" ht="12" customHeight="1" x14ac:dyDescent="0.2">
      <c r="A2965" s="172" t="s">
        <v>3344</v>
      </c>
      <c r="B2965" s="173" t="s">
        <v>23885</v>
      </c>
      <c r="C2965" s="174" t="s">
        <v>22420</v>
      </c>
    </row>
    <row r="2966" spans="1:3" ht="12" customHeight="1" x14ac:dyDescent="0.2">
      <c r="A2966" s="172" t="s">
        <v>3345</v>
      </c>
      <c r="B2966" s="173" t="s">
        <v>23886</v>
      </c>
      <c r="C2966" s="174" t="s">
        <v>22736</v>
      </c>
    </row>
    <row r="2967" spans="1:3" ht="12" customHeight="1" x14ac:dyDescent="0.2">
      <c r="A2967" s="172" t="s">
        <v>3346</v>
      </c>
      <c r="B2967" s="173" t="s">
        <v>23886</v>
      </c>
      <c r="C2967" s="174" t="s">
        <v>22736</v>
      </c>
    </row>
    <row r="2968" spans="1:3" ht="12" customHeight="1" x14ac:dyDescent="0.2">
      <c r="A2968" s="172" t="s">
        <v>3347</v>
      </c>
      <c r="B2968" s="173" t="s">
        <v>23887</v>
      </c>
      <c r="C2968" s="174" t="s">
        <v>22736</v>
      </c>
    </row>
    <row r="2969" spans="1:3" ht="12" customHeight="1" x14ac:dyDescent="0.2">
      <c r="A2969" s="172" t="s">
        <v>3348</v>
      </c>
      <c r="B2969" s="173" t="s">
        <v>23887</v>
      </c>
      <c r="C2969" s="174" t="s">
        <v>22736</v>
      </c>
    </row>
    <row r="2970" spans="1:3" ht="12" customHeight="1" x14ac:dyDescent="0.2">
      <c r="A2970" s="172" t="s">
        <v>3349</v>
      </c>
      <c r="B2970" s="173" t="s">
        <v>23888</v>
      </c>
      <c r="C2970" s="174" t="s">
        <v>22736</v>
      </c>
    </row>
    <row r="2971" spans="1:3" ht="12" customHeight="1" x14ac:dyDescent="0.2">
      <c r="A2971" s="172" t="s">
        <v>3350</v>
      </c>
      <c r="B2971" s="173" t="s">
        <v>23888</v>
      </c>
      <c r="C2971" s="174" t="s">
        <v>22736</v>
      </c>
    </row>
    <row r="2972" spans="1:3" ht="12" customHeight="1" x14ac:dyDescent="0.2">
      <c r="A2972" s="172" t="s">
        <v>3351</v>
      </c>
      <c r="B2972" s="173" t="s">
        <v>23889</v>
      </c>
      <c r="C2972" s="174" t="s">
        <v>22736</v>
      </c>
    </row>
    <row r="2973" spans="1:3" ht="12" customHeight="1" x14ac:dyDescent="0.2">
      <c r="A2973" s="172" t="s">
        <v>3352</v>
      </c>
      <c r="B2973" s="173" t="s">
        <v>23889</v>
      </c>
      <c r="C2973" s="174" t="s">
        <v>22736</v>
      </c>
    </row>
    <row r="2974" spans="1:3" ht="12" customHeight="1" x14ac:dyDescent="0.2">
      <c r="A2974" s="172" t="s">
        <v>3353</v>
      </c>
      <c r="B2974" s="173" t="s">
        <v>23890</v>
      </c>
      <c r="C2974" s="174" t="s">
        <v>22736</v>
      </c>
    </row>
    <row r="2975" spans="1:3" ht="12" customHeight="1" x14ac:dyDescent="0.2">
      <c r="A2975" s="172" t="s">
        <v>3354</v>
      </c>
      <c r="B2975" s="173" t="s">
        <v>23890</v>
      </c>
      <c r="C2975" s="174" t="s">
        <v>22736</v>
      </c>
    </row>
    <row r="2976" spans="1:3" ht="12" customHeight="1" x14ac:dyDescent="0.2">
      <c r="A2976" s="172" t="s">
        <v>3355</v>
      </c>
      <c r="B2976" s="173" t="s">
        <v>23891</v>
      </c>
      <c r="C2976" s="174" t="s">
        <v>22420</v>
      </c>
    </row>
    <row r="2977" spans="1:3" ht="12" customHeight="1" x14ac:dyDescent="0.2">
      <c r="A2977" s="172" t="s">
        <v>3356</v>
      </c>
      <c r="B2977" s="173" t="s">
        <v>23891</v>
      </c>
      <c r="C2977" s="174" t="s">
        <v>22420</v>
      </c>
    </row>
    <row r="2978" spans="1:3" ht="12" customHeight="1" x14ac:dyDescent="0.2">
      <c r="A2978" s="172" t="s">
        <v>3357</v>
      </c>
      <c r="B2978" s="173" t="s">
        <v>23892</v>
      </c>
      <c r="C2978" s="174" t="s">
        <v>22420</v>
      </c>
    </row>
    <row r="2979" spans="1:3" ht="12" customHeight="1" x14ac:dyDescent="0.2">
      <c r="A2979" s="172" t="s">
        <v>3358</v>
      </c>
      <c r="B2979" s="173" t="s">
        <v>23892</v>
      </c>
      <c r="C2979" s="174" t="s">
        <v>22420</v>
      </c>
    </row>
    <row r="2980" spans="1:3" ht="12" customHeight="1" x14ac:dyDescent="0.2">
      <c r="A2980" s="172" t="s">
        <v>3359</v>
      </c>
      <c r="B2980" s="173" t="s">
        <v>23893</v>
      </c>
      <c r="C2980" s="174" t="s">
        <v>22420</v>
      </c>
    </row>
    <row r="2981" spans="1:3" ht="12" customHeight="1" x14ac:dyDescent="0.2">
      <c r="A2981" s="172" t="s">
        <v>3360</v>
      </c>
      <c r="B2981" s="173" t="s">
        <v>23893</v>
      </c>
      <c r="C2981" s="174" t="s">
        <v>22420</v>
      </c>
    </row>
    <row r="2982" spans="1:3" ht="12" customHeight="1" x14ac:dyDescent="0.2">
      <c r="A2982" s="172" t="s">
        <v>3361</v>
      </c>
      <c r="B2982" s="173" t="s">
        <v>23894</v>
      </c>
      <c r="C2982" s="174" t="s">
        <v>22420</v>
      </c>
    </row>
    <row r="2983" spans="1:3" ht="12" customHeight="1" x14ac:dyDescent="0.2">
      <c r="A2983" s="172" t="s">
        <v>3362</v>
      </c>
      <c r="B2983" s="173" t="s">
        <v>23894</v>
      </c>
      <c r="C2983" s="174" t="s">
        <v>22420</v>
      </c>
    </row>
    <row r="2984" spans="1:3" ht="12" customHeight="1" x14ac:dyDescent="0.2">
      <c r="A2984" s="172" t="s">
        <v>3363</v>
      </c>
      <c r="B2984" s="173" t="s">
        <v>23895</v>
      </c>
      <c r="C2984" s="174" t="s">
        <v>22420</v>
      </c>
    </row>
    <row r="2985" spans="1:3" ht="12" customHeight="1" x14ac:dyDescent="0.2">
      <c r="A2985" s="172" t="s">
        <v>3364</v>
      </c>
      <c r="B2985" s="173" t="s">
        <v>23895</v>
      </c>
      <c r="C2985" s="174" t="s">
        <v>22420</v>
      </c>
    </row>
    <row r="2986" spans="1:3" ht="12" customHeight="1" x14ac:dyDescent="0.2">
      <c r="A2986" s="172" t="s">
        <v>3365</v>
      </c>
      <c r="B2986" s="173" t="s">
        <v>23896</v>
      </c>
      <c r="C2986" s="174" t="s">
        <v>23897</v>
      </c>
    </row>
    <row r="2987" spans="1:3" ht="12" customHeight="1" x14ac:dyDescent="0.2">
      <c r="A2987" s="172" t="s">
        <v>3366</v>
      </c>
      <c r="B2987" s="173" t="s">
        <v>23896</v>
      </c>
      <c r="C2987" s="174" t="s">
        <v>23897</v>
      </c>
    </row>
    <row r="2988" spans="1:3" ht="12" customHeight="1" x14ac:dyDescent="0.2">
      <c r="A2988" s="172" t="s">
        <v>3367</v>
      </c>
      <c r="B2988" s="173" t="s">
        <v>23898</v>
      </c>
      <c r="C2988" s="174" t="s">
        <v>22371</v>
      </c>
    </row>
    <row r="2989" spans="1:3" ht="12" customHeight="1" x14ac:dyDescent="0.2">
      <c r="A2989" s="172" t="s">
        <v>3368</v>
      </c>
      <c r="B2989" s="173" t="s">
        <v>23898</v>
      </c>
      <c r="C2989" s="174" t="s">
        <v>22371</v>
      </c>
    </row>
    <row r="2990" spans="1:3" ht="12" customHeight="1" x14ac:dyDescent="0.2">
      <c r="A2990" s="172" t="s">
        <v>3369</v>
      </c>
      <c r="B2990" s="173" t="s">
        <v>23899</v>
      </c>
      <c r="C2990" s="174" t="s">
        <v>22371</v>
      </c>
    </row>
    <row r="2991" spans="1:3" ht="12" customHeight="1" x14ac:dyDescent="0.2">
      <c r="A2991" s="172" t="s">
        <v>3370</v>
      </c>
      <c r="B2991" s="173" t="s">
        <v>23899</v>
      </c>
      <c r="C2991" s="174" t="s">
        <v>22371</v>
      </c>
    </row>
    <row r="2992" spans="1:3" ht="12" customHeight="1" x14ac:dyDescent="0.2">
      <c r="A2992" s="172" t="s">
        <v>3371</v>
      </c>
      <c r="B2992" s="173" t="s">
        <v>23900</v>
      </c>
      <c r="C2992" s="174" t="s">
        <v>22371</v>
      </c>
    </row>
    <row r="2993" spans="1:3" ht="12" customHeight="1" x14ac:dyDescent="0.2">
      <c r="A2993" s="172" t="s">
        <v>3372</v>
      </c>
      <c r="B2993" s="173" t="s">
        <v>23900</v>
      </c>
      <c r="C2993" s="174" t="s">
        <v>22371</v>
      </c>
    </row>
    <row r="2994" spans="1:3" ht="12" customHeight="1" x14ac:dyDescent="0.2">
      <c r="A2994" s="172" t="s">
        <v>3373</v>
      </c>
      <c r="B2994" s="173" t="s">
        <v>23901</v>
      </c>
      <c r="C2994" s="174" t="s">
        <v>22371</v>
      </c>
    </row>
    <row r="2995" spans="1:3" ht="12" customHeight="1" x14ac:dyDescent="0.2">
      <c r="A2995" s="172" t="s">
        <v>3374</v>
      </c>
      <c r="B2995" s="173" t="s">
        <v>23901</v>
      </c>
      <c r="C2995" s="174" t="s">
        <v>22371</v>
      </c>
    </row>
    <row r="2996" spans="1:3" ht="12" customHeight="1" x14ac:dyDescent="0.2">
      <c r="A2996" s="172" t="s">
        <v>3375</v>
      </c>
      <c r="B2996" s="173" t="s">
        <v>23902</v>
      </c>
      <c r="C2996" s="174" t="s">
        <v>22371</v>
      </c>
    </row>
    <row r="2997" spans="1:3" ht="12" customHeight="1" x14ac:dyDescent="0.2">
      <c r="A2997" s="172" t="s">
        <v>3376</v>
      </c>
      <c r="B2997" s="173" t="s">
        <v>23902</v>
      </c>
      <c r="C2997" s="174" t="s">
        <v>22371</v>
      </c>
    </row>
    <row r="2998" spans="1:3" ht="12" customHeight="1" x14ac:dyDescent="0.2">
      <c r="A2998" s="172" t="s">
        <v>3377</v>
      </c>
      <c r="B2998" s="173" t="s">
        <v>23903</v>
      </c>
      <c r="C2998" s="174" t="s">
        <v>22371</v>
      </c>
    </row>
    <row r="2999" spans="1:3" ht="12" customHeight="1" x14ac:dyDescent="0.2">
      <c r="A2999" s="172" t="s">
        <v>3378</v>
      </c>
      <c r="B2999" s="173" t="s">
        <v>23903</v>
      </c>
      <c r="C2999" s="174" t="s">
        <v>22371</v>
      </c>
    </row>
    <row r="3000" spans="1:3" ht="12" customHeight="1" x14ac:dyDescent="0.2">
      <c r="A3000" s="172" t="s">
        <v>3379</v>
      </c>
      <c r="B3000" s="173" t="s">
        <v>23904</v>
      </c>
      <c r="C3000" s="174" t="s">
        <v>22420</v>
      </c>
    </row>
    <row r="3001" spans="1:3" ht="12" customHeight="1" x14ac:dyDescent="0.2">
      <c r="A3001" s="172" t="s">
        <v>3380</v>
      </c>
      <c r="B3001" s="173" t="s">
        <v>23904</v>
      </c>
      <c r="C3001" s="174" t="s">
        <v>22420</v>
      </c>
    </row>
    <row r="3002" spans="1:3" ht="12" customHeight="1" x14ac:dyDescent="0.2">
      <c r="A3002" s="172" t="s">
        <v>3381</v>
      </c>
      <c r="B3002" s="173" t="s">
        <v>23905</v>
      </c>
      <c r="C3002" s="174" t="s">
        <v>22420</v>
      </c>
    </row>
    <row r="3003" spans="1:3" ht="12" customHeight="1" x14ac:dyDescent="0.2">
      <c r="A3003" s="172" t="s">
        <v>3382</v>
      </c>
      <c r="B3003" s="173" t="s">
        <v>23905</v>
      </c>
      <c r="C3003" s="174" t="s">
        <v>22420</v>
      </c>
    </row>
    <row r="3004" spans="1:3" ht="12" customHeight="1" x14ac:dyDescent="0.2">
      <c r="A3004" s="172" t="s">
        <v>3383</v>
      </c>
      <c r="B3004" s="173" t="s">
        <v>23906</v>
      </c>
      <c r="C3004" s="174" t="s">
        <v>22497</v>
      </c>
    </row>
    <row r="3005" spans="1:3" ht="12" customHeight="1" x14ac:dyDescent="0.2">
      <c r="A3005" s="172" t="s">
        <v>3384</v>
      </c>
      <c r="B3005" s="173" t="s">
        <v>23906</v>
      </c>
      <c r="C3005" s="174" t="s">
        <v>22497</v>
      </c>
    </row>
    <row r="3006" spans="1:3" ht="12" customHeight="1" x14ac:dyDescent="0.2">
      <c r="A3006" s="172" t="s">
        <v>3385</v>
      </c>
      <c r="B3006" s="173" t="s">
        <v>23907</v>
      </c>
      <c r="C3006" s="174" t="s">
        <v>22736</v>
      </c>
    </row>
    <row r="3007" spans="1:3" ht="12" customHeight="1" x14ac:dyDescent="0.2">
      <c r="A3007" s="172" t="s">
        <v>3386</v>
      </c>
      <c r="B3007" s="173" t="s">
        <v>23907</v>
      </c>
      <c r="C3007" s="174" t="s">
        <v>22736</v>
      </c>
    </row>
    <row r="3008" spans="1:3" ht="12" customHeight="1" x14ac:dyDescent="0.2">
      <c r="A3008" s="172" t="s">
        <v>3387</v>
      </c>
      <c r="B3008" s="173" t="s">
        <v>23908</v>
      </c>
      <c r="C3008" s="174" t="s">
        <v>22736</v>
      </c>
    </row>
    <row r="3009" spans="1:3" ht="12" customHeight="1" x14ac:dyDescent="0.2">
      <c r="A3009" s="172" t="s">
        <v>3388</v>
      </c>
      <c r="B3009" s="173" t="s">
        <v>23908</v>
      </c>
      <c r="C3009" s="174" t="s">
        <v>22736</v>
      </c>
    </row>
    <row r="3010" spans="1:3" ht="12" customHeight="1" x14ac:dyDescent="0.2">
      <c r="A3010" s="172" t="s">
        <v>3389</v>
      </c>
      <c r="B3010" s="173" t="s">
        <v>23909</v>
      </c>
      <c r="C3010" s="174" t="s">
        <v>22736</v>
      </c>
    </row>
    <row r="3011" spans="1:3" ht="12" customHeight="1" x14ac:dyDescent="0.2">
      <c r="A3011" s="172" t="s">
        <v>3390</v>
      </c>
      <c r="B3011" s="173" t="s">
        <v>23909</v>
      </c>
      <c r="C3011" s="174" t="s">
        <v>22736</v>
      </c>
    </row>
    <row r="3012" spans="1:3" ht="12" customHeight="1" x14ac:dyDescent="0.2">
      <c r="A3012" s="172" t="s">
        <v>3391</v>
      </c>
      <c r="B3012" s="173" t="s">
        <v>23910</v>
      </c>
      <c r="C3012" s="174" t="s">
        <v>22420</v>
      </c>
    </row>
    <row r="3013" spans="1:3" ht="12" customHeight="1" x14ac:dyDescent="0.2">
      <c r="A3013" s="172" t="s">
        <v>3392</v>
      </c>
      <c r="B3013" s="173" t="s">
        <v>23910</v>
      </c>
      <c r="C3013" s="174" t="s">
        <v>22420</v>
      </c>
    </row>
    <row r="3014" spans="1:3" ht="12" customHeight="1" x14ac:dyDescent="0.2">
      <c r="A3014" s="172" t="s">
        <v>3393</v>
      </c>
      <c r="B3014" s="173" t="s">
        <v>23911</v>
      </c>
      <c r="C3014" s="174" t="s">
        <v>22420</v>
      </c>
    </row>
    <row r="3015" spans="1:3" ht="12" customHeight="1" x14ac:dyDescent="0.2">
      <c r="A3015" s="172" t="s">
        <v>3394</v>
      </c>
      <c r="B3015" s="173" t="s">
        <v>23911</v>
      </c>
      <c r="C3015" s="174" t="s">
        <v>22420</v>
      </c>
    </row>
    <row r="3016" spans="1:3" ht="12" customHeight="1" x14ac:dyDescent="0.2">
      <c r="A3016" s="172" t="s">
        <v>3395</v>
      </c>
      <c r="B3016" s="173" t="s">
        <v>23912</v>
      </c>
      <c r="C3016" s="174" t="s">
        <v>22420</v>
      </c>
    </row>
    <row r="3017" spans="1:3" ht="12" customHeight="1" x14ac:dyDescent="0.2">
      <c r="A3017" s="172" t="s">
        <v>3396</v>
      </c>
      <c r="B3017" s="173" t="s">
        <v>23912</v>
      </c>
      <c r="C3017" s="174" t="s">
        <v>22420</v>
      </c>
    </row>
    <row r="3018" spans="1:3" ht="12" customHeight="1" x14ac:dyDescent="0.2">
      <c r="A3018" s="172" t="s">
        <v>3397</v>
      </c>
      <c r="B3018" s="173" t="s">
        <v>23913</v>
      </c>
      <c r="C3018" s="174" t="s">
        <v>22420</v>
      </c>
    </row>
    <row r="3019" spans="1:3" ht="12" customHeight="1" x14ac:dyDescent="0.2">
      <c r="A3019" s="172" t="s">
        <v>3398</v>
      </c>
      <c r="B3019" s="173" t="s">
        <v>23913</v>
      </c>
      <c r="C3019" s="174" t="s">
        <v>22420</v>
      </c>
    </row>
    <row r="3020" spans="1:3" ht="12" customHeight="1" x14ac:dyDescent="0.2">
      <c r="A3020" s="172" t="s">
        <v>3399</v>
      </c>
      <c r="B3020" s="173" t="s">
        <v>23914</v>
      </c>
      <c r="C3020" s="174" t="s">
        <v>22420</v>
      </c>
    </row>
    <row r="3021" spans="1:3" ht="12" customHeight="1" x14ac:dyDescent="0.2">
      <c r="A3021" s="172" t="s">
        <v>3400</v>
      </c>
      <c r="B3021" s="173" t="s">
        <v>23914</v>
      </c>
      <c r="C3021" s="174" t="s">
        <v>22420</v>
      </c>
    </row>
    <row r="3022" spans="1:3" ht="12" customHeight="1" x14ac:dyDescent="0.2">
      <c r="A3022" s="172" t="s">
        <v>3401</v>
      </c>
      <c r="B3022" s="173" t="s">
        <v>23915</v>
      </c>
      <c r="C3022" s="174" t="s">
        <v>22736</v>
      </c>
    </row>
    <row r="3023" spans="1:3" ht="12" customHeight="1" x14ac:dyDescent="0.2">
      <c r="A3023" s="172" t="s">
        <v>3402</v>
      </c>
      <c r="B3023" s="173" t="s">
        <v>23915</v>
      </c>
      <c r="C3023" s="174" t="s">
        <v>22736</v>
      </c>
    </row>
    <row r="3024" spans="1:3" ht="12" customHeight="1" x14ac:dyDescent="0.2">
      <c r="A3024" s="172" t="s">
        <v>3403</v>
      </c>
      <c r="B3024" s="173" t="s">
        <v>23916</v>
      </c>
      <c r="C3024" s="174" t="s">
        <v>22736</v>
      </c>
    </row>
    <row r="3025" spans="1:3" ht="12" customHeight="1" x14ac:dyDescent="0.2">
      <c r="A3025" s="172" t="s">
        <v>3404</v>
      </c>
      <c r="B3025" s="173" t="s">
        <v>23916</v>
      </c>
      <c r="C3025" s="174" t="s">
        <v>22736</v>
      </c>
    </row>
    <row r="3026" spans="1:3" ht="12" customHeight="1" x14ac:dyDescent="0.2">
      <c r="A3026" s="172" t="s">
        <v>3405</v>
      </c>
      <c r="B3026" s="173" t="s">
        <v>23917</v>
      </c>
      <c r="C3026" s="174" t="s">
        <v>22736</v>
      </c>
    </row>
    <row r="3027" spans="1:3" ht="12" customHeight="1" x14ac:dyDescent="0.2">
      <c r="A3027" s="172" t="s">
        <v>3406</v>
      </c>
      <c r="B3027" s="173" t="s">
        <v>23917</v>
      </c>
      <c r="C3027" s="174" t="s">
        <v>22736</v>
      </c>
    </row>
    <row r="3028" spans="1:3" ht="12" customHeight="1" x14ac:dyDescent="0.2">
      <c r="A3028" s="172" t="s">
        <v>3407</v>
      </c>
      <c r="B3028" s="173" t="s">
        <v>23918</v>
      </c>
      <c r="C3028" s="174" t="s">
        <v>22736</v>
      </c>
    </row>
    <row r="3029" spans="1:3" ht="12" customHeight="1" x14ac:dyDescent="0.2">
      <c r="A3029" s="172" t="s">
        <v>3408</v>
      </c>
      <c r="B3029" s="173" t="s">
        <v>23918</v>
      </c>
      <c r="C3029" s="174" t="s">
        <v>22736</v>
      </c>
    </row>
    <row r="3030" spans="1:3" ht="12" customHeight="1" x14ac:dyDescent="0.2">
      <c r="A3030" s="172" t="s">
        <v>3409</v>
      </c>
      <c r="B3030" s="173" t="s">
        <v>23919</v>
      </c>
      <c r="C3030" s="174" t="s">
        <v>22736</v>
      </c>
    </row>
    <row r="3031" spans="1:3" ht="12" customHeight="1" x14ac:dyDescent="0.2">
      <c r="A3031" s="172" t="s">
        <v>3410</v>
      </c>
      <c r="B3031" s="173" t="s">
        <v>23919</v>
      </c>
      <c r="C3031" s="174" t="s">
        <v>22736</v>
      </c>
    </row>
    <row r="3032" spans="1:3" ht="12" customHeight="1" x14ac:dyDescent="0.2">
      <c r="A3032" s="172" t="s">
        <v>3411</v>
      </c>
      <c r="B3032" s="173" t="s">
        <v>23920</v>
      </c>
      <c r="C3032" s="174" t="s">
        <v>22736</v>
      </c>
    </row>
    <row r="3033" spans="1:3" ht="12" customHeight="1" x14ac:dyDescent="0.2">
      <c r="A3033" s="172" t="s">
        <v>3412</v>
      </c>
      <c r="B3033" s="173" t="s">
        <v>23920</v>
      </c>
      <c r="C3033" s="174" t="s">
        <v>22736</v>
      </c>
    </row>
    <row r="3034" spans="1:3" ht="12" customHeight="1" x14ac:dyDescent="0.2">
      <c r="A3034" s="172" t="s">
        <v>3413</v>
      </c>
      <c r="B3034" s="173" t="s">
        <v>23921</v>
      </c>
      <c r="C3034" s="174" t="s">
        <v>23801</v>
      </c>
    </row>
    <row r="3035" spans="1:3" ht="12" customHeight="1" x14ac:dyDescent="0.2">
      <c r="A3035" s="172" t="s">
        <v>3414</v>
      </c>
      <c r="B3035" s="173" t="s">
        <v>23921</v>
      </c>
      <c r="C3035" s="174" t="s">
        <v>23801</v>
      </c>
    </row>
    <row r="3036" spans="1:3" ht="12" customHeight="1" x14ac:dyDescent="0.2">
      <c r="A3036" s="172" t="s">
        <v>3415</v>
      </c>
      <c r="B3036" s="173" t="s">
        <v>23922</v>
      </c>
      <c r="C3036" s="174" t="s">
        <v>22371</v>
      </c>
    </row>
    <row r="3037" spans="1:3" ht="12" customHeight="1" x14ac:dyDescent="0.2">
      <c r="A3037" s="172" t="s">
        <v>3416</v>
      </c>
      <c r="B3037" s="173" t="s">
        <v>23922</v>
      </c>
      <c r="C3037" s="174" t="s">
        <v>22371</v>
      </c>
    </row>
    <row r="3038" spans="1:3" ht="12" customHeight="1" x14ac:dyDescent="0.2">
      <c r="A3038" s="172" t="s">
        <v>3417</v>
      </c>
      <c r="B3038" s="173" t="s">
        <v>23923</v>
      </c>
      <c r="C3038" s="174" t="s">
        <v>22371</v>
      </c>
    </row>
    <row r="3039" spans="1:3" ht="12" customHeight="1" x14ac:dyDescent="0.2">
      <c r="A3039" s="172" t="s">
        <v>3418</v>
      </c>
      <c r="B3039" s="173" t="s">
        <v>23923</v>
      </c>
      <c r="C3039" s="174" t="s">
        <v>22371</v>
      </c>
    </row>
    <row r="3040" spans="1:3" ht="12" customHeight="1" x14ac:dyDescent="0.2">
      <c r="A3040" s="172" t="s">
        <v>3419</v>
      </c>
      <c r="B3040" s="173" t="s">
        <v>23924</v>
      </c>
      <c r="C3040" s="174" t="s">
        <v>22371</v>
      </c>
    </row>
    <row r="3041" spans="1:3" ht="12" customHeight="1" x14ac:dyDescent="0.2">
      <c r="A3041" s="172" t="s">
        <v>3420</v>
      </c>
      <c r="B3041" s="173" t="s">
        <v>23924</v>
      </c>
      <c r="C3041" s="174" t="s">
        <v>22371</v>
      </c>
    </row>
    <row r="3042" spans="1:3" ht="12" customHeight="1" x14ac:dyDescent="0.2">
      <c r="A3042" s="172" t="s">
        <v>3421</v>
      </c>
      <c r="B3042" s="173" t="s">
        <v>23925</v>
      </c>
      <c r="C3042" s="174" t="s">
        <v>22497</v>
      </c>
    </row>
    <row r="3043" spans="1:3" ht="12" customHeight="1" x14ac:dyDescent="0.2">
      <c r="A3043" s="172" t="s">
        <v>3422</v>
      </c>
      <c r="B3043" s="173" t="s">
        <v>23925</v>
      </c>
      <c r="C3043" s="174" t="s">
        <v>22497</v>
      </c>
    </row>
    <row r="3044" spans="1:3" ht="12" customHeight="1" x14ac:dyDescent="0.2">
      <c r="A3044" s="172" t="s">
        <v>3423</v>
      </c>
      <c r="B3044" s="173" t="s">
        <v>23926</v>
      </c>
      <c r="C3044" s="174" t="s">
        <v>22497</v>
      </c>
    </row>
    <row r="3045" spans="1:3" ht="12" customHeight="1" x14ac:dyDescent="0.2">
      <c r="A3045" s="172" t="s">
        <v>3424</v>
      </c>
      <c r="B3045" s="173" t="s">
        <v>23926</v>
      </c>
      <c r="C3045" s="174" t="s">
        <v>22497</v>
      </c>
    </row>
    <row r="3046" spans="1:3" ht="12" customHeight="1" x14ac:dyDescent="0.2">
      <c r="A3046" s="172" t="s">
        <v>3425</v>
      </c>
      <c r="B3046" s="173" t="s">
        <v>23927</v>
      </c>
      <c r="C3046" s="174" t="s">
        <v>22497</v>
      </c>
    </row>
    <row r="3047" spans="1:3" ht="12" customHeight="1" x14ac:dyDescent="0.2">
      <c r="A3047" s="172" t="s">
        <v>3426</v>
      </c>
      <c r="B3047" s="173" t="s">
        <v>23927</v>
      </c>
      <c r="C3047" s="174" t="s">
        <v>22497</v>
      </c>
    </row>
    <row r="3048" spans="1:3" ht="12" customHeight="1" x14ac:dyDescent="0.2">
      <c r="A3048" s="172" t="s">
        <v>3427</v>
      </c>
      <c r="B3048" s="173" t="s">
        <v>23928</v>
      </c>
      <c r="C3048" s="174" t="s">
        <v>22497</v>
      </c>
    </row>
    <row r="3049" spans="1:3" ht="12" customHeight="1" x14ac:dyDescent="0.2">
      <c r="A3049" s="172" t="s">
        <v>3428</v>
      </c>
      <c r="B3049" s="173" t="s">
        <v>23928</v>
      </c>
      <c r="C3049" s="174" t="s">
        <v>22497</v>
      </c>
    </row>
    <row r="3050" spans="1:3" ht="12" customHeight="1" x14ac:dyDescent="0.2">
      <c r="A3050" s="172" t="s">
        <v>3429</v>
      </c>
      <c r="B3050" s="173" t="s">
        <v>23929</v>
      </c>
      <c r="C3050" s="174" t="s">
        <v>22736</v>
      </c>
    </row>
    <row r="3051" spans="1:3" ht="12" customHeight="1" x14ac:dyDescent="0.2">
      <c r="A3051" s="172" t="s">
        <v>3430</v>
      </c>
      <c r="B3051" s="173" t="s">
        <v>23929</v>
      </c>
      <c r="C3051" s="174" t="s">
        <v>22736</v>
      </c>
    </row>
    <row r="3052" spans="1:3" ht="12" customHeight="1" x14ac:dyDescent="0.2">
      <c r="A3052" s="172" t="s">
        <v>3431</v>
      </c>
      <c r="B3052" s="173" t="s">
        <v>23930</v>
      </c>
      <c r="C3052" s="174" t="s">
        <v>22736</v>
      </c>
    </row>
    <row r="3053" spans="1:3" ht="12" customHeight="1" x14ac:dyDescent="0.2">
      <c r="A3053" s="172" t="s">
        <v>3432</v>
      </c>
      <c r="B3053" s="173" t="s">
        <v>23930</v>
      </c>
      <c r="C3053" s="174" t="s">
        <v>22736</v>
      </c>
    </row>
    <row r="3054" spans="1:3" ht="12" customHeight="1" x14ac:dyDescent="0.2">
      <c r="A3054" s="172" t="s">
        <v>3433</v>
      </c>
      <c r="B3054" s="173" t="s">
        <v>23931</v>
      </c>
      <c r="C3054" s="174" t="s">
        <v>22736</v>
      </c>
    </row>
    <row r="3055" spans="1:3" ht="12" customHeight="1" x14ac:dyDescent="0.2">
      <c r="A3055" s="172" t="s">
        <v>3434</v>
      </c>
      <c r="B3055" s="173" t="s">
        <v>23931</v>
      </c>
      <c r="C3055" s="174" t="s">
        <v>22736</v>
      </c>
    </row>
    <row r="3056" spans="1:3" ht="12" customHeight="1" x14ac:dyDescent="0.2">
      <c r="A3056" s="172" t="s">
        <v>3435</v>
      </c>
      <c r="B3056" s="173" t="s">
        <v>23932</v>
      </c>
      <c r="C3056" s="174" t="s">
        <v>22736</v>
      </c>
    </row>
    <row r="3057" spans="1:3" ht="12" customHeight="1" x14ac:dyDescent="0.2">
      <c r="A3057" s="172" t="s">
        <v>3436</v>
      </c>
      <c r="B3057" s="173" t="s">
        <v>23932</v>
      </c>
      <c r="C3057" s="174" t="s">
        <v>22736</v>
      </c>
    </row>
    <row r="3058" spans="1:3" ht="12" customHeight="1" x14ac:dyDescent="0.2">
      <c r="A3058" s="172" t="s">
        <v>3437</v>
      </c>
      <c r="B3058" s="173" t="s">
        <v>23933</v>
      </c>
      <c r="C3058" s="174" t="s">
        <v>22736</v>
      </c>
    </row>
    <row r="3059" spans="1:3" ht="12" customHeight="1" x14ac:dyDescent="0.2">
      <c r="A3059" s="172" t="s">
        <v>3438</v>
      </c>
      <c r="B3059" s="173" t="s">
        <v>23933</v>
      </c>
      <c r="C3059" s="174" t="s">
        <v>22736</v>
      </c>
    </row>
    <row r="3060" spans="1:3" ht="12" customHeight="1" x14ac:dyDescent="0.2">
      <c r="A3060" s="172" t="s">
        <v>3439</v>
      </c>
      <c r="B3060" s="173" t="s">
        <v>23934</v>
      </c>
      <c r="C3060" s="174" t="s">
        <v>22736</v>
      </c>
    </row>
    <row r="3061" spans="1:3" ht="12" customHeight="1" x14ac:dyDescent="0.2">
      <c r="A3061" s="172" t="s">
        <v>3440</v>
      </c>
      <c r="B3061" s="173" t="s">
        <v>23934</v>
      </c>
      <c r="C3061" s="174" t="s">
        <v>22736</v>
      </c>
    </row>
    <row r="3062" spans="1:3" ht="12" customHeight="1" x14ac:dyDescent="0.2">
      <c r="A3062" s="172" t="s">
        <v>3441</v>
      </c>
      <c r="B3062" s="173" t="s">
        <v>23935</v>
      </c>
      <c r="C3062" s="174" t="s">
        <v>22736</v>
      </c>
    </row>
    <row r="3063" spans="1:3" ht="12" customHeight="1" x14ac:dyDescent="0.2">
      <c r="A3063" s="172" t="s">
        <v>3442</v>
      </c>
      <c r="B3063" s="173" t="s">
        <v>23935</v>
      </c>
      <c r="C3063" s="174" t="s">
        <v>22736</v>
      </c>
    </row>
    <row r="3064" spans="1:3" ht="12" customHeight="1" x14ac:dyDescent="0.2">
      <c r="A3064" s="172" t="s">
        <v>3443</v>
      </c>
      <c r="B3064" s="173" t="s">
        <v>23936</v>
      </c>
      <c r="C3064" s="174" t="s">
        <v>22736</v>
      </c>
    </row>
    <row r="3065" spans="1:3" ht="12" customHeight="1" x14ac:dyDescent="0.2">
      <c r="A3065" s="172" t="s">
        <v>3444</v>
      </c>
      <c r="B3065" s="173" t="s">
        <v>23936</v>
      </c>
      <c r="C3065" s="174" t="s">
        <v>22736</v>
      </c>
    </row>
    <row r="3066" spans="1:3" ht="12" customHeight="1" x14ac:dyDescent="0.2">
      <c r="A3066" s="172" t="s">
        <v>3445</v>
      </c>
      <c r="B3066" s="173" t="s">
        <v>23937</v>
      </c>
      <c r="C3066" s="174" t="s">
        <v>22497</v>
      </c>
    </row>
    <row r="3067" spans="1:3" ht="12" customHeight="1" x14ac:dyDescent="0.2">
      <c r="A3067" s="172" t="s">
        <v>3446</v>
      </c>
      <c r="B3067" s="173" t="s">
        <v>23937</v>
      </c>
      <c r="C3067" s="174" t="s">
        <v>22497</v>
      </c>
    </row>
    <row r="3068" spans="1:3" ht="12" customHeight="1" x14ac:dyDescent="0.2">
      <c r="A3068" s="172" t="s">
        <v>3447</v>
      </c>
      <c r="B3068" s="173" t="s">
        <v>23938</v>
      </c>
      <c r="C3068" s="174" t="s">
        <v>22736</v>
      </c>
    </row>
    <row r="3069" spans="1:3" ht="12" customHeight="1" x14ac:dyDescent="0.2">
      <c r="A3069" s="172" t="s">
        <v>3448</v>
      </c>
      <c r="B3069" s="173" t="s">
        <v>23938</v>
      </c>
      <c r="C3069" s="174" t="s">
        <v>22736</v>
      </c>
    </row>
    <row r="3070" spans="1:3" ht="12" customHeight="1" x14ac:dyDescent="0.2">
      <c r="A3070" s="172" t="s">
        <v>3449</v>
      </c>
      <c r="B3070" s="173" t="s">
        <v>23939</v>
      </c>
      <c r="C3070" s="174" t="s">
        <v>22497</v>
      </c>
    </row>
    <row r="3071" spans="1:3" ht="12" customHeight="1" x14ac:dyDescent="0.2">
      <c r="A3071" s="172" t="s">
        <v>3450</v>
      </c>
      <c r="B3071" s="173" t="s">
        <v>23939</v>
      </c>
      <c r="C3071" s="174" t="s">
        <v>22497</v>
      </c>
    </row>
    <row r="3072" spans="1:3" ht="12" customHeight="1" x14ac:dyDescent="0.2">
      <c r="A3072" s="172" t="s">
        <v>3451</v>
      </c>
      <c r="B3072" s="173" t="s">
        <v>23940</v>
      </c>
      <c r="C3072" s="174" t="s">
        <v>22497</v>
      </c>
    </row>
    <row r="3073" spans="1:3" ht="12" customHeight="1" x14ac:dyDescent="0.2">
      <c r="A3073" s="172" t="s">
        <v>3452</v>
      </c>
      <c r="B3073" s="173" t="s">
        <v>23940</v>
      </c>
      <c r="C3073" s="174" t="s">
        <v>22497</v>
      </c>
    </row>
    <row r="3074" spans="1:3" ht="12" customHeight="1" x14ac:dyDescent="0.2">
      <c r="A3074" s="172" t="s">
        <v>3453</v>
      </c>
      <c r="B3074" s="173" t="s">
        <v>23941</v>
      </c>
      <c r="C3074" s="174" t="s">
        <v>22736</v>
      </c>
    </row>
    <row r="3075" spans="1:3" ht="12" customHeight="1" x14ac:dyDescent="0.2">
      <c r="A3075" s="172" t="s">
        <v>3454</v>
      </c>
      <c r="B3075" s="173" t="s">
        <v>23941</v>
      </c>
      <c r="C3075" s="174" t="s">
        <v>22736</v>
      </c>
    </row>
    <row r="3076" spans="1:3" ht="12" customHeight="1" x14ac:dyDescent="0.2">
      <c r="A3076" s="172" t="s">
        <v>3455</v>
      </c>
      <c r="B3076" s="173" t="s">
        <v>23942</v>
      </c>
      <c r="C3076" s="174" t="s">
        <v>22736</v>
      </c>
    </row>
    <row r="3077" spans="1:3" ht="12" customHeight="1" x14ac:dyDescent="0.2">
      <c r="A3077" s="172" t="s">
        <v>3456</v>
      </c>
      <c r="B3077" s="173" t="s">
        <v>23942</v>
      </c>
      <c r="C3077" s="174" t="s">
        <v>22736</v>
      </c>
    </row>
    <row r="3078" spans="1:3" ht="12" customHeight="1" x14ac:dyDescent="0.2">
      <c r="A3078" s="172" t="s">
        <v>3457</v>
      </c>
      <c r="B3078" s="173" t="s">
        <v>23943</v>
      </c>
      <c r="C3078" s="174" t="s">
        <v>22497</v>
      </c>
    </row>
    <row r="3079" spans="1:3" ht="12" customHeight="1" x14ac:dyDescent="0.2">
      <c r="A3079" s="172" t="s">
        <v>3458</v>
      </c>
      <c r="B3079" s="173" t="s">
        <v>23943</v>
      </c>
      <c r="C3079" s="174" t="s">
        <v>22497</v>
      </c>
    </row>
    <row r="3080" spans="1:3" ht="12" customHeight="1" x14ac:dyDescent="0.2">
      <c r="A3080" s="172" t="s">
        <v>3459</v>
      </c>
      <c r="B3080" s="173" t="s">
        <v>23944</v>
      </c>
      <c r="C3080" s="174" t="s">
        <v>22497</v>
      </c>
    </row>
    <row r="3081" spans="1:3" ht="12" customHeight="1" x14ac:dyDescent="0.2">
      <c r="A3081" s="172" t="s">
        <v>3460</v>
      </c>
      <c r="B3081" s="173" t="s">
        <v>23944</v>
      </c>
      <c r="C3081" s="174" t="s">
        <v>22497</v>
      </c>
    </row>
    <row r="3082" spans="1:3" ht="12" customHeight="1" x14ac:dyDescent="0.2">
      <c r="A3082" s="172" t="s">
        <v>3461</v>
      </c>
      <c r="B3082" s="173" t="s">
        <v>23945</v>
      </c>
      <c r="C3082" s="174" t="s">
        <v>22736</v>
      </c>
    </row>
    <row r="3083" spans="1:3" ht="12" customHeight="1" x14ac:dyDescent="0.2">
      <c r="A3083" s="172" t="s">
        <v>3462</v>
      </c>
      <c r="B3083" s="173" t="s">
        <v>23945</v>
      </c>
      <c r="C3083" s="174" t="s">
        <v>22736</v>
      </c>
    </row>
    <row r="3084" spans="1:3" ht="12" customHeight="1" x14ac:dyDescent="0.2">
      <c r="A3084" s="172" t="s">
        <v>3463</v>
      </c>
      <c r="B3084" s="173" t="s">
        <v>23946</v>
      </c>
      <c r="C3084" s="174" t="s">
        <v>22371</v>
      </c>
    </row>
    <row r="3085" spans="1:3" ht="12" customHeight="1" x14ac:dyDescent="0.2">
      <c r="A3085" s="172" t="s">
        <v>3464</v>
      </c>
      <c r="B3085" s="173" t="s">
        <v>23946</v>
      </c>
      <c r="C3085" s="174" t="s">
        <v>22371</v>
      </c>
    </row>
    <row r="3086" spans="1:3" ht="12" customHeight="1" x14ac:dyDescent="0.2">
      <c r="A3086" s="172" t="s">
        <v>3465</v>
      </c>
      <c r="B3086" s="173" t="s">
        <v>23947</v>
      </c>
      <c r="C3086" s="174" t="s">
        <v>22371</v>
      </c>
    </row>
    <row r="3087" spans="1:3" ht="12" customHeight="1" x14ac:dyDescent="0.2">
      <c r="A3087" s="172" t="s">
        <v>3466</v>
      </c>
      <c r="B3087" s="173" t="s">
        <v>23947</v>
      </c>
      <c r="C3087" s="174" t="s">
        <v>22371</v>
      </c>
    </row>
    <row r="3088" spans="1:3" ht="12" customHeight="1" x14ac:dyDescent="0.2">
      <c r="A3088" s="172" t="s">
        <v>3467</v>
      </c>
      <c r="B3088" s="173" t="s">
        <v>23948</v>
      </c>
      <c r="C3088" s="174" t="s">
        <v>22497</v>
      </c>
    </row>
    <row r="3089" spans="1:3" ht="12" customHeight="1" x14ac:dyDescent="0.2">
      <c r="A3089" s="172" t="s">
        <v>3468</v>
      </c>
      <c r="B3089" s="173" t="s">
        <v>23948</v>
      </c>
      <c r="C3089" s="174" t="s">
        <v>22497</v>
      </c>
    </row>
    <row r="3090" spans="1:3" ht="12" customHeight="1" x14ac:dyDescent="0.2">
      <c r="A3090" s="172" t="s">
        <v>3469</v>
      </c>
      <c r="B3090" s="173" t="s">
        <v>23949</v>
      </c>
      <c r="C3090" s="174" t="s">
        <v>22497</v>
      </c>
    </row>
    <row r="3091" spans="1:3" ht="12" customHeight="1" x14ac:dyDescent="0.2">
      <c r="A3091" s="172" t="s">
        <v>3470</v>
      </c>
      <c r="B3091" s="173" t="s">
        <v>23949</v>
      </c>
      <c r="C3091" s="174" t="s">
        <v>22497</v>
      </c>
    </row>
    <row r="3092" spans="1:3" ht="12" customHeight="1" x14ac:dyDescent="0.2">
      <c r="A3092" s="172" t="s">
        <v>3471</v>
      </c>
      <c r="B3092" s="173" t="s">
        <v>23950</v>
      </c>
      <c r="C3092" s="174" t="s">
        <v>22497</v>
      </c>
    </row>
    <row r="3093" spans="1:3" ht="12" customHeight="1" x14ac:dyDescent="0.2">
      <c r="A3093" s="172" t="s">
        <v>3472</v>
      </c>
      <c r="B3093" s="173" t="s">
        <v>23950</v>
      </c>
      <c r="C3093" s="174" t="s">
        <v>22497</v>
      </c>
    </row>
    <row r="3094" spans="1:3" ht="12" customHeight="1" x14ac:dyDescent="0.2">
      <c r="A3094" s="172" t="s">
        <v>3473</v>
      </c>
      <c r="B3094" s="173" t="s">
        <v>23951</v>
      </c>
      <c r="C3094" s="174" t="s">
        <v>23801</v>
      </c>
    </row>
    <row r="3095" spans="1:3" ht="12" customHeight="1" x14ac:dyDescent="0.2">
      <c r="A3095" s="172" t="s">
        <v>3474</v>
      </c>
      <c r="B3095" s="173" t="s">
        <v>23951</v>
      </c>
      <c r="C3095" s="174" t="s">
        <v>23801</v>
      </c>
    </row>
    <row r="3096" spans="1:3" ht="12" customHeight="1" x14ac:dyDescent="0.2">
      <c r="A3096" s="172" t="s">
        <v>3475</v>
      </c>
      <c r="B3096" s="173" t="s">
        <v>23952</v>
      </c>
      <c r="C3096" s="174" t="s">
        <v>22578</v>
      </c>
    </row>
    <row r="3097" spans="1:3" ht="12" customHeight="1" x14ac:dyDescent="0.2">
      <c r="A3097" s="172" t="s">
        <v>3476</v>
      </c>
      <c r="B3097" s="173" t="s">
        <v>23952</v>
      </c>
      <c r="C3097" s="174" t="s">
        <v>22578</v>
      </c>
    </row>
    <row r="3098" spans="1:3" ht="12" customHeight="1" x14ac:dyDescent="0.2">
      <c r="A3098" s="172" t="s">
        <v>3477</v>
      </c>
      <c r="B3098" s="173" t="s">
        <v>23953</v>
      </c>
      <c r="C3098" s="174" t="s">
        <v>22578</v>
      </c>
    </row>
    <row r="3099" spans="1:3" ht="12" customHeight="1" x14ac:dyDescent="0.2">
      <c r="A3099" s="172" t="s">
        <v>3478</v>
      </c>
      <c r="B3099" s="173" t="s">
        <v>23953</v>
      </c>
      <c r="C3099" s="174" t="s">
        <v>22578</v>
      </c>
    </row>
    <row r="3100" spans="1:3" ht="12" customHeight="1" x14ac:dyDescent="0.2">
      <c r="A3100" s="172" t="s">
        <v>3479</v>
      </c>
      <c r="B3100" s="173" t="s">
        <v>23954</v>
      </c>
      <c r="C3100" s="174" t="s">
        <v>22371</v>
      </c>
    </row>
    <row r="3101" spans="1:3" ht="12" customHeight="1" x14ac:dyDescent="0.2">
      <c r="A3101" s="172" t="s">
        <v>3480</v>
      </c>
      <c r="B3101" s="173" t="s">
        <v>23954</v>
      </c>
      <c r="C3101" s="174" t="s">
        <v>22371</v>
      </c>
    </row>
    <row r="3102" spans="1:3" ht="12" customHeight="1" x14ac:dyDescent="0.2">
      <c r="A3102" s="172" t="s">
        <v>3481</v>
      </c>
      <c r="B3102" s="173" t="s">
        <v>23955</v>
      </c>
      <c r="C3102" s="174" t="s">
        <v>22371</v>
      </c>
    </row>
    <row r="3103" spans="1:3" ht="12" customHeight="1" x14ac:dyDescent="0.2">
      <c r="A3103" s="172" t="s">
        <v>3482</v>
      </c>
      <c r="B3103" s="173" t="s">
        <v>23955</v>
      </c>
      <c r="C3103" s="174" t="s">
        <v>22371</v>
      </c>
    </row>
    <row r="3104" spans="1:3" ht="12" customHeight="1" x14ac:dyDescent="0.2">
      <c r="A3104" s="172" t="s">
        <v>3483</v>
      </c>
      <c r="B3104" s="173" t="s">
        <v>23956</v>
      </c>
      <c r="C3104" s="174" t="s">
        <v>22371</v>
      </c>
    </row>
    <row r="3105" spans="1:3" ht="12" customHeight="1" x14ac:dyDescent="0.2">
      <c r="A3105" s="172" t="s">
        <v>3484</v>
      </c>
      <c r="B3105" s="173" t="s">
        <v>23956</v>
      </c>
      <c r="C3105" s="174" t="s">
        <v>22371</v>
      </c>
    </row>
    <row r="3106" spans="1:3" ht="12" customHeight="1" x14ac:dyDescent="0.2">
      <c r="A3106" s="172" t="s">
        <v>3485</v>
      </c>
      <c r="B3106" s="173" t="s">
        <v>23957</v>
      </c>
      <c r="C3106" s="174" t="s">
        <v>22371</v>
      </c>
    </row>
    <row r="3107" spans="1:3" ht="12" customHeight="1" x14ac:dyDescent="0.2">
      <c r="A3107" s="172" t="s">
        <v>3486</v>
      </c>
      <c r="B3107" s="173" t="s">
        <v>23957</v>
      </c>
      <c r="C3107" s="174" t="s">
        <v>22371</v>
      </c>
    </row>
    <row r="3108" spans="1:3" ht="12" customHeight="1" x14ac:dyDescent="0.2">
      <c r="A3108" s="172" t="s">
        <v>3487</v>
      </c>
      <c r="B3108" s="173" t="s">
        <v>23958</v>
      </c>
      <c r="C3108" s="174" t="s">
        <v>22371</v>
      </c>
    </row>
    <row r="3109" spans="1:3" ht="12" customHeight="1" x14ac:dyDescent="0.2">
      <c r="A3109" s="172" t="s">
        <v>3488</v>
      </c>
      <c r="B3109" s="173" t="s">
        <v>23958</v>
      </c>
      <c r="C3109" s="174" t="s">
        <v>22371</v>
      </c>
    </row>
    <row r="3110" spans="1:3" ht="12" customHeight="1" x14ac:dyDescent="0.2">
      <c r="A3110" s="172" t="s">
        <v>3489</v>
      </c>
      <c r="B3110" s="173" t="s">
        <v>23959</v>
      </c>
      <c r="C3110" s="174" t="s">
        <v>22371</v>
      </c>
    </row>
    <row r="3111" spans="1:3" ht="12" customHeight="1" x14ac:dyDescent="0.2">
      <c r="A3111" s="172" t="s">
        <v>3490</v>
      </c>
      <c r="B3111" s="173" t="s">
        <v>23959</v>
      </c>
      <c r="C3111" s="174" t="s">
        <v>22371</v>
      </c>
    </row>
    <row r="3112" spans="1:3" ht="12" customHeight="1" x14ac:dyDescent="0.2">
      <c r="A3112" s="172" t="s">
        <v>3491</v>
      </c>
      <c r="B3112" s="173" t="s">
        <v>23960</v>
      </c>
      <c r="C3112" s="174" t="s">
        <v>22371</v>
      </c>
    </row>
    <row r="3113" spans="1:3" ht="12" customHeight="1" x14ac:dyDescent="0.2">
      <c r="A3113" s="172" t="s">
        <v>3492</v>
      </c>
      <c r="B3113" s="173" t="s">
        <v>23960</v>
      </c>
      <c r="C3113" s="174" t="s">
        <v>22371</v>
      </c>
    </row>
    <row r="3114" spans="1:3" ht="12" customHeight="1" x14ac:dyDescent="0.2">
      <c r="A3114" s="172" t="s">
        <v>3493</v>
      </c>
      <c r="B3114" s="173" t="s">
        <v>23961</v>
      </c>
      <c r="C3114" s="174" t="s">
        <v>22371</v>
      </c>
    </row>
    <row r="3115" spans="1:3" ht="12" customHeight="1" x14ac:dyDescent="0.2">
      <c r="A3115" s="172" t="s">
        <v>3494</v>
      </c>
      <c r="B3115" s="173" t="s">
        <v>23961</v>
      </c>
      <c r="C3115" s="174" t="s">
        <v>22371</v>
      </c>
    </row>
    <row r="3116" spans="1:3" ht="12" customHeight="1" x14ac:dyDescent="0.2">
      <c r="A3116" s="172" t="s">
        <v>3495</v>
      </c>
      <c r="B3116" s="173" t="s">
        <v>23962</v>
      </c>
      <c r="C3116" s="174" t="s">
        <v>22371</v>
      </c>
    </row>
    <row r="3117" spans="1:3" ht="12" customHeight="1" x14ac:dyDescent="0.2">
      <c r="A3117" s="172" t="s">
        <v>3496</v>
      </c>
      <c r="B3117" s="173" t="s">
        <v>23962</v>
      </c>
      <c r="C3117" s="174" t="s">
        <v>22371</v>
      </c>
    </row>
    <row r="3118" spans="1:3" ht="12" customHeight="1" x14ac:dyDescent="0.2">
      <c r="A3118" s="172" t="s">
        <v>3497</v>
      </c>
      <c r="B3118" s="173" t="s">
        <v>23963</v>
      </c>
      <c r="C3118" s="174" t="s">
        <v>22371</v>
      </c>
    </row>
    <row r="3119" spans="1:3" ht="12" customHeight="1" x14ac:dyDescent="0.2">
      <c r="A3119" s="172" t="s">
        <v>3498</v>
      </c>
      <c r="B3119" s="173" t="s">
        <v>23963</v>
      </c>
      <c r="C3119" s="174" t="s">
        <v>22371</v>
      </c>
    </row>
    <row r="3120" spans="1:3" ht="12" customHeight="1" x14ac:dyDescent="0.2">
      <c r="A3120" s="172" t="s">
        <v>3499</v>
      </c>
      <c r="B3120" s="173" t="s">
        <v>23964</v>
      </c>
      <c r="C3120" s="174" t="s">
        <v>22371</v>
      </c>
    </row>
    <row r="3121" spans="1:3" ht="12" customHeight="1" x14ac:dyDescent="0.2">
      <c r="A3121" s="172" t="s">
        <v>3500</v>
      </c>
      <c r="B3121" s="173" t="s">
        <v>23964</v>
      </c>
      <c r="C3121" s="174" t="s">
        <v>22371</v>
      </c>
    </row>
    <row r="3122" spans="1:3" ht="12" customHeight="1" x14ac:dyDescent="0.2">
      <c r="A3122" s="172" t="s">
        <v>3501</v>
      </c>
      <c r="B3122" s="173" t="s">
        <v>23965</v>
      </c>
      <c r="C3122" s="174" t="s">
        <v>22371</v>
      </c>
    </row>
    <row r="3123" spans="1:3" ht="12" customHeight="1" x14ac:dyDescent="0.2">
      <c r="A3123" s="172" t="s">
        <v>3502</v>
      </c>
      <c r="B3123" s="173" t="s">
        <v>23965</v>
      </c>
      <c r="C3123" s="174" t="s">
        <v>22371</v>
      </c>
    </row>
    <row r="3124" spans="1:3" ht="12" customHeight="1" x14ac:dyDescent="0.2">
      <c r="A3124" s="172" t="s">
        <v>3503</v>
      </c>
      <c r="B3124" s="173" t="s">
        <v>23966</v>
      </c>
      <c r="C3124" s="174" t="s">
        <v>22371</v>
      </c>
    </row>
    <row r="3125" spans="1:3" ht="12" customHeight="1" x14ac:dyDescent="0.2">
      <c r="A3125" s="172" t="s">
        <v>3504</v>
      </c>
      <c r="B3125" s="173" t="s">
        <v>23966</v>
      </c>
      <c r="C3125" s="174" t="s">
        <v>22371</v>
      </c>
    </row>
    <row r="3126" spans="1:3" ht="12" customHeight="1" x14ac:dyDescent="0.2">
      <c r="A3126" s="172" t="s">
        <v>3505</v>
      </c>
      <c r="B3126" s="173" t="s">
        <v>23967</v>
      </c>
      <c r="C3126" s="174" t="s">
        <v>22371</v>
      </c>
    </row>
    <row r="3127" spans="1:3" ht="12" customHeight="1" x14ac:dyDescent="0.2">
      <c r="A3127" s="172" t="s">
        <v>3506</v>
      </c>
      <c r="B3127" s="173" t="s">
        <v>23967</v>
      </c>
      <c r="C3127" s="174" t="s">
        <v>22371</v>
      </c>
    </row>
    <row r="3128" spans="1:3" ht="12" customHeight="1" x14ac:dyDescent="0.2">
      <c r="A3128" s="172" t="s">
        <v>3507</v>
      </c>
      <c r="B3128" s="173" t="s">
        <v>23968</v>
      </c>
      <c r="C3128" s="174" t="s">
        <v>22371</v>
      </c>
    </row>
    <row r="3129" spans="1:3" ht="12" customHeight="1" x14ac:dyDescent="0.2">
      <c r="A3129" s="172" t="s">
        <v>3508</v>
      </c>
      <c r="B3129" s="173" t="s">
        <v>23968</v>
      </c>
      <c r="C3129" s="174" t="s">
        <v>22371</v>
      </c>
    </row>
    <row r="3130" spans="1:3" ht="12" customHeight="1" x14ac:dyDescent="0.2">
      <c r="A3130" s="172" t="s">
        <v>3509</v>
      </c>
      <c r="B3130" s="173" t="s">
        <v>23969</v>
      </c>
      <c r="C3130" s="174" t="s">
        <v>22371</v>
      </c>
    </row>
    <row r="3131" spans="1:3" ht="12" customHeight="1" x14ac:dyDescent="0.2">
      <c r="A3131" s="172" t="s">
        <v>3510</v>
      </c>
      <c r="B3131" s="173" t="s">
        <v>23969</v>
      </c>
      <c r="C3131" s="174" t="s">
        <v>22371</v>
      </c>
    </row>
    <row r="3132" spans="1:3" ht="12" customHeight="1" x14ac:dyDescent="0.2">
      <c r="A3132" s="172" t="s">
        <v>3511</v>
      </c>
      <c r="B3132" s="173" t="s">
        <v>23970</v>
      </c>
      <c r="C3132" s="174" t="s">
        <v>22371</v>
      </c>
    </row>
    <row r="3133" spans="1:3" ht="12" customHeight="1" x14ac:dyDescent="0.2">
      <c r="A3133" s="172" t="s">
        <v>3512</v>
      </c>
      <c r="B3133" s="173" t="s">
        <v>23970</v>
      </c>
      <c r="C3133" s="174" t="s">
        <v>22371</v>
      </c>
    </row>
    <row r="3134" spans="1:3" ht="12" customHeight="1" x14ac:dyDescent="0.2">
      <c r="A3134" s="172" t="s">
        <v>3513</v>
      </c>
      <c r="B3134" s="173" t="s">
        <v>23971</v>
      </c>
      <c r="C3134" s="174" t="s">
        <v>22371</v>
      </c>
    </row>
    <row r="3135" spans="1:3" ht="12" customHeight="1" x14ac:dyDescent="0.2">
      <c r="A3135" s="172" t="s">
        <v>3514</v>
      </c>
      <c r="B3135" s="173" t="s">
        <v>23971</v>
      </c>
      <c r="C3135" s="174" t="s">
        <v>22371</v>
      </c>
    </row>
    <row r="3136" spans="1:3" ht="12" customHeight="1" x14ac:dyDescent="0.2">
      <c r="A3136" s="172" t="s">
        <v>3515</v>
      </c>
      <c r="B3136" s="173" t="s">
        <v>23972</v>
      </c>
      <c r="C3136" s="174" t="s">
        <v>22497</v>
      </c>
    </row>
    <row r="3137" spans="1:3" ht="12" customHeight="1" x14ac:dyDescent="0.2">
      <c r="A3137" s="172" t="s">
        <v>3516</v>
      </c>
      <c r="B3137" s="173" t="s">
        <v>23972</v>
      </c>
      <c r="C3137" s="174" t="s">
        <v>22497</v>
      </c>
    </row>
    <row r="3138" spans="1:3" ht="12" customHeight="1" x14ac:dyDescent="0.2">
      <c r="A3138" s="172" t="s">
        <v>3517</v>
      </c>
      <c r="B3138" s="173" t="s">
        <v>23973</v>
      </c>
      <c r="C3138" s="174" t="s">
        <v>22497</v>
      </c>
    </row>
    <row r="3139" spans="1:3" ht="12" customHeight="1" x14ac:dyDescent="0.2">
      <c r="A3139" s="172" t="s">
        <v>3518</v>
      </c>
      <c r="B3139" s="173" t="s">
        <v>23973</v>
      </c>
      <c r="C3139" s="174" t="s">
        <v>22497</v>
      </c>
    </row>
    <row r="3140" spans="1:3" ht="12" customHeight="1" x14ac:dyDescent="0.2">
      <c r="A3140" s="172" t="s">
        <v>3519</v>
      </c>
      <c r="B3140" s="173" t="s">
        <v>23974</v>
      </c>
      <c r="C3140" s="174" t="s">
        <v>22497</v>
      </c>
    </row>
    <row r="3141" spans="1:3" ht="12" customHeight="1" x14ac:dyDescent="0.2">
      <c r="A3141" s="172" t="s">
        <v>3520</v>
      </c>
      <c r="B3141" s="173" t="s">
        <v>23974</v>
      </c>
      <c r="C3141" s="174" t="s">
        <v>22497</v>
      </c>
    </row>
    <row r="3142" spans="1:3" ht="12" customHeight="1" x14ac:dyDescent="0.2">
      <c r="A3142" s="172" t="s">
        <v>3521</v>
      </c>
      <c r="B3142" s="173" t="s">
        <v>23975</v>
      </c>
      <c r="C3142" s="174" t="s">
        <v>22497</v>
      </c>
    </row>
    <row r="3143" spans="1:3" ht="12" customHeight="1" x14ac:dyDescent="0.2">
      <c r="A3143" s="172" t="s">
        <v>3522</v>
      </c>
      <c r="B3143" s="173" t="s">
        <v>23975</v>
      </c>
      <c r="C3143" s="174" t="s">
        <v>22497</v>
      </c>
    </row>
    <row r="3144" spans="1:3" ht="12" customHeight="1" x14ac:dyDescent="0.2">
      <c r="A3144" s="172" t="s">
        <v>3523</v>
      </c>
      <c r="B3144" s="173" t="s">
        <v>23976</v>
      </c>
      <c r="C3144" s="174" t="s">
        <v>22497</v>
      </c>
    </row>
    <row r="3145" spans="1:3" ht="12" customHeight="1" x14ac:dyDescent="0.2">
      <c r="A3145" s="172" t="s">
        <v>3524</v>
      </c>
      <c r="B3145" s="173" t="s">
        <v>23976</v>
      </c>
      <c r="C3145" s="174" t="s">
        <v>22497</v>
      </c>
    </row>
    <row r="3146" spans="1:3" ht="12" customHeight="1" x14ac:dyDescent="0.2">
      <c r="A3146" s="172" t="s">
        <v>3525</v>
      </c>
      <c r="B3146" s="173" t="s">
        <v>23977</v>
      </c>
      <c r="C3146" s="174" t="s">
        <v>22497</v>
      </c>
    </row>
    <row r="3147" spans="1:3" ht="12" customHeight="1" x14ac:dyDescent="0.2">
      <c r="A3147" s="172" t="s">
        <v>3526</v>
      </c>
      <c r="B3147" s="173" t="s">
        <v>23977</v>
      </c>
      <c r="C3147" s="174" t="s">
        <v>22497</v>
      </c>
    </row>
    <row r="3148" spans="1:3" ht="12" customHeight="1" x14ac:dyDescent="0.2">
      <c r="A3148" s="172" t="s">
        <v>3527</v>
      </c>
      <c r="B3148" s="173" t="s">
        <v>23978</v>
      </c>
      <c r="C3148" s="174" t="s">
        <v>22497</v>
      </c>
    </row>
    <row r="3149" spans="1:3" ht="12" customHeight="1" x14ac:dyDescent="0.2">
      <c r="A3149" s="172" t="s">
        <v>3528</v>
      </c>
      <c r="B3149" s="173" t="s">
        <v>23978</v>
      </c>
      <c r="C3149" s="174" t="s">
        <v>22497</v>
      </c>
    </row>
    <row r="3150" spans="1:3" ht="12" customHeight="1" x14ac:dyDescent="0.2">
      <c r="A3150" s="172" t="s">
        <v>3529</v>
      </c>
      <c r="B3150" s="173" t="s">
        <v>23979</v>
      </c>
      <c r="C3150" s="174" t="s">
        <v>22497</v>
      </c>
    </row>
    <row r="3151" spans="1:3" ht="12" customHeight="1" x14ac:dyDescent="0.2">
      <c r="A3151" s="172" t="s">
        <v>3530</v>
      </c>
      <c r="B3151" s="173" t="s">
        <v>23979</v>
      </c>
      <c r="C3151" s="174" t="s">
        <v>22497</v>
      </c>
    </row>
    <row r="3152" spans="1:3" ht="12" customHeight="1" x14ac:dyDescent="0.2">
      <c r="A3152" s="172" t="s">
        <v>3531</v>
      </c>
      <c r="B3152" s="173" t="s">
        <v>23980</v>
      </c>
      <c r="C3152" s="174" t="s">
        <v>22497</v>
      </c>
    </row>
    <row r="3153" spans="1:3" ht="12" customHeight="1" x14ac:dyDescent="0.2">
      <c r="A3153" s="172" t="s">
        <v>3532</v>
      </c>
      <c r="B3153" s="173" t="s">
        <v>23980</v>
      </c>
      <c r="C3153" s="174" t="s">
        <v>22497</v>
      </c>
    </row>
    <row r="3154" spans="1:3" ht="12" customHeight="1" x14ac:dyDescent="0.2">
      <c r="A3154" s="172" t="s">
        <v>3533</v>
      </c>
      <c r="B3154" s="173" t="s">
        <v>23981</v>
      </c>
      <c r="C3154" s="174" t="s">
        <v>22497</v>
      </c>
    </row>
    <row r="3155" spans="1:3" ht="12" customHeight="1" x14ac:dyDescent="0.2">
      <c r="A3155" s="172" t="s">
        <v>3534</v>
      </c>
      <c r="B3155" s="173" t="s">
        <v>23981</v>
      </c>
      <c r="C3155" s="174" t="s">
        <v>22497</v>
      </c>
    </row>
    <row r="3156" spans="1:3" ht="12" customHeight="1" x14ac:dyDescent="0.2">
      <c r="A3156" s="172" t="s">
        <v>3535</v>
      </c>
      <c r="B3156" s="173" t="s">
        <v>23982</v>
      </c>
      <c r="C3156" s="174" t="s">
        <v>22497</v>
      </c>
    </row>
    <row r="3157" spans="1:3" ht="12" customHeight="1" x14ac:dyDescent="0.2">
      <c r="A3157" s="172" t="s">
        <v>3536</v>
      </c>
      <c r="B3157" s="173" t="s">
        <v>23982</v>
      </c>
      <c r="C3157" s="174" t="s">
        <v>22497</v>
      </c>
    </row>
    <row r="3158" spans="1:3" ht="12" customHeight="1" x14ac:dyDescent="0.2">
      <c r="A3158" s="172" t="s">
        <v>3537</v>
      </c>
      <c r="B3158" s="173" t="s">
        <v>23983</v>
      </c>
      <c r="C3158" s="174" t="s">
        <v>22736</v>
      </c>
    </row>
    <row r="3159" spans="1:3" ht="12" customHeight="1" x14ac:dyDescent="0.2">
      <c r="A3159" s="172" t="s">
        <v>3538</v>
      </c>
      <c r="B3159" s="173" t="s">
        <v>23983</v>
      </c>
      <c r="C3159" s="174" t="s">
        <v>22736</v>
      </c>
    </row>
    <row r="3160" spans="1:3" ht="12" customHeight="1" x14ac:dyDescent="0.2">
      <c r="A3160" s="172" t="s">
        <v>3539</v>
      </c>
      <c r="B3160" s="173" t="s">
        <v>23984</v>
      </c>
      <c r="C3160" s="174" t="s">
        <v>22736</v>
      </c>
    </row>
    <row r="3161" spans="1:3" ht="12" customHeight="1" x14ac:dyDescent="0.2">
      <c r="A3161" s="172" t="s">
        <v>3540</v>
      </c>
      <c r="B3161" s="173" t="s">
        <v>23984</v>
      </c>
      <c r="C3161" s="174" t="s">
        <v>22736</v>
      </c>
    </row>
    <row r="3162" spans="1:3" ht="12" customHeight="1" x14ac:dyDescent="0.2">
      <c r="A3162" s="172" t="s">
        <v>3541</v>
      </c>
      <c r="B3162" s="173" t="s">
        <v>23985</v>
      </c>
      <c r="C3162" s="174" t="s">
        <v>22736</v>
      </c>
    </row>
    <row r="3163" spans="1:3" ht="12" customHeight="1" x14ac:dyDescent="0.2">
      <c r="A3163" s="172" t="s">
        <v>3542</v>
      </c>
      <c r="B3163" s="173" t="s">
        <v>23985</v>
      </c>
      <c r="C3163" s="174" t="s">
        <v>22736</v>
      </c>
    </row>
    <row r="3164" spans="1:3" ht="12" customHeight="1" x14ac:dyDescent="0.2">
      <c r="A3164" s="172" t="s">
        <v>3543</v>
      </c>
      <c r="B3164" s="173" t="s">
        <v>23986</v>
      </c>
      <c r="C3164" s="174" t="s">
        <v>22736</v>
      </c>
    </row>
    <row r="3165" spans="1:3" ht="12" customHeight="1" x14ac:dyDescent="0.2">
      <c r="A3165" s="172" t="s">
        <v>3544</v>
      </c>
      <c r="B3165" s="173" t="s">
        <v>23986</v>
      </c>
      <c r="C3165" s="174" t="s">
        <v>22736</v>
      </c>
    </row>
    <row r="3166" spans="1:3" ht="12" customHeight="1" x14ac:dyDescent="0.2">
      <c r="A3166" s="172" t="s">
        <v>3545</v>
      </c>
      <c r="B3166" s="173" t="s">
        <v>23987</v>
      </c>
      <c r="C3166" s="174" t="s">
        <v>22736</v>
      </c>
    </row>
    <row r="3167" spans="1:3" ht="12" customHeight="1" x14ac:dyDescent="0.2">
      <c r="A3167" s="172" t="s">
        <v>3546</v>
      </c>
      <c r="B3167" s="173" t="s">
        <v>23987</v>
      </c>
      <c r="C3167" s="174" t="s">
        <v>22736</v>
      </c>
    </row>
    <row r="3168" spans="1:3" ht="12" customHeight="1" x14ac:dyDescent="0.2">
      <c r="A3168" s="172" t="s">
        <v>3547</v>
      </c>
      <c r="B3168" s="173" t="s">
        <v>23988</v>
      </c>
      <c r="C3168" s="174" t="s">
        <v>22736</v>
      </c>
    </row>
    <row r="3169" spans="1:3" ht="12" customHeight="1" x14ac:dyDescent="0.2">
      <c r="A3169" s="172" t="s">
        <v>3548</v>
      </c>
      <c r="B3169" s="173" t="s">
        <v>23988</v>
      </c>
      <c r="C3169" s="174" t="s">
        <v>22736</v>
      </c>
    </row>
    <row r="3170" spans="1:3" ht="12" customHeight="1" x14ac:dyDescent="0.2">
      <c r="A3170" s="172" t="s">
        <v>3549</v>
      </c>
      <c r="B3170" s="173" t="s">
        <v>23989</v>
      </c>
      <c r="C3170" s="174" t="s">
        <v>22736</v>
      </c>
    </row>
    <row r="3171" spans="1:3" ht="12" customHeight="1" x14ac:dyDescent="0.2">
      <c r="A3171" s="172" t="s">
        <v>3550</v>
      </c>
      <c r="B3171" s="173" t="s">
        <v>23989</v>
      </c>
      <c r="C3171" s="174" t="s">
        <v>22736</v>
      </c>
    </row>
    <row r="3172" spans="1:3" ht="12" customHeight="1" x14ac:dyDescent="0.2">
      <c r="A3172" s="172" t="s">
        <v>3551</v>
      </c>
      <c r="B3172" s="173" t="s">
        <v>23990</v>
      </c>
      <c r="C3172" s="174" t="s">
        <v>22736</v>
      </c>
    </row>
    <row r="3173" spans="1:3" ht="12" customHeight="1" x14ac:dyDescent="0.2">
      <c r="A3173" s="172" t="s">
        <v>3552</v>
      </c>
      <c r="B3173" s="173" t="s">
        <v>23990</v>
      </c>
      <c r="C3173" s="174" t="s">
        <v>22736</v>
      </c>
    </row>
    <row r="3174" spans="1:3" ht="12" customHeight="1" x14ac:dyDescent="0.2">
      <c r="A3174" s="172" t="s">
        <v>3553</v>
      </c>
      <c r="B3174" s="173" t="s">
        <v>23991</v>
      </c>
      <c r="C3174" s="174" t="s">
        <v>22736</v>
      </c>
    </row>
    <row r="3175" spans="1:3" ht="12" customHeight="1" x14ac:dyDescent="0.2">
      <c r="A3175" s="172" t="s">
        <v>3554</v>
      </c>
      <c r="B3175" s="173" t="s">
        <v>23991</v>
      </c>
      <c r="C3175" s="174" t="s">
        <v>22736</v>
      </c>
    </row>
    <row r="3176" spans="1:3" ht="12" customHeight="1" x14ac:dyDescent="0.2">
      <c r="A3176" s="172" t="s">
        <v>3555</v>
      </c>
      <c r="B3176" s="173" t="s">
        <v>23992</v>
      </c>
      <c r="C3176" s="174" t="s">
        <v>22736</v>
      </c>
    </row>
    <row r="3177" spans="1:3" ht="12" customHeight="1" x14ac:dyDescent="0.2">
      <c r="A3177" s="172" t="s">
        <v>3556</v>
      </c>
      <c r="B3177" s="173" t="s">
        <v>23992</v>
      </c>
      <c r="C3177" s="174" t="s">
        <v>22736</v>
      </c>
    </row>
    <row r="3178" spans="1:3" ht="12" customHeight="1" x14ac:dyDescent="0.2">
      <c r="A3178" s="172" t="s">
        <v>3557</v>
      </c>
      <c r="B3178" s="173" t="s">
        <v>23993</v>
      </c>
      <c r="C3178" s="174" t="s">
        <v>22736</v>
      </c>
    </row>
    <row r="3179" spans="1:3" ht="12" customHeight="1" x14ac:dyDescent="0.2">
      <c r="A3179" s="172" t="s">
        <v>3558</v>
      </c>
      <c r="B3179" s="173" t="s">
        <v>23993</v>
      </c>
      <c r="C3179" s="174" t="s">
        <v>22736</v>
      </c>
    </row>
    <row r="3180" spans="1:3" ht="12" customHeight="1" x14ac:dyDescent="0.2">
      <c r="A3180" s="172" t="s">
        <v>3559</v>
      </c>
      <c r="B3180" s="173" t="s">
        <v>23994</v>
      </c>
      <c r="C3180" s="174" t="s">
        <v>22736</v>
      </c>
    </row>
    <row r="3181" spans="1:3" ht="12" customHeight="1" x14ac:dyDescent="0.2">
      <c r="A3181" s="172" t="s">
        <v>3560</v>
      </c>
      <c r="B3181" s="173" t="s">
        <v>23994</v>
      </c>
      <c r="C3181" s="174" t="s">
        <v>22736</v>
      </c>
    </row>
    <row r="3182" spans="1:3" ht="12" customHeight="1" x14ac:dyDescent="0.2">
      <c r="A3182" s="172" t="s">
        <v>3561</v>
      </c>
      <c r="B3182" s="173" t="s">
        <v>23995</v>
      </c>
      <c r="C3182" s="174" t="s">
        <v>22736</v>
      </c>
    </row>
    <row r="3183" spans="1:3" ht="12" customHeight="1" x14ac:dyDescent="0.2">
      <c r="A3183" s="172" t="s">
        <v>3562</v>
      </c>
      <c r="B3183" s="173" t="s">
        <v>23995</v>
      </c>
      <c r="C3183" s="174" t="s">
        <v>22736</v>
      </c>
    </row>
    <row r="3184" spans="1:3" ht="12" customHeight="1" x14ac:dyDescent="0.2">
      <c r="A3184" s="172" t="s">
        <v>3563</v>
      </c>
      <c r="B3184" s="173" t="s">
        <v>23996</v>
      </c>
      <c r="C3184" s="174" t="s">
        <v>22736</v>
      </c>
    </row>
    <row r="3185" spans="1:3" ht="12" customHeight="1" x14ac:dyDescent="0.2">
      <c r="A3185" s="172" t="s">
        <v>3564</v>
      </c>
      <c r="B3185" s="173" t="s">
        <v>23996</v>
      </c>
      <c r="C3185" s="174" t="s">
        <v>22736</v>
      </c>
    </row>
    <row r="3186" spans="1:3" ht="12" customHeight="1" x14ac:dyDescent="0.2">
      <c r="A3186" s="172" t="s">
        <v>3565</v>
      </c>
      <c r="B3186" s="173" t="s">
        <v>23997</v>
      </c>
      <c r="C3186" s="174" t="s">
        <v>22736</v>
      </c>
    </row>
    <row r="3187" spans="1:3" ht="12" customHeight="1" x14ac:dyDescent="0.2">
      <c r="A3187" s="172" t="s">
        <v>3566</v>
      </c>
      <c r="B3187" s="173" t="s">
        <v>23997</v>
      </c>
      <c r="C3187" s="174" t="s">
        <v>22736</v>
      </c>
    </row>
    <row r="3188" spans="1:3" ht="12" customHeight="1" x14ac:dyDescent="0.2">
      <c r="A3188" s="172" t="s">
        <v>3567</v>
      </c>
      <c r="B3188" s="173" t="s">
        <v>23998</v>
      </c>
      <c r="C3188" s="174" t="s">
        <v>22736</v>
      </c>
    </row>
    <row r="3189" spans="1:3" ht="12" customHeight="1" x14ac:dyDescent="0.2">
      <c r="A3189" s="172" t="s">
        <v>3568</v>
      </c>
      <c r="B3189" s="173" t="s">
        <v>23998</v>
      </c>
      <c r="C3189" s="174" t="s">
        <v>22736</v>
      </c>
    </row>
    <row r="3190" spans="1:3" ht="12" customHeight="1" x14ac:dyDescent="0.2">
      <c r="A3190" s="172" t="s">
        <v>3569</v>
      </c>
      <c r="B3190" s="173" t="s">
        <v>23999</v>
      </c>
      <c r="C3190" s="174" t="s">
        <v>22736</v>
      </c>
    </row>
    <row r="3191" spans="1:3" ht="12" customHeight="1" x14ac:dyDescent="0.2">
      <c r="A3191" s="172" t="s">
        <v>3570</v>
      </c>
      <c r="B3191" s="173" t="s">
        <v>23999</v>
      </c>
      <c r="C3191" s="174" t="s">
        <v>22736</v>
      </c>
    </row>
    <row r="3192" spans="1:3" ht="12" customHeight="1" x14ac:dyDescent="0.2">
      <c r="A3192" s="172" t="s">
        <v>3571</v>
      </c>
      <c r="B3192" s="173" t="s">
        <v>24000</v>
      </c>
      <c r="C3192" s="174" t="s">
        <v>22736</v>
      </c>
    </row>
    <row r="3193" spans="1:3" ht="12" customHeight="1" x14ac:dyDescent="0.2">
      <c r="A3193" s="172" t="s">
        <v>3572</v>
      </c>
      <c r="B3193" s="173" t="s">
        <v>24000</v>
      </c>
      <c r="C3193" s="174" t="s">
        <v>22736</v>
      </c>
    </row>
    <row r="3194" spans="1:3" ht="12" customHeight="1" x14ac:dyDescent="0.2">
      <c r="A3194" s="172" t="s">
        <v>3573</v>
      </c>
      <c r="B3194" s="173" t="s">
        <v>24001</v>
      </c>
      <c r="C3194" s="174" t="s">
        <v>22736</v>
      </c>
    </row>
    <row r="3195" spans="1:3" ht="12" customHeight="1" x14ac:dyDescent="0.2">
      <c r="A3195" s="172" t="s">
        <v>3574</v>
      </c>
      <c r="B3195" s="173" t="s">
        <v>24001</v>
      </c>
      <c r="C3195" s="174" t="s">
        <v>22736</v>
      </c>
    </row>
    <row r="3196" spans="1:3" ht="12" customHeight="1" x14ac:dyDescent="0.2">
      <c r="A3196" s="172" t="s">
        <v>3575</v>
      </c>
      <c r="B3196" s="173" t="s">
        <v>24002</v>
      </c>
      <c r="C3196" s="174" t="s">
        <v>22736</v>
      </c>
    </row>
    <row r="3197" spans="1:3" ht="12" customHeight="1" x14ac:dyDescent="0.2">
      <c r="A3197" s="172" t="s">
        <v>3576</v>
      </c>
      <c r="B3197" s="173" t="s">
        <v>24002</v>
      </c>
      <c r="C3197" s="174" t="s">
        <v>22736</v>
      </c>
    </row>
    <row r="3198" spans="1:3" ht="12" customHeight="1" x14ac:dyDescent="0.2">
      <c r="A3198" s="172" t="s">
        <v>3577</v>
      </c>
      <c r="B3198" s="173" t="s">
        <v>24003</v>
      </c>
      <c r="C3198" s="174" t="s">
        <v>22736</v>
      </c>
    </row>
    <row r="3199" spans="1:3" ht="12" customHeight="1" x14ac:dyDescent="0.2">
      <c r="A3199" s="172" t="s">
        <v>3578</v>
      </c>
      <c r="B3199" s="173" t="s">
        <v>24003</v>
      </c>
      <c r="C3199" s="174" t="s">
        <v>22736</v>
      </c>
    </row>
    <row r="3200" spans="1:3" ht="12" customHeight="1" x14ac:dyDescent="0.2">
      <c r="A3200" s="172" t="s">
        <v>3579</v>
      </c>
      <c r="B3200" s="173" t="s">
        <v>24004</v>
      </c>
      <c r="C3200" s="174" t="s">
        <v>22497</v>
      </c>
    </row>
    <row r="3201" spans="1:3" ht="12" customHeight="1" x14ac:dyDescent="0.2">
      <c r="A3201" s="172" t="s">
        <v>3580</v>
      </c>
      <c r="B3201" s="173" t="s">
        <v>24004</v>
      </c>
      <c r="C3201" s="174" t="s">
        <v>22497</v>
      </c>
    </row>
    <row r="3202" spans="1:3" ht="12" customHeight="1" x14ac:dyDescent="0.2">
      <c r="A3202" s="172" t="s">
        <v>3581</v>
      </c>
      <c r="B3202" s="173" t="s">
        <v>24005</v>
      </c>
      <c r="C3202" s="174" t="s">
        <v>22497</v>
      </c>
    </row>
    <row r="3203" spans="1:3" ht="12" customHeight="1" x14ac:dyDescent="0.2">
      <c r="A3203" s="172" t="s">
        <v>3582</v>
      </c>
      <c r="B3203" s="173" t="s">
        <v>24005</v>
      </c>
      <c r="C3203" s="174" t="s">
        <v>22497</v>
      </c>
    </row>
    <row r="3204" spans="1:3" ht="12" customHeight="1" x14ac:dyDescent="0.2">
      <c r="A3204" s="172" t="s">
        <v>3583</v>
      </c>
      <c r="B3204" s="173" t="s">
        <v>24006</v>
      </c>
      <c r="C3204" s="174" t="s">
        <v>22497</v>
      </c>
    </row>
    <row r="3205" spans="1:3" ht="12" customHeight="1" x14ac:dyDescent="0.2">
      <c r="A3205" s="172" t="s">
        <v>3584</v>
      </c>
      <c r="B3205" s="173" t="s">
        <v>24006</v>
      </c>
      <c r="C3205" s="174" t="s">
        <v>22497</v>
      </c>
    </row>
    <row r="3206" spans="1:3" ht="12" customHeight="1" x14ac:dyDescent="0.2">
      <c r="A3206" s="172" t="s">
        <v>3585</v>
      </c>
      <c r="B3206" s="173" t="s">
        <v>24007</v>
      </c>
      <c r="C3206" s="174" t="s">
        <v>22497</v>
      </c>
    </row>
    <row r="3207" spans="1:3" ht="12" customHeight="1" x14ac:dyDescent="0.2">
      <c r="A3207" s="172" t="s">
        <v>3586</v>
      </c>
      <c r="B3207" s="173" t="s">
        <v>24007</v>
      </c>
      <c r="C3207" s="174" t="s">
        <v>22497</v>
      </c>
    </row>
    <row r="3208" spans="1:3" ht="12" customHeight="1" x14ac:dyDescent="0.2">
      <c r="A3208" s="172" t="s">
        <v>3587</v>
      </c>
      <c r="B3208" s="173" t="s">
        <v>24008</v>
      </c>
      <c r="C3208" s="174" t="s">
        <v>22736</v>
      </c>
    </row>
    <row r="3209" spans="1:3" ht="12" customHeight="1" x14ac:dyDescent="0.2">
      <c r="A3209" s="172" t="s">
        <v>3588</v>
      </c>
      <c r="B3209" s="173" t="s">
        <v>24008</v>
      </c>
      <c r="C3209" s="174" t="s">
        <v>22736</v>
      </c>
    </row>
    <row r="3210" spans="1:3" ht="12" customHeight="1" x14ac:dyDescent="0.2">
      <c r="A3210" s="172" t="s">
        <v>3589</v>
      </c>
      <c r="B3210" s="173" t="s">
        <v>24009</v>
      </c>
      <c r="C3210" s="174" t="s">
        <v>22736</v>
      </c>
    </row>
    <row r="3211" spans="1:3" ht="12" customHeight="1" x14ac:dyDescent="0.2">
      <c r="A3211" s="172" t="s">
        <v>3590</v>
      </c>
      <c r="B3211" s="173" t="s">
        <v>24009</v>
      </c>
      <c r="C3211" s="174" t="s">
        <v>22736</v>
      </c>
    </row>
    <row r="3212" spans="1:3" ht="12" customHeight="1" x14ac:dyDescent="0.2">
      <c r="A3212" s="172" t="s">
        <v>3591</v>
      </c>
      <c r="B3212" s="173" t="s">
        <v>24010</v>
      </c>
      <c r="C3212" s="174" t="s">
        <v>22736</v>
      </c>
    </row>
    <row r="3213" spans="1:3" ht="12" customHeight="1" x14ac:dyDescent="0.2">
      <c r="A3213" s="172" t="s">
        <v>3592</v>
      </c>
      <c r="B3213" s="173" t="s">
        <v>24010</v>
      </c>
      <c r="C3213" s="174" t="s">
        <v>22736</v>
      </c>
    </row>
    <row r="3214" spans="1:3" ht="12" customHeight="1" x14ac:dyDescent="0.2">
      <c r="A3214" s="172" t="s">
        <v>3593</v>
      </c>
      <c r="B3214" s="173" t="s">
        <v>24011</v>
      </c>
      <c r="C3214" s="174" t="s">
        <v>22736</v>
      </c>
    </row>
    <row r="3215" spans="1:3" ht="12" customHeight="1" x14ac:dyDescent="0.2">
      <c r="A3215" s="172" t="s">
        <v>3594</v>
      </c>
      <c r="B3215" s="173" t="s">
        <v>24011</v>
      </c>
      <c r="C3215" s="174" t="s">
        <v>22736</v>
      </c>
    </row>
    <row r="3216" spans="1:3" ht="12" customHeight="1" x14ac:dyDescent="0.2">
      <c r="A3216" s="172" t="s">
        <v>3595</v>
      </c>
      <c r="B3216" s="173" t="s">
        <v>24012</v>
      </c>
      <c r="C3216" s="174" t="s">
        <v>22736</v>
      </c>
    </row>
    <row r="3217" spans="1:3" ht="12" customHeight="1" x14ac:dyDescent="0.2">
      <c r="A3217" s="172" t="s">
        <v>3596</v>
      </c>
      <c r="B3217" s="173" t="s">
        <v>24012</v>
      </c>
      <c r="C3217" s="174" t="s">
        <v>22736</v>
      </c>
    </row>
    <row r="3218" spans="1:3" ht="12" customHeight="1" x14ac:dyDescent="0.2">
      <c r="A3218" s="172" t="s">
        <v>3597</v>
      </c>
      <c r="B3218" s="173" t="s">
        <v>24013</v>
      </c>
      <c r="C3218" s="174" t="s">
        <v>22736</v>
      </c>
    </row>
    <row r="3219" spans="1:3" ht="12" customHeight="1" x14ac:dyDescent="0.2">
      <c r="A3219" s="172" t="s">
        <v>3598</v>
      </c>
      <c r="B3219" s="173" t="s">
        <v>24013</v>
      </c>
      <c r="C3219" s="174" t="s">
        <v>22736</v>
      </c>
    </row>
    <row r="3220" spans="1:3" ht="12" customHeight="1" x14ac:dyDescent="0.2">
      <c r="A3220" s="172" t="s">
        <v>3599</v>
      </c>
      <c r="B3220" s="173" t="s">
        <v>24014</v>
      </c>
      <c r="C3220" s="174" t="s">
        <v>22736</v>
      </c>
    </row>
    <row r="3221" spans="1:3" ht="12" customHeight="1" x14ac:dyDescent="0.2">
      <c r="A3221" s="172" t="s">
        <v>3600</v>
      </c>
      <c r="B3221" s="173" t="s">
        <v>24014</v>
      </c>
      <c r="C3221" s="174" t="s">
        <v>22736</v>
      </c>
    </row>
    <row r="3222" spans="1:3" ht="12" customHeight="1" x14ac:dyDescent="0.2">
      <c r="A3222" s="172" t="s">
        <v>3601</v>
      </c>
      <c r="B3222" s="173" t="s">
        <v>24015</v>
      </c>
      <c r="C3222" s="174" t="s">
        <v>22420</v>
      </c>
    </row>
    <row r="3223" spans="1:3" ht="12" customHeight="1" x14ac:dyDescent="0.2">
      <c r="A3223" s="172" t="s">
        <v>3602</v>
      </c>
      <c r="B3223" s="173" t="s">
        <v>24015</v>
      </c>
      <c r="C3223" s="174" t="s">
        <v>22420</v>
      </c>
    </row>
    <row r="3224" spans="1:3" ht="12" customHeight="1" x14ac:dyDescent="0.2">
      <c r="A3224" s="172" t="s">
        <v>3603</v>
      </c>
      <c r="B3224" s="173" t="s">
        <v>24016</v>
      </c>
      <c r="C3224" s="174" t="s">
        <v>22420</v>
      </c>
    </row>
    <row r="3225" spans="1:3" ht="12" customHeight="1" x14ac:dyDescent="0.2">
      <c r="A3225" s="172" t="s">
        <v>3604</v>
      </c>
      <c r="B3225" s="173" t="s">
        <v>24016</v>
      </c>
      <c r="C3225" s="174" t="s">
        <v>22420</v>
      </c>
    </row>
    <row r="3226" spans="1:3" ht="12" customHeight="1" x14ac:dyDescent="0.2">
      <c r="A3226" s="172" t="s">
        <v>3605</v>
      </c>
      <c r="B3226" s="173" t="s">
        <v>24017</v>
      </c>
      <c r="C3226" s="174" t="s">
        <v>22420</v>
      </c>
    </row>
    <row r="3227" spans="1:3" ht="12" customHeight="1" x14ac:dyDescent="0.2">
      <c r="A3227" s="172" t="s">
        <v>3606</v>
      </c>
      <c r="B3227" s="173" t="s">
        <v>24017</v>
      </c>
      <c r="C3227" s="174" t="s">
        <v>22420</v>
      </c>
    </row>
    <row r="3228" spans="1:3" ht="12" customHeight="1" x14ac:dyDescent="0.2">
      <c r="A3228" s="172" t="s">
        <v>3607</v>
      </c>
      <c r="B3228" s="173" t="s">
        <v>24018</v>
      </c>
      <c r="C3228" s="174" t="s">
        <v>22736</v>
      </c>
    </row>
    <row r="3229" spans="1:3" ht="12" customHeight="1" x14ac:dyDescent="0.2">
      <c r="A3229" s="172" t="s">
        <v>3608</v>
      </c>
      <c r="B3229" s="173" t="s">
        <v>24018</v>
      </c>
      <c r="C3229" s="174" t="s">
        <v>22736</v>
      </c>
    </row>
    <row r="3230" spans="1:3" ht="12" customHeight="1" x14ac:dyDescent="0.2">
      <c r="A3230" s="172" t="s">
        <v>3609</v>
      </c>
      <c r="B3230" s="173" t="s">
        <v>24019</v>
      </c>
      <c r="C3230" s="174" t="s">
        <v>22736</v>
      </c>
    </row>
    <row r="3231" spans="1:3" ht="12" customHeight="1" x14ac:dyDescent="0.2">
      <c r="A3231" s="172" t="s">
        <v>3610</v>
      </c>
      <c r="B3231" s="173" t="s">
        <v>24019</v>
      </c>
      <c r="C3231" s="174" t="s">
        <v>22736</v>
      </c>
    </row>
    <row r="3232" spans="1:3" ht="12" customHeight="1" x14ac:dyDescent="0.2">
      <c r="A3232" s="172" t="s">
        <v>3611</v>
      </c>
      <c r="B3232" s="173" t="s">
        <v>24020</v>
      </c>
      <c r="C3232" s="174" t="s">
        <v>22736</v>
      </c>
    </row>
    <row r="3233" spans="1:3" ht="12" customHeight="1" x14ac:dyDescent="0.2">
      <c r="A3233" s="172" t="s">
        <v>3612</v>
      </c>
      <c r="B3233" s="173" t="s">
        <v>24020</v>
      </c>
      <c r="C3233" s="174" t="s">
        <v>22736</v>
      </c>
    </row>
    <row r="3234" spans="1:3" ht="12" customHeight="1" x14ac:dyDescent="0.2">
      <c r="A3234" s="172" t="s">
        <v>3613</v>
      </c>
      <c r="B3234" s="173" t="s">
        <v>24021</v>
      </c>
      <c r="C3234" s="174" t="s">
        <v>22736</v>
      </c>
    </row>
    <row r="3235" spans="1:3" ht="12" customHeight="1" x14ac:dyDescent="0.2">
      <c r="A3235" s="172" t="s">
        <v>3614</v>
      </c>
      <c r="B3235" s="173" t="s">
        <v>24021</v>
      </c>
      <c r="C3235" s="174" t="s">
        <v>22736</v>
      </c>
    </row>
    <row r="3236" spans="1:3" ht="12" customHeight="1" x14ac:dyDescent="0.2">
      <c r="A3236" s="172" t="s">
        <v>3615</v>
      </c>
      <c r="B3236" s="173" t="s">
        <v>24022</v>
      </c>
      <c r="C3236" s="174" t="s">
        <v>22736</v>
      </c>
    </row>
    <row r="3237" spans="1:3" ht="12" customHeight="1" x14ac:dyDescent="0.2">
      <c r="A3237" s="172" t="s">
        <v>3616</v>
      </c>
      <c r="B3237" s="173" t="s">
        <v>24022</v>
      </c>
      <c r="C3237" s="174" t="s">
        <v>22736</v>
      </c>
    </row>
    <row r="3238" spans="1:3" ht="12" customHeight="1" x14ac:dyDescent="0.2">
      <c r="A3238" s="172" t="s">
        <v>3617</v>
      </c>
      <c r="B3238" s="173" t="s">
        <v>24023</v>
      </c>
      <c r="C3238" s="174" t="s">
        <v>22736</v>
      </c>
    </row>
    <row r="3239" spans="1:3" ht="12" customHeight="1" x14ac:dyDescent="0.2">
      <c r="A3239" s="172" t="s">
        <v>3618</v>
      </c>
      <c r="B3239" s="173" t="s">
        <v>24023</v>
      </c>
      <c r="C3239" s="174" t="s">
        <v>22736</v>
      </c>
    </row>
    <row r="3240" spans="1:3" ht="12" customHeight="1" x14ac:dyDescent="0.2">
      <c r="A3240" s="172" t="s">
        <v>3619</v>
      </c>
      <c r="B3240" s="173" t="s">
        <v>24024</v>
      </c>
      <c r="C3240" s="174" t="s">
        <v>22736</v>
      </c>
    </row>
    <row r="3241" spans="1:3" ht="12" customHeight="1" x14ac:dyDescent="0.2">
      <c r="A3241" s="172" t="s">
        <v>3620</v>
      </c>
      <c r="B3241" s="173" t="s">
        <v>24024</v>
      </c>
      <c r="C3241" s="174" t="s">
        <v>22736</v>
      </c>
    </row>
    <row r="3242" spans="1:3" ht="12" customHeight="1" x14ac:dyDescent="0.2">
      <c r="A3242" s="172" t="s">
        <v>3621</v>
      </c>
      <c r="B3242" s="173" t="s">
        <v>24025</v>
      </c>
      <c r="C3242" s="174" t="s">
        <v>22736</v>
      </c>
    </row>
    <row r="3243" spans="1:3" ht="12" customHeight="1" x14ac:dyDescent="0.2">
      <c r="A3243" s="172" t="s">
        <v>3622</v>
      </c>
      <c r="B3243" s="173" t="s">
        <v>24025</v>
      </c>
      <c r="C3243" s="174" t="s">
        <v>22736</v>
      </c>
    </row>
    <row r="3244" spans="1:3" ht="12" customHeight="1" x14ac:dyDescent="0.2">
      <c r="A3244" s="172" t="s">
        <v>3623</v>
      </c>
      <c r="B3244" s="173" t="s">
        <v>24026</v>
      </c>
      <c r="C3244" s="174" t="s">
        <v>22736</v>
      </c>
    </row>
    <row r="3245" spans="1:3" ht="12" customHeight="1" x14ac:dyDescent="0.2">
      <c r="A3245" s="172" t="s">
        <v>3624</v>
      </c>
      <c r="B3245" s="173" t="s">
        <v>24026</v>
      </c>
      <c r="C3245" s="174" t="s">
        <v>22736</v>
      </c>
    </row>
    <row r="3246" spans="1:3" ht="12" customHeight="1" x14ac:dyDescent="0.2">
      <c r="A3246" s="172" t="s">
        <v>3625</v>
      </c>
      <c r="B3246" s="173" t="s">
        <v>24027</v>
      </c>
      <c r="C3246" s="174" t="s">
        <v>22736</v>
      </c>
    </row>
    <row r="3247" spans="1:3" ht="12" customHeight="1" x14ac:dyDescent="0.2">
      <c r="A3247" s="172" t="s">
        <v>3626</v>
      </c>
      <c r="B3247" s="173" t="s">
        <v>24027</v>
      </c>
      <c r="C3247" s="174" t="s">
        <v>22736</v>
      </c>
    </row>
    <row r="3248" spans="1:3" ht="12" customHeight="1" x14ac:dyDescent="0.2">
      <c r="A3248" s="172" t="s">
        <v>3627</v>
      </c>
      <c r="B3248" s="173" t="s">
        <v>24028</v>
      </c>
      <c r="C3248" s="174" t="s">
        <v>22420</v>
      </c>
    </row>
    <row r="3249" spans="1:3" ht="12" customHeight="1" x14ac:dyDescent="0.2">
      <c r="A3249" s="172" t="s">
        <v>3628</v>
      </c>
      <c r="B3249" s="173" t="s">
        <v>24028</v>
      </c>
      <c r="C3249" s="174" t="s">
        <v>22420</v>
      </c>
    </row>
    <row r="3250" spans="1:3" ht="12" customHeight="1" x14ac:dyDescent="0.2">
      <c r="A3250" s="172" t="s">
        <v>3629</v>
      </c>
      <c r="B3250" s="173" t="s">
        <v>24029</v>
      </c>
      <c r="C3250" s="174" t="s">
        <v>22736</v>
      </c>
    </row>
    <row r="3251" spans="1:3" ht="12" customHeight="1" x14ac:dyDescent="0.2">
      <c r="A3251" s="172" t="s">
        <v>3630</v>
      </c>
      <c r="B3251" s="173" t="s">
        <v>24029</v>
      </c>
      <c r="C3251" s="174" t="s">
        <v>22736</v>
      </c>
    </row>
    <row r="3252" spans="1:3" ht="12" customHeight="1" x14ac:dyDescent="0.2">
      <c r="A3252" s="172" t="s">
        <v>3631</v>
      </c>
      <c r="B3252" s="173" t="s">
        <v>24030</v>
      </c>
      <c r="C3252" s="174" t="s">
        <v>22736</v>
      </c>
    </row>
    <row r="3253" spans="1:3" ht="12" customHeight="1" x14ac:dyDescent="0.2">
      <c r="A3253" s="172" t="s">
        <v>3632</v>
      </c>
      <c r="B3253" s="173" t="s">
        <v>24030</v>
      </c>
      <c r="C3253" s="174" t="s">
        <v>22736</v>
      </c>
    </row>
    <row r="3254" spans="1:3" ht="12" customHeight="1" x14ac:dyDescent="0.2">
      <c r="A3254" s="172" t="s">
        <v>3633</v>
      </c>
      <c r="B3254" s="173" t="s">
        <v>24031</v>
      </c>
      <c r="C3254" s="174" t="s">
        <v>22736</v>
      </c>
    </row>
    <row r="3255" spans="1:3" ht="12" customHeight="1" x14ac:dyDescent="0.2">
      <c r="A3255" s="172" t="s">
        <v>3634</v>
      </c>
      <c r="B3255" s="173" t="s">
        <v>24031</v>
      </c>
      <c r="C3255" s="174" t="s">
        <v>22736</v>
      </c>
    </row>
    <row r="3256" spans="1:3" ht="12" customHeight="1" x14ac:dyDescent="0.2">
      <c r="A3256" s="172" t="s">
        <v>3635</v>
      </c>
      <c r="B3256" s="173" t="s">
        <v>24032</v>
      </c>
      <c r="C3256" s="174" t="s">
        <v>23335</v>
      </c>
    </row>
    <row r="3257" spans="1:3" ht="12" customHeight="1" x14ac:dyDescent="0.2">
      <c r="A3257" s="172" t="s">
        <v>3636</v>
      </c>
      <c r="B3257" s="173" t="s">
        <v>24032</v>
      </c>
      <c r="C3257" s="174" t="s">
        <v>23335</v>
      </c>
    </row>
    <row r="3258" spans="1:3" ht="12" customHeight="1" x14ac:dyDescent="0.2">
      <c r="A3258" s="172" t="s">
        <v>3637</v>
      </c>
      <c r="B3258" s="173" t="s">
        <v>24033</v>
      </c>
      <c r="C3258" s="174" t="s">
        <v>24034</v>
      </c>
    </row>
    <row r="3259" spans="1:3" ht="12" customHeight="1" x14ac:dyDescent="0.2">
      <c r="A3259" s="172" t="s">
        <v>3638</v>
      </c>
      <c r="B3259" s="173" t="s">
        <v>24033</v>
      </c>
      <c r="C3259" s="174" t="s">
        <v>24034</v>
      </c>
    </row>
    <row r="3260" spans="1:3" ht="12" customHeight="1" x14ac:dyDescent="0.2">
      <c r="A3260" s="172" t="s">
        <v>3639</v>
      </c>
      <c r="B3260" s="173" t="s">
        <v>24035</v>
      </c>
      <c r="C3260" s="174" t="s">
        <v>23292</v>
      </c>
    </row>
    <row r="3261" spans="1:3" ht="12" customHeight="1" x14ac:dyDescent="0.2">
      <c r="A3261" s="172" t="s">
        <v>3640</v>
      </c>
      <c r="B3261" s="173" t="s">
        <v>24035</v>
      </c>
      <c r="C3261" s="174" t="s">
        <v>23292</v>
      </c>
    </row>
    <row r="3262" spans="1:3" ht="12" customHeight="1" x14ac:dyDescent="0.2">
      <c r="A3262" s="172" t="s">
        <v>3641</v>
      </c>
      <c r="B3262" s="173" t="s">
        <v>24036</v>
      </c>
      <c r="C3262" s="174" t="s">
        <v>23292</v>
      </c>
    </row>
    <row r="3263" spans="1:3" ht="12" customHeight="1" x14ac:dyDescent="0.2">
      <c r="A3263" s="172" t="s">
        <v>3642</v>
      </c>
      <c r="B3263" s="173" t="s">
        <v>24036</v>
      </c>
      <c r="C3263" s="174" t="s">
        <v>23292</v>
      </c>
    </row>
    <row r="3264" spans="1:3" ht="12" customHeight="1" x14ac:dyDescent="0.2">
      <c r="A3264" s="172" t="s">
        <v>3643</v>
      </c>
      <c r="B3264" s="173" t="s">
        <v>24037</v>
      </c>
      <c r="C3264" s="174" t="s">
        <v>23292</v>
      </c>
    </row>
    <row r="3265" spans="1:3" ht="12" customHeight="1" x14ac:dyDescent="0.2">
      <c r="A3265" s="172" t="s">
        <v>3644</v>
      </c>
      <c r="B3265" s="173" t="s">
        <v>24037</v>
      </c>
      <c r="C3265" s="174" t="s">
        <v>23292</v>
      </c>
    </row>
    <row r="3266" spans="1:3" ht="12" customHeight="1" x14ac:dyDescent="0.2">
      <c r="A3266" s="172" t="s">
        <v>3645</v>
      </c>
      <c r="B3266" s="173" t="s">
        <v>24038</v>
      </c>
      <c r="C3266" s="174" t="s">
        <v>23292</v>
      </c>
    </row>
    <row r="3267" spans="1:3" ht="12" customHeight="1" x14ac:dyDescent="0.2">
      <c r="A3267" s="172" t="s">
        <v>3646</v>
      </c>
      <c r="B3267" s="173" t="s">
        <v>24038</v>
      </c>
      <c r="C3267" s="174" t="s">
        <v>23292</v>
      </c>
    </row>
    <row r="3268" spans="1:3" ht="12" customHeight="1" x14ac:dyDescent="0.2">
      <c r="A3268" s="172" t="s">
        <v>3647</v>
      </c>
      <c r="B3268" s="173" t="s">
        <v>24039</v>
      </c>
      <c r="C3268" s="174" t="s">
        <v>23292</v>
      </c>
    </row>
    <row r="3269" spans="1:3" ht="12" customHeight="1" x14ac:dyDescent="0.2">
      <c r="A3269" s="172" t="s">
        <v>3648</v>
      </c>
      <c r="B3269" s="173" t="s">
        <v>24039</v>
      </c>
      <c r="C3269" s="174" t="s">
        <v>23292</v>
      </c>
    </row>
    <row r="3270" spans="1:3" ht="12" customHeight="1" x14ac:dyDescent="0.2">
      <c r="A3270" s="172" t="s">
        <v>3649</v>
      </c>
      <c r="B3270" s="173" t="s">
        <v>24040</v>
      </c>
      <c r="C3270" s="174" t="s">
        <v>23335</v>
      </c>
    </row>
    <row r="3271" spans="1:3" ht="12" customHeight="1" x14ac:dyDescent="0.2">
      <c r="A3271" s="172" t="s">
        <v>3650</v>
      </c>
      <c r="B3271" s="173" t="s">
        <v>24040</v>
      </c>
      <c r="C3271" s="174" t="s">
        <v>23335</v>
      </c>
    </row>
    <row r="3272" spans="1:3" ht="12" customHeight="1" x14ac:dyDescent="0.2">
      <c r="A3272" s="172" t="s">
        <v>3651</v>
      </c>
      <c r="B3272" s="173" t="s">
        <v>24041</v>
      </c>
      <c r="C3272" s="174" t="s">
        <v>23292</v>
      </c>
    </row>
    <row r="3273" spans="1:3" ht="12" customHeight="1" x14ac:dyDescent="0.2">
      <c r="A3273" s="172" t="s">
        <v>3652</v>
      </c>
      <c r="B3273" s="173" t="s">
        <v>24041</v>
      </c>
      <c r="C3273" s="174" t="s">
        <v>23292</v>
      </c>
    </row>
    <row r="3274" spans="1:3" ht="12" customHeight="1" x14ac:dyDescent="0.2">
      <c r="A3274" s="172" t="s">
        <v>3653</v>
      </c>
      <c r="B3274" s="173" t="s">
        <v>24042</v>
      </c>
      <c r="C3274" s="174" t="s">
        <v>22736</v>
      </c>
    </row>
    <row r="3275" spans="1:3" ht="12" customHeight="1" x14ac:dyDescent="0.2">
      <c r="A3275" s="172" t="s">
        <v>3654</v>
      </c>
      <c r="B3275" s="173" t="s">
        <v>24042</v>
      </c>
      <c r="C3275" s="174" t="s">
        <v>22736</v>
      </c>
    </row>
    <row r="3276" spans="1:3" ht="12" customHeight="1" x14ac:dyDescent="0.2">
      <c r="A3276" s="172" t="s">
        <v>3655</v>
      </c>
      <c r="B3276" s="173" t="s">
        <v>24043</v>
      </c>
      <c r="C3276" s="174" t="s">
        <v>22420</v>
      </c>
    </row>
    <row r="3277" spans="1:3" ht="12" customHeight="1" x14ac:dyDescent="0.2">
      <c r="A3277" s="172" t="s">
        <v>3656</v>
      </c>
      <c r="B3277" s="173" t="s">
        <v>24043</v>
      </c>
      <c r="C3277" s="174" t="s">
        <v>22420</v>
      </c>
    </row>
    <row r="3278" spans="1:3" ht="12" customHeight="1" x14ac:dyDescent="0.2">
      <c r="A3278" s="172" t="s">
        <v>3657</v>
      </c>
      <c r="B3278" s="173" t="s">
        <v>24044</v>
      </c>
      <c r="C3278" s="174" t="s">
        <v>22371</v>
      </c>
    </row>
    <row r="3279" spans="1:3" ht="12" customHeight="1" x14ac:dyDescent="0.2">
      <c r="A3279" s="172" t="s">
        <v>3658</v>
      </c>
      <c r="B3279" s="173" t="s">
        <v>24044</v>
      </c>
      <c r="C3279" s="174" t="s">
        <v>22371</v>
      </c>
    </row>
    <row r="3280" spans="1:3" ht="12" customHeight="1" x14ac:dyDescent="0.2">
      <c r="A3280" s="172" t="s">
        <v>3659</v>
      </c>
      <c r="B3280" s="173" t="s">
        <v>24045</v>
      </c>
      <c r="C3280" s="174" t="s">
        <v>22371</v>
      </c>
    </row>
    <row r="3281" spans="1:3" ht="12" customHeight="1" x14ac:dyDescent="0.2">
      <c r="A3281" s="172" t="s">
        <v>3660</v>
      </c>
      <c r="B3281" s="173" t="s">
        <v>24045</v>
      </c>
      <c r="C3281" s="174" t="s">
        <v>22371</v>
      </c>
    </row>
    <row r="3282" spans="1:3" ht="12" customHeight="1" x14ac:dyDescent="0.2">
      <c r="A3282" s="172" t="s">
        <v>24046</v>
      </c>
      <c r="B3282" s="173" t="s">
        <v>24047</v>
      </c>
      <c r="C3282" s="174" t="s">
        <v>22371</v>
      </c>
    </row>
    <row r="3283" spans="1:3" ht="12" customHeight="1" x14ac:dyDescent="0.2">
      <c r="A3283" s="172" t="s">
        <v>24048</v>
      </c>
      <c r="B3283" s="173" t="s">
        <v>24047</v>
      </c>
      <c r="C3283" s="174" t="s">
        <v>22371</v>
      </c>
    </row>
    <row r="3284" spans="1:3" ht="12" customHeight="1" x14ac:dyDescent="0.2">
      <c r="A3284" s="172" t="s">
        <v>3661</v>
      </c>
      <c r="B3284" s="173" t="s">
        <v>24049</v>
      </c>
      <c r="C3284" s="174" t="s">
        <v>22736</v>
      </c>
    </row>
    <row r="3285" spans="1:3" ht="12" customHeight="1" x14ac:dyDescent="0.2">
      <c r="A3285" s="172" t="s">
        <v>3662</v>
      </c>
      <c r="B3285" s="173" t="s">
        <v>24049</v>
      </c>
      <c r="C3285" s="174" t="s">
        <v>22736</v>
      </c>
    </row>
    <row r="3286" spans="1:3" ht="12" customHeight="1" x14ac:dyDescent="0.2">
      <c r="A3286" s="172" t="s">
        <v>3663</v>
      </c>
      <c r="B3286" s="173" t="s">
        <v>24050</v>
      </c>
      <c r="C3286" s="174" t="s">
        <v>22736</v>
      </c>
    </row>
    <row r="3287" spans="1:3" ht="12" customHeight="1" x14ac:dyDescent="0.2">
      <c r="A3287" s="172" t="s">
        <v>3664</v>
      </c>
      <c r="B3287" s="173" t="s">
        <v>24050</v>
      </c>
      <c r="C3287" s="174" t="s">
        <v>22736</v>
      </c>
    </row>
    <row r="3288" spans="1:3" ht="12" customHeight="1" x14ac:dyDescent="0.2">
      <c r="A3288" s="172" t="s">
        <v>3665</v>
      </c>
      <c r="B3288" s="173" t="s">
        <v>24051</v>
      </c>
      <c r="C3288" s="174" t="s">
        <v>22736</v>
      </c>
    </row>
    <row r="3289" spans="1:3" ht="12" customHeight="1" x14ac:dyDescent="0.2">
      <c r="A3289" s="172" t="s">
        <v>3666</v>
      </c>
      <c r="B3289" s="173" t="s">
        <v>24051</v>
      </c>
      <c r="C3289" s="174" t="s">
        <v>22736</v>
      </c>
    </row>
    <row r="3290" spans="1:3" ht="12" customHeight="1" x14ac:dyDescent="0.2">
      <c r="A3290" s="172" t="s">
        <v>3667</v>
      </c>
      <c r="B3290" s="173" t="s">
        <v>24052</v>
      </c>
      <c r="C3290" s="174" t="s">
        <v>22420</v>
      </c>
    </row>
    <row r="3291" spans="1:3" ht="12" customHeight="1" x14ac:dyDescent="0.2">
      <c r="A3291" s="172" t="s">
        <v>3668</v>
      </c>
      <c r="B3291" s="173" t="s">
        <v>24052</v>
      </c>
      <c r="C3291" s="174" t="s">
        <v>22420</v>
      </c>
    </row>
    <row r="3292" spans="1:3" ht="12" customHeight="1" x14ac:dyDescent="0.2">
      <c r="A3292" s="172" t="s">
        <v>3669</v>
      </c>
      <c r="B3292" s="173" t="s">
        <v>24053</v>
      </c>
      <c r="C3292" s="174" t="s">
        <v>22371</v>
      </c>
    </row>
    <row r="3293" spans="1:3" ht="12" customHeight="1" x14ac:dyDescent="0.2">
      <c r="A3293" s="172" t="s">
        <v>3670</v>
      </c>
      <c r="B3293" s="173" t="s">
        <v>24053</v>
      </c>
      <c r="C3293" s="174" t="s">
        <v>22371</v>
      </c>
    </row>
    <row r="3294" spans="1:3" ht="12" customHeight="1" x14ac:dyDescent="0.2">
      <c r="A3294" s="172" t="s">
        <v>3671</v>
      </c>
      <c r="B3294" s="173" t="s">
        <v>24054</v>
      </c>
      <c r="C3294" s="174" t="s">
        <v>22371</v>
      </c>
    </row>
    <row r="3295" spans="1:3" ht="12" customHeight="1" x14ac:dyDescent="0.2">
      <c r="A3295" s="172" t="s">
        <v>3672</v>
      </c>
      <c r="B3295" s="173" t="s">
        <v>24054</v>
      </c>
      <c r="C3295" s="174" t="s">
        <v>22371</v>
      </c>
    </row>
    <row r="3296" spans="1:3" ht="12" customHeight="1" x14ac:dyDescent="0.2">
      <c r="A3296" s="172" t="s">
        <v>3673</v>
      </c>
      <c r="B3296" s="173" t="s">
        <v>24055</v>
      </c>
      <c r="C3296" s="174" t="s">
        <v>22371</v>
      </c>
    </row>
    <row r="3297" spans="1:3" ht="12" customHeight="1" x14ac:dyDescent="0.2">
      <c r="A3297" s="172" t="s">
        <v>3674</v>
      </c>
      <c r="B3297" s="173" t="s">
        <v>24055</v>
      </c>
      <c r="C3297" s="174" t="s">
        <v>22371</v>
      </c>
    </row>
    <row r="3298" spans="1:3" ht="12" customHeight="1" x14ac:dyDescent="0.2">
      <c r="A3298" s="172" t="s">
        <v>3675</v>
      </c>
      <c r="B3298" s="173" t="s">
        <v>24056</v>
      </c>
      <c r="C3298" s="174" t="s">
        <v>22420</v>
      </c>
    </row>
    <row r="3299" spans="1:3" ht="12" customHeight="1" x14ac:dyDescent="0.2">
      <c r="A3299" s="172" t="s">
        <v>3676</v>
      </c>
      <c r="B3299" s="173" t="s">
        <v>24056</v>
      </c>
      <c r="C3299" s="174" t="s">
        <v>22420</v>
      </c>
    </row>
    <row r="3300" spans="1:3" ht="12" customHeight="1" x14ac:dyDescent="0.2">
      <c r="A3300" s="172" t="s">
        <v>3677</v>
      </c>
      <c r="B3300" s="173" t="s">
        <v>24057</v>
      </c>
      <c r="C3300" s="174" t="s">
        <v>22736</v>
      </c>
    </row>
    <row r="3301" spans="1:3" ht="12" customHeight="1" x14ac:dyDescent="0.2">
      <c r="A3301" s="172" t="s">
        <v>3678</v>
      </c>
      <c r="B3301" s="173" t="s">
        <v>24057</v>
      </c>
      <c r="C3301" s="174" t="s">
        <v>22736</v>
      </c>
    </row>
    <row r="3302" spans="1:3" ht="12" customHeight="1" x14ac:dyDescent="0.2">
      <c r="A3302" s="172" t="s">
        <v>3679</v>
      </c>
      <c r="B3302" s="173" t="s">
        <v>24058</v>
      </c>
      <c r="C3302" s="174" t="s">
        <v>22736</v>
      </c>
    </row>
    <row r="3303" spans="1:3" ht="12" customHeight="1" x14ac:dyDescent="0.2">
      <c r="A3303" s="172" t="s">
        <v>3680</v>
      </c>
      <c r="B3303" s="173" t="s">
        <v>24058</v>
      </c>
      <c r="C3303" s="174" t="s">
        <v>22736</v>
      </c>
    </row>
    <row r="3304" spans="1:3" ht="12" customHeight="1" x14ac:dyDescent="0.2">
      <c r="A3304" s="172" t="s">
        <v>3681</v>
      </c>
      <c r="B3304" s="173" t="s">
        <v>24059</v>
      </c>
      <c r="C3304" s="174" t="s">
        <v>22736</v>
      </c>
    </row>
    <row r="3305" spans="1:3" ht="12" customHeight="1" x14ac:dyDescent="0.2">
      <c r="A3305" s="172" t="s">
        <v>3682</v>
      </c>
      <c r="B3305" s="173" t="s">
        <v>24059</v>
      </c>
      <c r="C3305" s="174" t="s">
        <v>22736</v>
      </c>
    </row>
    <row r="3306" spans="1:3" ht="12" customHeight="1" x14ac:dyDescent="0.2">
      <c r="A3306" s="172" t="s">
        <v>3683</v>
      </c>
      <c r="B3306" s="173" t="s">
        <v>24060</v>
      </c>
      <c r="C3306" s="174" t="s">
        <v>22497</v>
      </c>
    </row>
    <row r="3307" spans="1:3" ht="12" customHeight="1" x14ac:dyDescent="0.2">
      <c r="A3307" s="172" t="s">
        <v>3684</v>
      </c>
      <c r="B3307" s="173" t="s">
        <v>24060</v>
      </c>
      <c r="C3307" s="174" t="s">
        <v>22497</v>
      </c>
    </row>
    <row r="3308" spans="1:3" ht="12" customHeight="1" x14ac:dyDescent="0.2">
      <c r="A3308" s="172" t="s">
        <v>3685</v>
      </c>
      <c r="B3308" s="173" t="s">
        <v>24061</v>
      </c>
      <c r="C3308" s="174" t="s">
        <v>22497</v>
      </c>
    </row>
    <row r="3309" spans="1:3" ht="12" customHeight="1" x14ac:dyDescent="0.2">
      <c r="A3309" s="172" t="s">
        <v>3686</v>
      </c>
      <c r="B3309" s="173" t="s">
        <v>24061</v>
      </c>
      <c r="C3309" s="174" t="s">
        <v>22497</v>
      </c>
    </row>
    <row r="3310" spans="1:3" ht="12" customHeight="1" x14ac:dyDescent="0.2">
      <c r="A3310" s="172" t="s">
        <v>3687</v>
      </c>
      <c r="B3310" s="173" t="s">
        <v>24062</v>
      </c>
      <c r="C3310" s="174" t="s">
        <v>22497</v>
      </c>
    </row>
    <row r="3311" spans="1:3" ht="12" customHeight="1" x14ac:dyDescent="0.2">
      <c r="A3311" s="172" t="s">
        <v>3688</v>
      </c>
      <c r="B3311" s="173" t="s">
        <v>24062</v>
      </c>
      <c r="C3311" s="174" t="s">
        <v>22497</v>
      </c>
    </row>
    <row r="3312" spans="1:3" ht="12" customHeight="1" x14ac:dyDescent="0.2">
      <c r="A3312" s="172" t="s">
        <v>155</v>
      </c>
      <c r="B3312" s="173" t="s">
        <v>24063</v>
      </c>
      <c r="C3312" s="174" t="s">
        <v>24064</v>
      </c>
    </row>
    <row r="3313" spans="1:3" ht="12" customHeight="1" x14ac:dyDescent="0.2">
      <c r="A3313" s="172" t="s">
        <v>3689</v>
      </c>
      <c r="B3313" s="173" t="s">
        <v>24063</v>
      </c>
      <c r="C3313" s="174" t="s">
        <v>24064</v>
      </c>
    </row>
    <row r="3314" spans="1:3" ht="12" customHeight="1" x14ac:dyDescent="0.2">
      <c r="A3314" s="172" t="s">
        <v>158</v>
      </c>
      <c r="B3314" s="173" t="s">
        <v>24065</v>
      </c>
      <c r="C3314" s="174" t="s">
        <v>24066</v>
      </c>
    </row>
    <row r="3315" spans="1:3" ht="12" customHeight="1" x14ac:dyDescent="0.2">
      <c r="A3315" s="172" t="s">
        <v>3690</v>
      </c>
      <c r="B3315" s="173" t="s">
        <v>24065</v>
      </c>
      <c r="C3315" s="174" t="s">
        <v>24066</v>
      </c>
    </row>
    <row r="3316" spans="1:3" ht="12" customHeight="1" x14ac:dyDescent="0.2">
      <c r="A3316" s="172" t="s">
        <v>3691</v>
      </c>
      <c r="B3316" s="173" t="s">
        <v>24067</v>
      </c>
      <c r="C3316" s="174" t="s">
        <v>24068</v>
      </c>
    </row>
    <row r="3317" spans="1:3" ht="12" customHeight="1" x14ac:dyDescent="0.2">
      <c r="A3317" s="172" t="s">
        <v>3692</v>
      </c>
      <c r="B3317" s="173" t="s">
        <v>24067</v>
      </c>
      <c r="C3317" s="174" t="s">
        <v>24068</v>
      </c>
    </row>
    <row r="3318" spans="1:3" ht="12" customHeight="1" x14ac:dyDescent="0.2">
      <c r="A3318" s="172" t="s">
        <v>3693</v>
      </c>
      <c r="B3318" s="173" t="s">
        <v>24069</v>
      </c>
      <c r="C3318" s="174" t="s">
        <v>24068</v>
      </c>
    </row>
    <row r="3319" spans="1:3" ht="12" customHeight="1" x14ac:dyDescent="0.2">
      <c r="A3319" s="172" t="s">
        <v>3694</v>
      </c>
      <c r="B3319" s="173" t="s">
        <v>24069</v>
      </c>
      <c r="C3319" s="174" t="s">
        <v>24068</v>
      </c>
    </row>
    <row r="3320" spans="1:3" ht="12" customHeight="1" x14ac:dyDescent="0.2">
      <c r="A3320" s="172" t="s">
        <v>3695</v>
      </c>
      <c r="B3320" s="173" t="s">
        <v>24070</v>
      </c>
      <c r="C3320" s="174" t="s">
        <v>22736</v>
      </c>
    </row>
    <row r="3321" spans="1:3" ht="12" customHeight="1" x14ac:dyDescent="0.2">
      <c r="A3321" s="172" t="s">
        <v>3696</v>
      </c>
      <c r="B3321" s="173" t="s">
        <v>24070</v>
      </c>
      <c r="C3321" s="174" t="s">
        <v>22736</v>
      </c>
    </row>
    <row r="3322" spans="1:3" ht="12" customHeight="1" x14ac:dyDescent="0.2">
      <c r="A3322" s="172" t="s">
        <v>3697</v>
      </c>
      <c r="B3322" s="173" t="s">
        <v>24071</v>
      </c>
      <c r="C3322" s="174" t="s">
        <v>22736</v>
      </c>
    </row>
    <row r="3323" spans="1:3" ht="12" customHeight="1" x14ac:dyDescent="0.2">
      <c r="A3323" s="172" t="s">
        <v>3698</v>
      </c>
      <c r="B3323" s="173" t="s">
        <v>24071</v>
      </c>
      <c r="C3323" s="174" t="s">
        <v>22736</v>
      </c>
    </row>
    <row r="3324" spans="1:3" ht="12" customHeight="1" x14ac:dyDescent="0.2">
      <c r="A3324" s="172" t="s">
        <v>3699</v>
      </c>
      <c r="B3324" s="173" t="s">
        <v>24072</v>
      </c>
      <c r="C3324" s="174" t="s">
        <v>22736</v>
      </c>
    </row>
    <row r="3325" spans="1:3" ht="12" customHeight="1" x14ac:dyDescent="0.2">
      <c r="A3325" s="172" t="s">
        <v>3700</v>
      </c>
      <c r="B3325" s="173" t="s">
        <v>24072</v>
      </c>
      <c r="C3325" s="174" t="s">
        <v>22736</v>
      </c>
    </row>
    <row r="3326" spans="1:3" ht="12" customHeight="1" x14ac:dyDescent="0.2">
      <c r="A3326" s="172" t="s">
        <v>3701</v>
      </c>
      <c r="B3326" s="173" t="s">
        <v>24073</v>
      </c>
      <c r="C3326" s="174" t="s">
        <v>22371</v>
      </c>
    </row>
    <row r="3327" spans="1:3" ht="12" customHeight="1" x14ac:dyDescent="0.2">
      <c r="A3327" s="172" t="s">
        <v>3702</v>
      </c>
      <c r="B3327" s="173" t="s">
        <v>24073</v>
      </c>
      <c r="C3327" s="174" t="s">
        <v>22371</v>
      </c>
    </row>
    <row r="3328" spans="1:3" ht="12" customHeight="1" x14ac:dyDescent="0.2">
      <c r="A3328" s="172" t="s">
        <v>3703</v>
      </c>
      <c r="B3328" s="173" t="s">
        <v>24074</v>
      </c>
      <c r="C3328" s="174" t="s">
        <v>22371</v>
      </c>
    </row>
    <row r="3329" spans="1:3" ht="12" customHeight="1" x14ac:dyDescent="0.2">
      <c r="A3329" s="172" t="s">
        <v>3704</v>
      </c>
      <c r="B3329" s="173" t="s">
        <v>24074</v>
      </c>
      <c r="C3329" s="174" t="s">
        <v>22371</v>
      </c>
    </row>
    <row r="3330" spans="1:3" ht="12" customHeight="1" x14ac:dyDescent="0.2">
      <c r="A3330" s="172" t="s">
        <v>3705</v>
      </c>
      <c r="B3330" s="173" t="s">
        <v>24075</v>
      </c>
      <c r="C3330" s="174" t="s">
        <v>22736</v>
      </c>
    </row>
    <row r="3331" spans="1:3" ht="12" customHeight="1" x14ac:dyDescent="0.2">
      <c r="A3331" s="172" t="s">
        <v>3706</v>
      </c>
      <c r="B3331" s="173" t="s">
        <v>24075</v>
      </c>
      <c r="C3331" s="174" t="s">
        <v>22736</v>
      </c>
    </row>
    <row r="3332" spans="1:3" ht="12" customHeight="1" x14ac:dyDescent="0.2">
      <c r="A3332" s="172" t="s">
        <v>3707</v>
      </c>
      <c r="B3332" s="173" t="s">
        <v>24076</v>
      </c>
      <c r="C3332" s="174" t="s">
        <v>22736</v>
      </c>
    </row>
    <row r="3333" spans="1:3" ht="12" customHeight="1" x14ac:dyDescent="0.2">
      <c r="A3333" s="172" t="s">
        <v>3708</v>
      </c>
      <c r="B3333" s="173" t="s">
        <v>24076</v>
      </c>
      <c r="C3333" s="174" t="s">
        <v>22736</v>
      </c>
    </row>
    <row r="3334" spans="1:3" ht="12" customHeight="1" x14ac:dyDescent="0.2">
      <c r="A3334" s="172" t="s">
        <v>3709</v>
      </c>
      <c r="B3334" s="173" t="s">
        <v>24077</v>
      </c>
      <c r="C3334" s="174" t="s">
        <v>22736</v>
      </c>
    </row>
    <row r="3335" spans="1:3" ht="12" customHeight="1" x14ac:dyDescent="0.2">
      <c r="A3335" s="172" t="s">
        <v>3710</v>
      </c>
      <c r="B3335" s="173" t="s">
        <v>24077</v>
      </c>
      <c r="C3335" s="174" t="s">
        <v>22736</v>
      </c>
    </row>
    <row r="3336" spans="1:3" ht="12" customHeight="1" x14ac:dyDescent="0.2">
      <c r="A3336" s="172" t="s">
        <v>3711</v>
      </c>
      <c r="B3336" s="173" t="s">
        <v>24078</v>
      </c>
      <c r="C3336" s="174" t="s">
        <v>23292</v>
      </c>
    </row>
    <row r="3337" spans="1:3" ht="12" customHeight="1" x14ac:dyDescent="0.2">
      <c r="A3337" s="172" t="s">
        <v>3712</v>
      </c>
      <c r="B3337" s="173" t="s">
        <v>24078</v>
      </c>
      <c r="C3337" s="174" t="s">
        <v>23292</v>
      </c>
    </row>
    <row r="3338" spans="1:3" ht="12" customHeight="1" x14ac:dyDescent="0.2">
      <c r="A3338" s="172" t="s">
        <v>3713</v>
      </c>
      <c r="B3338" s="173" t="s">
        <v>24079</v>
      </c>
      <c r="C3338" s="174" t="s">
        <v>23292</v>
      </c>
    </row>
    <row r="3339" spans="1:3" ht="12" customHeight="1" x14ac:dyDescent="0.2">
      <c r="A3339" s="172" t="s">
        <v>3714</v>
      </c>
      <c r="B3339" s="173" t="s">
        <v>24079</v>
      </c>
      <c r="C3339" s="174" t="s">
        <v>23292</v>
      </c>
    </row>
    <row r="3340" spans="1:3" ht="12" customHeight="1" x14ac:dyDescent="0.2">
      <c r="A3340" s="172" t="s">
        <v>3715</v>
      </c>
      <c r="B3340" s="173" t="s">
        <v>24080</v>
      </c>
      <c r="C3340" s="174" t="s">
        <v>23292</v>
      </c>
    </row>
    <row r="3341" spans="1:3" ht="12" customHeight="1" x14ac:dyDescent="0.2">
      <c r="A3341" s="172" t="s">
        <v>3716</v>
      </c>
      <c r="B3341" s="173" t="s">
        <v>24080</v>
      </c>
      <c r="C3341" s="174" t="s">
        <v>23292</v>
      </c>
    </row>
    <row r="3342" spans="1:3" ht="12" customHeight="1" x14ac:dyDescent="0.2">
      <c r="A3342" s="172" t="s">
        <v>3717</v>
      </c>
      <c r="B3342" s="173" t="s">
        <v>24081</v>
      </c>
      <c r="C3342" s="174" t="s">
        <v>23292</v>
      </c>
    </row>
    <row r="3343" spans="1:3" ht="12" customHeight="1" x14ac:dyDescent="0.2">
      <c r="A3343" s="172" t="s">
        <v>3718</v>
      </c>
      <c r="B3343" s="173" t="s">
        <v>24081</v>
      </c>
      <c r="C3343" s="174" t="s">
        <v>23292</v>
      </c>
    </row>
    <row r="3344" spans="1:3" ht="12" customHeight="1" x14ac:dyDescent="0.2">
      <c r="A3344" s="172" t="s">
        <v>3719</v>
      </c>
      <c r="B3344" s="173" t="s">
        <v>24082</v>
      </c>
      <c r="C3344" s="174" t="s">
        <v>23292</v>
      </c>
    </row>
    <row r="3345" spans="1:3" ht="12" customHeight="1" x14ac:dyDescent="0.2">
      <c r="A3345" s="172" t="s">
        <v>3720</v>
      </c>
      <c r="B3345" s="173" t="s">
        <v>24082</v>
      </c>
      <c r="C3345" s="174" t="s">
        <v>23292</v>
      </c>
    </row>
    <row r="3346" spans="1:3" ht="12" customHeight="1" x14ac:dyDescent="0.2">
      <c r="A3346" s="172" t="s">
        <v>3721</v>
      </c>
      <c r="B3346" s="173" t="s">
        <v>24083</v>
      </c>
      <c r="C3346" s="174" t="s">
        <v>23292</v>
      </c>
    </row>
    <row r="3347" spans="1:3" ht="12" customHeight="1" x14ac:dyDescent="0.2">
      <c r="A3347" s="172" t="s">
        <v>3722</v>
      </c>
      <c r="B3347" s="173" t="s">
        <v>24083</v>
      </c>
      <c r="C3347" s="174" t="s">
        <v>23292</v>
      </c>
    </row>
    <row r="3348" spans="1:3" ht="12" customHeight="1" x14ac:dyDescent="0.2">
      <c r="A3348" s="172" t="s">
        <v>3723</v>
      </c>
      <c r="B3348" s="173" t="s">
        <v>24084</v>
      </c>
      <c r="C3348" s="174" t="s">
        <v>23292</v>
      </c>
    </row>
    <row r="3349" spans="1:3" ht="12" customHeight="1" x14ac:dyDescent="0.2">
      <c r="A3349" s="172" t="s">
        <v>3724</v>
      </c>
      <c r="B3349" s="173" t="s">
        <v>24084</v>
      </c>
      <c r="C3349" s="174" t="s">
        <v>23292</v>
      </c>
    </row>
    <row r="3350" spans="1:3" ht="12" customHeight="1" x14ac:dyDescent="0.2">
      <c r="A3350" s="172" t="s">
        <v>3725</v>
      </c>
      <c r="B3350" s="173" t="s">
        <v>24085</v>
      </c>
      <c r="C3350" s="174" t="s">
        <v>22371</v>
      </c>
    </row>
    <row r="3351" spans="1:3" ht="12" customHeight="1" x14ac:dyDescent="0.2">
      <c r="A3351" s="172" t="s">
        <v>3726</v>
      </c>
      <c r="B3351" s="173" t="s">
        <v>24085</v>
      </c>
      <c r="C3351" s="174" t="s">
        <v>22371</v>
      </c>
    </row>
    <row r="3352" spans="1:3" ht="12" customHeight="1" x14ac:dyDescent="0.2">
      <c r="A3352" s="172" t="s">
        <v>3727</v>
      </c>
      <c r="B3352" s="173" t="s">
        <v>24086</v>
      </c>
      <c r="C3352" s="174" t="s">
        <v>22371</v>
      </c>
    </row>
    <row r="3353" spans="1:3" ht="12" customHeight="1" x14ac:dyDescent="0.2">
      <c r="A3353" s="172" t="s">
        <v>3728</v>
      </c>
      <c r="B3353" s="173" t="s">
        <v>24086</v>
      </c>
      <c r="C3353" s="174" t="s">
        <v>22371</v>
      </c>
    </row>
    <row r="3354" spans="1:3" ht="12" customHeight="1" x14ac:dyDescent="0.2">
      <c r="A3354" s="172" t="s">
        <v>3729</v>
      </c>
      <c r="B3354" s="173" t="s">
        <v>24087</v>
      </c>
      <c r="C3354" s="174" t="s">
        <v>22371</v>
      </c>
    </row>
    <row r="3355" spans="1:3" ht="12" customHeight="1" x14ac:dyDescent="0.2">
      <c r="A3355" s="172" t="s">
        <v>3730</v>
      </c>
      <c r="B3355" s="173" t="s">
        <v>24087</v>
      </c>
      <c r="C3355" s="174" t="s">
        <v>22371</v>
      </c>
    </row>
    <row r="3356" spans="1:3" ht="12" customHeight="1" x14ac:dyDescent="0.2">
      <c r="A3356" s="172" t="s">
        <v>3731</v>
      </c>
      <c r="B3356" s="173" t="s">
        <v>24088</v>
      </c>
      <c r="C3356" s="174" t="s">
        <v>22371</v>
      </c>
    </row>
    <row r="3357" spans="1:3" ht="12" customHeight="1" x14ac:dyDescent="0.2">
      <c r="A3357" s="172" t="s">
        <v>3732</v>
      </c>
      <c r="B3357" s="173" t="s">
        <v>24088</v>
      </c>
      <c r="C3357" s="174" t="s">
        <v>22371</v>
      </c>
    </row>
    <row r="3358" spans="1:3" ht="12" customHeight="1" x14ac:dyDescent="0.2">
      <c r="A3358" s="172" t="s">
        <v>3733</v>
      </c>
      <c r="B3358" s="173" t="s">
        <v>24089</v>
      </c>
      <c r="C3358" s="174" t="s">
        <v>22371</v>
      </c>
    </row>
    <row r="3359" spans="1:3" ht="12" customHeight="1" x14ac:dyDescent="0.2">
      <c r="A3359" s="172" t="s">
        <v>3734</v>
      </c>
      <c r="B3359" s="173" t="s">
        <v>24089</v>
      </c>
      <c r="C3359" s="174" t="s">
        <v>22371</v>
      </c>
    </row>
    <row r="3360" spans="1:3" ht="12" customHeight="1" x14ac:dyDescent="0.2">
      <c r="A3360" s="172" t="s">
        <v>3735</v>
      </c>
      <c r="B3360" s="173" t="s">
        <v>24090</v>
      </c>
      <c r="C3360" s="174" t="s">
        <v>22371</v>
      </c>
    </row>
    <row r="3361" spans="1:3" ht="12" customHeight="1" x14ac:dyDescent="0.2">
      <c r="A3361" s="172" t="s">
        <v>3736</v>
      </c>
      <c r="B3361" s="173" t="s">
        <v>24090</v>
      </c>
      <c r="C3361" s="174" t="s">
        <v>22371</v>
      </c>
    </row>
    <row r="3362" spans="1:3" ht="12" customHeight="1" x14ac:dyDescent="0.2">
      <c r="A3362" s="172" t="s">
        <v>3737</v>
      </c>
      <c r="B3362" s="173" t="s">
        <v>24091</v>
      </c>
      <c r="C3362" s="174" t="s">
        <v>22371</v>
      </c>
    </row>
    <row r="3363" spans="1:3" ht="12" customHeight="1" x14ac:dyDescent="0.2">
      <c r="A3363" s="172" t="s">
        <v>3738</v>
      </c>
      <c r="B3363" s="173" t="s">
        <v>24091</v>
      </c>
      <c r="C3363" s="174" t="s">
        <v>22371</v>
      </c>
    </row>
    <row r="3364" spans="1:3" ht="12" customHeight="1" x14ac:dyDescent="0.2">
      <c r="A3364" s="172" t="s">
        <v>3739</v>
      </c>
      <c r="B3364" s="173" t="s">
        <v>24092</v>
      </c>
      <c r="C3364" s="174" t="s">
        <v>22371</v>
      </c>
    </row>
    <row r="3365" spans="1:3" ht="12" customHeight="1" x14ac:dyDescent="0.2">
      <c r="A3365" s="172" t="s">
        <v>3740</v>
      </c>
      <c r="B3365" s="173" t="s">
        <v>24092</v>
      </c>
      <c r="C3365" s="174" t="s">
        <v>22371</v>
      </c>
    </row>
    <row r="3366" spans="1:3" ht="12" customHeight="1" x14ac:dyDescent="0.2">
      <c r="A3366" s="172" t="s">
        <v>3741</v>
      </c>
      <c r="B3366" s="173" t="s">
        <v>24093</v>
      </c>
      <c r="C3366" s="174" t="s">
        <v>22371</v>
      </c>
    </row>
    <row r="3367" spans="1:3" ht="12" customHeight="1" x14ac:dyDescent="0.2">
      <c r="A3367" s="172" t="s">
        <v>3742</v>
      </c>
      <c r="B3367" s="173" t="s">
        <v>24093</v>
      </c>
      <c r="C3367" s="174" t="s">
        <v>22371</v>
      </c>
    </row>
    <row r="3368" spans="1:3" ht="12" customHeight="1" x14ac:dyDescent="0.2">
      <c r="A3368" s="172" t="s">
        <v>171</v>
      </c>
      <c r="B3368" s="173" t="s">
        <v>24094</v>
      </c>
      <c r="C3368" s="174" t="s">
        <v>22736</v>
      </c>
    </row>
    <row r="3369" spans="1:3" ht="12" customHeight="1" x14ac:dyDescent="0.2">
      <c r="A3369" s="172" t="s">
        <v>3743</v>
      </c>
      <c r="B3369" s="173" t="s">
        <v>24094</v>
      </c>
      <c r="C3369" s="174" t="s">
        <v>22736</v>
      </c>
    </row>
    <row r="3370" spans="1:3" ht="12" customHeight="1" x14ac:dyDescent="0.2">
      <c r="A3370" s="172" t="s">
        <v>3744</v>
      </c>
      <c r="B3370" s="173" t="s">
        <v>24095</v>
      </c>
      <c r="C3370" s="174" t="s">
        <v>22736</v>
      </c>
    </row>
    <row r="3371" spans="1:3" ht="12" customHeight="1" x14ac:dyDescent="0.2">
      <c r="A3371" s="172" t="s">
        <v>3745</v>
      </c>
      <c r="B3371" s="173" t="s">
        <v>24095</v>
      </c>
      <c r="C3371" s="174" t="s">
        <v>22736</v>
      </c>
    </row>
    <row r="3372" spans="1:3" ht="12" customHeight="1" x14ac:dyDescent="0.2">
      <c r="A3372" s="172" t="s">
        <v>3746</v>
      </c>
      <c r="B3372" s="173" t="s">
        <v>24096</v>
      </c>
      <c r="C3372" s="174" t="s">
        <v>22736</v>
      </c>
    </row>
    <row r="3373" spans="1:3" ht="12" customHeight="1" x14ac:dyDescent="0.2">
      <c r="A3373" s="172" t="s">
        <v>3747</v>
      </c>
      <c r="B3373" s="173" t="s">
        <v>24096</v>
      </c>
      <c r="C3373" s="174" t="s">
        <v>22736</v>
      </c>
    </row>
    <row r="3374" spans="1:3" ht="12" customHeight="1" x14ac:dyDescent="0.2">
      <c r="A3374" s="172" t="s">
        <v>3748</v>
      </c>
      <c r="B3374" s="173" t="s">
        <v>24097</v>
      </c>
      <c r="C3374" s="174" t="s">
        <v>22736</v>
      </c>
    </row>
    <row r="3375" spans="1:3" ht="12" customHeight="1" x14ac:dyDescent="0.2">
      <c r="A3375" s="172" t="s">
        <v>3749</v>
      </c>
      <c r="B3375" s="173" t="s">
        <v>24097</v>
      </c>
      <c r="C3375" s="174" t="s">
        <v>22736</v>
      </c>
    </row>
    <row r="3376" spans="1:3" ht="12" customHeight="1" x14ac:dyDescent="0.2">
      <c r="A3376" s="172" t="s">
        <v>3750</v>
      </c>
      <c r="B3376" s="173" t="s">
        <v>24098</v>
      </c>
      <c r="C3376" s="174" t="s">
        <v>22736</v>
      </c>
    </row>
    <row r="3377" spans="1:3" ht="12" customHeight="1" x14ac:dyDescent="0.2">
      <c r="A3377" s="172" t="s">
        <v>3751</v>
      </c>
      <c r="B3377" s="173" t="s">
        <v>24098</v>
      </c>
      <c r="C3377" s="174" t="s">
        <v>22736</v>
      </c>
    </row>
    <row r="3378" spans="1:3" ht="12" customHeight="1" x14ac:dyDescent="0.2">
      <c r="A3378" s="172" t="s">
        <v>3752</v>
      </c>
      <c r="B3378" s="173" t="s">
        <v>24099</v>
      </c>
      <c r="C3378" s="174" t="s">
        <v>22736</v>
      </c>
    </row>
    <row r="3379" spans="1:3" ht="12" customHeight="1" x14ac:dyDescent="0.2">
      <c r="A3379" s="172" t="s">
        <v>3753</v>
      </c>
      <c r="B3379" s="173" t="s">
        <v>24099</v>
      </c>
      <c r="C3379" s="174" t="s">
        <v>22736</v>
      </c>
    </row>
    <row r="3380" spans="1:3" ht="12" customHeight="1" x14ac:dyDescent="0.2">
      <c r="A3380" s="172" t="s">
        <v>3754</v>
      </c>
      <c r="B3380" s="173" t="s">
        <v>24100</v>
      </c>
      <c r="C3380" s="174" t="s">
        <v>22736</v>
      </c>
    </row>
    <row r="3381" spans="1:3" ht="12" customHeight="1" x14ac:dyDescent="0.2">
      <c r="A3381" s="172" t="s">
        <v>3755</v>
      </c>
      <c r="B3381" s="173" t="s">
        <v>24100</v>
      </c>
      <c r="C3381" s="174" t="s">
        <v>22736</v>
      </c>
    </row>
    <row r="3382" spans="1:3" ht="12" customHeight="1" x14ac:dyDescent="0.2">
      <c r="A3382" s="172" t="s">
        <v>3756</v>
      </c>
      <c r="B3382" s="173" t="s">
        <v>24101</v>
      </c>
      <c r="C3382" s="174" t="s">
        <v>22736</v>
      </c>
    </row>
    <row r="3383" spans="1:3" ht="12" customHeight="1" x14ac:dyDescent="0.2">
      <c r="A3383" s="172" t="s">
        <v>3757</v>
      </c>
      <c r="B3383" s="173" t="s">
        <v>24101</v>
      </c>
      <c r="C3383" s="174" t="s">
        <v>22736</v>
      </c>
    </row>
    <row r="3384" spans="1:3" ht="12" customHeight="1" x14ac:dyDescent="0.2">
      <c r="A3384" s="172" t="s">
        <v>3758</v>
      </c>
      <c r="B3384" s="173" t="s">
        <v>24102</v>
      </c>
      <c r="C3384" s="174" t="s">
        <v>22736</v>
      </c>
    </row>
    <row r="3385" spans="1:3" ht="12" customHeight="1" x14ac:dyDescent="0.2">
      <c r="A3385" s="172" t="s">
        <v>3759</v>
      </c>
      <c r="B3385" s="173" t="s">
        <v>24102</v>
      </c>
      <c r="C3385" s="174" t="s">
        <v>22736</v>
      </c>
    </row>
    <row r="3386" spans="1:3" ht="12" customHeight="1" x14ac:dyDescent="0.2">
      <c r="A3386" s="172" t="s">
        <v>3760</v>
      </c>
      <c r="B3386" s="173" t="s">
        <v>24103</v>
      </c>
      <c r="C3386" s="174" t="s">
        <v>22736</v>
      </c>
    </row>
    <row r="3387" spans="1:3" ht="12" customHeight="1" x14ac:dyDescent="0.2">
      <c r="A3387" s="172" t="s">
        <v>3761</v>
      </c>
      <c r="B3387" s="173" t="s">
        <v>24103</v>
      </c>
      <c r="C3387" s="174" t="s">
        <v>22736</v>
      </c>
    </row>
    <row r="3388" spans="1:3" ht="12" customHeight="1" x14ac:dyDescent="0.2">
      <c r="A3388" s="172" t="s">
        <v>3762</v>
      </c>
      <c r="B3388" s="173" t="s">
        <v>24104</v>
      </c>
      <c r="C3388" s="174" t="s">
        <v>22736</v>
      </c>
    </row>
    <row r="3389" spans="1:3" ht="12" customHeight="1" x14ac:dyDescent="0.2">
      <c r="A3389" s="172" t="s">
        <v>3763</v>
      </c>
      <c r="B3389" s="173" t="s">
        <v>24104</v>
      </c>
      <c r="C3389" s="174" t="s">
        <v>22736</v>
      </c>
    </row>
    <row r="3390" spans="1:3" ht="12" customHeight="1" x14ac:dyDescent="0.2">
      <c r="A3390" s="172" t="s">
        <v>3764</v>
      </c>
      <c r="B3390" s="173" t="s">
        <v>24105</v>
      </c>
      <c r="C3390" s="174" t="s">
        <v>22736</v>
      </c>
    </row>
    <row r="3391" spans="1:3" ht="12" customHeight="1" x14ac:dyDescent="0.2">
      <c r="A3391" s="172" t="s">
        <v>3765</v>
      </c>
      <c r="B3391" s="173" t="s">
        <v>24105</v>
      </c>
      <c r="C3391" s="174" t="s">
        <v>22736</v>
      </c>
    </row>
    <row r="3392" spans="1:3" ht="12" customHeight="1" x14ac:dyDescent="0.2">
      <c r="A3392" s="172" t="s">
        <v>3766</v>
      </c>
      <c r="B3392" s="173" t="s">
        <v>24106</v>
      </c>
      <c r="C3392" s="174" t="s">
        <v>22736</v>
      </c>
    </row>
    <row r="3393" spans="1:3" ht="12" customHeight="1" x14ac:dyDescent="0.2">
      <c r="A3393" s="172" t="s">
        <v>3767</v>
      </c>
      <c r="B3393" s="173" t="s">
        <v>24106</v>
      </c>
      <c r="C3393" s="174" t="s">
        <v>22736</v>
      </c>
    </row>
    <row r="3394" spans="1:3" ht="12" customHeight="1" x14ac:dyDescent="0.2">
      <c r="A3394" s="172" t="s">
        <v>3768</v>
      </c>
      <c r="B3394" s="173" t="s">
        <v>24107</v>
      </c>
      <c r="C3394" s="174" t="s">
        <v>22736</v>
      </c>
    </row>
    <row r="3395" spans="1:3" ht="12" customHeight="1" x14ac:dyDescent="0.2">
      <c r="A3395" s="172" t="s">
        <v>3769</v>
      </c>
      <c r="B3395" s="173" t="s">
        <v>24107</v>
      </c>
      <c r="C3395" s="174" t="s">
        <v>22736</v>
      </c>
    </row>
    <row r="3396" spans="1:3" ht="12" customHeight="1" x14ac:dyDescent="0.2">
      <c r="A3396" s="172" t="s">
        <v>3770</v>
      </c>
      <c r="B3396" s="173" t="s">
        <v>24108</v>
      </c>
      <c r="C3396" s="174" t="s">
        <v>22736</v>
      </c>
    </row>
    <row r="3397" spans="1:3" ht="12" customHeight="1" x14ac:dyDescent="0.2">
      <c r="A3397" s="172" t="s">
        <v>3771</v>
      </c>
      <c r="B3397" s="173" t="s">
        <v>24108</v>
      </c>
      <c r="C3397" s="174" t="s">
        <v>22736</v>
      </c>
    </row>
    <row r="3398" spans="1:3" ht="12" customHeight="1" x14ac:dyDescent="0.2">
      <c r="A3398" s="172" t="s">
        <v>3772</v>
      </c>
      <c r="B3398" s="173" t="s">
        <v>24109</v>
      </c>
      <c r="C3398" s="174" t="s">
        <v>22736</v>
      </c>
    </row>
    <row r="3399" spans="1:3" ht="12" customHeight="1" x14ac:dyDescent="0.2">
      <c r="A3399" s="172" t="s">
        <v>3773</v>
      </c>
      <c r="B3399" s="173" t="s">
        <v>24109</v>
      </c>
      <c r="C3399" s="174" t="s">
        <v>22736</v>
      </c>
    </row>
    <row r="3400" spans="1:3" ht="12" customHeight="1" x14ac:dyDescent="0.2">
      <c r="A3400" s="172" t="s">
        <v>3774</v>
      </c>
      <c r="B3400" s="173" t="s">
        <v>24110</v>
      </c>
      <c r="C3400" s="174" t="s">
        <v>22371</v>
      </c>
    </row>
    <row r="3401" spans="1:3" ht="12" customHeight="1" x14ac:dyDescent="0.2">
      <c r="A3401" s="172" t="s">
        <v>3775</v>
      </c>
      <c r="B3401" s="173" t="s">
        <v>24110</v>
      </c>
      <c r="C3401" s="174" t="s">
        <v>22371</v>
      </c>
    </row>
    <row r="3402" spans="1:3" ht="12" customHeight="1" x14ac:dyDescent="0.2">
      <c r="A3402" s="172" t="s">
        <v>3776</v>
      </c>
      <c r="B3402" s="173" t="s">
        <v>24111</v>
      </c>
      <c r="C3402" s="174" t="s">
        <v>22371</v>
      </c>
    </row>
    <row r="3403" spans="1:3" ht="12" customHeight="1" x14ac:dyDescent="0.2">
      <c r="A3403" s="172" t="s">
        <v>3777</v>
      </c>
      <c r="B3403" s="173" t="s">
        <v>24111</v>
      </c>
      <c r="C3403" s="174" t="s">
        <v>22371</v>
      </c>
    </row>
    <row r="3404" spans="1:3" ht="12" customHeight="1" x14ac:dyDescent="0.2">
      <c r="A3404" s="172" t="s">
        <v>3778</v>
      </c>
      <c r="B3404" s="173" t="s">
        <v>24112</v>
      </c>
      <c r="C3404" s="174" t="s">
        <v>22371</v>
      </c>
    </row>
    <row r="3405" spans="1:3" ht="12" customHeight="1" x14ac:dyDescent="0.2">
      <c r="A3405" s="172" t="s">
        <v>3779</v>
      </c>
      <c r="B3405" s="173" t="s">
        <v>24112</v>
      </c>
      <c r="C3405" s="174" t="s">
        <v>22371</v>
      </c>
    </row>
    <row r="3406" spans="1:3" ht="12" customHeight="1" x14ac:dyDescent="0.2">
      <c r="A3406" s="172" t="s">
        <v>3780</v>
      </c>
      <c r="B3406" s="173" t="s">
        <v>24113</v>
      </c>
      <c r="C3406" s="174" t="s">
        <v>22371</v>
      </c>
    </row>
    <row r="3407" spans="1:3" ht="12" customHeight="1" x14ac:dyDescent="0.2">
      <c r="A3407" s="172" t="s">
        <v>3781</v>
      </c>
      <c r="B3407" s="173" t="s">
        <v>24113</v>
      </c>
      <c r="C3407" s="174" t="s">
        <v>22371</v>
      </c>
    </row>
    <row r="3408" spans="1:3" ht="12" customHeight="1" x14ac:dyDescent="0.2">
      <c r="A3408" s="172" t="s">
        <v>3782</v>
      </c>
      <c r="B3408" s="173" t="s">
        <v>24114</v>
      </c>
      <c r="C3408" s="174" t="s">
        <v>22371</v>
      </c>
    </row>
    <row r="3409" spans="1:3" ht="12" customHeight="1" x14ac:dyDescent="0.2">
      <c r="A3409" s="172" t="s">
        <v>3783</v>
      </c>
      <c r="B3409" s="173" t="s">
        <v>24114</v>
      </c>
      <c r="C3409" s="174" t="s">
        <v>22371</v>
      </c>
    </row>
    <row r="3410" spans="1:3" ht="12" customHeight="1" x14ac:dyDescent="0.2">
      <c r="A3410" s="172" t="s">
        <v>3784</v>
      </c>
      <c r="B3410" s="173" t="s">
        <v>24115</v>
      </c>
      <c r="C3410" s="174" t="s">
        <v>22371</v>
      </c>
    </row>
    <row r="3411" spans="1:3" ht="12" customHeight="1" x14ac:dyDescent="0.2">
      <c r="A3411" s="172" t="s">
        <v>3785</v>
      </c>
      <c r="B3411" s="173" t="s">
        <v>24115</v>
      </c>
      <c r="C3411" s="174" t="s">
        <v>22371</v>
      </c>
    </row>
    <row r="3412" spans="1:3" ht="12" customHeight="1" x14ac:dyDescent="0.2">
      <c r="A3412" s="172" t="s">
        <v>3786</v>
      </c>
      <c r="B3412" s="173" t="s">
        <v>24116</v>
      </c>
      <c r="C3412" s="174" t="s">
        <v>22371</v>
      </c>
    </row>
    <row r="3413" spans="1:3" ht="12" customHeight="1" x14ac:dyDescent="0.2">
      <c r="A3413" s="172" t="s">
        <v>3787</v>
      </c>
      <c r="B3413" s="173" t="s">
        <v>24116</v>
      </c>
      <c r="C3413" s="174" t="s">
        <v>22371</v>
      </c>
    </row>
    <row r="3414" spans="1:3" ht="12" customHeight="1" x14ac:dyDescent="0.2">
      <c r="A3414" s="172" t="s">
        <v>3788</v>
      </c>
      <c r="B3414" s="173" t="s">
        <v>24117</v>
      </c>
      <c r="C3414" s="174" t="s">
        <v>22371</v>
      </c>
    </row>
    <row r="3415" spans="1:3" ht="12" customHeight="1" x14ac:dyDescent="0.2">
      <c r="A3415" s="172" t="s">
        <v>3789</v>
      </c>
      <c r="B3415" s="173" t="s">
        <v>24117</v>
      </c>
      <c r="C3415" s="174" t="s">
        <v>22371</v>
      </c>
    </row>
    <row r="3416" spans="1:3" ht="12" customHeight="1" x14ac:dyDescent="0.2">
      <c r="A3416" s="172" t="s">
        <v>3790</v>
      </c>
      <c r="B3416" s="173" t="s">
        <v>24118</v>
      </c>
      <c r="C3416" s="174" t="s">
        <v>22371</v>
      </c>
    </row>
    <row r="3417" spans="1:3" ht="12" customHeight="1" x14ac:dyDescent="0.2">
      <c r="A3417" s="172" t="s">
        <v>3791</v>
      </c>
      <c r="B3417" s="173" t="s">
        <v>24118</v>
      </c>
      <c r="C3417" s="174" t="s">
        <v>22371</v>
      </c>
    </row>
    <row r="3418" spans="1:3" ht="12" customHeight="1" x14ac:dyDescent="0.2">
      <c r="A3418" s="172" t="s">
        <v>3792</v>
      </c>
      <c r="B3418" s="173" t="s">
        <v>24119</v>
      </c>
      <c r="C3418" s="174" t="s">
        <v>22371</v>
      </c>
    </row>
    <row r="3419" spans="1:3" ht="12" customHeight="1" x14ac:dyDescent="0.2">
      <c r="A3419" s="172" t="s">
        <v>3793</v>
      </c>
      <c r="B3419" s="173" t="s">
        <v>24119</v>
      </c>
      <c r="C3419" s="174" t="s">
        <v>22371</v>
      </c>
    </row>
    <row r="3420" spans="1:3" ht="12" customHeight="1" x14ac:dyDescent="0.2">
      <c r="A3420" s="172" t="s">
        <v>3800</v>
      </c>
      <c r="B3420" s="173" t="s">
        <v>24120</v>
      </c>
      <c r="C3420" s="174" t="s">
        <v>22736</v>
      </c>
    </row>
    <row r="3421" spans="1:3" ht="12" customHeight="1" x14ac:dyDescent="0.2">
      <c r="A3421" s="172" t="s">
        <v>3801</v>
      </c>
      <c r="B3421" s="173" t="s">
        <v>24120</v>
      </c>
      <c r="C3421" s="174" t="s">
        <v>22736</v>
      </c>
    </row>
    <row r="3422" spans="1:3" ht="12" customHeight="1" x14ac:dyDescent="0.2">
      <c r="A3422" s="172" t="s">
        <v>3802</v>
      </c>
      <c r="B3422" s="173" t="s">
        <v>24121</v>
      </c>
      <c r="C3422" s="174" t="s">
        <v>22736</v>
      </c>
    </row>
    <row r="3423" spans="1:3" ht="12" customHeight="1" x14ac:dyDescent="0.2">
      <c r="A3423" s="172" t="s">
        <v>3803</v>
      </c>
      <c r="B3423" s="173" t="s">
        <v>24121</v>
      </c>
      <c r="C3423" s="174" t="s">
        <v>22736</v>
      </c>
    </row>
    <row r="3424" spans="1:3" ht="12" customHeight="1" x14ac:dyDescent="0.2">
      <c r="A3424" s="172" t="s">
        <v>3804</v>
      </c>
      <c r="B3424" s="173" t="s">
        <v>24122</v>
      </c>
      <c r="C3424" s="174" t="s">
        <v>22736</v>
      </c>
    </row>
    <row r="3425" spans="1:3" ht="12" customHeight="1" x14ac:dyDescent="0.2">
      <c r="A3425" s="172" t="s">
        <v>3805</v>
      </c>
      <c r="B3425" s="173" t="s">
        <v>24122</v>
      </c>
      <c r="C3425" s="174" t="s">
        <v>22736</v>
      </c>
    </row>
    <row r="3426" spans="1:3" ht="12" customHeight="1" x14ac:dyDescent="0.2">
      <c r="A3426" s="172" t="s">
        <v>3806</v>
      </c>
      <c r="B3426" s="173" t="s">
        <v>24123</v>
      </c>
      <c r="C3426" s="174" t="s">
        <v>22736</v>
      </c>
    </row>
    <row r="3427" spans="1:3" ht="12" customHeight="1" x14ac:dyDescent="0.2">
      <c r="A3427" s="172" t="s">
        <v>3807</v>
      </c>
      <c r="B3427" s="173" t="s">
        <v>24123</v>
      </c>
      <c r="C3427" s="174" t="s">
        <v>22736</v>
      </c>
    </row>
    <row r="3428" spans="1:3" ht="12" customHeight="1" x14ac:dyDescent="0.2">
      <c r="A3428" s="172" t="s">
        <v>3808</v>
      </c>
      <c r="B3428" s="173" t="s">
        <v>24124</v>
      </c>
      <c r="C3428" s="174" t="s">
        <v>22736</v>
      </c>
    </row>
    <row r="3429" spans="1:3" ht="12" customHeight="1" x14ac:dyDescent="0.2">
      <c r="A3429" s="172" t="s">
        <v>3809</v>
      </c>
      <c r="B3429" s="173" t="s">
        <v>24124</v>
      </c>
      <c r="C3429" s="174" t="s">
        <v>22736</v>
      </c>
    </row>
    <row r="3430" spans="1:3" ht="12" customHeight="1" x14ac:dyDescent="0.2">
      <c r="A3430" s="172" t="s">
        <v>3810</v>
      </c>
      <c r="B3430" s="173" t="s">
        <v>24125</v>
      </c>
      <c r="C3430" s="174" t="s">
        <v>22736</v>
      </c>
    </row>
    <row r="3431" spans="1:3" ht="12" customHeight="1" x14ac:dyDescent="0.2">
      <c r="A3431" s="172" t="s">
        <v>3811</v>
      </c>
      <c r="B3431" s="173" t="s">
        <v>24125</v>
      </c>
      <c r="C3431" s="174" t="s">
        <v>22736</v>
      </c>
    </row>
    <row r="3432" spans="1:3" ht="12" customHeight="1" x14ac:dyDescent="0.2">
      <c r="A3432" s="172" t="s">
        <v>3812</v>
      </c>
      <c r="B3432" s="173" t="s">
        <v>24126</v>
      </c>
      <c r="C3432" s="174" t="s">
        <v>22736</v>
      </c>
    </row>
    <row r="3433" spans="1:3" ht="12" customHeight="1" x14ac:dyDescent="0.2">
      <c r="A3433" s="172" t="s">
        <v>3813</v>
      </c>
      <c r="B3433" s="173" t="s">
        <v>24126</v>
      </c>
      <c r="C3433" s="174" t="s">
        <v>22736</v>
      </c>
    </row>
    <row r="3434" spans="1:3" ht="12" customHeight="1" x14ac:dyDescent="0.2">
      <c r="A3434" s="172" t="s">
        <v>3814</v>
      </c>
      <c r="B3434" s="173" t="s">
        <v>24127</v>
      </c>
      <c r="C3434" s="174" t="s">
        <v>22736</v>
      </c>
    </row>
    <row r="3435" spans="1:3" ht="12" customHeight="1" x14ac:dyDescent="0.2">
      <c r="A3435" s="172" t="s">
        <v>3815</v>
      </c>
      <c r="B3435" s="173" t="s">
        <v>24127</v>
      </c>
      <c r="C3435" s="174" t="s">
        <v>22736</v>
      </c>
    </row>
    <row r="3436" spans="1:3" ht="12" customHeight="1" x14ac:dyDescent="0.2">
      <c r="A3436" s="172" t="s">
        <v>3816</v>
      </c>
      <c r="B3436" s="173" t="s">
        <v>24128</v>
      </c>
      <c r="C3436" s="174" t="s">
        <v>22420</v>
      </c>
    </row>
    <row r="3437" spans="1:3" ht="12" customHeight="1" x14ac:dyDescent="0.2">
      <c r="A3437" s="172" t="s">
        <v>3817</v>
      </c>
      <c r="B3437" s="173" t="s">
        <v>24128</v>
      </c>
      <c r="C3437" s="174" t="s">
        <v>22420</v>
      </c>
    </row>
    <row r="3438" spans="1:3" ht="12" customHeight="1" x14ac:dyDescent="0.2">
      <c r="A3438" s="172" t="s">
        <v>3818</v>
      </c>
      <c r="B3438" s="173" t="s">
        <v>24129</v>
      </c>
      <c r="C3438" s="174" t="s">
        <v>22420</v>
      </c>
    </row>
    <row r="3439" spans="1:3" ht="12" customHeight="1" x14ac:dyDescent="0.2">
      <c r="A3439" s="172" t="s">
        <v>3819</v>
      </c>
      <c r="B3439" s="173" t="s">
        <v>24129</v>
      </c>
      <c r="C3439" s="174" t="s">
        <v>22420</v>
      </c>
    </row>
    <row r="3440" spans="1:3" ht="12" customHeight="1" x14ac:dyDescent="0.2">
      <c r="A3440" s="172" t="s">
        <v>3820</v>
      </c>
      <c r="B3440" s="173" t="s">
        <v>24130</v>
      </c>
      <c r="C3440" s="174" t="s">
        <v>22420</v>
      </c>
    </row>
    <row r="3441" spans="1:3" ht="12" customHeight="1" x14ac:dyDescent="0.2">
      <c r="A3441" s="172" t="s">
        <v>3821</v>
      </c>
      <c r="B3441" s="173" t="s">
        <v>24130</v>
      </c>
      <c r="C3441" s="174" t="s">
        <v>22420</v>
      </c>
    </row>
    <row r="3442" spans="1:3" ht="12" customHeight="1" x14ac:dyDescent="0.2">
      <c r="A3442" s="172" t="s">
        <v>3822</v>
      </c>
      <c r="B3442" s="173" t="s">
        <v>24131</v>
      </c>
      <c r="C3442" s="174" t="s">
        <v>22420</v>
      </c>
    </row>
    <row r="3443" spans="1:3" ht="12" customHeight="1" x14ac:dyDescent="0.2">
      <c r="A3443" s="172" t="s">
        <v>3823</v>
      </c>
      <c r="B3443" s="173" t="s">
        <v>24131</v>
      </c>
      <c r="C3443" s="174" t="s">
        <v>22420</v>
      </c>
    </row>
    <row r="3444" spans="1:3" ht="12" customHeight="1" x14ac:dyDescent="0.2">
      <c r="A3444" s="172" t="s">
        <v>3824</v>
      </c>
      <c r="B3444" s="173" t="s">
        <v>24132</v>
      </c>
      <c r="C3444" s="174" t="s">
        <v>22420</v>
      </c>
    </row>
    <row r="3445" spans="1:3" ht="12" customHeight="1" x14ac:dyDescent="0.2">
      <c r="A3445" s="172" t="s">
        <v>3825</v>
      </c>
      <c r="B3445" s="173" t="s">
        <v>24132</v>
      </c>
      <c r="C3445" s="174" t="s">
        <v>22420</v>
      </c>
    </row>
    <row r="3446" spans="1:3" ht="12" customHeight="1" x14ac:dyDescent="0.2">
      <c r="A3446" s="172" t="s">
        <v>3826</v>
      </c>
      <c r="B3446" s="173" t="s">
        <v>24133</v>
      </c>
      <c r="C3446" s="174" t="s">
        <v>22420</v>
      </c>
    </row>
    <row r="3447" spans="1:3" ht="12" customHeight="1" x14ac:dyDescent="0.2">
      <c r="A3447" s="172" t="s">
        <v>3827</v>
      </c>
      <c r="B3447" s="173" t="s">
        <v>24133</v>
      </c>
      <c r="C3447" s="174" t="s">
        <v>22420</v>
      </c>
    </row>
    <row r="3448" spans="1:3" ht="12" customHeight="1" x14ac:dyDescent="0.2">
      <c r="A3448" s="172" t="s">
        <v>3828</v>
      </c>
      <c r="B3448" s="173" t="s">
        <v>24134</v>
      </c>
      <c r="C3448" s="174" t="s">
        <v>22420</v>
      </c>
    </row>
    <row r="3449" spans="1:3" ht="12" customHeight="1" x14ac:dyDescent="0.2">
      <c r="A3449" s="172" t="s">
        <v>3829</v>
      </c>
      <c r="B3449" s="173" t="s">
        <v>24134</v>
      </c>
      <c r="C3449" s="174" t="s">
        <v>22420</v>
      </c>
    </row>
    <row r="3450" spans="1:3" ht="12" customHeight="1" x14ac:dyDescent="0.2">
      <c r="A3450" s="172" t="s">
        <v>3830</v>
      </c>
      <c r="B3450" s="173" t="s">
        <v>24135</v>
      </c>
      <c r="C3450" s="174" t="s">
        <v>22420</v>
      </c>
    </row>
    <row r="3451" spans="1:3" ht="12" customHeight="1" x14ac:dyDescent="0.2">
      <c r="A3451" s="172" t="s">
        <v>3831</v>
      </c>
      <c r="B3451" s="173" t="s">
        <v>24135</v>
      </c>
      <c r="C3451" s="174" t="s">
        <v>22420</v>
      </c>
    </row>
    <row r="3452" spans="1:3" ht="12" customHeight="1" x14ac:dyDescent="0.2">
      <c r="A3452" s="172" t="s">
        <v>3832</v>
      </c>
      <c r="B3452" s="173" t="s">
        <v>24136</v>
      </c>
      <c r="C3452" s="174" t="s">
        <v>22420</v>
      </c>
    </row>
    <row r="3453" spans="1:3" ht="12" customHeight="1" x14ac:dyDescent="0.2">
      <c r="A3453" s="172" t="s">
        <v>3833</v>
      </c>
      <c r="B3453" s="173" t="s">
        <v>24136</v>
      </c>
      <c r="C3453" s="174" t="s">
        <v>22420</v>
      </c>
    </row>
    <row r="3454" spans="1:3" ht="12" customHeight="1" x14ac:dyDescent="0.2">
      <c r="A3454" s="172" t="s">
        <v>3834</v>
      </c>
      <c r="B3454" s="173" t="s">
        <v>24137</v>
      </c>
      <c r="C3454" s="174" t="s">
        <v>22420</v>
      </c>
    </row>
    <row r="3455" spans="1:3" ht="12" customHeight="1" x14ac:dyDescent="0.2">
      <c r="A3455" s="172" t="s">
        <v>3835</v>
      </c>
      <c r="B3455" s="173" t="s">
        <v>24137</v>
      </c>
      <c r="C3455" s="174" t="s">
        <v>22420</v>
      </c>
    </row>
    <row r="3456" spans="1:3" ht="12" customHeight="1" x14ac:dyDescent="0.2">
      <c r="A3456" s="172" t="s">
        <v>3836</v>
      </c>
      <c r="B3456" s="173" t="s">
        <v>24138</v>
      </c>
      <c r="C3456" s="174" t="s">
        <v>22420</v>
      </c>
    </row>
    <row r="3457" spans="1:3" ht="12" customHeight="1" x14ac:dyDescent="0.2">
      <c r="A3457" s="172" t="s">
        <v>3837</v>
      </c>
      <c r="B3457" s="173" t="s">
        <v>24138</v>
      </c>
      <c r="C3457" s="174" t="s">
        <v>22420</v>
      </c>
    </row>
    <row r="3458" spans="1:3" ht="12" customHeight="1" x14ac:dyDescent="0.2">
      <c r="A3458" s="172" t="s">
        <v>3838</v>
      </c>
      <c r="B3458" s="173" t="s">
        <v>24139</v>
      </c>
      <c r="C3458" s="174" t="s">
        <v>22420</v>
      </c>
    </row>
    <row r="3459" spans="1:3" ht="12" customHeight="1" x14ac:dyDescent="0.2">
      <c r="A3459" s="172" t="s">
        <v>3839</v>
      </c>
      <c r="B3459" s="173" t="s">
        <v>24139</v>
      </c>
      <c r="C3459" s="174" t="s">
        <v>22420</v>
      </c>
    </row>
    <row r="3460" spans="1:3" ht="12" customHeight="1" x14ac:dyDescent="0.2">
      <c r="A3460" s="172" t="s">
        <v>3840</v>
      </c>
      <c r="B3460" s="173" t="s">
        <v>24140</v>
      </c>
      <c r="C3460" s="174" t="s">
        <v>22420</v>
      </c>
    </row>
    <row r="3461" spans="1:3" ht="12" customHeight="1" x14ac:dyDescent="0.2">
      <c r="A3461" s="172" t="s">
        <v>3841</v>
      </c>
      <c r="B3461" s="173" t="s">
        <v>24140</v>
      </c>
      <c r="C3461" s="174" t="s">
        <v>22420</v>
      </c>
    </row>
    <row r="3462" spans="1:3" ht="12" customHeight="1" x14ac:dyDescent="0.2">
      <c r="A3462" s="172" t="s">
        <v>3842</v>
      </c>
      <c r="B3462" s="173" t="s">
        <v>24141</v>
      </c>
      <c r="C3462" s="174" t="s">
        <v>22420</v>
      </c>
    </row>
    <row r="3463" spans="1:3" ht="12" customHeight="1" x14ac:dyDescent="0.2">
      <c r="A3463" s="172" t="s">
        <v>3843</v>
      </c>
      <c r="B3463" s="173" t="s">
        <v>24141</v>
      </c>
      <c r="C3463" s="174" t="s">
        <v>22420</v>
      </c>
    </row>
    <row r="3464" spans="1:3" ht="12" customHeight="1" x14ac:dyDescent="0.2">
      <c r="A3464" s="172" t="s">
        <v>3844</v>
      </c>
      <c r="B3464" s="173" t="s">
        <v>24142</v>
      </c>
      <c r="C3464" s="174" t="s">
        <v>22420</v>
      </c>
    </row>
    <row r="3465" spans="1:3" ht="12" customHeight="1" x14ac:dyDescent="0.2">
      <c r="A3465" s="172" t="s">
        <v>3845</v>
      </c>
      <c r="B3465" s="173" t="s">
        <v>24142</v>
      </c>
      <c r="C3465" s="174" t="s">
        <v>22420</v>
      </c>
    </row>
    <row r="3466" spans="1:3" ht="12" customHeight="1" x14ac:dyDescent="0.2">
      <c r="A3466" s="172" t="s">
        <v>3846</v>
      </c>
      <c r="B3466" s="173" t="s">
        <v>24143</v>
      </c>
      <c r="C3466" s="174" t="s">
        <v>22420</v>
      </c>
    </row>
    <row r="3467" spans="1:3" ht="12" customHeight="1" x14ac:dyDescent="0.2">
      <c r="A3467" s="172" t="s">
        <v>3847</v>
      </c>
      <c r="B3467" s="173" t="s">
        <v>24143</v>
      </c>
      <c r="C3467" s="174" t="s">
        <v>22420</v>
      </c>
    </row>
    <row r="3468" spans="1:3" ht="12" customHeight="1" x14ac:dyDescent="0.2">
      <c r="A3468" s="172" t="s">
        <v>3848</v>
      </c>
      <c r="B3468" s="173" t="s">
        <v>24144</v>
      </c>
      <c r="C3468" s="174" t="s">
        <v>22420</v>
      </c>
    </row>
    <row r="3469" spans="1:3" ht="12" customHeight="1" x14ac:dyDescent="0.2">
      <c r="A3469" s="172" t="s">
        <v>3849</v>
      </c>
      <c r="B3469" s="173" t="s">
        <v>24144</v>
      </c>
      <c r="C3469" s="174" t="s">
        <v>22420</v>
      </c>
    </row>
    <row r="3470" spans="1:3" ht="12" customHeight="1" x14ac:dyDescent="0.2">
      <c r="A3470" s="172" t="s">
        <v>3850</v>
      </c>
      <c r="B3470" s="173" t="s">
        <v>24145</v>
      </c>
      <c r="C3470" s="174" t="s">
        <v>22420</v>
      </c>
    </row>
    <row r="3471" spans="1:3" ht="12" customHeight="1" x14ac:dyDescent="0.2">
      <c r="A3471" s="172" t="s">
        <v>3851</v>
      </c>
      <c r="B3471" s="173" t="s">
        <v>24145</v>
      </c>
      <c r="C3471" s="174" t="s">
        <v>22420</v>
      </c>
    </row>
    <row r="3472" spans="1:3" ht="12" customHeight="1" x14ac:dyDescent="0.2">
      <c r="A3472" s="172" t="s">
        <v>3852</v>
      </c>
      <c r="B3472" s="173" t="s">
        <v>24146</v>
      </c>
      <c r="C3472" s="174" t="s">
        <v>22420</v>
      </c>
    </row>
    <row r="3473" spans="1:3" ht="12" customHeight="1" x14ac:dyDescent="0.2">
      <c r="A3473" s="172" t="s">
        <v>3853</v>
      </c>
      <c r="B3473" s="173" t="s">
        <v>24146</v>
      </c>
      <c r="C3473" s="174" t="s">
        <v>22420</v>
      </c>
    </row>
    <row r="3474" spans="1:3" ht="12" customHeight="1" x14ac:dyDescent="0.2">
      <c r="A3474" s="172" t="s">
        <v>3854</v>
      </c>
      <c r="B3474" s="173" t="s">
        <v>24147</v>
      </c>
      <c r="C3474" s="174" t="s">
        <v>22420</v>
      </c>
    </row>
    <row r="3475" spans="1:3" ht="12" customHeight="1" x14ac:dyDescent="0.2">
      <c r="A3475" s="172" t="s">
        <v>3855</v>
      </c>
      <c r="B3475" s="173" t="s">
        <v>24147</v>
      </c>
      <c r="C3475" s="174" t="s">
        <v>22420</v>
      </c>
    </row>
    <row r="3476" spans="1:3" ht="12" customHeight="1" x14ac:dyDescent="0.2">
      <c r="A3476" s="172" t="s">
        <v>3856</v>
      </c>
      <c r="B3476" s="173" t="s">
        <v>24148</v>
      </c>
      <c r="C3476" s="174" t="s">
        <v>22371</v>
      </c>
    </row>
    <row r="3477" spans="1:3" ht="12" customHeight="1" x14ac:dyDescent="0.2">
      <c r="A3477" s="172" t="s">
        <v>3857</v>
      </c>
      <c r="B3477" s="173" t="s">
        <v>24148</v>
      </c>
      <c r="C3477" s="174" t="s">
        <v>22371</v>
      </c>
    </row>
    <row r="3478" spans="1:3" ht="12" customHeight="1" x14ac:dyDescent="0.2">
      <c r="A3478" s="172" t="s">
        <v>3858</v>
      </c>
      <c r="B3478" s="173" t="s">
        <v>24149</v>
      </c>
      <c r="C3478" s="174" t="s">
        <v>22371</v>
      </c>
    </row>
    <row r="3479" spans="1:3" ht="12" customHeight="1" x14ac:dyDescent="0.2">
      <c r="A3479" s="172" t="s">
        <v>3859</v>
      </c>
      <c r="B3479" s="173" t="s">
        <v>24149</v>
      </c>
      <c r="C3479" s="174" t="s">
        <v>22371</v>
      </c>
    </row>
    <row r="3480" spans="1:3" ht="12" customHeight="1" x14ac:dyDescent="0.2">
      <c r="A3480" s="172" t="s">
        <v>3860</v>
      </c>
      <c r="B3480" s="173" t="s">
        <v>24150</v>
      </c>
      <c r="C3480" s="174" t="s">
        <v>22371</v>
      </c>
    </row>
    <row r="3481" spans="1:3" ht="12" customHeight="1" x14ac:dyDescent="0.2">
      <c r="A3481" s="172" t="s">
        <v>3861</v>
      </c>
      <c r="B3481" s="173" t="s">
        <v>24150</v>
      </c>
      <c r="C3481" s="174" t="s">
        <v>22371</v>
      </c>
    </row>
    <row r="3482" spans="1:3" ht="12" customHeight="1" x14ac:dyDescent="0.2">
      <c r="A3482" s="172" t="s">
        <v>3862</v>
      </c>
      <c r="B3482" s="173" t="s">
        <v>24151</v>
      </c>
      <c r="C3482" s="174" t="s">
        <v>22371</v>
      </c>
    </row>
    <row r="3483" spans="1:3" ht="12" customHeight="1" x14ac:dyDescent="0.2">
      <c r="A3483" s="172" t="s">
        <v>3863</v>
      </c>
      <c r="B3483" s="173" t="s">
        <v>24151</v>
      </c>
      <c r="C3483" s="174" t="s">
        <v>22371</v>
      </c>
    </row>
    <row r="3484" spans="1:3" ht="12" customHeight="1" x14ac:dyDescent="0.2">
      <c r="A3484" s="172" t="s">
        <v>3864</v>
      </c>
      <c r="B3484" s="173" t="s">
        <v>24152</v>
      </c>
      <c r="C3484" s="174" t="s">
        <v>22371</v>
      </c>
    </row>
    <row r="3485" spans="1:3" ht="12" customHeight="1" x14ac:dyDescent="0.2">
      <c r="A3485" s="172" t="s">
        <v>3865</v>
      </c>
      <c r="B3485" s="173" t="s">
        <v>24152</v>
      </c>
      <c r="C3485" s="174" t="s">
        <v>22371</v>
      </c>
    </row>
    <row r="3486" spans="1:3" ht="12" customHeight="1" x14ac:dyDescent="0.2">
      <c r="A3486" s="172" t="s">
        <v>24153</v>
      </c>
      <c r="B3486" s="173" t="s">
        <v>24154</v>
      </c>
      <c r="C3486" s="174" t="s">
        <v>22420</v>
      </c>
    </row>
    <row r="3487" spans="1:3" ht="12" customHeight="1" x14ac:dyDescent="0.2">
      <c r="A3487" s="172" t="s">
        <v>24155</v>
      </c>
      <c r="B3487" s="173" t="s">
        <v>24154</v>
      </c>
      <c r="C3487" s="174" t="s">
        <v>22420</v>
      </c>
    </row>
    <row r="3488" spans="1:3" ht="12" customHeight="1" x14ac:dyDescent="0.2">
      <c r="A3488" s="172" t="s">
        <v>24156</v>
      </c>
      <c r="B3488" s="173" t="s">
        <v>24157</v>
      </c>
      <c r="C3488" s="174" t="s">
        <v>22420</v>
      </c>
    </row>
    <row r="3489" spans="1:3" ht="12" customHeight="1" x14ac:dyDescent="0.2">
      <c r="A3489" s="172" t="s">
        <v>24158</v>
      </c>
      <c r="B3489" s="173" t="s">
        <v>24157</v>
      </c>
      <c r="C3489" s="174" t="s">
        <v>22420</v>
      </c>
    </row>
    <row r="3490" spans="1:3" ht="12" customHeight="1" x14ac:dyDescent="0.2">
      <c r="A3490" s="172" t="s">
        <v>24159</v>
      </c>
      <c r="B3490" s="173" t="s">
        <v>24160</v>
      </c>
      <c r="C3490" s="174" t="s">
        <v>22420</v>
      </c>
    </row>
    <row r="3491" spans="1:3" ht="12" customHeight="1" x14ac:dyDescent="0.2">
      <c r="A3491" s="172" t="s">
        <v>24161</v>
      </c>
      <c r="B3491" s="173" t="s">
        <v>24160</v>
      </c>
      <c r="C3491" s="174" t="s">
        <v>22420</v>
      </c>
    </row>
    <row r="3492" spans="1:3" ht="12" customHeight="1" x14ac:dyDescent="0.2">
      <c r="A3492" s="172" t="s">
        <v>24162</v>
      </c>
      <c r="B3492" s="173" t="s">
        <v>24163</v>
      </c>
      <c r="C3492" s="174" t="s">
        <v>22420</v>
      </c>
    </row>
    <row r="3493" spans="1:3" ht="12" customHeight="1" x14ac:dyDescent="0.2">
      <c r="A3493" s="172" t="s">
        <v>24164</v>
      </c>
      <c r="B3493" s="173" t="s">
        <v>24163</v>
      </c>
      <c r="C3493" s="174" t="s">
        <v>22420</v>
      </c>
    </row>
    <row r="3494" spans="1:3" ht="12" customHeight="1" x14ac:dyDescent="0.2">
      <c r="A3494" s="172" t="s">
        <v>3874</v>
      </c>
      <c r="B3494" s="173" t="s">
        <v>24165</v>
      </c>
      <c r="C3494" s="174" t="s">
        <v>22371</v>
      </c>
    </row>
    <row r="3495" spans="1:3" ht="12" customHeight="1" x14ac:dyDescent="0.2">
      <c r="A3495" s="172" t="s">
        <v>3875</v>
      </c>
      <c r="B3495" s="173" t="s">
        <v>24165</v>
      </c>
      <c r="C3495" s="174" t="s">
        <v>22371</v>
      </c>
    </row>
    <row r="3496" spans="1:3" ht="12" customHeight="1" x14ac:dyDescent="0.2">
      <c r="A3496" s="172" t="s">
        <v>3876</v>
      </c>
      <c r="B3496" s="173" t="s">
        <v>24166</v>
      </c>
      <c r="C3496" s="174" t="s">
        <v>22371</v>
      </c>
    </row>
    <row r="3497" spans="1:3" ht="12" customHeight="1" x14ac:dyDescent="0.2">
      <c r="A3497" s="172" t="s">
        <v>3877</v>
      </c>
      <c r="B3497" s="173" t="s">
        <v>24166</v>
      </c>
      <c r="C3497" s="174" t="s">
        <v>22371</v>
      </c>
    </row>
    <row r="3498" spans="1:3" ht="12" customHeight="1" x14ac:dyDescent="0.2">
      <c r="A3498" s="172" t="s">
        <v>3878</v>
      </c>
      <c r="B3498" s="173" t="s">
        <v>24167</v>
      </c>
      <c r="C3498" s="174" t="s">
        <v>22371</v>
      </c>
    </row>
    <row r="3499" spans="1:3" ht="12" customHeight="1" x14ac:dyDescent="0.2">
      <c r="A3499" s="172" t="s">
        <v>3879</v>
      </c>
      <c r="B3499" s="173" t="s">
        <v>24167</v>
      </c>
      <c r="C3499" s="174" t="s">
        <v>22371</v>
      </c>
    </row>
    <row r="3500" spans="1:3" ht="12" customHeight="1" x14ac:dyDescent="0.2">
      <c r="A3500" s="172" t="s">
        <v>3880</v>
      </c>
      <c r="B3500" s="173" t="s">
        <v>24168</v>
      </c>
      <c r="C3500" s="174" t="s">
        <v>22371</v>
      </c>
    </row>
    <row r="3501" spans="1:3" ht="12" customHeight="1" x14ac:dyDescent="0.2">
      <c r="A3501" s="172" t="s">
        <v>3881</v>
      </c>
      <c r="B3501" s="173" t="s">
        <v>24168</v>
      </c>
      <c r="C3501" s="174" t="s">
        <v>22371</v>
      </c>
    </row>
    <row r="3502" spans="1:3" ht="12" customHeight="1" x14ac:dyDescent="0.2">
      <c r="A3502" s="172" t="s">
        <v>3882</v>
      </c>
      <c r="B3502" s="173" t="s">
        <v>24169</v>
      </c>
      <c r="C3502" s="174" t="s">
        <v>22371</v>
      </c>
    </row>
    <row r="3503" spans="1:3" ht="12" customHeight="1" x14ac:dyDescent="0.2">
      <c r="A3503" s="172" t="s">
        <v>3883</v>
      </c>
      <c r="B3503" s="173" t="s">
        <v>24169</v>
      </c>
      <c r="C3503" s="174" t="s">
        <v>22371</v>
      </c>
    </row>
    <row r="3504" spans="1:3" ht="12" customHeight="1" x14ac:dyDescent="0.2">
      <c r="A3504" s="172" t="s">
        <v>3884</v>
      </c>
      <c r="B3504" s="173" t="s">
        <v>24170</v>
      </c>
      <c r="C3504" s="174" t="s">
        <v>22371</v>
      </c>
    </row>
    <row r="3505" spans="1:3" ht="12" customHeight="1" x14ac:dyDescent="0.2">
      <c r="A3505" s="172" t="s">
        <v>3885</v>
      </c>
      <c r="B3505" s="173" t="s">
        <v>24170</v>
      </c>
      <c r="C3505" s="174" t="s">
        <v>22371</v>
      </c>
    </row>
    <row r="3506" spans="1:3" ht="12" customHeight="1" x14ac:dyDescent="0.2">
      <c r="A3506" s="172" t="s">
        <v>24171</v>
      </c>
      <c r="B3506" s="173" t="s">
        <v>24172</v>
      </c>
      <c r="C3506" s="174" t="s">
        <v>24068</v>
      </c>
    </row>
    <row r="3507" spans="1:3" ht="12" customHeight="1" x14ac:dyDescent="0.2">
      <c r="A3507" s="172" t="s">
        <v>24173</v>
      </c>
      <c r="B3507" s="173" t="s">
        <v>24172</v>
      </c>
      <c r="C3507" s="174" t="s">
        <v>24068</v>
      </c>
    </row>
    <row r="3508" spans="1:3" ht="12" customHeight="1" x14ac:dyDescent="0.2">
      <c r="A3508" s="172" t="s">
        <v>24174</v>
      </c>
      <c r="B3508" s="173" t="s">
        <v>24175</v>
      </c>
      <c r="C3508" s="174" t="s">
        <v>24068</v>
      </c>
    </row>
    <row r="3509" spans="1:3" ht="12" customHeight="1" x14ac:dyDescent="0.2">
      <c r="A3509" s="172" t="s">
        <v>24176</v>
      </c>
      <c r="B3509" s="173" t="s">
        <v>24175</v>
      </c>
      <c r="C3509" s="174" t="s">
        <v>24068</v>
      </c>
    </row>
    <row r="3510" spans="1:3" ht="12" customHeight="1" x14ac:dyDescent="0.2">
      <c r="A3510" s="172" t="s">
        <v>24177</v>
      </c>
      <c r="B3510" s="173" t="s">
        <v>24178</v>
      </c>
      <c r="C3510" s="174" t="s">
        <v>24068</v>
      </c>
    </row>
    <row r="3511" spans="1:3" ht="12" customHeight="1" x14ac:dyDescent="0.2">
      <c r="A3511" s="172" t="s">
        <v>24179</v>
      </c>
      <c r="B3511" s="173" t="s">
        <v>24178</v>
      </c>
      <c r="C3511" s="174" t="s">
        <v>24068</v>
      </c>
    </row>
    <row r="3512" spans="1:3" ht="12" customHeight="1" x14ac:dyDescent="0.2">
      <c r="A3512" s="172" t="s">
        <v>24180</v>
      </c>
      <c r="B3512" s="173" t="s">
        <v>24181</v>
      </c>
      <c r="C3512" s="174" t="s">
        <v>24068</v>
      </c>
    </row>
    <row r="3513" spans="1:3" ht="12" customHeight="1" x14ac:dyDescent="0.2">
      <c r="A3513" s="172" t="s">
        <v>24182</v>
      </c>
      <c r="B3513" s="173" t="s">
        <v>24181</v>
      </c>
      <c r="C3513" s="174" t="s">
        <v>24068</v>
      </c>
    </row>
    <row r="3514" spans="1:3" ht="12" customHeight="1" x14ac:dyDescent="0.2">
      <c r="A3514" s="172" t="s">
        <v>24183</v>
      </c>
      <c r="B3514" s="173" t="s">
        <v>24184</v>
      </c>
      <c r="C3514" s="174" t="s">
        <v>24068</v>
      </c>
    </row>
    <row r="3515" spans="1:3" ht="12" customHeight="1" x14ac:dyDescent="0.2">
      <c r="A3515" s="172" t="s">
        <v>24185</v>
      </c>
      <c r="B3515" s="173" t="s">
        <v>24184</v>
      </c>
      <c r="C3515" s="174" t="s">
        <v>24068</v>
      </c>
    </row>
    <row r="3516" spans="1:3" ht="12" customHeight="1" x14ac:dyDescent="0.2">
      <c r="A3516" s="172" t="s">
        <v>24186</v>
      </c>
      <c r="B3516" s="173" t="s">
        <v>24187</v>
      </c>
      <c r="C3516" s="174" t="s">
        <v>24068</v>
      </c>
    </row>
    <row r="3517" spans="1:3" ht="12" customHeight="1" x14ac:dyDescent="0.2">
      <c r="A3517" s="172" t="s">
        <v>24188</v>
      </c>
      <c r="B3517" s="173" t="s">
        <v>24187</v>
      </c>
      <c r="C3517" s="174" t="s">
        <v>24068</v>
      </c>
    </row>
    <row r="3518" spans="1:3" ht="12" customHeight="1" x14ac:dyDescent="0.2">
      <c r="A3518" s="172" t="s">
        <v>24189</v>
      </c>
      <c r="B3518" s="173" t="s">
        <v>24190</v>
      </c>
      <c r="C3518" s="174" t="s">
        <v>24068</v>
      </c>
    </row>
    <row r="3519" spans="1:3" ht="12" customHeight="1" x14ac:dyDescent="0.2">
      <c r="A3519" s="172" t="s">
        <v>24191</v>
      </c>
      <c r="B3519" s="173" t="s">
        <v>24190</v>
      </c>
      <c r="C3519" s="174" t="s">
        <v>24068</v>
      </c>
    </row>
    <row r="3520" spans="1:3" ht="12" customHeight="1" x14ac:dyDescent="0.2">
      <c r="A3520" s="172" t="s">
        <v>24192</v>
      </c>
      <c r="B3520" s="173" t="s">
        <v>24193</v>
      </c>
      <c r="C3520" s="174" t="s">
        <v>24068</v>
      </c>
    </row>
    <row r="3521" spans="1:3" ht="12" customHeight="1" x14ac:dyDescent="0.2">
      <c r="A3521" s="172" t="s">
        <v>24194</v>
      </c>
      <c r="B3521" s="173" t="s">
        <v>24193</v>
      </c>
      <c r="C3521" s="174" t="s">
        <v>24068</v>
      </c>
    </row>
    <row r="3522" spans="1:3" ht="12" customHeight="1" x14ac:dyDescent="0.2">
      <c r="A3522" s="172" t="s">
        <v>3886</v>
      </c>
      <c r="B3522" s="173" t="s">
        <v>24195</v>
      </c>
      <c r="C3522" s="174" t="s">
        <v>22371</v>
      </c>
    </row>
    <row r="3523" spans="1:3" ht="12" customHeight="1" x14ac:dyDescent="0.2">
      <c r="A3523" s="172" t="s">
        <v>3887</v>
      </c>
      <c r="B3523" s="173" t="s">
        <v>24195</v>
      </c>
      <c r="C3523" s="174" t="s">
        <v>22371</v>
      </c>
    </row>
    <row r="3524" spans="1:3" ht="12" customHeight="1" x14ac:dyDescent="0.2">
      <c r="A3524" s="172" t="s">
        <v>3888</v>
      </c>
      <c r="B3524" s="173" t="s">
        <v>24196</v>
      </c>
      <c r="C3524" s="174" t="s">
        <v>22497</v>
      </c>
    </row>
    <row r="3525" spans="1:3" ht="12" customHeight="1" x14ac:dyDescent="0.2">
      <c r="A3525" s="172" t="s">
        <v>3889</v>
      </c>
      <c r="B3525" s="173" t="s">
        <v>24196</v>
      </c>
      <c r="C3525" s="174" t="s">
        <v>22497</v>
      </c>
    </row>
    <row r="3526" spans="1:3" ht="12" customHeight="1" x14ac:dyDescent="0.2">
      <c r="A3526" s="172" t="s">
        <v>3890</v>
      </c>
      <c r="B3526" s="173" t="s">
        <v>24197</v>
      </c>
      <c r="C3526" s="174" t="s">
        <v>22497</v>
      </c>
    </row>
    <row r="3527" spans="1:3" ht="12" customHeight="1" x14ac:dyDescent="0.2">
      <c r="A3527" s="172" t="s">
        <v>3891</v>
      </c>
      <c r="B3527" s="173" t="s">
        <v>24197</v>
      </c>
      <c r="C3527" s="174" t="s">
        <v>22497</v>
      </c>
    </row>
    <row r="3528" spans="1:3" ht="12" customHeight="1" x14ac:dyDescent="0.2">
      <c r="A3528" s="172" t="s">
        <v>3892</v>
      </c>
      <c r="B3528" s="173" t="s">
        <v>24198</v>
      </c>
      <c r="C3528" s="174" t="s">
        <v>22497</v>
      </c>
    </row>
    <row r="3529" spans="1:3" ht="12" customHeight="1" x14ac:dyDescent="0.2">
      <c r="A3529" s="172" t="s">
        <v>3893</v>
      </c>
      <c r="B3529" s="173" t="s">
        <v>24198</v>
      </c>
      <c r="C3529" s="174" t="s">
        <v>22497</v>
      </c>
    </row>
    <row r="3530" spans="1:3" ht="12" customHeight="1" x14ac:dyDescent="0.2">
      <c r="A3530" s="172" t="s">
        <v>3894</v>
      </c>
      <c r="B3530" s="173" t="s">
        <v>24199</v>
      </c>
      <c r="C3530" s="174" t="s">
        <v>22420</v>
      </c>
    </row>
    <row r="3531" spans="1:3" ht="12" customHeight="1" x14ac:dyDescent="0.2">
      <c r="A3531" s="172" t="s">
        <v>3895</v>
      </c>
      <c r="B3531" s="173" t="s">
        <v>24199</v>
      </c>
      <c r="C3531" s="174" t="s">
        <v>22420</v>
      </c>
    </row>
    <row r="3532" spans="1:3" ht="12" customHeight="1" x14ac:dyDescent="0.2">
      <c r="A3532" s="172" t="s">
        <v>3896</v>
      </c>
      <c r="B3532" s="173" t="s">
        <v>24200</v>
      </c>
      <c r="C3532" s="174" t="s">
        <v>22420</v>
      </c>
    </row>
    <row r="3533" spans="1:3" ht="12" customHeight="1" x14ac:dyDescent="0.2">
      <c r="A3533" s="172" t="s">
        <v>3897</v>
      </c>
      <c r="B3533" s="173" t="s">
        <v>24200</v>
      </c>
      <c r="C3533" s="174" t="s">
        <v>22420</v>
      </c>
    </row>
    <row r="3534" spans="1:3" ht="12" customHeight="1" x14ac:dyDescent="0.2">
      <c r="A3534" s="172" t="s">
        <v>3898</v>
      </c>
      <c r="B3534" s="173" t="s">
        <v>24201</v>
      </c>
      <c r="C3534" s="174" t="s">
        <v>22736</v>
      </c>
    </row>
    <row r="3535" spans="1:3" ht="12" customHeight="1" x14ac:dyDescent="0.2">
      <c r="A3535" s="172" t="s">
        <v>3899</v>
      </c>
      <c r="B3535" s="173" t="s">
        <v>24201</v>
      </c>
      <c r="C3535" s="174" t="s">
        <v>22736</v>
      </c>
    </row>
    <row r="3536" spans="1:3" ht="12" customHeight="1" x14ac:dyDescent="0.2">
      <c r="A3536" s="172" t="s">
        <v>3900</v>
      </c>
      <c r="B3536" s="173" t="s">
        <v>24202</v>
      </c>
      <c r="C3536" s="174" t="s">
        <v>22420</v>
      </c>
    </row>
    <row r="3537" spans="1:3" ht="12" customHeight="1" x14ac:dyDescent="0.2">
      <c r="A3537" s="172" t="s">
        <v>3901</v>
      </c>
      <c r="B3537" s="173" t="s">
        <v>24202</v>
      </c>
      <c r="C3537" s="174" t="s">
        <v>22420</v>
      </c>
    </row>
    <row r="3538" spans="1:3" ht="12" customHeight="1" x14ac:dyDescent="0.2">
      <c r="A3538" s="172" t="s">
        <v>3902</v>
      </c>
      <c r="B3538" s="173" t="s">
        <v>24203</v>
      </c>
      <c r="C3538" s="174" t="s">
        <v>22420</v>
      </c>
    </row>
    <row r="3539" spans="1:3" ht="12" customHeight="1" x14ac:dyDescent="0.2">
      <c r="A3539" s="172" t="s">
        <v>3903</v>
      </c>
      <c r="B3539" s="173" t="s">
        <v>24203</v>
      </c>
      <c r="C3539" s="174" t="s">
        <v>22420</v>
      </c>
    </row>
    <row r="3540" spans="1:3" ht="12" customHeight="1" x14ac:dyDescent="0.2">
      <c r="A3540" s="172" t="s">
        <v>3904</v>
      </c>
      <c r="B3540" s="173" t="s">
        <v>24204</v>
      </c>
      <c r="C3540" s="174" t="s">
        <v>22420</v>
      </c>
    </row>
    <row r="3541" spans="1:3" ht="12" customHeight="1" x14ac:dyDescent="0.2">
      <c r="A3541" s="172" t="s">
        <v>3905</v>
      </c>
      <c r="B3541" s="173" t="s">
        <v>24204</v>
      </c>
      <c r="C3541" s="174" t="s">
        <v>22420</v>
      </c>
    </row>
    <row r="3542" spans="1:3" ht="12" customHeight="1" x14ac:dyDescent="0.2">
      <c r="A3542" s="172" t="s">
        <v>3906</v>
      </c>
      <c r="B3542" s="173" t="s">
        <v>24205</v>
      </c>
      <c r="C3542" s="174" t="s">
        <v>22420</v>
      </c>
    </row>
    <row r="3543" spans="1:3" ht="12" customHeight="1" x14ac:dyDescent="0.2">
      <c r="A3543" s="172" t="s">
        <v>3907</v>
      </c>
      <c r="B3543" s="173" t="s">
        <v>24205</v>
      </c>
      <c r="C3543" s="174" t="s">
        <v>22420</v>
      </c>
    </row>
    <row r="3544" spans="1:3" ht="12" customHeight="1" x14ac:dyDescent="0.2">
      <c r="A3544" s="172" t="s">
        <v>3908</v>
      </c>
      <c r="B3544" s="173" t="s">
        <v>24206</v>
      </c>
      <c r="C3544" s="174" t="s">
        <v>22420</v>
      </c>
    </row>
    <row r="3545" spans="1:3" ht="12" customHeight="1" x14ac:dyDescent="0.2">
      <c r="A3545" s="172" t="s">
        <v>3909</v>
      </c>
      <c r="B3545" s="173" t="s">
        <v>24206</v>
      </c>
      <c r="C3545" s="174" t="s">
        <v>22420</v>
      </c>
    </row>
    <row r="3546" spans="1:3" ht="12" customHeight="1" x14ac:dyDescent="0.2">
      <c r="A3546" s="172" t="s">
        <v>3910</v>
      </c>
      <c r="B3546" s="173" t="s">
        <v>24207</v>
      </c>
      <c r="C3546" s="174" t="s">
        <v>22420</v>
      </c>
    </row>
    <row r="3547" spans="1:3" ht="12" customHeight="1" x14ac:dyDescent="0.2">
      <c r="A3547" s="172" t="s">
        <v>3911</v>
      </c>
      <c r="B3547" s="173" t="s">
        <v>24207</v>
      </c>
      <c r="C3547" s="174" t="s">
        <v>22420</v>
      </c>
    </row>
    <row r="3548" spans="1:3" ht="12" customHeight="1" x14ac:dyDescent="0.2">
      <c r="A3548" s="172" t="s">
        <v>3912</v>
      </c>
      <c r="B3548" s="173" t="s">
        <v>24208</v>
      </c>
      <c r="C3548" s="174" t="s">
        <v>22420</v>
      </c>
    </row>
    <row r="3549" spans="1:3" ht="12" customHeight="1" x14ac:dyDescent="0.2">
      <c r="A3549" s="172" t="s">
        <v>3913</v>
      </c>
      <c r="B3549" s="173" t="s">
        <v>24208</v>
      </c>
      <c r="C3549" s="174" t="s">
        <v>22420</v>
      </c>
    </row>
    <row r="3550" spans="1:3" ht="12" customHeight="1" x14ac:dyDescent="0.2">
      <c r="A3550" s="172" t="s">
        <v>3914</v>
      </c>
      <c r="B3550" s="173" t="s">
        <v>24209</v>
      </c>
      <c r="C3550" s="174" t="s">
        <v>22420</v>
      </c>
    </row>
    <row r="3551" spans="1:3" ht="12" customHeight="1" x14ac:dyDescent="0.2">
      <c r="A3551" s="172" t="s">
        <v>3915</v>
      </c>
      <c r="B3551" s="173" t="s">
        <v>24209</v>
      </c>
      <c r="C3551" s="174" t="s">
        <v>22420</v>
      </c>
    </row>
    <row r="3552" spans="1:3" ht="12" customHeight="1" x14ac:dyDescent="0.2">
      <c r="A3552" s="172" t="s">
        <v>3916</v>
      </c>
      <c r="B3552" s="173" t="s">
        <v>24210</v>
      </c>
      <c r="C3552" s="174" t="s">
        <v>22420</v>
      </c>
    </row>
    <row r="3553" spans="1:3" ht="12" customHeight="1" x14ac:dyDescent="0.2">
      <c r="A3553" s="172" t="s">
        <v>3917</v>
      </c>
      <c r="B3553" s="173" t="s">
        <v>24210</v>
      </c>
      <c r="C3553" s="174" t="s">
        <v>22420</v>
      </c>
    </row>
    <row r="3554" spans="1:3" ht="12" customHeight="1" x14ac:dyDescent="0.2">
      <c r="A3554" s="172" t="s">
        <v>3918</v>
      </c>
      <c r="B3554" s="173" t="s">
        <v>24211</v>
      </c>
      <c r="C3554" s="174" t="s">
        <v>22736</v>
      </c>
    </row>
    <row r="3555" spans="1:3" ht="12" customHeight="1" x14ac:dyDescent="0.2">
      <c r="A3555" s="172" t="s">
        <v>3919</v>
      </c>
      <c r="B3555" s="173" t="s">
        <v>24211</v>
      </c>
      <c r="C3555" s="174" t="s">
        <v>22736</v>
      </c>
    </row>
    <row r="3556" spans="1:3" ht="12" customHeight="1" x14ac:dyDescent="0.2">
      <c r="A3556" s="172" t="s">
        <v>3920</v>
      </c>
      <c r="B3556" s="173" t="s">
        <v>24212</v>
      </c>
      <c r="C3556" s="174" t="s">
        <v>22420</v>
      </c>
    </row>
    <row r="3557" spans="1:3" ht="12" customHeight="1" x14ac:dyDescent="0.2">
      <c r="A3557" s="172" t="s">
        <v>3921</v>
      </c>
      <c r="B3557" s="173" t="s">
        <v>24212</v>
      </c>
      <c r="C3557" s="174" t="s">
        <v>22420</v>
      </c>
    </row>
    <row r="3558" spans="1:3" ht="12" customHeight="1" x14ac:dyDescent="0.2">
      <c r="A3558" s="172" t="s">
        <v>3922</v>
      </c>
      <c r="B3558" s="173" t="s">
        <v>24213</v>
      </c>
      <c r="C3558" s="174" t="s">
        <v>22420</v>
      </c>
    </row>
    <row r="3559" spans="1:3" ht="12" customHeight="1" x14ac:dyDescent="0.2">
      <c r="A3559" s="172" t="s">
        <v>3923</v>
      </c>
      <c r="B3559" s="173" t="s">
        <v>24213</v>
      </c>
      <c r="C3559" s="174" t="s">
        <v>22420</v>
      </c>
    </row>
    <row r="3560" spans="1:3" ht="12" customHeight="1" x14ac:dyDescent="0.2">
      <c r="A3560" s="172" t="s">
        <v>3924</v>
      </c>
      <c r="B3560" s="173" t="s">
        <v>24214</v>
      </c>
      <c r="C3560" s="174" t="s">
        <v>22371</v>
      </c>
    </row>
    <row r="3561" spans="1:3" ht="12" customHeight="1" x14ac:dyDescent="0.2">
      <c r="A3561" s="172" t="s">
        <v>3925</v>
      </c>
      <c r="B3561" s="173" t="s">
        <v>24214</v>
      </c>
      <c r="C3561" s="174" t="s">
        <v>22371</v>
      </c>
    </row>
    <row r="3562" spans="1:3" ht="12" customHeight="1" x14ac:dyDescent="0.2">
      <c r="A3562" s="172" t="s">
        <v>3926</v>
      </c>
      <c r="B3562" s="173" t="s">
        <v>24215</v>
      </c>
      <c r="C3562" s="174" t="s">
        <v>22420</v>
      </c>
    </row>
    <row r="3563" spans="1:3" ht="12" customHeight="1" x14ac:dyDescent="0.2">
      <c r="A3563" s="172" t="s">
        <v>3927</v>
      </c>
      <c r="B3563" s="173" t="s">
        <v>24215</v>
      </c>
      <c r="C3563" s="174" t="s">
        <v>22420</v>
      </c>
    </row>
    <row r="3564" spans="1:3" ht="12" customHeight="1" x14ac:dyDescent="0.2">
      <c r="A3564" s="172" t="s">
        <v>3928</v>
      </c>
      <c r="B3564" s="173" t="s">
        <v>24216</v>
      </c>
      <c r="C3564" s="174" t="s">
        <v>22420</v>
      </c>
    </row>
    <row r="3565" spans="1:3" ht="12" customHeight="1" x14ac:dyDescent="0.2">
      <c r="A3565" s="172" t="s">
        <v>3929</v>
      </c>
      <c r="B3565" s="173" t="s">
        <v>24216</v>
      </c>
      <c r="C3565" s="174" t="s">
        <v>22420</v>
      </c>
    </row>
    <row r="3566" spans="1:3" ht="12" customHeight="1" x14ac:dyDescent="0.2">
      <c r="A3566" s="172" t="s">
        <v>3930</v>
      </c>
      <c r="B3566" s="173" t="s">
        <v>24217</v>
      </c>
      <c r="C3566" s="174" t="s">
        <v>23801</v>
      </c>
    </row>
    <row r="3567" spans="1:3" ht="12" customHeight="1" x14ac:dyDescent="0.2">
      <c r="A3567" s="172" t="s">
        <v>3931</v>
      </c>
      <c r="B3567" s="173" t="s">
        <v>24217</v>
      </c>
      <c r="C3567" s="174" t="s">
        <v>23801</v>
      </c>
    </row>
    <row r="3568" spans="1:3" ht="12" customHeight="1" x14ac:dyDescent="0.2">
      <c r="A3568" s="172" t="s">
        <v>3932</v>
      </c>
      <c r="B3568" s="173" t="s">
        <v>24218</v>
      </c>
      <c r="C3568" s="174" t="s">
        <v>22420</v>
      </c>
    </row>
    <row r="3569" spans="1:3" ht="12" customHeight="1" x14ac:dyDescent="0.2">
      <c r="A3569" s="172" t="s">
        <v>3933</v>
      </c>
      <c r="B3569" s="173" t="s">
        <v>24218</v>
      </c>
      <c r="C3569" s="174" t="s">
        <v>22420</v>
      </c>
    </row>
    <row r="3570" spans="1:3" ht="12" customHeight="1" x14ac:dyDescent="0.2">
      <c r="A3570" s="172" t="s">
        <v>3934</v>
      </c>
      <c r="B3570" s="173" t="s">
        <v>24219</v>
      </c>
      <c r="C3570" s="174" t="s">
        <v>22420</v>
      </c>
    </row>
    <row r="3571" spans="1:3" ht="12" customHeight="1" x14ac:dyDescent="0.2">
      <c r="A3571" s="172" t="s">
        <v>3935</v>
      </c>
      <c r="B3571" s="173" t="s">
        <v>24219</v>
      </c>
      <c r="C3571" s="174" t="s">
        <v>22420</v>
      </c>
    </row>
    <row r="3572" spans="1:3" ht="12" customHeight="1" x14ac:dyDescent="0.2">
      <c r="A3572" s="172" t="s">
        <v>3936</v>
      </c>
      <c r="B3572" s="173" t="s">
        <v>24220</v>
      </c>
      <c r="C3572" s="174" t="s">
        <v>22420</v>
      </c>
    </row>
    <row r="3573" spans="1:3" ht="12" customHeight="1" x14ac:dyDescent="0.2">
      <c r="A3573" s="172" t="s">
        <v>3937</v>
      </c>
      <c r="B3573" s="173" t="s">
        <v>24220</v>
      </c>
      <c r="C3573" s="174" t="s">
        <v>22420</v>
      </c>
    </row>
    <row r="3574" spans="1:3" ht="12" customHeight="1" x14ac:dyDescent="0.2">
      <c r="A3574" s="172" t="s">
        <v>3938</v>
      </c>
      <c r="B3574" s="173" t="s">
        <v>24221</v>
      </c>
      <c r="C3574" s="174" t="s">
        <v>22420</v>
      </c>
    </row>
    <row r="3575" spans="1:3" ht="12" customHeight="1" x14ac:dyDescent="0.2">
      <c r="A3575" s="172" t="s">
        <v>3939</v>
      </c>
      <c r="B3575" s="173" t="s">
        <v>24221</v>
      </c>
      <c r="C3575" s="174" t="s">
        <v>22420</v>
      </c>
    </row>
    <row r="3576" spans="1:3" ht="12" customHeight="1" x14ac:dyDescent="0.2">
      <c r="A3576" s="172" t="s">
        <v>3940</v>
      </c>
      <c r="B3576" s="173" t="s">
        <v>24222</v>
      </c>
      <c r="C3576" s="174" t="s">
        <v>22736</v>
      </c>
    </row>
    <row r="3577" spans="1:3" ht="12" customHeight="1" x14ac:dyDescent="0.2">
      <c r="A3577" s="172" t="s">
        <v>3941</v>
      </c>
      <c r="B3577" s="173" t="s">
        <v>24222</v>
      </c>
      <c r="C3577" s="174" t="s">
        <v>22736</v>
      </c>
    </row>
    <row r="3578" spans="1:3" ht="12" customHeight="1" x14ac:dyDescent="0.2">
      <c r="A3578" s="172" t="s">
        <v>3942</v>
      </c>
      <c r="B3578" s="173" t="s">
        <v>24223</v>
      </c>
      <c r="C3578" s="174" t="s">
        <v>22736</v>
      </c>
    </row>
    <row r="3579" spans="1:3" ht="12" customHeight="1" x14ac:dyDescent="0.2">
      <c r="A3579" s="172" t="s">
        <v>3943</v>
      </c>
      <c r="B3579" s="173" t="s">
        <v>24223</v>
      </c>
      <c r="C3579" s="174" t="s">
        <v>22736</v>
      </c>
    </row>
    <row r="3580" spans="1:3" ht="12" customHeight="1" x14ac:dyDescent="0.2">
      <c r="A3580" s="172" t="s">
        <v>3944</v>
      </c>
      <c r="B3580" s="173" t="s">
        <v>24224</v>
      </c>
      <c r="C3580" s="174" t="s">
        <v>22736</v>
      </c>
    </row>
    <row r="3581" spans="1:3" ht="12" customHeight="1" x14ac:dyDescent="0.2">
      <c r="A3581" s="172" t="s">
        <v>3945</v>
      </c>
      <c r="B3581" s="173" t="s">
        <v>24224</v>
      </c>
      <c r="C3581" s="174" t="s">
        <v>22736</v>
      </c>
    </row>
    <row r="3582" spans="1:3" ht="12" customHeight="1" x14ac:dyDescent="0.2">
      <c r="A3582" s="172" t="s">
        <v>3946</v>
      </c>
      <c r="B3582" s="173" t="s">
        <v>24225</v>
      </c>
      <c r="C3582" s="174" t="s">
        <v>22420</v>
      </c>
    </row>
    <row r="3583" spans="1:3" ht="12" customHeight="1" x14ac:dyDescent="0.2">
      <c r="A3583" s="172" t="s">
        <v>3947</v>
      </c>
      <c r="B3583" s="173" t="s">
        <v>24225</v>
      </c>
      <c r="C3583" s="174" t="s">
        <v>22420</v>
      </c>
    </row>
    <row r="3584" spans="1:3" ht="12" customHeight="1" x14ac:dyDescent="0.2">
      <c r="A3584" s="172" t="s">
        <v>3948</v>
      </c>
      <c r="B3584" s="173" t="s">
        <v>24226</v>
      </c>
      <c r="C3584" s="174" t="s">
        <v>22420</v>
      </c>
    </row>
    <row r="3585" spans="1:3" ht="12" customHeight="1" x14ac:dyDescent="0.2">
      <c r="A3585" s="172" t="s">
        <v>3949</v>
      </c>
      <c r="B3585" s="173" t="s">
        <v>24226</v>
      </c>
      <c r="C3585" s="174" t="s">
        <v>22420</v>
      </c>
    </row>
    <row r="3586" spans="1:3" ht="12" customHeight="1" x14ac:dyDescent="0.2">
      <c r="A3586" s="172" t="s">
        <v>3950</v>
      </c>
      <c r="B3586" s="173" t="s">
        <v>24227</v>
      </c>
      <c r="C3586" s="174" t="s">
        <v>22371</v>
      </c>
    </row>
    <row r="3587" spans="1:3" ht="12" customHeight="1" x14ac:dyDescent="0.2">
      <c r="A3587" s="172" t="s">
        <v>3951</v>
      </c>
      <c r="B3587" s="173" t="s">
        <v>24227</v>
      </c>
      <c r="C3587" s="174" t="s">
        <v>22371</v>
      </c>
    </row>
    <row r="3588" spans="1:3" ht="12" customHeight="1" x14ac:dyDescent="0.2">
      <c r="A3588" s="172" t="s">
        <v>3952</v>
      </c>
      <c r="B3588" s="173" t="s">
        <v>24228</v>
      </c>
      <c r="C3588" s="174" t="s">
        <v>22371</v>
      </c>
    </row>
    <row r="3589" spans="1:3" ht="12" customHeight="1" x14ac:dyDescent="0.2">
      <c r="A3589" s="172" t="s">
        <v>3953</v>
      </c>
      <c r="B3589" s="173" t="s">
        <v>24228</v>
      </c>
      <c r="C3589" s="174" t="s">
        <v>22371</v>
      </c>
    </row>
    <row r="3590" spans="1:3" ht="12" customHeight="1" x14ac:dyDescent="0.2">
      <c r="A3590" s="172" t="s">
        <v>3954</v>
      </c>
      <c r="B3590" s="173" t="s">
        <v>24229</v>
      </c>
      <c r="C3590" s="174" t="s">
        <v>22371</v>
      </c>
    </row>
    <row r="3591" spans="1:3" ht="12" customHeight="1" x14ac:dyDescent="0.2">
      <c r="A3591" s="172" t="s">
        <v>3955</v>
      </c>
      <c r="B3591" s="173" t="s">
        <v>24229</v>
      </c>
      <c r="C3591" s="174" t="s">
        <v>22371</v>
      </c>
    </row>
    <row r="3592" spans="1:3" ht="12" customHeight="1" x14ac:dyDescent="0.2">
      <c r="A3592" s="172" t="s">
        <v>3956</v>
      </c>
      <c r="B3592" s="173" t="s">
        <v>24230</v>
      </c>
      <c r="C3592" s="174" t="s">
        <v>24231</v>
      </c>
    </row>
    <row r="3593" spans="1:3" ht="12" customHeight="1" x14ac:dyDescent="0.2">
      <c r="A3593" s="172" t="s">
        <v>3957</v>
      </c>
      <c r="B3593" s="173" t="s">
        <v>24230</v>
      </c>
      <c r="C3593" s="174" t="s">
        <v>24231</v>
      </c>
    </row>
    <row r="3594" spans="1:3" ht="12" customHeight="1" x14ac:dyDescent="0.2">
      <c r="A3594" s="172" t="s">
        <v>3958</v>
      </c>
      <c r="B3594" s="173" t="s">
        <v>24232</v>
      </c>
      <c r="C3594" s="174" t="s">
        <v>22371</v>
      </c>
    </row>
    <row r="3595" spans="1:3" ht="12" customHeight="1" x14ac:dyDescent="0.2">
      <c r="A3595" s="172" t="s">
        <v>3959</v>
      </c>
      <c r="B3595" s="173" t="s">
        <v>24232</v>
      </c>
      <c r="C3595" s="174" t="s">
        <v>22371</v>
      </c>
    </row>
    <row r="3596" spans="1:3" ht="12" customHeight="1" x14ac:dyDescent="0.2">
      <c r="A3596" s="172" t="s">
        <v>24233</v>
      </c>
      <c r="B3596" s="173" t="s">
        <v>24234</v>
      </c>
      <c r="C3596" s="174" t="s">
        <v>22371</v>
      </c>
    </row>
    <row r="3597" spans="1:3" ht="12" customHeight="1" x14ac:dyDescent="0.2">
      <c r="A3597" s="172" t="s">
        <v>24235</v>
      </c>
      <c r="B3597" s="173" t="s">
        <v>24234</v>
      </c>
      <c r="C3597" s="174" t="s">
        <v>22371</v>
      </c>
    </row>
    <row r="3598" spans="1:3" ht="12" customHeight="1" x14ac:dyDescent="0.2">
      <c r="A3598" s="172" t="s">
        <v>3960</v>
      </c>
      <c r="B3598" s="173" t="s">
        <v>24236</v>
      </c>
      <c r="C3598" s="174" t="s">
        <v>22371</v>
      </c>
    </row>
    <row r="3599" spans="1:3" ht="12" customHeight="1" x14ac:dyDescent="0.2">
      <c r="A3599" s="172" t="s">
        <v>3961</v>
      </c>
      <c r="B3599" s="173" t="s">
        <v>24236</v>
      </c>
      <c r="C3599" s="174" t="s">
        <v>22371</v>
      </c>
    </row>
    <row r="3600" spans="1:3" ht="12" customHeight="1" x14ac:dyDescent="0.2">
      <c r="A3600" s="172" t="s">
        <v>3962</v>
      </c>
      <c r="B3600" s="173" t="s">
        <v>24237</v>
      </c>
      <c r="C3600" s="174" t="s">
        <v>22371</v>
      </c>
    </row>
    <row r="3601" spans="1:3" ht="12" customHeight="1" x14ac:dyDescent="0.2">
      <c r="A3601" s="172" t="s">
        <v>3963</v>
      </c>
      <c r="B3601" s="173" t="s">
        <v>24237</v>
      </c>
      <c r="C3601" s="174" t="s">
        <v>22371</v>
      </c>
    </row>
    <row r="3602" spans="1:3" ht="12" customHeight="1" x14ac:dyDescent="0.2">
      <c r="A3602" s="172" t="s">
        <v>3964</v>
      </c>
      <c r="B3602" s="173" t="s">
        <v>24238</v>
      </c>
      <c r="C3602" s="174" t="s">
        <v>22371</v>
      </c>
    </row>
    <row r="3603" spans="1:3" ht="12" customHeight="1" x14ac:dyDescent="0.2">
      <c r="A3603" s="172" t="s">
        <v>3965</v>
      </c>
      <c r="B3603" s="173" t="s">
        <v>24238</v>
      </c>
      <c r="C3603" s="174" t="s">
        <v>22371</v>
      </c>
    </row>
    <row r="3604" spans="1:3" ht="12" customHeight="1" x14ac:dyDescent="0.2">
      <c r="A3604" s="172" t="s">
        <v>3966</v>
      </c>
      <c r="B3604" s="173" t="s">
        <v>24239</v>
      </c>
      <c r="C3604" s="174" t="s">
        <v>22371</v>
      </c>
    </row>
    <row r="3605" spans="1:3" ht="12" customHeight="1" x14ac:dyDescent="0.2">
      <c r="A3605" s="172" t="s">
        <v>3967</v>
      </c>
      <c r="B3605" s="173" t="s">
        <v>24239</v>
      </c>
      <c r="C3605" s="174" t="s">
        <v>22371</v>
      </c>
    </row>
    <row r="3606" spans="1:3" ht="12" customHeight="1" x14ac:dyDescent="0.2">
      <c r="A3606" s="172" t="s">
        <v>3968</v>
      </c>
      <c r="B3606" s="173" t="s">
        <v>24240</v>
      </c>
      <c r="C3606" s="174" t="s">
        <v>22371</v>
      </c>
    </row>
    <row r="3607" spans="1:3" ht="12" customHeight="1" x14ac:dyDescent="0.2">
      <c r="A3607" s="172" t="s">
        <v>3969</v>
      </c>
      <c r="B3607" s="173" t="s">
        <v>24240</v>
      </c>
      <c r="C3607" s="174" t="s">
        <v>22371</v>
      </c>
    </row>
    <row r="3608" spans="1:3" ht="12" customHeight="1" x14ac:dyDescent="0.2">
      <c r="A3608" s="172" t="s">
        <v>3970</v>
      </c>
      <c r="B3608" s="173" t="s">
        <v>24241</v>
      </c>
      <c r="C3608" s="174" t="s">
        <v>22371</v>
      </c>
    </row>
    <row r="3609" spans="1:3" ht="12" customHeight="1" x14ac:dyDescent="0.2">
      <c r="A3609" s="172" t="s">
        <v>3971</v>
      </c>
      <c r="B3609" s="173" t="s">
        <v>24241</v>
      </c>
      <c r="C3609" s="174" t="s">
        <v>22371</v>
      </c>
    </row>
    <row r="3610" spans="1:3" ht="12" customHeight="1" x14ac:dyDescent="0.2">
      <c r="A3610" s="172" t="s">
        <v>3972</v>
      </c>
      <c r="B3610" s="173" t="s">
        <v>24242</v>
      </c>
      <c r="C3610" s="174" t="s">
        <v>22371</v>
      </c>
    </row>
    <row r="3611" spans="1:3" ht="12" customHeight="1" x14ac:dyDescent="0.2">
      <c r="A3611" s="172" t="s">
        <v>3973</v>
      </c>
      <c r="B3611" s="173" t="s">
        <v>24242</v>
      </c>
      <c r="C3611" s="174" t="s">
        <v>22371</v>
      </c>
    </row>
    <row r="3612" spans="1:3" ht="12" customHeight="1" x14ac:dyDescent="0.2">
      <c r="A3612" s="172" t="s">
        <v>3974</v>
      </c>
      <c r="B3612" s="173" t="s">
        <v>24243</v>
      </c>
      <c r="C3612" s="174" t="s">
        <v>22371</v>
      </c>
    </row>
    <row r="3613" spans="1:3" ht="12" customHeight="1" x14ac:dyDescent="0.2">
      <c r="A3613" s="172" t="s">
        <v>3975</v>
      </c>
      <c r="B3613" s="173" t="s">
        <v>24243</v>
      </c>
      <c r="C3613" s="174" t="s">
        <v>22371</v>
      </c>
    </row>
    <row r="3614" spans="1:3" ht="12" customHeight="1" x14ac:dyDescent="0.2">
      <c r="A3614" s="172" t="s">
        <v>3976</v>
      </c>
      <c r="B3614" s="173" t="s">
        <v>24244</v>
      </c>
      <c r="C3614" s="174" t="s">
        <v>22371</v>
      </c>
    </row>
    <row r="3615" spans="1:3" ht="12" customHeight="1" x14ac:dyDescent="0.2">
      <c r="A3615" s="172" t="s">
        <v>3977</v>
      </c>
      <c r="B3615" s="173" t="s">
        <v>24244</v>
      </c>
      <c r="C3615" s="174" t="s">
        <v>22371</v>
      </c>
    </row>
    <row r="3616" spans="1:3" ht="12" customHeight="1" x14ac:dyDescent="0.2">
      <c r="A3616" s="172" t="s">
        <v>3978</v>
      </c>
      <c r="B3616" s="173" t="s">
        <v>24245</v>
      </c>
      <c r="C3616" s="174" t="s">
        <v>22371</v>
      </c>
    </row>
    <row r="3617" spans="1:3" ht="12" customHeight="1" x14ac:dyDescent="0.2">
      <c r="A3617" s="172" t="s">
        <v>3979</v>
      </c>
      <c r="B3617" s="173" t="s">
        <v>24245</v>
      </c>
      <c r="C3617" s="174" t="s">
        <v>22371</v>
      </c>
    </row>
    <row r="3618" spans="1:3" ht="12" customHeight="1" x14ac:dyDescent="0.2">
      <c r="A3618" s="172" t="s">
        <v>3980</v>
      </c>
      <c r="B3618" s="173" t="s">
        <v>24246</v>
      </c>
      <c r="C3618" s="174" t="s">
        <v>22371</v>
      </c>
    </row>
    <row r="3619" spans="1:3" ht="12" customHeight="1" x14ac:dyDescent="0.2">
      <c r="A3619" s="172" t="s">
        <v>3981</v>
      </c>
      <c r="B3619" s="173" t="s">
        <v>24246</v>
      </c>
      <c r="C3619" s="174" t="s">
        <v>22371</v>
      </c>
    </row>
    <row r="3620" spans="1:3" ht="12" customHeight="1" x14ac:dyDescent="0.2">
      <c r="A3620" s="172" t="s">
        <v>3982</v>
      </c>
      <c r="B3620" s="173" t="s">
        <v>24247</v>
      </c>
      <c r="C3620" s="174" t="s">
        <v>22371</v>
      </c>
    </row>
    <row r="3621" spans="1:3" ht="12" customHeight="1" x14ac:dyDescent="0.2">
      <c r="A3621" s="172" t="s">
        <v>3983</v>
      </c>
      <c r="B3621" s="173" t="s">
        <v>24247</v>
      </c>
      <c r="C3621" s="174" t="s">
        <v>22371</v>
      </c>
    </row>
    <row r="3622" spans="1:3" ht="12" customHeight="1" x14ac:dyDescent="0.2">
      <c r="A3622" s="172" t="s">
        <v>3984</v>
      </c>
      <c r="B3622" s="173" t="s">
        <v>24248</v>
      </c>
      <c r="C3622" s="174" t="s">
        <v>22371</v>
      </c>
    </row>
    <row r="3623" spans="1:3" ht="12" customHeight="1" x14ac:dyDescent="0.2">
      <c r="A3623" s="172" t="s">
        <v>3985</v>
      </c>
      <c r="B3623" s="173" t="s">
        <v>24248</v>
      </c>
      <c r="C3623" s="174" t="s">
        <v>22371</v>
      </c>
    </row>
    <row r="3624" spans="1:3" ht="12" customHeight="1" x14ac:dyDescent="0.2">
      <c r="A3624" s="172" t="s">
        <v>3986</v>
      </c>
      <c r="B3624" s="173" t="s">
        <v>24249</v>
      </c>
      <c r="C3624" s="174" t="s">
        <v>22371</v>
      </c>
    </row>
    <row r="3625" spans="1:3" ht="12" customHeight="1" x14ac:dyDescent="0.2">
      <c r="A3625" s="172" t="s">
        <v>3987</v>
      </c>
      <c r="B3625" s="173" t="s">
        <v>24249</v>
      </c>
      <c r="C3625" s="174" t="s">
        <v>22371</v>
      </c>
    </row>
    <row r="3626" spans="1:3" ht="12" customHeight="1" x14ac:dyDescent="0.2">
      <c r="A3626" s="172" t="s">
        <v>24250</v>
      </c>
      <c r="B3626" s="173" t="s">
        <v>24251</v>
      </c>
      <c r="C3626" s="174" t="s">
        <v>22371</v>
      </c>
    </row>
    <row r="3627" spans="1:3" ht="12" customHeight="1" x14ac:dyDescent="0.2">
      <c r="A3627" s="172" t="s">
        <v>24252</v>
      </c>
      <c r="B3627" s="173" t="s">
        <v>24251</v>
      </c>
      <c r="C3627" s="174" t="s">
        <v>22371</v>
      </c>
    </row>
    <row r="3628" spans="1:3" ht="12" customHeight="1" x14ac:dyDescent="0.2">
      <c r="A3628" s="172" t="s">
        <v>3988</v>
      </c>
      <c r="B3628" s="173" t="s">
        <v>24253</v>
      </c>
      <c r="C3628" s="174" t="s">
        <v>22371</v>
      </c>
    </row>
    <row r="3629" spans="1:3" ht="12" customHeight="1" x14ac:dyDescent="0.2">
      <c r="A3629" s="172" t="s">
        <v>3989</v>
      </c>
      <c r="B3629" s="173" t="s">
        <v>24253</v>
      </c>
      <c r="C3629" s="174" t="s">
        <v>22371</v>
      </c>
    </row>
    <row r="3630" spans="1:3" ht="12" customHeight="1" x14ac:dyDescent="0.2">
      <c r="A3630" s="172" t="s">
        <v>3990</v>
      </c>
      <c r="B3630" s="173" t="s">
        <v>24254</v>
      </c>
      <c r="C3630" s="174" t="s">
        <v>22371</v>
      </c>
    </row>
    <row r="3631" spans="1:3" ht="12" customHeight="1" x14ac:dyDescent="0.2">
      <c r="A3631" s="172" t="s">
        <v>3991</v>
      </c>
      <c r="B3631" s="173" t="s">
        <v>24254</v>
      </c>
      <c r="C3631" s="174" t="s">
        <v>22371</v>
      </c>
    </row>
    <row r="3632" spans="1:3" ht="12" customHeight="1" x14ac:dyDescent="0.2">
      <c r="A3632" s="172" t="s">
        <v>3994</v>
      </c>
      <c r="B3632" s="173" t="s">
        <v>24255</v>
      </c>
      <c r="C3632" s="174" t="s">
        <v>22371</v>
      </c>
    </row>
    <row r="3633" spans="1:3" ht="12" customHeight="1" x14ac:dyDescent="0.2">
      <c r="A3633" s="172" t="s">
        <v>3995</v>
      </c>
      <c r="B3633" s="173" t="s">
        <v>24255</v>
      </c>
      <c r="C3633" s="174" t="s">
        <v>22371</v>
      </c>
    </row>
    <row r="3634" spans="1:3" ht="12" customHeight="1" x14ac:dyDescent="0.2">
      <c r="A3634" s="172" t="s">
        <v>3996</v>
      </c>
      <c r="B3634" s="173" t="s">
        <v>24256</v>
      </c>
      <c r="C3634" s="174" t="s">
        <v>22371</v>
      </c>
    </row>
    <row r="3635" spans="1:3" ht="12" customHeight="1" x14ac:dyDescent="0.2">
      <c r="A3635" s="172" t="s">
        <v>3997</v>
      </c>
      <c r="B3635" s="173" t="s">
        <v>24256</v>
      </c>
      <c r="C3635" s="174" t="s">
        <v>22371</v>
      </c>
    </row>
    <row r="3636" spans="1:3" ht="12" customHeight="1" x14ac:dyDescent="0.2">
      <c r="A3636" s="172" t="s">
        <v>3998</v>
      </c>
      <c r="B3636" s="173" t="s">
        <v>24257</v>
      </c>
      <c r="C3636" s="174" t="s">
        <v>22371</v>
      </c>
    </row>
    <row r="3637" spans="1:3" ht="12" customHeight="1" x14ac:dyDescent="0.2">
      <c r="A3637" s="172" t="s">
        <v>3999</v>
      </c>
      <c r="B3637" s="173" t="s">
        <v>24257</v>
      </c>
      <c r="C3637" s="174" t="s">
        <v>22371</v>
      </c>
    </row>
    <row r="3638" spans="1:3" ht="12" customHeight="1" x14ac:dyDescent="0.2">
      <c r="A3638" s="172" t="s">
        <v>4000</v>
      </c>
      <c r="B3638" s="173" t="s">
        <v>24258</v>
      </c>
      <c r="C3638" s="174" t="s">
        <v>22371</v>
      </c>
    </row>
    <row r="3639" spans="1:3" ht="12" customHeight="1" x14ac:dyDescent="0.2">
      <c r="A3639" s="172" t="s">
        <v>4001</v>
      </c>
      <c r="B3639" s="173" t="s">
        <v>24258</v>
      </c>
      <c r="C3639" s="174" t="s">
        <v>22371</v>
      </c>
    </row>
    <row r="3640" spans="1:3" ht="12" customHeight="1" x14ac:dyDescent="0.2">
      <c r="A3640" s="172" t="s">
        <v>4002</v>
      </c>
      <c r="B3640" s="173" t="s">
        <v>24259</v>
      </c>
      <c r="C3640" s="174" t="s">
        <v>22371</v>
      </c>
    </row>
    <row r="3641" spans="1:3" ht="12" customHeight="1" x14ac:dyDescent="0.2">
      <c r="A3641" s="172" t="s">
        <v>4003</v>
      </c>
      <c r="B3641" s="173" t="s">
        <v>24259</v>
      </c>
      <c r="C3641" s="174" t="s">
        <v>22371</v>
      </c>
    </row>
    <row r="3642" spans="1:3" ht="12" customHeight="1" x14ac:dyDescent="0.2">
      <c r="A3642" s="172" t="s">
        <v>4004</v>
      </c>
      <c r="B3642" s="173" t="s">
        <v>24260</v>
      </c>
      <c r="C3642" s="174" t="s">
        <v>22371</v>
      </c>
    </row>
    <row r="3643" spans="1:3" ht="12" customHeight="1" x14ac:dyDescent="0.2">
      <c r="A3643" s="172" t="s">
        <v>4005</v>
      </c>
      <c r="B3643" s="173" t="s">
        <v>24260</v>
      </c>
      <c r="C3643" s="174" t="s">
        <v>22371</v>
      </c>
    </row>
    <row r="3644" spans="1:3" ht="12" customHeight="1" x14ac:dyDescent="0.2">
      <c r="A3644" s="172" t="s">
        <v>24261</v>
      </c>
      <c r="B3644" s="173" t="s">
        <v>24262</v>
      </c>
      <c r="C3644" s="174" t="s">
        <v>22371</v>
      </c>
    </row>
    <row r="3645" spans="1:3" ht="12" customHeight="1" x14ac:dyDescent="0.2">
      <c r="A3645" s="172" t="s">
        <v>24263</v>
      </c>
      <c r="B3645" s="173" t="s">
        <v>24262</v>
      </c>
      <c r="C3645" s="174" t="s">
        <v>22371</v>
      </c>
    </row>
    <row r="3646" spans="1:3" ht="12" customHeight="1" x14ac:dyDescent="0.2">
      <c r="A3646" s="172" t="s">
        <v>4008</v>
      </c>
      <c r="B3646" s="173" t="s">
        <v>24264</v>
      </c>
      <c r="C3646" s="174" t="s">
        <v>22736</v>
      </c>
    </row>
    <row r="3647" spans="1:3" ht="12" customHeight="1" x14ac:dyDescent="0.2">
      <c r="A3647" s="172" t="s">
        <v>4009</v>
      </c>
      <c r="B3647" s="173" t="s">
        <v>24264</v>
      </c>
      <c r="C3647" s="174" t="s">
        <v>22736</v>
      </c>
    </row>
    <row r="3648" spans="1:3" ht="12" customHeight="1" x14ac:dyDescent="0.2">
      <c r="A3648" s="172" t="s">
        <v>24265</v>
      </c>
      <c r="B3648" s="173" t="s">
        <v>24266</v>
      </c>
      <c r="C3648" s="174" t="s">
        <v>22736</v>
      </c>
    </row>
    <row r="3649" spans="1:3" ht="12" customHeight="1" x14ac:dyDescent="0.2">
      <c r="A3649" s="172" t="s">
        <v>24267</v>
      </c>
      <c r="B3649" s="173" t="s">
        <v>24266</v>
      </c>
      <c r="C3649" s="174" t="s">
        <v>22736</v>
      </c>
    </row>
    <row r="3650" spans="1:3" ht="12" customHeight="1" x14ac:dyDescent="0.2">
      <c r="A3650" s="172" t="s">
        <v>4010</v>
      </c>
      <c r="B3650" s="173" t="s">
        <v>24268</v>
      </c>
      <c r="C3650" s="174" t="s">
        <v>22736</v>
      </c>
    </row>
    <row r="3651" spans="1:3" ht="12" customHeight="1" x14ac:dyDescent="0.2">
      <c r="A3651" s="172" t="s">
        <v>4011</v>
      </c>
      <c r="B3651" s="173" t="s">
        <v>24268</v>
      </c>
      <c r="C3651" s="174" t="s">
        <v>22736</v>
      </c>
    </row>
    <row r="3652" spans="1:3" ht="12" customHeight="1" x14ac:dyDescent="0.2">
      <c r="A3652" s="172" t="s">
        <v>4012</v>
      </c>
      <c r="B3652" s="173" t="s">
        <v>24269</v>
      </c>
      <c r="C3652" s="174" t="s">
        <v>22420</v>
      </c>
    </row>
    <row r="3653" spans="1:3" ht="12" customHeight="1" x14ac:dyDescent="0.2">
      <c r="A3653" s="172" t="s">
        <v>4013</v>
      </c>
      <c r="B3653" s="173" t="s">
        <v>24269</v>
      </c>
      <c r="C3653" s="174" t="s">
        <v>22420</v>
      </c>
    </row>
    <row r="3654" spans="1:3" ht="12" customHeight="1" x14ac:dyDescent="0.2">
      <c r="A3654" s="172" t="s">
        <v>4016</v>
      </c>
      <c r="B3654" s="173" t="s">
        <v>24270</v>
      </c>
      <c r="C3654" s="174" t="s">
        <v>22420</v>
      </c>
    </row>
    <row r="3655" spans="1:3" ht="12" customHeight="1" x14ac:dyDescent="0.2">
      <c r="A3655" s="172" t="s">
        <v>4017</v>
      </c>
      <c r="B3655" s="173" t="s">
        <v>24270</v>
      </c>
      <c r="C3655" s="174" t="s">
        <v>22420</v>
      </c>
    </row>
    <row r="3656" spans="1:3" ht="12" customHeight="1" x14ac:dyDescent="0.2">
      <c r="A3656" s="172" t="s">
        <v>4018</v>
      </c>
      <c r="B3656" s="173" t="s">
        <v>24271</v>
      </c>
      <c r="C3656" s="174" t="s">
        <v>22420</v>
      </c>
    </row>
    <row r="3657" spans="1:3" ht="12" customHeight="1" x14ac:dyDescent="0.2">
      <c r="A3657" s="172" t="s">
        <v>4019</v>
      </c>
      <c r="B3657" s="173" t="s">
        <v>24271</v>
      </c>
      <c r="C3657" s="174" t="s">
        <v>22420</v>
      </c>
    </row>
    <row r="3658" spans="1:3" ht="12" customHeight="1" x14ac:dyDescent="0.2">
      <c r="A3658" s="172" t="s">
        <v>4020</v>
      </c>
      <c r="B3658" s="173" t="s">
        <v>24272</v>
      </c>
      <c r="C3658" s="174" t="s">
        <v>22420</v>
      </c>
    </row>
    <row r="3659" spans="1:3" ht="12" customHeight="1" x14ac:dyDescent="0.2">
      <c r="A3659" s="172" t="s">
        <v>4021</v>
      </c>
      <c r="B3659" s="173" t="s">
        <v>24272</v>
      </c>
      <c r="C3659" s="174" t="s">
        <v>22420</v>
      </c>
    </row>
    <row r="3660" spans="1:3" ht="12" customHeight="1" x14ac:dyDescent="0.2">
      <c r="A3660" s="172" t="s">
        <v>4022</v>
      </c>
      <c r="B3660" s="173" t="s">
        <v>24273</v>
      </c>
      <c r="C3660" s="174" t="s">
        <v>22420</v>
      </c>
    </row>
    <row r="3661" spans="1:3" ht="12" customHeight="1" x14ac:dyDescent="0.2">
      <c r="A3661" s="172" t="s">
        <v>4023</v>
      </c>
      <c r="B3661" s="173" t="s">
        <v>24273</v>
      </c>
      <c r="C3661" s="174" t="s">
        <v>22420</v>
      </c>
    </row>
    <row r="3662" spans="1:3" ht="12" customHeight="1" x14ac:dyDescent="0.2">
      <c r="A3662" s="172" t="s">
        <v>4024</v>
      </c>
      <c r="B3662" s="173" t="s">
        <v>24274</v>
      </c>
      <c r="C3662" s="174" t="s">
        <v>22736</v>
      </c>
    </row>
    <row r="3663" spans="1:3" ht="12" customHeight="1" x14ac:dyDescent="0.2">
      <c r="A3663" s="172" t="s">
        <v>4025</v>
      </c>
      <c r="B3663" s="173" t="s">
        <v>24274</v>
      </c>
      <c r="C3663" s="174" t="s">
        <v>22736</v>
      </c>
    </row>
    <row r="3664" spans="1:3" ht="12" customHeight="1" x14ac:dyDescent="0.2">
      <c r="A3664" s="172" t="s">
        <v>4026</v>
      </c>
      <c r="B3664" s="173" t="s">
        <v>24275</v>
      </c>
      <c r="C3664" s="174" t="s">
        <v>22736</v>
      </c>
    </row>
    <row r="3665" spans="1:3" ht="12" customHeight="1" x14ac:dyDescent="0.2">
      <c r="A3665" s="172" t="s">
        <v>4027</v>
      </c>
      <c r="B3665" s="173" t="s">
        <v>24275</v>
      </c>
      <c r="C3665" s="174" t="s">
        <v>22736</v>
      </c>
    </row>
    <row r="3666" spans="1:3" ht="12" customHeight="1" x14ac:dyDescent="0.2">
      <c r="A3666" s="172" t="s">
        <v>4028</v>
      </c>
      <c r="B3666" s="173" t="s">
        <v>24276</v>
      </c>
      <c r="C3666" s="174" t="s">
        <v>22736</v>
      </c>
    </row>
    <row r="3667" spans="1:3" ht="12" customHeight="1" x14ac:dyDescent="0.2">
      <c r="A3667" s="172" t="s">
        <v>4029</v>
      </c>
      <c r="B3667" s="173" t="s">
        <v>24276</v>
      </c>
      <c r="C3667" s="174" t="s">
        <v>22736</v>
      </c>
    </row>
    <row r="3668" spans="1:3" ht="12" customHeight="1" x14ac:dyDescent="0.2">
      <c r="A3668" s="172" t="s">
        <v>4030</v>
      </c>
      <c r="B3668" s="173" t="s">
        <v>24277</v>
      </c>
      <c r="C3668" s="174" t="s">
        <v>22736</v>
      </c>
    </row>
    <row r="3669" spans="1:3" ht="12" customHeight="1" x14ac:dyDescent="0.2">
      <c r="A3669" s="172" t="s">
        <v>4031</v>
      </c>
      <c r="B3669" s="173" t="s">
        <v>24277</v>
      </c>
      <c r="C3669" s="174" t="s">
        <v>22736</v>
      </c>
    </row>
    <row r="3670" spans="1:3" ht="12" customHeight="1" x14ac:dyDescent="0.2">
      <c r="A3670" s="172" t="s">
        <v>4032</v>
      </c>
      <c r="B3670" s="173" t="s">
        <v>24278</v>
      </c>
      <c r="C3670" s="174" t="s">
        <v>22736</v>
      </c>
    </row>
    <row r="3671" spans="1:3" ht="12" customHeight="1" x14ac:dyDescent="0.2">
      <c r="A3671" s="172" t="s">
        <v>4033</v>
      </c>
      <c r="B3671" s="173" t="s">
        <v>24278</v>
      </c>
      <c r="C3671" s="174" t="s">
        <v>22736</v>
      </c>
    </row>
    <row r="3672" spans="1:3" ht="12" customHeight="1" x14ac:dyDescent="0.2">
      <c r="A3672" s="172" t="s">
        <v>4034</v>
      </c>
      <c r="B3672" s="173" t="s">
        <v>24279</v>
      </c>
      <c r="C3672" s="174" t="s">
        <v>22736</v>
      </c>
    </row>
    <row r="3673" spans="1:3" ht="12" customHeight="1" x14ac:dyDescent="0.2">
      <c r="A3673" s="172" t="s">
        <v>4035</v>
      </c>
      <c r="B3673" s="173" t="s">
        <v>24279</v>
      </c>
      <c r="C3673" s="174" t="s">
        <v>22736</v>
      </c>
    </row>
    <row r="3674" spans="1:3" ht="12" customHeight="1" x14ac:dyDescent="0.2">
      <c r="A3674" s="172" t="s">
        <v>4036</v>
      </c>
      <c r="B3674" s="173" t="s">
        <v>24280</v>
      </c>
      <c r="C3674" s="174" t="s">
        <v>22736</v>
      </c>
    </row>
    <row r="3675" spans="1:3" ht="12" customHeight="1" x14ac:dyDescent="0.2">
      <c r="A3675" s="172" t="s">
        <v>4037</v>
      </c>
      <c r="B3675" s="173" t="s">
        <v>24280</v>
      </c>
      <c r="C3675" s="174" t="s">
        <v>22736</v>
      </c>
    </row>
    <row r="3676" spans="1:3" ht="12" customHeight="1" x14ac:dyDescent="0.2">
      <c r="A3676" s="172" t="s">
        <v>4038</v>
      </c>
      <c r="B3676" s="173" t="s">
        <v>24281</v>
      </c>
      <c r="C3676" s="174" t="s">
        <v>22736</v>
      </c>
    </row>
    <row r="3677" spans="1:3" ht="12" customHeight="1" x14ac:dyDescent="0.2">
      <c r="A3677" s="172" t="s">
        <v>4039</v>
      </c>
      <c r="B3677" s="173" t="s">
        <v>24281</v>
      </c>
      <c r="C3677" s="174" t="s">
        <v>22736</v>
      </c>
    </row>
    <row r="3678" spans="1:3" ht="12" customHeight="1" x14ac:dyDescent="0.2">
      <c r="A3678" s="172" t="s">
        <v>4040</v>
      </c>
      <c r="B3678" s="173" t="s">
        <v>24282</v>
      </c>
      <c r="C3678" s="174" t="s">
        <v>22736</v>
      </c>
    </row>
    <row r="3679" spans="1:3" ht="12" customHeight="1" x14ac:dyDescent="0.2">
      <c r="A3679" s="172" t="s">
        <v>4041</v>
      </c>
      <c r="B3679" s="173" t="s">
        <v>24282</v>
      </c>
      <c r="C3679" s="174" t="s">
        <v>22736</v>
      </c>
    </row>
    <row r="3680" spans="1:3" ht="12" customHeight="1" x14ac:dyDescent="0.2">
      <c r="A3680" s="172" t="s">
        <v>4042</v>
      </c>
      <c r="B3680" s="173" t="s">
        <v>24283</v>
      </c>
      <c r="C3680" s="174" t="s">
        <v>22736</v>
      </c>
    </row>
    <row r="3681" spans="1:3" ht="12" customHeight="1" x14ac:dyDescent="0.2">
      <c r="A3681" s="172" t="s">
        <v>4043</v>
      </c>
      <c r="B3681" s="173" t="s">
        <v>24283</v>
      </c>
      <c r="C3681" s="174" t="s">
        <v>22736</v>
      </c>
    </row>
    <row r="3682" spans="1:3" ht="12" customHeight="1" x14ac:dyDescent="0.2">
      <c r="A3682" s="172" t="s">
        <v>4044</v>
      </c>
      <c r="B3682" s="173" t="s">
        <v>24284</v>
      </c>
      <c r="C3682" s="174" t="s">
        <v>22736</v>
      </c>
    </row>
    <row r="3683" spans="1:3" ht="12" customHeight="1" x14ac:dyDescent="0.2">
      <c r="A3683" s="172" t="s">
        <v>4045</v>
      </c>
      <c r="B3683" s="173" t="s">
        <v>24284</v>
      </c>
      <c r="C3683" s="174" t="s">
        <v>22736</v>
      </c>
    </row>
    <row r="3684" spans="1:3" ht="12" customHeight="1" x14ac:dyDescent="0.2">
      <c r="A3684" s="172" t="s">
        <v>4046</v>
      </c>
      <c r="B3684" s="173" t="s">
        <v>24285</v>
      </c>
      <c r="C3684" s="174" t="s">
        <v>22736</v>
      </c>
    </row>
    <row r="3685" spans="1:3" ht="12" customHeight="1" x14ac:dyDescent="0.2">
      <c r="A3685" s="172" t="s">
        <v>4047</v>
      </c>
      <c r="B3685" s="173" t="s">
        <v>24285</v>
      </c>
      <c r="C3685" s="174" t="s">
        <v>22736</v>
      </c>
    </row>
    <row r="3686" spans="1:3" ht="12" customHeight="1" x14ac:dyDescent="0.2">
      <c r="A3686" s="172" t="s">
        <v>4048</v>
      </c>
      <c r="B3686" s="173" t="s">
        <v>24286</v>
      </c>
      <c r="C3686" s="174" t="s">
        <v>22736</v>
      </c>
    </row>
    <row r="3687" spans="1:3" ht="12" customHeight="1" x14ac:dyDescent="0.2">
      <c r="A3687" s="172" t="s">
        <v>4049</v>
      </c>
      <c r="B3687" s="173" t="s">
        <v>24286</v>
      </c>
      <c r="C3687" s="174" t="s">
        <v>22736</v>
      </c>
    </row>
    <row r="3688" spans="1:3" ht="12" customHeight="1" x14ac:dyDescent="0.2">
      <c r="A3688" s="172" t="s">
        <v>4050</v>
      </c>
      <c r="B3688" s="173" t="s">
        <v>24287</v>
      </c>
      <c r="C3688" s="174" t="s">
        <v>22736</v>
      </c>
    </row>
    <row r="3689" spans="1:3" ht="12" customHeight="1" x14ac:dyDescent="0.2">
      <c r="A3689" s="172" t="s">
        <v>4051</v>
      </c>
      <c r="B3689" s="173" t="s">
        <v>24287</v>
      </c>
      <c r="C3689" s="174" t="s">
        <v>22736</v>
      </c>
    </row>
    <row r="3690" spans="1:3" ht="12" customHeight="1" x14ac:dyDescent="0.2">
      <c r="A3690" s="172" t="s">
        <v>4052</v>
      </c>
      <c r="B3690" s="173" t="s">
        <v>24288</v>
      </c>
      <c r="C3690" s="174" t="s">
        <v>22736</v>
      </c>
    </row>
    <row r="3691" spans="1:3" ht="12" customHeight="1" x14ac:dyDescent="0.2">
      <c r="A3691" s="172" t="s">
        <v>4053</v>
      </c>
      <c r="B3691" s="173" t="s">
        <v>24288</v>
      </c>
      <c r="C3691" s="174" t="s">
        <v>22736</v>
      </c>
    </row>
    <row r="3692" spans="1:3" ht="12" customHeight="1" x14ac:dyDescent="0.2">
      <c r="A3692" s="172" t="s">
        <v>4054</v>
      </c>
      <c r="B3692" s="173" t="s">
        <v>24289</v>
      </c>
      <c r="C3692" s="174" t="s">
        <v>22736</v>
      </c>
    </row>
    <row r="3693" spans="1:3" ht="12" customHeight="1" x14ac:dyDescent="0.2">
      <c r="A3693" s="172" t="s">
        <v>4055</v>
      </c>
      <c r="B3693" s="173" t="s">
        <v>24289</v>
      </c>
      <c r="C3693" s="174" t="s">
        <v>22736</v>
      </c>
    </row>
    <row r="3694" spans="1:3" ht="12" customHeight="1" x14ac:dyDescent="0.2">
      <c r="A3694" s="172" t="s">
        <v>4056</v>
      </c>
      <c r="B3694" s="173" t="s">
        <v>24290</v>
      </c>
      <c r="C3694" s="174" t="s">
        <v>22736</v>
      </c>
    </row>
    <row r="3695" spans="1:3" ht="12" customHeight="1" x14ac:dyDescent="0.2">
      <c r="A3695" s="172" t="s">
        <v>4057</v>
      </c>
      <c r="B3695" s="173" t="s">
        <v>24290</v>
      </c>
      <c r="C3695" s="174" t="s">
        <v>22736</v>
      </c>
    </row>
    <row r="3696" spans="1:3" ht="12" customHeight="1" x14ac:dyDescent="0.2">
      <c r="A3696" s="172" t="s">
        <v>4058</v>
      </c>
      <c r="B3696" s="173" t="s">
        <v>24291</v>
      </c>
      <c r="C3696" s="174" t="s">
        <v>22736</v>
      </c>
    </row>
    <row r="3697" spans="1:3" ht="12" customHeight="1" x14ac:dyDescent="0.2">
      <c r="A3697" s="172" t="s">
        <v>4059</v>
      </c>
      <c r="B3697" s="173" t="s">
        <v>24291</v>
      </c>
      <c r="C3697" s="174" t="s">
        <v>22736</v>
      </c>
    </row>
    <row r="3698" spans="1:3" ht="12" customHeight="1" x14ac:dyDescent="0.2">
      <c r="A3698" s="172" t="s">
        <v>4060</v>
      </c>
      <c r="B3698" s="173" t="s">
        <v>24292</v>
      </c>
      <c r="C3698" s="174" t="s">
        <v>22736</v>
      </c>
    </row>
    <row r="3699" spans="1:3" ht="12" customHeight="1" x14ac:dyDescent="0.2">
      <c r="A3699" s="172" t="s">
        <v>4061</v>
      </c>
      <c r="B3699" s="173" t="s">
        <v>24292</v>
      </c>
      <c r="C3699" s="174" t="s">
        <v>22736</v>
      </c>
    </row>
    <row r="3700" spans="1:3" ht="12" customHeight="1" x14ac:dyDescent="0.2">
      <c r="A3700" s="172" t="s">
        <v>4062</v>
      </c>
      <c r="B3700" s="173" t="s">
        <v>24293</v>
      </c>
      <c r="C3700" s="174" t="s">
        <v>22736</v>
      </c>
    </row>
    <row r="3701" spans="1:3" ht="12" customHeight="1" x14ac:dyDescent="0.2">
      <c r="A3701" s="172" t="s">
        <v>4063</v>
      </c>
      <c r="B3701" s="173" t="s">
        <v>24293</v>
      </c>
      <c r="C3701" s="174" t="s">
        <v>22736</v>
      </c>
    </row>
    <row r="3702" spans="1:3" ht="12" customHeight="1" x14ac:dyDescent="0.2">
      <c r="A3702" s="172" t="s">
        <v>24294</v>
      </c>
      <c r="B3702" s="173" t="s">
        <v>24295</v>
      </c>
      <c r="C3702" s="174" t="s">
        <v>22736</v>
      </c>
    </row>
    <row r="3703" spans="1:3" ht="12" customHeight="1" x14ac:dyDescent="0.2">
      <c r="A3703" s="172" t="s">
        <v>24296</v>
      </c>
      <c r="B3703" s="173" t="s">
        <v>24295</v>
      </c>
      <c r="C3703" s="174" t="s">
        <v>22736</v>
      </c>
    </row>
    <row r="3704" spans="1:3" ht="12" customHeight="1" x14ac:dyDescent="0.2">
      <c r="A3704" s="172" t="s">
        <v>24297</v>
      </c>
      <c r="B3704" s="173" t="s">
        <v>24298</v>
      </c>
      <c r="C3704" s="174" t="s">
        <v>22736</v>
      </c>
    </row>
    <row r="3705" spans="1:3" ht="12" customHeight="1" x14ac:dyDescent="0.2">
      <c r="A3705" s="172" t="s">
        <v>24299</v>
      </c>
      <c r="B3705" s="173" t="s">
        <v>24298</v>
      </c>
      <c r="C3705" s="174" t="s">
        <v>22736</v>
      </c>
    </row>
    <row r="3706" spans="1:3" ht="12" customHeight="1" x14ac:dyDescent="0.2">
      <c r="A3706" s="172" t="s">
        <v>24300</v>
      </c>
      <c r="B3706" s="173" t="s">
        <v>24301</v>
      </c>
      <c r="C3706" s="174" t="s">
        <v>22736</v>
      </c>
    </row>
    <row r="3707" spans="1:3" ht="12" customHeight="1" x14ac:dyDescent="0.2">
      <c r="A3707" s="172" t="s">
        <v>24302</v>
      </c>
      <c r="B3707" s="173" t="s">
        <v>24301</v>
      </c>
      <c r="C3707" s="174" t="s">
        <v>22736</v>
      </c>
    </row>
    <row r="3708" spans="1:3" ht="12" customHeight="1" x14ac:dyDescent="0.2">
      <c r="A3708" s="172" t="s">
        <v>24303</v>
      </c>
      <c r="B3708" s="173" t="s">
        <v>24304</v>
      </c>
      <c r="C3708" s="174" t="s">
        <v>22736</v>
      </c>
    </row>
    <row r="3709" spans="1:3" ht="12" customHeight="1" x14ac:dyDescent="0.2">
      <c r="A3709" s="172" t="s">
        <v>24305</v>
      </c>
      <c r="B3709" s="173" t="s">
        <v>24304</v>
      </c>
      <c r="C3709" s="174" t="s">
        <v>22736</v>
      </c>
    </row>
    <row r="3710" spans="1:3" ht="12" customHeight="1" x14ac:dyDescent="0.2">
      <c r="A3710" s="172" t="s">
        <v>24306</v>
      </c>
      <c r="B3710" s="173" t="s">
        <v>24307</v>
      </c>
      <c r="C3710" s="174" t="s">
        <v>22736</v>
      </c>
    </row>
    <row r="3711" spans="1:3" ht="12" customHeight="1" x14ac:dyDescent="0.2">
      <c r="A3711" s="172" t="s">
        <v>24308</v>
      </c>
      <c r="B3711" s="173" t="s">
        <v>24307</v>
      </c>
      <c r="C3711" s="174" t="s">
        <v>22736</v>
      </c>
    </row>
    <row r="3712" spans="1:3" ht="12" customHeight="1" x14ac:dyDescent="0.2">
      <c r="A3712" s="172" t="s">
        <v>24309</v>
      </c>
      <c r="B3712" s="173" t="s">
        <v>24310</v>
      </c>
      <c r="C3712" s="174" t="s">
        <v>22736</v>
      </c>
    </row>
    <row r="3713" spans="1:3" ht="12" customHeight="1" x14ac:dyDescent="0.2">
      <c r="A3713" s="172" t="s">
        <v>24311</v>
      </c>
      <c r="B3713" s="173" t="s">
        <v>24310</v>
      </c>
      <c r="C3713" s="174" t="s">
        <v>22736</v>
      </c>
    </row>
    <row r="3714" spans="1:3" ht="12" customHeight="1" x14ac:dyDescent="0.2">
      <c r="A3714" s="172" t="s">
        <v>4070</v>
      </c>
      <c r="B3714" s="173" t="s">
        <v>24312</v>
      </c>
      <c r="C3714" s="174" t="s">
        <v>22736</v>
      </c>
    </row>
    <row r="3715" spans="1:3" ht="12" customHeight="1" x14ac:dyDescent="0.2">
      <c r="A3715" s="172" t="s">
        <v>4071</v>
      </c>
      <c r="B3715" s="173" t="s">
        <v>24312</v>
      </c>
      <c r="C3715" s="174" t="s">
        <v>22736</v>
      </c>
    </row>
    <row r="3716" spans="1:3" ht="12" customHeight="1" x14ac:dyDescent="0.2">
      <c r="A3716" s="172" t="s">
        <v>4072</v>
      </c>
      <c r="B3716" s="173" t="s">
        <v>24313</v>
      </c>
      <c r="C3716" s="174" t="s">
        <v>22736</v>
      </c>
    </row>
    <row r="3717" spans="1:3" ht="12" customHeight="1" x14ac:dyDescent="0.2">
      <c r="A3717" s="172" t="s">
        <v>4073</v>
      </c>
      <c r="B3717" s="173" t="s">
        <v>24313</v>
      </c>
      <c r="C3717" s="174" t="s">
        <v>22736</v>
      </c>
    </row>
    <row r="3718" spans="1:3" ht="12" customHeight="1" x14ac:dyDescent="0.2">
      <c r="A3718" s="172" t="s">
        <v>4074</v>
      </c>
      <c r="B3718" s="173" t="s">
        <v>24314</v>
      </c>
      <c r="C3718" s="174" t="s">
        <v>22736</v>
      </c>
    </row>
    <row r="3719" spans="1:3" ht="12" customHeight="1" x14ac:dyDescent="0.2">
      <c r="A3719" s="172" t="s">
        <v>4075</v>
      </c>
      <c r="B3719" s="173" t="s">
        <v>24314</v>
      </c>
      <c r="C3719" s="174" t="s">
        <v>22736</v>
      </c>
    </row>
    <row r="3720" spans="1:3" ht="12" customHeight="1" x14ac:dyDescent="0.2">
      <c r="A3720" s="172" t="s">
        <v>4076</v>
      </c>
      <c r="B3720" s="173" t="s">
        <v>24315</v>
      </c>
      <c r="C3720" s="174" t="s">
        <v>22736</v>
      </c>
    </row>
    <row r="3721" spans="1:3" ht="12" customHeight="1" x14ac:dyDescent="0.2">
      <c r="A3721" s="172" t="s">
        <v>4077</v>
      </c>
      <c r="B3721" s="173" t="s">
        <v>24315</v>
      </c>
      <c r="C3721" s="174" t="s">
        <v>22736</v>
      </c>
    </row>
    <row r="3722" spans="1:3" ht="12" customHeight="1" x14ac:dyDescent="0.2">
      <c r="A3722" s="172" t="s">
        <v>4078</v>
      </c>
      <c r="B3722" s="173" t="s">
        <v>24316</v>
      </c>
      <c r="C3722" s="174" t="s">
        <v>22736</v>
      </c>
    </row>
    <row r="3723" spans="1:3" ht="12" customHeight="1" x14ac:dyDescent="0.2">
      <c r="A3723" s="172" t="s">
        <v>4079</v>
      </c>
      <c r="B3723" s="173" t="s">
        <v>24316</v>
      </c>
      <c r="C3723" s="174" t="s">
        <v>22736</v>
      </c>
    </row>
    <row r="3724" spans="1:3" ht="12" customHeight="1" x14ac:dyDescent="0.2">
      <c r="A3724" s="172" t="s">
        <v>4080</v>
      </c>
      <c r="B3724" s="173" t="s">
        <v>24317</v>
      </c>
      <c r="C3724" s="174" t="s">
        <v>22736</v>
      </c>
    </row>
    <row r="3725" spans="1:3" ht="12" customHeight="1" x14ac:dyDescent="0.2">
      <c r="A3725" s="172" t="s">
        <v>4081</v>
      </c>
      <c r="B3725" s="173" t="s">
        <v>24317</v>
      </c>
      <c r="C3725" s="174" t="s">
        <v>22736</v>
      </c>
    </row>
    <row r="3726" spans="1:3" ht="12" customHeight="1" x14ac:dyDescent="0.2">
      <c r="A3726" s="172" t="s">
        <v>4082</v>
      </c>
      <c r="B3726" s="173" t="s">
        <v>24318</v>
      </c>
      <c r="C3726" s="174" t="s">
        <v>22736</v>
      </c>
    </row>
    <row r="3727" spans="1:3" ht="12" customHeight="1" x14ac:dyDescent="0.2">
      <c r="A3727" s="172" t="s">
        <v>4083</v>
      </c>
      <c r="B3727" s="173" t="s">
        <v>24318</v>
      </c>
      <c r="C3727" s="174" t="s">
        <v>22736</v>
      </c>
    </row>
    <row r="3728" spans="1:3" ht="12" customHeight="1" x14ac:dyDescent="0.2">
      <c r="A3728" s="172" t="s">
        <v>4084</v>
      </c>
      <c r="B3728" s="173" t="s">
        <v>24319</v>
      </c>
      <c r="C3728" s="174" t="s">
        <v>22736</v>
      </c>
    </row>
    <row r="3729" spans="1:3" ht="12" customHeight="1" x14ac:dyDescent="0.2">
      <c r="A3729" s="172" t="s">
        <v>4085</v>
      </c>
      <c r="B3729" s="173" t="s">
        <v>24319</v>
      </c>
      <c r="C3729" s="174" t="s">
        <v>22736</v>
      </c>
    </row>
    <row r="3730" spans="1:3" ht="12" customHeight="1" x14ac:dyDescent="0.2">
      <c r="A3730" s="172" t="s">
        <v>4086</v>
      </c>
      <c r="B3730" s="173" t="s">
        <v>24320</v>
      </c>
      <c r="C3730" s="174" t="s">
        <v>22736</v>
      </c>
    </row>
    <row r="3731" spans="1:3" ht="12" customHeight="1" x14ac:dyDescent="0.2">
      <c r="A3731" s="172" t="s">
        <v>4087</v>
      </c>
      <c r="B3731" s="173" t="s">
        <v>24320</v>
      </c>
      <c r="C3731" s="174" t="s">
        <v>22736</v>
      </c>
    </row>
    <row r="3732" spans="1:3" ht="12" customHeight="1" x14ac:dyDescent="0.2">
      <c r="A3732" s="172" t="s">
        <v>4088</v>
      </c>
      <c r="B3732" s="173" t="s">
        <v>24321</v>
      </c>
      <c r="C3732" s="174" t="s">
        <v>22736</v>
      </c>
    </row>
    <row r="3733" spans="1:3" ht="12" customHeight="1" x14ac:dyDescent="0.2">
      <c r="A3733" s="172" t="s">
        <v>4089</v>
      </c>
      <c r="B3733" s="173" t="s">
        <v>24321</v>
      </c>
      <c r="C3733" s="174" t="s">
        <v>22736</v>
      </c>
    </row>
    <row r="3734" spans="1:3" ht="12" customHeight="1" x14ac:dyDescent="0.2">
      <c r="A3734" s="172" t="s">
        <v>4090</v>
      </c>
      <c r="B3734" s="173" t="s">
        <v>24322</v>
      </c>
      <c r="C3734" s="174" t="s">
        <v>22736</v>
      </c>
    </row>
    <row r="3735" spans="1:3" ht="12" customHeight="1" x14ac:dyDescent="0.2">
      <c r="A3735" s="172" t="s">
        <v>4091</v>
      </c>
      <c r="B3735" s="173" t="s">
        <v>24322</v>
      </c>
      <c r="C3735" s="174" t="s">
        <v>22736</v>
      </c>
    </row>
    <row r="3736" spans="1:3" ht="12" customHeight="1" x14ac:dyDescent="0.2">
      <c r="A3736" s="172" t="s">
        <v>4092</v>
      </c>
      <c r="B3736" s="173" t="s">
        <v>24323</v>
      </c>
      <c r="C3736" s="174" t="s">
        <v>22736</v>
      </c>
    </row>
    <row r="3737" spans="1:3" ht="12" customHeight="1" x14ac:dyDescent="0.2">
      <c r="A3737" s="172" t="s">
        <v>4093</v>
      </c>
      <c r="B3737" s="173" t="s">
        <v>24323</v>
      </c>
      <c r="C3737" s="174" t="s">
        <v>22736</v>
      </c>
    </row>
    <row r="3738" spans="1:3" ht="12" customHeight="1" x14ac:dyDescent="0.2">
      <c r="A3738" s="172" t="s">
        <v>4094</v>
      </c>
      <c r="B3738" s="173" t="s">
        <v>24324</v>
      </c>
      <c r="C3738" s="174" t="s">
        <v>22736</v>
      </c>
    </row>
    <row r="3739" spans="1:3" ht="12" customHeight="1" x14ac:dyDescent="0.2">
      <c r="A3739" s="172" t="s">
        <v>4095</v>
      </c>
      <c r="B3739" s="173" t="s">
        <v>24324</v>
      </c>
      <c r="C3739" s="174" t="s">
        <v>22736</v>
      </c>
    </row>
    <row r="3740" spans="1:3" ht="12" customHeight="1" x14ac:dyDescent="0.2">
      <c r="A3740" s="172" t="s">
        <v>4096</v>
      </c>
      <c r="B3740" s="173" t="s">
        <v>24325</v>
      </c>
      <c r="C3740" s="174" t="s">
        <v>22736</v>
      </c>
    </row>
    <row r="3741" spans="1:3" ht="12" customHeight="1" x14ac:dyDescent="0.2">
      <c r="A3741" s="172" t="s">
        <v>4097</v>
      </c>
      <c r="B3741" s="173" t="s">
        <v>24325</v>
      </c>
      <c r="C3741" s="174" t="s">
        <v>22736</v>
      </c>
    </row>
    <row r="3742" spans="1:3" ht="12" customHeight="1" x14ac:dyDescent="0.2">
      <c r="A3742" s="172" t="s">
        <v>4098</v>
      </c>
      <c r="B3742" s="173" t="s">
        <v>24326</v>
      </c>
      <c r="C3742" s="174" t="s">
        <v>22736</v>
      </c>
    </row>
    <row r="3743" spans="1:3" ht="12" customHeight="1" x14ac:dyDescent="0.2">
      <c r="A3743" s="172" t="s">
        <v>4099</v>
      </c>
      <c r="B3743" s="173" t="s">
        <v>24326</v>
      </c>
      <c r="C3743" s="174" t="s">
        <v>22736</v>
      </c>
    </row>
    <row r="3744" spans="1:3" ht="12" customHeight="1" x14ac:dyDescent="0.2">
      <c r="A3744" s="172" t="s">
        <v>4100</v>
      </c>
      <c r="B3744" s="173" t="s">
        <v>24327</v>
      </c>
      <c r="C3744" s="174" t="s">
        <v>22736</v>
      </c>
    </row>
    <row r="3745" spans="1:3" ht="12" customHeight="1" x14ac:dyDescent="0.2">
      <c r="A3745" s="172" t="s">
        <v>4101</v>
      </c>
      <c r="B3745" s="173" t="s">
        <v>24327</v>
      </c>
      <c r="C3745" s="174" t="s">
        <v>22736</v>
      </c>
    </row>
    <row r="3746" spans="1:3" ht="12" customHeight="1" x14ac:dyDescent="0.2">
      <c r="A3746" s="172" t="s">
        <v>4102</v>
      </c>
      <c r="B3746" s="173" t="s">
        <v>24328</v>
      </c>
      <c r="C3746" s="174" t="s">
        <v>22736</v>
      </c>
    </row>
    <row r="3747" spans="1:3" ht="12" customHeight="1" x14ac:dyDescent="0.2">
      <c r="A3747" s="172" t="s">
        <v>4103</v>
      </c>
      <c r="B3747" s="173" t="s">
        <v>24328</v>
      </c>
      <c r="C3747" s="174" t="s">
        <v>22736</v>
      </c>
    </row>
    <row r="3748" spans="1:3" ht="12" customHeight="1" x14ac:dyDescent="0.2">
      <c r="A3748" s="172" t="s">
        <v>4104</v>
      </c>
      <c r="B3748" s="173" t="s">
        <v>24329</v>
      </c>
      <c r="C3748" s="174" t="s">
        <v>22371</v>
      </c>
    </row>
    <row r="3749" spans="1:3" ht="12" customHeight="1" x14ac:dyDescent="0.2">
      <c r="A3749" s="172" t="s">
        <v>4105</v>
      </c>
      <c r="B3749" s="173" t="s">
        <v>24329</v>
      </c>
      <c r="C3749" s="174" t="s">
        <v>22371</v>
      </c>
    </row>
    <row r="3750" spans="1:3" ht="12" customHeight="1" x14ac:dyDescent="0.2">
      <c r="A3750" s="172" t="s">
        <v>153</v>
      </c>
      <c r="B3750" s="173" t="s">
        <v>24330</v>
      </c>
      <c r="C3750" s="174" t="s">
        <v>22736</v>
      </c>
    </row>
    <row r="3751" spans="1:3" ht="12" customHeight="1" x14ac:dyDescent="0.2">
      <c r="A3751" s="172" t="s">
        <v>4106</v>
      </c>
      <c r="B3751" s="173" t="s">
        <v>24330</v>
      </c>
      <c r="C3751" s="174" t="s">
        <v>22736</v>
      </c>
    </row>
    <row r="3752" spans="1:3" ht="12" customHeight="1" x14ac:dyDescent="0.2">
      <c r="A3752" s="172" t="s">
        <v>4107</v>
      </c>
      <c r="B3752" s="173" t="s">
        <v>24331</v>
      </c>
      <c r="C3752" s="174" t="s">
        <v>22371</v>
      </c>
    </row>
    <row r="3753" spans="1:3" ht="12" customHeight="1" x14ac:dyDescent="0.2">
      <c r="A3753" s="172" t="s">
        <v>4108</v>
      </c>
      <c r="B3753" s="173" t="s">
        <v>24331</v>
      </c>
      <c r="C3753" s="174" t="s">
        <v>22371</v>
      </c>
    </row>
    <row r="3754" spans="1:3" ht="12" customHeight="1" x14ac:dyDescent="0.2">
      <c r="A3754" s="172" t="s">
        <v>4109</v>
      </c>
      <c r="B3754" s="173" t="s">
        <v>24332</v>
      </c>
      <c r="C3754" s="174" t="s">
        <v>22420</v>
      </c>
    </row>
    <row r="3755" spans="1:3" ht="12" customHeight="1" x14ac:dyDescent="0.2">
      <c r="A3755" s="172" t="s">
        <v>4110</v>
      </c>
      <c r="B3755" s="173" t="s">
        <v>24332</v>
      </c>
      <c r="C3755" s="174" t="s">
        <v>22420</v>
      </c>
    </row>
    <row r="3756" spans="1:3" ht="12" customHeight="1" x14ac:dyDescent="0.2">
      <c r="A3756" s="172" t="s">
        <v>4111</v>
      </c>
      <c r="B3756" s="173" t="s">
        <v>24333</v>
      </c>
      <c r="C3756" s="174" t="s">
        <v>22420</v>
      </c>
    </row>
    <row r="3757" spans="1:3" ht="12" customHeight="1" x14ac:dyDescent="0.2">
      <c r="A3757" s="172" t="s">
        <v>4112</v>
      </c>
      <c r="B3757" s="173" t="s">
        <v>24333</v>
      </c>
      <c r="C3757" s="174" t="s">
        <v>22420</v>
      </c>
    </row>
    <row r="3758" spans="1:3" ht="12" customHeight="1" x14ac:dyDescent="0.2">
      <c r="A3758" s="172" t="s">
        <v>4113</v>
      </c>
      <c r="B3758" s="173" t="s">
        <v>24334</v>
      </c>
      <c r="C3758" s="174" t="s">
        <v>22371</v>
      </c>
    </row>
    <row r="3759" spans="1:3" ht="12" customHeight="1" x14ac:dyDescent="0.2">
      <c r="A3759" s="172" t="s">
        <v>4114</v>
      </c>
      <c r="B3759" s="173" t="s">
        <v>24334</v>
      </c>
      <c r="C3759" s="174" t="s">
        <v>22371</v>
      </c>
    </row>
    <row r="3760" spans="1:3" ht="12" customHeight="1" x14ac:dyDescent="0.2">
      <c r="A3760" s="172" t="s">
        <v>4115</v>
      </c>
      <c r="B3760" s="173" t="s">
        <v>24335</v>
      </c>
      <c r="C3760" s="174" t="s">
        <v>22371</v>
      </c>
    </row>
    <row r="3761" spans="1:3" ht="12" customHeight="1" x14ac:dyDescent="0.2">
      <c r="A3761" s="172" t="s">
        <v>4116</v>
      </c>
      <c r="B3761" s="173" t="s">
        <v>24335</v>
      </c>
      <c r="C3761" s="174" t="s">
        <v>22371</v>
      </c>
    </row>
    <row r="3762" spans="1:3" ht="12" customHeight="1" x14ac:dyDescent="0.2">
      <c r="A3762" s="172" t="s">
        <v>4117</v>
      </c>
      <c r="B3762" s="173" t="s">
        <v>24336</v>
      </c>
      <c r="C3762" s="174" t="s">
        <v>22371</v>
      </c>
    </row>
    <row r="3763" spans="1:3" ht="12" customHeight="1" x14ac:dyDescent="0.2">
      <c r="A3763" s="172" t="s">
        <v>4118</v>
      </c>
      <c r="B3763" s="173" t="s">
        <v>24336</v>
      </c>
      <c r="C3763" s="174" t="s">
        <v>22371</v>
      </c>
    </row>
    <row r="3764" spans="1:3" ht="12" customHeight="1" x14ac:dyDescent="0.2">
      <c r="A3764" s="172" t="s">
        <v>4119</v>
      </c>
      <c r="B3764" s="173" t="s">
        <v>24337</v>
      </c>
      <c r="C3764" s="174" t="s">
        <v>23292</v>
      </c>
    </row>
    <row r="3765" spans="1:3" ht="12" customHeight="1" x14ac:dyDescent="0.2">
      <c r="A3765" s="172" t="s">
        <v>4120</v>
      </c>
      <c r="B3765" s="173" t="s">
        <v>24337</v>
      </c>
      <c r="C3765" s="174" t="s">
        <v>23292</v>
      </c>
    </row>
    <row r="3766" spans="1:3" ht="12" customHeight="1" x14ac:dyDescent="0.2">
      <c r="A3766" s="172" t="s">
        <v>4121</v>
      </c>
      <c r="B3766" s="173" t="s">
        <v>24338</v>
      </c>
      <c r="C3766" s="174" t="s">
        <v>22371</v>
      </c>
    </row>
    <row r="3767" spans="1:3" ht="12" customHeight="1" x14ac:dyDescent="0.2">
      <c r="A3767" s="172" t="s">
        <v>4122</v>
      </c>
      <c r="B3767" s="173" t="s">
        <v>24338</v>
      </c>
      <c r="C3767" s="174" t="s">
        <v>22371</v>
      </c>
    </row>
    <row r="3768" spans="1:3" ht="12" customHeight="1" x14ac:dyDescent="0.2">
      <c r="A3768" s="172" t="s">
        <v>4123</v>
      </c>
      <c r="B3768" s="173" t="s">
        <v>24339</v>
      </c>
      <c r="C3768" s="174" t="s">
        <v>24340</v>
      </c>
    </row>
    <row r="3769" spans="1:3" ht="12" customHeight="1" x14ac:dyDescent="0.2">
      <c r="A3769" s="172" t="s">
        <v>4124</v>
      </c>
      <c r="B3769" s="173" t="s">
        <v>24339</v>
      </c>
      <c r="C3769" s="174" t="s">
        <v>24340</v>
      </c>
    </row>
    <row r="3770" spans="1:3" ht="12" customHeight="1" x14ac:dyDescent="0.2">
      <c r="A3770" s="172" t="s">
        <v>4125</v>
      </c>
      <c r="B3770" s="173" t="s">
        <v>24341</v>
      </c>
      <c r="C3770" s="174"/>
    </row>
    <row r="3771" spans="1:3" ht="12" customHeight="1" x14ac:dyDescent="0.2">
      <c r="A3771" s="172" t="s">
        <v>4126</v>
      </c>
      <c r="B3771" s="173" t="s">
        <v>24341</v>
      </c>
      <c r="C3771" s="174"/>
    </row>
    <row r="3772" spans="1:3" ht="12" customHeight="1" x14ac:dyDescent="0.2">
      <c r="A3772" s="172" t="s">
        <v>4127</v>
      </c>
      <c r="B3772" s="173" t="s">
        <v>24342</v>
      </c>
      <c r="C3772" s="174"/>
    </row>
    <row r="3773" spans="1:3" ht="12" customHeight="1" x14ac:dyDescent="0.2">
      <c r="A3773" s="172" t="s">
        <v>4128</v>
      </c>
      <c r="B3773" s="173" t="s">
        <v>24342</v>
      </c>
      <c r="C3773" s="174"/>
    </row>
    <row r="3774" spans="1:3" ht="12" customHeight="1" x14ac:dyDescent="0.2">
      <c r="A3774" s="172" t="s">
        <v>4129</v>
      </c>
      <c r="B3774" s="173" t="s">
        <v>24343</v>
      </c>
      <c r="C3774" s="174" t="s">
        <v>23233</v>
      </c>
    </row>
    <row r="3775" spans="1:3" ht="12" customHeight="1" x14ac:dyDescent="0.2">
      <c r="A3775" s="172" t="s">
        <v>4130</v>
      </c>
      <c r="B3775" s="173" t="s">
        <v>24343</v>
      </c>
      <c r="C3775" s="174" t="s">
        <v>23233</v>
      </c>
    </row>
    <row r="3776" spans="1:3" ht="12" customHeight="1" x14ac:dyDescent="0.2">
      <c r="A3776" s="172" t="s">
        <v>4131</v>
      </c>
      <c r="B3776" s="173" t="s">
        <v>24344</v>
      </c>
      <c r="C3776" s="174" t="s">
        <v>23233</v>
      </c>
    </row>
    <row r="3777" spans="1:3" ht="12" customHeight="1" x14ac:dyDescent="0.2">
      <c r="A3777" s="172" t="s">
        <v>4132</v>
      </c>
      <c r="B3777" s="173" t="s">
        <v>24344</v>
      </c>
      <c r="C3777" s="174" t="s">
        <v>23233</v>
      </c>
    </row>
    <row r="3778" spans="1:3" ht="12" customHeight="1" x14ac:dyDescent="0.2">
      <c r="A3778" s="172" t="s">
        <v>4133</v>
      </c>
      <c r="B3778" s="173" t="s">
        <v>24345</v>
      </c>
      <c r="C3778" s="174" t="s">
        <v>23233</v>
      </c>
    </row>
    <row r="3779" spans="1:3" ht="12" customHeight="1" x14ac:dyDescent="0.2">
      <c r="A3779" s="172" t="s">
        <v>4134</v>
      </c>
      <c r="B3779" s="173" t="s">
        <v>24345</v>
      </c>
      <c r="C3779" s="174" t="s">
        <v>23233</v>
      </c>
    </row>
    <row r="3780" spans="1:3" ht="12" customHeight="1" x14ac:dyDescent="0.2">
      <c r="A3780" s="172" t="s">
        <v>4135</v>
      </c>
      <c r="B3780" s="173" t="s">
        <v>24346</v>
      </c>
      <c r="C3780" s="174" t="s">
        <v>23233</v>
      </c>
    </row>
    <row r="3781" spans="1:3" ht="12" customHeight="1" x14ac:dyDescent="0.2">
      <c r="A3781" s="172" t="s">
        <v>4136</v>
      </c>
      <c r="B3781" s="173" t="s">
        <v>24346</v>
      </c>
      <c r="C3781" s="174" t="s">
        <v>23233</v>
      </c>
    </row>
    <row r="3782" spans="1:3" ht="12" customHeight="1" x14ac:dyDescent="0.2">
      <c r="A3782" s="172" t="s">
        <v>4137</v>
      </c>
      <c r="B3782" s="173" t="s">
        <v>24347</v>
      </c>
      <c r="C3782" s="174" t="s">
        <v>23233</v>
      </c>
    </row>
    <row r="3783" spans="1:3" ht="12" customHeight="1" x14ac:dyDescent="0.2">
      <c r="A3783" s="172" t="s">
        <v>4138</v>
      </c>
      <c r="B3783" s="173" t="s">
        <v>24347</v>
      </c>
      <c r="C3783" s="174" t="s">
        <v>23233</v>
      </c>
    </row>
    <row r="3784" spans="1:3" ht="12" customHeight="1" x14ac:dyDescent="0.2">
      <c r="A3784" s="172" t="s">
        <v>4139</v>
      </c>
      <c r="B3784" s="173" t="s">
        <v>24348</v>
      </c>
      <c r="C3784" s="174" t="s">
        <v>23233</v>
      </c>
    </row>
    <row r="3785" spans="1:3" ht="12" customHeight="1" x14ac:dyDescent="0.2">
      <c r="A3785" s="172" t="s">
        <v>4140</v>
      </c>
      <c r="B3785" s="173" t="s">
        <v>24348</v>
      </c>
      <c r="C3785" s="174" t="s">
        <v>23233</v>
      </c>
    </row>
    <row r="3786" spans="1:3" ht="12" customHeight="1" x14ac:dyDescent="0.2">
      <c r="A3786" s="172" t="s">
        <v>4141</v>
      </c>
      <c r="B3786" s="173" t="s">
        <v>24349</v>
      </c>
      <c r="C3786" s="174" t="s">
        <v>23233</v>
      </c>
    </row>
    <row r="3787" spans="1:3" ht="12" customHeight="1" x14ac:dyDescent="0.2">
      <c r="A3787" s="172" t="s">
        <v>4142</v>
      </c>
      <c r="B3787" s="173" t="s">
        <v>24349</v>
      </c>
      <c r="C3787" s="174" t="s">
        <v>23233</v>
      </c>
    </row>
    <row r="3788" spans="1:3" ht="12" customHeight="1" x14ac:dyDescent="0.2">
      <c r="A3788" s="172" t="s">
        <v>4143</v>
      </c>
      <c r="B3788" s="173" t="s">
        <v>24350</v>
      </c>
      <c r="C3788" s="174" t="s">
        <v>23233</v>
      </c>
    </row>
    <row r="3789" spans="1:3" ht="12" customHeight="1" x14ac:dyDescent="0.2">
      <c r="A3789" s="172" t="s">
        <v>4144</v>
      </c>
      <c r="B3789" s="173" t="s">
        <v>24350</v>
      </c>
      <c r="C3789" s="174" t="s">
        <v>23233</v>
      </c>
    </row>
    <row r="3790" spans="1:3" ht="12" customHeight="1" x14ac:dyDescent="0.2">
      <c r="A3790" s="172" t="s">
        <v>4145</v>
      </c>
      <c r="B3790" s="173" t="s">
        <v>24351</v>
      </c>
      <c r="C3790" s="174" t="s">
        <v>23233</v>
      </c>
    </row>
    <row r="3791" spans="1:3" ht="12" customHeight="1" x14ac:dyDescent="0.2">
      <c r="A3791" s="172" t="s">
        <v>4146</v>
      </c>
      <c r="B3791" s="173" t="s">
        <v>24351</v>
      </c>
      <c r="C3791" s="174" t="s">
        <v>23233</v>
      </c>
    </row>
    <row r="3792" spans="1:3" ht="12" customHeight="1" x14ac:dyDescent="0.2">
      <c r="A3792" s="172" t="s">
        <v>4147</v>
      </c>
      <c r="B3792" s="173" t="s">
        <v>24352</v>
      </c>
      <c r="C3792" s="174" t="s">
        <v>23233</v>
      </c>
    </row>
    <row r="3793" spans="1:3" ht="12" customHeight="1" x14ac:dyDescent="0.2">
      <c r="A3793" s="172" t="s">
        <v>4148</v>
      </c>
      <c r="B3793" s="173" t="s">
        <v>24352</v>
      </c>
      <c r="C3793" s="174" t="s">
        <v>23233</v>
      </c>
    </row>
    <row r="3794" spans="1:3" ht="12" customHeight="1" x14ac:dyDescent="0.2">
      <c r="A3794" s="172" t="s">
        <v>4149</v>
      </c>
      <c r="B3794" s="173" t="s">
        <v>24353</v>
      </c>
      <c r="C3794" s="174" t="s">
        <v>23233</v>
      </c>
    </row>
    <row r="3795" spans="1:3" ht="12" customHeight="1" x14ac:dyDescent="0.2">
      <c r="A3795" s="172" t="s">
        <v>4150</v>
      </c>
      <c r="B3795" s="173" t="s">
        <v>24353</v>
      </c>
      <c r="C3795" s="174" t="s">
        <v>23233</v>
      </c>
    </row>
    <row r="3796" spans="1:3" ht="12" customHeight="1" x14ac:dyDescent="0.2">
      <c r="A3796" s="172" t="s">
        <v>4151</v>
      </c>
      <c r="B3796" s="173" t="s">
        <v>24354</v>
      </c>
      <c r="C3796" s="174" t="s">
        <v>23233</v>
      </c>
    </row>
    <row r="3797" spans="1:3" ht="12" customHeight="1" x14ac:dyDescent="0.2">
      <c r="A3797" s="172" t="s">
        <v>4152</v>
      </c>
      <c r="B3797" s="173" t="s">
        <v>24354</v>
      </c>
      <c r="C3797" s="174" t="s">
        <v>23233</v>
      </c>
    </row>
    <row r="3798" spans="1:3" ht="12" customHeight="1" x14ac:dyDescent="0.2">
      <c r="A3798" s="172" t="s">
        <v>4153</v>
      </c>
      <c r="B3798" s="173" t="s">
        <v>24355</v>
      </c>
      <c r="C3798" s="174" t="s">
        <v>23233</v>
      </c>
    </row>
    <row r="3799" spans="1:3" ht="12" customHeight="1" x14ac:dyDescent="0.2">
      <c r="A3799" s="172" t="s">
        <v>4154</v>
      </c>
      <c r="B3799" s="173" t="s">
        <v>24355</v>
      </c>
      <c r="C3799" s="174" t="s">
        <v>23233</v>
      </c>
    </row>
    <row r="3800" spans="1:3" ht="12" customHeight="1" x14ac:dyDescent="0.2">
      <c r="A3800" s="172" t="s">
        <v>4155</v>
      </c>
      <c r="B3800" s="173" t="s">
        <v>24356</v>
      </c>
      <c r="C3800" s="174" t="s">
        <v>23233</v>
      </c>
    </row>
    <row r="3801" spans="1:3" ht="12" customHeight="1" x14ac:dyDescent="0.2">
      <c r="A3801" s="172" t="s">
        <v>4156</v>
      </c>
      <c r="B3801" s="173" t="s">
        <v>24356</v>
      </c>
      <c r="C3801" s="174" t="s">
        <v>23233</v>
      </c>
    </row>
    <row r="3802" spans="1:3" ht="12" customHeight="1" x14ac:dyDescent="0.2">
      <c r="A3802" s="172" t="s">
        <v>4157</v>
      </c>
      <c r="B3802" s="173" t="s">
        <v>24357</v>
      </c>
      <c r="C3802" s="174" t="s">
        <v>23233</v>
      </c>
    </row>
    <row r="3803" spans="1:3" ht="12" customHeight="1" x14ac:dyDescent="0.2">
      <c r="A3803" s="172" t="s">
        <v>4158</v>
      </c>
      <c r="B3803" s="173" t="s">
        <v>24357</v>
      </c>
      <c r="C3803" s="174" t="s">
        <v>23233</v>
      </c>
    </row>
    <row r="3804" spans="1:3" ht="12" customHeight="1" x14ac:dyDescent="0.2">
      <c r="A3804" s="172" t="s">
        <v>4159</v>
      </c>
      <c r="B3804" s="173" t="s">
        <v>24358</v>
      </c>
      <c r="C3804" s="174" t="s">
        <v>23233</v>
      </c>
    </row>
    <row r="3805" spans="1:3" ht="12" customHeight="1" x14ac:dyDescent="0.2">
      <c r="A3805" s="172" t="s">
        <v>4160</v>
      </c>
      <c r="B3805" s="173" t="s">
        <v>24358</v>
      </c>
      <c r="C3805" s="174" t="s">
        <v>23233</v>
      </c>
    </row>
    <row r="3806" spans="1:3" ht="12" customHeight="1" x14ac:dyDescent="0.2">
      <c r="A3806" s="172" t="s">
        <v>4161</v>
      </c>
      <c r="B3806" s="173" t="s">
        <v>24359</v>
      </c>
      <c r="C3806" s="174" t="s">
        <v>23233</v>
      </c>
    </row>
    <row r="3807" spans="1:3" ht="12" customHeight="1" x14ac:dyDescent="0.2">
      <c r="A3807" s="172" t="s">
        <v>4162</v>
      </c>
      <c r="B3807" s="173" t="s">
        <v>24359</v>
      </c>
      <c r="C3807" s="174" t="s">
        <v>23233</v>
      </c>
    </row>
    <row r="3808" spans="1:3" ht="12" customHeight="1" x14ac:dyDescent="0.2">
      <c r="A3808" s="172" t="s">
        <v>4163</v>
      </c>
      <c r="B3808" s="173" t="s">
        <v>24360</v>
      </c>
      <c r="C3808" s="174" t="s">
        <v>23233</v>
      </c>
    </row>
    <row r="3809" spans="1:3" ht="12" customHeight="1" x14ac:dyDescent="0.2">
      <c r="A3809" s="172" t="s">
        <v>4164</v>
      </c>
      <c r="B3809" s="173" t="s">
        <v>24360</v>
      </c>
      <c r="C3809" s="174" t="s">
        <v>23233</v>
      </c>
    </row>
    <row r="3810" spans="1:3" ht="12" customHeight="1" x14ac:dyDescent="0.2">
      <c r="A3810" s="172" t="s">
        <v>4165</v>
      </c>
      <c r="B3810" s="173" t="s">
        <v>24361</v>
      </c>
      <c r="C3810" s="174" t="s">
        <v>23233</v>
      </c>
    </row>
    <row r="3811" spans="1:3" ht="12" customHeight="1" x14ac:dyDescent="0.2">
      <c r="A3811" s="172" t="s">
        <v>4166</v>
      </c>
      <c r="B3811" s="173" t="s">
        <v>24361</v>
      </c>
      <c r="C3811" s="174" t="s">
        <v>23233</v>
      </c>
    </row>
    <row r="3812" spans="1:3" ht="12" customHeight="1" x14ac:dyDescent="0.2">
      <c r="A3812" s="172" t="s">
        <v>4167</v>
      </c>
      <c r="B3812" s="173" t="s">
        <v>24362</v>
      </c>
      <c r="C3812" s="174" t="s">
        <v>23233</v>
      </c>
    </row>
    <row r="3813" spans="1:3" ht="12" customHeight="1" x14ac:dyDescent="0.2">
      <c r="A3813" s="172" t="s">
        <v>4168</v>
      </c>
      <c r="B3813" s="173" t="s">
        <v>24362</v>
      </c>
      <c r="C3813" s="174" t="s">
        <v>23233</v>
      </c>
    </row>
    <row r="3814" spans="1:3" ht="12" customHeight="1" x14ac:dyDescent="0.2">
      <c r="A3814" s="172" t="s">
        <v>4169</v>
      </c>
      <c r="B3814" s="173" t="s">
        <v>24363</v>
      </c>
      <c r="C3814" s="174" t="s">
        <v>23233</v>
      </c>
    </row>
    <row r="3815" spans="1:3" ht="12" customHeight="1" x14ac:dyDescent="0.2">
      <c r="A3815" s="172" t="s">
        <v>4170</v>
      </c>
      <c r="B3815" s="173" t="s">
        <v>24363</v>
      </c>
      <c r="C3815" s="174" t="s">
        <v>23233</v>
      </c>
    </row>
    <row r="3816" spans="1:3" ht="12" customHeight="1" x14ac:dyDescent="0.2">
      <c r="A3816" s="172" t="s">
        <v>4171</v>
      </c>
      <c r="B3816" s="173" t="s">
        <v>24364</v>
      </c>
      <c r="C3816" s="174" t="s">
        <v>23233</v>
      </c>
    </row>
    <row r="3817" spans="1:3" ht="12" customHeight="1" x14ac:dyDescent="0.2">
      <c r="A3817" s="172" t="s">
        <v>4172</v>
      </c>
      <c r="B3817" s="173" t="s">
        <v>24364</v>
      </c>
      <c r="C3817" s="174" t="s">
        <v>23233</v>
      </c>
    </row>
    <row r="3818" spans="1:3" ht="12" customHeight="1" x14ac:dyDescent="0.2">
      <c r="A3818" s="172" t="s">
        <v>4173</v>
      </c>
      <c r="B3818" s="173" t="s">
        <v>24365</v>
      </c>
      <c r="C3818" s="174" t="s">
        <v>23233</v>
      </c>
    </row>
    <row r="3819" spans="1:3" ht="12" customHeight="1" x14ac:dyDescent="0.2">
      <c r="A3819" s="172" t="s">
        <v>4174</v>
      </c>
      <c r="B3819" s="173" t="s">
        <v>24365</v>
      </c>
      <c r="C3819" s="174" t="s">
        <v>23233</v>
      </c>
    </row>
    <row r="3820" spans="1:3" ht="12" customHeight="1" x14ac:dyDescent="0.2">
      <c r="A3820" s="172" t="s">
        <v>4175</v>
      </c>
      <c r="B3820" s="173" t="s">
        <v>24366</v>
      </c>
      <c r="C3820" s="174" t="s">
        <v>23233</v>
      </c>
    </row>
    <row r="3821" spans="1:3" ht="12" customHeight="1" x14ac:dyDescent="0.2">
      <c r="A3821" s="172" t="s">
        <v>4176</v>
      </c>
      <c r="B3821" s="173" t="s">
        <v>24366</v>
      </c>
      <c r="C3821" s="174" t="s">
        <v>23233</v>
      </c>
    </row>
    <row r="3822" spans="1:3" ht="12" customHeight="1" x14ac:dyDescent="0.2">
      <c r="A3822" s="172" t="s">
        <v>4177</v>
      </c>
      <c r="B3822" s="173" t="s">
        <v>24367</v>
      </c>
      <c r="C3822" s="174" t="s">
        <v>23233</v>
      </c>
    </row>
    <row r="3823" spans="1:3" ht="12" customHeight="1" x14ac:dyDescent="0.2">
      <c r="A3823" s="172" t="s">
        <v>4178</v>
      </c>
      <c r="B3823" s="173" t="s">
        <v>24367</v>
      </c>
      <c r="C3823" s="174" t="s">
        <v>23233</v>
      </c>
    </row>
    <row r="3824" spans="1:3" ht="12" customHeight="1" x14ac:dyDescent="0.2">
      <c r="A3824" s="172" t="s">
        <v>4179</v>
      </c>
      <c r="B3824" s="173" t="s">
        <v>24368</v>
      </c>
      <c r="C3824" s="174" t="s">
        <v>23233</v>
      </c>
    </row>
    <row r="3825" spans="1:3" ht="12" customHeight="1" x14ac:dyDescent="0.2">
      <c r="A3825" s="172" t="s">
        <v>4180</v>
      </c>
      <c r="B3825" s="173" t="s">
        <v>24368</v>
      </c>
      <c r="C3825" s="174" t="s">
        <v>23233</v>
      </c>
    </row>
    <row r="3826" spans="1:3" ht="12" customHeight="1" x14ac:dyDescent="0.2">
      <c r="A3826" s="172" t="s">
        <v>4181</v>
      </c>
      <c r="B3826" s="173" t="s">
        <v>24369</v>
      </c>
      <c r="C3826" s="174" t="s">
        <v>23233</v>
      </c>
    </row>
    <row r="3827" spans="1:3" ht="12" customHeight="1" x14ac:dyDescent="0.2">
      <c r="A3827" s="172" t="s">
        <v>4182</v>
      </c>
      <c r="B3827" s="173" t="s">
        <v>24369</v>
      </c>
      <c r="C3827" s="174" t="s">
        <v>23233</v>
      </c>
    </row>
    <row r="3828" spans="1:3" ht="12" customHeight="1" x14ac:dyDescent="0.2">
      <c r="A3828" s="172" t="s">
        <v>4183</v>
      </c>
      <c r="B3828" s="173" t="s">
        <v>24370</v>
      </c>
      <c r="C3828" s="174" t="s">
        <v>23233</v>
      </c>
    </row>
    <row r="3829" spans="1:3" ht="12" customHeight="1" x14ac:dyDescent="0.2">
      <c r="A3829" s="172" t="s">
        <v>4184</v>
      </c>
      <c r="B3829" s="173" t="s">
        <v>24370</v>
      </c>
      <c r="C3829" s="174" t="s">
        <v>23233</v>
      </c>
    </row>
    <row r="3830" spans="1:3" ht="12" customHeight="1" x14ac:dyDescent="0.2">
      <c r="A3830" s="172" t="s">
        <v>4185</v>
      </c>
      <c r="B3830" s="173" t="s">
        <v>24371</v>
      </c>
      <c r="C3830" s="174" t="s">
        <v>23233</v>
      </c>
    </row>
    <row r="3831" spans="1:3" ht="12" customHeight="1" x14ac:dyDescent="0.2">
      <c r="A3831" s="172" t="s">
        <v>4186</v>
      </c>
      <c r="B3831" s="173" t="s">
        <v>24371</v>
      </c>
      <c r="C3831" s="174" t="s">
        <v>23233</v>
      </c>
    </row>
    <row r="3832" spans="1:3" ht="12" customHeight="1" x14ac:dyDescent="0.2">
      <c r="A3832" s="172" t="s">
        <v>4187</v>
      </c>
      <c r="B3832" s="173" t="s">
        <v>24372</v>
      </c>
      <c r="C3832" s="174" t="s">
        <v>23233</v>
      </c>
    </row>
    <row r="3833" spans="1:3" ht="12" customHeight="1" x14ac:dyDescent="0.2">
      <c r="A3833" s="172" t="s">
        <v>4188</v>
      </c>
      <c r="B3833" s="173" t="s">
        <v>24372</v>
      </c>
      <c r="C3833" s="174" t="s">
        <v>23233</v>
      </c>
    </row>
    <row r="3834" spans="1:3" ht="12" customHeight="1" x14ac:dyDescent="0.2">
      <c r="A3834" s="172" t="s">
        <v>4189</v>
      </c>
      <c r="B3834" s="173" t="s">
        <v>24373</v>
      </c>
      <c r="C3834" s="174" t="s">
        <v>23233</v>
      </c>
    </row>
    <row r="3835" spans="1:3" ht="12" customHeight="1" x14ac:dyDescent="0.2">
      <c r="A3835" s="172" t="s">
        <v>4190</v>
      </c>
      <c r="B3835" s="173" t="s">
        <v>24373</v>
      </c>
      <c r="C3835" s="174" t="s">
        <v>23233</v>
      </c>
    </row>
    <row r="3836" spans="1:3" ht="12" customHeight="1" x14ac:dyDescent="0.2">
      <c r="A3836" s="172" t="s">
        <v>4191</v>
      </c>
      <c r="B3836" s="173" t="s">
        <v>24374</v>
      </c>
      <c r="C3836" s="174" t="s">
        <v>23233</v>
      </c>
    </row>
    <row r="3837" spans="1:3" ht="12" customHeight="1" x14ac:dyDescent="0.2">
      <c r="A3837" s="172" t="s">
        <v>4192</v>
      </c>
      <c r="B3837" s="173" t="s">
        <v>24374</v>
      </c>
      <c r="C3837" s="174" t="s">
        <v>23233</v>
      </c>
    </row>
    <row r="3838" spans="1:3" ht="12" customHeight="1" x14ac:dyDescent="0.2">
      <c r="A3838" s="172" t="s">
        <v>4193</v>
      </c>
      <c r="B3838" s="173" t="s">
        <v>24375</v>
      </c>
      <c r="C3838" s="174" t="s">
        <v>23233</v>
      </c>
    </row>
    <row r="3839" spans="1:3" ht="12" customHeight="1" x14ac:dyDescent="0.2">
      <c r="A3839" s="172" t="s">
        <v>4194</v>
      </c>
      <c r="B3839" s="173" t="s">
        <v>24375</v>
      </c>
      <c r="C3839" s="174" t="s">
        <v>23233</v>
      </c>
    </row>
    <row r="3840" spans="1:3" ht="12" customHeight="1" x14ac:dyDescent="0.2">
      <c r="A3840" s="172" t="s">
        <v>4195</v>
      </c>
      <c r="B3840" s="173" t="s">
        <v>24376</v>
      </c>
      <c r="C3840" s="174" t="s">
        <v>23233</v>
      </c>
    </row>
    <row r="3841" spans="1:3" ht="12" customHeight="1" x14ac:dyDescent="0.2">
      <c r="A3841" s="172" t="s">
        <v>4196</v>
      </c>
      <c r="B3841" s="173" t="s">
        <v>24376</v>
      </c>
      <c r="C3841" s="174" t="s">
        <v>23233</v>
      </c>
    </row>
    <row r="3842" spans="1:3" ht="12" customHeight="1" x14ac:dyDescent="0.2">
      <c r="A3842" s="172" t="s">
        <v>4197</v>
      </c>
      <c r="B3842" s="173" t="s">
        <v>24377</v>
      </c>
      <c r="C3842" s="174" t="s">
        <v>23233</v>
      </c>
    </row>
    <row r="3843" spans="1:3" ht="12" customHeight="1" x14ac:dyDescent="0.2">
      <c r="A3843" s="172" t="s">
        <v>4198</v>
      </c>
      <c r="B3843" s="173" t="s">
        <v>24377</v>
      </c>
      <c r="C3843" s="174" t="s">
        <v>23233</v>
      </c>
    </row>
    <row r="3844" spans="1:3" ht="12" customHeight="1" x14ac:dyDescent="0.2">
      <c r="A3844" s="172" t="s">
        <v>4199</v>
      </c>
      <c r="B3844" s="173" t="s">
        <v>24378</v>
      </c>
      <c r="C3844" s="174" t="s">
        <v>23233</v>
      </c>
    </row>
    <row r="3845" spans="1:3" ht="12" customHeight="1" x14ac:dyDescent="0.2">
      <c r="A3845" s="172" t="s">
        <v>4200</v>
      </c>
      <c r="B3845" s="173" t="s">
        <v>24378</v>
      </c>
      <c r="C3845" s="174" t="s">
        <v>23233</v>
      </c>
    </row>
    <row r="3846" spans="1:3" ht="12" customHeight="1" x14ac:dyDescent="0.2">
      <c r="A3846" s="172" t="s">
        <v>4201</v>
      </c>
      <c r="B3846" s="173" t="s">
        <v>24379</v>
      </c>
      <c r="C3846" s="174" t="s">
        <v>23233</v>
      </c>
    </row>
    <row r="3847" spans="1:3" ht="12" customHeight="1" x14ac:dyDescent="0.2">
      <c r="A3847" s="172" t="s">
        <v>4202</v>
      </c>
      <c r="B3847" s="173" t="s">
        <v>24379</v>
      </c>
      <c r="C3847" s="174" t="s">
        <v>23233</v>
      </c>
    </row>
    <row r="3848" spans="1:3" ht="12" customHeight="1" x14ac:dyDescent="0.2">
      <c r="A3848" s="172" t="s">
        <v>4203</v>
      </c>
      <c r="B3848" s="173" t="s">
        <v>24380</v>
      </c>
      <c r="C3848" s="174" t="s">
        <v>23233</v>
      </c>
    </row>
    <row r="3849" spans="1:3" ht="12" customHeight="1" x14ac:dyDescent="0.2">
      <c r="A3849" s="172" t="s">
        <v>4204</v>
      </c>
      <c r="B3849" s="173" t="s">
        <v>24380</v>
      </c>
      <c r="C3849" s="174" t="s">
        <v>23233</v>
      </c>
    </row>
    <row r="3850" spans="1:3" ht="12" customHeight="1" x14ac:dyDescent="0.2">
      <c r="A3850" s="172" t="s">
        <v>4205</v>
      </c>
      <c r="B3850" s="173" t="s">
        <v>24381</v>
      </c>
      <c r="C3850" s="174" t="s">
        <v>23233</v>
      </c>
    </row>
    <row r="3851" spans="1:3" ht="12" customHeight="1" x14ac:dyDescent="0.2">
      <c r="A3851" s="172" t="s">
        <v>4206</v>
      </c>
      <c r="B3851" s="173" t="s">
        <v>24381</v>
      </c>
      <c r="C3851" s="174" t="s">
        <v>23233</v>
      </c>
    </row>
    <row r="3852" spans="1:3" ht="12" customHeight="1" x14ac:dyDescent="0.2">
      <c r="A3852" s="172" t="s">
        <v>4207</v>
      </c>
      <c r="B3852" s="173" t="s">
        <v>24382</v>
      </c>
      <c r="C3852" s="174" t="s">
        <v>23233</v>
      </c>
    </row>
    <row r="3853" spans="1:3" ht="12" customHeight="1" x14ac:dyDescent="0.2">
      <c r="A3853" s="172" t="s">
        <v>4208</v>
      </c>
      <c r="B3853" s="173" t="s">
        <v>24382</v>
      </c>
      <c r="C3853" s="174" t="s">
        <v>23233</v>
      </c>
    </row>
    <row r="3854" spans="1:3" ht="12" customHeight="1" x14ac:dyDescent="0.2">
      <c r="A3854" s="172" t="s">
        <v>4209</v>
      </c>
      <c r="B3854" s="173" t="s">
        <v>24383</v>
      </c>
      <c r="C3854" s="174" t="s">
        <v>23233</v>
      </c>
    </row>
    <row r="3855" spans="1:3" ht="12" customHeight="1" x14ac:dyDescent="0.2">
      <c r="A3855" s="172" t="s">
        <v>4210</v>
      </c>
      <c r="B3855" s="173" t="s">
        <v>24383</v>
      </c>
      <c r="C3855" s="174" t="s">
        <v>23233</v>
      </c>
    </row>
    <row r="3856" spans="1:3" ht="12" customHeight="1" x14ac:dyDescent="0.2">
      <c r="A3856" s="172" t="s">
        <v>4211</v>
      </c>
      <c r="B3856" s="173" t="s">
        <v>24384</v>
      </c>
      <c r="C3856" s="174" t="s">
        <v>23233</v>
      </c>
    </row>
    <row r="3857" spans="1:3" ht="12" customHeight="1" x14ac:dyDescent="0.2">
      <c r="A3857" s="172" t="s">
        <v>4212</v>
      </c>
      <c r="B3857" s="173" t="s">
        <v>24384</v>
      </c>
      <c r="C3857" s="174" t="s">
        <v>23233</v>
      </c>
    </row>
    <row r="3858" spans="1:3" ht="12" customHeight="1" x14ac:dyDescent="0.2">
      <c r="A3858" s="172" t="s">
        <v>4213</v>
      </c>
      <c r="B3858" s="173" t="s">
        <v>24385</v>
      </c>
      <c r="C3858" s="174" t="s">
        <v>23233</v>
      </c>
    </row>
    <row r="3859" spans="1:3" ht="12" customHeight="1" x14ac:dyDescent="0.2">
      <c r="A3859" s="172" t="s">
        <v>4214</v>
      </c>
      <c r="B3859" s="173" t="s">
        <v>24385</v>
      </c>
      <c r="C3859" s="174" t="s">
        <v>23233</v>
      </c>
    </row>
    <row r="3860" spans="1:3" ht="12" customHeight="1" x14ac:dyDescent="0.2">
      <c r="A3860" s="172" t="s">
        <v>4215</v>
      </c>
      <c r="B3860" s="173" t="s">
        <v>24386</v>
      </c>
      <c r="C3860" s="174" t="s">
        <v>23233</v>
      </c>
    </row>
    <row r="3861" spans="1:3" ht="12" customHeight="1" x14ac:dyDescent="0.2">
      <c r="A3861" s="172" t="s">
        <v>4216</v>
      </c>
      <c r="B3861" s="173" t="s">
        <v>24386</v>
      </c>
      <c r="C3861" s="174" t="s">
        <v>23233</v>
      </c>
    </row>
    <row r="3862" spans="1:3" ht="12" customHeight="1" x14ac:dyDescent="0.2">
      <c r="A3862" s="172" t="s">
        <v>4217</v>
      </c>
      <c r="B3862" s="173" t="s">
        <v>24387</v>
      </c>
      <c r="C3862" s="174" t="s">
        <v>23233</v>
      </c>
    </row>
    <row r="3863" spans="1:3" ht="12" customHeight="1" x14ac:dyDescent="0.2">
      <c r="A3863" s="172" t="s">
        <v>4218</v>
      </c>
      <c r="B3863" s="173" t="s">
        <v>24387</v>
      </c>
      <c r="C3863" s="174" t="s">
        <v>23233</v>
      </c>
    </row>
    <row r="3864" spans="1:3" ht="12" customHeight="1" x14ac:dyDescent="0.2">
      <c r="A3864" s="172" t="s">
        <v>4219</v>
      </c>
      <c r="B3864" s="173" t="s">
        <v>24388</v>
      </c>
      <c r="C3864" s="174" t="s">
        <v>23233</v>
      </c>
    </row>
    <row r="3865" spans="1:3" ht="12" customHeight="1" x14ac:dyDescent="0.2">
      <c r="A3865" s="172" t="s">
        <v>4220</v>
      </c>
      <c r="B3865" s="173" t="s">
        <v>24388</v>
      </c>
      <c r="C3865" s="174" t="s">
        <v>23233</v>
      </c>
    </row>
    <row r="3866" spans="1:3" ht="12" customHeight="1" x14ac:dyDescent="0.2">
      <c r="A3866" s="172" t="s">
        <v>4221</v>
      </c>
      <c r="B3866" s="173" t="s">
        <v>24389</v>
      </c>
      <c r="C3866" s="174" t="s">
        <v>23233</v>
      </c>
    </row>
    <row r="3867" spans="1:3" ht="12" customHeight="1" x14ac:dyDescent="0.2">
      <c r="A3867" s="172" t="s">
        <v>4222</v>
      </c>
      <c r="B3867" s="173" t="s">
        <v>24389</v>
      </c>
      <c r="C3867" s="174" t="s">
        <v>23233</v>
      </c>
    </row>
    <row r="3868" spans="1:3" ht="12" customHeight="1" x14ac:dyDescent="0.2">
      <c r="A3868" s="172" t="s">
        <v>4223</v>
      </c>
      <c r="B3868" s="173" t="s">
        <v>24390</v>
      </c>
      <c r="C3868" s="174" t="s">
        <v>23233</v>
      </c>
    </row>
    <row r="3869" spans="1:3" ht="12" customHeight="1" x14ac:dyDescent="0.2">
      <c r="A3869" s="172" t="s">
        <v>4224</v>
      </c>
      <c r="B3869" s="173" t="s">
        <v>24390</v>
      </c>
      <c r="C3869" s="174" t="s">
        <v>23233</v>
      </c>
    </row>
    <row r="3870" spans="1:3" ht="12" customHeight="1" x14ac:dyDescent="0.2">
      <c r="A3870" s="172" t="s">
        <v>4225</v>
      </c>
      <c r="B3870" s="173" t="s">
        <v>24391</v>
      </c>
      <c r="C3870" s="174" t="s">
        <v>23233</v>
      </c>
    </row>
    <row r="3871" spans="1:3" ht="12" customHeight="1" x14ac:dyDescent="0.2">
      <c r="A3871" s="172" t="s">
        <v>4226</v>
      </c>
      <c r="B3871" s="173" t="s">
        <v>24391</v>
      </c>
      <c r="C3871" s="174" t="s">
        <v>23233</v>
      </c>
    </row>
    <row r="3872" spans="1:3" ht="12" customHeight="1" x14ac:dyDescent="0.2">
      <c r="A3872" s="172" t="s">
        <v>4227</v>
      </c>
      <c r="B3872" s="173" t="s">
        <v>24392</v>
      </c>
      <c r="C3872" s="174" t="s">
        <v>23233</v>
      </c>
    </row>
    <row r="3873" spans="1:3" ht="12" customHeight="1" x14ac:dyDescent="0.2">
      <c r="A3873" s="172" t="s">
        <v>4228</v>
      </c>
      <c r="B3873" s="173" t="s">
        <v>24392</v>
      </c>
      <c r="C3873" s="174" t="s">
        <v>23233</v>
      </c>
    </row>
    <row r="3874" spans="1:3" ht="12" customHeight="1" x14ac:dyDescent="0.2">
      <c r="A3874" s="172" t="s">
        <v>4229</v>
      </c>
      <c r="B3874" s="173" t="s">
        <v>24393</v>
      </c>
      <c r="C3874" s="174" t="s">
        <v>23233</v>
      </c>
    </row>
    <row r="3875" spans="1:3" ht="12" customHeight="1" x14ac:dyDescent="0.2">
      <c r="A3875" s="172" t="s">
        <v>4230</v>
      </c>
      <c r="B3875" s="173" t="s">
        <v>24393</v>
      </c>
      <c r="C3875" s="174" t="s">
        <v>23233</v>
      </c>
    </row>
    <row r="3876" spans="1:3" ht="12" customHeight="1" x14ac:dyDescent="0.2">
      <c r="A3876" s="172" t="s">
        <v>4231</v>
      </c>
      <c r="B3876" s="173" t="s">
        <v>24394</v>
      </c>
      <c r="C3876" s="174" t="s">
        <v>23233</v>
      </c>
    </row>
    <row r="3877" spans="1:3" ht="12" customHeight="1" x14ac:dyDescent="0.2">
      <c r="A3877" s="172" t="s">
        <v>4232</v>
      </c>
      <c r="B3877" s="173" t="s">
        <v>24394</v>
      </c>
      <c r="C3877" s="174" t="s">
        <v>23233</v>
      </c>
    </row>
    <row r="3878" spans="1:3" ht="12" customHeight="1" x14ac:dyDescent="0.2">
      <c r="A3878" s="172" t="s">
        <v>4233</v>
      </c>
      <c r="B3878" s="173" t="s">
        <v>24395</v>
      </c>
      <c r="C3878" s="174" t="s">
        <v>23233</v>
      </c>
    </row>
    <row r="3879" spans="1:3" ht="12" customHeight="1" x14ac:dyDescent="0.2">
      <c r="A3879" s="172" t="s">
        <v>4234</v>
      </c>
      <c r="B3879" s="173" t="s">
        <v>24395</v>
      </c>
      <c r="C3879" s="174" t="s">
        <v>23233</v>
      </c>
    </row>
    <row r="3880" spans="1:3" ht="12" customHeight="1" x14ac:dyDescent="0.2">
      <c r="A3880" s="172" t="s">
        <v>4235</v>
      </c>
      <c r="B3880" s="173" t="s">
        <v>24396</v>
      </c>
      <c r="C3880" s="174" t="s">
        <v>23233</v>
      </c>
    </row>
    <row r="3881" spans="1:3" ht="12" customHeight="1" x14ac:dyDescent="0.2">
      <c r="A3881" s="172" t="s">
        <v>4236</v>
      </c>
      <c r="B3881" s="173" t="s">
        <v>24396</v>
      </c>
      <c r="C3881" s="174" t="s">
        <v>23233</v>
      </c>
    </row>
    <row r="3882" spans="1:3" ht="12" customHeight="1" x14ac:dyDescent="0.2">
      <c r="A3882" s="172" t="s">
        <v>4237</v>
      </c>
      <c r="B3882" s="173" t="s">
        <v>24397</v>
      </c>
      <c r="C3882" s="174" t="s">
        <v>23233</v>
      </c>
    </row>
    <row r="3883" spans="1:3" ht="12" customHeight="1" x14ac:dyDescent="0.2">
      <c r="A3883" s="172" t="s">
        <v>4238</v>
      </c>
      <c r="B3883" s="173" t="s">
        <v>24397</v>
      </c>
      <c r="C3883" s="174" t="s">
        <v>23233</v>
      </c>
    </row>
    <row r="3884" spans="1:3" ht="12" customHeight="1" x14ac:dyDescent="0.2">
      <c r="A3884" s="172" t="s">
        <v>4239</v>
      </c>
      <c r="B3884" s="173" t="s">
        <v>24398</v>
      </c>
      <c r="C3884" s="174" t="s">
        <v>23233</v>
      </c>
    </row>
    <row r="3885" spans="1:3" ht="12" customHeight="1" x14ac:dyDescent="0.2">
      <c r="A3885" s="172" t="s">
        <v>4240</v>
      </c>
      <c r="B3885" s="173" t="s">
        <v>24398</v>
      </c>
      <c r="C3885" s="174" t="s">
        <v>23233</v>
      </c>
    </row>
    <row r="3886" spans="1:3" ht="12" customHeight="1" x14ac:dyDescent="0.2">
      <c r="A3886" s="172" t="s">
        <v>4241</v>
      </c>
      <c r="B3886" s="173" t="s">
        <v>24399</v>
      </c>
      <c r="C3886" s="174" t="s">
        <v>23233</v>
      </c>
    </row>
    <row r="3887" spans="1:3" ht="12" customHeight="1" x14ac:dyDescent="0.2">
      <c r="A3887" s="172" t="s">
        <v>4242</v>
      </c>
      <c r="B3887" s="173" t="s">
        <v>24399</v>
      </c>
      <c r="C3887" s="174" t="s">
        <v>23233</v>
      </c>
    </row>
    <row r="3888" spans="1:3" ht="12" customHeight="1" x14ac:dyDescent="0.2">
      <c r="A3888" s="172" t="s">
        <v>4243</v>
      </c>
      <c r="B3888" s="173" t="s">
        <v>24400</v>
      </c>
      <c r="C3888" s="174" t="s">
        <v>23233</v>
      </c>
    </row>
    <row r="3889" spans="1:3" ht="12" customHeight="1" x14ac:dyDescent="0.2">
      <c r="A3889" s="172" t="s">
        <v>4244</v>
      </c>
      <c r="B3889" s="173" t="s">
        <v>24400</v>
      </c>
      <c r="C3889" s="174" t="s">
        <v>23233</v>
      </c>
    </row>
    <row r="3890" spans="1:3" ht="12" customHeight="1" x14ac:dyDescent="0.2">
      <c r="A3890" s="172" t="s">
        <v>4245</v>
      </c>
      <c r="B3890" s="173" t="s">
        <v>24401</v>
      </c>
      <c r="C3890" s="174" t="s">
        <v>23233</v>
      </c>
    </row>
    <row r="3891" spans="1:3" ht="12" customHeight="1" x14ac:dyDescent="0.2">
      <c r="A3891" s="172" t="s">
        <v>4246</v>
      </c>
      <c r="B3891" s="173" t="s">
        <v>24401</v>
      </c>
      <c r="C3891" s="174" t="s">
        <v>23233</v>
      </c>
    </row>
    <row r="3892" spans="1:3" ht="12" customHeight="1" x14ac:dyDescent="0.2">
      <c r="A3892" s="172" t="s">
        <v>4247</v>
      </c>
      <c r="B3892" s="173" t="s">
        <v>24402</v>
      </c>
      <c r="C3892" s="174" t="s">
        <v>23233</v>
      </c>
    </row>
    <row r="3893" spans="1:3" ht="12" customHeight="1" x14ac:dyDescent="0.2">
      <c r="A3893" s="172" t="s">
        <v>4248</v>
      </c>
      <c r="B3893" s="173" t="s">
        <v>24402</v>
      </c>
      <c r="C3893" s="174" t="s">
        <v>23233</v>
      </c>
    </row>
    <row r="3894" spans="1:3" ht="12" customHeight="1" x14ac:dyDescent="0.2">
      <c r="A3894" s="172" t="s">
        <v>4249</v>
      </c>
      <c r="B3894" s="173" t="s">
        <v>24403</v>
      </c>
      <c r="C3894" s="174" t="s">
        <v>23233</v>
      </c>
    </row>
    <row r="3895" spans="1:3" ht="12" customHeight="1" x14ac:dyDescent="0.2">
      <c r="A3895" s="172" t="s">
        <v>4250</v>
      </c>
      <c r="B3895" s="173" t="s">
        <v>24403</v>
      </c>
      <c r="C3895" s="174" t="s">
        <v>23233</v>
      </c>
    </row>
    <row r="3896" spans="1:3" ht="12" customHeight="1" x14ac:dyDescent="0.2">
      <c r="A3896" s="172" t="s">
        <v>4251</v>
      </c>
      <c r="B3896" s="173" t="s">
        <v>24404</v>
      </c>
      <c r="C3896" s="174" t="s">
        <v>23233</v>
      </c>
    </row>
    <row r="3897" spans="1:3" ht="12" customHeight="1" x14ac:dyDescent="0.2">
      <c r="A3897" s="172" t="s">
        <v>4252</v>
      </c>
      <c r="B3897" s="173" t="s">
        <v>24404</v>
      </c>
      <c r="C3897" s="174" t="s">
        <v>23233</v>
      </c>
    </row>
    <row r="3898" spans="1:3" ht="12" customHeight="1" x14ac:dyDescent="0.2">
      <c r="A3898" s="172" t="s">
        <v>4253</v>
      </c>
      <c r="B3898" s="173" t="s">
        <v>24405</v>
      </c>
      <c r="C3898" s="174" t="s">
        <v>23233</v>
      </c>
    </row>
    <row r="3899" spans="1:3" ht="12" customHeight="1" x14ac:dyDescent="0.2">
      <c r="A3899" s="172" t="s">
        <v>4254</v>
      </c>
      <c r="B3899" s="173" t="s">
        <v>24405</v>
      </c>
      <c r="C3899" s="174" t="s">
        <v>23233</v>
      </c>
    </row>
    <row r="3900" spans="1:3" ht="12" customHeight="1" x14ac:dyDescent="0.2">
      <c r="A3900" s="172" t="s">
        <v>4255</v>
      </c>
      <c r="B3900" s="173" t="s">
        <v>24406</v>
      </c>
      <c r="C3900" s="174" t="s">
        <v>23233</v>
      </c>
    </row>
    <row r="3901" spans="1:3" ht="12" customHeight="1" x14ac:dyDescent="0.2">
      <c r="A3901" s="172" t="s">
        <v>4256</v>
      </c>
      <c r="B3901" s="173" t="s">
        <v>24406</v>
      </c>
      <c r="C3901" s="174" t="s">
        <v>23233</v>
      </c>
    </row>
    <row r="3902" spans="1:3" ht="12" customHeight="1" x14ac:dyDescent="0.2">
      <c r="A3902" s="172" t="s">
        <v>4257</v>
      </c>
      <c r="B3902" s="173" t="s">
        <v>24407</v>
      </c>
      <c r="C3902" s="174" t="s">
        <v>23233</v>
      </c>
    </row>
    <row r="3903" spans="1:3" ht="12" customHeight="1" x14ac:dyDescent="0.2">
      <c r="A3903" s="172" t="s">
        <v>4258</v>
      </c>
      <c r="B3903" s="173" t="s">
        <v>24407</v>
      </c>
      <c r="C3903" s="174" t="s">
        <v>23233</v>
      </c>
    </row>
    <row r="3904" spans="1:3" ht="12" customHeight="1" x14ac:dyDescent="0.2">
      <c r="A3904" s="172" t="s">
        <v>4259</v>
      </c>
      <c r="B3904" s="173" t="s">
        <v>24408</v>
      </c>
      <c r="C3904" s="174" t="s">
        <v>23233</v>
      </c>
    </row>
    <row r="3905" spans="1:3" ht="12" customHeight="1" x14ac:dyDescent="0.2">
      <c r="A3905" s="172" t="s">
        <v>4260</v>
      </c>
      <c r="B3905" s="173" t="s">
        <v>24408</v>
      </c>
      <c r="C3905" s="174" t="s">
        <v>23233</v>
      </c>
    </row>
    <row r="3906" spans="1:3" ht="12" customHeight="1" x14ac:dyDescent="0.2">
      <c r="A3906" s="172" t="s">
        <v>4261</v>
      </c>
      <c r="B3906" s="173" t="s">
        <v>24409</v>
      </c>
      <c r="C3906" s="174" t="s">
        <v>23233</v>
      </c>
    </row>
    <row r="3907" spans="1:3" ht="12" customHeight="1" x14ac:dyDescent="0.2">
      <c r="A3907" s="172" t="s">
        <v>4262</v>
      </c>
      <c r="B3907" s="173" t="s">
        <v>24409</v>
      </c>
      <c r="C3907" s="174" t="s">
        <v>23233</v>
      </c>
    </row>
    <row r="3908" spans="1:3" ht="12" customHeight="1" x14ac:dyDescent="0.2">
      <c r="A3908" s="172" t="s">
        <v>4263</v>
      </c>
      <c r="B3908" s="173" t="s">
        <v>24410</v>
      </c>
      <c r="C3908" s="174" t="s">
        <v>23233</v>
      </c>
    </row>
    <row r="3909" spans="1:3" ht="12" customHeight="1" x14ac:dyDescent="0.2">
      <c r="A3909" s="172" t="s">
        <v>4264</v>
      </c>
      <c r="B3909" s="173" t="s">
        <v>24410</v>
      </c>
      <c r="C3909" s="174" t="s">
        <v>23233</v>
      </c>
    </row>
    <row r="3910" spans="1:3" ht="12" customHeight="1" x14ac:dyDescent="0.2">
      <c r="A3910" s="172" t="s">
        <v>4265</v>
      </c>
      <c r="B3910" s="173" t="s">
        <v>24411</v>
      </c>
      <c r="C3910" s="174" t="s">
        <v>23233</v>
      </c>
    </row>
    <row r="3911" spans="1:3" ht="12" customHeight="1" x14ac:dyDescent="0.2">
      <c r="A3911" s="172" t="s">
        <v>4266</v>
      </c>
      <c r="B3911" s="173" t="s">
        <v>24411</v>
      </c>
      <c r="C3911" s="174" t="s">
        <v>23233</v>
      </c>
    </row>
    <row r="3912" spans="1:3" ht="12" customHeight="1" x14ac:dyDescent="0.2">
      <c r="A3912" s="172" t="s">
        <v>4267</v>
      </c>
      <c r="B3912" s="173" t="s">
        <v>24412</v>
      </c>
      <c r="C3912" s="174" t="s">
        <v>23233</v>
      </c>
    </row>
    <row r="3913" spans="1:3" ht="12" customHeight="1" x14ac:dyDescent="0.2">
      <c r="A3913" s="172" t="s">
        <v>4268</v>
      </c>
      <c r="B3913" s="173" t="s">
        <v>24412</v>
      </c>
      <c r="C3913" s="174" t="s">
        <v>23233</v>
      </c>
    </row>
    <row r="3914" spans="1:3" ht="12" customHeight="1" x14ac:dyDescent="0.2">
      <c r="A3914" s="172" t="s">
        <v>4269</v>
      </c>
      <c r="B3914" s="173" t="s">
        <v>24413</v>
      </c>
      <c r="C3914" s="174" t="s">
        <v>23233</v>
      </c>
    </row>
    <row r="3915" spans="1:3" ht="12" customHeight="1" x14ac:dyDescent="0.2">
      <c r="A3915" s="172" t="s">
        <v>4270</v>
      </c>
      <c r="B3915" s="173" t="s">
        <v>24413</v>
      </c>
      <c r="C3915" s="174" t="s">
        <v>23233</v>
      </c>
    </row>
    <row r="3916" spans="1:3" ht="12" customHeight="1" x14ac:dyDescent="0.2">
      <c r="A3916" s="172" t="s">
        <v>4271</v>
      </c>
      <c r="B3916" s="173" t="s">
        <v>24414</v>
      </c>
      <c r="C3916" s="174" t="s">
        <v>23233</v>
      </c>
    </row>
    <row r="3917" spans="1:3" ht="12" customHeight="1" x14ac:dyDescent="0.2">
      <c r="A3917" s="172" t="s">
        <v>4272</v>
      </c>
      <c r="B3917" s="173" t="s">
        <v>24414</v>
      </c>
      <c r="C3917" s="174" t="s">
        <v>23233</v>
      </c>
    </row>
    <row r="3918" spans="1:3" ht="12" customHeight="1" x14ac:dyDescent="0.2">
      <c r="A3918" s="172" t="s">
        <v>4273</v>
      </c>
      <c r="B3918" s="173" t="s">
        <v>24415</v>
      </c>
      <c r="C3918" s="174" t="s">
        <v>23233</v>
      </c>
    </row>
    <row r="3919" spans="1:3" ht="12" customHeight="1" x14ac:dyDescent="0.2">
      <c r="A3919" s="172" t="s">
        <v>4274</v>
      </c>
      <c r="B3919" s="173" t="s">
        <v>24415</v>
      </c>
      <c r="C3919" s="174" t="s">
        <v>23233</v>
      </c>
    </row>
    <row r="3920" spans="1:3" ht="12" customHeight="1" x14ac:dyDescent="0.2">
      <c r="A3920" s="172" t="s">
        <v>4275</v>
      </c>
      <c r="B3920" s="173" t="s">
        <v>24416</v>
      </c>
      <c r="C3920" s="174" t="s">
        <v>23233</v>
      </c>
    </row>
    <row r="3921" spans="1:3" ht="12" customHeight="1" x14ac:dyDescent="0.2">
      <c r="A3921" s="172" t="s">
        <v>4276</v>
      </c>
      <c r="B3921" s="173" t="s">
        <v>24416</v>
      </c>
      <c r="C3921" s="174" t="s">
        <v>23233</v>
      </c>
    </row>
    <row r="3922" spans="1:3" ht="12" customHeight="1" x14ac:dyDescent="0.2">
      <c r="A3922" s="172" t="s">
        <v>4277</v>
      </c>
      <c r="B3922" s="173" t="s">
        <v>24417</v>
      </c>
      <c r="C3922" s="174" t="s">
        <v>23233</v>
      </c>
    </row>
    <row r="3923" spans="1:3" ht="12" customHeight="1" x14ac:dyDescent="0.2">
      <c r="A3923" s="172" t="s">
        <v>4278</v>
      </c>
      <c r="B3923" s="173" t="s">
        <v>24417</v>
      </c>
      <c r="C3923" s="174" t="s">
        <v>23233</v>
      </c>
    </row>
    <row r="3924" spans="1:3" ht="12" customHeight="1" x14ac:dyDescent="0.2">
      <c r="A3924" s="172" t="s">
        <v>4279</v>
      </c>
      <c r="B3924" s="173" t="s">
        <v>24418</v>
      </c>
      <c r="C3924" s="174" t="s">
        <v>23233</v>
      </c>
    </row>
    <row r="3925" spans="1:3" ht="12" customHeight="1" x14ac:dyDescent="0.2">
      <c r="A3925" s="172" t="s">
        <v>4280</v>
      </c>
      <c r="B3925" s="173" t="s">
        <v>24418</v>
      </c>
      <c r="C3925" s="174" t="s">
        <v>23233</v>
      </c>
    </row>
    <row r="3926" spans="1:3" ht="12" customHeight="1" x14ac:dyDescent="0.2">
      <c r="A3926" s="172" t="s">
        <v>4281</v>
      </c>
      <c r="B3926" s="173" t="s">
        <v>24419</v>
      </c>
      <c r="C3926" s="174" t="s">
        <v>23233</v>
      </c>
    </row>
    <row r="3927" spans="1:3" ht="12" customHeight="1" x14ac:dyDescent="0.2">
      <c r="A3927" s="172" t="s">
        <v>4282</v>
      </c>
      <c r="B3927" s="173" t="s">
        <v>24419</v>
      </c>
      <c r="C3927" s="174" t="s">
        <v>23233</v>
      </c>
    </row>
    <row r="3928" spans="1:3" ht="12" customHeight="1" x14ac:dyDescent="0.2">
      <c r="A3928" s="172" t="s">
        <v>4283</v>
      </c>
      <c r="B3928" s="173" t="s">
        <v>24420</v>
      </c>
      <c r="C3928" s="174" t="s">
        <v>23233</v>
      </c>
    </row>
    <row r="3929" spans="1:3" ht="12" customHeight="1" x14ac:dyDescent="0.2">
      <c r="A3929" s="172" t="s">
        <v>4284</v>
      </c>
      <c r="B3929" s="173" t="s">
        <v>24420</v>
      </c>
      <c r="C3929" s="174" t="s">
        <v>23233</v>
      </c>
    </row>
    <row r="3930" spans="1:3" ht="12" customHeight="1" x14ac:dyDescent="0.2">
      <c r="A3930" s="172" t="s">
        <v>4285</v>
      </c>
      <c r="B3930" s="173" t="s">
        <v>24421</v>
      </c>
      <c r="C3930" s="174" t="s">
        <v>23233</v>
      </c>
    </row>
    <row r="3931" spans="1:3" ht="12" customHeight="1" x14ac:dyDescent="0.2">
      <c r="A3931" s="172" t="s">
        <v>4286</v>
      </c>
      <c r="B3931" s="173" t="s">
        <v>24421</v>
      </c>
      <c r="C3931" s="174" t="s">
        <v>23233</v>
      </c>
    </row>
    <row r="3932" spans="1:3" ht="12" customHeight="1" x14ac:dyDescent="0.2">
      <c r="A3932" s="172" t="s">
        <v>4287</v>
      </c>
      <c r="B3932" s="173" t="s">
        <v>24422</v>
      </c>
      <c r="C3932" s="174" t="s">
        <v>23233</v>
      </c>
    </row>
    <row r="3933" spans="1:3" ht="12" customHeight="1" x14ac:dyDescent="0.2">
      <c r="A3933" s="172" t="s">
        <v>4288</v>
      </c>
      <c r="B3933" s="173" t="s">
        <v>24422</v>
      </c>
      <c r="C3933" s="174" t="s">
        <v>23233</v>
      </c>
    </row>
    <row r="3934" spans="1:3" ht="12" customHeight="1" x14ac:dyDescent="0.2">
      <c r="A3934" s="172" t="s">
        <v>4289</v>
      </c>
      <c r="B3934" s="173" t="s">
        <v>24423</v>
      </c>
      <c r="C3934" s="174" t="s">
        <v>23233</v>
      </c>
    </row>
    <row r="3935" spans="1:3" ht="12" customHeight="1" x14ac:dyDescent="0.2">
      <c r="A3935" s="172" t="s">
        <v>4290</v>
      </c>
      <c r="B3935" s="173" t="s">
        <v>24423</v>
      </c>
      <c r="C3935" s="174" t="s">
        <v>23233</v>
      </c>
    </row>
    <row r="3936" spans="1:3" ht="12" customHeight="1" x14ac:dyDescent="0.2">
      <c r="A3936" s="172" t="s">
        <v>4291</v>
      </c>
      <c r="B3936" s="173" t="s">
        <v>24424</v>
      </c>
      <c r="C3936" s="174"/>
    </row>
    <row r="3937" spans="1:3" ht="12" customHeight="1" x14ac:dyDescent="0.2">
      <c r="A3937" s="172" t="s">
        <v>4292</v>
      </c>
      <c r="B3937" s="173" t="s">
        <v>24424</v>
      </c>
      <c r="C3937" s="174"/>
    </row>
    <row r="3938" spans="1:3" ht="12" customHeight="1" x14ac:dyDescent="0.2">
      <c r="A3938" s="172" t="s">
        <v>4293</v>
      </c>
      <c r="B3938" s="173" t="s">
        <v>24425</v>
      </c>
      <c r="C3938" s="174" t="s">
        <v>23233</v>
      </c>
    </row>
    <row r="3939" spans="1:3" ht="12" customHeight="1" x14ac:dyDescent="0.2">
      <c r="A3939" s="172" t="s">
        <v>4294</v>
      </c>
      <c r="B3939" s="173" t="s">
        <v>24425</v>
      </c>
      <c r="C3939" s="174" t="s">
        <v>23233</v>
      </c>
    </row>
    <row r="3940" spans="1:3" ht="12" customHeight="1" x14ac:dyDescent="0.2">
      <c r="A3940" s="172" t="s">
        <v>4295</v>
      </c>
      <c r="B3940" s="173" t="s">
        <v>24426</v>
      </c>
      <c r="C3940" s="174" t="s">
        <v>23233</v>
      </c>
    </row>
    <row r="3941" spans="1:3" ht="12" customHeight="1" x14ac:dyDescent="0.2">
      <c r="A3941" s="172" t="s">
        <v>4296</v>
      </c>
      <c r="B3941" s="173" t="s">
        <v>24426</v>
      </c>
      <c r="C3941" s="174" t="s">
        <v>23233</v>
      </c>
    </row>
    <row r="3942" spans="1:3" ht="12" customHeight="1" x14ac:dyDescent="0.2">
      <c r="A3942" s="172" t="s">
        <v>4297</v>
      </c>
      <c r="B3942" s="173" t="s">
        <v>24427</v>
      </c>
      <c r="C3942" s="174" t="s">
        <v>23233</v>
      </c>
    </row>
    <row r="3943" spans="1:3" ht="12" customHeight="1" x14ac:dyDescent="0.2">
      <c r="A3943" s="172" t="s">
        <v>4298</v>
      </c>
      <c r="B3943" s="173" t="s">
        <v>24427</v>
      </c>
      <c r="C3943" s="174" t="s">
        <v>23233</v>
      </c>
    </row>
    <row r="3944" spans="1:3" ht="12" customHeight="1" x14ac:dyDescent="0.2">
      <c r="A3944" s="172" t="s">
        <v>4299</v>
      </c>
      <c r="B3944" s="173" t="s">
        <v>24428</v>
      </c>
      <c r="C3944" s="174" t="s">
        <v>23233</v>
      </c>
    </row>
    <row r="3945" spans="1:3" ht="12" customHeight="1" x14ac:dyDescent="0.2">
      <c r="A3945" s="172" t="s">
        <v>4300</v>
      </c>
      <c r="B3945" s="173" t="s">
        <v>24428</v>
      </c>
      <c r="C3945" s="174" t="s">
        <v>23233</v>
      </c>
    </row>
    <row r="3946" spans="1:3" ht="12" customHeight="1" x14ac:dyDescent="0.2">
      <c r="A3946" s="172" t="s">
        <v>4301</v>
      </c>
      <c r="B3946" s="173" t="s">
        <v>24429</v>
      </c>
      <c r="C3946" s="174" t="s">
        <v>23233</v>
      </c>
    </row>
    <row r="3947" spans="1:3" ht="12" customHeight="1" x14ac:dyDescent="0.2">
      <c r="A3947" s="172" t="s">
        <v>4302</v>
      </c>
      <c r="B3947" s="173" t="s">
        <v>24429</v>
      </c>
      <c r="C3947" s="174" t="s">
        <v>23233</v>
      </c>
    </row>
    <row r="3948" spans="1:3" ht="12" customHeight="1" x14ac:dyDescent="0.2">
      <c r="A3948" s="172" t="s">
        <v>4303</v>
      </c>
      <c r="B3948" s="173" t="s">
        <v>24430</v>
      </c>
      <c r="C3948" s="174" t="s">
        <v>23233</v>
      </c>
    </row>
    <row r="3949" spans="1:3" ht="12" customHeight="1" x14ac:dyDescent="0.2">
      <c r="A3949" s="172" t="s">
        <v>4304</v>
      </c>
      <c r="B3949" s="173" t="s">
        <v>24430</v>
      </c>
      <c r="C3949" s="174" t="s">
        <v>23233</v>
      </c>
    </row>
    <row r="3950" spans="1:3" ht="12" customHeight="1" x14ac:dyDescent="0.2">
      <c r="A3950" s="172" t="s">
        <v>4305</v>
      </c>
      <c r="B3950" s="173" t="s">
        <v>24431</v>
      </c>
      <c r="C3950" s="174" t="s">
        <v>23233</v>
      </c>
    </row>
    <row r="3951" spans="1:3" ht="12" customHeight="1" x14ac:dyDescent="0.2">
      <c r="A3951" s="172" t="s">
        <v>4306</v>
      </c>
      <c r="B3951" s="173" t="s">
        <v>24431</v>
      </c>
      <c r="C3951" s="174" t="s">
        <v>23233</v>
      </c>
    </row>
    <row r="3952" spans="1:3" ht="12" customHeight="1" x14ac:dyDescent="0.2">
      <c r="A3952" s="172" t="s">
        <v>4307</v>
      </c>
      <c r="B3952" s="173" t="s">
        <v>24432</v>
      </c>
      <c r="C3952" s="174" t="s">
        <v>23233</v>
      </c>
    </row>
    <row r="3953" spans="1:3" ht="12" customHeight="1" x14ac:dyDescent="0.2">
      <c r="A3953" s="172" t="s">
        <v>4308</v>
      </c>
      <c r="B3953" s="173" t="s">
        <v>24432</v>
      </c>
      <c r="C3953" s="174" t="s">
        <v>23233</v>
      </c>
    </row>
    <row r="3954" spans="1:3" ht="12" customHeight="1" x14ac:dyDescent="0.2">
      <c r="A3954" s="172" t="s">
        <v>4309</v>
      </c>
      <c r="B3954" s="173" t="s">
        <v>24433</v>
      </c>
      <c r="C3954" s="174"/>
    </row>
    <row r="3955" spans="1:3" ht="12" customHeight="1" x14ac:dyDescent="0.2">
      <c r="A3955" s="172" t="s">
        <v>4310</v>
      </c>
      <c r="B3955" s="173" t="s">
        <v>24433</v>
      </c>
      <c r="C3955" s="174"/>
    </row>
    <row r="3956" spans="1:3" ht="12" customHeight="1" x14ac:dyDescent="0.2">
      <c r="A3956" s="172" t="s">
        <v>4311</v>
      </c>
      <c r="B3956" s="173" t="s">
        <v>24434</v>
      </c>
      <c r="C3956" s="174" t="s">
        <v>22420</v>
      </c>
    </row>
    <row r="3957" spans="1:3" ht="12" customHeight="1" x14ac:dyDescent="0.2">
      <c r="A3957" s="172" t="s">
        <v>4312</v>
      </c>
      <c r="B3957" s="173" t="s">
        <v>24434</v>
      </c>
      <c r="C3957" s="174" t="s">
        <v>22420</v>
      </c>
    </row>
    <row r="3958" spans="1:3" ht="12" customHeight="1" x14ac:dyDescent="0.2">
      <c r="A3958" s="172" t="s">
        <v>4313</v>
      </c>
      <c r="B3958" s="173" t="s">
        <v>24435</v>
      </c>
      <c r="C3958" s="174" t="s">
        <v>22420</v>
      </c>
    </row>
    <row r="3959" spans="1:3" ht="12" customHeight="1" x14ac:dyDescent="0.2">
      <c r="A3959" s="172" t="s">
        <v>4314</v>
      </c>
      <c r="B3959" s="173" t="s">
        <v>24435</v>
      </c>
      <c r="C3959" s="174" t="s">
        <v>22420</v>
      </c>
    </row>
    <row r="3960" spans="1:3" ht="12" customHeight="1" x14ac:dyDescent="0.2">
      <c r="A3960" s="172" t="s">
        <v>4315</v>
      </c>
      <c r="B3960" s="173" t="s">
        <v>24436</v>
      </c>
      <c r="C3960" s="174" t="s">
        <v>22420</v>
      </c>
    </row>
    <row r="3961" spans="1:3" ht="12" customHeight="1" x14ac:dyDescent="0.2">
      <c r="A3961" s="172" t="s">
        <v>4316</v>
      </c>
      <c r="B3961" s="173" t="s">
        <v>24436</v>
      </c>
      <c r="C3961" s="174" t="s">
        <v>22420</v>
      </c>
    </row>
    <row r="3962" spans="1:3" ht="12" customHeight="1" x14ac:dyDescent="0.2">
      <c r="A3962" s="172" t="s">
        <v>4317</v>
      </c>
      <c r="B3962" s="173" t="s">
        <v>24437</v>
      </c>
      <c r="C3962" s="174" t="s">
        <v>22420</v>
      </c>
    </row>
    <row r="3963" spans="1:3" ht="12" customHeight="1" x14ac:dyDescent="0.2">
      <c r="A3963" s="172" t="s">
        <v>4318</v>
      </c>
      <c r="B3963" s="173" t="s">
        <v>24437</v>
      </c>
      <c r="C3963" s="174" t="s">
        <v>22420</v>
      </c>
    </row>
    <row r="3964" spans="1:3" ht="12" customHeight="1" x14ac:dyDescent="0.2">
      <c r="A3964" s="172" t="s">
        <v>4319</v>
      </c>
      <c r="B3964" s="173" t="s">
        <v>24438</v>
      </c>
      <c r="C3964" s="174" t="s">
        <v>22420</v>
      </c>
    </row>
    <row r="3965" spans="1:3" ht="12" customHeight="1" x14ac:dyDescent="0.2">
      <c r="A3965" s="172" t="s">
        <v>4320</v>
      </c>
      <c r="B3965" s="173" t="s">
        <v>24438</v>
      </c>
      <c r="C3965" s="174" t="s">
        <v>22420</v>
      </c>
    </row>
    <row r="3966" spans="1:3" ht="12" customHeight="1" x14ac:dyDescent="0.2">
      <c r="A3966" s="172" t="s">
        <v>4321</v>
      </c>
      <c r="B3966" s="173" t="s">
        <v>24439</v>
      </c>
      <c r="C3966" s="174" t="s">
        <v>22420</v>
      </c>
    </row>
    <row r="3967" spans="1:3" ht="12" customHeight="1" x14ac:dyDescent="0.2">
      <c r="A3967" s="175" t="s">
        <v>4322</v>
      </c>
      <c r="B3967" s="173" t="s">
        <v>24439</v>
      </c>
      <c r="C3967" s="174" t="s">
        <v>22420</v>
      </c>
    </row>
    <row r="3968" spans="1:3" ht="12" customHeight="1" x14ac:dyDescent="0.2">
      <c r="A3968" s="172" t="s">
        <v>4323</v>
      </c>
      <c r="B3968" s="173" t="s">
        <v>24440</v>
      </c>
      <c r="C3968" s="174" t="s">
        <v>22420</v>
      </c>
    </row>
    <row r="3969" spans="1:3" ht="12" customHeight="1" x14ac:dyDescent="0.2">
      <c r="A3969" s="175" t="s">
        <v>4324</v>
      </c>
      <c r="B3969" s="173" t="s">
        <v>24440</v>
      </c>
      <c r="C3969" s="174" t="s">
        <v>22420</v>
      </c>
    </row>
    <row r="3970" spans="1:3" ht="12" customHeight="1" x14ac:dyDescent="0.2">
      <c r="A3970" s="172" t="s">
        <v>4325</v>
      </c>
      <c r="B3970" s="173" t="s">
        <v>24441</v>
      </c>
      <c r="C3970" s="174" t="s">
        <v>22420</v>
      </c>
    </row>
    <row r="3971" spans="1:3" ht="12" customHeight="1" x14ac:dyDescent="0.2">
      <c r="A3971" s="172" t="s">
        <v>4326</v>
      </c>
      <c r="B3971" s="173" t="s">
        <v>24441</v>
      </c>
      <c r="C3971" s="174" t="s">
        <v>22420</v>
      </c>
    </row>
    <row r="3972" spans="1:3" ht="12" customHeight="1" x14ac:dyDescent="0.2">
      <c r="A3972" s="175" t="s">
        <v>4327</v>
      </c>
      <c r="B3972" s="173" t="s">
        <v>24442</v>
      </c>
      <c r="C3972" s="174" t="s">
        <v>22420</v>
      </c>
    </row>
    <row r="3973" spans="1:3" ht="12" customHeight="1" x14ac:dyDescent="0.2">
      <c r="A3973" s="172" t="s">
        <v>4328</v>
      </c>
      <c r="B3973" s="173" t="s">
        <v>24442</v>
      </c>
      <c r="C3973" s="174" t="s">
        <v>22420</v>
      </c>
    </row>
    <row r="3974" spans="1:3" ht="12" customHeight="1" x14ac:dyDescent="0.2">
      <c r="A3974" s="172" t="s">
        <v>4329</v>
      </c>
      <c r="B3974" s="173" t="s">
        <v>24443</v>
      </c>
      <c r="C3974" s="174" t="s">
        <v>22420</v>
      </c>
    </row>
    <row r="3975" spans="1:3" ht="12" customHeight="1" x14ac:dyDescent="0.2">
      <c r="A3975" s="172" t="s">
        <v>4330</v>
      </c>
      <c r="B3975" s="173" t="s">
        <v>24443</v>
      </c>
      <c r="C3975" s="174" t="s">
        <v>22420</v>
      </c>
    </row>
    <row r="3976" spans="1:3" ht="12" customHeight="1" x14ac:dyDescent="0.2">
      <c r="A3976" s="172" t="s">
        <v>4331</v>
      </c>
      <c r="B3976" s="173" t="s">
        <v>24444</v>
      </c>
      <c r="C3976" s="174" t="s">
        <v>22420</v>
      </c>
    </row>
    <row r="3977" spans="1:3" ht="12" customHeight="1" x14ac:dyDescent="0.2">
      <c r="A3977" s="175" t="s">
        <v>4332</v>
      </c>
      <c r="B3977" s="173" t="s">
        <v>24444</v>
      </c>
      <c r="C3977" s="174" t="s">
        <v>22420</v>
      </c>
    </row>
    <row r="3978" spans="1:3" ht="12" customHeight="1" x14ac:dyDescent="0.2">
      <c r="A3978" s="172" t="s">
        <v>4333</v>
      </c>
      <c r="B3978" s="173" t="s">
        <v>24445</v>
      </c>
      <c r="C3978" s="174" t="s">
        <v>22420</v>
      </c>
    </row>
    <row r="3979" spans="1:3" ht="12" customHeight="1" x14ac:dyDescent="0.2">
      <c r="A3979" s="172" t="s">
        <v>4334</v>
      </c>
      <c r="B3979" s="173" t="s">
        <v>24445</v>
      </c>
      <c r="C3979" s="174" t="s">
        <v>22420</v>
      </c>
    </row>
    <row r="3980" spans="1:3" ht="12" customHeight="1" x14ac:dyDescent="0.2">
      <c r="A3980" s="172" t="s">
        <v>4335</v>
      </c>
      <c r="B3980" s="173" t="s">
        <v>24446</v>
      </c>
      <c r="C3980" s="174" t="s">
        <v>22420</v>
      </c>
    </row>
    <row r="3981" spans="1:3" ht="12" customHeight="1" x14ac:dyDescent="0.2">
      <c r="A3981" s="175" t="s">
        <v>4336</v>
      </c>
      <c r="B3981" s="173" t="s">
        <v>24446</v>
      </c>
      <c r="C3981" s="174" t="s">
        <v>22420</v>
      </c>
    </row>
    <row r="3982" spans="1:3" ht="12" customHeight="1" x14ac:dyDescent="0.2">
      <c r="A3982" s="172" t="s">
        <v>4337</v>
      </c>
      <c r="B3982" s="173" t="s">
        <v>24447</v>
      </c>
      <c r="C3982" s="174" t="s">
        <v>22420</v>
      </c>
    </row>
    <row r="3983" spans="1:3" ht="12" customHeight="1" x14ac:dyDescent="0.2">
      <c r="A3983" s="172" t="s">
        <v>4338</v>
      </c>
      <c r="B3983" s="173" t="s">
        <v>24447</v>
      </c>
      <c r="C3983" s="174" t="s">
        <v>22420</v>
      </c>
    </row>
    <row r="3984" spans="1:3" ht="12" customHeight="1" x14ac:dyDescent="0.2">
      <c r="A3984" s="172" t="s">
        <v>4339</v>
      </c>
      <c r="B3984" s="173" t="s">
        <v>24448</v>
      </c>
      <c r="C3984" s="174" t="s">
        <v>22420</v>
      </c>
    </row>
    <row r="3985" spans="1:3" ht="12" customHeight="1" x14ac:dyDescent="0.2">
      <c r="A3985" s="175" t="s">
        <v>4340</v>
      </c>
      <c r="B3985" s="173" t="s">
        <v>24448</v>
      </c>
      <c r="C3985" s="174" t="s">
        <v>22420</v>
      </c>
    </row>
    <row r="3986" spans="1:3" ht="12" customHeight="1" x14ac:dyDescent="0.2">
      <c r="A3986" s="172" t="s">
        <v>4341</v>
      </c>
      <c r="B3986" s="173" t="s">
        <v>24449</v>
      </c>
      <c r="C3986" s="174" t="s">
        <v>22420</v>
      </c>
    </row>
    <row r="3987" spans="1:3" ht="12" customHeight="1" x14ac:dyDescent="0.2">
      <c r="A3987" s="175" t="s">
        <v>4342</v>
      </c>
      <c r="B3987" s="173" t="s">
        <v>24449</v>
      </c>
      <c r="C3987" s="174" t="s">
        <v>22420</v>
      </c>
    </row>
    <row r="3988" spans="1:3" ht="12" customHeight="1" x14ac:dyDescent="0.2">
      <c r="A3988" s="172" t="s">
        <v>4343</v>
      </c>
      <c r="B3988" s="173" t="s">
        <v>24450</v>
      </c>
      <c r="C3988" s="174" t="s">
        <v>22420</v>
      </c>
    </row>
    <row r="3989" spans="1:3" ht="12" customHeight="1" x14ac:dyDescent="0.2">
      <c r="A3989" s="172" t="s">
        <v>4344</v>
      </c>
      <c r="B3989" s="173" t="s">
        <v>24450</v>
      </c>
      <c r="C3989" s="174" t="s">
        <v>22420</v>
      </c>
    </row>
    <row r="3990" spans="1:3" ht="12" customHeight="1" x14ac:dyDescent="0.2">
      <c r="A3990" s="172" t="s">
        <v>4345</v>
      </c>
      <c r="B3990" s="173" t="s">
        <v>24451</v>
      </c>
      <c r="C3990" s="174" t="s">
        <v>22420</v>
      </c>
    </row>
    <row r="3991" spans="1:3" ht="12" customHeight="1" x14ac:dyDescent="0.2">
      <c r="A3991" s="172" t="s">
        <v>4346</v>
      </c>
      <c r="B3991" s="173" t="s">
        <v>24451</v>
      </c>
      <c r="C3991" s="174" t="s">
        <v>22420</v>
      </c>
    </row>
    <row r="3992" spans="1:3" ht="12" customHeight="1" x14ac:dyDescent="0.2">
      <c r="A3992" s="172" t="s">
        <v>4347</v>
      </c>
      <c r="B3992" s="173" t="s">
        <v>24452</v>
      </c>
      <c r="C3992" s="174" t="s">
        <v>22420</v>
      </c>
    </row>
    <row r="3993" spans="1:3" ht="12" customHeight="1" x14ac:dyDescent="0.2">
      <c r="A3993" s="172" t="s">
        <v>4348</v>
      </c>
      <c r="B3993" s="173" t="s">
        <v>24452</v>
      </c>
      <c r="C3993" s="174" t="s">
        <v>22420</v>
      </c>
    </row>
    <row r="3994" spans="1:3" ht="12" customHeight="1" x14ac:dyDescent="0.2">
      <c r="A3994" s="172" t="s">
        <v>4349</v>
      </c>
      <c r="B3994" s="173" t="s">
        <v>24453</v>
      </c>
      <c r="C3994" s="174" t="s">
        <v>22420</v>
      </c>
    </row>
    <row r="3995" spans="1:3" ht="12" customHeight="1" x14ac:dyDescent="0.2">
      <c r="A3995" s="172" t="s">
        <v>4350</v>
      </c>
      <c r="B3995" s="173" t="s">
        <v>24453</v>
      </c>
      <c r="C3995" s="174" t="s">
        <v>22420</v>
      </c>
    </row>
    <row r="3996" spans="1:3" ht="12" customHeight="1" x14ac:dyDescent="0.2">
      <c r="A3996" s="172" t="s">
        <v>4351</v>
      </c>
      <c r="B3996" s="173" t="s">
        <v>24454</v>
      </c>
      <c r="C3996" s="174" t="s">
        <v>22420</v>
      </c>
    </row>
    <row r="3997" spans="1:3" ht="12" customHeight="1" x14ac:dyDescent="0.2">
      <c r="A3997" s="172" t="s">
        <v>4352</v>
      </c>
      <c r="B3997" s="173" t="s">
        <v>24454</v>
      </c>
      <c r="C3997" s="174" t="s">
        <v>22420</v>
      </c>
    </row>
    <row r="3998" spans="1:3" ht="12" customHeight="1" x14ac:dyDescent="0.2">
      <c r="A3998" s="172" t="s">
        <v>4353</v>
      </c>
      <c r="B3998" s="173" t="s">
        <v>24455</v>
      </c>
      <c r="C3998" s="174" t="s">
        <v>22420</v>
      </c>
    </row>
    <row r="3999" spans="1:3" ht="12" customHeight="1" x14ac:dyDescent="0.2">
      <c r="A3999" s="172" t="s">
        <v>4354</v>
      </c>
      <c r="B3999" s="173" t="s">
        <v>24455</v>
      </c>
      <c r="C3999" s="174" t="s">
        <v>22420</v>
      </c>
    </row>
    <row r="4000" spans="1:3" ht="12" customHeight="1" x14ac:dyDescent="0.2">
      <c r="A4000" s="172" t="s">
        <v>4355</v>
      </c>
      <c r="B4000" s="173" t="s">
        <v>24456</v>
      </c>
      <c r="C4000" s="174" t="s">
        <v>22420</v>
      </c>
    </row>
    <row r="4001" spans="1:3" ht="12" customHeight="1" x14ac:dyDescent="0.2">
      <c r="A4001" s="172" t="s">
        <v>4356</v>
      </c>
      <c r="B4001" s="173" t="s">
        <v>24456</v>
      </c>
      <c r="C4001" s="174" t="s">
        <v>22420</v>
      </c>
    </row>
    <row r="4002" spans="1:3" ht="12" customHeight="1" x14ac:dyDescent="0.2">
      <c r="A4002" s="172" t="s">
        <v>4357</v>
      </c>
      <c r="B4002" s="173" t="s">
        <v>24457</v>
      </c>
      <c r="C4002" s="174" t="s">
        <v>22420</v>
      </c>
    </row>
    <row r="4003" spans="1:3" ht="12" customHeight="1" x14ac:dyDescent="0.2">
      <c r="A4003" s="172" t="s">
        <v>4358</v>
      </c>
      <c r="B4003" s="173" t="s">
        <v>24457</v>
      </c>
      <c r="C4003" s="174" t="s">
        <v>22420</v>
      </c>
    </row>
    <row r="4004" spans="1:3" ht="12" customHeight="1" x14ac:dyDescent="0.2">
      <c r="A4004" s="172" t="s">
        <v>4359</v>
      </c>
      <c r="B4004" s="173" t="s">
        <v>24458</v>
      </c>
      <c r="C4004" s="174" t="s">
        <v>22420</v>
      </c>
    </row>
    <row r="4005" spans="1:3" ht="12" customHeight="1" x14ac:dyDescent="0.2">
      <c r="A4005" s="172" t="s">
        <v>4360</v>
      </c>
      <c r="B4005" s="173" t="s">
        <v>24458</v>
      </c>
      <c r="C4005" s="174" t="s">
        <v>22420</v>
      </c>
    </row>
    <row r="4006" spans="1:3" ht="12" customHeight="1" x14ac:dyDescent="0.2">
      <c r="A4006" s="172" t="s">
        <v>4361</v>
      </c>
      <c r="B4006" s="173" t="s">
        <v>24459</v>
      </c>
      <c r="C4006" s="174" t="s">
        <v>22420</v>
      </c>
    </row>
    <row r="4007" spans="1:3" ht="12" customHeight="1" x14ac:dyDescent="0.2">
      <c r="A4007" s="172" t="s">
        <v>4362</v>
      </c>
      <c r="B4007" s="173" t="s">
        <v>24459</v>
      </c>
      <c r="C4007" s="174" t="s">
        <v>22420</v>
      </c>
    </row>
    <row r="4008" spans="1:3" ht="12" customHeight="1" x14ac:dyDescent="0.2">
      <c r="A4008" s="172" t="s">
        <v>4363</v>
      </c>
      <c r="B4008" s="173" t="s">
        <v>24460</v>
      </c>
      <c r="C4008" s="174" t="s">
        <v>22420</v>
      </c>
    </row>
    <row r="4009" spans="1:3" ht="12" customHeight="1" x14ac:dyDescent="0.2">
      <c r="A4009" s="172" t="s">
        <v>4364</v>
      </c>
      <c r="B4009" s="173" t="s">
        <v>24460</v>
      </c>
      <c r="C4009" s="174" t="s">
        <v>22420</v>
      </c>
    </row>
    <row r="4010" spans="1:3" ht="12" customHeight="1" x14ac:dyDescent="0.2">
      <c r="A4010" s="172" t="s">
        <v>4365</v>
      </c>
      <c r="B4010" s="173" t="s">
        <v>24461</v>
      </c>
      <c r="C4010" s="174" t="s">
        <v>22420</v>
      </c>
    </row>
    <row r="4011" spans="1:3" ht="12" customHeight="1" x14ac:dyDescent="0.2">
      <c r="A4011" s="172" t="s">
        <v>4366</v>
      </c>
      <c r="B4011" s="173" t="s">
        <v>24461</v>
      </c>
      <c r="C4011" s="174" t="s">
        <v>22420</v>
      </c>
    </row>
    <row r="4012" spans="1:3" ht="12" customHeight="1" x14ac:dyDescent="0.2">
      <c r="A4012" s="172" t="s">
        <v>4367</v>
      </c>
      <c r="B4012" s="173" t="s">
        <v>24462</v>
      </c>
      <c r="C4012" s="174" t="s">
        <v>22420</v>
      </c>
    </row>
    <row r="4013" spans="1:3" ht="12" customHeight="1" x14ac:dyDescent="0.2">
      <c r="A4013" s="172" t="s">
        <v>4368</v>
      </c>
      <c r="B4013" s="173" t="s">
        <v>24462</v>
      </c>
      <c r="C4013" s="174" t="s">
        <v>22420</v>
      </c>
    </row>
    <row r="4014" spans="1:3" ht="12" customHeight="1" x14ac:dyDescent="0.2">
      <c r="A4014" s="172" t="s">
        <v>4369</v>
      </c>
      <c r="B4014" s="173" t="s">
        <v>24463</v>
      </c>
      <c r="C4014" s="174" t="s">
        <v>22420</v>
      </c>
    </row>
    <row r="4015" spans="1:3" ht="12" customHeight="1" x14ac:dyDescent="0.2">
      <c r="A4015" s="172" t="s">
        <v>4370</v>
      </c>
      <c r="B4015" s="173" t="s">
        <v>24463</v>
      </c>
      <c r="C4015" s="174" t="s">
        <v>22420</v>
      </c>
    </row>
    <row r="4016" spans="1:3" ht="12" customHeight="1" x14ac:dyDescent="0.2">
      <c r="A4016" s="172" t="s">
        <v>4371</v>
      </c>
      <c r="B4016" s="173" t="s">
        <v>24464</v>
      </c>
      <c r="C4016" s="174" t="s">
        <v>22420</v>
      </c>
    </row>
    <row r="4017" spans="1:3" ht="12" customHeight="1" x14ac:dyDescent="0.2">
      <c r="A4017" s="172" t="s">
        <v>4372</v>
      </c>
      <c r="B4017" s="173" t="s">
        <v>24464</v>
      </c>
      <c r="C4017" s="174" t="s">
        <v>22420</v>
      </c>
    </row>
    <row r="4018" spans="1:3" ht="12" customHeight="1" x14ac:dyDescent="0.2">
      <c r="A4018" s="172" t="s">
        <v>4373</v>
      </c>
      <c r="B4018" s="173" t="s">
        <v>24465</v>
      </c>
      <c r="C4018" s="174" t="s">
        <v>22420</v>
      </c>
    </row>
    <row r="4019" spans="1:3" ht="12" customHeight="1" x14ac:dyDescent="0.2">
      <c r="A4019" s="172" t="s">
        <v>4374</v>
      </c>
      <c r="B4019" s="173" t="s">
        <v>24465</v>
      </c>
      <c r="C4019" s="174" t="s">
        <v>22420</v>
      </c>
    </row>
    <row r="4020" spans="1:3" ht="12" customHeight="1" x14ac:dyDescent="0.2">
      <c r="A4020" s="172" t="s">
        <v>4375</v>
      </c>
      <c r="B4020" s="173" t="s">
        <v>24466</v>
      </c>
      <c r="C4020" s="174" t="s">
        <v>22420</v>
      </c>
    </row>
    <row r="4021" spans="1:3" ht="12" customHeight="1" x14ac:dyDescent="0.2">
      <c r="A4021" s="172" t="s">
        <v>4376</v>
      </c>
      <c r="B4021" s="173" t="s">
        <v>24466</v>
      </c>
      <c r="C4021" s="174" t="s">
        <v>22420</v>
      </c>
    </row>
    <row r="4022" spans="1:3" ht="12" customHeight="1" x14ac:dyDescent="0.2">
      <c r="A4022" s="172" t="s">
        <v>4377</v>
      </c>
      <c r="B4022" s="173" t="s">
        <v>24467</v>
      </c>
      <c r="C4022" s="174" t="s">
        <v>22420</v>
      </c>
    </row>
    <row r="4023" spans="1:3" ht="12" customHeight="1" x14ac:dyDescent="0.2">
      <c r="A4023" s="172" t="s">
        <v>4378</v>
      </c>
      <c r="B4023" s="173" t="s">
        <v>24467</v>
      </c>
      <c r="C4023" s="174" t="s">
        <v>22420</v>
      </c>
    </row>
    <row r="4024" spans="1:3" ht="12" customHeight="1" x14ac:dyDescent="0.2">
      <c r="A4024" s="172" t="s">
        <v>4379</v>
      </c>
      <c r="B4024" s="173" t="s">
        <v>24468</v>
      </c>
      <c r="C4024" s="174" t="s">
        <v>22420</v>
      </c>
    </row>
    <row r="4025" spans="1:3" ht="12" customHeight="1" x14ac:dyDescent="0.2">
      <c r="A4025" s="172" t="s">
        <v>4380</v>
      </c>
      <c r="B4025" s="173" t="s">
        <v>24468</v>
      </c>
      <c r="C4025" s="174" t="s">
        <v>22420</v>
      </c>
    </row>
    <row r="4026" spans="1:3" ht="12" customHeight="1" x14ac:dyDescent="0.2">
      <c r="A4026" s="172" t="s">
        <v>4381</v>
      </c>
      <c r="B4026" s="173" t="s">
        <v>24469</v>
      </c>
      <c r="C4026" s="174" t="s">
        <v>22420</v>
      </c>
    </row>
    <row r="4027" spans="1:3" ht="12" customHeight="1" x14ac:dyDescent="0.2">
      <c r="A4027" s="172" t="s">
        <v>4382</v>
      </c>
      <c r="B4027" s="173" t="s">
        <v>24469</v>
      </c>
      <c r="C4027" s="174" t="s">
        <v>22420</v>
      </c>
    </row>
    <row r="4028" spans="1:3" ht="12" customHeight="1" x14ac:dyDescent="0.2">
      <c r="A4028" s="172" t="s">
        <v>4383</v>
      </c>
      <c r="B4028" s="173" t="s">
        <v>24470</v>
      </c>
      <c r="C4028" s="174" t="s">
        <v>22420</v>
      </c>
    </row>
    <row r="4029" spans="1:3" ht="12" customHeight="1" x14ac:dyDescent="0.2">
      <c r="A4029" s="172" t="s">
        <v>4384</v>
      </c>
      <c r="B4029" s="173" t="s">
        <v>24470</v>
      </c>
      <c r="C4029" s="174" t="s">
        <v>22420</v>
      </c>
    </row>
    <row r="4030" spans="1:3" ht="12" customHeight="1" x14ac:dyDescent="0.2">
      <c r="A4030" s="172" t="s">
        <v>4385</v>
      </c>
      <c r="B4030" s="173" t="s">
        <v>24471</v>
      </c>
      <c r="C4030" s="174" t="s">
        <v>22420</v>
      </c>
    </row>
    <row r="4031" spans="1:3" ht="12" customHeight="1" x14ac:dyDescent="0.2">
      <c r="A4031" s="172" t="s">
        <v>4386</v>
      </c>
      <c r="B4031" s="173" t="s">
        <v>24471</v>
      </c>
      <c r="C4031" s="174" t="s">
        <v>22420</v>
      </c>
    </row>
    <row r="4032" spans="1:3" ht="12" customHeight="1" x14ac:dyDescent="0.2">
      <c r="A4032" s="172" t="s">
        <v>4387</v>
      </c>
      <c r="B4032" s="173" t="s">
        <v>24472</v>
      </c>
      <c r="C4032" s="174" t="s">
        <v>22420</v>
      </c>
    </row>
    <row r="4033" spans="1:3" ht="12" customHeight="1" x14ac:dyDescent="0.2">
      <c r="A4033" s="172" t="s">
        <v>4388</v>
      </c>
      <c r="B4033" s="173" t="s">
        <v>24472</v>
      </c>
      <c r="C4033" s="174" t="s">
        <v>22420</v>
      </c>
    </row>
    <row r="4034" spans="1:3" ht="12" customHeight="1" x14ac:dyDescent="0.2">
      <c r="A4034" s="172" t="s">
        <v>4389</v>
      </c>
      <c r="B4034" s="173" t="s">
        <v>24473</v>
      </c>
      <c r="C4034" s="174" t="s">
        <v>22420</v>
      </c>
    </row>
    <row r="4035" spans="1:3" ht="12" customHeight="1" x14ac:dyDescent="0.2">
      <c r="A4035" s="172" t="s">
        <v>4390</v>
      </c>
      <c r="B4035" s="173" t="s">
        <v>24473</v>
      </c>
      <c r="C4035" s="174" t="s">
        <v>22420</v>
      </c>
    </row>
    <row r="4036" spans="1:3" ht="12" customHeight="1" x14ac:dyDescent="0.2">
      <c r="A4036" s="172" t="s">
        <v>4391</v>
      </c>
      <c r="B4036" s="173" t="s">
        <v>24474</v>
      </c>
      <c r="C4036" s="174" t="s">
        <v>22420</v>
      </c>
    </row>
    <row r="4037" spans="1:3" ht="12" customHeight="1" x14ac:dyDescent="0.2">
      <c r="A4037" s="172" t="s">
        <v>4392</v>
      </c>
      <c r="B4037" s="173" t="s">
        <v>24474</v>
      </c>
      <c r="C4037" s="174" t="s">
        <v>22420</v>
      </c>
    </row>
    <row r="4038" spans="1:3" ht="12" customHeight="1" x14ac:dyDescent="0.2">
      <c r="A4038" s="172" t="s">
        <v>4393</v>
      </c>
      <c r="B4038" s="173" t="s">
        <v>24475</v>
      </c>
      <c r="C4038" s="174" t="s">
        <v>22420</v>
      </c>
    </row>
    <row r="4039" spans="1:3" ht="12" customHeight="1" x14ac:dyDescent="0.2">
      <c r="A4039" s="172" t="s">
        <v>4394</v>
      </c>
      <c r="B4039" s="173" t="s">
        <v>24475</v>
      </c>
      <c r="C4039" s="174" t="s">
        <v>22420</v>
      </c>
    </row>
    <row r="4040" spans="1:3" ht="12" customHeight="1" x14ac:dyDescent="0.2">
      <c r="A4040" s="172" t="s">
        <v>4395</v>
      </c>
      <c r="B4040" s="173" t="s">
        <v>24476</v>
      </c>
      <c r="C4040" s="174" t="s">
        <v>22420</v>
      </c>
    </row>
    <row r="4041" spans="1:3" ht="12" customHeight="1" x14ac:dyDescent="0.2">
      <c r="A4041" s="172" t="s">
        <v>4396</v>
      </c>
      <c r="B4041" s="173" t="s">
        <v>24476</v>
      </c>
      <c r="C4041" s="174" t="s">
        <v>22420</v>
      </c>
    </row>
    <row r="4042" spans="1:3" ht="12" customHeight="1" x14ac:dyDescent="0.2">
      <c r="A4042" s="172" t="s">
        <v>4397</v>
      </c>
      <c r="B4042" s="173" t="s">
        <v>24477</v>
      </c>
      <c r="C4042" s="174" t="s">
        <v>22420</v>
      </c>
    </row>
    <row r="4043" spans="1:3" ht="12" customHeight="1" x14ac:dyDescent="0.2">
      <c r="A4043" s="172" t="s">
        <v>4398</v>
      </c>
      <c r="B4043" s="173" t="s">
        <v>24477</v>
      </c>
      <c r="C4043" s="174" t="s">
        <v>22420</v>
      </c>
    </row>
    <row r="4044" spans="1:3" ht="12" customHeight="1" x14ac:dyDescent="0.2">
      <c r="A4044" s="172" t="s">
        <v>4399</v>
      </c>
      <c r="B4044" s="173" t="s">
        <v>24478</v>
      </c>
      <c r="C4044" s="174" t="s">
        <v>22420</v>
      </c>
    </row>
    <row r="4045" spans="1:3" ht="12" customHeight="1" x14ac:dyDescent="0.2">
      <c r="A4045" s="172" t="s">
        <v>4400</v>
      </c>
      <c r="B4045" s="173" t="s">
        <v>24478</v>
      </c>
      <c r="C4045" s="174" t="s">
        <v>22420</v>
      </c>
    </row>
    <row r="4046" spans="1:3" ht="12" customHeight="1" x14ac:dyDescent="0.2">
      <c r="A4046" s="172" t="s">
        <v>4401</v>
      </c>
      <c r="B4046" s="173" t="s">
        <v>24479</v>
      </c>
      <c r="C4046" s="174" t="s">
        <v>22420</v>
      </c>
    </row>
    <row r="4047" spans="1:3" ht="12" customHeight="1" x14ac:dyDescent="0.2">
      <c r="A4047" s="172" t="s">
        <v>4402</v>
      </c>
      <c r="B4047" s="173" t="s">
        <v>24479</v>
      </c>
      <c r="C4047" s="174" t="s">
        <v>22420</v>
      </c>
    </row>
    <row r="4048" spans="1:3" ht="12" customHeight="1" x14ac:dyDescent="0.2">
      <c r="A4048" s="172" t="s">
        <v>4403</v>
      </c>
      <c r="B4048" s="173" t="s">
        <v>24480</v>
      </c>
      <c r="C4048" s="174" t="s">
        <v>22420</v>
      </c>
    </row>
    <row r="4049" spans="1:3" ht="12" customHeight="1" x14ac:dyDescent="0.2">
      <c r="A4049" s="172" t="s">
        <v>4404</v>
      </c>
      <c r="B4049" s="173" t="s">
        <v>24480</v>
      </c>
      <c r="C4049" s="174" t="s">
        <v>22420</v>
      </c>
    </row>
    <row r="4050" spans="1:3" ht="12" customHeight="1" x14ac:dyDescent="0.2">
      <c r="A4050" s="172" t="s">
        <v>4405</v>
      </c>
      <c r="B4050" s="173" t="s">
        <v>24481</v>
      </c>
      <c r="C4050" s="174" t="s">
        <v>22420</v>
      </c>
    </row>
    <row r="4051" spans="1:3" ht="12" customHeight="1" x14ac:dyDescent="0.2">
      <c r="A4051" s="172" t="s">
        <v>4406</v>
      </c>
      <c r="B4051" s="173" t="s">
        <v>24481</v>
      </c>
      <c r="C4051" s="174" t="s">
        <v>22420</v>
      </c>
    </row>
    <row r="4052" spans="1:3" ht="12" customHeight="1" x14ac:dyDescent="0.2">
      <c r="A4052" s="172" t="s">
        <v>4407</v>
      </c>
      <c r="B4052" s="173" t="s">
        <v>24482</v>
      </c>
      <c r="C4052" s="174" t="s">
        <v>22420</v>
      </c>
    </row>
    <row r="4053" spans="1:3" ht="12" customHeight="1" x14ac:dyDescent="0.2">
      <c r="A4053" s="172" t="s">
        <v>4408</v>
      </c>
      <c r="B4053" s="173" t="s">
        <v>24482</v>
      </c>
      <c r="C4053" s="174" t="s">
        <v>22420</v>
      </c>
    </row>
    <row r="4054" spans="1:3" ht="12" customHeight="1" x14ac:dyDescent="0.2">
      <c r="A4054" s="172" t="s">
        <v>4409</v>
      </c>
      <c r="B4054" s="173" t="s">
        <v>24483</v>
      </c>
      <c r="C4054" s="174" t="s">
        <v>22420</v>
      </c>
    </row>
    <row r="4055" spans="1:3" ht="12" customHeight="1" x14ac:dyDescent="0.2">
      <c r="A4055" s="172" t="s">
        <v>4410</v>
      </c>
      <c r="B4055" s="173" t="s">
        <v>24483</v>
      </c>
      <c r="C4055" s="174" t="s">
        <v>22420</v>
      </c>
    </row>
    <row r="4056" spans="1:3" ht="12" customHeight="1" x14ac:dyDescent="0.2">
      <c r="A4056" s="172" t="s">
        <v>4411</v>
      </c>
      <c r="B4056" s="173" t="s">
        <v>24484</v>
      </c>
      <c r="C4056" s="174" t="s">
        <v>22420</v>
      </c>
    </row>
    <row r="4057" spans="1:3" ht="12" customHeight="1" x14ac:dyDescent="0.2">
      <c r="A4057" s="172" t="s">
        <v>4412</v>
      </c>
      <c r="B4057" s="173" t="s">
        <v>24484</v>
      </c>
      <c r="C4057" s="174" t="s">
        <v>22420</v>
      </c>
    </row>
    <row r="4058" spans="1:3" ht="12" customHeight="1" x14ac:dyDescent="0.2">
      <c r="A4058" s="172" t="s">
        <v>4413</v>
      </c>
      <c r="B4058" s="173" t="s">
        <v>24485</v>
      </c>
      <c r="C4058" s="174" t="s">
        <v>22371</v>
      </c>
    </row>
    <row r="4059" spans="1:3" ht="12" customHeight="1" x14ac:dyDescent="0.2">
      <c r="A4059" s="172" t="s">
        <v>4414</v>
      </c>
      <c r="B4059" s="173" t="s">
        <v>24485</v>
      </c>
      <c r="C4059" s="174" t="s">
        <v>22371</v>
      </c>
    </row>
    <row r="4060" spans="1:3" ht="12" customHeight="1" x14ac:dyDescent="0.2">
      <c r="A4060" s="172" t="s">
        <v>4415</v>
      </c>
      <c r="B4060" s="173" t="s">
        <v>24486</v>
      </c>
      <c r="C4060" s="174" t="s">
        <v>22371</v>
      </c>
    </row>
    <row r="4061" spans="1:3" ht="12" customHeight="1" x14ac:dyDescent="0.2">
      <c r="A4061" s="172" t="s">
        <v>4416</v>
      </c>
      <c r="B4061" s="173" t="s">
        <v>24486</v>
      </c>
      <c r="C4061" s="174" t="s">
        <v>22371</v>
      </c>
    </row>
    <row r="4062" spans="1:3" ht="12" customHeight="1" x14ac:dyDescent="0.2">
      <c r="A4062" s="172" t="s">
        <v>4417</v>
      </c>
      <c r="B4062" s="173" t="s">
        <v>24487</v>
      </c>
      <c r="C4062" s="174" t="s">
        <v>22371</v>
      </c>
    </row>
    <row r="4063" spans="1:3" ht="12" customHeight="1" x14ac:dyDescent="0.2">
      <c r="A4063" s="172" t="s">
        <v>4418</v>
      </c>
      <c r="B4063" s="173" t="s">
        <v>24487</v>
      </c>
      <c r="C4063" s="174" t="s">
        <v>22371</v>
      </c>
    </row>
    <row r="4064" spans="1:3" ht="12" customHeight="1" x14ac:dyDescent="0.2">
      <c r="A4064" s="172" t="s">
        <v>4419</v>
      </c>
      <c r="B4064" s="173" t="s">
        <v>24488</v>
      </c>
      <c r="C4064" s="174" t="s">
        <v>22371</v>
      </c>
    </row>
    <row r="4065" spans="1:3" ht="12" customHeight="1" x14ac:dyDescent="0.2">
      <c r="A4065" s="172" t="s">
        <v>4420</v>
      </c>
      <c r="B4065" s="173" t="s">
        <v>24488</v>
      </c>
      <c r="C4065" s="174" t="s">
        <v>22371</v>
      </c>
    </row>
    <row r="4066" spans="1:3" ht="12" customHeight="1" x14ac:dyDescent="0.2">
      <c r="A4066" s="172" t="s">
        <v>4421</v>
      </c>
      <c r="B4066" s="173" t="s">
        <v>24489</v>
      </c>
      <c r="C4066" s="174" t="s">
        <v>22371</v>
      </c>
    </row>
    <row r="4067" spans="1:3" ht="12" customHeight="1" x14ac:dyDescent="0.2">
      <c r="A4067" s="172" t="s">
        <v>4422</v>
      </c>
      <c r="B4067" s="173" t="s">
        <v>24489</v>
      </c>
      <c r="C4067" s="174" t="s">
        <v>22371</v>
      </c>
    </row>
    <row r="4068" spans="1:3" ht="12" customHeight="1" x14ac:dyDescent="0.2">
      <c r="A4068" s="172" t="s">
        <v>4423</v>
      </c>
      <c r="B4068" s="173" t="s">
        <v>24490</v>
      </c>
      <c r="C4068" s="174" t="s">
        <v>22371</v>
      </c>
    </row>
    <row r="4069" spans="1:3" ht="12" customHeight="1" x14ac:dyDescent="0.2">
      <c r="A4069" s="172" t="s">
        <v>4424</v>
      </c>
      <c r="B4069" s="173" t="s">
        <v>24490</v>
      </c>
      <c r="C4069" s="174" t="s">
        <v>22371</v>
      </c>
    </row>
    <row r="4070" spans="1:3" ht="12" customHeight="1" x14ac:dyDescent="0.2">
      <c r="A4070" s="172" t="s">
        <v>4425</v>
      </c>
      <c r="B4070" s="173" t="s">
        <v>24491</v>
      </c>
      <c r="C4070" s="174" t="s">
        <v>22371</v>
      </c>
    </row>
    <row r="4071" spans="1:3" ht="12" customHeight="1" x14ac:dyDescent="0.2">
      <c r="A4071" s="172" t="s">
        <v>4426</v>
      </c>
      <c r="B4071" s="173" t="s">
        <v>24491</v>
      </c>
      <c r="C4071" s="174" t="s">
        <v>22371</v>
      </c>
    </row>
    <row r="4072" spans="1:3" ht="12" customHeight="1" x14ac:dyDescent="0.2">
      <c r="A4072" s="172" t="s">
        <v>4427</v>
      </c>
      <c r="B4072" s="173" t="s">
        <v>24492</v>
      </c>
      <c r="C4072" s="174" t="s">
        <v>22371</v>
      </c>
    </row>
    <row r="4073" spans="1:3" ht="12" customHeight="1" x14ac:dyDescent="0.2">
      <c r="A4073" s="172" t="s">
        <v>4428</v>
      </c>
      <c r="B4073" s="173" t="s">
        <v>24492</v>
      </c>
      <c r="C4073" s="174" t="s">
        <v>22371</v>
      </c>
    </row>
    <row r="4074" spans="1:3" ht="12" customHeight="1" x14ac:dyDescent="0.2">
      <c r="A4074" s="172" t="s">
        <v>4429</v>
      </c>
      <c r="B4074" s="173" t="s">
        <v>24493</v>
      </c>
      <c r="C4074" s="174" t="s">
        <v>22371</v>
      </c>
    </row>
    <row r="4075" spans="1:3" ht="12" customHeight="1" x14ac:dyDescent="0.2">
      <c r="A4075" s="172" t="s">
        <v>4430</v>
      </c>
      <c r="B4075" s="173" t="s">
        <v>24493</v>
      </c>
      <c r="C4075" s="174" t="s">
        <v>22371</v>
      </c>
    </row>
    <row r="4076" spans="1:3" ht="12" customHeight="1" x14ac:dyDescent="0.2">
      <c r="A4076" s="172" t="s">
        <v>4431</v>
      </c>
      <c r="B4076" s="173" t="s">
        <v>24494</v>
      </c>
      <c r="C4076" s="174" t="s">
        <v>22420</v>
      </c>
    </row>
    <row r="4077" spans="1:3" ht="12" customHeight="1" x14ac:dyDescent="0.2">
      <c r="A4077" s="172" t="s">
        <v>4432</v>
      </c>
      <c r="B4077" s="173" t="s">
        <v>24494</v>
      </c>
      <c r="C4077" s="174" t="s">
        <v>22420</v>
      </c>
    </row>
    <row r="4078" spans="1:3" ht="12" customHeight="1" x14ac:dyDescent="0.2">
      <c r="A4078" s="172" t="s">
        <v>4433</v>
      </c>
      <c r="B4078" s="173" t="s">
        <v>24495</v>
      </c>
      <c r="C4078" s="174" t="s">
        <v>22420</v>
      </c>
    </row>
    <row r="4079" spans="1:3" ht="12" customHeight="1" x14ac:dyDescent="0.2">
      <c r="A4079" s="172" t="s">
        <v>4434</v>
      </c>
      <c r="B4079" s="173" t="s">
        <v>24495</v>
      </c>
      <c r="C4079" s="174" t="s">
        <v>22420</v>
      </c>
    </row>
    <row r="4080" spans="1:3" ht="12" customHeight="1" x14ac:dyDescent="0.2">
      <c r="A4080" s="172" t="s">
        <v>4435</v>
      </c>
      <c r="B4080" s="173" t="s">
        <v>24496</v>
      </c>
      <c r="C4080" s="174" t="s">
        <v>22420</v>
      </c>
    </row>
    <row r="4081" spans="1:3" ht="12" customHeight="1" x14ac:dyDescent="0.2">
      <c r="A4081" s="172" t="s">
        <v>4436</v>
      </c>
      <c r="B4081" s="173" t="s">
        <v>24496</v>
      </c>
      <c r="C4081" s="174" t="s">
        <v>22420</v>
      </c>
    </row>
    <row r="4082" spans="1:3" ht="12" customHeight="1" x14ac:dyDescent="0.2">
      <c r="A4082" s="172" t="s">
        <v>4437</v>
      </c>
      <c r="B4082" s="173" t="s">
        <v>24497</v>
      </c>
      <c r="C4082" s="174" t="s">
        <v>22420</v>
      </c>
    </row>
    <row r="4083" spans="1:3" ht="12" customHeight="1" x14ac:dyDescent="0.2">
      <c r="A4083" s="172" t="s">
        <v>4438</v>
      </c>
      <c r="B4083" s="173" t="s">
        <v>24497</v>
      </c>
      <c r="C4083" s="174" t="s">
        <v>22420</v>
      </c>
    </row>
    <row r="4084" spans="1:3" ht="12" customHeight="1" x14ac:dyDescent="0.2">
      <c r="A4084" s="172" t="s">
        <v>4439</v>
      </c>
      <c r="B4084" s="173" t="s">
        <v>24498</v>
      </c>
      <c r="C4084" s="174" t="s">
        <v>22420</v>
      </c>
    </row>
    <row r="4085" spans="1:3" ht="12" customHeight="1" x14ac:dyDescent="0.2">
      <c r="A4085" s="172" t="s">
        <v>4440</v>
      </c>
      <c r="B4085" s="173" t="s">
        <v>24498</v>
      </c>
      <c r="C4085" s="174" t="s">
        <v>22420</v>
      </c>
    </row>
    <row r="4086" spans="1:3" ht="12" customHeight="1" x14ac:dyDescent="0.2">
      <c r="A4086" s="172" t="s">
        <v>4441</v>
      </c>
      <c r="B4086" s="173" t="s">
        <v>24499</v>
      </c>
      <c r="C4086" s="174" t="s">
        <v>22420</v>
      </c>
    </row>
    <row r="4087" spans="1:3" ht="12" customHeight="1" x14ac:dyDescent="0.2">
      <c r="A4087" s="172" t="s">
        <v>4442</v>
      </c>
      <c r="B4087" s="173" t="s">
        <v>24499</v>
      </c>
      <c r="C4087" s="174" t="s">
        <v>22420</v>
      </c>
    </row>
    <row r="4088" spans="1:3" ht="12" customHeight="1" x14ac:dyDescent="0.2">
      <c r="A4088" s="172" t="s">
        <v>4443</v>
      </c>
      <c r="B4088" s="173" t="s">
        <v>24500</v>
      </c>
      <c r="C4088" s="174" t="s">
        <v>22420</v>
      </c>
    </row>
    <row r="4089" spans="1:3" ht="12" customHeight="1" x14ac:dyDescent="0.2">
      <c r="A4089" s="172" t="s">
        <v>4444</v>
      </c>
      <c r="B4089" s="173" t="s">
        <v>24500</v>
      </c>
      <c r="C4089" s="174" t="s">
        <v>22420</v>
      </c>
    </row>
    <row r="4090" spans="1:3" ht="12" customHeight="1" x14ac:dyDescent="0.2">
      <c r="A4090" s="172" t="s">
        <v>4445</v>
      </c>
      <c r="B4090" s="173" t="s">
        <v>24501</v>
      </c>
      <c r="C4090" s="174" t="s">
        <v>22420</v>
      </c>
    </row>
    <row r="4091" spans="1:3" ht="12" customHeight="1" x14ac:dyDescent="0.2">
      <c r="A4091" s="172" t="s">
        <v>4446</v>
      </c>
      <c r="B4091" s="173" t="s">
        <v>24501</v>
      </c>
      <c r="C4091" s="174" t="s">
        <v>22420</v>
      </c>
    </row>
    <row r="4092" spans="1:3" ht="12" customHeight="1" x14ac:dyDescent="0.2">
      <c r="A4092" s="172" t="s">
        <v>4447</v>
      </c>
      <c r="B4092" s="173" t="s">
        <v>24502</v>
      </c>
      <c r="C4092" s="174" t="s">
        <v>22420</v>
      </c>
    </row>
    <row r="4093" spans="1:3" ht="12" customHeight="1" x14ac:dyDescent="0.2">
      <c r="A4093" s="172" t="s">
        <v>4448</v>
      </c>
      <c r="B4093" s="173" t="s">
        <v>24502</v>
      </c>
      <c r="C4093" s="174" t="s">
        <v>22420</v>
      </c>
    </row>
    <row r="4094" spans="1:3" ht="12" customHeight="1" x14ac:dyDescent="0.2">
      <c r="A4094" s="172" t="s">
        <v>4449</v>
      </c>
      <c r="B4094" s="173" t="s">
        <v>24503</v>
      </c>
      <c r="C4094" s="174" t="s">
        <v>22420</v>
      </c>
    </row>
    <row r="4095" spans="1:3" ht="12" customHeight="1" x14ac:dyDescent="0.2">
      <c r="A4095" s="172" t="s">
        <v>4450</v>
      </c>
      <c r="B4095" s="173" t="s">
        <v>24503</v>
      </c>
      <c r="C4095" s="174" t="s">
        <v>22420</v>
      </c>
    </row>
    <row r="4096" spans="1:3" ht="12" customHeight="1" x14ac:dyDescent="0.2">
      <c r="A4096" s="172" t="s">
        <v>4451</v>
      </c>
      <c r="B4096" s="173" t="s">
        <v>24504</v>
      </c>
      <c r="C4096" s="174" t="s">
        <v>22420</v>
      </c>
    </row>
    <row r="4097" spans="1:3" ht="12" customHeight="1" x14ac:dyDescent="0.2">
      <c r="A4097" s="172" t="s">
        <v>4452</v>
      </c>
      <c r="B4097" s="173" t="s">
        <v>24504</v>
      </c>
      <c r="C4097" s="174" t="s">
        <v>22420</v>
      </c>
    </row>
    <row r="4098" spans="1:3" ht="12" customHeight="1" x14ac:dyDescent="0.2">
      <c r="A4098" s="172" t="s">
        <v>4453</v>
      </c>
      <c r="B4098" s="173" t="s">
        <v>24505</v>
      </c>
      <c r="C4098" s="174" t="s">
        <v>22420</v>
      </c>
    </row>
    <row r="4099" spans="1:3" ht="12" customHeight="1" x14ac:dyDescent="0.2">
      <c r="A4099" s="172" t="s">
        <v>4454</v>
      </c>
      <c r="B4099" s="173" t="s">
        <v>24505</v>
      </c>
      <c r="C4099" s="174" t="s">
        <v>22420</v>
      </c>
    </row>
    <row r="4100" spans="1:3" ht="12" customHeight="1" x14ac:dyDescent="0.2">
      <c r="A4100" s="172" t="s">
        <v>4455</v>
      </c>
      <c r="B4100" s="173" t="s">
        <v>24506</v>
      </c>
      <c r="C4100" s="174" t="s">
        <v>22420</v>
      </c>
    </row>
    <row r="4101" spans="1:3" ht="12" customHeight="1" x14ac:dyDescent="0.2">
      <c r="A4101" s="172" t="s">
        <v>4456</v>
      </c>
      <c r="B4101" s="173" t="s">
        <v>24506</v>
      </c>
      <c r="C4101" s="174" t="s">
        <v>22420</v>
      </c>
    </row>
    <row r="4102" spans="1:3" ht="12" customHeight="1" x14ac:dyDescent="0.2">
      <c r="A4102" s="172" t="s">
        <v>4457</v>
      </c>
      <c r="B4102" s="173" t="s">
        <v>24507</v>
      </c>
      <c r="C4102" s="174" t="s">
        <v>22420</v>
      </c>
    </row>
    <row r="4103" spans="1:3" ht="12" customHeight="1" x14ac:dyDescent="0.2">
      <c r="A4103" s="172" t="s">
        <v>4458</v>
      </c>
      <c r="B4103" s="173" t="s">
        <v>24507</v>
      </c>
      <c r="C4103" s="174" t="s">
        <v>22420</v>
      </c>
    </row>
    <row r="4104" spans="1:3" ht="12" customHeight="1" x14ac:dyDescent="0.2">
      <c r="A4104" s="172" t="s">
        <v>4459</v>
      </c>
      <c r="B4104" s="173" t="s">
        <v>24508</v>
      </c>
      <c r="C4104" s="174" t="s">
        <v>22420</v>
      </c>
    </row>
    <row r="4105" spans="1:3" ht="12" customHeight="1" x14ac:dyDescent="0.2">
      <c r="A4105" s="172" t="s">
        <v>4460</v>
      </c>
      <c r="B4105" s="173" t="s">
        <v>24508</v>
      </c>
      <c r="C4105" s="174" t="s">
        <v>22420</v>
      </c>
    </row>
    <row r="4106" spans="1:3" ht="12" customHeight="1" x14ac:dyDescent="0.2">
      <c r="A4106" s="172" t="s">
        <v>24509</v>
      </c>
      <c r="B4106" s="173" t="s">
        <v>24510</v>
      </c>
      <c r="C4106" s="174" t="s">
        <v>22420</v>
      </c>
    </row>
    <row r="4107" spans="1:3" ht="12" customHeight="1" x14ac:dyDescent="0.2">
      <c r="A4107" s="172" t="s">
        <v>24511</v>
      </c>
      <c r="B4107" s="173" t="s">
        <v>24510</v>
      </c>
      <c r="C4107" s="174" t="s">
        <v>22420</v>
      </c>
    </row>
    <row r="4108" spans="1:3" ht="12" customHeight="1" x14ac:dyDescent="0.2">
      <c r="A4108" s="172" t="s">
        <v>24512</v>
      </c>
      <c r="B4108" s="173" t="s">
        <v>24513</v>
      </c>
      <c r="C4108" s="174" t="s">
        <v>22420</v>
      </c>
    </row>
    <row r="4109" spans="1:3" ht="12" customHeight="1" x14ac:dyDescent="0.2">
      <c r="A4109" s="172" t="s">
        <v>24514</v>
      </c>
      <c r="B4109" s="173" t="s">
        <v>24513</v>
      </c>
      <c r="C4109" s="174" t="s">
        <v>22420</v>
      </c>
    </row>
    <row r="4110" spans="1:3" ht="12" customHeight="1" x14ac:dyDescent="0.2">
      <c r="A4110" s="172" t="s">
        <v>24515</v>
      </c>
      <c r="B4110" s="173" t="s">
        <v>24516</v>
      </c>
      <c r="C4110" s="174" t="s">
        <v>22420</v>
      </c>
    </row>
    <row r="4111" spans="1:3" ht="12" customHeight="1" x14ac:dyDescent="0.2">
      <c r="A4111" s="172" t="s">
        <v>24517</v>
      </c>
      <c r="B4111" s="173" t="s">
        <v>24516</v>
      </c>
      <c r="C4111" s="174" t="s">
        <v>22420</v>
      </c>
    </row>
    <row r="4112" spans="1:3" ht="12" customHeight="1" x14ac:dyDescent="0.2">
      <c r="A4112" s="172" t="s">
        <v>24518</v>
      </c>
      <c r="B4112" s="173" t="s">
        <v>24519</v>
      </c>
      <c r="C4112" s="174" t="s">
        <v>22420</v>
      </c>
    </row>
    <row r="4113" spans="1:3" ht="12" customHeight="1" x14ac:dyDescent="0.2">
      <c r="A4113" s="172" t="s">
        <v>24520</v>
      </c>
      <c r="B4113" s="173" t="s">
        <v>24519</v>
      </c>
      <c r="C4113" s="174" t="s">
        <v>22420</v>
      </c>
    </row>
    <row r="4114" spans="1:3" ht="12" customHeight="1" x14ac:dyDescent="0.2">
      <c r="A4114" s="172" t="s">
        <v>24521</v>
      </c>
      <c r="B4114" s="173" t="s">
        <v>24522</v>
      </c>
      <c r="C4114" s="174" t="s">
        <v>22420</v>
      </c>
    </row>
    <row r="4115" spans="1:3" ht="12" customHeight="1" x14ac:dyDescent="0.2">
      <c r="A4115" s="172" t="s">
        <v>24523</v>
      </c>
      <c r="B4115" s="173" t="s">
        <v>24522</v>
      </c>
      <c r="C4115" s="174" t="s">
        <v>22420</v>
      </c>
    </row>
    <row r="4116" spans="1:3" ht="12" customHeight="1" x14ac:dyDescent="0.2">
      <c r="A4116" s="172" t="s">
        <v>24524</v>
      </c>
      <c r="B4116" s="173" t="s">
        <v>24525</v>
      </c>
      <c r="C4116" s="174" t="s">
        <v>22420</v>
      </c>
    </row>
    <row r="4117" spans="1:3" ht="12" customHeight="1" x14ac:dyDescent="0.2">
      <c r="A4117" s="172" t="s">
        <v>24526</v>
      </c>
      <c r="B4117" s="173" t="s">
        <v>24525</v>
      </c>
      <c r="C4117" s="174" t="s">
        <v>22420</v>
      </c>
    </row>
    <row r="4118" spans="1:3" ht="12" customHeight="1" x14ac:dyDescent="0.2">
      <c r="A4118" s="172" t="s">
        <v>24527</v>
      </c>
      <c r="B4118" s="173" t="s">
        <v>24528</v>
      </c>
      <c r="C4118" s="174" t="s">
        <v>22420</v>
      </c>
    </row>
    <row r="4119" spans="1:3" ht="12" customHeight="1" x14ac:dyDescent="0.2">
      <c r="A4119" s="172" t="s">
        <v>24529</v>
      </c>
      <c r="B4119" s="173" t="s">
        <v>24528</v>
      </c>
      <c r="C4119" s="174" t="s">
        <v>22420</v>
      </c>
    </row>
    <row r="4120" spans="1:3" ht="12" customHeight="1" x14ac:dyDescent="0.2">
      <c r="A4120" s="172" t="s">
        <v>24530</v>
      </c>
      <c r="B4120" s="173" t="s">
        <v>24531</v>
      </c>
      <c r="C4120" s="174" t="s">
        <v>22420</v>
      </c>
    </row>
    <row r="4121" spans="1:3" ht="12" customHeight="1" x14ac:dyDescent="0.2">
      <c r="A4121" s="172" t="s">
        <v>24532</v>
      </c>
      <c r="B4121" s="173" t="s">
        <v>24531</v>
      </c>
      <c r="C4121" s="174" t="s">
        <v>22420</v>
      </c>
    </row>
    <row r="4122" spans="1:3" ht="12" customHeight="1" x14ac:dyDescent="0.2">
      <c r="A4122" s="172" t="s">
        <v>24533</v>
      </c>
      <c r="B4122" s="173" t="s">
        <v>24534</v>
      </c>
      <c r="C4122" s="174" t="s">
        <v>22420</v>
      </c>
    </row>
    <row r="4123" spans="1:3" ht="12" customHeight="1" x14ac:dyDescent="0.2">
      <c r="A4123" s="172" t="s">
        <v>24535</v>
      </c>
      <c r="B4123" s="173" t="s">
        <v>24534</v>
      </c>
      <c r="C4123" s="174" t="s">
        <v>22420</v>
      </c>
    </row>
    <row r="4124" spans="1:3" ht="12" customHeight="1" x14ac:dyDescent="0.2">
      <c r="A4124" s="172" t="s">
        <v>24536</v>
      </c>
      <c r="B4124" s="173" t="s">
        <v>24537</v>
      </c>
      <c r="C4124" s="174" t="s">
        <v>22420</v>
      </c>
    </row>
    <row r="4125" spans="1:3" ht="12" customHeight="1" x14ac:dyDescent="0.2">
      <c r="A4125" s="172" t="s">
        <v>24538</v>
      </c>
      <c r="B4125" s="173" t="s">
        <v>24537</v>
      </c>
      <c r="C4125" s="174" t="s">
        <v>22420</v>
      </c>
    </row>
    <row r="4126" spans="1:3" ht="12" customHeight="1" x14ac:dyDescent="0.2">
      <c r="A4126" s="172" t="s">
        <v>24539</v>
      </c>
      <c r="B4126" s="173" t="s">
        <v>24540</v>
      </c>
      <c r="C4126" s="174" t="s">
        <v>22420</v>
      </c>
    </row>
    <row r="4127" spans="1:3" ht="12" customHeight="1" x14ac:dyDescent="0.2">
      <c r="A4127" s="172" t="s">
        <v>24541</v>
      </c>
      <c r="B4127" s="173" t="s">
        <v>24540</v>
      </c>
      <c r="C4127" s="174" t="s">
        <v>22420</v>
      </c>
    </row>
    <row r="4128" spans="1:3" ht="12" customHeight="1" x14ac:dyDescent="0.2">
      <c r="A4128" s="172" t="s">
        <v>24542</v>
      </c>
      <c r="B4128" s="173" t="s">
        <v>24543</v>
      </c>
      <c r="C4128" s="174" t="s">
        <v>22420</v>
      </c>
    </row>
    <row r="4129" spans="1:3" ht="12" customHeight="1" x14ac:dyDescent="0.2">
      <c r="A4129" s="172" t="s">
        <v>24544</v>
      </c>
      <c r="B4129" s="173" t="s">
        <v>24543</v>
      </c>
      <c r="C4129" s="174" t="s">
        <v>22420</v>
      </c>
    </row>
    <row r="4130" spans="1:3" ht="12" customHeight="1" x14ac:dyDescent="0.2">
      <c r="A4130" s="172" t="s">
        <v>24545</v>
      </c>
      <c r="B4130" s="173" t="s">
        <v>24546</v>
      </c>
      <c r="C4130" s="174" t="s">
        <v>22420</v>
      </c>
    </row>
    <row r="4131" spans="1:3" ht="12" customHeight="1" x14ac:dyDescent="0.2">
      <c r="A4131" s="172" t="s">
        <v>24547</v>
      </c>
      <c r="B4131" s="173" t="s">
        <v>24546</v>
      </c>
      <c r="C4131" s="174" t="s">
        <v>22420</v>
      </c>
    </row>
    <row r="4132" spans="1:3" ht="12" customHeight="1" x14ac:dyDescent="0.2">
      <c r="A4132" s="172" t="s">
        <v>4461</v>
      </c>
      <c r="B4132" s="173" t="s">
        <v>24548</v>
      </c>
      <c r="C4132" s="174" t="s">
        <v>22420</v>
      </c>
    </row>
    <row r="4133" spans="1:3" ht="12" customHeight="1" x14ac:dyDescent="0.2">
      <c r="A4133" s="172" t="s">
        <v>4462</v>
      </c>
      <c r="B4133" s="173" t="s">
        <v>24548</v>
      </c>
      <c r="C4133" s="174" t="s">
        <v>22420</v>
      </c>
    </row>
    <row r="4134" spans="1:3" ht="12" customHeight="1" x14ac:dyDescent="0.2">
      <c r="A4134" s="172" t="s">
        <v>4463</v>
      </c>
      <c r="B4134" s="173" t="s">
        <v>24549</v>
      </c>
      <c r="C4134" s="174" t="s">
        <v>22420</v>
      </c>
    </row>
    <row r="4135" spans="1:3" ht="12" customHeight="1" x14ac:dyDescent="0.2">
      <c r="A4135" s="172" t="s">
        <v>4464</v>
      </c>
      <c r="B4135" s="173" t="s">
        <v>24549</v>
      </c>
      <c r="C4135" s="174" t="s">
        <v>22420</v>
      </c>
    </row>
    <row r="4136" spans="1:3" ht="12" customHeight="1" x14ac:dyDescent="0.2">
      <c r="A4136" s="172" t="s">
        <v>4465</v>
      </c>
      <c r="B4136" s="173" t="s">
        <v>24550</v>
      </c>
      <c r="C4136" s="174" t="s">
        <v>22420</v>
      </c>
    </row>
    <row r="4137" spans="1:3" ht="12" customHeight="1" x14ac:dyDescent="0.2">
      <c r="A4137" s="172" t="s">
        <v>4466</v>
      </c>
      <c r="B4137" s="173" t="s">
        <v>24550</v>
      </c>
      <c r="C4137" s="174" t="s">
        <v>22420</v>
      </c>
    </row>
    <row r="4138" spans="1:3" ht="12" customHeight="1" x14ac:dyDescent="0.2">
      <c r="A4138" s="172" t="s">
        <v>4467</v>
      </c>
      <c r="B4138" s="173" t="s">
        <v>24551</v>
      </c>
      <c r="C4138" s="174" t="s">
        <v>22420</v>
      </c>
    </row>
    <row r="4139" spans="1:3" ht="12" customHeight="1" x14ac:dyDescent="0.2">
      <c r="A4139" s="172" t="s">
        <v>4468</v>
      </c>
      <c r="B4139" s="173" t="s">
        <v>24551</v>
      </c>
      <c r="C4139" s="174" t="s">
        <v>22420</v>
      </c>
    </row>
    <row r="4140" spans="1:3" ht="12" customHeight="1" x14ac:dyDescent="0.2">
      <c r="A4140" s="172" t="s">
        <v>4469</v>
      </c>
      <c r="B4140" s="173" t="s">
        <v>24552</v>
      </c>
      <c r="C4140" s="174" t="s">
        <v>22420</v>
      </c>
    </row>
    <row r="4141" spans="1:3" ht="12" customHeight="1" x14ac:dyDescent="0.2">
      <c r="A4141" s="172" t="s">
        <v>4470</v>
      </c>
      <c r="B4141" s="173" t="s">
        <v>24552</v>
      </c>
      <c r="C4141" s="174" t="s">
        <v>22420</v>
      </c>
    </row>
    <row r="4142" spans="1:3" ht="12" customHeight="1" x14ac:dyDescent="0.2">
      <c r="A4142" s="172" t="s">
        <v>4471</v>
      </c>
      <c r="B4142" s="173" t="s">
        <v>24553</v>
      </c>
      <c r="C4142" s="174" t="s">
        <v>22420</v>
      </c>
    </row>
    <row r="4143" spans="1:3" ht="12" customHeight="1" x14ac:dyDescent="0.2">
      <c r="A4143" s="172" t="s">
        <v>4472</v>
      </c>
      <c r="B4143" s="173" t="s">
        <v>24553</v>
      </c>
      <c r="C4143" s="174" t="s">
        <v>22420</v>
      </c>
    </row>
    <row r="4144" spans="1:3" ht="12" customHeight="1" x14ac:dyDescent="0.2">
      <c r="A4144" s="172" t="s">
        <v>4473</v>
      </c>
      <c r="B4144" s="173" t="s">
        <v>24554</v>
      </c>
      <c r="C4144" s="174" t="s">
        <v>22420</v>
      </c>
    </row>
    <row r="4145" spans="1:3" ht="12" customHeight="1" x14ac:dyDescent="0.2">
      <c r="A4145" s="172" t="s">
        <v>4474</v>
      </c>
      <c r="B4145" s="173" t="s">
        <v>24554</v>
      </c>
      <c r="C4145" s="174" t="s">
        <v>22420</v>
      </c>
    </row>
    <row r="4146" spans="1:3" ht="12" customHeight="1" x14ac:dyDescent="0.2">
      <c r="A4146" s="172" t="s">
        <v>4475</v>
      </c>
      <c r="B4146" s="173" t="s">
        <v>24555</v>
      </c>
      <c r="C4146" s="174" t="s">
        <v>22420</v>
      </c>
    </row>
    <row r="4147" spans="1:3" ht="12" customHeight="1" x14ac:dyDescent="0.2">
      <c r="A4147" s="172" t="s">
        <v>4476</v>
      </c>
      <c r="B4147" s="173" t="s">
        <v>24555</v>
      </c>
      <c r="C4147" s="174" t="s">
        <v>22420</v>
      </c>
    </row>
    <row r="4148" spans="1:3" ht="12" customHeight="1" x14ac:dyDescent="0.2">
      <c r="A4148" s="172" t="s">
        <v>4477</v>
      </c>
      <c r="B4148" s="173" t="s">
        <v>24556</v>
      </c>
      <c r="C4148" s="174" t="s">
        <v>22420</v>
      </c>
    </row>
    <row r="4149" spans="1:3" ht="12" customHeight="1" x14ac:dyDescent="0.2">
      <c r="A4149" s="172" t="s">
        <v>4478</v>
      </c>
      <c r="B4149" s="173" t="s">
        <v>24556</v>
      </c>
      <c r="C4149" s="174" t="s">
        <v>22420</v>
      </c>
    </row>
    <row r="4150" spans="1:3" ht="12" customHeight="1" x14ac:dyDescent="0.2">
      <c r="A4150" s="172" t="s">
        <v>4479</v>
      </c>
      <c r="B4150" s="173" t="s">
        <v>24557</v>
      </c>
      <c r="C4150" s="174" t="s">
        <v>22420</v>
      </c>
    </row>
    <row r="4151" spans="1:3" ht="12" customHeight="1" x14ac:dyDescent="0.2">
      <c r="A4151" s="172" t="s">
        <v>4480</v>
      </c>
      <c r="B4151" s="173" t="s">
        <v>24557</v>
      </c>
      <c r="C4151" s="174" t="s">
        <v>22420</v>
      </c>
    </row>
    <row r="4152" spans="1:3" ht="12" customHeight="1" x14ac:dyDescent="0.2">
      <c r="A4152" s="172" t="s">
        <v>4481</v>
      </c>
      <c r="B4152" s="173" t="s">
        <v>24558</v>
      </c>
      <c r="C4152" s="174" t="s">
        <v>22420</v>
      </c>
    </row>
    <row r="4153" spans="1:3" ht="12" customHeight="1" x14ac:dyDescent="0.2">
      <c r="A4153" s="172" t="s">
        <v>4482</v>
      </c>
      <c r="B4153" s="173" t="s">
        <v>24558</v>
      </c>
      <c r="C4153" s="174" t="s">
        <v>22420</v>
      </c>
    </row>
    <row r="4154" spans="1:3" ht="12" customHeight="1" x14ac:dyDescent="0.2">
      <c r="A4154" s="172" t="s">
        <v>4483</v>
      </c>
      <c r="B4154" s="173" t="s">
        <v>24559</v>
      </c>
      <c r="C4154" s="174" t="s">
        <v>22420</v>
      </c>
    </row>
    <row r="4155" spans="1:3" ht="12" customHeight="1" x14ac:dyDescent="0.2">
      <c r="A4155" s="172" t="s">
        <v>4484</v>
      </c>
      <c r="B4155" s="173" t="s">
        <v>24559</v>
      </c>
      <c r="C4155" s="174" t="s">
        <v>22420</v>
      </c>
    </row>
    <row r="4156" spans="1:3" ht="12" customHeight="1" x14ac:dyDescent="0.2">
      <c r="A4156" s="172" t="s">
        <v>4485</v>
      </c>
      <c r="B4156" s="173" t="s">
        <v>24560</v>
      </c>
      <c r="C4156" s="174" t="s">
        <v>22420</v>
      </c>
    </row>
    <row r="4157" spans="1:3" ht="12" customHeight="1" x14ac:dyDescent="0.2">
      <c r="A4157" s="172" t="s">
        <v>4486</v>
      </c>
      <c r="B4157" s="173" t="s">
        <v>24560</v>
      </c>
      <c r="C4157" s="174" t="s">
        <v>22420</v>
      </c>
    </row>
    <row r="4158" spans="1:3" ht="12" customHeight="1" x14ac:dyDescent="0.2">
      <c r="A4158" s="172" t="s">
        <v>4487</v>
      </c>
      <c r="B4158" s="173" t="s">
        <v>24561</v>
      </c>
      <c r="C4158" s="174" t="s">
        <v>22420</v>
      </c>
    </row>
    <row r="4159" spans="1:3" ht="12" customHeight="1" x14ac:dyDescent="0.2">
      <c r="A4159" s="172" t="s">
        <v>4488</v>
      </c>
      <c r="B4159" s="173" t="s">
        <v>24561</v>
      </c>
      <c r="C4159" s="174" t="s">
        <v>22420</v>
      </c>
    </row>
    <row r="4160" spans="1:3" ht="12" customHeight="1" x14ac:dyDescent="0.2">
      <c r="A4160" s="172" t="s">
        <v>4489</v>
      </c>
      <c r="B4160" s="173" t="s">
        <v>24562</v>
      </c>
      <c r="C4160" s="174" t="s">
        <v>22420</v>
      </c>
    </row>
    <row r="4161" spans="1:3" ht="12" customHeight="1" x14ac:dyDescent="0.2">
      <c r="A4161" s="172" t="s">
        <v>4490</v>
      </c>
      <c r="B4161" s="173" t="s">
        <v>24562</v>
      </c>
      <c r="C4161" s="174" t="s">
        <v>22420</v>
      </c>
    </row>
    <row r="4162" spans="1:3" ht="12" customHeight="1" x14ac:dyDescent="0.2">
      <c r="A4162" s="172" t="s">
        <v>4491</v>
      </c>
      <c r="B4162" s="173" t="s">
        <v>24563</v>
      </c>
      <c r="C4162" s="174" t="s">
        <v>22420</v>
      </c>
    </row>
    <row r="4163" spans="1:3" ht="12" customHeight="1" x14ac:dyDescent="0.2">
      <c r="A4163" s="172" t="s">
        <v>4492</v>
      </c>
      <c r="B4163" s="173" t="s">
        <v>24563</v>
      </c>
      <c r="C4163" s="174" t="s">
        <v>22420</v>
      </c>
    </row>
    <row r="4164" spans="1:3" ht="12" customHeight="1" x14ac:dyDescent="0.2">
      <c r="A4164" s="172" t="s">
        <v>4493</v>
      </c>
      <c r="B4164" s="173" t="s">
        <v>24564</v>
      </c>
      <c r="C4164" s="174" t="s">
        <v>22371</v>
      </c>
    </row>
    <row r="4165" spans="1:3" ht="12" customHeight="1" x14ac:dyDescent="0.2">
      <c r="A4165" s="172" t="s">
        <v>4494</v>
      </c>
      <c r="B4165" s="173" t="s">
        <v>24564</v>
      </c>
      <c r="C4165" s="174" t="s">
        <v>22371</v>
      </c>
    </row>
    <row r="4166" spans="1:3" ht="12" customHeight="1" x14ac:dyDescent="0.2">
      <c r="A4166" s="172" t="s">
        <v>4495</v>
      </c>
      <c r="B4166" s="173" t="s">
        <v>24565</v>
      </c>
      <c r="C4166" s="174" t="s">
        <v>22371</v>
      </c>
    </row>
    <row r="4167" spans="1:3" ht="12" customHeight="1" x14ac:dyDescent="0.2">
      <c r="A4167" s="172" t="s">
        <v>4496</v>
      </c>
      <c r="B4167" s="173" t="s">
        <v>24565</v>
      </c>
      <c r="C4167" s="174" t="s">
        <v>22371</v>
      </c>
    </row>
    <row r="4168" spans="1:3" ht="12" customHeight="1" x14ac:dyDescent="0.2">
      <c r="A4168" s="172" t="s">
        <v>4497</v>
      </c>
      <c r="B4168" s="173" t="s">
        <v>24566</v>
      </c>
      <c r="C4168" s="174" t="s">
        <v>22371</v>
      </c>
    </row>
    <row r="4169" spans="1:3" ht="12" customHeight="1" x14ac:dyDescent="0.2">
      <c r="A4169" s="172" t="s">
        <v>4498</v>
      </c>
      <c r="B4169" s="173" t="s">
        <v>24566</v>
      </c>
      <c r="C4169" s="174" t="s">
        <v>22371</v>
      </c>
    </row>
    <row r="4170" spans="1:3" ht="12" customHeight="1" x14ac:dyDescent="0.2">
      <c r="A4170" s="172" t="s">
        <v>4499</v>
      </c>
      <c r="B4170" s="173" t="s">
        <v>24567</v>
      </c>
      <c r="C4170" s="174" t="s">
        <v>22371</v>
      </c>
    </row>
    <row r="4171" spans="1:3" ht="12" customHeight="1" x14ac:dyDescent="0.2">
      <c r="A4171" s="172" t="s">
        <v>4500</v>
      </c>
      <c r="B4171" s="173" t="s">
        <v>24567</v>
      </c>
      <c r="C4171" s="174" t="s">
        <v>22371</v>
      </c>
    </row>
    <row r="4172" spans="1:3" ht="12" customHeight="1" x14ac:dyDescent="0.2">
      <c r="A4172" s="172" t="s">
        <v>4501</v>
      </c>
      <c r="B4172" s="173" t="s">
        <v>24568</v>
      </c>
      <c r="C4172" s="174" t="s">
        <v>22371</v>
      </c>
    </row>
    <row r="4173" spans="1:3" ht="12" customHeight="1" x14ac:dyDescent="0.2">
      <c r="A4173" s="172" t="s">
        <v>4502</v>
      </c>
      <c r="B4173" s="173" t="s">
        <v>24568</v>
      </c>
      <c r="C4173" s="174" t="s">
        <v>22371</v>
      </c>
    </row>
    <row r="4174" spans="1:3" ht="12" customHeight="1" x14ac:dyDescent="0.2">
      <c r="A4174" s="172" t="s">
        <v>4503</v>
      </c>
      <c r="B4174" s="173" t="s">
        <v>24569</v>
      </c>
      <c r="C4174" s="174" t="s">
        <v>22371</v>
      </c>
    </row>
    <row r="4175" spans="1:3" ht="12" customHeight="1" x14ac:dyDescent="0.2">
      <c r="A4175" s="172" t="s">
        <v>4504</v>
      </c>
      <c r="B4175" s="173" t="s">
        <v>24569</v>
      </c>
      <c r="C4175" s="174" t="s">
        <v>22371</v>
      </c>
    </row>
    <row r="4176" spans="1:3" ht="12" customHeight="1" x14ac:dyDescent="0.2">
      <c r="A4176" s="172" t="s">
        <v>4505</v>
      </c>
      <c r="B4176" s="173" t="s">
        <v>24570</v>
      </c>
      <c r="C4176" s="174" t="s">
        <v>22371</v>
      </c>
    </row>
    <row r="4177" spans="1:3" ht="12" customHeight="1" x14ac:dyDescent="0.2">
      <c r="A4177" s="172" t="s">
        <v>4506</v>
      </c>
      <c r="B4177" s="173" t="s">
        <v>24570</v>
      </c>
      <c r="C4177" s="174" t="s">
        <v>22371</v>
      </c>
    </row>
    <row r="4178" spans="1:3" ht="12" customHeight="1" x14ac:dyDescent="0.2">
      <c r="A4178" s="172" t="s">
        <v>4507</v>
      </c>
      <c r="B4178" s="173" t="s">
        <v>24571</v>
      </c>
      <c r="C4178" s="174" t="s">
        <v>22371</v>
      </c>
    </row>
    <row r="4179" spans="1:3" ht="12" customHeight="1" x14ac:dyDescent="0.2">
      <c r="A4179" s="172" t="s">
        <v>4508</v>
      </c>
      <c r="B4179" s="173" t="s">
        <v>24571</v>
      </c>
      <c r="C4179" s="174" t="s">
        <v>22371</v>
      </c>
    </row>
    <row r="4180" spans="1:3" ht="12" customHeight="1" x14ac:dyDescent="0.2">
      <c r="A4180" s="172" t="s">
        <v>4509</v>
      </c>
      <c r="B4180" s="173" t="s">
        <v>24572</v>
      </c>
      <c r="C4180" s="174" t="s">
        <v>22371</v>
      </c>
    </row>
    <row r="4181" spans="1:3" ht="12" customHeight="1" x14ac:dyDescent="0.2">
      <c r="A4181" s="172" t="s">
        <v>4510</v>
      </c>
      <c r="B4181" s="173" t="s">
        <v>24572</v>
      </c>
      <c r="C4181" s="174" t="s">
        <v>22371</v>
      </c>
    </row>
    <row r="4182" spans="1:3" ht="12" customHeight="1" x14ac:dyDescent="0.2">
      <c r="A4182" s="172" t="s">
        <v>4511</v>
      </c>
      <c r="B4182" s="173" t="s">
        <v>24573</v>
      </c>
      <c r="C4182" s="174" t="s">
        <v>22371</v>
      </c>
    </row>
    <row r="4183" spans="1:3" ht="12" customHeight="1" x14ac:dyDescent="0.2">
      <c r="A4183" s="172" t="s">
        <v>4512</v>
      </c>
      <c r="B4183" s="173" t="s">
        <v>24573</v>
      </c>
      <c r="C4183" s="174" t="s">
        <v>22371</v>
      </c>
    </row>
    <row r="4184" spans="1:3" ht="12" customHeight="1" x14ac:dyDescent="0.2">
      <c r="A4184" s="172" t="s">
        <v>4513</v>
      </c>
      <c r="B4184" s="173" t="s">
        <v>24574</v>
      </c>
      <c r="C4184" s="174" t="s">
        <v>22420</v>
      </c>
    </row>
    <row r="4185" spans="1:3" ht="12" customHeight="1" x14ac:dyDescent="0.2">
      <c r="A4185" s="172" t="s">
        <v>4514</v>
      </c>
      <c r="B4185" s="173" t="s">
        <v>24574</v>
      </c>
      <c r="C4185" s="174" t="s">
        <v>22420</v>
      </c>
    </row>
    <row r="4186" spans="1:3" ht="12" customHeight="1" x14ac:dyDescent="0.2">
      <c r="A4186" s="172" t="s">
        <v>4515</v>
      </c>
      <c r="B4186" s="173" t="s">
        <v>24575</v>
      </c>
      <c r="C4186" s="174" t="s">
        <v>22420</v>
      </c>
    </row>
    <row r="4187" spans="1:3" ht="12" customHeight="1" x14ac:dyDescent="0.2">
      <c r="A4187" s="172" t="s">
        <v>4516</v>
      </c>
      <c r="B4187" s="173" t="s">
        <v>24575</v>
      </c>
      <c r="C4187" s="174" t="s">
        <v>22420</v>
      </c>
    </row>
    <row r="4188" spans="1:3" ht="12" customHeight="1" x14ac:dyDescent="0.2">
      <c r="A4188" s="172" t="s">
        <v>4517</v>
      </c>
      <c r="B4188" s="173" t="s">
        <v>24576</v>
      </c>
      <c r="C4188" s="174" t="s">
        <v>22420</v>
      </c>
    </row>
    <row r="4189" spans="1:3" ht="12" customHeight="1" x14ac:dyDescent="0.2">
      <c r="A4189" s="172" t="s">
        <v>4518</v>
      </c>
      <c r="B4189" s="173" t="s">
        <v>24576</v>
      </c>
      <c r="C4189" s="174" t="s">
        <v>22420</v>
      </c>
    </row>
    <row r="4190" spans="1:3" ht="12" customHeight="1" x14ac:dyDescent="0.2">
      <c r="A4190" s="172" t="s">
        <v>4519</v>
      </c>
      <c r="B4190" s="173" t="s">
        <v>24577</v>
      </c>
      <c r="C4190" s="174" t="s">
        <v>22420</v>
      </c>
    </row>
    <row r="4191" spans="1:3" ht="12" customHeight="1" x14ac:dyDescent="0.2">
      <c r="A4191" s="172" t="s">
        <v>4520</v>
      </c>
      <c r="B4191" s="173" t="s">
        <v>24577</v>
      </c>
      <c r="C4191" s="174" t="s">
        <v>22420</v>
      </c>
    </row>
    <row r="4192" spans="1:3" ht="12" customHeight="1" x14ac:dyDescent="0.2">
      <c r="A4192" s="172" t="s">
        <v>4521</v>
      </c>
      <c r="B4192" s="173" t="s">
        <v>24578</v>
      </c>
      <c r="C4192" s="174" t="s">
        <v>22420</v>
      </c>
    </row>
    <row r="4193" spans="1:3" ht="12" customHeight="1" x14ac:dyDescent="0.2">
      <c r="A4193" s="172" t="s">
        <v>4522</v>
      </c>
      <c r="B4193" s="173" t="s">
        <v>24578</v>
      </c>
      <c r="C4193" s="174" t="s">
        <v>22420</v>
      </c>
    </row>
    <row r="4194" spans="1:3" ht="12" customHeight="1" x14ac:dyDescent="0.2">
      <c r="A4194" s="172" t="s">
        <v>4523</v>
      </c>
      <c r="B4194" s="173" t="s">
        <v>24579</v>
      </c>
      <c r="C4194" s="174" t="s">
        <v>22420</v>
      </c>
    </row>
    <row r="4195" spans="1:3" ht="12" customHeight="1" x14ac:dyDescent="0.2">
      <c r="A4195" s="172" t="s">
        <v>4524</v>
      </c>
      <c r="B4195" s="173" t="s">
        <v>24579</v>
      </c>
      <c r="C4195" s="174" t="s">
        <v>22420</v>
      </c>
    </row>
    <row r="4196" spans="1:3" ht="12" customHeight="1" x14ac:dyDescent="0.2">
      <c r="A4196" s="172" t="s">
        <v>4525</v>
      </c>
      <c r="B4196" s="173" t="s">
        <v>24580</v>
      </c>
      <c r="C4196" s="174" t="s">
        <v>22420</v>
      </c>
    </row>
    <row r="4197" spans="1:3" ht="12" customHeight="1" x14ac:dyDescent="0.2">
      <c r="A4197" s="172" t="s">
        <v>4526</v>
      </c>
      <c r="B4197" s="173" t="s">
        <v>24580</v>
      </c>
      <c r="C4197" s="174" t="s">
        <v>22420</v>
      </c>
    </row>
    <row r="4198" spans="1:3" ht="12" customHeight="1" x14ac:dyDescent="0.2">
      <c r="A4198" s="172" t="s">
        <v>4527</v>
      </c>
      <c r="B4198" s="173" t="s">
        <v>24581</v>
      </c>
      <c r="C4198" s="174" t="s">
        <v>22371</v>
      </c>
    </row>
    <row r="4199" spans="1:3" ht="12" customHeight="1" x14ac:dyDescent="0.2">
      <c r="A4199" s="172" t="s">
        <v>4528</v>
      </c>
      <c r="B4199" s="173" t="s">
        <v>24581</v>
      </c>
      <c r="C4199" s="174" t="s">
        <v>22371</v>
      </c>
    </row>
    <row r="4200" spans="1:3" ht="12" customHeight="1" x14ac:dyDescent="0.2">
      <c r="A4200" s="172" t="s">
        <v>4529</v>
      </c>
      <c r="B4200" s="173" t="s">
        <v>24582</v>
      </c>
      <c r="C4200" s="174" t="s">
        <v>22371</v>
      </c>
    </row>
    <row r="4201" spans="1:3" ht="12" customHeight="1" x14ac:dyDescent="0.2">
      <c r="A4201" s="172" t="s">
        <v>4530</v>
      </c>
      <c r="B4201" s="173" t="s">
        <v>24582</v>
      </c>
      <c r="C4201" s="174" t="s">
        <v>22371</v>
      </c>
    </row>
    <row r="4202" spans="1:3" ht="12" customHeight="1" x14ac:dyDescent="0.2">
      <c r="A4202" s="172" t="s">
        <v>4531</v>
      </c>
      <c r="B4202" s="173" t="s">
        <v>24583</v>
      </c>
      <c r="C4202" s="174" t="s">
        <v>22371</v>
      </c>
    </row>
    <row r="4203" spans="1:3" ht="12" customHeight="1" x14ac:dyDescent="0.2">
      <c r="A4203" s="172" t="s">
        <v>4532</v>
      </c>
      <c r="B4203" s="173" t="s">
        <v>24583</v>
      </c>
      <c r="C4203" s="174" t="s">
        <v>22371</v>
      </c>
    </row>
    <row r="4204" spans="1:3" ht="12" customHeight="1" x14ac:dyDescent="0.2">
      <c r="A4204" s="172" t="s">
        <v>4533</v>
      </c>
      <c r="B4204" s="173" t="s">
        <v>24584</v>
      </c>
      <c r="C4204" s="174" t="s">
        <v>22371</v>
      </c>
    </row>
    <row r="4205" spans="1:3" ht="12" customHeight="1" x14ac:dyDescent="0.2">
      <c r="A4205" s="172" t="s">
        <v>4534</v>
      </c>
      <c r="B4205" s="173" t="s">
        <v>24584</v>
      </c>
      <c r="C4205" s="174" t="s">
        <v>22371</v>
      </c>
    </row>
    <row r="4206" spans="1:3" ht="12" customHeight="1" x14ac:dyDescent="0.2">
      <c r="A4206" s="172" t="s">
        <v>4535</v>
      </c>
      <c r="B4206" s="173" t="s">
        <v>24585</v>
      </c>
      <c r="C4206" s="174" t="s">
        <v>22371</v>
      </c>
    </row>
    <row r="4207" spans="1:3" ht="12" customHeight="1" x14ac:dyDescent="0.2">
      <c r="A4207" s="172" t="s">
        <v>4536</v>
      </c>
      <c r="B4207" s="173" t="s">
        <v>24585</v>
      </c>
      <c r="C4207" s="174" t="s">
        <v>22371</v>
      </c>
    </row>
    <row r="4208" spans="1:3" ht="12" customHeight="1" x14ac:dyDescent="0.2">
      <c r="A4208" s="172" t="s">
        <v>4537</v>
      </c>
      <c r="B4208" s="173" t="s">
        <v>24586</v>
      </c>
      <c r="C4208" s="174" t="s">
        <v>22371</v>
      </c>
    </row>
    <row r="4209" spans="1:3" ht="12" customHeight="1" x14ac:dyDescent="0.2">
      <c r="A4209" s="172" t="s">
        <v>4538</v>
      </c>
      <c r="B4209" s="173" t="s">
        <v>24586</v>
      </c>
      <c r="C4209" s="174" t="s">
        <v>22371</v>
      </c>
    </row>
    <row r="4210" spans="1:3" ht="12" customHeight="1" x14ac:dyDescent="0.2">
      <c r="A4210" s="172" t="s">
        <v>4539</v>
      </c>
      <c r="B4210" s="173" t="s">
        <v>24587</v>
      </c>
      <c r="C4210" s="174" t="s">
        <v>22371</v>
      </c>
    </row>
    <row r="4211" spans="1:3" ht="12" customHeight="1" x14ac:dyDescent="0.2">
      <c r="A4211" s="172" t="s">
        <v>4540</v>
      </c>
      <c r="B4211" s="173" t="s">
        <v>24587</v>
      </c>
      <c r="C4211" s="174" t="s">
        <v>22371</v>
      </c>
    </row>
    <row r="4212" spans="1:3" ht="12" customHeight="1" x14ac:dyDescent="0.2">
      <c r="A4212" s="172" t="s">
        <v>4541</v>
      </c>
      <c r="B4212" s="173" t="s">
        <v>24588</v>
      </c>
      <c r="C4212" s="174" t="s">
        <v>22371</v>
      </c>
    </row>
    <row r="4213" spans="1:3" ht="12" customHeight="1" x14ac:dyDescent="0.2">
      <c r="A4213" s="172" t="s">
        <v>4542</v>
      </c>
      <c r="B4213" s="173" t="s">
        <v>24588</v>
      </c>
      <c r="C4213" s="174" t="s">
        <v>22371</v>
      </c>
    </row>
    <row r="4214" spans="1:3" ht="12" customHeight="1" x14ac:dyDescent="0.2">
      <c r="A4214" s="172" t="s">
        <v>4543</v>
      </c>
      <c r="B4214" s="173" t="s">
        <v>24589</v>
      </c>
      <c r="C4214" s="174" t="s">
        <v>22371</v>
      </c>
    </row>
    <row r="4215" spans="1:3" ht="12" customHeight="1" x14ac:dyDescent="0.2">
      <c r="A4215" s="172" t="s">
        <v>4544</v>
      </c>
      <c r="B4215" s="173" t="s">
        <v>24589</v>
      </c>
      <c r="C4215" s="174" t="s">
        <v>22371</v>
      </c>
    </row>
    <row r="4216" spans="1:3" ht="12" customHeight="1" x14ac:dyDescent="0.2">
      <c r="A4216" s="172" t="s">
        <v>4545</v>
      </c>
      <c r="B4216" s="173" t="s">
        <v>24590</v>
      </c>
      <c r="C4216" s="174" t="s">
        <v>22371</v>
      </c>
    </row>
    <row r="4217" spans="1:3" ht="12" customHeight="1" x14ac:dyDescent="0.2">
      <c r="A4217" s="172" t="s">
        <v>4546</v>
      </c>
      <c r="B4217" s="173" t="s">
        <v>24590</v>
      </c>
      <c r="C4217" s="174" t="s">
        <v>22371</v>
      </c>
    </row>
    <row r="4218" spans="1:3" ht="12" customHeight="1" x14ac:dyDescent="0.2">
      <c r="A4218" s="172" t="s">
        <v>4547</v>
      </c>
      <c r="B4218" s="173" t="s">
        <v>24591</v>
      </c>
      <c r="C4218" s="174" t="s">
        <v>22371</v>
      </c>
    </row>
    <row r="4219" spans="1:3" ht="12" customHeight="1" x14ac:dyDescent="0.2">
      <c r="A4219" s="172" t="s">
        <v>4548</v>
      </c>
      <c r="B4219" s="173" t="s">
        <v>24591</v>
      </c>
      <c r="C4219" s="174" t="s">
        <v>22371</v>
      </c>
    </row>
    <row r="4220" spans="1:3" ht="12" customHeight="1" x14ac:dyDescent="0.2">
      <c r="A4220" s="172" t="s">
        <v>4549</v>
      </c>
      <c r="B4220" s="173" t="s">
        <v>24592</v>
      </c>
      <c r="C4220" s="174" t="s">
        <v>22371</v>
      </c>
    </row>
    <row r="4221" spans="1:3" ht="12" customHeight="1" x14ac:dyDescent="0.2">
      <c r="A4221" s="172" t="s">
        <v>4550</v>
      </c>
      <c r="B4221" s="173" t="s">
        <v>24592</v>
      </c>
      <c r="C4221" s="174" t="s">
        <v>22371</v>
      </c>
    </row>
    <row r="4222" spans="1:3" ht="12" customHeight="1" x14ac:dyDescent="0.2">
      <c r="A4222" s="172" t="s">
        <v>4551</v>
      </c>
      <c r="B4222" s="173" t="s">
        <v>24593</v>
      </c>
      <c r="C4222" s="174" t="s">
        <v>22371</v>
      </c>
    </row>
    <row r="4223" spans="1:3" ht="12" customHeight="1" x14ac:dyDescent="0.2">
      <c r="A4223" s="172" t="s">
        <v>4552</v>
      </c>
      <c r="B4223" s="173" t="s">
        <v>24593</v>
      </c>
      <c r="C4223" s="174" t="s">
        <v>22371</v>
      </c>
    </row>
    <row r="4224" spans="1:3" ht="12" customHeight="1" x14ac:dyDescent="0.2">
      <c r="A4224" s="172" t="s">
        <v>4553</v>
      </c>
      <c r="B4224" s="173" t="s">
        <v>24594</v>
      </c>
      <c r="C4224" s="174" t="s">
        <v>22371</v>
      </c>
    </row>
    <row r="4225" spans="1:3" ht="12" customHeight="1" x14ac:dyDescent="0.2">
      <c r="A4225" s="172" t="s">
        <v>4554</v>
      </c>
      <c r="B4225" s="173" t="s">
        <v>24594</v>
      </c>
      <c r="C4225" s="174" t="s">
        <v>22371</v>
      </c>
    </row>
    <row r="4226" spans="1:3" ht="12" customHeight="1" x14ac:dyDescent="0.2">
      <c r="A4226" s="172" t="s">
        <v>4555</v>
      </c>
      <c r="B4226" s="173" t="s">
        <v>24595</v>
      </c>
      <c r="C4226" s="174" t="s">
        <v>22371</v>
      </c>
    </row>
    <row r="4227" spans="1:3" ht="12" customHeight="1" x14ac:dyDescent="0.2">
      <c r="A4227" s="172" t="s">
        <v>4556</v>
      </c>
      <c r="B4227" s="173" t="s">
        <v>24595</v>
      </c>
      <c r="C4227" s="174" t="s">
        <v>22371</v>
      </c>
    </row>
    <row r="4228" spans="1:3" ht="12" customHeight="1" x14ac:dyDescent="0.2">
      <c r="A4228" s="172" t="s">
        <v>4557</v>
      </c>
      <c r="B4228" s="173" t="s">
        <v>24596</v>
      </c>
      <c r="C4228" s="174" t="s">
        <v>22371</v>
      </c>
    </row>
    <row r="4229" spans="1:3" ht="12" customHeight="1" x14ac:dyDescent="0.2">
      <c r="A4229" s="172" t="s">
        <v>4558</v>
      </c>
      <c r="B4229" s="173" t="s">
        <v>24596</v>
      </c>
      <c r="C4229" s="174" t="s">
        <v>22371</v>
      </c>
    </row>
    <row r="4230" spans="1:3" ht="12" customHeight="1" x14ac:dyDescent="0.2">
      <c r="A4230" s="172" t="s">
        <v>4559</v>
      </c>
      <c r="B4230" s="173" t="s">
        <v>24597</v>
      </c>
      <c r="C4230" s="174" t="s">
        <v>22371</v>
      </c>
    </row>
    <row r="4231" spans="1:3" ht="12" customHeight="1" x14ac:dyDescent="0.2">
      <c r="A4231" s="172" t="s">
        <v>4560</v>
      </c>
      <c r="B4231" s="173" t="s">
        <v>24597</v>
      </c>
      <c r="C4231" s="174" t="s">
        <v>22371</v>
      </c>
    </row>
    <row r="4232" spans="1:3" ht="12" customHeight="1" x14ac:dyDescent="0.2">
      <c r="A4232" s="172" t="s">
        <v>4561</v>
      </c>
      <c r="B4232" s="173" t="s">
        <v>24598</v>
      </c>
      <c r="C4232" s="174" t="s">
        <v>22371</v>
      </c>
    </row>
    <row r="4233" spans="1:3" ht="12" customHeight="1" x14ac:dyDescent="0.2">
      <c r="A4233" s="172" t="s">
        <v>4562</v>
      </c>
      <c r="B4233" s="173" t="s">
        <v>24598</v>
      </c>
      <c r="C4233" s="174" t="s">
        <v>22371</v>
      </c>
    </row>
    <row r="4234" spans="1:3" ht="12" customHeight="1" x14ac:dyDescent="0.2">
      <c r="A4234" s="172" t="s">
        <v>4563</v>
      </c>
      <c r="B4234" s="173" t="s">
        <v>24599</v>
      </c>
      <c r="C4234" s="174" t="s">
        <v>22371</v>
      </c>
    </row>
    <row r="4235" spans="1:3" ht="12" customHeight="1" x14ac:dyDescent="0.2">
      <c r="A4235" s="172" t="s">
        <v>4564</v>
      </c>
      <c r="B4235" s="173" t="s">
        <v>24599</v>
      </c>
      <c r="C4235" s="174" t="s">
        <v>22371</v>
      </c>
    </row>
    <row r="4236" spans="1:3" ht="12" customHeight="1" x14ac:dyDescent="0.2">
      <c r="A4236" s="172" t="s">
        <v>4565</v>
      </c>
      <c r="B4236" s="173" t="s">
        <v>24600</v>
      </c>
      <c r="C4236" s="174" t="s">
        <v>22371</v>
      </c>
    </row>
    <row r="4237" spans="1:3" ht="12" customHeight="1" x14ac:dyDescent="0.2">
      <c r="A4237" s="172" t="s">
        <v>4566</v>
      </c>
      <c r="B4237" s="173" t="s">
        <v>24600</v>
      </c>
      <c r="C4237" s="174" t="s">
        <v>22371</v>
      </c>
    </row>
    <row r="4238" spans="1:3" ht="12" customHeight="1" x14ac:dyDescent="0.2">
      <c r="A4238" s="172" t="s">
        <v>4567</v>
      </c>
      <c r="B4238" s="173" t="s">
        <v>24601</v>
      </c>
      <c r="C4238" s="174" t="s">
        <v>22371</v>
      </c>
    </row>
    <row r="4239" spans="1:3" ht="12" customHeight="1" x14ac:dyDescent="0.2">
      <c r="A4239" s="172" t="s">
        <v>4568</v>
      </c>
      <c r="B4239" s="173" t="s">
        <v>24601</v>
      </c>
      <c r="C4239" s="174" t="s">
        <v>22371</v>
      </c>
    </row>
    <row r="4240" spans="1:3" ht="12" customHeight="1" x14ac:dyDescent="0.2">
      <c r="A4240" s="172" t="s">
        <v>4569</v>
      </c>
      <c r="B4240" s="173" t="s">
        <v>24602</v>
      </c>
      <c r="C4240" s="174" t="s">
        <v>22371</v>
      </c>
    </row>
    <row r="4241" spans="1:3" ht="12" customHeight="1" x14ac:dyDescent="0.2">
      <c r="A4241" s="172" t="s">
        <v>4570</v>
      </c>
      <c r="B4241" s="173" t="s">
        <v>24602</v>
      </c>
      <c r="C4241" s="174" t="s">
        <v>22371</v>
      </c>
    </row>
    <row r="4242" spans="1:3" ht="12" customHeight="1" x14ac:dyDescent="0.2">
      <c r="A4242" s="172" t="s">
        <v>4571</v>
      </c>
      <c r="B4242" s="173" t="s">
        <v>24603</v>
      </c>
      <c r="C4242" s="174" t="s">
        <v>22371</v>
      </c>
    </row>
    <row r="4243" spans="1:3" ht="12" customHeight="1" x14ac:dyDescent="0.2">
      <c r="A4243" s="172" t="s">
        <v>4572</v>
      </c>
      <c r="B4243" s="173" t="s">
        <v>24603</v>
      </c>
      <c r="C4243" s="174" t="s">
        <v>22371</v>
      </c>
    </row>
    <row r="4244" spans="1:3" ht="12" customHeight="1" x14ac:dyDescent="0.2">
      <c r="A4244" s="172" t="s">
        <v>4573</v>
      </c>
      <c r="B4244" s="173" t="s">
        <v>24604</v>
      </c>
      <c r="C4244" s="174" t="s">
        <v>22371</v>
      </c>
    </row>
    <row r="4245" spans="1:3" ht="12" customHeight="1" x14ac:dyDescent="0.2">
      <c r="A4245" s="172" t="s">
        <v>4574</v>
      </c>
      <c r="B4245" s="173" t="s">
        <v>24604</v>
      </c>
      <c r="C4245" s="174" t="s">
        <v>22371</v>
      </c>
    </row>
    <row r="4246" spans="1:3" ht="12" customHeight="1" x14ac:dyDescent="0.2">
      <c r="A4246" s="172" t="s">
        <v>4575</v>
      </c>
      <c r="B4246" s="173" t="s">
        <v>24605</v>
      </c>
      <c r="C4246" s="174" t="s">
        <v>22371</v>
      </c>
    </row>
    <row r="4247" spans="1:3" ht="12" customHeight="1" x14ac:dyDescent="0.2">
      <c r="A4247" s="172" t="s">
        <v>4576</v>
      </c>
      <c r="B4247" s="173" t="s">
        <v>24605</v>
      </c>
      <c r="C4247" s="174" t="s">
        <v>22371</v>
      </c>
    </row>
    <row r="4248" spans="1:3" ht="12" customHeight="1" x14ac:dyDescent="0.2">
      <c r="A4248" s="172" t="s">
        <v>4577</v>
      </c>
      <c r="B4248" s="173" t="s">
        <v>24606</v>
      </c>
      <c r="C4248" s="174" t="s">
        <v>22371</v>
      </c>
    </row>
    <row r="4249" spans="1:3" ht="12" customHeight="1" x14ac:dyDescent="0.2">
      <c r="A4249" s="172" t="s">
        <v>4578</v>
      </c>
      <c r="B4249" s="173" t="s">
        <v>24606</v>
      </c>
      <c r="C4249" s="174" t="s">
        <v>22371</v>
      </c>
    </row>
    <row r="4250" spans="1:3" ht="12" customHeight="1" x14ac:dyDescent="0.2">
      <c r="A4250" s="172" t="s">
        <v>4579</v>
      </c>
      <c r="B4250" s="173" t="s">
        <v>24607</v>
      </c>
      <c r="C4250" s="174" t="s">
        <v>22420</v>
      </c>
    </row>
    <row r="4251" spans="1:3" ht="12" customHeight="1" x14ac:dyDescent="0.2">
      <c r="A4251" s="172" t="s">
        <v>4580</v>
      </c>
      <c r="B4251" s="173" t="s">
        <v>24607</v>
      </c>
      <c r="C4251" s="174" t="s">
        <v>22420</v>
      </c>
    </row>
    <row r="4252" spans="1:3" ht="12" customHeight="1" x14ac:dyDescent="0.2">
      <c r="A4252" s="172" t="s">
        <v>4581</v>
      </c>
      <c r="B4252" s="173" t="s">
        <v>24608</v>
      </c>
      <c r="C4252" s="174" t="s">
        <v>22420</v>
      </c>
    </row>
    <row r="4253" spans="1:3" ht="12" customHeight="1" x14ac:dyDescent="0.2">
      <c r="A4253" s="172" t="s">
        <v>4582</v>
      </c>
      <c r="B4253" s="173" t="s">
        <v>24608</v>
      </c>
      <c r="C4253" s="174" t="s">
        <v>22420</v>
      </c>
    </row>
    <row r="4254" spans="1:3" ht="12" customHeight="1" x14ac:dyDescent="0.2">
      <c r="A4254" s="172" t="s">
        <v>4583</v>
      </c>
      <c r="B4254" s="173" t="s">
        <v>24609</v>
      </c>
      <c r="C4254" s="174" t="s">
        <v>22420</v>
      </c>
    </row>
    <row r="4255" spans="1:3" ht="12" customHeight="1" x14ac:dyDescent="0.2">
      <c r="A4255" s="172" t="s">
        <v>4584</v>
      </c>
      <c r="B4255" s="173" t="s">
        <v>24609</v>
      </c>
      <c r="C4255" s="174" t="s">
        <v>22420</v>
      </c>
    </row>
    <row r="4256" spans="1:3" ht="12" customHeight="1" x14ac:dyDescent="0.2">
      <c r="A4256" s="172" t="s">
        <v>4585</v>
      </c>
      <c r="B4256" s="173" t="s">
        <v>24610</v>
      </c>
      <c r="C4256" s="174" t="s">
        <v>22420</v>
      </c>
    </row>
    <row r="4257" spans="1:3" ht="12" customHeight="1" x14ac:dyDescent="0.2">
      <c r="A4257" s="172" t="s">
        <v>4586</v>
      </c>
      <c r="B4257" s="173" t="s">
        <v>24610</v>
      </c>
      <c r="C4257" s="174" t="s">
        <v>22420</v>
      </c>
    </row>
    <row r="4258" spans="1:3" ht="12" customHeight="1" x14ac:dyDescent="0.2">
      <c r="A4258" s="172" t="s">
        <v>4587</v>
      </c>
      <c r="B4258" s="173" t="s">
        <v>24611</v>
      </c>
      <c r="C4258" s="174" t="s">
        <v>22420</v>
      </c>
    </row>
    <row r="4259" spans="1:3" ht="12" customHeight="1" x14ac:dyDescent="0.2">
      <c r="A4259" s="172" t="s">
        <v>4588</v>
      </c>
      <c r="B4259" s="173" t="s">
        <v>24611</v>
      </c>
      <c r="C4259" s="174" t="s">
        <v>22420</v>
      </c>
    </row>
    <row r="4260" spans="1:3" ht="12" customHeight="1" x14ac:dyDescent="0.2">
      <c r="A4260" s="172" t="s">
        <v>4589</v>
      </c>
      <c r="B4260" s="173" t="s">
        <v>24612</v>
      </c>
      <c r="C4260" s="174" t="s">
        <v>22420</v>
      </c>
    </row>
    <row r="4261" spans="1:3" ht="12" customHeight="1" x14ac:dyDescent="0.2">
      <c r="A4261" s="172" t="s">
        <v>4590</v>
      </c>
      <c r="B4261" s="173" t="s">
        <v>24612</v>
      </c>
      <c r="C4261" s="174" t="s">
        <v>22420</v>
      </c>
    </row>
    <row r="4262" spans="1:3" ht="12" customHeight="1" x14ac:dyDescent="0.2">
      <c r="A4262" s="172" t="s">
        <v>4591</v>
      </c>
      <c r="B4262" s="173" t="s">
        <v>24613</v>
      </c>
      <c r="C4262" s="174" t="s">
        <v>22420</v>
      </c>
    </row>
    <row r="4263" spans="1:3" ht="12" customHeight="1" x14ac:dyDescent="0.2">
      <c r="A4263" s="172" t="s">
        <v>4592</v>
      </c>
      <c r="B4263" s="173" t="s">
        <v>24613</v>
      </c>
      <c r="C4263" s="174" t="s">
        <v>22420</v>
      </c>
    </row>
    <row r="4264" spans="1:3" ht="12" customHeight="1" x14ac:dyDescent="0.2">
      <c r="A4264" s="172" t="s">
        <v>4593</v>
      </c>
      <c r="B4264" s="173" t="s">
        <v>24614</v>
      </c>
      <c r="C4264" s="174" t="s">
        <v>22420</v>
      </c>
    </row>
    <row r="4265" spans="1:3" ht="12" customHeight="1" x14ac:dyDescent="0.2">
      <c r="A4265" s="172" t="s">
        <v>4594</v>
      </c>
      <c r="B4265" s="173" t="s">
        <v>24614</v>
      </c>
      <c r="C4265" s="174" t="s">
        <v>22420</v>
      </c>
    </row>
    <row r="4266" spans="1:3" ht="12" customHeight="1" x14ac:dyDescent="0.2">
      <c r="A4266" s="172" t="s">
        <v>4595</v>
      </c>
      <c r="B4266" s="173" t="s">
        <v>24615</v>
      </c>
      <c r="C4266" s="174" t="s">
        <v>22420</v>
      </c>
    </row>
    <row r="4267" spans="1:3" ht="12" customHeight="1" x14ac:dyDescent="0.2">
      <c r="A4267" s="172" t="s">
        <v>4596</v>
      </c>
      <c r="B4267" s="173" t="s">
        <v>24615</v>
      </c>
      <c r="C4267" s="174" t="s">
        <v>22420</v>
      </c>
    </row>
    <row r="4268" spans="1:3" ht="12" customHeight="1" x14ac:dyDescent="0.2">
      <c r="A4268" s="172" t="s">
        <v>4597</v>
      </c>
      <c r="B4268" s="173" t="s">
        <v>24616</v>
      </c>
      <c r="C4268" s="174" t="s">
        <v>22420</v>
      </c>
    </row>
    <row r="4269" spans="1:3" ht="12" customHeight="1" x14ac:dyDescent="0.2">
      <c r="A4269" s="172" t="s">
        <v>4598</v>
      </c>
      <c r="B4269" s="173" t="s">
        <v>24616</v>
      </c>
      <c r="C4269" s="174" t="s">
        <v>22420</v>
      </c>
    </row>
    <row r="4270" spans="1:3" ht="12" customHeight="1" x14ac:dyDescent="0.2">
      <c r="A4270" s="172" t="s">
        <v>4599</v>
      </c>
      <c r="B4270" s="173" t="s">
        <v>24617</v>
      </c>
      <c r="C4270" s="174" t="s">
        <v>22420</v>
      </c>
    </row>
    <row r="4271" spans="1:3" ht="12" customHeight="1" x14ac:dyDescent="0.2">
      <c r="A4271" s="172" t="s">
        <v>4600</v>
      </c>
      <c r="B4271" s="173" t="s">
        <v>24617</v>
      </c>
      <c r="C4271" s="174" t="s">
        <v>22420</v>
      </c>
    </row>
    <row r="4272" spans="1:3" ht="12" customHeight="1" x14ac:dyDescent="0.2">
      <c r="A4272" s="172" t="s">
        <v>4601</v>
      </c>
      <c r="B4272" s="173" t="s">
        <v>24618</v>
      </c>
      <c r="C4272" s="174" t="s">
        <v>22420</v>
      </c>
    </row>
    <row r="4273" spans="1:3" ht="12" customHeight="1" x14ac:dyDescent="0.2">
      <c r="A4273" s="172" t="s">
        <v>4602</v>
      </c>
      <c r="B4273" s="173" t="s">
        <v>24618</v>
      </c>
      <c r="C4273" s="174" t="s">
        <v>22420</v>
      </c>
    </row>
    <row r="4274" spans="1:3" ht="12" customHeight="1" x14ac:dyDescent="0.2">
      <c r="A4274" s="172" t="s">
        <v>4603</v>
      </c>
      <c r="B4274" s="173" t="s">
        <v>24619</v>
      </c>
      <c r="C4274" s="174" t="s">
        <v>22420</v>
      </c>
    </row>
    <row r="4275" spans="1:3" ht="12" customHeight="1" x14ac:dyDescent="0.2">
      <c r="A4275" s="172" t="s">
        <v>4604</v>
      </c>
      <c r="B4275" s="173" t="s">
        <v>24619</v>
      </c>
      <c r="C4275" s="174" t="s">
        <v>22420</v>
      </c>
    </row>
    <row r="4276" spans="1:3" ht="12" customHeight="1" x14ac:dyDescent="0.2">
      <c r="A4276" s="172" t="s">
        <v>4605</v>
      </c>
      <c r="B4276" s="173" t="s">
        <v>24620</v>
      </c>
      <c r="C4276" s="174" t="s">
        <v>22420</v>
      </c>
    </row>
    <row r="4277" spans="1:3" ht="12" customHeight="1" x14ac:dyDescent="0.2">
      <c r="A4277" s="172" t="s">
        <v>4606</v>
      </c>
      <c r="B4277" s="173" t="s">
        <v>24620</v>
      </c>
      <c r="C4277" s="174" t="s">
        <v>22420</v>
      </c>
    </row>
    <row r="4278" spans="1:3" ht="12" customHeight="1" x14ac:dyDescent="0.2">
      <c r="A4278" s="172" t="s">
        <v>4607</v>
      </c>
      <c r="B4278" s="173" t="s">
        <v>24621</v>
      </c>
      <c r="C4278" s="174" t="s">
        <v>22420</v>
      </c>
    </row>
    <row r="4279" spans="1:3" ht="12" customHeight="1" x14ac:dyDescent="0.2">
      <c r="A4279" s="172" t="s">
        <v>4608</v>
      </c>
      <c r="B4279" s="173" t="s">
        <v>24621</v>
      </c>
      <c r="C4279" s="174" t="s">
        <v>22420</v>
      </c>
    </row>
    <row r="4280" spans="1:3" ht="12" customHeight="1" x14ac:dyDescent="0.2">
      <c r="A4280" s="172" t="s">
        <v>4609</v>
      </c>
      <c r="B4280" s="173" t="s">
        <v>24622</v>
      </c>
      <c r="C4280" s="174" t="s">
        <v>22420</v>
      </c>
    </row>
    <row r="4281" spans="1:3" ht="12" customHeight="1" x14ac:dyDescent="0.2">
      <c r="A4281" s="172" t="s">
        <v>4610</v>
      </c>
      <c r="B4281" s="173" t="s">
        <v>24622</v>
      </c>
      <c r="C4281" s="174" t="s">
        <v>22420</v>
      </c>
    </row>
    <row r="4282" spans="1:3" ht="12" customHeight="1" x14ac:dyDescent="0.2">
      <c r="A4282" s="172" t="s">
        <v>4611</v>
      </c>
      <c r="B4282" s="173" t="s">
        <v>24623</v>
      </c>
      <c r="C4282" s="174" t="s">
        <v>22420</v>
      </c>
    </row>
    <row r="4283" spans="1:3" ht="12" customHeight="1" x14ac:dyDescent="0.2">
      <c r="A4283" s="172" t="s">
        <v>4612</v>
      </c>
      <c r="B4283" s="173" t="s">
        <v>24623</v>
      </c>
      <c r="C4283" s="174" t="s">
        <v>22420</v>
      </c>
    </row>
    <row r="4284" spans="1:3" ht="12" customHeight="1" x14ac:dyDescent="0.2">
      <c r="A4284" s="172" t="s">
        <v>4613</v>
      </c>
      <c r="B4284" s="173" t="s">
        <v>24624</v>
      </c>
      <c r="C4284" s="174" t="s">
        <v>22420</v>
      </c>
    </row>
    <row r="4285" spans="1:3" ht="12" customHeight="1" x14ac:dyDescent="0.2">
      <c r="A4285" s="172" t="s">
        <v>4614</v>
      </c>
      <c r="B4285" s="173" t="s">
        <v>24624</v>
      </c>
      <c r="C4285" s="174" t="s">
        <v>22420</v>
      </c>
    </row>
    <row r="4286" spans="1:3" ht="12" customHeight="1" x14ac:dyDescent="0.2">
      <c r="A4286" s="172" t="s">
        <v>4615</v>
      </c>
      <c r="B4286" s="173" t="s">
        <v>24625</v>
      </c>
      <c r="C4286" s="174" t="s">
        <v>22420</v>
      </c>
    </row>
    <row r="4287" spans="1:3" ht="12" customHeight="1" x14ac:dyDescent="0.2">
      <c r="A4287" s="172" t="s">
        <v>4616</v>
      </c>
      <c r="B4287" s="173" t="s">
        <v>24625</v>
      </c>
      <c r="C4287" s="174" t="s">
        <v>22420</v>
      </c>
    </row>
    <row r="4288" spans="1:3" ht="12" customHeight="1" x14ac:dyDescent="0.2">
      <c r="A4288" s="172" t="s">
        <v>4617</v>
      </c>
      <c r="B4288" s="173" t="s">
        <v>24626</v>
      </c>
      <c r="C4288" s="174" t="s">
        <v>22420</v>
      </c>
    </row>
    <row r="4289" spans="1:3" ht="12" customHeight="1" x14ac:dyDescent="0.2">
      <c r="A4289" s="172" t="s">
        <v>4618</v>
      </c>
      <c r="B4289" s="173" t="s">
        <v>24626</v>
      </c>
      <c r="C4289" s="174" t="s">
        <v>22420</v>
      </c>
    </row>
    <row r="4290" spans="1:3" ht="12" customHeight="1" x14ac:dyDescent="0.2">
      <c r="A4290" s="172" t="s">
        <v>4619</v>
      </c>
      <c r="B4290" s="173" t="s">
        <v>24627</v>
      </c>
      <c r="C4290" s="174" t="s">
        <v>22420</v>
      </c>
    </row>
    <row r="4291" spans="1:3" ht="12" customHeight="1" x14ac:dyDescent="0.2">
      <c r="A4291" s="172" t="s">
        <v>4620</v>
      </c>
      <c r="B4291" s="173" t="s">
        <v>24627</v>
      </c>
      <c r="C4291" s="174" t="s">
        <v>22420</v>
      </c>
    </row>
    <row r="4292" spans="1:3" ht="12" customHeight="1" x14ac:dyDescent="0.2">
      <c r="A4292" s="172" t="s">
        <v>4621</v>
      </c>
      <c r="B4292" s="173" t="s">
        <v>24628</v>
      </c>
      <c r="C4292" s="174" t="s">
        <v>22420</v>
      </c>
    </row>
    <row r="4293" spans="1:3" ht="12" customHeight="1" x14ac:dyDescent="0.2">
      <c r="A4293" s="172" t="s">
        <v>4622</v>
      </c>
      <c r="B4293" s="173" t="s">
        <v>24628</v>
      </c>
      <c r="C4293" s="174" t="s">
        <v>22420</v>
      </c>
    </row>
    <row r="4294" spans="1:3" ht="12" customHeight="1" x14ac:dyDescent="0.2">
      <c r="A4294" s="172" t="s">
        <v>4623</v>
      </c>
      <c r="B4294" s="173" t="s">
        <v>24629</v>
      </c>
      <c r="C4294" s="174" t="s">
        <v>22420</v>
      </c>
    </row>
    <row r="4295" spans="1:3" ht="12" customHeight="1" x14ac:dyDescent="0.2">
      <c r="A4295" s="172" t="s">
        <v>4624</v>
      </c>
      <c r="B4295" s="173" t="s">
        <v>24629</v>
      </c>
      <c r="C4295" s="174" t="s">
        <v>22420</v>
      </c>
    </row>
    <row r="4296" spans="1:3" ht="12" customHeight="1" x14ac:dyDescent="0.2">
      <c r="A4296" s="172" t="s">
        <v>4625</v>
      </c>
      <c r="B4296" s="173" t="s">
        <v>24630</v>
      </c>
      <c r="C4296" s="174" t="s">
        <v>22420</v>
      </c>
    </row>
    <row r="4297" spans="1:3" ht="12" customHeight="1" x14ac:dyDescent="0.2">
      <c r="A4297" s="172" t="s">
        <v>4626</v>
      </c>
      <c r="B4297" s="173" t="s">
        <v>24630</v>
      </c>
      <c r="C4297" s="174" t="s">
        <v>22420</v>
      </c>
    </row>
    <row r="4298" spans="1:3" ht="12" customHeight="1" x14ac:dyDescent="0.2">
      <c r="A4298" s="172" t="s">
        <v>4627</v>
      </c>
      <c r="B4298" s="173" t="s">
        <v>24631</v>
      </c>
      <c r="C4298" s="174" t="s">
        <v>22420</v>
      </c>
    </row>
    <row r="4299" spans="1:3" ht="12" customHeight="1" x14ac:dyDescent="0.2">
      <c r="A4299" s="172" t="s">
        <v>4628</v>
      </c>
      <c r="B4299" s="173" t="s">
        <v>24631</v>
      </c>
      <c r="C4299" s="174" t="s">
        <v>22420</v>
      </c>
    </row>
    <row r="4300" spans="1:3" ht="12" customHeight="1" x14ac:dyDescent="0.2">
      <c r="A4300" s="172" t="s">
        <v>4629</v>
      </c>
      <c r="B4300" s="173" t="s">
        <v>24632</v>
      </c>
      <c r="C4300" s="174" t="s">
        <v>22420</v>
      </c>
    </row>
    <row r="4301" spans="1:3" ht="12" customHeight="1" x14ac:dyDescent="0.2">
      <c r="A4301" s="172" t="s">
        <v>4630</v>
      </c>
      <c r="B4301" s="173" t="s">
        <v>24632</v>
      </c>
      <c r="C4301" s="174" t="s">
        <v>22420</v>
      </c>
    </row>
    <row r="4302" spans="1:3" ht="12" customHeight="1" x14ac:dyDescent="0.2">
      <c r="A4302" s="172" t="s">
        <v>4631</v>
      </c>
      <c r="B4302" s="173" t="s">
        <v>24633</v>
      </c>
      <c r="C4302" s="174" t="s">
        <v>22420</v>
      </c>
    </row>
    <row r="4303" spans="1:3" ht="12" customHeight="1" x14ac:dyDescent="0.2">
      <c r="A4303" s="172" t="s">
        <v>4632</v>
      </c>
      <c r="B4303" s="173" t="s">
        <v>24633</v>
      </c>
      <c r="C4303" s="174" t="s">
        <v>22420</v>
      </c>
    </row>
    <row r="4304" spans="1:3" ht="12" customHeight="1" x14ac:dyDescent="0.2">
      <c r="A4304" s="172" t="s">
        <v>4633</v>
      </c>
      <c r="B4304" s="173" t="s">
        <v>24634</v>
      </c>
      <c r="C4304" s="174" t="s">
        <v>22420</v>
      </c>
    </row>
    <row r="4305" spans="1:3" ht="12" customHeight="1" x14ac:dyDescent="0.2">
      <c r="A4305" s="172" t="s">
        <v>4634</v>
      </c>
      <c r="B4305" s="173" t="s">
        <v>24634</v>
      </c>
      <c r="C4305" s="174" t="s">
        <v>22420</v>
      </c>
    </row>
    <row r="4306" spans="1:3" ht="12" customHeight="1" x14ac:dyDescent="0.2">
      <c r="A4306" s="172" t="s">
        <v>4635</v>
      </c>
      <c r="B4306" s="173" t="s">
        <v>24635</v>
      </c>
      <c r="C4306" s="174" t="s">
        <v>22420</v>
      </c>
    </row>
    <row r="4307" spans="1:3" ht="12" customHeight="1" x14ac:dyDescent="0.2">
      <c r="A4307" s="172" t="s">
        <v>4636</v>
      </c>
      <c r="B4307" s="173" t="s">
        <v>24635</v>
      </c>
      <c r="C4307" s="174" t="s">
        <v>22420</v>
      </c>
    </row>
    <row r="4308" spans="1:3" ht="12" customHeight="1" x14ac:dyDescent="0.2">
      <c r="A4308" s="172" t="s">
        <v>4637</v>
      </c>
      <c r="B4308" s="173" t="s">
        <v>24636</v>
      </c>
      <c r="C4308" s="174" t="s">
        <v>22420</v>
      </c>
    </row>
    <row r="4309" spans="1:3" ht="12" customHeight="1" x14ac:dyDescent="0.2">
      <c r="A4309" s="172" t="s">
        <v>4638</v>
      </c>
      <c r="B4309" s="173" t="s">
        <v>24636</v>
      </c>
      <c r="C4309" s="174" t="s">
        <v>22420</v>
      </c>
    </row>
    <row r="4310" spans="1:3" ht="12" customHeight="1" x14ac:dyDescent="0.2">
      <c r="A4310" s="172" t="s">
        <v>4639</v>
      </c>
      <c r="B4310" s="173" t="s">
        <v>24637</v>
      </c>
      <c r="C4310" s="174" t="s">
        <v>22420</v>
      </c>
    </row>
    <row r="4311" spans="1:3" ht="12" customHeight="1" x14ac:dyDescent="0.2">
      <c r="A4311" s="172" t="s">
        <v>4640</v>
      </c>
      <c r="B4311" s="173" t="s">
        <v>24637</v>
      </c>
      <c r="C4311" s="174" t="s">
        <v>22420</v>
      </c>
    </row>
    <row r="4312" spans="1:3" ht="12" customHeight="1" x14ac:dyDescent="0.2">
      <c r="A4312" s="172" t="s">
        <v>4641</v>
      </c>
      <c r="B4312" s="173" t="s">
        <v>24638</v>
      </c>
      <c r="C4312" s="174" t="s">
        <v>22420</v>
      </c>
    </row>
    <row r="4313" spans="1:3" ht="12" customHeight="1" x14ac:dyDescent="0.2">
      <c r="A4313" s="172" t="s">
        <v>4642</v>
      </c>
      <c r="B4313" s="173" t="s">
        <v>24638</v>
      </c>
      <c r="C4313" s="174" t="s">
        <v>22420</v>
      </c>
    </row>
    <row r="4314" spans="1:3" ht="12" customHeight="1" x14ac:dyDescent="0.2">
      <c r="A4314" s="172" t="s">
        <v>4643</v>
      </c>
      <c r="B4314" s="173" t="s">
        <v>24639</v>
      </c>
      <c r="C4314" s="174" t="s">
        <v>22420</v>
      </c>
    </row>
    <row r="4315" spans="1:3" ht="12" customHeight="1" x14ac:dyDescent="0.2">
      <c r="A4315" s="172" t="s">
        <v>4644</v>
      </c>
      <c r="B4315" s="173" t="s">
        <v>24639</v>
      </c>
      <c r="C4315" s="174" t="s">
        <v>22420</v>
      </c>
    </row>
    <row r="4316" spans="1:3" ht="12" customHeight="1" x14ac:dyDescent="0.2">
      <c r="A4316" s="172" t="s">
        <v>4645</v>
      </c>
      <c r="B4316" s="173" t="s">
        <v>24640</v>
      </c>
      <c r="C4316" s="174" t="s">
        <v>22420</v>
      </c>
    </row>
    <row r="4317" spans="1:3" ht="12" customHeight="1" x14ac:dyDescent="0.2">
      <c r="A4317" s="172" t="s">
        <v>4646</v>
      </c>
      <c r="B4317" s="173" t="s">
        <v>24640</v>
      </c>
      <c r="C4317" s="174" t="s">
        <v>22420</v>
      </c>
    </row>
    <row r="4318" spans="1:3" ht="12" customHeight="1" x14ac:dyDescent="0.2">
      <c r="A4318" s="172" t="s">
        <v>4647</v>
      </c>
      <c r="B4318" s="173" t="s">
        <v>24641</v>
      </c>
      <c r="C4318" s="174" t="s">
        <v>22420</v>
      </c>
    </row>
    <row r="4319" spans="1:3" ht="12" customHeight="1" x14ac:dyDescent="0.2">
      <c r="A4319" s="172" t="s">
        <v>4648</v>
      </c>
      <c r="B4319" s="173" t="s">
        <v>24641</v>
      </c>
      <c r="C4319" s="174" t="s">
        <v>22420</v>
      </c>
    </row>
    <row r="4320" spans="1:3" ht="12" customHeight="1" x14ac:dyDescent="0.2">
      <c r="A4320" s="172" t="s">
        <v>4649</v>
      </c>
      <c r="B4320" s="173" t="s">
        <v>24642</v>
      </c>
      <c r="C4320" s="174" t="s">
        <v>22420</v>
      </c>
    </row>
    <row r="4321" spans="1:3" ht="12" customHeight="1" x14ac:dyDescent="0.2">
      <c r="A4321" s="172" t="s">
        <v>4650</v>
      </c>
      <c r="B4321" s="173" t="s">
        <v>24642</v>
      </c>
      <c r="C4321" s="174" t="s">
        <v>22420</v>
      </c>
    </row>
    <row r="4322" spans="1:3" ht="12" customHeight="1" x14ac:dyDescent="0.2">
      <c r="A4322" s="172" t="s">
        <v>4651</v>
      </c>
      <c r="B4322" s="173" t="s">
        <v>24643</v>
      </c>
      <c r="C4322" s="174" t="s">
        <v>22420</v>
      </c>
    </row>
    <row r="4323" spans="1:3" ht="12" customHeight="1" x14ac:dyDescent="0.2">
      <c r="A4323" s="172" t="s">
        <v>4652</v>
      </c>
      <c r="B4323" s="173" t="s">
        <v>24643</v>
      </c>
      <c r="C4323" s="174" t="s">
        <v>22420</v>
      </c>
    </row>
    <row r="4324" spans="1:3" ht="12" customHeight="1" x14ac:dyDescent="0.2">
      <c r="A4324" s="172" t="s">
        <v>4653</v>
      </c>
      <c r="B4324" s="173" t="s">
        <v>24644</v>
      </c>
      <c r="C4324" s="174" t="s">
        <v>22420</v>
      </c>
    </row>
    <row r="4325" spans="1:3" ht="12" customHeight="1" x14ac:dyDescent="0.2">
      <c r="A4325" s="172" t="s">
        <v>4654</v>
      </c>
      <c r="B4325" s="173" t="s">
        <v>24644</v>
      </c>
      <c r="C4325" s="174" t="s">
        <v>22420</v>
      </c>
    </row>
    <row r="4326" spans="1:3" ht="12" customHeight="1" x14ac:dyDescent="0.2">
      <c r="A4326" s="172" t="s">
        <v>4655</v>
      </c>
      <c r="B4326" s="173" t="s">
        <v>24645</v>
      </c>
      <c r="C4326" s="174" t="s">
        <v>22420</v>
      </c>
    </row>
    <row r="4327" spans="1:3" ht="12" customHeight="1" x14ac:dyDescent="0.2">
      <c r="A4327" s="172" t="s">
        <v>4656</v>
      </c>
      <c r="B4327" s="173" t="s">
        <v>24645</v>
      </c>
      <c r="C4327" s="174" t="s">
        <v>22420</v>
      </c>
    </row>
    <row r="4328" spans="1:3" ht="12" customHeight="1" x14ac:dyDescent="0.2">
      <c r="A4328" s="172" t="s">
        <v>4657</v>
      </c>
      <c r="B4328" s="173" t="s">
        <v>24646</v>
      </c>
      <c r="C4328" s="174" t="s">
        <v>22371</v>
      </c>
    </row>
    <row r="4329" spans="1:3" ht="12" customHeight="1" x14ac:dyDescent="0.2">
      <c r="A4329" s="172" t="s">
        <v>4658</v>
      </c>
      <c r="B4329" s="173" t="s">
        <v>24646</v>
      </c>
      <c r="C4329" s="174" t="s">
        <v>22371</v>
      </c>
    </row>
    <row r="4330" spans="1:3" ht="12" customHeight="1" x14ac:dyDescent="0.2">
      <c r="A4330" s="172" t="s">
        <v>4659</v>
      </c>
      <c r="B4330" s="173" t="s">
        <v>24647</v>
      </c>
      <c r="C4330" s="174" t="s">
        <v>22371</v>
      </c>
    </row>
    <row r="4331" spans="1:3" ht="12" customHeight="1" x14ac:dyDescent="0.2">
      <c r="A4331" s="172" t="s">
        <v>4660</v>
      </c>
      <c r="B4331" s="173" t="s">
        <v>24647</v>
      </c>
      <c r="C4331" s="174" t="s">
        <v>22371</v>
      </c>
    </row>
    <row r="4332" spans="1:3" ht="12" customHeight="1" x14ac:dyDescent="0.2">
      <c r="A4332" s="172" t="s">
        <v>4661</v>
      </c>
      <c r="B4332" s="173" t="s">
        <v>24648</v>
      </c>
      <c r="C4332" s="174" t="s">
        <v>22371</v>
      </c>
    </row>
    <row r="4333" spans="1:3" ht="12" customHeight="1" x14ac:dyDescent="0.2">
      <c r="A4333" s="172" t="s">
        <v>4662</v>
      </c>
      <c r="B4333" s="173" t="s">
        <v>24648</v>
      </c>
      <c r="C4333" s="174" t="s">
        <v>22371</v>
      </c>
    </row>
    <row r="4334" spans="1:3" ht="12" customHeight="1" x14ac:dyDescent="0.2">
      <c r="A4334" s="172" t="s">
        <v>4663</v>
      </c>
      <c r="B4334" s="173" t="s">
        <v>24649</v>
      </c>
      <c r="C4334" s="174" t="s">
        <v>22371</v>
      </c>
    </row>
    <row r="4335" spans="1:3" ht="12" customHeight="1" x14ac:dyDescent="0.2">
      <c r="A4335" s="172" t="s">
        <v>4664</v>
      </c>
      <c r="B4335" s="173" t="s">
        <v>24649</v>
      </c>
      <c r="C4335" s="174" t="s">
        <v>22371</v>
      </c>
    </row>
    <row r="4336" spans="1:3" ht="12" customHeight="1" x14ac:dyDescent="0.2">
      <c r="A4336" s="172" t="s">
        <v>4665</v>
      </c>
      <c r="B4336" s="173" t="s">
        <v>24650</v>
      </c>
      <c r="C4336" s="174" t="s">
        <v>22371</v>
      </c>
    </row>
    <row r="4337" spans="1:3" ht="12" customHeight="1" x14ac:dyDescent="0.2">
      <c r="A4337" s="172" t="s">
        <v>4666</v>
      </c>
      <c r="B4337" s="173" t="s">
        <v>24650</v>
      </c>
      <c r="C4337" s="174" t="s">
        <v>22371</v>
      </c>
    </row>
    <row r="4338" spans="1:3" ht="12" customHeight="1" x14ac:dyDescent="0.2">
      <c r="A4338" s="172" t="s">
        <v>4667</v>
      </c>
      <c r="B4338" s="173" t="s">
        <v>24651</v>
      </c>
      <c r="C4338" s="174" t="s">
        <v>22371</v>
      </c>
    </row>
    <row r="4339" spans="1:3" ht="12" customHeight="1" x14ac:dyDescent="0.2">
      <c r="A4339" s="172" t="s">
        <v>4668</v>
      </c>
      <c r="B4339" s="173" t="s">
        <v>24651</v>
      </c>
      <c r="C4339" s="174" t="s">
        <v>22371</v>
      </c>
    </row>
    <row r="4340" spans="1:3" ht="12" customHeight="1" x14ac:dyDescent="0.2">
      <c r="A4340" s="172" t="s">
        <v>4669</v>
      </c>
      <c r="B4340" s="173" t="s">
        <v>24652</v>
      </c>
      <c r="C4340" s="174" t="s">
        <v>22371</v>
      </c>
    </row>
    <row r="4341" spans="1:3" ht="12" customHeight="1" x14ac:dyDescent="0.2">
      <c r="A4341" s="172" t="s">
        <v>4670</v>
      </c>
      <c r="B4341" s="173" t="s">
        <v>24652</v>
      </c>
      <c r="C4341" s="174" t="s">
        <v>22371</v>
      </c>
    </row>
    <row r="4342" spans="1:3" ht="12" customHeight="1" x14ac:dyDescent="0.2">
      <c r="A4342" s="172" t="s">
        <v>4671</v>
      </c>
      <c r="B4342" s="173" t="s">
        <v>24653</v>
      </c>
      <c r="C4342" s="174" t="s">
        <v>22371</v>
      </c>
    </row>
    <row r="4343" spans="1:3" ht="12" customHeight="1" x14ac:dyDescent="0.2">
      <c r="A4343" s="172" t="s">
        <v>4672</v>
      </c>
      <c r="B4343" s="173" t="s">
        <v>24653</v>
      </c>
      <c r="C4343" s="174" t="s">
        <v>22371</v>
      </c>
    </row>
    <row r="4344" spans="1:3" ht="12" customHeight="1" x14ac:dyDescent="0.2">
      <c r="A4344" s="172" t="s">
        <v>4673</v>
      </c>
      <c r="B4344" s="173" t="s">
        <v>24654</v>
      </c>
      <c r="C4344" s="174" t="s">
        <v>22371</v>
      </c>
    </row>
    <row r="4345" spans="1:3" ht="12" customHeight="1" x14ac:dyDescent="0.2">
      <c r="A4345" s="172" t="s">
        <v>4674</v>
      </c>
      <c r="B4345" s="173" t="s">
        <v>24654</v>
      </c>
      <c r="C4345" s="174" t="s">
        <v>22371</v>
      </c>
    </row>
    <row r="4346" spans="1:3" ht="12" customHeight="1" x14ac:dyDescent="0.2">
      <c r="A4346" s="172" t="s">
        <v>4675</v>
      </c>
      <c r="B4346" s="173" t="s">
        <v>24655</v>
      </c>
      <c r="C4346" s="174" t="s">
        <v>22371</v>
      </c>
    </row>
    <row r="4347" spans="1:3" ht="12" customHeight="1" x14ac:dyDescent="0.2">
      <c r="A4347" s="172" t="s">
        <v>4676</v>
      </c>
      <c r="B4347" s="173" t="s">
        <v>24655</v>
      </c>
      <c r="C4347" s="174" t="s">
        <v>22371</v>
      </c>
    </row>
    <row r="4348" spans="1:3" ht="12" customHeight="1" x14ac:dyDescent="0.2">
      <c r="A4348" s="172" t="s">
        <v>4677</v>
      </c>
      <c r="B4348" s="173" t="s">
        <v>24656</v>
      </c>
      <c r="C4348" s="174" t="s">
        <v>22371</v>
      </c>
    </row>
    <row r="4349" spans="1:3" ht="12" customHeight="1" x14ac:dyDescent="0.2">
      <c r="A4349" s="172" t="s">
        <v>4678</v>
      </c>
      <c r="B4349" s="173" t="s">
        <v>24656</v>
      </c>
      <c r="C4349" s="174" t="s">
        <v>22371</v>
      </c>
    </row>
    <row r="4350" spans="1:3" ht="12" customHeight="1" x14ac:dyDescent="0.2">
      <c r="A4350" s="172" t="s">
        <v>4679</v>
      </c>
      <c r="B4350" s="173" t="s">
        <v>24657</v>
      </c>
      <c r="C4350" s="174" t="s">
        <v>22371</v>
      </c>
    </row>
    <row r="4351" spans="1:3" ht="12" customHeight="1" x14ac:dyDescent="0.2">
      <c r="A4351" s="172" t="s">
        <v>4680</v>
      </c>
      <c r="B4351" s="173" t="s">
        <v>24657</v>
      </c>
      <c r="C4351" s="174" t="s">
        <v>22371</v>
      </c>
    </row>
    <row r="4352" spans="1:3" ht="12" customHeight="1" x14ac:dyDescent="0.2">
      <c r="A4352" s="172" t="s">
        <v>4681</v>
      </c>
      <c r="B4352" s="173" t="s">
        <v>24658</v>
      </c>
      <c r="C4352" s="174" t="s">
        <v>22371</v>
      </c>
    </row>
    <row r="4353" spans="1:3" ht="12" customHeight="1" x14ac:dyDescent="0.2">
      <c r="A4353" s="172" t="s">
        <v>4682</v>
      </c>
      <c r="B4353" s="173" t="s">
        <v>24658</v>
      </c>
      <c r="C4353" s="174" t="s">
        <v>22371</v>
      </c>
    </row>
    <row r="4354" spans="1:3" ht="12" customHeight="1" x14ac:dyDescent="0.2">
      <c r="A4354" s="172" t="s">
        <v>4683</v>
      </c>
      <c r="B4354" s="173" t="s">
        <v>24659</v>
      </c>
      <c r="C4354" s="174" t="s">
        <v>22371</v>
      </c>
    </row>
    <row r="4355" spans="1:3" ht="12" customHeight="1" x14ac:dyDescent="0.2">
      <c r="A4355" s="172" t="s">
        <v>4684</v>
      </c>
      <c r="B4355" s="173" t="s">
        <v>24659</v>
      </c>
      <c r="C4355" s="174" t="s">
        <v>22371</v>
      </c>
    </row>
    <row r="4356" spans="1:3" ht="12" customHeight="1" x14ac:dyDescent="0.2">
      <c r="A4356" s="172" t="s">
        <v>4685</v>
      </c>
      <c r="B4356" s="173" t="s">
        <v>24660</v>
      </c>
      <c r="C4356" s="174" t="s">
        <v>22371</v>
      </c>
    </row>
    <row r="4357" spans="1:3" ht="12" customHeight="1" x14ac:dyDescent="0.2">
      <c r="A4357" s="172" t="s">
        <v>4686</v>
      </c>
      <c r="B4357" s="173" t="s">
        <v>24660</v>
      </c>
      <c r="C4357" s="174" t="s">
        <v>22371</v>
      </c>
    </row>
    <row r="4358" spans="1:3" ht="12" customHeight="1" x14ac:dyDescent="0.2">
      <c r="A4358" s="172" t="s">
        <v>4687</v>
      </c>
      <c r="B4358" s="173" t="s">
        <v>24661</v>
      </c>
      <c r="C4358" s="174" t="s">
        <v>22371</v>
      </c>
    </row>
    <row r="4359" spans="1:3" ht="12" customHeight="1" x14ac:dyDescent="0.2">
      <c r="A4359" s="172" t="s">
        <v>4688</v>
      </c>
      <c r="B4359" s="173" t="s">
        <v>24661</v>
      </c>
      <c r="C4359" s="174" t="s">
        <v>22371</v>
      </c>
    </row>
    <row r="4360" spans="1:3" ht="12" customHeight="1" x14ac:dyDescent="0.2">
      <c r="A4360" s="172" t="s">
        <v>4689</v>
      </c>
      <c r="B4360" s="173" t="s">
        <v>24662</v>
      </c>
      <c r="C4360" s="174" t="s">
        <v>22371</v>
      </c>
    </row>
    <row r="4361" spans="1:3" ht="12" customHeight="1" x14ac:dyDescent="0.2">
      <c r="A4361" s="172" t="s">
        <v>4690</v>
      </c>
      <c r="B4361" s="173" t="s">
        <v>24662</v>
      </c>
      <c r="C4361" s="174" t="s">
        <v>22371</v>
      </c>
    </row>
    <row r="4362" spans="1:3" ht="12" customHeight="1" x14ac:dyDescent="0.2">
      <c r="A4362" s="172" t="s">
        <v>4691</v>
      </c>
      <c r="B4362" s="173" t="s">
        <v>24663</v>
      </c>
      <c r="C4362" s="174" t="s">
        <v>22371</v>
      </c>
    </row>
    <row r="4363" spans="1:3" ht="12" customHeight="1" x14ac:dyDescent="0.2">
      <c r="A4363" s="172" t="s">
        <v>4692</v>
      </c>
      <c r="B4363" s="173" t="s">
        <v>24663</v>
      </c>
      <c r="C4363" s="174" t="s">
        <v>22371</v>
      </c>
    </row>
    <row r="4364" spans="1:3" ht="12" customHeight="1" x14ac:dyDescent="0.2">
      <c r="A4364" s="172" t="s">
        <v>4693</v>
      </c>
      <c r="B4364" s="173" t="s">
        <v>24664</v>
      </c>
      <c r="C4364" s="174" t="s">
        <v>22371</v>
      </c>
    </row>
    <row r="4365" spans="1:3" ht="12" customHeight="1" x14ac:dyDescent="0.2">
      <c r="A4365" s="172" t="s">
        <v>4694</v>
      </c>
      <c r="B4365" s="173" t="s">
        <v>24664</v>
      </c>
      <c r="C4365" s="174" t="s">
        <v>22371</v>
      </c>
    </row>
    <row r="4366" spans="1:3" ht="12" customHeight="1" x14ac:dyDescent="0.2">
      <c r="A4366" s="172" t="s">
        <v>4695</v>
      </c>
      <c r="B4366" s="173" t="s">
        <v>24665</v>
      </c>
      <c r="C4366" s="174" t="s">
        <v>22371</v>
      </c>
    </row>
    <row r="4367" spans="1:3" ht="12" customHeight="1" x14ac:dyDescent="0.2">
      <c r="A4367" s="172" t="s">
        <v>4696</v>
      </c>
      <c r="B4367" s="173" t="s">
        <v>24665</v>
      </c>
      <c r="C4367" s="174" t="s">
        <v>22371</v>
      </c>
    </row>
    <row r="4368" spans="1:3" ht="12" customHeight="1" x14ac:dyDescent="0.2">
      <c r="A4368" s="172" t="s">
        <v>4697</v>
      </c>
      <c r="B4368" s="173" t="s">
        <v>24666</v>
      </c>
      <c r="C4368" s="174" t="s">
        <v>22371</v>
      </c>
    </row>
    <row r="4369" spans="1:3" ht="12" customHeight="1" x14ac:dyDescent="0.2">
      <c r="A4369" s="172" t="s">
        <v>4698</v>
      </c>
      <c r="B4369" s="173" t="s">
        <v>24666</v>
      </c>
      <c r="C4369" s="174" t="s">
        <v>22371</v>
      </c>
    </row>
    <row r="4370" spans="1:3" ht="12" customHeight="1" x14ac:dyDescent="0.2">
      <c r="A4370" s="172" t="s">
        <v>4699</v>
      </c>
      <c r="B4370" s="173" t="s">
        <v>24667</v>
      </c>
      <c r="C4370" s="174" t="s">
        <v>22371</v>
      </c>
    </row>
    <row r="4371" spans="1:3" ht="12" customHeight="1" x14ac:dyDescent="0.2">
      <c r="A4371" s="172" t="s">
        <v>4700</v>
      </c>
      <c r="B4371" s="173" t="s">
        <v>24667</v>
      </c>
      <c r="C4371" s="174" t="s">
        <v>22371</v>
      </c>
    </row>
    <row r="4372" spans="1:3" ht="12" customHeight="1" x14ac:dyDescent="0.2">
      <c r="A4372" s="172" t="s">
        <v>4701</v>
      </c>
      <c r="B4372" s="173" t="s">
        <v>24668</v>
      </c>
      <c r="C4372" s="174" t="s">
        <v>22371</v>
      </c>
    </row>
    <row r="4373" spans="1:3" ht="12" customHeight="1" x14ac:dyDescent="0.2">
      <c r="A4373" s="172" t="s">
        <v>4702</v>
      </c>
      <c r="B4373" s="173" t="s">
        <v>24668</v>
      </c>
      <c r="C4373" s="174" t="s">
        <v>22371</v>
      </c>
    </row>
    <row r="4374" spans="1:3" ht="12" customHeight="1" x14ac:dyDescent="0.2">
      <c r="A4374" s="172" t="s">
        <v>4703</v>
      </c>
      <c r="B4374" s="173" t="s">
        <v>24669</v>
      </c>
      <c r="C4374" s="174" t="s">
        <v>22371</v>
      </c>
    </row>
    <row r="4375" spans="1:3" ht="12" customHeight="1" x14ac:dyDescent="0.2">
      <c r="A4375" s="172" t="s">
        <v>4704</v>
      </c>
      <c r="B4375" s="173" t="s">
        <v>24669</v>
      </c>
      <c r="C4375" s="174" t="s">
        <v>22371</v>
      </c>
    </row>
    <row r="4376" spans="1:3" ht="12" customHeight="1" x14ac:dyDescent="0.2">
      <c r="A4376" s="172" t="s">
        <v>4705</v>
      </c>
      <c r="B4376" s="173" t="s">
        <v>24670</v>
      </c>
      <c r="C4376" s="174" t="s">
        <v>22371</v>
      </c>
    </row>
    <row r="4377" spans="1:3" ht="12" customHeight="1" x14ac:dyDescent="0.2">
      <c r="A4377" s="172" t="s">
        <v>4706</v>
      </c>
      <c r="B4377" s="173" t="s">
        <v>24670</v>
      </c>
      <c r="C4377" s="174" t="s">
        <v>22371</v>
      </c>
    </row>
    <row r="4378" spans="1:3" ht="12" customHeight="1" x14ac:dyDescent="0.2">
      <c r="A4378" s="172" t="s">
        <v>4707</v>
      </c>
      <c r="B4378" s="173" t="s">
        <v>24671</v>
      </c>
      <c r="C4378" s="174" t="s">
        <v>22371</v>
      </c>
    </row>
    <row r="4379" spans="1:3" ht="12" customHeight="1" x14ac:dyDescent="0.2">
      <c r="A4379" s="172" t="s">
        <v>4708</v>
      </c>
      <c r="B4379" s="173" t="s">
        <v>24671</v>
      </c>
      <c r="C4379" s="174" t="s">
        <v>22371</v>
      </c>
    </row>
    <row r="4380" spans="1:3" ht="12" customHeight="1" x14ac:dyDescent="0.2">
      <c r="A4380" s="172" t="s">
        <v>4709</v>
      </c>
      <c r="B4380" s="173" t="s">
        <v>24672</v>
      </c>
      <c r="C4380" s="174" t="s">
        <v>22371</v>
      </c>
    </row>
    <row r="4381" spans="1:3" ht="12" customHeight="1" x14ac:dyDescent="0.2">
      <c r="A4381" s="172" t="s">
        <v>4710</v>
      </c>
      <c r="B4381" s="173" t="s">
        <v>24672</v>
      </c>
      <c r="C4381" s="174" t="s">
        <v>22371</v>
      </c>
    </row>
    <row r="4382" spans="1:3" ht="12" customHeight="1" x14ac:dyDescent="0.2">
      <c r="A4382" s="172" t="s">
        <v>4711</v>
      </c>
      <c r="B4382" s="173" t="s">
        <v>24673</v>
      </c>
      <c r="C4382" s="174" t="s">
        <v>22371</v>
      </c>
    </row>
    <row r="4383" spans="1:3" ht="12" customHeight="1" x14ac:dyDescent="0.2">
      <c r="A4383" s="172" t="s">
        <v>4712</v>
      </c>
      <c r="B4383" s="173" t="s">
        <v>24673</v>
      </c>
      <c r="C4383" s="174" t="s">
        <v>22371</v>
      </c>
    </row>
    <row r="4384" spans="1:3" ht="12" customHeight="1" x14ac:dyDescent="0.2">
      <c r="A4384" s="172" t="s">
        <v>4713</v>
      </c>
      <c r="B4384" s="173" t="s">
        <v>24674</v>
      </c>
      <c r="C4384" s="174" t="s">
        <v>22371</v>
      </c>
    </row>
    <row r="4385" spans="1:3" ht="12" customHeight="1" x14ac:dyDescent="0.2">
      <c r="A4385" s="172" t="s">
        <v>4714</v>
      </c>
      <c r="B4385" s="173" t="s">
        <v>24674</v>
      </c>
      <c r="C4385" s="174" t="s">
        <v>22371</v>
      </c>
    </row>
    <row r="4386" spans="1:3" ht="12" customHeight="1" x14ac:dyDescent="0.2">
      <c r="A4386" s="172" t="s">
        <v>4715</v>
      </c>
      <c r="B4386" s="173" t="s">
        <v>24675</v>
      </c>
      <c r="C4386" s="174" t="s">
        <v>22371</v>
      </c>
    </row>
    <row r="4387" spans="1:3" ht="12" customHeight="1" x14ac:dyDescent="0.2">
      <c r="A4387" s="172" t="s">
        <v>4716</v>
      </c>
      <c r="B4387" s="173" t="s">
        <v>24675</v>
      </c>
      <c r="C4387" s="174" t="s">
        <v>22371</v>
      </c>
    </row>
    <row r="4388" spans="1:3" ht="12" customHeight="1" x14ac:dyDescent="0.2">
      <c r="A4388" s="172" t="s">
        <v>4717</v>
      </c>
      <c r="B4388" s="173" t="s">
        <v>24676</v>
      </c>
      <c r="C4388" s="174" t="s">
        <v>22371</v>
      </c>
    </row>
    <row r="4389" spans="1:3" ht="12" customHeight="1" x14ac:dyDescent="0.2">
      <c r="A4389" s="172" t="s">
        <v>4718</v>
      </c>
      <c r="B4389" s="173" t="s">
        <v>24676</v>
      </c>
      <c r="C4389" s="174" t="s">
        <v>22371</v>
      </c>
    </row>
    <row r="4390" spans="1:3" ht="12" customHeight="1" x14ac:dyDescent="0.2">
      <c r="A4390" s="172" t="s">
        <v>4719</v>
      </c>
      <c r="B4390" s="173" t="s">
        <v>24677</v>
      </c>
      <c r="C4390" s="174" t="s">
        <v>22371</v>
      </c>
    </row>
    <row r="4391" spans="1:3" ht="12" customHeight="1" x14ac:dyDescent="0.2">
      <c r="A4391" s="172" t="s">
        <v>4720</v>
      </c>
      <c r="B4391" s="173" t="s">
        <v>24677</v>
      </c>
      <c r="C4391" s="174" t="s">
        <v>22371</v>
      </c>
    </row>
    <row r="4392" spans="1:3" ht="12" customHeight="1" x14ac:dyDescent="0.2">
      <c r="A4392" s="172" t="s">
        <v>4721</v>
      </c>
      <c r="B4392" s="173" t="s">
        <v>24678</v>
      </c>
      <c r="C4392" s="174" t="s">
        <v>22371</v>
      </c>
    </row>
    <row r="4393" spans="1:3" ht="12" customHeight="1" x14ac:dyDescent="0.2">
      <c r="A4393" s="172" t="s">
        <v>4722</v>
      </c>
      <c r="B4393" s="173" t="s">
        <v>24678</v>
      </c>
      <c r="C4393" s="174" t="s">
        <v>22371</v>
      </c>
    </row>
    <row r="4394" spans="1:3" ht="12" customHeight="1" x14ac:dyDescent="0.2">
      <c r="A4394" s="172" t="s">
        <v>4723</v>
      </c>
      <c r="B4394" s="173" t="s">
        <v>24679</v>
      </c>
      <c r="C4394" s="174" t="s">
        <v>22371</v>
      </c>
    </row>
    <row r="4395" spans="1:3" ht="12" customHeight="1" x14ac:dyDescent="0.2">
      <c r="A4395" s="172" t="s">
        <v>4724</v>
      </c>
      <c r="B4395" s="173" t="s">
        <v>24679</v>
      </c>
      <c r="C4395" s="174" t="s">
        <v>22371</v>
      </c>
    </row>
    <row r="4396" spans="1:3" ht="12" customHeight="1" x14ac:dyDescent="0.2">
      <c r="A4396" s="172" t="s">
        <v>4725</v>
      </c>
      <c r="B4396" s="173" t="s">
        <v>24680</v>
      </c>
      <c r="C4396" s="174" t="s">
        <v>22371</v>
      </c>
    </row>
    <row r="4397" spans="1:3" ht="12" customHeight="1" x14ac:dyDescent="0.2">
      <c r="A4397" s="172" t="s">
        <v>4726</v>
      </c>
      <c r="B4397" s="173" t="s">
        <v>24680</v>
      </c>
      <c r="C4397" s="174" t="s">
        <v>22371</v>
      </c>
    </row>
    <row r="4398" spans="1:3" ht="12" customHeight="1" x14ac:dyDescent="0.2">
      <c r="A4398" s="172" t="s">
        <v>4727</v>
      </c>
      <c r="B4398" s="173" t="s">
        <v>24681</v>
      </c>
      <c r="C4398" s="174" t="s">
        <v>22371</v>
      </c>
    </row>
    <row r="4399" spans="1:3" ht="12" customHeight="1" x14ac:dyDescent="0.2">
      <c r="A4399" s="172" t="s">
        <v>4728</v>
      </c>
      <c r="B4399" s="173" t="s">
        <v>24681</v>
      </c>
      <c r="C4399" s="174" t="s">
        <v>22371</v>
      </c>
    </row>
    <row r="4400" spans="1:3" ht="12" customHeight="1" x14ac:dyDescent="0.2">
      <c r="A4400" s="172" t="s">
        <v>4729</v>
      </c>
      <c r="B4400" s="173" t="s">
        <v>24682</v>
      </c>
      <c r="C4400" s="174" t="s">
        <v>22371</v>
      </c>
    </row>
    <row r="4401" spans="1:3" ht="12" customHeight="1" x14ac:dyDescent="0.2">
      <c r="A4401" s="172" t="s">
        <v>4730</v>
      </c>
      <c r="B4401" s="173" t="s">
        <v>24682</v>
      </c>
      <c r="C4401" s="174" t="s">
        <v>22371</v>
      </c>
    </row>
    <row r="4402" spans="1:3" ht="12" customHeight="1" x14ac:dyDescent="0.2">
      <c r="A4402" s="172" t="s">
        <v>4731</v>
      </c>
      <c r="B4402" s="173" t="s">
        <v>24683</v>
      </c>
      <c r="C4402" s="174" t="s">
        <v>22371</v>
      </c>
    </row>
    <row r="4403" spans="1:3" ht="12" customHeight="1" x14ac:dyDescent="0.2">
      <c r="A4403" s="172" t="s">
        <v>4732</v>
      </c>
      <c r="B4403" s="173" t="s">
        <v>24683</v>
      </c>
      <c r="C4403" s="174" t="s">
        <v>22371</v>
      </c>
    </row>
    <row r="4404" spans="1:3" ht="12" customHeight="1" x14ac:dyDescent="0.2">
      <c r="A4404" s="172" t="s">
        <v>4733</v>
      </c>
      <c r="B4404" s="173" t="s">
        <v>24684</v>
      </c>
      <c r="C4404" s="174" t="s">
        <v>22371</v>
      </c>
    </row>
    <row r="4405" spans="1:3" ht="12" customHeight="1" x14ac:dyDescent="0.2">
      <c r="A4405" s="172" t="s">
        <v>4734</v>
      </c>
      <c r="B4405" s="173" t="s">
        <v>24684</v>
      </c>
      <c r="C4405" s="174" t="s">
        <v>22371</v>
      </c>
    </row>
    <row r="4406" spans="1:3" ht="12" customHeight="1" x14ac:dyDescent="0.2">
      <c r="A4406" s="172" t="s">
        <v>4735</v>
      </c>
      <c r="B4406" s="173" t="s">
        <v>24685</v>
      </c>
      <c r="C4406" s="174" t="s">
        <v>22371</v>
      </c>
    </row>
    <row r="4407" spans="1:3" ht="12" customHeight="1" x14ac:dyDescent="0.2">
      <c r="A4407" s="172" t="s">
        <v>4736</v>
      </c>
      <c r="B4407" s="173" t="s">
        <v>24685</v>
      </c>
      <c r="C4407" s="174" t="s">
        <v>22371</v>
      </c>
    </row>
    <row r="4408" spans="1:3" ht="12" customHeight="1" x14ac:dyDescent="0.2">
      <c r="A4408" s="172" t="s">
        <v>4737</v>
      </c>
      <c r="B4408" s="173" t="s">
        <v>24686</v>
      </c>
      <c r="C4408" s="174" t="s">
        <v>22371</v>
      </c>
    </row>
    <row r="4409" spans="1:3" ht="12" customHeight="1" x14ac:dyDescent="0.2">
      <c r="A4409" s="172" t="s">
        <v>4738</v>
      </c>
      <c r="B4409" s="173" t="s">
        <v>24686</v>
      </c>
      <c r="C4409" s="174" t="s">
        <v>22371</v>
      </c>
    </row>
    <row r="4410" spans="1:3" ht="12" customHeight="1" x14ac:dyDescent="0.2">
      <c r="A4410" s="172" t="s">
        <v>4739</v>
      </c>
      <c r="B4410" s="173" t="s">
        <v>24687</v>
      </c>
      <c r="C4410" s="174" t="s">
        <v>22371</v>
      </c>
    </row>
    <row r="4411" spans="1:3" ht="12" customHeight="1" x14ac:dyDescent="0.2">
      <c r="A4411" s="172" t="s">
        <v>4740</v>
      </c>
      <c r="B4411" s="173" t="s">
        <v>24687</v>
      </c>
      <c r="C4411" s="174" t="s">
        <v>22371</v>
      </c>
    </row>
    <row r="4412" spans="1:3" ht="12" customHeight="1" x14ac:dyDescent="0.2">
      <c r="A4412" s="172" t="s">
        <v>4741</v>
      </c>
      <c r="B4412" s="173" t="s">
        <v>24688</v>
      </c>
      <c r="C4412" s="174" t="s">
        <v>22371</v>
      </c>
    </row>
    <row r="4413" spans="1:3" ht="12" customHeight="1" x14ac:dyDescent="0.2">
      <c r="A4413" s="172" t="s">
        <v>4742</v>
      </c>
      <c r="B4413" s="173" t="s">
        <v>24688</v>
      </c>
      <c r="C4413" s="174" t="s">
        <v>22371</v>
      </c>
    </row>
    <row r="4414" spans="1:3" ht="12" customHeight="1" x14ac:dyDescent="0.2">
      <c r="A4414" s="172" t="s">
        <v>4743</v>
      </c>
      <c r="B4414" s="173" t="s">
        <v>24689</v>
      </c>
      <c r="C4414" s="174" t="s">
        <v>22371</v>
      </c>
    </row>
    <row r="4415" spans="1:3" ht="12" customHeight="1" x14ac:dyDescent="0.2">
      <c r="A4415" s="172" t="s">
        <v>4744</v>
      </c>
      <c r="B4415" s="173" t="s">
        <v>24689</v>
      </c>
      <c r="C4415" s="174" t="s">
        <v>22371</v>
      </c>
    </row>
    <row r="4416" spans="1:3" ht="12" customHeight="1" x14ac:dyDescent="0.2">
      <c r="A4416" s="172" t="s">
        <v>4745</v>
      </c>
      <c r="B4416" s="173" t="s">
        <v>24690</v>
      </c>
      <c r="C4416" s="174" t="s">
        <v>22371</v>
      </c>
    </row>
    <row r="4417" spans="1:3" ht="12" customHeight="1" x14ac:dyDescent="0.2">
      <c r="A4417" s="172" t="s">
        <v>4746</v>
      </c>
      <c r="B4417" s="173" t="s">
        <v>24690</v>
      </c>
      <c r="C4417" s="174" t="s">
        <v>22371</v>
      </c>
    </row>
    <row r="4418" spans="1:3" ht="12" customHeight="1" x14ac:dyDescent="0.2">
      <c r="A4418" s="172" t="s">
        <v>4747</v>
      </c>
      <c r="B4418" s="173" t="s">
        <v>24691</v>
      </c>
      <c r="C4418" s="174" t="s">
        <v>22371</v>
      </c>
    </row>
    <row r="4419" spans="1:3" ht="12" customHeight="1" x14ac:dyDescent="0.2">
      <c r="A4419" s="172" t="s">
        <v>4748</v>
      </c>
      <c r="B4419" s="173" t="s">
        <v>24691</v>
      </c>
      <c r="C4419" s="174" t="s">
        <v>22371</v>
      </c>
    </row>
    <row r="4420" spans="1:3" ht="12" customHeight="1" x14ac:dyDescent="0.2">
      <c r="A4420" s="172" t="s">
        <v>4749</v>
      </c>
      <c r="B4420" s="173" t="s">
        <v>24692</v>
      </c>
      <c r="C4420" s="174" t="s">
        <v>22371</v>
      </c>
    </row>
    <row r="4421" spans="1:3" ht="12" customHeight="1" x14ac:dyDescent="0.2">
      <c r="A4421" s="172" t="s">
        <v>4750</v>
      </c>
      <c r="B4421" s="173" t="s">
        <v>24692</v>
      </c>
      <c r="C4421" s="174" t="s">
        <v>22371</v>
      </c>
    </row>
    <row r="4422" spans="1:3" ht="12" customHeight="1" x14ac:dyDescent="0.2">
      <c r="A4422" s="172" t="s">
        <v>4751</v>
      </c>
      <c r="B4422" s="173" t="s">
        <v>24693</v>
      </c>
      <c r="C4422" s="174" t="s">
        <v>22371</v>
      </c>
    </row>
    <row r="4423" spans="1:3" ht="12" customHeight="1" x14ac:dyDescent="0.2">
      <c r="A4423" s="172" t="s">
        <v>4752</v>
      </c>
      <c r="B4423" s="173" t="s">
        <v>24693</v>
      </c>
      <c r="C4423" s="174" t="s">
        <v>22371</v>
      </c>
    </row>
    <row r="4424" spans="1:3" ht="12" customHeight="1" x14ac:dyDescent="0.2">
      <c r="A4424" s="172" t="s">
        <v>4753</v>
      </c>
      <c r="B4424" s="173" t="s">
        <v>24694</v>
      </c>
      <c r="C4424" s="174" t="s">
        <v>22371</v>
      </c>
    </row>
    <row r="4425" spans="1:3" ht="12" customHeight="1" x14ac:dyDescent="0.2">
      <c r="A4425" s="172" t="s">
        <v>4754</v>
      </c>
      <c r="B4425" s="173" t="s">
        <v>24694</v>
      </c>
      <c r="C4425" s="174" t="s">
        <v>22371</v>
      </c>
    </row>
    <row r="4426" spans="1:3" ht="12" customHeight="1" x14ac:dyDescent="0.2">
      <c r="A4426" s="172" t="s">
        <v>4755</v>
      </c>
      <c r="B4426" s="173" t="s">
        <v>24695</v>
      </c>
      <c r="C4426" s="174" t="s">
        <v>22371</v>
      </c>
    </row>
    <row r="4427" spans="1:3" ht="12" customHeight="1" x14ac:dyDescent="0.2">
      <c r="A4427" s="172" t="s">
        <v>4756</v>
      </c>
      <c r="B4427" s="173" t="s">
        <v>24695</v>
      </c>
      <c r="C4427" s="174" t="s">
        <v>22371</v>
      </c>
    </row>
    <row r="4428" spans="1:3" ht="12" customHeight="1" x14ac:dyDescent="0.2">
      <c r="A4428" s="172" t="s">
        <v>4757</v>
      </c>
      <c r="B4428" s="173" t="s">
        <v>24696</v>
      </c>
      <c r="C4428" s="174" t="s">
        <v>22371</v>
      </c>
    </row>
    <row r="4429" spans="1:3" ht="12" customHeight="1" x14ac:dyDescent="0.2">
      <c r="A4429" s="172" t="s">
        <v>4758</v>
      </c>
      <c r="B4429" s="173" t="s">
        <v>24696</v>
      </c>
      <c r="C4429" s="174" t="s">
        <v>22371</v>
      </c>
    </row>
    <row r="4430" spans="1:3" ht="12" customHeight="1" x14ac:dyDescent="0.2">
      <c r="A4430" s="172" t="s">
        <v>4759</v>
      </c>
      <c r="B4430" s="173" t="s">
        <v>24697</v>
      </c>
      <c r="C4430" s="174" t="s">
        <v>22371</v>
      </c>
    </row>
    <row r="4431" spans="1:3" ht="12" customHeight="1" x14ac:dyDescent="0.2">
      <c r="A4431" s="172" t="s">
        <v>4760</v>
      </c>
      <c r="B4431" s="173" t="s">
        <v>24697</v>
      </c>
      <c r="C4431" s="174" t="s">
        <v>22371</v>
      </c>
    </row>
    <row r="4432" spans="1:3" ht="12" customHeight="1" x14ac:dyDescent="0.2">
      <c r="A4432" s="172" t="s">
        <v>4761</v>
      </c>
      <c r="B4432" s="173" t="s">
        <v>24698</v>
      </c>
      <c r="C4432" s="174" t="s">
        <v>22371</v>
      </c>
    </row>
    <row r="4433" spans="1:3" ht="12" customHeight="1" x14ac:dyDescent="0.2">
      <c r="A4433" s="172" t="s">
        <v>4762</v>
      </c>
      <c r="B4433" s="173" t="s">
        <v>24698</v>
      </c>
      <c r="C4433" s="174" t="s">
        <v>22371</v>
      </c>
    </row>
    <row r="4434" spans="1:3" ht="12" customHeight="1" x14ac:dyDescent="0.2">
      <c r="A4434" s="172" t="s">
        <v>4763</v>
      </c>
      <c r="B4434" s="173" t="s">
        <v>24699</v>
      </c>
      <c r="C4434" s="174" t="s">
        <v>22371</v>
      </c>
    </row>
    <row r="4435" spans="1:3" ht="12" customHeight="1" x14ac:dyDescent="0.2">
      <c r="A4435" s="172" t="s">
        <v>4764</v>
      </c>
      <c r="B4435" s="173" t="s">
        <v>24699</v>
      </c>
      <c r="C4435" s="174" t="s">
        <v>22371</v>
      </c>
    </row>
    <row r="4436" spans="1:3" ht="12" customHeight="1" x14ac:dyDescent="0.2">
      <c r="A4436" s="172" t="s">
        <v>4765</v>
      </c>
      <c r="B4436" s="173" t="s">
        <v>24700</v>
      </c>
      <c r="C4436" s="174" t="s">
        <v>22371</v>
      </c>
    </row>
    <row r="4437" spans="1:3" ht="12" customHeight="1" x14ac:dyDescent="0.2">
      <c r="A4437" s="172" t="s">
        <v>4766</v>
      </c>
      <c r="B4437" s="173" t="s">
        <v>24700</v>
      </c>
      <c r="C4437" s="174" t="s">
        <v>22371</v>
      </c>
    </row>
    <row r="4438" spans="1:3" ht="12" customHeight="1" x14ac:dyDescent="0.2">
      <c r="A4438" s="172" t="s">
        <v>4767</v>
      </c>
      <c r="B4438" s="173" t="s">
        <v>24701</v>
      </c>
      <c r="C4438" s="174" t="s">
        <v>22371</v>
      </c>
    </row>
    <row r="4439" spans="1:3" ht="12" customHeight="1" x14ac:dyDescent="0.2">
      <c r="A4439" s="172" t="s">
        <v>4768</v>
      </c>
      <c r="B4439" s="173" t="s">
        <v>24701</v>
      </c>
      <c r="C4439" s="174" t="s">
        <v>22371</v>
      </c>
    </row>
    <row r="4440" spans="1:3" ht="12" customHeight="1" x14ac:dyDescent="0.2">
      <c r="A4440" s="172" t="s">
        <v>4769</v>
      </c>
      <c r="B4440" s="173" t="s">
        <v>24702</v>
      </c>
      <c r="C4440" s="174" t="s">
        <v>22371</v>
      </c>
    </row>
    <row r="4441" spans="1:3" ht="12" customHeight="1" x14ac:dyDescent="0.2">
      <c r="A4441" s="172" t="s">
        <v>4770</v>
      </c>
      <c r="B4441" s="173" t="s">
        <v>24702</v>
      </c>
      <c r="C4441" s="174" t="s">
        <v>22371</v>
      </c>
    </row>
    <row r="4442" spans="1:3" ht="12" customHeight="1" x14ac:dyDescent="0.2">
      <c r="A4442" s="172" t="s">
        <v>4771</v>
      </c>
      <c r="B4442" s="173" t="s">
        <v>24703</v>
      </c>
      <c r="C4442" s="174" t="s">
        <v>22371</v>
      </c>
    </row>
    <row r="4443" spans="1:3" ht="12" customHeight="1" x14ac:dyDescent="0.2">
      <c r="A4443" s="172" t="s">
        <v>4772</v>
      </c>
      <c r="B4443" s="173" t="s">
        <v>24703</v>
      </c>
      <c r="C4443" s="174" t="s">
        <v>22371</v>
      </c>
    </row>
    <row r="4444" spans="1:3" ht="12" customHeight="1" x14ac:dyDescent="0.2">
      <c r="A4444" s="172" t="s">
        <v>4773</v>
      </c>
      <c r="B4444" s="173" t="s">
        <v>24704</v>
      </c>
      <c r="C4444" s="174" t="s">
        <v>22371</v>
      </c>
    </row>
    <row r="4445" spans="1:3" ht="12" customHeight="1" x14ac:dyDescent="0.2">
      <c r="A4445" s="172" t="s">
        <v>4774</v>
      </c>
      <c r="B4445" s="173" t="s">
        <v>24704</v>
      </c>
      <c r="C4445" s="174" t="s">
        <v>22371</v>
      </c>
    </row>
    <row r="4446" spans="1:3" ht="12" customHeight="1" x14ac:dyDescent="0.2">
      <c r="A4446" s="172" t="s">
        <v>4775</v>
      </c>
      <c r="B4446" s="173" t="s">
        <v>24705</v>
      </c>
      <c r="C4446" s="174" t="s">
        <v>22371</v>
      </c>
    </row>
    <row r="4447" spans="1:3" ht="12" customHeight="1" x14ac:dyDescent="0.2">
      <c r="A4447" s="172" t="s">
        <v>4776</v>
      </c>
      <c r="B4447" s="173" t="s">
        <v>24705</v>
      </c>
      <c r="C4447" s="174" t="s">
        <v>22371</v>
      </c>
    </row>
    <row r="4448" spans="1:3" ht="12" customHeight="1" x14ac:dyDescent="0.2">
      <c r="A4448" s="172" t="s">
        <v>4777</v>
      </c>
      <c r="B4448" s="173" t="s">
        <v>24706</v>
      </c>
      <c r="C4448" s="174" t="s">
        <v>22371</v>
      </c>
    </row>
    <row r="4449" spans="1:3" ht="12" customHeight="1" x14ac:dyDescent="0.2">
      <c r="A4449" s="172" t="s">
        <v>4778</v>
      </c>
      <c r="B4449" s="173" t="s">
        <v>24706</v>
      </c>
      <c r="C4449" s="174" t="s">
        <v>22371</v>
      </c>
    </row>
    <row r="4450" spans="1:3" ht="12" customHeight="1" x14ac:dyDescent="0.2">
      <c r="A4450" s="172" t="s">
        <v>4779</v>
      </c>
      <c r="B4450" s="173" t="s">
        <v>24707</v>
      </c>
      <c r="C4450" s="174" t="s">
        <v>22371</v>
      </c>
    </row>
    <row r="4451" spans="1:3" ht="12" customHeight="1" x14ac:dyDescent="0.2">
      <c r="A4451" s="172" t="s">
        <v>4780</v>
      </c>
      <c r="B4451" s="173" t="s">
        <v>24707</v>
      </c>
      <c r="C4451" s="174" t="s">
        <v>22371</v>
      </c>
    </row>
    <row r="4452" spans="1:3" ht="12" customHeight="1" x14ac:dyDescent="0.2">
      <c r="A4452" s="172" t="s">
        <v>4781</v>
      </c>
      <c r="B4452" s="173" t="s">
        <v>24708</v>
      </c>
      <c r="C4452" s="174" t="s">
        <v>22371</v>
      </c>
    </row>
    <row r="4453" spans="1:3" ht="12" customHeight="1" x14ac:dyDescent="0.2">
      <c r="A4453" s="172" t="s">
        <v>4782</v>
      </c>
      <c r="B4453" s="173" t="s">
        <v>24708</v>
      </c>
      <c r="C4453" s="174" t="s">
        <v>22371</v>
      </c>
    </row>
    <row r="4454" spans="1:3" ht="12" customHeight="1" x14ac:dyDescent="0.2">
      <c r="A4454" s="172" t="s">
        <v>4783</v>
      </c>
      <c r="B4454" s="173" t="s">
        <v>24709</v>
      </c>
      <c r="C4454" s="174" t="s">
        <v>22371</v>
      </c>
    </row>
    <row r="4455" spans="1:3" ht="12" customHeight="1" x14ac:dyDescent="0.2">
      <c r="A4455" s="172" t="s">
        <v>4784</v>
      </c>
      <c r="B4455" s="173" t="s">
        <v>24709</v>
      </c>
      <c r="C4455" s="174" t="s">
        <v>22371</v>
      </c>
    </row>
    <row r="4456" spans="1:3" ht="12" customHeight="1" x14ac:dyDescent="0.2">
      <c r="A4456" s="172" t="s">
        <v>4785</v>
      </c>
      <c r="B4456" s="173" t="s">
        <v>24710</v>
      </c>
      <c r="C4456" s="174" t="s">
        <v>22371</v>
      </c>
    </row>
    <row r="4457" spans="1:3" ht="12" customHeight="1" x14ac:dyDescent="0.2">
      <c r="A4457" s="172" t="s">
        <v>4786</v>
      </c>
      <c r="B4457" s="173" t="s">
        <v>24710</v>
      </c>
      <c r="C4457" s="174" t="s">
        <v>22371</v>
      </c>
    </row>
    <row r="4458" spans="1:3" ht="12" customHeight="1" x14ac:dyDescent="0.2">
      <c r="A4458" s="172" t="s">
        <v>4787</v>
      </c>
      <c r="B4458" s="173" t="s">
        <v>24711</v>
      </c>
      <c r="C4458" s="174" t="s">
        <v>22371</v>
      </c>
    </row>
    <row r="4459" spans="1:3" ht="12" customHeight="1" x14ac:dyDescent="0.2">
      <c r="A4459" s="172" t="s">
        <v>4788</v>
      </c>
      <c r="B4459" s="173" t="s">
        <v>24711</v>
      </c>
      <c r="C4459" s="174" t="s">
        <v>22371</v>
      </c>
    </row>
    <row r="4460" spans="1:3" ht="12" customHeight="1" x14ac:dyDescent="0.2">
      <c r="A4460" s="172" t="s">
        <v>4789</v>
      </c>
      <c r="B4460" s="173" t="s">
        <v>24712</v>
      </c>
      <c r="C4460" s="174" t="s">
        <v>22371</v>
      </c>
    </row>
    <row r="4461" spans="1:3" ht="12" customHeight="1" x14ac:dyDescent="0.2">
      <c r="A4461" s="172" t="s">
        <v>4790</v>
      </c>
      <c r="B4461" s="173" t="s">
        <v>24712</v>
      </c>
      <c r="C4461" s="174" t="s">
        <v>22371</v>
      </c>
    </row>
    <row r="4462" spans="1:3" ht="12" customHeight="1" x14ac:dyDescent="0.2">
      <c r="A4462" s="172" t="s">
        <v>4791</v>
      </c>
      <c r="B4462" s="173" t="s">
        <v>24713</v>
      </c>
      <c r="C4462" s="174" t="s">
        <v>22371</v>
      </c>
    </row>
    <row r="4463" spans="1:3" ht="12" customHeight="1" x14ac:dyDescent="0.2">
      <c r="A4463" s="172" t="s">
        <v>4792</v>
      </c>
      <c r="B4463" s="173" t="s">
        <v>24713</v>
      </c>
      <c r="C4463" s="174" t="s">
        <v>22371</v>
      </c>
    </row>
    <row r="4464" spans="1:3" ht="12" customHeight="1" x14ac:dyDescent="0.2">
      <c r="A4464" s="172" t="s">
        <v>4793</v>
      </c>
      <c r="B4464" s="173" t="s">
        <v>24714</v>
      </c>
      <c r="C4464" s="174" t="s">
        <v>22371</v>
      </c>
    </row>
    <row r="4465" spans="1:3" ht="12" customHeight="1" x14ac:dyDescent="0.2">
      <c r="A4465" s="172" t="s">
        <v>4794</v>
      </c>
      <c r="B4465" s="173" t="s">
        <v>24714</v>
      </c>
      <c r="C4465" s="174" t="s">
        <v>22371</v>
      </c>
    </row>
    <row r="4466" spans="1:3" ht="12" customHeight="1" x14ac:dyDescent="0.2">
      <c r="A4466" s="172" t="s">
        <v>4795</v>
      </c>
      <c r="B4466" s="173" t="s">
        <v>24715</v>
      </c>
      <c r="C4466" s="174" t="s">
        <v>22371</v>
      </c>
    </row>
    <row r="4467" spans="1:3" ht="12" customHeight="1" x14ac:dyDescent="0.2">
      <c r="A4467" s="172" t="s">
        <v>4796</v>
      </c>
      <c r="B4467" s="173" t="s">
        <v>24715</v>
      </c>
      <c r="C4467" s="174" t="s">
        <v>22371</v>
      </c>
    </row>
    <row r="4468" spans="1:3" ht="12" customHeight="1" x14ac:dyDescent="0.2">
      <c r="A4468" s="172" t="s">
        <v>4797</v>
      </c>
      <c r="B4468" s="173" t="s">
        <v>24716</v>
      </c>
      <c r="C4468" s="174" t="s">
        <v>22371</v>
      </c>
    </row>
    <row r="4469" spans="1:3" ht="12" customHeight="1" x14ac:dyDescent="0.2">
      <c r="A4469" s="172" t="s">
        <v>4798</v>
      </c>
      <c r="B4469" s="173" t="s">
        <v>24716</v>
      </c>
      <c r="C4469" s="174" t="s">
        <v>22371</v>
      </c>
    </row>
    <row r="4470" spans="1:3" ht="12" customHeight="1" x14ac:dyDescent="0.2">
      <c r="A4470" s="172" t="s">
        <v>4799</v>
      </c>
      <c r="B4470" s="173" t="s">
        <v>24717</v>
      </c>
      <c r="C4470" s="174" t="s">
        <v>22371</v>
      </c>
    </row>
    <row r="4471" spans="1:3" ht="12" customHeight="1" x14ac:dyDescent="0.2">
      <c r="A4471" s="172" t="s">
        <v>4800</v>
      </c>
      <c r="B4471" s="173" t="s">
        <v>24717</v>
      </c>
      <c r="C4471" s="174" t="s">
        <v>22371</v>
      </c>
    </row>
    <row r="4472" spans="1:3" ht="12" customHeight="1" x14ac:dyDescent="0.2">
      <c r="A4472" s="172" t="s">
        <v>4801</v>
      </c>
      <c r="B4472" s="173" t="s">
        <v>24718</v>
      </c>
      <c r="C4472" s="174" t="s">
        <v>22371</v>
      </c>
    </row>
    <row r="4473" spans="1:3" ht="12" customHeight="1" x14ac:dyDescent="0.2">
      <c r="A4473" s="172" t="s">
        <v>4802</v>
      </c>
      <c r="B4473" s="173" t="s">
        <v>24718</v>
      </c>
      <c r="C4473" s="174" t="s">
        <v>22371</v>
      </c>
    </row>
    <row r="4474" spans="1:3" ht="12" customHeight="1" x14ac:dyDescent="0.2">
      <c r="A4474" s="172" t="s">
        <v>4803</v>
      </c>
      <c r="B4474" s="173" t="s">
        <v>24719</v>
      </c>
      <c r="C4474" s="174" t="s">
        <v>22371</v>
      </c>
    </row>
    <row r="4475" spans="1:3" ht="12" customHeight="1" x14ac:dyDescent="0.2">
      <c r="A4475" s="172" t="s">
        <v>4804</v>
      </c>
      <c r="B4475" s="173" t="s">
        <v>24719</v>
      </c>
      <c r="C4475" s="174" t="s">
        <v>22371</v>
      </c>
    </row>
    <row r="4476" spans="1:3" ht="12" customHeight="1" x14ac:dyDescent="0.2">
      <c r="A4476" s="172" t="s">
        <v>4805</v>
      </c>
      <c r="B4476" s="173" t="s">
        <v>24720</v>
      </c>
      <c r="C4476" s="174" t="s">
        <v>22371</v>
      </c>
    </row>
    <row r="4477" spans="1:3" ht="12" customHeight="1" x14ac:dyDescent="0.2">
      <c r="A4477" s="172" t="s">
        <v>4806</v>
      </c>
      <c r="B4477" s="173" t="s">
        <v>24720</v>
      </c>
      <c r="C4477" s="174" t="s">
        <v>22371</v>
      </c>
    </row>
    <row r="4478" spans="1:3" ht="12" customHeight="1" x14ac:dyDescent="0.2">
      <c r="A4478" s="172" t="s">
        <v>4807</v>
      </c>
      <c r="B4478" s="173" t="s">
        <v>24721</v>
      </c>
      <c r="C4478" s="174" t="s">
        <v>22371</v>
      </c>
    </row>
    <row r="4479" spans="1:3" ht="12" customHeight="1" x14ac:dyDescent="0.2">
      <c r="A4479" s="172" t="s">
        <v>4808</v>
      </c>
      <c r="B4479" s="173" t="s">
        <v>24721</v>
      </c>
      <c r="C4479" s="174" t="s">
        <v>22371</v>
      </c>
    </row>
    <row r="4480" spans="1:3" ht="12" customHeight="1" x14ac:dyDescent="0.2">
      <c r="A4480" s="172" t="s">
        <v>4809</v>
      </c>
      <c r="B4480" s="173" t="s">
        <v>24722</v>
      </c>
      <c r="C4480" s="174" t="s">
        <v>22371</v>
      </c>
    </row>
    <row r="4481" spans="1:3" ht="12" customHeight="1" x14ac:dyDescent="0.2">
      <c r="A4481" s="172" t="s">
        <v>4810</v>
      </c>
      <c r="B4481" s="173" t="s">
        <v>24722</v>
      </c>
      <c r="C4481" s="174" t="s">
        <v>22371</v>
      </c>
    </row>
    <row r="4482" spans="1:3" ht="12" customHeight="1" x14ac:dyDescent="0.2">
      <c r="A4482" s="172" t="s">
        <v>4811</v>
      </c>
      <c r="B4482" s="173" t="s">
        <v>24723</v>
      </c>
      <c r="C4482" s="174" t="s">
        <v>22420</v>
      </c>
    </row>
    <row r="4483" spans="1:3" ht="12" customHeight="1" x14ac:dyDescent="0.2">
      <c r="A4483" s="172" t="s">
        <v>4812</v>
      </c>
      <c r="B4483" s="173" t="s">
        <v>24723</v>
      </c>
      <c r="C4483" s="174" t="s">
        <v>22420</v>
      </c>
    </row>
    <row r="4484" spans="1:3" ht="12" customHeight="1" x14ac:dyDescent="0.2">
      <c r="A4484" s="172" t="s">
        <v>4813</v>
      </c>
      <c r="B4484" s="173" t="s">
        <v>24724</v>
      </c>
      <c r="C4484" s="174" t="s">
        <v>22420</v>
      </c>
    </row>
    <row r="4485" spans="1:3" ht="12" customHeight="1" x14ac:dyDescent="0.2">
      <c r="A4485" s="172" t="s">
        <v>4814</v>
      </c>
      <c r="B4485" s="173" t="s">
        <v>24724</v>
      </c>
      <c r="C4485" s="174" t="s">
        <v>22420</v>
      </c>
    </row>
    <row r="4486" spans="1:3" ht="12" customHeight="1" x14ac:dyDescent="0.2">
      <c r="A4486" s="172" t="s">
        <v>4815</v>
      </c>
      <c r="B4486" s="173" t="s">
        <v>24725</v>
      </c>
      <c r="C4486" s="174" t="s">
        <v>22420</v>
      </c>
    </row>
    <row r="4487" spans="1:3" ht="12" customHeight="1" x14ac:dyDescent="0.2">
      <c r="A4487" s="172" t="s">
        <v>4816</v>
      </c>
      <c r="B4487" s="173" t="s">
        <v>24725</v>
      </c>
      <c r="C4487" s="174" t="s">
        <v>22420</v>
      </c>
    </row>
    <row r="4488" spans="1:3" ht="12" customHeight="1" x14ac:dyDescent="0.2">
      <c r="A4488" s="172" t="s">
        <v>4817</v>
      </c>
      <c r="B4488" s="173" t="s">
        <v>24726</v>
      </c>
      <c r="C4488" s="174" t="s">
        <v>22420</v>
      </c>
    </row>
    <row r="4489" spans="1:3" ht="12" customHeight="1" x14ac:dyDescent="0.2">
      <c r="A4489" s="172" t="s">
        <v>4818</v>
      </c>
      <c r="B4489" s="173" t="s">
        <v>24726</v>
      </c>
      <c r="C4489" s="174" t="s">
        <v>22420</v>
      </c>
    </row>
    <row r="4490" spans="1:3" ht="12" customHeight="1" x14ac:dyDescent="0.2">
      <c r="A4490" s="172" t="s">
        <v>4819</v>
      </c>
      <c r="B4490" s="173" t="s">
        <v>24727</v>
      </c>
      <c r="C4490" s="174" t="s">
        <v>22420</v>
      </c>
    </row>
    <row r="4491" spans="1:3" ht="12" customHeight="1" x14ac:dyDescent="0.2">
      <c r="A4491" s="172" t="s">
        <v>4820</v>
      </c>
      <c r="B4491" s="173" t="s">
        <v>24727</v>
      </c>
      <c r="C4491" s="174" t="s">
        <v>22420</v>
      </c>
    </row>
    <row r="4492" spans="1:3" ht="12" customHeight="1" x14ac:dyDescent="0.2">
      <c r="A4492" s="172" t="s">
        <v>4821</v>
      </c>
      <c r="B4492" s="173" t="s">
        <v>24728</v>
      </c>
      <c r="C4492" s="174" t="s">
        <v>22420</v>
      </c>
    </row>
    <row r="4493" spans="1:3" ht="12" customHeight="1" x14ac:dyDescent="0.2">
      <c r="A4493" s="172" t="s">
        <v>4822</v>
      </c>
      <c r="B4493" s="173" t="s">
        <v>24728</v>
      </c>
      <c r="C4493" s="174" t="s">
        <v>22420</v>
      </c>
    </row>
    <row r="4494" spans="1:3" ht="12" customHeight="1" x14ac:dyDescent="0.2">
      <c r="A4494" s="172" t="s">
        <v>4823</v>
      </c>
      <c r="B4494" s="173" t="s">
        <v>24729</v>
      </c>
      <c r="C4494" s="174" t="s">
        <v>22420</v>
      </c>
    </row>
    <row r="4495" spans="1:3" ht="12" customHeight="1" x14ac:dyDescent="0.2">
      <c r="A4495" s="172" t="s">
        <v>4824</v>
      </c>
      <c r="B4495" s="173" t="s">
        <v>24729</v>
      </c>
      <c r="C4495" s="174" t="s">
        <v>22420</v>
      </c>
    </row>
    <row r="4496" spans="1:3" ht="12" customHeight="1" x14ac:dyDescent="0.2">
      <c r="A4496" s="172" t="s">
        <v>4825</v>
      </c>
      <c r="B4496" s="173" t="s">
        <v>24730</v>
      </c>
      <c r="C4496" s="174" t="s">
        <v>22420</v>
      </c>
    </row>
    <row r="4497" spans="1:3" ht="12" customHeight="1" x14ac:dyDescent="0.2">
      <c r="A4497" s="172" t="s">
        <v>4826</v>
      </c>
      <c r="B4497" s="173" t="s">
        <v>24730</v>
      </c>
      <c r="C4497" s="174" t="s">
        <v>22420</v>
      </c>
    </row>
    <row r="4498" spans="1:3" ht="12" customHeight="1" x14ac:dyDescent="0.2">
      <c r="A4498" s="172" t="s">
        <v>4827</v>
      </c>
      <c r="B4498" s="173" t="s">
        <v>24731</v>
      </c>
      <c r="C4498" s="174" t="s">
        <v>22420</v>
      </c>
    </row>
    <row r="4499" spans="1:3" ht="12" customHeight="1" x14ac:dyDescent="0.2">
      <c r="A4499" s="172" t="s">
        <v>4828</v>
      </c>
      <c r="B4499" s="173" t="s">
        <v>24731</v>
      </c>
      <c r="C4499" s="174" t="s">
        <v>22420</v>
      </c>
    </row>
    <row r="4500" spans="1:3" ht="12" customHeight="1" x14ac:dyDescent="0.2">
      <c r="A4500" s="172" t="s">
        <v>4829</v>
      </c>
      <c r="B4500" s="173" t="s">
        <v>24732</v>
      </c>
      <c r="C4500" s="174" t="s">
        <v>22420</v>
      </c>
    </row>
    <row r="4501" spans="1:3" ht="12" customHeight="1" x14ac:dyDescent="0.2">
      <c r="A4501" s="172" t="s">
        <v>4830</v>
      </c>
      <c r="B4501" s="173" t="s">
        <v>24732</v>
      </c>
      <c r="C4501" s="174" t="s">
        <v>22420</v>
      </c>
    </row>
    <row r="4502" spans="1:3" ht="12" customHeight="1" x14ac:dyDescent="0.2">
      <c r="A4502" s="172" t="s">
        <v>4831</v>
      </c>
      <c r="B4502" s="173" t="s">
        <v>24733</v>
      </c>
      <c r="C4502" s="174" t="s">
        <v>22420</v>
      </c>
    </row>
    <row r="4503" spans="1:3" ht="12" customHeight="1" x14ac:dyDescent="0.2">
      <c r="A4503" s="172" t="s">
        <v>4832</v>
      </c>
      <c r="B4503" s="173" t="s">
        <v>24733</v>
      </c>
      <c r="C4503" s="174" t="s">
        <v>22420</v>
      </c>
    </row>
    <row r="4504" spans="1:3" ht="12" customHeight="1" x14ac:dyDescent="0.2">
      <c r="A4504" s="172" t="s">
        <v>4833</v>
      </c>
      <c r="B4504" s="173" t="s">
        <v>24734</v>
      </c>
      <c r="C4504" s="174" t="s">
        <v>22420</v>
      </c>
    </row>
    <row r="4505" spans="1:3" ht="12" customHeight="1" x14ac:dyDescent="0.2">
      <c r="A4505" s="172" t="s">
        <v>4834</v>
      </c>
      <c r="B4505" s="173" t="s">
        <v>24734</v>
      </c>
      <c r="C4505" s="174" t="s">
        <v>22420</v>
      </c>
    </row>
    <row r="4506" spans="1:3" ht="12" customHeight="1" x14ac:dyDescent="0.2">
      <c r="A4506" s="172" t="s">
        <v>4835</v>
      </c>
      <c r="B4506" s="173" t="s">
        <v>24735</v>
      </c>
      <c r="C4506" s="174" t="s">
        <v>22420</v>
      </c>
    </row>
    <row r="4507" spans="1:3" ht="12" customHeight="1" x14ac:dyDescent="0.2">
      <c r="A4507" s="172" t="s">
        <v>4836</v>
      </c>
      <c r="B4507" s="173" t="s">
        <v>24735</v>
      </c>
      <c r="C4507" s="174" t="s">
        <v>22420</v>
      </c>
    </row>
    <row r="4508" spans="1:3" ht="12" customHeight="1" x14ac:dyDescent="0.2">
      <c r="A4508" s="172" t="s">
        <v>4837</v>
      </c>
      <c r="B4508" s="173" t="s">
        <v>24736</v>
      </c>
      <c r="C4508" s="174" t="s">
        <v>22420</v>
      </c>
    </row>
    <row r="4509" spans="1:3" ht="12" customHeight="1" x14ac:dyDescent="0.2">
      <c r="A4509" s="172" t="s">
        <v>4838</v>
      </c>
      <c r="B4509" s="173" t="s">
        <v>24736</v>
      </c>
      <c r="C4509" s="174" t="s">
        <v>22420</v>
      </c>
    </row>
    <row r="4510" spans="1:3" ht="12" customHeight="1" x14ac:dyDescent="0.2">
      <c r="A4510" s="172" t="s">
        <v>4839</v>
      </c>
      <c r="B4510" s="173" t="s">
        <v>24737</v>
      </c>
      <c r="C4510" s="174" t="s">
        <v>22420</v>
      </c>
    </row>
    <row r="4511" spans="1:3" ht="12" customHeight="1" x14ac:dyDescent="0.2">
      <c r="A4511" s="172" t="s">
        <v>4840</v>
      </c>
      <c r="B4511" s="173" t="s">
        <v>24737</v>
      </c>
      <c r="C4511" s="174" t="s">
        <v>22420</v>
      </c>
    </row>
    <row r="4512" spans="1:3" ht="12" customHeight="1" x14ac:dyDescent="0.2">
      <c r="A4512" s="172" t="s">
        <v>4841</v>
      </c>
      <c r="B4512" s="173" t="s">
        <v>24738</v>
      </c>
      <c r="C4512" s="174" t="s">
        <v>22420</v>
      </c>
    </row>
    <row r="4513" spans="1:3" ht="12" customHeight="1" x14ac:dyDescent="0.2">
      <c r="A4513" s="172" t="s">
        <v>4842</v>
      </c>
      <c r="B4513" s="173" t="s">
        <v>24738</v>
      </c>
      <c r="C4513" s="174" t="s">
        <v>22420</v>
      </c>
    </row>
    <row r="4514" spans="1:3" ht="12" customHeight="1" x14ac:dyDescent="0.2">
      <c r="A4514" s="172" t="s">
        <v>4843</v>
      </c>
      <c r="B4514" s="173" t="s">
        <v>24739</v>
      </c>
      <c r="C4514" s="174" t="s">
        <v>22420</v>
      </c>
    </row>
    <row r="4515" spans="1:3" ht="12" customHeight="1" x14ac:dyDescent="0.2">
      <c r="A4515" s="172" t="s">
        <v>4844</v>
      </c>
      <c r="B4515" s="173" t="s">
        <v>24739</v>
      </c>
      <c r="C4515" s="174" t="s">
        <v>22420</v>
      </c>
    </row>
    <row r="4516" spans="1:3" ht="12" customHeight="1" x14ac:dyDescent="0.2">
      <c r="A4516" s="172" t="s">
        <v>4845</v>
      </c>
      <c r="B4516" s="173" t="s">
        <v>24740</v>
      </c>
      <c r="C4516" s="174" t="s">
        <v>22420</v>
      </c>
    </row>
    <row r="4517" spans="1:3" ht="12" customHeight="1" x14ac:dyDescent="0.2">
      <c r="A4517" s="172" t="s">
        <v>4846</v>
      </c>
      <c r="B4517" s="173" t="s">
        <v>24740</v>
      </c>
      <c r="C4517" s="174" t="s">
        <v>22420</v>
      </c>
    </row>
    <row r="4518" spans="1:3" ht="12" customHeight="1" x14ac:dyDescent="0.2">
      <c r="A4518" s="172" t="s">
        <v>4847</v>
      </c>
      <c r="B4518" s="173" t="s">
        <v>24741</v>
      </c>
      <c r="C4518" s="174" t="s">
        <v>22420</v>
      </c>
    </row>
    <row r="4519" spans="1:3" ht="12" customHeight="1" x14ac:dyDescent="0.2">
      <c r="A4519" s="172" t="s">
        <v>4848</v>
      </c>
      <c r="B4519" s="173" t="s">
        <v>24741</v>
      </c>
      <c r="C4519" s="174" t="s">
        <v>22420</v>
      </c>
    </row>
    <row r="4520" spans="1:3" ht="12" customHeight="1" x14ac:dyDescent="0.2">
      <c r="A4520" s="172" t="s">
        <v>4849</v>
      </c>
      <c r="B4520" s="173" t="s">
        <v>24742</v>
      </c>
      <c r="C4520" s="174" t="s">
        <v>22420</v>
      </c>
    </row>
    <row r="4521" spans="1:3" ht="12" customHeight="1" x14ac:dyDescent="0.2">
      <c r="A4521" s="172" t="s">
        <v>4850</v>
      </c>
      <c r="B4521" s="173" t="s">
        <v>24742</v>
      </c>
      <c r="C4521" s="174" t="s">
        <v>22420</v>
      </c>
    </row>
    <row r="4522" spans="1:3" ht="12" customHeight="1" x14ac:dyDescent="0.2">
      <c r="A4522" s="172" t="s">
        <v>4851</v>
      </c>
      <c r="B4522" s="173" t="s">
        <v>24743</v>
      </c>
      <c r="C4522" s="174" t="s">
        <v>22420</v>
      </c>
    </row>
    <row r="4523" spans="1:3" ht="12" customHeight="1" x14ac:dyDescent="0.2">
      <c r="A4523" s="172" t="s">
        <v>4852</v>
      </c>
      <c r="B4523" s="173" t="s">
        <v>24743</v>
      </c>
      <c r="C4523" s="174" t="s">
        <v>22420</v>
      </c>
    </row>
    <row r="4524" spans="1:3" ht="12" customHeight="1" x14ac:dyDescent="0.2">
      <c r="A4524" s="172" t="s">
        <v>24744</v>
      </c>
      <c r="B4524" s="173" t="s">
        <v>24745</v>
      </c>
      <c r="C4524" s="174" t="s">
        <v>22420</v>
      </c>
    </row>
    <row r="4525" spans="1:3" ht="12" customHeight="1" x14ac:dyDescent="0.2">
      <c r="A4525" s="172" t="s">
        <v>24746</v>
      </c>
      <c r="B4525" s="173" t="s">
        <v>24745</v>
      </c>
      <c r="C4525" s="174" t="s">
        <v>22420</v>
      </c>
    </row>
    <row r="4526" spans="1:3" ht="12" customHeight="1" x14ac:dyDescent="0.2">
      <c r="A4526" s="172" t="s">
        <v>24747</v>
      </c>
      <c r="B4526" s="173" t="s">
        <v>24748</v>
      </c>
      <c r="C4526" s="174" t="s">
        <v>22420</v>
      </c>
    </row>
    <row r="4527" spans="1:3" ht="12" customHeight="1" x14ac:dyDescent="0.2">
      <c r="A4527" s="172" t="s">
        <v>24749</v>
      </c>
      <c r="B4527" s="173" t="s">
        <v>24748</v>
      </c>
      <c r="C4527" s="174" t="s">
        <v>22420</v>
      </c>
    </row>
    <row r="4528" spans="1:3" ht="12" customHeight="1" x14ac:dyDescent="0.2">
      <c r="A4528" s="172" t="s">
        <v>4853</v>
      </c>
      <c r="B4528" s="173" t="s">
        <v>24750</v>
      </c>
      <c r="C4528" s="174" t="s">
        <v>22420</v>
      </c>
    </row>
    <row r="4529" spans="1:3" ht="12" customHeight="1" x14ac:dyDescent="0.2">
      <c r="A4529" s="172" t="s">
        <v>4854</v>
      </c>
      <c r="B4529" s="173" t="s">
        <v>24750</v>
      </c>
      <c r="C4529" s="174" t="s">
        <v>22420</v>
      </c>
    </row>
    <row r="4530" spans="1:3" ht="12" customHeight="1" x14ac:dyDescent="0.2">
      <c r="A4530" s="172" t="s">
        <v>4855</v>
      </c>
      <c r="B4530" s="173" t="s">
        <v>24751</v>
      </c>
      <c r="C4530" s="174" t="s">
        <v>22420</v>
      </c>
    </row>
    <row r="4531" spans="1:3" ht="12" customHeight="1" x14ac:dyDescent="0.2">
      <c r="A4531" s="172" t="s">
        <v>4856</v>
      </c>
      <c r="B4531" s="173" t="s">
        <v>24751</v>
      </c>
      <c r="C4531" s="174" t="s">
        <v>22420</v>
      </c>
    </row>
    <row r="4532" spans="1:3" ht="12" customHeight="1" x14ac:dyDescent="0.2">
      <c r="A4532" s="172" t="s">
        <v>4857</v>
      </c>
      <c r="B4532" s="173" t="s">
        <v>24752</v>
      </c>
      <c r="C4532" s="174" t="s">
        <v>22420</v>
      </c>
    </row>
    <row r="4533" spans="1:3" ht="12" customHeight="1" x14ac:dyDescent="0.2">
      <c r="A4533" s="172" t="s">
        <v>4858</v>
      </c>
      <c r="B4533" s="173" t="s">
        <v>24752</v>
      </c>
      <c r="C4533" s="174" t="s">
        <v>22420</v>
      </c>
    </row>
    <row r="4534" spans="1:3" ht="12" customHeight="1" x14ac:dyDescent="0.2">
      <c r="A4534" s="172" t="s">
        <v>4859</v>
      </c>
      <c r="B4534" s="173" t="s">
        <v>24753</v>
      </c>
      <c r="C4534" s="174" t="s">
        <v>22420</v>
      </c>
    </row>
    <row r="4535" spans="1:3" ht="12" customHeight="1" x14ac:dyDescent="0.2">
      <c r="A4535" s="172" t="s">
        <v>4860</v>
      </c>
      <c r="B4535" s="173" t="s">
        <v>24753</v>
      </c>
      <c r="C4535" s="174" t="s">
        <v>22420</v>
      </c>
    </row>
    <row r="4536" spans="1:3" ht="12" customHeight="1" x14ac:dyDescent="0.2">
      <c r="A4536" s="172" t="s">
        <v>4861</v>
      </c>
      <c r="B4536" s="173" t="s">
        <v>24754</v>
      </c>
      <c r="C4536" s="174" t="s">
        <v>22420</v>
      </c>
    </row>
    <row r="4537" spans="1:3" ht="12" customHeight="1" x14ac:dyDescent="0.2">
      <c r="A4537" s="172" t="s">
        <v>4862</v>
      </c>
      <c r="B4537" s="173" t="s">
        <v>24754</v>
      </c>
      <c r="C4537" s="174" t="s">
        <v>22420</v>
      </c>
    </row>
    <row r="4538" spans="1:3" ht="12" customHeight="1" x14ac:dyDescent="0.2">
      <c r="A4538" s="172" t="s">
        <v>4863</v>
      </c>
      <c r="B4538" s="173" t="s">
        <v>24755</v>
      </c>
      <c r="C4538" s="174" t="s">
        <v>22420</v>
      </c>
    </row>
    <row r="4539" spans="1:3" ht="12" customHeight="1" x14ac:dyDescent="0.2">
      <c r="A4539" s="172" t="s">
        <v>4864</v>
      </c>
      <c r="B4539" s="173" t="s">
        <v>24755</v>
      </c>
      <c r="C4539" s="174" t="s">
        <v>22420</v>
      </c>
    </row>
    <row r="4540" spans="1:3" ht="12" customHeight="1" x14ac:dyDescent="0.2">
      <c r="A4540" s="172" t="s">
        <v>4865</v>
      </c>
      <c r="B4540" s="173" t="s">
        <v>24756</v>
      </c>
      <c r="C4540" s="174" t="s">
        <v>22420</v>
      </c>
    </row>
    <row r="4541" spans="1:3" ht="12" customHeight="1" x14ac:dyDescent="0.2">
      <c r="A4541" s="172" t="s">
        <v>4866</v>
      </c>
      <c r="B4541" s="173" t="s">
        <v>24756</v>
      </c>
      <c r="C4541" s="174" t="s">
        <v>22420</v>
      </c>
    </row>
    <row r="4542" spans="1:3" ht="12" customHeight="1" x14ac:dyDescent="0.2">
      <c r="A4542" s="172" t="s">
        <v>4867</v>
      </c>
      <c r="B4542" s="173" t="s">
        <v>24757</v>
      </c>
      <c r="C4542" s="174" t="s">
        <v>22420</v>
      </c>
    </row>
    <row r="4543" spans="1:3" ht="12" customHeight="1" x14ac:dyDescent="0.2">
      <c r="A4543" s="172" t="s">
        <v>4868</v>
      </c>
      <c r="B4543" s="173" t="s">
        <v>24757</v>
      </c>
      <c r="C4543" s="174" t="s">
        <v>22420</v>
      </c>
    </row>
    <row r="4544" spans="1:3" ht="12" customHeight="1" x14ac:dyDescent="0.2">
      <c r="A4544" s="172" t="s">
        <v>4869</v>
      </c>
      <c r="B4544" s="173" t="s">
        <v>24758</v>
      </c>
      <c r="C4544" s="174" t="s">
        <v>22420</v>
      </c>
    </row>
    <row r="4545" spans="1:3" ht="12" customHeight="1" x14ac:dyDescent="0.2">
      <c r="A4545" s="172" t="s">
        <v>4870</v>
      </c>
      <c r="B4545" s="173" t="s">
        <v>24758</v>
      </c>
      <c r="C4545" s="174" t="s">
        <v>22420</v>
      </c>
    </row>
    <row r="4546" spans="1:3" ht="12" customHeight="1" x14ac:dyDescent="0.2">
      <c r="A4546" s="172" t="s">
        <v>4871</v>
      </c>
      <c r="B4546" s="173" t="s">
        <v>24759</v>
      </c>
      <c r="C4546" s="174" t="s">
        <v>22420</v>
      </c>
    </row>
    <row r="4547" spans="1:3" ht="12" customHeight="1" x14ac:dyDescent="0.2">
      <c r="A4547" s="172" t="s">
        <v>4872</v>
      </c>
      <c r="B4547" s="173" t="s">
        <v>24759</v>
      </c>
      <c r="C4547" s="174" t="s">
        <v>22420</v>
      </c>
    </row>
    <row r="4548" spans="1:3" ht="12" customHeight="1" x14ac:dyDescent="0.2">
      <c r="A4548" s="172" t="s">
        <v>4873</v>
      </c>
      <c r="B4548" s="173" t="s">
        <v>24760</v>
      </c>
      <c r="C4548" s="174" t="s">
        <v>22420</v>
      </c>
    </row>
    <row r="4549" spans="1:3" ht="12" customHeight="1" x14ac:dyDescent="0.2">
      <c r="A4549" s="172" t="s">
        <v>4874</v>
      </c>
      <c r="B4549" s="173" t="s">
        <v>24760</v>
      </c>
      <c r="C4549" s="174" t="s">
        <v>22420</v>
      </c>
    </row>
    <row r="4550" spans="1:3" ht="12" customHeight="1" x14ac:dyDescent="0.2">
      <c r="A4550" s="172" t="s">
        <v>4875</v>
      </c>
      <c r="B4550" s="173" t="s">
        <v>24761</v>
      </c>
      <c r="C4550" s="174" t="s">
        <v>22420</v>
      </c>
    </row>
    <row r="4551" spans="1:3" ht="12" customHeight="1" x14ac:dyDescent="0.2">
      <c r="A4551" s="172" t="s">
        <v>4876</v>
      </c>
      <c r="B4551" s="173" t="s">
        <v>24761</v>
      </c>
      <c r="C4551" s="174" t="s">
        <v>22420</v>
      </c>
    </row>
    <row r="4552" spans="1:3" ht="12" customHeight="1" x14ac:dyDescent="0.2">
      <c r="A4552" s="172" t="s">
        <v>4877</v>
      </c>
      <c r="B4552" s="173" t="s">
        <v>24762</v>
      </c>
      <c r="C4552" s="174" t="s">
        <v>22420</v>
      </c>
    </row>
    <row r="4553" spans="1:3" ht="12" customHeight="1" x14ac:dyDescent="0.2">
      <c r="A4553" s="172" t="s">
        <v>4878</v>
      </c>
      <c r="B4553" s="173" t="s">
        <v>24762</v>
      </c>
      <c r="C4553" s="174" t="s">
        <v>22420</v>
      </c>
    </row>
    <row r="4554" spans="1:3" ht="12" customHeight="1" x14ac:dyDescent="0.2">
      <c r="A4554" s="172" t="s">
        <v>4879</v>
      </c>
      <c r="B4554" s="173" t="s">
        <v>24763</v>
      </c>
      <c r="C4554" s="174" t="s">
        <v>22420</v>
      </c>
    </row>
    <row r="4555" spans="1:3" ht="12" customHeight="1" x14ac:dyDescent="0.2">
      <c r="A4555" s="172" t="s">
        <v>4880</v>
      </c>
      <c r="B4555" s="173" t="s">
        <v>24763</v>
      </c>
      <c r="C4555" s="174" t="s">
        <v>22420</v>
      </c>
    </row>
    <row r="4556" spans="1:3" ht="12" customHeight="1" x14ac:dyDescent="0.2">
      <c r="A4556" s="172" t="s">
        <v>4881</v>
      </c>
      <c r="B4556" s="173" t="s">
        <v>24764</v>
      </c>
      <c r="C4556" s="174" t="s">
        <v>22420</v>
      </c>
    </row>
    <row r="4557" spans="1:3" ht="12" customHeight="1" x14ac:dyDescent="0.2">
      <c r="A4557" s="172" t="s">
        <v>4882</v>
      </c>
      <c r="B4557" s="173" t="s">
        <v>24764</v>
      </c>
      <c r="C4557" s="174" t="s">
        <v>22420</v>
      </c>
    </row>
    <row r="4558" spans="1:3" ht="12" customHeight="1" x14ac:dyDescent="0.2">
      <c r="A4558" s="172" t="s">
        <v>4883</v>
      </c>
      <c r="B4558" s="173" t="s">
        <v>24765</v>
      </c>
      <c r="C4558" s="174" t="s">
        <v>22420</v>
      </c>
    </row>
    <row r="4559" spans="1:3" ht="12" customHeight="1" x14ac:dyDescent="0.2">
      <c r="A4559" s="172" t="s">
        <v>4884</v>
      </c>
      <c r="B4559" s="173" t="s">
        <v>24765</v>
      </c>
      <c r="C4559" s="174" t="s">
        <v>22420</v>
      </c>
    </row>
    <row r="4560" spans="1:3" ht="12" customHeight="1" x14ac:dyDescent="0.2">
      <c r="A4560" s="172" t="s">
        <v>4885</v>
      </c>
      <c r="B4560" s="173" t="s">
        <v>24766</v>
      </c>
      <c r="C4560" s="174" t="s">
        <v>22420</v>
      </c>
    </row>
    <row r="4561" spans="1:3" ht="12" customHeight="1" x14ac:dyDescent="0.2">
      <c r="A4561" s="172" t="s">
        <v>4886</v>
      </c>
      <c r="B4561" s="173" t="s">
        <v>24766</v>
      </c>
      <c r="C4561" s="174" t="s">
        <v>22420</v>
      </c>
    </row>
    <row r="4562" spans="1:3" ht="12" customHeight="1" x14ac:dyDescent="0.2">
      <c r="A4562" s="172" t="s">
        <v>4887</v>
      </c>
      <c r="B4562" s="173" t="s">
        <v>24767</v>
      </c>
      <c r="C4562" s="174" t="s">
        <v>22420</v>
      </c>
    </row>
    <row r="4563" spans="1:3" ht="12" customHeight="1" x14ac:dyDescent="0.2">
      <c r="A4563" s="172" t="s">
        <v>4888</v>
      </c>
      <c r="B4563" s="173" t="s">
        <v>24767</v>
      </c>
      <c r="C4563" s="174" t="s">
        <v>22420</v>
      </c>
    </row>
    <row r="4564" spans="1:3" ht="12" customHeight="1" x14ac:dyDescent="0.2">
      <c r="A4564" s="172" t="s">
        <v>4889</v>
      </c>
      <c r="B4564" s="173" t="s">
        <v>24768</v>
      </c>
      <c r="C4564" s="174" t="s">
        <v>22420</v>
      </c>
    </row>
    <row r="4565" spans="1:3" ht="12" customHeight="1" x14ac:dyDescent="0.2">
      <c r="A4565" s="172" t="s">
        <v>4890</v>
      </c>
      <c r="B4565" s="173" t="s">
        <v>24768</v>
      </c>
      <c r="C4565" s="174" t="s">
        <v>22420</v>
      </c>
    </row>
    <row r="4566" spans="1:3" ht="12" customHeight="1" x14ac:dyDescent="0.2">
      <c r="A4566" s="172" t="s">
        <v>4891</v>
      </c>
      <c r="B4566" s="173" t="s">
        <v>24769</v>
      </c>
      <c r="C4566" s="174" t="s">
        <v>22420</v>
      </c>
    </row>
    <row r="4567" spans="1:3" ht="12" customHeight="1" x14ac:dyDescent="0.2">
      <c r="A4567" s="172" t="s">
        <v>4892</v>
      </c>
      <c r="B4567" s="173" t="s">
        <v>24769</v>
      </c>
      <c r="C4567" s="174" t="s">
        <v>22420</v>
      </c>
    </row>
    <row r="4568" spans="1:3" ht="12" customHeight="1" x14ac:dyDescent="0.2">
      <c r="A4568" s="172" t="s">
        <v>4893</v>
      </c>
      <c r="B4568" s="173" t="s">
        <v>24770</v>
      </c>
      <c r="C4568" s="174" t="s">
        <v>22420</v>
      </c>
    </row>
    <row r="4569" spans="1:3" ht="12" customHeight="1" x14ac:dyDescent="0.2">
      <c r="A4569" s="172" t="s">
        <v>4894</v>
      </c>
      <c r="B4569" s="173" t="s">
        <v>24770</v>
      </c>
      <c r="C4569" s="174" t="s">
        <v>22420</v>
      </c>
    </row>
    <row r="4570" spans="1:3" ht="12" customHeight="1" x14ac:dyDescent="0.2">
      <c r="A4570" s="172" t="s">
        <v>4895</v>
      </c>
      <c r="B4570" s="173" t="s">
        <v>24771</v>
      </c>
      <c r="C4570" s="174" t="s">
        <v>22420</v>
      </c>
    </row>
    <row r="4571" spans="1:3" ht="12" customHeight="1" x14ac:dyDescent="0.2">
      <c r="A4571" s="172" t="s">
        <v>4896</v>
      </c>
      <c r="B4571" s="173" t="s">
        <v>24771</v>
      </c>
      <c r="C4571" s="174" t="s">
        <v>22420</v>
      </c>
    </row>
    <row r="4572" spans="1:3" ht="12" customHeight="1" x14ac:dyDescent="0.2">
      <c r="A4572" s="172" t="s">
        <v>4897</v>
      </c>
      <c r="B4572" s="173" t="s">
        <v>24772</v>
      </c>
      <c r="C4572" s="174" t="s">
        <v>22420</v>
      </c>
    </row>
    <row r="4573" spans="1:3" ht="12" customHeight="1" x14ac:dyDescent="0.2">
      <c r="A4573" s="172" t="s">
        <v>4898</v>
      </c>
      <c r="B4573" s="173" t="s">
        <v>24772</v>
      </c>
      <c r="C4573" s="174" t="s">
        <v>22420</v>
      </c>
    </row>
    <row r="4574" spans="1:3" ht="12" customHeight="1" x14ac:dyDescent="0.2">
      <c r="A4574" s="172" t="s">
        <v>4899</v>
      </c>
      <c r="B4574" s="173" t="s">
        <v>24773</v>
      </c>
      <c r="C4574" s="174" t="s">
        <v>22420</v>
      </c>
    </row>
    <row r="4575" spans="1:3" ht="12" customHeight="1" x14ac:dyDescent="0.2">
      <c r="A4575" s="172" t="s">
        <v>4900</v>
      </c>
      <c r="B4575" s="173" t="s">
        <v>24773</v>
      </c>
      <c r="C4575" s="174" t="s">
        <v>22420</v>
      </c>
    </row>
    <row r="4576" spans="1:3" ht="12" customHeight="1" x14ac:dyDescent="0.2">
      <c r="A4576" s="172" t="s">
        <v>4901</v>
      </c>
      <c r="B4576" s="173" t="s">
        <v>24774</v>
      </c>
      <c r="C4576" s="174" t="s">
        <v>22420</v>
      </c>
    </row>
    <row r="4577" spans="1:3" ht="12" customHeight="1" x14ac:dyDescent="0.2">
      <c r="A4577" s="172" t="s">
        <v>4902</v>
      </c>
      <c r="B4577" s="173" t="s">
        <v>24774</v>
      </c>
      <c r="C4577" s="174" t="s">
        <v>22420</v>
      </c>
    </row>
    <row r="4578" spans="1:3" ht="12" customHeight="1" x14ac:dyDescent="0.2">
      <c r="A4578" s="172" t="s">
        <v>4903</v>
      </c>
      <c r="B4578" s="173" t="s">
        <v>24775</v>
      </c>
      <c r="C4578" s="174" t="s">
        <v>22420</v>
      </c>
    </row>
    <row r="4579" spans="1:3" ht="12" customHeight="1" x14ac:dyDescent="0.2">
      <c r="A4579" s="172" t="s">
        <v>4904</v>
      </c>
      <c r="B4579" s="173" t="s">
        <v>24775</v>
      </c>
      <c r="C4579" s="174" t="s">
        <v>22420</v>
      </c>
    </row>
    <row r="4580" spans="1:3" ht="12" customHeight="1" x14ac:dyDescent="0.2">
      <c r="A4580" s="172" t="s">
        <v>4905</v>
      </c>
      <c r="B4580" s="173" t="s">
        <v>24776</v>
      </c>
      <c r="C4580" s="174" t="s">
        <v>22420</v>
      </c>
    </row>
    <row r="4581" spans="1:3" ht="12" customHeight="1" x14ac:dyDescent="0.2">
      <c r="A4581" s="172" t="s">
        <v>4906</v>
      </c>
      <c r="B4581" s="173" t="s">
        <v>24776</v>
      </c>
      <c r="C4581" s="174" t="s">
        <v>22420</v>
      </c>
    </row>
    <row r="4582" spans="1:3" ht="12" customHeight="1" x14ac:dyDescent="0.2">
      <c r="A4582" s="172" t="s">
        <v>4907</v>
      </c>
      <c r="B4582" s="173" t="s">
        <v>24777</v>
      </c>
      <c r="C4582" s="174" t="s">
        <v>22420</v>
      </c>
    </row>
    <row r="4583" spans="1:3" ht="12" customHeight="1" x14ac:dyDescent="0.2">
      <c r="A4583" s="172" t="s">
        <v>4908</v>
      </c>
      <c r="B4583" s="173" t="s">
        <v>24777</v>
      </c>
      <c r="C4583" s="174" t="s">
        <v>22420</v>
      </c>
    </row>
    <row r="4584" spans="1:3" ht="12" customHeight="1" x14ac:dyDescent="0.2">
      <c r="A4584" s="172" t="s">
        <v>4909</v>
      </c>
      <c r="B4584" s="173" t="s">
        <v>24778</v>
      </c>
      <c r="C4584" s="174" t="s">
        <v>22420</v>
      </c>
    </row>
    <row r="4585" spans="1:3" ht="12" customHeight="1" x14ac:dyDescent="0.2">
      <c r="A4585" s="172" t="s">
        <v>4910</v>
      </c>
      <c r="B4585" s="173" t="s">
        <v>24778</v>
      </c>
      <c r="C4585" s="174" t="s">
        <v>22420</v>
      </c>
    </row>
    <row r="4586" spans="1:3" ht="12" customHeight="1" x14ac:dyDescent="0.2">
      <c r="A4586" s="172" t="s">
        <v>4911</v>
      </c>
      <c r="B4586" s="173" t="s">
        <v>24779</v>
      </c>
      <c r="C4586" s="174" t="s">
        <v>22420</v>
      </c>
    </row>
    <row r="4587" spans="1:3" ht="12" customHeight="1" x14ac:dyDescent="0.2">
      <c r="A4587" s="172" t="s">
        <v>4912</v>
      </c>
      <c r="B4587" s="173" t="s">
        <v>24779</v>
      </c>
      <c r="C4587" s="174" t="s">
        <v>22420</v>
      </c>
    </row>
    <row r="4588" spans="1:3" ht="12" customHeight="1" x14ac:dyDescent="0.2">
      <c r="A4588" s="172" t="s">
        <v>4913</v>
      </c>
      <c r="B4588" s="173" t="s">
        <v>24780</v>
      </c>
      <c r="C4588" s="174" t="s">
        <v>22420</v>
      </c>
    </row>
    <row r="4589" spans="1:3" ht="12" customHeight="1" x14ac:dyDescent="0.2">
      <c r="A4589" s="172" t="s">
        <v>4914</v>
      </c>
      <c r="B4589" s="173" t="s">
        <v>24780</v>
      </c>
      <c r="C4589" s="174" t="s">
        <v>22420</v>
      </c>
    </row>
    <row r="4590" spans="1:3" ht="12" customHeight="1" x14ac:dyDescent="0.2">
      <c r="A4590" s="172" t="s">
        <v>4915</v>
      </c>
      <c r="B4590" s="173" t="s">
        <v>24781</v>
      </c>
      <c r="C4590" s="174" t="s">
        <v>22420</v>
      </c>
    </row>
    <row r="4591" spans="1:3" ht="12" customHeight="1" x14ac:dyDescent="0.2">
      <c r="A4591" s="172" t="s">
        <v>4916</v>
      </c>
      <c r="B4591" s="173" t="s">
        <v>24781</v>
      </c>
      <c r="C4591" s="174" t="s">
        <v>22420</v>
      </c>
    </row>
    <row r="4592" spans="1:3" ht="12" customHeight="1" x14ac:dyDescent="0.2">
      <c r="A4592" s="172" t="s">
        <v>4917</v>
      </c>
      <c r="B4592" s="173" t="s">
        <v>24782</v>
      </c>
      <c r="C4592" s="174" t="s">
        <v>22420</v>
      </c>
    </row>
    <row r="4593" spans="1:3" ht="12" customHeight="1" x14ac:dyDescent="0.2">
      <c r="A4593" s="172" t="s">
        <v>4918</v>
      </c>
      <c r="B4593" s="173" t="s">
        <v>24782</v>
      </c>
      <c r="C4593" s="174" t="s">
        <v>22420</v>
      </c>
    </row>
    <row r="4594" spans="1:3" ht="12" customHeight="1" x14ac:dyDescent="0.2">
      <c r="A4594" s="172" t="s">
        <v>4919</v>
      </c>
      <c r="B4594" s="173" t="s">
        <v>24783</v>
      </c>
      <c r="C4594" s="174" t="s">
        <v>22420</v>
      </c>
    </row>
    <row r="4595" spans="1:3" ht="12" customHeight="1" x14ac:dyDescent="0.2">
      <c r="A4595" s="172" t="s">
        <v>4920</v>
      </c>
      <c r="B4595" s="173" t="s">
        <v>24783</v>
      </c>
      <c r="C4595" s="174" t="s">
        <v>22420</v>
      </c>
    </row>
    <row r="4596" spans="1:3" ht="12" customHeight="1" x14ac:dyDescent="0.2">
      <c r="A4596" s="172" t="s">
        <v>4921</v>
      </c>
      <c r="B4596" s="173" t="s">
        <v>24784</v>
      </c>
      <c r="C4596" s="174" t="s">
        <v>22420</v>
      </c>
    </row>
    <row r="4597" spans="1:3" ht="12" customHeight="1" x14ac:dyDescent="0.2">
      <c r="A4597" s="172" t="s">
        <v>4922</v>
      </c>
      <c r="B4597" s="173" t="s">
        <v>24784</v>
      </c>
      <c r="C4597" s="174" t="s">
        <v>22420</v>
      </c>
    </row>
    <row r="4598" spans="1:3" ht="12" customHeight="1" x14ac:dyDescent="0.2">
      <c r="A4598" s="172" t="s">
        <v>4923</v>
      </c>
      <c r="B4598" s="173" t="s">
        <v>24785</v>
      </c>
      <c r="C4598" s="174" t="s">
        <v>22420</v>
      </c>
    </row>
    <row r="4599" spans="1:3" ht="12" customHeight="1" x14ac:dyDescent="0.2">
      <c r="A4599" s="172" t="s">
        <v>4924</v>
      </c>
      <c r="B4599" s="173" t="s">
        <v>24785</v>
      </c>
      <c r="C4599" s="174" t="s">
        <v>22420</v>
      </c>
    </row>
    <row r="4600" spans="1:3" ht="12" customHeight="1" x14ac:dyDescent="0.2">
      <c r="A4600" s="172" t="s">
        <v>4925</v>
      </c>
      <c r="B4600" s="173" t="s">
        <v>24786</v>
      </c>
      <c r="C4600" s="174" t="s">
        <v>22420</v>
      </c>
    </row>
    <row r="4601" spans="1:3" ht="12" customHeight="1" x14ac:dyDescent="0.2">
      <c r="A4601" s="172" t="s">
        <v>4926</v>
      </c>
      <c r="B4601" s="173" t="s">
        <v>24786</v>
      </c>
      <c r="C4601" s="174" t="s">
        <v>22420</v>
      </c>
    </row>
    <row r="4602" spans="1:3" ht="12" customHeight="1" x14ac:dyDescent="0.2">
      <c r="A4602" s="172" t="s">
        <v>4927</v>
      </c>
      <c r="B4602" s="173" t="s">
        <v>24787</v>
      </c>
      <c r="C4602" s="174" t="s">
        <v>22420</v>
      </c>
    </row>
    <row r="4603" spans="1:3" ht="12" customHeight="1" x14ac:dyDescent="0.2">
      <c r="A4603" s="172" t="s">
        <v>4928</v>
      </c>
      <c r="B4603" s="173" t="s">
        <v>24787</v>
      </c>
      <c r="C4603" s="174" t="s">
        <v>22420</v>
      </c>
    </row>
    <row r="4604" spans="1:3" ht="12" customHeight="1" x14ac:dyDescent="0.2">
      <c r="A4604" s="172" t="s">
        <v>4929</v>
      </c>
      <c r="B4604" s="173" t="s">
        <v>24788</v>
      </c>
      <c r="C4604" s="174" t="s">
        <v>22420</v>
      </c>
    </row>
    <row r="4605" spans="1:3" ht="12" customHeight="1" x14ac:dyDescent="0.2">
      <c r="A4605" s="172" t="s">
        <v>4930</v>
      </c>
      <c r="B4605" s="173" t="s">
        <v>24788</v>
      </c>
      <c r="C4605" s="174" t="s">
        <v>22420</v>
      </c>
    </row>
    <row r="4606" spans="1:3" ht="12" customHeight="1" x14ac:dyDescent="0.2">
      <c r="A4606" s="172" t="s">
        <v>4931</v>
      </c>
      <c r="B4606" s="173" t="s">
        <v>24789</v>
      </c>
      <c r="C4606" s="174" t="s">
        <v>22420</v>
      </c>
    </row>
    <row r="4607" spans="1:3" ht="12" customHeight="1" x14ac:dyDescent="0.2">
      <c r="A4607" s="172" t="s">
        <v>4932</v>
      </c>
      <c r="B4607" s="173" t="s">
        <v>24789</v>
      </c>
      <c r="C4607" s="174" t="s">
        <v>22420</v>
      </c>
    </row>
    <row r="4608" spans="1:3" ht="12" customHeight="1" x14ac:dyDescent="0.2">
      <c r="A4608" s="172" t="s">
        <v>4933</v>
      </c>
      <c r="B4608" s="173" t="s">
        <v>24790</v>
      </c>
      <c r="C4608" s="174" t="s">
        <v>22420</v>
      </c>
    </row>
    <row r="4609" spans="1:3" ht="12" customHeight="1" x14ac:dyDescent="0.2">
      <c r="A4609" s="172" t="s">
        <v>4934</v>
      </c>
      <c r="B4609" s="173" t="s">
        <v>24790</v>
      </c>
      <c r="C4609" s="174" t="s">
        <v>22420</v>
      </c>
    </row>
    <row r="4610" spans="1:3" ht="12" customHeight="1" x14ac:dyDescent="0.2">
      <c r="A4610" s="172" t="s">
        <v>4935</v>
      </c>
      <c r="B4610" s="173" t="s">
        <v>24791</v>
      </c>
      <c r="C4610" s="174" t="s">
        <v>22420</v>
      </c>
    </row>
    <row r="4611" spans="1:3" ht="12" customHeight="1" x14ac:dyDescent="0.2">
      <c r="A4611" s="172" t="s">
        <v>4936</v>
      </c>
      <c r="B4611" s="173" t="s">
        <v>24791</v>
      </c>
      <c r="C4611" s="174" t="s">
        <v>22420</v>
      </c>
    </row>
    <row r="4612" spans="1:3" ht="12" customHeight="1" x14ac:dyDescent="0.2">
      <c r="A4612" s="172" t="s">
        <v>4937</v>
      </c>
      <c r="B4612" s="173" t="s">
        <v>24792</v>
      </c>
      <c r="C4612" s="174" t="s">
        <v>22420</v>
      </c>
    </row>
    <row r="4613" spans="1:3" ht="12" customHeight="1" x14ac:dyDescent="0.2">
      <c r="A4613" s="172" t="s">
        <v>4938</v>
      </c>
      <c r="B4613" s="173" t="s">
        <v>24792</v>
      </c>
      <c r="C4613" s="174" t="s">
        <v>22420</v>
      </c>
    </row>
    <row r="4614" spans="1:3" ht="12" customHeight="1" x14ac:dyDescent="0.2">
      <c r="A4614" s="172" t="s">
        <v>4939</v>
      </c>
      <c r="B4614" s="173" t="s">
        <v>24793</v>
      </c>
      <c r="C4614" s="174" t="s">
        <v>22420</v>
      </c>
    </row>
    <row r="4615" spans="1:3" ht="12" customHeight="1" x14ac:dyDescent="0.2">
      <c r="A4615" s="172" t="s">
        <v>4940</v>
      </c>
      <c r="B4615" s="173" t="s">
        <v>24793</v>
      </c>
      <c r="C4615" s="174" t="s">
        <v>22420</v>
      </c>
    </row>
    <row r="4616" spans="1:3" ht="12" customHeight="1" x14ac:dyDescent="0.2">
      <c r="A4616" s="172" t="s">
        <v>4941</v>
      </c>
      <c r="B4616" s="173" t="s">
        <v>24794</v>
      </c>
      <c r="C4616" s="174" t="s">
        <v>22420</v>
      </c>
    </row>
    <row r="4617" spans="1:3" ht="12" customHeight="1" x14ac:dyDescent="0.2">
      <c r="A4617" s="172" t="s">
        <v>4942</v>
      </c>
      <c r="B4617" s="173" t="s">
        <v>24794</v>
      </c>
      <c r="C4617" s="174" t="s">
        <v>22420</v>
      </c>
    </row>
    <row r="4618" spans="1:3" ht="12" customHeight="1" x14ac:dyDescent="0.2">
      <c r="A4618" s="172" t="s">
        <v>24795</v>
      </c>
      <c r="B4618" s="173" t="s">
        <v>24796</v>
      </c>
      <c r="C4618" s="174" t="s">
        <v>22420</v>
      </c>
    </row>
    <row r="4619" spans="1:3" ht="12" customHeight="1" x14ac:dyDescent="0.2">
      <c r="A4619" s="172" t="s">
        <v>24797</v>
      </c>
      <c r="B4619" s="173" t="s">
        <v>24796</v>
      </c>
      <c r="C4619" s="174" t="s">
        <v>22420</v>
      </c>
    </row>
    <row r="4620" spans="1:3" ht="12" customHeight="1" x14ac:dyDescent="0.2">
      <c r="A4620" s="172" t="s">
        <v>4943</v>
      </c>
      <c r="B4620" s="173" t="s">
        <v>24798</v>
      </c>
      <c r="C4620" s="174" t="s">
        <v>22420</v>
      </c>
    </row>
    <row r="4621" spans="1:3" ht="12" customHeight="1" x14ac:dyDescent="0.2">
      <c r="A4621" s="172" t="s">
        <v>4944</v>
      </c>
      <c r="B4621" s="173" t="s">
        <v>24798</v>
      </c>
      <c r="C4621" s="174" t="s">
        <v>22420</v>
      </c>
    </row>
    <row r="4622" spans="1:3" ht="12" customHeight="1" x14ac:dyDescent="0.2">
      <c r="A4622" s="172" t="s">
        <v>4945</v>
      </c>
      <c r="B4622" s="173" t="s">
        <v>24799</v>
      </c>
      <c r="C4622" s="174" t="s">
        <v>22420</v>
      </c>
    </row>
    <row r="4623" spans="1:3" ht="12" customHeight="1" x14ac:dyDescent="0.2">
      <c r="A4623" s="172" t="s">
        <v>4946</v>
      </c>
      <c r="B4623" s="173" t="s">
        <v>24799</v>
      </c>
      <c r="C4623" s="174" t="s">
        <v>22420</v>
      </c>
    </row>
    <row r="4624" spans="1:3" ht="12" customHeight="1" x14ac:dyDescent="0.2">
      <c r="A4624" s="172" t="s">
        <v>4947</v>
      </c>
      <c r="B4624" s="173" t="s">
        <v>24800</v>
      </c>
      <c r="C4624" s="174" t="s">
        <v>22420</v>
      </c>
    </row>
    <row r="4625" spans="1:3" ht="12" customHeight="1" x14ac:dyDescent="0.2">
      <c r="A4625" s="172" t="s">
        <v>4948</v>
      </c>
      <c r="B4625" s="173" t="s">
        <v>24800</v>
      </c>
      <c r="C4625" s="174" t="s">
        <v>22420</v>
      </c>
    </row>
    <row r="4626" spans="1:3" ht="12" customHeight="1" x14ac:dyDescent="0.2">
      <c r="A4626" s="172" t="s">
        <v>4949</v>
      </c>
      <c r="B4626" s="173" t="s">
        <v>24801</v>
      </c>
      <c r="C4626" s="174" t="s">
        <v>22420</v>
      </c>
    </row>
    <row r="4627" spans="1:3" ht="12" customHeight="1" x14ac:dyDescent="0.2">
      <c r="A4627" s="172" t="s">
        <v>4950</v>
      </c>
      <c r="B4627" s="173" t="s">
        <v>24801</v>
      </c>
      <c r="C4627" s="174" t="s">
        <v>22420</v>
      </c>
    </row>
    <row r="4628" spans="1:3" ht="12" customHeight="1" x14ac:dyDescent="0.2">
      <c r="A4628" s="172" t="s">
        <v>4951</v>
      </c>
      <c r="B4628" s="173" t="s">
        <v>24802</v>
      </c>
      <c r="C4628" s="174" t="s">
        <v>22420</v>
      </c>
    </row>
    <row r="4629" spans="1:3" ht="12" customHeight="1" x14ac:dyDescent="0.2">
      <c r="A4629" s="172" t="s">
        <v>4952</v>
      </c>
      <c r="B4629" s="173" t="s">
        <v>24802</v>
      </c>
      <c r="C4629" s="174" t="s">
        <v>22420</v>
      </c>
    </row>
    <row r="4630" spans="1:3" ht="12" customHeight="1" x14ac:dyDescent="0.2">
      <c r="A4630" s="172" t="s">
        <v>4953</v>
      </c>
      <c r="B4630" s="173" t="s">
        <v>24803</v>
      </c>
      <c r="C4630" s="174" t="s">
        <v>22420</v>
      </c>
    </row>
    <row r="4631" spans="1:3" ht="12" customHeight="1" x14ac:dyDescent="0.2">
      <c r="A4631" s="172" t="s">
        <v>4954</v>
      </c>
      <c r="B4631" s="173" t="s">
        <v>24803</v>
      </c>
      <c r="C4631" s="174" t="s">
        <v>22420</v>
      </c>
    </row>
    <row r="4632" spans="1:3" ht="12" customHeight="1" x14ac:dyDescent="0.2">
      <c r="A4632" s="172" t="s">
        <v>4955</v>
      </c>
      <c r="B4632" s="173" t="s">
        <v>24804</v>
      </c>
      <c r="C4632" s="174" t="s">
        <v>22420</v>
      </c>
    </row>
    <row r="4633" spans="1:3" ht="12" customHeight="1" x14ac:dyDescent="0.2">
      <c r="A4633" s="172" t="s">
        <v>4956</v>
      </c>
      <c r="B4633" s="173" t="s">
        <v>24804</v>
      </c>
      <c r="C4633" s="174" t="s">
        <v>22420</v>
      </c>
    </row>
    <row r="4634" spans="1:3" ht="12" customHeight="1" x14ac:dyDescent="0.2">
      <c r="A4634" s="172" t="s">
        <v>4957</v>
      </c>
      <c r="B4634" s="173" t="s">
        <v>24805</v>
      </c>
      <c r="C4634" s="174" t="s">
        <v>22420</v>
      </c>
    </row>
    <row r="4635" spans="1:3" ht="12" customHeight="1" x14ac:dyDescent="0.2">
      <c r="A4635" s="172" t="s">
        <v>4958</v>
      </c>
      <c r="B4635" s="173" t="s">
        <v>24805</v>
      </c>
      <c r="C4635" s="174" t="s">
        <v>22420</v>
      </c>
    </row>
    <row r="4636" spans="1:3" ht="12" customHeight="1" x14ac:dyDescent="0.2">
      <c r="A4636" s="172" t="s">
        <v>4959</v>
      </c>
      <c r="B4636" s="173" t="s">
        <v>24806</v>
      </c>
      <c r="C4636" s="174" t="s">
        <v>22420</v>
      </c>
    </row>
    <row r="4637" spans="1:3" ht="12" customHeight="1" x14ac:dyDescent="0.2">
      <c r="A4637" s="172" t="s">
        <v>4960</v>
      </c>
      <c r="B4637" s="173" t="s">
        <v>24806</v>
      </c>
      <c r="C4637" s="174" t="s">
        <v>22420</v>
      </c>
    </row>
    <row r="4638" spans="1:3" ht="12" customHeight="1" x14ac:dyDescent="0.2">
      <c r="A4638" s="172" t="s">
        <v>24807</v>
      </c>
      <c r="B4638" s="173" t="s">
        <v>24808</v>
      </c>
      <c r="C4638" s="174" t="s">
        <v>22420</v>
      </c>
    </row>
    <row r="4639" spans="1:3" ht="12" customHeight="1" x14ac:dyDescent="0.2">
      <c r="A4639" s="172" t="s">
        <v>24809</v>
      </c>
      <c r="B4639" s="173" t="s">
        <v>24808</v>
      </c>
      <c r="C4639" s="174" t="s">
        <v>22420</v>
      </c>
    </row>
    <row r="4640" spans="1:3" ht="12" customHeight="1" x14ac:dyDescent="0.2">
      <c r="A4640" s="172" t="s">
        <v>4961</v>
      </c>
      <c r="B4640" s="173" t="s">
        <v>24810</v>
      </c>
      <c r="C4640" s="174" t="s">
        <v>22420</v>
      </c>
    </row>
    <row r="4641" spans="1:3" ht="12" customHeight="1" x14ac:dyDescent="0.2">
      <c r="A4641" s="172" t="s">
        <v>4962</v>
      </c>
      <c r="B4641" s="173" t="s">
        <v>24810</v>
      </c>
      <c r="C4641" s="174" t="s">
        <v>22420</v>
      </c>
    </row>
    <row r="4642" spans="1:3" ht="12" customHeight="1" x14ac:dyDescent="0.2">
      <c r="A4642" s="172" t="s">
        <v>4963</v>
      </c>
      <c r="B4642" s="173" t="s">
        <v>24811</v>
      </c>
      <c r="C4642" s="174" t="s">
        <v>22420</v>
      </c>
    </row>
    <row r="4643" spans="1:3" ht="12" customHeight="1" x14ac:dyDescent="0.2">
      <c r="A4643" s="172" t="s">
        <v>4964</v>
      </c>
      <c r="B4643" s="173" t="s">
        <v>24811</v>
      </c>
      <c r="C4643" s="174" t="s">
        <v>22420</v>
      </c>
    </row>
    <row r="4644" spans="1:3" ht="12" customHeight="1" x14ac:dyDescent="0.2">
      <c r="A4644" s="172" t="s">
        <v>24812</v>
      </c>
      <c r="B4644" s="173" t="s">
        <v>24813</v>
      </c>
      <c r="C4644" s="174" t="s">
        <v>22420</v>
      </c>
    </row>
    <row r="4645" spans="1:3" ht="12" customHeight="1" x14ac:dyDescent="0.2">
      <c r="A4645" s="172" t="s">
        <v>24814</v>
      </c>
      <c r="B4645" s="173" t="s">
        <v>24813</v>
      </c>
      <c r="C4645" s="174" t="s">
        <v>22420</v>
      </c>
    </row>
    <row r="4646" spans="1:3" ht="12" customHeight="1" x14ac:dyDescent="0.2">
      <c r="A4646" s="172" t="s">
        <v>4965</v>
      </c>
      <c r="B4646" s="173" t="s">
        <v>24815</v>
      </c>
      <c r="C4646" s="174" t="s">
        <v>22420</v>
      </c>
    </row>
    <row r="4647" spans="1:3" ht="12" customHeight="1" x14ac:dyDescent="0.2">
      <c r="A4647" s="172" t="s">
        <v>4966</v>
      </c>
      <c r="B4647" s="173" t="s">
        <v>24815</v>
      </c>
      <c r="C4647" s="174" t="s">
        <v>22420</v>
      </c>
    </row>
    <row r="4648" spans="1:3" ht="12" customHeight="1" x14ac:dyDescent="0.2">
      <c r="A4648" s="172" t="s">
        <v>4967</v>
      </c>
      <c r="B4648" s="173" t="s">
        <v>24816</v>
      </c>
      <c r="C4648" s="174" t="s">
        <v>22420</v>
      </c>
    </row>
    <row r="4649" spans="1:3" ht="12" customHeight="1" x14ac:dyDescent="0.2">
      <c r="A4649" s="172" t="s">
        <v>4968</v>
      </c>
      <c r="B4649" s="173" t="s">
        <v>24816</v>
      </c>
      <c r="C4649" s="174" t="s">
        <v>22420</v>
      </c>
    </row>
    <row r="4650" spans="1:3" ht="12" customHeight="1" x14ac:dyDescent="0.2">
      <c r="A4650" s="172" t="s">
        <v>4969</v>
      </c>
      <c r="B4650" s="173" t="s">
        <v>24817</v>
      </c>
      <c r="C4650" s="174" t="s">
        <v>22420</v>
      </c>
    </row>
    <row r="4651" spans="1:3" ht="12" customHeight="1" x14ac:dyDescent="0.2">
      <c r="A4651" s="172" t="s">
        <v>4970</v>
      </c>
      <c r="B4651" s="173" t="s">
        <v>24817</v>
      </c>
      <c r="C4651" s="174" t="s">
        <v>22420</v>
      </c>
    </row>
    <row r="4652" spans="1:3" ht="12" customHeight="1" x14ac:dyDescent="0.2">
      <c r="A4652" s="172" t="s">
        <v>4971</v>
      </c>
      <c r="B4652" s="173" t="s">
        <v>24818</v>
      </c>
      <c r="C4652" s="174" t="s">
        <v>22420</v>
      </c>
    </row>
    <row r="4653" spans="1:3" ht="12" customHeight="1" x14ac:dyDescent="0.2">
      <c r="A4653" s="172" t="s">
        <v>4972</v>
      </c>
      <c r="B4653" s="173" t="s">
        <v>24818</v>
      </c>
      <c r="C4653" s="174" t="s">
        <v>22420</v>
      </c>
    </row>
    <row r="4654" spans="1:3" ht="12" customHeight="1" x14ac:dyDescent="0.2">
      <c r="A4654" s="172" t="s">
        <v>4973</v>
      </c>
      <c r="B4654" s="173" t="s">
        <v>24819</v>
      </c>
      <c r="C4654" s="174" t="s">
        <v>22420</v>
      </c>
    </row>
    <row r="4655" spans="1:3" ht="12" customHeight="1" x14ac:dyDescent="0.2">
      <c r="A4655" s="172" t="s">
        <v>4974</v>
      </c>
      <c r="B4655" s="173" t="s">
        <v>24819</v>
      </c>
      <c r="C4655" s="174" t="s">
        <v>22420</v>
      </c>
    </row>
    <row r="4656" spans="1:3" ht="12" customHeight="1" x14ac:dyDescent="0.2">
      <c r="A4656" s="172" t="s">
        <v>4975</v>
      </c>
      <c r="B4656" s="173" t="s">
        <v>24820</v>
      </c>
      <c r="C4656" s="174" t="s">
        <v>22420</v>
      </c>
    </row>
    <row r="4657" spans="1:3" ht="12" customHeight="1" x14ac:dyDescent="0.2">
      <c r="A4657" s="172" t="s">
        <v>4976</v>
      </c>
      <c r="B4657" s="173" t="s">
        <v>24820</v>
      </c>
      <c r="C4657" s="174" t="s">
        <v>22420</v>
      </c>
    </row>
    <row r="4658" spans="1:3" ht="12" customHeight="1" x14ac:dyDescent="0.2">
      <c r="A4658" s="172" t="s">
        <v>4977</v>
      </c>
      <c r="B4658" s="173" t="s">
        <v>24821</v>
      </c>
      <c r="C4658" s="174" t="s">
        <v>22420</v>
      </c>
    </row>
    <row r="4659" spans="1:3" ht="12" customHeight="1" x14ac:dyDescent="0.2">
      <c r="A4659" s="172" t="s">
        <v>4978</v>
      </c>
      <c r="B4659" s="173" t="s">
        <v>24821</v>
      </c>
      <c r="C4659" s="174" t="s">
        <v>22420</v>
      </c>
    </row>
    <row r="4660" spans="1:3" ht="12" customHeight="1" x14ac:dyDescent="0.2">
      <c r="A4660" s="172" t="s">
        <v>24822</v>
      </c>
      <c r="B4660" s="173" t="s">
        <v>24823</v>
      </c>
      <c r="C4660" s="174" t="s">
        <v>22420</v>
      </c>
    </row>
    <row r="4661" spans="1:3" ht="12" customHeight="1" x14ac:dyDescent="0.2">
      <c r="A4661" s="172" t="s">
        <v>24824</v>
      </c>
      <c r="B4661" s="173" t="s">
        <v>24823</v>
      </c>
      <c r="C4661" s="174" t="s">
        <v>22420</v>
      </c>
    </row>
    <row r="4662" spans="1:3" ht="12" customHeight="1" x14ac:dyDescent="0.2">
      <c r="A4662" s="172" t="s">
        <v>4979</v>
      </c>
      <c r="B4662" s="173" t="s">
        <v>24825</v>
      </c>
      <c r="C4662" s="174" t="s">
        <v>22420</v>
      </c>
    </row>
    <row r="4663" spans="1:3" ht="12" customHeight="1" x14ac:dyDescent="0.2">
      <c r="A4663" s="172" t="s">
        <v>4980</v>
      </c>
      <c r="B4663" s="173" t="s">
        <v>24825</v>
      </c>
      <c r="C4663" s="174" t="s">
        <v>22420</v>
      </c>
    </row>
    <row r="4664" spans="1:3" ht="12" customHeight="1" x14ac:dyDescent="0.2">
      <c r="A4664" s="172" t="s">
        <v>24826</v>
      </c>
      <c r="B4664" s="173" t="s">
        <v>24827</v>
      </c>
      <c r="C4664" s="174" t="s">
        <v>22420</v>
      </c>
    </row>
    <row r="4665" spans="1:3" ht="12" customHeight="1" x14ac:dyDescent="0.2">
      <c r="A4665" s="172" t="s">
        <v>24828</v>
      </c>
      <c r="B4665" s="173" t="s">
        <v>24827</v>
      </c>
      <c r="C4665" s="174" t="s">
        <v>22420</v>
      </c>
    </row>
    <row r="4666" spans="1:3" ht="12" customHeight="1" x14ac:dyDescent="0.2">
      <c r="A4666" s="172" t="s">
        <v>4981</v>
      </c>
      <c r="B4666" s="173" t="s">
        <v>24829</v>
      </c>
      <c r="C4666" s="174" t="s">
        <v>22420</v>
      </c>
    </row>
    <row r="4667" spans="1:3" ht="12" customHeight="1" x14ac:dyDescent="0.2">
      <c r="A4667" s="172" t="s">
        <v>4982</v>
      </c>
      <c r="B4667" s="173" t="s">
        <v>24829</v>
      </c>
      <c r="C4667" s="174" t="s">
        <v>22420</v>
      </c>
    </row>
    <row r="4668" spans="1:3" ht="12" customHeight="1" x14ac:dyDescent="0.2">
      <c r="A4668" s="172" t="s">
        <v>4983</v>
      </c>
      <c r="B4668" s="173" t="s">
        <v>24830</v>
      </c>
      <c r="C4668" s="174" t="s">
        <v>22420</v>
      </c>
    </row>
    <row r="4669" spans="1:3" ht="12" customHeight="1" x14ac:dyDescent="0.2">
      <c r="A4669" s="172" t="s">
        <v>4984</v>
      </c>
      <c r="B4669" s="173" t="s">
        <v>24830</v>
      </c>
      <c r="C4669" s="174" t="s">
        <v>22420</v>
      </c>
    </row>
    <row r="4670" spans="1:3" ht="12" customHeight="1" x14ac:dyDescent="0.2">
      <c r="A4670" s="172" t="s">
        <v>24831</v>
      </c>
      <c r="B4670" s="173" t="s">
        <v>24832</v>
      </c>
      <c r="C4670" s="174" t="s">
        <v>22420</v>
      </c>
    </row>
    <row r="4671" spans="1:3" ht="12" customHeight="1" x14ac:dyDescent="0.2">
      <c r="A4671" s="172" t="s">
        <v>24833</v>
      </c>
      <c r="B4671" s="173" t="s">
        <v>24832</v>
      </c>
      <c r="C4671" s="174" t="s">
        <v>22420</v>
      </c>
    </row>
    <row r="4672" spans="1:3" ht="12" customHeight="1" x14ac:dyDescent="0.2">
      <c r="A4672" s="172" t="s">
        <v>24834</v>
      </c>
      <c r="B4672" s="173" t="s">
        <v>24835</v>
      </c>
      <c r="C4672" s="174" t="s">
        <v>22420</v>
      </c>
    </row>
    <row r="4673" spans="1:3" ht="12" customHeight="1" x14ac:dyDescent="0.2">
      <c r="A4673" s="172" t="s">
        <v>24836</v>
      </c>
      <c r="B4673" s="173" t="s">
        <v>24835</v>
      </c>
      <c r="C4673" s="174" t="s">
        <v>22420</v>
      </c>
    </row>
    <row r="4674" spans="1:3" ht="12" customHeight="1" x14ac:dyDescent="0.2">
      <c r="A4674" s="172" t="s">
        <v>4985</v>
      </c>
      <c r="B4674" s="173" t="s">
        <v>24837</v>
      </c>
      <c r="C4674" s="174" t="s">
        <v>22420</v>
      </c>
    </row>
    <row r="4675" spans="1:3" ht="12" customHeight="1" x14ac:dyDescent="0.2">
      <c r="A4675" s="172" t="s">
        <v>4986</v>
      </c>
      <c r="B4675" s="173" t="s">
        <v>24837</v>
      </c>
      <c r="C4675" s="174" t="s">
        <v>22420</v>
      </c>
    </row>
    <row r="4676" spans="1:3" ht="12" customHeight="1" x14ac:dyDescent="0.2">
      <c r="A4676" s="172" t="s">
        <v>4987</v>
      </c>
      <c r="B4676" s="173" t="s">
        <v>24838</v>
      </c>
      <c r="C4676" s="174" t="s">
        <v>22420</v>
      </c>
    </row>
    <row r="4677" spans="1:3" ht="12" customHeight="1" x14ac:dyDescent="0.2">
      <c r="A4677" s="172" t="s">
        <v>4988</v>
      </c>
      <c r="B4677" s="173" t="s">
        <v>24838</v>
      </c>
      <c r="C4677" s="174" t="s">
        <v>22420</v>
      </c>
    </row>
    <row r="4678" spans="1:3" ht="12" customHeight="1" x14ac:dyDescent="0.2">
      <c r="A4678" s="172" t="s">
        <v>4989</v>
      </c>
      <c r="B4678" s="173" t="s">
        <v>24839</v>
      </c>
      <c r="C4678" s="174" t="s">
        <v>22420</v>
      </c>
    </row>
    <row r="4679" spans="1:3" ht="12" customHeight="1" x14ac:dyDescent="0.2">
      <c r="A4679" s="172" t="s">
        <v>4990</v>
      </c>
      <c r="B4679" s="173" t="s">
        <v>24839</v>
      </c>
      <c r="C4679" s="174" t="s">
        <v>22420</v>
      </c>
    </row>
    <row r="4680" spans="1:3" ht="12" customHeight="1" x14ac:dyDescent="0.2">
      <c r="A4680" s="172" t="s">
        <v>4991</v>
      </c>
      <c r="B4680" s="173" t="s">
        <v>24840</v>
      </c>
      <c r="C4680" s="174" t="s">
        <v>22420</v>
      </c>
    </row>
    <row r="4681" spans="1:3" ht="12" customHeight="1" x14ac:dyDescent="0.2">
      <c r="A4681" s="172" t="s">
        <v>4992</v>
      </c>
      <c r="B4681" s="173" t="s">
        <v>24840</v>
      </c>
      <c r="C4681" s="174" t="s">
        <v>22420</v>
      </c>
    </row>
    <row r="4682" spans="1:3" ht="12" customHeight="1" x14ac:dyDescent="0.2">
      <c r="A4682" s="172" t="s">
        <v>4993</v>
      </c>
      <c r="B4682" s="173" t="s">
        <v>24841</v>
      </c>
      <c r="C4682" s="174" t="s">
        <v>22420</v>
      </c>
    </row>
    <row r="4683" spans="1:3" ht="12" customHeight="1" x14ac:dyDescent="0.2">
      <c r="A4683" s="172" t="s">
        <v>4994</v>
      </c>
      <c r="B4683" s="173" t="s">
        <v>24841</v>
      </c>
      <c r="C4683" s="174" t="s">
        <v>22420</v>
      </c>
    </row>
    <row r="4684" spans="1:3" ht="12" customHeight="1" x14ac:dyDescent="0.2">
      <c r="A4684" s="172" t="s">
        <v>4995</v>
      </c>
      <c r="B4684" s="173" t="s">
        <v>24842</v>
      </c>
      <c r="C4684" s="174" t="s">
        <v>22420</v>
      </c>
    </row>
    <row r="4685" spans="1:3" ht="12" customHeight="1" x14ac:dyDescent="0.2">
      <c r="A4685" s="172" t="s">
        <v>4996</v>
      </c>
      <c r="B4685" s="173" t="s">
        <v>24842</v>
      </c>
      <c r="C4685" s="174" t="s">
        <v>22420</v>
      </c>
    </row>
    <row r="4686" spans="1:3" ht="12" customHeight="1" x14ac:dyDescent="0.2">
      <c r="A4686" s="172" t="s">
        <v>4997</v>
      </c>
      <c r="B4686" s="173" t="s">
        <v>24843</v>
      </c>
      <c r="C4686" s="174" t="s">
        <v>22420</v>
      </c>
    </row>
    <row r="4687" spans="1:3" ht="12" customHeight="1" x14ac:dyDescent="0.2">
      <c r="A4687" s="172" t="s">
        <v>4998</v>
      </c>
      <c r="B4687" s="173" t="s">
        <v>24843</v>
      </c>
      <c r="C4687" s="174" t="s">
        <v>22420</v>
      </c>
    </row>
    <row r="4688" spans="1:3" ht="12" customHeight="1" x14ac:dyDescent="0.2">
      <c r="A4688" s="172" t="s">
        <v>4999</v>
      </c>
      <c r="B4688" s="173" t="s">
        <v>24844</v>
      </c>
      <c r="C4688" s="174" t="s">
        <v>22420</v>
      </c>
    </row>
    <row r="4689" spans="1:3" ht="12" customHeight="1" x14ac:dyDescent="0.2">
      <c r="A4689" s="172" t="s">
        <v>5000</v>
      </c>
      <c r="B4689" s="173" t="s">
        <v>24844</v>
      </c>
      <c r="C4689" s="174" t="s">
        <v>22420</v>
      </c>
    </row>
    <row r="4690" spans="1:3" ht="12" customHeight="1" x14ac:dyDescent="0.2">
      <c r="A4690" s="172" t="s">
        <v>5001</v>
      </c>
      <c r="B4690" s="173" t="s">
        <v>24845</v>
      </c>
      <c r="C4690" s="174" t="s">
        <v>22420</v>
      </c>
    </row>
    <row r="4691" spans="1:3" ht="12" customHeight="1" x14ac:dyDescent="0.2">
      <c r="A4691" s="172" t="s">
        <v>5002</v>
      </c>
      <c r="B4691" s="173" t="s">
        <v>24845</v>
      </c>
      <c r="C4691" s="174" t="s">
        <v>22420</v>
      </c>
    </row>
    <row r="4692" spans="1:3" ht="12" customHeight="1" x14ac:dyDescent="0.2">
      <c r="A4692" s="172" t="s">
        <v>5003</v>
      </c>
      <c r="B4692" s="173" t="s">
        <v>24846</v>
      </c>
      <c r="C4692" s="174" t="s">
        <v>22420</v>
      </c>
    </row>
    <row r="4693" spans="1:3" ht="12" customHeight="1" x14ac:dyDescent="0.2">
      <c r="A4693" s="172" t="s">
        <v>5004</v>
      </c>
      <c r="B4693" s="173" t="s">
        <v>24846</v>
      </c>
      <c r="C4693" s="174" t="s">
        <v>22420</v>
      </c>
    </row>
    <row r="4694" spans="1:3" ht="12" customHeight="1" x14ac:dyDescent="0.2">
      <c r="A4694" s="172" t="s">
        <v>5005</v>
      </c>
      <c r="B4694" s="173" t="s">
        <v>24847</v>
      </c>
      <c r="C4694" s="174" t="s">
        <v>22420</v>
      </c>
    </row>
    <row r="4695" spans="1:3" ht="12" customHeight="1" x14ac:dyDescent="0.2">
      <c r="A4695" s="172" t="s">
        <v>5006</v>
      </c>
      <c r="B4695" s="173" t="s">
        <v>24847</v>
      </c>
      <c r="C4695" s="174" t="s">
        <v>22420</v>
      </c>
    </row>
    <row r="4696" spans="1:3" ht="12" customHeight="1" x14ac:dyDescent="0.2">
      <c r="A4696" s="172" t="s">
        <v>24848</v>
      </c>
      <c r="B4696" s="173" t="s">
        <v>24849</v>
      </c>
      <c r="C4696" s="174" t="s">
        <v>22420</v>
      </c>
    </row>
    <row r="4697" spans="1:3" ht="12" customHeight="1" x14ac:dyDescent="0.2">
      <c r="A4697" s="172" t="s">
        <v>24850</v>
      </c>
      <c r="B4697" s="173" t="s">
        <v>24849</v>
      </c>
      <c r="C4697" s="174" t="s">
        <v>22420</v>
      </c>
    </row>
    <row r="4698" spans="1:3" ht="12" customHeight="1" x14ac:dyDescent="0.2">
      <c r="A4698" s="172" t="s">
        <v>24851</v>
      </c>
      <c r="B4698" s="173" t="s">
        <v>24852</v>
      </c>
      <c r="C4698" s="174" t="s">
        <v>22420</v>
      </c>
    </row>
    <row r="4699" spans="1:3" ht="12" customHeight="1" x14ac:dyDescent="0.2">
      <c r="A4699" s="172" t="s">
        <v>24853</v>
      </c>
      <c r="B4699" s="173" t="s">
        <v>24852</v>
      </c>
      <c r="C4699" s="174" t="s">
        <v>22420</v>
      </c>
    </row>
    <row r="4700" spans="1:3" ht="12" customHeight="1" x14ac:dyDescent="0.2">
      <c r="A4700" s="172" t="s">
        <v>5007</v>
      </c>
      <c r="B4700" s="173" t="s">
        <v>24854</v>
      </c>
      <c r="C4700" s="174" t="s">
        <v>22736</v>
      </c>
    </row>
    <row r="4701" spans="1:3" ht="12" customHeight="1" x14ac:dyDescent="0.2">
      <c r="A4701" s="172" t="s">
        <v>5008</v>
      </c>
      <c r="B4701" s="173" t="s">
        <v>24854</v>
      </c>
      <c r="C4701" s="174" t="s">
        <v>22736</v>
      </c>
    </row>
    <row r="4702" spans="1:3" ht="12" customHeight="1" x14ac:dyDescent="0.2">
      <c r="A4702" s="172" t="s">
        <v>5009</v>
      </c>
      <c r="B4702" s="173" t="s">
        <v>24855</v>
      </c>
      <c r="C4702" s="174" t="s">
        <v>22736</v>
      </c>
    </row>
    <row r="4703" spans="1:3" ht="12" customHeight="1" x14ac:dyDescent="0.2">
      <c r="A4703" s="172" t="s">
        <v>5010</v>
      </c>
      <c r="B4703" s="173" t="s">
        <v>24855</v>
      </c>
      <c r="C4703" s="174" t="s">
        <v>22736</v>
      </c>
    </row>
    <row r="4704" spans="1:3" ht="12" customHeight="1" x14ac:dyDescent="0.2">
      <c r="A4704" s="172" t="s">
        <v>5011</v>
      </c>
      <c r="B4704" s="173" t="s">
        <v>24856</v>
      </c>
      <c r="C4704" s="174" t="s">
        <v>22420</v>
      </c>
    </row>
    <row r="4705" spans="1:3" ht="12" customHeight="1" x14ac:dyDescent="0.2">
      <c r="A4705" s="172" t="s">
        <v>5012</v>
      </c>
      <c r="B4705" s="173" t="s">
        <v>24856</v>
      </c>
      <c r="C4705" s="174" t="s">
        <v>22420</v>
      </c>
    </row>
    <row r="4706" spans="1:3" ht="12" customHeight="1" x14ac:dyDescent="0.2">
      <c r="A4706" s="172" t="s">
        <v>5013</v>
      </c>
      <c r="B4706" s="173" t="s">
        <v>24857</v>
      </c>
      <c r="C4706" s="174" t="s">
        <v>22420</v>
      </c>
    </row>
    <row r="4707" spans="1:3" ht="12" customHeight="1" x14ac:dyDescent="0.2">
      <c r="A4707" s="172" t="s">
        <v>5014</v>
      </c>
      <c r="B4707" s="173" t="s">
        <v>24857</v>
      </c>
      <c r="C4707" s="174" t="s">
        <v>22420</v>
      </c>
    </row>
    <row r="4708" spans="1:3" ht="12" customHeight="1" x14ac:dyDescent="0.2">
      <c r="A4708" s="172" t="s">
        <v>5015</v>
      </c>
      <c r="B4708" s="173" t="s">
        <v>24858</v>
      </c>
      <c r="C4708" s="174" t="s">
        <v>22420</v>
      </c>
    </row>
    <row r="4709" spans="1:3" ht="12" customHeight="1" x14ac:dyDescent="0.2">
      <c r="A4709" s="172" t="s">
        <v>5016</v>
      </c>
      <c r="B4709" s="173" t="s">
        <v>24858</v>
      </c>
      <c r="C4709" s="174" t="s">
        <v>22420</v>
      </c>
    </row>
    <row r="4710" spans="1:3" ht="12" customHeight="1" x14ac:dyDescent="0.2">
      <c r="A4710" s="172" t="s">
        <v>5017</v>
      </c>
      <c r="B4710" s="173" t="s">
        <v>24859</v>
      </c>
      <c r="C4710" s="174" t="s">
        <v>22420</v>
      </c>
    </row>
    <row r="4711" spans="1:3" ht="12" customHeight="1" x14ac:dyDescent="0.2">
      <c r="A4711" s="172" t="s">
        <v>5018</v>
      </c>
      <c r="B4711" s="173" t="s">
        <v>24859</v>
      </c>
      <c r="C4711" s="174" t="s">
        <v>22420</v>
      </c>
    </row>
    <row r="4712" spans="1:3" ht="12" customHeight="1" x14ac:dyDescent="0.2">
      <c r="A4712" s="172" t="s">
        <v>5019</v>
      </c>
      <c r="B4712" s="173" t="s">
        <v>24860</v>
      </c>
      <c r="C4712" s="174" t="s">
        <v>22420</v>
      </c>
    </row>
    <row r="4713" spans="1:3" ht="12" customHeight="1" x14ac:dyDescent="0.2">
      <c r="A4713" s="172" t="s">
        <v>5020</v>
      </c>
      <c r="B4713" s="173" t="s">
        <v>24860</v>
      </c>
      <c r="C4713" s="174" t="s">
        <v>22420</v>
      </c>
    </row>
    <row r="4714" spans="1:3" ht="12" customHeight="1" x14ac:dyDescent="0.2">
      <c r="A4714" s="172" t="s">
        <v>5021</v>
      </c>
      <c r="B4714" s="173" t="s">
        <v>24861</v>
      </c>
      <c r="C4714" s="174" t="s">
        <v>22420</v>
      </c>
    </row>
    <row r="4715" spans="1:3" ht="12" customHeight="1" x14ac:dyDescent="0.2">
      <c r="A4715" s="172" t="s">
        <v>5022</v>
      </c>
      <c r="B4715" s="173" t="s">
        <v>24861</v>
      </c>
      <c r="C4715" s="174" t="s">
        <v>22420</v>
      </c>
    </row>
    <row r="4716" spans="1:3" ht="12" customHeight="1" x14ac:dyDescent="0.2">
      <c r="A4716" s="172" t="s">
        <v>5023</v>
      </c>
      <c r="B4716" s="173" t="s">
        <v>24862</v>
      </c>
      <c r="C4716" s="174" t="s">
        <v>22420</v>
      </c>
    </row>
    <row r="4717" spans="1:3" ht="12" customHeight="1" x14ac:dyDescent="0.2">
      <c r="A4717" s="172" t="s">
        <v>5024</v>
      </c>
      <c r="B4717" s="173" t="s">
        <v>24862</v>
      </c>
      <c r="C4717" s="174" t="s">
        <v>22420</v>
      </c>
    </row>
    <row r="4718" spans="1:3" ht="12" customHeight="1" x14ac:dyDescent="0.2">
      <c r="A4718" s="172" t="s">
        <v>5025</v>
      </c>
      <c r="B4718" s="173" t="s">
        <v>24863</v>
      </c>
      <c r="C4718" s="174" t="s">
        <v>22420</v>
      </c>
    </row>
    <row r="4719" spans="1:3" ht="12" customHeight="1" x14ac:dyDescent="0.2">
      <c r="A4719" s="172" t="s">
        <v>5026</v>
      </c>
      <c r="B4719" s="173" t="s">
        <v>24863</v>
      </c>
      <c r="C4719" s="174" t="s">
        <v>22420</v>
      </c>
    </row>
    <row r="4720" spans="1:3" ht="12" customHeight="1" x14ac:dyDescent="0.2">
      <c r="A4720" s="172" t="s">
        <v>5027</v>
      </c>
      <c r="B4720" s="173" t="s">
        <v>24864</v>
      </c>
      <c r="C4720" s="174" t="s">
        <v>22420</v>
      </c>
    </row>
    <row r="4721" spans="1:3" ht="12" customHeight="1" x14ac:dyDescent="0.2">
      <c r="A4721" s="172" t="s">
        <v>5028</v>
      </c>
      <c r="B4721" s="173" t="s">
        <v>24864</v>
      </c>
      <c r="C4721" s="174" t="s">
        <v>22420</v>
      </c>
    </row>
    <row r="4722" spans="1:3" ht="12" customHeight="1" x14ac:dyDescent="0.2">
      <c r="A4722" s="172" t="s">
        <v>5029</v>
      </c>
      <c r="B4722" s="173" t="s">
        <v>24865</v>
      </c>
      <c r="C4722" s="174" t="s">
        <v>22420</v>
      </c>
    </row>
    <row r="4723" spans="1:3" ht="12" customHeight="1" x14ac:dyDescent="0.2">
      <c r="A4723" s="172" t="s">
        <v>5030</v>
      </c>
      <c r="B4723" s="173" t="s">
        <v>24865</v>
      </c>
      <c r="C4723" s="174" t="s">
        <v>22420</v>
      </c>
    </row>
    <row r="4724" spans="1:3" ht="12" customHeight="1" x14ac:dyDescent="0.2">
      <c r="A4724" s="172" t="s">
        <v>5031</v>
      </c>
      <c r="B4724" s="173" t="s">
        <v>24866</v>
      </c>
      <c r="C4724" s="174" t="s">
        <v>22420</v>
      </c>
    </row>
    <row r="4725" spans="1:3" ht="12" customHeight="1" x14ac:dyDescent="0.2">
      <c r="A4725" s="172" t="s">
        <v>5032</v>
      </c>
      <c r="B4725" s="173" t="s">
        <v>24866</v>
      </c>
      <c r="C4725" s="174" t="s">
        <v>22420</v>
      </c>
    </row>
    <row r="4726" spans="1:3" ht="12" customHeight="1" x14ac:dyDescent="0.2">
      <c r="A4726" s="172" t="s">
        <v>5033</v>
      </c>
      <c r="B4726" s="173" t="s">
        <v>24867</v>
      </c>
      <c r="C4726" s="174" t="s">
        <v>22420</v>
      </c>
    </row>
    <row r="4727" spans="1:3" ht="12" customHeight="1" x14ac:dyDescent="0.2">
      <c r="A4727" s="172" t="s">
        <v>5034</v>
      </c>
      <c r="B4727" s="173" t="s">
        <v>24867</v>
      </c>
      <c r="C4727" s="174" t="s">
        <v>22420</v>
      </c>
    </row>
    <row r="4728" spans="1:3" ht="12" customHeight="1" x14ac:dyDescent="0.2">
      <c r="A4728" s="172" t="s">
        <v>5035</v>
      </c>
      <c r="B4728" s="173" t="s">
        <v>24868</v>
      </c>
      <c r="C4728" s="174" t="s">
        <v>22420</v>
      </c>
    </row>
    <row r="4729" spans="1:3" ht="12" customHeight="1" x14ac:dyDescent="0.2">
      <c r="A4729" s="172" t="s">
        <v>5036</v>
      </c>
      <c r="B4729" s="173" t="s">
        <v>24868</v>
      </c>
      <c r="C4729" s="174" t="s">
        <v>22420</v>
      </c>
    </row>
    <row r="4730" spans="1:3" ht="12" customHeight="1" x14ac:dyDescent="0.2">
      <c r="A4730" s="172" t="s">
        <v>5037</v>
      </c>
      <c r="B4730" s="173" t="s">
        <v>24869</v>
      </c>
      <c r="C4730" s="174" t="s">
        <v>22420</v>
      </c>
    </row>
    <row r="4731" spans="1:3" ht="12" customHeight="1" x14ac:dyDescent="0.2">
      <c r="A4731" s="172" t="s">
        <v>5038</v>
      </c>
      <c r="B4731" s="173" t="s">
        <v>24869</v>
      </c>
      <c r="C4731" s="174" t="s">
        <v>22420</v>
      </c>
    </row>
    <row r="4732" spans="1:3" ht="12" customHeight="1" x14ac:dyDescent="0.2">
      <c r="A4732" s="172" t="s">
        <v>5039</v>
      </c>
      <c r="B4732" s="173" t="s">
        <v>24870</v>
      </c>
      <c r="C4732" s="174" t="s">
        <v>22420</v>
      </c>
    </row>
    <row r="4733" spans="1:3" ht="12" customHeight="1" x14ac:dyDescent="0.2">
      <c r="A4733" s="172" t="s">
        <v>5040</v>
      </c>
      <c r="B4733" s="173" t="s">
        <v>24870</v>
      </c>
      <c r="C4733" s="174" t="s">
        <v>22420</v>
      </c>
    </row>
    <row r="4734" spans="1:3" ht="12" customHeight="1" x14ac:dyDescent="0.2">
      <c r="A4734" s="172" t="s">
        <v>5041</v>
      </c>
      <c r="B4734" s="173" t="s">
        <v>24871</v>
      </c>
      <c r="C4734" s="174" t="s">
        <v>22420</v>
      </c>
    </row>
    <row r="4735" spans="1:3" ht="12" customHeight="1" x14ac:dyDescent="0.2">
      <c r="A4735" s="172" t="s">
        <v>5042</v>
      </c>
      <c r="B4735" s="173" t="s">
        <v>24871</v>
      </c>
      <c r="C4735" s="174" t="s">
        <v>22420</v>
      </c>
    </row>
    <row r="4736" spans="1:3" ht="12" customHeight="1" x14ac:dyDescent="0.2">
      <c r="A4736" s="172" t="s">
        <v>5043</v>
      </c>
      <c r="B4736" s="173" t="s">
        <v>24872</v>
      </c>
      <c r="C4736" s="174" t="s">
        <v>22420</v>
      </c>
    </row>
    <row r="4737" spans="1:3" ht="12" customHeight="1" x14ac:dyDescent="0.2">
      <c r="A4737" s="172" t="s">
        <v>5044</v>
      </c>
      <c r="B4737" s="173" t="s">
        <v>24872</v>
      </c>
      <c r="C4737" s="174" t="s">
        <v>22420</v>
      </c>
    </row>
    <row r="4738" spans="1:3" ht="12" customHeight="1" x14ac:dyDescent="0.2">
      <c r="A4738" s="172" t="s">
        <v>5045</v>
      </c>
      <c r="B4738" s="173" t="s">
        <v>24873</v>
      </c>
      <c r="C4738" s="174" t="s">
        <v>22420</v>
      </c>
    </row>
    <row r="4739" spans="1:3" ht="12" customHeight="1" x14ac:dyDescent="0.2">
      <c r="A4739" s="172" t="s">
        <v>5046</v>
      </c>
      <c r="B4739" s="173" t="s">
        <v>24873</v>
      </c>
      <c r="C4739" s="174" t="s">
        <v>22420</v>
      </c>
    </row>
    <row r="4740" spans="1:3" ht="12" customHeight="1" x14ac:dyDescent="0.2">
      <c r="A4740" s="172" t="s">
        <v>5047</v>
      </c>
      <c r="B4740" s="173" t="s">
        <v>24874</v>
      </c>
      <c r="C4740" s="174" t="s">
        <v>22420</v>
      </c>
    </row>
    <row r="4741" spans="1:3" ht="12" customHeight="1" x14ac:dyDescent="0.2">
      <c r="A4741" s="172" t="s">
        <v>5048</v>
      </c>
      <c r="B4741" s="173" t="s">
        <v>24874</v>
      </c>
      <c r="C4741" s="174" t="s">
        <v>22420</v>
      </c>
    </row>
    <row r="4742" spans="1:3" ht="12" customHeight="1" x14ac:dyDescent="0.2">
      <c r="A4742" s="172" t="s">
        <v>5049</v>
      </c>
      <c r="B4742" s="173" t="s">
        <v>24875</v>
      </c>
      <c r="C4742" s="174" t="s">
        <v>22420</v>
      </c>
    </row>
    <row r="4743" spans="1:3" ht="12" customHeight="1" x14ac:dyDescent="0.2">
      <c r="A4743" s="172" t="s">
        <v>5050</v>
      </c>
      <c r="B4743" s="173" t="s">
        <v>24875</v>
      </c>
      <c r="C4743" s="174" t="s">
        <v>22420</v>
      </c>
    </row>
    <row r="4744" spans="1:3" ht="12" customHeight="1" x14ac:dyDescent="0.2">
      <c r="A4744" s="172" t="s">
        <v>5051</v>
      </c>
      <c r="B4744" s="173" t="s">
        <v>24876</v>
      </c>
      <c r="C4744" s="174" t="s">
        <v>22420</v>
      </c>
    </row>
    <row r="4745" spans="1:3" ht="12" customHeight="1" x14ac:dyDescent="0.2">
      <c r="A4745" s="172" t="s">
        <v>5052</v>
      </c>
      <c r="B4745" s="173" t="s">
        <v>24876</v>
      </c>
      <c r="C4745" s="174" t="s">
        <v>22420</v>
      </c>
    </row>
    <row r="4746" spans="1:3" ht="12" customHeight="1" x14ac:dyDescent="0.2">
      <c r="A4746" s="172" t="s">
        <v>5053</v>
      </c>
      <c r="B4746" s="173" t="s">
        <v>24877</v>
      </c>
      <c r="C4746" s="174" t="s">
        <v>22420</v>
      </c>
    </row>
    <row r="4747" spans="1:3" ht="12" customHeight="1" x14ac:dyDescent="0.2">
      <c r="A4747" s="172" t="s">
        <v>5054</v>
      </c>
      <c r="B4747" s="173" t="s">
        <v>24877</v>
      </c>
      <c r="C4747" s="174" t="s">
        <v>22420</v>
      </c>
    </row>
    <row r="4748" spans="1:3" ht="12" customHeight="1" x14ac:dyDescent="0.2">
      <c r="A4748" s="172" t="s">
        <v>5055</v>
      </c>
      <c r="B4748" s="173" t="s">
        <v>24878</v>
      </c>
      <c r="C4748" s="174" t="s">
        <v>22420</v>
      </c>
    </row>
    <row r="4749" spans="1:3" ht="12" customHeight="1" x14ac:dyDescent="0.2">
      <c r="A4749" s="172" t="s">
        <v>5056</v>
      </c>
      <c r="B4749" s="173" t="s">
        <v>24878</v>
      </c>
      <c r="C4749" s="174" t="s">
        <v>22420</v>
      </c>
    </row>
    <row r="4750" spans="1:3" ht="12" customHeight="1" x14ac:dyDescent="0.2">
      <c r="A4750" s="172" t="s">
        <v>5057</v>
      </c>
      <c r="B4750" s="173" t="s">
        <v>24879</v>
      </c>
      <c r="C4750" s="174" t="s">
        <v>22420</v>
      </c>
    </row>
    <row r="4751" spans="1:3" ht="12" customHeight="1" x14ac:dyDescent="0.2">
      <c r="A4751" s="172" t="s">
        <v>5058</v>
      </c>
      <c r="B4751" s="173" t="s">
        <v>24879</v>
      </c>
      <c r="C4751" s="174" t="s">
        <v>22420</v>
      </c>
    </row>
    <row r="4752" spans="1:3" ht="12" customHeight="1" x14ac:dyDescent="0.2">
      <c r="A4752" s="172" t="s">
        <v>5059</v>
      </c>
      <c r="B4752" s="173" t="s">
        <v>24880</v>
      </c>
      <c r="C4752" s="174" t="s">
        <v>22420</v>
      </c>
    </row>
    <row r="4753" spans="1:3" ht="12" customHeight="1" x14ac:dyDescent="0.2">
      <c r="A4753" s="172" t="s">
        <v>5060</v>
      </c>
      <c r="B4753" s="173" t="s">
        <v>24880</v>
      </c>
      <c r="C4753" s="174" t="s">
        <v>22420</v>
      </c>
    </row>
    <row r="4754" spans="1:3" ht="12" customHeight="1" x14ac:dyDescent="0.2">
      <c r="A4754" s="172" t="s">
        <v>5061</v>
      </c>
      <c r="B4754" s="173" t="s">
        <v>24881</v>
      </c>
      <c r="C4754" s="174" t="s">
        <v>22371</v>
      </c>
    </row>
    <row r="4755" spans="1:3" ht="12" customHeight="1" x14ac:dyDescent="0.2">
      <c r="A4755" s="172" t="s">
        <v>5062</v>
      </c>
      <c r="B4755" s="173" t="s">
        <v>24881</v>
      </c>
      <c r="C4755" s="174" t="s">
        <v>22371</v>
      </c>
    </row>
    <row r="4756" spans="1:3" ht="12" customHeight="1" x14ac:dyDescent="0.2">
      <c r="A4756" s="172" t="s">
        <v>5063</v>
      </c>
      <c r="B4756" s="173" t="s">
        <v>24882</v>
      </c>
      <c r="C4756" s="174" t="s">
        <v>22420</v>
      </c>
    </row>
    <row r="4757" spans="1:3" ht="12" customHeight="1" x14ac:dyDescent="0.2">
      <c r="A4757" s="172" t="s">
        <v>5064</v>
      </c>
      <c r="B4757" s="173" t="s">
        <v>24882</v>
      </c>
      <c r="C4757" s="174" t="s">
        <v>22420</v>
      </c>
    </row>
    <row r="4758" spans="1:3" ht="12" customHeight="1" x14ac:dyDescent="0.2">
      <c r="A4758" s="172" t="s">
        <v>5065</v>
      </c>
      <c r="B4758" s="173" t="s">
        <v>24883</v>
      </c>
      <c r="C4758" s="174" t="s">
        <v>22371</v>
      </c>
    </row>
    <row r="4759" spans="1:3" ht="12" customHeight="1" x14ac:dyDescent="0.2">
      <c r="A4759" s="172" t="s">
        <v>5066</v>
      </c>
      <c r="B4759" s="173" t="s">
        <v>24883</v>
      </c>
      <c r="C4759" s="174" t="s">
        <v>22371</v>
      </c>
    </row>
    <row r="4760" spans="1:3" ht="12" customHeight="1" x14ac:dyDescent="0.2">
      <c r="A4760" s="172" t="s">
        <v>5067</v>
      </c>
      <c r="B4760" s="173" t="s">
        <v>24884</v>
      </c>
      <c r="C4760" s="174" t="s">
        <v>22420</v>
      </c>
    </row>
    <row r="4761" spans="1:3" ht="12" customHeight="1" x14ac:dyDescent="0.2">
      <c r="A4761" s="172" t="s">
        <v>5068</v>
      </c>
      <c r="B4761" s="173" t="s">
        <v>24884</v>
      </c>
      <c r="C4761" s="174" t="s">
        <v>22420</v>
      </c>
    </row>
    <row r="4762" spans="1:3" ht="12" customHeight="1" x14ac:dyDescent="0.2">
      <c r="A4762" s="172" t="s">
        <v>5069</v>
      </c>
      <c r="B4762" s="173" t="s">
        <v>24885</v>
      </c>
      <c r="C4762" s="174" t="s">
        <v>22371</v>
      </c>
    </row>
    <row r="4763" spans="1:3" ht="12" customHeight="1" x14ac:dyDescent="0.2">
      <c r="A4763" s="172" t="s">
        <v>5070</v>
      </c>
      <c r="B4763" s="173" t="s">
        <v>24885</v>
      </c>
      <c r="C4763" s="174" t="s">
        <v>22371</v>
      </c>
    </row>
    <row r="4764" spans="1:3" ht="12" customHeight="1" x14ac:dyDescent="0.2">
      <c r="A4764" s="172" t="s">
        <v>5071</v>
      </c>
      <c r="B4764" s="173" t="s">
        <v>24886</v>
      </c>
      <c r="C4764" s="174" t="s">
        <v>22371</v>
      </c>
    </row>
    <row r="4765" spans="1:3" ht="12" customHeight="1" x14ac:dyDescent="0.2">
      <c r="A4765" s="172" t="s">
        <v>5072</v>
      </c>
      <c r="B4765" s="173" t="s">
        <v>24886</v>
      </c>
      <c r="C4765" s="174" t="s">
        <v>22371</v>
      </c>
    </row>
    <row r="4766" spans="1:3" ht="12" customHeight="1" x14ac:dyDescent="0.2">
      <c r="A4766" s="172" t="s">
        <v>5073</v>
      </c>
      <c r="B4766" s="173" t="s">
        <v>24887</v>
      </c>
      <c r="C4766" s="174" t="s">
        <v>22420</v>
      </c>
    </row>
    <row r="4767" spans="1:3" ht="12" customHeight="1" x14ac:dyDescent="0.2">
      <c r="A4767" s="172" t="s">
        <v>5074</v>
      </c>
      <c r="B4767" s="173" t="s">
        <v>24887</v>
      </c>
      <c r="C4767" s="174" t="s">
        <v>22420</v>
      </c>
    </row>
    <row r="4768" spans="1:3" ht="12" customHeight="1" x14ac:dyDescent="0.2">
      <c r="A4768" s="172" t="s">
        <v>5075</v>
      </c>
      <c r="B4768" s="173" t="s">
        <v>24888</v>
      </c>
      <c r="C4768" s="174" t="s">
        <v>22371</v>
      </c>
    </row>
    <row r="4769" spans="1:3" ht="12" customHeight="1" x14ac:dyDescent="0.2">
      <c r="A4769" s="172" t="s">
        <v>5076</v>
      </c>
      <c r="B4769" s="173" t="s">
        <v>24888</v>
      </c>
      <c r="C4769" s="174" t="s">
        <v>22371</v>
      </c>
    </row>
    <row r="4770" spans="1:3" ht="12" customHeight="1" x14ac:dyDescent="0.2">
      <c r="A4770" s="172" t="s">
        <v>5077</v>
      </c>
      <c r="B4770" s="173" t="s">
        <v>24889</v>
      </c>
      <c r="C4770" s="174" t="s">
        <v>22420</v>
      </c>
    </row>
    <row r="4771" spans="1:3" ht="12" customHeight="1" x14ac:dyDescent="0.2">
      <c r="A4771" s="172" t="s">
        <v>5078</v>
      </c>
      <c r="B4771" s="173" t="s">
        <v>24889</v>
      </c>
      <c r="C4771" s="174" t="s">
        <v>22420</v>
      </c>
    </row>
    <row r="4772" spans="1:3" ht="12" customHeight="1" x14ac:dyDescent="0.2">
      <c r="A4772" s="172" t="s">
        <v>5079</v>
      </c>
      <c r="B4772" s="173" t="s">
        <v>24890</v>
      </c>
      <c r="C4772" s="174" t="s">
        <v>22371</v>
      </c>
    </row>
    <row r="4773" spans="1:3" ht="12" customHeight="1" x14ac:dyDescent="0.2">
      <c r="A4773" s="172" t="s">
        <v>5080</v>
      </c>
      <c r="B4773" s="173" t="s">
        <v>24890</v>
      </c>
      <c r="C4773" s="174" t="s">
        <v>22371</v>
      </c>
    </row>
    <row r="4774" spans="1:3" ht="12" customHeight="1" x14ac:dyDescent="0.2">
      <c r="A4774" s="172" t="s">
        <v>5081</v>
      </c>
      <c r="B4774" s="173" t="s">
        <v>24891</v>
      </c>
      <c r="C4774" s="174" t="s">
        <v>22420</v>
      </c>
    </row>
    <row r="4775" spans="1:3" ht="12" customHeight="1" x14ac:dyDescent="0.2">
      <c r="A4775" s="172" t="s">
        <v>5082</v>
      </c>
      <c r="B4775" s="173" t="s">
        <v>24891</v>
      </c>
      <c r="C4775" s="174" t="s">
        <v>22420</v>
      </c>
    </row>
    <row r="4776" spans="1:3" ht="12" customHeight="1" x14ac:dyDescent="0.2">
      <c r="A4776" s="172" t="s">
        <v>5083</v>
      </c>
      <c r="B4776" s="173" t="s">
        <v>24892</v>
      </c>
      <c r="C4776" s="174" t="s">
        <v>22371</v>
      </c>
    </row>
    <row r="4777" spans="1:3" ht="12" customHeight="1" x14ac:dyDescent="0.2">
      <c r="A4777" s="172" t="s">
        <v>5084</v>
      </c>
      <c r="B4777" s="173" t="s">
        <v>24892</v>
      </c>
      <c r="C4777" s="174" t="s">
        <v>22371</v>
      </c>
    </row>
    <row r="4778" spans="1:3" ht="12" customHeight="1" x14ac:dyDescent="0.2">
      <c r="A4778" s="172" t="s">
        <v>5085</v>
      </c>
      <c r="B4778" s="173" t="s">
        <v>24893</v>
      </c>
      <c r="C4778" s="174" t="s">
        <v>22420</v>
      </c>
    </row>
    <row r="4779" spans="1:3" ht="12" customHeight="1" x14ac:dyDescent="0.2">
      <c r="A4779" s="172" t="s">
        <v>5086</v>
      </c>
      <c r="B4779" s="173" t="s">
        <v>24893</v>
      </c>
      <c r="C4779" s="174" t="s">
        <v>22420</v>
      </c>
    </row>
    <row r="4780" spans="1:3" ht="12" customHeight="1" x14ac:dyDescent="0.2">
      <c r="A4780" s="172" t="s">
        <v>5087</v>
      </c>
      <c r="B4780" s="173" t="s">
        <v>24894</v>
      </c>
      <c r="C4780" s="174" t="s">
        <v>22371</v>
      </c>
    </row>
    <row r="4781" spans="1:3" ht="12" customHeight="1" x14ac:dyDescent="0.2">
      <c r="A4781" s="172" t="s">
        <v>5088</v>
      </c>
      <c r="B4781" s="173" t="s">
        <v>24894</v>
      </c>
      <c r="C4781" s="174" t="s">
        <v>22371</v>
      </c>
    </row>
    <row r="4782" spans="1:3" ht="12" customHeight="1" x14ac:dyDescent="0.2">
      <c r="A4782" s="172" t="s">
        <v>5089</v>
      </c>
      <c r="B4782" s="173" t="s">
        <v>24895</v>
      </c>
      <c r="C4782" s="174" t="s">
        <v>22420</v>
      </c>
    </row>
    <row r="4783" spans="1:3" ht="12" customHeight="1" x14ac:dyDescent="0.2">
      <c r="A4783" s="172" t="s">
        <v>5090</v>
      </c>
      <c r="B4783" s="173" t="s">
        <v>24895</v>
      </c>
      <c r="C4783" s="174" t="s">
        <v>22420</v>
      </c>
    </row>
    <row r="4784" spans="1:3" ht="12" customHeight="1" x14ac:dyDescent="0.2">
      <c r="A4784" s="172" t="s">
        <v>5091</v>
      </c>
      <c r="B4784" s="173" t="s">
        <v>24896</v>
      </c>
      <c r="C4784" s="174" t="s">
        <v>22371</v>
      </c>
    </row>
    <row r="4785" spans="1:3" ht="12" customHeight="1" x14ac:dyDescent="0.2">
      <c r="A4785" s="172" t="s">
        <v>5092</v>
      </c>
      <c r="B4785" s="173" t="s">
        <v>24896</v>
      </c>
      <c r="C4785" s="174" t="s">
        <v>22371</v>
      </c>
    </row>
    <row r="4786" spans="1:3" ht="12" customHeight="1" x14ac:dyDescent="0.2">
      <c r="A4786" s="172" t="s">
        <v>5093</v>
      </c>
      <c r="B4786" s="173" t="s">
        <v>24897</v>
      </c>
      <c r="C4786" s="174" t="s">
        <v>22371</v>
      </c>
    </row>
    <row r="4787" spans="1:3" ht="12" customHeight="1" x14ac:dyDescent="0.2">
      <c r="A4787" s="172" t="s">
        <v>5094</v>
      </c>
      <c r="B4787" s="173" t="s">
        <v>24897</v>
      </c>
      <c r="C4787" s="174" t="s">
        <v>22371</v>
      </c>
    </row>
    <row r="4788" spans="1:3" ht="12" customHeight="1" x14ac:dyDescent="0.2">
      <c r="A4788" s="172" t="s">
        <v>5095</v>
      </c>
      <c r="B4788" s="173" t="s">
        <v>24898</v>
      </c>
      <c r="C4788" s="174" t="s">
        <v>22420</v>
      </c>
    </row>
    <row r="4789" spans="1:3" ht="12" customHeight="1" x14ac:dyDescent="0.2">
      <c r="A4789" s="172" t="s">
        <v>5096</v>
      </c>
      <c r="B4789" s="173" t="s">
        <v>24898</v>
      </c>
      <c r="C4789" s="174" t="s">
        <v>22420</v>
      </c>
    </row>
    <row r="4790" spans="1:3" ht="12" customHeight="1" x14ac:dyDescent="0.2">
      <c r="A4790" s="172" t="s">
        <v>5097</v>
      </c>
      <c r="B4790" s="173" t="s">
        <v>24899</v>
      </c>
      <c r="C4790" s="174" t="s">
        <v>22420</v>
      </c>
    </row>
    <row r="4791" spans="1:3" ht="12" customHeight="1" x14ac:dyDescent="0.2">
      <c r="A4791" s="172" t="s">
        <v>5098</v>
      </c>
      <c r="B4791" s="173" t="s">
        <v>24899</v>
      </c>
      <c r="C4791" s="174" t="s">
        <v>22420</v>
      </c>
    </row>
    <row r="4792" spans="1:3" ht="12" customHeight="1" x14ac:dyDescent="0.2">
      <c r="A4792" s="172" t="s">
        <v>5099</v>
      </c>
      <c r="B4792" s="173" t="s">
        <v>24900</v>
      </c>
      <c r="C4792" s="174" t="s">
        <v>22420</v>
      </c>
    </row>
    <row r="4793" spans="1:3" ht="12" customHeight="1" x14ac:dyDescent="0.2">
      <c r="A4793" s="172" t="s">
        <v>5100</v>
      </c>
      <c r="B4793" s="173" t="s">
        <v>24900</v>
      </c>
      <c r="C4793" s="174" t="s">
        <v>22420</v>
      </c>
    </row>
    <row r="4794" spans="1:3" ht="12" customHeight="1" x14ac:dyDescent="0.2">
      <c r="A4794" s="172" t="s">
        <v>5101</v>
      </c>
      <c r="B4794" s="173" t="s">
        <v>24901</v>
      </c>
      <c r="C4794" s="174" t="s">
        <v>22420</v>
      </c>
    </row>
    <row r="4795" spans="1:3" ht="12" customHeight="1" x14ac:dyDescent="0.2">
      <c r="A4795" s="172" t="s">
        <v>5102</v>
      </c>
      <c r="B4795" s="173" t="s">
        <v>24901</v>
      </c>
      <c r="C4795" s="174" t="s">
        <v>22420</v>
      </c>
    </row>
    <row r="4796" spans="1:3" ht="12" customHeight="1" x14ac:dyDescent="0.2">
      <c r="A4796" s="172" t="s">
        <v>5103</v>
      </c>
      <c r="B4796" s="173" t="s">
        <v>24902</v>
      </c>
      <c r="C4796" s="174" t="s">
        <v>22420</v>
      </c>
    </row>
    <row r="4797" spans="1:3" ht="12" customHeight="1" x14ac:dyDescent="0.2">
      <c r="A4797" s="172" t="s">
        <v>5104</v>
      </c>
      <c r="B4797" s="173" t="s">
        <v>24902</v>
      </c>
      <c r="C4797" s="174" t="s">
        <v>22420</v>
      </c>
    </row>
    <row r="4798" spans="1:3" ht="12" customHeight="1" x14ac:dyDescent="0.2">
      <c r="A4798" s="172" t="s">
        <v>5105</v>
      </c>
      <c r="B4798" s="173" t="s">
        <v>24903</v>
      </c>
      <c r="C4798" s="174" t="s">
        <v>22420</v>
      </c>
    </row>
    <row r="4799" spans="1:3" ht="12" customHeight="1" x14ac:dyDescent="0.2">
      <c r="A4799" s="172" t="s">
        <v>5106</v>
      </c>
      <c r="B4799" s="173" t="s">
        <v>24903</v>
      </c>
      <c r="C4799" s="174" t="s">
        <v>22420</v>
      </c>
    </row>
    <row r="4800" spans="1:3" ht="12" customHeight="1" x14ac:dyDescent="0.2">
      <c r="A4800" s="172" t="s">
        <v>5107</v>
      </c>
      <c r="B4800" s="173" t="s">
        <v>24904</v>
      </c>
      <c r="C4800" s="174" t="s">
        <v>22420</v>
      </c>
    </row>
    <row r="4801" spans="1:3" ht="12" customHeight="1" x14ac:dyDescent="0.2">
      <c r="A4801" s="172" t="s">
        <v>5108</v>
      </c>
      <c r="B4801" s="173" t="s">
        <v>24904</v>
      </c>
      <c r="C4801" s="174" t="s">
        <v>22420</v>
      </c>
    </row>
    <row r="4802" spans="1:3" ht="12" customHeight="1" x14ac:dyDescent="0.2">
      <c r="A4802" s="172" t="s">
        <v>5109</v>
      </c>
      <c r="B4802" s="173" t="s">
        <v>24905</v>
      </c>
      <c r="C4802" s="174" t="s">
        <v>22371</v>
      </c>
    </row>
    <row r="4803" spans="1:3" ht="12" customHeight="1" x14ac:dyDescent="0.2">
      <c r="A4803" s="172" t="s">
        <v>5110</v>
      </c>
      <c r="B4803" s="173" t="s">
        <v>24905</v>
      </c>
      <c r="C4803" s="174" t="s">
        <v>22371</v>
      </c>
    </row>
    <row r="4804" spans="1:3" ht="12" customHeight="1" x14ac:dyDescent="0.2">
      <c r="A4804" s="172" t="s">
        <v>5111</v>
      </c>
      <c r="B4804" s="173" t="s">
        <v>24906</v>
      </c>
      <c r="C4804" s="174" t="s">
        <v>22371</v>
      </c>
    </row>
    <row r="4805" spans="1:3" ht="12" customHeight="1" x14ac:dyDescent="0.2">
      <c r="A4805" s="172" t="s">
        <v>5112</v>
      </c>
      <c r="B4805" s="173" t="s">
        <v>24906</v>
      </c>
      <c r="C4805" s="174" t="s">
        <v>22371</v>
      </c>
    </row>
    <row r="4806" spans="1:3" ht="12" customHeight="1" x14ac:dyDescent="0.2">
      <c r="A4806" s="172" t="s">
        <v>5113</v>
      </c>
      <c r="B4806" s="173" t="s">
        <v>24907</v>
      </c>
      <c r="C4806" s="174" t="s">
        <v>22371</v>
      </c>
    </row>
    <row r="4807" spans="1:3" ht="12" customHeight="1" x14ac:dyDescent="0.2">
      <c r="A4807" s="172" t="s">
        <v>5114</v>
      </c>
      <c r="B4807" s="173" t="s">
        <v>24907</v>
      </c>
      <c r="C4807" s="174" t="s">
        <v>22371</v>
      </c>
    </row>
    <row r="4808" spans="1:3" ht="12" customHeight="1" x14ac:dyDescent="0.2">
      <c r="A4808" s="172" t="s">
        <v>5115</v>
      </c>
      <c r="B4808" s="173" t="s">
        <v>24908</v>
      </c>
      <c r="C4808" s="174" t="s">
        <v>22371</v>
      </c>
    </row>
    <row r="4809" spans="1:3" ht="12" customHeight="1" x14ac:dyDescent="0.2">
      <c r="A4809" s="172" t="s">
        <v>5116</v>
      </c>
      <c r="B4809" s="173" t="s">
        <v>24908</v>
      </c>
      <c r="C4809" s="174" t="s">
        <v>22371</v>
      </c>
    </row>
    <row r="4810" spans="1:3" ht="12" customHeight="1" x14ac:dyDescent="0.2">
      <c r="A4810" s="172" t="s">
        <v>5117</v>
      </c>
      <c r="B4810" s="173" t="s">
        <v>24909</v>
      </c>
      <c r="C4810" s="174" t="s">
        <v>22371</v>
      </c>
    </row>
    <row r="4811" spans="1:3" ht="12" customHeight="1" x14ac:dyDescent="0.2">
      <c r="A4811" s="172" t="s">
        <v>5118</v>
      </c>
      <c r="B4811" s="173" t="s">
        <v>24909</v>
      </c>
      <c r="C4811" s="174" t="s">
        <v>22371</v>
      </c>
    </row>
    <row r="4812" spans="1:3" ht="12" customHeight="1" x14ac:dyDescent="0.2">
      <c r="A4812" s="172" t="s">
        <v>5119</v>
      </c>
      <c r="B4812" s="173" t="s">
        <v>24910</v>
      </c>
      <c r="C4812" s="174" t="s">
        <v>22371</v>
      </c>
    </row>
    <row r="4813" spans="1:3" ht="12" customHeight="1" x14ac:dyDescent="0.2">
      <c r="A4813" s="172" t="s">
        <v>5120</v>
      </c>
      <c r="B4813" s="173" t="s">
        <v>24910</v>
      </c>
      <c r="C4813" s="174" t="s">
        <v>22371</v>
      </c>
    </row>
    <row r="4814" spans="1:3" ht="12" customHeight="1" x14ac:dyDescent="0.2">
      <c r="A4814" s="172" t="s">
        <v>5121</v>
      </c>
      <c r="B4814" s="173" t="s">
        <v>24911</v>
      </c>
      <c r="C4814" s="174" t="s">
        <v>22371</v>
      </c>
    </row>
    <row r="4815" spans="1:3" ht="12" customHeight="1" x14ac:dyDescent="0.2">
      <c r="A4815" s="172" t="s">
        <v>5122</v>
      </c>
      <c r="B4815" s="173" t="s">
        <v>24911</v>
      </c>
      <c r="C4815" s="174" t="s">
        <v>22371</v>
      </c>
    </row>
    <row r="4816" spans="1:3" ht="12" customHeight="1" x14ac:dyDescent="0.2">
      <c r="A4816" s="172" t="s">
        <v>5123</v>
      </c>
      <c r="B4816" s="173" t="s">
        <v>24912</v>
      </c>
      <c r="C4816" s="174" t="s">
        <v>22371</v>
      </c>
    </row>
    <row r="4817" spans="1:3" ht="12" customHeight="1" x14ac:dyDescent="0.2">
      <c r="A4817" s="172" t="s">
        <v>5124</v>
      </c>
      <c r="B4817" s="173" t="s">
        <v>24912</v>
      </c>
      <c r="C4817" s="174" t="s">
        <v>22371</v>
      </c>
    </row>
    <row r="4818" spans="1:3" ht="12" customHeight="1" x14ac:dyDescent="0.2">
      <c r="A4818" s="172" t="s">
        <v>5125</v>
      </c>
      <c r="B4818" s="173" t="s">
        <v>24913</v>
      </c>
      <c r="C4818" s="174" t="s">
        <v>22371</v>
      </c>
    </row>
    <row r="4819" spans="1:3" ht="12" customHeight="1" x14ac:dyDescent="0.2">
      <c r="A4819" s="172" t="s">
        <v>5126</v>
      </c>
      <c r="B4819" s="173" t="s">
        <v>24913</v>
      </c>
      <c r="C4819" s="174" t="s">
        <v>22371</v>
      </c>
    </row>
    <row r="4820" spans="1:3" ht="12" customHeight="1" x14ac:dyDescent="0.2">
      <c r="A4820" s="172" t="s">
        <v>5127</v>
      </c>
      <c r="B4820" s="173" t="s">
        <v>24914</v>
      </c>
      <c r="C4820" s="174" t="s">
        <v>22371</v>
      </c>
    </row>
    <row r="4821" spans="1:3" ht="12" customHeight="1" x14ac:dyDescent="0.2">
      <c r="A4821" s="172" t="s">
        <v>5128</v>
      </c>
      <c r="B4821" s="173" t="s">
        <v>24914</v>
      </c>
      <c r="C4821" s="174" t="s">
        <v>22371</v>
      </c>
    </row>
    <row r="4822" spans="1:3" ht="12" customHeight="1" x14ac:dyDescent="0.2">
      <c r="A4822" s="172" t="s">
        <v>5129</v>
      </c>
      <c r="B4822" s="173" t="s">
        <v>24915</v>
      </c>
      <c r="C4822" s="174" t="s">
        <v>22371</v>
      </c>
    </row>
    <row r="4823" spans="1:3" ht="12" customHeight="1" x14ac:dyDescent="0.2">
      <c r="A4823" s="172" t="s">
        <v>5130</v>
      </c>
      <c r="B4823" s="173" t="s">
        <v>24915</v>
      </c>
      <c r="C4823" s="174" t="s">
        <v>22371</v>
      </c>
    </row>
    <row r="4824" spans="1:3" ht="12" customHeight="1" x14ac:dyDescent="0.2">
      <c r="A4824" s="172" t="s">
        <v>5131</v>
      </c>
      <c r="B4824" s="173" t="s">
        <v>24916</v>
      </c>
      <c r="C4824" s="174" t="s">
        <v>22371</v>
      </c>
    </row>
    <row r="4825" spans="1:3" ht="12" customHeight="1" x14ac:dyDescent="0.2">
      <c r="A4825" s="172" t="s">
        <v>5132</v>
      </c>
      <c r="B4825" s="173" t="s">
        <v>24916</v>
      </c>
      <c r="C4825" s="174" t="s">
        <v>22371</v>
      </c>
    </row>
    <row r="4826" spans="1:3" ht="12" customHeight="1" x14ac:dyDescent="0.2">
      <c r="A4826" s="172" t="s">
        <v>5133</v>
      </c>
      <c r="B4826" s="173" t="s">
        <v>24917</v>
      </c>
      <c r="C4826" s="174" t="s">
        <v>22371</v>
      </c>
    </row>
    <row r="4827" spans="1:3" ht="12" customHeight="1" x14ac:dyDescent="0.2">
      <c r="A4827" s="172" t="s">
        <v>5134</v>
      </c>
      <c r="B4827" s="173" t="s">
        <v>24917</v>
      </c>
      <c r="C4827" s="174" t="s">
        <v>22371</v>
      </c>
    </row>
    <row r="4828" spans="1:3" ht="12" customHeight="1" x14ac:dyDescent="0.2">
      <c r="A4828" s="172" t="s">
        <v>5135</v>
      </c>
      <c r="B4828" s="173" t="s">
        <v>24918</v>
      </c>
      <c r="C4828" s="174" t="s">
        <v>22371</v>
      </c>
    </row>
    <row r="4829" spans="1:3" ht="12" customHeight="1" x14ac:dyDescent="0.2">
      <c r="A4829" s="172" t="s">
        <v>5136</v>
      </c>
      <c r="B4829" s="173" t="s">
        <v>24918</v>
      </c>
      <c r="C4829" s="174" t="s">
        <v>22371</v>
      </c>
    </row>
    <row r="4830" spans="1:3" ht="12" customHeight="1" x14ac:dyDescent="0.2">
      <c r="A4830" s="172" t="s">
        <v>5137</v>
      </c>
      <c r="B4830" s="173" t="s">
        <v>24919</v>
      </c>
      <c r="C4830" s="174" t="s">
        <v>22371</v>
      </c>
    </row>
    <row r="4831" spans="1:3" ht="12" customHeight="1" x14ac:dyDescent="0.2">
      <c r="A4831" s="172" t="s">
        <v>5138</v>
      </c>
      <c r="B4831" s="173" t="s">
        <v>24919</v>
      </c>
      <c r="C4831" s="174" t="s">
        <v>22371</v>
      </c>
    </row>
    <row r="4832" spans="1:3" ht="12" customHeight="1" x14ac:dyDescent="0.2">
      <c r="A4832" s="172" t="s">
        <v>5139</v>
      </c>
      <c r="B4832" s="173" t="s">
        <v>24920</v>
      </c>
      <c r="C4832" s="174" t="s">
        <v>22371</v>
      </c>
    </row>
    <row r="4833" spans="1:3" ht="12" customHeight="1" x14ac:dyDescent="0.2">
      <c r="A4833" s="172" t="s">
        <v>5140</v>
      </c>
      <c r="B4833" s="173" t="s">
        <v>24920</v>
      </c>
      <c r="C4833" s="174" t="s">
        <v>22371</v>
      </c>
    </row>
    <row r="4834" spans="1:3" ht="12" customHeight="1" x14ac:dyDescent="0.2">
      <c r="A4834" s="172" t="s">
        <v>5141</v>
      </c>
      <c r="B4834" s="173" t="s">
        <v>24921</v>
      </c>
      <c r="C4834" s="174" t="s">
        <v>22371</v>
      </c>
    </row>
    <row r="4835" spans="1:3" ht="12" customHeight="1" x14ac:dyDescent="0.2">
      <c r="A4835" s="172" t="s">
        <v>5142</v>
      </c>
      <c r="B4835" s="173" t="s">
        <v>24921</v>
      </c>
      <c r="C4835" s="174" t="s">
        <v>22371</v>
      </c>
    </row>
    <row r="4836" spans="1:3" ht="12" customHeight="1" x14ac:dyDescent="0.2">
      <c r="A4836" s="172" t="s">
        <v>5143</v>
      </c>
      <c r="B4836" s="173" t="s">
        <v>24922</v>
      </c>
      <c r="C4836" s="174" t="s">
        <v>22371</v>
      </c>
    </row>
    <row r="4837" spans="1:3" ht="12" customHeight="1" x14ac:dyDescent="0.2">
      <c r="A4837" s="172" t="s">
        <v>5144</v>
      </c>
      <c r="B4837" s="173" t="s">
        <v>24922</v>
      </c>
      <c r="C4837" s="174" t="s">
        <v>22371</v>
      </c>
    </row>
    <row r="4838" spans="1:3" ht="12" customHeight="1" x14ac:dyDescent="0.2">
      <c r="A4838" s="172" t="s">
        <v>5145</v>
      </c>
      <c r="B4838" s="173" t="s">
        <v>24923</v>
      </c>
      <c r="C4838" s="174" t="s">
        <v>22371</v>
      </c>
    </row>
    <row r="4839" spans="1:3" ht="12" customHeight="1" x14ac:dyDescent="0.2">
      <c r="A4839" s="172" t="s">
        <v>5146</v>
      </c>
      <c r="B4839" s="173" t="s">
        <v>24923</v>
      </c>
      <c r="C4839" s="174" t="s">
        <v>22371</v>
      </c>
    </row>
    <row r="4840" spans="1:3" ht="12" customHeight="1" x14ac:dyDescent="0.2">
      <c r="A4840" s="172" t="s">
        <v>5147</v>
      </c>
      <c r="B4840" s="173" t="s">
        <v>24924</v>
      </c>
      <c r="C4840" s="174" t="s">
        <v>22371</v>
      </c>
    </row>
    <row r="4841" spans="1:3" ht="12" customHeight="1" x14ac:dyDescent="0.2">
      <c r="A4841" s="172" t="s">
        <v>5148</v>
      </c>
      <c r="B4841" s="173" t="s">
        <v>24924</v>
      </c>
      <c r="C4841" s="174" t="s">
        <v>22371</v>
      </c>
    </row>
    <row r="4842" spans="1:3" ht="12" customHeight="1" x14ac:dyDescent="0.2">
      <c r="A4842" s="172" t="s">
        <v>5149</v>
      </c>
      <c r="B4842" s="173" t="s">
        <v>24925</v>
      </c>
      <c r="C4842" s="174" t="s">
        <v>22371</v>
      </c>
    </row>
    <row r="4843" spans="1:3" ht="12" customHeight="1" x14ac:dyDescent="0.2">
      <c r="A4843" s="172" t="s">
        <v>5150</v>
      </c>
      <c r="B4843" s="173" t="s">
        <v>24925</v>
      </c>
      <c r="C4843" s="174" t="s">
        <v>22371</v>
      </c>
    </row>
    <row r="4844" spans="1:3" ht="12" customHeight="1" x14ac:dyDescent="0.2">
      <c r="A4844" s="172" t="s">
        <v>5151</v>
      </c>
      <c r="B4844" s="173" t="s">
        <v>24926</v>
      </c>
      <c r="C4844" s="174" t="s">
        <v>22420</v>
      </c>
    </row>
    <row r="4845" spans="1:3" ht="12" customHeight="1" x14ac:dyDescent="0.2">
      <c r="A4845" s="172" t="s">
        <v>5152</v>
      </c>
      <c r="B4845" s="173" t="s">
        <v>24926</v>
      </c>
      <c r="C4845" s="174" t="s">
        <v>22420</v>
      </c>
    </row>
    <row r="4846" spans="1:3" ht="12" customHeight="1" x14ac:dyDescent="0.2">
      <c r="A4846" s="172" t="s">
        <v>5153</v>
      </c>
      <c r="B4846" s="173" t="s">
        <v>24927</v>
      </c>
      <c r="C4846" s="174" t="s">
        <v>22420</v>
      </c>
    </row>
    <row r="4847" spans="1:3" ht="12" customHeight="1" x14ac:dyDescent="0.2">
      <c r="A4847" s="172" t="s">
        <v>5154</v>
      </c>
      <c r="B4847" s="173" t="s">
        <v>24927</v>
      </c>
      <c r="C4847" s="174" t="s">
        <v>22420</v>
      </c>
    </row>
    <row r="4848" spans="1:3" ht="12" customHeight="1" x14ac:dyDescent="0.2">
      <c r="A4848" s="172" t="s">
        <v>5155</v>
      </c>
      <c r="B4848" s="173" t="s">
        <v>24928</v>
      </c>
      <c r="C4848" s="174" t="s">
        <v>22420</v>
      </c>
    </row>
    <row r="4849" spans="1:3" ht="12" customHeight="1" x14ac:dyDescent="0.2">
      <c r="A4849" s="172" t="s">
        <v>5156</v>
      </c>
      <c r="B4849" s="173" t="s">
        <v>24928</v>
      </c>
      <c r="C4849" s="174" t="s">
        <v>22420</v>
      </c>
    </row>
    <row r="4850" spans="1:3" ht="12" customHeight="1" x14ac:dyDescent="0.2">
      <c r="A4850" s="172" t="s">
        <v>5157</v>
      </c>
      <c r="B4850" s="173" t="s">
        <v>24929</v>
      </c>
      <c r="C4850" s="174" t="s">
        <v>22420</v>
      </c>
    </row>
    <row r="4851" spans="1:3" ht="12" customHeight="1" x14ac:dyDescent="0.2">
      <c r="A4851" s="172" t="s">
        <v>5158</v>
      </c>
      <c r="B4851" s="173" t="s">
        <v>24929</v>
      </c>
      <c r="C4851" s="174" t="s">
        <v>22420</v>
      </c>
    </row>
    <row r="4852" spans="1:3" ht="12" customHeight="1" x14ac:dyDescent="0.2">
      <c r="A4852" s="172" t="s">
        <v>5159</v>
      </c>
      <c r="B4852" s="173" t="s">
        <v>24930</v>
      </c>
      <c r="C4852" s="174" t="s">
        <v>22420</v>
      </c>
    </row>
    <row r="4853" spans="1:3" ht="12" customHeight="1" x14ac:dyDescent="0.2">
      <c r="A4853" s="172" t="s">
        <v>5160</v>
      </c>
      <c r="B4853" s="173" t="s">
        <v>24930</v>
      </c>
      <c r="C4853" s="174" t="s">
        <v>22420</v>
      </c>
    </row>
    <row r="4854" spans="1:3" ht="12" customHeight="1" x14ac:dyDescent="0.2">
      <c r="A4854" s="172" t="s">
        <v>5161</v>
      </c>
      <c r="B4854" s="173" t="s">
        <v>24931</v>
      </c>
      <c r="C4854" s="174" t="s">
        <v>22420</v>
      </c>
    </row>
    <row r="4855" spans="1:3" ht="12" customHeight="1" x14ac:dyDescent="0.2">
      <c r="A4855" s="172" t="s">
        <v>5162</v>
      </c>
      <c r="B4855" s="173" t="s">
        <v>24931</v>
      </c>
      <c r="C4855" s="174" t="s">
        <v>22420</v>
      </c>
    </row>
    <row r="4856" spans="1:3" ht="12" customHeight="1" x14ac:dyDescent="0.2">
      <c r="A4856" s="172" t="s">
        <v>5163</v>
      </c>
      <c r="B4856" s="173" t="s">
        <v>24932</v>
      </c>
      <c r="C4856" s="174" t="s">
        <v>22420</v>
      </c>
    </row>
    <row r="4857" spans="1:3" ht="12" customHeight="1" x14ac:dyDescent="0.2">
      <c r="A4857" s="172" t="s">
        <v>5164</v>
      </c>
      <c r="B4857" s="173" t="s">
        <v>24932</v>
      </c>
      <c r="C4857" s="174" t="s">
        <v>22420</v>
      </c>
    </row>
    <row r="4858" spans="1:3" ht="12" customHeight="1" x14ac:dyDescent="0.2">
      <c r="A4858" s="172" t="s">
        <v>5165</v>
      </c>
      <c r="B4858" s="173" t="s">
        <v>24933</v>
      </c>
      <c r="C4858" s="174" t="s">
        <v>22420</v>
      </c>
    </row>
    <row r="4859" spans="1:3" ht="12" customHeight="1" x14ac:dyDescent="0.2">
      <c r="A4859" s="172" t="s">
        <v>5166</v>
      </c>
      <c r="B4859" s="173" t="s">
        <v>24933</v>
      </c>
      <c r="C4859" s="174" t="s">
        <v>22420</v>
      </c>
    </row>
    <row r="4860" spans="1:3" ht="12" customHeight="1" x14ac:dyDescent="0.2">
      <c r="A4860" s="172" t="s">
        <v>5167</v>
      </c>
      <c r="B4860" s="173" t="s">
        <v>24934</v>
      </c>
      <c r="C4860" s="174" t="s">
        <v>22420</v>
      </c>
    </row>
    <row r="4861" spans="1:3" ht="12" customHeight="1" x14ac:dyDescent="0.2">
      <c r="A4861" s="172" t="s">
        <v>5168</v>
      </c>
      <c r="B4861" s="173" t="s">
        <v>24934</v>
      </c>
      <c r="C4861" s="174" t="s">
        <v>22420</v>
      </c>
    </row>
    <row r="4862" spans="1:3" ht="12" customHeight="1" x14ac:dyDescent="0.2">
      <c r="A4862" s="172" t="s">
        <v>5169</v>
      </c>
      <c r="B4862" s="173" t="s">
        <v>24935</v>
      </c>
      <c r="C4862" s="174" t="s">
        <v>22420</v>
      </c>
    </row>
    <row r="4863" spans="1:3" ht="12" customHeight="1" x14ac:dyDescent="0.2">
      <c r="A4863" s="172" t="s">
        <v>5170</v>
      </c>
      <c r="B4863" s="173" t="s">
        <v>24935</v>
      </c>
      <c r="C4863" s="174" t="s">
        <v>22420</v>
      </c>
    </row>
    <row r="4864" spans="1:3" ht="12" customHeight="1" x14ac:dyDescent="0.2">
      <c r="A4864" s="172" t="s">
        <v>5171</v>
      </c>
      <c r="B4864" s="173" t="s">
        <v>24936</v>
      </c>
      <c r="C4864" s="174" t="s">
        <v>22420</v>
      </c>
    </row>
    <row r="4865" spans="1:3" ht="12" customHeight="1" x14ac:dyDescent="0.2">
      <c r="A4865" s="172" t="s">
        <v>5172</v>
      </c>
      <c r="B4865" s="173" t="s">
        <v>24936</v>
      </c>
      <c r="C4865" s="174" t="s">
        <v>22420</v>
      </c>
    </row>
    <row r="4866" spans="1:3" ht="12" customHeight="1" x14ac:dyDescent="0.2">
      <c r="A4866" s="172" t="s">
        <v>5173</v>
      </c>
      <c r="B4866" s="173" t="s">
        <v>24937</v>
      </c>
      <c r="C4866" s="174" t="s">
        <v>22420</v>
      </c>
    </row>
    <row r="4867" spans="1:3" ht="12" customHeight="1" x14ac:dyDescent="0.2">
      <c r="A4867" s="172" t="s">
        <v>5174</v>
      </c>
      <c r="B4867" s="173" t="s">
        <v>24937</v>
      </c>
      <c r="C4867" s="174" t="s">
        <v>22420</v>
      </c>
    </row>
    <row r="4868" spans="1:3" ht="12" customHeight="1" x14ac:dyDescent="0.2">
      <c r="A4868" s="172" t="s">
        <v>5175</v>
      </c>
      <c r="B4868" s="173" t="s">
        <v>24938</v>
      </c>
      <c r="C4868" s="174" t="s">
        <v>22420</v>
      </c>
    </row>
    <row r="4869" spans="1:3" ht="12" customHeight="1" x14ac:dyDescent="0.2">
      <c r="A4869" s="172" t="s">
        <v>5176</v>
      </c>
      <c r="B4869" s="173" t="s">
        <v>24938</v>
      </c>
      <c r="C4869" s="174" t="s">
        <v>22420</v>
      </c>
    </row>
    <row r="4870" spans="1:3" ht="12" customHeight="1" x14ac:dyDescent="0.2">
      <c r="A4870" s="172" t="s">
        <v>5177</v>
      </c>
      <c r="B4870" s="173" t="s">
        <v>24939</v>
      </c>
      <c r="C4870" s="174" t="s">
        <v>22420</v>
      </c>
    </row>
    <row r="4871" spans="1:3" ht="12" customHeight="1" x14ac:dyDescent="0.2">
      <c r="A4871" s="172" t="s">
        <v>5178</v>
      </c>
      <c r="B4871" s="173" t="s">
        <v>24939</v>
      </c>
      <c r="C4871" s="174" t="s">
        <v>22420</v>
      </c>
    </row>
    <row r="4872" spans="1:3" ht="12" customHeight="1" x14ac:dyDescent="0.2">
      <c r="A4872" s="172" t="s">
        <v>5179</v>
      </c>
      <c r="B4872" s="173" t="s">
        <v>24940</v>
      </c>
      <c r="C4872" s="174" t="s">
        <v>22420</v>
      </c>
    </row>
    <row r="4873" spans="1:3" ht="12" customHeight="1" x14ac:dyDescent="0.2">
      <c r="A4873" s="172" t="s">
        <v>5180</v>
      </c>
      <c r="B4873" s="173" t="s">
        <v>24940</v>
      </c>
      <c r="C4873" s="174" t="s">
        <v>22420</v>
      </c>
    </row>
    <row r="4874" spans="1:3" ht="12" customHeight="1" x14ac:dyDescent="0.2">
      <c r="A4874" s="172" t="s">
        <v>5181</v>
      </c>
      <c r="B4874" s="173" t="s">
        <v>24941</v>
      </c>
      <c r="C4874" s="174" t="s">
        <v>22420</v>
      </c>
    </row>
    <row r="4875" spans="1:3" ht="12" customHeight="1" x14ac:dyDescent="0.2">
      <c r="A4875" s="172" t="s">
        <v>5182</v>
      </c>
      <c r="B4875" s="173" t="s">
        <v>24941</v>
      </c>
      <c r="C4875" s="174" t="s">
        <v>22420</v>
      </c>
    </row>
    <row r="4876" spans="1:3" ht="12" customHeight="1" x14ac:dyDescent="0.2">
      <c r="A4876" s="172" t="s">
        <v>5183</v>
      </c>
      <c r="B4876" s="173" t="s">
        <v>24942</v>
      </c>
      <c r="C4876" s="174" t="s">
        <v>22420</v>
      </c>
    </row>
    <row r="4877" spans="1:3" ht="12" customHeight="1" x14ac:dyDescent="0.2">
      <c r="A4877" s="172" t="s">
        <v>5184</v>
      </c>
      <c r="B4877" s="173" t="s">
        <v>24942</v>
      </c>
      <c r="C4877" s="174" t="s">
        <v>22420</v>
      </c>
    </row>
    <row r="4878" spans="1:3" ht="12" customHeight="1" x14ac:dyDescent="0.2">
      <c r="A4878" s="172" t="s">
        <v>5185</v>
      </c>
      <c r="B4878" s="173" t="s">
        <v>24943</v>
      </c>
      <c r="C4878" s="174" t="s">
        <v>22420</v>
      </c>
    </row>
    <row r="4879" spans="1:3" ht="12" customHeight="1" x14ac:dyDescent="0.2">
      <c r="A4879" s="172" t="s">
        <v>5186</v>
      </c>
      <c r="B4879" s="173" t="s">
        <v>24943</v>
      </c>
      <c r="C4879" s="174" t="s">
        <v>22420</v>
      </c>
    </row>
    <row r="4880" spans="1:3" ht="12" customHeight="1" x14ac:dyDescent="0.2">
      <c r="A4880" s="172" t="s">
        <v>5187</v>
      </c>
      <c r="B4880" s="173" t="s">
        <v>24944</v>
      </c>
      <c r="C4880" s="174" t="s">
        <v>22420</v>
      </c>
    </row>
    <row r="4881" spans="1:3" ht="12" customHeight="1" x14ac:dyDescent="0.2">
      <c r="A4881" s="172" t="s">
        <v>5188</v>
      </c>
      <c r="B4881" s="173" t="s">
        <v>24944</v>
      </c>
      <c r="C4881" s="174" t="s">
        <v>22420</v>
      </c>
    </row>
    <row r="4882" spans="1:3" ht="12" customHeight="1" x14ac:dyDescent="0.2">
      <c r="A4882" s="172" t="s">
        <v>5189</v>
      </c>
      <c r="B4882" s="173" t="s">
        <v>24945</v>
      </c>
      <c r="C4882" s="174" t="s">
        <v>22420</v>
      </c>
    </row>
    <row r="4883" spans="1:3" ht="12" customHeight="1" x14ac:dyDescent="0.2">
      <c r="A4883" s="172" t="s">
        <v>5190</v>
      </c>
      <c r="B4883" s="173" t="s">
        <v>24945</v>
      </c>
      <c r="C4883" s="174" t="s">
        <v>22420</v>
      </c>
    </row>
    <row r="4884" spans="1:3" ht="12" customHeight="1" x14ac:dyDescent="0.2">
      <c r="A4884" s="172" t="s">
        <v>5191</v>
      </c>
      <c r="B4884" s="173" t="s">
        <v>24946</v>
      </c>
      <c r="C4884" s="174" t="s">
        <v>22420</v>
      </c>
    </row>
    <row r="4885" spans="1:3" ht="12" customHeight="1" x14ac:dyDescent="0.2">
      <c r="A4885" s="172" t="s">
        <v>5192</v>
      </c>
      <c r="B4885" s="173" t="s">
        <v>24946</v>
      </c>
      <c r="C4885" s="174" t="s">
        <v>22420</v>
      </c>
    </row>
    <row r="4886" spans="1:3" ht="12" customHeight="1" x14ac:dyDescent="0.2">
      <c r="A4886" s="172" t="s">
        <v>5193</v>
      </c>
      <c r="B4886" s="173" t="s">
        <v>24947</v>
      </c>
      <c r="C4886" s="174" t="s">
        <v>22420</v>
      </c>
    </row>
    <row r="4887" spans="1:3" ht="12" customHeight="1" x14ac:dyDescent="0.2">
      <c r="A4887" s="172" t="s">
        <v>5194</v>
      </c>
      <c r="B4887" s="173" t="s">
        <v>24947</v>
      </c>
      <c r="C4887" s="174" t="s">
        <v>22420</v>
      </c>
    </row>
    <row r="4888" spans="1:3" ht="12" customHeight="1" x14ac:dyDescent="0.2">
      <c r="A4888" s="172" t="s">
        <v>5195</v>
      </c>
      <c r="B4888" s="173" t="s">
        <v>24948</v>
      </c>
      <c r="C4888" s="174" t="s">
        <v>22420</v>
      </c>
    </row>
    <row r="4889" spans="1:3" ht="12" customHeight="1" x14ac:dyDescent="0.2">
      <c r="A4889" s="172" t="s">
        <v>5196</v>
      </c>
      <c r="B4889" s="173" t="s">
        <v>24948</v>
      </c>
      <c r="C4889" s="174" t="s">
        <v>22420</v>
      </c>
    </row>
    <row r="4890" spans="1:3" ht="12" customHeight="1" x14ac:dyDescent="0.2">
      <c r="A4890" s="172" t="s">
        <v>5197</v>
      </c>
      <c r="B4890" s="173" t="s">
        <v>24949</v>
      </c>
      <c r="C4890" s="174" t="s">
        <v>22420</v>
      </c>
    </row>
    <row r="4891" spans="1:3" ht="12" customHeight="1" x14ac:dyDescent="0.2">
      <c r="A4891" s="172" t="s">
        <v>5198</v>
      </c>
      <c r="B4891" s="173" t="s">
        <v>24949</v>
      </c>
      <c r="C4891" s="174" t="s">
        <v>22420</v>
      </c>
    </row>
    <row r="4892" spans="1:3" ht="12" customHeight="1" x14ac:dyDescent="0.2">
      <c r="A4892" s="172" t="s">
        <v>5199</v>
      </c>
      <c r="B4892" s="173" t="s">
        <v>24950</v>
      </c>
      <c r="C4892" s="174" t="s">
        <v>22420</v>
      </c>
    </row>
    <row r="4893" spans="1:3" ht="12" customHeight="1" x14ac:dyDescent="0.2">
      <c r="A4893" s="172" t="s">
        <v>5200</v>
      </c>
      <c r="B4893" s="173" t="s">
        <v>24950</v>
      </c>
      <c r="C4893" s="174" t="s">
        <v>22420</v>
      </c>
    </row>
    <row r="4894" spans="1:3" ht="12" customHeight="1" x14ac:dyDescent="0.2">
      <c r="A4894" s="172" t="s">
        <v>5201</v>
      </c>
      <c r="B4894" s="173" t="s">
        <v>24951</v>
      </c>
      <c r="C4894" s="174" t="s">
        <v>22420</v>
      </c>
    </row>
    <row r="4895" spans="1:3" ht="12" customHeight="1" x14ac:dyDescent="0.2">
      <c r="A4895" s="172" t="s">
        <v>5202</v>
      </c>
      <c r="B4895" s="173" t="s">
        <v>24951</v>
      </c>
      <c r="C4895" s="174" t="s">
        <v>22420</v>
      </c>
    </row>
    <row r="4896" spans="1:3" ht="12" customHeight="1" x14ac:dyDescent="0.2">
      <c r="A4896" s="172" t="s">
        <v>5203</v>
      </c>
      <c r="B4896" s="173" t="s">
        <v>24952</v>
      </c>
      <c r="C4896" s="174" t="s">
        <v>22420</v>
      </c>
    </row>
    <row r="4897" spans="1:3" ht="12" customHeight="1" x14ac:dyDescent="0.2">
      <c r="A4897" s="172" t="s">
        <v>5204</v>
      </c>
      <c r="B4897" s="173" t="s">
        <v>24952</v>
      </c>
      <c r="C4897" s="174" t="s">
        <v>22420</v>
      </c>
    </row>
    <row r="4898" spans="1:3" ht="12" customHeight="1" x14ac:dyDescent="0.2">
      <c r="A4898" s="172" t="s">
        <v>5205</v>
      </c>
      <c r="B4898" s="173" t="s">
        <v>24953</v>
      </c>
      <c r="C4898" s="174" t="s">
        <v>22420</v>
      </c>
    </row>
    <row r="4899" spans="1:3" ht="12" customHeight="1" x14ac:dyDescent="0.2">
      <c r="A4899" s="172" t="s">
        <v>5206</v>
      </c>
      <c r="B4899" s="173" t="s">
        <v>24953</v>
      </c>
      <c r="C4899" s="174" t="s">
        <v>22420</v>
      </c>
    </row>
    <row r="4900" spans="1:3" ht="12" customHeight="1" x14ac:dyDescent="0.2">
      <c r="A4900" s="172" t="s">
        <v>5207</v>
      </c>
      <c r="B4900" s="173" t="s">
        <v>24954</v>
      </c>
      <c r="C4900" s="174" t="s">
        <v>22420</v>
      </c>
    </row>
    <row r="4901" spans="1:3" ht="12" customHeight="1" x14ac:dyDescent="0.2">
      <c r="A4901" s="172" t="s">
        <v>5208</v>
      </c>
      <c r="B4901" s="173" t="s">
        <v>24954</v>
      </c>
      <c r="C4901" s="174" t="s">
        <v>22420</v>
      </c>
    </row>
    <row r="4902" spans="1:3" ht="12" customHeight="1" x14ac:dyDescent="0.2">
      <c r="A4902" s="172" t="s">
        <v>5209</v>
      </c>
      <c r="B4902" s="173" t="s">
        <v>24955</v>
      </c>
      <c r="C4902" s="174" t="s">
        <v>22420</v>
      </c>
    </row>
    <row r="4903" spans="1:3" ht="12" customHeight="1" x14ac:dyDescent="0.2">
      <c r="A4903" s="172" t="s">
        <v>5210</v>
      </c>
      <c r="B4903" s="173" t="s">
        <v>24955</v>
      </c>
      <c r="C4903" s="174" t="s">
        <v>22420</v>
      </c>
    </row>
    <row r="4904" spans="1:3" ht="12" customHeight="1" x14ac:dyDescent="0.2">
      <c r="A4904" s="172" t="s">
        <v>5211</v>
      </c>
      <c r="B4904" s="173" t="s">
        <v>24956</v>
      </c>
      <c r="C4904" s="174" t="s">
        <v>22420</v>
      </c>
    </row>
    <row r="4905" spans="1:3" ht="12" customHeight="1" x14ac:dyDescent="0.2">
      <c r="A4905" s="172" t="s">
        <v>5212</v>
      </c>
      <c r="B4905" s="173" t="s">
        <v>24956</v>
      </c>
      <c r="C4905" s="174" t="s">
        <v>22420</v>
      </c>
    </row>
    <row r="4906" spans="1:3" ht="12" customHeight="1" x14ac:dyDescent="0.2">
      <c r="A4906" s="172" t="s">
        <v>5213</v>
      </c>
      <c r="B4906" s="173" t="s">
        <v>24957</v>
      </c>
      <c r="C4906" s="174" t="s">
        <v>22420</v>
      </c>
    </row>
    <row r="4907" spans="1:3" ht="12" customHeight="1" x14ac:dyDescent="0.2">
      <c r="A4907" s="172" t="s">
        <v>5214</v>
      </c>
      <c r="B4907" s="173" t="s">
        <v>24957</v>
      </c>
      <c r="C4907" s="174" t="s">
        <v>22420</v>
      </c>
    </row>
    <row r="4908" spans="1:3" ht="12" customHeight="1" x14ac:dyDescent="0.2">
      <c r="A4908" s="172" t="s">
        <v>5215</v>
      </c>
      <c r="B4908" s="173" t="s">
        <v>24958</v>
      </c>
      <c r="C4908" s="174" t="s">
        <v>22420</v>
      </c>
    </row>
    <row r="4909" spans="1:3" ht="12" customHeight="1" x14ac:dyDescent="0.2">
      <c r="A4909" s="172" t="s">
        <v>5216</v>
      </c>
      <c r="B4909" s="173" t="s">
        <v>24958</v>
      </c>
      <c r="C4909" s="174" t="s">
        <v>22420</v>
      </c>
    </row>
    <row r="4910" spans="1:3" ht="12" customHeight="1" x14ac:dyDescent="0.2">
      <c r="A4910" s="172" t="s">
        <v>5217</v>
      </c>
      <c r="B4910" s="173" t="s">
        <v>24959</v>
      </c>
      <c r="C4910" s="174" t="s">
        <v>22420</v>
      </c>
    </row>
    <row r="4911" spans="1:3" ht="12" customHeight="1" x14ac:dyDescent="0.2">
      <c r="A4911" s="172" t="s">
        <v>5218</v>
      </c>
      <c r="B4911" s="173" t="s">
        <v>24959</v>
      </c>
      <c r="C4911" s="174" t="s">
        <v>22420</v>
      </c>
    </row>
    <row r="4912" spans="1:3" ht="12" customHeight="1" x14ac:dyDescent="0.2">
      <c r="A4912" s="172" t="s">
        <v>5219</v>
      </c>
      <c r="B4912" s="173" t="s">
        <v>24960</v>
      </c>
      <c r="C4912" s="174" t="s">
        <v>22420</v>
      </c>
    </row>
    <row r="4913" spans="1:3" ht="12" customHeight="1" x14ac:dyDescent="0.2">
      <c r="A4913" s="172" t="s">
        <v>5220</v>
      </c>
      <c r="B4913" s="173" t="s">
        <v>24960</v>
      </c>
      <c r="C4913" s="174" t="s">
        <v>22420</v>
      </c>
    </row>
    <row r="4914" spans="1:3" ht="12" customHeight="1" x14ac:dyDescent="0.2">
      <c r="A4914" s="172" t="s">
        <v>5221</v>
      </c>
      <c r="B4914" s="173" t="s">
        <v>24961</v>
      </c>
      <c r="C4914" s="174" t="s">
        <v>22420</v>
      </c>
    </row>
    <row r="4915" spans="1:3" ht="12" customHeight="1" x14ac:dyDescent="0.2">
      <c r="A4915" s="172" t="s">
        <v>5222</v>
      </c>
      <c r="B4915" s="173" t="s">
        <v>24961</v>
      </c>
      <c r="C4915" s="174" t="s">
        <v>22420</v>
      </c>
    </row>
    <row r="4916" spans="1:3" ht="12" customHeight="1" x14ac:dyDescent="0.2">
      <c r="A4916" s="172" t="s">
        <v>5223</v>
      </c>
      <c r="B4916" s="173" t="s">
        <v>24962</v>
      </c>
      <c r="C4916" s="174" t="s">
        <v>22420</v>
      </c>
    </row>
    <row r="4917" spans="1:3" ht="12" customHeight="1" x14ac:dyDescent="0.2">
      <c r="A4917" s="172" t="s">
        <v>5224</v>
      </c>
      <c r="B4917" s="173" t="s">
        <v>24962</v>
      </c>
      <c r="C4917" s="174" t="s">
        <v>22420</v>
      </c>
    </row>
    <row r="4918" spans="1:3" ht="12" customHeight="1" x14ac:dyDescent="0.2">
      <c r="A4918" s="172" t="s">
        <v>5225</v>
      </c>
      <c r="B4918" s="173" t="s">
        <v>24963</v>
      </c>
      <c r="C4918" s="174" t="s">
        <v>22420</v>
      </c>
    </row>
    <row r="4919" spans="1:3" ht="12" customHeight="1" x14ac:dyDescent="0.2">
      <c r="A4919" s="172" t="s">
        <v>5226</v>
      </c>
      <c r="B4919" s="173" t="s">
        <v>24963</v>
      </c>
      <c r="C4919" s="174" t="s">
        <v>22420</v>
      </c>
    </row>
    <row r="4920" spans="1:3" ht="12" customHeight="1" x14ac:dyDescent="0.2">
      <c r="A4920" s="172" t="s">
        <v>5227</v>
      </c>
      <c r="B4920" s="173" t="s">
        <v>24964</v>
      </c>
      <c r="C4920" s="174" t="s">
        <v>22420</v>
      </c>
    </row>
    <row r="4921" spans="1:3" ht="12" customHeight="1" x14ac:dyDescent="0.2">
      <c r="A4921" s="172" t="s">
        <v>5228</v>
      </c>
      <c r="B4921" s="173" t="s">
        <v>24964</v>
      </c>
      <c r="C4921" s="174" t="s">
        <v>22420</v>
      </c>
    </row>
    <row r="4922" spans="1:3" ht="12" customHeight="1" x14ac:dyDescent="0.2">
      <c r="A4922" s="172" t="s">
        <v>5229</v>
      </c>
      <c r="B4922" s="173" t="s">
        <v>24965</v>
      </c>
      <c r="C4922" s="174" t="s">
        <v>22420</v>
      </c>
    </row>
    <row r="4923" spans="1:3" ht="12" customHeight="1" x14ac:dyDescent="0.2">
      <c r="A4923" s="172" t="s">
        <v>5230</v>
      </c>
      <c r="B4923" s="173" t="s">
        <v>24965</v>
      </c>
      <c r="C4923" s="174" t="s">
        <v>22420</v>
      </c>
    </row>
    <row r="4924" spans="1:3" ht="12" customHeight="1" x14ac:dyDescent="0.2">
      <c r="A4924" s="172" t="s">
        <v>5231</v>
      </c>
      <c r="B4924" s="173" t="s">
        <v>24966</v>
      </c>
      <c r="C4924" s="174" t="s">
        <v>22420</v>
      </c>
    </row>
    <row r="4925" spans="1:3" ht="12" customHeight="1" x14ac:dyDescent="0.2">
      <c r="A4925" s="172" t="s">
        <v>5232</v>
      </c>
      <c r="B4925" s="173" t="s">
        <v>24966</v>
      </c>
      <c r="C4925" s="174" t="s">
        <v>22420</v>
      </c>
    </row>
    <row r="4926" spans="1:3" ht="12" customHeight="1" x14ac:dyDescent="0.2">
      <c r="A4926" s="172" t="s">
        <v>5233</v>
      </c>
      <c r="B4926" s="173" t="s">
        <v>24967</v>
      </c>
      <c r="C4926" s="174" t="s">
        <v>22420</v>
      </c>
    </row>
    <row r="4927" spans="1:3" ht="12" customHeight="1" x14ac:dyDescent="0.2">
      <c r="A4927" s="172" t="s">
        <v>5234</v>
      </c>
      <c r="B4927" s="173" t="s">
        <v>24967</v>
      </c>
      <c r="C4927" s="174" t="s">
        <v>22420</v>
      </c>
    </row>
    <row r="4928" spans="1:3" ht="12" customHeight="1" x14ac:dyDescent="0.2">
      <c r="A4928" s="172" t="s">
        <v>5235</v>
      </c>
      <c r="B4928" s="173" t="s">
        <v>24968</v>
      </c>
      <c r="C4928" s="174" t="s">
        <v>22371</v>
      </c>
    </row>
    <row r="4929" spans="1:3" ht="12" customHeight="1" x14ac:dyDescent="0.2">
      <c r="A4929" s="172" t="s">
        <v>5236</v>
      </c>
      <c r="B4929" s="173" t="s">
        <v>24968</v>
      </c>
      <c r="C4929" s="174" t="s">
        <v>22371</v>
      </c>
    </row>
    <row r="4930" spans="1:3" ht="12" customHeight="1" x14ac:dyDescent="0.2">
      <c r="A4930" s="172" t="s">
        <v>5237</v>
      </c>
      <c r="B4930" s="173" t="s">
        <v>24969</v>
      </c>
      <c r="C4930" s="174" t="s">
        <v>22420</v>
      </c>
    </row>
    <row r="4931" spans="1:3" ht="12" customHeight="1" x14ac:dyDescent="0.2">
      <c r="A4931" s="172" t="s">
        <v>5238</v>
      </c>
      <c r="B4931" s="173" t="s">
        <v>24969</v>
      </c>
      <c r="C4931" s="174" t="s">
        <v>22420</v>
      </c>
    </row>
    <row r="4932" spans="1:3" ht="12" customHeight="1" x14ac:dyDescent="0.2">
      <c r="A4932" s="172" t="s">
        <v>5239</v>
      </c>
      <c r="B4932" s="173" t="s">
        <v>24970</v>
      </c>
      <c r="C4932" s="174" t="s">
        <v>22371</v>
      </c>
    </row>
    <row r="4933" spans="1:3" ht="12" customHeight="1" x14ac:dyDescent="0.2">
      <c r="A4933" s="172" t="s">
        <v>5240</v>
      </c>
      <c r="B4933" s="173" t="s">
        <v>24970</v>
      </c>
      <c r="C4933" s="174" t="s">
        <v>22371</v>
      </c>
    </row>
    <row r="4934" spans="1:3" ht="12" customHeight="1" x14ac:dyDescent="0.2">
      <c r="A4934" s="172" t="s">
        <v>5241</v>
      </c>
      <c r="B4934" s="173" t="s">
        <v>24971</v>
      </c>
      <c r="C4934" s="174" t="s">
        <v>22420</v>
      </c>
    </row>
    <row r="4935" spans="1:3" ht="12" customHeight="1" x14ac:dyDescent="0.2">
      <c r="A4935" s="172" t="s">
        <v>5242</v>
      </c>
      <c r="B4935" s="173" t="s">
        <v>24971</v>
      </c>
      <c r="C4935" s="174" t="s">
        <v>22420</v>
      </c>
    </row>
    <row r="4936" spans="1:3" ht="12" customHeight="1" x14ac:dyDescent="0.2">
      <c r="A4936" s="172" t="s">
        <v>5243</v>
      </c>
      <c r="B4936" s="173" t="s">
        <v>24972</v>
      </c>
      <c r="C4936" s="174" t="s">
        <v>22371</v>
      </c>
    </row>
    <row r="4937" spans="1:3" ht="12" customHeight="1" x14ac:dyDescent="0.2">
      <c r="A4937" s="172" t="s">
        <v>5244</v>
      </c>
      <c r="B4937" s="173" t="s">
        <v>24972</v>
      </c>
      <c r="C4937" s="174" t="s">
        <v>22371</v>
      </c>
    </row>
    <row r="4938" spans="1:3" ht="12" customHeight="1" x14ac:dyDescent="0.2">
      <c r="A4938" s="172" t="s">
        <v>5245</v>
      </c>
      <c r="B4938" s="173" t="s">
        <v>24973</v>
      </c>
      <c r="C4938" s="174" t="s">
        <v>22420</v>
      </c>
    </row>
    <row r="4939" spans="1:3" ht="12" customHeight="1" x14ac:dyDescent="0.2">
      <c r="A4939" s="172" t="s">
        <v>5246</v>
      </c>
      <c r="B4939" s="173" t="s">
        <v>24973</v>
      </c>
      <c r="C4939" s="174" t="s">
        <v>22420</v>
      </c>
    </row>
    <row r="4940" spans="1:3" ht="12" customHeight="1" x14ac:dyDescent="0.2">
      <c r="A4940" s="172" t="s">
        <v>5247</v>
      </c>
      <c r="B4940" s="173" t="s">
        <v>24974</v>
      </c>
      <c r="C4940" s="174" t="s">
        <v>22371</v>
      </c>
    </row>
    <row r="4941" spans="1:3" ht="12" customHeight="1" x14ac:dyDescent="0.2">
      <c r="A4941" s="172" t="s">
        <v>5248</v>
      </c>
      <c r="B4941" s="173" t="s">
        <v>24974</v>
      </c>
      <c r="C4941" s="174" t="s">
        <v>22371</v>
      </c>
    </row>
    <row r="4942" spans="1:3" ht="12" customHeight="1" x14ac:dyDescent="0.2">
      <c r="A4942" s="172" t="s">
        <v>5249</v>
      </c>
      <c r="B4942" s="173" t="s">
        <v>24975</v>
      </c>
      <c r="C4942" s="174" t="s">
        <v>22420</v>
      </c>
    </row>
    <row r="4943" spans="1:3" ht="12" customHeight="1" x14ac:dyDescent="0.2">
      <c r="A4943" s="172" t="s">
        <v>5250</v>
      </c>
      <c r="B4943" s="173" t="s">
        <v>24975</v>
      </c>
      <c r="C4943" s="174" t="s">
        <v>22420</v>
      </c>
    </row>
    <row r="4944" spans="1:3" ht="12" customHeight="1" x14ac:dyDescent="0.2">
      <c r="A4944" s="172" t="s">
        <v>5251</v>
      </c>
      <c r="B4944" s="173" t="s">
        <v>24976</v>
      </c>
      <c r="C4944" s="174" t="s">
        <v>22371</v>
      </c>
    </row>
    <row r="4945" spans="1:3" ht="12" customHeight="1" x14ac:dyDescent="0.2">
      <c r="A4945" s="172" t="s">
        <v>5252</v>
      </c>
      <c r="B4945" s="173" t="s">
        <v>24976</v>
      </c>
      <c r="C4945" s="174" t="s">
        <v>22371</v>
      </c>
    </row>
    <row r="4946" spans="1:3" ht="12" customHeight="1" x14ac:dyDescent="0.2">
      <c r="A4946" s="172" t="s">
        <v>5253</v>
      </c>
      <c r="B4946" s="173" t="s">
        <v>24977</v>
      </c>
      <c r="C4946" s="174" t="s">
        <v>22420</v>
      </c>
    </row>
    <row r="4947" spans="1:3" ht="12" customHeight="1" x14ac:dyDescent="0.2">
      <c r="A4947" s="172" t="s">
        <v>5254</v>
      </c>
      <c r="B4947" s="173" t="s">
        <v>24977</v>
      </c>
      <c r="C4947" s="174" t="s">
        <v>22420</v>
      </c>
    </row>
    <row r="4948" spans="1:3" ht="12" customHeight="1" x14ac:dyDescent="0.2">
      <c r="A4948" s="172" t="s">
        <v>5255</v>
      </c>
      <c r="B4948" s="173" t="s">
        <v>24978</v>
      </c>
      <c r="C4948" s="174" t="s">
        <v>22371</v>
      </c>
    </row>
    <row r="4949" spans="1:3" ht="12" customHeight="1" x14ac:dyDescent="0.2">
      <c r="A4949" s="172" t="s">
        <v>5256</v>
      </c>
      <c r="B4949" s="173" t="s">
        <v>24978</v>
      </c>
      <c r="C4949" s="174" t="s">
        <v>22371</v>
      </c>
    </row>
    <row r="4950" spans="1:3" ht="12" customHeight="1" x14ac:dyDescent="0.2">
      <c r="A4950" s="172" t="s">
        <v>5257</v>
      </c>
      <c r="B4950" s="173" t="s">
        <v>24979</v>
      </c>
      <c r="C4950" s="174" t="s">
        <v>22371</v>
      </c>
    </row>
    <row r="4951" spans="1:3" ht="12" customHeight="1" x14ac:dyDescent="0.2">
      <c r="A4951" s="172" t="s">
        <v>5258</v>
      </c>
      <c r="B4951" s="173" t="s">
        <v>24979</v>
      </c>
      <c r="C4951" s="174" t="s">
        <v>22371</v>
      </c>
    </row>
    <row r="4952" spans="1:3" ht="12" customHeight="1" x14ac:dyDescent="0.2">
      <c r="A4952" s="172" t="s">
        <v>5259</v>
      </c>
      <c r="B4952" s="173" t="s">
        <v>24980</v>
      </c>
      <c r="C4952" s="174" t="s">
        <v>22371</v>
      </c>
    </row>
    <row r="4953" spans="1:3" ht="12" customHeight="1" x14ac:dyDescent="0.2">
      <c r="A4953" s="172" t="s">
        <v>5260</v>
      </c>
      <c r="B4953" s="173" t="s">
        <v>24980</v>
      </c>
      <c r="C4953" s="174" t="s">
        <v>22371</v>
      </c>
    </row>
    <row r="4954" spans="1:3" ht="12" customHeight="1" x14ac:dyDescent="0.2">
      <c r="A4954" s="172" t="s">
        <v>5261</v>
      </c>
      <c r="B4954" s="173" t="s">
        <v>24981</v>
      </c>
      <c r="C4954" s="174" t="s">
        <v>22371</v>
      </c>
    </row>
    <row r="4955" spans="1:3" ht="12" customHeight="1" x14ac:dyDescent="0.2">
      <c r="A4955" s="172" t="s">
        <v>5262</v>
      </c>
      <c r="B4955" s="173" t="s">
        <v>24981</v>
      </c>
      <c r="C4955" s="174" t="s">
        <v>22371</v>
      </c>
    </row>
    <row r="4956" spans="1:3" ht="12" customHeight="1" x14ac:dyDescent="0.2">
      <c r="A4956" s="172" t="s">
        <v>5263</v>
      </c>
      <c r="B4956" s="173" t="s">
        <v>24982</v>
      </c>
      <c r="C4956" s="174" t="s">
        <v>22371</v>
      </c>
    </row>
    <row r="4957" spans="1:3" ht="12" customHeight="1" x14ac:dyDescent="0.2">
      <c r="A4957" s="172" t="s">
        <v>5264</v>
      </c>
      <c r="B4957" s="173" t="s">
        <v>24982</v>
      </c>
      <c r="C4957" s="174" t="s">
        <v>22371</v>
      </c>
    </row>
    <row r="4958" spans="1:3" ht="12" customHeight="1" x14ac:dyDescent="0.2">
      <c r="A4958" s="172" t="s">
        <v>5265</v>
      </c>
      <c r="B4958" s="173" t="s">
        <v>24983</v>
      </c>
      <c r="C4958" s="174" t="s">
        <v>22371</v>
      </c>
    </row>
    <row r="4959" spans="1:3" ht="12" customHeight="1" x14ac:dyDescent="0.2">
      <c r="A4959" s="172" t="s">
        <v>5266</v>
      </c>
      <c r="B4959" s="173" t="s">
        <v>24983</v>
      </c>
      <c r="C4959" s="174" t="s">
        <v>22371</v>
      </c>
    </row>
    <row r="4960" spans="1:3" ht="12" customHeight="1" x14ac:dyDescent="0.2">
      <c r="A4960" s="172" t="s">
        <v>5267</v>
      </c>
      <c r="B4960" s="173" t="s">
        <v>24984</v>
      </c>
      <c r="C4960" s="174" t="s">
        <v>22371</v>
      </c>
    </row>
    <row r="4961" spans="1:3" ht="12" customHeight="1" x14ac:dyDescent="0.2">
      <c r="A4961" s="172" t="s">
        <v>5268</v>
      </c>
      <c r="B4961" s="173" t="s">
        <v>24984</v>
      </c>
      <c r="C4961" s="174" t="s">
        <v>22371</v>
      </c>
    </row>
    <row r="4962" spans="1:3" ht="12" customHeight="1" x14ac:dyDescent="0.2">
      <c r="A4962" s="172" t="s">
        <v>5269</v>
      </c>
      <c r="B4962" s="173" t="s">
        <v>24985</v>
      </c>
      <c r="C4962" s="174" t="s">
        <v>22371</v>
      </c>
    </row>
    <row r="4963" spans="1:3" ht="12" customHeight="1" x14ac:dyDescent="0.2">
      <c r="A4963" s="172" t="s">
        <v>5270</v>
      </c>
      <c r="B4963" s="173" t="s">
        <v>24985</v>
      </c>
      <c r="C4963" s="174" t="s">
        <v>22371</v>
      </c>
    </row>
    <row r="4964" spans="1:3" ht="12" customHeight="1" x14ac:dyDescent="0.2">
      <c r="A4964" s="172" t="s">
        <v>5271</v>
      </c>
      <c r="B4964" s="173" t="s">
        <v>24986</v>
      </c>
      <c r="C4964" s="174" t="s">
        <v>22371</v>
      </c>
    </row>
    <row r="4965" spans="1:3" ht="12" customHeight="1" x14ac:dyDescent="0.2">
      <c r="A4965" s="172" t="s">
        <v>5272</v>
      </c>
      <c r="B4965" s="173" t="s">
        <v>24986</v>
      </c>
      <c r="C4965" s="174" t="s">
        <v>22371</v>
      </c>
    </row>
    <row r="4966" spans="1:3" ht="12" customHeight="1" x14ac:dyDescent="0.2">
      <c r="A4966" s="172" t="s">
        <v>5273</v>
      </c>
      <c r="B4966" s="173" t="s">
        <v>24987</v>
      </c>
      <c r="C4966" s="174" t="s">
        <v>22371</v>
      </c>
    </row>
    <row r="4967" spans="1:3" ht="12" customHeight="1" x14ac:dyDescent="0.2">
      <c r="A4967" s="172" t="s">
        <v>5274</v>
      </c>
      <c r="B4967" s="173" t="s">
        <v>24987</v>
      </c>
      <c r="C4967" s="174" t="s">
        <v>22371</v>
      </c>
    </row>
    <row r="4968" spans="1:3" ht="12" customHeight="1" x14ac:dyDescent="0.2">
      <c r="A4968" s="172" t="s">
        <v>5275</v>
      </c>
      <c r="B4968" s="173" t="s">
        <v>24988</v>
      </c>
      <c r="C4968" s="174" t="s">
        <v>22371</v>
      </c>
    </row>
    <row r="4969" spans="1:3" ht="12" customHeight="1" x14ac:dyDescent="0.2">
      <c r="A4969" s="172" t="s">
        <v>5276</v>
      </c>
      <c r="B4969" s="173" t="s">
        <v>24988</v>
      </c>
      <c r="C4969" s="174" t="s">
        <v>22371</v>
      </c>
    </row>
    <row r="4970" spans="1:3" ht="12" customHeight="1" x14ac:dyDescent="0.2">
      <c r="A4970" s="172" t="s">
        <v>5277</v>
      </c>
      <c r="B4970" s="173" t="s">
        <v>24989</v>
      </c>
      <c r="C4970" s="174" t="s">
        <v>22371</v>
      </c>
    </row>
    <row r="4971" spans="1:3" ht="12" customHeight="1" x14ac:dyDescent="0.2">
      <c r="A4971" s="172" t="s">
        <v>5278</v>
      </c>
      <c r="B4971" s="173" t="s">
        <v>24989</v>
      </c>
      <c r="C4971" s="174" t="s">
        <v>22371</v>
      </c>
    </row>
    <row r="4972" spans="1:3" ht="12" customHeight="1" x14ac:dyDescent="0.2">
      <c r="A4972" s="172" t="s">
        <v>5279</v>
      </c>
      <c r="B4972" s="173" t="s">
        <v>24990</v>
      </c>
      <c r="C4972" s="174" t="s">
        <v>22371</v>
      </c>
    </row>
    <row r="4973" spans="1:3" ht="12" customHeight="1" x14ac:dyDescent="0.2">
      <c r="A4973" s="172" t="s">
        <v>5280</v>
      </c>
      <c r="B4973" s="173" t="s">
        <v>24990</v>
      </c>
      <c r="C4973" s="174" t="s">
        <v>22371</v>
      </c>
    </row>
    <row r="4974" spans="1:3" ht="12" customHeight="1" x14ac:dyDescent="0.2">
      <c r="A4974" s="172" t="s">
        <v>5281</v>
      </c>
      <c r="B4974" s="173" t="s">
        <v>24991</v>
      </c>
      <c r="C4974" s="174" t="s">
        <v>22371</v>
      </c>
    </row>
    <row r="4975" spans="1:3" ht="12" customHeight="1" x14ac:dyDescent="0.2">
      <c r="A4975" s="172" t="s">
        <v>5282</v>
      </c>
      <c r="B4975" s="173" t="s">
        <v>24991</v>
      </c>
      <c r="C4975" s="174" t="s">
        <v>22371</v>
      </c>
    </row>
    <row r="4976" spans="1:3" ht="12" customHeight="1" x14ac:dyDescent="0.2">
      <c r="A4976" s="172" t="s">
        <v>5283</v>
      </c>
      <c r="B4976" s="173" t="s">
        <v>24992</v>
      </c>
      <c r="C4976" s="174" t="s">
        <v>22371</v>
      </c>
    </row>
    <row r="4977" spans="1:3" ht="12" customHeight="1" x14ac:dyDescent="0.2">
      <c r="A4977" s="172" t="s">
        <v>5284</v>
      </c>
      <c r="B4977" s="173" t="s">
        <v>24992</v>
      </c>
      <c r="C4977" s="174" t="s">
        <v>22371</v>
      </c>
    </row>
    <row r="4978" spans="1:3" ht="12" customHeight="1" x14ac:dyDescent="0.2">
      <c r="A4978" s="172" t="s">
        <v>5285</v>
      </c>
      <c r="B4978" s="173" t="s">
        <v>24993</v>
      </c>
      <c r="C4978" s="174" t="s">
        <v>22371</v>
      </c>
    </row>
    <row r="4979" spans="1:3" ht="12" customHeight="1" x14ac:dyDescent="0.2">
      <c r="A4979" s="172" t="s">
        <v>5286</v>
      </c>
      <c r="B4979" s="173" t="s">
        <v>24993</v>
      </c>
      <c r="C4979" s="174" t="s">
        <v>22371</v>
      </c>
    </row>
    <row r="4980" spans="1:3" ht="12" customHeight="1" x14ac:dyDescent="0.2">
      <c r="A4980" s="172" t="s">
        <v>5287</v>
      </c>
      <c r="B4980" s="173" t="s">
        <v>24994</v>
      </c>
      <c r="C4980" s="174" t="s">
        <v>22371</v>
      </c>
    </row>
    <row r="4981" spans="1:3" ht="12" customHeight="1" x14ac:dyDescent="0.2">
      <c r="A4981" s="172" t="s">
        <v>5288</v>
      </c>
      <c r="B4981" s="173" t="s">
        <v>24994</v>
      </c>
      <c r="C4981" s="174" t="s">
        <v>22371</v>
      </c>
    </row>
    <row r="4982" spans="1:3" ht="12" customHeight="1" x14ac:dyDescent="0.2">
      <c r="A4982" s="172" t="s">
        <v>5289</v>
      </c>
      <c r="B4982" s="173" t="s">
        <v>24995</v>
      </c>
      <c r="C4982" s="174" t="s">
        <v>22371</v>
      </c>
    </row>
    <row r="4983" spans="1:3" ht="12" customHeight="1" x14ac:dyDescent="0.2">
      <c r="A4983" s="172" t="s">
        <v>5290</v>
      </c>
      <c r="B4983" s="173" t="s">
        <v>24995</v>
      </c>
      <c r="C4983" s="174" t="s">
        <v>22371</v>
      </c>
    </row>
    <row r="4984" spans="1:3" ht="12" customHeight="1" x14ac:dyDescent="0.2">
      <c r="A4984" s="172" t="s">
        <v>5291</v>
      </c>
      <c r="B4984" s="173" t="s">
        <v>24996</v>
      </c>
      <c r="C4984" s="174" t="s">
        <v>22371</v>
      </c>
    </row>
    <row r="4985" spans="1:3" ht="12" customHeight="1" x14ac:dyDescent="0.2">
      <c r="A4985" s="172" t="s">
        <v>5292</v>
      </c>
      <c r="B4985" s="173" t="s">
        <v>24996</v>
      </c>
      <c r="C4985" s="174" t="s">
        <v>22371</v>
      </c>
    </row>
    <row r="4986" spans="1:3" ht="12" customHeight="1" x14ac:dyDescent="0.2">
      <c r="A4986" s="172" t="s">
        <v>5293</v>
      </c>
      <c r="B4986" s="173" t="s">
        <v>24997</v>
      </c>
      <c r="C4986" s="174" t="s">
        <v>22371</v>
      </c>
    </row>
    <row r="4987" spans="1:3" ht="12" customHeight="1" x14ac:dyDescent="0.2">
      <c r="A4987" s="172" t="s">
        <v>5294</v>
      </c>
      <c r="B4987" s="173" t="s">
        <v>24997</v>
      </c>
      <c r="C4987" s="174" t="s">
        <v>22371</v>
      </c>
    </row>
    <row r="4988" spans="1:3" ht="12" customHeight="1" x14ac:dyDescent="0.2">
      <c r="A4988" s="172" t="s">
        <v>5295</v>
      </c>
      <c r="B4988" s="173" t="s">
        <v>24998</v>
      </c>
      <c r="C4988" s="174" t="s">
        <v>22371</v>
      </c>
    </row>
    <row r="4989" spans="1:3" ht="12" customHeight="1" x14ac:dyDescent="0.2">
      <c r="A4989" s="172" t="s">
        <v>5296</v>
      </c>
      <c r="B4989" s="173" t="s">
        <v>24998</v>
      </c>
      <c r="C4989" s="174" t="s">
        <v>22371</v>
      </c>
    </row>
    <row r="4990" spans="1:3" ht="12" customHeight="1" x14ac:dyDescent="0.2">
      <c r="A4990" s="172" t="s">
        <v>5297</v>
      </c>
      <c r="B4990" s="173" t="s">
        <v>24999</v>
      </c>
      <c r="C4990" s="174" t="s">
        <v>22371</v>
      </c>
    </row>
    <row r="4991" spans="1:3" ht="12" customHeight="1" x14ac:dyDescent="0.2">
      <c r="A4991" s="172" t="s">
        <v>5298</v>
      </c>
      <c r="B4991" s="173" t="s">
        <v>24999</v>
      </c>
      <c r="C4991" s="174" t="s">
        <v>22371</v>
      </c>
    </row>
    <row r="4992" spans="1:3" ht="12" customHeight="1" x14ac:dyDescent="0.2">
      <c r="A4992" s="172" t="s">
        <v>5299</v>
      </c>
      <c r="B4992" s="173" t="s">
        <v>25000</v>
      </c>
      <c r="C4992" s="174" t="s">
        <v>22371</v>
      </c>
    </row>
    <row r="4993" spans="1:3" ht="12" customHeight="1" x14ac:dyDescent="0.2">
      <c r="A4993" s="172" t="s">
        <v>5300</v>
      </c>
      <c r="B4993" s="173" t="s">
        <v>25000</v>
      </c>
      <c r="C4993" s="174" t="s">
        <v>22371</v>
      </c>
    </row>
    <row r="4994" spans="1:3" ht="12" customHeight="1" x14ac:dyDescent="0.2">
      <c r="A4994" s="172" t="s">
        <v>5301</v>
      </c>
      <c r="B4994" s="173" t="s">
        <v>25001</v>
      </c>
      <c r="C4994" s="174" t="s">
        <v>22371</v>
      </c>
    </row>
    <row r="4995" spans="1:3" ht="12" customHeight="1" x14ac:dyDescent="0.2">
      <c r="A4995" s="172" t="s">
        <v>5302</v>
      </c>
      <c r="B4995" s="173" t="s">
        <v>25001</v>
      </c>
      <c r="C4995" s="174" t="s">
        <v>22371</v>
      </c>
    </row>
    <row r="4996" spans="1:3" ht="12" customHeight="1" x14ac:dyDescent="0.2">
      <c r="A4996" s="172" t="s">
        <v>5303</v>
      </c>
      <c r="B4996" s="173" t="s">
        <v>25002</v>
      </c>
      <c r="C4996" s="174" t="s">
        <v>22371</v>
      </c>
    </row>
    <row r="4997" spans="1:3" ht="12" customHeight="1" x14ac:dyDescent="0.2">
      <c r="A4997" s="172" t="s">
        <v>5304</v>
      </c>
      <c r="B4997" s="173" t="s">
        <v>25002</v>
      </c>
      <c r="C4997" s="174" t="s">
        <v>22371</v>
      </c>
    </row>
    <row r="4998" spans="1:3" ht="12" customHeight="1" x14ac:dyDescent="0.2">
      <c r="A4998" s="172" t="s">
        <v>5305</v>
      </c>
      <c r="B4998" s="173" t="s">
        <v>25003</v>
      </c>
      <c r="C4998" s="174" t="s">
        <v>22371</v>
      </c>
    </row>
    <row r="4999" spans="1:3" ht="12" customHeight="1" x14ac:dyDescent="0.2">
      <c r="A4999" s="172" t="s">
        <v>5306</v>
      </c>
      <c r="B4999" s="173" t="s">
        <v>25003</v>
      </c>
      <c r="C4999" s="174" t="s">
        <v>22371</v>
      </c>
    </row>
    <row r="5000" spans="1:3" ht="12" customHeight="1" x14ac:dyDescent="0.2">
      <c r="A5000" s="172" t="s">
        <v>5307</v>
      </c>
      <c r="B5000" s="173" t="s">
        <v>25004</v>
      </c>
      <c r="C5000" s="174" t="s">
        <v>22371</v>
      </c>
    </row>
    <row r="5001" spans="1:3" ht="12" customHeight="1" x14ac:dyDescent="0.2">
      <c r="A5001" s="172" t="s">
        <v>5308</v>
      </c>
      <c r="B5001" s="173" t="s">
        <v>25004</v>
      </c>
      <c r="C5001" s="174" t="s">
        <v>22371</v>
      </c>
    </row>
    <row r="5002" spans="1:3" ht="12" customHeight="1" x14ac:dyDescent="0.2">
      <c r="A5002" s="172" t="s">
        <v>5309</v>
      </c>
      <c r="B5002" s="173" t="s">
        <v>25005</v>
      </c>
      <c r="C5002" s="174" t="s">
        <v>22371</v>
      </c>
    </row>
    <row r="5003" spans="1:3" ht="12" customHeight="1" x14ac:dyDescent="0.2">
      <c r="A5003" s="172" t="s">
        <v>5310</v>
      </c>
      <c r="B5003" s="173" t="s">
        <v>25005</v>
      </c>
      <c r="C5003" s="174" t="s">
        <v>22371</v>
      </c>
    </row>
    <row r="5004" spans="1:3" ht="12" customHeight="1" x14ac:dyDescent="0.2">
      <c r="A5004" s="172" t="s">
        <v>5311</v>
      </c>
      <c r="B5004" s="173" t="s">
        <v>25006</v>
      </c>
      <c r="C5004" s="174" t="s">
        <v>22371</v>
      </c>
    </row>
    <row r="5005" spans="1:3" ht="12" customHeight="1" x14ac:dyDescent="0.2">
      <c r="A5005" s="172" t="s">
        <v>5312</v>
      </c>
      <c r="B5005" s="173" t="s">
        <v>25006</v>
      </c>
      <c r="C5005" s="174" t="s">
        <v>22371</v>
      </c>
    </row>
    <row r="5006" spans="1:3" ht="12" customHeight="1" x14ac:dyDescent="0.2">
      <c r="A5006" s="172" t="s">
        <v>5313</v>
      </c>
      <c r="B5006" s="173" t="s">
        <v>25007</v>
      </c>
      <c r="C5006" s="174" t="s">
        <v>22371</v>
      </c>
    </row>
    <row r="5007" spans="1:3" ht="12" customHeight="1" x14ac:dyDescent="0.2">
      <c r="A5007" s="172" t="s">
        <v>5314</v>
      </c>
      <c r="B5007" s="173" t="s">
        <v>25007</v>
      </c>
      <c r="C5007" s="174" t="s">
        <v>22371</v>
      </c>
    </row>
    <row r="5008" spans="1:3" ht="12" customHeight="1" x14ac:dyDescent="0.2">
      <c r="A5008" s="172" t="s">
        <v>5315</v>
      </c>
      <c r="B5008" s="173" t="s">
        <v>25008</v>
      </c>
      <c r="C5008" s="174" t="s">
        <v>22371</v>
      </c>
    </row>
    <row r="5009" spans="1:3" ht="12" customHeight="1" x14ac:dyDescent="0.2">
      <c r="A5009" s="172" t="s">
        <v>5316</v>
      </c>
      <c r="B5009" s="173" t="s">
        <v>25008</v>
      </c>
      <c r="C5009" s="174" t="s">
        <v>22371</v>
      </c>
    </row>
    <row r="5010" spans="1:3" ht="12" customHeight="1" x14ac:dyDescent="0.2">
      <c r="A5010" s="172" t="s">
        <v>5317</v>
      </c>
      <c r="B5010" s="173" t="s">
        <v>25009</v>
      </c>
      <c r="C5010" s="174" t="s">
        <v>22371</v>
      </c>
    </row>
    <row r="5011" spans="1:3" ht="12" customHeight="1" x14ac:dyDescent="0.2">
      <c r="A5011" s="172" t="s">
        <v>5318</v>
      </c>
      <c r="B5011" s="173" t="s">
        <v>25009</v>
      </c>
      <c r="C5011" s="174" t="s">
        <v>22371</v>
      </c>
    </row>
    <row r="5012" spans="1:3" ht="12" customHeight="1" x14ac:dyDescent="0.2">
      <c r="A5012" s="172" t="s">
        <v>5319</v>
      </c>
      <c r="B5012" s="173" t="s">
        <v>25010</v>
      </c>
      <c r="C5012" s="174" t="s">
        <v>22371</v>
      </c>
    </row>
    <row r="5013" spans="1:3" ht="12" customHeight="1" x14ac:dyDescent="0.2">
      <c r="A5013" s="172" t="s">
        <v>5320</v>
      </c>
      <c r="B5013" s="173" t="s">
        <v>25010</v>
      </c>
      <c r="C5013" s="174" t="s">
        <v>22371</v>
      </c>
    </row>
    <row r="5014" spans="1:3" ht="12" customHeight="1" x14ac:dyDescent="0.2">
      <c r="A5014" s="172" t="s">
        <v>5321</v>
      </c>
      <c r="B5014" s="173" t="s">
        <v>25011</v>
      </c>
      <c r="C5014" s="174" t="s">
        <v>22420</v>
      </c>
    </row>
    <row r="5015" spans="1:3" ht="12" customHeight="1" x14ac:dyDescent="0.2">
      <c r="A5015" s="172" t="s">
        <v>5322</v>
      </c>
      <c r="B5015" s="173" t="s">
        <v>25011</v>
      </c>
      <c r="C5015" s="174" t="s">
        <v>22420</v>
      </c>
    </row>
    <row r="5016" spans="1:3" ht="12" customHeight="1" x14ac:dyDescent="0.2">
      <c r="A5016" s="172" t="s">
        <v>5323</v>
      </c>
      <c r="B5016" s="173" t="s">
        <v>25012</v>
      </c>
      <c r="C5016" s="174" t="s">
        <v>22420</v>
      </c>
    </row>
    <row r="5017" spans="1:3" ht="12" customHeight="1" x14ac:dyDescent="0.2">
      <c r="A5017" s="172" t="s">
        <v>5324</v>
      </c>
      <c r="B5017" s="173" t="s">
        <v>25012</v>
      </c>
      <c r="C5017" s="174" t="s">
        <v>22420</v>
      </c>
    </row>
    <row r="5018" spans="1:3" ht="12" customHeight="1" x14ac:dyDescent="0.2">
      <c r="A5018" s="172" t="s">
        <v>5325</v>
      </c>
      <c r="B5018" s="173" t="s">
        <v>25013</v>
      </c>
      <c r="C5018" s="174" t="s">
        <v>22420</v>
      </c>
    </row>
    <row r="5019" spans="1:3" ht="12" customHeight="1" x14ac:dyDescent="0.2">
      <c r="A5019" s="172" t="s">
        <v>5326</v>
      </c>
      <c r="B5019" s="173" t="s">
        <v>25013</v>
      </c>
      <c r="C5019" s="174" t="s">
        <v>22420</v>
      </c>
    </row>
    <row r="5020" spans="1:3" ht="12" customHeight="1" x14ac:dyDescent="0.2">
      <c r="A5020" s="172" t="s">
        <v>5327</v>
      </c>
      <c r="B5020" s="173" t="s">
        <v>25014</v>
      </c>
      <c r="C5020" s="174" t="s">
        <v>22420</v>
      </c>
    </row>
    <row r="5021" spans="1:3" ht="12" customHeight="1" x14ac:dyDescent="0.2">
      <c r="A5021" s="172" t="s">
        <v>5328</v>
      </c>
      <c r="B5021" s="173" t="s">
        <v>25014</v>
      </c>
      <c r="C5021" s="174" t="s">
        <v>22420</v>
      </c>
    </row>
    <row r="5022" spans="1:3" ht="12" customHeight="1" x14ac:dyDescent="0.2">
      <c r="A5022" s="172" t="s">
        <v>5329</v>
      </c>
      <c r="B5022" s="173" t="s">
        <v>25015</v>
      </c>
      <c r="C5022" s="174" t="s">
        <v>22420</v>
      </c>
    </row>
    <row r="5023" spans="1:3" ht="12" customHeight="1" x14ac:dyDescent="0.2">
      <c r="A5023" s="172" t="s">
        <v>5330</v>
      </c>
      <c r="B5023" s="173" t="s">
        <v>25015</v>
      </c>
      <c r="C5023" s="174" t="s">
        <v>22420</v>
      </c>
    </row>
    <row r="5024" spans="1:3" ht="12" customHeight="1" x14ac:dyDescent="0.2">
      <c r="A5024" s="172" t="s">
        <v>5331</v>
      </c>
      <c r="B5024" s="173" t="s">
        <v>25016</v>
      </c>
      <c r="C5024" s="174" t="s">
        <v>22420</v>
      </c>
    </row>
    <row r="5025" spans="1:3" ht="12" customHeight="1" x14ac:dyDescent="0.2">
      <c r="A5025" s="172" t="s">
        <v>5332</v>
      </c>
      <c r="B5025" s="173" t="s">
        <v>25016</v>
      </c>
      <c r="C5025" s="174" t="s">
        <v>22420</v>
      </c>
    </row>
    <row r="5026" spans="1:3" ht="12" customHeight="1" x14ac:dyDescent="0.2">
      <c r="A5026" s="172" t="s">
        <v>5333</v>
      </c>
      <c r="B5026" s="173" t="s">
        <v>25017</v>
      </c>
      <c r="C5026" s="174" t="s">
        <v>22420</v>
      </c>
    </row>
    <row r="5027" spans="1:3" ht="12" customHeight="1" x14ac:dyDescent="0.2">
      <c r="A5027" s="172" t="s">
        <v>5334</v>
      </c>
      <c r="B5027" s="173" t="s">
        <v>25017</v>
      </c>
      <c r="C5027" s="174" t="s">
        <v>22420</v>
      </c>
    </row>
    <row r="5028" spans="1:3" ht="12" customHeight="1" x14ac:dyDescent="0.2">
      <c r="A5028" s="172" t="s">
        <v>5335</v>
      </c>
      <c r="B5028" s="173" t="s">
        <v>25018</v>
      </c>
      <c r="C5028" s="174" t="s">
        <v>22420</v>
      </c>
    </row>
    <row r="5029" spans="1:3" ht="12" customHeight="1" x14ac:dyDescent="0.2">
      <c r="A5029" s="172" t="s">
        <v>5336</v>
      </c>
      <c r="B5029" s="173" t="s">
        <v>25018</v>
      </c>
      <c r="C5029" s="174" t="s">
        <v>22420</v>
      </c>
    </row>
    <row r="5030" spans="1:3" ht="12" customHeight="1" x14ac:dyDescent="0.2">
      <c r="A5030" s="172" t="s">
        <v>5337</v>
      </c>
      <c r="B5030" s="173" t="s">
        <v>25019</v>
      </c>
      <c r="C5030" s="174" t="s">
        <v>22420</v>
      </c>
    </row>
    <row r="5031" spans="1:3" ht="12" customHeight="1" x14ac:dyDescent="0.2">
      <c r="A5031" s="172" t="s">
        <v>5338</v>
      </c>
      <c r="B5031" s="173" t="s">
        <v>25019</v>
      </c>
      <c r="C5031" s="174" t="s">
        <v>22420</v>
      </c>
    </row>
    <row r="5032" spans="1:3" ht="12" customHeight="1" x14ac:dyDescent="0.2">
      <c r="A5032" s="172" t="s">
        <v>5339</v>
      </c>
      <c r="B5032" s="173" t="s">
        <v>25020</v>
      </c>
      <c r="C5032" s="174" t="s">
        <v>22420</v>
      </c>
    </row>
    <row r="5033" spans="1:3" ht="12" customHeight="1" x14ac:dyDescent="0.2">
      <c r="A5033" s="172" t="s">
        <v>5340</v>
      </c>
      <c r="B5033" s="173" t="s">
        <v>25020</v>
      </c>
      <c r="C5033" s="174" t="s">
        <v>22420</v>
      </c>
    </row>
    <row r="5034" spans="1:3" ht="12" customHeight="1" x14ac:dyDescent="0.2">
      <c r="A5034" s="172" t="s">
        <v>5341</v>
      </c>
      <c r="B5034" s="173" t="s">
        <v>25021</v>
      </c>
      <c r="C5034" s="174" t="s">
        <v>22420</v>
      </c>
    </row>
    <row r="5035" spans="1:3" ht="12" customHeight="1" x14ac:dyDescent="0.2">
      <c r="A5035" s="172" t="s">
        <v>5342</v>
      </c>
      <c r="B5035" s="173" t="s">
        <v>25021</v>
      </c>
      <c r="C5035" s="174" t="s">
        <v>22420</v>
      </c>
    </row>
    <row r="5036" spans="1:3" ht="12" customHeight="1" x14ac:dyDescent="0.2">
      <c r="A5036" s="172" t="s">
        <v>5343</v>
      </c>
      <c r="B5036" s="173" t="s">
        <v>25022</v>
      </c>
      <c r="C5036" s="174" t="s">
        <v>22420</v>
      </c>
    </row>
    <row r="5037" spans="1:3" ht="12" customHeight="1" x14ac:dyDescent="0.2">
      <c r="A5037" s="172" t="s">
        <v>5344</v>
      </c>
      <c r="B5037" s="173" t="s">
        <v>25022</v>
      </c>
      <c r="C5037" s="174" t="s">
        <v>22420</v>
      </c>
    </row>
    <row r="5038" spans="1:3" ht="12" customHeight="1" x14ac:dyDescent="0.2">
      <c r="A5038" s="172" t="s">
        <v>5345</v>
      </c>
      <c r="B5038" s="173" t="s">
        <v>25023</v>
      </c>
      <c r="C5038" s="174" t="s">
        <v>22420</v>
      </c>
    </row>
    <row r="5039" spans="1:3" ht="12" customHeight="1" x14ac:dyDescent="0.2">
      <c r="A5039" s="172" t="s">
        <v>5346</v>
      </c>
      <c r="B5039" s="173" t="s">
        <v>25023</v>
      </c>
      <c r="C5039" s="174" t="s">
        <v>22420</v>
      </c>
    </row>
    <row r="5040" spans="1:3" ht="12" customHeight="1" x14ac:dyDescent="0.2">
      <c r="A5040" s="172" t="s">
        <v>5347</v>
      </c>
      <c r="B5040" s="173" t="s">
        <v>25024</v>
      </c>
      <c r="C5040" s="174" t="s">
        <v>22420</v>
      </c>
    </row>
    <row r="5041" spans="1:3" ht="12" customHeight="1" x14ac:dyDescent="0.2">
      <c r="A5041" s="172" t="s">
        <v>5348</v>
      </c>
      <c r="B5041" s="173" t="s">
        <v>25024</v>
      </c>
      <c r="C5041" s="174" t="s">
        <v>22420</v>
      </c>
    </row>
    <row r="5042" spans="1:3" ht="12" customHeight="1" x14ac:dyDescent="0.2">
      <c r="A5042" s="172" t="s">
        <v>5349</v>
      </c>
      <c r="B5042" s="173" t="s">
        <v>25025</v>
      </c>
      <c r="C5042" s="174" t="s">
        <v>22420</v>
      </c>
    </row>
    <row r="5043" spans="1:3" ht="12" customHeight="1" x14ac:dyDescent="0.2">
      <c r="A5043" s="172" t="s">
        <v>5350</v>
      </c>
      <c r="B5043" s="173" t="s">
        <v>25025</v>
      </c>
      <c r="C5043" s="174" t="s">
        <v>22420</v>
      </c>
    </row>
    <row r="5044" spans="1:3" ht="12" customHeight="1" x14ac:dyDescent="0.2">
      <c r="A5044" s="172" t="s">
        <v>5351</v>
      </c>
      <c r="B5044" s="173" t="s">
        <v>25026</v>
      </c>
      <c r="C5044" s="174" t="s">
        <v>22420</v>
      </c>
    </row>
    <row r="5045" spans="1:3" ht="12" customHeight="1" x14ac:dyDescent="0.2">
      <c r="A5045" s="172" t="s">
        <v>5352</v>
      </c>
      <c r="B5045" s="173" t="s">
        <v>25026</v>
      </c>
      <c r="C5045" s="174" t="s">
        <v>22420</v>
      </c>
    </row>
    <row r="5046" spans="1:3" ht="12" customHeight="1" x14ac:dyDescent="0.2">
      <c r="A5046" s="172" t="s">
        <v>5353</v>
      </c>
      <c r="B5046" s="173" t="s">
        <v>25027</v>
      </c>
      <c r="C5046" s="174" t="s">
        <v>22420</v>
      </c>
    </row>
    <row r="5047" spans="1:3" ht="12" customHeight="1" x14ac:dyDescent="0.2">
      <c r="A5047" s="172" t="s">
        <v>5354</v>
      </c>
      <c r="B5047" s="173" t="s">
        <v>25027</v>
      </c>
      <c r="C5047" s="174" t="s">
        <v>22420</v>
      </c>
    </row>
    <row r="5048" spans="1:3" ht="12" customHeight="1" x14ac:dyDescent="0.2">
      <c r="A5048" s="172" t="s">
        <v>5355</v>
      </c>
      <c r="B5048" s="173" t="s">
        <v>25028</v>
      </c>
      <c r="C5048" s="174" t="s">
        <v>22371</v>
      </c>
    </row>
    <row r="5049" spans="1:3" ht="12" customHeight="1" x14ac:dyDescent="0.2">
      <c r="A5049" s="172" t="s">
        <v>5356</v>
      </c>
      <c r="B5049" s="173" t="s">
        <v>25028</v>
      </c>
      <c r="C5049" s="174" t="s">
        <v>22371</v>
      </c>
    </row>
    <row r="5050" spans="1:3" ht="12" customHeight="1" x14ac:dyDescent="0.2">
      <c r="A5050" s="172" t="s">
        <v>5357</v>
      </c>
      <c r="B5050" s="173" t="s">
        <v>25029</v>
      </c>
      <c r="C5050" s="174" t="s">
        <v>22371</v>
      </c>
    </row>
    <row r="5051" spans="1:3" ht="12" customHeight="1" x14ac:dyDescent="0.2">
      <c r="A5051" s="172" t="s">
        <v>5358</v>
      </c>
      <c r="B5051" s="173" t="s">
        <v>25029</v>
      </c>
      <c r="C5051" s="174" t="s">
        <v>22371</v>
      </c>
    </row>
    <row r="5052" spans="1:3" ht="12" customHeight="1" x14ac:dyDescent="0.2">
      <c r="A5052" s="172" t="s">
        <v>5359</v>
      </c>
      <c r="B5052" s="173" t="s">
        <v>25030</v>
      </c>
      <c r="C5052" s="174" t="s">
        <v>22371</v>
      </c>
    </row>
    <row r="5053" spans="1:3" ht="12" customHeight="1" x14ac:dyDescent="0.2">
      <c r="A5053" s="172" t="s">
        <v>5360</v>
      </c>
      <c r="B5053" s="173" t="s">
        <v>25030</v>
      </c>
      <c r="C5053" s="174" t="s">
        <v>22371</v>
      </c>
    </row>
    <row r="5054" spans="1:3" ht="12" customHeight="1" x14ac:dyDescent="0.2">
      <c r="A5054" s="172" t="s">
        <v>5361</v>
      </c>
      <c r="B5054" s="173" t="s">
        <v>25031</v>
      </c>
      <c r="C5054" s="174" t="s">
        <v>22371</v>
      </c>
    </row>
    <row r="5055" spans="1:3" ht="12" customHeight="1" x14ac:dyDescent="0.2">
      <c r="A5055" s="172" t="s">
        <v>5362</v>
      </c>
      <c r="B5055" s="173" t="s">
        <v>25031</v>
      </c>
      <c r="C5055" s="174" t="s">
        <v>22371</v>
      </c>
    </row>
    <row r="5056" spans="1:3" ht="12" customHeight="1" x14ac:dyDescent="0.2">
      <c r="A5056" s="172" t="s">
        <v>5363</v>
      </c>
      <c r="B5056" s="173" t="s">
        <v>25032</v>
      </c>
      <c r="C5056" s="174" t="s">
        <v>22371</v>
      </c>
    </row>
    <row r="5057" spans="1:3" ht="12" customHeight="1" x14ac:dyDescent="0.2">
      <c r="A5057" s="172" t="s">
        <v>5364</v>
      </c>
      <c r="B5057" s="173" t="s">
        <v>25032</v>
      </c>
      <c r="C5057" s="174" t="s">
        <v>22371</v>
      </c>
    </row>
    <row r="5058" spans="1:3" ht="12" customHeight="1" x14ac:dyDescent="0.2">
      <c r="A5058" s="172" t="s">
        <v>5365</v>
      </c>
      <c r="B5058" s="173" t="s">
        <v>25033</v>
      </c>
      <c r="C5058" s="174" t="s">
        <v>22371</v>
      </c>
    </row>
    <row r="5059" spans="1:3" ht="12" customHeight="1" x14ac:dyDescent="0.2">
      <c r="A5059" s="172" t="s">
        <v>5366</v>
      </c>
      <c r="B5059" s="173" t="s">
        <v>25033</v>
      </c>
      <c r="C5059" s="174" t="s">
        <v>22371</v>
      </c>
    </row>
    <row r="5060" spans="1:3" ht="12" customHeight="1" x14ac:dyDescent="0.2">
      <c r="A5060" s="172" t="s">
        <v>5367</v>
      </c>
      <c r="B5060" s="173" t="s">
        <v>25034</v>
      </c>
      <c r="C5060" s="174" t="s">
        <v>22371</v>
      </c>
    </row>
    <row r="5061" spans="1:3" ht="12" customHeight="1" x14ac:dyDescent="0.2">
      <c r="A5061" s="172" t="s">
        <v>5368</v>
      </c>
      <c r="B5061" s="173" t="s">
        <v>25034</v>
      </c>
      <c r="C5061" s="174" t="s">
        <v>22371</v>
      </c>
    </row>
    <row r="5062" spans="1:3" ht="12" customHeight="1" x14ac:dyDescent="0.2">
      <c r="A5062" s="172" t="s">
        <v>5369</v>
      </c>
      <c r="B5062" s="173" t="s">
        <v>25035</v>
      </c>
      <c r="C5062" s="174" t="s">
        <v>22371</v>
      </c>
    </row>
    <row r="5063" spans="1:3" ht="12" customHeight="1" x14ac:dyDescent="0.2">
      <c r="A5063" s="172" t="s">
        <v>5370</v>
      </c>
      <c r="B5063" s="173" t="s">
        <v>25035</v>
      </c>
      <c r="C5063" s="174" t="s">
        <v>22371</v>
      </c>
    </row>
    <row r="5064" spans="1:3" ht="12" customHeight="1" x14ac:dyDescent="0.2">
      <c r="A5064" s="172" t="s">
        <v>5371</v>
      </c>
      <c r="B5064" s="173" t="s">
        <v>25036</v>
      </c>
      <c r="C5064" s="174" t="s">
        <v>22371</v>
      </c>
    </row>
    <row r="5065" spans="1:3" ht="12" customHeight="1" x14ac:dyDescent="0.2">
      <c r="A5065" s="172" t="s">
        <v>5372</v>
      </c>
      <c r="B5065" s="173" t="s">
        <v>25036</v>
      </c>
      <c r="C5065" s="174" t="s">
        <v>22371</v>
      </c>
    </row>
    <row r="5066" spans="1:3" ht="12" customHeight="1" x14ac:dyDescent="0.2">
      <c r="A5066" s="172" t="s">
        <v>5373</v>
      </c>
      <c r="B5066" s="173" t="s">
        <v>25037</v>
      </c>
      <c r="C5066" s="174" t="s">
        <v>22371</v>
      </c>
    </row>
    <row r="5067" spans="1:3" ht="12" customHeight="1" x14ac:dyDescent="0.2">
      <c r="A5067" s="172" t="s">
        <v>5374</v>
      </c>
      <c r="B5067" s="173" t="s">
        <v>25037</v>
      </c>
      <c r="C5067" s="174" t="s">
        <v>22371</v>
      </c>
    </row>
    <row r="5068" spans="1:3" ht="12" customHeight="1" x14ac:dyDescent="0.2">
      <c r="A5068" s="172" t="s">
        <v>5375</v>
      </c>
      <c r="B5068" s="173" t="s">
        <v>25038</v>
      </c>
      <c r="C5068" s="174" t="s">
        <v>22371</v>
      </c>
    </row>
    <row r="5069" spans="1:3" ht="12" customHeight="1" x14ac:dyDescent="0.2">
      <c r="A5069" s="172" t="s">
        <v>5376</v>
      </c>
      <c r="B5069" s="173" t="s">
        <v>25038</v>
      </c>
      <c r="C5069" s="174" t="s">
        <v>22371</v>
      </c>
    </row>
    <row r="5070" spans="1:3" ht="12" customHeight="1" x14ac:dyDescent="0.2">
      <c r="A5070" s="172" t="s">
        <v>5377</v>
      </c>
      <c r="B5070" s="173" t="s">
        <v>25039</v>
      </c>
      <c r="C5070" s="174" t="s">
        <v>22371</v>
      </c>
    </row>
    <row r="5071" spans="1:3" ht="12" customHeight="1" x14ac:dyDescent="0.2">
      <c r="A5071" s="172" t="s">
        <v>5378</v>
      </c>
      <c r="B5071" s="173" t="s">
        <v>25039</v>
      </c>
      <c r="C5071" s="174" t="s">
        <v>22371</v>
      </c>
    </row>
    <row r="5072" spans="1:3" ht="12" customHeight="1" x14ac:dyDescent="0.2">
      <c r="A5072" s="172" t="s">
        <v>5379</v>
      </c>
      <c r="B5072" s="173" t="s">
        <v>25040</v>
      </c>
      <c r="C5072" s="174" t="s">
        <v>22371</v>
      </c>
    </row>
    <row r="5073" spans="1:3" ht="12" customHeight="1" x14ac:dyDescent="0.2">
      <c r="A5073" s="172" t="s">
        <v>5380</v>
      </c>
      <c r="B5073" s="173" t="s">
        <v>25040</v>
      </c>
      <c r="C5073" s="174" t="s">
        <v>22371</v>
      </c>
    </row>
    <row r="5074" spans="1:3" ht="12" customHeight="1" x14ac:dyDescent="0.2">
      <c r="A5074" s="172" t="s">
        <v>5381</v>
      </c>
      <c r="B5074" s="173" t="s">
        <v>25041</v>
      </c>
      <c r="C5074" s="174" t="s">
        <v>22371</v>
      </c>
    </row>
    <row r="5075" spans="1:3" ht="12" customHeight="1" x14ac:dyDescent="0.2">
      <c r="A5075" s="172" t="s">
        <v>5382</v>
      </c>
      <c r="B5075" s="173" t="s">
        <v>25041</v>
      </c>
      <c r="C5075" s="174" t="s">
        <v>22371</v>
      </c>
    </row>
    <row r="5076" spans="1:3" ht="12" customHeight="1" x14ac:dyDescent="0.2">
      <c r="A5076" s="172" t="s">
        <v>5383</v>
      </c>
      <c r="B5076" s="173" t="s">
        <v>25042</v>
      </c>
      <c r="C5076" s="174" t="s">
        <v>22371</v>
      </c>
    </row>
    <row r="5077" spans="1:3" ht="12" customHeight="1" x14ac:dyDescent="0.2">
      <c r="A5077" s="172" t="s">
        <v>5384</v>
      </c>
      <c r="B5077" s="173" t="s">
        <v>25042</v>
      </c>
      <c r="C5077" s="174" t="s">
        <v>22371</v>
      </c>
    </row>
    <row r="5078" spans="1:3" ht="12" customHeight="1" x14ac:dyDescent="0.2">
      <c r="A5078" s="172" t="s">
        <v>5385</v>
      </c>
      <c r="B5078" s="173" t="s">
        <v>25043</v>
      </c>
      <c r="C5078" s="174" t="s">
        <v>22371</v>
      </c>
    </row>
    <row r="5079" spans="1:3" ht="12" customHeight="1" x14ac:dyDescent="0.2">
      <c r="A5079" s="172" t="s">
        <v>5386</v>
      </c>
      <c r="B5079" s="173" t="s">
        <v>25043</v>
      </c>
      <c r="C5079" s="174" t="s">
        <v>22371</v>
      </c>
    </row>
    <row r="5080" spans="1:3" ht="12" customHeight="1" x14ac:dyDescent="0.2">
      <c r="A5080" s="172" t="s">
        <v>5387</v>
      </c>
      <c r="B5080" s="173" t="s">
        <v>25044</v>
      </c>
      <c r="C5080" s="174" t="s">
        <v>22371</v>
      </c>
    </row>
    <row r="5081" spans="1:3" ht="12" customHeight="1" x14ac:dyDescent="0.2">
      <c r="A5081" s="172" t="s">
        <v>5388</v>
      </c>
      <c r="B5081" s="173" t="s">
        <v>25044</v>
      </c>
      <c r="C5081" s="174" t="s">
        <v>22371</v>
      </c>
    </row>
    <row r="5082" spans="1:3" ht="12" customHeight="1" x14ac:dyDescent="0.2">
      <c r="A5082" s="172" t="s">
        <v>5389</v>
      </c>
      <c r="B5082" s="173" t="s">
        <v>25045</v>
      </c>
      <c r="C5082" s="174" t="s">
        <v>22371</v>
      </c>
    </row>
    <row r="5083" spans="1:3" ht="12" customHeight="1" x14ac:dyDescent="0.2">
      <c r="A5083" s="172" t="s">
        <v>5390</v>
      </c>
      <c r="B5083" s="173" t="s">
        <v>25045</v>
      </c>
      <c r="C5083" s="174" t="s">
        <v>22371</v>
      </c>
    </row>
    <row r="5084" spans="1:3" ht="12" customHeight="1" x14ac:dyDescent="0.2">
      <c r="A5084" s="172" t="s">
        <v>5391</v>
      </c>
      <c r="B5084" s="173" t="s">
        <v>25046</v>
      </c>
      <c r="C5084" s="174" t="s">
        <v>22371</v>
      </c>
    </row>
    <row r="5085" spans="1:3" ht="12" customHeight="1" x14ac:dyDescent="0.2">
      <c r="A5085" s="172" t="s">
        <v>5392</v>
      </c>
      <c r="B5085" s="173" t="s">
        <v>25046</v>
      </c>
      <c r="C5085" s="174" t="s">
        <v>22371</v>
      </c>
    </row>
    <row r="5086" spans="1:3" ht="12" customHeight="1" x14ac:dyDescent="0.2">
      <c r="A5086" s="172" t="s">
        <v>5393</v>
      </c>
      <c r="B5086" s="173" t="s">
        <v>25047</v>
      </c>
      <c r="C5086" s="174" t="s">
        <v>22371</v>
      </c>
    </row>
    <row r="5087" spans="1:3" ht="12" customHeight="1" x14ac:dyDescent="0.2">
      <c r="A5087" s="172" t="s">
        <v>5394</v>
      </c>
      <c r="B5087" s="173" t="s">
        <v>25047</v>
      </c>
      <c r="C5087" s="174" t="s">
        <v>22371</v>
      </c>
    </row>
    <row r="5088" spans="1:3" ht="12" customHeight="1" x14ac:dyDescent="0.2">
      <c r="A5088" s="172" t="s">
        <v>5395</v>
      </c>
      <c r="B5088" s="173" t="s">
        <v>25048</v>
      </c>
      <c r="C5088" s="174" t="s">
        <v>22371</v>
      </c>
    </row>
    <row r="5089" spans="1:3" ht="12" customHeight="1" x14ac:dyDescent="0.2">
      <c r="A5089" s="172" t="s">
        <v>5396</v>
      </c>
      <c r="B5089" s="173" t="s">
        <v>25048</v>
      </c>
      <c r="C5089" s="174" t="s">
        <v>22371</v>
      </c>
    </row>
    <row r="5090" spans="1:3" ht="12" customHeight="1" x14ac:dyDescent="0.2">
      <c r="A5090" s="172" t="s">
        <v>5397</v>
      </c>
      <c r="B5090" s="173" t="s">
        <v>25049</v>
      </c>
      <c r="C5090" s="174" t="s">
        <v>22371</v>
      </c>
    </row>
    <row r="5091" spans="1:3" ht="12" customHeight="1" x14ac:dyDescent="0.2">
      <c r="A5091" s="172" t="s">
        <v>5398</v>
      </c>
      <c r="B5091" s="173" t="s">
        <v>25049</v>
      </c>
      <c r="C5091" s="174" t="s">
        <v>22371</v>
      </c>
    </row>
    <row r="5092" spans="1:3" ht="12" customHeight="1" x14ac:dyDescent="0.2">
      <c r="A5092" s="172" t="s">
        <v>5399</v>
      </c>
      <c r="B5092" s="173" t="s">
        <v>25050</v>
      </c>
      <c r="C5092" s="174" t="s">
        <v>22371</v>
      </c>
    </row>
    <row r="5093" spans="1:3" ht="12" customHeight="1" x14ac:dyDescent="0.2">
      <c r="A5093" s="172" t="s">
        <v>5400</v>
      </c>
      <c r="B5093" s="173" t="s">
        <v>25050</v>
      </c>
      <c r="C5093" s="174" t="s">
        <v>22371</v>
      </c>
    </row>
    <row r="5094" spans="1:3" ht="12" customHeight="1" x14ac:dyDescent="0.2">
      <c r="A5094" s="172" t="s">
        <v>5401</v>
      </c>
      <c r="B5094" s="173" t="s">
        <v>25051</v>
      </c>
      <c r="C5094" s="174" t="s">
        <v>22371</v>
      </c>
    </row>
    <row r="5095" spans="1:3" ht="12" customHeight="1" x14ac:dyDescent="0.2">
      <c r="A5095" s="172" t="s">
        <v>5402</v>
      </c>
      <c r="B5095" s="173" t="s">
        <v>25051</v>
      </c>
      <c r="C5095" s="174" t="s">
        <v>22371</v>
      </c>
    </row>
    <row r="5096" spans="1:3" ht="12" customHeight="1" x14ac:dyDescent="0.2">
      <c r="A5096" s="172" t="s">
        <v>5403</v>
      </c>
      <c r="B5096" s="173" t="s">
        <v>25052</v>
      </c>
      <c r="C5096" s="174" t="s">
        <v>22371</v>
      </c>
    </row>
    <row r="5097" spans="1:3" ht="12" customHeight="1" x14ac:dyDescent="0.2">
      <c r="A5097" s="172" t="s">
        <v>5404</v>
      </c>
      <c r="B5097" s="173" t="s">
        <v>25052</v>
      </c>
      <c r="C5097" s="174" t="s">
        <v>22371</v>
      </c>
    </row>
    <row r="5098" spans="1:3" ht="12" customHeight="1" x14ac:dyDescent="0.2">
      <c r="A5098" s="172" t="s">
        <v>5405</v>
      </c>
      <c r="B5098" s="173" t="s">
        <v>25053</v>
      </c>
      <c r="C5098" s="174" t="s">
        <v>22371</v>
      </c>
    </row>
    <row r="5099" spans="1:3" ht="12" customHeight="1" x14ac:dyDescent="0.2">
      <c r="A5099" s="172" t="s">
        <v>5406</v>
      </c>
      <c r="B5099" s="173" t="s">
        <v>25053</v>
      </c>
      <c r="C5099" s="174" t="s">
        <v>22371</v>
      </c>
    </row>
    <row r="5100" spans="1:3" ht="12" customHeight="1" x14ac:dyDescent="0.2">
      <c r="A5100" s="172" t="s">
        <v>5407</v>
      </c>
      <c r="B5100" s="173" t="s">
        <v>25054</v>
      </c>
      <c r="C5100" s="174" t="s">
        <v>22371</v>
      </c>
    </row>
    <row r="5101" spans="1:3" ht="12" customHeight="1" x14ac:dyDescent="0.2">
      <c r="A5101" s="172" t="s">
        <v>5408</v>
      </c>
      <c r="B5101" s="173" t="s">
        <v>25054</v>
      </c>
      <c r="C5101" s="174" t="s">
        <v>22371</v>
      </c>
    </row>
    <row r="5102" spans="1:3" ht="12" customHeight="1" x14ac:dyDescent="0.2">
      <c r="A5102" s="172" t="s">
        <v>5409</v>
      </c>
      <c r="B5102" s="173" t="s">
        <v>25055</v>
      </c>
      <c r="C5102" s="174" t="s">
        <v>22371</v>
      </c>
    </row>
    <row r="5103" spans="1:3" ht="12" customHeight="1" x14ac:dyDescent="0.2">
      <c r="A5103" s="172" t="s">
        <v>5410</v>
      </c>
      <c r="B5103" s="173" t="s">
        <v>25055</v>
      </c>
      <c r="C5103" s="174" t="s">
        <v>22371</v>
      </c>
    </row>
    <row r="5104" spans="1:3" ht="12" customHeight="1" x14ac:dyDescent="0.2">
      <c r="A5104" s="172" t="s">
        <v>5411</v>
      </c>
      <c r="B5104" s="173" t="s">
        <v>25056</v>
      </c>
      <c r="C5104" s="174" t="s">
        <v>22371</v>
      </c>
    </row>
    <row r="5105" spans="1:3" ht="12" customHeight="1" x14ac:dyDescent="0.2">
      <c r="A5105" s="172" t="s">
        <v>5412</v>
      </c>
      <c r="B5105" s="173" t="s">
        <v>25056</v>
      </c>
      <c r="C5105" s="174" t="s">
        <v>22371</v>
      </c>
    </row>
    <row r="5106" spans="1:3" ht="12" customHeight="1" x14ac:dyDescent="0.2">
      <c r="A5106" s="172" t="s">
        <v>5413</v>
      </c>
      <c r="B5106" s="173" t="s">
        <v>25057</v>
      </c>
      <c r="C5106" s="174" t="s">
        <v>22371</v>
      </c>
    </row>
    <row r="5107" spans="1:3" ht="12" customHeight="1" x14ac:dyDescent="0.2">
      <c r="A5107" s="172" t="s">
        <v>5414</v>
      </c>
      <c r="B5107" s="173" t="s">
        <v>25057</v>
      </c>
      <c r="C5107" s="174" t="s">
        <v>22371</v>
      </c>
    </row>
    <row r="5108" spans="1:3" ht="12" customHeight="1" x14ac:dyDescent="0.2">
      <c r="A5108" s="172" t="s">
        <v>5415</v>
      </c>
      <c r="B5108" s="173" t="s">
        <v>25058</v>
      </c>
      <c r="C5108" s="174" t="s">
        <v>22371</v>
      </c>
    </row>
    <row r="5109" spans="1:3" ht="12" customHeight="1" x14ac:dyDescent="0.2">
      <c r="A5109" s="172" t="s">
        <v>5416</v>
      </c>
      <c r="B5109" s="173" t="s">
        <v>25058</v>
      </c>
      <c r="C5109" s="174" t="s">
        <v>22371</v>
      </c>
    </row>
    <row r="5110" spans="1:3" ht="12" customHeight="1" x14ac:dyDescent="0.2">
      <c r="A5110" s="172" t="s">
        <v>5417</v>
      </c>
      <c r="B5110" s="173" t="s">
        <v>25059</v>
      </c>
      <c r="C5110" s="174" t="s">
        <v>22371</v>
      </c>
    </row>
    <row r="5111" spans="1:3" ht="12" customHeight="1" x14ac:dyDescent="0.2">
      <c r="A5111" s="172" t="s">
        <v>5418</v>
      </c>
      <c r="B5111" s="173" t="s">
        <v>25059</v>
      </c>
      <c r="C5111" s="174" t="s">
        <v>22371</v>
      </c>
    </row>
    <row r="5112" spans="1:3" ht="12" customHeight="1" x14ac:dyDescent="0.2">
      <c r="A5112" s="172" t="s">
        <v>5419</v>
      </c>
      <c r="B5112" s="173" t="s">
        <v>25060</v>
      </c>
      <c r="C5112" s="174" t="s">
        <v>22371</v>
      </c>
    </row>
    <row r="5113" spans="1:3" ht="12" customHeight="1" x14ac:dyDescent="0.2">
      <c r="A5113" s="172" t="s">
        <v>5420</v>
      </c>
      <c r="B5113" s="173" t="s">
        <v>25060</v>
      </c>
      <c r="C5113" s="174" t="s">
        <v>22371</v>
      </c>
    </row>
    <row r="5114" spans="1:3" ht="12" customHeight="1" x14ac:dyDescent="0.2">
      <c r="A5114" s="172" t="s">
        <v>5421</v>
      </c>
      <c r="B5114" s="173" t="s">
        <v>25061</v>
      </c>
      <c r="C5114" s="174" t="s">
        <v>22371</v>
      </c>
    </row>
    <row r="5115" spans="1:3" ht="12" customHeight="1" x14ac:dyDescent="0.2">
      <c r="A5115" s="172" t="s">
        <v>5422</v>
      </c>
      <c r="B5115" s="173" t="s">
        <v>25061</v>
      </c>
      <c r="C5115" s="174" t="s">
        <v>22371</v>
      </c>
    </row>
    <row r="5116" spans="1:3" ht="12" customHeight="1" x14ac:dyDescent="0.2">
      <c r="A5116" s="172" t="s">
        <v>5423</v>
      </c>
      <c r="B5116" s="173" t="s">
        <v>25062</v>
      </c>
      <c r="C5116" s="174" t="s">
        <v>22371</v>
      </c>
    </row>
    <row r="5117" spans="1:3" ht="12" customHeight="1" x14ac:dyDescent="0.2">
      <c r="A5117" s="172" t="s">
        <v>5424</v>
      </c>
      <c r="B5117" s="173" t="s">
        <v>25062</v>
      </c>
      <c r="C5117" s="174" t="s">
        <v>22371</v>
      </c>
    </row>
    <row r="5118" spans="1:3" ht="12" customHeight="1" x14ac:dyDescent="0.2">
      <c r="A5118" s="172" t="s">
        <v>5425</v>
      </c>
      <c r="B5118" s="173" t="s">
        <v>25063</v>
      </c>
      <c r="C5118" s="174" t="s">
        <v>22371</v>
      </c>
    </row>
    <row r="5119" spans="1:3" ht="12" customHeight="1" x14ac:dyDescent="0.2">
      <c r="A5119" s="172" t="s">
        <v>5426</v>
      </c>
      <c r="B5119" s="173" t="s">
        <v>25063</v>
      </c>
      <c r="C5119" s="174" t="s">
        <v>22371</v>
      </c>
    </row>
    <row r="5120" spans="1:3" ht="12" customHeight="1" x14ac:dyDescent="0.2">
      <c r="A5120" s="172" t="s">
        <v>5427</v>
      </c>
      <c r="B5120" s="173" t="s">
        <v>25064</v>
      </c>
      <c r="C5120" s="174" t="s">
        <v>22371</v>
      </c>
    </row>
    <row r="5121" spans="1:3" ht="12" customHeight="1" x14ac:dyDescent="0.2">
      <c r="A5121" s="172" t="s">
        <v>5428</v>
      </c>
      <c r="B5121" s="173" t="s">
        <v>25064</v>
      </c>
      <c r="C5121" s="174" t="s">
        <v>22371</v>
      </c>
    </row>
    <row r="5122" spans="1:3" ht="12" customHeight="1" x14ac:dyDescent="0.2">
      <c r="A5122" s="172" t="s">
        <v>5429</v>
      </c>
      <c r="B5122" s="173" t="s">
        <v>25065</v>
      </c>
      <c r="C5122" s="174" t="s">
        <v>22371</v>
      </c>
    </row>
    <row r="5123" spans="1:3" ht="12" customHeight="1" x14ac:dyDescent="0.2">
      <c r="A5123" s="172" t="s">
        <v>5430</v>
      </c>
      <c r="B5123" s="173" t="s">
        <v>25065</v>
      </c>
      <c r="C5123" s="174" t="s">
        <v>22371</v>
      </c>
    </row>
    <row r="5124" spans="1:3" ht="12" customHeight="1" x14ac:dyDescent="0.2">
      <c r="A5124" s="172" t="s">
        <v>5431</v>
      </c>
      <c r="B5124" s="173" t="s">
        <v>25066</v>
      </c>
      <c r="C5124" s="174" t="s">
        <v>22371</v>
      </c>
    </row>
    <row r="5125" spans="1:3" ht="12" customHeight="1" x14ac:dyDescent="0.2">
      <c r="A5125" s="172" t="s">
        <v>5432</v>
      </c>
      <c r="B5125" s="173" t="s">
        <v>25066</v>
      </c>
      <c r="C5125" s="174" t="s">
        <v>22371</v>
      </c>
    </row>
    <row r="5126" spans="1:3" ht="12" customHeight="1" x14ac:dyDescent="0.2">
      <c r="A5126" s="172" t="s">
        <v>5433</v>
      </c>
      <c r="B5126" s="173" t="s">
        <v>25067</v>
      </c>
      <c r="C5126" s="174" t="s">
        <v>22371</v>
      </c>
    </row>
    <row r="5127" spans="1:3" ht="12" customHeight="1" x14ac:dyDescent="0.2">
      <c r="A5127" s="172" t="s">
        <v>5434</v>
      </c>
      <c r="B5127" s="173" t="s">
        <v>25067</v>
      </c>
      <c r="C5127" s="174" t="s">
        <v>22371</v>
      </c>
    </row>
    <row r="5128" spans="1:3" ht="12" customHeight="1" x14ac:dyDescent="0.2">
      <c r="A5128" s="172" t="s">
        <v>5435</v>
      </c>
      <c r="B5128" s="173" t="s">
        <v>25068</v>
      </c>
      <c r="C5128" s="174" t="s">
        <v>22371</v>
      </c>
    </row>
    <row r="5129" spans="1:3" ht="12" customHeight="1" x14ac:dyDescent="0.2">
      <c r="A5129" s="172" t="s">
        <v>5436</v>
      </c>
      <c r="B5129" s="173" t="s">
        <v>25068</v>
      </c>
      <c r="C5129" s="174" t="s">
        <v>22371</v>
      </c>
    </row>
    <row r="5130" spans="1:3" ht="12" customHeight="1" x14ac:dyDescent="0.2">
      <c r="A5130" s="172" t="s">
        <v>5437</v>
      </c>
      <c r="B5130" s="173" t="s">
        <v>25069</v>
      </c>
      <c r="C5130" s="174" t="s">
        <v>22371</v>
      </c>
    </row>
    <row r="5131" spans="1:3" ht="12" customHeight="1" x14ac:dyDescent="0.2">
      <c r="A5131" s="172" t="s">
        <v>5438</v>
      </c>
      <c r="B5131" s="173" t="s">
        <v>25069</v>
      </c>
      <c r="C5131" s="174" t="s">
        <v>22371</v>
      </c>
    </row>
    <row r="5132" spans="1:3" ht="12" customHeight="1" x14ac:dyDescent="0.2">
      <c r="A5132" s="172" t="s">
        <v>5439</v>
      </c>
      <c r="B5132" s="173" t="s">
        <v>25070</v>
      </c>
      <c r="C5132" s="174" t="s">
        <v>22371</v>
      </c>
    </row>
    <row r="5133" spans="1:3" ht="12" customHeight="1" x14ac:dyDescent="0.2">
      <c r="A5133" s="172" t="s">
        <v>5440</v>
      </c>
      <c r="B5133" s="173" t="s">
        <v>25070</v>
      </c>
      <c r="C5133" s="174" t="s">
        <v>22371</v>
      </c>
    </row>
    <row r="5134" spans="1:3" ht="12" customHeight="1" x14ac:dyDescent="0.2">
      <c r="A5134" s="172" t="s">
        <v>5441</v>
      </c>
      <c r="B5134" s="173" t="s">
        <v>25071</v>
      </c>
      <c r="C5134" s="174" t="s">
        <v>22371</v>
      </c>
    </row>
    <row r="5135" spans="1:3" ht="12" customHeight="1" x14ac:dyDescent="0.2">
      <c r="A5135" s="172" t="s">
        <v>5442</v>
      </c>
      <c r="B5135" s="173" t="s">
        <v>25071</v>
      </c>
      <c r="C5135" s="174" t="s">
        <v>22371</v>
      </c>
    </row>
    <row r="5136" spans="1:3" ht="12" customHeight="1" x14ac:dyDescent="0.2">
      <c r="A5136" s="172" t="s">
        <v>5443</v>
      </c>
      <c r="B5136" s="173" t="s">
        <v>25072</v>
      </c>
      <c r="C5136" s="174" t="s">
        <v>22371</v>
      </c>
    </row>
    <row r="5137" spans="1:3" ht="12" customHeight="1" x14ac:dyDescent="0.2">
      <c r="A5137" s="172" t="s">
        <v>5444</v>
      </c>
      <c r="B5137" s="173" t="s">
        <v>25072</v>
      </c>
      <c r="C5137" s="174" t="s">
        <v>22371</v>
      </c>
    </row>
    <row r="5138" spans="1:3" ht="12" customHeight="1" x14ac:dyDescent="0.2">
      <c r="A5138" s="172" t="s">
        <v>5445</v>
      </c>
      <c r="B5138" s="173" t="s">
        <v>25073</v>
      </c>
      <c r="C5138" s="174" t="s">
        <v>22371</v>
      </c>
    </row>
    <row r="5139" spans="1:3" ht="12" customHeight="1" x14ac:dyDescent="0.2">
      <c r="A5139" s="172" t="s">
        <v>5446</v>
      </c>
      <c r="B5139" s="173" t="s">
        <v>25073</v>
      </c>
      <c r="C5139" s="174" t="s">
        <v>22371</v>
      </c>
    </row>
    <row r="5140" spans="1:3" ht="12" customHeight="1" x14ac:dyDescent="0.2">
      <c r="A5140" s="172" t="s">
        <v>5447</v>
      </c>
      <c r="B5140" s="173" t="s">
        <v>25074</v>
      </c>
      <c r="C5140" s="174" t="s">
        <v>22371</v>
      </c>
    </row>
    <row r="5141" spans="1:3" ht="12" customHeight="1" x14ac:dyDescent="0.2">
      <c r="A5141" s="172" t="s">
        <v>5448</v>
      </c>
      <c r="B5141" s="173" t="s">
        <v>25074</v>
      </c>
      <c r="C5141" s="174" t="s">
        <v>22371</v>
      </c>
    </row>
    <row r="5142" spans="1:3" ht="12" customHeight="1" x14ac:dyDescent="0.2">
      <c r="A5142" s="172" t="s">
        <v>5449</v>
      </c>
      <c r="B5142" s="173" t="s">
        <v>25075</v>
      </c>
      <c r="C5142" s="174" t="s">
        <v>22371</v>
      </c>
    </row>
    <row r="5143" spans="1:3" ht="12" customHeight="1" x14ac:dyDescent="0.2">
      <c r="A5143" s="172" t="s">
        <v>5450</v>
      </c>
      <c r="B5143" s="173" t="s">
        <v>25075</v>
      </c>
      <c r="C5143" s="174" t="s">
        <v>22371</v>
      </c>
    </row>
    <row r="5144" spans="1:3" ht="12" customHeight="1" x14ac:dyDescent="0.2">
      <c r="A5144" s="172" t="s">
        <v>5451</v>
      </c>
      <c r="B5144" s="173" t="s">
        <v>25076</v>
      </c>
      <c r="C5144" s="174" t="s">
        <v>22371</v>
      </c>
    </row>
    <row r="5145" spans="1:3" ht="12" customHeight="1" x14ac:dyDescent="0.2">
      <c r="A5145" s="172" t="s">
        <v>5452</v>
      </c>
      <c r="B5145" s="173" t="s">
        <v>25076</v>
      </c>
      <c r="C5145" s="174" t="s">
        <v>22371</v>
      </c>
    </row>
    <row r="5146" spans="1:3" ht="12" customHeight="1" x14ac:dyDescent="0.2">
      <c r="A5146" s="172" t="s">
        <v>5453</v>
      </c>
      <c r="B5146" s="173" t="s">
        <v>25077</v>
      </c>
      <c r="C5146" s="174" t="s">
        <v>22371</v>
      </c>
    </row>
    <row r="5147" spans="1:3" ht="12" customHeight="1" x14ac:dyDescent="0.2">
      <c r="A5147" s="172" t="s">
        <v>5454</v>
      </c>
      <c r="B5147" s="173" t="s">
        <v>25077</v>
      </c>
      <c r="C5147" s="174" t="s">
        <v>22371</v>
      </c>
    </row>
    <row r="5148" spans="1:3" ht="12" customHeight="1" x14ac:dyDescent="0.2">
      <c r="A5148" s="172" t="s">
        <v>5455</v>
      </c>
      <c r="B5148" s="173" t="s">
        <v>25078</v>
      </c>
      <c r="C5148" s="174" t="s">
        <v>22371</v>
      </c>
    </row>
    <row r="5149" spans="1:3" ht="12" customHeight="1" x14ac:dyDescent="0.2">
      <c r="A5149" s="172" t="s">
        <v>5456</v>
      </c>
      <c r="B5149" s="173" t="s">
        <v>25078</v>
      </c>
      <c r="C5149" s="174" t="s">
        <v>22371</v>
      </c>
    </row>
    <row r="5150" spans="1:3" ht="12" customHeight="1" x14ac:dyDescent="0.2">
      <c r="A5150" s="172" t="s">
        <v>5457</v>
      </c>
      <c r="B5150" s="173" t="s">
        <v>25079</v>
      </c>
      <c r="C5150" s="174" t="s">
        <v>22371</v>
      </c>
    </row>
    <row r="5151" spans="1:3" ht="12" customHeight="1" x14ac:dyDescent="0.2">
      <c r="A5151" s="172" t="s">
        <v>5458</v>
      </c>
      <c r="B5151" s="173" t="s">
        <v>25079</v>
      </c>
      <c r="C5151" s="174" t="s">
        <v>22371</v>
      </c>
    </row>
    <row r="5152" spans="1:3" ht="12" customHeight="1" x14ac:dyDescent="0.2">
      <c r="A5152" s="172" t="s">
        <v>5459</v>
      </c>
      <c r="B5152" s="173" t="s">
        <v>25080</v>
      </c>
      <c r="C5152" s="174" t="s">
        <v>22371</v>
      </c>
    </row>
    <row r="5153" spans="1:3" ht="12" customHeight="1" x14ac:dyDescent="0.2">
      <c r="A5153" s="172" t="s">
        <v>5460</v>
      </c>
      <c r="B5153" s="173" t="s">
        <v>25080</v>
      </c>
      <c r="C5153" s="174" t="s">
        <v>22371</v>
      </c>
    </row>
    <row r="5154" spans="1:3" ht="12" customHeight="1" x14ac:dyDescent="0.2">
      <c r="A5154" s="172" t="s">
        <v>5461</v>
      </c>
      <c r="B5154" s="173" t="s">
        <v>25081</v>
      </c>
      <c r="C5154" s="174" t="s">
        <v>22371</v>
      </c>
    </row>
    <row r="5155" spans="1:3" ht="12" customHeight="1" x14ac:dyDescent="0.2">
      <c r="A5155" s="172" t="s">
        <v>5462</v>
      </c>
      <c r="B5155" s="173" t="s">
        <v>25081</v>
      </c>
      <c r="C5155" s="174" t="s">
        <v>22371</v>
      </c>
    </row>
    <row r="5156" spans="1:3" ht="12" customHeight="1" x14ac:dyDescent="0.2">
      <c r="A5156" s="172" t="s">
        <v>5463</v>
      </c>
      <c r="B5156" s="173" t="s">
        <v>25082</v>
      </c>
      <c r="C5156" s="174" t="s">
        <v>22371</v>
      </c>
    </row>
    <row r="5157" spans="1:3" ht="12" customHeight="1" x14ac:dyDescent="0.2">
      <c r="A5157" s="172" t="s">
        <v>5464</v>
      </c>
      <c r="B5157" s="173" t="s">
        <v>25082</v>
      </c>
      <c r="C5157" s="174" t="s">
        <v>22371</v>
      </c>
    </row>
    <row r="5158" spans="1:3" ht="12" customHeight="1" x14ac:dyDescent="0.2">
      <c r="A5158" s="172" t="s">
        <v>5465</v>
      </c>
      <c r="B5158" s="173" t="s">
        <v>25083</v>
      </c>
      <c r="C5158" s="174" t="s">
        <v>22371</v>
      </c>
    </row>
    <row r="5159" spans="1:3" ht="12" customHeight="1" x14ac:dyDescent="0.2">
      <c r="A5159" s="172" t="s">
        <v>5466</v>
      </c>
      <c r="B5159" s="173" t="s">
        <v>25083</v>
      </c>
      <c r="C5159" s="174" t="s">
        <v>22371</v>
      </c>
    </row>
    <row r="5160" spans="1:3" ht="12" customHeight="1" x14ac:dyDescent="0.2">
      <c r="A5160" s="172" t="s">
        <v>5467</v>
      </c>
      <c r="B5160" s="173" t="s">
        <v>25084</v>
      </c>
      <c r="C5160" s="174" t="s">
        <v>22371</v>
      </c>
    </row>
    <row r="5161" spans="1:3" ht="12" customHeight="1" x14ac:dyDescent="0.2">
      <c r="A5161" s="172" t="s">
        <v>5468</v>
      </c>
      <c r="B5161" s="173" t="s">
        <v>25084</v>
      </c>
      <c r="C5161" s="174" t="s">
        <v>22371</v>
      </c>
    </row>
    <row r="5162" spans="1:3" ht="12" customHeight="1" x14ac:dyDescent="0.2">
      <c r="A5162" s="172" t="s">
        <v>5469</v>
      </c>
      <c r="B5162" s="173" t="s">
        <v>25085</v>
      </c>
      <c r="C5162" s="174" t="s">
        <v>22371</v>
      </c>
    </row>
    <row r="5163" spans="1:3" ht="12" customHeight="1" x14ac:dyDescent="0.2">
      <c r="A5163" s="172" t="s">
        <v>5470</v>
      </c>
      <c r="B5163" s="173" t="s">
        <v>25085</v>
      </c>
      <c r="C5163" s="174" t="s">
        <v>22371</v>
      </c>
    </row>
    <row r="5164" spans="1:3" ht="12" customHeight="1" x14ac:dyDescent="0.2">
      <c r="A5164" s="172" t="s">
        <v>5471</v>
      </c>
      <c r="B5164" s="173" t="s">
        <v>25086</v>
      </c>
      <c r="C5164" s="174" t="s">
        <v>22371</v>
      </c>
    </row>
    <row r="5165" spans="1:3" ht="12" customHeight="1" x14ac:dyDescent="0.2">
      <c r="A5165" s="172" t="s">
        <v>5472</v>
      </c>
      <c r="B5165" s="173" t="s">
        <v>25086</v>
      </c>
      <c r="C5165" s="174" t="s">
        <v>22371</v>
      </c>
    </row>
    <row r="5166" spans="1:3" ht="12" customHeight="1" x14ac:dyDescent="0.2">
      <c r="A5166" s="172" t="s">
        <v>5473</v>
      </c>
      <c r="B5166" s="173" t="s">
        <v>25087</v>
      </c>
      <c r="C5166" s="174" t="s">
        <v>22371</v>
      </c>
    </row>
    <row r="5167" spans="1:3" ht="12" customHeight="1" x14ac:dyDescent="0.2">
      <c r="A5167" s="172" t="s">
        <v>5474</v>
      </c>
      <c r="B5167" s="173" t="s">
        <v>25087</v>
      </c>
      <c r="C5167" s="174" t="s">
        <v>22371</v>
      </c>
    </row>
    <row r="5168" spans="1:3" ht="12" customHeight="1" x14ac:dyDescent="0.2">
      <c r="A5168" s="172" t="s">
        <v>5475</v>
      </c>
      <c r="B5168" s="173" t="s">
        <v>25088</v>
      </c>
      <c r="C5168" s="174" t="s">
        <v>22371</v>
      </c>
    </row>
    <row r="5169" spans="1:3" ht="12" customHeight="1" x14ac:dyDescent="0.2">
      <c r="A5169" s="172" t="s">
        <v>5476</v>
      </c>
      <c r="B5169" s="173" t="s">
        <v>25088</v>
      </c>
      <c r="C5169" s="174" t="s">
        <v>22371</v>
      </c>
    </row>
    <row r="5170" spans="1:3" ht="12" customHeight="1" x14ac:dyDescent="0.2">
      <c r="A5170" s="172" t="s">
        <v>5477</v>
      </c>
      <c r="B5170" s="173" t="s">
        <v>25089</v>
      </c>
      <c r="C5170" s="174" t="s">
        <v>22371</v>
      </c>
    </row>
    <row r="5171" spans="1:3" ht="12" customHeight="1" x14ac:dyDescent="0.2">
      <c r="A5171" s="172" t="s">
        <v>5478</v>
      </c>
      <c r="B5171" s="173" t="s">
        <v>25089</v>
      </c>
      <c r="C5171" s="174" t="s">
        <v>22371</v>
      </c>
    </row>
    <row r="5172" spans="1:3" ht="12" customHeight="1" x14ac:dyDescent="0.2">
      <c r="A5172" s="172" t="s">
        <v>5479</v>
      </c>
      <c r="B5172" s="173" t="s">
        <v>25090</v>
      </c>
      <c r="C5172" s="174" t="s">
        <v>22371</v>
      </c>
    </row>
    <row r="5173" spans="1:3" ht="12" customHeight="1" x14ac:dyDescent="0.2">
      <c r="A5173" s="172" t="s">
        <v>5480</v>
      </c>
      <c r="B5173" s="173" t="s">
        <v>25090</v>
      </c>
      <c r="C5173" s="174" t="s">
        <v>22371</v>
      </c>
    </row>
    <row r="5174" spans="1:3" ht="12" customHeight="1" x14ac:dyDescent="0.2">
      <c r="A5174" s="172" t="s">
        <v>5481</v>
      </c>
      <c r="B5174" s="173" t="s">
        <v>25091</v>
      </c>
      <c r="C5174" s="174" t="s">
        <v>22371</v>
      </c>
    </row>
    <row r="5175" spans="1:3" ht="12" customHeight="1" x14ac:dyDescent="0.2">
      <c r="A5175" s="172" t="s">
        <v>5482</v>
      </c>
      <c r="B5175" s="173" t="s">
        <v>25091</v>
      </c>
      <c r="C5175" s="174" t="s">
        <v>22371</v>
      </c>
    </row>
    <row r="5176" spans="1:3" ht="12" customHeight="1" x14ac:dyDescent="0.2">
      <c r="A5176" s="172" t="s">
        <v>5483</v>
      </c>
      <c r="B5176" s="173" t="s">
        <v>25092</v>
      </c>
      <c r="C5176" s="174" t="s">
        <v>22371</v>
      </c>
    </row>
    <row r="5177" spans="1:3" ht="12" customHeight="1" x14ac:dyDescent="0.2">
      <c r="A5177" s="172" t="s">
        <v>5484</v>
      </c>
      <c r="B5177" s="173" t="s">
        <v>25092</v>
      </c>
      <c r="C5177" s="174" t="s">
        <v>22371</v>
      </c>
    </row>
    <row r="5178" spans="1:3" ht="12" customHeight="1" x14ac:dyDescent="0.2">
      <c r="A5178" s="172" t="s">
        <v>5485</v>
      </c>
      <c r="B5178" s="173" t="s">
        <v>25093</v>
      </c>
      <c r="C5178" s="174" t="s">
        <v>22371</v>
      </c>
    </row>
    <row r="5179" spans="1:3" ht="12" customHeight="1" x14ac:dyDescent="0.2">
      <c r="A5179" s="172" t="s">
        <v>5486</v>
      </c>
      <c r="B5179" s="173" t="s">
        <v>25093</v>
      </c>
      <c r="C5179" s="174" t="s">
        <v>22371</v>
      </c>
    </row>
    <row r="5180" spans="1:3" ht="12" customHeight="1" x14ac:dyDescent="0.2">
      <c r="A5180" s="172" t="s">
        <v>5487</v>
      </c>
      <c r="B5180" s="173" t="s">
        <v>25094</v>
      </c>
      <c r="C5180" s="174" t="s">
        <v>22371</v>
      </c>
    </row>
    <row r="5181" spans="1:3" ht="12" customHeight="1" x14ac:dyDescent="0.2">
      <c r="A5181" s="172" t="s">
        <v>5488</v>
      </c>
      <c r="B5181" s="173" t="s">
        <v>25094</v>
      </c>
      <c r="C5181" s="174" t="s">
        <v>22371</v>
      </c>
    </row>
    <row r="5182" spans="1:3" ht="12" customHeight="1" x14ac:dyDescent="0.2">
      <c r="A5182" s="172" t="s">
        <v>5489</v>
      </c>
      <c r="B5182" s="173" t="s">
        <v>25095</v>
      </c>
      <c r="C5182" s="174" t="s">
        <v>22371</v>
      </c>
    </row>
    <row r="5183" spans="1:3" ht="12" customHeight="1" x14ac:dyDescent="0.2">
      <c r="A5183" s="172" t="s">
        <v>5490</v>
      </c>
      <c r="B5183" s="173" t="s">
        <v>25095</v>
      </c>
      <c r="C5183" s="174" t="s">
        <v>22371</v>
      </c>
    </row>
    <row r="5184" spans="1:3" ht="12" customHeight="1" x14ac:dyDescent="0.2">
      <c r="A5184" s="172" t="s">
        <v>5491</v>
      </c>
      <c r="B5184" s="173" t="s">
        <v>25096</v>
      </c>
      <c r="C5184" s="174" t="s">
        <v>22371</v>
      </c>
    </row>
    <row r="5185" spans="1:3" ht="12" customHeight="1" x14ac:dyDescent="0.2">
      <c r="A5185" s="172" t="s">
        <v>5492</v>
      </c>
      <c r="B5185" s="173" t="s">
        <v>25096</v>
      </c>
      <c r="C5185" s="174" t="s">
        <v>22371</v>
      </c>
    </row>
    <row r="5186" spans="1:3" ht="12" customHeight="1" x14ac:dyDescent="0.2">
      <c r="A5186" s="172" t="s">
        <v>5493</v>
      </c>
      <c r="B5186" s="173" t="s">
        <v>25097</v>
      </c>
      <c r="C5186" s="174" t="s">
        <v>22371</v>
      </c>
    </row>
    <row r="5187" spans="1:3" ht="12" customHeight="1" x14ac:dyDescent="0.2">
      <c r="A5187" s="172" t="s">
        <v>5494</v>
      </c>
      <c r="B5187" s="173" t="s">
        <v>25097</v>
      </c>
      <c r="C5187" s="174" t="s">
        <v>22371</v>
      </c>
    </row>
    <row r="5188" spans="1:3" ht="12" customHeight="1" x14ac:dyDescent="0.2">
      <c r="A5188" s="172" t="s">
        <v>5495</v>
      </c>
      <c r="B5188" s="173" t="s">
        <v>25098</v>
      </c>
      <c r="C5188" s="174" t="s">
        <v>22371</v>
      </c>
    </row>
    <row r="5189" spans="1:3" ht="12" customHeight="1" x14ac:dyDescent="0.2">
      <c r="A5189" s="172" t="s">
        <v>5496</v>
      </c>
      <c r="B5189" s="173" t="s">
        <v>25098</v>
      </c>
      <c r="C5189" s="174" t="s">
        <v>22371</v>
      </c>
    </row>
    <row r="5190" spans="1:3" ht="12" customHeight="1" x14ac:dyDescent="0.2">
      <c r="A5190" s="172" t="s">
        <v>5497</v>
      </c>
      <c r="B5190" s="173" t="s">
        <v>25099</v>
      </c>
      <c r="C5190" s="174" t="s">
        <v>22371</v>
      </c>
    </row>
    <row r="5191" spans="1:3" ht="12" customHeight="1" x14ac:dyDescent="0.2">
      <c r="A5191" s="172" t="s">
        <v>5498</v>
      </c>
      <c r="B5191" s="173" t="s">
        <v>25099</v>
      </c>
      <c r="C5191" s="174" t="s">
        <v>22371</v>
      </c>
    </row>
    <row r="5192" spans="1:3" ht="12" customHeight="1" x14ac:dyDescent="0.2">
      <c r="A5192" s="172" t="s">
        <v>5499</v>
      </c>
      <c r="B5192" s="173" t="s">
        <v>25100</v>
      </c>
      <c r="C5192" s="174" t="s">
        <v>22371</v>
      </c>
    </row>
    <row r="5193" spans="1:3" ht="12" customHeight="1" x14ac:dyDescent="0.2">
      <c r="A5193" s="172" t="s">
        <v>5500</v>
      </c>
      <c r="B5193" s="173" t="s">
        <v>25100</v>
      </c>
      <c r="C5193" s="174" t="s">
        <v>22371</v>
      </c>
    </row>
    <row r="5194" spans="1:3" ht="12" customHeight="1" x14ac:dyDescent="0.2">
      <c r="A5194" s="172" t="s">
        <v>5501</v>
      </c>
      <c r="B5194" s="173" t="s">
        <v>25101</v>
      </c>
      <c r="C5194" s="174" t="s">
        <v>22371</v>
      </c>
    </row>
    <row r="5195" spans="1:3" ht="12" customHeight="1" x14ac:dyDescent="0.2">
      <c r="A5195" s="172" t="s">
        <v>5502</v>
      </c>
      <c r="B5195" s="173" t="s">
        <v>25101</v>
      </c>
      <c r="C5195" s="174" t="s">
        <v>22371</v>
      </c>
    </row>
    <row r="5196" spans="1:3" ht="12" customHeight="1" x14ac:dyDescent="0.2">
      <c r="A5196" s="172" t="s">
        <v>5503</v>
      </c>
      <c r="B5196" s="173" t="s">
        <v>25102</v>
      </c>
      <c r="C5196" s="174" t="s">
        <v>22371</v>
      </c>
    </row>
    <row r="5197" spans="1:3" ht="12" customHeight="1" x14ac:dyDescent="0.2">
      <c r="A5197" s="172" t="s">
        <v>5504</v>
      </c>
      <c r="B5197" s="173" t="s">
        <v>25102</v>
      </c>
      <c r="C5197" s="174" t="s">
        <v>22371</v>
      </c>
    </row>
    <row r="5198" spans="1:3" ht="12" customHeight="1" x14ac:dyDescent="0.2">
      <c r="A5198" s="172" t="s">
        <v>5505</v>
      </c>
      <c r="B5198" s="173" t="s">
        <v>25103</v>
      </c>
      <c r="C5198" s="174" t="s">
        <v>22371</v>
      </c>
    </row>
    <row r="5199" spans="1:3" ht="12" customHeight="1" x14ac:dyDescent="0.2">
      <c r="A5199" s="172" t="s">
        <v>5506</v>
      </c>
      <c r="B5199" s="173" t="s">
        <v>25103</v>
      </c>
      <c r="C5199" s="174" t="s">
        <v>22371</v>
      </c>
    </row>
    <row r="5200" spans="1:3" ht="12" customHeight="1" x14ac:dyDescent="0.2">
      <c r="A5200" s="172" t="s">
        <v>5507</v>
      </c>
      <c r="B5200" s="173" t="s">
        <v>25104</v>
      </c>
      <c r="C5200" s="174" t="s">
        <v>22371</v>
      </c>
    </row>
    <row r="5201" spans="1:3" ht="12" customHeight="1" x14ac:dyDescent="0.2">
      <c r="A5201" s="172" t="s">
        <v>5508</v>
      </c>
      <c r="B5201" s="173" t="s">
        <v>25104</v>
      </c>
      <c r="C5201" s="174" t="s">
        <v>22371</v>
      </c>
    </row>
    <row r="5202" spans="1:3" ht="12" customHeight="1" x14ac:dyDescent="0.2">
      <c r="A5202" s="172" t="s">
        <v>5509</v>
      </c>
      <c r="B5202" s="173" t="s">
        <v>25105</v>
      </c>
      <c r="C5202" s="174" t="s">
        <v>22371</v>
      </c>
    </row>
    <row r="5203" spans="1:3" ht="12" customHeight="1" x14ac:dyDescent="0.2">
      <c r="A5203" s="172" t="s">
        <v>5510</v>
      </c>
      <c r="B5203" s="173" t="s">
        <v>25105</v>
      </c>
      <c r="C5203" s="174" t="s">
        <v>22371</v>
      </c>
    </row>
    <row r="5204" spans="1:3" ht="12" customHeight="1" x14ac:dyDescent="0.2">
      <c r="A5204" s="172" t="s">
        <v>5511</v>
      </c>
      <c r="B5204" s="173" t="s">
        <v>25106</v>
      </c>
      <c r="C5204" s="174" t="s">
        <v>22371</v>
      </c>
    </row>
    <row r="5205" spans="1:3" ht="12" customHeight="1" x14ac:dyDescent="0.2">
      <c r="A5205" s="172" t="s">
        <v>5512</v>
      </c>
      <c r="B5205" s="173" t="s">
        <v>25106</v>
      </c>
      <c r="C5205" s="174" t="s">
        <v>22371</v>
      </c>
    </row>
    <row r="5206" spans="1:3" ht="12" customHeight="1" x14ac:dyDescent="0.2">
      <c r="A5206" s="172" t="s">
        <v>5513</v>
      </c>
      <c r="B5206" s="173" t="s">
        <v>25107</v>
      </c>
      <c r="C5206" s="174" t="s">
        <v>22371</v>
      </c>
    </row>
    <row r="5207" spans="1:3" ht="12" customHeight="1" x14ac:dyDescent="0.2">
      <c r="A5207" s="172" t="s">
        <v>5514</v>
      </c>
      <c r="B5207" s="173" t="s">
        <v>25107</v>
      </c>
      <c r="C5207" s="174" t="s">
        <v>22371</v>
      </c>
    </row>
    <row r="5208" spans="1:3" ht="12" customHeight="1" x14ac:dyDescent="0.2">
      <c r="A5208" s="172" t="s">
        <v>5515</v>
      </c>
      <c r="B5208" s="173" t="s">
        <v>25108</v>
      </c>
      <c r="C5208" s="174" t="s">
        <v>22371</v>
      </c>
    </row>
    <row r="5209" spans="1:3" ht="12" customHeight="1" x14ac:dyDescent="0.2">
      <c r="A5209" s="172" t="s">
        <v>5516</v>
      </c>
      <c r="B5209" s="173" t="s">
        <v>25108</v>
      </c>
      <c r="C5209" s="174" t="s">
        <v>22371</v>
      </c>
    </row>
    <row r="5210" spans="1:3" ht="12" customHeight="1" x14ac:dyDescent="0.2">
      <c r="A5210" s="172" t="s">
        <v>5517</v>
      </c>
      <c r="B5210" s="173" t="s">
        <v>25109</v>
      </c>
      <c r="C5210" s="174" t="s">
        <v>22371</v>
      </c>
    </row>
    <row r="5211" spans="1:3" ht="12" customHeight="1" x14ac:dyDescent="0.2">
      <c r="A5211" s="172" t="s">
        <v>5518</v>
      </c>
      <c r="B5211" s="173" t="s">
        <v>25109</v>
      </c>
      <c r="C5211" s="174" t="s">
        <v>22371</v>
      </c>
    </row>
    <row r="5212" spans="1:3" ht="12" customHeight="1" x14ac:dyDescent="0.2">
      <c r="A5212" s="172" t="s">
        <v>5519</v>
      </c>
      <c r="B5212" s="173" t="s">
        <v>25110</v>
      </c>
      <c r="C5212" s="174" t="s">
        <v>22371</v>
      </c>
    </row>
    <row r="5213" spans="1:3" ht="12" customHeight="1" x14ac:dyDescent="0.2">
      <c r="A5213" s="172" t="s">
        <v>5520</v>
      </c>
      <c r="B5213" s="173" t="s">
        <v>25110</v>
      </c>
      <c r="C5213" s="174" t="s">
        <v>22371</v>
      </c>
    </row>
    <row r="5214" spans="1:3" ht="12" customHeight="1" x14ac:dyDescent="0.2">
      <c r="A5214" s="172" t="s">
        <v>5521</v>
      </c>
      <c r="B5214" s="173" t="s">
        <v>25111</v>
      </c>
      <c r="C5214" s="174" t="s">
        <v>22371</v>
      </c>
    </row>
    <row r="5215" spans="1:3" ht="12" customHeight="1" x14ac:dyDescent="0.2">
      <c r="A5215" s="172" t="s">
        <v>5522</v>
      </c>
      <c r="B5215" s="173" t="s">
        <v>25111</v>
      </c>
      <c r="C5215" s="174" t="s">
        <v>22371</v>
      </c>
    </row>
    <row r="5216" spans="1:3" ht="12" customHeight="1" x14ac:dyDescent="0.2">
      <c r="A5216" s="172" t="s">
        <v>5523</v>
      </c>
      <c r="B5216" s="173" t="s">
        <v>25112</v>
      </c>
      <c r="C5216" s="174" t="s">
        <v>22371</v>
      </c>
    </row>
    <row r="5217" spans="1:3" ht="12" customHeight="1" x14ac:dyDescent="0.2">
      <c r="A5217" s="172" t="s">
        <v>5524</v>
      </c>
      <c r="B5217" s="173" t="s">
        <v>25112</v>
      </c>
      <c r="C5217" s="174" t="s">
        <v>22371</v>
      </c>
    </row>
    <row r="5218" spans="1:3" ht="12" customHeight="1" x14ac:dyDescent="0.2">
      <c r="A5218" s="172" t="s">
        <v>5525</v>
      </c>
      <c r="B5218" s="173" t="s">
        <v>25113</v>
      </c>
      <c r="C5218" s="174" t="s">
        <v>22371</v>
      </c>
    </row>
    <row r="5219" spans="1:3" ht="12" customHeight="1" x14ac:dyDescent="0.2">
      <c r="A5219" s="172" t="s">
        <v>5526</v>
      </c>
      <c r="B5219" s="173" t="s">
        <v>25113</v>
      </c>
      <c r="C5219" s="174" t="s">
        <v>22371</v>
      </c>
    </row>
    <row r="5220" spans="1:3" ht="12" customHeight="1" x14ac:dyDescent="0.2">
      <c r="A5220" s="172" t="s">
        <v>5527</v>
      </c>
      <c r="B5220" s="173" t="s">
        <v>25114</v>
      </c>
      <c r="C5220" s="174" t="s">
        <v>22371</v>
      </c>
    </row>
    <row r="5221" spans="1:3" ht="12" customHeight="1" x14ac:dyDescent="0.2">
      <c r="A5221" s="172" t="s">
        <v>5528</v>
      </c>
      <c r="B5221" s="173" t="s">
        <v>25114</v>
      </c>
      <c r="C5221" s="174" t="s">
        <v>22371</v>
      </c>
    </row>
    <row r="5222" spans="1:3" ht="12" customHeight="1" x14ac:dyDescent="0.2">
      <c r="A5222" s="172" t="s">
        <v>5529</v>
      </c>
      <c r="B5222" s="173" t="s">
        <v>25115</v>
      </c>
      <c r="C5222" s="174" t="s">
        <v>22371</v>
      </c>
    </row>
    <row r="5223" spans="1:3" ht="12" customHeight="1" x14ac:dyDescent="0.2">
      <c r="A5223" s="172" t="s">
        <v>5530</v>
      </c>
      <c r="B5223" s="173" t="s">
        <v>25115</v>
      </c>
      <c r="C5223" s="174" t="s">
        <v>22371</v>
      </c>
    </row>
    <row r="5224" spans="1:3" ht="12" customHeight="1" x14ac:dyDescent="0.2">
      <c r="A5224" s="172" t="s">
        <v>5531</v>
      </c>
      <c r="B5224" s="173" t="s">
        <v>25116</v>
      </c>
      <c r="C5224" s="174" t="s">
        <v>22371</v>
      </c>
    </row>
    <row r="5225" spans="1:3" ht="12" customHeight="1" x14ac:dyDescent="0.2">
      <c r="A5225" s="172" t="s">
        <v>5532</v>
      </c>
      <c r="B5225" s="173" t="s">
        <v>25116</v>
      </c>
      <c r="C5225" s="174" t="s">
        <v>22371</v>
      </c>
    </row>
    <row r="5226" spans="1:3" ht="12" customHeight="1" x14ac:dyDescent="0.2">
      <c r="A5226" s="172" t="s">
        <v>5533</v>
      </c>
      <c r="B5226" s="173" t="s">
        <v>25117</v>
      </c>
      <c r="C5226" s="174" t="s">
        <v>22371</v>
      </c>
    </row>
    <row r="5227" spans="1:3" ht="12" customHeight="1" x14ac:dyDescent="0.2">
      <c r="A5227" s="172" t="s">
        <v>5534</v>
      </c>
      <c r="B5227" s="173" t="s">
        <v>25117</v>
      </c>
      <c r="C5227" s="174" t="s">
        <v>22371</v>
      </c>
    </row>
    <row r="5228" spans="1:3" ht="12" customHeight="1" x14ac:dyDescent="0.2">
      <c r="A5228" s="172" t="s">
        <v>5535</v>
      </c>
      <c r="B5228" s="173" t="s">
        <v>25118</v>
      </c>
      <c r="C5228" s="174" t="s">
        <v>22371</v>
      </c>
    </row>
    <row r="5229" spans="1:3" ht="12" customHeight="1" x14ac:dyDescent="0.2">
      <c r="A5229" s="172" t="s">
        <v>5536</v>
      </c>
      <c r="B5229" s="173" t="s">
        <v>25118</v>
      </c>
      <c r="C5229" s="174" t="s">
        <v>22371</v>
      </c>
    </row>
    <row r="5230" spans="1:3" ht="12" customHeight="1" x14ac:dyDescent="0.2">
      <c r="A5230" s="172" t="s">
        <v>5537</v>
      </c>
      <c r="B5230" s="173" t="s">
        <v>25119</v>
      </c>
      <c r="C5230" s="174" t="s">
        <v>22371</v>
      </c>
    </row>
    <row r="5231" spans="1:3" ht="12" customHeight="1" x14ac:dyDescent="0.2">
      <c r="A5231" s="172" t="s">
        <v>5538</v>
      </c>
      <c r="B5231" s="173" t="s">
        <v>25119</v>
      </c>
      <c r="C5231" s="174" t="s">
        <v>22371</v>
      </c>
    </row>
    <row r="5232" spans="1:3" ht="12" customHeight="1" x14ac:dyDescent="0.2">
      <c r="A5232" s="172" t="s">
        <v>5539</v>
      </c>
      <c r="B5232" s="173" t="s">
        <v>25120</v>
      </c>
      <c r="C5232" s="174" t="s">
        <v>22371</v>
      </c>
    </row>
    <row r="5233" spans="1:3" ht="12" customHeight="1" x14ac:dyDescent="0.2">
      <c r="A5233" s="172" t="s">
        <v>5540</v>
      </c>
      <c r="B5233" s="173" t="s">
        <v>25120</v>
      </c>
      <c r="C5233" s="174" t="s">
        <v>22371</v>
      </c>
    </row>
    <row r="5234" spans="1:3" ht="12" customHeight="1" x14ac:dyDescent="0.2">
      <c r="A5234" s="172" t="s">
        <v>5541</v>
      </c>
      <c r="B5234" s="173" t="s">
        <v>25121</v>
      </c>
      <c r="C5234" s="174" t="s">
        <v>22371</v>
      </c>
    </row>
    <row r="5235" spans="1:3" ht="12" customHeight="1" x14ac:dyDescent="0.2">
      <c r="A5235" s="172" t="s">
        <v>5542</v>
      </c>
      <c r="B5235" s="173" t="s">
        <v>25121</v>
      </c>
      <c r="C5235" s="174" t="s">
        <v>22371</v>
      </c>
    </row>
    <row r="5236" spans="1:3" ht="12" customHeight="1" x14ac:dyDescent="0.2">
      <c r="A5236" s="172" t="s">
        <v>5543</v>
      </c>
      <c r="B5236" s="173" t="s">
        <v>25122</v>
      </c>
      <c r="C5236" s="174" t="s">
        <v>22371</v>
      </c>
    </row>
    <row r="5237" spans="1:3" ht="12" customHeight="1" x14ac:dyDescent="0.2">
      <c r="A5237" s="172" t="s">
        <v>5544</v>
      </c>
      <c r="B5237" s="173" t="s">
        <v>25122</v>
      </c>
      <c r="C5237" s="174" t="s">
        <v>22371</v>
      </c>
    </row>
    <row r="5238" spans="1:3" ht="12" customHeight="1" x14ac:dyDescent="0.2">
      <c r="A5238" s="172" t="s">
        <v>5545</v>
      </c>
      <c r="B5238" s="173" t="s">
        <v>25123</v>
      </c>
      <c r="C5238" s="174" t="s">
        <v>22371</v>
      </c>
    </row>
    <row r="5239" spans="1:3" ht="12" customHeight="1" x14ac:dyDescent="0.2">
      <c r="A5239" s="172" t="s">
        <v>5546</v>
      </c>
      <c r="B5239" s="173" t="s">
        <v>25123</v>
      </c>
      <c r="C5239" s="174" t="s">
        <v>22371</v>
      </c>
    </row>
    <row r="5240" spans="1:3" ht="12" customHeight="1" x14ac:dyDescent="0.2">
      <c r="A5240" s="172" t="s">
        <v>5547</v>
      </c>
      <c r="B5240" s="173" t="s">
        <v>25124</v>
      </c>
      <c r="C5240" s="174" t="s">
        <v>22371</v>
      </c>
    </row>
    <row r="5241" spans="1:3" ht="12" customHeight="1" x14ac:dyDescent="0.2">
      <c r="A5241" s="172" t="s">
        <v>5548</v>
      </c>
      <c r="B5241" s="173" t="s">
        <v>25124</v>
      </c>
      <c r="C5241" s="174" t="s">
        <v>22371</v>
      </c>
    </row>
    <row r="5242" spans="1:3" ht="12" customHeight="1" x14ac:dyDescent="0.2">
      <c r="A5242" s="172" t="s">
        <v>5549</v>
      </c>
      <c r="B5242" s="173" t="s">
        <v>25125</v>
      </c>
      <c r="C5242" s="174" t="s">
        <v>22371</v>
      </c>
    </row>
    <row r="5243" spans="1:3" ht="12" customHeight="1" x14ac:dyDescent="0.2">
      <c r="A5243" s="172" t="s">
        <v>5550</v>
      </c>
      <c r="B5243" s="173" t="s">
        <v>25125</v>
      </c>
      <c r="C5243" s="174" t="s">
        <v>22371</v>
      </c>
    </row>
    <row r="5244" spans="1:3" ht="12" customHeight="1" x14ac:dyDescent="0.2">
      <c r="A5244" s="172" t="s">
        <v>5551</v>
      </c>
      <c r="B5244" s="173" t="s">
        <v>25126</v>
      </c>
      <c r="C5244" s="174" t="s">
        <v>22371</v>
      </c>
    </row>
    <row r="5245" spans="1:3" ht="12" customHeight="1" x14ac:dyDescent="0.2">
      <c r="A5245" s="172" t="s">
        <v>5552</v>
      </c>
      <c r="B5245" s="173" t="s">
        <v>25126</v>
      </c>
      <c r="C5245" s="174" t="s">
        <v>22371</v>
      </c>
    </row>
    <row r="5246" spans="1:3" ht="12" customHeight="1" x14ac:dyDescent="0.2">
      <c r="A5246" s="172" t="s">
        <v>5553</v>
      </c>
      <c r="B5246" s="173" t="s">
        <v>25127</v>
      </c>
      <c r="C5246" s="174" t="s">
        <v>22371</v>
      </c>
    </row>
    <row r="5247" spans="1:3" ht="12" customHeight="1" x14ac:dyDescent="0.2">
      <c r="A5247" s="172" t="s">
        <v>5554</v>
      </c>
      <c r="B5247" s="173" t="s">
        <v>25127</v>
      </c>
      <c r="C5247" s="174" t="s">
        <v>22371</v>
      </c>
    </row>
    <row r="5248" spans="1:3" ht="12" customHeight="1" x14ac:dyDescent="0.2">
      <c r="A5248" s="172" t="s">
        <v>5555</v>
      </c>
      <c r="B5248" s="173" t="s">
        <v>25128</v>
      </c>
      <c r="C5248" s="174" t="s">
        <v>22371</v>
      </c>
    </row>
    <row r="5249" spans="1:3" ht="12" customHeight="1" x14ac:dyDescent="0.2">
      <c r="A5249" s="172" t="s">
        <v>5556</v>
      </c>
      <c r="B5249" s="173" t="s">
        <v>25128</v>
      </c>
      <c r="C5249" s="174" t="s">
        <v>22371</v>
      </c>
    </row>
    <row r="5250" spans="1:3" ht="12" customHeight="1" x14ac:dyDescent="0.2">
      <c r="A5250" s="172" t="s">
        <v>5557</v>
      </c>
      <c r="B5250" s="173" t="s">
        <v>25129</v>
      </c>
      <c r="C5250" s="174" t="s">
        <v>22371</v>
      </c>
    </row>
    <row r="5251" spans="1:3" ht="12" customHeight="1" x14ac:dyDescent="0.2">
      <c r="A5251" s="172" t="s">
        <v>5558</v>
      </c>
      <c r="B5251" s="173" t="s">
        <v>25129</v>
      </c>
      <c r="C5251" s="174" t="s">
        <v>22371</v>
      </c>
    </row>
    <row r="5252" spans="1:3" ht="12" customHeight="1" x14ac:dyDescent="0.2">
      <c r="A5252" s="172" t="s">
        <v>5559</v>
      </c>
      <c r="B5252" s="173" t="s">
        <v>25130</v>
      </c>
      <c r="C5252" s="174" t="s">
        <v>22371</v>
      </c>
    </row>
    <row r="5253" spans="1:3" ht="12" customHeight="1" x14ac:dyDescent="0.2">
      <c r="A5253" s="172" t="s">
        <v>5560</v>
      </c>
      <c r="B5253" s="173" t="s">
        <v>25130</v>
      </c>
      <c r="C5253" s="174" t="s">
        <v>22371</v>
      </c>
    </row>
    <row r="5254" spans="1:3" ht="12" customHeight="1" x14ac:dyDescent="0.2">
      <c r="A5254" s="172" t="s">
        <v>5561</v>
      </c>
      <c r="B5254" s="173" t="s">
        <v>25131</v>
      </c>
      <c r="C5254" s="174" t="s">
        <v>22371</v>
      </c>
    </row>
    <row r="5255" spans="1:3" ht="12" customHeight="1" x14ac:dyDescent="0.2">
      <c r="A5255" s="172" t="s">
        <v>5562</v>
      </c>
      <c r="B5255" s="173" t="s">
        <v>25131</v>
      </c>
      <c r="C5255" s="174" t="s">
        <v>22371</v>
      </c>
    </row>
    <row r="5256" spans="1:3" ht="12" customHeight="1" x14ac:dyDescent="0.2">
      <c r="A5256" s="172" t="s">
        <v>5563</v>
      </c>
      <c r="B5256" s="173" t="s">
        <v>25132</v>
      </c>
      <c r="C5256" s="174" t="s">
        <v>22371</v>
      </c>
    </row>
    <row r="5257" spans="1:3" ht="12" customHeight="1" x14ac:dyDescent="0.2">
      <c r="A5257" s="172" t="s">
        <v>5564</v>
      </c>
      <c r="B5257" s="173" t="s">
        <v>25132</v>
      </c>
      <c r="C5257" s="174" t="s">
        <v>22371</v>
      </c>
    </row>
    <row r="5258" spans="1:3" ht="12" customHeight="1" x14ac:dyDescent="0.2">
      <c r="A5258" s="172" t="s">
        <v>5565</v>
      </c>
      <c r="B5258" s="173" t="s">
        <v>25133</v>
      </c>
      <c r="C5258" s="174" t="s">
        <v>22371</v>
      </c>
    </row>
    <row r="5259" spans="1:3" ht="12" customHeight="1" x14ac:dyDescent="0.2">
      <c r="A5259" s="172" t="s">
        <v>5566</v>
      </c>
      <c r="B5259" s="173" t="s">
        <v>25133</v>
      </c>
      <c r="C5259" s="174" t="s">
        <v>22371</v>
      </c>
    </row>
    <row r="5260" spans="1:3" ht="12" customHeight="1" x14ac:dyDescent="0.2">
      <c r="A5260" s="172" t="s">
        <v>5567</v>
      </c>
      <c r="B5260" s="173" t="s">
        <v>25134</v>
      </c>
      <c r="C5260" s="174" t="s">
        <v>22371</v>
      </c>
    </row>
    <row r="5261" spans="1:3" ht="12" customHeight="1" x14ac:dyDescent="0.2">
      <c r="A5261" s="172" t="s">
        <v>5568</v>
      </c>
      <c r="B5261" s="173" t="s">
        <v>25134</v>
      </c>
      <c r="C5261" s="174" t="s">
        <v>22371</v>
      </c>
    </row>
    <row r="5262" spans="1:3" ht="12" customHeight="1" x14ac:dyDescent="0.2">
      <c r="A5262" s="172" t="s">
        <v>5569</v>
      </c>
      <c r="B5262" s="173" t="s">
        <v>25135</v>
      </c>
      <c r="C5262" s="174" t="s">
        <v>22371</v>
      </c>
    </row>
    <row r="5263" spans="1:3" ht="12" customHeight="1" x14ac:dyDescent="0.2">
      <c r="A5263" s="172" t="s">
        <v>5570</v>
      </c>
      <c r="B5263" s="173" t="s">
        <v>25135</v>
      </c>
      <c r="C5263" s="174" t="s">
        <v>22371</v>
      </c>
    </row>
    <row r="5264" spans="1:3" ht="12" customHeight="1" x14ac:dyDescent="0.2">
      <c r="A5264" s="172" t="s">
        <v>5571</v>
      </c>
      <c r="B5264" s="173" t="s">
        <v>25136</v>
      </c>
      <c r="C5264" s="174" t="s">
        <v>22371</v>
      </c>
    </row>
    <row r="5265" spans="1:3" ht="12" customHeight="1" x14ac:dyDescent="0.2">
      <c r="A5265" s="172" t="s">
        <v>5572</v>
      </c>
      <c r="B5265" s="173" t="s">
        <v>25136</v>
      </c>
      <c r="C5265" s="174" t="s">
        <v>22371</v>
      </c>
    </row>
    <row r="5266" spans="1:3" ht="12" customHeight="1" x14ac:dyDescent="0.2">
      <c r="A5266" s="172" t="s">
        <v>5573</v>
      </c>
      <c r="B5266" s="173" t="s">
        <v>25137</v>
      </c>
      <c r="C5266" s="174" t="s">
        <v>22371</v>
      </c>
    </row>
    <row r="5267" spans="1:3" ht="12" customHeight="1" x14ac:dyDescent="0.2">
      <c r="A5267" s="172" t="s">
        <v>5574</v>
      </c>
      <c r="B5267" s="173" t="s">
        <v>25137</v>
      </c>
      <c r="C5267" s="174" t="s">
        <v>22371</v>
      </c>
    </row>
    <row r="5268" spans="1:3" ht="12" customHeight="1" x14ac:dyDescent="0.2">
      <c r="A5268" s="172" t="s">
        <v>5575</v>
      </c>
      <c r="B5268" s="173" t="s">
        <v>25138</v>
      </c>
      <c r="C5268" s="174" t="s">
        <v>22371</v>
      </c>
    </row>
    <row r="5269" spans="1:3" ht="12" customHeight="1" x14ac:dyDescent="0.2">
      <c r="A5269" s="172" t="s">
        <v>5576</v>
      </c>
      <c r="B5269" s="173" t="s">
        <v>25138</v>
      </c>
      <c r="C5269" s="174" t="s">
        <v>22371</v>
      </c>
    </row>
    <row r="5270" spans="1:3" ht="12" customHeight="1" x14ac:dyDescent="0.2">
      <c r="A5270" s="172" t="s">
        <v>5577</v>
      </c>
      <c r="B5270" s="173" t="s">
        <v>25139</v>
      </c>
      <c r="C5270" s="174" t="s">
        <v>22371</v>
      </c>
    </row>
    <row r="5271" spans="1:3" ht="12" customHeight="1" x14ac:dyDescent="0.2">
      <c r="A5271" s="172" t="s">
        <v>5578</v>
      </c>
      <c r="B5271" s="173" t="s">
        <v>25139</v>
      </c>
      <c r="C5271" s="174" t="s">
        <v>22371</v>
      </c>
    </row>
    <row r="5272" spans="1:3" ht="12" customHeight="1" x14ac:dyDescent="0.2">
      <c r="A5272" s="172" t="s">
        <v>5579</v>
      </c>
      <c r="B5272" s="173" t="s">
        <v>25140</v>
      </c>
      <c r="C5272" s="174" t="s">
        <v>22371</v>
      </c>
    </row>
    <row r="5273" spans="1:3" ht="12" customHeight="1" x14ac:dyDescent="0.2">
      <c r="A5273" s="172" t="s">
        <v>5580</v>
      </c>
      <c r="B5273" s="173" t="s">
        <v>25140</v>
      </c>
      <c r="C5273" s="174" t="s">
        <v>22371</v>
      </c>
    </row>
    <row r="5274" spans="1:3" ht="12" customHeight="1" x14ac:dyDescent="0.2">
      <c r="A5274" s="172" t="s">
        <v>5581</v>
      </c>
      <c r="B5274" s="173" t="s">
        <v>25141</v>
      </c>
      <c r="C5274" s="174" t="s">
        <v>22371</v>
      </c>
    </row>
    <row r="5275" spans="1:3" ht="12" customHeight="1" x14ac:dyDescent="0.2">
      <c r="A5275" s="172" t="s">
        <v>5582</v>
      </c>
      <c r="B5275" s="173" t="s">
        <v>25141</v>
      </c>
      <c r="C5275" s="174" t="s">
        <v>22371</v>
      </c>
    </row>
    <row r="5276" spans="1:3" ht="12" customHeight="1" x14ac:dyDescent="0.2">
      <c r="A5276" s="172" t="s">
        <v>5583</v>
      </c>
      <c r="B5276" s="173" t="s">
        <v>25142</v>
      </c>
      <c r="C5276" s="174" t="s">
        <v>22371</v>
      </c>
    </row>
    <row r="5277" spans="1:3" ht="12" customHeight="1" x14ac:dyDescent="0.2">
      <c r="A5277" s="172" t="s">
        <v>5584</v>
      </c>
      <c r="B5277" s="173" t="s">
        <v>25142</v>
      </c>
      <c r="C5277" s="174" t="s">
        <v>22371</v>
      </c>
    </row>
    <row r="5278" spans="1:3" ht="12" customHeight="1" x14ac:dyDescent="0.2">
      <c r="A5278" s="172" t="s">
        <v>5585</v>
      </c>
      <c r="B5278" s="173" t="s">
        <v>25143</v>
      </c>
      <c r="C5278" s="174" t="s">
        <v>22371</v>
      </c>
    </row>
    <row r="5279" spans="1:3" ht="12" customHeight="1" x14ac:dyDescent="0.2">
      <c r="A5279" s="172" t="s">
        <v>5586</v>
      </c>
      <c r="B5279" s="173" t="s">
        <v>25143</v>
      </c>
      <c r="C5279" s="174" t="s">
        <v>22371</v>
      </c>
    </row>
    <row r="5280" spans="1:3" ht="12" customHeight="1" x14ac:dyDescent="0.2">
      <c r="A5280" s="172" t="s">
        <v>5587</v>
      </c>
      <c r="B5280" s="173" t="s">
        <v>25144</v>
      </c>
      <c r="C5280" s="174" t="s">
        <v>22371</v>
      </c>
    </row>
    <row r="5281" spans="1:3" ht="12" customHeight="1" x14ac:dyDescent="0.2">
      <c r="A5281" s="172" t="s">
        <v>5588</v>
      </c>
      <c r="B5281" s="173" t="s">
        <v>25144</v>
      </c>
      <c r="C5281" s="174" t="s">
        <v>22371</v>
      </c>
    </row>
    <row r="5282" spans="1:3" ht="12" customHeight="1" x14ac:dyDescent="0.2">
      <c r="A5282" s="172" t="s">
        <v>5589</v>
      </c>
      <c r="B5282" s="173" t="s">
        <v>25145</v>
      </c>
      <c r="C5282" s="174" t="s">
        <v>22371</v>
      </c>
    </row>
    <row r="5283" spans="1:3" ht="12" customHeight="1" x14ac:dyDescent="0.2">
      <c r="A5283" s="172" t="s">
        <v>5590</v>
      </c>
      <c r="B5283" s="173" t="s">
        <v>25145</v>
      </c>
      <c r="C5283" s="174" t="s">
        <v>22371</v>
      </c>
    </row>
    <row r="5284" spans="1:3" ht="12" customHeight="1" x14ac:dyDescent="0.2">
      <c r="A5284" s="172" t="s">
        <v>5591</v>
      </c>
      <c r="B5284" s="173" t="s">
        <v>25146</v>
      </c>
      <c r="C5284" s="174" t="s">
        <v>22371</v>
      </c>
    </row>
    <row r="5285" spans="1:3" ht="12" customHeight="1" x14ac:dyDescent="0.2">
      <c r="A5285" s="172" t="s">
        <v>5592</v>
      </c>
      <c r="B5285" s="173" t="s">
        <v>25146</v>
      </c>
      <c r="C5285" s="174" t="s">
        <v>22371</v>
      </c>
    </row>
    <row r="5286" spans="1:3" ht="12" customHeight="1" x14ac:dyDescent="0.2">
      <c r="A5286" s="172" t="s">
        <v>5593</v>
      </c>
      <c r="B5286" s="173" t="s">
        <v>25147</v>
      </c>
      <c r="C5286" s="174" t="s">
        <v>22371</v>
      </c>
    </row>
    <row r="5287" spans="1:3" ht="12" customHeight="1" x14ac:dyDescent="0.2">
      <c r="A5287" s="172" t="s">
        <v>5594</v>
      </c>
      <c r="B5287" s="173" t="s">
        <v>25147</v>
      </c>
      <c r="C5287" s="174" t="s">
        <v>22371</v>
      </c>
    </row>
    <row r="5288" spans="1:3" ht="12" customHeight="1" x14ac:dyDescent="0.2">
      <c r="A5288" s="172" t="s">
        <v>5595</v>
      </c>
      <c r="B5288" s="173" t="s">
        <v>25148</v>
      </c>
      <c r="C5288" s="174" t="s">
        <v>22371</v>
      </c>
    </row>
    <row r="5289" spans="1:3" ht="12" customHeight="1" x14ac:dyDescent="0.2">
      <c r="A5289" s="172" t="s">
        <v>5596</v>
      </c>
      <c r="B5289" s="173" t="s">
        <v>25148</v>
      </c>
      <c r="C5289" s="174" t="s">
        <v>22371</v>
      </c>
    </row>
    <row r="5290" spans="1:3" ht="12" customHeight="1" x14ac:dyDescent="0.2">
      <c r="A5290" s="172" t="s">
        <v>5597</v>
      </c>
      <c r="B5290" s="173" t="s">
        <v>25149</v>
      </c>
      <c r="C5290" s="174" t="s">
        <v>22371</v>
      </c>
    </row>
    <row r="5291" spans="1:3" ht="12" customHeight="1" x14ac:dyDescent="0.2">
      <c r="A5291" s="172" t="s">
        <v>5598</v>
      </c>
      <c r="B5291" s="173" t="s">
        <v>25149</v>
      </c>
      <c r="C5291" s="174" t="s">
        <v>22371</v>
      </c>
    </row>
    <row r="5292" spans="1:3" ht="12" customHeight="1" x14ac:dyDescent="0.2">
      <c r="A5292" s="172" t="s">
        <v>5599</v>
      </c>
      <c r="B5292" s="173" t="s">
        <v>25150</v>
      </c>
      <c r="C5292" s="174" t="s">
        <v>22371</v>
      </c>
    </row>
    <row r="5293" spans="1:3" ht="12" customHeight="1" x14ac:dyDescent="0.2">
      <c r="A5293" s="172" t="s">
        <v>5600</v>
      </c>
      <c r="B5293" s="173" t="s">
        <v>25150</v>
      </c>
      <c r="C5293" s="174" t="s">
        <v>22371</v>
      </c>
    </row>
    <row r="5294" spans="1:3" ht="12" customHeight="1" x14ac:dyDescent="0.2">
      <c r="A5294" s="172" t="s">
        <v>5601</v>
      </c>
      <c r="B5294" s="173" t="s">
        <v>25151</v>
      </c>
      <c r="C5294" s="174" t="s">
        <v>22371</v>
      </c>
    </row>
    <row r="5295" spans="1:3" ht="12" customHeight="1" x14ac:dyDescent="0.2">
      <c r="A5295" s="172" t="s">
        <v>5602</v>
      </c>
      <c r="B5295" s="173" t="s">
        <v>25151</v>
      </c>
      <c r="C5295" s="174" t="s">
        <v>22371</v>
      </c>
    </row>
    <row r="5296" spans="1:3" ht="12" customHeight="1" x14ac:dyDescent="0.2">
      <c r="A5296" s="172" t="s">
        <v>5603</v>
      </c>
      <c r="B5296" s="173" t="s">
        <v>25152</v>
      </c>
      <c r="C5296" s="174" t="s">
        <v>22371</v>
      </c>
    </row>
    <row r="5297" spans="1:3" ht="12" customHeight="1" x14ac:dyDescent="0.2">
      <c r="A5297" s="172" t="s">
        <v>5604</v>
      </c>
      <c r="B5297" s="173" t="s">
        <v>25152</v>
      </c>
      <c r="C5297" s="174" t="s">
        <v>22371</v>
      </c>
    </row>
    <row r="5298" spans="1:3" ht="12" customHeight="1" x14ac:dyDescent="0.2">
      <c r="A5298" s="172" t="s">
        <v>5605</v>
      </c>
      <c r="B5298" s="173" t="s">
        <v>25153</v>
      </c>
      <c r="C5298" s="174" t="s">
        <v>22371</v>
      </c>
    </row>
    <row r="5299" spans="1:3" ht="12" customHeight="1" x14ac:dyDescent="0.2">
      <c r="A5299" s="172" t="s">
        <v>5606</v>
      </c>
      <c r="B5299" s="173" t="s">
        <v>25153</v>
      </c>
      <c r="C5299" s="174" t="s">
        <v>22371</v>
      </c>
    </row>
    <row r="5300" spans="1:3" ht="12" customHeight="1" x14ac:dyDescent="0.2">
      <c r="A5300" s="172" t="s">
        <v>5607</v>
      </c>
      <c r="B5300" s="173" t="s">
        <v>25154</v>
      </c>
      <c r="C5300" s="174" t="s">
        <v>22371</v>
      </c>
    </row>
    <row r="5301" spans="1:3" ht="12" customHeight="1" x14ac:dyDescent="0.2">
      <c r="A5301" s="172" t="s">
        <v>5608</v>
      </c>
      <c r="B5301" s="173" t="s">
        <v>25154</v>
      </c>
      <c r="C5301" s="174" t="s">
        <v>22371</v>
      </c>
    </row>
    <row r="5302" spans="1:3" ht="12" customHeight="1" x14ac:dyDescent="0.2">
      <c r="A5302" s="172" t="s">
        <v>5609</v>
      </c>
      <c r="B5302" s="173" t="s">
        <v>25155</v>
      </c>
      <c r="C5302" s="174" t="s">
        <v>22371</v>
      </c>
    </row>
    <row r="5303" spans="1:3" ht="12" customHeight="1" x14ac:dyDescent="0.2">
      <c r="A5303" s="172" t="s">
        <v>5610</v>
      </c>
      <c r="B5303" s="173" t="s">
        <v>25155</v>
      </c>
      <c r="C5303" s="174" t="s">
        <v>22371</v>
      </c>
    </row>
    <row r="5304" spans="1:3" ht="12" customHeight="1" x14ac:dyDescent="0.2">
      <c r="A5304" s="172" t="s">
        <v>5611</v>
      </c>
      <c r="B5304" s="173" t="s">
        <v>25156</v>
      </c>
      <c r="C5304" s="174" t="s">
        <v>22371</v>
      </c>
    </row>
    <row r="5305" spans="1:3" ht="12" customHeight="1" x14ac:dyDescent="0.2">
      <c r="A5305" s="172" t="s">
        <v>5612</v>
      </c>
      <c r="B5305" s="173" t="s">
        <v>25156</v>
      </c>
      <c r="C5305" s="174" t="s">
        <v>22371</v>
      </c>
    </row>
    <row r="5306" spans="1:3" ht="12" customHeight="1" x14ac:dyDescent="0.2">
      <c r="A5306" s="172" t="s">
        <v>5613</v>
      </c>
      <c r="B5306" s="173" t="s">
        <v>25157</v>
      </c>
      <c r="C5306" s="174" t="s">
        <v>22371</v>
      </c>
    </row>
    <row r="5307" spans="1:3" ht="12" customHeight="1" x14ac:dyDescent="0.2">
      <c r="A5307" s="172" t="s">
        <v>5614</v>
      </c>
      <c r="B5307" s="173" t="s">
        <v>25157</v>
      </c>
      <c r="C5307" s="174" t="s">
        <v>22371</v>
      </c>
    </row>
    <row r="5308" spans="1:3" ht="12" customHeight="1" x14ac:dyDescent="0.2">
      <c r="A5308" s="172" t="s">
        <v>5615</v>
      </c>
      <c r="B5308" s="173" t="s">
        <v>25158</v>
      </c>
      <c r="C5308" s="174" t="s">
        <v>22371</v>
      </c>
    </row>
    <row r="5309" spans="1:3" ht="12" customHeight="1" x14ac:dyDescent="0.2">
      <c r="A5309" s="172" t="s">
        <v>5616</v>
      </c>
      <c r="B5309" s="173" t="s">
        <v>25158</v>
      </c>
      <c r="C5309" s="174" t="s">
        <v>22371</v>
      </c>
    </row>
    <row r="5310" spans="1:3" ht="12" customHeight="1" x14ac:dyDescent="0.2">
      <c r="A5310" s="172" t="s">
        <v>5617</v>
      </c>
      <c r="B5310" s="173" t="s">
        <v>25159</v>
      </c>
      <c r="C5310" s="174" t="s">
        <v>22371</v>
      </c>
    </row>
    <row r="5311" spans="1:3" ht="12" customHeight="1" x14ac:dyDescent="0.2">
      <c r="A5311" s="172" t="s">
        <v>5618</v>
      </c>
      <c r="B5311" s="173" t="s">
        <v>25159</v>
      </c>
      <c r="C5311" s="174" t="s">
        <v>22371</v>
      </c>
    </row>
    <row r="5312" spans="1:3" ht="12" customHeight="1" x14ac:dyDescent="0.2">
      <c r="A5312" s="172" t="s">
        <v>5619</v>
      </c>
      <c r="B5312" s="173" t="s">
        <v>25160</v>
      </c>
      <c r="C5312" s="174" t="s">
        <v>22371</v>
      </c>
    </row>
    <row r="5313" spans="1:3" ht="12" customHeight="1" x14ac:dyDescent="0.2">
      <c r="A5313" s="172" t="s">
        <v>5620</v>
      </c>
      <c r="B5313" s="173" t="s">
        <v>25160</v>
      </c>
      <c r="C5313" s="174" t="s">
        <v>22371</v>
      </c>
    </row>
    <row r="5314" spans="1:3" ht="12" customHeight="1" x14ac:dyDescent="0.2">
      <c r="A5314" s="172" t="s">
        <v>5621</v>
      </c>
      <c r="B5314" s="173" t="s">
        <v>25161</v>
      </c>
      <c r="C5314" s="174" t="s">
        <v>22371</v>
      </c>
    </row>
    <row r="5315" spans="1:3" ht="12" customHeight="1" x14ac:dyDescent="0.2">
      <c r="A5315" s="172" t="s">
        <v>5622</v>
      </c>
      <c r="B5315" s="173" t="s">
        <v>25161</v>
      </c>
      <c r="C5315" s="174" t="s">
        <v>22371</v>
      </c>
    </row>
    <row r="5316" spans="1:3" ht="12" customHeight="1" x14ac:dyDescent="0.2">
      <c r="A5316" s="172" t="s">
        <v>5623</v>
      </c>
      <c r="B5316" s="173" t="s">
        <v>25162</v>
      </c>
      <c r="C5316" s="174" t="s">
        <v>22371</v>
      </c>
    </row>
    <row r="5317" spans="1:3" ht="12" customHeight="1" x14ac:dyDescent="0.2">
      <c r="A5317" s="172" t="s">
        <v>5624</v>
      </c>
      <c r="B5317" s="173" t="s">
        <v>25162</v>
      </c>
      <c r="C5317" s="174" t="s">
        <v>22371</v>
      </c>
    </row>
    <row r="5318" spans="1:3" ht="12" customHeight="1" x14ac:dyDescent="0.2">
      <c r="A5318" s="172" t="s">
        <v>5625</v>
      </c>
      <c r="B5318" s="173" t="s">
        <v>25163</v>
      </c>
      <c r="C5318" s="174" t="s">
        <v>22371</v>
      </c>
    </row>
    <row r="5319" spans="1:3" ht="12" customHeight="1" x14ac:dyDescent="0.2">
      <c r="A5319" s="172" t="s">
        <v>5626</v>
      </c>
      <c r="B5319" s="173" t="s">
        <v>25163</v>
      </c>
      <c r="C5319" s="174" t="s">
        <v>22371</v>
      </c>
    </row>
    <row r="5320" spans="1:3" ht="12" customHeight="1" x14ac:dyDescent="0.2">
      <c r="A5320" s="172" t="s">
        <v>5627</v>
      </c>
      <c r="B5320" s="173" t="s">
        <v>25164</v>
      </c>
      <c r="C5320" s="174" t="s">
        <v>22371</v>
      </c>
    </row>
    <row r="5321" spans="1:3" ht="12" customHeight="1" x14ac:dyDescent="0.2">
      <c r="A5321" s="172" t="s">
        <v>5628</v>
      </c>
      <c r="B5321" s="173" t="s">
        <v>25164</v>
      </c>
      <c r="C5321" s="174" t="s">
        <v>22371</v>
      </c>
    </row>
    <row r="5322" spans="1:3" ht="12" customHeight="1" x14ac:dyDescent="0.2">
      <c r="A5322" s="172" t="s">
        <v>5629</v>
      </c>
      <c r="B5322" s="173" t="s">
        <v>25165</v>
      </c>
      <c r="C5322" s="174" t="s">
        <v>22371</v>
      </c>
    </row>
    <row r="5323" spans="1:3" ht="12" customHeight="1" x14ac:dyDescent="0.2">
      <c r="A5323" s="172" t="s">
        <v>5630</v>
      </c>
      <c r="B5323" s="173" t="s">
        <v>25165</v>
      </c>
      <c r="C5323" s="174" t="s">
        <v>22371</v>
      </c>
    </row>
    <row r="5324" spans="1:3" ht="12" customHeight="1" x14ac:dyDescent="0.2">
      <c r="A5324" s="172" t="s">
        <v>5631</v>
      </c>
      <c r="B5324" s="173" t="s">
        <v>25166</v>
      </c>
      <c r="C5324" s="174" t="s">
        <v>22371</v>
      </c>
    </row>
    <row r="5325" spans="1:3" ht="12" customHeight="1" x14ac:dyDescent="0.2">
      <c r="A5325" s="172" t="s">
        <v>5632</v>
      </c>
      <c r="B5325" s="173" t="s">
        <v>25166</v>
      </c>
      <c r="C5325" s="174" t="s">
        <v>22371</v>
      </c>
    </row>
    <row r="5326" spans="1:3" ht="12" customHeight="1" x14ac:dyDescent="0.2">
      <c r="A5326" s="172" t="s">
        <v>5633</v>
      </c>
      <c r="B5326" s="173" t="s">
        <v>25167</v>
      </c>
      <c r="C5326" s="174" t="s">
        <v>22371</v>
      </c>
    </row>
    <row r="5327" spans="1:3" ht="12" customHeight="1" x14ac:dyDescent="0.2">
      <c r="A5327" s="172" t="s">
        <v>5634</v>
      </c>
      <c r="B5327" s="173" t="s">
        <v>25167</v>
      </c>
      <c r="C5327" s="174" t="s">
        <v>22371</v>
      </c>
    </row>
    <row r="5328" spans="1:3" ht="12" customHeight="1" x14ac:dyDescent="0.2">
      <c r="A5328" s="172" t="s">
        <v>5635</v>
      </c>
      <c r="B5328" s="173" t="s">
        <v>25168</v>
      </c>
      <c r="C5328" s="174" t="s">
        <v>22371</v>
      </c>
    </row>
    <row r="5329" spans="1:3" ht="12" customHeight="1" x14ac:dyDescent="0.2">
      <c r="A5329" s="172" t="s">
        <v>5636</v>
      </c>
      <c r="B5329" s="173" t="s">
        <v>25168</v>
      </c>
      <c r="C5329" s="174" t="s">
        <v>22371</v>
      </c>
    </row>
    <row r="5330" spans="1:3" ht="12" customHeight="1" x14ac:dyDescent="0.2">
      <c r="A5330" s="172" t="s">
        <v>5637</v>
      </c>
      <c r="B5330" s="173" t="s">
        <v>25169</v>
      </c>
      <c r="C5330" s="174" t="s">
        <v>22371</v>
      </c>
    </row>
    <row r="5331" spans="1:3" ht="12" customHeight="1" x14ac:dyDescent="0.2">
      <c r="A5331" s="172" t="s">
        <v>5638</v>
      </c>
      <c r="B5331" s="173" t="s">
        <v>25169</v>
      </c>
      <c r="C5331" s="174" t="s">
        <v>22371</v>
      </c>
    </row>
    <row r="5332" spans="1:3" ht="12" customHeight="1" x14ac:dyDescent="0.2">
      <c r="A5332" s="172" t="s">
        <v>5639</v>
      </c>
      <c r="B5332" s="173" t="s">
        <v>25170</v>
      </c>
      <c r="C5332" s="174" t="s">
        <v>22371</v>
      </c>
    </row>
    <row r="5333" spans="1:3" ht="12" customHeight="1" x14ac:dyDescent="0.2">
      <c r="A5333" s="172" t="s">
        <v>5640</v>
      </c>
      <c r="B5333" s="173" t="s">
        <v>25170</v>
      </c>
      <c r="C5333" s="174" t="s">
        <v>22371</v>
      </c>
    </row>
    <row r="5334" spans="1:3" ht="12" customHeight="1" x14ac:dyDescent="0.2">
      <c r="A5334" s="172" t="s">
        <v>5641</v>
      </c>
      <c r="B5334" s="173" t="s">
        <v>25171</v>
      </c>
      <c r="C5334" s="174" t="s">
        <v>22371</v>
      </c>
    </row>
    <row r="5335" spans="1:3" ht="12" customHeight="1" x14ac:dyDescent="0.2">
      <c r="A5335" s="172" t="s">
        <v>5642</v>
      </c>
      <c r="B5335" s="173" t="s">
        <v>25171</v>
      </c>
      <c r="C5335" s="174" t="s">
        <v>22371</v>
      </c>
    </row>
    <row r="5336" spans="1:3" ht="12" customHeight="1" x14ac:dyDescent="0.2">
      <c r="A5336" s="172" t="s">
        <v>5643</v>
      </c>
      <c r="B5336" s="173" t="s">
        <v>25172</v>
      </c>
      <c r="C5336" s="174" t="s">
        <v>22371</v>
      </c>
    </row>
    <row r="5337" spans="1:3" ht="12" customHeight="1" x14ac:dyDescent="0.2">
      <c r="A5337" s="172" t="s">
        <v>5644</v>
      </c>
      <c r="B5337" s="173" t="s">
        <v>25172</v>
      </c>
      <c r="C5337" s="174" t="s">
        <v>22371</v>
      </c>
    </row>
    <row r="5338" spans="1:3" ht="12" customHeight="1" x14ac:dyDescent="0.2">
      <c r="A5338" s="172" t="s">
        <v>5645</v>
      </c>
      <c r="B5338" s="173" t="s">
        <v>25173</v>
      </c>
      <c r="C5338" s="174" t="s">
        <v>22371</v>
      </c>
    </row>
    <row r="5339" spans="1:3" ht="12" customHeight="1" x14ac:dyDescent="0.2">
      <c r="A5339" s="172" t="s">
        <v>5646</v>
      </c>
      <c r="B5339" s="173" t="s">
        <v>25173</v>
      </c>
      <c r="C5339" s="174" t="s">
        <v>22371</v>
      </c>
    </row>
    <row r="5340" spans="1:3" ht="12" customHeight="1" x14ac:dyDescent="0.2">
      <c r="A5340" s="172" t="s">
        <v>5647</v>
      </c>
      <c r="B5340" s="173" t="s">
        <v>25174</v>
      </c>
      <c r="C5340" s="174" t="s">
        <v>22371</v>
      </c>
    </row>
    <row r="5341" spans="1:3" ht="12" customHeight="1" x14ac:dyDescent="0.2">
      <c r="A5341" s="172" t="s">
        <v>5648</v>
      </c>
      <c r="B5341" s="173" t="s">
        <v>25174</v>
      </c>
      <c r="C5341" s="174" t="s">
        <v>22371</v>
      </c>
    </row>
    <row r="5342" spans="1:3" ht="12" customHeight="1" x14ac:dyDescent="0.2">
      <c r="A5342" s="172" t="s">
        <v>5649</v>
      </c>
      <c r="B5342" s="173" t="s">
        <v>25175</v>
      </c>
      <c r="C5342" s="174" t="s">
        <v>22371</v>
      </c>
    </row>
    <row r="5343" spans="1:3" ht="12" customHeight="1" x14ac:dyDescent="0.2">
      <c r="A5343" s="172" t="s">
        <v>5650</v>
      </c>
      <c r="B5343" s="173" t="s">
        <v>25175</v>
      </c>
      <c r="C5343" s="174" t="s">
        <v>22371</v>
      </c>
    </row>
    <row r="5344" spans="1:3" ht="12" customHeight="1" x14ac:dyDescent="0.2">
      <c r="A5344" s="172" t="s">
        <v>5651</v>
      </c>
      <c r="B5344" s="173" t="s">
        <v>25176</v>
      </c>
      <c r="C5344" s="174" t="s">
        <v>22371</v>
      </c>
    </row>
    <row r="5345" spans="1:3" ht="12" customHeight="1" x14ac:dyDescent="0.2">
      <c r="A5345" s="172" t="s">
        <v>5652</v>
      </c>
      <c r="B5345" s="173" t="s">
        <v>25176</v>
      </c>
      <c r="C5345" s="174" t="s">
        <v>22371</v>
      </c>
    </row>
    <row r="5346" spans="1:3" ht="12" customHeight="1" x14ac:dyDescent="0.2">
      <c r="A5346" s="172" t="s">
        <v>5653</v>
      </c>
      <c r="B5346" s="173" t="s">
        <v>25177</v>
      </c>
      <c r="C5346" s="174" t="s">
        <v>22371</v>
      </c>
    </row>
    <row r="5347" spans="1:3" ht="12" customHeight="1" x14ac:dyDescent="0.2">
      <c r="A5347" s="172" t="s">
        <v>5654</v>
      </c>
      <c r="B5347" s="173" t="s">
        <v>25177</v>
      </c>
      <c r="C5347" s="174" t="s">
        <v>22371</v>
      </c>
    </row>
    <row r="5348" spans="1:3" ht="12" customHeight="1" x14ac:dyDescent="0.2">
      <c r="A5348" s="172" t="s">
        <v>5655</v>
      </c>
      <c r="B5348" s="173" t="s">
        <v>25178</v>
      </c>
      <c r="C5348" s="174" t="s">
        <v>22371</v>
      </c>
    </row>
    <row r="5349" spans="1:3" ht="12" customHeight="1" x14ac:dyDescent="0.2">
      <c r="A5349" s="172" t="s">
        <v>5656</v>
      </c>
      <c r="B5349" s="173" t="s">
        <v>25178</v>
      </c>
      <c r="C5349" s="174" t="s">
        <v>22371</v>
      </c>
    </row>
    <row r="5350" spans="1:3" ht="12" customHeight="1" x14ac:dyDescent="0.2">
      <c r="A5350" s="172" t="s">
        <v>5657</v>
      </c>
      <c r="B5350" s="173" t="s">
        <v>25179</v>
      </c>
      <c r="C5350" s="174" t="s">
        <v>22371</v>
      </c>
    </row>
    <row r="5351" spans="1:3" ht="12" customHeight="1" x14ac:dyDescent="0.2">
      <c r="A5351" s="172" t="s">
        <v>5658</v>
      </c>
      <c r="B5351" s="173" t="s">
        <v>25179</v>
      </c>
      <c r="C5351" s="174" t="s">
        <v>22371</v>
      </c>
    </row>
    <row r="5352" spans="1:3" ht="12" customHeight="1" x14ac:dyDescent="0.2">
      <c r="A5352" s="172" t="s">
        <v>5659</v>
      </c>
      <c r="B5352" s="173" t="s">
        <v>25180</v>
      </c>
      <c r="C5352" s="174" t="s">
        <v>22371</v>
      </c>
    </row>
    <row r="5353" spans="1:3" ht="12" customHeight="1" x14ac:dyDescent="0.2">
      <c r="A5353" s="172" t="s">
        <v>5660</v>
      </c>
      <c r="B5353" s="173" t="s">
        <v>25180</v>
      </c>
      <c r="C5353" s="174" t="s">
        <v>22371</v>
      </c>
    </row>
    <row r="5354" spans="1:3" ht="12" customHeight="1" x14ac:dyDescent="0.2">
      <c r="A5354" s="172" t="s">
        <v>5661</v>
      </c>
      <c r="B5354" s="173" t="s">
        <v>25181</v>
      </c>
      <c r="C5354" s="174" t="s">
        <v>22371</v>
      </c>
    </row>
    <row r="5355" spans="1:3" ht="12" customHeight="1" x14ac:dyDescent="0.2">
      <c r="A5355" s="172" t="s">
        <v>5662</v>
      </c>
      <c r="B5355" s="173" t="s">
        <v>25181</v>
      </c>
      <c r="C5355" s="174" t="s">
        <v>22371</v>
      </c>
    </row>
    <row r="5356" spans="1:3" ht="12" customHeight="1" x14ac:dyDescent="0.2">
      <c r="A5356" s="172" t="s">
        <v>5663</v>
      </c>
      <c r="B5356" s="173" t="s">
        <v>25182</v>
      </c>
      <c r="C5356" s="174" t="s">
        <v>22371</v>
      </c>
    </row>
    <row r="5357" spans="1:3" ht="12" customHeight="1" x14ac:dyDescent="0.2">
      <c r="A5357" s="172" t="s">
        <v>5664</v>
      </c>
      <c r="B5357" s="173" t="s">
        <v>25182</v>
      </c>
      <c r="C5357" s="174" t="s">
        <v>22371</v>
      </c>
    </row>
    <row r="5358" spans="1:3" ht="12" customHeight="1" x14ac:dyDescent="0.2">
      <c r="A5358" s="172" t="s">
        <v>5665</v>
      </c>
      <c r="B5358" s="173" t="s">
        <v>25183</v>
      </c>
      <c r="C5358" s="174" t="s">
        <v>22371</v>
      </c>
    </row>
    <row r="5359" spans="1:3" ht="12" customHeight="1" x14ac:dyDescent="0.2">
      <c r="A5359" s="172" t="s">
        <v>5666</v>
      </c>
      <c r="B5359" s="173" t="s">
        <v>25183</v>
      </c>
      <c r="C5359" s="174" t="s">
        <v>22371</v>
      </c>
    </row>
    <row r="5360" spans="1:3" ht="12" customHeight="1" x14ac:dyDescent="0.2">
      <c r="A5360" s="172" t="s">
        <v>5667</v>
      </c>
      <c r="B5360" s="173" t="s">
        <v>25184</v>
      </c>
      <c r="C5360" s="174" t="s">
        <v>22371</v>
      </c>
    </row>
    <row r="5361" spans="1:3" ht="12" customHeight="1" x14ac:dyDescent="0.2">
      <c r="A5361" s="172" t="s">
        <v>5668</v>
      </c>
      <c r="B5361" s="173" t="s">
        <v>25184</v>
      </c>
      <c r="C5361" s="174" t="s">
        <v>22371</v>
      </c>
    </row>
    <row r="5362" spans="1:3" ht="12" customHeight="1" x14ac:dyDescent="0.2">
      <c r="A5362" s="172" t="s">
        <v>5669</v>
      </c>
      <c r="B5362" s="173" t="s">
        <v>25185</v>
      </c>
      <c r="C5362" s="174" t="s">
        <v>22371</v>
      </c>
    </row>
    <row r="5363" spans="1:3" ht="12" customHeight="1" x14ac:dyDescent="0.2">
      <c r="A5363" s="172" t="s">
        <v>5670</v>
      </c>
      <c r="B5363" s="173" t="s">
        <v>25185</v>
      </c>
      <c r="C5363" s="174" t="s">
        <v>22371</v>
      </c>
    </row>
    <row r="5364" spans="1:3" ht="12" customHeight="1" x14ac:dyDescent="0.2">
      <c r="A5364" s="172" t="s">
        <v>5671</v>
      </c>
      <c r="B5364" s="173" t="s">
        <v>25186</v>
      </c>
      <c r="C5364" s="174" t="s">
        <v>22371</v>
      </c>
    </row>
    <row r="5365" spans="1:3" ht="12" customHeight="1" x14ac:dyDescent="0.2">
      <c r="A5365" s="172" t="s">
        <v>5672</v>
      </c>
      <c r="B5365" s="173" t="s">
        <v>25186</v>
      </c>
      <c r="C5365" s="174" t="s">
        <v>22371</v>
      </c>
    </row>
    <row r="5366" spans="1:3" ht="12" customHeight="1" x14ac:dyDescent="0.2">
      <c r="A5366" s="172" t="s">
        <v>5673</v>
      </c>
      <c r="B5366" s="173" t="s">
        <v>25187</v>
      </c>
      <c r="C5366" s="174" t="s">
        <v>22371</v>
      </c>
    </row>
    <row r="5367" spans="1:3" ht="12" customHeight="1" x14ac:dyDescent="0.2">
      <c r="A5367" s="172" t="s">
        <v>5674</v>
      </c>
      <c r="B5367" s="173" t="s">
        <v>25187</v>
      </c>
      <c r="C5367" s="174" t="s">
        <v>22371</v>
      </c>
    </row>
    <row r="5368" spans="1:3" ht="12" customHeight="1" x14ac:dyDescent="0.2">
      <c r="A5368" s="172" t="s">
        <v>5675</v>
      </c>
      <c r="B5368" s="173" t="s">
        <v>25188</v>
      </c>
      <c r="C5368" s="174" t="s">
        <v>22371</v>
      </c>
    </row>
    <row r="5369" spans="1:3" ht="12" customHeight="1" x14ac:dyDescent="0.2">
      <c r="A5369" s="172" t="s">
        <v>5676</v>
      </c>
      <c r="B5369" s="173" t="s">
        <v>25188</v>
      </c>
      <c r="C5369" s="174" t="s">
        <v>22371</v>
      </c>
    </row>
    <row r="5370" spans="1:3" ht="12" customHeight="1" x14ac:dyDescent="0.2">
      <c r="A5370" s="172" t="s">
        <v>5677</v>
      </c>
      <c r="B5370" s="173" t="s">
        <v>25189</v>
      </c>
      <c r="C5370" s="174" t="s">
        <v>22371</v>
      </c>
    </row>
    <row r="5371" spans="1:3" ht="12" customHeight="1" x14ac:dyDescent="0.2">
      <c r="A5371" s="172" t="s">
        <v>5678</v>
      </c>
      <c r="B5371" s="173" t="s">
        <v>25189</v>
      </c>
      <c r="C5371" s="174" t="s">
        <v>22371</v>
      </c>
    </row>
    <row r="5372" spans="1:3" ht="12" customHeight="1" x14ac:dyDescent="0.2">
      <c r="A5372" s="172" t="s">
        <v>5679</v>
      </c>
      <c r="B5372" s="173" t="s">
        <v>25190</v>
      </c>
      <c r="C5372" s="174" t="s">
        <v>22371</v>
      </c>
    </row>
    <row r="5373" spans="1:3" ht="12" customHeight="1" x14ac:dyDescent="0.2">
      <c r="A5373" s="172" t="s">
        <v>5680</v>
      </c>
      <c r="B5373" s="173" t="s">
        <v>25190</v>
      </c>
      <c r="C5373" s="174" t="s">
        <v>22371</v>
      </c>
    </row>
    <row r="5374" spans="1:3" ht="12" customHeight="1" x14ac:dyDescent="0.2">
      <c r="A5374" s="172" t="s">
        <v>5681</v>
      </c>
      <c r="B5374" s="173" t="s">
        <v>25191</v>
      </c>
      <c r="C5374" s="174" t="s">
        <v>22371</v>
      </c>
    </row>
    <row r="5375" spans="1:3" ht="12" customHeight="1" x14ac:dyDescent="0.2">
      <c r="A5375" s="172" t="s">
        <v>5682</v>
      </c>
      <c r="B5375" s="173" t="s">
        <v>25191</v>
      </c>
      <c r="C5375" s="174" t="s">
        <v>22371</v>
      </c>
    </row>
    <row r="5376" spans="1:3" ht="12" customHeight="1" x14ac:dyDescent="0.2">
      <c r="A5376" s="172" t="s">
        <v>5683</v>
      </c>
      <c r="B5376" s="173" t="s">
        <v>25192</v>
      </c>
      <c r="C5376" s="174" t="s">
        <v>22371</v>
      </c>
    </row>
    <row r="5377" spans="1:3" ht="12" customHeight="1" x14ac:dyDescent="0.2">
      <c r="A5377" s="172" t="s">
        <v>5684</v>
      </c>
      <c r="B5377" s="173" t="s">
        <v>25192</v>
      </c>
      <c r="C5377" s="174" t="s">
        <v>22371</v>
      </c>
    </row>
    <row r="5378" spans="1:3" ht="12" customHeight="1" x14ac:dyDescent="0.2">
      <c r="A5378" s="172" t="s">
        <v>5685</v>
      </c>
      <c r="B5378" s="173" t="s">
        <v>25193</v>
      </c>
      <c r="C5378" s="174" t="s">
        <v>22371</v>
      </c>
    </row>
    <row r="5379" spans="1:3" ht="12" customHeight="1" x14ac:dyDescent="0.2">
      <c r="A5379" s="172" t="s">
        <v>5686</v>
      </c>
      <c r="B5379" s="173" t="s">
        <v>25193</v>
      </c>
      <c r="C5379" s="174" t="s">
        <v>22371</v>
      </c>
    </row>
    <row r="5380" spans="1:3" ht="12" customHeight="1" x14ac:dyDescent="0.2">
      <c r="A5380" s="172" t="s">
        <v>5687</v>
      </c>
      <c r="B5380" s="173" t="s">
        <v>25194</v>
      </c>
      <c r="C5380" s="174" t="s">
        <v>22371</v>
      </c>
    </row>
    <row r="5381" spans="1:3" ht="12" customHeight="1" x14ac:dyDescent="0.2">
      <c r="A5381" s="172" t="s">
        <v>5688</v>
      </c>
      <c r="B5381" s="173" t="s">
        <v>25194</v>
      </c>
      <c r="C5381" s="174" t="s">
        <v>22371</v>
      </c>
    </row>
    <row r="5382" spans="1:3" ht="12" customHeight="1" x14ac:dyDescent="0.2">
      <c r="A5382" s="172" t="s">
        <v>5689</v>
      </c>
      <c r="B5382" s="173" t="s">
        <v>25195</v>
      </c>
      <c r="C5382" s="174" t="s">
        <v>22371</v>
      </c>
    </row>
    <row r="5383" spans="1:3" ht="12" customHeight="1" x14ac:dyDescent="0.2">
      <c r="A5383" s="172" t="s">
        <v>5690</v>
      </c>
      <c r="B5383" s="173" t="s">
        <v>25195</v>
      </c>
      <c r="C5383" s="174" t="s">
        <v>22371</v>
      </c>
    </row>
    <row r="5384" spans="1:3" ht="12" customHeight="1" x14ac:dyDescent="0.2">
      <c r="A5384" s="172" t="s">
        <v>5691</v>
      </c>
      <c r="B5384" s="173" t="s">
        <v>25196</v>
      </c>
      <c r="C5384" s="174" t="s">
        <v>22371</v>
      </c>
    </row>
    <row r="5385" spans="1:3" ht="12" customHeight="1" x14ac:dyDescent="0.2">
      <c r="A5385" s="172" t="s">
        <v>5692</v>
      </c>
      <c r="B5385" s="173" t="s">
        <v>25196</v>
      </c>
      <c r="C5385" s="174" t="s">
        <v>22371</v>
      </c>
    </row>
    <row r="5386" spans="1:3" ht="12" customHeight="1" x14ac:dyDescent="0.2">
      <c r="A5386" s="172" t="s">
        <v>5693</v>
      </c>
      <c r="B5386" s="173" t="s">
        <v>25197</v>
      </c>
      <c r="C5386" s="174" t="s">
        <v>22371</v>
      </c>
    </row>
    <row r="5387" spans="1:3" ht="12" customHeight="1" x14ac:dyDescent="0.2">
      <c r="A5387" s="172" t="s">
        <v>5694</v>
      </c>
      <c r="B5387" s="173" t="s">
        <v>25197</v>
      </c>
      <c r="C5387" s="174" t="s">
        <v>22371</v>
      </c>
    </row>
    <row r="5388" spans="1:3" ht="12" customHeight="1" x14ac:dyDescent="0.2">
      <c r="A5388" s="172" t="s">
        <v>5695</v>
      </c>
      <c r="B5388" s="173" t="s">
        <v>25198</v>
      </c>
      <c r="C5388" s="174" t="s">
        <v>22371</v>
      </c>
    </row>
    <row r="5389" spans="1:3" ht="12" customHeight="1" x14ac:dyDescent="0.2">
      <c r="A5389" s="172" t="s">
        <v>5696</v>
      </c>
      <c r="B5389" s="173" t="s">
        <v>25198</v>
      </c>
      <c r="C5389" s="174" t="s">
        <v>22371</v>
      </c>
    </row>
    <row r="5390" spans="1:3" ht="12" customHeight="1" x14ac:dyDescent="0.2">
      <c r="A5390" s="172" t="s">
        <v>5697</v>
      </c>
      <c r="B5390" s="173" t="s">
        <v>25199</v>
      </c>
      <c r="C5390" s="174" t="s">
        <v>22371</v>
      </c>
    </row>
    <row r="5391" spans="1:3" ht="12" customHeight="1" x14ac:dyDescent="0.2">
      <c r="A5391" s="172" t="s">
        <v>5698</v>
      </c>
      <c r="B5391" s="173" t="s">
        <v>25199</v>
      </c>
      <c r="C5391" s="174" t="s">
        <v>22371</v>
      </c>
    </row>
    <row r="5392" spans="1:3" ht="12" customHeight="1" x14ac:dyDescent="0.2">
      <c r="A5392" s="172" t="s">
        <v>5699</v>
      </c>
      <c r="B5392" s="173" t="s">
        <v>25200</v>
      </c>
      <c r="C5392" s="174" t="s">
        <v>22371</v>
      </c>
    </row>
    <row r="5393" spans="1:3" ht="12" customHeight="1" x14ac:dyDescent="0.2">
      <c r="A5393" s="172" t="s">
        <v>5700</v>
      </c>
      <c r="B5393" s="173" t="s">
        <v>25200</v>
      </c>
      <c r="C5393" s="174" t="s">
        <v>22371</v>
      </c>
    </row>
    <row r="5394" spans="1:3" ht="12" customHeight="1" x14ac:dyDescent="0.2">
      <c r="A5394" s="172" t="s">
        <v>5701</v>
      </c>
      <c r="B5394" s="173" t="s">
        <v>25201</v>
      </c>
      <c r="C5394" s="174" t="s">
        <v>22371</v>
      </c>
    </row>
    <row r="5395" spans="1:3" ht="12" customHeight="1" x14ac:dyDescent="0.2">
      <c r="A5395" s="172" t="s">
        <v>5702</v>
      </c>
      <c r="B5395" s="173" t="s">
        <v>25201</v>
      </c>
      <c r="C5395" s="174" t="s">
        <v>22371</v>
      </c>
    </row>
    <row r="5396" spans="1:3" ht="12" customHeight="1" x14ac:dyDescent="0.2">
      <c r="A5396" s="172" t="s">
        <v>5703</v>
      </c>
      <c r="B5396" s="173" t="s">
        <v>25202</v>
      </c>
      <c r="C5396" s="174" t="s">
        <v>22371</v>
      </c>
    </row>
    <row r="5397" spans="1:3" ht="12" customHeight="1" x14ac:dyDescent="0.2">
      <c r="A5397" s="172" t="s">
        <v>5704</v>
      </c>
      <c r="B5397" s="173" t="s">
        <v>25202</v>
      </c>
      <c r="C5397" s="174" t="s">
        <v>22371</v>
      </c>
    </row>
    <row r="5398" spans="1:3" ht="12" customHeight="1" x14ac:dyDescent="0.2">
      <c r="A5398" s="172" t="s">
        <v>5705</v>
      </c>
      <c r="B5398" s="173" t="s">
        <v>25203</v>
      </c>
      <c r="C5398" s="174" t="s">
        <v>22371</v>
      </c>
    </row>
    <row r="5399" spans="1:3" ht="12" customHeight="1" x14ac:dyDescent="0.2">
      <c r="A5399" s="172" t="s">
        <v>5706</v>
      </c>
      <c r="B5399" s="173" t="s">
        <v>25203</v>
      </c>
      <c r="C5399" s="174" t="s">
        <v>22371</v>
      </c>
    </row>
    <row r="5400" spans="1:3" ht="12" customHeight="1" x14ac:dyDescent="0.2">
      <c r="A5400" s="172" t="s">
        <v>5707</v>
      </c>
      <c r="B5400" s="173" t="s">
        <v>25204</v>
      </c>
      <c r="C5400" s="174" t="s">
        <v>22371</v>
      </c>
    </row>
    <row r="5401" spans="1:3" ht="12" customHeight="1" x14ac:dyDescent="0.2">
      <c r="A5401" s="172" t="s">
        <v>5708</v>
      </c>
      <c r="B5401" s="173" t="s">
        <v>25204</v>
      </c>
      <c r="C5401" s="174" t="s">
        <v>22371</v>
      </c>
    </row>
    <row r="5402" spans="1:3" ht="12" customHeight="1" x14ac:dyDescent="0.2">
      <c r="A5402" s="172" t="s">
        <v>5709</v>
      </c>
      <c r="B5402" s="173" t="s">
        <v>25205</v>
      </c>
      <c r="C5402" s="174" t="s">
        <v>22371</v>
      </c>
    </row>
    <row r="5403" spans="1:3" ht="12" customHeight="1" x14ac:dyDescent="0.2">
      <c r="A5403" s="172" t="s">
        <v>5710</v>
      </c>
      <c r="B5403" s="173" t="s">
        <v>25205</v>
      </c>
      <c r="C5403" s="174" t="s">
        <v>22371</v>
      </c>
    </row>
    <row r="5404" spans="1:3" ht="12" customHeight="1" x14ac:dyDescent="0.2">
      <c r="A5404" s="172" t="s">
        <v>5711</v>
      </c>
      <c r="B5404" s="173" t="s">
        <v>25206</v>
      </c>
      <c r="C5404" s="174" t="s">
        <v>22371</v>
      </c>
    </row>
    <row r="5405" spans="1:3" ht="12" customHeight="1" x14ac:dyDescent="0.2">
      <c r="A5405" s="172" t="s">
        <v>5712</v>
      </c>
      <c r="B5405" s="173" t="s">
        <v>25206</v>
      </c>
      <c r="C5405" s="174" t="s">
        <v>22371</v>
      </c>
    </row>
    <row r="5406" spans="1:3" ht="12" customHeight="1" x14ac:dyDescent="0.2">
      <c r="A5406" s="172" t="s">
        <v>5713</v>
      </c>
      <c r="B5406" s="173" t="s">
        <v>25207</v>
      </c>
      <c r="C5406" s="174" t="s">
        <v>22371</v>
      </c>
    </row>
    <row r="5407" spans="1:3" ht="12" customHeight="1" x14ac:dyDescent="0.2">
      <c r="A5407" s="172" t="s">
        <v>5714</v>
      </c>
      <c r="B5407" s="173" t="s">
        <v>25207</v>
      </c>
      <c r="C5407" s="174" t="s">
        <v>22371</v>
      </c>
    </row>
    <row r="5408" spans="1:3" ht="12" customHeight="1" x14ac:dyDescent="0.2">
      <c r="A5408" s="172" t="s">
        <v>5715</v>
      </c>
      <c r="B5408" s="173" t="s">
        <v>25208</v>
      </c>
      <c r="C5408" s="174" t="s">
        <v>22371</v>
      </c>
    </row>
    <row r="5409" spans="1:3" ht="12" customHeight="1" x14ac:dyDescent="0.2">
      <c r="A5409" s="172" t="s">
        <v>5716</v>
      </c>
      <c r="B5409" s="173" t="s">
        <v>25208</v>
      </c>
      <c r="C5409" s="174" t="s">
        <v>22371</v>
      </c>
    </row>
    <row r="5410" spans="1:3" ht="12" customHeight="1" x14ac:dyDescent="0.2">
      <c r="A5410" s="172" t="s">
        <v>5717</v>
      </c>
      <c r="B5410" s="173" t="s">
        <v>25209</v>
      </c>
      <c r="C5410" s="174" t="s">
        <v>22371</v>
      </c>
    </row>
    <row r="5411" spans="1:3" ht="12" customHeight="1" x14ac:dyDescent="0.2">
      <c r="A5411" s="172" t="s">
        <v>5718</v>
      </c>
      <c r="B5411" s="173" t="s">
        <v>25209</v>
      </c>
      <c r="C5411" s="174" t="s">
        <v>22371</v>
      </c>
    </row>
    <row r="5412" spans="1:3" ht="12" customHeight="1" x14ac:dyDescent="0.2">
      <c r="A5412" s="172" t="s">
        <v>5719</v>
      </c>
      <c r="B5412" s="173" t="s">
        <v>25210</v>
      </c>
      <c r="C5412" s="174" t="s">
        <v>22371</v>
      </c>
    </row>
    <row r="5413" spans="1:3" ht="12" customHeight="1" x14ac:dyDescent="0.2">
      <c r="A5413" s="172" t="s">
        <v>5720</v>
      </c>
      <c r="B5413" s="173" t="s">
        <v>25210</v>
      </c>
      <c r="C5413" s="174" t="s">
        <v>22371</v>
      </c>
    </row>
    <row r="5414" spans="1:3" ht="12" customHeight="1" x14ac:dyDescent="0.2">
      <c r="A5414" s="172" t="s">
        <v>5721</v>
      </c>
      <c r="B5414" s="173" t="s">
        <v>25211</v>
      </c>
      <c r="C5414" s="174" t="s">
        <v>22371</v>
      </c>
    </row>
    <row r="5415" spans="1:3" ht="12" customHeight="1" x14ac:dyDescent="0.2">
      <c r="A5415" s="172" t="s">
        <v>5722</v>
      </c>
      <c r="B5415" s="173" t="s">
        <v>25211</v>
      </c>
      <c r="C5415" s="174" t="s">
        <v>22371</v>
      </c>
    </row>
    <row r="5416" spans="1:3" ht="12" customHeight="1" x14ac:dyDescent="0.2">
      <c r="A5416" s="172" t="s">
        <v>5723</v>
      </c>
      <c r="B5416" s="173" t="s">
        <v>25212</v>
      </c>
      <c r="C5416" s="174" t="s">
        <v>22371</v>
      </c>
    </row>
    <row r="5417" spans="1:3" ht="12" customHeight="1" x14ac:dyDescent="0.2">
      <c r="A5417" s="172" t="s">
        <v>5724</v>
      </c>
      <c r="B5417" s="173" t="s">
        <v>25212</v>
      </c>
      <c r="C5417" s="174" t="s">
        <v>22371</v>
      </c>
    </row>
    <row r="5418" spans="1:3" ht="12" customHeight="1" x14ac:dyDescent="0.2">
      <c r="A5418" s="172" t="s">
        <v>5725</v>
      </c>
      <c r="B5418" s="173" t="s">
        <v>25213</v>
      </c>
      <c r="C5418" s="174" t="s">
        <v>22371</v>
      </c>
    </row>
    <row r="5419" spans="1:3" ht="12" customHeight="1" x14ac:dyDescent="0.2">
      <c r="A5419" s="172" t="s">
        <v>5726</v>
      </c>
      <c r="B5419" s="173" t="s">
        <v>25213</v>
      </c>
      <c r="C5419" s="174" t="s">
        <v>22371</v>
      </c>
    </row>
    <row r="5420" spans="1:3" ht="12" customHeight="1" x14ac:dyDescent="0.2">
      <c r="A5420" s="172" t="s">
        <v>5727</v>
      </c>
      <c r="B5420" s="173" t="s">
        <v>25214</v>
      </c>
      <c r="C5420" s="174" t="s">
        <v>22371</v>
      </c>
    </row>
    <row r="5421" spans="1:3" ht="12" customHeight="1" x14ac:dyDescent="0.2">
      <c r="A5421" s="172" t="s">
        <v>5728</v>
      </c>
      <c r="B5421" s="173" t="s">
        <v>25214</v>
      </c>
      <c r="C5421" s="174" t="s">
        <v>22371</v>
      </c>
    </row>
    <row r="5422" spans="1:3" ht="12" customHeight="1" x14ac:dyDescent="0.2">
      <c r="A5422" s="172" t="s">
        <v>5729</v>
      </c>
      <c r="B5422" s="173" t="s">
        <v>25215</v>
      </c>
      <c r="C5422" s="174" t="s">
        <v>22371</v>
      </c>
    </row>
    <row r="5423" spans="1:3" ht="12" customHeight="1" x14ac:dyDescent="0.2">
      <c r="A5423" s="172" t="s">
        <v>5730</v>
      </c>
      <c r="B5423" s="173" t="s">
        <v>25215</v>
      </c>
      <c r="C5423" s="174" t="s">
        <v>22371</v>
      </c>
    </row>
    <row r="5424" spans="1:3" ht="12" customHeight="1" x14ac:dyDescent="0.2">
      <c r="A5424" s="172" t="s">
        <v>5731</v>
      </c>
      <c r="B5424" s="173" t="s">
        <v>25216</v>
      </c>
      <c r="C5424" s="174" t="s">
        <v>22371</v>
      </c>
    </row>
    <row r="5425" spans="1:3" ht="12" customHeight="1" x14ac:dyDescent="0.2">
      <c r="A5425" s="172" t="s">
        <v>5732</v>
      </c>
      <c r="B5425" s="173" t="s">
        <v>25216</v>
      </c>
      <c r="C5425" s="174" t="s">
        <v>22371</v>
      </c>
    </row>
    <row r="5426" spans="1:3" ht="12" customHeight="1" x14ac:dyDescent="0.2">
      <c r="A5426" s="172" t="s">
        <v>5733</v>
      </c>
      <c r="B5426" s="173" t="s">
        <v>25217</v>
      </c>
      <c r="C5426" s="174" t="s">
        <v>22371</v>
      </c>
    </row>
    <row r="5427" spans="1:3" ht="12" customHeight="1" x14ac:dyDescent="0.2">
      <c r="A5427" s="172" t="s">
        <v>5734</v>
      </c>
      <c r="B5427" s="173" t="s">
        <v>25217</v>
      </c>
      <c r="C5427" s="174" t="s">
        <v>22371</v>
      </c>
    </row>
    <row r="5428" spans="1:3" ht="12" customHeight="1" x14ac:dyDescent="0.2">
      <c r="A5428" s="172" t="s">
        <v>5735</v>
      </c>
      <c r="B5428" s="173" t="s">
        <v>25218</v>
      </c>
      <c r="C5428" s="174" t="s">
        <v>22371</v>
      </c>
    </row>
    <row r="5429" spans="1:3" ht="12" customHeight="1" x14ac:dyDescent="0.2">
      <c r="A5429" s="172" t="s">
        <v>5736</v>
      </c>
      <c r="B5429" s="173" t="s">
        <v>25218</v>
      </c>
      <c r="C5429" s="174" t="s">
        <v>22371</v>
      </c>
    </row>
    <row r="5430" spans="1:3" ht="12" customHeight="1" x14ac:dyDescent="0.2">
      <c r="A5430" s="172" t="s">
        <v>5737</v>
      </c>
      <c r="B5430" s="173" t="s">
        <v>25219</v>
      </c>
      <c r="C5430" s="174" t="s">
        <v>22371</v>
      </c>
    </row>
    <row r="5431" spans="1:3" ht="12" customHeight="1" x14ac:dyDescent="0.2">
      <c r="A5431" s="172" t="s">
        <v>5738</v>
      </c>
      <c r="B5431" s="173" t="s">
        <v>25219</v>
      </c>
      <c r="C5431" s="174" t="s">
        <v>22371</v>
      </c>
    </row>
    <row r="5432" spans="1:3" ht="12" customHeight="1" x14ac:dyDescent="0.2">
      <c r="A5432" s="172" t="s">
        <v>5739</v>
      </c>
      <c r="B5432" s="173" t="s">
        <v>25220</v>
      </c>
      <c r="C5432" s="174" t="s">
        <v>22371</v>
      </c>
    </row>
    <row r="5433" spans="1:3" ht="12" customHeight="1" x14ac:dyDescent="0.2">
      <c r="A5433" s="172" t="s">
        <v>5740</v>
      </c>
      <c r="B5433" s="173" t="s">
        <v>25220</v>
      </c>
      <c r="C5433" s="174" t="s">
        <v>22371</v>
      </c>
    </row>
    <row r="5434" spans="1:3" ht="12" customHeight="1" x14ac:dyDescent="0.2">
      <c r="A5434" s="172" t="s">
        <v>5741</v>
      </c>
      <c r="B5434" s="173" t="s">
        <v>25221</v>
      </c>
      <c r="C5434" s="174" t="s">
        <v>22371</v>
      </c>
    </row>
    <row r="5435" spans="1:3" ht="12" customHeight="1" x14ac:dyDescent="0.2">
      <c r="A5435" s="172" t="s">
        <v>5742</v>
      </c>
      <c r="B5435" s="173" t="s">
        <v>25221</v>
      </c>
      <c r="C5435" s="174" t="s">
        <v>22371</v>
      </c>
    </row>
    <row r="5436" spans="1:3" ht="12" customHeight="1" x14ac:dyDescent="0.2">
      <c r="A5436" s="172" t="s">
        <v>5743</v>
      </c>
      <c r="B5436" s="173" t="s">
        <v>25222</v>
      </c>
      <c r="C5436" s="174" t="s">
        <v>22371</v>
      </c>
    </row>
    <row r="5437" spans="1:3" ht="12" customHeight="1" x14ac:dyDescent="0.2">
      <c r="A5437" s="172" t="s">
        <v>5744</v>
      </c>
      <c r="B5437" s="173" t="s">
        <v>25222</v>
      </c>
      <c r="C5437" s="174" t="s">
        <v>22371</v>
      </c>
    </row>
    <row r="5438" spans="1:3" ht="12" customHeight="1" x14ac:dyDescent="0.2">
      <c r="A5438" s="172" t="s">
        <v>5745</v>
      </c>
      <c r="B5438" s="173" t="s">
        <v>25223</v>
      </c>
      <c r="C5438" s="174" t="s">
        <v>22371</v>
      </c>
    </row>
    <row r="5439" spans="1:3" ht="12" customHeight="1" x14ac:dyDescent="0.2">
      <c r="A5439" s="172" t="s">
        <v>5746</v>
      </c>
      <c r="B5439" s="173" t="s">
        <v>25223</v>
      </c>
      <c r="C5439" s="174" t="s">
        <v>22371</v>
      </c>
    </row>
    <row r="5440" spans="1:3" ht="12" customHeight="1" x14ac:dyDescent="0.2">
      <c r="A5440" s="172" t="s">
        <v>5747</v>
      </c>
      <c r="B5440" s="173" t="s">
        <v>25224</v>
      </c>
      <c r="C5440" s="174" t="s">
        <v>22371</v>
      </c>
    </row>
    <row r="5441" spans="1:3" ht="12" customHeight="1" x14ac:dyDescent="0.2">
      <c r="A5441" s="172" t="s">
        <v>5748</v>
      </c>
      <c r="B5441" s="173" t="s">
        <v>25224</v>
      </c>
      <c r="C5441" s="174" t="s">
        <v>22371</v>
      </c>
    </row>
    <row r="5442" spans="1:3" ht="12" customHeight="1" x14ac:dyDescent="0.2">
      <c r="A5442" s="172" t="s">
        <v>5749</v>
      </c>
      <c r="B5442" s="173" t="s">
        <v>25225</v>
      </c>
      <c r="C5442" s="174" t="s">
        <v>22371</v>
      </c>
    </row>
    <row r="5443" spans="1:3" ht="12" customHeight="1" x14ac:dyDescent="0.2">
      <c r="A5443" s="172" t="s">
        <v>5750</v>
      </c>
      <c r="B5443" s="173" t="s">
        <v>25225</v>
      </c>
      <c r="C5443" s="174" t="s">
        <v>22371</v>
      </c>
    </row>
    <row r="5444" spans="1:3" ht="12" customHeight="1" x14ac:dyDescent="0.2">
      <c r="A5444" s="172" t="s">
        <v>5751</v>
      </c>
      <c r="B5444" s="173" t="s">
        <v>25226</v>
      </c>
      <c r="C5444" s="174" t="s">
        <v>22371</v>
      </c>
    </row>
    <row r="5445" spans="1:3" ht="12" customHeight="1" x14ac:dyDescent="0.2">
      <c r="A5445" s="172" t="s">
        <v>5752</v>
      </c>
      <c r="B5445" s="173" t="s">
        <v>25226</v>
      </c>
      <c r="C5445" s="174" t="s">
        <v>22371</v>
      </c>
    </row>
    <row r="5446" spans="1:3" ht="12" customHeight="1" x14ac:dyDescent="0.2">
      <c r="A5446" s="172" t="s">
        <v>5753</v>
      </c>
      <c r="B5446" s="173" t="s">
        <v>25227</v>
      </c>
      <c r="C5446" s="174" t="s">
        <v>22371</v>
      </c>
    </row>
    <row r="5447" spans="1:3" ht="12" customHeight="1" x14ac:dyDescent="0.2">
      <c r="A5447" s="172" t="s">
        <v>5754</v>
      </c>
      <c r="B5447" s="173" t="s">
        <v>25227</v>
      </c>
      <c r="C5447" s="174" t="s">
        <v>22371</v>
      </c>
    </row>
    <row r="5448" spans="1:3" ht="12" customHeight="1" x14ac:dyDescent="0.2">
      <c r="A5448" s="172" t="s">
        <v>5755</v>
      </c>
      <c r="B5448" s="173" t="s">
        <v>25228</v>
      </c>
      <c r="C5448" s="174" t="s">
        <v>22371</v>
      </c>
    </row>
    <row r="5449" spans="1:3" ht="12" customHeight="1" x14ac:dyDescent="0.2">
      <c r="A5449" s="172" t="s">
        <v>5756</v>
      </c>
      <c r="B5449" s="173" t="s">
        <v>25228</v>
      </c>
      <c r="C5449" s="174" t="s">
        <v>22371</v>
      </c>
    </row>
    <row r="5450" spans="1:3" ht="12" customHeight="1" x14ac:dyDescent="0.2">
      <c r="A5450" s="172" t="s">
        <v>5757</v>
      </c>
      <c r="B5450" s="173" t="s">
        <v>25229</v>
      </c>
      <c r="C5450" s="174" t="s">
        <v>22371</v>
      </c>
    </row>
    <row r="5451" spans="1:3" ht="12" customHeight="1" x14ac:dyDescent="0.2">
      <c r="A5451" s="172" t="s">
        <v>5758</v>
      </c>
      <c r="B5451" s="173" t="s">
        <v>25229</v>
      </c>
      <c r="C5451" s="174" t="s">
        <v>22371</v>
      </c>
    </row>
    <row r="5452" spans="1:3" ht="12" customHeight="1" x14ac:dyDescent="0.2">
      <c r="A5452" s="172" t="s">
        <v>5759</v>
      </c>
      <c r="B5452" s="173" t="s">
        <v>25230</v>
      </c>
      <c r="C5452" s="174" t="s">
        <v>22371</v>
      </c>
    </row>
    <row r="5453" spans="1:3" ht="12" customHeight="1" x14ac:dyDescent="0.2">
      <c r="A5453" s="172" t="s">
        <v>5760</v>
      </c>
      <c r="B5453" s="173" t="s">
        <v>25230</v>
      </c>
      <c r="C5453" s="174" t="s">
        <v>22371</v>
      </c>
    </row>
    <row r="5454" spans="1:3" ht="12" customHeight="1" x14ac:dyDescent="0.2">
      <c r="A5454" s="172" t="s">
        <v>5761</v>
      </c>
      <c r="B5454" s="173" t="s">
        <v>25231</v>
      </c>
      <c r="C5454" s="174" t="s">
        <v>22371</v>
      </c>
    </row>
    <row r="5455" spans="1:3" ht="12" customHeight="1" x14ac:dyDescent="0.2">
      <c r="A5455" s="172" t="s">
        <v>5762</v>
      </c>
      <c r="B5455" s="173" t="s">
        <v>25231</v>
      </c>
      <c r="C5455" s="174" t="s">
        <v>22371</v>
      </c>
    </row>
    <row r="5456" spans="1:3" ht="12" customHeight="1" x14ac:dyDescent="0.2">
      <c r="A5456" s="172" t="s">
        <v>5763</v>
      </c>
      <c r="B5456" s="173" t="s">
        <v>25232</v>
      </c>
      <c r="C5456" s="174" t="s">
        <v>22371</v>
      </c>
    </row>
    <row r="5457" spans="1:3" ht="12" customHeight="1" x14ac:dyDescent="0.2">
      <c r="A5457" s="172" t="s">
        <v>5764</v>
      </c>
      <c r="B5457" s="173" t="s">
        <v>25232</v>
      </c>
      <c r="C5457" s="174" t="s">
        <v>22371</v>
      </c>
    </row>
    <row r="5458" spans="1:3" ht="12" customHeight="1" x14ac:dyDescent="0.2">
      <c r="A5458" s="172" t="s">
        <v>5765</v>
      </c>
      <c r="B5458" s="173" t="s">
        <v>25233</v>
      </c>
      <c r="C5458" s="174" t="s">
        <v>22371</v>
      </c>
    </row>
    <row r="5459" spans="1:3" ht="12" customHeight="1" x14ac:dyDescent="0.2">
      <c r="A5459" s="172" t="s">
        <v>5766</v>
      </c>
      <c r="B5459" s="173" t="s">
        <v>25233</v>
      </c>
      <c r="C5459" s="174" t="s">
        <v>22371</v>
      </c>
    </row>
    <row r="5460" spans="1:3" ht="12" customHeight="1" x14ac:dyDescent="0.2">
      <c r="A5460" s="172" t="s">
        <v>5767</v>
      </c>
      <c r="B5460" s="173" t="s">
        <v>25234</v>
      </c>
      <c r="C5460" s="174" t="s">
        <v>22371</v>
      </c>
    </row>
    <row r="5461" spans="1:3" ht="12" customHeight="1" x14ac:dyDescent="0.2">
      <c r="A5461" s="172" t="s">
        <v>5768</v>
      </c>
      <c r="B5461" s="173" t="s">
        <v>25234</v>
      </c>
      <c r="C5461" s="174" t="s">
        <v>22371</v>
      </c>
    </row>
    <row r="5462" spans="1:3" ht="12" customHeight="1" x14ac:dyDescent="0.2">
      <c r="A5462" s="172" t="s">
        <v>5769</v>
      </c>
      <c r="B5462" s="173" t="s">
        <v>25235</v>
      </c>
      <c r="C5462" s="174" t="s">
        <v>22371</v>
      </c>
    </row>
    <row r="5463" spans="1:3" ht="12" customHeight="1" x14ac:dyDescent="0.2">
      <c r="A5463" s="172" t="s">
        <v>5770</v>
      </c>
      <c r="B5463" s="173" t="s">
        <v>25235</v>
      </c>
      <c r="C5463" s="174" t="s">
        <v>22371</v>
      </c>
    </row>
    <row r="5464" spans="1:3" ht="12" customHeight="1" x14ac:dyDescent="0.2">
      <c r="A5464" s="172" t="s">
        <v>5771</v>
      </c>
      <c r="B5464" s="173" t="s">
        <v>25236</v>
      </c>
      <c r="C5464" s="174" t="s">
        <v>22371</v>
      </c>
    </row>
    <row r="5465" spans="1:3" ht="12" customHeight="1" x14ac:dyDescent="0.2">
      <c r="A5465" s="172" t="s">
        <v>5772</v>
      </c>
      <c r="B5465" s="173" t="s">
        <v>25236</v>
      </c>
      <c r="C5465" s="174" t="s">
        <v>22371</v>
      </c>
    </row>
    <row r="5466" spans="1:3" ht="12" customHeight="1" x14ac:dyDescent="0.2">
      <c r="A5466" s="172" t="s">
        <v>5773</v>
      </c>
      <c r="B5466" s="173" t="s">
        <v>25237</v>
      </c>
      <c r="C5466" s="174" t="s">
        <v>22371</v>
      </c>
    </row>
    <row r="5467" spans="1:3" ht="12" customHeight="1" x14ac:dyDescent="0.2">
      <c r="A5467" s="172" t="s">
        <v>5774</v>
      </c>
      <c r="B5467" s="173" t="s">
        <v>25237</v>
      </c>
      <c r="C5467" s="174" t="s">
        <v>22371</v>
      </c>
    </row>
    <row r="5468" spans="1:3" ht="12" customHeight="1" x14ac:dyDescent="0.2">
      <c r="A5468" s="172" t="s">
        <v>5775</v>
      </c>
      <c r="B5468" s="173" t="s">
        <v>25238</v>
      </c>
      <c r="C5468" s="174" t="s">
        <v>22371</v>
      </c>
    </row>
    <row r="5469" spans="1:3" ht="12" customHeight="1" x14ac:dyDescent="0.2">
      <c r="A5469" s="172" t="s">
        <v>5776</v>
      </c>
      <c r="B5469" s="173" t="s">
        <v>25238</v>
      </c>
      <c r="C5469" s="174" t="s">
        <v>22371</v>
      </c>
    </row>
    <row r="5470" spans="1:3" ht="12" customHeight="1" x14ac:dyDescent="0.2">
      <c r="A5470" s="172" t="s">
        <v>5777</v>
      </c>
      <c r="B5470" s="173" t="s">
        <v>25239</v>
      </c>
      <c r="C5470" s="174" t="s">
        <v>22371</v>
      </c>
    </row>
    <row r="5471" spans="1:3" ht="12" customHeight="1" x14ac:dyDescent="0.2">
      <c r="A5471" s="172" t="s">
        <v>5778</v>
      </c>
      <c r="B5471" s="173" t="s">
        <v>25239</v>
      </c>
      <c r="C5471" s="174" t="s">
        <v>22371</v>
      </c>
    </row>
    <row r="5472" spans="1:3" ht="12" customHeight="1" x14ac:dyDescent="0.2">
      <c r="A5472" s="172" t="s">
        <v>5779</v>
      </c>
      <c r="B5472" s="173" t="s">
        <v>25240</v>
      </c>
      <c r="C5472" s="174" t="s">
        <v>22371</v>
      </c>
    </row>
    <row r="5473" spans="1:3" ht="12" customHeight="1" x14ac:dyDescent="0.2">
      <c r="A5473" s="172" t="s">
        <v>5780</v>
      </c>
      <c r="B5473" s="173" t="s">
        <v>25240</v>
      </c>
      <c r="C5473" s="174" t="s">
        <v>22371</v>
      </c>
    </row>
    <row r="5474" spans="1:3" ht="12" customHeight="1" x14ac:dyDescent="0.2">
      <c r="A5474" s="172" t="s">
        <v>5781</v>
      </c>
      <c r="B5474" s="173" t="s">
        <v>25241</v>
      </c>
      <c r="C5474" s="174" t="s">
        <v>22371</v>
      </c>
    </row>
    <row r="5475" spans="1:3" ht="12" customHeight="1" x14ac:dyDescent="0.2">
      <c r="A5475" s="172" t="s">
        <v>5782</v>
      </c>
      <c r="B5475" s="173" t="s">
        <v>25241</v>
      </c>
      <c r="C5475" s="174" t="s">
        <v>22371</v>
      </c>
    </row>
    <row r="5476" spans="1:3" ht="12" customHeight="1" x14ac:dyDescent="0.2">
      <c r="A5476" s="172" t="s">
        <v>5783</v>
      </c>
      <c r="B5476" s="173" t="s">
        <v>25242</v>
      </c>
      <c r="C5476" s="174" t="s">
        <v>22371</v>
      </c>
    </row>
    <row r="5477" spans="1:3" ht="12" customHeight="1" x14ac:dyDescent="0.2">
      <c r="A5477" s="172" t="s">
        <v>5784</v>
      </c>
      <c r="B5477" s="173" t="s">
        <v>25242</v>
      </c>
      <c r="C5477" s="174" t="s">
        <v>22371</v>
      </c>
    </row>
    <row r="5478" spans="1:3" ht="12" customHeight="1" x14ac:dyDescent="0.2">
      <c r="A5478" s="172" t="s">
        <v>5785</v>
      </c>
      <c r="B5478" s="173" t="s">
        <v>25243</v>
      </c>
      <c r="C5478" s="174" t="s">
        <v>22371</v>
      </c>
    </row>
    <row r="5479" spans="1:3" ht="12" customHeight="1" x14ac:dyDescent="0.2">
      <c r="A5479" s="172" t="s">
        <v>5786</v>
      </c>
      <c r="B5479" s="173" t="s">
        <v>25243</v>
      </c>
      <c r="C5479" s="174" t="s">
        <v>22371</v>
      </c>
    </row>
    <row r="5480" spans="1:3" ht="12" customHeight="1" x14ac:dyDescent="0.2">
      <c r="A5480" s="172" t="s">
        <v>5787</v>
      </c>
      <c r="B5480" s="173" t="s">
        <v>25244</v>
      </c>
      <c r="C5480" s="174" t="s">
        <v>22371</v>
      </c>
    </row>
    <row r="5481" spans="1:3" ht="12" customHeight="1" x14ac:dyDescent="0.2">
      <c r="A5481" s="172" t="s">
        <v>5788</v>
      </c>
      <c r="B5481" s="173" t="s">
        <v>25244</v>
      </c>
      <c r="C5481" s="174" t="s">
        <v>22371</v>
      </c>
    </row>
    <row r="5482" spans="1:3" ht="12" customHeight="1" x14ac:dyDescent="0.2">
      <c r="A5482" s="172" t="s">
        <v>5789</v>
      </c>
      <c r="B5482" s="173" t="s">
        <v>25245</v>
      </c>
      <c r="C5482" s="174" t="s">
        <v>22371</v>
      </c>
    </row>
    <row r="5483" spans="1:3" ht="12" customHeight="1" x14ac:dyDescent="0.2">
      <c r="A5483" s="172" t="s">
        <v>5790</v>
      </c>
      <c r="B5483" s="173" t="s">
        <v>25245</v>
      </c>
      <c r="C5483" s="174" t="s">
        <v>22371</v>
      </c>
    </row>
    <row r="5484" spans="1:3" ht="12" customHeight="1" x14ac:dyDescent="0.2">
      <c r="A5484" s="172" t="s">
        <v>5791</v>
      </c>
      <c r="B5484" s="173" t="s">
        <v>25246</v>
      </c>
      <c r="C5484" s="174" t="s">
        <v>22371</v>
      </c>
    </row>
    <row r="5485" spans="1:3" ht="12" customHeight="1" x14ac:dyDescent="0.2">
      <c r="A5485" s="172" t="s">
        <v>5792</v>
      </c>
      <c r="B5485" s="173" t="s">
        <v>25246</v>
      </c>
      <c r="C5485" s="174" t="s">
        <v>22371</v>
      </c>
    </row>
    <row r="5486" spans="1:3" ht="12" customHeight="1" x14ac:dyDescent="0.2">
      <c r="A5486" s="172" t="s">
        <v>5793</v>
      </c>
      <c r="B5486" s="173" t="s">
        <v>25247</v>
      </c>
      <c r="C5486" s="174" t="s">
        <v>22371</v>
      </c>
    </row>
    <row r="5487" spans="1:3" ht="12" customHeight="1" x14ac:dyDescent="0.2">
      <c r="A5487" s="172" t="s">
        <v>5794</v>
      </c>
      <c r="B5487" s="173" t="s">
        <v>25247</v>
      </c>
      <c r="C5487" s="174" t="s">
        <v>22371</v>
      </c>
    </row>
    <row r="5488" spans="1:3" ht="12" customHeight="1" x14ac:dyDescent="0.2">
      <c r="A5488" s="172" t="s">
        <v>5795</v>
      </c>
      <c r="B5488" s="173" t="s">
        <v>25248</v>
      </c>
      <c r="C5488" s="174" t="s">
        <v>22371</v>
      </c>
    </row>
    <row r="5489" spans="1:3" ht="12" customHeight="1" x14ac:dyDescent="0.2">
      <c r="A5489" s="172" t="s">
        <v>5796</v>
      </c>
      <c r="B5489" s="173" t="s">
        <v>25248</v>
      </c>
      <c r="C5489" s="174" t="s">
        <v>22371</v>
      </c>
    </row>
    <row r="5490" spans="1:3" ht="12" customHeight="1" x14ac:dyDescent="0.2">
      <c r="A5490" s="172" t="s">
        <v>5797</v>
      </c>
      <c r="B5490" s="173" t="s">
        <v>25249</v>
      </c>
      <c r="C5490" s="174" t="s">
        <v>22371</v>
      </c>
    </row>
    <row r="5491" spans="1:3" ht="12" customHeight="1" x14ac:dyDescent="0.2">
      <c r="A5491" s="172" t="s">
        <v>5798</v>
      </c>
      <c r="B5491" s="173" t="s">
        <v>25249</v>
      </c>
      <c r="C5491" s="174" t="s">
        <v>22371</v>
      </c>
    </row>
    <row r="5492" spans="1:3" ht="12" customHeight="1" x14ac:dyDescent="0.2">
      <c r="A5492" s="172" t="s">
        <v>5799</v>
      </c>
      <c r="B5492" s="173" t="s">
        <v>25250</v>
      </c>
      <c r="C5492" s="174" t="s">
        <v>22371</v>
      </c>
    </row>
    <row r="5493" spans="1:3" ht="12" customHeight="1" x14ac:dyDescent="0.2">
      <c r="A5493" s="172" t="s">
        <v>5800</v>
      </c>
      <c r="B5493" s="173" t="s">
        <v>25250</v>
      </c>
      <c r="C5493" s="174" t="s">
        <v>22371</v>
      </c>
    </row>
    <row r="5494" spans="1:3" ht="12" customHeight="1" x14ac:dyDescent="0.2">
      <c r="A5494" s="172" t="s">
        <v>5801</v>
      </c>
      <c r="B5494" s="173" t="s">
        <v>25251</v>
      </c>
      <c r="C5494" s="174" t="s">
        <v>22371</v>
      </c>
    </row>
    <row r="5495" spans="1:3" ht="12" customHeight="1" x14ac:dyDescent="0.2">
      <c r="A5495" s="172" t="s">
        <v>5802</v>
      </c>
      <c r="B5495" s="173" t="s">
        <v>25251</v>
      </c>
      <c r="C5495" s="174" t="s">
        <v>22371</v>
      </c>
    </row>
    <row r="5496" spans="1:3" ht="12" customHeight="1" x14ac:dyDescent="0.2">
      <c r="A5496" s="172" t="s">
        <v>5803</v>
      </c>
      <c r="B5496" s="173" t="s">
        <v>25252</v>
      </c>
      <c r="C5496" s="174" t="s">
        <v>22371</v>
      </c>
    </row>
    <row r="5497" spans="1:3" ht="12" customHeight="1" x14ac:dyDescent="0.2">
      <c r="A5497" s="172" t="s">
        <v>5804</v>
      </c>
      <c r="B5497" s="173" t="s">
        <v>25252</v>
      </c>
      <c r="C5497" s="174" t="s">
        <v>22371</v>
      </c>
    </row>
    <row r="5498" spans="1:3" ht="12" customHeight="1" x14ac:dyDescent="0.2">
      <c r="A5498" s="172" t="s">
        <v>5805</v>
      </c>
      <c r="B5498" s="173" t="s">
        <v>25253</v>
      </c>
      <c r="C5498" s="174" t="s">
        <v>22371</v>
      </c>
    </row>
    <row r="5499" spans="1:3" ht="12" customHeight="1" x14ac:dyDescent="0.2">
      <c r="A5499" s="172" t="s">
        <v>5806</v>
      </c>
      <c r="B5499" s="173" t="s">
        <v>25253</v>
      </c>
      <c r="C5499" s="174" t="s">
        <v>22371</v>
      </c>
    </row>
    <row r="5500" spans="1:3" ht="12" customHeight="1" x14ac:dyDescent="0.2">
      <c r="A5500" s="172" t="s">
        <v>5807</v>
      </c>
      <c r="B5500" s="173" t="s">
        <v>25254</v>
      </c>
      <c r="C5500" s="174" t="s">
        <v>22371</v>
      </c>
    </row>
    <row r="5501" spans="1:3" ht="12" customHeight="1" x14ac:dyDescent="0.2">
      <c r="A5501" s="172" t="s">
        <v>5808</v>
      </c>
      <c r="B5501" s="173" t="s">
        <v>25254</v>
      </c>
      <c r="C5501" s="174" t="s">
        <v>22371</v>
      </c>
    </row>
    <row r="5502" spans="1:3" ht="12" customHeight="1" x14ac:dyDescent="0.2">
      <c r="A5502" s="172" t="s">
        <v>5809</v>
      </c>
      <c r="B5502" s="173" t="s">
        <v>25255</v>
      </c>
      <c r="C5502" s="174" t="s">
        <v>22371</v>
      </c>
    </row>
    <row r="5503" spans="1:3" ht="12" customHeight="1" x14ac:dyDescent="0.2">
      <c r="A5503" s="172" t="s">
        <v>5810</v>
      </c>
      <c r="B5503" s="173" t="s">
        <v>25255</v>
      </c>
      <c r="C5503" s="174" t="s">
        <v>22371</v>
      </c>
    </row>
    <row r="5504" spans="1:3" ht="12" customHeight="1" x14ac:dyDescent="0.2">
      <c r="A5504" s="172" t="s">
        <v>5811</v>
      </c>
      <c r="B5504" s="173" t="s">
        <v>25256</v>
      </c>
      <c r="C5504" s="174" t="s">
        <v>22371</v>
      </c>
    </row>
    <row r="5505" spans="1:3" ht="12" customHeight="1" x14ac:dyDescent="0.2">
      <c r="A5505" s="172" t="s">
        <v>5812</v>
      </c>
      <c r="B5505" s="173" t="s">
        <v>25256</v>
      </c>
      <c r="C5505" s="174" t="s">
        <v>22371</v>
      </c>
    </row>
    <row r="5506" spans="1:3" ht="12" customHeight="1" x14ac:dyDescent="0.2">
      <c r="A5506" s="172" t="s">
        <v>5813</v>
      </c>
      <c r="B5506" s="173" t="s">
        <v>25257</v>
      </c>
      <c r="C5506" s="174" t="s">
        <v>22371</v>
      </c>
    </row>
    <row r="5507" spans="1:3" ht="12" customHeight="1" x14ac:dyDescent="0.2">
      <c r="A5507" s="172" t="s">
        <v>5814</v>
      </c>
      <c r="B5507" s="173" t="s">
        <v>25257</v>
      </c>
      <c r="C5507" s="174" t="s">
        <v>22371</v>
      </c>
    </row>
    <row r="5508" spans="1:3" ht="12" customHeight="1" x14ac:dyDescent="0.2">
      <c r="A5508" s="172" t="s">
        <v>5815</v>
      </c>
      <c r="B5508" s="173" t="s">
        <v>25258</v>
      </c>
      <c r="C5508" s="174" t="s">
        <v>22371</v>
      </c>
    </row>
    <row r="5509" spans="1:3" ht="12" customHeight="1" x14ac:dyDescent="0.2">
      <c r="A5509" s="172" t="s">
        <v>5816</v>
      </c>
      <c r="B5509" s="173" t="s">
        <v>25258</v>
      </c>
      <c r="C5509" s="174" t="s">
        <v>22371</v>
      </c>
    </row>
    <row r="5510" spans="1:3" ht="12" customHeight="1" x14ac:dyDescent="0.2">
      <c r="A5510" s="172" t="s">
        <v>5817</v>
      </c>
      <c r="B5510" s="173" t="s">
        <v>25259</v>
      </c>
      <c r="C5510" s="174" t="s">
        <v>22371</v>
      </c>
    </row>
    <row r="5511" spans="1:3" ht="12" customHeight="1" x14ac:dyDescent="0.2">
      <c r="A5511" s="172" t="s">
        <v>5818</v>
      </c>
      <c r="B5511" s="173" t="s">
        <v>25259</v>
      </c>
      <c r="C5511" s="174" t="s">
        <v>22371</v>
      </c>
    </row>
    <row r="5512" spans="1:3" ht="12" customHeight="1" x14ac:dyDescent="0.2">
      <c r="A5512" s="172" t="s">
        <v>5819</v>
      </c>
      <c r="B5512" s="173" t="s">
        <v>25260</v>
      </c>
      <c r="C5512" s="174" t="s">
        <v>22371</v>
      </c>
    </row>
    <row r="5513" spans="1:3" ht="12" customHeight="1" x14ac:dyDescent="0.2">
      <c r="A5513" s="172" t="s">
        <v>5820</v>
      </c>
      <c r="B5513" s="173" t="s">
        <v>25260</v>
      </c>
      <c r="C5513" s="174" t="s">
        <v>22371</v>
      </c>
    </row>
    <row r="5514" spans="1:3" ht="12" customHeight="1" x14ac:dyDescent="0.2">
      <c r="A5514" s="172" t="s">
        <v>5821</v>
      </c>
      <c r="B5514" s="173" t="s">
        <v>25261</v>
      </c>
      <c r="C5514" s="174" t="s">
        <v>22371</v>
      </c>
    </row>
    <row r="5515" spans="1:3" ht="12" customHeight="1" x14ac:dyDescent="0.2">
      <c r="A5515" s="172" t="s">
        <v>5822</v>
      </c>
      <c r="B5515" s="173" t="s">
        <v>25261</v>
      </c>
      <c r="C5515" s="174" t="s">
        <v>22371</v>
      </c>
    </row>
    <row r="5516" spans="1:3" ht="12" customHeight="1" x14ac:dyDescent="0.2">
      <c r="A5516" s="172" t="s">
        <v>5823</v>
      </c>
      <c r="B5516" s="173" t="s">
        <v>25262</v>
      </c>
      <c r="C5516" s="174" t="s">
        <v>22371</v>
      </c>
    </row>
    <row r="5517" spans="1:3" ht="12" customHeight="1" x14ac:dyDescent="0.2">
      <c r="A5517" s="172" t="s">
        <v>5824</v>
      </c>
      <c r="B5517" s="173" t="s">
        <v>25262</v>
      </c>
      <c r="C5517" s="174" t="s">
        <v>22371</v>
      </c>
    </row>
    <row r="5518" spans="1:3" ht="12" customHeight="1" x14ac:dyDescent="0.2">
      <c r="A5518" s="172" t="s">
        <v>5825</v>
      </c>
      <c r="B5518" s="173" t="s">
        <v>25263</v>
      </c>
      <c r="C5518" s="174" t="s">
        <v>22371</v>
      </c>
    </row>
    <row r="5519" spans="1:3" ht="12" customHeight="1" x14ac:dyDescent="0.2">
      <c r="A5519" s="172" t="s">
        <v>5826</v>
      </c>
      <c r="B5519" s="173" t="s">
        <v>25263</v>
      </c>
      <c r="C5519" s="174" t="s">
        <v>22371</v>
      </c>
    </row>
    <row r="5520" spans="1:3" ht="12" customHeight="1" x14ac:dyDescent="0.2">
      <c r="A5520" s="172" t="s">
        <v>5827</v>
      </c>
      <c r="B5520" s="173" t="s">
        <v>25264</v>
      </c>
      <c r="C5520" s="174" t="s">
        <v>22371</v>
      </c>
    </row>
    <row r="5521" spans="1:3" ht="12" customHeight="1" x14ac:dyDescent="0.2">
      <c r="A5521" s="172" t="s">
        <v>5828</v>
      </c>
      <c r="B5521" s="173" t="s">
        <v>25264</v>
      </c>
      <c r="C5521" s="174" t="s">
        <v>22371</v>
      </c>
    </row>
    <row r="5522" spans="1:3" ht="12" customHeight="1" x14ac:dyDescent="0.2">
      <c r="A5522" s="172" t="s">
        <v>5829</v>
      </c>
      <c r="B5522" s="173" t="s">
        <v>25265</v>
      </c>
      <c r="C5522" s="174" t="s">
        <v>22371</v>
      </c>
    </row>
    <row r="5523" spans="1:3" ht="12" customHeight="1" x14ac:dyDescent="0.2">
      <c r="A5523" s="172" t="s">
        <v>5830</v>
      </c>
      <c r="B5523" s="173" t="s">
        <v>25265</v>
      </c>
      <c r="C5523" s="174" t="s">
        <v>22371</v>
      </c>
    </row>
    <row r="5524" spans="1:3" ht="12" customHeight="1" x14ac:dyDescent="0.2">
      <c r="A5524" s="172" t="s">
        <v>5831</v>
      </c>
      <c r="B5524" s="173" t="s">
        <v>25266</v>
      </c>
      <c r="C5524" s="174" t="s">
        <v>22371</v>
      </c>
    </row>
    <row r="5525" spans="1:3" ht="12" customHeight="1" x14ac:dyDescent="0.2">
      <c r="A5525" s="172" t="s">
        <v>5832</v>
      </c>
      <c r="B5525" s="173" t="s">
        <v>25266</v>
      </c>
      <c r="C5525" s="174" t="s">
        <v>22371</v>
      </c>
    </row>
    <row r="5526" spans="1:3" ht="12" customHeight="1" x14ac:dyDescent="0.2">
      <c r="A5526" s="172" t="s">
        <v>5833</v>
      </c>
      <c r="B5526" s="173" t="s">
        <v>25267</v>
      </c>
      <c r="C5526" s="174" t="s">
        <v>22371</v>
      </c>
    </row>
    <row r="5527" spans="1:3" ht="12" customHeight="1" x14ac:dyDescent="0.2">
      <c r="A5527" s="172" t="s">
        <v>5834</v>
      </c>
      <c r="B5527" s="173" t="s">
        <v>25267</v>
      </c>
      <c r="C5527" s="174" t="s">
        <v>22371</v>
      </c>
    </row>
    <row r="5528" spans="1:3" ht="12" customHeight="1" x14ac:dyDescent="0.2">
      <c r="A5528" s="172" t="s">
        <v>5835</v>
      </c>
      <c r="B5528" s="173" t="s">
        <v>25268</v>
      </c>
      <c r="C5528" s="174" t="s">
        <v>22371</v>
      </c>
    </row>
    <row r="5529" spans="1:3" ht="12" customHeight="1" x14ac:dyDescent="0.2">
      <c r="A5529" s="172" t="s">
        <v>5836</v>
      </c>
      <c r="B5529" s="173" t="s">
        <v>25268</v>
      </c>
      <c r="C5529" s="174" t="s">
        <v>22371</v>
      </c>
    </row>
    <row r="5530" spans="1:3" ht="12" customHeight="1" x14ac:dyDescent="0.2">
      <c r="A5530" s="172" t="s">
        <v>5837</v>
      </c>
      <c r="B5530" s="173" t="s">
        <v>25269</v>
      </c>
      <c r="C5530" s="174" t="s">
        <v>22371</v>
      </c>
    </row>
    <row r="5531" spans="1:3" ht="12" customHeight="1" x14ac:dyDescent="0.2">
      <c r="A5531" s="172" t="s">
        <v>5838</v>
      </c>
      <c r="B5531" s="173" t="s">
        <v>25269</v>
      </c>
      <c r="C5531" s="174" t="s">
        <v>22371</v>
      </c>
    </row>
    <row r="5532" spans="1:3" ht="12" customHeight="1" x14ac:dyDescent="0.2">
      <c r="A5532" s="172" t="s">
        <v>5839</v>
      </c>
      <c r="B5532" s="173" t="s">
        <v>25270</v>
      </c>
      <c r="C5532" s="174" t="s">
        <v>22371</v>
      </c>
    </row>
    <row r="5533" spans="1:3" ht="12" customHeight="1" x14ac:dyDescent="0.2">
      <c r="A5533" s="172" t="s">
        <v>5840</v>
      </c>
      <c r="B5533" s="173" t="s">
        <v>25270</v>
      </c>
      <c r="C5533" s="174" t="s">
        <v>22371</v>
      </c>
    </row>
    <row r="5534" spans="1:3" ht="12" customHeight="1" x14ac:dyDescent="0.2">
      <c r="A5534" s="172" t="s">
        <v>5841</v>
      </c>
      <c r="B5534" s="173" t="s">
        <v>25271</v>
      </c>
      <c r="C5534" s="174" t="s">
        <v>22371</v>
      </c>
    </row>
    <row r="5535" spans="1:3" ht="12" customHeight="1" x14ac:dyDescent="0.2">
      <c r="A5535" s="172" t="s">
        <v>5842</v>
      </c>
      <c r="B5535" s="173" t="s">
        <v>25271</v>
      </c>
      <c r="C5535" s="174" t="s">
        <v>22371</v>
      </c>
    </row>
    <row r="5536" spans="1:3" ht="12" customHeight="1" x14ac:dyDescent="0.2">
      <c r="A5536" s="172" t="s">
        <v>5843</v>
      </c>
      <c r="B5536" s="173" t="s">
        <v>25272</v>
      </c>
      <c r="C5536" s="174" t="s">
        <v>22371</v>
      </c>
    </row>
    <row r="5537" spans="1:3" ht="12" customHeight="1" x14ac:dyDescent="0.2">
      <c r="A5537" s="172" t="s">
        <v>5844</v>
      </c>
      <c r="B5537" s="173" t="s">
        <v>25272</v>
      </c>
      <c r="C5537" s="174" t="s">
        <v>22371</v>
      </c>
    </row>
    <row r="5538" spans="1:3" ht="12" customHeight="1" x14ac:dyDescent="0.2">
      <c r="A5538" s="172" t="s">
        <v>5845</v>
      </c>
      <c r="B5538" s="173" t="s">
        <v>25273</v>
      </c>
      <c r="C5538" s="174" t="s">
        <v>22371</v>
      </c>
    </row>
    <row r="5539" spans="1:3" ht="12" customHeight="1" x14ac:dyDescent="0.2">
      <c r="A5539" s="172" t="s">
        <v>5846</v>
      </c>
      <c r="B5539" s="173" t="s">
        <v>25273</v>
      </c>
      <c r="C5539" s="174" t="s">
        <v>22371</v>
      </c>
    </row>
    <row r="5540" spans="1:3" ht="12" customHeight="1" x14ac:dyDescent="0.2">
      <c r="A5540" s="172" t="s">
        <v>5847</v>
      </c>
      <c r="B5540" s="173" t="s">
        <v>25274</v>
      </c>
      <c r="C5540" s="174" t="s">
        <v>22371</v>
      </c>
    </row>
    <row r="5541" spans="1:3" ht="12" customHeight="1" x14ac:dyDescent="0.2">
      <c r="A5541" s="172" t="s">
        <v>5848</v>
      </c>
      <c r="B5541" s="173" t="s">
        <v>25274</v>
      </c>
      <c r="C5541" s="174" t="s">
        <v>22371</v>
      </c>
    </row>
    <row r="5542" spans="1:3" ht="12" customHeight="1" x14ac:dyDescent="0.2">
      <c r="A5542" s="172" t="s">
        <v>5849</v>
      </c>
      <c r="B5542" s="173" t="s">
        <v>25275</v>
      </c>
      <c r="C5542" s="174" t="s">
        <v>22371</v>
      </c>
    </row>
    <row r="5543" spans="1:3" ht="12" customHeight="1" x14ac:dyDescent="0.2">
      <c r="A5543" s="172" t="s">
        <v>5850</v>
      </c>
      <c r="B5543" s="173" t="s">
        <v>25275</v>
      </c>
      <c r="C5543" s="174" t="s">
        <v>22371</v>
      </c>
    </row>
    <row r="5544" spans="1:3" ht="12" customHeight="1" x14ac:dyDescent="0.2">
      <c r="A5544" s="172" t="s">
        <v>5851</v>
      </c>
      <c r="B5544" s="173" t="s">
        <v>25276</v>
      </c>
      <c r="C5544" s="174" t="s">
        <v>22371</v>
      </c>
    </row>
    <row r="5545" spans="1:3" ht="12" customHeight="1" x14ac:dyDescent="0.2">
      <c r="A5545" s="172" t="s">
        <v>5852</v>
      </c>
      <c r="B5545" s="173" t="s">
        <v>25276</v>
      </c>
      <c r="C5545" s="174" t="s">
        <v>22371</v>
      </c>
    </row>
    <row r="5546" spans="1:3" ht="12" customHeight="1" x14ac:dyDescent="0.2">
      <c r="A5546" s="172" t="s">
        <v>5853</v>
      </c>
      <c r="B5546" s="173" t="s">
        <v>25277</v>
      </c>
      <c r="C5546" s="174" t="s">
        <v>22371</v>
      </c>
    </row>
    <row r="5547" spans="1:3" ht="12" customHeight="1" x14ac:dyDescent="0.2">
      <c r="A5547" s="172" t="s">
        <v>5854</v>
      </c>
      <c r="B5547" s="173" t="s">
        <v>25277</v>
      </c>
      <c r="C5547" s="174" t="s">
        <v>22371</v>
      </c>
    </row>
    <row r="5548" spans="1:3" ht="12" customHeight="1" x14ac:dyDescent="0.2">
      <c r="A5548" s="172" t="s">
        <v>5855</v>
      </c>
      <c r="B5548" s="173" t="s">
        <v>25278</v>
      </c>
      <c r="C5548" s="174" t="s">
        <v>22371</v>
      </c>
    </row>
    <row r="5549" spans="1:3" ht="12" customHeight="1" x14ac:dyDescent="0.2">
      <c r="A5549" s="172" t="s">
        <v>5856</v>
      </c>
      <c r="B5549" s="173" t="s">
        <v>25278</v>
      </c>
      <c r="C5549" s="174" t="s">
        <v>22371</v>
      </c>
    </row>
    <row r="5550" spans="1:3" ht="12" customHeight="1" x14ac:dyDescent="0.2">
      <c r="A5550" s="172" t="s">
        <v>5857</v>
      </c>
      <c r="B5550" s="173" t="s">
        <v>25279</v>
      </c>
      <c r="C5550" s="174" t="s">
        <v>22371</v>
      </c>
    </row>
    <row r="5551" spans="1:3" ht="12" customHeight="1" x14ac:dyDescent="0.2">
      <c r="A5551" s="172" t="s">
        <v>5858</v>
      </c>
      <c r="B5551" s="173" t="s">
        <v>25279</v>
      </c>
      <c r="C5551" s="174" t="s">
        <v>22371</v>
      </c>
    </row>
    <row r="5552" spans="1:3" ht="12" customHeight="1" x14ac:dyDescent="0.2">
      <c r="A5552" s="172" t="s">
        <v>5859</v>
      </c>
      <c r="B5552" s="173" t="s">
        <v>25280</v>
      </c>
      <c r="C5552" s="174" t="s">
        <v>22371</v>
      </c>
    </row>
    <row r="5553" spans="1:3" ht="12" customHeight="1" x14ac:dyDescent="0.2">
      <c r="A5553" s="172" t="s">
        <v>5860</v>
      </c>
      <c r="B5553" s="173" t="s">
        <v>25280</v>
      </c>
      <c r="C5553" s="174" t="s">
        <v>22371</v>
      </c>
    </row>
    <row r="5554" spans="1:3" ht="12" customHeight="1" x14ac:dyDescent="0.2">
      <c r="A5554" s="172" t="s">
        <v>5861</v>
      </c>
      <c r="B5554" s="173" t="s">
        <v>25281</v>
      </c>
      <c r="C5554" s="174" t="s">
        <v>22371</v>
      </c>
    </row>
    <row r="5555" spans="1:3" ht="12" customHeight="1" x14ac:dyDescent="0.2">
      <c r="A5555" s="172" t="s">
        <v>5862</v>
      </c>
      <c r="B5555" s="173" t="s">
        <v>25281</v>
      </c>
      <c r="C5555" s="174" t="s">
        <v>22371</v>
      </c>
    </row>
    <row r="5556" spans="1:3" ht="12" customHeight="1" x14ac:dyDescent="0.2">
      <c r="A5556" s="172" t="s">
        <v>5863</v>
      </c>
      <c r="B5556" s="173" t="s">
        <v>25282</v>
      </c>
      <c r="C5556" s="174" t="s">
        <v>22371</v>
      </c>
    </row>
    <row r="5557" spans="1:3" ht="12" customHeight="1" x14ac:dyDescent="0.2">
      <c r="A5557" s="172" t="s">
        <v>5864</v>
      </c>
      <c r="B5557" s="173" t="s">
        <v>25282</v>
      </c>
      <c r="C5557" s="174" t="s">
        <v>22371</v>
      </c>
    </row>
    <row r="5558" spans="1:3" ht="12" customHeight="1" x14ac:dyDescent="0.2">
      <c r="A5558" s="172" t="s">
        <v>5865</v>
      </c>
      <c r="B5558" s="173" t="s">
        <v>25283</v>
      </c>
      <c r="C5558" s="174" t="s">
        <v>22371</v>
      </c>
    </row>
    <row r="5559" spans="1:3" ht="12" customHeight="1" x14ac:dyDescent="0.2">
      <c r="A5559" s="172" t="s">
        <v>5866</v>
      </c>
      <c r="B5559" s="173" t="s">
        <v>25283</v>
      </c>
      <c r="C5559" s="174" t="s">
        <v>22371</v>
      </c>
    </row>
    <row r="5560" spans="1:3" ht="12" customHeight="1" x14ac:dyDescent="0.2">
      <c r="A5560" s="172" t="s">
        <v>5867</v>
      </c>
      <c r="B5560" s="173" t="s">
        <v>25284</v>
      </c>
      <c r="C5560" s="174" t="s">
        <v>22371</v>
      </c>
    </row>
    <row r="5561" spans="1:3" ht="12" customHeight="1" x14ac:dyDescent="0.2">
      <c r="A5561" s="172" t="s">
        <v>5868</v>
      </c>
      <c r="B5561" s="173" t="s">
        <v>25284</v>
      </c>
      <c r="C5561" s="174" t="s">
        <v>22371</v>
      </c>
    </row>
    <row r="5562" spans="1:3" ht="12" customHeight="1" x14ac:dyDescent="0.2">
      <c r="A5562" s="172" t="s">
        <v>5869</v>
      </c>
      <c r="B5562" s="173" t="s">
        <v>25285</v>
      </c>
      <c r="C5562" s="174" t="s">
        <v>22371</v>
      </c>
    </row>
    <row r="5563" spans="1:3" ht="12" customHeight="1" x14ac:dyDescent="0.2">
      <c r="A5563" s="172" t="s">
        <v>5870</v>
      </c>
      <c r="B5563" s="173" t="s">
        <v>25285</v>
      </c>
      <c r="C5563" s="174" t="s">
        <v>22371</v>
      </c>
    </row>
    <row r="5564" spans="1:3" ht="12" customHeight="1" x14ac:dyDescent="0.2">
      <c r="A5564" s="172" t="s">
        <v>5871</v>
      </c>
      <c r="B5564" s="173" t="s">
        <v>25286</v>
      </c>
      <c r="C5564" s="174" t="s">
        <v>22371</v>
      </c>
    </row>
    <row r="5565" spans="1:3" ht="12" customHeight="1" x14ac:dyDescent="0.2">
      <c r="A5565" s="172" t="s">
        <v>5872</v>
      </c>
      <c r="B5565" s="173" t="s">
        <v>25286</v>
      </c>
      <c r="C5565" s="174" t="s">
        <v>22371</v>
      </c>
    </row>
    <row r="5566" spans="1:3" ht="12" customHeight="1" x14ac:dyDescent="0.2">
      <c r="A5566" s="172" t="s">
        <v>5873</v>
      </c>
      <c r="B5566" s="173" t="s">
        <v>25287</v>
      </c>
      <c r="C5566" s="174" t="s">
        <v>22371</v>
      </c>
    </row>
    <row r="5567" spans="1:3" ht="12" customHeight="1" x14ac:dyDescent="0.2">
      <c r="A5567" s="172" t="s">
        <v>5874</v>
      </c>
      <c r="B5567" s="173" t="s">
        <v>25287</v>
      </c>
      <c r="C5567" s="174" t="s">
        <v>22371</v>
      </c>
    </row>
    <row r="5568" spans="1:3" ht="12" customHeight="1" x14ac:dyDescent="0.2">
      <c r="A5568" s="172" t="s">
        <v>5875</v>
      </c>
      <c r="B5568" s="173" t="s">
        <v>25288</v>
      </c>
      <c r="C5568" s="174" t="s">
        <v>22371</v>
      </c>
    </row>
    <row r="5569" spans="1:3" ht="12" customHeight="1" x14ac:dyDescent="0.2">
      <c r="A5569" s="172" t="s">
        <v>5876</v>
      </c>
      <c r="B5569" s="173" t="s">
        <v>25288</v>
      </c>
      <c r="C5569" s="174" t="s">
        <v>22371</v>
      </c>
    </row>
    <row r="5570" spans="1:3" ht="12" customHeight="1" x14ac:dyDescent="0.2">
      <c r="A5570" s="172" t="s">
        <v>5877</v>
      </c>
      <c r="B5570" s="173" t="s">
        <v>25289</v>
      </c>
      <c r="C5570" s="174" t="s">
        <v>22371</v>
      </c>
    </row>
    <row r="5571" spans="1:3" ht="12" customHeight="1" x14ac:dyDescent="0.2">
      <c r="A5571" s="172" t="s">
        <v>5878</v>
      </c>
      <c r="B5571" s="173" t="s">
        <v>25289</v>
      </c>
      <c r="C5571" s="174" t="s">
        <v>22371</v>
      </c>
    </row>
    <row r="5572" spans="1:3" ht="12" customHeight="1" x14ac:dyDescent="0.2">
      <c r="A5572" s="172" t="s">
        <v>5879</v>
      </c>
      <c r="B5572" s="173" t="s">
        <v>25290</v>
      </c>
      <c r="C5572" s="174" t="s">
        <v>22371</v>
      </c>
    </row>
    <row r="5573" spans="1:3" ht="12" customHeight="1" x14ac:dyDescent="0.2">
      <c r="A5573" s="172" t="s">
        <v>5880</v>
      </c>
      <c r="B5573" s="173" t="s">
        <v>25290</v>
      </c>
      <c r="C5573" s="174" t="s">
        <v>22371</v>
      </c>
    </row>
    <row r="5574" spans="1:3" ht="12" customHeight="1" x14ac:dyDescent="0.2">
      <c r="A5574" s="172" t="s">
        <v>5881</v>
      </c>
      <c r="B5574" s="173" t="s">
        <v>25291</v>
      </c>
      <c r="C5574" s="174" t="s">
        <v>22371</v>
      </c>
    </row>
    <row r="5575" spans="1:3" ht="12" customHeight="1" x14ac:dyDescent="0.2">
      <c r="A5575" s="172" t="s">
        <v>5882</v>
      </c>
      <c r="B5575" s="173" t="s">
        <v>25291</v>
      </c>
      <c r="C5575" s="174" t="s">
        <v>22371</v>
      </c>
    </row>
    <row r="5576" spans="1:3" ht="12" customHeight="1" x14ac:dyDescent="0.2">
      <c r="A5576" s="172" t="s">
        <v>5883</v>
      </c>
      <c r="B5576" s="173" t="s">
        <v>25292</v>
      </c>
      <c r="C5576" s="174" t="s">
        <v>22371</v>
      </c>
    </row>
    <row r="5577" spans="1:3" ht="12" customHeight="1" x14ac:dyDescent="0.2">
      <c r="A5577" s="172" t="s">
        <v>5884</v>
      </c>
      <c r="B5577" s="173" t="s">
        <v>25292</v>
      </c>
      <c r="C5577" s="174" t="s">
        <v>22371</v>
      </c>
    </row>
    <row r="5578" spans="1:3" ht="12" customHeight="1" x14ac:dyDescent="0.2">
      <c r="A5578" s="172" t="s">
        <v>5885</v>
      </c>
      <c r="B5578" s="173" t="s">
        <v>25293</v>
      </c>
      <c r="C5578" s="174" t="s">
        <v>22371</v>
      </c>
    </row>
    <row r="5579" spans="1:3" ht="12" customHeight="1" x14ac:dyDescent="0.2">
      <c r="A5579" s="172" t="s">
        <v>5886</v>
      </c>
      <c r="B5579" s="173" t="s">
        <v>25293</v>
      </c>
      <c r="C5579" s="174" t="s">
        <v>22371</v>
      </c>
    </row>
    <row r="5580" spans="1:3" ht="12" customHeight="1" x14ac:dyDescent="0.2">
      <c r="A5580" s="172" t="s">
        <v>5887</v>
      </c>
      <c r="B5580" s="173" t="s">
        <v>25294</v>
      </c>
      <c r="C5580" s="174" t="s">
        <v>22371</v>
      </c>
    </row>
    <row r="5581" spans="1:3" ht="12" customHeight="1" x14ac:dyDescent="0.2">
      <c r="A5581" s="172" t="s">
        <v>5888</v>
      </c>
      <c r="B5581" s="173" t="s">
        <v>25294</v>
      </c>
      <c r="C5581" s="174" t="s">
        <v>22371</v>
      </c>
    </row>
    <row r="5582" spans="1:3" ht="12" customHeight="1" x14ac:dyDescent="0.2">
      <c r="A5582" s="172" t="s">
        <v>5889</v>
      </c>
      <c r="B5582" s="173" t="s">
        <v>25295</v>
      </c>
      <c r="C5582" s="174" t="s">
        <v>22371</v>
      </c>
    </row>
    <row r="5583" spans="1:3" ht="12" customHeight="1" x14ac:dyDescent="0.2">
      <c r="A5583" s="172" t="s">
        <v>5890</v>
      </c>
      <c r="B5583" s="173" t="s">
        <v>25295</v>
      </c>
      <c r="C5583" s="174" t="s">
        <v>22371</v>
      </c>
    </row>
    <row r="5584" spans="1:3" ht="12" customHeight="1" x14ac:dyDescent="0.2">
      <c r="A5584" s="172" t="s">
        <v>5891</v>
      </c>
      <c r="B5584" s="173" t="s">
        <v>25296</v>
      </c>
      <c r="C5584" s="174" t="s">
        <v>22371</v>
      </c>
    </row>
    <row r="5585" spans="1:3" ht="12" customHeight="1" x14ac:dyDescent="0.2">
      <c r="A5585" s="172" t="s">
        <v>5892</v>
      </c>
      <c r="B5585" s="173" t="s">
        <v>25296</v>
      </c>
      <c r="C5585" s="174" t="s">
        <v>22371</v>
      </c>
    </row>
    <row r="5586" spans="1:3" ht="12" customHeight="1" x14ac:dyDescent="0.2">
      <c r="A5586" s="172" t="s">
        <v>5893</v>
      </c>
      <c r="B5586" s="173" t="s">
        <v>25297</v>
      </c>
      <c r="C5586" s="174" t="s">
        <v>22371</v>
      </c>
    </row>
    <row r="5587" spans="1:3" ht="12" customHeight="1" x14ac:dyDescent="0.2">
      <c r="A5587" s="172" t="s">
        <v>5894</v>
      </c>
      <c r="B5587" s="173" t="s">
        <v>25297</v>
      </c>
      <c r="C5587" s="174" t="s">
        <v>22371</v>
      </c>
    </row>
    <row r="5588" spans="1:3" ht="12" customHeight="1" x14ac:dyDescent="0.2">
      <c r="A5588" s="172" t="s">
        <v>5895</v>
      </c>
      <c r="B5588" s="173" t="s">
        <v>25298</v>
      </c>
      <c r="C5588" s="174" t="s">
        <v>22371</v>
      </c>
    </row>
    <row r="5589" spans="1:3" ht="12" customHeight="1" x14ac:dyDescent="0.2">
      <c r="A5589" s="172" t="s">
        <v>5896</v>
      </c>
      <c r="B5589" s="173" t="s">
        <v>25298</v>
      </c>
      <c r="C5589" s="174" t="s">
        <v>22371</v>
      </c>
    </row>
    <row r="5590" spans="1:3" ht="12" customHeight="1" x14ac:dyDescent="0.2">
      <c r="A5590" s="172" t="s">
        <v>5897</v>
      </c>
      <c r="B5590" s="173" t="s">
        <v>25299</v>
      </c>
      <c r="C5590" s="174" t="s">
        <v>22371</v>
      </c>
    </row>
    <row r="5591" spans="1:3" ht="12" customHeight="1" x14ac:dyDescent="0.2">
      <c r="A5591" s="172" t="s">
        <v>5898</v>
      </c>
      <c r="B5591" s="173" t="s">
        <v>25299</v>
      </c>
      <c r="C5591" s="174" t="s">
        <v>22371</v>
      </c>
    </row>
    <row r="5592" spans="1:3" ht="12" customHeight="1" x14ac:dyDescent="0.2">
      <c r="A5592" s="172" t="s">
        <v>5899</v>
      </c>
      <c r="B5592" s="173" t="s">
        <v>25300</v>
      </c>
      <c r="C5592" s="174" t="s">
        <v>22371</v>
      </c>
    </row>
    <row r="5593" spans="1:3" ht="12" customHeight="1" x14ac:dyDescent="0.2">
      <c r="A5593" s="172" t="s">
        <v>5900</v>
      </c>
      <c r="B5593" s="173" t="s">
        <v>25300</v>
      </c>
      <c r="C5593" s="174" t="s">
        <v>22371</v>
      </c>
    </row>
    <row r="5594" spans="1:3" ht="12" customHeight="1" x14ac:dyDescent="0.2">
      <c r="A5594" s="172" t="s">
        <v>5901</v>
      </c>
      <c r="B5594" s="173" t="s">
        <v>25301</v>
      </c>
      <c r="C5594" s="174" t="s">
        <v>22371</v>
      </c>
    </row>
    <row r="5595" spans="1:3" ht="12" customHeight="1" x14ac:dyDescent="0.2">
      <c r="A5595" s="172" t="s">
        <v>5902</v>
      </c>
      <c r="B5595" s="173" t="s">
        <v>25301</v>
      </c>
      <c r="C5595" s="174" t="s">
        <v>22371</v>
      </c>
    </row>
    <row r="5596" spans="1:3" ht="12" customHeight="1" x14ac:dyDescent="0.2">
      <c r="A5596" s="172" t="s">
        <v>5903</v>
      </c>
      <c r="B5596" s="173" t="s">
        <v>25302</v>
      </c>
      <c r="C5596" s="174" t="s">
        <v>22371</v>
      </c>
    </row>
    <row r="5597" spans="1:3" ht="12" customHeight="1" x14ac:dyDescent="0.2">
      <c r="A5597" s="172" t="s">
        <v>5904</v>
      </c>
      <c r="B5597" s="173" t="s">
        <v>25302</v>
      </c>
      <c r="C5597" s="174" t="s">
        <v>22371</v>
      </c>
    </row>
    <row r="5598" spans="1:3" ht="12" customHeight="1" x14ac:dyDescent="0.2">
      <c r="A5598" s="172" t="s">
        <v>5905</v>
      </c>
      <c r="B5598" s="173" t="s">
        <v>25303</v>
      </c>
      <c r="C5598" s="174" t="s">
        <v>22371</v>
      </c>
    </row>
    <row r="5599" spans="1:3" ht="12" customHeight="1" x14ac:dyDescent="0.2">
      <c r="A5599" s="172" t="s">
        <v>5906</v>
      </c>
      <c r="B5599" s="173" t="s">
        <v>25303</v>
      </c>
      <c r="C5599" s="174" t="s">
        <v>22371</v>
      </c>
    </row>
    <row r="5600" spans="1:3" ht="12" customHeight="1" x14ac:dyDescent="0.2">
      <c r="A5600" s="172" t="s">
        <v>5907</v>
      </c>
      <c r="B5600" s="173" t="s">
        <v>25304</v>
      </c>
      <c r="C5600" s="174" t="s">
        <v>22371</v>
      </c>
    </row>
    <row r="5601" spans="1:3" ht="12" customHeight="1" x14ac:dyDescent="0.2">
      <c r="A5601" s="172" t="s">
        <v>5908</v>
      </c>
      <c r="B5601" s="173" t="s">
        <v>25304</v>
      </c>
      <c r="C5601" s="174" t="s">
        <v>22371</v>
      </c>
    </row>
    <row r="5602" spans="1:3" ht="12" customHeight="1" x14ac:dyDescent="0.2">
      <c r="A5602" s="172" t="s">
        <v>5909</v>
      </c>
      <c r="B5602" s="173" t="s">
        <v>25305</v>
      </c>
      <c r="C5602" s="174" t="s">
        <v>22371</v>
      </c>
    </row>
    <row r="5603" spans="1:3" ht="12" customHeight="1" x14ac:dyDescent="0.2">
      <c r="A5603" s="172" t="s">
        <v>5910</v>
      </c>
      <c r="B5603" s="173" t="s">
        <v>25305</v>
      </c>
      <c r="C5603" s="174" t="s">
        <v>22371</v>
      </c>
    </row>
    <row r="5604" spans="1:3" ht="12" customHeight="1" x14ac:dyDescent="0.2">
      <c r="A5604" s="172" t="s">
        <v>5911</v>
      </c>
      <c r="B5604" s="173" t="s">
        <v>25306</v>
      </c>
      <c r="C5604" s="174" t="s">
        <v>22371</v>
      </c>
    </row>
    <row r="5605" spans="1:3" ht="12" customHeight="1" x14ac:dyDescent="0.2">
      <c r="A5605" s="172" t="s">
        <v>5912</v>
      </c>
      <c r="B5605" s="173" t="s">
        <v>25306</v>
      </c>
      <c r="C5605" s="174" t="s">
        <v>22371</v>
      </c>
    </row>
    <row r="5606" spans="1:3" ht="12" customHeight="1" x14ac:dyDescent="0.2">
      <c r="A5606" s="172" t="s">
        <v>5913</v>
      </c>
      <c r="B5606" s="173" t="s">
        <v>25307</v>
      </c>
      <c r="C5606" s="174" t="s">
        <v>22371</v>
      </c>
    </row>
    <row r="5607" spans="1:3" ht="12" customHeight="1" x14ac:dyDescent="0.2">
      <c r="A5607" s="172" t="s">
        <v>5914</v>
      </c>
      <c r="B5607" s="173" t="s">
        <v>25307</v>
      </c>
      <c r="C5607" s="174" t="s">
        <v>22371</v>
      </c>
    </row>
    <row r="5608" spans="1:3" ht="12" customHeight="1" x14ac:dyDescent="0.2">
      <c r="A5608" s="172" t="s">
        <v>5915</v>
      </c>
      <c r="B5608" s="173" t="s">
        <v>25308</v>
      </c>
      <c r="C5608" s="174" t="s">
        <v>22371</v>
      </c>
    </row>
    <row r="5609" spans="1:3" ht="12" customHeight="1" x14ac:dyDescent="0.2">
      <c r="A5609" s="172" t="s">
        <v>5916</v>
      </c>
      <c r="B5609" s="173" t="s">
        <v>25308</v>
      </c>
      <c r="C5609" s="174" t="s">
        <v>22371</v>
      </c>
    </row>
    <row r="5610" spans="1:3" ht="12" customHeight="1" x14ac:dyDescent="0.2">
      <c r="A5610" s="172" t="s">
        <v>5917</v>
      </c>
      <c r="B5610" s="173" t="s">
        <v>25309</v>
      </c>
      <c r="C5610" s="174" t="s">
        <v>22371</v>
      </c>
    </row>
    <row r="5611" spans="1:3" ht="12" customHeight="1" x14ac:dyDescent="0.2">
      <c r="A5611" s="172" t="s">
        <v>5918</v>
      </c>
      <c r="B5611" s="173" t="s">
        <v>25309</v>
      </c>
      <c r="C5611" s="174" t="s">
        <v>22371</v>
      </c>
    </row>
    <row r="5612" spans="1:3" ht="12" customHeight="1" x14ac:dyDescent="0.2">
      <c r="A5612" s="172" t="s">
        <v>5919</v>
      </c>
      <c r="B5612" s="173" t="s">
        <v>25310</v>
      </c>
      <c r="C5612" s="174" t="s">
        <v>22371</v>
      </c>
    </row>
    <row r="5613" spans="1:3" ht="12" customHeight="1" x14ac:dyDescent="0.2">
      <c r="A5613" s="172" t="s">
        <v>5920</v>
      </c>
      <c r="B5613" s="173" t="s">
        <v>25310</v>
      </c>
      <c r="C5613" s="174" t="s">
        <v>22371</v>
      </c>
    </row>
    <row r="5614" spans="1:3" ht="12" customHeight="1" x14ac:dyDescent="0.2">
      <c r="A5614" s="172" t="s">
        <v>5921</v>
      </c>
      <c r="B5614" s="173" t="s">
        <v>25311</v>
      </c>
      <c r="C5614" s="174" t="s">
        <v>22371</v>
      </c>
    </row>
    <row r="5615" spans="1:3" ht="12" customHeight="1" x14ac:dyDescent="0.2">
      <c r="A5615" s="172" t="s">
        <v>5922</v>
      </c>
      <c r="B5615" s="173" t="s">
        <v>25311</v>
      </c>
      <c r="C5615" s="174" t="s">
        <v>22371</v>
      </c>
    </row>
    <row r="5616" spans="1:3" ht="12" customHeight="1" x14ac:dyDescent="0.2">
      <c r="A5616" s="172" t="s">
        <v>5923</v>
      </c>
      <c r="B5616" s="173" t="s">
        <v>25312</v>
      </c>
      <c r="C5616" s="174" t="s">
        <v>22371</v>
      </c>
    </row>
    <row r="5617" spans="1:3" ht="12" customHeight="1" x14ac:dyDescent="0.2">
      <c r="A5617" s="172" t="s">
        <v>5924</v>
      </c>
      <c r="B5617" s="173" t="s">
        <v>25312</v>
      </c>
      <c r="C5617" s="174" t="s">
        <v>22371</v>
      </c>
    </row>
    <row r="5618" spans="1:3" ht="12" customHeight="1" x14ac:dyDescent="0.2">
      <c r="A5618" s="172" t="s">
        <v>5925</v>
      </c>
      <c r="B5618" s="173" t="s">
        <v>25313</v>
      </c>
      <c r="C5618" s="174" t="s">
        <v>22371</v>
      </c>
    </row>
    <row r="5619" spans="1:3" ht="12" customHeight="1" x14ac:dyDescent="0.2">
      <c r="A5619" s="172" t="s">
        <v>5926</v>
      </c>
      <c r="B5619" s="173" t="s">
        <v>25313</v>
      </c>
      <c r="C5619" s="174" t="s">
        <v>22371</v>
      </c>
    </row>
    <row r="5620" spans="1:3" ht="12" customHeight="1" x14ac:dyDescent="0.2">
      <c r="A5620" s="172" t="s">
        <v>5927</v>
      </c>
      <c r="B5620" s="173" t="s">
        <v>25314</v>
      </c>
      <c r="C5620" s="174" t="s">
        <v>22371</v>
      </c>
    </row>
    <row r="5621" spans="1:3" ht="12" customHeight="1" x14ac:dyDescent="0.2">
      <c r="A5621" s="172" t="s">
        <v>5928</v>
      </c>
      <c r="B5621" s="173" t="s">
        <v>25314</v>
      </c>
      <c r="C5621" s="174" t="s">
        <v>22371</v>
      </c>
    </row>
    <row r="5622" spans="1:3" ht="12" customHeight="1" x14ac:dyDescent="0.2">
      <c r="A5622" s="172" t="s">
        <v>5929</v>
      </c>
      <c r="B5622" s="173" t="s">
        <v>25315</v>
      </c>
      <c r="C5622" s="174" t="s">
        <v>22371</v>
      </c>
    </row>
    <row r="5623" spans="1:3" ht="12" customHeight="1" x14ac:dyDescent="0.2">
      <c r="A5623" s="172" t="s">
        <v>5930</v>
      </c>
      <c r="B5623" s="173" t="s">
        <v>25315</v>
      </c>
      <c r="C5623" s="174" t="s">
        <v>22371</v>
      </c>
    </row>
    <row r="5624" spans="1:3" ht="12" customHeight="1" x14ac:dyDescent="0.2">
      <c r="A5624" s="172" t="s">
        <v>5931</v>
      </c>
      <c r="B5624" s="173" t="s">
        <v>25316</v>
      </c>
      <c r="C5624" s="174" t="s">
        <v>22371</v>
      </c>
    </row>
    <row r="5625" spans="1:3" ht="12" customHeight="1" x14ac:dyDescent="0.2">
      <c r="A5625" s="172" t="s">
        <v>5932</v>
      </c>
      <c r="B5625" s="173" t="s">
        <v>25316</v>
      </c>
      <c r="C5625" s="174" t="s">
        <v>22371</v>
      </c>
    </row>
    <row r="5626" spans="1:3" ht="12" customHeight="1" x14ac:dyDescent="0.2">
      <c r="A5626" s="172" t="s">
        <v>5933</v>
      </c>
      <c r="B5626" s="173" t="s">
        <v>25317</v>
      </c>
      <c r="C5626" s="174" t="s">
        <v>22371</v>
      </c>
    </row>
    <row r="5627" spans="1:3" ht="12" customHeight="1" x14ac:dyDescent="0.2">
      <c r="A5627" s="172" t="s">
        <v>5934</v>
      </c>
      <c r="B5627" s="173" t="s">
        <v>25317</v>
      </c>
      <c r="C5627" s="174" t="s">
        <v>22371</v>
      </c>
    </row>
    <row r="5628" spans="1:3" ht="12" customHeight="1" x14ac:dyDescent="0.2">
      <c r="A5628" s="172" t="s">
        <v>25318</v>
      </c>
      <c r="B5628" s="173" t="s">
        <v>25319</v>
      </c>
      <c r="C5628" s="174" t="s">
        <v>22371</v>
      </c>
    </row>
    <row r="5629" spans="1:3" ht="12" customHeight="1" x14ac:dyDescent="0.2">
      <c r="A5629" s="172" t="s">
        <v>25320</v>
      </c>
      <c r="B5629" s="173" t="s">
        <v>25319</v>
      </c>
      <c r="C5629" s="174" t="s">
        <v>22371</v>
      </c>
    </row>
    <row r="5630" spans="1:3" ht="12" customHeight="1" x14ac:dyDescent="0.2">
      <c r="A5630" s="172" t="s">
        <v>5937</v>
      </c>
      <c r="B5630" s="173" t="s">
        <v>25321</v>
      </c>
      <c r="C5630" s="174" t="s">
        <v>22371</v>
      </c>
    </row>
    <row r="5631" spans="1:3" ht="12" customHeight="1" x14ac:dyDescent="0.2">
      <c r="A5631" s="172" t="s">
        <v>5938</v>
      </c>
      <c r="B5631" s="173" t="s">
        <v>25321</v>
      </c>
      <c r="C5631" s="174" t="s">
        <v>22371</v>
      </c>
    </row>
    <row r="5632" spans="1:3" ht="12" customHeight="1" x14ac:dyDescent="0.2">
      <c r="A5632" s="172" t="s">
        <v>5939</v>
      </c>
      <c r="B5632" s="173" t="s">
        <v>25322</v>
      </c>
      <c r="C5632" s="174" t="s">
        <v>22371</v>
      </c>
    </row>
    <row r="5633" spans="1:3" ht="12" customHeight="1" x14ac:dyDescent="0.2">
      <c r="A5633" s="172" t="s">
        <v>5940</v>
      </c>
      <c r="B5633" s="173" t="s">
        <v>25322</v>
      </c>
      <c r="C5633" s="174" t="s">
        <v>22371</v>
      </c>
    </row>
    <row r="5634" spans="1:3" ht="12" customHeight="1" x14ac:dyDescent="0.2">
      <c r="A5634" s="172" t="s">
        <v>5941</v>
      </c>
      <c r="B5634" s="173" t="s">
        <v>25323</v>
      </c>
      <c r="C5634" s="174" t="s">
        <v>22371</v>
      </c>
    </row>
    <row r="5635" spans="1:3" ht="12" customHeight="1" x14ac:dyDescent="0.2">
      <c r="A5635" s="172" t="s">
        <v>5942</v>
      </c>
      <c r="B5635" s="173" t="s">
        <v>25323</v>
      </c>
      <c r="C5635" s="174" t="s">
        <v>22371</v>
      </c>
    </row>
    <row r="5636" spans="1:3" ht="12" customHeight="1" x14ac:dyDescent="0.2">
      <c r="A5636" s="172" t="s">
        <v>5943</v>
      </c>
      <c r="B5636" s="173" t="s">
        <v>25324</v>
      </c>
      <c r="C5636" s="174" t="s">
        <v>22371</v>
      </c>
    </row>
    <row r="5637" spans="1:3" ht="12" customHeight="1" x14ac:dyDescent="0.2">
      <c r="A5637" s="172" t="s">
        <v>5944</v>
      </c>
      <c r="B5637" s="173" t="s">
        <v>25324</v>
      </c>
      <c r="C5637" s="174" t="s">
        <v>22371</v>
      </c>
    </row>
    <row r="5638" spans="1:3" ht="12" customHeight="1" x14ac:dyDescent="0.2">
      <c r="A5638" s="172" t="s">
        <v>5945</v>
      </c>
      <c r="B5638" s="173" t="s">
        <v>25325</v>
      </c>
      <c r="C5638" s="174" t="s">
        <v>22371</v>
      </c>
    </row>
    <row r="5639" spans="1:3" ht="12" customHeight="1" x14ac:dyDescent="0.2">
      <c r="A5639" s="172" t="s">
        <v>5946</v>
      </c>
      <c r="B5639" s="173" t="s">
        <v>25325</v>
      </c>
      <c r="C5639" s="174" t="s">
        <v>22371</v>
      </c>
    </row>
    <row r="5640" spans="1:3" ht="12" customHeight="1" x14ac:dyDescent="0.2">
      <c r="A5640" s="172" t="s">
        <v>5947</v>
      </c>
      <c r="B5640" s="173" t="s">
        <v>25326</v>
      </c>
      <c r="C5640" s="174" t="s">
        <v>22371</v>
      </c>
    </row>
    <row r="5641" spans="1:3" ht="12" customHeight="1" x14ac:dyDescent="0.2">
      <c r="A5641" s="172" t="s">
        <v>5948</v>
      </c>
      <c r="B5641" s="173" t="s">
        <v>25326</v>
      </c>
      <c r="C5641" s="174" t="s">
        <v>22371</v>
      </c>
    </row>
    <row r="5642" spans="1:3" ht="12" customHeight="1" x14ac:dyDescent="0.2">
      <c r="A5642" s="172" t="s">
        <v>5949</v>
      </c>
      <c r="B5642" s="173" t="s">
        <v>25327</v>
      </c>
      <c r="C5642" s="174" t="s">
        <v>22371</v>
      </c>
    </row>
    <row r="5643" spans="1:3" ht="12" customHeight="1" x14ac:dyDescent="0.2">
      <c r="A5643" s="172" t="s">
        <v>5950</v>
      </c>
      <c r="B5643" s="173" t="s">
        <v>25327</v>
      </c>
      <c r="C5643" s="174" t="s">
        <v>22371</v>
      </c>
    </row>
    <row r="5644" spans="1:3" ht="12" customHeight="1" x14ac:dyDescent="0.2">
      <c r="A5644" s="172" t="s">
        <v>5951</v>
      </c>
      <c r="B5644" s="173" t="s">
        <v>25328</v>
      </c>
      <c r="C5644" s="174" t="s">
        <v>22371</v>
      </c>
    </row>
    <row r="5645" spans="1:3" ht="12" customHeight="1" x14ac:dyDescent="0.2">
      <c r="A5645" s="172" t="s">
        <v>5952</v>
      </c>
      <c r="B5645" s="173" t="s">
        <v>25328</v>
      </c>
      <c r="C5645" s="174" t="s">
        <v>22371</v>
      </c>
    </row>
    <row r="5646" spans="1:3" ht="12" customHeight="1" x14ac:dyDescent="0.2">
      <c r="A5646" s="172" t="s">
        <v>5953</v>
      </c>
      <c r="B5646" s="173" t="s">
        <v>25329</v>
      </c>
      <c r="C5646" s="174" t="s">
        <v>22371</v>
      </c>
    </row>
    <row r="5647" spans="1:3" ht="12" customHeight="1" x14ac:dyDescent="0.2">
      <c r="A5647" s="172" t="s">
        <v>5954</v>
      </c>
      <c r="B5647" s="173" t="s">
        <v>25329</v>
      </c>
      <c r="C5647" s="174" t="s">
        <v>22371</v>
      </c>
    </row>
    <row r="5648" spans="1:3" ht="12" customHeight="1" x14ac:dyDescent="0.2">
      <c r="A5648" s="172" t="s">
        <v>5955</v>
      </c>
      <c r="B5648" s="173" t="s">
        <v>25330</v>
      </c>
      <c r="C5648" s="174" t="s">
        <v>22371</v>
      </c>
    </row>
    <row r="5649" spans="1:3" ht="12" customHeight="1" x14ac:dyDescent="0.2">
      <c r="A5649" s="172" t="s">
        <v>5956</v>
      </c>
      <c r="B5649" s="173" t="s">
        <v>25330</v>
      </c>
      <c r="C5649" s="174" t="s">
        <v>22371</v>
      </c>
    </row>
    <row r="5650" spans="1:3" ht="12" customHeight="1" x14ac:dyDescent="0.2">
      <c r="A5650" s="172" t="s">
        <v>5957</v>
      </c>
      <c r="B5650" s="173" t="s">
        <v>25331</v>
      </c>
      <c r="C5650" s="174" t="s">
        <v>22371</v>
      </c>
    </row>
    <row r="5651" spans="1:3" ht="12" customHeight="1" x14ac:dyDescent="0.2">
      <c r="A5651" s="172" t="s">
        <v>5958</v>
      </c>
      <c r="B5651" s="173" t="s">
        <v>25331</v>
      </c>
      <c r="C5651" s="174" t="s">
        <v>22371</v>
      </c>
    </row>
    <row r="5652" spans="1:3" ht="12" customHeight="1" x14ac:dyDescent="0.2">
      <c r="A5652" s="172" t="s">
        <v>5959</v>
      </c>
      <c r="B5652" s="173" t="s">
        <v>25332</v>
      </c>
      <c r="C5652" s="174" t="s">
        <v>22371</v>
      </c>
    </row>
    <row r="5653" spans="1:3" ht="12" customHeight="1" x14ac:dyDescent="0.2">
      <c r="A5653" s="172" t="s">
        <v>5960</v>
      </c>
      <c r="B5653" s="173" t="s">
        <v>25332</v>
      </c>
      <c r="C5653" s="174" t="s">
        <v>22371</v>
      </c>
    </row>
    <row r="5654" spans="1:3" ht="12" customHeight="1" x14ac:dyDescent="0.2">
      <c r="A5654" s="172" t="s">
        <v>5961</v>
      </c>
      <c r="B5654" s="173" t="s">
        <v>25333</v>
      </c>
      <c r="C5654" s="174" t="s">
        <v>22371</v>
      </c>
    </row>
    <row r="5655" spans="1:3" ht="12" customHeight="1" x14ac:dyDescent="0.2">
      <c r="A5655" s="172" t="s">
        <v>5962</v>
      </c>
      <c r="B5655" s="173" t="s">
        <v>25333</v>
      </c>
      <c r="C5655" s="174" t="s">
        <v>22371</v>
      </c>
    </row>
    <row r="5656" spans="1:3" ht="12" customHeight="1" x14ac:dyDescent="0.2">
      <c r="A5656" s="172" t="s">
        <v>5963</v>
      </c>
      <c r="B5656" s="173" t="s">
        <v>25334</v>
      </c>
      <c r="C5656" s="174" t="s">
        <v>22371</v>
      </c>
    </row>
    <row r="5657" spans="1:3" ht="12" customHeight="1" x14ac:dyDescent="0.2">
      <c r="A5657" s="172" t="s">
        <v>5964</v>
      </c>
      <c r="B5657" s="173" t="s">
        <v>25334</v>
      </c>
      <c r="C5657" s="174" t="s">
        <v>22371</v>
      </c>
    </row>
    <row r="5658" spans="1:3" ht="12" customHeight="1" x14ac:dyDescent="0.2">
      <c r="A5658" s="172" t="s">
        <v>5965</v>
      </c>
      <c r="B5658" s="173" t="s">
        <v>25335</v>
      </c>
      <c r="C5658" s="174" t="s">
        <v>22371</v>
      </c>
    </row>
    <row r="5659" spans="1:3" ht="12" customHeight="1" x14ac:dyDescent="0.2">
      <c r="A5659" s="172" t="s">
        <v>5966</v>
      </c>
      <c r="B5659" s="173" t="s">
        <v>25335</v>
      </c>
      <c r="C5659" s="174" t="s">
        <v>22371</v>
      </c>
    </row>
    <row r="5660" spans="1:3" ht="12" customHeight="1" x14ac:dyDescent="0.2">
      <c r="A5660" s="172" t="s">
        <v>5967</v>
      </c>
      <c r="B5660" s="173" t="s">
        <v>25336</v>
      </c>
      <c r="C5660" s="174" t="s">
        <v>22371</v>
      </c>
    </row>
    <row r="5661" spans="1:3" ht="12" customHeight="1" x14ac:dyDescent="0.2">
      <c r="A5661" s="172" t="s">
        <v>5968</v>
      </c>
      <c r="B5661" s="173" t="s">
        <v>25336</v>
      </c>
      <c r="C5661" s="174" t="s">
        <v>22371</v>
      </c>
    </row>
    <row r="5662" spans="1:3" ht="12" customHeight="1" x14ac:dyDescent="0.2">
      <c r="A5662" s="172" t="s">
        <v>5969</v>
      </c>
      <c r="B5662" s="173" t="s">
        <v>25337</v>
      </c>
      <c r="C5662" s="174" t="s">
        <v>22371</v>
      </c>
    </row>
    <row r="5663" spans="1:3" ht="12" customHeight="1" x14ac:dyDescent="0.2">
      <c r="A5663" s="172" t="s">
        <v>5970</v>
      </c>
      <c r="B5663" s="173" t="s">
        <v>25337</v>
      </c>
      <c r="C5663" s="174" t="s">
        <v>22371</v>
      </c>
    </row>
    <row r="5664" spans="1:3" ht="12" customHeight="1" x14ac:dyDescent="0.2">
      <c r="A5664" s="172" t="s">
        <v>5971</v>
      </c>
      <c r="B5664" s="173" t="s">
        <v>25338</v>
      </c>
      <c r="C5664" s="174" t="s">
        <v>22371</v>
      </c>
    </row>
    <row r="5665" spans="1:3" ht="12" customHeight="1" x14ac:dyDescent="0.2">
      <c r="A5665" s="172" t="s">
        <v>5972</v>
      </c>
      <c r="B5665" s="173" t="s">
        <v>25338</v>
      </c>
      <c r="C5665" s="174" t="s">
        <v>22371</v>
      </c>
    </row>
    <row r="5666" spans="1:3" ht="12" customHeight="1" x14ac:dyDescent="0.2">
      <c r="A5666" s="172" t="s">
        <v>5973</v>
      </c>
      <c r="B5666" s="173" t="s">
        <v>25339</v>
      </c>
      <c r="C5666" s="174" t="s">
        <v>22371</v>
      </c>
    </row>
    <row r="5667" spans="1:3" ht="12" customHeight="1" x14ac:dyDescent="0.2">
      <c r="A5667" s="172" t="s">
        <v>5974</v>
      </c>
      <c r="B5667" s="173" t="s">
        <v>25339</v>
      </c>
      <c r="C5667" s="174" t="s">
        <v>22371</v>
      </c>
    </row>
    <row r="5668" spans="1:3" ht="12" customHeight="1" x14ac:dyDescent="0.2">
      <c r="A5668" s="172" t="s">
        <v>5975</v>
      </c>
      <c r="B5668" s="173" t="s">
        <v>25340</v>
      </c>
      <c r="C5668" s="174" t="s">
        <v>22371</v>
      </c>
    </row>
    <row r="5669" spans="1:3" ht="12" customHeight="1" x14ac:dyDescent="0.2">
      <c r="A5669" s="172" t="s">
        <v>5976</v>
      </c>
      <c r="B5669" s="173" t="s">
        <v>25340</v>
      </c>
      <c r="C5669" s="174" t="s">
        <v>22371</v>
      </c>
    </row>
    <row r="5670" spans="1:3" ht="12" customHeight="1" x14ac:dyDescent="0.2">
      <c r="A5670" s="172" t="s">
        <v>5977</v>
      </c>
      <c r="B5670" s="173" t="s">
        <v>25341</v>
      </c>
      <c r="C5670" s="174" t="s">
        <v>22371</v>
      </c>
    </row>
    <row r="5671" spans="1:3" ht="12" customHeight="1" x14ac:dyDescent="0.2">
      <c r="A5671" s="172" t="s">
        <v>5978</v>
      </c>
      <c r="B5671" s="173" t="s">
        <v>25341</v>
      </c>
      <c r="C5671" s="174" t="s">
        <v>22371</v>
      </c>
    </row>
    <row r="5672" spans="1:3" ht="12" customHeight="1" x14ac:dyDescent="0.2">
      <c r="A5672" s="172" t="s">
        <v>5979</v>
      </c>
      <c r="B5672" s="173" t="s">
        <v>25342</v>
      </c>
      <c r="C5672" s="174" t="s">
        <v>22371</v>
      </c>
    </row>
    <row r="5673" spans="1:3" ht="12" customHeight="1" x14ac:dyDescent="0.2">
      <c r="A5673" s="172" t="s">
        <v>5980</v>
      </c>
      <c r="B5673" s="173" t="s">
        <v>25342</v>
      </c>
      <c r="C5673" s="174" t="s">
        <v>22371</v>
      </c>
    </row>
    <row r="5674" spans="1:3" ht="12" customHeight="1" x14ac:dyDescent="0.2">
      <c r="A5674" s="172" t="s">
        <v>5981</v>
      </c>
      <c r="B5674" s="173" t="s">
        <v>25343</v>
      </c>
      <c r="C5674" s="174" t="s">
        <v>22371</v>
      </c>
    </row>
    <row r="5675" spans="1:3" ht="12" customHeight="1" x14ac:dyDescent="0.2">
      <c r="A5675" s="172" t="s">
        <v>5982</v>
      </c>
      <c r="B5675" s="173" t="s">
        <v>25343</v>
      </c>
      <c r="C5675" s="174" t="s">
        <v>22371</v>
      </c>
    </row>
    <row r="5676" spans="1:3" ht="12" customHeight="1" x14ac:dyDescent="0.2">
      <c r="A5676" s="172" t="s">
        <v>5983</v>
      </c>
      <c r="B5676" s="173" t="s">
        <v>25344</v>
      </c>
      <c r="C5676" s="174" t="s">
        <v>22371</v>
      </c>
    </row>
    <row r="5677" spans="1:3" ht="12" customHeight="1" x14ac:dyDescent="0.2">
      <c r="A5677" s="172" t="s">
        <v>5984</v>
      </c>
      <c r="B5677" s="173" t="s">
        <v>25344</v>
      </c>
      <c r="C5677" s="174" t="s">
        <v>22371</v>
      </c>
    </row>
    <row r="5678" spans="1:3" ht="12" customHeight="1" x14ac:dyDescent="0.2">
      <c r="A5678" s="172" t="s">
        <v>5985</v>
      </c>
      <c r="B5678" s="173" t="s">
        <v>25345</v>
      </c>
      <c r="C5678" s="174" t="s">
        <v>22371</v>
      </c>
    </row>
    <row r="5679" spans="1:3" ht="12" customHeight="1" x14ac:dyDescent="0.2">
      <c r="A5679" s="172" t="s">
        <v>5986</v>
      </c>
      <c r="B5679" s="173" t="s">
        <v>25345</v>
      </c>
      <c r="C5679" s="174" t="s">
        <v>22371</v>
      </c>
    </row>
    <row r="5680" spans="1:3" ht="12" customHeight="1" x14ac:dyDescent="0.2">
      <c r="A5680" s="172" t="s">
        <v>25346</v>
      </c>
      <c r="B5680" s="173" t="s">
        <v>25347</v>
      </c>
      <c r="C5680" s="174" t="s">
        <v>22371</v>
      </c>
    </row>
    <row r="5681" spans="1:3" ht="12" customHeight="1" x14ac:dyDescent="0.2">
      <c r="A5681" s="172" t="s">
        <v>25348</v>
      </c>
      <c r="B5681" s="173" t="s">
        <v>25347</v>
      </c>
      <c r="C5681" s="174" t="s">
        <v>22371</v>
      </c>
    </row>
    <row r="5682" spans="1:3" ht="12" customHeight="1" x14ac:dyDescent="0.2">
      <c r="A5682" s="172" t="s">
        <v>25349</v>
      </c>
      <c r="B5682" s="173" t="s">
        <v>25350</v>
      </c>
      <c r="C5682" s="174" t="s">
        <v>22371</v>
      </c>
    </row>
    <row r="5683" spans="1:3" ht="12" customHeight="1" x14ac:dyDescent="0.2">
      <c r="A5683" s="172" t="s">
        <v>25351</v>
      </c>
      <c r="B5683" s="173" t="s">
        <v>25350</v>
      </c>
      <c r="C5683" s="174" t="s">
        <v>22371</v>
      </c>
    </row>
    <row r="5684" spans="1:3" ht="12" customHeight="1" x14ac:dyDescent="0.2">
      <c r="A5684" s="172" t="s">
        <v>25352</v>
      </c>
      <c r="B5684" s="173" t="s">
        <v>25353</v>
      </c>
      <c r="C5684" s="174" t="s">
        <v>22371</v>
      </c>
    </row>
    <row r="5685" spans="1:3" ht="12" customHeight="1" x14ac:dyDescent="0.2">
      <c r="A5685" s="172" t="s">
        <v>25354</v>
      </c>
      <c r="B5685" s="173" t="s">
        <v>25353</v>
      </c>
      <c r="C5685" s="174" t="s">
        <v>22371</v>
      </c>
    </row>
    <row r="5686" spans="1:3" ht="12" customHeight="1" x14ac:dyDescent="0.2">
      <c r="A5686" s="172" t="s">
        <v>25355</v>
      </c>
      <c r="B5686" s="173" t="s">
        <v>25356</v>
      </c>
      <c r="C5686" s="174" t="s">
        <v>22371</v>
      </c>
    </row>
    <row r="5687" spans="1:3" ht="12" customHeight="1" x14ac:dyDescent="0.2">
      <c r="A5687" s="172" t="s">
        <v>25357</v>
      </c>
      <c r="B5687" s="173" t="s">
        <v>25356</v>
      </c>
      <c r="C5687" s="174" t="s">
        <v>22371</v>
      </c>
    </row>
    <row r="5688" spans="1:3" ht="12" customHeight="1" x14ac:dyDescent="0.2">
      <c r="A5688" s="172" t="s">
        <v>5987</v>
      </c>
      <c r="B5688" s="173" t="s">
        <v>25358</v>
      </c>
      <c r="C5688" s="174" t="s">
        <v>22371</v>
      </c>
    </row>
    <row r="5689" spans="1:3" ht="12" customHeight="1" x14ac:dyDescent="0.2">
      <c r="A5689" s="172" t="s">
        <v>5988</v>
      </c>
      <c r="B5689" s="173" t="s">
        <v>25358</v>
      </c>
      <c r="C5689" s="174" t="s">
        <v>22371</v>
      </c>
    </row>
    <row r="5690" spans="1:3" ht="12" customHeight="1" x14ac:dyDescent="0.2">
      <c r="A5690" s="172" t="s">
        <v>5989</v>
      </c>
      <c r="B5690" s="173" t="s">
        <v>25359</v>
      </c>
      <c r="C5690" s="174" t="s">
        <v>22371</v>
      </c>
    </row>
    <row r="5691" spans="1:3" ht="12" customHeight="1" x14ac:dyDescent="0.2">
      <c r="A5691" s="172" t="s">
        <v>5990</v>
      </c>
      <c r="B5691" s="173" t="s">
        <v>25359</v>
      </c>
      <c r="C5691" s="174" t="s">
        <v>22371</v>
      </c>
    </row>
    <row r="5692" spans="1:3" ht="12" customHeight="1" x14ac:dyDescent="0.2">
      <c r="A5692" s="172" t="s">
        <v>5991</v>
      </c>
      <c r="B5692" s="173" t="s">
        <v>25360</v>
      </c>
      <c r="C5692" s="174" t="s">
        <v>22371</v>
      </c>
    </row>
    <row r="5693" spans="1:3" ht="12" customHeight="1" x14ac:dyDescent="0.2">
      <c r="A5693" s="172" t="s">
        <v>5992</v>
      </c>
      <c r="B5693" s="173" t="s">
        <v>25360</v>
      </c>
      <c r="C5693" s="174" t="s">
        <v>22371</v>
      </c>
    </row>
    <row r="5694" spans="1:3" ht="12" customHeight="1" x14ac:dyDescent="0.2">
      <c r="A5694" s="172" t="s">
        <v>5993</v>
      </c>
      <c r="B5694" s="173" t="s">
        <v>25361</v>
      </c>
      <c r="C5694" s="174" t="s">
        <v>22371</v>
      </c>
    </row>
    <row r="5695" spans="1:3" ht="12" customHeight="1" x14ac:dyDescent="0.2">
      <c r="A5695" s="172" t="s">
        <v>5994</v>
      </c>
      <c r="B5695" s="173" t="s">
        <v>25361</v>
      </c>
      <c r="C5695" s="174" t="s">
        <v>22371</v>
      </c>
    </row>
    <row r="5696" spans="1:3" ht="12" customHeight="1" x14ac:dyDescent="0.2">
      <c r="A5696" s="172" t="s">
        <v>5995</v>
      </c>
      <c r="B5696" s="173" t="s">
        <v>25362</v>
      </c>
      <c r="C5696" s="174" t="s">
        <v>22371</v>
      </c>
    </row>
    <row r="5697" spans="1:3" ht="12" customHeight="1" x14ac:dyDescent="0.2">
      <c r="A5697" s="172" t="s">
        <v>5996</v>
      </c>
      <c r="B5697" s="173" t="s">
        <v>25362</v>
      </c>
      <c r="C5697" s="174" t="s">
        <v>22371</v>
      </c>
    </row>
    <row r="5698" spans="1:3" ht="12" customHeight="1" x14ac:dyDescent="0.2">
      <c r="A5698" s="172" t="s">
        <v>5997</v>
      </c>
      <c r="B5698" s="173" t="s">
        <v>25363</v>
      </c>
      <c r="C5698" s="174" t="s">
        <v>22371</v>
      </c>
    </row>
    <row r="5699" spans="1:3" ht="12" customHeight="1" x14ac:dyDescent="0.2">
      <c r="A5699" s="172" t="s">
        <v>5998</v>
      </c>
      <c r="B5699" s="173" t="s">
        <v>25363</v>
      </c>
      <c r="C5699" s="174" t="s">
        <v>22371</v>
      </c>
    </row>
    <row r="5700" spans="1:3" ht="12" customHeight="1" x14ac:dyDescent="0.2">
      <c r="A5700" s="172" t="s">
        <v>25364</v>
      </c>
      <c r="B5700" s="173" t="s">
        <v>25365</v>
      </c>
      <c r="C5700" s="174" t="s">
        <v>22371</v>
      </c>
    </row>
    <row r="5701" spans="1:3" ht="12" customHeight="1" x14ac:dyDescent="0.2">
      <c r="A5701" s="172" t="s">
        <v>25366</v>
      </c>
      <c r="B5701" s="173" t="s">
        <v>25365</v>
      </c>
      <c r="C5701" s="174" t="s">
        <v>22371</v>
      </c>
    </row>
    <row r="5702" spans="1:3" ht="12" customHeight="1" x14ac:dyDescent="0.2">
      <c r="A5702" s="172" t="s">
        <v>25367</v>
      </c>
      <c r="B5702" s="173" t="s">
        <v>25368</v>
      </c>
      <c r="C5702" s="174" t="s">
        <v>22371</v>
      </c>
    </row>
    <row r="5703" spans="1:3" ht="12" customHeight="1" x14ac:dyDescent="0.2">
      <c r="A5703" s="172" t="s">
        <v>25369</v>
      </c>
      <c r="B5703" s="173" t="s">
        <v>25368</v>
      </c>
      <c r="C5703" s="174" t="s">
        <v>22371</v>
      </c>
    </row>
    <row r="5704" spans="1:3" ht="12" customHeight="1" x14ac:dyDescent="0.2">
      <c r="A5704" s="172" t="s">
        <v>5999</v>
      </c>
      <c r="B5704" s="173" t="s">
        <v>25370</v>
      </c>
      <c r="C5704" s="174" t="s">
        <v>22371</v>
      </c>
    </row>
    <row r="5705" spans="1:3" ht="12" customHeight="1" x14ac:dyDescent="0.2">
      <c r="A5705" s="172" t="s">
        <v>6000</v>
      </c>
      <c r="B5705" s="173" t="s">
        <v>25370</v>
      </c>
      <c r="C5705" s="174" t="s">
        <v>22371</v>
      </c>
    </row>
    <row r="5706" spans="1:3" ht="12" customHeight="1" x14ac:dyDescent="0.2">
      <c r="A5706" s="172" t="s">
        <v>6001</v>
      </c>
      <c r="B5706" s="173" t="s">
        <v>25371</v>
      </c>
      <c r="C5706" s="174" t="s">
        <v>22371</v>
      </c>
    </row>
    <row r="5707" spans="1:3" ht="12" customHeight="1" x14ac:dyDescent="0.2">
      <c r="A5707" s="172" t="s">
        <v>6002</v>
      </c>
      <c r="B5707" s="173" t="s">
        <v>25371</v>
      </c>
      <c r="C5707" s="174" t="s">
        <v>22371</v>
      </c>
    </row>
    <row r="5708" spans="1:3" ht="12" customHeight="1" x14ac:dyDescent="0.2">
      <c r="A5708" s="172" t="s">
        <v>6003</v>
      </c>
      <c r="B5708" s="173" t="s">
        <v>25372</v>
      </c>
      <c r="C5708" s="174" t="s">
        <v>22371</v>
      </c>
    </row>
    <row r="5709" spans="1:3" ht="12" customHeight="1" x14ac:dyDescent="0.2">
      <c r="A5709" s="172" t="s">
        <v>6004</v>
      </c>
      <c r="B5709" s="173" t="s">
        <v>25372</v>
      </c>
      <c r="C5709" s="174" t="s">
        <v>22371</v>
      </c>
    </row>
    <row r="5710" spans="1:3" ht="12" customHeight="1" x14ac:dyDescent="0.2">
      <c r="A5710" s="172" t="s">
        <v>6005</v>
      </c>
      <c r="B5710" s="173" t="s">
        <v>25373</v>
      </c>
      <c r="C5710" s="174" t="s">
        <v>22371</v>
      </c>
    </row>
    <row r="5711" spans="1:3" ht="12" customHeight="1" x14ac:dyDescent="0.2">
      <c r="A5711" s="172" t="s">
        <v>6006</v>
      </c>
      <c r="B5711" s="173" t="s">
        <v>25373</v>
      </c>
      <c r="C5711" s="174" t="s">
        <v>22371</v>
      </c>
    </row>
    <row r="5712" spans="1:3" ht="12" customHeight="1" x14ac:dyDescent="0.2">
      <c r="A5712" s="172" t="s">
        <v>25374</v>
      </c>
      <c r="B5712" s="173" t="s">
        <v>25375</v>
      </c>
      <c r="C5712" s="174" t="s">
        <v>22371</v>
      </c>
    </row>
    <row r="5713" spans="1:3" ht="12" customHeight="1" x14ac:dyDescent="0.2">
      <c r="A5713" s="172" t="s">
        <v>25376</v>
      </c>
      <c r="B5713" s="173" t="s">
        <v>25375</v>
      </c>
      <c r="C5713" s="174" t="s">
        <v>22371</v>
      </c>
    </row>
    <row r="5714" spans="1:3" ht="12" customHeight="1" x14ac:dyDescent="0.2">
      <c r="A5714" s="172" t="s">
        <v>25377</v>
      </c>
      <c r="B5714" s="173" t="s">
        <v>25378</v>
      </c>
      <c r="C5714" s="174" t="s">
        <v>22371</v>
      </c>
    </row>
    <row r="5715" spans="1:3" ht="12" customHeight="1" x14ac:dyDescent="0.2">
      <c r="A5715" s="172" t="s">
        <v>25379</v>
      </c>
      <c r="B5715" s="173" t="s">
        <v>25378</v>
      </c>
      <c r="C5715" s="174" t="s">
        <v>22371</v>
      </c>
    </row>
    <row r="5716" spans="1:3" ht="12" customHeight="1" x14ac:dyDescent="0.2">
      <c r="A5716" s="172" t="s">
        <v>6007</v>
      </c>
      <c r="B5716" s="173" t="s">
        <v>25380</v>
      </c>
      <c r="C5716" s="174" t="s">
        <v>22420</v>
      </c>
    </row>
    <row r="5717" spans="1:3" ht="12" customHeight="1" x14ac:dyDescent="0.2">
      <c r="A5717" s="172" t="s">
        <v>6008</v>
      </c>
      <c r="B5717" s="173" t="s">
        <v>25380</v>
      </c>
      <c r="C5717" s="174" t="s">
        <v>22420</v>
      </c>
    </row>
    <row r="5718" spans="1:3" ht="12" customHeight="1" x14ac:dyDescent="0.2">
      <c r="A5718" s="172" t="s">
        <v>6009</v>
      </c>
      <c r="B5718" s="173" t="s">
        <v>25381</v>
      </c>
      <c r="C5718" s="174" t="s">
        <v>22420</v>
      </c>
    </row>
    <row r="5719" spans="1:3" ht="12" customHeight="1" x14ac:dyDescent="0.2">
      <c r="A5719" s="172" t="s">
        <v>6010</v>
      </c>
      <c r="B5719" s="173" t="s">
        <v>25381</v>
      </c>
      <c r="C5719" s="174" t="s">
        <v>22420</v>
      </c>
    </row>
    <row r="5720" spans="1:3" ht="12" customHeight="1" x14ac:dyDescent="0.2">
      <c r="A5720" s="172" t="s">
        <v>6011</v>
      </c>
      <c r="B5720" s="173" t="s">
        <v>25382</v>
      </c>
      <c r="C5720" s="174" t="s">
        <v>22420</v>
      </c>
    </row>
    <row r="5721" spans="1:3" ht="12" customHeight="1" x14ac:dyDescent="0.2">
      <c r="A5721" s="172" t="s">
        <v>6012</v>
      </c>
      <c r="B5721" s="173" t="s">
        <v>25382</v>
      </c>
      <c r="C5721" s="174" t="s">
        <v>22420</v>
      </c>
    </row>
    <row r="5722" spans="1:3" ht="12" customHeight="1" x14ac:dyDescent="0.2">
      <c r="A5722" s="172" t="s">
        <v>6013</v>
      </c>
      <c r="B5722" s="173" t="s">
        <v>25383</v>
      </c>
      <c r="C5722" s="174" t="s">
        <v>22420</v>
      </c>
    </row>
    <row r="5723" spans="1:3" ht="12" customHeight="1" x14ac:dyDescent="0.2">
      <c r="A5723" s="172" t="s">
        <v>6014</v>
      </c>
      <c r="B5723" s="173" t="s">
        <v>25383</v>
      </c>
      <c r="C5723" s="174" t="s">
        <v>22420</v>
      </c>
    </row>
    <row r="5724" spans="1:3" ht="12" customHeight="1" x14ac:dyDescent="0.2">
      <c r="A5724" s="172" t="s">
        <v>6015</v>
      </c>
      <c r="B5724" s="173" t="s">
        <v>25384</v>
      </c>
      <c r="C5724" s="174" t="s">
        <v>22371</v>
      </c>
    </row>
    <row r="5725" spans="1:3" ht="12" customHeight="1" x14ac:dyDescent="0.2">
      <c r="A5725" s="172" t="s">
        <v>6016</v>
      </c>
      <c r="B5725" s="173" t="s">
        <v>25384</v>
      </c>
      <c r="C5725" s="174" t="s">
        <v>22371</v>
      </c>
    </row>
    <row r="5726" spans="1:3" ht="12" customHeight="1" x14ac:dyDescent="0.2">
      <c r="A5726" s="172" t="s">
        <v>6017</v>
      </c>
      <c r="B5726" s="173" t="s">
        <v>25385</v>
      </c>
      <c r="C5726" s="174" t="s">
        <v>22371</v>
      </c>
    </row>
    <row r="5727" spans="1:3" ht="12" customHeight="1" x14ac:dyDescent="0.2">
      <c r="A5727" s="172" t="s">
        <v>6018</v>
      </c>
      <c r="B5727" s="173" t="s">
        <v>25385</v>
      </c>
      <c r="C5727" s="174" t="s">
        <v>22371</v>
      </c>
    </row>
    <row r="5728" spans="1:3" ht="12" customHeight="1" x14ac:dyDescent="0.2">
      <c r="A5728" s="172" t="s">
        <v>6019</v>
      </c>
      <c r="B5728" s="173" t="s">
        <v>25386</v>
      </c>
      <c r="C5728" s="174" t="s">
        <v>22371</v>
      </c>
    </row>
    <row r="5729" spans="1:3" ht="12" customHeight="1" x14ac:dyDescent="0.2">
      <c r="A5729" s="172" t="s">
        <v>6020</v>
      </c>
      <c r="B5729" s="173" t="s">
        <v>25386</v>
      </c>
      <c r="C5729" s="174" t="s">
        <v>22371</v>
      </c>
    </row>
    <row r="5730" spans="1:3" ht="12" customHeight="1" x14ac:dyDescent="0.2">
      <c r="A5730" s="172" t="s">
        <v>25387</v>
      </c>
      <c r="B5730" s="173" t="s">
        <v>25388</v>
      </c>
      <c r="C5730" s="174" t="s">
        <v>22371</v>
      </c>
    </row>
    <row r="5731" spans="1:3" ht="12" customHeight="1" x14ac:dyDescent="0.2">
      <c r="A5731" s="172" t="s">
        <v>25389</v>
      </c>
      <c r="B5731" s="173" t="s">
        <v>25388</v>
      </c>
      <c r="C5731" s="174" t="s">
        <v>22371</v>
      </c>
    </row>
    <row r="5732" spans="1:3" ht="12" customHeight="1" x14ac:dyDescent="0.2">
      <c r="A5732" s="172" t="s">
        <v>6021</v>
      </c>
      <c r="B5732" s="173" t="s">
        <v>25390</v>
      </c>
      <c r="C5732" s="174" t="s">
        <v>22371</v>
      </c>
    </row>
    <row r="5733" spans="1:3" ht="12" customHeight="1" x14ac:dyDescent="0.2">
      <c r="A5733" s="172" t="s">
        <v>6022</v>
      </c>
      <c r="B5733" s="173" t="s">
        <v>25390</v>
      </c>
      <c r="C5733" s="174" t="s">
        <v>22371</v>
      </c>
    </row>
    <row r="5734" spans="1:3" ht="12" customHeight="1" x14ac:dyDescent="0.2">
      <c r="A5734" s="172" t="s">
        <v>6023</v>
      </c>
      <c r="B5734" s="173" t="s">
        <v>25391</v>
      </c>
      <c r="C5734" s="174" t="s">
        <v>22371</v>
      </c>
    </row>
    <row r="5735" spans="1:3" ht="12" customHeight="1" x14ac:dyDescent="0.2">
      <c r="A5735" s="172" t="s">
        <v>6024</v>
      </c>
      <c r="B5735" s="173" t="s">
        <v>25391</v>
      </c>
      <c r="C5735" s="174" t="s">
        <v>22371</v>
      </c>
    </row>
    <row r="5736" spans="1:3" ht="12" customHeight="1" x14ac:dyDescent="0.2">
      <c r="A5736" s="172" t="s">
        <v>6025</v>
      </c>
      <c r="B5736" s="173" t="s">
        <v>25392</v>
      </c>
      <c r="C5736" s="174" t="s">
        <v>22371</v>
      </c>
    </row>
    <row r="5737" spans="1:3" ht="12" customHeight="1" x14ac:dyDescent="0.2">
      <c r="A5737" s="172" t="s">
        <v>6026</v>
      </c>
      <c r="B5737" s="173" t="s">
        <v>25392</v>
      </c>
      <c r="C5737" s="174" t="s">
        <v>22371</v>
      </c>
    </row>
    <row r="5738" spans="1:3" ht="12" customHeight="1" x14ac:dyDescent="0.2">
      <c r="A5738" s="172" t="s">
        <v>6027</v>
      </c>
      <c r="B5738" s="173" t="s">
        <v>25393</v>
      </c>
      <c r="C5738" s="174" t="s">
        <v>22371</v>
      </c>
    </row>
    <row r="5739" spans="1:3" ht="12" customHeight="1" x14ac:dyDescent="0.2">
      <c r="A5739" s="172" t="s">
        <v>6028</v>
      </c>
      <c r="B5739" s="173" t="s">
        <v>25393</v>
      </c>
      <c r="C5739" s="174" t="s">
        <v>22371</v>
      </c>
    </row>
    <row r="5740" spans="1:3" ht="12" customHeight="1" x14ac:dyDescent="0.2">
      <c r="A5740" s="172" t="s">
        <v>6029</v>
      </c>
      <c r="B5740" s="173" t="s">
        <v>25394</v>
      </c>
      <c r="C5740" s="174" t="s">
        <v>22371</v>
      </c>
    </row>
    <row r="5741" spans="1:3" ht="12" customHeight="1" x14ac:dyDescent="0.2">
      <c r="A5741" s="172" t="s">
        <v>6030</v>
      </c>
      <c r="B5741" s="173" t="s">
        <v>25394</v>
      </c>
      <c r="C5741" s="174" t="s">
        <v>22371</v>
      </c>
    </row>
    <row r="5742" spans="1:3" ht="12" customHeight="1" x14ac:dyDescent="0.2">
      <c r="A5742" s="172" t="s">
        <v>6031</v>
      </c>
      <c r="B5742" s="173" t="s">
        <v>25395</v>
      </c>
      <c r="C5742" s="174" t="s">
        <v>22371</v>
      </c>
    </row>
    <row r="5743" spans="1:3" ht="12" customHeight="1" x14ac:dyDescent="0.2">
      <c r="A5743" s="172" t="s">
        <v>6032</v>
      </c>
      <c r="B5743" s="173" t="s">
        <v>25395</v>
      </c>
      <c r="C5743" s="174" t="s">
        <v>22371</v>
      </c>
    </row>
    <row r="5744" spans="1:3" ht="12" customHeight="1" x14ac:dyDescent="0.2">
      <c r="A5744" s="172" t="s">
        <v>6033</v>
      </c>
      <c r="B5744" s="173" t="s">
        <v>25396</v>
      </c>
      <c r="C5744" s="174" t="s">
        <v>22371</v>
      </c>
    </row>
    <row r="5745" spans="1:3" ht="12" customHeight="1" x14ac:dyDescent="0.2">
      <c r="A5745" s="172" t="s">
        <v>6034</v>
      </c>
      <c r="B5745" s="173" t="s">
        <v>25396</v>
      </c>
      <c r="C5745" s="174" t="s">
        <v>22371</v>
      </c>
    </row>
    <row r="5746" spans="1:3" ht="12" customHeight="1" x14ac:dyDescent="0.2">
      <c r="A5746" s="172" t="s">
        <v>6035</v>
      </c>
      <c r="B5746" s="173" t="s">
        <v>25397</v>
      </c>
      <c r="C5746" s="174" t="s">
        <v>22371</v>
      </c>
    </row>
    <row r="5747" spans="1:3" ht="12" customHeight="1" x14ac:dyDescent="0.2">
      <c r="A5747" s="172" t="s">
        <v>6036</v>
      </c>
      <c r="B5747" s="173" t="s">
        <v>25397</v>
      </c>
      <c r="C5747" s="174" t="s">
        <v>22371</v>
      </c>
    </row>
    <row r="5748" spans="1:3" ht="12" customHeight="1" x14ac:dyDescent="0.2">
      <c r="A5748" s="172" t="s">
        <v>6037</v>
      </c>
      <c r="B5748" s="173" t="s">
        <v>25398</v>
      </c>
      <c r="C5748" s="174" t="s">
        <v>22371</v>
      </c>
    </row>
    <row r="5749" spans="1:3" ht="12" customHeight="1" x14ac:dyDescent="0.2">
      <c r="A5749" s="172" t="s">
        <v>6038</v>
      </c>
      <c r="B5749" s="173" t="s">
        <v>25398</v>
      </c>
      <c r="C5749" s="174" t="s">
        <v>22371</v>
      </c>
    </row>
    <row r="5750" spans="1:3" ht="12" customHeight="1" x14ac:dyDescent="0.2">
      <c r="A5750" s="172" t="s">
        <v>6039</v>
      </c>
      <c r="B5750" s="173" t="s">
        <v>25399</v>
      </c>
      <c r="C5750" s="174" t="s">
        <v>22371</v>
      </c>
    </row>
    <row r="5751" spans="1:3" ht="12" customHeight="1" x14ac:dyDescent="0.2">
      <c r="A5751" s="172" t="s">
        <v>6040</v>
      </c>
      <c r="B5751" s="173" t="s">
        <v>25399</v>
      </c>
      <c r="C5751" s="174" t="s">
        <v>22371</v>
      </c>
    </row>
    <row r="5752" spans="1:3" ht="12" customHeight="1" x14ac:dyDescent="0.2">
      <c r="A5752" s="172" t="s">
        <v>6041</v>
      </c>
      <c r="B5752" s="173" t="s">
        <v>25400</v>
      </c>
      <c r="C5752" s="174" t="s">
        <v>22371</v>
      </c>
    </row>
    <row r="5753" spans="1:3" ht="12" customHeight="1" x14ac:dyDescent="0.2">
      <c r="A5753" s="172" t="s">
        <v>6042</v>
      </c>
      <c r="B5753" s="173" t="s">
        <v>25400</v>
      </c>
      <c r="C5753" s="174" t="s">
        <v>22371</v>
      </c>
    </row>
    <row r="5754" spans="1:3" ht="12" customHeight="1" x14ac:dyDescent="0.2">
      <c r="A5754" s="172" t="s">
        <v>6043</v>
      </c>
      <c r="B5754" s="173" t="s">
        <v>25401</v>
      </c>
      <c r="C5754" s="174" t="s">
        <v>22371</v>
      </c>
    </row>
    <row r="5755" spans="1:3" ht="12" customHeight="1" x14ac:dyDescent="0.2">
      <c r="A5755" s="172" t="s">
        <v>6044</v>
      </c>
      <c r="B5755" s="173" t="s">
        <v>25401</v>
      </c>
      <c r="C5755" s="174" t="s">
        <v>22371</v>
      </c>
    </row>
    <row r="5756" spans="1:3" ht="12" customHeight="1" x14ac:dyDescent="0.2">
      <c r="A5756" s="172" t="s">
        <v>6045</v>
      </c>
      <c r="B5756" s="173" t="s">
        <v>25402</v>
      </c>
      <c r="C5756" s="174" t="s">
        <v>22371</v>
      </c>
    </row>
    <row r="5757" spans="1:3" ht="12" customHeight="1" x14ac:dyDescent="0.2">
      <c r="A5757" s="172" t="s">
        <v>6046</v>
      </c>
      <c r="B5757" s="173" t="s">
        <v>25402</v>
      </c>
      <c r="C5757" s="174" t="s">
        <v>22371</v>
      </c>
    </row>
    <row r="5758" spans="1:3" ht="12" customHeight="1" x14ac:dyDescent="0.2">
      <c r="A5758" s="172" t="s">
        <v>6047</v>
      </c>
      <c r="B5758" s="173" t="s">
        <v>25403</v>
      </c>
      <c r="C5758" s="174" t="s">
        <v>22371</v>
      </c>
    </row>
    <row r="5759" spans="1:3" ht="12" customHeight="1" x14ac:dyDescent="0.2">
      <c r="A5759" s="172" t="s">
        <v>6048</v>
      </c>
      <c r="B5759" s="173" t="s">
        <v>25403</v>
      </c>
      <c r="C5759" s="174" t="s">
        <v>22371</v>
      </c>
    </row>
    <row r="5760" spans="1:3" ht="12" customHeight="1" x14ac:dyDescent="0.2">
      <c r="A5760" s="172" t="s">
        <v>6049</v>
      </c>
      <c r="B5760" s="173" t="s">
        <v>25404</v>
      </c>
      <c r="C5760" s="174" t="s">
        <v>22371</v>
      </c>
    </row>
    <row r="5761" spans="1:3" ht="12" customHeight="1" x14ac:dyDescent="0.2">
      <c r="A5761" s="172" t="s">
        <v>6050</v>
      </c>
      <c r="B5761" s="173" t="s">
        <v>25404</v>
      </c>
      <c r="C5761" s="174" t="s">
        <v>22371</v>
      </c>
    </row>
    <row r="5762" spans="1:3" ht="12" customHeight="1" x14ac:dyDescent="0.2">
      <c r="A5762" s="172" t="s">
        <v>6051</v>
      </c>
      <c r="B5762" s="173" t="s">
        <v>25405</v>
      </c>
      <c r="C5762" s="174" t="s">
        <v>22371</v>
      </c>
    </row>
    <row r="5763" spans="1:3" ht="12" customHeight="1" x14ac:dyDescent="0.2">
      <c r="A5763" s="172" t="s">
        <v>6052</v>
      </c>
      <c r="B5763" s="173" t="s">
        <v>25405</v>
      </c>
      <c r="C5763" s="174" t="s">
        <v>22371</v>
      </c>
    </row>
    <row r="5764" spans="1:3" ht="12" customHeight="1" x14ac:dyDescent="0.2">
      <c r="A5764" s="172" t="s">
        <v>6053</v>
      </c>
      <c r="B5764" s="173" t="s">
        <v>25406</v>
      </c>
      <c r="C5764" s="174" t="s">
        <v>22371</v>
      </c>
    </row>
    <row r="5765" spans="1:3" ht="12" customHeight="1" x14ac:dyDescent="0.2">
      <c r="A5765" s="172" t="s">
        <v>6054</v>
      </c>
      <c r="B5765" s="173" t="s">
        <v>25406</v>
      </c>
      <c r="C5765" s="174" t="s">
        <v>22371</v>
      </c>
    </row>
    <row r="5766" spans="1:3" ht="12" customHeight="1" x14ac:dyDescent="0.2">
      <c r="A5766" s="172" t="s">
        <v>6055</v>
      </c>
      <c r="B5766" s="173" t="s">
        <v>25407</v>
      </c>
      <c r="C5766" s="174" t="s">
        <v>22371</v>
      </c>
    </row>
    <row r="5767" spans="1:3" ht="12" customHeight="1" x14ac:dyDescent="0.2">
      <c r="A5767" s="172" t="s">
        <v>6056</v>
      </c>
      <c r="B5767" s="173" t="s">
        <v>25407</v>
      </c>
      <c r="C5767" s="174" t="s">
        <v>22371</v>
      </c>
    </row>
    <row r="5768" spans="1:3" ht="12" customHeight="1" x14ac:dyDescent="0.2">
      <c r="A5768" s="172" t="s">
        <v>6057</v>
      </c>
      <c r="B5768" s="173" t="s">
        <v>25408</v>
      </c>
      <c r="C5768" s="174" t="s">
        <v>22371</v>
      </c>
    </row>
    <row r="5769" spans="1:3" ht="12" customHeight="1" x14ac:dyDescent="0.2">
      <c r="A5769" s="172" t="s">
        <v>6058</v>
      </c>
      <c r="B5769" s="173" t="s">
        <v>25408</v>
      </c>
      <c r="C5769" s="174" t="s">
        <v>22371</v>
      </c>
    </row>
    <row r="5770" spans="1:3" ht="12" customHeight="1" x14ac:dyDescent="0.2">
      <c r="A5770" s="172" t="s">
        <v>6059</v>
      </c>
      <c r="B5770" s="173" t="s">
        <v>25409</v>
      </c>
      <c r="C5770" s="174" t="s">
        <v>22371</v>
      </c>
    </row>
    <row r="5771" spans="1:3" ht="12" customHeight="1" x14ac:dyDescent="0.2">
      <c r="A5771" s="172" t="s">
        <v>6060</v>
      </c>
      <c r="B5771" s="173" t="s">
        <v>25409</v>
      </c>
      <c r="C5771" s="174" t="s">
        <v>22371</v>
      </c>
    </row>
    <row r="5772" spans="1:3" ht="12" customHeight="1" x14ac:dyDescent="0.2">
      <c r="A5772" s="172" t="s">
        <v>6061</v>
      </c>
      <c r="B5772" s="173" t="s">
        <v>25410</v>
      </c>
      <c r="C5772" s="174" t="s">
        <v>22371</v>
      </c>
    </row>
    <row r="5773" spans="1:3" ht="12" customHeight="1" x14ac:dyDescent="0.2">
      <c r="A5773" s="172" t="s">
        <v>6062</v>
      </c>
      <c r="B5773" s="173" t="s">
        <v>25410</v>
      </c>
      <c r="C5773" s="174" t="s">
        <v>22371</v>
      </c>
    </row>
    <row r="5774" spans="1:3" ht="12" customHeight="1" x14ac:dyDescent="0.2">
      <c r="A5774" s="172" t="s">
        <v>6063</v>
      </c>
      <c r="B5774" s="173" t="s">
        <v>25411</v>
      </c>
      <c r="C5774" s="174" t="s">
        <v>22371</v>
      </c>
    </row>
    <row r="5775" spans="1:3" ht="12" customHeight="1" x14ac:dyDescent="0.2">
      <c r="A5775" s="172" t="s">
        <v>6064</v>
      </c>
      <c r="B5775" s="173" t="s">
        <v>25411</v>
      </c>
      <c r="C5775" s="174" t="s">
        <v>22371</v>
      </c>
    </row>
    <row r="5776" spans="1:3" ht="12" customHeight="1" x14ac:dyDescent="0.2">
      <c r="A5776" s="172" t="s">
        <v>6065</v>
      </c>
      <c r="B5776" s="173" t="s">
        <v>25412</v>
      </c>
      <c r="C5776" s="174" t="s">
        <v>22371</v>
      </c>
    </row>
    <row r="5777" spans="1:3" ht="12" customHeight="1" x14ac:dyDescent="0.2">
      <c r="A5777" s="172" t="s">
        <v>6066</v>
      </c>
      <c r="B5777" s="173" t="s">
        <v>25412</v>
      </c>
      <c r="C5777" s="174" t="s">
        <v>22371</v>
      </c>
    </row>
    <row r="5778" spans="1:3" ht="12" customHeight="1" x14ac:dyDescent="0.2">
      <c r="A5778" s="172" t="s">
        <v>6067</v>
      </c>
      <c r="B5778" s="173" t="s">
        <v>25413</v>
      </c>
      <c r="C5778" s="174" t="s">
        <v>22371</v>
      </c>
    </row>
    <row r="5779" spans="1:3" ht="12" customHeight="1" x14ac:dyDescent="0.2">
      <c r="A5779" s="172" t="s">
        <v>6068</v>
      </c>
      <c r="B5779" s="173" t="s">
        <v>25413</v>
      </c>
      <c r="C5779" s="174" t="s">
        <v>22371</v>
      </c>
    </row>
    <row r="5780" spans="1:3" ht="12" customHeight="1" x14ac:dyDescent="0.2">
      <c r="A5780" s="172" t="s">
        <v>6069</v>
      </c>
      <c r="B5780" s="173" t="s">
        <v>25414</v>
      </c>
      <c r="C5780" s="174" t="s">
        <v>22371</v>
      </c>
    </row>
    <row r="5781" spans="1:3" ht="12" customHeight="1" x14ac:dyDescent="0.2">
      <c r="A5781" s="172" t="s">
        <v>6070</v>
      </c>
      <c r="B5781" s="173" t="s">
        <v>25414</v>
      </c>
      <c r="C5781" s="174" t="s">
        <v>22371</v>
      </c>
    </row>
    <row r="5782" spans="1:3" ht="12" customHeight="1" x14ac:dyDescent="0.2">
      <c r="A5782" s="172" t="s">
        <v>6071</v>
      </c>
      <c r="B5782" s="173" t="s">
        <v>25415</v>
      </c>
      <c r="C5782" s="174" t="s">
        <v>22371</v>
      </c>
    </row>
    <row r="5783" spans="1:3" ht="12" customHeight="1" x14ac:dyDescent="0.2">
      <c r="A5783" s="172" t="s">
        <v>6072</v>
      </c>
      <c r="B5783" s="173" t="s">
        <v>25415</v>
      </c>
      <c r="C5783" s="174" t="s">
        <v>22371</v>
      </c>
    </row>
    <row r="5784" spans="1:3" ht="12" customHeight="1" x14ac:dyDescent="0.2">
      <c r="A5784" s="172" t="s">
        <v>6073</v>
      </c>
      <c r="B5784" s="173" t="s">
        <v>25416</v>
      </c>
      <c r="C5784" s="174" t="s">
        <v>22371</v>
      </c>
    </row>
    <row r="5785" spans="1:3" ht="12" customHeight="1" x14ac:dyDescent="0.2">
      <c r="A5785" s="172" t="s">
        <v>6074</v>
      </c>
      <c r="B5785" s="173" t="s">
        <v>25416</v>
      </c>
      <c r="C5785" s="174" t="s">
        <v>22371</v>
      </c>
    </row>
    <row r="5786" spans="1:3" ht="12" customHeight="1" x14ac:dyDescent="0.2">
      <c r="A5786" s="172" t="s">
        <v>6075</v>
      </c>
      <c r="B5786" s="173" t="s">
        <v>25417</v>
      </c>
      <c r="C5786" s="174" t="s">
        <v>22371</v>
      </c>
    </row>
    <row r="5787" spans="1:3" ht="12" customHeight="1" x14ac:dyDescent="0.2">
      <c r="A5787" s="172" t="s">
        <v>6076</v>
      </c>
      <c r="B5787" s="173" t="s">
        <v>25417</v>
      </c>
      <c r="C5787" s="174" t="s">
        <v>22371</v>
      </c>
    </row>
    <row r="5788" spans="1:3" ht="12" customHeight="1" x14ac:dyDescent="0.2">
      <c r="A5788" s="172" t="s">
        <v>6077</v>
      </c>
      <c r="B5788" s="173" t="s">
        <v>25418</v>
      </c>
      <c r="C5788" s="174" t="s">
        <v>22371</v>
      </c>
    </row>
    <row r="5789" spans="1:3" ht="12" customHeight="1" x14ac:dyDescent="0.2">
      <c r="A5789" s="172" t="s">
        <v>6078</v>
      </c>
      <c r="B5789" s="173" t="s">
        <v>25418</v>
      </c>
      <c r="C5789" s="174" t="s">
        <v>22371</v>
      </c>
    </row>
    <row r="5790" spans="1:3" ht="12" customHeight="1" x14ac:dyDescent="0.2">
      <c r="A5790" s="172" t="s">
        <v>6079</v>
      </c>
      <c r="B5790" s="173" t="s">
        <v>25419</v>
      </c>
      <c r="C5790" s="174" t="s">
        <v>22371</v>
      </c>
    </row>
    <row r="5791" spans="1:3" ht="12" customHeight="1" x14ac:dyDescent="0.2">
      <c r="A5791" s="172" t="s">
        <v>6080</v>
      </c>
      <c r="B5791" s="173" t="s">
        <v>25419</v>
      </c>
      <c r="C5791" s="174" t="s">
        <v>22371</v>
      </c>
    </row>
    <row r="5792" spans="1:3" ht="12" customHeight="1" x14ac:dyDescent="0.2">
      <c r="A5792" s="172" t="s">
        <v>6081</v>
      </c>
      <c r="B5792" s="173" t="s">
        <v>25420</v>
      </c>
      <c r="C5792" s="174" t="s">
        <v>22371</v>
      </c>
    </row>
    <row r="5793" spans="1:3" ht="12" customHeight="1" x14ac:dyDescent="0.2">
      <c r="A5793" s="172" t="s">
        <v>6082</v>
      </c>
      <c r="B5793" s="173" t="s">
        <v>25420</v>
      </c>
      <c r="C5793" s="174" t="s">
        <v>22371</v>
      </c>
    </row>
    <row r="5794" spans="1:3" ht="12" customHeight="1" x14ac:dyDescent="0.2">
      <c r="A5794" s="172" t="s">
        <v>6083</v>
      </c>
      <c r="B5794" s="173" t="s">
        <v>25421</v>
      </c>
      <c r="C5794" s="174" t="s">
        <v>22371</v>
      </c>
    </row>
    <row r="5795" spans="1:3" ht="12" customHeight="1" x14ac:dyDescent="0.2">
      <c r="A5795" s="172" t="s">
        <v>6084</v>
      </c>
      <c r="B5795" s="173" t="s">
        <v>25421</v>
      </c>
      <c r="C5795" s="174" t="s">
        <v>22371</v>
      </c>
    </row>
    <row r="5796" spans="1:3" ht="12" customHeight="1" x14ac:dyDescent="0.2">
      <c r="A5796" s="172" t="s">
        <v>6085</v>
      </c>
      <c r="B5796" s="173" t="s">
        <v>25422</v>
      </c>
      <c r="C5796" s="174" t="s">
        <v>22371</v>
      </c>
    </row>
    <row r="5797" spans="1:3" ht="12" customHeight="1" x14ac:dyDescent="0.2">
      <c r="A5797" s="172" t="s">
        <v>6086</v>
      </c>
      <c r="B5797" s="173" t="s">
        <v>25422</v>
      </c>
      <c r="C5797" s="174" t="s">
        <v>22371</v>
      </c>
    </row>
    <row r="5798" spans="1:3" ht="12" customHeight="1" x14ac:dyDescent="0.2">
      <c r="A5798" s="172" t="s">
        <v>6087</v>
      </c>
      <c r="B5798" s="173" t="s">
        <v>25423</v>
      </c>
      <c r="C5798" s="174" t="s">
        <v>22420</v>
      </c>
    </row>
    <row r="5799" spans="1:3" ht="12" customHeight="1" x14ac:dyDescent="0.2">
      <c r="A5799" s="172" t="s">
        <v>6088</v>
      </c>
      <c r="B5799" s="173" t="s">
        <v>25423</v>
      </c>
      <c r="C5799" s="174" t="s">
        <v>22420</v>
      </c>
    </row>
    <row r="5800" spans="1:3" ht="12" customHeight="1" x14ac:dyDescent="0.2">
      <c r="A5800" s="172" t="s">
        <v>6089</v>
      </c>
      <c r="B5800" s="173" t="s">
        <v>25424</v>
      </c>
      <c r="C5800" s="174" t="s">
        <v>22420</v>
      </c>
    </row>
    <row r="5801" spans="1:3" ht="12" customHeight="1" x14ac:dyDescent="0.2">
      <c r="A5801" s="172" t="s">
        <v>6090</v>
      </c>
      <c r="B5801" s="173" t="s">
        <v>25424</v>
      </c>
      <c r="C5801" s="174" t="s">
        <v>22420</v>
      </c>
    </row>
    <row r="5802" spans="1:3" ht="12" customHeight="1" x14ac:dyDescent="0.2">
      <c r="A5802" s="172" t="s">
        <v>6091</v>
      </c>
      <c r="B5802" s="173" t="s">
        <v>25425</v>
      </c>
      <c r="C5802" s="174" t="s">
        <v>22420</v>
      </c>
    </row>
    <row r="5803" spans="1:3" ht="12" customHeight="1" x14ac:dyDescent="0.2">
      <c r="A5803" s="172" t="s">
        <v>6092</v>
      </c>
      <c r="B5803" s="173" t="s">
        <v>25425</v>
      </c>
      <c r="C5803" s="174" t="s">
        <v>22420</v>
      </c>
    </row>
    <row r="5804" spans="1:3" ht="12" customHeight="1" x14ac:dyDescent="0.2">
      <c r="A5804" s="172" t="s">
        <v>6093</v>
      </c>
      <c r="B5804" s="173" t="s">
        <v>25426</v>
      </c>
      <c r="C5804" s="174" t="s">
        <v>22420</v>
      </c>
    </row>
    <row r="5805" spans="1:3" ht="12" customHeight="1" x14ac:dyDescent="0.2">
      <c r="A5805" s="172" t="s">
        <v>6094</v>
      </c>
      <c r="B5805" s="173" t="s">
        <v>25426</v>
      </c>
      <c r="C5805" s="174" t="s">
        <v>22420</v>
      </c>
    </row>
    <row r="5806" spans="1:3" ht="12" customHeight="1" x14ac:dyDescent="0.2">
      <c r="A5806" s="172" t="s">
        <v>6095</v>
      </c>
      <c r="B5806" s="173" t="s">
        <v>25427</v>
      </c>
      <c r="C5806" s="174" t="s">
        <v>22420</v>
      </c>
    </row>
    <row r="5807" spans="1:3" ht="12" customHeight="1" x14ac:dyDescent="0.2">
      <c r="A5807" s="172" t="s">
        <v>6096</v>
      </c>
      <c r="B5807" s="173" t="s">
        <v>25427</v>
      </c>
      <c r="C5807" s="174" t="s">
        <v>22420</v>
      </c>
    </row>
    <row r="5808" spans="1:3" ht="12" customHeight="1" x14ac:dyDescent="0.2">
      <c r="A5808" s="172" t="s">
        <v>6097</v>
      </c>
      <c r="B5808" s="173" t="s">
        <v>25428</v>
      </c>
      <c r="C5808" s="174" t="s">
        <v>22420</v>
      </c>
    </row>
    <row r="5809" spans="1:3" ht="12" customHeight="1" x14ac:dyDescent="0.2">
      <c r="A5809" s="172" t="s">
        <v>6098</v>
      </c>
      <c r="B5809" s="173" t="s">
        <v>25428</v>
      </c>
      <c r="C5809" s="174" t="s">
        <v>22420</v>
      </c>
    </row>
    <row r="5810" spans="1:3" ht="12" customHeight="1" x14ac:dyDescent="0.2">
      <c r="A5810" s="172" t="s">
        <v>6099</v>
      </c>
      <c r="B5810" s="173" t="s">
        <v>25429</v>
      </c>
      <c r="C5810" s="174" t="s">
        <v>22420</v>
      </c>
    </row>
    <row r="5811" spans="1:3" ht="12" customHeight="1" x14ac:dyDescent="0.2">
      <c r="A5811" s="172" t="s">
        <v>6100</v>
      </c>
      <c r="B5811" s="173" t="s">
        <v>25429</v>
      </c>
      <c r="C5811" s="174" t="s">
        <v>22420</v>
      </c>
    </row>
    <row r="5812" spans="1:3" ht="12" customHeight="1" x14ac:dyDescent="0.2">
      <c r="A5812" s="172" t="s">
        <v>6101</v>
      </c>
      <c r="B5812" s="173" t="s">
        <v>25430</v>
      </c>
      <c r="C5812" s="174" t="s">
        <v>22420</v>
      </c>
    </row>
    <row r="5813" spans="1:3" ht="12" customHeight="1" x14ac:dyDescent="0.2">
      <c r="A5813" s="172" t="s">
        <v>6102</v>
      </c>
      <c r="B5813" s="173" t="s">
        <v>25430</v>
      </c>
      <c r="C5813" s="174" t="s">
        <v>22420</v>
      </c>
    </row>
    <row r="5814" spans="1:3" ht="12" customHeight="1" x14ac:dyDescent="0.2">
      <c r="A5814" s="172" t="s">
        <v>6103</v>
      </c>
      <c r="B5814" s="173" t="s">
        <v>25431</v>
      </c>
      <c r="C5814" s="174" t="s">
        <v>22371</v>
      </c>
    </row>
    <row r="5815" spans="1:3" ht="12" customHeight="1" x14ac:dyDescent="0.2">
      <c r="A5815" s="172" t="s">
        <v>6104</v>
      </c>
      <c r="B5815" s="173" t="s">
        <v>25431</v>
      </c>
      <c r="C5815" s="174" t="s">
        <v>22371</v>
      </c>
    </row>
    <row r="5816" spans="1:3" ht="12" customHeight="1" x14ac:dyDescent="0.2">
      <c r="A5816" s="172" t="s">
        <v>6105</v>
      </c>
      <c r="B5816" s="173" t="s">
        <v>25432</v>
      </c>
      <c r="C5816" s="174" t="s">
        <v>22371</v>
      </c>
    </row>
    <row r="5817" spans="1:3" ht="12" customHeight="1" x14ac:dyDescent="0.2">
      <c r="A5817" s="172" t="s">
        <v>6106</v>
      </c>
      <c r="B5817" s="173" t="s">
        <v>25432</v>
      </c>
      <c r="C5817" s="174" t="s">
        <v>22371</v>
      </c>
    </row>
    <row r="5818" spans="1:3" ht="12" customHeight="1" x14ac:dyDescent="0.2">
      <c r="A5818" s="172" t="s">
        <v>6107</v>
      </c>
      <c r="B5818" s="173" t="s">
        <v>25433</v>
      </c>
      <c r="C5818" s="174" t="s">
        <v>22371</v>
      </c>
    </row>
    <row r="5819" spans="1:3" ht="12" customHeight="1" x14ac:dyDescent="0.2">
      <c r="A5819" s="172" t="s">
        <v>6108</v>
      </c>
      <c r="B5819" s="173" t="s">
        <v>25433</v>
      </c>
      <c r="C5819" s="174" t="s">
        <v>22371</v>
      </c>
    </row>
    <row r="5820" spans="1:3" ht="12" customHeight="1" x14ac:dyDescent="0.2">
      <c r="A5820" s="172" t="s">
        <v>6109</v>
      </c>
      <c r="B5820" s="173" t="s">
        <v>25434</v>
      </c>
      <c r="C5820" s="174" t="s">
        <v>22420</v>
      </c>
    </row>
    <row r="5821" spans="1:3" ht="12" customHeight="1" x14ac:dyDescent="0.2">
      <c r="A5821" s="172" t="s">
        <v>6110</v>
      </c>
      <c r="B5821" s="173" t="s">
        <v>25434</v>
      </c>
      <c r="C5821" s="174" t="s">
        <v>22420</v>
      </c>
    </row>
    <row r="5822" spans="1:3" ht="12" customHeight="1" x14ac:dyDescent="0.2">
      <c r="A5822" s="172" t="s">
        <v>6111</v>
      </c>
      <c r="B5822" s="173" t="s">
        <v>25435</v>
      </c>
      <c r="C5822" s="174" t="s">
        <v>22420</v>
      </c>
    </row>
    <row r="5823" spans="1:3" ht="12" customHeight="1" x14ac:dyDescent="0.2">
      <c r="A5823" s="172" t="s">
        <v>6112</v>
      </c>
      <c r="B5823" s="173" t="s">
        <v>25435</v>
      </c>
      <c r="C5823" s="174" t="s">
        <v>22420</v>
      </c>
    </row>
    <row r="5824" spans="1:3" ht="12" customHeight="1" x14ac:dyDescent="0.2">
      <c r="A5824" s="172" t="s">
        <v>6113</v>
      </c>
      <c r="B5824" s="173" t="s">
        <v>25436</v>
      </c>
      <c r="C5824" s="174" t="s">
        <v>22420</v>
      </c>
    </row>
    <row r="5825" spans="1:3" ht="12" customHeight="1" x14ac:dyDescent="0.2">
      <c r="A5825" s="172" t="s">
        <v>6114</v>
      </c>
      <c r="B5825" s="173" t="s">
        <v>25436</v>
      </c>
      <c r="C5825" s="174" t="s">
        <v>22420</v>
      </c>
    </row>
    <row r="5826" spans="1:3" ht="12" customHeight="1" x14ac:dyDescent="0.2">
      <c r="A5826" s="172" t="s">
        <v>6115</v>
      </c>
      <c r="B5826" s="173" t="s">
        <v>25437</v>
      </c>
      <c r="C5826" s="174" t="s">
        <v>22420</v>
      </c>
    </row>
    <row r="5827" spans="1:3" ht="12" customHeight="1" x14ac:dyDescent="0.2">
      <c r="A5827" s="172" t="s">
        <v>6116</v>
      </c>
      <c r="B5827" s="173" t="s">
        <v>25437</v>
      </c>
      <c r="C5827" s="174" t="s">
        <v>22420</v>
      </c>
    </row>
    <row r="5828" spans="1:3" ht="12" customHeight="1" x14ac:dyDescent="0.2">
      <c r="A5828" s="172" t="s">
        <v>6117</v>
      </c>
      <c r="B5828" s="173" t="s">
        <v>25438</v>
      </c>
      <c r="C5828" s="174" t="s">
        <v>22420</v>
      </c>
    </row>
    <row r="5829" spans="1:3" ht="12" customHeight="1" x14ac:dyDescent="0.2">
      <c r="A5829" s="172" t="s">
        <v>6118</v>
      </c>
      <c r="B5829" s="173" t="s">
        <v>25438</v>
      </c>
      <c r="C5829" s="174" t="s">
        <v>22420</v>
      </c>
    </row>
    <row r="5830" spans="1:3" ht="12" customHeight="1" x14ac:dyDescent="0.2">
      <c r="A5830" s="172" t="s">
        <v>6119</v>
      </c>
      <c r="B5830" s="173" t="s">
        <v>25439</v>
      </c>
      <c r="C5830" s="174" t="s">
        <v>22420</v>
      </c>
    </row>
    <row r="5831" spans="1:3" ht="12" customHeight="1" x14ac:dyDescent="0.2">
      <c r="A5831" s="172" t="s">
        <v>6120</v>
      </c>
      <c r="B5831" s="173" t="s">
        <v>25439</v>
      </c>
      <c r="C5831" s="174" t="s">
        <v>22420</v>
      </c>
    </row>
    <row r="5832" spans="1:3" ht="12" customHeight="1" x14ac:dyDescent="0.2">
      <c r="A5832" s="172" t="s">
        <v>6121</v>
      </c>
      <c r="B5832" s="173" t="s">
        <v>25440</v>
      </c>
      <c r="C5832" s="174" t="s">
        <v>22420</v>
      </c>
    </row>
    <row r="5833" spans="1:3" ht="12" customHeight="1" x14ac:dyDescent="0.2">
      <c r="A5833" s="172" t="s">
        <v>6122</v>
      </c>
      <c r="B5833" s="173" t="s">
        <v>25440</v>
      </c>
      <c r="C5833" s="174" t="s">
        <v>22420</v>
      </c>
    </row>
    <row r="5834" spans="1:3" ht="12" customHeight="1" x14ac:dyDescent="0.2">
      <c r="A5834" s="172" t="s">
        <v>6123</v>
      </c>
      <c r="B5834" s="173" t="s">
        <v>25441</v>
      </c>
      <c r="C5834" s="174" t="s">
        <v>22420</v>
      </c>
    </row>
    <row r="5835" spans="1:3" ht="12" customHeight="1" x14ac:dyDescent="0.2">
      <c r="A5835" s="172" t="s">
        <v>6124</v>
      </c>
      <c r="B5835" s="173" t="s">
        <v>25441</v>
      </c>
      <c r="C5835" s="174" t="s">
        <v>22420</v>
      </c>
    </row>
    <row r="5836" spans="1:3" ht="12" customHeight="1" x14ac:dyDescent="0.2">
      <c r="A5836" s="172" t="s">
        <v>6125</v>
      </c>
      <c r="B5836" s="173" t="s">
        <v>25442</v>
      </c>
      <c r="C5836" s="174" t="s">
        <v>22420</v>
      </c>
    </row>
    <row r="5837" spans="1:3" ht="12" customHeight="1" x14ac:dyDescent="0.2">
      <c r="A5837" s="172" t="s">
        <v>6126</v>
      </c>
      <c r="B5837" s="173" t="s">
        <v>25442</v>
      </c>
      <c r="C5837" s="174" t="s">
        <v>22420</v>
      </c>
    </row>
    <row r="5838" spans="1:3" ht="12" customHeight="1" x14ac:dyDescent="0.2">
      <c r="A5838" s="172" t="s">
        <v>6127</v>
      </c>
      <c r="B5838" s="173" t="s">
        <v>25443</v>
      </c>
      <c r="C5838" s="174" t="s">
        <v>22420</v>
      </c>
    </row>
    <row r="5839" spans="1:3" ht="12" customHeight="1" x14ac:dyDescent="0.2">
      <c r="A5839" s="172" t="s">
        <v>6128</v>
      </c>
      <c r="B5839" s="173" t="s">
        <v>25443</v>
      </c>
      <c r="C5839" s="174" t="s">
        <v>22420</v>
      </c>
    </row>
    <row r="5840" spans="1:3" ht="12" customHeight="1" x14ac:dyDescent="0.2">
      <c r="A5840" s="172" t="s">
        <v>6129</v>
      </c>
      <c r="B5840" s="173" t="s">
        <v>25444</v>
      </c>
      <c r="C5840" s="174" t="s">
        <v>22420</v>
      </c>
    </row>
    <row r="5841" spans="1:3" ht="12" customHeight="1" x14ac:dyDescent="0.2">
      <c r="A5841" s="172" t="s">
        <v>6130</v>
      </c>
      <c r="B5841" s="173" t="s">
        <v>25444</v>
      </c>
      <c r="C5841" s="174" t="s">
        <v>22420</v>
      </c>
    </row>
    <row r="5842" spans="1:3" ht="12" customHeight="1" x14ac:dyDescent="0.2">
      <c r="A5842" s="172" t="s">
        <v>6131</v>
      </c>
      <c r="B5842" s="173" t="s">
        <v>25445</v>
      </c>
      <c r="C5842" s="174" t="s">
        <v>22420</v>
      </c>
    </row>
    <row r="5843" spans="1:3" ht="12" customHeight="1" x14ac:dyDescent="0.2">
      <c r="A5843" s="172" t="s">
        <v>6132</v>
      </c>
      <c r="B5843" s="173" t="s">
        <v>25445</v>
      </c>
      <c r="C5843" s="174" t="s">
        <v>22420</v>
      </c>
    </row>
    <row r="5844" spans="1:3" ht="12" customHeight="1" x14ac:dyDescent="0.2">
      <c r="A5844" s="172" t="s">
        <v>6133</v>
      </c>
      <c r="B5844" s="173" t="s">
        <v>25446</v>
      </c>
      <c r="C5844" s="174" t="s">
        <v>22420</v>
      </c>
    </row>
    <row r="5845" spans="1:3" ht="12" customHeight="1" x14ac:dyDescent="0.2">
      <c r="A5845" s="172" t="s">
        <v>6134</v>
      </c>
      <c r="B5845" s="173" t="s">
        <v>25446</v>
      </c>
      <c r="C5845" s="174" t="s">
        <v>22420</v>
      </c>
    </row>
    <row r="5846" spans="1:3" ht="12" customHeight="1" x14ac:dyDescent="0.2">
      <c r="A5846" s="172" t="s">
        <v>6135</v>
      </c>
      <c r="B5846" s="173" t="s">
        <v>25447</v>
      </c>
      <c r="C5846" s="174" t="s">
        <v>22420</v>
      </c>
    </row>
    <row r="5847" spans="1:3" ht="12" customHeight="1" x14ac:dyDescent="0.2">
      <c r="A5847" s="172" t="s">
        <v>6136</v>
      </c>
      <c r="B5847" s="173" t="s">
        <v>25447</v>
      </c>
      <c r="C5847" s="174" t="s">
        <v>22420</v>
      </c>
    </row>
    <row r="5848" spans="1:3" ht="12" customHeight="1" x14ac:dyDescent="0.2">
      <c r="A5848" s="172" t="s">
        <v>6137</v>
      </c>
      <c r="B5848" s="173" t="s">
        <v>25448</v>
      </c>
      <c r="C5848" s="174" t="s">
        <v>22420</v>
      </c>
    </row>
    <row r="5849" spans="1:3" ht="12" customHeight="1" x14ac:dyDescent="0.2">
      <c r="A5849" s="172" t="s">
        <v>6138</v>
      </c>
      <c r="B5849" s="173" t="s">
        <v>25448</v>
      </c>
      <c r="C5849" s="174" t="s">
        <v>22420</v>
      </c>
    </row>
    <row r="5850" spans="1:3" ht="12" customHeight="1" x14ac:dyDescent="0.2">
      <c r="A5850" s="172" t="s">
        <v>6139</v>
      </c>
      <c r="B5850" s="173" t="s">
        <v>25449</v>
      </c>
      <c r="C5850" s="174" t="s">
        <v>22420</v>
      </c>
    </row>
    <row r="5851" spans="1:3" ht="12" customHeight="1" x14ac:dyDescent="0.2">
      <c r="A5851" s="172" t="s">
        <v>6140</v>
      </c>
      <c r="B5851" s="173" t="s">
        <v>25449</v>
      </c>
      <c r="C5851" s="174" t="s">
        <v>22420</v>
      </c>
    </row>
    <row r="5852" spans="1:3" ht="12" customHeight="1" x14ac:dyDescent="0.2">
      <c r="A5852" s="172" t="s">
        <v>6141</v>
      </c>
      <c r="B5852" s="173" t="s">
        <v>25450</v>
      </c>
      <c r="C5852" s="174" t="s">
        <v>22420</v>
      </c>
    </row>
    <row r="5853" spans="1:3" ht="12" customHeight="1" x14ac:dyDescent="0.2">
      <c r="A5853" s="172" t="s">
        <v>6142</v>
      </c>
      <c r="B5853" s="173" t="s">
        <v>25450</v>
      </c>
      <c r="C5853" s="174" t="s">
        <v>22420</v>
      </c>
    </row>
    <row r="5854" spans="1:3" ht="12" customHeight="1" x14ac:dyDescent="0.2">
      <c r="A5854" s="172" t="s">
        <v>6143</v>
      </c>
      <c r="B5854" s="173" t="s">
        <v>25451</v>
      </c>
      <c r="C5854" s="174" t="s">
        <v>22420</v>
      </c>
    </row>
    <row r="5855" spans="1:3" ht="12" customHeight="1" x14ac:dyDescent="0.2">
      <c r="A5855" s="172" t="s">
        <v>6144</v>
      </c>
      <c r="B5855" s="173" t="s">
        <v>25451</v>
      </c>
      <c r="C5855" s="174" t="s">
        <v>22420</v>
      </c>
    </row>
    <row r="5856" spans="1:3" ht="12" customHeight="1" x14ac:dyDescent="0.2">
      <c r="A5856" s="172" t="s">
        <v>6145</v>
      </c>
      <c r="B5856" s="173" t="s">
        <v>25452</v>
      </c>
      <c r="C5856" s="174" t="s">
        <v>22420</v>
      </c>
    </row>
    <row r="5857" spans="1:3" ht="12" customHeight="1" x14ac:dyDescent="0.2">
      <c r="A5857" s="172" t="s">
        <v>6146</v>
      </c>
      <c r="B5857" s="173" t="s">
        <v>25452</v>
      </c>
      <c r="C5857" s="174" t="s">
        <v>22420</v>
      </c>
    </row>
    <row r="5858" spans="1:3" ht="12" customHeight="1" x14ac:dyDescent="0.2">
      <c r="A5858" s="172" t="s">
        <v>6147</v>
      </c>
      <c r="B5858" s="173" t="s">
        <v>25453</v>
      </c>
      <c r="C5858" s="174" t="s">
        <v>22420</v>
      </c>
    </row>
    <row r="5859" spans="1:3" ht="12" customHeight="1" x14ac:dyDescent="0.2">
      <c r="A5859" s="172" t="s">
        <v>6148</v>
      </c>
      <c r="B5859" s="173" t="s">
        <v>25453</v>
      </c>
      <c r="C5859" s="174" t="s">
        <v>22420</v>
      </c>
    </row>
    <row r="5860" spans="1:3" ht="12" customHeight="1" x14ac:dyDescent="0.2">
      <c r="A5860" s="172" t="s">
        <v>6149</v>
      </c>
      <c r="B5860" s="173" t="s">
        <v>25454</v>
      </c>
      <c r="C5860" s="174" t="s">
        <v>22420</v>
      </c>
    </row>
    <row r="5861" spans="1:3" ht="12" customHeight="1" x14ac:dyDescent="0.2">
      <c r="A5861" s="172" t="s">
        <v>6150</v>
      </c>
      <c r="B5861" s="173" t="s">
        <v>25454</v>
      </c>
      <c r="C5861" s="174" t="s">
        <v>22420</v>
      </c>
    </row>
    <row r="5862" spans="1:3" ht="12" customHeight="1" x14ac:dyDescent="0.2">
      <c r="A5862" s="172" t="s">
        <v>6151</v>
      </c>
      <c r="B5862" s="173" t="s">
        <v>25455</v>
      </c>
      <c r="C5862" s="174" t="s">
        <v>22420</v>
      </c>
    </row>
    <row r="5863" spans="1:3" ht="12" customHeight="1" x14ac:dyDescent="0.2">
      <c r="A5863" s="172" t="s">
        <v>6152</v>
      </c>
      <c r="B5863" s="173" t="s">
        <v>25455</v>
      </c>
      <c r="C5863" s="174" t="s">
        <v>22420</v>
      </c>
    </row>
    <row r="5864" spans="1:3" ht="12" customHeight="1" x14ac:dyDescent="0.2">
      <c r="A5864" s="172" t="s">
        <v>6153</v>
      </c>
      <c r="B5864" s="173" t="s">
        <v>25456</v>
      </c>
      <c r="C5864" s="174" t="s">
        <v>22420</v>
      </c>
    </row>
    <row r="5865" spans="1:3" ht="12" customHeight="1" x14ac:dyDescent="0.2">
      <c r="A5865" s="172" t="s">
        <v>6154</v>
      </c>
      <c r="B5865" s="173" t="s">
        <v>25456</v>
      </c>
      <c r="C5865" s="174" t="s">
        <v>22420</v>
      </c>
    </row>
    <row r="5866" spans="1:3" ht="12" customHeight="1" x14ac:dyDescent="0.2">
      <c r="A5866" s="172" t="s">
        <v>6155</v>
      </c>
      <c r="B5866" s="173" t="s">
        <v>25457</v>
      </c>
      <c r="C5866" s="174" t="s">
        <v>22420</v>
      </c>
    </row>
    <row r="5867" spans="1:3" ht="12" customHeight="1" x14ac:dyDescent="0.2">
      <c r="A5867" s="172" t="s">
        <v>6156</v>
      </c>
      <c r="B5867" s="173" t="s">
        <v>25457</v>
      </c>
      <c r="C5867" s="174" t="s">
        <v>22420</v>
      </c>
    </row>
    <row r="5868" spans="1:3" ht="12" customHeight="1" x14ac:dyDescent="0.2">
      <c r="A5868" s="172" t="s">
        <v>6157</v>
      </c>
      <c r="B5868" s="173" t="s">
        <v>25458</v>
      </c>
      <c r="C5868" s="174" t="s">
        <v>22420</v>
      </c>
    </row>
    <row r="5869" spans="1:3" ht="12" customHeight="1" x14ac:dyDescent="0.2">
      <c r="A5869" s="172" t="s">
        <v>6158</v>
      </c>
      <c r="B5869" s="173" t="s">
        <v>25458</v>
      </c>
      <c r="C5869" s="174" t="s">
        <v>22420</v>
      </c>
    </row>
    <row r="5870" spans="1:3" ht="12" customHeight="1" x14ac:dyDescent="0.2">
      <c r="A5870" s="172" t="s">
        <v>6159</v>
      </c>
      <c r="B5870" s="173" t="s">
        <v>25459</v>
      </c>
      <c r="C5870" s="174" t="s">
        <v>22420</v>
      </c>
    </row>
    <row r="5871" spans="1:3" ht="12" customHeight="1" x14ac:dyDescent="0.2">
      <c r="A5871" s="172" t="s">
        <v>6160</v>
      </c>
      <c r="B5871" s="173" t="s">
        <v>25459</v>
      </c>
      <c r="C5871" s="174" t="s">
        <v>22420</v>
      </c>
    </row>
    <row r="5872" spans="1:3" ht="12" customHeight="1" x14ac:dyDescent="0.2">
      <c r="A5872" s="172" t="s">
        <v>6161</v>
      </c>
      <c r="B5872" s="173" t="s">
        <v>25460</v>
      </c>
      <c r="C5872" s="174" t="s">
        <v>22420</v>
      </c>
    </row>
    <row r="5873" spans="1:3" ht="12" customHeight="1" x14ac:dyDescent="0.2">
      <c r="A5873" s="172" t="s">
        <v>6162</v>
      </c>
      <c r="B5873" s="173" t="s">
        <v>25460</v>
      </c>
      <c r="C5873" s="174" t="s">
        <v>22420</v>
      </c>
    </row>
    <row r="5874" spans="1:3" ht="12" customHeight="1" x14ac:dyDescent="0.2">
      <c r="A5874" s="172" t="s">
        <v>6163</v>
      </c>
      <c r="B5874" s="173" t="s">
        <v>25461</v>
      </c>
      <c r="C5874" s="174" t="s">
        <v>22420</v>
      </c>
    </row>
    <row r="5875" spans="1:3" ht="12" customHeight="1" x14ac:dyDescent="0.2">
      <c r="A5875" s="172" t="s">
        <v>6164</v>
      </c>
      <c r="B5875" s="173" t="s">
        <v>25461</v>
      </c>
      <c r="C5875" s="174" t="s">
        <v>22420</v>
      </c>
    </row>
    <row r="5876" spans="1:3" ht="12" customHeight="1" x14ac:dyDescent="0.2">
      <c r="A5876" s="172" t="s">
        <v>6165</v>
      </c>
      <c r="B5876" s="173" t="s">
        <v>25462</v>
      </c>
      <c r="C5876" s="174" t="s">
        <v>22420</v>
      </c>
    </row>
    <row r="5877" spans="1:3" ht="12" customHeight="1" x14ac:dyDescent="0.2">
      <c r="A5877" s="172" t="s">
        <v>6166</v>
      </c>
      <c r="B5877" s="173" t="s">
        <v>25462</v>
      </c>
      <c r="C5877" s="174" t="s">
        <v>22420</v>
      </c>
    </row>
    <row r="5878" spans="1:3" ht="12" customHeight="1" x14ac:dyDescent="0.2">
      <c r="A5878" s="172" t="s">
        <v>6167</v>
      </c>
      <c r="B5878" s="173" t="s">
        <v>25463</v>
      </c>
      <c r="C5878" s="174" t="s">
        <v>22420</v>
      </c>
    </row>
    <row r="5879" spans="1:3" ht="12" customHeight="1" x14ac:dyDescent="0.2">
      <c r="A5879" s="172" t="s">
        <v>6168</v>
      </c>
      <c r="B5879" s="173" t="s">
        <v>25463</v>
      </c>
      <c r="C5879" s="174" t="s">
        <v>22420</v>
      </c>
    </row>
    <row r="5880" spans="1:3" ht="12" customHeight="1" x14ac:dyDescent="0.2">
      <c r="A5880" s="172" t="s">
        <v>6169</v>
      </c>
      <c r="B5880" s="173" t="s">
        <v>25464</v>
      </c>
      <c r="C5880" s="174" t="s">
        <v>22420</v>
      </c>
    </row>
    <row r="5881" spans="1:3" ht="12" customHeight="1" x14ac:dyDescent="0.2">
      <c r="A5881" s="172" t="s">
        <v>6170</v>
      </c>
      <c r="B5881" s="173" t="s">
        <v>25464</v>
      </c>
      <c r="C5881" s="174" t="s">
        <v>22420</v>
      </c>
    </row>
    <row r="5882" spans="1:3" ht="12" customHeight="1" x14ac:dyDescent="0.2">
      <c r="A5882" s="172" t="s">
        <v>6171</v>
      </c>
      <c r="B5882" s="173" t="s">
        <v>25465</v>
      </c>
      <c r="C5882" s="174" t="s">
        <v>22420</v>
      </c>
    </row>
    <row r="5883" spans="1:3" ht="12" customHeight="1" x14ac:dyDescent="0.2">
      <c r="A5883" s="172" t="s">
        <v>6172</v>
      </c>
      <c r="B5883" s="173" t="s">
        <v>25465</v>
      </c>
      <c r="C5883" s="174" t="s">
        <v>22420</v>
      </c>
    </row>
    <row r="5884" spans="1:3" ht="12" customHeight="1" x14ac:dyDescent="0.2">
      <c r="A5884" s="172" t="s">
        <v>6173</v>
      </c>
      <c r="B5884" s="173" t="s">
        <v>25466</v>
      </c>
      <c r="C5884" s="174" t="s">
        <v>22420</v>
      </c>
    </row>
    <row r="5885" spans="1:3" ht="12" customHeight="1" x14ac:dyDescent="0.2">
      <c r="A5885" s="172" t="s">
        <v>6174</v>
      </c>
      <c r="B5885" s="173" t="s">
        <v>25466</v>
      </c>
      <c r="C5885" s="174" t="s">
        <v>22420</v>
      </c>
    </row>
    <row r="5886" spans="1:3" ht="12" customHeight="1" x14ac:dyDescent="0.2">
      <c r="A5886" s="172" t="s">
        <v>6175</v>
      </c>
      <c r="B5886" s="173" t="s">
        <v>25467</v>
      </c>
      <c r="C5886" s="174" t="s">
        <v>22420</v>
      </c>
    </row>
    <row r="5887" spans="1:3" ht="12" customHeight="1" x14ac:dyDescent="0.2">
      <c r="A5887" s="172" t="s">
        <v>6176</v>
      </c>
      <c r="B5887" s="173" t="s">
        <v>25467</v>
      </c>
      <c r="C5887" s="174" t="s">
        <v>22420</v>
      </c>
    </row>
    <row r="5888" spans="1:3" ht="12" customHeight="1" x14ac:dyDescent="0.2">
      <c r="A5888" s="172" t="s">
        <v>6177</v>
      </c>
      <c r="B5888" s="173" t="s">
        <v>25468</v>
      </c>
      <c r="C5888" s="174" t="s">
        <v>22420</v>
      </c>
    </row>
    <row r="5889" spans="1:3" ht="12" customHeight="1" x14ac:dyDescent="0.2">
      <c r="A5889" s="172" t="s">
        <v>6178</v>
      </c>
      <c r="B5889" s="173" t="s">
        <v>25468</v>
      </c>
      <c r="C5889" s="174" t="s">
        <v>22420</v>
      </c>
    </row>
    <row r="5890" spans="1:3" ht="12" customHeight="1" x14ac:dyDescent="0.2">
      <c r="A5890" s="172" t="s">
        <v>6179</v>
      </c>
      <c r="B5890" s="173" t="s">
        <v>25469</v>
      </c>
      <c r="C5890" s="174" t="s">
        <v>22420</v>
      </c>
    </row>
    <row r="5891" spans="1:3" ht="12" customHeight="1" x14ac:dyDescent="0.2">
      <c r="A5891" s="172" t="s">
        <v>6180</v>
      </c>
      <c r="B5891" s="173" t="s">
        <v>25469</v>
      </c>
      <c r="C5891" s="174" t="s">
        <v>22420</v>
      </c>
    </row>
    <row r="5892" spans="1:3" ht="12" customHeight="1" x14ac:dyDescent="0.2">
      <c r="A5892" s="172" t="s">
        <v>6181</v>
      </c>
      <c r="B5892" s="173" t="s">
        <v>25470</v>
      </c>
      <c r="C5892" s="174" t="s">
        <v>22420</v>
      </c>
    </row>
    <row r="5893" spans="1:3" ht="12" customHeight="1" x14ac:dyDescent="0.2">
      <c r="A5893" s="172" t="s">
        <v>6182</v>
      </c>
      <c r="B5893" s="173" t="s">
        <v>25470</v>
      </c>
      <c r="C5893" s="174" t="s">
        <v>22420</v>
      </c>
    </row>
    <row r="5894" spans="1:3" ht="12" customHeight="1" x14ac:dyDescent="0.2">
      <c r="A5894" s="172" t="s">
        <v>6183</v>
      </c>
      <c r="B5894" s="173" t="s">
        <v>25471</v>
      </c>
      <c r="C5894" s="174" t="s">
        <v>22420</v>
      </c>
    </row>
    <row r="5895" spans="1:3" ht="12" customHeight="1" x14ac:dyDescent="0.2">
      <c r="A5895" s="172" t="s">
        <v>6184</v>
      </c>
      <c r="B5895" s="173" t="s">
        <v>25471</v>
      </c>
      <c r="C5895" s="174" t="s">
        <v>22420</v>
      </c>
    </row>
    <row r="5896" spans="1:3" ht="12" customHeight="1" x14ac:dyDescent="0.2">
      <c r="A5896" s="172" t="s">
        <v>6185</v>
      </c>
      <c r="B5896" s="173" t="s">
        <v>25472</v>
      </c>
      <c r="C5896" s="174" t="s">
        <v>22420</v>
      </c>
    </row>
    <row r="5897" spans="1:3" ht="12" customHeight="1" x14ac:dyDescent="0.2">
      <c r="A5897" s="172" t="s">
        <v>6186</v>
      </c>
      <c r="B5897" s="173" t="s">
        <v>25472</v>
      </c>
      <c r="C5897" s="174" t="s">
        <v>22420</v>
      </c>
    </row>
    <row r="5898" spans="1:3" ht="12" customHeight="1" x14ac:dyDescent="0.2">
      <c r="A5898" s="172" t="s">
        <v>6187</v>
      </c>
      <c r="B5898" s="173" t="s">
        <v>25473</v>
      </c>
      <c r="C5898" s="174" t="s">
        <v>22420</v>
      </c>
    </row>
    <row r="5899" spans="1:3" ht="12" customHeight="1" x14ac:dyDescent="0.2">
      <c r="A5899" s="172" t="s">
        <v>6188</v>
      </c>
      <c r="B5899" s="173" t="s">
        <v>25473</v>
      </c>
      <c r="C5899" s="174" t="s">
        <v>22420</v>
      </c>
    </row>
    <row r="5900" spans="1:3" ht="12" customHeight="1" x14ac:dyDescent="0.2">
      <c r="A5900" s="172" t="s">
        <v>6189</v>
      </c>
      <c r="B5900" s="173" t="s">
        <v>25474</v>
      </c>
      <c r="C5900" s="174" t="s">
        <v>22420</v>
      </c>
    </row>
    <row r="5901" spans="1:3" ht="12" customHeight="1" x14ac:dyDescent="0.2">
      <c r="A5901" s="172" t="s">
        <v>6190</v>
      </c>
      <c r="B5901" s="173" t="s">
        <v>25474</v>
      </c>
      <c r="C5901" s="174" t="s">
        <v>22420</v>
      </c>
    </row>
    <row r="5902" spans="1:3" ht="12" customHeight="1" x14ac:dyDescent="0.2">
      <c r="A5902" s="172" t="s">
        <v>6191</v>
      </c>
      <c r="B5902" s="173" t="s">
        <v>25475</v>
      </c>
      <c r="C5902" s="174" t="s">
        <v>22420</v>
      </c>
    </row>
    <row r="5903" spans="1:3" ht="12" customHeight="1" x14ac:dyDescent="0.2">
      <c r="A5903" s="172" t="s">
        <v>6192</v>
      </c>
      <c r="B5903" s="173" t="s">
        <v>25475</v>
      </c>
      <c r="C5903" s="174" t="s">
        <v>22420</v>
      </c>
    </row>
    <row r="5904" spans="1:3" ht="12" customHeight="1" x14ac:dyDescent="0.2">
      <c r="A5904" s="172" t="s">
        <v>6193</v>
      </c>
      <c r="B5904" s="173" t="s">
        <v>25476</v>
      </c>
      <c r="C5904" s="174" t="s">
        <v>22420</v>
      </c>
    </row>
    <row r="5905" spans="1:3" ht="12" customHeight="1" x14ac:dyDescent="0.2">
      <c r="A5905" s="172" t="s">
        <v>6194</v>
      </c>
      <c r="B5905" s="173" t="s">
        <v>25476</v>
      </c>
      <c r="C5905" s="174" t="s">
        <v>22420</v>
      </c>
    </row>
    <row r="5906" spans="1:3" ht="12" customHeight="1" x14ac:dyDescent="0.2">
      <c r="A5906" s="172" t="s">
        <v>6195</v>
      </c>
      <c r="B5906" s="173" t="s">
        <v>25477</v>
      </c>
      <c r="C5906" s="174" t="s">
        <v>22420</v>
      </c>
    </row>
    <row r="5907" spans="1:3" ht="12" customHeight="1" x14ac:dyDescent="0.2">
      <c r="A5907" s="172" t="s">
        <v>6196</v>
      </c>
      <c r="B5907" s="173" t="s">
        <v>25477</v>
      </c>
      <c r="C5907" s="174" t="s">
        <v>22420</v>
      </c>
    </row>
    <row r="5908" spans="1:3" ht="12" customHeight="1" x14ac:dyDescent="0.2">
      <c r="A5908" s="172" t="s">
        <v>6197</v>
      </c>
      <c r="B5908" s="173" t="s">
        <v>25478</v>
      </c>
      <c r="C5908" s="174" t="s">
        <v>22420</v>
      </c>
    </row>
    <row r="5909" spans="1:3" ht="12" customHeight="1" x14ac:dyDescent="0.2">
      <c r="A5909" s="172" t="s">
        <v>6198</v>
      </c>
      <c r="B5909" s="173" t="s">
        <v>25478</v>
      </c>
      <c r="C5909" s="174" t="s">
        <v>22420</v>
      </c>
    </row>
    <row r="5910" spans="1:3" ht="12" customHeight="1" x14ac:dyDescent="0.2">
      <c r="A5910" s="172" t="s">
        <v>6199</v>
      </c>
      <c r="B5910" s="173" t="s">
        <v>25479</v>
      </c>
      <c r="C5910" s="174" t="s">
        <v>22420</v>
      </c>
    </row>
    <row r="5911" spans="1:3" ht="12" customHeight="1" x14ac:dyDescent="0.2">
      <c r="A5911" s="172" t="s">
        <v>6200</v>
      </c>
      <c r="B5911" s="173" t="s">
        <v>25479</v>
      </c>
      <c r="C5911" s="174" t="s">
        <v>22420</v>
      </c>
    </row>
    <row r="5912" spans="1:3" ht="12" customHeight="1" x14ac:dyDescent="0.2">
      <c r="A5912" s="172" t="s">
        <v>6201</v>
      </c>
      <c r="B5912" s="173" t="s">
        <v>25480</v>
      </c>
      <c r="C5912" s="174" t="s">
        <v>22420</v>
      </c>
    </row>
    <row r="5913" spans="1:3" ht="12" customHeight="1" x14ac:dyDescent="0.2">
      <c r="A5913" s="172" t="s">
        <v>6202</v>
      </c>
      <c r="B5913" s="173" t="s">
        <v>25480</v>
      </c>
      <c r="C5913" s="174" t="s">
        <v>22420</v>
      </c>
    </row>
    <row r="5914" spans="1:3" ht="12" customHeight="1" x14ac:dyDescent="0.2">
      <c r="A5914" s="172" t="s">
        <v>6203</v>
      </c>
      <c r="B5914" s="173" t="s">
        <v>25481</v>
      </c>
      <c r="C5914" s="174" t="s">
        <v>22420</v>
      </c>
    </row>
    <row r="5915" spans="1:3" ht="12" customHeight="1" x14ac:dyDescent="0.2">
      <c r="A5915" s="172" t="s">
        <v>6204</v>
      </c>
      <c r="B5915" s="173" t="s">
        <v>25481</v>
      </c>
      <c r="C5915" s="174" t="s">
        <v>22420</v>
      </c>
    </row>
    <row r="5916" spans="1:3" ht="12" customHeight="1" x14ac:dyDescent="0.2">
      <c r="A5916" s="172" t="s">
        <v>6205</v>
      </c>
      <c r="B5916" s="173" t="s">
        <v>25482</v>
      </c>
      <c r="C5916" s="174" t="s">
        <v>22420</v>
      </c>
    </row>
    <row r="5917" spans="1:3" ht="12" customHeight="1" x14ac:dyDescent="0.2">
      <c r="A5917" s="172" t="s">
        <v>6206</v>
      </c>
      <c r="B5917" s="173" t="s">
        <v>25482</v>
      </c>
      <c r="C5917" s="174" t="s">
        <v>22420</v>
      </c>
    </row>
    <row r="5918" spans="1:3" ht="12" customHeight="1" x14ac:dyDescent="0.2">
      <c r="A5918" s="172" t="s">
        <v>6207</v>
      </c>
      <c r="B5918" s="173" t="s">
        <v>25483</v>
      </c>
      <c r="C5918" s="174" t="s">
        <v>22420</v>
      </c>
    </row>
    <row r="5919" spans="1:3" ht="12" customHeight="1" x14ac:dyDescent="0.2">
      <c r="A5919" s="172" t="s">
        <v>6208</v>
      </c>
      <c r="B5919" s="173" t="s">
        <v>25483</v>
      </c>
      <c r="C5919" s="174" t="s">
        <v>22420</v>
      </c>
    </row>
    <row r="5920" spans="1:3" ht="12" customHeight="1" x14ac:dyDescent="0.2">
      <c r="A5920" s="172" t="s">
        <v>6209</v>
      </c>
      <c r="B5920" s="173" t="s">
        <v>25484</v>
      </c>
      <c r="C5920" s="174" t="s">
        <v>22420</v>
      </c>
    </row>
    <row r="5921" spans="1:3" ht="12" customHeight="1" x14ac:dyDescent="0.2">
      <c r="A5921" s="172" t="s">
        <v>6210</v>
      </c>
      <c r="B5921" s="173" t="s">
        <v>25484</v>
      </c>
      <c r="C5921" s="174" t="s">
        <v>22420</v>
      </c>
    </row>
    <row r="5922" spans="1:3" ht="12" customHeight="1" x14ac:dyDescent="0.2">
      <c r="A5922" s="172" t="s">
        <v>6211</v>
      </c>
      <c r="B5922" s="173" t="s">
        <v>25485</v>
      </c>
      <c r="C5922" s="174" t="s">
        <v>22420</v>
      </c>
    </row>
    <row r="5923" spans="1:3" ht="12" customHeight="1" x14ac:dyDescent="0.2">
      <c r="A5923" s="172" t="s">
        <v>6212</v>
      </c>
      <c r="B5923" s="173" t="s">
        <v>25485</v>
      </c>
      <c r="C5923" s="174" t="s">
        <v>22420</v>
      </c>
    </row>
    <row r="5924" spans="1:3" ht="12" customHeight="1" x14ac:dyDescent="0.2">
      <c r="A5924" s="172" t="s">
        <v>6213</v>
      </c>
      <c r="B5924" s="173" t="s">
        <v>25486</v>
      </c>
      <c r="C5924" s="174" t="s">
        <v>22420</v>
      </c>
    </row>
    <row r="5925" spans="1:3" ht="12" customHeight="1" x14ac:dyDescent="0.2">
      <c r="A5925" s="172" t="s">
        <v>6214</v>
      </c>
      <c r="B5925" s="173" t="s">
        <v>25486</v>
      </c>
      <c r="C5925" s="174" t="s">
        <v>22420</v>
      </c>
    </row>
    <row r="5926" spans="1:3" ht="12" customHeight="1" x14ac:dyDescent="0.2">
      <c r="A5926" s="172" t="s">
        <v>6215</v>
      </c>
      <c r="B5926" s="173" t="s">
        <v>25487</v>
      </c>
      <c r="C5926" s="174" t="s">
        <v>22420</v>
      </c>
    </row>
    <row r="5927" spans="1:3" ht="12" customHeight="1" x14ac:dyDescent="0.2">
      <c r="A5927" s="172" t="s">
        <v>6216</v>
      </c>
      <c r="B5927" s="173" t="s">
        <v>25487</v>
      </c>
      <c r="C5927" s="174" t="s">
        <v>22420</v>
      </c>
    </row>
    <row r="5928" spans="1:3" ht="12" customHeight="1" x14ac:dyDescent="0.2">
      <c r="A5928" s="172" t="s">
        <v>6217</v>
      </c>
      <c r="B5928" s="173" t="s">
        <v>25488</v>
      </c>
      <c r="C5928" s="174" t="s">
        <v>22420</v>
      </c>
    </row>
    <row r="5929" spans="1:3" ht="12" customHeight="1" x14ac:dyDescent="0.2">
      <c r="A5929" s="172" t="s">
        <v>6218</v>
      </c>
      <c r="B5929" s="173" t="s">
        <v>25488</v>
      </c>
      <c r="C5929" s="174" t="s">
        <v>22420</v>
      </c>
    </row>
    <row r="5930" spans="1:3" ht="12" customHeight="1" x14ac:dyDescent="0.2">
      <c r="A5930" s="172" t="s">
        <v>6219</v>
      </c>
      <c r="B5930" s="173" t="s">
        <v>25489</v>
      </c>
      <c r="C5930" s="174" t="s">
        <v>22420</v>
      </c>
    </row>
    <row r="5931" spans="1:3" ht="12" customHeight="1" x14ac:dyDescent="0.2">
      <c r="A5931" s="172" t="s">
        <v>6220</v>
      </c>
      <c r="B5931" s="173" t="s">
        <v>25489</v>
      </c>
      <c r="C5931" s="174" t="s">
        <v>22420</v>
      </c>
    </row>
    <row r="5932" spans="1:3" ht="12" customHeight="1" x14ac:dyDescent="0.2">
      <c r="A5932" s="172" t="s">
        <v>6221</v>
      </c>
      <c r="B5932" s="173" t="s">
        <v>25490</v>
      </c>
      <c r="C5932" s="174" t="s">
        <v>22420</v>
      </c>
    </row>
    <row r="5933" spans="1:3" ht="12" customHeight="1" x14ac:dyDescent="0.2">
      <c r="A5933" s="172" t="s">
        <v>6222</v>
      </c>
      <c r="B5933" s="173" t="s">
        <v>25490</v>
      </c>
      <c r="C5933" s="174" t="s">
        <v>22420</v>
      </c>
    </row>
    <row r="5934" spans="1:3" ht="12" customHeight="1" x14ac:dyDescent="0.2">
      <c r="A5934" s="172" t="s">
        <v>6223</v>
      </c>
      <c r="B5934" s="173" t="s">
        <v>25491</v>
      </c>
      <c r="C5934" s="174" t="s">
        <v>22420</v>
      </c>
    </row>
    <row r="5935" spans="1:3" ht="12" customHeight="1" x14ac:dyDescent="0.2">
      <c r="A5935" s="172" t="s">
        <v>6224</v>
      </c>
      <c r="B5935" s="173" t="s">
        <v>25491</v>
      </c>
      <c r="C5935" s="174" t="s">
        <v>22420</v>
      </c>
    </row>
    <row r="5936" spans="1:3" ht="12" customHeight="1" x14ac:dyDescent="0.2">
      <c r="A5936" s="172" t="s">
        <v>6225</v>
      </c>
      <c r="B5936" s="173" t="s">
        <v>25492</v>
      </c>
      <c r="C5936" s="174" t="s">
        <v>22420</v>
      </c>
    </row>
    <row r="5937" spans="1:3" ht="12" customHeight="1" x14ac:dyDescent="0.2">
      <c r="A5937" s="172" t="s">
        <v>6226</v>
      </c>
      <c r="B5937" s="173" t="s">
        <v>25492</v>
      </c>
      <c r="C5937" s="174" t="s">
        <v>22420</v>
      </c>
    </row>
    <row r="5938" spans="1:3" ht="12" customHeight="1" x14ac:dyDescent="0.2">
      <c r="A5938" s="172" t="s">
        <v>6227</v>
      </c>
      <c r="B5938" s="173" t="s">
        <v>25493</v>
      </c>
      <c r="C5938" s="174" t="s">
        <v>22420</v>
      </c>
    </row>
    <row r="5939" spans="1:3" ht="12" customHeight="1" x14ac:dyDescent="0.2">
      <c r="A5939" s="172" t="s">
        <v>6228</v>
      </c>
      <c r="B5939" s="173" t="s">
        <v>25493</v>
      </c>
      <c r="C5939" s="174" t="s">
        <v>22420</v>
      </c>
    </row>
    <row r="5940" spans="1:3" ht="12" customHeight="1" x14ac:dyDescent="0.2">
      <c r="A5940" s="172" t="s">
        <v>6229</v>
      </c>
      <c r="B5940" s="173" t="s">
        <v>25494</v>
      </c>
      <c r="C5940" s="174" t="s">
        <v>22420</v>
      </c>
    </row>
    <row r="5941" spans="1:3" ht="12" customHeight="1" x14ac:dyDescent="0.2">
      <c r="A5941" s="172" t="s">
        <v>6230</v>
      </c>
      <c r="B5941" s="173" t="s">
        <v>25494</v>
      </c>
      <c r="C5941" s="174" t="s">
        <v>22420</v>
      </c>
    </row>
    <row r="5942" spans="1:3" ht="12" customHeight="1" x14ac:dyDescent="0.2">
      <c r="A5942" s="172" t="s">
        <v>6231</v>
      </c>
      <c r="B5942" s="173" t="s">
        <v>25495</v>
      </c>
      <c r="C5942" s="174" t="s">
        <v>22420</v>
      </c>
    </row>
    <row r="5943" spans="1:3" ht="12" customHeight="1" x14ac:dyDescent="0.2">
      <c r="A5943" s="172" t="s">
        <v>6232</v>
      </c>
      <c r="B5943" s="173" t="s">
        <v>25495</v>
      </c>
      <c r="C5943" s="174" t="s">
        <v>22420</v>
      </c>
    </row>
    <row r="5944" spans="1:3" ht="12" customHeight="1" x14ac:dyDescent="0.2">
      <c r="A5944" s="172" t="s">
        <v>6233</v>
      </c>
      <c r="B5944" s="173" t="s">
        <v>25496</v>
      </c>
      <c r="C5944" s="174" t="s">
        <v>22420</v>
      </c>
    </row>
    <row r="5945" spans="1:3" ht="12" customHeight="1" x14ac:dyDescent="0.2">
      <c r="A5945" s="172" t="s">
        <v>6234</v>
      </c>
      <c r="B5945" s="173" t="s">
        <v>25496</v>
      </c>
      <c r="C5945" s="174" t="s">
        <v>22420</v>
      </c>
    </row>
    <row r="5946" spans="1:3" ht="12" customHeight="1" x14ac:dyDescent="0.2">
      <c r="A5946" s="172" t="s">
        <v>6235</v>
      </c>
      <c r="B5946" s="173" t="s">
        <v>25497</v>
      </c>
      <c r="C5946" s="174" t="s">
        <v>22420</v>
      </c>
    </row>
    <row r="5947" spans="1:3" ht="12" customHeight="1" x14ac:dyDescent="0.2">
      <c r="A5947" s="172" t="s">
        <v>6236</v>
      </c>
      <c r="B5947" s="173" t="s">
        <v>25497</v>
      </c>
      <c r="C5947" s="174" t="s">
        <v>22420</v>
      </c>
    </row>
    <row r="5948" spans="1:3" ht="12" customHeight="1" x14ac:dyDescent="0.2">
      <c r="A5948" s="172" t="s">
        <v>6237</v>
      </c>
      <c r="B5948" s="173" t="s">
        <v>25498</v>
      </c>
      <c r="C5948" s="174" t="s">
        <v>22420</v>
      </c>
    </row>
    <row r="5949" spans="1:3" ht="12" customHeight="1" x14ac:dyDescent="0.2">
      <c r="A5949" s="172" t="s">
        <v>6238</v>
      </c>
      <c r="B5949" s="173" t="s">
        <v>25498</v>
      </c>
      <c r="C5949" s="174" t="s">
        <v>22420</v>
      </c>
    </row>
    <row r="5950" spans="1:3" ht="12" customHeight="1" x14ac:dyDescent="0.2">
      <c r="A5950" s="172" t="s">
        <v>6239</v>
      </c>
      <c r="B5950" s="173" t="s">
        <v>25499</v>
      </c>
      <c r="C5950" s="174" t="s">
        <v>22420</v>
      </c>
    </row>
    <row r="5951" spans="1:3" ht="12" customHeight="1" x14ac:dyDescent="0.2">
      <c r="A5951" s="172" t="s">
        <v>6240</v>
      </c>
      <c r="B5951" s="173" t="s">
        <v>25499</v>
      </c>
      <c r="C5951" s="174" t="s">
        <v>22420</v>
      </c>
    </row>
    <row r="5952" spans="1:3" ht="12" customHeight="1" x14ac:dyDescent="0.2">
      <c r="A5952" s="172" t="s">
        <v>6241</v>
      </c>
      <c r="B5952" s="173" t="s">
        <v>25500</v>
      </c>
      <c r="C5952" s="174" t="s">
        <v>22420</v>
      </c>
    </row>
    <row r="5953" spans="1:3" ht="12" customHeight="1" x14ac:dyDescent="0.2">
      <c r="A5953" s="172" t="s">
        <v>6242</v>
      </c>
      <c r="B5953" s="173" t="s">
        <v>25500</v>
      </c>
      <c r="C5953" s="174" t="s">
        <v>22420</v>
      </c>
    </row>
    <row r="5954" spans="1:3" ht="12" customHeight="1" x14ac:dyDescent="0.2">
      <c r="A5954" s="172" t="s">
        <v>6243</v>
      </c>
      <c r="B5954" s="173" t="s">
        <v>25501</v>
      </c>
      <c r="C5954" s="174" t="s">
        <v>22420</v>
      </c>
    </row>
    <row r="5955" spans="1:3" ht="12" customHeight="1" x14ac:dyDescent="0.2">
      <c r="A5955" s="172" t="s">
        <v>6244</v>
      </c>
      <c r="B5955" s="173" t="s">
        <v>25501</v>
      </c>
      <c r="C5955" s="174" t="s">
        <v>22420</v>
      </c>
    </row>
    <row r="5956" spans="1:3" ht="12" customHeight="1" x14ac:dyDescent="0.2">
      <c r="A5956" s="172" t="s">
        <v>6245</v>
      </c>
      <c r="B5956" s="173" t="s">
        <v>25502</v>
      </c>
      <c r="C5956" s="174" t="s">
        <v>22420</v>
      </c>
    </row>
    <row r="5957" spans="1:3" ht="12" customHeight="1" x14ac:dyDescent="0.2">
      <c r="A5957" s="172" t="s">
        <v>6246</v>
      </c>
      <c r="B5957" s="173" t="s">
        <v>25502</v>
      </c>
      <c r="C5957" s="174" t="s">
        <v>22420</v>
      </c>
    </row>
    <row r="5958" spans="1:3" ht="12" customHeight="1" x14ac:dyDescent="0.2">
      <c r="A5958" s="172" t="s">
        <v>6247</v>
      </c>
      <c r="B5958" s="173" t="s">
        <v>25503</v>
      </c>
      <c r="C5958" s="174" t="s">
        <v>22420</v>
      </c>
    </row>
    <row r="5959" spans="1:3" ht="12" customHeight="1" x14ac:dyDescent="0.2">
      <c r="A5959" s="172" t="s">
        <v>6248</v>
      </c>
      <c r="B5959" s="173" t="s">
        <v>25503</v>
      </c>
      <c r="C5959" s="174" t="s">
        <v>22420</v>
      </c>
    </row>
    <row r="5960" spans="1:3" ht="12" customHeight="1" x14ac:dyDescent="0.2">
      <c r="A5960" s="172" t="s">
        <v>6249</v>
      </c>
      <c r="B5960" s="173" t="s">
        <v>25504</v>
      </c>
      <c r="C5960" s="174" t="s">
        <v>22420</v>
      </c>
    </row>
    <row r="5961" spans="1:3" ht="12" customHeight="1" x14ac:dyDescent="0.2">
      <c r="A5961" s="172" t="s">
        <v>6250</v>
      </c>
      <c r="B5961" s="173" t="s">
        <v>25504</v>
      </c>
      <c r="C5961" s="174" t="s">
        <v>22420</v>
      </c>
    </row>
    <row r="5962" spans="1:3" ht="12" customHeight="1" x14ac:dyDescent="0.2">
      <c r="A5962" s="172" t="s">
        <v>6251</v>
      </c>
      <c r="B5962" s="173" t="s">
        <v>25505</v>
      </c>
      <c r="C5962" s="174" t="s">
        <v>22420</v>
      </c>
    </row>
    <row r="5963" spans="1:3" ht="12" customHeight="1" x14ac:dyDescent="0.2">
      <c r="A5963" s="172" t="s">
        <v>6252</v>
      </c>
      <c r="B5963" s="173" t="s">
        <v>25505</v>
      </c>
      <c r="C5963" s="174" t="s">
        <v>22420</v>
      </c>
    </row>
    <row r="5964" spans="1:3" ht="12" customHeight="1" x14ac:dyDescent="0.2">
      <c r="A5964" s="172" t="s">
        <v>6253</v>
      </c>
      <c r="B5964" s="173" t="s">
        <v>25506</v>
      </c>
      <c r="C5964" s="174" t="s">
        <v>22420</v>
      </c>
    </row>
    <row r="5965" spans="1:3" ht="12" customHeight="1" x14ac:dyDescent="0.2">
      <c r="A5965" s="172" t="s">
        <v>6254</v>
      </c>
      <c r="B5965" s="173" t="s">
        <v>25506</v>
      </c>
      <c r="C5965" s="174" t="s">
        <v>22420</v>
      </c>
    </row>
    <row r="5966" spans="1:3" ht="12" customHeight="1" x14ac:dyDescent="0.2">
      <c r="A5966" s="172" t="s">
        <v>6255</v>
      </c>
      <c r="B5966" s="173" t="s">
        <v>25507</v>
      </c>
      <c r="C5966" s="174" t="s">
        <v>22420</v>
      </c>
    </row>
    <row r="5967" spans="1:3" ht="12" customHeight="1" x14ac:dyDescent="0.2">
      <c r="A5967" s="172" t="s">
        <v>6256</v>
      </c>
      <c r="B5967" s="173" t="s">
        <v>25507</v>
      </c>
      <c r="C5967" s="174" t="s">
        <v>22420</v>
      </c>
    </row>
    <row r="5968" spans="1:3" ht="12" customHeight="1" x14ac:dyDescent="0.2">
      <c r="A5968" s="172" t="s">
        <v>6257</v>
      </c>
      <c r="B5968" s="173" t="s">
        <v>25508</v>
      </c>
      <c r="C5968" s="174" t="s">
        <v>22420</v>
      </c>
    </row>
    <row r="5969" spans="1:3" ht="12" customHeight="1" x14ac:dyDescent="0.2">
      <c r="A5969" s="172" t="s">
        <v>6258</v>
      </c>
      <c r="B5969" s="173" t="s">
        <v>25508</v>
      </c>
      <c r="C5969" s="174" t="s">
        <v>22420</v>
      </c>
    </row>
    <row r="5970" spans="1:3" ht="12" customHeight="1" x14ac:dyDescent="0.2">
      <c r="A5970" s="172" t="s">
        <v>6259</v>
      </c>
      <c r="B5970" s="173" t="s">
        <v>25509</v>
      </c>
      <c r="C5970" s="174" t="s">
        <v>22420</v>
      </c>
    </row>
    <row r="5971" spans="1:3" ht="12" customHeight="1" x14ac:dyDescent="0.2">
      <c r="A5971" s="172" t="s">
        <v>6260</v>
      </c>
      <c r="B5971" s="173" t="s">
        <v>25509</v>
      </c>
      <c r="C5971" s="174" t="s">
        <v>22420</v>
      </c>
    </row>
    <row r="5972" spans="1:3" ht="12" customHeight="1" x14ac:dyDescent="0.2">
      <c r="A5972" s="172" t="s">
        <v>6261</v>
      </c>
      <c r="B5972" s="173" t="s">
        <v>25510</v>
      </c>
      <c r="C5972" s="174" t="s">
        <v>22420</v>
      </c>
    </row>
    <row r="5973" spans="1:3" ht="12" customHeight="1" x14ac:dyDescent="0.2">
      <c r="A5973" s="172" t="s">
        <v>6262</v>
      </c>
      <c r="B5973" s="173" t="s">
        <v>25510</v>
      </c>
      <c r="C5973" s="174" t="s">
        <v>22420</v>
      </c>
    </row>
    <row r="5974" spans="1:3" ht="12" customHeight="1" x14ac:dyDescent="0.2">
      <c r="A5974" s="172" t="s">
        <v>6263</v>
      </c>
      <c r="B5974" s="173" t="s">
        <v>25511</v>
      </c>
      <c r="C5974" s="174" t="s">
        <v>22420</v>
      </c>
    </row>
    <row r="5975" spans="1:3" ht="12" customHeight="1" x14ac:dyDescent="0.2">
      <c r="A5975" s="172" t="s">
        <v>6264</v>
      </c>
      <c r="B5975" s="173" t="s">
        <v>25511</v>
      </c>
      <c r="C5975" s="174" t="s">
        <v>22420</v>
      </c>
    </row>
    <row r="5976" spans="1:3" ht="12" customHeight="1" x14ac:dyDescent="0.2">
      <c r="A5976" s="172" t="s">
        <v>6265</v>
      </c>
      <c r="B5976" s="173" t="s">
        <v>25512</v>
      </c>
      <c r="C5976" s="174" t="s">
        <v>22420</v>
      </c>
    </row>
    <row r="5977" spans="1:3" ht="12" customHeight="1" x14ac:dyDescent="0.2">
      <c r="A5977" s="172" t="s">
        <v>6266</v>
      </c>
      <c r="B5977" s="173" t="s">
        <v>25512</v>
      </c>
      <c r="C5977" s="174" t="s">
        <v>22420</v>
      </c>
    </row>
    <row r="5978" spans="1:3" ht="12" customHeight="1" x14ac:dyDescent="0.2">
      <c r="A5978" s="172" t="s">
        <v>6267</v>
      </c>
      <c r="B5978" s="173" t="s">
        <v>25513</v>
      </c>
      <c r="C5978" s="174" t="s">
        <v>22420</v>
      </c>
    </row>
    <row r="5979" spans="1:3" ht="12" customHeight="1" x14ac:dyDescent="0.2">
      <c r="A5979" s="172" t="s">
        <v>6268</v>
      </c>
      <c r="B5979" s="173" t="s">
        <v>25513</v>
      </c>
      <c r="C5979" s="174" t="s">
        <v>22420</v>
      </c>
    </row>
    <row r="5980" spans="1:3" ht="12" customHeight="1" x14ac:dyDescent="0.2">
      <c r="A5980" s="172" t="s">
        <v>6269</v>
      </c>
      <c r="B5980" s="173" t="s">
        <v>25514</v>
      </c>
      <c r="C5980" s="174" t="s">
        <v>22420</v>
      </c>
    </row>
    <row r="5981" spans="1:3" ht="12" customHeight="1" x14ac:dyDescent="0.2">
      <c r="A5981" s="172" t="s">
        <v>6270</v>
      </c>
      <c r="B5981" s="173" t="s">
        <v>25514</v>
      </c>
      <c r="C5981" s="174" t="s">
        <v>22420</v>
      </c>
    </row>
    <row r="5982" spans="1:3" ht="12" customHeight="1" x14ac:dyDescent="0.2">
      <c r="A5982" s="172" t="s">
        <v>6271</v>
      </c>
      <c r="B5982" s="173" t="s">
        <v>25515</v>
      </c>
      <c r="C5982" s="174" t="s">
        <v>22420</v>
      </c>
    </row>
    <row r="5983" spans="1:3" ht="12" customHeight="1" x14ac:dyDescent="0.2">
      <c r="A5983" s="172" t="s">
        <v>6272</v>
      </c>
      <c r="B5983" s="173" t="s">
        <v>25515</v>
      </c>
      <c r="C5983" s="174" t="s">
        <v>22420</v>
      </c>
    </row>
    <row r="5984" spans="1:3" ht="12" customHeight="1" x14ac:dyDescent="0.2">
      <c r="A5984" s="172" t="s">
        <v>6273</v>
      </c>
      <c r="B5984" s="173" t="s">
        <v>25516</v>
      </c>
      <c r="C5984" s="174" t="s">
        <v>22420</v>
      </c>
    </row>
    <row r="5985" spans="1:3" ht="12" customHeight="1" x14ac:dyDescent="0.2">
      <c r="A5985" s="172" t="s">
        <v>6274</v>
      </c>
      <c r="B5985" s="173" t="s">
        <v>25516</v>
      </c>
      <c r="C5985" s="174" t="s">
        <v>22420</v>
      </c>
    </row>
    <row r="5986" spans="1:3" ht="12" customHeight="1" x14ac:dyDescent="0.2">
      <c r="A5986" s="172" t="s">
        <v>6275</v>
      </c>
      <c r="B5986" s="173" t="s">
        <v>25517</v>
      </c>
      <c r="C5986" s="174" t="s">
        <v>22420</v>
      </c>
    </row>
    <row r="5987" spans="1:3" ht="12" customHeight="1" x14ac:dyDescent="0.2">
      <c r="A5987" s="172" t="s">
        <v>6276</v>
      </c>
      <c r="B5987" s="173" t="s">
        <v>25517</v>
      </c>
      <c r="C5987" s="174" t="s">
        <v>22420</v>
      </c>
    </row>
    <row r="5988" spans="1:3" ht="12" customHeight="1" x14ac:dyDescent="0.2">
      <c r="A5988" s="172" t="s">
        <v>6277</v>
      </c>
      <c r="B5988" s="173" t="s">
        <v>25518</v>
      </c>
      <c r="C5988" s="174" t="s">
        <v>22420</v>
      </c>
    </row>
    <row r="5989" spans="1:3" ht="12" customHeight="1" x14ac:dyDescent="0.2">
      <c r="A5989" s="172" t="s">
        <v>6278</v>
      </c>
      <c r="B5989" s="173" t="s">
        <v>25518</v>
      </c>
      <c r="C5989" s="174" t="s">
        <v>22420</v>
      </c>
    </row>
    <row r="5990" spans="1:3" ht="12" customHeight="1" x14ac:dyDescent="0.2">
      <c r="A5990" s="172" t="s">
        <v>6279</v>
      </c>
      <c r="B5990" s="173" t="s">
        <v>25519</v>
      </c>
      <c r="C5990" s="174" t="s">
        <v>22420</v>
      </c>
    </row>
    <row r="5991" spans="1:3" ht="12" customHeight="1" x14ac:dyDescent="0.2">
      <c r="A5991" s="172" t="s">
        <v>6280</v>
      </c>
      <c r="B5991" s="173" t="s">
        <v>25519</v>
      </c>
      <c r="C5991" s="174" t="s">
        <v>22420</v>
      </c>
    </row>
    <row r="5992" spans="1:3" ht="12" customHeight="1" x14ac:dyDescent="0.2">
      <c r="A5992" s="172" t="s">
        <v>6281</v>
      </c>
      <c r="B5992" s="173" t="s">
        <v>25520</v>
      </c>
      <c r="C5992" s="174" t="s">
        <v>22420</v>
      </c>
    </row>
    <row r="5993" spans="1:3" ht="12" customHeight="1" x14ac:dyDescent="0.2">
      <c r="A5993" s="172" t="s">
        <v>6282</v>
      </c>
      <c r="B5993" s="173" t="s">
        <v>25520</v>
      </c>
      <c r="C5993" s="174" t="s">
        <v>22420</v>
      </c>
    </row>
    <row r="5994" spans="1:3" ht="12" customHeight="1" x14ac:dyDescent="0.2">
      <c r="A5994" s="172" t="s">
        <v>6283</v>
      </c>
      <c r="B5994" s="173" t="s">
        <v>25521</v>
      </c>
      <c r="C5994" s="174" t="s">
        <v>22420</v>
      </c>
    </row>
    <row r="5995" spans="1:3" ht="12" customHeight="1" x14ac:dyDescent="0.2">
      <c r="A5995" s="172" t="s">
        <v>6284</v>
      </c>
      <c r="B5995" s="173" t="s">
        <v>25521</v>
      </c>
      <c r="C5995" s="174" t="s">
        <v>22420</v>
      </c>
    </row>
    <row r="5996" spans="1:3" ht="12" customHeight="1" x14ac:dyDescent="0.2">
      <c r="A5996" s="172" t="s">
        <v>6285</v>
      </c>
      <c r="B5996" s="173" t="s">
        <v>25522</v>
      </c>
      <c r="C5996" s="174" t="s">
        <v>22420</v>
      </c>
    </row>
    <row r="5997" spans="1:3" ht="12" customHeight="1" x14ac:dyDescent="0.2">
      <c r="A5997" s="172" t="s">
        <v>6286</v>
      </c>
      <c r="B5997" s="173" t="s">
        <v>25522</v>
      </c>
      <c r="C5997" s="174" t="s">
        <v>22420</v>
      </c>
    </row>
    <row r="5998" spans="1:3" ht="12" customHeight="1" x14ac:dyDescent="0.2">
      <c r="A5998" s="172" t="s">
        <v>6287</v>
      </c>
      <c r="B5998" s="173" t="s">
        <v>25523</v>
      </c>
      <c r="C5998" s="174" t="s">
        <v>22420</v>
      </c>
    </row>
    <row r="5999" spans="1:3" ht="12" customHeight="1" x14ac:dyDescent="0.2">
      <c r="A5999" s="172" t="s">
        <v>6288</v>
      </c>
      <c r="B5999" s="173" t="s">
        <v>25523</v>
      </c>
      <c r="C5999" s="174" t="s">
        <v>22420</v>
      </c>
    </row>
    <row r="6000" spans="1:3" ht="12" customHeight="1" x14ac:dyDescent="0.2">
      <c r="A6000" s="172" t="s">
        <v>6289</v>
      </c>
      <c r="B6000" s="173" t="s">
        <v>25524</v>
      </c>
      <c r="C6000" s="174" t="s">
        <v>22420</v>
      </c>
    </row>
    <row r="6001" spans="1:3" ht="12" customHeight="1" x14ac:dyDescent="0.2">
      <c r="A6001" s="172" t="s">
        <v>6290</v>
      </c>
      <c r="B6001" s="173" t="s">
        <v>25524</v>
      </c>
      <c r="C6001" s="174" t="s">
        <v>22420</v>
      </c>
    </row>
    <row r="6002" spans="1:3" ht="12" customHeight="1" x14ac:dyDescent="0.2">
      <c r="A6002" s="172" t="s">
        <v>6291</v>
      </c>
      <c r="B6002" s="173" t="s">
        <v>25525</v>
      </c>
      <c r="C6002" s="174" t="s">
        <v>22420</v>
      </c>
    </row>
    <row r="6003" spans="1:3" ht="12" customHeight="1" x14ac:dyDescent="0.2">
      <c r="A6003" s="172" t="s">
        <v>6292</v>
      </c>
      <c r="B6003" s="173" t="s">
        <v>25525</v>
      </c>
      <c r="C6003" s="174" t="s">
        <v>22420</v>
      </c>
    </row>
    <row r="6004" spans="1:3" ht="12" customHeight="1" x14ac:dyDescent="0.2">
      <c r="A6004" s="172" t="s">
        <v>6293</v>
      </c>
      <c r="B6004" s="173" t="s">
        <v>25526</v>
      </c>
      <c r="C6004" s="174" t="s">
        <v>22420</v>
      </c>
    </row>
    <row r="6005" spans="1:3" ht="12" customHeight="1" x14ac:dyDescent="0.2">
      <c r="A6005" s="172" t="s">
        <v>6294</v>
      </c>
      <c r="B6005" s="173" t="s">
        <v>25526</v>
      </c>
      <c r="C6005" s="174" t="s">
        <v>22420</v>
      </c>
    </row>
    <row r="6006" spans="1:3" ht="12" customHeight="1" x14ac:dyDescent="0.2">
      <c r="A6006" s="172" t="s">
        <v>6295</v>
      </c>
      <c r="B6006" s="173" t="s">
        <v>25527</v>
      </c>
      <c r="C6006" s="174" t="s">
        <v>22420</v>
      </c>
    </row>
    <row r="6007" spans="1:3" ht="12" customHeight="1" x14ac:dyDescent="0.2">
      <c r="A6007" s="172" t="s">
        <v>6296</v>
      </c>
      <c r="B6007" s="173" t="s">
        <v>25527</v>
      </c>
      <c r="C6007" s="174" t="s">
        <v>22420</v>
      </c>
    </row>
    <row r="6008" spans="1:3" ht="12" customHeight="1" x14ac:dyDescent="0.2">
      <c r="A6008" s="172" t="s">
        <v>6297</v>
      </c>
      <c r="B6008" s="173" t="s">
        <v>25528</v>
      </c>
      <c r="C6008" s="174" t="s">
        <v>22420</v>
      </c>
    </row>
    <row r="6009" spans="1:3" ht="12" customHeight="1" x14ac:dyDescent="0.2">
      <c r="A6009" s="172" t="s">
        <v>6298</v>
      </c>
      <c r="B6009" s="173" t="s">
        <v>25528</v>
      </c>
      <c r="C6009" s="174" t="s">
        <v>22420</v>
      </c>
    </row>
    <row r="6010" spans="1:3" ht="12" customHeight="1" x14ac:dyDescent="0.2">
      <c r="A6010" s="172" t="s">
        <v>6299</v>
      </c>
      <c r="B6010" s="173" t="s">
        <v>25529</v>
      </c>
      <c r="C6010" s="174" t="s">
        <v>22420</v>
      </c>
    </row>
    <row r="6011" spans="1:3" ht="12" customHeight="1" x14ac:dyDescent="0.2">
      <c r="A6011" s="172" t="s">
        <v>6300</v>
      </c>
      <c r="B6011" s="173" t="s">
        <v>25529</v>
      </c>
      <c r="C6011" s="174" t="s">
        <v>22420</v>
      </c>
    </row>
    <row r="6012" spans="1:3" ht="12" customHeight="1" x14ac:dyDescent="0.2">
      <c r="A6012" s="172" t="s">
        <v>6301</v>
      </c>
      <c r="B6012" s="173" t="s">
        <v>25530</v>
      </c>
      <c r="C6012" s="174" t="s">
        <v>22420</v>
      </c>
    </row>
    <row r="6013" spans="1:3" ht="12" customHeight="1" x14ac:dyDescent="0.2">
      <c r="A6013" s="172" t="s">
        <v>6302</v>
      </c>
      <c r="B6013" s="173" t="s">
        <v>25530</v>
      </c>
      <c r="C6013" s="174" t="s">
        <v>22420</v>
      </c>
    </row>
    <row r="6014" spans="1:3" ht="12" customHeight="1" x14ac:dyDescent="0.2">
      <c r="A6014" s="172" t="s">
        <v>6303</v>
      </c>
      <c r="B6014" s="173" t="s">
        <v>25531</v>
      </c>
      <c r="C6014" s="174" t="s">
        <v>22420</v>
      </c>
    </row>
    <row r="6015" spans="1:3" ht="12" customHeight="1" x14ac:dyDescent="0.2">
      <c r="A6015" s="172" t="s">
        <v>6304</v>
      </c>
      <c r="B6015" s="173" t="s">
        <v>25531</v>
      </c>
      <c r="C6015" s="174" t="s">
        <v>22420</v>
      </c>
    </row>
    <row r="6016" spans="1:3" ht="12" customHeight="1" x14ac:dyDescent="0.2">
      <c r="A6016" s="172" t="s">
        <v>6305</v>
      </c>
      <c r="B6016" s="173" t="s">
        <v>25532</v>
      </c>
      <c r="C6016" s="174" t="s">
        <v>22420</v>
      </c>
    </row>
    <row r="6017" spans="1:3" ht="12" customHeight="1" x14ac:dyDescent="0.2">
      <c r="A6017" s="172" t="s">
        <v>6306</v>
      </c>
      <c r="B6017" s="173" t="s">
        <v>25532</v>
      </c>
      <c r="C6017" s="174" t="s">
        <v>22420</v>
      </c>
    </row>
    <row r="6018" spans="1:3" ht="12" customHeight="1" x14ac:dyDescent="0.2">
      <c r="A6018" s="172" t="s">
        <v>6307</v>
      </c>
      <c r="B6018" s="173" t="s">
        <v>25533</v>
      </c>
      <c r="C6018" s="174" t="s">
        <v>22420</v>
      </c>
    </row>
    <row r="6019" spans="1:3" ht="12" customHeight="1" x14ac:dyDescent="0.2">
      <c r="A6019" s="172" t="s">
        <v>6308</v>
      </c>
      <c r="B6019" s="173" t="s">
        <v>25533</v>
      </c>
      <c r="C6019" s="174" t="s">
        <v>22420</v>
      </c>
    </row>
    <row r="6020" spans="1:3" ht="12" customHeight="1" x14ac:dyDescent="0.2">
      <c r="A6020" s="172" t="s">
        <v>6309</v>
      </c>
      <c r="B6020" s="173" t="s">
        <v>25534</v>
      </c>
      <c r="C6020" s="174" t="s">
        <v>22420</v>
      </c>
    </row>
    <row r="6021" spans="1:3" ht="12" customHeight="1" x14ac:dyDescent="0.2">
      <c r="A6021" s="172" t="s">
        <v>6310</v>
      </c>
      <c r="B6021" s="173" t="s">
        <v>25534</v>
      </c>
      <c r="C6021" s="174" t="s">
        <v>22420</v>
      </c>
    </row>
    <row r="6022" spans="1:3" ht="12" customHeight="1" x14ac:dyDescent="0.2">
      <c r="A6022" s="172" t="s">
        <v>6311</v>
      </c>
      <c r="B6022" s="173" t="s">
        <v>25535</v>
      </c>
      <c r="C6022" s="174" t="s">
        <v>22420</v>
      </c>
    </row>
    <row r="6023" spans="1:3" ht="12" customHeight="1" x14ac:dyDescent="0.2">
      <c r="A6023" s="172" t="s">
        <v>6312</v>
      </c>
      <c r="B6023" s="173" t="s">
        <v>25535</v>
      </c>
      <c r="C6023" s="174" t="s">
        <v>22420</v>
      </c>
    </row>
    <row r="6024" spans="1:3" ht="12" customHeight="1" x14ac:dyDescent="0.2">
      <c r="A6024" s="172" t="s">
        <v>6313</v>
      </c>
      <c r="B6024" s="173" t="s">
        <v>25536</v>
      </c>
      <c r="C6024" s="174" t="s">
        <v>22420</v>
      </c>
    </row>
    <row r="6025" spans="1:3" ht="12" customHeight="1" x14ac:dyDescent="0.2">
      <c r="A6025" s="172" t="s">
        <v>6314</v>
      </c>
      <c r="B6025" s="173" t="s">
        <v>25536</v>
      </c>
      <c r="C6025" s="174" t="s">
        <v>22420</v>
      </c>
    </row>
    <row r="6026" spans="1:3" ht="12" customHeight="1" x14ac:dyDescent="0.2">
      <c r="A6026" s="172" t="s">
        <v>6315</v>
      </c>
      <c r="B6026" s="173" t="s">
        <v>25537</v>
      </c>
      <c r="C6026" s="174" t="s">
        <v>22420</v>
      </c>
    </row>
    <row r="6027" spans="1:3" ht="12" customHeight="1" x14ac:dyDescent="0.2">
      <c r="A6027" s="172" t="s">
        <v>6316</v>
      </c>
      <c r="B6027" s="173" t="s">
        <v>25537</v>
      </c>
      <c r="C6027" s="174" t="s">
        <v>22420</v>
      </c>
    </row>
    <row r="6028" spans="1:3" ht="12" customHeight="1" x14ac:dyDescent="0.2">
      <c r="A6028" s="172" t="s">
        <v>6317</v>
      </c>
      <c r="B6028" s="173" t="s">
        <v>25538</v>
      </c>
      <c r="C6028" s="174" t="s">
        <v>22420</v>
      </c>
    </row>
    <row r="6029" spans="1:3" ht="12" customHeight="1" x14ac:dyDescent="0.2">
      <c r="A6029" s="172" t="s">
        <v>6318</v>
      </c>
      <c r="B6029" s="173" t="s">
        <v>25538</v>
      </c>
      <c r="C6029" s="174" t="s">
        <v>22420</v>
      </c>
    </row>
    <row r="6030" spans="1:3" ht="12" customHeight="1" x14ac:dyDescent="0.2">
      <c r="A6030" s="172" t="s">
        <v>6319</v>
      </c>
      <c r="B6030" s="173" t="s">
        <v>25539</v>
      </c>
      <c r="C6030" s="174" t="s">
        <v>22420</v>
      </c>
    </row>
    <row r="6031" spans="1:3" ht="12" customHeight="1" x14ac:dyDescent="0.2">
      <c r="A6031" s="172" t="s">
        <v>6320</v>
      </c>
      <c r="B6031" s="173" t="s">
        <v>25539</v>
      </c>
      <c r="C6031" s="174" t="s">
        <v>22420</v>
      </c>
    </row>
    <row r="6032" spans="1:3" ht="12" customHeight="1" x14ac:dyDescent="0.2">
      <c r="A6032" s="172" t="s">
        <v>6321</v>
      </c>
      <c r="B6032" s="173" t="s">
        <v>25540</v>
      </c>
      <c r="C6032" s="174" t="s">
        <v>22420</v>
      </c>
    </row>
    <row r="6033" spans="1:3" ht="12" customHeight="1" x14ac:dyDescent="0.2">
      <c r="A6033" s="172" t="s">
        <v>6322</v>
      </c>
      <c r="B6033" s="173" t="s">
        <v>25540</v>
      </c>
      <c r="C6033" s="174" t="s">
        <v>22420</v>
      </c>
    </row>
    <row r="6034" spans="1:3" ht="12" customHeight="1" x14ac:dyDescent="0.2">
      <c r="A6034" s="172" t="s">
        <v>6323</v>
      </c>
      <c r="B6034" s="173" t="s">
        <v>25541</v>
      </c>
      <c r="C6034" s="174" t="s">
        <v>22420</v>
      </c>
    </row>
    <row r="6035" spans="1:3" ht="12" customHeight="1" x14ac:dyDescent="0.2">
      <c r="A6035" s="172" t="s">
        <v>6324</v>
      </c>
      <c r="B6035" s="173" t="s">
        <v>25541</v>
      </c>
      <c r="C6035" s="174" t="s">
        <v>22420</v>
      </c>
    </row>
    <row r="6036" spans="1:3" ht="12" customHeight="1" x14ac:dyDescent="0.2">
      <c r="A6036" s="172" t="s">
        <v>6325</v>
      </c>
      <c r="B6036" s="173" t="s">
        <v>25542</v>
      </c>
      <c r="C6036" s="174" t="s">
        <v>22420</v>
      </c>
    </row>
    <row r="6037" spans="1:3" ht="12" customHeight="1" x14ac:dyDescent="0.2">
      <c r="A6037" s="172" t="s">
        <v>6326</v>
      </c>
      <c r="B6037" s="173" t="s">
        <v>25542</v>
      </c>
      <c r="C6037" s="174" t="s">
        <v>22420</v>
      </c>
    </row>
    <row r="6038" spans="1:3" ht="12" customHeight="1" x14ac:dyDescent="0.2">
      <c r="A6038" s="172" t="s">
        <v>6327</v>
      </c>
      <c r="B6038" s="173" t="s">
        <v>25543</v>
      </c>
      <c r="C6038" s="174" t="s">
        <v>22420</v>
      </c>
    </row>
    <row r="6039" spans="1:3" ht="12" customHeight="1" x14ac:dyDescent="0.2">
      <c r="A6039" s="172" t="s">
        <v>6328</v>
      </c>
      <c r="B6039" s="173" t="s">
        <v>25543</v>
      </c>
      <c r="C6039" s="174" t="s">
        <v>22420</v>
      </c>
    </row>
    <row r="6040" spans="1:3" ht="12" customHeight="1" x14ac:dyDescent="0.2">
      <c r="A6040" s="172" t="s">
        <v>6329</v>
      </c>
      <c r="B6040" s="173" t="s">
        <v>25544</v>
      </c>
      <c r="C6040" s="174" t="s">
        <v>22420</v>
      </c>
    </row>
    <row r="6041" spans="1:3" ht="12" customHeight="1" x14ac:dyDescent="0.2">
      <c r="A6041" s="172" t="s">
        <v>6330</v>
      </c>
      <c r="B6041" s="173" t="s">
        <v>25544</v>
      </c>
      <c r="C6041" s="174" t="s">
        <v>22420</v>
      </c>
    </row>
    <row r="6042" spans="1:3" ht="12" customHeight="1" x14ac:dyDescent="0.2">
      <c r="A6042" s="172" t="s">
        <v>6331</v>
      </c>
      <c r="B6042" s="173" t="s">
        <v>25545</v>
      </c>
      <c r="C6042" s="174" t="s">
        <v>22420</v>
      </c>
    </row>
    <row r="6043" spans="1:3" ht="12" customHeight="1" x14ac:dyDescent="0.2">
      <c r="A6043" s="172" t="s">
        <v>6332</v>
      </c>
      <c r="B6043" s="173" t="s">
        <v>25545</v>
      </c>
      <c r="C6043" s="174" t="s">
        <v>22420</v>
      </c>
    </row>
    <row r="6044" spans="1:3" ht="12" customHeight="1" x14ac:dyDescent="0.2">
      <c r="A6044" s="172" t="s">
        <v>6333</v>
      </c>
      <c r="B6044" s="173" t="s">
        <v>25546</v>
      </c>
      <c r="C6044" s="174" t="s">
        <v>22420</v>
      </c>
    </row>
    <row r="6045" spans="1:3" ht="12" customHeight="1" x14ac:dyDescent="0.2">
      <c r="A6045" s="172" t="s">
        <v>6334</v>
      </c>
      <c r="B6045" s="173" t="s">
        <v>25546</v>
      </c>
      <c r="C6045" s="174" t="s">
        <v>22420</v>
      </c>
    </row>
    <row r="6046" spans="1:3" ht="12" customHeight="1" x14ac:dyDescent="0.2">
      <c r="A6046" s="172" t="s">
        <v>6335</v>
      </c>
      <c r="B6046" s="173" t="s">
        <v>25547</v>
      </c>
      <c r="C6046" s="174" t="s">
        <v>22420</v>
      </c>
    </row>
    <row r="6047" spans="1:3" ht="12" customHeight="1" x14ac:dyDescent="0.2">
      <c r="A6047" s="172" t="s">
        <v>6336</v>
      </c>
      <c r="B6047" s="173" t="s">
        <v>25547</v>
      </c>
      <c r="C6047" s="174" t="s">
        <v>22420</v>
      </c>
    </row>
    <row r="6048" spans="1:3" ht="12" customHeight="1" x14ac:dyDescent="0.2">
      <c r="A6048" s="172" t="s">
        <v>6337</v>
      </c>
      <c r="B6048" s="173" t="s">
        <v>25548</v>
      </c>
      <c r="C6048" s="174" t="s">
        <v>22420</v>
      </c>
    </row>
    <row r="6049" spans="1:3" ht="12" customHeight="1" x14ac:dyDescent="0.2">
      <c r="A6049" s="172" t="s">
        <v>6338</v>
      </c>
      <c r="B6049" s="173" t="s">
        <v>25548</v>
      </c>
      <c r="C6049" s="174" t="s">
        <v>22420</v>
      </c>
    </row>
    <row r="6050" spans="1:3" ht="12" customHeight="1" x14ac:dyDescent="0.2">
      <c r="A6050" s="172" t="s">
        <v>6339</v>
      </c>
      <c r="B6050" s="173" t="s">
        <v>25549</v>
      </c>
      <c r="C6050" s="174" t="s">
        <v>22420</v>
      </c>
    </row>
    <row r="6051" spans="1:3" ht="12" customHeight="1" x14ac:dyDescent="0.2">
      <c r="A6051" s="172" t="s">
        <v>6340</v>
      </c>
      <c r="B6051" s="173" t="s">
        <v>25549</v>
      </c>
      <c r="C6051" s="174" t="s">
        <v>22420</v>
      </c>
    </row>
    <row r="6052" spans="1:3" ht="12" customHeight="1" x14ac:dyDescent="0.2">
      <c r="A6052" s="172" t="s">
        <v>6341</v>
      </c>
      <c r="B6052" s="173" t="s">
        <v>25550</v>
      </c>
      <c r="C6052" s="174" t="s">
        <v>22420</v>
      </c>
    </row>
    <row r="6053" spans="1:3" ht="12" customHeight="1" x14ac:dyDescent="0.2">
      <c r="A6053" s="172" t="s">
        <v>6342</v>
      </c>
      <c r="B6053" s="173" t="s">
        <v>25550</v>
      </c>
      <c r="C6053" s="174" t="s">
        <v>22420</v>
      </c>
    </row>
    <row r="6054" spans="1:3" ht="12" customHeight="1" x14ac:dyDescent="0.2">
      <c r="A6054" s="172" t="s">
        <v>6343</v>
      </c>
      <c r="B6054" s="173" t="s">
        <v>25551</v>
      </c>
      <c r="C6054" s="174" t="s">
        <v>22420</v>
      </c>
    </row>
    <row r="6055" spans="1:3" ht="12" customHeight="1" x14ac:dyDescent="0.2">
      <c r="A6055" s="172" t="s">
        <v>6344</v>
      </c>
      <c r="B6055" s="173" t="s">
        <v>25551</v>
      </c>
      <c r="C6055" s="174" t="s">
        <v>22420</v>
      </c>
    </row>
    <row r="6056" spans="1:3" ht="12" customHeight="1" x14ac:dyDescent="0.2">
      <c r="A6056" s="172" t="s">
        <v>6345</v>
      </c>
      <c r="B6056" s="173" t="s">
        <v>25552</v>
      </c>
      <c r="C6056" s="174" t="s">
        <v>22420</v>
      </c>
    </row>
    <row r="6057" spans="1:3" ht="12" customHeight="1" x14ac:dyDescent="0.2">
      <c r="A6057" s="172" t="s">
        <v>6346</v>
      </c>
      <c r="B6057" s="173" t="s">
        <v>25552</v>
      </c>
      <c r="C6057" s="174" t="s">
        <v>22420</v>
      </c>
    </row>
    <row r="6058" spans="1:3" ht="12" customHeight="1" x14ac:dyDescent="0.2">
      <c r="A6058" s="172" t="s">
        <v>6347</v>
      </c>
      <c r="B6058" s="173" t="s">
        <v>25553</v>
      </c>
      <c r="C6058" s="174" t="s">
        <v>22420</v>
      </c>
    </row>
    <row r="6059" spans="1:3" ht="12" customHeight="1" x14ac:dyDescent="0.2">
      <c r="A6059" s="172" t="s">
        <v>6348</v>
      </c>
      <c r="B6059" s="173" t="s">
        <v>25553</v>
      </c>
      <c r="C6059" s="174" t="s">
        <v>22420</v>
      </c>
    </row>
    <row r="6060" spans="1:3" ht="12" customHeight="1" x14ac:dyDescent="0.2">
      <c r="A6060" s="172" t="s">
        <v>6349</v>
      </c>
      <c r="B6060" s="173" t="s">
        <v>25554</v>
      </c>
      <c r="C6060" s="174" t="s">
        <v>22420</v>
      </c>
    </row>
    <row r="6061" spans="1:3" ht="12" customHeight="1" x14ac:dyDescent="0.2">
      <c r="A6061" s="172" t="s">
        <v>6350</v>
      </c>
      <c r="B6061" s="173" t="s">
        <v>25554</v>
      </c>
      <c r="C6061" s="174" t="s">
        <v>22420</v>
      </c>
    </row>
    <row r="6062" spans="1:3" ht="12" customHeight="1" x14ac:dyDescent="0.2">
      <c r="A6062" s="172" t="s">
        <v>6351</v>
      </c>
      <c r="B6062" s="173" t="s">
        <v>25555</v>
      </c>
      <c r="C6062" s="174" t="s">
        <v>22420</v>
      </c>
    </row>
    <row r="6063" spans="1:3" ht="12" customHeight="1" x14ac:dyDescent="0.2">
      <c r="A6063" s="172" t="s">
        <v>6352</v>
      </c>
      <c r="B6063" s="173" t="s">
        <v>25555</v>
      </c>
      <c r="C6063" s="174" t="s">
        <v>22420</v>
      </c>
    </row>
    <row r="6064" spans="1:3" ht="12" customHeight="1" x14ac:dyDescent="0.2">
      <c r="A6064" s="172" t="s">
        <v>6353</v>
      </c>
      <c r="B6064" s="173" t="s">
        <v>25556</v>
      </c>
      <c r="C6064" s="174" t="s">
        <v>22420</v>
      </c>
    </row>
    <row r="6065" spans="1:3" ht="12" customHeight="1" x14ac:dyDescent="0.2">
      <c r="A6065" s="172" t="s">
        <v>6354</v>
      </c>
      <c r="B6065" s="173" t="s">
        <v>25556</v>
      </c>
      <c r="C6065" s="174" t="s">
        <v>22420</v>
      </c>
    </row>
    <row r="6066" spans="1:3" ht="12" customHeight="1" x14ac:dyDescent="0.2">
      <c r="A6066" s="172" t="s">
        <v>6355</v>
      </c>
      <c r="B6066" s="173" t="s">
        <v>25557</v>
      </c>
      <c r="C6066" s="174" t="s">
        <v>22420</v>
      </c>
    </row>
    <row r="6067" spans="1:3" ht="12" customHeight="1" x14ac:dyDescent="0.2">
      <c r="A6067" s="172" t="s">
        <v>6356</v>
      </c>
      <c r="B6067" s="173" t="s">
        <v>25557</v>
      </c>
      <c r="C6067" s="174" t="s">
        <v>22420</v>
      </c>
    </row>
    <row r="6068" spans="1:3" ht="12" customHeight="1" x14ac:dyDescent="0.2">
      <c r="A6068" s="172" t="s">
        <v>6357</v>
      </c>
      <c r="B6068" s="173" t="s">
        <v>25558</v>
      </c>
      <c r="C6068" s="174" t="s">
        <v>22420</v>
      </c>
    </row>
    <row r="6069" spans="1:3" ht="12" customHeight="1" x14ac:dyDescent="0.2">
      <c r="A6069" s="172" t="s">
        <v>6358</v>
      </c>
      <c r="B6069" s="173" t="s">
        <v>25558</v>
      </c>
      <c r="C6069" s="174" t="s">
        <v>22420</v>
      </c>
    </row>
    <row r="6070" spans="1:3" ht="12" customHeight="1" x14ac:dyDescent="0.2">
      <c r="A6070" s="172" t="s">
        <v>6359</v>
      </c>
      <c r="B6070" s="173" t="s">
        <v>25559</v>
      </c>
      <c r="C6070" s="174" t="s">
        <v>22420</v>
      </c>
    </row>
    <row r="6071" spans="1:3" ht="12" customHeight="1" x14ac:dyDescent="0.2">
      <c r="A6071" s="172" t="s">
        <v>6360</v>
      </c>
      <c r="B6071" s="173" t="s">
        <v>25559</v>
      </c>
      <c r="C6071" s="174" t="s">
        <v>22420</v>
      </c>
    </row>
    <row r="6072" spans="1:3" ht="12" customHeight="1" x14ac:dyDescent="0.2">
      <c r="A6072" s="172" t="s">
        <v>6361</v>
      </c>
      <c r="B6072" s="173" t="s">
        <v>25560</v>
      </c>
      <c r="C6072" s="174" t="s">
        <v>22420</v>
      </c>
    </row>
    <row r="6073" spans="1:3" ht="12" customHeight="1" x14ac:dyDescent="0.2">
      <c r="A6073" s="172" t="s">
        <v>6362</v>
      </c>
      <c r="B6073" s="173" t="s">
        <v>25560</v>
      </c>
      <c r="C6073" s="174" t="s">
        <v>22420</v>
      </c>
    </row>
    <row r="6074" spans="1:3" ht="12" customHeight="1" x14ac:dyDescent="0.2">
      <c r="A6074" s="172" t="s">
        <v>6363</v>
      </c>
      <c r="B6074" s="173" t="s">
        <v>25561</v>
      </c>
      <c r="C6074" s="174" t="s">
        <v>22420</v>
      </c>
    </row>
    <row r="6075" spans="1:3" ht="12" customHeight="1" x14ac:dyDescent="0.2">
      <c r="A6075" s="172" t="s">
        <v>6364</v>
      </c>
      <c r="B6075" s="173" t="s">
        <v>25561</v>
      </c>
      <c r="C6075" s="174" t="s">
        <v>22420</v>
      </c>
    </row>
    <row r="6076" spans="1:3" ht="12" customHeight="1" x14ac:dyDescent="0.2">
      <c r="A6076" s="172" t="s">
        <v>6365</v>
      </c>
      <c r="B6076" s="173" t="s">
        <v>25562</v>
      </c>
      <c r="C6076" s="174" t="s">
        <v>22371</v>
      </c>
    </row>
    <row r="6077" spans="1:3" ht="12" customHeight="1" x14ac:dyDescent="0.2">
      <c r="A6077" s="172" t="s">
        <v>6366</v>
      </c>
      <c r="B6077" s="173" t="s">
        <v>25562</v>
      </c>
      <c r="C6077" s="174" t="s">
        <v>22371</v>
      </c>
    </row>
    <row r="6078" spans="1:3" ht="12" customHeight="1" x14ac:dyDescent="0.2">
      <c r="A6078" s="172" t="s">
        <v>6367</v>
      </c>
      <c r="B6078" s="173" t="s">
        <v>25563</v>
      </c>
      <c r="C6078" s="174" t="s">
        <v>22371</v>
      </c>
    </row>
    <row r="6079" spans="1:3" ht="12" customHeight="1" x14ac:dyDescent="0.2">
      <c r="A6079" s="172" t="s">
        <v>6368</v>
      </c>
      <c r="B6079" s="173" t="s">
        <v>25563</v>
      </c>
      <c r="C6079" s="174" t="s">
        <v>22371</v>
      </c>
    </row>
    <row r="6080" spans="1:3" ht="12" customHeight="1" x14ac:dyDescent="0.2">
      <c r="A6080" s="172" t="s">
        <v>6369</v>
      </c>
      <c r="B6080" s="173" t="s">
        <v>25564</v>
      </c>
      <c r="C6080" s="174" t="s">
        <v>22371</v>
      </c>
    </row>
    <row r="6081" spans="1:3" ht="12" customHeight="1" x14ac:dyDescent="0.2">
      <c r="A6081" s="172" t="s">
        <v>6370</v>
      </c>
      <c r="B6081" s="173" t="s">
        <v>25564</v>
      </c>
      <c r="C6081" s="174" t="s">
        <v>22371</v>
      </c>
    </row>
    <row r="6082" spans="1:3" ht="12" customHeight="1" x14ac:dyDescent="0.2">
      <c r="A6082" s="172" t="s">
        <v>6371</v>
      </c>
      <c r="B6082" s="173" t="s">
        <v>25565</v>
      </c>
      <c r="C6082" s="174" t="s">
        <v>22371</v>
      </c>
    </row>
    <row r="6083" spans="1:3" ht="12" customHeight="1" x14ac:dyDescent="0.2">
      <c r="A6083" s="172" t="s">
        <v>6372</v>
      </c>
      <c r="B6083" s="173" t="s">
        <v>25565</v>
      </c>
      <c r="C6083" s="174" t="s">
        <v>22371</v>
      </c>
    </row>
    <row r="6084" spans="1:3" ht="12" customHeight="1" x14ac:dyDescent="0.2">
      <c r="A6084" s="172" t="s">
        <v>6373</v>
      </c>
      <c r="B6084" s="173" t="s">
        <v>25566</v>
      </c>
      <c r="C6084" s="174" t="s">
        <v>22371</v>
      </c>
    </row>
    <row r="6085" spans="1:3" ht="12" customHeight="1" x14ac:dyDescent="0.2">
      <c r="A6085" s="172" t="s">
        <v>6374</v>
      </c>
      <c r="B6085" s="173" t="s">
        <v>25566</v>
      </c>
      <c r="C6085" s="174" t="s">
        <v>22371</v>
      </c>
    </row>
    <row r="6086" spans="1:3" ht="12" customHeight="1" x14ac:dyDescent="0.2">
      <c r="A6086" s="172" t="s">
        <v>6375</v>
      </c>
      <c r="B6086" s="173" t="s">
        <v>25567</v>
      </c>
      <c r="C6086" s="174" t="s">
        <v>22371</v>
      </c>
    </row>
    <row r="6087" spans="1:3" ht="12" customHeight="1" x14ac:dyDescent="0.2">
      <c r="A6087" s="172" t="s">
        <v>6376</v>
      </c>
      <c r="B6087" s="173" t="s">
        <v>25567</v>
      </c>
      <c r="C6087" s="174" t="s">
        <v>22371</v>
      </c>
    </row>
    <row r="6088" spans="1:3" ht="12" customHeight="1" x14ac:dyDescent="0.2">
      <c r="A6088" s="172" t="s">
        <v>6377</v>
      </c>
      <c r="B6088" s="173" t="s">
        <v>25568</v>
      </c>
      <c r="C6088" s="174" t="s">
        <v>22371</v>
      </c>
    </row>
    <row r="6089" spans="1:3" ht="12" customHeight="1" x14ac:dyDescent="0.2">
      <c r="A6089" s="172" t="s">
        <v>6378</v>
      </c>
      <c r="B6089" s="173" t="s">
        <v>25568</v>
      </c>
      <c r="C6089" s="174" t="s">
        <v>22371</v>
      </c>
    </row>
    <row r="6090" spans="1:3" ht="12" customHeight="1" x14ac:dyDescent="0.2">
      <c r="A6090" s="172" t="s">
        <v>6379</v>
      </c>
      <c r="B6090" s="173" t="s">
        <v>25569</v>
      </c>
      <c r="C6090" s="174" t="s">
        <v>22371</v>
      </c>
    </row>
    <row r="6091" spans="1:3" ht="12" customHeight="1" x14ac:dyDescent="0.2">
      <c r="A6091" s="172" t="s">
        <v>6380</v>
      </c>
      <c r="B6091" s="173" t="s">
        <v>25569</v>
      </c>
      <c r="C6091" s="174" t="s">
        <v>22371</v>
      </c>
    </row>
    <row r="6092" spans="1:3" ht="12" customHeight="1" x14ac:dyDescent="0.2">
      <c r="A6092" s="172" t="s">
        <v>6381</v>
      </c>
      <c r="B6092" s="173" t="s">
        <v>25570</v>
      </c>
      <c r="C6092" s="174" t="s">
        <v>22371</v>
      </c>
    </row>
    <row r="6093" spans="1:3" ht="12" customHeight="1" x14ac:dyDescent="0.2">
      <c r="A6093" s="172" t="s">
        <v>6382</v>
      </c>
      <c r="B6093" s="173" t="s">
        <v>25570</v>
      </c>
      <c r="C6093" s="174" t="s">
        <v>22371</v>
      </c>
    </row>
    <row r="6094" spans="1:3" ht="12" customHeight="1" x14ac:dyDescent="0.2">
      <c r="A6094" s="172" t="s">
        <v>6383</v>
      </c>
      <c r="B6094" s="173" t="s">
        <v>25571</v>
      </c>
      <c r="C6094" s="174" t="s">
        <v>22371</v>
      </c>
    </row>
    <row r="6095" spans="1:3" ht="12" customHeight="1" x14ac:dyDescent="0.2">
      <c r="A6095" s="172" t="s">
        <v>6384</v>
      </c>
      <c r="B6095" s="173" t="s">
        <v>25571</v>
      </c>
      <c r="C6095" s="174" t="s">
        <v>22371</v>
      </c>
    </row>
    <row r="6096" spans="1:3" ht="12" customHeight="1" x14ac:dyDescent="0.2">
      <c r="A6096" s="172" t="s">
        <v>6385</v>
      </c>
      <c r="B6096" s="173" t="s">
        <v>25572</v>
      </c>
      <c r="C6096" s="174" t="s">
        <v>22371</v>
      </c>
    </row>
    <row r="6097" spans="1:3" ht="12" customHeight="1" x14ac:dyDescent="0.2">
      <c r="A6097" s="172" t="s">
        <v>6386</v>
      </c>
      <c r="B6097" s="173" t="s">
        <v>25572</v>
      </c>
      <c r="C6097" s="174" t="s">
        <v>22371</v>
      </c>
    </row>
    <row r="6098" spans="1:3" ht="12" customHeight="1" x14ac:dyDescent="0.2">
      <c r="A6098" s="172" t="s">
        <v>6387</v>
      </c>
      <c r="B6098" s="173" t="s">
        <v>25573</v>
      </c>
      <c r="C6098" s="174" t="s">
        <v>22371</v>
      </c>
    </row>
    <row r="6099" spans="1:3" ht="12" customHeight="1" x14ac:dyDescent="0.2">
      <c r="A6099" s="172" t="s">
        <v>6388</v>
      </c>
      <c r="B6099" s="173" t="s">
        <v>25573</v>
      </c>
      <c r="C6099" s="174" t="s">
        <v>22371</v>
      </c>
    </row>
    <row r="6100" spans="1:3" ht="12" customHeight="1" x14ac:dyDescent="0.2">
      <c r="A6100" s="172" t="s">
        <v>6389</v>
      </c>
      <c r="B6100" s="173" t="s">
        <v>25574</v>
      </c>
      <c r="C6100" s="174" t="s">
        <v>22371</v>
      </c>
    </row>
    <row r="6101" spans="1:3" ht="12" customHeight="1" x14ac:dyDescent="0.2">
      <c r="A6101" s="172" t="s">
        <v>6390</v>
      </c>
      <c r="B6101" s="173" t="s">
        <v>25574</v>
      </c>
      <c r="C6101" s="174" t="s">
        <v>22371</v>
      </c>
    </row>
    <row r="6102" spans="1:3" ht="12" customHeight="1" x14ac:dyDescent="0.2">
      <c r="A6102" s="172" t="s">
        <v>6391</v>
      </c>
      <c r="B6102" s="173" t="s">
        <v>25575</v>
      </c>
      <c r="C6102" s="174" t="s">
        <v>22371</v>
      </c>
    </row>
    <row r="6103" spans="1:3" ht="12" customHeight="1" x14ac:dyDescent="0.2">
      <c r="A6103" s="172" t="s">
        <v>6392</v>
      </c>
      <c r="B6103" s="173" t="s">
        <v>25575</v>
      </c>
      <c r="C6103" s="174" t="s">
        <v>22371</v>
      </c>
    </row>
    <row r="6104" spans="1:3" ht="12" customHeight="1" x14ac:dyDescent="0.2">
      <c r="A6104" s="172" t="s">
        <v>6393</v>
      </c>
      <c r="B6104" s="173" t="s">
        <v>25576</v>
      </c>
      <c r="C6104" s="174" t="s">
        <v>22371</v>
      </c>
    </row>
    <row r="6105" spans="1:3" ht="12" customHeight="1" x14ac:dyDescent="0.2">
      <c r="A6105" s="172" t="s">
        <v>6394</v>
      </c>
      <c r="B6105" s="173" t="s">
        <v>25576</v>
      </c>
      <c r="C6105" s="174" t="s">
        <v>22371</v>
      </c>
    </row>
    <row r="6106" spans="1:3" ht="12" customHeight="1" x14ac:dyDescent="0.2">
      <c r="A6106" s="172" t="s">
        <v>6395</v>
      </c>
      <c r="B6106" s="173" t="s">
        <v>25577</v>
      </c>
      <c r="C6106" s="174" t="s">
        <v>22371</v>
      </c>
    </row>
    <row r="6107" spans="1:3" ht="12" customHeight="1" x14ac:dyDescent="0.2">
      <c r="A6107" s="172" t="s">
        <v>6396</v>
      </c>
      <c r="B6107" s="173" t="s">
        <v>25577</v>
      </c>
      <c r="C6107" s="174" t="s">
        <v>22371</v>
      </c>
    </row>
    <row r="6108" spans="1:3" ht="12" customHeight="1" x14ac:dyDescent="0.2">
      <c r="A6108" s="172" t="s">
        <v>6397</v>
      </c>
      <c r="B6108" s="173" t="s">
        <v>25578</v>
      </c>
      <c r="C6108" s="174" t="s">
        <v>22371</v>
      </c>
    </row>
    <row r="6109" spans="1:3" ht="12" customHeight="1" x14ac:dyDescent="0.2">
      <c r="A6109" s="172" t="s">
        <v>6398</v>
      </c>
      <c r="B6109" s="173" t="s">
        <v>25578</v>
      </c>
      <c r="C6109" s="174" t="s">
        <v>22371</v>
      </c>
    </row>
    <row r="6110" spans="1:3" ht="12" customHeight="1" x14ac:dyDescent="0.2">
      <c r="A6110" s="172" t="s">
        <v>6399</v>
      </c>
      <c r="B6110" s="173" t="s">
        <v>25579</v>
      </c>
      <c r="C6110" s="174" t="s">
        <v>22371</v>
      </c>
    </row>
    <row r="6111" spans="1:3" ht="12" customHeight="1" x14ac:dyDescent="0.2">
      <c r="A6111" s="172" t="s">
        <v>6400</v>
      </c>
      <c r="B6111" s="173" t="s">
        <v>25579</v>
      </c>
      <c r="C6111" s="174" t="s">
        <v>22371</v>
      </c>
    </row>
    <row r="6112" spans="1:3" ht="12" customHeight="1" x14ac:dyDescent="0.2">
      <c r="A6112" s="172" t="s">
        <v>6401</v>
      </c>
      <c r="B6112" s="173" t="s">
        <v>25580</v>
      </c>
      <c r="C6112" s="174" t="s">
        <v>22371</v>
      </c>
    </row>
    <row r="6113" spans="1:3" ht="12" customHeight="1" x14ac:dyDescent="0.2">
      <c r="A6113" s="172" t="s">
        <v>6402</v>
      </c>
      <c r="B6113" s="173" t="s">
        <v>25580</v>
      </c>
      <c r="C6113" s="174" t="s">
        <v>22371</v>
      </c>
    </row>
    <row r="6114" spans="1:3" ht="12" customHeight="1" x14ac:dyDescent="0.2">
      <c r="A6114" s="172" t="s">
        <v>6403</v>
      </c>
      <c r="B6114" s="173" t="s">
        <v>25581</v>
      </c>
      <c r="C6114" s="174" t="s">
        <v>22371</v>
      </c>
    </row>
    <row r="6115" spans="1:3" ht="12" customHeight="1" x14ac:dyDescent="0.2">
      <c r="A6115" s="172" t="s">
        <v>6404</v>
      </c>
      <c r="B6115" s="173" t="s">
        <v>25581</v>
      </c>
      <c r="C6115" s="174" t="s">
        <v>22371</v>
      </c>
    </row>
    <row r="6116" spans="1:3" ht="12" customHeight="1" x14ac:dyDescent="0.2">
      <c r="A6116" s="172" t="s">
        <v>6405</v>
      </c>
      <c r="B6116" s="173" t="s">
        <v>25582</v>
      </c>
      <c r="C6116" s="174" t="s">
        <v>22371</v>
      </c>
    </row>
    <row r="6117" spans="1:3" ht="12" customHeight="1" x14ac:dyDescent="0.2">
      <c r="A6117" s="172" t="s">
        <v>6406</v>
      </c>
      <c r="B6117" s="173" t="s">
        <v>25582</v>
      </c>
      <c r="C6117" s="174" t="s">
        <v>22371</v>
      </c>
    </row>
    <row r="6118" spans="1:3" ht="12" customHeight="1" x14ac:dyDescent="0.2">
      <c r="A6118" s="172" t="s">
        <v>6407</v>
      </c>
      <c r="B6118" s="173" t="s">
        <v>25583</v>
      </c>
      <c r="C6118" s="174" t="s">
        <v>22371</v>
      </c>
    </row>
    <row r="6119" spans="1:3" ht="12" customHeight="1" x14ac:dyDescent="0.2">
      <c r="A6119" s="172" t="s">
        <v>6408</v>
      </c>
      <c r="B6119" s="173" t="s">
        <v>25583</v>
      </c>
      <c r="C6119" s="174" t="s">
        <v>22371</v>
      </c>
    </row>
    <row r="6120" spans="1:3" ht="12" customHeight="1" x14ac:dyDescent="0.2">
      <c r="A6120" s="172" t="s">
        <v>6409</v>
      </c>
      <c r="B6120" s="173" t="s">
        <v>25584</v>
      </c>
      <c r="C6120" s="174" t="s">
        <v>22371</v>
      </c>
    </row>
    <row r="6121" spans="1:3" ht="12" customHeight="1" x14ac:dyDescent="0.2">
      <c r="A6121" s="172" t="s">
        <v>6410</v>
      </c>
      <c r="B6121" s="173" t="s">
        <v>25584</v>
      </c>
      <c r="C6121" s="174" t="s">
        <v>22371</v>
      </c>
    </row>
    <row r="6122" spans="1:3" ht="12" customHeight="1" x14ac:dyDescent="0.2">
      <c r="A6122" s="172" t="s">
        <v>6411</v>
      </c>
      <c r="B6122" s="173" t="s">
        <v>25585</v>
      </c>
      <c r="C6122" s="174" t="s">
        <v>22371</v>
      </c>
    </row>
    <row r="6123" spans="1:3" ht="12" customHeight="1" x14ac:dyDescent="0.2">
      <c r="A6123" s="172" t="s">
        <v>6412</v>
      </c>
      <c r="B6123" s="173" t="s">
        <v>25585</v>
      </c>
      <c r="C6123" s="174" t="s">
        <v>22371</v>
      </c>
    </row>
    <row r="6124" spans="1:3" ht="12" customHeight="1" x14ac:dyDescent="0.2">
      <c r="A6124" s="172" t="s">
        <v>6413</v>
      </c>
      <c r="B6124" s="173" t="s">
        <v>25586</v>
      </c>
      <c r="C6124" s="174" t="s">
        <v>22371</v>
      </c>
    </row>
    <row r="6125" spans="1:3" ht="12" customHeight="1" x14ac:dyDescent="0.2">
      <c r="A6125" s="172" t="s">
        <v>6414</v>
      </c>
      <c r="B6125" s="173" t="s">
        <v>25586</v>
      </c>
      <c r="C6125" s="174" t="s">
        <v>22371</v>
      </c>
    </row>
    <row r="6126" spans="1:3" ht="12" customHeight="1" x14ac:dyDescent="0.2">
      <c r="A6126" s="172" t="s">
        <v>6415</v>
      </c>
      <c r="B6126" s="173" t="s">
        <v>25587</v>
      </c>
      <c r="C6126" s="174" t="s">
        <v>22371</v>
      </c>
    </row>
    <row r="6127" spans="1:3" ht="12" customHeight="1" x14ac:dyDescent="0.2">
      <c r="A6127" s="172" t="s">
        <v>6416</v>
      </c>
      <c r="B6127" s="173" t="s">
        <v>25587</v>
      </c>
      <c r="C6127" s="174" t="s">
        <v>22371</v>
      </c>
    </row>
    <row r="6128" spans="1:3" ht="12" customHeight="1" x14ac:dyDescent="0.2">
      <c r="A6128" s="172" t="s">
        <v>6417</v>
      </c>
      <c r="B6128" s="173" t="s">
        <v>25588</v>
      </c>
      <c r="C6128" s="174" t="s">
        <v>22371</v>
      </c>
    </row>
    <row r="6129" spans="1:3" ht="12" customHeight="1" x14ac:dyDescent="0.2">
      <c r="A6129" s="172" t="s">
        <v>6418</v>
      </c>
      <c r="B6129" s="173" t="s">
        <v>25588</v>
      </c>
      <c r="C6129" s="174" t="s">
        <v>22371</v>
      </c>
    </row>
    <row r="6130" spans="1:3" ht="12" customHeight="1" x14ac:dyDescent="0.2">
      <c r="A6130" s="172" t="s">
        <v>6419</v>
      </c>
      <c r="B6130" s="173" t="s">
        <v>25589</v>
      </c>
      <c r="C6130" s="174" t="s">
        <v>22371</v>
      </c>
    </row>
    <row r="6131" spans="1:3" ht="12" customHeight="1" x14ac:dyDescent="0.2">
      <c r="A6131" s="172" t="s">
        <v>6420</v>
      </c>
      <c r="B6131" s="173" t="s">
        <v>25589</v>
      </c>
      <c r="C6131" s="174" t="s">
        <v>22371</v>
      </c>
    </row>
    <row r="6132" spans="1:3" ht="12" customHeight="1" x14ac:dyDescent="0.2">
      <c r="A6132" s="172" t="s">
        <v>6421</v>
      </c>
      <c r="B6132" s="173" t="s">
        <v>25590</v>
      </c>
      <c r="C6132" s="174" t="s">
        <v>22371</v>
      </c>
    </row>
    <row r="6133" spans="1:3" ht="12" customHeight="1" x14ac:dyDescent="0.2">
      <c r="A6133" s="172" t="s">
        <v>6422</v>
      </c>
      <c r="B6133" s="173" t="s">
        <v>25590</v>
      </c>
      <c r="C6133" s="174" t="s">
        <v>22371</v>
      </c>
    </row>
    <row r="6134" spans="1:3" ht="12" customHeight="1" x14ac:dyDescent="0.2">
      <c r="A6134" s="172" t="s">
        <v>6423</v>
      </c>
      <c r="B6134" s="173" t="s">
        <v>25591</v>
      </c>
      <c r="C6134" s="174" t="s">
        <v>22371</v>
      </c>
    </row>
    <row r="6135" spans="1:3" ht="12" customHeight="1" x14ac:dyDescent="0.2">
      <c r="A6135" s="172" t="s">
        <v>6424</v>
      </c>
      <c r="B6135" s="173" t="s">
        <v>25591</v>
      </c>
      <c r="C6135" s="174" t="s">
        <v>22371</v>
      </c>
    </row>
    <row r="6136" spans="1:3" ht="12" customHeight="1" x14ac:dyDescent="0.2">
      <c r="A6136" s="172" t="s">
        <v>6425</v>
      </c>
      <c r="B6136" s="173" t="s">
        <v>25592</v>
      </c>
      <c r="C6136" s="174" t="s">
        <v>22371</v>
      </c>
    </row>
    <row r="6137" spans="1:3" ht="12" customHeight="1" x14ac:dyDescent="0.2">
      <c r="A6137" s="172" t="s">
        <v>6426</v>
      </c>
      <c r="B6137" s="173" t="s">
        <v>25592</v>
      </c>
      <c r="C6137" s="174" t="s">
        <v>22371</v>
      </c>
    </row>
    <row r="6138" spans="1:3" ht="12" customHeight="1" x14ac:dyDescent="0.2">
      <c r="A6138" s="172" t="s">
        <v>6427</v>
      </c>
      <c r="B6138" s="173" t="s">
        <v>25593</v>
      </c>
      <c r="C6138" s="174" t="s">
        <v>22371</v>
      </c>
    </row>
    <row r="6139" spans="1:3" ht="12" customHeight="1" x14ac:dyDescent="0.2">
      <c r="A6139" s="172" t="s">
        <v>6428</v>
      </c>
      <c r="B6139" s="173" t="s">
        <v>25593</v>
      </c>
      <c r="C6139" s="174" t="s">
        <v>22371</v>
      </c>
    </row>
    <row r="6140" spans="1:3" ht="12" customHeight="1" x14ac:dyDescent="0.2">
      <c r="A6140" s="172" t="s">
        <v>6429</v>
      </c>
      <c r="B6140" s="173" t="s">
        <v>25594</v>
      </c>
      <c r="C6140" s="174" t="s">
        <v>22371</v>
      </c>
    </row>
    <row r="6141" spans="1:3" ht="12" customHeight="1" x14ac:dyDescent="0.2">
      <c r="A6141" s="172" t="s">
        <v>6430</v>
      </c>
      <c r="B6141" s="173" t="s">
        <v>25594</v>
      </c>
      <c r="C6141" s="174" t="s">
        <v>22371</v>
      </c>
    </row>
    <row r="6142" spans="1:3" ht="12" customHeight="1" x14ac:dyDescent="0.2">
      <c r="A6142" s="172" t="s">
        <v>6431</v>
      </c>
      <c r="B6142" s="173" t="s">
        <v>25595</v>
      </c>
      <c r="C6142" s="174" t="s">
        <v>22371</v>
      </c>
    </row>
    <row r="6143" spans="1:3" ht="12" customHeight="1" x14ac:dyDescent="0.2">
      <c r="A6143" s="172" t="s">
        <v>6432</v>
      </c>
      <c r="B6143" s="173" t="s">
        <v>25595</v>
      </c>
      <c r="C6143" s="174" t="s">
        <v>22371</v>
      </c>
    </row>
    <row r="6144" spans="1:3" ht="12" customHeight="1" x14ac:dyDescent="0.2">
      <c r="A6144" s="172" t="s">
        <v>6433</v>
      </c>
      <c r="B6144" s="173" t="s">
        <v>25596</v>
      </c>
      <c r="C6144" s="174" t="s">
        <v>22371</v>
      </c>
    </row>
    <row r="6145" spans="1:3" ht="12" customHeight="1" x14ac:dyDescent="0.2">
      <c r="A6145" s="172" t="s">
        <v>6434</v>
      </c>
      <c r="B6145" s="173" t="s">
        <v>25596</v>
      </c>
      <c r="C6145" s="174" t="s">
        <v>22371</v>
      </c>
    </row>
    <row r="6146" spans="1:3" ht="12" customHeight="1" x14ac:dyDescent="0.2">
      <c r="A6146" s="172" t="s">
        <v>6435</v>
      </c>
      <c r="B6146" s="173" t="s">
        <v>25597</v>
      </c>
      <c r="C6146" s="174" t="s">
        <v>22371</v>
      </c>
    </row>
    <row r="6147" spans="1:3" ht="12" customHeight="1" x14ac:dyDescent="0.2">
      <c r="A6147" s="172" t="s">
        <v>6436</v>
      </c>
      <c r="B6147" s="173" t="s">
        <v>25597</v>
      </c>
      <c r="C6147" s="174" t="s">
        <v>22371</v>
      </c>
    </row>
    <row r="6148" spans="1:3" ht="12" customHeight="1" x14ac:dyDescent="0.2">
      <c r="A6148" s="172" t="s">
        <v>6437</v>
      </c>
      <c r="B6148" s="173" t="s">
        <v>25598</v>
      </c>
      <c r="C6148" s="174" t="s">
        <v>22371</v>
      </c>
    </row>
    <row r="6149" spans="1:3" ht="12" customHeight="1" x14ac:dyDescent="0.2">
      <c r="A6149" s="172" t="s">
        <v>6438</v>
      </c>
      <c r="B6149" s="173" t="s">
        <v>25598</v>
      </c>
      <c r="C6149" s="174" t="s">
        <v>22371</v>
      </c>
    </row>
    <row r="6150" spans="1:3" ht="12" customHeight="1" x14ac:dyDescent="0.2">
      <c r="A6150" s="172" t="s">
        <v>6439</v>
      </c>
      <c r="B6150" s="173" t="s">
        <v>25599</v>
      </c>
      <c r="C6150" s="174" t="s">
        <v>22371</v>
      </c>
    </row>
    <row r="6151" spans="1:3" ht="12" customHeight="1" x14ac:dyDescent="0.2">
      <c r="A6151" s="172" t="s">
        <v>6440</v>
      </c>
      <c r="B6151" s="173" t="s">
        <v>25599</v>
      </c>
      <c r="C6151" s="174" t="s">
        <v>22371</v>
      </c>
    </row>
    <row r="6152" spans="1:3" ht="12" customHeight="1" x14ac:dyDescent="0.2">
      <c r="A6152" s="172" t="s">
        <v>6441</v>
      </c>
      <c r="B6152" s="173" t="s">
        <v>25600</v>
      </c>
      <c r="C6152" s="174" t="s">
        <v>22371</v>
      </c>
    </row>
    <row r="6153" spans="1:3" ht="12" customHeight="1" x14ac:dyDescent="0.2">
      <c r="A6153" s="172" t="s">
        <v>6442</v>
      </c>
      <c r="B6153" s="173" t="s">
        <v>25600</v>
      </c>
      <c r="C6153" s="174" t="s">
        <v>22371</v>
      </c>
    </row>
    <row r="6154" spans="1:3" ht="12" customHeight="1" x14ac:dyDescent="0.2">
      <c r="A6154" s="172" t="s">
        <v>6443</v>
      </c>
      <c r="B6154" s="173" t="s">
        <v>25601</v>
      </c>
      <c r="C6154" s="174" t="s">
        <v>22371</v>
      </c>
    </row>
    <row r="6155" spans="1:3" ht="12" customHeight="1" x14ac:dyDescent="0.2">
      <c r="A6155" s="172" t="s">
        <v>6444</v>
      </c>
      <c r="B6155" s="173" t="s">
        <v>25601</v>
      </c>
      <c r="C6155" s="174" t="s">
        <v>22371</v>
      </c>
    </row>
    <row r="6156" spans="1:3" ht="12" customHeight="1" x14ac:dyDescent="0.2">
      <c r="A6156" s="172" t="s">
        <v>6445</v>
      </c>
      <c r="B6156" s="173" t="s">
        <v>25602</v>
      </c>
      <c r="C6156" s="174" t="s">
        <v>22371</v>
      </c>
    </row>
    <row r="6157" spans="1:3" ht="12" customHeight="1" x14ac:dyDescent="0.2">
      <c r="A6157" s="172" t="s">
        <v>6446</v>
      </c>
      <c r="B6157" s="173" t="s">
        <v>25602</v>
      </c>
      <c r="C6157" s="174" t="s">
        <v>22371</v>
      </c>
    </row>
    <row r="6158" spans="1:3" ht="12" customHeight="1" x14ac:dyDescent="0.2">
      <c r="A6158" s="172" t="s">
        <v>6447</v>
      </c>
      <c r="B6158" s="173" t="s">
        <v>25603</v>
      </c>
      <c r="C6158" s="174" t="s">
        <v>22371</v>
      </c>
    </row>
    <row r="6159" spans="1:3" ht="12" customHeight="1" x14ac:dyDescent="0.2">
      <c r="A6159" s="172" t="s">
        <v>6448</v>
      </c>
      <c r="B6159" s="173" t="s">
        <v>25603</v>
      </c>
      <c r="C6159" s="174" t="s">
        <v>22371</v>
      </c>
    </row>
    <row r="6160" spans="1:3" ht="12" customHeight="1" x14ac:dyDescent="0.2">
      <c r="A6160" s="172" t="s">
        <v>6449</v>
      </c>
      <c r="B6160" s="173" t="s">
        <v>25604</v>
      </c>
      <c r="C6160" s="174" t="s">
        <v>22371</v>
      </c>
    </row>
    <row r="6161" spans="1:3" ht="12" customHeight="1" x14ac:dyDescent="0.2">
      <c r="A6161" s="172" t="s">
        <v>6450</v>
      </c>
      <c r="B6161" s="173" t="s">
        <v>25604</v>
      </c>
      <c r="C6161" s="174" t="s">
        <v>22371</v>
      </c>
    </row>
    <row r="6162" spans="1:3" ht="12" customHeight="1" x14ac:dyDescent="0.2">
      <c r="A6162" s="172" t="s">
        <v>6451</v>
      </c>
      <c r="B6162" s="173" t="s">
        <v>25605</v>
      </c>
      <c r="C6162" s="174" t="s">
        <v>22371</v>
      </c>
    </row>
    <row r="6163" spans="1:3" ht="12" customHeight="1" x14ac:dyDescent="0.2">
      <c r="A6163" s="172" t="s">
        <v>6452</v>
      </c>
      <c r="B6163" s="173" t="s">
        <v>25605</v>
      </c>
      <c r="C6163" s="174" t="s">
        <v>22371</v>
      </c>
    </row>
    <row r="6164" spans="1:3" ht="12" customHeight="1" x14ac:dyDescent="0.2">
      <c r="A6164" s="172" t="s">
        <v>6453</v>
      </c>
      <c r="B6164" s="173" t="s">
        <v>25606</v>
      </c>
      <c r="C6164" s="174" t="s">
        <v>22371</v>
      </c>
    </row>
    <row r="6165" spans="1:3" ht="12" customHeight="1" x14ac:dyDescent="0.2">
      <c r="A6165" s="172" t="s">
        <v>6454</v>
      </c>
      <c r="B6165" s="173" t="s">
        <v>25606</v>
      </c>
      <c r="C6165" s="174" t="s">
        <v>22371</v>
      </c>
    </row>
    <row r="6166" spans="1:3" ht="12" customHeight="1" x14ac:dyDescent="0.2">
      <c r="A6166" s="172" t="s">
        <v>6455</v>
      </c>
      <c r="B6166" s="173" t="s">
        <v>25607</v>
      </c>
      <c r="C6166" s="174" t="s">
        <v>22371</v>
      </c>
    </row>
    <row r="6167" spans="1:3" ht="12" customHeight="1" x14ac:dyDescent="0.2">
      <c r="A6167" s="172" t="s">
        <v>6456</v>
      </c>
      <c r="B6167" s="173" t="s">
        <v>25607</v>
      </c>
      <c r="C6167" s="174" t="s">
        <v>22371</v>
      </c>
    </row>
    <row r="6168" spans="1:3" ht="12" customHeight="1" x14ac:dyDescent="0.2">
      <c r="A6168" s="172" t="s">
        <v>6457</v>
      </c>
      <c r="B6168" s="173" t="s">
        <v>25608</v>
      </c>
      <c r="C6168" s="174" t="s">
        <v>22371</v>
      </c>
    </row>
    <row r="6169" spans="1:3" ht="12" customHeight="1" x14ac:dyDescent="0.2">
      <c r="A6169" s="172" t="s">
        <v>6458</v>
      </c>
      <c r="B6169" s="173" t="s">
        <v>25608</v>
      </c>
      <c r="C6169" s="174" t="s">
        <v>22371</v>
      </c>
    </row>
    <row r="6170" spans="1:3" ht="12" customHeight="1" x14ac:dyDescent="0.2">
      <c r="A6170" s="172" t="s">
        <v>6459</v>
      </c>
      <c r="B6170" s="173" t="s">
        <v>25609</v>
      </c>
      <c r="C6170" s="174" t="s">
        <v>22371</v>
      </c>
    </row>
    <row r="6171" spans="1:3" ht="12" customHeight="1" x14ac:dyDescent="0.2">
      <c r="A6171" s="172" t="s">
        <v>6460</v>
      </c>
      <c r="B6171" s="173" t="s">
        <v>25609</v>
      </c>
      <c r="C6171" s="174" t="s">
        <v>22371</v>
      </c>
    </row>
    <row r="6172" spans="1:3" ht="12" customHeight="1" x14ac:dyDescent="0.2">
      <c r="A6172" s="172" t="s">
        <v>6461</v>
      </c>
      <c r="B6172" s="173" t="s">
        <v>25610</v>
      </c>
      <c r="C6172" s="174" t="s">
        <v>22371</v>
      </c>
    </row>
    <row r="6173" spans="1:3" ht="12" customHeight="1" x14ac:dyDescent="0.2">
      <c r="A6173" s="172" t="s">
        <v>6462</v>
      </c>
      <c r="B6173" s="173" t="s">
        <v>25610</v>
      </c>
      <c r="C6173" s="174" t="s">
        <v>22371</v>
      </c>
    </row>
    <row r="6174" spans="1:3" ht="12" customHeight="1" x14ac:dyDescent="0.2">
      <c r="A6174" s="172" t="s">
        <v>6463</v>
      </c>
      <c r="B6174" s="173" t="s">
        <v>25611</v>
      </c>
      <c r="C6174" s="174" t="s">
        <v>22371</v>
      </c>
    </row>
    <row r="6175" spans="1:3" ht="12" customHeight="1" x14ac:dyDescent="0.2">
      <c r="A6175" s="172" t="s">
        <v>6464</v>
      </c>
      <c r="B6175" s="173" t="s">
        <v>25611</v>
      </c>
      <c r="C6175" s="174" t="s">
        <v>22371</v>
      </c>
    </row>
    <row r="6176" spans="1:3" ht="12" customHeight="1" x14ac:dyDescent="0.2">
      <c r="A6176" s="172" t="s">
        <v>6465</v>
      </c>
      <c r="B6176" s="173" t="s">
        <v>25612</v>
      </c>
      <c r="C6176" s="174" t="s">
        <v>22371</v>
      </c>
    </row>
    <row r="6177" spans="1:3" ht="12" customHeight="1" x14ac:dyDescent="0.2">
      <c r="A6177" s="172" t="s">
        <v>6466</v>
      </c>
      <c r="B6177" s="173" t="s">
        <v>25612</v>
      </c>
      <c r="C6177" s="174" t="s">
        <v>22371</v>
      </c>
    </row>
    <row r="6178" spans="1:3" ht="12" customHeight="1" x14ac:dyDescent="0.2">
      <c r="A6178" s="172" t="s">
        <v>6467</v>
      </c>
      <c r="B6178" s="173" t="s">
        <v>25613</v>
      </c>
      <c r="C6178" s="174" t="s">
        <v>22371</v>
      </c>
    </row>
    <row r="6179" spans="1:3" ht="12" customHeight="1" x14ac:dyDescent="0.2">
      <c r="A6179" s="172" t="s">
        <v>6468</v>
      </c>
      <c r="B6179" s="173" t="s">
        <v>25613</v>
      </c>
      <c r="C6179" s="174" t="s">
        <v>22371</v>
      </c>
    </row>
    <row r="6180" spans="1:3" ht="12" customHeight="1" x14ac:dyDescent="0.2">
      <c r="A6180" s="172" t="s">
        <v>6469</v>
      </c>
      <c r="B6180" s="173" t="s">
        <v>25614</v>
      </c>
      <c r="C6180" s="174" t="s">
        <v>22371</v>
      </c>
    </row>
    <row r="6181" spans="1:3" ht="12" customHeight="1" x14ac:dyDescent="0.2">
      <c r="A6181" s="172" t="s">
        <v>6470</v>
      </c>
      <c r="B6181" s="173" t="s">
        <v>25614</v>
      </c>
      <c r="C6181" s="174" t="s">
        <v>22371</v>
      </c>
    </row>
    <row r="6182" spans="1:3" ht="12" customHeight="1" x14ac:dyDescent="0.2">
      <c r="A6182" s="172" t="s">
        <v>6471</v>
      </c>
      <c r="B6182" s="173" t="s">
        <v>25615</v>
      </c>
      <c r="C6182" s="174" t="s">
        <v>22371</v>
      </c>
    </row>
    <row r="6183" spans="1:3" ht="12" customHeight="1" x14ac:dyDescent="0.2">
      <c r="A6183" s="172" t="s">
        <v>6472</v>
      </c>
      <c r="B6183" s="173" t="s">
        <v>25615</v>
      </c>
      <c r="C6183" s="174" t="s">
        <v>22371</v>
      </c>
    </row>
    <row r="6184" spans="1:3" ht="12" customHeight="1" x14ac:dyDescent="0.2">
      <c r="A6184" s="172" t="s">
        <v>6473</v>
      </c>
      <c r="B6184" s="173" t="s">
        <v>25616</v>
      </c>
      <c r="C6184" s="174" t="s">
        <v>22371</v>
      </c>
    </row>
    <row r="6185" spans="1:3" ht="12" customHeight="1" x14ac:dyDescent="0.2">
      <c r="A6185" s="172" t="s">
        <v>6474</v>
      </c>
      <c r="B6185" s="173" t="s">
        <v>25616</v>
      </c>
      <c r="C6185" s="174" t="s">
        <v>22371</v>
      </c>
    </row>
    <row r="6186" spans="1:3" ht="12" customHeight="1" x14ac:dyDescent="0.2">
      <c r="A6186" s="172" t="s">
        <v>6475</v>
      </c>
      <c r="B6186" s="173" t="s">
        <v>25617</v>
      </c>
      <c r="C6186" s="174" t="s">
        <v>22371</v>
      </c>
    </row>
    <row r="6187" spans="1:3" ht="12" customHeight="1" x14ac:dyDescent="0.2">
      <c r="A6187" s="172" t="s">
        <v>6476</v>
      </c>
      <c r="B6187" s="173" t="s">
        <v>25617</v>
      </c>
      <c r="C6187" s="174" t="s">
        <v>22371</v>
      </c>
    </row>
    <row r="6188" spans="1:3" ht="12" customHeight="1" x14ac:dyDescent="0.2">
      <c r="A6188" s="172" t="s">
        <v>6477</v>
      </c>
      <c r="B6188" s="173" t="s">
        <v>25618</v>
      </c>
      <c r="C6188" s="174" t="s">
        <v>22371</v>
      </c>
    </row>
    <row r="6189" spans="1:3" ht="12" customHeight="1" x14ac:dyDescent="0.2">
      <c r="A6189" s="172" t="s">
        <v>6478</v>
      </c>
      <c r="B6189" s="173" t="s">
        <v>25618</v>
      </c>
      <c r="C6189" s="174" t="s">
        <v>22371</v>
      </c>
    </row>
    <row r="6190" spans="1:3" ht="12" customHeight="1" x14ac:dyDescent="0.2">
      <c r="A6190" s="172" t="s">
        <v>6479</v>
      </c>
      <c r="B6190" s="173" t="s">
        <v>25619</v>
      </c>
      <c r="C6190" s="174" t="s">
        <v>22371</v>
      </c>
    </row>
    <row r="6191" spans="1:3" ht="12" customHeight="1" x14ac:dyDescent="0.2">
      <c r="A6191" s="172" t="s">
        <v>6480</v>
      </c>
      <c r="B6191" s="173" t="s">
        <v>25619</v>
      </c>
      <c r="C6191" s="174" t="s">
        <v>22371</v>
      </c>
    </row>
    <row r="6192" spans="1:3" ht="12" customHeight="1" x14ac:dyDescent="0.2">
      <c r="A6192" s="172" t="s">
        <v>6481</v>
      </c>
      <c r="B6192" s="173" t="s">
        <v>25620</v>
      </c>
      <c r="C6192" s="174" t="s">
        <v>22371</v>
      </c>
    </row>
    <row r="6193" spans="1:3" ht="12" customHeight="1" x14ac:dyDescent="0.2">
      <c r="A6193" s="172" t="s">
        <v>6482</v>
      </c>
      <c r="B6193" s="173" t="s">
        <v>25620</v>
      </c>
      <c r="C6193" s="174" t="s">
        <v>22371</v>
      </c>
    </row>
    <row r="6194" spans="1:3" ht="12" customHeight="1" x14ac:dyDescent="0.2">
      <c r="A6194" s="172" t="s">
        <v>6483</v>
      </c>
      <c r="B6194" s="173" t="s">
        <v>25621</v>
      </c>
      <c r="C6194" s="174" t="s">
        <v>22371</v>
      </c>
    </row>
    <row r="6195" spans="1:3" ht="12" customHeight="1" x14ac:dyDescent="0.2">
      <c r="A6195" s="172" t="s">
        <v>6484</v>
      </c>
      <c r="B6195" s="173" t="s">
        <v>25621</v>
      </c>
      <c r="C6195" s="174" t="s">
        <v>22371</v>
      </c>
    </row>
    <row r="6196" spans="1:3" ht="12" customHeight="1" x14ac:dyDescent="0.2">
      <c r="A6196" s="172" t="s">
        <v>6485</v>
      </c>
      <c r="B6196" s="173" t="s">
        <v>25622</v>
      </c>
      <c r="C6196" s="174" t="s">
        <v>22371</v>
      </c>
    </row>
    <row r="6197" spans="1:3" ht="12" customHeight="1" x14ac:dyDescent="0.2">
      <c r="A6197" s="172" t="s">
        <v>6486</v>
      </c>
      <c r="B6197" s="173" t="s">
        <v>25622</v>
      </c>
      <c r="C6197" s="174" t="s">
        <v>22371</v>
      </c>
    </row>
    <row r="6198" spans="1:3" ht="12" customHeight="1" x14ac:dyDescent="0.2">
      <c r="A6198" s="172" t="s">
        <v>6487</v>
      </c>
      <c r="B6198" s="173" t="s">
        <v>25623</v>
      </c>
      <c r="C6198" s="174" t="s">
        <v>22371</v>
      </c>
    </row>
    <row r="6199" spans="1:3" ht="12" customHeight="1" x14ac:dyDescent="0.2">
      <c r="A6199" s="172" t="s">
        <v>6488</v>
      </c>
      <c r="B6199" s="173" t="s">
        <v>25623</v>
      </c>
      <c r="C6199" s="174" t="s">
        <v>22371</v>
      </c>
    </row>
    <row r="6200" spans="1:3" ht="12" customHeight="1" x14ac:dyDescent="0.2">
      <c r="A6200" s="172" t="s">
        <v>6489</v>
      </c>
      <c r="B6200" s="173" t="s">
        <v>25624</v>
      </c>
      <c r="C6200" s="174" t="s">
        <v>22371</v>
      </c>
    </row>
    <row r="6201" spans="1:3" ht="12" customHeight="1" x14ac:dyDescent="0.2">
      <c r="A6201" s="172" t="s">
        <v>6490</v>
      </c>
      <c r="B6201" s="173" t="s">
        <v>25624</v>
      </c>
      <c r="C6201" s="174" t="s">
        <v>22371</v>
      </c>
    </row>
    <row r="6202" spans="1:3" ht="12" customHeight="1" x14ac:dyDescent="0.2">
      <c r="A6202" s="172" t="s">
        <v>6491</v>
      </c>
      <c r="B6202" s="173" t="s">
        <v>25625</v>
      </c>
      <c r="C6202" s="174" t="s">
        <v>22371</v>
      </c>
    </row>
    <row r="6203" spans="1:3" ht="12" customHeight="1" x14ac:dyDescent="0.2">
      <c r="A6203" s="172" t="s">
        <v>6492</v>
      </c>
      <c r="B6203" s="173" t="s">
        <v>25625</v>
      </c>
      <c r="C6203" s="174" t="s">
        <v>22371</v>
      </c>
    </row>
    <row r="6204" spans="1:3" ht="12" customHeight="1" x14ac:dyDescent="0.2">
      <c r="A6204" s="172" t="s">
        <v>6493</v>
      </c>
      <c r="B6204" s="173" t="s">
        <v>25626</v>
      </c>
      <c r="C6204" s="174" t="s">
        <v>22371</v>
      </c>
    </row>
    <row r="6205" spans="1:3" ht="12" customHeight="1" x14ac:dyDescent="0.2">
      <c r="A6205" s="172" t="s">
        <v>6494</v>
      </c>
      <c r="B6205" s="173" t="s">
        <v>25626</v>
      </c>
      <c r="C6205" s="174" t="s">
        <v>22371</v>
      </c>
    </row>
    <row r="6206" spans="1:3" ht="12" customHeight="1" x14ac:dyDescent="0.2">
      <c r="A6206" s="172" t="s">
        <v>6495</v>
      </c>
      <c r="B6206" s="173" t="s">
        <v>25627</v>
      </c>
      <c r="C6206" s="174" t="s">
        <v>22371</v>
      </c>
    </row>
    <row r="6207" spans="1:3" ht="12" customHeight="1" x14ac:dyDescent="0.2">
      <c r="A6207" s="172" t="s">
        <v>6496</v>
      </c>
      <c r="B6207" s="173" t="s">
        <v>25627</v>
      </c>
      <c r="C6207" s="174" t="s">
        <v>22371</v>
      </c>
    </row>
    <row r="6208" spans="1:3" ht="12" customHeight="1" x14ac:dyDescent="0.2">
      <c r="A6208" s="172" t="s">
        <v>6497</v>
      </c>
      <c r="B6208" s="173" t="s">
        <v>25628</v>
      </c>
      <c r="C6208" s="174" t="s">
        <v>22371</v>
      </c>
    </row>
    <row r="6209" spans="1:3" ht="12" customHeight="1" x14ac:dyDescent="0.2">
      <c r="A6209" s="172" t="s">
        <v>6498</v>
      </c>
      <c r="B6209" s="173" t="s">
        <v>25628</v>
      </c>
      <c r="C6209" s="174" t="s">
        <v>22371</v>
      </c>
    </row>
    <row r="6210" spans="1:3" ht="12" customHeight="1" x14ac:dyDescent="0.2">
      <c r="A6210" s="172" t="s">
        <v>6499</v>
      </c>
      <c r="B6210" s="173" t="s">
        <v>25629</v>
      </c>
      <c r="C6210" s="174" t="s">
        <v>22371</v>
      </c>
    </row>
    <row r="6211" spans="1:3" ht="12" customHeight="1" x14ac:dyDescent="0.2">
      <c r="A6211" s="172" t="s">
        <v>6500</v>
      </c>
      <c r="B6211" s="173" t="s">
        <v>25629</v>
      </c>
      <c r="C6211" s="174" t="s">
        <v>22371</v>
      </c>
    </row>
    <row r="6212" spans="1:3" ht="12" customHeight="1" x14ac:dyDescent="0.2">
      <c r="A6212" s="172" t="s">
        <v>6501</v>
      </c>
      <c r="B6212" s="173" t="s">
        <v>25630</v>
      </c>
      <c r="C6212" s="174" t="s">
        <v>22371</v>
      </c>
    </row>
    <row r="6213" spans="1:3" ht="12" customHeight="1" x14ac:dyDescent="0.2">
      <c r="A6213" s="172" t="s">
        <v>6502</v>
      </c>
      <c r="B6213" s="173" t="s">
        <v>25630</v>
      </c>
      <c r="C6213" s="174" t="s">
        <v>22371</v>
      </c>
    </row>
    <row r="6214" spans="1:3" ht="12" customHeight="1" x14ac:dyDescent="0.2">
      <c r="A6214" s="172" t="s">
        <v>6503</v>
      </c>
      <c r="B6214" s="173" t="s">
        <v>25631</v>
      </c>
      <c r="C6214" s="174" t="s">
        <v>22371</v>
      </c>
    </row>
    <row r="6215" spans="1:3" ht="12" customHeight="1" x14ac:dyDescent="0.2">
      <c r="A6215" s="172" t="s">
        <v>6504</v>
      </c>
      <c r="B6215" s="173" t="s">
        <v>25631</v>
      </c>
      <c r="C6215" s="174" t="s">
        <v>22371</v>
      </c>
    </row>
    <row r="6216" spans="1:3" ht="12" customHeight="1" x14ac:dyDescent="0.2">
      <c r="A6216" s="172" t="s">
        <v>6505</v>
      </c>
      <c r="B6216" s="173" t="s">
        <v>25632</v>
      </c>
      <c r="C6216" s="174" t="s">
        <v>22371</v>
      </c>
    </row>
    <row r="6217" spans="1:3" ht="12" customHeight="1" x14ac:dyDescent="0.2">
      <c r="A6217" s="172" t="s">
        <v>6506</v>
      </c>
      <c r="B6217" s="173" t="s">
        <v>25632</v>
      </c>
      <c r="C6217" s="174" t="s">
        <v>22371</v>
      </c>
    </row>
    <row r="6218" spans="1:3" ht="12" customHeight="1" x14ac:dyDescent="0.2">
      <c r="A6218" s="172" t="s">
        <v>6507</v>
      </c>
      <c r="B6218" s="173" t="s">
        <v>25633</v>
      </c>
      <c r="C6218" s="174" t="s">
        <v>22371</v>
      </c>
    </row>
    <row r="6219" spans="1:3" ht="12" customHeight="1" x14ac:dyDescent="0.2">
      <c r="A6219" s="172" t="s">
        <v>6508</v>
      </c>
      <c r="B6219" s="173" t="s">
        <v>25633</v>
      </c>
      <c r="C6219" s="174" t="s">
        <v>22371</v>
      </c>
    </row>
    <row r="6220" spans="1:3" ht="12" customHeight="1" x14ac:dyDescent="0.2">
      <c r="A6220" s="172" t="s">
        <v>6509</v>
      </c>
      <c r="B6220" s="173" t="s">
        <v>25634</v>
      </c>
      <c r="C6220" s="174" t="s">
        <v>22371</v>
      </c>
    </row>
    <row r="6221" spans="1:3" ht="12" customHeight="1" x14ac:dyDescent="0.2">
      <c r="A6221" s="172" t="s">
        <v>6510</v>
      </c>
      <c r="B6221" s="173" t="s">
        <v>25634</v>
      </c>
      <c r="C6221" s="174" t="s">
        <v>22371</v>
      </c>
    </row>
    <row r="6222" spans="1:3" ht="12" customHeight="1" x14ac:dyDescent="0.2">
      <c r="A6222" s="172" t="s">
        <v>6511</v>
      </c>
      <c r="B6222" s="173" t="s">
        <v>25635</v>
      </c>
      <c r="C6222" s="174" t="s">
        <v>22371</v>
      </c>
    </row>
    <row r="6223" spans="1:3" ht="12" customHeight="1" x14ac:dyDescent="0.2">
      <c r="A6223" s="172" t="s">
        <v>6512</v>
      </c>
      <c r="B6223" s="173" t="s">
        <v>25635</v>
      </c>
      <c r="C6223" s="174" t="s">
        <v>22371</v>
      </c>
    </row>
    <row r="6224" spans="1:3" ht="12" customHeight="1" x14ac:dyDescent="0.2">
      <c r="A6224" s="172" t="s">
        <v>6513</v>
      </c>
      <c r="B6224" s="173" t="s">
        <v>25636</v>
      </c>
      <c r="C6224" s="174" t="s">
        <v>22371</v>
      </c>
    </row>
    <row r="6225" spans="1:3" ht="12" customHeight="1" x14ac:dyDescent="0.2">
      <c r="A6225" s="172" t="s">
        <v>6514</v>
      </c>
      <c r="B6225" s="173" t="s">
        <v>25636</v>
      </c>
      <c r="C6225" s="174" t="s">
        <v>22371</v>
      </c>
    </row>
    <row r="6226" spans="1:3" ht="12" customHeight="1" x14ac:dyDescent="0.2">
      <c r="A6226" s="172" t="s">
        <v>6515</v>
      </c>
      <c r="B6226" s="173" t="s">
        <v>25637</v>
      </c>
      <c r="C6226" s="174" t="s">
        <v>22371</v>
      </c>
    </row>
    <row r="6227" spans="1:3" ht="12" customHeight="1" x14ac:dyDescent="0.2">
      <c r="A6227" s="172" t="s">
        <v>6516</v>
      </c>
      <c r="B6227" s="173" t="s">
        <v>25637</v>
      </c>
      <c r="C6227" s="174" t="s">
        <v>22371</v>
      </c>
    </row>
    <row r="6228" spans="1:3" ht="12" customHeight="1" x14ac:dyDescent="0.2">
      <c r="A6228" s="172" t="s">
        <v>6517</v>
      </c>
      <c r="B6228" s="173" t="s">
        <v>25638</v>
      </c>
      <c r="C6228" s="174" t="s">
        <v>22371</v>
      </c>
    </row>
    <row r="6229" spans="1:3" ht="12" customHeight="1" x14ac:dyDescent="0.2">
      <c r="A6229" s="172" t="s">
        <v>6518</v>
      </c>
      <c r="B6229" s="173" t="s">
        <v>25638</v>
      </c>
      <c r="C6229" s="174" t="s">
        <v>22371</v>
      </c>
    </row>
    <row r="6230" spans="1:3" ht="12" customHeight="1" x14ac:dyDescent="0.2">
      <c r="A6230" s="172" t="s">
        <v>6519</v>
      </c>
      <c r="B6230" s="173" t="s">
        <v>25639</v>
      </c>
      <c r="C6230" s="174" t="s">
        <v>22371</v>
      </c>
    </row>
    <row r="6231" spans="1:3" ht="12" customHeight="1" x14ac:dyDescent="0.2">
      <c r="A6231" s="172" t="s">
        <v>6520</v>
      </c>
      <c r="B6231" s="173" t="s">
        <v>25639</v>
      </c>
      <c r="C6231" s="174" t="s">
        <v>22371</v>
      </c>
    </row>
    <row r="6232" spans="1:3" ht="12" customHeight="1" x14ac:dyDescent="0.2">
      <c r="A6232" s="172" t="s">
        <v>6521</v>
      </c>
      <c r="B6232" s="173" t="s">
        <v>25640</v>
      </c>
      <c r="C6232" s="174" t="s">
        <v>22371</v>
      </c>
    </row>
    <row r="6233" spans="1:3" ht="12" customHeight="1" x14ac:dyDescent="0.2">
      <c r="A6233" s="172" t="s">
        <v>6522</v>
      </c>
      <c r="B6233" s="173" t="s">
        <v>25640</v>
      </c>
      <c r="C6233" s="174" t="s">
        <v>22371</v>
      </c>
    </row>
    <row r="6234" spans="1:3" ht="12" customHeight="1" x14ac:dyDescent="0.2">
      <c r="A6234" s="172" t="s">
        <v>6523</v>
      </c>
      <c r="B6234" s="173" t="s">
        <v>25641</v>
      </c>
      <c r="C6234" s="174" t="s">
        <v>22371</v>
      </c>
    </row>
    <row r="6235" spans="1:3" ht="12" customHeight="1" x14ac:dyDescent="0.2">
      <c r="A6235" s="172" t="s">
        <v>6524</v>
      </c>
      <c r="B6235" s="173" t="s">
        <v>25641</v>
      </c>
      <c r="C6235" s="174" t="s">
        <v>22371</v>
      </c>
    </row>
    <row r="6236" spans="1:3" ht="12" customHeight="1" x14ac:dyDescent="0.2">
      <c r="A6236" s="172" t="s">
        <v>6525</v>
      </c>
      <c r="B6236" s="173" t="s">
        <v>25642</v>
      </c>
      <c r="C6236" s="174" t="s">
        <v>22371</v>
      </c>
    </row>
    <row r="6237" spans="1:3" ht="12" customHeight="1" x14ac:dyDescent="0.2">
      <c r="A6237" s="172" t="s">
        <v>6526</v>
      </c>
      <c r="B6237" s="173" t="s">
        <v>25642</v>
      </c>
      <c r="C6237" s="174" t="s">
        <v>22371</v>
      </c>
    </row>
    <row r="6238" spans="1:3" ht="12" customHeight="1" x14ac:dyDescent="0.2">
      <c r="A6238" s="172" t="s">
        <v>6527</v>
      </c>
      <c r="B6238" s="173" t="s">
        <v>25643</v>
      </c>
      <c r="C6238" s="174" t="s">
        <v>22371</v>
      </c>
    </row>
    <row r="6239" spans="1:3" ht="12" customHeight="1" x14ac:dyDescent="0.2">
      <c r="A6239" s="172" t="s">
        <v>6528</v>
      </c>
      <c r="B6239" s="173" t="s">
        <v>25643</v>
      </c>
      <c r="C6239" s="174" t="s">
        <v>22371</v>
      </c>
    </row>
    <row r="6240" spans="1:3" ht="12" customHeight="1" x14ac:dyDescent="0.2">
      <c r="A6240" s="172" t="s">
        <v>6529</v>
      </c>
      <c r="B6240" s="173" t="s">
        <v>25644</v>
      </c>
      <c r="C6240" s="174" t="s">
        <v>22371</v>
      </c>
    </row>
    <row r="6241" spans="1:3" ht="12" customHeight="1" x14ac:dyDescent="0.2">
      <c r="A6241" s="172" t="s">
        <v>6530</v>
      </c>
      <c r="B6241" s="173" t="s">
        <v>25644</v>
      </c>
      <c r="C6241" s="174" t="s">
        <v>22371</v>
      </c>
    </row>
    <row r="6242" spans="1:3" ht="12" customHeight="1" x14ac:dyDescent="0.2">
      <c r="A6242" s="172" t="s">
        <v>6531</v>
      </c>
      <c r="B6242" s="173" t="s">
        <v>25645</v>
      </c>
      <c r="C6242" s="174" t="s">
        <v>22371</v>
      </c>
    </row>
    <row r="6243" spans="1:3" ht="12" customHeight="1" x14ac:dyDescent="0.2">
      <c r="A6243" s="172" t="s">
        <v>6532</v>
      </c>
      <c r="B6243" s="173" t="s">
        <v>25645</v>
      </c>
      <c r="C6243" s="174" t="s">
        <v>22371</v>
      </c>
    </row>
    <row r="6244" spans="1:3" ht="12" customHeight="1" x14ac:dyDescent="0.2">
      <c r="A6244" s="172" t="s">
        <v>6533</v>
      </c>
      <c r="B6244" s="173" t="s">
        <v>25646</v>
      </c>
      <c r="C6244" s="174" t="s">
        <v>22371</v>
      </c>
    </row>
    <row r="6245" spans="1:3" ht="12" customHeight="1" x14ac:dyDescent="0.2">
      <c r="A6245" s="172" t="s">
        <v>6534</v>
      </c>
      <c r="B6245" s="173" t="s">
        <v>25646</v>
      </c>
      <c r="C6245" s="174" t="s">
        <v>22371</v>
      </c>
    </row>
    <row r="6246" spans="1:3" ht="12" customHeight="1" x14ac:dyDescent="0.2">
      <c r="A6246" s="172" t="s">
        <v>6535</v>
      </c>
      <c r="B6246" s="173" t="s">
        <v>25647</v>
      </c>
      <c r="C6246" s="174" t="s">
        <v>22371</v>
      </c>
    </row>
    <row r="6247" spans="1:3" ht="12" customHeight="1" x14ac:dyDescent="0.2">
      <c r="A6247" s="172" t="s">
        <v>6536</v>
      </c>
      <c r="B6247" s="173" t="s">
        <v>25647</v>
      </c>
      <c r="C6247" s="174" t="s">
        <v>22371</v>
      </c>
    </row>
    <row r="6248" spans="1:3" ht="12" customHeight="1" x14ac:dyDescent="0.2">
      <c r="A6248" s="172" t="s">
        <v>6537</v>
      </c>
      <c r="B6248" s="173" t="s">
        <v>25648</v>
      </c>
      <c r="C6248" s="174" t="s">
        <v>22371</v>
      </c>
    </row>
    <row r="6249" spans="1:3" ht="12" customHeight="1" x14ac:dyDescent="0.2">
      <c r="A6249" s="172" t="s">
        <v>6538</v>
      </c>
      <c r="B6249" s="173" t="s">
        <v>25648</v>
      </c>
      <c r="C6249" s="174" t="s">
        <v>22371</v>
      </c>
    </row>
    <row r="6250" spans="1:3" ht="12" customHeight="1" x14ac:dyDescent="0.2">
      <c r="A6250" s="172" t="s">
        <v>6539</v>
      </c>
      <c r="B6250" s="173" t="s">
        <v>25649</v>
      </c>
      <c r="C6250" s="174" t="s">
        <v>22371</v>
      </c>
    </row>
    <row r="6251" spans="1:3" ht="12" customHeight="1" x14ac:dyDescent="0.2">
      <c r="A6251" s="172" t="s">
        <v>6540</v>
      </c>
      <c r="B6251" s="173" t="s">
        <v>25649</v>
      </c>
      <c r="C6251" s="174" t="s">
        <v>22371</v>
      </c>
    </row>
    <row r="6252" spans="1:3" ht="12" customHeight="1" x14ac:dyDescent="0.2">
      <c r="A6252" s="172" t="s">
        <v>6541</v>
      </c>
      <c r="B6252" s="173" t="s">
        <v>25650</v>
      </c>
      <c r="C6252" s="174" t="s">
        <v>22371</v>
      </c>
    </row>
    <row r="6253" spans="1:3" ht="12" customHeight="1" x14ac:dyDescent="0.2">
      <c r="A6253" s="172" t="s">
        <v>6542</v>
      </c>
      <c r="B6253" s="173" t="s">
        <v>25650</v>
      </c>
      <c r="C6253" s="174" t="s">
        <v>22371</v>
      </c>
    </row>
    <row r="6254" spans="1:3" ht="12" customHeight="1" x14ac:dyDescent="0.2">
      <c r="A6254" s="172" t="s">
        <v>6543</v>
      </c>
      <c r="B6254" s="173" t="s">
        <v>25651</v>
      </c>
      <c r="C6254" s="174" t="s">
        <v>22371</v>
      </c>
    </row>
    <row r="6255" spans="1:3" ht="12" customHeight="1" x14ac:dyDescent="0.2">
      <c r="A6255" s="172" t="s">
        <v>6544</v>
      </c>
      <c r="B6255" s="173" t="s">
        <v>25651</v>
      </c>
      <c r="C6255" s="174" t="s">
        <v>22371</v>
      </c>
    </row>
    <row r="6256" spans="1:3" ht="12" customHeight="1" x14ac:dyDescent="0.2">
      <c r="A6256" s="172" t="s">
        <v>6545</v>
      </c>
      <c r="B6256" s="173" t="s">
        <v>25652</v>
      </c>
      <c r="C6256" s="174" t="s">
        <v>22371</v>
      </c>
    </row>
    <row r="6257" spans="1:3" ht="12" customHeight="1" x14ac:dyDescent="0.2">
      <c r="A6257" s="172" t="s">
        <v>6546</v>
      </c>
      <c r="B6257" s="173" t="s">
        <v>25652</v>
      </c>
      <c r="C6257" s="174" t="s">
        <v>22371</v>
      </c>
    </row>
    <row r="6258" spans="1:3" ht="12" customHeight="1" x14ac:dyDescent="0.2">
      <c r="A6258" s="172" t="s">
        <v>6547</v>
      </c>
      <c r="B6258" s="173" t="s">
        <v>25653</v>
      </c>
      <c r="C6258" s="174" t="s">
        <v>22371</v>
      </c>
    </row>
    <row r="6259" spans="1:3" ht="12" customHeight="1" x14ac:dyDescent="0.2">
      <c r="A6259" s="172" t="s">
        <v>6548</v>
      </c>
      <c r="B6259" s="173" t="s">
        <v>25653</v>
      </c>
      <c r="C6259" s="174" t="s">
        <v>22371</v>
      </c>
    </row>
    <row r="6260" spans="1:3" ht="12" customHeight="1" x14ac:dyDescent="0.2">
      <c r="A6260" s="172" t="s">
        <v>6549</v>
      </c>
      <c r="B6260" s="173" t="s">
        <v>25654</v>
      </c>
      <c r="C6260" s="174" t="s">
        <v>22371</v>
      </c>
    </row>
    <row r="6261" spans="1:3" ht="12" customHeight="1" x14ac:dyDescent="0.2">
      <c r="A6261" s="172" t="s">
        <v>6550</v>
      </c>
      <c r="B6261" s="173" t="s">
        <v>25654</v>
      </c>
      <c r="C6261" s="174" t="s">
        <v>22371</v>
      </c>
    </row>
    <row r="6262" spans="1:3" ht="12" customHeight="1" x14ac:dyDescent="0.2">
      <c r="A6262" s="172" t="s">
        <v>6551</v>
      </c>
      <c r="B6262" s="173" t="s">
        <v>25655</v>
      </c>
      <c r="C6262" s="174" t="s">
        <v>22371</v>
      </c>
    </row>
    <row r="6263" spans="1:3" ht="12" customHeight="1" x14ac:dyDescent="0.2">
      <c r="A6263" s="172" t="s">
        <v>6552</v>
      </c>
      <c r="B6263" s="173" t="s">
        <v>25655</v>
      </c>
      <c r="C6263" s="174" t="s">
        <v>22371</v>
      </c>
    </row>
    <row r="6264" spans="1:3" ht="12" customHeight="1" x14ac:dyDescent="0.2">
      <c r="A6264" s="172" t="s">
        <v>6553</v>
      </c>
      <c r="B6264" s="173" t="s">
        <v>25656</v>
      </c>
      <c r="C6264" s="174" t="s">
        <v>22371</v>
      </c>
    </row>
    <row r="6265" spans="1:3" ht="12" customHeight="1" x14ac:dyDescent="0.2">
      <c r="A6265" s="172" t="s">
        <v>6554</v>
      </c>
      <c r="B6265" s="173" t="s">
        <v>25656</v>
      </c>
      <c r="C6265" s="174" t="s">
        <v>22371</v>
      </c>
    </row>
    <row r="6266" spans="1:3" ht="12" customHeight="1" x14ac:dyDescent="0.2">
      <c r="A6266" s="172" t="s">
        <v>6555</v>
      </c>
      <c r="B6266" s="173" t="s">
        <v>25657</v>
      </c>
      <c r="C6266" s="174" t="s">
        <v>22371</v>
      </c>
    </row>
    <row r="6267" spans="1:3" ht="12" customHeight="1" x14ac:dyDescent="0.2">
      <c r="A6267" s="172" t="s">
        <v>6556</v>
      </c>
      <c r="B6267" s="173" t="s">
        <v>25657</v>
      </c>
      <c r="C6267" s="174" t="s">
        <v>22371</v>
      </c>
    </row>
    <row r="6268" spans="1:3" ht="12" customHeight="1" x14ac:dyDescent="0.2">
      <c r="A6268" s="172" t="s">
        <v>6557</v>
      </c>
      <c r="B6268" s="173" t="s">
        <v>25658</v>
      </c>
      <c r="C6268" s="174" t="s">
        <v>22371</v>
      </c>
    </row>
    <row r="6269" spans="1:3" ht="12" customHeight="1" x14ac:dyDescent="0.2">
      <c r="A6269" s="172" t="s">
        <v>6558</v>
      </c>
      <c r="B6269" s="173" t="s">
        <v>25658</v>
      </c>
      <c r="C6269" s="174" t="s">
        <v>22371</v>
      </c>
    </row>
    <row r="6270" spans="1:3" ht="12" customHeight="1" x14ac:dyDescent="0.2">
      <c r="A6270" s="172" t="s">
        <v>6559</v>
      </c>
      <c r="B6270" s="173" t="s">
        <v>25659</v>
      </c>
      <c r="C6270" s="174" t="s">
        <v>22371</v>
      </c>
    </row>
    <row r="6271" spans="1:3" ht="12" customHeight="1" x14ac:dyDescent="0.2">
      <c r="A6271" s="172" t="s">
        <v>6560</v>
      </c>
      <c r="B6271" s="173" t="s">
        <v>25659</v>
      </c>
      <c r="C6271" s="174" t="s">
        <v>22371</v>
      </c>
    </row>
    <row r="6272" spans="1:3" ht="12" customHeight="1" x14ac:dyDescent="0.2">
      <c r="A6272" s="172" t="s">
        <v>6561</v>
      </c>
      <c r="B6272" s="173" t="s">
        <v>25660</v>
      </c>
      <c r="C6272" s="174" t="s">
        <v>22371</v>
      </c>
    </row>
    <row r="6273" spans="1:3" ht="12" customHeight="1" x14ac:dyDescent="0.2">
      <c r="A6273" s="172" t="s">
        <v>6562</v>
      </c>
      <c r="B6273" s="173" t="s">
        <v>25660</v>
      </c>
      <c r="C6273" s="174" t="s">
        <v>22371</v>
      </c>
    </row>
    <row r="6274" spans="1:3" ht="12" customHeight="1" x14ac:dyDescent="0.2">
      <c r="A6274" s="172" t="s">
        <v>6563</v>
      </c>
      <c r="B6274" s="173" t="s">
        <v>25661</v>
      </c>
      <c r="C6274" s="174" t="s">
        <v>22371</v>
      </c>
    </row>
    <row r="6275" spans="1:3" ht="12" customHeight="1" x14ac:dyDescent="0.2">
      <c r="A6275" s="172" t="s">
        <v>6564</v>
      </c>
      <c r="B6275" s="173" t="s">
        <v>25661</v>
      </c>
      <c r="C6275" s="174" t="s">
        <v>22371</v>
      </c>
    </row>
    <row r="6276" spans="1:3" ht="12" customHeight="1" x14ac:dyDescent="0.2">
      <c r="A6276" s="172" t="s">
        <v>6565</v>
      </c>
      <c r="B6276" s="173" t="s">
        <v>25662</v>
      </c>
      <c r="C6276" s="174" t="s">
        <v>22371</v>
      </c>
    </row>
    <row r="6277" spans="1:3" ht="12" customHeight="1" x14ac:dyDescent="0.2">
      <c r="A6277" s="172" t="s">
        <v>6566</v>
      </c>
      <c r="B6277" s="173" t="s">
        <v>25662</v>
      </c>
      <c r="C6277" s="174" t="s">
        <v>22371</v>
      </c>
    </row>
    <row r="6278" spans="1:3" ht="12" customHeight="1" x14ac:dyDescent="0.2">
      <c r="A6278" s="172" t="s">
        <v>6567</v>
      </c>
      <c r="B6278" s="173" t="s">
        <v>25663</v>
      </c>
      <c r="C6278" s="174" t="s">
        <v>22371</v>
      </c>
    </row>
    <row r="6279" spans="1:3" ht="12" customHeight="1" x14ac:dyDescent="0.2">
      <c r="A6279" s="172" t="s">
        <v>6568</v>
      </c>
      <c r="B6279" s="173" t="s">
        <v>25663</v>
      </c>
      <c r="C6279" s="174" t="s">
        <v>22371</v>
      </c>
    </row>
    <row r="6280" spans="1:3" ht="12" customHeight="1" x14ac:dyDescent="0.2">
      <c r="A6280" s="172" t="s">
        <v>6569</v>
      </c>
      <c r="B6280" s="173" t="s">
        <v>25664</v>
      </c>
      <c r="C6280" s="174" t="s">
        <v>22371</v>
      </c>
    </row>
    <row r="6281" spans="1:3" ht="12" customHeight="1" x14ac:dyDescent="0.2">
      <c r="A6281" s="172" t="s">
        <v>6570</v>
      </c>
      <c r="B6281" s="173" t="s">
        <v>25664</v>
      </c>
      <c r="C6281" s="174" t="s">
        <v>22371</v>
      </c>
    </row>
    <row r="6282" spans="1:3" ht="12" customHeight="1" x14ac:dyDescent="0.2">
      <c r="A6282" s="172" t="s">
        <v>6571</v>
      </c>
      <c r="B6282" s="173" t="s">
        <v>25665</v>
      </c>
      <c r="C6282" s="174" t="s">
        <v>22371</v>
      </c>
    </row>
    <row r="6283" spans="1:3" ht="12" customHeight="1" x14ac:dyDescent="0.2">
      <c r="A6283" s="172" t="s">
        <v>6572</v>
      </c>
      <c r="B6283" s="173" t="s">
        <v>25665</v>
      </c>
      <c r="C6283" s="174" t="s">
        <v>22371</v>
      </c>
    </row>
    <row r="6284" spans="1:3" ht="12" customHeight="1" x14ac:dyDescent="0.2">
      <c r="A6284" s="172" t="s">
        <v>6573</v>
      </c>
      <c r="B6284" s="173" t="s">
        <v>25666</v>
      </c>
      <c r="C6284" s="174" t="s">
        <v>22371</v>
      </c>
    </row>
    <row r="6285" spans="1:3" ht="12" customHeight="1" x14ac:dyDescent="0.2">
      <c r="A6285" s="172" t="s">
        <v>6574</v>
      </c>
      <c r="B6285" s="173" t="s">
        <v>25666</v>
      </c>
      <c r="C6285" s="174" t="s">
        <v>22371</v>
      </c>
    </row>
    <row r="6286" spans="1:3" ht="12" customHeight="1" x14ac:dyDescent="0.2">
      <c r="A6286" s="172" t="s">
        <v>6575</v>
      </c>
      <c r="B6286" s="173" t="s">
        <v>25667</v>
      </c>
      <c r="C6286" s="174" t="s">
        <v>22371</v>
      </c>
    </row>
    <row r="6287" spans="1:3" ht="12" customHeight="1" x14ac:dyDescent="0.2">
      <c r="A6287" s="172" t="s">
        <v>6576</v>
      </c>
      <c r="B6287" s="173" t="s">
        <v>25667</v>
      </c>
      <c r="C6287" s="174" t="s">
        <v>22371</v>
      </c>
    </row>
    <row r="6288" spans="1:3" ht="12" customHeight="1" x14ac:dyDescent="0.2">
      <c r="A6288" s="172" t="s">
        <v>6577</v>
      </c>
      <c r="B6288" s="173" t="s">
        <v>25668</v>
      </c>
      <c r="C6288" s="174" t="s">
        <v>22371</v>
      </c>
    </row>
    <row r="6289" spans="1:3" ht="12" customHeight="1" x14ac:dyDescent="0.2">
      <c r="A6289" s="172" t="s">
        <v>6578</v>
      </c>
      <c r="B6289" s="173" t="s">
        <v>25668</v>
      </c>
      <c r="C6289" s="174" t="s">
        <v>22371</v>
      </c>
    </row>
    <row r="6290" spans="1:3" ht="12" customHeight="1" x14ac:dyDescent="0.2">
      <c r="A6290" s="172" t="s">
        <v>6579</v>
      </c>
      <c r="B6290" s="173" t="s">
        <v>25669</v>
      </c>
      <c r="C6290" s="174" t="s">
        <v>22371</v>
      </c>
    </row>
    <row r="6291" spans="1:3" ht="12" customHeight="1" x14ac:dyDescent="0.2">
      <c r="A6291" s="172" t="s">
        <v>6580</v>
      </c>
      <c r="B6291" s="173" t="s">
        <v>25669</v>
      </c>
      <c r="C6291" s="174" t="s">
        <v>22371</v>
      </c>
    </row>
    <row r="6292" spans="1:3" ht="12" customHeight="1" x14ac:dyDescent="0.2">
      <c r="A6292" s="172" t="s">
        <v>6581</v>
      </c>
      <c r="B6292" s="173" t="s">
        <v>25670</v>
      </c>
      <c r="C6292" s="174" t="s">
        <v>22371</v>
      </c>
    </row>
    <row r="6293" spans="1:3" ht="12" customHeight="1" x14ac:dyDescent="0.2">
      <c r="A6293" s="172" t="s">
        <v>6582</v>
      </c>
      <c r="B6293" s="173" t="s">
        <v>25670</v>
      </c>
      <c r="C6293" s="174" t="s">
        <v>22371</v>
      </c>
    </row>
    <row r="6294" spans="1:3" ht="12" customHeight="1" x14ac:dyDescent="0.2">
      <c r="A6294" s="172" t="s">
        <v>6583</v>
      </c>
      <c r="B6294" s="173" t="s">
        <v>25671</v>
      </c>
      <c r="C6294" s="174" t="s">
        <v>22371</v>
      </c>
    </row>
    <row r="6295" spans="1:3" ht="12" customHeight="1" x14ac:dyDescent="0.2">
      <c r="A6295" s="172" t="s">
        <v>6584</v>
      </c>
      <c r="B6295" s="173" t="s">
        <v>25671</v>
      </c>
      <c r="C6295" s="174" t="s">
        <v>22371</v>
      </c>
    </row>
    <row r="6296" spans="1:3" ht="12" customHeight="1" x14ac:dyDescent="0.2">
      <c r="A6296" s="172" t="s">
        <v>6585</v>
      </c>
      <c r="B6296" s="173" t="s">
        <v>25672</v>
      </c>
      <c r="C6296" s="174" t="s">
        <v>22371</v>
      </c>
    </row>
    <row r="6297" spans="1:3" ht="12" customHeight="1" x14ac:dyDescent="0.2">
      <c r="A6297" s="172" t="s">
        <v>6586</v>
      </c>
      <c r="B6297" s="173" t="s">
        <v>25672</v>
      </c>
      <c r="C6297" s="174" t="s">
        <v>22371</v>
      </c>
    </row>
    <row r="6298" spans="1:3" ht="12" customHeight="1" x14ac:dyDescent="0.2">
      <c r="A6298" s="172" t="s">
        <v>6587</v>
      </c>
      <c r="B6298" s="173" t="s">
        <v>25673</v>
      </c>
      <c r="C6298" s="174" t="s">
        <v>22371</v>
      </c>
    </row>
    <row r="6299" spans="1:3" ht="12" customHeight="1" x14ac:dyDescent="0.2">
      <c r="A6299" s="172" t="s">
        <v>6588</v>
      </c>
      <c r="B6299" s="173" t="s">
        <v>25673</v>
      </c>
      <c r="C6299" s="174" t="s">
        <v>22371</v>
      </c>
    </row>
    <row r="6300" spans="1:3" ht="12" customHeight="1" x14ac:dyDescent="0.2">
      <c r="A6300" s="172" t="s">
        <v>6589</v>
      </c>
      <c r="B6300" s="173" t="s">
        <v>25674</v>
      </c>
      <c r="C6300" s="174" t="s">
        <v>22371</v>
      </c>
    </row>
    <row r="6301" spans="1:3" ht="12" customHeight="1" x14ac:dyDescent="0.2">
      <c r="A6301" s="172" t="s">
        <v>6590</v>
      </c>
      <c r="B6301" s="173" t="s">
        <v>25674</v>
      </c>
      <c r="C6301" s="174" t="s">
        <v>22371</v>
      </c>
    </row>
    <row r="6302" spans="1:3" ht="12" customHeight="1" x14ac:dyDescent="0.2">
      <c r="A6302" s="172" t="s">
        <v>6591</v>
      </c>
      <c r="B6302" s="173" t="s">
        <v>25675</v>
      </c>
      <c r="C6302" s="174" t="s">
        <v>22371</v>
      </c>
    </row>
    <row r="6303" spans="1:3" ht="12" customHeight="1" x14ac:dyDescent="0.2">
      <c r="A6303" s="172" t="s">
        <v>6592</v>
      </c>
      <c r="B6303" s="173" t="s">
        <v>25675</v>
      </c>
      <c r="C6303" s="174" t="s">
        <v>22371</v>
      </c>
    </row>
    <row r="6304" spans="1:3" ht="12" customHeight="1" x14ac:dyDescent="0.2">
      <c r="A6304" s="172" t="s">
        <v>6593</v>
      </c>
      <c r="B6304" s="173" t="s">
        <v>25676</v>
      </c>
      <c r="C6304" s="174" t="s">
        <v>22371</v>
      </c>
    </row>
    <row r="6305" spans="1:3" ht="12" customHeight="1" x14ac:dyDescent="0.2">
      <c r="A6305" s="172" t="s">
        <v>6594</v>
      </c>
      <c r="B6305" s="173" t="s">
        <v>25676</v>
      </c>
      <c r="C6305" s="174" t="s">
        <v>22371</v>
      </c>
    </row>
    <row r="6306" spans="1:3" ht="12" customHeight="1" x14ac:dyDescent="0.2">
      <c r="A6306" s="172" t="s">
        <v>6595</v>
      </c>
      <c r="B6306" s="173" t="s">
        <v>25677</v>
      </c>
      <c r="C6306" s="174" t="s">
        <v>22371</v>
      </c>
    </row>
    <row r="6307" spans="1:3" ht="12" customHeight="1" x14ac:dyDescent="0.2">
      <c r="A6307" s="172" t="s">
        <v>6596</v>
      </c>
      <c r="B6307" s="173" t="s">
        <v>25677</v>
      </c>
      <c r="C6307" s="174" t="s">
        <v>22371</v>
      </c>
    </row>
    <row r="6308" spans="1:3" ht="12" customHeight="1" x14ac:dyDescent="0.2">
      <c r="A6308" s="172" t="s">
        <v>6597</v>
      </c>
      <c r="B6308" s="173" t="s">
        <v>25678</v>
      </c>
      <c r="C6308" s="174" t="s">
        <v>22371</v>
      </c>
    </row>
    <row r="6309" spans="1:3" ht="12" customHeight="1" x14ac:dyDescent="0.2">
      <c r="A6309" s="172" t="s">
        <v>6598</v>
      </c>
      <c r="B6309" s="173" t="s">
        <v>25678</v>
      </c>
      <c r="C6309" s="174" t="s">
        <v>22371</v>
      </c>
    </row>
    <row r="6310" spans="1:3" ht="12" customHeight="1" x14ac:dyDescent="0.2">
      <c r="A6310" s="172" t="s">
        <v>6599</v>
      </c>
      <c r="B6310" s="173" t="s">
        <v>25679</v>
      </c>
      <c r="C6310" s="174" t="s">
        <v>22371</v>
      </c>
    </row>
    <row r="6311" spans="1:3" ht="12" customHeight="1" x14ac:dyDescent="0.2">
      <c r="A6311" s="172" t="s">
        <v>6600</v>
      </c>
      <c r="B6311" s="173" t="s">
        <v>25679</v>
      </c>
      <c r="C6311" s="174" t="s">
        <v>22371</v>
      </c>
    </row>
    <row r="6312" spans="1:3" ht="12" customHeight="1" x14ac:dyDescent="0.2">
      <c r="A6312" s="172" t="s">
        <v>6601</v>
      </c>
      <c r="B6312" s="173" t="s">
        <v>25680</v>
      </c>
      <c r="C6312" s="174" t="s">
        <v>22371</v>
      </c>
    </row>
    <row r="6313" spans="1:3" ht="12" customHeight="1" x14ac:dyDescent="0.2">
      <c r="A6313" s="172" t="s">
        <v>6602</v>
      </c>
      <c r="B6313" s="173" t="s">
        <v>25680</v>
      </c>
      <c r="C6313" s="174" t="s">
        <v>22371</v>
      </c>
    </row>
    <row r="6314" spans="1:3" ht="12" customHeight="1" x14ac:dyDescent="0.2">
      <c r="A6314" s="172" t="s">
        <v>6603</v>
      </c>
      <c r="B6314" s="173" t="s">
        <v>25681</v>
      </c>
      <c r="C6314" s="174" t="s">
        <v>22371</v>
      </c>
    </row>
    <row r="6315" spans="1:3" ht="12" customHeight="1" x14ac:dyDescent="0.2">
      <c r="A6315" s="172" t="s">
        <v>6604</v>
      </c>
      <c r="B6315" s="173" t="s">
        <v>25681</v>
      </c>
      <c r="C6315" s="174" t="s">
        <v>22371</v>
      </c>
    </row>
    <row r="6316" spans="1:3" ht="12" customHeight="1" x14ac:dyDescent="0.2">
      <c r="A6316" s="172" t="s">
        <v>6605</v>
      </c>
      <c r="B6316" s="173" t="s">
        <v>25682</v>
      </c>
      <c r="C6316" s="174" t="s">
        <v>22371</v>
      </c>
    </row>
    <row r="6317" spans="1:3" ht="12" customHeight="1" x14ac:dyDescent="0.2">
      <c r="A6317" s="172" t="s">
        <v>6606</v>
      </c>
      <c r="B6317" s="173" t="s">
        <v>25682</v>
      </c>
      <c r="C6317" s="174" t="s">
        <v>22371</v>
      </c>
    </row>
    <row r="6318" spans="1:3" ht="12" customHeight="1" x14ac:dyDescent="0.2">
      <c r="A6318" s="172" t="s">
        <v>6607</v>
      </c>
      <c r="B6318" s="173" t="s">
        <v>25683</v>
      </c>
      <c r="C6318" s="174" t="s">
        <v>22371</v>
      </c>
    </row>
    <row r="6319" spans="1:3" ht="12" customHeight="1" x14ac:dyDescent="0.2">
      <c r="A6319" s="172" t="s">
        <v>6608</v>
      </c>
      <c r="B6319" s="173" t="s">
        <v>25683</v>
      </c>
      <c r="C6319" s="174" t="s">
        <v>22371</v>
      </c>
    </row>
    <row r="6320" spans="1:3" ht="12" customHeight="1" x14ac:dyDescent="0.2">
      <c r="A6320" s="172" t="s">
        <v>6609</v>
      </c>
      <c r="B6320" s="173" t="s">
        <v>25684</v>
      </c>
      <c r="C6320" s="174" t="s">
        <v>22371</v>
      </c>
    </row>
    <row r="6321" spans="1:3" ht="12" customHeight="1" x14ac:dyDescent="0.2">
      <c r="A6321" s="172" t="s">
        <v>6610</v>
      </c>
      <c r="B6321" s="173" t="s">
        <v>25684</v>
      </c>
      <c r="C6321" s="174" t="s">
        <v>22371</v>
      </c>
    </row>
    <row r="6322" spans="1:3" ht="12" customHeight="1" x14ac:dyDescent="0.2">
      <c r="A6322" s="172" t="s">
        <v>6611</v>
      </c>
      <c r="B6322" s="173" t="s">
        <v>25685</v>
      </c>
      <c r="C6322" s="174" t="s">
        <v>22371</v>
      </c>
    </row>
    <row r="6323" spans="1:3" ht="12" customHeight="1" x14ac:dyDescent="0.2">
      <c r="A6323" s="172" t="s">
        <v>6612</v>
      </c>
      <c r="B6323" s="173" t="s">
        <v>25685</v>
      </c>
      <c r="C6323" s="174" t="s">
        <v>22371</v>
      </c>
    </row>
    <row r="6324" spans="1:3" ht="12" customHeight="1" x14ac:dyDescent="0.2">
      <c r="A6324" s="172" t="s">
        <v>6613</v>
      </c>
      <c r="B6324" s="173" t="s">
        <v>25686</v>
      </c>
      <c r="C6324" s="174" t="s">
        <v>22371</v>
      </c>
    </row>
    <row r="6325" spans="1:3" ht="12" customHeight="1" x14ac:dyDescent="0.2">
      <c r="A6325" s="172" t="s">
        <v>6614</v>
      </c>
      <c r="B6325" s="173" t="s">
        <v>25686</v>
      </c>
      <c r="C6325" s="174" t="s">
        <v>22371</v>
      </c>
    </row>
    <row r="6326" spans="1:3" ht="12" customHeight="1" x14ac:dyDescent="0.2">
      <c r="A6326" s="172" t="s">
        <v>6615</v>
      </c>
      <c r="B6326" s="173" t="s">
        <v>25687</v>
      </c>
      <c r="C6326" s="174" t="s">
        <v>22371</v>
      </c>
    </row>
    <row r="6327" spans="1:3" ht="12" customHeight="1" x14ac:dyDescent="0.2">
      <c r="A6327" s="172" t="s">
        <v>6616</v>
      </c>
      <c r="B6327" s="173" t="s">
        <v>25687</v>
      </c>
      <c r="C6327" s="174" t="s">
        <v>22371</v>
      </c>
    </row>
    <row r="6328" spans="1:3" ht="12" customHeight="1" x14ac:dyDescent="0.2">
      <c r="A6328" s="172" t="s">
        <v>6617</v>
      </c>
      <c r="B6328" s="173" t="s">
        <v>25688</v>
      </c>
      <c r="C6328" s="174" t="s">
        <v>22371</v>
      </c>
    </row>
    <row r="6329" spans="1:3" ht="12" customHeight="1" x14ac:dyDescent="0.2">
      <c r="A6329" s="172" t="s">
        <v>6618</v>
      </c>
      <c r="B6329" s="173" t="s">
        <v>25688</v>
      </c>
      <c r="C6329" s="174" t="s">
        <v>22371</v>
      </c>
    </row>
    <row r="6330" spans="1:3" ht="12" customHeight="1" x14ac:dyDescent="0.2">
      <c r="A6330" s="172" t="s">
        <v>6619</v>
      </c>
      <c r="B6330" s="173" t="s">
        <v>25689</v>
      </c>
      <c r="C6330" s="174" t="s">
        <v>22371</v>
      </c>
    </row>
    <row r="6331" spans="1:3" ht="12" customHeight="1" x14ac:dyDescent="0.2">
      <c r="A6331" s="172" t="s">
        <v>6620</v>
      </c>
      <c r="B6331" s="173" t="s">
        <v>25689</v>
      </c>
      <c r="C6331" s="174" t="s">
        <v>22371</v>
      </c>
    </row>
    <row r="6332" spans="1:3" ht="12" customHeight="1" x14ac:dyDescent="0.2">
      <c r="A6332" s="172" t="s">
        <v>6621</v>
      </c>
      <c r="B6332" s="173" t="s">
        <v>25690</v>
      </c>
      <c r="C6332" s="174" t="s">
        <v>22371</v>
      </c>
    </row>
    <row r="6333" spans="1:3" ht="12" customHeight="1" x14ac:dyDescent="0.2">
      <c r="A6333" s="172" t="s">
        <v>6622</v>
      </c>
      <c r="B6333" s="173" t="s">
        <v>25690</v>
      </c>
      <c r="C6333" s="174" t="s">
        <v>22371</v>
      </c>
    </row>
    <row r="6334" spans="1:3" ht="12" customHeight="1" x14ac:dyDescent="0.2">
      <c r="A6334" s="172" t="s">
        <v>6623</v>
      </c>
      <c r="B6334" s="173" t="s">
        <v>25691</v>
      </c>
      <c r="C6334" s="174" t="s">
        <v>22371</v>
      </c>
    </row>
    <row r="6335" spans="1:3" ht="12" customHeight="1" x14ac:dyDescent="0.2">
      <c r="A6335" s="172" t="s">
        <v>6624</v>
      </c>
      <c r="B6335" s="173" t="s">
        <v>25691</v>
      </c>
      <c r="C6335" s="174" t="s">
        <v>22371</v>
      </c>
    </row>
    <row r="6336" spans="1:3" ht="12" customHeight="1" x14ac:dyDescent="0.2">
      <c r="A6336" s="172" t="s">
        <v>6625</v>
      </c>
      <c r="B6336" s="173" t="s">
        <v>25692</v>
      </c>
      <c r="C6336" s="174" t="s">
        <v>22371</v>
      </c>
    </row>
    <row r="6337" spans="1:3" ht="12" customHeight="1" x14ac:dyDescent="0.2">
      <c r="A6337" s="172" t="s">
        <v>6626</v>
      </c>
      <c r="B6337" s="173" t="s">
        <v>25692</v>
      </c>
      <c r="C6337" s="174" t="s">
        <v>22371</v>
      </c>
    </row>
    <row r="6338" spans="1:3" ht="12" customHeight="1" x14ac:dyDescent="0.2">
      <c r="A6338" s="172" t="s">
        <v>6627</v>
      </c>
      <c r="B6338" s="173" t="s">
        <v>25693</v>
      </c>
      <c r="C6338" s="174" t="s">
        <v>22371</v>
      </c>
    </row>
    <row r="6339" spans="1:3" ht="12" customHeight="1" x14ac:dyDescent="0.2">
      <c r="A6339" s="172" t="s">
        <v>6628</v>
      </c>
      <c r="B6339" s="173" t="s">
        <v>25693</v>
      </c>
      <c r="C6339" s="174" t="s">
        <v>22371</v>
      </c>
    </row>
    <row r="6340" spans="1:3" ht="12" customHeight="1" x14ac:dyDescent="0.2">
      <c r="A6340" s="172" t="s">
        <v>6629</v>
      </c>
      <c r="B6340" s="173" t="s">
        <v>25694</v>
      </c>
      <c r="C6340" s="174" t="s">
        <v>22371</v>
      </c>
    </row>
    <row r="6341" spans="1:3" ht="12" customHeight="1" x14ac:dyDescent="0.2">
      <c r="A6341" s="172" t="s">
        <v>6630</v>
      </c>
      <c r="B6341" s="173" t="s">
        <v>25694</v>
      </c>
      <c r="C6341" s="174" t="s">
        <v>22371</v>
      </c>
    </row>
    <row r="6342" spans="1:3" ht="12" customHeight="1" x14ac:dyDescent="0.2">
      <c r="A6342" s="172" t="s">
        <v>6631</v>
      </c>
      <c r="B6342" s="173" t="s">
        <v>25695</v>
      </c>
      <c r="C6342" s="174" t="s">
        <v>22371</v>
      </c>
    </row>
    <row r="6343" spans="1:3" ht="12" customHeight="1" x14ac:dyDescent="0.2">
      <c r="A6343" s="172" t="s">
        <v>6632</v>
      </c>
      <c r="B6343" s="173" t="s">
        <v>25695</v>
      </c>
      <c r="C6343" s="174" t="s">
        <v>22371</v>
      </c>
    </row>
    <row r="6344" spans="1:3" ht="12" customHeight="1" x14ac:dyDescent="0.2">
      <c r="A6344" s="172" t="s">
        <v>6633</v>
      </c>
      <c r="B6344" s="173" t="s">
        <v>25696</v>
      </c>
      <c r="C6344" s="174" t="s">
        <v>22371</v>
      </c>
    </row>
    <row r="6345" spans="1:3" ht="12" customHeight="1" x14ac:dyDescent="0.2">
      <c r="A6345" s="172" t="s">
        <v>6634</v>
      </c>
      <c r="B6345" s="173" t="s">
        <v>25696</v>
      </c>
      <c r="C6345" s="174" t="s">
        <v>22371</v>
      </c>
    </row>
    <row r="6346" spans="1:3" ht="12" customHeight="1" x14ac:dyDescent="0.2">
      <c r="A6346" s="172" t="s">
        <v>6635</v>
      </c>
      <c r="B6346" s="173" t="s">
        <v>25697</v>
      </c>
      <c r="C6346" s="174" t="s">
        <v>22371</v>
      </c>
    </row>
    <row r="6347" spans="1:3" ht="12" customHeight="1" x14ac:dyDescent="0.2">
      <c r="A6347" s="172" t="s">
        <v>6636</v>
      </c>
      <c r="B6347" s="173" t="s">
        <v>25697</v>
      </c>
      <c r="C6347" s="174" t="s">
        <v>22371</v>
      </c>
    </row>
    <row r="6348" spans="1:3" ht="12" customHeight="1" x14ac:dyDescent="0.2">
      <c r="A6348" s="172" t="s">
        <v>6637</v>
      </c>
      <c r="B6348" s="173" t="s">
        <v>25698</v>
      </c>
      <c r="C6348" s="174" t="s">
        <v>22371</v>
      </c>
    </row>
    <row r="6349" spans="1:3" ht="12" customHeight="1" x14ac:dyDescent="0.2">
      <c r="A6349" s="172" t="s">
        <v>6638</v>
      </c>
      <c r="B6349" s="173" t="s">
        <v>25698</v>
      </c>
      <c r="C6349" s="174" t="s">
        <v>22371</v>
      </c>
    </row>
    <row r="6350" spans="1:3" ht="12" customHeight="1" x14ac:dyDescent="0.2">
      <c r="A6350" s="172" t="s">
        <v>6639</v>
      </c>
      <c r="B6350" s="173" t="s">
        <v>25699</v>
      </c>
      <c r="C6350" s="174" t="s">
        <v>22371</v>
      </c>
    </row>
    <row r="6351" spans="1:3" ht="12" customHeight="1" x14ac:dyDescent="0.2">
      <c r="A6351" s="172" t="s">
        <v>6640</v>
      </c>
      <c r="B6351" s="173" t="s">
        <v>25699</v>
      </c>
      <c r="C6351" s="174" t="s">
        <v>22371</v>
      </c>
    </row>
    <row r="6352" spans="1:3" ht="12" customHeight="1" x14ac:dyDescent="0.2">
      <c r="A6352" s="172" t="s">
        <v>6641</v>
      </c>
      <c r="B6352" s="173" t="s">
        <v>25700</v>
      </c>
      <c r="C6352" s="174" t="s">
        <v>22371</v>
      </c>
    </row>
    <row r="6353" spans="1:3" ht="12" customHeight="1" x14ac:dyDescent="0.2">
      <c r="A6353" s="172" t="s">
        <v>6642</v>
      </c>
      <c r="B6353" s="173" t="s">
        <v>25700</v>
      </c>
      <c r="C6353" s="174" t="s">
        <v>22371</v>
      </c>
    </row>
    <row r="6354" spans="1:3" ht="12" customHeight="1" x14ac:dyDescent="0.2">
      <c r="A6354" s="172" t="s">
        <v>6643</v>
      </c>
      <c r="B6354" s="173" t="s">
        <v>25701</v>
      </c>
      <c r="C6354" s="174" t="s">
        <v>22371</v>
      </c>
    </row>
    <row r="6355" spans="1:3" ht="12" customHeight="1" x14ac:dyDescent="0.2">
      <c r="A6355" s="172" t="s">
        <v>6644</v>
      </c>
      <c r="B6355" s="173" t="s">
        <v>25701</v>
      </c>
      <c r="C6355" s="174" t="s">
        <v>22371</v>
      </c>
    </row>
    <row r="6356" spans="1:3" ht="12" customHeight="1" x14ac:dyDescent="0.2">
      <c r="A6356" s="172" t="s">
        <v>6645</v>
      </c>
      <c r="B6356" s="173" t="s">
        <v>25702</v>
      </c>
      <c r="C6356" s="174" t="s">
        <v>22371</v>
      </c>
    </row>
    <row r="6357" spans="1:3" ht="12" customHeight="1" x14ac:dyDescent="0.2">
      <c r="A6357" s="172" t="s">
        <v>6646</v>
      </c>
      <c r="B6357" s="173" t="s">
        <v>25702</v>
      </c>
      <c r="C6357" s="174" t="s">
        <v>22371</v>
      </c>
    </row>
    <row r="6358" spans="1:3" ht="12" customHeight="1" x14ac:dyDescent="0.2">
      <c r="A6358" s="172" t="s">
        <v>6647</v>
      </c>
      <c r="B6358" s="173" t="s">
        <v>25703</v>
      </c>
      <c r="C6358" s="174" t="s">
        <v>22371</v>
      </c>
    </row>
    <row r="6359" spans="1:3" ht="12" customHeight="1" x14ac:dyDescent="0.2">
      <c r="A6359" s="172" t="s">
        <v>6648</v>
      </c>
      <c r="B6359" s="173" t="s">
        <v>25703</v>
      </c>
      <c r="C6359" s="174" t="s">
        <v>22371</v>
      </c>
    </row>
    <row r="6360" spans="1:3" ht="12" customHeight="1" x14ac:dyDescent="0.2">
      <c r="A6360" s="172" t="s">
        <v>6649</v>
      </c>
      <c r="B6360" s="173" t="s">
        <v>25704</v>
      </c>
      <c r="C6360" s="174" t="s">
        <v>22371</v>
      </c>
    </row>
    <row r="6361" spans="1:3" ht="12" customHeight="1" x14ac:dyDescent="0.2">
      <c r="A6361" s="172" t="s">
        <v>6650</v>
      </c>
      <c r="B6361" s="173" t="s">
        <v>25704</v>
      </c>
      <c r="C6361" s="174" t="s">
        <v>22371</v>
      </c>
    </row>
    <row r="6362" spans="1:3" ht="12" customHeight="1" x14ac:dyDescent="0.2">
      <c r="A6362" s="172" t="s">
        <v>6651</v>
      </c>
      <c r="B6362" s="173" t="s">
        <v>25705</v>
      </c>
      <c r="C6362" s="174" t="s">
        <v>22371</v>
      </c>
    </row>
    <row r="6363" spans="1:3" ht="12" customHeight="1" x14ac:dyDescent="0.2">
      <c r="A6363" s="172" t="s">
        <v>6652</v>
      </c>
      <c r="B6363" s="173" t="s">
        <v>25705</v>
      </c>
      <c r="C6363" s="174" t="s">
        <v>22371</v>
      </c>
    </row>
    <row r="6364" spans="1:3" ht="12" customHeight="1" x14ac:dyDescent="0.2">
      <c r="A6364" s="172" t="s">
        <v>6653</v>
      </c>
      <c r="B6364" s="173" t="s">
        <v>25706</v>
      </c>
      <c r="C6364" s="174" t="s">
        <v>22371</v>
      </c>
    </row>
    <row r="6365" spans="1:3" ht="12" customHeight="1" x14ac:dyDescent="0.2">
      <c r="A6365" s="172" t="s">
        <v>6654</v>
      </c>
      <c r="B6365" s="173" t="s">
        <v>25706</v>
      </c>
      <c r="C6365" s="174" t="s">
        <v>22371</v>
      </c>
    </row>
    <row r="6366" spans="1:3" ht="12" customHeight="1" x14ac:dyDescent="0.2">
      <c r="A6366" s="172" t="s">
        <v>6655</v>
      </c>
      <c r="B6366" s="173" t="s">
        <v>25707</v>
      </c>
      <c r="C6366" s="174" t="s">
        <v>22371</v>
      </c>
    </row>
    <row r="6367" spans="1:3" ht="12" customHeight="1" x14ac:dyDescent="0.2">
      <c r="A6367" s="172" t="s">
        <v>6656</v>
      </c>
      <c r="B6367" s="173" t="s">
        <v>25707</v>
      </c>
      <c r="C6367" s="174" t="s">
        <v>22371</v>
      </c>
    </row>
    <row r="6368" spans="1:3" ht="12" customHeight="1" x14ac:dyDescent="0.2">
      <c r="A6368" s="172" t="s">
        <v>6657</v>
      </c>
      <c r="B6368" s="173" t="s">
        <v>25708</v>
      </c>
      <c r="C6368" s="174" t="s">
        <v>22420</v>
      </c>
    </row>
    <row r="6369" spans="1:3" ht="12" customHeight="1" x14ac:dyDescent="0.2">
      <c r="A6369" s="172" t="s">
        <v>6658</v>
      </c>
      <c r="B6369" s="173" t="s">
        <v>25708</v>
      </c>
      <c r="C6369" s="174" t="s">
        <v>22420</v>
      </c>
    </row>
    <row r="6370" spans="1:3" ht="12" customHeight="1" x14ac:dyDescent="0.2">
      <c r="A6370" s="172" t="s">
        <v>6659</v>
      </c>
      <c r="B6370" s="173" t="s">
        <v>25709</v>
      </c>
      <c r="C6370" s="174" t="s">
        <v>22420</v>
      </c>
    </row>
    <row r="6371" spans="1:3" ht="12" customHeight="1" x14ac:dyDescent="0.2">
      <c r="A6371" s="172" t="s">
        <v>6660</v>
      </c>
      <c r="B6371" s="173" t="s">
        <v>25709</v>
      </c>
      <c r="C6371" s="174" t="s">
        <v>22420</v>
      </c>
    </row>
    <row r="6372" spans="1:3" ht="12" customHeight="1" x14ac:dyDescent="0.2">
      <c r="A6372" s="172" t="s">
        <v>6661</v>
      </c>
      <c r="B6372" s="173" t="s">
        <v>25710</v>
      </c>
      <c r="C6372" s="174" t="s">
        <v>22420</v>
      </c>
    </row>
    <row r="6373" spans="1:3" ht="12" customHeight="1" x14ac:dyDescent="0.2">
      <c r="A6373" s="172" t="s">
        <v>6662</v>
      </c>
      <c r="B6373" s="173" t="s">
        <v>25710</v>
      </c>
      <c r="C6373" s="174" t="s">
        <v>22420</v>
      </c>
    </row>
    <row r="6374" spans="1:3" ht="12" customHeight="1" x14ac:dyDescent="0.2">
      <c r="A6374" s="172" t="s">
        <v>6663</v>
      </c>
      <c r="B6374" s="173" t="s">
        <v>25711</v>
      </c>
      <c r="C6374" s="174" t="s">
        <v>22420</v>
      </c>
    </row>
    <row r="6375" spans="1:3" ht="12" customHeight="1" x14ac:dyDescent="0.2">
      <c r="A6375" s="172" t="s">
        <v>6664</v>
      </c>
      <c r="B6375" s="173" t="s">
        <v>25711</v>
      </c>
      <c r="C6375" s="174" t="s">
        <v>22420</v>
      </c>
    </row>
    <row r="6376" spans="1:3" ht="12" customHeight="1" x14ac:dyDescent="0.2">
      <c r="A6376" s="172" t="s">
        <v>6665</v>
      </c>
      <c r="B6376" s="173" t="s">
        <v>25712</v>
      </c>
      <c r="C6376" s="174" t="s">
        <v>22420</v>
      </c>
    </row>
    <row r="6377" spans="1:3" ht="12" customHeight="1" x14ac:dyDescent="0.2">
      <c r="A6377" s="172" t="s">
        <v>6666</v>
      </c>
      <c r="B6377" s="173" t="s">
        <v>25712</v>
      </c>
      <c r="C6377" s="174" t="s">
        <v>22420</v>
      </c>
    </row>
    <row r="6378" spans="1:3" ht="12" customHeight="1" x14ac:dyDescent="0.2">
      <c r="A6378" s="172" t="s">
        <v>6667</v>
      </c>
      <c r="B6378" s="173" t="s">
        <v>25713</v>
      </c>
      <c r="C6378" s="174" t="s">
        <v>22420</v>
      </c>
    </row>
    <row r="6379" spans="1:3" ht="12" customHeight="1" x14ac:dyDescent="0.2">
      <c r="A6379" s="172" t="s">
        <v>6668</v>
      </c>
      <c r="B6379" s="173" t="s">
        <v>25713</v>
      </c>
      <c r="C6379" s="174" t="s">
        <v>22420</v>
      </c>
    </row>
    <row r="6380" spans="1:3" ht="12" customHeight="1" x14ac:dyDescent="0.2">
      <c r="A6380" s="172" t="s">
        <v>6669</v>
      </c>
      <c r="B6380" s="173" t="s">
        <v>25714</v>
      </c>
      <c r="C6380" s="174" t="s">
        <v>22420</v>
      </c>
    </row>
    <row r="6381" spans="1:3" ht="12" customHeight="1" x14ac:dyDescent="0.2">
      <c r="A6381" s="172" t="s">
        <v>6670</v>
      </c>
      <c r="B6381" s="173" t="s">
        <v>25714</v>
      </c>
      <c r="C6381" s="174" t="s">
        <v>22420</v>
      </c>
    </row>
    <row r="6382" spans="1:3" ht="12" customHeight="1" x14ac:dyDescent="0.2">
      <c r="A6382" s="172" t="s">
        <v>6671</v>
      </c>
      <c r="B6382" s="173" t="s">
        <v>25715</v>
      </c>
      <c r="C6382" s="174" t="s">
        <v>22420</v>
      </c>
    </row>
    <row r="6383" spans="1:3" ht="12" customHeight="1" x14ac:dyDescent="0.2">
      <c r="A6383" s="172" t="s">
        <v>6672</v>
      </c>
      <c r="B6383" s="173" t="s">
        <v>25715</v>
      </c>
      <c r="C6383" s="174" t="s">
        <v>22420</v>
      </c>
    </row>
    <row r="6384" spans="1:3" ht="12" customHeight="1" x14ac:dyDescent="0.2">
      <c r="A6384" s="172" t="s">
        <v>6673</v>
      </c>
      <c r="B6384" s="173" t="s">
        <v>25716</v>
      </c>
      <c r="C6384" s="174" t="s">
        <v>22420</v>
      </c>
    </row>
    <row r="6385" spans="1:3" ht="12" customHeight="1" x14ac:dyDescent="0.2">
      <c r="A6385" s="172" t="s">
        <v>6674</v>
      </c>
      <c r="B6385" s="173" t="s">
        <v>25716</v>
      </c>
      <c r="C6385" s="174" t="s">
        <v>22420</v>
      </c>
    </row>
    <row r="6386" spans="1:3" ht="12" customHeight="1" x14ac:dyDescent="0.2">
      <c r="A6386" s="172" t="s">
        <v>6675</v>
      </c>
      <c r="B6386" s="173" t="s">
        <v>25717</v>
      </c>
      <c r="C6386" s="174" t="s">
        <v>22420</v>
      </c>
    </row>
    <row r="6387" spans="1:3" ht="12" customHeight="1" x14ac:dyDescent="0.2">
      <c r="A6387" s="172" t="s">
        <v>6676</v>
      </c>
      <c r="B6387" s="173" t="s">
        <v>25717</v>
      </c>
      <c r="C6387" s="174" t="s">
        <v>22420</v>
      </c>
    </row>
    <row r="6388" spans="1:3" ht="12" customHeight="1" x14ac:dyDescent="0.2">
      <c r="A6388" s="172" t="s">
        <v>6677</v>
      </c>
      <c r="B6388" s="173" t="s">
        <v>25718</v>
      </c>
      <c r="C6388" s="174" t="s">
        <v>22420</v>
      </c>
    </row>
    <row r="6389" spans="1:3" ht="12" customHeight="1" x14ac:dyDescent="0.2">
      <c r="A6389" s="172" t="s">
        <v>6678</v>
      </c>
      <c r="B6389" s="173" t="s">
        <v>25718</v>
      </c>
      <c r="C6389" s="174" t="s">
        <v>22420</v>
      </c>
    </row>
    <row r="6390" spans="1:3" ht="12" customHeight="1" x14ac:dyDescent="0.2">
      <c r="A6390" s="172" t="s">
        <v>6679</v>
      </c>
      <c r="B6390" s="173" t="s">
        <v>25719</v>
      </c>
      <c r="C6390" s="174" t="s">
        <v>22420</v>
      </c>
    </row>
    <row r="6391" spans="1:3" ht="12" customHeight="1" x14ac:dyDescent="0.2">
      <c r="A6391" s="172" t="s">
        <v>6680</v>
      </c>
      <c r="B6391" s="173" t="s">
        <v>25719</v>
      </c>
      <c r="C6391" s="174" t="s">
        <v>22420</v>
      </c>
    </row>
    <row r="6392" spans="1:3" ht="12" customHeight="1" x14ac:dyDescent="0.2">
      <c r="A6392" s="172" t="s">
        <v>6681</v>
      </c>
      <c r="B6392" s="173" t="s">
        <v>25720</v>
      </c>
      <c r="C6392" s="174" t="s">
        <v>22420</v>
      </c>
    </row>
    <row r="6393" spans="1:3" ht="12" customHeight="1" x14ac:dyDescent="0.2">
      <c r="A6393" s="172" t="s">
        <v>6682</v>
      </c>
      <c r="B6393" s="173" t="s">
        <v>25720</v>
      </c>
      <c r="C6393" s="174" t="s">
        <v>22420</v>
      </c>
    </row>
    <row r="6394" spans="1:3" ht="12" customHeight="1" x14ac:dyDescent="0.2">
      <c r="A6394" s="172" t="s">
        <v>6683</v>
      </c>
      <c r="B6394" s="173" t="s">
        <v>25721</v>
      </c>
      <c r="C6394" s="174" t="s">
        <v>22420</v>
      </c>
    </row>
    <row r="6395" spans="1:3" ht="12" customHeight="1" x14ac:dyDescent="0.2">
      <c r="A6395" s="172" t="s">
        <v>6684</v>
      </c>
      <c r="B6395" s="173" t="s">
        <v>25721</v>
      </c>
      <c r="C6395" s="174" t="s">
        <v>22420</v>
      </c>
    </row>
    <row r="6396" spans="1:3" ht="12" customHeight="1" x14ac:dyDescent="0.2">
      <c r="A6396" s="172" t="s">
        <v>6685</v>
      </c>
      <c r="B6396" s="173" t="s">
        <v>25722</v>
      </c>
      <c r="C6396" s="174" t="s">
        <v>22420</v>
      </c>
    </row>
    <row r="6397" spans="1:3" ht="12" customHeight="1" x14ac:dyDescent="0.2">
      <c r="A6397" s="172" t="s">
        <v>6686</v>
      </c>
      <c r="B6397" s="173" t="s">
        <v>25722</v>
      </c>
      <c r="C6397" s="174" t="s">
        <v>22420</v>
      </c>
    </row>
    <row r="6398" spans="1:3" ht="12" customHeight="1" x14ac:dyDescent="0.2">
      <c r="A6398" s="172" t="s">
        <v>6687</v>
      </c>
      <c r="B6398" s="173" t="s">
        <v>25723</v>
      </c>
      <c r="C6398" s="174" t="s">
        <v>22420</v>
      </c>
    </row>
    <row r="6399" spans="1:3" ht="12" customHeight="1" x14ac:dyDescent="0.2">
      <c r="A6399" s="172" t="s">
        <v>6688</v>
      </c>
      <c r="B6399" s="173" t="s">
        <v>25723</v>
      </c>
      <c r="C6399" s="174" t="s">
        <v>22420</v>
      </c>
    </row>
    <row r="6400" spans="1:3" ht="12" customHeight="1" x14ac:dyDescent="0.2">
      <c r="A6400" s="172" t="s">
        <v>6689</v>
      </c>
      <c r="B6400" s="173" t="s">
        <v>25724</v>
      </c>
      <c r="C6400" s="174" t="s">
        <v>22420</v>
      </c>
    </row>
    <row r="6401" spans="1:3" ht="12" customHeight="1" x14ac:dyDescent="0.2">
      <c r="A6401" s="172" t="s">
        <v>6690</v>
      </c>
      <c r="B6401" s="173" t="s">
        <v>25724</v>
      </c>
      <c r="C6401" s="174" t="s">
        <v>22420</v>
      </c>
    </row>
    <row r="6402" spans="1:3" ht="12" customHeight="1" x14ac:dyDescent="0.2">
      <c r="A6402" s="172" t="s">
        <v>6691</v>
      </c>
      <c r="B6402" s="173" t="s">
        <v>25725</v>
      </c>
      <c r="C6402" s="174" t="s">
        <v>22420</v>
      </c>
    </row>
    <row r="6403" spans="1:3" ht="12" customHeight="1" x14ac:dyDescent="0.2">
      <c r="A6403" s="172" t="s">
        <v>6692</v>
      </c>
      <c r="B6403" s="173" t="s">
        <v>25725</v>
      </c>
      <c r="C6403" s="174" t="s">
        <v>22420</v>
      </c>
    </row>
    <row r="6404" spans="1:3" ht="12" customHeight="1" x14ac:dyDescent="0.2">
      <c r="A6404" s="172" t="s">
        <v>6693</v>
      </c>
      <c r="B6404" s="173" t="s">
        <v>25726</v>
      </c>
      <c r="C6404" s="174" t="s">
        <v>22420</v>
      </c>
    </row>
    <row r="6405" spans="1:3" ht="12" customHeight="1" x14ac:dyDescent="0.2">
      <c r="A6405" s="172" t="s">
        <v>6694</v>
      </c>
      <c r="B6405" s="173" t="s">
        <v>25726</v>
      </c>
      <c r="C6405" s="174" t="s">
        <v>22420</v>
      </c>
    </row>
    <row r="6406" spans="1:3" ht="12" customHeight="1" x14ac:dyDescent="0.2">
      <c r="A6406" s="172" t="s">
        <v>6695</v>
      </c>
      <c r="B6406" s="173" t="s">
        <v>25727</v>
      </c>
      <c r="C6406" s="174" t="s">
        <v>22420</v>
      </c>
    </row>
    <row r="6407" spans="1:3" ht="12" customHeight="1" x14ac:dyDescent="0.2">
      <c r="A6407" s="172" t="s">
        <v>6696</v>
      </c>
      <c r="B6407" s="173" t="s">
        <v>25727</v>
      </c>
      <c r="C6407" s="174" t="s">
        <v>22420</v>
      </c>
    </row>
    <row r="6408" spans="1:3" ht="12" customHeight="1" x14ac:dyDescent="0.2">
      <c r="A6408" s="172" t="s">
        <v>6697</v>
      </c>
      <c r="B6408" s="173" t="s">
        <v>25728</v>
      </c>
      <c r="C6408" s="174" t="s">
        <v>22420</v>
      </c>
    </row>
    <row r="6409" spans="1:3" ht="12" customHeight="1" x14ac:dyDescent="0.2">
      <c r="A6409" s="172" t="s">
        <v>6698</v>
      </c>
      <c r="B6409" s="173" t="s">
        <v>25728</v>
      </c>
      <c r="C6409" s="174" t="s">
        <v>22420</v>
      </c>
    </row>
    <row r="6410" spans="1:3" ht="12" customHeight="1" x14ac:dyDescent="0.2">
      <c r="A6410" s="172" t="s">
        <v>6699</v>
      </c>
      <c r="B6410" s="173" t="s">
        <v>25729</v>
      </c>
      <c r="C6410" s="174" t="s">
        <v>22420</v>
      </c>
    </row>
    <row r="6411" spans="1:3" ht="12" customHeight="1" x14ac:dyDescent="0.2">
      <c r="A6411" s="172" t="s">
        <v>6700</v>
      </c>
      <c r="B6411" s="173" t="s">
        <v>25729</v>
      </c>
      <c r="C6411" s="174" t="s">
        <v>22420</v>
      </c>
    </row>
    <row r="6412" spans="1:3" ht="12" customHeight="1" x14ac:dyDescent="0.2">
      <c r="A6412" s="172" t="s">
        <v>6701</v>
      </c>
      <c r="B6412" s="173" t="s">
        <v>25730</v>
      </c>
      <c r="C6412" s="174" t="s">
        <v>22420</v>
      </c>
    </row>
    <row r="6413" spans="1:3" ht="12" customHeight="1" x14ac:dyDescent="0.2">
      <c r="A6413" s="172" t="s">
        <v>6702</v>
      </c>
      <c r="B6413" s="173" t="s">
        <v>25730</v>
      </c>
      <c r="C6413" s="174" t="s">
        <v>22420</v>
      </c>
    </row>
    <row r="6414" spans="1:3" ht="12" customHeight="1" x14ac:dyDescent="0.2">
      <c r="A6414" s="172" t="s">
        <v>6703</v>
      </c>
      <c r="B6414" s="173" t="s">
        <v>25731</v>
      </c>
      <c r="C6414" s="174" t="s">
        <v>22420</v>
      </c>
    </row>
    <row r="6415" spans="1:3" ht="12" customHeight="1" x14ac:dyDescent="0.2">
      <c r="A6415" s="172" t="s">
        <v>6704</v>
      </c>
      <c r="B6415" s="173" t="s">
        <v>25731</v>
      </c>
      <c r="C6415" s="174" t="s">
        <v>22420</v>
      </c>
    </row>
    <row r="6416" spans="1:3" ht="12" customHeight="1" x14ac:dyDescent="0.2">
      <c r="A6416" s="172" t="s">
        <v>6705</v>
      </c>
      <c r="B6416" s="173" t="s">
        <v>25732</v>
      </c>
      <c r="C6416" s="174" t="s">
        <v>22371</v>
      </c>
    </row>
    <row r="6417" spans="1:3" ht="12" customHeight="1" x14ac:dyDescent="0.2">
      <c r="A6417" s="172" t="s">
        <v>6706</v>
      </c>
      <c r="B6417" s="173" t="s">
        <v>25732</v>
      </c>
      <c r="C6417" s="174" t="s">
        <v>22371</v>
      </c>
    </row>
    <row r="6418" spans="1:3" ht="12" customHeight="1" x14ac:dyDescent="0.2">
      <c r="A6418" s="172" t="s">
        <v>6707</v>
      </c>
      <c r="B6418" s="173" t="s">
        <v>25733</v>
      </c>
      <c r="C6418" s="174" t="s">
        <v>22371</v>
      </c>
    </row>
    <row r="6419" spans="1:3" ht="12" customHeight="1" x14ac:dyDescent="0.2">
      <c r="A6419" s="172" t="s">
        <v>6708</v>
      </c>
      <c r="B6419" s="173" t="s">
        <v>25733</v>
      </c>
      <c r="C6419" s="174" t="s">
        <v>22371</v>
      </c>
    </row>
    <row r="6420" spans="1:3" ht="12" customHeight="1" x14ac:dyDescent="0.2">
      <c r="A6420" s="172" t="s">
        <v>6709</v>
      </c>
      <c r="B6420" s="173" t="s">
        <v>25734</v>
      </c>
      <c r="C6420" s="174" t="s">
        <v>23801</v>
      </c>
    </row>
    <row r="6421" spans="1:3" ht="12" customHeight="1" x14ac:dyDescent="0.2">
      <c r="A6421" s="172" t="s">
        <v>6710</v>
      </c>
      <c r="B6421" s="173" t="s">
        <v>25734</v>
      </c>
      <c r="C6421" s="174" t="s">
        <v>23801</v>
      </c>
    </row>
    <row r="6422" spans="1:3" ht="12" customHeight="1" x14ac:dyDescent="0.2">
      <c r="A6422" s="172" t="s">
        <v>6711</v>
      </c>
      <c r="B6422" s="173" t="s">
        <v>25735</v>
      </c>
      <c r="C6422" s="174" t="s">
        <v>22371</v>
      </c>
    </row>
    <row r="6423" spans="1:3" ht="12" customHeight="1" x14ac:dyDescent="0.2">
      <c r="A6423" s="172" t="s">
        <v>6712</v>
      </c>
      <c r="B6423" s="173" t="s">
        <v>25735</v>
      </c>
      <c r="C6423" s="174" t="s">
        <v>22371</v>
      </c>
    </row>
    <row r="6424" spans="1:3" ht="12" customHeight="1" x14ac:dyDescent="0.2">
      <c r="A6424" s="172" t="s">
        <v>6713</v>
      </c>
      <c r="B6424" s="173" t="s">
        <v>25736</v>
      </c>
      <c r="C6424" s="174" t="s">
        <v>22371</v>
      </c>
    </row>
    <row r="6425" spans="1:3" ht="12" customHeight="1" x14ac:dyDescent="0.2">
      <c r="A6425" s="172" t="s">
        <v>6714</v>
      </c>
      <c r="B6425" s="173" t="s">
        <v>25736</v>
      </c>
      <c r="C6425" s="174" t="s">
        <v>22371</v>
      </c>
    </row>
    <row r="6426" spans="1:3" ht="12" customHeight="1" x14ac:dyDescent="0.2">
      <c r="A6426" s="172" t="s">
        <v>6715</v>
      </c>
      <c r="B6426" s="173" t="s">
        <v>25737</v>
      </c>
      <c r="C6426" s="174" t="s">
        <v>22371</v>
      </c>
    </row>
    <row r="6427" spans="1:3" ht="12" customHeight="1" x14ac:dyDescent="0.2">
      <c r="A6427" s="172" t="s">
        <v>6716</v>
      </c>
      <c r="B6427" s="173" t="s">
        <v>25737</v>
      </c>
      <c r="C6427" s="174" t="s">
        <v>22371</v>
      </c>
    </row>
    <row r="6428" spans="1:3" ht="12" customHeight="1" x14ac:dyDescent="0.2">
      <c r="A6428" s="172" t="s">
        <v>6717</v>
      </c>
      <c r="B6428" s="173" t="s">
        <v>25738</v>
      </c>
      <c r="C6428" s="174" t="s">
        <v>22371</v>
      </c>
    </row>
    <row r="6429" spans="1:3" ht="12" customHeight="1" x14ac:dyDescent="0.2">
      <c r="A6429" s="172" t="s">
        <v>6718</v>
      </c>
      <c r="B6429" s="173" t="s">
        <v>25738</v>
      </c>
      <c r="C6429" s="174" t="s">
        <v>22371</v>
      </c>
    </row>
    <row r="6430" spans="1:3" ht="12" customHeight="1" x14ac:dyDescent="0.2">
      <c r="A6430" s="172" t="s">
        <v>6719</v>
      </c>
      <c r="B6430" s="173" t="s">
        <v>25739</v>
      </c>
      <c r="C6430" s="174" t="s">
        <v>22371</v>
      </c>
    </row>
    <row r="6431" spans="1:3" ht="12" customHeight="1" x14ac:dyDescent="0.2">
      <c r="A6431" s="172" t="s">
        <v>6720</v>
      </c>
      <c r="B6431" s="173" t="s">
        <v>25739</v>
      </c>
      <c r="C6431" s="174" t="s">
        <v>22371</v>
      </c>
    </row>
    <row r="6432" spans="1:3" ht="12" customHeight="1" x14ac:dyDescent="0.2">
      <c r="A6432" s="172" t="s">
        <v>6721</v>
      </c>
      <c r="B6432" s="173" t="s">
        <v>25740</v>
      </c>
      <c r="C6432" s="174" t="s">
        <v>22371</v>
      </c>
    </row>
    <row r="6433" spans="1:3" ht="12" customHeight="1" x14ac:dyDescent="0.2">
      <c r="A6433" s="172" t="s">
        <v>6722</v>
      </c>
      <c r="B6433" s="173" t="s">
        <v>25740</v>
      </c>
      <c r="C6433" s="174" t="s">
        <v>22371</v>
      </c>
    </row>
    <row r="6434" spans="1:3" ht="12" customHeight="1" x14ac:dyDescent="0.2">
      <c r="A6434" s="172" t="s">
        <v>6723</v>
      </c>
      <c r="B6434" s="173" t="s">
        <v>25741</v>
      </c>
      <c r="C6434" s="174" t="s">
        <v>22371</v>
      </c>
    </row>
    <row r="6435" spans="1:3" ht="12" customHeight="1" x14ac:dyDescent="0.2">
      <c r="A6435" s="172" t="s">
        <v>6724</v>
      </c>
      <c r="B6435" s="173" t="s">
        <v>25741</v>
      </c>
      <c r="C6435" s="174" t="s">
        <v>22371</v>
      </c>
    </row>
    <row r="6436" spans="1:3" ht="12" customHeight="1" x14ac:dyDescent="0.2">
      <c r="A6436" s="172" t="s">
        <v>6725</v>
      </c>
      <c r="B6436" s="173" t="s">
        <v>25742</v>
      </c>
      <c r="C6436" s="174" t="s">
        <v>22371</v>
      </c>
    </row>
    <row r="6437" spans="1:3" ht="12" customHeight="1" x14ac:dyDescent="0.2">
      <c r="A6437" s="172" t="s">
        <v>6726</v>
      </c>
      <c r="B6437" s="173" t="s">
        <v>25742</v>
      </c>
      <c r="C6437" s="174" t="s">
        <v>22371</v>
      </c>
    </row>
    <row r="6438" spans="1:3" ht="12" customHeight="1" x14ac:dyDescent="0.2">
      <c r="A6438" s="172" t="s">
        <v>6727</v>
      </c>
      <c r="B6438" s="173" t="s">
        <v>25743</v>
      </c>
      <c r="C6438" s="174" t="s">
        <v>22371</v>
      </c>
    </row>
    <row r="6439" spans="1:3" ht="12" customHeight="1" x14ac:dyDescent="0.2">
      <c r="A6439" s="172" t="s">
        <v>6728</v>
      </c>
      <c r="B6439" s="173" t="s">
        <v>25743</v>
      </c>
      <c r="C6439" s="174" t="s">
        <v>22371</v>
      </c>
    </row>
    <row r="6440" spans="1:3" ht="12" customHeight="1" x14ac:dyDescent="0.2">
      <c r="A6440" s="172" t="s">
        <v>6729</v>
      </c>
      <c r="B6440" s="173" t="s">
        <v>25744</v>
      </c>
      <c r="C6440" s="174" t="s">
        <v>22371</v>
      </c>
    </row>
    <row r="6441" spans="1:3" ht="12" customHeight="1" x14ac:dyDescent="0.2">
      <c r="A6441" s="172" t="s">
        <v>6730</v>
      </c>
      <c r="B6441" s="173" t="s">
        <v>25744</v>
      </c>
      <c r="C6441" s="174" t="s">
        <v>22371</v>
      </c>
    </row>
    <row r="6442" spans="1:3" ht="12" customHeight="1" x14ac:dyDescent="0.2">
      <c r="A6442" s="172" t="s">
        <v>6731</v>
      </c>
      <c r="B6442" s="173" t="s">
        <v>25745</v>
      </c>
      <c r="C6442" s="174" t="s">
        <v>22371</v>
      </c>
    </row>
    <row r="6443" spans="1:3" ht="12" customHeight="1" x14ac:dyDescent="0.2">
      <c r="A6443" s="172" t="s">
        <v>6732</v>
      </c>
      <c r="B6443" s="173" t="s">
        <v>25745</v>
      </c>
      <c r="C6443" s="174" t="s">
        <v>22371</v>
      </c>
    </row>
    <row r="6444" spans="1:3" ht="12" customHeight="1" x14ac:dyDescent="0.2">
      <c r="A6444" s="172" t="s">
        <v>6733</v>
      </c>
      <c r="B6444" s="173" t="s">
        <v>25746</v>
      </c>
      <c r="C6444" s="174" t="s">
        <v>22371</v>
      </c>
    </row>
    <row r="6445" spans="1:3" ht="12" customHeight="1" x14ac:dyDescent="0.2">
      <c r="A6445" s="172" t="s">
        <v>6734</v>
      </c>
      <c r="B6445" s="173" t="s">
        <v>25746</v>
      </c>
      <c r="C6445" s="174" t="s">
        <v>22371</v>
      </c>
    </row>
    <row r="6446" spans="1:3" ht="12" customHeight="1" x14ac:dyDescent="0.2">
      <c r="A6446" s="172" t="s">
        <v>6735</v>
      </c>
      <c r="B6446" s="173" t="s">
        <v>25747</v>
      </c>
      <c r="C6446" s="174" t="s">
        <v>22371</v>
      </c>
    </row>
    <row r="6447" spans="1:3" ht="12" customHeight="1" x14ac:dyDescent="0.2">
      <c r="A6447" s="172" t="s">
        <v>6736</v>
      </c>
      <c r="B6447" s="173" t="s">
        <v>25747</v>
      </c>
      <c r="C6447" s="174" t="s">
        <v>22371</v>
      </c>
    </row>
    <row r="6448" spans="1:3" ht="12" customHeight="1" x14ac:dyDescent="0.2">
      <c r="A6448" s="172" t="s">
        <v>6737</v>
      </c>
      <c r="B6448" s="173" t="s">
        <v>25748</v>
      </c>
      <c r="C6448" s="174" t="s">
        <v>22371</v>
      </c>
    </row>
    <row r="6449" spans="1:3" ht="12" customHeight="1" x14ac:dyDescent="0.2">
      <c r="A6449" s="172" t="s">
        <v>6738</v>
      </c>
      <c r="B6449" s="173" t="s">
        <v>25748</v>
      </c>
      <c r="C6449" s="174" t="s">
        <v>22371</v>
      </c>
    </row>
    <row r="6450" spans="1:3" ht="12" customHeight="1" x14ac:dyDescent="0.2">
      <c r="A6450" s="172" t="s">
        <v>6739</v>
      </c>
      <c r="B6450" s="173" t="s">
        <v>25749</v>
      </c>
      <c r="C6450" s="174" t="s">
        <v>22371</v>
      </c>
    </row>
    <row r="6451" spans="1:3" ht="12" customHeight="1" x14ac:dyDescent="0.2">
      <c r="A6451" s="172" t="s">
        <v>6740</v>
      </c>
      <c r="B6451" s="173" t="s">
        <v>25749</v>
      </c>
      <c r="C6451" s="174" t="s">
        <v>22371</v>
      </c>
    </row>
    <row r="6452" spans="1:3" ht="12" customHeight="1" x14ac:dyDescent="0.2">
      <c r="A6452" s="172" t="s">
        <v>6741</v>
      </c>
      <c r="B6452" s="173" t="s">
        <v>25750</v>
      </c>
      <c r="C6452" s="174" t="s">
        <v>22371</v>
      </c>
    </row>
    <row r="6453" spans="1:3" ht="12" customHeight="1" x14ac:dyDescent="0.2">
      <c r="A6453" s="172" t="s">
        <v>6742</v>
      </c>
      <c r="B6453" s="173" t="s">
        <v>25750</v>
      </c>
      <c r="C6453" s="174" t="s">
        <v>22371</v>
      </c>
    </row>
    <row r="6454" spans="1:3" ht="12" customHeight="1" x14ac:dyDescent="0.2">
      <c r="A6454" s="172" t="s">
        <v>6743</v>
      </c>
      <c r="B6454" s="173" t="s">
        <v>25751</v>
      </c>
      <c r="C6454" s="174" t="s">
        <v>22371</v>
      </c>
    </row>
    <row r="6455" spans="1:3" ht="12" customHeight="1" x14ac:dyDescent="0.2">
      <c r="A6455" s="172" t="s">
        <v>6744</v>
      </c>
      <c r="B6455" s="173" t="s">
        <v>25751</v>
      </c>
      <c r="C6455" s="174" t="s">
        <v>22371</v>
      </c>
    </row>
    <row r="6456" spans="1:3" ht="12" customHeight="1" x14ac:dyDescent="0.2">
      <c r="A6456" s="172" t="s">
        <v>6745</v>
      </c>
      <c r="B6456" s="173" t="s">
        <v>25752</v>
      </c>
      <c r="C6456" s="174" t="s">
        <v>22420</v>
      </c>
    </row>
    <row r="6457" spans="1:3" ht="12" customHeight="1" x14ac:dyDescent="0.2">
      <c r="A6457" s="172" t="s">
        <v>6746</v>
      </c>
      <c r="B6457" s="173" t="s">
        <v>25752</v>
      </c>
      <c r="C6457" s="174" t="s">
        <v>22420</v>
      </c>
    </row>
    <row r="6458" spans="1:3" ht="12" customHeight="1" x14ac:dyDescent="0.2">
      <c r="A6458" s="172" t="s">
        <v>6747</v>
      </c>
      <c r="B6458" s="173" t="s">
        <v>25753</v>
      </c>
      <c r="C6458" s="174" t="s">
        <v>22420</v>
      </c>
    </row>
    <row r="6459" spans="1:3" ht="12" customHeight="1" x14ac:dyDescent="0.2">
      <c r="A6459" s="172" t="s">
        <v>6748</v>
      </c>
      <c r="B6459" s="173" t="s">
        <v>25753</v>
      </c>
      <c r="C6459" s="174" t="s">
        <v>22420</v>
      </c>
    </row>
    <row r="6460" spans="1:3" ht="12" customHeight="1" x14ac:dyDescent="0.2">
      <c r="A6460" s="172" t="s">
        <v>6749</v>
      </c>
      <c r="B6460" s="173" t="s">
        <v>25754</v>
      </c>
      <c r="C6460" s="174" t="s">
        <v>22420</v>
      </c>
    </row>
    <row r="6461" spans="1:3" ht="12" customHeight="1" x14ac:dyDescent="0.2">
      <c r="A6461" s="172" t="s">
        <v>6750</v>
      </c>
      <c r="B6461" s="173" t="s">
        <v>25754</v>
      </c>
      <c r="C6461" s="174" t="s">
        <v>22420</v>
      </c>
    </row>
    <row r="6462" spans="1:3" ht="12" customHeight="1" x14ac:dyDescent="0.2">
      <c r="A6462" s="172" t="s">
        <v>6751</v>
      </c>
      <c r="B6462" s="173" t="s">
        <v>25755</v>
      </c>
      <c r="C6462" s="174" t="s">
        <v>22420</v>
      </c>
    </row>
    <row r="6463" spans="1:3" ht="12" customHeight="1" x14ac:dyDescent="0.2">
      <c r="A6463" s="172" t="s">
        <v>6752</v>
      </c>
      <c r="B6463" s="173" t="s">
        <v>25755</v>
      </c>
      <c r="C6463" s="174" t="s">
        <v>22420</v>
      </c>
    </row>
    <row r="6464" spans="1:3" ht="12" customHeight="1" x14ac:dyDescent="0.2">
      <c r="A6464" s="172" t="s">
        <v>6753</v>
      </c>
      <c r="B6464" s="173" t="s">
        <v>25756</v>
      </c>
      <c r="C6464" s="174" t="s">
        <v>22420</v>
      </c>
    </row>
    <row r="6465" spans="1:3" ht="12" customHeight="1" x14ac:dyDescent="0.2">
      <c r="A6465" s="172" t="s">
        <v>6754</v>
      </c>
      <c r="B6465" s="173" t="s">
        <v>25756</v>
      </c>
      <c r="C6465" s="174" t="s">
        <v>22420</v>
      </c>
    </row>
    <row r="6466" spans="1:3" ht="12" customHeight="1" x14ac:dyDescent="0.2">
      <c r="A6466" s="172" t="s">
        <v>6755</v>
      </c>
      <c r="B6466" s="173" t="s">
        <v>25757</v>
      </c>
      <c r="C6466" s="174" t="s">
        <v>22420</v>
      </c>
    </row>
    <row r="6467" spans="1:3" ht="12" customHeight="1" x14ac:dyDescent="0.2">
      <c r="A6467" s="172" t="s">
        <v>6756</v>
      </c>
      <c r="B6467" s="173" t="s">
        <v>25757</v>
      </c>
      <c r="C6467" s="174" t="s">
        <v>22420</v>
      </c>
    </row>
    <row r="6468" spans="1:3" ht="12" customHeight="1" x14ac:dyDescent="0.2">
      <c r="A6468" s="172" t="s">
        <v>6757</v>
      </c>
      <c r="B6468" s="173" t="s">
        <v>25758</v>
      </c>
      <c r="C6468" s="174" t="s">
        <v>22420</v>
      </c>
    </row>
    <row r="6469" spans="1:3" ht="12" customHeight="1" x14ac:dyDescent="0.2">
      <c r="A6469" s="172" t="s">
        <v>6758</v>
      </c>
      <c r="B6469" s="173" t="s">
        <v>25758</v>
      </c>
      <c r="C6469" s="174" t="s">
        <v>22420</v>
      </c>
    </row>
    <row r="6470" spans="1:3" ht="12" customHeight="1" x14ac:dyDescent="0.2">
      <c r="A6470" s="172" t="s">
        <v>6759</v>
      </c>
      <c r="B6470" s="173" t="s">
        <v>25759</v>
      </c>
      <c r="C6470" s="174" t="s">
        <v>22420</v>
      </c>
    </row>
    <row r="6471" spans="1:3" ht="12" customHeight="1" x14ac:dyDescent="0.2">
      <c r="A6471" s="172" t="s">
        <v>6760</v>
      </c>
      <c r="B6471" s="173" t="s">
        <v>25759</v>
      </c>
      <c r="C6471" s="174" t="s">
        <v>22420</v>
      </c>
    </row>
    <row r="6472" spans="1:3" ht="12" customHeight="1" x14ac:dyDescent="0.2">
      <c r="A6472" s="172" t="s">
        <v>6761</v>
      </c>
      <c r="B6472" s="173" t="s">
        <v>25760</v>
      </c>
      <c r="C6472" s="174" t="s">
        <v>22420</v>
      </c>
    </row>
    <row r="6473" spans="1:3" ht="12" customHeight="1" x14ac:dyDescent="0.2">
      <c r="A6473" s="172" t="s">
        <v>6762</v>
      </c>
      <c r="B6473" s="173" t="s">
        <v>25760</v>
      </c>
      <c r="C6473" s="174" t="s">
        <v>22420</v>
      </c>
    </row>
    <row r="6474" spans="1:3" ht="12" customHeight="1" x14ac:dyDescent="0.2">
      <c r="A6474" s="172" t="s">
        <v>6763</v>
      </c>
      <c r="B6474" s="173" t="s">
        <v>25761</v>
      </c>
      <c r="C6474" s="174" t="s">
        <v>22420</v>
      </c>
    </row>
    <row r="6475" spans="1:3" ht="12" customHeight="1" x14ac:dyDescent="0.2">
      <c r="A6475" s="172" t="s">
        <v>6764</v>
      </c>
      <c r="B6475" s="173" t="s">
        <v>25761</v>
      </c>
      <c r="C6475" s="174" t="s">
        <v>22420</v>
      </c>
    </row>
    <row r="6476" spans="1:3" ht="12" customHeight="1" x14ac:dyDescent="0.2">
      <c r="A6476" s="172" t="s">
        <v>6765</v>
      </c>
      <c r="B6476" s="173" t="s">
        <v>25762</v>
      </c>
      <c r="C6476" s="174" t="s">
        <v>22420</v>
      </c>
    </row>
    <row r="6477" spans="1:3" ht="12" customHeight="1" x14ac:dyDescent="0.2">
      <c r="A6477" s="172" t="s">
        <v>6766</v>
      </c>
      <c r="B6477" s="173" t="s">
        <v>25762</v>
      </c>
      <c r="C6477" s="174" t="s">
        <v>22420</v>
      </c>
    </row>
    <row r="6478" spans="1:3" ht="12" customHeight="1" x14ac:dyDescent="0.2">
      <c r="A6478" s="172" t="s">
        <v>6767</v>
      </c>
      <c r="B6478" s="173" t="s">
        <v>25763</v>
      </c>
      <c r="C6478" s="174" t="s">
        <v>22420</v>
      </c>
    </row>
    <row r="6479" spans="1:3" ht="12" customHeight="1" x14ac:dyDescent="0.2">
      <c r="A6479" s="172" t="s">
        <v>6768</v>
      </c>
      <c r="B6479" s="173" t="s">
        <v>25763</v>
      </c>
      <c r="C6479" s="174" t="s">
        <v>22420</v>
      </c>
    </row>
    <row r="6480" spans="1:3" ht="12" customHeight="1" x14ac:dyDescent="0.2">
      <c r="A6480" s="172" t="s">
        <v>6769</v>
      </c>
      <c r="B6480" s="173" t="s">
        <v>25764</v>
      </c>
      <c r="C6480" s="174" t="s">
        <v>22420</v>
      </c>
    </row>
    <row r="6481" spans="1:3" ht="12" customHeight="1" x14ac:dyDescent="0.2">
      <c r="A6481" s="172" t="s">
        <v>6770</v>
      </c>
      <c r="B6481" s="173" t="s">
        <v>25764</v>
      </c>
      <c r="C6481" s="174" t="s">
        <v>22420</v>
      </c>
    </row>
    <row r="6482" spans="1:3" ht="12" customHeight="1" x14ac:dyDescent="0.2">
      <c r="A6482" s="172" t="s">
        <v>6771</v>
      </c>
      <c r="B6482" s="173" t="s">
        <v>25765</v>
      </c>
      <c r="C6482" s="174" t="s">
        <v>22420</v>
      </c>
    </row>
    <row r="6483" spans="1:3" ht="12" customHeight="1" x14ac:dyDescent="0.2">
      <c r="A6483" s="172" t="s">
        <v>6772</v>
      </c>
      <c r="B6483" s="173" t="s">
        <v>25765</v>
      </c>
      <c r="C6483" s="174" t="s">
        <v>22420</v>
      </c>
    </row>
    <row r="6484" spans="1:3" ht="12" customHeight="1" x14ac:dyDescent="0.2">
      <c r="A6484" s="172" t="s">
        <v>6773</v>
      </c>
      <c r="B6484" s="173" t="s">
        <v>25766</v>
      </c>
      <c r="C6484" s="174" t="s">
        <v>22420</v>
      </c>
    </row>
    <row r="6485" spans="1:3" ht="12" customHeight="1" x14ac:dyDescent="0.2">
      <c r="A6485" s="172" t="s">
        <v>6774</v>
      </c>
      <c r="B6485" s="173" t="s">
        <v>25766</v>
      </c>
      <c r="C6485" s="174" t="s">
        <v>22420</v>
      </c>
    </row>
    <row r="6486" spans="1:3" ht="12" customHeight="1" x14ac:dyDescent="0.2">
      <c r="A6486" s="172" t="s">
        <v>6775</v>
      </c>
      <c r="B6486" s="173" t="s">
        <v>25767</v>
      </c>
      <c r="C6486" s="174" t="s">
        <v>22420</v>
      </c>
    </row>
    <row r="6487" spans="1:3" ht="12" customHeight="1" x14ac:dyDescent="0.2">
      <c r="A6487" s="172" t="s">
        <v>6776</v>
      </c>
      <c r="B6487" s="173" t="s">
        <v>25767</v>
      </c>
      <c r="C6487" s="174" t="s">
        <v>22420</v>
      </c>
    </row>
    <row r="6488" spans="1:3" ht="12" customHeight="1" x14ac:dyDescent="0.2">
      <c r="A6488" s="172" t="s">
        <v>6777</v>
      </c>
      <c r="B6488" s="173" t="s">
        <v>25768</v>
      </c>
      <c r="C6488" s="174" t="s">
        <v>22420</v>
      </c>
    </row>
    <row r="6489" spans="1:3" ht="12" customHeight="1" x14ac:dyDescent="0.2">
      <c r="A6489" s="172" t="s">
        <v>6778</v>
      </c>
      <c r="B6489" s="173" t="s">
        <v>25768</v>
      </c>
      <c r="C6489" s="174" t="s">
        <v>22420</v>
      </c>
    </row>
    <row r="6490" spans="1:3" ht="12" customHeight="1" x14ac:dyDescent="0.2">
      <c r="A6490" s="172" t="s">
        <v>6779</v>
      </c>
      <c r="B6490" s="173" t="s">
        <v>25769</v>
      </c>
      <c r="C6490" s="174" t="s">
        <v>22420</v>
      </c>
    </row>
    <row r="6491" spans="1:3" ht="12" customHeight="1" x14ac:dyDescent="0.2">
      <c r="A6491" s="172" t="s">
        <v>6780</v>
      </c>
      <c r="B6491" s="173" t="s">
        <v>25769</v>
      </c>
      <c r="C6491" s="174" t="s">
        <v>22420</v>
      </c>
    </row>
    <row r="6492" spans="1:3" ht="12" customHeight="1" x14ac:dyDescent="0.2">
      <c r="A6492" s="172" t="s">
        <v>6781</v>
      </c>
      <c r="B6492" s="173" t="s">
        <v>25770</v>
      </c>
      <c r="C6492" s="174" t="s">
        <v>22420</v>
      </c>
    </row>
    <row r="6493" spans="1:3" ht="12" customHeight="1" x14ac:dyDescent="0.2">
      <c r="A6493" s="172" t="s">
        <v>6782</v>
      </c>
      <c r="B6493" s="173" t="s">
        <v>25770</v>
      </c>
      <c r="C6493" s="174" t="s">
        <v>22420</v>
      </c>
    </row>
    <row r="6494" spans="1:3" ht="12" customHeight="1" x14ac:dyDescent="0.2">
      <c r="A6494" s="172" t="s">
        <v>6783</v>
      </c>
      <c r="B6494" s="173" t="s">
        <v>25771</v>
      </c>
      <c r="C6494" s="174" t="s">
        <v>22420</v>
      </c>
    </row>
    <row r="6495" spans="1:3" ht="12" customHeight="1" x14ac:dyDescent="0.2">
      <c r="A6495" s="172" t="s">
        <v>6784</v>
      </c>
      <c r="B6495" s="173" t="s">
        <v>25771</v>
      </c>
      <c r="C6495" s="174" t="s">
        <v>22420</v>
      </c>
    </row>
    <row r="6496" spans="1:3" ht="12" customHeight="1" x14ac:dyDescent="0.2">
      <c r="A6496" s="172" t="s">
        <v>6785</v>
      </c>
      <c r="B6496" s="173" t="s">
        <v>25772</v>
      </c>
      <c r="C6496" s="174" t="s">
        <v>22420</v>
      </c>
    </row>
    <row r="6497" spans="1:3" ht="12" customHeight="1" x14ac:dyDescent="0.2">
      <c r="A6497" s="172" t="s">
        <v>6786</v>
      </c>
      <c r="B6497" s="173" t="s">
        <v>25772</v>
      </c>
      <c r="C6497" s="174" t="s">
        <v>22420</v>
      </c>
    </row>
    <row r="6498" spans="1:3" ht="12" customHeight="1" x14ac:dyDescent="0.2">
      <c r="A6498" s="172" t="s">
        <v>6787</v>
      </c>
      <c r="B6498" s="173" t="s">
        <v>25773</v>
      </c>
      <c r="C6498" s="174" t="s">
        <v>22420</v>
      </c>
    </row>
    <row r="6499" spans="1:3" ht="12" customHeight="1" x14ac:dyDescent="0.2">
      <c r="A6499" s="172" t="s">
        <v>6788</v>
      </c>
      <c r="B6499" s="173" t="s">
        <v>25773</v>
      </c>
      <c r="C6499" s="174" t="s">
        <v>22420</v>
      </c>
    </row>
    <row r="6500" spans="1:3" ht="12" customHeight="1" x14ac:dyDescent="0.2">
      <c r="A6500" s="172" t="s">
        <v>6789</v>
      </c>
      <c r="B6500" s="173" t="s">
        <v>25774</v>
      </c>
      <c r="C6500" s="174" t="s">
        <v>22420</v>
      </c>
    </row>
    <row r="6501" spans="1:3" ht="12" customHeight="1" x14ac:dyDescent="0.2">
      <c r="A6501" s="172" t="s">
        <v>6790</v>
      </c>
      <c r="B6501" s="173" t="s">
        <v>25774</v>
      </c>
      <c r="C6501" s="174" t="s">
        <v>22420</v>
      </c>
    </row>
    <row r="6502" spans="1:3" ht="12" customHeight="1" x14ac:dyDescent="0.2">
      <c r="A6502" s="172" t="s">
        <v>6791</v>
      </c>
      <c r="B6502" s="173" t="s">
        <v>25775</v>
      </c>
      <c r="C6502" s="174" t="s">
        <v>22420</v>
      </c>
    </row>
    <row r="6503" spans="1:3" ht="12" customHeight="1" x14ac:dyDescent="0.2">
      <c r="A6503" s="172" t="s">
        <v>6792</v>
      </c>
      <c r="B6503" s="173" t="s">
        <v>25775</v>
      </c>
      <c r="C6503" s="174" t="s">
        <v>22420</v>
      </c>
    </row>
    <row r="6504" spans="1:3" ht="12" customHeight="1" x14ac:dyDescent="0.2">
      <c r="A6504" s="172" t="s">
        <v>6793</v>
      </c>
      <c r="B6504" s="173" t="s">
        <v>25776</v>
      </c>
      <c r="C6504" s="174" t="s">
        <v>22420</v>
      </c>
    </row>
    <row r="6505" spans="1:3" ht="12" customHeight="1" x14ac:dyDescent="0.2">
      <c r="A6505" s="172" t="s">
        <v>6794</v>
      </c>
      <c r="B6505" s="173" t="s">
        <v>25776</v>
      </c>
      <c r="C6505" s="174" t="s">
        <v>22420</v>
      </c>
    </row>
    <row r="6506" spans="1:3" ht="12" customHeight="1" x14ac:dyDescent="0.2">
      <c r="A6506" s="172" t="s">
        <v>6795</v>
      </c>
      <c r="B6506" s="173" t="s">
        <v>25777</v>
      </c>
      <c r="C6506" s="174" t="s">
        <v>22420</v>
      </c>
    </row>
    <row r="6507" spans="1:3" ht="12" customHeight="1" x14ac:dyDescent="0.2">
      <c r="A6507" s="172" t="s">
        <v>6796</v>
      </c>
      <c r="B6507" s="173" t="s">
        <v>25777</v>
      </c>
      <c r="C6507" s="174" t="s">
        <v>22420</v>
      </c>
    </row>
    <row r="6508" spans="1:3" ht="12" customHeight="1" x14ac:dyDescent="0.2">
      <c r="A6508" s="172" t="s">
        <v>6797</v>
      </c>
      <c r="B6508" s="173" t="s">
        <v>25778</v>
      </c>
      <c r="C6508" s="174" t="s">
        <v>22420</v>
      </c>
    </row>
    <row r="6509" spans="1:3" ht="12" customHeight="1" x14ac:dyDescent="0.2">
      <c r="A6509" s="172" t="s">
        <v>6798</v>
      </c>
      <c r="B6509" s="173" t="s">
        <v>25778</v>
      </c>
      <c r="C6509" s="174" t="s">
        <v>22420</v>
      </c>
    </row>
    <row r="6510" spans="1:3" ht="12" customHeight="1" x14ac:dyDescent="0.2">
      <c r="A6510" s="172" t="s">
        <v>6799</v>
      </c>
      <c r="B6510" s="173" t="s">
        <v>25779</v>
      </c>
      <c r="C6510" s="174" t="s">
        <v>22420</v>
      </c>
    </row>
    <row r="6511" spans="1:3" ht="12" customHeight="1" x14ac:dyDescent="0.2">
      <c r="A6511" s="172" t="s">
        <v>6800</v>
      </c>
      <c r="B6511" s="173" t="s">
        <v>25779</v>
      </c>
      <c r="C6511" s="174" t="s">
        <v>22420</v>
      </c>
    </row>
    <row r="6512" spans="1:3" ht="12" customHeight="1" x14ac:dyDescent="0.2">
      <c r="A6512" s="172" t="s">
        <v>6801</v>
      </c>
      <c r="B6512" s="173" t="s">
        <v>25780</v>
      </c>
      <c r="C6512" s="174" t="s">
        <v>22420</v>
      </c>
    </row>
    <row r="6513" spans="1:3" ht="12" customHeight="1" x14ac:dyDescent="0.2">
      <c r="A6513" s="172" t="s">
        <v>6802</v>
      </c>
      <c r="B6513" s="173" t="s">
        <v>25780</v>
      </c>
      <c r="C6513" s="174" t="s">
        <v>22420</v>
      </c>
    </row>
    <row r="6514" spans="1:3" ht="12" customHeight="1" x14ac:dyDescent="0.2">
      <c r="A6514" s="172" t="s">
        <v>6803</v>
      </c>
      <c r="B6514" s="173" t="s">
        <v>25781</v>
      </c>
      <c r="C6514" s="174" t="s">
        <v>22420</v>
      </c>
    </row>
    <row r="6515" spans="1:3" ht="12" customHeight="1" x14ac:dyDescent="0.2">
      <c r="A6515" s="172" t="s">
        <v>6804</v>
      </c>
      <c r="B6515" s="173" t="s">
        <v>25781</v>
      </c>
      <c r="C6515" s="174" t="s">
        <v>22420</v>
      </c>
    </row>
    <row r="6516" spans="1:3" ht="12" customHeight="1" x14ac:dyDescent="0.2">
      <c r="A6516" s="172" t="s">
        <v>6805</v>
      </c>
      <c r="B6516" s="173" t="s">
        <v>25782</v>
      </c>
      <c r="C6516" s="174" t="s">
        <v>22420</v>
      </c>
    </row>
    <row r="6517" spans="1:3" ht="12" customHeight="1" x14ac:dyDescent="0.2">
      <c r="A6517" s="172" t="s">
        <v>6806</v>
      </c>
      <c r="B6517" s="173" t="s">
        <v>25782</v>
      </c>
      <c r="C6517" s="174" t="s">
        <v>22420</v>
      </c>
    </row>
    <row r="6518" spans="1:3" ht="12" customHeight="1" x14ac:dyDescent="0.2">
      <c r="A6518" s="172" t="s">
        <v>6807</v>
      </c>
      <c r="B6518" s="173" t="s">
        <v>25783</v>
      </c>
      <c r="C6518" s="174" t="s">
        <v>22420</v>
      </c>
    </row>
    <row r="6519" spans="1:3" ht="12" customHeight="1" x14ac:dyDescent="0.2">
      <c r="A6519" s="172" t="s">
        <v>6808</v>
      </c>
      <c r="B6519" s="173" t="s">
        <v>25783</v>
      </c>
      <c r="C6519" s="174" t="s">
        <v>22420</v>
      </c>
    </row>
    <row r="6520" spans="1:3" ht="12" customHeight="1" x14ac:dyDescent="0.2">
      <c r="A6520" s="172" t="s">
        <v>6809</v>
      </c>
      <c r="B6520" s="173" t="s">
        <v>25784</v>
      </c>
      <c r="C6520" s="174" t="s">
        <v>22420</v>
      </c>
    </row>
    <row r="6521" spans="1:3" ht="12" customHeight="1" x14ac:dyDescent="0.2">
      <c r="A6521" s="172" t="s">
        <v>6810</v>
      </c>
      <c r="B6521" s="173" t="s">
        <v>25784</v>
      </c>
      <c r="C6521" s="174" t="s">
        <v>22420</v>
      </c>
    </row>
    <row r="6522" spans="1:3" ht="12" customHeight="1" x14ac:dyDescent="0.2">
      <c r="A6522" s="172" t="s">
        <v>6811</v>
      </c>
      <c r="B6522" s="173" t="s">
        <v>25785</v>
      </c>
      <c r="C6522" s="174" t="s">
        <v>22420</v>
      </c>
    </row>
    <row r="6523" spans="1:3" ht="12" customHeight="1" x14ac:dyDescent="0.2">
      <c r="A6523" s="172" t="s">
        <v>6812</v>
      </c>
      <c r="B6523" s="173" t="s">
        <v>25785</v>
      </c>
      <c r="C6523" s="174" t="s">
        <v>22420</v>
      </c>
    </row>
    <row r="6524" spans="1:3" ht="12" customHeight="1" x14ac:dyDescent="0.2">
      <c r="A6524" s="172" t="s">
        <v>6813</v>
      </c>
      <c r="B6524" s="173" t="s">
        <v>25786</v>
      </c>
      <c r="C6524" s="174" t="s">
        <v>22420</v>
      </c>
    </row>
    <row r="6525" spans="1:3" ht="12" customHeight="1" x14ac:dyDescent="0.2">
      <c r="A6525" s="172" t="s">
        <v>6814</v>
      </c>
      <c r="B6525" s="173" t="s">
        <v>25786</v>
      </c>
      <c r="C6525" s="174" t="s">
        <v>22420</v>
      </c>
    </row>
    <row r="6526" spans="1:3" ht="12" customHeight="1" x14ac:dyDescent="0.2">
      <c r="A6526" s="172" t="s">
        <v>6815</v>
      </c>
      <c r="B6526" s="173" t="s">
        <v>25787</v>
      </c>
      <c r="C6526" s="174" t="s">
        <v>22420</v>
      </c>
    </row>
    <row r="6527" spans="1:3" ht="12" customHeight="1" x14ac:dyDescent="0.2">
      <c r="A6527" s="172" t="s">
        <v>6816</v>
      </c>
      <c r="B6527" s="173" t="s">
        <v>25787</v>
      </c>
      <c r="C6527" s="174" t="s">
        <v>22420</v>
      </c>
    </row>
    <row r="6528" spans="1:3" ht="12" customHeight="1" x14ac:dyDescent="0.2">
      <c r="A6528" s="172" t="s">
        <v>6817</v>
      </c>
      <c r="B6528" s="173" t="s">
        <v>25788</v>
      </c>
      <c r="C6528" s="174" t="s">
        <v>22420</v>
      </c>
    </row>
    <row r="6529" spans="1:3" ht="12" customHeight="1" x14ac:dyDescent="0.2">
      <c r="A6529" s="172" t="s">
        <v>6818</v>
      </c>
      <c r="B6529" s="173" t="s">
        <v>25788</v>
      </c>
      <c r="C6529" s="174" t="s">
        <v>22420</v>
      </c>
    </row>
    <row r="6530" spans="1:3" ht="12" customHeight="1" x14ac:dyDescent="0.2">
      <c r="A6530" s="172" t="s">
        <v>6819</v>
      </c>
      <c r="B6530" s="173" t="s">
        <v>25789</v>
      </c>
      <c r="C6530" s="174" t="s">
        <v>22420</v>
      </c>
    </row>
    <row r="6531" spans="1:3" ht="12" customHeight="1" x14ac:dyDescent="0.2">
      <c r="A6531" s="172" t="s">
        <v>6820</v>
      </c>
      <c r="B6531" s="173" t="s">
        <v>25789</v>
      </c>
      <c r="C6531" s="174" t="s">
        <v>22420</v>
      </c>
    </row>
    <row r="6532" spans="1:3" ht="12" customHeight="1" x14ac:dyDescent="0.2">
      <c r="A6532" s="172" t="s">
        <v>6821</v>
      </c>
      <c r="B6532" s="173" t="s">
        <v>25790</v>
      </c>
      <c r="C6532" s="174" t="s">
        <v>22420</v>
      </c>
    </row>
    <row r="6533" spans="1:3" ht="12" customHeight="1" x14ac:dyDescent="0.2">
      <c r="A6533" s="172" t="s">
        <v>6822</v>
      </c>
      <c r="B6533" s="173" t="s">
        <v>25790</v>
      </c>
      <c r="C6533" s="174" t="s">
        <v>22420</v>
      </c>
    </row>
    <row r="6534" spans="1:3" ht="12" customHeight="1" x14ac:dyDescent="0.2">
      <c r="A6534" s="172" t="s">
        <v>6823</v>
      </c>
      <c r="B6534" s="173" t="s">
        <v>25791</v>
      </c>
      <c r="C6534" s="174" t="s">
        <v>22420</v>
      </c>
    </row>
    <row r="6535" spans="1:3" ht="12" customHeight="1" x14ac:dyDescent="0.2">
      <c r="A6535" s="172" t="s">
        <v>6824</v>
      </c>
      <c r="B6535" s="173" t="s">
        <v>25791</v>
      </c>
      <c r="C6535" s="174" t="s">
        <v>22420</v>
      </c>
    </row>
    <row r="6536" spans="1:3" ht="12" customHeight="1" x14ac:dyDescent="0.2">
      <c r="A6536" s="172" t="s">
        <v>6825</v>
      </c>
      <c r="B6536" s="173" t="s">
        <v>25792</v>
      </c>
      <c r="C6536" s="174" t="s">
        <v>22497</v>
      </c>
    </row>
    <row r="6537" spans="1:3" ht="12" customHeight="1" x14ac:dyDescent="0.2">
      <c r="A6537" s="172" t="s">
        <v>6826</v>
      </c>
      <c r="B6537" s="173" t="s">
        <v>25792</v>
      </c>
      <c r="C6537" s="174" t="s">
        <v>22497</v>
      </c>
    </row>
    <row r="6538" spans="1:3" ht="12" customHeight="1" x14ac:dyDescent="0.2">
      <c r="A6538" s="172" t="s">
        <v>6827</v>
      </c>
      <c r="B6538" s="173" t="s">
        <v>25793</v>
      </c>
      <c r="C6538" s="174" t="s">
        <v>22497</v>
      </c>
    </row>
    <row r="6539" spans="1:3" ht="12" customHeight="1" x14ac:dyDescent="0.2">
      <c r="A6539" s="172" t="s">
        <v>6828</v>
      </c>
      <c r="B6539" s="173" t="s">
        <v>25793</v>
      </c>
      <c r="C6539" s="174" t="s">
        <v>22497</v>
      </c>
    </row>
    <row r="6540" spans="1:3" ht="12" customHeight="1" x14ac:dyDescent="0.2">
      <c r="A6540" s="172" t="s">
        <v>6829</v>
      </c>
      <c r="B6540" s="173" t="s">
        <v>25794</v>
      </c>
      <c r="C6540" s="174" t="s">
        <v>22497</v>
      </c>
    </row>
    <row r="6541" spans="1:3" ht="12" customHeight="1" x14ac:dyDescent="0.2">
      <c r="A6541" s="172" t="s">
        <v>6830</v>
      </c>
      <c r="B6541" s="173" t="s">
        <v>25794</v>
      </c>
      <c r="C6541" s="174" t="s">
        <v>22497</v>
      </c>
    </row>
    <row r="6542" spans="1:3" ht="12" customHeight="1" x14ac:dyDescent="0.2">
      <c r="A6542" s="172" t="s">
        <v>6831</v>
      </c>
      <c r="B6542" s="173" t="s">
        <v>25795</v>
      </c>
      <c r="C6542" s="174" t="s">
        <v>22497</v>
      </c>
    </row>
    <row r="6543" spans="1:3" ht="12" customHeight="1" x14ac:dyDescent="0.2">
      <c r="A6543" s="172" t="s">
        <v>6832</v>
      </c>
      <c r="B6543" s="173" t="s">
        <v>25795</v>
      </c>
      <c r="C6543" s="174" t="s">
        <v>22497</v>
      </c>
    </row>
    <row r="6544" spans="1:3" ht="12" customHeight="1" x14ac:dyDescent="0.2">
      <c r="A6544" s="172" t="s">
        <v>6833</v>
      </c>
      <c r="B6544" s="173" t="s">
        <v>25796</v>
      </c>
      <c r="C6544" s="174" t="s">
        <v>22497</v>
      </c>
    </row>
    <row r="6545" spans="1:3" ht="12" customHeight="1" x14ac:dyDescent="0.2">
      <c r="A6545" s="172" t="s">
        <v>6834</v>
      </c>
      <c r="B6545" s="173" t="s">
        <v>25796</v>
      </c>
      <c r="C6545" s="174" t="s">
        <v>22497</v>
      </c>
    </row>
    <row r="6546" spans="1:3" ht="12" customHeight="1" x14ac:dyDescent="0.2">
      <c r="A6546" s="172" t="s">
        <v>6835</v>
      </c>
      <c r="B6546" s="173" t="s">
        <v>25797</v>
      </c>
      <c r="C6546" s="174" t="s">
        <v>22497</v>
      </c>
    </row>
    <row r="6547" spans="1:3" ht="12" customHeight="1" x14ac:dyDescent="0.2">
      <c r="A6547" s="172" t="s">
        <v>6836</v>
      </c>
      <c r="B6547" s="173" t="s">
        <v>25797</v>
      </c>
      <c r="C6547" s="174" t="s">
        <v>22497</v>
      </c>
    </row>
    <row r="6548" spans="1:3" ht="12" customHeight="1" x14ac:dyDescent="0.2">
      <c r="A6548" s="172" t="s">
        <v>6837</v>
      </c>
      <c r="B6548" s="173" t="s">
        <v>25798</v>
      </c>
      <c r="C6548" s="174" t="s">
        <v>22497</v>
      </c>
    </row>
    <row r="6549" spans="1:3" ht="12" customHeight="1" x14ac:dyDescent="0.2">
      <c r="A6549" s="172" t="s">
        <v>6838</v>
      </c>
      <c r="B6549" s="173" t="s">
        <v>25798</v>
      </c>
      <c r="C6549" s="174" t="s">
        <v>22497</v>
      </c>
    </row>
    <row r="6550" spans="1:3" ht="12" customHeight="1" x14ac:dyDescent="0.2">
      <c r="A6550" s="172" t="s">
        <v>6839</v>
      </c>
      <c r="B6550" s="173" t="s">
        <v>25799</v>
      </c>
      <c r="C6550" s="174" t="s">
        <v>22736</v>
      </c>
    </row>
    <row r="6551" spans="1:3" ht="12" customHeight="1" x14ac:dyDescent="0.2">
      <c r="A6551" s="172" t="s">
        <v>6840</v>
      </c>
      <c r="B6551" s="173" t="s">
        <v>25799</v>
      </c>
      <c r="C6551" s="174" t="s">
        <v>22736</v>
      </c>
    </row>
    <row r="6552" spans="1:3" ht="12" customHeight="1" x14ac:dyDescent="0.2">
      <c r="A6552" s="172" t="s">
        <v>6841</v>
      </c>
      <c r="B6552" s="173" t="s">
        <v>25800</v>
      </c>
      <c r="C6552" s="174" t="s">
        <v>22736</v>
      </c>
    </row>
    <row r="6553" spans="1:3" ht="12" customHeight="1" x14ac:dyDescent="0.2">
      <c r="A6553" s="172" t="s">
        <v>6842</v>
      </c>
      <c r="B6553" s="173" t="s">
        <v>25800</v>
      </c>
      <c r="C6553" s="174" t="s">
        <v>22736</v>
      </c>
    </row>
    <row r="6554" spans="1:3" ht="12" customHeight="1" x14ac:dyDescent="0.2">
      <c r="A6554" s="172" t="s">
        <v>6843</v>
      </c>
      <c r="B6554" s="173" t="s">
        <v>25801</v>
      </c>
      <c r="C6554" s="174" t="s">
        <v>22497</v>
      </c>
    </row>
    <row r="6555" spans="1:3" ht="12" customHeight="1" x14ac:dyDescent="0.2">
      <c r="A6555" s="172" t="s">
        <v>6844</v>
      </c>
      <c r="B6555" s="173" t="s">
        <v>25801</v>
      </c>
      <c r="C6555" s="174" t="s">
        <v>22497</v>
      </c>
    </row>
    <row r="6556" spans="1:3" ht="12" customHeight="1" x14ac:dyDescent="0.2">
      <c r="A6556" s="172" t="s">
        <v>6845</v>
      </c>
      <c r="B6556" s="173" t="s">
        <v>25802</v>
      </c>
      <c r="C6556" s="174" t="s">
        <v>22497</v>
      </c>
    </row>
    <row r="6557" spans="1:3" ht="12" customHeight="1" x14ac:dyDescent="0.2">
      <c r="A6557" s="172" t="s">
        <v>6846</v>
      </c>
      <c r="B6557" s="173" t="s">
        <v>25802</v>
      </c>
      <c r="C6557" s="174" t="s">
        <v>22497</v>
      </c>
    </row>
    <row r="6558" spans="1:3" ht="12" customHeight="1" x14ac:dyDescent="0.2">
      <c r="A6558" s="172" t="s">
        <v>6847</v>
      </c>
      <c r="B6558" s="173" t="s">
        <v>25803</v>
      </c>
      <c r="C6558" s="174" t="s">
        <v>22497</v>
      </c>
    </row>
    <row r="6559" spans="1:3" ht="12" customHeight="1" x14ac:dyDescent="0.2">
      <c r="A6559" s="172" t="s">
        <v>6848</v>
      </c>
      <c r="B6559" s="173" t="s">
        <v>25803</v>
      </c>
      <c r="C6559" s="174" t="s">
        <v>22497</v>
      </c>
    </row>
    <row r="6560" spans="1:3" ht="12" customHeight="1" x14ac:dyDescent="0.2">
      <c r="A6560" s="172" t="s">
        <v>6849</v>
      </c>
      <c r="B6560" s="173" t="s">
        <v>25804</v>
      </c>
      <c r="C6560" s="174" t="s">
        <v>22736</v>
      </c>
    </row>
    <row r="6561" spans="1:3" ht="12" customHeight="1" x14ac:dyDescent="0.2">
      <c r="A6561" s="172" t="s">
        <v>6850</v>
      </c>
      <c r="B6561" s="173" t="s">
        <v>25804</v>
      </c>
      <c r="C6561" s="174" t="s">
        <v>22736</v>
      </c>
    </row>
    <row r="6562" spans="1:3" ht="12" customHeight="1" x14ac:dyDescent="0.2">
      <c r="A6562" s="172" t="s">
        <v>6851</v>
      </c>
      <c r="B6562" s="173" t="s">
        <v>25805</v>
      </c>
      <c r="C6562" s="174" t="s">
        <v>22736</v>
      </c>
    </row>
    <row r="6563" spans="1:3" ht="12" customHeight="1" x14ac:dyDescent="0.2">
      <c r="A6563" s="172" t="s">
        <v>6852</v>
      </c>
      <c r="B6563" s="173" t="s">
        <v>25805</v>
      </c>
      <c r="C6563" s="174" t="s">
        <v>22736</v>
      </c>
    </row>
    <row r="6564" spans="1:3" ht="12" customHeight="1" x14ac:dyDescent="0.2">
      <c r="A6564" s="172" t="s">
        <v>6853</v>
      </c>
      <c r="B6564" s="173" t="s">
        <v>25806</v>
      </c>
      <c r="C6564" s="174" t="s">
        <v>22420</v>
      </c>
    </row>
    <row r="6565" spans="1:3" ht="12" customHeight="1" x14ac:dyDescent="0.2">
      <c r="A6565" s="172" t="s">
        <v>6854</v>
      </c>
      <c r="B6565" s="173" t="s">
        <v>25806</v>
      </c>
      <c r="C6565" s="174" t="s">
        <v>22420</v>
      </c>
    </row>
    <row r="6566" spans="1:3" ht="12" customHeight="1" x14ac:dyDescent="0.2">
      <c r="A6566" s="172" t="s">
        <v>6855</v>
      </c>
      <c r="B6566" s="173" t="s">
        <v>25807</v>
      </c>
      <c r="C6566" s="174" t="s">
        <v>22420</v>
      </c>
    </row>
    <row r="6567" spans="1:3" ht="12" customHeight="1" x14ac:dyDescent="0.2">
      <c r="A6567" s="172" t="s">
        <v>6856</v>
      </c>
      <c r="B6567" s="173" t="s">
        <v>25807</v>
      </c>
      <c r="C6567" s="174" t="s">
        <v>22420</v>
      </c>
    </row>
    <row r="6568" spans="1:3" ht="12" customHeight="1" x14ac:dyDescent="0.2">
      <c r="A6568" s="172" t="s">
        <v>6857</v>
      </c>
      <c r="B6568" s="173" t="s">
        <v>25808</v>
      </c>
      <c r="C6568" s="174" t="s">
        <v>22420</v>
      </c>
    </row>
    <row r="6569" spans="1:3" ht="12" customHeight="1" x14ac:dyDescent="0.2">
      <c r="A6569" s="172" t="s">
        <v>6858</v>
      </c>
      <c r="B6569" s="173" t="s">
        <v>25808</v>
      </c>
      <c r="C6569" s="174" t="s">
        <v>22420</v>
      </c>
    </row>
    <row r="6570" spans="1:3" ht="12" customHeight="1" x14ac:dyDescent="0.2">
      <c r="A6570" s="172" t="s">
        <v>6859</v>
      </c>
      <c r="B6570" s="173" t="s">
        <v>25809</v>
      </c>
      <c r="C6570" s="174" t="s">
        <v>22420</v>
      </c>
    </row>
    <row r="6571" spans="1:3" ht="12" customHeight="1" x14ac:dyDescent="0.2">
      <c r="A6571" s="172" t="s">
        <v>6860</v>
      </c>
      <c r="B6571" s="173" t="s">
        <v>25809</v>
      </c>
      <c r="C6571" s="174" t="s">
        <v>22420</v>
      </c>
    </row>
    <row r="6572" spans="1:3" ht="12" customHeight="1" x14ac:dyDescent="0.2">
      <c r="A6572" s="172" t="s">
        <v>6861</v>
      </c>
      <c r="B6572" s="173" t="s">
        <v>25810</v>
      </c>
      <c r="C6572" s="174" t="s">
        <v>22420</v>
      </c>
    </row>
    <row r="6573" spans="1:3" ht="12" customHeight="1" x14ac:dyDescent="0.2">
      <c r="A6573" s="172" t="s">
        <v>6862</v>
      </c>
      <c r="B6573" s="173" t="s">
        <v>25810</v>
      </c>
      <c r="C6573" s="174" t="s">
        <v>22420</v>
      </c>
    </row>
    <row r="6574" spans="1:3" ht="12" customHeight="1" x14ac:dyDescent="0.2">
      <c r="A6574" s="172" t="s">
        <v>6863</v>
      </c>
      <c r="B6574" s="173" t="s">
        <v>25811</v>
      </c>
      <c r="C6574" s="174" t="s">
        <v>22420</v>
      </c>
    </row>
    <row r="6575" spans="1:3" ht="12" customHeight="1" x14ac:dyDescent="0.2">
      <c r="A6575" s="172" t="s">
        <v>6864</v>
      </c>
      <c r="B6575" s="173" t="s">
        <v>25811</v>
      </c>
      <c r="C6575" s="174" t="s">
        <v>22420</v>
      </c>
    </row>
    <row r="6576" spans="1:3" ht="12" customHeight="1" x14ac:dyDescent="0.2">
      <c r="A6576" s="172" t="s">
        <v>6865</v>
      </c>
      <c r="B6576" s="173" t="s">
        <v>25812</v>
      </c>
      <c r="C6576" s="174" t="s">
        <v>22420</v>
      </c>
    </row>
    <row r="6577" spans="1:3" ht="12" customHeight="1" x14ac:dyDescent="0.2">
      <c r="A6577" s="172" t="s">
        <v>6866</v>
      </c>
      <c r="B6577" s="173" t="s">
        <v>25812</v>
      </c>
      <c r="C6577" s="174" t="s">
        <v>22420</v>
      </c>
    </row>
    <row r="6578" spans="1:3" ht="12" customHeight="1" x14ac:dyDescent="0.2">
      <c r="A6578" s="172" t="s">
        <v>6867</v>
      </c>
      <c r="B6578" s="173" t="s">
        <v>25813</v>
      </c>
      <c r="C6578" s="174" t="s">
        <v>22420</v>
      </c>
    </row>
    <row r="6579" spans="1:3" ht="12" customHeight="1" x14ac:dyDescent="0.2">
      <c r="A6579" s="172" t="s">
        <v>6868</v>
      </c>
      <c r="B6579" s="173" t="s">
        <v>25813</v>
      </c>
      <c r="C6579" s="174" t="s">
        <v>22420</v>
      </c>
    </row>
    <row r="6580" spans="1:3" ht="12" customHeight="1" x14ac:dyDescent="0.2">
      <c r="A6580" s="172" t="s">
        <v>6869</v>
      </c>
      <c r="B6580" s="173" t="s">
        <v>25814</v>
      </c>
      <c r="C6580" s="174" t="s">
        <v>22420</v>
      </c>
    </row>
    <row r="6581" spans="1:3" ht="12" customHeight="1" x14ac:dyDescent="0.2">
      <c r="A6581" s="172" t="s">
        <v>6870</v>
      </c>
      <c r="B6581" s="173" t="s">
        <v>25814</v>
      </c>
      <c r="C6581" s="174" t="s">
        <v>22420</v>
      </c>
    </row>
    <row r="6582" spans="1:3" ht="12" customHeight="1" x14ac:dyDescent="0.2">
      <c r="A6582" s="172" t="s">
        <v>6871</v>
      </c>
      <c r="B6582" s="173" t="s">
        <v>25815</v>
      </c>
      <c r="C6582" s="174" t="s">
        <v>22497</v>
      </c>
    </row>
    <row r="6583" spans="1:3" ht="12" customHeight="1" x14ac:dyDescent="0.2">
      <c r="A6583" s="172" t="s">
        <v>6872</v>
      </c>
      <c r="B6583" s="173" t="s">
        <v>25815</v>
      </c>
      <c r="C6583" s="174" t="s">
        <v>22497</v>
      </c>
    </row>
    <row r="6584" spans="1:3" ht="12" customHeight="1" x14ac:dyDescent="0.2">
      <c r="A6584" s="172" t="s">
        <v>6873</v>
      </c>
      <c r="B6584" s="173" t="s">
        <v>25816</v>
      </c>
      <c r="C6584" s="174" t="s">
        <v>22736</v>
      </c>
    </row>
    <row r="6585" spans="1:3" ht="12" customHeight="1" x14ac:dyDescent="0.2">
      <c r="A6585" s="172" t="s">
        <v>6874</v>
      </c>
      <c r="B6585" s="173" t="s">
        <v>25816</v>
      </c>
      <c r="C6585" s="174" t="s">
        <v>22736</v>
      </c>
    </row>
    <row r="6586" spans="1:3" ht="12" customHeight="1" x14ac:dyDescent="0.2">
      <c r="A6586" s="172" t="s">
        <v>6875</v>
      </c>
      <c r="B6586" s="173" t="s">
        <v>25817</v>
      </c>
      <c r="C6586" s="174" t="s">
        <v>22420</v>
      </c>
    </row>
    <row r="6587" spans="1:3" ht="12" customHeight="1" x14ac:dyDescent="0.2">
      <c r="A6587" s="172" t="s">
        <v>6876</v>
      </c>
      <c r="B6587" s="173" t="s">
        <v>25817</v>
      </c>
      <c r="C6587" s="174" t="s">
        <v>22420</v>
      </c>
    </row>
    <row r="6588" spans="1:3" ht="12" customHeight="1" x14ac:dyDescent="0.2">
      <c r="A6588" s="172" t="s">
        <v>6877</v>
      </c>
      <c r="B6588" s="173" t="s">
        <v>25818</v>
      </c>
      <c r="C6588" s="174" t="s">
        <v>22497</v>
      </c>
    </row>
    <row r="6589" spans="1:3" ht="12" customHeight="1" x14ac:dyDescent="0.2">
      <c r="A6589" s="172" t="s">
        <v>6878</v>
      </c>
      <c r="B6589" s="173" t="s">
        <v>25818</v>
      </c>
      <c r="C6589" s="174" t="s">
        <v>22497</v>
      </c>
    </row>
    <row r="6590" spans="1:3" ht="12" customHeight="1" x14ac:dyDescent="0.2">
      <c r="A6590" s="172" t="s">
        <v>6879</v>
      </c>
      <c r="B6590" s="173" t="s">
        <v>25819</v>
      </c>
      <c r="C6590" s="174" t="s">
        <v>22497</v>
      </c>
    </row>
    <row r="6591" spans="1:3" ht="12" customHeight="1" x14ac:dyDescent="0.2">
      <c r="A6591" s="172" t="s">
        <v>6880</v>
      </c>
      <c r="B6591" s="173" t="s">
        <v>25819</v>
      </c>
      <c r="C6591" s="174" t="s">
        <v>22497</v>
      </c>
    </row>
    <row r="6592" spans="1:3" ht="12" customHeight="1" x14ac:dyDescent="0.2">
      <c r="A6592" s="172" t="s">
        <v>6881</v>
      </c>
      <c r="B6592" s="173" t="s">
        <v>25820</v>
      </c>
      <c r="C6592" s="174" t="s">
        <v>22497</v>
      </c>
    </row>
    <row r="6593" spans="1:3" ht="12" customHeight="1" x14ac:dyDescent="0.2">
      <c r="A6593" s="172" t="s">
        <v>6882</v>
      </c>
      <c r="B6593" s="173" t="s">
        <v>25820</v>
      </c>
      <c r="C6593" s="174" t="s">
        <v>22497</v>
      </c>
    </row>
    <row r="6594" spans="1:3" ht="12" customHeight="1" x14ac:dyDescent="0.2">
      <c r="A6594" s="172" t="s">
        <v>6883</v>
      </c>
      <c r="B6594" s="173" t="s">
        <v>25821</v>
      </c>
      <c r="C6594" s="174" t="s">
        <v>22497</v>
      </c>
    </row>
    <row r="6595" spans="1:3" ht="12" customHeight="1" x14ac:dyDescent="0.2">
      <c r="A6595" s="172" t="s">
        <v>6884</v>
      </c>
      <c r="B6595" s="173" t="s">
        <v>25821</v>
      </c>
      <c r="C6595" s="174" t="s">
        <v>22497</v>
      </c>
    </row>
    <row r="6596" spans="1:3" ht="12" customHeight="1" x14ac:dyDescent="0.2">
      <c r="A6596" s="172" t="s">
        <v>150</v>
      </c>
      <c r="B6596" s="173" t="s">
        <v>25822</v>
      </c>
      <c r="C6596" s="174" t="s">
        <v>22497</v>
      </c>
    </row>
    <row r="6597" spans="1:3" ht="12" customHeight="1" x14ac:dyDescent="0.2">
      <c r="A6597" s="172" t="s">
        <v>6885</v>
      </c>
      <c r="B6597" s="173" t="s">
        <v>25822</v>
      </c>
      <c r="C6597" s="174" t="s">
        <v>22497</v>
      </c>
    </row>
    <row r="6598" spans="1:3" ht="12" customHeight="1" x14ac:dyDescent="0.2">
      <c r="A6598" s="172" t="s">
        <v>6886</v>
      </c>
      <c r="B6598" s="173" t="s">
        <v>25823</v>
      </c>
      <c r="C6598" s="174" t="s">
        <v>22497</v>
      </c>
    </row>
    <row r="6599" spans="1:3" ht="12" customHeight="1" x14ac:dyDescent="0.2">
      <c r="A6599" s="172" t="s">
        <v>6887</v>
      </c>
      <c r="B6599" s="173" t="s">
        <v>25823</v>
      </c>
      <c r="C6599" s="174" t="s">
        <v>22497</v>
      </c>
    </row>
    <row r="6600" spans="1:3" ht="12" customHeight="1" x14ac:dyDescent="0.2">
      <c r="A6600" s="172" t="s">
        <v>6888</v>
      </c>
      <c r="B6600" s="173" t="s">
        <v>25824</v>
      </c>
      <c r="C6600" s="174" t="s">
        <v>22497</v>
      </c>
    </row>
    <row r="6601" spans="1:3" ht="12" customHeight="1" x14ac:dyDescent="0.2">
      <c r="A6601" s="172" t="s">
        <v>6889</v>
      </c>
      <c r="B6601" s="173" t="s">
        <v>25824</v>
      </c>
      <c r="C6601" s="174" t="s">
        <v>22497</v>
      </c>
    </row>
    <row r="6602" spans="1:3" ht="12" customHeight="1" x14ac:dyDescent="0.2">
      <c r="A6602" s="172" t="s">
        <v>6890</v>
      </c>
      <c r="B6602" s="173" t="s">
        <v>25825</v>
      </c>
      <c r="C6602" s="174" t="s">
        <v>22497</v>
      </c>
    </row>
    <row r="6603" spans="1:3" ht="12" customHeight="1" x14ac:dyDescent="0.2">
      <c r="A6603" s="172" t="s">
        <v>6891</v>
      </c>
      <c r="B6603" s="173" t="s">
        <v>25825</v>
      </c>
      <c r="C6603" s="174" t="s">
        <v>22497</v>
      </c>
    </row>
    <row r="6604" spans="1:3" ht="12" customHeight="1" x14ac:dyDescent="0.2">
      <c r="A6604" s="172" t="s">
        <v>6892</v>
      </c>
      <c r="B6604" s="173" t="s">
        <v>25826</v>
      </c>
      <c r="C6604" s="174" t="s">
        <v>22497</v>
      </c>
    </row>
    <row r="6605" spans="1:3" ht="12" customHeight="1" x14ac:dyDescent="0.2">
      <c r="A6605" s="172" t="s">
        <v>6893</v>
      </c>
      <c r="B6605" s="173" t="s">
        <v>25826</v>
      </c>
      <c r="C6605" s="174" t="s">
        <v>22497</v>
      </c>
    </row>
    <row r="6606" spans="1:3" ht="12" customHeight="1" x14ac:dyDescent="0.2">
      <c r="A6606" s="172" t="s">
        <v>6894</v>
      </c>
      <c r="B6606" s="173" t="s">
        <v>25827</v>
      </c>
      <c r="C6606" s="174" t="s">
        <v>22497</v>
      </c>
    </row>
    <row r="6607" spans="1:3" ht="12" customHeight="1" x14ac:dyDescent="0.2">
      <c r="A6607" s="172" t="s">
        <v>6895</v>
      </c>
      <c r="B6607" s="173" t="s">
        <v>25827</v>
      </c>
      <c r="C6607" s="174" t="s">
        <v>22497</v>
      </c>
    </row>
    <row r="6608" spans="1:3" ht="12" customHeight="1" x14ac:dyDescent="0.2">
      <c r="A6608" s="172" t="s">
        <v>6896</v>
      </c>
      <c r="B6608" s="173" t="s">
        <v>25828</v>
      </c>
      <c r="C6608" s="174" t="s">
        <v>22497</v>
      </c>
    </row>
    <row r="6609" spans="1:3" ht="12" customHeight="1" x14ac:dyDescent="0.2">
      <c r="A6609" s="172" t="s">
        <v>6897</v>
      </c>
      <c r="B6609" s="173" t="s">
        <v>25828</v>
      </c>
      <c r="C6609" s="174" t="s">
        <v>22497</v>
      </c>
    </row>
    <row r="6610" spans="1:3" ht="12" customHeight="1" x14ac:dyDescent="0.2">
      <c r="A6610" s="172" t="s">
        <v>6898</v>
      </c>
      <c r="B6610" s="173" t="s">
        <v>25829</v>
      </c>
      <c r="C6610" s="174" t="s">
        <v>22497</v>
      </c>
    </row>
    <row r="6611" spans="1:3" ht="12" customHeight="1" x14ac:dyDescent="0.2">
      <c r="A6611" s="172" t="s">
        <v>6899</v>
      </c>
      <c r="B6611" s="173" t="s">
        <v>25829</v>
      </c>
      <c r="C6611" s="174" t="s">
        <v>22497</v>
      </c>
    </row>
    <row r="6612" spans="1:3" ht="12" customHeight="1" x14ac:dyDescent="0.2">
      <c r="A6612" s="172" t="s">
        <v>6900</v>
      </c>
      <c r="B6612" s="173" t="s">
        <v>25830</v>
      </c>
      <c r="C6612" s="174" t="s">
        <v>22497</v>
      </c>
    </row>
    <row r="6613" spans="1:3" ht="12" customHeight="1" x14ac:dyDescent="0.2">
      <c r="A6613" s="172" t="s">
        <v>6901</v>
      </c>
      <c r="B6613" s="173" t="s">
        <v>25830</v>
      </c>
      <c r="C6613" s="174" t="s">
        <v>22497</v>
      </c>
    </row>
    <row r="6614" spans="1:3" ht="12" customHeight="1" x14ac:dyDescent="0.2">
      <c r="A6614" s="172" t="s">
        <v>6902</v>
      </c>
      <c r="B6614" s="173" t="s">
        <v>25831</v>
      </c>
      <c r="C6614" s="174" t="s">
        <v>22497</v>
      </c>
    </row>
    <row r="6615" spans="1:3" ht="12" customHeight="1" x14ac:dyDescent="0.2">
      <c r="A6615" s="172" t="s">
        <v>6903</v>
      </c>
      <c r="B6615" s="173" t="s">
        <v>25831</v>
      </c>
      <c r="C6615" s="174" t="s">
        <v>22497</v>
      </c>
    </row>
    <row r="6616" spans="1:3" ht="12" customHeight="1" x14ac:dyDescent="0.2">
      <c r="A6616" s="172" t="s">
        <v>6904</v>
      </c>
      <c r="B6616" s="173" t="s">
        <v>25832</v>
      </c>
      <c r="C6616" s="174" t="s">
        <v>22497</v>
      </c>
    </row>
    <row r="6617" spans="1:3" ht="12" customHeight="1" x14ac:dyDescent="0.2">
      <c r="A6617" s="172" t="s">
        <v>6905</v>
      </c>
      <c r="B6617" s="173" t="s">
        <v>25832</v>
      </c>
      <c r="C6617" s="174" t="s">
        <v>22497</v>
      </c>
    </row>
    <row r="6618" spans="1:3" ht="12" customHeight="1" x14ac:dyDescent="0.2">
      <c r="A6618" s="172" t="s">
        <v>6906</v>
      </c>
      <c r="B6618" s="173" t="s">
        <v>25833</v>
      </c>
      <c r="C6618" s="174" t="s">
        <v>22497</v>
      </c>
    </row>
    <row r="6619" spans="1:3" ht="12" customHeight="1" x14ac:dyDescent="0.2">
      <c r="A6619" s="172" t="s">
        <v>6907</v>
      </c>
      <c r="B6619" s="173" t="s">
        <v>25833</v>
      </c>
      <c r="C6619" s="174" t="s">
        <v>22497</v>
      </c>
    </row>
    <row r="6620" spans="1:3" ht="12" customHeight="1" x14ac:dyDescent="0.2">
      <c r="A6620" s="172" t="s">
        <v>145</v>
      </c>
      <c r="B6620" s="173" t="s">
        <v>25834</v>
      </c>
      <c r="C6620" s="174" t="s">
        <v>22497</v>
      </c>
    </row>
    <row r="6621" spans="1:3" ht="12" customHeight="1" x14ac:dyDescent="0.2">
      <c r="A6621" s="172" t="s">
        <v>6908</v>
      </c>
      <c r="B6621" s="173" t="s">
        <v>25834</v>
      </c>
      <c r="C6621" s="174" t="s">
        <v>22497</v>
      </c>
    </row>
    <row r="6622" spans="1:3" ht="12" customHeight="1" x14ac:dyDescent="0.2">
      <c r="A6622" s="172" t="s">
        <v>6909</v>
      </c>
      <c r="B6622" s="173" t="s">
        <v>25835</v>
      </c>
      <c r="C6622" s="174" t="s">
        <v>22420</v>
      </c>
    </row>
    <row r="6623" spans="1:3" ht="12" customHeight="1" x14ac:dyDescent="0.2">
      <c r="A6623" s="172" t="s">
        <v>6910</v>
      </c>
      <c r="B6623" s="173" t="s">
        <v>25835</v>
      </c>
      <c r="C6623" s="174" t="s">
        <v>22420</v>
      </c>
    </row>
    <row r="6624" spans="1:3" ht="12" customHeight="1" x14ac:dyDescent="0.2">
      <c r="A6624" s="172" t="s">
        <v>25836</v>
      </c>
      <c r="B6624" s="173" t="s">
        <v>25837</v>
      </c>
      <c r="C6624" s="174" t="s">
        <v>22736</v>
      </c>
    </row>
    <row r="6625" spans="1:3" ht="12" customHeight="1" x14ac:dyDescent="0.2">
      <c r="A6625" s="172" t="s">
        <v>25838</v>
      </c>
      <c r="B6625" s="173" t="s">
        <v>25837</v>
      </c>
      <c r="C6625" s="174" t="s">
        <v>22736</v>
      </c>
    </row>
    <row r="6626" spans="1:3" ht="12" customHeight="1" x14ac:dyDescent="0.2">
      <c r="A6626" s="172" t="s">
        <v>6911</v>
      </c>
      <c r="B6626" s="173" t="s">
        <v>25839</v>
      </c>
      <c r="C6626" s="174" t="s">
        <v>22736</v>
      </c>
    </row>
    <row r="6627" spans="1:3" ht="12" customHeight="1" x14ac:dyDescent="0.2">
      <c r="A6627" s="172" t="s">
        <v>6912</v>
      </c>
      <c r="B6627" s="173" t="s">
        <v>25839</v>
      </c>
      <c r="C6627" s="174" t="s">
        <v>22736</v>
      </c>
    </row>
    <row r="6628" spans="1:3" ht="12" customHeight="1" x14ac:dyDescent="0.2">
      <c r="A6628" s="172" t="s">
        <v>6913</v>
      </c>
      <c r="B6628" s="173" t="s">
        <v>25840</v>
      </c>
      <c r="C6628" s="174" t="s">
        <v>22736</v>
      </c>
    </row>
    <row r="6629" spans="1:3" ht="12" customHeight="1" x14ac:dyDescent="0.2">
      <c r="A6629" s="172" t="s">
        <v>6914</v>
      </c>
      <c r="B6629" s="173" t="s">
        <v>25840</v>
      </c>
      <c r="C6629" s="174" t="s">
        <v>22736</v>
      </c>
    </row>
    <row r="6630" spans="1:3" ht="12" customHeight="1" x14ac:dyDescent="0.2">
      <c r="A6630" s="172" t="s">
        <v>6915</v>
      </c>
      <c r="B6630" s="173" t="s">
        <v>25841</v>
      </c>
      <c r="C6630" s="174" t="s">
        <v>22736</v>
      </c>
    </row>
    <row r="6631" spans="1:3" ht="12" customHeight="1" x14ac:dyDescent="0.2">
      <c r="A6631" s="172" t="s">
        <v>6916</v>
      </c>
      <c r="B6631" s="173" t="s">
        <v>25841</v>
      </c>
      <c r="C6631" s="174" t="s">
        <v>22736</v>
      </c>
    </row>
    <row r="6632" spans="1:3" ht="12" customHeight="1" x14ac:dyDescent="0.2">
      <c r="A6632" s="172" t="s">
        <v>6917</v>
      </c>
      <c r="B6632" s="173" t="s">
        <v>25842</v>
      </c>
      <c r="C6632" s="174" t="s">
        <v>22736</v>
      </c>
    </row>
    <row r="6633" spans="1:3" ht="12" customHeight="1" x14ac:dyDescent="0.2">
      <c r="A6633" s="172" t="s">
        <v>6918</v>
      </c>
      <c r="B6633" s="173" t="s">
        <v>25842</v>
      </c>
      <c r="C6633" s="174" t="s">
        <v>22736</v>
      </c>
    </row>
    <row r="6634" spans="1:3" ht="12" customHeight="1" x14ac:dyDescent="0.2">
      <c r="A6634" s="172" t="s">
        <v>6919</v>
      </c>
      <c r="B6634" s="173" t="s">
        <v>25843</v>
      </c>
      <c r="C6634" s="174" t="s">
        <v>22736</v>
      </c>
    </row>
    <row r="6635" spans="1:3" ht="12" customHeight="1" x14ac:dyDescent="0.2">
      <c r="A6635" s="172" t="s">
        <v>6920</v>
      </c>
      <c r="B6635" s="173" t="s">
        <v>25843</v>
      </c>
      <c r="C6635" s="174" t="s">
        <v>22736</v>
      </c>
    </row>
    <row r="6636" spans="1:3" ht="12" customHeight="1" x14ac:dyDescent="0.2">
      <c r="A6636" s="172" t="s">
        <v>6921</v>
      </c>
      <c r="B6636" s="173" t="s">
        <v>25844</v>
      </c>
      <c r="C6636" s="174" t="s">
        <v>22736</v>
      </c>
    </row>
    <row r="6637" spans="1:3" ht="12" customHeight="1" x14ac:dyDescent="0.2">
      <c r="A6637" s="172" t="s">
        <v>6922</v>
      </c>
      <c r="B6637" s="173" t="s">
        <v>25844</v>
      </c>
      <c r="C6637" s="174" t="s">
        <v>22736</v>
      </c>
    </row>
    <row r="6638" spans="1:3" ht="12" customHeight="1" x14ac:dyDescent="0.2">
      <c r="A6638" s="172" t="s">
        <v>6923</v>
      </c>
      <c r="B6638" s="173" t="s">
        <v>25845</v>
      </c>
      <c r="C6638" s="174" t="s">
        <v>22736</v>
      </c>
    </row>
    <row r="6639" spans="1:3" ht="12" customHeight="1" x14ac:dyDescent="0.2">
      <c r="A6639" s="172" t="s">
        <v>6924</v>
      </c>
      <c r="B6639" s="173" t="s">
        <v>25845</v>
      </c>
      <c r="C6639" s="174" t="s">
        <v>22736</v>
      </c>
    </row>
    <row r="6640" spans="1:3" ht="12" customHeight="1" x14ac:dyDescent="0.2">
      <c r="A6640" s="172" t="s">
        <v>6925</v>
      </c>
      <c r="B6640" s="173" t="s">
        <v>25846</v>
      </c>
      <c r="C6640" s="174" t="s">
        <v>22736</v>
      </c>
    </row>
    <row r="6641" spans="1:3" ht="12" customHeight="1" x14ac:dyDescent="0.2">
      <c r="A6641" s="172" t="s">
        <v>6926</v>
      </c>
      <c r="B6641" s="173" t="s">
        <v>25846</v>
      </c>
      <c r="C6641" s="174" t="s">
        <v>22736</v>
      </c>
    </row>
    <row r="6642" spans="1:3" ht="12" customHeight="1" x14ac:dyDescent="0.2">
      <c r="A6642" s="172" t="s">
        <v>6927</v>
      </c>
      <c r="B6642" s="173" t="s">
        <v>25847</v>
      </c>
      <c r="C6642" s="174" t="s">
        <v>22736</v>
      </c>
    </row>
    <row r="6643" spans="1:3" ht="12" customHeight="1" x14ac:dyDescent="0.2">
      <c r="A6643" s="172" t="s">
        <v>6928</v>
      </c>
      <c r="B6643" s="173" t="s">
        <v>25847</v>
      </c>
      <c r="C6643" s="174" t="s">
        <v>22736</v>
      </c>
    </row>
    <row r="6644" spans="1:3" ht="12" customHeight="1" x14ac:dyDescent="0.2">
      <c r="A6644" s="172" t="s">
        <v>6929</v>
      </c>
      <c r="B6644" s="173" t="s">
        <v>25848</v>
      </c>
      <c r="C6644" s="174" t="s">
        <v>22736</v>
      </c>
    </row>
    <row r="6645" spans="1:3" ht="12" customHeight="1" x14ac:dyDescent="0.2">
      <c r="A6645" s="172" t="s">
        <v>6930</v>
      </c>
      <c r="B6645" s="173" t="s">
        <v>25848</v>
      </c>
      <c r="C6645" s="174" t="s">
        <v>22736</v>
      </c>
    </row>
    <row r="6646" spans="1:3" ht="12" customHeight="1" x14ac:dyDescent="0.2">
      <c r="A6646" s="172" t="s">
        <v>6931</v>
      </c>
      <c r="B6646" s="173" t="s">
        <v>25849</v>
      </c>
      <c r="C6646" s="174" t="s">
        <v>22736</v>
      </c>
    </row>
    <row r="6647" spans="1:3" ht="12" customHeight="1" x14ac:dyDescent="0.2">
      <c r="A6647" s="172" t="s">
        <v>6932</v>
      </c>
      <c r="B6647" s="173" t="s">
        <v>25849</v>
      </c>
      <c r="C6647" s="174" t="s">
        <v>22736</v>
      </c>
    </row>
    <row r="6648" spans="1:3" ht="12" customHeight="1" x14ac:dyDescent="0.2">
      <c r="A6648" s="172" t="s">
        <v>6933</v>
      </c>
      <c r="B6648" s="173" t="s">
        <v>25850</v>
      </c>
      <c r="C6648" s="174" t="s">
        <v>22736</v>
      </c>
    </row>
    <row r="6649" spans="1:3" ht="12" customHeight="1" x14ac:dyDescent="0.2">
      <c r="A6649" s="172" t="s">
        <v>6934</v>
      </c>
      <c r="B6649" s="173" t="s">
        <v>25850</v>
      </c>
      <c r="C6649" s="174" t="s">
        <v>22736</v>
      </c>
    </row>
    <row r="6650" spans="1:3" ht="12" customHeight="1" x14ac:dyDescent="0.2">
      <c r="A6650" s="172" t="s">
        <v>6935</v>
      </c>
      <c r="B6650" s="173" t="s">
        <v>25851</v>
      </c>
      <c r="C6650" s="174" t="s">
        <v>22736</v>
      </c>
    </row>
    <row r="6651" spans="1:3" ht="12" customHeight="1" x14ac:dyDescent="0.2">
      <c r="A6651" s="172" t="s">
        <v>6936</v>
      </c>
      <c r="B6651" s="173" t="s">
        <v>25851</v>
      </c>
      <c r="C6651" s="174" t="s">
        <v>22736</v>
      </c>
    </row>
    <row r="6652" spans="1:3" ht="12" customHeight="1" x14ac:dyDescent="0.2">
      <c r="A6652" s="172" t="s">
        <v>6937</v>
      </c>
      <c r="B6652" s="173" t="s">
        <v>25852</v>
      </c>
      <c r="C6652" s="174" t="s">
        <v>22736</v>
      </c>
    </row>
    <row r="6653" spans="1:3" ht="12" customHeight="1" x14ac:dyDescent="0.2">
      <c r="A6653" s="172" t="s">
        <v>6938</v>
      </c>
      <c r="B6653" s="173" t="s">
        <v>25852</v>
      </c>
      <c r="C6653" s="174" t="s">
        <v>22736</v>
      </c>
    </row>
    <row r="6654" spans="1:3" ht="12" customHeight="1" x14ac:dyDescent="0.2">
      <c r="A6654" s="172" t="s">
        <v>6939</v>
      </c>
      <c r="B6654" s="173" t="s">
        <v>25853</v>
      </c>
      <c r="C6654" s="174" t="s">
        <v>22736</v>
      </c>
    </row>
    <row r="6655" spans="1:3" ht="12" customHeight="1" x14ac:dyDescent="0.2">
      <c r="A6655" s="172" t="s">
        <v>6940</v>
      </c>
      <c r="B6655" s="173" t="s">
        <v>25853</v>
      </c>
      <c r="C6655" s="174" t="s">
        <v>22736</v>
      </c>
    </row>
    <row r="6656" spans="1:3" ht="12" customHeight="1" x14ac:dyDescent="0.2">
      <c r="A6656" s="172" t="s">
        <v>6941</v>
      </c>
      <c r="B6656" s="173" t="s">
        <v>25854</v>
      </c>
      <c r="C6656" s="174" t="s">
        <v>22736</v>
      </c>
    </row>
    <row r="6657" spans="1:3" ht="12" customHeight="1" x14ac:dyDescent="0.2">
      <c r="A6657" s="172" t="s">
        <v>6942</v>
      </c>
      <c r="B6657" s="173" t="s">
        <v>25854</v>
      </c>
      <c r="C6657" s="174" t="s">
        <v>22736</v>
      </c>
    </row>
    <row r="6658" spans="1:3" ht="12" customHeight="1" x14ac:dyDescent="0.2">
      <c r="A6658" s="172" t="s">
        <v>6943</v>
      </c>
      <c r="B6658" s="173" t="s">
        <v>25855</v>
      </c>
      <c r="C6658" s="174" t="s">
        <v>22736</v>
      </c>
    </row>
    <row r="6659" spans="1:3" ht="12" customHeight="1" x14ac:dyDescent="0.2">
      <c r="A6659" s="172" t="s">
        <v>6944</v>
      </c>
      <c r="B6659" s="173" t="s">
        <v>25855</v>
      </c>
      <c r="C6659" s="174" t="s">
        <v>22736</v>
      </c>
    </row>
    <row r="6660" spans="1:3" ht="12" customHeight="1" x14ac:dyDescent="0.2">
      <c r="A6660" s="172" t="s">
        <v>6945</v>
      </c>
      <c r="B6660" s="173" t="s">
        <v>25856</v>
      </c>
      <c r="C6660" s="174" t="s">
        <v>22736</v>
      </c>
    </row>
    <row r="6661" spans="1:3" ht="12" customHeight="1" x14ac:dyDescent="0.2">
      <c r="A6661" s="172" t="s">
        <v>6946</v>
      </c>
      <c r="B6661" s="173" t="s">
        <v>25856</v>
      </c>
      <c r="C6661" s="174" t="s">
        <v>22736</v>
      </c>
    </row>
    <row r="6662" spans="1:3" ht="12" customHeight="1" x14ac:dyDescent="0.2">
      <c r="A6662" s="172" t="s">
        <v>6947</v>
      </c>
      <c r="B6662" s="173" t="s">
        <v>25857</v>
      </c>
      <c r="C6662" s="174" t="s">
        <v>22736</v>
      </c>
    </row>
    <row r="6663" spans="1:3" ht="12" customHeight="1" x14ac:dyDescent="0.2">
      <c r="A6663" s="172" t="s">
        <v>6948</v>
      </c>
      <c r="B6663" s="173" t="s">
        <v>25857</v>
      </c>
      <c r="C6663" s="174" t="s">
        <v>22736</v>
      </c>
    </row>
    <row r="6664" spans="1:3" ht="12" customHeight="1" x14ac:dyDescent="0.2">
      <c r="A6664" s="172" t="s">
        <v>6949</v>
      </c>
      <c r="B6664" s="173" t="s">
        <v>25858</v>
      </c>
      <c r="C6664" s="174" t="s">
        <v>22736</v>
      </c>
    </row>
    <row r="6665" spans="1:3" ht="12" customHeight="1" x14ac:dyDescent="0.2">
      <c r="A6665" s="172" t="s">
        <v>6950</v>
      </c>
      <c r="B6665" s="173" t="s">
        <v>25858</v>
      </c>
      <c r="C6665" s="174" t="s">
        <v>22736</v>
      </c>
    </row>
    <row r="6666" spans="1:3" ht="12" customHeight="1" x14ac:dyDescent="0.2">
      <c r="A6666" s="172" t="s">
        <v>6951</v>
      </c>
      <c r="B6666" s="173" t="s">
        <v>25859</v>
      </c>
      <c r="C6666" s="174" t="s">
        <v>22736</v>
      </c>
    </row>
    <row r="6667" spans="1:3" ht="12" customHeight="1" x14ac:dyDescent="0.2">
      <c r="A6667" s="172" t="s">
        <v>6952</v>
      </c>
      <c r="B6667" s="173" t="s">
        <v>25859</v>
      </c>
      <c r="C6667" s="174" t="s">
        <v>22736</v>
      </c>
    </row>
    <row r="6668" spans="1:3" ht="12" customHeight="1" x14ac:dyDescent="0.2">
      <c r="A6668" s="172" t="s">
        <v>6953</v>
      </c>
      <c r="B6668" s="173" t="s">
        <v>25860</v>
      </c>
      <c r="C6668" s="174" t="s">
        <v>22736</v>
      </c>
    </row>
    <row r="6669" spans="1:3" ht="12" customHeight="1" x14ac:dyDescent="0.2">
      <c r="A6669" s="172" t="s">
        <v>6954</v>
      </c>
      <c r="B6669" s="173" t="s">
        <v>25860</v>
      </c>
      <c r="C6669" s="174" t="s">
        <v>22736</v>
      </c>
    </row>
    <row r="6670" spans="1:3" ht="12" customHeight="1" x14ac:dyDescent="0.2">
      <c r="A6670" s="172" t="s">
        <v>6955</v>
      </c>
      <c r="B6670" s="173" t="s">
        <v>25861</v>
      </c>
      <c r="C6670" s="174" t="s">
        <v>22736</v>
      </c>
    </row>
    <row r="6671" spans="1:3" ht="12" customHeight="1" x14ac:dyDescent="0.2">
      <c r="A6671" s="172" t="s">
        <v>6956</v>
      </c>
      <c r="B6671" s="173" t="s">
        <v>25861</v>
      </c>
      <c r="C6671" s="174" t="s">
        <v>22736</v>
      </c>
    </row>
    <row r="6672" spans="1:3" ht="12" customHeight="1" x14ac:dyDescent="0.2">
      <c r="A6672" s="172" t="s">
        <v>6957</v>
      </c>
      <c r="B6672" s="173" t="s">
        <v>25862</v>
      </c>
      <c r="C6672" s="174" t="s">
        <v>22736</v>
      </c>
    </row>
    <row r="6673" spans="1:3" ht="12" customHeight="1" x14ac:dyDescent="0.2">
      <c r="A6673" s="172" t="s">
        <v>6958</v>
      </c>
      <c r="B6673" s="173" t="s">
        <v>25862</v>
      </c>
      <c r="C6673" s="174" t="s">
        <v>22736</v>
      </c>
    </row>
    <row r="6674" spans="1:3" ht="12" customHeight="1" x14ac:dyDescent="0.2">
      <c r="A6674" s="172" t="s">
        <v>6959</v>
      </c>
      <c r="B6674" s="173" t="s">
        <v>25863</v>
      </c>
      <c r="C6674" s="174" t="s">
        <v>22736</v>
      </c>
    </row>
    <row r="6675" spans="1:3" ht="12" customHeight="1" x14ac:dyDescent="0.2">
      <c r="A6675" s="172" t="s">
        <v>6960</v>
      </c>
      <c r="B6675" s="173" t="s">
        <v>25863</v>
      </c>
      <c r="C6675" s="174" t="s">
        <v>22736</v>
      </c>
    </row>
    <row r="6676" spans="1:3" ht="12" customHeight="1" x14ac:dyDescent="0.2">
      <c r="A6676" s="172" t="s">
        <v>6961</v>
      </c>
      <c r="B6676" s="173" t="s">
        <v>25864</v>
      </c>
      <c r="C6676" s="174" t="s">
        <v>22736</v>
      </c>
    </row>
    <row r="6677" spans="1:3" ht="12" customHeight="1" x14ac:dyDescent="0.2">
      <c r="A6677" s="172" t="s">
        <v>6962</v>
      </c>
      <c r="B6677" s="173" t="s">
        <v>25864</v>
      </c>
      <c r="C6677" s="174" t="s">
        <v>22736</v>
      </c>
    </row>
    <row r="6678" spans="1:3" ht="12" customHeight="1" x14ac:dyDescent="0.2">
      <c r="A6678" s="172" t="s">
        <v>6963</v>
      </c>
      <c r="B6678" s="173" t="s">
        <v>25865</v>
      </c>
      <c r="C6678" s="174" t="s">
        <v>22736</v>
      </c>
    </row>
    <row r="6679" spans="1:3" ht="12" customHeight="1" x14ac:dyDescent="0.2">
      <c r="A6679" s="172" t="s">
        <v>6964</v>
      </c>
      <c r="B6679" s="173" t="s">
        <v>25865</v>
      </c>
      <c r="C6679" s="174" t="s">
        <v>22736</v>
      </c>
    </row>
    <row r="6680" spans="1:3" ht="12" customHeight="1" x14ac:dyDescent="0.2">
      <c r="A6680" s="172" t="s">
        <v>6965</v>
      </c>
      <c r="B6680" s="173" t="s">
        <v>25866</v>
      </c>
      <c r="C6680" s="174" t="s">
        <v>22736</v>
      </c>
    </row>
    <row r="6681" spans="1:3" ht="12" customHeight="1" x14ac:dyDescent="0.2">
      <c r="A6681" s="172" t="s">
        <v>6966</v>
      </c>
      <c r="B6681" s="173" t="s">
        <v>25866</v>
      </c>
      <c r="C6681" s="174" t="s">
        <v>22736</v>
      </c>
    </row>
    <row r="6682" spans="1:3" ht="12" customHeight="1" x14ac:dyDescent="0.2">
      <c r="A6682" s="172" t="s">
        <v>6967</v>
      </c>
      <c r="B6682" s="173" t="s">
        <v>25867</v>
      </c>
      <c r="C6682" s="174" t="s">
        <v>22736</v>
      </c>
    </row>
    <row r="6683" spans="1:3" ht="12" customHeight="1" x14ac:dyDescent="0.2">
      <c r="A6683" s="172" t="s">
        <v>6968</v>
      </c>
      <c r="B6683" s="173" t="s">
        <v>25867</v>
      </c>
      <c r="C6683" s="174" t="s">
        <v>22736</v>
      </c>
    </row>
    <row r="6684" spans="1:3" ht="12" customHeight="1" x14ac:dyDescent="0.2">
      <c r="A6684" s="172" t="s">
        <v>6969</v>
      </c>
      <c r="B6684" s="173" t="s">
        <v>25868</v>
      </c>
      <c r="C6684" s="174" t="s">
        <v>22736</v>
      </c>
    </row>
    <row r="6685" spans="1:3" ht="12" customHeight="1" x14ac:dyDescent="0.2">
      <c r="A6685" s="172" t="s">
        <v>6970</v>
      </c>
      <c r="B6685" s="173" t="s">
        <v>25868</v>
      </c>
      <c r="C6685" s="174" t="s">
        <v>22736</v>
      </c>
    </row>
    <row r="6686" spans="1:3" ht="12" customHeight="1" x14ac:dyDescent="0.2">
      <c r="A6686" s="172" t="s">
        <v>6971</v>
      </c>
      <c r="B6686" s="173" t="s">
        <v>25869</v>
      </c>
      <c r="C6686" s="174" t="s">
        <v>22736</v>
      </c>
    </row>
    <row r="6687" spans="1:3" ht="12" customHeight="1" x14ac:dyDescent="0.2">
      <c r="A6687" s="172" t="s">
        <v>6972</v>
      </c>
      <c r="B6687" s="173" t="s">
        <v>25869</v>
      </c>
      <c r="C6687" s="174" t="s">
        <v>22736</v>
      </c>
    </row>
    <row r="6688" spans="1:3" ht="12" customHeight="1" x14ac:dyDescent="0.2">
      <c r="A6688" s="172" t="s">
        <v>6973</v>
      </c>
      <c r="B6688" s="173" t="s">
        <v>25870</v>
      </c>
      <c r="C6688" s="174" t="s">
        <v>22736</v>
      </c>
    </row>
    <row r="6689" spans="1:3" ht="12" customHeight="1" x14ac:dyDescent="0.2">
      <c r="A6689" s="172" t="s">
        <v>6974</v>
      </c>
      <c r="B6689" s="173" t="s">
        <v>25870</v>
      </c>
      <c r="C6689" s="174" t="s">
        <v>22736</v>
      </c>
    </row>
    <row r="6690" spans="1:3" ht="12" customHeight="1" x14ac:dyDescent="0.2">
      <c r="A6690" s="172" t="s">
        <v>6975</v>
      </c>
      <c r="B6690" s="173" t="s">
        <v>25871</v>
      </c>
      <c r="C6690" s="174" t="s">
        <v>22736</v>
      </c>
    </row>
    <row r="6691" spans="1:3" ht="12" customHeight="1" x14ac:dyDescent="0.2">
      <c r="A6691" s="172" t="s">
        <v>6976</v>
      </c>
      <c r="B6691" s="173" t="s">
        <v>25871</v>
      </c>
      <c r="C6691" s="174" t="s">
        <v>22736</v>
      </c>
    </row>
    <row r="6692" spans="1:3" ht="12" customHeight="1" x14ac:dyDescent="0.2">
      <c r="A6692" s="172" t="s">
        <v>6977</v>
      </c>
      <c r="B6692" s="173" t="s">
        <v>25872</v>
      </c>
      <c r="C6692" s="174" t="s">
        <v>22736</v>
      </c>
    </row>
    <row r="6693" spans="1:3" ht="12" customHeight="1" x14ac:dyDescent="0.2">
      <c r="A6693" s="172" t="s">
        <v>6978</v>
      </c>
      <c r="B6693" s="173" t="s">
        <v>25872</v>
      </c>
      <c r="C6693" s="174" t="s">
        <v>22736</v>
      </c>
    </row>
    <row r="6694" spans="1:3" ht="12" customHeight="1" x14ac:dyDescent="0.2">
      <c r="A6694" s="172" t="s">
        <v>6979</v>
      </c>
      <c r="B6694" s="173" t="s">
        <v>25873</v>
      </c>
      <c r="C6694" s="174" t="s">
        <v>22736</v>
      </c>
    </row>
    <row r="6695" spans="1:3" ht="12" customHeight="1" x14ac:dyDescent="0.2">
      <c r="A6695" s="172" t="s">
        <v>6980</v>
      </c>
      <c r="B6695" s="173" t="s">
        <v>25873</v>
      </c>
      <c r="C6695" s="174" t="s">
        <v>22736</v>
      </c>
    </row>
    <row r="6696" spans="1:3" ht="12" customHeight="1" x14ac:dyDescent="0.2">
      <c r="A6696" s="172" t="s">
        <v>6981</v>
      </c>
      <c r="B6696" s="173" t="s">
        <v>25874</v>
      </c>
      <c r="C6696" s="174" t="s">
        <v>22736</v>
      </c>
    </row>
    <row r="6697" spans="1:3" ht="12" customHeight="1" x14ac:dyDescent="0.2">
      <c r="A6697" s="172" t="s">
        <v>6982</v>
      </c>
      <c r="B6697" s="173" t="s">
        <v>25874</v>
      </c>
      <c r="C6697" s="174" t="s">
        <v>22736</v>
      </c>
    </row>
    <row r="6698" spans="1:3" ht="12" customHeight="1" x14ac:dyDescent="0.2">
      <c r="A6698" s="172" t="s">
        <v>6983</v>
      </c>
      <c r="B6698" s="173" t="s">
        <v>25875</v>
      </c>
      <c r="C6698" s="174" t="s">
        <v>22736</v>
      </c>
    </row>
    <row r="6699" spans="1:3" ht="12" customHeight="1" x14ac:dyDescent="0.2">
      <c r="A6699" s="172" t="s">
        <v>6984</v>
      </c>
      <c r="B6699" s="173" t="s">
        <v>25875</v>
      </c>
      <c r="C6699" s="174" t="s">
        <v>22736</v>
      </c>
    </row>
    <row r="6700" spans="1:3" ht="12" customHeight="1" x14ac:dyDescent="0.2">
      <c r="A6700" s="172" t="s">
        <v>6985</v>
      </c>
      <c r="B6700" s="173" t="s">
        <v>25876</v>
      </c>
      <c r="C6700" s="174" t="s">
        <v>22736</v>
      </c>
    </row>
    <row r="6701" spans="1:3" ht="12" customHeight="1" x14ac:dyDescent="0.2">
      <c r="A6701" s="172" t="s">
        <v>6986</v>
      </c>
      <c r="B6701" s="173" t="s">
        <v>25876</v>
      </c>
      <c r="C6701" s="174" t="s">
        <v>22736</v>
      </c>
    </row>
    <row r="6702" spans="1:3" ht="12" customHeight="1" x14ac:dyDescent="0.2">
      <c r="A6702" s="172" t="s">
        <v>6987</v>
      </c>
      <c r="B6702" s="173" t="s">
        <v>25877</v>
      </c>
      <c r="C6702" s="174" t="s">
        <v>22736</v>
      </c>
    </row>
    <row r="6703" spans="1:3" ht="12" customHeight="1" x14ac:dyDescent="0.2">
      <c r="A6703" s="172" t="s">
        <v>6988</v>
      </c>
      <c r="B6703" s="173" t="s">
        <v>25877</v>
      </c>
      <c r="C6703" s="174" t="s">
        <v>22736</v>
      </c>
    </row>
    <row r="6704" spans="1:3" ht="12" customHeight="1" x14ac:dyDescent="0.2">
      <c r="A6704" s="172" t="s">
        <v>6989</v>
      </c>
      <c r="B6704" s="173" t="s">
        <v>25878</v>
      </c>
      <c r="C6704" s="174" t="s">
        <v>22736</v>
      </c>
    </row>
    <row r="6705" spans="1:3" ht="12" customHeight="1" x14ac:dyDescent="0.2">
      <c r="A6705" s="172" t="s">
        <v>6990</v>
      </c>
      <c r="B6705" s="173" t="s">
        <v>25878</v>
      </c>
      <c r="C6705" s="174" t="s">
        <v>22736</v>
      </c>
    </row>
    <row r="6706" spans="1:3" ht="12" customHeight="1" x14ac:dyDescent="0.2">
      <c r="A6706" s="172" t="s">
        <v>6991</v>
      </c>
      <c r="B6706" s="173" t="s">
        <v>25879</v>
      </c>
      <c r="C6706" s="174" t="s">
        <v>22736</v>
      </c>
    </row>
    <row r="6707" spans="1:3" ht="12" customHeight="1" x14ac:dyDescent="0.2">
      <c r="A6707" s="172" t="s">
        <v>6992</v>
      </c>
      <c r="B6707" s="173" t="s">
        <v>25879</v>
      </c>
      <c r="C6707" s="174" t="s">
        <v>22736</v>
      </c>
    </row>
    <row r="6708" spans="1:3" ht="12" customHeight="1" x14ac:dyDescent="0.2">
      <c r="A6708" s="172" t="s">
        <v>6993</v>
      </c>
      <c r="B6708" s="173" t="s">
        <v>25880</v>
      </c>
      <c r="C6708" s="174" t="s">
        <v>22736</v>
      </c>
    </row>
    <row r="6709" spans="1:3" ht="12" customHeight="1" x14ac:dyDescent="0.2">
      <c r="A6709" s="172" t="s">
        <v>6994</v>
      </c>
      <c r="B6709" s="173" t="s">
        <v>25880</v>
      </c>
      <c r="C6709" s="174" t="s">
        <v>22736</v>
      </c>
    </row>
    <row r="6710" spans="1:3" ht="12" customHeight="1" x14ac:dyDescent="0.2">
      <c r="A6710" s="172" t="s">
        <v>25881</v>
      </c>
      <c r="B6710" s="173" t="s">
        <v>25882</v>
      </c>
      <c r="C6710" s="174" t="s">
        <v>22736</v>
      </c>
    </row>
    <row r="6711" spans="1:3" ht="12" customHeight="1" x14ac:dyDescent="0.2">
      <c r="A6711" s="172" t="s">
        <v>25883</v>
      </c>
      <c r="B6711" s="173" t="s">
        <v>25882</v>
      </c>
      <c r="C6711" s="174" t="s">
        <v>22736</v>
      </c>
    </row>
    <row r="6712" spans="1:3" ht="12" customHeight="1" x14ac:dyDescent="0.2">
      <c r="A6712" s="172" t="s">
        <v>6995</v>
      </c>
      <c r="B6712" s="173" t="s">
        <v>25884</v>
      </c>
      <c r="C6712" s="174" t="s">
        <v>22736</v>
      </c>
    </row>
    <row r="6713" spans="1:3" ht="12" customHeight="1" x14ac:dyDescent="0.2">
      <c r="A6713" s="172" t="s">
        <v>6996</v>
      </c>
      <c r="B6713" s="173" t="s">
        <v>25884</v>
      </c>
      <c r="C6713" s="174" t="s">
        <v>22736</v>
      </c>
    </row>
    <row r="6714" spans="1:3" ht="12" customHeight="1" x14ac:dyDescent="0.2">
      <c r="A6714" s="172" t="s">
        <v>6997</v>
      </c>
      <c r="B6714" s="173" t="s">
        <v>25885</v>
      </c>
      <c r="C6714" s="174" t="s">
        <v>22736</v>
      </c>
    </row>
    <row r="6715" spans="1:3" ht="12" customHeight="1" x14ac:dyDescent="0.2">
      <c r="A6715" s="172" t="s">
        <v>6998</v>
      </c>
      <c r="B6715" s="173" t="s">
        <v>25885</v>
      </c>
      <c r="C6715" s="174" t="s">
        <v>22736</v>
      </c>
    </row>
    <row r="6716" spans="1:3" ht="12" customHeight="1" x14ac:dyDescent="0.2">
      <c r="A6716" s="172" t="s">
        <v>6999</v>
      </c>
      <c r="B6716" s="173" t="s">
        <v>25886</v>
      </c>
      <c r="C6716" s="174" t="s">
        <v>22736</v>
      </c>
    </row>
    <row r="6717" spans="1:3" ht="12" customHeight="1" x14ac:dyDescent="0.2">
      <c r="A6717" s="172" t="s">
        <v>7000</v>
      </c>
      <c r="B6717" s="173" t="s">
        <v>25886</v>
      </c>
      <c r="C6717" s="174" t="s">
        <v>22736</v>
      </c>
    </row>
    <row r="6718" spans="1:3" ht="12" customHeight="1" x14ac:dyDescent="0.2">
      <c r="A6718" s="172" t="s">
        <v>7001</v>
      </c>
      <c r="B6718" s="173" t="s">
        <v>25887</v>
      </c>
      <c r="C6718" s="174" t="s">
        <v>22736</v>
      </c>
    </row>
    <row r="6719" spans="1:3" ht="12" customHeight="1" x14ac:dyDescent="0.2">
      <c r="A6719" s="172" t="s">
        <v>7002</v>
      </c>
      <c r="B6719" s="173" t="s">
        <v>25887</v>
      </c>
      <c r="C6719" s="174" t="s">
        <v>22736</v>
      </c>
    </row>
    <row r="6720" spans="1:3" ht="12" customHeight="1" x14ac:dyDescent="0.2">
      <c r="A6720" s="172" t="s">
        <v>7003</v>
      </c>
      <c r="B6720" s="173" t="s">
        <v>25888</v>
      </c>
      <c r="C6720" s="174" t="s">
        <v>22736</v>
      </c>
    </row>
    <row r="6721" spans="1:3" ht="12" customHeight="1" x14ac:dyDescent="0.2">
      <c r="A6721" s="172" t="s">
        <v>7004</v>
      </c>
      <c r="B6721" s="173" t="s">
        <v>25888</v>
      </c>
      <c r="C6721" s="174" t="s">
        <v>22736</v>
      </c>
    </row>
    <row r="6722" spans="1:3" ht="12" customHeight="1" x14ac:dyDescent="0.2">
      <c r="A6722" s="172" t="s">
        <v>7005</v>
      </c>
      <c r="B6722" s="173" t="s">
        <v>25889</v>
      </c>
      <c r="C6722" s="174" t="s">
        <v>22736</v>
      </c>
    </row>
    <row r="6723" spans="1:3" ht="12" customHeight="1" x14ac:dyDescent="0.2">
      <c r="A6723" s="172" t="s">
        <v>7006</v>
      </c>
      <c r="B6723" s="173" t="s">
        <v>25889</v>
      </c>
      <c r="C6723" s="174" t="s">
        <v>22736</v>
      </c>
    </row>
    <row r="6724" spans="1:3" ht="12" customHeight="1" x14ac:dyDescent="0.2">
      <c r="A6724" s="172" t="s">
        <v>7007</v>
      </c>
      <c r="B6724" s="173" t="s">
        <v>25890</v>
      </c>
      <c r="C6724" s="174" t="s">
        <v>22736</v>
      </c>
    </row>
    <row r="6725" spans="1:3" ht="12" customHeight="1" x14ac:dyDescent="0.2">
      <c r="A6725" s="172" t="s">
        <v>7008</v>
      </c>
      <c r="B6725" s="173" t="s">
        <v>25890</v>
      </c>
      <c r="C6725" s="174" t="s">
        <v>22736</v>
      </c>
    </row>
    <row r="6726" spans="1:3" ht="12" customHeight="1" x14ac:dyDescent="0.2">
      <c r="A6726" s="172" t="s">
        <v>7009</v>
      </c>
      <c r="B6726" s="173" t="s">
        <v>25891</v>
      </c>
      <c r="C6726" s="174" t="s">
        <v>22736</v>
      </c>
    </row>
    <row r="6727" spans="1:3" ht="12" customHeight="1" x14ac:dyDescent="0.2">
      <c r="A6727" s="172" t="s">
        <v>7010</v>
      </c>
      <c r="B6727" s="173" t="s">
        <v>25891</v>
      </c>
      <c r="C6727" s="174" t="s">
        <v>22736</v>
      </c>
    </row>
    <row r="6728" spans="1:3" ht="12" customHeight="1" x14ac:dyDescent="0.2">
      <c r="A6728" s="172" t="s">
        <v>7011</v>
      </c>
      <c r="B6728" s="173" t="s">
        <v>25892</v>
      </c>
      <c r="C6728" s="174" t="s">
        <v>22736</v>
      </c>
    </row>
    <row r="6729" spans="1:3" ht="12" customHeight="1" x14ac:dyDescent="0.2">
      <c r="A6729" s="172" t="s">
        <v>7012</v>
      </c>
      <c r="B6729" s="173" t="s">
        <v>25892</v>
      </c>
      <c r="C6729" s="174" t="s">
        <v>22736</v>
      </c>
    </row>
    <row r="6730" spans="1:3" ht="12" customHeight="1" x14ac:dyDescent="0.2">
      <c r="A6730" s="172" t="s">
        <v>7013</v>
      </c>
      <c r="B6730" s="173" t="s">
        <v>25893</v>
      </c>
      <c r="C6730" s="174" t="s">
        <v>22736</v>
      </c>
    </row>
    <row r="6731" spans="1:3" ht="12" customHeight="1" x14ac:dyDescent="0.2">
      <c r="A6731" s="172" t="s">
        <v>7014</v>
      </c>
      <c r="B6731" s="173" t="s">
        <v>25893</v>
      </c>
      <c r="C6731" s="174" t="s">
        <v>22736</v>
      </c>
    </row>
    <row r="6732" spans="1:3" ht="12" customHeight="1" x14ac:dyDescent="0.2">
      <c r="A6732" s="172" t="s">
        <v>7015</v>
      </c>
      <c r="B6732" s="173" t="s">
        <v>25894</v>
      </c>
      <c r="C6732" s="174" t="s">
        <v>22736</v>
      </c>
    </row>
    <row r="6733" spans="1:3" ht="12" customHeight="1" x14ac:dyDescent="0.2">
      <c r="A6733" s="172" t="s">
        <v>7016</v>
      </c>
      <c r="B6733" s="173" t="s">
        <v>25894</v>
      </c>
      <c r="C6733" s="174" t="s">
        <v>22736</v>
      </c>
    </row>
    <row r="6734" spans="1:3" ht="12" customHeight="1" x14ac:dyDescent="0.2">
      <c r="A6734" s="172" t="s">
        <v>7017</v>
      </c>
      <c r="B6734" s="173" t="s">
        <v>25895</v>
      </c>
      <c r="C6734" s="174" t="s">
        <v>22371</v>
      </c>
    </row>
    <row r="6735" spans="1:3" ht="12" customHeight="1" x14ac:dyDescent="0.2">
      <c r="A6735" s="172" t="s">
        <v>7018</v>
      </c>
      <c r="B6735" s="173" t="s">
        <v>25895</v>
      </c>
      <c r="C6735" s="174" t="s">
        <v>22371</v>
      </c>
    </row>
    <row r="6736" spans="1:3" ht="12" customHeight="1" x14ac:dyDescent="0.2">
      <c r="A6736" s="172" t="s">
        <v>7019</v>
      </c>
      <c r="B6736" s="173" t="s">
        <v>25896</v>
      </c>
      <c r="C6736" s="174" t="s">
        <v>22371</v>
      </c>
    </row>
    <row r="6737" spans="1:3" ht="12" customHeight="1" x14ac:dyDescent="0.2">
      <c r="A6737" s="172" t="s">
        <v>7020</v>
      </c>
      <c r="B6737" s="173" t="s">
        <v>25896</v>
      </c>
      <c r="C6737" s="174" t="s">
        <v>22371</v>
      </c>
    </row>
    <row r="6738" spans="1:3" ht="12" customHeight="1" x14ac:dyDescent="0.2">
      <c r="A6738" s="172" t="s">
        <v>7021</v>
      </c>
      <c r="B6738" s="173" t="s">
        <v>25897</v>
      </c>
      <c r="C6738" s="174" t="s">
        <v>22371</v>
      </c>
    </row>
    <row r="6739" spans="1:3" ht="12" customHeight="1" x14ac:dyDescent="0.2">
      <c r="A6739" s="172" t="s">
        <v>7022</v>
      </c>
      <c r="B6739" s="173" t="s">
        <v>25897</v>
      </c>
      <c r="C6739" s="174" t="s">
        <v>22371</v>
      </c>
    </row>
    <row r="6740" spans="1:3" ht="12" customHeight="1" x14ac:dyDescent="0.2">
      <c r="A6740" s="172" t="s">
        <v>7023</v>
      </c>
      <c r="B6740" s="173" t="s">
        <v>25898</v>
      </c>
      <c r="C6740" s="174" t="s">
        <v>22371</v>
      </c>
    </row>
    <row r="6741" spans="1:3" ht="12" customHeight="1" x14ac:dyDescent="0.2">
      <c r="A6741" s="172" t="s">
        <v>7024</v>
      </c>
      <c r="B6741" s="173" t="s">
        <v>25898</v>
      </c>
      <c r="C6741" s="174" t="s">
        <v>22371</v>
      </c>
    </row>
    <row r="6742" spans="1:3" ht="12" customHeight="1" x14ac:dyDescent="0.2">
      <c r="A6742" s="172" t="s">
        <v>7025</v>
      </c>
      <c r="B6742" s="173" t="s">
        <v>25899</v>
      </c>
      <c r="C6742" s="174" t="s">
        <v>22371</v>
      </c>
    </row>
    <row r="6743" spans="1:3" ht="12" customHeight="1" x14ac:dyDescent="0.2">
      <c r="A6743" s="172" t="s">
        <v>7026</v>
      </c>
      <c r="B6743" s="173" t="s">
        <v>25899</v>
      </c>
      <c r="C6743" s="174" t="s">
        <v>22371</v>
      </c>
    </row>
    <row r="6744" spans="1:3" ht="12" customHeight="1" x14ac:dyDescent="0.2">
      <c r="A6744" s="172" t="s">
        <v>7027</v>
      </c>
      <c r="B6744" s="173" t="s">
        <v>25900</v>
      </c>
      <c r="C6744" s="174" t="s">
        <v>22371</v>
      </c>
    </row>
    <row r="6745" spans="1:3" ht="12" customHeight="1" x14ac:dyDescent="0.2">
      <c r="A6745" s="172" t="s">
        <v>7028</v>
      </c>
      <c r="B6745" s="173" t="s">
        <v>25900</v>
      </c>
      <c r="C6745" s="174" t="s">
        <v>22371</v>
      </c>
    </row>
    <row r="6746" spans="1:3" ht="12" customHeight="1" x14ac:dyDescent="0.2">
      <c r="A6746" s="172" t="s">
        <v>7029</v>
      </c>
      <c r="B6746" s="173" t="s">
        <v>25901</v>
      </c>
      <c r="C6746" s="174" t="s">
        <v>22371</v>
      </c>
    </row>
    <row r="6747" spans="1:3" ht="12" customHeight="1" x14ac:dyDescent="0.2">
      <c r="A6747" s="172" t="s">
        <v>7030</v>
      </c>
      <c r="B6747" s="173" t="s">
        <v>25901</v>
      </c>
      <c r="C6747" s="174" t="s">
        <v>22371</v>
      </c>
    </row>
    <row r="6748" spans="1:3" ht="12" customHeight="1" x14ac:dyDescent="0.2">
      <c r="A6748" s="172" t="s">
        <v>7031</v>
      </c>
      <c r="B6748" s="173" t="s">
        <v>25902</v>
      </c>
      <c r="C6748" s="174" t="s">
        <v>22371</v>
      </c>
    </row>
    <row r="6749" spans="1:3" ht="12" customHeight="1" x14ac:dyDescent="0.2">
      <c r="A6749" s="172" t="s">
        <v>7032</v>
      </c>
      <c r="B6749" s="173" t="s">
        <v>25902</v>
      </c>
      <c r="C6749" s="174" t="s">
        <v>22371</v>
      </c>
    </row>
    <row r="6750" spans="1:3" ht="12" customHeight="1" x14ac:dyDescent="0.2">
      <c r="A6750" s="172" t="s">
        <v>7033</v>
      </c>
      <c r="B6750" s="173" t="s">
        <v>25903</v>
      </c>
      <c r="C6750" s="174" t="s">
        <v>22371</v>
      </c>
    </row>
    <row r="6751" spans="1:3" ht="12" customHeight="1" x14ac:dyDescent="0.2">
      <c r="A6751" s="172" t="s">
        <v>7034</v>
      </c>
      <c r="B6751" s="173" t="s">
        <v>25903</v>
      </c>
      <c r="C6751" s="174" t="s">
        <v>22371</v>
      </c>
    </row>
    <row r="6752" spans="1:3" ht="12" customHeight="1" x14ac:dyDescent="0.2">
      <c r="A6752" s="172" t="s">
        <v>7035</v>
      </c>
      <c r="B6752" s="173" t="s">
        <v>25904</v>
      </c>
      <c r="C6752" s="174" t="s">
        <v>22371</v>
      </c>
    </row>
    <row r="6753" spans="1:3" ht="12" customHeight="1" x14ac:dyDescent="0.2">
      <c r="A6753" s="172" t="s">
        <v>7036</v>
      </c>
      <c r="B6753" s="173" t="s">
        <v>25904</v>
      </c>
      <c r="C6753" s="174" t="s">
        <v>22371</v>
      </c>
    </row>
    <row r="6754" spans="1:3" ht="12" customHeight="1" x14ac:dyDescent="0.2">
      <c r="A6754" s="172" t="s">
        <v>7037</v>
      </c>
      <c r="B6754" s="173" t="s">
        <v>25905</v>
      </c>
      <c r="C6754" s="174" t="s">
        <v>22371</v>
      </c>
    </row>
    <row r="6755" spans="1:3" ht="12" customHeight="1" x14ac:dyDescent="0.2">
      <c r="A6755" s="172" t="s">
        <v>7038</v>
      </c>
      <c r="B6755" s="173" t="s">
        <v>25905</v>
      </c>
      <c r="C6755" s="174" t="s">
        <v>22371</v>
      </c>
    </row>
    <row r="6756" spans="1:3" ht="12" customHeight="1" x14ac:dyDescent="0.2">
      <c r="A6756" s="172" t="s">
        <v>7039</v>
      </c>
      <c r="B6756" s="173" t="s">
        <v>25906</v>
      </c>
      <c r="C6756" s="174" t="s">
        <v>22371</v>
      </c>
    </row>
    <row r="6757" spans="1:3" ht="12" customHeight="1" x14ac:dyDescent="0.2">
      <c r="A6757" s="172" t="s">
        <v>7040</v>
      </c>
      <c r="B6757" s="173" t="s">
        <v>25906</v>
      </c>
      <c r="C6757" s="174" t="s">
        <v>22371</v>
      </c>
    </row>
    <row r="6758" spans="1:3" ht="12" customHeight="1" x14ac:dyDescent="0.2">
      <c r="A6758" s="172" t="s">
        <v>7041</v>
      </c>
      <c r="B6758" s="173" t="s">
        <v>25907</v>
      </c>
      <c r="C6758" s="174" t="s">
        <v>22371</v>
      </c>
    </row>
    <row r="6759" spans="1:3" ht="12" customHeight="1" x14ac:dyDescent="0.2">
      <c r="A6759" s="172" t="s">
        <v>7042</v>
      </c>
      <c r="B6759" s="173" t="s">
        <v>25907</v>
      </c>
      <c r="C6759" s="174" t="s">
        <v>22371</v>
      </c>
    </row>
    <row r="6760" spans="1:3" ht="12" customHeight="1" x14ac:dyDescent="0.2">
      <c r="A6760" s="172" t="s">
        <v>7043</v>
      </c>
      <c r="B6760" s="173" t="s">
        <v>25908</v>
      </c>
      <c r="C6760" s="174" t="s">
        <v>22371</v>
      </c>
    </row>
    <row r="6761" spans="1:3" ht="12" customHeight="1" x14ac:dyDescent="0.2">
      <c r="A6761" s="172" t="s">
        <v>7044</v>
      </c>
      <c r="B6761" s="173" t="s">
        <v>25908</v>
      </c>
      <c r="C6761" s="174" t="s">
        <v>22371</v>
      </c>
    </row>
    <row r="6762" spans="1:3" ht="12" customHeight="1" x14ac:dyDescent="0.2">
      <c r="A6762" s="172" t="s">
        <v>7045</v>
      </c>
      <c r="B6762" s="173" t="s">
        <v>25909</v>
      </c>
      <c r="C6762" s="174" t="s">
        <v>22371</v>
      </c>
    </row>
    <row r="6763" spans="1:3" ht="12" customHeight="1" x14ac:dyDescent="0.2">
      <c r="A6763" s="172" t="s">
        <v>7046</v>
      </c>
      <c r="B6763" s="173" t="s">
        <v>25909</v>
      </c>
      <c r="C6763" s="174" t="s">
        <v>22371</v>
      </c>
    </row>
    <row r="6764" spans="1:3" ht="12" customHeight="1" x14ac:dyDescent="0.2">
      <c r="A6764" s="172" t="s">
        <v>7047</v>
      </c>
      <c r="B6764" s="173" t="s">
        <v>25910</v>
      </c>
      <c r="C6764" s="174" t="s">
        <v>22371</v>
      </c>
    </row>
    <row r="6765" spans="1:3" ht="12" customHeight="1" x14ac:dyDescent="0.2">
      <c r="A6765" s="172" t="s">
        <v>7048</v>
      </c>
      <c r="B6765" s="173" t="s">
        <v>25910</v>
      </c>
      <c r="C6765" s="174" t="s">
        <v>22371</v>
      </c>
    </row>
    <row r="6766" spans="1:3" ht="12" customHeight="1" x14ac:dyDescent="0.2">
      <c r="A6766" s="172" t="s">
        <v>7049</v>
      </c>
      <c r="B6766" s="173" t="s">
        <v>25911</v>
      </c>
      <c r="C6766" s="174" t="s">
        <v>22371</v>
      </c>
    </row>
    <row r="6767" spans="1:3" ht="12" customHeight="1" x14ac:dyDescent="0.2">
      <c r="A6767" s="172" t="s">
        <v>7050</v>
      </c>
      <c r="B6767" s="173" t="s">
        <v>25911</v>
      </c>
      <c r="C6767" s="174" t="s">
        <v>22371</v>
      </c>
    </row>
    <row r="6768" spans="1:3" ht="12" customHeight="1" x14ac:dyDescent="0.2">
      <c r="A6768" s="172" t="s">
        <v>7051</v>
      </c>
      <c r="B6768" s="173" t="s">
        <v>25912</v>
      </c>
      <c r="C6768" s="174" t="s">
        <v>22371</v>
      </c>
    </row>
    <row r="6769" spans="1:3" ht="12" customHeight="1" x14ac:dyDescent="0.2">
      <c r="A6769" s="172" t="s">
        <v>7052</v>
      </c>
      <c r="B6769" s="173" t="s">
        <v>25912</v>
      </c>
      <c r="C6769" s="174" t="s">
        <v>22371</v>
      </c>
    </row>
    <row r="6770" spans="1:3" ht="12" customHeight="1" x14ac:dyDescent="0.2">
      <c r="A6770" s="172" t="s">
        <v>7053</v>
      </c>
      <c r="B6770" s="173" t="s">
        <v>25913</v>
      </c>
      <c r="C6770" s="174" t="s">
        <v>22371</v>
      </c>
    </row>
    <row r="6771" spans="1:3" ht="12" customHeight="1" x14ac:dyDescent="0.2">
      <c r="A6771" s="172" t="s">
        <v>7054</v>
      </c>
      <c r="B6771" s="173" t="s">
        <v>25913</v>
      </c>
      <c r="C6771" s="174" t="s">
        <v>22371</v>
      </c>
    </row>
    <row r="6772" spans="1:3" ht="12" customHeight="1" x14ac:dyDescent="0.2">
      <c r="A6772" s="172" t="s">
        <v>7055</v>
      </c>
      <c r="B6772" s="173" t="s">
        <v>25914</v>
      </c>
      <c r="C6772" s="174" t="s">
        <v>22371</v>
      </c>
    </row>
    <row r="6773" spans="1:3" ht="12" customHeight="1" x14ac:dyDescent="0.2">
      <c r="A6773" s="172" t="s">
        <v>7056</v>
      </c>
      <c r="B6773" s="173" t="s">
        <v>25914</v>
      </c>
      <c r="C6773" s="174" t="s">
        <v>22371</v>
      </c>
    </row>
    <row r="6774" spans="1:3" ht="12" customHeight="1" x14ac:dyDescent="0.2">
      <c r="A6774" s="172" t="s">
        <v>7057</v>
      </c>
      <c r="B6774" s="173" t="s">
        <v>25915</v>
      </c>
      <c r="C6774" s="174" t="s">
        <v>22736</v>
      </c>
    </row>
    <row r="6775" spans="1:3" ht="12" customHeight="1" x14ac:dyDescent="0.2">
      <c r="A6775" s="172" t="s">
        <v>7058</v>
      </c>
      <c r="B6775" s="173" t="s">
        <v>25915</v>
      </c>
      <c r="C6775" s="174" t="s">
        <v>22736</v>
      </c>
    </row>
    <row r="6776" spans="1:3" ht="12" customHeight="1" x14ac:dyDescent="0.2">
      <c r="A6776" s="172" t="s">
        <v>7059</v>
      </c>
      <c r="B6776" s="173" t="s">
        <v>25916</v>
      </c>
      <c r="C6776" s="174" t="s">
        <v>22420</v>
      </c>
    </row>
    <row r="6777" spans="1:3" ht="12" customHeight="1" x14ac:dyDescent="0.2">
      <c r="A6777" s="172" t="s">
        <v>7060</v>
      </c>
      <c r="B6777" s="173" t="s">
        <v>25916</v>
      </c>
      <c r="C6777" s="174" t="s">
        <v>22420</v>
      </c>
    </row>
    <row r="6778" spans="1:3" ht="12" customHeight="1" x14ac:dyDescent="0.2">
      <c r="A6778" s="172" t="s">
        <v>7061</v>
      </c>
      <c r="B6778" s="173" t="s">
        <v>25917</v>
      </c>
      <c r="C6778" s="174" t="s">
        <v>22420</v>
      </c>
    </row>
    <row r="6779" spans="1:3" ht="12" customHeight="1" x14ac:dyDescent="0.2">
      <c r="A6779" s="172" t="s">
        <v>7062</v>
      </c>
      <c r="B6779" s="173" t="s">
        <v>25917</v>
      </c>
      <c r="C6779" s="174" t="s">
        <v>22420</v>
      </c>
    </row>
    <row r="6780" spans="1:3" ht="12" customHeight="1" x14ac:dyDescent="0.2">
      <c r="A6780" s="172" t="s">
        <v>7063</v>
      </c>
      <c r="B6780" s="173" t="s">
        <v>25918</v>
      </c>
      <c r="C6780" s="174" t="s">
        <v>22420</v>
      </c>
    </row>
    <row r="6781" spans="1:3" ht="12" customHeight="1" x14ac:dyDescent="0.2">
      <c r="A6781" s="172" t="s">
        <v>7064</v>
      </c>
      <c r="B6781" s="173" t="s">
        <v>25918</v>
      </c>
      <c r="C6781" s="174" t="s">
        <v>22420</v>
      </c>
    </row>
    <row r="6782" spans="1:3" ht="12" customHeight="1" x14ac:dyDescent="0.2">
      <c r="A6782" s="172" t="s">
        <v>7065</v>
      </c>
      <c r="B6782" s="173" t="s">
        <v>25919</v>
      </c>
      <c r="C6782" s="174" t="s">
        <v>22420</v>
      </c>
    </row>
    <row r="6783" spans="1:3" ht="12" customHeight="1" x14ac:dyDescent="0.2">
      <c r="A6783" s="172" t="s">
        <v>7066</v>
      </c>
      <c r="B6783" s="173" t="s">
        <v>25919</v>
      </c>
      <c r="C6783" s="174" t="s">
        <v>22420</v>
      </c>
    </row>
    <row r="6784" spans="1:3" ht="12" customHeight="1" x14ac:dyDescent="0.2">
      <c r="A6784" s="172" t="s">
        <v>7067</v>
      </c>
      <c r="B6784" s="173" t="s">
        <v>25920</v>
      </c>
      <c r="C6784" s="174" t="s">
        <v>22420</v>
      </c>
    </row>
    <row r="6785" spans="1:3" ht="12" customHeight="1" x14ac:dyDescent="0.2">
      <c r="A6785" s="172" t="s">
        <v>7068</v>
      </c>
      <c r="B6785" s="173" t="s">
        <v>25920</v>
      </c>
      <c r="C6785" s="174" t="s">
        <v>22420</v>
      </c>
    </row>
    <row r="6786" spans="1:3" ht="12" customHeight="1" x14ac:dyDescent="0.2">
      <c r="A6786" s="172" t="s">
        <v>7069</v>
      </c>
      <c r="B6786" s="173" t="s">
        <v>25921</v>
      </c>
      <c r="C6786" s="174" t="s">
        <v>22420</v>
      </c>
    </row>
    <row r="6787" spans="1:3" ht="12" customHeight="1" x14ac:dyDescent="0.2">
      <c r="A6787" s="172" t="s">
        <v>7070</v>
      </c>
      <c r="B6787" s="173" t="s">
        <v>25921</v>
      </c>
      <c r="C6787" s="174" t="s">
        <v>22420</v>
      </c>
    </row>
    <row r="6788" spans="1:3" ht="12" customHeight="1" x14ac:dyDescent="0.2">
      <c r="A6788" s="172" t="s">
        <v>7071</v>
      </c>
      <c r="B6788" s="173" t="s">
        <v>25922</v>
      </c>
      <c r="C6788" s="174" t="s">
        <v>22420</v>
      </c>
    </row>
    <row r="6789" spans="1:3" ht="12" customHeight="1" x14ac:dyDescent="0.2">
      <c r="A6789" s="172" t="s">
        <v>7072</v>
      </c>
      <c r="B6789" s="173" t="s">
        <v>25922</v>
      </c>
      <c r="C6789" s="174" t="s">
        <v>22420</v>
      </c>
    </row>
    <row r="6790" spans="1:3" ht="12" customHeight="1" x14ac:dyDescent="0.2">
      <c r="A6790" s="172" t="s">
        <v>7073</v>
      </c>
      <c r="B6790" s="173" t="s">
        <v>25923</v>
      </c>
      <c r="C6790" s="174" t="s">
        <v>22420</v>
      </c>
    </row>
    <row r="6791" spans="1:3" ht="12" customHeight="1" x14ac:dyDescent="0.2">
      <c r="A6791" s="172" t="s">
        <v>7074</v>
      </c>
      <c r="B6791" s="173" t="s">
        <v>25923</v>
      </c>
      <c r="C6791" s="174" t="s">
        <v>22420</v>
      </c>
    </row>
    <row r="6792" spans="1:3" ht="12" customHeight="1" x14ac:dyDescent="0.2">
      <c r="A6792" s="172" t="s">
        <v>7075</v>
      </c>
      <c r="B6792" s="173" t="s">
        <v>25924</v>
      </c>
      <c r="C6792" s="174" t="s">
        <v>22497</v>
      </c>
    </row>
    <row r="6793" spans="1:3" ht="12" customHeight="1" x14ac:dyDescent="0.2">
      <c r="A6793" s="172" t="s">
        <v>7076</v>
      </c>
      <c r="B6793" s="173" t="s">
        <v>25924</v>
      </c>
      <c r="C6793" s="174" t="s">
        <v>22497</v>
      </c>
    </row>
    <row r="6794" spans="1:3" ht="12" customHeight="1" x14ac:dyDescent="0.2">
      <c r="A6794" s="172" t="s">
        <v>7077</v>
      </c>
      <c r="B6794" s="173" t="s">
        <v>25925</v>
      </c>
      <c r="C6794" s="174" t="s">
        <v>22497</v>
      </c>
    </row>
    <row r="6795" spans="1:3" ht="12" customHeight="1" x14ac:dyDescent="0.2">
      <c r="A6795" s="172" t="s">
        <v>7078</v>
      </c>
      <c r="B6795" s="173" t="s">
        <v>25925</v>
      </c>
      <c r="C6795" s="174" t="s">
        <v>22497</v>
      </c>
    </row>
    <row r="6796" spans="1:3" ht="12" customHeight="1" x14ac:dyDescent="0.2">
      <c r="A6796" s="172" t="s">
        <v>7079</v>
      </c>
      <c r="B6796" s="173" t="s">
        <v>25926</v>
      </c>
      <c r="C6796" s="174" t="s">
        <v>22420</v>
      </c>
    </row>
    <row r="6797" spans="1:3" ht="12" customHeight="1" x14ac:dyDescent="0.2">
      <c r="A6797" s="172" t="s">
        <v>7080</v>
      </c>
      <c r="B6797" s="173" t="s">
        <v>25926</v>
      </c>
      <c r="C6797" s="174" t="s">
        <v>22420</v>
      </c>
    </row>
    <row r="6798" spans="1:3" ht="12" customHeight="1" x14ac:dyDescent="0.2">
      <c r="A6798" s="172" t="s">
        <v>7081</v>
      </c>
      <c r="B6798" s="173" t="s">
        <v>25927</v>
      </c>
      <c r="C6798" s="174" t="s">
        <v>22420</v>
      </c>
    </row>
    <row r="6799" spans="1:3" ht="12" customHeight="1" x14ac:dyDescent="0.2">
      <c r="A6799" s="172" t="s">
        <v>7082</v>
      </c>
      <c r="B6799" s="173" t="s">
        <v>25927</v>
      </c>
      <c r="C6799" s="174" t="s">
        <v>22420</v>
      </c>
    </row>
    <row r="6800" spans="1:3" ht="12" customHeight="1" x14ac:dyDescent="0.2">
      <c r="A6800" s="172" t="s">
        <v>7083</v>
      </c>
      <c r="B6800" s="173" t="s">
        <v>25928</v>
      </c>
      <c r="C6800" s="174" t="s">
        <v>22420</v>
      </c>
    </row>
    <row r="6801" spans="1:3" ht="12" customHeight="1" x14ac:dyDescent="0.2">
      <c r="A6801" s="172" t="s">
        <v>7084</v>
      </c>
      <c r="B6801" s="173" t="s">
        <v>25928</v>
      </c>
      <c r="C6801" s="174" t="s">
        <v>22420</v>
      </c>
    </row>
    <row r="6802" spans="1:3" ht="12" customHeight="1" x14ac:dyDescent="0.2">
      <c r="A6802" s="172" t="s">
        <v>7085</v>
      </c>
      <c r="B6802" s="173" t="s">
        <v>25929</v>
      </c>
      <c r="C6802" s="174" t="s">
        <v>22420</v>
      </c>
    </row>
    <row r="6803" spans="1:3" ht="12" customHeight="1" x14ac:dyDescent="0.2">
      <c r="A6803" s="172" t="s">
        <v>7086</v>
      </c>
      <c r="B6803" s="173" t="s">
        <v>25929</v>
      </c>
      <c r="C6803" s="174" t="s">
        <v>22420</v>
      </c>
    </row>
    <row r="6804" spans="1:3" ht="12" customHeight="1" x14ac:dyDescent="0.2">
      <c r="A6804" s="172" t="s">
        <v>7087</v>
      </c>
      <c r="B6804" s="173" t="s">
        <v>25930</v>
      </c>
      <c r="C6804" s="174" t="s">
        <v>22420</v>
      </c>
    </row>
    <row r="6805" spans="1:3" ht="12" customHeight="1" x14ac:dyDescent="0.2">
      <c r="A6805" s="172" t="s">
        <v>7088</v>
      </c>
      <c r="B6805" s="173" t="s">
        <v>25930</v>
      </c>
      <c r="C6805" s="174" t="s">
        <v>22420</v>
      </c>
    </row>
    <row r="6806" spans="1:3" ht="12" customHeight="1" x14ac:dyDescent="0.2">
      <c r="A6806" s="172" t="s">
        <v>7089</v>
      </c>
      <c r="B6806" s="173" t="s">
        <v>25931</v>
      </c>
      <c r="C6806" s="174" t="s">
        <v>22420</v>
      </c>
    </row>
    <row r="6807" spans="1:3" ht="12" customHeight="1" x14ac:dyDescent="0.2">
      <c r="A6807" s="172" t="s">
        <v>7090</v>
      </c>
      <c r="B6807" s="173" t="s">
        <v>25931</v>
      </c>
      <c r="C6807" s="174" t="s">
        <v>22420</v>
      </c>
    </row>
    <row r="6808" spans="1:3" ht="12" customHeight="1" x14ac:dyDescent="0.2">
      <c r="A6808" s="172" t="s">
        <v>7091</v>
      </c>
      <c r="B6808" s="173" t="s">
        <v>25932</v>
      </c>
      <c r="C6808" s="174" t="s">
        <v>22420</v>
      </c>
    </row>
    <row r="6809" spans="1:3" ht="12" customHeight="1" x14ac:dyDescent="0.2">
      <c r="A6809" s="172" t="s">
        <v>7092</v>
      </c>
      <c r="B6809" s="173" t="s">
        <v>25932</v>
      </c>
      <c r="C6809" s="174" t="s">
        <v>22420</v>
      </c>
    </row>
    <row r="6810" spans="1:3" ht="12" customHeight="1" x14ac:dyDescent="0.2">
      <c r="A6810" s="172" t="s">
        <v>7093</v>
      </c>
      <c r="B6810" s="173" t="s">
        <v>25933</v>
      </c>
      <c r="C6810" s="174" t="s">
        <v>22420</v>
      </c>
    </row>
    <row r="6811" spans="1:3" ht="12" customHeight="1" x14ac:dyDescent="0.2">
      <c r="A6811" s="172" t="s">
        <v>7094</v>
      </c>
      <c r="B6811" s="173" t="s">
        <v>25933</v>
      </c>
      <c r="C6811" s="174" t="s">
        <v>22420</v>
      </c>
    </row>
    <row r="6812" spans="1:3" ht="12" customHeight="1" x14ac:dyDescent="0.2">
      <c r="A6812" s="172" t="s">
        <v>7095</v>
      </c>
      <c r="B6812" s="173" t="s">
        <v>25934</v>
      </c>
      <c r="C6812" s="174" t="s">
        <v>22420</v>
      </c>
    </row>
    <row r="6813" spans="1:3" ht="12" customHeight="1" x14ac:dyDescent="0.2">
      <c r="A6813" s="172" t="s">
        <v>7096</v>
      </c>
      <c r="B6813" s="173" t="s">
        <v>25934</v>
      </c>
      <c r="C6813" s="174" t="s">
        <v>22420</v>
      </c>
    </row>
    <row r="6814" spans="1:3" ht="12" customHeight="1" x14ac:dyDescent="0.2">
      <c r="A6814" s="172" t="s">
        <v>7097</v>
      </c>
      <c r="B6814" s="173" t="s">
        <v>25935</v>
      </c>
      <c r="C6814" s="174" t="s">
        <v>22420</v>
      </c>
    </row>
    <row r="6815" spans="1:3" ht="12" customHeight="1" x14ac:dyDescent="0.2">
      <c r="A6815" s="172" t="s">
        <v>7098</v>
      </c>
      <c r="B6815" s="173" t="s">
        <v>25935</v>
      </c>
      <c r="C6815" s="174" t="s">
        <v>22420</v>
      </c>
    </row>
    <row r="6816" spans="1:3" ht="12" customHeight="1" x14ac:dyDescent="0.2">
      <c r="A6816" s="172" t="s">
        <v>7099</v>
      </c>
      <c r="B6816" s="173" t="s">
        <v>25936</v>
      </c>
      <c r="C6816" s="174" t="s">
        <v>22420</v>
      </c>
    </row>
    <row r="6817" spans="1:3" ht="12" customHeight="1" x14ac:dyDescent="0.2">
      <c r="A6817" s="172" t="s">
        <v>7100</v>
      </c>
      <c r="B6817" s="173" t="s">
        <v>25936</v>
      </c>
      <c r="C6817" s="174" t="s">
        <v>22420</v>
      </c>
    </row>
    <row r="6818" spans="1:3" ht="12" customHeight="1" x14ac:dyDescent="0.2">
      <c r="A6818" s="172" t="s">
        <v>7101</v>
      </c>
      <c r="B6818" s="173" t="s">
        <v>25937</v>
      </c>
      <c r="C6818" s="174" t="s">
        <v>22420</v>
      </c>
    </row>
    <row r="6819" spans="1:3" ht="12" customHeight="1" x14ac:dyDescent="0.2">
      <c r="A6819" s="172" t="s">
        <v>7102</v>
      </c>
      <c r="B6819" s="173" t="s">
        <v>25937</v>
      </c>
      <c r="C6819" s="174" t="s">
        <v>22420</v>
      </c>
    </row>
    <row r="6820" spans="1:3" ht="12" customHeight="1" x14ac:dyDescent="0.2">
      <c r="A6820" s="172" t="s">
        <v>7103</v>
      </c>
      <c r="B6820" s="173" t="s">
        <v>25938</v>
      </c>
      <c r="C6820" s="174" t="s">
        <v>22420</v>
      </c>
    </row>
    <row r="6821" spans="1:3" ht="12" customHeight="1" x14ac:dyDescent="0.2">
      <c r="A6821" s="172" t="s">
        <v>7104</v>
      </c>
      <c r="B6821" s="173" t="s">
        <v>25938</v>
      </c>
      <c r="C6821" s="174" t="s">
        <v>22420</v>
      </c>
    </row>
    <row r="6822" spans="1:3" ht="12" customHeight="1" x14ac:dyDescent="0.2">
      <c r="A6822" s="172" t="s">
        <v>7105</v>
      </c>
      <c r="B6822" s="173" t="s">
        <v>25939</v>
      </c>
      <c r="C6822" s="174" t="s">
        <v>22420</v>
      </c>
    </row>
    <row r="6823" spans="1:3" ht="12" customHeight="1" x14ac:dyDescent="0.2">
      <c r="A6823" s="172" t="s">
        <v>7106</v>
      </c>
      <c r="B6823" s="173" t="s">
        <v>25939</v>
      </c>
      <c r="C6823" s="174" t="s">
        <v>22420</v>
      </c>
    </row>
    <row r="6824" spans="1:3" ht="12" customHeight="1" x14ac:dyDescent="0.2">
      <c r="A6824" s="172" t="s">
        <v>7107</v>
      </c>
      <c r="B6824" s="173" t="s">
        <v>25940</v>
      </c>
      <c r="C6824" s="174" t="s">
        <v>22420</v>
      </c>
    </row>
    <row r="6825" spans="1:3" ht="12" customHeight="1" x14ac:dyDescent="0.2">
      <c r="A6825" s="172" t="s">
        <v>7108</v>
      </c>
      <c r="B6825" s="173" t="s">
        <v>25940</v>
      </c>
      <c r="C6825" s="174" t="s">
        <v>22420</v>
      </c>
    </row>
    <row r="6826" spans="1:3" ht="12" customHeight="1" x14ac:dyDescent="0.2">
      <c r="A6826" s="172" t="s">
        <v>7109</v>
      </c>
      <c r="B6826" s="173" t="s">
        <v>25941</v>
      </c>
      <c r="C6826" s="174" t="s">
        <v>22420</v>
      </c>
    </row>
    <row r="6827" spans="1:3" ht="12" customHeight="1" x14ac:dyDescent="0.2">
      <c r="A6827" s="172" t="s">
        <v>7110</v>
      </c>
      <c r="B6827" s="173" t="s">
        <v>25941</v>
      </c>
      <c r="C6827" s="174" t="s">
        <v>22420</v>
      </c>
    </row>
    <row r="6828" spans="1:3" ht="12" customHeight="1" x14ac:dyDescent="0.2">
      <c r="A6828" s="172" t="s">
        <v>7111</v>
      </c>
      <c r="B6828" s="173" t="s">
        <v>25942</v>
      </c>
      <c r="C6828" s="174" t="s">
        <v>22420</v>
      </c>
    </row>
    <row r="6829" spans="1:3" ht="12" customHeight="1" x14ac:dyDescent="0.2">
      <c r="A6829" s="172" t="s">
        <v>7112</v>
      </c>
      <c r="B6829" s="173" t="s">
        <v>25942</v>
      </c>
      <c r="C6829" s="174" t="s">
        <v>22420</v>
      </c>
    </row>
    <row r="6830" spans="1:3" ht="12" customHeight="1" x14ac:dyDescent="0.2">
      <c r="A6830" s="172" t="s">
        <v>7113</v>
      </c>
      <c r="B6830" s="173" t="s">
        <v>25943</v>
      </c>
      <c r="C6830" s="174" t="s">
        <v>22420</v>
      </c>
    </row>
    <row r="6831" spans="1:3" ht="12" customHeight="1" x14ac:dyDescent="0.2">
      <c r="A6831" s="172" t="s">
        <v>7114</v>
      </c>
      <c r="B6831" s="173" t="s">
        <v>25943</v>
      </c>
      <c r="C6831" s="174" t="s">
        <v>22420</v>
      </c>
    </row>
    <row r="6832" spans="1:3" ht="12" customHeight="1" x14ac:dyDescent="0.2">
      <c r="A6832" s="172" t="s">
        <v>7115</v>
      </c>
      <c r="B6832" s="173" t="s">
        <v>25944</v>
      </c>
      <c r="C6832" s="174" t="s">
        <v>22420</v>
      </c>
    </row>
    <row r="6833" spans="1:3" ht="12" customHeight="1" x14ac:dyDescent="0.2">
      <c r="A6833" s="172" t="s">
        <v>7116</v>
      </c>
      <c r="B6833" s="173" t="s">
        <v>25944</v>
      </c>
      <c r="C6833" s="174" t="s">
        <v>22420</v>
      </c>
    </row>
    <row r="6834" spans="1:3" ht="12" customHeight="1" x14ac:dyDescent="0.2">
      <c r="A6834" s="172" t="s">
        <v>7117</v>
      </c>
      <c r="B6834" s="173" t="s">
        <v>25945</v>
      </c>
      <c r="C6834" s="174" t="s">
        <v>22420</v>
      </c>
    </row>
    <row r="6835" spans="1:3" ht="12" customHeight="1" x14ac:dyDescent="0.2">
      <c r="A6835" s="172" t="s">
        <v>7118</v>
      </c>
      <c r="B6835" s="173" t="s">
        <v>25945</v>
      </c>
      <c r="C6835" s="174" t="s">
        <v>22420</v>
      </c>
    </row>
    <row r="6836" spans="1:3" ht="12" customHeight="1" x14ac:dyDescent="0.2">
      <c r="A6836" s="172" t="s">
        <v>7119</v>
      </c>
      <c r="B6836" s="173" t="s">
        <v>25946</v>
      </c>
      <c r="C6836" s="174" t="s">
        <v>22420</v>
      </c>
    </row>
    <row r="6837" spans="1:3" ht="12" customHeight="1" x14ac:dyDescent="0.2">
      <c r="A6837" s="172" t="s">
        <v>7120</v>
      </c>
      <c r="B6837" s="173" t="s">
        <v>25946</v>
      </c>
      <c r="C6837" s="174" t="s">
        <v>22420</v>
      </c>
    </row>
    <row r="6838" spans="1:3" ht="12" customHeight="1" x14ac:dyDescent="0.2">
      <c r="A6838" s="172" t="s">
        <v>7121</v>
      </c>
      <c r="B6838" s="173" t="s">
        <v>25947</v>
      </c>
      <c r="C6838" s="174" t="s">
        <v>22420</v>
      </c>
    </row>
    <row r="6839" spans="1:3" ht="12" customHeight="1" x14ac:dyDescent="0.2">
      <c r="A6839" s="172" t="s">
        <v>7122</v>
      </c>
      <c r="B6839" s="173" t="s">
        <v>25947</v>
      </c>
      <c r="C6839" s="174" t="s">
        <v>22420</v>
      </c>
    </row>
    <row r="6840" spans="1:3" ht="12" customHeight="1" x14ac:dyDescent="0.2">
      <c r="A6840" s="172" t="s">
        <v>7123</v>
      </c>
      <c r="B6840" s="173" t="s">
        <v>25948</v>
      </c>
      <c r="C6840" s="174" t="s">
        <v>22420</v>
      </c>
    </row>
    <row r="6841" spans="1:3" ht="12" customHeight="1" x14ac:dyDescent="0.2">
      <c r="A6841" s="172" t="s">
        <v>7124</v>
      </c>
      <c r="B6841" s="173" t="s">
        <v>25948</v>
      </c>
      <c r="C6841" s="174" t="s">
        <v>22420</v>
      </c>
    </row>
    <row r="6842" spans="1:3" ht="12" customHeight="1" x14ac:dyDescent="0.2">
      <c r="A6842" s="172" t="s">
        <v>7125</v>
      </c>
      <c r="B6842" s="173" t="s">
        <v>25949</v>
      </c>
      <c r="C6842" s="174" t="s">
        <v>22420</v>
      </c>
    </row>
    <row r="6843" spans="1:3" ht="12" customHeight="1" x14ac:dyDescent="0.2">
      <c r="A6843" s="172" t="s">
        <v>7126</v>
      </c>
      <c r="B6843" s="173" t="s">
        <v>25949</v>
      </c>
      <c r="C6843" s="174" t="s">
        <v>22420</v>
      </c>
    </row>
    <row r="6844" spans="1:3" ht="12" customHeight="1" x14ac:dyDescent="0.2">
      <c r="A6844" s="172" t="s">
        <v>7127</v>
      </c>
      <c r="B6844" s="173" t="s">
        <v>25950</v>
      </c>
      <c r="C6844" s="174" t="s">
        <v>22420</v>
      </c>
    </row>
    <row r="6845" spans="1:3" ht="12" customHeight="1" x14ac:dyDescent="0.2">
      <c r="A6845" s="172" t="s">
        <v>7128</v>
      </c>
      <c r="B6845" s="173" t="s">
        <v>25950</v>
      </c>
      <c r="C6845" s="174" t="s">
        <v>22420</v>
      </c>
    </row>
    <row r="6846" spans="1:3" ht="12" customHeight="1" x14ac:dyDescent="0.2">
      <c r="A6846" s="172" t="s">
        <v>7129</v>
      </c>
      <c r="B6846" s="173" t="s">
        <v>25951</v>
      </c>
      <c r="C6846" s="174" t="s">
        <v>22420</v>
      </c>
    </row>
    <row r="6847" spans="1:3" ht="12" customHeight="1" x14ac:dyDescent="0.2">
      <c r="A6847" s="172" t="s">
        <v>7130</v>
      </c>
      <c r="B6847" s="173" t="s">
        <v>25951</v>
      </c>
      <c r="C6847" s="174" t="s">
        <v>22420</v>
      </c>
    </row>
    <row r="6848" spans="1:3" ht="12" customHeight="1" x14ac:dyDescent="0.2">
      <c r="A6848" s="172" t="s">
        <v>7131</v>
      </c>
      <c r="B6848" s="173" t="s">
        <v>25952</v>
      </c>
      <c r="C6848" s="174" t="s">
        <v>22420</v>
      </c>
    </row>
    <row r="6849" spans="1:3" ht="12" customHeight="1" x14ac:dyDescent="0.2">
      <c r="A6849" s="172" t="s">
        <v>7132</v>
      </c>
      <c r="B6849" s="173" t="s">
        <v>25952</v>
      </c>
      <c r="C6849" s="174" t="s">
        <v>22420</v>
      </c>
    </row>
    <row r="6850" spans="1:3" ht="12" customHeight="1" x14ac:dyDescent="0.2">
      <c r="A6850" s="172" t="s">
        <v>7133</v>
      </c>
      <c r="B6850" s="173" t="s">
        <v>25953</v>
      </c>
      <c r="C6850" s="174" t="s">
        <v>22420</v>
      </c>
    </row>
    <row r="6851" spans="1:3" ht="12" customHeight="1" x14ac:dyDescent="0.2">
      <c r="A6851" s="172" t="s">
        <v>7134</v>
      </c>
      <c r="B6851" s="173" t="s">
        <v>25953</v>
      </c>
      <c r="C6851" s="174" t="s">
        <v>22420</v>
      </c>
    </row>
    <row r="6852" spans="1:3" ht="12" customHeight="1" x14ac:dyDescent="0.2">
      <c r="A6852" s="172" t="s">
        <v>7135</v>
      </c>
      <c r="B6852" s="173" t="s">
        <v>25954</v>
      </c>
      <c r="C6852" s="174" t="s">
        <v>22420</v>
      </c>
    </row>
    <row r="6853" spans="1:3" ht="12" customHeight="1" x14ac:dyDescent="0.2">
      <c r="A6853" s="172" t="s">
        <v>7136</v>
      </c>
      <c r="B6853" s="173" t="s">
        <v>25954</v>
      </c>
      <c r="C6853" s="174" t="s">
        <v>22420</v>
      </c>
    </row>
    <row r="6854" spans="1:3" ht="12" customHeight="1" x14ac:dyDescent="0.2">
      <c r="A6854" s="172" t="s">
        <v>7137</v>
      </c>
      <c r="B6854" s="173" t="s">
        <v>25955</v>
      </c>
      <c r="C6854" s="174" t="s">
        <v>22420</v>
      </c>
    </row>
    <row r="6855" spans="1:3" ht="12" customHeight="1" x14ac:dyDescent="0.2">
      <c r="A6855" s="172" t="s">
        <v>7138</v>
      </c>
      <c r="B6855" s="173" t="s">
        <v>25955</v>
      </c>
      <c r="C6855" s="174" t="s">
        <v>22420</v>
      </c>
    </row>
    <row r="6856" spans="1:3" ht="12" customHeight="1" x14ac:dyDescent="0.2">
      <c r="A6856" s="172" t="s">
        <v>7139</v>
      </c>
      <c r="B6856" s="173" t="s">
        <v>25956</v>
      </c>
      <c r="C6856" s="174" t="s">
        <v>22420</v>
      </c>
    </row>
    <row r="6857" spans="1:3" ht="12" customHeight="1" x14ac:dyDescent="0.2">
      <c r="A6857" s="172" t="s">
        <v>7140</v>
      </c>
      <c r="B6857" s="173" t="s">
        <v>25956</v>
      </c>
      <c r="C6857" s="174" t="s">
        <v>22420</v>
      </c>
    </row>
    <row r="6858" spans="1:3" ht="12" customHeight="1" x14ac:dyDescent="0.2">
      <c r="A6858" s="172" t="s">
        <v>7141</v>
      </c>
      <c r="B6858" s="173" t="s">
        <v>25957</v>
      </c>
      <c r="C6858" s="174" t="s">
        <v>22420</v>
      </c>
    </row>
    <row r="6859" spans="1:3" ht="12" customHeight="1" x14ac:dyDescent="0.2">
      <c r="A6859" s="172" t="s">
        <v>7142</v>
      </c>
      <c r="B6859" s="173" t="s">
        <v>25957</v>
      </c>
      <c r="C6859" s="174" t="s">
        <v>22420</v>
      </c>
    </row>
    <row r="6860" spans="1:3" ht="12" customHeight="1" x14ac:dyDescent="0.2">
      <c r="A6860" s="172" t="s">
        <v>7143</v>
      </c>
      <c r="B6860" s="173" t="s">
        <v>25958</v>
      </c>
      <c r="C6860" s="174" t="s">
        <v>22420</v>
      </c>
    </row>
    <row r="6861" spans="1:3" ht="12" customHeight="1" x14ac:dyDescent="0.2">
      <c r="A6861" s="172" t="s">
        <v>7144</v>
      </c>
      <c r="B6861" s="173" t="s">
        <v>25958</v>
      </c>
      <c r="C6861" s="174" t="s">
        <v>22420</v>
      </c>
    </row>
    <row r="6862" spans="1:3" ht="12" customHeight="1" x14ac:dyDescent="0.2">
      <c r="A6862" s="172" t="s">
        <v>7145</v>
      </c>
      <c r="B6862" s="173" t="s">
        <v>25959</v>
      </c>
      <c r="C6862" s="174" t="s">
        <v>22420</v>
      </c>
    </row>
    <row r="6863" spans="1:3" ht="12" customHeight="1" x14ac:dyDescent="0.2">
      <c r="A6863" s="172" t="s">
        <v>7146</v>
      </c>
      <c r="B6863" s="173" t="s">
        <v>25959</v>
      </c>
      <c r="C6863" s="174" t="s">
        <v>22420</v>
      </c>
    </row>
    <row r="6864" spans="1:3" ht="12" customHeight="1" x14ac:dyDescent="0.2">
      <c r="A6864" s="172" t="s">
        <v>7147</v>
      </c>
      <c r="B6864" s="173" t="s">
        <v>25960</v>
      </c>
      <c r="C6864" s="174" t="s">
        <v>22420</v>
      </c>
    </row>
    <row r="6865" spans="1:3" ht="12" customHeight="1" x14ac:dyDescent="0.2">
      <c r="A6865" s="172" t="s">
        <v>7148</v>
      </c>
      <c r="B6865" s="173" t="s">
        <v>25960</v>
      </c>
      <c r="C6865" s="174" t="s">
        <v>22420</v>
      </c>
    </row>
    <row r="6866" spans="1:3" ht="12" customHeight="1" x14ac:dyDescent="0.2">
      <c r="A6866" s="172" t="s">
        <v>7149</v>
      </c>
      <c r="B6866" s="173" t="s">
        <v>25961</v>
      </c>
      <c r="C6866" s="174" t="s">
        <v>22420</v>
      </c>
    </row>
    <row r="6867" spans="1:3" ht="12" customHeight="1" x14ac:dyDescent="0.2">
      <c r="A6867" s="172" t="s">
        <v>7150</v>
      </c>
      <c r="B6867" s="173" t="s">
        <v>25961</v>
      </c>
      <c r="C6867" s="174" t="s">
        <v>22420</v>
      </c>
    </row>
    <row r="6868" spans="1:3" ht="12" customHeight="1" x14ac:dyDescent="0.2">
      <c r="A6868" s="172" t="s">
        <v>7151</v>
      </c>
      <c r="B6868" s="173" t="s">
        <v>25962</v>
      </c>
      <c r="C6868" s="174" t="s">
        <v>22420</v>
      </c>
    </row>
    <row r="6869" spans="1:3" ht="12" customHeight="1" x14ac:dyDescent="0.2">
      <c r="A6869" s="172" t="s">
        <v>7152</v>
      </c>
      <c r="B6869" s="173" t="s">
        <v>25962</v>
      </c>
      <c r="C6869" s="174" t="s">
        <v>22420</v>
      </c>
    </row>
    <row r="6870" spans="1:3" ht="12" customHeight="1" x14ac:dyDescent="0.2">
      <c r="A6870" s="172" t="s">
        <v>7153</v>
      </c>
      <c r="B6870" s="173" t="s">
        <v>25963</v>
      </c>
      <c r="C6870" s="174" t="s">
        <v>22420</v>
      </c>
    </row>
    <row r="6871" spans="1:3" ht="12" customHeight="1" x14ac:dyDescent="0.2">
      <c r="A6871" s="172" t="s">
        <v>7154</v>
      </c>
      <c r="B6871" s="173" t="s">
        <v>25963</v>
      </c>
      <c r="C6871" s="174" t="s">
        <v>22420</v>
      </c>
    </row>
    <row r="6872" spans="1:3" ht="12" customHeight="1" x14ac:dyDescent="0.2">
      <c r="A6872" s="172" t="s">
        <v>7155</v>
      </c>
      <c r="B6872" s="173" t="s">
        <v>25964</v>
      </c>
      <c r="C6872" s="174" t="s">
        <v>22420</v>
      </c>
    </row>
    <row r="6873" spans="1:3" ht="12" customHeight="1" x14ac:dyDescent="0.2">
      <c r="A6873" s="172" t="s">
        <v>7156</v>
      </c>
      <c r="B6873" s="173" t="s">
        <v>25964</v>
      </c>
      <c r="C6873" s="174" t="s">
        <v>22420</v>
      </c>
    </row>
    <row r="6874" spans="1:3" ht="12" customHeight="1" x14ac:dyDescent="0.2">
      <c r="A6874" s="172" t="s">
        <v>7157</v>
      </c>
      <c r="B6874" s="173" t="s">
        <v>25965</v>
      </c>
      <c r="C6874" s="174" t="s">
        <v>22420</v>
      </c>
    </row>
    <row r="6875" spans="1:3" ht="12" customHeight="1" x14ac:dyDescent="0.2">
      <c r="A6875" s="172" t="s">
        <v>7158</v>
      </c>
      <c r="B6875" s="173" t="s">
        <v>25965</v>
      </c>
      <c r="C6875" s="174" t="s">
        <v>22420</v>
      </c>
    </row>
    <row r="6876" spans="1:3" ht="12" customHeight="1" x14ac:dyDescent="0.2">
      <c r="A6876" s="172" t="s">
        <v>7159</v>
      </c>
      <c r="B6876" s="173" t="s">
        <v>25966</v>
      </c>
      <c r="C6876" s="174" t="s">
        <v>22420</v>
      </c>
    </row>
    <row r="6877" spans="1:3" ht="12" customHeight="1" x14ac:dyDescent="0.2">
      <c r="A6877" s="172" t="s">
        <v>7160</v>
      </c>
      <c r="B6877" s="173" t="s">
        <v>25966</v>
      </c>
      <c r="C6877" s="174" t="s">
        <v>22420</v>
      </c>
    </row>
    <row r="6878" spans="1:3" ht="12" customHeight="1" x14ac:dyDescent="0.2">
      <c r="A6878" s="172" t="s">
        <v>7161</v>
      </c>
      <c r="B6878" s="173" t="s">
        <v>25967</v>
      </c>
      <c r="C6878" s="174" t="s">
        <v>22420</v>
      </c>
    </row>
    <row r="6879" spans="1:3" ht="12" customHeight="1" x14ac:dyDescent="0.2">
      <c r="A6879" s="172" t="s">
        <v>7162</v>
      </c>
      <c r="B6879" s="173" t="s">
        <v>25967</v>
      </c>
      <c r="C6879" s="174" t="s">
        <v>22420</v>
      </c>
    </row>
    <row r="6880" spans="1:3" ht="12" customHeight="1" x14ac:dyDescent="0.2">
      <c r="A6880" s="172" t="s">
        <v>7163</v>
      </c>
      <c r="B6880" s="173" t="s">
        <v>25968</v>
      </c>
      <c r="C6880" s="174" t="s">
        <v>22420</v>
      </c>
    </row>
    <row r="6881" spans="1:3" ht="12" customHeight="1" x14ac:dyDescent="0.2">
      <c r="A6881" s="172" t="s">
        <v>7164</v>
      </c>
      <c r="B6881" s="173" t="s">
        <v>25968</v>
      </c>
      <c r="C6881" s="174" t="s">
        <v>22420</v>
      </c>
    </row>
    <row r="6882" spans="1:3" ht="12" customHeight="1" x14ac:dyDescent="0.2">
      <c r="A6882" s="172" t="s">
        <v>7165</v>
      </c>
      <c r="B6882" s="173" t="s">
        <v>25969</v>
      </c>
      <c r="C6882" s="174" t="s">
        <v>22420</v>
      </c>
    </row>
    <row r="6883" spans="1:3" ht="12" customHeight="1" x14ac:dyDescent="0.2">
      <c r="A6883" s="172" t="s">
        <v>7166</v>
      </c>
      <c r="B6883" s="173" t="s">
        <v>25969</v>
      </c>
      <c r="C6883" s="174" t="s">
        <v>22420</v>
      </c>
    </row>
    <row r="6884" spans="1:3" ht="12" customHeight="1" x14ac:dyDescent="0.2">
      <c r="A6884" s="172" t="s">
        <v>7167</v>
      </c>
      <c r="B6884" s="173" t="s">
        <v>25970</v>
      </c>
      <c r="C6884" s="174" t="s">
        <v>22420</v>
      </c>
    </row>
    <row r="6885" spans="1:3" ht="12" customHeight="1" x14ac:dyDescent="0.2">
      <c r="A6885" s="172" t="s">
        <v>7168</v>
      </c>
      <c r="B6885" s="173" t="s">
        <v>25970</v>
      </c>
      <c r="C6885" s="174" t="s">
        <v>22420</v>
      </c>
    </row>
    <row r="6886" spans="1:3" ht="12" customHeight="1" x14ac:dyDescent="0.2">
      <c r="A6886" s="172" t="s">
        <v>7169</v>
      </c>
      <c r="B6886" s="173" t="s">
        <v>25971</v>
      </c>
      <c r="C6886" s="174" t="s">
        <v>22420</v>
      </c>
    </row>
    <row r="6887" spans="1:3" ht="12" customHeight="1" x14ac:dyDescent="0.2">
      <c r="A6887" s="172" t="s">
        <v>7170</v>
      </c>
      <c r="B6887" s="173" t="s">
        <v>25971</v>
      </c>
      <c r="C6887" s="174" t="s">
        <v>22420</v>
      </c>
    </row>
    <row r="6888" spans="1:3" ht="12" customHeight="1" x14ac:dyDescent="0.2">
      <c r="A6888" s="172" t="s">
        <v>7171</v>
      </c>
      <c r="B6888" s="173" t="s">
        <v>25972</v>
      </c>
      <c r="C6888" s="174" t="s">
        <v>22420</v>
      </c>
    </row>
    <row r="6889" spans="1:3" ht="12" customHeight="1" x14ac:dyDescent="0.2">
      <c r="A6889" s="172" t="s">
        <v>7172</v>
      </c>
      <c r="B6889" s="173" t="s">
        <v>25972</v>
      </c>
      <c r="C6889" s="174" t="s">
        <v>22420</v>
      </c>
    </row>
    <row r="6890" spans="1:3" ht="12" customHeight="1" x14ac:dyDescent="0.2">
      <c r="A6890" s="172" t="s">
        <v>7173</v>
      </c>
      <c r="B6890" s="173" t="s">
        <v>25973</v>
      </c>
      <c r="C6890" s="174" t="s">
        <v>22420</v>
      </c>
    </row>
    <row r="6891" spans="1:3" ht="12" customHeight="1" x14ac:dyDescent="0.2">
      <c r="A6891" s="172" t="s">
        <v>7174</v>
      </c>
      <c r="B6891" s="173" t="s">
        <v>25973</v>
      </c>
      <c r="C6891" s="174" t="s">
        <v>22420</v>
      </c>
    </row>
    <row r="6892" spans="1:3" ht="12" customHeight="1" x14ac:dyDescent="0.2">
      <c r="A6892" s="172" t="s">
        <v>7175</v>
      </c>
      <c r="B6892" s="173" t="s">
        <v>25974</v>
      </c>
      <c r="C6892" s="174" t="s">
        <v>22420</v>
      </c>
    </row>
    <row r="6893" spans="1:3" ht="12" customHeight="1" x14ac:dyDescent="0.2">
      <c r="A6893" s="172" t="s">
        <v>7176</v>
      </c>
      <c r="B6893" s="173" t="s">
        <v>25974</v>
      </c>
      <c r="C6893" s="174" t="s">
        <v>22420</v>
      </c>
    </row>
    <row r="6894" spans="1:3" ht="12" customHeight="1" x14ac:dyDescent="0.2">
      <c r="A6894" s="172" t="s">
        <v>7177</v>
      </c>
      <c r="B6894" s="173" t="s">
        <v>25975</v>
      </c>
      <c r="C6894" s="174" t="s">
        <v>22371</v>
      </c>
    </row>
    <row r="6895" spans="1:3" ht="12" customHeight="1" x14ac:dyDescent="0.2">
      <c r="A6895" s="172" t="s">
        <v>7178</v>
      </c>
      <c r="B6895" s="173" t="s">
        <v>25975</v>
      </c>
      <c r="C6895" s="174" t="s">
        <v>22371</v>
      </c>
    </row>
    <row r="6896" spans="1:3" ht="12" customHeight="1" x14ac:dyDescent="0.2">
      <c r="A6896" s="172" t="s">
        <v>7179</v>
      </c>
      <c r="B6896" s="173" t="s">
        <v>25976</v>
      </c>
      <c r="C6896" s="174" t="s">
        <v>22371</v>
      </c>
    </row>
    <row r="6897" spans="1:3" ht="12" customHeight="1" x14ac:dyDescent="0.2">
      <c r="A6897" s="172" t="s">
        <v>7180</v>
      </c>
      <c r="B6897" s="173" t="s">
        <v>25976</v>
      </c>
      <c r="C6897" s="174" t="s">
        <v>22371</v>
      </c>
    </row>
    <row r="6898" spans="1:3" ht="12" customHeight="1" x14ac:dyDescent="0.2">
      <c r="A6898" s="172" t="s">
        <v>7181</v>
      </c>
      <c r="B6898" s="173" t="s">
        <v>25977</v>
      </c>
      <c r="C6898" s="174" t="s">
        <v>22371</v>
      </c>
    </row>
    <row r="6899" spans="1:3" ht="12" customHeight="1" x14ac:dyDescent="0.2">
      <c r="A6899" s="172" t="s">
        <v>7182</v>
      </c>
      <c r="B6899" s="173" t="s">
        <v>25977</v>
      </c>
      <c r="C6899" s="174" t="s">
        <v>22371</v>
      </c>
    </row>
    <row r="6900" spans="1:3" ht="12" customHeight="1" x14ac:dyDescent="0.2">
      <c r="A6900" s="172" t="s">
        <v>7183</v>
      </c>
      <c r="B6900" s="173" t="s">
        <v>25978</v>
      </c>
      <c r="C6900" s="174" t="s">
        <v>22371</v>
      </c>
    </row>
    <row r="6901" spans="1:3" ht="12" customHeight="1" x14ac:dyDescent="0.2">
      <c r="A6901" s="172" t="s">
        <v>7184</v>
      </c>
      <c r="B6901" s="173" t="s">
        <v>25978</v>
      </c>
      <c r="C6901" s="174" t="s">
        <v>22371</v>
      </c>
    </row>
    <row r="6902" spans="1:3" ht="12" customHeight="1" x14ac:dyDescent="0.2">
      <c r="A6902" s="172" t="s">
        <v>7185</v>
      </c>
      <c r="B6902" s="173" t="s">
        <v>25979</v>
      </c>
      <c r="C6902" s="174" t="s">
        <v>22371</v>
      </c>
    </row>
    <row r="6903" spans="1:3" ht="12" customHeight="1" x14ac:dyDescent="0.2">
      <c r="A6903" s="172" t="s">
        <v>7186</v>
      </c>
      <c r="B6903" s="173" t="s">
        <v>25979</v>
      </c>
      <c r="C6903" s="174" t="s">
        <v>22371</v>
      </c>
    </row>
    <row r="6904" spans="1:3" ht="12" customHeight="1" x14ac:dyDescent="0.2">
      <c r="A6904" s="172" t="s">
        <v>7187</v>
      </c>
      <c r="B6904" s="173" t="s">
        <v>25980</v>
      </c>
      <c r="C6904" s="174" t="s">
        <v>22371</v>
      </c>
    </row>
    <row r="6905" spans="1:3" ht="12" customHeight="1" x14ac:dyDescent="0.2">
      <c r="A6905" s="172" t="s">
        <v>7188</v>
      </c>
      <c r="B6905" s="173" t="s">
        <v>25980</v>
      </c>
      <c r="C6905" s="174" t="s">
        <v>22371</v>
      </c>
    </row>
    <row r="6906" spans="1:3" ht="12" customHeight="1" x14ac:dyDescent="0.2">
      <c r="A6906" s="172" t="s">
        <v>7189</v>
      </c>
      <c r="B6906" s="173" t="s">
        <v>25981</v>
      </c>
      <c r="C6906" s="174" t="s">
        <v>22371</v>
      </c>
    </row>
    <row r="6907" spans="1:3" ht="12" customHeight="1" x14ac:dyDescent="0.2">
      <c r="A6907" s="172" t="s">
        <v>7190</v>
      </c>
      <c r="B6907" s="173" t="s">
        <v>25981</v>
      </c>
      <c r="C6907" s="174" t="s">
        <v>22371</v>
      </c>
    </row>
    <row r="6908" spans="1:3" ht="12" customHeight="1" x14ac:dyDescent="0.2">
      <c r="A6908" s="172" t="s">
        <v>7191</v>
      </c>
      <c r="B6908" s="173" t="s">
        <v>25982</v>
      </c>
      <c r="C6908" s="174" t="s">
        <v>22371</v>
      </c>
    </row>
    <row r="6909" spans="1:3" ht="12" customHeight="1" x14ac:dyDescent="0.2">
      <c r="A6909" s="172" t="s">
        <v>7192</v>
      </c>
      <c r="B6909" s="173" t="s">
        <v>25982</v>
      </c>
      <c r="C6909" s="174" t="s">
        <v>22371</v>
      </c>
    </row>
    <row r="6910" spans="1:3" ht="12" customHeight="1" x14ac:dyDescent="0.2">
      <c r="A6910" s="172" t="s">
        <v>7193</v>
      </c>
      <c r="B6910" s="173" t="s">
        <v>25983</v>
      </c>
      <c r="C6910" s="174" t="s">
        <v>22371</v>
      </c>
    </row>
    <row r="6911" spans="1:3" ht="12" customHeight="1" x14ac:dyDescent="0.2">
      <c r="A6911" s="172" t="s">
        <v>7194</v>
      </c>
      <c r="B6911" s="173" t="s">
        <v>25983</v>
      </c>
      <c r="C6911" s="174" t="s">
        <v>22371</v>
      </c>
    </row>
    <row r="6912" spans="1:3" ht="12" customHeight="1" x14ac:dyDescent="0.2">
      <c r="A6912" s="172" t="s">
        <v>7195</v>
      </c>
      <c r="B6912" s="173" t="s">
        <v>25984</v>
      </c>
      <c r="C6912" s="174" t="s">
        <v>22371</v>
      </c>
    </row>
    <row r="6913" spans="1:3" ht="12" customHeight="1" x14ac:dyDescent="0.2">
      <c r="A6913" s="172" t="s">
        <v>7196</v>
      </c>
      <c r="B6913" s="173" t="s">
        <v>25984</v>
      </c>
      <c r="C6913" s="174" t="s">
        <v>22371</v>
      </c>
    </row>
    <row r="6914" spans="1:3" ht="12" customHeight="1" x14ac:dyDescent="0.2">
      <c r="A6914" s="172" t="s">
        <v>7197</v>
      </c>
      <c r="B6914" s="173" t="s">
        <v>25985</v>
      </c>
      <c r="C6914" s="174" t="s">
        <v>22371</v>
      </c>
    </row>
    <row r="6915" spans="1:3" ht="12" customHeight="1" x14ac:dyDescent="0.2">
      <c r="A6915" s="172" t="s">
        <v>7198</v>
      </c>
      <c r="B6915" s="173" t="s">
        <v>25985</v>
      </c>
      <c r="C6915" s="174" t="s">
        <v>22371</v>
      </c>
    </row>
    <row r="6916" spans="1:3" ht="12" customHeight="1" x14ac:dyDescent="0.2">
      <c r="A6916" s="172" t="s">
        <v>7199</v>
      </c>
      <c r="B6916" s="173" t="s">
        <v>25986</v>
      </c>
      <c r="C6916" s="174" t="s">
        <v>22371</v>
      </c>
    </row>
    <row r="6917" spans="1:3" ht="12" customHeight="1" x14ac:dyDescent="0.2">
      <c r="A6917" s="172" t="s">
        <v>7200</v>
      </c>
      <c r="B6917" s="173" t="s">
        <v>25986</v>
      </c>
      <c r="C6917" s="174" t="s">
        <v>22371</v>
      </c>
    </row>
    <row r="6918" spans="1:3" ht="12" customHeight="1" x14ac:dyDescent="0.2">
      <c r="A6918" s="172" t="s">
        <v>7201</v>
      </c>
      <c r="B6918" s="173" t="s">
        <v>25987</v>
      </c>
      <c r="C6918" s="174" t="s">
        <v>22371</v>
      </c>
    </row>
    <row r="6919" spans="1:3" ht="12" customHeight="1" x14ac:dyDescent="0.2">
      <c r="A6919" s="172" t="s">
        <v>7202</v>
      </c>
      <c r="B6919" s="173" t="s">
        <v>25987</v>
      </c>
      <c r="C6919" s="174" t="s">
        <v>22371</v>
      </c>
    </row>
    <row r="6920" spans="1:3" ht="12" customHeight="1" x14ac:dyDescent="0.2">
      <c r="A6920" s="172" t="s">
        <v>7203</v>
      </c>
      <c r="B6920" s="173" t="s">
        <v>25988</v>
      </c>
      <c r="C6920" s="174" t="s">
        <v>22371</v>
      </c>
    </row>
    <row r="6921" spans="1:3" ht="12" customHeight="1" x14ac:dyDescent="0.2">
      <c r="A6921" s="172" t="s">
        <v>7204</v>
      </c>
      <c r="B6921" s="173" t="s">
        <v>25988</v>
      </c>
      <c r="C6921" s="174" t="s">
        <v>22371</v>
      </c>
    </row>
    <row r="6922" spans="1:3" ht="12" customHeight="1" x14ac:dyDescent="0.2">
      <c r="A6922" s="172" t="s">
        <v>7205</v>
      </c>
      <c r="B6922" s="173" t="s">
        <v>25989</v>
      </c>
      <c r="C6922" s="174" t="s">
        <v>22371</v>
      </c>
    </row>
    <row r="6923" spans="1:3" ht="12" customHeight="1" x14ac:dyDescent="0.2">
      <c r="A6923" s="172" t="s">
        <v>7206</v>
      </c>
      <c r="B6923" s="173" t="s">
        <v>25989</v>
      </c>
      <c r="C6923" s="174" t="s">
        <v>22371</v>
      </c>
    </row>
    <row r="6924" spans="1:3" ht="12" customHeight="1" x14ac:dyDescent="0.2">
      <c r="A6924" s="172" t="s">
        <v>7207</v>
      </c>
      <c r="B6924" s="173" t="s">
        <v>25990</v>
      </c>
      <c r="C6924" s="174" t="s">
        <v>22371</v>
      </c>
    </row>
    <row r="6925" spans="1:3" ht="12" customHeight="1" x14ac:dyDescent="0.2">
      <c r="A6925" s="172" t="s">
        <v>7208</v>
      </c>
      <c r="B6925" s="173" t="s">
        <v>25990</v>
      </c>
      <c r="C6925" s="174" t="s">
        <v>22371</v>
      </c>
    </row>
    <row r="6926" spans="1:3" ht="12" customHeight="1" x14ac:dyDescent="0.2">
      <c r="A6926" s="172" t="s">
        <v>7209</v>
      </c>
      <c r="B6926" s="173" t="s">
        <v>25991</v>
      </c>
      <c r="C6926" s="174" t="s">
        <v>22371</v>
      </c>
    </row>
    <row r="6927" spans="1:3" ht="12" customHeight="1" x14ac:dyDescent="0.2">
      <c r="A6927" s="172" t="s">
        <v>7210</v>
      </c>
      <c r="B6927" s="173" t="s">
        <v>25991</v>
      </c>
      <c r="C6927" s="174" t="s">
        <v>22371</v>
      </c>
    </row>
    <row r="6928" spans="1:3" ht="12" customHeight="1" x14ac:dyDescent="0.2">
      <c r="A6928" s="172" t="s">
        <v>7211</v>
      </c>
      <c r="B6928" s="173" t="s">
        <v>25992</v>
      </c>
      <c r="C6928" s="174" t="s">
        <v>22371</v>
      </c>
    </row>
    <row r="6929" spans="1:3" ht="12" customHeight="1" x14ac:dyDescent="0.2">
      <c r="A6929" s="172" t="s">
        <v>7212</v>
      </c>
      <c r="B6929" s="173" t="s">
        <v>25992</v>
      </c>
      <c r="C6929" s="174" t="s">
        <v>22371</v>
      </c>
    </row>
    <row r="6930" spans="1:3" ht="12" customHeight="1" x14ac:dyDescent="0.2">
      <c r="A6930" s="172" t="s">
        <v>7213</v>
      </c>
      <c r="B6930" s="173" t="s">
        <v>25993</v>
      </c>
      <c r="C6930" s="174" t="s">
        <v>22371</v>
      </c>
    </row>
    <row r="6931" spans="1:3" ht="12" customHeight="1" x14ac:dyDescent="0.2">
      <c r="A6931" s="172" t="s">
        <v>7214</v>
      </c>
      <c r="B6931" s="173" t="s">
        <v>25993</v>
      </c>
      <c r="C6931" s="174" t="s">
        <v>22371</v>
      </c>
    </row>
    <row r="6932" spans="1:3" ht="12" customHeight="1" x14ac:dyDescent="0.2">
      <c r="A6932" s="172" t="s">
        <v>7215</v>
      </c>
      <c r="B6932" s="173" t="s">
        <v>25994</v>
      </c>
      <c r="C6932" s="174" t="s">
        <v>22371</v>
      </c>
    </row>
    <row r="6933" spans="1:3" ht="12" customHeight="1" x14ac:dyDescent="0.2">
      <c r="A6933" s="172" t="s">
        <v>7216</v>
      </c>
      <c r="B6933" s="173" t="s">
        <v>25994</v>
      </c>
      <c r="C6933" s="174" t="s">
        <v>22371</v>
      </c>
    </row>
    <row r="6934" spans="1:3" ht="12" customHeight="1" x14ac:dyDescent="0.2">
      <c r="A6934" s="172" t="s">
        <v>7217</v>
      </c>
      <c r="B6934" s="173" t="s">
        <v>25995</v>
      </c>
      <c r="C6934" s="174" t="s">
        <v>22371</v>
      </c>
    </row>
    <row r="6935" spans="1:3" ht="12" customHeight="1" x14ac:dyDescent="0.2">
      <c r="A6935" s="172" t="s">
        <v>7218</v>
      </c>
      <c r="B6935" s="173" t="s">
        <v>25995</v>
      </c>
      <c r="C6935" s="174" t="s">
        <v>22371</v>
      </c>
    </row>
    <row r="6936" spans="1:3" ht="12" customHeight="1" x14ac:dyDescent="0.2">
      <c r="A6936" s="172" t="s">
        <v>7219</v>
      </c>
      <c r="B6936" s="173" t="s">
        <v>25996</v>
      </c>
      <c r="C6936" s="174" t="s">
        <v>22371</v>
      </c>
    </row>
    <row r="6937" spans="1:3" ht="12" customHeight="1" x14ac:dyDescent="0.2">
      <c r="A6937" s="172" t="s">
        <v>7220</v>
      </c>
      <c r="B6937" s="173" t="s">
        <v>25996</v>
      </c>
      <c r="C6937" s="174" t="s">
        <v>22371</v>
      </c>
    </row>
    <row r="6938" spans="1:3" ht="12" customHeight="1" x14ac:dyDescent="0.2">
      <c r="A6938" s="172" t="s">
        <v>7221</v>
      </c>
      <c r="B6938" s="173" t="s">
        <v>25997</v>
      </c>
      <c r="C6938" s="174" t="s">
        <v>22371</v>
      </c>
    </row>
    <row r="6939" spans="1:3" ht="12" customHeight="1" x14ac:dyDescent="0.2">
      <c r="A6939" s="172" t="s">
        <v>7222</v>
      </c>
      <c r="B6939" s="173" t="s">
        <v>25997</v>
      </c>
      <c r="C6939" s="174" t="s">
        <v>22371</v>
      </c>
    </row>
    <row r="6940" spans="1:3" ht="12" customHeight="1" x14ac:dyDescent="0.2">
      <c r="A6940" s="172" t="s">
        <v>7223</v>
      </c>
      <c r="B6940" s="173" t="s">
        <v>25998</v>
      </c>
      <c r="C6940" s="174" t="s">
        <v>22371</v>
      </c>
    </row>
    <row r="6941" spans="1:3" ht="12" customHeight="1" x14ac:dyDescent="0.2">
      <c r="A6941" s="172" t="s">
        <v>7224</v>
      </c>
      <c r="B6941" s="173" t="s">
        <v>25998</v>
      </c>
      <c r="C6941" s="174" t="s">
        <v>22371</v>
      </c>
    </row>
    <row r="6942" spans="1:3" ht="12" customHeight="1" x14ac:dyDescent="0.2">
      <c r="A6942" s="172" t="s">
        <v>7225</v>
      </c>
      <c r="B6942" s="173" t="s">
        <v>25999</v>
      </c>
      <c r="C6942" s="174" t="s">
        <v>22371</v>
      </c>
    </row>
    <row r="6943" spans="1:3" ht="12" customHeight="1" x14ac:dyDescent="0.2">
      <c r="A6943" s="172" t="s">
        <v>7226</v>
      </c>
      <c r="B6943" s="173" t="s">
        <v>25999</v>
      </c>
      <c r="C6943" s="174" t="s">
        <v>22371</v>
      </c>
    </row>
    <row r="6944" spans="1:3" ht="12" customHeight="1" x14ac:dyDescent="0.2">
      <c r="A6944" s="172" t="s">
        <v>7227</v>
      </c>
      <c r="B6944" s="173" t="s">
        <v>26000</v>
      </c>
      <c r="C6944" s="174" t="s">
        <v>22371</v>
      </c>
    </row>
    <row r="6945" spans="1:3" ht="12" customHeight="1" x14ac:dyDescent="0.2">
      <c r="A6945" s="172" t="s">
        <v>7228</v>
      </c>
      <c r="B6945" s="173" t="s">
        <v>26000</v>
      </c>
      <c r="C6945" s="174" t="s">
        <v>22371</v>
      </c>
    </row>
    <row r="6946" spans="1:3" ht="12" customHeight="1" x14ac:dyDescent="0.2">
      <c r="A6946" s="172" t="s">
        <v>7229</v>
      </c>
      <c r="B6946" s="173" t="s">
        <v>26001</v>
      </c>
      <c r="C6946" s="174" t="s">
        <v>22371</v>
      </c>
    </row>
    <row r="6947" spans="1:3" ht="12" customHeight="1" x14ac:dyDescent="0.2">
      <c r="A6947" s="172" t="s">
        <v>7230</v>
      </c>
      <c r="B6947" s="173" t="s">
        <v>26001</v>
      </c>
      <c r="C6947" s="174" t="s">
        <v>22371</v>
      </c>
    </row>
    <row r="6948" spans="1:3" ht="12" customHeight="1" x14ac:dyDescent="0.2">
      <c r="A6948" s="172" t="s">
        <v>7231</v>
      </c>
      <c r="B6948" s="173" t="s">
        <v>26002</v>
      </c>
      <c r="C6948" s="174" t="s">
        <v>22371</v>
      </c>
    </row>
    <row r="6949" spans="1:3" ht="12" customHeight="1" x14ac:dyDescent="0.2">
      <c r="A6949" s="172" t="s">
        <v>7232</v>
      </c>
      <c r="B6949" s="173" t="s">
        <v>26002</v>
      </c>
      <c r="C6949" s="174" t="s">
        <v>22371</v>
      </c>
    </row>
    <row r="6950" spans="1:3" ht="12" customHeight="1" x14ac:dyDescent="0.2">
      <c r="A6950" s="172" t="s">
        <v>7233</v>
      </c>
      <c r="B6950" s="173" t="s">
        <v>26003</v>
      </c>
      <c r="C6950" s="174" t="s">
        <v>22371</v>
      </c>
    </row>
    <row r="6951" spans="1:3" ht="12" customHeight="1" x14ac:dyDescent="0.2">
      <c r="A6951" s="172" t="s">
        <v>7234</v>
      </c>
      <c r="B6951" s="173" t="s">
        <v>26003</v>
      </c>
      <c r="C6951" s="174" t="s">
        <v>22371</v>
      </c>
    </row>
    <row r="6952" spans="1:3" ht="12" customHeight="1" x14ac:dyDescent="0.2">
      <c r="A6952" s="172" t="s">
        <v>7235</v>
      </c>
      <c r="B6952" s="173" t="s">
        <v>26004</v>
      </c>
      <c r="C6952" s="174" t="s">
        <v>22371</v>
      </c>
    </row>
    <row r="6953" spans="1:3" ht="12" customHeight="1" x14ac:dyDescent="0.2">
      <c r="A6953" s="172" t="s">
        <v>7236</v>
      </c>
      <c r="B6953" s="173" t="s">
        <v>26004</v>
      </c>
      <c r="C6953" s="174" t="s">
        <v>22371</v>
      </c>
    </row>
    <row r="6954" spans="1:3" ht="12" customHeight="1" x14ac:dyDescent="0.2">
      <c r="A6954" s="172" t="s">
        <v>7237</v>
      </c>
      <c r="B6954" s="173" t="s">
        <v>26005</v>
      </c>
      <c r="C6954" s="174" t="s">
        <v>22371</v>
      </c>
    </row>
    <row r="6955" spans="1:3" ht="12" customHeight="1" x14ac:dyDescent="0.2">
      <c r="A6955" s="172" t="s">
        <v>7238</v>
      </c>
      <c r="B6955" s="173" t="s">
        <v>26005</v>
      </c>
      <c r="C6955" s="174" t="s">
        <v>22371</v>
      </c>
    </row>
    <row r="6956" spans="1:3" ht="12" customHeight="1" x14ac:dyDescent="0.2">
      <c r="A6956" s="172" t="s">
        <v>7239</v>
      </c>
      <c r="B6956" s="173" t="s">
        <v>26006</v>
      </c>
      <c r="C6956" s="174" t="s">
        <v>22371</v>
      </c>
    </row>
    <row r="6957" spans="1:3" ht="12" customHeight="1" x14ac:dyDescent="0.2">
      <c r="A6957" s="172" t="s">
        <v>7240</v>
      </c>
      <c r="B6957" s="173" t="s">
        <v>26006</v>
      </c>
      <c r="C6957" s="174" t="s">
        <v>22371</v>
      </c>
    </row>
    <row r="6958" spans="1:3" ht="12" customHeight="1" x14ac:dyDescent="0.2">
      <c r="A6958" s="172" t="s">
        <v>7241</v>
      </c>
      <c r="B6958" s="173" t="s">
        <v>26007</v>
      </c>
      <c r="C6958" s="174" t="s">
        <v>22371</v>
      </c>
    </row>
    <row r="6959" spans="1:3" ht="12" customHeight="1" x14ac:dyDescent="0.2">
      <c r="A6959" s="172" t="s">
        <v>7242</v>
      </c>
      <c r="B6959" s="173" t="s">
        <v>26007</v>
      </c>
      <c r="C6959" s="174" t="s">
        <v>22371</v>
      </c>
    </row>
    <row r="6960" spans="1:3" ht="12" customHeight="1" x14ac:dyDescent="0.2">
      <c r="A6960" s="172" t="s">
        <v>7243</v>
      </c>
      <c r="B6960" s="173" t="s">
        <v>26008</v>
      </c>
      <c r="C6960" s="174" t="s">
        <v>22371</v>
      </c>
    </row>
    <row r="6961" spans="1:3" ht="12" customHeight="1" x14ac:dyDescent="0.2">
      <c r="A6961" s="172" t="s">
        <v>7244</v>
      </c>
      <c r="B6961" s="173" t="s">
        <v>26008</v>
      </c>
      <c r="C6961" s="174" t="s">
        <v>22371</v>
      </c>
    </row>
    <row r="6962" spans="1:3" ht="12" customHeight="1" x14ac:dyDescent="0.2">
      <c r="A6962" s="172" t="s">
        <v>7245</v>
      </c>
      <c r="B6962" s="173" t="s">
        <v>26009</v>
      </c>
      <c r="C6962" s="174" t="s">
        <v>22371</v>
      </c>
    </row>
    <row r="6963" spans="1:3" ht="12" customHeight="1" x14ac:dyDescent="0.2">
      <c r="A6963" s="172" t="s">
        <v>7246</v>
      </c>
      <c r="B6963" s="173" t="s">
        <v>26009</v>
      </c>
      <c r="C6963" s="174" t="s">
        <v>22371</v>
      </c>
    </row>
    <row r="6964" spans="1:3" ht="12" customHeight="1" x14ac:dyDescent="0.2">
      <c r="A6964" s="172" t="s">
        <v>7247</v>
      </c>
      <c r="B6964" s="173" t="s">
        <v>26010</v>
      </c>
      <c r="C6964" s="174" t="s">
        <v>22371</v>
      </c>
    </row>
    <row r="6965" spans="1:3" ht="12" customHeight="1" x14ac:dyDescent="0.2">
      <c r="A6965" s="172" t="s">
        <v>7248</v>
      </c>
      <c r="B6965" s="173" t="s">
        <v>26010</v>
      </c>
      <c r="C6965" s="174" t="s">
        <v>22371</v>
      </c>
    </row>
    <row r="6966" spans="1:3" ht="12" customHeight="1" x14ac:dyDescent="0.2">
      <c r="A6966" s="172" t="s">
        <v>7249</v>
      </c>
      <c r="B6966" s="173" t="s">
        <v>26011</v>
      </c>
      <c r="C6966" s="174" t="s">
        <v>22371</v>
      </c>
    </row>
    <row r="6967" spans="1:3" ht="12" customHeight="1" x14ac:dyDescent="0.2">
      <c r="A6967" s="172" t="s">
        <v>7250</v>
      </c>
      <c r="B6967" s="173" t="s">
        <v>26011</v>
      </c>
      <c r="C6967" s="174" t="s">
        <v>22371</v>
      </c>
    </row>
    <row r="6968" spans="1:3" ht="12" customHeight="1" x14ac:dyDescent="0.2">
      <c r="A6968" s="172" t="s">
        <v>7251</v>
      </c>
      <c r="B6968" s="173" t="s">
        <v>26012</v>
      </c>
      <c r="C6968" s="174" t="s">
        <v>22371</v>
      </c>
    </row>
    <row r="6969" spans="1:3" ht="12" customHeight="1" x14ac:dyDescent="0.2">
      <c r="A6969" s="172" t="s">
        <v>7252</v>
      </c>
      <c r="B6969" s="173" t="s">
        <v>26012</v>
      </c>
      <c r="C6969" s="174" t="s">
        <v>22371</v>
      </c>
    </row>
    <row r="6970" spans="1:3" ht="12" customHeight="1" x14ac:dyDescent="0.2">
      <c r="A6970" s="172" t="s">
        <v>7253</v>
      </c>
      <c r="B6970" s="173" t="s">
        <v>26013</v>
      </c>
      <c r="C6970" s="174" t="s">
        <v>22371</v>
      </c>
    </row>
    <row r="6971" spans="1:3" ht="12" customHeight="1" x14ac:dyDescent="0.2">
      <c r="A6971" s="172" t="s">
        <v>7254</v>
      </c>
      <c r="B6971" s="173" t="s">
        <v>26013</v>
      </c>
      <c r="C6971" s="174" t="s">
        <v>22371</v>
      </c>
    </row>
    <row r="6972" spans="1:3" ht="12" customHeight="1" x14ac:dyDescent="0.2">
      <c r="A6972" s="172" t="s">
        <v>7255</v>
      </c>
      <c r="B6972" s="173" t="s">
        <v>26014</v>
      </c>
      <c r="C6972" s="174" t="s">
        <v>22371</v>
      </c>
    </row>
    <row r="6973" spans="1:3" ht="12" customHeight="1" x14ac:dyDescent="0.2">
      <c r="A6973" s="172" t="s">
        <v>7256</v>
      </c>
      <c r="B6973" s="173" t="s">
        <v>26014</v>
      </c>
      <c r="C6973" s="174" t="s">
        <v>22371</v>
      </c>
    </row>
    <row r="6974" spans="1:3" ht="12" customHeight="1" x14ac:dyDescent="0.2">
      <c r="A6974" s="172" t="s">
        <v>7257</v>
      </c>
      <c r="B6974" s="173" t="s">
        <v>26015</v>
      </c>
      <c r="C6974" s="174" t="s">
        <v>22371</v>
      </c>
    </row>
    <row r="6975" spans="1:3" ht="12" customHeight="1" x14ac:dyDescent="0.2">
      <c r="A6975" s="172" t="s">
        <v>7258</v>
      </c>
      <c r="B6975" s="173" t="s">
        <v>26015</v>
      </c>
      <c r="C6975" s="174" t="s">
        <v>22371</v>
      </c>
    </row>
    <row r="6976" spans="1:3" ht="12" customHeight="1" x14ac:dyDescent="0.2">
      <c r="A6976" s="172" t="s">
        <v>7259</v>
      </c>
      <c r="B6976" s="173" t="s">
        <v>26016</v>
      </c>
      <c r="C6976" s="174" t="s">
        <v>22371</v>
      </c>
    </row>
    <row r="6977" spans="1:3" ht="12" customHeight="1" x14ac:dyDescent="0.2">
      <c r="A6977" s="172" t="s">
        <v>7260</v>
      </c>
      <c r="B6977" s="173" t="s">
        <v>26016</v>
      </c>
      <c r="C6977" s="174" t="s">
        <v>22371</v>
      </c>
    </row>
    <row r="6978" spans="1:3" ht="12" customHeight="1" x14ac:dyDescent="0.2">
      <c r="A6978" s="172" t="s">
        <v>7261</v>
      </c>
      <c r="B6978" s="173" t="s">
        <v>26017</v>
      </c>
      <c r="C6978" s="174" t="s">
        <v>22371</v>
      </c>
    </row>
    <row r="6979" spans="1:3" ht="12" customHeight="1" x14ac:dyDescent="0.2">
      <c r="A6979" s="172" t="s">
        <v>7262</v>
      </c>
      <c r="B6979" s="173" t="s">
        <v>26017</v>
      </c>
      <c r="C6979" s="174" t="s">
        <v>22371</v>
      </c>
    </row>
    <row r="6980" spans="1:3" ht="12" customHeight="1" x14ac:dyDescent="0.2">
      <c r="A6980" s="172" t="s">
        <v>7263</v>
      </c>
      <c r="B6980" s="173" t="s">
        <v>26018</v>
      </c>
      <c r="C6980" s="174" t="s">
        <v>22371</v>
      </c>
    </row>
    <row r="6981" spans="1:3" ht="12" customHeight="1" x14ac:dyDescent="0.2">
      <c r="A6981" s="172" t="s">
        <v>7264</v>
      </c>
      <c r="B6981" s="173" t="s">
        <v>26018</v>
      </c>
      <c r="C6981" s="174" t="s">
        <v>22371</v>
      </c>
    </row>
    <row r="6982" spans="1:3" ht="12" customHeight="1" x14ac:dyDescent="0.2">
      <c r="A6982" s="172" t="s">
        <v>7265</v>
      </c>
      <c r="B6982" s="173" t="s">
        <v>26019</v>
      </c>
      <c r="C6982" s="174" t="s">
        <v>22371</v>
      </c>
    </row>
    <row r="6983" spans="1:3" ht="12" customHeight="1" x14ac:dyDescent="0.2">
      <c r="A6983" s="172" t="s">
        <v>7266</v>
      </c>
      <c r="B6983" s="173" t="s">
        <v>26019</v>
      </c>
      <c r="C6983" s="174" t="s">
        <v>22371</v>
      </c>
    </row>
    <row r="6984" spans="1:3" ht="12" customHeight="1" x14ac:dyDescent="0.2">
      <c r="A6984" s="172" t="s">
        <v>7267</v>
      </c>
      <c r="B6984" s="173" t="s">
        <v>26020</v>
      </c>
      <c r="C6984" s="174" t="s">
        <v>22371</v>
      </c>
    </row>
    <row r="6985" spans="1:3" ht="12" customHeight="1" x14ac:dyDescent="0.2">
      <c r="A6985" s="172" t="s">
        <v>7268</v>
      </c>
      <c r="B6985" s="173" t="s">
        <v>26020</v>
      </c>
      <c r="C6985" s="174" t="s">
        <v>22371</v>
      </c>
    </row>
    <row r="6986" spans="1:3" ht="12" customHeight="1" x14ac:dyDescent="0.2">
      <c r="A6986" s="172" t="s">
        <v>7269</v>
      </c>
      <c r="B6986" s="173" t="s">
        <v>26021</v>
      </c>
      <c r="C6986" s="174" t="s">
        <v>22371</v>
      </c>
    </row>
    <row r="6987" spans="1:3" ht="12" customHeight="1" x14ac:dyDescent="0.2">
      <c r="A6987" s="172" t="s">
        <v>7270</v>
      </c>
      <c r="B6987" s="173" t="s">
        <v>26021</v>
      </c>
      <c r="C6987" s="174" t="s">
        <v>22371</v>
      </c>
    </row>
    <row r="6988" spans="1:3" ht="12" customHeight="1" x14ac:dyDescent="0.2">
      <c r="A6988" s="172" t="s">
        <v>7271</v>
      </c>
      <c r="B6988" s="173" t="s">
        <v>26022</v>
      </c>
      <c r="C6988" s="174" t="s">
        <v>22371</v>
      </c>
    </row>
    <row r="6989" spans="1:3" ht="12" customHeight="1" x14ac:dyDescent="0.2">
      <c r="A6989" s="172" t="s">
        <v>7272</v>
      </c>
      <c r="B6989" s="173" t="s">
        <v>26022</v>
      </c>
      <c r="C6989" s="174" t="s">
        <v>22371</v>
      </c>
    </row>
    <row r="6990" spans="1:3" ht="12" customHeight="1" x14ac:dyDescent="0.2">
      <c r="A6990" s="172" t="s">
        <v>7273</v>
      </c>
      <c r="B6990" s="173" t="s">
        <v>26023</v>
      </c>
      <c r="C6990" s="174" t="s">
        <v>22371</v>
      </c>
    </row>
    <row r="6991" spans="1:3" ht="12" customHeight="1" x14ac:dyDescent="0.2">
      <c r="A6991" s="172" t="s">
        <v>7274</v>
      </c>
      <c r="B6991" s="173" t="s">
        <v>26023</v>
      </c>
      <c r="C6991" s="174" t="s">
        <v>22371</v>
      </c>
    </row>
    <row r="6992" spans="1:3" ht="12" customHeight="1" x14ac:dyDescent="0.2">
      <c r="A6992" s="172" t="s">
        <v>7275</v>
      </c>
      <c r="B6992" s="173" t="s">
        <v>26024</v>
      </c>
      <c r="C6992" s="174" t="s">
        <v>22371</v>
      </c>
    </row>
    <row r="6993" spans="1:3" ht="12" customHeight="1" x14ac:dyDescent="0.2">
      <c r="A6993" s="172" t="s">
        <v>7276</v>
      </c>
      <c r="B6993" s="173" t="s">
        <v>26024</v>
      </c>
      <c r="C6993" s="174" t="s">
        <v>22371</v>
      </c>
    </row>
    <row r="6994" spans="1:3" ht="12" customHeight="1" x14ac:dyDescent="0.2">
      <c r="A6994" s="172" t="s">
        <v>7277</v>
      </c>
      <c r="B6994" s="173" t="s">
        <v>26025</v>
      </c>
      <c r="C6994" s="174" t="s">
        <v>22371</v>
      </c>
    </row>
    <row r="6995" spans="1:3" ht="12" customHeight="1" x14ac:dyDescent="0.2">
      <c r="A6995" s="172" t="s">
        <v>7278</v>
      </c>
      <c r="B6995" s="173" t="s">
        <v>26025</v>
      </c>
      <c r="C6995" s="174" t="s">
        <v>22371</v>
      </c>
    </row>
    <row r="6996" spans="1:3" ht="12" customHeight="1" x14ac:dyDescent="0.2">
      <c r="A6996" s="172" t="s">
        <v>7279</v>
      </c>
      <c r="B6996" s="173" t="s">
        <v>26026</v>
      </c>
      <c r="C6996" s="174" t="s">
        <v>22371</v>
      </c>
    </row>
    <row r="6997" spans="1:3" ht="12" customHeight="1" x14ac:dyDescent="0.2">
      <c r="A6997" s="172" t="s">
        <v>7280</v>
      </c>
      <c r="B6997" s="173" t="s">
        <v>26026</v>
      </c>
      <c r="C6997" s="174" t="s">
        <v>22371</v>
      </c>
    </row>
    <row r="6998" spans="1:3" ht="12" customHeight="1" x14ac:dyDescent="0.2">
      <c r="A6998" s="172" t="s">
        <v>7281</v>
      </c>
      <c r="B6998" s="173" t="s">
        <v>26027</v>
      </c>
      <c r="C6998" s="174" t="s">
        <v>22371</v>
      </c>
    </row>
    <row r="6999" spans="1:3" ht="12" customHeight="1" x14ac:dyDescent="0.2">
      <c r="A6999" s="172" t="s">
        <v>7282</v>
      </c>
      <c r="B6999" s="173" t="s">
        <v>26027</v>
      </c>
      <c r="C6999" s="174" t="s">
        <v>22371</v>
      </c>
    </row>
    <row r="7000" spans="1:3" ht="12" customHeight="1" x14ac:dyDescent="0.2">
      <c r="A7000" s="172" t="s">
        <v>7283</v>
      </c>
      <c r="B7000" s="173" t="s">
        <v>26028</v>
      </c>
      <c r="C7000" s="174" t="s">
        <v>22371</v>
      </c>
    </row>
    <row r="7001" spans="1:3" ht="12" customHeight="1" x14ac:dyDescent="0.2">
      <c r="A7001" s="172" t="s">
        <v>7284</v>
      </c>
      <c r="B7001" s="173" t="s">
        <v>26028</v>
      </c>
      <c r="C7001" s="174" t="s">
        <v>22371</v>
      </c>
    </row>
    <row r="7002" spans="1:3" ht="12" customHeight="1" x14ac:dyDescent="0.2">
      <c r="A7002" s="172" t="s">
        <v>7285</v>
      </c>
      <c r="B7002" s="173" t="s">
        <v>26029</v>
      </c>
      <c r="C7002" s="174" t="s">
        <v>22371</v>
      </c>
    </row>
    <row r="7003" spans="1:3" ht="12" customHeight="1" x14ac:dyDescent="0.2">
      <c r="A7003" s="172" t="s">
        <v>7286</v>
      </c>
      <c r="B7003" s="173" t="s">
        <v>26029</v>
      </c>
      <c r="C7003" s="174" t="s">
        <v>22371</v>
      </c>
    </row>
    <row r="7004" spans="1:3" ht="12" customHeight="1" x14ac:dyDescent="0.2">
      <c r="A7004" s="172" t="s">
        <v>7287</v>
      </c>
      <c r="B7004" s="173" t="s">
        <v>26030</v>
      </c>
      <c r="C7004" s="174" t="s">
        <v>22371</v>
      </c>
    </row>
    <row r="7005" spans="1:3" ht="12" customHeight="1" x14ac:dyDescent="0.2">
      <c r="A7005" s="172" t="s">
        <v>7288</v>
      </c>
      <c r="B7005" s="173" t="s">
        <v>26030</v>
      </c>
      <c r="C7005" s="174" t="s">
        <v>22371</v>
      </c>
    </row>
    <row r="7006" spans="1:3" ht="12" customHeight="1" x14ac:dyDescent="0.2">
      <c r="A7006" s="172" t="s">
        <v>7289</v>
      </c>
      <c r="B7006" s="173" t="s">
        <v>26031</v>
      </c>
      <c r="C7006" s="174" t="s">
        <v>22371</v>
      </c>
    </row>
    <row r="7007" spans="1:3" ht="12" customHeight="1" x14ac:dyDescent="0.2">
      <c r="A7007" s="172" t="s">
        <v>7290</v>
      </c>
      <c r="B7007" s="173" t="s">
        <v>26031</v>
      </c>
      <c r="C7007" s="174" t="s">
        <v>22371</v>
      </c>
    </row>
    <row r="7008" spans="1:3" ht="12" customHeight="1" x14ac:dyDescent="0.2">
      <c r="A7008" s="172" t="s">
        <v>7291</v>
      </c>
      <c r="B7008" s="173" t="s">
        <v>26032</v>
      </c>
      <c r="C7008" s="174" t="s">
        <v>22371</v>
      </c>
    </row>
    <row r="7009" spans="1:3" ht="12" customHeight="1" x14ac:dyDescent="0.2">
      <c r="A7009" s="172" t="s">
        <v>7292</v>
      </c>
      <c r="B7009" s="173" t="s">
        <v>26032</v>
      </c>
      <c r="C7009" s="174" t="s">
        <v>22371</v>
      </c>
    </row>
    <row r="7010" spans="1:3" ht="12" customHeight="1" x14ac:dyDescent="0.2">
      <c r="A7010" s="172" t="s">
        <v>7293</v>
      </c>
      <c r="B7010" s="173" t="s">
        <v>26033</v>
      </c>
      <c r="C7010" s="174" t="s">
        <v>22371</v>
      </c>
    </row>
    <row r="7011" spans="1:3" ht="12" customHeight="1" x14ac:dyDescent="0.2">
      <c r="A7011" s="172" t="s">
        <v>7294</v>
      </c>
      <c r="B7011" s="173" t="s">
        <v>26033</v>
      </c>
      <c r="C7011" s="174" t="s">
        <v>22371</v>
      </c>
    </row>
    <row r="7012" spans="1:3" ht="12" customHeight="1" x14ac:dyDescent="0.2">
      <c r="A7012" s="172" t="s">
        <v>7295</v>
      </c>
      <c r="B7012" s="173" t="s">
        <v>26034</v>
      </c>
      <c r="C7012" s="174" t="s">
        <v>22371</v>
      </c>
    </row>
    <row r="7013" spans="1:3" ht="12" customHeight="1" x14ac:dyDescent="0.2">
      <c r="A7013" s="172" t="s">
        <v>7296</v>
      </c>
      <c r="B7013" s="173" t="s">
        <v>26034</v>
      </c>
      <c r="C7013" s="174" t="s">
        <v>22371</v>
      </c>
    </row>
    <row r="7014" spans="1:3" ht="12" customHeight="1" x14ac:dyDescent="0.2">
      <c r="A7014" s="172" t="s">
        <v>7297</v>
      </c>
      <c r="B7014" s="173" t="s">
        <v>26035</v>
      </c>
      <c r="C7014" s="174" t="s">
        <v>22371</v>
      </c>
    </row>
    <row r="7015" spans="1:3" ht="12" customHeight="1" x14ac:dyDescent="0.2">
      <c r="A7015" s="172" t="s">
        <v>7298</v>
      </c>
      <c r="B7015" s="173" t="s">
        <v>26035</v>
      </c>
      <c r="C7015" s="174" t="s">
        <v>22371</v>
      </c>
    </row>
    <row r="7016" spans="1:3" ht="12" customHeight="1" x14ac:dyDescent="0.2">
      <c r="A7016" s="172" t="s">
        <v>7299</v>
      </c>
      <c r="B7016" s="173" t="s">
        <v>26036</v>
      </c>
      <c r="C7016" s="174" t="s">
        <v>22371</v>
      </c>
    </row>
    <row r="7017" spans="1:3" ht="12" customHeight="1" x14ac:dyDescent="0.2">
      <c r="A7017" s="172" t="s">
        <v>7300</v>
      </c>
      <c r="B7017" s="173" t="s">
        <v>26036</v>
      </c>
      <c r="C7017" s="174" t="s">
        <v>22371</v>
      </c>
    </row>
    <row r="7018" spans="1:3" ht="12" customHeight="1" x14ac:dyDescent="0.2">
      <c r="A7018" s="172" t="s">
        <v>7301</v>
      </c>
      <c r="B7018" s="173" t="s">
        <v>26037</v>
      </c>
      <c r="C7018" s="174" t="s">
        <v>22371</v>
      </c>
    </row>
    <row r="7019" spans="1:3" ht="12" customHeight="1" x14ac:dyDescent="0.2">
      <c r="A7019" s="172" t="s">
        <v>7302</v>
      </c>
      <c r="B7019" s="173" t="s">
        <v>26037</v>
      </c>
      <c r="C7019" s="174" t="s">
        <v>22371</v>
      </c>
    </row>
    <row r="7020" spans="1:3" ht="12" customHeight="1" x14ac:dyDescent="0.2">
      <c r="A7020" s="172" t="s">
        <v>7303</v>
      </c>
      <c r="B7020" s="173" t="s">
        <v>26038</v>
      </c>
      <c r="C7020" s="174" t="s">
        <v>22371</v>
      </c>
    </row>
    <row r="7021" spans="1:3" ht="12" customHeight="1" x14ac:dyDescent="0.2">
      <c r="A7021" s="172" t="s">
        <v>7304</v>
      </c>
      <c r="B7021" s="173" t="s">
        <v>26038</v>
      </c>
      <c r="C7021" s="174" t="s">
        <v>22371</v>
      </c>
    </row>
    <row r="7022" spans="1:3" ht="12" customHeight="1" x14ac:dyDescent="0.2">
      <c r="A7022" s="172" t="s">
        <v>7305</v>
      </c>
      <c r="B7022" s="173" t="s">
        <v>26039</v>
      </c>
      <c r="C7022" s="174" t="s">
        <v>22371</v>
      </c>
    </row>
    <row r="7023" spans="1:3" ht="12" customHeight="1" x14ac:dyDescent="0.2">
      <c r="A7023" s="172" t="s">
        <v>7306</v>
      </c>
      <c r="B7023" s="173" t="s">
        <v>26039</v>
      </c>
      <c r="C7023" s="174" t="s">
        <v>22371</v>
      </c>
    </row>
    <row r="7024" spans="1:3" ht="12" customHeight="1" x14ac:dyDescent="0.2">
      <c r="A7024" s="172" t="s">
        <v>7307</v>
      </c>
      <c r="B7024" s="173" t="s">
        <v>26040</v>
      </c>
      <c r="C7024" s="174" t="s">
        <v>22371</v>
      </c>
    </row>
    <row r="7025" spans="1:3" ht="12" customHeight="1" x14ac:dyDescent="0.2">
      <c r="A7025" s="172" t="s">
        <v>7308</v>
      </c>
      <c r="B7025" s="173" t="s">
        <v>26040</v>
      </c>
      <c r="C7025" s="174" t="s">
        <v>22371</v>
      </c>
    </row>
    <row r="7026" spans="1:3" ht="12" customHeight="1" x14ac:dyDescent="0.2">
      <c r="A7026" s="172" t="s">
        <v>7309</v>
      </c>
      <c r="B7026" s="173" t="s">
        <v>26041</v>
      </c>
      <c r="C7026" s="174" t="s">
        <v>22371</v>
      </c>
    </row>
    <row r="7027" spans="1:3" ht="12" customHeight="1" x14ac:dyDescent="0.2">
      <c r="A7027" s="172" t="s">
        <v>7310</v>
      </c>
      <c r="B7027" s="173" t="s">
        <v>26041</v>
      </c>
      <c r="C7027" s="174" t="s">
        <v>22371</v>
      </c>
    </row>
    <row r="7028" spans="1:3" ht="12" customHeight="1" x14ac:dyDescent="0.2">
      <c r="A7028" s="172" t="s">
        <v>7311</v>
      </c>
      <c r="B7028" s="173" t="s">
        <v>26042</v>
      </c>
      <c r="C7028" s="174" t="s">
        <v>22371</v>
      </c>
    </row>
    <row r="7029" spans="1:3" ht="12" customHeight="1" x14ac:dyDescent="0.2">
      <c r="A7029" s="172" t="s">
        <v>7312</v>
      </c>
      <c r="B7029" s="173" t="s">
        <v>26042</v>
      </c>
      <c r="C7029" s="174" t="s">
        <v>22371</v>
      </c>
    </row>
    <row r="7030" spans="1:3" ht="12" customHeight="1" x14ac:dyDescent="0.2">
      <c r="A7030" s="172" t="s">
        <v>7313</v>
      </c>
      <c r="B7030" s="173" t="s">
        <v>26043</v>
      </c>
      <c r="C7030" s="174" t="s">
        <v>22371</v>
      </c>
    </row>
    <row r="7031" spans="1:3" ht="12" customHeight="1" x14ac:dyDescent="0.2">
      <c r="A7031" s="172" t="s">
        <v>7314</v>
      </c>
      <c r="B7031" s="173" t="s">
        <v>26043</v>
      </c>
      <c r="C7031" s="174" t="s">
        <v>22371</v>
      </c>
    </row>
    <row r="7032" spans="1:3" ht="12" customHeight="1" x14ac:dyDescent="0.2">
      <c r="A7032" s="172" t="s">
        <v>7315</v>
      </c>
      <c r="B7032" s="173" t="s">
        <v>26044</v>
      </c>
      <c r="C7032" s="174" t="s">
        <v>22371</v>
      </c>
    </row>
    <row r="7033" spans="1:3" ht="12" customHeight="1" x14ac:dyDescent="0.2">
      <c r="A7033" s="172" t="s">
        <v>7316</v>
      </c>
      <c r="B7033" s="173" t="s">
        <v>26044</v>
      </c>
      <c r="C7033" s="174" t="s">
        <v>22371</v>
      </c>
    </row>
    <row r="7034" spans="1:3" ht="12" customHeight="1" x14ac:dyDescent="0.2">
      <c r="A7034" s="172" t="s">
        <v>7317</v>
      </c>
      <c r="B7034" s="173" t="s">
        <v>26045</v>
      </c>
      <c r="C7034" s="174" t="s">
        <v>22371</v>
      </c>
    </row>
    <row r="7035" spans="1:3" ht="12" customHeight="1" x14ac:dyDescent="0.2">
      <c r="A7035" s="172" t="s">
        <v>7318</v>
      </c>
      <c r="B7035" s="173" t="s">
        <v>26045</v>
      </c>
      <c r="C7035" s="174" t="s">
        <v>22371</v>
      </c>
    </row>
    <row r="7036" spans="1:3" ht="12" customHeight="1" x14ac:dyDescent="0.2">
      <c r="A7036" s="172" t="s">
        <v>7319</v>
      </c>
      <c r="B7036" s="173" t="s">
        <v>26046</v>
      </c>
      <c r="C7036" s="174" t="s">
        <v>22371</v>
      </c>
    </row>
    <row r="7037" spans="1:3" ht="12" customHeight="1" x14ac:dyDescent="0.2">
      <c r="A7037" s="172" t="s">
        <v>7320</v>
      </c>
      <c r="B7037" s="173" t="s">
        <v>26046</v>
      </c>
      <c r="C7037" s="174" t="s">
        <v>22371</v>
      </c>
    </row>
    <row r="7038" spans="1:3" ht="12" customHeight="1" x14ac:dyDescent="0.2">
      <c r="A7038" s="172" t="s">
        <v>7321</v>
      </c>
      <c r="B7038" s="173" t="s">
        <v>26047</v>
      </c>
      <c r="C7038" s="174" t="s">
        <v>22371</v>
      </c>
    </row>
    <row r="7039" spans="1:3" ht="12" customHeight="1" x14ac:dyDescent="0.2">
      <c r="A7039" s="172" t="s">
        <v>7322</v>
      </c>
      <c r="B7039" s="173" t="s">
        <v>26047</v>
      </c>
      <c r="C7039" s="174" t="s">
        <v>22371</v>
      </c>
    </row>
    <row r="7040" spans="1:3" ht="12" customHeight="1" x14ac:dyDescent="0.2">
      <c r="A7040" s="172" t="s">
        <v>7323</v>
      </c>
      <c r="B7040" s="173" t="s">
        <v>26048</v>
      </c>
      <c r="C7040" s="174" t="s">
        <v>22371</v>
      </c>
    </row>
    <row r="7041" spans="1:3" ht="12" customHeight="1" x14ac:dyDescent="0.2">
      <c r="A7041" s="172" t="s">
        <v>7324</v>
      </c>
      <c r="B7041" s="173" t="s">
        <v>26048</v>
      </c>
      <c r="C7041" s="174" t="s">
        <v>22371</v>
      </c>
    </row>
    <row r="7042" spans="1:3" ht="12" customHeight="1" x14ac:dyDescent="0.2">
      <c r="A7042" s="172" t="s">
        <v>7325</v>
      </c>
      <c r="B7042" s="173" t="s">
        <v>26049</v>
      </c>
      <c r="C7042" s="174" t="s">
        <v>22371</v>
      </c>
    </row>
    <row r="7043" spans="1:3" ht="12" customHeight="1" x14ac:dyDescent="0.2">
      <c r="A7043" s="172" t="s">
        <v>7326</v>
      </c>
      <c r="B7043" s="173" t="s">
        <v>26049</v>
      </c>
      <c r="C7043" s="174" t="s">
        <v>22371</v>
      </c>
    </row>
    <row r="7044" spans="1:3" ht="12" customHeight="1" x14ac:dyDescent="0.2">
      <c r="A7044" s="172" t="s">
        <v>7327</v>
      </c>
      <c r="B7044" s="173" t="s">
        <v>26050</v>
      </c>
      <c r="C7044" s="174" t="s">
        <v>22371</v>
      </c>
    </row>
    <row r="7045" spans="1:3" ht="12" customHeight="1" x14ac:dyDescent="0.2">
      <c r="A7045" s="172" t="s">
        <v>7328</v>
      </c>
      <c r="B7045" s="173" t="s">
        <v>26050</v>
      </c>
      <c r="C7045" s="174" t="s">
        <v>22371</v>
      </c>
    </row>
    <row r="7046" spans="1:3" ht="12" customHeight="1" x14ac:dyDescent="0.2">
      <c r="A7046" s="172" t="s">
        <v>7329</v>
      </c>
      <c r="B7046" s="173" t="s">
        <v>26051</v>
      </c>
      <c r="C7046" s="174" t="s">
        <v>22371</v>
      </c>
    </row>
    <row r="7047" spans="1:3" ht="12" customHeight="1" x14ac:dyDescent="0.2">
      <c r="A7047" s="172" t="s">
        <v>7330</v>
      </c>
      <c r="B7047" s="173" t="s">
        <v>26051</v>
      </c>
      <c r="C7047" s="174" t="s">
        <v>22371</v>
      </c>
    </row>
    <row r="7048" spans="1:3" ht="12" customHeight="1" x14ac:dyDescent="0.2">
      <c r="A7048" s="172" t="s">
        <v>7331</v>
      </c>
      <c r="B7048" s="173" t="s">
        <v>26052</v>
      </c>
      <c r="C7048" s="174" t="s">
        <v>22371</v>
      </c>
    </row>
    <row r="7049" spans="1:3" ht="12" customHeight="1" x14ac:dyDescent="0.2">
      <c r="A7049" s="172" t="s">
        <v>7332</v>
      </c>
      <c r="B7049" s="173" t="s">
        <v>26052</v>
      </c>
      <c r="C7049" s="174" t="s">
        <v>22371</v>
      </c>
    </row>
    <row r="7050" spans="1:3" ht="12" customHeight="1" x14ac:dyDescent="0.2">
      <c r="A7050" s="172" t="s">
        <v>7333</v>
      </c>
      <c r="B7050" s="173" t="s">
        <v>26053</v>
      </c>
      <c r="C7050" s="174" t="s">
        <v>22371</v>
      </c>
    </row>
    <row r="7051" spans="1:3" ht="12" customHeight="1" x14ac:dyDescent="0.2">
      <c r="A7051" s="172" t="s">
        <v>7334</v>
      </c>
      <c r="B7051" s="173" t="s">
        <v>26053</v>
      </c>
      <c r="C7051" s="174" t="s">
        <v>22371</v>
      </c>
    </row>
    <row r="7052" spans="1:3" ht="12" customHeight="1" x14ac:dyDescent="0.2">
      <c r="A7052" s="172" t="s">
        <v>7335</v>
      </c>
      <c r="B7052" s="173" t="s">
        <v>26054</v>
      </c>
      <c r="C7052" s="174" t="s">
        <v>22371</v>
      </c>
    </row>
    <row r="7053" spans="1:3" ht="12" customHeight="1" x14ac:dyDescent="0.2">
      <c r="A7053" s="172" t="s">
        <v>7336</v>
      </c>
      <c r="B7053" s="173" t="s">
        <v>26054</v>
      </c>
      <c r="C7053" s="174" t="s">
        <v>22371</v>
      </c>
    </row>
    <row r="7054" spans="1:3" ht="12" customHeight="1" x14ac:dyDescent="0.2">
      <c r="A7054" s="172" t="s">
        <v>7337</v>
      </c>
      <c r="B7054" s="173" t="s">
        <v>26055</v>
      </c>
      <c r="C7054" s="174" t="s">
        <v>22371</v>
      </c>
    </row>
    <row r="7055" spans="1:3" ht="12" customHeight="1" x14ac:dyDescent="0.2">
      <c r="A7055" s="172" t="s">
        <v>7338</v>
      </c>
      <c r="B7055" s="173" t="s">
        <v>26055</v>
      </c>
      <c r="C7055" s="174" t="s">
        <v>22371</v>
      </c>
    </row>
    <row r="7056" spans="1:3" ht="12" customHeight="1" x14ac:dyDescent="0.2">
      <c r="A7056" s="172" t="s">
        <v>7339</v>
      </c>
      <c r="B7056" s="173" t="s">
        <v>26056</v>
      </c>
      <c r="C7056" s="174" t="s">
        <v>22371</v>
      </c>
    </row>
    <row r="7057" spans="1:3" ht="12" customHeight="1" x14ac:dyDescent="0.2">
      <c r="A7057" s="172" t="s">
        <v>7340</v>
      </c>
      <c r="B7057" s="173" t="s">
        <v>26056</v>
      </c>
      <c r="C7057" s="174" t="s">
        <v>22371</v>
      </c>
    </row>
    <row r="7058" spans="1:3" ht="12" customHeight="1" x14ac:dyDescent="0.2">
      <c r="A7058" s="172" t="s">
        <v>7341</v>
      </c>
      <c r="B7058" s="173" t="s">
        <v>26057</v>
      </c>
      <c r="C7058" s="174" t="s">
        <v>22371</v>
      </c>
    </row>
    <row r="7059" spans="1:3" ht="12" customHeight="1" x14ac:dyDescent="0.2">
      <c r="A7059" s="172" t="s">
        <v>7342</v>
      </c>
      <c r="B7059" s="173" t="s">
        <v>26057</v>
      </c>
      <c r="C7059" s="174" t="s">
        <v>22371</v>
      </c>
    </row>
    <row r="7060" spans="1:3" ht="12" customHeight="1" x14ac:dyDescent="0.2">
      <c r="A7060" s="172" t="s">
        <v>7343</v>
      </c>
      <c r="B7060" s="173" t="s">
        <v>26058</v>
      </c>
      <c r="C7060" s="174" t="s">
        <v>22371</v>
      </c>
    </row>
    <row r="7061" spans="1:3" ht="12" customHeight="1" x14ac:dyDescent="0.2">
      <c r="A7061" s="172" t="s">
        <v>7344</v>
      </c>
      <c r="B7061" s="173" t="s">
        <v>26058</v>
      </c>
      <c r="C7061" s="174" t="s">
        <v>22371</v>
      </c>
    </row>
    <row r="7062" spans="1:3" ht="12" customHeight="1" x14ac:dyDescent="0.2">
      <c r="A7062" s="172" t="s">
        <v>7345</v>
      </c>
      <c r="B7062" s="173" t="s">
        <v>26059</v>
      </c>
      <c r="C7062" s="174" t="s">
        <v>22371</v>
      </c>
    </row>
    <row r="7063" spans="1:3" ht="12" customHeight="1" x14ac:dyDescent="0.2">
      <c r="A7063" s="172" t="s">
        <v>7346</v>
      </c>
      <c r="B7063" s="173" t="s">
        <v>26059</v>
      </c>
      <c r="C7063" s="174" t="s">
        <v>22371</v>
      </c>
    </row>
    <row r="7064" spans="1:3" ht="12" customHeight="1" x14ac:dyDescent="0.2">
      <c r="A7064" s="172" t="s">
        <v>7347</v>
      </c>
      <c r="B7064" s="173" t="s">
        <v>26060</v>
      </c>
      <c r="C7064" s="174" t="s">
        <v>22371</v>
      </c>
    </row>
    <row r="7065" spans="1:3" ht="12" customHeight="1" x14ac:dyDescent="0.2">
      <c r="A7065" s="172" t="s">
        <v>7348</v>
      </c>
      <c r="B7065" s="173" t="s">
        <v>26060</v>
      </c>
      <c r="C7065" s="174" t="s">
        <v>22371</v>
      </c>
    </row>
    <row r="7066" spans="1:3" ht="12" customHeight="1" x14ac:dyDescent="0.2">
      <c r="A7066" s="172" t="s">
        <v>7349</v>
      </c>
      <c r="B7066" s="173" t="s">
        <v>26061</v>
      </c>
      <c r="C7066" s="174" t="s">
        <v>22371</v>
      </c>
    </row>
    <row r="7067" spans="1:3" ht="12" customHeight="1" x14ac:dyDescent="0.2">
      <c r="A7067" s="172" t="s">
        <v>7350</v>
      </c>
      <c r="B7067" s="173" t="s">
        <v>26061</v>
      </c>
      <c r="C7067" s="174" t="s">
        <v>22371</v>
      </c>
    </row>
    <row r="7068" spans="1:3" ht="12" customHeight="1" x14ac:dyDescent="0.2">
      <c r="A7068" s="172" t="s">
        <v>7351</v>
      </c>
      <c r="B7068" s="173" t="s">
        <v>26062</v>
      </c>
      <c r="C7068" s="174" t="s">
        <v>22371</v>
      </c>
    </row>
    <row r="7069" spans="1:3" ht="12" customHeight="1" x14ac:dyDescent="0.2">
      <c r="A7069" s="172" t="s">
        <v>7352</v>
      </c>
      <c r="B7069" s="173" t="s">
        <v>26062</v>
      </c>
      <c r="C7069" s="174" t="s">
        <v>22371</v>
      </c>
    </row>
    <row r="7070" spans="1:3" ht="12" customHeight="1" x14ac:dyDescent="0.2">
      <c r="A7070" s="172" t="s">
        <v>7353</v>
      </c>
      <c r="B7070" s="173" t="s">
        <v>26063</v>
      </c>
      <c r="C7070" s="174" t="s">
        <v>22371</v>
      </c>
    </row>
    <row r="7071" spans="1:3" ht="12" customHeight="1" x14ac:dyDescent="0.2">
      <c r="A7071" s="172" t="s">
        <v>7354</v>
      </c>
      <c r="B7071" s="173" t="s">
        <v>26063</v>
      </c>
      <c r="C7071" s="174" t="s">
        <v>22371</v>
      </c>
    </row>
    <row r="7072" spans="1:3" ht="12" customHeight="1" x14ac:dyDescent="0.2">
      <c r="A7072" s="172" t="s">
        <v>7355</v>
      </c>
      <c r="B7072" s="173" t="s">
        <v>26064</v>
      </c>
      <c r="C7072" s="174" t="s">
        <v>22371</v>
      </c>
    </row>
    <row r="7073" spans="1:3" ht="12" customHeight="1" x14ac:dyDescent="0.2">
      <c r="A7073" s="172" t="s">
        <v>7356</v>
      </c>
      <c r="B7073" s="173" t="s">
        <v>26064</v>
      </c>
      <c r="C7073" s="174" t="s">
        <v>22371</v>
      </c>
    </row>
    <row r="7074" spans="1:3" ht="12" customHeight="1" x14ac:dyDescent="0.2">
      <c r="A7074" s="172" t="s">
        <v>7357</v>
      </c>
      <c r="B7074" s="173" t="s">
        <v>26065</v>
      </c>
      <c r="C7074" s="174" t="s">
        <v>22371</v>
      </c>
    </row>
    <row r="7075" spans="1:3" ht="12" customHeight="1" x14ac:dyDescent="0.2">
      <c r="A7075" s="172" t="s">
        <v>7358</v>
      </c>
      <c r="B7075" s="173" t="s">
        <v>26065</v>
      </c>
      <c r="C7075" s="174" t="s">
        <v>22371</v>
      </c>
    </row>
    <row r="7076" spans="1:3" ht="12" customHeight="1" x14ac:dyDescent="0.2">
      <c r="A7076" s="172" t="s">
        <v>7359</v>
      </c>
      <c r="B7076" s="173" t="s">
        <v>26066</v>
      </c>
      <c r="C7076" s="174" t="s">
        <v>22371</v>
      </c>
    </row>
    <row r="7077" spans="1:3" ht="12" customHeight="1" x14ac:dyDescent="0.2">
      <c r="A7077" s="172" t="s">
        <v>7360</v>
      </c>
      <c r="B7077" s="173" t="s">
        <v>26066</v>
      </c>
      <c r="C7077" s="174" t="s">
        <v>22371</v>
      </c>
    </row>
    <row r="7078" spans="1:3" ht="12" customHeight="1" x14ac:dyDescent="0.2">
      <c r="A7078" s="172" t="s">
        <v>7361</v>
      </c>
      <c r="B7078" s="173" t="s">
        <v>26067</v>
      </c>
      <c r="C7078" s="174" t="s">
        <v>22371</v>
      </c>
    </row>
    <row r="7079" spans="1:3" ht="12" customHeight="1" x14ac:dyDescent="0.2">
      <c r="A7079" s="172" t="s">
        <v>7362</v>
      </c>
      <c r="B7079" s="173" t="s">
        <v>26067</v>
      </c>
      <c r="C7079" s="174" t="s">
        <v>22371</v>
      </c>
    </row>
    <row r="7080" spans="1:3" ht="12" customHeight="1" x14ac:dyDescent="0.2">
      <c r="A7080" s="172" t="s">
        <v>7363</v>
      </c>
      <c r="B7080" s="173" t="s">
        <v>26068</v>
      </c>
      <c r="C7080" s="174" t="s">
        <v>22371</v>
      </c>
    </row>
    <row r="7081" spans="1:3" ht="12" customHeight="1" x14ac:dyDescent="0.2">
      <c r="A7081" s="172" t="s">
        <v>7364</v>
      </c>
      <c r="B7081" s="173" t="s">
        <v>26068</v>
      </c>
      <c r="C7081" s="174" t="s">
        <v>22371</v>
      </c>
    </row>
    <row r="7082" spans="1:3" ht="12" customHeight="1" x14ac:dyDescent="0.2">
      <c r="A7082" s="172" t="s">
        <v>7365</v>
      </c>
      <c r="B7082" s="173" t="s">
        <v>26069</v>
      </c>
      <c r="C7082" s="174" t="s">
        <v>22371</v>
      </c>
    </row>
    <row r="7083" spans="1:3" ht="12" customHeight="1" x14ac:dyDescent="0.2">
      <c r="A7083" s="172" t="s">
        <v>7366</v>
      </c>
      <c r="B7083" s="173" t="s">
        <v>26069</v>
      </c>
      <c r="C7083" s="174" t="s">
        <v>22371</v>
      </c>
    </row>
    <row r="7084" spans="1:3" ht="12" customHeight="1" x14ac:dyDescent="0.2">
      <c r="A7084" s="172" t="s">
        <v>7367</v>
      </c>
      <c r="B7084" s="173" t="s">
        <v>26070</v>
      </c>
      <c r="C7084" s="174" t="s">
        <v>22371</v>
      </c>
    </row>
    <row r="7085" spans="1:3" ht="12" customHeight="1" x14ac:dyDescent="0.2">
      <c r="A7085" s="172" t="s">
        <v>7368</v>
      </c>
      <c r="B7085" s="173" t="s">
        <v>26070</v>
      </c>
      <c r="C7085" s="174" t="s">
        <v>22371</v>
      </c>
    </row>
    <row r="7086" spans="1:3" ht="12" customHeight="1" x14ac:dyDescent="0.2">
      <c r="A7086" s="172" t="s">
        <v>7369</v>
      </c>
      <c r="B7086" s="173" t="s">
        <v>26071</v>
      </c>
      <c r="C7086" s="174" t="s">
        <v>22420</v>
      </c>
    </row>
    <row r="7087" spans="1:3" ht="12" customHeight="1" x14ac:dyDescent="0.2">
      <c r="A7087" s="172" t="s">
        <v>7370</v>
      </c>
      <c r="B7087" s="173" t="s">
        <v>26071</v>
      </c>
      <c r="C7087" s="174" t="s">
        <v>22420</v>
      </c>
    </row>
    <row r="7088" spans="1:3" ht="12" customHeight="1" x14ac:dyDescent="0.2">
      <c r="A7088" s="172" t="s">
        <v>7371</v>
      </c>
      <c r="B7088" s="173" t="s">
        <v>26072</v>
      </c>
      <c r="C7088" s="174" t="s">
        <v>22420</v>
      </c>
    </row>
    <row r="7089" spans="1:3" ht="12" customHeight="1" x14ac:dyDescent="0.2">
      <c r="A7089" s="172" t="s">
        <v>7372</v>
      </c>
      <c r="B7089" s="173" t="s">
        <v>26072</v>
      </c>
      <c r="C7089" s="174" t="s">
        <v>22420</v>
      </c>
    </row>
    <row r="7090" spans="1:3" ht="12" customHeight="1" x14ac:dyDescent="0.2">
      <c r="A7090" s="172" t="s">
        <v>7373</v>
      </c>
      <c r="B7090" s="173" t="s">
        <v>26073</v>
      </c>
      <c r="C7090" s="174" t="s">
        <v>22420</v>
      </c>
    </row>
    <row r="7091" spans="1:3" ht="12" customHeight="1" x14ac:dyDescent="0.2">
      <c r="A7091" s="172" t="s">
        <v>7374</v>
      </c>
      <c r="B7091" s="173" t="s">
        <v>26073</v>
      </c>
      <c r="C7091" s="174" t="s">
        <v>22420</v>
      </c>
    </row>
    <row r="7092" spans="1:3" ht="12" customHeight="1" x14ac:dyDescent="0.2">
      <c r="A7092" s="172" t="s">
        <v>7375</v>
      </c>
      <c r="B7092" s="173" t="s">
        <v>26074</v>
      </c>
      <c r="C7092" s="174" t="s">
        <v>22420</v>
      </c>
    </row>
    <row r="7093" spans="1:3" ht="12" customHeight="1" x14ac:dyDescent="0.2">
      <c r="A7093" s="172" t="s">
        <v>7376</v>
      </c>
      <c r="B7093" s="173" t="s">
        <v>26074</v>
      </c>
      <c r="C7093" s="174" t="s">
        <v>22420</v>
      </c>
    </row>
    <row r="7094" spans="1:3" ht="12" customHeight="1" x14ac:dyDescent="0.2">
      <c r="A7094" s="172" t="s">
        <v>7377</v>
      </c>
      <c r="B7094" s="173" t="s">
        <v>26075</v>
      </c>
      <c r="C7094" s="174" t="s">
        <v>22420</v>
      </c>
    </row>
    <row r="7095" spans="1:3" ht="12" customHeight="1" x14ac:dyDescent="0.2">
      <c r="A7095" s="172" t="s">
        <v>7378</v>
      </c>
      <c r="B7095" s="173" t="s">
        <v>26075</v>
      </c>
      <c r="C7095" s="174" t="s">
        <v>22420</v>
      </c>
    </row>
    <row r="7096" spans="1:3" ht="12" customHeight="1" x14ac:dyDescent="0.2">
      <c r="A7096" s="172" t="s">
        <v>7379</v>
      </c>
      <c r="B7096" s="173" t="s">
        <v>26076</v>
      </c>
      <c r="C7096" s="174" t="s">
        <v>22420</v>
      </c>
    </row>
    <row r="7097" spans="1:3" ht="12" customHeight="1" x14ac:dyDescent="0.2">
      <c r="A7097" s="172" t="s">
        <v>7380</v>
      </c>
      <c r="B7097" s="173" t="s">
        <v>26076</v>
      </c>
      <c r="C7097" s="174" t="s">
        <v>22420</v>
      </c>
    </row>
    <row r="7098" spans="1:3" ht="12" customHeight="1" x14ac:dyDescent="0.2">
      <c r="A7098" s="172" t="s">
        <v>7381</v>
      </c>
      <c r="B7098" s="173" t="s">
        <v>26077</v>
      </c>
      <c r="C7098" s="174" t="s">
        <v>22420</v>
      </c>
    </row>
    <row r="7099" spans="1:3" ht="12" customHeight="1" x14ac:dyDescent="0.2">
      <c r="A7099" s="172" t="s">
        <v>7382</v>
      </c>
      <c r="B7099" s="173" t="s">
        <v>26077</v>
      </c>
      <c r="C7099" s="174" t="s">
        <v>22420</v>
      </c>
    </row>
    <row r="7100" spans="1:3" ht="12" customHeight="1" x14ac:dyDescent="0.2">
      <c r="A7100" s="172" t="s">
        <v>7383</v>
      </c>
      <c r="B7100" s="173" t="s">
        <v>26078</v>
      </c>
      <c r="C7100" s="174" t="s">
        <v>22420</v>
      </c>
    </row>
    <row r="7101" spans="1:3" ht="12" customHeight="1" x14ac:dyDescent="0.2">
      <c r="A7101" s="172" t="s">
        <v>7384</v>
      </c>
      <c r="B7101" s="173" t="s">
        <v>26078</v>
      </c>
      <c r="C7101" s="174" t="s">
        <v>22420</v>
      </c>
    </row>
    <row r="7102" spans="1:3" ht="12" customHeight="1" x14ac:dyDescent="0.2">
      <c r="A7102" s="172" t="s">
        <v>7385</v>
      </c>
      <c r="B7102" s="173" t="s">
        <v>26079</v>
      </c>
      <c r="C7102" s="174" t="s">
        <v>22420</v>
      </c>
    </row>
    <row r="7103" spans="1:3" ht="12" customHeight="1" x14ac:dyDescent="0.2">
      <c r="A7103" s="172" t="s">
        <v>7386</v>
      </c>
      <c r="B7103" s="173" t="s">
        <v>26079</v>
      </c>
      <c r="C7103" s="174" t="s">
        <v>22420</v>
      </c>
    </row>
    <row r="7104" spans="1:3" ht="12" customHeight="1" x14ac:dyDescent="0.2">
      <c r="A7104" s="172" t="s">
        <v>7387</v>
      </c>
      <c r="B7104" s="173" t="s">
        <v>26080</v>
      </c>
      <c r="C7104" s="174" t="s">
        <v>22420</v>
      </c>
    </row>
    <row r="7105" spans="1:3" ht="12" customHeight="1" x14ac:dyDescent="0.2">
      <c r="A7105" s="172" t="s">
        <v>7388</v>
      </c>
      <c r="B7105" s="173" t="s">
        <v>26080</v>
      </c>
      <c r="C7105" s="174" t="s">
        <v>22420</v>
      </c>
    </row>
    <row r="7106" spans="1:3" ht="12" customHeight="1" x14ac:dyDescent="0.2">
      <c r="A7106" s="172" t="s">
        <v>7389</v>
      </c>
      <c r="B7106" s="173" t="s">
        <v>26081</v>
      </c>
      <c r="C7106" s="174" t="s">
        <v>22420</v>
      </c>
    </row>
    <row r="7107" spans="1:3" ht="12" customHeight="1" x14ac:dyDescent="0.2">
      <c r="A7107" s="172" t="s">
        <v>7390</v>
      </c>
      <c r="B7107" s="173" t="s">
        <v>26081</v>
      </c>
      <c r="C7107" s="174" t="s">
        <v>22420</v>
      </c>
    </row>
    <row r="7108" spans="1:3" ht="12" customHeight="1" x14ac:dyDescent="0.2">
      <c r="A7108" s="172" t="s">
        <v>7391</v>
      </c>
      <c r="B7108" s="173" t="s">
        <v>26082</v>
      </c>
      <c r="C7108" s="174" t="s">
        <v>22420</v>
      </c>
    </row>
    <row r="7109" spans="1:3" ht="12" customHeight="1" x14ac:dyDescent="0.2">
      <c r="A7109" s="172" t="s">
        <v>7392</v>
      </c>
      <c r="B7109" s="173" t="s">
        <v>26082</v>
      </c>
      <c r="C7109" s="174" t="s">
        <v>22420</v>
      </c>
    </row>
    <row r="7110" spans="1:3" ht="12" customHeight="1" x14ac:dyDescent="0.2">
      <c r="A7110" s="172" t="s">
        <v>7393</v>
      </c>
      <c r="B7110" s="173" t="s">
        <v>26083</v>
      </c>
      <c r="C7110" s="174" t="s">
        <v>22420</v>
      </c>
    </row>
    <row r="7111" spans="1:3" ht="12" customHeight="1" x14ac:dyDescent="0.2">
      <c r="A7111" s="172" t="s">
        <v>7394</v>
      </c>
      <c r="B7111" s="173" t="s">
        <v>26083</v>
      </c>
      <c r="C7111" s="174" t="s">
        <v>22420</v>
      </c>
    </row>
    <row r="7112" spans="1:3" ht="12" customHeight="1" x14ac:dyDescent="0.2">
      <c r="A7112" s="172" t="s">
        <v>7395</v>
      </c>
      <c r="B7112" s="173" t="s">
        <v>26084</v>
      </c>
      <c r="C7112" s="174" t="s">
        <v>22420</v>
      </c>
    </row>
    <row r="7113" spans="1:3" ht="12" customHeight="1" x14ac:dyDescent="0.2">
      <c r="A7113" s="172" t="s">
        <v>7396</v>
      </c>
      <c r="B7113" s="173" t="s">
        <v>26084</v>
      </c>
      <c r="C7113" s="174" t="s">
        <v>22420</v>
      </c>
    </row>
    <row r="7114" spans="1:3" ht="12" customHeight="1" x14ac:dyDescent="0.2">
      <c r="A7114" s="172" t="s">
        <v>7397</v>
      </c>
      <c r="B7114" s="173" t="s">
        <v>26085</v>
      </c>
      <c r="C7114" s="174" t="s">
        <v>22420</v>
      </c>
    </row>
    <row r="7115" spans="1:3" ht="12" customHeight="1" x14ac:dyDescent="0.2">
      <c r="A7115" s="172" t="s">
        <v>7398</v>
      </c>
      <c r="B7115" s="173" t="s">
        <v>26085</v>
      </c>
      <c r="C7115" s="174" t="s">
        <v>22420</v>
      </c>
    </row>
    <row r="7116" spans="1:3" ht="12" customHeight="1" x14ac:dyDescent="0.2">
      <c r="A7116" s="172" t="s">
        <v>7399</v>
      </c>
      <c r="B7116" s="173" t="s">
        <v>26086</v>
      </c>
      <c r="C7116" s="174" t="s">
        <v>22420</v>
      </c>
    </row>
    <row r="7117" spans="1:3" ht="12" customHeight="1" x14ac:dyDescent="0.2">
      <c r="A7117" s="172" t="s">
        <v>7400</v>
      </c>
      <c r="B7117" s="173" t="s">
        <v>26086</v>
      </c>
      <c r="C7117" s="174" t="s">
        <v>22420</v>
      </c>
    </row>
    <row r="7118" spans="1:3" ht="12" customHeight="1" x14ac:dyDescent="0.2">
      <c r="A7118" s="172" t="s">
        <v>7401</v>
      </c>
      <c r="B7118" s="173" t="s">
        <v>26087</v>
      </c>
      <c r="C7118" s="174" t="s">
        <v>22420</v>
      </c>
    </row>
    <row r="7119" spans="1:3" ht="12" customHeight="1" x14ac:dyDescent="0.2">
      <c r="A7119" s="172" t="s">
        <v>7402</v>
      </c>
      <c r="B7119" s="173" t="s">
        <v>26087</v>
      </c>
      <c r="C7119" s="174" t="s">
        <v>22420</v>
      </c>
    </row>
    <row r="7120" spans="1:3" ht="12" customHeight="1" x14ac:dyDescent="0.2">
      <c r="A7120" s="172" t="s">
        <v>7403</v>
      </c>
      <c r="B7120" s="173" t="s">
        <v>26088</v>
      </c>
      <c r="C7120" s="174" t="s">
        <v>22420</v>
      </c>
    </row>
    <row r="7121" spans="1:3" ht="12" customHeight="1" x14ac:dyDescent="0.2">
      <c r="A7121" s="172" t="s">
        <v>7404</v>
      </c>
      <c r="B7121" s="173" t="s">
        <v>26088</v>
      </c>
      <c r="C7121" s="174" t="s">
        <v>22420</v>
      </c>
    </row>
    <row r="7122" spans="1:3" ht="12" customHeight="1" x14ac:dyDescent="0.2">
      <c r="A7122" s="172" t="s">
        <v>7405</v>
      </c>
      <c r="B7122" s="173" t="s">
        <v>26089</v>
      </c>
      <c r="C7122" s="174" t="s">
        <v>22420</v>
      </c>
    </row>
    <row r="7123" spans="1:3" ht="12" customHeight="1" x14ac:dyDescent="0.2">
      <c r="A7123" s="172" t="s">
        <v>7406</v>
      </c>
      <c r="B7123" s="173" t="s">
        <v>26089</v>
      </c>
      <c r="C7123" s="174" t="s">
        <v>22420</v>
      </c>
    </row>
    <row r="7124" spans="1:3" ht="12" customHeight="1" x14ac:dyDescent="0.2">
      <c r="A7124" s="172" t="s">
        <v>7407</v>
      </c>
      <c r="B7124" s="173" t="s">
        <v>26090</v>
      </c>
      <c r="C7124" s="174" t="s">
        <v>22420</v>
      </c>
    </row>
    <row r="7125" spans="1:3" ht="12" customHeight="1" x14ac:dyDescent="0.2">
      <c r="A7125" s="172" t="s">
        <v>7408</v>
      </c>
      <c r="B7125" s="173" t="s">
        <v>26090</v>
      </c>
      <c r="C7125" s="174" t="s">
        <v>22420</v>
      </c>
    </row>
    <row r="7126" spans="1:3" ht="12" customHeight="1" x14ac:dyDescent="0.2">
      <c r="A7126" s="172" t="s">
        <v>7409</v>
      </c>
      <c r="B7126" s="173" t="s">
        <v>26091</v>
      </c>
      <c r="C7126" s="174" t="s">
        <v>22420</v>
      </c>
    </row>
    <row r="7127" spans="1:3" ht="12" customHeight="1" x14ac:dyDescent="0.2">
      <c r="A7127" s="172" t="s">
        <v>7410</v>
      </c>
      <c r="B7127" s="173" t="s">
        <v>26091</v>
      </c>
      <c r="C7127" s="174" t="s">
        <v>22420</v>
      </c>
    </row>
    <row r="7128" spans="1:3" ht="12" customHeight="1" x14ac:dyDescent="0.2">
      <c r="A7128" s="172" t="s">
        <v>7411</v>
      </c>
      <c r="B7128" s="173" t="s">
        <v>26092</v>
      </c>
      <c r="C7128" s="174" t="s">
        <v>22420</v>
      </c>
    </row>
    <row r="7129" spans="1:3" ht="12" customHeight="1" x14ac:dyDescent="0.2">
      <c r="A7129" s="172" t="s">
        <v>7412</v>
      </c>
      <c r="B7129" s="173" t="s">
        <v>26092</v>
      </c>
      <c r="C7129" s="174" t="s">
        <v>22420</v>
      </c>
    </row>
    <row r="7130" spans="1:3" ht="12" customHeight="1" x14ac:dyDescent="0.2">
      <c r="A7130" s="172" t="s">
        <v>7413</v>
      </c>
      <c r="B7130" s="173" t="s">
        <v>26093</v>
      </c>
      <c r="C7130" s="174" t="s">
        <v>22420</v>
      </c>
    </row>
    <row r="7131" spans="1:3" ht="12" customHeight="1" x14ac:dyDescent="0.2">
      <c r="A7131" s="172" t="s">
        <v>7414</v>
      </c>
      <c r="B7131" s="173" t="s">
        <v>26093</v>
      </c>
      <c r="C7131" s="174" t="s">
        <v>22420</v>
      </c>
    </row>
    <row r="7132" spans="1:3" ht="12" customHeight="1" x14ac:dyDescent="0.2">
      <c r="A7132" s="172" t="s">
        <v>7415</v>
      </c>
      <c r="B7132" s="173" t="s">
        <v>26094</v>
      </c>
      <c r="C7132" s="174" t="s">
        <v>22420</v>
      </c>
    </row>
    <row r="7133" spans="1:3" ht="12" customHeight="1" x14ac:dyDescent="0.2">
      <c r="A7133" s="172" t="s">
        <v>7416</v>
      </c>
      <c r="B7133" s="173" t="s">
        <v>26094</v>
      </c>
      <c r="C7133" s="174" t="s">
        <v>22420</v>
      </c>
    </row>
    <row r="7134" spans="1:3" ht="12" customHeight="1" x14ac:dyDescent="0.2">
      <c r="A7134" s="172" t="s">
        <v>7417</v>
      </c>
      <c r="B7134" s="173" t="s">
        <v>26095</v>
      </c>
      <c r="C7134" s="174" t="s">
        <v>22420</v>
      </c>
    </row>
    <row r="7135" spans="1:3" ht="12" customHeight="1" x14ac:dyDescent="0.2">
      <c r="A7135" s="172" t="s">
        <v>7418</v>
      </c>
      <c r="B7135" s="173" t="s">
        <v>26095</v>
      </c>
      <c r="C7135" s="174" t="s">
        <v>22420</v>
      </c>
    </row>
    <row r="7136" spans="1:3" ht="12" customHeight="1" x14ac:dyDescent="0.2">
      <c r="A7136" s="172" t="s">
        <v>7419</v>
      </c>
      <c r="B7136" s="173" t="s">
        <v>26096</v>
      </c>
      <c r="C7136" s="174" t="s">
        <v>22420</v>
      </c>
    </row>
    <row r="7137" spans="1:3" ht="12" customHeight="1" x14ac:dyDescent="0.2">
      <c r="A7137" s="172" t="s">
        <v>7420</v>
      </c>
      <c r="B7137" s="173" t="s">
        <v>26096</v>
      </c>
      <c r="C7137" s="174" t="s">
        <v>22420</v>
      </c>
    </row>
    <row r="7138" spans="1:3" ht="12" customHeight="1" x14ac:dyDescent="0.2">
      <c r="A7138" s="172" t="s">
        <v>7421</v>
      </c>
      <c r="B7138" s="173" t="s">
        <v>26097</v>
      </c>
      <c r="C7138" s="174" t="s">
        <v>22420</v>
      </c>
    </row>
    <row r="7139" spans="1:3" ht="12" customHeight="1" x14ac:dyDescent="0.2">
      <c r="A7139" s="172" t="s">
        <v>7422</v>
      </c>
      <c r="B7139" s="173" t="s">
        <v>26097</v>
      </c>
      <c r="C7139" s="174" t="s">
        <v>22420</v>
      </c>
    </row>
    <row r="7140" spans="1:3" ht="12" customHeight="1" x14ac:dyDescent="0.2">
      <c r="A7140" s="172" t="s">
        <v>7423</v>
      </c>
      <c r="B7140" s="173" t="s">
        <v>26098</v>
      </c>
      <c r="C7140" s="174" t="s">
        <v>22420</v>
      </c>
    </row>
    <row r="7141" spans="1:3" ht="12" customHeight="1" x14ac:dyDescent="0.2">
      <c r="A7141" s="172" t="s">
        <v>7424</v>
      </c>
      <c r="B7141" s="173" t="s">
        <v>26098</v>
      </c>
      <c r="C7141" s="174" t="s">
        <v>22420</v>
      </c>
    </row>
    <row r="7142" spans="1:3" ht="12" customHeight="1" x14ac:dyDescent="0.2">
      <c r="A7142" s="172" t="s">
        <v>7425</v>
      </c>
      <c r="B7142" s="173" t="s">
        <v>26099</v>
      </c>
      <c r="C7142" s="174" t="s">
        <v>22420</v>
      </c>
    </row>
    <row r="7143" spans="1:3" ht="12" customHeight="1" x14ac:dyDescent="0.2">
      <c r="A7143" s="172" t="s">
        <v>7426</v>
      </c>
      <c r="B7143" s="173" t="s">
        <v>26099</v>
      </c>
      <c r="C7143" s="174" t="s">
        <v>22420</v>
      </c>
    </row>
    <row r="7144" spans="1:3" ht="12" customHeight="1" x14ac:dyDescent="0.2">
      <c r="A7144" s="172" t="s">
        <v>7427</v>
      </c>
      <c r="B7144" s="173" t="s">
        <v>26100</v>
      </c>
      <c r="C7144" s="174" t="s">
        <v>22420</v>
      </c>
    </row>
    <row r="7145" spans="1:3" ht="12" customHeight="1" x14ac:dyDescent="0.2">
      <c r="A7145" s="172" t="s">
        <v>7428</v>
      </c>
      <c r="B7145" s="173" t="s">
        <v>26100</v>
      </c>
      <c r="C7145" s="174" t="s">
        <v>22420</v>
      </c>
    </row>
    <row r="7146" spans="1:3" ht="12" customHeight="1" x14ac:dyDescent="0.2">
      <c r="A7146" s="172" t="s">
        <v>7429</v>
      </c>
      <c r="B7146" s="173" t="s">
        <v>26101</v>
      </c>
      <c r="C7146" s="174" t="s">
        <v>22420</v>
      </c>
    </row>
    <row r="7147" spans="1:3" ht="12" customHeight="1" x14ac:dyDescent="0.2">
      <c r="A7147" s="172" t="s">
        <v>7430</v>
      </c>
      <c r="B7147" s="173" t="s">
        <v>26101</v>
      </c>
      <c r="C7147" s="174" t="s">
        <v>22420</v>
      </c>
    </row>
    <row r="7148" spans="1:3" ht="12" customHeight="1" x14ac:dyDescent="0.2">
      <c r="A7148" s="172" t="s">
        <v>7431</v>
      </c>
      <c r="B7148" s="173" t="s">
        <v>26102</v>
      </c>
      <c r="C7148" s="174" t="s">
        <v>22420</v>
      </c>
    </row>
    <row r="7149" spans="1:3" ht="12" customHeight="1" x14ac:dyDescent="0.2">
      <c r="A7149" s="172" t="s">
        <v>7432</v>
      </c>
      <c r="B7149" s="173" t="s">
        <v>26102</v>
      </c>
      <c r="C7149" s="174" t="s">
        <v>22420</v>
      </c>
    </row>
    <row r="7150" spans="1:3" ht="12" customHeight="1" x14ac:dyDescent="0.2">
      <c r="A7150" s="172" t="s">
        <v>7433</v>
      </c>
      <c r="B7150" s="173" t="s">
        <v>26103</v>
      </c>
      <c r="C7150" s="174" t="s">
        <v>22371</v>
      </c>
    </row>
    <row r="7151" spans="1:3" ht="12" customHeight="1" x14ac:dyDescent="0.2">
      <c r="A7151" s="172" t="s">
        <v>7434</v>
      </c>
      <c r="B7151" s="173" t="s">
        <v>26103</v>
      </c>
      <c r="C7151" s="174" t="s">
        <v>22371</v>
      </c>
    </row>
    <row r="7152" spans="1:3" ht="12" customHeight="1" x14ac:dyDescent="0.2">
      <c r="A7152" s="172" t="s">
        <v>7435</v>
      </c>
      <c r="B7152" s="173" t="s">
        <v>26104</v>
      </c>
      <c r="C7152" s="174" t="s">
        <v>22371</v>
      </c>
    </row>
    <row r="7153" spans="1:3" ht="12" customHeight="1" x14ac:dyDescent="0.2">
      <c r="A7153" s="172" t="s">
        <v>7436</v>
      </c>
      <c r="B7153" s="173" t="s">
        <v>26104</v>
      </c>
      <c r="C7153" s="174" t="s">
        <v>22371</v>
      </c>
    </row>
    <row r="7154" spans="1:3" ht="12" customHeight="1" x14ac:dyDescent="0.2">
      <c r="A7154" s="172" t="s">
        <v>7437</v>
      </c>
      <c r="B7154" s="173" t="s">
        <v>26105</v>
      </c>
      <c r="C7154" s="174" t="s">
        <v>22371</v>
      </c>
    </row>
    <row r="7155" spans="1:3" ht="12" customHeight="1" x14ac:dyDescent="0.2">
      <c r="A7155" s="172" t="s">
        <v>7438</v>
      </c>
      <c r="B7155" s="173" t="s">
        <v>26105</v>
      </c>
      <c r="C7155" s="174" t="s">
        <v>22371</v>
      </c>
    </row>
    <row r="7156" spans="1:3" ht="12" customHeight="1" x14ac:dyDescent="0.2">
      <c r="A7156" s="172" t="s">
        <v>7439</v>
      </c>
      <c r="B7156" s="173" t="s">
        <v>26106</v>
      </c>
      <c r="C7156" s="174" t="s">
        <v>22371</v>
      </c>
    </row>
    <row r="7157" spans="1:3" ht="12" customHeight="1" x14ac:dyDescent="0.2">
      <c r="A7157" s="172" t="s">
        <v>7440</v>
      </c>
      <c r="B7157" s="173" t="s">
        <v>26106</v>
      </c>
      <c r="C7157" s="174" t="s">
        <v>22371</v>
      </c>
    </row>
    <row r="7158" spans="1:3" ht="12" customHeight="1" x14ac:dyDescent="0.2">
      <c r="A7158" s="172" t="s">
        <v>7441</v>
      </c>
      <c r="B7158" s="173" t="s">
        <v>26107</v>
      </c>
      <c r="C7158" s="174" t="s">
        <v>22371</v>
      </c>
    </row>
    <row r="7159" spans="1:3" ht="12" customHeight="1" x14ac:dyDescent="0.2">
      <c r="A7159" s="172" t="s">
        <v>7442</v>
      </c>
      <c r="B7159" s="173" t="s">
        <v>26107</v>
      </c>
      <c r="C7159" s="174" t="s">
        <v>22371</v>
      </c>
    </row>
    <row r="7160" spans="1:3" ht="12" customHeight="1" x14ac:dyDescent="0.2">
      <c r="A7160" s="172" t="s">
        <v>7443</v>
      </c>
      <c r="B7160" s="173" t="s">
        <v>26108</v>
      </c>
      <c r="C7160" s="174" t="s">
        <v>22371</v>
      </c>
    </row>
    <row r="7161" spans="1:3" ht="12" customHeight="1" x14ac:dyDescent="0.2">
      <c r="A7161" s="172" t="s">
        <v>7444</v>
      </c>
      <c r="B7161" s="173" t="s">
        <v>26108</v>
      </c>
      <c r="C7161" s="174" t="s">
        <v>22371</v>
      </c>
    </row>
    <row r="7162" spans="1:3" ht="12" customHeight="1" x14ac:dyDescent="0.2">
      <c r="A7162" s="172" t="s">
        <v>7445</v>
      </c>
      <c r="B7162" s="173" t="s">
        <v>26109</v>
      </c>
      <c r="C7162" s="174" t="s">
        <v>22371</v>
      </c>
    </row>
    <row r="7163" spans="1:3" ht="12" customHeight="1" x14ac:dyDescent="0.2">
      <c r="A7163" s="172" t="s">
        <v>7446</v>
      </c>
      <c r="B7163" s="173" t="s">
        <v>26109</v>
      </c>
      <c r="C7163" s="174" t="s">
        <v>22371</v>
      </c>
    </row>
    <row r="7164" spans="1:3" ht="12" customHeight="1" x14ac:dyDescent="0.2">
      <c r="A7164" s="172" t="s">
        <v>7447</v>
      </c>
      <c r="B7164" s="173" t="s">
        <v>26110</v>
      </c>
      <c r="C7164" s="174" t="s">
        <v>22371</v>
      </c>
    </row>
    <row r="7165" spans="1:3" ht="12" customHeight="1" x14ac:dyDescent="0.2">
      <c r="A7165" s="172" t="s">
        <v>7448</v>
      </c>
      <c r="B7165" s="173" t="s">
        <v>26110</v>
      </c>
      <c r="C7165" s="174" t="s">
        <v>22371</v>
      </c>
    </row>
    <row r="7166" spans="1:3" ht="12" customHeight="1" x14ac:dyDescent="0.2">
      <c r="A7166" s="172" t="s">
        <v>7449</v>
      </c>
      <c r="B7166" s="173" t="s">
        <v>26111</v>
      </c>
      <c r="C7166" s="174" t="s">
        <v>22371</v>
      </c>
    </row>
    <row r="7167" spans="1:3" ht="12" customHeight="1" x14ac:dyDescent="0.2">
      <c r="A7167" s="172" t="s">
        <v>7450</v>
      </c>
      <c r="B7167" s="173" t="s">
        <v>26111</v>
      </c>
      <c r="C7167" s="174" t="s">
        <v>22371</v>
      </c>
    </row>
    <row r="7168" spans="1:3" ht="12" customHeight="1" x14ac:dyDescent="0.2">
      <c r="A7168" s="172" t="s">
        <v>7451</v>
      </c>
      <c r="B7168" s="173" t="s">
        <v>26112</v>
      </c>
      <c r="C7168" s="174" t="s">
        <v>22371</v>
      </c>
    </row>
    <row r="7169" spans="1:3" ht="12" customHeight="1" x14ac:dyDescent="0.2">
      <c r="A7169" s="172" t="s">
        <v>7452</v>
      </c>
      <c r="B7169" s="173" t="s">
        <v>26112</v>
      </c>
      <c r="C7169" s="174" t="s">
        <v>22371</v>
      </c>
    </row>
    <row r="7170" spans="1:3" ht="12" customHeight="1" x14ac:dyDescent="0.2">
      <c r="A7170" s="172" t="s">
        <v>7453</v>
      </c>
      <c r="B7170" s="173" t="s">
        <v>26113</v>
      </c>
      <c r="C7170" s="174" t="s">
        <v>22371</v>
      </c>
    </row>
    <row r="7171" spans="1:3" ht="12" customHeight="1" x14ac:dyDescent="0.2">
      <c r="A7171" s="172" t="s">
        <v>7454</v>
      </c>
      <c r="B7171" s="173" t="s">
        <v>26113</v>
      </c>
      <c r="C7171" s="174" t="s">
        <v>22371</v>
      </c>
    </row>
    <row r="7172" spans="1:3" ht="12" customHeight="1" x14ac:dyDescent="0.2">
      <c r="A7172" s="172" t="s">
        <v>7455</v>
      </c>
      <c r="B7172" s="173" t="s">
        <v>26114</v>
      </c>
      <c r="C7172" s="174" t="s">
        <v>22371</v>
      </c>
    </row>
    <row r="7173" spans="1:3" ht="12" customHeight="1" x14ac:dyDescent="0.2">
      <c r="A7173" s="172" t="s">
        <v>7456</v>
      </c>
      <c r="B7173" s="173" t="s">
        <v>26114</v>
      </c>
      <c r="C7173" s="174" t="s">
        <v>22371</v>
      </c>
    </row>
    <row r="7174" spans="1:3" ht="12" customHeight="1" x14ac:dyDescent="0.2">
      <c r="A7174" s="172" t="s">
        <v>7457</v>
      </c>
      <c r="B7174" s="173" t="s">
        <v>26115</v>
      </c>
      <c r="C7174" s="174" t="s">
        <v>22371</v>
      </c>
    </row>
    <row r="7175" spans="1:3" ht="12" customHeight="1" x14ac:dyDescent="0.2">
      <c r="A7175" s="172" t="s">
        <v>7458</v>
      </c>
      <c r="B7175" s="173" t="s">
        <v>26115</v>
      </c>
      <c r="C7175" s="174" t="s">
        <v>22371</v>
      </c>
    </row>
    <row r="7176" spans="1:3" ht="12" customHeight="1" x14ac:dyDescent="0.2">
      <c r="A7176" s="172" t="s">
        <v>7459</v>
      </c>
      <c r="B7176" s="173" t="s">
        <v>26116</v>
      </c>
      <c r="C7176" s="174" t="s">
        <v>22371</v>
      </c>
    </row>
    <row r="7177" spans="1:3" ht="12" customHeight="1" x14ac:dyDescent="0.2">
      <c r="A7177" s="172" t="s">
        <v>7460</v>
      </c>
      <c r="B7177" s="173" t="s">
        <v>26116</v>
      </c>
      <c r="C7177" s="174" t="s">
        <v>22371</v>
      </c>
    </row>
    <row r="7178" spans="1:3" ht="12" customHeight="1" x14ac:dyDescent="0.2">
      <c r="A7178" s="172" t="s">
        <v>7461</v>
      </c>
      <c r="B7178" s="173" t="s">
        <v>26117</v>
      </c>
      <c r="C7178" s="174" t="s">
        <v>22371</v>
      </c>
    </row>
    <row r="7179" spans="1:3" ht="12" customHeight="1" x14ac:dyDescent="0.2">
      <c r="A7179" s="172" t="s">
        <v>7462</v>
      </c>
      <c r="B7179" s="173" t="s">
        <v>26117</v>
      </c>
      <c r="C7179" s="174" t="s">
        <v>22371</v>
      </c>
    </row>
    <row r="7180" spans="1:3" ht="12" customHeight="1" x14ac:dyDescent="0.2">
      <c r="A7180" s="172" t="s">
        <v>7463</v>
      </c>
      <c r="B7180" s="173" t="s">
        <v>26118</v>
      </c>
      <c r="C7180" s="174" t="s">
        <v>22371</v>
      </c>
    </row>
    <row r="7181" spans="1:3" ht="12" customHeight="1" x14ac:dyDescent="0.2">
      <c r="A7181" s="172" t="s">
        <v>7464</v>
      </c>
      <c r="B7181" s="173" t="s">
        <v>26118</v>
      </c>
      <c r="C7181" s="174" t="s">
        <v>22371</v>
      </c>
    </row>
    <row r="7182" spans="1:3" ht="12" customHeight="1" x14ac:dyDescent="0.2">
      <c r="A7182" s="172" t="s">
        <v>7465</v>
      </c>
      <c r="B7182" s="173" t="s">
        <v>26119</v>
      </c>
      <c r="C7182" s="174" t="s">
        <v>22371</v>
      </c>
    </row>
    <row r="7183" spans="1:3" ht="12" customHeight="1" x14ac:dyDescent="0.2">
      <c r="A7183" s="172" t="s">
        <v>7466</v>
      </c>
      <c r="B7183" s="173" t="s">
        <v>26119</v>
      </c>
      <c r="C7183" s="174" t="s">
        <v>22371</v>
      </c>
    </row>
    <row r="7184" spans="1:3" ht="12" customHeight="1" x14ac:dyDescent="0.2">
      <c r="A7184" s="172" t="s">
        <v>7467</v>
      </c>
      <c r="B7184" s="173" t="s">
        <v>26120</v>
      </c>
      <c r="C7184" s="174" t="s">
        <v>22371</v>
      </c>
    </row>
    <row r="7185" spans="1:3" ht="12" customHeight="1" x14ac:dyDescent="0.2">
      <c r="A7185" s="172" t="s">
        <v>7468</v>
      </c>
      <c r="B7185" s="173" t="s">
        <v>26120</v>
      </c>
      <c r="C7185" s="174" t="s">
        <v>22371</v>
      </c>
    </row>
    <row r="7186" spans="1:3" ht="12" customHeight="1" x14ac:dyDescent="0.2">
      <c r="A7186" s="172" t="s">
        <v>7469</v>
      </c>
      <c r="B7186" s="173" t="s">
        <v>26121</v>
      </c>
      <c r="C7186" s="174" t="s">
        <v>22371</v>
      </c>
    </row>
    <row r="7187" spans="1:3" ht="12" customHeight="1" x14ac:dyDescent="0.2">
      <c r="A7187" s="172" t="s">
        <v>7470</v>
      </c>
      <c r="B7187" s="173" t="s">
        <v>26121</v>
      </c>
      <c r="C7187" s="174" t="s">
        <v>22371</v>
      </c>
    </row>
    <row r="7188" spans="1:3" ht="12" customHeight="1" x14ac:dyDescent="0.2">
      <c r="A7188" s="172" t="s">
        <v>7471</v>
      </c>
      <c r="B7188" s="173" t="s">
        <v>26122</v>
      </c>
      <c r="C7188" s="174" t="s">
        <v>22371</v>
      </c>
    </row>
    <row r="7189" spans="1:3" ht="12" customHeight="1" x14ac:dyDescent="0.2">
      <c r="A7189" s="172" t="s">
        <v>7472</v>
      </c>
      <c r="B7189" s="173" t="s">
        <v>26122</v>
      </c>
      <c r="C7189" s="174" t="s">
        <v>22371</v>
      </c>
    </row>
    <row r="7190" spans="1:3" ht="12" customHeight="1" x14ac:dyDescent="0.2">
      <c r="A7190" s="172" t="s">
        <v>7473</v>
      </c>
      <c r="B7190" s="173" t="s">
        <v>26123</v>
      </c>
      <c r="C7190" s="174" t="s">
        <v>22371</v>
      </c>
    </row>
    <row r="7191" spans="1:3" ht="12" customHeight="1" x14ac:dyDescent="0.2">
      <c r="A7191" s="172" t="s">
        <v>7474</v>
      </c>
      <c r="B7191" s="173" t="s">
        <v>26123</v>
      </c>
      <c r="C7191" s="174" t="s">
        <v>22371</v>
      </c>
    </row>
    <row r="7192" spans="1:3" ht="12" customHeight="1" x14ac:dyDescent="0.2">
      <c r="A7192" s="172" t="s">
        <v>7475</v>
      </c>
      <c r="B7192" s="173" t="s">
        <v>26124</v>
      </c>
      <c r="C7192" s="174" t="s">
        <v>22371</v>
      </c>
    </row>
    <row r="7193" spans="1:3" ht="12" customHeight="1" x14ac:dyDescent="0.2">
      <c r="A7193" s="172" t="s">
        <v>7476</v>
      </c>
      <c r="B7193" s="173" t="s">
        <v>26124</v>
      </c>
      <c r="C7193" s="174" t="s">
        <v>22371</v>
      </c>
    </row>
    <row r="7194" spans="1:3" ht="12" customHeight="1" x14ac:dyDescent="0.2">
      <c r="A7194" s="172" t="s">
        <v>7477</v>
      </c>
      <c r="B7194" s="173" t="s">
        <v>26125</v>
      </c>
      <c r="C7194" s="174" t="s">
        <v>22371</v>
      </c>
    </row>
    <row r="7195" spans="1:3" ht="12" customHeight="1" x14ac:dyDescent="0.2">
      <c r="A7195" s="172" t="s">
        <v>7478</v>
      </c>
      <c r="B7195" s="173" t="s">
        <v>26125</v>
      </c>
      <c r="C7195" s="174" t="s">
        <v>22371</v>
      </c>
    </row>
    <row r="7196" spans="1:3" ht="12" customHeight="1" x14ac:dyDescent="0.2">
      <c r="A7196" s="172" t="s">
        <v>7479</v>
      </c>
      <c r="B7196" s="173" t="s">
        <v>26126</v>
      </c>
      <c r="C7196" s="174" t="s">
        <v>22371</v>
      </c>
    </row>
    <row r="7197" spans="1:3" ht="12" customHeight="1" x14ac:dyDescent="0.2">
      <c r="A7197" s="172" t="s">
        <v>7480</v>
      </c>
      <c r="B7197" s="173" t="s">
        <v>26126</v>
      </c>
      <c r="C7197" s="174" t="s">
        <v>22371</v>
      </c>
    </row>
    <row r="7198" spans="1:3" ht="12" customHeight="1" x14ac:dyDescent="0.2">
      <c r="A7198" s="172" t="s">
        <v>7481</v>
      </c>
      <c r="B7198" s="173" t="s">
        <v>26127</v>
      </c>
      <c r="C7198" s="174" t="s">
        <v>22371</v>
      </c>
    </row>
    <row r="7199" spans="1:3" ht="12" customHeight="1" x14ac:dyDescent="0.2">
      <c r="A7199" s="172" t="s">
        <v>7482</v>
      </c>
      <c r="B7199" s="173" t="s">
        <v>26127</v>
      </c>
      <c r="C7199" s="174" t="s">
        <v>22371</v>
      </c>
    </row>
    <row r="7200" spans="1:3" ht="12" customHeight="1" x14ac:dyDescent="0.2">
      <c r="A7200" s="172" t="s">
        <v>7483</v>
      </c>
      <c r="B7200" s="173" t="s">
        <v>26128</v>
      </c>
      <c r="C7200" s="174" t="s">
        <v>22371</v>
      </c>
    </row>
    <row r="7201" spans="1:3" ht="12" customHeight="1" x14ac:dyDescent="0.2">
      <c r="A7201" s="172" t="s">
        <v>7484</v>
      </c>
      <c r="B7201" s="173" t="s">
        <v>26128</v>
      </c>
      <c r="C7201" s="174" t="s">
        <v>22371</v>
      </c>
    </row>
    <row r="7202" spans="1:3" ht="12" customHeight="1" x14ac:dyDescent="0.2">
      <c r="A7202" s="172" t="s">
        <v>7485</v>
      </c>
      <c r="B7202" s="173" t="s">
        <v>26129</v>
      </c>
      <c r="C7202" s="174" t="s">
        <v>22371</v>
      </c>
    </row>
    <row r="7203" spans="1:3" ht="12" customHeight="1" x14ac:dyDescent="0.2">
      <c r="A7203" s="172" t="s">
        <v>7486</v>
      </c>
      <c r="B7203" s="173" t="s">
        <v>26129</v>
      </c>
      <c r="C7203" s="174" t="s">
        <v>22371</v>
      </c>
    </row>
    <row r="7204" spans="1:3" ht="12" customHeight="1" x14ac:dyDescent="0.2">
      <c r="A7204" s="172" t="s">
        <v>7487</v>
      </c>
      <c r="B7204" s="173" t="s">
        <v>26130</v>
      </c>
      <c r="C7204" s="174" t="s">
        <v>22371</v>
      </c>
    </row>
    <row r="7205" spans="1:3" ht="12" customHeight="1" x14ac:dyDescent="0.2">
      <c r="A7205" s="172" t="s">
        <v>7488</v>
      </c>
      <c r="B7205" s="173" t="s">
        <v>26130</v>
      </c>
      <c r="C7205" s="174" t="s">
        <v>22371</v>
      </c>
    </row>
    <row r="7206" spans="1:3" ht="12" customHeight="1" x14ac:dyDescent="0.2">
      <c r="A7206" s="172" t="s">
        <v>7489</v>
      </c>
      <c r="B7206" s="173" t="s">
        <v>26131</v>
      </c>
      <c r="C7206" s="174" t="s">
        <v>22371</v>
      </c>
    </row>
    <row r="7207" spans="1:3" ht="12" customHeight="1" x14ac:dyDescent="0.2">
      <c r="A7207" s="172" t="s">
        <v>7490</v>
      </c>
      <c r="B7207" s="173" t="s">
        <v>26131</v>
      </c>
      <c r="C7207" s="174" t="s">
        <v>22371</v>
      </c>
    </row>
    <row r="7208" spans="1:3" ht="12" customHeight="1" x14ac:dyDescent="0.2">
      <c r="A7208" s="172" t="s">
        <v>7491</v>
      </c>
      <c r="B7208" s="173" t="s">
        <v>26132</v>
      </c>
      <c r="C7208" s="174" t="s">
        <v>22371</v>
      </c>
    </row>
    <row r="7209" spans="1:3" ht="12" customHeight="1" x14ac:dyDescent="0.2">
      <c r="A7209" s="172" t="s">
        <v>7492</v>
      </c>
      <c r="B7209" s="173" t="s">
        <v>26132</v>
      </c>
      <c r="C7209" s="174" t="s">
        <v>22371</v>
      </c>
    </row>
    <row r="7210" spans="1:3" ht="12" customHeight="1" x14ac:dyDescent="0.2">
      <c r="A7210" s="172" t="s">
        <v>7493</v>
      </c>
      <c r="B7210" s="173" t="s">
        <v>26133</v>
      </c>
      <c r="C7210" s="174" t="s">
        <v>22371</v>
      </c>
    </row>
    <row r="7211" spans="1:3" ht="12" customHeight="1" x14ac:dyDescent="0.2">
      <c r="A7211" s="172" t="s">
        <v>7494</v>
      </c>
      <c r="B7211" s="173" t="s">
        <v>26133</v>
      </c>
      <c r="C7211" s="174" t="s">
        <v>22371</v>
      </c>
    </row>
    <row r="7212" spans="1:3" ht="12" customHeight="1" x14ac:dyDescent="0.2">
      <c r="A7212" s="172" t="s">
        <v>7495</v>
      </c>
      <c r="B7212" s="173" t="s">
        <v>26134</v>
      </c>
      <c r="C7212" s="174" t="s">
        <v>22371</v>
      </c>
    </row>
    <row r="7213" spans="1:3" ht="12" customHeight="1" x14ac:dyDescent="0.2">
      <c r="A7213" s="172" t="s">
        <v>7496</v>
      </c>
      <c r="B7213" s="173" t="s">
        <v>26134</v>
      </c>
      <c r="C7213" s="174" t="s">
        <v>22371</v>
      </c>
    </row>
    <row r="7214" spans="1:3" ht="12" customHeight="1" x14ac:dyDescent="0.2">
      <c r="A7214" s="172" t="s">
        <v>7497</v>
      </c>
      <c r="B7214" s="173" t="s">
        <v>26135</v>
      </c>
      <c r="C7214" s="174" t="s">
        <v>22371</v>
      </c>
    </row>
    <row r="7215" spans="1:3" ht="12" customHeight="1" x14ac:dyDescent="0.2">
      <c r="A7215" s="172" t="s">
        <v>7498</v>
      </c>
      <c r="B7215" s="173" t="s">
        <v>26135</v>
      </c>
      <c r="C7215" s="174" t="s">
        <v>22371</v>
      </c>
    </row>
    <row r="7216" spans="1:3" ht="12" customHeight="1" x14ac:dyDescent="0.2">
      <c r="A7216" s="172" t="s">
        <v>7499</v>
      </c>
      <c r="B7216" s="173" t="s">
        <v>26136</v>
      </c>
      <c r="C7216" s="174" t="s">
        <v>22371</v>
      </c>
    </row>
    <row r="7217" spans="1:3" ht="12" customHeight="1" x14ac:dyDescent="0.2">
      <c r="A7217" s="172" t="s">
        <v>7500</v>
      </c>
      <c r="B7217" s="173" t="s">
        <v>26136</v>
      </c>
      <c r="C7217" s="174" t="s">
        <v>22371</v>
      </c>
    </row>
    <row r="7218" spans="1:3" ht="12" customHeight="1" x14ac:dyDescent="0.2">
      <c r="A7218" s="172" t="s">
        <v>7501</v>
      </c>
      <c r="B7218" s="173" t="s">
        <v>26137</v>
      </c>
      <c r="C7218" s="174" t="s">
        <v>22371</v>
      </c>
    </row>
    <row r="7219" spans="1:3" ht="12" customHeight="1" x14ac:dyDescent="0.2">
      <c r="A7219" s="172" t="s">
        <v>7502</v>
      </c>
      <c r="B7219" s="173" t="s">
        <v>26137</v>
      </c>
      <c r="C7219" s="174" t="s">
        <v>22371</v>
      </c>
    </row>
    <row r="7220" spans="1:3" ht="12" customHeight="1" x14ac:dyDescent="0.2">
      <c r="A7220" s="172" t="s">
        <v>7503</v>
      </c>
      <c r="B7220" s="173" t="s">
        <v>26138</v>
      </c>
      <c r="C7220" s="174" t="s">
        <v>22371</v>
      </c>
    </row>
    <row r="7221" spans="1:3" ht="12" customHeight="1" x14ac:dyDescent="0.2">
      <c r="A7221" s="172" t="s">
        <v>7504</v>
      </c>
      <c r="B7221" s="173" t="s">
        <v>26138</v>
      </c>
      <c r="C7221" s="174" t="s">
        <v>22371</v>
      </c>
    </row>
    <row r="7222" spans="1:3" ht="12" customHeight="1" x14ac:dyDescent="0.2">
      <c r="A7222" s="172" t="s">
        <v>7505</v>
      </c>
      <c r="B7222" s="173" t="s">
        <v>26139</v>
      </c>
      <c r="C7222" s="174" t="s">
        <v>22371</v>
      </c>
    </row>
    <row r="7223" spans="1:3" ht="12" customHeight="1" x14ac:dyDescent="0.2">
      <c r="A7223" s="172" t="s">
        <v>7506</v>
      </c>
      <c r="B7223" s="173" t="s">
        <v>26139</v>
      </c>
      <c r="C7223" s="174" t="s">
        <v>22371</v>
      </c>
    </row>
    <row r="7224" spans="1:3" ht="12" customHeight="1" x14ac:dyDescent="0.2">
      <c r="A7224" s="172" t="s">
        <v>7507</v>
      </c>
      <c r="B7224" s="173" t="s">
        <v>26140</v>
      </c>
      <c r="C7224" s="174" t="s">
        <v>22371</v>
      </c>
    </row>
    <row r="7225" spans="1:3" ht="12" customHeight="1" x14ac:dyDescent="0.2">
      <c r="A7225" s="172" t="s">
        <v>7508</v>
      </c>
      <c r="B7225" s="173" t="s">
        <v>26140</v>
      </c>
      <c r="C7225" s="174" t="s">
        <v>22371</v>
      </c>
    </row>
    <row r="7226" spans="1:3" ht="12" customHeight="1" x14ac:dyDescent="0.2">
      <c r="A7226" s="172" t="s">
        <v>7509</v>
      </c>
      <c r="B7226" s="173" t="s">
        <v>26141</v>
      </c>
      <c r="C7226" s="174" t="s">
        <v>22371</v>
      </c>
    </row>
    <row r="7227" spans="1:3" ht="12" customHeight="1" x14ac:dyDescent="0.2">
      <c r="A7227" s="172" t="s">
        <v>7510</v>
      </c>
      <c r="B7227" s="173" t="s">
        <v>26141</v>
      </c>
      <c r="C7227" s="174" t="s">
        <v>22371</v>
      </c>
    </row>
    <row r="7228" spans="1:3" ht="12" customHeight="1" x14ac:dyDescent="0.2">
      <c r="A7228" s="172" t="s">
        <v>7511</v>
      </c>
      <c r="B7228" s="173" t="s">
        <v>26142</v>
      </c>
      <c r="C7228" s="174" t="s">
        <v>22371</v>
      </c>
    </row>
    <row r="7229" spans="1:3" ht="12" customHeight="1" x14ac:dyDescent="0.2">
      <c r="A7229" s="172" t="s">
        <v>7512</v>
      </c>
      <c r="B7229" s="173" t="s">
        <v>26142</v>
      </c>
      <c r="C7229" s="174" t="s">
        <v>22371</v>
      </c>
    </row>
    <row r="7230" spans="1:3" ht="12" customHeight="1" x14ac:dyDescent="0.2">
      <c r="A7230" s="172" t="s">
        <v>7513</v>
      </c>
      <c r="B7230" s="173" t="s">
        <v>26143</v>
      </c>
      <c r="C7230" s="174" t="s">
        <v>22371</v>
      </c>
    </row>
    <row r="7231" spans="1:3" ht="12" customHeight="1" x14ac:dyDescent="0.2">
      <c r="A7231" s="172" t="s">
        <v>7514</v>
      </c>
      <c r="B7231" s="173" t="s">
        <v>26143</v>
      </c>
      <c r="C7231" s="174" t="s">
        <v>22371</v>
      </c>
    </row>
    <row r="7232" spans="1:3" ht="12" customHeight="1" x14ac:dyDescent="0.2">
      <c r="A7232" s="172" t="s">
        <v>7515</v>
      </c>
      <c r="B7232" s="173" t="s">
        <v>26144</v>
      </c>
      <c r="C7232" s="174" t="s">
        <v>22371</v>
      </c>
    </row>
    <row r="7233" spans="1:3" ht="12" customHeight="1" x14ac:dyDescent="0.2">
      <c r="A7233" s="172" t="s">
        <v>7516</v>
      </c>
      <c r="B7233" s="173" t="s">
        <v>26144</v>
      </c>
      <c r="C7233" s="174" t="s">
        <v>22371</v>
      </c>
    </row>
    <row r="7234" spans="1:3" ht="12" customHeight="1" x14ac:dyDescent="0.2">
      <c r="A7234" s="172" t="s">
        <v>7517</v>
      </c>
      <c r="B7234" s="173" t="s">
        <v>26145</v>
      </c>
      <c r="C7234" s="174" t="s">
        <v>22371</v>
      </c>
    </row>
    <row r="7235" spans="1:3" ht="12" customHeight="1" x14ac:dyDescent="0.2">
      <c r="A7235" s="172" t="s">
        <v>7518</v>
      </c>
      <c r="B7235" s="173" t="s">
        <v>26145</v>
      </c>
      <c r="C7235" s="174" t="s">
        <v>22371</v>
      </c>
    </row>
    <row r="7236" spans="1:3" ht="12" customHeight="1" x14ac:dyDescent="0.2">
      <c r="A7236" s="172" t="s">
        <v>7519</v>
      </c>
      <c r="B7236" s="173" t="s">
        <v>26146</v>
      </c>
      <c r="C7236" s="174" t="s">
        <v>22371</v>
      </c>
    </row>
    <row r="7237" spans="1:3" ht="12" customHeight="1" x14ac:dyDescent="0.2">
      <c r="A7237" s="172" t="s">
        <v>7520</v>
      </c>
      <c r="B7237" s="173" t="s">
        <v>26146</v>
      </c>
      <c r="C7237" s="174" t="s">
        <v>22371</v>
      </c>
    </row>
    <row r="7238" spans="1:3" ht="12" customHeight="1" x14ac:dyDescent="0.2">
      <c r="A7238" s="172" t="s">
        <v>7521</v>
      </c>
      <c r="B7238" s="173" t="s">
        <v>26147</v>
      </c>
      <c r="C7238" s="174" t="s">
        <v>22371</v>
      </c>
    </row>
    <row r="7239" spans="1:3" ht="12" customHeight="1" x14ac:dyDescent="0.2">
      <c r="A7239" s="172" t="s">
        <v>7522</v>
      </c>
      <c r="B7239" s="173" t="s">
        <v>26147</v>
      </c>
      <c r="C7239" s="174" t="s">
        <v>22371</v>
      </c>
    </row>
    <row r="7240" spans="1:3" ht="12" customHeight="1" x14ac:dyDescent="0.2">
      <c r="A7240" s="172" t="s">
        <v>7523</v>
      </c>
      <c r="B7240" s="173" t="s">
        <v>26148</v>
      </c>
      <c r="C7240" s="174" t="s">
        <v>22371</v>
      </c>
    </row>
    <row r="7241" spans="1:3" ht="12" customHeight="1" x14ac:dyDescent="0.2">
      <c r="A7241" s="172" t="s">
        <v>7524</v>
      </c>
      <c r="B7241" s="173" t="s">
        <v>26148</v>
      </c>
      <c r="C7241" s="174" t="s">
        <v>22371</v>
      </c>
    </row>
    <row r="7242" spans="1:3" ht="12" customHeight="1" x14ac:dyDescent="0.2">
      <c r="A7242" s="172" t="s">
        <v>7525</v>
      </c>
      <c r="B7242" s="173" t="s">
        <v>26149</v>
      </c>
      <c r="C7242" s="174" t="s">
        <v>22371</v>
      </c>
    </row>
    <row r="7243" spans="1:3" ht="12" customHeight="1" x14ac:dyDescent="0.2">
      <c r="A7243" s="172" t="s">
        <v>7526</v>
      </c>
      <c r="B7243" s="173" t="s">
        <v>26149</v>
      </c>
      <c r="C7243" s="174" t="s">
        <v>22371</v>
      </c>
    </row>
    <row r="7244" spans="1:3" ht="12" customHeight="1" x14ac:dyDescent="0.2">
      <c r="A7244" s="172" t="s">
        <v>7527</v>
      </c>
      <c r="B7244" s="173" t="s">
        <v>26150</v>
      </c>
      <c r="C7244" s="174" t="s">
        <v>22371</v>
      </c>
    </row>
    <row r="7245" spans="1:3" ht="12" customHeight="1" x14ac:dyDescent="0.2">
      <c r="A7245" s="172" t="s">
        <v>7528</v>
      </c>
      <c r="B7245" s="173" t="s">
        <v>26150</v>
      </c>
      <c r="C7245" s="174" t="s">
        <v>22371</v>
      </c>
    </row>
    <row r="7246" spans="1:3" ht="12" customHeight="1" x14ac:dyDescent="0.2">
      <c r="A7246" s="172" t="s">
        <v>7529</v>
      </c>
      <c r="B7246" s="173" t="s">
        <v>26151</v>
      </c>
      <c r="C7246" s="174" t="s">
        <v>22371</v>
      </c>
    </row>
    <row r="7247" spans="1:3" ht="12" customHeight="1" x14ac:dyDescent="0.2">
      <c r="A7247" s="172" t="s">
        <v>7530</v>
      </c>
      <c r="B7247" s="173" t="s">
        <v>26151</v>
      </c>
      <c r="C7247" s="174" t="s">
        <v>22371</v>
      </c>
    </row>
    <row r="7248" spans="1:3" ht="12" customHeight="1" x14ac:dyDescent="0.2">
      <c r="A7248" s="172" t="s">
        <v>7531</v>
      </c>
      <c r="B7248" s="173" t="s">
        <v>26152</v>
      </c>
      <c r="C7248" s="174" t="s">
        <v>22371</v>
      </c>
    </row>
    <row r="7249" spans="1:3" ht="12" customHeight="1" x14ac:dyDescent="0.2">
      <c r="A7249" s="172" t="s">
        <v>7532</v>
      </c>
      <c r="B7249" s="173" t="s">
        <v>26152</v>
      </c>
      <c r="C7249" s="174" t="s">
        <v>22371</v>
      </c>
    </row>
    <row r="7250" spans="1:3" ht="12" customHeight="1" x14ac:dyDescent="0.2">
      <c r="A7250" s="172" t="s">
        <v>7533</v>
      </c>
      <c r="B7250" s="173" t="s">
        <v>26153</v>
      </c>
      <c r="C7250" s="174" t="s">
        <v>22371</v>
      </c>
    </row>
    <row r="7251" spans="1:3" ht="12" customHeight="1" x14ac:dyDescent="0.2">
      <c r="A7251" s="172" t="s">
        <v>7534</v>
      </c>
      <c r="B7251" s="173" t="s">
        <v>26153</v>
      </c>
      <c r="C7251" s="174" t="s">
        <v>22371</v>
      </c>
    </row>
    <row r="7252" spans="1:3" ht="12" customHeight="1" x14ac:dyDescent="0.2">
      <c r="A7252" s="172" t="s">
        <v>7535</v>
      </c>
      <c r="B7252" s="173" t="s">
        <v>26154</v>
      </c>
      <c r="C7252" s="174" t="s">
        <v>22371</v>
      </c>
    </row>
    <row r="7253" spans="1:3" ht="12" customHeight="1" x14ac:dyDescent="0.2">
      <c r="A7253" s="172" t="s">
        <v>7536</v>
      </c>
      <c r="B7253" s="173" t="s">
        <v>26154</v>
      </c>
      <c r="C7253" s="174" t="s">
        <v>22371</v>
      </c>
    </row>
    <row r="7254" spans="1:3" ht="12" customHeight="1" x14ac:dyDescent="0.2">
      <c r="A7254" s="172" t="s">
        <v>7537</v>
      </c>
      <c r="B7254" s="173" t="s">
        <v>26155</v>
      </c>
      <c r="C7254" s="174" t="s">
        <v>22371</v>
      </c>
    </row>
    <row r="7255" spans="1:3" ht="12" customHeight="1" x14ac:dyDescent="0.2">
      <c r="A7255" s="172" t="s">
        <v>7538</v>
      </c>
      <c r="B7255" s="173" t="s">
        <v>26155</v>
      </c>
      <c r="C7255" s="174" t="s">
        <v>22371</v>
      </c>
    </row>
    <row r="7256" spans="1:3" ht="12" customHeight="1" x14ac:dyDescent="0.2">
      <c r="A7256" s="172" t="s">
        <v>7539</v>
      </c>
      <c r="B7256" s="173" t="s">
        <v>26156</v>
      </c>
      <c r="C7256" s="174" t="s">
        <v>22371</v>
      </c>
    </row>
    <row r="7257" spans="1:3" ht="12" customHeight="1" x14ac:dyDescent="0.2">
      <c r="A7257" s="172" t="s">
        <v>7540</v>
      </c>
      <c r="B7257" s="173" t="s">
        <v>26156</v>
      </c>
      <c r="C7257" s="174" t="s">
        <v>22371</v>
      </c>
    </row>
    <row r="7258" spans="1:3" ht="12" customHeight="1" x14ac:dyDescent="0.2">
      <c r="A7258" s="172" t="s">
        <v>7541</v>
      </c>
      <c r="B7258" s="173" t="s">
        <v>26157</v>
      </c>
      <c r="C7258" s="174" t="s">
        <v>22371</v>
      </c>
    </row>
    <row r="7259" spans="1:3" ht="12" customHeight="1" x14ac:dyDescent="0.2">
      <c r="A7259" s="172" t="s">
        <v>7542</v>
      </c>
      <c r="B7259" s="173" t="s">
        <v>26157</v>
      </c>
      <c r="C7259" s="174" t="s">
        <v>22371</v>
      </c>
    </row>
    <row r="7260" spans="1:3" ht="12" customHeight="1" x14ac:dyDescent="0.2">
      <c r="A7260" s="172" t="s">
        <v>7543</v>
      </c>
      <c r="B7260" s="173" t="s">
        <v>26158</v>
      </c>
      <c r="C7260" s="174" t="s">
        <v>22371</v>
      </c>
    </row>
    <row r="7261" spans="1:3" ht="12" customHeight="1" x14ac:dyDescent="0.2">
      <c r="A7261" s="172" t="s">
        <v>7544</v>
      </c>
      <c r="B7261" s="173" t="s">
        <v>26158</v>
      </c>
      <c r="C7261" s="174" t="s">
        <v>22371</v>
      </c>
    </row>
    <row r="7262" spans="1:3" ht="12" customHeight="1" x14ac:dyDescent="0.2">
      <c r="A7262" s="172" t="s">
        <v>7545</v>
      </c>
      <c r="B7262" s="173" t="s">
        <v>26159</v>
      </c>
      <c r="C7262" s="174" t="s">
        <v>22371</v>
      </c>
    </row>
    <row r="7263" spans="1:3" ht="12" customHeight="1" x14ac:dyDescent="0.2">
      <c r="A7263" s="172" t="s">
        <v>7546</v>
      </c>
      <c r="B7263" s="173" t="s">
        <v>26159</v>
      </c>
      <c r="C7263" s="174" t="s">
        <v>22371</v>
      </c>
    </row>
    <row r="7264" spans="1:3" ht="12" customHeight="1" x14ac:dyDescent="0.2">
      <c r="A7264" s="172" t="s">
        <v>7547</v>
      </c>
      <c r="B7264" s="173" t="s">
        <v>26160</v>
      </c>
      <c r="C7264" s="174" t="s">
        <v>22371</v>
      </c>
    </row>
    <row r="7265" spans="1:3" ht="12" customHeight="1" x14ac:dyDescent="0.2">
      <c r="A7265" s="172" t="s">
        <v>7548</v>
      </c>
      <c r="B7265" s="173" t="s">
        <v>26160</v>
      </c>
      <c r="C7265" s="174" t="s">
        <v>22371</v>
      </c>
    </row>
    <row r="7266" spans="1:3" ht="12" customHeight="1" x14ac:dyDescent="0.2">
      <c r="A7266" s="172" t="s">
        <v>7549</v>
      </c>
      <c r="B7266" s="173" t="s">
        <v>26161</v>
      </c>
      <c r="C7266" s="174" t="s">
        <v>22371</v>
      </c>
    </row>
    <row r="7267" spans="1:3" ht="12" customHeight="1" x14ac:dyDescent="0.2">
      <c r="A7267" s="172" t="s">
        <v>7550</v>
      </c>
      <c r="B7267" s="173" t="s">
        <v>26161</v>
      </c>
      <c r="C7267" s="174" t="s">
        <v>22371</v>
      </c>
    </row>
    <row r="7268" spans="1:3" ht="12" customHeight="1" x14ac:dyDescent="0.2">
      <c r="A7268" s="172" t="s">
        <v>7551</v>
      </c>
      <c r="B7268" s="173" t="s">
        <v>26162</v>
      </c>
      <c r="C7268" s="174" t="s">
        <v>22371</v>
      </c>
    </row>
    <row r="7269" spans="1:3" ht="12" customHeight="1" x14ac:dyDescent="0.2">
      <c r="A7269" s="172" t="s">
        <v>7552</v>
      </c>
      <c r="B7269" s="173" t="s">
        <v>26162</v>
      </c>
      <c r="C7269" s="174" t="s">
        <v>22371</v>
      </c>
    </row>
    <row r="7270" spans="1:3" ht="12" customHeight="1" x14ac:dyDescent="0.2">
      <c r="A7270" s="172" t="s">
        <v>7553</v>
      </c>
      <c r="B7270" s="173" t="s">
        <v>26163</v>
      </c>
      <c r="C7270" s="174" t="s">
        <v>22371</v>
      </c>
    </row>
    <row r="7271" spans="1:3" ht="12" customHeight="1" x14ac:dyDescent="0.2">
      <c r="A7271" s="172" t="s">
        <v>7554</v>
      </c>
      <c r="B7271" s="173" t="s">
        <v>26163</v>
      </c>
      <c r="C7271" s="174" t="s">
        <v>22371</v>
      </c>
    </row>
    <row r="7272" spans="1:3" ht="12" customHeight="1" x14ac:dyDescent="0.2">
      <c r="A7272" s="172" t="s">
        <v>7555</v>
      </c>
      <c r="B7272" s="173" t="s">
        <v>26164</v>
      </c>
      <c r="C7272" s="174" t="s">
        <v>22371</v>
      </c>
    </row>
    <row r="7273" spans="1:3" ht="12" customHeight="1" x14ac:dyDescent="0.2">
      <c r="A7273" s="172" t="s">
        <v>7556</v>
      </c>
      <c r="B7273" s="173" t="s">
        <v>26164</v>
      </c>
      <c r="C7273" s="174" t="s">
        <v>22371</v>
      </c>
    </row>
    <row r="7274" spans="1:3" ht="12" customHeight="1" x14ac:dyDescent="0.2">
      <c r="A7274" s="172" t="s">
        <v>7557</v>
      </c>
      <c r="B7274" s="173" t="s">
        <v>26165</v>
      </c>
      <c r="C7274" s="174" t="s">
        <v>22371</v>
      </c>
    </row>
    <row r="7275" spans="1:3" ht="12" customHeight="1" x14ac:dyDescent="0.2">
      <c r="A7275" s="172" t="s">
        <v>7558</v>
      </c>
      <c r="B7275" s="173" t="s">
        <v>26165</v>
      </c>
      <c r="C7275" s="174" t="s">
        <v>22371</v>
      </c>
    </row>
    <row r="7276" spans="1:3" ht="12" customHeight="1" x14ac:dyDescent="0.2">
      <c r="A7276" s="172" t="s">
        <v>7559</v>
      </c>
      <c r="B7276" s="173" t="s">
        <v>26166</v>
      </c>
      <c r="C7276" s="174" t="s">
        <v>22371</v>
      </c>
    </row>
    <row r="7277" spans="1:3" ht="12" customHeight="1" x14ac:dyDescent="0.2">
      <c r="A7277" s="172" t="s">
        <v>7560</v>
      </c>
      <c r="B7277" s="173" t="s">
        <v>26166</v>
      </c>
      <c r="C7277" s="174" t="s">
        <v>22371</v>
      </c>
    </row>
    <row r="7278" spans="1:3" ht="12" customHeight="1" x14ac:dyDescent="0.2">
      <c r="A7278" s="172" t="s">
        <v>7561</v>
      </c>
      <c r="B7278" s="173" t="s">
        <v>26167</v>
      </c>
      <c r="C7278" s="174" t="s">
        <v>22371</v>
      </c>
    </row>
    <row r="7279" spans="1:3" ht="12" customHeight="1" x14ac:dyDescent="0.2">
      <c r="A7279" s="172" t="s">
        <v>7562</v>
      </c>
      <c r="B7279" s="173" t="s">
        <v>26167</v>
      </c>
      <c r="C7279" s="174" t="s">
        <v>22371</v>
      </c>
    </row>
    <row r="7280" spans="1:3" ht="12" customHeight="1" x14ac:dyDescent="0.2">
      <c r="A7280" s="172" t="s">
        <v>7563</v>
      </c>
      <c r="B7280" s="173" t="s">
        <v>26168</v>
      </c>
      <c r="C7280" s="174" t="s">
        <v>22371</v>
      </c>
    </row>
    <row r="7281" spans="1:3" ht="12" customHeight="1" x14ac:dyDescent="0.2">
      <c r="A7281" s="172" t="s">
        <v>7564</v>
      </c>
      <c r="B7281" s="173" t="s">
        <v>26168</v>
      </c>
      <c r="C7281" s="174" t="s">
        <v>22371</v>
      </c>
    </row>
    <row r="7282" spans="1:3" ht="12" customHeight="1" x14ac:dyDescent="0.2">
      <c r="A7282" s="172" t="s">
        <v>7565</v>
      </c>
      <c r="B7282" s="173" t="s">
        <v>26169</v>
      </c>
      <c r="C7282" s="174" t="s">
        <v>22371</v>
      </c>
    </row>
    <row r="7283" spans="1:3" ht="12" customHeight="1" x14ac:dyDescent="0.2">
      <c r="A7283" s="172" t="s">
        <v>7566</v>
      </c>
      <c r="B7283" s="173" t="s">
        <v>26169</v>
      </c>
      <c r="C7283" s="174" t="s">
        <v>22371</v>
      </c>
    </row>
    <row r="7284" spans="1:3" ht="12" customHeight="1" x14ac:dyDescent="0.2">
      <c r="A7284" s="172" t="s">
        <v>7567</v>
      </c>
      <c r="B7284" s="173" t="s">
        <v>26170</v>
      </c>
      <c r="C7284" s="174" t="s">
        <v>22371</v>
      </c>
    </row>
    <row r="7285" spans="1:3" ht="12" customHeight="1" x14ac:dyDescent="0.2">
      <c r="A7285" s="172" t="s">
        <v>7568</v>
      </c>
      <c r="B7285" s="173" t="s">
        <v>26170</v>
      </c>
      <c r="C7285" s="174" t="s">
        <v>22371</v>
      </c>
    </row>
    <row r="7286" spans="1:3" ht="12" customHeight="1" x14ac:dyDescent="0.2">
      <c r="A7286" s="172" t="s">
        <v>7569</v>
      </c>
      <c r="B7286" s="173" t="s">
        <v>26171</v>
      </c>
      <c r="C7286" s="174" t="s">
        <v>22371</v>
      </c>
    </row>
    <row r="7287" spans="1:3" ht="12" customHeight="1" x14ac:dyDescent="0.2">
      <c r="A7287" s="172" t="s">
        <v>7570</v>
      </c>
      <c r="B7287" s="173" t="s">
        <v>26171</v>
      </c>
      <c r="C7287" s="174" t="s">
        <v>22371</v>
      </c>
    </row>
    <row r="7288" spans="1:3" ht="12" customHeight="1" x14ac:dyDescent="0.2">
      <c r="A7288" s="172" t="s">
        <v>7571</v>
      </c>
      <c r="B7288" s="173" t="s">
        <v>26172</v>
      </c>
      <c r="C7288" s="174" t="s">
        <v>22371</v>
      </c>
    </row>
    <row r="7289" spans="1:3" ht="12" customHeight="1" x14ac:dyDescent="0.2">
      <c r="A7289" s="172" t="s">
        <v>7572</v>
      </c>
      <c r="B7289" s="173" t="s">
        <v>26172</v>
      </c>
      <c r="C7289" s="174" t="s">
        <v>22371</v>
      </c>
    </row>
    <row r="7290" spans="1:3" ht="12" customHeight="1" x14ac:dyDescent="0.2">
      <c r="A7290" s="172" t="s">
        <v>7573</v>
      </c>
      <c r="B7290" s="173" t="s">
        <v>26173</v>
      </c>
      <c r="C7290" s="174" t="s">
        <v>22371</v>
      </c>
    </row>
    <row r="7291" spans="1:3" ht="12" customHeight="1" x14ac:dyDescent="0.2">
      <c r="A7291" s="172" t="s">
        <v>7574</v>
      </c>
      <c r="B7291" s="173" t="s">
        <v>26173</v>
      </c>
      <c r="C7291" s="174" t="s">
        <v>22371</v>
      </c>
    </row>
    <row r="7292" spans="1:3" ht="12" customHeight="1" x14ac:dyDescent="0.2">
      <c r="A7292" s="172" t="s">
        <v>7575</v>
      </c>
      <c r="B7292" s="173" t="s">
        <v>26174</v>
      </c>
      <c r="C7292" s="174" t="s">
        <v>22371</v>
      </c>
    </row>
    <row r="7293" spans="1:3" ht="12" customHeight="1" x14ac:dyDescent="0.2">
      <c r="A7293" s="172" t="s">
        <v>7576</v>
      </c>
      <c r="B7293" s="173" t="s">
        <v>26174</v>
      </c>
      <c r="C7293" s="174" t="s">
        <v>22371</v>
      </c>
    </row>
    <row r="7294" spans="1:3" ht="12" customHeight="1" x14ac:dyDescent="0.2">
      <c r="A7294" s="172" t="s">
        <v>7577</v>
      </c>
      <c r="B7294" s="173" t="s">
        <v>26175</v>
      </c>
      <c r="C7294" s="174" t="s">
        <v>22371</v>
      </c>
    </row>
    <row r="7295" spans="1:3" ht="12" customHeight="1" x14ac:dyDescent="0.2">
      <c r="A7295" s="172" t="s">
        <v>7578</v>
      </c>
      <c r="B7295" s="173" t="s">
        <v>26175</v>
      </c>
      <c r="C7295" s="174" t="s">
        <v>22371</v>
      </c>
    </row>
    <row r="7296" spans="1:3" ht="12" customHeight="1" x14ac:dyDescent="0.2">
      <c r="A7296" s="172" t="s">
        <v>7579</v>
      </c>
      <c r="B7296" s="173" t="s">
        <v>26176</v>
      </c>
      <c r="C7296" s="174" t="s">
        <v>22371</v>
      </c>
    </row>
    <row r="7297" spans="1:3" ht="12" customHeight="1" x14ac:dyDescent="0.2">
      <c r="A7297" s="172" t="s">
        <v>7580</v>
      </c>
      <c r="B7297" s="173" t="s">
        <v>26176</v>
      </c>
      <c r="C7297" s="174" t="s">
        <v>22371</v>
      </c>
    </row>
    <row r="7298" spans="1:3" ht="12" customHeight="1" x14ac:dyDescent="0.2">
      <c r="A7298" s="172" t="s">
        <v>7581</v>
      </c>
      <c r="B7298" s="173" t="s">
        <v>26177</v>
      </c>
      <c r="C7298" s="174" t="s">
        <v>22371</v>
      </c>
    </row>
    <row r="7299" spans="1:3" ht="12" customHeight="1" x14ac:dyDescent="0.2">
      <c r="A7299" s="172" t="s">
        <v>7582</v>
      </c>
      <c r="B7299" s="173" t="s">
        <v>26177</v>
      </c>
      <c r="C7299" s="174" t="s">
        <v>22371</v>
      </c>
    </row>
    <row r="7300" spans="1:3" ht="12" customHeight="1" x14ac:dyDescent="0.2">
      <c r="A7300" s="172" t="s">
        <v>7583</v>
      </c>
      <c r="B7300" s="173" t="s">
        <v>26178</v>
      </c>
      <c r="C7300" s="174" t="s">
        <v>22371</v>
      </c>
    </row>
    <row r="7301" spans="1:3" ht="12" customHeight="1" x14ac:dyDescent="0.2">
      <c r="A7301" s="172" t="s">
        <v>7584</v>
      </c>
      <c r="B7301" s="173" t="s">
        <v>26178</v>
      </c>
      <c r="C7301" s="174" t="s">
        <v>22371</v>
      </c>
    </row>
    <row r="7302" spans="1:3" ht="12" customHeight="1" x14ac:dyDescent="0.2">
      <c r="A7302" s="172" t="s">
        <v>7585</v>
      </c>
      <c r="B7302" s="173" t="s">
        <v>26179</v>
      </c>
      <c r="C7302" s="174" t="s">
        <v>22371</v>
      </c>
    </row>
    <row r="7303" spans="1:3" ht="12" customHeight="1" x14ac:dyDescent="0.2">
      <c r="A7303" s="172" t="s">
        <v>7586</v>
      </c>
      <c r="B7303" s="173" t="s">
        <v>26179</v>
      </c>
      <c r="C7303" s="174" t="s">
        <v>22371</v>
      </c>
    </row>
    <row r="7304" spans="1:3" ht="12" customHeight="1" x14ac:dyDescent="0.2">
      <c r="A7304" s="172" t="s">
        <v>7587</v>
      </c>
      <c r="B7304" s="173" t="s">
        <v>26180</v>
      </c>
      <c r="C7304" s="174" t="s">
        <v>22371</v>
      </c>
    </row>
    <row r="7305" spans="1:3" ht="12" customHeight="1" x14ac:dyDescent="0.2">
      <c r="A7305" s="172" t="s">
        <v>7588</v>
      </c>
      <c r="B7305" s="173" t="s">
        <v>26180</v>
      </c>
      <c r="C7305" s="174" t="s">
        <v>22371</v>
      </c>
    </row>
    <row r="7306" spans="1:3" ht="12" customHeight="1" x14ac:dyDescent="0.2">
      <c r="A7306" s="172" t="s">
        <v>7589</v>
      </c>
      <c r="B7306" s="173" t="s">
        <v>26181</v>
      </c>
      <c r="C7306" s="174" t="s">
        <v>22371</v>
      </c>
    </row>
    <row r="7307" spans="1:3" ht="12" customHeight="1" x14ac:dyDescent="0.2">
      <c r="A7307" s="172" t="s">
        <v>7590</v>
      </c>
      <c r="B7307" s="173" t="s">
        <v>26181</v>
      </c>
      <c r="C7307" s="174" t="s">
        <v>22371</v>
      </c>
    </row>
    <row r="7308" spans="1:3" ht="12" customHeight="1" x14ac:dyDescent="0.2">
      <c r="A7308" s="172" t="s">
        <v>7591</v>
      </c>
      <c r="B7308" s="173" t="s">
        <v>26182</v>
      </c>
      <c r="C7308" s="174" t="s">
        <v>22371</v>
      </c>
    </row>
    <row r="7309" spans="1:3" ht="12" customHeight="1" x14ac:dyDescent="0.2">
      <c r="A7309" s="172" t="s">
        <v>7592</v>
      </c>
      <c r="B7309" s="173" t="s">
        <v>26182</v>
      </c>
      <c r="C7309" s="174" t="s">
        <v>22371</v>
      </c>
    </row>
    <row r="7310" spans="1:3" ht="12" customHeight="1" x14ac:dyDescent="0.2">
      <c r="A7310" s="172" t="s">
        <v>7593</v>
      </c>
      <c r="B7310" s="173" t="s">
        <v>26183</v>
      </c>
      <c r="C7310" s="174" t="s">
        <v>22371</v>
      </c>
    </row>
    <row r="7311" spans="1:3" ht="12" customHeight="1" x14ac:dyDescent="0.2">
      <c r="A7311" s="172" t="s">
        <v>7594</v>
      </c>
      <c r="B7311" s="173" t="s">
        <v>26183</v>
      </c>
      <c r="C7311" s="174" t="s">
        <v>22371</v>
      </c>
    </row>
    <row r="7312" spans="1:3" ht="12" customHeight="1" x14ac:dyDescent="0.2">
      <c r="A7312" s="172" t="s">
        <v>7595</v>
      </c>
      <c r="B7312" s="173" t="s">
        <v>26184</v>
      </c>
      <c r="C7312" s="174" t="s">
        <v>22371</v>
      </c>
    </row>
    <row r="7313" spans="1:3" ht="12" customHeight="1" x14ac:dyDescent="0.2">
      <c r="A7313" s="172" t="s">
        <v>7596</v>
      </c>
      <c r="B7313" s="173" t="s">
        <v>26184</v>
      </c>
      <c r="C7313" s="174" t="s">
        <v>22371</v>
      </c>
    </row>
    <row r="7314" spans="1:3" ht="12" customHeight="1" x14ac:dyDescent="0.2">
      <c r="A7314" s="172" t="s">
        <v>7597</v>
      </c>
      <c r="B7314" s="173" t="s">
        <v>26185</v>
      </c>
      <c r="C7314" s="174" t="s">
        <v>22371</v>
      </c>
    </row>
    <row r="7315" spans="1:3" ht="12" customHeight="1" x14ac:dyDescent="0.2">
      <c r="A7315" s="172" t="s">
        <v>7598</v>
      </c>
      <c r="B7315" s="173" t="s">
        <v>26185</v>
      </c>
      <c r="C7315" s="174" t="s">
        <v>22371</v>
      </c>
    </row>
    <row r="7316" spans="1:3" ht="12" customHeight="1" x14ac:dyDescent="0.2">
      <c r="A7316" s="172" t="s">
        <v>7599</v>
      </c>
      <c r="B7316" s="173" t="s">
        <v>26186</v>
      </c>
      <c r="C7316" s="174" t="s">
        <v>22371</v>
      </c>
    </row>
    <row r="7317" spans="1:3" ht="12" customHeight="1" x14ac:dyDescent="0.2">
      <c r="A7317" s="172" t="s">
        <v>7600</v>
      </c>
      <c r="B7317" s="173" t="s">
        <v>26186</v>
      </c>
      <c r="C7317" s="174" t="s">
        <v>22371</v>
      </c>
    </row>
    <row r="7318" spans="1:3" ht="12" customHeight="1" x14ac:dyDescent="0.2">
      <c r="A7318" s="172" t="s">
        <v>7601</v>
      </c>
      <c r="B7318" s="173" t="s">
        <v>26187</v>
      </c>
      <c r="C7318" s="174" t="s">
        <v>22371</v>
      </c>
    </row>
    <row r="7319" spans="1:3" ht="12" customHeight="1" x14ac:dyDescent="0.2">
      <c r="A7319" s="172" t="s">
        <v>7602</v>
      </c>
      <c r="B7319" s="173" t="s">
        <v>26187</v>
      </c>
      <c r="C7319" s="174" t="s">
        <v>22371</v>
      </c>
    </row>
    <row r="7320" spans="1:3" ht="12" customHeight="1" x14ac:dyDescent="0.2">
      <c r="A7320" s="172" t="s">
        <v>7603</v>
      </c>
      <c r="B7320" s="173" t="s">
        <v>26188</v>
      </c>
      <c r="C7320" s="174" t="s">
        <v>22371</v>
      </c>
    </row>
    <row r="7321" spans="1:3" ht="12" customHeight="1" x14ac:dyDescent="0.2">
      <c r="A7321" s="172" t="s">
        <v>7604</v>
      </c>
      <c r="B7321" s="173" t="s">
        <v>26188</v>
      </c>
      <c r="C7321" s="174" t="s">
        <v>22371</v>
      </c>
    </row>
    <row r="7322" spans="1:3" ht="12" customHeight="1" x14ac:dyDescent="0.2">
      <c r="A7322" s="172" t="s">
        <v>7605</v>
      </c>
      <c r="B7322" s="173" t="s">
        <v>26189</v>
      </c>
      <c r="C7322" s="174" t="s">
        <v>22371</v>
      </c>
    </row>
    <row r="7323" spans="1:3" ht="12" customHeight="1" x14ac:dyDescent="0.2">
      <c r="A7323" s="172" t="s">
        <v>7606</v>
      </c>
      <c r="B7323" s="173" t="s">
        <v>26189</v>
      </c>
      <c r="C7323" s="174" t="s">
        <v>22371</v>
      </c>
    </row>
    <row r="7324" spans="1:3" ht="12" customHeight="1" x14ac:dyDescent="0.2">
      <c r="A7324" s="172" t="s">
        <v>7607</v>
      </c>
      <c r="B7324" s="173" t="s">
        <v>26190</v>
      </c>
      <c r="C7324" s="174" t="s">
        <v>22371</v>
      </c>
    </row>
    <row r="7325" spans="1:3" ht="12" customHeight="1" x14ac:dyDescent="0.2">
      <c r="A7325" s="172" t="s">
        <v>7608</v>
      </c>
      <c r="B7325" s="173" t="s">
        <v>26190</v>
      </c>
      <c r="C7325" s="174" t="s">
        <v>22371</v>
      </c>
    </row>
    <row r="7326" spans="1:3" ht="12" customHeight="1" x14ac:dyDescent="0.2">
      <c r="A7326" s="172" t="s">
        <v>7609</v>
      </c>
      <c r="B7326" s="173" t="s">
        <v>26191</v>
      </c>
      <c r="C7326" s="174" t="s">
        <v>22371</v>
      </c>
    </row>
    <row r="7327" spans="1:3" ht="12" customHeight="1" x14ac:dyDescent="0.2">
      <c r="A7327" s="172" t="s">
        <v>7610</v>
      </c>
      <c r="B7327" s="173" t="s">
        <v>26191</v>
      </c>
      <c r="C7327" s="174" t="s">
        <v>22371</v>
      </c>
    </row>
    <row r="7328" spans="1:3" ht="12" customHeight="1" x14ac:dyDescent="0.2">
      <c r="A7328" s="172" t="s">
        <v>7611</v>
      </c>
      <c r="B7328" s="173" t="s">
        <v>26192</v>
      </c>
      <c r="C7328" s="174" t="s">
        <v>22371</v>
      </c>
    </row>
    <row r="7329" spans="1:3" ht="12" customHeight="1" x14ac:dyDescent="0.2">
      <c r="A7329" s="172" t="s">
        <v>7612</v>
      </c>
      <c r="B7329" s="173" t="s">
        <v>26192</v>
      </c>
      <c r="C7329" s="174" t="s">
        <v>22371</v>
      </c>
    </row>
    <row r="7330" spans="1:3" ht="12" customHeight="1" x14ac:dyDescent="0.2">
      <c r="A7330" s="172" t="s">
        <v>7613</v>
      </c>
      <c r="B7330" s="173" t="s">
        <v>26193</v>
      </c>
      <c r="C7330" s="174" t="s">
        <v>22371</v>
      </c>
    </row>
    <row r="7331" spans="1:3" ht="12" customHeight="1" x14ac:dyDescent="0.2">
      <c r="A7331" s="172" t="s">
        <v>7614</v>
      </c>
      <c r="B7331" s="173" t="s">
        <v>26193</v>
      </c>
      <c r="C7331" s="174" t="s">
        <v>22371</v>
      </c>
    </row>
    <row r="7332" spans="1:3" ht="12" customHeight="1" x14ac:dyDescent="0.2">
      <c r="A7332" s="172" t="s">
        <v>7615</v>
      </c>
      <c r="B7332" s="173" t="s">
        <v>26194</v>
      </c>
      <c r="C7332" s="174" t="s">
        <v>22371</v>
      </c>
    </row>
    <row r="7333" spans="1:3" ht="12" customHeight="1" x14ac:dyDescent="0.2">
      <c r="A7333" s="172" t="s">
        <v>7616</v>
      </c>
      <c r="B7333" s="173" t="s">
        <v>26194</v>
      </c>
      <c r="C7333" s="174" t="s">
        <v>22371</v>
      </c>
    </row>
    <row r="7334" spans="1:3" ht="12" customHeight="1" x14ac:dyDescent="0.2">
      <c r="A7334" s="172" t="s">
        <v>7617</v>
      </c>
      <c r="B7334" s="173" t="s">
        <v>26195</v>
      </c>
      <c r="C7334" s="174" t="s">
        <v>22371</v>
      </c>
    </row>
    <row r="7335" spans="1:3" ht="12" customHeight="1" x14ac:dyDescent="0.2">
      <c r="A7335" s="172" t="s">
        <v>7618</v>
      </c>
      <c r="B7335" s="173" t="s">
        <v>26195</v>
      </c>
      <c r="C7335" s="174" t="s">
        <v>22371</v>
      </c>
    </row>
    <row r="7336" spans="1:3" ht="12" customHeight="1" x14ac:dyDescent="0.2">
      <c r="A7336" s="172" t="s">
        <v>7619</v>
      </c>
      <c r="B7336" s="173" t="s">
        <v>26196</v>
      </c>
      <c r="C7336" s="174" t="s">
        <v>22371</v>
      </c>
    </row>
    <row r="7337" spans="1:3" ht="12" customHeight="1" x14ac:dyDescent="0.2">
      <c r="A7337" s="172" t="s">
        <v>7620</v>
      </c>
      <c r="B7337" s="173" t="s">
        <v>26196</v>
      </c>
      <c r="C7337" s="174" t="s">
        <v>22371</v>
      </c>
    </row>
    <row r="7338" spans="1:3" ht="12" customHeight="1" x14ac:dyDescent="0.2">
      <c r="A7338" s="172" t="s">
        <v>7621</v>
      </c>
      <c r="B7338" s="173" t="s">
        <v>26197</v>
      </c>
      <c r="C7338" s="174" t="s">
        <v>22371</v>
      </c>
    </row>
    <row r="7339" spans="1:3" ht="12" customHeight="1" x14ac:dyDescent="0.2">
      <c r="A7339" s="172" t="s">
        <v>7622</v>
      </c>
      <c r="B7339" s="173" t="s">
        <v>26197</v>
      </c>
      <c r="C7339" s="174" t="s">
        <v>22371</v>
      </c>
    </row>
    <row r="7340" spans="1:3" ht="12" customHeight="1" x14ac:dyDescent="0.2">
      <c r="A7340" s="172" t="s">
        <v>7623</v>
      </c>
      <c r="B7340" s="173" t="s">
        <v>26198</v>
      </c>
      <c r="C7340" s="174" t="s">
        <v>22371</v>
      </c>
    </row>
    <row r="7341" spans="1:3" ht="12" customHeight="1" x14ac:dyDescent="0.2">
      <c r="A7341" s="172" t="s">
        <v>7624</v>
      </c>
      <c r="B7341" s="173" t="s">
        <v>26198</v>
      </c>
      <c r="C7341" s="174" t="s">
        <v>22371</v>
      </c>
    </row>
    <row r="7342" spans="1:3" ht="12" customHeight="1" x14ac:dyDescent="0.2">
      <c r="A7342" s="172" t="s">
        <v>7625</v>
      </c>
      <c r="B7342" s="173" t="s">
        <v>26199</v>
      </c>
      <c r="C7342" s="174" t="s">
        <v>22420</v>
      </c>
    </row>
    <row r="7343" spans="1:3" ht="12" customHeight="1" x14ac:dyDescent="0.2">
      <c r="A7343" s="172" t="s">
        <v>7626</v>
      </c>
      <c r="B7343" s="173" t="s">
        <v>26199</v>
      </c>
      <c r="C7343" s="174" t="s">
        <v>22420</v>
      </c>
    </row>
    <row r="7344" spans="1:3" ht="12" customHeight="1" x14ac:dyDescent="0.2">
      <c r="A7344" s="172" t="s">
        <v>7627</v>
      </c>
      <c r="B7344" s="173" t="s">
        <v>26200</v>
      </c>
      <c r="C7344" s="174" t="s">
        <v>22420</v>
      </c>
    </row>
    <row r="7345" spans="1:3" ht="12" customHeight="1" x14ac:dyDescent="0.2">
      <c r="A7345" s="172" t="s">
        <v>7628</v>
      </c>
      <c r="B7345" s="173" t="s">
        <v>26200</v>
      </c>
      <c r="C7345" s="174" t="s">
        <v>22420</v>
      </c>
    </row>
    <row r="7346" spans="1:3" ht="12" customHeight="1" x14ac:dyDescent="0.2">
      <c r="A7346" s="172" t="s">
        <v>7629</v>
      </c>
      <c r="B7346" s="173" t="s">
        <v>26201</v>
      </c>
      <c r="C7346" s="174" t="s">
        <v>22420</v>
      </c>
    </row>
    <row r="7347" spans="1:3" ht="12" customHeight="1" x14ac:dyDescent="0.2">
      <c r="A7347" s="172" t="s">
        <v>7630</v>
      </c>
      <c r="B7347" s="173" t="s">
        <v>26201</v>
      </c>
      <c r="C7347" s="174" t="s">
        <v>22420</v>
      </c>
    </row>
    <row r="7348" spans="1:3" ht="12" customHeight="1" x14ac:dyDescent="0.2">
      <c r="A7348" s="172" t="s">
        <v>7631</v>
      </c>
      <c r="B7348" s="173" t="s">
        <v>26202</v>
      </c>
      <c r="C7348" s="174" t="s">
        <v>22420</v>
      </c>
    </row>
    <row r="7349" spans="1:3" ht="12" customHeight="1" x14ac:dyDescent="0.2">
      <c r="A7349" s="172" t="s">
        <v>7632</v>
      </c>
      <c r="B7349" s="173" t="s">
        <v>26202</v>
      </c>
      <c r="C7349" s="174" t="s">
        <v>22420</v>
      </c>
    </row>
    <row r="7350" spans="1:3" ht="12" customHeight="1" x14ac:dyDescent="0.2">
      <c r="A7350" s="172" t="s">
        <v>7633</v>
      </c>
      <c r="B7350" s="173" t="s">
        <v>26203</v>
      </c>
      <c r="C7350" s="174" t="s">
        <v>22420</v>
      </c>
    </row>
    <row r="7351" spans="1:3" ht="12" customHeight="1" x14ac:dyDescent="0.2">
      <c r="A7351" s="172" t="s">
        <v>7634</v>
      </c>
      <c r="B7351" s="173" t="s">
        <v>26203</v>
      </c>
      <c r="C7351" s="174" t="s">
        <v>22420</v>
      </c>
    </row>
    <row r="7352" spans="1:3" ht="12" customHeight="1" x14ac:dyDescent="0.2">
      <c r="A7352" s="172" t="s">
        <v>7635</v>
      </c>
      <c r="B7352" s="173" t="s">
        <v>26204</v>
      </c>
      <c r="C7352" s="174" t="s">
        <v>22420</v>
      </c>
    </row>
    <row r="7353" spans="1:3" ht="12" customHeight="1" x14ac:dyDescent="0.2">
      <c r="A7353" s="172" t="s">
        <v>7636</v>
      </c>
      <c r="B7353" s="173" t="s">
        <v>26204</v>
      </c>
      <c r="C7353" s="174" t="s">
        <v>22420</v>
      </c>
    </row>
    <row r="7354" spans="1:3" ht="12" customHeight="1" x14ac:dyDescent="0.2">
      <c r="A7354" s="172" t="s">
        <v>7637</v>
      </c>
      <c r="B7354" s="173" t="s">
        <v>26205</v>
      </c>
      <c r="C7354" s="174" t="s">
        <v>22420</v>
      </c>
    </row>
    <row r="7355" spans="1:3" ht="12" customHeight="1" x14ac:dyDescent="0.2">
      <c r="A7355" s="172" t="s">
        <v>7638</v>
      </c>
      <c r="B7355" s="173" t="s">
        <v>26205</v>
      </c>
      <c r="C7355" s="174" t="s">
        <v>22420</v>
      </c>
    </row>
    <row r="7356" spans="1:3" ht="12" customHeight="1" x14ac:dyDescent="0.2">
      <c r="A7356" s="172" t="s">
        <v>7639</v>
      </c>
      <c r="B7356" s="173" t="s">
        <v>26206</v>
      </c>
      <c r="C7356" s="174" t="s">
        <v>22420</v>
      </c>
    </row>
    <row r="7357" spans="1:3" ht="12" customHeight="1" x14ac:dyDescent="0.2">
      <c r="A7357" s="172" t="s">
        <v>7640</v>
      </c>
      <c r="B7357" s="173" t="s">
        <v>26206</v>
      </c>
      <c r="C7357" s="174" t="s">
        <v>22420</v>
      </c>
    </row>
    <row r="7358" spans="1:3" ht="12" customHeight="1" x14ac:dyDescent="0.2">
      <c r="A7358" s="172" t="s">
        <v>7641</v>
      </c>
      <c r="B7358" s="173" t="s">
        <v>26207</v>
      </c>
      <c r="C7358" s="174" t="s">
        <v>22420</v>
      </c>
    </row>
    <row r="7359" spans="1:3" ht="12" customHeight="1" x14ac:dyDescent="0.2">
      <c r="A7359" s="172" t="s">
        <v>7642</v>
      </c>
      <c r="B7359" s="173" t="s">
        <v>26207</v>
      </c>
      <c r="C7359" s="174" t="s">
        <v>22420</v>
      </c>
    </row>
    <row r="7360" spans="1:3" ht="12" customHeight="1" x14ac:dyDescent="0.2">
      <c r="A7360" s="172" t="s">
        <v>7643</v>
      </c>
      <c r="B7360" s="173" t="s">
        <v>26208</v>
      </c>
      <c r="C7360" s="174" t="s">
        <v>22420</v>
      </c>
    </row>
    <row r="7361" spans="1:3" ht="12" customHeight="1" x14ac:dyDescent="0.2">
      <c r="A7361" s="172" t="s">
        <v>7644</v>
      </c>
      <c r="B7361" s="173" t="s">
        <v>26208</v>
      </c>
      <c r="C7361" s="174" t="s">
        <v>22420</v>
      </c>
    </row>
    <row r="7362" spans="1:3" ht="12" customHeight="1" x14ac:dyDescent="0.2">
      <c r="A7362" s="172" t="s">
        <v>7645</v>
      </c>
      <c r="B7362" s="173" t="s">
        <v>26209</v>
      </c>
      <c r="C7362" s="174" t="s">
        <v>22420</v>
      </c>
    </row>
    <row r="7363" spans="1:3" ht="12" customHeight="1" x14ac:dyDescent="0.2">
      <c r="A7363" s="172" t="s">
        <v>7646</v>
      </c>
      <c r="B7363" s="173" t="s">
        <v>26209</v>
      </c>
      <c r="C7363" s="174" t="s">
        <v>22420</v>
      </c>
    </row>
    <row r="7364" spans="1:3" ht="12" customHeight="1" x14ac:dyDescent="0.2">
      <c r="A7364" s="172" t="s">
        <v>7647</v>
      </c>
      <c r="B7364" s="173" t="s">
        <v>26210</v>
      </c>
      <c r="C7364" s="174" t="s">
        <v>22420</v>
      </c>
    </row>
    <row r="7365" spans="1:3" ht="12" customHeight="1" x14ac:dyDescent="0.2">
      <c r="A7365" s="172" t="s">
        <v>7648</v>
      </c>
      <c r="B7365" s="173" t="s">
        <v>26210</v>
      </c>
      <c r="C7365" s="174" t="s">
        <v>22420</v>
      </c>
    </row>
    <row r="7366" spans="1:3" ht="12" customHeight="1" x14ac:dyDescent="0.2">
      <c r="A7366" s="172" t="s">
        <v>7649</v>
      </c>
      <c r="B7366" s="173" t="s">
        <v>26211</v>
      </c>
      <c r="C7366" s="174" t="s">
        <v>22420</v>
      </c>
    </row>
    <row r="7367" spans="1:3" ht="12" customHeight="1" x14ac:dyDescent="0.2">
      <c r="A7367" s="172" t="s">
        <v>7650</v>
      </c>
      <c r="B7367" s="173" t="s">
        <v>26211</v>
      </c>
      <c r="C7367" s="174" t="s">
        <v>22420</v>
      </c>
    </row>
    <row r="7368" spans="1:3" ht="12" customHeight="1" x14ac:dyDescent="0.2">
      <c r="A7368" s="172" t="s">
        <v>7651</v>
      </c>
      <c r="B7368" s="173" t="s">
        <v>26212</v>
      </c>
      <c r="C7368" s="174" t="s">
        <v>22420</v>
      </c>
    </row>
    <row r="7369" spans="1:3" ht="12" customHeight="1" x14ac:dyDescent="0.2">
      <c r="A7369" s="172" t="s">
        <v>7652</v>
      </c>
      <c r="B7369" s="173" t="s">
        <v>26212</v>
      </c>
      <c r="C7369" s="174" t="s">
        <v>22420</v>
      </c>
    </row>
    <row r="7370" spans="1:3" ht="12" customHeight="1" x14ac:dyDescent="0.2">
      <c r="A7370" s="172" t="s">
        <v>7653</v>
      </c>
      <c r="B7370" s="173" t="s">
        <v>26213</v>
      </c>
      <c r="C7370" s="174" t="s">
        <v>22420</v>
      </c>
    </row>
    <row r="7371" spans="1:3" ht="12" customHeight="1" x14ac:dyDescent="0.2">
      <c r="A7371" s="172" t="s">
        <v>7654</v>
      </c>
      <c r="B7371" s="173" t="s">
        <v>26213</v>
      </c>
      <c r="C7371" s="174" t="s">
        <v>22420</v>
      </c>
    </row>
    <row r="7372" spans="1:3" ht="12" customHeight="1" x14ac:dyDescent="0.2">
      <c r="A7372" s="172" t="s">
        <v>7655</v>
      </c>
      <c r="B7372" s="173" t="s">
        <v>26214</v>
      </c>
      <c r="C7372" s="174" t="s">
        <v>22420</v>
      </c>
    </row>
    <row r="7373" spans="1:3" ht="12" customHeight="1" x14ac:dyDescent="0.2">
      <c r="A7373" s="172" t="s">
        <v>7656</v>
      </c>
      <c r="B7373" s="173" t="s">
        <v>26214</v>
      </c>
      <c r="C7373" s="174" t="s">
        <v>22420</v>
      </c>
    </row>
    <row r="7374" spans="1:3" ht="12" customHeight="1" x14ac:dyDescent="0.2">
      <c r="A7374" s="172" t="s">
        <v>7657</v>
      </c>
      <c r="B7374" s="173" t="s">
        <v>26215</v>
      </c>
      <c r="C7374" s="174" t="s">
        <v>22420</v>
      </c>
    </row>
    <row r="7375" spans="1:3" ht="12" customHeight="1" x14ac:dyDescent="0.2">
      <c r="A7375" s="172" t="s">
        <v>7658</v>
      </c>
      <c r="B7375" s="173" t="s">
        <v>26215</v>
      </c>
      <c r="C7375" s="174" t="s">
        <v>22420</v>
      </c>
    </row>
    <row r="7376" spans="1:3" ht="12" customHeight="1" x14ac:dyDescent="0.2">
      <c r="A7376" s="172" t="s">
        <v>7659</v>
      </c>
      <c r="B7376" s="173" t="s">
        <v>26216</v>
      </c>
      <c r="C7376" s="174" t="s">
        <v>22420</v>
      </c>
    </row>
    <row r="7377" spans="1:3" ht="12" customHeight="1" x14ac:dyDescent="0.2">
      <c r="A7377" s="172" t="s">
        <v>7660</v>
      </c>
      <c r="B7377" s="173" t="s">
        <v>26216</v>
      </c>
      <c r="C7377" s="174" t="s">
        <v>22420</v>
      </c>
    </row>
    <row r="7378" spans="1:3" ht="12" customHeight="1" x14ac:dyDescent="0.2">
      <c r="A7378" s="172" t="s">
        <v>7661</v>
      </c>
      <c r="B7378" s="173" t="s">
        <v>26217</v>
      </c>
      <c r="C7378" s="174" t="s">
        <v>22420</v>
      </c>
    </row>
    <row r="7379" spans="1:3" ht="12" customHeight="1" x14ac:dyDescent="0.2">
      <c r="A7379" s="172" t="s">
        <v>7662</v>
      </c>
      <c r="B7379" s="173" t="s">
        <v>26217</v>
      </c>
      <c r="C7379" s="174" t="s">
        <v>22420</v>
      </c>
    </row>
    <row r="7380" spans="1:3" ht="12" customHeight="1" x14ac:dyDescent="0.2">
      <c r="A7380" s="172" t="s">
        <v>7663</v>
      </c>
      <c r="B7380" s="173" t="s">
        <v>26218</v>
      </c>
      <c r="C7380" s="174" t="s">
        <v>22420</v>
      </c>
    </row>
    <row r="7381" spans="1:3" ht="12" customHeight="1" x14ac:dyDescent="0.2">
      <c r="A7381" s="172" t="s">
        <v>7664</v>
      </c>
      <c r="B7381" s="173" t="s">
        <v>26218</v>
      </c>
      <c r="C7381" s="174" t="s">
        <v>22420</v>
      </c>
    </row>
    <row r="7382" spans="1:3" ht="12" customHeight="1" x14ac:dyDescent="0.2">
      <c r="A7382" s="172" t="s">
        <v>7665</v>
      </c>
      <c r="B7382" s="173" t="s">
        <v>26219</v>
      </c>
      <c r="C7382" s="174" t="s">
        <v>22420</v>
      </c>
    </row>
    <row r="7383" spans="1:3" ht="12" customHeight="1" x14ac:dyDescent="0.2">
      <c r="A7383" s="172" t="s">
        <v>7666</v>
      </c>
      <c r="B7383" s="173" t="s">
        <v>26219</v>
      </c>
      <c r="C7383" s="174" t="s">
        <v>22420</v>
      </c>
    </row>
    <row r="7384" spans="1:3" ht="12" customHeight="1" x14ac:dyDescent="0.2">
      <c r="A7384" s="172" t="s">
        <v>7667</v>
      </c>
      <c r="B7384" s="173" t="s">
        <v>26220</v>
      </c>
      <c r="C7384" s="174" t="s">
        <v>22420</v>
      </c>
    </row>
    <row r="7385" spans="1:3" ht="12" customHeight="1" x14ac:dyDescent="0.2">
      <c r="A7385" s="172" t="s">
        <v>7668</v>
      </c>
      <c r="B7385" s="173" t="s">
        <v>26220</v>
      </c>
      <c r="C7385" s="174" t="s">
        <v>22420</v>
      </c>
    </row>
    <row r="7386" spans="1:3" ht="12" customHeight="1" x14ac:dyDescent="0.2">
      <c r="A7386" s="172" t="s">
        <v>7669</v>
      </c>
      <c r="B7386" s="173" t="s">
        <v>26221</v>
      </c>
      <c r="C7386" s="174" t="s">
        <v>22420</v>
      </c>
    </row>
    <row r="7387" spans="1:3" ht="12" customHeight="1" x14ac:dyDescent="0.2">
      <c r="A7387" s="172" t="s">
        <v>7670</v>
      </c>
      <c r="B7387" s="173" t="s">
        <v>26221</v>
      </c>
      <c r="C7387" s="174" t="s">
        <v>22420</v>
      </c>
    </row>
    <row r="7388" spans="1:3" ht="12" customHeight="1" x14ac:dyDescent="0.2">
      <c r="A7388" s="172" t="s">
        <v>7671</v>
      </c>
      <c r="B7388" s="173" t="s">
        <v>26222</v>
      </c>
      <c r="C7388" s="174" t="s">
        <v>22420</v>
      </c>
    </row>
    <row r="7389" spans="1:3" ht="12" customHeight="1" x14ac:dyDescent="0.2">
      <c r="A7389" s="172" t="s">
        <v>7672</v>
      </c>
      <c r="B7389" s="173" t="s">
        <v>26222</v>
      </c>
      <c r="C7389" s="174" t="s">
        <v>22420</v>
      </c>
    </row>
    <row r="7390" spans="1:3" ht="12" customHeight="1" x14ac:dyDescent="0.2">
      <c r="A7390" s="172" t="s">
        <v>7673</v>
      </c>
      <c r="B7390" s="173" t="s">
        <v>26223</v>
      </c>
      <c r="C7390" s="174" t="s">
        <v>22420</v>
      </c>
    </row>
    <row r="7391" spans="1:3" ht="12" customHeight="1" x14ac:dyDescent="0.2">
      <c r="A7391" s="172" t="s">
        <v>7674</v>
      </c>
      <c r="B7391" s="173" t="s">
        <v>26223</v>
      </c>
      <c r="C7391" s="174" t="s">
        <v>22420</v>
      </c>
    </row>
    <row r="7392" spans="1:3" ht="12" customHeight="1" x14ac:dyDescent="0.2">
      <c r="A7392" s="172" t="s">
        <v>7675</v>
      </c>
      <c r="B7392" s="173" t="s">
        <v>26224</v>
      </c>
      <c r="C7392" s="174" t="s">
        <v>22420</v>
      </c>
    </row>
    <row r="7393" spans="1:3" ht="12" customHeight="1" x14ac:dyDescent="0.2">
      <c r="A7393" s="172" t="s">
        <v>7676</v>
      </c>
      <c r="B7393" s="173" t="s">
        <v>26224</v>
      </c>
      <c r="C7393" s="174" t="s">
        <v>22420</v>
      </c>
    </row>
    <row r="7394" spans="1:3" ht="12" customHeight="1" x14ac:dyDescent="0.2">
      <c r="A7394" s="172" t="s">
        <v>7677</v>
      </c>
      <c r="B7394" s="173" t="s">
        <v>26225</v>
      </c>
      <c r="C7394" s="174" t="s">
        <v>22420</v>
      </c>
    </row>
    <row r="7395" spans="1:3" ht="12" customHeight="1" x14ac:dyDescent="0.2">
      <c r="A7395" s="172" t="s">
        <v>7678</v>
      </c>
      <c r="B7395" s="173" t="s">
        <v>26225</v>
      </c>
      <c r="C7395" s="174" t="s">
        <v>22420</v>
      </c>
    </row>
    <row r="7396" spans="1:3" ht="12" customHeight="1" x14ac:dyDescent="0.2">
      <c r="A7396" s="172" t="s">
        <v>7679</v>
      </c>
      <c r="B7396" s="173" t="s">
        <v>26226</v>
      </c>
      <c r="C7396" s="174" t="s">
        <v>22420</v>
      </c>
    </row>
    <row r="7397" spans="1:3" ht="12" customHeight="1" x14ac:dyDescent="0.2">
      <c r="A7397" s="172" t="s">
        <v>7680</v>
      </c>
      <c r="B7397" s="173" t="s">
        <v>26226</v>
      </c>
      <c r="C7397" s="174" t="s">
        <v>22420</v>
      </c>
    </row>
    <row r="7398" spans="1:3" ht="12" customHeight="1" x14ac:dyDescent="0.2">
      <c r="A7398" s="172" t="s">
        <v>7681</v>
      </c>
      <c r="B7398" s="173" t="s">
        <v>26227</v>
      </c>
      <c r="C7398" s="174" t="s">
        <v>22420</v>
      </c>
    </row>
    <row r="7399" spans="1:3" ht="12" customHeight="1" x14ac:dyDescent="0.2">
      <c r="A7399" s="172" t="s">
        <v>7682</v>
      </c>
      <c r="B7399" s="173" t="s">
        <v>26227</v>
      </c>
      <c r="C7399" s="174" t="s">
        <v>22420</v>
      </c>
    </row>
    <row r="7400" spans="1:3" ht="12" customHeight="1" x14ac:dyDescent="0.2">
      <c r="A7400" s="172" t="s">
        <v>7683</v>
      </c>
      <c r="B7400" s="173" t="s">
        <v>26228</v>
      </c>
      <c r="C7400" s="174" t="s">
        <v>22420</v>
      </c>
    </row>
    <row r="7401" spans="1:3" ht="12" customHeight="1" x14ac:dyDescent="0.2">
      <c r="A7401" s="172" t="s">
        <v>7684</v>
      </c>
      <c r="B7401" s="173" t="s">
        <v>26228</v>
      </c>
      <c r="C7401" s="174" t="s">
        <v>22420</v>
      </c>
    </row>
    <row r="7402" spans="1:3" ht="12" customHeight="1" x14ac:dyDescent="0.2">
      <c r="A7402" s="172" t="s">
        <v>7685</v>
      </c>
      <c r="B7402" s="173" t="s">
        <v>26229</v>
      </c>
      <c r="C7402" s="174" t="s">
        <v>22420</v>
      </c>
    </row>
    <row r="7403" spans="1:3" ht="12" customHeight="1" x14ac:dyDescent="0.2">
      <c r="A7403" s="172" t="s">
        <v>7686</v>
      </c>
      <c r="B7403" s="173" t="s">
        <v>26229</v>
      </c>
      <c r="C7403" s="174" t="s">
        <v>22420</v>
      </c>
    </row>
    <row r="7404" spans="1:3" ht="12" customHeight="1" x14ac:dyDescent="0.2">
      <c r="A7404" s="172" t="s">
        <v>7687</v>
      </c>
      <c r="B7404" s="173" t="s">
        <v>26230</v>
      </c>
      <c r="C7404" s="174" t="s">
        <v>22420</v>
      </c>
    </row>
    <row r="7405" spans="1:3" ht="12" customHeight="1" x14ac:dyDescent="0.2">
      <c r="A7405" s="172" t="s">
        <v>7688</v>
      </c>
      <c r="B7405" s="173" t="s">
        <v>26230</v>
      </c>
      <c r="C7405" s="174" t="s">
        <v>22420</v>
      </c>
    </row>
    <row r="7406" spans="1:3" ht="12" customHeight="1" x14ac:dyDescent="0.2">
      <c r="A7406" s="172" t="s">
        <v>26231</v>
      </c>
      <c r="B7406" s="173" t="s">
        <v>26232</v>
      </c>
      <c r="C7406" s="174" t="s">
        <v>22420</v>
      </c>
    </row>
    <row r="7407" spans="1:3" ht="12" customHeight="1" x14ac:dyDescent="0.2">
      <c r="A7407" s="172" t="s">
        <v>26233</v>
      </c>
      <c r="B7407" s="173" t="s">
        <v>26232</v>
      </c>
      <c r="C7407" s="174" t="s">
        <v>22420</v>
      </c>
    </row>
    <row r="7408" spans="1:3" ht="12" customHeight="1" x14ac:dyDescent="0.2">
      <c r="A7408" s="172" t="s">
        <v>26234</v>
      </c>
      <c r="B7408" s="173" t="s">
        <v>26235</v>
      </c>
      <c r="C7408" s="174" t="s">
        <v>22420</v>
      </c>
    </row>
    <row r="7409" spans="1:3" ht="12" customHeight="1" x14ac:dyDescent="0.2">
      <c r="A7409" s="172" t="s">
        <v>26236</v>
      </c>
      <c r="B7409" s="173" t="s">
        <v>26235</v>
      </c>
      <c r="C7409" s="174" t="s">
        <v>22420</v>
      </c>
    </row>
    <row r="7410" spans="1:3" ht="12" customHeight="1" x14ac:dyDescent="0.2">
      <c r="A7410" s="172" t="s">
        <v>26237</v>
      </c>
      <c r="B7410" s="173" t="s">
        <v>26238</v>
      </c>
      <c r="C7410" s="174" t="s">
        <v>22420</v>
      </c>
    </row>
    <row r="7411" spans="1:3" ht="12" customHeight="1" x14ac:dyDescent="0.2">
      <c r="A7411" s="172" t="s">
        <v>26239</v>
      </c>
      <c r="B7411" s="173" t="s">
        <v>26238</v>
      </c>
      <c r="C7411" s="174" t="s">
        <v>22420</v>
      </c>
    </row>
    <row r="7412" spans="1:3" ht="12" customHeight="1" x14ac:dyDescent="0.2">
      <c r="A7412" s="172" t="s">
        <v>26240</v>
      </c>
      <c r="B7412" s="173" t="s">
        <v>26241</v>
      </c>
      <c r="C7412" s="174" t="s">
        <v>22420</v>
      </c>
    </row>
    <row r="7413" spans="1:3" ht="12" customHeight="1" x14ac:dyDescent="0.2">
      <c r="A7413" s="172" t="s">
        <v>26242</v>
      </c>
      <c r="B7413" s="173" t="s">
        <v>26241</v>
      </c>
      <c r="C7413" s="174" t="s">
        <v>22420</v>
      </c>
    </row>
    <row r="7414" spans="1:3" ht="12" customHeight="1" x14ac:dyDescent="0.2">
      <c r="A7414" s="172" t="s">
        <v>26243</v>
      </c>
      <c r="B7414" s="173" t="s">
        <v>26244</v>
      </c>
      <c r="C7414" s="174" t="s">
        <v>22420</v>
      </c>
    </row>
    <row r="7415" spans="1:3" ht="12" customHeight="1" x14ac:dyDescent="0.2">
      <c r="A7415" s="172" t="s">
        <v>26245</v>
      </c>
      <c r="B7415" s="173" t="s">
        <v>26244</v>
      </c>
      <c r="C7415" s="174" t="s">
        <v>22420</v>
      </c>
    </row>
    <row r="7416" spans="1:3" ht="12" customHeight="1" x14ac:dyDescent="0.2">
      <c r="A7416" s="172" t="s">
        <v>26246</v>
      </c>
      <c r="B7416" s="173" t="s">
        <v>26247</v>
      </c>
      <c r="C7416" s="174" t="s">
        <v>22420</v>
      </c>
    </row>
    <row r="7417" spans="1:3" ht="12" customHeight="1" x14ac:dyDescent="0.2">
      <c r="A7417" s="172" t="s">
        <v>26248</v>
      </c>
      <c r="B7417" s="173" t="s">
        <v>26247</v>
      </c>
      <c r="C7417" s="174" t="s">
        <v>22420</v>
      </c>
    </row>
    <row r="7418" spans="1:3" ht="12" customHeight="1" x14ac:dyDescent="0.2">
      <c r="A7418" s="172" t="s">
        <v>7689</v>
      </c>
      <c r="B7418" s="173" t="s">
        <v>26249</v>
      </c>
      <c r="C7418" s="174" t="s">
        <v>22420</v>
      </c>
    </row>
    <row r="7419" spans="1:3" ht="12" customHeight="1" x14ac:dyDescent="0.2">
      <c r="A7419" s="172" t="s">
        <v>7690</v>
      </c>
      <c r="B7419" s="173" t="s">
        <v>26249</v>
      </c>
      <c r="C7419" s="174" t="s">
        <v>22420</v>
      </c>
    </row>
    <row r="7420" spans="1:3" ht="12" customHeight="1" x14ac:dyDescent="0.2">
      <c r="A7420" s="172" t="s">
        <v>26250</v>
      </c>
      <c r="B7420" s="173" t="s">
        <v>26251</v>
      </c>
      <c r="C7420" s="174" t="s">
        <v>22420</v>
      </c>
    </row>
    <row r="7421" spans="1:3" ht="12" customHeight="1" x14ac:dyDescent="0.2">
      <c r="A7421" s="172" t="s">
        <v>26252</v>
      </c>
      <c r="B7421" s="173" t="s">
        <v>26251</v>
      </c>
      <c r="C7421" s="174" t="s">
        <v>22420</v>
      </c>
    </row>
    <row r="7422" spans="1:3" ht="12" customHeight="1" x14ac:dyDescent="0.2">
      <c r="A7422" s="172" t="s">
        <v>7691</v>
      </c>
      <c r="B7422" s="173" t="s">
        <v>26253</v>
      </c>
      <c r="C7422" s="174" t="s">
        <v>22420</v>
      </c>
    </row>
    <row r="7423" spans="1:3" ht="12" customHeight="1" x14ac:dyDescent="0.2">
      <c r="A7423" s="172" t="s">
        <v>7692</v>
      </c>
      <c r="B7423" s="173" t="s">
        <v>26253</v>
      </c>
      <c r="C7423" s="174" t="s">
        <v>22420</v>
      </c>
    </row>
    <row r="7424" spans="1:3" ht="12" customHeight="1" x14ac:dyDescent="0.2">
      <c r="A7424" s="172" t="s">
        <v>26254</v>
      </c>
      <c r="B7424" s="173" t="s">
        <v>26255</v>
      </c>
      <c r="C7424" s="174" t="s">
        <v>22420</v>
      </c>
    </row>
    <row r="7425" spans="1:3" ht="12" customHeight="1" x14ac:dyDescent="0.2">
      <c r="A7425" s="172" t="s">
        <v>26256</v>
      </c>
      <c r="B7425" s="173" t="s">
        <v>26255</v>
      </c>
      <c r="C7425" s="174" t="s">
        <v>22420</v>
      </c>
    </row>
    <row r="7426" spans="1:3" ht="12" customHeight="1" x14ac:dyDescent="0.2">
      <c r="A7426" s="172" t="s">
        <v>7693</v>
      </c>
      <c r="B7426" s="173" t="s">
        <v>26257</v>
      </c>
      <c r="C7426" s="174" t="s">
        <v>22420</v>
      </c>
    </row>
    <row r="7427" spans="1:3" ht="12" customHeight="1" x14ac:dyDescent="0.2">
      <c r="A7427" s="172" t="s">
        <v>7694</v>
      </c>
      <c r="B7427" s="173" t="s">
        <v>26257</v>
      </c>
      <c r="C7427" s="174" t="s">
        <v>22420</v>
      </c>
    </row>
    <row r="7428" spans="1:3" ht="12" customHeight="1" x14ac:dyDescent="0.2">
      <c r="A7428" s="172" t="s">
        <v>7695</v>
      </c>
      <c r="B7428" s="173" t="s">
        <v>26258</v>
      </c>
      <c r="C7428" s="174" t="s">
        <v>22420</v>
      </c>
    </row>
    <row r="7429" spans="1:3" ht="12" customHeight="1" x14ac:dyDescent="0.2">
      <c r="A7429" s="172" t="s">
        <v>7696</v>
      </c>
      <c r="B7429" s="173" t="s">
        <v>26258</v>
      </c>
      <c r="C7429" s="174" t="s">
        <v>22420</v>
      </c>
    </row>
    <row r="7430" spans="1:3" ht="12" customHeight="1" x14ac:dyDescent="0.2">
      <c r="A7430" s="172" t="s">
        <v>26259</v>
      </c>
      <c r="B7430" s="173" t="s">
        <v>26260</v>
      </c>
      <c r="C7430" s="174" t="s">
        <v>22420</v>
      </c>
    </row>
    <row r="7431" spans="1:3" ht="12" customHeight="1" x14ac:dyDescent="0.2">
      <c r="A7431" s="172" t="s">
        <v>26261</v>
      </c>
      <c r="B7431" s="173" t="s">
        <v>26260</v>
      </c>
      <c r="C7431" s="174" t="s">
        <v>22420</v>
      </c>
    </row>
    <row r="7432" spans="1:3" ht="12" customHeight="1" x14ac:dyDescent="0.2">
      <c r="A7432" s="172" t="s">
        <v>26262</v>
      </c>
      <c r="B7432" s="173" t="s">
        <v>26263</v>
      </c>
      <c r="C7432" s="174" t="s">
        <v>22420</v>
      </c>
    </row>
    <row r="7433" spans="1:3" ht="12" customHeight="1" x14ac:dyDescent="0.2">
      <c r="A7433" s="172" t="s">
        <v>26264</v>
      </c>
      <c r="B7433" s="173" t="s">
        <v>26263</v>
      </c>
      <c r="C7433" s="174" t="s">
        <v>22420</v>
      </c>
    </row>
    <row r="7434" spans="1:3" ht="12" customHeight="1" x14ac:dyDescent="0.2">
      <c r="A7434" s="172" t="s">
        <v>7697</v>
      </c>
      <c r="B7434" s="173" t="s">
        <v>26265</v>
      </c>
      <c r="C7434" s="174" t="s">
        <v>22420</v>
      </c>
    </row>
    <row r="7435" spans="1:3" ht="12" customHeight="1" x14ac:dyDescent="0.2">
      <c r="A7435" s="172" t="s">
        <v>7698</v>
      </c>
      <c r="B7435" s="173" t="s">
        <v>26265</v>
      </c>
      <c r="C7435" s="174" t="s">
        <v>22420</v>
      </c>
    </row>
    <row r="7436" spans="1:3" ht="12" customHeight="1" x14ac:dyDescent="0.2">
      <c r="A7436" s="172" t="s">
        <v>7699</v>
      </c>
      <c r="B7436" s="173" t="s">
        <v>26266</v>
      </c>
      <c r="C7436" s="174" t="s">
        <v>22420</v>
      </c>
    </row>
    <row r="7437" spans="1:3" ht="12" customHeight="1" x14ac:dyDescent="0.2">
      <c r="A7437" s="172" t="s">
        <v>7700</v>
      </c>
      <c r="B7437" s="173" t="s">
        <v>26266</v>
      </c>
      <c r="C7437" s="174" t="s">
        <v>22420</v>
      </c>
    </row>
    <row r="7438" spans="1:3" ht="12" customHeight="1" x14ac:dyDescent="0.2">
      <c r="A7438" s="172" t="s">
        <v>7701</v>
      </c>
      <c r="B7438" s="173" t="s">
        <v>26267</v>
      </c>
      <c r="C7438" s="174" t="s">
        <v>22420</v>
      </c>
    </row>
    <row r="7439" spans="1:3" ht="12" customHeight="1" x14ac:dyDescent="0.2">
      <c r="A7439" s="172" t="s">
        <v>7702</v>
      </c>
      <c r="B7439" s="173" t="s">
        <v>26267</v>
      </c>
      <c r="C7439" s="174" t="s">
        <v>22420</v>
      </c>
    </row>
    <row r="7440" spans="1:3" ht="12" customHeight="1" x14ac:dyDescent="0.2">
      <c r="A7440" s="172" t="s">
        <v>26268</v>
      </c>
      <c r="B7440" s="173" t="s">
        <v>26269</v>
      </c>
      <c r="C7440" s="174" t="s">
        <v>22420</v>
      </c>
    </row>
    <row r="7441" spans="1:3" ht="12" customHeight="1" x14ac:dyDescent="0.2">
      <c r="A7441" s="172" t="s">
        <v>26270</v>
      </c>
      <c r="B7441" s="173" t="s">
        <v>26269</v>
      </c>
      <c r="C7441" s="174" t="s">
        <v>22420</v>
      </c>
    </row>
    <row r="7442" spans="1:3" ht="12" customHeight="1" x14ac:dyDescent="0.2">
      <c r="A7442" s="172" t="s">
        <v>7703</v>
      </c>
      <c r="B7442" s="173" t="s">
        <v>26271</v>
      </c>
      <c r="C7442" s="174" t="s">
        <v>22420</v>
      </c>
    </row>
    <row r="7443" spans="1:3" ht="12" customHeight="1" x14ac:dyDescent="0.2">
      <c r="A7443" s="172" t="s">
        <v>7704</v>
      </c>
      <c r="B7443" s="173" t="s">
        <v>26271</v>
      </c>
      <c r="C7443" s="174" t="s">
        <v>22420</v>
      </c>
    </row>
    <row r="7444" spans="1:3" ht="12" customHeight="1" x14ac:dyDescent="0.2">
      <c r="A7444" s="172" t="s">
        <v>7705</v>
      </c>
      <c r="B7444" s="173" t="s">
        <v>26272</v>
      </c>
      <c r="C7444" s="174" t="s">
        <v>22420</v>
      </c>
    </row>
    <row r="7445" spans="1:3" ht="12" customHeight="1" x14ac:dyDescent="0.2">
      <c r="A7445" s="172" t="s">
        <v>7706</v>
      </c>
      <c r="B7445" s="173" t="s">
        <v>26272</v>
      </c>
      <c r="C7445" s="174" t="s">
        <v>22420</v>
      </c>
    </row>
    <row r="7446" spans="1:3" ht="12" customHeight="1" x14ac:dyDescent="0.2">
      <c r="A7446" s="172" t="s">
        <v>7707</v>
      </c>
      <c r="B7446" s="173" t="s">
        <v>26273</v>
      </c>
      <c r="C7446" s="174" t="s">
        <v>22420</v>
      </c>
    </row>
    <row r="7447" spans="1:3" ht="12" customHeight="1" x14ac:dyDescent="0.2">
      <c r="A7447" s="172" t="s">
        <v>7708</v>
      </c>
      <c r="B7447" s="173" t="s">
        <v>26273</v>
      </c>
      <c r="C7447" s="174" t="s">
        <v>22420</v>
      </c>
    </row>
    <row r="7448" spans="1:3" ht="12" customHeight="1" x14ac:dyDescent="0.2">
      <c r="A7448" s="172" t="s">
        <v>7709</v>
      </c>
      <c r="B7448" s="173" t="s">
        <v>26274</v>
      </c>
      <c r="C7448" s="174" t="s">
        <v>22420</v>
      </c>
    </row>
    <row r="7449" spans="1:3" ht="12" customHeight="1" x14ac:dyDescent="0.2">
      <c r="A7449" s="172" t="s">
        <v>7710</v>
      </c>
      <c r="B7449" s="173" t="s">
        <v>26274</v>
      </c>
      <c r="C7449" s="174" t="s">
        <v>22420</v>
      </c>
    </row>
    <row r="7450" spans="1:3" ht="12" customHeight="1" x14ac:dyDescent="0.2">
      <c r="A7450" s="172" t="s">
        <v>7711</v>
      </c>
      <c r="B7450" s="173" t="s">
        <v>26275</v>
      </c>
      <c r="C7450" s="174" t="s">
        <v>22420</v>
      </c>
    </row>
    <row r="7451" spans="1:3" ht="12" customHeight="1" x14ac:dyDescent="0.2">
      <c r="A7451" s="172" t="s">
        <v>7712</v>
      </c>
      <c r="B7451" s="173" t="s">
        <v>26275</v>
      </c>
      <c r="C7451" s="174" t="s">
        <v>22420</v>
      </c>
    </row>
    <row r="7452" spans="1:3" ht="12" customHeight="1" x14ac:dyDescent="0.2">
      <c r="A7452" s="172" t="s">
        <v>26276</v>
      </c>
      <c r="B7452" s="173" t="s">
        <v>26277</v>
      </c>
      <c r="C7452" s="174" t="s">
        <v>22420</v>
      </c>
    </row>
    <row r="7453" spans="1:3" ht="12" customHeight="1" x14ac:dyDescent="0.2">
      <c r="A7453" s="172" t="s">
        <v>26278</v>
      </c>
      <c r="B7453" s="173" t="s">
        <v>26277</v>
      </c>
      <c r="C7453" s="174" t="s">
        <v>22420</v>
      </c>
    </row>
    <row r="7454" spans="1:3" ht="12" customHeight="1" x14ac:dyDescent="0.2">
      <c r="A7454" s="172" t="s">
        <v>26279</v>
      </c>
      <c r="B7454" s="173" t="s">
        <v>26280</v>
      </c>
      <c r="C7454" s="174" t="s">
        <v>22420</v>
      </c>
    </row>
    <row r="7455" spans="1:3" ht="12" customHeight="1" x14ac:dyDescent="0.2">
      <c r="A7455" s="172" t="s">
        <v>26281</v>
      </c>
      <c r="B7455" s="173" t="s">
        <v>26280</v>
      </c>
      <c r="C7455" s="174" t="s">
        <v>22420</v>
      </c>
    </row>
    <row r="7456" spans="1:3" ht="12" customHeight="1" x14ac:dyDescent="0.2">
      <c r="A7456" s="172" t="s">
        <v>26282</v>
      </c>
      <c r="B7456" s="173" t="s">
        <v>26283</v>
      </c>
      <c r="C7456" s="174" t="s">
        <v>22420</v>
      </c>
    </row>
    <row r="7457" spans="1:3" ht="12" customHeight="1" x14ac:dyDescent="0.2">
      <c r="A7457" s="172" t="s">
        <v>26284</v>
      </c>
      <c r="B7457" s="173" t="s">
        <v>26283</v>
      </c>
      <c r="C7457" s="174" t="s">
        <v>22420</v>
      </c>
    </row>
    <row r="7458" spans="1:3" ht="12" customHeight="1" x14ac:dyDescent="0.2">
      <c r="A7458" s="172" t="s">
        <v>26285</v>
      </c>
      <c r="B7458" s="173" t="s">
        <v>26286</v>
      </c>
      <c r="C7458" s="174" t="s">
        <v>22420</v>
      </c>
    </row>
    <row r="7459" spans="1:3" ht="12" customHeight="1" x14ac:dyDescent="0.2">
      <c r="A7459" s="172" t="s">
        <v>26287</v>
      </c>
      <c r="B7459" s="173" t="s">
        <v>26286</v>
      </c>
      <c r="C7459" s="174" t="s">
        <v>22420</v>
      </c>
    </row>
    <row r="7460" spans="1:3" ht="12" customHeight="1" x14ac:dyDescent="0.2">
      <c r="A7460" s="172" t="s">
        <v>26288</v>
      </c>
      <c r="B7460" s="173" t="s">
        <v>26289</v>
      </c>
      <c r="C7460" s="174" t="s">
        <v>22420</v>
      </c>
    </row>
    <row r="7461" spans="1:3" ht="12" customHeight="1" x14ac:dyDescent="0.2">
      <c r="A7461" s="172" t="s">
        <v>26290</v>
      </c>
      <c r="B7461" s="173" t="s">
        <v>26289</v>
      </c>
      <c r="C7461" s="174" t="s">
        <v>22420</v>
      </c>
    </row>
    <row r="7462" spans="1:3" ht="12" customHeight="1" x14ac:dyDescent="0.2">
      <c r="A7462" s="172" t="s">
        <v>7713</v>
      </c>
      <c r="B7462" s="173" t="s">
        <v>26291</v>
      </c>
      <c r="C7462" s="174" t="s">
        <v>22420</v>
      </c>
    </row>
    <row r="7463" spans="1:3" ht="12" customHeight="1" x14ac:dyDescent="0.2">
      <c r="A7463" s="172" t="s">
        <v>7714</v>
      </c>
      <c r="B7463" s="173" t="s">
        <v>26291</v>
      </c>
      <c r="C7463" s="174" t="s">
        <v>22420</v>
      </c>
    </row>
    <row r="7464" spans="1:3" ht="12" customHeight="1" x14ac:dyDescent="0.2">
      <c r="A7464" s="172" t="s">
        <v>26292</v>
      </c>
      <c r="B7464" s="173" t="s">
        <v>26293</v>
      </c>
      <c r="C7464" s="174" t="s">
        <v>22420</v>
      </c>
    </row>
    <row r="7465" spans="1:3" ht="12" customHeight="1" x14ac:dyDescent="0.2">
      <c r="A7465" s="172" t="s">
        <v>26294</v>
      </c>
      <c r="B7465" s="173" t="s">
        <v>26293</v>
      </c>
      <c r="C7465" s="174" t="s">
        <v>22420</v>
      </c>
    </row>
    <row r="7466" spans="1:3" ht="12" customHeight="1" x14ac:dyDescent="0.2">
      <c r="A7466" s="172" t="s">
        <v>26295</v>
      </c>
      <c r="B7466" s="173" t="s">
        <v>26296</v>
      </c>
      <c r="C7466" s="174" t="s">
        <v>22420</v>
      </c>
    </row>
    <row r="7467" spans="1:3" ht="12" customHeight="1" x14ac:dyDescent="0.2">
      <c r="A7467" s="172" t="s">
        <v>26297</v>
      </c>
      <c r="B7467" s="173" t="s">
        <v>26296</v>
      </c>
      <c r="C7467" s="174" t="s">
        <v>22420</v>
      </c>
    </row>
    <row r="7468" spans="1:3" ht="12" customHeight="1" x14ac:dyDescent="0.2">
      <c r="A7468" s="172" t="s">
        <v>7715</v>
      </c>
      <c r="B7468" s="173" t="s">
        <v>26298</v>
      </c>
      <c r="C7468" s="174" t="s">
        <v>22420</v>
      </c>
    </row>
    <row r="7469" spans="1:3" ht="12" customHeight="1" x14ac:dyDescent="0.2">
      <c r="A7469" s="172" t="s">
        <v>7716</v>
      </c>
      <c r="B7469" s="173" t="s">
        <v>26298</v>
      </c>
      <c r="C7469" s="174" t="s">
        <v>22420</v>
      </c>
    </row>
    <row r="7470" spans="1:3" ht="12" customHeight="1" x14ac:dyDescent="0.2">
      <c r="A7470" s="172" t="s">
        <v>26299</v>
      </c>
      <c r="B7470" s="173" t="s">
        <v>26300</v>
      </c>
      <c r="C7470" s="174" t="s">
        <v>22420</v>
      </c>
    </row>
    <row r="7471" spans="1:3" ht="12" customHeight="1" x14ac:dyDescent="0.2">
      <c r="A7471" s="172" t="s">
        <v>26301</v>
      </c>
      <c r="B7471" s="173" t="s">
        <v>26300</v>
      </c>
      <c r="C7471" s="174" t="s">
        <v>22420</v>
      </c>
    </row>
    <row r="7472" spans="1:3" ht="12" customHeight="1" x14ac:dyDescent="0.2">
      <c r="A7472" s="172" t="s">
        <v>7717</v>
      </c>
      <c r="B7472" s="173" t="s">
        <v>26302</v>
      </c>
      <c r="C7472" s="174" t="s">
        <v>22420</v>
      </c>
    </row>
    <row r="7473" spans="1:3" ht="12" customHeight="1" x14ac:dyDescent="0.2">
      <c r="A7473" s="172" t="s">
        <v>7718</v>
      </c>
      <c r="B7473" s="173" t="s">
        <v>26302</v>
      </c>
      <c r="C7473" s="174" t="s">
        <v>22420</v>
      </c>
    </row>
    <row r="7474" spans="1:3" ht="12" customHeight="1" x14ac:dyDescent="0.2">
      <c r="A7474" s="172" t="s">
        <v>26303</v>
      </c>
      <c r="B7474" s="173" t="s">
        <v>26304</v>
      </c>
      <c r="C7474" s="174" t="s">
        <v>22420</v>
      </c>
    </row>
    <row r="7475" spans="1:3" ht="12" customHeight="1" x14ac:dyDescent="0.2">
      <c r="A7475" s="172" t="s">
        <v>26305</v>
      </c>
      <c r="B7475" s="173" t="s">
        <v>26304</v>
      </c>
      <c r="C7475" s="174" t="s">
        <v>22420</v>
      </c>
    </row>
    <row r="7476" spans="1:3" ht="12" customHeight="1" x14ac:dyDescent="0.2">
      <c r="A7476" s="172" t="s">
        <v>7719</v>
      </c>
      <c r="B7476" s="173" t="s">
        <v>26306</v>
      </c>
      <c r="C7476" s="174" t="s">
        <v>22420</v>
      </c>
    </row>
    <row r="7477" spans="1:3" ht="12" customHeight="1" x14ac:dyDescent="0.2">
      <c r="A7477" s="172" t="s">
        <v>7720</v>
      </c>
      <c r="B7477" s="173" t="s">
        <v>26306</v>
      </c>
      <c r="C7477" s="174" t="s">
        <v>22420</v>
      </c>
    </row>
    <row r="7478" spans="1:3" ht="12" customHeight="1" x14ac:dyDescent="0.2">
      <c r="A7478" s="172" t="s">
        <v>26307</v>
      </c>
      <c r="B7478" s="173" t="s">
        <v>26308</v>
      </c>
      <c r="C7478" s="174" t="s">
        <v>22420</v>
      </c>
    </row>
    <row r="7479" spans="1:3" ht="12" customHeight="1" x14ac:dyDescent="0.2">
      <c r="A7479" s="172" t="s">
        <v>26309</v>
      </c>
      <c r="B7479" s="173" t="s">
        <v>26308</v>
      </c>
      <c r="C7479" s="174" t="s">
        <v>22420</v>
      </c>
    </row>
    <row r="7480" spans="1:3" ht="12" customHeight="1" x14ac:dyDescent="0.2">
      <c r="A7480" s="172" t="s">
        <v>7721</v>
      </c>
      <c r="B7480" s="173" t="s">
        <v>26310</v>
      </c>
      <c r="C7480" s="174" t="s">
        <v>22420</v>
      </c>
    </row>
    <row r="7481" spans="1:3" ht="12" customHeight="1" x14ac:dyDescent="0.2">
      <c r="A7481" s="172" t="s">
        <v>7722</v>
      </c>
      <c r="B7481" s="173" t="s">
        <v>26310</v>
      </c>
      <c r="C7481" s="174" t="s">
        <v>22420</v>
      </c>
    </row>
    <row r="7482" spans="1:3" ht="12" customHeight="1" x14ac:dyDescent="0.2">
      <c r="A7482" s="172" t="s">
        <v>26311</v>
      </c>
      <c r="B7482" s="173" t="s">
        <v>26312</v>
      </c>
      <c r="C7482" s="174" t="s">
        <v>22420</v>
      </c>
    </row>
    <row r="7483" spans="1:3" ht="12" customHeight="1" x14ac:dyDescent="0.2">
      <c r="A7483" s="172" t="s">
        <v>26313</v>
      </c>
      <c r="B7483" s="173" t="s">
        <v>26312</v>
      </c>
      <c r="C7483" s="174" t="s">
        <v>22420</v>
      </c>
    </row>
    <row r="7484" spans="1:3" ht="12" customHeight="1" x14ac:dyDescent="0.2">
      <c r="A7484" s="172" t="s">
        <v>7723</v>
      </c>
      <c r="B7484" s="173" t="s">
        <v>26314</v>
      </c>
      <c r="C7484" s="174" t="s">
        <v>22420</v>
      </c>
    </row>
    <row r="7485" spans="1:3" ht="12" customHeight="1" x14ac:dyDescent="0.2">
      <c r="A7485" s="172" t="s">
        <v>7724</v>
      </c>
      <c r="B7485" s="173" t="s">
        <v>26314</v>
      </c>
      <c r="C7485" s="174" t="s">
        <v>22420</v>
      </c>
    </row>
    <row r="7486" spans="1:3" ht="12" customHeight="1" x14ac:dyDescent="0.2">
      <c r="A7486" s="172" t="s">
        <v>26315</v>
      </c>
      <c r="B7486" s="173" t="s">
        <v>26316</v>
      </c>
      <c r="C7486" s="174" t="s">
        <v>22420</v>
      </c>
    </row>
    <row r="7487" spans="1:3" ht="12" customHeight="1" x14ac:dyDescent="0.2">
      <c r="A7487" s="172" t="s">
        <v>26317</v>
      </c>
      <c r="B7487" s="173" t="s">
        <v>26316</v>
      </c>
      <c r="C7487" s="174" t="s">
        <v>22420</v>
      </c>
    </row>
    <row r="7488" spans="1:3" ht="12" customHeight="1" x14ac:dyDescent="0.2">
      <c r="A7488" s="172" t="s">
        <v>7725</v>
      </c>
      <c r="B7488" s="173" t="s">
        <v>26318</v>
      </c>
      <c r="C7488" s="174" t="s">
        <v>22420</v>
      </c>
    </row>
    <row r="7489" spans="1:3" ht="12" customHeight="1" x14ac:dyDescent="0.2">
      <c r="A7489" s="172" t="s">
        <v>7726</v>
      </c>
      <c r="B7489" s="173" t="s">
        <v>26318</v>
      </c>
      <c r="C7489" s="174" t="s">
        <v>22420</v>
      </c>
    </row>
    <row r="7490" spans="1:3" ht="12" customHeight="1" x14ac:dyDescent="0.2">
      <c r="A7490" s="172" t="s">
        <v>26319</v>
      </c>
      <c r="B7490" s="173" t="s">
        <v>26320</v>
      </c>
      <c r="C7490" s="174" t="s">
        <v>22420</v>
      </c>
    </row>
    <row r="7491" spans="1:3" ht="12" customHeight="1" x14ac:dyDescent="0.2">
      <c r="A7491" s="172" t="s">
        <v>26321</v>
      </c>
      <c r="B7491" s="173" t="s">
        <v>26320</v>
      </c>
      <c r="C7491" s="174" t="s">
        <v>22420</v>
      </c>
    </row>
    <row r="7492" spans="1:3" ht="12" customHeight="1" x14ac:dyDescent="0.2">
      <c r="A7492" s="172" t="s">
        <v>7727</v>
      </c>
      <c r="B7492" s="173" t="s">
        <v>26322</v>
      </c>
      <c r="C7492" s="174" t="s">
        <v>22420</v>
      </c>
    </row>
    <row r="7493" spans="1:3" ht="12" customHeight="1" x14ac:dyDescent="0.2">
      <c r="A7493" s="172" t="s">
        <v>7728</v>
      </c>
      <c r="B7493" s="173" t="s">
        <v>26322</v>
      </c>
      <c r="C7493" s="174" t="s">
        <v>22420</v>
      </c>
    </row>
    <row r="7494" spans="1:3" ht="12" customHeight="1" x14ac:dyDescent="0.2">
      <c r="A7494" s="172" t="s">
        <v>7729</v>
      </c>
      <c r="B7494" s="173" t="s">
        <v>26323</v>
      </c>
      <c r="C7494" s="174" t="s">
        <v>22420</v>
      </c>
    </row>
    <row r="7495" spans="1:3" ht="12" customHeight="1" x14ac:dyDescent="0.2">
      <c r="A7495" s="172" t="s">
        <v>7730</v>
      </c>
      <c r="B7495" s="173" t="s">
        <v>26323</v>
      </c>
      <c r="C7495" s="174" t="s">
        <v>22420</v>
      </c>
    </row>
    <row r="7496" spans="1:3" ht="12" customHeight="1" x14ac:dyDescent="0.2">
      <c r="A7496" s="172" t="s">
        <v>26324</v>
      </c>
      <c r="B7496" s="173" t="s">
        <v>26325</v>
      </c>
      <c r="C7496" s="174" t="s">
        <v>22420</v>
      </c>
    </row>
    <row r="7497" spans="1:3" ht="12" customHeight="1" x14ac:dyDescent="0.2">
      <c r="A7497" s="172" t="s">
        <v>26326</v>
      </c>
      <c r="B7497" s="173" t="s">
        <v>26325</v>
      </c>
      <c r="C7497" s="174" t="s">
        <v>22420</v>
      </c>
    </row>
    <row r="7498" spans="1:3" ht="12" customHeight="1" x14ac:dyDescent="0.2">
      <c r="A7498" s="172" t="s">
        <v>26327</v>
      </c>
      <c r="B7498" s="173" t="s">
        <v>26328</v>
      </c>
      <c r="C7498" s="174" t="s">
        <v>22420</v>
      </c>
    </row>
    <row r="7499" spans="1:3" ht="12" customHeight="1" x14ac:dyDescent="0.2">
      <c r="A7499" s="172" t="s">
        <v>26329</v>
      </c>
      <c r="B7499" s="173" t="s">
        <v>26328</v>
      </c>
      <c r="C7499" s="174" t="s">
        <v>22420</v>
      </c>
    </row>
    <row r="7500" spans="1:3" ht="12" customHeight="1" x14ac:dyDescent="0.2">
      <c r="A7500" s="172" t="s">
        <v>26330</v>
      </c>
      <c r="B7500" s="173" t="s">
        <v>26331</v>
      </c>
      <c r="C7500" s="174" t="s">
        <v>22420</v>
      </c>
    </row>
    <row r="7501" spans="1:3" ht="12" customHeight="1" x14ac:dyDescent="0.2">
      <c r="A7501" s="172" t="s">
        <v>26332</v>
      </c>
      <c r="B7501" s="173" t="s">
        <v>26331</v>
      </c>
      <c r="C7501" s="174" t="s">
        <v>22420</v>
      </c>
    </row>
    <row r="7502" spans="1:3" ht="12" customHeight="1" x14ac:dyDescent="0.2">
      <c r="A7502" s="172" t="s">
        <v>26333</v>
      </c>
      <c r="B7502" s="173" t="s">
        <v>26334</v>
      </c>
      <c r="C7502" s="174" t="s">
        <v>22420</v>
      </c>
    </row>
    <row r="7503" spans="1:3" ht="12" customHeight="1" x14ac:dyDescent="0.2">
      <c r="A7503" s="172" t="s">
        <v>26335</v>
      </c>
      <c r="B7503" s="173" t="s">
        <v>26334</v>
      </c>
      <c r="C7503" s="174" t="s">
        <v>22420</v>
      </c>
    </row>
    <row r="7504" spans="1:3" ht="12" customHeight="1" x14ac:dyDescent="0.2">
      <c r="A7504" s="172" t="s">
        <v>26336</v>
      </c>
      <c r="B7504" s="173" t="s">
        <v>26337</v>
      </c>
      <c r="C7504" s="174" t="s">
        <v>22420</v>
      </c>
    </row>
    <row r="7505" spans="1:3" ht="12" customHeight="1" x14ac:dyDescent="0.2">
      <c r="A7505" s="172" t="s">
        <v>26338</v>
      </c>
      <c r="B7505" s="173" t="s">
        <v>26337</v>
      </c>
      <c r="C7505" s="174" t="s">
        <v>22420</v>
      </c>
    </row>
    <row r="7506" spans="1:3" ht="12" customHeight="1" x14ac:dyDescent="0.2">
      <c r="A7506" s="172" t="s">
        <v>26339</v>
      </c>
      <c r="B7506" s="173" t="s">
        <v>26340</v>
      </c>
      <c r="C7506" s="174" t="s">
        <v>22420</v>
      </c>
    </row>
    <row r="7507" spans="1:3" ht="12" customHeight="1" x14ac:dyDescent="0.2">
      <c r="A7507" s="172" t="s">
        <v>26341</v>
      </c>
      <c r="B7507" s="173" t="s">
        <v>26340</v>
      </c>
      <c r="C7507" s="174" t="s">
        <v>22420</v>
      </c>
    </row>
    <row r="7508" spans="1:3" ht="12" customHeight="1" x14ac:dyDescent="0.2">
      <c r="A7508" s="172" t="s">
        <v>26342</v>
      </c>
      <c r="B7508" s="173" t="s">
        <v>26343</v>
      </c>
      <c r="C7508" s="174" t="s">
        <v>22420</v>
      </c>
    </row>
    <row r="7509" spans="1:3" ht="12" customHeight="1" x14ac:dyDescent="0.2">
      <c r="A7509" s="172" t="s">
        <v>26344</v>
      </c>
      <c r="B7509" s="173" t="s">
        <v>26343</v>
      </c>
      <c r="C7509" s="174" t="s">
        <v>22420</v>
      </c>
    </row>
    <row r="7510" spans="1:3" ht="12" customHeight="1" x14ac:dyDescent="0.2">
      <c r="A7510" s="172" t="s">
        <v>26345</v>
      </c>
      <c r="B7510" s="173" t="s">
        <v>26346</v>
      </c>
      <c r="C7510" s="174" t="s">
        <v>22420</v>
      </c>
    </row>
    <row r="7511" spans="1:3" ht="12" customHeight="1" x14ac:dyDescent="0.2">
      <c r="A7511" s="172" t="s">
        <v>26347</v>
      </c>
      <c r="B7511" s="173" t="s">
        <v>26346</v>
      </c>
      <c r="C7511" s="174" t="s">
        <v>22420</v>
      </c>
    </row>
    <row r="7512" spans="1:3" ht="12" customHeight="1" x14ac:dyDescent="0.2">
      <c r="A7512" s="172" t="s">
        <v>26348</v>
      </c>
      <c r="B7512" s="173" t="s">
        <v>26349</v>
      </c>
      <c r="C7512" s="174" t="s">
        <v>22420</v>
      </c>
    </row>
    <row r="7513" spans="1:3" ht="12" customHeight="1" x14ac:dyDescent="0.2">
      <c r="A7513" s="172" t="s">
        <v>26350</v>
      </c>
      <c r="B7513" s="173" t="s">
        <v>26349</v>
      </c>
      <c r="C7513" s="174" t="s">
        <v>22420</v>
      </c>
    </row>
    <row r="7514" spans="1:3" ht="12" customHeight="1" x14ac:dyDescent="0.2">
      <c r="A7514" s="172" t="s">
        <v>26351</v>
      </c>
      <c r="B7514" s="173" t="s">
        <v>26352</v>
      </c>
      <c r="C7514" s="174" t="s">
        <v>22420</v>
      </c>
    </row>
    <row r="7515" spans="1:3" ht="12" customHeight="1" x14ac:dyDescent="0.2">
      <c r="A7515" s="172" t="s">
        <v>26353</v>
      </c>
      <c r="B7515" s="173" t="s">
        <v>26352</v>
      </c>
      <c r="C7515" s="174" t="s">
        <v>22420</v>
      </c>
    </row>
    <row r="7516" spans="1:3" ht="12" customHeight="1" x14ac:dyDescent="0.2">
      <c r="A7516" s="172" t="s">
        <v>26354</v>
      </c>
      <c r="B7516" s="173" t="s">
        <v>26355</v>
      </c>
      <c r="C7516" s="174" t="s">
        <v>22420</v>
      </c>
    </row>
    <row r="7517" spans="1:3" ht="12" customHeight="1" x14ac:dyDescent="0.2">
      <c r="A7517" s="172" t="s">
        <v>26356</v>
      </c>
      <c r="B7517" s="173" t="s">
        <v>26355</v>
      </c>
      <c r="C7517" s="174" t="s">
        <v>22420</v>
      </c>
    </row>
    <row r="7518" spans="1:3" ht="12" customHeight="1" x14ac:dyDescent="0.2">
      <c r="A7518" s="172" t="s">
        <v>26357</v>
      </c>
      <c r="B7518" s="173" t="s">
        <v>26358</v>
      </c>
      <c r="C7518" s="174" t="s">
        <v>22420</v>
      </c>
    </row>
    <row r="7519" spans="1:3" ht="12" customHeight="1" x14ac:dyDescent="0.2">
      <c r="A7519" s="172" t="s">
        <v>26359</v>
      </c>
      <c r="B7519" s="173" t="s">
        <v>26358</v>
      </c>
      <c r="C7519" s="174" t="s">
        <v>22420</v>
      </c>
    </row>
    <row r="7520" spans="1:3" ht="12" customHeight="1" x14ac:dyDescent="0.2">
      <c r="A7520" s="172" t="s">
        <v>26360</v>
      </c>
      <c r="B7520" s="173" t="s">
        <v>26361</v>
      </c>
      <c r="C7520" s="174" t="s">
        <v>22420</v>
      </c>
    </row>
    <row r="7521" spans="1:3" ht="12" customHeight="1" x14ac:dyDescent="0.2">
      <c r="A7521" s="172" t="s">
        <v>26362</v>
      </c>
      <c r="B7521" s="173" t="s">
        <v>26361</v>
      </c>
      <c r="C7521" s="174" t="s">
        <v>22420</v>
      </c>
    </row>
    <row r="7522" spans="1:3" ht="12" customHeight="1" x14ac:dyDescent="0.2">
      <c r="A7522" s="172" t="s">
        <v>26363</v>
      </c>
      <c r="B7522" s="173" t="s">
        <v>26364</v>
      </c>
      <c r="C7522" s="174" t="s">
        <v>22420</v>
      </c>
    </row>
    <row r="7523" spans="1:3" ht="12" customHeight="1" x14ac:dyDescent="0.2">
      <c r="A7523" s="172" t="s">
        <v>26365</v>
      </c>
      <c r="B7523" s="173" t="s">
        <v>26364</v>
      </c>
      <c r="C7523" s="174" t="s">
        <v>22420</v>
      </c>
    </row>
    <row r="7524" spans="1:3" ht="12" customHeight="1" x14ac:dyDescent="0.2">
      <c r="A7524" s="172" t="s">
        <v>26366</v>
      </c>
      <c r="B7524" s="173" t="s">
        <v>26367</v>
      </c>
      <c r="C7524" s="174" t="s">
        <v>22420</v>
      </c>
    </row>
    <row r="7525" spans="1:3" ht="12" customHeight="1" x14ac:dyDescent="0.2">
      <c r="A7525" s="172" t="s">
        <v>26368</v>
      </c>
      <c r="B7525" s="173" t="s">
        <v>26367</v>
      </c>
      <c r="C7525" s="174" t="s">
        <v>22420</v>
      </c>
    </row>
    <row r="7526" spans="1:3" ht="12" customHeight="1" x14ac:dyDescent="0.2">
      <c r="A7526" s="172" t="s">
        <v>26369</v>
      </c>
      <c r="B7526" s="173" t="s">
        <v>26370</v>
      </c>
      <c r="C7526" s="174" t="s">
        <v>22420</v>
      </c>
    </row>
    <row r="7527" spans="1:3" ht="12" customHeight="1" x14ac:dyDescent="0.2">
      <c r="A7527" s="172" t="s">
        <v>26371</v>
      </c>
      <c r="B7527" s="173" t="s">
        <v>26370</v>
      </c>
      <c r="C7527" s="174" t="s">
        <v>22420</v>
      </c>
    </row>
    <row r="7528" spans="1:3" ht="12" customHeight="1" x14ac:dyDescent="0.2">
      <c r="A7528" s="172" t="s">
        <v>26372</v>
      </c>
      <c r="B7528" s="173" t="s">
        <v>26373</v>
      </c>
      <c r="C7528" s="174" t="s">
        <v>22420</v>
      </c>
    </row>
    <row r="7529" spans="1:3" ht="12" customHeight="1" x14ac:dyDescent="0.2">
      <c r="A7529" s="172" t="s">
        <v>26374</v>
      </c>
      <c r="B7529" s="173" t="s">
        <v>26373</v>
      </c>
      <c r="C7529" s="174" t="s">
        <v>22420</v>
      </c>
    </row>
    <row r="7530" spans="1:3" ht="12" customHeight="1" x14ac:dyDescent="0.2">
      <c r="A7530" s="172" t="s">
        <v>26375</v>
      </c>
      <c r="B7530" s="173" t="s">
        <v>26376</v>
      </c>
      <c r="C7530" s="174" t="s">
        <v>22420</v>
      </c>
    </row>
    <row r="7531" spans="1:3" ht="12" customHeight="1" x14ac:dyDescent="0.2">
      <c r="A7531" s="172" t="s">
        <v>26377</v>
      </c>
      <c r="B7531" s="173" t="s">
        <v>26376</v>
      </c>
      <c r="C7531" s="174" t="s">
        <v>22420</v>
      </c>
    </row>
    <row r="7532" spans="1:3" ht="12" customHeight="1" x14ac:dyDescent="0.2">
      <c r="A7532" s="172" t="s">
        <v>26378</v>
      </c>
      <c r="B7532" s="173" t="s">
        <v>26379</v>
      </c>
      <c r="C7532" s="174" t="s">
        <v>22420</v>
      </c>
    </row>
    <row r="7533" spans="1:3" ht="12" customHeight="1" x14ac:dyDescent="0.2">
      <c r="A7533" s="172" t="s">
        <v>26380</v>
      </c>
      <c r="B7533" s="173" t="s">
        <v>26379</v>
      </c>
      <c r="C7533" s="174" t="s">
        <v>22420</v>
      </c>
    </row>
    <row r="7534" spans="1:3" ht="12" customHeight="1" x14ac:dyDescent="0.2">
      <c r="A7534" s="172" t="s">
        <v>26381</v>
      </c>
      <c r="B7534" s="173" t="s">
        <v>26382</v>
      </c>
      <c r="C7534" s="174" t="s">
        <v>22420</v>
      </c>
    </row>
    <row r="7535" spans="1:3" ht="12" customHeight="1" x14ac:dyDescent="0.2">
      <c r="A7535" s="172" t="s">
        <v>26383</v>
      </c>
      <c r="B7535" s="173" t="s">
        <v>26382</v>
      </c>
      <c r="C7535" s="174" t="s">
        <v>22420</v>
      </c>
    </row>
    <row r="7536" spans="1:3" ht="12" customHeight="1" x14ac:dyDescent="0.2">
      <c r="A7536" s="172" t="s">
        <v>26384</v>
      </c>
      <c r="B7536" s="173" t="s">
        <v>26385</v>
      </c>
      <c r="C7536" s="174" t="s">
        <v>22420</v>
      </c>
    </row>
    <row r="7537" spans="1:3" ht="12" customHeight="1" x14ac:dyDescent="0.2">
      <c r="A7537" s="172" t="s">
        <v>26386</v>
      </c>
      <c r="B7537" s="173" t="s">
        <v>26385</v>
      </c>
      <c r="C7537" s="174" t="s">
        <v>22420</v>
      </c>
    </row>
    <row r="7538" spans="1:3" ht="12" customHeight="1" x14ac:dyDescent="0.2">
      <c r="A7538" s="172" t="s">
        <v>26387</v>
      </c>
      <c r="B7538" s="173" t="s">
        <v>26388</v>
      </c>
      <c r="C7538" s="174" t="s">
        <v>22420</v>
      </c>
    </row>
    <row r="7539" spans="1:3" ht="12" customHeight="1" x14ac:dyDescent="0.2">
      <c r="A7539" s="172" t="s">
        <v>26389</v>
      </c>
      <c r="B7539" s="173" t="s">
        <v>26388</v>
      </c>
      <c r="C7539" s="174" t="s">
        <v>22420</v>
      </c>
    </row>
    <row r="7540" spans="1:3" ht="12" customHeight="1" x14ac:dyDescent="0.2">
      <c r="A7540" s="172" t="s">
        <v>26390</v>
      </c>
      <c r="B7540" s="173" t="s">
        <v>26391</v>
      </c>
      <c r="C7540" s="174" t="s">
        <v>22371</v>
      </c>
    </row>
    <row r="7541" spans="1:3" ht="12" customHeight="1" x14ac:dyDescent="0.2">
      <c r="A7541" s="172" t="s">
        <v>26392</v>
      </c>
      <c r="B7541" s="173" t="s">
        <v>26391</v>
      </c>
      <c r="C7541" s="174" t="s">
        <v>22371</v>
      </c>
    </row>
    <row r="7542" spans="1:3" ht="12" customHeight="1" x14ac:dyDescent="0.2">
      <c r="A7542" s="172" t="s">
        <v>26393</v>
      </c>
      <c r="B7542" s="173" t="s">
        <v>26394</v>
      </c>
      <c r="C7542" s="174" t="s">
        <v>22371</v>
      </c>
    </row>
    <row r="7543" spans="1:3" ht="12" customHeight="1" x14ac:dyDescent="0.2">
      <c r="A7543" s="172" t="s">
        <v>26395</v>
      </c>
      <c r="B7543" s="173" t="s">
        <v>26394</v>
      </c>
      <c r="C7543" s="174" t="s">
        <v>22371</v>
      </c>
    </row>
    <row r="7544" spans="1:3" ht="12" customHeight="1" x14ac:dyDescent="0.2">
      <c r="A7544" s="172" t="s">
        <v>26396</v>
      </c>
      <c r="B7544" s="173" t="s">
        <v>26397</v>
      </c>
      <c r="C7544" s="174" t="s">
        <v>22371</v>
      </c>
    </row>
    <row r="7545" spans="1:3" ht="12" customHeight="1" x14ac:dyDescent="0.2">
      <c r="A7545" s="172" t="s">
        <v>26398</v>
      </c>
      <c r="B7545" s="173" t="s">
        <v>26397</v>
      </c>
      <c r="C7545" s="174" t="s">
        <v>22371</v>
      </c>
    </row>
    <row r="7546" spans="1:3" ht="12" customHeight="1" x14ac:dyDescent="0.2">
      <c r="A7546" s="172" t="s">
        <v>26399</v>
      </c>
      <c r="B7546" s="173" t="s">
        <v>26400</v>
      </c>
      <c r="C7546" s="174" t="s">
        <v>22371</v>
      </c>
    </row>
    <row r="7547" spans="1:3" ht="12" customHeight="1" x14ac:dyDescent="0.2">
      <c r="A7547" s="172" t="s">
        <v>26401</v>
      </c>
      <c r="B7547" s="173" t="s">
        <v>26400</v>
      </c>
      <c r="C7547" s="174" t="s">
        <v>22371</v>
      </c>
    </row>
    <row r="7548" spans="1:3" ht="12" customHeight="1" x14ac:dyDescent="0.2">
      <c r="A7548" s="172" t="s">
        <v>26402</v>
      </c>
      <c r="B7548" s="173" t="s">
        <v>26403</v>
      </c>
      <c r="C7548" s="174" t="s">
        <v>22371</v>
      </c>
    </row>
    <row r="7549" spans="1:3" ht="12" customHeight="1" x14ac:dyDescent="0.2">
      <c r="A7549" s="172" t="s">
        <v>26404</v>
      </c>
      <c r="B7549" s="173" t="s">
        <v>26403</v>
      </c>
      <c r="C7549" s="174" t="s">
        <v>22371</v>
      </c>
    </row>
    <row r="7550" spans="1:3" ht="12" customHeight="1" x14ac:dyDescent="0.2">
      <c r="A7550" s="172" t="s">
        <v>26405</v>
      </c>
      <c r="B7550" s="173" t="s">
        <v>26406</v>
      </c>
      <c r="C7550" s="174" t="s">
        <v>22371</v>
      </c>
    </row>
    <row r="7551" spans="1:3" ht="12" customHeight="1" x14ac:dyDescent="0.2">
      <c r="A7551" s="172" t="s">
        <v>26407</v>
      </c>
      <c r="B7551" s="173" t="s">
        <v>26406</v>
      </c>
      <c r="C7551" s="174" t="s">
        <v>22371</v>
      </c>
    </row>
    <row r="7552" spans="1:3" ht="12" customHeight="1" x14ac:dyDescent="0.2">
      <c r="A7552" s="172" t="s">
        <v>7731</v>
      </c>
      <c r="B7552" s="173" t="s">
        <v>26408</v>
      </c>
      <c r="C7552" s="174" t="s">
        <v>22371</v>
      </c>
    </row>
    <row r="7553" spans="1:3" ht="12" customHeight="1" x14ac:dyDescent="0.2">
      <c r="A7553" s="172" t="s">
        <v>7732</v>
      </c>
      <c r="B7553" s="173" t="s">
        <v>26408</v>
      </c>
      <c r="C7553" s="174" t="s">
        <v>22371</v>
      </c>
    </row>
    <row r="7554" spans="1:3" ht="12" customHeight="1" x14ac:dyDescent="0.2">
      <c r="A7554" s="172" t="s">
        <v>26409</v>
      </c>
      <c r="B7554" s="173" t="s">
        <v>26410</v>
      </c>
      <c r="C7554" s="174" t="s">
        <v>22371</v>
      </c>
    </row>
    <row r="7555" spans="1:3" ht="12" customHeight="1" x14ac:dyDescent="0.2">
      <c r="A7555" s="172" t="s">
        <v>26411</v>
      </c>
      <c r="B7555" s="173" t="s">
        <v>26410</v>
      </c>
      <c r="C7555" s="174" t="s">
        <v>22371</v>
      </c>
    </row>
    <row r="7556" spans="1:3" ht="12" customHeight="1" x14ac:dyDescent="0.2">
      <c r="A7556" s="172" t="s">
        <v>7733</v>
      </c>
      <c r="B7556" s="173" t="s">
        <v>26412</v>
      </c>
      <c r="C7556" s="174" t="s">
        <v>22371</v>
      </c>
    </row>
    <row r="7557" spans="1:3" ht="12" customHeight="1" x14ac:dyDescent="0.2">
      <c r="A7557" s="172" t="s">
        <v>7734</v>
      </c>
      <c r="B7557" s="173" t="s">
        <v>26412</v>
      </c>
      <c r="C7557" s="174" t="s">
        <v>22371</v>
      </c>
    </row>
    <row r="7558" spans="1:3" ht="12" customHeight="1" x14ac:dyDescent="0.2">
      <c r="A7558" s="172" t="s">
        <v>26413</v>
      </c>
      <c r="B7558" s="173" t="s">
        <v>26414</v>
      </c>
      <c r="C7558" s="174" t="s">
        <v>22371</v>
      </c>
    </row>
    <row r="7559" spans="1:3" ht="12" customHeight="1" x14ac:dyDescent="0.2">
      <c r="A7559" s="172" t="s">
        <v>26415</v>
      </c>
      <c r="B7559" s="173" t="s">
        <v>26414</v>
      </c>
      <c r="C7559" s="174" t="s">
        <v>22371</v>
      </c>
    </row>
    <row r="7560" spans="1:3" ht="12" customHeight="1" x14ac:dyDescent="0.2">
      <c r="A7560" s="172" t="s">
        <v>7735</v>
      </c>
      <c r="B7560" s="173" t="s">
        <v>26416</v>
      </c>
      <c r="C7560" s="174" t="s">
        <v>22371</v>
      </c>
    </row>
    <row r="7561" spans="1:3" ht="12" customHeight="1" x14ac:dyDescent="0.2">
      <c r="A7561" s="172" t="s">
        <v>7736</v>
      </c>
      <c r="B7561" s="173" t="s">
        <v>26416</v>
      </c>
      <c r="C7561" s="174" t="s">
        <v>22371</v>
      </c>
    </row>
    <row r="7562" spans="1:3" ht="12" customHeight="1" x14ac:dyDescent="0.2">
      <c r="A7562" s="172" t="s">
        <v>7737</v>
      </c>
      <c r="B7562" s="173" t="s">
        <v>26417</v>
      </c>
      <c r="C7562" s="174" t="s">
        <v>22371</v>
      </c>
    </row>
    <row r="7563" spans="1:3" ht="12" customHeight="1" x14ac:dyDescent="0.2">
      <c r="A7563" s="172" t="s">
        <v>7738</v>
      </c>
      <c r="B7563" s="173" t="s">
        <v>26417</v>
      </c>
      <c r="C7563" s="174" t="s">
        <v>22371</v>
      </c>
    </row>
    <row r="7564" spans="1:3" ht="12" customHeight="1" x14ac:dyDescent="0.2">
      <c r="A7564" s="172" t="s">
        <v>26418</v>
      </c>
      <c r="B7564" s="173" t="s">
        <v>26419</v>
      </c>
      <c r="C7564" s="174" t="s">
        <v>22371</v>
      </c>
    </row>
    <row r="7565" spans="1:3" ht="12" customHeight="1" x14ac:dyDescent="0.2">
      <c r="A7565" s="172" t="s">
        <v>26420</v>
      </c>
      <c r="B7565" s="173" t="s">
        <v>26419</v>
      </c>
      <c r="C7565" s="174" t="s">
        <v>22371</v>
      </c>
    </row>
    <row r="7566" spans="1:3" ht="12" customHeight="1" x14ac:dyDescent="0.2">
      <c r="A7566" s="172" t="s">
        <v>26421</v>
      </c>
      <c r="B7566" s="173" t="s">
        <v>26422</v>
      </c>
      <c r="C7566" s="174" t="s">
        <v>22371</v>
      </c>
    </row>
    <row r="7567" spans="1:3" ht="12" customHeight="1" x14ac:dyDescent="0.2">
      <c r="A7567" s="172" t="s">
        <v>26423</v>
      </c>
      <c r="B7567" s="173" t="s">
        <v>26422</v>
      </c>
      <c r="C7567" s="174" t="s">
        <v>22371</v>
      </c>
    </row>
    <row r="7568" spans="1:3" ht="12" customHeight="1" x14ac:dyDescent="0.2">
      <c r="A7568" s="172" t="s">
        <v>7739</v>
      </c>
      <c r="B7568" s="173" t="s">
        <v>26424</v>
      </c>
      <c r="C7568" s="174" t="s">
        <v>22371</v>
      </c>
    </row>
    <row r="7569" spans="1:3" ht="12" customHeight="1" x14ac:dyDescent="0.2">
      <c r="A7569" s="172" t="s">
        <v>7740</v>
      </c>
      <c r="B7569" s="173" t="s">
        <v>26424</v>
      </c>
      <c r="C7569" s="174" t="s">
        <v>22371</v>
      </c>
    </row>
    <row r="7570" spans="1:3" ht="12" customHeight="1" x14ac:dyDescent="0.2">
      <c r="A7570" s="172" t="s">
        <v>7741</v>
      </c>
      <c r="B7570" s="173" t="s">
        <v>26425</v>
      </c>
      <c r="C7570" s="174" t="s">
        <v>22371</v>
      </c>
    </row>
    <row r="7571" spans="1:3" ht="12" customHeight="1" x14ac:dyDescent="0.2">
      <c r="A7571" s="172" t="s">
        <v>7742</v>
      </c>
      <c r="B7571" s="173" t="s">
        <v>26425</v>
      </c>
      <c r="C7571" s="174" t="s">
        <v>22371</v>
      </c>
    </row>
    <row r="7572" spans="1:3" ht="12" customHeight="1" x14ac:dyDescent="0.2">
      <c r="A7572" s="172" t="s">
        <v>7743</v>
      </c>
      <c r="B7572" s="173" t="s">
        <v>26426</v>
      </c>
      <c r="C7572" s="174" t="s">
        <v>22371</v>
      </c>
    </row>
    <row r="7573" spans="1:3" ht="12" customHeight="1" x14ac:dyDescent="0.2">
      <c r="A7573" s="172" t="s">
        <v>7744</v>
      </c>
      <c r="B7573" s="173" t="s">
        <v>26426</v>
      </c>
      <c r="C7573" s="174" t="s">
        <v>22371</v>
      </c>
    </row>
    <row r="7574" spans="1:3" ht="12" customHeight="1" x14ac:dyDescent="0.2">
      <c r="A7574" s="172" t="s">
        <v>26427</v>
      </c>
      <c r="B7574" s="173" t="s">
        <v>26428</v>
      </c>
      <c r="C7574" s="174" t="s">
        <v>22371</v>
      </c>
    </row>
    <row r="7575" spans="1:3" ht="12" customHeight="1" x14ac:dyDescent="0.2">
      <c r="A7575" s="172" t="s">
        <v>26429</v>
      </c>
      <c r="B7575" s="173" t="s">
        <v>26428</v>
      </c>
      <c r="C7575" s="174" t="s">
        <v>22371</v>
      </c>
    </row>
    <row r="7576" spans="1:3" ht="12" customHeight="1" x14ac:dyDescent="0.2">
      <c r="A7576" s="172" t="s">
        <v>7745</v>
      </c>
      <c r="B7576" s="173" t="s">
        <v>26430</v>
      </c>
      <c r="C7576" s="174" t="s">
        <v>22371</v>
      </c>
    </row>
    <row r="7577" spans="1:3" ht="12" customHeight="1" x14ac:dyDescent="0.2">
      <c r="A7577" s="172" t="s">
        <v>7746</v>
      </c>
      <c r="B7577" s="173" t="s">
        <v>26430</v>
      </c>
      <c r="C7577" s="174" t="s">
        <v>22371</v>
      </c>
    </row>
    <row r="7578" spans="1:3" ht="12" customHeight="1" x14ac:dyDescent="0.2">
      <c r="A7578" s="172" t="s">
        <v>7747</v>
      </c>
      <c r="B7578" s="173" t="s">
        <v>26431</v>
      </c>
      <c r="C7578" s="174" t="s">
        <v>22371</v>
      </c>
    </row>
    <row r="7579" spans="1:3" ht="12" customHeight="1" x14ac:dyDescent="0.2">
      <c r="A7579" s="172" t="s">
        <v>7748</v>
      </c>
      <c r="B7579" s="173" t="s">
        <v>26431</v>
      </c>
      <c r="C7579" s="174" t="s">
        <v>22371</v>
      </c>
    </row>
    <row r="7580" spans="1:3" ht="12" customHeight="1" x14ac:dyDescent="0.2">
      <c r="A7580" s="172" t="s">
        <v>7749</v>
      </c>
      <c r="B7580" s="173" t="s">
        <v>26432</v>
      </c>
      <c r="C7580" s="174" t="s">
        <v>22371</v>
      </c>
    </row>
    <row r="7581" spans="1:3" ht="12" customHeight="1" x14ac:dyDescent="0.2">
      <c r="A7581" s="172" t="s">
        <v>7750</v>
      </c>
      <c r="B7581" s="173" t="s">
        <v>26432</v>
      </c>
      <c r="C7581" s="174" t="s">
        <v>22371</v>
      </c>
    </row>
    <row r="7582" spans="1:3" ht="12" customHeight="1" x14ac:dyDescent="0.2">
      <c r="A7582" s="172" t="s">
        <v>7751</v>
      </c>
      <c r="B7582" s="173" t="s">
        <v>26433</v>
      </c>
      <c r="C7582" s="174" t="s">
        <v>22371</v>
      </c>
    </row>
    <row r="7583" spans="1:3" ht="12" customHeight="1" x14ac:dyDescent="0.2">
      <c r="A7583" s="172" t="s">
        <v>7752</v>
      </c>
      <c r="B7583" s="173" t="s">
        <v>26433</v>
      </c>
      <c r="C7583" s="174" t="s">
        <v>22371</v>
      </c>
    </row>
    <row r="7584" spans="1:3" ht="12" customHeight="1" x14ac:dyDescent="0.2">
      <c r="A7584" s="172" t="s">
        <v>7753</v>
      </c>
      <c r="B7584" s="173" t="s">
        <v>26434</v>
      </c>
      <c r="C7584" s="174" t="s">
        <v>22371</v>
      </c>
    </row>
    <row r="7585" spans="1:3" ht="12" customHeight="1" x14ac:dyDescent="0.2">
      <c r="A7585" s="172" t="s">
        <v>7754</v>
      </c>
      <c r="B7585" s="173" t="s">
        <v>26434</v>
      </c>
      <c r="C7585" s="174" t="s">
        <v>22371</v>
      </c>
    </row>
    <row r="7586" spans="1:3" ht="12" customHeight="1" x14ac:dyDescent="0.2">
      <c r="A7586" s="172" t="s">
        <v>26435</v>
      </c>
      <c r="B7586" s="173" t="s">
        <v>26436</v>
      </c>
      <c r="C7586" s="174" t="s">
        <v>22371</v>
      </c>
    </row>
    <row r="7587" spans="1:3" ht="12" customHeight="1" x14ac:dyDescent="0.2">
      <c r="A7587" s="172" t="s">
        <v>26437</v>
      </c>
      <c r="B7587" s="173" t="s">
        <v>26436</v>
      </c>
      <c r="C7587" s="174" t="s">
        <v>22371</v>
      </c>
    </row>
    <row r="7588" spans="1:3" ht="12" customHeight="1" x14ac:dyDescent="0.2">
      <c r="A7588" s="172" t="s">
        <v>26438</v>
      </c>
      <c r="B7588" s="173" t="s">
        <v>26439</v>
      </c>
      <c r="C7588" s="174" t="s">
        <v>22371</v>
      </c>
    </row>
    <row r="7589" spans="1:3" ht="12" customHeight="1" x14ac:dyDescent="0.2">
      <c r="A7589" s="172" t="s">
        <v>26440</v>
      </c>
      <c r="B7589" s="173" t="s">
        <v>26439</v>
      </c>
      <c r="C7589" s="174" t="s">
        <v>22371</v>
      </c>
    </row>
    <row r="7590" spans="1:3" ht="12" customHeight="1" x14ac:dyDescent="0.2">
      <c r="A7590" s="172" t="s">
        <v>26441</v>
      </c>
      <c r="B7590" s="173" t="s">
        <v>26442</v>
      </c>
      <c r="C7590" s="174" t="s">
        <v>22371</v>
      </c>
    </row>
    <row r="7591" spans="1:3" ht="12" customHeight="1" x14ac:dyDescent="0.2">
      <c r="A7591" s="172" t="s">
        <v>26443</v>
      </c>
      <c r="B7591" s="173" t="s">
        <v>26442</v>
      </c>
      <c r="C7591" s="174" t="s">
        <v>22371</v>
      </c>
    </row>
    <row r="7592" spans="1:3" ht="12" customHeight="1" x14ac:dyDescent="0.2">
      <c r="A7592" s="172" t="s">
        <v>7755</v>
      </c>
      <c r="B7592" s="173" t="s">
        <v>26444</v>
      </c>
      <c r="C7592" s="174" t="s">
        <v>22371</v>
      </c>
    </row>
    <row r="7593" spans="1:3" ht="12" customHeight="1" x14ac:dyDescent="0.2">
      <c r="A7593" s="172" t="s">
        <v>7756</v>
      </c>
      <c r="B7593" s="173" t="s">
        <v>26444</v>
      </c>
      <c r="C7593" s="174" t="s">
        <v>22371</v>
      </c>
    </row>
    <row r="7594" spans="1:3" ht="12" customHeight="1" x14ac:dyDescent="0.2">
      <c r="A7594" s="172" t="s">
        <v>26445</v>
      </c>
      <c r="B7594" s="173" t="s">
        <v>26446</v>
      </c>
      <c r="C7594" s="174" t="s">
        <v>22371</v>
      </c>
    </row>
    <row r="7595" spans="1:3" ht="12" customHeight="1" x14ac:dyDescent="0.2">
      <c r="A7595" s="172" t="s">
        <v>26447</v>
      </c>
      <c r="B7595" s="173" t="s">
        <v>26446</v>
      </c>
      <c r="C7595" s="174" t="s">
        <v>22371</v>
      </c>
    </row>
    <row r="7596" spans="1:3" ht="12" customHeight="1" x14ac:dyDescent="0.2">
      <c r="A7596" s="172" t="s">
        <v>26448</v>
      </c>
      <c r="B7596" s="173" t="s">
        <v>26449</v>
      </c>
      <c r="C7596" s="174" t="s">
        <v>22371</v>
      </c>
    </row>
    <row r="7597" spans="1:3" ht="12" customHeight="1" x14ac:dyDescent="0.2">
      <c r="A7597" s="172" t="s">
        <v>26450</v>
      </c>
      <c r="B7597" s="173" t="s">
        <v>26449</v>
      </c>
      <c r="C7597" s="174" t="s">
        <v>22371</v>
      </c>
    </row>
    <row r="7598" spans="1:3" ht="12" customHeight="1" x14ac:dyDescent="0.2">
      <c r="A7598" s="172" t="s">
        <v>7757</v>
      </c>
      <c r="B7598" s="173" t="s">
        <v>26451</v>
      </c>
      <c r="C7598" s="174" t="s">
        <v>22371</v>
      </c>
    </row>
    <row r="7599" spans="1:3" ht="12" customHeight="1" x14ac:dyDescent="0.2">
      <c r="A7599" s="172" t="s">
        <v>7758</v>
      </c>
      <c r="B7599" s="173" t="s">
        <v>26451</v>
      </c>
      <c r="C7599" s="174" t="s">
        <v>22371</v>
      </c>
    </row>
    <row r="7600" spans="1:3" ht="12" customHeight="1" x14ac:dyDescent="0.2">
      <c r="A7600" s="172" t="s">
        <v>26452</v>
      </c>
      <c r="B7600" s="173" t="s">
        <v>26453</v>
      </c>
      <c r="C7600" s="174" t="s">
        <v>22371</v>
      </c>
    </row>
    <row r="7601" spans="1:3" ht="12" customHeight="1" x14ac:dyDescent="0.2">
      <c r="A7601" s="172" t="s">
        <v>26454</v>
      </c>
      <c r="B7601" s="173" t="s">
        <v>26453</v>
      </c>
      <c r="C7601" s="174" t="s">
        <v>22371</v>
      </c>
    </row>
    <row r="7602" spans="1:3" ht="12" customHeight="1" x14ac:dyDescent="0.2">
      <c r="A7602" s="172" t="s">
        <v>7759</v>
      </c>
      <c r="B7602" s="173" t="s">
        <v>26455</v>
      </c>
      <c r="C7602" s="174" t="s">
        <v>22371</v>
      </c>
    </row>
    <row r="7603" spans="1:3" ht="12" customHeight="1" x14ac:dyDescent="0.2">
      <c r="A7603" s="172" t="s">
        <v>7760</v>
      </c>
      <c r="B7603" s="173" t="s">
        <v>26455</v>
      </c>
      <c r="C7603" s="174" t="s">
        <v>22371</v>
      </c>
    </row>
    <row r="7604" spans="1:3" ht="12" customHeight="1" x14ac:dyDescent="0.2">
      <c r="A7604" s="172" t="s">
        <v>26456</v>
      </c>
      <c r="B7604" s="173" t="s">
        <v>26457</v>
      </c>
      <c r="C7604" s="174" t="s">
        <v>22371</v>
      </c>
    </row>
    <row r="7605" spans="1:3" ht="12" customHeight="1" x14ac:dyDescent="0.2">
      <c r="A7605" s="172" t="s">
        <v>26458</v>
      </c>
      <c r="B7605" s="173" t="s">
        <v>26457</v>
      </c>
      <c r="C7605" s="174" t="s">
        <v>22371</v>
      </c>
    </row>
    <row r="7606" spans="1:3" ht="12" customHeight="1" x14ac:dyDescent="0.2">
      <c r="A7606" s="172" t="s">
        <v>7761</v>
      </c>
      <c r="B7606" s="173" t="s">
        <v>26459</v>
      </c>
      <c r="C7606" s="174" t="s">
        <v>22371</v>
      </c>
    </row>
    <row r="7607" spans="1:3" ht="12" customHeight="1" x14ac:dyDescent="0.2">
      <c r="A7607" s="172" t="s">
        <v>7762</v>
      </c>
      <c r="B7607" s="173" t="s">
        <v>26459</v>
      </c>
      <c r="C7607" s="174" t="s">
        <v>22371</v>
      </c>
    </row>
    <row r="7608" spans="1:3" ht="12" customHeight="1" x14ac:dyDescent="0.2">
      <c r="A7608" s="172" t="s">
        <v>26460</v>
      </c>
      <c r="B7608" s="173" t="s">
        <v>26461</v>
      </c>
      <c r="C7608" s="174" t="s">
        <v>22371</v>
      </c>
    </row>
    <row r="7609" spans="1:3" ht="12" customHeight="1" x14ac:dyDescent="0.2">
      <c r="A7609" s="172" t="s">
        <v>26462</v>
      </c>
      <c r="B7609" s="173" t="s">
        <v>26461</v>
      </c>
      <c r="C7609" s="174" t="s">
        <v>22371</v>
      </c>
    </row>
    <row r="7610" spans="1:3" ht="12" customHeight="1" x14ac:dyDescent="0.2">
      <c r="A7610" s="172" t="s">
        <v>7763</v>
      </c>
      <c r="B7610" s="173" t="s">
        <v>26463</v>
      </c>
      <c r="C7610" s="174" t="s">
        <v>22371</v>
      </c>
    </row>
    <row r="7611" spans="1:3" ht="12" customHeight="1" x14ac:dyDescent="0.2">
      <c r="A7611" s="172" t="s">
        <v>7764</v>
      </c>
      <c r="B7611" s="173" t="s">
        <v>26463</v>
      </c>
      <c r="C7611" s="174" t="s">
        <v>22371</v>
      </c>
    </row>
    <row r="7612" spans="1:3" ht="12" customHeight="1" x14ac:dyDescent="0.2">
      <c r="A7612" s="172" t="s">
        <v>26464</v>
      </c>
      <c r="B7612" s="173" t="s">
        <v>26465</v>
      </c>
      <c r="C7612" s="174" t="s">
        <v>22371</v>
      </c>
    </row>
    <row r="7613" spans="1:3" ht="12" customHeight="1" x14ac:dyDescent="0.2">
      <c r="A7613" s="172" t="s">
        <v>26466</v>
      </c>
      <c r="B7613" s="173" t="s">
        <v>26465</v>
      </c>
      <c r="C7613" s="174" t="s">
        <v>22371</v>
      </c>
    </row>
    <row r="7614" spans="1:3" ht="12" customHeight="1" x14ac:dyDescent="0.2">
      <c r="A7614" s="172" t="s">
        <v>7765</v>
      </c>
      <c r="B7614" s="173" t="s">
        <v>26467</v>
      </c>
      <c r="C7614" s="174" t="s">
        <v>22371</v>
      </c>
    </row>
    <row r="7615" spans="1:3" ht="12" customHeight="1" x14ac:dyDescent="0.2">
      <c r="A7615" s="172" t="s">
        <v>7766</v>
      </c>
      <c r="B7615" s="173" t="s">
        <v>26467</v>
      </c>
      <c r="C7615" s="174" t="s">
        <v>22371</v>
      </c>
    </row>
    <row r="7616" spans="1:3" ht="12" customHeight="1" x14ac:dyDescent="0.2">
      <c r="A7616" s="172" t="s">
        <v>26468</v>
      </c>
      <c r="B7616" s="173" t="s">
        <v>26469</v>
      </c>
      <c r="C7616" s="174" t="s">
        <v>22371</v>
      </c>
    </row>
    <row r="7617" spans="1:3" ht="12" customHeight="1" x14ac:dyDescent="0.2">
      <c r="A7617" s="172" t="s">
        <v>26470</v>
      </c>
      <c r="B7617" s="173" t="s">
        <v>26469</v>
      </c>
      <c r="C7617" s="174" t="s">
        <v>22371</v>
      </c>
    </row>
    <row r="7618" spans="1:3" ht="12" customHeight="1" x14ac:dyDescent="0.2">
      <c r="A7618" s="172" t="s">
        <v>7767</v>
      </c>
      <c r="B7618" s="173" t="s">
        <v>26471</v>
      </c>
      <c r="C7618" s="174" t="s">
        <v>22371</v>
      </c>
    </row>
    <row r="7619" spans="1:3" ht="12" customHeight="1" x14ac:dyDescent="0.2">
      <c r="A7619" s="172" t="s">
        <v>7768</v>
      </c>
      <c r="B7619" s="173" t="s">
        <v>26471</v>
      </c>
      <c r="C7619" s="174" t="s">
        <v>22371</v>
      </c>
    </row>
    <row r="7620" spans="1:3" ht="12" customHeight="1" x14ac:dyDescent="0.2">
      <c r="A7620" s="172" t="s">
        <v>26472</v>
      </c>
      <c r="B7620" s="173" t="s">
        <v>26473</v>
      </c>
      <c r="C7620" s="174" t="s">
        <v>22371</v>
      </c>
    </row>
    <row r="7621" spans="1:3" ht="12" customHeight="1" x14ac:dyDescent="0.2">
      <c r="A7621" s="172" t="s">
        <v>26474</v>
      </c>
      <c r="B7621" s="173" t="s">
        <v>26473</v>
      </c>
      <c r="C7621" s="174" t="s">
        <v>22371</v>
      </c>
    </row>
    <row r="7622" spans="1:3" ht="12" customHeight="1" x14ac:dyDescent="0.2">
      <c r="A7622" s="172" t="s">
        <v>7769</v>
      </c>
      <c r="B7622" s="173" t="s">
        <v>26475</v>
      </c>
      <c r="C7622" s="174" t="s">
        <v>22371</v>
      </c>
    </row>
    <row r="7623" spans="1:3" ht="12" customHeight="1" x14ac:dyDescent="0.2">
      <c r="A7623" s="172" t="s">
        <v>7770</v>
      </c>
      <c r="B7623" s="173" t="s">
        <v>26475</v>
      </c>
      <c r="C7623" s="174" t="s">
        <v>22371</v>
      </c>
    </row>
    <row r="7624" spans="1:3" ht="12" customHeight="1" x14ac:dyDescent="0.2">
      <c r="A7624" s="172" t="s">
        <v>7771</v>
      </c>
      <c r="B7624" s="173" t="s">
        <v>26476</v>
      </c>
      <c r="C7624" s="174" t="s">
        <v>22371</v>
      </c>
    </row>
    <row r="7625" spans="1:3" ht="12" customHeight="1" x14ac:dyDescent="0.2">
      <c r="A7625" s="172" t="s">
        <v>7772</v>
      </c>
      <c r="B7625" s="173" t="s">
        <v>26476</v>
      </c>
      <c r="C7625" s="174" t="s">
        <v>22371</v>
      </c>
    </row>
    <row r="7626" spans="1:3" ht="12" customHeight="1" x14ac:dyDescent="0.2">
      <c r="A7626" s="172" t="s">
        <v>26477</v>
      </c>
      <c r="B7626" s="173" t="s">
        <v>26478</v>
      </c>
      <c r="C7626" s="174" t="s">
        <v>22371</v>
      </c>
    </row>
    <row r="7627" spans="1:3" ht="12" customHeight="1" x14ac:dyDescent="0.2">
      <c r="A7627" s="172" t="s">
        <v>26479</v>
      </c>
      <c r="B7627" s="173" t="s">
        <v>26478</v>
      </c>
      <c r="C7627" s="174" t="s">
        <v>22371</v>
      </c>
    </row>
    <row r="7628" spans="1:3" ht="12" customHeight="1" x14ac:dyDescent="0.2">
      <c r="A7628" s="172" t="s">
        <v>26480</v>
      </c>
      <c r="B7628" s="173" t="s">
        <v>26481</v>
      </c>
      <c r="C7628" s="174" t="s">
        <v>22371</v>
      </c>
    </row>
    <row r="7629" spans="1:3" ht="12" customHeight="1" x14ac:dyDescent="0.2">
      <c r="A7629" s="172" t="s">
        <v>26482</v>
      </c>
      <c r="B7629" s="173" t="s">
        <v>26481</v>
      </c>
      <c r="C7629" s="174" t="s">
        <v>22371</v>
      </c>
    </row>
    <row r="7630" spans="1:3" ht="12" customHeight="1" x14ac:dyDescent="0.2">
      <c r="A7630" s="172" t="s">
        <v>26483</v>
      </c>
      <c r="B7630" s="173" t="s">
        <v>26484</v>
      </c>
      <c r="C7630" s="174" t="s">
        <v>22371</v>
      </c>
    </row>
    <row r="7631" spans="1:3" ht="12" customHeight="1" x14ac:dyDescent="0.2">
      <c r="A7631" s="172" t="s">
        <v>26485</v>
      </c>
      <c r="B7631" s="173" t="s">
        <v>26484</v>
      </c>
      <c r="C7631" s="174" t="s">
        <v>22371</v>
      </c>
    </row>
    <row r="7632" spans="1:3" ht="12" customHeight="1" x14ac:dyDescent="0.2">
      <c r="A7632" s="172" t="s">
        <v>26486</v>
      </c>
      <c r="B7632" s="173" t="s">
        <v>26487</v>
      </c>
      <c r="C7632" s="174" t="s">
        <v>22371</v>
      </c>
    </row>
    <row r="7633" spans="1:3" ht="12" customHeight="1" x14ac:dyDescent="0.2">
      <c r="A7633" s="172" t="s">
        <v>26488</v>
      </c>
      <c r="B7633" s="173" t="s">
        <v>26487</v>
      </c>
      <c r="C7633" s="174" t="s">
        <v>22371</v>
      </c>
    </row>
    <row r="7634" spans="1:3" ht="12" customHeight="1" x14ac:dyDescent="0.2">
      <c r="A7634" s="172" t="s">
        <v>26489</v>
      </c>
      <c r="B7634" s="173" t="s">
        <v>26490</v>
      </c>
      <c r="C7634" s="174" t="s">
        <v>22371</v>
      </c>
    </row>
    <row r="7635" spans="1:3" ht="12" customHeight="1" x14ac:dyDescent="0.2">
      <c r="A7635" s="172" t="s">
        <v>26491</v>
      </c>
      <c r="B7635" s="173" t="s">
        <v>26490</v>
      </c>
      <c r="C7635" s="174" t="s">
        <v>22371</v>
      </c>
    </row>
    <row r="7636" spans="1:3" ht="12" customHeight="1" x14ac:dyDescent="0.2">
      <c r="A7636" s="172" t="s">
        <v>26492</v>
      </c>
      <c r="B7636" s="173" t="s">
        <v>26493</v>
      </c>
      <c r="C7636" s="174" t="s">
        <v>22371</v>
      </c>
    </row>
    <row r="7637" spans="1:3" ht="12" customHeight="1" x14ac:dyDescent="0.2">
      <c r="A7637" s="172" t="s">
        <v>26494</v>
      </c>
      <c r="B7637" s="173" t="s">
        <v>26493</v>
      </c>
      <c r="C7637" s="174" t="s">
        <v>22371</v>
      </c>
    </row>
    <row r="7638" spans="1:3" ht="12" customHeight="1" x14ac:dyDescent="0.2">
      <c r="A7638" s="172" t="s">
        <v>26495</v>
      </c>
      <c r="B7638" s="173" t="s">
        <v>26496</v>
      </c>
      <c r="C7638" s="174" t="s">
        <v>22371</v>
      </c>
    </row>
    <row r="7639" spans="1:3" ht="12" customHeight="1" x14ac:dyDescent="0.2">
      <c r="A7639" s="172" t="s">
        <v>26497</v>
      </c>
      <c r="B7639" s="173" t="s">
        <v>26496</v>
      </c>
      <c r="C7639" s="174" t="s">
        <v>22371</v>
      </c>
    </row>
    <row r="7640" spans="1:3" ht="12" customHeight="1" x14ac:dyDescent="0.2">
      <c r="A7640" s="172" t="s">
        <v>26498</v>
      </c>
      <c r="B7640" s="173" t="s">
        <v>26499</v>
      </c>
      <c r="C7640" s="174" t="s">
        <v>22371</v>
      </c>
    </row>
    <row r="7641" spans="1:3" ht="12" customHeight="1" x14ac:dyDescent="0.2">
      <c r="A7641" s="172" t="s">
        <v>26500</v>
      </c>
      <c r="B7641" s="173" t="s">
        <v>26499</v>
      </c>
      <c r="C7641" s="174" t="s">
        <v>22371</v>
      </c>
    </row>
    <row r="7642" spans="1:3" ht="12" customHeight="1" x14ac:dyDescent="0.2">
      <c r="A7642" s="172" t="s">
        <v>26501</v>
      </c>
      <c r="B7642" s="173" t="s">
        <v>26502</v>
      </c>
      <c r="C7642" s="174" t="s">
        <v>22371</v>
      </c>
    </row>
    <row r="7643" spans="1:3" ht="12" customHeight="1" x14ac:dyDescent="0.2">
      <c r="A7643" s="172" t="s">
        <v>26503</v>
      </c>
      <c r="B7643" s="173" t="s">
        <v>26502</v>
      </c>
      <c r="C7643" s="174" t="s">
        <v>22371</v>
      </c>
    </row>
    <row r="7644" spans="1:3" ht="12" customHeight="1" x14ac:dyDescent="0.2">
      <c r="A7644" s="172" t="s">
        <v>26504</v>
      </c>
      <c r="B7644" s="173" t="s">
        <v>26505</v>
      </c>
      <c r="C7644" s="174" t="s">
        <v>22371</v>
      </c>
    </row>
    <row r="7645" spans="1:3" ht="12" customHeight="1" x14ac:dyDescent="0.2">
      <c r="A7645" s="172" t="s">
        <v>26506</v>
      </c>
      <c r="B7645" s="173" t="s">
        <v>26505</v>
      </c>
      <c r="C7645" s="174" t="s">
        <v>22371</v>
      </c>
    </row>
    <row r="7646" spans="1:3" ht="12" customHeight="1" x14ac:dyDescent="0.2">
      <c r="A7646" s="172" t="s">
        <v>26507</v>
      </c>
      <c r="B7646" s="173" t="s">
        <v>26508</v>
      </c>
      <c r="C7646" s="174" t="s">
        <v>22371</v>
      </c>
    </row>
    <row r="7647" spans="1:3" ht="12" customHeight="1" x14ac:dyDescent="0.2">
      <c r="A7647" s="172" t="s">
        <v>26509</v>
      </c>
      <c r="B7647" s="173" t="s">
        <v>26508</v>
      </c>
      <c r="C7647" s="174" t="s">
        <v>22371</v>
      </c>
    </row>
    <row r="7648" spans="1:3" ht="12" customHeight="1" x14ac:dyDescent="0.2">
      <c r="A7648" s="172" t="s">
        <v>26510</v>
      </c>
      <c r="B7648" s="173" t="s">
        <v>26511</v>
      </c>
      <c r="C7648" s="174" t="s">
        <v>22371</v>
      </c>
    </row>
    <row r="7649" spans="1:3" ht="12" customHeight="1" x14ac:dyDescent="0.2">
      <c r="A7649" s="172" t="s">
        <v>26512</v>
      </c>
      <c r="B7649" s="173" t="s">
        <v>26511</v>
      </c>
      <c r="C7649" s="174" t="s">
        <v>22371</v>
      </c>
    </row>
    <row r="7650" spans="1:3" ht="12" customHeight="1" x14ac:dyDescent="0.2">
      <c r="A7650" s="172" t="s">
        <v>26513</v>
      </c>
      <c r="B7650" s="173" t="s">
        <v>26514</v>
      </c>
      <c r="C7650" s="174" t="s">
        <v>22371</v>
      </c>
    </row>
    <row r="7651" spans="1:3" ht="12" customHeight="1" x14ac:dyDescent="0.2">
      <c r="A7651" s="172" t="s">
        <v>26515</v>
      </c>
      <c r="B7651" s="173" t="s">
        <v>26514</v>
      </c>
      <c r="C7651" s="174" t="s">
        <v>22371</v>
      </c>
    </row>
    <row r="7652" spans="1:3" ht="12" customHeight="1" x14ac:dyDescent="0.2">
      <c r="A7652" s="172" t="s">
        <v>26516</v>
      </c>
      <c r="B7652" s="173" t="s">
        <v>26517</v>
      </c>
      <c r="C7652" s="174" t="s">
        <v>22371</v>
      </c>
    </row>
    <row r="7653" spans="1:3" ht="12" customHeight="1" x14ac:dyDescent="0.2">
      <c r="A7653" s="172" t="s">
        <v>26518</v>
      </c>
      <c r="B7653" s="173" t="s">
        <v>26517</v>
      </c>
      <c r="C7653" s="174" t="s">
        <v>22371</v>
      </c>
    </row>
    <row r="7654" spans="1:3" ht="12" customHeight="1" x14ac:dyDescent="0.2">
      <c r="A7654" s="172" t="s">
        <v>26519</v>
      </c>
      <c r="B7654" s="173" t="s">
        <v>26520</v>
      </c>
      <c r="C7654" s="174" t="s">
        <v>22371</v>
      </c>
    </row>
    <row r="7655" spans="1:3" ht="12" customHeight="1" x14ac:dyDescent="0.2">
      <c r="A7655" s="172" t="s">
        <v>26521</v>
      </c>
      <c r="B7655" s="173" t="s">
        <v>26520</v>
      </c>
      <c r="C7655" s="174" t="s">
        <v>22371</v>
      </c>
    </row>
    <row r="7656" spans="1:3" ht="12" customHeight="1" x14ac:dyDescent="0.2">
      <c r="A7656" s="172" t="s">
        <v>26522</v>
      </c>
      <c r="B7656" s="173" t="s">
        <v>26523</v>
      </c>
      <c r="C7656" s="174" t="s">
        <v>22371</v>
      </c>
    </row>
    <row r="7657" spans="1:3" ht="12" customHeight="1" x14ac:dyDescent="0.2">
      <c r="A7657" s="172" t="s">
        <v>26524</v>
      </c>
      <c r="B7657" s="173" t="s">
        <v>26523</v>
      </c>
      <c r="C7657" s="174" t="s">
        <v>22371</v>
      </c>
    </row>
    <row r="7658" spans="1:3" ht="12" customHeight="1" x14ac:dyDescent="0.2">
      <c r="A7658" s="172" t="s">
        <v>26525</v>
      </c>
      <c r="B7658" s="173" t="s">
        <v>26526</v>
      </c>
      <c r="C7658" s="174" t="s">
        <v>22371</v>
      </c>
    </row>
    <row r="7659" spans="1:3" ht="12" customHeight="1" x14ac:dyDescent="0.2">
      <c r="A7659" s="172" t="s">
        <v>26527</v>
      </c>
      <c r="B7659" s="173" t="s">
        <v>26526</v>
      </c>
      <c r="C7659" s="174" t="s">
        <v>22371</v>
      </c>
    </row>
    <row r="7660" spans="1:3" ht="12" customHeight="1" x14ac:dyDescent="0.2">
      <c r="A7660" s="172" t="s">
        <v>26528</v>
      </c>
      <c r="B7660" s="173" t="s">
        <v>26529</v>
      </c>
      <c r="C7660" s="174" t="s">
        <v>22371</v>
      </c>
    </row>
    <row r="7661" spans="1:3" ht="12" customHeight="1" x14ac:dyDescent="0.2">
      <c r="A7661" s="172" t="s">
        <v>26530</v>
      </c>
      <c r="B7661" s="173" t="s">
        <v>26529</v>
      </c>
      <c r="C7661" s="174" t="s">
        <v>22371</v>
      </c>
    </row>
    <row r="7662" spans="1:3" ht="12" customHeight="1" x14ac:dyDescent="0.2">
      <c r="A7662" s="172" t="s">
        <v>26531</v>
      </c>
      <c r="B7662" s="173" t="s">
        <v>26532</v>
      </c>
      <c r="C7662" s="174" t="s">
        <v>22371</v>
      </c>
    </row>
    <row r="7663" spans="1:3" ht="12" customHeight="1" x14ac:dyDescent="0.2">
      <c r="A7663" s="172" t="s">
        <v>26533</v>
      </c>
      <c r="B7663" s="173" t="s">
        <v>26532</v>
      </c>
      <c r="C7663" s="174" t="s">
        <v>22371</v>
      </c>
    </row>
    <row r="7664" spans="1:3" ht="12" customHeight="1" x14ac:dyDescent="0.2">
      <c r="A7664" s="172" t="s">
        <v>26534</v>
      </c>
      <c r="B7664" s="173" t="s">
        <v>26535</v>
      </c>
      <c r="C7664" s="174" t="s">
        <v>22371</v>
      </c>
    </row>
    <row r="7665" spans="1:3" ht="12" customHeight="1" x14ac:dyDescent="0.2">
      <c r="A7665" s="172" t="s">
        <v>26536</v>
      </c>
      <c r="B7665" s="173" t="s">
        <v>26535</v>
      </c>
      <c r="C7665" s="174" t="s">
        <v>22371</v>
      </c>
    </row>
    <row r="7666" spans="1:3" ht="12" customHeight="1" x14ac:dyDescent="0.2">
      <c r="A7666" s="172" t="s">
        <v>26537</v>
      </c>
      <c r="B7666" s="173" t="s">
        <v>26538</v>
      </c>
      <c r="C7666" s="174" t="s">
        <v>22371</v>
      </c>
    </row>
    <row r="7667" spans="1:3" ht="12" customHeight="1" x14ac:dyDescent="0.2">
      <c r="A7667" s="172" t="s">
        <v>26539</v>
      </c>
      <c r="B7667" s="173" t="s">
        <v>26538</v>
      </c>
      <c r="C7667" s="174" t="s">
        <v>22371</v>
      </c>
    </row>
    <row r="7668" spans="1:3" ht="12" customHeight="1" x14ac:dyDescent="0.2">
      <c r="A7668" s="172" t="s">
        <v>26540</v>
      </c>
      <c r="B7668" s="173" t="s">
        <v>26541</v>
      </c>
      <c r="C7668" s="174" t="s">
        <v>22371</v>
      </c>
    </row>
    <row r="7669" spans="1:3" ht="12" customHeight="1" x14ac:dyDescent="0.2">
      <c r="A7669" s="172" t="s">
        <v>26542</v>
      </c>
      <c r="B7669" s="173" t="s">
        <v>26541</v>
      </c>
      <c r="C7669" s="174" t="s">
        <v>22371</v>
      </c>
    </row>
    <row r="7670" spans="1:3" ht="12" customHeight="1" x14ac:dyDescent="0.2">
      <c r="A7670" s="172" t="s">
        <v>26543</v>
      </c>
      <c r="B7670" s="173" t="s">
        <v>26544</v>
      </c>
      <c r="C7670" s="174" t="s">
        <v>22371</v>
      </c>
    </row>
    <row r="7671" spans="1:3" ht="12" customHeight="1" x14ac:dyDescent="0.2">
      <c r="A7671" s="172" t="s">
        <v>26545</v>
      </c>
      <c r="B7671" s="173" t="s">
        <v>26544</v>
      </c>
      <c r="C7671" s="174" t="s">
        <v>22371</v>
      </c>
    </row>
    <row r="7672" spans="1:3" ht="12" customHeight="1" x14ac:dyDescent="0.2">
      <c r="A7672" s="172" t="s">
        <v>26546</v>
      </c>
      <c r="B7672" s="173" t="s">
        <v>26547</v>
      </c>
      <c r="C7672" s="174" t="s">
        <v>22371</v>
      </c>
    </row>
    <row r="7673" spans="1:3" ht="12" customHeight="1" x14ac:dyDescent="0.2">
      <c r="A7673" s="172" t="s">
        <v>26548</v>
      </c>
      <c r="B7673" s="173" t="s">
        <v>26547</v>
      </c>
      <c r="C7673" s="174" t="s">
        <v>22371</v>
      </c>
    </row>
    <row r="7674" spans="1:3" ht="12" customHeight="1" x14ac:dyDescent="0.2">
      <c r="A7674" s="172" t="s">
        <v>26549</v>
      </c>
      <c r="B7674" s="173" t="s">
        <v>26550</v>
      </c>
      <c r="C7674" s="174" t="s">
        <v>22371</v>
      </c>
    </row>
    <row r="7675" spans="1:3" ht="12" customHeight="1" x14ac:dyDescent="0.2">
      <c r="A7675" s="172" t="s">
        <v>26551</v>
      </c>
      <c r="B7675" s="173" t="s">
        <v>26550</v>
      </c>
      <c r="C7675" s="174" t="s">
        <v>22371</v>
      </c>
    </row>
    <row r="7676" spans="1:3" ht="12" customHeight="1" x14ac:dyDescent="0.2">
      <c r="A7676" s="172" t="s">
        <v>7773</v>
      </c>
      <c r="B7676" s="173" t="s">
        <v>26552</v>
      </c>
      <c r="C7676" s="174" t="s">
        <v>22371</v>
      </c>
    </row>
    <row r="7677" spans="1:3" ht="12" customHeight="1" x14ac:dyDescent="0.2">
      <c r="A7677" s="172" t="s">
        <v>7774</v>
      </c>
      <c r="B7677" s="173" t="s">
        <v>26552</v>
      </c>
      <c r="C7677" s="174" t="s">
        <v>22371</v>
      </c>
    </row>
    <row r="7678" spans="1:3" ht="12" customHeight="1" x14ac:dyDescent="0.2">
      <c r="A7678" s="172" t="s">
        <v>26553</v>
      </c>
      <c r="B7678" s="173" t="s">
        <v>26554</v>
      </c>
      <c r="C7678" s="174" t="s">
        <v>22371</v>
      </c>
    </row>
    <row r="7679" spans="1:3" ht="12" customHeight="1" x14ac:dyDescent="0.2">
      <c r="A7679" s="172" t="s">
        <v>26555</v>
      </c>
      <c r="B7679" s="173" t="s">
        <v>26554</v>
      </c>
      <c r="C7679" s="174" t="s">
        <v>22371</v>
      </c>
    </row>
    <row r="7680" spans="1:3" ht="12" customHeight="1" x14ac:dyDescent="0.2">
      <c r="A7680" s="172" t="s">
        <v>26556</v>
      </c>
      <c r="B7680" s="173" t="s">
        <v>26557</v>
      </c>
      <c r="C7680" s="174" t="s">
        <v>22371</v>
      </c>
    </row>
    <row r="7681" spans="1:3" ht="12" customHeight="1" x14ac:dyDescent="0.2">
      <c r="A7681" s="172" t="s">
        <v>26558</v>
      </c>
      <c r="B7681" s="173" t="s">
        <v>26557</v>
      </c>
      <c r="C7681" s="174" t="s">
        <v>22371</v>
      </c>
    </row>
    <row r="7682" spans="1:3" ht="12" customHeight="1" x14ac:dyDescent="0.2">
      <c r="A7682" s="172" t="s">
        <v>7775</v>
      </c>
      <c r="B7682" s="173" t="s">
        <v>26559</v>
      </c>
      <c r="C7682" s="174" t="s">
        <v>22371</v>
      </c>
    </row>
    <row r="7683" spans="1:3" ht="12" customHeight="1" x14ac:dyDescent="0.2">
      <c r="A7683" s="172" t="s">
        <v>7776</v>
      </c>
      <c r="B7683" s="173" t="s">
        <v>26559</v>
      </c>
      <c r="C7683" s="174" t="s">
        <v>22371</v>
      </c>
    </row>
    <row r="7684" spans="1:3" ht="12" customHeight="1" x14ac:dyDescent="0.2">
      <c r="A7684" s="172" t="s">
        <v>26560</v>
      </c>
      <c r="B7684" s="173" t="s">
        <v>26561</v>
      </c>
      <c r="C7684" s="174" t="s">
        <v>22371</v>
      </c>
    </row>
    <row r="7685" spans="1:3" ht="12" customHeight="1" x14ac:dyDescent="0.2">
      <c r="A7685" s="172" t="s">
        <v>26562</v>
      </c>
      <c r="B7685" s="173" t="s">
        <v>26561</v>
      </c>
      <c r="C7685" s="174" t="s">
        <v>22371</v>
      </c>
    </row>
    <row r="7686" spans="1:3" ht="12" customHeight="1" x14ac:dyDescent="0.2">
      <c r="A7686" s="172" t="s">
        <v>7777</v>
      </c>
      <c r="B7686" s="173" t="s">
        <v>26563</v>
      </c>
      <c r="C7686" s="174" t="s">
        <v>22371</v>
      </c>
    </row>
    <row r="7687" spans="1:3" ht="12" customHeight="1" x14ac:dyDescent="0.2">
      <c r="A7687" s="172" t="s">
        <v>7778</v>
      </c>
      <c r="B7687" s="173" t="s">
        <v>26563</v>
      </c>
      <c r="C7687" s="174" t="s">
        <v>22371</v>
      </c>
    </row>
    <row r="7688" spans="1:3" ht="12" customHeight="1" x14ac:dyDescent="0.2">
      <c r="A7688" s="172" t="s">
        <v>26564</v>
      </c>
      <c r="B7688" s="173" t="s">
        <v>26565</v>
      </c>
      <c r="C7688" s="174" t="s">
        <v>22371</v>
      </c>
    </row>
    <row r="7689" spans="1:3" ht="12" customHeight="1" x14ac:dyDescent="0.2">
      <c r="A7689" s="172" t="s">
        <v>26566</v>
      </c>
      <c r="B7689" s="173" t="s">
        <v>26565</v>
      </c>
      <c r="C7689" s="174" t="s">
        <v>22371</v>
      </c>
    </row>
    <row r="7690" spans="1:3" ht="12" customHeight="1" x14ac:dyDescent="0.2">
      <c r="A7690" s="172" t="s">
        <v>7779</v>
      </c>
      <c r="B7690" s="173" t="s">
        <v>26567</v>
      </c>
      <c r="C7690" s="174" t="s">
        <v>22371</v>
      </c>
    </row>
    <row r="7691" spans="1:3" ht="12" customHeight="1" x14ac:dyDescent="0.2">
      <c r="A7691" s="172" t="s">
        <v>7780</v>
      </c>
      <c r="B7691" s="173" t="s">
        <v>26567</v>
      </c>
      <c r="C7691" s="174" t="s">
        <v>22371</v>
      </c>
    </row>
    <row r="7692" spans="1:3" ht="12" customHeight="1" x14ac:dyDescent="0.2">
      <c r="A7692" s="172" t="s">
        <v>26568</v>
      </c>
      <c r="B7692" s="173" t="s">
        <v>26569</v>
      </c>
      <c r="C7692" s="174" t="s">
        <v>22371</v>
      </c>
    </row>
    <row r="7693" spans="1:3" ht="12" customHeight="1" x14ac:dyDescent="0.2">
      <c r="A7693" s="172" t="s">
        <v>26570</v>
      </c>
      <c r="B7693" s="173" t="s">
        <v>26569</v>
      </c>
      <c r="C7693" s="174" t="s">
        <v>22371</v>
      </c>
    </row>
    <row r="7694" spans="1:3" ht="12" customHeight="1" x14ac:dyDescent="0.2">
      <c r="A7694" s="172" t="s">
        <v>7781</v>
      </c>
      <c r="B7694" s="173" t="s">
        <v>26571</v>
      </c>
      <c r="C7694" s="174" t="s">
        <v>22371</v>
      </c>
    </row>
    <row r="7695" spans="1:3" ht="12" customHeight="1" x14ac:dyDescent="0.2">
      <c r="A7695" s="172" t="s">
        <v>7782</v>
      </c>
      <c r="B7695" s="173" t="s">
        <v>26571</v>
      </c>
      <c r="C7695" s="174" t="s">
        <v>22371</v>
      </c>
    </row>
    <row r="7696" spans="1:3" ht="12" customHeight="1" x14ac:dyDescent="0.2">
      <c r="A7696" s="172" t="s">
        <v>26572</v>
      </c>
      <c r="B7696" s="173" t="s">
        <v>26573</v>
      </c>
      <c r="C7696" s="174" t="s">
        <v>22371</v>
      </c>
    </row>
    <row r="7697" spans="1:3" ht="12" customHeight="1" x14ac:dyDescent="0.2">
      <c r="A7697" s="172" t="s">
        <v>26574</v>
      </c>
      <c r="B7697" s="173" t="s">
        <v>26573</v>
      </c>
      <c r="C7697" s="174" t="s">
        <v>22371</v>
      </c>
    </row>
    <row r="7698" spans="1:3" ht="12" customHeight="1" x14ac:dyDescent="0.2">
      <c r="A7698" s="172" t="s">
        <v>7783</v>
      </c>
      <c r="B7698" s="173" t="s">
        <v>26575</v>
      </c>
      <c r="C7698" s="174" t="s">
        <v>22371</v>
      </c>
    </row>
    <row r="7699" spans="1:3" ht="12" customHeight="1" x14ac:dyDescent="0.2">
      <c r="A7699" s="172" t="s">
        <v>7784</v>
      </c>
      <c r="B7699" s="173" t="s">
        <v>26575</v>
      </c>
      <c r="C7699" s="174" t="s">
        <v>22371</v>
      </c>
    </row>
    <row r="7700" spans="1:3" ht="12" customHeight="1" x14ac:dyDescent="0.2">
      <c r="A7700" s="172" t="s">
        <v>26576</v>
      </c>
      <c r="B7700" s="173" t="s">
        <v>26577</v>
      </c>
      <c r="C7700" s="174" t="s">
        <v>22420</v>
      </c>
    </row>
    <row r="7701" spans="1:3" ht="12" customHeight="1" x14ac:dyDescent="0.2">
      <c r="A7701" s="172" t="s">
        <v>26578</v>
      </c>
      <c r="B7701" s="173" t="s">
        <v>26577</v>
      </c>
      <c r="C7701" s="174" t="s">
        <v>22420</v>
      </c>
    </row>
    <row r="7702" spans="1:3" ht="12" customHeight="1" x14ac:dyDescent="0.2">
      <c r="A7702" s="172" t="s">
        <v>26579</v>
      </c>
      <c r="B7702" s="173" t="s">
        <v>26580</v>
      </c>
      <c r="C7702" s="174" t="s">
        <v>22420</v>
      </c>
    </row>
    <row r="7703" spans="1:3" ht="12" customHeight="1" x14ac:dyDescent="0.2">
      <c r="A7703" s="172" t="s">
        <v>26581</v>
      </c>
      <c r="B7703" s="173" t="s">
        <v>26580</v>
      </c>
      <c r="C7703" s="174" t="s">
        <v>22420</v>
      </c>
    </row>
    <row r="7704" spans="1:3" ht="12" customHeight="1" x14ac:dyDescent="0.2">
      <c r="A7704" s="172" t="s">
        <v>26582</v>
      </c>
      <c r="B7704" s="173" t="s">
        <v>26583</v>
      </c>
      <c r="C7704" s="174" t="s">
        <v>22420</v>
      </c>
    </row>
    <row r="7705" spans="1:3" ht="12" customHeight="1" x14ac:dyDescent="0.2">
      <c r="A7705" s="172" t="s">
        <v>26584</v>
      </c>
      <c r="B7705" s="173" t="s">
        <v>26583</v>
      </c>
      <c r="C7705" s="174" t="s">
        <v>22420</v>
      </c>
    </row>
    <row r="7706" spans="1:3" ht="12" customHeight="1" x14ac:dyDescent="0.2">
      <c r="A7706" s="172" t="s">
        <v>26585</v>
      </c>
      <c r="B7706" s="173" t="s">
        <v>26586</v>
      </c>
      <c r="C7706" s="174" t="s">
        <v>22420</v>
      </c>
    </row>
    <row r="7707" spans="1:3" ht="12" customHeight="1" x14ac:dyDescent="0.2">
      <c r="A7707" s="172" t="s">
        <v>26587</v>
      </c>
      <c r="B7707" s="173" t="s">
        <v>26586</v>
      </c>
      <c r="C7707" s="174" t="s">
        <v>22420</v>
      </c>
    </row>
    <row r="7708" spans="1:3" ht="12" customHeight="1" x14ac:dyDescent="0.2">
      <c r="A7708" s="172" t="s">
        <v>26588</v>
      </c>
      <c r="B7708" s="173" t="s">
        <v>26589</v>
      </c>
      <c r="C7708" s="174" t="s">
        <v>22420</v>
      </c>
    </row>
    <row r="7709" spans="1:3" ht="12" customHeight="1" x14ac:dyDescent="0.2">
      <c r="A7709" s="172" t="s">
        <v>26590</v>
      </c>
      <c r="B7709" s="173" t="s">
        <v>26589</v>
      </c>
      <c r="C7709" s="174" t="s">
        <v>22420</v>
      </c>
    </row>
    <row r="7710" spans="1:3" ht="12" customHeight="1" x14ac:dyDescent="0.2">
      <c r="A7710" s="172" t="s">
        <v>26591</v>
      </c>
      <c r="B7710" s="173" t="s">
        <v>26592</v>
      </c>
      <c r="C7710" s="174" t="s">
        <v>22420</v>
      </c>
    </row>
    <row r="7711" spans="1:3" ht="12" customHeight="1" x14ac:dyDescent="0.2">
      <c r="A7711" s="172" t="s">
        <v>26593</v>
      </c>
      <c r="B7711" s="173" t="s">
        <v>26592</v>
      </c>
      <c r="C7711" s="174" t="s">
        <v>22420</v>
      </c>
    </row>
    <row r="7712" spans="1:3" ht="12" customHeight="1" x14ac:dyDescent="0.2">
      <c r="A7712" s="172" t="s">
        <v>26594</v>
      </c>
      <c r="B7712" s="173" t="s">
        <v>26595</v>
      </c>
      <c r="C7712" s="174" t="s">
        <v>22420</v>
      </c>
    </row>
    <row r="7713" spans="1:3" ht="12" customHeight="1" x14ac:dyDescent="0.2">
      <c r="A7713" s="172" t="s">
        <v>26596</v>
      </c>
      <c r="B7713" s="173" t="s">
        <v>26595</v>
      </c>
      <c r="C7713" s="174" t="s">
        <v>22420</v>
      </c>
    </row>
    <row r="7714" spans="1:3" ht="12" customHeight="1" x14ac:dyDescent="0.2">
      <c r="A7714" s="172" t="s">
        <v>26597</v>
      </c>
      <c r="B7714" s="173" t="s">
        <v>26598</v>
      </c>
      <c r="C7714" s="174" t="s">
        <v>22420</v>
      </c>
    </row>
    <row r="7715" spans="1:3" ht="12" customHeight="1" x14ac:dyDescent="0.2">
      <c r="A7715" s="172" t="s">
        <v>26599</v>
      </c>
      <c r="B7715" s="173" t="s">
        <v>26598</v>
      </c>
      <c r="C7715" s="174" t="s">
        <v>22420</v>
      </c>
    </row>
    <row r="7716" spans="1:3" ht="12" customHeight="1" x14ac:dyDescent="0.2">
      <c r="A7716" s="172" t="s">
        <v>26600</v>
      </c>
      <c r="B7716" s="173" t="s">
        <v>26601</v>
      </c>
      <c r="C7716" s="174" t="s">
        <v>22420</v>
      </c>
    </row>
    <row r="7717" spans="1:3" ht="12" customHeight="1" x14ac:dyDescent="0.2">
      <c r="A7717" s="172" t="s">
        <v>26602</v>
      </c>
      <c r="B7717" s="173" t="s">
        <v>26601</v>
      </c>
      <c r="C7717" s="174" t="s">
        <v>22420</v>
      </c>
    </row>
    <row r="7718" spans="1:3" ht="12" customHeight="1" x14ac:dyDescent="0.2">
      <c r="A7718" s="172" t="s">
        <v>26603</v>
      </c>
      <c r="B7718" s="173" t="s">
        <v>26604</v>
      </c>
      <c r="C7718" s="174" t="s">
        <v>22420</v>
      </c>
    </row>
    <row r="7719" spans="1:3" ht="12" customHeight="1" x14ac:dyDescent="0.2">
      <c r="A7719" s="172" t="s">
        <v>26605</v>
      </c>
      <c r="B7719" s="173" t="s">
        <v>26604</v>
      </c>
      <c r="C7719" s="174" t="s">
        <v>22420</v>
      </c>
    </row>
    <row r="7720" spans="1:3" ht="12" customHeight="1" x14ac:dyDescent="0.2">
      <c r="A7720" s="172" t="s">
        <v>26606</v>
      </c>
      <c r="B7720" s="173" t="s">
        <v>26607</v>
      </c>
      <c r="C7720" s="174" t="s">
        <v>22420</v>
      </c>
    </row>
    <row r="7721" spans="1:3" ht="12" customHeight="1" x14ac:dyDescent="0.2">
      <c r="A7721" s="172" t="s">
        <v>26608</v>
      </c>
      <c r="B7721" s="173" t="s">
        <v>26607</v>
      </c>
      <c r="C7721" s="174" t="s">
        <v>22420</v>
      </c>
    </row>
    <row r="7722" spans="1:3" ht="12" customHeight="1" x14ac:dyDescent="0.2">
      <c r="A7722" s="172" t="s">
        <v>26609</v>
      </c>
      <c r="B7722" s="173" t="s">
        <v>26610</v>
      </c>
      <c r="C7722" s="174" t="s">
        <v>22420</v>
      </c>
    </row>
    <row r="7723" spans="1:3" ht="12" customHeight="1" x14ac:dyDescent="0.2">
      <c r="A7723" s="172" t="s">
        <v>26611</v>
      </c>
      <c r="B7723" s="173" t="s">
        <v>26610</v>
      </c>
      <c r="C7723" s="174" t="s">
        <v>22420</v>
      </c>
    </row>
    <row r="7724" spans="1:3" ht="12" customHeight="1" x14ac:dyDescent="0.2">
      <c r="A7724" s="172" t="s">
        <v>26612</v>
      </c>
      <c r="B7724" s="173" t="s">
        <v>26613</v>
      </c>
      <c r="C7724" s="174" t="s">
        <v>22420</v>
      </c>
    </row>
    <row r="7725" spans="1:3" ht="12" customHeight="1" x14ac:dyDescent="0.2">
      <c r="A7725" s="172" t="s">
        <v>26614</v>
      </c>
      <c r="B7725" s="173" t="s">
        <v>26613</v>
      </c>
      <c r="C7725" s="174" t="s">
        <v>22420</v>
      </c>
    </row>
    <row r="7726" spans="1:3" ht="12" customHeight="1" x14ac:dyDescent="0.2">
      <c r="A7726" s="172" t="s">
        <v>26615</v>
      </c>
      <c r="B7726" s="173" t="s">
        <v>26616</v>
      </c>
      <c r="C7726" s="174" t="s">
        <v>22420</v>
      </c>
    </row>
    <row r="7727" spans="1:3" ht="12" customHeight="1" x14ac:dyDescent="0.2">
      <c r="A7727" s="172" t="s">
        <v>26617</v>
      </c>
      <c r="B7727" s="173" t="s">
        <v>26616</v>
      </c>
      <c r="C7727" s="174" t="s">
        <v>22420</v>
      </c>
    </row>
    <row r="7728" spans="1:3" ht="12" customHeight="1" x14ac:dyDescent="0.2">
      <c r="A7728" s="172" t="s">
        <v>26618</v>
      </c>
      <c r="B7728" s="173" t="s">
        <v>26619</v>
      </c>
      <c r="C7728" s="174" t="s">
        <v>22420</v>
      </c>
    </row>
    <row r="7729" spans="1:3" ht="12" customHeight="1" x14ac:dyDescent="0.2">
      <c r="A7729" s="172" t="s">
        <v>26620</v>
      </c>
      <c r="B7729" s="173" t="s">
        <v>26619</v>
      </c>
      <c r="C7729" s="174" t="s">
        <v>22420</v>
      </c>
    </row>
    <row r="7730" spans="1:3" ht="12" customHeight="1" x14ac:dyDescent="0.2">
      <c r="A7730" s="172" t="s">
        <v>26621</v>
      </c>
      <c r="B7730" s="173" t="s">
        <v>26622</v>
      </c>
      <c r="C7730" s="174" t="s">
        <v>22420</v>
      </c>
    </row>
    <row r="7731" spans="1:3" ht="12" customHeight="1" x14ac:dyDescent="0.2">
      <c r="A7731" s="172" t="s">
        <v>26623</v>
      </c>
      <c r="B7731" s="173" t="s">
        <v>26622</v>
      </c>
      <c r="C7731" s="174" t="s">
        <v>22420</v>
      </c>
    </row>
    <row r="7732" spans="1:3" ht="12" customHeight="1" x14ac:dyDescent="0.2">
      <c r="A7732" s="172" t="s">
        <v>26624</v>
      </c>
      <c r="B7732" s="173" t="s">
        <v>26625</v>
      </c>
      <c r="C7732" s="174" t="s">
        <v>22420</v>
      </c>
    </row>
    <row r="7733" spans="1:3" ht="12" customHeight="1" x14ac:dyDescent="0.2">
      <c r="A7733" s="172" t="s">
        <v>26626</v>
      </c>
      <c r="B7733" s="173" t="s">
        <v>26625</v>
      </c>
      <c r="C7733" s="174" t="s">
        <v>22420</v>
      </c>
    </row>
    <row r="7734" spans="1:3" ht="12" customHeight="1" x14ac:dyDescent="0.2">
      <c r="A7734" s="172" t="s">
        <v>26627</v>
      </c>
      <c r="B7734" s="173" t="s">
        <v>26628</v>
      </c>
      <c r="C7734" s="174" t="s">
        <v>22420</v>
      </c>
    </row>
    <row r="7735" spans="1:3" ht="12" customHeight="1" x14ac:dyDescent="0.2">
      <c r="A7735" s="172" t="s">
        <v>26629</v>
      </c>
      <c r="B7735" s="173" t="s">
        <v>26628</v>
      </c>
      <c r="C7735" s="174" t="s">
        <v>22420</v>
      </c>
    </row>
    <row r="7736" spans="1:3" ht="12" customHeight="1" x14ac:dyDescent="0.2">
      <c r="A7736" s="172" t="s">
        <v>26630</v>
      </c>
      <c r="B7736" s="173" t="s">
        <v>26631</v>
      </c>
      <c r="C7736" s="174" t="s">
        <v>22420</v>
      </c>
    </row>
    <row r="7737" spans="1:3" ht="12" customHeight="1" x14ac:dyDescent="0.2">
      <c r="A7737" s="172" t="s">
        <v>26632</v>
      </c>
      <c r="B7737" s="173" t="s">
        <v>26631</v>
      </c>
      <c r="C7737" s="174" t="s">
        <v>22420</v>
      </c>
    </row>
    <row r="7738" spans="1:3" ht="12" customHeight="1" x14ac:dyDescent="0.2">
      <c r="A7738" s="172" t="s">
        <v>26633</v>
      </c>
      <c r="B7738" s="173" t="s">
        <v>26634</v>
      </c>
      <c r="C7738" s="174" t="s">
        <v>22420</v>
      </c>
    </row>
    <row r="7739" spans="1:3" ht="12" customHeight="1" x14ac:dyDescent="0.2">
      <c r="A7739" s="172" t="s">
        <v>26635</v>
      </c>
      <c r="B7739" s="173" t="s">
        <v>26634</v>
      </c>
      <c r="C7739" s="174" t="s">
        <v>22420</v>
      </c>
    </row>
    <row r="7740" spans="1:3" ht="12" customHeight="1" x14ac:dyDescent="0.2">
      <c r="A7740" s="172" t="s">
        <v>26636</v>
      </c>
      <c r="B7740" s="173" t="s">
        <v>26637</v>
      </c>
      <c r="C7740" s="174" t="s">
        <v>22420</v>
      </c>
    </row>
    <row r="7741" spans="1:3" ht="12" customHeight="1" x14ac:dyDescent="0.2">
      <c r="A7741" s="172" t="s">
        <v>26638</v>
      </c>
      <c r="B7741" s="173" t="s">
        <v>26637</v>
      </c>
      <c r="C7741" s="174" t="s">
        <v>22420</v>
      </c>
    </row>
    <row r="7742" spans="1:3" ht="12" customHeight="1" x14ac:dyDescent="0.2">
      <c r="A7742" s="172" t="s">
        <v>26639</v>
      </c>
      <c r="B7742" s="173" t="s">
        <v>26640</v>
      </c>
      <c r="C7742" s="174" t="s">
        <v>22420</v>
      </c>
    </row>
    <row r="7743" spans="1:3" ht="12" customHeight="1" x14ac:dyDescent="0.2">
      <c r="A7743" s="172" t="s">
        <v>26641</v>
      </c>
      <c r="B7743" s="173" t="s">
        <v>26640</v>
      </c>
      <c r="C7743" s="174" t="s">
        <v>22420</v>
      </c>
    </row>
    <row r="7744" spans="1:3" ht="12" customHeight="1" x14ac:dyDescent="0.2">
      <c r="A7744" s="172" t="s">
        <v>26642</v>
      </c>
      <c r="B7744" s="173" t="s">
        <v>26643</v>
      </c>
      <c r="C7744" s="174" t="s">
        <v>22420</v>
      </c>
    </row>
    <row r="7745" spans="1:3" ht="12" customHeight="1" x14ac:dyDescent="0.2">
      <c r="A7745" s="172" t="s">
        <v>26644</v>
      </c>
      <c r="B7745" s="173" t="s">
        <v>26643</v>
      </c>
      <c r="C7745" s="174" t="s">
        <v>22420</v>
      </c>
    </row>
    <row r="7746" spans="1:3" ht="12" customHeight="1" x14ac:dyDescent="0.2">
      <c r="A7746" s="172" t="s">
        <v>26645</v>
      </c>
      <c r="B7746" s="173" t="s">
        <v>26646</v>
      </c>
      <c r="C7746" s="174" t="s">
        <v>22420</v>
      </c>
    </row>
    <row r="7747" spans="1:3" ht="12" customHeight="1" x14ac:dyDescent="0.2">
      <c r="A7747" s="172" t="s">
        <v>26647</v>
      </c>
      <c r="B7747" s="173" t="s">
        <v>26646</v>
      </c>
      <c r="C7747" s="174" t="s">
        <v>22420</v>
      </c>
    </row>
    <row r="7748" spans="1:3" ht="12" customHeight="1" x14ac:dyDescent="0.2">
      <c r="A7748" s="172" t="s">
        <v>26648</v>
      </c>
      <c r="B7748" s="173" t="s">
        <v>26649</v>
      </c>
      <c r="C7748" s="174" t="s">
        <v>22420</v>
      </c>
    </row>
    <row r="7749" spans="1:3" ht="12" customHeight="1" x14ac:dyDescent="0.2">
      <c r="A7749" s="172" t="s">
        <v>26650</v>
      </c>
      <c r="B7749" s="173" t="s">
        <v>26649</v>
      </c>
      <c r="C7749" s="174" t="s">
        <v>22420</v>
      </c>
    </row>
    <row r="7750" spans="1:3" ht="12" customHeight="1" x14ac:dyDescent="0.2">
      <c r="A7750" s="172" t="s">
        <v>26651</v>
      </c>
      <c r="B7750" s="173" t="s">
        <v>26652</v>
      </c>
      <c r="C7750" s="174" t="s">
        <v>22420</v>
      </c>
    </row>
    <row r="7751" spans="1:3" ht="12" customHeight="1" x14ac:dyDescent="0.2">
      <c r="A7751" s="172" t="s">
        <v>26653</v>
      </c>
      <c r="B7751" s="173" t="s">
        <v>26652</v>
      </c>
      <c r="C7751" s="174" t="s">
        <v>22420</v>
      </c>
    </row>
    <row r="7752" spans="1:3" ht="12" customHeight="1" x14ac:dyDescent="0.2">
      <c r="A7752" s="172" t="s">
        <v>26654</v>
      </c>
      <c r="B7752" s="173" t="s">
        <v>26655</v>
      </c>
      <c r="C7752" s="174" t="s">
        <v>22420</v>
      </c>
    </row>
    <row r="7753" spans="1:3" ht="12" customHeight="1" x14ac:dyDescent="0.2">
      <c r="A7753" s="172" t="s">
        <v>26656</v>
      </c>
      <c r="B7753" s="173" t="s">
        <v>26655</v>
      </c>
      <c r="C7753" s="174" t="s">
        <v>22420</v>
      </c>
    </row>
    <row r="7754" spans="1:3" ht="12" customHeight="1" x14ac:dyDescent="0.2">
      <c r="A7754" s="172" t="s">
        <v>26657</v>
      </c>
      <c r="B7754" s="173" t="s">
        <v>26658</v>
      </c>
      <c r="C7754" s="174" t="s">
        <v>22420</v>
      </c>
    </row>
    <row r="7755" spans="1:3" ht="12" customHeight="1" x14ac:dyDescent="0.2">
      <c r="A7755" s="172" t="s">
        <v>26659</v>
      </c>
      <c r="B7755" s="173" t="s">
        <v>26658</v>
      </c>
      <c r="C7755" s="174" t="s">
        <v>22420</v>
      </c>
    </row>
    <row r="7756" spans="1:3" ht="12" customHeight="1" x14ac:dyDescent="0.2">
      <c r="A7756" s="172" t="s">
        <v>26660</v>
      </c>
      <c r="B7756" s="173" t="s">
        <v>26661</v>
      </c>
      <c r="C7756" s="174" t="s">
        <v>22420</v>
      </c>
    </row>
    <row r="7757" spans="1:3" ht="12" customHeight="1" x14ac:dyDescent="0.2">
      <c r="A7757" s="172" t="s">
        <v>26662</v>
      </c>
      <c r="B7757" s="173" t="s">
        <v>26661</v>
      </c>
      <c r="C7757" s="174" t="s">
        <v>22420</v>
      </c>
    </row>
    <row r="7758" spans="1:3" ht="12" customHeight="1" x14ac:dyDescent="0.2">
      <c r="A7758" s="172" t="s">
        <v>26663</v>
      </c>
      <c r="B7758" s="173" t="s">
        <v>26664</v>
      </c>
      <c r="C7758" s="174" t="s">
        <v>22420</v>
      </c>
    </row>
    <row r="7759" spans="1:3" ht="12" customHeight="1" x14ac:dyDescent="0.2">
      <c r="A7759" s="172" t="s">
        <v>26665</v>
      </c>
      <c r="B7759" s="173" t="s">
        <v>26664</v>
      </c>
      <c r="C7759" s="174" t="s">
        <v>22420</v>
      </c>
    </row>
    <row r="7760" spans="1:3" ht="12" customHeight="1" x14ac:dyDescent="0.2">
      <c r="A7760" s="172" t="s">
        <v>26666</v>
      </c>
      <c r="B7760" s="173" t="s">
        <v>26667</v>
      </c>
      <c r="C7760" s="174" t="s">
        <v>22420</v>
      </c>
    </row>
    <row r="7761" spans="1:3" ht="12" customHeight="1" x14ac:dyDescent="0.2">
      <c r="A7761" s="172" t="s">
        <v>26668</v>
      </c>
      <c r="B7761" s="173" t="s">
        <v>26667</v>
      </c>
      <c r="C7761" s="174" t="s">
        <v>22420</v>
      </c>
    </row>
    <row r="7762" spans="1:3" ht="12" customHeight="1" x14ac:dyDescent="0.2">
      <c r="A7762" s="172" t="s">
        <v>26669</v>
      </c>
      <c r="B7762" s="173" t="s">
        <v>26670</v>
      </c>
      <c r="C7762" s="174" t="s">
        <v>22420</v>
      </c>
    </row>
    <row r="7763" spans="1:3" ht="12" customHeight="1" x14ac:dyDescent="0.2">
      <c r="A7763" s="172" t="s">
        <v>26671</v>
      </c>
      <c r="B7763" s="173" t="s">
        <v>26670</v>
      </c>
      <c r="C7763" s="174" t="s">
        <v>22420</v>
      </c>
    </row>
    <row r="7764" spans="1:3" ht="12" customHeight="1" x14ac:dyDescent="0.2">
      <c r="A7764" s="172" t="s">
        <v>26672</v>
      </c>
      <c r="B7764" s="173" t="s">
        <v>26673</v>
      </c>
      <c r="C7764" s="174" t="s">
        <v>22420</v>
      </c>
    </row>
    <row r="7765" spans="1:3" ht="12" customHeight="1" x14ac:dyDescent="0.2">
      <c r="A7765" s="172" t="s">
        <v>26674</v>
      </c>
      <c r="B7765" s="173" t="s">
        <v>26673</v>
      </c>
      <c r="C7765" s="174" t="s">
        <v>22420</v>
      </c>
    </row>
    <row r="7766" spans="1:3" ht="12" customHeight="1" x14ac:dyDescent="0.2">
      <c r="A7766" s="172" t="s">
        <v>26675</v>
      </c>
      <c r="B7766" s="173" t="s">
        <v>26676</v>
      </c>
      <c r="C7766" s="174" t="s">
        <v>22420</v>
      </c>
    </row>
    <row r="7767" spans="1:3" ht="12" customHeight="1" x14ac:dyDescent="0.2">
      <c r="A7767" s="172" t="s">
        <v>26677</v>
      </c>
      <c r="B7767" s="173" t="s">
        <v>26676</v>
      </c>
      <c r="C7767" s="174" t="s">
        <v>22420</v>
      </c>
    </row>
    <row r="7768" spans="1:3" ht="12" customHeight="1" x14ac:dyDescent="0.2">
      <c r="A7768" s="172" t="s">
        <v>26678</v>
      </c>
      <c r="B7768" s="173" t="s">
        <v>26679</v>
      </c>
      <c r="C7768" s="174" t="s">
        <v>22420</v>
      </c>
    </row>
    <row r="7769" spans="1:3" ht="12" customHeight="1" x14ac:dyDescent="0.2">
      <c r="A7769" s="172" t="s">
        <v>26680</v>
      </c>
      <c r="B7769" s="173" t="s">
        <v>26679</v>
      </c>
      <c r="C7769" s="174" t="s">
        <v>22420</v>
      </c>
    </row>
    <row r="7770" spans="1:3" ht="12" customHeight="1" x14ac:dyDescent="0.2">
      <c r="A7770" s="172" t="s">
        <v>26681</v>
      </c>
      <c r="B7770" s="173" t="s">
        <v>26682</v>
      </c>
      <c r="C7770" s="174" t="s">
        <v>22420</v>
      </c>
    </row>
    <row r="7771" spans="1:3" ht="12" customHeight="1" x14ac:dyDescent="0.2">
      <c r="A7771" s="172" t="s">
        <v>26683</v>
      </c>
      <c r="B7771" s="173" t="s">
        <v>26682</v>
      </c>
      <c r="C7771" s="174" t="s">
        <v>22420</v>
      </c>
    </row>
    <row r="7772" spans="1:3" ht="12" customHeight="1" x14ac:dyDescent="0.2">
      <c r="A7772" s="172" t="s">
        <v>26684</v>
      </c>
      <c r="B7772" s="173" t="s">
        <v>26685</v>
      </c>
      <c r="C7772" s="174" t="s">
        <v>22420</v>
      </c>
    </row>
    <row r="7773" spans="1:3" ht="12" customHeight="1" x14ac:dyDescent="0.2">
      <c r="A7773" s="172" t="s">
        <v>26686</v>
      </c>
      <c r="B7773" s="173" t="s">
        <v>26685</v>
      </c>
      <c r="C7773" s="174" t="s">
        <v>22420</v>
      </c>
    </row>
    <row r="7774" spans="1:3" ht="12" customHeight="1" x14ac:dyDescent="0.2">
      <c r="A7774" s="172" t="s">
        <v>26687</v>
      </c>
      <c r="B7774" s="173" t="s">
        <v>26688</v>
      </c>
      <c r="C7774" s="174" t="s">
        <v>22420</v>
      </c>
    </row>
    <row r="7775" spans="1:3" ht="12" customHeight="1" x14ac:dyDescent="0.2">
      <c r="A7775" s="172" t="s">
        <v>26689</v>
      </c>
      <c r="B7775" s="173" t="s">
        <v>26688</v>
      </c>
      <c r="C7775" s="174" t="s">
        <v>22420</v>
      </c>
    </row>
    <row r="7776" spans="1:3" ht="12" customHeight="1" x14ac:dyDescent="0.2">
      <c r="A7776" s="172" t="s">
        <v>26690</v>
      </c>
      <c r="B7776" s="173" t="s">
        <v>26691</v>
      </c>
      <c r="C7776" s="174" t="s">
        <v>22420</v>
      </c>
    </row>
    <row r="7777" spans="1:3" ht="12" customHeight="1" x14ac:dyDescent="0.2">
      <c r="A7777" s="172" t="s">
        <v>26692</v>
      </c>
      <c r="B7777" s="173" t="s">
        <v>26691</v>
      </c>
      <c r="C7777" s="174" t="s">
        <v>22420</v>
      </c>
    </row>
    <row r="7778" spans="1:3" ht="12" customHeight="1" x14ac:dyDescent="0.2">
      <c r="A7778" s="172" t="s">
        <v>26693</v>
      </c>
      <c r="B7778" s="173" t="s">
        <v>26694</v>
      </c>
      <c r="C7778" s="174" t="s">
        <v>22420</v>
      </c>
    </row>
    <row r="7779" spans="1:3" ht="12" customHeight="1" x14ac:dyDescent="0.2">
      <c r="A7779" s="172" t="s">
        <v>26695</v>
      </c>
      <c r="B7779" s="173" t="s">
        <v>26694</v>
      </c>
      <c r="C7779" s="174" t="s">
        <v>22420</v>
      </c>
    </row>
    <row r="7780" spans="1:3" ht="12" customHeight="1" x14ac:dyDescent="0.2">
      <c r="A7780" s="172" t="s">
        <v>26696</v>
      </c>
      <c r="B7780" s="173" t="s">
        <v>26697</v>
      </c>
      <c r="C7780" s="174" t="s">
        <v>22420</v>
      </c>
    </row>
    <row r="7781" spans="1:3" ht="12" customHeight="1" x14ac:dyDescent="0.2">
      <c r="A7781" s="172" t="s">
        <v>26698</v>
      </c>
      <c r="B7781" s="173" t="s">
        <v>26697</v>
      </c>
      <c r="C7781" s="174" t="s">
        <v>22420</v>
      </c>
    </row>
    <row r="7782" spans="1:3" ht="12" customHeight="1" x14ac:dyDescent="0.2">
      <c r="A7782" s="172" t="s">
        <v>26699</v>
      </c>
      <c r="B7782" s="173" t="s">
        <v>26700</v>
      </c>
      <c r="C7782" s="174" t="s">
        <v>22420</v>
      </c>
    </row>
    <row r="7783" spans="1:3" ht="12" customHeight="1" x14ac:dyDescent="0.2">
      <c r="A7783" s="172" t="s">
        <v>26701</v>
      </c>
      <c r="B7783" s="173" t="s">
        <v>26700</v>
      </c>
      <c r="C7783" s="174" t="s">
        <v>22420</v>
      </c>
    </row>
    <row r="7784" spans="1:3" ht="12" customHeight="1" x14ac:dyDescent="0.2">
      <c r="A7784" s="172" t="s">
        <v>26702</v>
      </c>
      <c r="B7784" s="173" t="s">
        <v>26703</v>
      </c>
      <c r="C7784" s="174" t="s">
        <v>22420</v>
      </c>
    </row>
    <row r="7785" spans="1:3" ht="12" customHeight="1" x14ac:dyDescent="0.2">
      <c r="A7785" s="172" t="s">
        <v>26704</v>
      </c>
      <c r="B7785" s="173" t="s">
        <v>26703</v>
      </c>
      <c r="C7785" s="174" t="s">
        <v>22420</v>
      </c>
    </row>
    <row r="7786" spans="1:3" ht="12" customHeight="1" x14ac:dyDescent="0.2">
      <c r="A7786" s="172" t="s">
        <v>26705</v>
      </c>
      <c r="B7786" s="173" t="s">
        <v>26706</v>
      </c>
      <c r="C7786" s="174" t="s">
        <v>22420</v>
      </c>
    </row>
    <row r="7787" spans="1:3" ht="12" customHeight="1" x14ac:dyDescent="0.2">
      <c r="A7787" s="172" t="s">
        <v>26707</v>
      </c>
      <c r="B7787" s="173" t="s">
        <v>26706</v>
      </c>
      <c r="C7787" s="174" t="s">
        <v>22420</v>
      </c>
    </row>
    <row r="7788" spans="1:3" ht="12" customHeight="1" x14ac:dyDescent="0.2">
      <c r="A7788" s="172" t="s">
        <v>26708</v>
      </c>
      <c r="B7788" s="173" t="s">
        <v>26709</v>
      </c>
      <c r="C7788" s="174" t="s">
        <v>22420</v>
      </c>
    </row>
    <row r="7789" spans="1:3" ht="12" customHeight="1" x14ac:dyDescent="0.2">
      <c r="A7789" s="172" t="s">
        <v>26710</v>
      </c>
      <c r="B7789" s="173" t="s">
        <v>26709</v>
      </c>
      <c r="C7789" s="174" t="s">
        <v>22420</v>
      </c>
    </row>
    <row r="7790" spans="1:3" ht="12" customHeight="1" x14ac:dyDescent="0.2">
      <c r="A7790" s="172" t="s">
        <v>26711</v>
      </c>
      <c r="B7790" s="173" t="s">
        <v>26712</v>
      </c>
      <c r="C7790" s="174" t="s">
        <v>22420</v>
      </c>
    </row>
    <row r="7791" spans="1:3" ht="12" customHeight="1" x14ac:dyDescent="0.2">
      <c r="A7791" s="172" t="s">
        <v>26713</v>
      </c>
      <c r="B7791" s="173" t="s">
        <v>26712</v>
      </c>
      <c r="C7791" s="174" t="s">
        <v>22420</v>
      </c>
    </row>
    <row r="7792" spans="1:3" ht="12" customHeight="1" x14ac:dyDescent="0.2">
      <c r="A7792" s="172" t="s">
        <v>26714</v>
      </c>
      <c r="B7792" s="173" t="s">
        <v>26715</v>
      </c>
      <c r="C7792" s="174" t="s">
        <v>22420</v>
      </c>
    </row>
    <row r="7793" spans="1:3" ht="12" customHeight="1" x14ac:dyDescent="0.2">
      <c r="A7793" s="172" t="s">
        <v>26716</v>
      </c>
      <c r="B7793" s="173" t="s">
        <v>26715</v>
      </c>
      <c r="C7793" s="174" t="s">
        <v>22420</v>
      </c>
    </row>
    <row r="7794" spans="1:3" ht="12" customHeight="1" x14ac:dyDescent="0.2">
      <c r="A7794" s="172" t="s">
        <v>26717</v>
      </c>
      <c r="B7794" s="173" t="s">
        <v>26718</v>
      </c>
      <c r="C7794" s="174" t="s">
        <v>22420</v>
      </c>
    </row>
    <row r="7795" spans="1:3" ht="12" customHeight="1" x14ac:dyDescent="0.2">
      <c r="A7795" s="172" t="s">
        <v>26719</v>
      </c>
      <c r="B7795" s="173" t="s">
        <v>26718</v>
      </c>
      <c r="C7795" s="174" t="s">
        <v>22420</v>
      </c>
    </row>
    <row r="7796" spans="1:3" ht="12" customHeight="1" x14ac:dyDescent="0.2">
      <c r="A7796" s="172" t="s">
        <v>26720</v>
      </c>
      <c r="B7796" s="173" t="s">
        <v>26721</v>
      </c>
      <c r="C7796" s="174" t="s">
        <v>22420</v>
      </c>
    </row>
    <row r="7797" spans="1:3" ht="12" customHeight="1" x14ac:dyDescent="0.2">
      <c r="A7797" s="172" t="s">
        <v>26722</v>
      </c>
      <c r="B7797" s="173" t="s">
        <v>26721</v>
      </c>
      <c r="C7797" s="174" t="s">
        <v>22420</v>
      </c>
    </row>
    <row r="7798" spans="1:3" ht="12" customHeight="1" x14ac:dyDescent="0.2">
      <c r="A7798" s="172" t="s">
        <v>26723</v>
      </c>
      <c r="B7798" s="173" t="s">
        <v>26724</v>
      </c>
      <c r="C7798" s="174" t="s">
        <v>22420</v>
      </c>
    </row>
    <row r="7799" spans="1:3" ht="12" customHeight="1" x14ac:dyDescent="0.2">
      <c r="A7799" s="172" t="s">
        <v>26725</v>
      </c>
      <c r="B7799" s="173" t="s">
        <v>26724</v>
      </c>
      <c r="C7799" s="174" t="s">
        <v>22420</v>
      </c>
    </row>
    <row r="7800" spans="1:3" ht="12" customHeight="1" x14ac:dyDescent="0.2">
      <c r="A7800" s="172" t="s">
        <v>26726</v>
      </c>
      <c r="B7800" s="173" t="s">
        <v>26727</v>
      </c>
      <c r="C7800" s="174" t="s">
        <v>22420</v>
      </c>
    </row>
    <row r="7801" spans="1:3" ht="12" customHeight="1" x14ac:dyDescent="0.2">
      <c r="A7801" s="172" t="s">
        <v>26728</v>
      </c>
      <c r="B7801" s="173" t="s">
        <v>26727</v>
      </c>
      <c r="C7801" s="174" t="s">
        <v>22420</v>
      </c>
    </row>
    <row r="7802" spans="1:3" ht="12" customHeight="1" x14ac:dyDescent="0.2">
      <c r="A7802" s="172" t="s">
        <v>26729</v>
      </c>
      <c r="B7802" s="173" t="s">
        <v>26730</v>
      </c>
      <c r="C7802" s="174" t="s">
        <v>22420</v>
      </c>
    </row>
    <row r="7803" spans="1:3" ht="12" customHeight="1" x14ac:dyDescent="0.2">
      <c r="A7803" s="172" t="s">
        <v>26731</v>
      </c>
      <c r="B7803" s="173" t="s">
        <v>26730</v>
      </c>
      <c r="C7803" s="174" t="s">
        <v>22420</v>
      </c>
    </row>
    <row r="7804" spans="1:3" ht="12" customHeight="1" x14ac:dyDescent="0.2">
      <c r="A7804" s="172" t="s">
        <v>26732</v>
      </c>
      <c r="B7804" s="173" t="s">
        <v>26733</v>
      </c>
      <c r="C7804" s="174" t="s">
        <v>22420</v>
      </c>
    </row>
    <row r="7805" spans="1:3" ht="12" customHeight="1" x14ac:dyDescent="0.2">
      <c r="A7805" s="172" t="s">
        <v>26734</v>
      </c>
      <c r="B7805" s="173" t="s">
        <v>26733</v>
      </c>
      <c r="C7805" s="174" t="s">
        <v>22420</v>
      </c>
    </row>
    <row r="7806" spans="1:3" ht="12" customHeight="1" x14ac:dyDescent="0.2">
      <c r="A7806" s="172" t="s">
        <v>26735</v>
      </c>
      <c r="B7806" s="173" t="s">
        <v>26736</v>
      </c>
      <c r="C7806" s="174" t="s">
        <v>22420</v>
      </c>
    </row>
    <row r="7807" spans="1:3" ht="12" customHeight="1" x14ac:dyDescent="0.2">
      <c r="A7807" s="172" t="s">
        <v>26737</v>
      </c>
      <c r="B7807" s="173" t="s">
        <v>26736</v>
      </c>
      <c r="C7807" s="174" t="s">
        <v>22420</v>
      </c>
    </row>
    <row r="7808" spans="1:3" ht="12" customHeight="1" x14ac:dyDescent="0.2">
      <c r="A7808" s="172" t="s">
        <v>26738</v>
      </c>
      <c r="B7808" s="173" t="s">
        <v>26739</v>
      </c>
      <c r="C7808" s="174" t="s">
        <v>22420</v>
      </c>
    </row>
    <row r="7809" spans="1:3" ht="12" customHeight="1" x14ac:dyDescent="0.2">
      <c r="A7809" s="172" t="s">
        <v>26740</v>
      </c>
      <c r="B7809" s="173" t="s">
        <v>26739</v>
      </c>
      <c r="C7809" s="174" t="s">
        <v>22420</v>
      </c>
    </row>
    <row r="7810" spans="1:3" ht="12" customHeight="1" x14ac:dyDescent="0.2">
      <c r="A7810" s="172" t="s">
        <v>26741</v>
      </c>
      <c r="B7810" s="173" t="s">
        <v>26742</v>
      </c>
      <c r="C7810" s="174" t="s">
        <v>22420</v>
      </c>
    </row>
    <row r="7811" spans="1:3" ht="12" customHeight="1" x14ac:dyDescent="0.2">
      <c r="A7811" s="172" t="s">
        <v>26743</v>
      </c>
      <c r="B7811" s="173" t="s">
        <v>26742</v>
      </c>
      <c r="C7811" s="174" t="s">
        <v>22420</v>
      </c>
    </row>
    <row r="7812" spans="1:3" ht="12" customHeight="1" x14ac:dyDescent="0.2">
      <c r="A7812" s="172" t="s">
        <v>26744</v>
      </c>
      <c r="B7812" s="173" t="s">
        <v>26745</v>
      </c>
      <c r="C7812" s="174" t="s">
        <v>22420</v>
      </c>
    </row>
    <row r="7813" spans="1:3" ht="12" customHeight="1" x14ac:dyDescent="0.2">
      <c r="A7813" s="172" t="s">
        <v>26746</v>
      </c>
      <c r="B7813" s="173" t="s">
        <v>26745</v>
      </c>
      <c r="C7813" s="174" t="s">
        <v>22420</v>
      </c>
    </row>
    <row r="7814" spans="1:3" ht="12" customHeight="1" x14ac:dyDescent="0.2">
      <c r="A7814" s="172" t="s">
        <v>26747</v>
      </c>
      <c r="B7814" s="173" t="s">
        <v>26748</v>
      </c>
      <c r="C7814" s="174" t="s">
        <v>22420</v>
      </c>
    </row>
    <row r="7815" spans="1:3" ht="12" customHeight="1" x14ac:dyDescent="0.2">
      <c r="A7815" s="172" t="s">
        <v>26749</v>
      </c>
      <c r="B7815" s="173" t="s">
        <v>26748</v>
      </c>
      <c r="C7815" s="174" t="s">
        <v>22420</v>
      </c>
    </row>
    <row r="7816" spans="1:3" ht="12" customHeight="1" x14ac:dyDescent="0.2">
      <c r="A7816" s="172" t="s">
        <v>26750</v>
      </c>
      <c r="B7816" s="173" t="s">
        <v>26751</v>
      </c>
      <c r="C7816" s="174" t="s">
        <v>22420</v>
      </c>
    </row>
    <row r="7817" spans="1:3" ht="12" customHeight="1" x14ac:dyDescent="0.2">
      <c r="A7817" s="172" t="s">
        <v>26752</v>
      </c>
      <c r="B7817" s="173" t="s">
        <v>26751</v>
      </c>
      <c r="C7817" s="174" t="s">
        <v>22420</v>
      </c>
    </row>
    <row r="7818" spans="1:3" ht="12" customHeight="1" x14ac:dyDescent="0.2">
      <c r="A7818" s="172" t="s">
        <v>26753</v>
      </c>
      <c r="B7818" s="173" t="s">
        <v>26754</v>
      </c>
      <c r="C7818" s="174" t="s">
        <v>22420</v>
      </c>
    </row>
    <row r="7819" spans="1:3" ht="12" customHeight="1" x14ac:dyDescent="0.2">
      <c r="A7819" s="172" t="s">
        <v>26755</v>
      </c>
      <c r="B7819" s="173" t="s">
        <v>26754</v>
      </c>
      <c r="C7819" s="174" t="s">
        <v>22420</v>
      </c>
    </row>
    <row r="7820" spans="1:3" ht="12" customHeight="1" x14ac:dyDescent="0.2">
      <c r="A7820" s="172" t="s">
        <v>26756</v>
      </c>
      <c r="B7820" s="173" t="s">
        <v>26757</v>
      </c>
      <c r="C7820" s="174" t="s">
        <v>22420</v>
      </c>
    </row>
    <row r="7821" spans="1:3" ht="12" customHeight="1" x14ac:dyDescent="0.2">
      <c r="A7821" s="172" t="s">
        <v>26758</v>
      </c>
      <c r="B7821" s="173" t="s">
        <v>26757</v>
      </c>
      <c r="C7821" s="174" t="s">
        <v>22420</v>
      </c>
    </row>
    <row r="7822" spans="1:3" ht="12" customHeight="1" x14ac:dyDescent="0.2">
      <c r="A7822" s="172" t="s">
        <v>26759</v>
      </c>
      <c r="B7822" s="173" t="s">
        <v>26760</v>
      </c>
      <c r="C7822" s="174" t="s">
        <v>22420</v>
      </c>
    </row>
    <row r="7823" spans="1:3" ht="12" customHeight="1" x14ac:dyDescent="0.2">
      <c r="A7823" s="172" t="s">
        <v>26761</v>
      </c>
      <c r="B7823" s="173" t="s">
        <v>26760</v>
      </c>
      <c r="C7823" s="174" t="s">
        <v>22420</v>
      </c>
    </row>
    <row r="7824" spans="1:3" ht="12" customHeight="1" x14ac:dyDescent="0.2">
      <c r="A7824" s="172" t="s">
        <v>26762</v>
      </c>
      <c r="B7824" s="173" t="s">
        <v>26763</v>
      </c>
      <c r="C7824" s="174" t="s">
        <v>22420</v>
      </c>
    </row>
    <row r="7825" spans="1:3" ht="12" customHeight="1" x14ac:dyDescent="0.2">
      <c r="A7825" s="172" t="s">
        <v>26764</v>
      </c>
      <c r="B7825" s="173" t="s">
        <v>26763</v>
      </c>
      <c r="C7825" s="174" t="s">
        <v>22420</v>
      </c>
    </row>
    <row r="7826" spans="1:3" ht="12" customHeight="1" x14ac:dyDescent="0.2">
      <c r="A7826" s="172" t="s">
        <v>26765</v>
      </c>
      <c r="B7826" s="173" t="s">
        <v>26766</v>
      </c>
      <c r="C7826" s="174" t="s">
        <v>22420</v>
      </c>
    </row>
    <row r="7827" spans="1:3" ht="12" customHeight="1" x14ac:dyDescent="0.2">
      <c r="A7827" s="172" t="s">
        <v>26767</v>
      </c>
      <c r="B7827" s="173" t="s">
        <v>26766</v>
      </c>
      <c r="C7827" s="174" t="s">
        <v>22420</v>
      </c>
    </row>
    <row r="7828" spans="1:3" ht="12" customHeight="1" x14ac:dyDescent="0.2">
      <c r="A7828" s="172" t="s">
        <v>26768</v>
      </c>
      <c r="B7828" s="173" t="s">
        <v>26769</v>
      </c>
      <c r="C7828" s="174" t="s">
        <v>22420</v>
      </c>
    </row>
    <row r="7829" spans="1:3" ht="12" customHeight="1" x14ac:dyDescent="0.2">
      <c r="A7829" s="172" t="s">
        <v>26770</v>
      </c>
      <c r="B7829" s="173" t="s">
        <v>26769</v>
      </c>
      <c r="C7829" s="174" t="s">
        <v>22420</v>
      </c>
    </row>
    <row r="7830" spans="1:3" ht="12" customHeight="1" x14ac:dyDescent="0.2">
      <c r="A7830" s="172" t="s">
        <v>26771</v>
      </c>
      <c r="B7830" s="173" t="s">
        <v>26772</v>
      </c>
      <c r="C7830" s="174" t="s">
        <v>22420</v>
      </c>
    </row>
    <row r="7831" spans="1:3" ht="12" customHeight="1" x14ac:dyDescent="0.2">
      <c r="A7831" s="172" t="s">
        <v>26773</v>
      </c>
      <c r="B7831" s="173" t="s">
        <v>26772</v>
      </c>
      <c r="C7831" s="174" t="s">
        <v>22420</v>
      </c>
    </row>
    <row r="7832" spans="1:3" ht="12" customHeight="1" x14ac:dyDescent="0.2">
      <c r="A7832" s="172" t="s">
        <v>26774</v>
      </c>
      <c r="B7832" s="173" t="s">
        <v>26775</v>
      </c>
      <c r="C7832" s="174" t="s">
        <v>22420</v>
      </c>
    </row>
    <row r="7833" spans="1:3" ht="12" customHeight="1" x14ac:dyDescent="0.2">
      <c r="A7833" s="172" t="s">
        <v>26776</v>
      </c>
      <c r="B7833" s="173" t="s">
        <v>26775</v>
      </c>
      <c r="C7833" s="174" t="s">
        <v>22420</v>
      </c>
    </row>
    <row r="7834" spans="1:3" ht="12" customHeight="1" x14ac:dyDescent="0.2">
      <c r="A7834" s="172" t="s">
        <v>26777</v>
      </c>
      <c r="B7834" s="173" t="s">
        <v>26778</v>
      </c>
      <c r="C7834" s="174" t="s">
        <v>22420</v>
      </c>
    </row>
    <row r="7835" spans="1:3" ht="12" customHeight="1" x14ac:dyDescent="0.2">
      <c r="A7835" s="172" t="s">
        <v>26779</v>
      </c>
      <c r="B7835" s="173" t="s">
        <v>26778</v>
      </c>
      <c r="C7835" s="174" t="s">
        <v>22420</v>
      </c>
    </row>
    <row r="7836" spans="1:3" ht="12" customHeight="1" x14ac:dyDescent="0.2">
      <c r="A7836" s="172" t="s">
        <v>26780</v>
      </c>
      <c r="B7836" s="173" t="s">
        <v>26781</v>
      </c>
      <c r="C7836" s="174" t="s">
        <v>22420</v>
      </c>
    </row>
    <row r="7837" spans="1:3" ht="12" customHeight="1" x14ac:dyDescent="0.2">
      <c r="A7837" s="172" t="s">
        <v>26782</v>
      </c>
      <c r="B7837" s="173" t="s">
        <v>26781</v>
      </c>
      <c r="C7837" s="174" t="s">
        <v>22420</v>
      </c>
    </row>
    <row r="7838" spans="1:3" ht="12" customHeight="1" x14ac:dyDescent="0.2">
      <c r="A7838" s="172" t="s">
        <v>26783</v>
      </c>
      <c r="B7838" s="173" t="s">
        <v>26784</v>
      </c>
      <c r="C7838" s="174" t="s">
        <v>22420</v>
      </c>
    </row>
    <row r="7839" spans="1:3" ht="12" customHeight="1" x14ac:dyDescent="0.2">
      <c r="A7839" s="172" t="s">
        <v>26785</v>
      </c>
      <c r="B7839" s="173" t="s">
        <v>26784</v>
      </c>
      <c r="C7839" s="174" t="s">
        <v>22420</v>
      </c>
    </row>
    <row r="7840" spans="1:3" ht="12" customHeight="1" x14ac:dyDescent="0.2">
      <c r="A7840" s="172" t="s">
        <v>26786</v>
      </c>
      <c r="B7840" s="173" t="s">
        <v>26787</v>
      </c>
      <c r="C7840" s="174" t="s">
        <v>22420</v>
      </c>
    </row>
    <row r="7841" spans="1:3" ht="12" customHeight="1" x14ac:dyDescent="0.2">
      <c r="A7841" s="172" t="s">
        <v>26788</v>
      </c>
      <c r="B7841" s="173" t="s">
        <v>26787</v>
      </c>
      <c r="C7841" s="174" t="s">
        <v>22420</v>
      </c>
    </row>
    <row r="7842" spans="1:3" ht="12" customHeight="1" x14ac:dyDescent="0.2">
      <c r="A7842" s="172" t="s">
        <v>26789</v>
      </c>
      <c r="B7842" s="173" t="s">
        <v>26790</v>
      </c>
      <c r="C7842" s="174" t="s">
        <v>22420</v>
      </c>
    </row>
    <row r="7843" spans="1:3" ht="12" customHeight="1" x14ac:dyDescent="0.2">
      <c r="A7843" s="172" t="s">
        <v>26791</v>
      </c>
      <c r="B7843" s="173" t="s">
        <v>26790</v>
      </c>
      <c r="C7843" s="174" t="s">
        <v>22420</v>
      </c>
    </row>
    <row r="7844" spans="1:3" ht="12" customHeight="1" x14ac:dyDescent="0.2">
      <c r="A7844" s="172" t="s">
        <v>26792</v>
      </c>
      <c r="B7844" s="173" t="s">
        <v>26793</v>
      </c>
      <c r="C7844" s="174" t="s">
        <v>22420</v>
      </c>
    </row>
    <row r="7845" spans="1:3" ht="12" customHeight="1" x14ac:dyDescent="0.2">
      <c r="A7845" s="172" t="s">
        <v>26794</v>
      </c>
      <c r="B7845" s="173" t="s">
        <v>26793</v>
      </c>
      <c r="C7845" s="174" t="s">
        <v>22420</v>
      </c>
    </row>
    <row r="7846" spans="1:3" ht="12" customHeight="1" x14ac:dyDescent="0.2">
      <c r="A7846" s="172" t="s">
        <v>26795</v>
      </c>
      <c r="B7846" s="173" t="s">
        <v>26796</v>
      </c>
      <c r="C7846" s="174" t="s">
        <v>22420</v>
      </c>
    </row>
    <row r="7847" spans="1:3" ht="12" customHeight="1" x14ac:dyDescent="0.2">
      <c r="A7847" s="172" t="s">
        <v>26797</v>
      </c>
      <c r="B7847" s="173" t="s">
        <v>26796</v>
      </c>
      <c r="C7847" s="174" t="s">
        <v>22420</v>
      </c>
    </row>
    <row r="7848" spans="1:3" ht="12" customHeight="1" x14ac:dyDescent="0.2">
      <c r="A7848" s="172" t="s">
        <v>26798</v>
      </c>
      <c r="B7848" s="173" t="s">
        <v>26799</v>
      </c>
      <c r="C7848" s="174" t="s">
        <v>22420</v>
      </c>
    </row>
    <row r="7849" spans="1:3" ht="12" customHeight="1" x14ac:dyDescent="0.2">
      <c r="A7849" s="172" t="s">
        <v>26800</v>
      </c>
      <c r="B7849" s="173" t="s">
        <v>26799</v>
      </c>
      <c r="C7849" s="174" t="s">
        <v>22420</v>
      </c>
    </row>
    <row r="7850" spans="1:3" ht="12" customHeight="1" x14ac:dyDescent="0.2">
      <c r="A7850" s="172" t="s">
        <v>26801</v>
      </c>
      <c r="B7850" s="173" t="s">
        <v>26802</v>
      </c>
      <c r="C7850" s="174" t="s">
        <v>22420</v>
      </c>
    </row>
    <row r="7851" spans="1:3" ht="12" customHeight="1" x14ac:dyDescent="0.2">
      <c r="A7851" s="172" t="s">
        <v>26803</v>
      </c>
      <c r="B7851" s="173" t="s">
        <v>26802</v>
      </c>
      <c r="C7851" s="174" t="s">
        <v>22420</v>
      </c>
    </row>
    <row r="7852" spans="1:3" ht="12" customHeight="1" x14ac:dyDescent="0.2">
      <c r="A7852" s="172" t="s">
        <v>26804</v>
      </c>
      <c r="B7852" s="173" t="s">
        <v>26805</v>
      </c>
      <c r="C7852" s="174" t="s">
        <v>22420</v>
      </c>
    </row>
    <row r="7853" spans="1:3" ht="12" customHeight="1" x14ac:dyDescent="0.2">
      <c r="A7853" s="172" t="s">
        <v>26806</v>
      </c>
      <c r="B7853" s="173" t="s">
        <v>26805</v>
      </c>
      <c r="C7853" s="174" t="s">
        <v>22420</v>
      </c>
    </row>
    <row r="7854" spans="1:3" ht="12" customHeight="1" x14ac:dyDescent="0.2">
      <c r="A7854" s="172" t="s">
        <v>26807</v>
      </c>
      <c r="B7854" s="173" t="s">
        <v>26808</v>
      </c>
      <c r="C7854" s="174" t="s">
        <v>22420</v>
      </c>
    </row>
    <row r="7855" spans="1:3" ht="12" customHeight="1" x14ac:dyDescent="0.2">
      <c r="A7855" s="172" t="s">
        <v>26809</v>
      </c>
      <c r="B7855" s="173" t="s">
        <v>26808</v>
      </c>
      <c r="C7855" s="174" t="s">
        <v>22420</v>
      </c>
    </row>
    <row r="7856" spans="1:3" ht="12" customHeight="1" x14ac:dyDescent="0.2">
      <c r="A7856" s="172" t="s">
        <v>26810</v>
      </c>
      <c r="B7856" s="173" t="s">
        <v>26811</v>
      </c>
      <c r="C7856" s="174" t="s">
        <v>22420</v>
      </c>
    </row>
    <row r="7857" spans="1:3" ht="12" customHeight="1" x14ac:dyDescent="0.2">
      <c r="A7857" s="172" t="s">
        <v>26812</v>
      </c>
      <c r="B7857" s="173" t="s">
        <v>26811</v>
      </c>
      <c r="C7857" s="174" t="s">
        <v>22420</v>
      </c>
    </row>
    <row r="7858" spans="1:3" ht="12" customHeight="1" x14ac:dyDescent="0.2">
      <c r="A7858" s="172" t="s">
        <v>26813</v>
      </c>
      <c r="B7858" s="173" t="s">
        <v>26814</v>
      </c>
      <c r="C7858" s="174" t="s">
        <v>22420</v>
      </c>
    </row>
    <row r="7859" spans="1:3" ht="12" customHeight="1" x14ac:dyDescent="0.2">
      <c r="A7859" s="172" t="s">
        <v>26815</v>
      </c>
      <c r="B7859" s="173" t="s">
        <v>26814</v>
      </c>
      <c r="C7859" s="174" t="s">
        <v>22420</v>
      </c>
    </row>
    <row r="7860" spans="1:3" ht="12" customHeight="1" x14ac:dyDescent="0.2">
      <c r="A7860" s="172" t="s">
        <v>26816</v>
      </c>
      <c r="B7860" s="173" t="s">
        <v>26817</v>
      </c>
      <c r="C7860" s="174" t="s">
        <v>22420</v>
      </c>
    </row>
    <row r="7861" spans="1:3" ht="12" customHeight="1" x14ac:dyDescent="0.2">
      <c r="A7861" s="172" t="s">
        <v>26818</v>
      </c>
      <c r="B7861" s="173" t="s">
        <v>26817</v>
      </c>
      <c r="C7861" s="174" t="s">
        <v>22420</v>
      </c>
    </row>
    <row r="7862" spans="1:3" ht="12" customHeight="1" x14ac:dyDescent="0.2">
      <c r="A7862" s="172" t="s">
        <v>26819</v>
      </c>
      <c r="B7862" s="173" t="s">
        <v>26820</v>
      </c>
      <c r="C7862" s="174" t="s">
        <v>22420</v>
      </c>
    </row>
    <row r="7863" spans="1:3" ht="12" customHeight="1" x14ac:dyDescent="0.2">
      <c r="A7863" s="172" t="s">
        <v>26821</v>
      </c>
      <c r="B7863" s="173" t="s">
        <v>26820</v>
      </c>
      <c r="C7863" s="174" t="s">
        <v>22420</v>
      </c>
    </row>
    <row r="7864" spans="1:3" ht="12" customHeight="1" x14ac:dyDescent="0.2">
      <c r="A7864" s="172" t="s">
        <v>26822</v>
      </c>
      <c r="B7864" s="173" t="s">
        <v>26823</v>
      </c>
      <c r="C7864" s="174" t="s">
        <v>22420</v>
      </c>
    </row>
    <row r="7865" spans="1:3" ht="12" customHeight="1" x14ac:dyDescent="0.2">
      <c r="A7865" s="172" t="s">
        <v>26824</v>
      </c>
      <c r="B7865" s="173" t="s">
        <v>26823</v>
      </c>
      <c r="C7865" s="174" t="s">
        <v>22420</v>
      </c>
    </row>
    <row r="7866" spans="1:3" ht="12" customHeight="1" x14ac:dyDescent="0.2">
      <c r="A7866" s="172" t="s">
        <v>26825</v>
      </c>
      <c r="B7866" s="173" t="s">
        <v>26826</v>
      </c>
      <c r="C7866" s="174" t="s">
        <v>22420</v>
      </c>
    </row>
    <row r="7867" spans="1:3" ht="12" customHeight="1" x14ac:dyDescent="0.2">
      <c r="A7867" s="172" t="s">
        <v>26827</v>
      </c>
      <c r="B7867" s="173" t="s">
        <v>26826</v>
      </c>
      <c r="C7867" s="174" t="s">
        <v>22420</v>
      </c>
    </row>
    <row r="7868" spans="1:3" ht="12" customHeight="1" x14ac:dyDescent="0.2">
      <c r="A7868" s="172" t="s">
        <v>26828</v>
      </c>
      <c r="B7868" s="173" t="s">
        <v>26829</v>
      </c>
      <c r="C7868" s="174" t="s">
        <v>22420</v>
      </c>
    </row>
    <row r="7869" spans="1:3" ht="12" customHeight="1" x14ac:dyDescent="0.2">
      <c r="A7869" s="172" t="s">
        <v>26830</v>
      </c>
      <c r="B7869" s="173" t="s">
        <v>26829</v>
      </c>
      <c r="C7869" s="174" t="s">
        <v>22420</v>
      </c>
    </row>
    <row r="7870" spans="1:3" ht="12" customHeight="1" x14ac:dyDescent="0.2">
      <c r="A7870" s="172" t="s">
        <v>26831</v>
      </c>
      <c r="B7870" s="173" t="s">
        <v>26832</v>
      </c>
      <c r="C7870" s="174" t="s">
        <v>22420</v>
      </c>
    </row>
    <row r="7871" spans="1:3" ht="12" customHeight="1" x14ac:dyDescent="0.2">
      <c r="A7871" s="172" t="s">
        <v>26833</v>
      </c>
      <c r="B7871" s="173" t="s">
        <v>26832</v>
      </c>
      <c r="C7871" s="174" t="s">
        <v>22420</v>
      </c>
    </row>
    <row r="7872" spans="1:3" ht="12" customHeight="1" x14ac:dyDescent="0.2">
      <c r="A7872" s="172" t="s">
        <v>26834</v>
      </c>
      <c r="B7872" s="173" t="s">
        <v>26835</v>
      </c>
      <c r="C7872" s="174" t="s">
        <v>22420</v>
      </c>
    </row>
    <row r="7873" spans="1:3" ht="12" customHeight="1" x14ac:dyDescent="0.2">
      <c r="A7873" s="172" t="s">
        <v>26836</v>
      </c>
      <c r="B7873" s="173" t="s">
        <v>26835</v>
      </c>
      <c r="C7873" s="174" t="s">
        <v>22420</v>
      </c>
    </row>
    <row r="7874" spans="1:3" ht="12" customHeight="1" x14ac:dyDescent="0.2">
      <c r="A7874" s="172" t="s">
        <v>26837</v>
      </c>
      <c r="B7874" s="173" t="s">
        <v>26838</v>
      </c>
      <c r="C7874" s="174" t="s">
        <v>22420</v>
      </c>
    </row>
    <row r="7875" spans="1:3" ht="12" customHeight="1" x14ac:dyDescent="0.2">
      <c r="A7875" s="172" t="s">
        <v>26839</v>
      </c>
      <c r="B7875" s="173" t="s">
        <v>26838</v>
      </c>
      <c r="C7875" s="174" t="s">
        <v>22420</v>
      </c>
    </row>
    <row r="7876" spans="1:3" ht="12" customHeight="1" x14ac:dyDescent="0.2">
      <c r="A7876" s="172" t="s">
        <v>26840</v>
      </c>
      <c r="B7876" s="173" t="s">
        <v>26841</v>
      </c>
      <c r="C7876" s="174" t="s">
        <v>22420</v>
      </c>
    </row>
    <row r="7877" spans="1:3" ht="12" customHeight="1" x14ac:dyDescent="0.2">
      <c r="A7877" s="172" t="s">
        <v>26842</v>
      </c>
      <c r="B7877" s="173" t="s">
        <v>26841</v>
      </c>
      <c r="C7877" s="174" t="s">
        <v>22420</v>
      </c>
    </row>
    <row r="7878" spans="1:3" ht="12" customHeight="1" x14ac:dyDescent="0.2">
      <c r="A7878" s="172" t="s">
        <v>26843</v>
      </c>
      <c r="B7878" s="173" t="s">
        <v>26844</v>
      </c>
      <c r="C7878" s="174" t="s">
        <v>22420</v>
      </c>
    </row>
    <row r="7879" spans="1:3" ht="12" customHeight="1" x14ac:dyDescent="0.2">
      <c r="A7879" s="172" t="s">
        <v>26845</v>
      </c>
      <c r="B7879" s="173" t="s">
        <v>26844</v>
      </c>
      <c r="C7879" s="174" t="s">
        <v>22420</v>
      </c>
    </row>
    <row r="7880" spans="1:3" ht="12" customHeight="1" x14ac:dyDescent="0.2">
      <c r="A7880" s="172" t="s">
        <v>26846</v>
      </c>
      <c r="B7880" s="173" t="s">
        <v>26847</v>
      </c>
      <c r="C7880" s="174" t="s">
        <v>22420</v>
      </c>
    </row>
    <row r="7881" spans="1:3" ht="12" customHeight="1" x14ac:dyDescent="0.2">
      <c r="A7881" s="172" t="s">
        <v>26848</v>
      </c>
      <c r="B7881" s="173" t="s">
        <v>26847</v>
      </c>
      <c r="C7881" s="174" t="s">
        <v>22420</v>
      </c>
    </row>
    <row r="7882" spans="1:3" ht="12" customHeight="1" x14ac:dyDescent="0.2">
      <c r="A7882" s="172" t="s">
        <v>26849</v>
      </c>
      <c r="B7882" s="173" t="s">
        <v>26850</v>
      </c>
      <c r="C7882" s="174" t="s">
        <v>22420</v>
      </c>
    </row>
    <row r="7883" spans="1:3" ht="12" customHeight="1" x14ac:dyDescent="0.2">
      <c r="A7883" s="172" t="s">
        <v>26851</v>
      </c>
      <c r="B7883" s="173" t="s">
        <v>26850</v>
      </c>
      <c r="C7883" s="174" t="s">
        <v>22420</v>
      </c>
    </row>
    <row r="7884" spans="1:3" ht="12" customHeight="1" x14ac:dyDescent="0.2">
      <c r="A7884" s="172" t="s">
        <v>26852</v>
      </c>
      <c r="B7884" s="173" t="s">
        <v>26853</v>
      </c>
      <c r="C7884" s="174" t="s">
        <v>22420</v>
      </c>
    </row>
    <row r="7885" spans="1:3" ht="12" customHeight="1" x14ac:dyDescent="0.2">
      <c r="A7885" s="172" t="s">
        <v>26854</v>
      </c>
      <c r="B7885" s="173" t="s">
        <v>26853</v>
      </c>
      <c r="C7885" s="174" t="s">
        <v>22420</v>
      </c>
    </row>
    <row r="7886" spans="1:3" ht="12" customHeight="1" x14ac:dyDescent="0.2">
      <c r="A7886" s="172" t="s">
        <v>26855</v>
      </c>
      <c r="B7886" s="173" t="s">
        <v>26856</v>
      </c>
      <c r="C7886" s="174" t="s">
        <v>22420</v>
      </c>
    </row>
    <row r="7887" spans="1:3" ht="12" customHeight="1" x14ac:dyDescent="0.2">
      <c r="A7887" s="172" t="s">
        <v>26857</v>
      </c>
      <c r="B7887" s="173" t="s">
        <v>26856</v>
      </c>
      <c r="C7887" s="174" t="s">
        <v>22420</v>
      </c>
    </row>
    <row r="7888" spans="1:3" ht="12" customHeight="1" x14ac:dyDescent="0.2">
      <c r="A7888" s="172" t="s">
        <v>26858</v>
      </c>
      <c r="B7888" s="173" t="s">
        <v>26859</v>
      </c>
      <c r="C7888" s="174" t="s">
        <v>22420</v>
      </c>
    </row>
    <row r="7889" spans="1:3" ht="12" customHeight="1" x14ac:dyDescent="0.2">
      <c r="A7889" s="172" t="s">
        <v>26860</v>
      </c>
      <c r="B7889" s="173" t="s">
        <v>26859</v>
      </c>
      <c r="C7889" s="174" t="s">
        <v>22420</v>
      </c>
    </row>
    <row r="7890" spans="1:3" ht="12" customHeight="1" x14ac:dyDescent="0.2">
      <c r="A7890" s="172" t="s">
        <v>26861</v>
      </c>
      <c r="B7890" s="173" t="s">
        <v>26862</v>
      </c>
      <c r="C7890" s="174" t="s">
        <v>22420</v>
      </c>
    </row>
    <row r="7891" spans="1:3" ht="12" customHeight="1" x14ac:dyDescent="0.2">
      <c r="A7891" s="172" t="s">
        <v>26863</v>
      </c>
      <c r="B7891" s="173" t="s">
        <v>26862</v>
      </c>
      <c r="C7891" s="174" t="s">
        <v>22420</v>
      </c>
    </row>
    <row r="7892" spans="1:3" ht="12" customHeight="1" x14ac:dyDescent="0.2">
      <c r="A7892" s="172" t="s">
        <v>26864</v>
      </c>
      <c r="B7892" s="173" t="s">
        <v>26865</v>
      </c>
      <c r="C7892" s="174" t="s">
        <v>22420</v>
      </c>
    </row>
    <row r="7893" spans="1:3" ht="12" customHeight="1" x14ac:dyDescent="0.2">
      <c r="A7893" s="172" t="s">
        <v>26866</v>
      </c>
      <c r="B7893" s="173" t="s">
        <v>26865</v>
      </c>
      <c r="C7893" s="174" t="s">
        <v>22420</v>
      </c>
    </row>
    <row r="7894" spans="1:3" ht="12" customHeight="1" x14ac:dyDescent="0.2">
      <c r="A7894" s="172" t="s">
        <v>26867</v>
      </c>
      <c r="B7894" s="173" t="s">
        <v>26868</v>
      </c>
      <c r="C7894" s="174" t="s">
        <v>22420</v>
      </c>
    </row>
    <row r="7895" spans="1:3" ht="12" customHeight="1" x14ac:dyDescent="0.2">
      <c r="A7895" s="172" t="s">
        <v>26869</v>
      </c>
      <c r="B7895" s="173" t="s">
        <v>26868</v>
      </c>
      <c r="C7895" s="174" t="s">
        <v>22420</v>
      </c>
    </row>
    <row r="7896" spans="1:3" ht="12" customHeight="1" x14ac:dyDescent="0.2">
      <c r="A7896" s="172" t="s">
        <v>26870</v>
      </c>
      <c r="B7896" s="173" t="s">
        <v>26871</v>
      </c>
      <c r="C7896" s="174" t="s">
        <v>22420</v>
      </c>
    </row>
    <row r="7897" spans="1:3" ht="12" customHeight="1" x14ac:dyDescent="0.2">
      <c r="A7897" s="172" t="s">
        <v>26872</v>
      </c>
      <c r="B7897" s="173" t="s">
        <v>26871</v>
      </c>
      <c r="C7897" s="174" t="s">
        <v>22420</v>
      </c>
    </row>
    <row r="7898" spans="1:3" ht="12" customHeight="1" x14ac:dyDescent="0.2">
      <c r="A7898" s="172" t="s">
        <v>26873</v>
      </c>
      <c r="B7898" s="173" t="s">
        <v>26874</v>
      </c>
      <c r="C7898" s="174" t="s">
        <v>22420</v>
      </c>
    </row>
    <row r="7899" spans="1:3" ht="12" customHeight="1" x14ac:dyDescent="0.2">
      <c r="A7899" s="172" t="s">
        <v>26875</v>
      </c>
      <c r="B7899" s="173" t="s">
        <v>26874</v>
      </c>
      <c r="C7899" s="174" t="s">
        <v>22420</v>
      </c>
    </row>
    <row r="7900" spans="1:3" ht="12" customHeight="1" x14ac:dyDescent="0.2">
      <c r="A7900" s="172" t="s">
        <v>26876</v>
      </c>
      <c r="B7900" s="173" t="s">
        <v>26877</v>
      </c>
      <c r="C7900" s="174" t="s">
        <v>22420</v>
      </c>
    </row>
    <row r="7901" spans="1:3" ht="12" customHeight="1" x14ac:dyDescent="0.2">
      <c r="A7901" s="172" t="s">
        <v>26878</v>
      </c>
      <c r="B7901" s="173" t="s">
        <v>26877</v>
      </c>
      <c r="C7901" s="174" t="s">
        <v>22420</v>
      </c>
    </row>
    <row r="7902" spans="1:3" ht="12" customHeight="1" x14ac:dyDescent="0.2">
      <c r="A7902" s="172" t="s">
        <v>26879</v>
      </c>
      <c r="B7902" s="173" t="s">
        <v>26880</v>
      </c>
      <c r="C7902" s="174" t="s">
        <v>22420</v>
      </c>
    </row>
    <row r="7903" spans="1:3" ht="12" customHeight="1" x14ac:dyDescent="0.2">
      <c r="A7903" s="172" t="s">
        <v>26881</v>
      </c>
      <c r="B7903" s="173" t="s">
        <v>26880</v>
      </c>
      <c r="C7903" s="174" t="s">
        <v>22420</v>
      </c>
    </row>
    <row r="7904" spans="1:3" ht="12" customHeight="1" x14ac:dyDescent="0.2">
      <c r="A7904" s="172" t="s">
        <v>26882</v>
      </c>
      <c r="B7904" s="173" t="s">
        <v>26883</v>
      </c>
      <c r="C7904" s="174" t="s">
        <v>22420</v>
      </c>
    </row>
    <row r="7905" spans="1:3" ht="12" customHeight="1" x14ac:dyDescent="0.2">
      <c r="A7905" s="172" t="s">
        <v>26884</v>
      </c>
      <c r="B7905" s="173" t="s">
        <v>26883</v>
      </c>
      <c r="C7905" s="174" t="s">
        <v>22420</v>
      </c>
    </row>
    <row r="7906" spans="1:3" ht="12" customHeight="1" x14ac:dyDescent="0.2">
      <c r="A7906" s="172" t="s">
        <v>26885</v>
      </c>
      <c r="B7906" s="173" t="s">
        <v>26886</v>
      </c>
      <c r="C7906" s="174" t="s">
        <v>22420</v>
      </c>
    </row>
    <row r="7907" spans="1:3" ht="12" customHeight="1" x14ac:dyDescent="0.2">
      <c r="A7907" s="172" t="s">
        <v>26887</v>
      </c>
      <c r="B7907" s="173" t="s">
        <v>26886</v>
      </c>
      <c r="C7907" s="174" t="s">
        <v>22420</v>
      </c>
    </row>
    <row r="7908" spans="1:3" ht="12" customHeight="1" x14ac:dyDescent="0.2">
      <c r="A7908" s="172" t="s">
        <v>26888</v>
      </c>
      <c r="B7908" s="173" t="s">
        <v>26889</v>
      </c>
      <c r="C7908" s="174" t="s">
        <v>22420</v>
      </c>
    </row>
    <row r="7909" spans="1:3" ht="12" customHeight="1" x14ac:dyDescent="0.2">
      <c r="A7909" s="172" t="s">
        <v>26890</v>
      </c>
      <c r="B7909" s="173" t="s">
        <v>26889</v>
      </c>
      <c r="C7909" s="174" t="s">
        <v>22420</v>
      </c>
    </row>
    <row r="7910" spans="1:3" ht="12" customHeight="1" x14ac:dyDescent="0.2">
      <c r="A7910" s="172" t="s">
        <v>26891</v>
      </c>
      <c r="B7910" s="173" t="s">
        <v>26892</v>
      </c>
      <c r="C7910" s="174" t="s">
        <v>22420</v>
      </c>
    </row>
    <row r="7911" spans="1:3" ht="12" customHeight="1" x14ac:dyDescent="0.2">
      <c r="A7911" s="172" t="s">
        <v>26893</v>
      </c>
      <c r="B7911" s="173" t="s">
        <v>26892</v>
      </c>
      <c r="C7911" s="174" t="s">
        <v>22420</v>
      </c>
    </row>
    <row r="7912" spans="1:3" ht="12" customHeight="1" x14ac:dyDescent="0.2">
      <c r="A7912" s="172" t="s">
        <v>26894</v>
      </c>
      <c r="B7912" s="173" t="s">
        <v>26895</v>
      </c>
      <c r="C7912" s="174" t="s">
        <v>22420</v>
      </c>
    </row>
    <row r="7913" spans="1:3" ht="12" customHeight="1" x14ac:dyDescent="0.2">
      <c r="A7913" s="172" t="s">
        <v>26896</v>
      </c>
      <c r="B7913" s="173" t="s">
        <v>26895</v>
      </c>
      <c r="C7913" s="174" t="s">
        <v>22420</v>
      </c>
    </row>
    <row r="7914" spans="1:3" ht="12" customHeight="1" x14ac:dyDescent="0.2">
      <c r="A7914" s="172" t="s">
        <v>26897</v>
      </c>
      <c r="B7914" s="173" t="s">
        <v>26898</v>
      </c>
      <c r="C7914" s="174" t="s">
        <v>22420</v>
      </c>
    </row>
    <row r="7915" spans="1:3" ht="12" customHeight="1" x14ac:dyDescent="0.2">
      <c r="A7915" s="172" t="s">
        <v>26899</v>
      </c>
      <c r="B7915" s="173" t="s">
        <v>26898</v>
      </c>
      <c r="C7915" s="174" t="s">
        <v>22420</v>
      </c>
    </row>
    <row r="7916" spans="1:3" ht="12" customHeight="1" x14ac:dyDescent="0.2">
      <c r="A7916" s="172" t="s">
        <v>7785</v>
      </c>
      <c r="B7916" s="173" t="s">
        <v>26900</v>
      </c>
      <c r="C7916" s="174" t="s">
        <v>22420</v>
      </c>
    </row>
    <row r="7917" spans="1:3" ht="12" customHeight="1" x14ac:dyDescent="0.2">
      <c r="A7917" s="172" t="s">
        <v>7786</v>
      </c>
      <c r="B7917" s="173" t="s">
        <v>26900</v>
      </c>
      <c r="C7917" s="174" t="s">
        <v>22420</v>
      </c>
    </row>
    <row r="7918" spans="1:3" ht="12" customHeight="1" x14ac:dyDescent="0.2">
      <c r="A7918" s="172" t="s">
        <v>7787</v>
      </c>
      <c r="B7918" s="173" t="s">
        <v>26901</v>
      </c>
      <c r="C7918" s="174" t="s">
        <v>22420</v>
      </c>
    </row>
    <row r="7919" spans="1:3" ht="12" customHeight="1" x14ac:dyDescent="0.2">
      <c r="A7919" s="172" t="s">
        <v>7788</v>
      </c>
      <c r="B7919" s="173" t="s">
        <v>26901</v>
      </c>
      <c r="C7919" s="174" t="s">
        <v>22420</v>
      </c>
    </row>
    <row r="7920" spans="1:3" ht="12" customHeight="1" x14ac:dyDescent="0.2">
      <c r="A7920" s="172" t="s">
        <v>7789</v>
      </c>
      <c r="B7920" s="173" t="s">
        <v>26902</v>
      </c>
      <c r="C7920" s="174" t="s">
        <v>22420</v>
      </c>
    </row>
    <row r="7921" spans="1:3" ht="12" customHeight="1" x14ac:dyDescent="0.2">
      <c r="A7921" s="172" t="s">
        <v>7790</v>
      </c>
      <c r="B7921" s="173" t="s">
        <v>26902</v>
      </c>
      <c r="C7921" s="174" t="s">
        <v>22420</v>
      </c>
    </row>
    <row r="7922" spans="1:3" ht="12" customHeight="1" x14ac:dyDescent="0.2">
      <c r="A7922" s="172" t="s">
        <v>7791</v>
      </c>
      <c r="B7922" s="173" t="s">
        <v>26903</v>
      </c>
      <c r="C7922" s="174" t="s">
        <v>22420</v>
      </c>
    </row>
    <row r="7923" spans="1:3" ht="12" customHeight="1" x14ac:dyDescent="0.2">
      <c r="A7923" s="172" t="s">
        <v>7792</v>
      </c>
      <c r="B7923" s="173" t="s">
        <v>26903</v>
      </c>
      <c r="C7923" s="174" t="s">
        <v>22420</v>
      </c>
    </row>
    <row r="7924" spans="1:3" ht="12" customHeight="1" x14ac:dyDescent="0.2">
      <c r="A7924" s="172" t="s">
        <v>7793</v>
      </c>
      <c r="B7924" s="173" t="s">
        <v>26904</v>
      </c>
      <c r="C7924" s="174" t="s">
        <v>22420</v>
      </c>
    </row>
    <row r="7925" spans="1:3" ht="12" customHeight="1" x14ac:dyDescent="0.2">
      <c r="A7925" s="172" t="s">
        <v>7794</v>
      </c>
      <c r="B7925" s="173" t="s">
        <v>26904</v>
      </c>
      <c r="C7925" s="174" t="s">
        <v>22420</v>
      </c>
    </row>
    <row r="7926" spans="1:3" ht="12" customHeight="1" x14ac:dyDescent="0.2">
      <c r="A7926" s="172" t="s">
        <v>7795</v>
      </c>
      <c r="B7926" s="173" t="s">
        <v>26905</v>
      </c>
      <c r="C7926" s="174" t="s">
        <v>22420</v>
      </c>
    </row>
    <row r="7927" spans="1:3" ht="12" customHeight="1" x14ac:dyDescent="0.2">
      <c r="A7927" s="172" t="s">
        <v>7796</v>
      </c>
      <c r="B7927" s="173" t="s">
        <v>26905</v>
      </c>
      <c r="C7927" s="174" t="s">
        <v>22420</v>
      </c>
    </row>
    <row r="7928" spans="1:3" ht="12" customHeight="1" x14ac:dyDescent="0.2">
      <c r="A7928" s="172" t="s">
        <v>7797</v>
      </c>
      <c r="B7928" s="173" t="s">
        <v>26906</v>
      </c>
      <c r="C7928" s="174" t="s">
        <v>22420</v>
      </c>
    </row>
    <row r="7929" spans="1:3" ht="12" customHeight="1" x14ac:dyDescent="0.2">
      <c r="A7929" s="172" t="s">
        <v>7798</v>
      </c>
      <c r="B7929" s="173" t="s">
        <v>26906</v>
      </c>
      <c r="C7929" s="174" t="s">
        <v>22420</v>
      </c>
    </row>
    <row r="7930" spans="1:3" ht="12" customHeight="1" x14ac:dyDescent="0.2">
      <c r="A7930" s="172" t="s">
        <v>7799</v>
      </c>
      <c r="B7930" s="173" t="s">
        <v>26907</v>
      </c>
      <c r="C7930" s="174" t="s">
        <v>22420</v>
      </c>
    </row>
    <row r="7931" spans="1:3" ht="12" customHeight="1" x14ac:dyDescent="0.2">
      <c r="A7931" s="172" t="s">
        <v>7800</v>
      </c>
      <c r="B7931" s="173" t="s">
        <v>26907</v>
      </c>
      <c r="C7931" s="174" t="s">
        <v>22420</v>
      </c>
    </row>
    <row r="7932" spans="1:3" ht="12" customHeight="1" x14ac:dyDescent="0.2">
      <c r="A7932" s="172" t="s">
        <v>7801</v>
      </c>
      <c r="B7932" s="173" t="s">
        <v>26908</v>
      </c>
      <c r="C7932" s="174" t="s">
        <v>22420</v>
      </c>
    </row>
    <row r="7933" spans="1:3" ht="12" customHeight="1" x14ac:dyDescent="0.2">
      <c r="A7933" s="172" t="s">
        <v>7802</v>
      </c>
      <c r="B7933" s="173" t="s">
        <v>26908</v>
      </c>
      <c r="C7933" s="174" t="s">
        <v>22420</v>
      </c>
    </row>
    <row r="7934" spans="1:3" ht="12" customHeight="1" x14ac:dyDescent="0.2">
      <c r="A7934" s="172" t="s">
        <v>26909</v>
      </c>
      <c r="B7934" s="173" t="s">
        <v>26910</v>
      </c>
      <c r="C7934" s="174" t="s">
        <v>22420</v>
      </c>
    </row>
    <row r="7935" spans="1:3" ht="12" customHeight="1" x14ac:dyDescent="0.2">
      <c r="A7935" s="172" t="s">
        <v>26911</v>
      </c>
      <c r="B7935" s="173" t="s">
        <v>26910</v>
      </c>
      <c r="C7935" s="174" t="s">
        <v>22420</v>
      </c>
    </row>
    <row r="7936" spans="1:3" ht="12" customHeight="1" x14ac:dyDescent="0.2">
      <c r="A7936" s="172" t="s">
        <v>26912</v>
      </c>
      <c r="B7936" s="173" t="s">
        <v>26913</v>
      </c>
      <c r="C7936" s="174" t="s">
        <v>22420</v>
      </c>
    </row>
    <row r="7937" spans="1:3" ht="12" customHeight="1" x14ac:dyDescent="0.2">
      <c r="A7937" s="172" t="s">
        <v>26914</v>
      </c>
      <c r="B7937" s="173" t="s">
        <v>26913</v>
      </c>
      <c r="C7937" s="174" t="s">
        <v>22420</v>
      </c>
    </row>
    <row r="7938" spans="1:3" ht="12" customHeight="1" x14ac:dyDescent="0.2">
      <c r="A7938" s="172" t="s">
        <v>7803</v>
      </c>
      <c r="B7938" s="173" t="s">
        <v>26915</v>
      </c>
      <c r="C7938" s="174" t="s">
        <v>22420</v>
      </c>
    </row>
    <row r="7939" spans="1:3" ht="12" customHeight="1" x14ac:dyDescent="0.2">
      <c r="A7939" s="172" t="s">
        <v>7804</v>
      </c>
      <c r="B7939" s="173" t="s">
        <v>26915</v>
      </c>
      <c r="C7939" s="174" t="s">
        <v>22420</v>
      </c>
    </row>
    <row r="7940" spans="1:3" ht="12" customHeight="1" x14ac:dyDescent="0.2">
      <c r="A7940" s="172" t="s">
        <v>7805</v>
      </c>
      <c r="B7940" s="173" t="s">
        <v>26916</v>
      </c>
      <c r="C7940" s="174" t="s">
        <v>22420</v>
      </c>
    </row>
    <row r="7941" spans="1:3" ht="12" customHeight="1" x14ac:dyDescent="0.2">
      <c r="A7941" s="172" t="s">
        <v>7806</v>
      </c>
      <c r="B7941" s="173" t="s">
        <v>26916</v>
      </c>
      <c r="C7941" s="174" t="s">
        <v>22420</v>
      </c>
    </row>
    <row r="7942" spans="1:3" ht="12" customHeight="1" x14ac:dyDescent="0.2">
      <c r="A7942" s="172" t="s">
        <v>7807</v>
      </c>
      <c r="B7942" s="173" t="s">
        <v>26917</v>
      </c>
      <c r="C7942" s="174" t="s">
        <v>22420</v>
      </c>
    </row>
    <row r="7943" spans="1:3" ht="12" customHeight="1" x14ac:dyDescent="0.2">
      <c r="A7943" s="172" t="s">
        <v>7808</v>
      </c>
      <c r="B7943" s="173" t="s">
        <v>26917</v>
      </c>
      <c r="C7943" s="174" t="s">
        <v>22420</v>
      </c>
    </row>
    <row r="7944" spans="1:3" ht="12" customHeight="1" x14ac:dyDescent="0.2">
      <c r="A7944" s="172" t="s">
        <v>7809</v>
      </c>
      <c r="B7944" s="173" t="s">
        <v>26918</v>
      </c>
      <c r="C7944" s="174" t="s">
        <v>22420</v>
      </c>
    </row>
    <row r="7945" spans="1:3" ht="12" customHeight="1" x14ac:dyDescent="0.2">
      <c r="A7945" s="172" t="s">
        <v>7810</v>
      </c>
      <c r="B7945" s="173" t="s">
        <v>26918</v>
      </c>
      <c r="C7945" s="174" t="s">
        <v>22420</v>
      </c>
    </row>
    <row r="7946" spans="1:3" ht="12" customHeight="1" x14ac:dyDescent="0.2">
      <c r="A7946" s="172" t="s">
        <v>7811</v>
      </c>
      <c r="B7946" s="173" t="s">
        <v>26919</v>
      </c>
      <c r="C7946" s="174" t="s">
        <v>22420</v>
      </c>
    </row>
    <row r="7947" spans="1:3" ht="12" customHeight="1" x14ac:dyDescent="0.2">
      <c r="A7947" s="172" t="s">
        <v>7812</v>
      </c>
      <c r="B7947" s="173" t="s">
        <v>26919</v>
      </c>
      <c r="C7947" s="174" t="s">
        <v>22420</v>
      </c>
    </row>
    <row r="7948" spans="1:3" ht="12" customHeight="1" x14ac:dyDescent="0.2">
      <c r="A7948" s="172" t="s">
        <v>7813</v>
      </c>
      <c r="B7948" s="173" t="s">
        <v>26920</v>
      </c>
      <c r="C7948" s="174" t="s">
        <v>22420</v>
      </c>
    </row>
    <row r="7949" spans="1:3" ht="12" customHeight="1" x14ac:dyDescent="0.2">
      <c r="A7949" s="172" t="s">
        <v>7814</v>
      </c>
      <c r="B7949" s="173" t="s">
        <v>26920</v>
      </c>
      <c r="C7949" s="174" t="s">
        <v>22420</v>
      </c>
    </row>
    <row r="7950" spans="1:3" ht="12" customHeight="1" x14ac:dyDescent="0.2">
      <c r="A7950" s="172" t="s">
        <v>7815</v>
      </c>
      <c r="B7950" s="173" t="s">
        <v>26921</v>
      </c>
      <c r="C7950" s="174" t="s">
        <v>22420</v>
      </c>
    </row>
    <row r="7951" spans="1:3" ht="12" customHeight="1" x14ac:dyDescent="0.2">
      <c r="A7951" s="172" t="s">
        <v>7816</v>
      </c>
      <c r="B7951" s="173" t="s">
        <v>26921</v>
      </c>
      <c r="C7951" s="174" t="s">
        <v>22420</v>
      </c>
    </row>
    <row r="7952" spans="1:3" ht="12" customHeight="1" x14ac:dyDescent="0.2">
      <c r="A7952" s="172" t="s">
        <v>7817</v>
      </c>
      <c r="B7952" s="173" t="s">
        <v>26922</v>
      </c>
      <c r="C7952" s="174" t="s">
        <v>22420</v>
      </c>
    </row>
    <row r="7953" spans="1:3" ht="12" customHeight="1" x14ac:dyDescent="0.2">
      <c r="A7953" s="172" t="s">
        <v>7818</v>
      </c>
      <c r="B7953" s="173" t="s">
        <v>26922</v>
      </c>
      <c r="C7953" s="174" t="s">
        <v>22420</v>
      </c>
    </row>
    <row r="7954" spans="1:3" ht="12" customHeight="1" x14ac:dyDescent="0.2">
      <c r="A7954" s="172" t="s">
        <v>7819</v>
      </c>
      <c r="B7954" s="173" t="s">
        <v>26923</v>
      </c>
      <c r="C7954" s="174" t="s">
        <v>22420</v>
      </c>
    </row>
    <row r="7955" spans="1:3" ht="12" customHeight="1" x14ac:dyDescent="0.2">
      <c r="A7955" s="172" t="s">
        <v>7820</v>
      </c>
      <c r="B7955" s="173" t="s">
        <v>26923</v>
      </c>
      <c r="C7955" s="174" t="s">
        <v>22420</v>
      </c>
    </row>
    <row r="7956" spans="1:3" ht="12" customHeight="1" x14ac:dyDescent="0.2">
      <c r="A7956" s="172" t="s">
        <v>7821</v>
      </c>
      <c r="B7956" s="173" t="s">
        <v>26924</v>
      </c>
      <c r="C7956" s="174" t="s">
        <v>22420</v>
      </c>
    </row>
    <row r="7957" spans="1:3" ht="12" customHeight="1" x14ac:dyDescent="0.2">
      <c r="A7957" s="172" t="s">
        <v>7822</v>
      </c>
      <c r="B7957" s="173" t="s">
        <v>26924</v>
      </c>
      <c r="C7957" s="174" t="s">
        <v>22420</v>
      </c>
    </row>
    <row r="7958" spans="1:3" ht="12" customHeight="1" x14ac:dyDescent="0.2">
      <c r="A7958" s="172" t="s">
        <v>7823</v>
      </c>
      <c r="B7958" s="173" t="s">
        <v>26925</v>
      </c>
      <c r="C7958" s="174" t="s">
        <v>22420</v>
      </c>
    </row>
    <row r="7959" spans="1:3" ht="12" customHeight="1" x14ac:dyDescent="0.2">
      <c r="A7959" s="172" t="s">
        <v>7824</v>
      </c>
      <c r="B7959" s="173" t="s">
        <v>26925</v>
      </c>
      <c r="C7959" s="174" t="s">
        <v>22420</v>
      </c>
    </row>
    <row r="7960" spans="1:3" ht="12" customHeight="1" x14ac:dyDescent="0.2">
      <c r="A7960" s="172" t="s">
        <v>7825</v>
      </c>
      <c r="B7960" s="173" t="s">
        <v>26926</v>
      </c>
      <c r="C7960" s="174" t="s">
        <v>22420</v>
      </c>
    </row>
    <row r="7961" spans="1:3" ht="12" customHeight="1" x14ac:dyDescent="0.2">
      <c r="A7961" s="172" t="s">
        <v>7826</v>
      </c>
      <c r="B7961" s="173" t="s">
        <v>26926</v>
      </c>
      <c r="C7961" s="174" t="s">
        <v>22420</v>
      </c>
    </row>
    <row r="7962" spans="1:3" ht="12" customHeight="1" x14ac:dyDescent="0.2">
      <c r="A7962" s="172" t="s">
        <v>7827</v>
      </c>
      <c r="B7962" s="173" t="s">
        <v>26927</v>
      </c>
      <c r="C7962" s="174" t="s">
        <v>22420</v>
      </c>
    </row>
    <row r="7963" spans="1:3" ht="12" customHeight="1" x14ac:dyDescent="0.2">
      <c r="A7963" s="172" t="s">
        <v>7828</v>
      </c>
      <c r="B7963" s="173" t="s">
        <v>26927</v>
      </c>
      <c r="C7963" s="174" t="s">
        <v>22420</v>
      </c>
    </row>
    <row r="7964" spans="1:3" ht="12" customHeight="1" x14ac:dyDescent="0.2">
      <c r="A7964" s="172" t="s">
        <v>7829</v>
      </c>
      <c r="B7964" s="173" t="s">
        <v>26928</v>
      </c>
      <c r="C7964" s="174" t="s">
        <v>22420</v>
      </c>
    </row>
    <row r="7965" spans="1:3" ht="12" customHeight="1" x14ac:dyDescent="0.2">
      <c r="A7965" s="172" t="s">
        <v>7830</v>
      </c>
      <c r="B7965" s="173" t="s">
        <v>26928</v>
      </c>
      <c r="C7965" s="174" t="s">
        <v>22420</v>
      </c>
    </row>
    <row r="7966" spans="1:3" ht="12" customHeight="1" x14ac:dyDescent="0.2">
      <c r="A7966" s="172" t="s">
        <v>7831</v>
      </c>
      <c r="B7966" s="173" t="s">
        <v>26929</v>
      </c>
      <c r="C7966" s="174" t="s">
        <v>22420</v>
      </c>
    </row>
    <row r="7967" spans="1:3" ht="12" customHeight="1" x14ac:dyDescent="0.2">
      <c r="A7967" s="172" t="s">
        <v>7832</v>
      </c>
      <c r="B7967" s="173" t="s">
        <v>26929</v>
      </c>
      <c r="C7967" s="174" t="s">
        <v>22420</v>
      </c>
    </row>
    <row r="7968" spans="1:3" ht="12" customHeight="1" x14ac:dyDescent="0.2">
      <c r="A7968" s="172" t="s">
        <v>7833</v>
      </c>
      <c r="B7968" s="173" t="s">
        <v>26930</v>
      </c>
      <c r="C7968" s="174" t="s">
        <v>22420</v>
      </c>
    </row>
    <row r="7969" spans="1:3" ht="12" customHeight="1" x14ac:dyDescent="0.2">
      <c r="A7969" s="172" t="s">
        <v>7834</v>
      </c>
      <c r="B7969" s="173" t="s">
        <v>26930</v>
      </c>
      <c r="C7969" s="174" t="s">
        <v>22420</v>
      </c>
    </row>
    <row r="7970" spans="1:3" ht="12" customHeight="1" x14ac:dyDescent="0.2">
      <c r="A7970" s="172" t="s">
        <v>7835</v>
      </c>
      <c r="B7970" s="173" t="s">
        <v>26931</v>
      </c>
      <c r="C7970" s="174" t="s">
        <v>22420</v>
      </c>
    </row>
    <row r="7971" spans="1:3" ht="12" customHeight="1" x14ac:dyDescent="0.2">
      <c r="A7971" s="172" t="s">
        <v>7836</v>
      </c>
      <c r="B7971" s="173" t="s">
        <v>26931</v>
      </c>
      <c r="C7971" s="174" t="s">
        <v>22420</v>
      </c>
    </row>
    <row r="7972" spans="1:3" ht="12" customHeight="1" x14ac:dyDescent="0.2">
      <c r="A7972" s="172" t="s">
        <v>7837</v>
      </c>
      <c r="B7972" s="173" t="s">
        <v>26932</v>
      </c>
      <c r="C7972" s="174" t="s">
        <v>22420</v>
      </c>
    </row>
    <row r="7973" spans="1:3" ht="12" customHeight="1" x14ac:dyDescent="0.2">
      <c r="A7973" s="172" t="s">
        <v>7838</v>
      </c>
      <c r="B7973" s="173" t="s">
        <v>26932</v>
      </c>
      <c r="C7973" s="174" t="s">
        <v>22420</v>
      </c>
    </row>
    <row r="7974" spans="1:3" ht="12" customHeight="1" x14ac:dyDescent="0.2">
      <c r="A7974" s="172" t="s">
        <v>7839</v>
      </c>
      <c r="B7974" s="173" t="s">
        <v>26933</v>
      </c>
      <c r="C7974" s="174" t="s">
        <v>22420</v>
      </c>
    </row>
    <row r="7975" spans="1:3" ht="12" customHeight="1" x14ac:dyDescent="0.2">
      <c r="A7975" s="172" t="s">
        <v>7840</v>
      </c>
      <c r="B7975" s="173" t="s">
        <v>26933</v>
      </c>
      <c r="C7975" s="174" t="s">
        <v>22420</v>
      </c>
    </row>
    <row r="7976" spans="1:3" ht="12" customHeight="1" x14ac:dyDescent="0.2">
      <c r="A7976" s="172" t="s">
        <v>7841</v>
      </c>
      <c r="B7976" s="173" t="s">
        <v>26934</v>
      </c>
      <c r="C7976" s="174" t="s">
        <v>22420</v>
      </c>
    </row>
    <row r="7977" spans="1:3" ht="12" customHeight="1" x14ac:dyDescent="0.2">
      <c r="A7977" s="172" t="s">
        <v>7842</v>
      </c>
      <c r="B7977" s="173" t="s">
        <v>26934</v>
      </c>
      <c r="C7977" s="174" t="s">
        <v>22420</v>
      </c>
    </row>
    <row r="7978" spans="1:3" ht="12" customHeight="1" x14ac:dyDescent="0.2">
      <c r="A7978" s="172" t="s">
        <v>7843</v>
      </c>
      <c r="B7978" s="173" t="s">
        <v>26935</v>
      </c>
      <c r="C7978" s="174" t="s">
        <v>22420</v>
      </c>
    </row>
    <row r="7979" spans="1:3" ht="12" customHeight="1" x14ac:dyDescent="0.2">
      <c r="A7979" s="172" t="s">
        <v>7844</v>
      </c>
      <c r="B7979" s="173" t="s">
        <v>26935</v>
      </c>
      <c r="C7979" s="174" t="s">
        <v>22420</v>
      </c>
    </row>
    <row r="7980" spans="1:3" ht="12" customHeight="1" x14ac:dyDescent="0.2">
      <c r="A7980" s="172" t="s">
        <v>7845</v>
      </c>
      <c r="B7980" s="173" t="s">
        <v>26936</v>
      </c>
      <c r="C7980" s="174" t="s">
        <v>22420</v>
      </c>
    </row>
    <row r="7981" spans="1:3" ht="12" customHeight="1" x14ac:dyDescent="0.2">
      <c r="A7981" s="172" t="s">
        <v>7846</v>
      </c>
      <c r="B7981" s="173" t="s">
        <v>26936</v>
      </c>
      <c r="C7981" s="174" t="s">
        <v>22420</v>
      </c>
    </row>
    <row r="7982" spans="1:3" ht="12" customHeight="1" x14ac:dyDescent="0.2">
      <c r="A7982" s="172" t="s">
        <v>7847</v>
      </c>
      <c r="B7982" s="173" t="s">
        <v>26937</v>
      </c>
      <c r="C7982" s="174" t="s">
        <v>22420</v>
      </c>
    </row>
    <row r="7983" spans="1:3" ht="12" customHeight="1" x14ac:dyDescent="0.2">
      <c r="A7983" s="172" t="s">
        <v>7848</v>
      </c>
      <c r="B7983" s="173" t="s">
        <v>26937</v>
      </c>
      <c r="C7983" s="174" t="s">
        <v>22420</v>
      </c>
    </row>
    <row r="7984" spans="1:3" ht="12" customHeight="1" x14ac:dyDescent="0.2">
      <c r="A7984" s="172" t="s">
        <v>7849</v>
      </c>
      <c r="B7984" s="173" t="s">
        <v>26938</v>
      </c>
      <c r="C7984" s="174" t="s">
        <v>22420</v>
      </c>
    </row>
    <row r="7985" spans="1:3" ht="12" customHeight="1" x14ac:dyDescent="0.2">
      <c r="A7985" s="172" t="s">
        <v>7850</v>
      </c>
      <c r="B7985" s="173" t="s">
        <v>26938</v>
      </c>
      <c r="C7985" s="174" t="s">
        <v>22420</v>
      </c>
    </row>
    <row r="7986" spans="1:3" ht="12" customHeight="1" x14ac:dyDescent="0.2">
      <c r="A7986" s="172" t="s">
        <v>7851</v>
      </c>
      <c r="B7986" s="173" t="s">
        <v>26939</v>
      </c>
      <c r="C7986" s="174" t="s">
        <v>22420</v>
      </c>
    </row>
    <row r="7987" spans="1:3" ht="12" customHeight="1" x14ac:dyDescent="0.2">
      <c r="A7987" s="172" t="s">
        <v>7852</v>
      </c>
      <c r="B7987" s="173" t="s">
        <v>26939</v>
      </c>
      <c r="C7987" s="174" t="s">
        <v>22420</v>
      </c>
    </row>
    <row r="7988" spans="1:3" ht="12" customHeight="1" x14ac:dyDescent="0.2">
      <c r="A7988" s="172" t="s">
        <v>7853</v>
      </c>
      <c r="B7988" s="173" t="s">
        <v>26940</v>
      </c>
      <c r="C7988" s="174" t="s">
        <v>22420</v>
      </c>
    </row>
    <row r="7989" spans="1:3" ht="12" customHeight="1" x14ac:dyDescent="0.2">
      <c r="A7989" s="172" t="s">
        <v>7854</v>
      </c>
      <c r="B7989" s="173" t="s">
        <v>26940</v>
      </c>
      <c r="C7989" s="174" t="s">
        <v>22420</v>
      </c>
    </row>
    <row r="7990" spans="1:3" ht="12" customHeight="1" x14ac:dyDescent="0.2">
      <c r="A7990" s="172" t="s">
        <v>7855</v>
      </c>
      <c r="B7990" s="173" t="s">
        <v>26941</v>
      </c>
      <c r="C7990" s="174" t="s">
        <v>22420</v>
      </c>
    </row>
    <row r="7991" spans="1:3" ht="12" customHeight="1" x14ac:dyDescent="0.2">
      <c r="A7991" s="172" t="s">
        <v>7856</v>
      </c>
      <c r="B7991" s="173" t="s">
        <v>26941</v>
      </c>
      <c r="C7991" s="174" t="s">
        <v>22420</v>
      </c>
    </row>
    <row r="7992" spans="1:3" ht="12" customHeight="1" x14ac:dyDescent="0.2">
      <c r="A7992" s="172" t="s">
        <v>7857</v>
      </c>
      <c r="B7992" s="173" t="s">
        <v>26942</v>
      </c>
      <c r="C7992" s="174" t="s">
        <v>22420</v>
      </c>
    </row>
    <row r="7993" spans="1:3" ht="12" customHeight="1" x14ac:dyDescent="0.2">
      <c r="A7993" s="172" t="s">
        <v>7858</v>
      </c>
      <c r="B7993" s="173" t="s">
        <v>26942</v>
      </c>
      <c r="C7993" s="174" t="s">
        <v>22420</v>
      </c>
    </row>
    <row r="7994" spans="1:3" ht="12" customHeight="1" x14ac:dyDescent="0.2">
      <c r="A7994" s="172" t="s">
        <v>7859</v>
      </c>
      <c r="B7994" s="173" t="s">
        <v>26943</v>
      </c>
      <c r="C7994" s="174" t="s">
        <v>22420</v>
      </c>
    </row>
    <row r="7995" spans="1:3" ht="12" customHeight="1" x14ac:dyDescent="0.2">
      <c r="A7995" s="172" t="s">
        <v>7860</v>
      </c>
      <c r="B7995" s="173" t="s">
        <v>26943</v>
      </c>
      <c r="C7995" s="174" t="s">
        <v>22420</v>
      </c>
    </row>
    <row r="7996" spans="1:3" ht="12" customHeight="1" x14ac:dyDescent="0.2">
      <c r="A7996" s="172" t="s">
        <v>7861</v>
      </c>
      <c r="B7996" s="173" t="s">
        <v>26944</v>
      </c>
      <c r="C7996" s="174" t="s">
        <v>22420</v>
      </c>
    </row>
    <row r="7997" spans="1:3" ht="12" customHeight="1" x14ac:dyDescent="0.2">
      <c r="A7997" s="172" t="s">
        <v>7862</v>
      </c>
      <c r="B7997" s="173" t="s">
        <v>26944</v>
      </c>
      <c r="C7997" s="174" t="s">
        <v>22420</v>
      </c>
    </row>
    <row r="7998" spans="1:3" ht="12" customHeight="1" x14ac:dyDescent="0.2">
      <c r="A7998" s="172" t="s">
        <v>7863</v>
      </c>
      <c r="B7998" s="173" t="s">
        <v>26945</v>
      </c>
      <c r="C7998" s="174" t="s">
        <v>22420</v>
      </c>
    </row>
    <row r="7999" spans="1:3" ht="12" customHeight="1" x14ac:dyDescent="0.2">
      <c r="A7999" s="172" t="s">
        <v>7864</v>
      </c>
      <c r="B7999" s="173" t="s">
        <v>26945</v>
      </c>
      <c r="C7999" s="174" t="s">
        <v>22420</v>
      </c>
    </row>
    <row r="8000" spans="1:3" ht="12" customHeight="1" x14ac:dyDescent="0.2">
      <c r="A8000" s="172" t="s">
        <v>7865</v>
      </c>
      <c r="B8000" s="173" t="s">
        <v>26946</v>
      </c>
      <c r="C8000" s="174" t="s">
        <v>22420</v>
      </c>
    </row>
    <row r="8001" spans="1:3" ht="12" customHeight="1" x14ac:dyDescent="0.2">
      <c r="A8001" s="172" t="s">
        <v>7866</v>
      </c>
      <c r="B8001" s="173" t="s">
        <v>26946</v>
      </c>
      <c r="C8001" s="174" t="s">
        <v>22420</v>
      </c>
    </row>
    <row r="8002" spans="1:3" ht="12" customHeight="1" x14ac:dyDescent="0.2">
      <c r="A8002" s="172" t="s">
        <v>7867</v>
      </c>
      <c r="B8002" s="173" t="s">
        <v>26947</v>
      </c>
      <c r="C8002" s="174" t="s">
        <v>22420</v>
      </c>
    </row>
    <row r="8003" spans="1:3" ht="12" customHeight="1" x14ac:dyDescent="0.2">
      <c r="A8003" s="172" t="s">
        <v>7868</v>
      </c>
      <c r="B8003" s="173" t="s">
        <v>26947</v>
      </c>
      <c r="C8003" s="174" t="s">
        <v>22420</v>
      </c>
    </row>
    <row r="8004" spans="1:3" ht="12" customHeight="1" x14ac:dyDescent="0.2">
      <c r="A8004" s="172" t="s">
        <v>7869</v>
      </c>
      <c r="B8004" s="173" t="s">
        <v>26948</v>
      </c>
      <c r="C8004" s="174" t="s">
        <v>22420</v>
      </c>
    </row>
    <row r="8005" spans="1:3" ht="12" customHeight="1" x14ac:dyDescent="0.2">
      <c r="A8005" s="172" t="s">
        <v>7870</v>
      </c>
      <c r="B8005" s="173" t="s">
        <v>26948</v>
      </c>
      <c r="C8005" s="174" t="s">
        <v>22420</v>
      </c>
    </row>
    <row r="8006" spans="1:3" ht="12" customHeight="1" x14ac:dyDescent="0.2">
      <c r="A8006" s="172" t="s">
        <v>7871</v>
      </c>
      <c r="B8006" s="173" t="s">
        <v>26949</v>
      </c>
      <c r="C8006" s="174" t="s">
        <v>22420</v>
      </c>
    </row>
    <row r="8007" spans="1:3" ht="12" customHeight="1" x14ac:dyDescent="0.2">
      <c r="A8007" s="172" t="s">
        <v>7872</v>
      </c>
      <c r="B8007" s="173" t="s">
        <v>26949</v>
      </c>
      <c r="C8007" s="174" t="s">
        <v>22420</v>
      </c>
    </row>
    <row r="8008" spans="1:3" ht="12" customHeight="1" x14ac:dyDescent="0.2">
      <c r="A8008" s="172" t="s">
        <v>7873</v>
      </c>
      <c r="B8008" s="173" t="s">
        <v>26950</v>
      </c>
      <c r="C8008" s="174" t="s">
        <v>22420</v>
      </c>
    </row>
    <row r="8009" spans="1:3" ht="12" customHeight="1" x14ac:dyDescent="0.2">
      <c r="A8009" s="172" t="s">
        <v>7874</v>
      </c>
      <c r="B8009" s="173" t="s">
        <v>26950</v>
      </c>
      <c r="C8009" s="174" t="s">
        <v>22420</v>
      </c>
    </row>
    <row r="8010" spans="1:3" ht="12" customHeight="1" x14ac:dyDescent="0.2">
      <c r="A8010" s="172" t="s">
        <v>7875</v>
      </c>
      <c r="B8010" s="173" t="s">
        <v>26951</v>
      </c>
      <c r="C8010" s="174" t="s">
        <v>22420</v>
      </c>
    </row>
    <row r="8011" spans="1:3" ht="12" customHeight="1" x14ac:dyDescent="0.2">
      <c r="A8011" s="172" t="s">
        <v>7876</v>
      </c>
      <c r="B8011" s="173" t="s">
        <v>26951</v>
      </c>
      <c r="C8011" s="174" t="s">
        <v>22420</v>
      </c>
    </row>
    <row r="8012" spans="1:3" ht="12" customHeight="1" x14ac:dyDescent="0.2">
      <c r="A8012" s="172" t="s">
        <v>7877</v>
      </c>
      <c r="B8012" s="173" t="s">
        <v>26952</v>
      </c>
      <c r="C8012" s="174" t="s">
        <v>22420</v>
      </c>
    </row>
    <row r="8013" spans="1:3" ht="12" customHeight="1" x14ac:dyDescent="0.2">
      <c r="A8013" s="172" t="s">
        <v>7878</v>
      </c>
      <c r="B8013" s="173" t="s">
        <v>26952</v>
      </c>
      <c r="C8013" s="174" t="s">
        <v>22420</v>
      </c>
    </row>
    <row r="8014" spans="1:3" ht="12" customHeight="1" x14ac:dyDescent="0.2">
      <c r="A8014" s="172" t="s">
        <v>7879</v>
      </c>
      <c r="B8014" s="173" t="s">
        <v>26953</v>
      </c>
      <c r="C8014" s="174" t="s">
        <v>22420</v>
      </c>
    </row>
    <row r="8015" spans="1:3" ht="12" customHeight="1" x14ac:dyDescent="0.2">
      <c r="A8015" s="172" t="s">
        <v>7880</v>
      </c>
      <c r="B8015" s="173" t="s">
        <v>26953</v>
      </c>
      <c r="C8015" s="174" t="s">
        <v>22420</v>
      </c>
    </row>
    <row r="8016" spans="1:3" ht="12" customHeight="1" x14ac:dyDescent="0.2">
      <c r="A8016" s="172" t="s">
        <v>7881</v>
      </c>
      <c r="B8016" s="173" t="s">
        <v>26954</v>
      </c>
      <c r="C8016" s="174" t="s">
        <v>22420</v>
      </c>
    </row>
    <row r="8017" spans="1:3" ht="12" customHeight="1" x14ac:dyDescent="0.2">
      <c r="A8017" s="172" t="s">
        <v>7882</v>
      </c>
      <c r="B8017" s="173" t="s">
        <v>26954</v>
      </c>
      <c r="C8017" s="174" t="s">
        <v>22420</v>
      </c>
    </row>
    <row r="8018" spans="1:3" ht="12" customHeight="1" x14ac:dyDescent="0.2">
      <c r="A8018" s="172" t="s">
        <v>7883</v>
      </c>
      <c r="B8018" s="173" t="s">
        <v>26955</v>
      </c>
      <c r="C8018" s="174" t="s">
        <v>22420</v>
      </c>
    </row>
    <row r="8019" spans="1:3" ht="12" customHeight="1" x14ac:dyDescent="0.2">
      <c r="A8019" s="172" t="s">
        <v>7884</v>
      </c>
      <c r="B8019" s="173" t="s">
        <v>26955</v>
      </c>
      <c r="C8019" s="174" t="s">
        <v>22420</v>
      </c>
    </row>
    <row r="8020" spans="1:3" ht="12" customHeight="1" x14ac:dyDescent="0.2">
      <c r="A8020" s="172" t="s">
        <v>7885</v>
      </c>
      <c r="B8020" s="173" t="s">
        <v>26956</v>
      </c>
      <c r="C8020" s="174" t="s">
        <v>22420</v>
      </c>
    </row>
    <row r="8021" spans="1:3" ht="12" customHeight="1" x14ac:dyDescent="0.2">
      <c r="A8021" s="172" t="s">
        <v>7886</v>
      </c>
      <c r="B8021" s="173" t="s">
        <v>26956</v>
      </c>
      <c r="C8021" s="174" t="s">
        <v>22420</v>
      </c>
    </row>
    <row r="8022" spans="1:3" ht="12" customHeight="1" x14ac:dyDescent="0.2">
      <c r="A8022" s="172" t="s">
        <v>7887</v>
      </c>
      <c r="B8022" s="173" t="s">
        <v>26957</v>
      </c>
      <c r="C8022" s="174" t="s">
        <v>22420</v>
      </c>
    </row>
    <row r="8023" spans="1:3" ht="12" customHeight="1" x14ac:dyDescent="0.2">
      <c r="A8023" s="172" t="s">
        <v>7888</v>
      </c>
      <c r="B8023" s="173" t="s">
        <v>26957</v>
      </c>
      <c r="C8023" s="174" t="s">
        <v>22420</v>
      </c>
    </row>
    <row r="8024" spans="1:3" ht="12" customHeight="1" x14ac:dyDescent="0.2">
      <c r="A8024" s="172" t="s">
        <v>7889</v>
      </c>
      <c r="B8024" s="173" t="s">
        <v>26958</v>
      </c>
      <c r="C8024" s="174" t="s">
        <v>22420</v>
      </c>
    </row>
    <row r="8025" spans="1:3" ht="12" customHeight="1" x14ac:dyDescent="0.2">
      <c r="A8025" s="172" t="s">
        <v>7890</v>
      </c>
      <c r="B8025" s="173" t="s">
        <v>26958</v>
      </c>
      <c r="C8025" s="174" t="s">
        <v>22420</v>
      </c>
    </row>
    <row r="8026" spans="1:3" ht="12" customHeight="1" x14ac:dyDescent="0.2">
      <c r="A8026" s="172" t="s">
        <v>26959</v>
      </c>
      <c r="B8026" s="173" t="s">
        <v>26960</v>
      </c>
      <c r="C8026" s="174" t="s">
        <v>22420</v>
      </c>
    </row>
    <row r="8027" spans="1:3" ht="12" customHeight="1" x14ac:dyDescent="0.2">
      <c r="A8027" s="172" t="s">
        <v>26961</v>
      </c>
      <c r="B8027" s="173" t="s">
        <v>26960</v>
      </c>
      <c r="C8027" s="174" t="s">
        <v>22420</v>
      </c>
    </row>
    <row r="8028" spans="1:3" ht="12" customHeight="1" x14ac:dyDescent="0.2">
      <c r="A8028" s="172" t="s">
        <v>7891</v>
      </c>
      <c r="B8028" s="173" t="s">
        <v>26962</v>
      </c>
      <c r="C8028" s="174" t="s">
        <v>22420</v>
      </c>
    </row>
    <row r="8029" spans="1:3" ht="12" customHeight="1" x14ac:dyDescent="0.2">
      <c r="A8029" s="172" t="s">
        <v>7892</v>
      </c>
      <c r="B8029" s="173" t="s">
        <v>26962</v>
      </c>
      <c r="C8029" s="174" t="s">
        <v>22420</v>
      </c>
    </row>
    <row r="8030" spans="1:3" ht="12" customHeight="1" x14ac:dyDescent="0.2">
      <c r="A8030" s="172" t="s">
        <v>7893</v>
      </c>
      <c r="B8030" s="173" t="s">
        <v>26963</v>
      </c>
      <c r="C8030" s="174" t="s">
        <v>22420</v>
      </c>
    </row>
    <row r="8031" spans="1:3" ht="12" customHeight="1" x14ac:dyDescent="0.2">
      <c r="A8031" s="172" t="s">
        <v>7894</v>
      </c>
      <c r="B8031" s="173" t="s">
        <v>26963</v>
      </c>
      <c r="C8031" s="174" t="s">
        <v>22420</v>
      </c>
    </row>
    <row r="8032" spans="1:3" ht="12" customHeight="1" x14ac:dyDescent="0.2">
      <c r="A8032" s="172" t="s">
        <v>7895</v>
      </c>
      <c r="B8032" s="173" t="s">
        <v>26964</v>
      </c>
      <c r="C8032" s="174" t="s">
        <v>22420</v>
      </c>
    </row>
    <row r="8033" spans="1:3" ht="12" customHeight="1" x14ac:dyDescent="0.2">
      <c r="A8033" s="172" t="s">
        <v>7896</v>
      </c>
      <c r="B8033" s="173" t="s">
        <v>26964</v>
      </c>
      <c r="C8033" s="174" t="s">
        <v>22420</v>
      </c>
    </row>
    <row r="8034" spans="1:3" ht="12" customHeight="1" x14ac:dyDescent="0.2">
      <c r="A8034" s="172" t="s">
        <v>7897</v>
      </c>
      <c r="B8034" s="173" t="s">
        <v>26965</v>
      </c>
      <c r="C8034" s="174" t="s">
        <v>22420</v>
      </c>
    </row>
    <row r="8035" spans="1:3" ht="12" customHeight="1" x14ac:dyDescent="0.2">
      <c r="A8035" s="172" t="s">
        <v>7898</v>
      </c>
      <c r="B8035" s="173" t="s">
        <v>26965</v>
      </c>
      <c r="C8035" s="174" t="s">
        <v>22420</v>
      </c>
    </row>
    <row r="8036" spans="1:3" ht="12" customHeight="1" x14ac:dyDescent="0.2">
      <c r="A8036" s="172" t="s">
        <v>7899</v>
      </c>
      <c r="B8036" s="173" t="s">
        <v>26966</v>
      </c>
      <c r="C8036" s="174" t="s">
        <v>22420</v>
      </c>
    </row>
    <row r="8037" spans="1:3" ht="12" customHeight="1" x14ac:dyDescent="0.2">
      <c r="A8037" s="172" t="s">
        <v>7900</v>
      </c>
      <c r="B8037" s="173" t="s">
        <v>26966</v>
      </c>
      <c r="C8037" s="174" t="s">
        <v>22420</v>
      </c>
    </row>
    <row r="8038" spans="1:3" ht="12" customHeight="1" x14ac:dyDescent="0.2">
      <c r="A8038" s="172" t="s">
        <v>7901</v>
      </c>
      <c r="B8038" s="173" t="s">
        <v>26967</v>
      </c>
      <c r="C8038" s="174" t="s">
        <v>22420</v>
      </c>
    </row>
    <row r="8039" spans="1:3" ht="12" customHeight="1" x14ac:dyDescent="0.2">
      <c r="A8039" s="172" t="s">
        <v>7902</v>
      </c>
      <c r="B8039" s="173" t="s">
        <v>26967</v>
      </c>
      <c r="C8039" s="174" t="s">
        <v>22420</v>
      </c>
    </row>
    <row r="8040" spans="1:3" ht="12" customHeight="1" x14ac:dyDescent="0.2">
      <c r="A8040" s="172" t="s">
        <v>7903</v>
      </c>
      <c r="B8040" s="173" t="s">
        <v>26968</v>
      </c>
      <c r="C8040" s="174" t="s">
        <v>22420</v>
      </c>
    </row>
    <row r="8041" spans="1:3" ht="12" customHeight="1" x14ac:dyDescent="0.2">
      <c r="A8041" s="172" t="s">
        <v>7904</v>
      </c>
      <c r="B8041" s="173" t="s">
        <v>26968</v>
      </c>
      <c r="C8041" s="174" t="s">
        <v>22420</v>
      </c>
    </row>
    <row r="8042" spans="1:3" ht="12" customHeight="1" x14ac:dyDescent="0.2">
      <c r="A8042" s="172" t="s">
        <v>7905</v>
      </c>
      <c r="B8042" s="173" t="s">
        <v>26969</v>
      </c>
      <c r="C8042" s="174" t="s">
        <v>22420</v>
      </c>
    </row>
    <row r="8043" spans="1:3" ht="12" customHeight="1" x14ac:dyDescent="0.2">
      <c r="A8043" s="172" t="s">
        <v>7906</v>
      </c>
      <c r="B8043" s="173" t="s">
        <v>26969</v>
      </c>
      <c r="C8043" s="174" t="s">
        <v>22420</v>
      </c>
    </row>
    <row r="8044" spans="1:3" ht="12" customHeight="1" x14ac:dyDescent="0.2">
      <c r="A8044" s="172" t="s">
        <v>7907</v>
      </c>
      <c r="B8044" s="173" t="s">
        <v>26970</v>
      </c>
      <c r="C8044" s="174" t="s">
        <v>22420</v>
      </c>
    </row>
    <row r="8045" spans="1:3" ht="12" customHeight="1" x14ac:dyDescent="0.2">
      <c r="A8045" s="172" t="s">
        <v>7908</v>
      </c>
      <c r="B8045" s="173" t="s">
        <v>26970</v>
      </c>
      <c r="C8045" s="174" t="s">
        <v>22420</v>
      </c>
    </row>
    <row r="8046" spans="1:3" ht="12" customHeight="1" x14ac:dyDescent="0.2">
      <c r="A8046" s="172" t="s">
        <v>7909</v>
      </c>
      <c r="B8046" s="173" t="s">
        <v>26971</v>
      </c>
      <c r="C8046" s="174" t="s">
        <v>22420</v>
      </c>
    </row>
    <row r="8047" spans="1:3" ht="12" customHeight="1" x14ac:dyDescent="0.2">
      <c r="A8047" s="172" t="s">
        <v>7910</v>
      </c>
      <c r="B8047" s="173" t="s">
        <v>26971</v>
      </c>
      <c r="C8047" s="174" t="s">
        <v>22420</v>
      </c>
    </row>
    <row r="8048" spans="1:3" ht="12" customHeight="1" x14ac:dyDescent="0.2">
      <c r="A8048" s="172" t="s">
        <v>7911</v>
      </c>
      <c r="B8048" s="173" t="s">
        <v>26972</v>
      </c>
      <c r="C8048" s="174" t="s">
        <v>22420</v>
      </c>
    </row>
    <row r="8049" spans="1:3" ht="12" customHeight="1" x14ac:dyDescent="0.2">
      <c r="A8049" s="172" t="s">
        <v>7912</v>
      </c>
      <c r="B8049" s="173" t="s">
        <v>26972</v>
      </c>
      <c r="C8049" s="174" t="s">
        <v>22420</v>
      </c>
    </row>
    <row r="8050" spans="1:3" ht="12" customHeight="1" x14ac:dyDescent="0.2">
      <c r="A8050" s="172" t="s">
        <v>7913</v>
      </c>
      <c r="B8050" s="173" t="s">
        <v>26973</v>
      </c>
      <c r="C8050" s="174" t="s">
        <v>22420</v>
      </c>
    </row>
    <row r="8051" spans="1:3" ht="12" customHeight="1" x14ac:dyDescent="0.2">
      <c r="A8051" s="172" t="s">
        <v>7914</v>
      </c>
      <c r="B8051" s="173" t="s">
        <v>26973</v>
      </c>
      <c r="C8051" s="174" t="s">
        <v>22420</v>
      </c>
    </row>
    <row r="8052" spans="1:3" ht="12" customHeight="1" x14ac:dyDescent="0.2">
      <c r="A8052" s="172" t="s">
        <v>7915</v>
      </c>
      <c r="B8052" s="173" t="s">
        <v>26974</v>
      </c>
      <c r="C8052" s="174" t="s">
        <v>22420</v>
      </c>
    </row>
    <row r="8053" spans="1:3" ht="12" customHeight="1" x14ac:dyDescent="0.2">
      <c r="A8053" s="172" t="s">
        <v>7916</v>
      </c>
      <c r="B8053" s="173" t="s">
        <v>26974</v>
      </c>
      <c r="C8053" s="174" t="s">
        <v>22420</v>
      </c>
    </row>
    <row r="8054" spans="1:3" ht="12" customHeight="1" x14ac:dyDescent="0.2">
      <c r="A8054" s="172" t="s">
        <v>7917</v>
      </c>
      <c r="B8054" s="173" t="s">
        <v>26975</v>
      </c>
      <c r="C8054" s="174" t="s">
        <v>22420</v>
      </c>
    </row>
    <row r="8055" spans="1:3" ht="12" customHeight="1" x14ac:dyDescent="0.2">
      <c r="A8055" s="172" t="s">
        <v>7918</v>
      </c>
      <c r="B8055" s="173" t="s">
        <v>26975</v>
      </c>
      <c r="C8055" s="174" t="s">
        <v>22420</v>
      </c>
    </row>
    <row r="8056" spans="1:3" ht="12" customHeight="1" x14ac:dyDescent="0.2">
      <c r="A8056" s="172" t="s">
        <v>7919</v>
      </c>
      <c r="B8056" s="173" t="s">
        <v>26976</v>
      </c>
      <c r="C8056" s="174" t="s">
        <v>22420</v>
      </c>
    </row>
    <row r="8057" spans="1:3" ht="12" customHeight="1" x14ac:dyDescent="0.2">
      <c r="A8057" s="172" t="s">
        <v>7920</v>
      </c>
      <c r="B8057" s="173" t="s">
        <v>26976</v>
      </c>
      <c r="C8057" s="174" t="s">
        <v>22420</v>
      </c>
    </row>
    <row r="8058" spans="1:3" ht="12" customHeight="1" x14ac:dyDescent="0.2">
      <c r="A8058" s="172" t="s">
        <v>7921</v>
      </c>
      <c r="B8058" s="173" t="s">
        <v>26977</v>
      </c>
      <c r="C8058" s="174" t="s">
        <v>22420</v>
      </c>
    </row>
    <row r="8059" spans="1:3" ht="12" customHeight="1" x14ac:dyDescent="0.2">
      <c r="A8059" s="172" t="s">
        <v>7922</v>
      </c>
      <c r="B8059" s="173" t="s">
        <v>26977</v>
      </c>
      <c r="C8059" s="174" t="s">
        <v>22420</v>
      </c>
    </row>
    <row r="8060" spans="1:3" ht="12" customHeight="1" x14ac:dyDescent="0.2">
      <c r="A8060" s="172" t="s">
        <v>7923</v>
      </c>
      <c r="B8060" s="173" t="s">
        <v>26978</v>
      </c>
      <c r="C8060" s="174" t="s">
        <v>22420</v>
      </c>
    </row>
    <row r="8061" spans="1:3" ht="12" customHeight="1" x14ac:dyDescent="0.2">
      <c r="A8061" s="172" t="s">
        <v>7924</v>
      </c>
      <c r="B8061" s="173" t="s">
        <v>26978</v>
      </c>
      <c r="C8061" s="174" t="s">
        <v>22420</v>
      </c>
    </row>
    <row r="8062" spans="1:3" ht="12" customHeight="1" x14ac:dyDescent="0.2">
      <c r="A8062" s="172" t="s">
        <v>7925</v>
      </c>
      <c r="B8062" s="173" t="s">
        <v>26979</v>
      </c>
      <c r="C8062" s="174" t="s">
        <v>22420</v>
      </c>
    </row>
    <row r="8063" spans="1:3" ht="12" customHeight="1" x14ac:dyDescent="0.2">
      <c r="A8063" s="172" t="s">
        <v>7926</v>
      </c>
      <c r="B8063" s="173" t="s">
        <v>26979</v>
      </c>
      <c r="C8063" s="174" t="s">
        <v>22420</v>
      </c>
    </row>
    <row r="8064" spans="1:3" ht="12" customHeight="1" x14ac:dyDescent="0.2">
      <c r="A8064" s="172" t="s">
        <v>7927</v>
      </c>
      <c r="B8064" s="173" t="s">
        <v>26980</v>
      </c>
      <c r="C8064" s="174" t="s">
        <v>22420</v>
      </c>
    </row>
    <row r="8065" spans="1:3" ht="12" customHeight="1" x14ac:dyDescent="0.2">
      <c r="A8065" s="172" t="s">
        <v>7928</v>
      </c>
      <c r="B8065" s="173" t="s">
        <v>26980</v>
      </c>
      <c r="C8065" s="174" t="s">
        <v>22420</v>
      </c>
    </row>
    <row r="8066" spans="1:3" ht="12" customHeight="1" x14ac:dyDescent="0.2">
      <c r="A8066" s="172" t="s">
        <v>7929</v>
      </c>
      <c r="B8066" s="173" t="s">
        <v>26981</v>
      </c>
      <c r="C8066" s="174" t="s">
        <v>22371</v>
      </c>
    </row>
    <row r="8067" spans="1:3" ht="12" customHeight="1" x14ac:dyDescent="0.2">
      <c r="A8067" s="172" t="s">
        <v>7930</v>
      </c>
      <c r="B8067" s="173" t="s">
        <v>26981</v>
      </c>
      <c r="C8067" s="174" t="s">
        <v>22371</v>
      </c>
    </row>
    <row r="8068" spans="1:3" ht="12" customHeight="1" x14ac:dyDescent="0.2">
      <c r="A8068" s="172" t="s">
        <v>7931</v>
      </c>
      <c r="B8068" s="173" t="s">
        <v>26982</v>
      </c>
      <c r="C8068" s="174" t="s">
        <v>22371</v>
      </c>
    </row>
    <row r="8069" spans="1:3" ht="12" customHeight="1" x14ac:dyDescent="0.2">
      <c r="A8069" s="172" t="s">
        <v>7932</v>
      </c>
      <c r="B8069" s="173" t="s">
        <v>26982</v>
      </c>
      <c r="C8069" s="174" t="s">
        <v>22371</v>
      </c>
    </row>
    <row r="8070" spans="1:3" ht="12" customHeight="1" x14ac:dyDescent="0.2">
      <c r="A8070" s="172" t="s">
        <v>7933</v>
      </c>
      <c r="B8070" s="173" t="s">
        <v>26983</v>
      </c>
      <c r="C8070" s="174" t="s">
        <v>22371</v>
      </c>
    </row>
    <row r="8071" spans="1:3" ht="12" customHeight="1" x14ac:dyDescent="0.2">
      <c r="A8071" s="172" t="s">
        <v>7934</v>
      </c>
      <c r="B8071" s="173" t="s">
        <v>26983</v>
      </c>
      <c r="C8071" s="174" t="s">
        <v>22371</v>
      </c>
    </row>
    <row r="8072" spans="1:3" ht="12" customHeight="1" x14ac:dyDescent="0.2">
      <c r="A8072" s="172" t="s">
        <v>7935</v>
      </c>
      <c r="B8072" s="173" t="s">
        <v>26984</v>
      </c>
      <c r="C8072" s="174" t="s">
        <v>22371</v>
      </c>
    </row>
    <row r="8073" spans="1:3" ht="12" customHeight="1" x14ac:dyDescent="0.2">
      <c r="A8073" s="172" t="s">
        <v>7936</v>
      </c>
      <c r="B8073" s="173" t="s">
        <v>26984</v>
      </c>
      <c r="C8073" s="174" t="s">
        <v>22371</v>
      </c>
    </row>
    <row r="8074" spans="1:3" ht="12" customHeight="1" x14ac:dyDescent="0.2">
      <c r="A8074" s="172" t="s">
        <v>26985</v>
      </c>
      <c r="B8074" s="173" t="s">
        <v>26986</v>
      </c>
      <c r="C8074" s="174" t="s">
        <v>22371</v>
      </c>
    </row>
    <row r="8075" spans="1:3" ht="12" customHeight="1" x14ac:dyDescent="0.2">
      <c r="A8075" s="172" t="s">
        <v>26987</v>
      </c>
      <c r="B8075" s="173" t="s">
        <v>26986</v>
      </c>
      <c r="C8075" s="174" t="s">
        <v>22371</v>
      </c>
    </row>
    <row r="8076" spans="1:3" ht="12" customHeight="1" x14ac:dyDescent="0.2">
      <c r="A8076" s="172" t="s">
        <v>7937</v>
      </c>
      <c r="B8076" s="173" t="s">
        <v>26988</v>
      </c>
      <c r="C8076" s="174" t="s">
        <v>22371</v>
      </c>
    </row>
    <row r="8077" spans="1:3" ht="12" customHeight="1" x14ac:dyDescent="0.2">
      <c r="A8077" s="172" t="s">
        <v>7938</v>
      </c>
      <c r="B8077" s="173" t="s">
        <v>26988</v>
      </c>
      <c r="C8077" s="174" t="s">
        <v>22371</v>
      </c>
    </row>
    <row r="8078" spans="1:3" ht="12" customHeight="1" x14ac:dyDescent="0.2">
      <c r="A8078" s="172" t="s">
        <v>7939</v>
      </c>
      <c r="B8078" s="173" t="s">
        <v>26989</v>
      </c>
      <c r="C8078" s="174" t="s">
        <v>22371</v>
      </c>
    </row>
    <row r="8079" spans="1:3" ht="12" customHeight="1" x14ac:dyDescent="0.2">
      <c r="A8079" s="172" t="s">
        <v>7940</v>
      </c>
      <c r="B8079" s="173" t="s">
        <v>26989</v>
      </c>
      <c r="C8079" s="174" t="s">
        <v>22371</v>
      </c>
    </row>
    <row r="8080" spans="1:3" ht="12" customHeight="1" x14ac:dyDescent="0.2">
      <c r="A8080" s="172" t="s">
        <v>7941</v>
      </c>
      <c r="B8080" s="173" t="s">
        <v>26990</v>
      </c>
      <c r="C8080" s="174" t="s">
        <v>22371</v>
      </c>
    </row>
    <row r="8081" spans="1:3" ht="12" customHeight="1" x14ac:dyDescent="0.2">
      <c r="A8081" s="172" t="s">
        <v>7942</v>
      </c>
      <c r="B8081" s="173" t="s">
        <v>26990</v>
      </c>
      <c r="C8081" s="174" t="s">
        <v>22371</v>
      </c>
    </row>
    <row r="8082" spans="1:3" ht="12" customHeight="1" x14ac:dyDescent="0.2">
      <c r="A8082" s="172" t="s">
        <v>7943</v>
      </c>
      <c r="B8082" s="173" t="s">
        <v>26991</v>
      </c>
      <c r="C8082" s="174" t="s">
        <v>22371</v>
      </c>
    </row>
    <row r="8083" spans="1:3" ht="12" customHeight="1" x14ac:dyDescent="0.2">
      <c r="A8083" s="172" t="s">
        <v>7944</v>
      </c>
      <c r="B8083" s="173" t="s">
        <v>26991</v>
      </c>
      <c r="C8083" s="174" t="s">
        <v>22371</v>
      </c>
    </row>
    <row r="8084" spans="1:3" ht="12" customHeight="1" x14ac:dyDescent="0.2">
      <c r="A8084" s="172" t="s">
        <v>7945</v>
      </c>
      <c r="B8084" s="173" t="s">
        <v>26992</v>
      </c>
      <c r="C8084" s="174" t="s">
        <v>22371</v>
      </c>
    </row>
    <row r="8085" spans="1:3" ht="12" customHeight="1" x14ac:dyDescent="0.2">
      <c r="A8085" s="172" t="s">
        <v>7946</v>
      </c>
      <c r="B8085" s="173" t="s">
        <v>26992</v>
      </c>
      <c r="C8085" s="174" t="s">
        <v>22371</v>
      </c>
    </row>
    <row r="8086" spans="1:3" ht="12" customHeight="1" x14ac:dyDescent="0.2">
      <c r="A8086" s="172" t="s">
        <v>7947</v>
      </c>
      <c r="B8086" s="173" t="s">
        <v>26993</v>
      </c>
      <c r="C8086" s="174" t="s">
        <v>22371</v>
      </c>
    </row>
    <row r="8087" spans="1:3" ht="12" customHeight="1" x14ac:dyDescent="0.2">
      <c r="A8087" s="172" t="s">
        <v>7948</v>
      </c>
      <c r="B8087" s="173" t="s">
        <v>26993</v>
      </c>
      <c r="C8087" s="174" t="s">
        <v>22371</v>
      </c>
    </row>
    <row r="8088" spans="1:3" ht="12" customHeight="1" x14ac:dyDescent="0.2">
      <c r="A8088" s="172" t="s">
        <v>7949</v>
      </c>
      <c r="B8088" s="173" t="s">
        <v>26994</v>
      </c>
      <c r="C8088" s="174" t="s">
        <v>22371</v>
      </c>
    </row>
    <row r="8089" spans="1:3" ht="12" customHeight="1" x14ac:dyDescent="0.2">
      <c r="A8089" s="172" t="s">
        <v>7950</v>
      </c>
      <c r="B8089" s="173" t="s">
        <v>26994</v>
      </c>
      <c r="C8089" s="174" t="s">
        <v>22371</v>
      </c>
    </row>
    <row r="8090" spans="1:3" ht="12" customHeight="1" x14ac:dyDescent="0.2">
      <c r="A8090" s="172" t="s">
        <v>7951</v>
      </c>
      <c r="B8090" s="173" t="s">
        <v>26995</v>
      </c>
      <c r="C8090" s="174" t="s">
        <v>22371</v>
      </c>
    </row>
    <row r="8091" spans="1:3" ht="12" customHeight="1" x14ac:dyDescent="0.2">
      <c r="A8091" s="172" t="s">
        <v>7952</v>
      </c>
      <c r="B8091" s="173" t="s">
        <v>26995</v>
      </c>
      <c r="C8091" s="174" t="s">
        <v>22371</v>
      </c>
    </row>
    <row r="8092" spans="1:3" ht="12" customHeight="1" x14ac:dyDescent="0.2">
      <c r="A8092" s="172" t="s">
        <v>7953</v>
      </c>
      <c r="B8092" s="173" t="s">
        <v>26996</v>
      </c>
      <c r="C8092" s="174" t="s">
        <v>22371</v>
      </c>
    </row>
    <row r="8093" spans="1:3" ht="12" customHeight="1" x14ac:dyDescent="0.2">
      <c r="A8093" s="172" t="s">
        <v>7954</v>
      </c>
      <c r="B8093" s="173" t="s">
        <v>26996</v>
      </c>
      <c r="C8093" s="174" t="s">
        <v>22371</v>
      </c>
    </row>
    <row r="8094" spans="1:3" ht="12" customHeight="1" x14ac:dyDescent="0.2">
      <c r="A8094" s="172" t="s">
        <v>7955</v>
      </c>
      <c r="B8094" s="173" t="s">
        <v>26997</v>
      </c>
      <c r="C8094" s="174" t="s">
        <v>22371</v>
      </c>
    </row>
    <row r="8095" spans="1:3" ht="12" customHeight="1" x14ac:dyDescent="0.2">
      <c r="A8095" s="172" t="s">
        <v>7956</v>
      </c>
      <c r="B8095" s="173" t="s">
        <v>26997</v>
      </c>
      <c r="C8095" s="174" t="s">
        <v>22371</v>
      </c>
    </row>
    <row r="8096" spans="1:3" ht="12" customHeight="1" x14ac:dyDescent="0.2">
      <c r="A8096" s="172" t="s">
        <v>7957</v>
      </c>
      <c r="B8096" s="173" t="s">
        <v>26998</v>
      </c>
      <c r="C8096" s="174" t="s">
        <v>22371</v>
      </c>
    </row>
    <row r="8097" spans="1:3" ht="12" customHeight="1" x14ac:dyDescent="0.2">
      <c r="A8097" s="172" t="s">
        <v>7958</v>
      </c>
      <c r="B8097" s="173" t="s">
        <v>26998</v>
      </c>
      <c r="C8097" s="174" t="s">
        <v>22371</v>
      </c>
    </row>
    <row r="8098" spans="1:3" ht="12" customHeight="1" x14ac:dyDescent="0.2">
      <c r="A8098" s="172" t="s">
        <v>7959</v>
      </c>
      <c r="B8098" s="173" t="s">
        <v>26999</v>
      </c>
      <c r="C8098" s="174" t="s">
        <v>22371</v>
      </c>
    </row>
    <row r="8099" spans="1:3" ht="12" customHeight="1" x14ac:dyDescent="0.2">
      <c r="A8099" s="172" t="s">
        <v>7960</v>
      </c>
      <c r="B8099" s="173" t="s">
        <v>26999</v>
      </c>
      <c r="C8099" s="174" t="s">
        <v>22371</v>
      </c>
    </row>
    <row r="8100" spans="1:3" ht="12" customHeight="1" x14ac:dyDescent="0.2">
      <c r="A8100" s="172" t="s">
        <v>7961</v>
      </c>
      <c r="B8100" s="173" t="s">
        <v>27000</v>
      </c>
      <c r="C8100" s="174" t="s">
        <v>22371</v>
      </c>
    </row>
    <row r="8101" spans="1:3" ht="12" customHeight="1" x14ac:dyDescent="0.2">
      <c r="A8101" s="172" t="s">
        <v>7962</v>
      </c>
      <c r="B8101" s="173" t="s">
        <v>27000</v>
      </c>
      <c r="C8101" s="174" t="s">
        <v>22371</v>
      </c>
    </row>
    <row r="8102" spans="1:3" ht="12" customHeight="1" x14ac:dyDescent="0.2">
      <c r="A8102" s="172" t="s">
        <v>7963</v>
      </c>
      <c r="B8102" s="173" t="s">
        <v>27001</v>
      </c>
      <c r="C8102" s="174" t="s">
        <v>22371</v>
      </c>
    </row>
    <row r="8103" spans="1:3" ht="12" customHeight="1" x14ac:dyDescent="0.2">
      <c r="A8103" s="172" t="s">
        <v>7964</v>
      </c>
      <c r="B8103" s="173" t="s">
        <v>27001</v>
      </c>
      <c r="C8103" s="174" t="s">
        <v>22371</v>
      </c>
    </row>
    <row r="8104" spans="1:3" ht="12" customHeight="1" x14ac:dyDescent="0.2">
      <c r="A8104" s="172" t="s">
        <v>7965</v>
      </c>
      <c r="B8104" s="173" t="s">
        <v>27002</v>
      </c>
      <c r="C8104" s="174" t="s">
        <v>22371</v>
      </c>
    </row>
    <row r="8105" spans="1:3" ht="12" customHeight="1" x14ac:dyDescent="0.2">
      <c r="A8105" s="172" t="s">
        <v>7966</v>
      </c>
      <c r="B8105" s="173" t="s">
        <v>27002</v>
      </c>
      <c r="C8105" s="174" t="s">
        <v>22371</v>
      </c>
    </row>
    <row r="8106" spans="1:3" ht="12" customHeight="1" x14ac:dyDescent="0.2">
      <c r="A8106" s="172" t="s">
        <v>7967</v>
      </c>
      <c r="B8106" s="173" t="s">
        <v>27003</v>
      </c>
      <c r="C8106" s="174" t="s">
        <v>22371</v>
      </c>
    </row>
    <row r="8107" spans="1:3" ht="12" customHeight="1" x14ac:dyDescent="0.2">
      <c r="A8107" s="172" t="s">
        <v>7968</v>
      </c>
      <c r="B8107" s="173" t="s">
        <v>27003</v>
      </c>
      <c r="C8107" s="174" t="s">
        <v>22371</v>
      </c>
    </row>
    <row r="8108" spans="1:3" ht="12" customHeight="1" x14ac:dyDescent="0.2">
      <c r="A8108" s="172" t="s">
        <v>7969</v>
      </c>
      <c r="B8108" s="173" t="s">
        <v>27004</v>
      </c>
      <c r="C8108" s="174" t="s">
        <v>22371</v>
      </c>
    </row>
    <row r="8109" spans="1:3" ht="12" customHeight="1" x14ac:dyDescent="0.2">
      <c r="A8109" s="172" t="s">
        <v>7970</v>
      </c>
      <c r="B8109" s="173" t="s">
        <v>27004</v>
      </c>
      <c r="C8109" s="174" t="s">
        <v>22371</v>
      </c>
    </row>
    <row r="8110" spans="1:3" ht="12" customHeight="1" x14ac:dyDescent="0.2">
      <c r="A8110" s="172" t="s">
        <v>7971</v>
      </c>
      <c r="B8110" s="173" t="s">
        <v>27005</v>
      </c>
      <c r="C8110" s="174" t="s">
        <v>22371</v>
      </c>
    </row>
    <row r="8111" spans="1:3" ht="12" customHeight="1" x14ac:dyDescent="0.2">
      <c r="A8111" s="172" t="s">
        <v>7972</v>
      </c>
      <c r="B8111" s="173" t="s">
        <v>27005</v>
      </c>
      <c r="C8111" s="174" t="s">
        <v>22371</v>
      </c>
    </row>
    <row r="8112" spans="1:3" ht="12" customHeight="1" x14ac:dyDescent="0.2">
      <c r="A8112" s="172" t="s">
        <v>7973</v>
      </c>
      <c r="B8112" s="173" t="s">
        <v>27006</v>
      </c>
      <c r="C8112" s="174" t="s">
        <v>22371</v>
      </c>
    </row>
    <row r="8113" spans="1:3" ht="12" customHeight="1" x14ac:dyDescent="0.2">
      <c r="A8113" s="172" t="s">
        <v>7974</v>
      </c>
      <c r="B8113" s="173" t="s">
        <v>27006</v>
      </c>
      <c r="C8113" s="174" t="s">
        <v>22371</v>
      </c>
    </row>
    <row r="8114" spans="1:3" ht="12" customHeight="1" x14ac:dyDescent="0.2">
      <c r="A8114" s="172" t="s">
        <v>7975</v>
      </c>
      <c r="B8114" s="173" t="s">
        <v>27007</v>
      </c>
      <c r="C8114" s="174" t="s">
        <v>22371</v>
      </c>
    </row>
    <row r="8115" spans="1:3" ht="12" customHeight="1" x14ac:dyDescent="0.2">
      <c r="A8115" s="172" t="s">
        <v>7976</v>
      </c>
      <c r="B8115" s="173" t="s">
        <v>27007</v>
      </c>
      <c r="C8115" s="174" t="s">
        <v>22371</v>
      </c>
    </row>
    <row r="8116" spans="1:3" ht="12" customHeight="1" x14ac:dyDescent="0.2">
      <c r="A8116" s="172" t="s">
        <v>7977</v>
      </c>
      <c r="B8116" s="173" t="s">
        <v>27008</v>
      </c>
      <c r="C8116" s="174" t="s">
        <v>22371</v>
      </c>
    </row>
    <row r="8117" spans="1:3" ht="12" customHeight="1" x14ac:dyDescent="0.2">
      <c r="A8117" s="172" t="s">
        <v>7978</v>
      </c>
      <c r="B8117" s="173" t="s">
        <v>27008</v>
      </c>
      <c r="C8117" s="174" t="s">
        <v>22371</v>
      </c>
    </row>
    <row r="8118" spans="1:3" ht="12" customHeight="1" x14ac:dyDescent="0.2">
      <c r="A8118" s="172" t="s">
        <v>7979</v>
      </c>
      <c r="B8118" s="173" t="s">
        <v>27009</v>
      </c>
      <c r="C8118" s="174" t="s">
        <v>22371</v>
      </c>
    </row>
    <row r="8119" spans="1:3" ht="12" customHeight="1" x14ac:dyDescent="0.2">
      <c r="A8119" s="172" t="s">
        <v>7980</v>
      </c>
      <c r="B8119" s="173" t="s">
        <v>27009</v>
      </c>
      <c r="C8119" s="174" t="s">
        <v>22371</v>
      </c>
    </row>
    <row r="8120" spans="1:3" ht="12" customHeight="1" x14ac:dyDescent="0.2">
      <c r="A8120" s="172" t="s">
        <v>7981</v>
      </c>
      <c r="B8120" s="173" t="s">
        <v>27010</v>
      </c>
      <c r="C8120" s="174" t="s">
        <v>22371</v>
      </c>
    </row>
    <row r="8121" spans="1:3" ht="12" customHeight="1" x14ac:dyDescent="0.2">
      <c r="A8121" s="172" t="s">
        <v>7982</v>
      </c>
      <c r="B8121" s="173" t="s">
        <v>27010</v>
      </c>
      <c r="C8121" s="174" t="s">
        <v>22371</v>
      </c>
    </row>
    <row r="8122" spans="1:3" ht="12" customHeight="1" x14ac:dyDescent="0.2">
      <c r="A8122" s="172" t="s">
        <v>7983</v>
      </c>
      <c r="B8122" s="173" t="s">
        <v>27011</v>
      </c>
      <c r="C8122" s="174" t="s">
        <v>22371</v>
      </c>
    </row>
    <row r="8123" spans="1:3" ht="12" customHeight="1" x14ac:dyDescent="0.2">
      <c r="A8123" s="172" t="s">
        <v>7984</v>
      </c>
      <c r="B8123" s="173" t="s">
        <v>27011</v>
      </c>
      <c r="C8123" s="174" t="s">
        <v>22371</v>
      </c>
    </row>
    <row r="8124" spans="1:3" ht="12" customHeight="1" x14ac:dyDescent="0.2">
      <c r="A8124" s="172" t="s">
        <v>7985</v>
      </c>
      <c r="B8124" s="173" t="s">
        <v>27012</v>
      </c>
      <c r="C8124" s="174" t="s">
        <v>22371</v>
      </c>
    </row>
    <row r="8125" spans="1:3" ht="12" customHeight="1" x14ac:dyDescent="0.2">
      <c r="A8125" s="172" t="s">
        <v>7986</v>
      </c>
      <c r="B8125" s="173" t="s">
        <v>27012</v>
      </c>
      <c r="C8125" s="174" t="s">
        <v>22371</v>
      </c>
    </row>
    <row r="8126" spans="1:3" ht="12" customHeight="1" x14ac:dyDescent="0.2">
      <c r="A8126" s="172" t="s">
        <v>7987</v>
      </c>
      <c r="B8126" s="173" t="s">
        <v>27013</v>
      </c>
      <c r="C8126" s="174" t="s">
        <v>22371</v>
      </c>
    </row>
    <row r="8127" spans="1:3" ht="12" customHeight="1" x14ac:dyDescent="0.2">
      <c r="A8127" s="172" t="s">
        <v>7988</v>
      </c>
      <c r="B8127" s="173" t="s">
        <v>27013</v>
      </c>
      <c r="C8127" s="174" t="s">
        <v>22371</v>
      </c>
    </row>
    <row r="8128" spans="1:3" ht="12" customHeight="1" x14ac:dyDescent="0.2">
      <c r="A8128" s="172" t="s">
        <v>7989</v>
      </c>
      <c r="B8128" s="173" t="s">
        <v>27014</v>
      </c>
      <c r="C8128" s="174" t="s">
        <v>22371</v>
      </c>
    </row>
    <row r="8129" spans="1:3" ht="12" customHeight="1" x14ac:dyDescent="0.2">
      <c r="A8129" s="172" t="s">
        <v>7990</v>
      </c>
      <c r="B8129" s="173" t="s">
        <v>27014</v>
      </c>
      <c r="C8129" s="174" t="s">
        <v>22371</v>
      </c>
    </row>
    <row r="8130" spans="1:3" ht="12" customHeight="1" x14ac:dyDescent="0.2">
      <c r="A8130" s="172" t="s">
        <v>7991</v>
      </c>
      <c r="B8130" s="173" t="s">
        <v>27015</v>
      </c>
      <c r="C8130" s="174" t="s">
        <v>22371</v>
      </c>
    </row>
    <row r="8131" spans="1:3" ht="12" customHeight="1" x14ac:dyDescent="0.2">
      <c r="A8131" s="172" t="s">
        <v>7992</v>
      </c>
      <c r="B8131" s="173" t="s">
        <v>27015</v>
      </c>
      <c r="C8131" s="174" t="s">
        <v>22371</v>
      </c>
    </row>
    <row r="8132" spans="1:3" ht="12" customHeight="1" x14ac:dyDescent="0.2">
      <c r="A8132" s="172" t="s">
        <v>7993</v>
      </c>
      <c r="B8132" s="173" t="s">
        <v>27016</v>
      </c>
      <c r="C8132" s="174" t="s">
        <v>22371</v>
      </c>
    </row>
    <row r="8133" spans="1:3" ht="12" customHeight="1" x14ac:dyDescent="0.2">
      <c r="A8133" s="172" t="s">
        <v>7994</v>
      </c>
      <c r="B8133" s="173" t="s">
        <v>27016</v>
      </c>
      <c r="C8133" s="174" t="s">
        <v>22371</v>
      </c>
    </row>
    <row r="8134" spans="1:3" ht="12" customHeight="1" x14ac:dyDescent="0.2">
      <c r="A8134" s="172" t="s">
        <v>7995</v>
      </c>
      <c r="B8134" s="173" t="s">
        <v>27017</v>
      </c>
      <c r="C8134" s="174" t="s">
        <v>22371</v>
      </c>
    </row>
    <row r="8135" spans="1:3" ht="12" customHeight="1" x14ac:dyDescent="0.2">
      <c r="A8135" s="172" t="s">
        <v>7996</v>
      </c>
      <c r="B8135" s="173" t="s">
        <v>27017</v>
      </c>
      <c r="C8135" s="174" t="s">
        <v>22371</v>
      </c>
    </row>
    <row r="8136" spans="1:3" ht="12" customHeight="1" x14ac:dyDescent="0.2">
      <c r="A8136" s="172" t="s">
        <v>7997</v>
      </c>
      <c r="B8136" s="173" t="s">
        <v>27018</v>
      </c>
      <c r="C8136" s="174" t="s">
        <v>22371</v>
      </c>
    </row>
    <row r="8137" spans="1:3" ht="12" customHeight="1" x14ac:dyDescent="0.2">
      <c r="A8137" s="172" t="s">
        <v>7998</v>
      </c>
      <c r="B8137" s="173" t="s">
        <v>27018</v>
      </c>
      <c r="C8137" s="174" t="s">
        <v>22371</v>
      </c>
    </row>
    <row r="8138" spans="1:3" ht="12" customHeight="1" x14ac:dyDescent="0.2">
      <c r="A8138" s="172" t="s">
        <v>7999</v>
      </c>
      <c r="B8138" s="173" t="s">
        <v>27019</v>
      </c>
      <c r="C8138" s="174" t="s">
        <v>22371</v>
      </c>
    </row>
    <row r="8139" spans="1:3" ht="12" customHeight="1" x14ac:dyDescent="0.2">
      <c r="A8139" s="172" t="s">
        <v>8000</v>
      </c>
      <c r="B8139" s="173" t="s">
        <v>27019</v>
      </c>
      <c r="C8139" s="174" t="s">
        <v>22371</v>
      </c>
    </row>
    <row r="8140" spans="1:3" ht="12" customHeight="1" x14ac:dyDescent="0.2">
      <c r="A8140" s="172" t="s">
        <v>8001</v>
      </c>
      <c r="B8140" s="173" t="s">
        <v>27020</v>
      </c>
      <c r="C8140" s="174" t="s">
        <v>22371</v>
      </c>
    </row>
    <row r="8141" spans="1:3" ht="12" customHeight="1" x14ac:dyDescent="0.2">
      <c r="A8141" s="172" t="s">
        <v>8002</v>
      </c>
      <c r="B8141" s="173" t="s">
        <v>27020</v>
      </c>
      <c r="C8141" s="174" t="s">
        <v>22371</v>
      </c>
    </row>
    <row r="8142" spans="1:3" ht="12" customHeight="1" x14ac:dyDescent="0.2">
      <c r="A8142" s="172" t="s">
        <v>8003</v>
      </c>
      <c r="B8142" s="173" t="s">
        <v>27021</v>
      </c>
      <c r="C8142" s="174" t="s">
        <v>22371</v>
      </c>
    </row>
    <row r="8143" spans="1:3" ht="12" customHeight="1" x14ac:dyDescent="0.2">
      <c r="A8143" s="172" t="s">
        <v>8004</v>
      </c>
      <c r="B8143" s="173" t="s">
        <v>27021</v>
      </c>
      <c r="C8143" s="174" t="s">
        <v>22371</v>
      </c>
    </row>
    <row r="8144" spans="1:3" ht="12" customHeight="1" x14ac:dyDescent="0.2">
      <c r="A8144" s="172" t="s">
        <v>8005</v>
      </c>
      <c r="B8144" s="173" t="s">
        <v>27022</v>
      </c>
      <c r="C8144" s="174" t="s">
        <v>22371</v>
      </c>
    </row>
    <row r="8145" spans="1:3" ht="12" customHeight="1" x14ac:dyDescent="0.2">
      <c r="A8145" s="172" t="s">
        <v>8006</v>
      </c>
      <c r="B8145" s="173" t="s">
        <v>27022</v>
      </c>
      <c r="C8145" s="174" t="s">
        <v>22371</v>
      </c>
    </row>
    <row r="8146" spans="1:3" ht="12" customHeight="1" x14ac:dyDescent="0.2">
      <c r="A8146" s="172" t="s">
        <v>8007</v>
      </c>
      <c r="B8146" s="173" t="s">
        <v>27023</v>
      </c>
      <c r="C8146" s="174" t="s">
        <v>22371</v>
      </c>
    </row>
    <row r="8147" spans="1:3" ht="12" customHeight="1" x14ac:dyDescent="0.2">
      <c r="A8147" s="172" t="s">
        <v>8008</v>
      </c>
      <c r="B8147" s="173" t="s">
        <v>27023</v>
      </c>
      <c r="C8147" s="174" t="s">
        <v>22371</v>
      </c>
    </row>
    <row r="8148" spans="1:3" ht="12" customHeight="1" x14ac:dyDescent="0.2">
      <c r="A8148" s="172" t="s">
        <v>8009</v>
      </c>
      <c r="B8148" s="173" t="s">
        <v>27024</v>
      </c>
      <c r="C8148" s="174" t="s">
        <v>22371</v>
      </c>
    </row>
    <row r="8149" spans="1:3" ht="12" customHeight="1" x14ac:dyDescent="0.2">
      <c r="A8149" s="172" t="s">
        <v>8010</v>
      </c>
      <c r="B8149" s="173" t="s">
        <v>27024</v>
      </c>
      <c r="C8149" s="174" t="s">
        <v>22371</v>
      </c>
    </row>
    <row r="8150" spans="1:3" ht="12" customHeight="1" x14ac:dyDescent="0.2">
      <c r="A8150" s="172" t="s">
        <v>8011</v>
      </c>
      <c r="B8150" s="173" t="s">
        <v>27025</v>
      </c>
      <c r="C8150" s="174" t="s">
        <v>22371</v>
      </c>
    </row>
    <row r="8151" spans="1:3" ht="12" customHeight="1" x14ac:dyDescent="0.2">
      <c r="A8151" s="172" t="s">
        <v>8012</v>
      </c>
      <c r="B8151" s="173" t="s">
        <v>27025</v>
      </c>
      <c r="C8151" s="174" t="s">
        <v>22371</v>
      </c>
    </row>
    <row r="8152" spans="1:3" ht="12" customHeight="1" x14ac:dyDescent="0.2">
      <c r="A8152" s="172" t="s">
        <v>8013</v>
      </c>
      <c r="B8152" s="173" t="s">
        <v>27026</v>
      </c>
      <c r="C8152" s="174" t="s">
        <v>22371</v>
      </c>
    </row>
    <row r="8153" spans="1:3" ht="12" customHeight="1" x14ac:dyDescent="0.2">
      <c r="A8153" s="172" t="s">
        <v>8014</v>
      </c>
      <c r="B8153" s="173" t="s">
        <v>27026</v>
      </c>
      <c r="C8153" s="174" t="s">
        <v>22371</v>
      </c>
    </row>
    <row r="8154" spans="1:3" ht="12" customHeight="1" x14ac:dyDescent="0.2">
      <c r="A8154" s="172" t="s">
        <v>8015</v>
      </c>
      <c r="B8154" s="173" t="s">
        <v>27027</v>
      </c>
      <c r="C8154" s="174" t="s">
        <v>22420</v>
      </c>
    </row>
    <row r="8155" spans="1:3" ht="12" customHeight="1" x14ac:dyDescent="0.2">
      <c r="A8155" s="172" t="s">
        <v>8016</v>
      </c>
      <c r="B8155" s="173" t="s">
        <v>27027</v>
      </c>
      <c r="C8155" s="174" t="s">
        <v>22420</v>
      </c>
    </row>
    <row r="8156" spans="1:3" ht="12" customHeight="1" x14ac:dyDescent="0.2">
      <c r="A8156" s="172" t="s">
        <v>8017</v>
      </c>
      <c r="B8156" s="173" t="s">
        <v>27028</v>
      </c>
      <c r="C8156" s="174" t="s">
        <v>22420</v>
      </c>
    </row>
    <row r="8157" spans="1:3" ht="12" customHeight="1" x14ac:dyDescent="0.2">
      <c r="A8157" s="172" t="s">
        <v>8018</v>
      </c>
      <c r="B8157" s="173" t="s">
        <v>27028</v>
      </c>
      <c r="C8157" s="174" t="s">
        <v>22420</v>
      </c>
    </row>
    <row r="8158" spans="1:3" ht="12" customHeight="1" x14ac:dyDescent="0.2">
      <c r="A8158" s="172" t="s">
        <v>8019</v>
      </c>
      <c r="B8158" s="173" t="s">
        <v>27029</v>
      </c>
      <c r="C8158" s="174" t="s">
        <v>22420</v>
      </c>
    </row>
    <row r="8159" spans="1:3" ht="12" customHeight="1" x14ac:dyDescent="0.2">
      <c r="A8159" s="172" t="s">
        <v>8020</v>
      </c>
      <c r="B8159" s="173" t="s">
        <v>27029</v>
      </c>
      <c r="C8159" s="174" t="s">
        <v>22420</v>
      </c>
    </row>
    <row r="8160" spans="1:3" ht="12" customHeight="1" x14ac:dyDescent="0.2">
      <c r="A8160" s="172" t="s">
        <v>8021</v>
      </c>
      <c r="B8160" s="173" t="s">
        <v>27030</v>
      </c>
      <c r="C8160" s="174" t="s">
        <v>22420</v>
      </c>
    </row>
    <row r="8161" spans="1:3" ht="12" customHeight="1" x14ac:dyDescent="0.2">
      <c r="A8161" s="172" t="s">
        <v>8022</v>
      </c>
      <c r="B8161" s="173" t="s">
        <v>27030</v>
      </c>
      <c r="C8161" s="174" t="s">
        <v>22420</v>
      </c>
    </row>
    <row r="8162" spans="1:3" ht="12" customHeight="1" x14ac:dyDescent="0.2">
      <c r="A8162" s="172" t="s">
        <v>8023</v>
      </c>
      <c r="B8162" s="173" t="s">
        <v>27031</v>
      </c>
      <c r="C8162" s="174" t="s">
        <v>22420</v>
      </c>
    </row>
    <row r="8163" spans="1:3" ht="12" customHeight="1" x14ac:dyDescent="0.2">
      <c r="A8163" s="172" t="s">
        <v>8024</v>
      </c>
      <c r="B8163" s="173" t="s">
        <v>27031</v>
      </c>
      <c r="C8163" s="174" t="s">
        <v>22420</v>
      </c>
    </row>
    <row r="8164" spans="1:3" ht="12" customHeight="1" x14ac:dyDescent="0.2">
      <c r="A8164" s="172" t="s">
        <v>8025</v>
      </c>
      <c r="B8164" s="173" t="s">
        <v>27032</v>
      </c>
      <c r="C8164" s="174" t="s">
        <v>22420</v>
      </c>
    </row>
    <row r="8165" spans="1:3" ht="12" customHeight="1" x14ac:dyDescent="0.2">
      <c r="A8165" s="172" t="s">
        <v>8026</v>
      </c>
      <c r="B8165" s="173" t="s">
        <v>27032</v>
      </c>
      <c r="C8165" s="174" t="s">
        <v>22420</v>
      </c>
    </row>
    <row r="8166" spans="1:3" ht="12" customHeight="1" x14ac:dyDescent="0.2">
      <c r="A8166" s="172" t="s">
        <v>8027</v>
      </c>
      <c r="B8166" s="173" t="s">
        <v>27033</v>
      </c>
      <c r="C8166" s="174" t="s">
        <v>22420</v>
      </c>
    </row>
    <row r="8167" spans="1:3" ht="12" customHeight="1" x14ac:dyDescent="0.2">
      <c r="A8167" s="172" t="s">
        <v>8028</v>
      </c>
      <c r="B8167" s="173" t="s">
        <v>27033</v>
      </c>
      <c r="C8167" s="174" t="s">
        <v>22420</v>
      </c>
    </row>
    <row r="8168" spans="1:3" ht="12" customHeight="1" x14ac:dyDescent="0.2">
      <c r="A8168" s="172" t="s">
        <v>8029</v>
      </c>
      <c r="B8168" s="173" t="s">
        <v>27034</v>
      </c>
      <c r="C8168" s="174" t="s">
        <v>22371</v>
      </c>
    </row>
    <row r="8169" spans="1:3" ht="12" customHeight="1" x14ac:dyDescent="0.2">
      <c r="A8169" s="172" t="s">
        <v>8030</v>
      </c>
      <c r="B8169" s="173" t="s">
        <v>27034</v>
      </c>
      <c r="C8169" s="174" t="s">
        <v>22371</v>
      </c>
    </row>
    <row r="8170" spans="1:3" ht="12" customHeight="1" x14ac:dyDescent="0.2">
      <c r="A8170" s="172" t="s">
        <v>8031</v>
      </c>
      <c r="B8170" s="173" t="s">
        <v>27035</v>
      </c>
      <c r="C8170" s="174" t="s">
        <v>22371</v>
      </c>
    </row>
    <row r="8171" spans="1:3" ht="12" customHeight="1" x14ac:dyDescent="0.2">
      <c r="A8171" s="172" t="s">
        <v>8032</v>
      </c>
      <c r="B8171" s="173" t="s">
        <v>27035</v>
      </c>
      <c r="C8171" s="174" t="s">
        <v>22371</v>
      </c>
    </row>
    <row r="8172" spans="1:3" ht="12" customHeight="1" x14ac:dyDescent="0.2">
      <c r="A8172" s="172" t="s">
        <v>8033</v>
      </c>
      <c r="B8172" s="173" t="s">
        <v>27036</v>
      </c>
      <c r="C8172" s="174" t="s">
        <v>22371</v>
      </c>
    </row>
    <row r="8173" spans="1:3" ht="12" customHeight="1" x14ac:dyDescent="0.2">
      <c r="A8173" s="172" t="s">
        <v>8034</v>
      </c>
      <c r="B8173" s="173" t="s">
        <v>27036</v>
      </c>
      <c r="C8173" s="174" t="s">
        <v>22371</v>
      </c>
    </row>
    <row r="8174" spans="1:3" ht="12" customHeight="1" x14ac:dyDescent="0.2">
      <c r="A8174" s="172" t="s">
        <v>8035</v>
      </c>
      <c r="B8174" s="173" t="s">
        <v>27037</v>
      </c>
      <c r="C8174" s="174" t="s">
        <v>22371</v>
      </c>
    </row>
    <row r="8175" spans="1:3" ht="12" customHeight="1" x14ac:dyDescent="0.2">
      <c r="A8175" s="172" t="s">
        <v>8036</v>
      </c>
      <c r="B8175" s="173" t="s">
        <v>27037</v>
      </c>
      <c r="C8175" s="174" t="s">
        <v>22371</v>
      </c>
    </row>
    <row r="8176" spans="1:3" ht="12" customHeight="1" x14ac:dyDescent="0.2">
      <c r="A8176" s="172" t="s">
        <v>8037</v>
      </c>
      <c r="B8176" s="173" t="s">
        <v>27038</v>
      </c>
      <c r="C8176" s="174" t="s">
        <v>22371</v>
      </c>
    </row>
    <row r="8177" spans="1:3" ht="12" customHeight="1" x14ac:dyDescent="0.2">
      <c r="A8177" s="172" t="s">
        <v>8038</v>
      </c>
      <c r="B8177" s="173" t="s">
        <v>27038</v>
      </c>
      <c r="C8177" s="174" t="s">
        <v>22371</v>
      </c>
    </row>
    <row r="8178" spans="1:3" ht="12" customHeight="1" x14ac:dyDescent="0.2">
      <c r="A8178" s="172" t="s">
        <v>8039</v>
      </c>
      <c r="B8178" s="173" t="s">
        <v>27039</v>
      </c>
      <c r="C8178" s="174" t="s">
        <v>22420</v>
      </c>
    </row>
    <row r="8179" spans="1:3" ht="12" customHeight="1" x14ac:dyDescent="0.2">
      <c r="A8179" s="172" t="s">
        <v>8040</v>
      </c>
      <c r="B8179" s="173" t="s">
        <v>27039</v>
      </c>
      <c r="C8179" s="174" t="s">
        <v>22420</v>
      </c>
    </row>
    <row r="8180" spans="1:3" ht="12" customHeight="1" x14ac:dyDescent="0.2">
      <c r="A8180" s="172" t="s">
        <v>8041</v>
      </c>
      <c r="B8180" s="173" t="s">
        <v>27040</v>
      </c>
      <c r="C8180" s="174" t="s">
        <v>22420</v>
      </c>
    </row>
    <row r="8181" spans="1:3" ht="12" customHeight="1" x14ac:dyDescent="0.2">
      <c r="A8181" s="172" t="s">
        <v>8042</v>
      </c>
      <c r="B8181" s="173" t="s">
        <v>27040</v>
      </c>
      <c r="C8181" s="174" t="s">
        <v>22420</v>
      </c>
    </row>
    <row r="8182" spans="1:3" ht="12" customHeight="1" x14ac:dyDescent="0.2">
      <c r="A8182" s="172" t="s">
        <v>8043</v>
      </c>
      <c r="B8182" s="173" t="s">
        <v>27041</v>
      </c>
      <c r="C8182" s="174" t="s">
        <v>22420</v>
      </c>
    </row>
    <row r="8183" spans="1:3" ht="12" customHeight="1" x14ac:dyDescent="0.2">
      <c r="A8183" s="172" t="s">
        <v>8044</v>
      </c>
      <c r="B8183" s="173" t="s">
        <v>27041</v>
      </c>
      <c r="C8183" s="174" t="s">
        <v>22420</v>
      </c>
    </row>
    <row r="8184" spans="1:3" ht="12" customHeight="1" x14ac:dyDescent="0.2">
      <c r="A8184" s="172" t="s">
        <v>8045</v>
      </c>
      <c r="B8184" s="173" t="s">
        <v>27042</v>
      </c>
      <c r="C8184" s="174" t="s">
        <v>22420</v>
      </c>
    </row>
    <row r="8185" spans="1:3" ht="12" customHeight="1" x14ac:dyDescent="0.2">
      <c r="A8185" s="172" t="s">
        <v>8046</v>
      </c>
      <c r="B8185" s="173" t="s">
        <v>27042</v>
      </c>
      <c r="C8185" s="174" t="s">
        <v>22420</v>
      </c>
    </row>
    <row r="8186" spans="1:3" ht="12" customHeight="1" x14ac:dyDescent="0.2">
      <c r="A8186" s="172" t="s">
        <v>8047</v>
      </c>
      <c r="B8186" s="173" t="s">
        <v>27043</v>
      </c>
      <c r="C8186" s="174" t="s">
        <v>22420</v>
      </c>
    </row>
    <row r="8187" spans="1:3" ht="12" customHeight="1" x14ac:dyDescent="0.2">
      <c r="A8187" s="172" t="s">
        <v>8048</v>
      </c>
      <c r="B8187" s="173" t="s">
        <v>27043</v>
      </c>
      <c r="C8187" s="174" t="s">
        <v>22420</v>
      </c>
    </row>
    <row r="8188" spans="1:3" ht="12" customHeight="1" x14ac:dyDescent="0.2">
      <c r="A8188" s="172" t="s">
        <v>8049</v>
      </c>
      <c r="B8188" s="173" t="s">
        <v>27044</v>
      </c>
      <c r="C8188" s="174" t="s">
        <v>22420</v>
      </c>
    </row>
    <row r="8189" spans="1:3" ht="12" customHeight="1" x14ac:dyDescent="0.2">
      <c r="A8189" s="172" t="s">
        <v>8050</v>
      </c>
      <c r="B8189" s="173" t="s">
        <v>27044</v>
      </c>
      <c r="C8189" s="174" t="s">
        <v>22420</v>
      </c>
    </row>
    <row r="8190" spans="1:3" ht="12" customHeight="1" x14ac:dyDescent="0.2">
      <c r="A8190" s="172" t="s">
        <v>27045</v>
      </c>
      <c r="B8190" s="173" t="s">
        <v>27046</v>
      </c>
      <c r="C8190" s="174" t="s">
        <v>22420</v>
      </c>
    </row>
    <row r="8191" spans="1:3" ht="12" customHeight="1" x14ac:dyDescent="0.2">
      <c r="A8191" s="172" t="s">
        <v>27047</v>
      </c>
      <c r="B8191" s="173" t="s">
        <v>27046</v>
      </c>
      <c r="C8191" s="174" t="s">
        <v>22420</v>
      </c>
    </row>
    <row r="8192" spans="1:3" ht="12" customHeight="1" x14ac:dyDescent="0.2">
      <c r="A8192" s="172" t="s">
        <v>8051</v>
      </c>
      <c r="B8192" s="173" t="s">
        <v>27048</v>
      </c>
      <c r="C8192" s="174" t="s">
        <v>22420</v>
      </c>
    </row>
    <row r="8193" spans="1:3" ht="12" customHeight="1" x14ac:dyDescent="0.2">
      <c r="A8193" s="172" t="s">
        <v>8052</v>
      </c>
      <c r="B8193" s="173" t="s">
        <v>27048</v>
      </c>
      <c r="C8193" s="174" t="s">
        <v>22420</v>
      </c>
    </row>
    <row r="8194" spans="1:3" ht="12" customHeight="1" x14ac:dyDescent="0.2">
      <c r="A8194" s="172" t="s">
        <v>8053</v>
      </c>
      <c r="B8194" s="173" t="s">
        <v>27049</v>
      </c>
      <c r="C8194" s="174" t="s">
        <v>22420</v>
      </c>
    </row>
    <row r="8195" spans="1:3" ht="12" customHeight="1" x14ac:dyDescent="0.2">
      <c r="A8195" s="172" t="s">
        <v>8054</v>
      </c>
      <c r="B8195" s="173" t="s">
        <v>27049</v>
      </c>
      <c r="C8195" s="174" t="s">
        <v>22420</v>
      </c>
    </row>
    <row r="8196" spans="1:3" ht="12" customHeight="1" x14ac:dyDescent="0.2">
      <c r="A8196" s="172" t="s">
        <v>8055</v>
      </c>
      <c r="B8196" s="173" t="s">
        <v>27050</v>
      </c>
      <c r="C8196" s="174" t="s">
        <v>22420</v>
      </c>
    </row>
    <row r="8197" spans="1:3" ht="12" customHeight="1" x14ac:dyDescent="0.2">
      <c r="A8197" s="172" t="s">
        <v>8056</v>
      </c>
      <c r="B8197" s="173" t="s">
        <v>27050</v>
      </c>
      <c r="C8197" s="174" t="s">
        <v>22420</v>
      </c>
    </row>
    <row r="8198" spans="1:3" ht="12" customHeight="1" x14ac:dyDescent="0.2">
      <c r="A8198" s="172" t="s">
        <v>8057</v>
      </c>
      <c r="B8198" s="173" t="s">
        <v>27051</v>
      </c>
      <c r="C8198" s="174" t="s">
        <v>22420</v>
      </c>
    </row>
    <row r="8199" spans="1:3" ht="12" customHeight="1" x14ac:dyDescent="0.2">
      <c r="A8199" s="172" t="s">
        <v>8058</v>
      </c>
      <c r="B8199" s="173" t="s">
        <v>27051</v>
      </c>
      <c r="C8199" s="174" t="s">
        <v>22420</v>
      </c>
    </row>
    <row r="8200" spans="1:3" ht="12" customHeight="1" x14ac:dyDescent="0.2">
      <c r="A8200" s="172" t="s">
        <v>8059</v>
      </c>
      <c r="B8200" s="173" t="s">
        <v>27052</v>
      </c>
      <c r="C8200" s="174" t="s">
        <v>22420</v>
      </c>
    </row>
    <row r="8201" spans="1:3" ht="12" customHeight="1" x14ac:dyDescent="0.2">
      <c r="A8201" s="172" t="s">
        <v>8060</v>
      </c>
      <c r="B8201" s="173" t="s">
        <v>27052</v>
      </c>
      <c r="C8201" s="174" t="s">
        <v>22420</v>
      </c>
    </row>
    <row r="8202" spans="1:3" ht="12" customHeight="1" x14ac:dyDescent="0.2">
      <c r="A8202" s="172" t="s">
        <v>8061</v>
      </c>
      <c r="B8202" s="173" t="s">
        <v>27053</v>
      </c>
      <c r="C8202" s="174" t="s">
        <v>22420</v>
      </c>
    </row>
    <row r="8203" spans="1:3" ht="12" customHeight="1" x14ac:dyDescent="0.2">
      <c r="A8203" s="172" t="s">
        <v>8062</v>
      </c>
      <c r="B8203" s="173" t="s">
        <v>27053</v>
      </c>
      <c r="C8203" s="174" t="s">
        <v>22420</v>
      </c>
    </row>
    <row r="8204" spans="1:3" ht="12" customHeight="1" x14ac:dyDescent="0.2">
      <c r="A8204" s="172" t="s">
        <v>8063</v>
      </c>
      <c r="B8204" s="173" t="s">
        <v>27054</v>
      </c>
      <c r="C8204" s="174" t="s">
        <v>22420</v>
      </c>
    </row>
    <row r="8205" spans="1:3" ht="12" customHeight="1" x14ac:dyDescent="0.2">
      <c r="A8205" s="172" t="s">
        <v>8064</v>
      </c>
      <c r="B8205" s="173" t="s">
        <v>27054</v>
      </c>
      <c r="C8205" s="174" t="s">
        <v>22420</v>
      </c>
    </row>
    <row r="8206" spans="1:3" ht="12" customHeight="1" x14ac:dyDescent="0.2">
      <c r="A8206" s="172" t="s">
        <v>8065</v>
      </c>
      <c r="B8206" s="173" t="s">
        <v>27055</v>
      </c>
      <c r="C8206" s="174" t="s">
        <v>22420</v>
      </c>
    </row>
    <row r="8207" spans="1:3" ht="12" customHeight="1" x14ac:dyDescent="0.2">
      <c r="A8207" s="172" t="s">
        <v>8066</v>
      </c>
      <c r="B8207" s="173" t="s">
        <v>27055</v>
      </c>
      <c r="C8207" s="174" t="s">
        <v>22420</v>
      </c>
    </row>
    <row r="8208" spans="1:3" ht="12" customHeight="1" x14ac:dyDescent="0.2">
      <c r="A8208" s="172" t="s">
        <v>8067</v>
      </c>
      <c r="B8208" s="173" t="s">
        <v>27056</v>
      </c>
      <c r="C8208" s="174" t="s">
        <v>22420</v>
      </c>
    </row>
    <row r="8209" spans="1:3" ht="12" customHeight="1" x14ac:dyDescent="0.2">
      <c r="A8209" s="172" t="s">
        <v>8068</v>
      </c>
      <c r="B8209" s="173" t="s">
        <v>27056</v>
      </c>
      <c r="C8209" s="174" t="s">
        <v>22420</v>
      </c>
    </row>
    <row r="8210" spans="1:3" ht="12" customHeight="1" x14ac:dyDescent="0.2">
      <c r="A8210" s="172" t="s">
        <v>8069</v>
      </c>
      <c r="B8210" s="173" t="s">
        <v>27057</v>
      </c>
      <c r="C8210" s="174" t="s">
        <v>22420</v>
      </c>
    </row>
    <row r="8211" spans="1:3" ht="12" customHeight="1" x14ac:dyDescent="0.2">
      <c r="A8211" s="172" t="s">
        <v>8070</v>
      </c>
      <c r="B8211" s="173" t="s">
        <v>27057</v>
      </c>
      <c r="C8211" s="174" t="s">
        <v>22420</v>
      </c>
    </row>
    <row r="8212" spans="1:3" ht="12" customHeight="1" x14ac:dyDescent="0.2">
      <c r="A8212" s="172" t="s">
        <v>8071</v>
      </c>
      <c r="B8212" s="173" t="s">
        <v>27058</v>
      </c>
      <c r="C8212" s="174" t="s">
        <v>22420</v>
      </c>
    </row>
    <row r="8213" spans="1:3" ht="12" customHeight="1" x14ac:dyDescent="0.2">
      <c r="A8213" s="172" t="s">
        <v>8072</v>
      </c>
      <c r="B8213" s="173" t="s">
        <v>27058</v>
      </c>
      <c r="C8213" s="174" t="s">
        <v>22420</v>
      </c>
    </row>
    <row r="8214" spans="1:3" ht="12" customHeight="1" x14ac:dyDescent="0.2">
      <c r="A8214" s="172" t="s">
        <v>8073</v>
      </c>
      <c r="B8214" s="173" t="s">
        <v>27059</v>
      </c>
      <c r="C8214" s="174" t="s">
        <v>22420</v>
      </c>
    </row>
    <row r="8215" spans="1:3" ht="12" customHeight="1" x14ac:dyDescent="0.2">
      <c r="A8215" s="172" t="s">
        <v>8074</v>
      </c>
      <c r="B8215" s="173" t="s">
        <v>27059</v>
      </c>
      <c r="C8215" s="174" t="s">
        <v>22420</v>
      </c>
    </row>
    <row r="8216" spans="1:3" ht="12" customHeight="1" x14ac:dyDescent="0.2">
      <c r="A8216" s="172" t="s">
        <v>8075</v>
      </c>
      <c r="B8216" s="173" t="s">
        <v>27060</v>
      </c>
      <c r="C8216" s="174" t="s">
        <v>22420</v>
      </c>
    </row>
    <row r="8217" spans="1:3" ht="12" customHeight="1" x14ac:dyDescent="0.2">
      <c r="A8217" s="172" t="s">
        <v>8076</v>
      </c>
      <c r="B8217" s="173" t="s">
        <v>27060</v>
      </c>
      <c r="C8217" s="174" t="s">
        <v>22420</v>
      </c>
    </row>
    <row r="8218" spans="1:3" ht="12" customHeight="1" x14ac:dyDescent="0.2">
      <c r="A8218" s="172" t="s">
        <v>8077</v>
      </c>
      <c r="B8218" s="173" t="s">
        <v>27061</v>
      </c>
      <c r="C8218" s="174" t="s">
        <v>22420</v>
      </c>
    </row>
    <row r="8219" spans="1:3" ht="12" customHeight="1" x14ac:dyDescent="0.2">
      <c r="A8219" s="172" t="s">
        <v>8078</v>
      </c>
      <c r="B8219" s="173" t="s">
        <v>27061</v>
      </c>
      <c r="C8219" s="174" t="s">
        <v>22420</v>
      </c>
    </row>
    <row r="8220" spans="1:3" ht="12" customHeight="1" x14ac:dyDescent="0.2">
      <c r="A8220" s="172" t="s">
        <v>8079</v>
      </c>
      <c r="B8220" s="173" t="s">
        <v>27062</v>
      </c>
      <c r="C8220" s="174" t="s">
        <v>22420</v>
      </c>
    </row>
    <row r="8221" spans="1:3" ht="12" customHeight="1" x14ac:dyDescent="0.2">
      <c r="A8221" s="172" t="s">
        <v>8080</v>
      </c>
      <c r="B8221" s="173" t="s">
        <v>27062</v>
      </c>
      <c r="C8221" s="174" t="s">
        <v>22420</v>
      </c>
    </row>
    <row r="8222" spans="1:3" ht="12" customHeight="1" x14ac:dyDescent="0.2">
      <c r="A8222" s="172" t="s">
        <v>8081</v>
      </c>
      <c r="B8222" s="173" t="s">
        <v>27063</v>
      </c>
      <c r="C8222" s="174" t="s">
        <v>22420</v>
      </c>
    </row>
    <row r="8223" spans="1:3" ht="12" customHeight="1" x14ac:dyDescent="0.2">
      <c r="A8223" s="172" t="s">
        <v>8082</v>
      </c>
      <c r="B8223" s="173" t="s">
        <v>27063</v>
      </c>
      <c r="C8223" s="174" t="s">
        <v>22420</v>
      </c>
    </row>
    <row r="8224" spans="1:3" ht="12" customHeight="1" x14ac:dyDescent="0.2">
      <c r="A8224" s="172" t="s">
        <v>8083</v>
      </c>
      <c r="B8224" s="173" t="s">
        <v>27064</v>
      </c>
      <c r="C8224" s="174" t="s">
        <v>22371</v>
      </c>
    </row>
    <row r="8225" spans="1:3" ht="12" customHeight="1" x14ac:dyDescent="0.2">
      <c r="A8225" s="172" t="s">
        <v>8084</v>
      </c>
      <c r="B8225" s="173" t="s">
        <v>27064</v>
      </c>
      <c r="C8225" s="174" t="s">
        <v>22371</v>
      </c>
    </row>
    <row r="8226" spans="1:3" ht="12" customHeight="1" x14ac:dyDescent="0.2">
      <c r="A8226" s="172" t="s">
        <v>8085</v>
      </c>
      <c r="B8226" s="173" t="s">
        <v>27065</v>
      </c>
      <c r="C8226" s="174" t="s">
        <v>22371</v>
      </c>
    </row>
    <row r="8227" spans="1:3" ht="12" customHeight="1" x14ac:dyDescent="0.2">
      <c r="A8227" s="172" t="s">
        <v>8086</v>
      </c>
      <c r="B8227" s="173" t="s">
        <v>27065</v>
      </c>
      <c r="C8227" s="174" t="s">
        <v>22371</v>
      </c>
    </row>
    <row r="8228" spans="1:3" ht="12" customHeight="1" x14ac:dyDescent="0.2">
      <c r="A8228" s="172" t="s">
        <v>8087</v>
      </c>
      <c r="B8228" s="173" t="s">
        <v>27066</v>
      </c>
      <c r="C8228" s="174" t="s">
        <v>22371</v>
      </c>
    </row>
    <row r="8229" spans="1:3" ht="12" customHeight="1" x14ac:dyDescent="0.2">
      <c r="A8229" s="172" t="s">
        <v>8088</v>
      </c>
      <c r="B8229" s="173" t="s">
        <v>27066</v>
      </c>
      <c r="C8229" s="174" t="s">
        <v>22371</v>
      </c>
    </row>
    <row r="8230" spans="1:3" ht="12" customHeight="1" x14ac:dyDescent="0.2">
      <c r="A8230" s="172" t="s">
        <v>8089</v>
      </c>
      <c r="B8230" s="173" t="s">
        <v>27067</v>
      </c>
      <c r="C8230" s="174" t="s">
        <v>22371</v>
      </c>
    </row>
    <row r="8231" spans="1:3" ht="12" customHeight="1" x14ac:dyDescent="0.2">
      <c r="A8231" s="172" t="s">
        <v>8090</v>
      </c>
      <c r="B8231" s="173" t="s">
        <v>27067</v>
      </c>
      <c r="C8231" s="174" t="s">
        <v>22371</v>
      </c>
    </row>
    <row r="8232" spans="1:3" ht="12" customHeight="1" x14ac:dyDescent="0.2">
      <c r="A8232" s="172" t="s">
        <v>8091</v>
      </c>
      <c r="B8232" s="173" t="s">
        <v>27068</v>
      </c>
      <c r="C8232" s="174" t="s">
        <v>22371</v>
      </c>
    </row>
    <row r="8233" spans="1:3" ht="12" customHeight="1" x14ac:dyDescent="0.2">
      <c r="A8233" s="172" t="s">
        <v>8092</v>
      </c>
      <c r="B8233" s="173" t="s">
        <v>27068</v>
      </c>
      <c r="C8233" s="174" t="s">
        <v>22371</v>
      </c>
    </row>
    <row r="8234" spans="1:3" ht="12" customHeight="1" x14ac:dyDescent="0.2">
      <c r="A8234" s="172" t="s">
        <v>8093</v>
      </c>
      <c r="B8234" s="173" t="s">
        <v>27069</v>
      </c>
      <c r="C8234" s="174" t="s">
        <v>22371</v>
      </c>
    </row>
    <row r="8235" spans="1:3" ht="12" customHeight="1" x14ac:dyDescent="0.2">
      <c r="A8235" s="172" t="s">
        <v>8094</v>
      </c>
      <c r="B8235" s="173" t="s">
        <v>27069</v>
      </c>
      <c r="C8235" s="174" t="s">
        <v>22371</v>
      </c>
    </row>
    <row r="8236" spans="1:3" ht="12" customHeight="1" x14ac:dyDescent="0.2">
      <c r="A8236" s="172" t="s">
        <v>8095</v>
      </c>
      <c r="B8236" s="173" t="s">
        <v>27070</v>
      </c>
      <c r="C8236" s="174" t="s">
        <v>22371</v>
      </c>
    </row>
    <row r="8237" spans="1:3" ht="12" customHeight="1" x14ac:dyDescent="0.2">
      <c r="A8237" s="172" t="s">
        <v>8096</v>
      </c>
      <c r="B8237" s="173" t="s">
        <v>27070</v>
      </c>
      <c r="C8237" s="174" t="s">
        <v>22371</v>
      </c>
    </row>
    <row r="8238" spans="1:3" ht="12" customHeight="1" x14ac:dyDescent="0.2">
      <c r="A8238" s="172" t="s">
        <v>27071</v>
      </c>
      <c r="B8238" s="173" t="s">
        <v>27072</v>
      </c>
      <c r="C8238" s="174" t="s">
        <v>22371</v>
      </c>
    </row>
    <row r="8239" spans="1:3" ht="12" customHeight="1" x14ac:dyDescent="0.2">
      <c r="A8239" s="172" t="s">
        <v>27073</v>
      </c>
      <c r="B8239" s="173" t="s">
        <v>27072</v>
      </c>
      <c r="C8239" s="174" t="s">
        <v>22371</v>
      </c>
    </row>
    <row r="8240" spans="1:3" ht="12" customHeight="1" x14ac:dyDescent="0.2">
      <c r="A8240" s="172" t="s">
        <v>8097</v>
      </c>
      <c r="B8240" s="173" t="s">
        <v>27074</v>
      </c>
      <c r="C8240" s="174" t="s">
        <v>22371</v>
      </c>
    </row>
    <row r="8241" spans="1:3" ht="12" customHeight="1" x14ac:dyDescent="0.2">
      <c r="A8241" s="172" t="s">
        <v>8098</v>
      </c>
      <c r="B8241" s="173" t="s">
        <v>27074</v>
      </c>
      <c r="C8241" s="174" t="s">
        <v>22371</v>
      </c>
    </row>
    <row r="8242" spans="1:3" ht="12" customHeight="1" x14ac:dyDescent="0.2">
      <c r="A8242" s="172" t="s">
        <v>8099</v>
      </c>
      <c r="B8242" s="173" t="s">
        <v>27075</v>
      </c>
      <c r="C8242" s="174" t="s">
        <v>22371</v>
      </c>
    </row>
    <row r="8243" spans="1:3" ht="12" customHeight="1" x14ac:dyDescent="0.2">
      <c r="A8243" s="172" t="s">
        <v>8100</v>
      </c>
      <c r="B8243" s="173" t="s">
        <v>27075</v>
      </c>
      <c r="C8243" s="174" t="s">
        <v>22371</v>
      </c>
    </row>
    <row r="8244" spans="1:3" ht="12" customHeight="1" x14ac:dyDescent="0.2">
      <c r="A8244" s="172" t="s">
        <v>27076</v>
      </c>
      <c r="B8244" s="173" t="s">
        <v>27077</v>
      </c>
      <c r="C8244" s="174" t="s">
        <v>22371</v>
      </c>
    </row>
    <row r="8245" spans="1:3" ht="12" customHeight="1" x14ac:dyDescent="0.2">
      <c r="A8245" s="172" t="s">
        <v>27078</v>
      </c>
      <c r="B8245" s="173" t="s">
        <v>27077</v>
      </c>
      <c r="C8245" s="174" t="s">
        <v>22371</v>
      </c>
    </row>
    <row r="8246" spans="1:3" ht="12" customHeight="1" x14ac:dyDescent="0.2">
      <c r="A8246" s="172" t="s">
        <v>8101</v>
      </c>
      <c r="B8246" s="173" t="s">
        <v>27079</v>
      </c>
      <c r="C8246" s="174" t="s">
        <v>22371</v>
      </c>
    </row>
    <row r="8247" spans="1:3" ht="12" customHeight="1" x14ac:dyDescent="0.2">
      <c r="A8247" s="172" t="s">
        <v>8102</v>
      </c>
      <c r="B8247" s="173" t="s">
        <v>27079</v>
      </c>
      <c r="C8247" s="174" t="s">
        <v>22371</v>
      </c>
    </row>
    <row r="8248" spans="1:3" ht="12" customHeight="1" x14ac:dyDescent="0.2">
      <c r="A8248" s="172" t="s">
        <v>8103</v>
      </c>
      <c r="B8248" s="173" t="s">
        <v>27080</v>
      </c>
      <c r="C8248" s="174" t="s">
        <v>22371</v>
      </c>
    </row>
    <row r="8249" spans="1:3" ht="12" customHeight="1" x14ac:dyDescent="0.2">
      <c r="A8249" s="172" t="s">
        <v>8104</v>
      </c>
      <c r="B8249" s="173" t="s">
        <v>27080</v>
      </c>
      <c r="C8249" s="174" t="s">
        <v>22371</v>
      </c>
    </row>
    <row r="8250" spans="1:3" ht="12" customHeight="1" x14ac:dyDescent="0.2">
      <c r="A8250" s="172" t="s">
        <v>8105</v>
      </c>
      <c r="B8250" s="173" t="s">
        <v>27081</v>
      </c>
      <c r="C8250" s="174" t="s">
        <v>22420</v>
      </c>
    </row>
    <row r="8251" spans="1:3" ht="12" customHeight="1" x14ac:dyDescent="0.2">
      <c r="A8251" s="172" t="s">
        <v>8106</v>
      </c>
      <c r="B8251" s="173" t="s">
        <v>27081</v>
      </c>
      <c r="C8251" s="174" t="s">
        <v>22420</v>
      </c>
    </row>
    <row r="8252" spans="1:3" ht="12" customHeight="1" x14ac:dyDescent="0.2">
      <c r="A8252" s="172" t="s">
        <v>8107</v>
      </c>
      <c r="B8252" s="173" t="s">
        <v>27082</v>
      </c>
      <c r="C8252" s="174" t="s">
        <v>22420</v>
      </c>
    </row>
    <row r="8253" spans="1:3" ht="12" customHeight="1" x14ac:dyDescent="0.2">
      <c r="A8253" s="172" t="s">
        <v>8108</v>
      </c>
      <c r="B8253" s="173" t="s">
        <v>27082</v>
      </c>
      <c r="C8253" s="174" t="s">
        <v>22420</v>
      </c>
    </row>
    <row r="8254" spans="1:3" ht="12" customHeight="1" x14ac:dyDescent="0.2">
      <c r="A8254" s="172" t="s">
        <v>8109</v>
      </c>
      <c r="B8254" s="173" t="s">
        <v>27083</v>
      </c>
      <c r="C8254" s="174" t="s">
        <v>22420</v>
      </c>
    </row>
    <row r="8255" spans="1:3" ht="12" customHeight="1" x14ac:dyDescent="0.2">
      <c r="A8255" s="172" t="s">
        <v>8110</v>
      </c>
      <c r="B8255" s="173" t="s">
        <v>27083</v>
      </c>
      <c r="C8255" s="174" t="s">
        <v>22420</v>
      </c>
    </row>
    <row r="8256" spans="1:3" ht="12" customHeight="1" x14ac:dyDescent="0.2">
      <c r="A8256" s="172" t="s">
        <v>8111</v>
      </c>
      <c r="B8256" s="173" t="s">
        <v>27084</v>
      </c>
      <c r="C8256" s="174" t="s">
        <v>22420</v>
      </c>
    </row>
    <row r="8257" spans="1:3" ht="12" customHeight="1" x14ac:dyDescent="0.2">
      <c r="A8257" s="172" t="s">
        <v>8112</v>
      </c>
      <c r="B8257" s="173" t="s">
        <v>27084</v>
      </c>
      <c r="C8257" s="174" t="s">
        <v>22420</v>
      </c>
    </row>
    <row r="8258" spans="1:3" ht="12" customHeight="1" x14ac:dyDescent="0.2">
      <c r="A8258" s="172" t="s">
        <v>8113</v>
      </c>
      <c r="B8258" s="173" t="s">
        <v>27085</v>
      </c>
      <c r="C8258" s="174" t="s">
        <v>22420</v>
      </c>
    </row>
    <row r="8259" spans="1:3" ht="12" customHeight="1" x14ac:dyDescent="0.2">
      <c r="A8259" s="172" t="s">
        <v>8114</v>
      </c>
      <c r="B8259" s="173" t="s">
        <v>27085</v>
      </c>
      <c r="C8259" s="174" t="s">
        <v>22420</v>
      </c>
    </row>
    <row r="8260" spans="1:3" ht="12" customHeight="1" x14ac:dyDescent="0.2">
      <c r="A8260" s="172" t="s">
        <v>8115</v>
      </c>
      <c r="B8260" s="173" t="s">
        <v>27086</v>
      </c>
      <c r="C8260" s="174" t="s">
        <v>22420</v>
      </c>
    </row>
    <row r="8261" spans="1:3" ht="12" customHeight="1" x14ac:dyDescent="0.2">
      <c r="A8261" s="172" t="s">
        <v>8116</v>
      </c>
      <c r="B8261" s="173" t="s">
        <v>27086</v>
      </c>
      <c r="C8261" s="174" t="s">
        <v>22420</v>
      </c>
    </row>
    <row r="8262" spans="1:3" ht="12" customHeight="1" x14ac:dyDescent="0.2">
      <c r="A8262" s="172" t="s">
        <v>8117</v>
      </c>
      <c r="B8262" s="173" t="s">
        <v>27087</v>
      </c>
      <c r="C8262" s="174" t="s">
        <v>22420</v>
      </c>
    </row>
    <row r="8263" spans="1:3" ht="12" customHeight="1" x14ac:dyDescent="0.2">
      <c r="A8263" s="172" t="s">
        <v>8118</v>
      </c>
      <c r="B8263" s="173" t="s">
        <v>27087</v>
      </c>
      <c r="C8263" s="174" t="s">
        <v>22420</v>
      </c>
    </row>
    <row r="8264" spans="1:3" ht="12" customHeight="1" x14ac:dyDescent="0.2">
      <c r="A8264" s="172" t="s">
        <v>8119</v>
      </c>
      <c r="B8264" s="173" t="s">
        <v>27088</v>
      </c>
      <c r="C8264" s="174" t="s">
        <v>22420</v>
      </c>
    </row>
    <row r="8265" spans="1:3" ht="12" customHeight="1" x14ac:dyDescent="0.2">
      <c r="A8265" s="172" t="s">
        <v>8120</v>
      </c>
      <c r="B8265" s="173" t="s">
        <v>27088</v>
      </c>
      <c r="C8265" s="174" t="s">
        <v>22420</v>
      </c>
    </row>
    <row r="8266" spans="1:3" ht="12" customHeight="1" x14ac:dyDescent="0.2">
      <c r="A8266" s="172" t="s">
        <v>8121</v>
      </c>
      <c r="B8266" s="173" t="s">
        <v>27089</v>
      </c>
      <c r="C8266" s="174" t="s">
        <v>22420</v>
      </c>
    </row>
    <row r="8267" spans="1:3" ht="12" customHeight="1" x14ac:dyDescent="0.2">
      <c r="A8267" s="172" t="s">
        <v>8122</v>
      </c>
      <c r="B8267" s="173" t="s">
        <v>27089</v>
      </c>
      <c r="C8267" s="174" t="s">
        <v>22420</v>
      </c>
    </row>
    <row r="8268" spans="1:3" ht="12" customHeight="1" x14ac:dyDescent="0.2">
      <c r="A8268" s="172" t="s">
        <v>8123</v>
      </c>
      <c r="B8268" s="173" t="s">
        <v>27090</v>
      </c>
      <c r="C8268" s="174" t="s">
        <v>22420</v>
      </c>
    </row>
    <row r="8269" spans="1:3" ht="12" customHeight="1" x14ac:dyDescent="0.2">
      <c r="A8269" s="172" t="s">
        <v>8124</v>
      </c>
      <c r="B8269" s="173" t="s">
        <v>27090</v>
      </c>
      <c r="C8269" s="174" t="s">
        <v>22420</v>
      </c>
    </row>
    <row r="8270" spans="1:3" ht="12" customHeight="1" x14ac:dyDescent="0.2">
      <c r="A8270" s="172" t="s">
        <v>8125</v>
      </c>
      <c r="B8270" s="173" t="s">
        <v>27091</v>
      </c>
      <c r="C8270" s="174" t="s">
        <v>22420</v>
      </c>
    </row>
    <row r="8271" spans="1:3" ht="12" customHeight="1" x14ac:dyDescent="0.2">
      <c r="A8271" s="172" t="s">
        <v>8126</v>
      </c>
      <c r="B8271" s="173" t="s">
        <v>27091</v>
      </c>
      <c r="C8271" s="174" t="s">
        <v>22420</v>
      </c>
    </row>
    <row r="8272" spans="1:3" ht="12" customHeight="1" x14ac:dyDescent="0.2">
      <c r="A8272" s="172" t="s">
        <v>8127</v>
      </c>
      <c r="B8272" s="173" t="s">
        <v>27092</v>
      </c>
      <c r="C8272" s="174" t="s">
        <v>22420</v>
      </c>
    </row>
    <row r="8273" spans="1:3" ht="12" customHeight="1" x14ac:dyDescent="0.2">
      <c r="A8273" s="172" t="s">
        <v>8128</v>
      </c>
      <c r="B8273" s="173" t="s">
        <v>27092</v>
      </c>
      <c r="C8273" s="174" t="s">
        <v>22420</v>
      </c>
    </row>
    <row r="8274" spans="1:3" ht="12" customHeight="1" x14ac:dyDescent="0.2">
      <c r="A8274" s="172" t="s">
        <v>8129</v>
      </c>
      <c r="B8274" s="173" t="s">
        <v>27093</v>
      </c>
      <c r="C8274" s="174" t="s">
        <v>22420</v>
      </c>
    </row>
    <row r="8275" spans="1:3" ht="12" customHeight="1" x14ac:dyDescent="0.2">
      <c r="A8275" s="172" t="s">
        <v>8130</v>
      </c>
      <c r="B8275" s="173" t="s">
        <v>27093</v>
      </c>
      <c r="C8275" s="174" t="s">
        <v>22420</v>
      </c>
    </row>
    <row r="8276" spans="1:3" ht="12" customHeight="1" x14ac:dyDescent="0.2">
      <c r="A8276" s="172" t="s">
        <v>8131</v>
      </c>
      <c r="B8276" s="173" t="s">
        <v>27094</v>
      </c>
      <c r="C8276" s="174" t="s">
        <v>22420</v>
      </c>
    </row>
    <row r="8277" spans="1:3" ht="12" customHeight="1" x14ac:dyDescent="0.2">
      <c r="A8277" s="172" t="s">
        <v>8132</v>
      </c>
      <c r="B8277" s="173" t="s">
        <v>27094</v>
      </c>
      <c r="C8277" s="174" t="s">
        <v>22420</v>
      </c>
    </row>
    <row r="8278" spans="1:3" ht="12" customHeight="1" x14ac:dyDescent="0.2">
      <c r="A8278" s="172" t="s">
        <v>8133</v>
      </c>
      <c r="B8278" s="173" t="s">
        <v>27095</v>
      </c>
      <c r="C8278" s="174" t="s">
        <v>22420</v>
      </c>
    </row>
    <row r="8279" spans="1:3" ht="12" customHeight="1" x14ac:dyDescent="0.2">
      <c r="A8279" s="172" t="s">
        <v>8134</v>
      </c>
      <c r="B8279" s="173" t="s">
        <v>27095</v>
      </c>
      <c r="C8279" s="174" t="s">
        <v>22420</v>
      </c>
    </row>
    <row r="8280" spans="1:3" ht="12" customHeight="1" x14ac:dyDescent="0.2">
      <c r="A8280" s="172" t="s">
        <v>8135</v>
      </c>
      <c r="B8280" s="173" t="s">
        <v>27096</v>
      </c>
      <c r="C8280" s="174" t="s">
        <v>22371</v>
      </c>
    </row>
    <row r="8281" spans="1:3" ht="12" customHeight="1" x14ac:dyDescent="0.2">
      <c r="A8281" s="172" t="s">
        <v>8136</v>
      </c>
      <c r="B8281" s="173" t="s">
        <v>27096</v>
      </c>
      <c r="C8281" s="174" t="s">
        <v>22371</v>
      </c>
    </row>
    <row r="8282" spans="1:3" ht="12" customHeight="1" x14ac:dyDescent="0.2">
      <c r="A8282" s="172" t="s">
        <v>8137</v>
      </c>
      <c r="B8282" s="173" t="s">
        <v>27097</v>
      </c>
      <c r="C8282" s="174" t="s">
        <v>22371</v>
      </c>
    </row>
    <row r="8283" spans="1:3" ht="12" customHeight="1" x14ac:dyDescent="0.2">
      <c r="A8283" s="172" t="s">
        <v>8138</v>
      </c>
      <c r="B8283" s="173" t="s">
        <v>27097</v>
      </c>
      <c r="C8283" s="174" t="s">
        <v>22371</v>
      </c>
    </row>
    <row r="8284" spans="1:3" ht="12" customHeight="1" x14ac:dyDescent="0.2">
      <c r="A8284" s="172" t="s">
        <v>8139</v>
      </c>
      <c r="B8284" s="173" t="s">
        <v>27098</v>
      </c>
      <c r="C8284" s="174" t="s">
        <v>22371</v>
      </c>
    </row>
    <row r="8285" spans="1:3" ht="12" customHeight="1" x14ac:dyDescent="0.2">
      <c r="A8285" s="172" t="s">
        <v>8140</v>
      </c>
      <c r="B8285" s="173" t="s">
        <v>27098</v>
      </c>
      <c r="C8285" s="174" t="s">
        <v>22371</v>
      </c>
    </row>
    <row r="8286" spans="1:3" ht="12" customHeight="1" x14ac:dyDescent="0.2">
      <c r="A8286" s="172" t="s">
        <v>8141</v>
      </c>
      <c r="B8286" s="173" t="s">
        <v>27099</v>
      </c>
      <c r="C8286" s="174" t="s">
        <v>22371</v>
      </c>
    </row>
    <row r="8287" spans="1:3" ht="12" customHeight="1" x14ac:dyDescent="0.2">
      <c r="A8287" s="172" t="s">
        <v>8142</v>
      </c>
      <c r="B8287" s="173" t="s">
        <v>27099</v>
      </c>
      <c r="C8287" s="174" t="s">
        <v>22371</v>
      </c>
    </row>
    <row r="8288" spans="1:3" ht="12" customHeight="1" x14ac:dyDescent="0.2">
      <c r="A8288" s="172" t="s">
        <v>8143</v>
      </c>
      <c r="B8288" s="173" t="s">
        <v>27100</v>
      </c>
      <c r="C8288" s="174" t="s">
        <v>22371</v>
      </c>
    </row>
    <row r="8289" spans="1:3" ht="12" customHeight="1" x14ac:dyDescent="0.2">
      <c r="A8289" s="172" t="s">
        <v>8144</v>
      </c>
      <c r="B8289" s="173" t="s">
        <v>27100</v>
      </c>
      <c r="C8289" s="174" t="s">
        <v>22371</v>
      </c>
    </row>
    <row r="8290" spans="1:3" ht="12" customHeight="1" x14ac:dyDescent="0.2">
      <c r="A8290" s="172" t="s">
        <v>8145</v>
      </c>
      <c r="B8290" s="173" t="s">
        <v>27101</v>
      </c>
      <c r="C8290" s="174" t="s">
        <v>22371</v>
      </c>
    </row>
    <row r="8291" spans="1:3" ht="12" customHeight="1" x14ac:dyDescent="0.2">
      <c r="A8291" s="172" t="s">
        <v>8146</v>
      </c>
      <c r="B8291" s="173" t="s">
        <v>27101</v>
      </c>
      <c r="C8291" s="174" t="s">
        <v>22371</v>
      </c>
    </row>
    <row r="8292" spans="1:3" ht="12" customHeight="1" x14ac:dyDescent="0.2">
      <c r="A8292" s="172" t="s">
        <v>8147</v>
      </c>
      <c r="B8292" s="173" t="s">
        <v>27102</v>
      </c>
      <c r="C8292" s="174" t="s">
        <v>22420</v>
      </c>
    </row>
    <row r="8293" spans="1:3" ht="12" customHeight="1" x14ac:dyDescent="0.2">
      <c r="A8293" s="172" t="s">
        <v>8148</v>
      </c>
      <c r="B8293" s="173" t="s">
        <v>27102</v>
      </c>
      <c r="C8293" s="174" t="s">
        <v>22420</v>
      </c>
    </row>
    <row r="8294" spans="1:3" ht="12" customHeight="1" x14ac:dyDescent="0.2">
      <c r="A8294" s="172" t="s">
        <v>8149</v>
      </c>
      <c r="B8294" s="173" t="s">
        <v>27103</v>
      </c>
      <c r="C8294" s="174" t="s">
        <v>22420</v>
      </c>
    </row>
    <row r="8295" spans="1:3" ht="12" customHeight="1" x14ac:dyDescent="0.2">
      <c r="A8295" s="172" t="s">
        <v>8150</v>
      </c>
      <c r="B8295" s="173" t="s">
        <v>27103</v>
      </c>
      <c r="C8295" s="174" t="s">
        <v>22420</v>
      </c>
    </row>
    <row r="8296" spans="1:3" ht="12" customHeight="1" x14ac:dyDescent="0.2">
      <c r="A8296" s="172" t="s">
        <v>8151</v>
      </c>
      <c r="B8296" s="173" t="s">
        <v>27104</v>
      </c>
      <c r="C8296" s="174" t="s">
        <v>22420</v>
      </c>
    </row>
    <row r="8297" spans="1:3" ht="12" customHeight="1" x14ac:dyDescent="0.2">
      <c r="A8297" s="172" t="s">
        <v>8152</v>
      </c>
      <c r="B8297" s="173" t="s">
        <v>27104</v>
      </c>
      <c r="C8297" s="174" t="s">
        <v>22420</v>
      </c>
    </row>
    <row r="8298" spans="1:3" ht="12" customHeight="1" x14ac:dyDescent="0.2">
      <c r="A8298" s="172" t="s">
        <v>8153</v>
      </c>
      <c r="B8298" s="173" t="s">
        <v>27105</v>
      </c>
      <c r="C8298" s="174" t="s">
        <v>22420</v>
      </c>
    </row>
    <row r="8299" spans="1:3" ht="12" customHeight="1" x14ac:dyDescent="0.2">
      <c r="A8299" s="172" t="s">
        <v>8154</v>
      </c>
      <c r="B8299" s="173" t="s">
        <v>27105</v>
      </c>
      <c r="C8299" s="174" t="s">
        <v>22420</v>
      </c>
    </row>
    <row r="8300" spans="1:3" ht="12" customHeight="1" x14ac:dyDescent="0.2">
      <c r="A8300" s="172" t="s">
        <v>8155</v>
      </c>
      <c r="B8300" s="173" t="s">
        <v>27106</v>
      </c>
      <c r="C8300" s="174" t="s">
        <v>22420</v>
      </c>
    </row>
    <row r="8301" spans="1:3" ht="12" customHeight="1" x14ac:dyDescent="0.2">
      <c r="A8301" s="172" t="s">
        <v>8156</v>
      </c>
      <c r="B8301" s="173" t="s">
        <v>27106</v>
      </c>
      <c r="C8301" s="174" t="s">
        <v>22420</v>
      </c>
    </row>
    <row r="8302" spans="1:3" ht="12" customHeight="1" x14ac:dyDescent="0.2">
      <c r="A8302" s="172" t="s">
        <v>8157</v>
      </c>
      <c r="B8302" s="173" t="s">
        <v>27107</v>
      </c>
      <c r="C8302" s="174" t="s">
        <v>22371</v>
      </c>
    </row>
    <row r="8303" spans="1:3" ht="12" customHeight="1" x14ac:dyDescent="0.2">
      <c r="A8303" s="172" t="s">
        <v>8158</v>
      </c>
      <c r="B8303" s="173" t="s">
        <v>27107</v>
      </c>
      <c r="C8303" s="174" t="s">
        <v>22371</v>
      </c>
    </row>
    <row r="8304" spans="1:3" ht="12" customHeight="1" x14ac:dyDescent="0.2">
      <c r="A8304" s="172" t="s">
        <v>8159</v>
      </c>
      <c r="B8304" s="173" t="s">
        <v>27108</v>
      </c>
      <c r="C8304" s="174" t="s">
        <v>22371</v>
      </c>
    </row>
    <row r="8305" spans="1:3" ht="12" customHeight="1" x14ac:dyDescent="0.2">
      <c r="A8305" s="172" t="s">
        <v>8160</v>
      </c>
      <c r="B8305" s="173" t="s">
        <v>27108</v>
      </c>
      <c r="C8305" s="174" t="s">
        <v>22371</v>
      </c>
    </row>
    <row r="8306" spans="1:3" ht="12" customHeight="1" x14ac:dyDescent="0.2">
      <c r="A8306" s="172" t="s">
        <v>8161</v>
      </c>
      <c r="B8306" s="173" t="s">
        <v>27109</v>
      </c>
      <c r="C8306" s="174" t="s">
        <v>22371</v>
      </c>
    </row>
    <row r="8307" spans="1:3" ht="12" customHeight="1" x14ac:dyDescent="0.2">
      <c r="A8307" s="172" t="s">
        <v>8162</v>
      </c>
      <c r="B8307" s="173" t="s">
        <v>27109</v>
      </c>
      <c r="C8307" s="174" t="s">
        <v>22371</v>
      </c>
    </row>
    <row r="8308" spans="1:3" ht="12" customHeight="1" x14ac:dyDescent="0.2">
      <c r="A8308" s="172" t="s">
        <v>8163</v>
      </c>
      <c r="B8308" s="173" t="s">
        <v>27110</v>
      </c>
      <c r="C8308" s="174" t="s">
        <v>22371</v>
      </c>
    </row>
    <row r="8309" spans="1:3" ht="12" customHeight="1" x14ac:dyDescent="0.2">
      <c r="A8309" s="172" t="s">
        <v>8164</v>
      </c>
      <c r="B8309" s="173" t="s">
        <v>27110</v>
      </c>
      <c r="C8309" s="174" t="s">
        <v>22371</v>
      </c>
    </row>
    <row r="8310" spans="1:3" ht="12" customHeight="1" x14ac:dyDescent="0.2">
      <c r="A8310" s="172" t="s">
        <v>8165</v>
      </c>
      <c r="B8310" s="173" t="s">
        <v>27111</v>
      </c>
      <c r="C8310" s="174" t="s">
        <v>22371</v>
      </c>
    </row>
    <row r="8311" spans="1:3" ht="12" customHeight="1" x14ac:dyDescent="0.2">
      <c r="A8311" s="172" t="s">
        <v>8166</v>
      </c>
      <c r="B8311" s="173" t="s">
        <v>27111</v>
      </c>
      <c r="C8311" s="174" t="s">
        <v>22371</v>
      </c>
    </row>
    <row r="8312" spans="1:3" ht="12" customHeight="1" x14ac:dyDescent="0.2">
      <c r="A8312" s="172" t="s">
        <v>8167</v>
      </c>
      <c r="B8312" s="173" t="s">
        <v>27112</v>
      </c>
      <c r="C8312" s="174" t="s">
        <v>22371</v>
      </c>
    </row>
    <row r="8313" spans="1:3" ht="12" customHeight="1" x14ac:dyDescent="0.2">
      <c r="A8313" s="172" t="s">
        <v>8168</v>
      </c>
      <c r="B8313" s="173" t="s">
        <v>27112</v>
      </c>
      <c r="C8313" s="174" t="s">
        <v>22371</v>
      </c>
    </row>
    <row r="8314" spans="1:3" ht="12" customHeight="1" x14ac:dyDescent="0.2">
      <c r="A8314" s="172" t="s">
        <v>8169</v>
      </c>
      <c r="B8314" s="173" t="s">
        <v>27113</v>
      </c>
      <c r="C8314" s="174" t="s">
        <v>22371</v>
      </c>
    </row>
    <row r="8315" spans="1:3" ht="12" customHeight="1" x14ac:dyDescent="0.2">
      <c r="A8315" s="172" t="s">
        <v>8170</v>
      </c>
      <c r="B8315" s="173" t="s">
        <v>27113</v>
      </c>
      <c r="C8315" s="174" t="s">
        <v>22371</v>
      </c>
    </row>
    <row r="8316" spans="1:3" ht="12" customHeight="1" x14ac:dyDescent="0.2">
      <c r="A8316" s="172" t="s">
        <v>8171</v>
      </c>
      <c r="B8316" s="173" t="s">
        <v>27114</v>
      </c>
      <c r="C8316" s="174" t="s">
        <v>22371</v>
      </c>
    </row>
    <row r="8317" spans="1:3" ht="12" customHeight="1" x14ac:dyDescent="0.2">
      <c r="A8317" s="172" t="s">
        <v>8172</v>
      </c>
      <c r="B8317" s="173" t="s">
        <v>27114</v>
      </c>
      <c r="C8317" s="174" t="s">
        <v>22371</v>
      </c>
    </row>
    <row r="8318" spans="1:3" ht="12" customHeight="1" x14ac:dyDescent="0.2">
      <c r="A8318" s="172" t="s">
        <v>8173</v>
      </c>
      <c r="B8318" s="173" t="s">
        <v>27115</v>
      </c>
      <c r="C8318" s="174" t="s">
        <v>22371</v>
      </c>
    </row>
    <row r="8319" spans="1:3" ht="12" customHeight="1" x14ac:dyDescent="0.2">
      <c r="A8319" s="172" t="s">
        <v>8174</v>
      </c>
      <c r="B8319" s="173" t="s">
        <v>27115</v>
      </c>
      <c r="C8319" s="174" t="s">
        <v>22371</v>
      </c>
    </row>
    <row r="8320" spans="1:3" ht="12" customHeight="1" x14ac:dyDescent="0.2">
      <c r="A8320" s="172" t="s">
        <v>8175</v>
      </c>
      <c r="B8320" s="173" t="s">
        <v>27116</v>
      </c>
      <c r="C8320" s="174" t="s">
        <v>22371</v>
      </c>
    </row>
    <row r="8321" spans="1:3" ht="12" customHeight="1" x14ac:dyDescent="0.2">
      <c r="A8321" s="172" t="s">
        <v>8176</v>
      </c>
      <c r="B8321" s="173" t="s">
        <v>27116</v>
      </c>
      <c r="C8321" s="174" t="s">
        <v>22371</v>
      </c>
    </row>
    <row r="8322" spans="1:3" ht="12" customHeight="1" x14ac:dyDescent="0.2">
      <c r="A8322" s="172" t="s">
        <v>8177</v>
      </c>
      <c r="B8322" s="173" t="s">
        <v>27117</v>
      </c>
      <c r="C8322" s="174" t="s">
        <v>22371</v>
      </c>
    </row>
    <row r="8323" spans="1:3" ht="12" customHeight="1" x14ac:dyDescent="0.2">
      <c r="A8323" s="172" t="s">
        <v>8178</v>
      </c>
      <c r="B8323" s="173" t="s">
        <v>27117</v>
      </c>
      <c r="C8323" s="174" t="s">
        <v>22371</v>
      </c>
    </row>
    <row r="8324" spans="1:3" ht="12" customHeight="1" x14ac:dyDescent="0.2">
      <c r="A8324" s="172" t="s">
        <v>8179</v>
      </c>
      <c r="B8324" s="173" t="s">
        <v>27118</v>
      </c>
      <c r="C8324" s="174" t="s">
        <v>22371</v>
      </c>
    </row>
    <row r="8325" spans="1:3" ht="12" customHeight="1" x14ac:dyDescent="0.2">
      <c r="A8325" s="172" t="s">
        <v>8180</v>
      </c>
      <c r="B8325" s="173" t="s">
        <v>27118</v>
      </c>
      <c r="C8325" s="174" t="s">
        <v>22371</v>
      </c>
    </row>
    <row r="8326" spans="1:3" ht="12" customHeight="1" x14ac:dyDescent="0.2">
      <c r="A8326" s="172" t="s">
        <v>8181</v>
      </c>
      <c r="B8326" s="173" t="s">
        <v>27119</v>
      </c>
      <c r="C8326" s="174" t="s">
        <v>22371</v>
      </c>
    </row>
    <row r="8327" spans="1:3" ht="12" customHeight="1" x14ac:dyDescent="0.2">
      <c r="A8327" s="172" t="s">
        <v>8182</v>
      </c>
      <c r="B8327" s="173" t="s">
        <v>27119</v>
      </c>
      <c r="C8327" s="174" t="s">
        <v>22371</v>
      </c>
    </row>
    <row r="8328" spans="1:3" ht="12" customHeight="1" x14ac:dyDescent="0.2">
      <c r="A8328" s="172" t="s">
        <v>8183</v>
      </c>
      <c r="B8328" s="173" t="s">
        <v>27120</v>
      </c>
      <c r="C8328" s="174" t="s">
        <v>22497</v>
      </c>
    </row>
    <row r="8329" spans="1:3" ht="12" customHeight="1" x14ac:dyDescent="0.2">
      <c r="A8329" s="172" t="s">
        <v>8184</v>
      </c>
      <c r="B8329" s="173" t="s">
        <v>27120</v>
      </c>
      <c r="C8329" s="174" t="s">
        <v>22497</v>
      </c>
    </row>
    <row r="8330" spans="1:3" ht="12" customHeight="1" x14ac:dyDescent="0.2">
      <c r="A8330" s="172" t="s">
        <v>27121</v>
      </c>
      <c r="B8330" s="173" t="s">
        <v>27122</v>
      </c>
      <c r="C8330" s="174" t="s">
        <v>22497</v>
      </c>
    </row>
    <row r="8331" spans="1:3" ht="12" customHeight="1" x14ac:dyDescent="0.2">
      <c r="A8331" s="172" t="s">
        <v>27123</v>
      </c>
      <c r="B8331" s="173" t="s">
        <v>27122</v>
      </c>
      <c r="C8331" s="174" t="s">
        <v>22497</v>
      </c>
    </row>
    <row r="8332" spans="1:3" ht="12" customHeight="1" x14ac:dyDescent="0.2">
      <c r="A8332" s="172" t="s">
        <v>8187</v>
      </c>
      <c r="B8332" s="173" t="s">
        <v>27124</v>
      </c>
      <c r="C8332" s="174" t="s">
        <v>22497</v>
      </c>
    </row>
    <row r="8333" spans="1:3" ht="12" customHeight="1" x14ac:dyDescent="0.2">
      <c r="A8333" s="172" t="s">
        <v>8188</v>
      </c>
      <c r="B8333" s="173" t="s">
        <v>27124</v>
      </c>
      <c r="C8333" s="174" t="s">
        <v>22497</v>
      </c>
    </row>
    <row r="8334" spans="1:3" ht="12" customHeight="1" x14ac:dyDescent="0.2">
      <c r="A8334" s="172" t="s">
        <v>8189</v>
      </c>
      <c r="B8334" s="173" t="s">
        <v>27125</v>
      </c>
      <c r="C8334" s="174" t="s">
        <v>22497</v>
      </c>
    </row>
    <row r="8335" spans="1:3" ht="12" customHeight="1" x14ac:dyDescent="0.2">
      <c r="A8335" s="172" t="s">
        <v>8190</v>
      </c>
      <c r="B8335" s="173" t="s">
        <v>27125</v>
      </c>
      <c r="C8335" s="174" t="s">
        <v>22497</v>
      </c>
    </row>
    <row r="8336" spans="1:3" ht="12" customHeight="1" x14ac:dyDescent="0.2">
      <c r="A8336" s="172" t="s">
        <v>8191</v>
      </c>
      <c r="B8336" s="173" t="s">
        <v>27126</v>
      </c>
      <c r="C8336" s="174" t="s">
        <v>22497</v>
      </c>
    </row>
    <row r="8337" spans="1:3" ht="12" customHeight="1" x14ac:dyDescent="0.2">
      <c r="A8337" s="172" t="s">
        <v>8192</v>
      </c>
      <c r="B8337" s="173" t="s">
        <v>27126</v>
      </c>
      <c r="C8337" s="174" t="s">
        <v>22497</v>
      </c>
    </row>
    <row r="8338" spans="1:3" ht="12" customHeight="1" x14ac:dyDescent="0.2">
      <c r="A8338" s="172" t="s">
        <v>8193</v>
      </c>
      <c r="B8338" s="173" t="s">
        <v>27127</v>
      </c>
      <c r="C8338" s="174" t="s">
        <v>22497</v>
      </c>
    </row>
    <row r="8339" spans="1:3" ht="12" customHeight="1" x14ac:dyDescent="0.2">
      <c r="A8339" s="172" t="s">
        <v>8194</v>
      </c>
      <c r="B8339" s="173" t="s">
        <v>27127</v>
      </c>
      <c r="C8339" s="174" t="s">
        <v>22497</v>
      </c>
    </row>
    <row r="8340" spans="1:3" ht="12" customHeight="1" x14ac:dyDescent="0.2">
      <c r="A8340" s="172" t="s">
        <v>8195</v>
      </c>
      <c r="B8340" s="173" t="s">
        <v>27128</v>
      </c>
      <c r="C8340" s="174" t="s">
        <v>22497</v>
      </c>
    </row>
    <row r="8341" spans="1:3" ht="12" customHeight="1" x14ac:dyDescent="0.2">
      <c r="A8341" s="172" t="s">
        <v>8196</v>
      </c>
      <c r="B8341" s="173" t="s">
        <v>27128</v>
      </c>
      <c r="C8341" s="174" t="s">
        <v>22497</v>
      </c>
    </row>
    <row r="8342" spans="1:3" ht="12" customHeight="1" x14ac:dyDescent="0.2">
      <c r="A8342" s="172" t="s">
        <v>8197</v>
      </c>
      <c r="B8342" s="173" t="s">
        <v>27129</v>
      </c>
      <c r="C8342" s="174" t="s">
        <v>22497</v>
      </c>
    </row>
    <row r="8343" spans="1:3" ht="12" customHeight="1" x14ac:dyDescent="0.2">
      <c r="A8343" s="172" t="s">
        <v>8198</v>
      </c>
      <c r="B8343" s="173" t="s">
        <v>27129</v>
      </c>
      <c r="C8343" s="174" t="s">
        <v>22497</v>
      </c>
    </row>
    <row r="8344" spans="1:3" ht="12" customHeight="1" x14ac:dyDescent="0.2">
      <c r="A8344" s="172" t="s">
        <v>8199</v>
      </c>
      <c r="B8344" s="173" t="s">
        <v>27130</v>
      </c>
      <c r="C8344" s="174" t="s">
        <v>22497</v>
      </c>
    </row>
    <row r="8345" spans="1:3" ht="12" customHeight="1" x14ac:dyDescent="0.2">
      <c r="A8345" s="172" t="s">
        <v>8200</v>
      </c>
      <c r="B8345" s="173" t="s">
        <v>27130</v>
      </c>
      <c r="C8345" s="174" t="s">
        <v>22497</v>
      </c>
    </row>
    <row r="8346" spans="1:3" ht="12" customHeight="1" x14ac:dyDescent="0.2">
      <c r="A8346" s="172" t="s">
        <v>8201</v>
      </c>
      <c r="B8346" s="173" t="s">
        <v>27131</v>
      </c>
      <c r="C8346" s="174" t="s">
        <v>22497</v>
      </c>
    </row>
    <row r="8347" spans="1:3" ht="12" customHeight="1" x14ac:dyDescent="0.2">
      <c r="A8347" s="172" t="s">
        <v>8202</v>
      </c>
      <c r="B8347" s="173" t="s">
        <v>27131</v>
      </c>
      <c r="C8347" s="174" t="s">
        <v>22497</v>
      </c>
    </row>
    <row r="8348" spans="1:3" ht="12" customHeight="1" x14ac:dyDescent="0.2">
      <c r="A8348" s="172" t="s">
        <v>8203</v>
      </c>
      <c r="B8348" s="173" t="s">
        <v>27132</v>
      </c>
      <c r="C8348" s="174" t="s">
        <v>22497</v>
      </c>
    </row>
    <row r="8349" spans="1:3" ht="12" customHeight="1" x14ac:dyDescent="0.2">
      <c r="A8349" s="172" t="s">
        <v>8204</v>
      </c>
      <c r="B8349" s="173" t="s">
        <v>27132</v>
      </c>
      <c r="C8349" s="174" t="s">
        <v>22497</v>
      </c>
    </row>
    <row r="8350" spans="1:3" ht="12" customHeight="1" x14ac:dyDescent="0.2">
      <c r="A8350" s="172" t="s">
        <v>8205</v>
      </c>
      <c r="B8350" s="173" t="s">
        <v>27133</v>
      </c>
      <c r="C8350" s="174" t="s">
        <v>22497</v>
      </c>
    </row>
    <row r="8351" spans="1:3" ht="12" customHeight="1" x14ac:dyDescent="0.2">
      <c r="A8351" s="172" t="s">
        <v>8206</v>
      </c>
      <c r="B8351" s="173" t="s">
        <v>27133</v>
      </c>
      <c r="C8351" s="174" t="s">
        <v>22497</v>
      </c>
    </row>
    <row r="8352" spans="1:3" ht="12" customHeight="1" x14ac:dyDescent="0.2">
      <c r="A8352" s="172" t="s">
        <v>8207</v>
      </c>
      <c r="B8352" s="173" t="s">
        <v>27134</v>
      </c>
      <c r="C8352" s="174" t="s">
        <v>22497</v>
      </c>
    </row>
    <row r="8353" spans="1:3" ht="12" customHeight="1" x14ac:dyDescent="0.2">
      <c r="A8353" s="172" t="s">
        <v>8208</v>
      </c>
      <c r="B8353" s="173" t="s">
        <v>27134</v>
      </c>
      <c r="C8353" s="174" t="s">
        <v>22497</v>
      </c>
    </row>
    <row r="8354" spans="1:3" ht="12" customHeight="1" x14ac:dyDescent="0.2">
      <c r="A8354" s="172" t="s">
        <v>8209</v>
      </c>
      <c r="B8354" s="173" t="s">
        <v>27135</v>
      </c>
      <c r="C8354" s="174" t="s">
        <v>22497</v>
      </c>
    </row>
    <row r="8355" spans="1:3" ht="12" customHeight="1" x14ac:dyDescent="0.2">
      <c r="A8355" s="172" t="s">
        <v>8210</v>
      </c>
      <c r="B8355" s="173" t="s">
        <v>27135</v>
      </c>
      <c r="C8355" s="174" t="s">
        <v>22497</v>
      </c>
    </row>
    <row r="8356" spans="1:3" ht="12" customHeight="1" x14ac:dyDescent="0.2">
      <c r="A8356" s="172" t="s">
        <v>8211</v>
      </c>
      <c r="B8356" s="173" t="s">
        <v>27136</v>
      </c>
      <c r="C8356" s="174" t="s">
        <v>22497</v>
      </c>
    </row>
    <row r="8357" spans="1:3" ht="12" customHeight="1" x14ac:dyDescent="0.2">
      <c r="A8357" s="172" t="s">
        <v>8212</v>
      </c>
      <c r="B8357" s="173" t="s">
        <v>27136</v>
      </c>
      <c r="C8357" s="174" t="s">
        <v>22497</v>
      </c>
    </row>
    <row r="8358" spans="1:3" ht="12" customHeight="1" x14ac:dyDescent="0.2">
      <c r="A8358" s="172" t="s">
        <v>8213</v>
      </c>
      <c r="B8358" s="173" t="s">
        <v>27137</v>
      </c>
      <c r="C8358" s="174" t="s">
        <v>22497</v>
      </c>
    </row>
    <row r="8359" spans="1:3" ht="12" customHeight="1" x14ac:dyDescent="0.2">
      <c r="A8359" s="172" t="s">
        <v>8214</v>
      </c>
      <c r="B8359" s="173" t="s">
        <v>27137</v>
      </c>
      <c r="C8359" s="174" t="s">
        <v>22497</v>
      </c>
    </row>
    <row r="8360" spans="1:3" ht="12" customHeight="1" x14ac:dyDescent="0.2">
      <c r="A8360" s="172" t="s">
        <v>8215</v>
      </c>
      <c r="B8360" s="173" t="s">
        <v>27138</v>
      </c>
      <c r="C8360" s="174" t="s">
        <v>22497</v>
      </c>
    </row>
    <row r="8361" spans="1:3" ht="12" customHeight="1" x14ac:dyDescent="0.2">
      <c r="A8361" s="172" t="s">
        <v>8216</v>
      </c>
      <c r="B8361" s="173" t="s">
        <v>27138</v>
      </c>
      <c r="C8361" s="174" t="s">
        <v>22497</v>
      </c>
    </row>
    <row r="8362" spans="1:3" ht="12" customHeight="1" x14ac:dyDescent="0.2">
      <c r="A8362" s="172" t="s">
        <v>8217</v>
      </c>
      <c r="B8362" s="173" t="s">
        <v>27139</v>
      </c>
      <c r="C8362" s="174" t="s">
        <v>22497</v>
      </c>
    </row>
    <row r="8363" spans="1:3" ht="12" customHeight="1" x14ac:dyDescent="0.2">
      <c r="A8363" s="172" t="s">
        <v>8218</v>
      </c>
      <c r="B8363" s="173" t="s">
        <v>27139</v>
      </c>
      <c r="C8363" s="174" t="s">
        <v>22497</v>
      </c>
    </row>
    <row r="8364" spans="1:3" ht="12" customHeight="1" x14ac:dyDescent="0.2">
      <c r="A8364" s="172" t="s">
        <v>8219</v>
      </c>
      <c r="B8364" s="173" t="s">
        <v>27140</v>
      </c>
      <c r="C8364" s="174" t="s">
        <v>22497</v>
      </c>
    </row>
    <row r="8365" spans="1:3" ht="12" customHeight="1" x14ac:dyDescent="0.2">
      <c r="A8365" s="172" t="s">
        <v>8220</v>
      </c>
      <c r="B8365" s="173" t="s">
        <v>27140</v>
      </c>
      <c r="C8365" s="174" t="s">
        <v>22497</v>
      </c>
    </row>
    <row r="8366" spans="1:3" ht="12" customHeight="1" x14ac:dyDescent="0.2">
      <c r="A8366" s="172" t="s">
        <v>8221</v>
      </c>
      <c r="B8366" s="173" t="s">
        <v>27141</v>
      </c>
      <c r="C8366" s="174" t="s">
        <v>22497</v>
      </c>
    </row>
    <row r="8367" spans="1:3" ht="12" customHeight="1" x14ac:dyDescent="0.2">
      <c r="A8367" s="172" t="s">
        <v>8222</v>
      </c>
      <c r="B8367" s="173" t="s">
        <v>27141</v>
      </c>
      <c r="C8367" s="174" t="s">
        <v>22497</v>
      </c>
    </row>
    <row r="8368" spans="1:3" ht="12" customHeight="1" x14ac:dyDescent="0.2">
      <c r="A8368" s="172" t="s">
        <v>8223</v>
      </c>
      <c r="B8368" s="173" t="s">
        <v>27142</v>
      </c>
      <c r="C8368" s="174" t="s">
        <v>22497</v>
      </c>
    </row>
    <row r="8369" spans="1:3" ht="12" customHeight="1" x14ac:dyDescent="0.2">
      <c r="A8369" s="172" t="s">
        <v>8224</v>
      </c>
      <c r="B8369" s="173" t="s">
        <v>27142</v>
      </c>
      <c r="C8369" s="174" t="s">
        <v>22497</v>
      </c>
    </row>
    <row r="8370" spans="1:3" ht="12" customHeight="1" x14ac:dyDescent="0.2">
      <c r="A8370" s="172" t="s">
        <v>8225</v>
      </c>
      <c r="B8370" s="173" t="s">
        <v>27143</v>
      </c>
      <c r="C8370" s="174" t="s">
        <v>22497</v>
      </c>
    </row>
    <row r="8371" spans="1:3" ht="12" customHeight="1" x14ac:dyDescent="0.2">
      <c r="A8371" s="172" t="s">
        <v>8226</v>
      </c>
      <c r="B8371" s="173" t="s">
        <v>27143</v>
      </c>
      <c r="C8371" s="174" t="s">
        <v>22497</v>
      </c>
    </row>
    <row r="8372" spans="1:3" ht="12" customHeight="1" x14ac:dyDescent="0.2">
      <c r="A8372" s="172" t="s">
        <v>8227</v>
      </c>
      <c r="B8372" s="173" t="s">
        <v>27144</v>
      </c>
      <c r="C8372" s="174" t="s">
        <v>22497</v>
      </c>
    </row>
    <row r="8373" spans="1:3" ht="12" customHeight="1" x14ac:dyDescent="0.2">
      <c r="A8373" s="172" t="s">
        <v>8228</v>
      </c>
      <c r="B8373" s="173" t="s">
        <v>27144</v>
      </c>
      <c r="C8373" s="174" t="s">
        <v>22497</v>
      </c>
    </row>
    <row r="8374" spans="1:3" ht="12" customHeight="1" x14ac:dyDescent="0.2">
      <c r="A8374" s="172" t="s">
        <v>8229</v>
      </c>
      <c r="B8374" s="173" t="s">
        <v>27145</v>
      </c>
      <c r="C8374" s="174" t="s">
        <v>22497</v>
      </c>
    </row>
    <row r="8375" spans="1:3" ht="12" customHeight="1" x14ac:dyDescent="0.2">
      <c r="A8375" s="172" t="s">
        <v>8230</v>
      </c>
      <c r="B8375" s="173" t="s">
        <v>27145</v>
      </c>
      <c r="C8375" s="174" t="s">
        <v>22497</v>
      </c>
    </row>
    <row r="8376" spans="1:3" ht="12" customHeight="1" x14ac:dyDescent="0.2">
      <c r="A8376" s="172" t="s">
        <v>8231</v>
      </c>
      <c r="B8376" s="173" t="s">
        <v>27146</v>
      </c>
      <c r="C8376" s="174" t="s">
        <v>22497</v>
      </c>
    </row>
    <row r="8377" spans="1:3" ht="12" customHeight="1" x14ac:dyDescent="0.2">
      <c r="A8377" s="172" t="s">
        <v>8232</v>
      </c>
      <c r="B8377" s="173" t="s">
        <v>27146</v>
      </c>
      <c r="C8377" s="174" t="s">
        <v>22497</v>
      </c>
    </row>
    <row r="8378" spans="1:3" ht="12" customHeight="1" x14ac:dyDescent="0.2">
      <c r="A8378" s="172" t="s">
        <v>8233</v>
      </c>
      <c r="B8378" s="173" t="s">
        <v>27147</v>
      </c>
      <c r="C8378" s="174" t="s">
        <v>22497</v>
      </c>
    </row>
    <row r="8379" spans="1:3" ht="12" customHeight="1" x14ac:dyDescent="0.2">
      <c r="A8379" s="172" t="s">
        <v>8234</v>
      </c>
      <c r="B8379" s="173" t="s">
        <v>27147</v>
      </c>
      <c r="C8379" s="174" t="s">
        <v>22497</v>
      </c>
    </row>
    <row r="8380" spans="1:3" ht="12" customHeight="1" x14ac:dyDescent="0.2">
      <c r="A8380" s="172" t="s">
        <v>8235</v>
      </c>
      <c r="B8380" s="173" t="s">
        <v>27148</v>
      </c>
      <c r="C8380" s="174" t="s">
        <v>22497</v>
      </c>
    </row>
    <row r="8381" spans="1:3" ht="12" customHeight="1" x14ac:dyDescent="0.2">
      <c r="A8381" s="172" t="s">
        <v>8236</v>
      </c>
      <c r="B8381" s="173" t="s">
        <v>27148</v>
      </c>
      <c r="C8381" s="174" t="s">
        <v>22497</v>
      </c>
    </row>
    <row r="8382" spans="1:3" ht="12" customHeight="1" x14ac:dyDescent="0.2">
      <c r="A8382" s="172" t="s">
        <v>8237</v>
      </c>
      <c r="B8382" s="173" t="s">
        <v>27149</v>
      </c>
      <c r="C8382" s="174" t="s">
        <v>22497</v>
      </c>
    </row>
    <row r="8383" spans="1:3" ht="12" customHeight="1" x14ac:dyDescent="0.2">
      <c r="A8383" s="172" t="s">
        <v>8238</v>
      </c>
      <c r="B8383" s="173" t="s">
        <v>27149</v>
      </c>
      <c r="C8383" s="174" t="s">
        <v>22497</v>
      </c>
    </row>
    <row r="8384" spans="1:3" ht="12" customHeight="1" x14ac:dyDescent="0.2">
      <c r="A8384" s="172" t="s">
        <v>8239</v>
      </c>
      <c r="B8384" s="173" t="s">
        <v>27150</v>
      </c>
      <c r="C8384" s="174" t="s">
        <v>22497</v>
      </c>
    </row>
    <row r="8385" spans="1:3" ht="12" customHeight="1" x14ac:dyDescent="0.2">
      <c r="A8385" s="172" t="s">
        <v>8240</v>
      </c>
      <c r="B8385" s="173" t="s">
        <v>27150</v>
      </c>
      <c r="C8385" s="174" t="s">
        <v>22497</v>
      </c>
    </row>
    <row r="8386" spans="1:3" ht="12" customHeight="1" x14ac:dyDescent="0.2">
      <c r="A8386" s="172" t="s">
        <v>8241</v>
      </c>
      <c r="B8386" s="173" t="s">
        <v>27151</v>
      </c>
      <c r="C8386" s="174" t="s">
        <v>22497</v>
      </c>
    </row>
    <row r="8387" spans="1:3" ht="12" customHeight="1" x14ac:dyDescent="0.2">
      <c r="A8387" s="172" t="s">
        <v>8242</v>
      </c>
      <c r="B8387" s="173" t="s">
        <v>27151</v>
      </c>
      <c r="C8387" s="174" t="s">
        <v>22497</v>
      </c>
    </row>
    <row r="8388" spans="1:3" ht="12" customHeight="1" x14ac:dyDescent="0.2">
      <c r="A8388" s="172" t="s">
        <v>8243</v>
      </c>
      <c r="B8388" s="173" t="s">
        <v>27152</v>
      </c>
      <c r="C8388" s="174" t="s">
        <v>22497</v>
      </c>
    </row>
    <row r="8389" spans="1:3" ht="12" customHeight="1" x14ac:dyDescent="0.2">
      <c r="A8389" s="172" t="s">
        <v>8244</v>
      </c>
      <c r="B8389" s="173" t="s">
        <v>27152</v>
      </c>
      <c r="C8389" s="174" t="s">
        <v>22497</v>
      </c>
    </row>
    <row r="8390" spans="1:3" ht="12" customHeight="1" x14ac:dyDescent="0.2">
      <c r="A8390" s="172" t="s">
        <v>8245</v>
      </c>
      <c r="B8390" s="173" t="s">
        <v>27153</v>
      </c>
      <c r="C8390" s="174" t="s">
        <v>22497</v>
      </c>
    </row>
    <row r="8391" spans="1:3" ht="12" customHeight="1" x14ac:dyDescent="0.2">
      <c r="A8391" s="172" t="s">
        <v>8246</v>
      </c>
      <c r="B8391" s="173" t="s">
        <v>27153</v>
      </c>
      <c r="C8391" s="174" t="s">
        <v>22497</v>
      </c>
    </row>
    <row r="8392" spans="1:3" ht="12" customHeight="1" x14ac:dyDescent="0.2">
      <c r="A8392" s="172" t="s">
        <v>8247</v>
      </c>
      <c r="B8392" s="173" t="s">
        <v>27154</v>
      </c>
      <c r="C8392" s="174" t="s">
        <v>22497</v>
      </c>
    </row>
    <row r="8393" spans="1:3" ht="12" customHeight="1" x14ac:dyDescent="0.2">
      <c r="A8393" s="172" t="s">
        <v>8248</v>
      </c>
      <c r="B8393" s="173" t="s">
        <v>27154</v>
      </c>
      <c r="C8393" s="174" t="s">
        <v>22497</v>
      </c>
    </row>
    <row r="8394" spans="1:3" ht="12" customHeight="1" x14ac:dyDescent="0.2">
      <c r="A8394" s="172" t="s">
        <v>8249</v>
      </c>
      <c r="B8394" s="173" t="s">
        <v>27155</v>
      </c>
      <c r="C8394" s="174" t="s">
        <v>22497</v>
      </c>
    </row>
    <row r="8395" spans="1:3" ht="12" customHeight="1" x14ac:dyDescent="0.2">
      <c r="A8395" s="172" t="s">
        <v>8250</v>
      </c>
      <c r="B8395" s="173" t="s">
        <v>27155</v>
      </c>
      <c r="C8395" s="174" t="s">
        <v>22497</v>
      </c>
    </row>
    <row r="8396" spans="1:3" ht="12" customHeight="1" x14ac:dyDescent="0.2">
      <c r="A8396" s="172" t="s">
        <v>8251</v>
      </c>
      <c r="B8396" s="173" t="s">
        <v>27156</v>
      </c>
      <c r="C8396" s="174" t="s">
        <v>22497</v>
      </c>
    </row>
    <row r="8397" spans="1:3" ht="12" customHeight="1" x14ac:dyDescent="0.2">
      <c r="A8397" s="172" t="s">
        <v>8252</v>
      </c>
      <c r="B8397" s="173" t="s">
        <v>27156</v>
      </c>
      <c r="C8397" s="174" t="s">
        <v>22497</v>
      </c>
    </row>
    <row r="8398" spans="1:3" ht="12" customHeight="1" x14ac:dyDescent="0.2">
      <c r="A8398" s="172" t="s">
        <v>8253</v>
      </c>
      <c r="B8398" s="173" t="s">
        <v>27157</v>
      </c>
      <c r="C8398" s="174" t="s">
        <v>22497</v>
      </c>
    </row>
    <row r="8399" spans="1:3" ht="12" customHeight="1" x14ac:dyDescent="0.2">
      <c r="A8399" s="172" t="s">
        <v>8254</v>
      </c>
      <c r="B8399" s="173" t="s">
        <v>27157</v>
      </c>
      <c r="C8399" s="174" t="s">
        <v>22497</v>
      </c>
    </row>
    <row r="8400" spans="1:3" ht="12" customHeight="1" x14ac:dyDescent="0.2">
      <c r="A8400" s="172" t="s">
        <v>8255</v>
      </c>
      <c r="B8400" s="173" t="s">
        <v>27158</v>
      </c>
      <c r="C8400" s="174" t="s">
        <v>22497</v>
      </c>
    </row>
    <row r="8401" spans="1:3" ht="12" customHeight="1" x14ac:dyDescent="0.2">
      <c r="A8401" s="172" t="s">
        <v>8256</v>
      </c>
      <c r="B8401" s="173" t="s">
        <v>27158</v>
      </c>
      <c r="C8401" s="174" t="s">
        <v>22497</v>
      </c>
    </row>
    <row r="8402" spans="1:3" ht="12" customHeight="1" x14ac:dyDescent="0.2">
      <c r="A8402" s="172" t="s">
        <v>8257</v>
      </c>
      <c r="B8402" s="173" t="s">
        <v>27159</v>
      </c>
      <c r="C8402" s="174" t="s">
        <v>22497</v>
      </c>
    </row>
    <row r="8403" spans="1:3" ht="12" customHeight="1" x14ac:dyDescent="0.2">
      <c r="A8403" s="172" t="s">
        <v>8258</v>
      </c>
      <c r="B8403" s="173" t="s">
        <v>27159</v>
      </c>
      <c r="C8403" s="174" t="s">
        <v>22497</v>
      </c>
    </row>
    <row r="8404" spans="1:3" ht="12" customHeight="1" x14ac:dyDescent="0.2">
      <c r="A8404" s="172" t="s">
        <v>8259</v>
      </c>
      <c r="B8404" s="173" t="s">
        <v>27160</v>
      </c>
      <c r="C8404" s="174" t="s">
        <v>22497</v>
      </c>
    </row>
    <row r="8405" spans="1:3" ht="12" customHeight="1" x14ac:dyDescent="0.2">
      <c r="A8405" s="172" t="s">
        <v>8260</v>
      </c>
      <c r="B8405" s="173" t="s">
        <v>27160</v>
      </c>
      <c r="C8405" s="174" t="s">
        <v>22497</v>
      </c>
    </row>
    <row r="8406" spans="1:3" ht="12" customHeight="1" x14ac:dyDescent="0.2">
      <c r="A8406" s="172" t="s">
        <v>8261</v>
      </c>
      <c r="B8406" s="173" t="s">
        <v>27161</v>
      </c>
      <c r="C8406" s="174" t="s">
        <v>22497</v>
      </c>
    </row>
    <row r="8407" spans="1:3" ht="12" customHeight="1" x14ac:dyDescent="0.2">
      <c r="A8407" s="172" t="s">
        <v>8262</v>
      </c>
      <c r="B8407" s="173" t="s">
        <v>27161</v>
      </c>
      <c r="C8407" s="174" t="s">
        <v>22497</v>
      </c>
    </row>
    <row r="8408" spans="1:3" ht="12" customHeight="1" x14ac:dyDescent="0.2">
      <c r="A8408" s="172" t="s">
        <v>8263</v>
      </c>
      <c r="B8408" s="173" t="s">
        <v>27162</v>
      </c>
      <c r="C8408" s="174" t="s">
        <v>22497</v>
      </c>
    </row>
    <row r="8409" spans="1:3" ht="12" customHeight="1" x14ac:dyDescent="0.2">
      <c r="A8409" s="172" t="s">
        <v>8264</v>
      </c>
      <c r="B8409" s="173" t="s">
        <v>27162</v>
      </c>
      <c r="C8409" s="174" t="s">
        <v>22497</v>
      </c>
    </row>
    <row r="8410" spans="1:3" ht="12" customHeight="1" x14ac:dyDescent="0.2">
      <c r="A8410" s="172" t="s">
        <v>8265</v>
      </c>
      <c r="B8410" s="173" t="s">
        <v>27163</v>
      </c>
      <c r="C8410" s="174" t="s">
        <v>22497</v>
      </c>
    </row>
    <row r="8411" spans="1:3" ht="12" customHeight="1" x14ac:dyDescent="0.2">
      <c r="A8411" s="172" t="s">
        <v>8266</v>
      </c>
      <c r="B8411" s="173" t="s">
        <v>27163</v>
      </c>
      <c r="C8411" s="174" t="s">
        <v>22497</v>
      </c>
    </row>
    <row r="8412" spans="1:3" ht="12" customHeight="1" x14ac:dyDescent="0.2">
      <c r="A8412" s="172" t="s">
        <v>8267</v>
      </c>
      <c r="B8412" s="173" t="s">
        <v>27164</v>
      </c>
      <c r="C8412" s="174" t="s">
        <v>22497</v>
      </c>
    </row>
    <row r="8413" spans="1:3" ht="12" customHeight="1" x14ac:dyDescent="0.2">
      <c r="A8413" s="172" t="s">
        <v>8268</v>
      </c>
      <c r="B8413" s="173" t="s">
        <v>27164</v>
      </c>
      <c r="C8413" s="174" t="s">
        <v>22497</v>
      </c>
    </row>
    <row r="8414" spans="1:3" ht="12" customHeight="1" x14ac:dyDescent="0.2">
      <c r="A8414" s="172" t="s">
        <v>8269</v>
      </c>
      <c r="B8414" s="173" t="s">
        <v>27165</v>
      </c>
      <c r="C8414" s="174" t="s">
        <v>22497</v>
      </c>
    </row>
    <row r="8415" spans="1:3" ht="12" customHeight="1" x14ac:dyDescent="0.2">
      <c r="A8415" s="172" t="s">
        <v>8270</v>
      </c>
      <c r="B8415" s="173" t="s">
        <v>27165</v>
      </c>
      <c r="C8415" s="174" t="s">
        <v>22497</v>
      </c>
    </row>
    <row r="8416" spans="1:3" ht="12" customHeight="1" x14ac:dyDescent="0.2">
      <c r="A8416" s="172" t="s">
        <v>8271</v>
      </c>
      <c r="B8416" s="173" t="s">
        <v>27166</v>
      </c>
      <c r="C8416" s="174" t="s">
        <v>22497</v>
      </c>
    </row>
    <row r="8417" spans="1:3" ht="12" customHeight="1" x14ac:dyDescent="0.2">
      <c r="A8417" s="172" t="s">
        <v>8272</v>
      </c>
      <c r="B8417" s="173" t="s">
        <v>27166</v>
      </c>
      <c r="C8417" s="174" t="s">
        <v>22497</v>
      </c>
    </row>
    <row r="8418" spans="1:3" ht="12" customHeight="1" x14ac:dyDescent="0.2">
      <c r="A8418" s="172" t="s">
        <v>8273</v>
      </c>
      <c r="B8418" s="173" t="s">
        <v>27167</v>
      </c>
      <c r="C8418" s="174" t="s">
        <v>22497</v>
      </c>
    </row>
    <row r="8419" spans="1:3" ht="12" customHeight="1" x14ac:dyDescent="0.2">
      <c r="A8419" s="172" t="s">
        <v>8274</v>
      </c>
      <c r="B8419" s="173" t="s">
        <v>27167</v>
      </c>
      <c r="C8419" s="174" t="s">
        <v>22497</v>
      </c>
    </row>
    <row r="8420" spans="1:3" ht="12" customHeight="1" x14ac:dyDescent="0.2">
      <c r="A8420" s="172" t="s">
        <v>8275</v>
      </c>
      <c r="B8420" s="173" t="s">
        <v>27168</v>
      </c>
      <c r="C8420" s="174" t="s">
        <v>22497</v>
      </c>
    </row>
    <row r="8421" spans="1:3" ht="12" customHeight="1" x14ac:dyDescent="0.2">
      <c r="A8421" s="172" t="s">
        <v>8276</v>
      </c>
      <c r="B8421" s="173" t="s">
        <v>27168</v>
      </c>
      <c r="C8421" s="174" t="s">
        <v>22497</v>
      </c>
    </row>
    <row r="8422" spans="1:3" ht="12" customHeight="1" x14ac:dyDescent="0.2">
      <c r="A8422" s="172" t="s">
        <v>8277</v>
      </c>
      <c r="B8422" s="173" t="s">
        <v>27169</v>
      </c>
      <c r="C8422" s="174" t="s">
        <v>22497</v>
      </c>
    </row>
    <row r="8423" spans="1:3" ht="12" customHeight="1" x14ac:dyDescent="0.2">
      <c r="A8423" s="172" t="s">
        <v>8278</v>
      </c>
      <c r="B8423" s="173" t="s">
        <v>27169</v>
      </c>
      <c r="C8423" s="174" t="s">
        <v>22497</v>
      </c>
    </row>
    <row r="8424" spans="1:3" ht="12" customHeight="1" x14ac:dyDescent="0.2">
      <c r="A8424" s="172" t="s">
        <v>8279</v>
      </c>
      <c r="B8424" s="173" t="s">
        <v>27170</v>
      </c>
      <c r="C8424" s="174" t="s">
        <v>22497</v>
      </c>
    </row>
    <row r="8425" spans="1:3" ht="12" customHeight="1" x14ac:dyDescent="0.2">
      <c r="A8425" s="172" t="s">
        <v>8280</v>
      </c>
      <c r="B8425" s="173" t="s">
        <v>27170</v>
      </c>
      <c r="C8425" s="174" t="s">
        <v>22497</v>
      </c>
    </row>
    <row r="8426" spans="1:3" ht="12" customHeight="1" x14ac:dyDescent="0.2">
      <c r="A8426" s="172" t="s">
        <v>8281</v>
      </c>
      <c r="B8426" s="173" t="s">
        <v>27171</v>
      </c>
      <c r="C8426" s="174" t="s">
        <v>22497</v>
      </c>
    </row>
    <row r="8427" spans="1:3" ht="12" customHeight="1" x14ac:dyDescent="0.2">
      <c r="A8427" s="172" t="s">
        <v>8282</v>
      </c>
      <c r="B8427" s="173" t="s">
        <v>27171</v>
      </c>
      <c r="C8427" s="174" t="s">
        <v>22497</v>
      </c>
    </row>
    <row r="8428" spans="1:3" ht="12" customHeight="1" x14ac:dyDescent="0.2">
      <c r="A8428" s="172" t="s">
        <v>8283</v>
      </c>
      <c r="B8428" s="173" t="s">
        <v>27172</v>
      </c>
      <c r="C8428" s="174" t="s">
        <v>22497</v>
      </c>
    </row>
    <row r="8429" spans="1:3" ht="12" customHeight="1" x14ac:dyDescent="0.2">
      <c r="A8429" s="172" t="s">
        <v>8284</v>
      </c>
      <c r="B8429" s="173" t="s">
        <v>27172</v>
      </c>
      <c r="C8429" s="174" t="s">
        <v>22497</v>
      </c>
    </row>
    <row r="8430" spans="1:3" ht="12" customHeight="1" x14ac:dyDescent="0.2">
      <c r="A8430" s="172" t="s">
        <v>8285</v>
      </c>
      <c r="B8430" s="173" t="s">
        <v>27173</v>
      </c>
      <c r="C8430" s="174" t="s">
        <v>22497</v>
      </c>
    </row>
    <row r="8431" spans="1:3" ht="12" customHeight="1" x14ac:dyDescent="0.2">
      <c r="A8431" s="172" t="s">
        <v>8286</v>
      </c>
      <c r="B8431" s="173" t="s">
        <v>27173</v>
      </c>
      <c r="C8431" s="174" t="s">
        <v>22497</v>
      </c>
    </row>
    <row r="8432" spans="1:3" ht="12" customHeight="1" x14ac:dyDescent="0.2">
      <c r="A8432" s="172" t="s">
        <v>8287</v>
      </c>
      <c r="B8432" s="173" t="s">
        <v>27174</v>
      </c>
      <c r="C8432" s="174" t="s">
        <v>22497</v>
      </c>
    </row>
    <row r="8433" spans="1:3" ht="12" customHeight="1" x14ac:dyDescent="0.2">
      <c r="A8433" s="172" t="s">
        <v>8288</v>
      </c>
      <c r="B8433" s="173" t="s">
        <v>27174</v>
      </c>
      <c r="C8433" s="174" t="s">
        <v>22497</v>
      </c>
    </row>
    <row r="8434" spans="1:3" ht="12" customHeight="1" x14ac:dyDescent="0.2">
      <c r="A8434" s="172" t="s">
        <v>8289</v>
      </c>
      <c r="B8434" s="173" t="s">
        <v>27175</v>
      </c>
      <c r="C8434" s="174" t="s">
        <v>22497</v>
      </c>
    </row>
    <row r="8435" spans="1:3" ht="12" customHeight="1" x14ac:dyDescent="0.2">
      <c r="A8435" s="172" t="s">
        <v>8290</v>
      </c>
      <c r="B8435" s="173" t="s">
        <v>27175</v>
      </c>
      <c r="C8435" s="174" t="s">
        <v>22497</v>
      </c>
    </row>
    <row r="8436" spans="1:3" ht="12" customHeight="1" x14ac:dyDescent="0.2">
      <c r="A8436" s="172" t="s">
        <v>8291</v>
      </c>
      <c r="B8436" s="173" t="s">
        <v>27176</v>
      </c>
      <c r="C8436" s="174" t="s">
        <v>22497</v>
      </c>
    </row>
    <row r="8437" spans="1:3" ht="12" customHeight="1" x14ac:dyDescent="0.2">
      <c r="A8437" s="172" t="s">
        <v>8292</v>
      </c>
      <c r="B8437" s="173" t="s">
        <v>27176</v>
      </c>
      <c r="C8437" s="174" t="s">
        <v>22497</v>
      </c>
    </row>
    <row r="8438" spans="1:3" ht="12" customHeight="1" x14ac:dyDescent="0.2">
      <c r="A8438" s="172" t="s">
        <v>8293</v>
      </c>
      <c r="B8438" s="173" t="s">
        <v>27177</v>
      </c>
      <c r="C8438" s="174" t="s">
        <v>22497</v>
      </c>
    </row>
    <row r="8439" spans="1:3" ht="12" customHeight="1" x14ac:dyDescent="0.2">
      <c r="A8439" s="172" t="s">
        <v>8294</v>
      </c>
      <c r="B8439" s="173" t="s">
        <v>27177</v>
      </c>
      <c r="C8439" s="174" t="s">
        <v>22497</v>
      </c>
    </row>
    <row r="8440" spans="1:3" ht="12" customHeight="1" x14ac:dyDescent="0.2">
      <c r="A8440" s="172" t="s">
        <v>8295</v>
      </c>
      <c r="B8440" s="173" t="s">
        <v>27178</v>
      </c>
      <c r="C8440" s="174" t="s">
        <v>22497</v>
      </c>
    </row>
    <row r="8441" spans="1:3" ht="12" customHeight="1" x14ac:dyDescent="0.2">
      <c r="A8441" s="172" t="s">
        <v>8296</v>
      </c>
      <c r="B8441" s="173" t="s">
        <v>27178</v>
      </c>
      <c r="C8441" s="174" t="s">
        <v>22497</v>
      </c>
    </row>
    <row r="8442" spans="1:3" ht="12" customHeight="1" x14ac:dyDescent="0.2">
      <c r="A8442" s="172" t="s">
        <v>8297</v>
      </c>
      <c r="B8442" s="173" t="s">
        <v>27179</v>
      </c>
      <c r="C8442" s="174" t="s">
        <v>22497</v>
      </c>
    </row>
    <row r="8443" spans="1:3" ht="12" customHeight="1" x14ac:dyDescent="0.2">
      <c r="A8443" s="172" t="s">
        <v>8298</v>
      </c>
      <c r="B8443" s="173" t="s">
        <v>27179</v>
      </c>
      <c r="C8443" s="174" t="s">
        <v>22497</v>
      </c>
    </row>
    <row r="8444" spans="1:3" ht="12" customHeight="1" x14ac:dyDescent="0.2">
      <c r="A8444" s="172" t="s">
        <v>8299</v>
      </c>
      <c r="B8444" s="173" t="s">
        <v>27180</v>
      </c>
      <c r="C8444" s="174" t="s">
        <v>22497</v>
      </c>
    </row>
    <row r="8445" spans="1:3" ht="12" customHeight="1" x14ac:dyDescent="0.2">
      <c r="A8445" s="172" t="s">
        <v>8300</v>
      </c>
      <c r="B8445" s="173" t="s">
        <v>27180</v>
      </c>
      <c r="C8445" s="174" t="s">
        <v>22497</v>
      </c>
    </row>
    <row r="8446" spans="1:3" ht="12" customHeight="1" x14ac:dyDescent="0.2">
      <c r="A8446" s="172" t="s">
        <v>8301</v>
      </c>
      <c r="B8446" s="173" t="s">
        <v>27181</v>
      </c>
      <c r="C8446" s="174" t="s">
        <v>22497</v>
      </c>
    </row>
    <row r="8447" spans="1:3" ht="12" customHeight="1" x14ac:dyDescent="0.2">
      <c r="A8447" s="172" t="s">
        <v>8302</v>
      </c>
      <c r="B8447" s="173" t="s">
        <v>27181</v>
      </c>
      <c r="C8447" s="174" t="s">
        <v>22497</v>
      </c>
    </row>
    <row r="8448" spans="1:3" ht="12" customHeight="1" x14ac:dyDescent="0.2">
      <c r="A8448" s="172" t="s">
        <v>8303</v>
      </c>
      <c r="B8448" s="173" t="s">
        <v>27182</v>
      </c>
      <c r="C8448" s="174" t="s">
        <v>22497</v>
      </c>
    </row>
    <row r="8449" spans="1:3" ht="12" customHeight="1" x14ac:dyDescent="0.2">
      <c r="A8449" s="172" t="s">
        <v>8304</v>
      </c>
      <c r="B8449" s="173" t="s">
        <v>27182</v>
      </c>
      <c r="C8449" s="174" t="s">
        <v>22497</v>
      </c>
    </row>
    <row r="8450" spans="1:3" ht="12" customHeight="1" x14ac:dyDescent="0.2">
      <c r="A8450" s="172" t="s">
        <v>8305</v>
      </c>
      <c r="B8450" s="173" t="s">
        <v>27183</v>
      </c>
      <c r="C8450" s="174" t="s">
        <v>22497</v>
      </c>
    </row>
    <row r="8451" spans="1:3" ht="12" customHeight="1" x14ac:dyDescent="0.2">
      <c r="A8451" s="172" t="s">
        <v>8306</v>
      </c>
      <c r="B8451" s="173" t="s">
        <v>27183</v>
      </c>
      <c r="C8451" s="174" t="s">
        <v>22497</v>
      </c>
    </row>
    <row r="8452" spans="1:3" ht="12" customHeight="1" x14ac:dyDescent="0.2">
      <c r="A8452" s="172" t="s">
        <v>8307</v>
      </c>
      <c r="B8452" s="173" t="s">
        <v>27184</v>
      </c>
      <c r="C8452" s="174" t="s">
        <v>22497</v>
      </c>
    </row>
    <row r="8453" spans="1:3" ht="12" customHeight="1" x14ac:dyDescent="0.2">
      <c r="A8453" s="172" t="s">
        <v>8308</v>
      </c>
      <c r="B8453" s="173" t="s">
        <v>27184</v>
      </c>
      <c r="C8453" s="174" t="s">
        <v>22497</v>
      </c>
    </row>
    <row r="8454" spans="1:3" ht="12" customHeight="1" x14ac:dyDescent="0.2">
      <c r="A8454" s="172" t="s">
        <v>8309</v>
      </c>
      <c r="B8454" s="173" t="s">
        <v>27185</v>
      </c>
      <c r="C8454" s="174" t="s">
        <v>22497</v>
      </c>
    </row>
    <row r="8455" spans="1:3" ht="12" customHeight="1" x14ac:dyDescent="0.2">
      <c r="A8455" s="172" t="s">
        <v>8310</v>
      </c>
      <c r="B8455" s="173" t="s">
        <v>27185</v>
      </c>
      <c r="C8455" s="174" t="s">
        <v>22497</v>
      </c>
    </row>
    <row r="8456" spans="1:3" ht="12" customHeight="1" x14ac:dyDescent="0.2">
      <c r="A8456" s="172" t="s">
        <v>8311</v>
      </c>
      <c r="B8456" s="173" t="s">
        <v>27186</v>
      </c>
      <c r="C8456" s="174" t="s">
        <v>22497</v>
      </c>
    </row>
    <row r="8457" spans="1:3" ht="12" customHeight="1" x14ac:dyDescent="0.2">
      <c r="A8457" s="172" t="s">
        <v>8312</v>
      </c>
      <c r="B8457" s="173" t="s">
        <v>27186</v>
      </c>
      <c r="C8457" s="174" t="s">
        <v>22497</v>
      </c>
    </row>
    <row r="8458" spans="1:3" ht="12" customHeight="1" x14ac:dyDescent="0.2">
      <c r="A8458" s="172" t="s">
        <v>8313</v>
      </c>
      <c r="B8458" s="173" t="s">
        <v>27187</v>
      </c>
      <c r="C8458" s="174" t="s">
        <v>22497</v>
      </c>
    </row>
    <row r="8459" spans="1:3" ht="12" customHeight="1" x14ac:dyDescent="0.2">
      <c r="A8459" s="172" t="s">
        <v>8314</v>
      </c>
      <c r="B8459" s="173" t="s">
        <v>27187</v>
      </c>
      <c r="C8459" s="174" t="s">
        <v>22497</v>
      </c>
    </row>
    <row r="8460" spans="1:3" ht="12" customHeight="1" x14ac:dyDescent="0.2">
      <c r="A8460" s="172" t="s">
        <v>8315</v>
      </c>
      <c r="B8460" s="173" t="s">
        <v>27188</v>
      </c>
      <c r="C8460" s="174" t="s">
        <v>22497</v>
      </c>
    </row>
    <row r="8461" spans="1:3" ht="12" customHeight="1" x14ac:dyDescent="0.2">
      <c r="A8461" s="172" t="s">
        <v>8316</v>
      </c>
      <c r="B8461" s="173" t="s">
        <v>27188</v>
      </c>
      <c r="C8461" s="174" t="s">
        <v>22497</v>
      </c>
    </row>
    <row r="8462" spans="1:3" ht="12" customHeight="1" x14ac:dyDescent="0.2">
      <c r="A8462" s="172" t="s">
        <v>8317</v>
      </c>
      <c r="B8462" s="173" t="s">
        <v>27189</v>
      </c>
      <c r="C8462" s="174" t="s">
        <v>22497</v>
      </c>
    </row>
    <row r="8463" spans="1:3" ht="12" customHeight="1" x14ac:dyDescent="0.2">
      <c r="A8463" s="172" t="s">
        <v>8318</v>
      </c>
      <c r="B8463" s="173" t="s">
        <v>27189</v>
      </c>
      <c r="C8463" s="174" t="s">
        <v>22497</v>
      </c>
    </row>
    <row r="8464" spans="1:3" ht="12" customHeight="1" x14ac:dyDescent="0.2">
      <c r="A8464" s="172" t="s">
        <v>8319</v>
      </c>
      <c r="B8464" s="173" t="s">
        <v>27190</v>
      </c>
      <c r="C8464" s="174" t="s">
        <v>22497</v>
      </c>
    </row>
    <row r="8465" spans="1:3" ht="12" customHeight="1" x14ac:dyDescent="0.2">
      <c r="A8465" s="172" t="s">
        <v>8320</v>
      </c>
      <c r="B8465" s="173" t="s">
        <v>27190</v>
      </c>
      <c r="C8465" s="174" t="s">
        <v>22497</v>
      </c>
    </row>
    <row r="8466" spans="1:3" ht="12" customHeight="1" x14ac:dyDescent="0.2">
      <c r="A8466" s="172" t="s">
        <v>8321</v>
      </c>
      <c r="B8466" s="173" t="s">
        <v>27191</v>
      </c>
      <c r="C8466" s="174" t="s">
        <v>23801</v>
      </c>
    </row>
    <row r="8467" spans="1:3" ht="12" customHeight="1" x14ac:dyDescent="0.2">
      <c r="A8467" s="172" t="s">
        <v>8322</v>
      </c>
      <c r="B8467" s="173" t="s">
        <v>27191</v>
      </c>
      <c r="C8467" s="174" t="s">
        <v>23801</v>
      </c>
    </row>
    <row r="8468" spans="1:3" ht="12" customHeight="1" x14ac:dyDescent="0.2">
      <c r="A8468" s="172" t="s">
        <v>8323</v>
      </c>
      <c r="B8468" s="173" t="s">
        <v>27192</v>
      </c>
      <c r="C8468" s="174" t="s">
        <v>23801</v>
      </c>
    </row>
    <row r="8469" spans="1:3" ht="12" customHeight="1" x14ac:dyDescent="0.2">
      <c r="A8469" s="172" t="s">
        <v>8324</v>
      </c>
      <c r="B8469" s="173" t="s">
        <v>27192</v>
      </c>
      <c r="C8469" s="174" t="s">
        <v>23801</v>
      </c>
    </row>
    <row r="8470" spans="1:3" ht="12" customHeight="1" x14ac:dyDescent="0.2">
      <c r="A8470" s="172" t="s">
        <v>8325</v>
      </c>
      <c r="B8470" s="173" t="s">
        <v>27193</v>
      </c>
      <c r="C8470" s="174" t="s">
        <v>23801</v>
      </c>
    </row>
    <row r="8471" spans="1:3" ht="12" customHeight="1" x14ac:dyDescent="0.2">
      <c r="A8471" s="172" t="s">
        <v>8326</v>
      </c>
      <c r="B8471" s="173" t="s">
        <v>27193</v>
      </c>
      <c r="C8471" s="174" t="s">
        <v>23801</v>
      </c>
    </row>
    <row r="8472" spans="1:3" ht="12" customHeight="1" x14ac:dyDescent="0.2">
      <c r="A8472" s="172" t="s">
        <v>8327</v>
      </c>
      <c r="B8472" s="173" t="s">
        <v>27194</v>
      </c>
      <c r="C8472" s="174" t="s">
        <v>23801</v>
      </c>
    </row>
    <row r="8473" spans="1:3" ht="12" customHeight="1" x14ac:dyDescent="0.2">
      <c r="A8473" s="172" t="s">
        <v>8328</v>
      </c>
      <c r="B8473" s="173" t="s">
        <v>27194</v>
      </c>
      <c r="C8473" s="174" t="s">
        <v>23801</v>
      </c>
    </row>
    <row r="8474" spans="1:3" ht="12" customHeight="1" x14ac:dyDescent="0.2">
      <c r="A8474" s="172" t="s">
        <v>8329</v>
      </c>
      <c r="B8474" s="173" t="s">
        <v>27195</v>
      </c>
      <c r="C8474" s="174" t="s">
        <v>22497</v>
      </c>
    </row>
    <row r="8475" spans="1:3" ht="12" customHeight="1" x14ac:dyDescent="0.2">
      <c r="A8475" s="172" t="s">
        <v>8330</v>
      </c>
      <c r="B8475" s="173" t="s">
        <v>27195</v>
      </c>
      <c r="C8475" s="174" t="s">
        <v>22497</v>
      </c>
    </row>
    <row r="8476" spans="1:3" ht="12" customHeight="1" x14ac:dyDescent="0.2">
      <c r="A8476" s="172" t="s">
        <v>8331</v>
      </c>
      <c r="B8476" s="173" t="s">
        <v>27196</v>
      </c>
      <c r="C8476" s="174" t="s">
        <v>22497</v>
      </c>
    </row>
    <row r="8477" spans="1:3" ht="12" customHeight="1" x14ac:dyDescent="0.2">
      <c r="A8477" s="172" t="s">
        <v>8332</v>
      </c>
      <c r="B8477" s="173" t="s">
        <v>27196</v>
      </c>
      <c r="C8477" s="174" t="s">
        <v>22497</v>
      </c>
    </row>
    <row r="8478" spans="1:3" ht="12" customHeight="1" x14ac:dyDescent="0.2">
      <c r="A8478" s="172" t="s">
        <v>8333</v>
      </c>
      <c r="B8478" s="173" t="s">
        <v>27197</v>
      </c>
      <c r="C8478" s="174" t="s">
        <v>22497</v>
      </c>
    </row>
    <row r="8479" spans="1:3" ht="12" customHeight="1" x14ac:dyDescent="0.2">
      <c r="A8479" s="172" t="s">
        <v>8334</v>
      </c>
      <c r="B8479" s="173" t="s">
        <v>27197</v>
      </c>
      <c r="C8479" s="174" t="s">
        <v>22497</v>
      </c>
    </row>
    <row r="8480" spans="1:3" ht="12" customHeight="1" x14ac:dyDescent="0.2">
      <c r="A8480" s="172" t="s">
        <v>8335</v>
      </c>
      <c r="B8480" s="173" t="s">
        <v>27198</v>
      </c>
      <c r="C8480" s="174" t="s">
        <v>22497</v>
      </c>
    </row>
    <row r="8481" spans="1:3" ht="12" customHeight="1" x14ac:dyDescent="0.2">
      <c r="A8481" s="172" t="s">
        <v>8336</v>
      </c>
      <c r="B8481" s="173" t="s">
        <v>27198</v>
      </c>
      <c r="C8481" s="174" t="s">
        <v>22497</v>
      </c>
    </row>
    <row r="8482" spans="1:3" ht="12" customHeight="1" x14ac:dyDescent="0.2">
      <c r="A8482" s="172" t="s">
        <v>8337</v>
      </c>
      <c r="B8482" s="173" t="s">
        <v>27199</v>
      </c>
      <c r="C8482" s="174" t="s">
        <v>22497</v>
      </c>
    </row>
    <row r="8483" spans="1:3" ht="12" customHeight="1" x14ac:dyDescent="0.2">
      <c r="A8483" s="172" t="s">
        <v>8338</v>
      </c>
      <c r="B8483" s="173" t="s">
        <v>27199</v>
      </c>
      <c r="C8483" s="174" t="s">
        <v>22497</v>
      </c>
    </row>
    <row r="8484" spans="1:3" ht="12" customHeight="1" x14ac:dyDescent="0.2">
      <c r="A8484" s="172" t="s">
        <v>8339</v>
      </c>
      <c r="B8484" s="173" t="s">
        <v>27200</v>
      </c>
      <c r="C8484" s="174" t="s">
        <v>22497</v>
      </c>
    </row>
    <row r="8485" spans="1:3" ht="12" customHeight="1" x14ac:dyDescent="0.2">
      <c r="A8485" s="172" t="s">
        <v>8340</v>
      </c>
      <c r="B8485" s="173" t="s">
        <v>27200</v>
      </c>
      <c r="C8485" s="174" t="s">
        <v>22497</v>
      </c>
    </row>
    <row r="8486" spans="1:3" ht="12" customHeight="1" x14ac:dyDescent="0.2">
      <c r="A8486" s="172" t="s">
        <v>8341</v>
      </c>
      <c r="B8486" s="173" t="s">
        <v>27201</v>
      </c>
      <c r="C8486" s="174" t="s">
        <v>22497</v>
      </c>
    </row>
    <row r="8487" spans="1:3" ht="12" customHeight="1" x14ac:dyDescent="0.2">
      <c r="A8487" s="172" t="s">
        <v>8342</v>
      </c>
      <c r="B8487" s="173" t="s">
        <v>27201</v>
      </c>
      <c r="C8487" s="174" t="s">
        <v>22497</v>
      </c>
    </row>
    <row r="8488" spans="1:3" ht="12" customHeight="1" x14ac:dyDescent="0.2">
      <c r="A8488" s="172" t="s">
        <v>8343</v>
      </c>
      <c r="B8488" s="173" t="s">
        <v>27202</v>
      </c>
      <c r="C8488" s="174" t="s">
        <v>22497</v>
      </c>
    </row>
    <row r="8489" spans="1:3" ht="12" customHeight="1" x14ac:dyDescent="0.2">
      <c r="A8489" s="172" t="s">
        <v>8344</v>
      </c>
      <c r="B8489" s="173" t="s">
        <v>27202</v>
      </c>
      <c r="C8489" s="174" t="s">
        <v>22497</v>
      </c>
    </row>
    <row r="8490" spans="1:3" ht="12" customHeight="1" x14ac:dyDescent="0.2">
      <c r="A8490" s="172" t="s">
        <v>8345</v>
      </c>
      <c r="B8490" s="173" t="s">
        <v>27203</v>
      </c>
      <c r="C8490" s="174" t="s">
        <v>22497</v>
      </c>
    </row>
    <row r="8491" spans="1:3" ht="12" customHeight="1" x14ac:dyDescent="0.2">
      <c r="A8491" s="172" t="s">
        <v>8346</v>
      </c>
      <c r="B8491" s="173" t="s">
        <v>27203</v>
      </c>
      <c r="C8491" s="174" t="s">
        <v>22497</v>
      </c>
    </row>
    <row r="8492" spans="1:3" ht="12" customHeight="1" x14ac:dyDescent="0.2">
      <c r="A8492" s="172" t="s">
        <v>102</v>
      </c>
      <c r="B8492" s="173" t="s">
        <v>27204</v>
      </c>
      <c r="C8492" s="174" t="s">
        <v>22497</v>
      </c>
    </row>
    <row r="8493" spans="1:3" ht="12" customHeight="1" x14ac:dyDescent="0.2">
      <c r="A8493" s="172" t="s">
        <v>8347</v>
      </c>
      <c r="B8493" s="173" t="s">
        <v>27204</v>
      </c>
      <c r="C8493" s="174" t="s">
        <v>22497</v>
      </c>
    </row>
    <row r="8494" spans="1:3" ht="12" customHeight="1" x14ac:dyDescent="0.2">
      <c r="A8494" s="172" t="s">
        <v>8348</v>
      </c>
      <c r="B8494" s="173" t="s">
        <v>27205</v>
      </c>
      <c r="C8494" s="174" t="s">
        <v>22497</v>
      </c>
    </row>
    <row r="8495" spans="1:3" ht="12" customHeight="1" x14ac:dyDescent="0.2">
      <c r="A8495" s="172" t="s">
        <v>8349</v>
      </c>
      <c r="B8495" s="173" t="s">
        <v>27205</v>
      </c>
      <c r="C8495" s="174" t="s">
        <v>22497</v>
      </c>
    </row>
    <row r="8496" spans="1:3" ht="12" customHeight="1" x14ac:dyDescent="0.2">
      <c r="A8496" s="172" t="s">
        <v>27206</v>
      </c>
      <c r="B8496" s="173" t="s">
        <v>27207</v>
      </c>
      <c r="C8496" s="174" t="s">
        <v>22497</v>
      </c>
    </row>
    <row r="8497" spans="1:3" ht="12" customHeight="1" x14ac:dyDescent="0.2">
      <c r="A8497" s="172" t="s">
        <v>27208</v>
      </c>
      <c r="B8497" s="173" t="s">
        <v>27207</v>
      </c>
      <c r="C8497" s="174" t="s">
        <v>22497</v>
      </c>
    </row>
    <row r="8498" spans="1:3" ht="12" customHeight="1" x14ac:dyDescent="0.2">
      <c r="A8498" s="172" t="s">
        <v>27209</v>
      </c>
      <c r="B8498" s="173" t="s">
        <v>27210</v>
      </c>
      <c r="C8498" s="174" t="s">
        <v>22497</v>
      </c>
    </row>
    <row r="8499" spans="1:3" ht="12" customHeight="1" x14ac:dyDescent="0.2">
      <c r="A8499" s="172" t="s">
        <v>27211</v>
      </c>
      <c r="B8499" s="173" t="s">
        <v>27210</v>
      </c>
      <c r="C8499" s="174" t="s">
        <v>22497</v>
      </c>
    </row>
    <row r="8500" spans="1:3" ht="12" customHeight="1" x14ac:dyDescent="0.2">
      <c r="A8500" s="172" t="s">
        <v>27212</v>
      </c>
      <c r="B8500" s="173" t="s">
        <v>27213</v>
      </c>
      <c r="C8500" s="174" t="s">
        <v>22497</v>
      </c>
    </row>
    <row r="8501" spans="1:3" ht="12" customHeight="1" x14ac:dyDescent="0.2">
      <c r="A8501" s="172" t="s">
        <v>27214</v>
      </c>
      <c r="B8501" s="173" t="s">
        <v>27213</v>
      </c>
      <c r="C8501" s="174" t="s">
        <v>22497</v>
      </c>
    </row>
    <row r="8502" spans="1:3" ht="12" customHeight="1" x14ac:dyDescent="0.2">
      <c r="A8502" s="172" t="s">
        <v>8352</v>
      </c>
      <c r="B8502" s="173" t="s">
        <v>27215</v>
      </c>
      <c r="C8502" s="174" t="s">
        <v>22497</v>
      </c>
    </row>
    <row r="8503" spans="1:3" ht="12" customHeight="1" x14ac:dyDescent="0.2">
      <c r="A8503" s="172" t="s">
        <v>8353</v>
      </c>
      <c r="B8503" s="173" t="s">
        <v>27215</v>
      </c>
      <c r="C8503" s="174" t="s">
        <v>22497</v>
      </c>
    </row>
    <row r="8504" spans="1:3" ht="12" customHeight="1" x14ac:dyDescent="0.2">
      <c r="A8504" s="172" t="s">
        <v>8354</v>
      </c>
      <c r="B8504" s="173" t="s">
        <v>27216</v>
      </c>
      <c r="C8504" s="174" t="s">
        <v>22497</v>
      </c>
    </row>
    <row r="8505" spans="1:3" ht="12" customHeight="1" x14ac:dyDescent="0.2">
      <c r="A8505" s="172" t="s">
        <v>8355</v>
      </c>
      <c r="B8505" s="173" t="s">
        <v>27216</v>
      </c>
      <c r="C8505" s="174" t="s">
        <v>22497</v>
      </c>
    </row>
    <row r="8506" spans="1:3" ht="12" customHeight="1" x14ac:dyDescent="0.2">
      <c r="A8506" s="172" t="s">
        <v>8356</v>
      </c>
      <c r="B8506" s="173" t="s">
        <v>27217</v>
      </c>
      <c r="C8506" s="174" t="s">
        <v>22497</v>
      </c>
    </row>
    <row r="8507" spans="1:3" ht="12" customHeight="1" x14ac:dyDescent="0.2">
      <c r="A8507" s="172" t="s">
        <v>8357</v>
      </c>
      <c r="B8507" s="173" t="s">
        <v>27217</v>
      </c>
      <c r="C8507" s="174" t="s">
        <v>22497</v>
      </c>
    </row>
    <row r="8508" spans="1:3" ht="12" customHeight="1" x14ac:dyDescent="0.2">
      <c r="A8508" s="172" t="s">
        <v>8358</v>
      </c>
      <c r="B8508" s="173" t="s">
        <v>27218</v>
      </c>
      <c r="C8508" s="174" t="s">
        <v>22497</v>
      </c>
    </row>
    <row r="8509" spans="1:3" ht="12" customHeight="1" x14ac:dyDescent="0.2">
      <c r="A8509" s="172" t="s">
        <v>8359</v>
      </c>
      <c r="B8509" s="173" t="s">
        <v>27218</v>
      </c>
      <c r="C8509" s="174" t="s">
        <v>22497</v>
      </c>
    </row>
    <row r="8510" spans="1:3" ht="12" customHeight="1" x14ac:dyDescent="0.2">
      <c r="A8510" s="172" t="s">
        <v>8360</v>
      </c>
      <c r="B8510" s="173" t="s">
        <v>27219</v>
      </c>
      <c r="C8510" s="174" t="s">
        <v>22497</v>
      </c>
    </row>
    <row r="8511" spans="1:3" ht="12" customHeight="1" x14ac:dyDescent="0.2">
      <c r="A8511" s="172" t="s">
        <v>8361</v>
      </c>
      <c r="B8511" s="173" t="s">
        <v>27219</v>
      </c>
      <c r="C8511" s="174" t="s">
        <v>22497</v>
      </c>
    </row>
    <row r="8512" spans="1:3" ht="12" customHeight="1" x14ac:dyDescent="0.2">
      <c r="A8512" s="172" t="s">
        <v>8362</v>
      </c>
      <c r="B8512" s="173" t="s">
        <v>27220</v>
      </c>
      <c r="C8512" s="174" t="s">
        <v>22497</v>
      </c>
    </row>
    <row r="8513" spans="1:3" ht="12" customHeight="1" x14ac:dyDescent="0.2">
      <c r="A8513" s="172" t="s">
        <v>8363</v>
      </c>
      <c r="B8513" s="173" t="s">
        <v>27220</v>
      </c>
      <c r="C8513" s="174" t="s">
        <v>22497</v>
      </c>
    </row>
    <row r="8514" spans="1:3" ht="12" customHeight="1" x14ac:dyDescent="0.2">
      <c r="A8514" s="172" t="s">
        <v>8364</v>
      </c>
      <c r="B8514" s="173" t="s">
        <v>27221</v>
      </c>
      <c r="C8514" s="174" t="s">
        <v>22497</v>
      </c>
    </row>
    <row r="8515" spans="1:3" ht="12" customHeight="1" x14ac:dyDescent="0.2">
      <c r="A8515" s="172" t="s">
        <v>8365</v>
      </c>
      <c r="B8515" s="173" t="s">
        <v>27221</v>
      </c>
      <c r="C8515" s="174" t="s">
        <v>22497</v>
      </c>
    </row>
    <row r="8516" spans="1:3" ht="12" customHeight="1" x14ac:dyDescent="0.2">
      <c r="A8516" s="172" t="s">
        <v>8366</v>
      </c>
      <c r="B8516" s="173" t="s">
        <v>27222</v>
      </c>
      <c r="C8516" s="174" t="s">
        <v>22497</v>
      </c>
    </row>
    <row r="8517" spans="1:3" ht="12" customHeight="1" x14ac:dyDescent="0.2">
      <c r="A8517" s="172" t="s">
        <v>8367</v>
      </c>
      <c r="B8517" s="173" t="s">
        <v>27222</v>
      </c>
      <c r="C8517" s="174" t="s">
        <v>22497</v>
      </c>
    </row>
    <row r="8518" spans="1:3" ht="12" customHeight="1" x14ac:dyDescent="0.2">
      <c r="A8518" s="172" t="s">
        <v>8368</v>
      </c>
      <c r="B8518" s="173" t="s">
        <v>27223</v>
      </c>
      <c r="C8518" s="174" t="s">
        <v>22497</v>
      </c>
    </row>
    <row r="8519" spans="1:3" ht="12" customHeight="1" x14ac:dyDescent="0.2">
      <c r="A8519" s="172" t="s">
        <v>8369</v>
      </c>
      <c r="B8519" s="173" t="s">
        <v>27223</v>
      </c>
      <c r="C8519" s="174" t="s">
        <v>22497</v>
      </c>
    </row>
    <row r="8520" spans="1:3" ht="12" customHeight="1" x14ac:dyDescent="0.2">
      <c r="A8520" s="172" t="s">
        <v>8370</v>
      </c>
      <c r="B8520" s="173" t="s">
        <v>27224</v>
      </c>
      <c r="C8520" s="174" t="s">
        <v>22736</v>
      </c>
    </row>
    <row r="8521" spans="1:3" ht="12" customHeight="1" x14ac:dyDescent="0.2">
      <c r="A8521" s="172" t="s">
        <v>8371</v>
      </c>
      <c r="B8521" s="173" t="s">
        <v>27224</v>
      </c>
      <c r="C8521" s="174" t="s">
        <v>22736</v>
      </c>
    </row>
    <row r="8522" spans="1:3" ht="12" customHeight="1" x14ac:dyDescent="0.2">
      <c r="A8522" s="172" t="s">
        <v>8372</v>
      </c>
      <c r="B8522" s="173" t="s">
        <v>27225</v>
      </c>
      <c r="C8522" s="174" t="s">
        <v>22736</v>
      </c>
    </row>
    <row r="8523" spans="1:3" ht="12" customHeight="1" x14ac:dyDescent="0.2">
      <c r="A8523" s="172" t="s">
        <v>8373</v>
      </c>
      <c r="B8523" s="173" t="s">
        <v>27225</v>
      </c>
      <c r="C8523" s="174" t="s">
        <v>22736</v>
      </c>
    </row>
    <row r="8524" spans="1:3" ht="12" customHeight="1" x14ac:dyDescent="0.2">
      <c r="A8524" s="172" t="s">
        <v>8374</v>
      </c>
      <c r="B8524" s="173" t="s">
        <v>27226</v>
      </c>
      <c r="C8524" s="174" t="s">
        <v>22736</v>
      </c>
    </row>
    <row r="8525" spans="1:3" ht="12" customHeight="1" x14ac:dyDescent="0.2">
      <c r="A8525" s="172" t="s">
        <v>8375</v>
      </c>
      <c r="B8525" s="173" t="s">
        <v>27226</v>
      </c>
      <c r="C8525" s="174" t="s">
        <v>22736</v>
      </c>
    </row>
    <row r="8526" spans="1:3" ht="12" customHeight="1" x14ac:dyDescent="0.2">
      <c r="A8526" s="172" t="s">
        <v>8376</v>
      </c>
      <c r="B8526" s="173" t="s">
        <v>27227</v>
      </c>
      <c r="C8526" s="174" t="s">
        <v>22736</v>
      </c>
    </row>
    <row r="8527" spans="1:3" ht="12" customHeight="1" x14ac:dyDescent="0.2">
      <c r="A8527" s="172" t="s">
        <v>8377</v>
      </c>
      <c r="B8527" s="173" t="s">
        <v>27227</v>
      </c>
      <c r="C8527" s="174" t="s">
        <v>22736</v>
      </c>
    </row>
    <row r="8528" spans="1:3" ht="12" customHeight="1" x14ac:dyDescent="0.2">
      <c r="A8528" s="172" t="s">
        <v>8378</v>
      </c>
      <c r="B8528" s="173" t="s">
        <v>27228</v>
      </c>
      <c r="C8528" s="174" t="s">
        <v>22736</v>
      </c>
    </row>
    <row r="8529" spans="1:3" ht="12" customHeight="1" x14ac:dyDescent="0.2">
      <c r="A8529" s="172" t="s">
        <v>8379</v>
      </c>
      <c r="B8529" s="173" t="s">
        <v>27228</v>
      </c>
      <c r="C8529" s="174" t="s">
        <v>22736</v>
      </c>
    </row>
    <row r="8530" spans="1:3" ht="12" customHeight="1" x14ac:dyDescent="0.2">
      <c r="A8530" s="172" t="s">
        <v>8380</v>
      </c>
      <c r="B8530" s="173" t="s">
        <v>27229</v>
      </c>
      <c r="C8530" s="174" t="s">
        <v>22736</v>
      </c>
    </row>
    <row r="8531" spans="1:3" ht="12" customHeight="1" x14ac:dyDescent="0.2">
      <c r="A8531" s="172" t="s">
        <v>8381</v>
      </c>
      <c r="B8531" s="173" t="s">
        <v>27229</v>
      </c>
      <c r="C8531" s="174" t="s">
        <v>22736</v>
      </c>
    </row>
    <row r="8532" spans="1:3" ht="12" customHeight="1" x14ac:dyDescent="0.2">
      <c r="A8532" s="172" t="s">
        <v>8382</v>
      </c>
      <c r="B8532" s="173" t="s">
        <v>27230</v>
      </c>
      <c r="C8532" s="174" t="s">
        <v>22736</v>
      </c>
    </row>
    <row r="8533" spans="1:3" ht="12" customHeight="1" x14ac:dyDescent="0.2">
      <c r="A8533" s="172" t="s">
        <v>8383</v>
      </c>
      <c r="B8533" s="173" t="s">
        <v>27230</v>
      </c>
      <c r="C8533" s="174" t="s">
        <v>22736</v>
      </c>
    </row>
    <row r="8534" spans="1:3" ht="12" customHeight="1" x14ac:dyDescent="0.2">
      <c r="A8534" s="172" t="s">
        <v>8384</v>
      </c>
      <c r="B8534" s="173" t="s">
        <v>27231</v>
      </c>
      <c r="C8534" s="174" t="s">
        <v>22736</v>
      </c>
    </row>
    <row r="8535" spans="1:3" ht="12" customHeight="1" x14ac:dyDescent="0.2">
      <c r="A8535" s="172" t="s">
        <v>8385</v>
      </c>
      <c r="B8535" s="173" t="s">
        <v>27231</v>
      </c>
      <c r="C8535" s="174" t="s">
        <v>22736</v>
      </c>
    </row>
    <row r="8536" spans="1:3" ht="12" customHeight="1" x14ac:dyDescent="0.2">
      <c r="A8536" s="172" t="s">
        <v>8386</v>
      </c>
      <c r="B8536" s="173" t="s">
        <v>27232</v>
      </c>
      <c r="C8536" s="174" t="s">
        <v>22736</v>
      </c>
    </row>
    <row r="8537" spans="1:3" ht="12" customHeight="1" x14ac:dyDescent="0.2">
      <c r="A8537" s="172" t="s">
        <v>8387</v>
      </c>
      <c r="B8537" s="173" t="s">
        <v>27232</v>
      </c>
      <c r="C8537" s="174" t="s">
        <v>22736</v>
      </c>
    </row>
    <row r="8538" spans="1:3" ht="12" customHeight="1" x14ac:dyDescent="0.2">
      <c r="A8538" s="172" t="s">
        <v>8388</v>
      </c>
      <c r="B8538" s="173" t="s">
        <v>27233</v>
      </c>
      <c r="C8538" s="174" t="s">
        <v>22736</v>
      </c>
    </row>
    <row r="8539" spans="1:3" ht="12" customHeight="1" x14ac:dyDescent="0.2">
      <c r="A8539" s="172" t="s">
        <v>8389</v>
      </c>
      <c r="B8539" s="173" t="s">
        <v>27233</v>
      </c>
      <c r="C8539" s="174" t="s">
        <v>22736</v>
      </c>
    </row>
    <row r="8540" spans="1:3" ht="12" customHeight="1" x14ac:dyDescent="0.2">
      <c r="A8540" s="172" t="s">
        <v>8390</v>
      </c>
      <c r="B8540" s="173" t="s">
        <v>27234</v>
      </c>
      <c r="C8540" s="174" t="s">
        <v>22736</v>
      </c>
    </row>
    <row r="8541" spans="1:3" ht="12" customHeight="1" x14ac:dyDescent="0.2">
      <c r="A8541" s="172" t="s">
        <v>8391</v>
      </c>
      <c r="B8541" s="173" t="s">
        <v>27234</v>
      </c>
      <c r="C8541" s="174" t="s">
        <v>22736</v>
      </c>
    </row>
    <row r="8542" spans="1:3" ht="12" customHeight="1" x14ac:dyDescent="0.2">
      <c r="A8542" s="172" t="s">
        <v>8392</v>
      </c>
      <c r="B8542" s="173" t="s">
        <v>27235</v>
      </c>
      <c r="C8542" s="174" t="s">
        <v>22736</v>
      </c>
    </row>
    <row r="8543" spans="1:3" ht="12" customHeight="1" x14ac:dyDescent="0.2">
      <c r="A8543" s="172" t="s">
        <v>8393</v>
      </c>
      <c r="B8543" s="173" t="s">
        <v>27235</v>
      </c>
      <c r="C8543" s="174" t="s">
        <v>22736</v>
      </c>
    </row>
    <row r="8544" spans="1:3" ht="12" customHeight="1" x14ac:dyDescent="0.2">
      <c r="A8544" s="172" t="s">
        <v>27236</v>
      </c>
      <c r="B8544" s="173" t="s">
        <v>27237</v>
      </c>
      <c r="C8544" s="174" t="s">
        <v>22736</v>
      </c>
    </row>
    <row r="8545" spans="1:3" ht="12" customHeight="1" x14ac:dyDescent="0.2">
      <c r="A8545" s="172" t="s">
        <v>27238</v>
      </c>
      <c r="B8545" s="173" t="s">
        <v>27237</v>
      </c>
      <c r="C8545" s="174" t="s">
        <v>22736</v>
      </c>
    </row>
    <row r="8546" spans="1:3" ht="12" customHeight="1" x14ac:dyDescent="0.2">
      <c r="A8546" s="172" t="s">
        <v>27239</v>
      </c>
      <c r="B8546" s="173" t="s">
        <v>27240</v>
      </c>
      <c r="C8546" s="174" t="s">
        <v>22736</v>
      </c>
    </row>
    <row r="8547" spans="1:3" ht="12" customHeight="1" x14ac:dyDescent="0.2">
      <c r="A8547" s="172" t="s">
        <v>27241</v>
      </c>
      <c r="B8547" s="173" t="s">
        <v>27240</v>
      </c>
      <c r="C8547" s="174" t="s">
        <v>22736</v>
      </c>
    </row>
    <row r="8548" spans="1:3" ht="12" customHeight="1" x14ac:dyDescent="0.2">
      <c r="A8548" s="172" t="s">
        <v>27242</v>
      </c>
      <c r="B8548" s="173" t="s">
        <v>27243</v>
      </c>
      <c r="C8548" s="174" t="s">
        <v>22736</v>
      </c>
    </row>
    <row r="8549" spans="1:3" ht="12" customHeight="1" x14ac:dyDescent="0.2">
      <c r="A8549" s="172" t="s">
        <v>27244</v>
      </c>
      <c r="B8549" s="173" t="s">
        <v>27243</v>
      </c>
      <c r="C8549" s="174" t="s">
        <v>22736</v>
      </c>
    </row>
    <row r="8550" spans="1:3" ht="12" customHeight="1" x14ac:dyDescent="0.2">
      <c r="A8550" s="172" t="s">
        <v>27245</v>
      </c>
      <c r="B8550" s="173" t="s">
        <v>27246</v>
      </c>
      <c r="C8550" s="174" t="s">
        <v>22736</v>
      </c>
    </row>
    <row r="8551" spans="1:3" ht="12" customHeight="1" x14ac:dyDescent="0.2">
      <c r="A8551" s="172" t="s">
        <v>27247</v>
      </c>
      <c r="B8551" s="173" t="s">
        <v>27246</v>
      </c>
      <c r="C8551" s="174" t="s">
        <v>22736</v>
      </c>
    </row>
    <row r="8552" spans="1:3" ht="12" customHeight="1" x14ac:dyDescent="0.2">
      <c r="A8552" s="172" t="s">
        <v>27248</v>
      </c>
      <c r="B8552" s="173" t="s">
        <v>27249</v>
      </c>
      <c r="C8552" s="174" t="s">
        <v>22420</v>
      </c>
    </row>
    <row r="8553" spans="1:3" ht="12" customHeight="1" x14ac:dyDescent="0.2">
      <c r="A8553" s="172" t="s">
        <v>27250</v>
      </c>
      <c r="B8553" s="173" t="s">
        <v>27249</v>
      </c>
      <c r="C8553" s="174" t="s">
        <v>22420</v>
      </c>
    </row>
    <row r="8554" spans="1:3" ht="12" customHeight="1" x14ac:dyDescent="0.2">
      <c r="A8554" s="172" t="s">
        <v>27251</v>
      </c>
      <c r="B8554" s="173" t="s">
        <v>27252</v>
      </c>
      <c r="C8554" s="174" t="s">
        <v>22420</v>
      </c>
    </row>
    <row r="8555" spans="1:3" ht="12" customHeight="1" x14ac:dyDescent="0.2">
      <c r="A8555" s="172" t="s">
        <v>27253</v>
      </c>
      <c r="B8555" s="173" t="s">
        <v>27252</v>
      </c>
      <c r="C8555" s="174" t="s">
        <v>22420</v>
      </c>
    </row>
    <row r="8556" spans="1:3" ht="12" customHeight="1" x14ac:dyDescent="0.2">
      <c r="A8556" s="172" t="s">
        <v>8406</v>
      </c>
      <c r="B8556" s="173" t="s">
        <v>27254</v>
      </c>
      <c r="C8556" s="174" t="s">
        <v>22420</v>
      </c>
    </row>
    <row r="8557" spans="1:3" ht="12" customHeight="1" x14ac:dyDescent="0.2">
      <c r="A8557" s="172" t="s">
        <v>8407</v>
      </c>
      <c r="B8557" s="173" t="s">
        <v>27254</v>
      </c>
      <c r="C8557" s="174" t="s">
        <v>22420</v>
      </c>
    </row>
    <row r="8558" spans="1:3" ht="12" customHeight="1" x14ac:dyDescent="0.2">
      <c r="A8558" s="172" t="s">
        <v>8408</v>
      </c>
      <c r="B8558" s="173" t="s">
        <v>27255</v>
      </c>
      <c r="C8558" s="174" t="s">
        <v>22420</v>
      </c>
    </row>
    <row r="8559" spans="1:3" ht="12" customHeight="1" x14ac:dyDescent="0.2">
      <c r="A8559" s="172" t="s">
        <v>8409</v>
      </c>
      <c r="B8559" s="173" t="s">
        <v>27255</v>
      </c>
      <c r="C8559" s="174" t="s">
        <v>22420</v>
      </c>
    </row>
    <row r="8560" spans="1:3" ht="12" customHeight="1" x14ac:dyDescent="0.2">
      <c r="A8560" s="172" t="s">
        <v>8410</v>
      </c>
      <c r="B8560" s="173" t="s">
        <v>27256</v>
      </c>
      <c r="C8560" s="174" t="s">
        <v>22420</v>
      </c>
    </row>
    <row r="8561" spans="1:3" ht="12" customHeight="1" x14ac:dyDescent="0.2">
      <c r="A8561" s="172" t="s">
        <v>8411</v>
      </c>
      <c r="B8561" s="173" t="s">
        <v>27256</v>
      </c>
      <c r="C8561" s="174" t="s">
        <v>22420</v>
      </c>
    </row>
    <row r="8562" spans="1:3" ht="12" customHeight="1" x14ac:dyDescent="0.2">
      <c r="A8562" s="172" t="s">
        <v>8412</v>
      </c>
      <c r="B8562" s="173" t="s">
        <v>27257</v>
      </c>
      <c r="C8562" s="174" t="s">
        <v>22420</v>
      </c>
    </row>
    <row r="8563" spans="1:3" ht="12" customHeight="1" x14ac:dyDescent="0.2">
      <c r="A8563" s="172" t="s">
        <v>8413</v>
      </c>
      <c r="B8563" s="173" t="s">
        <v>27257</v>
      </c>
      <c r="C8563" s="174" t="s">
        <v>22420</v>
      </c>
    </row>
    <row r="8564" spans="1:3" ht="12" customHeight="1" x14ac:dyDescent="0.2">
      <c r="A8564" s="172" t="s">
        <v>8414</v>
      </c>
      <c r="B8564" s="173" t="s">
        <v>27258</v>
      </c>
      <c r="C8564" s="174" t="s">
        <v>22420</v>
      </c>
    </row>
    <row r="8565" spans="1:3" ht="12" customHeight="1" x14ac:dyDescent="0.2">
      <c r="A8565" s="172" t="s">
        <v>8415</v>
      </c>
      <c r="B8565" s="173" t="s">
        <v>27258</v>
      </c>
      <c r="C8565" s="174" t="s">
        <v>22420</v>
      </c>
    </row>
    <row r="8566" spans="1:3" ht="12" customHeight="1" x14ac:dyDescent="0.2">
      <c r="A8566" s="172" t="s">
        <v>8416</v>
      </c>
      <c r="B8566" s="173" t="s">
        <v>27259</v>
      </c>
      <c r="C8566" s="174" t="s">
        <v>22420</v>
      </c>
    </row>
    <row r="8567" spans="1:3" ht="12" customHeight="1" x14ac:dyDescent="0.2">
      <c r="A8567" s="172" t="s">
        <v>8417</v>
      </c>
      <c r="B8567" s="173" t="s">
        <v>27259</v>
      </c>
      <c r="C8567" s="174" t="s">
        <v>22420</v>
      </c>
    </row>
    <row r="8568" spans="1:3" ht="12" customHeight="1" x14ac:dyDescent="0.2">
      <c r="A8568" s="172" t="s">
        <v>8418</v>
      </c>
      <c r="B8568" s="173" t="s">
        <v>27260</v>
      </c>
      <c r="C8568" s="174" t="s">
        <v>22420</v>
      </c>
    </row>
    <row r="8569" spans="1:3" ht="12" customHeight="1" x14ac:dyDescent="0.2">
      <c r="A8569" s="172" t="s">
        <v>8419</v>
      </c>
      <c r="B8569" s="173" t="s">
        <v>27260</v>
      </c>
      <c r="C8569" s="174" t="s">
        <v>22420</v>
      </c>
    </row>
    <row r="8570" spans="1:3" ht="12" customHeight="1" x14ac:dyDescent="0.2">
      <c r="A8570" s="172" t="s">
        <v>8420</v>
      </c>
      <c r="B8570" s="173" t="s">
        <v>27261</v>
      </c>
      <c r="C8570" s="174" t="s">
        <v>22736</v>
      </c>
    </row>
    <row r="8571" spans="1:3" ht="12" customHeight="1" x14ac:dyDescent="0.2">
      <c r="A8571" s="172" t="s">
        <v>8421</v>
      </c>
      <c r="B8571" s="173" t="s">
        <v>27261</v>
      </c>
      <c r="C8571" s="174" t="s">
        <v>22736</v>
      </c>
    </row>
    <row r="8572" spans="1:3" ht="12" customHeight="1" x14ac:dyDescent="0.2">
      <c r="A8572" s="172" t="s">
        <v>8422</v>
      </c>
      <c r="B8572" s="173" t="s">
        <v>27262</v>
      </c>
      <c r="C8572" s="174" t="s">
        <v>22736</v>
      </c>
    </row>
    <row r="8573" spans="1:3" ht="12" customHeight="1" x14ac:dyDescent="0.2">
      <c r="A8573" s="172" t="s">
        <v>8423</v>
      </c>
      <c r="B8573" s="173" t="s">
        <v>27262</v>
      </c>
      <c r="C8573" s="174" t="s">
        <v>22736</v>
      </c>
    </row>
    <row r="8574" spans="1:3" ht="12" customHeight="1" x14ac:dyDescent="0.2">
      <c r="A8574" s="172" t="s">
        <v>8424</v>
      </c>
      <c r="B8574" s="173" t="s">
        <v>27263</v>
      </c>
      <c r="C8574" s="174" t="s">
        <v>22736</v>
      </c>
    </row>
    <row r="8575" spans="1:3" ht="12" customHeight="1" x14ac:dyDescent="0.2">
      <c r="A8575" s="172" t="s">
        <v>8425</v>
      </c>
      <c r="B8575" s="173" t="s">
        <v>27263</v>
      </c>
      <c r="C8575" s="174" t="s">
        <v>22736</v>
      </c>
    </row>
    <row r="8576" spans="1:3" ht="12" customHeight="1" x14ac:dyDescent="0.2">
      <c r="A8576" s="172" t="s">
        <v>8426</v>
      </c>
      <c r="B8576" s="173" t="s">
        <v>27264</v>
      </c>
      <c r="C8576" s="174" t="s">
        <v>22497</v>
      </c>
    </row>
    <row r="8577" spans="1:3" ht="12" customHeight="1" x14ac:dyDescent="0.2">
      <c r="A8577" s="172" t="s">
        <v>8427</v>
      </c>
      <c r="B8577" s="173" t="s">
        <v>27264</v>
      </c>
      <c r="C8577" s="174" t="s">
        <v>22497</v>
      </c>
    </row>
    <row r="8578" spans="1:3" ht="12" customHeight="1" x14ac:dyDescent="0.2">
      <c r="A8578" s="172" t="s">
        <v>8428</v>
      </c>
      <c r="B8578" s="173" t="s">
        <v>27265</v>
      </c>
      <c r="C8578" s="174" t="s">
        <v>22497</v>
      </c>
    </row>
    <row r="8579" spans="1:3" ht="12" customHeight="1" x14ac:dyDescent="0.2">
      <c r="A8579" s="172" t="s">
        <v>8429</v>
      </c>
      <c r="B8579" s="173" t="s">
        <v>27265</v>
      </c>
      <c r="C8579" s="174" t="s">
        <v>22497</v>
      </c>
    </row>
    <row r="8580" spans="1:3" ht="12" customHeight="1" x14ac:dyDescent="0.2">
      <c r="A8580" s="172" t="s">
        <v>8430</v>
      </c>
      <c r="B8580" s="173" t="s">
        <v>27266</v>
      </c>
      <c r="C8580" s="174" t="s">
        <v>22736</v>
      </c>
    </row>
    <row r="8581" spans="1:3" ht="12" customHeight="1" x14ac:dyDescent="0.2">
      <c r="A8581" s="172" t="s">
        <v>8431</v>
      </c>
      <c r="B8581" s="173" t="s">
        <v>27266</v>
      </c>
      <c r="C8581" s="174" t="s">
        <v>22736</v>
      </c>
    </row>
    <row r="8582" spans="1:3" ht="12" customHeight="1" x14ac:dyDescent="0.2">
      <c r="A8582" s="172" t="s">
        <v>8432</v>
      </c>
      <c r="B8582" s="173" t="s">
        <v>27267</v>
      </c>
      <c r="C8582" s="174" t="s">
        <v>22578</v>
      </c>
    </row>
    <row r="8583" spans="1:3" ht="12" customHeight="1" x14ac:dyDescent="0.2">
      <c r="A8583" s="172" t="s">
        <v>8433</v>
      </c>
      <c r="B8583" s="173" t="s">
        <v>27267</v>
      </c>
      <c r="C8583" s="174" t="s">
        <v>22578</v>
      </c>
    </row>
    <row r="8584" spans="1:3" ht="12" customHeight="1" x14ac:dyDescent="0.2">
      <c r="A8584" s="172" t="s">
        <v>8434</v>
      </c>
      <c r="B8584" s="173" t="s">
        <v>27268</v>
      </c>
      <c r="C8584" s="174" t="s">
        <v>22736</v>
      </c>
    </row>
    <row r="8585" spans="1:3" ht="12" customHeight="1" x14ac:dyDescent="0.2">
      <c r="A8585" s="172" t="s">
        <v>8435</v>
      </c>
      <c r="B8585" s="173" t="s">
        <v>27268</v>
      </c>
      <c r="C8585" s="174" t="s">
        <v>22736</v>
      </c>
    </row>
    <row r="8586" spans="1:3" ht="12" customHeight="1" x14ac:dyDescent="0.2">
      <c r="A8586" s="172" t="s">
        <v>8436</v>
      </c>
      <c r="B8586" s="173" t="s">
        <v>27269</v>
      </c>
      <c r="C8586" s="174" t="s">
        <v>22420</v>
      </c>
    </row>
    <row r="8587" spans="1:3" ht="12" customHeight="1" x14ac:dyDescent="0.2">
      <c r="A8587" s="172" t="s">
        <v>8437</v>
      </c>
      <c r="B8587" s="173" t="s">
        <v>27269</v>
      </c>
      <c r="C8587" s="174" t="s">
        <v>22420</v>
      </c>
    </row>
    <row r="8588" spans="1:3" ht="12" customHeight="1" x14ac:dyDescent="0.2">
      <c r="A8588" s="172" t="s">
        <v>8438</v>
      </c>
      <c r="B8588" s="173" t="s">
        <v>27270</v>
      </c>
      <c r="C8588" s="174" t="s">
        <v>22736</v>
      </c>
    </row>
    <row r="8589" spans="1:3" ht="12" customHeight="1" x14ac:dyDescent="0.2">
      <c r="A8589" s="172" t="s">
        <v>8439</v>
      </c>
      <c r="B8589" s="173" t="s">
        <v>27270</v>
      </c>
      <c r="C8589" s="174" t="s">
        <v>22736</v>
      </c>
    </row>
    <row r="8590" spans="1:3" ht="12" customHeight="1" x14ac:dyDescent="0.2">
      <c r="A8590" s="172" t="s">
        <v>8440</v>
      </c>
      <c r="B8590" s="173" t="s">
        <v>27271</v>
      </c>
      <c r="C8590" s="174" t="s">
        <v>22736</v>
      </c>
    </row>
    <row r="8591" spans="1:3" ht="12" customHeight="1" x14ac:dyDescent="0.2">
      <c r="A8591" s="172" t="s">
        <v>8441</v>
      </c>
      <c r="B8591" s="173" t="s">
        <v>27271</v>
      </c>
      <c r="C8591" s="174" t="s">
        <v>22736</v>
      </c>
    </row>
    <row r="8592" spans="1:3" ht="12" customHeight="1" x14ac:dyDescent="0.2">
      <c r="A8592" s="172" t="s">
        <v>8442</v>
      </c>
      <c r="B8592" s="173" t="s">
        <v>27272</v>
      </c>
      <c r="C8592" s="174" t="s">
        <v>22736</v>
      </c>
    </row>
    <row r="8593" spans="1:3" ht="12" customHeight="1" x14ac:dyDescent="0.2">
      <c r="A8593" s="172" t="s">
        <v>8443</v>
      </c>
      <c r="B8593" s="173" t="s">
        <v>27272</v>
      </c>
      <c r="C8593" s="174" t="s">
        <v>22736</v>
      </c>
    </row>
    <row r="8594" spans="1:3" ht="12" customHeight="1" x14ac:dyDescent="0.2">
      <c r="A8594" s="172" t="s">
        <v>27273</v>
      </c>
      <c r="B8594" s="173" t="s">
        <v>27274</v>
      </c>
      <c r="C8594" s="174" t="s">
        <v>22736</v>
      </c>
    </row>
    <row r="8595" spans="1:3" ht="12" customHeight="1" x14ac:dyDescent="0.2">
      <c r="A8595" s="172" t="s">
        <v>27275</v>
      </c>
      <c r="B8595" s="173" t="s">
        <v>27274</v>
      </c>
      <c r="C8595" s="174" t="s">
        <v>22736</v>
      </c>
    </row>
    <row r="8596" spans="1:3" ht="12" customHeight="1" x14ac:dyDescent="0.2">
      <c r="A8596" s="172" t="s">
        <v>8444</v>
      </c>
      <c r="B8596" s="173" t="s">
        <v>27276</v>
      </c>
      <c r="C8596" s="174" t="s">
        <v>22578</v>
      </c>
    </row>
    <row r="8597" spans="1:3" ht="12" customHeight="1" x14ac:dyDescent="0.2">
      <c r="A8597" s="172" t="s">
        <v>8445</v>
      </c>
      <c r="B8597" s="173" t="s">
        <v>27276</v>
      </c>
      <c r="C8597" s="174" t="s">
        <v>22578</v>
      </c>
    </row>
    <row r="8598" spans="1:3" ht="12" customHeight="1" x14ac:dyDescent="0.2">
      <c r="A8598" s="172" t="s">
        <v>8446</v>
      </c>
      <c r="B8598" s="173" t="s">
        <v>27277</v>
      </c>
      <c r="C8598" s="174" t="s">
        <v>22578</v>
      </c>
    </row>
    <row r="8599" spans="1:3" ht="12" customHeight="1" x14ac:dyDescent="0.2">
      <c r="A8599" s="172" t="s">
        <v>8447</v>
      </c>
      <c r="B8599" s="173" t="s">
        <v>27277</v>
      </c>
      <c r="C8599" s="174" t="s">
        <v>22578</v>
      </c>
    </row>
    <row r="8600" spans="1:3" ht="12" customHeight="1" x14ac:dyDescent="0.2">
      <c r="A8600" s="172" t="s">
        <v>8448</v>
      </c>
      <c r="B8600" s="173" t="s">
        <v>27278</v>
      </c>
      <c r="C8600" s="174" t="s">
        <v>22578</v>
      </c>
    </row>
    <row r="8601" spans="1:3" ht="12" customHeight="1" x14ac:dyDescent="0.2">
      <c r="A8601" s="172" t="s">
        <v>8449</v>
      </c>
      <c r="B8601" s="173" t="s">
        <v>27278</v>
      </c>
      <c r="C8601" s="174" t="s">
        <v>22578</v>
      </c>
    </row>
    <row r="8602" spans="1:3" ht="12" customHeight="1" x14ac:dyDescent="0.2">
      <c r="A8602" s="172" t="s">
        <v>8450</v>
      </c>
      <c r="B8602" s="173" t="s">
        <v>27279</v>
      </c>
      <c r="C8602" s="174" t="s">
        <v>22578</v>
      </c>
    </row>
    <row r="8603" spans="1:3" ht="12" customHeight="1" x14ac:dyDescent="0.2">
      <c r="A8603" s="172" t="s">
        <v>8451</v>
      </c>
      <c r="B8603" s="173" t="s">
        <v>27279</v>
      </c>
      <c r="C8603" s="174" t="s">
        <v>22578</v>
      </c>
    </row>
    <row r="8604" spans="1:3" ht="12" customHeight="1" x14ac:dyDescent="0.2">
      <c r="A8604" s="172" t="s">
        <v>8452</v>
      </c>
      <c r="B8604" s="173" t="s">
        <v>27280</v>
      </c>
      <c r="C8604" s="174" t="s">
        <v>22578</v>
      </c>
    </row>
    <row r="8605" spans="1:3" ht="12" customHeight="1" x14ac:dyDescent="0.2">
      <c r="A8605" s="172" t="s">
        <v>8453</v>
      </c>
      <c r="B8605" s="173" t="s">
        <v>27280</v>
      </c>
      <c r="C8605" s="174" t="s">
        <v>22578</v>
      </c>
    </row>
    <row r="8606" spans="1:3" ht="12" customHeight="1" x14ac:dyDescent="0.2">
      <c r="A8606" s="172" t="s">
        <v>8454</v>
      </c>
      <c r="B8606" s="173" t="s">
        <v>27281</v>
      </c>
      <c r="C8606" s="174" t="s">
        <v>22578</v>
      </c>
    </row>
    <row r="8607" spans="1:3" ht="12" customHeight="1" x14ac:dyDescent="0.2">
      <c r="A8607" s="172" t="s">
        <v>8455</v>
      </c>
      <c r="B8607" s="173" t="s">
        <v>27281</v>
      </c>
      <c r="C8607" s="174" t="s">
        <v>22578</v>
      </c>
    </row>
    <row r="8608" spans="1:3" ht="12" customHeight="1" x14ac:dyDescent="0.2">
      <c r="A8608" s="172" t="s">
        <v>8456</v>
      </c>
      <c r="B8608" s="173" t="s">
        <v>27282</v>
      </c>
      <c r="C8608" s="174" t="s">
        <v>22736</v>
      </c>
    </row>
    <row r="8609" spans="1:3" ht="12" customHeight="1" x14ac:dyDescent="0.2">
      <c r="A8609" s="172" t="s">
        <v>8457</v>
      </c>
      <c r="B8609" s="173" t="s">
        <v>27282</v>
      </c>
      <c r="C8609" s="174" t="s">
        <v>22736</v>
      </c>
    </row>
    <row r="8610" spans="1:3" ht="12" customHeight="1" x14ac:dyDescent="0.2">
      <c r="A8610" s="172" t="s">
        <v>8458</v>
      </c>
      <c r="B8610" s="173" t="s">
        <v>27283</v>
      </c>
      <c r="C8610" s="174" t="s">
        <v>22736</v>
      </c>
    </row>
    <row r="8611" spans="1:3" ht="12" customHeight="1" x14ac:dyDescent="0.2">
      <c r="A8611" s="172" t="s">
        <v>8459</v>
      </c>
      <c r="B8611" s="173" t="s">
        <v>27283</v>
      </c>
      <c r="C8611" s="174" t="s">
        <v>22736</v>
      </c>
    </row>
    <row r="8612" spans="1:3" ht="12" customHeight="1" x14ac:dyDescent="0.2">
      <c r="A8612" s="172" t="s">
        <v>8460</v>
      </c>
      <c r="B8612" s="173" t="s">
        <v>27284</v>
      </c>
      <c r="C8612" s="174" t="s">
        <v>22578</v>
      </c>
    </row>
    <row r="8613" spans="1:3" ht="12" customHeight="1" x14ac:dyDescent="0.2">
      <c r="A8613" s="172" t="s">
        <v>8461</v>
      </c>
      <c r="B8613" s="173" t="s">
        <v>27284</v>
      </c>
      <c r="C8613" s="174" t="s">
        <v>22578</v>
      </c>
    </row>
    <row r="8614" spans="1:3" ht="12" customHeight="1" x14ac:dyDescent="0.2">
      <c r="A8614" s="172" t="s">
        <v>8462</v>
      </c>
      <c r="B8614" s="173" t="s">
        <v>27285</v>
      </c>
      <c r="C8614" s="174" t="s">
        <v>22736</v>
      </c>
    </row>
    <row r="8615" spans="1:3" ht="12" customHeight="1" x14ac:dyDescent="0.2">
      <c r="A8615" s="172" t="s">
        <v>8463</v>
      </c>
      <c r="B8615" s="173" t="s">
        <v>27285</v>
      </c>
      <c r="C8615" s="174" t="s">
        <v>22736</v>
      </c>
    </row>
    <row r="8616" spans="1:3" ht="12" customHeight="1" x14ac:dyDescent="0.2">
      <c r="A8616" s="172" t="s">
        <v>8464</v>
      </c>
      <c r="B8616" s="173" t="s">
        <v>27286</v>
      </c>
      <c r="C8616" s="174" t="s">
        <v>22736</v>
      </c>
    </row>
    <row r="8617" spans="1:3" ht="12" customHeight="1" x14ac:dyDescent="0.2">
      <c r="A8617" s="172" t="s">
        <v>8465</v>
      </c>
      <c r="B8617" s="173" t="s">
        <v>27286</v>
      </c>
      <c r="C8617" s="174" t="s">
        <v>22736</v>
      </c>
    </row>
    <row r="8618" spans="1:3" ht="12" customHeight="1" x14ac:dyDescent="0.2">
      <c r="A8618" s="172" t="s">
        <v>8466</v>
      </c>
      <c r="B8618" s="173" t="s">
        <v>27287</v>
      </c>
      <c r="C8618" s="174" t="s">
        <v>22736</v>
      </c>
    </row>
    <row r="8619" spans="1:3" ht="12" customHeight="1" x14ac:dyDescent="0.2">
      <c r="A8619" s="172" t="s">
        <v>8467</v>
      </c>
      <c r="B8619" s="173" t="s">
        <v>27287</v>
      </c>
      <c r="C8619" s="174" t="s">
        <v>22736</v>
      </c>
    </row>
    <row r="8620" spans="1:3" ht="12" customHeight="1" x14ac:dyDescent="0.2">
      <c r="A8620" s="172" t="s">
        <v>8468</v>
      </c>
      <c r="B8620" s="173" t="s">
        <v>27288</v>
      </c>
      <c r="C8620" s="174" t="s">
        <v>22736</v>
      </c>
    </row>
    <row r="8621" spans="1:3" ht="12" customHeight="1" x14ac:dyDescent="0.2">
      <c r="A8621" s="172" t="s">
        <v>8469</v>
      </c>
      <c r="B8621" s="173" t="s">
        <v>27288</v>
      </c>
      <c r="C8621" s="174" t="s">
        <v>22736</v>
      </c>
    </row>
    <row r="8622" spans="1:3" ht="12" customHeight="1" x14ac:dyDescent="0.2">
      <c r="A8622" s="172" t="s">
        <v>8470</v>
      </c>
      <c r="B8622" s="173" t="s">
        <v>27289</v>
      </c>
      <c r="C8622" s="174" t="s">
        <v>22736</v>
      </c>
    </row>
    <row r="8623" spans="1:3" ht="12" customHeight="1" x14ac:dyDescent="0.2">
      <c r="A8623" s="172" t="s">
        <v>8471</v>
      </c>
      <c r="B8623" s="173" t="s">
        <v>27289</v>
      </c>
      <c r="C8623" s="174" t="s">
        <v>22736</v>
      </c>
    </row>
    <row r="8624" spans="1:3" ht="12" customHeight="1" x14ac:dyDescent="0.2">
      <c r="A8624" s="172" t="s">
        <v>8472</v>
      </c>
      <c r="B8624" s="173" t="s">
        <v>27290</v>
      </c>
      <c r="C8624" s="174" t="s">
        <v>22736</v>
      </c>
    </row>
    <row r="8625" spans="1:3" ht="12" customHeight="1" x14ac:dyDescent="0.2">
      <c r="A8625" s="172" t="s">
        <v>8473</v>
      </c>
      <c r="B8625" s="173" t="s">
        <v>27290</v>
      </c>
      <c r="C8625" s="174" t="s">
        <v>22736</v>
      </c>
    </row>
    <row r="8626" spans="1:3" ht="12" customHeight="1" x14ac:dyDescent="0.2">
      <c r="A8626" s="172" t="s">
        <v>8474</v>
      </c>
      <c r="B8626" s="173" t="s">
        <v>27291</v>
      </c>
      <c r="C8626" s="174" t="s">
        <v>22736</v>
      </c>
    </row>
    <row r="8627" spans="1:3" ht="12" customHeight="1" x14ac:dyDescent="0.2">
      <c r="A8627" s="172" t="s">
        <v>8475</v>
      </c>
      <c r="B8627" s="173" t="s">
        <v>27291</v>
      </c>
      <c r="C8627" s="174" t="s">
        <v>22736</v>
      </c>
    </row>
    <row r="8628" spans="1:3" ht="12" customHeight="1" x14ac:dyDescent="0.2">
      <c r="A8628" s="172" t="s">
        <v>8476</v>
      </c>
      <c r="B8628" s="173" t="s">
        <v>27292</v>
      </c>
      <c r="C8628" s="174" t="s">
        <v>22578</v>
      </c>
    </row>
    <row r="8629" spans="1:3" ht="12" customHeight="1" x14ac:dyDescent="0.2">
      <c r="A8629" s="172" t="s">
        <v>8477</v>
      </c>
      <c r="B8629" s="173" t="s">
        <v>27292</v>
      </c>
      <c r="C8629" s="174" t="s">
        <v>22578</v>
      </c>
    </row>
    <row r="8630" spans="1:3" ht="12" customHeight="1" x14ac:dyDescent="0.2">
      <c r="A8630" s="172" t="s">
        <v>8478</v>
      </c>
      <c r="B8630" s="173" t="s">
        <v>27293</v>
      </c>
      <c r="C8630" s="174" t="s">
        <v>22578</v>
      </c>
    </row>
    <row r="8631" spans="1:3" ht="12" customHeight="1" x14ac:dyDescent="0.2">
      <c r="A8631" s="172" t="s">
        <v>8479</v>
      </c>
      <c r="B8631" s="173" t="s">
        <v>27293</v>
      </c>
      <c r="C8631" s="174" t="s">
        <v>22578</v>
      </c>
    </row>
    <row r="8632" spans="1:3" ht="12" customHeight="1" x14ac:dyDescent="0.2">
      <c r="A8632" s="172" t="s">
        <v>8480</v>
      </c>
      <c r="B8632" s="173" t="s">
        <v>27294</v>
      </c>
      <c r="C8632" s="174" t="s">
        <v>22578</v>
      </c>
    </row>
    <row r="8633" spans="1:3" ht="12" customHeight="1" x14ac:dyDescent="0.2">
      <c r="A8633" s="172" t="s">
        <v>8481</v>
      </c>
      <c r="B8633" s="173" t="s">
        <v>27294</v>
      </c>
      <c r="C8633" s="174" t="s">
        <v>22578</v>
      </c>
    </row>
    <row r="8634" spans="1:3" ht="12" customHeight="1" x14ac:dyDescent="0.2">
      <c r="A8634" s="172" t="s">
        <v>8482</v>
      </c>
      <c r="B8634" s="173" t="s">
        <v>27295</v>
      </c>
      <c r="C8634" s="174" t="s">
        <v>22578</v>
      </c>
    </row>
    <row r="8635" spans="1:3" ht="12" customHeight="1" x14ac:dyDescent="0.2">
      <c r="A8635" s="172" t="s">
        <v>8483</v>
      </c>
      <c r="B8635" s="173" t="s">
        <v>27295</v>
      </c>
      <c r="C8635" s="174" t="s">
        <v>22578</v>
      </c>
    </row>
    <row r="8636" spans="1:3" ht="12" customHeight="1" x14ac:dyDescent="0.2">
      <c r="A8636" s="172" t="s">
        <v>8484</v>
      </c>
      <c r="B8636" s="173" t="s">
        <v>27296</v>
      </c>
      <c r="C8636" s="174" t="s">
        <v>22578</v>
      </c>
    </row>
    <row r="8637" spans="1:3" ht="12" customHeight="1" x14ac:dyDescent="0.2">
      <c r="A8637" s="172" t="s">
        <v>8485</v>
      </c>
      <c r="B8637" s="173" t="s">
        <v>27296</v>
      </c>
      <c r="C8637" s="174" t="s">
        <v>22578</v>
      </c>
    </row>
    <row r="8638" spans="1:3" ht="12" customHeight="1" x14ac:dyDescent="0.2">
      <c r="A8638" s="172" t="s">
        <v>8486</v>
      </c>
      <c r="B8638" s="173" t="s">
        <v>27297</v>
      </c>
      <c r="C8638" s="174" t="s">
        <v>22578</v>
      </c>
    </row>
    <row r="8639" spans="1:3" ht="12" customHeight="1" x14ac:dyDescent="0.2">
      <c r="A8639" s="172" t="s">
        <v>8487</v>
      </c>
      <c r="B8639" s="173" t="s">
        <v>27297</v>
      </c>
      <c r="C8639" s="174" t="s">
        <v>22578</v>
      </c>
    </row>
    <row r="8640" spans="1:3" ht="12" customHeight="1" x14ac:dyDescent="0.2">
      <c r="A8640" s="172" t="s">
        <v>8488</v>
      </c>
      <c r="B8640" s="173" t="s">
        <v>27298</v>
      </c>
      <c r="C8640" s="174" t="s">
        <v>22578</v>
      </c>
    </row>
    <row r="8641" spans="1:3" ht="12" customHeight="1" x14ac:dyDescent="0.2">
      <c r="A8641" s="172" t="s">
        <v>8489</v>
      </c>
      <c r="B8641" s="173" t="s">
        <v>27298</v>
      </c>
      <c r="C8641" s="174" t="s">
        <v>22578</v>
      </c>
    </row>
    <row r="8642" spans="1:3" ht="12" customHeight="1" x14ac:dyDescent="0.2">
      <c r="A8642" s="172" t="s">
        <v>27299</v>
      </c>
      <c r="B8642" s="173" t="s">
        <v>27300</v>
      </c>
      <c r="C8642" s="174" t="s">
        <v>22578</v>
      </c>
    </row>
    <row r="8643" spans="1:3" ht="12" customHeight="1" x14ac:dyDescent="0.2">
      <c r="A8643" s="172" t="s">
        <v>27301</v>
      </c>
      <c r="B8643" s="173" t="s">
        <v>27300</v>
      </c>
      <c r="C8643" s="174" t="s">
        <v>22578</v>
      </c>
    </row>
    <row r="8644" spans="1:3" ht="12" customHeight="1" x14ac:dyDescent="0.2">
      <c r="A8644" s="172" t="s">
        <v>8490</v>
      </c>
      <c r="B8644" s="173" t="s">
        <v>27302</v>
      </c>
      <c r="C8644" s="174" t="s">
        <v>22578</v>
      </c>
    </row>
    <row r="8645" spans="1:3" ht="12" customHeight="1" x14ac:dyDescent="0.2">
      <c r="A8645" s="172" t="s">
        <v>8491</v>
      </c>
      <c r="B8645" s="173" t="s">
        <v>27302</v>
      </c>
      <c r="C8645" s="174" t="s">
        <v>22578</v>
      </c>
    </row>
    <row r="8646" spans="1:3" ht="12" customHeight="1" x14ac:dyDescent="0.2">
      <c r="A8646" s="172" t="s">
        <v>8492</v>
      </c>
      <c r="B8646" s="173" t="s">
        <v>27303</v>
      </c>
      <c r="C8646" s="174" t="s">
        <v>22497</v>
      </c>
    </row>
    <row r="8647" spans="1:3" ht="12" customHeight="1" x14ac:dyDescent="0.2">
      <c r="A8647" s="172" t="s">
        <v>8493</v>
      </c>
      <c r="B8647" s="173" t="s">
        <v>27303</v>
      </c>
      <c r="C8647" s="174" t="s">
        <v>22497</v>
      </c>
    </row>
    <row r="8648" spans="1:3" ht="12" customHeight="1" x14ac:dyDescent="0.2">
      <c r="A8648" s="172" t="s">
        <v>8494</v>
      </c>
      <c r="B8648" s="173" t="s">
        <v>27304</v>
      </c>
      <c r="C8648" s="174" t="s">
        <v>22371</v>
      </c>
    </row>
    <row r="8649" spans="1:3" ht="12" customHeight="1" x14ac:dyDescent="0.2">
      <c r="A8649" s="172" t="s">
        <v>8495</v>
      </c>
      <c r="B8649" s="173" t="s">
        <v>27304</v>
      </c>
      <c r="C8649" s="174" t="s">
        <v>22371</v>
      </c>
    </row>
    <row r="8650" spans="1:3" ht="12" customHeight="1" x14ac:dyDescent="0.2">
      <c r="A8650" s="172" t="s">
        <v>8496</v>
      </c>
      <c r="B8650" s="173" t="s">
        <v>27305</v>
      </c>
      <c r="C8650" s="174" t="s">
        <v>22497</v>
      </c>
    </row>
    <row r="8651" spans="1:3" ht="12" customHeight="1" x14ac:dyDescent="0.2">
      <c r="A8651" s="172" t="s">
        <v>8497</v>
      </c>
      <c r="B8651" s="173" t="s">
        <v>27305</v>
      </c>
      <c r="C8651" s="174" t="s">
        <v>22497</v>
      </c>
    </row>
    <row r="8652" spans="1:3" ht="12" customHeight="1" x14ac:dyDescent="0.2">
      <c r="A8652" s="172" t="s">
        <v>8498</v>
      </c>
      <c r="B8652" s="173" t="s">
        <v>27306</v>
      </c>
      <c r="C8652" s="174" t="s">
        <v>22497</v>
      </c>
    </row>
    <row r="8653" spans="1:3" ht="12" customHeight="1" x14ac:dyDescent="0.2">
      <c r="A8653" s="172" t="s">
        <v>8499</v>
      </c>
      <c r="B8653" s="173" t="s">
        <v>27306</v>
      </c>
      <c r="C8653" s="174" t="s">
        <v>22497</v>
      </c>
    </row>
    <row r="8654" spans="1:3" ht="12" customHeight="1" x14ac:dyDescent="0.2">
      <c r="A8654" s="172" t="s">
        <v>8500</v>
      </c>
      <c r="B8654" s="173" t="s">
        <v>27307</v>
      </c>
      <c r="C8654" s="174" t="s">
        <v>22497</v>
      </c>
    </row>
    <row r="8655" spans="1:3" ht="12" customHeight="1" x14ac:dyDescent="0.2">
      <c r="A8655" s="172" t="s">
        <v>8501</v>
      </c>
      <c r="B8655" s="173" t="s">
        <v>27307</v>
      </c>
      <c r="C8655" s="174" t="s">
        <v>22497</v>
      </c>
    </row>
    <row r="8656" spans="1:3" ht="12" customHeight="1" x14ac:dyDescent="0.2">
      <c r="A8656" s="172" t="s">
        <v>8502</v>
      </c>
      <c r="B8656" s="173" t="s">
        <v>27308</v>
      </c>
      <c r="C8656" s="174" t="s">
        <v>22497</v>
      </c>
    </row>
    <row r="8657" spans="1:3" ht="12" customHeight="1" x14ac:dyDescent="0.2">
      <c r="A8657" s="172" t="s">
        <v>8503</v>
      </c>
      <c r="B8657" s="173" t="s">
        <v>27308</v>
      </c>
      <c r="C8657" s="174" t="s">
        <v>22497</v>
      </c>
    </row>
    <row r="8658" spans="1:3" ht="12" customHeight="1" x14ac:dyDescent="0.2">
      <c r="A8658" s="172" t="s">
        <v>8504</v>
      </c>
      <c r="B8658" s="173" t="s">
        <v>27309</v>
      </c>
      <c r="C8658" s="174" t="s">
        <v>22736</v>
      </c>
    </row>
    <row r="8659" spans="1:3" ht="12" customHeight="1" x14ac:dyDescent="0.2">
      <c r="A8659" s="172" t="s">
        <v>8505</v>
      </c>
      <c r="B8659" s="173" t="s">
        <v>27309</v>
      </c>
      <c r="C8659" s="174" t="s">
        <v>22736</v>
      </c>
    </row>
    <row r="8660" spans="1:3" ht="12" customHeight="1" x14ac:dyDescent="0.2">
      <c r="A8660" s="172" t="s">
        <v>8506</v>
      </c>
      <c r="B8660" s="173" t="s">
        <v>27310</v>
      </c>
      <c r="C8660" s="174" t="s">
        <v>22497</v>
      </c>
    </row>
    <row r="8661" spans="1:3" ht="12" customHeight="1" x14ac:dyDescent="0.2">
      <c r="A8661" s="172" t="s">
        <v>8507</v>
      </c>
      <c r="B8661" s="173" t="s">
        <v>27310</v>
      </c>
      <c r="C8661" s="174" t="s">
        <v>22497</v>
      </c>
    </row>
    <row r="8662" spans="1:3" ht="12" customHeight="1" x14ac:dyDescent="0.2">
      <c r="A8662" s="172" t="s">
        <v>8508</v>
      </c>
      <c r="B8662" s="173" t="s">
        <v>27311</v>
      </c>
      <c r="C8662" s="174" t="s">
        <v>22497</v>
      </c>
    </row>
    <row r="8663" spans="1:3" ht="12" customHeight="1" x14ac:dyDescent="0.2">
      <c r="A8663" s="172" t="s">
        <v>8509</v>
      </c>
      <c r="B8663" s="173" t="s">
        <v>27311</v>
      </c>
      <c r="C8663" s="174" t="s">
        <v>22497</v>
      </c>
    </row>
    <row r="8664" spans="1:3" ht="12" customHeight="1" x14ac:dyDescent="0.2">
      <c r="A8664" s="172" t="s">
        <v>8510</v>
      </c>
      <c r="B8664" s="173" t="s">
        <v>27312</v>
      </c>
      <c r="C8664" s="174" t="s">
        <v>22497</v>
      </c>
    </row>
    <row r="8665" spans="1:3" ht="12" customHeight="1" x14ac:dyDescent="0.2">
      <c r="A8665" s="172" t="s">
        <v>8511</v>
      </c>
      <c r="B8665" s="173" t="s">
        <v>27312</v>
      </c>
      <c r="C8665" s="174" t="s">
        <v>22497</v>
      </c>
    </row>
    <row r="8666" spans="1:3" ht="12" customHeight="1" x14ac:dyDescent="0.2">
      <c r="A8666" s="172" t="s">
        <v>8512</v>
      </c>
      <c r="B8666" s="173" t="s">
        <v>27313</v>
      </c>
      <c r="C8666" s="174" t="s">
        <v>22497</v>
      </c>
    </row>
    <row r="8667" spans="1:3" ht="12" customHeight="1" x14ac:dyDescent="0.2">
      <c r="A8667" s="172" t="s">
        <v>8513</v>
      </c>
      <c r="B8667" s="173" t="s">
        <v>27313</v>
      </c>
      <c r="C8667" s="174" t="s">
        <v>22497</v>
      </c>
    </row>
    <row r="8668" spans="1:3" ht="12" customHeight="1" x14ac:dyDescent="0.2">
      <c r="A8668" s="172" t="s">
        <v>8514</v>
      </c>
      <c r="B8668" s="173" t="s">
        <v>27314</v>
      </c>
      <c r="C8668" s="174" t="s">
        <v>22497</v>
      </c>
    </row>
    <row r="8669" spans="1:3" ht="12" customHeight="1" x14ac:dyDescent="0.2">
      <c r="A8669" s="172" t="s">
        <v>8515</v>
      </c>
      <c r="B8669" s="173" t="s">
        <v>27314</v>
      </c>
      <c r="C8669" s="174" t="s">
        <v>22497</v>
      </c>
    </row>
    <row r="8670" spans="1:3" ht="12" customHeight="1" x14ac:dyDescent="0.2">
      <c r="A8670" s="172" t="s">
        <v>27315</v>
      </c>
      <c r="B8670" s="173" t="s">
        <v>27316</v>
      </c>
      <c r="C8670" s="174" t="s">
        <v>22736</v>
      </c>
    </row>
    <row r="8671" spans="1:3" ht="12" customHeight="1" x14ac:dyDescent="0.2">
      <c r="A8671" s="172" t="s">
        <v>27317</v>
      </c>
      <c r="B8671" s="173" t="s">
        <v>27316</v>
      </c>
      <c r="C8671" s="174" t="s">
        <v>22736</v>
      </c>
    </row>
    <row r="8672" spans="1:3" ht="12" customHeight="1" x14ac:dyDescent="0.2">
      <c r="A8672" s="172" t="s">
        <v>8518</v>
      </c>
      <c r="B8672" s="173" t="s">
        <v>27318</v>
      </c>
      <c r="C8672" s="174" t="s">
        <v>22420</v>
      </c>
    </row>
    <row r="8673" spans="1:3" ht="12" customHeight="1" x14ac:dyDescent="0.2">
      <c r="A8673" s="172" t="s">
        <v>8519</v>
      </c>
      <c r="B8673" s="173" t="s">
        <v>27318</v>
      </c>
      <c r="C8673" s="174" t="s">
        <v>22420</v>
      </c>
    </row>
    <row r="8674" spans="1:3" ht="12" customHeight="1" x14ac:dyDescent="0.2">
      <c r="A8674" s="172" t="s">
        <v>8520</v>
      </c>
      <c r="B8674" s="173" t="s">
        <v>27319</v>
      </c>
      <c r="C8674" s="174" t="s">
        <v>22420</v>
      </c>
    </row>
    <row r="8675" spans="1:3" ht="12" customHeight="1" x14ac:dyDescent="0.2">
      <c r="A8675" s="172" t="s">
        <v>8521</v>
      </c>
      <c r="B8675" s="173" t="s">
        <v>27319</v>
      </c>
      <c r="C8675" s="174" t="s">
        <v>22420</v>
      </c>
    </row>
    <row r="8676" spans="1:3" ht="12" customHeight="1" x14ac:dyDescent="0.2">
      <c r="A8676" s="172" t="s">
        <v>8522</v>
      </c>
      <c r="B8676" s="173" t="s">
        <v>27320</v>
      </c>
      <c r="C8676" s="174" t="s">
        <v>22420</v>
      </c>
    </row>
    <row r="8677" spans="1:3" ht="12" customHeight="1" x14ac:dyDescent="0.2">
      <c r="A8677" s="172" t="s">
        <v>8523</v>
      </c>
      <c r="B8677" s="173" t="s">
        <v>27320</v>
      </c>
      <c r="C8677" s="174" t="s">
        <v>22420</v>
      </c>
    </row>
    <row r="8678" spans="1:3" ht="12" customHeight="1" x14ac:dyDescent="0.2">
      <c r="A8678" s="172" t="s">
        <v>8524</v>
      </c>
      <c r="B8678" s="173" t="s">
        <v>27321</v>
      </c>
      <c r="C8678" s="174" t="s">
        <v>22420</v>
      </c>
    </row>
    <row r="8679" spans="1:3" ht="12" customHeight="1" x14ac:dyDescent="0.2">
      <c r="A8679" s="172" t="s">
        <v>8525</v>
      </c>
      <c r="B8679" s="173" t="s">
        <v>27321</v>
      </c>
      <c r="C8679" s="174" t="s">
        <v>22420</v>
      </c>
    </row>
    <row r="8680" spans="1:3" ht="12" customHeight="1" x14ac:dyDescent="0.2">
      <c r="A8680" s="172" t="s">
        <v>8526</v>
      </c>
      <c r="B8680" s="173" t="s">
        <v>27322</v>
      </c>
      <c r="C8680" s="174" t="s">
        <v>22420</v>
      </c>
    </row>
    <row r="8681" spans="1:3" ht="12" customHeight="1" x14ac:dyDescent="0.2">
      <c r="A8681" s="172" t="s">
        <v>8527</v>
      </c>
      <c r="B8681" s="173" t="s">
        <v>27322</v>
      </c>
      <c r="C8681" s="174" t="s">
        <v>22420</v>
      </c>
    </row>
    <row r="8682" spans="1:3" ht="12" customHeight="1" x14ac:dyDescent="0.2">
      <c r="A8682" s="172" t="s">
        <v>8528</v>
      </c>
      <c r="B8682" s="173" t="s">
        <v>27323</v>
      </c>
      <c r="C8682" s="174" t="s">
        <v>22420</v>
      </c>
    </row>
    <row r="8683" spans="1:3" ht="12" customHeight="1" x14ac:dyDescent="0.2">
      <c r="A8683" s="172" t="s">
        <v>8529</v>
      </c>
      <c r="B8683" s="173" t="s">
        <v>27323</v>
      </c>
      <c r="C8683" s="174" t="s">
        <v>22420</v>
      </c>
    </row>
    <row r="8684" spans="1:3" ht="12" customHeight="1" x14ac:dyDescent="0.2">
      <c r="A8684" s="172" t="s">
        <v>8530</v>
      </c>
      <c r="B8684" s="173" t="s">
        <v>27324</v>
      </c>
      <c r="C8684" s="174" t="s">
        <v>22736</v>
      </c>
    </row>
    <row r="8685" spans="1:3" ht="12" customHeight="1" x14ac:dyDescent="0.2">
      <c r="A8685" s="172" t="s">
        <v>8531</v>
      </c>
      <c r="B8685" s="173" t="s">
        <v>27324</v>
      </c>
      <c r="C8685" s="174" t="s">
        <v>22736</v>
      </c>
    </row>
    <row r="8686" spans="1:3" ht="12" customHeight="1" x14ac:dyDescent="0.2">
      <c r="A8686" s="172" t="s">
        <v>8532</v>
      </c>
      <c r="B8686" s="173" t="s">
        <v>27325</v>
      </c>
      <c r="C8686" s="174" t="s">
        <v>22736</v>
      </c>
    </row>
    <row r="8687" spans="1:3" ht="12" customHeight="1" x14ac:dyDescent="0.2">
      <c r="A8687" s="172" t="s">
        <v>8533</v>
      </c>
      <c r="B8687" s="173" t="s">
        <v>27325</v>
      </c>
      <c r="C8687" s="174" t="s">
        <v>22736</v>
      </c>
    </row>
    <row r="8688" spans="1:3" ht="12" customHeight="1" x14ac:dyDescent="0.2">
      <c r="A8688" s="172" t="s">
        <v>8534</v>
      </c>
      <c r="B8688" s="173" t="s">
        <v>27326</v>
      </c>
      <c r="C8688" s="174" t="s">
        <v>22736</v>
      </c>
    </row>
    <row r="8689" spans="1:3" ht="12" customHeight="1" x14ac:dyDescent="0.2">
      <c r="A8689" s="172" t="s">
        <v>8535</v>
      </c>
      <c r="B8689" s="173" t="s">
        <v>27326</v>
      </c>
      <c r="C8689" s="174" t="s">
        <v>22736</v>
      </c>
    </row>
    <row r="8690" spans="1:3" ht="12" customHeight="1" x14ac:dyDescent="0.2">
      <c r="A8690" s="172" t="s">
        <v>8536</v>
      </c>
      <c r="B8690" s="173" t="s">
        <v>27327</v>
      </c>
      <c r="C8690" s="174" t="s">
        <v>22736</v>
      </c>
    </row>
    <row r="8691" spans="1:3" ht="12" customHeight="1" x14ac:dyDescent="0.2">
      <c r="A8691" s="172" t="s">
        <v>8537</v>
      </c>
      <c r="B8691" s="173" t="s">
        <v>27327</v>
      </c>
      <c r="C8691" s="174" t="s">
        <v>22736</v>
      </c>
    </row>
    <row r="8692" spans="1:3" ht="12" customHeight="1" x14ac:dyDescent="0.2">
      <c r="A8692" s="172" t="s">
        <v>8538</v>
      </c>
      <c r="B8692" s="173" t="s">
        <v>27328</v>
      </c>
      <c r="C8692" s="174" t="s">
        <v>22736</v>
      </c>
    </row>
    <row r="8693" spans="1:3" ht="12" customHeight="1" x14ac:dyDescent="0.2">
      <c r="A8693" s="172" t="s">
        <v>8539</v>
      </c>
      <c r="B8693" s="173" t="s">
        <v>27328</v>
      </c>
      <c r="C8693" s="174" t="s">
        <v>22736</v>
      </c>
    </row>
    <row r="8694" spans="1:3" ht="12" customHeight="1" x14ac:dyDescent="0.2">
      <c r="A8694" s="172" t="s">
        <v>8540</v>
      </c>
      <c r="B8694" s="173" t="s">
        <v>27329</v>
      </c>
      <c r="C8694" s="174" t="s">
        <v>22736</v>
      </c>
    </row>
    <row r="8695" spans="1:3" ht="12" customHeight="1" x14ac:dyDescent="0.2">
      <c r="A8695" s="172" t="s">
        <v>8541</v>
      </c>
      <c r="B8695" s="173" t="s">
        <v>27329</v>
      </c>
      <c r="C8695" s="174" t="s">
        <v>22736</v>
      </c>
    </row>
    <row r="8696" spans="1:3" ht="12" customHeight="1" x14ac:dyDescent="0.2">
      <c r="A8696" s="172" t="s">
        <v>8542</v>
      </c>
      <c r="B8696" s="173" t="s">
        <v>27330</v>
      </c>
      <c r="C8696" s="174" t="s">
        <v>22736</v>
      </c>
    </row>
    <row r="8697" spans="1:3" ht="12" customHeight="1" x14ac:dyDescent="0.2">
      <c r="A8697" s="172" t="s">
        <v>8543</v>
      </c>
      <c r="B8697" s="173" t="s">
        <v>27330</v>
      </c>
      <c r="C8697" s="174" t="s">
        <v>22736</v>
      </c>
    </row>
    <row r="8698" spans="1:3" ht="12" customHeight="1" x14ac:dyDescent="0.2">
      <c r="A8698" s="172" t="s">
        <v>8544</v>
      </c>
      <c r="B8698" s="173" t="s">
        <v>27331</v>
      </c>
      <c r="C8698" s="174" t="s">
        <v>22736</v>
      </c>
    </row>
    <row r="8699" spans="1:3" ht="12" customHeight="1" x14ac:dyDescent="0.2">
      <c r="A8699" s="172" t="s">
        <v>8545</v>
      </c>
      <c r="B8699" s="173" t="s">
        <v>27331</v>
      </c>
      <c r="C8699" s="174" t="s">
        <v>22736</v>
      </c>
    </row>
    <row r="8700" spans="1:3" ht="12" customHeight="1" x14ac:dyDescent="0.2">
      <c r="A8700" s="172" t="s">
        <v>8546</v>
      </c>
      <c r="B8700" s="173" t="s">
        <v>27332</v>
      </c>
      <c r="C8700" s="174" t="s">
        <v>22736</v>
      </c>
    </row>
    <row r="8701" spans="1:3" ht="12" customHeight="1" x14ac:dyDescent="0.2">
      <c r="A8701" s="172" t="s">
        <v>8547</v>
      </c>
      <c r="B8701" s="173" t="s">
        <v>27332</v>
      </c>
      <c r="C8701" s="174" t="s">
        <v>22736</v>
      </c>
    </row>
    <row r="8702" spans="1:3" ht="12" customHeight="1" x14ac:dyDescent="0.2">
      <c r="A8702" s="172" t="s">
        <v>8548</v>
      </c>
      <c r="B8702" s="173" t="s">
        <v>27333</v>
      </c>
      <c r="C8702" s="174" t="s">
        <v>22736</v>
      </c>
    </row>
    <row r="8703" spans="1:3" ht="12" customHeight="1" x14ac:dyDescent="0.2">
      <c r="A8703" s="172" t="s">
        <v>8549</v>
      </c>
      <c r="B8703" s="173" t="s">
        <v>27333</v>
      </c>
      <c r="C8703" s="174" t="s">
        <v>22736</v>
      </c>
    </row>
    <row r="8704" spans="1:3" ht="12" customHeight="1" x14ac:dyDescent="0.2">
      <c r="A8704" s="172" t="s">
        <v>8550</v>
      </c>
      <c r="B8704" s="173" t="s">
        <v>27334</v>
      </c>
      <c r="C8704" s="174" t="s">
        <v>22736</v>
      </c>
    </row>
    <row r="8705" spans="1:3" ht="12" customHeight="1" x14ac:dyDescent="0.2">
      <c r="A8705" s="172" t="s">
        <v>8551</v>
      </c>
      <c r="B8705" s="173" t="s">
        <v>27334</v>
      </c>
      <c r="C8705" s="174" t="s">
        <v>22736</v>
      </c>
    </row>
    <row r="8706" spans="1:3" ht="12" customHeight="1" x14ac:dyDescent="0.2">
      <c r="A8706" s="172" t="s">
        <v>8552</v>
      </c>
      <c r="B8706" s="173" t="s">
        <v>27335</v>
      </c>
      <c r="C8706" s="174" t="s">
        <v>22497</v>
      </c>
    </row>
    <row r="8707" spans="1:3" ht="12" customHeight="1" x14ac:dyDescent="0.2">
      <c r="A8707" s="172" t="s">
        <v>8553</v>
      </c>
      <c r="B8707" s="173" t="s">
        <v>27335</v>
      </c>
      <c r="C8707" s="174" t="s">
        <v>22497</v>
      </c>
    </row>
    <row r="8708" spans="1:3" ht="12" customHeight="1" x14ac:dyDescent="0.2">
      <c r="A8708" s="172" t="s">
        <v>8554</v>
      </c>
      <c r="B8708" s="173" t="s">
        <v>27336</v>
      </c>
      <c r="C8708" s="174" t="s">
        <v>22497</v>
      </c>
    </row>
    <row r="8709" spans="1:3" ht="12" customHeight="1" x14ac:dyDescent="0.2">
      <c r="A8709" s="172" t="s">
        <v>8555</v>
      </c>
      <c r="B8709" s="173" t="s">
        <v>27336</v>
      </c>
      <c r="C8709" s="174" t="s">
        <v>22497</v>
      </c>
    </row>
    <row r="8710" spans="1:3" ht="12" customHeight="1" x14ac:dyDescent="0.2">
      <c r="A8710" s="172" t="s">
        <v>8556</v>
      </c>
      <c r="B8710" s="173" t="s">
        <v>27337</v>
      </c>
      <c r="C8710" s="174" t="s">
        <v>22497</v>
      </c>
    </row>
    <row r="8711" spans="1:3" ht="12" customHeight="1" x14ac:dyDescent="0.2">
      <c r="A8711" s="172" t="s">
        <v>8557</v>
      </c>
      <c r="B8711" s="173" t="s">
        <v>27337</v>
      </c>
      <c r="C8711" s="174" t="s">
        <v>22497</v>
      </c>
    </row>
    <row r="8712" spans="1:3" ht="12" customHeight="1" x14ac:dyDescent="0.2">
      <c r="A8712" s="172" t="s">
        <v>8558</v>
      </c>
      <c r="B8712" s="173" t="s">
        <v>27338</v>
      </c>
      <c r="C8712" s="174" t="s">
        <v>22578</v>
      </c>
    </row>
    <row r="8713" spans="1:3" ht="12" customHeight="1" x14ac:dyDescent="0.2">
      <c r="A8713" s="172" t="s">
        <v>8559</v>
      </c>
      <c r="B8713" s="173" t="s">
        <v>27338</v>
      </c>
      <c r="C8713" s="174" t="s">
        <v>22578</v>
      </c>
    </row>
    <row r="8714" spans="1:3" ht="12" customHeight="1" x14ac:dyDescent="0.2">
      <c r="A8714" s="172" t="s">
        <v>8560</v>
      </c>
      <c r="B8714" s="173" t="s">
        <v>27339</v>
      </c>
      <c r="C8714" s="174" t="s">
        <v>22736</v>
      </c>
    </row>
    <row r="8715" spans="1:3" ht="12" customHeight="1" x14ac:dyDescent="0.2">
      <c r="A8715" s="172" t="s">
        <v>8561</v>
      </c>
      <c r="B8715" s="173" t="s">
        <v>27339</v>
      </c>
      <c r="C8715" s="174" t="s">
        <v>22736</v>
      </c>
    </row>
    <row r="8716" spans="1:3" ht="12" customHeight="1" x14ac:dyDescent="0.2">
      <c r="A8716" s="172" t="s">
        <v>8562</v>
      </c>
      <c r="B8716" s="173" t="s">
        <v>27340</v>
      </c>
      <c r="C8716" s="174" t="s">
        <v>22736</v>
      </c>
    </row>
    <row r="8717" spans="1:3" ht="12" customHeight="1" x14ac:dyDescent="0.2">
      <c r="A8717" s="172" t="s">
        <v>8563</v>
      </c>
      <c r="B8717" s="173" t="s">
        <v>27340</v>
      </c>
      <c r="C8717" s="174" t="s">
        <v>22736</v>
      </c>
    </row>
    <row r="8718" spans="1:3" ht="12" customHeight="1" x14ac:dyDescent="0.2">
      <c r="A8718" s="172" t="s">
        <v>27341</v>
      </c>
      <c r="B8718" s="173" t="s">
        <v>27342</v>
      </c>
      <c r="C8718" s="174" t="s">
        <v>22736</v>
      </c>
    </row>
    <row r="8719" spans="1:3" ht="12" customHeight="1" x14ac:dyDescent="0.2">
      <c r="A8719" s="172" t="s">
        <v>27343</v>
      </c>
      <c r="B8719" s="173" t="s">
        <v>27342</v>
      </c>
      <c r="C8719" s="174" t="s">
        <v>22736</v>
      </c>
    </row>
    <row r="8720" spans="1:3" ht="12" customHeight="1" x14ac:dyDescent="0.2">
      <c r="A8720" s="172" t="s">
        <v>8564</v>
      </c>
      <c r="B8720" s="173" t="s">
        <v>27344</v>
      </c>
      <c r="C8720" s="174" t="s">
        <v>22736</v>
      </c>
    </row>
    <row r="8721" spans="1:3" ht="12" customHeight="1" x14ac:dyDescent="0.2">
      <c r="A8721" s="172" t="s">
        <v>8565</v>
      </c>
      <c r="B8721" s="173" t="s">
        <v>27344</v>
      </c>
      <c r="C8721" s="174" t="s">
        <v>22736</v>
      </c>
    </row>
    <row r="8722" spans="1:3" ht="12" customHeight="1" x14ac:dyDescent="0.2">
      <c r="A8722" s="172" t="s">
        <v>8566</v>
      </c>
      <c r="B8722" s="173" t="s">
        <v>27345</v>
      </c>
      <c r="C8722" s="174" t="s">
        <v>22420</v>
      </c>
    </row>
    <row r="8723" spans="1:3" ht="12" customHeight="1" x14ac:dyDescent="0.2">
      <c r="A8723" s="172" t="s">
        <v>8567</v>
      </c>
      <c r="B8723" s="173" t="s">
        <v>27345</v>
      </c>
      <c r="C8723" s="174" t="s">
        <v>22420</v>
      </c>
    </row>
    <row r="8724" spans="1:3" ht="12" customHeight="1" x14ac:dyDescent="0.2">
      <c r="A8724" s="172" t="s">
        <v>8568</v>
      </c>
      <c r="B8724" s="173" t="s">
        <v>27346</v>
      </c>
      <c r="C8724" s="174" t="s">
        <v>22420</v>
      </c>
    </row>
    <row r="8725" spans="1:3" ht="12" customHeight="1" x14ac:dyDescent="0.2">
      <c r="A8725" s="172" t="s">
        <v>8569</v>
      </c>
      <c r="B8725" s="173" t="s">
        <v>27346</v>
      </c>
      <c r="C8725" s="174" t="s">
        <v>22420</v>
      </c>
    </row>
    <row r="8726" spans="1:3" ht="12" customHeight="1" x14ac:dyDescent="0.2">
      <c r="A8726" s="172" t="s">
        <v>8570</v>
      </c>
      <c r="B8726" s="173" t="s">
        <v>27347</v>
      </c>
      <c r="C8726" s="174" t="s">
        <v>22420</v>
      </c>
    </row>
    <row r="8727" spans="1:3" ht="12" customHeight="1" x14ac:dyDescent="0.2">
      <c r="A8727" s="172" t="s">
        <v>8571</v>
      </c>
      <c r="B8727" s="173" t="s">
        <v>27347</v>
      </c>
      <c r="C8727" s="174" t="s">
        <v>22420</v>
      </c>
    </row>
    <row r="8728" spans="1:3" ht="12" customHeight="1" x14ac:dyDescent="0.2">
      <c r="A8728" s="172" t="s">
        <v>120</v>
      </c>
      <c r="B8728" s="173" t="s">
        <v>27348</v>
      </c>
      <c r="C8728" s="174" t="s">
        <v>22420</v>
      </c>
    </row>
    <row r="8729" spans="1:3" ht="12" customHeight="1" x14ac:dyDescent="0.2">
      <c r="A8729" s="172" t="s">
        <v>8572</v>
      </c>
      <c r="B8729" s="173" t="s">
        <v>27348</v>
      </c>
      <c r="C8729" s="174" t="s">
        <v>22420</v>
      </c>
    </row>
    <row r="8730" spans="1:3" ht="12" customHeight="1" x14ac:dyDescent="0.2">
      <c r="A8730" s="172" t="s">
        <v>118</v>
      </c>
      <c r="B8730" s="173" t="s">
        <v>27349</v>
      </c>
      <c r="C8730" s="174" t="s">
        <v>22420</v>
      </c>
    </row>
    <row r="8731" spans="1:3" ht="12" customHeight="1" x14ac:dyDescent="0.2">
      <c r="A8731" s="172" t="s">
        <v>8573</v>
      </c>
      <c r="B8731" s="173" t="s">
        <v>27349</v>
      </c>
      <c r="C8731" s="174" t="s">
        <v>22420</v>
      </c>
    </row>
    <row r="8732" spans="1:3" ht="12" customHeight="1" x14ac:dyDescent="0.2">
      <c r="A8732" s="172" t="s">
        <v>8574</v>
      </c>
      <c r="B8732" s="173" t="s">
        <v>27350</v>
      </c>
      <c r="C8732" s="174" t="s">
        <v>22420</v>
      </c>
    </row>
    <row r="8733" spans="1:3" ht="12" customHeight="1" x14ac:dyDescent="0.2">
      <c r="A8733" s="172" t="s">
        <v>8575</v>
      </c>
      <c r="B8733" s="173" t="s">
        <v>27350</v>
      </c>
      <c r="C8733" s="174" t="s">
        <v>22420</v>
      </c>
    </row>
    <row r="8734" spans="1:3" ht="12" customHeight="1" x14ac:dyDescent="0.2">
      <c r="A8734" s="172" t="s">
        <v>8576</v>
      </c>
      <c r="B8734" s="173" t="s">
        <v>27351</v>
      </c>
      <c r="C8734" s="174" t="s">
        <v>22420</v>
      </c>
    </row>
    <row r="8735" spans="1:3" ht="12" customHeight="1" x14ac:dyDescent="0.2">
      <c r="A8735" s="172" t="s">
        <v>8577</v>
      </c>
      <c r="B8735" s="173" t="s">
        <v>27351</v>
      </c>
      <c r="C8735" s="174" t="s">
        <v>22420</v>
      </c>
    </row>
    <row r="8736" spans="1:3" ht="12" customHeight="1" x14ac:dyDescent="0.2">
      <c r="A8736" s="172" t="s">
        <v>8578</v>
      </c>
      <c r="B8736" s="173" t="s">
        <v>27352</v>
      </c>
      <c r="C8736" s="174" t="s">
        <v>22420</v>
      </c>
    </row>
    <row r="8737" spans="1:3" ht="12" customHeight="1" x14ac:dyDescent="0.2">
      <c r="A8737" s="172" t="s">
        <v>8579</v>
      </c>
      <c r="B8737" s="173" t="s">
        <v>27352</v>
      </c>
      <c r="C8737" s="174" t="s">
        <v>22420</v>
      </c>
    </row>
    <row r="8738" spans="1:3" ht="12" customHeight="1" x14ac:dyDescent="0.2">
      <c r="A8738" s="172" t="s">
        <v>8580</v>
      </c>
      <c r="B8738" s="173" t="s">
        <v>27353</v>
      </c>
      <c r="C8738" s="174" t="s">
        <v>22420</v>
      </c>
    </row>
    <row r="8739" spans="1:3" ht="12" customHeight="1" x14ac:dyDescent="0.2">
      <c r="A8739" s="172" t="s">
        <v>8581</v>
      </c>
      <c r="B8739" s="173" t="s">
        <v>27353</v>
      </c>
      <c r="C8739" s="174" t="s">
        <v>22420</v>
      </c>
    </row>
    <row r="8740" spans="1:3" ht="12" customHeight="1" x14ac:dyDescent="0.2">
      <c r="A8740" s="172" t="s">
        <v>8582</v>
      </c>
      <c r="B8740" s="173" t="s">
        <v>27354</v>
      </c>
      <c r="C8740" s="174" t="s">
        <v>22420</v>
      </c>
    </row>
    <row r="8741" spans="1:3" ht="12" customHeight="1" x14ac:dyDescent="0.2">
      <c r="A8741" s="172" t="s">
        <v>8583</v>
      </c>
      <c r="B8741" s="173" t="s">
        <v>27354</v>
      </c>
      <c r="C8741" s="174" t="s">
        <v>22420</v>
      </c>
    </row>
    <row r="8742" spans="1:3" ht="12" customHeight="1" x14ac:dyDescent="0.2">
      <c r="A8742" s="172" t="s">
        <v>8584</v>
      </c>
      <c r="B8742" s="173" t="s">
        <v>27355</v>
      </c>
      <c r="C8742" s="174" t="s">
        <v>22420</v>
      </c>
    </row>
    <row r="8743" spans="1:3" ht="12" customHeight="1" x14ac:dyDescent="0.2">
      <c r="A8743" s="172" t="s">
        <v>8585</v>
      </c>
      <c r="B8743" s="173" t="s">
        <v>27355</v>
      </c>
      <c r="C8743" s="174" t="s">
        <v>22420</v>
      </c>
    </row>
    <row r="8744" spans="1:3" ht="12" customHeight="1" x14ac:dyDescent="0.2">
      <c r="A8744" s="172" t="s">
        <v>8586</v>
      </c>
      <c r="B8744" s="173" t="s">
        <v>27356</v>
      </c>
      <c r="C8744" s="174" t="s">
        <v>22420</v>
      </c>
    </row>
    <row r="8745" spans="1:3" ht="12" customHeight="1" x14ac:dyDescent="0.2">
      <c r="A8745" s="172" t="s">
        <v>8587</v>
      </c>
      <c r="B8745" s="173" t="s">
        <v>27356</v>
      </c>
      <c r="C8745" s="174" t="s">
        <v>22420</v>
      </c>
    </row>
    <row r="8746" spans="1:3" ht="12" customHeight="1" x14ac:dyDescent="0.2">
      <c r="A8746" s="172" t="s">
        <v>8588</v>
      </c>
      <c r="B8746" s="173" t="s">
        <v>27357</v>
      </c>
      <c r="C8746" s="174" t="s">
        <v>22420</v>
      </c>
    </row>
    <row r="8747" spans="1:3" ht="12" customHeight="1" x14ac:dyDescent="0.2">
      <c r="A8747" s="172" t="s">
        <v>8589</v>
      </c>
      <c r="B8747" s="173" t="s">
        <v>27357</v>
      </c>
      <c r="C8747" s="174" t="s">
        <v>22420</v>
      </c>
    </row>
    <row r="8748" spans="1:3" ht="12" customHeight="1" x14ac:dyDescent="0.2">
      <c r="A8748" s="172" t="s">
        <v>8590</v>
      </c>
      <c r="B8748" s="173" t="s">
        <v>27358</v>
      </c>
      <c r="C8748" s="174" t="s">
        <v>22420</v>
      </c>
    </row>
    <row r="8749" spans="1:3" ht="12" customHeight="1" x14ac:dyDescent="0.2">
      <c r="A8749" s="172" t="s">
        <v>8591</v>
      </c>
      <c r="B8749" s="173" t="s">
        <v>27358</v>
      </c>
      <c r="C8749" s="174" t="s">
        <v>22420</v>
      </c>
    </row>
    <row r="8750" spans="1:3" ht="12" customHeight="1" x14ac:dyDescent="0.2">
      <c r="A8750" s="172" t="s">
        <v>8592</v>
      </c>
      <c r="B8750" s="173" t="s">
        <v>27359</v>
      </c>
      <c r="C8750" s="174" t="s">
        <v>22420</v>
      </c>
    </row>
    <row r="8751" spans="1:3" ht="12" customHeight="1" x14ac:dyDescent="0.2">
      <c r="A8751" s="172" t="s">
        <v>8593</v>
      </c>
      <c r="B8751" s="173" t="s">
        <v>27359</v>
      </c>
      <c r="C8751" s="174" t="s">
        <v>22420</v>
      </c>
    </row>
    <row r="8752" spans="1:3" ht="12" customHeight="1" x14ac:dyDescent="0.2">
      <c r="A8752" s="172" t="s">
        <v>8594</v>
      </c>
      <c r="B8752" s="173" t="s">
        <v>27360</v>
      </c>
      <c r="C8752" s="174" t="s">
        <v>22420</v>
      </c>
    </row>
    <row r="8753" spans="1:3" ht="12" customHeight="1" x14ac:dyDescent="0.2">
      <c r="A8753" s="172" t="s">
        <v>8595</v>
      </c>
      <c r="B8753" s="173" t="s">
        <v>27360</v>
      </c>
      <c r="C8753" s="174" t="s">
        <v>22420</v>
      </c>
    </row>
    <row r="8754" spans="1:3" ht="12" customHeight="1" x14ac:dyDescent="0.2">
      <c r="A8754" s="172" t="s">
        <v>8596</v>
      </c>
      <c r="B8754" s="173" t="s">
        <v>27361</v>
      </c>
      <c r="C8754" s="174" t="s">
        <v>22420</v>
      </c>
    </row>
    <row r="8755" spans="1:3" ht="12" customHeight="1" x14ac:dyDescent="0.2">
      <c r="A8755" s="172" t="s">
        <v>8597</v>
      </c>
      <c r="B8755" s="173" t="s">
        <v>27361</v>
      </c>
      <c r="C8755" s="174" t="s">
        <v>22420</v>
      </c>
    </row>
    <row r="8756" spans="1:3" ht="12" customHeight="1" x14ac:dyDescent="0.2">
      <c r="A8756" s="172" t="s">
        <v>8598</v>
      </c>
      <c r="B8756" s="173" t="s">
        <v>27362</v>
      </c>
      <c r="C8756" s="174" t="s">
        <v>22420</v>
      </c>
    </row>
    <row r="8757" spans="1:3" ht="12" customHeight="1" x14ac:dyDescent="0.2">
      <c r="A8757" s="172" t="s">
        <v>8599</v>
      </c>
      <c r="B8757" s="173" t="s">
        <v>27362</v>
      </c>
      <c r="C8757" s="174" t="s">
        <v>22420</v>
      </c>
    </row>
    <row r="8758" spans="1:3" ht="12" customHeight="1" x14ac:dyDescent="0.2">
      <c r="A8758" s="172" t="s">
        <v>8600</v>
      </c>
      <c r="B8758" s="173" t="s">
        <v>27363</v>
      </c>
      <c r="C8758" s="174" t="s">
        <v>22420</v>
      </c>
    </row>
    <row r="8759" spans="1:3" ht="12" customHeight="1" x14ac:dyDescent="0.2">
      <c r="A8759" s="172" t="s">
        <v>8601</v>
      </c>
      <c r="B8759" s="173" t="s">
        <v>27363</v>
      </c>
      <c r="C8759" s="174" t="s">
        <v>22420</v>
      </c>
    </row>
    <row r="8760" spans="1:3" ht="12" customHeight="1" x14ac:dyDescent="0.2">
      <c r="A8760" s="172" t="s">
        <v>8602</v>
      </c>
      <c r="B8760" s="173" t="s">
        <v>27364</v>
      </c>
      <c r="C8760" s="174" t="s">
        <v>22420</v>
      </c>
    </row>
    <row r="8761" spans="1:3" ht="12" customHeight="1" x14ac:dyDescent="0.2">
      <c r="A8761" s="172" t="s">
        <v>8603</v>
      </c>
      <c r="B8761" s="173" t="s">
        <v>27364</v>
      </c>
      <c r="C8761" s="174" t="s">
        <v>22420</v>
      </c>
    </row>
    <row r="8762" spans="1:3" ht="12" customHeight="1" x14ac:dyDescent="0.2">
      <c r="A8762" s="172" t="s">
        <v>8604</v>
      </c>
      <c r="B8762" s="173" t="s">
        <v>27365</v>
      </c>
      <c r="C8762" s="174" t="s">
        <v>22420</v>
      </c>
    </row>
    <row r="8763" spans="1:3" ht="12" customHeight="1" x14ac:dyDescent="0.2">
      <c r="A8763" s="172" t="s">
        <v>8605</v>
      </c>
      <c r="B8763" s="173" t="s">
        <v>27365</v>
      </c>
      <c r="C8763" s="174" t="s">
        <v>22420</v>
      </c>
    </row>
    <row r="8764" spans="1:3" ht="12" customHeight="1" x14ac:dyDescent="0.2">
      <c r="A8764" s="172" t="s">
        <v>8606</v>
      </c>
      <c r="B8764" s="173" t="s">
        <v>27366</v>
      </c>
      <c r="C8764" s="174" t="s">
        <v>22420</v>
      </c>
    </row>
    <row r="8765" spans="1:3" ht="12" customHeight="1" x14ac:dyDescent="0.2">
      <c r="A8765" s="172" t="s">
        <v>8607</v>
      </c>
      <c r="B8765" s="173" t="s">
        <v>27366</v>
      </c>
      <c r="C8765" s="174" t="s">
        <v>22420</v>
      </c>
    </row>
    <row r="8766" spans="1:3" ht="12" customHeight="1" x14ac:dyDescent="0.2">
      <c r="A8766" s="172" t="s">
        <v>8608</v>
      </c>
      <c r="B8766" s="173" t="s">
        <v>27367</v>
      </c>
      <c r="C8766" s="174" t="s">
        <v>22420</v>
      </c>
    </row>
    <row r="8767" spans="1:3" ht="12" customHeight="1" x14ac:dyDescent="0.2">
      <c r="A8767" s="172" t="s">
        <v>8609</v>
      </c>
      <c r="B8767" s="173" t="s">
        <v>27367</v>
      </c>
      <c r="C8767" s="174" t="s">
        <v>22420</v>
      </c>
    </row>
    <row r="8768" spans="1:3" ht="12" customHeight="1" x14ac:dyDescent="0.2">
      <c r="A8768" s="172" t="s">
        <v>8610</v>
      </c>
      <c r="B8768" s="173" t="s">
        <v>27368</v>
      </c>
      <c r="C8768" s="174" t="s">
        <v>22420</v>
      </c>
    </row>
    <row r="8769" spans="1:3" ht="12" customHeight="1" x14ac:dyDescent="0.2">
      <c r="A8769" s="172" t="s">
        <v>8611</v>
      </c>
      <c r="B8769" s="173" t="s">
        <v>27368</v>
      </c>
      <c r="C8769" s="174" t="s">
        <v>22420</v>
      </c>
    </row>
    <row r="8770" spans="1:3" ht="12" customHeight="1" x14ac:dyDescent="0.2">
      <c r="A8770" s="172" t="s">
        <v>8612</v>
      </c>
      <c r="B8770" s="173" t="s">
        <v>27369</v>
      </c>
      <c r="C8770" s="174" t="s">
        <v>22420</v>
      </c>
    </row>
    <row r="8771" spans="1:3" ht="12" customHeight="1" x14ac:dyDescent="0.2">
      <c r="A8771" s="172" t="s">
        <v>8613</v>
      </c>
      <c r="B8771" s="173" t="s">
        <v>27369</v>
      </c>
      <c r="C8771" s="174" t="s">
        <v>22420</v>
      </c>
    </row>
    <row r="8772" spans="1:3" ht="12" customHeight="1" x14ac:dyDescent="0.2">
      <c r="A8772" s="172" t="s">
        <v>8614</v>
      </c>
      <c r="B8772" s="173" t="s">
        <v>27370</v>
      </c>
      <c r="C8772" s="174" t="s">
        <v>22420</v>
      </c>
    </row>
    <row r="8773" spans="1:3" ht="12" customHeight="1" x14ac:dyDescent="0.2">
      <c r="A8773" s="172" t="s">
        <v>8615</v>
      </c>
      <c r="B8773" s="173" t="s">
        <v>27370</v>
      </c>
      <c r="C8773" s="174" t="s">
        <v>22420</v>
      </c>
    </row>
    <row r="8774" spans="1:3" ht="12" customHeight="1" x14ac:dyDescent="0.2">
      <c r="A8774" s="172" t="s">
        <v>8616</v>
      </c>
      <c r="B8774" s="173" t="s">
        <v>27371</v>
      </c>
      <c r="C8774" s="174" t="s">
        <v>22420</v>
      </c>
    </row>
    <row r="8775" spans="1:3" ht="12" customHeight="1" x14ac:dyDescent="0.2">
      <c r="A8775" s="172" t="s">
        <v>8617</v>
      </c>
      <c r="B8775" s="173" t="s">
        <v>27371</v>
      </c>
      <c r="C8775" s="174" t="s">
        <v>22420</v>
      </c>
    </row>
    <row r="8776" spans="1:3" ht="12" customHeight="1" x14ac:dyDescent="0.2">
      <c r="A8776" s="172" t="s">
        <v>8618</v>
      </c>
      <c r="B8776" s="173" t="s">
        <v>27372</v>
      </c>
      <c r="C8776" s="174" t="s">
        <v>22420</v>
      </c>
    </row>
    <row r="8777" spans="1:3" ht="12" customHeight="1" x14ac:dyDescent="0.2">
      <c r="A8777" s="172" t="s">
        <v>8619</v>
      </c>
      <c r="B8777" s="173" t="s">
        <v>27372</v>
      </c>
      <c r="C8777" s="174" t="s">
        <v>22420</v>
      </c>
    </row>
    <row r="8778" spans="1:3" ht="12" customHeight="1" x14ac:dyDescent="0.2">
      <c r="A8778" s="172" t="s">
        <v>8620</v>
      </c>
      <c r="B8778" s="173" t="s">
        <v>27373</v>
      </c>
      <c r="C8778" s="174" t="s">
        <v>22420</v>
      </c>
    </row>
    <row r="8779" spans="1:3" ht="12" customHeight="1" x14ac:dyDescent="0.2">
      <c r="A8779" s="172" t="s">
        <v>8621</v>
      </c>
      <c r="B8779" s="173" t="s">
        <v>27373</v>
      </c>
      <c r="C8779" s="174" t="s">
        <v>22420</v>
      </c>
    </row>
    <row r="8780" spans="1:3" ht="12" customHeight="1" x14ac:dyDescent="0.2">
      <c r="A8780" s="172" t="s">
        <v>8622</v>
      </c>
      <c r="B8780" s="173" t="s">
        <v>27374</v>
      </c>
      <c r="C8780" s="174" t="s">
        <v>22420</v>
      </c>
    </row>
    <row r="8781" spans="1:3" ht="12" customHeight="1" x14ac:dyDescent="0.2">
      <c r="A8781" s="172" t="s">
        <v>8623</v>
      </c>
      <c r="B8781" s="173" t="s">
        <v>27374</v>
      </c>
      <c r="C8781" s="174" t="s">
        <v>22420</v>
      </c>
    </row>
    <row r="8782" spans="1:3" ht="12" customHeight="1" x14ac:dyDescent="0.2">
      <c r="A8782" s="172" t="s">
        <v>8624</v>
      </c>
      <c r="B8782" s="173" t="s">
        <v>27375</v>
      </c>
      <c r="C8782" s="174" t="s">
        <v>22420</v>
      </c>
    </row>
    <row r="8783" spans="1:3" ht="12" customHeight="1" x14ac:dyDescent="0.2">
      <c r="A8783" s="172" t="s">
        <v>8625</v>
      </c>
      <c r="B8783" s="173" t="s">
        <v>27375</v>
      </c>
      <c r="C8783" s="174" t="s">
        <v>22420</v>
      </c>
    </row>
    <row r="8784" spans="1:3" ht="12" customHeight="1" x14ac:dyDescent="0.2">
      <c r="A8784" s="172" t="s">
        <v>27376</v>
      </c>
      <c r="B8784" s="173" t="s">
        <v>27377</v>
      </c>
      <c r="C8784" s="174" t="s">
        <v>22420</v>
      </c>
    </row>
    <row r="8785" spans="1:3" ht="12" customHeight="1" x14ac:dyDescent="0.2">
      <c r="A8785" s="172" t="s">
        <v>27378</v>
      </c>
      <c r="B8785" s="173" t="s">
        <v>27377</v>
      </c>
      <c r="C8785" s="174" t="s">
        <v>22420</v>
      </c>
    </row>
    <row r="8786" spans="1:3" ht="12" customHeight="1" x14ac:dyDescent="0.2">
      <c r="A8786" s="172" t="s">
        <v>8628</v>
      </c>
      <c r="B8786" s="173" t="s">
        <v>27379</v>
      </c>
      <c r="C8786" s="174" t="s">
        <v>22420</v>
      </c>
    </row>
    <row r="8787" spans="1:3" ht="12" customHeight="1" x14ac:dyDescent="0.2">
      <c r="A8787" s="172" t="s">
        <v>8629</v>
      </c>
      <c r="B8787" s="173" t="s">
        <v>27379</v>
      </c>
      <c r="C8787" s="174" t="s">
        <v>22420</v>
      </c>
    </row>
    <row r="8788" spans="1:3" ht="12" customHeight="1" x14ac:dyDescent="0.2">
      <c r="A8788" s="172" t="s">
        <v>27380</v>
      </c>
      <c r="B8788" s="173" t="s">
        <v>27381</v>
      </c>
      <c r="C8788" s="174" t="s">
        <v>22420</v>
      </c>
    </row>
    <row r="8789" spans="1:3" ht="12" customHeight="1" x14ac:dyDescent="0.2">
      <c r="A8789" s="172" t="s">
        <v>27382</v>
      </c>
      <c r="B8789" s="173" t="s">
        <v>27381</v>
      </c>
      <c r="C8789" s="174" t="s">
        <v>22420</v>
      </c>
    </row>
    <row r="8790" spans="1:3" ht="12" customHeight="1" x14ac:dyDescent="0.2">
      <c r="A8790" s="172" t="s">
        <v>27383</v>
      </c>
      <c r="B8790" s="173" t="s">
        <v>27384</v>
      </c>
      <c r="C8790" s="174" t="s">
        <v>22420</v>
      </c>
    </row>
    <row r="8791" spans="1:3" ht="12" customHeight="1" x14ac:dyDescent="0.2">
      <c r="A8791" s="172" t="s">
        <v>27385</v>
      </c>
      <c r="B8791" s="173" t="s">
        <v>27384</v>
      </c>
      <c r="C8791" s="174" t="s">
        <v>22420</v>
      </c>
    </row>
    <row r="8792" spans="1:3" ht="12" customHeight="1" x14ac:dyDescent="0.2">
      <c r="A8792" s="172" t="s">
        <v>8634</v>
      </c>
      <c r="B8792" s="173" t="s">
        <v>27386</v>
      </c>
      <c r="C8792" s="174" t="s">
        <v>22736</v>
      </c>
    </row>
    <row r="8793" spans="1:3" ht="12" customHeight="1" x14ac:dyDescent="0.2">
      <c r="A8793" s="172" t="s">
        <v>8635</v>
      </c>
      <c r="B8793" s="173" t="s">
        <v>27386</v>
      </c>
      <c r="C8793" s="174" t="s">
        <v>22736</v>
      </c>
    </row>
    <row r="8794" spans="1:3" ht="12" customHeight="1" x14ac:dyDescent="0.2">
      <c r="A8794" s="172" t="s">
        <v>8636</v>
      </c>
      <c r="B8794" s="173" t="s">
        <v>27387</v>
      </c>
      <c r="C8794" s="174" t="s">
        <v>22420</v>
      </c>
    </row>
    <row r="8795" spans="1:3" ht="12" customHeight="1" x14ac:dyDescent="0.2">
      <c r="A8795" s="172" t="s">
        <v>8637</v>
      </c>
      <c r="B8795" s="173" t="s">
        <v>27387</v>
      </c>
      <c r="C8795" s="174" t="s">
        <v>22420</v>
      </c>
    </row>
    <row r="8796" spans="1:3" ht="12" customHeight="1" x14ac:dyDescent="0.2">
      <c r="A8796" s="172" t="s">
        <v>8638</v>
      </c>
      <c r="B8796" s="173" t="s">
        <v>27388</v>
      </c>
      <c r="C8796" s="174" t="s">
        <v>22420</v>
      </c>
    </row>
    <row r="8797" spans="1:3" ht="12" customHeight="1" x14ac:dyDescent="0.2">
      <c r="A8797" s="172" t="s">
        <v>8639</v>
      </c>
      <c r="B8797" s="173" t="s">
        <v>27388</v>
      </c>
      <c r="C8797" s="174" t="s">
        <v>22420</v>
      </c>
    </row>
    <row r="8798" spans="1:3" ht="12" customHeight="1" x14ac:dyDescent="0.2">
      <c r="A8798" s="172" t="s">
        <v>8640</v>
      </c>
      <c r="B8798" s="173" t="s">
        <v>27389</v>
      </c>
      <c r="C8798" s="174" t="s">
        <v>22420</v>
      </c>
    </row>
    <row r="8799" spans="1:3" ht="12" customHeight="1" x14ac:dyDescent="0.2">
      <c r="A8799" s="172" t="s">
        <v>8641</v>
      </c>
      <c r="B8799" s="173" t="s">
        <v>27389</v>
      </c>
      <c r="C8799" s="174" t="s">
        <v>22420</v>
      </c>
    </row>
    <row r="8800" spans="1:3" ht="12" customHeight="1" x14ac:dyDescent="0.2">
      <c r="A8800" s="172" t="s">
        <v>8642</v>
      </c>
      <c r="B8800" s="173" t="s">
        <v>27390</v>
      </c>
      <c r="C8800" s="174" t="s">
        <v>22420</v>
      </c>
    </row>
    <row r="8801" spans="1:3" ht="12" customHeight="1" x14ac:dyDescent="0.2">
      <c r="A8801" s="172" t="s">
        <v>8643</v>
      </c>
      <c r="B8801" s="173" t="s">
        <v>27390</v>
      </c>
      <c r="C8801" s="174" t="s">
        <v>22420</v>
      </c>
    </row>
    <row r="8802" spans="1:3" ht="12" customHeight="1" x14ac:dyDescent="0.2">
      <c r="A8802" s="172" t="s">
        <v>8644</v>
      </c>
      <c r="B8802" s="173" t="s">
        <v>27391</v>
      </c>
      <c r="C8802" s="174" t="s">
        <v>22420</v>
      </c>
    </row>
    <row r="8803" spans="1:3" ht="12" customHeight="1" x14ac:dyDescent="0.2">
      <c r="A8803" s="172" t="s">
        <v>8645</v>
      </c>
      <c r="B8803" s="173" t="s">
        <v>27391</v>
      </c>
      <c r="C8803" s="174" t="s">
        <v>22420</v>
      </c>
    </row>
    <row r="8804" spans="1:3" ht="12" customHeight="1" x14ac:dyDescent="0.2">
      <c r="A8804" s="172" t="s">
        <v>8646</v>
      </c>
      <c r="B8804" s="173" t="s">
        <v>27392</v>
      </c>
      <c r="C8804" s="174" t="s">
        <v>22420</v>
      </c>
    </row>
    <row r="8805" spans="1:3" ht="12" customHeight="1" x14ac:dyDescent="0.2">
      <c r="A8805" s="172" t="s">
        <v>8647</v>
      </c>
      <c r="B8805" s="173" t="s">
        <v>27392</v>
      </c>
      <c r="C8805" s="174" t="s">
        <v>22420</v>
      </c>
    </row>
    <row r="8806" spans="1:3" ht="12" customHeight="1" x14ac:dyDescent="0.2">
      <c r="A8806" s="172" t="s">
        <v>8648</v>
      </c>
      <c r="B8806" s="173" t="s">
        <v>27393</v>
      </c>
      <c r="C8806" s="174" t="s">
        <v>22497</v>
      </c>
    </row>
    <row r="8807" spans="1:3" ht="12" customHeight="1" x14ac:dyDescent="0.2">
      <c r="A8807" s="172" t="s">
        <v>8649</v>
      </c>
      <c r="B8807" s="173" t="s">
        <v>27393</v>
      </c>
      <c r="C8807" s="174" t="s">
        <v>22497</v>
      </c>
    </row>
    <row r="8808" spans="1:3" ht="12" customHeight="1" x14ac:dyDescent="0.2">
      <c r="A8808" s="172" t="s">
        <v>8650</v>
      </c>
      <c r="B8808" s="173" t="s">
        <v>27394</v>
      </c>
      <c r="C8808" s="174" t="s">
        <v>22497</v>
      </c>
    </row>
    <row r="8809" spans="1:3" ht="12" customHeight="1" x14ac:dyDescent="0.2">
      <c r="A8809" s="172" t="s">
        <v>8651</v>
      </c>
      <c r="B8809" s="173" t="s">
        <v>27394</v>
      </c>
      <c r="C8809" s="174" t="s">
        <v>22497</v>
      </c>
    </row>
    <row r="8810" spans="1:3" ht="12" customHeight="1" x14ac:dyDescent="0.2">
      <c r="A8810" s="172" t="s">
        <v>8652</v>
      </c>
      <c r="B8810" s="173" t="s">
        <v>27395</v>
      </c>
      <c r="C8810" s="174" t="s">
        <v>22497</v>
      </c>
    </row>
    <row r="8811" spans="1:3" ht="12" customHeight="1" x14ac:dyDescent="0.2">
      <c r="A8811" s="172" t="s">
        <v>8653</v>
      </c>
      <c r="B8811" s="173" t="s">
        <v>27395</v>
      </c>
      <c r="C8811" s="174" t="s">
        <v>22497</v>
      </c>
    </row>
    <row r="8812" spans="1:3" ht="12" customHeight="1" x14ac:dyDescent="0.2">
      <c r="A8812" s="172" t="s">
        <v>8654</v>
      </c>
      <c r="B8812" s="173" t="s">
        <v>27396</v>
      </c>
      <c r="C8812" s="174" t="s">
        <v>22497</v>
      </c>
    </row>
    <row r="8813" spans="1:3" ht="12" customHeight="1" x14ac:dyDescent="0.2">
      <c r="A8813" s="172" t="s">
        <v>8655</v>
      </c>
      <c r="B8813" s="173" t="s">
        <v>27396</v>
      </c>
      <c r="C8813" s="174" t="s">
        <v>22497</v>
      </c>
    </row>
    <row r="8814" spans="1:3" ht="12" customHeight="1" x14ac:dyDescent="0.2">
      <c r="A8814" s="172" t="s">
        <v>8656</v>
      </c>
      <c r="B8814" s="173" t="s">
        <v>27397</v>
      </c>
      <c r="C8814" s="174" t="s">
        <v>22578</v>
      </c>
    </row>
    <row r="8815" spans="1:3" ht="12" customHeight="1" x14ac:dyDescent="0.2">
      <c r="A8815" s="172" t="s">
        <v>8657</v>
      </c>
      <c r="B8815" s="173" t="s">
        <v>27397</v>
      </c>
      <c r="C8815" s="174" t="s">
        <v>22578</v>
      </c>
    </row>
    <row r="8816" spans="1:3" ht="12" customHeight="1" x14ac:dyDescent="0.2">
      <c r="A8816" s="172" t="s">
        <v>8658</v>
      </c>
      <c r="B8816" s="173" t="s">
        <v>27398</v>
      </c>
      <c r="C8816" s="174" t="s">
        <v>22578</v>
      </c>
    </row>
    <row r="8817" spans="1:3" ht="12" customHeight="1" x14ac:dyDescent="0.2">
      <c r="A8817" s="172" t="s">
        <v>8659</v>
      </c>
      <c r="B8817" s="173" t="s">
        <v>27398</v>
      </c>
      <c r="C8817" s="174" t="s">
        <v>22578</v>
      </c>
    </row>
    <row r="8818" spans="1:3" ht="12" customHeight="1" x14ac:dyDescent="0.2">
      <c r="A8818" s="172" t="s">
        <v>8660</v>
      </c>
      <c r="B8818" s="173" t="s">
        <v>27399</v>
      </c>
      <c r="C8818" s="174" t="s">
        <v>22578</v>
      </c>
    </row>
    <row r="8819" spans="1:3" ht="12" customHeight="1" x14ac:dyDescent="0.2">
      <c r="A8819" s="172" t="s">
        <v>8661</v>
      </c>
      <c r="B8819" s="173" t="s">
        <v>27399</v>
      </c>
      <c r="C8819" s="174" t="s">
        <v>22578</v>
      </c>
    </row>
    <row r="8820" spans="1:3" ht="12" customHeight="1" x14ac:dyDescent="0.2">
      <c r="A8820" s="172" t="s">
        <v>8662</v>
      </c>
      <c r="B8820" s="173" t="s">
        <v>27400</v>
      </c>
      <c r="C8820" s="174" t="s">
        <v>22578</v>
      </c>
    </row>
    <row r="8821" spans="1:3" ht="12" customHeight="1" x14ac:dyDescent="0.2">
      <c r="A8821" s="172" t="s">
        <v>8663</v>
      </c>
      <c r="B8821" s="173" t="s">
        <v>27400</v>
      </c>
      <c r="C8821" s="174" t="s">
        <v>22578</v>
      </c>
    </row>
    <row r="8822" spans="1:3" ht="12" customHeight="1" x14ac:dyDescent="0.2">
      <c r="A8822" s="172" t="s">
        <v>8664</v>
      </c>
      <c r="B8822" s="173" t="s">
        <v>27401</v>
      </c>
      <c r="C8822" s="174" t="s">
        <v>22736</v>
      </c>
    </row>
    <row r="8823" spans="1:3" ht="12" customHeight="1" x14ac:dyDescent="0.2">
      <c r="A8823" s="172" t="s">
        <v>8665</v>
      </c>
      <c r="B8823" s="173" t="s">
        <v>27401</v>
      </c>
      <c r="C8823" s="174" t="s">
        <v>22736</v>
      </c>
    </row>
    <row r="8824" spans="1:3" ht="12" customHeight="1" x14ac:dyDescent="0.2">
      <c r="A8824" s="172" t="s">
        <v>8666</v>
      </c>
      <c r="B8824" s="173" t="s">
        <v>27402</v>
      </c>
      <c r="C8824" s="174" t="s">
        <v>22420</v>
      </c>
    </row>
    <row r="8825" spans="1:3" ht="12" customHeight="1" x14ac:dyDescent="0.2">
      <c r="A8825" s="172" t="s">
        <v>8667</v>
      </c>
      <c r="B8825" s="173" t="s">
        <v>27402</v>
      </c>
      <c r="C8825" s="174" t="s">
        <v>22420</v>
      </c>
    </row>
    <row r="8826" spans="1:3" ht="12" customHeight="1" x14ac:dyDescent="0.2">
      <c r="A8826" s="172" t="s">
        <v>8668</v>
      </c>
      <c r="B8826" s="173" t="s">
        <v>27403</v>
      </c>
      <c r="C8826" s="174" t="s">
        <v>22420</v>
      </c>
    </row>
    <row r="8827" spans="1:3" ht="12" customHeight="1" x14ac:dyDescent="0.2">
      <c r="A8827" s="172" t="s">
        <v>8669</v>
      </c>
      <c r="B8827" s="173" t="s">
        <v>27403</v>
      </c>
      <c r="C8827" s="174" t="s">
        <v>22420</v>
      </c>
    </row>
    <row r="8828" spans="1:3" ht="12" customHeight="1" x14ac:dyDescent="0.2">
      <c r="A8828" s="172" t="s">
        <v>8670</v>
      </c>
      <c r="B8828" s="173" t="s">
        <v>27404</v>
      </c>
      <c r="C8828" s="174" t="s">
        <v>22420</v>
      </c>
    </row>
    <row r="8829" spans="1:3" ht="12" customHeight="1" x14ac:dyDescent="0.2">
      <c r="A8829" s="172" t="s">
        <v>8671</v>
      </c>
      <c r="B8829" s="173" t="s">
        <v>27404</v>
      </c>
      <c r="C8829" s="174" t="s">
        <v>22420</v>
      </c>
    </row>
    <row r="8830" spans="1:3" ht="12" customHeight="1" x14ac:dyDescent="0.2">
      <c r="A8830" s="172" t="s">
        <v>8672</v>
      </c>
      <c r="B8830" s="173" t="s">
        <v>27405</v>
      </c>
      <c r="C8830" s="174" t="s">
        <v>22420</v>
      </c>
    </row>
    <row r="8831" spans="1:3" ht="12" customHeight="1" x14ac:dyDescent="0.2">
      <c r="A8831" s="172" t="s">
        <v>8673</v>
      </c>
      <c r="B8831" s="173" t="s">
        <v>27405</v>
      </c>
      <c r="C8831" s="174" t="s">
        <v>22420</v>
      </c>
    </row>
    <row r="8832" spans="1:3" ht="12" customHeight="1" x14ac:dyDescent="0.2">
      <c r="A8832" s="172" t="s">
        <v>8674</v>
      </c>
      <c r="B8832" s="173" t="s">
        <v>27406</v>
      </c>
      <c r="C8832" s="174" t="s">
        <v>22420</v>
      </c>
    </row>
    <row r="8833" spans="1:3" ht="12" customHeight="1" x14ac:dyDescent="0.2">
      <c r="A8833" s="172" t="s">
        <v>8675</v>
      </c>
      <c r="B8833" s="173" t="s">
        <v>27406</v>
      </c>
      <c r="C8833" s="174" t="s">
        <v>22420</v>
      </c>
    </row>
    <row r="8834" spans="1:3" ht="12" customHeight="1" x14ac:dyDescent="0.2">
      <c r="A8834" s="172" t="s">
        <v>8676</v>
      </c>
      <c r="B8834" s="173" t="s">
        <v>27407</v>
      </c>
      <c r="C8834" s="174" t="s">
        <v>22420</v>
      </c>
    </row>
    <row r="8835" spans="1:3" ht="12" customHeight="1" x14ac:dyDescent="0.2">
      <c r="A8835" s="172" t="s">
        <v>8677</v>
      </c>
      <c r="B8835" s="173" t="s">
        <v>27407</v>
      </c>
      <c r="C8835" s="174" t="s">
        <v>22420</v>
      </c>
    </row>
    <row r="8836" spans="1:3" ht="12" customHeight="1" x14ac:dyDescent="0.2">
      <c r="A8836" s="172" t="s">
        <v>8678</v>
      </c>
      <c r="B8836" s="173" t="s">
        <v>27408</v>
      </c>
      <c r="C8836" s="174" t="s">
        <v>22736</v>
      </c>
    </row>
    <row r="8837" spans="1:3" ht="12" customHeight="1" x14ac:dyDescent="0.2">
      <c r="A8837" s="172" t="s">
        <v>8679</v>
      </c>
      <c r="B8837" s="173" t="s">
        <v>27408</v>
      </c>
      <c r="C8837" s="174" t="s">
        <v>22736</v>
      </c>
    </row>
    <row r="8838" spans="1:3" ht="12" customHeight="1" x14ac:dyDescent="0.2">
      <c r="A8838" s="172" t="s">
        <v>8680</v>
      </c>
      <c r="B8838" s="173" t="s">
        <v>27409</v>
      </c>
      <c r="C8838" s="174" t="s">
        <v>22736</v>
      </c>
    </row>
    <row r="8839" spans="1:3" ht="12" customHeight="1" x14ac:dyDescent="0.2">
      <c r="A8839" s="172" t="s">
        <v>8681</v>
      </c>
      <c r="B8839" s="173" t="s">
        <v>27409</v>
      </c>
      <c r="C8839" s="174" t="s">
        <v>22736</v>
      </c>
    </row>
    <row r="8840" spans="1:3" ht="12" customHeight="1" x14ac:dyDescent="0.2">
      <c r="A8840" s="172" t="s">
        <v>8682</v>
      </c>
      <c r="B8840" s="173" t="s">
        <v>27410</v>
      </c>
      <c r="C8840" s="174" t="s">
        <v>22736</v>
      </c>
    </row>
    <row r="8841" spans="1:3" ht="12" customHeight="1" x14ac:dyDescent="0.2">
      <c r="A8841" s="172" t="s">
        <v>8683</v>
      </c>
      <c r="B8841" s="173" t="s">
        <v>27410</v>
      </c>
      <c r="C8841" s="174" t="s">
        <v>22736</v>
      </c>
    </row>
    <row r="8842" spans="1:3" ht="12" customHeight="1" x14ac:dyDescent="0.2">
      <c r="A8842" s="172" t="s">
        <v>8684</v>
      </c>
      <c r="B8842" s="173" t="s">
        <v>27411</v>
      </c>
      <c r="C8842" s="174" t="s">
        <v>22736</v>
      </c>
    </row>
    <row r="8843" spans="1:3" ht="12" customHeight="1" x14ac:dyDescent="0.2">
      <c r="A8843" s="172" t="s">
        <v>8685</v>
      </c>
      <c r="B8843" s="173" t="s">
        <v>27411</v>
      </c>
      <c r="C8843" s="174" t="s">
        <v>22736</v>
      </c>
    </row>
    <row r="8844" spans="1:3" ht="12" customHeight="1" x14ac:dyDescent="0.2">
      <c r="A8844" s="172" t="s">
        <v>8686</v>
      </c>
      <c r="B8844" s="173" t="s">
        <v>27412</v>
      </c>
      <c r="C8844" s="174" t="s">
        <v>22736</v>
      </c>
    </row>
    <row r="8845" spans="1:3" ht="12" customHeight="1" x14ac:dyDescent="0.2">
      <c r="A8845" s="172" t="s">
        <v>8687</v>
      </c>
      <c r="B8845" s="173" t="s">
        <v>27412</v>
      </c>
      <c r="C8845" s="174" t="s">
        <v>22736</v>
      </c>
    </row>
    <row r="8846" spans="1:3" ht="12" customHeight="1" x14ac:dyDescent="0.2">
      <c r="A8846" s="172" t="s">
        <v>8688</v>
      </c>
      <c r="B8846" s="173" t="s">
        <v>27413</v>
      </c>
      <c r="C8846" s="174" t="s">
        <v>22736</v>
      </c>
    </row>
    <row r="8847" spans="1:3" ht="12" customHeight="1" x14ac:dyDescent="0.2">
      <c r="A8847" s="172" t="s">
        <v>8689</v>
      </c>
      <c r="B8847" s="173" t="s">
        <v>27413</v>
      </c>
      <c r="C8847" s="174" t="s">
        <v>22736</v>
      </c>
    </row>
    <row r="8848" spans="1:3" ht="12" customHeight="1" x14ac:dyDescent="0.2">
      <c r="A8848" s="172" t="s">
        <v>8690</v>
      </c>
      <c r="B8848" s="173" t="s">
        <v>27414</v>
      </c>
      <c r="C8848" s="174" t="s">
        <v>22736</v>
      </c>
    </row>
    <row r="8849" spans="1:3" ht="12" customHeight="1" x14ac:dyDescent="0.2">
      <c r="A8849" s="172" t="s">
        <v>8691</v>
      </c>
      <c r="B8849" s="173" t="s">
        <v>27414</v>
      </c>
      <c r="C8849" s="174" t="s">
        <v>22736</v>
      </c>
    </row>
    <row r="8850" spans="1:3" ht="12" customHeight="1" x14ac:dyDescent="0.2">
      <c r="A8850" s="172" t="s">
        <v>8692</v>
      </c>
      <c r="B8850" s="173" t="s">
        <v>27415</v>
      </c>
      <c r="C8850" s="174" t="s">
        <v>22736</v>
      </c>
    </row>
    <row r="8851" spans="1:3" ht="12" customHeight="1" x14ac:dyDescent="0.2">
      <c r="A8851" s="172" t="s">
        <v>8693</v>
      </c>
      <c r="B8851" s="173" t="s">
        <v>27415</v>
      </c>
      <c r="C8851" s="174" t="s">
        <v>22736</v>
      </c>
    </row>
    <row r="8852" spans="1:3" ht="12" customHeight="1" x14ac:dyDescent="0.2">
      <c r="A8852" s="172" t="s">
        <v>8694</v>
      </c>
      <c r="B8852" s="173" t="s">
        <v>27416</v>
      </c>
      <c r="C8852" s="174" t="s">
        <v>22736</v>
      </c>
    </row>
    <row r="8853" spans="1:3" ht="12" customHeight="1" x14ac:dyDescent="0.2">
      <c r="A8853" s="172" t="s">
        <v>8695</v>
      </c>
      <c r="B8853" s="173" t="s">
        <v>27416</v>
      </c>
      <c r="C8853" s="174" t="s">
        <v>22736</v>
      </c>
    </row>
    <row r="8854" spans="1:3" ht="12" customHeight="1" x14ac:dyDescent="0.2">
      <c r="A8854" s="172" t="s">
        <v>8696</v>
      </c>
      <c r="B8854" s="173" t="s">
        <v>27417</v>
      </c>
      <c r="C8854" s="174" t="s">
        <v>22736</v>
      </c>
    </row>
    <row r="8855" spans="1:3" ht="12" customHeight="1" x14ac:dyDescent="0.2">
      <c r="A8855" s="172" t="s">
        <v>8697</v>
      </c>
      <c r="B8855" s="173" t="s">
        <v>27417</v>
      </c>
      <c r="C8855" s="174" t="s">
        <v>22736</v>
      </c>
    </row>
    <row r="8856" spans="1:3" ht="12" customHeight="1" x14ac:dyDescent="0.2">
      <c r="A8856" s="172" t="s">
        <v>8698</v>
      </c>
      <c r="B8856" s="173" t="s">
        <v>27418</v>
      </c>
      <c r="C8856" s="174" t="s">
        <v>22736</v>
      </c>
    </row>
    <row r="8857" spans="1:3" ht="12" customHeight="1" x14ac:dyDescent="0.2">
      <c r="A8857" s="172" t="s">
        <v>8699</v>
      </c>
      <c r="B8857" s="173" t="s">
        <v>27418</v>
      </c>
      <c r="C8857" s="174" t="s">
        <v>22736</v>
      </c>
    </row>
    <row r="8858" spans="1:3" ht="12" customHeight="1" x14ac:dyDescent="0.2">
      <c r="A8858" s="172" t="s">
        <v>8700</v>
      </c>
      <c r="B8858" s="173" t="s">
        <v>27419</v>
      </c>
      <c r="C8858" s="174" t="s">
        <v>22736</v>
      </c>
    </row>
    <row r="8859" spans="1:3" ht="12" customHeight="1" x14ac:dyDescent="0.2">
      <c r="A8859" s="172" t="s">
        <v>8701</v>
      </c>
      <c r="B8859" s="173" t="s">
        <v>27419</v>
      </c>
      <c r="C8859" s="174" t="s">
        <v>22736</v>
      </c>
    </row>
    <row r="8860" spans="1:3" ht="12" customHeight="1" x14ac:dyDescent="0.2">
      <c r="A8860" s="172" t="s">
        <v>8702</v>
      </c>
      <c r="B8860" s="173" t="s">
        <v>27420</v>
      </c>
      <c r="C8860" s="174" t="s">
        <v>22736</v>
      </c>
    </row>
    <row r="8861" spans="1:3" ht="12" customHeight="1" x14ac:dyDescent="0.2">
      <c r="A8861" s="172" t="s">
        <v>8703</v>
      </c>
      <c r="B8861" s="173" t="s">
        <v>27420</v>
      </c>
      <c r="C8861" s="174" t="s">
        <v>22736</v>
      </c>
    </row>
    <row r="8862" spans="1:3" ht="12" customHeight="1" x14ac:dyDescent="0.2">
      <c r="A8862" s="172" t="s">
        <v>8704</v>
      </c>
      <c r="B8862" s="173" t="s">
        <v>27421</v>
      </c>
      <c r="C8862" s="174" t="s">
        <v>22736</v>
      </c>
    </row>
    <row r="8863" spans="1:3" ht="12" customHeight="1" x14ac:dyDescent="0.2">
      <c r="A8863" s="172" t="s">
        <v>8705</v>
      </c>
      <c r="B8863" s="173" t="s">
        <v>27421</v>
      </c>
      <c r="C8863" s="174" t="s">
        <v>22736</v>
      </c>
    </row>
    <row r="8864" spans="1:3" ht="12" customHeight="1" x14ac:dyDescent="0.2">
      <c r="A8864" s="172" t="s">
        <v>8706</v>
      </c>
      <c r="B8864" s="173" t="s">
        <v>27422</v>
      </c>
      <c r="C8864" s="174" t="s">
        <v>22736</v>
      </c>
    </row>
    <row r="8865" spans="1:3" ht="12" customHeight="1" x14ac:dyDescent="0.2">
      <c r="A8865" s="172" t="s">
        <v>8707</v>
      </c>
      <c r="B8865" s="173" t="s">
        <v>27422</v>
      </c>
      <c r="C8865" s="174" t="s">
        <v>22736</v>
      </c>
    </row>
    <row r="8866" spans="1:3" ht="12" customHeight="1" x14ac:dyDescent="0.2">
      <c r="A8866" s="172" t="s">
        <v>8708</v>
      </c>
      <c r="B8866" s="173" t="s">
        <v>27423</v>
      </c>
      <c r="C8866" s="174" t="s">
        <v>22736</v>
      </c>
    </row>
    <row r="8867" spans="1:3" ht="12" customHeight="1" x14ac:dyDescent="0.2">
      <c r="A8867" s="172" t="s">
        <v>8709</v>
      </c>
      <c r="B8867" s="173" t="s">
        <v>27423</v>
      </c>
      <c r="C8867" s="174" t="s">
        <v>22736</v>
      </c>
    </row>
    <row r="8868" spans="1:3" ht="12" customHeight="1" x14ac:dyDescent="0.2">
      <c r="A8868" s="172" t="s">
        <v>8710</v>
      </c>
      <c r="B8868" s="173" t="s">
        <v>27424</v>
      </c>
      <c r="C8868" s="174" t="s">
        <v>22736</v>
      </c>
    </row>
    <row r="8869" spans="1:3" ht="12" customHeight="1" x14ac:dyDescent="0.2">
      <c r="A8869" s="172" t="s">
        <v>8711</v>
      </c>
      <c r="B8869" s="173" t="s">
        <v>27424</v>
      </c>
      <c r="C8869" s="174" t="s">
        <v>22736</v>
      </c>
    </row>
    <row r="8870" spans="1:3" ht="12" customHeight="1" x14ac:dyDescent="0.2">
      <c r="A8870" s="172" t="s">
        <v>8712</v>
      </c>
      <c r="B8870" s="173" t="s">
        <v>27425</v>
      </c>
      <c r="C8870" s="174" t="s">
        <v>22736</v>
      </c>
    </row>
    <row r="8871" spans="1:3" ht="12" customHeight="1" x14ac:dyDescent="0.2">
      <c r="A8871" s="172" t="s">
        <v>8713</v>
      </c>
      <c r="B8871" s="173" t="s">
        <v>27425</v>
      </c>
      <c r="C8871" s="174" t="s">
        <v>22736</v>
      </c>
    </row>
    <row r="8872" spans="1:3" ht="12" customHeight="1" x14ac:dyDescent="0.2">
      <c r="A8872" s="172" t="s">
        <v>27426</v>
      </c>
      <c r="B8872" s="173" t="s">
        <v>27427</v>
      </c>
      <c r="C8872" s="174" t="s">
        <v>22420</v>
      </c>
    </row>
    <row r="8873" spans="1:3" ht="12" customHeight="1" x14ac:dyDescent="0.2">
      <c r="A8873" s="172" t="s">
        <v>27428</v>
      </c>
      <c r="B8873" s="173" t="s">
        <v>27427</v>
      </c>
      <c r="C8873" s="174" t="s">
        <v>22420</v>
      </c>
    </row>
    <row r="8874" spans="1:3" ht="12" customHeight="1" x14ac:dyDescent="0.2">
      <c r="A8874" s="172" t="s">
        <v>8716</v>
      </c>
      <c r="B8874" s="173" t="s">
        <v>27429</v>
      </c>
      <c r="C8874" s="174" t="s">
        <v>22736</v>
      </c>
    </row>
    <row r="8875" spans="1:3" ht="12" customHeight="1" x14ac:dyDescent="0.2">
      <c r="A8875" s="172" t="s">
        <v>8717</v>
      </c>
      <c r="B8875" s="173" t="s">
        <v>27429</v>
      </c>
      <c r="C8875" s="174" t="s">
        <v>22736</v>
      </c>
    </row>
    <row r="8876" spans="1:3" ht="12" customHeight="1" x14ac:dyDescent="0.2">
      <c r="A8876" s="172" t="s">
        <v>8718</v>
      </c>
      <c r="B8876" s="173" t="s">
        <v>27430</v>
      </c>
      <c r="C8876" s="174" t="s">
        <v>22371</v>
      </c>
    </row>
    <row r="8877" spans="1:3" ht="12" customHeight="1" x14ac:dyDescent="0.2">
      <c r="A8877" s="172" t="s">
        <v>8719</v>
      </c>
      <c r="B8877" s="173" t="s">
        <v>27430</v>
      </c>
      <c r="C8877" s="174" t="s">
        <v>22371</v>
      </c>
    </row>
    <row r="8878" spans="1:3" ht="12" customHeight="1" x14ac:dyDescent="0.2">
      <c r="A8878" s="172" t="s">
        <v>8720</v>
      </c>
      <c r="B8878" s="173" t="s">
        <v>27431</v>
      </c>
      <c r="C8878" s="174" t="s">
        <v>22736</v>
      </c>
    </row>
    <row r="8879" spans="1:3" ht="12" customHeight="1" x14ac:dyDescent="0.2">
      <c r="A8879" s="172" t="s">
        <v>8721</v>
      </c>
      <c r="B8879" s="173" t="s">
        <v>27431</v>
      </c>
      <c r="C8879" s="174" t="s">
        <v>22736</v>
      </c>
    </row>
    <row r="8880" spans="1:3" ht="12" customHeight="1" x14ac:dyDescent="0.2">
      <c r="A8880" s="172" t="s">
        <v>8722</v>
      </c>
      <c r="B8880" s="173" t="s">
        <v>27432</v>
      </c>
      <c r="C8880" s="174" t="s">
        <v>22736</v>
      </c>
    </row>
    <row r="8881" spans="1:3" ht="12" customHeight="1" x14ac:dyDescent="0.2">
      <c r="A8881" s="172" t="s">
        <v>8723</v>
      </c>
      <c r="B8881" s="173" t="s">
        <v>27432</v>
      </c>
      <c r="C8881" s="174" t="s">
        <v>22736</v>
      </c>
    </row>
    <row r="8882" spans="1:3" ht="12" customHeight="1" x14ac:dyDescent="0.2">
      <c r="A8882" s="172" t="s">
        <v>8724</v>
      </c>
      <c r="B8882" s="173" t="s">
        <v>27433</v>
      </c>
      <c r="C8882" s="174" t="s">
        <v>22736</v>
      </c>
    </row>
    <row r="8883" spans="1:3" ht="12" customHeight="1" x14ac:dyDescent="0.2">
      <c r="A8883" s="172" t="s">
        <v>8725</v>
      </c>
      <c r="B8883" s="173" t="s">
        <v>27433</v>
      </c>
      <c r="C8883" s="174" t="s">
        <v>22736</v>
      </c>
    </row>
    <row r="8884" spans="1:3" ht="12" customHeight="1" x14ac:dyDescent="0.2">
      <c r="A8884" s="172" t="s">
        <v>8726</v>
      </c>
      <c r="B8884" s="173" t="s">
        <v>27434</v>
      </c>
      <c r="C8884" s="174" t="s">
        <v>22371</v>
      </c>
    </row>
    <row r="8885" spans="1:3" ht="12" customHeight="1" x14ac:dyDescent="0.2">
      <c r="A8885" s="172" t="s">
        <v>8727</v>
      </c>
      <c r="B8885" s="173" t="s">
        <v>27434</v>
      </c>
      <c r="C8885" s="174" t="s">
        <v>22371</v>
      </c>
    </row>
    <row r="8886" spans="1:3" ht="12" customHeight="1" x14ac:dyDescent="0.2">
      <c r="A8886" s="172" t="s">
        <v>8728</v>
      </c>
      <c r="B8886" s="173" t="s">
        <v>27435</v>
      </c>
      <c r="C8886" s="174" t="s">
        <v>22736</v>
      </c>
    </row>
    <row r="8887" spans="1:3" ht="12" customHeight="1" x14ac:dyDescent="0.2">
      <c r="A8887" s="172" t="s">
        <v>8729</v>
      </c>
      <c r="B8887" s="173" t="s">
        <v>27435</v>
      </c>
      <c r="C8887" s="174" t="s">
        <v>22736</v>
      </c>
    </row>
    <row r="8888" spans="1:3" ht="12" customHeight="1" x14ac:dyDescent="0.2">
      <c r="A8888" s="172" t="s">
        <v>8730</v>
      </c>
      <c r="B8888" s="173" t="s">
        <v>27436</v>
      </c>
      <c r="C8888" s="174" t="s">
        <v>22736</v>
      </c>
    </row>
    <row r="8889" spans="1:3" ht="12" customHeight="1" x14ac:dyDescent="0.2">
      <c r="A8889" s="172" t="s">
        <v>8731</v>
      </c>
      <c r="B8889" s="173" t="s">
        <v>27436</v>
      </c>
      <c r="C8889" s="174" t="s">
        <v>22736</v>
      </c>
    </row>
    <row r="8890" spans="1:3" ht="12" customHeight="1" x14ac:dyDescent="0.2">
      <c r="A8890" s="172" t="s">
        <v>8732</v>
      </c>
      <c r="B8890" s="173" t="s">
        <v>27437</v>
      </c>
      <c r="C8890" s="174" t="s">
        <v>22736</v>
      </c>
    </row>
    <row r="8891" spans="1:3" ht="12" customHeight="1" x14ac:dyDescent="0.2">
      <c r="A8891" s="172" t="s">
        <v>8733</v>
      </c>
      <c r="B8891" s="173" t="s">
        <v>27437</v>
      </c>
      <c r="C8891" s="174" t="s">
        <v>22736</v>
      </c>
    </row>
    <row r="8892" spans="1:3" ht="12" customHeight="1" x14ac:dyDescent="0.2">
      <c r="A8892" s="172" t="s">
        <v>8734</v>
      </c>
      <c r="B8892" s="173" t="s">
        <v>27438</v>
      </c>
      <c r="C8892" s="174" t="s">
        <v>22736</v>
      </c>
    </row>
    <row r="8893" spans="1:3" ht="12" customHeight="1" x14ac:dyDescent="0.2">
      <c r="A8893" s="172" t="s">
        <v>8735</v>
      </c>
      <c r="B8893" s="173" t="s">
        <v>27438</v>
      </c>
      <c r="C8893" s="174" t="s">
        <v>22736</v>
      </c>
    </row>
    <row r="8894" spans="1:3" ht="12" customHeight="1" x14ac:dyDescent="0.2">
      <c r="A8894" s="172" t="s">
        <v>8736</v>
      </c>
      <c r="B8894" s="173" t="s">
        <v>27439</v>
      </c>
      <c r="C8894" s="174" t="s">
        <v>22736</v>
      </c>
    </row>
    <row r="8895" spans="1:3" ht="12" customHeight="1" x14ac:dyDescent="0.2">
      <c r="A8895" s="172" t="s">
        <v>8737</v>
      </c>
      <c r="B8895" s="173" t="s">
        <v>27439</v>
      </c>
      <c r="C8895" s="174" t="s">
        <v>22736</v>
      </c>
    </row>
    <row r="8896" spans="1:3" ht="12" customHeight="1" x14ac:dyDescent="0.2">
      <c r="A8896" s="172" t="s">
        <v>8738</v>
      </c>
      <c r="B8896" s="173" t="s">
        <v>27440</v>
      </c>
      <c r="C8896" s="174" t="s">
        <v>22736</v>
      </c>
    </row>
    <row r="8897" spans="1:3" ht="12" customHeight="1" x14ac:dyDescent="0.2">
      <c r="A8897" s="172" t="s">
        <v>8739</v>
      </c>
      <c r="B8897" s="173" t="s">
        <v>27440</v>
      </c>
      <c r="C8897" s="174" t="s">
        <v>22736</v>
      </c>
    </row>
    <row r="8898" spans="1:3" ht="12" customHeight="1" x14ac:dyDescent="0.2">
      <c r="A8898" s="172" t="s">
        <v>8740</v>
      </c>
      <c r="B8898" s="173" t="s">
        <v>27441</v>
      </c>
      <c r="C8898" s="174" t="s">
        <v>22736</v>
      </c>
    </row>
    <row r="8899" spans="1:3" ht="12" customHeight="1" x14ac:dyDescent="0.2">
      <c r="A8899" s="172" t="s">
        <v>8741</v>
      </c>
      <c r="B8899" s="173" t="s">
        <v>27441</v>
      </c>
      <c r="C8899" s="174" t="s">
        <v>22736</v>
      </c>
    </row>
    <row r="8900" spans="1:3" ht="12" customHeight="1" x14ac:dyDescent="0.2">
      <c r="A8900" s="172" t="s">
        <v>8742</v>
      </c>
      <c r="B8900" s="173" t="s">
        <v>27442</v>
      </c>
      <c r="C8900" s="174" t="s">
        <v>22371</v>
      </c>
    </row>
    <row r="8901" spans="1:3" ht="12" customHeight="1" x14ac:dyDescent="0.2">
      <c r="A8901" s="172" t="s">
        <v>8743</v>
      </c>
      <c r="B8901" s="173" t="s">
        <v>27442</v>
      </c>
      <c r="C8901" s="174" t="s">
        <v>22371</v>
      </c>
    </row>
    <row r="8902" spans="1:3" ht="12" customHeight="1" x14ac:dyDescent="0.2">
      <c r="A8902" s="172" t="s">
        <v>27443</v>
      </c>
      <c r="B8902" s="173" t="s">
        <v>27444</v>
      </c>
      <c r="C8902" s="174" t="s">
        <v>22371</v>
      </c>
    </row>
    <row r="8903" spans="1:3" ht="12" customHeight="1" x14ac:dyDescent="0.2">
      <c r="A8903" s="172" t="s">
        <v>27445</v>
      </c>
      <c r="B8903" s="173" t="s">
        <v>27444</v>
      </c>
      <c r="C8903" s="174" t="s">
        <v>22371</v>
      </c>
    </row>
    <row r="8904" spans="1:3" ht="12" customHeight="1" x14ac:dyDescent="0.2">
      <c r="A8904" s="172" t="s">
        <v>27446</v>
      </c>
      <c r="B8904" s="173" t="s">
        <v>27447</v>
      </c>
      <c r="C8904" s="174" t="s">
        <v>22371</v>
      </c>
    </row>
    <row r="8905" spans="1:3" ht="12" customHeight="1" x14ac:dyDescent="0.2">
      <c r="A8905" s="172" t="s">
        <v>27448</v>
      </c>
      <c r="B8905" s="173" t="s">
        <v>27447</v>
      </c>
      <c r="C8905" s="174" t="s">
        <v>22371</v>
      </c>
    </row>
    <row r="8906" spans="1:3" ht="12" customHeight="1" x14ac:dyDescent="0.2">
      <c r="A8906" s="172" t="s">
        <v>27449</v>
      </c>
      <c r="B8906" s="173" t="s">
        <v>27450</v>
      </c>
      <c r="C8906" s="174" t="s">
        <v>22371</v>
      </c>
    </row>
    <row r="8907" spans="1:3" ht="12" customHeight="1" x14ac:dyDescent="0.2">
      <c r="A8907" s="172" t="s">
        <v>27451</v>
      </c>
      <c r="B8907" s="173" t="s">
        <v>27450</v>
      </c>
      <c r="C8907" s="174" t="s">
        <v>22371</v>
      </c>
    </row>
    <row r="8908" spans="1:3" ht="12" customHeight="1" x14ac:dyDescent="0.2">
      <c r="A8908" s="172" t="s">
        <v>27452</v>
      </c>
      <c r="B8908" s="173" t="s">
        <v>27453</v>
      </c>
      <c r="C8908" s="174" t="s">
        <v>22371</v>
      </c>
    </row>
    <row r="8909" spans="1:3" ht="12" customHeight="1" x14ac:dyDescent="0.2">
      <c r="A8909" s="172" t="s">
        <v>27454</v>
      </c>
      <c r="B8909" s="173" t="s">
        <v>27453</v>
      </c>
      <c r="C8909" s="174" t="s">
        <v>22371</v>
      </c>
    </row>
    <row r="8910" spans="1:3" ht="12" customHeight="1" x14ac:dyDescent="0.2">
      <c r="A8910" s="172" t="s">
        <v>27455</v>
      </c>
      <c r="B8910" s="173" t="s">
        <v>27456</v>
      </c>
      <c r="C8910" s="174" t="s">
        <v>22371</v>
      </c>
    </row>
    <row r="8911" spans="1:3" ht="12" customHeight="1" x14ac:dyDescent="0.2">
      <c r="A8911" s="172" t="s">
        <v>27457</v>
      </c>
      <c r="B8911" s="173" t="s">
        <v>27456</v>
      </c>
      <c r="C8911" s="174" t="s">
        <v>22371</v>
      </c>
    </row>
    <row r="8912" spans="1:3" ht="12" customHeight="1" x14ac:dyDescent="0.2">
      <c r="A8912" s="172" t="s">
        <v>27458</v>
      </c>
      <c r="B8912" s="173" t="s">
        <v>27459</v>
      </c>
      <c r="C8912" s="174" t="s">
        <v>22371</v>
      </c>
    </row>
    <row r="8913" spans="1:3" ht="12" customHeight="1" x14ac:dyDescent="0.2">
      <c r="A8913" s="172" t="s">
        <v>27460</v>
      </c>
      <c r="B8913" s="173" t="s">
        <v>27459</v>
      </c>
      <c r="C8913" s="174" t="s">
        <v>22371</v>
      </c>
    </row>
    <row r="8914" spans="1:3" ht="12" customHeight="1" x14ac:dyDescent="0.2">
      <c r="A8914" s="172" t="s">
        <v>27461</v>
      </c>
      <c r="B8914" s="173" t="s">
        <v>27462</v>
      </c>
      <c r="C8914" s="174" t="s">
        <v>22371</v>
      </c>
    </row>
    <row r="8915" spans="1:3" ht="12" customHeight="1" x14ac:dyDescent="0.2">
      <c r="A8915" s="172" t="s">
        <v>27463</v>
      </c>
      <c r="B8915" s="173" t="s">
        <v>27462</v>
      </c>
      <c r="C8915" s="174" t="s">
        <v>22371</v>
      </c>
    </row>
    <row r="8916" spans="1:3" ht="12" customHeight="1" x14ac:dyDescent="0.2">
      <c r="A8916" s="172" t="s">
        <v>27464</v>
      </c>
      <c r="B8916" s="173" t="s">
        <v>27465</v>
      </c>
      <c r="C8916" s="174" t="s">
        <v>22371</v>
      </c>
    </row>
    <row r="8917" spans="1:3" ht="12" customHeight="1" x14ac:dyDescent="0.2">
      <c r="A8917" s="172" t="s">
        <v>27466</v>
      </c>
      <c r="B8917" s="173" t="s">
        <v>27465</v>
      </c>
      <c r="C8917" s="174" t="s">
        <v>22371</v>
      </c>
    </row>
    <row r="8918" spans="1:3" ht="12" customHeight="1" x14ac:dyDescent="0.2">
      <c r="A8918" s="172" t="s">
        <v>27467</v>
      </c>
      <c r="B8918" s="173" t="s">
        <v>27468</v>
      </c>
      <c r="C8918" s="174" t="s">
        <v>22371</v>
      </c>
    </row>
    <row r="8919" spans="1:3" ht="12" customHeight="1" x14ac:dyDescent="0.2">
      <c r="A8919" s="172" t="s">
        <v>27469</v>
      </c>
      <c r="B8919" s="173" t="s">
        <v>27468</v>
      </c>
      <c r="C8919" s="174" t="s">
        <v>22371</v>
      </c>
    </row>
    <row r="8920" spans="1:3" ht="12" customHeight="1" x14ac:dyDescent="0.2">
      <c r="A8920" s="172" t="s">
        <v>27470</v>
      </c>
      <c r="B8920" s="173" t="s">
        <v>27471</v>
      </c>
      <c r="C8920" s="174" t="s">
        <v>22371</v>
      </c>
    </row>
    <row r="8921" spans="1:3" ht="12" customHeight="1" x14ac:dyDescent="0.2">
      <c r="A8921" s="172" t="s">
        <v>27472</v>
      </c>
      <c r="B8921" s="173" t="s">
        <v>27471</v>
      </c>
      <c r="C8921" s="174" t="s">
        <v>22371</v>
      </c>
    </row>
    <row r="8922" spans="1:3" ht="12" customHeight="1" x14ac:dyDescent="0.2">
      <c r="A8922" s="172" t="s">
        <v>27473</v>
      </c>
      <c r="B8922" s="173" t="s">
        <v>27474</v>
      </c>
      <c r="C8922" s="174" t="s">
        <v>22736</v>
      </c>
    </row>
    <row r="8923" spans="1:3" ht="12" customHeight="1" x14ac:dyDescent="0.2">
      <c r="A8923" s="172" t="s">
        <v>27475</v>
      </c>
      <c r="B8923" s="173" t="s">
        <v>27474</v>
      </c>
      <c r="C8923" s="174" t="s">
        <v>22736</v>
      </c>
    </row>
    <row r="8924" spans="1:3" ht="12" customHeight="1" x14ac:dyDescent="0.2">
      <c r="A8924" s="172" t="s">
        <v>27476</v>
      </c>
      <c r="B8924" s="173" t="s">
        <v>27477</v>
      </c>
      <c r="C8924" s="174" t="s">
        <v>22736</v>
      </c>
    </row>
    <row r="8925" spans="1:3" ht="12" customHeight="1" x14ac:dyDescent="0.2">
      <c r="A8925" s="172" t="s">
        <v>27478</v>
      </c>
      <c r="B8925" s="173" t="s">
        <v>27477</v>
      </c>
      <c r="C8925" s="174" t="s">
        <v>22736</v>
      </c>
    </row>
    <row r="8926" spans="1:3" ht="12" customHeight="1" x14ac:dyDescent="0.2">
      <c r="A8926" s="172" t="s">
        <v>27479</v>
      </c>
      <c r="B8926" s="173" t="s">
        <v>27480</v>
      </c>
      <c r="C8926" s="174" t="s">
        <v>22736</v>
      </c>
    </row>
    <row r="8927" spans="1:3" ht="12" customHeight="1" x14ac:dyDescent="0.2">
      <c r="A8927" s="172" t="s">
        <v>27481</v>
      </c>
      <c r="B8927" s="173" t="s">
        <v>27480</v>
      </c>
      <c r="C8927" s="174" t="s">
        <v>22736</v>
      </c>
    </row>
    <row r="8928" spans="1:3" ht="12" customHeight="1" x14ac:dyDescent="0.2">
      <c r="A8928" s="172" t="s">
        <v>27482</v>
      </c>
      <c r="B8928" s="173" t="s">
        <v>27483</v>
      </c>
      <c r="C8928" s="174" t="s">
        <v>22736</v>
      </c>
    </row>
    <row r="8929" spans="1:3" ht="12" customHeight="1" x14ac:dyDescent="0.2">
      <c r="A8929" s="172" t="s">
        <v>27484</v>
      </c>
      <c r="B8929" s="173" t="s">
        <v>27483</v>
      </c>
      <c r="C8929" s="174" t="s">
        <v>22736</v>
      </c>
    </row>
    <row r="8930" spans="1:3" ht="12" customHeight="1" x14ac:dyDescent="0.2">
      <c r="A8930" s="172" t="s">
        <v>27485</v>
      </c>
      <c r="B8930" s="173" t="s">
        <v>27486</v>
      </c>
      <c r="C8930" s="174" t="s">
        <v>22736</v>
      </c>
    </row>
    <row r="8931" spans="1:3" ht="12" customHeight="1" x14ac:dyDescent="0.2">
      <c r="A8931" s="172" t="s">
        <v>27487</v>
      </c>
      <c r="B8931" s="173" t="s">
        <v>27486</v>
      </c>
      <c r="C8931" s="174" t="s">
        <v>22736</v>
      </c>
    </row>
    <row r="8932" spans="1:3" ht="12" customHeight="1" x14ac:dyDescent="0.2">
      <c r="A8932" s="172" t="s">
        <v>27488</v>
      </c>
      <c r="B8932" s="173" t="s">
        <v>27489</v>
      </c>
      <c r="C8932" s="174" t="s">
        <v>22736</v>
      </c>
    </row>
    <row r="8933" spans="1:3" ht="12" customHeight="1" x14ac:dyDescent="0.2">
      <c r="A8933" s="172" t="s">
        <v>27490</v>
      </c>
      <c r="B8933" s="173" t="s">
        <v>27489</v>
      </c>
      <c r="C8933" s="174" t="s">
        <v>22736</v>
      </c>
    </row>
    <row r="8934" spans="1:3" ht="12" customHeight="1" x14ac:dyDescent="0.2">
      <c r="A8934" s="172" t="s">
        <v>27491</v>
      </c>
      <c r="B8934" s="173" t="s">
        <v>27492</v>
      </c>
      <c r="C8934" s="174" t="s">
        <v>22736</v>
      </c>
    </row>
    <row r="8935" spans="1:3" ht="12" customHeight="1" x14ac:dyDescent="0.2">
      <c r="A8935" s="172" t="s">
        <v>27493</v>
      </c>
      <c r="B8935" s="173" t="s">
        <v>27492</v>
      </c>
      <c r="C8935" s="174" t="s">
        <v>22736</v>
      </c>
    </row>
    <row r="8936" spans="1:3" ht="12" customHeight="1" x14ac:dyDescent="0.2">
      <c r="A8936" s="172" t="s">
        <v>27494</v>
      </c>
      <c r="B8936" s="173" t="s">
        <v>27495</v>
      </c>
      <c r="C8936" s="174" t="s">
        <v>22736</v>
      </c>
    </row>
    <row r="8937" spans="1:3" ht="12" customHeight="1" x14ac:dyDescent="0.2">
      <c r="A8937" s="172" t="s">
        <v>27496</v>
      </c>
      <c r="B8937" s="173" t="s">
        <v>27495</v>
      </c>
      <c r="C8937" s="174" t="s">
        <v>22736</v>
      </c>
    </row>
    <row r="8938" spans="1:3" ht="12" customHeight="1" x14ac:dyDescent="0.2">
      <c r="A8938" s="172" t="s">
        <v>27497</v>
      </c>
      <c r="B8938" s="173" t="s">
        <v>27498</v>
      </c>
      <c r="C8938" s="174" t="s">
        <v>22736</v>
      </c>
    </row>
    <row r="8939" spans="1:3" ht="12" customHeight="1" x14ac:dyDescent="0.2">
      <c r="A8939" s="172" t="s">
        <v>27499</v>
      </c>
      <c r="B8939" s="173" t="s">
        <v>27498</v>
      </c>
      <c r="C8939" s="174" t="s">
        <v>22736</v>
      </c>
    </row>
    <row r="8940" spans="1:3" ht="12" customHeight="1" x14ac:dyDescent="0.2">
      <c r="A8940" s="172" t="s">
        <v>27500</v>
      </c>
      <c r="B8940" s="173" t="s">
        <v>27501</v>
      </c>
      <c r="C8940" s="174" t="s">
        <v>22736</v>
      </c>
    </row>
    <row r="8941" spans="1:3" ht="12" customHeight="1" x14ac:dyDescent="0.2">
      <c r="A8941" s="172" t="s">
        <v>27502</v>
      </c>
      <c r="B8941" s="173" t="s">
        <v>27501</v>
      </c>
      <c r="C8941" s="174" t="s">
        <v>22736</v>
      </c>
    </row>
    <row r="8942" spans="1:3" ht="12" customHeight="1" x14ac:dyDescent="0.2">
      <c r="A8942" s="172" t="s">
        <v>27503</v>
      </c>
      <c r="B8942" s="173" t="s">
        <v>27504</v>
      </c>
      <c r="C8942" s="174" t="s">
        <v>22736</v>
      </c>
    </row>
    <row r="8943" spans="1:3" ht="12" customHeight="1" x14ac:dyDescent="0.2">
      <c r="A8943" s="172" t="s">
        <v>27505</v>
      </c>
      <c r="B8943" s="173" t="s">
        <v>27504</v>
      </c>
      <c r="C8943" s="174" t="s">
        <v>22736</v>
      </c>
    </row>
    <row r="8944" spans="1:3" ht="12" customHeight="1" x14ac:dyDescent="0.2">
      <c r="A8944" s="172" t="s">
        <v>27506</v>
      </c>
      <c r="B8944" s="173" t="s">
        <v>27507</v>
      </c>
      <c r="C8944" s="174" t="s">
        <v>22736</v>
      </c>
    </row>
    <row r="8945" spans="1:3" ht="12" customHeight="1" x14ac:dyDescent="0.2">
      <c r="A8945" s="172" t="s">
        <v>27508</v>
      </c>
      <c r="B8945" s="173" t="s">
        <v>27507</v>
      </c>
      <c r="C8945" s="174" t="s">
        <v>22736</v>
      </c>
    </row>
    <row r="8946" spans="1:3" ht="12" customHeight="1" x14ac:dyDescent="0.2">
      <c r="A8946" s="172" t="s">
        <v>8788</v>
      </c>
      <c r="B8946" s="173" t="s">
        <v>27509</v>
      </c>
      <c r="C8946" s="174" t="s">
        <v>22371</v>
      </c>
    </row>
    <row r="8947" spans="1:3" ht="12" customHeight="1" x14ac:dyDescent="0.2">
      <c r="A8947" s="172" t="s">
        <v>8789</v>
      </c>
      <c r="B8947" s="173" t="s">
        <v>27509</v>
      </c>
      <c r="C8947" s="174" t="s">
        <v>22371</v>
      </c>
    </row>
    <row r="8948" spans="1:3" ht="12" customHeight="1" x14ac:dyDescent="0.2">
      <c r="A8948" s="172" t="s">
        <v>8790</v>
      </c>
      <c r="B8948" s="173" t="s">
        <v>27510</v>
      </c>
      <c r="C8948" s="174" t="s">
        <v>22371</v>
      </c>
    </row>
    <row r="8949" spans="1:3" ht="12" customHeight="1" x14ac:dyDescent="0.2">
      <c r="A8949" s="172" t="s">
        <v>8791</v>
      </c>
      <c r="B8949" s="173" t="s">
        <v>27510</v>
      </c>
      <c r="C8949" s="174" t="s">
        <v>22371</v>
      </c>
    </row>
    <row r="8950" spans="1:3" ht="12" customHeight="1" x14ac:dyDescent="0.2">
      <c r="A8950" s="172" t="s">
        <v>8792</v>
      </c>
      <c r="B8950" s="173" t="s">
        <v>27511</v>
      </c>
      <c r="C8950" s="174" t="s">
        <v>22371</v>
      </c>
    </row>
    <row r="8951" spans="1:3" ht="12" customHeight="1" x14ac:dyDescent="0.2">
      <c r="A8951" s="172" t="s">
        <v>8793</v>
      </c>
      <c r="B8951" s="173" t="s">
        <v>27511</v>
      </c>
      <c r="C8951" s="174" t="s">
        <v>22371</v>
      </c>
    </row>
    <row r="8952" spans="1:3" ht="12" customHeight="1" x14ac:dyDescent="0.2">
      <c r="A8952" s="172" t="s">
        <v>8794</v>
      </c>
      <c r="B8952" s="173" t="s">
        <v>27512</v>
      </c>
      <c r="C8952" s="174" t="s">
        <v>22371</v>
      </c>
    </row>
    <row r="8953" spans="1:3" ht="12" customHeight="1" x14ac:dyDescent="0.2">
      <c r="A8953" s="172" t="s">
        <v>8795</v>
      </c>
      <c r="B8953" s="173" t="s">
        <v>27512</v>
      </c>
      <c r="C8953" s="174" t="s">
        <v>22371</v>
      </c>
    </row>
    <row r="8954" spans="1:3" ht="12" customHeight="1" x14ac:dyDescent="0.2">
      <c r="A8954" s="172" t="s">
        <v>8796</v>
      </c>
      <c r="B8954" s="173" t="s">
        <v>27513</v>
      </c>
      <c r="C8954" s="174" t="s">
        <v>22420</v>
      </c>
    </row>
    <row r="8955" spans="1:3" ht="12" customHeight="1" x14ac:dyDescent="0.2">
      <c r="A8955" s="172" t="s">
        <v>8797</v>
      </c>
      <c r="B8955" s="173" t="s">
        <v>27513</v>
      </c>
      <c r="C8955" s="174" t="s">
        <v>22420</v>
      </c>
    </row>
    <row r="8956" spans="1:3" ht="12" customHeight="1" x14ac:dyDescent="0.2">
      <c r="A8956" s="172" t="s">
        <v>8798</v>
      </c>
      <c r="B8956" s="173" t="s">
        <v>27514</v>
      </c>
      <c r="C8956" s="174" t="s">
        <v>22420</v>
      </c>
    </row>
    <row r="8957" spans="1:3" ht="12" customHeight="1" x14ac:dyDescent="0.2">
      <c r="A8957" s="172" t="s">
        <v>8799</v>
      </c>
      <c r="B8957" s="173" t="s">
        <v>27514</v>
      </c>
      <c r="C8957" s="174" t="s">
        <v>22420</v>
      </c>
    </row>
    <row r="8958" spans="1:3" ht="12" customHeight="1" x14ac:dyDescent="0.2">
      <c r="A8958" s="172" t="s">
        <v>8800</v>
      </c>
      <c r="B8958" s="173" t="s">
        <v>27515</v>
      </c>
      <c r="C8958" s="174" t="s">
        <v>22420</v>
      </c>
    </row>
    <row r="8959" spans="1:3" ht="12" customHeight="1" x14ac:dyDescent="0.2">
      <c r="A8959" s="172" t="s">
        <v>8801</v>
      </c>
      <c r="B8959" s="173" t="s">
        <v>27515</v>
      </c>
      <c r="C8959" s="174" t="s">
        <v>22420</v>
      </c>
    </row>
    <row r="8960" spans="1:3" ht="12" customHeight="1" x14ac:dyDescent="0.2">
      <c r="A8960" s="172" t="s">
        <v>8802</v>
      </c>
      <c r="B8960" s="173" t="s">
        <v>27516</v>
      </c>
      <c r="C8960" s="174" t="s">
        <v>22371</v>
      </c>
    </row>
    <row r="8961" spans="1:3" ht="12" customHeight="1" x14ac:dyDescent="0.2">
      <c r="A8961" s="172" t="s">
        <v>8803</v>
      </c>
      <c r="B8961" s="173" t="s">
        <v>27516</v>
      </c>
      <c r="C8961" s="174" t="s">
        <v>22371</v>
      </c>
    </row>
    <row r="8962" spans="1:3" ht="12" customHeight="1" x14ac:dyDescent="0.2">
      <c r="A8962" s="172" t="s">
        <v>8804</v>
      </c>
      <c r="B8962" s="173" t="s">
        <v>27517</v>
      </c>
      <c r="C8962" s="174" t="s">
        <v>22420</v>
      </c>
    </row>
    <row r="8963" spans="1:3" ht="12" customHeight="1" x14ac:dyDescent="0.2">
      <c r="A8963" s="172" t="s">
        <v>8805</v>
      </c>
      <c r="B8963" s="173" t="s">
        <v>27517</v>
      </c>
      <c r="C8963" s="174" t="s">
        <v>22420</v>
      </c>
    </row>
    <row r="8964" spans="1:3" ht="12" customHeight="1" x14ac:dyDescent="0.2">
      <c r="A8964" s="172" t="s">
        <v>8806</v>
      </c>
      <c r="B8964" s="173" t="s">
        <v>27518</v>
      </c>
      <c r="C8964" s="174" t="s">
        <v>22420</v>
      </c>
    </row>
    <row r="8965" spans="1:3" ht="12" customHeight="1" x14ac:dyDescent="0.2">
      <c r="A8965" s="172" t="s">
        <v>8807</v>
      </c>
      <c r="B8965" s="173" t="s">
        <v>27518</v>
      </c>
      <c r="C8965" s="174" t="s">
        <v>22420</v>
      </c>
    </row>
    <row r="8966" spans="1:3" ht="12" customHeight="1" x14ac:dyDescent="0.2">
      <c r="A8966" s="172" t="s">
        <v>8808</v>
      </c>
      <c r="B8966" s="173" t="s">
        <v>27519</v>
      </c>
      <c r="C8966" s="174" t="s">
        <v>22371</v>
      </c>
    </row>
    <row r="8967" spans="1:3" ht="12" customHeight="1" x14ac:dyDescent="0.2">
      <c r="A8967" s="172" t="s">
        <v>8809</v>
      </c>
      <c r="B8967" s="173" t="s">
        <v>27519</v>
      </c>
      <c r="C8967" s="174" t="s">
        <v>22371</v>
      </c>
    </row>
    <row r="8968" spans="1:3" ht="12" customHeight="1" x14ac:dyDescent="0.2">
      <c r="A8968" s="172" t="s">
        <v>8810</v>
      </c>
      <c r="B8968" s="173" t="s">
        <v>27520</v>
      </c>
      <c r="C8968" s="174" t="s">
        <v>22420</v>
      </c>
    </row>
    <row r="8969" spans="1:3" ht="12" customHeight="1" x14ac:dyDescent="0.2">
      <c r="A8969" s="172" t="s">
        <v>8811</v>
      </c>
      <c r="B8969" s="173" t="s">
        <v>27520</v>
      </c>
      <c r="C8969" s="174" t="s">
        <v>22420</v>
      </c>
    </row>
    <row r="8970" spans="1:3" ht="12" customHeight="1" x14ac:dyDescent="0.2">
      <c r="A8970" s="172" t="s">
        <v>8812</v>
      </c>
      <c r="B8970" s="173" t="s">
        <v>27521</v>
      </c>
      <c r="C8970" s="174" t="s">
        <v>22420</v>
      </c>
    </row>
    <row r="8971" spans="1:3" ht="12" customHeight="1" x14ac:dyDescent="0.2">
      <c r="A8971" s="172" t="s">
        <v>8813</v>
      </c>
      <c r="B8971" s="173" t="s">
        <v>27521</v>
      </c>
      <c r="C8971" s="174" t="s">
        <v>22420</v>
      </c>
    </row>
    <row r="8972" spans="1:3" ht="12" customHeight="1" x14ac:dyDescent="0.2">
      <c r="A8972" s="172" t="s">
        <v>8814</v>
      </c>
      <c r="B8972" s="173" t="s">
        <v>27522</v>
      </c>
      <c r="C8972" s="174" t="s">
        <v>22420</v>
      </c>
    </row>
    <row r="8973" spans="1:3" ht="12" customHeight="1" x14ac:dyDescent="0.2">
      <c r="A8973" s="172" t="s">
        <v>8815</v>
      </c>
      <c r="B8973" s="173" t="s">
        <v>27522</v>
      </c>
      <c r="C8973" s="174" t="s">
        <v>22420</v>
      </c>
    </row>
    <row r="8974" spans="1:3" ht="12" customHeight="1" x14ac:dyDescent="0.2">
      <c r="A8974" s="172" t="s">
        <v>8816</v>
      </c>
      <c r="B8974" s="173" t="s">
        <v>27523</v>
      </c>
      <c r="C8974" s="174" t="s">
        <v>22371</v>
      </c>
    </row>
    <row r="8975" spans="1:3" ht="12" customHeight="1" x14ac:dyDescent="0.2">
      <c r="A8975" s="172" t="s">
        <v>8817</v>
      </c>
      <c r="B8975" s="173" t="s">
        <v>27523</v>
      </c>
      <c r="C8975" s="174" t="s">
        <v>22371</v>
      </c>
    </row>
    <row r="8976" spans="1:3" ht="12" customHeight="1" x14ac:dyDescent="0.2">
      <c r="A8976" s="172" t="s">
        <v>8818</v>
      </c>
      <c r="B8976" s="173" t="s">
        <v>27524</v>
      </c>
      <c r="C8976" s="174" t="s">
        <v>22371</v>
      </c>
    </row>
    <row r="8977" spans="1:3" ht="12" customHeight="1" x14ac:dyDescent="0.2">
      <c r="A8977" s="172" t="s">
        <v>8819</v>
      </c>
      <c r="B8977" s="173" t="s">
        <v>27524</v>
      </c>
      <c r="C8977" s="174" t="s">
        <v>22371</v>
      </c>
    </row>
    <row r="8978" spans="1:3" ht="12" customHeight="1" x14ac:dyDescent="0.2">
      <c r="A8978" s="172" t="s">
        <v>8820</v>
      </c>
      <c r="B8978" s="173" t="s">
        <v>27525</v>
      </c>
      <c r="C8978" s="174" t="s">
        <v>22371</v>
      </c>
    </row>
    <row r="8979" spans="1:3" ht="12" customHeight="1" x14ac:dyDescent="0.2">
      <c r="A8979" s="172" t="s">
        <v>8821</v>
      </c>
      <c r="B8979" s="173" t="s">
        <v>27525</v>
      </c>
      <c r="C8979" s="174" t="s">
        <v>22371</v>
      </c>
    </row>
    <row r="8980" spans="1:3" ht="12" customHeight="1" x14ac:dyDescent="0.2">
      <c r="A8980" s="172" t="s">
        <v>8822</v>
      </c>
      <c r="B8980" s="173" t="s">
        <v>27526</v>
      </c>
      <c r="C8980" s="174" t="s">
        <v>22371</v>
      </c>
    </row>
    <row r="8981" spans="1:3" ht="12" customHeight="1" x14ac:dyDescent="0.2">
      <c r="A8981" s="172" t="s">
        <v>8823</v>
      </c>
      <c r="B8981" s="173" t="s">
        <v>27526</v>
      </c>
      <c r="C8981" s="174" t="s">
        <v>22371</v>
      </c>
    </row>
    <row r="8982" spans="1:3" ht="12" customHeight="1" x14ac:dyDescent="0.2">
      <c r="A8982" s="172" t="s">
        <v>8824</v>
      </c>
      <c r="B8982" s="173" t="s">
        <v>27527</v>
      </c>
      <c r="C8982" s="174" t="s">
        <v>22371</v>
      </c>
    </row>
    <row r="8983" spans="1:3" ht="12" customHeight="1" x14ac:dyDescent="0.2">
      <c r="A8983" s="172" t="s">
        <v>8825</v>
      </c>
      <c r="B8983" s="173" t="s">
        <v>27527</v>
      </c>
      <c r="C8983" s="174" t="s">
        <v>22371</v>
      </c>
    </row>
    <row r="8984" spans="1:3" ht="12" customHeight="1" x14ac:dyDescent="0.2">
      <c r="A8984" s="172" t="s">
        <v>8826</v>
      </c>
      <c r="B8984" s="173" t="s">
        <v>27528</v>
      </c>
      <c r="C8984" s="174" t="s">
        <v>22371</v>
      </c>
    </row>
    <row r="8985" spans="1:3" ht="12" customHeight="1" x14ac:dyDescent="0.2">
      <c r="A8985" s="172" t="s">
        <v>8827</v>
      </c>
      <c r="B8985" s="173" t="s">
        <v>27528</v>
      </c>
      <c r="C8985" s="174" t="s">
        <v>22371</v>
      </c>
    </row>
    <row r="8986" spans="1:3" ht="12" customHeight="1" x14ac:dyDescent="0.2">
      <c r="A8986" s="172" t="s">
        <v>8828</v>
      </c>
      <c r="B8986" s="173" t="s">
        <v>27529</v>
      </c>
      <c r="C8986" s="174" t="s">
        <v>22736</v>
      </c>
    </row>
    <row r="8987" spans="1:3" ht="12" customHeight="1" x14ac:dyDescent="0.2">
      <c r="A8987" s="172" t="s">
        <v>8829</v>
      </c>
      <c r="B8987" s="173" t="s">
        <v>27529</v>
      </c>
      <c r="C8987" s="174" t="s">
        <v>22736</v>
      </c>
    </row>
    <row r="8988" spans="1:3" ht="12" customHeight="1" x14ac:dyDescent="0.2">
      <c r="A8988" s="172" t="s">
        <v>8830</v>
      </c>
      <c r="B8988" s="173" t="s">
        <v>27530</v>
      </c>
      <c r="C8988" s="174" t="s">
        <v>22736</v>
      </c>
    </row>
    <row r="8989" spans="1:3" ht="12" customHeight="1" x14ac:dyDescent="0.2">
      <c r="A8989" s="172" t="s">
        <v>8831</v>
      </c>
      <c r="B8989" s="173" t="s">
        <v>27530</v>
      </c>
      <c r="C8989" s="174" t="s">
        <v>22736</v>
      </c>
    </row>
    <row r="8990" spans="1:3" ht="12" customHeight="1" x14ac:dyDescent="0.2">
      <c r="A8990" s="172" t="s">
        <v>8832</v>
      </c>
      <c r="B8990" s="173" t="s">
        <v>27531</v>
      </c>
      <c r="C8990" s="174" t="s">
        <v>22736</v>
      </c>
    </row>
    <row r="8991" spans="1:3" ht="12" customHeight="1" x14ac:dyDescent="0.2">
      <c r="A8991" s="172" t="s">
        <v>8833</v>
      </c>
      <c r="B8991" s="173" t="s">
        <v>27531</v>
      </c>
      <c r="C8991" s="174" t="s">
        <v>22736</v>
      </c>
    </row>
    <row r="8992" spans="1:3" ht="12" customHeight="1" x14ac:dyDescent="0.2">
      <c r="A8992" s="172" t="s">
        <v>8834</v>
      </c>
      <c r="B8992" s="173" t="s">
        <v>27532</v>
      </c>
      <c r="C8992" s="174" t="s">
        <v>22371</v>
      </c>
    </row>
    <row r="8993" spans="1:3" ht="12" customHeight="1" x14ac:dyDescent="0.2">
      <c r="A8993" s="172" t="s">
        <v>8835</v>
      </c>
      <c r="B8993" s="173" t="s">
        <v>27532</v>
      </c>
      <c r="C8993" s="174" t="s">
        <v>22371</v>
      </c>
    </row>
    <row r="8994" spans="1:3" ht="12" customHeight="1" x14ac:dyDescent="0.2">
      <c r="A8994" s="172" t="s">
        <v>8836</v>
      </c>
      <c r="B8994" s="173" t="s">
        <v>27533</v>
      </c>
      <c r="C8994" s="174" t="s">
        <v>22371</v>
      </c>
    </row>
    <row r="8995" spans="1:3" ht="12" customHeight="1" x14ac:dyDescent="0.2">
      <c r="A8995" s="172" t="s">
        <v>8837</v>
      </c>
      <c r="B8995" s="173" t="s">
        <v>27533</v>
      </c>
      <c r="C8995" s="174" t="s">
        <v>22371</v>
      </c>
    </row>
    <row r="8996" spans="1:3" ht="12" customHeight="1" x14ac:dyDescent="0.2">
      <c r="A8996" s="172" t="s">
        <v>8838</v>
      </c>
      <c r="B8996" s="173" t="s">
        <v>27534</v>
      </c>
      <c r="C8996" s="174" t="s">
        <v>22371</v>
      </c>
    </row>
    <row r="8997" spans="1:3" ht="12" customHeight="1" x14ac:dyDescent="0.2">
      <c r="A8997" s="172" t="s">
        <v>8839</v>
      </c>
      <c r="B8997" s="173" t="s">
        <v>27534</v>
      </c>
      <c r="C8997" s="174" t="s">
        <v>22371</v>
      </c>
    </row>
    <row r="8998" spans="1:3" ht="12" customHeight="1" x14ac:dyDescent="0.2">
      <c r="A8998" s="172" t="s">
        <v>8840</v>
      </c>
      <c r="B8998" s="173" t="s">
        <v>27535</v>
      </c>
      <c r="C8998" s="174" t="s">
        <v>27536</v>
      </c>
    </row>
    <row r="8999" spans="1:3" ht="12" customHeight="1" x14ac:dyDescent="0.2">
      <c r="A8999" s="172" t="s">
        <v>8841</v>
      </c>
      <c r="B8999" s="173" t="s">
        <v>27535</v>
      </c>
      <c r="C8999" s="174" t="s">
        <v>27536</v>
      </c>
    </row>
    <row r="9000" spans="1:3" ht="12" customHeight="1" x14ac:dyDescent="0.2">
      <c r="A9000" s="172" t="s">
        <v>8842</v>
      </c>
      <c r="B9000" s="173" t="s">
        <v>27537</v>
      </c>
      <c r="C9000" s="174" t="s">
        <v>22774</v>
      </c>
    </row>
    <row r="9001" spans="1:3" ht="12" customHeight="1" x14ac:dyDescent="0.2">
      <c r="A9001" s="172" t="s">
        <v>8843</v>
      </c>
      <c r="B9001" s="173" t="s">
        <v>27537</v>
      </c>
      <c r="C9001" s="174" t="s">
        <v>22774</v>
      </c>
    </row>
    <row r="9002" spans="1:3" ht="12" customHeight="1" x14ac:dyDescent="0.2">
      <c r="A9002" s="172" t="s">
        <v>8844</v>
      </c>
      <c r="B9002" s="173" t="s">
        <v>27538</v>
      </c>
      <c r="C9002" s="174" t="s">
        <v>22736</v>
      </c>
    </row>
    <row r="9003" spans="1:3" ht="12" customHeight="1" x14ac:dyDescent="0.2">
      <c r="A9003" s="172" t="s">
        <v>8845</v>
      </c>
      <c r="B9003" s="173" t="s">
        <v>27538</v>
      </c>
      <c r="C9003" s="174" t="s">
        <v>22736</v>
      </c>
    </row>
    <row r="9004" spans="1:3" ht="12" customHeight="1" x14ac:dyDescent="0.2">
      <c r="A9004" s="172" t="s">
        <v>8846</v>
      </c>
      <c r="B9004" s="173" t="s">
        <v>27539</v>
      </c>
      <c r="C9004" s="174" t="s">
        <v>22497</v>
      </c>
    </row>
    <row r="9005" spans="1:3" ht="12" customHeight="1" x14ac:dyDescent="0.2">
      <c r="A9005" s="172" t="s">
        <v>8847</v>
      </c>
      <c r="B9005" s="173" t="s">
        <v>27539</v>
      </c>
      <c r="C9005" s="174" t="s">
        <v>22497</v>
      </c>
    </row>
    <row r="9006" spans="1:3" ht="12" customHeight="1" x14ac:dyDescent="0.2">
      <c r="A9006" s="172" t="s">
        <v>8848</v>
      </c>
      <c r="B9006" s="173" t="s">
        <v>27540</v>
      </c>
      <c r="C9006" s="174" t="s">
        <v>22774</v>
      </c>
    </row>
    <row r="9007" spans="1:3" ht="12" customHeight="1" x14ac:dyDescent="0.2">
      <c r="A9007" s="172" t="s">
        <v>8849</v>
      </c>
      <c r="B9007" s="173" t="s">
        <v>27540</v>
      </c>
      <c r="C9007" s="174" t="s">
        <v>22774</v>
      </c>
    </row>
    <row r="9008" spans="1:3" ht="12" customHeight="1" x14ac:dyDescent="0.2">
      <c r="A9008" s="172" t="s">
        <v>8850</v>
      </c>
      <c r="B9008" s="173" t="s">
        <v>27541</v>
      </c>
      <c r="C9008" s="174" t="s">
        <v>22774</v>
      </c>
    </row>
    <row r="9009" spans="1:3" ht="12" customHeight="1" x14ac:dyDescent="0.2">
      <c r="A9009" s="172" t="s">
        <v>8851</v>
      </c>
      <c r="B9009" s="173" t="s">
        <v>27541</v>
      </c>
      <c r="C9009" s="174" t="s">
        <v>22774</v>
      </c>
    </row>
    <row r="9010" spans="1:3" ht="12" customHeight="1" x14ac:dyDescent="0.2">
      <c r="A9010" s="172" t="s">
        <v>8852</v>
      </c>
      <c r="B9010" s="173" t="s">
        <v>27542</v>
      </c>
      <c r="C9010" s="174" t="s">
        <v>22774</v>
      </c>
    </row>
    <row r="9011" spans="1:3" ht="12" customHeight="1" x14ac:dyDescent="0.2">
      <c r="A9011" s="172" t="s">
        <v>8853</v>
      </c>
      <c r="B9011" s="173" t="s">
        <v>27542</v>
      </c>
      <c r="C9011" s="174" t="s">
        <v>22774</v>
      </c>
    </row>
    <row r="9012" spans="1:3" ht="12" customHeight="1" x14ac:dyDescent="0.2">
      <c r="A9012" s="172" t="s">
        <v>8854</v>
      </c>
      <c r="B9012" s="173" t="s">
        <v>27543</v>
      </c>
      <c r="C9012" s="174" t="s">
        <v>22774</v>
      </c>
    </row>
    <row r="9013" spans="1:3" ht="12" customHeight="1" x14ac:dyDescent="0.2">
      <c r="A9013" s="172" t="s">
        <v>8855</v>
      </c>
      <c r="B9013" s="173" t="s">
        <v>27543</v>
      </c>
      <c r="C9013" s="174" t="s">
        <v>22774</v>
      </c>
    </row>
    <row r="9014" spans="1:3" ht="12" customHeight="1" x14ac:dyDescent="0.2">
      <c r="A9014" s="172" t="s">
        <v>8856</v>
      </c>
      <c r="B9014" s="173" t="s">
        <v>27544</v>
      </c>
      <c r="C9014" s="174" t="s">
        <v>22774</v>
      </c>
    </row>
    <row r="9015" spans="1:3" ht="12" customHeight="1" x14ac:dyDescent="0.2">
      <c r="A9015" s="172" t="s">
        <v>8857</v>
      </c>
      <c r="B9015" s="173" t="s">
        <v>27544</v>
      </c>
      <c r="C9015" s="174" t="s">
        <v>22774</v>
      </c>
    </row>
    <row r="9016" spans="1:3" ht="12" customHeight="1" x14ac:dyDescent="0.2">
      <c r="A9016" s="172" t="s">
        <v>8858</v>
      </c>
      <c r="B9016" s="173" t="s">
        <v>27545</v>
      </c>
      <c r="C9016" s="174" t="s">
        <v>22774</v>
      </c>
    </row>
    <row r="9017" spans="1:3" ht="12" customHeight="1" x14ac:dyDescent="0.2">
      <c r="A9017" s="172" t="s">
        <v>8859</v>
      </c>
      <c r="B9017" s="173" t="s">
        <v>27545</v>
      </c>
      <c r="C9017" s="174" t="s">
        <v>22774</v>
      </c>
    </row>
    <row r="9018" spans="1:3" ht="12" customHeight="1" x14ac:dyDescent="0.2">
      <c r="A9018" s="172" t="s">
        <v>8860</v>
      </c>
      <c r="B9018" s="173" t="s">
        <v>27546</v>
      </c>
      <c r="C9018" s="174" t="s">
        <v>22774</v>
      </c>
    </row>
    <row r="9019" spans="1:3" ht="12" customHeight="1" x14ac:dyDescent="0.2">
      <c r="A9019" s="172" t="s">
        <v>8861</v>
      </c>
      <c r="B9019" s="173" t="s">
        <v>27546</v>
      </c>
      <c r="C9019" s="174" t="s">
        <v>22774</v>
      </c>
    </row>
    <row r="9020" spans="1:3" ht="12" customHeight="1" x14ac:dyDescent="0.2">
      <c r="A9020" s="172" t="s">
        <v>8862</v>
      </c>
      <c r="B9020" s="173" t="s">
        <v>27547</v>
      </c>
      <c r="C9020" s="174" t="s">
        <v>22774</v>
      </c>
    </row>
    <row r="9021" spans="1:3" ht="12" customHeight="1" x14ac:dyDescent="0.2">
      <c r="A9021" s="172" t="s">
        <v>8863</v>
      </c>
      <c r="B9021" s="173" t="s">
        <v>27547</v>
      </c>
      <c r="C9021" s="174" t="s">
        <v>22774</v>
      </c>
    </row>
    <row r="9022" spans="1:3" ht="12" customHeight="1" x14ac:dyDescent="0.2">
      <c r="A9022" s="172" t="s">
        <v>8864</v>
      </c>
      <c r="B9022" s="173" t="s">
        <v>27548</v>
      </c>
      <c r="C9022" s="174" t="s">
        <v>22774</v>
      </c>
    </row>
    <row r="9023" spans="1:3" ht="12" customHeight="1" x14ac:dyDescent="0.2">
      <c r="A9023" s="172" t="s">
        <v>8865</v>
      </c>
      <c r="B9023" s="173" t="s">
        <v>27548</v>
      </c>
      <c r="C9023" s="174" t="s">
        <v>22774</v>
      </c>
    </row>
    <row r="9024" spans="1:3" ht="12" customHeight="1" x14ac:dyDescent="0.2">
      <c r="A9024" s="172" t="s">
        <v>8866</v>
      </c>
      <c r="B9024" s="173" t="s">
        <v>27549</v>
      </c>
      <c r="C9024" s="174" t="s">
        <v>22774</v>
      </c>
    </row>
    <row r="9025" spans="1:3" ht="12" customHeight="1" x14ac:dyDescent="0.2">
      <c r="A9025" s="172" t="s">
        <v>8867</v>
      </c>
      <c r="B9025" s="173" t="s">
        <v>27549</v>
      </c>
      <c r="C9025" s="174" t="s">
        <v>22774</v>
      </c>
    </row>
    <row r="9026" spans="1:3" ht="12" customHeight="1" x14ac:dyDescent="0.2">
      <c r="A9026" s="172" t="s">
        <v>8868</v>
      </c>
      <c r="B9026" s="173" t="s">
        <v>27550</v>
      </c>
      <c r="C9026" s="174" t="s">
        <v>22736</v>
      </c>
    </row>
    <row r="9027" spans="1:3" ht="12" customHeight="1" x14ac:dyDescent="0.2">
      <c r="A9027" s="172" t="s">
        <v>8869</v>
      </c>
      <c r="B9027" s="173" t="s">
        <v>27550</v>
      </c>
      <c r="C9027" s="174" t="s">
        <v>22736</v>
      </c>
    </row>
    <row r="9028" spans="1:3" ht="12" customHeight="1" x14ac:dyDescent="0.2">
      <c r="A9028" s="172" t="s">
        <v>8870</v>
      </c>
      <c r="B9028" s="173" t="s">
        <v>27551</v>
      </c>
      <c r="C9028" s="174" t="s">
        <v>22774</v>
      </c>
    </row>
    <row r="9029" spans="1:3" ht="12" customHeight="1" x14ac:dyDescent="0.2">
      <c r="A9029" s="172" t="s">
        <v>8871</v>
      </c>
      <c r="B9029" s="173" t="s">
        <v>27551</v>
      </c>
      <c r="C9029" s="174" t="s">
        <v>22774</v>
      </c>
    </row>
    <row r="9030" spans="1:3" ht="12" customHeight="1" x14ac:dyDescent="0.2">
      <c r="A9030" s="172" t="s">
        <v>8872</v>
      </c>
      <c r="B9030" s="173" t="s">
        <v>27552</v>
      </c>
      <c r="C9030" s="174" t="s">
        <v>22371</v>
      </c>
    </row>
    <row r="9031" spans="1:3" ht="12" customHeight="1" x14ac:dyDescent="0.2">
      <c r="A9031" s="172" t="s">
        <v>8873</v>
      </c>
      <c r="B9031" s="173" t="s">
        <v>27552</v>
      </c>
      <c r="C9031" s="174" t="s">
        <v>22371</v>
      </c>
    </row>
    <row r="9032" spans="1:3" ht="12" customHeight="1" x14ac:dyDescent="0.2">
      <c r="A9032" s="172" t="s">
        <v>8874</v>
      </c>
      <c r="B9032" s="173" t="s">
        <v>27553</v>
      </c>
      <c r="C9032" s="174" t="s">
        <v>22371</v>
      </c>
    </row>
    <row r="9033" spans="1:3" ht="12" customHeight="1" x14ac:dyDescent="0.2">
      <c r="A9033" s="172" t="s">
        <v>8875</v>
      </c>
      <c r="B9033" s="173" t="s">
        <v>27553</v>
      </c>
      <c r="C9033" s="174" t="s">
        <v>22371</v>
      </c>
    </row>
    <row r="9034" spans="1:3" ht="12" customHeight="1" x14ac:dyDescent="0.2">
      <c r="A9034" s="172" t="s">
        <v>8876</v>
      </c>
      <c r="B9034" s="173" t="s">
        <v>27554</v>
      </c>
      <c r="C9034" s="174" t="s">
        <v>22420</v>
      </c>
    </row>
    <row r="9035" spans="1:3" ht="12" customHeight="1" x14ac:dyDescent="0.2">
      <c r="A9035" s="172" t="s">
        <v>8877</v>
      </c>
      <c r="B9035" s="173" t="s">
        <v>27554</v>
      </c>
      <c r="C9035" s="174" t="s">
        <v>22420</v>
      </c>
    </row>
    <row r="9036" spans="1:3" ht="12" customHeight="1" x14ac:dyDescent="0.2">
      <c r="A9036" s="172" t="s">
        <v>8878</v>
      </c>
      <c r="B9036" s="173" t="s">
        <v>27555</v>
      </c>
      <c r="C9036" s="174" t="s">
        <v>22420</v>
      </c>
    </row>
    <row r="9037" spans="1:3" ht="12" customHeight="1" x14ac:dyDescent="0.2">
      <c r="A9037" s="172" t="s">
        <v>8879</v>
      </c>
      <c r="B9037" s="173" t="s">
        <v>27555</v>
      </c>
      <c r="C9037" s="174" t="s">
        <v>22420</v>
      </c>
    </row>
    <row r="9038" spans="1:3" ht="12" customHeight="1" x14ac:dyDescent="0.2">
      <c r="A9038" s="172" t="s">
        <v>8880</v>
      </c>
      <c r="B9038" s="173" t="s">
        <v>27556</v>
      </c>
      <c r="C9038" s="174" t="s">
        <v>22497</v>
      </c>
    </row>
    <row r="9039" spans="1:3" ht="12" customHeight="1" x14ac:dyDescent="0.2">
      <c r="A9039" s="172" t="s">
        <v>8881</v>
      </c>
      <c r="B9039" s="173" t="s">
        <v>27556</v>
      </c>
      <c r="C9039" s="174" t="s">
        <v>22497</v>
      </c>
    </row>
    <row r="9040" spans="1:3" ht="12" customHeight="1" x14ac:dyDescent="0.2">
      <c r="A9040" s="172" t="s">
        <v>8882</v>
      </c>
      <c r="B9040" s="173" t="s">
        <v>27557</v>
      </c>
      <c r="C9040" s="174" t="s">
        <v>22371</v>
      </c>
    </row>
    <row r="9041" spans="1:3" ht="12" customHeight="1" x14ac:dyDescent="0.2">
      <c r="A9041" s="172" t="s">
        <v>8883</v>
      </c>
      <c r="B9041" s="173" t="s">
        <v>27557</v>
      </c>
      <c r="C9041" s="174" t="s">
        <v>22371</v>
      </c>
    </row>
    <row r="9042" spans="1:3" ht="12" customHeight="1" x14ac:dyDescent="0.2">
      <c r="A9042" s="172" t="s">
        <v>8884</v>
      </c>
      <c r="B9042" s="173" t="s">
        <v>27558</v>
      </c>
      <c r="C9042" s="174" t="s">
        <v>22371</v>
      </c>
    </row>
    <row r="9043" spans="1:3" ht="12" customHeight="1" x14ac:dyDescent="0.2">
      <c r="A9043" s="172" t="s">
        <v>8885</v>
      </c>
      <c r="B9043" s="173" t="s">
        <v>27558</v>
      </c>
      <c r="C9043" s="174" t="s">
        <v>22371</v>
      </c>
    </row>
    <row r="9044" spans="1:3" ht="12" customHeight="1" x14ac:dyDescent="0.2">
      <c r="A9044" s="172" t="s">
        <v>8886</v>
      </c>
      <c r="B9044" s="173" t="s">
        <v>27559</v>
      </c>
      <c r="C9044" s="174" t="s">
        <v>22736</v>
      </c>
    </row>
    <row r="9045" spans="1:3" ht="12" customHeight="1" x14ac:dyDescent="0.2">
      <c r="A9045" s="172" t="s">
        <v>8887</v>
      </c>
      <c r="B9045" s="173" t="s">
        <v>27559</v>
      </c>
      <c r="C9045" s="174" t="s">
        <v>22736</v>
      </c>
    </row>
    <row r="9046" spans="1:3" ht="12" customHeight="1" x14ac:dyDescent="0.2">
      <c r="A9046" s="172" t="s">
        <v>8888</v>
      </c>
      <c r="B9046" s="173" t="s">
        <v>27560</v>
      </c>
      <c r="C9046" s="174" t="s">
        <v>27536</v>
      </c>
    </row>
    <row r="9047" spans="1:3" ht="12" customHeight="1" x14ac:dyDescent="0.2">
      <c r="A9047" s="172" t="s">
        <v>8889</v>
      </c>
      <c r="B9047" s="173" t="s">
        <v>27560</v>
      </c>
      <c r="C9047" s="174" t="s">
        <v>27536</v>
      </c>
    </row>
    <row r="9048" spans="1:3" ht="12" customHeight="1" x14ac:dyDescent="0.2">
      <c r="A9048" s="172" t="s">
        <v>8890</v>
      </c>
      <c r="B9048" s="173" t="s">
        <v>27561</v>
      </c>
      <c r="C9048" s="174" t="s">
        <v>22371</v>
      </c>
    </row>
    <row r="9049" spans="1:3" ht="12" customHeight="1" x14ac:dyDescent="0.2">
      <c r="A9049" s="172" t="s">
        <v>8891</v>
      </c>
      <c r="B9049" s="173" t="s">
        <v>27561</v>
      </c>
      <c r="C9049" s="174" t="s">
        <v>22371</v>
      </c>
    </row>
    <row r="9050" spans="1:3" ht="12" customHeight="1" x14ac:dyDescent="0.2">
      <c r="A9050" s="172" t="s">
        <v>8892</v>
      </c>
      <c r="B9050" s="173" t="s">
        <v>27562</v>
      </c>
      <c r="C9050" s="174" t="s">
        <v>22371</v>
      </c>
    </row>
    <row r="9051" spans="1:3" ht="12" customHeight="1" x14ac:dyDescent="0.2">
      <c r="A9051" s="172" t="s">
        <v>8893</v>
      </c>
      <c r="B9051" s="173" t="s">
        <v>27562</v>
      </c>
      <c r="C9051" s="174" t="s">
        <v>22371</v>
      </c>
    </row>
    <row r="9052" spans="1:3" ht="12" customHeight="1" x14ac:dyDescent="0.2">
      <c r="A9052" s="172" t="s">
        <v>8894</v>
      </c>
      <c r="B9052" s="173" t="s">
        <v>27563</v>
      </c>
      <c r="C9052" s="174" t="s">
        <v>22371</v>
      </c>
    </row>
    <row r="9053" spans="1:3" ht="12" customHeight="1" x14ac:dyDescent="0.2">
      <c r="A9053" s="172" t="s">
        <v>8895</v>
      </c>
      <c r="B9053" s="173" t="s">
        <v>27563</v>
      </c>
      <c r="C9053" s="174" t="s">
        <v>22371</v>
      </c>
    </row>
    <row r="9054" spans="1:3" ht="12" customHeight="1" x14ac:dyDescent="0.2">
      <c r="A9054" s="172" t="s">
        <v>8896</v>
      </c>
      <c r="B9054" s="173" t="s">
        <v>27564</v>
      </c>
      <c r="C9054" s="174" t="s">
        <v>22736</v>
      </c>
    </row>
    <row r="9055" spans="1:3" ht="12" customHeight="1" x14ac:dyDescent="0.2">
      <c r="A9055" s="172" t="s">
        <v>8897</v>
      </c>
      <c r="B9055" s="173" t="s">
        <v>27564</v>
      </c>
      <c r="C9055" s="174" t="s">
        <v>22736</v>
      </c>
    </row>
    <row r="9056" spans="1:3" ht="12" customHeight="1" x14ac:dyDescent="0.2">
      <c r="A9056" s="172" t="s">
        <v>8898</v>
      </c>
      <c r="B9056" s="173" t="s">
        <v>27565</v>
      </c>
      <c r="C9056" s="174" t="s">
        <v>22736</v>
      </c>
    </row>
    <row r="9057" spans="1:3" ht="12" customHeight="1" x14ac:dyDescent="0.2">
      <c r="A9057" s="172" t="s">
        <v>8899</v>
      </c>
      <c r="B9057" s="173" t="s">
        <v>27565</v>
      </c>
      <c r="C9057" s="174" t="s">
        <v>22736</v>
      </c>
    </row>
    <row r="9058" spans="1:3" ht="12" customHeight="1" x14ac:dyDescent="0.2">
      <c r="A9058" s="172" t="s">
        <v>8900</v>
      </c>
      <c r="B9058" s="173" t="s">
        <v>27566</v>
      </c>
      <c r="C9058" s="174" t="s">
        <v>22736</v>
      </c>
    </row>
    <row r="9059" spans="1:3" ht="12" customHeight="1" x14ac:dyDescent="0.2">
      <c r="A9059" s="172" t="s">
        <v>8901</v>
      </c>
      <c r="B9059" s="173" t="s">
        <v>27566</v>
      </c>
      <c r="C9059" s="174" t="s">
        <v>22736</v>
      </c>
    </row>
    <row r="9060" spans="1:3" ht="12" customHeight="1" x14ac:dyDescent="0.2">
      <c r="A9060" s="172" t="s">
        <v>8902</v>
      </c>
      <c r="B9060" s="173" t="s">
        <v>27567</v>
      </c>
      <c r="C9060" s="174" t="s">
        <v>22774</v>
      </c>
    </row>
    <row r="9061" spans="1:3" ht="12" customHeight="1" x14ac:dyDescent="0.2">
      <c r="A9061" s="172" t="s">
        <v>8903</v>
      </c>
      <c r="B9061" s="173" t="s">
        <v>27567</v>
      </c>
      <c r="C9061" s="174" t="s">
        <v>22774</v>
      </c>
    </row>
    <row r="9062" spans="1:3" ht="12" customHeight="1" x14ac:dyDescent="0.2">
      <c r="A9062" s="172" t="s">
        <v>8904</v>
      </c>
      <c r="B9062" s="173" t="s">
        <v>27568</v>
      </c>
      <c r="C9062" s="174" t="s">
        <v>22774</v>
      </c>
    </row>
    <row r="9063" spans="1:3" ht="12" customHeight="1" x14ac:dyDescent="0.2">
      <c r="A9063" s="172" t="s">
        <v>8905</v>
      </c>
      <c r="B9063" s="173" t="s">
        <v>27568</v>
      </c>
      <c r="C9063" s="174" t="s">
        <v>22774</v>
      </c>
    </row>
    <row r="9064" spans="1:3" ht="12" customHeight="1" x14ac:dyDescent="0.2">
      <c r="A9064" s="172" t="s">
        <v>8906</v>
      </c>
      <c r="B9064" s="173" t="s">
        <v>27569</v>
      </c>
      <c r="C9064" s="174" t="s">
        <v>22736</v>
      </c>
    </row>
    <row r="9065" spans="1:3" ht="12" customHeight="1" x14ac:dyDescent="0.2">
      <c r="A9065" s="172" t="s">
        <v>8907</v>
      </c>
      <c r="B9065" s="173" t="s">
        <v>27569</v>
      </c>
      <c r="C9065" s="174" t="s">
        <v>22736</v>
      </c>
    </row>
    <row r="9066" spans="1:3" ht="12" customHeight="1" x14ac:dyDescent="0.2">
      <c r="A9066" s="172" t="s">
        <v>8908</v>
      </c>
      <c r="B9066" s="173" t="s">
        <v>27570</v>
      </c>
      <c r="C9066" s="174" t="s">
        <v>22371</v>
      </c>
    </row>
    <row r="9067" spans="1:3" ht="12" customHeight="1" x14ac:dyDescent="0.2">
      <c r="A9067" s="172" t="s">
        <v>8909</v>
      </c>
      <c r="B9067" s="173" t="s">
        <v>27570</v>
      </c>
      <c r="C9067" s="174" t="s">
        <v>22371</v>
      </c>
    </row>
    <row r="9068" spans="1:3" ht="12" customHeight="1" x14ac:dyDescent="0.2">
      <c r="A9068" s="172" t="s">
        <v>8910</v>
      </c>
      <c r="B9068" s="173" t="s">
        <v>27571</v>
      </c>
      <c r="C9068" s="174" t="s">
        <v>22774</v>
      </c>
    </row>
    <row r="9069" spans="1:3" ht="12" customHeight="1" x14ac:dyDescent="0.2">
      <c r="A9069" s="172" t="s">
        <v>8911</v>
      </c>
      <c r="B9069" s="173" t="s">
        <v>27571</v>
      </c>
      <c r="C9069" s="174" t="s">
        <v>22774</v>
      </c>
    </row>
    <row r="9070" spans="1:3" ht="12" customHeight="1" x14ac:dyDescent="0.2">
      <c r="A9070" s="172" t="s">
        <v>8912</v>
      </c>
      <c r="B9070" s="173" t="s">
        <v>27572</v>
      </c>
      <c r="C9070" s="174" t="s">
        <v>22745</v>
      </c>
    </row>
    <row r="9071" spans="1:3" ht="12" customHeight="1" x14ac:dyDescent="0.2">
      <c r="A9071" s="172" t="s">
        <v>8913</v>
      </c>
      <c r="B9071" s="173" t="s">
        <v>27572</v>
      </c>
      <c r="C9071" s="174" t="s">
        <v>22745</v>
      </c>
    </row>
    <row r="9072" spans="1:3" ht="12" customHeight="1" x14ac:dyDescent="0.2">
      <c r="A9072" s="172" t="s">
        <v>8914</v>
      </c>
      <c r="B9072" s="173" t="s">
        <v>27573</v>
      </c>
      <c r="C9072" s="174" t="s">
        <v>22420</v>
      </c>
    </row>
    <row r="9073" spans="1:3" ht="12" customHeight="1" x14ac:dyDescent="0.2">
      <c r="A9073" s="172" t="s">
        <v>8915</v>
      </c>
      <c r="B9073" s="173" t="s">
        <v>27573</v>
      </c>
      <c r="C9073" s="174" t="s">
        <v>22420</v>
      </c>
    </row>
    <row r="9074" spans="1:3" ht="12" customHeight="1" x14ac:dyDescent="0.2">
      <c r="A9074" s="172" t="s">
        <v>8916</v>
      </c>
      <c r="B9074" s="173" t="s">
        <v>27574</v>
      </c>
      <c r="C9074" s="174" t="s">
        <v>22420</v>
      </c>
    </row>
    <row r="9075" spans="1:3" ht="12" customHeight="1" x14ac:dyDescent="0.2">
      <c r="A9075" s="172" t="s">
        <v>8917</v>
      </c>
      <c r="B9075" s="173" t="s">
        <v>27574</v>
      </c>
      <c r="C9075" s="174" t="s">
        <v>22420</v>
      </c>
    </row>
    <row r="9076" spans="1:3" ht="12" customHeight="1" x14ac:dyDescent="0.2">
      <c r="A9076" s="172" t="s">
        <v>8918</v>
      </c>
      <c r="B9076" s="173" t="s">
        <v>27575</v>
      </c>
      <c r="C9076" s="174" t="s">
        <v>22736</v>
      </c>
    </row>
    <row r="9077" spans="1:3" ht="12" customHeight="1" x14ac:dyDescent="0.2">
      <c r="A9077" s="172" t="s">
        <v>8919</v>
      </c>
      <c r="B9077" s="173" t="s">
        <v>27575</v>
      </c>
      <c r="C9077" s="174" t="s">
        <v>22736</v>
      </c>
    </row>
    <row r="9078" spans="1:3" ht="12" customHeight="1" x14ac:dyDescent="0.2">
      <c r="A9078" s="172" t="s">
        <v>8920</v>
      </c>
      <c r="B9078" s="173" t="s">
        <v>27576</v>
      </c>
      <c r="C9078" s="174" t="s">
        <v>22736</v>
      </c>
    </row>
    <row r="9079" spans="1:3" ht="12" customHeight="1" x14ac:dyDescent="0.2">
      <c r="A9079" s="172" t="s">
        <v>8921</v>
      </c>
      <c r="B9079" s="173" t="s">
        <v>27576</v>
      </c>
      <c r="C9079" s="174" t="s">
        <v>22736</v>
      </c>
    </row>
    <row r="9080" spans="1:3" ht="12" customHeight="1" x14ac:dyDescent="0.2">
      <c r="A9080" s="172" t="s">
        <v>8922</v>
      </c>
      <c r="B9080" s="173" t="s">
        <v>27577</v>
      </c>
      <c r="C9080" s="174" t="s">
        <v>22736</v>
      </c>
    </row>
    <row r="9081" spans="1:3" ht="12" customHeight="1" x14ac:dyDescent="0.2">
      <c r="A9081" s="172" t="s">
        <v>8923</v>
      </c>
      <c r="B9081" s="173" t="s">
        <v>27577</v>
      </c>
      <c r="C9081" s="174" t="s">
        <v>22736</v>
      </c>
    </row>
    <row r="9082" spans="1:3" ht="12" customHeight="1" x14ac:dyDescent="0.2">
      <c r="A9082" s="172" t="s">
        <v>8924</v>
      </c>
      <c r="B9082" s="173" t="s">
        <v>27578</v>
      </c>
      <c r="C9082" s="174" t="s">
        <v>22736</v>
      </c>
    </row>
    <row r="9083" spans="1:3" ht="12" customHeight="1" x14ac:dyDescent="0.2">
      <c r="A9083" s="172" t="s">
        <v>8925</v>
      </c>
      <c r="B9083" s="173" t="s">
        <v>27578</v>
      </c>
      <c r="C9083" s="174" t="s">
        <v>22736</v>
      </c>
    </row>
    <row r="9084" spans="1:3" ht="12" customHeight="1" x14ac:dyDescent="0.2">
      <c r="A9084" s="172" t="s">
        <v>8926</v>
      </c>
      <c r="B9084" s="173" t="s">
        <v>27579</v>
      </c>
      <c r="C9084" s="174" t="s">
        <v>22497</v>
      </c>
    </row>
    <row r="9085" spans="1:3" ht="12" customHeight="1" x14ac:dyDescent="0.2">
      <c r="A9085" s="172" t="s">
        <v>8927</v>
      </c>
      <c r="B9085" s="173" t="s">
        <v>27579</v>
      </c>
      <c r="C9085" s="174" t="s">
        <v>22497</v>
      </c>
    </row>
    <row r="9086" spans="1:3" ht="12" customHeight="1" x14ac:dyDescent="0.2">
      <c r="A9086" s="172" t="s">
        <v>8928</v>
      </c>
      <c r="B9086" s="173" t="s">
        <v>27580</v>
      </c>
      <c r="C9086" s="174" t="s">
        <v>22774</v>
      </c>
    </row>
    <row r="9087" spans="1:3" ht="12" customHeight="1" x14ac:dyDescent="0.2">
      <c r="A9087" s="172" t="s">
        <v>8929</v>
      </c>
      <c r="B9087" s="173" t="s">
        <v>27580</v>
      </c>
      <c r="C9087" s="174" t="s">
        <v>22774</v>
      </c>
    </row>
    <row r="9088" spans="1:3" ht="12" customHeight="1" x14ac:dyDescent="0.2">
      <c r="A9088" s="172" t="s">
        <v>8930</v>
      </c>
      <c r="B9088" s="173" t="s">
        <v>27581</v>
      </c>
      <c r="C9088" s="174" t="s">
        <v>22774</v>
      </c>
    </row>
    <row r="9089" spans="1:3" ht="12" customHeight="1" x14ac:dyDescent="0.2">
      <c r="A9089" s="172" t="s">
        <v>8931</v>
      </c>
      <c r="B9089" s="173" t="s">
        <v>27581</v>
      </c>
      <c r="C9089" s="174" t="s">
        <v>22774</v>
      </c>
    </row>
    <row r="9090" spans="1:3" ht="12" customHeight="1" x14ac:dyDescent="0.2">
      <c r="A9090" s="172" t="s">
        <v>8932</v>
      </c>
      <c r="B9090" s="173" t="s">
        <v>27582</v>
      </c>
      <c r="C9090" s="174" t="s">
        <v>22774</v>
      </c>
    </row>
    <row r="9091" spans="1:3" ht="12" customHeight="1" x14ac:dyDescent="0.2">
      <c r="A9091" s="172" t="s">
        <v>8933</v>
      </c>
      <c r="B9091" s="173" t="s">
        <v>27582</v>
      </c>
      <c r="C9091" s="174" t="s">
        <v>22774</v>
      </c>
    </row>
    <row r="9092" spans="1:3" ht="12" customHeight="1" x14ac:dyDescent="0.2">
      <c r="A9092" s="172" t="s">
        <v>8934</v>
      </c>
      <c r="B9092" s="173" t="s">
        <v>27583</v>
      </c>
      <c r="C9092" s="174" t="s">
        <v>22774</v>
      </c>
    </row>
    <row r="9093" spans="1:3" ht="12" customHeight="1" x14ac:dyDescent="0.2">
      <c r="A9093" s="172" t="s">
        <v>8935</v>
      </c>
      <c r="B9093" s="173" t="s">
        <v>27583</v>
      </c>
      <c r="C9093" s="174" t="s">
        <v>22774</v>
      </c>
    </row>
    <row r="9094" spans="1:3" ht="12" customHeight="1" x14ac:dyDescent="0.2">
      <c r="A9094" s="172" t="s">
        <v>8936</v>
      </c>
      <c r="B9094" s="173" t="s">
        <v>27584</v>
      </c>
      <c r="C9094" s="174" t="s">
        <v>22774</v>
      </c>
    </row>
    <row r="9095" spans="1:3" ht="12" customHeight="1" x14ac:dyDescent="0.2">
      <c r="A9095" s="172" t="s">
        <v>8937</v>
      </c>
      <c r="B9095" s="173" t="s">
        <v>27584</v>
      </c>
      <c r="C9095" s="174" t="s">
        <v>22774</v>
      </c>
    </row>
    <row r="9096" spans="1:3" ht="12" customHeight="1" x14ac:dyDescent="0.2">
      <c r="A9096" s="172" t="s">
        <v>8938</v>
      </c>
      <c r="B9096" s="173" t="s">
        <v>27585</v>
      </c>
      <c r="C9096" s="174" t="s">
        <v>22774</v>
      </c>
    </row>
    <row r="9097" spans="1:3" ht="12" customHeight="1" x14ac:dyDescent="0.2">
      <c r="A9097" s="172" t="s">
        <v>8939</v>
      </c>
      <c r="B9097" s="173" t="s">
        <v>27585</v>
      </c>
      <c r="C9097" s="174" t="s">
        <v>22774</v>
      </c>
    </row>
    <row r="9098" spans="1:3" ht="12" customHeight="1" x14ac:dyDescent="0.2">
      <c r="A9098" s="172" t="s">
        <v>27586</v>
      </c>
      <c r="B9098" s="173" t="s">
        <v>27587</v>
      </c>
      <c r="C9098" s="174" t="s">
        <v>22497</v>
      </c>
    </row>
    <row r="9099" spans="1:3" ht="12" customHeight="1" x14ac:dyDescent="0.2">
      <c r="A9099" s="172" t="s">
        <v>27588</v>
      </c>
      <c r="B9099" s="173" t="s">
        <v>27587</v>
      </c>
      <c r="C9099" s="174" t="s">
        <v>22497</v>
      </c>
    </row>
    <row r="9100" spans="1:3" ht="12" customHeight="1" x14ac:dyDescent="0.2">
      <c r="A9100" s="172" t="s">
        <v>8942</v>
      </c>
      <c r="B9100" s="173" t="s">
        <v>27589</v>
      </c>
      <c r="C9100" s="174" t="s">
        <v>22497</v>
      </c>
    </row>
    <row r="9101" spans="1:3" ht="12" customHeight="1" x14ac:dyDescent="0.2">
      <c r="A9101" s="172" t="s">
        <v>8943</v>
      </c>
      <c r="B9101" s="173" t="s">
        <v>27589</v>
      </c>
      <c r="C9101" s="174" t="s">
        <v>22497</v>
      </c>
    </row>
    <row r="9102" spans="1:3" ht="12" customHeight="1" x14ac:dyDescent="0.2">
      <c r="A9102" s="172" t="s">
        <v>8944</v>
      </c>
      <c r="B9102" s="173" t="s">
        <v>27590</v>
      </c>
      <c r="C9102" s="174" t="s">
        <v>22497</v>
      </c>
    </row>
    <row r="9103" spans="1:3" ht="12" customHeight="1" x14ac:dyDescent="0.2">
      <c r="A9103" s="172" t="s">
        <v>8945</v>
      </c>
      <c r="B9103" s="173" t="s">
        <v>27590</v>
      </c>
      <c r="C9103" s="174" t="s">
        <v>22497</v>
      </c>
    </row>
    <row r="9104" spans="1:3" ht="12" customHeight="1" x14ac:dyDescent="0.2">
      <c r="A9104" s="172" t="s">
        <v>8946</v>
      </c>
      <c r="B9104" s="173" t="s">
        <v>27591</v>
      </c>
      <c r="C9104" s="174" t="s">
        <v>22371</v>
      </c>
    </row>
    <row r="9105" spans="1:3" ht="12" customHeight="1" x14ac:dyDescent="0.2">
      <c r="A9105" s="172" t="s">
        <v>8947</v>
      </c>
      <c r="B9105" s="173" t="s">
        <v>27591</v>
      </c>
      <c r="C9105" s="174" t="s">
        <v>22371</v>
      </c>
    </row>
    <row r="9106" spans="1:3" ht="12" customHeight="1" x14ac:dyDescent="0.2">
      <c r="A9106" s="172" t="s">
        <v>8948</v>
      </c>
      <c r="B9106" s="173" t="s">
        <v>27592</v>
      </c>
      <c r="C9106" s="174" t="s">
        <v>22371</v>
      </c>
    </row>
    <row r="9107" spans="1:3" ht="12" customHeight="1" x14ac:dyDescent="0.2">
      <c r="A9107" s="172" t="s">
        <v>8949</v>
      </c>
      <c r="B9107" s="173" t="s">
        <v>27592</v>
      </c>
      <c r="C9107" s="174" t="s">
        <v>22371</v>
      </c>
    </row>
    <row r="9108" spans="1:3" ht="12" customHeight="1" x14ac:dyDescent="0.2">
      <c r="A9108" s="172" t="s">
        <v>8950</v>
      </c>
      <c r="B9108" s="173" t="s">
        <v>27593</v>
      </c>
      <c r="C9108" s="174" t="s">
        <v>22371</v>
      </c>
    </row>
    <row r="9109" spans="1:3" ht="12" customHeight="1" x14ac:dyDescent="0.2">
      <c r="A9109" s="172" t="s">
        <v>8951</v>
      </c>
      <c r="B9109" s="173" t="s">
        <v>27593</v>
      </c>
      <c r="C9109" s="174" t="s">
        <v>22371</v>
      </c>
    </row>
    <row r="9110" spans="1:3" ht="12" customHeight="1" x14ac:dyDescent="0.2">
      <c r="A9110" s="172" t="s">
        <v>8952</v>
      </c>
      <c r="B9110" s="173" t="s">
        <v>27594</v>
      </c>
      <c r="C9110" s="174" t="s">
        <v>22736</v>
      </c>
    </row>
    <row r="9111" spans="1:3" ht="12" customHeight="1" x14ac:dyDescent="0.2">
      <c r="A9111" s="172" t="s">
        <v>8953</v>
      </c>
      <c r="B9111" s="173" t="s">
        <v>27594</v>
      </c>
      <c r="C9111" s="174" t="s">
        <v>22736</v>
      </c>
    </row>
    <row r="9112" spans="1:3" ht="12" customHeight="1" x14ac:dyDescent="0.2">
      <c r="A9112" s="172" t="s">
        <v>8954</v>
      </c>
      <c r="B9112" s="173" t="s">
        <v>27595</v>
      </c>
      <c r="C9112" s="174" t="s">
        <v>22420</v>
      </c>
    </row>
    <row r="9113" spans="1:3" ht="12" customHeight="1" x14ac:dyDescent="0.2">
      <c r="A9113" s="172" t="s">
        <v>8955</v>
      </c>
      <c r="B9113" s="173" t="s">
        <v>27595</v>
      </c>
      <c r="C9113" s="174" t="s">
        <v>22420</v>
      </c>
    </row>
    <row r="9114" spans="1:3" ht="12" customHeight="1" x14ac:dyDescent="0.2">
      <c r="A9114" s="172" t="s">
        <v>8956</v>
      </c>
      <c r="B9114" s="173" t="s">
        <v>27596</v>
      </c>
      <c r="C9114" s="174" t="s">
        <v>22371</v>
      </c>
    </row>
    <row r="9115" spans="1:3" ht="12" customHeight="1" x14ac:dyDescent="0.2">
      <c r="A9115" s="172" t="s">
        <v>8957</v>
      </c>
      <c r="B9115" s="173" t="s">
        <v>27596</v>
      </c>
      <c r="C9115" s="174" t="s">
        <v>22371</v>
      </c>
    </row>
    <row r="9116" spans="1:3" ht="12" customHeight="1" x14ac:dyDescent="0.2">
      <c r="A9116" s="172" t="s">
        <v>8958</v>
      </c>
      <c r="B9116" s="173" t="s">
        <v>27597</v>
      </c>
      <c r="C9116" s="174" t="s">
        <v>22371</v>
      </c>
    </row>
    <row r="9117" spans="1:3" ht="12" customHeight="1" x14ac:dyDescent="0.2">
      <c r="A9117" s="172" t="s">
        <v>8959</v>
      </c>
      <c r="B9117" s="173" t="s">
        <v>27597</v>
      </c>
      <c r="C9117" s="174" t="s">
        <v>22371</v>
      </c>
    </row>
    <row r="9118" spans="1:3" ht="12" customHeight="1" x14ac:dyDescent="0.2">
      <c r="A9118" s="172" t="s">
        <v>8960</v>
      </c>
      <c r="B9118" s="173" t="s">
        <v>27598</v>
      </c>
      <c r="C9118" s="174" t="s">
        <v>22497</v>
      </c>
    </row>
    <row r="9119" spans="1:3" ht="12" customHeight="1" x14ac:dyDescent="0.2">
      <c r="A9119" s="172" t="s">
        <v>8961</v>
      </c>
      <c r="B9119" s="173" t="s">
        <v>27598</v>
      </c>
      <c r="C9119" s="174" t="s">
        <v>22497</v>
      </c>
    </row>
    <row r="9120" spans="1:3" ht="12" customHeight="1" x14ac:dyDescent="0.2">
      <c r="A9120" s="172" t="s">
        <v>8962</v>
      </c>
      <c r="B9120" s="173" t="s">
        <v>27599</v>
      </c>
      <c r="C9120" s="174" t="s">
        <v>22736</v>
      </c>
    </row>
    <row r="9121" spans="1:3" ht="12" customHeight="1" x14ac:dyDescent="0.2">
      <c r="A9121" s="172" t="s">
        <v>8963</v>
      </c>
      <c r="B9121" s="173" t="s">
        <v>27599</v>
      </c>
      <c r="C9121" s="174" t="s">
        <v>22736</v>
      </c>
    </row>
    <row r="9122" spans="1:3" ht="12" customHeight="1" x14ac:dyDescent="0.2">
      <c r="A9122" s="172" t="s">
        <v>8964</v>
      </c>
      <c r="B9122" s="173" t="s">
        <v>27600</v>
      </c>
      <c r="C9122" s="174" t="s">
        <v>22736</v>
      </c>
    </row>
    <row r="9123" spans="1:3" ht="12" customHeight="1" x14ac:dyDescent="0.2">
      <c r="A9123" s="172" t="s">
        <v>8965</v>
      </c>
      <c r="B9123" s="173" t="s">
        <v>27600</v>
      </c>
      <c r="C9123" s="174" t="s">
        <v>22736</v>
      </c>
    </row>
    <row r="9124" spans="1:3" ht="12" customHeight="1" x14ac:dyDescent="0.2">
      <c r="A9124" s="172" t="s">
        <v>8966</v>
      </c>
      <c r="B9124" s="173" t="s">
        <v>27601</v>
      </c>
      <c r="C9124" s="174" t="s">
        <v>22736</v>
      </c>
    </row>
    <row r="9125" spans="1:3" ht="12" customHeight="1" x14ac:dyDescent="0.2">
      <c r="A9125" s="172" t="s">
        <v>8967</v>
      </c>
      <c r="B9125" s="173" t="s">
        <v>27601</v>
      </c>
      <c r="C9125" s="174" t="s">
        <v>22736</v>
      </c>
    </row>
    <row r="9126" spans="1:3" ht="12" customHeight="1" x14ac:dyDescent="0.2">
      <c r="A9126" s="172" t="s">
        <v>8968</v>
      </c>
      <c r="B9126" s="173" t="s">
        <v>27602</v>
      </c>
      <c r="C9126" s="174" t="s">
        <v>22497</v>
      </c>
    </row>
    <row r="9127" spans="1:3" ht="12" customHeight="1" x14ac:dyDescent="0.2">
      <c r="A9127" s="172" t="s">
        <v>8969</v>
      </c>
      <c r="B9127" s="173" t="s">
        <v>27602</v>
      </c>
      <c r="C9127" s="174" t="s">
        <v>22497</v>
      </c>
    </row>
    <row r="9128" spans="1:3" ht="12" customHeight="1" x14ac:dyDescent="0.2">
      <c r="A9128" s="172" t="s">
        <v>8970</v>
      </c>
      <c r="B9128" s="173" t="s">
        <v>27540</v>
      </c>
      <c r="C9128" s="174" t="s">
        <v>22774</v>
      </c>
    </row>
    <row r="9129" spans="1:3" ht="12" customHeight="1" x14ac:dyDescent="0.2">
      <c r="A9129" s="172" t="s">
        <v>8971</v>
      </c>
      <c r="B9129" s="173" t="s">
        <v>27540</v>
      </c>
      <c r="C9129" s="174" t="s">
        <v>22774</v>
      </c>
    </row>
    <row r="9130" spans="1:3" ht="12" customHeight="1" x14ac:dyDescent="0.2">
      <c r="A9130" s="172" t="s">
        <v>8972</v>
      </c>
      <c r="B9130" s="173" t="s">
        <v>27603</v>
      </c>
      <c r="C9130" s="174" t="s">
        <v>22420</v>
      </c>
    </row>
    <row r="9131" spans="1:3" ht="12" customHeight="1" x14ac:dyDescent="0.2">
      <c r="A9131" s="172" t="s">
        <v>8973</v>
      </c>
      <c r="B9131" s="173" t="s">
        <v>27603</v>
      </c>
      <c r="C9131" s="174" t="s">
        <v>22420</v>
      </c>
    </row>
    <row r="9132" spans="1:3" ht="12" customHeight="1" x14ac:dyDescent="0.2">
      <c r="A9132" s="172" t="s">
        <v>8974</v>
      </c>
      <c r="B9132" s="173" t="s">
        <v>27604</v>
      </c>
      <c r="C9132" s="174" t="s">
        <v>22420</v>
      </c>
    </row>
    <row r="9133" spans="1:3" ht="12" customHeight="1" x14ac:dyDescent="0.2">
      <c r="A9133" s="172" t="s">
        <v>8975</v>
      </c>
      <c r="B9133" s="173" t="s">
        <v>27604</v>
      </c>
      <c r="C9133" s="174" t="s">
        <v>22420</v>
      </c>
    </row>
    <row r="9134" spans="1:3" ht="12" customHeight="1" x14ac:dyDescent="0.2">
      <c r="A9134" s="172" t="s">
        <v>8976</v>
      </c>
      <c r="B9134" s="173" t="s">
        <v>27605</v>
      </c>
      <c r="C9134" s="174" t="s">
        <v>22420</v>
      </c>
    </row>
    <row r="9135" spans="1:3" ht="12" customHeight="1" x14ac:dyDescent="0.2">
      <c r="A9135" s="172" t="s">
        <v>8977</v>
      </c>
      <c r="B9135" s="173" t="s">
        <v>27605</v>
      </c>
      <c r="C9135" s="174" t="s">
        <v>22420</v>
      </c>
    </row>
    <row r="9136" spans="1:3" ht="12" customHeight="1" x14ac:dyDescent="0.2">
      <c r="A9136" s="172" t="s">
        <v>8978</v>
      </c>
      <c r="B9136" s="173" t="s">
        <v>27606</v>
      </c>
      <c r="C9136" s="174" t="s">
        <v>22371</v>
      </c>
    </row>
    <row r="9137" spans="1:3" ht="12" customHeight="1" x14ac:dyDescent="0.2">
      <c r="A9137" s="172" t="s">
        <v>8979</v>
      </c>
      <c r="B9137" s="173" t="s">
        <v>27606</v>
      </c>
      <c r="C9137" s="174" t="s">
        <v>22371</v>
      </c>
    </row>
    <row r="9138" spans="1:3" ht="12" customHeight="1" x14ac:dyDescent="0.2">
      <c r="A9138" s="172" t="s">
        <v>8980</v>
      </c>
      <c r="B9138" s="173" t="s">
        <v>27607</v>
      </c>
      <c r="C9138" s="174" t="s">
        <v>22420</v>
      </c>
    </row>
    <row r="9139" spans="1:3" ht="12" customHeight="1" x14ac:dyDescent="0.2">
      <c r="A9139" s="172" t="s">
        <v>8981</v>
      </c>
      <c r="B9139" s="173" t="s">
        <v>27607</v>
      </c>
      <c r="C9139" s="174" t="s">
        <v>22420</v>
      </c>
    </row>
    <row r="9140" spans="1:3" ht="12" customHeight="1" x14ac:dyDescent="0.2">
      <c r="A9140" s="172" t="s">
        <v>8982</v>
      </c>
      <c r="B9140" s="173" t="s">
        <v>27608</v>
      </c>
      <c r="C9140" s="174" t="s">
        <v>22371</v>
      </c>
    </row>
    <row r="9141" spans="1:3" ht="12" customHeight="1" x14ac:dyDescent="0.2">
      <c r="A9141" s="172" t="s">
        <v>8983</v>
      </c>
      <c r="B9141" s="173" t="s">
        <v>27608</v>
      </c>
      <c r="C9141" s="174" t="s">
        <v>22371</v>
      </c>
    </row>
    <row r="9142" spans="1:3" ht="12" customHeight="1" x14ac:dyDescent="0.2">
      <c r="A9142" s="172" t="s">
        <v>8984</v>
      </c>
      <c r="B9142" s="173" t="s">
        <v>27609</v>
      </c>
      <c r="C9142" s="174" t="s">
        <v>22371</v>
      </c>
    </row>
    <row r="9143" spans="1:3" ht="12" customHeight="1" x14ac:dyDescent="0.2">
      <c r="A9143" s="172" t="s">
        <v>8985</v>
      </c>
      <c r="B9143" s="173" t="s">
        <v>27609</v>
      </c>
      <c r="C9143" s="174" t="s">
        <v>22371</v>
      </c>
    </row>
    <row r="9144" spans="1:3" ht="12" customHeight="1" x14ac:dyDescent="0.2">
      <c r="A9144" s="172" t="s">
        <v>8986</v>
      </c>
      <c r="B9144" s="173" t="s">
        <v>27610</v>
      </c>
      <c r="C9144" s="174" t="s">
        <v>22371</v>
      </c>
    </row>
    <row r="9145" spans="1:3" ht="12" customHeight="1" x14ac:dyDescent="0.2">
      <c r="A9145" s="172" t="s">
        <v>8987</v>
      </c>
      <c r="B9145" s="173" t="s">
        <v>27610</v>
      </c>
      <c r="C9145" s="174" t="s">
        <v>22371</v>
      </c>
    </row>
    <row r="9146" spans="1:3" ht="12" customHeight="1" x14ac:dyDescent="0.2">
      <c r="A9146" s="172" t="s">
        <v>8988</v>
      </c>
      <c r="B9146" s="173" t="s">
        <v>27611</v>
      </c>
      <c r="C9146" s="174" t="s">
        <v>22371</v>
      </c>
    </row>
    <row r="9147" spans="1:3" ht="12" customHeight="1" x14ac:dyDescent="0.2">
      <c r="A9147" s="172" t="s">
        <v>8989</v>
      </c>
      <c r="B9147" s="173" t="s">
        <v>27611</v>
      </c>
      <c r="C9147" s="174" t="s">
        <v>22371</v>
      </c>
    </row>
    <row r="9148" spans="1:3" ht="12" customHeight="1" x14ac:dyDescent="0.2">
      <c r="A9148" s="172" t="s">
        <v>8990</v>
      </c>
      <c r="B9148" s="173" t="s">
        <v>27612</v>
      </c>
      <c r="C9148" s="174" t="s">
        <v>22371</v>
      </c>
    </row>
    <row r="9149" spans="1:3" ht="12" customHeight="1" x14ac:dyDescent="0.2">
      <c r="A9149" s="172" t="s">
        <v>8991</v>
      </c>
      <c r="B9149" s="173" t="s">
        <v>27612</v>
      </c>
      <c r="C9149" s="174" t="s">
        <v>22371</v>
      </c>
    </row>
    <row r="9150" spans="1:3" ht="12" customHeight="1" x14ac:dyDescent="0.2">
      <c r="A9150" s="172" t="s">
        <v>8992</v>
      </c>
      <c r="B9150" s="173" t="s">
        <v>27613</v>
      </c>
      <c r="C9150" s="174" t="s">
        <v>22371</v>
      </c>
    </row>
    <row r="9151" spans="1:3" ht="12" customHeight="1" x14ac:dyDescent="0.2">
      <c r="A9151" s="172" t="s">
        <v>8993</v>
      </c>
      <c r="B9151" s="173" t="s">
        <v>27613</v>
      </c>
      <c r="C9151" s="174" t="s">
        <v>22371</v>
      </c>
    </row>
    <row r="9152" spans="1:3" ht="12" customHeight="1" x14ac:dyDescent="0.2">
      <c r="A9152" s="172" t="s">
        <v>8994</v>
      </c>
      <c r="B9152" s="173" t="s">
        <v>27614</v>
      </c>
      <c r="C9152" s="174" t="s">
        <v>22420</v>
      </c>
    </row>
    <row r="9153" spans="1:3" ht="12" customHeight="1" x14ac:dyDescent="0.2">
      <c r="A9153" s="172" t="s">
        <v>8995</v>
      </c>
      <c r="B9153" s="173" t="s">
        <v>27614</v>
      </c>
      <c r="C9153" s="174" t="s">
        <v>22420</v>
      </c>
    </row>
    <row r="9154" spans="1:3" ht="12" customHeight="1" x14ac:dyDescent="0.2">
      <c r="A9154" s="172" t="s">
        <v>8996</v>
      </c>
      <c r="B9154" s="173" t="s">
        <v>27615</v>
      </c>
      <c r="C9154" s="174" t="s">
        <v>22371</v>
      </c>
    </row>
    <row r="9155" spans="1:3" ht="12" customHeight="1" x14ac:dyDescent="0.2">
      <c r="A9155" s="172" t="s">
        <v>8997</v>
      </c>
      <c r="B9155" s="173" t="s">
        <v>27615</v>
      </c>
      <c r="C9155" s="174" t="s">
        <v>22371</v>
      </c>
    </row>
    <row r="9156" spans="1:3" ht="12" customHeight="1" x14ac:dyDescent="0.2">
      <c r="A9156" s="172" t="s">
        <v>8998</v>
      </c>
      <c r="B9156" s="173" t="s">
        <v>27616</v>
      </c>
      <c r="C9156" s="174" t="s">
        <v>22371</v>
      </c>
    </row>
    <row r="9157" spans="1:3" ht="12" customHeight="1" x14ac:dyDescent="0.2">
      <c r="A9157" s="172" t="s">
        <v>8999</v>
      </c>
      <c r="B9157" s="173" t="s">
        <v>27616</v>
      </c>
      <c r="C9157" s="174" t="s">
        <v>22371</v>
      </c>
    </row>
    <row r="9158" spans="1:3" ht="12" customHeight="1" x14ac:dyDescent="0.2">
      <c r="A9158" s="172" t="s">
        <v>9000</v>
      </c>
      <c r="B9158" s="173" t="s">
        <v>27617</v>
      </c>
      <c r="C9158" s="174" t="s">
        <v>22371</v>
      </c>
    </row>
    <row r="9159" spans="1:3" ht="12" customHeight="1" x14ac:dyDescent="0.2">
      <c r="A9159" s="172" t="s">
        <v>9001</v>
      </c>
      <c r="B9159" s="173" t="s">
        <v>27617</v>
      </c>
      <c r="C9159" s="174" t="s">
        <v>22371</v>
      </c>
    </row>
    <row r="9160" spans="1:3" ht="12" customHeight="1" x14ac:dyDescent="0.2">
      <c r="A9160" s="172" t="s">
        <v>9002</v>
      </c>
      <c r="B9160" s="173" t="s">
        <v>27618</v>
      </c>
      <c r="C9160" s="174" t="s">
        <v>22371</v>
      </c>
    </row>
    <row r="9161" spans="1:3" ht="12" customHeight="1" x14ac:dyDescent="0.2">
      <c r="A9161" s="172" t="s">
        <v>9003</v>
      </c>
      <c r="B9161" s="173" t="s">
        <v>27618</v>
      </c>
      <c r="C9161" s="174" t="s">
        <v>22371</v>
      </c>
    </row>
    <row r="9162" spans="1:3" ht="12" customHeight="1" x14ac:dyDescent="0.2">
      <c r="A9162" s="172" t="s">
        <v>9004</v>
      </c>
      <c r="B9162" s="173" t="s">
        <v>27619</v>
      </c>
      <c r="C9162" s="174" t="s">
        <v>22371</v>
      </c>
    </row>
    <row r="9163" spans="1:3" ht="12" customHeight="1" x14ac:dyDescent="0.2">
      <c r="A9163" s="172" t="s">
        <v>9005</v>
      </c>
      <c r="B9163" s="173" t="s">
        <v>27619</v>
      </c>
      <c r="C9163" s="174" t="s">
        <v>22371</v>
      </c>
    </row>
    <row r="9164" spans="1:3" ht="12" customHeight="1" x14ac:dyDescent="0.2">
      <c r="A9164" s="172" t="s">
        <v>9006</v>
      </c>
      <c r="B9164" s="173" t="s">
        <v>27620</v>
      </c>
      <c r="C9164" s="174" t="s">
        <v>22371</v>
      </c>
    </row>
    <row r="9165" spans="1:3" ht="12" customHeight="1" x14ac:dyDescent="0.2">
      <c r="A9165" s="172" t="s">
        <v>9007</v>
      </c>
      <c r="B9165" s="173" t="s">
        <v>27620</v>
      </c>
      <c r="C9165" s="174" t="s">
        <v>22371</v>
      </c>
    </row>
    <row r="9166" spans="1:3" ht="12" customHeight="1" x14ac:dyDescent="0.2">
      <c r="A9166" s="172" t="s">
        <v>9008</v>
      </c>
      <c r="B9166" s="173" t="s">
        <v>27621</v>
      </c>
      <c r="C9166" s="174" t="s">
        <v>22371</v>
      </c>
    </row>
    <row r="9167" spans="1:3" ht="12" customHeight="1" x14ac:dyDescent="0.2">
      <c r="A9167" s="172" t="s">
        <v>9009</v>
      </c>
      <c r="B9167" s="173" t="s">
        <v>27621</v>
      </c>
      <c r="C9167" s="174" t="s">
        <v>22371</v>
      </c>
    </row>
    <row r="9168" spans="1:3" ht="12" customHeight="1" x14ac:dyDescent="0.2">
      <c r="A9168" s="172" t="s">
        <v>9010</v>
      </c>
      <c r="B9168" s="173" t="s">
        <v>27622</v>
      </c>
      <c r="C9168" s="174" t="s">
        <v>22736</v>
      </c>
    </row>
    <row r="9169" spans="1:3" ht="12" customHeight="1" x14ac:dyDescent="0.2">
      <c r="A9169" s="172" t="s">
        <v>9011</v>
      </c>
      <c r="B9169" s="173" t="s">
        <v>27622</v>
      </c>
      <c r="C9169" s="174" t="s">
        <v>22736</v>
      </c>
    </row>
    <row r="9170" spans="1:3" ht="12" customHeight="1" x14ac:dyDescent="0.2">
      <c r="A9170" s="172" t="s">
        <v>9012</v>
      </c>
      <c r="B9170" s="173" t="s">
        <v>27623</v>
      </c>
      <c r="C9170" s="174" t="s">
        <v>22736</v>
      </c>
    </row>
    <row r="9171" spans="1:3" ht="12" customHeight="1" x14ac:dyDescent="0.2">
      <c r="A9171" s="172" t="s">
        <v>9013</v>
      </c>
      <c r="B9171" s="173" t="s">
        <v>27623</v>
      </c>
      <c r="C9171" s="174" t="s">
        <v>22736</v>
      </c>
    </row>
    <row r="9172" spans="1:3" ht="12" customHeight="1" x14ac:dyDescent="0.2">
      <c r="A9172" s="172" t="s">
        <v>9014</v>
      </c>
      <c r="B9172" s="173" t="s">
        <v>27624</v>
      </c>
      <c r="C9172" s="174" t="s">
        <v>22736</v>
      </c>
    </row>
    <row r="9173" spans="1:3" ht="12" customHeight="1" x14ac:dyDescent="0.2">
      <c r="A9173" s="172" t="s">
        <v>9015</v>
      </c>
      <c r="B9173" s="173" t="s">
        <v>27624</v>
      </c>
      <c r="C9173" s="174" t="s">
        <v>22736</v>
      </c>
    </row>
    <row r="9174" spans="1:3" ht="12" customHeight="1" x14ac:dyDescent="0.2">
      <c r="A9174" s="172" t="s">
        <v>9016</v>
      </c>
      <c r="B9174" s="173" t="s">
        <v>27625</v>
      </c>
      <c r="C9174" s="174" t="s">
        <v>22736</v>
      </c>
    </row>
    <row r="9175" spans="1:3" ht="12" customHeight="1" x14ac:dyDescent="0.2">
      <c r="A9175" s="172" t="s">
        <v>9017</v>
      </c>
      <c r="B9175" s="173" t="s">
        <v>27625</v>
      </c>
      <c r="C9175" s="174" t="s">
        <v>22736</v>
      </c>
    </row>
    <row r="9176" spans="1:3" ht="12" customHeight="1" x14ac:dyDescent="0.2">
      <c r="A9176" s="172" t="s">
        <v>9018</v>
      </c>
      <c r="B9176" s="173" t="s">
        <v>27626</v>
      </c>
      <c r="C9176" s="174" t="s">
        <v>22736</v>
      </c>
    </row>
    <row r="9177" spans="1:3" ht="12" customHeight="1" x14ac:dyDescent="0.2">
      <c r="A9177" s="172" t="s">
        <v>9019</v>
      </c>
      <c r="B9177" s="173" t="s">
        <v>27626</v>
      </c>
      <c r="C9177" s="174" t="s">
        <v>22736</v>
      </c>
    </row>
    <row r="9178" spans="1:3" ht="12" customHeight="1" x14ac:dyDescent="0.2">
      <c r="A9178" s="172" t="s">
        <v>9020</v>
      </c>
      <c r="B9178" s="173" t="s">
        <v>27627</v>
      </c>
      <c r="C9178" s="174" t="s">
        <v>22736</v>
      </c>
    </row>
    <row r="9179" spans="1:3" ht="12" customHeight="1" x14ac:dyDescent="0.2">
      <c r="A9179" s="172" t="s">
        <v>9021</v>
      </c>
      <c r="B9179" s="173" t="s">
        <v>27627</v>
      </c>
      <c r="C9179" s="174" t="s">
        <v>22736</v>
      </c>
    </row>
    <row r="9180" spans="1:3" ht="12" customHeight="1" x14ac:dyDescent="0.2">
      <c r="A9180" s="172" t="s">
        <v>9022</v>
      </c>
      <c r="B9180" s="173" t="s">
        <v>27628</v>
      </c>
      <c r="C9180" s="174" t="s">
        <v>22736</v>
      </c>
    </row>
    <row r="9181" spans="1:3" ht="12" customHeight="1" x14ac:dyDescent="0.2">
      <c r="A9181" s="172" t="s">
        <v>9023</v>
      </c>
      <c r="B9181" s="173" t="s">
        <v>27628</v>
      </c>
      <c r="C9181" s="174" t="s">
        <v>22736</v>
      </c>
    </row>
    <row r="9182" spans="1:3" ht="12" customHeight="1" x14ac:dyDescent="0.2">
      <c r="A9182" s="172" t="s">
        <v>9024</v>
      </c>
      <c r="B9182" s="173" t="s">
        <v>27629</v>
      </c>
      <c r="C9182" s="174" t="s">
        <v>22736</v>
      </c>
    </row>
    <row r="9183" spans="1:3" ht="12" customHeight="1" x14ac:dyDescent="0.2">
      <c r="A9183" s="172" t="s">
        <v>9025</v>
      </c>
      <c r="B9183" s="173" t="s">
        <v>27629</v>
      </c>
      <c r="C9183" s="174" t="s">
        <v>22736</v>
      </c>
    </row>
    <row r="9184" spans="1:3" ht="12" customHeight="1" x14ac:dyDescent="0.2">
      <c r="A9184" s="172" t="s">
        <v>9026</v>
      </c>
      <c r="B9184" s="173" t="s">
        <v>27630</v>
      </c>
      <c r="C9184" s="174" t="s">
        <v>22736</v>
      </c>
    </row>
    <row r="9185" spans="1:3" ht="12" customHeight="1" x14ac:dyDescent="0.2">
      <c r="A9185" s="172" t="s">
        <v>9027</v>
      </c>
      <c r="B9185" s="173" t="s">
        <v>27630</v>
      </c>
      <c r="C9185" s="174" t="s">
        <v>22736</v>
      </c>
    </row>
    <row r="9186" spans="1:3" ht="12" customHeight="1" x14ac:dyDescent="0.2">
      <c r="A9186" s="172" t="s">
        <v>9028</v>
      </c>
      <c r="B9186" s="173" t="s">
        <v>27631</v>
      </c>
      <c r="C9186" s="174" t="s">
        <v>22736</v>
      </c>
    </row>
    <row r="9187" spans="1:3" ht="12" customHeight="1" x14ac:dyDescent="0.2">
      <c r="A9187" s="172" t="s">
        <v>9029</v>
      </c>
      <c r="B9187" s="173" t="s">
        <v>27631</v>
      </c>
      <c r="C9187" s="174" t="s">
        <v>22736</v>
      </c>
    </row>
    <row r="9188" spans="1:3" ht="12" customHeight="1" x14ac:dyDescent="0.2">
      <c r="A9188" s="172" t="s">
        <v>9030</v>
      </c>
      <c r="B9188" s="173" t="s">
        <v>27632</v>
      </c>
      <c r="C9188" s="174" t="s">
        <v>22736</v>
      </c>
    </row>
    <row r="9189" spans="1:3" ht="12" customHeight="1" x14ac:dyDescent="0.2">
      <c r="A9189" s="172" t="s">
        <v>9031</v>
      </c>
      <c r="B9189" s="173" t="s">
        <v>27632</v>
      </c>
      <c r="C9189" s="174" t="s">
        <v>22736</v>
      </c>
    </row>
    <row r="9190" spans="1:3" ht="12" customHeight="1" x14ac:dyDescent="0.2">
      <c r="A9190" s="172" t="s">
        <v>9032</v>
      </c>
      <c r="B9190" s="173" t="s">
        <v>27633</v>
      </c>
      <c r="C9190" s="174" t="s">
        <v>22736</v>
      </c>
    </row>
    <row r="9191" spans="1:3" ht="12" customHeight="1" x14ac:dyDescent="0.2">
      <c r="A9191" s="172" t="s">
        <v>9033</v>
      </c>
      <c r="B9191" s="173" t="s">
        <v>27633</v>
      </c>
      <c r="C9191" s="174" t="s">
        <v>22736</v>
      </c>
    </row>
    <row r="9192" spans="1:3" ht="12" customHeight="1" x14ac:dyDescent="0.2">
      <c r="A9192" s="172" t="s">
        <v>9034</v>
      </c>
      <c r="B9192" s="173" t="s">
        <v>27634</v>
      </c>
      <c r="C9192" s="174" t="s">
        <v>22736</v>
      </c>
    </row>
    <row r="9193" spans="1:3" ht="12" customHeight="1" x14ac:dyDescent="0.2">
      <c r="A9193" s="172" t="s">
        <v>9035</v>
      </c>
      <c r="B9193" s="173" t="s">
        <v>27634</v>
      </c>
      <c r="C9193" s="174" t="s">
        <v>22736</v>
      </c>
    </row>
    <row r="9194" spans="1:3" ht="12" customHeight="1" x14ac:dyDescent="0.2">
      <c r="A9194" s="172" t="s">
        <v>9036</v>
      </c>
      <c r="B9194" s="173" t="s">
        <v>27635</v>
      </c>
      <c r="C9194" s="174" t="s">
        <v>22736</v>
      </c>
    </row>
    <row r="9195" spans="1:3" ht="12" customHeight="1" x14ac:dyDescent="0.2">
      <c r="A9195" s="172" t="s">
        <v>9037</v>
      </c>
      <c r="B9195" s="173" t="s">
        <v>27635</v>
      </c>
      <c r="C9195" s="174" t="s">
        <v>22736</v>
      </c>
    </row>
    <row r="9196" spans="1:3" ht="12" customHeight="1" x14ac:dyDescent="0.2">
      <c r="A9196" s="172" t="s">
        <v>9038</v>
      </c>
      <c r="B9196" s="173" t="s">
        <v>27636</v>
      </c>
      <c r="C9196" s="174" t="s">
        <v>22736</v>
      </c>
    </row>
    <row r="9197" spans="1:3" ht="12" customHeight="1" x14ac:dyDescent="0.2">
      <c r="A9197" s="172" t="s">
        <v>9039</v>
      </c>
      <c r="B9197" s="173" t="s">
        <v>27636</v>
      </c>
      <c r="C9197" s="174" t="s">
        <v>22736</v>
      </c>
    </row>
    <row r="9198" spans="1:3" ht="12" customHeight="1" x14ac:dyDescent="0.2">
      <c r="A9198" s="172" t="s">
        <v>9040</v>
      </c>
      <c r="B9198" s="173" t="s">
        <v>27637</v>
      </c>
      <c r="C9198" s="174" t="s">
        <v>22736</v>
      </c>
    </row>
    <row r="9199" spans="1:3" ht="12" customHeight="1" x14ac:dyDescent="0.2">
      <c r="A9199" s="172" t="s">
        <v>9041</v>
      </c>
      <c r="B9199" s="173" t="s">
        <v>27637</v>
      </c>
      <c r="C9199" s="174" t="s">
        <v>22736</v>
      </c>
    </row>
    <row r="9200" spans="1:3" ht="12" customHeight="1" x14ac:dyDescent="0.2">
      <c r="A9200" s="172" t="s">
        <v>9042</v>
      </c>
      <c r="B9200" s="173" t="s">
        <v>27638</v>
      </c>
      <c r="C9200" s="174" t="s">
        <v>22736</v>
      </c>
    </row>
    <row r="9201" spans="1:3" ht="12" customHeight="1" x14ac:dyDescent="0.2">
      <c r="A9201" s="172" t="s">
        <v>9043</v>
      </c>
      <c r="B9201" s="173" t="s">
        <v>27638</v>
      </c>
      <c r="C9201" s="174" t="s">
        <v>22736</v>
      </c>
    </row>
    <row r="9202" spans="1:3" ht="12" customHeight="1" x14ac:dyDescent="0.2">
      <c r="A9202" s="172" t="s">
        <v>9044</v>
      </c>
      <c r="B9202" s="173" t="s">
        <v>27639</v>
      </c>
      <c r="C9202" s="174" t="s">
        <v>22736</v>
      </c>
    </row>
    <row r="9203" spans="1:3" ht="12" customHeight="1" x14ac:dyDescent="0.2">
      <c r="A9203" s="172" t="s">
        <v>9045</v>
      </c>
      <c r="B9203" s="173" t="s">
        <v>27639</v>
      </c>
      <c r="C9203" s="174" t="s">
        <v>22736</v>
      </c>
    </row>
    <row r="9204" spans="1:3" ht="12" customHeight="1" x14ac:dyDescent="0.2">
      <c r="A9204" s="172" t="s">
        <v>9046</v>
      </c>
      <c r="B9204" s="173" t="s">
        <v>27640</v>
      </c>
      <c r="C9204" s="174" t="s">
        <v>22736</v>
      </c>
    </row>
    <row r="9205" spans="1:3" ht="12" customHeight="1" x14ac:dyDescent="0.2">
      <c r="A9205" s="172" t="s">
        <v>9047</v>
      </c>
      <c r="B9205" s="173" t="s">
        <v>27640</v>
      </c>
      <c r="C9205" s="174" t="s">
        <v>22736</v>
      </c>
    </row>
    <row r="9206" spans="1:3" ht="12" customHeight="1" x14ac:dyDescent="0.2">
      <c r="A9206" s="172" t="s">
        <v>9048</v>
      </c>
      <c r="B9206" s="173" t="s">
        <v>27641</v>
      </c>
      <c r="C9206" s="174" t="s">
        <v>22736</v>
      </c>
    </row>
    <row r="9207" spans="1:3" ht="12" customHeight="1" x14ac:dyDescent="0.2">
      <c r="A9207" s="172" t="s">
        <v>9049</v>
      </c>
      <c r="B9207" s="173" t="s">
        <v>27641</v>
      </c>
      <c r="C9207" s="174" t="s">
        <v>22736</v>
      </c>
    </row>
    <row r="9208" spans="1:3" ht="12" customHeight="1" x14ac:dyDescent="0.2">
      <c r="A9208" s="172" t="s">
        <v>9050</v>
      </c>
      <c r="B9208" s="173" t="s">
        <v>27642</v>
      </c>
      <c r="C9208" s="174" t="s">
        <v>22736</v>
      </c>
    </row>
    <row r="9209" spans="1:3" ht="12" customHeight="1" x14ac:dyDescent="0.2">
      <c r="A9209" s="172" t="s">
        <v>9051</v>
      </c>
      <c r="B9209" s="173" t="s">
        <v>27642</v>
      </c>
      <c r="C9209" s="174" t="s">
        <v>22736</v>
      </c>
    </row>
    <row r="9210" spans="1:3" ht="12" customHeight="1" x14ac:dyDescent="0.2">
      <c r="A9210" s="172" t="s">
        <v>9052</v>
      </c>
      <c r="B9210" s="173" t="s">
        <v>27643</v>
      </c>
      <c r="C9210" s="174" t="s">
        <v>22736</v>
      </c>
    </row>
    <row r="9211" spans="1:3" ht="12" customHeight="1" x14ac:dyDescent="0.2">
      <c r="A9211" s="172" t="s">
        <v>9053</v>
      </c>
      <c r="B9211" s="173" t="s">
        <v>27643</v>
      </c>
      <c r="C9211" s="174" t="s">
        <v>22736</v>
      </c>
    </row>
    <row r="9212" spans="1:3" ht="12" customHeight="1" x14ac:dyDescent="0.2">
      <c r="A9212" s="172" t="s">
        <v>9054</v>
      </c>
      <c r="B9212" s="173" t="s">
        <v>27644</v>
      </c>
      <c r="C9212" s="174" t="s">
        <v>22736</v>
      </c>
    </row>
    <row r="9213" spans="1:3" ht="12" customHeight="1" x14ac:dyDescent="0.2">
      <c r="A9213" s="172" t="s">
        <v>9055</v>
      </c>
      <c r="B9213" s="173" t="s">
        <v>27644</v>
      </c>
      <c r="C9213" s="174" t="s">
        <v>22736</v>
      </c>
    </row>
    <row r="9214" spans="1:3" ht="12" customHeight="1" x14ac:dyDescent="0.2">
      <c r="A9214" s="172" t="s">
        <v>9056</v>
      </c>
      <c r="B9214" s="173" t="s">
        <v>27645</v>
      </c>
      <c r="C9214" s="174" t="s">
        <v>22736</v>
      </c>
    </row>
    <row r="9215" spans="1:3" ht="12" customHeight="1" x14ac:dyDescent="0.2">
      <c r="A9215" s="172" t="s">
        <v>9057</v>
      </c>
      <c r="B9215" s="173" t="s">
        <v>27645</v>
      </c>
      <c r="C9215" s="174" t="s">
        <v>22736</v>
      </c>
    </row>
    <row r="9216" spans="1:3" ht="12" customHeight="1" x14ac:dyDescent="0.2">
      <c r="A9216" s="172" t="s">
        <v>9058</v>
      </c>
      <c r="B9216" s="173" t="s">
        <v>27646</v>
      </c>
      <c r="C9216" s="174" t="s">
        <v>22736</v>
      </c>
    </row>
    <row r="9217" spans="1:3" ht="12" customHeight="1" x14ac:dyDescent="0.2">
      <c r="A9217" s="172" t="s">
        <v>9059</v>
      </c>
      <c r="B9217" s="173" t="s">
        <v>27646</v>
      </c>
      <c r="C9217" s="174" t="s">
        <v>22736</v>
      </c>
    </row>
    <row r="9218" spans="1:3" ht="12" customHeight="1" x14ac:dyDescent="0.2">
      <c r="A9218" s="172" t="s">
        <v>9060</v>
      </c>
      <c r="B9218" s="173" t="s">
        <v>27647</v>
      </c>
      <c r="C9218" s="174" t="s">
        <v>22736</v>
      </c>
    </row>
    <row r="9219" spans="1:3" ht="12" customHeight="1" x14ac:dyDescent="0.2">
      <c r="A9219" s="172" t="s">
        <v>9061</v>
      </c>
      <c r="B9219" s="173" t="s">
        <v>27647</v>
      </c>
      <c r="C9219" s="174" t="s">
        <v>22736</v>
      </c>
    </row>
    <row r="9220" spans="1:3" ht="12" customHeight="1" x14ac:dyDescent="0.2">
      <c r="A9220" s="172" t="s">
        <v>9062</v>
      </c>
      <c r="B9220" s="173" t="s">
        <v>27648</v>
      </c>
      <c r="C9220" s="174" t="s">
        <v>22736</v>
      </c>
    </row>
    <row r="9221" spans="1:3" ht="12" customHeight="1" x14ac:dyDescent="0.2">
      <c r="A9221" s="172" t="s">
        <v>9063</v>
      </c>
      <c r="B9221" s="173" t="s">
        <v>27648</v>
      </c>
      <c r="C9221" s="174" t="s">
        <v>22736</v>
      </c>
    </row>
    <row r="9222" spans="1:3" ht="12" customHeight="1" x14ac:dyDescent="0.2">
      <c r="A9222" s="172" t="s">
        <v>9064</v>
      </c>
      <c r="B9222" s="173" t="s">
        <v>27649</v>
      </c>
      <c r="C9222" s="174" t="s">
        <v>22736</v>
      </c>
    </row>
    <row r="9223" spans="1:3" ht="12" customHeight="1" x14ac:dyDescent="0.2">
      <c r="A9223" s="172" t="s">
        <v>9065</v>
      </c>
      <c r="B9223" s="173" t="s">
        <v>27649</v>
      </c>
      <c r="C9223" s="174" t="s">
        <v>22736</v>
      </c>
    </row>
    <row r="9224" spans="1:3" ht="12" customHeight="1" x14ac:dyDescent="0.2">
      <c r="A9224" s="172" t="s">
        <v>9066</v>
      </c>
      <c r="B9224" s="173" t="s">
        <v>27650</v>
      </c>
      <c r="C9224" s="174" t="s">
        <v>22736</v>
      </c>
    </row>
    <row r="9225" spans="1:3" ht="12" customHeight="1" x14ac:dyDescent="0.2">
      <c r="A9225" s="172" t="s">
        <v>9067</v>
      </c>
      <c r="B9225" s="173" t="s">
        <v>27650</v>
      </c>
      <c r="C9225" s="174" t="s">
        <v>22736</v>
      </c>
    </row>
    <row r="9226" spans="1:3" ht="12" customHeight="1" x14ac:dyDescent="0.2">
      <c r="A9226" s="172" t="s">
        <v>9068</v>
      </c>
      <c r="B9226" s="173" t="s">
        <v>27651</v>
      </c>
      <c r="C9226" s="174" t="s">
        <v>22420</v>
      </c>
    </row>
    <row r="9227" spans="1:3" ht="12" customHeight="1" x14ac:dyDescent="0.2">
      <c r="A9227" s="172" t="s">
        <v>9069</v>
      </c>
      <c r="B9227" s="173" t="s">
        <v>27651</v>
      </c>
      <c r="C9227" s="174" t="s">
        <v>22420</v>
      </c>
    </row>
    <row r="9228" spans="1:3" ht="12" customHeight="1" x14ac:dyDescent="0.2">
      <c r="A9228" s="172" t="s">
        <v>9070</v>
      </c>
      <c r="B9228" s="173" t="s">
        <v>27652</v>
      </c>
      <c r="C9228" s="174" t="s">
        <v>22420</v>
      </c>
    </row>
    <row r="9229" spans="1:3" ht="12" customHeight="1" x14ac:dyDescent="0.2">
      <c r="A9229" s="172" t="s">
        <v>9071</v>
      </c>
      <c r="B9229" s="173" t="s">
        <v>27652</v>
      </c>
      <c r="C9229" s="174" t="s">
        <v>22420</v>
      </c>
    </row>
    <row r="9230" spans="1:3" ht="12" customHeight="1" x14ac:dyDescent="0.2">
      <c r="A9230" s="172" t="s">
        <v>9072</v>
      </c>
      <c r="B9230" s="173" t="s">
        <v>27653</v>
      </c>
      <c r="C9230" s="174" t="s">
        <v>22420</v>
      </c>
    </row>
    <row r="9231" spans="1:3" ht="12" customHeight="1" x14ac:dyDescent="0.2">
      <c r="A9231" s="172" t="s">
        <v>9073</v>
      </c>
      <c r="B9231" s="173" t="s">
        <v>27653</v>
      </c>
      <c r="C9231" s="174" t="s">
        <v>22420</v>
      </c>
    </row>
    <row r="9232" spans="1:3" ht="12" customHeight="1" x14ac:dyDescent="0.2">
      <c r="A9232" s="172" t="s">
        <v>9076</v>
      </c>
      <c r="B9232" s="173" t="s">
        <v>27654</v>
      </c>
      <c r="C9232" s="174" t="s">
        <v>22371</v>
      </c>
    </row>
    <row r="9233" spans="1:3" ht="12" customHeight="1" x14ac:dyDescent="0.2">
      <c r="A9233" s="172" t="s">
        <v>9077</v>
      </c>
      <c r="B9233" s="173" t="s">
        <v>27654</v>
      </c>
      <c r="C9233" s="174" t="s">
        <v>22371</v>
      </c>
    </row>
    <row r="9234" spans="1:3" ht="12" customHeight="1" x14ac:dyDescent="0.2">
      <c r="A9234" s="172" t="s">
        <v>9078</v>
      </c>
      <c r="B9234" s="173" t="s">
        <v>27655</v>
      </c>
      <c r="C9234" s="174" t="s">
        <v>22371</v>
      </c>
    </row>
    <row r="9235" spans="1:3" ht="12" customHeight="1" x14ac:dyDescent="0.2">
      <c r="A9235" s="172" t="s">
        <v>9079</v>
      </c>
      <c r="B9235" s="173" t="s">
        <v>27655</v>
      </c>
      <c r="C9235" s="174" t="s">
        <v>22371</v>
      </c>
    </row>
    <row r="9236" spans="1:3" ht="12" customHeight="1" x14ac:dyDescent="0.2">
      <c r="A9236" s="172" t="s">
        <v>9080</v>
      </c>
      <c r="B9236" s="173" t="s">
        <v>27656</v>
      </c>
      <c r="C9236" s="174" t="s">
        <v>22371</v>
      </c>
    </row>
    <row r="9237" spans="1:3" ht="12" customHeight="1" x14ac:dyDescent="0.2">
      <c r="A9237" s="172" t="s">
        <v>9081</v>
      </c>
      <c r="B9237" s="173" t="s">
        <v>27656</v>
      </c>
      <c r="C9237" s="174" t="s">
        <v>22371</v>
      </c>
    </row>
    <row r="9238" spans="1:3" ht="12" customHeight="1" x14ac:dyDescent="0.2">
      <c r="A9238" s="172" t="s">
        <v>9082</v>
      </c>
      <c r="B9238" s="173" t="s">
        <v>27657</v>
      </c>
      <c r="C9238" s="174" t="s">
        <v>22371</v>
      </c>
    </row>
    <row r="9239" spans="1:3" ht="12" customHeight="1" x14ac:dyDescent="0.2">
      <c r="A9239" s="172" t="s">
        <v>9083</v>
      </c>
      <c r="B9239" s="173" t="s">
        <v>27657</v>
      </c>
      <c r="C9239" s="174" t="s">
        <v>22371</v>
      </c>
    </row>
    <row r="9240" spans="1:3" ht="12" customHeight="1" x14ac:dyDescent="0.2">
      <c r="A9240" s="172" t="s">
        <v>9084</v>
      </c>
      <c r="B9240" s="173" t="s">
        <v>27658</v>
      </c>
      <c r="C9240" s="174" t="s">
        <v>22371</v>
      </c>
    </row>
    <row r="9241" spans="1:3" ht="12" customHeight="1" x14ac:dyDescent="0.2">
      <c r="A9241" s="172" t="s">
        <v>9085</v>
      </c>
      <c r="B9241" s="173" t="s">
        <v>27658</v>
      </c>
      <c r="C9241" s="174" t="s">
        <v>22371</v>
      </c>
    </row>
    <row r="9242" spans="1:3" ht="12" customHeight="1" x14ac:dyDescent="0.2">
      <c r="A9242" s="172" t="s">
        <v>9086</v>
      </c>
      <c r="B9242" s="173" t="s">
        <v>27659</v>
      </c>
      <c r="C9242" s="174" t="s">
        <v>22371</v>
      </c>
    </row>
    <row r="9243" spans="1:3" ht="12" customHeight="1" x14ac:dyDescent="0.2">
      <c r="A9243" s="172" t="s">
        <v>9087</v>
      </c>
      <c r="B9243" s="173" t="s">
        <v>27659</v>
      </c>
      <c r="C9243" s="174" t="s">
        <v>22371</v>
      </c>
    </row>
    <row r="9244" spans="1:3" ht="12" customHeight="1" x14ac:dyDescent="0.2">
      <c r="A9244" s="172" t="s">
        <v>9088</v>
      </c>
      <c r="B9244" s="173" t="s">
        <v>27660</v>
      </c>
      <c r="C9244" s="174" t="s">
        <v>22371</v>
      </c>
    </row>
    <row r="9245" spans="1:3" ht="12" customHeight="1" x14ac:dyDescent="0.2">
      <c r="A9245" s="172" t="s">
        <v>9089</v>
      </c>
      <c r="B9245" s="173" t="s">
        <v>27660</v>
      </c>
      <c r="C9245" s="174" t="s">
        <v>22371</v>
      </c>
    </row>
    <row r="9246" spans="1:3" ht="12" customHeight="1" x14ac:dyDescent="0.2">
      <c r="A9246" s="172" t="s">
        <v>9090</v>
      </c>
      <c r="B9246" s="173" t="s">
        <v>27661</v>
      </c>
      <c r="C9246" s="174" t="s">
        <v>22371</v>
      </c>
    </row>
    <row r="9247" spans="1:3" ht="12" customHeight="1" x14ac:dyDescent="0.2">
      <c r="A9247" s="172" t="s">
        <v>9091</v>
      </c>
      <c r="B9247" s="173" t="s">
        <v>27661</v>
      </c>
      <c r="C9247" s="174" t="s">
        <v>22371</v>
      </c>
    </row>
    <row r="9248" spans="1:3" ht="12" customHeight="1" x14ac:dyDescent="0.2">
      <c r="A9248" s="172" t="s">
        <v>9092</v>
      </c>
      <c r="B9248" s="173" t="s">
        <v>27662</v>
      </c>
      <c r="C9248" s="174" t="s">
        <v>22371</v>
      </c>
    </row>
    <row r="9249" spans="1:3" ht="12" customHeight="1" x14ac:dyDescent="0.2">
      <c r="A9249" s="172" t="s">
        <v>9093</v>
      </c>
      <c r="B9249" s="173" t="s">
        <v>27662</v>
      </c>
      <c r="C9249" s="174" t="s">
        <v>22371</v>
      </c>
    </row>
    <row r="9250" spans="1:3" ht="12" customHeight="1" x14ac:dyDescent="0.2">
      <c r="A9250" s="172" t="s">
        <v>9094</v>
      </c>
      <c r="B9250" s="173" t="s">
        <v>27663</v>
      </c>
      <c r="C9250" s="174" t="s">
        <v>22371</v>
      </c>
    </row>
    <row r="9251" spans="1:3" ht="12" customHeight="1" x14ac:dyDescent="0.2">
      <c r="A9251" s="172" t="s">
        <v>9095</v>
      </c>
      <c r="B9251" s="173" t="s">
        <v>27663</v>
      </c>
      <c r="C9251" s="174" t="s">
        <v>22371</v>
      </c>
    </row>
    <row r="9252" spans="1:3" ht="12" customHeight="1" x14ac:dyDescent="0.2">
      <c r="A9252" s="172" t="s">
        <v>9096</v>
      </c>
      <c r="B9252" s="173" t="s">
        <v>27664</v>
      </c>
      <c r="C9252" s="174" t="s">
        <v>22371</v>
      </c>
    </row>
    <row r="9253" spans="1:3" ht="12" customHeight="1" x14ac:dyDescent="0.2">
      <c r="A9253" s="172" t="s">
        <v>9097</v>
      </c>
      <c r="B9253" s="173" t="s">
        <v>27664</v>
      </c>
      <c r="C9253" s="174" t="s">
        <v>22371</v>
      </c>
    </row>
    <row r="9254" spans="1:3" ht="12" customHeight="1" x14ac:dyDescent="0.2">
      <c r="A9254" s="172" t="s">
        <v>9098</v>
      </c>
      <c r="B9254" s="173" t="s">
        <v>27665</v>
      </c>
      <c r="C9254" s="174" t="s">
        <v>22371</v>
      </c>
    </row>
    <row r="9255" spans="1:3" ht="12" customHeight="1" x14ac:dyDescent="0.2">
      <c r="A9255" s="172" t="s">
        <v>9099</v>
      </c>
      <c r="B9255" s="173" t="s">
        <v>27665</v>
      </c>
      <c r="C9255" s="174" t="s">
        <v>22371</v>
      </c>
    </row>
    <row r="9256" spans="1:3" ht="12" customHeight="1" x14ac:dyDescent="0.2">
      <c r="A9256" s="172" t="s">
        <v>9100</v>
      </c>
      <c r="B9256" s="173" t="s">
        <v>27666</v>
      </c>
      <c r="C9256" s="174" t="s">
        <v>22371</v>
      </c>
    </row>
    <row r="9257" spans="1:3" ht="12" customHeight="1" x14ac:dyDescent="0.2">
      <c r="A9257" s="172" t="s">
        <v>9101</v>
      </c>
      <c r="B9257" s="173" t="s">
        <v>27666</v>
      </c>
      <c r="C9257" s="174" t="s">
        <v>22371</v>
      </c>
    </row>
    <row r="9258" spans="1:3" ht="12" customHeight="1" x14ac:dyDescent="0.2">
      <c r="A9258" s="172" t="s">
        <v>9102</v>
      </c>
      <c r="B9258" s="173" t="s">
        <v>27667</v>
      </c>
      <c r="C9258" s="174" t="s">
        <v>22371</v>
      </c>
    </row>
    <row r="9259" spans="1:3" ht="12" customHeight="1" x14ac:dyDescent="0.2">
      <c r="A9259" s="172" t="s">
        <v>9103</v>
      </c>
      <c r="B9259" s="173" t="s">
        <v>27667</v>
      </c>
      <c r="C9259" s="174" t="s">
        <v>22371</v>
      </c>
    </row>
    <row r="9260" spans="1:3" ht="12" customHeight="1" x14ac:dyDescent="0.2">
      <c r="A9260" s="172" t="s">
        <v>9104</v>
      </c>
      <c r="B9260" s="173" t="s">
        <v>27668</v>
      </c>
      <c r="C9260" s="174" t="s">
        <v>22371</v>
      </c>
    </row>
    <row r="9261" spans="1:3" ht="12" customHeight="1" x14ac:dyDescent="0.2">
      <c r="A9261" s="172" t="s">
        <v>9105</v>
      </c>
      <c r="B9261" s="173" t="s">
        <v>27668</v>
      </c>
      <c r="C9261" s="174" t="s">
        <v>22371</v>
      </c>
    </row>
    <row r="9262" spans="1:3" ht="12" customHeight="1" x14ac:dyDescent="0.2">
      <c r="A9262" s="172" t="s">
        <v>9106</v>
      </c>
      <c r="B9262" s="173" t="s">
        <v>27669</v>
      </c>
      <c r="C9262" s="174" t="s">
        <v>22371</v>
      </c>
    </row>
    <row r="9263" spans="1:3" ht="12" customHeight="1" x14ac:dyDescent="0.2">
      <c r="A9263" s="172" t="s">
        <v>9107</v>
      </c>
      <c r="B9263" s="173" t="s">
        <v>27669</v>
      </c>
      <c r="C9263" s="174" t="s">
        <v>22371</v>
      </c>
    </row>
    <row r="9264" spans="1:3" ht="12" customHeight="1" x14ac:dyDescent="0.2">
      <c r="A9264" s="172" t="s">
        <v>9108</v>
      </c>
      <c r="B9264" s="173" t="s">
        <v>27670</v>
      </c>
      <c r="C9264" s="174" t="s">
        <v>22371</v>
      </c>
    </row>
    <row r="9265" spans="1:3" ht="12" customHeight="1" x14ac:dyDescent="0.2">
      <c r="A9265" s="172" t="s">
        <v>9109</v>
      </c>
      <c r="B9265" s="173" t="s">
        <v>27670</v>
      </c>
      <c r="C9265" s="174" t="s">
        <v>22371</v>
      </c>
    </row>
    <row r="9266" spans="1:3" ht="12" customHeight="1" x14ac:dyDescent="0.2">
      <c r="A9266" s="172" t="s">
        <v>9110</v>
      </c>
      <c r="B9266" s="173" t="s">
        <v>27671</v>
      </c>
      <c r="C9266" s="174" t="s">
        <v>22371</v>
      </c>
    </row>
    <row r="9267" spans="1:3" ht="12" customHeight="1" x14ac:dyDescent="0.2">
      <c r="A9267" s="172" t="s">
        <v>9111</v>
      </c>
      <c r="B9267" s="173" t="s">
        <v>27671</v>
      </c>
      <c r="C9267" s="174" t="s">
        <v>22371</v>
      </c>
    </row>
    <row r="9268" spans="1:3" ht="12" customHeight="1" x14ac:dyDescent="0.2">
      <c r="A9268" s="172" t="s">
        <v>9112</v>
      </c>
      <c r="B9268" s="173" t="s">
        <v>27672</v>
      </c>
      <c r="C9268" s="174" t="s">
        <v>22371</v>
      </c>
    </row>
    <row r="9269" spans="1:3" ht="12" customHeight="1" x14ac:dyDescent="0.2">
      <c r="A9269" s="172" t="s">
        <v>9113</v>
      </c>
      <c r="B9269" s="173" t="s">
        <v>27672</v>
      </c>
      <c r="C9269" s="174" t="s">
        <v>22371</v>
      </c>
    </row>
    <row r="9270" spans="1:3" ht="12" customHeight="1" x14ac:dyDescent="0.2">
      <c r="A9270" s="172" t="s">
        <v>9114</v>
      </c>
      <c r="B9270" s="173" t="s">
        <v>27673</v>
      </c>
      <c r="C9270" s="174" t="s">
        <v>22371</v>
      </c>
    </row>
    <row r="9271" spans="1:3" ht="12" customHeight="1" x14ac:dyDescent="0.2">
      <c r="A9271" s="172" t="s">
        <v>9115</v>
      </c>
      <c r="B9271" s="173" t="s">
        <v>27673</v>
      </c>
      <c r="C9271" s="174" t="s">
        <v>22371</v>
      </c>
    </row>
    <row r="9272" spans="1:3" ht="12" customHeight="1" x14ac:dyDescent="0.2">
      <c r="A9272" s="172" t="s">
        <v>9116</v>
      </c>
      <c r="B9272" s="173" t="s">
        <v>27674</v>
      </c>
      <c r="C9272" s="174" t="s">
        <v>22371</v>
      </c>
    </row>
    <row r="9273" spans="1:3" ht="12" customHeight="1" x14ac:dyDescent="0.2">
      <c r="A9273" s="172" t="s">
        <v>9117</v>
      </c>
      <c r="B9273" s="173" t="s">
        <v>27674</v>
      </c>
      <c r="C9273" s="174" t="s">
        <v>22371</v>
      </c>
    </row>
    <row r="9274" spans="1:3" ht="12" customHeight="1" x14ac:dyDescent="0.2">
      <c r="A9274" s="172" t="s">
        <v>9118</v>
      </c>
      <c r="B9274" s="173" t="s">
        <v>27675</v>
      </c>
      <c r="C9274" s="174" t="s">
        <v>22371</v>
      </c>
    </row>
    <row r="9275" spans="1:3" ht="12" customHeight="1" x14ac:dyDescent="0.2">
      <c r="A9275" s="172" t="s">
        <v>9119</v>
      </c>
      <c r="B9275" s="173" t="s">
        <v>27675</v>
      </c>
      <c r="C9275" s="174" t="s">
        <v>22371</v>
      </c>
    </row>
    <row r="9276" spans="1:3" ht="12" customHeight="1" x14ac:dyDescent="0.2">
      <c r="A9276" s="172" t="s">
        <v>9120</v>
      </c>
      <c r="B9276" s="173" t="s">
        <v>27676</v>
      </c>
      <c r="C9276" s="174" t="s">
        <v>22371</v>
      </c>
    </row>
    <row r="9277" spans="1:3" ht="12" customHeight="1" x14ac:dyDescent="0.2">
      <c r="A9277" s="172" t="s">
        <v>9121</v>
      </c>
      <c r="B9277" s="173" t="s">
        <v>27676</v>
      </c>
      <c r="C9277" s="174" t="s">
        <v>22371</v>
      </c>
    </row>
    <row r="9278" spans="1:3" ht="12" customHeight="1" x14ac:dyDescent="0.2">
      <c r="A9278" s="172" t="s">
        <v>9122</v>
      </c>
      <c r="B9278" s="173" t="s">
        <v>27677</v>
      </c>
      <c r="C9278" s="174" t="s">
        <v>22371</v>
      </c>
    </row>
    <row r="9279" spans="1:3" ht="12" customHeight="1" x14ac:dyDescent="0.2">
      <c r="A9279" s="172" t="s">
        <v>9123</v>
      </c>
      <c r="B9279" s="173" t="s">
        <v>27677</v>
      </c>
      <c r="C9279" s="174" t="s">
        <v>22371</v>
      </c>
    </row>
    <row r="9280" spans="1:3" ht="12" customHeight="1" x14ac:dyDescent="0.2">
      <c r="A9280" s="172" t="s">
        <v>9124</v>
      </c>
      <c r="B9280" s="173" t="s">
        <v>27678</v>
      </c>
      <c r="C9280" s="174" t="s">
        <v>22371</v>
      </c>
    </row>
    <row r="9281" spans="1:3" ht="12" customHeight="1" x14ac:dyDescent="0.2">
      <c r="A9281" s="172" t="s">
        <v>9125</v>
      </c>
      <c r="B9281" s="173" t="s">
        <v>27678</v>
      </c>
      <c r="C9281" s="174" t="s">
        <v>22371</v>
      </c>
    </row>
    <row r="9282" spans="1:3" ht="12" customHeight="1" x14ac:dyDescent="0.2">
      <c r="A9282" s="172" t="s">
        <v>9126</v>
      </c>
      <c r="B9282" s="173" t="s">
        <v>27679</v>
      </c>
      <c r="C9282" s="174" t="s">
        <v>23801</v>
      </c>
    </row>
    <row r="9283" spans="1:3" ht="12" customHeight="1" x14ac:dyDescent="0.2">
      <c r="A9283" s="172" t="s">
        <v>9127</v>
      </c>
      <c r="B9283" s="173" t="s">
        <v>27679</v>
      </c>
      <c r="C9283" s="174" t="s">
        <v>23801</v>
      </c>
    </row>
    <row r="9284" spans="1:3" ht="12" customHeight="1" x14ac:dyDescent="0.2">
      <c r="A9284" s="172" t="s">
        <v>9128</v>
      </c>
      <c r="B9284" s="173" t="s">
        <v>27680</v>
      </c>
      <c r="C9284" s="174" t="s">
        <v>22371</v>
      </c>
    </row>
    <row r="9285" spans="1:3" ht="12" customHeight="1" x14ac:dyDescent="0.2">
      <c r="A9285" s="172" t="s">
        <v>9129</v>
      </c>
      <c r="B9285" s="173" t="s">
        <v>27680</v>
      </c>
      <c r="C9285" s="174" t="s">
        <v>22371</v>
      </c>
    </row>
    <row r="9286" spans="1:3" ht="12" customHeight="1" x14ac:dyDescent="0.2">
      <c r="A9286" s="172" t="s">
        <v>9130</v>
      </c>
      <c r="B9286" s="173" t="s">
        <v>27681</v>
      </c>
      <c r="C9286" s="174" t="s">
        <v>22371</v>
      </c>
    </row>
    <row r="9287" spans="1:3" ht="12" customHeight="1" x14ac:dyDescent="0.2">
      <c r="A9287" s="172" t="s">
        <v>9131</v>
      </c>
      <c r="B9287" s="173" t="s">
        <v>27681</v>
      </c>
      <c r="C9287" s="174" t="s">
        <v>22371</v>
      </c>
    </row>
    <row r="9288" spans="1:3" ht="12" customHeight="1" x14ac:dyDescent="0.2">
      <c r="A9288" s="172" t="s">
        <v>9132</v>
      </c>
      <c r="B9288" s="173" t="s">
        <v>27682</v>
      </c>
      <c r="C9288" s="174" t="s">
        <v>22371</v>
      </c>
    </row>
    <row r="9289" spans="1:3" ht="12" customHeight="1" x14ac:dyDescent="0.2">
      <c r="A9289" s="172" t="s">
        <v>9133</v>
      </c>
      <c r="B9289" s="173" t="s">
        <v>27682</v>
      </c>
      <c r="C9289" s="174" t="s">
        <v>22371</v>
      </c>
    </row>
    <row r="9290" spans="1:3" ht="12" customHeight="1" x14ac:dyDescent="0.2">
      <c r="A9290" s="172" t="s">
        <v>9134</v>
      </c>
      <c r="B9290" s="173" t="s">
        <v>27683</v>
      </c>
      <c r="C9290" s="174" t="s">
        <v>22371</v>
      </c>
    </row>
    <row r="9291" spans="1:3" ht="12" customHeight="1" x14ac:dyDescent="0.2">
      <c r="A9291" s="172" t="s">
        <v>9135</v>
      </c>
      <c r="B9291" s="173" t="s">
        <v>27683</v>
      </c>
      <c r="C9291" s="174" t="s">
        <v>22371</v>
      </c>
    </row>
    <row r="9292" spans="1:3" ht="12" customHeight="1" x14ac:dyDescent="0.2">
      <c r="A9292" s="172" t="s">
        <v>9136</v>
      </c>
      <c r="B9292" s="173" t="s">
        <v>27684</v>
      </c>
      <c r="C9292" s="174" t="s">
        <v>22371</v>
      </c>
    </row>
    <row r="9293" spans="1:3" ht="12" customHeight="1" x14ac:dyDescent="0.2">
      <c r="A9293" s="172" t="s">
        <v>9137</v>
      </c>
      <c r="B9293" s="173" t="s">
        <v>27684</v>
      </c>
      <c r="C9293" s="174" t="s">
        <v>22371</v>
      </c>
    </row>
    <row r="9294" spans="1:3" ht="12" customHeight="1" x14ac:dyDescent="0.2">
      <c r="A9294" s="172" t="s">
        <v>9138</v>
      </c>
      <c r="B9294" s="173" t="s">
        <v>27685</v>
      </c>
      <c r="C9294" s="174" t="s">
        <v>22420</v>
      </c>
    </row>
    <row r="9295" spans="1:3" ht="12" customHeight="1" x14ac:dyDescent="0.2">
      <c r="A9295" s="172" t="s">
        <v>9139</v>
      </c>
      <c r="B9295" s="173" t="s">
        <v>27685</v>
      </c>
      <c r="C9295" s="174" t="s">
        <v>22420</v>
      </c>
    </row>
    <row r="9296" spans="1:3" ht="12" customHeight="1" x14ac:dyDescent="0.2">
      <c r="A9296" s="172" t="s">
        <v>9140</v>
      </c>
      <c r="B9296" s="173" t="s">
        <v>27686</v>
      </c>
      <c r="C9296" s="174" t="s">
        <v>22497</v>
      </c>
    </row>
    <row r="9297" spans="1:3" ht="12" customHeight="1" x14ac:dyDescent="0.2">
      <c r="A9297" s="172" t="s">
        <v>9141</v>
      </c>
      <c r="B9297" s="173" t="s">
        <v>27686</v>
      </c>
      <c r="C9297" s="174" t="s">
        <v>22497</v>
      </c>
    </row>
    <row r="9298" spans="1:3" ht="12" customHeight="1" x14ac:dyDescent="0.2">
      <c r="A9298" s="172" t="s">
        <v>9142</v>
      </c>
      <c r="B9298" s="173" t="s">
        <v>27687</v>
      </c>
      <c r="C9298" s="174" t="s">
        <v>22497</v>
      </c>
    </row>
    <row r="9299" spans="1:3" ht="12" customHeight="1" x14ac:dyDescent="0.2">
      <c r="A9299" s="172" t="s">
        <v>9143</v>
      </c>
      <c r="B9299" s="173" t="s">
        <v>27687</v>
      </c>
      <c r="C9299" s="174" t="s">
        <v>22497</v>
      </c>
    </row>
    <row r="9300" spans="1:3" ht="12" customHeight="1" x14ac:dyDescent="0.2">
      <c r="A9300" s="172" t="s">
        <v>9144</v>
      </c>
      <c r="B9300" s="173" t="s">
        <v>27688</v>
      </c>
      <c r="C9300" s="174" t="s">
        <v>22420</v>
      </c>
    </row>
    <row r="9301" spans="1:3" ht="12" customHeight="1" x14ac:dyDescent="0.2">
      <c r="A9301" s="172" t="s">
        <v>9145</v>
      </c>
      <c r="B9301" s="173" t="s">
        <v>27688</v>
      </c>
      <c r="C9301" s="174" t="s">
        <v>22420</v>
      </c>
    </row>
    <row r="9302" spans="1:3" ht="12" customHeight="1" x14ac:dyDescent="0.2">
      <c r="A9302" s="172" t="s">
        <v>9146</v>
      </c>
      <c r="B9302" s="173" t="s">
        <v>27689</v>
      </c>
      <c r="C9302" s="174" t="s">
        <v>22420</v>
      </c>
    </row>
    <row r="9303" spans="1:3" ht="12" customHeight="1" x14ac:dyDescent="0.2">
      <c r="A9303" s="172" t="s">
        <v>9147</v>
      </c>
      <c r="B9303" s="173" t="s">
        <v>27689</v>
      </c>
      <c r="C9303" s="174" t="s">
        <v>22420</v>
      </c>
    </row>
    <row r="9304" spans="1:3" ht="12" customHeight="1" x14ac:dyDescent="0.2">
      <c r="A9304" s="172" t="s">
        <v>9148</v>
      </c>
      <c r="B9304" s="173" t="s">
        <v>27690</v>
      </c>
      <c r="C9304" s="174" t="s">
        <v>22420</v>
      </c>
    </row>
    <row r="9305" spans="1:3" ht="12" customHeight="1" x14ac:dyDescent="0.2">
      <c r="A9305" s="172" t="s">
        <v>9149</v>
      </c>
      <c r="B9305" s="173" t="s">
        <v>27690</v>
      </c>
      <c r="C9305" s="174" t="s">
        <v>22420</v>
      </c>
    </row>
    <row r="9306" spans="1:3" ht="12" customHeight="1" x14ac:dyDescent="0.2">
      <c r="A9306" s="172" t="s">
        <v>9150</v>
      </c>
      <c r="B9306" s="173" t="s">
        <v>27691</v>
      </c>
      <c r="C9306" s="174" t="s">
        <v>22420</v>
      </c>
    </row>
    <row r="9307" spans="1:3" ht="12" customHeight="1" x14ac:dyDescent="0.2">
      <c r="A9307" s="172" t="s">
        <v>9151</v>
      </c>
      <c r="B9307" s="173" t="s">
        <v>27691</v>
      </c>
      <c r="C9307" s="174" t="s">
        <v>22420</v>
      </c>
    </row>
    <row r="9308" spans="1:3" ht="12" customHeight="1" x14ac:dyDescent="0.2">
      <c r="A9308" s="172" t="s">
        <v>9152</v>
      </c>
      <c r="B9308" s="173" t="s">
        <v>27692</v>
      </c>
      <c r="C9308" s="174" t="s">
        <v>22420</v>
      </c>
    </row>
    <row r="9309" spans="1:3" ht="12" customHeight="1" x14ac:dyDescent="0.2">
      <c r="A9309" s="172" t="s">
        <v>9153</v>
      </c>
      <c r="B9309" s="173" t="s">
        <v>27692</v>
      </c>
      <c r="C9309" s="174" t="s">
        <v>22420</v>
      </c>
    </row>
    <row r="9310" spans="1:3" ht="12" customHeight="1" x14ac:dyDescent="0.2">
      <c r="A9310" s="172" t="s">
        <v>9154</v>
      </c>
      <c r="B9310" s="173" t="s">
        <v>27693</v>
      </c>
      <c r="C9310" s="174" t="s">
        <v>22420</v>
      </c>
    </row>
    <row r="9311" spans="1:3" ht="12" customHeight="1" x14ac:dyDescent="0.2">
      <c r="A9311" s="172" t="s">
        <v>9155</v>
      </c>
      <c r="B9311" s="173" t="s">
        <v>27693</v>
      </c>
      <c r="C9311" s="174" t="s">
        <v>22420</v>
      </c>
    </row>
    <row r="9312" spans="1:3" ht="12" customHeight="1" x14ac:dyDescent="0.2">
      <c r="A9312" s="172" t="s">
        <v>9156</v>
      </c>
      <c r="B9312" s="173" t="s">
        <v>27694</v>
      </c>
      <c r="C9312" s="174" t="s">
        <v>22420</v>
      </c>
    </row>
    <row r="9313" spans="1:3" ht="12" customHeight="1" x14ac:dyDescent="0.2">
      <c r="A9313" s="172" t="s">
        <v>9157</v>
      </c>
      <c r="B9313" s="173" t="s">
        <v>27694</v>
      </c>
      <c r="C9313" s="174" t="s">
        <v>22420</v>
      </c>
    </row>
    <row r="9314" spans="1:3" ht="12" customHeight="1" x14ac:dyDescent="0.2">
      <c r="A9314" s="172" t="s">
        <v>9158</v>
      </c>
      <c r="B9314" s="173" t="s">
        <v>27695</v>
      </c>
      <c r="C9314" s="174" t="s">
        <v>22420</v>
      </c>
    </row>
    <row r="9315" spans="1:3" ht="12" customHeight="1" x14ac:dyDescent="0.2">
      <c r="A9315" s="172" t="s">
        <v>9159</v>
      </c>
      <c r="B9315" s="173" t="s">
        <v>27695</v>
      </c>
      <c r="C9315" s="174" t="s">
        <v>22420</v>
      </c>
    </row>
    <row r="9316" spans="1:3" ht="12" customHeight="1" x14ac:dyDescent="0.2">
      <c r="A9316" s="172" t="s">
        <v>9160</v>
      </c>
      <c r="B9316" s="173" t="s">
        <v>27696</v>
      </c>
      <c r="C9316" s="174" t="s">
        <v>22420</v>
      </c>
    </row>
    <row r="9317" spans="1:3" ht="12" customHeight="1" x14ac:dyDescent="0.2">
      <c r="A9317" s="172" t="s">
        <v>9161</v>
      </c>
      <c r="B9317" s="173" t="s">
        <v>27696</v>
      </c>
      <c r="C9317" s="174" t="s">
        <v>22420</v>
      </c>
    </row>
    <row r="9318" spans="1:3" ht="12" customHeight="1" x14ac:dyDescent="0.2">
      <c r="A9318" s="172" t="s">
        <v>9162</v>
      </c>
      <c r="B9318" s="173" t="s">
        <v>27697</v>
      </c>
      <c r="C9318" s="174" t="s">
        <v>22420</v>
      </c>
    </row>
    <row r="9319" spans="1:3" ht="12" customHeight="1" x14ac:dyDescent="0.2">
      <c r="A9319" s="172" t="s">
        <v>9163</v>
      </c>
      <c r="B9319" s="173" t="s">
        <v>27697</v>
      </c>
      <c r="C9319" s="174" t="s">
        <v>22420</v>
      </c>
    </row>
    <row r="9320" spans="1:3" ht="12" customHeight="1" x14ac:dyDescent="0.2">
      <c r="A9320" s="172" t="s">
        <v>9164</v>
      </c>
      <c r="B9320" s="173" t="s">
        <v>27698</v>
      </c>
      <c r="C9320" s="174" t="s">
        <v>22420</v>
      </c>
    </row>
    <row r="9321" spans="1:3" ht="12" customHeight="1" x14ac:dyDescent="0.2">
      <c r="A9321" s="172" t="s">
        <v>9165</v>
      </c>
      <c r="B9321" s="173" t="s">
        <v>27698</v>
      </c>
      <c r="C9321" s="174" t="s">
        <v>22420</v>
      </c>
    </row>
    <row r="9322" spans="1:3" ht="12" customHeight="1" x14ac:dyDescent="0.2">
      <c r="A9322" s="172" t="s">
        <v>9166</v>
      </c>
      <c r="B9322" s="173" t="s">
        <v>27699</v>
      </c>
      <c r="C9322" s="174" t="s">
        <v>22420</v>
      </c>
    </row>
    <row r="9323" spans="1:3" ht="12" customHeight="1" x14ac:dyDescent="0.2">
      <c r="A9323" s="172" t="s">
        <v>9167</v>
      </c>
      <c r="B9323" s="173" t="s">
        <v>27699</v>
      </c>
      <c r="C9323" s="174" t="s">
        <v>22420</v>
      </c>
    </row>
    <row r="9324" spans="1:3" ht="12" customHeight="1" x14ac:dyDescent="0.2">
      <c r="A9324" s="172" t="s">
        <v>9168</v>
      </c>
      <c r="B9324" s="173" t="s">
        <v>27700</v>
      </c>
      <c r="C9324" s="174" t="s">
        <v>22420</v>
      </c>
    </row>
    <row r="9325" spans="1:3" ht="12" customHeight="1" x14ac:dyDescent="0.2">
      <c r="A9325" s="172" t="s">
        <v>9169</v>
      </c>
      <c r="B9325" s="173" t="s">
        <v>27700</v>
      </c>
      <c r="C9325" s="174" t="s">
        <v>22420</v>
      </c>
    </row>
    <row r="9326" spans="1:3" ht="12" customHeight="1" x14ac:dyDescent="0.2">
      <c r="A9326" s="172" t="s">
        <v>9170</v>
      </c>
      <c r="B9326" s="173" t="s">
        <v>27701</v>
      </c>
      <c r="C9326" s="174" t="s">
        <v>22420</v>
      </c>
    </row>
    <row r="9327" spans="1:3" ht="12" customHeight="1" x14ac:dyDescent="0.2">
      <c r="A9327" s="172" t="s">
        <v>9171</v>
      </c>
      <c r="B9327" s="173" t="s">
        <v>27701</v>
      </c>
      <c r="C9327" s="174" t="s">
        <v>22420</v>
      </c>
    </row>
    <row r="9328" spans="1:3" ht="12" customHeight="1" x14ac:dyDescent="0.2">
      <c r="A9328" s="172" t="s">
        <v>9172</v>
      </c>
      <c r="B9328" s="173" t="s">
        <v>27702</v>
      </c>
      <c r="C9328" s="174" t="s">
        <v>22420</v>
      </c>
    </row>
    <row r="9329" spans="1:3" ht="12" customHeight="1" x14ac:dyDescent="0.2">
      <c r="A9329" s="172" t="s">
        <v>9173</v>
      </c>
      <c r="B9329" s="173" t="s">
        <v>27702</v>
      </c>
      <c r="C9329" s="174" t="s">
        <v>22420</v>
      </c>
    </row>
    <row r="9330" spans="1:3" ht="12" customHeight="1" x14ac:dyDescent="0.2">
      <c r="A9330" s="172" t="s">
        <v>9174</v>
      </c>
      <c r="B9330" s="173" t="s">
        <v>27703</v>
      </c>
      <c r="C9330" s="174" t="s">
        <v>22420</v>
      </c>
    </row>
    <row r="9331" spans="1:3" ht="12" customHeight="1" x14ac:dyDescent="0.2">
      <c r="A9331" s="172" t="s">
        <v>9175</v>
      </c>
      <c r="B9331" s="173" t="s">
        <v>27703</v>
      </c>
      <c r="C9331" s="174" t="s">
        <v>22420</v>
      </c>
    </row>
    <row r="9332" spans="1:3" ht="12" customHeight="1" x14ac:dyDescent="0.2">
      <c r="A9332" s="172" t="s">
        <v>9176</v>
      </c>
      <c r="B9332" s="173" t="s">
        <v>27704</v>
      </c>
      <c r="C9332" s="174" t="s">
        <v>22420</v>
      </c>
    </row>
    <row r="9333" spans="1:3" ht="12" customHeight="1" x14ac:dyDescent="0.2">
      <c r="A9333" s="172" t="s">
        <v>9177</v>
      </c>
      <c r="B9333" s="173" t="s">
        <v>27704</v>
      </c>
      <c r="C9333" s="174" t="s">
        <v>22420</v>
      </c>
    </row>
    <row r="9334" spans="1:3" ht="12" customHeight="1" x14ac:dyDescent="0.2">
      <c r="A9334" s="172" t="s">
        <v>9178</v>
      </c>
      <c r="B9334" s="173" t="s">
        <v>27705</v>
      </c>
      <c r="C9334" s="174" t="s">
        <v>22420</v>
      </c>
    </row>
    <row r="9335" spans="1:3" ht="12" customHeight="1" x14ac:dyDescent="0.2">
      <c r="A9335" s="172" t="s">
        <v>9179</v>
      </c>
      <c r="B9335" s="173" t="s">
        <v>27705</v>
      </c>
      <c r="C9335" s="174" t="s">
        <v>22420</v>
      </c>
    </row>
    <row r="9336" spans="1:3" ht="12" customHeight="1" x14ac:dyDescent="0.2">
      <c r="A9336" s="172" t="s">
        <v>9180</v>
      </c>
      <c r="B9336" s="173" t="s">
        <v>27706</v>
      </c>
      <c r="C9336" s="174" t="s">
        <v>22420</v>
      </c>
    </row>
    <row r="9337" spans="1:3" ht="12" customHeight="1" x14ac:dyDescent="0.2">
      <c r="A9337" s="172" t="s">
        <v>9181</v>
      </c>
      <c r="B9337" s="173" t="s">
        <v>27706</v>
      </c>
      <c r="C9337" s="174" t="s">
        <v>22420</v>
      </c>
    </row>
    <row r="9338" spans="1:3" ht="12" customHeight="1" x14ac:dyDescent="0.2">
      <c r="A9338" s="172" t="s">
        <v>9182</v>
      </c>
      <c r="B9338" s="173" t="s">
        <v>27707</v>
      </c>
      <c r="C9338" s="174" t="s">
        <v>22420</v>
      </c>
    </row>
    <row r="9339" spans="1:3" ht="12" customHeight="1" x14ac:dyDescent="0.2">
      <c r="A9339" s="172" t="s">
        <v>9183</v>
      </c>
      <c r="B9339" s="173" t="s">
        <v>27707</v>
      </c>
      <c r="C9339" s="174" t="s">
        <v>22420</v>
      </c>
    </row>
    <row r="9340" spans="1:3" ht="12" customHeight="1" x14ac:dyDescent="0.2">
      <c r="A9340" s="172" t="s">
        <v>9184</v>
      </c>
      <c r="B9340" s="173" t="s">
        <v>27708</v>
      </c>
      <c r="C9340" s="174" t="s">
        <v>22420</v>
      </c>
    </row>
    <row r="9341" spans="1:3" ht="12" customHeight="1" x14ac:dyDescent="0.2">
      <c r="A9341" s="172" t="s">
        <v>9185</v>
      </c>
      <c r="B9341" s="173" t="s">
        <v>27708</v>
      </c>
      <c r="C9341" s="174" t="s">
        <v>22420</v>
      </c>
    </row>
    <row r="9342" spans="1:3" ht="12" customHeight="1" x14ac:dyDescent="0.2">
      <c r="A9342" s="172" t="s">
        <v>9186</v>
      </c>
      <c r="B9342" s="173" t="s">
        <v>27709</v>
      </c>
      <c r="C9342" s="174" t="s">
        <v>22420</v>
      </c>
    </row>
    <row r="9343" spans="1:3" ht="12" customHeight="1" x14ac:dyDescent="0.2">
      <c r="A9343" s="172" t="s">
        <v>9187</v>
      </c>
      <c r="B9343" s="173" t="s">
        <v>27709</v>
      </c>
      <c r="C9343" s="174" t="s">
        <v>22420</v>
      </c>
    </row>
    <row r="9344" spans="1:3" ht="12" customHeight="1" x14ac:dyDescent="0.2">
      <c r="A9344" s="172" t="s">
        <v>9188</v>
      </c>
      <c r="B9344" s="173" t="s">
        <v>27710</v>
      </c>
      <c r="C9344" s="174" t="s">
        <v>22420</v>
      </c>
    </row>
    <row r="9345" spans="1:3" ht="12" customHeight="1" x14ac:dyDescent="0.2">
      <c r="A9345" s="172" t="s">
        <v>9189</v>
      </c>
      <c r="B9345" s="173" t="s">
        <v>27710</v>
      </c>
      <c r="C9345" s="174" t="s">
        <v>22420</v>
      </c>
    </row>
    <row r="9346" spans="1:3" ht="12" customHeight="1" x14ac:dyDescent="0.2">
      <c r="A9346" s="172" t="s">
        <v>9190</v>
      </c>
      <c r="B9346" s="173" t="s">
        <v>27711</v>
      </c>
      <c r="C9346" s="174" t="s">
        <v>22420</v>
      </c>
    </row>
    <row r="9347" spans="1:3" ht="12" customHeight="1" x14ac:dyDescent="0.2">
      <c r="A9347" s="172" t="s">
        <v>9191</v>
      </c>
      <c r="B9347" s="173" t="s">
        <v>27711</v>
      </c>
      <c r="C9347" s="174" t="s">
        <v>22420</v>
      </c>
    </row>
    <row r="9348" spans="1:3" ht="12" customHeight="1" x14ac:dyDescent="0.2">
      <c r="A9348" s="172" t="s">
        <v>9192</v>
      </c>
      <c r="B9348" s="173" t="s">
        <v>27712</v>
      </c>
      <c r="C9348" s="174" t="s">
        <v>22420</v>
      </c>
    </row>
    <row r="9349" spans="1:3" ht="12" customHeight="1" x14ac:dyDescent="0.2">
      <c r="A9349" s="172" t="s">
        <v>9193</v>
      </c>
      <c r="B9349" s="173" t="s">
        <v>27712</v>
      </c>
      <c r="C9349" s="174" t="s">
        <v>22420</v>
      </c>
    </row>
    <row r="9350" spans="1:3" ht="12" customHeight="1" x14ac:dyDescent="0.2">
      <c r="A9350" s="172" t="s">
        <v>9194</v>
      </c>
      <c r="B9350" s="173" t="s">
        <v>27713</v>
      </c>
      <c r="C9350" s="174" t="s">
        <v>22420</v>
      </c>
    </row>
    <row r="9351" spans="1:3" ht="12" customHeight="1" x14ac:dyDescent="0.2">
      <c r="A9351" s="172" t="s">
        <v>9195</v>
      </c>
      <c r="B9351" s="173" t="s">
        <v>27713</v>
      </c>
      <c r="C9351" s="174" t="s">
        <v>22420</v>
      </c>
    </row>
    <row r="9352" spans="1:3" ht="12" customHeight="1" x14ac:dyDescent="0.2">
      <c r="A9352" s="172" t="s">
        <v>9196</v>
      </c>
      <c r="B9352" s="173" t="s">
        <v>27714</v>
      </c>
      <c r="C9352" s="174" t="s">
        <v>22420</v>
      </c>
    </row>
    <row r="9353" spans="1:3" ht="12" customHeight="1" x14ac:dyDescent="0.2">
      <c r="A9353" s="172" t="s">
        <v>9197</v>
      </c>
      <c r="B9353" s="173" t="s">
        <v>27714</v>
      </c>
      <c r="C9353" s="174" t="s">
        <v>22420</v>
      </c>
    </row>
    <row r="9354" spans="1:3" ht="12" customHeight="1" x14ac:dyDescent="0.2">
      <c r="A9354" s="172" t="s">
        <v>9198</v>
      </c>
      <c r="B9354" s="173" t="s">
        <v>27715</v>
      </c>
      <c r="C9354" s="174" t="s">
        <v>22420</v>
      </c>
    </row>
    <row r="9355" spans="1:3" ht="12" customHeight="1" x14ac:dyDescent="0.2">
      <c r="A9355" s="172" t="s">
        <v>9199</v>
      </c>
      <c r="B9355" s="173" t="s">
        <v>27715</v>
      </c>
      <c r="C9355" s="174" t="s">
        <v>22420</v>
      </c>
    </row>
    <row r="9356" spans="1:3" ht="12" customHeight="1" x14ac:dyDescent="0.2">
      <c r="A9356" s="172" t="s">
        <v>9200</v>
      </c>
      <c r="B9356" s="173" t="s">
        <v>27716</v>
      </c>
      <c r="C9356" s="174" t="s">
        <v>22420</v>
      </c>
    </row>
    <row r="9357" spans="1:3" ht="12" customHeight="1" x14ac:dyDescent="0.2">
      <c r="A9357" s="172" t="s">
        <v>9201</v>
      </c>
      <c r="B9357" s="173" t="s">
        <v>27716</v>
      </c>
      <c r="C9357" s="174" t="s">
        <v>22420</v>
      </c>
    </row>
    <row r="9358" spans="1:3" ht="12" customHeight="1" x14ac:dyDescent="0.2">
      <c r="A9358" s="172" t="s">
        <v>9202</v>
      </c>
      <c r="B9358" s="173" t="s">
        <v>27717</v>
      </c>
      <c r="C9358" s="174" t="s">
        <v>22420</v>
      </c>
    </row>
    <row r="9359" spans="1:3" ht="12" customHeight="1" x14ac:dyDescent="0.2">
      <c r="A9359" s="172" t="s">
        <v>9203</v>
      </c>
      <c r="B9359" s="173" t="s">
        <v>27717</v>
      </c>
      <c r="C9359" s="174" t="s">
        <v>22420</v>
      </c>
    </row>
    <row r="9360" spans="1:3" ht="12" customHeight="1" x14ac:dyDescent="0.2">
      <c r="A9360" s="172" t="s">
        <v>9204</v>
      </c>
      <c r="B9360" s="173" t="s">
        <v>27718</v>
      </c>
      <c r="C9360" s="174" t="s">
        <v>22420</v>
      </c>
    </row>
    <row r="9361" spans="1:3" ht="12" customHeight="1" x14ac:dyDescent="0.2">
      <c r="A9361" s="172" t="s">
        <v>9205</v>
      </c>
      <c r="B9361" s="173" t="s">
        <v>27718</v>
      </c>
      <c r="C9361" s="174" t="s">
        <v>22420</v>
      </c>
    </row>
    <row r="9362" spans="1:3" ht="12" customHeight="1" x14ac:dyDescent="0.2">
      <c r="A9362" s="172" t="s">
        <v>9206</v>
      </c>
      <c r="B9362" s="173" t="s">
        <v>27719</v>
      </c>
      <c r="C9362" s="174" t="s">
        <v>22420</v>
      </c>
    </row>
    <row r="9363" spans="1:3" ht="12" customHeight="1" x14ac:dyDescent="0.2">
      <c r="A9363" s="172" t="s">
        <v>9207</v>
      </c>
      <c r="B9363" s="173" t="s">
        <v>27719</v>
      </c>
      <c r="C9363" s="174" t="s">
        <v>22420</v>
      </c>
    </row>
    <row r="9364" spans="1:3" ht="12" customHeight="1" x14ac:dyDescent="0.2">
      <c r="A9364" s="172" t="s">
        <v>9208</v>
      </c>
      <c r="B9364" s="173" t="s">
        <v>27720</v>
      </c>
      <c r="C9364" s="174" t="s">
        <v>22420</v>
      </c>
    </row>
    <row r="9365" spans="1:3" ht="12" customHeight="1" x14ac:dyDescent="0.2">
      <c r="A9365" s="172" t="s">
        <v>9209</v>
      </c>
      <c r="B9365" s="173" t="s">
        <v>27720</v>
      </c>
      <c r="C9365" s="174" t="s">
        <v>22420</v>
      </c>
    </row>
    <row r="9366" spans="1:3" ht="12" customHeight="1" x14ac:dyDescent="0.2">
      <c r="A9366" s="172" t="s">
        <v>9210</v>
      </c>
      <c r="B9366" s="173" t="s">
        <v>27721</v>
      </c>
      <c r="C9366" s="174" t="s">
        <v>22420</v>
      </c>
    </row>
    <row r="9367" spans="1:3" ht="12" customHeight="1" x14ac:dyDescent="0.2">
      <c r="A9367" s="172" t="s">
        <v>9211</v>
      </c>
      <c r="B9367" s="173" t="s">
        <v>27721</v>
      </c>
      <c r="C9367" s="174" t="s">
        <v>22420</v>
      </c>
    </row>
    <row r="9368" spans="1:3" ht="12" customHeight="1" x14ac:dyDescent="0.2">
      <c r="A9368" s="172" t="s">
        <v>9212</v>
      </c>
      <c r="B9368" s="173" t="s">
        <v>27722</v>
      </c>
      <c r="C9368" s="174" t="s">
        <v>22420</v>
      </c>
    </row>
    <row r="9369" spans="1:3" ht="12" customHeight="1" x14ac:dyDescent="0.2">
      <c r="A9369" s="172" t="s">
        <v>9213</v>
      </c>
      <c r="B9369" s="173" t="s">
        <v>27722</v>
      </c>
      <c r="C9369" s="174" t="s">
        <v>22420</v>
      </c>
    </row>
    <row r="9370" spans="1:3" ht="12" customHeight="1" x14ac:dyDescent="0.2">
      <c r="A9370" s="172" t="s">
        <v>9214</v>
      </c>
      <c r="B9370" s="173" t="s">
        <v>27723</v>
      </c>
      <c r="C9370" s="174" t="s">
        <v>22420</v>
      </c>
    </row>
    <row r="9371" spans="1:3" ht="12" customHeight="1" x14ac:dyDescent="0.2">
      <c r="A9371" s="172" t="s">
        <v>9215</v>
      </c>
      <c r="B9371" s="173" t="s">
        <v>27723</v>
      </c>
      <c r="C9371" s="174" t="s">
        <v>22420</v>
      </c>
    </row>
    <row r="9372" spans="1:3" ht="12" customHeight="1" x14ac:dyDescent="0.2">
      <c r="A9372" s="172" t="s">
        <v>9216</v>
      </c>
      <c r="B9372" s="173" t="s">
        <v>27724</v>
      </c>
      <c r="C9372" s="174" t="s">
        <v>22420</v>
      </c>
    </row>
    <row r="9373" spans="1:3" ht="12" customHeight="1" x14ac:dyDescent="0.2">
      <c r="A9373" s="172" t="s">
        <v>9217</v>
      </c>
      <c r="B9373" s="173" t="s">
        <v>27724</v>
      </c>
      <c r="C9373" s="174" t="s">
        <v>22420</v>
      </c>
    </row>
    <row r="9374" spans="1:3" ht="12" customHeight="1" x14ac:dyDescent="0.2">
      <c r="A9374" s="172" t="s">
        <v>9218</v>
      </c>
      <c r="B9374" s="173" t="s">
        <v>27725</v>
      </c>
      <c r="C9374" s="174" t="s">
        <v>22420</v>
      </c>
    </row>
    <row r="9375" spans="1:3" ht="12" customHeight="1" x14ac:dyDescent="0.2">
      <c r="A9375" s="172" t="s">
        <v>9219</v>
      </c>
      <c r="B9375" s="173" t="s">
        <v>27725</v>
      </c>
      <c r="C9375" s="174" t="s">
        <v>22420</v>
      </c>
    </row>
    <row r="9376" spans="1:3" ht="12" customHeight="1" x14ac:dyDescent="0.2">
      <c r="A9376" s="172" t="s">
        <v>9220</v>
      </c>
      <c r="B9376" s="173" t="s">
        <v>27726</v>
      </c>
      <c r="C9376" s="174" t="s">
        <v>22420</v>
      </c>
    </row>
    <row r="9377" spans="1:3" ht="12" customHeight="1" x14ac:dyDescent="0.2">
      <c r="A9377" s="172" t="s">
        <v>9221</v>
      </c>
      <c r="B9377" s="173" t="s">
        <v>27726</v>
      </c>
      <c r="C9377" s="174" t="s">
        <v>22420</v>
      </c>
    </row>
    <row r="9378" spans="1:3" ht="12" customHeight="1" x14ac:dyDescent="0.2">
      <c r="A9378" s="172" t="s">
        <v>9222</v>
      </c>
      <c r="B9378" s="173" t="s">
        <v>27727</v>
      </c>
      <c r="C9378" s="174" t="s">
        <v>22420</v>
      </c>
    </row>
    <row r="9379" spans="1:3" ht="12" customHeight="1" x14ac:dyDescent="0.2">
      <c r="A9379" s="172" t="s">
        <v>9223</v>
      </c>
      <c r="B9379" s="173" t="s">
        <v>27727</v>
      </c>
      <c r="C9379" s="174" t="s">
        <v>22420</v>
      </c>
    </row>
    <row r="9380" spans="1:3" ht="12" customHeight="1" x14ac:dyDescent="0.2">
      <c r="A9380" s="172" t="s">
        <v>9224</v>
      </c>
      <c r="B9380" s="173" t="s">
        <v>27728</v>
      </c>
      <c r="C9380" s="174" t="s">
        <v>22420</v>
      </c>
    </row>
    <row r="9381" spans="1:3" ht="12" customHeight="1" x14ac:dyDescent="0.2">
      <c r="A9381" s="172" t="s">
        <v>9225</v>
      </c>
      <c r="B9381" s="173" t="s">
        <v>27728</v>
      </c>
      <c r="C9381" s="174" t="s">
        <v>22420</v>
      </c>
    </row>
    <row r="9382" spans="1:3" ht="12" customHeight="1" x14ac:dyDescent="0.2">
      <c r="A9382" s="172" t="s">
        <v>9226</v>
      </c>
      <c r="B9382" s="173" t="s">
        <v>27729</v>
      </c>
      <c r="C9382" s="174" t="s">
        <v>22420</v>
      </c>
    </row>
    <row r="9383" spans="1:3" ht="12" customHeight="1" x14ac:dyDescent="0.2">
      <c r="A9383" s="172" t="s">
        <v>9227</v>
      </c>
      <c r="B9383" s="173" t="s">
        <v>27729</v>
      </c>
      <c r="C9383" s="174" t="s">
        <v>22420</v>
      </c>
    </row>
    <row r="9384" spans="1:3" ht="12" customHeight="1" x14ac:dyDescent="0.2">
      <c r="A9384" s="172" t="s">
        <v>9228</v>
      </c>
      <c r="B9384" s="173" t="s">
        <v>27730</v>
      </c>
      <c r="C9384" s="174" t="s">
        <v>22420</v>
      </c>
    </row>
    <row r="9385" spans="1:3" ht="12" customHeight="1" x14ac:dyDescent="0.2">
      <c r="A9385" s="172" t="s">
        <v>9229</v>
      </c>
      <c r="B9385" s="173" t="s">
        <v>27730</v>
      </c>
      <c r="C9385" s="174" t="s">
        <v>22420</v>
      </c>
    </row>
    <row r="9386" spans="1:3" ht="12" customHeight="1" x14ac:dyDescent="0.2">
      <c r="A9386" s="172" t="s">
        <v>9230</v>
      </c>
      <c r="B9386" s="173" t="s">
        <v>27731</v>
      </c>
      <c r="C9386" s="174" t="s">
        <v>22420</v>
      </c>
    </row>
    <row r="9387" spans="1:3" ht="12" customHeight="1" x14ac:dyDescent="0.2">
      <c r="A9387" s="172" t="s">
        <v>9231</v>
      </c>
      <c r="B9387" s="173" t="s">
        <v>27731</v>
      </c>
      <c r="C9387" s="174" t="s">
        <v>22420</v>
      </c>
    </row>
    <row r="9388" spans="1:3" ht="12" customHeight="1" x14ac:dyDescent="0.2">
      <c r="A9388" s="172" t="s">
        <v>9232</v>
      </c>
      <c r="B9388" s="173" t="s">
        <v>27732</v>
      </c>
      <c r="C9388" s="174" t="s">
        <v>22420</v>
      </c>
    </row>
    <row r="9389" spans="1:3" ht="12" customHeight="1" x14ac:dyDescent="0.2">
      <c r="A9389" s="172" t="s">
        <v>9233</v>
      </c>
      <c r="B9389" s="173" t="s">
        <v>27732</v>
      </c>
      <c r="C9389" s="174" t="s">
        <v>22420</v>
      </c>
    </row>
    <row r="9390" spans="1:3" ht="12" customHeight="1" x14ac:dyDescent="0.2">
      <c r="A9390" s="172" t="s">
        <v>9234</v>
      </c>
      <c r="B9390" s="173" t="s">
        <v>27733</v>
      </c>
      <c r="C9390" s="174" t="s">
        <v>22420</v>
      </c>
    </row>
    <row r="9391" spans="1:3" ht="12" customHeight="1" x14ac:dyDescent="0.2">
      <c r="A9391" s="172" t="s">
        <v>9235</v>
      </c>
      <c r="B9391" s="173" t="s">
        <v>27733</v>
      </c>
      <c r="C9391" s="174" t="s">
        <v>22420</v>
      </c>
    </row>
    <row r="9392" spans="1:3" ht="12" customHeight="1" x14ac:dyDescent="0.2">
      <c r="A9392" s="172" t="s">
        <v>9236</v>
      </c>
      <c r="B9392" s="173" t="s">
        <v>27734</v>
      </c>
      <c r="C9392" s="174" t="s">
        <v>22420</v>
      </c>
    </row>
    <row r="9393" spans="1:3" ht="12" customHeight="1" x14ac:dyDescent="0.2">
      <c r="A9393" s="172" t="s">
        <v>9237</v>
      </c>
      <c r="B9393" s="173" t="s">
        <v>27734</v>
      </c>
      <c r="C9393" s="174" t="s">
        <v>22420</v>
      </c>
    </row>
    <row r="9394" spans="1:3" ht="12" customHeight="1" x14ac:dyDescent="0.2">
      <c r="A9394" s="172" t="s">
        <v>9238</v>
      </c>
      <c r="B9394" s="173" t="s">
        <v>27735</v>
      </c>
      <c r="C9394" s="174" t="s">
        <v>22420</v>
      </c>
    </row>
    <row r="9395" spans="1:3" ht="12" customHeight="1" x14ac:dyDescent="0.2">
      <c r="A9395" s="172" t="s">
        <v>9239</v>
      </c>
      <c r="B9395" s="173" t="s">
        <v>27735</v>
      </c>
      <c r="C9395" s="174" t="s">
        <v>22420</v>
      </c>
    </row>
    <row r="9396" spans="1:3" ht="12" customHeight="1" x14ac:dyDescent="0.2">
      <c r="A9396" s="172" t="s">
        <v>9240</v>
      </c>
      <c r="B9396" s="173" t="s">
        <v>27736</v>
      </c>
      <c r="C9396" s="174" t="s">
        <v>22420</v>
      </c>
    </row>
    <row r="9397" spans="1:3" ht="12" customHeight="1" x14ac:dyDescent="0.2">
      <c r="A9397" s="172" t="s">
        <v>9241</v>
      </c>
      <c r="B9397" s="173" t="s">
        <v>27736</v>
      </c>
      <c r="C9397" s="174" t="s">
        <v>22420</v>
      </c>
    </row>
    <row r="9398" spans="1:3" ht="12" customHeight="1" x14ac:dyDescent="0.2">
      <c r="A9398" s="172" t="s">
        <v>9242</v>
      </c>
      <c r="B9398" s="173" t="s">
        <v>27737</v>
      </c>
      <c r="C9398" s="174" t="s">
        <v>22420</v>
      </c>
    </row>
    <row r="9399" spans="1:3" ht="12" customHeight="1" x14ac:dyDescent="0.2">
      <c r="A9399" s="172" t="s">
        <v>9243</v>
      </c>
      <c r="B9399" s="173" t="s">
        <v>27737</v>
      </c>
      <c r="C9399" s="174" t="s">
        <v>22420</v>
      </c>
    </row>
    <row r="9400" spans="1:3" ht="12" customHeight="1" x14ac:dyDescent="0.2">
      <c r="A9400" s="172" t="s">
        <v>9244</v>
      </c>
      <c r="B9400" s="173" t="s">
        <v>27738</v>
      </c>
      <c r="C9400" s="174" t="s">
        <v>22420</v>
      </c>
    </row>
    <row r="9401" spans="1:3" ht="12" customHeight="1" x14ac:dyDescent="0.2">
      <c r="A9401" s="172" t="s">
        <v>9245</v>
      </c>
      <c r="B9401" s="173" t="s">
        <v>27738</v>
      </c>
      <c r="C9401" s="174" t="s">
        <v>22420</v>
      </c>
    </row>
    <row r="9402" spans="1:3" ht="12" customHeight="1" x14ac:dyDescent="0.2">
      <c r="A9402" s="172" t="s">
        <v>9246</v>
      </c>
      <c r="B9402" s="173" t="s">
        <v>27739</v>
      </c>
      <c r="C9402" s="174" t="s">
        <v>22420</v>
      </c>
    </row>
    <row r="9403" spans="1:3" ht="12" customHeight="1" x14ac:dyDescent="0.2">
      <c r="A9403" s="172" t="s">
        <v>9247</v>
      </c>
      <c r="B9403" s="173" t="s">
        <v>27739</v>
      </c>
      <c r="C9403" s="174" t="s">
        <v>22420</v>
      </c>
    </row>
    <row r="9404" spans="1:3" ht="12" customHeight="1" x14ac:dyDescent="0.2">
      <c r="A9404" s="172" t="s">
        <v>9248</v>
      </c>
      <c r="B9404" s="173" t="s">
        <v>27740</v>
      </c>
      <c r="C9404" s="174" t="s">
        <v>22420</v>
      </c>
    </row>
    <row r="9405" spans="1:3" ht="12" customHeight="1" x14ac:dyDescent="0.2">
      <c r="A9405" s="172" t="s">
        <v>9249</v>
      </c>
      <c r="B9405" s="173" t="s">
        <v>27740</v>
      </c>
      <c r="C9405" s="174" t="s">
        <v>22420</v>
      </c>
    </row>
    <row r="9406" spans="1:3" ht="12" customHeight="1" x14ac:dyDescent="0.2">
      <c r="A9406" s="172" t="s">
        <v>9250</v>
      </c>
      <c r="B9406" s="173" t="s">
        <v>27741</v>
      </c>
      <c r="C9406" s="174" t="s">
        <v>22420</v>
      </c>
    </row>
    <row r="9407" spans="1:3" ht="12" customHeight="1" x14ac:dyDescent="0.2">
      <c r="A9407" s="172" t="s">
        <v>9251</v>
      </c>
      <c r="B9407" s="173" t="s">
        <v>27741</v>
      </c>
      <c r="C9407" s="174" t="s">
        <v>22420</v>
      </c>
    </row>
    <row r="9408" spans="1:3" ht="12" customHeight="1" x14ac:dyDescent="0.2">
      <c r="A9408" s="172" t="s">
        <v>9252</v>
      </c>
      <c r="B9408" s="173" t="s">
        <v>27742</v>
      </c>
      <c r="C9408" s="174" t="s">
        <v>22420</v>
      </c>
    </row>
    <row r="9409" spans="1:3" ht="12" customHeight="1" x14ac:dyDescent="0.2">
      <c r="A9409" s="172" t="s">
        <v>9253</v>
      </c>
      <c r="B9409" s="173" t="s">
        <v>27742</v>
      </c>
      <c r="C9409" s="174" t="s">
        <v>22420</v>
      </c>
    </row>
    <row r="9410" spans="1:3" ht="12" customHeight="1" x14ac:dyDescent="0.2">
      <c r="A9410" s="172" t="s">
        <v>9254</v>
      </c>
      <c r="B9410" s="173" t="s">
        <v>27743</v>
      </c>
      <c r="C9410" s="174" t="s">
        <v>22420</v>
      </c>
    </row>
    <row r="9411" spans="1:3" ht="12" customHeight="1" x14ac:dyDescent="0.2">
      <c r="A9411" s="172" t="s">
        <v>9255</v>
      </c>
      <c r="B9411" s="173" t="s">
        <v>27743</v>
      </c>
      <c r="C9411" s="174" t="s">
        <v>22420</v>
      </c>
    </row>
    <row r="9412" spans="1:3" ht="12" customHeight="1" x14ac:dyDescent="0.2">
      <c r="A9412" s="172" t="s">
        <v>9256</v>
      </c>
      <c r="B9412" s="173" t="s">
        <v>27744</v>
      </c>
      <c r="C9412" s="174" t="s">
        <v>22420</v>
      </c>
    </row>
    <row r="9413" spans="1:3" ht="12" customHeight="1" x14ac:dyDescent="0.2">
      <c r="A9413" s="172" t="s">
        <v>9257</v>
      </c>
      <c r="B9413" s="173" t="s">
        <v>27744</v>
      </c>
      <c r="C9413" s="174" t="s">
        <v>22420</v>
      </c>
    </row>
    <row r="9414" spans="1:3" ht="12" customHeight="1" x14ac:dyDescent="0.2">
      <c r="A9414" s="172" t="s">
        <v>9258</v>
      </c>
      <c r="B9414" s="173" t="s">
        <v>27745</v>
      </c>
      <c r="C9414" s="174" t="s">
        <v>22420</v>
      </c>
    </row>
    <row r="9415" spans="1:3" ht="12" customHeight="1" x14ac:dyDescent="0.2">
      <c r="A9415" s="172" t="s">
        <v>9259</v>
      </c>
      <c r="B9415" s="173" t="s">
        <v>27745</v>
      </c>
      <c r="C9415" s="174" t="s">
        <v>22420</v>
      </c>
    </row>
    <row r="9416" spans="1:3" ht="12" customHeight="1" x14ac:dyDescent="0.2">
      <c r="A9416" s="172" t="s">
        <v>27746</v>
      </c>
      <c r="B9416" s="173" t="s">
        <v>27747</v>
      </c>
      <c r="C9416" s="174" t="s">
        <v>22420</v>
      </c>
    </row>
    <row r="9417" spans="1:3" ht="12" customHeight="1" x14ac:dyDescent="0.2">
      <c r="A9417" s="172" t="s">
        <v>27748</v>
      </c>
      <c r="B9417" s="173" t="s">
        <v>27747</v>
      </c>
      <c r="C9417" s="174" t="s">
        <v>22420</v>
      </c>
    </row>
    <row r="9418" spans="1:3" ht="12" customHeight="1" x14ac:dyDescent="0.2">
      <c r="A9418" s="172" t="s">
        <v>27749</v>
      </c>
      <c r="B9418" s="173" t="s">
        <v>27750</v>
      </c>
      <c r="C9418" s="174" t="s">
        <v>22420</v>
      </c>
    </row>
    <row r="9419" spans="1:3" ht="12" customHeight="1" x14ac:dyDescent="0.2">
      <c r="A9419" s="172" t="s">
        <v>27751</v>
      </c>
      <c r="B9419" s="173" t="s">
        <v>27750</v>
      </c>
      <c r="C9419" s="174" t="s">
        <v>22420</v>
      </c>
    </row>
    <row r="9420" spans="1:3" ht="12" customHeight="1" x14ac:dyDescent="0.2">
      <c r="A9420" s="172" t="s">
        <v>9260</v>
      </c>
      <c r="B9420" s="173" t="s">
        <v>27752</v>
      </c>
      <c r="C9420" s="174" t="s">
        <v>22420</v>
      </c>
    </row>
    <row r="9421" spans="1:3" ht="12" customHeight="1" x14ac:dyDescent="0.2">
      <c r="A9421" s="172" t="s">
        <v>9261</v>
      </c>
      <c r="B9421" s="173" t="s">
        <v>27752</v>
      </c>
      <c r="C9421" s="174" t="s">
        <v>22420</v>
      </c>
    </row>
    <row r="9422" spans="1:3" ht="12" customHeight="1" x14ac:dyDescent="0.2">
      <c r="A9422" s="172" t="s">
        <v>9262</v>
      </c>
      <c r="B9422" s="173" t="s">
        <v>27753</v>
      </c>
      <c r="C9422" s="174" t="s">
        <v>22420</v>
      </c>
    </row>
    <row r="9423" spans="1:3" ht="12" customHeight="1" x14ac:dyDescent="0.2">
      <c r="A9423" s="172" t="s">
        <v>9263</v>
      </c>
      <c r="B9423" s="173" t="s">
        <v>27753</v>
      </c>
      <c r="C9423" s="174" t="s">
        <v>22420</v>
      </c>
    </row>
    <row r="9424" spans="1:3" ht="12" customHeight="1" x14ac:dyDescent="0.2">
      <c r="A9424" s="172" t="s">
        <v>9264</v>
      </c>
      <c r="B9424" s="173" t="s">
        <v>27754</v>
      </c>
      <c r="C9424" s="174" t="s">
        <v>22420</v>
      </c>
    </row>
    <row r="9425" spans="1:3" ht="12" customHeight="1" x14ac:dyDescent="0.2">
      <c r="A9425" s="172" t="s">
        <v>9265</v>
      </c>
      <c r="B9425" s="173" t="s">
        <v>27754</v>
      </c>
      <c r="C9425" s="174" t="s">
        <v>22420</v>
      </c>
    </row>
    <row r="9426" spans="1:3" ht="12" customHeight="1" x14ac:dyDescent="0.2">
      <c r="A9426" s="172" t="s">
        <v>9266</v>
      </c>
      <c r="B9426" s="173" t="s">
        <v>27755</v>
      </c>
      <c r="C9426" s="174" t="s">
        <v>22420</v>
      </c>
    </row>
    <row r="9427" spans="1:3" ht="12" customHeight="1" x14ac:dyDescent="0.2">
      <c r="A9427" s="172" t="s">
        <v>9267</v>
      </c>
      <c r="B9427" s="173" t="s">
        <v>27755</v>
      </c>
      <c r="C9427" s="174" t="s">
        <v>22420</v>
      </c>
    </row>
    <row r="9428" spans="1:3" ht="12" customHeight="1" x14ac:dyDescent="0.2">
      <c r="A9428" s="172" t="s">
        <v>9268</v>
      </c>
      <c r="B9428" s="173" t="s">
        <v>27756</v>
      </c>
      <c r="C9428" s="174" t="s">
        <v>22420</v>
      </c>
    </row>
    <row r="9429" spans="1:3" ht="12" customHeight="1" x14ac:dyDescent="0.2">
      <c r="A9429" s="172" t="s">
        <v>9269</v>
      </c>
      <c r="B9429" s="173" t="s">
        <v>27756</v>
      </c>
      <c r="C9429" s="174" t="s">
        <v>22420</v>
      </c>
    </row>
    <row r="9430" spans="1:3" ht="12" customHeight="1" x14ac:dyDescent="0.2">
      <c r="A9430" s="172" t="s">
        <v>9270</v>
      </c>
      <c r="B9430" s="173" t="s">
        <v>27757</v>
      </c>
      <c r="C9430" s="174" t="s">
        <v>22420</v>
      </c>
    </row>
    <row r="9431" spans="1:3" ht="12" customHeight="1" x14ac:dyDescent="0.2">
      <c r="A9431" s="172" t="s">
        <v>9271</v>
      </c>
      <c r="B9431" s="173" t="s">
        <v>27757</v>
      </c>
      <c r="C9431" s="174" t="s">
        <v>22420</v>
      </c>
    </row>
    <row r="9432" spans="1:3" ht="12" customHeight="1" x14ac:dyDescent="0.2">
      <c r="A9432" s="172" t="s">
        <v>9272</v>
      </c>
      <c r="B9432" s="173" t="s">
        <v>27758</v>
      </c>
      <c r="C9432" s="174" t="s">
        <v>22420</v>
      </c>
    </row>
    <row r="9433" spans="1:3" ht="12" customHeight="1" x14ac:dyDescent="0.2">
      <c r="A9433" s="172" t="s">
        <v>9273</v>
      </c>
      <c r="B9433" s="173" t="s">
        <v>27758</v>
      </c>
      <c r="C9433" s="174" t="s">
        <v>22420</v>
      </c>
    </row>
    <row r="9434" spans="1:3" ht="12" customHeight="1" x14ac:dyDescent="0.2">
      <c r="A9434" s="172" t="s">
        <v>9274</v>
      </c>
      <c r="B9434" s="173" t="s">
        <v>27759</v>
      </c>
      <c r="C9434" s="174" t="s">
        <v>22420</v>
      </c>
    </row>
    <row r="9435" spans="1:3" ht="12" customHeight="1" x14ac:dyDescent="0.2">
      <c r="A9435" s="172" t="s">
        <v>9275</v>
      </c>
      <c r="B9435" s="173" t="s">
        <v>27759</v>
      </c>
      <c r="C9435" s="174" t="s">
        <v>22420</v>
      </c>
    </row>
    <row r="9436" spans="1:3" ht="12" customHeight="1" x14ac:dyDescent="0.2">
      <c r="A9436" s="172" t="s">
        <v>9276</v>
      </c>
      <c r="B9436" s="173" t="s">
        <v>27760</v>
      </c>
      <c r="C9436" s="174" t="s">
        <v>22371</v>
      </c>
    </row>
    <row r="9437" spans="1:3" ht="12" customHeight="1" x14ac:dyDescent="0.2">
      <c r="A9437" s="172" t="s">
        <v>9277</v>
      </c>
      <c r="B9437" s="173" t="s">
        <v>27760</v>
      </c>
      <c r="C9437" s="174" t="s">
        <v>22371</v>
      </c>
    </row>
    <row r="9438" spans="1:3" ht="12" customHeight="1" x14ac:dyDescent="0.2">
      <c r="A9438" s="172" t="s">
        <v>9278</v>
      </c>
      <c r="B9438" s="173" t="s">
        <v>27761</v>
      </c>
      <c r="C9438" s="174" t="s">
        <v>22371</v>
      </c>
    </row>
    <row r="9439" spans="1:3" ht="12" customHeight="1" x14ac:dyDescent="0.2">
      <c r="A9439" s="172" t="s">
        <v>9279</v>
      </c>
      <c r="B9439" s="173" t="s">
        <v>27761</v>
      </c>
      <c r="C9439" s="174" t="s">
        <v>22371</v>
      </c>
    </row>
    <row r="9440" spans="1:3" ht="12" customHeight="1" x14ac:dyDescent="0.2">
      <c r="A9440" s="172" t="s">
        <v>9280</v>
      </c>
      <c r="B9440" s="173" t="s">
        <v>27762</v>
      </c>
      <c r="C9440" s="174" t="s">
        <v>22371</v>
      </c>
    </row>
    <row r="9441" spans="1:3" ht="12" customHeight="1" x14ac:dyDescent="0.2">
      <c r="A9441" s="172" t="s">
        <v>9281</v>
      </c>
      <c r="B9441" s="173" t="s">
        <v>27762</v>
      </c>
      <c r="C9441" s="174" t="s">
        <v>22371</v>
      </c>
    </row>
    <row r="9442" spans="1:3" ht="12" customHeight="1" x14ac:dyDescent="0.2">
      <c r="A9442" s="172" t="s">
        <v>9282</v>
      </c>
      <c r="B9442" s="173" t="s">
        <v>27763</v>
      </c>
      <c r="C9442" s="174" t="s">
        <v>22371</v>
      </c>
    </row>
    <row r="9443" spans="1:3" ht="12" customHeight="1" x14ac:dyDescent="0.2">
      <c r="A9443" s="172" t="s">
        <v>9283</v>
      </c>
      <c r="B9443" s="173" t="s">
        <v>27763</v>
      </c>
      <c r="C9443" s="174" t="s">
        <v>22371</v>
      </c>
    </row>
    <row r="9444" spans="1:3" ht="12" customHeight="1" x14ac:dyDescent="0.2">
      <c r="A9444" s="172" t="s">
        <v>9284</v>
      </c>
      <c r="B9444" s="173" t="s">
        <v>27764</v>
      </c>
      <c r="C9444" s="174" t="s">
        <v>22371</v>
      </c>
    </row>
    <row r="9445" spans="1:3" ht="12" customHeight="1" x14ac:dyDescent="0.2">
      <c r="A9445" s="172" t="s">
        <v>9285</v>
      </c>
      <c r="B9445" s="173" t="s">
        <v>27764</v>
      </c>
      <c r="C9445" s="174" t="s">
        <v>22371</v>
      </c>
    </row>
    <row r="9446" spans="1:3" ht="12" customHeight="1" x14ac:dyDescent="0.2">
      <c r="A9446" s="172" t="s">
        <v>9286</v>
      </c>
      <c r="B9446" s="173" t="s">
        <v>27765</v>
      </c>
      <c r="C9446" s="174" t="s">
        <v>22371</v>
      </c>
    </row>
    <row r="9447" spans="1:3" ht="12" customHeight="1" x14ac:dyDescent="0.2">
      <c r="A9447" s="172" t="s">
        <v>9287</v>
      </c>
      <c r="B9447" s="173" t="s">
        <v>27765</v>
      </c>
      <c r="C9447" s="174" t="s">
        <v>22371</v>
      </c>
    </row>
    <row r="9448" spans="1:3" ht="12" customHeight="1" x14ac:dyDescent="0.2">
      <c r="A9448" s="172" t="s">
        <v>9288</v>
      </c>
      <c r="B9448" s="173" t="s">
        <v>27766</v>
      </c>
      <c r="C9448" s="174" t="s">
        <v>22371</v>
      </c>
    </row>
    <row r="9449" spans="1:3" ht="12" customHeight="1" x14ac:dyDescent="0.2">
      <c r="A9449" s="172" t="s">
        <v>9289</v>
      </c>
      <c r="B9449" s="173" t="s">
        <v>27766</v>
      </c>
      <c r="C9449" s="174" t="s">
        <v>22371</v>
      </c>
    </row>
    <row r="9450" spans="1:3" ht="12" customHeight="1" x14ac:dyDescent="0.2">
      <c r="A9450" s="172" t="s">
        <v>9290</v>
      </c>
      <c r="B9450" s="173" t="s">
        <v>27767</v>
      </c>
      <c r="C9450" s="174" t="s">
        <v>22371</v>
      </c>
    </row>
    <row r="9451" spans="1:3" ht="12" customHeight="1" x14ac:dyDescent="0.2">
      <c r="A9451" s="172" t="s">
        <v>9291</v>
      </c>
      <c r="B9451" s="173" t="s">
        <v>27767</v>
      </c>
      <c r="C9451" s="174" t="s">
        <v>22371</v>
      </c>
    </row>
    <row r="9452" spans="1:3" ht="12" customHeight="1" x14ac:dyDescent="0.2">
      <c r="A9452" s="172" t="s">
        <v>9292</v>
      </c>
      <c r="B9452" s="173" t="s">
        <v>27768</v>
      </c>
      <c r="C9452" s="174" t="s">
        <v>22420</v>
      </c>
    </row>
    <row r="9453" spans="1:3" ht="12" customHeight="1" x14ac:dyDescent="0.2">
      <c r="A9453" s="172" t="s">
        <v>9293</v>
      </c>
      <c r="B9453" s="173" t="s">
        <v>27768</v>
      </c>
      <c r="C9453" s="174" t="s">
        <v>22420</v>
      </c>
    </row>
    <row r="9454" spans="1:3" ht="12" customHeight="1" x14ac:dyDescent="0.2">
      <c r="A9454" s="172" t="s">
        <v>9294</v>
      </c>
      <c r="B9454" s="173" t="s">
        <v>27769</v>
      </c>
      <c r="C9454" s="174" t="s">
        <v>22420</v>
      </c>
    </row>
    <row r="9455" spans="1:3" ht="12" customHeight="1" x14ac:dyDescent="0.2">
      <c r="A9455" s="172" t="s">
        <v>9295</v>
      </c>
      <c r="B9455" s="173" t="s">
        <v>27769</v>
      </c>
      <c r="C9455" s="174" t="s">
        <v>22420</v>
      </c>
    </row>
    <row r="9456" spans="1:3" ht="12" customHeight="1" x14ac:dyDescent="0.2">
      <c r="A9456" s="172" t="s">
        <v>9296</v>
      </c>
      <c r="B9456" s="173" t="s">
        <v>27770</v>
      </c>
      <c r="C9456" s="174" t="s">
        <v>22420</v>
      </c>
    </row>
    <row r="9457" spans="1:3" ht="12" customHeight="1" x14ac:dyDescent="0.2">
      <c r="A9457" s="172" t="s">
        <v>9297</v>
      </c>
      <c r="B9457" s="173" t="s">
        <v>27770</v>
      </c>
      <c r="C9457" s="174" t="s">
        <v>22420</v>
      </c>
    </row>
    <row r="9458" spans="1:3" ht="12" customHeight="1" x14ac:dyDescent="0.2">
      <c r="A9458" s="172" t="s">
        <v>9298</v>
      </c>
      <c r="B9458" s="173" t="s">
        <v>27771</v>
      </c>
      <c r="C9458" s="174" t="s">
        <v>22420</v>
      </c>
    </row>
    <row r="9459" spans="1:3" ht="12" customHeight="1" x14ac:dyDescent="0.2">
      <c r="A9459" s="172" t="s">
        <v>9299</v>
      </c>
      <c r="B9459" s="173" t="s">
        <v>27771</v>
      </c>
      <c r="C9459" s="174" t="s">
        <v>22420</v>
      </c>
    </row>
    <row r="9460" spans="1:3" ht="12" customHeight="1" x14ac:dyDescent="0.2">
      <c r="A9460" s="172" t="s">
        <v>9300</v>
      </c>
      <c r="B9460" s="173" t="s">
        <v>27772</v>
      </c>
      <c r="C9460" s="174" t="s">
        <v>22420</v>
      </c>
    </row>
    <row r="9461" spans="1:3" ht="12" customHeight="1" x14ac:dyDescent="0.2">
      <c r="A9461" s="172" t="s">
        <v>9301</v>
      </c>
      <c r="B9461" s="173" t="s">
        <v>27772</v>
      </c>
      <c r="C9461" s="174" t="s">
        <v>22420</v>
      </c>
    </row>
    <row r="9462" spans="1:3" ht="12" customHeight="1" x14ac:dyDescent="0.2">
      <c r="A9462" s="172" t="s">
        <v>9302</v>
      </c>
      <c r="B9462" s="173" t="s">
        <v>27773</v>
      </c>
      <c r="C9462" s="174" t="s">
        <v>22420</v>
      </c>
    </row>
    <row r="9463" spans="1:3" ht="12" customHeight="1" x14ac:dyDescent="0.2">
      <c r="A9463" s="172" t="s">
        <v>9303</v>
      </c>
      <c r="B9463" s="173" t="s">
        <v>27773</v>
      </c>
      <c r="C9463" s="174" t="s">
        <v>22420</v>
      </c>
    </row>
    <row r="9464" spans="1:3" ht="12" customHeight="1" x14ac:dyDescent="0.2">
      <c r="A9464" s="172" t="s">
        <v>9304</v>
      </c>
      <c r="B9464" s="173" t="s">
        <v>27774</v>
      </c>
      <c r="C9464" s="174" t="s">
        <v>22420</v>
      </c>
    </row>
    <row r="9465" spans="1:3" ht="12" customHeight="1" x14ac:dyDescent="0.2">
      <c r="A9465" s="172" t="s">
        <v>9305</v>
      </c>
      <c r="B9465" s="173" t="s">
        <v>27774</v>
      </c>
      <c r="C9465" s="174" t="s">
        <v>22420</v>
      </c>
    </row>
    <row r="9466" spans="1:3" ht="12" customHeight="1" x14ac:dyDescent="0.2">
      <c r="A9466" s="172" t="s">
        <v>9306</v>
      </c>
      <c r="B9466" s="173" t="s">
        <v>27775</v>
      </c>
      <c r="C9466" s="174" t="s">
        <v>22420</v>
      </c>
    </row>
    <row r="9467" spans="1:3" ht="12" customHeight="1" x14ac:dyDescent="0.2">
      <c r="A9467" s="172" t="s">
        <v>9307</v>
      </c>
      <c r="B9467" s="173" t="s">
        <v>27775</v>
      </c>
      <c r="C9467" s="174" t="s">
        <v>22420</v>
      </c>
    </row>
    <row r="9468" spans="1:3" ht="12" customHeight="1" x14ac:dyDescent="0.2">
      <c r="A9468" s="172" t="s">
        <v>9308</v>
      </c>
      <c r="B9468" s="173" t="s">
        <v>27776</v>
      </c>
      <c r="C9468" s="174" t="s">
        <v>22420</v>
      </c>
    </row>
    <row r="9469" spans="1:3" ht="12" customHeight="1" x14ac:dyDescent="0.2">
      <c r="A9469" s="172" t="s">
        <v>9309</v>
      </c>
      <c r="B9469" s="173" t="s">
        <v>27776</v>
      </c>
      <c r="C9469" s="174" t="s">
        <v>22420</v>
      </c>
    </row>
    <row r="9470" spans="1:3" ht="12" customHeight="1" x14ac:dyDescent="0.2">
      <c r="A9470" s="172" t="s">
        <v>9310</v>
      </c>
      <c r="B9470" s="173" t="s">
        <v>27777</v>
      </c>
      <c r="C9470" s="174" t="s">
        <v>22420</v>
      </c>
    </row>
    <row r="9471" spans="1:3" ht="12" customHeight="1" x14ac:dyDescent="0.2">
      <c r="A9471" s="172" t="s">
        <v>9311</v>
      </c>
      <c r="B9471" s="173" t="s">
        <v>27777</v>
      </c>
      <c r="C9471" s="174" t="s">
        <v>22420</v>
      </c>
    </row>
    <row r="9472" spans="1:3" ht="12" customHeight="1" x14ac:dyDescent="0.2">
      <c r="A9472" s="172" t="s">
        <v>9312</v>
      </c>
      <c r="B9472" s="173" t="s">
        <v>27778</v>
      </c>
      <c r="C9472" s="174" t="s">
        <v>22420</v>
      </c>
    </row>
    <row r="9473" spans="1:3" ht="12" customHeight="1" x14ac:dyDescent="0.2">
      <c r="A9473" s="172" t="s">
        <v>9313</v>
      </c>
      <c r="B9473" s="173" t="s">
        <v>27778</v>
      </c>
      <c r="C9473" s="174" t="s">
        <v>22420</v>
      </c>
    </row>
    <row r="9474" spans="1:3" ht="12" customHeight="1" x14ac:dyDescent="0.2">
      <c r="A9474" s="172" t="s">
        <v>9314</v>
      </c>
      <c r="B9474" s="173" t="s">
        <v>27779</v>
      </c>
      <c r="C9474" s="174" t="s">
        <v>22420</v>
      </c>
    </row>
    <row r="9475" spans="1:3" ht="12" customHeight="1" x14ac:dyDescent="0.2">
      <c r="A9475" s="172" t="s">
        <v>9315</v>
      </c>
      <c r="B9475" s="173" t="s">
        <v>27779</v>
      </c>
      <c r="C9475" s="174" t="s">
        <v>22420</v>
      </c>
    </row>
    <row r="9476" spans="1:3" ht="12" customHeight="1" x14ac:dyDescent="0.2">
      <c r="A9476" s="172" t="s">
        <v>9316</v>
      </c>
      <c r="B9476" s="173" t="s">
        <v>27780</v>
      </c>
      <c r="C9476" s="174" t="s">
        <v>22420</v>
      </c>
    </row>
    <row r="9477" spans="1:3" ht="12" customHeight="1" x14ac:dyDescent="0.2">
      <c r="A9477" s="172" t="s">
        <v>9317</v>
      </c>
      <c r="B9477" s="173" t="s">
        <v>27780</v>
      </c>
      <c r="C9477" s="174" t="s">
        <v>22420</v>
      </c>
    </row>
    <row r="9478" spans="1:3" ht="12" customHeight="1" x14ac:dyDescent="0.2">
      <c r="A9478" s="172" t="s">
        <v>9318</v>
      </c>
      <c r="B9478" s="173" t="s">
        <v>27781</v>
      </c>
      <c r="C9478" s="174" t="s">
        <v>22420</v>
      </c>
    </row>
    <row r="9479" spans="1:3" ht="12" customHeight="1" x14ac:dyDescent="0.2">
      <c r="A9479" s="172" t="s">
        <v>9319</v>
      </c>
      <c r="B9479" s="173" t="s">
        <v>27781</v>
      </c>
      <c r="C9479" s="174" t="s">
        <v>22420</v>
      </c>
    </row>
    <row r="9480" spans="1:3" ht="12" customHeight="1" x14ac:dyDescent="0.2">
      <c r="A9480" s="172" t="s">
        <v>9320</v>
      </c>
      <c r="B9480" s="173" t="s">
        <v>27782</v>
      </c>
      <c r="C9480" s="174" t="s">
        <v>22420</v>
      </c>
    </row>
    <row r="9481" spans="1:3" ht="12" customHeight="1" x14ac:dyDescent="0.2">
      <c r="A9481" s="172" t="s">
        <v>9321</v>
      </c>
      <c r="B9481" s="173" t="s">
        <v>27782</v>
      </c>
      <c r="C9481" s="174" t="s">
        <v>22420</v>
      </c>
    </row>
    <row r="9482" spans="1:3" ht="12" customHeight="1" x14ac:dyDescent="0.2">
      <c r="A9482" s="172" t="s">
        <v>9322</v>
      </c>
      <c r="B9482" s="173" t="s">
        <v>27783</v>
      </c>
      <c r="C9482" s="174" t="s">
        <v>22371</v>
      </c>
    </row>
    <row r="9483" spans="1:3" ht="12" customHeight="1" x14ac:dyDescent="0.2">
      <c r="A9483" s="172" t="s">
        <v>9323</v>
      </c>
      <c r="B9483" s="173" t="s">
        <v>27783</v>
      </c>
      <c r="C9483" s="174" t="s">
        <v>22371</v>
      </c>
    </row>
    <row r="9484" spans="1:3" ht="12" customHeight="1" x14ac:dyDescent="0.2">
      <c r="A9484" s="172" t="s">
        <v>9324</v>
      </c>
      <c r="B9484" s="173" t="s">
        <v>27784</v>
      </c>
      <c r="C9484" s="174" t="s">
        <v>22371</v>
      </c>
    </row>
    <row r="9485" spans="1:3" ht="12" customHeight="1" x14ac:dyDescent="0.2">
      <c r="A9485" s="172" t="s">
        <v>9325</v>
      </c>
      <c r="B9485" s="173" t="s">
        <v>27784</v>
      </c>
      <c r="C9485" s="174" t="s">
        <v>22371</v>
      </c>
    </row>
    <row r="9486" spans="1:3" ht="12" customHeight="1" x14ac:dyDescent="0.2">
      <c r="A9486" s="172" t="s">
        <v>9326</v>
      </c>
      <c r="B9486" s="173" t="s">
        <v>27785</v>
      </c>
      <c r="C9486" s="174" t="s">
        <v>22371</v>
      </c>
    </row>
    <row r="9487" spans="1:3" ht="12" customHeight="1" x14ac:dyDescent="0.2">
      <c r="A9487" s="172" t="s">
        <v>9327</v>
      </c>
      <c r="B9487" s="173" t="s">
        <v>27785</v>
      </c>
      <c r="C9487" s="174" t="s">
        <v>22371</v>
      </c>
    </row>
    <row r="9488" spans="1:3" ht="12" customHeight="1" x14ac:dyDescent="0.2">
      <c r="A9488" s="172" t="s">
        <v>9328</v>
      </c>
      <c r="B9488" s="173" t="s">
        <v>27786</v>
      </c>
      <c r="C9488" s="174" t="s">
        <v>22371</v>
      </c>
    </row>
    <row r="9489" spans="1:3" ht="12" customHeight="1" x14ac:dyDescent="0.2">
      <c r="A9489" s="172" t="s">
        <v>9329</v>
      </c>
      <c r="B9489" s="173" t="s">
        <v>27786</v>
      </c>
      <c r="C9489" s="174" t="s">
        <v>22371</v>
      </c>
    </row>
    <row r="9490" spans="1:3" ht="12" customHeight="1" x14ac:dyDescent="0.2">
      <c r="A9490" s="172" t="s">
        <v>9330</v>
      </c>
      <c r="B9490" s="173" t="s">
        <v>27787</v>
      </c>
      <c r="C9490" s="174" t="s">
        <v>22371</v>
      </c>
    </row>
    <row r="9491" spans="1:3" ht="12" customHeight="1" x14ac:dyDescent="0.2">
      <c r="A9491" s="172" t="s">
        <v>9331</v>
      </c>
      <c r="B9491" s="173" t="s">
        <v>27787</v>
      </c>
      <c r="C9491" s="174" t="s">
        <v>22371</v>
      </c>
    </row>
    <row r="9492" spans="1:3" ht="12" customHeight="1" x14ac:dyDescent="0.2">
      <c r="A9492" s="172" t="s">
        <v>27788</v>
      </c>
      <c r="B9492" s="173" t="s">
        <v>27789</v>
      </c>
      <c r="C9492" s="174" t="s">
        <v>22420</v>
      </c>
    </row>
    <row r="9493" spans="1:3" ht="12" customHeight="1" x14ac:dyDescent="0.2">
      <c r="A9493" s="172" t="s">
        <v>27790</v>
      </c>
      <c r="B9493" s="173" t="s">
        <v>27789</v>
      </c>
      <c r="C9493" s="174" t="s">
        <v>22420</v>
      </c>
    </row>
    <row r="9494" spans="1:3" ht="12" customHeight="1" x14ac:dyDescent="0.2">
      <c r="A9494" s="172" t="s">
        <v>27791</v>
      </c>
      <c r="B9494" s="173" t="s">
        <v>27792</v>
      </c>
      <c r="C9494" s="174" t="s">
        <v>22420</v>
      </c>
    </row>
    <row r="9495" spans="1:3" ht="12" customHeight="1" x14ac:dyDescent="0.2">
      <c r="A9495" s="172" t="s">
        <v>27793</v>
      </c>
      <c r="B9495" s="173" t="s">
        <v>27792</v>
      </c>
      <c r="C9495" s="174" t="s">
        <v>22420</v>
      </c>
    </row>
    <row r="9496" spans="1:3" ht="12" customHeight="1" x14ac:dyDescent="0.2">
      <c r="A9496" s="172" t="s">
        <v>27794</v>
      </c>
      <c r="B9496" s="173" t="s">
        <v>27795</v>
      </c>
      <c r="C9496" s="174" t="s">
        <v>22420</v>
      </c>
    </row>
    <row r="9497" spans="1:3" ht="12" customHeight="1" x14ac:dyDescent="0.2">
      <c r="A9497" s="172" t="s">
        <v>27796</v>
      </c>
      <c r="B9497" s="173" t="s">
        <v>27795</v>
      </c>
      <c r="C9497" s="174" t="s">
        <v>22420</v>
      </c>
    </row>
    <row r="9498" spans="1:3" ht="12" customHeight="1" x14ac:dyDescent="0.2">
      <c r="A9498" s="172" t="s">
        <v>27797</v>
      </c>
      <c r="B9498" s="173" t="s">
        <v>27798</v>
      </c>
      <c r="C9498" s="174" t="s">
        <v>22420</v>
      </c>
    </row>
    <row r="9499" spans="1:3" ht="12" customHeight="1" x14ac:dyDescent="0.2">
      <c r="A9499" s="172" t="s">
        <v>27799</v>
      </c>
      <c r="B9499" s="173" t="s">
        <v>27798</v>
      </c>
      <c r="C9499" s="174" t="s">
        <v>22420</v>
      </c>
    </row>
    <row r="9500" spans="1:3" ht="12" customHeight="1" x14ac:dyDescent="0.2">
      <c r="A9500" s="172" t="s">
        <v>27800</v>
      </c>
      <c r="B9500" s="173" t="s">
        <v>27801</v>
      </c>
      <c r="C9500" s="174" t="s">
        <v>22420</v>
      </c>
    </row>
    <row r="9501" spans="1:3" ht="12" customHeight="1" x14ac:dyDescent="0.2">
      <c r="A9501" s="172" t="s">
        <v>27802</v>
      </c>
      <c r="B9501" s="173" t="s">
        <v>27801</v>
      </c>
      <c r="C9501" s="174" t="s">
        <v>22420</v>
      </c>
    </row>
    <row r="9502" spans="1:3" ht="12" customHeight="1" x14ac:dyDescent="0.2">
      <c r="A9502" s="172" t="s">
        <v>27803</v>
      </c>
      <c r="B9502" s="173" t="s">
        <v>27804</v>
      </c>
      <c r="C9502" s="174" t="s">
        <v>22420</v>
      </c>
    </row>
    <row r="9503" spans="1:3" ht="12" customHeight="1" x14ac:dyDescent="0.2">
      <c r="A9503" s="172" t="s">
        <v>27805</v>
      </c>
      <c r="B9503" s="173" t="s">
        <v>27804</v>
      </c>
      <c r="C9503" s="174" t="s">
        <v>22420</v>
      </c>
    </row>
    <row r="9504" spans="1:3" ht="12" customHeight="1" x14ac:dyDescent="0.2">
      <c r="A9504" s="172" t="s">
        <v>27806</v>
      </c>
      <c r="B9504" s="173" t="s">
        <v>27807</v>
      </c>
      <c r="C9504" s="174" t="s">
        <v>22420</v>
      </c>
    </row>
    <row r="9505" spans="1:3" ht="12" customHeight="1" x14ac:dyDescent="0.2">
      <c r="A9505" s="172" t="s">
        <v>27808</v>
      </c>
      <c r="B9505" s="173" t="s">
        <v>27807</v>
      </c>
      <c r="C9505" s="174" t="s">
        <v>22420</v>
      </c>
    </row>
    <row r="9506" spans="1:3" ht="12" customHeight="1" x14ac:dyDescent="0.2">
      <c r="A9506" s="172" t="s">
        <v>27809</v>
      </c>
      <c r="B9506" s="173" t="s">
        <v>27810</v>
      </c>
      <c r="C9506" s="174" t="s">
        <v>22420</v>
      </c>
    </row>
    <row r="9507" spans="1:3" ht="12" customHeight="1" x14ac:dyDescent="0.2">
      <c r="A9507" s="172" t="s">
        <v>27811</v>
      </c>
      <c r="B9507" s="173" t="s">
        <v>27810</v>
      </c>
      <c r="C9507" s="174" t="s">
        <v>22420</v>
      </c>
    </row>
    <row r="9508" spans="1:3" ht="12" customHeight="1" x14ac:dyDescent="0.2">
      <c r="A9508" s="172" t="s">
        <v>27812</v>
      </c>
      <c r="B9508" s="173" t="s">
        <v>27813</v>
      </c>
      <c r="C9508" s="174" t="s">
        <v>22420</v>
      </c>
    </row>
    <row r="9509" spans="1:3" ht="12" customHeight="1" x14ac:dyDescent="0.2">
      <c r="A9509" s="172" t="s">
        <v>27814</v>
      </c>
      <c r="B9509" s="173" t="s">
        <v>27813</v>
      </c>
      <c r="C9509" s="174" t="s">
        <v>22420</v>
      </c>
    </row>
    <row r="9510" spans="1:3" ht="12" customHeight="1" x14ac:dyDescent="0.2">
      <c r="A9510" s="172" t="s">
        <v>27815</v>
      </c>
      <c r="B9510" s="173" t="s">
        <v>27816</v>
      </c>
      <c r="C9510" s="174" t="s">
        <v>22420</v>
      </c>
    </row>
    <row r="9511" spans="1:3" ht="12" customHeight="1" x14ac:dyDescent="0.2">
      <c r="A9511" s="172" t="s">
        <v>27817</v>
      </c>
      <c r="B9511" s="173" t="s">
        <v>27816</v>
      </c>
      <c r="C9511" s="174" t="s">
        <v>22420</v>
      </c>
    </row>
    <row r="9512" spans="1:3" ht="12" customHeight="1" x14ac:dyDescent="0.2">
      <c r="A9512" s="172" t="s">
        <v>27818</v>
      </c>
      <c r="B9512" s="173" t="s">
        <v>27819</v>
      </c>
      <c r="C9512" s="174" t="s">
        <v>22420</v>
      </c>
    </row>
    <row r="9513" spans="1:3" ht="12" customHeight="1" x14ac:dyDescent="0.2">
      <c r="A9513" s="172" t="s">
        <v>27820</v>
      </c>
      <c r="B9513" s="173" t="s">
        <v>27819</v>
      </c>
      <c r="C9513" s="174" t="s">
        <v>22420</v>
      </c>
    </row>
    <row r="9514" spans="1:3" ht="12" customHeight="1" x14ac:dyDescent="0.2">
      <c r="A9514" s="172" t="s">
        <v>27821</v>
      </c>
      <c r="B9514" s="173" t="s">
        <v>27822</v>
      </c>
      <c r="C9514" s="174" t="s">
        <v>22420</v>
      </c>
    </row>
    <row r="9515" spans="1:3" ht="12" customHeight="1" x14ac:dyDescent="0.2">
      <c r="A9515" s="172" t="s">
        <v>27823</v>
      </c>
      <c r="B9515" s="173" t="s">
        <v>27822</v>
      </c>
      <c r="C9515" s="174" t="s">
        <v>22420</v>
      </c>
    </row>
    <row r="9516" spans="1:3" ht="12" customHeight="1" x14ac:dyDescent="0.2">
      <c r="A9516" s="172" t="s">
        <v>27824</v>
      </c>
      <c r="B9516" s="173" t="s">
        <v>27825</v>
      </c>
      <c r="C9516" s="174" t="s">
        <v>22420</v>
      </c>
    </row>
    <row r="9517" spans="1:3" ht="12" customHeight="1" x14ac:dyDescent="0.2">
      <c r="A9517" s="172" t="s">
        <v>27826</v>
      </c>
      <c r="B9517" s="173" t="s">
        <v>27825</v>
      </c>
      <c r="C9517" s="174" t="s">
        <v>22420</v>
      </c>
    </row>
    <row r="9518" spans="1:3" ht="12" customHeight="1" x14ac:dyDescent="0.2">
      <c r="A9518" s="172" t="s">
        <v>27827</v>
      </c>
      <c r="B9518" s="173" t="s">
        <v>27828</v>
      </c>
      <c r="C9518" s="174" t="s">
        <v>22420</v>
      </c>
    </row>
    <row r="9519" spans="1:3" ht="12" customHeight="1" x14ac:dyDescent="0.2">
      <c r="A9519" s="172" t="s">
        <v>27829</v>
      </c>
      <c r="B9519" s="173" t="s">
        <v>27828</v>
      </c>
      <c r="C9519" s="174" t="s">
        <v>22420</v>
      </c>
    </row>
    <row r="9520" spans="1:3" ht="12" customHeight="1" x14ac:dyDescent="0.2">
      <c r="A9520" s="172" t="s">
        <v>27830</v>
      </c>
      <c r="B9520" s="173" t="s">
        <v>27831</v>
      </c>
      <c r="C9520" s="174" t="s">
        <v>22420</v>
      </c>
    </row>
    <row r="9521" spans="1:3" ht="12" customHeight="1" x14ac:dyDescent="0.2">
      <c r="A9521" s="172" t="s">
        <v>27832</v>
      </c>
      <c r="B9521" s="173" t="s">
        <v>27831</v>
      </c>
      <c r="C9521" s="174" t="s">
        <v>22420</v>
      </c>
    </row>
    <row r="9522" spans="1:3" ht="12" customHeight="1" x14ac:dyDescent="0.2">
      <c r="A9522" s="172" t="s">
        <v>27833</v>
      </c>
      <c r="B9522" s="173" t="s">
        <v>27834</v>
      </c>
      <c r="C9522" s="174" t="s">
        <v>22420</v>
      </c>
    </row>
    <row r="9523" spans="1:3" ht="12" customHeight="1" x14ac:dyDescent="0.2">
      <c r="A9523" s="172" t="s">
        <v>27835</v>
      </c>
      <c r="B9523" s="173" t="s">
        <v>27834</v>
      </c>
      <c r="C9523" s="174" t="s">
        <v>22420</v>
      </c>
    </row>
    <row r="9524" spans="1:3" ht="12" customHeight="1" x14ac:dyDescent="0.2">
      <c r="A9524" s="172" t="s">
        <v>27836</v>
      </c>
      <c r="B9524" s="173" t="s">
        <v>27837</v>
      </c>
      <c r="C9524" s="174" t="s">
        <v>22420</v>
      </c>
    </row>
    <row r="9525" spans="1:3" ht="12" customHeight="1" x14ac:dyDescent="0.2">
      <c r="A9525" s="172" t="s">
        <v>27838</v>
      </c>
      <c r="B9525" s="173" t="s">
        <v>27837</v>
      </c>
      <c r="C9525" s="174" t="s">
        <v>22420</v>
      </c>
    </row>
    <row r="9526" spans="1:3" ht="12" customHeight="1" x14ac:dyDescent="0.2">
      <c r="A9526" s="172" t="s">
        <v>27839</v>
      </c>
      <c r="B9526" s="173" t="s">
        <v>27840</v>
      </c>
      <c r="C9526" s="174" t="s">
        <v>22420</v>
      </c>
    </row>
    <row r="9527" spans="1:3" ht="12" customHeight="1" x14ac:dyDescent="0.2">
      <c r="A9527" s="172" t="s">
        <v>27841</v>
      </c>
      <c r="B9527" s="173" t="s">
        <v>27840</v>
      </c>
      <c r="C9527" s="174" t="s">
        <v>22420</v>
      </c>
    </row>
    <row r="9528" spans="1:3" ht="12" customHeight="1" x14ac:dyDescent="0.2">
      <c r="A9528" s="172" t="s">
        <v>27842</v>
      </c>
      <c r="B9528" s="173" t="s">
        <v>27843</v>
      </c>
      <c r="C9528" s="174" t="s">
        <v>22420</v>
      </c>
    </row>
    <row r="9529" spans="1:3" ht="12" customHeight="1" x14ac:dyDescent="0.2">
      <c r="A9529" s="172" t="s">
        <v>27844</v>
      </c>
      <c r="B9529" s="173" t="s">
        <v>27843</v>
      </c>
      <c r="C9529" s="174" t="s">
        <v>22420</v>
      </c>
    </row>
    <row r="9530" spans="1:3" ht="12" customHeight="1" x14ac:dyDescent="0.2">
      <c r="A9530" s="172" t="s">
        <v>27845</v>
      </c>
      <c r="B9530" s="173" t="s">
        <v>27846</v>
      </c>
      <c r="C9530" s="174" t="s">
        <v>22420</v>
      </c>
    </row>
    <row r="9531" spans="1:3" ht="12" customHeight="1" x14ac:dyDescent="0.2">
      <c r="A9531" s="172" t="s">
        <v>27847</v>
      </c>
      <c r="B9531" s="173" t="s">
        <v>27846</v>
      </c>
      <c r="C9531" s="174" t="s">
        <v>22420</v>
      </c>
    </row>
    <row r="9532" spans="1:3" ht="12" customHeight="1" x14ac:dyDescent="0.2">
      <c r="A9532" s="172" t="s">
        <v>27848</v>
      </c>
      <c r="B9532" s="173" t="s">
        <v>27849</v>
      </c>
      <c r="C9532" s="174" t="s">
        <v>22420</v>
      </c>
    </row>
    <row r="9533" spans="1:3" ht="12" customHeight="1" x14ac:dyDescent="0.2">
      <c r="A9533" s="172" t="s">
        <v>27850</v>
      </c>
      <c r="B9533" s="173" t="s">
        <v>27849</v>
      </c>
      <c r="C9533" s="174" t="s">
        <v>22420</v>
      </c>
    </row>
    <row r="9534" spans="1:3" ht="12" customHeight="1" x14ac:dyDescent="0.2">
      <c r="A9534" s="172" t="s">
        <v>27851</v>
      </c>
      <c r="B9534" s="173" t="s">
        <v>27852</v>
      </c>
      <c r="C9534" s="174" t="s">
        <v>22420</v>
      </c>
    </row>
    <row r="9535" spans="1:3" ht="12" customHeight="1" x14ac:dyDescent="0.2">
      <c r="A9535" s="172" t="s">
        <v>27853</v>
      </c>
      <c r="B9535" s="173" t="s">
        <v>27852</v>
      </c>
      <c r="C9535" s="174" t="s">
        <v>22420</v>
      </c>
    </row>
    <row r="9536" spans="1:3" ht="12" customHeight="1" x14ac:dyDescent="0.2">
      <c r="A9536" s="172" t="s">
        <v>27854</v>
      </c>
      <c r="B9536" s="173" t="s">
        <v>27855</v>
      </c>
      <c r="C9536" s="174" t="s">
        <v>22420</v>
      </c>
    </row>
    <row r="9537" spans="1:3" ht="12" customHeight="1" x14ac:dyDescent="0.2">
      <c r="A9537" s="172" t="s">
        <v>27856</v>
      </c>
      <c r="B9537" s="173" t="s">
        <v>27855</v>
      </c>
      <c r="C9537" s="174" t="s">
        <v>22420</v>
      </c>
    </row>
    <row r="9538" spans="1:3" ht="12" customHeight="1" x14ac:dyDescent="0.2">
      <c r="A9538" s="172" t="s">
        <v>27857</v>
      </c>
      <c r="B9538" s="173" t="s">
        <v>27858</v>
      </c>
      <c r="C9538" s="174" t="s">
        <v>22420</v>
      </c>
    </row>
    <row r="9539" spans="1:3" ht="12" customHeight="1" x14ac:dyDescent="0.2">
      <c r="A9539" s="172" t="s">
        <v>27859</v>
      </c>
      <c r="B9539" s="173" t="s">
        <v>27858</v>
      </c>
      <c r="C9539" s="174" t="s">
        <v>22420</v>
      </c>
    </row>
    <row r="9540" spans="1:3" ht="12" customHeight="1" x14ac:dyDescent="0.2">
      <c r="A9540" s="172" t="s">
        <v>27860</v>
      </c>
      <c r="B9540" s="173" t="s">
        <v>27861</v>
      </c>
      <c r="C9540" s="174" t="s">
        <v>22420</v>
      </c>
    </row>
    <row r="9541" spans="1:3" ht="12" customHeight="1" x14ac:dyDescent="0.2">
      <c r="A9541" s="172" t="s">
        <v>27862</v>
      </c>
      <c r="B9541" s="173" t="s">
        <v>27861</v>
      </c>
      <c r="C9541" s="174" t="s">
        <v>22420</v>
      </c>
    </row>
    <row r="9542" spans="1:3" ht="12" customHeight="1" x14ac:dyDescent="0.2">
      <c r="A9542" s="172" t="s">
        <v>27863</v>
      </c>
      <c r="B9542" s="173" t="s">
        <v>27864</v>
      </c>
      <c r="C9542" s="174" t="s">
        <v>22420</v>
      </c>
    </row>
    <row r="9543" spans="1:3" ht="12" customHeight="1" x14ac:dyDescent="0.2">
      <c r="A9543" s="172" t="s">
        <v>27865</v>
      </c>
      <c r="B9543" s="173" t="s">
        <v>27864</v>
      </c>
      <c r="C9543" s="174" t="s">
        <v>22420</v>
      </c>
    </row>
    <row r="9544" spans="1:3" ht="12" customHeight="1" x14ac:dyDescent="0.2">
      <c r="A9544" s="172" t="s">
        <v>27866</v>
      </c>
      <c r="B9544" s="173" t="s">
        <v>27867</v>
      </c>
      <c r="C9544" s="174" t="s">
        <v>22420</v>
      </c>
    </row>
    <row r="9545" spans="1:3" ht="12" customHeight="1" x14ac:dyDescent="0.2">
      <c r="A9545" s="172" t="s">
        <v>27868</v>
      </c>
      <c r="B9545" s="173" t="s">
        <v>27867</v>
      </c>
      <c r="C9545" s="174" t="s">
        <v>22420</v>
      </c>
    </row>
    <row r="9546" spans="1:3" ht="12" customHeight="1" x14ac:dyDescent="0.2">
      <c r="A9546" s="172" t="s">
        <v>27869</v>
      </c>
      <c r="B9546" s="173" t="s">
        <v>27870</v>
      </c>
      <c r="C9546" s="174" t="s">
        <v>22420</v>
      </c>
    </row>
    <row r="9547" spans="1:3" ht="12" customHeight="1" x14ac:dyDescent="0.2">
      <c r="A9547" s="172" t="s">
        <v>27871</v>
      </c>
      <c r="B9547" s="173" t="s">
        <v>27870</v>
      </c>
      <c r="C9547" s="174" t="s">
        <v>22420</v>
      </c>
    </row>
    <row r="9548" spans="1:3" ht="12" customHeight="1" x14ac:dyDescent="0.2">
      <c r="A9548" s="172" t="s">
        <v>27872</v>
      </c>
      <c r="B9548" s="173" t="s">
        <v>27873</v>
      </c>
      <c r="C9548" s="174" t="s">
        <v>22420</v>
      </c>
    </row>
    <row r="9549" spans="1:3" ht="12" customHeight="1" x14ac:dyDescent="0.2">
      <c r="A9549" s="172" t="s">
        <v>27874</v>
      </c>
      <c r="B9549" s="173" t="s">
        <v>27873</v>
      </c>
      <c r="C9549" s="174" t="s">
        <v>22420</v>
      </c>
    </row>
    <row r="9550" spans="1:3" ht="12" customHeight="1" x14ac:dyDescent="0.2">
      <c r="A9550" s="172" t="s">
        <v>27875</v>
      </c>
      <c r="B9550" s="173" t="s">
        <v>27876</v>
      </c>
      <c r="C9550" s="174" t="s">
        <v>22420</v>
      </c>
    </row>
    <row r="9551" spans="1:3" ht="12" customHeight="1" x14ac:dyDescent="0.2">
      <c r="A9551" s="172" t="s">
        <v>27877</v>
      </c>
      <c r="B9551" s="173" t="s">
        <v>27876</v>
      </c>
      <c r="C9551" s="174" t="s">
        <v>22420</v>
      </c>
    </row>
    <row r="9552" spans="1:3" ht="12" customHeight="1" x14ac:dyDescent="0.2">
      <c r="A9552" s="172" t="s">
        <v>27878</v>
      </c>
      <c r="B9552" s="173" t="s">
        <v>27879</v>
      </c>
      <c r="C9552" s="174" t="s">
        <v>22420</v>
      </c>
    </row>
    <row r="9553" spans="1:3" ht="12" customHeight="1" x14ac:dyDescent="0.2">
      <c r="A9553" s="172" t="s">
        <v>27880</v>
      </c>
      <c r="B9553" s="173" t="s">
        <v>27879</v>
      </c>
      <c r="C9553" s="174" t="s">
        <v>22420</v>
      </c>
    </row>
    <row r="9554" spans="1:3" ht="12" customHeight="1" x14ac:dyDescent="0.2">
      <c r="A9554" s="172" t="s">
        <v>27881</v>
      </c>
      <c r="B9554" s="173" t="s">
        <v>27882</v>
      </c>
      <c r="C9554" s="174" t="s">
        <v>22420</v>
      </c>
    </row>
    <row r="9555" spans="1:3" ht="12" customHeight="1" x14ac:dyDescent="0.2">
      <c r="A9555" s="172" t="s">
        <v>27883</v>
      </c>
      <c r="B9555" s="173" t="s">
        <v>27882</v>
      </c>
      <c r="C9555" s="174" t="s">
        <v>22420</v>
      </c>
    </row>
    <row r="9556" spans="1:3" ht="12" customHeight="1" x14ac:dyDescent="0.2">
      <c r="A9556" s="172" t="s">
        <v>27884</v>
      </c>
      <c r="B9556" s="173" t="s">
        <v>27885</v>
      </c>
      <c r="C9556" s="174" t="s">
        <v>22420</v>
      </c>
    </row>
    <row r="9557" spans="1:3" ht="12" customHeight="1" x14ac:dyDescent="0.2">
      <c r="A9557" s="172" t="s">
        <v>27886</v>
      </c>
      <c r="B9557" s="173" t="s">
        <v>27885</v>
      </c>
      <c r="C9557" s="174" t="s">
        <v>22420</v>
      </c>
    </row>
    <row r="9558" spans="1:3" ht="12" customHeight="1" x14ac:dyDescent="0.2">
      <c r="A9558" s="172" t="s">
        <v>27887</v>
      </c>
      <c r="B9558" s="173" t="s">
        <v>27888</v>
      </c>
      <c r="C9558" s="174" t="s">
        <v>22420</v>
      </c>
    </row>
    <row r="9559" spans="1:3" ht="12" customHeight="1" x14ac:dyDescent="0.2">
      <c r="A9559" s="172" t="s">
        <v>27889</v>
      </c>
      <c r="B9559" s="173" t="s">
        <v>27888</v>
      </c>
      <c r="C9559" s="174" t="s">
        <v>22420</v>
      </c>
    </row>
    <row r="9560" spans="1:3" ht="12" customHeight="1" x14ac:dyDescent="0.2">
      <c r="A9560" s="172" t="s">
        <v>27890</v>
      </c>
      <c r="B9560" s="173" t="s">
        <v>27891</v>
      </c>
      <c r="C9560" s="174" t="s">
        <v>22420</v>
      </c>
    </row>
    <row r="9561" spans="1:3" ht="12" customHeight="1" x14ac:dyDescent="0.2">
      <c r="A9561" s="172" t="s">
        <v>27892</v>
      </c>
      <c r="B9561" s="173" t="s">
        <v>27891</v>
      </c>
      <c r="C9561" s="174" t="s">
        <v>22420</v>
      </c>
    </row>
    <row r="9562" spans="1:3" ht="12" customHeight="1" x14ac:dyDescent="0.2">
      <c r="A9562" s="172" t="s">
        <v>27893</v>
      </c>
      <c r="B9562" s="173" t="s">
        <v>27894</v>
      </c>
      <c r="C9562" s="174" t="s">
        <v>22420</v>
      </c>
    </row>
    <row r="9563" spans="1:3" ht="12" customHeight="1" x14ac:dyDescent="0.2">
      <c r="A9563" s="172" t="s">
        <v>27895</v>
      </c>
      <c r="B9563" s="173" t="s">
        <v>27894</v>
      </c>
      <c r="C9563" s="174" t="s">
        <v>22420</v>
      </c>
    </row>
    <row r="9564" spans="1:3" ht="12" customHeight="1" x14ac:dyDescent="0.2">
      <c r="A9564" s="172" t="s">
        <v>27896</v>
      </c>
      <c r="B9564" s="173" t="s">
        <v>27897</v>
      </c>
      <c r="C9564" s="174" t="s">
        <v>22420</v>
      </c>
    </row>
    <row r="9565" spans="1:3" ht="12" customHeight="1" x14ac:dyDescent="0.2">
      <c r="A9565" s="172" t="s">
        <v>27898</v>
      </c>
      <c r="B9565" s="173" t="s">
        <v>27897</v>
      </c>
      <c r="C9565" s="174" t="s">
        <v>22420</v>
      </c>
    </row>
    <row r="9566" spans="1:3" ht="12" customHeight="1" x14ac:dyDescent="0.2">
      <c r="A9566" s="172" t="s">
        <v>27899</v>
      </c>
      <c r="B9566" s="173" t="s">
        <v>27900</v>
      </c>
      <c r="C9566" s="174" t="s">
        <v>22420</v>
      </c>
    </row>
    <row r="9567" spans="1:3" ht="12" customHeight="1" x14ac:dyDescent="0.2">
      <c r="A9567" s="172" t="s">
        <v>27901</v>
      </c>
      <c r="B9567" s="173" t="s">
        <v>27900</v>
      </c>
      <c r="C9567" s="174" t="s">
        <v>22420</v>
      </c>
    </row>
    <row r="9568" spans="1:3" ht="12" customHeight="1" x14ac:dyDescent="0.2">
      <c r="A9568" s="172" t="s">
        <v>27902</v>
      </c>
      <c r="B9568" s="173" t="s">
        <v>27903</v>
      </c>
      <c r="C9568" s="174" t="s">
        <v>22420</v>
      </c>
    </row>
    <row r="9569" spans="1:3" ht="12" customHeight="1" x14ac:dyDescent="0.2">
      <c r="A9569" s="172" t="s">
        <v>27904</v>
      </c>
      <c r="B9569" s="173" t="s">
        <v>27903</v>
      </c>
      <c r="C9569" s="174" t="s">
        <v>22420</v>
      </c>
    </row>
    <row r="9570" spans="1:3" ht="12" customHeight="1" x14ac:dyDescent="0.2">
      <c r="A9570" s="172" t="s">
        <v>27905</v>
      </c>
      <c r="B9570" s="173" t="s">
        <v>27906</v>
      </c>
      <c r="C9570" s="174" t="s">
        <v>22420</v>
      </c>
    </row>
    <row r="9571" spans="1:3" ht="12" customHeight="1" x14ac:dyDescent="0.2">
      <c r="A9571" s="172" t="s">
        <v>27907</v>
      </c>
      <c r="B9571" s="173" t="s">
        <v>27906</v>
      </c>
      <c r="C9571" s="174" t="s">
        <v>22420</v>
      </c>
    </row>
    <row r="9572" spans="1:3" ht="12" customHeight="1" x14ac:dyDescent="0.2">
      <c r="A9572" s="172" t="s">
        <v>27908</v>
      </c>
      <c r="B9572" s="173" t="s">
        <v>27909</v>
      </c>
      <c r="C9572" s="174" t="s">
        <v>22420</v>
      </c>
    </row>
    <row r="9573" spans="1:3" ht="12" customHeight="1" x14ac:dyDescent="0.2">
      <c r="A9573" s="172" t="s">
        <v>27910</v>
      </c>
      <c r="B9573" s="173" t="s">
        <v>27909</v>
      </c>
      <c r="C9573" s="174" t="s">
        <v>22420</v>
      </c>
    </row>
    <row r="9574" spans="1:3" ht="12" customHeight="1" x14ac:dyDescent="0.2">
      <c r="A9574" s="172" t="s">
        <v>27911</v>
      </c>
      <c r="B9574" s="173" t="s">
        <v>27912</v>
      </c>
      <c r="C9574" s="174" t="s">
        <v>22420</v>
      </c>
    </row>
    <row r="9575" spans="1:3" ht="12" customHeight="1" x14ac:dyDescent="0.2">
      <c r="A9575" s="172" t="s">
        <v>27913</v>
      </c>
      <c r="B9575" s="173" t="s">
        <v>27912</v>
      </c>
      <c r="C9575" s="174" t="s">
        <v>22420</v>
      </c>
    </row>
    <row r="9576" spans="1:3" ht="12" customHeight="1" x14ac:dyDescent="0.2">
      <c r="A9576" s="172" t="s">
        <v>27914</v>
      </c>
      <c r="B9576" s="173" t="s">
        <v>27915</v>
      </c>
      <c r="C9576" s="174" t="s">
        <v>27916</v>
      </c>
    </row>
    <row r="9577" spans="1:3" ht="12" customHeight="1" x14ac:dyDescent="0.2">
      <c r="A9577" s="172" t="s">
        <v>27917</v>
      </c>
      <c r="B9577" s="173" t="s">
        <v>27915</v>
      </c>
      <c r="C9577" s="174" t="s">
        <v>27916</v>
      </c>
    </row>
    <row r="9578" spans="1:3" ht="12" customHeight="1" x14ac:dyDescent="0.2">
      <c r="A9578" s="172" t="s">
        <v>27918</v>
      </c>
      <c r="B9578" s="173" t="s">
        <v>27919</v>
      </c>
      <c r="C9578" s="174" t="s">
        <v>22420</v>
      </c>
    </row>
    <row r="9579" spans="1:3" ht="12" customHeight="1" x14ac:dyDescent="0.2">
      <c r="A9579" s="172" t="s">
        <v>27920</v>
      </c>
      <c r="B9579" s="173" t="s">
        <v>27919</v>
      </c>
      <c r="C9579" s="174" t="s">
        <v>22420</v>
      </c>
    </row>
    <row r="9580" spans="1:3" ht="12" customHeight="1" x14ac:dyDescent="0.2">
      <c r="A9580" s="172" t="s">
        <v>27921</v>
      </c>
      <c r="B9580" s="173" t="s">
        <v>27922</v>
      </c>
      <c r="C9580" s="174" t="s">
        <v>22420</v>
      </c>
    </row>
    <row r="9581" spans="1:3" ht="12" customHeight="1" x14ac:dyDescent="0.2">
      <c r="A9581" s="172" t="s">
        <v>27923</v>
      </c>
      <c r="B9581" s="173" t="s">
        <v>27922</v>
      </c>
      <c r="C9581" s="174" t="s">
        <v>22420</v>
      </c>
    </row>
    <row r="9582" spans="1:3" ht="12" customHeight="1" x14ac:dyDescent="0.2">
      <c r="A9582" s="172" t="s">
        <v>27924</v>
      </c>
      <c r="B9582" s="173" t="s">
        <v>27925</v>
      </c>
      <c r="C9582" s="174" t="s">
        <v>22420</v>
      </c>
    </row>
    <row r="9583" spans="1:3" ht="12" customHeight="1" x14ac:dyDescent="0.2">
      <c r="A9583" s="172" t="s">
        <v>27926</v>
      </c>
      <c r="B9583" s="173" t="s">
        <v>27925</v>
      </c>
      <c r="C9583" s="174" t="s">
        <v>22420</v>
      </c>
    </row>
    <row r="9584" spans="1:3" ht="12" customHeight="1" x14ac:dyDescent="0.2">
      <c r="A9584" s="172" t="s">
        <v>27927</v>
      </c>
      <c r="B9584" s="173" t="s">
        <v>27928</v>
      </c>
      <c r="C9584" s="174" t="s">
        <v>22420</v>
      </c>
    </row>
    <row r="9585" spans="1:3" ht="12" customHeight="1" x14ac:dyDescent="0.2">
      <c r="A9585" s="172" t="s">
        <v>27929</v>
      </c>
      <c r="B9585" s="173" t="s">
        <v>27928</v>
      </c>
      <c r="C9585" s="174" t="s">
        <v>22420</v>
      </c>
    </row>
    <row r="9586" spans="1:3" ht="12" customHeight="1" x14ac:dyDescent="0.2">
      <c r="A9586" s="172" t="s">
        <v>27930</v>
      </c>
      <c r="B9586" s="173" t="s">
        <v>27931</v>
      </c>
      <c r="C9586" s="174" t="s">
        <v>22420</v>
      </c>
    </row>
    <row r="9587" spans="1:3" ht="12" customHeight="1" x14ac:dyDescent="0.2">
      <c r="A9587" s="172" t="s">
        <v>27932</v>
      </c>
      <c r="B9587" s="173" t="s">
        <v>27931</v>
      </c>
      <c r="C9587" s="174" t="s">
        <v>22420</v>
      </c>
    </row>
    <row r="9588" spans="1:3" ht="12" customHeight="1" x14ac:dyDescent="0.2">
      <c r="A9588" s="172" t="s">
        <v>27933</v>
      </c>
      <c r="B9588" s="173" t="s">
        <v>27934</v>
      </c>
      <c r="C9588" s="174" t="s">
        <v>22420</v>
      </c>
    </row>
    <row r="9589" spans="1:3" ht="12" customHeight="1" x14ac:dyDescent="0.2">
      <c r="A9589" s="172" t="s">
        <v>27935</v>
      </c>
      <c r="B9589" s="173" t="s">
        <v>27934</v>
      </c>
      <c r="C9589" s="174" t="s">
        <v>22420</v>
      </c>
    </row>
    <row r="9590" spans="1:3" ht="12" customHeight="1" x14ac:dyDescent="0.2">
      <c r="A9590" s="172" t="s">
        <v>27936</v>
      </c>
      <c r="B9590" s="173" t="s">
        <v>27937</v>
      </c>
      <c r="C9590" s="174" t="s">
        <v>22420</v>
      </c>
    </row>
    <row r="9591" spans="1:3" ht="12" customHeight="1" x14ac:dyDescent="0.2">
      <c r="A9591" s="172" t="s">
        <v>27938</v>
      </c>
      <c r="B9591" s="173" t="s">
        <v>27937</v>
      </c>
      <c r="C9591" s="174" t="s">
        <v>22420</v>
      </c>
    </row>
    <row r="9592" spans="1:3" ht="12" customHeight="1" x14ac:dyDescent="0.2">
      <c r="A9592" s="172" t="s">
        <v>27939</v>
      </c>
      <c r="B9592" s="173" t="s">
        <v>27940</v>
      </c>
      <c r="C9592" s="174" t="s">
        <v>22420</v>
      </c>
    </row>
    <row r="9593" spans="1:3" ht="12" customHeight="1" x14ac:dyDescent="0.2">
      <c r="A9593" s="172" t="s">
        <v>27941</v>
      </c>
      <c r="B9593" s="173" t="s">
        <v>27940</v>
      </c>
      <c r="C9593" s="174" t="s">
        <v>22420</v>
      </c>
    </row>
    <row r="9594" spans="1:3" ht="12" customHeight="1" x14ac:dyDescent="0.2">
      <c r="A9594" s="172" t="s">
        <v>27942</v>
      </c>
      <c r="B9594" s="173" t="s">
        <v>27943</v>
      </c>
      <c r="C9594" s="174" t="s">
        <v>22420</v>
      </c>
    </row>
    <row r="9595" spans="1:3" ht="12" customHeight="1" x14ac:dyDescent="0.2">
      <c r="A9595" s="172" t="s">
        <v>27944</v>
      </c>
      <c r="B9595" s="173" t="s">
        <v>27943</v>
      </c>
      <c r="C9595" s="174" t="s">
        <v>22420</v>
      </c>
    </row>
    <row r="9596" spans="1:3" ht="12" customHeight="1" x14ac:dyDescent="0.2">
      <c r="A9596" s="172" t="s">
        <v>27945</v>
      </c>
      <c r="B9596" s="173" t="s">
        <v>27946</v>
      </c>
      <c r="C9596" s="174" t="s">
        <v>22420</v>
      </c>
    </row>
    <row r="9597" spans="1:3" ht="12" customHeight="1" x14ac:dyDescent="0.2">
      <c r="A9597" s="172" t="s">
        <v>27947</v>
      </c>
      <c r="B9597" s="173" t="s">
        <v>27946</v>
      </c>
      <c r="C9597" s="174" t="s">
        <v>22420</v>
      </c>
    </row>
    <row r="9598" spans="1:3" ht="12" customHeight="1" x14ac:dyDescent="0.2">
      <c r="A9598" s="172" t="s">
        <v>27948</v>
      </c>
      <c r="B9598" s="173" t="s">
        <v>27949</v>
      </c>
      <c r="C9598" s="174" t="s">
        <v>22420</v>
      </c>
    </row>
    <row r="9599" spans="1:3" ht="12" customHeight="1" x14ac:dyDescent="0.2">
      <c r="A9599" s="172" t="s">
        <v>27950</v>
      </c>
      <c r="B9599" s="173" t="s">
        <v>27949</v>
      </c>
      <c r="C9599" s="174" t="s">
        <v>22420</v>
      </c>
    </row>
    <row r="9600" spans="1:3" ht="12" customHeight="1" x14ac:dyDescent="0.2">
      <c r="A9600" s="172" t="s">
        <v>27951</v>
      </c>
      <c r="B9600" s="173" t="s">
        <v>27952</v>
      </c>
      <c r="C9600" s="174" t="s">
        <v>22420</v>
      </c>
    </row>
    <row r="9601" spans="1:3" ht="12" customHeight="1" x14ac:dyDescent="0.2">
      <c r="A9601" s="172" t="s">
        <v>27953</v>
      </c>
      <c r="B9601" s="173" t="s">
        <v>27952</v>
      </c>
      <c r="C9601" s="174" t="s">
        <v>22420</v>
      </c>
    </row>
    <row r="9602" spans="1:3" ht="12" customHeight="1" x14ac:dyDescent="0.2">
      <c r="A9602" s="172" t="s">
        <v>27954</v>
      </c>
      <c r="B9602" s="173" t="s">
        <v>27955</v>
      </c>
      <c r="C9602" s="174" t="s">
        <v>22420</v>
      </c>
    </row>
    <row r="9603" spans="1:3" ht="12" customHeight="1" x14ac:dyDescent="0.2">
      <c r="A9603" s="172" t="s">
        <v>27956</v>
      </c>
      <c r="B9603" s="173" t="s">
        <v>27955</v>
      </c>
      <c r="C9603" s="174" t="s">
        <v>22420</v>
      </c>
    </row>
    <row r="9604" spans="1:3" ht="12" customHeight="1" x14ac:dyDescent="0.2">
      <c r="A9604" s="172" t="s">
        <v>27957</v>
      </c>
      <c r="B9604" s="173" t="s">
        <v>27958</v>
      </c>
      <c r="C9604" s="174" t="s">
        <v>22420</v>
      </c>
    </row>
    <row r="9605" spans="1:3" ht="12" customHeight="1" x14ac:dyDescent="0.2">
      <c r="A9605" s="172" t="s">
        <v>27959</v>
      </c>
      <c r="B9605" s="173" t="s">
        <v>27958</v>
      </c>
      <c r="C9605" s="174" t="s">
        <v>22420</v>
      </c>
    </row>
    <row r="9606" spans="1:3" ht="12" customHeight="1" x14ac:dyDescent="0.2">
      <c r="A9606" s="172" t="s">
        <v>27960</v>
      </c>
      <c r="B9606" s="173" t="s">
        <v>27961</v>
      </c>
      <c r="C9606" s="174" t="s">
        <v>22420</v>
      </c>
    </row>
    <row r="9607" spans="1:3" ht="12" customHeight="1" x14ac:dyDescent="0.2">
      <c r="A9607" s="172" t="s">
        <v>27962</v>
      </c>
      <c r="B9607" s="173" t="s">
        <v>27961</v>
      </c>
      <c r="C9607" s="174" t="s">
        <v>22420</v>
      </c>
    </row>
    <row r="9608" spans="1:3" ht="12" customHeight="1" x14ac:dyDescent="0.2">
      <c r="A9608" s="172" t="s">
        <v>27963</v>
      </c>
      <c r="B9608" s="173" t="s">
        <v>27964</v>
      </c>
      <c r="C9608" s="174" t="s">
        <v>22420</v>
      </c>
    </row>
    <row r="9609" spans="1:3" ht="12" customHeight="1" x14ac:dyDescent="0.2">
      <c r="A9609" s="172" t="s">
        <v>27965</v>
      </c>
      <c r="B9609" s="173" t="s">
        <v>27964</v>
      </c>
      <c r="C9609" s="174" t="s">
        <v>22420</v>
      </c>
    </row>
    <row r="9610" spans="1:3" ht="12" customHeight="1" x14ac:dyDescent="0.2">
      <c r="A9610" s="172" t="s">
        <v>27966</v>
      </c>
      <c r="B9610" s="173" t="s">
        <v>27967</v>
      </c>
      <c r="C9610" s="174" t="s">
        <v>22420</v>
      </c>
    </row>
    <row r="9611" spans="1:3" ht="12" customHeight="1" x14ac:dyDescent="0.2">
      <c r="A9611" s="172" t="s">
        <v>27968</v>
      </c>
      <c r="B9611" s="173" t="s">
        <v>27967</v>
      </c>
      <c r="C9611" s="174" t="s">
        <v>22420</v>
      </c>
    </row>
    <row r="9612" spans="1:3" ht="12" customHeight="1" x14ac:dyDescent="0.2">
      <c r="A9612" s="172" t="s">
        <v>27969</v>
      </c>
      <c r="B9612" s="173" t="s">
        <v>27970</v>
      </c>
      <c r="C9612" s="174" t="s">
        <v>22420</v>
      </c>
    </row>
    <row r="9613" spans="1:3" ht="12" customHeight="1" x14ac:dyDescent="0.2">
      <c r="A9613" s="172" t="s">
        <v>27971</v>
      </c>
      <c r="B9613" s="173" t="s">
        <v>27970</v>
      </c>
      <c r="C9613" s="174" t="s">
        <v>22420</v>
      </c>
    </row>
    <row r="9614" spans="1:3" ht="12" customHeight="1" x14ac:dyDescent="0.2">
      <c r="A9614" s="172" t="s">
        <v>27972</v>
      </c>
      <c r="B9614" s="173" t="s">
        <v>27973</v>
      </c>
      <c r="C9614" s="174" t="s">
        <v>22420</v>
      </c>
    </row>
    <row r="9615" spans="1:3" ht="12" customHeight="1" x14ac:dyDescent="0.2">
      <c r="A9615" s="172" t="s">
        <v>27974</v>
      </c>
      <c r="B9615" s="173" t="s">
        <v>27973</v>
      </c>
      <c r="C9615" s="174" t="s">
        <v>22420</v>
      </c>
    </row>
    <row r="9616" spans="1:3" ht="12" customHeight="1" x14ac:dyDescent="0.2">
      <c r="A9616" s="172" t="s">
        <v>27975</v>
      </c>
      <c r="B9616" s="173" t="s">
        <v>27976</v>
      </c>
      <c r="C9616" s="174" t="s">
        <v>22420</v>
      </c>
    </row>
    <row r="9617" spans="1:3" ht="12" customHeight="1" x14ac:dyDescent="0.2">
      <c r="A9617" s="172" t="s">
        <v>27977</v>
      </c>
      <c r="B9617" s="173" t="s">
        <v>27976</v>
      </c>
      <c r="C9617" s="174" t="s">
        <v>22420</v>
      </c>
    </row>
    <row r="9618" spans="1:3" ht="12" customHeight="1" x14ac:dyDescent="0.2">
      <c r="A9618" s="172" t="s">
        <v>27978</v>
      </c>
      <c r="B9618" s="173" t="s">
        <v>27979</v>
      </c>
      <c r="C9618" s="174" t="s">
        <v>22420</v>
      </c>
    </row>
    <row r="9619" spans="1:3" ht="12" customHeight="1" x14ac:dyDescent="0.2">
      <c r="A9619" s="172" t="s">
        <v>27980</v>
      </c>
      <c r="B9619" s="173" t="s">
        <v>27979</v>
      </c>
      <c r="C9619" s="174" t="s">
        <v>22420</v>
      </c>
    </row>
    <row r="9620" spans="1:3" ht="12" customHeight="1" x14ac:dyDescent="0.2">
      <c r="A9620" s="172" t="s">
        <v>27981</v>
      </c>
      <c r="B9620" s="173" t="s">
        <v>27982</v>
      </c>
      <c r="C9620" s="174" t="s">
        <v>22420</v>
      </c>
    </row>
    <row r="9621" spans="1:3" ht="12" customHeight="1" x14ac:dyDescent="0.2">
      <c r="A9621" s="172" t="s">
        <v>27983</v>
      </c>
      <c r="B9621" s="173" t="s">
        <v>27982</v>
      </c>
      <c r="C9621" s="174" t="s">
        <v>22420</v>
      </c>
    </row>
    <row r="9622" spans="1:3" ht="12" customHeight="1" x14ac:dyDescent="0.2">
      <c r="A9622" s="172" t="s">
        <v>27984</v>
      </c>
      <c r="B9622" s="173" t="s">
        <v>27985</v>
      </c>
      <c r="C9622" s="174" t="s">
        <v>22420</v>
      </c>
    </row>
    <row r="9623" spans="1:3" ht="12" customHeight="1" x14ac:dyDescent="0.2">
      <c r="A9623" s="172" t="s">
        <v>27986</v>
      </c>
      <c r="B9623" s="173" t="s">
        <v>27985</v>
      </c>
      <c r="C9623" s="174" t="s">
        <v>22420</v>
      </c>
    </row>
    <row r="9624" spans="1:3" ht="12" customHeight="1" x14ac:dyDescent="0.2">
      <c r="A9624" s="172" t="s">
        <v>27987</v>
      </c>
      <c r="B9624" s="173" t="s">
        <v>27988</v>
      </c>
      <c r="C9624" s="174" t="s">
        <v>22420</v>
      </c>
    </row>
    <row r="9625" spans="1:3" ht="12" customHeight="1" x14ac:dyDescent="0.2">
      <c r="A9625" s="172" t="s">
        <v>27989</v>
      </c>
      <c r="B9625" s="173" t="s">
        <v>27988</v>
      </c>
      <c r="C9625" s="174" t="s">
        <v>22420</v>
      </c>
    </row>
    <row r="9626" spans="1:3" ht="12" customHeight="1" x14ac:dyDescent="0.2">
      <c r="A9626" s="172" t="s">
        <v>27990</v>
      </c>
      <c r="B9626" s="173" t="s">
        <v>27991</v>
      </c>
      <c r="C9626" s="174" t="s">
        <v>22420</v>
      </c>
    </row>
    <row r="9627" spans="1:3" ht="12" customHeight="1" x14ac:dyDescent="0.2">
      <c r="A9627" s="172" t="s">
        <v>27992</v>
      </c>
      <c r="B9627" s="173" t="s">
        <v>27991</v>
      </c>
      <c r="C9627" s="174" t="s">
        <v>22420</v>
      </c>
    </row>
    <row r="9628" spans="1:3" ht="12" customHeight="1" x14ac:dyDescent="0.2">
      <c r="A9628" s="172" t="s">
        <v>27993</v>
      </c>
      <c r="B9628" s="173" t="s">
        <v>27994</v>
      </c>
      <c r="C9628" s="174" t="s">
        <v>22420</v>
      </c>
    </row>
    <row r="9629" spans="1:3" ht="12" customHeight="1" x14ac:dyDescent="0.2">
      <c r="A9629" s="172" t="s">
        <v>27995</v>
      </c>
      <c r="B9629" s="173" t="s">
        <v>27994</v>
      </c>
      <c r="C9629" s="174" t="s">
        <v>22420</v>
      </c>
    </row>
    <row r="9630" spans="1:3" ht="12" customHeight="1" x14ac:dyDescent="0.2">
      <c r="A9630" s="172" t="s">
        <v>27996</v>
      </c>
      <c r="B9630" s="173" t="s">
        <v>27997</v>
      </c>
      <c r="C9630" s="174" t="s">
        <v>22420</v>
      </c>
    </row>
    <row r="9631" spans="1:3" ht="12" customHeight="1" x14ac:dyDescent="0.2">
      <c r="A9631" s="172" t="s">
        <v>27998</v>
      </c>
      <c r="B9631" s="173" t="s">
        <v>27997</v>
      </c>
      <c r="C9631" s="174" t="s">
        <v>22420</v>
      </c>
    </row>
    <row r="9632" spans="1:3" ht="12" customHeight="1" x14ac:dyDescent="0.2">
      <c r="A9632" s="172" t="s">
        <v>27999</v>
      </c>
      <c r="B9632" s="173" t="s">
        <v>28000</v>
      </c>
      <c r="C9632" s="174" t="s">
        <v>22420</v>
      </c>
    </row>
    <row r="9633" spans="1:3" ht="12" customHeight="1" x14ac:dyDescent="0.2">
      <c r="A9633" s="172" t="s">
        <v>28001</v>
      </c>
      <c r="B9633" s="173" t="s">
        <v>28000</v>
      </c>
      <c r="C9633" s="174" t="s">
        <v>22420</v>
      </c>
    </row>
    <row r="9634" spans="1:3" ht="12" customHeight="1" x14ac:dyDescent="0.2">
      <c r="A9634" s="172" t="s">
        <v>28002</v>
      </c>
      <c r="B9634" s="173" t="s">
        <v>28003</v>
      </c>
      <c r="C9634" s="174" t="s">
        <v>22420</v>
      </c>
    </row>
    <row r="9635" spans="1:3" ht="12" customHeight="1" x14ac:dyDescent="0.2">
      <c r="A9635" s="172" t="s">
        <v>28004</v>
      </c>
      <c r="B9635" s="173" t="s">
        <v>28003</v>
      </c>
      <c r="C9635" s="174" t="s">
        <v>22420</v>
      </c>
    </row>
    <row r="9636" spans="1:3" ht="12" customHeight="1" x14ac:dyDescent="0.2">
      <c r="A9636" s="172" t="s">
        <v>28005</v>
      </c>
      <c r="B9636" s="173" t="s">
        <v>28006</v>
      </c>
      <c r="C9636" s="174" t="s">
        <v>22497</v>
      </c>
    </row>
    <row r="9637" spans="1:3" ht="12" customHeight="1" x14ac:dyDescent="0.2">
      <c r="A9637" s="172" t="s">
        <v>28007</v>
      </c>
      <c r="B9637" s="173" t="s">
        <v>28006</v>
      </c>
      <c r="C9637" s="174" t="s">
        <v>22497</v>
      </c>
    </row>
    <row r="9638" spans="1:3" ht="12" customHeight="1" x14ac:dyDescent="0.2">
      <c r="A9638" s="172" t="s">
        <v>28008</v>
      </c>
      <c r="B9638" s="173" t="s">
        <v>28009</v>
      </c>
      <c r="C9638" s="174" t="s">
        <v>22497</v>
      </c>
    </row>
    <row r="9639" spans="1:3" ht="12" customHeight="1" x14ac:dyDescent="0.2">
      <c r="A9639" s="172" t="s">
        <v>28010</v>
      </c>
      <c r="B9639" s="173" t="s">
        <v>28009</v>
      </c>
      <c r="C9639" s="174" t="s">
        <v>22497</v>
      </c>
    </row>
    <row r="9640" spans="1:3" ht="12" customHeight="1" x14ac:dyDescent="0.2">
      <c r="A9640" s="172" t="s">
        <v>28011</v>
      </c>
      <c r="B9640" s="173" t="s">
        <v>28012</v>
      </c>
      <c r="C9640" s="174" t="s">
        <v>22497</v>
      </c>
    </row>
    <row r="9641" spans="1:3" ht="12" customHeight="1" x14ac:dyDescent="0.2">
      <c r="A9641" s="172" t="s">
        <v>28013</v>
      </c>
      <c r="B9641" s="173" t="s">
        <v>28012</v>
      </c>
      <c r="C9641" s="174" t="s">
        <v>22497</v>
      </c>
    </row>
    <row r="9642" spans="1:3" ht="12" customHeight="1" x14ac:dyDescent="0.2">
      <c r="A9642" s="172" t="s">
        <v>28014</v>
      </c>
      <c r="B9642" s="173" t="s">
        <v>28015</v>
      </c>
      <c r="C9642" s="174" t="s">
        <v>22497</v>
      </c>
    </row>
    <row r="9643" spans="1:3" ht="12" customHeight="1" x14ac:dyDescent="0.2">
      <c r="A9643" s="172" t="s">
        <v>28016</v>
      </c>
      <c r="B9643" s="173" t="s">
        <v>28015</v>
      </c>
      <c r="C9643" s="174" t="s">
        <v>22497</v>
      </c>
    </row>
    <row r="9644" spans="1:3" ht="12" customHeight="1" x14ac:dyDescent="0.2">
      <c r="A9644" s="172" t="s">
        <v>28017</v>
      </c>
      <c r="B9644" s="173" t="s">
        <v>28018</v>
      </c>
      <c r="C9644" s="174" t="s">
        <v>22497</v>
      </c>
    </row>
    <row r="9645" spans="1:3" ht="12" customHeight="1" x14ac:dyDescent="0.2">
      <c r="A9645" s="172" t="s">
        <v>28019</v>
      </c>
      <c r="B9645" s="173" t="s">
        <v>28018</v>
      </c>
      <c r="C9645" s="174" t="s">
        <v>22497</v>
      </c>
    </row>
    <row r="9646" spans="1:3" ht="12" customHeight="1" x14ac:dyDescent="0.2">
      <c r="A9646" s="172" t="s">
        <v>28020</v>
      </c>
      <c r="B9646" s="173" t="s">
        <v>28021</v>
      </c>
      <c r="C9646" s="174" t="s">
        <v>22497</v>
      </c>
    </row>
    <row r="9647" spans="1:3" ht="12" customHeight="1" x14ac:dyDescent="0.2">
      <c r="A9647" s="172" t="s">
        <v>28022</v>
      </c>
      <c r="B9647" s="173" t="s">
        <v>28021</v>
      </c>
      <c r="C9647" s="174" t="s">
        <v>22497</v>
      </c>
    </row>
    <row r="9648" spans="1:3" ht="12" customHeight="1" x14ac:dyDescent="0.2">
      <c r="A9648" s="172" t="s">
        <v>9332</v>
      </c>
      <c r="B9648" s="173" t="s">
        <v>28023</v>
      </c>
      <c r="C9648" s="174" t="s">
        <v>22420</v>
      </c>
    </row>
    <row r="9649" spans="1:3" ht="12" customHeight="1" x14ac:dyDescent="0.2">
      <c r="A9649" s="172" t="s">
        <v>9333</v>
      </c>
      <c r="B9649" s="173" t="s">
        <v>28023</v>
      </c>
      <c r="C9649" s="174" t="s">
        <v>22420</v>
      </c>
    </row>
    <row r="9650" spans="1:3" ht="12" customHeight="1" x14ac:dyDescent="0.2">
      <c r="A9650" s="172" t="s">
        <v>9334</v>
      </c>
      <c r="B9650" s="173" t="s">
        <v>28024</v>
      </c>
      <c r="C9650" s="174" t="s">
        <v>22420</v>
      </c>
    </row>
    <row r="9651" spans="1:3" ht="12" customHeight="1" x14ac:dyDescent="0.2">
      <c r="A9651" s="172" t="s">
        <v>9335</v>
      </c>
      <c r="B9651" s="173" t="s">
        <v>28024</v>
      </c>
      <c r="C9651" s="174" t="s">
        <v>22420</v>
      </c>
    </row>
    <row r="9652" spans="1:3" ht="12" customHeight="1" x14ac:dyDescent="0.2">
      <c r="A9652" s="172" t="s">
        <v>9336</v>
      </c>
      <c r="B9652" s="173" t="s">
        <v>28025</v>
      </c>
      <c r="C9652" s="174" t="s">
        <v>22420</v>
      </c>
    </row>
    <row r="9653" spans="1:3" ht="12" customHeight="1" x14ac:dyDescent="0.2">
      <c r="A9653" s="172" t="s">
        <v>9337</v>
      </c>
      <c r="B9653" s="173" t="s">
        <v>28025</v>
      </c>
      <c r="C9653" s="174" t="s">
        <v>22420</v>
      </c>
    </row>
    <row r="9654" spans="1:3" ht="12" customHeight="1" x14ac:dyDescent="0.2">
      <c r="A9654" s="172" t="s">
        <v>9338</v>
      </c>
      <c r="B9654" s="173" t="s">
        <v>28026</v>
      </c>
      <c r="C9654" s="174" t="s">
        <v>22420</v>
      </c>
    </row>
    <row r="9655" spans="1:3" ht="12" customHeight="1" x14ac:dyDescent="0.2">
      <c r="A9655" s="172" t="s">
        <v>9339</v>
      </c>
      <c r="B9655" s="173" t="s">
        <v>28026</v>
      </c>
      <c r="C9655" s="174" t="s">
        <v>22420</v>
      </c>
    </row>
    <row r="9656" spans="1:3" ht="12" customHeight="1" x14ac:dyDescent="0.2">
      <c r="A9656" s="172" t="s">
        <v>9340</v>
      </c>
      <c r="B9656" s="173" t="s">
        <v>28027</v>
      </c>
      <c r="C9656" s="174" t="s">
        <v>22420</v>
      </c>
    </row>
    <row r="9657" spans="1:3" ht="12" customHeight="1" x14ac:dyDescent="0.2">
      <c r="A9657" s="172" t="s">
        <v>9341</v>
      </c>
      <c r="B9657" s="173" t="s">
        <v>28027</v>
      </c>
      <c r="C9657" s="174" t="s">
        <v>22420</v>
      </c>
    </row>
    <row r="9658" spans="1:3" ht="12" customHeight="1" x14ac:dyDescent="0.2">
      <c r="A9658" s="172" t="s">
        <v>9342</v>
      </c>
      <c r="B9658" s="173" t="s">
        <v>28028</v>
      </c>
      <c r="C9658" s="174" t="s">
        <v>22420</v>
      </c>
    </row>
    <row r="9659" spans="1:3" ht="12" customHeight="1" x14ac:dyDescent="0.2">
      <c r="A9659" s="172" t="s">
        <v>9343</v>
      </c>
      <c r="B9659" s="173" t="s">
        <v>28028</v>
      </c>
      <c r="C9659" s="174" t="s">
        <v>22420</v>
      </c>
    </row>
    <row r="9660" spans="1:3" ht="12" customHeight="1" x14ac:dyDescent="0.2">
      <c r="A9660" s="172" t="s">
        <v>9344</v>
      </c>
      <c r="B9660" s="173" t="s">
        <v>28029</v>
      </c>
      <c r="C9660" s="174" t="s">
        <v>22420</v>
      </c>
    </row>
    <row r="9661" spans="1:3" ht="12" customHeight="1" x14ac:dyDescent="0.2">
      <c r="A9661" s="172" t="s">
        <v>9345</v>
      </c>
      <c r="B9661" s="173" t="s">
        <v>28029</v>
      </c>
      <c r="C9661" s="174" t="s">
        <v>22420</v>
      </c>
    </row>
    <row r="9662" spans="1:3" ht="12" customHeight="1" x14ac:dyDescent="0.2">
      <c r="A9662" s="172" t="s">
        <v>9346</v>
      </c>
      <c r="B9662" s="173" t="s">
        <v>28030</v>
      </c>
      <c r="C9662" s="174" t="s">
        <v>22420</v>
      </c>
    </row>
    <row r="9663" spans="1:3" ht="12" customHeight="1" x14ac:dyDescent="0.2">
      <c r="A9663" s="172" t="s">
        <v>9347</v>
      </c>
      <c r="B9663" s="173" t="s">
        <v>28030</v>
      </c>
      <c r="C9663" s="174" t="s">
        <v>22420</v>
      </c>
    </row>
    <row r="9664" spans="1:3" ht="12" customHeight="1" x14ac:dyDescent="0.2">
      <c r="A9664" s="172" t="s">
        <v>9348</v>
      </c>
      <c r="B9664" s="173" t="s">
        <v>28031</v>
      </c>
      <c r="C9664" s="174" t="s">
        <v>22420</v>
      </c>
    </row>
    <row r="9665" spans="1:3" ht="12" customHeight="1" x14ac:dyDescent="0.2">
      <c r="A9665" s="172" t="s">
        <v>9349</v>
      </c>
      <c r="B9665" s="173" t="s">
        <v>28031</v>
      </c>
      <c r="C9665" s="174" t="s">
        <v>22420</v>
      </c>
    </row>
    <row r="9666" spans="1:3" ht="12" customHeight="1" x14ac:dyDescent="0.2">
      <c r="A9666" s="172" t="s">
        <v>9350</v>
      </c>
      <c r="B9666" s="173" t="s">
        <v>28032</v>
      </c>
      <c r="C9666" s="174" t="s">
        <v>22420</v>
      </c>
    </row>
    <row r="9667" spans="1:3" ht="12" customHeight="1" x14ac:dyDescent="0.2">
      <c r="A9667" s="172" t="s">
        <v>9351</v>
      </c>
      <c r="B9667" s="173" t="s">
        <v>28032</v>
      </c>
      <c r="C9667" s="174" t="s">
        <v>22420</v>
      </c>
    </row>
    <row r="9668" spans="1:3" ht="12" customHeight="1" x14ac:dyDescent="0.2">
      <c r="A9668" s="172" t="s">
        <v>9352</v>
      </c>
      <c r="B9668" s="173" t="s">
        <v>28033</v>
      </c>
      <c r="C9668" s="174" t="s">
        <v>22420</v>
      </c>
    </row>
    <row r="9669" spans="1:3" ht="12" customHeight="1" x14ac:dyDescent="0.2">
      <c r="A9669" s="172" t="s">
        <v>9353</v>
      </c>
      <c r="B9669" s="173" t="s">
        <v>28033</v>
      </c>
      <c r="C9669" s="174" t="s">
        <v>22420</v>
      </c>
    </row>
    <row r="9670" spans="1:3" ht="12" customHeight="1" x14ac:dyDescent="0.2">
      <c r="A9670" s="172" t="s">
        <v>9354</v>
      </c>
      <c r="B9670" s="173" t="s">
        <v>28034</v>
      </c>
      <c r="C9670" s="174" t="s">
        <v>22420</v>
      </c>
    </row>
    <row r="9671" spans="1:3" ht="12" customHeight="1" x14ac:dyDescent="0.2">
      <c r="A9671" s="172" t="s">
        <v>9355</v>
      </c>
      <c r="B9671" s="173" t="s">
        <v>28034</v>
      </c>
      <c r="C9671" s="174" t="s">
        <v>22420</v>
      </c>
    </row>
    <row r="9672" spans="1:3" ht="12" customHeight="1" x14ac:dyDescent="0.2">
      <c r="A9672" s="172" t="s">
        <v>9356</v>
      </c>
      <c r="B9672" s="173" t="s">
        <v>28035</v>
      </c>
      <c r="C9672" s="174" t="s">
        <v>22420</v>
      </c>
    </row>
    <row r="9673" spans="1:3" ht="12" customHeight="1" x14ac:dyDescent="0.2">
      <c r="A9673" s="172" t="s">
        <v>9357</v>
      </c>
      <c r="B9673" s="173" t="s">
        <v>28035</v>
      </c>
      <c r="C9673" s="174" t="s">
        <v>22420</v>
      </c>
    </row>
    <row r="9674" spans="1:3" ht="12" customHeight="1" x14ac:dyDescent="0.2">
      <c r="A9674" s="172" t="s">
        <v>9358</v>
      </c>
      <c r="B9674" s="173" t="s">
        <v>28036</v>
      </c>
      <c r="C9674" s="174" t="s">
        <v>22420</v>
      </c>
    </row>
    <row r="9675" spans="1:3" ht="12" customHeight="1" x14ac:dyDescent="0.2">
      <c r="A9675" s="172" t="s">
        <v>9359</v>
      </c>
      <c r="B9675" s="173" t="s">
        <v>28036</v>
      </c>
      <c r="C9675" s="174" t="s">
        <v>22420</v>
      </c>
    </row>
    <row r="9676" spans="1:3" ht="12" customHeight="1" x14ac:dyDescent="0.2">
      <c r="A9676" s="172" t="s">
        <v>9360</v>
      </c>
      <c r="B9676" s="173" t="s">
        <v>28037</v>
      </c>
      <c r="C9676" s="174" t="s">
        <v>22420</v>
      </c>
    </row>
    <row r="9677" spans="1:3" ht="12" customHeight="1" x14ac:dyDescent="0.2">
      <c r="A9677" s="172" t="s">
        <v>9361</v>
      </c>
      <c r="B9677" s="173" t="s">
        <v>28037</v>
      </c>
      <c r="C9677" s="174" t="s">
        <v>22420</v>
      </c>
    </row>
    <row r="9678" spans="1:3" ht="12" customHeight="1" x14ac:dyDescent="0.2">
      <c r="A9678" s="172" t="s">
        <v>9362</v>
      </c>
      <c r="B9678" s="173" t="s">
        <v>28038</v>
      </c>
      <c r="C9678" s="174" t="s">
        <v>22420</v>
      </c>
    </row>
    <row r="9679" spans="1:3" ht="12" customHeight="1" x14ac:dyDescent="0.2">
      <c r="A9679" s="172" t="s">
        <v>9363</v>
      </c>
      <c r="B9679" s="173" t="s">
        <v>28038</v>
      </c>
      <c r="C9679" s="174" t="s">
        <v>22420</v>
      </c>
    </row>
    <row r="9680" spans="1:3" ht="12" customHeight="1" x14ac:dyDescent="0.2">
      <c r="A9680" s="172" t="s">
        <v>9364</v>
      </c>
      <c r="B9680" s="173" t="s">
        <v>28039</v>
      </c>
      <c r="C9680" s="174" t="s">
        <v>22420</v>
      </c>
    </row>
    <row r="9681" spans="1:3" ht="12" customHeight="1" x14ac:dyDescent="0.2">
      <c r="A9681" s="172" t="s">
        <v>9365</v>
      </c>
      <c r="B9681" s="173" t="s">
        <v>28039</v>
      </c>
      <c r="C9681" s="174" t="s">
        <v>22420</v>
      </c>
    </row>
    <row r="9682" spans="1:3" ht="12" customHeight="1" x14ac:dyDescent="0.2">
      <c r="A9682" s="172" t="s">
        <v>9366</v>
      </c>
      <c r="B9682" s="173" t="s">
        <v>28040</v>
      </c>
      <c r="C9682" s="174" t="s">
        <v>22420</v>
      </c>
    </row>
    <row r="9683" spans="1:3" ht="12" customHeight="1" x14ac:dyDescent="0.2">
      <c r="A9683" s="172" t="s">
        <v>9367</v>
      </c>
      <c r="B9683" s="173" t="s">
        <v>28040</v>
      </c>
      <c r="C9683" s="174" t="s">
        <v>22420</v>
      </c>
    </row>
    <row r="9684" spans="1:3" ht="12" customHeight="1" x14ac:dyDescent="0.2">
      <c r="A9684" s="172" t="s">
        <v>9368</v>
      </c>
      <c r="B9684" s="173" t="s">
        <v>28041</v>
      </c>
      <c r="C9684" s="174" t="s">
        <v>22420</v>
      </c>
    </row>
    <row r="9685" spans="1:3" ht="12" customHeight="1" x14ac:dyDescent="0.2">
      <c r="A9685" s="172" t="s">
        <v>9369</v>
      </c>
      <c r="B9685" s="173" t="s">
        <v>28041</v>
      </c>
      <c r="C9685" s="174" t="s">
        <v>22420</v>
      </c>
    </row>
    <row r="9686" spans="1:3" ht="12" customHeight="1" x14ac:dyDescent="0.2">
      <c r="A9686" s="172" t="s">
        <v>9370</v>
      </c>
      <c r="B9686" s="173" t="s">
        <v>28042</v>
      </c>
      <c r="C9686" s="174" t="s">
        <v>22420</v>
      </c>
    </row>
    <row r="9687" spans="1:3" ht="12" customHeight="1" x14ac:dyDescent="0.2">
      <c r="A9687" s="172" t="s">
        <v>9371</v>
      </c>
      <c r="B9687" s="173" t="s">
        <v>28042</v>
      </c>
      <c r="C9687" s="174" t="s">
        <v>22420</v>
      </c>
    </row>
    <row r="9688" spans="1:3" ht="12" customHeight="1" x14ac:dyDescent="0.2">
      <c r="A9688" s="172" t="s">
        <v>9372</v>
      </c>
      <c r="B9688" s="173" t="s">
        <v>28043</v>
      </c>
      <c r="C9688" s="174" t="s">
        <v>22420</v>
      </c>
    </row>
    <row r="9689" spans="1:3" ht="12" customHeight="1" x14ac:dyDescent="0.2">
      <c r="A9689" s="172" t="s">
        <v>9373</v>
      </c>
      <c r="B9689" s="173" t="s">
        <v>28043</v>
      </c>
      <c r="C9689" s="174" t="s">
        <v>22420</v>
      </c>
    </row>
    <row r="9690" spans="1:3" ht="12" customHeight="1" x14ac:dyDescent="0.2">
      <c r="A9690" s="172" t="s">
        <v>9374</v>
      </c>
      <c r="B9690" s="173" t="s">
        <v>28044</v>
      </c>
      <c r="C9690" s="174" t="s">
        <v>22420</v>
      </c>
    </row>
    <row r="9691" spans="1:3" ht="12" customHeight="1" x14ac:dyDescent="0.2">
      <c r="A9691" s="172" t="s">
        <v>9375</v>
      </c>
      <c r="B9691" s="173" t="s">
        <v>28044</v>
      </c>
      <c r="C9691" s="174" t="s">
        <v>22420</v>
      </c>
    </row>
    <row r="9692" spans="1:3" ht="12" customHeight="1" x14ac:dyDescent="0.2">
      <c r="A9692" s="172" t="s">
        <v>9376</v>
      </c>
      <c r="B9692" s="173" t="s">
        <v>28045</v>
      </c>
      <c r="C9692" s="174" t="s">
        <v>22420</v>
      </c>
    </row>
    <row r="9693" spans="1:3" ht="12" customHeight="1" x14ac:dyDescent="0.2">
      <c r="A9693" s="172" t="s">
        <v>9377</v>
      </c>
      <c r="B9693" s="173" t="s">
        <v>28045</v>
      </c>
      <c r="C9693" s="174" t="s">
        <v>22420</v>
      </c>
    </row>
    <row r="9694" spans="1:3" ht="12" customHeight="1" x14ac:dyDescent="0.2">
      <c r="A9694" s="172" t="s">
        <v>9378</v>
      </c>
      <c r="B9694" s="173" t="s">
        <v>28046</v>
      </c>
      <c r="C9694" s="174" t="s">
        <v>22420</v>
      </c>
    </row>
    <row r="9695" spans="1:3" ht="12" customHeight="1" x14ac:dyDescent="0.2">
      <c r="A9695" s="172" t="s">
        <v>9379</v>
      </c>
      <c r="B9695" s="173" t="s">
        <v>28046</v>
      </c>
      <c r="C9695" s="174" t="s">
        <v>22420</v>
      </c>
    </row>
    <row r="9696" spans="1:3" ht="12" customHeight="1" x14ac:dyDescent="0.2">
      <c r="A9696" s="172" t="s">
        <v>9380</v>
      </c>
      <c r="B9696" s="173" t="s">
        <v>28047</v>
      </c>
      <c r="C9696" s="174" t="s">
        <v>22420</v>
      </c>
    </row>
    <row r="9697" spans="1:3" ht="12" customHeight="1" x14ac:dyDescent="0.2">
      <c r="A9697" s="172" t="s">
        <v>9381</v>
      </c>
      <c r="B9697" s="173" t="s">
        <v>28047</v>
      </c>
      <c r="C9697" s="174" t="s">
        <v>22420</v>
      </c>
    </row>
    <row r="9698" spans="1:3" ht="12" customHeight="1" x14ac:dyDescent="0.2">
      <c r="A9698" s="172" t="s">
        <v>9382</v>
      </c>
      <c r="B9698" s="173" t="s">
        <v>28048</v>
      </c>
      <c r="C9698" s="174" t="s">
        <v>22420</v>
      </c>
    </row>
    <row r="9699" spans="1:3" ht="12" customHeight="1" x14ac:dyDescent="0.2">
      <c r="A9699" s="172" t="s">
        <v>9383</v>
      </c>
      <c r="B9699" s="173" t="s">
        <v>28048</v>
      </c>
      <c r="C9699" s="174" t="s">
        <v>22420</v>
      </c>
    </row>
    <row r="9700" spans="1:3" ht="12" customHeight="1" x14ac:dyDescent="0.2">
      <c r="A9700" s="172" t="s">
        <v>9384</v>
      </c>
      <c r="B9700" s="173" t="s">
        <v>28049</v>
      </c>
      <c r="C9700" s="174" t="s">
        <v>22420</v>
      </c>
    </row>
    <row r="9701" spans="1:3" ht="12" customHeight="1" x14ac:dyDescent="0.2">
      <c r="A9701" s="172" t="s">
        <v>9385</v>
      </c>
      <c r="B9701" s="173" t="s">
        <v>28049</v>
      </c>
      <c r="C9701" s="174" t="s">
        <v>22420</v>
      </c>
    </row>
    <row r="9702" spans="1:3" ht="12" customHeight="1" x14ac:dyDescent="0.2">
      <c r="A9702" s="172" t="s">
        <v>9386</v>
      </c>
      <c r="B9702" s="173" t="s">
        <v>28050</v>
      </c>
      <c r="C9702" s="174" t="s">
        <v>22420</v>
      </c>
    </row>
    <row r="9703" spans="1:3" ht="12" customHeight="1" x14ac:dyDescent="0.2">
      <c r="A9703" s="172" t="s">
        <v>9387</v>
      </c>
      <c r="B9703" s="173" t="s">
        <v>28050</v>
      </c>
      <c r="C9703" s="174" t="s">
        <v>22420</v>
      </c>
    </row>
    <row r="9704" spans="1:3" ht="12" customHeight="1" x14ac:dyDescent="0.2">
      <c r="A9704" s="172" t="s">
        <v>9388</v>
      </c>
      <c r="B9704" s="173" t="s">
        <v>28051</v>
      </c>
      <c r="C9704" s="174" t="s">
        <v>22420</v>
      </c>
    </row>
    <row r="9705" spans="1:3" ht="12" customHeight="1" x14ac:dyDescent="0.2">
      <c r="A9705" s="172" t="s">
        <v>9389</v>
      </c>
      <c r="B9705" s="173" t="s">
        <v>28051</v>
      </c>
      <c r="C9705" s="174" t="s">
        <v>22420</v>
      </c>
    </row>
    <row r="9706" spans="1:3" ht="12" customHeight="1" x14ac:dyDescent="0.2">
      <c r="A9706" s="172" t="s">
        <v>9390</v>
      </c>
      <c r="B9706" s="173" t="s">
        <v>28052</v>
      </c>
      <c r="C9706" s="174" t="s">
        <v>22420</v>
      </c>
    </row>
    <row r="9707" spans="1:3" ht="12" customHeight="1" x14ac:dyDescent="0.2">
      <c r="A9707" s="172" t="s">
        <v>9391</v>
      </c>
      <c r="B9707" s="173" t="s">
        <v>28052</v>
      </c>
      <c r="C9707" s="174" t="s">
        <v>22420</v>
      </c>
    </row>
    <row r="9708" spans="1:3" ht="12" customHeight="1" x14ac:dyDescent="0.2">
      <c r="A9708" s="172" t="s">
        <v>9392</v>
      </c>
      <c r="B9708" s="173" t="s">
        <v>28053</v>
      </c>
      <c r="C9708" s="174" t="s">
        <v>22497</v>
      </c>
    </row>
    <row r="9709" spans="1:3" ht="12" customHeight="1" x14ac:dyDescent="0.2">
      <c r="A9709" s="172" t="s">
        <v>9393</v>
      </c>
      <c r="B9709" s="173" t="s">
        <v>28053</v>
      </c>
      <c r="C9709" s="174" t="s">
        <v>22497</v>
      </c>
    </row>
    <row r="9710" spans="1:3" ht="12" customHeight="1" x14ac:dyDescent="0.2">
      <c r="A9710" s="172" t="s">
        <v>9394</v>
      </c>
      <c r="B9710" s="173" t="s">
        <v>28054</v>
      </c>
      <c r="C9710" s="174" t="s">
        <v>22497</v>
      </c>
    </row>
    <row r="9711" spans="1:3" ht="12" customHeight="1" x14ac:dyDescent="0.2">
      <c r="A9711" s="172" t="s">
        <v>9395</v>
      </c>
      <c r="B9711" s="173" t="s">
        <v>28054</v>
      </c>
      <c r="C9711" s="174" t="s">
        <v>22497</v>
      </c>
    </row>
    <row r="9712" spans="1:3" ht="12" customHeight="1" x14ac:dyDescent="0.2">
      <c r="A9712" s="172" t="s">
        <v>9396</v>
      </c>
      <c r="B9712" s="173" t="s">
        <v>28055</v>
      </c>
      <c r="C9712" s="174" t="s">
        <v>22497</v>
      </c>
    </row>
    <row r="9713" spans="1:3" ht="12" customHeight="1" x14ac:dyDescent="0.2">
      <c r="A9713" s="172" t="s">
        <v>9397</v>
      </c>
      <c r="B9713" s="173" t="s">
        <v>28055</v>
      </c>
      <c r="C9713" s="174" t="s">
        <v>22497</v>
      </c>
    </row>
    <row r="9714" spans="1:3" ht="12" customHeight="1" x14ac:dyDescent="0.2">
      <c r="A9714" s="172" t="s">
        <v>9398</v>
      </c>
      <c r="B9714" s="173" t="s">
        <v>28056</v>
      </c>
      <c r="C9714" s="174" t="s">
        <v>22497</v>
      </c>
    </row>
    <row r="9715" spans="1:3" ht="12" customHeight="1" x14ac:dyDescent="0.2">
      <c r="A9715" s="172" t="s">
        <v>9399</v>
      </c>
      <c r="B9715" s="173" t="s">
        <v>28056</v>
      </c>
      <c r="C9715" s="174" t="s">
        <v>22497</v>
      </c>
    </row>
    <row r="9716" spans="1:3" ht="12" customHeight="1" x14ac:dyDescent="0.2">
      <c r="A9716" s="172" t="s">
        <v>9400</v>
      </c>
      <c r="B9716" s="173" t="s">
        <v>28057</v>
      </c>
      <c r="C9716" s="174" t="s">
        <v>22497</v>
      </c>
    </row>
    <row r="9717" spans="1:3" ht="12" customHeight="1" x14ac:dyDescent="0.2">
      <c r="A9717" s="172" t="s">
        <v>9401</v>
      </c>
      <c r="B9717" s="173" t="s">
        <v>28057</v>
      </c>
      <c r="C9717" s="174" t="s">
        <v>22497</v>
      </c>
    </row>
    <row r="9718" spans="1:3" ht="12" customHeight="1" x14ac:dyDescent="0.2">
      <c r="A9718" s="172" t="s">
        <v>9402</v>
      </c>
      <c r="B9718" s="173" t="s">
        <v>28058</v>
      </c>
      <c r="C9718" s="174" t="s">
        <v>22497</v>
      </c>
    </row>
    <row r="9719" spans="1:3" ht="12" customHeight="1" x14ac:dyDescent="0.2">
      <c r="A9719" s="172" t="s">
        <v>9403</v>
      </c>
      <c r="B9719" s="173" t="s">
        <v>28058</v>
      </c>
      <c r="C9719" s="174" t="s">
        <v>22497</v>
      </c>
    </row>
    <row r="9720" spans="1:3" ht="12" customHeight="1" x14ac:dyDescent="0.2">
      <c r="A9720" s="172" t="s">
        <v>28059</v>
      </c>
      <c r="B9720" s="173" t="s">
        <v>28060</v>
      </c>
      <c r="C9720" s="174" t="s">
        <v>22420</v>
      </c>
    </row>
    <row r="9721" spans="1:3" ht="12" customHeight="1" x14ac:dyDescent="0.2">
      <c r="A9721" s="172" t="s">
        <v>28061</v>
      </c>
      <c r="B9721" s="173" t="s">
        <v>28060</v>
      </c>
      <c r="C9721" s="174" t="s">
        <v>22420</v>
      </c>
    </row>
    <row r="9722" spans="1:3" ht="12" customHeight="1" x14ac:dyDescent="0.2">
      <c r="A9722" s="172" t="s">
        <v>28062</v>
      </c>
      <c r="B9722" s="173" t="s">
        <v>28063</v>
      </c>
      <c r="C9722" s="174" t="s">
        <v>22420</v>
      </c>
    </row>
    <row r="9723" spans="1:3" ht="12" customHeight="1" x14ac:dyDescent="0.2">
      <c r="A9723" s="172" t="s">
        <v>28064</v>
      </c>
      <c r="B9723" s="173" t="s">
        <v>28063</v>
      </c>
      <c r="C9723" s="174" t="s">
        <v>22420</v>
      </c>
    </row>
    <row r="9724" spans="1:3" ht="12" customHeight="1" x14ac:dyDescent="0.2">
      <c r="A9724" s="172" t="s">
        <v>28065</v>
      </c>
      <c r="B9724" s="173" t="s">
        <v>28066</v>
      </c>
      <c r="C9724" s="174" t="s">
        <v>22420</v>
      </c>
    </row>
    <row r="9725" spans="1:3" ht="12" customHeight="1" x14ac:dyDescent="0.2">
      <c r="A9725" s="172" t="s">
        <v>28067</v>
      </c>
      <c r="B9725" s="173" t="s">
        <v>28066</v>
      </c>
      <c r="C9725" s="174" t="s">
        <v>22420</v>
      </c>
    </row>
    <row r="9726" spans="1:3" ht="12" customHeight="1" x14ac:dyDescent="0.2">
      <c r="A9726" s="172" t="s">
        <v>28068</v>
      </c>
      <c r="B9726" s="173" t="s">
        <v>28069</v>
      </c>
      <c r="C9726" s="174" t="s">
        <v>22420</v>
      </c>
    </row>
    <row r="9727" spans="1:3" ht="12" customHeight="1" x14ac:dyDescent="0.2">
      <c r="A9727" s="172" t="s">
        <v>28070</v>
      </c>
      <c r="B9727" s="173" t="s">
        <v>28069</v>
      </c>
      <c r="C9727" s="174" t="s">
        <v>22420</v>
      </c>
    </row>
    <row r="9728" spans="1:3" ht="12" customHeight="1" x14ac:dyDescent="0.2">
      <c r="A9728" s="172" t="s">
        <v>28071</v>
      </c>
      <c r="B9728" s="173" t="s">
        <v>28072</v>
      </c>
      <c r="C9728" s="174" t="s">
        <v>22420</v>
      </c>
    </row>
    <row r="9729" spans="1:3" ht="12" customHeight="1" x14ac:dyDescent="0.2">
      <c r="A9729" s="172" t="s">
        <v>28073</v>
      </c>
      <c r="B9729" s="173" t="s">
        <v>28072</v>
      </c>
      <c r="C9729" s="174" t="s">
        <v>22420</v>
      </c>
    </row>
    <row r="9730" spans="1:3" ht="12" customHeight="1" x14ac:dyDescent="0.2">
      <c r="A9730" s="172" t="s">
        <v>28074</v>
      </c>
      <c r="B9730" s="173" t="s">
        <v>28075</v>
      </c>
      <c r="C9730" s="174" t="s">
        <v>22420</v>
      </c>
    </row>
    <row r="9731" spans="1:3" ht="12" customHeight="1" x14ac:dyDescent="0.2">
      <c r="A9731" s="172" t="s">
        <v>28076</v>
      </c>
      <c r="B9731" s="173" t="s">
        <v>28075</v>
      </c>
      <c r="C9731" s="174" t="s">
        <v>22420</v>
      </c>
    </row>
    <row r="9732" spans="1:3" ht="12" customHeight="1" x14ac:dyDescent="0.2">
      <c r="A9732" s="172" t="s">
        <v>28077</v>
      </c>
      <c r="B9732" s="173" t="s">
        <v>28078</v>
      </c>
      <c r="C9732" s="174" t="s">
        <v>22420</v>
      </c>
    </row>
    <row r="9733" spans="1:3" ht="12" customHeight="1" x14ac:dyDescent="0.2">
      <c r="A9733" s="172" t="s">
        <v>28079</v>
      </c>
      <c r="B9733" s="173" t="s">
        <v>28078</v>
      </c>
      <c r="C9733" s="174" t="s">
        <v>22420</v>
      </c>
    </row>
    <row r="9734" spans="1:3" ht="12" customHeight="1" x14ac:dyDescent="0.2">
      <c r="A9734" s="172" t="s">
        <v>28080</v>
      </c>
      <c r="B9734" s="173" t="s">
        <v>28081</v>
      </c>
      <c r="C9734" s="174" t="s">
        <v>22420</v>
      </c>
    </row>
    <row r="9735" spans="1:3" ht="12" customHeight="1" x14ac:dyDescent="0.2">
      <c r="A9735" s="172" t="s">
        <v>28082</v>
      </c>
      <c r="B9735" s="173" t="s">
        <v>28081</v>
      </c>
      <c r="C9735" s="174" t="s">
        <v>22420</v>
      </c>
    </row>
    <row r="9736" spans="1:3" ht="12" customHeight="1" x14ac:dyDescent="0.2">
      <c r="A9736" s="172" t="s">
        <v>28083</v>
      </c>
      <c r="B9736" s="173" t="s">
        <v>28084</v>
      </c>
      <c r="C9736" s="174" t="s">
        <v>22497</v>
      </c>
    </row>
    <row r="9737" spans="1:3" ht="12" customHeight="1" x14ac:dyDescent="0.2">
      <c r="A9737" s="172" t="s">
        <v>28085</v>
      </c>
      <c r="B9737" s="173" t="s">
        <v>28084</v>
      </c>
      <c r="C9737" s="174" t="s">
        <v>22497</v>
      </c>
    </row>
    <row r="9738" spans="1:3" ht="12" customHeight="1" x14ac:dyDescent="0.2">
      <c r="A9738" s="172" t="s">
        <v>9404</v>
      </c>
      <c r="B9738" s="173" t="s">
        <v>28086</v>
      </c>
      <c r="C9738" s="174" t="s">
        <v>22371</v>
      </c>
    </row>
    <row r="9739" spans="1:3" ht="12" customHeight="1" x14ac:dyDescent="0.2">
      <c r="A9739" s="172" t="s">
        <v>9405</v>
      </c>
      <c r="B9739" s="173" t="s">
        <v>28086</v>
      </c>
      <c r="C9739" s="174" t="s">
        <v>22371</v>
      </c>
    </row>
    <row r="9740" spans="1:3" ht="12" customHeight="1" x14ac:dyDescent="0.2">
      <c r="A9740" s="172" t="s">
        <v>9406</v>
      </c>
      <c r="B9740" s="173" t="s">
        <v>28087</v>
      </c>
      <c r="C9740" s="174" t="s">
        <v>22371</v>
      </c>
    </row>
    <row r="9741" spans="1:3" ht="12" customHeight="1" x14ac:dyDescent="0.2">
      <c r="A9741" s="172" t="s">
        <v>9407</v>
      </c>
      <c r="B9741" s="173" t="s">
        <v>28087</v>
      </c>
      <c r="C9741" s="174" t="s">
        <v>22371</v>
      </c>
    </row>
    <row r="9742" spans="1:3" ht="12" customHeight="1" x14ac:dyDescent="0.2">
      <c r="A9742" s="172" t="s">
        <v>9408</v>
      </c>
      <c r="B9742" s="173" t="s">
        <v>28088</v>
      </c>
      <c r="C9742" s="174" t="s">
        <v>22371</v>
      </c>
    </row>
    <row r="9743" spans="1:3" ht="12" customHeight="1" x14ac:dyDescent="0.2">
      <c r="A9743" s="172" t="s">
        <v>9409</v>
      </c>
      <c r="B9743" s="173" t="s">
        <v>28088</v>
      </c>
      <c r="C9743" s="174" t="s">
        <v>22371</v>
      </c>
    </row>
    <row r="9744" spans="1:3" ht="12" customHeight="1" x14ac:dyDescent="0.2">
      <c r="A9744" s="172" t="s">
        <v>9410</v>
      </c>
      <c r="B9744" s="173" t="s">
        <v>28089</v>
      </c>
      <c r="C9744" s="174" t="s">
        <v>22371</v>
      </c>
    </row>
    <row r="9745" spans="1:3" ht="12" customHeight="1" x14ac:dyDescent="0.2">
      <c r="A9745" s="172" t="s">
        <v>9411</v>
      </c>
      <c r="B9745" s="173" t="s">
        <v>28089</v>
      </c>
      <c r="C9745" s="174" t="s">
        <v>22371</v>
      </c>
    </row>
    <row r="9746" spans="1:3" ht="12" customHeight="1" x14ac:dyDescent="0.2">
      <c r="A9746" s="172" t="s">
        <v>9412</v>
      </c>
      <c r="B9746" s="173" t="s">
        <v>28090</v>
      </c>
      <c r="C9746" s="174" t="s">
        <v>22371</v>
      </c>
    </row>
    <row r="9747" spans="1:3" ht="12" customHeight="1" x14ac:dyDescent="0.2">
      <c r="A9747" s="172" t="s">
        <v>9413</v>
      </c>
      <c r="B9747" s="173" t="s">
        <v>28090</v>
      </c>
      <c r="C9747" s="174" t="s">
        <v>22371</v>
      </c>
    </row>
    <row r="9748" spans="1:3" ht="12" customHeight="1" x14ac:dyDescent="0.2">
      <c r="A9748" s="172" t="s">
        <v>9414</v>
      </c>
      <c r="B9748" s="173" t="s">
        <v>28091</v>
      </c>
      <c r="C9748" s="174" t="s">
        <v>22371</v>
      </c>
    </row>
    <row r="9749" spans="1:3" ht="12" customHeight="1" x14ac:dyDescent="0.2">
      <c r="A9749" s="172" t="s">
        <v>9415</v>
      </c>
      <c r="B9749" s="173" t="s">
        <v>28091</v>
      </c>
      <c r="C9749" s="174" t="s">
        <v>22371</v>
      </c>
    </row>
    <row r="9750" spans="1:3" ht="12" customHeight="1" x14ac:dyDescent="0.2">
      <c r="A9750" s="172" t="s">
        <v>9416</v>
      </c>
      <c r="B9750" s="173" t="s">
        <v>28092</v>
      </c>
      <c r="C9750" s="174" t="s">
        <v>22371</v>
      </c>
    </row>
    <row r="9751" spans="1:3" ht="12" customHeight="1" x14ac:dyDescent="0.2">
      <c r="A9751" s="172" t="s">
        <v>9417</v>
      </c>
      <c r="B9751" s="173" t="s">
        <v>28092</v>
      </c>
      <c r="C9751" s="174" t="s">
        <v>22371</v>
      </c>
    </row>
    <row r="9752" spans="1:3" ht="12" customHeight="1" x14ac:dyDescent="0.2">
      <c r="A9752" s="172" t="s">
        <v>9418</v>
      </c>
      <c r="B9752" s="173" t="s">
        <v>28093</v>
      </c>
      <c r="C9752" s="174" t="s">
        <v>22371</v>
      </c>
    </row>
    <row r="9753" spans="1:3" ht="12" customHeight="1" x14ac:dyDescent="0.2">
      <c r="A9753" s="172" t="s">
        <v>9419</v>
      </c>
      <c r="B9753" s="173" t="s">
        <v>28093</v>
      </c>
      <c r="C9753" s="174" t="s">
        <v>22371</v>
      </c>
    </row>
    <row r="9754" spans="1:3" ht="12" customHeight="1" x14ac:dyDescent="0.2">
      <c r="A9754" s="172" t="s">
        <v>9420</v>
      </c>
      <c r="B9754" s="173" t="s">
        <v>28094</v>
      </c>
      <c r="C9754" s="174" t="s">
        <v>22371</v>
      </c>
    </row>
    <row r="9755" spans="1:3" ht="12" customHeight="1" x14ac:dyDescent="0.2">
      <c r="A9755" s="172" t="s">
        <v>9421</v>
      </c>
      <c r="B9755" s="173" t="s">
        <v>28094</v>
      </c>
      <c r="C9755" s="174" t="s">
        <v>22371</v>
      </c>
    </row>
    <row r="9756" spans="1:3" ht="12" customHeight="1" x14ac:dyDescent="0.2">
      <c r="A9756" s="172" t="s">
        <v>9422</v>
      </c>
      <c r="B9756" s="173" t="s">
        <v>28095</v>
      </c>
      <c r="C9756" s="174" t="s">
        <v>22371</v>
      </c>
    </row>
    <row r="9757" spans="1:3" ht="12" customHeight="1" x14ac:dyDescent="0.2">
      <c r="A9757" s="172" t="s">
        <v>9423</v>
      </c>
      <c r="B9757" s="173" t="s">
        <v>28095</v>
      </c>
      <c r="C9757" s="174" t="s">
        <v>22371</v>
      </c>
    </row>
    <row r="9758" spans="1:3" ht="12" customHeight="1" x14ac:dyDescent="0.2">
      <c r="A9758" s="172" t="s">
        <v>9424</v>
      </c>
      <c r="B9758" s="173" t="s">
        <v>28096</v>
      </c>
      <c r="C9758" s="174" t="s">
        <v>22371</v>
      </c>
    </row>
    <row r="9759" spans="1:3" ht="12" customHeight="1" x14ac:dyDescent="0.2">
      <c r="A9759" s="172" t="s">
        <v>9425</v>
      </c>
      <c r="B9759" s="173" t="s">
        <v>28096</v>
      </c>
      <c r="C9759" s="174" t="s">
        <v>22371</v>
      </c>
    </row>
    <row r="9760" spans="1:3" ht="12" customHeight="1" x14ac:dyDescent="0.2">
      <c r="A9760" s="172" t="s">
        <v>9426</v>
      </c>
      <c r="B9760" s="173" t="s">
        <v>28097</v>
      </c>
      <c r="C9760" s="174" t="s">
        <v>22371</v>
      </c>
    </row>
    <row r="9761" spans="1:3" ht="12" customHeight="1" x14ac:dyDescent="0.2">
      <c r="A9761" s="172" t="s">
        <v>9427</v>
      </c>
      <c r="B9761" s="173" t="s">
        <v>28097</v>
      </c>
      <c r="C9761" s="174" t="s">
        <v>22371</v>
      </c>
    </row>
    <row r="9762" spans="1:3" ht="12" customHeight="1" x14ac:dyDescent="0.2">
      <c r="A9762" s="172" t="s">
        <v>9428</v>
      </c>
      <c r="B9762" s="173" t="s">
        <v>28098</v>
      </c>
      <c r="C9762" s="174" t="s">
        <v>22371</v>
      </c>
    </row>
    <row r="9763" spans="1:3" ht="12" customHeight="1" x14ac:dyDescent="0.2">
      <c r="A9763" s="172" t="s">
        <v>9429</v>
      </c>
      <c r="B9763" s="173" t="s">
        <v>28098</v>
      </c>
      <c r="C9763" s="174" t="s">
        <v>22371</v>
      </c>
    </row>
    <row r="9764" spans="1:3" ht="12" customHeight="1" x14ac:dyDescent="0.2">
      <c r="A9764" s="172" t="s">
        <v>9430</v>
      </c>
      <c r="B9764" s="173" t="s">
        <v>28099</v>
      </c>
      <c r="C9764" s="174" t="s">
        <v>22371</v>
      </c>
    </row>
    <row r="9765" spans="1:3" ht="12" customHeight="1" x14ac:dyDescent="0.2">
      <c r="A9765" s="172" t="s">
        <v>9431</v>
      </c>
      <c r="B9765" s="173" t="s">
        <v>28099</v>
      </c>
      <c r="C9765" s="174" t="s">
        <v>22371</v>
      </c>
    </row>
    <row r="9766" spans="1:3" ht="12" customHeight="1" x14ac:dyDescent="0.2">
      <c r="A9766" s="172" t="s">
        <v>9432</v>
      </c>
      <c r="B9766" s="173" t="s">
        <v>28100</v>
      </c>
      <c r="C9766" s="174" t="s">
        <v>22371</v>
      </c>
    </row>
    <row r="9767" spans="1:3" ht="12" customHeight="1" x14ac:dyDescent="0.2">
      <c r="A9767" s="172" t="s">
        <v>9433</v>
      </c>
      <c r="B9767" s="173" t="s">
        <v>28100</v>
      </c>
      <c r="C9767" s="174" t="s">
        <v>22371</v>
      </c>
    </row>
    <row r="9768" spans="1:3" ht="12" customHeight="1" x14ac:dyDescent="0.2">
      <c r="A9768" s="172" t="s">
        <v>9434</v>
      </c>
      <c r="B9768" s="173" t="s">
        <v>28101</v>
      </c>
      <c r="C9768" s="174" t="s">
        <v>22371</v>
      </c>
    </row>
    <row r="9769" spans="1:3" ht="12" customHeight="1" x14ac:dyDescent="0.2">
      <c r="A9769" s="172" t="s">
        <v>9435</v>
      </c>
      <c r="B9769" s="173" t="s">
        <v>28101</v>
      </c>
      <c r="C9769" s="174" t="s">
        <v>22371</v>
      </c>
    </row>
    <row r="9770" spans="1:3" ht="12" customHeight="1" x14ac:dyDescent="0.2">
      <c r="A9770" s="172" t="s">
        <v>9436</v>
      </c>
      <c r="B9770" s="173" t="s">
        <v>28102</v>
      </c>
      <c r="C9770" s="174" t="s">
        <v>22371</v>
      </c>
    </row>
    <row r="9771" spans="1:3" ht="12" customHeight="1" x14ac:dyDescent="0.2">
      <c r="A9771" s="172" t="s">
        <v>9437</v>
      </c>
      <c r="B9771" s="173" t="s">
        <v>28102</v>
      </c>
      <c r="C9771" s="174" t="s">
        <v>22371</v>
      </c>
    </row>
    <row r="9772" spans="1:3" ht="12" customHeight="1" x14ac:dyDescent="0.2">
      <c r="A9772" s="172" t="s">
        <v>9438</v>
      </c>
      <c r="B9772" s="173" t="s">
        <v>28103</v>
      </c>
      <c r="C9772" s="174" t="s">
        <v>22371</v>
      </c>
    </row>
    <row r="9773" spans="1:3" ht="12" customHeight="1" x14ac:dyDescent="0.2">
      <c r="A9773" s="172" t="s">
        <v>9439</v>
      </c>
      <c r="B9773" s="173" t="s">
        <v>28103</v>
      </c>
      <c r="C9773" s="174" t="s">
        <v>22371</v>
      </c>
    </row>
    <row r="9774" spans="1:3" ht="12" customHeight="1" x14ac:dyDescent="0.2">
      <c r="A9774" s="172" t="s">
        <v>9440</v>
      </c>
      <c r="B9774" s="173" t="s">
        <v>28104</v>
      </c>
      <c r="C9774" s="174" t="s">
        <v>22371</v>
      </c>
    </row>
    <row r="9775" spans="1:3" ht="12" customHeight="1" x14ac:dyDescent="0.2">
      <c r="A9775" s="172" t="s">
        <v>9441</v>
      </c>
      <c r="B9775" s="173" t="s">
        <v>28104</v>
      </c>
      <c r="C9775" s="174" t="s">
        <v>22371</v>
      </c>
    </row>
    <row r="9776" spans="1:3" ht="12" customHeight="1" x14ac:dyDescent="0.2">
      <c r="A9776" s="172" t="s">
        <v>9442</v>
      </c>
      <c r="B9776" s="173" t="s">
        <v>28105</v>
      </c>
      <c r="C9776" s="174" t="s">
        <v>22371</v>
      </c>
    </row>
    <row r="9777" spans="1:3" ht="12" customHeight="1" x14ac:dyDescent="0.2">
      <c r="A9777" s="172" t="s">
        <v>9443</v>
      </c>
      <c r="B9777" s="173" t="s">
        <v>28105</v>
      </c>
      <c r="C9777" s="174" t="s">
        <v>22371</v>
      </c>
    </row>
    <row r="9778" spans="1:3" ht="12" customHeight="1" x14ac:dyDescent="0.2">
      <c r="A9778" s="172" t="s">
        <v>9444</v>
      </c>
      <c r="B9778" s="173" t="s">
        <v>28106</v>
      </c>
      <c r="C9778" s="174" t="s">
        <v>22371</v>
      </c>
    </row>
    <row r="9779" spans="1:3" ht="12" customHeight="1" x14ac:dyDescent="0.2">
      <c r="A9779" s="172" t="s">
        <v>9445</v>
      </c>
      <c r="B9779" s="173" t="s">
        <v>28106</v>
      </c>
      <c r="C9779" s="174" t="s">
        <v>22371</v>
      </c>
    </row>
    <row r="9780" spans="1:3" ht="12" customHeight="1" x14ac:dyDescent="0.2">
      <c r="A9780" s="172" t="s">
        <v>9446</v>
      </c>
      <c r="B9780" s="173" t="s">
        <v>28107</v>
      </c>
      <c r="C9780" s="174" t="s">
        <v>22371</v>
      </c>
    </row>
    <row r="9781" spans="1:3" ht="12" customHeight="1" x14ac:dyDescent="0.2">
      <c r="A9781" s="172" t="s">
        <v>9447</v>
      </c>
      <c r="B9781" s="173" t="s">
        <v>28107</v>
      </c>
      <c r="C9781" s="174" t="s">
        <v>22371</v>
      </c>
    </row>
    <row r="9782" spans="1:3" ht="12" customHeight="1" x14ac:dyDescent="0.2">
      <c r="A9782" s="172" t="s">
        <v>9448</v>
      </c>
      <c r="B9782" s="173" t="s">
        <v>28108</v>
      </c>
      <c r="C9782" s="174" t="s">
        <v>22371</v>
      </c>
    </row>
    <row r="9783" spans="1:3" ht="12" customHeight="1" x14ac:dyDescent="0.2">
      <c r="A9783" s="172" t="s">
        <v>9449</v>
      </c>
      <c r="B9783" s="173" t="s">
        <v>28108</v>
      </c>
      <c r="C9783" s="174" t="s">
        <v>22371</v>
      </c>
    </row>
    <row r="9784" spans="1:3" ht="12" customHeight="1" x14ac:dyDescent="0.2">
      <c r="A9784" s="172" t="s">
        <v>9450</v>
      </c>
      <c r="B9784" s="173" t="s">
        <v>28109</v>
      </c>
      <c r="C9784" s="174" t="s">
        <v>22371</v>
      </c>
    </row>
    <row r="9785" spans="1:3" ht="12" customHeight="1" x14ac:dyDescent="0.2">
      <c r="A9785" s="172" t="s">
        <v>9451</v>
      </c>
      <c r="B9785" s="173" t="s">
        <v>28109</v>
      </c>
      <c r="C9785" s="174" t="s">
        <v>22371</v>
      </c>
    </row>
    <row r="9786" spans="1:3" ht="12" customHeight="1" x14ac:dyDescent="0.2">
      <c r="A9786" s="172" t="s">
        <v>9452</v>
      </c>
      <c r="B9786" s="173" t="s">
        <v>28110</v>
      </c>
      <c r="C9786" s="174" t="s">
        <v>22371</v>
      </c>
    </row>
    <row r="9787" spans="1:3" ht="12" customHeight="1" x14ac:dyDescent="0.2">
      <c r="A9787" s="172" t="s">
        <v>9453</v>
      </c>
      <c r="B9787" s="173" t="s">
        <v>28110</v>
      </c>
      <c r="C9787" s="174" t="s">
        <v>22371</v>
      </c>
    </row>
    <row r="9788" spans="1:3" ht="12" customHeight="1" x14ac:dyDescent="0.2">
      <c r="A9788" s="172" t="s">
        <v>9454</v>
      </c>
      <c r="B9788" s="173" t="s">
        <v>28111</v>
      </c>
      <c r="C9788" s="174" t="s">
        <v>22371</v>
      </c>
    </row>
    <row r="9789" spans="1:3" ht="12" customHeight="1" x14ac:dyDescent="0.2">
      <c r="A9789" s="172" t="s">
        <v>9455</v>
      </c>
      <c r="B9789" s="173" t="s">
        <v>28111</v>
      </c>
      <c r="C9789" s="174" t="s">
        <v>22371</v>
      </c>
    </row>
    <row r="9790" spans="1:3" ht="12" customHeight="1" x14ac:dyDescent="0.2">
      <c r="A9790" s="172" t="s">
        <v>9456</v>
      </c>
      <c r="B9790" s="173" t="s">
        <v>28112</v>
      </c>
      <c r="C9790" s="174" t="s">
        <v>22371</v>
      </c>
    </row>
    <row r="9791" spans="1:3" ht="12" customHeight="1" x14ac:dyDescent="0.2">
      <c r="A9791" s="172" t="s">
        <v>9457</v>
      </c>
      <c r="B9791" s="173" t="s">
        <v>28112</v>
      </c>
      <c r="C9791" s="174" t="s">
        <v>22371</v>
      </c>
    </row>
    <row r="9792" spans="1:3" ht="12" customHeight="1" x14ac:dyDescent="0.2">
      <c r="A9792" s="172" t="s">
        <v>9458</v>
      </c>
      <c r="B9792" s="173" t="s">
        <v>28113</v>
      </c>
      <c r="C9792" s="174" t="s">
        <v>22371</v>
      </c>
    </row>
    <row r="9793" spans="1:3" ht="12" customHeight="1" x14ac:dyDescent="0.2">
      <c r="A9793" s="172" t="s">
        <v>9459</v>
      </c>
      <c r="B9793" s="173" t="s">
        <v>28113</v>
      </c>
      <c r="C9793" s="174" t="s">
        <v>22371</v>
      </c>
    </row>
    <row r="9794" spans="1:3" ht="12" customHeight="1" x14ac:dyDescent="0.2">
      <c r="A9794" s="172" t="s">
        <v>9460</v>
      </c>
      <c r="B9794" s="173" t="s">
        <v>28114</v>
      </c>
      <c r="C9794" s="174" t="s">
        <v>22371</v>
      </c>
    </row>
    <row r="9795" spans="1:3" ht="12" customHeight="1" x14ac:dyDescent="0.2">
      <c r="A9795" s="172" t="s">
        <v>9461</v>
      </c>
      <c r="B9795" s="173" t="s">
        <v>28114</v>
      </c>
      <c r="C9795" s="174" t="s">
        <v>22371</v>
      </c>
    </row>
    <row r="9796" spans="1:3" ht="12" customHeight="1" x14ac:dyDescent="0.2">
      <c r="A9796" s="172" t="s">
        <v>9462</v>
      </c>
      <c r="B9796" s="173" t="s">
        <v>28115</v>
      </c>
      <c r="C9796" s="174" t="s">
        <v>22371</v>
      </c>
    </row>
    <row r="9797" spans="1:3" ht="12" customHeight="1" x14ac:dyDescent="0.2">
      <c r="A9797" s="172" t="s">
        <v>9463</v>
      </c>
      <c r="B9797" s="173" t="s">
        <v>28115</v>
      </c>
      <c r="C9797" s="174" t="s">
        <v>22371</v>
      </c>
    </row>
    <row r="9798" spans="1:3" ht="12" customHeight="1" x14ac:dyDescent="0.2">
      <c r="A9798" s="172" t="s">
        <v>9464</v>
      </c>
      <c r="B9798" s="173" t="s">
        <v>28116</v>
      </c>
      <c r="C9798" s="174" t="s">
        <v>22371</v>
      </c>
    </row>
    <row r="9799" spans="1:3" ht="12" customHeight="1" x14ac:dyDescent="0.2">
      <c r="A9799" s="172" t="s">
        <v>9465</v>
      </c>
      <c r="B9799" s="173" t="s">
        <v>28116</v>
      </c>
      <c r="C9799" s="174" t="s">
        <v>22371</v>
      </c>
    </row>
    <row r="9800" spans="1:3" ht="12" customHeight="1" x14ac:dyDescent="0.2">
      <c r="A9800" s="172" t="s">
        <v>9466</v>
      </c>
      <c r="B9800" s="173" t="s">
        <v>28117</v>
      </c>
      <c r="C9800" s="174" t="s">
        <v>22371</v>
      </c>
    </row>
    <row r="9801" spans="1:3" ht="12" customHeight="1" x14ac:dyDescent="0.2">
      <c r="A9801" s="172" t="s">
        <v>9467</v>
      </c>
      <c r="B9801" s="173" t="s">
        <v>28117</v>
      </c>
      <c r="C9801" s="174" t="s">
        <v>22371</v>
      </c>
    </row>
    <row r="9802" spans="1:3" ht="12" customHeight="1" x14ac:dyDescent="0.2">
      <c r="A9802" s="172" t="s">
        <v>9468</v>
      </c>
      <c r="B9802" s="173" t="s">
        <v>28118</v>
      </c>
      <c r="C9802" s="174" t="s">
        <v>22371</v>
      </c>
    </row>
    <row r="9803" spans="1:3" ht="12" customHeight="1" x14ac:dyDescent="0.2">
      <c r="A9803" s="172" t="s">
        <v>9469</v>
      </c>
      <c r="B9803" s="173" t="s">
        <v>28118</v>
      </c>
      <c r="C9803" s="174" t="s">
        <v>22371</v>
      </c>
    </row>
    <row r="9804" spans="1:3" ht="12" customHeight="1" x14ac:dyDescent="0.2">
      <c r="A9804" s="172" t="s">
        <v>9470</v>
      </c>
      <c r="B9804" s="173" t="s">
        <v>28119</v>
      </c>
      <c r="C9804" s="174" t="s">
        <v>23801</v>
      </c>
    </row>
    <row r="9805" spans="1:3" ht="12" customHeight="1" x14ac:dyDescent="0.2">
      <c r="A9805" s="172" t="s">
        <v>9471</v>
      </c>
      <c r="B9805" s="173" t="s">
        <v>28119</v>
      </c>
      <c r="C9805" s="174" t="s">
        <v>23801</v>
      </c>
    </row>
    <row r="9806" spans="1:3" ht="12" customHeight="1" x14ac:dyDescent="0.2">
      <c r="A9806" s="172" t="s">
        <v>9472</v>
      </c>
      <c r="B9806" s="173" t="s">
        <v>28120</v>
      </c>
      <c r="C9806" s="174" t="s">
        <v>22371</v>
      </c>
    </row>
    <row r="9807" spans="1:3" ht="12" customHeight="1" x14ac:dyDescent="0.2">
      <c r="A9807" s="172" t="s">
        <v>9473</v>
      </c>
      <c r="B9807" s="173" t="s">
        <v>28120</v>
      </c>
      <c r="C9807" s="174" t="s">
        <v>22371</v>
      </c>
    </row>
    <row r="9808" spans="1:3" ht="12" customHeight="1" x14ac:dyDescent="0.2">
      <c r="A9808" s="172" t="s">
        <v>9474</v>
      </c>
      <c r="B9808" s="173" t="s">
        <v>28121</v>
      </c>
      <c r="C9808" s="174" t="s">
        <v>22371</v>
      </c>
    </row>
    <row r="9809" spans="1:3" ht="12" customHeight="1" x14ac:dyDescent="0.2">
      <c r="A9809" s="172" t="s">
        <v>9475</v>
      </c>
      <c r="B9809" s="173" t="s">
        <v>28121</v>
      </c>
      <c r="C9809" s="174" t="s">
        <v>22371</v>
      </c>
    </row>
    <row r="9810" spans="1:3" ht="12" customHeight="1" x14ac:dyDescent="0.2">
      <c r="A9810" s="172" t="s">
        <v>9476</v>
      </c>
      <c r="B9810" s="173" t="s">
        <v>28122</v>
      </c>
      <c r="C9810" s="174" t="s">
        <v>22371</v>
      </c>
    </row>
    <row r="9811" spans="1:3" ht="12" customHeight="1" x14ac:dyDescent="0.2">
      <c r="A9811" s="172" t="s">
        <v>9477</v>
      </c>
      <c r="B9811" s="173" t="s">
        <v>28122</v>
      </c>
      <c r="C9811" s="174" t="s">
        <v>22371</v>
      </c>
    </row>
    <row r="9812" spans="1:3" ht="12" customHeight="1" x14ac:dyDescent="0.2">
      <c r="A9812" s="172" t="s">
        <v>9478</v>
      </c>
      <c r="B9812" s="173" t="s">
        <v>28123</v>
      </c>
      <c r="C9812" s="174" t="s">
        <v>22371</v>
      </c>
    </row>
    <row r="9813" spans="1:3" ht="12" customHeight="1" x14ac:dyDescent="0.2">
      <c r="A9813" s="172" t="s">
        <v>9479</v>
      </c>
      <c r="B9813" s="173" t="s">
        <v>28123</v>
      </c>
      <c r="C9813" s="174" t="s">
        <v>22371</v>
      </c>
    </row>
    <row r="9814" spans="1:3" ht="12" customHeight="1" x14ac:dyDescent="0.2">
      <c r="A9814" s="172" t="s">
        <v>9480</v>
      </c>
      <c r="B9814" s="173" t="s">
        <v>28124</v>
      </c>
      <c r="C9814" s="174" t="s">
        <v>22371</v>
      </c>
    </row>
    <row r="9815" spans="1:3" ht="12" customHeight="1" x14ac:dyDescent="0.2">
      <c r="A9815" s="172" t="s">
        <v>9481</v>
      </c>
      <c r="B9815" s="173" t="s">
        <v>28124</v>
      </c>
      <c r="C9815" s="174" t="s">
        <v>22371</v>
      </c>
    </row>
    <row r="9816" spans="1:3" ht="12" customHeight="1" x14ac:dyDescent="0.2">
      <c r="A9816" s="172" t="s">
        <v>9482</v>
      </c>
      <c r="B9816" s="173" t="s">
        <v>28125</v>
      </c>
      <c r="C9816" s="174" t="s">
        <v>22371</v>
      </c>
    </row>
    <row r="9817" spans="1:3" ht="12" customHeight="1" x14ac:dyDescent="0.2">
      <c r="A9817" s="172" t="s">
        <v>9483</v>
      </c>
      <c r="B9817" s="173" t="s">
        <v>28125</v>
      </c>
      <c r="C9817" s="174" t="s">
        <v>22371</v>
      </c>
    </row>
    <row r="9818" spans="1:3" ht="12" customHeight="1" x14ac:dyDescent="0.2">
      <c r="A9818" s="172" t="s">
        <v>9484</v>
      </c>
      <c r="B9818" s="173" t="s">
        <v>28126</v>
      </c>
      <c r="C9818" s="174" t="s">
        <v>22371</v>
      </c>
    </row>
    <row r="9819" spans="1:3" ht="12" customHeight="1" x14ac:dyDescent="0.2">
      <c r="A9819" s="172" t="s">
        <v>9485</v>
      </c>
      <c r="B9819" s="173" t="s">
        <v>28126</v>
      </c>
      <c r="C9819" s="174" t="s">
        <v>22371</v>
      </c>
    </row>
    <row r="9820" spans="1:3" ht="12" customHeight="1" x14ac:dyDescent="0.2">
      <c r="A9820" s="172" t="s">
        <v>9486</v>
      </c>
      <c r="B9820" s="173" t="s">
        <v>28127</v>
      </c>
      <c r="C9820" s="174" t="s">
        <v>22371</v>
      </c>
    </row>
    <row r="9821" spans="1:3" ht="12" customHeight="1" x14ac:dyDescent="0.2">
      <c r="A9821" s="172" t="s">
        <v>9487</v>
      </c>
      <c r="B9821" s="173" t="s">
        <v>28127</v>
      </c>
      <c r="C9821" s="174" t="s">
        <v>22371</v>
      </c>
    </row>
    <row r="9822" spans="1:3" ht="12" customHeight="1" x14ac:dyDescent="0.2">
      <c r="A9822" s="172" t="s">
        <v>9488</v>
      </c>
      <c r="B9822" s="173" t="s">
        <v>28128</v>
      </c>
      <c r="C9822" s="174" t="s">
        <v>22371</v>
      </c>
    </row>
    <row r="9823" spans="1:3" ht="12" customHeight="1" x14ac:dyDescent="0.2">
      <c r="A9823" s="172" t="s">
        <v>9489</v>
      </c>
      <c r="B9823" s="173" t="s">
        <v>28128</v>
      </c>
      <c r="C9823" s="174" t="s">
        <v>22371</v>
      </c>
    </row>
    <row r="9824" spans="1:3" ht="12" customHeight="1" x14ac:dyDescent="0.2">
      <c r="A9824" s="172" t="s">
        <v>9490</v>
      </c>
      <c r="B9824" s="173" t="s">
        <v>28129</v>
      </c>
      <c r="C9824" s="174" t="s">
        <v>22371</v>
      </c>
    </row>
    <row r="9825" spans="1:3" ht="12" customHeight="1" x14ac:dyDescent="0.2">
      <c r="A9825" s="172" t="s">
        <v>9491</v>
      </c>
      <c r="B9825" s="173" t="s">
        <v>28129</v>
      </c>
      <c r="C9825" s="174" t="s">
        <v>22371</v>
      </c>
    </row>
    <row r="9826" spans="1:3" ht="12" customHeight="1" x14ac:dyDescent="0.2">
      <c r="A9826" s="172" t="s">
        <v>9492</v>
      </c>
      <c r="B9826" s="173" t="s">
        <v>28130</v>
      </c>
      <c r="C9826" s="174" t="s">
        <v>22371</v>
      </c>
    </row>
    <row r="9827" spans="1:3" ht="12" customHeight="1" x14ac:dyDescent="0.2">
      <c r="A9827" s="172" t="s">
        <v>9493</v>
      </c>
      <c r="B9827" s="173" t="s">
        <v>28130</v>
      </c>
      <c r="C9827" s="174" t="s">
        <v>22371</v>
      </c>
    </row>
    <row r="9828" spans="1:3" ht="12" customHeight="1" x14ac:dyDescent="0.2">
      <c r="A9828" s="172" t="s">
        <v>9494</v>
      </c>
      <c r="B9828" s="173" t="s">
        <v>28131</v>
      </c>
      <c r="C9828" s="174" t="s">
        <v>22371</v>
      </c>
    </row>
    <row r="9829" spans="1:3" ht="12" customHeight="1" x14ac:dyDescent="0.2">
      <c r="A9829" s="172" t="s">
        <v>9495</v>
      </c>
      <c r="B9829" s="173" t="s">
        <v>28131</v>
      </c>
      <c r="C9829" s="174" t="s">
        <v>22371</v>
      </c>
    </row>
    <row r="9830" spans="1:3" ht="12" customHeight="1" x14ac:dyDescent="0.2">
      <c r="A9830" s="172" t="s">
        <v>9496</v>
      </c>
      <c r="B9830" s="173" t="s">
        <v>28132</v>
      </c>
      <c r="C9830" s="174" t="s">
        <v>22371</v>
      </c>
    </row>
    <row r="9831" spans="1:3" ht="12" customHeight="1" x14ac:dyDescent="0.2">
      <c r="A9831" s="172" t="s">
        <v>9497</v>
      </c>
      <c r="B9831" s="173" t="s">
        <v>28132</v>
      </c>
      <c r="C9831" s="174" t="s">
        <v>22371</v>
      </c>
    </row>
    <row r="9832" spans="1:3" ht="12" customHeight="1" x14ac:dyDescent="0.2">
      <c r="A9832" s="172" t="s">
        <v>9498</v>
      </c>
      <c r="B9832" s="173" t="s">
        <v>28133</v>
      </c>
      <c r="C9832" s="174" t="s">
        <v>22371</v>
      </c>
    </row>
    <row r="9833" spans="1:3" ht="12" customHeight="1" x14ac:dyDescent="0.2">
      <c r="A9833" s="172" t="s">
        <v>9499</v>
      </c>
      <c r="B9833" s="173" t="s">
        <v>28133</v>
      </c>
      <c r="C9833" s="174" t="s">
        <v>22371</v>
      </c>
    </row>
    <row r="9834" spans="1:3" ht="12" customHeight="1" x14ac:dyDescent="0.2">
      <c r="A9834" s="172" t="s">
        <v>9500</v>
      </c>
      <c r="B9834" s="173" t="s">
        <v>28134</v>
      </c>
      <c r="C9834" s="174" t="s">
        <v>22371</v>
      </c>
    </row>
    <row r="9835" spans="1:3" ht="12" customHeight="1" x14ac:dyDescent="0.2">
      <c r="A9835" s="172" t="s">
        <v>9501</v>
      </c>
      <c r="B9835" s="173" t="s">
        <v>28134</v>
      </c>
      <c r="C9835" s="174" t="s">
        <v>22371</v>
      </c>
    </row>
    <row r="9836" spans="1:3" ht="12" customHeight="1" x14ac:dyDescent="0.2">
      <c r="A9836" s="172" t="s">
        <v>9502</v>
      </c>
      <c r="B9836" s="173" t="s">
        <v>28135</v>
      </c>
      <c r="C9836" s="174" t="s">
        <v>22371</v>
      </c>
    </row>
    <row r="9837" spans="1:3" ht="12" customHeight="1" x14ac:dyDescent="0.2">
      <c r="A9837" s="172" t="s">
        <v>9503</v>
      </c>
      <c r="B9837" s="173" t="s">
        <v>28135</v>
      </c>
      <c r="C9837" s="174" t="s">
        <v>22371</v>
      </c>
    </row>
    <row r="9838" spans="1:3" ht="12" customHeight="1" x14ac:dyDescent="0.2">
      <c r="A9838" s="172" t="s">
        <v>9504</v>
      </c>
      <c r="B9838" s="173" t="s">
        <v>28136</v>
      </c>
      <c r="C9838" s="174" t="s">
        <v>22371</v>
      </c>
    </row>
    <row r="9839" spans="1:3" ht="12" customHeight="1" x14ac:dyDescent="0.2">
      <c r="A9839" s="172" t="s">
        <v>9505</v>
      </c>
      <c r="B9839" s="173" t="s">
        <v>28136</v>
      </c>
      <c r="C9839" s="174" t="s">
        <v>22371</v>
      </c>
    </row>
    <row r="9840" spans="1:3" ht="12" customHeight="1" x14ac:dyDescent="0.2">
      <c r="A9840" s="172" t="s">
        <v>9506</v>
      </c>
      <c r="B9840" s="173" t="s">
        <v>28137</v>
      </c>
      <c r="C9840" s="174" t="s">
        <v>22371</v>
      </c>
    </row>
    <row r="9841" spans="1:3" ht="12" customHeight="1" x14ac:dyDescent="0.2">
      <c r="A9841" s="172" t="s">
        <v>9507</v>
      </c>
      <c r="B9841" s="173" t="s">
        <v>28137</v>
      </c>
      <c r="C9841" s="174" t="s">
        <v>22371</v>
      </c>
    </row>
    <row r="9842" spans="1:3" ht="12" customHeight="1" x14ac:dyDescent="0.2">
      <c r="A9842" s="172" t="s">
        <v>9508</v>
      </c>
      <c r="B9842" s="173" t="s">
        <v>28138</v>
      </c>
      <c r="C9842" s="174" t="s">
        <v>22371</v>
      </c>
    </row>
    <row r="9843" spans="1:3" ht="12" customHeight="1" x14ac:dyDescent="0.2">
      <c r="A9843" s="172" t="s">
        <v>9509</v>
      </c>
      <c r="B9843" s="173" t="s">
        <v>28138</v>
      </c>
      <c r="C9843" s="174" t="s">
        <v>22371</v>
      </c>
    </row>
    <row r="9844" spans="1:3" ht="12" customHeight="1" x14ac:dyDescent="0.2">
      <c r="A9844" s="172" t="s">
        <v>9510</v>
      </c>
      <c r="B9844" s="173" t="s">
        <v>28139</v>
      </c>
      <c r="C9844" s="174" t="s">
        <v>22371</v>
      </c>
    </row>
    <row r="9845" spans="1:3" ht="12" customHeight="1" x14ac:dyDescent="0.2">
      <c r="A9845" s="172" t="s">
        <v>9511</v>
      </c>
      <c r="B9845" s="173" t="s">
        <v>28139</v>
      </c>
      <c r="C9845" s="174" t="s">
        <v>22371</v>
      </c>
    </row>
    <row r="9846" spans="1:3" ht="12" customHeight="1" x14ac:dyDescent="0.2">
      <c r="A9846" s="172" t="s">
        <v>9512</v>
      </c>
      <c r="B9846" s="173" t="s">
        <v>28140</v>
      </c>
      <c r="C9846" s="174" t="s">
        <v>22371</v>
      </c>
    </row>
    <row r="9847" spans="1:3" ht="12" customHeight="1" x14ac:dyDescent="0.2">
      <c r="A9847" s="172" t="s">
        <v>9513</v>
      </c>
      <c r="B9847" s="173" t="s">
        <v>28140</v>
      </c>
      <c r="C9847" s="174" t="s">
        <v>22371</v>
      </c>
    </row>
    <row r="9848" spans="1:3" ht="12" customHeight="1" x14ac:dyDescent="0.2">
      <c r="A9848" s="172" t="s">
        <v>9514</v>
      </c>
      <c r="B9848" s="173" t="s">
        <v>28141</v>
      </c>
      <c r="C9848" s="174" t="s">
        <v>22420</v>
      </c>
    </row>
    <row r="9849" spans="1:3" ht="12" customHeight="1" x14ac:dyDescent="0.2">
      <c r="A9849" s="172" t="s">
        <v>9515</v>
      </c>
      <c r="B9849" s="173" t="s">
        <v>28141</v>
      </c>
      <c r="C9849" s="174" t="s">
        <v>22420</v>
      </c>
    </row>
    <row r="9850" spans="1:3" ht="12" customHeight="1" x14ac:dyDescent="0.2">
      <c r="A9850" s="172" t="s">
        <v>9516</v>
      </c>
      <c r="B9850" s="173" t="s">
        <v>28142</v>
      </c>
      <c r="C9850" s="174" t="s">
        <v>22420</v>
      </c>
    </row>
    <row r="9851" spans="1:3" ht="12" customHeight="1" x14ac:dyDescent="0.2">
      <c r="A9851" s="172" t="s">
        <v>9517</v>
      </c>
      <c r="B9851" s="173" t="s">
        <v>28142</v>
      </c>
      <c r="C9851" s="174" t="s">
        <v>22420</v>
      </c>
    </row>
    <row r="9852" spans="1:3" ht="12" customHeight="1" x14ac:dyDescent="0.2">
      <c r="A9852" s="172" t="s">
        <v>9518</v>
      </c>
      <c r="B9852" s="173" t="s">
        <v>28143</v>
      </c>
      <c r="C9852" s="174" t="s">
        <v>23801</v>
      </c>
    </row>
    <row r="9853" spans="1:3" ht="12" customHeight="1" x14ac:dyDescent="0.2">
      <c r="A9853" s="172" t="s">
        <v>9519</v>
      </c>
      <c r="B9853" s="173" t="s">
        <v>28143</v>
      </c>
      <c r="C9853" s="174" t="s">
        <v>23801</v>
      </c>
    </row>
    <row r="9854" spans="1:3" ht="12" customHeight="1" x14ac:dyDescent="0.2">
      <c r="A9854" s="172" t="s">
        <v>9520</v>
      </c>
      <c r="B9854" s="173" t="s">
        <v>28144</v>
      </c>
      <c r="C9854" s="174" t="s">
        <v>23801</v>
      </c>
    </row>
    <row r="9855" spans="1:3" ht="12" customHeight="1" x14ac:dyDescent="0.2">
      <c r="A9855" s="172" t="s">
        <v>9521</v>
      </c>
      <c r="B9855" s="173" t="s">
        <v>28144</v>
      </c>
      <c r="C9855" s="174" t="s">
        <v>23801</v>
      </c>
    </row>
    <row r="9856" spans="1:3" ht="12" customHeight="1" x14ac:dyDescent="0.2">
      <c r="A9856" s="172" t="s">
        <v>9522</v>
      </c>
      <c r="B9856" s="173" t="s">
        <v>28145</v>
      </c>
      <c r="C9856" s="174" t="s">
        <v>23801</v>
      </c>
    </row>
    <row r="9857" spans="1:3" ht="12" customHeight="1" x14ac:dyDescent="0.2">
      <c r="A9857" s="172" t="s">
        <v>9523</v>
      </c>
      <c r="B9857" s="173" t="s">
        <v>28145</v>
      </c>
      <c r="C9857" s="174" t="s">
        <v>23801</v>
      </c>
    </row>
    <row r="9858" spans="1:3" ht="12" customHeight="1" x14ac:dyDescent="0.2">
      <c r="A9858" s="172" t="s">
        <v>9524</v>
      </c>
      <c r="B9858" s="173" t="s">
        <v>28146</v>
      </c>
      <c r="C9858" s="174" t="s">
        <v>23801</v>
      </c>
    </row>
    <row r="9859" spans="1:3" ht="12" customHeight="1" x14ac:dyDescent="0.2">
      <c r="A9859" s="172" t="s">
        <v>9525</v>
      </c>
      <c r="B9859" s="173" t="s">
        <v>28146</v>
      </c>
      <c r="C9859" s="174" t="s">
        <v>23801</v>
      </c>
    </row>
    <row r="9860" spans="1:3" ht="12" customHeight="1" x14ac:dyDescent="0.2">
      <c r="A9860" s="172" t="s">
        <v>9526</v>
      </c>
      <c r="B9860" s="173" t="s">
        <v>28147</v>
      </c>
      <c r="C9860" s="174" t="s">
        <v>23801</v>
      </c>
    </row>
    <row r="9861" spans="1:3" ht="12" customHeight="1" x14ac:dyDescent="0.2">
      <c r="A9861" s="172" t="s">
        <v>9527</v>
      </c>
      <c r="B9861" s="173" t="s">
        <v>28147</v>
      </c>
      <c r="C9861" s="174" t="s">
        <v>23801</v>
      </c>
    </row>
    <row r="9862" spans="1:3" ht="12" customHeight="1" x14ac:dyDescent="0.2">
      <c r="A9862" s="172" t="s">
        <v>9528</v>
      </c>
      <c r="B9862" s="173" t="s">
        <v>28148</v>
      </c>
      <c r="C9862" s="174" t="s">
        <v>23801</v>
      </c>
    </row>
    <row r="9863" spans="1:3" ht="12" customHeight="1" x14ac:dyDescent="0.2">
      <c r="A9863" s="172" t="s">
        <v>9529</v>
      </c>
      <c r="B9863" s="173" t="s">
        <v>28148</v>
      </c>
      <c r="C9863" s="174" t="s">
        <v>23801</v>
      </c>
    </row>
    <row r="9864" spans="1:3" ht="12" customHeight="1" x14ac:dyDescent="0.2">
      <c r="A9864" s="172" t="s">
        <v>9530</v>
      </c>
      <c r="B9864" s="173" t="s">
        <v>28149</v>
      </c>
      <c r="C9864" s="174" t="s">
        <v>23801</v>
      </c>
    </row>
    <row r="9865" spans="1:3" ht="12" customHeight="1" x14ac:dyDescent="0.2">
      <c r="A9865" s="172" t="s">
        <v>9531</v>
      </c>
      <c r="B9865" s="173" t="s">
        <v>28149</v>
      </c>
      <c r="C9865" s="174" t="s">
        <v>23801</v>
      </c>
    </row>
    <row r="9866" spans="1:3" ht="12" customHeight="1" x14ac:dyDescent="0.2">
      <c r="A9866" s="172" t="s">
        <v>9532</v>
      </c>
      <c r="B9866" s="173" t="s">
        <v>28150</v>
      </c>
      <c r="C9866" s="174" t="s">
        <v>23801</v>
      </c>
    </row>
    <row r="9867" spans="1:3" ht="12" customHeight="1" x14ac:dyDescent="0.2">
      <c r="A9867" s="172" t="s">
        <v>9533</v>
      </c>
      <c r="B9867" s="173" t="s">
        <v>28150</v>
      </c>
      <c r="C9867" s="174" t="s">
        <v>23801</v>
      </c>
    </row>
    <row r="9868" spans="1:3" ht="12" customHeight="1" x14ac:dyDescent="0.2">
      <c r="A9868" s="172" t="s">
        <v>9534</v>
      </c>
      <c r="B9868" s="173" t="s">
        <v>28151</v>
      </c>
      <c r="C9868" s="174" t="s">
        <v>23801</v>
      </c>
    </row>
    <row r="9869" spans="1:3" ht="12" customHeight="1" x14ac:dyDescent="0.2">
      <c r="A9869" s="172" t="s">
        <v>9535</v>
      </c>
      <c r="B9869" s="173" t="s">
        <v>28151</v>
      </c>
      <c r="C9869" s="174" t="s">
        <v>23801</v>
      </c>
    </row>
    <row r="9870" spans="1:3" ht="12" customHeight="1" x14ac:dyDescent="0.2">
      <c r="A9870" s="172" t="s">
        <v>9536</v>
      </c>
      <c r="B9870" s="173" t="s">
        <v>28152</v>
      </c>
      <c r="C9870" s="174" t="s">
        <v>23801</v>
      </c>
    </row>
    <row r="9871" spans="1:3" ht="12" customHeight="1" x14ac:dyDescent="0.2">
      <c r="A9871" s="172" t="s">
        <v>9537</v>
      </c>
      <c r="B9871" s="173" t="s">
        <v>28152</v>
      </c>
      <c r="C9871" s="174" t="s">
        <v>23801</v>
      </c>
    </row>
    <row r="9872" spans="1:3" ht="12" customHeight="1" x14ac:dyDescent="0.2">
      <c r="A9872" s="172" t="s">
        <v>9538</v>
      </c>
      <c r="B9872" s="173" t="s">
        <v>28153</v>
      </c>
      <c r="C9872" s="174" t="s">
        <v>23801</v>
      </c>
    </row>
    <row r="9873" spans="1:3" ht="12" customHeight="1" x14ac:dyDescent="0.2">
      <c r="A9873" s="172" t="s">
        <v>9539</v>
      </c>
      <c r="B9873" s="173" t="s">
        <v>28153</v>
      </c>
      <c r="C9873" s="174" t="s">
        <v>23801</v>
      </c>
    </row>
    <row r="9874" spans="1:3" ht="12" customHeight="1" x14ac:dyDescent="0.2">
      <c r="A9874" s="172" t="s">
        <v>9540</v>
      </c>
      <c r="B9874" s="173" t="s">
        <v>28154</v>
      </c>
      <c r="C9874" s="174" t="s">
        <v>22371</v>
      </c>
    </row>
    <row r="9875" spans="1:3" ht="12" customHeight="1" x14ac:dyDescent="0.2">
      <c r="A9875" s="172" t="s">
        <v>9541</v>
      </c>
      <c r="B9875" s="173" t="s">
        <v>28154</v>
      </c>
      <c r="C9875" s="174" t="s">
        <v>22371</v>
      </c>
    </row>
    <row r="9876" spans="1:3" ht="12" customHeight="1" x14ac:dyDescent="0.2">
      <c r="A9876" s="172" t="s">
        <v>9542</v>
      </c>
      <c r="B9876" s="173" t="s">
        <v>28155</v>
      </c>
      <c r="C9876" s="174" t="s">
        <v>22420</v>
      </c>
    </row>
    <row r="9877" spans="1:3" ht="12" customHeight="1" x14ac:dyDescent="0.2">
      <c r="A9877" s="172" t="s">
        <v>9543</v>
      </c>
      <c r="B9877" s="173" t="s">
        <v>28155</v>
      </c>
      <c r="C9877" s="174" t="s">
        <v>22420</v>
      </c>
    </row>
    <row r="9878" spans="1:3" ht="12" customHeight="1" x14ac:dyDescent="0.2">
      <c r="A9878" s="172" t="s">
        <v>9544</v>
      </c>
      <c r="B9878" s="173" t="s">
        <v>28156</v>
      </c>
      <c r="C9878" s="174" t="s">
        <v>22420</v>
      </c>
    </row>
    <row r="9879" spans="1:3" ht="12" customHeight="1" x14ac:dyDescent="0.2">
      <c r="A9879" s="172" t="s">
        <v>9545</v>
      </c>
      <c r="B9879" s="173" t="s">
        <v>28156</v>
      </c>
      <c r="C9879" s="174" t="s">
        <v>22420</v>
      </c>
    </row>
    <row r="9880" spans="1:3" ht="12" customHeight="1" x14ac:dyDescent="0.2">
      <c r="A9880" s="172" t="s">
        <v>9546</v>
      </c>
      <c r="B9880" s="173" t="s">
        <v>28157</v>
      </c>
      <c r="C9880" s="174" t="s">
        <v>22420</v>
      </c>
    </row>
    <row r="9881" spans="1:3" ht="12" customHeight="1" x14ac:dyDescent="0.2">
      <c r="A9881" s="172" t="s">
        <v>9547</v>
      </c>
      <c r="B9881" s="173" t="s">
        <v>28157</v>
      </c>
      <c r="C9881" s="174" t="s">
        <v>22420</v>
      </c>
    </row>
    <row r="9882" spans="1:3" ht="12" customHeight="1" x14ac:dyDescent="0.2">
      <c r="A9882" s="172" t="s">
        <v>9548</v>
      </c>
      <c r="B9882" s="173" t="s">
        <v>28158</v>
      </c>
      <c r="C9882" s="174" t="s">
        <v>22420</v>
      </c>
    </row>
    <row r="9883" spans="1:3" ht="12" customHeight="1" x14ac:dyDescent="0.2">
      <c r="A9883" s="172" t="s">
        <v>9549</v>
      </c>
      <c r="B9883" s="173" t="s">
        <v>28158</v>
      </c>
      <c r="C9883" s="174" t="s">
        <v>22420</v>
      </c>
    </row>
    <row r="9884" spans="1:3" ht="12" customHeight="1" x14ac:dyDescent="0.2">
      <c r="A9884" s="172" t="s">
        <v>9550</v>
      </c>
      <c r="B9884" s="173" t="s">
        <v>28159</v>
      </c>
      <c r="C9884" s="174" t="s">
        <v>22420</v>
      </c>
    </row>
    <row r="9885" spans="1:3" ht="12" customHeight="1" x14ac:dyDescent="0.2">
      <c r="A9885" s="172" t="s">
        <v>9551</v>
      </c>
      <c r="B9885" s="173" t="s">
        <v>28159</v>
      </c>
      <c r="C9885" s="174" t="s">
        <v>22420</v>
      </c>
    </row>
    <row r="9886" spans="1:3" ht="12" customHeight="1" x14ac:dyDescent="0.2">
      <c r="A9886" s="172" t="s">
        <v>9552</v>
      </c>
      <c r="B9886" s="173" t="s">
        <v>28160</v>
      </c>
      <c r="C9886" s="174" t="s">
        <v>22420</v>
      </c>
    </row>
    <row r="9887" spans="1:3" ht="12" customHeight="1" x14ac:dyDescent="0.2">
      <c r="A9887" s="172" t="s">
        <v>9553</v>
      </c>
      <c r="B9887" s="173" t="s">
        <v>28160</v>
      </c>
      <c r="C9887" s="174" t="s">
        <v>22420</v>
      </c>
    </row>
    <row r="9888" spans="1:3" ht="12" customHeight="1" x14ac:dyDescent="0.2">
      <c r="A9888" s="172" t="s">
        <v>9554</v>
      </c>
      <c r="B9888" s="173" t="s">
        <v>28161</v>
      </c>
      <c r="C9888" s="174" t="s">
        <v>22420</v>
      </c>
    </row>
    <row r="9889" spans="1:3" ht="12" customHeight="1" x14ac:dyDescent="0.2">
      <c r="A9889" s="172" t="s">
        <v>9555</v>
      </c>
      <c r="B9889" s="173" t="s">
        <v>28161</v>
      </c>
      <c r="C9889" s="174" t="s">
        <v>22420</v>
      </c>
    </row>
    <row r="9890" spans="1:3" ht="12" customHeight="1" x14ac:dyDescent="0.2">
      <c r="A9890" s="172" t="s">
        <v>9556</v>
      </c>
      <c r="B9890" s="173" t="s">
        <v>28162</v>
      </c>
      <c r="C9890" s="174" t="s">
        <v>22420</v>
      </c>
    </row>
    <row r="9891" spans="1:3" ht="12" customHeight="1" x14ac:dyDescent="0.2">
      <c r="A9891" s="172" t="s">
        <v>9557</v>
      </c>
      <c r="B9891" s="173" t="s">
        <v>28162</v>
      </c>
      <c r="C9891" s="174" t="s">
        <v>22420</v>
      </c>
    </row>
    <row r="9892" spans="1:3" ht="12" customHeight="1" x14ac:dyDescent="0.2">
      <c r="A9892" s="172" t="s">
        <v>9558</v>
      </c>
      <c r="B9892" s="173" t="s">
        <v>28163</v>
      </c>
      <c r="C9892" s="174" t="s">
        <v>22420</v>
      </c>
    </row>
    <row r="9893" spans="1:3" ht="12" customHeight="1" x14ac:dyDescent="0.2">
      <c r="A9893" s="172" t="s">
        <v>9559</v>
      </c>
      <c r="B9893" s="173" t="s">
        <v>28163</v>
      </c>
      <c r="C9893" s="174" t="s">
        <v>22420</v>
      </c>
    </row>
    <row r="9894" spans="1:3" ht="12" customHeight="1" x14ac:dyDescent="0.2">
      <c r="A9894" s="172" t="s">
        <v>9560</v>
      </c>
      <c r="B9894" s="173" t="s">
        <v>28164</v>
      </c>
      <c r="C9894" s="174" t="s">
        <v>22420</v>
      </c>
    </row>
    <row r="9895" spans="1:3" ht="12" customHeight="1" x14ac:dyDescent="0.2">
      <c r="A9895" s="172" t="s">
        <v>9561</v>
      </c>
      <c r="B9895" s="173" t="s">
        <v>28164</v>
      </c>
      <c r="C9895" s="174" t="s">
        <v>22420</v>
      </c>
    </row>
    <row r="9896" spans="1:3" ht="12" customHeight="1" x14ac:dyDescent="0.2">
      <c r="A9896" s="172" t="s">
        <v>9562</v>
      </c>
      <c r="B9896" s="173" t="s">
        <v>28165</v>
      </c>
      <c r="C9896" s="174" t="s">
        <v>22420</v>
      </c>
    </row>
    <row r="9897" spans="1:3" ht="12" customHeight="1" x14ac:dyDescent="0.2">
      <c r="A9897" s="172" t="s">
        <v>9563</v>
      </c>
      <c r="B9897" s="173" t="s">
        <v>28165</v>
      </c>
      <c r="C9897" s="174" t="s">
        <v>22420</v>
      </c>
    </row>
    <row r="9898" spans="1:3" ht="12" customHeight="1" x14ac:dyDescent="0.2">
      <c r="A9898" s="172" t="s">
        <v>9564</v>
      </c>
      <c r="B9898" s="173" t="s">
        <v>28166</v>
      </c>
      <c r="C9898" s="174" t="s">
        <v>22420</v>
      </c>
    </row>
    <row r="9899" spans="1:3" ht="12" customHeight="1" x14ac:dyDescent="0.2">
      <c r="A9899" s="172" t="s">
        <v>9565</v>
      </c>
      <c r="B9899" s="173" t="s">
        <v>28166</v>
      </c>
      <c r="C9899" s="174" t="s">
        <v>22420</v>
      </c>
    </row>
    <row r="9900" spans="1:3" ht="12" customHeight="1" x14ac:dyDescent="0.2">
      <c r="A9900" s="172" t="s">
        <v>9566</v>
      </c>
      <c r="B9900" s="173" t="s">
        <v>28167</v>
      </c>
      <c r="C9900" s="174" t="s">
        <v>22420</v>
      </c>
    </row>
    <row r="9901" spans="1:3" ht="12" customHeight="1" x14ac:dyDescent="0.2">
      <c r="A9901" s="172" t="s">
        <v>9567</v>
      </c>
      <c r="B9901" s="173" t="s">
        <v>28167</v>
      </c>
      <c r="C9901" s="174" t="s">
        <v>22420</v>
      </c>
    </row>
    <row r="9902" spans="1:3" ht="12" customHeight="1" x14ac:dyDescent="0.2">
      <c r="A9902" s="172" t="s">
        <v>9568</v>
      </c>
      <c r="B9902" s="173" t="s">
        <v>28168</v>
      </c>
      <c r="C9902" s="174" t="s">
        <v>22420</v>
      </c>
    </row>
    <row r="9903" spans="1:3" ht="12" customHeight="1" x14ac:dyDescent="0.2">
      <c r="A9903" s="172" t="s">
        <v>9569</v>
      </c>
      <c r="B9903" s="173" t="s">
        <v>28168</v>
      </c>
      <c r="C9903" s="174" t="s">
        <v>22420</v>
      </c>
    </row>
    <row r="9904" spans="1:3" ht="12" customHeight="1" x14ac:dyDescent="0.2">
      <c r="A9904" s="172" t="s">
        <v>9570</v>
      </c>
      <c r="B9904" s="173" t="s">
        <v>28169</v>
      </c>
      <c r="C9904" s="174" t="s">
        <v>22420</v>
      </c>
    </row>
    <row r="9905" spans="1:3" ht="12" customHeight="1" x14ac:dyDescent="0.2">
      <c r="A9905" s="172" t="s">
        <v>9571</v>
      </c>
      <c r="B9905" s="173" t="s">
        <v>28169</v>
      </c>
      <c r="C9905" s="174" t="s">
        <v>22420</v>
      </c>
    </row>
    <row r="9906" spans="1:3" ht="12" customHeight="1" x14ac:dyDescent="0.2">
      <c r="A9906" s="172" t="s">
        <v>9572</v>
      </c>
      <c r="B9906" s="173" t="s">
        <v>28170</v>
      </c>
      <c r="C9906" s="174" t="s">
        <v>22736</v>
      </c>
    </row>
    <row r="9907" spans="1:3" ht="12" customHeight="1" x14ac:dyDescent="0.2">
      <c r="A9907" s="172" t="s">
        <v>9573</v>
      </c>
      <c r="B9907" s="173" t="s">
        <v>28170</v>
      </c>
      <c r="C9907" s="174" t="s">
        <v>22736</v>
      </c>
    </row>
    <row r="9908" spans="1:3" ht="12" customHeight="1" x14ac:dyDescent="0.2">
      <c r="A9908" s="172" t="s">
        <v>9574</v>
      </c>
      <c r="B9908" s="173" t="s">
        <v>28171</v>
      </c>
      <c r="C9908" s="174" t="s">
        <v>22736</v>
      </c>
    </row>
    <row r="9909" spans="1:3" ht="12" customHeight="1" x14ac:dyDescent="0.2">
      <c r="A9909" s="172" t="s">
        <v>9575</v>
      </c>
      <c r="B9909" s="173" t="s">
        <v>28171</v>
      </c>
      <c r="C9909" s="174" t="s">
        <v>22736</v>
      </c>
    </row>
    <row r="9910" spans="1:3" ht="12" customHeight="1" x14ac:dyDescent="0.2">
      <c r="A9910" s="172" t="s">
        <v>9576</v>
      </c>
      <c r="B9910" s="173" t="s">
        <v>28172</v>
      </c>
      <c r="C9910" s="174" t="s">
        <v>22736</v>
      </c>
    </row>
    <row r="9911" spans="1:3" ht="12" customHeight="1" x14ac:dyDescent="0.2">
      <c r="A9911" s="172" t="s">
        <v>9577</v>
      </c>
      <c r="B9911" s="173" t="s">
        <v>28172</v>
      </c>
      <c r="C9911" s="174" t="s">
        <v>22736</v>
      </c>
    </row>
    <row r="9912" spans="1:3" ht="12" customHeight="1" x14ac:dyDescent="0.2">
      <c r="A9912" s="172" t="s">
        <v>9578</v>
      </c>
      <c r="B9912" s="173" t="s">
        <v>28173</v>
      </c>
      <c r="C9912" s="174" t="s">
        <v>22736</v>
      </c>
    </row>
    <row r="9913" spans="1:3" ht="12" customHeight="1" x14ac:dyDescent="0.2">
      <c r="A9913" s="172" t="s">
        <v>9579</v>
      </c>
      <c r="B9913" s="173" t="s">
        <v>28173</v>
      </c>
      <c r="C9913" s="174" t="s">
        <v>22736</v>
      </c>
    </row>
    <row r="9914" spans="1:3" ht="12" customHeight="1" x14ac:dyDescent="0.2">
      <c r="A9914" s="172" t="s">
        <v>9580</v>
      </c>
      <c r="B9914" s="173" t="s">
        <v>28174</v>
      </c>
      <c r="C9914" s="174" t="s">
        <v>22736</v>
      </c>
    </row>
    <row r="9915" spans="1:3" ht="12" customHeight="1" x14ac:dyDescent="0.2">
      <c r="A9915" s="172" t="s">
        <v>9581</v>
      </c>
      <c r="B9915" s="173" t="s">
        <v>28174</v>
      </c>
      <c r="C9915" s="174" t="s">
        <v>22736</v>
      </c>
    </row>
    <row r="9916" spans="1:3" ht="12" customHeight="1" x14ac:dyDescent="0.2">
      <c r="A9916" s="172" t="s">
        <v>9582</v>
      </c>
      <c r="B9916" s="173" t="s">
        <v>28175</v>
      </c>
      <c r="C9916" s="174" t="s">
        <v>23801</v>
      </c>
    </row>
    <row r="9917" spans="1:3" ht="12" customHeight="1" x14ac:dyDescent="0.2">
      <c r="A9917" s="172" t="s">
        <v>9583</v>
      </c>
      <c r="B9917" s="173" t="s">
        <v>28175</v>
      </c>
      <c r="C9917" s="174" t="s">
        <v>23801</v>
      </c>
    </row>
    <row r="9918" spans="1:3" ht="12" customHeight="1" x14ac:dyDescent="0.2">
      <c r="A9918" s="172" t="s">
        <v>9584</v>
      </c>
      <c r="B9918" s="173" t="s">
        <v>28176</v>
      </c>
      <c r="C9918" s="174" t="s">
        <v>22578</v>
      </c>
    </row>
    <row r="9919" spans="1:3" ht="12" customHeight="1" x14ac:dyDescent="0.2">
      <c r="A9919" s="172" t="s">
        <v>9585</v>
      </c>
      <c r="B9919" s="173" t="s">
        <v>28176</v>
      </c>
      <c r="C9919" s="174" t="s">
        <v>22578</v>
      </c>
    </row>
    <row r="9920" spans="1:3" ht="12" customHeight="1" x14ac:dyDescent="0.2">
      <c r="A9920" s="172" t="s">
        <v>9586</v>
      </c>
      <c r="B9920" s="173" t="s">
        <v>28177</v>
      </c>
      <c r="C9920" s="174" t="s">
        <v>22497</v>
      </c>
    </row>
    <row r="9921" spans="1:3" ht="12" customHeight="1" x14ac:dyDescent="0.2">
      <c r="A9921" s="172" t="s">
        <v>9587</v>
      </c>
      <c r="B9921" s="173" t="s">
        <v>28177</v>
      </c>
      <c r="C9921" s="174" t="s">
        <v>22497</v>
      </c>
    </row>
    <row r="9922" spans="1:3" ht="12" customHeight="1" x14ac:dyDescent="0.2">
      <c r="A9922" s="172" t="s">
        <v>9588</v>
      </c>
      <c r="B9922" s="173" t="s">
        <v>28178</v>
      </c>
      <c r="C9922" s="174" t="s">
        <v>22497</v>
      </c>
    </row>
    <row r="9923" spans="1:3" ht="12" customHeight="1" x14ac:dyDescent="0.2">
      <c r="A9923" s="172" t="s">
        <v>9589</v>
      </c>
      <c r="B9923" s="173" t="s">
        <v>28178</v>
      </c>
      <c r="C9923" s="174" t="s">
        <v>22497</v>
      </c>
    </row>
    <row r="9924" spans="1:3" ht="12" customHeight="1" x14ac:dyDescent="0.2">
      <c r="A9924" s="172" t="s">
        <v>9590</v>
      </c>
      <c r="B9924" s="173" t="s">
        <v>28179</v>
      </c>
      <c r="C9924" s="174" t="s">
        <v>22497</v>
      </c>
    </row>
    <row r="9925" spans="1:3" ht="12" customHeight="1" x14ac:dyDescent="0.2">
      <c r="A9925" s="172" t="s">
        <v>9591</v>
      </c>
      <c r="B9925" s="173" t="s">
        <v>28179</v>
      </c>
      <c r="C9925" s="174" t="s">
        <v>22497</v>
      </c>
    </row>
    <row r="9926" spans="1:3" ht="12" customHeight="1" x14ac:dyDescent="0.2">
      <c r="A9926" s="172" t="s">
        <v>9592</v>
      </c>
      <c r="B9926" s="173" t="s">
        <v>28180</v>
      </c>
      <c r="C9926" s="174" t="s">
        <v>22497</v>
      </c>
    </row>
    <row r="9927" spans="1:3" ht="12" customHeight="1" x14ac:dyDescent="0.2">
      <c r="A9927" s="172" t="s">
        <v>9593</v>
      </c>
      <c r="B9927" s="173" t="s">
        <v>28180</v>
      </c>
      <c r="C9927" s="174" t="s">
        <v>22497</v>
      </c>
    </row>
    <row r="9928" spans="1:3" ht="12" customHeight="1" x14ac:dyDescent="0.2">
      <c r="A9928" s="172" t="s">
        <v>9594</v>
      </c>
      <c r="B9928" s="173" t="s">
        <v>28181</v>
      </c>
      <c r="C9928" s="174" t="s">
        <v>22497</v>
      </c>
    </row>
    <row r="9929" spans="1:3" ht="12" customHeight="1" x14ac:dyDescent="0.2">
      <c r="A9929" s="172" t="s">
        <v>9595</v>
      </c>
      <c r="B9929" s="173" t="s">
        <v>28181</v>
      </c>
      <c r="C9929" s="174" t="s">
        <v>22497</v>
      </c>
    </row>
    <row r="9930" spans="1:3" ht="12" customHeight="1" x14ac:dyDescent="0.2">
      <c r="A9930" s="172" t="s">
        <v>9596</v>
      </c>
      <c r="B9930" s="173" t="s">
        <v>28182</v>
      </c>
      <c r="C9930" s="174" t="s">
        <v>22497</v>
      </c>
    </row>
    <row r="9931" spans="1:3" ht="12" customHeight="1" x14ac:dyDescent="0.2">
      <c r="A9931" s="172" t="s">
        <v>9597</v>
      </c>
      <c r="B9931" s="173" t="s">
        <v>28182</v>
      </c>
      <c r="C9931" s="174" t="s">
        <v>22497</v>
      </c>
    </row>
    <row r="9932" spans="1:3" ht="12" customHeight="1" x14ac:dyDescent="0.2">
      <c r="A9932" s="172" t="s">
        <v>9598</v>
      </c>
      <c r="B9932" s="173" t="s">
        <v>28183</v>
      </c>
      <c r="C9932" s="174" t="s">
        <v>22497</v>
      </c>
    </row>
    <row r="9933" spans="1:3" ht="12" customHeight="1" x14ac:dyDescent="0.2">
      <c r="A9933" s="172" t="s">
        <v>9599</v>
      </c>
      <c r="B9933" s="173" t="s">
        <v>28183</v>
      </c>
      <c r="C9933" s="174" t="s">
        <v>22497</v>
      </c>
    </row>
    <row r="9934" spans="1:3" ht="12" customHeight="1" x14ac:dyDescent="0.2">
      <c r="A9934" s="172" t="s">
        <v>9600</v>
      </c>
      <c r="B9934" s="173" t="s">
        <v>28184</v>
      </c>
      <c r="C9934" s="174" t="s">
        <v>22497</v>
      </c>
    </row>
    <row r="9935" spans="1:3" ht="12" customHeight="1" x14ac:dyDescent="0.2">
      <c r="A9935" s="172" t="s">
        <v>9601</v>
      </c>
      <c r="B9935" s="173" t="s">
        <v>28184</v>
      </c>
      <c r="C9935" s="174" t="s">
        <v>22497</v>
      </c>
    </row>
    <row r="9936" spans="1:3" ht="12" customHeight="1" x14ac:dyDescent="0.2">
      <c r="A9936" s="172" t="s">
        <v>9602</v>
      </c>
      <c r="B9936" s="173" t="s">
        <v>28185</v>
      </c>
      <c r="C9936" s="174" t="s">
        <v>22497</v>
      </c>
    </row>
    <row r="9937" spans="1:3" ht="12" customHeight="1" x14ac:dyDescent="0.2">
      <c r="A9937" s="172" t="s">
        <v>9603</v>
      </c>
      <c r="B9937" s="173" t="s">
        <v>28185</v>
      </c>
      <c r="C9937" s="174" t="s">
        <v>22497</v>
      </c>
    </row>
    <row r="9938" spans="1:3" ht="12" customHeight="1" x14ac:dyDescent="0.2">
      <c r="A9938" s="172" t="s">
        <v>9604</v>
      </c>
      <c r="B9938" s="173" t="s">
        <v>28186</v>
      </c>
      <c r="C9938" s="174" t="s">
        <v>22497</v>
      </c>
    </row>
    <row r="9939" spans="1:3" ht="12" customHeight="1" x14ac:dyDescent="0.2">
      <c r="A9939" s="172" t="s">
        <v>9605</v>
      </c>
      <c r="B9939" s="173" t="s">
        <v>28186</v>
      </c>
      <c r="C9939" s="174" t="s">
        <v>22497</v>
      </c>
    </row>
    <row r="9940" spans="1:3" ht="12" customHeight="1" x14ac:dyDescent="0.2">
      <c r="A9940" s="172" t="s">
        <v>151</v>
      </c>
      <c r="B9940" s="173" t="s">
        <v>28187</v>
      </c>
      <c r="C9940" s="174" t="s">
        <v>22497</v>
      </c>
    </row>
    <row r="9941" spans="1:3" ht="12" customHeight="1" x14ac:dyDescent="0.2">
      <c r="A9941" s="172" t="s">
        <v>9606</v>
      </c>
      <c r="B9941" s="173" t="s">
        <v>28187</v>
      </c>
      <c r="C9941" s="174" t="s">
        <v>22497</v>
      </c>
    </row>
    <row r="9942" spans="1:3" ht="12" customHeight="1" x14ac:dyDescent="0.2">
      <c r="A9942" s="172" t="s">
        <v>9607</v>
      </c>
      <c r="B9942" s="173" t="s">
        <v>28188</v>
      </c>
      <c r="C9942" s="174" t="s">
        <v>22497</v>
      </c>
    </row>
    <row r="9943" spans="1:3" ht="12" customHeight="1" x14ac:dyDescent="0.2">
      <c r="A9943" s="172" t="s">
        <v>9608</v>
      </c>
      <c r="B9943" s="173" t="s">
        <v>28188</v>
      </c>
      <c r="C9943" s="174" t="s">
        <v>22497</v>
      </c>
    </row>
    <row r="9944" spans="1:3" ht="12" customHeight="1" x14ac:dyDescent="0.2">
      <c r="A9944" s="172" t="s">
        <v>9609</v>
      </c>
      <c r="B9944" s="173" t="s">
        <v>28189</v>
      </c>
      <c r="C9944" s="174" t="s">
        <v>22497</v>
      </c>
    </row>
    <row r="9945" spans="1:3" ht="12" customHeight="1" x14ac:dyDescent="0.2">
      <c r="A9945" s="172" t="s">
        <v>9610</v>
      </c>
      <c r="B9945" s="173" t="s">
        <v>28189</v>
      </c>
      <c r="C9945" s="174" t="s">
        <v>22497</v>
      </c>
    </row>
    <row r="9946" spans="1:3" ht="12" customHeight="1" x14ac:dyDescent="0.2">
      <c r="A9946" s="172" t="s">
        <v>9611</v>
      </c>
      <c r="B9946" s="173" t="s">
        <v>28190</v>
      </c>
      <c r="C9946" s="174" t="s">
        <v>22497</v>
      </c>
    </row>
    <row r="9947" spans="1:3" ht="12" customHeight="1" x14ac:dyDescent="0.2">
      <c r="A9947" s="172" t="s">
        <v>9612</v>
      </c>
      <c r="B9947" s="173" t="s">
        <v>28190</v>
      </c>
      <c r="C9947" s="174" t="s">
        <v>22497</v>
      </c>
    </row>
    <row r="9948" spans="1:3" ht="12" customHeight="1" x14ac:dyDescent="0.2">
      <c r="A9948" s="172" t="s">
        <v>9613</v>
      </c>
      <c r="B9948" s="173" t="s">
        <v>28191</v>
      </c>
      <c r="C9948" s="174" t="s">
        <v>22497</v>
      </c>
    </row>
    <row r="9949" spans="1:3" ht="12" customHeight="1" x14ac:dyDescent="0.2">
      <c r="A9949" s="172" t="s">
        <v>9614</v>
      </c>
      <c r="B9949" s="173" t="s">
        <v>28191</v>
      </c>
      <c r="C9949" s="174" t="s">
        <v>22497</v>
      </c>
    </row>
    <row r="9950" spans="1:3" ht="12" customHeight="1" x14ac:dyDescent="0.2">
      <c r="A9950" s="172" t="s">
        <v>9615</v>
      </c>
      <c r="B9950" s="173" t="s">
        <v>28192</v>
      </c>
      <c r="C9950" s="174" t="s">
        <v>22497</v>
      </c>
    </row>
    <row r="9951" spans="1:3" ht="12" customHeight="1" x14ac:dyDescent="0.2">
      <c r="A9951" s="172" t="s">
        <v>9616</v>
      </c>
      <c r="B9951" s="173" t="s">
        <v>28192</v>
      </c>
      <c r="C9951" s="174" t="s">
        <v>22497</v>
      </c>
    </row>
    <row r="9952" spans="1:3" ht="12" customHeight="1" x14ac:dyDescent="0.2">
      <c r="A9952" s="172" t="s">
        <v>9617</v>
      </c>
      <c r="B9952" s="173" t="s">
        <v>28193</v>
      </c>
      <c r="C9952" s="174" t="s">
        <v>22497</v>
      </c>
    </row>
    <row r="9953" spans="1:3" ht="12" customHeight="1" x14ac:dyDescent="0.2">
      <c r="A9953" s="172" t="s">
        <v>9618</v>
      </c>
      <c r="B9953" s="173" t="s">
        <v>28193</v>
      </c>
      <c r="C9953" s="174" t="s">
        <v>22497</v>
      </c>
    </row>
    <row r="9954" spans="1:3" ht="12" customHeight="1" x14ac:dyDescent="0.2">
      <c r="A9954" s="172" t="s">
        <v>9619</v>
      </c>
      <c r="B9954" s="173" t="s">
        <v>28194</v>
      </c>
      <c r="C9954" s="174" t="s">
        <v>22497</v>
      </c>
    </row>
    <row r="9955" spans="1:3" ht="12" customHeight="1" x14ac:dyDescent="0.2">
      <c r="A9955" s="172" t="s">
        <v>9620</v>
      </c>
      <c r="B9955" s="173" t="s">
        <v>28194</v>
      </c>
      <c r="C9955" s="174" t="s">
        <v>22497</v>
      </c>
    </row>
    <row r="9956" spans="1:3" ht="12" customHeight="1" x14ac:dyDescent="0.2">
      <c r="A9956" s="172" t="s">
        <v>9621</v>
      </c>
      <c r="B9956" s="173" t="s">
        <v>28195</v>
      </c>
      <c r="C9956" s="174" t="s">
        <v>22497</v>
      </c>
    </row>
    <row r="9957" spans="1:3" ht="12" customHeight="1" x14ac:dyDescent="0.2">
      <c r="A9957" s="172" t="s">
        <v>9622</v>
      </c>
      <c r="B9957" s="173" t="s">
        <v>28195</v>
      </c>
      <c r="C9957" s="174" t="s">
        <v>22497</v>
      </c>
    </row>
    <row r="9958" spans="1:3" ht="12" customHeight="1" x14ac:dyDescent="0.2">
      <c r="A9958" s="172" t="s">
        <v>9623</v>
      </c>
      <c r="B9958" s="173" t="s">
        <v>28196</v>
      </c>
      <c r="C9958" s="174" t="s">
        <v>22497</v>
      </c>
    </row>
    <row r="9959" spans="1:3" ht="12" customHeight="1" x14ac:dyDescent="0.2">
      <c r="A9959" s="172" t="s">
        <v>9624</v>
      </c>
      <c r="B9959" s="173" t="s">
        <v>28196</v>
      </c>
      <c r="C9959" s="174" t="s">
        <v>22497</v>
      </c>
    </row>
    <row r="9960" spans="1:3" ht="12" customHeight="1" x14ac:dyDescent="0.2">
      <c r="A9960" s="172" t="s">
        <v>9625</v>
      </c>
      <c r="B9960" s="173" t="s">
        <v>28197</v>
      </c>
      <c r="C9960" s="174" t="s">
        <v>22497</v>
      </c>
    </row>
    <row r="9961" spans="1:3" ht="12" customHeight="1" x14ac:dyDescent="0.2">
      <c r="A9961" s="172" t="s">
        <v>9626</v>
      </c>
      <c r="B9961" s="173" t="s">
        <v>28197</v>
      </c>
      <c r="C9961" s="174" t="s">
        <v>22497</v>
      </c>
    </row>
    <row r="9962" spans="1:3" ht="12" customHeight="1" x14ac:dyDescent="0.2">
      <c r="A9962" s="172" t="s">
        <v>9627</v>
      </c>
      <c r="B9962" s="173" t="s">
        <v>28198</v>
      </c>
      <c r="C9962" s="174" t="s">
        <v>22497</v>
      </c>
    </row>
    <row r="9963" spans="1:3" ht="12" customHeight="1" x14ac:dyDescent="0.2">
      <c r="A9963" s="172" t="s">
        <v>9628</v>
      </c>
      <c r="B9963" s="173" t="s">
        <v>28198</v>
      </c>
      <c r="C9963" s="174" t="s">
        <v>22497</v>
      </c>
    </row>
    <row r="9964" spans="1:3" ht="12" customHeight="1" x14ac:dyDescent="0.2">
      <c r="A9964" s="172" t="s">
        <v>9629</v>
      </c>
      <c r="B9964" s="173" t="s">
        <v>28199</v>
      </c>
      <c r="C9964" s="174" t="s">
        <v>22497</v>
      </c>
    </row>
    <row r="9965" spans="1:3" ht="12" customHeight="1" x14ac:dyDescent="0.2">
      <c r="A9965" s="172" t="s">
        <v>9630</v>
      </c>
      <c r="B9965" s="173" t="s">
        <v>28199</v>
      </c>
      <c r="C9965" s="174" t="s">
        <v>22497</v>
      </c>
    </row>
    <row r="9966" spans="1:3" ht="12" customHeight="1" x14ac:dyDescent="0.2">
      <c r="A9966" s="172" t="s">
        <v>9631</v>
      </c>
      <c r="B9966" s="173" t="s">
        <v>28200</v>
      </c>
      <c r="C9966" s="174" t="s">
        <v>22497</v>
      </c>
    </row>
    <row r="9967" spans="1:3" ht="12" customHeight="1" x14ac:dyDescent="0.2">
      <c r="A9967" s="172" t="s">
        <v>9632</v>
      </c>
      <c r="B9967" s="173" t="s">
        <v>28200</v>
      </c>
      <c r="C9967" s="174" t="s">
        <v>22497</v>
      </c>
    </row>
    <row r="9968" spans="1:3" ht="12" customHeight="1" x14ac:dyDescent="0.2">
      <c r="A9968" s="172" t="s">
        <v>9633</v>
      </c>
      <c r="B9968" s="173" t="s">
        <v>28201</v>
      </c>
      <c r="C9968" s="174" t="s">
        <v>22497</v>
      </c>
    </row>
    <row r="9969" spans="1:3" ht="12" customHeight="1" x14ac:dyDescent="0.2">
      <c r="A9969" s="172" t="s">
        <v>9634</v>
      </c>
      <c r="B9969" s="173" t="s">
        <v>28201</v>
      </c>
      <c r="C9969" s="174" t="s">
        <v>22497</v>
      </c>
    </row>
    <row r="9970" spans="1:3" ht="12" customHeight="1" x14ac:dyDescent="0.2">
      <c r="A9970" s="172" t="s">
        <v>9635</v>
      </c>
      <c r="B9970" s="173" t="s">
        <v>28202</v>
      </c>
      <c r="C9970" s="174" t="s">
        <v>22497</v>
      </c>
    </row>
    <row r="9971" spans="1:3" ht="12" customHeight="1" x14ac:dyDescent="0.2">
      <c r="A9971" s="172" t="s">
        <v>9636</v>
      </c>
      <c r="B9971" s="173" t="s">
        <v>28202</v>
      </c>
      <c r="C9971" s="174" t="s">
        <v>22497</v>
      </c>
    </row>
    <row r="9972" spans="1:3" ht="12" customHeight="1" x14ac:dyDescent="0.2">
      <c r="A9972" s="172" t="s">
        <v>9637</v>
      </c>
      <c r="B9972" s="173" t="s">
        <v>28203</v>
      </c>
      <c r="C9972" s="174" t="s">
        <v>22497</v>
      </c>
    </row>
    <row r="9973" spans="1:3" ht="12" customHeight="1" x14ac:dyDescent="0.2">
      <c r="A9973" s="172" t="s">
        <v>9638</v>
      </c>
      <c r="B9973" s="173" t="s">
        <v>28203</v>
      </c>
      <c r="C9973" s="174" t="s">
        <v>22497</v>
      </c>
    </row>
    <row r="9974" spans="1:3" ht="12" customHeight="1" x14ac:dyDescent="0.2">
      <c r="A9974" s="172" t="s">
        <v>9639</v>
      </c>
      <c r="B9974" s="173" t="s">
        <v>28204</v>
      </c>
      <c r="C9974" s="174" t="s">
        <v>22497</v>
      </c>
    </row>
    <row r="9975" spans="1:3" ht="12" customHeight="1" x14ac:dyDescent="0.2">
      <c r="A9975" s="172" t="s">
        <v>9640</v>
      </c>
      <c r="B9975" s="173" t="s">
        <v>28204</v>
      </c>
      <c r="C9975" s="174" t="s">
        <v>22497</v>
      </c>
    </row>
    <row r="9976" spans="1:3" ht="12" customHeight="1" x14ac:dyDescent="0.2">
      <c r="A9976" s="172" t="s">
        <v>9641</v>
      </c>
      <c r="B9976" s="173" t="s">
        <v>28205</v>
      </c>
      <c r="C9976" s="174" t="s">
        <v>22497</v>
      </c>
    </row>
    <row r="9977" spans="1:3" ht="12" customHeight="1" x14ac:dyDescent="0.2">
      <c r="A9977" s="172" t="s">
        <v>9642</v>
      </c>
      <c r="B9977" s="173" t="s">
        <v>28205</v>
      </c>
      <c r="C9977" s="174" t="s">
        <v>22497</v>
      </c>
    </row>
    <row r="9978" spans="1:3" ht="12" customHeight="1" x14ac:dyDescent="0.2">
      <c r="A9978" s="172" t="s">
        <v>9643</v>
      </c>
      <c r="B9978" s="173" t="s">
        <v>28206</v>
      </c>
      <c r="C9978" s="174" t="s">
        <v>22497</v>
      </c>
    </row>
    <row r="9979" spans="1:3" ht="12" customHeight="1" x14ac:dyDescent="0.2">
      <c r="A9979" s="172" t="s">
        <v>9644</v>
      </c>
      <c r="B9979" s="173" t="s">
        <v>28206</v>
      </c>
      <c r="C9979" s="174" t="s">
        <v>22497</v>
      </c>
    </row>
    <row r="9980" spans="1:3" ht="12" customHeight="1" x14ac:dyDescent="0.2">
      <c r="A9980" s="172" t="s">
        <v>9645</v>
      </c>
      <c r="B9980" s="173" t="s">
        <v>28207</v>
      </c>
      <c r="C9980" s="174" t="s">
        <v>22497</v>
      </c>
    </row>
    <row r="9981" spans="1:3" ht="12" customHeight="1" x14ac:dyDescent="0.2">
      <c r="A9981" s="172" t="s">
        <v>9646</v>
      </c>
      <c r="B9981" s="173" t="s">
        <v>28207</v>
      </c>
      <c r="C9981" s="174" t="s">
        <v>22497</v>
      </c>
    </row>
    <row r="9982" spans="1:3" ht="12" customHeight="1" x14ac:dyDescent="0.2">
      <c r="A9982" s="172" t="s">
        <v>9647</v>
      </c>
      <c r="B9982" s="173" t="s">
        <v>28208</v>
      </c>
      <c r="C9982" s="174" t="s">
        <v>22497</v>
      </c>
    </row>
    <row r="9983" spans="1:3" ht="12" customHeight="1" x14ac:dyDescent="0.2">
      <c r="A9983" s="172" t="s">
        <v>9648</v>
      </c>
      <c r="B9983" s="173" t="s">
        <v>28208</v>
      </c>
      <c r="C9983" s="174" t="s">
        <v>22497</v>
      </c>
    </row>
    <row r="9984" spans="1:3" ht="12" customHeight="1" x14ac:dyDescent="0.2">
      <c r="A9984" s="172" t="s">
        <v>9649</v>
      </c>
      <c r="B9984" s="173" t="s">
        <v>28209</v>
      </c>
      <c r="C9984" s="174" t="s">
        <v>22497</v>
      </c>
    </row>
    <row r="9985" spans="1:3" ht="12" customHeight="1" x14ac:dyDescent="0.2">
      <c r="A9985" s="172" t="s">
        <v>9650</v>
      </c>
      <c r="B9985" s="173" t="s">
        <v>28209</v>
      </c>
      <c r="C9985" s="174" t="s">
        <v>22497</v>
      </c>
    </row>
    <row r="9986" spans="1:3" ht="12" customHeight="1" x14ac:dyDescent="0.2">
      <c r="A9986" s="172" t="s">
        <v>9651</v>
      </c>
      <c r="B9986" s="173" t="s">
        <v>28210</v>
      </c>
      <c r="C9986" s="174" t="s">
        <v>22497</v>
      </c>
    </row>
    <row r="9987" spans="1:3" ht="12" customHeight="1" x14ac:dyDescent="0.2">
      <c r="A9987" s="172" t="s">
        <v>9652</v>
      </c>
      <c r="B9987" s="173" t="s">
        <v>28210</v>
      </c>
      <c r="C9987" s="174" t="s">
        <v>22497</v>
      </c>
    </row>
    <row r="9988" spans="1:3" ht="12" customHeight="1" x14ac:dyDescent="0.2">
      <c r="A9988" s="172" t="s">
        <v>9653</v>
      </c>
      <c r="B9988" s="173" t="s">
        <v>28211</v>
      </c>
      <c r="C9988" s="174" t="s">
        <v>22497</v>
      </c>
    </row>
    <row r="9989" spans="1:3" ht="12" customHeight="1" x14ac:dyDescent="0.2">
      <c r="A9989" s="172" t="s">
        <v>9654</v>
      </c>
      <c r="B9989" s="173" t="s">
        <v>28211</v>
      </c>
      <c r="C9989" s="174" t="s">
        <v>22497</v>
      </c>
    </row>
    <row r="9990" spans="1:3" ht="12" customHeight="1" x14ac:dyDescent="0.2">
      <c r="A9990" s="172" t="s">
        <v>9655</v>
      </c>
      <c r="B9990" s="173" t="s">
        <v>28212</v>
      </c>
      <c r="C9990" s="174" t="s">
        <v>22497</v>
      </c>
    </row>
    <row r="9991" spans="1:3" ht="12" customHeight="1" x14ac:dyDescent="0.2">
      <c r="A9991" s="172" t="s">
        <v>9656</v>
      </c>
      <c r="B9991" s="173" t="s">
        <v>28212</v>
      </c>
      <c r="C9991" s="174" t="s">
        <v>22497</v>
      </c>
    </row>
    <row r="9992" spans="1:3" ht="12" customHeight="1" x14ac:dyDescent="0.2">
      <c r="A9992" s="172" t="s">
        <v>9657</v>
      </c>
      <c r="B9992" s="173" t="s">
        <v>28213</v>
      </c>
      <c r="C9992" s="174" t="s">
        <v>22497</v>
      </c>
    </row>
    <row r="9993" spans="1:3" ht="12" customHeight="1" x14ac:dyDescent="0.2">
      <c r="A9993" s="172" t="s">
        <v>9658</v>
      </c>
      <c r="B9993" s="173" t="s">
        <v>28213</v>
      </c>
      <c r="C9993" s="174" t="s">
        <v>22497</v>
      </c>
    </row>
    <row r="9994" spans="1:3" ht="12" customHeight="1" x14ac:dyDescent="0.2">
      <c r="A9994" s="172" t="s">
        <v>9659</v>
      </c>
      <c r="B9994" s="173" t="s">
        <v>28214</v>
      </c>
      <c r="C9994" s="174" t="s">
        <v>22497</v>
      </c>
    </row>
    <row r="9995" spans="1:3" ht="12" customHeight="1" x14ac:dyDescent="0.2">
      <c r="A9995" s="172" t="s">
        <v>9660</v>
      </c>
      <c r="B9995" s="173" t="s">
        <v>28214</v>
      </c>
      <c r="C9995" s="174" t="s">
        <v>22497</v>
      </c>
    </row>
    <row r="9996" spans="1:3" ht="12" customHeight="1" x14ac:dyDescent="0.2">
      <c r="A9996" s="172" t="s">
        <v>9661</v>
      </c>
      <c r="B9996" s="173" t="s">
        <v>28215</v>
      </c>
      <c r="C9996" s="174" t="s">
        <v>22497</v>
      </c>
    </row>
    <row r="9997" spans="1:3" ht="12" customHeight="1" x14ac:dyDescent="0.2">
      <c r="A9997" s="172" t="s">
        <v>9662</v>
      </c>
      <c r="B9997" s="173" t="s">
        <v>28215</v>
      </c>
      <c r="C9997" s="174" t="s">
        <v>22497</v>
      </c>
    </row>
    <row r="9998" spans="1:3" ht="12" customHeight="1" x14ac:dyDescent="0.2">
      <c r="A9998" s="172" t="s">
        <v>9663</v>
      </c>
      <c r="B9998" s="173" t="s">
        <v>28216</v>
      </c>
      <c r="C9998" s="174" t="s">
        <v>28217</v>
      </c>
    </row>
    <row r="9999" spans="1:3" ht="12" customHeight="1" x14ac:dyDescent="0.2">
      <c r="A9999" s="172" t="s">
        <v>9664</v>
      </c>
      <c r="B9999" s="173" t="s">
        <v>28216</v>
      </c>
      <c r="C9999" s="174" t="s">
        <v>28217</v>
      </c>
    </row>
    <row r="10000" spans="1:3" ht="12" customHeight="1" x14ac:dyDescent="0.2">
      <c r="A10000" s="172" t="s">
        <v>9665</v>
      </c>
      <c r="B10000" s="173" t="s">
        <v>28218</v>
      </c>
      <c r="C10000" s="174" t="s">
        <v>28217</v>
      </c>
    </row>
    <row r="10001" spans="1:3" ht="12" customHeight="1" x14ac:dyDescent="0.2">
      <c r="A10001" s="172" t="s">
        <v>9666</v>
      </c>
      <c r="B10001" s="173" t="s">
        <v>28218</v>
      </c>
      <c r="C10001" s="174" t="s">
        <v>28217</v>
      </c>
    </row>
    <row r="10002" spans="1:3" ht="12" customHeight="1" x14ac:dyDescent="0.2">
      <c r="A10002" s="172" t="s">
        <v>9667</v>
      </c>
      <c r="B10002" s="173" t="s">
        <v>28219</v>
      </c>
      <c r="C10002" s="174" t="s">
        <v>22497</v>
      </c>
    </row>
    <row r="10003" spans="1:3" ht="12" customHeight="1" x14ac:dyDescent="0.2">
      <c r="A10003" s="172" t="s">
        <v>9668</v>
      </c>
      <c r="B10003" s="173" t="s">
        <v>28219</v>
      </c>
      <c r="C10003" s="174" t="s">
        <v>22497</v>
      </c>
    </row>
    <row r="10004" spans="1:3" ht="12" customHeight="1" x14ac:dyDescent="0.2">
      <c r="A10004" s="172" t="s">
        <v>9669</v>
      </c>
      <c r="B10004" s="173" t="s">
        <v>28220</v>
      </c>
      <c r="C10004" s="174" t="s">
        <v>22497</v>
      </c>
    </row>
    <row r="10005" spans="1:3" ht="12" customHeight="1" x14ac:dyDescent="0.2">
      <c r="A10005" s="172" t="s">
        <v>9670</v>
      </c>
      <c r="B10005" s="173" t="s">
        <v>28220</v>
      </c>
      <c r="C10005" s="174" t="s">
        <v>22497</v>
      </c>
    </row>
    <row r="10006" spans="1:3" ht="12" customHeight="1" x14ac:dyDescent="0.2">
      <c r="A10006" s="172" t="s">
        <v>9671</v>
      </c>
      <c r="B10006" s="173" t="s">
        <v>28221</v>
      </c>
      <c r="C10006" s="174" t="s">
        <v>22497</v>
      </c>
    </row>
    <row r="10007" spans="1:3" ht="12" customHeight="1" x14ac:dyDescent="0.2">
      <c r="A10007" s="172" t="s">
        <v>9672</v>
      </c>
      <c r="B10007" s="173" t="s">
        <v>28221</v>
      </c>
      <c r="C10007" s="174" t="s">
        <v>22497</v>
      </c>
    </row>
    <row r="10008" spans="1:3" ht="12" customHeight="1" x14ac:dyDescent="0.2">
      <c r="A10008" s="172" t="s">
        <v>9673</v>
      </c>
      <c r="B10008" s="173" t="s">
        <v>28222</v>
      </c>
      <c r="C10008" s="174" t="s">
        <v>22497</v>
      </c>
    </row>
    <row r="10009" spans="1:3" ht="12" customHeight="1" x14ac:dyDescent="0.2">
      <c r="A10009" s="172" t="s">
        <v>9674</v>
      </c>
      <c r="B10009" s="173" t="s">
        <v>28222</v>
      </c>
      <c r="C10009" s="174" t="s">
        <v>22497</v>
      </c>
    </row>
    <row r="10010" spans="1:3" ht="12" customHeight="1" x14ac:dyDescent="0.2">
      <c r="A10010" s="172" t="s">
        <v>9675</v>
      </c>
      <c r="B10010" s="173" t="s">
        <v>28223</v>
      </c>
      <c r="C10010" s="174" t="s">
        <v>22497</v>
      </c>
    </row>
    <row r="10011" spans="1:3" ht="12" customHeight="1" x14ac:dyDescent="0.2">
      <c r="A10011" s="172" t="s">
        <v>9676</v>
      </c>
      <c r="B10011" s="173" t="s">
        <v>28223</v>
      </c>
      <c r="C10011" s="174" t="s">
        <v>22497</v>
      </c>
    </row>
    <row r="10012" spans="1:3" ht="12" customHeight="1" x14ac:dyDescent="0.2">
      <c r="A10012" s="172" t="s">
        <v>9677</v>
      </c>
      <c r="B10012" s="173" t="s">
        <v>28224</v>
      </c>
      <c r="C10012" s="174" t="s">
        <v>22497</v>
      </c>
    </row>
    <row r="10013" spans="1:3" ht="12" customHeight="1" x14ac:dyDescent="0.2">
      <c r="A10013" s="172" t="s">
        <v>9678</v>
      </c>
      <c r="B10013" s="173" t="s">
        <v>28224</v>
      </c>
      <c r="C10013" s="174" t="s">
        <v>22497</v>
      </c>
    </row>
    <row r="10014" spans="1:3" ht="12" customHeight="1" x14ac:dyDescent="0.2">
      <c r="A10014" s="172" t="s">
        <v>9679</v>
      </c>
      <c r="B10014" s="173" t="s">
        <v>28225</v>
      </c>
      <c r="C10014" s="174" t="s">
        <v>22497</v>
      </c>
    </row>
    <row r="10015" spans="1:3" ht="12" customHeight="1" x14ac:dyDescent="0.2">
      <c r="A10015" s="172" t="s">
        <v>9680</v>
      </c>
      <c r="B10015" s="173" t="s">
        <v>28225</v>
      </c>
      <c r="C10015" s="174" t="s">
        <v>22497</v>
      </c>
    </row>
    <row r="10016" spans="1:3" ht="12" customHeight="1" x14ac:dyDescent="0.2">
      <c r="A10016" s="172" t="s">
        <v>9681</v>
      </c>
      <c r="B10016" s="173" t="s">
        <v>28226</v>
      </c>
      <c r="C10016" s="174" t="s">
        <v>22497</v>
      </c>
    </row>
    <row r="10017" spans="1:3" ht="12" customHeight="1" x14ac:dyDescent="0.2">
      <c r="A10017" s="172" t="s">
        <v>9682</v>
      </c>
      <c r="B10017" s="173" t="s">
        <v>28226</v>
      </c>
      <c r="C10017" s="174" t="s">
        <v>22497</v>
      </c>
    </row>
    <row r="10018" spans="1:3" ht="12" customHeight="1" x14ac:dyDescent="0.2">
      <c r="A10018" s="172" t="s">
        <v>9683</v>
      </c>
      <c r="B10018" s="173" t="s">
        <v>28227</v>
      </c>
      <c r="C10018" s="174" t="s">
        <v>22497</v>
      </c>
    </row>
    <row r="10019" spans="1:3" ht="12" customHeight="1" x14ac:dyDescent="0.2">
      <c r="A10019" s="172" t="s">
        <v>9684</v>
      </c>
      <c r="B10019" s="173" t="s">
        <v>28227</v>
      </c>
      <c r="C10019" s="174" t="s">
        <v>22497</v>
      </c>
    </row>
    <row r="10020" spans="1:3" ht="12" customHeight="1" x14ac:dyDescent="0.2">
      <c r="A10020" s="172" t="s">
        <v>9685</v>
      </c>
      <c r="B10020" s="173" t="s">
        <v>28228</v>
      </c>
      <c r="C10020" s="174" t="s">
        <v>22497</v>
      </c>
    </row>
    <row r="10021" spans="1:3" ht="12" customHeight="1" x14ac:dyDescent="0.2">
      <c r="A10021" s="172" t="s">
        <v>9686</v>
      </c>
      <c r="B10021" s="173" t="s">
        <v>28228</v>
      </c>
      <c r="C10021" s="174" t="s">
        <v>22497</v>
      </c>
    </row>
    <row r="10022" spans="1:3" ht="12" customHeight="1" x14ac:dyDescent="0.2">
      <c r="A10022" s="172" t="s">
        <v>9687</v>
      </c>
      <c r="B10022" s="173" t="s">
        <v>28229</v>
      </c>
      <c r="C10022" s="174" t="s">
        <v>22497</v>
      </c>
    </row>
    <row r="10023" spans="1:3" ht="12" customHeight="1" x14ac:dyDescent="0.2">
      <c r="A10023" s="172" t="s">
        <v>9688</v>
      </c>
      <c r="B10023" s="173" t="s">
        <v>28229</v>
      </c>
      <c r="C10023" s="174" t="s">
        <v>22497</v>
      </c>
    </row>
    <row r="10024" spans="1:3" ht="12" customHeight="1" x14ac:dyDescent="0.2">
      <c r="A10024" s="172" t="s">
        <v>9689</v>
      </c>
      <c r="B10024" s="173" t="s">
        <v>28230</v>
      </c>
      <c r="C10024" s="174" t="s">
        <v>22497</v>
      </c>
    </row>
    <row r="10025" spans="1:3" ht="12" customHeight="1" x14ac:dyDescent="0.2">
      <c r="A10025" s="172" t="s">
        <v>9690</v>
      </c>
      <c r="B10025" s="173" t="s">
        <v>28230</v>
      </c>
      <c r="C10025" s="174" t="s">
        <v>22497</v>
      </c>
    </row>
    <row r="10026" spans="1:3" ht="12" customHeight="1" x14ac:dyDescent="0.2">
      <c r="A10026" s="172" t="s">
        <v>9691</v>
      </c>
      <c r="B10026" s="173" t="s">
        <v>28231</v>
      </c>
      <c r="C10026" s="174" t="s">
        <v>22497</v>
      </c>
    </row>
    <row r="10027" spans="1:3" ht="12" customHeight="1" x14ac:dyDescent="0.2">
      <c r="A10027" s="172" t="s">
        <v>9692</v>
      </c>
      <c r="B10027" s="173" t="s">
        <v>28231</v>
      </c>
      <c r="C10027" s="174" t="s">
        <v>22497</v>
      </c>
    </row>
    <row r="10028" spans="1:3" ht="12" customHeight="1" x14ac:dyDescent="0.2">
      <c r="A10028" s="172" t="s">
        <v>9693</v>
      </c>
      <c r="B10028" s="173" t="s">
        <v>28232</v>
      </c>
      <c r="C10028" s="174" t="s">
        <v>22497</v>
      </c>
    </row>
    <row r="10029" spans="1:3" ht="12" customHeight="1" x14ac:dyDescent="0.2">
      <c r="A10029" s="172" t="s">
        <v>9694</v>
      </c>
      <c r="B10029" s="173" t="s">
        <v>28232</v>
      </c>
      <c r="C10029" s="174" t="s">
        <v>22497</v>
      </c>
    </row>
    <row r="10030" spans="1:3" ht="12" customHeight="1" x14ac:dyDescent="0.2">
      <c r="A10030" s="172" t="s">
        <v>9695</v>
      </c>
      <c r="B10030" s="173" t="s">
        <v>28233</v>
      </c>
      <c r="C10030" s="174" t="s">
        <v>22497</v>
      </c>
    </row>
    <row r="10031" spans="1:3" ht="12" customHeight="1" x14ac:dyDescent="0.2">
      <c r="A10031" s="172" t="s">
        <v>9696</v>
      </c>
      <c r="B10031" s="173" t="s">
        <v>28233</v>
      </c>
      <c r="C10031" s="174" t="s">
        <v>22497</v>
      </c>
    </row>
    <row r="10032" spans="1:3" ht="12" customHeight="1" x14ac:dyDescent="0.2">
      <c r="A10032" s="172" t="s">
        <v>9697</v>
      </c>
      <c r="B10032" s="173" t="s">
        <v>28234</v>
      </c>
      <c r="C10032" s="174" t="s">
        <v>22497</v>
      </c>
    </row>
    <row r="10033" spans="1:3" ht="12" customHeight="1" x14ac:dyDescent="0.2">
      <c r="A10033" s="172" t="s">
        <v>9698</v>
      </c>
      <c r="B10033" s="173" t="s">
        <v>28234</v>
      </c>
      <c r="C10033" s="174" t="s">
        <v>22497</v>
      </c>
    </row>
    <row r="10034" spans="1:3" ht="12" customHeight="1" x14ac:dyDescent="0.2">
      <c r="A10034" s="172" t="s">
        <v>9699</v>
      </c>
      <c r="B10034" s="173" t="s">
        <v>28235</v>
      </c>
      <c r="C10034" s="174" t="s">
        <v>22497</v>
      </c>
    </row>
    <row r="10035" spans="1:3" ht="12" customHeight="1" x14ac:dyDescent="0.2">
      <c r="A10035" s="172" t="s">
        <v>9700</v>
      </c>
      <c r="B10035" s="173" t="s">
        <v>28235</v>
      </c>
      <c r="C10035" s="174" t="s">
        <v>22497</v>
      </c>
    </row>
    <row r="10036" spans="1:3" ht="12" customHeight="1" x14ac:dyDescent="0.2">
      <c r="A10036" s="172" t="s">
        <v>9701</v>
      </c>
      <c r="B10036" s="173" t="s">
        <v>28236</v>
      </c>
      <c r="C10036" s="174" t="s">
        <v>22736</v>
      </c>
    </row>
    <row r="10037" spans="1:3" ht="12" customHeight="1" x14ac:dyDescent="0.2">
      <c r="A10037" s="172" t="s">
        <v>9702</v>
      </c>
      <c r="B10037" s="173" t="s">
        <v>28236</v>
      </c>
      <c r="C10037" s="174" t="s">
        <v>22736</v>
      </c>
    </row>
    <row r="10038" spans="1:3" ht="12" customHeight="1" x14ac:dyDescent="0.2">
      <c r="A10038" s="172" t="s">
        <v>9703</v>
      </c>
      <c r="B10038" s="173" t="s">
        <v>28237</v>
      </c>
      <c r="C10038" s="174" t="s">
        <v>22736</v>
      </c>
    </row>
    <row r="10039" spans="1:3" ht="12" customHeight="1" x14ac:dyDescent="0.2">
      <c r="A10039" s="172" t="s">
        <v>9704</v>
      </c>
      <c r="B10039" s="173" t="s">
        <v>28237</v>
      </c>
      <c r="C10039" s="174" t="s">
        <v>22736</v>
      </c>
    </row>
    <row r="10040" spans="1:3" ht="12" customHeight="1" x14ac:dyDescent="0.2">
      <c r="A10040" s="172" t="s">
        <v>9705</v>
      </c>
      <c r="B10040" s="173" t="s">
        <v>28238</v>
      </c>
      <c r="C10040" s="174" t="s">
        <v>22736</v>
      </c>
    </row>
    <row r="10041" spans="1:3" ht="12" customHeight="1" x14ac:dyDescent="0.2">
      <c r="A10041" s="172" t="s">
        <v>9706</v>
      </c>
      <c r="B10041" s="173" t="s">
        <v>28238</v>
      </c>
      <c r="C10041" s="174" t="s">
        <v>22736</v>
      </c>
    </row>
    <row r="10042" spans="1:3" ht="12" customHeight="1" x14ac:dyDescent="0.2">
      <c r="A10042" s="172" t="s">
        <v>9707</v>
      </c>
      <c r="B10042" s="173" t="s">
        <v>28239</v>
      </c>
      <c r="C10042" s="174" t="s">
        <v>22736</v>
      </c>
    </row>
    <row r="10043" spans="1:3" ht="12" customHeight="1" x14ac:dyDescent="0.2">
      <c r="A10043" s="172" t="s">
        <v>9708</v>
      </c>
      <c r="B10043" s="173" t="s">
        <v>28239</v>
      </c>
      <c r="C10043" s="174" t="s">
        <v>22736</v>
      </c>
    </row>
    <row r="10044" spans="1:3" ht="12" customHeight="1" x14ac:dyDescent="0.2">
      <c r="A10044" s="172" t="s">
        <v>9709</v>
      </c>
      <c r="B10044" s="173" t="s">
        <v>28240</v>
      </c>
      <c r="C10044" s="174" t="s">
        <v>22736</v>
      </c>
    </row>
    <row r="10045" spans="1:3" ht="12" customHeight="1" x14ac:dyDescent="0.2">
      <c r="A10045" s="172" t="s">
        <v>9710</v>
      </c>
      <c r="B10045" s="173" t="s">
        <v>28240</v>
      </c>
      <c r="C10045" s="174" t="s">
        <v>22736</v>
      </c>
    </row>
    <row r="10046" spans="1:3" ht="12" customHeight="1" x14ac:dyDescent="0.2">
      <c r="A10046" s="172" t="s">
        <v>9711</v>
      </c>
      <c r="B10046" s="173" t="s">
        <v>28241</v>
      </c>
      <c r="C10046" s="174" t="s">
        <v>22736</v>
      </c>
    </row>
    <row r="10047" spans="1:3" ht="12" customHeight="1" x14ac:dyDescent="0.2">
      <c r="A10047" s="172" t="s">
        <v>9712</v>
      </c>
      <c r="B10047" s="173" t="s">
        <v>28241</v>
      </c>
      <c r="C10047" s="174" t="s">
        <v>22736</v>
      </c>
    </row>
    <row r="10048" spans="1:3" ht="12" customHeight="1" x14ac:dyDescent="0.2">
      <c r="A10048" s="172" t="s">
        <v>9713</v>
      </c>
      <c r="B10048" s="173" t="s">
        <v>28242</v>
      </c>
      <c r="C10048" s="174" t="s">
        <v>22736</v>
      </c>
    </row>
    <row r="10049" spans="1:3" ht="12" customHeight="1" x14ac:dyDescent="0.2">
      <c r="A10049" s="172" t="s">
        <v>9714</v>
      </c>
      <c r="B10049" s="173" t="s">
        <v>28242</v>
      </c>
      <c r="C10049" s="174" t="s">
        <v>22736</v>
      </c>
    </row>
    <row r="10050" spans="1:3" ht="12" customHeight="1" x14ac:dyDescent="0.2">
      <c r="A10050" s="172" t="s">
        <v>9715</v>
      </c>
      <c r="B10050" s="173" t="s">
        <v>28243</v>
      </c>
      <c r="C10050" s="174" t="s">
        <v>22736</v>
      </c>
    </row>
    <row r="10051" spans="1:3" ht="12" customHeight="1" x14ac:dyDescent="0.2">
      <c r="A10051" s="172" t="s">
        <v>9716</v>
      </c>
      <c r="B10051" s="173" t="s">
        <v>28243</v>
      </c>
      <c r="C10051" s="174" t="s">
        <v>22736</v>
      </c>
    </row>
    <row r="10052" spans="1:3" ht="12" customHeight="1" x14ac:dyDescent="0.2">
      <c r="A10052" s="172" t="s">
        <v>9717</v>
      </c>
      <c r="B10052" s="173" t="s">
        <v>28244</v>
      </c>
      <c r="C10052" s="174" t="s">
        <v>22736</v>
      </c>
    </row>
    <row r="10053" spans="1:3" ht="12" customHeight="1" x14ac:dyDescent="0.2">
      <c r="A10053" s="172" t="s">
        <v>9718</v>
      </c>
      <c r="B10053" s="173" t="s">
        <v>28244</v>
      </c>
      <c r="C10053" s="174" t="s">
        <v>22736</v>
      </c>
    </row>
    <row r="10054" spans="1:3" ht="12" customHeight="1" x14ac:dyDescent="0.2">
      <c r="A10054" s="172" t="s">
        <v>9719</v>
      </c>
      <c r="B10054" s="173" t="s">
        <v>28245</v>
      </c>
      <c r="C10054" s="174" t="s">
        <v>22736</v>
      </c>
    </row>
    <row r="10055" spans="1:3" ht="12" customHeight="1" x14ac:dyDescent="0.2">
      <c r="A10055" s="172" t="s">
        <v>9720</v>
      </c>
      <c r="B10055" s="173" t="s">
        <v>28245</v>
      </c>
      <c r="C10055" s="174" t="s">
        <v>22736</v>
      </c>
    </row>
    <row r="10056" spans="1:3" ht="12" customHeight="1" x14ac:dyDescent="0.2">
      <c r="A10056" s="172" t="s">
        <v>9721</v>
      </c>
      <c r="B10056" s="173" t="s">
        <v>28246</v>
      </c>
      <c r="C10056" s="174" t="s">
        <v>22736</v>
      </c>
    </row>
    <row r="10057" spans="1:3" ht="12" customHeight="1" x14ac:dyDescent="0.2">
      <c r="A10057" s="172" t="s">
        <v>9722</v>
      </c>
      <c r="B10057" s="173" t="s">
        <v>28246</v>
      </c>
      <c r="C10057" s="174" t="s">
        <v>22736</v>
      </c>
    </row>
    <row r="10058" spans="1:3" ht="12" customHeight="1" x14ac:dyDescent="0.2">
      <c r="A10058" s="172" t="s">
        <v>9723</v>
      </c>
      <c r="B10058" s="173" t="s">
        <v>28247</v>
      </c>
      <c r="C10058" s="174" t="s">
        <v>22736</v>
      </c>
    </row>
    <row r="10059" spans="1:3" ht="12" customHeight="1" x14ac:dyDescent="0.2">
      <c r="A10059" s="172" t="s">
        <v>9724</v>
      </c>
      <c r="B10059" s="173" t="s">
        <v>28247</v>
      </c>
      <c r="C10059" s="174" t="s">
        <v>22736</v>
      </c>
    </row>
    <row r="10060" spans="1:3" ht="12" customHeight="1" x14ac:dyDescent="0.2">
      <c r="A10060" s="172" t="s">
        <v>9725</v>
      </c>
      <c r="B10060" s="173" t="s">
        <v>28248</v>
      </c>
      <c r="C10060" s="174" t="s">
        <v>22736</v>
      </c>
    </row>
    <row r="10061" spans="1:3" ht="12" customHeight="1" x14ac:dyDescent="0.2">
      <c r="A10061" s="172" t="s">
        <v>9726</v>
      </c>
      <c r="B10061" s="173" t="s">
        <v>28248</v>
      </c>
      <c r="C10061" s="174" t="s">
        <v>22736</v>
      </c>
    </row>
    <row r="10062" spans="1:3" ht="12" customHeight="1" x14ac:dyDescent="0.2">
      <c r="A10062" s="172" t="s">
        <v>9727</v>
      </c>
      <c r="B10062" s="173" t="s">
        <v>28249</v>
      </c>
      <c r="C10062" s="174" t="s">
        <v>22736</v>
      </c>
    </row>
    <row r="10063" spans="1:3" ht="12" customHeight="1" x14ac:dyDescent="0.2">
      <c r="A10063" s="172" t="s">
        <v>9728</v>
      </c>
      <c r="B10063" s="173" t="s">
        <v>28249</v>
      </c>
      <c r="C10063" s="174" t="s">
        <v>22736</v>
      </c>
    </row>
    <row r="10064" spans="1:3" ht="12" customHeight="1" x14ac:dyDescent="0.2">
      <c r="A10064" s="172" t="s">
        <v>9729</v>
      </c>
      <c r="B10064" s="173" t="s">
        <v>28250</v>
      </c>
      <c r="C10064" s="174" t="s">
        <v>22736</v>
      </c>
    </row>
    <row r="10065" spans="1:3" ht="12" customHeight="1" x14ac:dyDescent="0.2">
      <c r="A10065" s="172" t="s">
        <v>9730</v>
      </c>
      <c r="B10065" s="173" t="s">
        <v>28250</v>
      </c>
      <c r="C10065" s="174" t="s">
        <v>22736</v>
      </c>
    </row>
    <row r="10066" spans="1:3" ht="12" customHeight="1" x14ac:dyDescent="0.2">
      <c r="A10066" s="172" t="s">
        <v>9731</v>
      </c>
      <c r="B10066" s="173" t="s">
        <v>28251</v>
      </c>
      <c r="C10066" s="174" t="s">
        <v>22736</v>
      </c>
    </row>
    <row r="10067" spans="1:3" ht="12" customHeight="1" x14ac:dyDescent="0.2">
      <c r="A10067" s="172" t="s">
        <v>9732</v>
      </c>
      <c r="B10067" s="173" t="s">
        <v>28251</v>
      </c>
      <c r="C10067" s="174" t="s">
        <v>22736</v>
      </c>
    </row>
    <row r="10068" spans="1:3" ht="12" customHeight="1" x14ac:dyDescent="0.2">
      <c r="A10068" s="172" t="s">
        <v>9733</v>
      </c>
      <c r="B10068" s="173" t="s">
        <v>28252</v>
      </c>
      <c r="C10068" s="174" t="s">
        <v>22736</v>
      </c>
    </row>
    <row r="10069" spans="1:3" ht="12" customHeight="1" x14ac:dyDescent="0.2">
      <c r="A10069" s="172" t="s">
        <v>9734</v>
      </c>
      <c r="B10069" s="173" t="s">
        <v>28252</v>
      </c>
      <c r="C10069" s="174" t="s">
        <v>22736</v>
      </c>
    </row>
    <row r="10070" spans="1:3" ht="12" customHeight="1" x14ac:dyDescent="0.2">
      <c r="A10070" s="172" t="s">
        <v>9735</v>
      </c>
      <c r="B10070" s="173" t="s">
        <v>28253</v>
      </c>
      <c r="C10070" s="174" t="s">
        <v>22736</v>
      </c>
    </row>
    <row r="10071" spans="1:3" ht="12" customHeight="1" x14ac:dyDescent="0.2">
      <c r="A10071" s="172" t="s">
        <v>9736</v>
      </c>
      <c r="B10071" s="173" t="s">
        <v>28253</v>
      </c>
      <c r="C10071" s="174" t="s">
        <v>22736</v>
      </c>
    </row>
    <row r="10072" spans="1:3" ht="12" customHeight="1" x14ac:dyDescent="0.2">
      <c r="A10072" s="172" t="s">
        <v>9737</v>
      </c>
      <c r="B10072" s="173" t="s">
        <v>28254</v>
      </c>
      <c r="C10072" s="174" t="s">
        <v>22736</v>
      </c>
    </row>
    <row r="10073" spans="1:3" ht="12" customHeight="1" x14ac:dyDescent="0.2">
      <c r="A10073" s="172" t="s">
        <v>9738</v>
      </c>
      <c r="B10073" s="173" t="s">
        <v>28254</v>
      </c>
      <c r="C10073" s="174" t="s">
        <v>22736</v>
      </c>
    </row>
    <row r="10074" spans="1:3" ht="12" customHeight="1" x14ac:dyDescent="0.2">
      <c r="A10074" s="172" t="s">
        <v>9739</v>
      </c>
      <c r="B10074" s="173" t="s">
        <v>28255</v>
      </c>
      <c r="C10074" s="174" t="s">
        <v>22736</v>
      </c>
    </row>
    <row r="10075" spans="1:3" ht="12" customHeight="1" x14ac:dyDescent="0.2">
      <c r="A10075" s="172" t="s">
        <v>9740</v>
      </c>
      <c r="B10075" s="173" t="s">
        <v>28255</v>
      </c>
      <c r="C10075" s="174" t="s">
        <v>22736</v>
      </c>
    </row>
    <row r="10076" spans="1:3" ht="12" customHeight="1" x14ac:dyDescent="0.2">
      <c r="A10076" s="172" t="s">
        <v>9741</v>
      </c>
      <c r="B10076" s="173" t="s">
        <v>28256</v>
      </c>
      <c r="C10076" s="174" t="s">
        <v>22736</v>
      </c>
    </row>
    <row r="10077" spans="1:3" ht="12" customHeight="1" x14ac:dyDescent="0.2">
      <c r="A10077" s="172" t="s">
        <v>9742</v>
      </c>
      <c r="B10077" s="173" t="s">
        <v>28256</v>
      </c>
      <c r="C10077" s="174" t="s">
        <v>22736</v>
      </c>
    </row>
    <row r="10078" spans="1:3" ht="12" customHeight="1" x14ac:dyDescent="0.2">
      <c r="A10078" s="172" t="s">
        <v>9743</v>
      </c>
      <c r="B10078" s="173" t="s">
        <v>28257</v>
      </c>
      <c r="C10078" s="174" t="s">
        <v>22736</v>
      </c>
    </row>
    <row r="10079" spans="1:3" ht="12" customHeight="1" x14ac:dyDescent="0.2">
      <c r="A10079" s="172" t="s">
        <v>9744</v>
      </c>
      <c r="B10079" s="173" t="s">
        <v>28257</v>
      </c>
      <c r="C10079" s="174" t="s">
        <v>22736</v>
      </c>
    </row>
    <row r="10080" spans="1:3" ht="12" customHeight="1" x14ac:dyDescent="0.2">
      <c r="A10080" s="172" t="s">
        <v>9745</v>
      </c>
      <c r="B10080" s="173" t="s">
        <v>28258</v>
      </c>
      <c r="C10080" s="174" t="s">
        <v>22736</v>
      </c>
    </row>
    <row r="10081" spans="1:3" ht="12" customHeight="1" x14ac:dyDescent="0.2">
      <c r="A10081" s="172" t="s">
        <v>9746</v>
      </c>
      <c r="B10081" s="173" t="s">
        <v>28258</v>
      </c>
      <c r="C10081" s="174" t="s">
        <v>22736</v>
      </c>
    </row>
    <row r="10082" spans="1:3" ht="12" customHeight="1" x14ac:dyDescent="0.2">
      <c r="A10082" s="172" t="s">
        <v>9747</v>
      </c>
      <c r="B10082" s="173" t="s">
        <v>28259</v>
      </c>
      <c r="C10082" s="174" t="s">
        <v>22736</v>
      </c>
    </row>
    <row r="10083" spans="1:3" ht="12" customHeight="1" x14ac:dyDescent="0.2">
      <c r="A10083" s="172" t="s">
        <v>9748</v>
      </c>
      <c r="B10083" s="173" t="s">
        <v>28259</v>
      </c>
      <c r="C10083" s="174" t="s">
        <v>22736</v>
      </c>
    </row>
    <row r="10084" spans="1:3" ht="12" customHeight="1" x14ac:dyDescent="0.2">
      <c r="A10084" s="172" t="s">
        <v>9749</v>
      </c>
      <c r="B10084" s="173" t="s">
        <v>28260</v>
      </c>
      <c r="C10084" s="174" t="s">
        <v>22736</v>
      </c>
    </row>
    <row r="10085" spans="1:3" ht="12" customHeight="1" x14ac:dyDescent="0.2">
      <c r="A10085" s="172" t="s">
        <v>9750</v>
      </c>
      <c r="B10085" s="173" t="s">
        <v>28260</v>
      </c>
      <c r="C10085" s="174" t="s">
        <v>22736</v>
      </c>
    </row>
    <row r="10086" spans="1:3" ht="12" customHeight="1" x14ac:dyDescent="0.2">
      <c r="A10086" s="172" t="s">
        <v>9751</v>
      </c>
      <c r="B10086" s="173" t="s">
        <v>28261</v>
      </c>
      <c r="C10086" s="174" t="s">
        <v>22497</v>
      </c>
    </row>
    <row r="10087" spans="1:3" ht="12" customHeight="1" x14ac:dyDescent="0.2">
      <c r="A10087" s="172" t="s">
        <v>9752</v>
      </c>
      <c r="B10087" s="173" t="s">
        <v>28261</v>
      </c>
      <c r="C10087" s="174" t="s">
        <v>22497</v>
      </c>
    </row>
    <row r="10088" spans="1:3" ht="12" customHeight="1" x14ac:dyDescent="0.2">
      <c r="A10088" s="172" t="s">
        <v>9753</v>
      </c>
      <c r="B10088" s="173" t="s">
        <v>28262</v>
      </c>
      <c r="C10088" s="174" t="s">
        <v>22497</v>
      </c>
    </row>
    <row r="10089" spans="1:3" ht="12" customHeight="1" x14ac:dyDescent="0.2">
      <c r="A10089" s="172" t="s">
        <v>9754</v>
      </c>
      <c r="B10089" s="173" t="s">
        <v>28262</v>
      </c>
      <c r="C10089" s="174" t="s">
        <v>22497</v>
      </c>
    </row>
    <row r="10090" spans="1:3" ht="12" customHeight="1" x14ac:dyDescent="0.2">
      <c r="A10090" s="172" t="s">
        <v>9755</v>
      </c>
      <c r="B10090" s="173" t="s">
        <v>28263</v>
      </c>
      <c r="C10090" s="174" t="s">
        <v>22497</v>
      </c>
    </row>
    <row r="10091" spans="1:3" ht="12" customHeight="1" x14ac:dyDescent="0.2">
      <c r="A10091" s="172" t="s">
        <v>9756</v>
      </c>
      <c r="B10091" s="173" t="s">
        <v>28263</v>
      </c>
      <c r="C10091" s="174" t="s">
        <v>22497</v>
      </c>
    </row>
    <row r="10092" spans="1:3" ht="12" customHeight="1" x14ac:dyDescent="0.2">
      <c r="A10092" s="172" t="s">
        <v>9757</v>
      </c>
      <c r="B10092" s="173" t="s">
        <v>28264</v>
      </c>
      <c r="C10092" s="174" t="s">
        <v>22497</v>
      </c>
    </row>
    <row r="10093" spans="1:3" ht="12" customHeight="1" x14ac:dyDescent="0.2">
      <c r="A10093" s="172" t="s">
        <v>9758</v>
      </c>
      <c r="B10093" s="173" t="s">
        <v>28264</v>
      </c>
      <c r="C10093" s="174" t="s">
        <v>22497</v>
      </c>
    </row>
    <row r="10094" spans="1:3" ht="12" customHeight="1" x14ac:dyDescent="0.2">
      <c r="A10094" s="172" t="s">
        <v>9759</v>
      </c>
      <c r="B10094" s="173" t="s">
        <v>28265</v>
      </c>
      <c r="C10094" s="174" t="s">
        <v>22497</v>
      </c>
    </row>
    <row r="10095" spans="1:3" ht="12" customHeight="1" x14ac:dyDescent="0.2">
      <c r="A10095" s="172" t="s">
        <v>9760</v>
      </c>
      <c r="B10095" s="173" t="s">
        <v>28265</v>
      </c>
      <c r="C10095" s="174" t="s">
        <v>22497</v>
      </c>
    </row>
    <row r="10096" spans="1:3" ht="12" customHeight="1" x14ac:dyDescent="0.2">
      <c r="A10096" s="172" t="s">
        <v>9761</v>
      </c>
      <c r="B10096" s="173" t="s">
        <v>28266</v>
      </c>
      <c r="C10096" s="174" t="s">
        <v>22736</v>
      </c>
    </row>
    <row r="10097" spans="1:3" ht="12" customHeight="1" x14ac:dyDescent="0.2">
      <c r="A10097" s="172" t="s">
        <v>9762</v>
      </c>
      <c r="B10097" s="173" t="s">
        <v>28266</v>
      </c>
      <c r="C10097" s="174" t="s">
        <v>22736</v>
      </c>
    </row>
    <row r="10098" spans="1:3" ht="12" customHeight="1" x14ac:dyDescent="0.2">
      <c r="A10098" s="172" t="s">
        <v>9763</v>
      </c>
      <c r="B10098" s="173" t="s">
        <v>28267</v>
      </c>
      <c r="C10098" s="174" t="s">
        <v>22497</v>
      </c>
    </row>
    <row r="10099" spans="1:3" ht="12" customHeight="1" x14ac:dyDescent="0.2">
      <c r="A10099" s="172" t="s">
        <v>9764</v>
      </c>
      <c r="B10099" s="173" t="s">
        <v>28267</v>
      </c>
      <c r="C10099" s="174" t="s">
        <v>22497</v>
      </c>
    </row>
    <row r="10100" spans="1:3" ht="12" customHeight="1" x14ac:dyDescent="0.2">
      <c r="A10100" s="172" t="s">
        <v>9765</v>
      </c>
      <c r="B10100" s="173" t="s">
        <v>28268</v>
      </c>
      <c r="C10100" s="174" t="s">
        <v>22736</v>
      </c>
    </row>
    <row r="10101" spans="1:3" ht="12" customHeight="1" x14ac:dyDescent="0.2">
      <c r="A10101" s="172" t="s">
        <v>9766</v>
      </c>
      <c r="B10101" s="173" t="s">
        <v>28268</v>
      </c>
      <c r="C10101" s="174" t="s">
        <v>22736</v>
      </c>
    </row>
    <row r="10102" spans="1:3" ht="12" customHeight="1" x14ac:dyDescent="0.2">
      <c r="A10102" s="172" t="s">
        <v>9767</v>
      </c>
      <c r="B10102" s="173" t="s">
        <v>28269</v>
      </c>
      <c r="C10102" s="174" t="s">
        <v>22736</v>
      </c>
    </row>
    <row r="10103" spans="1:3" ht="12" customHeight="1" x14ac:dyDescent="0.2">
      <c r="A10103" s="172" t="s">
        <v>9768</v>
      </c>
      <c r="B10103" s="173" t="s">
        <v>28269</v>
      </c>
      <c r="C10103" s="174" t="s">
        <v>22736</v>
      </c>
    </row>
    <row r="10104" spans="1:3" ht="12" customHeight="1" x14ac:dyDescent="0.2">
      <c r="A10104" s="172" t="s">
        <v>9769</v>
      </c>
      <c r="B10104" s="173" t="s">
        <v>28270</v>
      </c>
      <c r="C10104" s="174" t="s">
        <v>22736</v>
      </c>
    </row>
    <row r="10105" spans="1:3" ht="12" customHeight="1" x14ac:dyDescent="0.2">
      <c r="A10105" s="172" t="s">
        <v>9770</v>
      </c>
      <c r="B10105" s="173" t="s">
        <v>28270</v>
      </c>
      <c r="C10105" s="174" t="s">
        <v>22736</v>
      </c>
    </row>
    <row r="10106" spans="1:3" ht="12" customHeight="1" x14ac:dyDescent="0.2">
      <c r="A10106" s="172" t="s">
        <v>9771</v>
      </c>
      <c r="B10106" s="173" t="s">
        <v>28271</v>
      </c>
      <c r="C10106" s="174" t="s">
        <v>22736</v>
      </c>
    </row>
    <row r="10107" spans="1:3" ht="12" customHeight="1" x14ac:dyDescent="0.2">
      <c r="A10107" s="172" t="s">
        <v>9772</v>
      </c>
      <c r="B10107" s="173" t="s">
        <v>28271</v>
      </c>
      <c r="C10107" s="174" t="s">
        <v>22736</v>
      </c>
    </row>
    <row r="10108" spans="1:3" ht="12" customHeight="1" x14ac:dyDescent="0.2">
      <c r="A10108" s="172" t="s">
        <v>9773</v>
      </c>
      <c r="B10108" s="173" t="s">
        <v>28272</v>
      </c>
      <c r="C10108" s="174" t="s">
        <v>22736</v>
      </c>
    </row>
    <row r="10109" spans="1:3" ht="12" customHeight="1" x14ac:dyDescent="0.2">
      <c r="A10109" s="172" t="s">
        <v>9774</v>
      </c>
      <c r="B10109" s="173" t="s">
        <v>28272</v>
      </c>
      <c r="C10109" s="174" t="s">
        <v>22736</v>
      </c>
    </row>
    <row r="10110" spans="1:3" ht="12" customHeight="1" x14ac:dyDescent="0.2">
      <c r="A10110" s="172" t="s">
        <v>9775</v>
      </c>
      <c r="B10110" s="173" t="s">
        <v>28273</v>
      </c>
      <c r="C10110" s="174" t="s">
        <v>22736</v>
      </c>
    </row>
    <row r="10111" spans="1:3" ht="12" customHeight="1" x14ac:dyDescent="0.2">
      <c r="A10111" s="172" t="s">
        <v>9776</v>
      </c>
      <c r="B10111" s="173" t="s">
        <v>28273</v>
      </c>
      <c r="C10111" s="174" t="s">
        <v>22736</v>
      </c>
    </row>
    <row r="10112" spans="1:3" ht="12" customHeight="1" x14ac:dyDescent="0.2">
      <c r="A10112" s="172" t="s">
        <v>9777</v>
      </c>
      <c r="B10112" s="173" t="s">
        <v>28274</v>
      </c>
      <c r="C10112" s="174" t="s">
        <v>22736</v>
      </c>
    </row>
    <row r="10113" spans="1:3" ht="12" customHeight="1" x14ac:dyDescent="0.2">
      <c r="A10113" s="172" t="s">
        <v>9778</v>
      </c>
      <c r="B10113" s="173" t="s">
        <v>28274</v>
      </c>
      <c r="C10113" s="174" t="s">
        <v>22736</v>
      </c>
    </row>
    <row r="10114" spans="1:3" ht="12" customHeight="1" x14ac:dyDescent="0.2">
      <c r="A10114" s="172" t="s">
        <v>9779</v>
      </c>
      <c r="B10114" s="173" t="s">
        <v>28275</v>
      </c>
      <c r="C10114" s="174" t="s">
        <v>22736</v>
      </c>
    </row>
    <row r="10115" spans="1:3" ht="12" customHeight="1" x14ac:dyDescent="0.2">
      <c r="A10115" s="172" t="s">
        <v>9780</v>
      </c>
      <c r="B10115" s="173" t="s">
        <v>28275</v>
      </c>
      <c r="C10115" s="174" t="s">
        <v>22736</v>
      </c>
    </row>
    <row r="10116" spans="1:3" ht="12" customHeight="1" x14ac:dyDescent="0.2">
      <c r="A10116" s="172" t="s">
        <v>9781</v>
      </c>
      <c r="B10116" s="173" t="s">
        <v>28276</v>
      </c>
      <c r="C10116" s="174" t="s">
        <v>22736</v>
      </c>
    </row>
    <row r="10117" spans="1:3" ht="12" customHeight="1" x14ac:dyDescent="0.2">
      <c r="A10117" s="172" t="s">
        <v>9782</v>
      </c>
      <c r="B10117" s="173" t="s">
        <v>28276</v>
      </c>
      <c r="C10117" s="174" t="s">
        <v>22736</v>
      </c>
    </row>
    <row r="10118" spans="1:3" ht="12" customHeight="1" x14ac:dyDescent="0.2">
      <c r="A10118" s="172" t="s">
        <v>9783</v>
      </c>
      <c r="B10118" s="173" t="s">
        <v>28277</v>
      </c>
      <c r="C10118" s="174" t="s">
        <v>22736</v>
      </c>
    </row>
    <row r="10119" spans="1:3" ht="12" customHeight="1" x14ac:dyDescent="0.2">
      <c r="A10119" s="172" t="s">
        <v>9784</v>
      </c>
      <c r="B10119" s="173" t="s">
        <v>28277</v>
      </c>
      <c r="C10119" s="174" t="s">
        <v>22736</v>
      </c>
    </row>
    <row r="10120" spans="1:3" ht="12" customHeight="1" x14ac:dyDescent="0.2">
      <c r="A10120" s="172" t="s">
        <v>9785</v>
      </c>
      <c r="B10120" s="173" t="s">
        <v>28278</v>
      </c>
      <c r="C10120" s="174" t="s">
        <v>22736</v>
      </c>
    </row>
    <row r="10121" spans="1:3" ht="12" customHeight="1" x14ac:dyDescent="0.2">
      <c r="A10121" s="172" t="s">
        <v>9786</v>
      </c>
      <c r="B10121" s="173" t="s">
        <v>28278</v>
      </c>
      <c r="C10121" s="174" t="s">
        <v>22736</v>
      </c>
    </row>
    <row r="10122" spans="1:3" ht="12" customHeight="1" x14ac:dyDescent="0.2">
      <c r="A10122" s="172" t="s">
        <v>9787</v>
      </c>
      <c r="B10122" s="173" t="s">
        <v>28279</v>
      </c>
      <c r="C10122" s="174" t="s">
        <v>22420</v>
      </c>
    </row>
    <row r="10123" spans="1:3" ht="12" customHeight="1" x14ac:dyDescent="0.2">
      <c r="A10123" s="172" t="s">
        <v>9788</v>
      </c>
      <c r="B10123" s="173" t="s">
        <v>28279</v>
      </c>
      <c r="C10123" s="174" t="s">
        <v>22420</v>
      </c>
    </row>
    <row r="10124" spans="1:3" ht="12" customHeight="1" x14ac:dyDescent="0.2">
      <c r="A10124" s="172" t="s">
        <v>9789</v>
      </c>
      <c r="B10124" s="173" t="s">
        <v>28280</v>
      </c>
      <c r="C10124" s="174" t="s">
        <v>22420</v>
      </c>
    </row>
    <row r="10125" spans="1:3" ht="12" customHeight="1" x14ac:dyDescent="0.2">
      <c r="A10125" s="172" t="s">
        <v>9790</v>
      </c>
      <c r="B10125" s="173" t="s">
        <v>28280</v>
      </c>
      <c r="C10125" s="174" t="s">
        <v>22420</v>
      </c>
    </row>
    <row r="10126" spans="1:3" ht="12" customHeight="1" x14ac:dyDescent="0.2">
      <c r="A10126" s="172" t="s">
        <v>9791</v>
      </c>
      <c r="B10126" s="173" t="s">
        <v>28281</v>
      </c>
      <c r="C10126" s="174" t="s">
        <v>22736</v>
      </c>
    </row>
    <row r="10127" spans="1:3" ht="12" customHeight="1" x14ac:dyDescent="0.2">
      <c r="A10127" s="172" t="s">
        <v>9792</v>
      </c>
      <c r="B10127" s="173" t="s">
        <v>28281</v>
      </c>
      <c r="C10127" s="174" t="s">
        <v>22736</v>
      </c>
    </row>
    <row r="10128" spans="1:3" ht="12" customHeight="1" x14ac:dyDescent="0.2">
      <c r="A10128" s="172" t="s">
        <v>9793</v>
      </c>
      <c r="B10128" s="173" t="s">
        <v>28282</v>
      </c>
      <c r="C10128" s="174" t="s">
        <v>22736</v>
      </c>
    </row>
    <row r="10129" spans="1:3" ht="12" customHeight="1" x14ac:dyDescent="0.2">
      <c r="A10129" s="172" t="s">
        <v>9794</v>
      </c>
      <c r="B10129" s="173" t="s">
        <v>28282</v>
      </c>
      <c r="C10129" s="174" t="s">
        <v>22736</v>
      </c>
    </row>
    <row r="10130" spans="1:3" ht="12" customHeight="1" x14ac:dyDescent="0.2">
      <c r="A10130" s="172" t="s">
        <v>9795</v>
      </c>
      <c r="B10130" s="173" t="s">
        <v>28283</v>
      </c>
      <c r="C10130" s="174" t="s">
        <v>22736</v>
      </c>
    </row>
    <row r="10131" spans="1:3" ht="12" customHeight="1" x14ac:dyDescent="0.2">
      <c r="A10131" s="172" t="s">
        <v>9796</v>
      </c>
      <c r="B10131" s="173" t="s">
        <v>28283</v>
      </c>
      <c r="C10131" s="174" t="s">
        <v>22736</v>
      </c>
    </row>
    <row r="10132" spans="1:3" ht="12" customHeight="1" x14ac:dyDescent="0.2">
      <c r="A10132" s="172" t="s">
        <v>9797</v>
      </c>
      <c r="B10132" s="173" t="s">
        <v>28284</v>
      </c>
      <c r="C10132" s="174" t="s">
        <v>22736</v>
      </c>
    </row>
    <row r="10133" spans="1:3" ht="12" customHeight="1" x14ac:dyDescent="0.2">
      <c r="A10133" s="172" t="s">
        <v>9798</v>
      </c>
      <c r="B10133" s="173" t="s">
        <v>28284</v>
      </c>
      <c r="C10133" s="174" t="s">
        <v>22736</v>
      </c>
    </row>
    <row r="10134" spans="1:3" ht="12" customHeight="1" x14ac:dyDescent="0.2">
      <c r="A10134" s="172" t="s">
        <v>9799</v>
      </c>
      <c r="B10134" s="173" t="s">
        <v>28285</v>
      </c>
      <c r="C10134" s="174" t="s">
        <v>22736</v>
      </c>
    </row>
    <row r="10135" spans="1:3" ht="12" customHeight="1" x14ac:dyDescent="0.2">
      <c r="A10135" s="172" t="s">
        <v>9800</v>
      </c>
      <c r="B10135" s="173" t="s">
        <v>28285</v>
      </c>
      <c r="C10135" s="174" t="s">
        <v>22736</v>
      </c>
    </row>
    <row r="10136" spans="1:3" ht="12" customHeight="1" x14ac:dyDescent="0.2">
      <c r="A10136" s="172" t="s">
        <v>9801</v>
      </c>
      <c r="B10136" s="173" t="s">
        <v>28286</v>
      </c>
      <c r="C10136" s="174" t="s">
        <v>22736</v>
      </c>
    </row>
    <row r="10137" spans="1:3" ht="12" customHeight="1" x14ac:dyDescent="0.2">
      <c r="A10137" s="172" t="s">
        <v>9802</v>
      </c>
      <c r="B10137" s="173" t="s">
        <v>28286</v>
      </c>
      <c r="C10137" s="174" t="s">
        <v>22736</v>
      </c>
    </row>
    <row r="10138" spans="1:3" ht="12" customHeight="1" x14ac:dyDescent="0.2">
      <c r="A10138" s="172" t="s">
        <v>9803</v>
      </c>
      <c r="B10138" s="173" t="s">
        <v>28287</v>
      </c>
      <c r="C10138" s="174" t="s">
        <v>22736</v>
      </c>
    </row>
    <row r="10139" spans="1:3" ht="12" customHeight="1" x14ac:dyDescent="0.2">
      <c r="A10139" s="172" t="s">
        <v>9804</v>
      </c>
      <c r="B10139" s="173" t="s">
        <v>28287</v>
      </c>
      <c r="C10139" s="174" t="s">
        <v>22736</v>
      </c>
    </row>
    <row r="10140" spans="1:3" ht="12" customHeight="1" x14ac:dyDescent="0.2">
      <c r="A10140" s="172" t="s">
        <v>9805</v>
      </c>
      <c r="B10140" s="173" t="s">
        <v>28288</v>
      </c>
      <c r="C10140" s="174" t="s">
        <v>22736</v>
      </c>
    </row>
    <row r="10141" spans="1:3" ht="12" customHeight="1" x14ac:dyDescent="0.2">
      <c r="A10141" s="172" t="s">
        <v>9806</v>
      </c>
      <c r="B10141" s="173" t="s">
        <v>28288</v>
      </c>
      <c r="C10141" s="174" t="s">
        <v>22736</v>
      </c>
    </row>
    <row r="10142" spans="1:3" ht="12" customHeight="1" x14ac:dyDescent="0.2">
      <c r="A10142" s="172" t="s">
        <v>9807</v>
      </c>
      <c r="B10142" s="173" t="s">
        <v>28289</v>
      </c>
      <c r="C10142" s="174" t="s">
        <v>22420</v>
      </c>
    </row>
    <row r="10143" spans="1:3" ht="12" customHeight="1" x14ac:dyDescent="0.2">
      <c r="A10143" s="172" t="s">
        <v>9808</v>
      </c>
      <c r="B10143" s="173" t="s">
        <v>28289</v>
      </c>
      <c r="C10143" s="174" t="s">
        <v>22420</v>
      </c>
    </row>
    <row r="10144" spans="1:3" ht="12" customHeight="1" x14ac:dyDescent="0.2">
      <c r="A10144" s="172" t="s">
        <v>9809</v>
      </c>
      <c r="B10144" s="173" t="s">
        <v>28290</v>
      </c>
      <c r="C10144" s="174" t="s">
        <v>22736</v>
      </c>
    </row>
    <row r="10145" spans="1:3" ht="12" customHeight="1" x14ac:dyDescent="0.2">
      <c r="A10145" s="172" t="s">
        <v>9810</v>
      </c>
      <c r="B10145" s="173" t="s">
        <v>28290</v>
      </c>
      <c r="C10145" s="174" t="s">
        <v>22736</v>
      </c>
    </row>
    <row r="10146" spans="1:3" ht="12" customHeight="1" x14ac:dyDescent="0.2">
      <c r="A10146" s="172" t="s">
        <v>9811</v>
      </c>
      <c r="B10146" s="173" t="s">
        <v>28291</v>
      </c>
      <c r="C10146" s="174" t="s">
        <v>22736</v>
      </c>
    </row>
    <row r="10147" spans="1:3" ht="12" customHeight="1" x14ac:dyDescent="0.2">
      <c r="A10147" s="172" t="s">
        <v>9812</v>
      </c>
      <c r="B10147" s="173" t="s">
        <v>28291</v>
      </c>
      <c r="C10147" s="174" t="s">
        <v>22736</v>
      </c>
    </row>
    <row r="10148" spans="1:3" ht="12" customHeight="1" x14ac:dyDescent="0.2">
      <c r="A10148" s="172" t="s">
        <v>9813</v>
      </c>
      <c r="B10148" s="173" t="s">
        <v>28292</v>
      </c>
      <c r="C10148" s="174" t="s">
        <v>23801</v>
      </c>
    </row>
    <row r="10149" spans="1:3" ht="12" customHeight="1" x14ac:dyDescent="0.2">
      <c r="A10149" s="172" t="s">
        <v>9814</v>
      </c>
      <c r="B10149" s="173" t="s">
        <v>28292</v>
      </c>
      <c r="C10149" s="174" t="s">
        <v>23801</v>
      </c>
    </row>
    <row r="10150" spans="1:3" ht="12" customHeight="1" x14ac:dyDescent="0.2">
      <c r="A10150" s="172" t="s">
        <v>9815</v>
      </c>
      <c r="B10150" s="173" t="s">
        <v>28293</v>
      </c>
      <c r="C10150" s="174" t="s">
        <v>23801</v>
      </c>
    </row>
    <row r="10151" spans="1:3" ht="12" customHeight="1" x14ac:dyDescent="0.2">
      <c r="A10151" s="172" t="s">
        <v>9816</v>
      </c>
      <c r="B10151" s="173" t="s">
        <v>28293</v>
      </c>
      <c r="C10151" s="174" t="s">
        <v>23801</v>
      </c>
    </row>
    <row r="10152" spans="1:3" ht="12" customHeight="1" x14ac:dyDescent="0.2">
      <c r="A10152" s="172" t="s">
        <v>9817</v>
      </c>
      <c r="B10152" s="173" t="s">
        <v>28294</v>
      </c>
      <c r="C10152" s="174" t="s">
        <v>23801</v>
      </c>
    </row>
    <row r="10153" spans="1:3" ht="12" customHeight="1" x14ac:dyDescent="0.2">
      <c r="A10153" s="172" t="s">
        <v>9818</v>
      </c>
      <c r="B10153" s="173" t="s">
        <v>28294</v>
      </c>
      <c r="C10153" s="174" t="s">
        <v>23801</v>
      </c>
    </row>
    <row r="10154" spans="1:3" ht="12" customHeight="1" x14ac:dyDescent="0.2">
      <c r="A10154" s="172" t="s">
        <v>9819</v>
      </c>
      <c r="B10154" s="173" t="s">
        <v>28295</v>
      </c>
      <c r="C10154" s="174" t="s">
        <v>23801</v>
      </c>
    </row>
    <row r="10155" spans="1:3" ht="12" customHeight="1" x14ac:dyDescent="0.2">
      <c r="A10155" s="172" t="s">
        <v>9820</v>
      </c>
      <c r="B10155" s="173" t="s">
        <v>28295</v>
      </c>
      <c r="C10155" s="174" t="s">
        <v>23801</v>
      </c>
    </row>
    <row r="10156" spans="1:3" ht="12" customHeight="1" x14ac:dyDescent="0.2">
      <c r="A10156" s="172" t="s">
        <v>9821</v>
      </c>
      <c r="B10156" s="173" t="s">
        <v>28296</v>
      </c>
      <c r="C10156" s="174" t="s">
        <v>23801</v>
      </c>
    </row>
    <row r="10157" spans="1:3" ht="12" customHeight="1" x14ac:dyDescent="0.2">
      <c r="A10157" s="172" t="s">
        <v>9822</v>
      </c>
      <c r="B10157" s="173" t="s">
        <v>28296</v>
      </c>
      <c r="C10157" s="174" t="s">
        <v>23801</v>
      </c>
    </row>
    <row r="10158" spans="1:3" ht="12" customHeight="1" x14ac:dyDescent="0.2">
      <c r="A10158" s="172" t="s">
        <v>9823</v>
      </c>
      <c r="B10158" s="173" t="s">
        <v>28297</v>
      </c>
      <c r="C10158" s="174" t="s">
        <v>23801</v>
      </c>
    </row>
    <row r="10159" spans="1:3" ht="12" customHeight="1" x14ac:dyDescent="0.2">
      <c r="A10159" s="172" t="s">
        <v>9824</v>
      </c>
      <c r="B10159" s="173" t="s">
        <v>28297</v>
      </c>
      <c r="C10159" s="174" t="s">
        <v>23801</v>
      </c>
    </row>
    <row r="10160" spans="1:3" ht="12" customHeight="1" x14ac:dyDescent="0.2">
      <c r="A10160" s="172" t="s">
        <v>9825</v>
      </c>
      <c r="B10160" s="173" t="s">
        <v>28298</v>
      </c>
      <c r="C10160" s="174" t="s">
        <v>23801</v>
      </c>
    </row>
    <row r="10161" spans="1:3" ht="12" customHeight="1" x14ac:dyDescent="0.2">
      <c r="A10161" s="172" t="s">
        <v>9826</v>
      </c>
      <c r="B10161" s="173" t="s">
        <v>28298</v>
      </c>
      <c r="C10161" s="174" t="s">
        <v>23801</v>
      </c>
    </row>
    <row r="10162" spans="1:3" ht="12" customHeight="1" x14ac:dyDescent="0.2">
      <c r="A10162" s="172" t="s">
        <v>9827</v>
      </c>
      <c r="B10162" s="173" t="s">
        <v>28299</v>
      </c>
      <c r="C10162" s="174" t="s">
        <v>23801</v>
      </c>
    </row>
    <row r="10163" spans="1:3" ht="12" customHeight="1" x14ac:dyDescent="0.2">
      <c r="A10163" s="172" t="s">
        <v>9828</v>
      </c>
      <c r="B10163" s="173" t="s">
        <v>28299</v>
      </c>
      <c r="C10163" s="174" t="s">
        <v>23801</v>
      </c>
    </row>
    <row r="10164" spans="1:3" ht="12" customHeight="1" x14ac:dyDescent="0.2">
      <c r="A10164" s="172" t="s">
        <v>9829</v>
      </c>
      <c r="B10164" s="173" t="s">
        <v>28300</v>
      </c>
      <c r="C10164" s="174" t="s">
        <v>23801</v>
      </c>
    </row>
    <row r="10165" spans="1:3" ht="12" customHeight="1" x14ac:dyDescent="0.2">
      <c r="A10165" s="172" t="s">
        <v>9830</v>
      </c>
      <c r="B10165" s="173" t="s">
        <v>28300</v>
      </c>
      <c r="C10165" s="174" t="s">
        <v>23801</v>
      </c>
    </row>
    <row r="10166" spans="1:3" ht="12" customHeight="1" x14ac:dyDescent="0.2">
      <c r="A10166" s="172" t="s">
        <v>9831</v>
      </c>
      <c r="B10166" s="173" t="s">
        <v>28301</v>
      </c>
      <c r="C10166" s="174" t="s">
        <v>23801</v>
      </c>
    </row>
    <row r="10167" spans="1:3" ht="12" customHeight="1" x14ac:dyDescent="0.2">
      <c r="A10167" s="172" t="s">
        <v>9832</v>
      </c>
      <c r="B10167" s="173" t="s">
        <v>28301</v>
      </c>
      <c r="C10167" s="174" t="s">
        <v>23801</v>
      </c>
    </row>
    <row r="10168" spans="1:3" ht="12" customHeight="1" x14ac:dyDescent="0.2">
      <c r="A10168" s="172" t="s">
        <v>9833</v>
      </c>
      <c r="B10168" s="173" t="s">
        <v>28302</v>
      </c>
      <c r="C10168" s="174" t="s">
        <v>23801</v>
      </c>
    </row>
    <row r="10169" spans="1:3" ht="12" customHeight="1" x14ac:dyDescent="0.2">
      <c r="A10169" s="172" t="s">
        <v>9834</v>
      </c>
      <c r="B10169" s="173" t="s">
        <v>28302</v>
      </c>
      <c r="C10169" s="174" t="s">
        <v>23801</v>
      </c>
    </row>
    <row r="10170" spans="1:3" ht="12" customHeight="1" x14ac:dyDescent="0.2">
      <c r="A10170" s="172" t="s">
        <v>9835</v>
      </c>
      <c r="B10170" s="173" t="s">
        <v>28303</v>
      </c>
      <c r="C10170" s="174" t="s">
        <v>23801</v>
      </c>
    </row>
    <row r="10171" spans="1:3" ht="12" customHeight="1" x14ac:dyDescent="0.2">
      <c r="A10171" s="172" t="s">
        <v>9836</v>
      </c>
      <c r="B10171" s="173" t="s">
        <v>28303</v>
      </c>
      <c r="C10171" s="174" t="s">
        <v>23801</v>
      </c>
    </row>
    <row r="10172" spans="1:3" ht="12" customHeight="1" x14ac:dyDescent="0.2">
      <c r="A10172" s="172" t="s">
        <v>9837</v>
      </c>
      <c r="B10172" s="173" t="s">
        <v>28304</v>
      </c>
      <c r="C10172" s="174" t="s">
        <v>23801</v>
      </c>
    </row>
    <row r="10173" spans="1:3" ht="12" customHeight="1" x14ac:dyDescent="0.2">
      <c r="A10173" s="172" t="s">
        <v>9838</v>
      </c>
      <c r="B10173" s="173" t="s">
        <v>28304</v>
      </c>
      <c r="C10173" s="174" t="s">
        <v>23801</v>
      </c>
    </row>
    <row r="10174" spans="1:3" ht="12" customHeight="1" x14ac:dyDescent="0.2">
      <c r="A10174" s="172" t="s">
        <v>9839</v>
      </c>
      <c r="B10174" s="173" t="s">
        <v>28305</v>
      </c>
      <c r="C10174" s="174" t="s">
        <v>23801</v>
      </c>
    </row>
    <row r="10175" spans="1:3" ht="12" customHeight="1" x14ac:dyDescent="0.2">
      <c r="A10175" s="172" t="s">
        <v>9840</v>
      </c>
      <c r="B10175" s="173" t="s">
        <v>28305</v>
      </c>
      <c r="C10175" s="174" t="s">
        <v>23801</v>
      </c>
    </row>
    <row r="10176" spans="1:3" ht="12" customHeight="1" x14ac:dyDescent="0.2">
      <c r="A10176" s="172" t="s">
        <v>9841</v>
      </c>
      <c r="B10176" s="173" t="s">
        <v>28306</v>
      </c>
      <c r="C10176" s="174" t="s">
        <v>23801</v>
      </c>
    </row>
    <row r="10177" spans="1:3" ht="12" customHeight="1" x14ac:dyDescent="0.2">
      <c r="A10177" s="172" t="s">
        <v>9842</v>
      </c>
      <c r="B10177" s="173" t="s">
        <v>28306</v>
      </c>
      <c r="C10177" s="174" t="s">
        <v>23801</v>
      </c>
    </row>
    <row r="10178" spans="1:3" ht="12" customHeight="1" x14ac:dyDescent="0.2">
      <c r="A10178" s="172" t="s">
        <v>9843</v>
      </c>
      <c r="B10178" s="173" t="s">
        <v>28307</v>
      </c>
      <c r="C10178" s="174" t="s">
        <v>23801</v>
      </c>
    </row>
    <row r="10179" spans="1:3" ht="12" customHeight="1" x14ac:dyDescent="0.2">
      <c r="A10179" s="172" t="s">
        <v>9844</v>
      </c>
      <c r="B10179" s="173" t="s">
        <v>28307</v>
      </c>
      <c r="C10179" s="174" t="s">
        <v>23801</v>
      </c>
    </row>
    <row r="10180" spans="1:3" ht="12" customHeight="1" x14ac:dyDescent="0.2">
      <c r="A10180" s="172" t="s">
        <v>9845</v>
      </c>
      <c r="B10180" s="173" t="s">
        <v>28308</v>
      </c>
      <c r="C10180" s="174" t="s">
        <v>23801</v>
      </c>
    </row>
    <row r="10181" spans="1:3" ht="12" customHeight="1" x14ac:dyDescent="0.2">
      <c r="A10181" s="172" t="s">
        <v>9846</v>
      </c>
      <c r="B10181" s="173" t="s">
        <v>28308</v>
      </c>
      <c r="C10181" s="174" t="s">
        <v>23801</v>
      </c>
    </row>
    <row r="10182" spans="1:3" ht="12" customHeight="1" x14ac:dyDescent="0.2">
      <c r="A10182" s="172" t="s">
        <v>9847</v>
      </c>
      <c r="B10182" s="173" t="s">
        <v>28309</v>
      </c>
      <c r="C10182" s="174" t="s">
        <v>23801</v>
      </c>
    </row>
    <row r="10183" spans="1:3" ht="12" customHeight="1" x14ac:dyDescent="0.2">
      <c r="A10183" s="172" t="s">
        <v>9848</v>
      </c>
      <c r="B10183" s="173" t="s">
        <v>28309</v>
      </c>
      <c r="C10183" s="174" t="s">
        <v>23801</v>
      </c>
    </row>
    <row r="10184" spans="1:3" ht="12" customHeight="1" x14ac:dyDescent="0.2">
      <c r="A10184" s="172" t="s">
        <v>9849</v>
      </c>
      <c r="B10184" s="173" t="s">
        <v>28310</v>
      </c>
      <c r="C10184" s="174" t="s">
        <v>23801</v>
      </c>
    </row>
    <row r="10185" spans="1:3" ht="12" customHeight="1" x14ac:dyDescent="0.2">
      <c r="A10185" s="172" t="s">
        <v>9850</v>
      </c>
      <c r="B10185" s="173" t="s">
        <v>28310</v>
      </c>
      <c r="C10185" s="174" t="s">
        <v>23801</v>
      </c>
    </row>
    <row r="10186" spans="1:3" ht="12" customHeight="1" x14ac:dyDescent="0.2">
      <c r="A10186" s="172" t="s">
        <v>9851</v>
      </c>
      <c r="B10186" s="173" t="s">
        <v>28311</v>
      </c>
      <c r="C10186" s="174" t="s">
        <v>23801</v>
      </c>
    </row>
    <row r="10187" spans="1:3" ht="12" customHeight="1" x14ac:dyDescent="0.2">
      <c r="A10187" s="172" t="s">
        <v>9852</v>
      </c>
      <c r="B10187" s="173" t="s">
        <v>28311</v>
      </c>
      <c r="C10187" s="174" t="s">
        <v>23801</v>
      </c>
    </row>
    <row r="10188" spans="1:3" ht="12" customHeight="1" x14ac:dyDescent="0.2">
      <c r="A10188" s="172" t="s">
        <v>9853</v>
      </c>
      <c r="B10188" s="173" t="s">
        <v>28312</v>
      </c>
      <c r="C10188" s="174" t="s">
        <v>23801</v>
      </c>
    </row>
    <row r="10189" spans="1:3" ht="12" customHeight="1" x14ac:dyDescent="0.2">
      <c r="A10189" s="172" t="s">
        <v>9854</v>
      </c>
      <c r="B10189" s="173" t="s">
        <v>28312</v>
      </c>
      <c r="C10189" s="174" t="s">
        <v>23801</v>
      </c>
    </row>
    <row r="10190" spans="1:3" ht="12" customHeight="1" x14ac:dyDescent="0.2">
      <c r="A10190" s="172" t="s">
        <v>9855</v>
      </c>
      <c r="B10190" s="173" t="s">
        <v>28313</v>
      </c>
      <c r="C10190" s="174" t="s">
        <v>23801</v>
      </c>
    </row>
    <row r="10191" spans="1:3" ht="12" customHeight="1" x14ac:dyDescent="0.2">
      <c r="A10191" s="172" t="s">
        <v>9856</v>
      </c>
      <c r="B10191" s="173" t="s">
        <v>28313</v>
      </c>
      <c r="C10191" s="174" t="s">
        <v>23801</v>
      </c>
    </row>
    <row r="10192" spans="1:3" ht="12" customHeight="1" x14ac:dyDescent="0.2">
      <c r="A10192" s="172" t="s">
        <v>9857</v>
      </c>
      <c r="B10192" s="173" t="s">
        <v>28314</v>
      </c>
      <c r="C10192" s="174" t="s">
        <v>23801</v>
      </c>
    </row>
    <row r="10193" spans="1:3" ht="12" customHeight="1" x14ac:dyDescent="0.2">
      <c r="A10193" s="172" t="s">
        <v>9858</v>
      </c>
      <c r="B10193" s="173" t="s">
        <v>28314</v>
      </c>
      <c r="C10193" s="174" t="s">
        <v>23801</v>
      </c>
    </row>
    <row r="10194" spans="1:3" ht="12" customHeight="1" x14ac:dyDescent="0.2">
      <c r="A10194" s="172" t="s">
        <v>9859</v>
      </c>
      <c r="B10194" s="173" t="s">
        <v>28315</v>
      </c>
      <c r="C10194" s="174" t="s">
        <v>23801</v>
      </c>
    </row>
    <row r="10195" spans="1:3" ht="12" customHeight="1" x14ac:dyDescent="0.2">
      <c r="A10195" s="172" t="s">
        <v>9860</v>
      </c>
      <c r="B10195" s="173" t="s">
        <v>28315</v>
      </c>
      <c r="C10195" s="174" t="s">
        <v>23801</v>
      </c>
    </row>
    <row r="10196" spans="1:3" ht="12" customHeight="1" x14ac:dyDescent="0.2">
      <c r="A10196" s="172" t="s">
        <v>9861</v>
      </c>
      <c r="B10196" s="173" t="s">
        <v>28316</v>
      </c>
      <c r="C10196" s="174" t="s">
        <v>23801</v>
      </c>
    </row>
    <row r="10197" spans="1:3" ht="12" customHeight="1" x14ac:dyDescent="0.2">
      <c r="A10197" s="172" t="s">
        <v>9862</v>
      </c>
      <c r="B10197" s="173" t="s">
        <v>28316</v>
      </c>
      <c r="C10197" s="174" t="s">
        <v>23801</v>
      </c>
    </row>
    <row r="10198" spans="1:3" ht="12" customHeight="1" x14ac:dyDescent="0.2">
      <c r="A10198" s="172" t="s">
        <v>9863</v>
      </c>
      <c r="B10198" s="173" t="s">
        <v>28317</v>
      </c>
      <c r="C10198" s="174" t="s">
        <v>23801</v>
      </c>
    </row>
    <row r="10199" spans="1:3" ht="12" customHeight="1" x14ac:dyDescent="0.2">
      <c r="A10199" s="172" t="s">
        <v>9864</v>
      </c>
      <c r="B10199" s="173" t="s">
        <v>28317</v>
      </c>
      <c r="C10199" s="174" t="s">
        <v>23801</v>
      </c>
    </row>
    <row r="10200" spans="1:3" ht="12" customHeight="1" x14ac:dyDescent="0.2">
      <c r="A10200" s="172" t="s">
        <v>9865</v>
      </c>
      <c r="B10200" s="173" t="s">
        <v>28318</v>
      </c>
      <c r="C10200" s="174" t="s">
        <v>23801</v>
      </c>
    </row>
    <row r="10201" spans="1:3" ht="12" customHeight="1" x14ac:dyDescent="0.2">
      <c r="A10201" s="172" t="s">
        <v>9866</v>
      </c>
      <c r="B10201" s="173" t="s">
        <v>28318</v>
      </c>
      <c r="C10201" s="174" t="s">
        <v>23801</v>
      </c>
    </row>
    <row r="10202" spans="1:3" ht="12" customHeight="1" x14ac:dyDescent="0.2">
      <c r="A10202" s="172" t="s">
        <v>9867</v>
      </c>
      <c r="B10202" s="173" t="s">
        <v>28319</v>
      </c>
      <c r="C10202" s="174" t="s">
        <v>23801</v>
      </c>
    </row>
    <row r="10203" spans="1:3" ht="12" customHeight="1" x14ac:dyDescent="0.2">
      <c r="A10203" s="172" t="s">
        <v>9868</v>
      </c>
      <c r="B10203" s="173" t="s">
        <v>28319</v>
      </c>
      <c r="C10203" s="174" t="s">
        <v>23801</v>
      </c>
    </row>
    <row r="10204" spans="1:3" ht="12" customHeight="1" x14ac:dyDescent="0.2">
      <c r="A10204" s="172" t="s">
        <v>9869</v>
      </c>
      <c r="B10204" s="173" t="s">
        <v>28320</v>
      </c>
      <c r="C10204" s="174" t="s">
        <v>23801</v>
      </c>
    </row>
    <row r="10205" spans="1:3" ht="12" customHeight="1" x14ac:dyDescent="0.2">
      <c r="A10205" s="172" t="s">
        <v>9870</v>
      </c>
      <c r="B10205" s="173" t="s">
        <v>28320</v>
      </c>
      <c r="C10205" s="174" t="s">
        <v>23801</v>
      </c>
    </row>
    <row r="10206" spans="1:3" ht="12" customHeight="1" x14ac:dyDescent="0.2">
      <c r="A10206" s="172" t="s">
        <v>9871</v>
      </c>
      <c r="B10206" s="173" t="s">
        <v>28321</v>
      </c>
      <c r="C10206" s="174" t="s">
        <v>23801</v>
      </c>
    </row>
    <row r="10207" spans="1:3" ht="12" customHeight="1" x14ac:dyDescent="0.2">
      <c r="A10207" s="172" t="s">
        <v>9872</v>
      </c>
      <c r="B10207" s="173" t="s">
        <v>28321</v>
      </c>
      <c r="C10207" s="174" t="s">
        <v>23801</v>
      </c>
    </row>
    <row r="10208" spans="1:3" ht="12" customHeight="1" x14ac:dyDescent="0.2">
      <c r="A10208" s="172" t="s">
        <v>9873</v>
      </c>
      <c r="B10208" s="173" t="s">
        <v>28322</v>
      </c>
      <c r="C10208" s="174" t="s">
        <v>23801</v>
      </c>
    </row>
    <row r="10209" spans="1:3" ht="12" customHeight="1" x14ac:dyDescent="0.2">
      <c r="A10209" s="172" t="s">
        <v>9874</v>
      </c>
      <c r="B10209" s="173" t="s">
        <v>28322</v>
      </c>
      <c r="C10209" s="174" t="s">
        <v>23801</v>
      </c>
    </row>
    <row r="10210" spans="1:3" ht="12" customHeight="1" x14ac:dyDescent="0.2">
      <c r="A10210" s="172" t="s">
        <v>9875</v>
      </c>
      <c r="B10210" s="173" t="s">
        <v>28323</v>
      </c>
      <c r="C10210" s="174" t="s">
        <v>23801</v>
      </c>
    </row>
    <row r="10211" spans="1:3" ht="12" customHeight="1" x14ac:dyDescent="0.2">
      <c r="A10211" s="172" t="s">
        <v>9876</v>
      </c>
      <c r="B10211" s="173" t="s">
        <v>28323</v>
      </c>
      <c r="C10211" s="174" t="s">
        <v>23801</v>
      </c>
    </row>
    <row r="10212" spans="1:3" ht="12" customHeight="1" x14ac:dyDescent="0.2">
      <c r="A10212" s="172" t="s">
        <v>9877</v>
      </c>
      <c r="B10212" s="173" t="s">
        <v>28324</v>
      </c>
      <c r="C10212" s="174" t="s">
        <v>23801</v>
      </c>
    </row>
    <row r="10213" spans="1:3" ht="12" customHeight="1" x14ac:dyDescent="0.2">
      <c r="A10213" s="172" t="s">
        <v>9878</v>
      </c>
      <c r="B10213" s="173" t="s">
        <v>28324</v>
      </c>
      <c r="C10213" s="174" t="s">
        <v>23801</v>
      </c>
    </row>
    <row r="10214" spans="1:3" ht="12" customHeight="1" x14ac:dyDescent="0.2">
      <c r="A10214" s="172" t="s">
        <v>9879</v>
      </c>
      <c r="B10214" s="173" t="s">
        <v>28325</v>
      </c>
      <c r="C10214" s="174" t="s">
        <v>23801</v>
      </c>
    </row>
    <row r="10215" spans="1:3" ht="12" customHeight="1" x14ac:dyDescent="0.2">
      <c r="A10215" s="172" t="s">
        <v>9880</v>
      </c>
      <c r="B10215" s="173" t="s">
        <v>28325</v>
      </c>
      <c r="C10215" s="174" t="s">
        <v>23801</v>
      </c>
    </row>
    <row r="10216" spans="1:3" ht="12" customHeight="1" x14ac:dyDescent="0.2">
      <c r="A10216" s="172" t="s">
        <v>9881</v>
      </c>
      <c r="B10216" s="173" t="s">
        <v>28326</v>
      </c>
      <c r="C10216" s="174" t="s">
        <v>23801</v>
      </c>
    </row>
    <row r="10217" spans="1:3" ht="12" customHeight="1" x14ac:dyDescent="0.2">
      <c r="A10217" s="172" t="s">
        <v>9882</v>
      </c>
      <c r="B10217" s="173" t="s">
        <v>28326</v>
      </c>
      <c r="C10217" s="174" t="s">
        <v>23801</v>
      </c>
    </row>
    <row r="10218" spans="1:3" ht="12" customHeight="1" x14ac:dyDescent="0.2">
      <c r="A10218" s="172" t="s">
        <v>9883</v>
      </c>
      <c r="B10218" s="173" t="s">
        <v>28327</v>
      </c>
      <c r="C10218" s="174" t="s">
        <v>23801</v>
      </c>
    </row>
    <row r="10219" spans="1:3" ht="12" customHeight="1" x14ac:dyDescent="0.2">
      <c r="A10219" s="172" t="s">
        <v>9884</v>
      </c>
      <c r="B10219" s="173" t="s">
        <v>28327</v>
      </c>
      <c r="C10219" s="174" t="s">
        <v>23801</v>
      </c>
    </row>
    <row r="10220" spans="1:3" ht="12" customHeight="1" x14ac:dyDescent="0.2">
      <c r="A10220" s="172" t="s">
        <v>9885</v>
      </c>
      <c r="B10220" s="173" t="s">
        <v>28328</v>
      </c>
      <c r="C10220" s="174" t="s">
        <v>23801</v>
      </c>
    </row>
    <row r="10221" spans="1:3" ht="12" customHeight="1" x14ac:dyDescent="0.2">
      <c r="A10221" s="172" t="s">
        <v>9886</v>
      </c>
      <c r="B10221" s="173" t="s">
        <v>28328</v>
      </c>
      <c r="C10221" s="174" t="s">
        <v>23801</v>
      </c>
    </row>
    <row r="10222" spans="1:3" ht="12" customHeight="1" x14ac:dyDescent="0.2">
      <c r="A10222" s="172" t="s">
        <v>9887</v>
      </c>
      <c r="B10222" s="173" t="s">
        <v>28329</v>
      </c>
      <c r="C10222" s="174" t="s">
        <v>23801</v>
      </c>
    </row>
    <row r="10223" spans="1:3" ht="12" customHeight="1" x14ac:dyDescent="0.2">
      <c r="A10223" s="172" t="s">
        <v>9888</v>
      </c>
      <c r="B10223" s="173" t="s">
        <v>28329</v>
      </c>
      <c r="C10223" s="174" t="s">
        <v>23801</v>
      </c>
    </row>
    <row r="10224" spans="1:3" ht="12" customHeight="1" x14ac:dyDescent="0.2">
      <c r="A10224" s="172" t="s">
        <v>9889</v>
      </c>
      <c r="B10224" s="173" t="s">
        <v>28330</v>
      </c>
      <c r="C10224" s="174" t="s">
        <v>23801</v>
      </c>
    </row>
    <row r="10225" spans="1:3" ht="12" customHeight="1" x14ac:dyDescent="0.2">
      <c r="A10225" s="172" t="s">
        <v>9890</v>
      </c>
      <c r="B10225" s="173" t="s">
        <v>28330</v>
      </c>
      <c r="C10225" s="174" t="s">
        <v>23801</v>
      </c>
    </row>
    <row r="10226" spans="1:3" ht="12" customHeight="1" x14ac:dyDescent="0.2">
      <c r="A10226" s="172" t="s">
        <v>9891</v>
      </c>
      <c r="B10226" s="173" t="s">
        <v>28331</v>
      </c>
      <c r="C10226" s="174" t="s">
        <v>23801</v>
      </c>
    </row>
    <row r="10227" spans="1:3" ht="12" customHeight="1" x14ac:dyDescent="0.2">
      <c r="A10227" s="172" t="s">
        <v>9892</v>
      </c>
      <c r="B10227" s="173" t="s">
        <v>28331</v>
      </c>
      <c r="C10227" s="174" t="s">
        <v>23801</v>
      </c>
    </row>
    <row r="10228" spans="1:3" ht="12" customHeight="1" x14ac:dyDescent="0.2">
      <c r="A10228" s="172" t="s">
        <v>9893</v>
      </c>
      <c r="B10228" s="173" t="s">
        <v>28332</v>
      </c>
      <c r="C10228" s="174" t="s">
        <v>23801</v>
      </c>
    </row>
    <row r="10229" spans="1:3" ht="12" customHeight="1" x14ac:dyDescent="0.2">
      <c r="A10229" s="172" t="s">
        <v>9894</v>
      </c>
      <c r="B10229" s="173" t="s">
        <v>28332</v>
      </c>
      <c r="C10229" s="174" t="s">
        <v>23801</v>
      </c>
    </row>
    <row r="10230" spans="1:3" ht="12" customHeight="1" x14ac:dyDescent="0.2">
      <c r="A10230" s="172" t="s">
        <v>9895</v>
      </c>
      <c r="B10230" s="173" t="s">
        <v>28333</v>
      </c>
      <c r="C10230" s="174" t="s">
        <v>23801</v>
      </c>
    </row>
    <row r="10231" spans="1:3" ht="12" customHeight="1" x14ac:dyDescent="0.2">
      <c r="A10231" s="172" t="s">
        <v>9896</v>
      </c>
      <c r="B10231" s="173" t="s">
        <v>28333</v>
      </c>
      <c r="C10231" s="174" t="s">
        <v>23801</v>
      </c>
    </row>
    <row r="10232" spans="1:3" ht="12" customHeight="1" x14ac:dyDescent="0.2">
      <c r="A10232" s="172" t="s">
        <v>9897</v>
      </c>
      <c r="B10232" s="173" t="s">
        <v>28334</v>
      </c>
      <c r="C10232" s="174" t="s">
        <v>23801</v>
      </c>
    </row>
    <row r="10233" spans="1:3" ht="12" customHeight="1" x14ac:dyDescent="0.2">
      <c r="A10233" s="172" t="s">
        <v>9898</v>
      </c>
      <c r="B10233" s="173" t="s">
        <v>28334</v>
      </c>
      <c r="C10233" s="174" t="s">
        <v>23801</v>
      </c>
    </row>
    <row r="10234" spans="1:3" ht="12" customHeight="1" x14ac:dyDescent="0.2">
      <c r="A10234" s="172" t="s">
        <v>9899</v>
      </c>
      <c r="B10234" s="173" t="s">
        <v>28335</v>
      </c>
      <c r="C10234" s="174" t="s">
        <v>23801</v>
      </c>
    </row>
    <row r="10235" spans="1:3" ht="12" customHeight="1" x14ac:dyDescent="0.2">
      <c r="A10235" s="172" t="s">
        <v>9900</v>
      </c>
      <c r="B10235" s="173" t="s">
        <v>28335</v>
      </c>
      <c r="C10235" s="174" t="s">
        <v>23801</v>
      </c>
    </row>
    <row r="10236" spans="1:3" ht="12" customHeight="1" x14ac:dyDescent="0.2">
      <c r="A10236" s="172" t="s">
        <v>9901</v>
      </c>
      <c r="B10236" s="173" t="s">
        <v>28336</v>
      </c>
      <c r="C10236" s="174" t="s">
        <v>23801</v>
      </c>
    </row>
    <row r="10237" spans="1:3" ht="12" customHeight="1" x14ac:dyDescent="0.2">
      <c r="A10237" s="172" t="s">
        <v>9902</v>
      </c>
      <c r="B10237" s="173" t="s">
        <v>28336</v>
      </c>
      <c r="C10237" s="174" t="s">
        <v>23801</v>
      </c>
    </row>
    <row r="10238" spans="1:3" ht="12" customHeight="1" x14ac:dyDescent="0.2">
      <c r="A10238" s="172" t="s">
        <v>9903</v>
      </c>
      <c r="B10238" s="173" t="s">
        <v>28337</v>
      </c>
      <c r="C10238" s="174" t="s">
        <v>23801</v>
      </c>
    </row>
    <row r="10239" spans="1:3" ht="12" customHeight="1" x14ac:dyDescent="0.2">
      <c r="A10239" s="172" t="s">
        <v>9904</v>
      </c>
      <c r="B10239" s="173" t="s">
        <v>28337</v>
      </c>
      <c r="C10239" s="174" t="s">
        <v>23801</v>
      </c>
    </row>
    <row r="10240" spans="1:3" ht="12" customHeight="1" x14ac:dyDescent="0.2">
      <c r="A10240" s="172" t="s">
        <v>9905</v>
      </c>
      <c r="B10240" s="173" t="s">
        <v>28338</v>
      </c>
      <c r="C10240" s="174" t="s">
        <v>23801</v>
      </c>
    </row>
    <row r="10241" spans="1:3" ht="12" customHeight="1" x14ac:dyDescent="0.2">
      <c r="A10241" s="172" t="s">
        <v>9906</v>
      </c>
      <c r="B10241" s="173" t="s">
        <v>28338</v>
      </c>
      <c r="C10241" s="174" t="s">
        <v>23801</v>
      </c>
    </row>
    <row r="10242" spans="1:3" ht="12" customHeight="1" x14ac:dyDescent="0.2">
      <c r="A10242" s="172" t="s">
        <v>9907</v>
      </c>
      <c r="B10242" s="173" t="s">
        <v>28339</v>
      </c>
      <c r="C10242" s="174" t="s">
        <v>23801</v>
      </c>
    </row>
    <row r="10243" spans="1:3" ht="12" customHeight="1" x14ac:dyDescent="0.2">
      <c r="A10243" s="172" t="s">
        <v>9908</v>
      </c>
      <c r="B10243" s="173" t="s">
        <v>28339</v>
      </c>
      <c r="C10243" s="174" t="s">
        <v>23801</v>
      </c>
    </row>
    <row r="10244" spans="1:3" ht="12" customHeight="1" x14ac:dyDescent="0.2">
      <c r="A10244" s="172" t="s">
        <v>9909</v>
      </c>
      <c r="B10244" s="173" t="s">
        <v>28340</v>
      </c>
      <c r="C10244" s="174" t="s">
        <v>23801</v>
      </c>
    </row>
    <row r="10245" spans="1:3" ht="12" customHeight="1" x14ac:dyDescent="0.2">
      <c r="A10245" s="172" t="s">
        <v>9910</v>
      </c>
      <c r="B10245" s="173" t="s">
        <v>28340</v>
      </c>
      <c r="C10245" s="174" t="s">
        <v>23801</v>
      </c>
    </row>
    <row r="10246" spans="1:3" ht="12" customHeight="1" x14ac:dyDescent="0.2">
      <c r="A10246" s="172" t="s">
        <v>9911</v>
      </c>
      <c r="B10246" s="173" t="s">
        <v>28341</v>
      </c>
      <c r="C10246" s="174" t="s">
        <v>23801</v>
      </c>
    </row>
    <row r="10247" spans="1:3" ht="12" customHeight="1" x14ac:dyDescent="0.2">
      <c r="A10247" s="172" t="s">
        <v>9912</v>
      </c>
      <c r="B10247" s="173" t="s">
        <v>28341</v>
      </c>
      <c r="C10247" s="174" t="s">
        <v>23801</v>
      </c>
    </row>
    <row r="10248" spans="1:3" ht="12" customHeight="1" x14ac:dyDescent="0.2">
      <c r="A10248" s="172" t="s">
        <v>9913</v>
      </c>
      <c r="B10248" s="173" t="s">
        <v>28342</v>
      </c>
      <c r="C10248" s="174" t="s">
        <v>23801</v>
      </c>
    </row>
    <row r="10249" spans="1:3" ht="12" customHeight="1" x14ac:dyDescent="0.2">
      <c r="A10249" s="172" t="s">
        <v>9914</v>
      </c>
      <c r="B10249" s="173" t="s">
        <v>28342</v>
      </c>
      <c r="C10249" s="174" t="s">
        <v>23801</v>
      </c>
    </row>
    <row r="10250" spans="1:3" ht="12" customHeight="1" x14ac:dyDescent="0.2">
      <c r="A10250" s="172" t="s">
        <v>9915</v>
      </c>
      <c r="B10250" s="173" t="s">
        <v>28343</v>
      </c>
      <c r="C10250" s="174" t="s">
        <v>23801</v>
      </c>
    </row>
    <row r="10251" spans="1:3" ht="12" customHeight="1" x14ac:dyDescent="0.2">
      <c r="A10251" s="172" t="s">
        <v>9916</v>
      </c>
      <c r="B10251" s="173" t="s">
        <v>28343</v>
      </c>
      <c r="C10251" s="174" t="s">
        <v>23801</v>
      </c>
    </row>
    <row r="10252" spans="1:3" ht="12" customHeight="1" x14ac:dyDescent="0.2">
      <c r="A10252" s="172" t="s">
        <v>9917</v>
      </c>
      <c r="B10252" s="173" t="s">
        <v>28344</v>
      </c>
      <c r="C10252" s="174" t="s">
        <v>23801</v>
      </c>
    </row>
    <row r="10253" spans="1:3" ht="12" customHeight="1" x14ac:dyDescent="0.2">
      <c r="A10253" s="172" t="s">
        <v>9918</v>
      </c>
      <c r="B10253" s="173" t="s">
        <v>28344</v>
      </c>
      <c r="C10253" s="174" t="s">
        <v>23801</v>
      </c>
    </row>
    <row r="10254" spans="1:3" ht="12" customHeight="1" x14ac:dyDescent="0.2">
      <c r="A10254" s="172" t="s">
        <v>9919</v>
      </c>
      <c r="B10254" s="173" t="s">
        <v>28345</v>
      </c>
      <c r="C10254" s="174" t="s">
        <v>23801</v>
      </c>
    </row>
    <row r="10255" spans="1:3" ht="12" customHeight="1" x14ac:dyDescent="0.2">
      <c r="A10255" s="172" t="s">
        <v>9920</v>
      </c>
      <c r="B10255" s="173" t="s">
        <v>28345</v>
      </c>
      <c r="C10255" s="174" t="s">
        <v>23801</v>
      </c>
    </row>
    <row r="10256" spans="1:3" ht="12" customHeight="1" x14ac:dyDescent="0.2">
      <c r="A10256" s="172" t="s">
        <v>9921</v>
      </c>
      <c r="B10256" s="173" t="s">
        <v>28346</v>
      </c>
      <c r="C10256" s="174" t="s">
        <v>23801</v>
      </c>
    </row>
    <row r="10257" spans="1:3" ht="12" customHeight="1" x14ac:dyDescent="0.2">
      <c r="A10257" s="172" t="s">
        <v>9922</v>
      </c>
      <c r="B10257" s="173" t="s">
        <v>28346</v>
      </c>
      <c r="C10257" s="174" t="s">
        <v>23801</v>
      </c>
    </row>
    <row r="10258" spans="1:3" ht="12" customHeight="1" x14ac:dyDescent="0.2">
      <c r="A10258" s="172" t="s">
        <v>9923</v>
      </c>
      <c r="B10258" s="173" t="s">
        <v>28347</v>
      </c>
      <c r="C10258" s="174" t="s">
        <v>23801</v>
      </c>
    </row>
    <row r="10259" spans="1:3" ht="12" customHeight="1" x14ac:dyDescent="0.2">
      <c r="A10259" s="172" t="s">
        <v>9924</v>
      </c>
      <c r="B10259" s="173" t="s">
        <v>28347</v>
      </c>
      <c r="C10259" s="174" t="s">
        <v>23801</v>
      </c>
    </row>
    <row r="10260" spans="1:3" ht="12" customHeight="1" x14ac:dyDescent="0.2">
      <c r="A10260" s="172" t="s">
        <v>9925</v>
      </c>
      <c r="B10260" s="173" t="s">
        <v>28348</v>
      </c>
      <c r="C10260" s="174" t="s">
        <v>23801</v>
      </c>
    </row>
    <row r="10261" spans="1:3" ht="12" customHeight="1" x14ac:dyDescent="0.2">
      <c r="A10261" s="172" t="s">
        <v>9926</v>
      </c>
      <c r="B10261" s="173" t="s">
        <v>28348</v>
      </c>
      <c r="C10261" s="174" t="s">
        <v>23801</v>
      </c>
    </row>
    <row r="10262" spans="1:3" ht="12" customHeight="1" x14ac:dyDescent="0.2">
      <c r="A10262" s="172" t="s">
        <v>9927</v>
      </c>
      <c r="B10262" s="173" t="s">
        <v>28349</v>
      </c>
      <c r="C10262" s="174" t="s">
        <v>23801</v>
      </c>
    </row>
    <row r="10263" spans="1:3" ht="12" customHeight="1" x14ac:dyDescent="0.2">
      <c r="A10263" s="172" t="s">
        <v>9928</v>
      </c>
      <c r="B10263" s="173" t="s">
        <v>28349</v>
      </c>
      <c r="C10263" s="174" t="s">
        <v>23801</v>
      </c>
    </row>
    <row r="10264" spans="1:3" ht="12" customHeight="1" x14ac:dyDescent="0.2">
      <c r="A10264" s="172" t="s">
        <v>9929</v>
      </c>
      <c r="B10264" s="173" t="s">
        <v>28350</v>
      </c>
      <c r="C10264" s="174" t="s">
        <v>23801</v>
      </c>
    </row>
    <row r="10265" spans="1:3" ht="12" customHeight="1" x14ac:dyDescent="0.2">
      <c r="A10265" s="172" t="s">
        <v>9930</v>
      </c>
      <c r="B10265" s="173" t="s">
        <v>28350</v>
      </c>
      <c r="C10265" s="174" t="s">
        <v>23801</v>
      </c>
    </row>
    <row r="10266" spans="1:3" ht="12" customHeight="1" x14ac:dyDescent="0.2">
      <c r="A10266" s="172" t="s">
        <v>9931</v>
      </c>
      <c r="B10266" s="173" t="s">
        <v>28351</v>
      </c>
      <c r="C10266" s="174" t="s">
        <v>23801</v>
      </c>
    </row>
    <row r="10267" spans="1:3" ht="12" customHeight="1" x14ac:dyDescent="0.2">
      <c r="A10267" s="172" t="s">
        <v>9932</v>
      </c>
      <c r="B10267" s="173" t="s">
        <v>28351</v>
      </c>
      <c r="C10267" s="174" t="s">
        <v>23801</v>
      </c>
    </row>
    <row r="10268" spans="1:3" ht="12" customHeight="1" x14ac:dyDescent="0.2">
      <c r="A10268" s="172" t="s">
        <v>9933</v>
      </c>
      <c r="B10268" s="173" t="s">
        <v>28352</v>
      </c>
      <c r="C10268" s="174" t="s">
        <v>23801</v>
      </c>
    </row>
    <row r="10269" spans="1:3" ht="12" customHeight="1" x14ac:dyDescent="0.2">
      <c r="A10269" s="172" t="s">
        <v>9934</v>
      </c>
      <c r="B10269" s="173" t="s">
        <v>28352</v>
      </c>
      <c r="C10269" s="174" t="s">
        <v>23801</v>
      </c>
    </row>
    <row r="10270" spans="1:3" ht="12" customHeight="1" x14ac:dyDescent="0.2">
      <c r="A10270" s="172" t="s">
        <v>9935</v>
      </c>
      <c r="B10270" s="173" t="s">
        <v>28353</v>
      </c>
      <c r="C10270" s="174" t="s">
        <v>23801</v>
      </c>
    </row>
    <row r="10271" spans="1:3" ht="12" customHeight="1" x14ac:dyDescent="0.2">
      <c r="A10271" s="172" t="s">
        <v>9936</v>
      </c>
      <c r="B10271" s="173" t="s">
        <v>28353</v>
      </c>
      <c r="C10271" s="174" t="s">
        <v>23801</v>
      </c>
    </row>
    <row r="10272" spans="1:3" ht="12" customHeight="1" x14ac:dyDescent="0.2">
      <c r="A10272" s="172" t="s">
        <v>9937</v>
      </c>
      <c r="B10272" s="173" t="s">
        <v>28354</v>
      </c>
      <c r="C10272" s="174" t="s">
        <v>23801</v>
      </c>
    </row>
    <row r="10273" spans="1:3" ht="12" customHeight="1" x14ac:dyDescent="0.2">
      <c r="A10273" s="172" t="s">
        <v>9938</v>
      </c>
      <c r="B10273" s="173" t="s">
        <v>28354</v>
      </c>
      <c r="C10273" s="174" t="s">
        <v>23801</v>
      </c>
    </row>
    <row r="10274" spans="1:3" ht="12" customHeight="1" x14ac:dyDescent="0.2">
      <c r="A10274" s="172" t="s">
        <v>9939</v>
      </c>
      <c r="B10274" s="173" t="s">
        <v>28355</v>
      </c>
      <c r="C10274" s="174" t="s">
        <v>23801</v>
      </c>
    </row>
    <row r="10275" spans="1:3" ht="12" customHeight="1" x14ac:dyDescent="0.2">
      <c r="A10275" s="172" t="s">
        <v>9940</v>
      </c>
      <c r="B10275" s="173" t="s">
        <v>28355</v>
      </c>
      <c r="C10275" s="174" t="s">
        <v>23801</v>
      </c>
    </row>
    <row r="10276" spans="1:3" ht="12" customHeight="1" x14ac:dyDescent="0.2">
      <c r="A10276" s="172" t="s">
        <v>9941</v>
      </c>
      <c r="B10276" s="173" t="s">
        <v>28356</v>
      </c>
      <c r="C10276" s="174" t="s">
        <v>23801</v>
      </c>
    </row>
    <row r="10277" spans="1:3" ht="12" customHeight="1" x14ac:dyDescent="0.2">
      <c r="A10277" s="172" t="s">
        <v>9942</v>
      </c>
      <c r="B10277" s="173" t="s">
        <v>28356</v>
      </c>
      <c r="C10277" s="174" t="s">
        <v>23801</v>
      </c>
    </row>
    <row r="10278" spans="1:3" ht="12" customHeight="1" x14ac:dyDescent="0.2">
      <c r="A10278" s="172" t="s">
        <v>9943</v>
      </c>
      <c r="B10278" s="173" t="s">
        <v>28357</v>
      </c>
      <c r="C10278" s="174" t="s">
        <v>23801</v>
      </c>
    </row>
    <row r="10279" spans="1:3" ht="12" customHeight="1" x14ac:dyDescent="0.2">
      <c r="A10279" s="172" t="s">
        <v>9944</v>
      </c>
      <c r="B10279" s="173" t="s">
        <v>28357</v>
      </c>
      <c r="C10279" s="174" t="s">
        <v>23801</v>
      </c>
    </row>
    <row r="10280" spans="1:3" ht="12" customHeight="1" x14ac:dyDescent="0.2">
      <c r="A10280" s="172" t="s">
        <v>9945</v>
      </c>
      <c r="B10280" s="173" t="s">
        <v>28358</v>
      </c>
      <c r="C10280" s="174" t="s">
        <v>23801</v>
      </c>
    </row>
    <row r="10281" spans="1:3" ht="12" customHeight="1" x14ac:dyDescent="0.2">
      <c r="A10281" s="172" t="s">
        <v>9946</v>
      </c>
      <c r="B10281" s="173" t="s">
        <v>28358</v>
      </c>
      <c r="C10281" s="174" t="s">
        <v>23801</v>
      </c>
    </row>
    <row r="10282" spans="1:3" ht="12" customHeight="1" x14ac:dyDescent="0.2">
      <c r="A10282" s="172" t="s">
        <v>9947</v>
      </c>
      <c r="B10282" s="173" t="s">
        <v>28359</v>
      </c>
      <c r="C10282" s="174" t="s">
        <v>23801</v>
      </c>
    </row>
    <row r="10283" spans="1:3" ht="12" customHeight="1" x14ac:dyDescent="0.2">
      <c r="A10283" s="172" t="s">
        <v>9948</v>
      </c>
      <c r="B10283" s="173" t="s">
        <v>28359</v>
      </c>
      <c r="C10283" s="174" t="s">
        <v>23801</v>
      </c>
    </row>
    <row r="10284" spans="1:3" ht="12" customHeight="1" x14ac:dyDescent="0.2">
      <c r="A10284" s="172" t="s">
        <v>9949</v>
      </c>
      <c r="B10284" s="173" t="s">
        <v>28360</v>
      </c>
      <c r="C10284" s="174" t="s">
        <v>23801</v>
      </c>
    </row>
    <row r="10285" spans="1:3" ht="12" customHeight="1" x14ac:dyDescent="0.2">
      <c r="A10285" s="172" t="s">
        <v>9950</v>
      </c>
      <c r="B10285" s="173" t="s">
        <v>28360</v>
      </c>
      <c r="C10285" s="174" t="s">
        <v>23801</v>
      </c>
    </row>
    <row r="10286" spans="1:3" ht="12" customHeight="1" x14ac:dyDescent="0.2">
      <c r="A10286" s="172" t="s">
        <v>9951</v>
      </c>
      <c r="B10286" s="173" t="s">
        <v>28361</v>
      </c>
      <c r="C10286" s="174" t="s">
        <v>23801</v>
      </c>
    </row>
    <row r="10287" spans="1:3" ht="12" customHeight="1" x14ac:dyDescent="0.2">
      <c r="A10287" s="172" t="s">
        <v>9952</v>
      </c>
      <c r="B10287" s="173" t="s">
        <v>28361</v>
      </c>
      <c r="C10287" s="174" t="s">
        <v>23801</v>
      </c>
    </row>
    <row r="10288" spans="1:3" ht="12" customHeight="1" x14ac:dyDescent="0.2">
      <c r="A10288" s="172" t="s">
        <v>9953</v>
      </c>
      <c r="B10288" s="173" t="s">
        <v>28362</v>
      </c>
      <c r="C10288" s="174" t="s">
        <v>23801</v>
      </c>
    </row>
    <row r="10289" spans="1:3" ht="12" customHeight="1" x14ac:dyDescent="0.2">
      <c r="A10289" s="172" t="s">
        <v>9954</v>
      </c>
      <c r="B10289" s="173" t="s">
        <v>28362</v>
      </c>
      <c r="C10289" s="174" t="s">
        <v>23801</v>
      </c>
    </row>
    <row r="10290" spans="1:3" ht="12" customHeight="1" x14ac:dyDescent="0.2">
      <c r="A10290" s="172" t="s">
        <v>9955</v>
      </c>
      <c r="B10290" s="173" t="s">
        <v>28363</v>
      </c>
      <c r="C10290" s="174" t="s">
        <v>23801</v>
      </c>
    </row>
    <row r="10291" spans="1:3" ht="12" customHeight="1" x14ac:dyDescent="0.2">
      <c r="A10291" s="172" t="s">
        <v>9956</v>
      </c>
      <c r="B10291" s="173" t="s">
        <v>28363</v>
      </c>
      <c r="C10291" s="174" t="s">
        <v>23801</v>
      </c>
    </row>
    <row r="10292" spans="1:3" ht="12" customHeight="1" x14ac:dyDescent="0.2">
      <c r="A10292" s="172" t="s">
        <v>9957</v>
      </c>
      <c r="B10292" s="173" t="s">
        <v>28364</v>
      </c>
      <c r="C10292" s="174" t="s">
        <v>23801</v>
      </c>
    </row>
    <row r="10293" spans="1:3" ht="12" customHeight="1" x14ac:dyDescent="0.2">
      <c r="A10293" s="172" t="s">
        <v>9958</v>
      </c>
      <c r="B10293" s="173" t="s">
        <v>28364</v>
      </c>
      <c r="C10293" s="174" t="s">
        <v>23801</v>
      </c>
    </row>
    <row r="10294" spans="1:3" ht="12" customHeight="1" x14ac:dyDescent="0.2">
      <c r="A10294" s="172" t="s">
        <v>9959</v>
      </c>
      <c r="B10294" s="173" t="s">
        <v>28365</v>
      </c>
      <c r="C10294" s="174" t="s">
        <v>23801</v>
      </c>
    </row>
    <row r="10295" spans="1:3" ht="12" customHeight="1" x14ac:dyDescent="0.2">
      <c r="A10295" s="172" t="s">
        <v>9960</v>
      </c>
      <c r="B10295" s="173" t="s">
        <v>28365</v>
      </c>
      <c r="C10295" s="174" t="s">
        <v>23801</v>
      </c>
    </row>
    <row r="10296" spans="1:3" ht="12" customHeight="1" x14ac:dyDescent="0.2">
      <c r="A10296" s="172" t="s">
        <v>9961</v>
      </c>
      <c r="B10296" s="173" t="s">
        <v>28366</v>
      </c>
      <c r="C10296" s="174" t="s">
        <v>23801</v>
      </c>
    </row>
    <row r="10297" spans="1:3" ht="12" customHeight="1" x14ac:dyDescent="0.2">
      <c r="A10297" s="172" t="s">
        <v>9962</v>
      </c>
      <c r="B10297" s="173" t="s">
        <v>28366</v>
      </c>
      <c r="C10297" s="174" t="s">
        <v>23801</v>
      </c>
    </row>
    <row r="10298" spans="1:3" ht="12" customHeight="1" x14ac:dyDescent="0.2">
      <c r="A10298" s="172" t="s">
        <v>9963</v>
      </c>
      <c r="B10298" s="173" t="s">
        <v>28367</v>
      </c>
      <c r="C10298" s="174" t="s">
        <v>22371</v>
      </c>
    </row>
    <row r="10299" spans="1:3" ht="12" customHeight="1" x14ac:dyDescent="0.2">
      <c r="A10299" s="172" t="s">
        <v>9964</v>
      </c>
      <c r="B10299" s="173" t="s">
        <v>28367</v>
      </c>
      <c r="C10299" s="174" t="s">
        <v>22371</v>
      </c>
    </row>
    <row r="10300" spans="1:3" ht="12" customHeight="1" x14ac:dyDescent="0.2">
      <c r="A10300" s="172" t="s">
        <v>9965</v>
      </c>
      <c r="B10300" s="173" t="s">
        <v>28368</v>
      </c>
      <c r="C10300" s="174" t="s">
        <v>22371</v>
      </c>
    </row>
    <row r="10301" spans="1:3" ht="12" customHeight="1" x14ac:dyDescent="0.2">
      <c r="A10301" s="172" t="s">
        <v>9966</v>
      </c>
      <c r="B10301" s="173" t="s">
        <v>28368</v>
      </c>
      <c r="C10301" s="174" t="s">
        <v>22371</v>
      </c>
    </row>
    <row r="10302" spans="1:3" ht="12" customHeight="1" x14ac:dyDescent="0.2">
      <c r="A10302" s="172" t="s">
        <v>9967</v>
      </c>
      <c r="B10302" s="173" t="s">
        <v>28369</v>
      </c>
      <c r="C10302" s="174" t="s">
        <v>22371</v>
      </c>
    </row>
    <row r="10303" spans="1:3" ht="12" customHeight="1" x14ac:dyDescent="0.2">
      <c r="A10303" s="172" t="s">
        <v>9968</v>
      </c>
      <c r="B10303" s="173" t="s">
        <v>28369</v>
      </c>
      <c r="C10303" s="174" t="s">
        <v>22371</v>
      </c>
    </row>
    <row r="10304" spans="1:3" ht="12" customHeight="1" x14ac:dyDescent="0.2">
      <c r="A10304" s="172" t="s">
        <v>9969</v>
      </c>
      <c r="B10304" s="173" t="s">
        <v>28370</v>
      </c>
      <c r="C10304" s="174" t="s">
        <v>22371</v>
      </c>
    </row>
    <row r="10305" spans="1:3" ht="12" customHeight="1" x14ac:dyDescent="0.2">
      <c r="A10305" s="172" t="s">
        <v>9970</v>
      </c>
      <c r="B10305" s="173" t="s">
        <v>28370</v>
      </c>
      <c r="C10305" s="174" t="s">
        <v>22371</v>
      </c>
    </row>
    <row r="10306" spans="1:3" ht="12" customHeight="1" x14ac:dyDescent="0.2">
      <c r="A10306" s="172" t="s">
        <v>9971</v>
      </c>
      <c r="B10306" s="173" t="s">
        <v>28371</v>
      </c>
      <c r="C10306" s="174" t="s">
        <v>22371</v>
      </c>
    </row>
    <row r="10307" spans="1:3" ht="12" customHeight="1" x14ac:dyDescent="0.2">
      <c r="A10307" s="172" t="s">
        <v>9972</v>
      </c>
      <c r="B10307" s="173" t="s">
        <v>28371</v>
      </c>
      <c r="C10307" s="174" t="s">
        <v>22371</v>
      </c>
    </row>
    <row r="10308" spans="1:3" ht="12" customHeight="1" x14ac:dyDescent="0.2">
      <c r="A10308" s="172" t="s">
        <v>9973</v>
      </c>
      <c r="B10308" s="173" t="s">
        <v>28372</v>
      </c>
      <c r="C10308" s="174" t="s">
        <v>22371</v>
      </c>
    </row>
    <row r="10309" spans="1:3" ht="12" customHeight="1" x14ac:dyDescent="0.2">
      <c r="A10309" s="172" t="s">
        <v>9974</v>
      </c>
      <c r="B10309" s="173" t="s">
        <v>28372</v>
      </c>
      <c r="C10309" s="174" t="s">
        <v>22371</v>
      </c>
    </row>
    <row r="10310" spans="1:3" ht="12" customHeight="1" x14ac:dyDescent="0.2">
      <c r="A10310" s="172" t="s">
        <v>9975</v>
      </c>
      <c r="B10310" s="173" t="s">
        <v>28373</v>
      </c>
      <c r="C10310" s="174" t="s">
        <v>22371</v>
      </c>
    </row>
    <row r="10311" spans="1:3" ht="12" customHeight="1" x14ac:dyDescent="0.2">
      <c r="A10311" s="172" t="s">
        <v>9976</v>
      </c>
      <c r="B10311" s="173" t="s">
        <v>28373</v>
      </c>
      <c r="C10311" s="174" t="s">
        <v>22371</v>
      </c>
    </row>
    <row r="10312" spans="1:3" ht="12" customHeight="1" x14ac:dyDescent="0.2">
      <c r="A10312" s="172" t="s">
        <v>9977</v>
      </c>
      <c r="B10312" s="173" t="s">
        <v>28374</v>
      </c>
      <c r="C10312" s="174" t="s">
        <v>22371</v>
      </c>
    </row>
    <row r="10313" spans="1:3" ht="12" customHeight="1" x14ac:dyDescent="0.2">
      <c r="A10313" s="172" t="s">
        <v>9978</v>
      </c>
      <c r="B10313" s="173" t="s">
        <v>28374</v>
      </c>
      <c r="C10313" s="174" t="s">
        <v>22371</v>
      </c>
    </row>
    <row r="10314" spans="1:3" ht="12" customHeight="1" x14ac:dyDescent="0.2">
      <c r="A10314" s="172" t="s">
        <v>9979</v>
      </c>
      <c r="B10314" s="173" t="s">
        <v>28375</v>
      </c>
      <c r="C10314" s="174" t="s">
        <v>22371</v>
      </c>
    </row>
    <row r="10315" spans="1:3" ht="12" customHeight="1" x14ac:dyDescent="0.2">
      <c r="A10315" s="172" t="s">
        <v>9980</v>
      </c>
      <c r="B10315" s="173" t="s">
        <v>28375</v>
      </c>
      <c r="C10315" s="174" t="s">
        <v>22371</v>
      </c>
    </row>
    <row r="10316" spans="1:3" ht="12" customHeight="1" x14ac:dyDescent="0.2">
      <c r="A10316" s="172" t="s">
        <v>9981</v>
      </c>
      <c r="B10316" s="173" t="s">
        <v>28376</v>
      </c>
      <c r="C10316" s="174" t="s">
        <v>22371</v>
      </c>
    </row>
    <row r="10317" spans="1:3" ht="12" customHeight="1" x14ac:dyDescent="0.2">
      <c r="A10317" s="172" t="s">
        <v>9982</v>
      </c>
      <c r="B10317" s="173" t="s">
        <v>28376</v>
      </c>
      <c r="C10317" s="174" t="s">
        <v>22371</v>
      </c>
    </row>
    <row r="10318" spans="1:3" ht="12" customHeight="1" x14ac:dyDescent="0.2">
      <c r="A10318" s="172" t="s">
        <v>9983</v>
      </c>
      <c r="B10318" s="173" t="s">
        <v>28377</v>
      </c>
      <c r="C10318" s="174" t="s">
        <v>22371</v>
      </c>
    </row>
    <row r="10319" spans="1:3" ht="12" customHeight="1" x14ac:dyDescent="0.2">
      <c r="A10319" s="172" t="s">
        <v>9984</v>
      </c>
      <c r="B10319" s="173" t="s">
        <v>28377</v>
      </c>
      <c r="C10319" s="174" t="s">
        <v>22371</v>
      </c>
    </row>
    <row r="10320" spans="1:3" ht="12" customHeight="1" x14ac:dyDescent="0.2">
      <c r="A10320" s="172" t="s">
        <v>9985</v>
      </c>
      <c r="B10320" s="173" t="s">
        <v>28378</v>
      </c>
      <c r="C10320" s="174" t="s">
        <v>22371</v>
      </c>
    </row>
    <row r="10321" spans="1:3" ht="12" customHeight="1" x14ac:dyDescent="0.2">
      <c r="A10321" s="172" t="s">
        <v>9986</v>
      </c>
      <c r="B10321" s="173" t="s">
        <v>28378</v>
      </c>
      <c r="C10321" s="174" t="s">
        <v>22371</v>
      </c>
    </row>
    <row r="10322" spans="1:3" ht="12" customHeight="1" x14ac:dyDescent="0.2">
      <c r="A10322" s="172" t="s">
        <v>9987</v>
      </c>
      <c r="B10322" s="173" t="s">
        <v>28379</v>
      </c>
      <c r="C10322" s="174" t="s">
        <v>22371</v>
      </c>
    </row>
    <row r="10323" spans="1:3" ht="12" customHeight="1" x14ac:dyDescent="0.2">
      <c r="A10323" s="172" t="s">
        <v>9988</v>
      </c>
      <c r="B10323" s="173" t="s">
        <v>28379</v>
      </c>
      <c r="C10323" s="174" t="s">
        <v>22371</v>
      </c>
    </row>
    <row r="10324" spans="1:3" ht="12" customHeight="1" x14ac:dyDescent="0.2">
      <c r="A10324" s="172" t="s">
        <v>9989</v>
      </c>
      <c r="B10324" s="173" t="s">
        <v>28380</v>
      </c>
      <c r="C10324" s="174" t="s">
        <v>22371</v>
      </c>
    </row>
    <row r="10325" spans="1:3" ht="12" customHeight="1" x14ac:dyDescent="0.2">
      <c r="A10325" s="172" t="s">
        <v>9990</v>
      </c>
      <c r="B10325" s="173" t="s">
        <v>28380</v>
      </c>
      <c r="C10325" s="174" t="s">
        <v>22371</v>
      </c>
    </row>
    <row r="10326" spans="1:3" ht="12" customHeight="1" x14ac:dyDescent="0.2">
      <c r="A10326" s="172" t="s">
        <v>9991</v>
      </c>
      <c r="B10326" s="173" t="s">
        <v>28381</v>
      </c>
      <c r="C10326" s="174" t="s">
        <v>22371</v>
      </c>
    </row>
    <row r="10327" spans="1:3" ht="12" customHeight="1" x14ac:dyDescent="0.2">
      <c r="A10327" s="172" t="s">
        <v>9992</v>
      </c>
      <c r="B10327" s="173" t="s">
        <v>28381</v>
      </c>
      <c r="C10327" s="174" t="s">
        <v>22371</v>
      </c>
    </row>
    <row r="10328" spans="1:3" ht="12" customHeight="1" x14ac:dyDescent="0.2">
      <c r="A10328" s="172" t="s">
        <v>9993</v>
      </c>
      <c r="B10328" s="173" t="s">
        <v>28382</v>
      </c>
      <c r="C10328" s="174" t="s">
        <v>22371</v>
      </c>
    </row>
    <row r="10329" spans="1:3" ht="12" customHeight="1" x14ac:dyDescent="0.2">
      <c r="A10329" s="172" t="s">
        <v>9994</v>
      </c>
      <c r="B10329" s="173" t="s">
        <v>28382</v>
      </c>
      <c r="C10329" s="174" t="s">
        <v>22371</v>
      </c>
    </row>
    <row r="10330" spans="1:3" ht="12" customHeight="1" x14ac:dyDescent="0.2">
      <c r="A10330" s="172" t="s">
        <v>9995</v>
      </c>
      <c r="B10330" s="173" t="s">
        <v>28383</v>
      </c>
      <c r="C10330" s="174" t="s">
        <v>22371</v>
      </c>
    </row>
    <row r="10331" spans="1:3" ht="12" customHeight="1" x14ac:dyDescent="0.2">
      <c r="A10331" s="172" t="s">
        <v>9996</v>
      </c>
      <c r="B10331" s="173" t="s">
        <v>28383</v>
      </c>
      <c r="C10331" s="174" t="s">
        <v>22371</v>
      </c>
    </row>
    <row r="10332" spans="1:3" ht="12" customHeight="1" x14ac:dyDescent="0.2">
      <c r="A10332" s="172" t="s">
        <v>9997</v>
      </c>
      <c r="B10332" s="173" t="s">
        <v>28384</v>
      </c>
      <c r="C10332" s="174" t="s">
        <v>22371</v>
      </c>
    </row>
    <row r="10333" spans="1:3" ht="12" customHeight="1" x14ac:dyDescent="0.2">
      <c r="A10333" s="172" t="s">
        <v>9998</v>
      </c>
      <c r="B10333" s="173" t="s">
        <v>28384</v>
      </c>
      <c r="C10333" s="174" t="s">
        <v>22371</v>
      </c>
    </row>
    <row r="10334" spans="1:3" ht="12" customHeight="1" x14ac:dyDescent="0.2">
      <c r="A10334" s="172" t="s">
        <v>9999</v>
      </c>
      <c r="B10334" s="173" t="s">
        <v>28385</v>
      </c>
      <c r="C10334" s="174" t="s">
        <v>22371</v>
      </c>
    </row>
    <row r="10335" spans="1:3" ht="12" customHeight="1" x14ac:dyDescent="0.2">
      <c r="A10335" s="172" t="s">
        <v>10000</v>
      </c>
      <c r="B10335" s="173" t="s">
        <v>28385</v>
      </c>
      <c r="C10335" s="174" t="s">
        <v>22371</v>
      </c>
    </row>
    <row r="10336" spans="1:3" ht="12" customHeight="1" x14ac:dyDescent="0.2">
      <c r="A10336" s="172" t="s">
        <v>10001</v>
      </c>
      <c r="B10336" s="173" t="s">
        <v>28386</v>
      </c>
      <c r="C10336" s="174" t="s">
        <v>22371</v>
      </c>
    </row>
    <row r="10337" spans="1:3" ht="12" customHeight="1" x14ac:dyDescent="0.2">
      <c r="A10337" s="172" t="s">
        <v>10002</v>
      </c>
      <c r="B10337" s="173" t="s">
        <v>28386</v>
      </c>
      <c r="C10337" s="174" t="s">
        <v>22371</v>
      </c>
    </row>
    <row r="10338" spans="1:3" ht="12" customHeight="1" x14ac:dyDescent="0.2">
      <c r="A10338" s="172" t="s">
        <v>10003</v>
      </c>
      <c r="B10338" s="173" t="s">
        <v>28387</v>
      </c>
      <c r="C10338" s="174" t="s">
        <v>22371</v>
      </c>
    </row>
    <row r="10339" spans="1:3" ht="12" customHeight="1" x14ac:dyDescent="0.2">
      <c r="A10339" s="172" t="s">
        <v>10004</v>
      </c>
      <c r="B10339" s="173" t="s">
        <v>28387</v>
      </c>
      <c r="C10339" s="174" t="s">
        <v>22371</v>
      </c>
    </row>
    <row r="10340" spans="1:3" ht="12" customHeight="1" x14ac:dyDescent="0.2">
      <c r="A10340" s="172" t="s">
        <v>10005</v>
      </c>
      <c r="B10340" s="173" t="s">
        <v>28388</v>
      </c>
      <c r="C10340" s="174" t="s">
        <v>22371</v>
      </c>
    </row>
    <row r="10341" spans="1:3" ht="12" customHeight="1" x14ac:dyDescent="0.2">
      <c r="A10341" s="172" t="s">
        <v>10006</v>
      </c>
      <c r="B10341" s="173" t="s">
        <v>28388</v>
      </c>
      <c r="C10341" s="174" t="s">
        <v>22371</v>
      </c>
    </row>
    <row r="10342" spans="1:3" ht="12" customHeight="1" x14ac:dyDescent="0.2">
      <c r="A10342" s="172" t="s">
        <v>10007</v>
      </c>
      <c r="B10342" s="173" t="s">
        <v>28389</v>
      </c>
      <c r="C10342" s="174" t="s">
        <v>22371</v>
      </c>
    </row>
    <row r="10343" spans="1:3" ht="12" customHeight="1" x14ac:dyDescent="0.2">
      <c r="A10343" s="172" t="s">
        <v>10008</v>
      </c>
      <c r="B10343" s="173" t="s">
        <v>28389</v>
      </c>
      <c r="C10343" s="174" t="s">
        <v>22371</v>
      </c>
    </row>
    <row r="10344" spans="1:3" ht="12" customHeight="1" x14ac:dyDescent="0.2">
      <c r="A10344" s="172" t="s">
        <v>10009</v>
      </c>
      <c r="B10344" s="173" t="s">
        <v>28390</v>
      </c>
      <c r="C10344" s="174" t="s">
        <v>22371</v>
      </c>
    </row>
    <row r="10345" spans="1:3" ht="12" customHeight="1" x14ac:dyDescent="0.2">
      <c r="A10345" s="172" t="s">
        <v>10010</v>
      </c>
      <c r="B10345" s="173" t="s">
        <v>28390</v>
      </c>
      <c r="C10345" s="174" t="s">
        <v>22371</v>
      </c>
    </row>
    <row r="10346" spans="1:3" ht="12" customHeight="1" x14ac:dyDescent="0.2">
      <c r="A10346" s="172" t="s">
        <v>10011</v>
      </c>
      <c r="B10346" s="173" t="s">
        <v>28391</v>
      </c>
      <c r="C10346" s="174" t="s">
        <v>22371</v>
      </c>
    </row>
    <row r="10347" spans="1:3" ht="12" customHeight="1" x14ac:dyDescent="0.2">
      <c r="A10347" s="172" t="s">
        <v>10012</v>
      </c>
      <c r="B10347" s="173" t="s">
        <v>28391</v>
      </c>
      <c r="C10347" s="174" t="s">
        <v>22371</v>
      </c>
    </row>
    <row r="10348" spans="1:3" ht="12" customHeight="1" x14ac:dyDescent="0.2">
      <c r="A10348" s="172" t="s">
        <v>10013</v>
      </c>
      <c r="B10348" s="173" t="s">
        <v>28392</v>
      </c>
      <c r="C10348" s="174" t="s">
        <v>22371</v>
      </c>
    </row>
    <row r="10349" spans="1:3" ht="12" customHeight="1" x14ac:dyDescent="0.2">
      <c r="A10349" s="172" t="s">
        <v>10014</v>
      </c>
      <c r="B10349" s="173" t="s">
        <v>28392</v>
      </c>
      <c r="C10349" s="174" t="s">
        <v>22371</v>
      </c>
    </row>
    <row r="10350" spans="1:3" ht="12" customHeight="1" x14ac:dyDescent="0.2">
      <c r="A10350" s="172" t="s">
        <v>10015</v>
      </c>
      <c r="B10350" s="173" t="s">
        <v>28393</v>
      </c>
      <c r="C10350" s="174" t="s">
        <v>22497</v>
      </c>
    </row>
    <row r="10351" spans="1:3" ht="12" customHeight="1" x14ac:dyDescent="0.2">
      <c r="A10351" s="172" t="s">
        <v>10016</v>
      </c>
      <c r="B10351" s="173" t="s">
        <v>28393</v>
      </c>
      <c r="C10351" s="174" t="s">
        <v>22497</v>
      </c>
    </row>
    <row r="10352" spans="1:3" ht="12" customHeight="1" x14ac:dyDescent="0.2">
      <c r="A10352" s="172" t="s">
        <v>28394</v>
      </c>
      <c r="B10352" s="173" t="s">
        <v>28395</v>
      </c>
      <c r="C10352" s="174" t="s">
        <v>22420</v>
      </c>
    </row>
    <row r="10353" spans="1:3" ht="12" customHeight="1" x14ac:dyDescent="0.2">
      <c r="A10353" s="172" t="s">
        <v>28396</v>
      </c>
      <c r="B10353" s="173" t="s">
        <v>28395</v>
      </c>
      <c r="C10353" s="174" t="s">
        <v>22420</v>
      </c>
    </row>
    <row r="10354" spans="1:3" ht="12" customHeight="1" x14ac:dyDescent="0.2">
      <c r="A10354" s="172" t="s">
        <v>10017</v>
      </c>
      <c r="B10354" s="173" t="s">
        <v>28397</v>
      </c>
      <c r="C10354" s="174" t="s">
        <v>22420</v>
      </c>
    </row>
    <row r="10355" spans="1:3" ht="12" customHeight="1" x14ac:dyDescent="0.2">
      <c r="A10355" s="172" t="s">
        <v>10018</v>
      </c>
      <c r="B10355" s="173" t="s">
        <v>28397</v>
      </c>
      <c r="C10355" s="174" t="s">
        <v>22420</v>
      </c>
    </row>
    <row r="10356" spans="1:3" ht="12" customHeight="1" x14ac:dyDescent="0.2">
      <c r="A10356" s="172" t="s">
        <v>10019</v>
      </c>
      <c r="B10356" s="173" t="s">
        <v>28398</v>
      </c>
      <c r="C10356" s="174" t="s">
        <v>22736</v>
      </c>
    </row>
    <row r="10357" spans="1:3" ht="12" customHeight="1" x14ac:dyDescent="0.2">
      <c r="A10357" s="172" t="s">
        <v>10020</v>
      </c>
      <c r="B10357" s="173" t="s">
        <v>28398</v>
      </c>
      <c r="C10357" s="174" t="s">
        <v>22736</v>
      </c>
    </row>
    <row r="10358" spans="1:3" ht="12" customHeight="1" x14ac:dyDescent="0.2">
      <c r="A10358" s="172" t="s">
        <v>10021</v>
      </c>
      <c r="B10358" s="173" t="s">
        <v>28399</v>
      </c>
      <c r="C10358" s="174" t="s">
        <v>22497</v>
      </c>
    </row>
    <row r="10359" spans="1:3" ht="12" customHeight="1" x14ac:dyDescent="0.2">
      <c r="A10359" s="172" t="s">
        <v>10022</v>
      </c>
      <c r="B10359" s="173" t="s">
        <v>28399</v>
      </c>
      <c r="C10359" s="174" t="s">
        <v>22497</v>
      </c>
    </row>
    <row r="10360" spans="1:3" ht="12" customHeight="1" x14ac:dyDescent="0.2">
      <c r="A10360" s="172" t="s">
        <v>10023</v>
      </c>
      <c r="B10360" s="173" t="s">
        <v>28400</v>
      </c>
      <c r="C10360" s="174" t="s">
        <v>22497</v>
      </c>
    </row>
    <row r="10361" spans="1:3" ht="12" customHeight="1" x14ac:dyDescent="0.2">
      <c r="A10361" s="172" t="s">
        <v>10024</v>
      </c>
      <c r="B10361" s="173" t="s">
        <v>28400</v>
      </c>
      <c r="C10361" s="174" t="s">
        <v>22497</v>
      </c>
    </row>
    <row r="10362" spans="1:3" ht="12" customHeight="1" x14ac:dyDescent="0.2">
      <c r="A10362" s="172" t="s">
        <v>10025</v>
      </c>
      <c r="B10362" s="173" t="s">
        <v>28401</v>
      </c>
      <c r="C10362" s="174" t="s">
        <v>22497</v>
      </c>
    </row>
    <row r="10363" spans="1:3" ht="12" customHeight="1" x14ac:dyDescent="0.2">
      <c r="A10363" s="172" t="s">
        <v>10026</v>
      </c>
      <c r="B10363" s="173" t="s">
        <v>28401</v>
      </c>
      <c r="C10363" s="174" t="s">
        <v>22497</v>
      </c>
    </row>
    <row r="10364" spans="1:3" ht="12" customHeight="1" x14ac:dyDescent="0.2">
      <c r="A10364" s="172" t="s">
        <v>10027</v>
      </c>
      <c r="B10364" s="173" t="s">
        <v>28402</v>
      </c>
      <c r="C10364" s="174" t="s">
        <v>22736</v>
      </c>
    </row>
    <row r="10365" spans="1:3" ht="12" customHeight="1" x14ac:dyDescent="0.2">
      <c r="A10365" s="172" t="s">
        <v>10028</v>
      </c>
      <c r="B10365" s="173" t="s">
        <v>28402</v>
      </c>
      <c r="C10365" s="174" t="s">
        <v>22736</v>
      </c>
    </row>
    <row r="10366" spans="1:3" ht="12" customHeight="1" x14ac:dyDescent="0.2">
      <c r="A10366" s="172" t="s">
        <v>10029</v>
      </c>
      <c r="B10366" s="173" t="s">
        <v>28403</v>
      </c>
      <c r="C10366" s="174" t="s">
        <v>22736</v>
      </c>
    </row>
    <row r="10367" spans="1:3" ht="12" customHeight="1" x14ac:dyDescent="0.2">
      <c r="A10367" s="172" t="s">
        <v>10030</v>
      </c>
      <c r="B10367" s="173" t="s">
        <v>28403</v>
      </c>
      <c r="C10367" s="174" t="s">
        <v>22736</v>
      </c>
    </row>
    <row r="10368" spans="1:3" ht="12" customHeight="1" x14ac:dyDescent="0.2">
      <c r="A10368" s="172" t="s">
        <v>10031</v>
      </c>
      <c r="B10368" s="173" t="s">
        <v>28404</v>
      </c>
      <c r="C10368" s="174" t="s">
        <v>22736</v>
      </c>
    </row>
    <row r="10369" spans="1:3" ht="12" customHeight="1" x14ac:dyDescent="0.2">
      <c r="A10369" s="172" t="s">
        <v>10032</v>
      </c>
      <c r="B10369" s="173" t="s">
        <v>28404</v>
      </c>
      <c r="C10369" s="174" t="s">
        <v>22736</v>
      </c>
    </row>
    <row r="10370" spans="1:3" ht="12" customHeight="1" x14ac:dyDescent="0.2">
      <c r="A10370" s="172" t="s">
        <v>10033</v>
      </c>
      <c r="B10370" s="173" t="s">
        <v>28405</v>
      </c>
      <c r="C10370" s="174" t="s">
        <v>22736</v>
      </c>
    </row>
    <row r="10371" spans="1:3" ht="12" customHeight="1" x14ac:dyDescent="0.2">
      <c r="A10371" s="172" t="s">
        <v>10034</v>
      </c>
      <c r="B10371" s="173" t="s">
        <v>28405</v>
      </c>
      <c r="C10371" s="174" t="s">
        <v>22736</v>
      </c>
    </row>
    <row r="10372" spans="1:3" ht="12" customHeight="1" x14ac:dyDescent="0.2">
      <c r="A10372" s="172" t="s">
        <v>10035</v>
      </c>
      <c r="B10372" s="173" t="s">
        <v>28406</v>
      </c>
      <c r="C10372" s="174" t="s">
        <v>22736</v>
      </c>
    </row>
    <row r="10373" spans="1:3" ht="12" customHeight="1" x14ac:dyDescent="0.2">
      <c r="A10373" s="172" t="s">
        <v>10036</v>
      </c>
      <c r="B10373" s="173" t="s">
        <v>28406</v>
      </c>
      <c r="C10373" s="174" t="s">
        <v>22736</v>
      </c>
    </row>
    <row r="10374" spans="1:3" ht="12" customHeight="1" x14ac:dyDescent="0.2">
      <c r="A10374" s="172" t="s">
        <v>10037</v>
      </c>
      <c r="B10374" s="173" t="s">
        <v>28407</v>
      </c>
      <c r="C10374" s="174" t="s">
        <v>22736</v>
      </c>
    </row>
    <row r="10375" spans="1:3" ht="12" customHeight="1" x14ac:dyDescent="0.2">
      <c r="A10375" s="172" t="s">
        <v>10038</v>
      </c>
      <c r="B10375" s="173" t="s">
        <v>28407</v>
      </c>
      <c r="C10375" s="174" t="s">
        <v>22736</v>
      </c>
    </row>
    <row r="10376" spans="1:3" ht="12" customHeight="1" x14ac:dyDescent="0.2">
      <c r="A10376" s="172" t="s">
        <v>10039</v>
      </c>
      <c r="B10376" s="173" t="s">
        <v>28408</v>
      </c>
      <c r="C10376" s="174" t="s">
        <v>22736</v>
      </c>
    </row>
    <row r="10377" spans="1:3" ht="12" customHeight="1" x14ac:dyDescent="0.2">
      <c r="A10377" s="172" t="s">
        <v>10040</v>
      </c>
      <c r="B10377" s="173" t="s">
        <v>28408</v>
      </c>
      <c r="C10377" s="174" t="s">
        <v>22736</v>
      </c>
    </row>
    <row r="10378" spans="1:3" ht="12" customHeight="1" x14ac:dyDescent="0.2">
      <c r="A10378" s="172" t="s">
        <v>10041</v>
      </c>
      <c r="B10378" s="173" t="s">
        <v>28409</v>
      </c>
      <c r="C10378" s="174" t="s">
        <v>22736</v>
      </c>
    </row>
    <row r="10379" spans="1:3" ht="12" customHeight="1" x14ac:dyDescent="0.2">
      <c r="A10379" s="172" t="s">
        <v>10042</v>
      </c>
      <c r="B10379" s="173" t="s">
        <v>28409</v>
      </c>
      <c r="C10379" s="174" t="s">
        <v>22736</v>
      </c>
    </row>
    <row r="10380" spans="1:3" ht="12" customHeight="1" x14ac:dyDescent="0.2">
      <c r="A10380" s="172" t="s">
        <v>10043</v>
      </c>
      <c r="B10380" s="173" t="s">
        <v>28410</v>
      </c>
      <c r="C10380" s="174" t="s">
        <v>22736</v>
      </c>
    </row>
    <row r="10381" spans="1:3" ht="12" customHeight="1" x14ac:dyDescent="0.2">
      <c r="A10381" s="172" t="s">
        <v>10044</v>
      </c>
      <c r="B10381" s="173" t="s">
        <v>28410</v>
      </c>
      <c r="C10381" s="174" t="s">
        <v>22736</v>
      </c>
    </row>
    <row r="10382" spans="1:3" ht="12" customHeight="1" x14ac:dyDescent="0.2">
      <c r="A10382" s="172" t="s">
        <v>10045</v>
      </c>
      <c r="B10382" s="173" t="s">
        <v>28411</v>
      </c>
      <c r="C10382" s="174" t="s">
        <v>22736</v>
      </c>
    </row>
    <row r="10383" spans="1:3" ht="12" customHeight="1" x14ac:dyDescent="0.2">
      <c r="A10383" s="172" t="s">
        <v>10046</v>
      </c>
      <c r="B10383" s="173" t="s">
        <v>28411</v>
      </c>
      <c r="C10383" s="174" t="s">
        <v>22736</v>
      </c>
    </row>
    <row r="10384" spans="1:3" ht="12" customHeight="1" x14ac:dyDescent="0.2">
      <c r="A10384" s="172" t="s">
        <v>10047</v>
      </c>
      <c r="B10384" s="173" t="s">
        <v>28412</v>
      </c>
      <c r="C10384" s="174" t="s">
        <v>22736</v>
      </c>
    </row>
    <row r="10385" spans="1:3" ht="12" customHeight="1" x14ac:dyDescent="0.2">
      <c r="A10385" s="172" t="s">
        <v>10048</v>
      </c>
      <c r="B10385" s="173" t="s">
        <v>28412</v>
      </c>
      <c r="C10385" s="174" t="s">
        <v>22736</v>
      </c>
    </row>
    <row r="10386" spans="1:3" ht="12" customHeight="1" x14ac:dyDescent="0.2">
      <c r="A10386" s="172" t="s">
        <v>10049</v>
      </c>
      <c r="B10386" s="173" t="s">
        <v>28413</v>
      </c>
      <c r="C10386" s="174" t="s">
        <v>22497</v>
      </c>
    </row>
    <row r="10387" spans="1:3" ht="12" customHeight="1" x14ac:dyDescent="0.2">
      <c r="A10387" s="172" t="s">
        <v>10050</v>
      </c>
      <c r="B10387" s="173" t="s">
        <v>28413</v>
      </c>
      <c r="C10387" s="174" t="s">
        <v>22497</v>
      </c>
    </row>
    <row r="10388" spans="1:3" ht="12" customHeight="1" x14ac:dyDescent="0.2">
      <c r="A10388" s="172" t="s">
        <v>10051</v>
      </c>
      <c r="B10388" s="173" t="s">
        <v>28414</v>
      </c>
      <c r="C10388" s="174" t="s">
        <v>22497</v>
      </c>
    </row>
    <row r="10389" spans="1:3" ht="12" customHeight="1" x14ac:dyDescent="0.2">
      <c r="A10389" s="172" t="s">
        <v>10052</v>
      </c>
      <c r="B10389" s="173" t="s">
        <v>28414</v>
      </c>
      <c r="C10389" s="174" t="s">
        <v>22497</v>
      </c>
    </row>
    <row r="10390" spans="1:3" ht="12" customHeight="1" x14ac:dyDescent="0.2">
      <c r="A10390" s="172" t="s">
        <v>10053</v>
      </c>
      <c r="B10390" s="173" t="s">
        <v>28415</v>
      </c>
      <c r="C10390" s="174" t="s">
        <v>22497</v>
      </c>
    </row>
    <row r="10391" spans="1:3" ht="12" customHeight="1" x14ac:dyDescent="0.2">
      <c r="A10391" s="172" t="s">
        <v>10054</v>
      </c>
      <c r="B10391" s="173" t="s">
        <v>28415</v>
      </c>
      <c r="C10391" s="174" t="s">
        <v>22497</v>
      </c>
    </row>
    <row r="10392" spans="1:3" ht="12" customHeight="1" x14ac:dyDescent="0.2">
      <c r="A10392" s="172" t="s">
        <v>10055</v>
      </c>
      <c r="B10392" s="173" t="s">
        <v>28416</v>
      </c>
      <c r="C10392" s="174" t="s">
        <v>22497</v>
      </c>
    </row>
    <row r="10393" spans="1:3" ht="12" customHeight="1" x14ac:dyDescent="0.2">
      <c r="A10393" s="172" t="s">
        <v>10056</v>
      </c>
      <c r="B10393" s="173" t="s">
        <v>28416</v>
      </c>
      <c r="C10393" s="174" t="s">
        <v>22497</v>
      </c>
    </row>
    <row r="10394" spans="1:3" ht="12" customHeight="1" x14ac:dyDescent="0.2">
      <c r="A10394" s="172" t="s">
        <v>10057</v>
      </c>
      <c r="B10394" s="173" t="s">
        <v>28417</v>
      </c>
      <c r="C10394" s="174" t="s">
        <v>22497</v>
      </c>
    </row>
    <row r="10395" spans="1:3" ht="12" customHeight="1" x14ac:dyDescent="0.2">
      <c r="A10395" s="172" t="s">
        <v>10058</v>
      </c>
      <c r="B10395" s="173" t="s">
        <v>28417</v>
      </c>
      <c r="C10395" s="174" t="s">
        <v>22497</v>
      </c>
    </row>
    <row r="10396" spans="1:3" ht="12" customHeight="1" x14ac:dyDescent="0.2">
      <c r="A10396" s="172" t="s">
        <v>10059</v>
      </c>
      <c r="B10396" s="173" t="s">
        <v>28418</v>
      </c>
      <c r="C10396" s="174" t="s">
        <v>22497</v>
      </c>
    </row>
    <row r="10397" spans="1:3" ht="12" customHeight="1" x14ac:dyDescent="0.2">
      <c r="A10397" s="172" t="s">
        <v>10060</v>
      </c>
      <c r="B10397" s="173" t="s">
        <v>28418</v>
      </c>
      <c r="C10397" s="174" t="s">
        <v>22497</v>
      </c>
    </row>
    <row r="10398" spans="1:3" ht="12" customHeight="1" x14ac:dyDescent="0.2">
      <c r="A10398" s="172" t="s">
        <v>10061</v>
      </c>
      <c r="B10398" s="173" t="s">
        <v>28419</v>
      </c>
      <c r="C10398" s="174" t="s">
        <v>22497</v>
      </c>
    </row>
    <row r="10399" spans="1:3" ht="12" customHeight="1" x14ac:dyDescent="0.2">
      <c r="A10399" s="172" t="s">
        <v>10062</v>
      </c>
      <c r="B10399" s="173" t="s">
        <v>28419</v>
      </c>
      <c r="C10399" s="174" t="s">
        <v>22497</v>
      </c>
    </row>
    <row r="10400" spans="1:3" ht="12" customHeight="1" x14ac:dyDescent="0.2">
      <c r="A10400" s="172" t="s">
        <v>10063</v>
      </c>
      <c r="B10400" s="173" t="s">
        <v>28420</v>
      </c>
      <c r="C10400" s="174" t="s">
        <v>22497</v>
      </c>
    </row>
    <row r="10401" spans="1:3" ht="12" customHeight="1" x14ac:dyDescent="0.2">
      <c r="A10401" s="172" t="s">
        <v>10064</v>
      </c>
      <c r="B10401" s="173" t="s">
        <v>28420</v>
      </c>
      <c r="C10401" s="174" t="s">
        <v>22497</v>
      </c>
    </row>
    <row r="10402" spans="1:3" ht="12" customHeight="1" x14ac:dyDescent="0.2">
      <c r="A10402" s="172" t="s">
        <v>10065</v>
      </c>
      <c r="B10402" s="173" t="s">
        <v>28421</v>
      </c>
      <c r="C10402" s="174" t="s">
        <v>22497</v>
      </c>
    </row>
    <row r="10403" spans="1:3" ht="12" customHeight="1" x14ac:dyDescent="0.2">
      <c r="A10403" s="172" t="s">
        <v>10066</v>
      </c>
      <c r="B10403" s="173" t="s">
        <v>28421</v>
      </c>
      <c r="C10403" s="174" t="s">
        <v>22497</v>
      </c>
    </row>
    <row r="10404" spans="1:3" ht="12" customHeight="1" x14ac:dyDescent="0.2">
      <c r="A10404" s="172" t="s">
        <v>10067</v>
      </c>
      <c r="B10404" s="173" t="s">
        <v>28422</v>
      </c>
      <c r="C10404" s="174" t="s">
        <v>23801</v>
      </c>
    </row>
    <row r="10405" spans="1:3" ht="12" customHeight="1" x14ac:dyDescent="0.2">
      <c r="A10405" s="172" t="s">
        <v>10068</v>
      </c>
      <c r="B10405" s="173" t="s">
        <v>28422</v>
      </c>
      <c r="C10405" s="174" t="s">
        <v>23801</v>
      </c>
    </row>
    <row r="10406" spans="1:3" ht="12" customHeight="1" x14ac:dyDescent="0.2">
      <c r="A10406" s="172" t="s">
        <v>10069</v>
      </c>
      <c r="B10406" s="173" t="s">
        <v>28423</v>
      </c>
      <c r="C10406" s="174" t="s">
        <v>23801</v>
      </c>
    </row>
    <row r="10407" spans="1:3" ht="12" customHeight="1" x14ac:dyDescent="0.2">
      <c r="A10407" s="172" t="s">
        <v>10070</v>
      </c>
      <c r="B10407" s="173" t="s">
        <v>28423</v>
      </c>
      <c r="C10407" s="174" t="s">
        <v>23801</v>
      </c>
    </row>
    <row r="10408" spans="1:3" ht="12" customHeight="1" x14ac:dyDescent="0.2">
      <c r="A10408" s="172" t="s">
        <v>10071</v>
      </c>
      <c r="B10408" s="173" t="s">
        <v>28424</v>
      </c>
      <c r="C10408" s="174" t="s">
        <v>23801</v>
      </c>
    </row>
    <row r="10409" spans="1:3" ht="12" customHeight="1" x14ac:dyDescent="0.2">
      <c r="A10409" s="172" t="s">
        <v>10072</v>
      </c>
      <c r="B10409" s="173" t="s">
        <v>28424</v>
      </c>
      <c r="C10409" s="174" t="s">
        <v>23801</v>
      </c>
    </row>
    <row r="10410" spans="1:3" ht="12" customHeight="1" x14ac:dyDescent="0.2">
      <c r="A10410" s="172" t="s">
        <v>10075</v>
      </c>
      <c r="B10410" s="173" t="s">
        <v>28425</v>
      </c>
      <c r="C10410" s="174" t="s">
        <v>22497</v>
      </c>
    </row>
    <row r="10411" spans="1:3" ht="12" customHeight="1" x14ac:dyDescent="0.2">
      <c r="A10411" s="172" t="s">
        <v>10076</v>
      </c>
      <c r="B10411" s="173" t="s">
        <v>28425</v>
      </c>
      <c r="C10411" s="174" t="s">
        <v>22497</v>
      </c>
    </row>
    <row r="10412" spans="1:3" ht="12" customHeight="1" x14ac:dyDescent="0.2">
      <c r="A10412" s="172" t="s">
        <v>10077</v>
      </c>
      <c r="B10412" s="173" t="s">
        <v>28426</v>
      </c>
      <c r="C10412" s="174" t="s">
        <v>22497</v>
      </c>
    </row>
    <row r="10413" spans="1:3" ht="12" customHeight="1" x14ac:dyDescent="0.2">
      <c r="A10413" s="172" t="s">
        <v>10078</v>
      </c>
      <c r="B10413" s="173" t="s">
        <v>28426</v>
      </c>
      <c r="C10413" s="174" t="s">
        <v>22497</v>
      </c>
    </row>
    <row r="10414" spans="1:3" ht="12" customHeight="1" x14ac:dyDescent="0.2">
      <c r="A10414" s="172" t="s">
        <v>10079</v>
      </c>
      <c r="B10414" s="173" t="s">
        <v>28427</v>
      </c>
      <c r="C10414" s="174" t="s">
        <v>28428</v>
      </c>
    </row>
    <row r="10415" spans="1:3" ht="12" customHeight="1" x14ac:dyDescent="0.2">
      <c r="A10415" s="172" t="s">
        <v>10080</v>
      </c>
      <c r="B10415" s="173" t="s">
        <v>28427</v>
      </c>
      <c r="C10415" s="174" t="s">
        <v>28428</v>
      </c>
    </row>
    <row r="10416" spans="1:3" ht="12" customHeight="1" x14ac:dyDescent="0.2">
      <c r="A10416" s="172" t="s">
        <v>10081</v>
      </c>
      <c r="B10416" s="173" t="s">
        <v>28429</v>
      </c>
      <c r="C10416" s="174" t="s">
        <v>28428</v>
      </c>
    </row>
    <row r="10417" spans="1:3" ht="12" customHeight="1" x14ac:dyDescent="0.2">
      <c r="A10417" s="172" t="s">
        <v>10082</v>
      </c>
      <c r="B10417" s="173" t="s">
        <v>28429</v>
      </c>
      <c r="C10417" s="174" t="s">
        <v>28428</v>
      </c>
    </row>
    <row r="10418" spans="1:3" ht="12" customHeight="1" x14ac:dyDescent="0.2">
      <c r="A10418" s="172" t="s">
        <v>10083</v>
      </c>
      <c r="B10418" s="173" t="s">
        <v>28430</v>
      </c>
      <c r="C10418" s="174" t="s">
        <v>22497</v>
      </c>
    </row>
    <row r="10419" spans="1:3" ht="12" customHeight="1" x14ac:dyDescent="0.2">
      <c r="A10419" s="172" t="s">
        <v>10084</v>
      </c>
      <c r="B10419" s="173" t="s">
        <v>28430</v>
      </c>
      <c r="C10419" s="174" t="s">
        <v>22497</v>
      </c>
    </row>
    <row r="10420" spans="1:3" ht="12" customHeight="1" x14ac:dyDescent="0.2">
      <c r="A10420" s="172" t="s">
        <v>10085</v>
      </c>
      <c r="B10420" s="173" t="s">
        <v>28431</v>
      </c>
      <c r="C10420" s="174" t="s">
        <v>23801</v>
      </c>
    </row>
    <row r="10421" spans="1:3" ht="12" customHeight="1" x14ac:dyDescent="0.2">
      <c r="A10421" s="172" t="s">
        <v>10086</v>
      </c>
      <c r="B10421" s="173" t="s">
        <v>28431</v>
      </c>
      <c r="C10421" s="174" t="s">
        <v>23801</v>
      </c>
    </row>
    <row r="10422" spans="1:3" ht="12" customHeight="1" x14ac:dyDescent="0.2">
      <c r="A10422" s="172" t="s">
        <v>10087</v>
      </c>
      <c r="B10422" s="173" t="s">
        <v>28432</v>
      </c>
      <c r="C10422" s="174" t="s">
        <v>22578</v>
      </c>
    </row>
    <row r="10423" spans="1:3" ht="12" customHeight="1" x14ac:dyDescent="0.2">
      <c r="A10423" s="172" t="s">
        <v>10088</v>
      </c>
      <c r="B10423" s="173" t="s">
        <v>28432</v>
      </c>
      <c r="C10423" s="174" t="s">
        <v>22578</v>
      </c>
    </row>
    <row r="10424" spans="1:3" ht="12" customHeight="1" x14ac:dyDescent="0.2">
      <c r="A10424" s="172" t="s">
        <v>10089</v>
      </c>
      <c r="B10424" s="173" t="s">
        <v>28433</v>
      </c>
      <c r="C10424" s="174" t="s">
        <v>22736</v>
      </c>
    </row>
    <row r="10425" spans="1:3" ht="12" customHeight="1" x14ac:dyDescent="0.2">
      <c r="A10425" s="172" t="s">
        <v>10090</v>
      </c>
      <c r="B10425" s="173" t="s">
        <v>28433</v>
      </c>
      <c r="C10425" s="174" t="s">
        <v>22736</v>
      </c>
    </row>
    <row r="10426" spans="1:3" ht="12" customHeight="1" x14ac:dyDescent="0.2">
      <c r="A10426" s="172" t="s">
        <v>10091</v>
      </c>
      <c r="B10426" s="173" t="s">
        <v>28434</v>
      </c>
      <c r="C10426" s="174" t="s">
        <v>22736</v>
      </c>
    </row>
    <row r="10427" spans="1:3" ht="12" customHeight="1" x14ac:dyDescent="0.2">
      <c r="A10427" s="172" t="s">
        <v>10092</v>
      </c>
      <c r="B10427" s="173" t="s">
        <v>28434</v>
      </c>
      <c r="C10427" s="174" t="s">
        <v>22736</v>
      </c>
    </row>
    <row r="10428" spans="1:3" ht="12" customHeight="1" x14ac:dyDescent="0.2">
      <c r="A10428" s="172" t="s">
        <v>10093</v>
      </c>
      <c r="B10428" s="173" t="s">
        <v>28435</v>
      </c>
      <c r="C10428" s="174" t="s">
        <v>22736</v>
      </c>
    </row>
    <row r="10429" spans="1:3" ht="12" customHeight="1" x14ac:dyDescent="0.2">
      <c r="A10429" s="172" t="s">
        <v>10094</v>
      </c>
      <c r="B10429" s="173" t="s">
        <v>28435</v>
      </c>
      <c r="C10429" s="174" t="s">
        <v>22736</v>
      </c>
    </row>
    <row r="10430" spans="1:3" ht="12" customHeight="1" x14ac:dyDescent="0.2">
      <c r="A10430" s="172" t="s">
        <v>10095</v>
      </c>
      <c r="B10430" s="173" t="s">
        <v>28436</v>
      </c>
      <c r="C10430" s="174" t="s">
        <v>22736</v>
      </c>
    </row>
    <row r="10431" spans="1:3" ht="12" customHeight="1" x14ac:dyDescent="0.2">
      <c r="A10431" s="172" t="s">
        <v>10096</v>
      </c>
      <c r="B10431" s="173" t="s">
        <v>28436</v>
      </c>
      <c r="C10431" s="174" t="s">
        <v>22736</v>
      </c>
    </row>
    <row r="10432" spans="1:3" ht="12" customHeight="1" x14ac:dyDescent="0.2">
      <c r="A10432" s="172" t="s">
        <v>10097</v>
      </c>
      <c r="B10432" s="173" t="s">
        <v>28437</v>
      </c>
      <c r="C10432" s="174" t="s">
        <v>23801</v>
      </c>
    </row>
    <row r="10433" spans="1:3" ht="12" customHeight="1" x14ac:dyDescent="0.2">
      <c r="A10433" s="172" t="s">
        <v>10098</v>
      </c>
      <c r="B10433" s="173" t="s">
        <v>28437</v>
      </c>
      <c r="C10433" s="174" t="s">
        <v>23801</v>
      </c>
    </row>
    <row r="10434" spans="1:3" ht="12" customHeight="1" x14ac:dyDescent="0.2">
      <c r="A10434" s="172" t="s">
        <v>10099</v>
      </c>
      <c r="B10434" s="173" t="s">
        <v>28438</v>
      </c>
      <c r="C10434" s="174" t="s">
        <v>23801</v>
      </c>
    </row>
    <row r="10435" spans="1:3" ht="12" customHeight="1" x14ac:dyDescent="0.2">
      <c r="A10435" s="172" t="s">
        <v>10100</v>
      </c>
      <c r="B10435" s="173" t="s">
        <v>28438</v>
      </c>
      <c r="C10435" s="174" t="s">
        <v>23801</v>
      </c>
    </row>
    <row r="10436" spans="1:3" ht="12" customHeight="1" x14ac:dyDescent="0.2">
      <c r="A10436" s="172" t="s">
        <v>10101</v>
      </c>
      <c r="B10436" s="173" t="s">
        <v>28439</v>
      </c>
      <c r="C10436" s="174" t="s">
        <v>23801</v>
      </c>
    </row>
    <row r="10437" spans="1:3" ht="12" customHeight="1" x14ac:dyDescent="0.2">
      <c r="A10437" s="172" t="s">
        <v>10102</v>
      </c>
      <c r="B10437" s="173" t="s">
        <v>28439</v>
      </c>
      <c r="C10437" s="174" t="s">
        <v>23801</v>
      </c>
    </row>
    <row r="10438" spans="1:3" ht="12" customHeight="1" x14ac:dyDescent="0.2">
      <c r="A10438" s="172" t="s">
        <v>10103</v>
      </c>
      <c r="B10438" s="173" t="s">
        <v>28440</v>
      </c>
      <c r="C10438" s="174" t="s">
        <v>23801</v>
      </c>
    </row>
    <row r="10439" spans="1:3" ht="12" customHeight="1" x14ac:dyDescent="0.2">
      <c r="A10439" s="172" t="s">
        <v>10104</v>
      </c>
      <c r="B10439" s="173" t="s">
        <v>28440</v>
      </c>
      <c r="C10439" s="174" t="s">
        <v>23801</v>
      </c>
    </row>
    <row r="10440" spans="1:3" ht="12" customHeight="1" x14ac:dyDescent="0.2">
      <c r="A10440" s="172" t="s">
        <v>10105</v>
      </c>
      <c r="B10440" s="173" t="s">
        <v>28441</v>
      </c>
      <c r="C10440" s="174" t="s">
        <v>22736</v>
      </c>
    </row>
    <row r="10441" spans="1:3" ht="12" customHeight="1" x14ac:dyDescent="0.2">
      <c r="A10441" s="172" t="s">
        <v>10106</v>
      </c>
      <c r="B10441" s="173" t="s">
        <v>28441</v>
      </c>
      <c r="C10441" s="174" t="s">
        <v>22736</v>
      </c>
    </row>
    <row r="10442" spans="1:3" ht="12" customHeight="1" x14ac:dyDescent="0.2">
      <c r="A10442" s="172" t="s">
        <v>10107</v>
      </c>
      <c r="B10442" s="173" t="s">
        <v>28442</v>
      </c>
      <c r="C10442" s="174" t="s">
        <v>22736</v>
      </c>
    </row>
    <row r="10443" spans="1:3" ht="12" customHeight="1" x14ac:dyDescent="0.2">
      <c r="A10443" s="172" t="s">
        <v>10108</v>
      </c>
      <c r="B10443" s="173" t="s">
        <v>28442</v>
      </c>
      <c r="C10443" s="174" t="s">
        <v>22736</v>
      </c>
    </row>
    <row r="10444" spans="1:3" ht="12" customHeight="1" x14ac:dyDescent="0.2">
      <c r="A10444" s="172" t="s">
        <v>10109</v>
      </c>
      <c r="B10444" s="173" t="s">
        <v>28443</v>
      </c>
      <c r="C10444" s="174" t="s">
        <v>22736</v>
      </c>
    </row>
    <row r="10445" spans="1:3" ht="12" customHeight="1" x14ac:dyDescent="0.2">
      <c r="A10445" s="172" t="s">
        <v>10110</v>
      </c>
      <c r="B10445" s="173" t="s">
        <v>28443</v>
      </c>
      <c r="C10445" s="174" t="s">
        <v>22736</v>
      </c>
    </row>
    <row r="10446" spans="1:3" ht="12" customHeight="1" x14ac:dyDescent="0.2">
      <c r="A10446" s="172" t="s">
        <v>10111</v>
      </c>
      <c r="B10446" s="173" t="s">
        <v>28444</v>
      </c>
      <c r="C10446" s="174" t="s">
        <v>23801</v>
      </c>
    </row>
    <row r="10447" spans="1:3" ht="12" customHeight="1" x14ac:dyDescent="0.2">
      <c r="A10447" s="172" t="s">
        <v>10112</v>
      </c>
      <c r="B10447" s="173" t="s">
        <v>28444</v>
      </c>
      <c r="C10447" s="174" t="s">
        <v>23801</v>
      </c>
    </row>
    <row r="10448" spans="1:3" ht="12" customHeight="1" x14ac:dyDescent="0.2">
      <c r="A10448" s="172" t="s">
        <v>10113</v>
      </c>
      <c r="B10448" s="173" t="s">
        <v>28445</v>
      </c>
      <c r="C10448" s="174" t="s">
        <v>23801</v>
      </c>
    </row>
    <row r="10449" spans="1:3" ht="12" customHeight="1" x14ac:dyDescent="0.2">
      <c r="A10449" s="172" t="s">
        <v>10114</v>
      </c>
      <c r="B10449" s="173" t="s">
        <v>28445</v>
      </c>
      <c r="C10449" s="174" t="s">
        <v>23801</v>
      </c>
    </row>
    <row r="10450" spans="1:3" ht="12" customHeight="1" x14ac:dyDescent="0.2">
      <c r="A10450" s="172" t="s">
        <v>10115</v>
      </c>
      <c r="B10450" s="173" t="s">
        <v>28446</v>
      </c>
      <c r="C10450" s="174" t="s">
        <v>23801</v>
      </c>
    </row>
    <row r="10451" spans="1:3" ht="12" customHeight="1" x14ac:dyDescent="0.2">
      <c r="A10451" s="172" t="s">
        <v>10116</v>
      </c>
      <c r="B10451" s="173" t="s">
        <v>28446</v>
      </c>
      <c r="C10451" s="174" t="s">
        <v>23801</v>
      </c>
    </row>
    <row r="10452" spans="1:3" ht="12" customHeight="1" x14ac:dyDescent="0.2">
      <c r="A10452" s="172" t="s">
        <v>10117</v>
      </c>
      <c r="B10452" s="173" t="s">
        <v>28447</v>
      </c>
      <c r="C10452" s="174" t="s">
        <v>23801</v>
      </c>
    </row>
    <row r="10453" spans="1:3" ht="12" customHeight="1" x14ac:dyDescent="0.2">
      <c r="A10453" s="172" t="s">
        <v>10118</v>
      </c>
      <c r="B10453" s="173" t="s">
        <v>28447</v>
      </c>
      <c r="C10453" s="174" t="s">
        <v>23801</v>
      </c>
    </row>
    <row r="10454" spans="1:3" ht="12" customHeight="1" x14ac:dyDescent="0.2">
      <c r="A10454" s="172" t="s">
        <v>10119</v>
      </c>
      <c r="B10454" s="173" t="s">
        <v>28448</v>
      </c>
      <c r="C10454" s="174" t="s">
        <v>23801</v>
      </c>
    </row>
    <row r="10455" spans="1:3" ht="12" customHeight="1" x14ac:dyDescent="0.2">
      <c r="A10455" s="172" t="s">
        <v>10120</v>
      </c>
      <c r="B10455" s="173" t="s">
        <v>28448</v>
      </c>
      <c r="C10455" s="174" t="s">
        <v>23801</v>
      </c>
    </row>
    <row r="10456" spans="1:3" ht="12" customHeight="1" x14ac:dyDescent="0.2">
      <c r="A10456" s="172" t="s">
        <v>10121</v>
      </c>
      <c r="B10456" s="173" t="s">
        <v>28449</v>
      </c>
      <c r="C10456" s="174" t="s">
        <v>23801</v>
      </c>
    </row>
    <row r="10457" spans="1:3" ht="12" customHeight="1" x14ac:dyDescent="0.2">
      <c r="A10457" s="172" t="s">
        <v>10122</v>
      </c>
      <c r="B10457" s="173" t="s">
        <v>28449</v>
      </c>
      <c r="C10457" s="174" t="s">
        <v>23801</v>
      </c>
    </row>
    <row r="10458" spans="1:3" ht="12" customHeight="1" x14ac:dyDescent="0.2">
      <c r="A10458" s="172" t="s">
        <v>10123</v>
      </c>
      <c r="B10458" s="173" t="s">
        <v>28450</v>
      </c>
      <c r="C10458" s="174" t="s">
        <v>22420</v>
      </c>
    </row>
    <row r="10459" spans="1:3" ht="12" customHeight="1" x14ac:dyDescent="0.2">
      <c r="A10459" s="172" t="s">
        <v>10124</v>
      </c>
      <c r="B10459" s="173" t="s">
        <v>28450</v>
      </c>
      <c r="C10459" s="174" t="s">
        <v>22420</v>
      </c>
    </row>
    <row r="10460" spans="1:3" ht="12" customHeight="1" x14ac:dyDescent="0.2">
      <c r="A10460" s="172" t="s">
        <v>10125</v>
      </c>
      <c r="B10460" s="173" t="s">
        <v>28451</v>
      </c>
      <c r="C10460" s="174" t="s">
        <v>22420</v>
      </c>
    </row>
    <row r="10461" spans="1:3" ht="12" customHeight="1" x14ac:dyDescent="0.2">
      <c r="A10461" s="172" t="s">
        <v>10126</v>
      </c>
      <c r="B10461" s="173" t="s">
        <v>28451</v>
      </c>
      <c r="C10461" s="174" t="s">
        <v>22420</v>
      </c>
    </row>
    <row r="10462" spans="1:3" ht="12" customHeight="1" x14ac:dyDescent="0.2">
      <c r="A10462" s="172" t="s">
        <v>10127</v>
      </c>
      <c r="B10462" s="173" t="s">
        <v>28452</v>
      </c>
      <c r="C10462" s="174" t="s">
        <v>22420</v>
      </c>
    </row>
    <row r="10463" spans="1:3" ht="12" customHeight="1" x14ac:dyDescent="0.2">
      <c r="A10463" s="172" t="s">
        <v>10128</v>
      </c>
      <c r="B10463" s="173" t="s">
        <v>28452</v>
      </c>
      <c r="C10463" s="174" t="s">
        <v>22420</v>
      </c>
    </row>
    <row r="10464" spans="1:3" ht="12" customHeight="1" x14ac:dyDescent="0.2">
      <c r="A10464" s="172" t="s">
        <v>10129</v>
      </c>
      <c r="B10464" s="173" t="s">
        <v>28453</v>
      </c>
      <c r="C10464" s="174" t="s">
        <v>22420</v>
      </c>
    </row>
    <row r="10465" spans="1:3" ht="12" customHeight="1" x14ac:dyDescent="0.2">
      <c r="A10465" s="172" t="s">
        <v>10130</v>
      </c>
      <c r="B10465" s="173" t="s">
        <v>28453</v>
      </c>
      <c r="C10465" s="174" t="s">
        <v>22420</v>
      </c>
    </row>
    <row r="10466" spans="1:3" ht="12" customHeight="1" x14ac:dyDescent="0.2">
      <c r="A10466" s="172" t="s">
        <v>10131</v>
      </c>
      <c r="B10466" s="173" t="s">
        <v>28454</v>
      </c>
      <c r="C10466" s="174" t="s">
        <v>22420</v>
      </c>
    </row>
    <row r="10467" spans="1:3" ht="12" customHeight="1" x14ac:dyDescent="0.2">
      <c r="A10467" s="172" t="s">
        <v>10132</v>
      </c>
      <c r="B10467" s="173" t="s">
        <v>28454</v>
      </c>
      <c r="C10467" s="174" t="s">
        <v>22420</v>
      </c>
    </row>
    <row r="10468" spans="1:3" ht="12" customHeight="1" x14ac:dyDescent="0.2">
      <c r="A10468" s="172" t="s">
        <v>10133</v>
      </c>
      <c r="B10468" s="173" t="s">
        <v>28455</v>
      </c>
      <c r="C10468" s="174" t="s">
        <v>22420</v>
      </c>
    </row>
    <row r="10469" spans="1:3" ht="12" customHeight="1" x14ac:dyDescent="0.2">
      <c r="A10469" s="172" t="s">
        <v>10134</v>
      </c>
      <c r="B10469" s="173" t="s">
        <v>28455</v>
      </c>
      <c r="C10469" s="174" t="s">
        <v>22420</v>
      </c>
    </row>
    <row r="10470" spans="1:3" ht="12" customHeight="1" x14ac:dyDescent="0.2">
      <c r="A10470" s="172" t="s">
        <v>10135</v>
      </c>
      <c r="B10470" s="173" t="s">
        <v>28456</v>
      </c>
      <c r="C10470" s="174" t="s">
        <v>22420</v>
      </c>
    </row>
    <row r="10471" spans="1:3" ht="12" customHeight="1" x14ac:dyDescent="0.2">
      <c r="A10471" s="172" t="s">
        <v>10136</v>
      </c>
      <c r="B10471" s="173" t="s">
        <v>28456</v>
      </c>
      <c r="C10471" s="174" t="s">
        <v>22420</v>
      </c>
    </row>
    <row r="10472" spans="1:3" ht="12" customHeight="1" x14ac:dyDescent="0.2">
      <c r="A10472" s="172" t="s">
        <v>10137</v>
      </c>
      <c r="B10472" s="173" t="s">
        <v>28457</v>
      </c>
      <c r="C10472" s="174" t="s">
        <v>22420</v>
      </c>
    </row>
    <row r="10473" spans="1:3" ht="12" customHeight="1" x14ac:dyDescent="0.2">
      <c r="A10473" s="172" t="s">
        <v>10138</v>
      </c>
      <c r="B10473" s="173" t="s">
        <v>28457</v>
      </c>
      <c r="C10473" s="174" t="s">
        <v>22420</v>
      </c>
    </row>
    <row r="10474" spans="1:3" ht="12" customHeight="1" x14ac:dyDescent="0.2">
      <c r="A10474" s="172" t="s">
        <v>10139</v>
      </c>
      <c r="B10474" s="173" t="s">
        <v>28458</v>
      </c>
      <c r="C10474" s="174" t="s">
        <v>22420</v>
      </c>
    </row>
    <row r="10475" spans="1:3" ht="12" customHeight="1" x14ac:dyDescent="0.2">
      <c r="A10475" s="172" t="s">
        <v>10140</v>
      </c>
      <c r="B10475" s="173" t="s">
        <v>28458</v>
      </c>
      <c r="C10475" s="174" t="s">
        <v>22420</v>
      </c>
    </row>
    <row r="10476" spans="1:3" ht="12" customHeight="1" x14ac:dyDescent="0.2">
      <c r="A10476" s="172" t="s">
        <v>10141</v>
      </c>
      <c r="B10476" s="173" t="s">
        <v>28459</v>
      </c>
      <c r="C10476" s="174" t="s">
        <v>22420</v>
      </c>
    </row>
    <row r="10477" spans="1:3" ht="12" customHeight="1" x14ac:dyDescent="0.2">
      <c r="A10477" s="172" t="s">
        <v>10142</v>
      </c>
      <c r="B10477" s="173" t="s">
        <v>28459</v>
      </c>
      <c r="C10477" s="174" t="s">
        <v>22420</v>
      </c>
    </row>
    <row r="10478" spans="1:3" ht="12" customHeight="1" x14ac:dyDescent="0.2">
      <c r="A10478" s="172" t="s">
        <v>10143</v>
      </c>
      <c r="B10478" s="173" t="s">
        <v>28460</v>
      </c>
      <c r="C10478" s="174" t="s">
        <v>22420</v>
      </c>
    </row>
    <row r="10479" spans="1:3" ht="12" customHeight="1" x14ac:dyDescent="0.2">
      <c r="A10479" s="172" t="s">
        <v>10144</v>
      </c>
      <c r="B10479" s="173" t="s">
        <v>28460</v>
      </c>
      <c r="C10479" s="174" t="s">
        <v>22420</v>
      </c>
    </row>
    <row r="10480" spans="1:3" ht="12" customHeight="1" x14ac:dyDescent="0.2">
      <c r="A10480" s="172" t="s">
        <v>10145</v>
      </c>
      <c r="B10480" s="173" t="s">
        <v>28461</v>
      </c>
      <c r="C10480" s="174" t="s">
        <v>22420</v>
      </c>
    </row>
    <row r="10481" spans="1:3" ht="12" customHeight="1" x14ac:dyDescent="0.2">
      <c r="A10481" s="172" t="s">
        <v>10146</v>
      </c>
      <c r="B10481" s="173" t="s">
        <v>28461</v>
      </c>
      <c r="C10481" s="174" t="s">
        <v>22420</v>
      </c>
    </row>
    <row r="10482" spans="1:3" ht="12" customHeight="1" x14ac:dyDescent="0.2">
      <c r="A10482" s="172" t="s">
        <v>10147</v>
      </c>
      <c r="B10482" s="173" t="s">
        <v>28462</v>
      </c>
      <c r="C10482" s="174" t="s">
        <v>22736</v>
      </c>
    </row>
    <row r="10483" spans="1:3" ht="12" customHeight="1" x14ac:dyDescent="0.2">
      <c r="A10483" s="172" t="s">
        <v>10148</v>
      </c>
      <c r="B10483" s="173" t="s">
        <v>28462</v>
      </c>
      <c r="C10483" s="174" t="s">
        <v>22736</v>
      </c>
    </row>
    <row r="10484" spans="1:3" ht="12" customHeight="1" x14ac:dyDescent="0.2">
      <c r="A10484" s="172" t="s">
        <v>10149</v>
      </c>
      <c r="B10484" s="173" t="s">
        <v>28463</v>
      </c>
      <c r="C10484" s="174" t="s">
        <v>22736</v>
      </c>
    </row>
    <row r="10485" spans="1:3" ht="12" customHeight="1" x14ac:dyDescent="0.2">
      <c r="A10485" s="172" t="s">
        <v>10150</v>
      </c>
      <c r="B10485" s="173" t="s">
        <v>28463</v>
      </c>
      <c r="C10485" s="174" t="s">
        <v>22736</v>
      </c>
    </row>
    <row r="10486" spans="1:3" ht="12" customHeight="1" x14ac:dyDescent="0.2">
      <c r="A10486" s="172" t="s">
        <v>10151</v>
      </c>
      <c r="B10486" s="173" t="s">
        <v>28464</v>
      </c>
      <c r="C10486" s="174" t="s">
        <v>22736</v>
      </c>
    </row>
    <row r="10487" spans="1:3" ht="12" customHeight="1" x14ac:dyDescent="0.2">
      <c r="A10487" s="172" t="s">
        <v>10152</v>
      </c>
      <c r="B10487" s="173" t="s">
        <v>28464</v>
      </c>
      <c r="C10487" s="174" t="s">
        <v>22736</v>
      </c>
    </row>
    <row r="10488" spans="1:3" ht="12" customHeight="1" x14ac:dyDescent="0.2">
      <c r="A10488" s="172" t="s">
        <v>10153</v>
      </c>
      <c r="B10488" s="173" t="s">
        <v>28465</v>
      </c>
      <c r="C10488" s="174" t="s">
        <v>22736</v>
      </c>
    </row>
    <row r="10489" spans="1:3" ht="12" customHeight="1" x14ac:dyDescent="0.2">
      <c r="A10489" s="172" t="s">
        <v>10154</v>
      </c>
      <c r="B10489" s="173" t="s">
        <v>28465</v>
      </c>
      <c r="C10489" s="174" t="s">
        <v>22736</v>
      </c>
    </row>
    <row r="10490" spans="1:3" ht="12" customHeight="1" x14ac:dyDescent="0.2">
      <c r="A10490" s="172" t="s">
        <v>10155</v>
      </c>
      <c r="B10490" s="173" t="s">
        <v>28466</v>
      </c>
      <c r="C10490" s="174" t="s">
        <v>22736</v>
      </c>
    </row>
    <row r="10491" spans="1:3" ht="12" customHeight="1" x14ac:dyDescent="0.2">
      <c r="A10491" s="172" t="s">
        <v>10156</v>
      </c>
      <c r="B10491" s="173" t="s">
        <v>28466</v>
      </c>
      <c r="C10491" s="174" t="s">
        <v>22736</v>
      </c>
    </row>
    <row r="10492" spans="1:3" ht="12" customHeight="1" x14ac:dyDescent="0.2">
      <c r="A10492" s="172" t="s">
        <v>10157</v>
      </c>
      <c r="B10492" s="173" t="s">
        <v>28467</v>
      </c>
      <c r="C10492" s="174" t="s">
        <v>22736</v>
      </c>
    </row>
    <row r="10493" spans="1:3" ht="12" customHeight="1" x14ac:dyDescent="0.2">
      <c r="A10493" s="172" t="s">
        <v>10158</v>
      </c>
      <c r="B10493" s="173" t="s">
        <v>28467</v>
      </c>
      <c r="C10493" s="174" t="s">
        <v>22736</v>
      </c>
    </row>
    <row r="10494" spans="1:3" ht="12" customHeight="1" x14ac:dyDescent="0.2">
      <c r="A10494" s="172" t="s">
        <v>10159</v>
      </c>
      <c r="B10494" s="173" t="s">
        <v>28468</v>
      </c>
      <c r="C10494" s="174" t="s">
        <v>22736</v>
      </c>
    </row>
    <row r="10495" spans="1:3" ht="12" customHeight="1" x14ac:dyDescent="0.2">
      <c r="A10495" s="172" t="s">
        <v>10160</v>
      </c>
      <c r="B10495" s="173" t="s">
        <v>28468</v>
      </c>
      <c r="C10495" s="174" t="s">
        <v>22736</v>
      </c>
    </row>
    <row r="10496" spans="1:3" ht="12" customHeight="1" x14ac:dyDescent="0.2">
      <c r="A10496" s="172" t="s">
        <v>10161</v>
      </c>
      <c r="B10496" s="173" t="s">
        <v>28469</v>
      </c>
      <c r="C10496" s="174" t="s">
        <v>22736</v>
      </c>
    </row>
    <row r="10497" spans="1:3" ht="12" customHeight="1" x14ac:dyDescent="0.2">
      <c r="A10497" s="172" t="s">
        <v>10162</v>
      </c>
      <c r="B10497" s="173" t="s">
        <v>28469</v>
      </c>
      <c r="C10497" s="174" t="s">
        <v>22736</v>
      </c>
    </row>
    <row r="10498" spans="1:3" ht="12" customHeight="1" x14ac:dyDescent="0.2">
      <c r="A10498" s="172" t="s">
        <v>10163</v>
      </c>
      <c r="B10498" s="173" t="s">
        <v>28470</v>
      </c>
      <c r="C10498" s="174" t="s">
        <v>23801</v>
      </c>
    </row>
    <row r="10499" spans="1:3" ht="12" customHeight="1" x14ac:dyDescent="0.2">
      <c r="A10499" s="172" t="s">
        <v>10164</v>
      </c>
      <c r="B10499" s="173" t="s">
        <v>28470</v>
      </c>
      <c r="C10499" s="174" t="s">
        <v>23801</v>
      </c>
    </row>
    <row r="10500" spans="1:3" ht="12" customHeight="1" x14ac:dyDescent="0.2">
      <c r="A10500" s="172" t="s">
        <v>10165</v>
      </c>
      <c r="B10500" s="173" t="s">
        <v>28471</v>
      </c>
      <c r="C10500" s="174" t="s">
        <v>23801</v>
      </c>
    </row>
    <row r="10501" spans="1:3" ht="12" customHeight="1" x14ac:dyDescent="0.2">
      <c r="A10501" s="172" t="s">
        <v>10166</v>
      </c>
      <c r="B10501" s="173" t="s">
        <v>28471</v>
      </c>
      <c r="C10501" s="174" t="s">
        <v>23801</v>
      </c>
    </row>
    <row r="10502" spans="1:3" ht="12" customHeight="1" x14ac:dyDescent="0.2">
      <c r="A10502" s="172" t="s">
        <v>10167</v>
      </c>
      <c r="B10502" s="173" t="s">
        <v>28472</v>
      </c>
      <c r="C10502" s="174" t="s">
        <v>22420</v>
      </c>
    </row>
    <row r="10503" spans="1:3" ht="12" customHeight="1" x14ac:dyDescent="0.2">
      <c r="A10503" s="172" t="s">
        <v>10168</v>
      </c>
      <c r="B10503" s="173" t="s">
        <v>28472</v>
      </c>
      <c r="C10503" s="174" t="s">
        <v>22420</v>
      </c>
    </row>
    <row r="10504" spans="1:3" ht="12" customHeight="1" x14ac:dyDescent="0.2">
      <c r="A10504" s="172" t="s">
        <v>10169</v>
      </c>
      <c r="B10504" s="173" t="s">
        <v>28473</v>
      </c>
      <c r="C10504" s="174" t="s">
        <v>22420</v>
      </c>
    </row>
    <row r="10505" spans="1:3" ht="12" customHeight="1" x14ac:dyDescent="0.2">
      <c r="A10505" s="172" t="s">
        <v>10170</v>
      </c>
      <c r="B10505" s="173" t="s">
        <v>28473</v>
      </c>
      <c r="C10505" s="174" t="s">
        <v>22420</v>
      </c>
    </row>
    <row r="10506" spans="1:3" ht="12" customHeight="1" x14ac:dyDescent="0.2">
      <c r="A10506" s="172" t="s">
        <v>10171</v>
      </c>
      <c r="B10506" s="173" t="s">
        <v>28474</v>
      </c>
      <c r="C10506" s="174" t="s">
        <v>22420</v>
      </c>
    </row>
    <row r="10507" spans="1:3" ht="12" customHeight="1" x14ac:dyDescent="0.2">
      <c r="A10507" s="172" t="s">
        <v>10172</v>
      </c>
      <c r="B10507" s="173" t="s">
        <v>28474</v>
      </c>
      <c r="C10507" s="174" t="s">
        <v>22420</v>
      </c>
    </row>
    <row r="10508" spans="1:3" ht="12" customHeight="1" x14ac:dyDescent="0.2">
      <c r="A10508" s="172" t="s">
        <v>10173</v>
      </c>
      <c r="B10508" s="173" t="s">
        <v>28475</v>
      </c>
      <c r="C10508" s="174" t="s">
        <v>22420</v>
      </c>
    </row>
    <row r="10509" spans="1:3" ht="12" customHeight="1" x14ac:dyDescent="0.2">
      <c r="A10509" s="172" t="s">
        <v>10174</v>
      </c>
      <c r="B10509" s="173" t="s">
        <v>28475</v>
      </c>
      <c r="C10509" s="174" t="s">
        <v>22420</v>
      </c>
    </row>
    <row r="10510" spans="1:3" ht="12" customHeight="1" x14ac:dyDescent="0.2">
      <c r="A10510" s="172" t="s">
        <v>10175</v>
      </c>
      <c r="B10510" s="173" t="s">
        <v>28476</v>
      </c>
      <c r="C10510" s="174" t="s">
        <v>22420</v>
      </c>
    </row>
    <row r="10511" spans="1:3" ht="12" customHeight="1" x14ac:dyDescent="0.2">
      <c r="A10511" s="172" t="s">
        <v>10176</v>
      </c>
      <c r="B10511" s="173" t="s">
        <v>28476</v>
      </c>
      <c r="C10511" s="174" t="s">
        <v>22420</v>
      </c>
    </row>
    <row r="10512" spans="1:3" ht="12" customHeight="1" x14ac:dyDescent="0.2">
      <c r="A10512" s="172" t="s">
        <v>10177</v>
      </c>
      <c r="B10512" s="173" t="s">
        <v>28477</v>
      </c>
      <c r="C10512" s="174" t="s">
        <v>22420</v>
      </c>
    </row>
    <row r="10513" spans="1:3" ht="12" customHeight="1" x14ac:dyDescent="0.2">
      <c r="A10513" s="172" t="s">
        <v>10178</v>
      </c>
      <c r="B10513" s="173" t="s">
        <v>28477</v>
      </c>
      <c r="C10513" s="174" t="s">
        <v>22420</v>
      </c>
    </row>
    <row r="10514" spans="1:3" ht="12" customHeight="1" x14ac:dyDescent="0.2">
      <c r="A10514" s="172" t="s">
        <v>10179</v>
      </c>
      <c r="B10514" s="173" t="s">
        <v>28478</v>
      </c>
      <c r="C10514" s="174" t="s">
        <v>22371</v>
      </c>
    </row>
    <row r="10515" spans="1:3" ht="12" customHeight="1" x14ac:dyDescent="0.2">
      <c r="A10515" s="172" t="s">
        <v>10180</v>
      </c>
      <c r="B10515" s="173" t="s">
        <v>28478</v>
      </c>
      <c r="C10515" s="174" t="s">
        <v>22371</v>
      </c>
    </row>
    <row r="10516" spans="1:3" ht="12" customHeight="1" x14ac:dyDescent="0.2">
      <c r="A10516" s="172" t="s">
        <v>10181</v>
      </c>
      <c r="B10516" s="173" t="s">
        <v>28479</v>
      </c>
      <c r="C10516" s="174" t="s">
        <v>22420</v>
      </c>
    </row>
    <row r="10517" spans="1:3" ht="12" customHeight="1" x14ac:dyDescent="0.2">
      <c r="A10517" s="172" t="s">
        <v>10182</v>
      </c>
      <c r="B10517" s="173" t="s">
        <v>28479</v>
      </c>
      <c r="C10517" s="174" t="s">
        <v>22420</v>
      </c>
    </row>
    <row r="10518" spans="1:3" ht="12" customHeight="1" x14ac:dyDescent="0.2">
      <c r="A10518" s="172" t="s">
        <v>28480</v>
      </c>
      <c r="B10518" s="173" t="s">
        <v>28481</v>
      </c>
      <c r="C10518" s="174" t="s">
        <v>23801</v>
      </c>
    </row>
    <row r="10519" spans="1:3" ht="12" customHeight="1" x14ac:dyDescent="0.2">
      <c r="A10519" s="172" t="s">
        <v>28482</v>
      </c>
      <c r="B10519" s="173" t="s">
        <v>28481</v>
      </c>
      <c r="C10519" s="174" t="s">
        <v>23801</v>
      </c>
    </row>
    <row r="10520" spans="1:3" ht="12" customHeight="1" x14ac:dyDescent="0.2">
      <c r="A10520" s="172" t="s">
        <v>28483</v>
      </c>
      <c r="B10520" s="173" t="s">
        <v>28484</v>
      </c>
      <c r="C10520" s="174" t="s">
        <v>23801</v>
      </c>
    </row>
    <row r="10521" spans="1:3" ht="12" customHeight="1" x14ac:dyDescent="0.2">
      <c r="A10521" s="172" t="s">
        <v>28485</v>
      </c>
      <c r="B10521" s="173" t="s">
        <v>28484</v>
      </c>
      <c r="C10521" s="174" t="s">
        <v>23801</v>
      </c>
    </row>
    <row r="10522" spans="1:3" ht="12" customHeight="1" x14ac:dyDescent="0.2">
      <c r="A10522" s="172" t="s">
        <v>28486</v>
      </c>
      <c r="B10522" s="173" t="s">
        <v>28487</v>
      </c>
      <c r="C10522" s="174" t="s">
        <v>23801</v>
      </c>
    </row>
    <row r="10523" spans="1:3" ht="12" customHeight="1" x14ac:dyDescent="0.2">
      <c r="A10523" s="172" t="s">
        <v>28488</v>
      </c>
      <c r="B10523" s="173" t="s">
        <v>28487</v>
      </c>
      <c r="C10523" s="174" t="s">
        <v>23801</v>
      </c>
    </row>
    <row r="10524" spans="1:3" ht="12" customHeight="1" x14ac:dyDescent="0.2">
      <c r="A10524" s="172" t="s">
        <v>28489</v>
      </c>
      <c r="B10524" s="173" t="s">
        <v>28490</v>
      </c>
      <c r="C10524" s="174" t="s">
        <v>23801</v>
      </c>
    </row>
    <row r="10525" spans="1:3" ht="12" customHeight="1" x14ac:dyDescent="0.2">
      <c r="A10525" s="172" t="s">
        <v>28491</v>
      </c>
      <c r="B10525" s="173" t="s">
        <v>28490</v>
      </c>
      <c r="C10525" s="174" t="s">
        <v>23801</v>
      </c>
    </row>
    <row r="10526" spans="1:3" ht="12" customHeight="1" x14ac:dyDescent="0.2">
      <c r="A10526" s="172" t="s">
        <v>28492</v>
      </c>
      <c r="B10526" s="173" t="s">
        <v>28493</v>
      </c>
      <c r="C10526" s="174" t="s">
        <v>23801</v>
      </c>
    </row>
    <row r="10527" spans="1:3" ht="12" customHeight="1" x14ac:dyDescent="0.2">
      <c r="A10527" s="172" t="s">
        <v>28494</v>
      </c>
      <c r="B10527" s="173" t="s">
        <v>28493</v>
      </c>
      <c r="C10527" s="174" t="s">
        <v>23801</v>
      </c>
    </row>
    <row r="10528" spans="1:3" ht="12" customHeight="1" x14ac:dyDescent="0.2">
      <c r="A10528" s="172" t="s">
        <v>10193</v>
      </c>
      <c r="B10528" s="173" t="s">
        <v>28495</v>
      </c>
      <c r="C10528" s="174" t="s">
        <v>22497</v>
      </c>
    </row>
    <row r="10529" spans="1:3" ht="12" customHeight="1" x14ac:dyDescent="0.2">
      <c r="A10529" s="172" t="s">
        <v>10194</v>
      </c>
      <c r="B10529" s="173" t="s">
        <v>28495</v>
      </c>
      <c r="C10529" s="174" t="s">
        <v>22497</v>
      </c>
    </row>
    <row r="10530" spans="1:3" ht="12" customHeight="1" x14ac:dyDescent="0.2">
      <c r="A10530" s="172" t="s">
        <v>10195</v>
      </c>
      <c r="B10530" s="173" t="s">
        <v>28496</v>
      </c>
      <c r="C10530" s="174" t="s">
        <v>22497</v>
      </c>
    </row>
    <row r="10531" spans="1:3" ht="12" customHeight="1" x14ac:dyDescent="0.2">
      <c r="A10531" s="172" t="s">
        <v>10196</v>
      </c>
      <c r="B10531" s="173" t="s">
        <v>28496</v>
      </c>
      <c r="C10531" s="174" t="s">
        <v>22497</v>
      </c>
    </row>
    <row r="10532" spans="1:3" ht="12" customHeight="1" x14ac:dyDescent="0.2">
      <c r="A10532" s="172" t="s">
        <v>10197</v>
      </c>
      <c r="B10532" s="173" t="s">
        <v>28497</v>
      </c>
      <c r="C10532" s="174" t="s">
        <v>22497</v>
      </c>
    </row>
    <row r="10533" spans="1:3" ht="12" customHeight="1" x14ac:dyDescent="0.2">
      <c r="A10533" s="172" t="s">
        <v>10198</v>
      </c>
      <c r="B10533" s="173" t="s">
        <v>28497</v>
      </c>
      <c r="C10533" s="174" t="s">
        <v>22497</v>
      </c>
    </row>
    <row r="10534" spans="1:3" ht="12" customHeight="1" x14ac:dyDescent="0.2">
      <c r="A10534" s="172" t="s">
        <v>10199</v>
      </c>
      <c r="B10534" s="173" t="s">
        <v>28498</v>
      </c>
      <c r="C10534" s="174" t="s">
        <v>22497</v>
      </c>
    </row>
    <row r="10535" spans="1:3" ht="12" customHeight="1" x14ac:dyDescent="0.2">
      <c r="A10535" s="172" t="s">
        <v>10200</v>
      </c>
      <c r="B10535" s="173" t="s">
        <v>28498</v>
      </c>
      <c r="C10535" s="174" t="s">
        <v>22497</v>
      </c>
    </row>
    <row r="10536" spans="1:3" ht="12" customHeight="1" x14ac:dyDescent="0.2">
      <c r="A10536" s="172" t="s">
        <v>10201</v>
      </c>
      <c r="B10536" s="173" t="s">
        <v>28499</v>
      </c>
      <c r="C10536" s="174" t="s">
        <v>22497</v>
      </c>
    </row>
    <row r="10537" spans="1:3" ht="12" customHeight="1" x14ac:dyDescent="0.2">
      <c r="A10537" s="172" t="s">
        <v>10202</v>
      </c>
      <c r="B10537" s="173" t="s">
        <v>28499</v>
      </c>
      <c r="C10537" s="174" t="s">
        <v>22497</v>
      </c>
    </row>
    <row r="10538" spans="1:3" ht="12" customHeight="1" x14ac:dyDescent="0.2">
      <c r="A10538" s="172" t="s">
        <v>10203</v>
      </c>
      <c r="B10538" s="173" t="s">
        <v>28500</v>
      </c>
      <c r="C10538" s="174" t="s">
        <v>22497</v>
      </c>
    </row>
    <row r="10539" spans="1:3" ht="12" customHeight="1" x14ac:dyDescent="0.2">
      <c r="A10539" s="172" t="s">
        <v>10204</v>
      </c>
      <c r="B10539" s="173" t="s">
        <v>28500</v>
      </c>
      <c r="C10539" s="174" t="s">
        <v>22497</v>
      </c>
    </row>
    <row r="10540" spans="1:3" ht="12" customHeight="1" x14ac:dyDescent="0.2">
      <c r="A10540" s="172" t="s">
        <v>10205</v>
      </c>
      <c r="B10540" s="173" t="s">
        <v>28501</v>
      </c>
      <c r="C10540" s="174" t="s">
        <v>22497</v>
      </c>
    </row>
    <row r="10541" spans="1:3" ht="12" customHeight="1" x14ac:dyDescent="0.2">
      <c r="A10541" s="172" t="s">
        <v>10206</v>
      </c>
      <c r="B10541" s="173" t="s">
        <v>28501</v>
      </c>
      <c r="C10541" s="174" t="s">
        <v>22497</v>
      </c>
    </row>
    <row r="10542" spans="1:3" ht="12" customHeight="1" x14ac:dyDescent="0.2">
      <c r="A10542" s="172" t="s">
        <v>10207</v>
      </c>
      <c r="B10542" s="173" t="s">
        <v>28502</v>
      </c>
      <c r="C10542" s="174" t="s">
        <v>22497</v>
      </c>
    </row>
    <row r="10543" spans="1:3" ht="12" customHeight="1" x14ac:dyDescent="0.2">
      <c r="A10543" s="172" t="s">
        <v>10208</v>
      </c>
      <c r="B10543" s="173" t="s">
        <v>28502</v>
      </c>
      <c r="C10543" s="174" t="s">
        <v>22497</v>
      </c>
    </row>
    <row r="10544" spans="1:3" ht="12" customHeight="1" x14ac:dyDescent="0.2">
      <c r="A10544" s="172" t="s">
        <v>10209</v>
      </c>
      <c r="B10544" s="173" t="s">
        <v>28503</v>
      </c>
      <c r="C10544" s="174" t="s">
        <v>22497</v>
      </c>
    </row>
    <row r="10545" spans="1:3" ht="12" customHeight="1" x14ac:dyDescent="0.2">
      <c r="A10545" s="172" t="s">
        <v>10210</v>
      </c>
      <c r="B10545" s="173" t="s">
        <v>28503</v>
      </c>
      <c r="C10545" s="174" t="s">
        <v>22497</v>
      </c>
    </row>
    <row r="10546" spans="1:3" ht="12" customHeight="1" x14ac:dyDescent="0.2">
      <c r="A10546" s="172" t="s">
        <v>10211</v>
      </c>
      <c r="B10546" s="173" t="s">
        <v>28504</v>
      </c>
      <c r="C10546" s="174" t="s">
        <v>22497</v>
      </c>
    </row>
    <row r="10547" spans="1:3" ht="12" customHeight="1" x14ac:dyDescent="0.2">
      <c r="A10547" s="172" t="s">
        <v>10212</v>
      </c>
      <c r="B10547" s="173" t="s">
        <v>28504</v>
      </c>
      <c r="C10547" s="174" t="s">
        <v>22497</v>
      </c>
    </row>
    <row r="10548" spans="1:3" ht="12" customHeight="1" x14ac:dyDescent="0.2">
      <c r="A10548" s="172" t="s">
        <v>10213</v>
      </c>
      <c r="B10548" s="173" t="s">
        <v>28505</v>
      </c>
      <c r="C10548" s="174" t="s">
        <v>22497</v>
      </c>
    </row>
    <row r="10549" spans="1:3" ht="12" customHeight="1" x14ac:dyDescent="0.2">
      <c r="A10549" s="172" t="s">
        <v>10214</v>
      </c>
      <c r="B10549" s="173" t="s">
        <v>28505</v>
      </c>
      <c r="C10549" s="174" t="s">
        <v>22497</v>
      </c>
    </row>
    <row r="10550" spans="1:3" ht="12" customHeight="1" x14ac:dyDescent="0.2">
      <c r="A10550" s="172" t="s">
        <v>10215</v>
      </c>
      <c r="B10550" s="173" t="s">
        <v>28506</v>
      </c>
      <c r="C10550" s="174" t="s">
        <v>22497</v>
      </c>
    </row>
    <row r="10551" spans="1:3" ht="12" customHeight="1" x14ac:dyDescent="0.2">
      <c r="A10551" s="172" t="s">
        <v>10216</v>
      </c>
      <c r="B10551" s="173" t="s">
        <v>28506</v>
      </c>
      <c r="C10551" s="174" t="s">
        <v>22497</v>
      </c>
    </row>
    <row r="10552" spans="1:3" ht="12" customHeight="1" x14ac:dyDescent="0.2">
      <c r="A10552" s="172" t="s">
        <v>10217</v>
      </c>
      <c r="B10552" s="173" t="s">
        <v>28507</v>
      </c>
      <c r="C10552" s="174" t="s">
        <v>22497</v>
      </c>
    </row>
    <row r="10553" spans="1:3" ht="12" customHeight="1" x14ac:dyDescent="0.2">
      <c r="A10553" s="172" t="s">
        <v>10218</v>
      </c>
      <c r="B10553" s="173" t="s">
        <v>28507</v>
      </c>
      <c r="C10553" s="174" t="s">
        <v>22497</v>
      </c>
    </row>
    <row r="10554" spans="1:3" ht="12" customHeight="1" x14ac:dyDescent="0.2">
      <c r="A10554" s="172" t="s">
        <v>10219</v>
      </c>
      <c r="B10554" s="173" t="s">
        <v>28508</v>
      </c>
      <c r="C10554" s="174" t="s">
        <v>22497</v>
      </c>
    </row>
    <row r="10555" spans="1:3" ht="12" customHeight="1" x14ac:dyDescent="0.2">
      <c r="A10555" s="172" t="s">
        <v>10220</v>
      </c>
      <c r="B10555" s="173" t="s">
        <v>28508</v>
      </c>
      <c r="C10555" s="174" t="s">
        <v>22497</v>
      </c>
    </row>
    <row r="10556" spans="1:3" ht="12" customHeight="1" x14ac:dyDescent="0.2">
      <c r="A10556" s="172" t="s">
        <v>10221</v>
      </c>
      <c r="B10556" s="173" t="s">
        <v>28509</v>
      </c>
      <c r="C10556" s="174" t="s">
        <v>22736</v>
      </c>
    </row>
    <row r="10557" spans="1:3" ht="12" customHeight="1" x14ac:dyDescent="0.2">
      <c r="A10557" s="172" t="s">
        <v>10222</v>
      </c>
      <c r="B10557" s="173" t="s">
        <v>28509</v>
      </c>
      <c r="C10557" s="174" t="s">
        <v>22736</v>
      </c>
    </row>
    <row r="10558" spans="1:3" ht="12" customHeight="1" x14ac:dyDescent="0.2">
      <c r="A10558" s="172" t="s">
        <v>10223</v>
      </c>
      <c r="B10558" s="173" t="s">
        <v>28510</v>
      </c>
      <c r="C10558" s="174" t="s">
        <v>22736</v>
      </c>
    </row>
    <row r="10559" spans="1:3" ht="12" customHeight="1" x14ac:dyDescent="0.2">
      <c r="A10559" s="172" t="s">
        <v>10224</v>
      </c>
      <c r="B10559" s="173" t="s">
        <v>28510</v>
      </c>
      <c r="C10559" s="174" t="s">
        <v>22736</v>
      </c>
    </row>
    <row r="10560" spans="1:3" ht="12" customHeight="1" x14ac:dyDescent="0.2">
      <c r="A10560" s="172" t="s">
        <v>10225</v>
      </c>
      <c r="B10560" s="173" t="s">
        <v>28511</v>
      </c>
      <c r="C10560" s="174" t="s">
        <v>22736</v>
      </c>
    </row>
    <row r="10561" spans="1:3" ht="12" customHeight="1" x14ac:dyDescent="0.2">
      <c r="A10561" s="172" t="s">
        <v>10226</v>
      </c>
      <c r="B10561" s="173" t="s">
        <v>28511</v>
      </c>
      <c r="C10561" s="174" t="s">
        <v>22736</v>
      </c>
    </row>
    <row r="10562" spans="1:3" ht="12" customHeight="1" x14ac:dyDescent="0.2">
      <c r="A10562" s="172" t="s">
        <v>10227</v>
      </c>
      <c r="B10562" s="173" t="s">
        <v>28512</v>
      </c>
      <c r="C10562" s="174" t="s">
        <v>22736</v>
      </c>
    </row>
    <row r="10563" spans="1:3" ht="12" customHeight="1" x14ac:dyDescent="0.2">
      <c r="A10563" s="172" t="s">
        <v>10228</v>
      </c>
      <c r="B10563" s="173" t="s">
        <v>28512</v>
      </c>
      <c r="C10563" s="174" t="s">
        <v>22736</v>
      </c>
    </row>
    <row r="10564" spans="1:3" ht="12" customHeight="1" x14ac:dyDescent="0.2">
      <c r="A10564" s="172" t="s">
        <v>10229</v>
      </c>
      <c r="B10564" s="173" t="s">
        <v>28513</v>
      </c>
      <c r="C10564" s="174" t="s">
        <v>22736</v>
      </c>
    </row>
    <row r="10565" spans="1:3" ht="12" customHeight="1" x14ac:dyDescent="0.2">
      <c r="A10565" s="172" t="s">
        <v>10230</v>
      </c>
      <c r="B10565" s="173" t="s">
        <v>28513</v>
      </c>
      <c r="C10565" s="174" t="s">
        <v>22736</v>
      </c>
    </row>
    <row r="10566" spans="1:3" ht="12" customHeight="1" x14ac:dyDescent="0.2">
      <c r="A10566" s="172" t="s">
        <v>10231</v>
      </c>
      <c r="B10566" s="173" t="s">
        <v>28514</v>
      </c>
      <c r="C10566" s="174" t="s">
        <v>22736</v>
      </c>
    </row>
    <row r="10567" spans="1:3" ht="12" customHeight="1" x14ac:dyDescent="0.2">
      <c r="A10567" s="172" t="s">
        <v>10232</v>
      </c>
      <c r="B10567" s="173" t="s">
        <v>28514</v>
      </c>
      <c r="C10567" s="174" t="s">
        <v>22736</v>
      </c>
    </row>
    <row r="10568" spans="1:3" ht="12" customHeight="1" x14ac:dyDescent="0.2">
      <c r="A10568" s="172" t="s">
        <v>10233</v>
      </c>
      <c r="B10568" s="173" t="s">
        <v>28515</v>
      </c>
      <c r="C10568" s="174" t="s">
        <v>22736</v>
      </c>
    </row>
    <row r="10569" spans="1:3" ht="12" customHeight="1" x14ac:dyDescent="0.2">
      <c r="A10569" s="172" t="s">
        <v>10234</v>
      </c>
      <c r="B10569" s="173" t="s">
        <v>28515</v>
      </c>
      <c r="C10569" s="174" t="s">
        <v>22736</v>
      </c>
    </row>
    <row r="10570" spans="1:3" ht="12" customHeight="1" x14ac:dyDescent="0.2">
      <c r="A10570" s="172" t="s">
        <v>10235</v>
      </c>
      <c r="B10570" s="173" t="s">
        <v>28516</v>
      </c>
      <c r="C10570" s="174" t="s">
        <v>22736</v>
      </c>
    </row>
    <row r="10571" spans="1:3" ht="12" customHeight="1" x14ac:dyDescent="0.2">
      <c r="A10571" s="172" t="s">
        <v>10236</v>
      </c>
      <c r="B10571" s="173" t="s">
        <v>28516</v>
      </c>
      <c r="C10571" s="174" t="s">
        <v>22736</v>
      </c>
    </row>
    <row r="10572" spans="1:3" ht="12" customHeight="1" x14ac:dyDescent="0.2">
      <c r="A10572" s="172" t="s">
        <v>10237</v>
      </c>
      <c r="B10572" s="173" t="s">
        <v>28517</v>
      </c>
      <c r="C10572" s="174" t="s">
        <v>22736</v>
      </c>
    </row>
    <row r="10573" spans="1:3" ht="12" customHeight="1" x14ac:dyDescent="0.2">
      <c r="A10573" s="172" t="s">
        <v>10238</v>
      </c>
      <c r="B10573" s="173" t="s">
        <v>28517</v>
      </c>
      <c r="C10573" s="174" t="s">
        <v>22736</v>
      </c>
    </row>
    <row r="10574" spans="1:3" ht="12" customHeight="1" x14ac:dyDescent="0.2">
      <c r="A10574" s="172" t="s">
        <v>10239</v>
      </c>
      <c r="B10574" s="173" t="s">
        <v>28518</v>
      </c>
      <c r="C10574" s="174" t="s">
        <v>22736</v>
      </c>
    </row>
    <row r="10575" spans="1:3" ht="12" customHeight="1" x14ac:dyDescent="0.2">
      <c r="A10575" s="172" t="s">
        <v>10240</v>
      </c>
      <c r="B10575" s="173" t="s">
        <v>28518</v>
      </c>
      <c r="C10575" s="174" t="s">
        <v>22736</v>
      </c>
    </row>
    <row r="10576" spans="1:3" ht="12" customHeight="1" x14ac:dyDescent="0.2">
      <c r="A10576" s="172" t="s">
        <v>10241</v>
      </c>
      <c r="B10576" s="173" t="s">
        <v>28519</v>
      </c>
      <c r="C10576" s="174" t="s">
        <v>22736</v>
      </c>
    </row>
    <row r="10577" spans="1:3" ht="12" customHeight="1" x14ac:dyDescent="0.2">
      <c r="A10577" s="172" t="s">
        <v>10242</v>
      </c>
      <c r="B10577" s="173" t="s">
        <v>28519</v>
      </c>
      <c r="C10577" s="174" t="s">
        <v>22736</v>
      </c>
    </row>
    <row r="10578" spans="1:3" ht="12" customHeight="1" x14ac:dyDescent="0.2">
      <c r="A10578" s="172" t="s">
        <v>10243</v>
      </c>
      <c r="B10578" s="173" t="s">
        <v>28520</v>
      </c>
      <c r="C10578" s="174" t="s">
        <v>22736</v>
      </c>
    </row>
    <row r="10579" spans="1:3" ht="12" customHeight="1" x14ac:dyDescent="0.2">
      <c r="A10579" s="172" t="s">
        <v>10244</v>
      </c>
      <c r="B10579" s="173" t="s">
        <v>28520</v>
      </c>
      <c r="C10579" s="174" t="s">
        <v>22736</v>
      </c>
    </row>
    <row r="10580" spans="1:3" ht="12" customHeight="1" x14ac:dyDescent="0.2">
      <c r="A10580" s="172" t="s">
        <v>10245</v>
      </c>
      <c r="B10580" s="173" t="s">
        <v>28521</v>
      </c>
      <c r="C10580" s="174" t="s">
        <v>22736</v>
      </c>
    </row>
    <row r="10581" spans="1:3" ht="12" customHeight="1" x14ac:dyDescent="0.2">
      <c r="A10581" s="172" t="s">
        <v>10246</v>
      </c>
      <c r="B10581" s="173" t="s">
        <v>28521</v>
      </c>
      <c r="C10581" s="174" t="s">
        <v>22736</v>
      </c>
    </row>
    <row r="10582" spans="1:3" ht="12" customHeight="1" x14ac:dyDescent="0.2">
      <c r="A10582" s="172" t="s">
        <v>10247</v>
      </c>
      <c r="B10582" s="173" t="s">
        <v>28522</v>
      </c>
      <c r="C10582" s="174" t="s">
        <v>22736</v>
      </c>
    </row>
    <row r="10583" spans="1:3" ht="12" customHeight="1" x14ac:dyDescent="0.2">
      <c r="A10583" s="172" t="s">
        <v>10248</v>
      </c>
      <c r="B10583" s="173" t="s">
        <v>28522</v>
      </c>
      <c r="C10583" s="174" t="s">
        <v>22736</v>
      </c>
    </row>
    <row r="10584" spans="1:3" ht="12" customHeight="1" x14ac:dyDescent="0.2">
      <c r="A10584" s="172" t="s">
        <v>10249</v>
      </c>
      <c r="B10584" s="173" t="s">
        <v>28523</v>
      </c>
      <c r="C10584" s="174" t="s">
        <v>22736</v>
      </c>
    </row>
    <row r="10585" spans="1:3" ht="12" customHeight="1" x14ac:dyDescent="0.2">
      <c r="A10585" s="172" t="s">
        <v>10250</v>
      </c>
      <c r="B10585" s="173" t="s">
        <v>28523</v>
      </c>
      <c r="C10585" s="174" t="s">
        <v>22736</v>
      </c>
    </row>
    <row r="10586" spans="1:3" ht="12" customHeight="1" x14ac:dyDescent="0.2">
      <c r="A10586" s="172" t="s">
        <v>10251</v>
      </c>
      <c r="B10586" s="173" t="s">
        <v>28524</v>
      </c>
      <c r="C10586" s="174" t="s">
        <v>22736</v>
      </c>
    </row>
    <row r="10587" spans="1:3" ht="12" customHeight="1" x14ac:dyDescent="0.2">
      <c r="A10587" s="172" t="s">
        <v>10252</v>
      </c>
      <c r="B10587" s="173" t="s">
        <v>28524</v>
      </c>
      <c r="C10587" s="174" t="s">
        <v>22736</v>
      </c>
    </row>
    <row r="10588" spans="1:3" ht="12" customHeight="1" x14ac:dyDescent="0.2">
      <c r="A10588" s="172" t="s">
        <v>10253</v>
      </c>
      <c r="B10588" s="173" t="s">
        <v>28525</v>
      </c>
      <c r="C10588" s="174" t="s">
        <v>22736</v>
      </c>
    </row>
    <row r="10589" spans="1:3" ht="12" customHeight="1" x14ac:dyDescent="0.2">
      <c r="A10589" s="172" t="s">
        <v>10254</v>
      </c>
      <c r="B10589" s="173" t="s">
        <v>28525</v>
      </c>
      <c r="C10589" s="174" t="s">
        <v>22736</v>
      </c>
    </row>
    <row r="10590" spans="1:3" ht="12" customHeight="1" x14ac:dyDescent="0.2">
      <c r="A10590" s="172" t="s">
        <v>10255</v>
      </c>
      <c r="B10590" s="173" t="s">
        <v>28526</v>
      </c>
      <c r="C10590" s="174" t="s">
        <v>22736</v>
      </c>
    </row>
    <row r="10591" spans="1:3" ht="12" customHeight="1" x14ac:dyDescent="0.2">
      <c r="A10591" s="172" t="s">
        <v>10256</v>
      </c>
      <c r="B10591" s="173" t="s">
        <v>28526</v>
      </c>
      <c r="C10591" s="174" t="s">
        <v>22736</v>
      </c>
    </row>
    <row r="10592" spans="1:3" ht="12" customHeight="1" x14ac:dyDescent="0.2">
      <c r="A10592" s="172" t="s">
        <v>10257</v>
      </c>
      <c r="B10592" s="173" t="s">
        <v>28527</v>
      </c>
      <c r="C10592" s="174" t="s">
        <v>22736</v>
      </c>
    </row>
    <row r="10593" spans="1:3" ht="12" customHeight="1" x14ac:dyDescent="0.2">
      <c r="A10593" s="172" t="s">
        <v>10258</v>
      </c>
      <c r="B10593" s="173" t="s">
        <v>28527</v>
      </c>
      <c r="C10593" s="174" t="s">
        <v>22736</v>
      </c>
    </row>
    <row r="10594" spans="1:3" ht="12" customHeight="1" x14ac:dyDescent="0.2">
      <c r="A10594" s="172" t="s">
        <v>10259</v>
      </c>
      <c r="B10594" s="173" t="s">
        <v>28528</v>
      </c>
      <c r="C10594" s="174" t="s">
        <v>22736</v>
      </c>
    </row>
    <row r="10595" spans="1:3" ht="12" customHeight="1" x14ac:dyDescent="0.2">
      <c r="A10595" s="172" t="s">
        <v>10260</v>
      </c>
      <c r="B10595" s="173" t="s">
        <v>28528</v>
      </c>
      <c r="C10595" s="174" t="s">
        <v>22736</v>
      </c>
    </row>
    <row r="10596" spans="1:3" ht="12" customHeight="1" x14ac:dyDescent="0.2">
      <c r="A10596" s="172" t="s">
        <v>10261</v>
      </c>
      <c r="B10596" s="173" t="s">
        <v>28529</v>
      </c>
      <c r="C10596" s="174" t="s">
        <v>22736</v>
      </c>
    </row>
    <row r="10597" spans="1:3" ht="12" customHeight="1" x14ac:dyDescent="0.2">
      <c r="A10597" s="172" t="s">
        <v>10262</v>
      </c>
      <c r="B10597" s="173" t="s">
        <v>28529</v>
      </c>
      <c r="C10597" s="174" t="s">
        <v>22736</v>
      </c>
    </row>
    <row r="10598" spans="1:3" ht="12" customHeight="1" x14ac:dyDescent="0.2">
      <c r="A10598" s="172" t="s">
        <v>10263</v>
      </c>
      <c r="B10598" s="173" t="s">
        <v>28530</v>
      </c>
      <c r="C10598" s="174" t="s">
        <v>22736</v>
      </c>
    </row>
    <row r="10599" spans="1:3" ht="12" customHeight="1" x14ac:dyDescent="0.2">
      <c r="A10599" s="172" t="s">
        <v>10264</v>
      </c>
      <c r="B10599" s="173" t="s">
        <v>28530</v>
      </c>
      <c r="C10599" s="174" t="s">
        <v>22736</v>
      </c>
    </row>
    <row r="10600" spans="1:3" ht="12" customHeight="1" x14ac:dyDescent="0.2">
      <c r="A10600" s="172" t="s">
        <v>10265</v>
      </c>
      <c r="B10600" s="173" t="s">
        <v>28531</v>
      </c>
      <c r="C10600" s="174" t="s">
        <v>22736</v>
      </c>
    </row>
    <row r="10601" spans="1:3" ht="12" customHeight="1" x14ac:dyDescent="0.2">
      <c r="A10601" s="172" t="s">
        <v>10266</v>
      </c>
      <c r="B10601" s="173" t="s">
        <v>28531</v>
      </c>
      <c r="C10601" s="174" t="s">
        <v>22736</v>
      </c>
    </row>
    <row r="10602" spans="1:3" ht="12" customHeight="1" x14ac:dyDescent="0.2">
      <c r="A10602" s="172" t="s">
        <v>10267</v>
      </c>
      <c r="B10602" s="173" t="s">
        <v>28532</v>
      </c>
      <c r="C10602" s="174" t="s">
        <v>22736</v>
      </c>
    </row>
    <row r="10603" spans="1:3" ht="12" customHeight="1" x14ac:dyDescent="0.2">
      <c r="A10603" s="172" t="s">
        <v>10268</v>
      </c>
      <c r="B10603" s="173" t="s">
        <v>28532</v>
      </c>
      <c r="C10603" s="174" t="s">
        <v>22736</v>
      </c>
    </row>
    <row r="10604" spans="1:3" ht="12" customHeight="1" x14ac:dyDescent="0.2">
      <c r="A10604" s="172" t="s">
        <v>10269</v>
      </c>
      <c r="B10604" s="173" t="s">
        <v>28533</v>
      </c>
      <c r="C10604" s="174" t="s">
        <v>22736</v>
      </c>
    </row>
    <row r="10605" spans="1:3" ht="12" customHeight="1" x14ac:dyDescent="0.2">
      <c r="A10605" s="172" t="s">
        <v>10270</v>
      </c>
      <c r="B10605" s="173" t="s">
        <v>28533</v>
      </c>
      <c r="C10605" s="174" t="s">
        <v>22736</v>
      </c>
    </row>
    <row r="10606" spans="1:3" ht="12" customHeight="1" x14ac:dyDescent="0.2">
      <c r="A10606" s="172" t="s">
        <v>10271</v>
      </c>
      <c r="B10606" s="173" t="s">
        <v>28534</v>
      </c>
      <c r="C10606" s="174" t="s">
        <v>22736</v>
      </c>
    </row>
    <row r="10607" spans="1:3" ht="12" customHeight="1" x14ac:dyDescent="0.2">
      <c r="A10607" s="172" t="s">
        <v>10272</v>
      </c>
      <c r="B10607" s="173" t="s">
        <v>28534</v>
      </c>
      <c r="C10607" s="174" t="s">
        <v>22736</v>
      </c>
    </row>
    <row r="10608" spans="1:3" ht="12" customHeight="1" x14ac:dyDescent="0.2">
      <c r="A10608" s="172" t="s">
        <v>10273</v>
      </c>
      <c r="B10608" s="173" t="s">
        <v>28535</v>
      </c>
      <c r="C10608" s="174" t="s">
        <v>22736</v>
      </c>
    </row>
    <row r="10609" spans="1:3" ht="12" customHeight="1" x14ac:dyDescent="0.2">
      <c r="A10609" s="172" t="s">
        <v>10274</v>
      </c>
      <c r="B10609" s="173" t="s">
        <v>28535</v>
      </c>
      <c r="C10609" s="174" t="s">
        <v>22736</v>
      </c>
    </row>
    <row r="10610" spans="1:3" ht="12" customHeight="1" x14ac:dyDescent="0.2">
      <c r="A10610" s="172" t="s">
        <v>10275</v>
      </c>
      <c r="B10610" s="173" t="s">
        <v>28536</v>
      </c>
      <c r="C10610" s="174" t="s">
        <v>22736</v>
      </c>
    </row>
    <row r="10611" spans="1:3" ht="12" customHeight="1" x14ac:dyDescent="0.2">
      <c r="A10611" s="172" t="s">
        <v>10276</v>
      </c>
      <c r="B10611" s="173" t="s">
        <v>28536</v>
      </c>
      <c r="C10611" s="174" t="s">
        <v>22736</v>
      </c>
    </row>
    <row r="10612" spans="1:3" ht="12" customHeight="1" x14ac:dyDescent="0.2">
      <c r="A10612" s="172" t="s">
        <v>10277</v>
      </c>
      <c r="B10612" s="173" t="s">
        <v>28537</v>
      </c>
      <c r="C10612" s="174" t="s">
        <v>22420</v>
      </c>
    </row>
    <row r="10613" spans="1:3" ht="12" customHeight="1" x14ac:dyDescent="0.2">
      <c r="A10613" s="172" t="s">
        <v>10278</v>
      </c>
      <c r="B10613" s="173" t="s">
        <v>28537</v>
      </c>
      <c r="C10613" s="174" t="s">
        <v>22420</v>
      </c>
    </row>
    <row r="10614" spans="1:3" ht="12" customHeight="1" x14ac:dyDescent="0.2">
      <c r="A10614" s="172" t="s">
        <v>10279</v>
      </c>
      <c r="B10614" s="173" t="s">
        <v>28538</v>
      </c>
      <c r="C10614" s="174" t="s">
        <v>22420</v>
      </c>
    </row>
    <row r="10615" spans="1:3" ht="12" customHeight="1" x14ac:dyDescent="0.2">
      <c r="A10615" s="172" t="s">
        <v>10280</v>
      </c>
      <c r="B10615" s="173" t="s">
        <v>28538</v>
      </c>
      <c r="C10615" s="174" t="s">
        <v>22420</v>
      </c>
    </row>
    <row r="10616" spans="1:3" ht="12" customHeight="1" x14ac:dyDescent="0.2">
      <c r="A10616" s="172" t="s">
        <v>10281</v>
      </c>
      <c r="B10616" s="173" t="s">
        <v>28539</v>
      </c>
      <c r="C10616" s="174" t="s">
        <v>22736</v>
      </c>
    </row>
    <row r="10617" spans="1:3" ht="12" customHeight="1" x14ac:dyDescent="0.2">
      <c r="A10617" s="172" t="s">
        <v>10282</v>
      </c>
      <c r="B10617" s="173" t="s">
        <v>28539</v>
      </c>
      <c r="C10617" s="174" t="s">
        <v>22736</v>
      </c>
    </row>
    <row r="10618" spans="1:3" ht="12" customHeight="1" x14ac:dyDescent="0.2">
      <c r="A10618" s="172" t="s">
        <v>10283</v>
      </c>
      <c r="B10618" s="173" t="s">
        <v>28540</v>
      </c>
      <c r="C10618" s="174" t="s">
        <v>22736</v>
      </c>
    </row>
    <row r="10619" spans="1:3" ht="12" customHeight="1" x14ac:dyDescent="0.2">
      <c r="A10619" s="172" t="s">
        <v>10284</v>
      </c>
      <c r="B10619" s="173" t="s">
        <v>28540</v>
      </c>
      <c r="C10619" s="174" t="s">
        <v>22736</v>
      </c>
    </row>
    <row r="10620" spans="1:3" ht="12" customHeight="1" x14ac:dyDescent="0.2">
      <c r="A10620" s="172" t="s">
        <v>10285</v>
      </c>
      <c r="B10620" s="173" t="s">
        <v>28541</v>
      </c>
      <c r="C10620" s="174" t="s">
        <v>22736</v>
      </c>
    </row>
    <row r="10621" spans="1:3" ht="12" customHeight="1" x14ac:dyDescent="0.2">
      <c r="A10621" s="172" t="s">
        <v>10286</v>
      </c>
      <c r="B10621" s="173" t="s">
        <v>28541</v>
      </c>
      <c r="C10621" s="174" t="s">
        <v>22736</v>
      </c>
    </row>
    <row r="10622" spans="1:3" ht="12" customHeight="1" x14ac:dyDescent="0.2">
      <c r="A10622" s="172" t="s">
        <v>10287</v>
      </c>
      <c r="B10622" s="173" t="s">
        <v>28542</v>
      </c>
      <c r="C10622" s="174" t="s">
        <v>22736</v>
      </c>
    </row>
    <row r="10623" spans="1:3" ht="12" customHeight="1" x14ac:dyDescent="0.2">
      <c r="A10623" s="172" t="s">
        <v>10288</v>
      </c>
      <c r="B10623" s="173" t="s">
        <v>28542</v>
      </c>
      <c r="C10623" s="174" t="s">
        <v>22736</v>
      </c>
    </row>
    <row r="10624" spans="1:3" ht="12" customHeight="1" x14ac:dyDescent="0.2">
      <c r="A10624" s="172" t="s">
        <v>10289</v>
      </c>
      <c r="B10624" s="173" t="s">
        <v>28543</v>
      </c>
      <c r="C10624" s="174" t="s">
        <v>22736</v>
      </c>
    </row>
    <row r="10625" spans="1:3" ht="12" customHeight="1" x14ac:dyDescent="0.2">
      <c r="A10625" s="172" t="s">
        <v>10290</v>
      </c>
      <c r="B10625" s="173" t="s">
        <v>28543</v>
      </c>
      <c r="C10625" s="174" t="s">
        <v>22736</v>
      </c>
    </row>
    <row r="10626" spans="1:3" ht="12" customHeight="1" x14ac:dyDescent="0.2">
      <c r="A10626" s="172" t="s">
        <v>10291</v>
      </c>
      <c r="B10626" s="173" t="s">
        <v>28544</v>
      </c>
      <c r="C10626" s="174" t="s">
        <v>22736</v>
      </c>
    </row>
    <row r="10627" spans="1:3" ht="12" customHeight="1" x14ac:dyDescent="0.2">
      <c r="A10627" s="172" t="s">
        <v>10292</v>
      </c>
      <c r="B10627" s="173" t="s">
        <v>28544</v>
      </c>
      <c r="C10627" s="174" t="s">
        <v>22736</v>
      </c>
    </row>
    <row r="10628" spans="1:3" ht="12" customHeight="1" x14ac:dyDescent="0.2">
      <c r="A10628" s="172" t="s">
        <v>28545</v>
      </c>
      <c r="B10628" s="173" t="s">
        <v>28546</v>
      </c>
      <c r="C10628" s="174" t="s">
        <v>28428</v>
      </c>
    </row>
    <row r="10629" spans="1:3" ht="12" customHeight="1" x14ac:dyDescent="0.2">
      <c r="A10629" s="172" t="s">
        <v>28547</v>
      </c>
      <c r="B10629" s="173" t="s">
        <v>28546</v>
      </c>
      <c r="C10629" s="174" t="s">
        <v>28428</v>
      </c>
    </row>
    <row r="10630" spans="1:3" ht="12" customHeight="1" x14ac:dyDescent="0.2">
      <c r="A10630" s="172" t="s">
        <v>28548</v>
      </c>
      <c r="B10630" s="173" t="s">
        <v>28549</v>
      </c>
      <c r="C10630" s="174" t="s">
        <v>28428</v>
      </c>
    </row>
    <row r="10631" spans="1:3" ht="12" customHeight="1" x14ac:dyDescent="0.2">
      <c r="A10631" s="172" t="s">
        <v>28550</v>
      </c>
      <c r="B10631" s="173" t="s">
        <v>28549</v>
      </c>
      <c r="C10631" s="174" t="s">
        <v>28428</v>
      </c>
    </row>
    <row r="10632" spans="1:3" ht="12" customHeight="1" x14ac:dyDescent="0.2">
      <c r="A10632" s="172" t="s">
        <v>10297</v>
      </c>
      <c r="B10632" s="173" t="s">
        <v>28551</v>
      </c>
      <c r="C10632" s="174" t="s">
        <v>23801</v>
      </c>
    </row>
    <row r="10633" spans="1:3" ht="12" customHeight="1" x14ac:dyDescent="0.2">
      <c r="A10633" s="172" t="s">
        <v>10298</v>
      </c>
      <c r="B10633" s="173" t="s">
        <v>28551</v>
      </c>
      <c r="C10633" s="174" t="s">
        <v>23801</v>
      </c>
    </row>
    <row r="10634" spans="1:3" ht="12" customHeight="1" x14ac:dyDescent="0.2">
      <c r="A10634" s="172" t="s">
        <v>10299</v>
      </c>
      <c r="B10634" s="173" t="s">
        <v>28552</v>
      </c>
      <c r="C10634" s="174" t="s">
        <v>22736</v>
      </c>
    </row>
    <row r="10635" spans="1:3" ht="12" customHeight="1" x14ac:dyDescent="0.2">
      <c r="A10635" s="172" t="s">
        <v>10300</v>
      </c>
      <c r="B10635" s="173" t="s">
        <v>28552</v>
      </c>
      <c r="C10635" s="174" t="s">
        <v>22736</v>
      </c>
    </row>
    <row r="10636" spans="1:3" ht="12" customHeight="1" x14ac:dyDescent="0.2">
      <c r="A10636" s="172" t="s">
        <v>10301</v>
      </c>
      <c r="B10636" s="173" t="s">
        <v>28553</v>
      </c>
      <c r="C10636" s="174" t="s">
        <v>22371</v>
      </c>
    </row>
    <row r="10637" spans="1:3" ht="12" customHeight="1" x14ac:dyDescent="0.2">
      <c r="A10637" s="172" t="s">
        <v>10302</v>
      </c>
      <c r="B10637" s="173" t="s">
        <v>28553</v>
      </c>
      <c r="C10637" s="174" t="s">
        <v>22371</v>
      </c>
    </row>
    <row r="10638" spans="1:3" ht="12" customHeight="1" x14ac:dyDescent="0.2">
      <c r="A10638" s="172" t="s">
        <v>10303</v>
      </c>
      <c r="B10638" s="173" t="s">
        <v>28554</v>
      </c>
      <c r="C10638" s="174" t="s">
        <v>22736</v>
      </c>
    </row>
    <row r="10639" spans="1:3" ht="12" customHeight="1" x14ac:dyDescent="0.2">
      <c r="A10639" s="172" t="s">
        <v>10304</v>
      </c>
      <c r="B10639" s="173" t="s">
        <v>28554</v>
      </c>
      <c r="C10639" s="174" t="s">
        <v>22736</v>
      </c>
    </row>
    <row r="10640" spans="1:3" ht="12" customHeight="1" x14ac:dyDescent="0.2">
      <c r="A10640" s="172" t="s">
        <v>10305</v>
      </c>
      <c r="B10640" s="173" t="s">
        <v>28555</v>
      </c>
      <c r="C10640" s="174" t="s">
        <v>22736</v>
      </c>
    </row>
    <row r="10641" spans="1:3" ht="12" customHeight="1" x14ac:dyDescent="0.2">
      <c r="A10641" s="172" t="s">
        <v>10306</v>
      </c>
      <c r="B10641" s="173" t="s">
        <v>28555</v>
      </c>
      <c r="C10641" s="174" t="s">
        <v>22736</v>
      </c>
    </row>
    <row r="10642" spans="1:3" ht="12" customHeight="1" x14ac:dyDescent="0.2">
      <c r="A10642" s="172" t="s">
        <v>10307</v>
      </c>
      <c r="B10642" s="173" t="s">
        <v>28556</v>
      </c>
      <c r="C10642" s="174" t="s">
        <v>22736</v>
      </c>
    </row>
    <row r="10643" spans="1:3" ht="12" customHeight="1" x14ac:dyDescent="0.2">
      <c r="A10643" s="172" t="s">
        <v>10308</v>
      </c>
      <c r="B10643" s="173" t="s">
        <v>28556</v>
      </c>
      <c r="C10643" s="174" t="s">
        <v>22736</v>
      </c>
    </row>
    <row r="10644" spans="1:3" ht="12" customHeight="1" x14ac:dyDescent="0.2">
      <c r="A10644" s="172" t="s">
        <v>10309</v>
      </c>
      <c r="B10644" s="173" t="s">
        <v>28557</v>
      </c>
      <c r="C10644" s="174" t="s">
        <v>22736</v>
      </c>
    </row>
    <row r="10645" spans="1:3" ht="12" customHeight="1" x14ac:dyDescent="0.2">
      <c r="A10645" s="172" t="s">
        <v>10310</v>
      </c>
      <c r="B10645" s="173" t="s">
        <v>28557</v>
      </c>
      <c r="C10645" s="174" t="s">
        <v>22736</v>
      </c>
    </row>
    <row r="10646" spans="1:3" ht="12" customHeight="1" x14ac:dyDescent="0.2">
      <c r="A10646" s="172" t="s">
        <v>10313</v>
      </c>
      <c r="B10646" s="173" t="s">
        <v>28558</v>
      </c>
      <c r="C10646" s="174" t="s">
        <v>22420</v>
      </c>
    </row>
    <row r="10647" spans="1:3" ht="12" customHeight="1" x14ac:dyDescent="0.2">
      <c r="A10647" s="172" t="s">
        <v>10314</v>
      </c>
      <c r="B10647" s="173" t="s">
        <v>28558</v>
      </c>
      <c r="C10647" s="174" t="s">
        <v>22420</v>
      </c>
    </row>
    <row r="10648" spans="1:3" ht="12" customHeight="1" x14ac:dyDescent="0.2">
      <c r="A10648" s="172" t="s">
        <v>10315</v>
      </c>
      <c r="B10648" s="173" t="s">
        <v>28559</v>
      </c>
      <c r="C10648" s="174" t="s">
        <v>22420</v>
      </c>
    </row>
    <row r="10649" spans="1:3" ht="12" customHeight="1" x14ac:dyDescent="0.2">
      <c r="A10649" s="172" t="s">
        <v>10316</v>
      </c>
      <c r="B10649" s="173" t="s">
        <v>28559</v>
      </c>
      <c r="C10649" s="174" t="s">
        <v>22420</v>
      </c>
    </row>
    <row r="10650" spans="1:3" ht="12" customHeight="1" x14ac:dyDescent="0.2">
      <c r="A10650" s="172" t="s">
        <v>10317</v>
      </c>
      <c r="B10650" s="173" t="s">
        <v>28560</v>
      </c>
      <c r="C10650" s="174" t="s">
        <v>22420</v>
      </c>
    </row>
    <row r="10651" spans="1:3" ht="12" customHeight="1" x14ac:dyDescent="0.2">
      <c r="A10651" s="172" t="s">
        <v>10318</v>
      </c>
      <c r="B10651" s="173" t="s">
        <v>28560</v>
      </c>
      <c r="C10651" s="174" t="s">
        <v>22420</v>
      </c>
    </row>
    <row r="10652" spans="1:3" ht="12" customHeight="1" x14ac:dyDescent="0.2">
      <c r="A10652" s="172" t="s">
        <v>10319</v>
      </c>
      <c r="B10652" s="173" t="s">
        <v>28561</v>
      </c>
      <c r="C10652" s="174" t="s">
        <v>22420</v>
      </c>
    </row>
    <row r="10653" spans="1:3" ht="12" customHeight="1" x14ac:dyDescent="0.2">
      <c r="A10653" s="172" t="s">
        <v>10320</v>
      </c>
      <c r="B10653" s="173" t="s">
        <v>28561</v>
      </c>
      <c r="C10653" s="174" t="s">
        <v>22420</v>
      </c>
    </row>
    <row r="10654" spans="1:3" ht="12" customHeight="1" x14ac:dyDescent="0.2">
      <c r="A10654" s="172" t="s">
        <v>10321</v>
      </c>
      <c r="B10654" s="173" t="s">
        <v>28562</v>
      </c>
      <c r="C10654" s="174" t="s">
        <v>22420</v>
      </c>
    </row>
    <row r="10655" spans="1:3" ht="12" customHeight="1" x14ac:dyDescent="0.2">
      <c r="A10655" s="172" t="s">
        <v>10322</v>
      </c>
      <c r="B10655" s="173" t="s">
        <v>28562</v>
      </c>
      <c r="C10655" s="174" t="s">
        <v>22420</v>
      </c>
    </row>
    <row r="10656" spans="1:3" ht="12" customHeight="1" x14ac:dyDescent="0.2">
      <c r="A10656" s="172" t="s">
        <v>10323</v>
      </c>
      <c r="B10656" s="173" t="s">
        <v>28563</v>
      </c>
      <c r="C10656" s="174" t="s">
        <v>22420</v>
      </c>
    </row>
    <row r="10657" spans="1:3" ht="12" customHeight="1" x14ac:dyDescent="0.2">
      <c r="A10657" s="172" t="s">
        <v>10324</v>
      </c>
      <c r="B10657" s="173" t="s">
        <v>28563</v>
      </c>
      <c r="C10657" s="174" t="s">
        <v>22420</v>
      </c>
    </row>
    <row r="10658" spans="1:3" ht="12" customHeight="1" x14ac:dyDescent="0.2">
      <c r="A10658" s="172" t="s">
        <v>10325</v>
      </c>
      <c r="B10658" s="173" t="s">
        <v>28564</v>
      </c>
      <c r="C10658" s="174" t="s">
        <v>22420</v>
      </c>
    </row>
    <row r="10659" spans="1:3" ht="12" customHeight="1" x14ac:dyDescent="0.2">
      <c r="A10659" s="172" t="s">
        <v>10326</v>
      </c>
      <c r="B10659" s="173" t="s">
        <v>28564</v>
      </c>
      <c r="C10659" s="174" t="s">
        <v>22420</v>
      </c>
    </row>
    <row r="10660" spans="1:3" ht="12" customHeight="1" x14ac:dyDescent="0.2">
      <c r="A10660" s="172" t="s">
        <v>10327</v>
      </c>
      <c r="B10660" s="173" t="s">
        <v>28565</v>
      </c>
      <c r="C10660" s="174" t="s">
        <v>22420</v>
      </c>
    </row>
    <row r="10661" spans="1:3" ht="12" customHeight="1" x14ac:dyDescent="0.2">
      <c r="A10661" s="172" t="s">
        <v>10328</v>
      </c>
      <c r="B10661" s="173" t="s">
        <v>28565</v>
      </c>
      <c r="C10661" s="174" t="s">
        <v>22420</v>
      </c>
    </row>
    <row r="10662" spans="1:3" ht="12" customHeight="1" x14ac:dyDescent="0.2">
      <c r="A10662" s="172" t="s">
        <v>10329</v>
      </c>
      <c r="B10662" s="173" t="s">
        <v>28566</v>
      </c>
      <c r="C10662" s="174" t="s">
        <v>22420</v>
      </c>
    </row>
    <row r="10663" spans="1:3" ht="12" customHeight="1" x14ac:dyDescent="0.2">
      <c r="A10663" s="172" t="s">
        <v>10330</v>
      </c>
      <c r="B10663" s="173" t="s">
        <v>28566</v>
      </c>
      <c r="C10663" s="174" t="s">
        <v>22420</v>
      </c>
    </row>
    <row r="10664" spans="1:3" ht="12" customHeight="1" x14ac:dyDescent="0.2">
      <c r="A10664" s="172" t="s">
        <v>10331</v>
      </c>
      <c r="B10664" s="173" t="s">
        <v>28567</v>
      </c>
      <c r="C10664" s="174" t="s">
        <v>22420</v>
      </c>
    </row>
    <row r="10665" spans="1:3" ht="12" customHeight="1" x14ac:dyDescent="0.2">
      <c r="A10665" s="172" t="s">
        <v>10332</v>
      </c>
      <c r="B10665" s="173" t="s">
        <v>28567</v>
      </c>
      <c r="C10665" s="174" t="s">
        <v>22420</v>
      </c>
    </row>
    <row r="10666" spans="1:3" ht="12" customHeight="1" x14ac:dyDescent="0.2">
      <c r="A10666" s="172" t="s">
        <v>10333</v>
      </c>
      <c r="B10666" s="173" t="s">
        <v>28568</v>
      </c>
      <c r="C10666" s="174" t="s">
        <v>22420</v>
      </c>
    </row>
    <row r="10667" spans="1:3" ht="12" customHeight="1" x14ac:dyDescent="0.2">
      <c r="A10667" s="172" t="s">
        <v>10334</v>
      </c>
      <c r="B10667" s="173" t="s">
        <v>28568</v>
      </c>
      <c r="C10667" s="174" t="s">
        <v>22420</v>
      </c>
    </row>
    <row r="10668" spans="1:3" ht="12" customHeight="1" x14ac:dyDescent="0.2">
      <c r="A10668" s="172" t="s">
        <v>10335</v>
      </c>
      <c r="B10668" s="173" t="s">
        <v>28569</v>
      </c>
      <c r="C10668" s="174" t="s">
        <v>22420</v>
      </c>
    </row>
    <row r="10669" spans="1:3" ht="12" customHeight="1" x14ac:dyDescent="0.2">
      <c r="A10669" s="172" t="s">
        <v>10336</v>
      </c>
      <c r="B10669" s="173" t="s">
        <v>28569</v>
      </c>
      <c r="C10669" s="174" t="s">
        <v>22420</v>
      </c>
    </row>
    <row r="10670" spans="1:3" ht="12" customHeight="1" x14ac:dyDescent="0.2">
      <c r="A10670" s="172" t="s">
        <v>10337</v>
      </c>
      <c r="B10670" s="173" t="s">
        <v>28570</v>
      </c>
      <c r="C10670" s="174" t="s">
        <v>22420</v>
      </c>
    </row>
    <row r="10671" spans="1:3" ht="12" customHeight="1" x14ac:dyDescent="0.2">
      <c r="A10671" s="172" t="s">
        <v>10338</v>
      </c>
      <c r="B10671" s="173" t="s">
        <v>28570</v>
      </c>
      <c r="C10671" s="174" t="s">
        <v>22420</v>
      </c>
    </row>
    <row r="10672" spans="1:3" ht="12" customHeight="1" x14ac:dyDescent="0.2">
      <c r="A10672" s="172" t="s">
        <v>10339</v>
      </c>
      <c r="B10672" s="173" t="s">
        <v>28571</v>
      </c>
      <c r="C10672" s="174" t="s">
        <v>22420</v>
      </c>
    </row>
    <row r="10673" spans="1:3" ht="12" customHeight="1" x14ac:dyDescent="0.2">
      <c r="A10673" s="172" t="s">
        <v>10340</v>
      </c>
      <c r="B10673" s="173" t="s">
        <v>28571</v>
      </c>
      <c r="C10673" s="174" t="s">
        <v>22420</v>
      </c>
    </row>
    <row r="10674" spans="1:3" ht="12" customHeight="1" x14ac:dyDescent="0.2">
      <c r="A10674" s="172" t="s">
        <v>10341</v>
      </c>
      <c r="B10674" s="173" t="s">
        <v>28572</v>
      </c>
      <c r="C10674" s="174" t="s">
        <v>22420</v>
      </c>
    </row>
    <row r="10675" spans="1:3" ht="12" customHeight="1" x14ac:dyDescent="0.2">
      <c r="A10675" s="172" t="s">
        <v>10342</v>
      </c>
      <c r="B10675" s="173" t="s">
        <v>28572</v>
      </c>
      <c r="C10675" s="174" t="s">
        <v>22420</v>
      </c>
    </row>
    <row r="10676" spans="1:3" ht="12" customHeight="1" x14ac:dyDescent="0.2">
      <c r="A10676" s="172" t="s">
        <v>10343</v>
      </c>
      <c r="B10676" s="173" t="s">
        <v>28573</v>
      </c>
      <c r="C10676" s="174" t="s">
        <v>22420</v>
      </c>
    </row>
    <row r="10677" spans="1:3" ht="12" customHeight="1" x14ac:dyDescent="0.2">
      <c r="A10677" s="172" t="s">
        <v>10344</v>
      </c>
      <c r="B10677" s="173" t="s">
        <v>28573</v>
      </c>
      <c r="C10677" s="174" t="s">
        <v>22420</v>
      </c>
    </row>
    <row r="10678" spans="1:3" ht="12" customHeight="1" x14ac:dyDescent="0.2">
      <c r="A10678" s="172" t="s">
        <v>10345</v>
      </c>
      <c r="B10678" s="173" t="s">
        <v>28574</v>
      </c>
      <c r="C10678" s="174" t="s">
        <v>22420</v>
      </c>
    </row>
    <row r="10679" spans="1:3" ht="12" customHeight="1" x14ac:dyDescent="0.2">
      <c r="A10679" s="172" t="s">
        <v>10346</v>
      </c>
      <c r="B10679" s="173" t="s">
        <v>28574</v>
      </c>
      <c r="C10679" s="174" t="s">
        <v>22420</v>
      </c>
    </row>
    <row r="10680" spans="1:3" ht="12" customHeight="1" x14ac:dyDescent="0.2">
      <c r="A10680" s="172" t="s">
        <v>10347</v>
      </c>
      <c r="B10680" s="173" t="s">
        <v>28575</v>
      </c>
      <c r="C10680" s="174" t="s">
        <v>22420</v>
      </c>
    </row>
    <row r="10681" spans="1:3" ht="12" customHeight="1" x14ac:dyDescent="0.2">
      <c r="A10681" s="172" t="s">
        <v>10348</v>
      </c>
      <c r="B10681" s="173" t="s">
        <v>28575</v>
      </c>
      <c r="C10681" s="174" t="s">
        <v>22420</v>
      </c>
    </row>
    <row r="10682" spans="1:3" ht="12" customHeight="1" x14ac:dyDescent="0.2">
      <c r="A10682" s="172" t="s">
        <v>10349</v>
      </c>
      <c r="B10682" s="173" t="s">
        <v>28576</v>
      </c>
      <c r="C10682" s="174" t="s">
        <v>22420</v>
      </c>
    </row>
    <row r="10683" spans="1:3" ht="12" customHeight="1" x14ac:dyDescent="0.2">
      <c r="A10683" s="172" t="s">
        <v>10350</v>
      </c>
      <c r="B10683" s="173" t="s">
        <v>28576</v>
      </c>
      <c r="C10683" s="174" t="s">
        <v>22420</v>
      </c>
    </row>
    <row r="10684" spans="1:3" ht="12" customHeight="1" x14ac:dyDescent="0.2">
      <c r="A10684" s="172" t="s">
        <v>10351</v>
      </c>
      <c r="B10684" s="173" t="s">
        <v>28577</v>
      </c>
      <c r="C10684" s="174" t="s">
        <v>22420</v>
      </c>
    </row>
    <row r="10685" spans="1:3" ht="12" customHeight="1" x14ac:dyDescent="0.2">
      <c r="A10685" s="172" t="s">
        <v>10352</v>
      </c>
      <c r="B10685" s="173" t="s">
        <v>28577</v>
      </c>
      <c r="C10685" s="174" t="s">
        <v>22420</v>
      </c>
    </row>
    <row r="10686" spans="1:3" ht="12" customHeight="1" x14ac:dyDescent="0.2">
      <c r="A10686" s="172" t="s">
        <v>10353</v>
      </c>
      <c r="B10686" s="173" t="s">
        <v>28578</v>
      </c>
      <c r="C10686" s="174" t="s">
        <v>22420</v>
      </c>
    </row>
    <row r="10687" spans="1:3" ht="12" customHeight="1" x14ac:dyDescent="0.2">
      <c r="A10687" s="172" t="s">
        <v>10354</v>
      </c>
      <c r="B10687" s="173" t="s">
        <v>28578</v>
      </c>
      <c r="C10687" s="174" t="s">
        <v>22420</v>
      </c>
    </row>
    <row r="10688" spans="1:3" ht="12" customHeight="1" x14ac:dyDescent="0.2">
      <c r="A10688" s="172" t="s">
        <v>10355</v>
      </c>
      <c r="B10688" s="173" t="s">
        <v>28579</v>
      </c>
      <c r="C10688" s="174" t="s">
        <v>22420</v>
      </c>
    </row>
    <row r="10689" spans="1:3" ht="12" customHeight="1" x14ac:dyDescent="0.2">
      <c r="A10689" s="172" t="s">
        <v>10356</v>
      </c>
      <c r="B10689" s="173" t="s">
        <v>28579</v>
      </c>
      <c r="C10689" s="174" t="s">
        <v>22420</v>
      </c>
    </row>
    <row r="10690" spans="1:3" ht="12" customHeight="1" x14ac:dyDescent="0.2">
      <c r="A10690" s="172" t="s">
        <v>10357</v>
      </c>
      <c r="B10690" s="173" t="s">
        <v>28580</v>
      </c>
      <c r="C10690" s="174" t="s">
        <v>22420</v>
      </c>
    </row>
    <row r="10691" spans="1:3" ht="12" customHeight="1" x14ac:dyDescent="0.2">
      <c r="A10691" s="172" t="s">
        <v>10358</v>
      </c>
      <c r="B10691" s="173" t="s">
        <v>28580</v>
      </c>
      <c r="C10691" s="174" t="s">
        <v>22420</v>
      </c>
    </row>
    <row r="10692" spans="1:3" ht="12" customHeight="1" x14ac:dyDescent="0.2">
      <c r="A10692" s="172" t="s">
        <v>10359</v>
      </c>
      <c r="B10692" s="173" t="s">
        <v>28581</v>
      </c>
      <c r="C10692" s="174" t="s">
        <v>22420</v>
      </c>
    </row>
    <row r="10693" spans="1:3" ht="12" customHeight="1" x14ac:dyDescent="0.2">
      <c r="A10693" s="172" t="s">
        <v>10360</v>
      </c>
      <c r="B10693" s="173" t="s">
        <v>28581</v>
      </c>
      <c r="C10693" s="174" t="s">
        <v>22420</v>
      </c>
    </row>
    <row r="10694" spans="1:3" ht="12" customHeight="1" x14ac:dyDescent="0.2">
      <c r="A10694" s="172" t="s">
        <v>10361</v>
      </c>
      <c r="B10694" s="173" t="s">
        <v>28582</v>
      </c>
      <c r="C10694" s="174" t="s">
        <v>22420</v>
      </c>
    </row>
    <row r="10695" spans="1:3" ht="12" customHeight="1" x14ac:dyDescent="0.2">
      <c r="A10695" s="172" t="s">
        <v>10362</v>
      </c>
      <c r="B10695" s="173" t="s">
        <v>28582</v>
      </c>
      <c r="C10695" s="174" t="s">
        <v>22420</v>
      </c>
    </row>
    <row r="10696" spans="1:3" ht="12" customHeight="1" x14ac:dyDescent="0.2">
      <c r="A10696" s="172" t="s">
        <v>10363</v>
      </c>
      <c r="B10696" s="173" t="s">
        <v>28583</v>
      </c>
      <c r="C10696" s="174" t="s">
        <v>22420</v>
      </c>
    </row>
    <row r="10697" spans="1:3" ht="12" customHeight="1" x14ac:dyDescent="0.2">
      <c r="A10697" s="172" t="s">
        <v>10364</v>
      </c>
      <c r="B10697" s="173" t="s">
        <v>28583</v>
      </c>
      <c r="C10697" s="174" t="s">
        <v>22420</v>
      </c>
    </row>
    <row r="10698" spans="1:3" ht="12" customHeight="1" x14ac:dyDescent="0.2">
      <c r="A10698" s="172" t="s">
        <v>10365</v>
      </c>
      <c r="B10698" s="173" t="s">
        <v>28584</v>
      </c>
      <c r="C10698" s="174" t="s">
        <v>22420</v>
      </c>
    </row>
    <row r="10699" spans="1:3" ht="12" customHeight="1" x14ac:dyDescent="0.2">
      <c r="A10699" s="172" t="s">
        <v>10366</v>
      </c>
      <c r="B10699" s="173" t="s">
        <v>28584</v>
      </c>
      <c r="C10699" s="174" t="s">
        <v>22420</v>
      </c>
    </row>
    <row r="10700" spans="1:3" ht="12" customHeight="1" x14ac:dyDescent="0.2">
      <c r="A10700" s="172" t="s">
        <v>10367</v>
      </c>
      <c r="B10700" s="173" t="s">
        <v>28585</v>
      </c>
      <c r="C10700" s="174" t="s">
        <v>22420</v>
      </c>
    </row>
    <row r="10701" spans="1:3" ht="12" customHeight="1" x14ac:dyDescent="0.2">
      <c r="A10701" s="172" t="s">
        <v>10368</v>
      </c>
      <c r="B10701" s="173" t="s">
        <v>28585</v>
      </c>
      <c r="C10701" s="174" t="s">
        <v>22420</v>
      </c>
    </row>
    <row r="10702" spans="1:3" ht="12" customHeight="1" x14ac:dyDescent="0.2">
      <c r="A10702" s="172" t="s">
        <v>10369</v>
      </c>
      <c r="B10702" s="173" t="s">
        <v>28586</v>
      </c>
      <c r="C10702" s="174" t="s">
        <v>22420</v>
      </c>
    </row>
    <row r="10703" spans="1:3" ht="12" customHeight="1" x14ac:dyDescent="0.2">
      <c r="A10703" s="172" t="s">
        <v>10370</v>
      </c>
      <c r="B10703" s="173" t="s">
        <v>28586</v>
      </c>
      <c r="C10703" s="174" t="s">
        <v>22420</v>
      </c>
    </row>
    <row r="10704" spans="1:3" ht="12" customHeight="1" x14ac:dyDescent="0.2">
      <c r="A10704" s="172" t="s">
        <v>10371</v>
      </c>
      <c r="B10704" s="173" t="s">
        <v>28587</v>
      </c>
      <c r="C10704" s="174" t="s">
        <v>22371</v>
      </c>
    </row>
    <row r="10705" spans="1:3" ht="12" customHeight="1" x14ac:dyDescent="0.2">
      <c r="A10705" s="172" t="s">
        <v>10372</v>
      </c>
      <c r="B10705" s="173" t="s">
        <v>28587</v>
      </c>
      <c r="C10705" s="174" t="s">
        <v>22371</v>
      </c>
    </row>
    <row r="10706" spans="1:3" ht="12" customHeight="1" x14ac:dyDescent="0.2">
      <c r="A10706" s="172" t="s">
        <v>10373</v>
      </c>
      <c r="B10706" s="173" t="s">
        <v>28588</v>
      </c>
      <c r="C10706" s="174" t="s">
        <v>22371</v>
      </c>
    </row>
    <row r="10707" spans="1:3" ht="12" customHeight="1" x14ac:dyDescent="0.2">
      <c r="A10707" s="172" t="s">
        <v>10374</v>
      </c>
      <c r="B10707" s="173" t="s">
        <v>28588</v>
      </c>
      <c r="C10707" s="174" t="s">
        <v>22371</v>
      </c>
    </row>
    <row r="10708" spans="1:3" ht="12" customHeight="1" x14ac:dyDescent="0.2">
      <c r="A10708" s="172" t="s">
        <v>10375</v>
      </c>
      <c r="B10708" s="173" t="s">
        <v>28589</v>
      </c>
      <c r="C10708" s="174" t="s">
        <v>22371</v>
      </c>
    </row>
    <row r="10709" spans="1:3" ht="12" customHeight="1" x14ac:dyDescent="0.2">
      <c r="A10709" s="172" t="s">
        <v>10376</v>
      </c>
      <c r="B10709" s="173" t="s">
        <v>28589</v>
      </c>
      <c r="C10709" s="174" t="s">
        <v>22371</v>
      </c>
    </row>
    <row r="10710" spans="1:3" ht="12" customHeight="1" x14ac:dyDescent="0.2">
      <c r="A10710" s="172" t="s">
        <v>10377</v>
      </c>
      <c r="B10710" s="173" t="s">
        <v>28590</v>
      </c>
      <c r="C10710" s="174" t="s">
        <v>22371</v>
      </c>
    </row>
    <row r="10711" spans="1:3" ht="12" customHeight="1" x14ac:dyDescent="0.2">
      <c r="A10711" s="172" t="s">
        <v>10378</v>
      </c>
      <c r="B10711" s="173" t="s">
        <v>28590</v>
      </c>
      <c r="C10711" s="174" t="s">
        <v>22371</v>
      </c>
    </row>
    <row r="10712" spans="1:3" ht="12" customHeight="1" x14ac:dyDescent="0.2">
      <c r="A10712" s="172" t="s">
        <v>10379</v>
      </c>
      <c r="B10712" s="173" t="s">
        <v>28591</v>
      </c>
      <c r="C10712" s="174" t="s">
        <v>22371</v>
      </c>
    </row>
    <row r="10713" spans="1:3" ht="12" customHeight="1" x14ac:dyDescent="0.2">
      <c r="A10713" s="172" t="s">
        <v>10380</v>
      </c>
      <c r="B10713" s="173" t="s">
        <v>28591</v>
      </c>
      <c r="C10713" s="174" t="s">
        <v>22371</v>
      </c>
    </row>
    <row r="10714" spans="1:3" ht="12" customHeight="1" x14ac:dyDescent="0.2">
      <c r="A10714" s="172" t="s">
        <v>10381</v>
      </c>
      <c r="B10714" s="173" t="s">
        <v>28592</v>
      </c>
      <c r="C10714" s="174" t="s">
        <v>22371</v>
      </c>
    </row>
    <row r="10715" spans="1:3" ht="12" customHeight="1" x14ac:dyDescent="0.2">
      <c r="A10715" s="172" t="s">
        <v>10382</v>
      </c>
      <c r="B10715" s="173" t="s">
        <v>28592</v>
      </c>
      <c r="C10715" s="174" t="s">
        <v>22371</v>
      </c>
    </row>
    <row r="10716" spans="1:3" ht="12" customHeight="1" x14ac:dyDescent="0.2">
      <c r="A10716" s="172" t="s">
        <v>10383</v>
      </c>
      <c r="B10716" s="173" t="s">
        <v>28593</v>
      </c>
      <c r="C10716" s="174" t="s">
        <v>22371</v>
      </c>
    </row>
    <row r="10717" spans="1:3" ht="12" customHeight="1" x14ac:dyDescent="0.2">
      <c r="A10717" s="172" t="s">
        <v>10384</v>
      </c>
      <c r="B10717" s="173" t="s">
        <v>28593</v>
      </c>
      <c r="C10717" s="174" t="s">
        <v>22371</v>
      </c>
    </row>
    <row r="10718" spans="1:3" ht="12" customHeight="1" x14ac:dyDescent="0.2">
      <c r="A10718" s="172" t="s">
        <v>10385</v>
      </c>
      <c r="B10718" s="173" t="s">
        <v>28594</v>
      </c>
      <c r="C10718" s="174" t="s">
        <v>22371</v>
      </c>
    </row>
    <row r="10719" spans="1:3" ht="12" customHeight="1" x14ac:dyDescent="0.2">
      <c r="A10719" s="172" t="s">
        <v>10386</v>
      </c>
      <c r="B10719" s="173" t="s">
        <v>28594</v>
      </c>
      <c r="C10719" s="174" t="s">
        <v>22371</v>
      </c>
    </row>
    <row r="10720" spans="1:3" ht="12" customHeight="1" x14ac:dyDescent="0.2">
      <c r="A10720" s="172" t="s">
        <v>10387</v>
      </c>
      <c r="B10720" s="173" t="s">
        <v>28595</v>
      </c>
      <c r="C10720" s="174" t="s">
        <v>22371</v>
      </c>
    </row>
    <row r="10721" spans="1:3" ht="12" customHeight="1" x14ac:dyDescent="0.2">
      <c r="A10721" s="172" t="s">
        <v>10388</v>
      </c>
      <c r="B10721" s="173" t="s">
        <v>28595</v>
      </c>
      <c r="C10721" s="174" t="s">
        <v>22371</v>
      </c>
    </row>
    <row r="10722" spans="1:3" ht="12" customHeight="1" x14ac:dyDescent="0.2">
      <c r="A10722" s="172" t="s">
        <v>10389</v>
      </c>
      <c r="B10722" s="173" t="s">
        <v>28596</v>
      </c>
      <c r="C10722" s="174" t="s">
        <v>22371</v>
      </c>
    </row>
    <row r="10723" spans="1:3" ht="12" customHeight="1" x14ac:dyDescent="0.2">
      <c r="A10723" s="172" t="s">
        <v>10390</v>
      </c>
      <c r="B10723" s="173" t="s">
        <v>28596</v>
      </c>
      <c r="C10723" s="174" t="s">
        <v>22371</v>
      </c>
    </row>
    <row r="10724" spans="1:3" ht="12" customHeight="1" x14ac:dyDescent="0.2">
      <c r="A10724" s="172" t="s">
        <v>10391</v>
      </c>
      <c r="B10724" s="173" t="s">
        <v>28597</v>
      </c>
      <c r="C10724" s="174" t="s">
        <v>22371</v>
      </c>
    </row>
    <row r="10725" spans="1:3" ht="12" customHeight="1" x14ac:dyDescent="0.2">
      <c r="A10725" s="172" t="s">
        <v>10392</v>
      </c>
      <c r="B10725" s="173" t="s">
        <v>28597</v>
      </c>
      <c r="C10725" s="174" t="s">
        <v>22371</v>
      </c>
    </row>
    <row r="10726" spans="1:3" ht="12" customHeight="1" x14ac:dyDescent="0.2">
      <c r="A10726" s="172" t="s">
        <v>10393</v>
      </c>
      <c r="B10726" s="173" t="s">
        <v>28598</v>
      </c>
      <c r="C10726" s="174" t="s">
        <v>22371</v>
      </c>
    </row>
    <row r="10727" spans="1:3" ht="12" customHeight="1" x14ac:dyDescent="0.2">
      <c r="A10727" s="172" t="s">
        <v>10394</v>
      </c>
      <c r="B10727" s="173" t="s">
        <v>28598</v>
      </c>
      <c r="C10727" s="174" t="s">
        <v>22371</v>
      </c>
    </row>
    <row r="10728" spans="1:3" ht="12" customHeight="1" x14ac:dyDescent="0.2">
      <c r="A10728" s="172" t="s">
        <v>10395</v>
      </c>
      <c r="B10728" s="173" t="s">
        <v>28599</v>
      </c>
      <c r="C10728" s="174" t="s">
        <v>22371</v>
      </c>
    </row>
    <row r="10729" spans="1:3" ht="12" customHeight="1" x14ac:dyDescent="0.2">
      <c r="A10729" s="172" t="s">
        <v>10396</v>
      </c>
      <c r="B10729" s="173" t="s">
        <v>28599</v>
      </c>
      <c r="C10729" s="174" t="s">
        <v>22371</v>
      </c>
    </row>
    <row r="10730" spans="1:3" ht="12" customHeight="1" x14ac:dyDescent="0.2">
      <c r="A10730" s="172" t="s">
        <v>10397</v>
      </c>
      <c r="B10730" s="173" t="s">
        <v>28600</v>
      </c>
      <c r="C10730" s="174" t="s">
        <v>22497</v>
      </c>
    </row>
    <row r="10731" spans="1:3" ht="12" customHeight="1" x14ac:dyDescent="0.2">
      <c r="A10731" s="172" t="s">
        <v>10398</v>
      </c>
      <c r="B10731" s="173" t="s">
        <v>28600</v>
      </c>
      <c r="C10731" s="174" t="s">
        <v>22497</v>
      </c>
    </row>
    <row r="10732" spans="1:3" ht="12" customHeight="1" x14ac:dyDescent="0.2">
      <c r="A10732" s="172" t="s">
        <v>10399</v>
      </c>
      <c r="B10732" s="173" t="s">
        <v>28601</v>
      </c>
      <c r="C10732" s="174" t="s">
        <v>22497</v>
      </c>
    </row>
    <row r="10733" spans="1:3" ht="12" customHeight="1" x14ac:dyDescent="0.2">
      <c r="A10733" s="172" t="s">
        <v>10400</v>
      </c>
      <c r="B10733" s="173" t="s">
        <v>28601</v>
      </c>
      <c r="C10733" s="174" t="s">
        <v>22497</v>
      </c>
    </row>
    <row r="10734" spans="1:3" ht="12" customHeight="1" x14ac:dyDescent="0.2">
      <c r="A10734" s="172" t="s">
        <v>10401</v>
      </c>
      <c r="B10734" s="173" t="s">
        <v>28602</v>
      </c>
      <c r="C10734" s="174" t="s">
        <v>22497</v>
      </c>
    </row>
    <row r="10735" spans="1:3" ht="12" customHeight="1" x14ac:dyDescent="0.2">
      <c r="A10735" s="172" t="s">
        <v>10402</v>
      </c>
      <c r="B10735" s="173" t="s">
        <v>28602</v>
      </c>
      <c r="C10735" s="174" t="s">
        <v>22497</v>
      </c>
    </row>
    <row r="10736" spans="1:3" ht="12" customHeight="1" x14ac:dyDescent="0.2">
      <c r="A10736" s="172" t="s">
        <v>10403</v>
      </c>
      <c r="B10736" s="173" t="s">
        <v>28603</v>
      </c>
      <c r="C10736" s="174" t="s">
        <v>22497</v>
      </c>
    </row>
    <row r="10737" spans="1:3" ht="12" customHeight="1" x14ac:dyDescent="0.2">
      <c r="A10737" s="172" t="s">
        <v>10404</v>
      </c>
      <c r="B10737" s="173" t="s">
        <v>28603</v>
      </c>
      <c r="C10737" s="174" t="s">
        <v>22497</v>
      </c>
    </row>
    <row r="10738" spans="1:3" ht="12" customHeight="1" x14ac:dyDescent="0.2">
      <c r="A10738" s="172" t="s">
        <v>10405</v>
      </c>
      <c r="B10738" s="173" t="s">
        <v>28604</v>
      </c>
      <c r="C10738" s="174" t="s">
        <v>22497</v>
      </c>
    </row>
    <row r="10739" spans="1:3" ht="12" customHeight="1" x14ac:dyDescent="0.2">
      <c r="A10739" s="172" t="s">
        <v>10406</v>
      </c>
      <c r="B10739" s="173" t="s">
        <v>28604</v>
      </c>
      <c r="C10739" s="174" t="s">
        <v>22497</v>
      </c>
    </row>
    <row r="10740" spans="1:3" ht="12" customHeight="1" x14ac:dyDescent="0.2">
      <c r="A10740" s="172" t="s">
        <v>10407</v>
      </c>
      <c r="B10740" s="173" t="s">
        <v>28605</v>
      </c>
      <c r="C10740" s="174" t="s">
        <v>22497</v>
      </c>
    </row>
    <row r="10741" spans="1:3" ht="12" customHeight="1" x14ac:dyDescent="0.2">
      <c r="A10741" s="172" t="s">
        <v>10408</v>
      </c>
      <c r="B10741" s="173" t="s">
        <v>28605</v>
      </c>
      <c r="C10741" s="174" t="s">
        <v>22497</v>
      </c>
    </row>
    <row r="10742" spans="1:3" ht="12" customHeight="1" x14ac:dyDescent="0.2">
      <c r="A10742" s="172" t="s">
        <v>10409</v>
      </c>
      <c r="B10742" s="173" t="s">
        <v>28606</v>
      </c>
      <c r="C10742" s="174" t="s">
        <v>22497</v>
      </c>
    </row>
    <row r="10743" spans="1:3" ht="12" customHeight="1" x14ac:dyDescent="0.2">
      <c r="A10743" s="172" t="s">
        <v>10410</v>
      </c>
      <c r="B10743" s="173" t="s">
        <v>28606</v>
      </c>
      <c r="C10743" s="174" t="s">
        <v>22497</v>
      </c>
    </row>
    <row r="10744" spans="1:3" ht="12" customHeight="1" x14ac:dyDescent="0.2">
      <c r="A10744" s="172" t="s">
        <v>10411</v>
      </c>
      <c r="B10744" s="173" t="s">
        <v>28607</v>
      </c>
      <c r="C10744" s="174" t="s">
        <v>22497</v>
      </c>
    </row>
    <row r="10745" spans="1:3" ht="12" customHeight="1" x14ac:dyDescent="0.2">
      <c r="A10745" s="172" t="s">
        <v>10412</v>
      </c>
      <c r="B10745" s="173" t="s">
        <v>28607</v>
      </c>
      <c r="C10745" s="174" t="s">
        <v>22497</v>
      </c>
    </row>
    <row r="10746" spans="1:3" ht="12" customHeight="1" x14ac:dyDescent="0.2">
      <c r="A10746" s="172" t="s">
        <v>10413</v>
      </c>
      <c r="B10746" s="173" t="s">
        <v>28608</v>
      </c>
      <c r="C10746" s="174" t="s">
        <v>22497</v>
      </c>
    </row>
    <row r="10747" spans="1:3" ht="12" customHeight="1" x14ac:dyDescent="0.2">
      <c r="A10747" s="172" t="s">
        <v>10414</v>
      </c>
      <c r="B10747" s="173" t="s">
        <v>28608</v>
      </c>
      <c r="C10747" s="174" t="s">
        <v>22497</v>
      </c>
    </row>
    <row r="10748" spans="1:3" ht="12" customHeight="1" x14ac:dyDescent="0.2">
      <c r="A10748" s="172" t="s">
        <v>10415</v>
      </c>
      <c r="B10748" s="173" t="s">
        <v>28609</v>
      </c>
      <c r="C10748" s="174" t="s">
        <v>22497</v>
      </c>
    </row>
    <row r="10749" spans="1:3" ht="12" customHeight="1" x14ac:dyDescent="0.2">
      <c r="A10749" s="172" t="s">
        <v>10416</v>
      </c>
      <c r="B10749" s="173" t="s">
        <v>28609</v>
      </c>
      <c r="C10749" s="174" t="s">
        <v>22497</v>
      </c>
    </row>
    <row r="10750" spans="1:3" ht="12" customHeight="1" x14ac:dyDescent="0.2">
      <c r="A10750" s="172" t="s">
        <v>10417</v>
      </c>
      <c r="B10750" s="173" t="s">
        <v>28610</v>
      </c>
      <c r="C10750" s="174" t="s">
        <v>22497</v>
      </c>
    </row>
    <row r="10751" spans="1:3" ht="12" customHeight="1" x14ac:dyDescent="0.2">
      <c r="A10751" s="172" t="s">
        <v>10418</v>
      </c>
      <c r="B10751" s="173" t="s">
        <v>28610</v>
      </c>
      <c r="C10751" s="174" t="s">
        <v>22497</v>
      </c>
    </row>
    <row r="10752" spans="1:3" ht="12" customHeight="1" x14ac:dyDescent="0.2">
      <c r="A10752" s="172" t="s">
        <v>10419</v>
      </c>
      <c r="B10752" s="173" t="s">
        <v>28611</v>
      </c>
      <c r="C10752" s="174" t="s">
        <v>22497</v>
      </c>
    </row>
    <row r="10753" spans="1:3" ht="12" customHeight="1" x14ac:dyDescent="0.2">
      <c r="A10753" s="172" t="s">
        <v>10420</v>
      </c>
      <c r="B10753" s="173" t="s">
        <v>28611</v>
      </c>
      <c r="C10753" s="174" t="s">
        <v>22497</v>
      </c>
    </row>
    <row r="10754" spans="1:3" ht="12" customHeight="1" x14ac:dyDescent="0.2">
      <c r="A10754" s="172" t="s">
        <v>10421</v>
      </c>
      <c r="B10754" s="173" t="s">
        <v>28612</v>
      </c>
      <c r="C10754" s="174" t="s">
        <v>22497</v>
      </c>
    </row>
    <row r="10755" spans="1:3" ht="12" customHeight="1" x14ac:dyDescent="0.2">
      <c r="A10755" s="172" t="s">
        <v>10422</v>
      </c>
      <c r="B10755" s="173" t="s">
        <v>28612</v>
      </c>
      <c r="C10755" s="174" t="s">
        <v>22497</v>
      </c>
    </row>
    <row r="10756" spans="1:3" ht="12" customHeight="1" x14ac:dyDescent="0.2">
      <c r="A10756" s="172" t="s">
        <v>10423</v>
      </c>
      <c r="B10756" s="173" t="s">
        <v>28613</v>
      </c>
      <c r="C10756" s="174" t="s">
        <v>22420</v>
      </c>
    </row>
    <row r="10757" spans="1:3" ht="12" customHeight="1" x14ac:dyDescent="0.2">
      <c r="A10757" s="172" t="s">
        <v>10424</v>
      </c>
      <c r="B10757" s="173" t="s">
        <v>28613</v>
      </c>
      <c r="C10757" s="174" t="s">
        <v>22420</v>
      </c>
    </row>
    <row r="10758" spans="1:3" ht="12" customHeight="1" x14ac:dyDescent="0.2">
      <c r="A10758" s="172" t="s">
        <v>10425</v>
      </c>
      <c r="B10758" s="173" t="s">
        <v>28614</v>
      </c>
      <c r="C10758" s="174" t="s">
        <v>22371</v>
      </c>
    </row>
    <row r="10759" spans="1:3" ht="12" customHeight="1" x14ac:dyDescent="0.2">
      <c r="A10759" s="172" t="s">
        <v>10426</v>
      </c>
      <c r="B10759" s="173" t="s">
        <v>28614</v>
      </c>
      <c r="C10759" s="174" t="s">
        <v>22371</v>
      </c>
    </row>
    <row r="10760" spans="1:3" ht="12" customHeight="1" x14ac:dyDescent="0.2">
      <c r="A10760" s="172" t="s">
        <v>10427</v>
      </c>
      <c r="B10760" s="173" t="s">
        <v>28615</v>
      </c>
      <c r="C10760" s="174" t="s">
        <v>22420</v>
      </c>
    </row>
    <row r="10761" spans="1:3" ht="12" customHeight="1" x14ac:dyDescent="0.2">
      <c r="A10761" s="172" t="s">
        <v>10428</v>
      </c>
      <c r="B10761" s="173" t="s">
        <v>28615</v>
      </c>
      <c r="C10761" s="174" t="s">
        <v>22420</v>
      </c>
    </row>
    <row r="10762" spans="1:3" ht="12" customHeight="1" x14ac:dyDescent="0.2">
      <c r="A10762" s="172" t="s">
        <v>10429</v>
      </c>
      <c r="B10762" s="173" t="s">
        <v>28616</v>
      </c>
      <c r="C10762" s="174" t="s">
        <v>22420</v>
      </c>
    </row>
    <row r="10763" spans="1:3" ht="12" customHeight="1" x14ac:dyDescent="0.2">
      <c r="A10763" s="172" t="s">
        <v>10430</v>
      </c>
      <c r="B10763" s="173" t="s">
        <v>28616</v>
      </c>
      <c r="C10763" s="174" t="s">
        <v>22420</v>
      </c>
    </row>
    <row r="10764" spans="1:3" ht="12" customHeight="1" x14ac:dyDescent="0.2">
      <c r="A10764" s="172" t="s">
        <v>10431</v>
      </c>
      <c r="B10764" s="173" t="s">
        <v>28617</v>
      </c>
      <c r="C10764" s="174" t="s">
        <v>22371</v>
      </c>
    </row>
    <row r="10765" spans="1:3" ht="12" customHeight="1" x14ac:dyDescent="0.2">
      <c r="A10765" s="172" t="s">
        <v>10432</v>
      </c>
      <c r="B10765" s="173" t="s">
        <v>28617</v>
      </c>
      <c r="C10765" s="174" t="s">
        <v>22371</v>
      </c>
    </row>
    <row r="10766" spans="1:3" ht="12" customHeight="1" x14ac:dyDescent="0.2">
      <c r="A10766" s="172" t="s">
        <v>10433</v>
      </c>
      <c r="B10766" s="173" t="s">
        <v>28618</v>
      </c>
      <c r="C10766" s="174" t="s">
        <v>22371</v>
      </c>
    </row>
    <row r="10767" spans="1:3" ht="12" customHeight="1" x14ac:dyDescent="0.2">
      <c r="A10767" s="172" t="s">
        <v>10434</v>
      </c>
      <c r="B10767" s="173" t="s">
        <v>28618</v>
      </c>
      <c r="C10767" s="174" t="s">
        <v>22371</v>
      </c>
    </row>
    <row r="10768" spans="1:3" ht="12" customHeight="1" x14ac:dyDescent="0.2">
      <c r="A10768" s="172" t="s">
        <v>10435</v>
      </c>
      <c r="B10768" s="173" t="s">
        <v>28619</v>
      </c>
      <c r="C10768" s="174" t="s">
        <v>22497</v>
      </c>
    </row>
    <row r="10769" spans="1:3" ht="12" customHeight="1" x14ac:dyDescent="0.2">
      <c r="A10769" s="172" t="s">
        <v>10436</v>
      </c>
      <c r="B10769" s="173" t="s">
        <v>28619</v>
      </c>
      <c r="C10769" s="174" t="s">
        <v>22497</v>
      </c>
    </row>
    <row r="10770" spans="1:3" ht="12" customHeight="1" x14ac:dyDescent="0.2">
      <c r="A10770" s="172" t="s">
        <v>10437</v>
      </c>
      <c r="B10770" s="173" t="s">
        <v>28620</v>
      </c>
      <c r="C10770" s="174" t="s">
        <v>22497</v>
      </c>
    </row>
    <row r="10771" spans="1:3" ht="12" customHeight="1" x14ac:dyDescent="0.2">
      <c r="A10771" s="172" t="s">
        <v>10438</v>
      </c>
      <c r="B10771" s="173" t="s">
        <v>28620</v>
      </c>
      <c r="C10771" s="174" t="s">
        <v>22497</v>
      </c>
    </row>
    <row r="10772" spans="1:3" ht="12" customHeight="1" x14ac:dyDescent="0.2">
      <c r="A10772" s="172" t="s">
        <v>10439</v>
      </c>
      <c r="B10772" s="173" t="s">
        <v>28621</v>
      </c>
      <c r="C10772" s="174" t="s">
        <v>22497</v>
      </c>
    </row>
    <row r="10773" spans="1:3" ht="12" customHeight="1" x14ac:dyDescent="0.2">
      <c r="A10773" s="172" t="s">
        <v>10440</v>
      </c>
      <c r="B10773" s="173" t="s">
        <v>28621</v>
      </c>
      <c r="C10773" s="174" t="s">
        <v>22497</v>
      </c>
    </row>
    <row r="10774" spans="1:3" ht="12" customHeight="1" x14ac:dyDescent="0.2">
      <c r="A10774" s="172" t="s">
        <v>10441</v>
      </c>
      <c r="B10774" s="173" t="s">
        <v>28622</v>
      </c>
      <c r="C10774" s="174" t="s">
        <v>22497</v>
      </c>
    </row>
    <row r="10775" spans="1:3" ht="12" customHeight="1" x14ac:dyDescent="0.2">
      <c r="A10775" s="172" t="s">
        <v>10442</v>
      </c>
      <c r="B10775" s="173" t="s">
        <v>28622</v>
      </c>
      <c r="C10775" s="174" t="s">
        <v>22497</v>
      </c>
    </row>
    <row r="10776" spans="1:3" ht="12" customHeight="1" x14ac:dyDescent="0.2">
      <c r="A10776" s="172" t="s">
        <v>10443</v>
      </c>
      <c r="B10776" s="173" t="s">
        <v>28623</v>
      </c>
      <c r="C10776" s="174" t="s">
        <v>22497</v>
      </c>
    </row>
    <row r="10777" spans="1:3" ht="12" customHeight="1" x14ac:dyDescent="0.2">
      <c r="A10777" s="172" t="s">
        <v>10444</v>
      </c>
      <c r="B10777" s="173" t="s">
        <v>28623</v>
      </c>
      <c r="C10777" s="174" t="s">
        <v>22497</v>
      </c>
    </row>
    <row r="10778" spans="1:3" ht="12" customHeight="1" x14ac:dyDescent="0.2">
      <c r="A10778" s="172" t="s">
        <v>10445</v>
      </c>
      <c r="B10778" s="173" t="s">
        <v>28624</v>
      </c>
      <c r="C10778" s="174" t="s">
        <v>22497</v>
      </c>
    </row>
    <row r="10779" spans="1:3" ht="12" customHeight="1" x14ac:dyDescent="0.2">
      <c r="A10779" s="172" t="s">
        <v>10446</v>
      </c>
      <c r="B10779" s="173" t="s">
        <v>28624</v>
      </c>
      <c r="C10779" s="174" t="s">
        <v>22497</v>
      </c>
    </row>
    <row r="10780" spans="1:3" ht="12" customHeight="1" x14ac:dyDescent="0.2">
      <c r="A10780" s="172" t="s">
        <v>10447</v>
      </c>
      <c r="B10780" s="173" t="s">
        <v>28625</v>
      </c>
      <c r="C10780" s="174" t="s">
        <v>22497</v>
      </c>
    </row>
    <row r="10781" spans="1:3" ht="12" customHeight="1" x14ac:dyDescent="0.2">
      <c r="A10781" s="172" t="s">
        <v>10448</v>
      </c>
      <c r="B10781" s="173" t="s">
        <v>28625</v>
      </c>
      <c r="C10781" s="174" t="s">
        <v>22497</v>
      </c>
    </row>
    <row r="10782" spans="1:3" ht="12" customHeight="1" x14ac:dyDescent="0.2">
      <c r="A10782" s="172" t="s">
        <v>10449</v>
      </c>
      <c r="B10782" s="173" t="s">
        <v>28626</v>
      </c>
      <c r="C10782" s="174" t="s">
        <v>22736</v>
      </c>
    </row>
    <row r="10783" spans="1:3" ht="12" customHeight="1" x14ac:dyDescent="0.2">
      <c r="A10783" s="172" t="s">
        <v>10450</v>
      </c>
      <c r="B10783" s="173" t="s">
        <v>28626</v>
      </c>
      <c r="C10783" s="174" t="s">
        <v>22736</v>
      </c>
    </row>
    <row r="10784" spans="1:3" ht="12" customHeight="1" x14ac:dyDescent="0.2">
      <c r="A10784" s="172" t="s">
        <v>10451</v>
      </c>
      <c r="B10784" s="173" t="s">
        <v>28627</v>
      </c>
      <c r="C10784" s="174" t="s">
        <v>22736</v>
      </c>
    </row>
    <row r="10785" spans="1:3" ht="12" customHeight="1" x14ac:dyDescent="0.2">
      <c r="A10785" s="172" t="s">
        <v>10452</v>
      </c>
      <c r="B10785" s="173" t="s">
        <v>28627</v>
      </c>
      <c r="C10785" s="174" t="s">
        <v>22736</v>
      </c>
    </row>
    <row r="10786" spans="1:3" ht="12" customHeight="1" x14ac:dyDescent="0.2">
      <c r="A10786" s="172" t="s">
        <v>10453</v>
      </c>
      <c r="B10786" s="173" t="s">
        <v>28628</v>
      </c>
      <c r="C10786" s="174" t="s">
        <v>22736</v>
      </c>
    </row>
    <row r="10787" spans="1:3" ht="12" customHeight="1" x14ac:dyDescent="0.2">
      <c r="A10787" s="172" t="s">
        <v>10454</v>
      </c>
      <c r="B10787" s="173" t="s">
        <v>28628</v>
      </c>
      <c r="C10787" s="174" t="s">
        <v>22736</v>
      </c>
    </row>
    <row r="10788" spans="1:3" ht="12" customHeight="1" x14ac:dyDescent="0.2">
      <c r="A10788" s="172" t="s">
        <v>10455</v>
      </c>
      <c r="B10788" s="173" t="s">
        <v>28629</v>
      </c>
      <c r="C10788" s="174" t="s">
        <v>28630</v>
      </c>
    </row>
    <row r="10789" spans="1:3" ht="12" customHeight="1" x14ac:dyDescent="0.2">
      <c r="A10789" s="172" t="s">
        <v>10456</v>
      </c>
      <c r="B10789" s="173" t="s">
        <v>28629</v>
      </c>
      <c r="C10789" s="174" t="s">
        <v>28630</v>
      </c>
    </row>
    <row r="10790" spans="1:3" ht="12" customHeight="1" x14ac:dyDescent="0.2">
      <c r="A10790" s="172" t="s">
        <v>10457</v>
      </c>
      <c r="B10790" s="173" t="s">
        <v>28631</v>
      </c>
      <c r="C10790" s="174" t="s">
        <v>24034</v>
      </c>
    </row>
    <row r="10791" spans="1:3" ht="12" customHeight="1" x14ac:dyDescent="0.2">
      <c r="A10791" s="172" t="s">
        <v>10458</v>
      </c>
      <c r="B10791" s="173" t="s">
        <v>28631</v>
      </c>
      <c r="C10791" s="174" t="s">
        <v>24034</v>
      </c>
    </row>
    <row r="10792" spans="1:3" ht="12" customHeight="1" x14ac:dyDescent="0.2">
      <c r="A10792" s="172" t="s">
        <v>10459</v>
      </c>
      <c r="B10792" s="173" t="s">
        <v>28632</v>
      </c>
      <c r="C10792" s="174" t="s">
        <v>28630</v>
      </c>
    </row>
    <row r="10793" spans="1:3" ht="12" customHeight="1" x14ac:dyDescent="0.2">
      <c r="A10793" s="172" t="s">
        <v>10460</v>
      </c>
      <c r="B10793" s="173" t="s">
        <v>28632</v>
      </c>
      <c r="C10793" s="174" t="s">
        <v>28630</v>
      </c>
    </row>
    <row r="10794" spans="1:3" ht="12" customHeight="1" x14ac:dyDescent="0.2">
      <c r="A10794" s="172" t="s">
        <v>10461</v>
      </c>
      <c r="B10794" s="173" t="s">
        <v>28633</v>
      </c>
      <c r="C10794" s="174" t="s">
        <v>22497</v>
      </c>
    </row>
    <row r="10795" spans="1:3" ht="12" customHeight="1" x14ac:dyDescent="0.2">
      <c r="A10795" s="172" t="s">
        <v>10462</v>
      </c>
      <c r="B10795" s="173" t="s">
        <v>28633</v>
      </c>
      <c r="C10795" s="174" t="s">
        <v>22497</v>
      </c>
    </row>
    <row r="10796" spans="1:3" ht="12" customHeight="1" x14ac:dyDescent="0.2">
      <c r="A10796" s="172" t="s">
        <v>10463</v>
      </c>
      <c r="B10796" s="173" t="s">
        <v>28634</v>
      </c>
      <c r="C10796" s="174" t="s">
        <v>22420</v>
      </c>
    </row>
    <row r="10797" spans="1:3" ht="12" customHeight="1" x14ac:dyDescent="0.2">
      <c r="A10797" s="172" t="s">
        <v>10464</v>
      </c>
      <c r="B10797" s="173" t="s">
        <v>28634</v>
      </c>
      <c r="C10797" s="174" t="s">
        <v>22420</v>
      </c>
    </row>
    <row r="10798" spans="1:3" ht="12" customHeight="1" x14ac:dyDescent="0.2">
      <c r="A10798" s="172" t="s">
        <v>10465</v>
      </c>
      <c r="B10798" s="173" t="s">
        <v>28635</v>
      </c>
      <c r="C10798" s="174" t="s">
        <v>22497</v>
      </c>
    </row>
    <row r="10799" spans="1:3" ht="12" customHeight="1" x14ac:dyDescent="0.2">
      <c r="A10799" s="172" t="s">
        <v>10466</v>
      </c>
      <c r="B10799" s="173" t="s">
        <v>28635</v>
      </c>
      <c r="C10799" s="174" t="s">
        <v>22497</v>
      </c>
    </row>
    <row r="10800" spans="1:3" ht="12" customHeight="1" x14ac:dyDescent="0.2">
      <c r="A10800" s="172" t="s">
        <v>10467</v>
      </c>
      <c r="B10800" s="173" t="s">
        <v>28636</v>
      </c>
      <c r="C10800" s="174" t="s">
        <v>22420</v>
      </c>
    </row>
    <row r="10801" spans="1:3" ht="12" customHeight="1" x14ac:dyDescent="0.2">
      <c r="A10801" s="172" t="s">
        <v>10468</v>
      </c>
      <c r="B10801" s="173" t="s">
        <v>28636</v>
      </c>
      <c r="C10801" s="174" t="s">
        <v>22420</v>
      </c>
    </row>
    <row r="10802" spans="1:3" ht="12" customHeight="1" x14ac:dyDescent="0.2">
      <c r="A10802" s="172" t="s">
        <v>10469</v>
      </c>
      <c r="B10802" s="173" t="s">
        <v>28637</v>
      </c>
      <c r="C10802" s="174" t="s">
        <v>22420</v>
      </c>
    </row>
    <row r="10803" spans="1:3" ht="12" customHeight="1" x14ac:dyDescent="0.2">
      <c r="A10803" s="172" t="s">
        <v>10470</v>
      </c>
      <c r="B10803" s="173" t="s">
        <v>28637</v>
      </c>
      <c r="C10803" s="174" t="s">
        <v>22420</v>
      </c>
    </row>
    <row r="10804" spans="1:3" ht="12" customHeight="1" x14ac:dyDescent="0.2">
      <c r="A10804" s="172" t="s">
        <v>10471</v>
      </c>
      <c r="B10804" s="173" t="s">
        <v>28638</v>
      </c>
      <c r="C10804" s="174" t="s">
        <v>22420</v>
      </c>
    </row>
    <row r="10805" spans="1:3" ht="12" customHeight="1" x14ac:dyDescent="0.2">
      <c r="A10805" s="172" t="s">
        <v>10472</v>
      </c>
      <c r="B10805" s="173" t="s">
        <v>28638</v>
      </c>
      <c r="C10805" s="174" t="s">
        <v>22420</v>
      </c>
    </row>
    <row r="10806" spans="1:3" ht="12" customHeight="1" x14ac:dyDescent="0.2">
      <c r="A10806" s="172" t="s">
        <v>10473</v>
      </c>
      <c r="B10806" s="173" t="s">
        <v>28639</v>
      </c>
      <c r="C10806" s="174" t="s">
        <v>22420</v>
      </c>
    </row>
    <row r="10807" spans="1:3" ht="12" customHeight="1" x14ac:dyDescent="0.2">
      <c r="A10807" s="172" t="s">
        <v>10474</v>
      </c>
      <c r="B10807" s="173" t="s">
        <v>28639</v>
      </c>
      <c r="C10807" s="174" t="s">
        <v>22420</v>
      </c>
    </row>
    <row r="10808" spans="1:3" ht="12" customHeight="1" x14ac:dyDescent="0.2">
      <c r="A10808" s="172" t="s">
        <v>10475</v>
      </c>
      <c r="B10808" s="173" t="s">
        <v>28640</v>
      </c>
      <c r="C10808" s="174" t="s">
        <v>22420</v>
      </c>
    </row>
    <row r="10809" spans="1:3" ht="12" customHeight="1" x14ac:dyDescent="0.2">
      <c r="A10809" s="172" t="s">
        <v>10476</v>
      </c>
      <c r="B10809" s="173" t="s">
        <v>28640</v>
      </c>
      <c r="C10809" s="174" t="s">
        <v>22420</v>
      </c>
    </row>
    <row r="10810" spans="1:3" ht="12" customHeight="1" x14ac:dyDescent="0.2">
      <c r="A10810" s="172" t="s">
        <v>10477</v>
      </c>
      <c r="B10810" s="173" t="s">
        <v>28641</v>
      </c>
      <c r="C10810" s="174" t="s">
        <v>22420</v>
      </c>
    </row>
    <row r="10811" spans="1:3" ht="12" customHeight="1" x14ac:dyDescent="0.2">
      <c r="A10811" s="172" t="s">
        <v>10478</v>
      </c>
      <c r="B10811" s="173" t="s">
        <v>28641</v>
      </c>
      <c r="C10811" s="174" t="s">
        <v>22420</v>
      </c>
    </row>
    <row r="10812" spans="1:3" ht="12" customHeight="1" x14ac:dyDescent="0.2">
      <c r="A10812" s="172" t="s">
        <v>10479</v>
      </c>
      <c r="B10812" s="173" t="s">
        <v>28642</v>
      </c>
      <c r="C10812" s="174" t="s">
        <v>22420</v>
      </c>
    </row>
    <row r="10813" spans="1:3" ht="12" customHeight="1" x14ac:dyDescent="0.2">
      <c r="A10813" s="172" t="s">
        <v>10480</v>
      </c>
      <c r="B10813" s="173" t="s">
        <v>28642</v>
      </c>
      <c r="C10813" s="174" t="s">
        <v>22420</v>
      </c>
    </row>
    <row r="10814" spans="1:3" ht="12" customHeight="1" x14ac:dyDescent="0.2">
      <c r="A10814" s="172" t="s">
        <v>10481</v>
      </c>
      <c r="B10814" s="173" t="s">
        <v>28643</v>
      </c>
      <c r="C10814" s="174" t="s">
        <v>22420</v>
      </c>
    </row>
    <row r="10815" spans="1:3" ht="12" customHeight="1" x14ac:dyDescent="0.2">
      <c r="A10815" s="172" t="s">
        <v>10482</v>
      </c>
      <c r="B10815" s="173" t="s">
        <v>28643</v>
      </c>
      <c r="C10815" s="174" t="s">
        <v>22420</v>
      </c>
    </row>
    <row r="10816" spans="1:3" ht="12" customHeight="1" x14ac:dyDescent="0.2">
      <c r="A10816" s="172" t="s">
        <v>10483</v>
      </c>
      <c r="B10816" s="173" t="s">
        <v>28644</v>
      </c>
      <c r="C10816" s="174" t="s">
        <v>22420</v>
      </c>
    </row>
    <row r="10817" spans="1:3" ht="12" customHeight="1" x14ac:dyDescent="0.2">
      <c r="A10817" s="172" t="s">
        <v>10484</v>
      </c>
      <c r="B10817" s="173" t="s">
        <v>28644</v>
      </c>
      <c r="C10817" s="174" t="s">
        <v>22420</v>
      </c>
    </row>
    <row r="10818" spans="1:3" ht="12" customHeight="1" x14ac:dyDescent="0.2">
      <c r="A10818" s="172" t="s">
        <v>10485</v>
      </c>
      <c r="B10818" s="173" t="s">
        <v>28645</v>
      </c>
      <c r="C10818" s="174" t="s">
        <v>22371</v>
      </c>
    </row>
    <row r="10819" spans="1:3" ht="12" customHeight="1" x14ac:dyDescent="0.2">
      <c r="A10819" s="172" t="s">
        <v>10486</v>
      </c>
      <c r="B10819" s="173" t="s">
        <v>28645</v>
      </c>
      <c r="C10819" s="174" t="s">
        <v>22371</v>
      </c>
    </row>
    <row r="10820" spans="1:3" ht="12" customHeight="1" x14ac:dyDescent="0.2">
      <c r="A10820" s="172" t="s">
        <v>10487</v>
      </c>
      <c r="B10820" s="173" t="s">
        <v>28646</v>
      </c>
      <c r="C10820" s="174" t="s">
        <v>22736</v>
      </c>
    </row>
    <row r="10821" spans="1:3" ht="12" customHeight="1" x14ac:dyDescent="0.2">
      <c r="A10821" s="172" t="s">
        <v>10488</v>
      </c>
      <c r="B10821" s="173" t="s">
        <v>28646</v>
      </c>
      <c r="C10821" s="174" t="s">
        <v>22736</v>
      </c>
    </row>
    <row r="10822" spans="1:3" ht="12" customHeight="1" x14ac:dyDescent="0.2">
      <c r="A10822" s="172" t="s">
        <v>10489</v>
      </c>
      <c r="B10822" s="173" t="s">
        <v>28647</v>
      </c>
      <c r="C10822" s="174" t="s">
        <v>22736</v>
      </c>
    </row>
    <row r="10823" spans="1:3" ht="12" customHeight="1" x14ac:dyDescent="0.2">
      <c r="A10823" s="172" t="s">
        <v>10490</v>
      </c>
      <c r="B10823" s="173" t="s">
        <v>28647</v>
      </c>
      <c r="C10823" s="174" t="s">
        <v>22736</v>
      </c>
    </row>
    <row r="10824" spans="1:3" ht="12" customHeight="1" x14ac:dyDescent="0.2">
      <c r="A10824" s="172" t="s">
        <v>10491</v>
      </c>
      <c r="B10824" s="173" t="s">
        <v>28648</v>
      </c>
      <c r="C10824" s="174" t="s">
        <v>22497</v>
      </c>
    </row>
    <row r="10825" spans="1:3" ht="12" customHeight="1" x14ac:dyDescent="0.2">
      <c r="A10825" s="172" t="s">
        <v>10492</v>
      </c>
      <c r="B10825" s="173" t="s">
        <v>28648</v>
      </c>
      <c r="C10825" s="174" t="s">
        <v>22497</v>
      </c>
    </row>
    <row r="10826" spans="1:3" ht="12" customHeight="1" x14ac:dyDescent="0.2">
      <c r="A10826" s="172" t="s">
        <v>10493</v>
      </c>
      <c r="B10826" s="173" t="s">
        <v>28649</v>
      </c>
      <c r="C10826" s="174" t="s">
        <v>22497</v>
      </c>
    </row>
    <row r="10827" spans="1:3" ht="12" customHeight="1" x14ac:dyDescent="0.2">
      <c r="A10827" s="172" t="s">
        <v>10494</v>
      </c>
      <c r="B10827" s="173" t="s">
        <v>28649</v>
      </c>
      <c r="C10827" s="174" t="s">
        <v>22497</v>
      </c>
    </row>
    <row r="10828" spans="1:3" ht="12" customHeight="1" x14ac:dyDescent="0.2">
      <c r="A10828" s="172" t="s">
        <v>10495</v>
      </c>
      <c r="B10828" s="173" t="s">
        <v>28650</v>
      </c>
      <c r="C10828" s="174" t="s">
        <v>22420</v>
      </c>
    </row>
    <row r="10829" spans="1:3" ht="12" customHeight="1" x14ac:dyDescent="0.2">
      <c r="A10829" s="172" t="s">
        <v>10496</v>
      </c>
      <c r="B10829" s="173" t="s">
        <v>28650</v>
      </c>
      <c r="C10829" s="174" t="s">
        <v>22420</v>
      </c>
    </row>
    <row r="10830" spans="1:3" ht="12" customHeight="1" x14ac:dyDescent="0.2">
      <c r="A10830" s="172" t="s">
        <v>10497</v>
      </c>
      <c r="B10830" s="173" t="s">
        <v>28651</v>
      </c>
      <c r="C10830" s="174" t="s">
        <v>23801</v>
      </c>
    </row>
    <row r="10831" spans="1:3" ht="12" customHeight="1" x14ac:dyDescent="0.2">
      <c r="A10831" s="172" t="s">
        <v>10498</v>
      </c>
      <c r="B10831" s="173" t="s">
        <v>28651</v>
      </c>
      <c r="C10831" s="174" t="s">
        <v>23801</v>
      </c>
    </row>
    <row r="10832" spans="1:3" ht="12" customHeight="1" x14ac:dyDescent="0.2">
      <c r="A10832" s="172" t="s">
        <v>10499</v>
      </c>
      <c r="B10832" s="173" t="s">
        <v>28652</v>
      </c>
      <c r="C10832" s="174" t="s">
        <v>23801</v>
      </c>
    </row>
    <row r="10833" spans="1:3" ht="12" customHeight="1" x14ac:dyDescent="0.2">
      <c r="A10833" s="172" t="s">
        <v>10500</v>
      </c>
      <c r="B10833" s="173" t="s">
        <v>28652</v>
      </c>
      <c r="C10833" s="174" t="s">
        <v>23801</v>
      </c>
    </row>
    <row r="10834" spans="1:3" ht="12" customHeight="1" x14ac:dyDescent="0.2">
      <c r="A10834" s="172" t="s">
        <v>10501</v>
      </c>
      <c r="B10834" s="173" t="s">
        <v>28653</v>
      </c>
      <c r="C10834" s="174" t="s">
        <v>23801</v>
      </c>
    </row>
    <row r="10835" spans="1:3" ht="12" customHeight="1" x14ac:dyDescent="0.2">
      <c r="A10835" s="172" t="s">
        <v>10502</v>
      </c>
      <c r="B10835" s="173" t="s">
        <v>28653</v>
      </c>
      <c r="C10835" s="174" t="s">
        <v>23801</v>
      </c>
    </row>
    <row r="10836" spans="1:3" ht="12" customHeight="1" x14ac:dyDescent="0.2">
      <c r="A10836" s="172" t="s">
        <v>10503</v>
      </c>
      <c r="B10836" s="173" t="s">
        <v>28654</v>
      </c>
      <c r="C10836" s="174" t="s">
        <v>22736</v>
      </c>
    </row>
    <row r="10837" spans="1:3" ht="12" customHeight="1" x14ac:dyDescent="0.2">
      <c r="A10837" s="172" t="s">
        <v>10504</v>
      </c>
      <c r="B10837" s="173" t="s">
        <v>28654</v>
      </c>
      <c r="C10837" s="174" t="s">
        <v>22736</v>
      </c>
    </row>
    <row r="10838" spans="1:3" ht="12" customHeight="1" x14ac:dyDescent="0.2">
      <c r="A10838" s="172" t="s">
        <v>10505</v>
      </c>
      <c r="B10838" s="173" t="s">
        <v>28655</v>
      </c>
      <c r="C10838" s="174" t="s">
        <v>22736</v>
      </c>
    </row>
    <row r="10839" spans="1:3" ht="12" customHeight="1" x14ac:dyDescent="0.2">
      <c r="A10839" s="172" t="s">
        <v>10506</v>
      </c>
      <c r="B10839" s="173" t="s">
        <v>28655</v>
      </c>
      <c r="C10839" s="174" t="s">
        <v>22736</v>
      </c>
    </row>
    <row r="10840" spans="1:3" ht="12" customHeight="1" x14ac:dyDescent="0.2">
      <c r="A10840" s="172" t="s">
        <v>10507</v>
      </c>
      <c r="B10840" s="173" t="s">
        <v>28656</v>
      </c>
      <c r="C10840" s="174" t="s">
        <v>22420</v>
      </c>
    </row>
    <row r="10841" spans="1:3" ht="12" customHeight="1" x14ac:dyDescent="0.2">
      <c r="A10841" s="172" t="s">
        <v>10508</v>
      </c>
      <c r="B10841" s="173" t="s">
        <v>28656</v>
      </c>
      <c r="C10841" s="174" t="s">
        <v>22420</v>
      </c>
    </row>
    <row r="10842" spans="1:3" ht="12" customHeight="1" x14ac:dyDescent="0.2">
      <c r="A10842" s="172" t="s">
        <v>10509</v>
      </c>
      <c r="B10842" s="173" t="s">
        <v>28657</v>
      </c>
      <c r="C10842" s="174" t="s">
        <v>22736</v>
      </c>
    </row>
    <row r="10843" spans="1:3" ht="12" customHeight="1" x14ac:dyDescent="0.2">
      <c r="A10843" s="172" t="s">
        <v>10510</v>
      </c>
      <c r="B10843" s="173" t="s">
        <v>28657</v>
      </c>
      <c r="C10843" s="174" t="s">
        <v>22736</v>
      </c>
    </row>
    <row r="10844" spans="1:3" ht="12" customHeight="1" x14ac:dyDescent="0.2">
      <c r="A10844" s="172" t="s">
        <v>10511</v>
      </c>
      <c r="B10844" s="173" t="s">
        <v>28658</v>
      </c>
      <c r="C10844" s="174" t="s">
        <v>22497</v>
      </c>
    </row>
    <row r="10845" spans="1:3" ht="12" customHeight="1" x14ac:dyDescent="0.2">
      <c r="A10845" s="172" t="s">
        <v>10512</v>
      </c>
      <c r="B10845" s="173" t="s">
        <v>28658</v>
      </c>
      <c r="C10845" s="174" t="s">
        <v>22497</v>
      </c>
    </row>
    <row r="10846" spans="1:3" ht="12" customHeight="1" x14ac:dyDescent="0.2">
      <c r="A10846" s="172" t="s">
        <v>10513</v>
      </c>
      <c r="B10846" s="173" t="s">
        <v>28659</v>
      </c>
      <c r="C10846" s="174" t="s">
        <v>22497</v>
      </c>
    </row>
    <row r="10847" spans="1:3" ht="12" customHeight="1" x14ac:dyDescent="0.2">
      <c r="A10847" s="172" t="s">
        <v>10514</v>
      </c>
      <c r="B10847" s="173" t="s">
        <v>28659</v>
      </c>
      <c r="C10847" s="174" t="s">
        <v>22497</v>
      </c>
    </row>
    <row r="10848" spans="1:3" ht="12" customHeight="1" x14ac:dyDescent="0.2">
      <c r="A10848" s="172" t="s">
        <v>10515</v>
      </c>
      <c r="B10848" s="173" t="s">
        <v>28660</v>
      </c>
      <c r="C10848" s="174" t="s">
        <v>22736</v>
      </c>
    </row>
    <row r="10849" spans="1:3" ht="12" customHeight="1" x14ac:dyDescent="0.2">
      <c r="A10849" s="172" t="s">
        <v>10516</v>
      </c>
      <c r="B10849" s="173" t="s">
        <v>28660</v>
      </c>
      <c r="C10849" s="174" t="s">
        <v>22736</v>
      </c>
    </row>
    <row r="10850" spans="1:3" ht="12" customHeight="1" x14ac:dyDescent="0.2">
      <c r="A10850" s="172" t="s">
        <v>10517</v>
      </c>
      <c r="B10850" s="173" t="s">
        <v>28661</v>
      </c>
      <c r="C10850" s="174" t="s">
        <v>22736</v>
      </c>
    </row>
    <row r="10851" spans="1:3" ht="12" customHeight="1" x14ac:dyDescent="0.2">
      <c r="A10851" s="172" t="s">
        <v>10518</v>
      </c>
      <c r="B10851" s="173" t="s">
        <v>28661</v>
      </c>
      <c r="C10851" s="174" t="s">
        <v>22736</v>
      </c>
    </row>
    <row r="10852" spans="1:3" ht="12" customHeight="1" x14ac:dyDescent="0.2">
      <c r="A10852" s="172" t="s">
        <v>10519</v>
      </c>
      <c r="B10852" s="173" t="s">
        <v>28662</v>
      </c>
      <c r="C10852" s="174" t="s">
        <v>22371</v>
      </c>
    </row>
    <row r="10853" spans="1:3" ht="12" customHeight="1" x14ac:dyDescent="0.2">
      <c r="A10853" s="172" t="s">
        <v>10520</v>
      </c>
      <c r="B10853" s="173" t="s">
        <v>28662</v>
      </c>
      <c r="C10853" s="174" t="s">
        <v>22371</v>
      </c>
    </row>
    <row r="10854" spans="1:3" ht="12" customHeight="1" x14ac:dyDescent="0.2">
      <c r="A10854" s="172" t="s">
        <v>10521</v>
      </c>
      <c r="B10854" s="173" t="s">
        <v>28663</v>
      </c>
      <c r="C10854" s="174" t="s">
        <v>22371</v>
      </c>
    </row>
    <row r="10855" spans="1:3" ht="12" customHeight="1" x14ac:dyDescent="0.2">
      <c r="A10855" s="172" t="s">
        <v>10522</v>
      </c>
      <c r="B10855" s="173" t="s">
        <v>28663</v>
      </c>
      <c r="C10855" s="174" t="s">
        <v>22371</v>
      </c>
    </row>
    <row r="10856" spans="1:3" ht="12" customHeight="1" x14ac:dyDescent="0.2">
      <c r="A10856" s="172" t="s">
        <v>10523</v>
      </c>
      <c r="B10856" s="173" t="s">
        <v>27687</v>
      </c>
      <c r="C10856" s="174" t="s">
        <v>22497</v>
      </c>
    </row>
    <row r="10857" spans="1:3" ht="12" customHeight="1" x14ac:dyDescent="0.2">
      <c r="A10857" s="172" t="s">
        <v>10524</v>
      </c>
      <c r="B10857" s="173" t="s">
        <v>27687</v>
      </c>
      <c r="C10857" s="174" t="s">
        <v>22497</v>
      </c>
    </row>
    <row r="10858" spans="1:3" ht="12" customHeight="1" x14ac:dyDescent="0.2">
      <c r="A10858" s="172" t="s">
        <v>10525</v>
      </c>
      <c r="B10858" s="173" t="s">
        <v>27686</v>
      </c>
      <c r="C10858" s="174" t="s">
        <v>22497</v>
      </c>
    </row>
    <row r="10859" spans="1:3" ht="12" customHeight="1" x14ac:dyDescent="0.2">
      <c r="A10859" s="172" t="s">
        <v>10526</v>
      </c>
      <c r="B10859" s="173" t="s">
        <v>27686</v>
      </c>
      <c r="C10859" s="174" t="s">
        <v>22497</v>
      </c>
    </row>
    <row r="10860" spans="1:3" ht="12" customHeight="1" x14ac:dyDescent="0.2">
      <c r="A10860" s="172" t="s">
        <v>10527</v>
      </c>
      <c r="B10860" s="173" t="s">
        <v>28664</v>
      </c>
      <c r="C10860" s="174" t="s">
        <v>22497</v>
      </c>
    </row>
    <row r="10861" spans="1:3" ht="12" customHeight="1" x14ac:dyDescent="0.2">
      <c r="A10861" s="172" t="s">
        <v>10528</v>
      </c>
      <c r="B10861" s="173" t="s">
        <v>28664</v>
      </c>
      <c r="C10861" s="174" t="s">
        <v>22497</v>
      </c>
    </row>
    <row r="10862" spans="1:3" ht="12" customHeight="1" x14ac:dyDescent="0.2">
      <c r="A10862" s="172" t="s">
        <v>10529</v>
      </c>
      <c r="B10862" s="173" t="s">
        <v>28665</v>
      </c>
      <c r="C10862" s="174" t="s">
        <v>22497</v>
      </c>
    </row>
    <row r="10863" spans="1:3" ht="12" customHeight="1" x14ac:dyDescent="0.2">
      <c r="A10863" s="172" t="s">
        <v>10530</v>
      </c>
      <c r="B10863" s="173" t="s">
        <v>28665</v>
      </c>
      <c r="C10863" s="174" t="s">
        <v>22497</v>
      </c>
    </row>
    <row r="10864" spans="1:3" ht="12" customHeight="1" x14ac:dyDescent="0.2">
      <c r="A10864" s="172" t="s">
        <v>10531</v>
      </c>
      <c r="B10864" s="173" t="s">
        <v>28666</v>
      </c>
      <c r="C10864" s="174" t="s">
        <v>22497</v>
      </c>
    </row>
    <row r="10865" spans="1:3" ht="12" customHeight="1" x14ac:dyDescent="0.2">
      <c r="A10865" s="172" t="s">
        <v>10532</v>
      </c>
      <c r="B10865" s="173" t="s">
        <v>28666</v>
      </c>
      <c r="C10865" s="174" t="s">
        <v>22497</v>
      </c>
    </row>
    <row r="10866" spans="1:3" ht="12" customHeight="1" x14ac:dyDescent="0.2">
      <c r="A10866" s="172" t="s">
        <v>10533</v>
      </c>
      <c r="B10866" s="173" t="s">
        <v>28667</v>
      </c>
      <c r="C10866" s="174" t="s">
        <v>22497</v>
      </c>
    </row>
    <row r="10867" spans="1:3" ht="12" customHeight="1" x14ac:dyDescent="0.2">
      <c r="A10867" s="172" t="s">
        <v>10534</v>
      </c>
      <c r="B10867" s="173" t="s">
        <v>28667</v>
      </c>
      <c r="C10867" s="174" t="s">
        <v>22497</v>
      </c>
    </row>
    <row r="10868" spans="1:3" ht="12" customHeight="1" x14ac:dyDescent="0.2">
      <c r="A10868" s="172" t="s">
        <v>10535</v>
      </c>
      <c r="B10868" s="173" t="s">
        <v>28668</v>
      </c>
      <c r="C10868" s="174" t="s">
        <v>22736</v>
      </c>
    </row>
    <row r="10869" spans="1:3" ht="12" customHeight="1" x14ac:dyDescent="0.2">
      <c r="A10869" s="172" t="s">
        <v>10536</v>
      </c>
      <c r="B10869" s="173" t="s">
        <v>28668</v>
      </c>
      <c r="C10869" s="174" t="s">
        <v>22736</v>
      </c>
    </row>
    <row r="10870" spans="1:3" ht="12" customHeight="1" x14ac:dyDescent="0.2">
      <c r="A10870" s="172" t="s">
        <v>10537</v>
      </c>
      <c r="B10870" s="173" t="s">
        <v>28669</v>
      </c>
      <c r="C10870" s="174" t="s">
        <v>22736</v>
      </c>
    </row>
    <row r="10871" spans="1:3" ht="12" customHeight="1" x14ac:dyDescent="0.2">
      <c r="A10871" s="172" t="s">
        <v>10538</v>
      </c>
      <c r="B10871" s="173" t="s">
        <v>28669</v>
      </c>
      <c r="C10871" s="174" t="s">
        <v>22736</v>
      </c>
    </row>
    <row r="10872" spans="1:3" ht="12" customHeight="1" x14ac:dyDescent="0.2">
      <c r="A10872" s="172" t="s">
        <v>10539</v>
      </c>
      <c r="B10872" s="173" t="s">
        <v>28670</v>
      </c>
      <c r="C10872" s="174" t="s">
        <v>22497</v>
      </c>
    </row>
    <row r="10873" spans="1:3" ht="12" customHeight="1" x14ac:dyDescent="0.2">
      <c r="A10873" s="172" t="s">
        <v>10540</v>
      </c>
      <c r="B10873" s="173" t="s">
        <v>28670</v>
      </c>
      <c r="C10873" s="174" t="s">
        <v>22497</v>
      </c>
    </row>
    <row r="10874" spans="1:3" ht="12" customHeight="1" x14ac:dyDescent="0.2">
      <c r="A10874" s="172" t="s">
        <v>10541</v>
      </c>
      <c r="B10874" s="173" t="s">
        <v>28671</v>
      </c>
      <c r="C10874" s="174" t="s">
        <v>22497</v>
      </c>
    </row>
    <row r="10875" spans="1:3" ht="12" customHeight="1" x14ac:dyDescent="0.2">
      <c r="A10875" s="172" t="s">
        <v>10542</v>
      </c>
      <c r="B10875" s="173" t="s">
        <v>28671</v>
      </c>
      <c r="C10875" s="174" t="s">
        <v>22497</v>
      </c>
    </row>
    <row r="10876" spans="1:3" ht="12" customHeight="1" x14ac:dyDescent="0.2">
      <c r="A10876" s="172" t="s">
        <v>10543</v>
      </c>
      <c r="B10876" s="173" t="s">
        <v>28672</v>
      </c>
      <c r="C10876" s="174" t="s">
        <v>22497</v>
      </c>
    </row>
    <row r="10877" spans="1:3" ht="12" customHeight="1" x14ac:dyDescent="0.2">
      <c r="A10877" s="172" t="s">
        <v>10544</v>
      </c>
      <c r="B10877" s="173" t="s">
        <v>28672</v>
      </c>
      <c r="C10877" s="174" t="s">
        <v>22497</v>
      </c>
    </row>
    <row r="10878" spans="1:3" ht="12" customHeight="1" x14ac:dyDescent="0.2">
      <c r="A10878" s="172" t="s">
        <v>10545</v>
      </c>
      <c r="B10878" s="173" t="s">
        <v>28673</v>
      </c>
      <c r="C10878" s="174" t="s">
        <v>22497</v>
      </c>
    </row>
    <row r="10879" spans="1:3" ht="12" customHeight="1" x14ac:dyDescent="0.2">
      <c r="A10879" s="172" t="s">
        <v>10546</v>
      </c>
      <c r="B10879" s="173" t="s">
        <v>28673</v>
      </c>
      <c r="C10879" s="174" t="s">
        <v>22497</v>
      </c>
    </row>
    <row r="10880" spans="1:3" ht="12" customHeight="1" x14ac:dyDescent="0.2">
      <c r="A10880" s="172" t="s">
        <v>10547</v>
      </c>
      <c r="B10880" s="173" t="s">
        <v>28674</v>
      </c>
      <c r="C10880" s="174" t="s">
        <v>22497</v>
      </c>
    </row>
    <row r="10881" spans="1:3" ht="12" customHeight="1" x14ac:dyDescent="0.2">
      <c r="A10881" s="172" t="s">
        <v>10548</v>
      </c>
      <c r="B10881" s="173" t="s">
        <v>28674</v>
      </c>
      <c r="C10881" s="174" t="s">
        <v>22497</v>
      </c>
    </row>
    <row r="10882" spans="1:3" ht="12" customHeight="1" x14ac:dyDescent="0.2">
      <c r="A10882" s="172" t="s">
        <v>10549</v>
      </c>
      <c r="B10882" s="173" t="s">
        <v>28675</v>
      </c>
      <c r="C10882" s="174" t="s">
        <v>22497</v>
      </c>
    </row>
    <row r="10883" spans="1:3" ht="12" customHeight="1" x14ac:dyDescent="0.2">
      <c r="A10883" s="172" t="s">
        <v>10550</v>
      </c>
      <c r="B10883" s="173" t="s">
        <v>28675</v>
      </c>
      <c r="C10883" s="174" t="s">
        <v>22497</v>
      </c>
    </row>
    <row r="10884" spans="1:3" ht="12" customHeight="1" x14ac:dyDescent="0.2">
      <c r="A10884" s="172" t="s">
        <v>10551</v>
      </c>
      <c r="B10884" s="173" t="s">
        <v>28676</v>
      </c>
      <c r="C10884" s="174" t="s">
        <v>22736</v>
      </c>
    </row>
    <row r="10885" spans="1:3" ht="12" customHeight="1" x14ac:dyDescent="0.2">
      <c r="A10885" s="172" t="s">
        <v>10552</v>
      </c>
      <c r="B10885" s="173" t="s">
        <v>28676</v>
      </c>
      <c r="C10885" s="174" t="s">
        <v>22736</v>
      </c>
    </row>
    <row r="10886" spans="1:3" ht="12" customHeight="1" x14ac:dyDescent="0.2">
      <c r="A10886" s="172" t="s">
        <v>10553</v>
      </c>
      <c r="B10886" s="173" t="s">
        <v>28677</v>
      </c>
      <c r="C10886" s="174" t="s">
        <v>22497</v>
      </c>
    </row>
    <row r="10887" spans="1:3" ht="12" customHeight="1" x14ac:dyDescent="0.2">
      <c r="A10887" s="172" t="s">
        <v>10554</v>
      </c>
      <c r="B10887" s="173" t="s">
        <v>28677</v>
      </c>
      <c r="C10887" s="174" t="s">
        <v>22497</v>
      </c>
    </row>
    <row r="10888" spans="1:3" ht="12" customHeight="1" x14ac:dyDescent="0.2">
      <c r="A10888" s="172" t="s">
        <v>10555</v>
      </c>
      <c r="B10888" s="173" t="s">
        <v>28678</v>
      </c>
      <c r="C10888" s="174" t="s">
        <v>22497</v>
      </c>
    </row>
    <row r="10889" spans="1:3" ht="12" customHeight="1" x14ac:dyDescent="0.2">
      <c r="A10889" s="172" t="s">
        <v>10556</v>
      </c>
      <c r="B10889" s="173" t="s">
        <v>28678</v>
      </c>
      <c r="C10889" s="174" t="s">
        <v>22497</v>
      </c>
    </row>
    <row r="10890" spans="1:3" ht="12" customHeight="1" x14ac:dyDescent="0.2">
      <c r="A10890" s="172" t="s">
        <v>10557</v>
      </c>
      <c r="B10890" s="173" t="s">
        <v>28679</v>
      </c>
      <c r="C10890" s="174" t="s">
        <v>22736</v>
      </c>
    </row>
    <row r="10891" spans="1:3" ht="12" customHeight="1" x14ac:dyDescent="0.2">
      <c r="A10891" s="172" t="s">
        <v>10558</v>
      </c>
      <c r="B10891" s="173" t="s">
        <v>28679</v>
      </c>
      <c r="C10891" s="174" t="s">
        <v>22736</v>
      </c>
    </row>
    <row r="10892" spans="1:3" ht="12" customHeight="1" x14ac:dyDescent="0.2">
      <c r="A10892" s="172" t="s">
        <v>10559</v>
      </c>
      <c r="B10892" s="173" t="s">
        <v>28680</v>
      </c>
      <c r="C10892" s="174" t="s">
        <v>22736</v>
      </c>
    </row>
    <row r="10893" spans="1:3" ht="12" customHeight="1" x14ac:dyDescent="0.2">
      <c r="A10893" s="172" t="s">
        <v>10560</v>
      </c>
      <c r="B10893" s="173" t="s">
        <v>28680</v>
      </c>
      <c r="C10893" s="174" t="s">
        <v>22736</v>
      </c>
    </row>
    <row r="10894" spans="1:3" ht="12" customHeight="1" x14ac:dyDescent="0.2">
      <c r="A10894" s="172" t="s">
        <v>10561</v>
      </c>
      <c r="B10894" s="173" t="s">
        <v>28681</v>
      </c>
      <c r="C10894" s="174" t="s">
        <v>22736</v>
      </c>
    </row>
    <row r="10895" spans="1:3" ht="12" customHeight="1" x14ac:dyDescent="0.2">
      <c r="A10895" s="172" t="s">
        <v>10562</v>
      </c>
      <c r="B10895" s="173" t="s">
        <v>28681</v>
      </c>
      <c r="C10895" s="174" t="s">
        <v>22736</v>
      </c>
    </row>
    <row r="10896" spans="1:3" ht="12" customHeight="1" x14ac:dyDescent="0.2">
      <c r="A10896" s="172" t="s">
        <v>10563</v>
      </c>
      <c r="B10896" s="173" t="s">
        <v>28682</v>
      </c>
      <c r="C10896" s="174" t="s">
        <v>22736</v>
      </c>
    </row>
    <row r="10897" spans="1:3" ht="12" customHeight="1" x14ac:dyDescent="0.2">
      <c r="A10897" s="172" t="s">
        <v>10564</v>
      </c>
      <c r="B10897" s="173" t="s">
        <v>28682</v>
      </c>
      <c r="C10897" s="174" t="s">
        <v>22736</v>
      </c>
    </row>
    <row r="10898" spans="1:3" ht="12" customHeight="1" x14ac:dyDescent="0.2">
      <c r="A10898" s="172" t="s">
        <v>10565</v>
      </c>
      <c r="B10898" s="173" t="s">
        <v>28683</v>
      </c>
      <c r="C10898" s="174" t="s">
        <v>22736</v>
      </c>
    </row>
    <row r="10899" spans="1:3" ht="12" customHeight="1" x14ac:dyDescent="0.2">
      <c r="A10899" s="172" t="s">
        <v>10566</v>
      </c>
      <c r="B10899" s="173" t="s">
        <v>28683</v>
      </c>
      <c r="C10899" s="174" t="s">
        <v>22736</v>
      </c>
    </row>
    <row r="10900" spans="1:3" ht="12" customHeight="1" x14ac:dyDescent="0.2">
      <c r="A10900" s="172" t="s">
        <v>10567</v>
      </c>
      <c r="B10900" s="173" t="s">
        <v>28684</v>
      </c>
      <c r="C10900" s="174" t="s">
        <v>22736</v>
      </c>
    </row>
    <row r="10901" spans="1:3" ht="12" customHeight="1" x14ac:dyDescent="0.2">
      <c r="A10901" s="172" t="s">
        <v>10568</v>
      </c>
      <c r="B10901" s="173" t="s">
        <v>28684</v>
      </c>
      <c r="C10901" s="174" t="s">
        <v>22736</v>
      </c>
    </row>
    <row r="10902" spans="1:3" ht="12" customHeight="1" x14ac:dyDescent="0.2">
      <c r="A10902" s="172" t="s">
        <v>10569</v>
      </c>
      <c r="B10902" s="173" t="s">
        <v>28685</v>
      </c>
      <c r="C10902" s="174" t="s">
        <v>22736</v>
      </c>
    </row>
    <row r="10903" spans="1:3" ht="12" customHeight="1" x14ac:dyDescent="0.2">
      <c r="A10903" s="172" t="s">
        <v>10570</v>
      </c>
      <c r="B10903" s="173" t="s">
        <v>28685</v>
      </c>
      <c r="C10903" s="174" t="s">
        <v>22736</v>
      </c>
    </row>
    <row r="10904" spans="1:3" ht="12" customHeight="1" x14ac:dyDescent="0.2">
      <c r="A10904" s="172" t="s">
        <v>10571</v>
      </c>
      <c r="B10904" s="173" t="s">
        <v>28686</v>
      </c>
      <c r="C10904" s="174" t="s">
        <v>22736</v>
      </c>
    </row>
    <row r="10905" spans="1:3" ht="12" customHeight="1" x14ac:dyDescent="0.2">
      <c r="A10905" s="172" t="s">
        <v>10572</v>
      </c>
      <c r="B10905" s="173" t="s">
        <v>28686</v>
      </c>
      <c r="C10905" s="174" t="s">
        <v>22736</v>
      </c>
    </row>
    <row r="10906" spans="1:3" ht="12" customHeight="1" x14ac:dyDescent="0.2">
      <c r="A10906" s="172" t="s">
        <v>10573</v>
      </c>
      <c r="B10906" s="173" t="s">
        <v>28687</v>
      </c>
      <c r="C10906" s="174" t="s">
        <v>22736</v>
      </c>
    </row>
    <row r="10907" spans="1:3" ht="12" customHeight="1" x14ac:dyDescent="0.2">
      <c r="A10907" s="172" t="s">
        <v>10574</v>
      </c>
      <c r="B10907" s="173" t="s">
        <v>28687</v>
      </c>
      <c r="C10907" s="174" t="s">
        <v>22736</v>
      </c>
    </row>
    <row r="10908" spans="1:3" ht="12" customHeight="1" x14ac:dyDescent="0.2">
      <c r="A10908" s="172" t="s">
        <v>10575</v>
      </c>
      <c r="B10908" s="173" t="s">
        <v>28688</v>
      </c>
      <c r="C10908" s="174" t="s">
        <v>22736</v>
      </c>
    </row>
    <row r="10909" spans="1:3" ht="12" customHeight="1" x14ac:dyDescent="0.2">
      <c r="A10909" s="172" t="s">
        <v>10576</v>
      </c>
      <c r="B10909" s="173" t="s">
        <v>28688</v>
      </c>
      <c r="C10909" s="174" t="s">
        <v>22736</v>
      </c>
    </row>
    <row r="10910" spans="1:3" ht="12" customHeight="1" x14ac:dyDescent="0.2">
      <c r="A10910" s="172" t="s">
        <v>10577</v>
      </c>
      <c r="B10910" s="173" t="s">
        <v>28689</v>
      </c>
      <c r="C10910" s="174" t="s">
        <v>22736</v>
      </c>
    </row>
    <row r="10911" spans="1:3" ht="12" customHeight="1" x14ac:dyDescent="0.2">
      <c r="A10911" s="172" t="s">
        <v>10578</v>
      </c>
      <c r="B10911" s="173" t="s">
        <v>28689</v>
      </c>
      <c r="C10911" s="174" t="s">
        <v>22736</v>
      </c>
    </row>
    <row r="10912" spans="1:3" ht="12" customHeight="1" x14ac:dyDescent="0.2">
      <c r="A10912" s="172" t="s">
        <v>10579</v>
      </c>
      <c r="B10912" s="173" t="s">
        <v>28690</v>
      </c>
      <c r="C10912" s="174" t="s">
        <v>22736</v>
      </c>
    </row>
    <row r="10913" spans="1:3" ht="12" customHeight="1" x14ac:dyDescent="0.2">
      <c r="A10913" s="172" t="s">
        <v>10580</v>
      </c>
      <c r="B10913" s="173" t="s">
        <v>28690</v>
      </c>
      <c r="C10913" s="174" t="s">
        <v>22736</v>
      </c>
    </row>
    <row r="10914" spans="1:3" ht="12" customHeight="1" x14ac:dyDescent="0.2">
      <c r="A10914" s="172" t="s">
        <v>10581</v>
      </c>
      <c r="B10914" s="173" t="s">
        <v>28691</v>
      </c>
      <c r="C10914" s="174" t="s">
        <v>22736</v>
      </c>
    </row>
    <row r="10915" spans="1:3" ht="12" customHeight="1" x14ac:dyDescent="0.2">
      <c r="A10915" s="172" t="s">
        <v>10582</v>
      </c>
      <c r="B10915" s="173" t="s">
        <v>28691</v>
      </c>
      <c r="C10915" s="174" t="s">
        <v>22736</v>
      </c>
    </row>
    <row r="10916" spans="1:3" ht="12" customHeight="1" x14ac:dyDescent="0.2">
      <c r="A10916" s="172" t="s">
        <v>10583</v>
      </c>
      <c r="B10916" s="173" t="s">
        <v>28692</v>
      </c>
      <c r="C10916" s="174" t="s">
        <v>22420</v>
      </c>
    </row>
    <row r="10917" spans="1:3" ht="12" customHeight="1" x14ac:dyDescent="0.2">
      <c r="A10917" s="172" t="s">
        <v>10584</v>
      </c>
      <c r="B10917" s="173" t="s">
        <v>28692</v>
      </c>
      <c r="C10917" s="174" t="s">
        <v>22420</v>
      </c>
    </row>
    <row r="10918" spans="1:3" ht="12" customHeight="1" x14ac:dyDescent="0.2">
      <c r="A10918" s="172" t="s">
        <v>10585</v>
      </c>
      <c r="B10918" s="173" t="s">
        <v>28693</v>
      </c>
      <c r="C10918" s="174" t="s">
        <v>22420</v>
      </c>
    </row>
    <row r="10919" spans="1:3" ht="12" customHeight="1" x14ac:dyDescent="0.2">
      <c r="A10919" s="172" t="s">
        <v>10586</v>
      </c>
      <c r="B10919" s="173" t="s">
        <v>28693</v>
      </c>
      <c r="C10919" s="174" t="s">
        <v>22420</v>
      </c>
    </row>
    <row r="10920" spans="1:3" ht="12" customHeight="1" x14ac:dyDescent="0.2">
      <c r="A10920" s="172" t="s">
        <v>10587</v>
      </c>
      <c r="B10920" s="173" t="s">
        <v>28694</v>
      </c>
      <c r="C10920" s="174" t="s">
        <v>22497</v>
      </c>
    </row>
    <row r="10921" spans="1:3" ht="12" customHeight="1" x14ac:dyDescent="0.2">
      <c r="A10921" s="172" t="s">
        <v>10588</v>
      </c>
      <c r="B10921" s="173" t="s">
        <v>28694</v>
      </c>
      <c r="C10921" s="174" t="s">
        <v>22497</v>
      </c>
    </row>
    <row r="10922" spans="1:3" ht="12" customHeight="1" x14ac:dyDescent="0.2">
      <c r="A10922" s="172" t="s">
        <v>10589</v>
      </c>
      <c r="B10922" s="173" t="s">
        <v>28695</v>
      </c>
      <c r="C10922" s="174" t="s">
        <v>22736</v>
      </c>
    </row>
    <row r="10923" spans="1:3" ht="12" customHeight="1" x14ac:dyDescent="0.2">
      <c r="A10923" s="172" t="s">
        <v>10590</v>
      </c>
      <c r="B10923" s="173" t="s">
        <v>28695</v>
      </c>
      <c r="C10923" s="174" t="s">
        <v>22736</v>
      </c>
    </row>
    <row r="10924" spans="1:3" ht="12" customHeight="1" x14ac:dyDescent="0.2">
      <c r="A10924" s="172" t="s">
        <v>10591</v>
      </c>
      <c r="B10924" s="173" t="s">
        <v>28696</v>
      </c>
      <c r="C10924" s="174" t="s">
        <v>22736</v>
      </c>
    </row>
    <row r="10925" spans="1:3" ht="12" customHeight="1" x14ac:dyDescent="0.2">
      <c r="A10925" s="172" t="s">
        <v>10592</v>
      </c>
      <c r="B10925" s="173" t="s">
        <v>28696</v>
      </c>
      <c r="C10925" s="174" t="s">
        <v>22736</v>
      </c>
    </row>
    <row r="10926" spans="1:3" ht="12" customHeight="1" x14ac:dyDescent="0.2">
      <c r="A10926" s="172" t="s">
        <v>10593</v>
      </c>
      <c r="B10926" s="173" t="s">
        <v>28697</v>
      </c>
      <c r="C10926" s="174" t="s">
        <v>22736</v>
      </c>
    </row>
    <row r="10927" spans="1:3" ht="12" customHeight="1" x14ac:dyDescent="0.2">
      <c r="A10927" s="172" t="s">
        <v>10594</v>
      </c>
      <c r="B10927" s="173" t="s">
        <v>28697</v>
      </c>
      <c r="C10927" s="174" t="s">
        <v>22736</v>
      </c>
    </row>
    <row r="10928" spans="1:3" ht="12" customHeight="1" x14ac:dyDescent="0.2">
      <c r="A10928" s="172" t="s">
        <v>10595</v>
      </c>
      <c r="B10928" s="173" t="s">
        <v>28698</v>
      </c>
      <c r="C10928" s="174" t="s">
        <v>22736</v>
      </c>
    </row>
    <row r="10929" spans="1:3" ht="12" customHeight="1" x14ac:dyDescent="0.2">
      <c r="A10929" s="172" t="s">
        <v>10596</v>
      </c>
      <c r="B10929" s="173" t="s">
        <v>28698</v>
      </c>
      <c r="C10929" s="174" t="s">
        <v>22736</v>
      </c>
    </row>
    <row r="10930" spans="1:3" ht="12" customHeight="1" x14ac:dyDescent="0.2">
      <c r="A10930" s="172" t="s">
        <v>10597</v>
      </c>
      <c r="B10930" s="173" t="s">
        <v>28699</v>
      </c>
      <c r="C10930" s="174" t="s">
        <v>22736</v>
      </c>
    </row>
    <row r="10931" spans="1:3" ht="12" customHeight="1" x14ac:dyDescent="0.2">
      <c r="A10931" s="172" t="s">
        <v>10598</v>
      </c>
      <c r="B10931" s="173" t="s">
        <v>28699</v>
      </c>
      <c r="C10931" s="174" t="s">
        <v>22736</v>
      </c>
    </row>
    <row r="10932" spans="1:3" ht="12" customHeight="1" x14ac:dyDescent="0.2">
      <c r="A10932" s="172" t="s">
        <v>10599</v>
      </c>
      <c r="B10932" s="173" t="s">
        <v>28700</v>
      </c>
      <c r="C10932" s="174" t="s">
        <v>22736</v>
      </c>
    </row>
    <row r="10933" spans="1:3" ht="12" customHeight="1" x14ac:dyDescent="0.2">
      <c r="A10933" s="172" t="s">
        <v>10600</v>
      </c>
      <c r="B10933" s="173" t="s">
        <v>28700</v>
      </c>
      <c r="C10933" s="174" t="s">
        <v>22736</v>
      </c>
    </row>
    <row r="10934" spans="1:3" ht="12" customHeight="1" x14ac:dyDescent="0.2">
      <c r="A10934" s="172" t="s">
        <v>10601</v>
      </c>
      <c r="B10934" s="173" t="s">
        <v>28701</v>
      </c>
      <c r="C10934" s="174" t="s">
        <v>22736</v>
      </c>
    </row>
    <row r="10935" spans="1:3" ht="12" customHeight="1" x14ac:dyDescent="0.2">
      <c r="A10935" s="172" t="s">
        <v>10602</v>
      </c>
      <c r="B10935" s="173" t="s">
        <v>28701</v>
      </c>
      <c r="C10935" s="174" t="s">
        <v>22736</v>
      </c>
    </row>
    <row r="10936" spans="1:3" ht="12" customHeight="1" x14ac:dyDescent="0.2">
      <c r="A10936" s="172" t="s">
        <v>10603</v>
      </c>
      <c r="B10936" s="173" t="s">
        <v>28702</v>
      </c>
      <c r="C10936" s="174" t="s">
        <v>22736</v>
      </c>
    </row>
    <row r="10937" spans="1:3" ht="12" customHeight="1" x14ac:dyDescent="0.2">
      <c r="A10937" s="172" t="s">
        <v>10604</v>
      </c>
      <c r="B10937" s="173" t="s">
        <v>28702</v>
      </c>
      <c r="C10937" s="174" t="s">
        <v>22736</v>
      </c>
    </row>
    <row r="10938" spans="1:3" ht="12" customHeight="1" x14ac:dyDescent="0.2">
      <c r="A10938" s="172" t="s">
        <v>10605</v>
      </c>
      <c r="B10938" s="173" t="s">
        <v>28703</v>
      </c>
      <c r="C10938" s="174" t="s">
        <v>22736</v>
      </c>
    </row>
    <row r="10939" spans="1:3" ht="12" customHeight="1" x14ac:dyDescent="0.2">
      <c r="A10939" s="172" t="s">
        <v>10606</v>
      </c>
      <c r="B10939" s="173" t="s">
        <v>28703</v>
      </c>
      <c r="C10939" s="174" t="s">
        <v>22736</v>
      </c>
    </row>
    <row r="10940" spans="1:3" ht="12" customHeight="1" x14ac:dyDescent="0.2">
      <c r="A10940" s="172" t="s">
        <v>10607</v>
      </c>
      <c r="B10940" s="173" t="s">
        <v>28704</v>
      </c>
      <c r="C10940" s="174" t="s">
        <v>22736</v>
      </c>
    </row>
    <row r="10941" spans="1:3" ht="12" customHeight="1" x14ac:dyDescent="0.2">
      <c r="A10941" s="172" t="s">
        <v>10608</v>
      </c>
      <c r="B10941" s="173" t="s">
        <v>28704</v>
      </c>
      <c r="C10941" s="174" t="s">
        <v>22736</v>
      </c>
    </row>
    <row r="10942" spans="1:3" ht="12" customHeight="1" x14ac:dyDescent="0.2">
      <c r="A10942" s="172" t="s">
        <v>10609</v>
      </c>
      <c r="B10942" s="173" t="s">
        <v>28705</v>
      </c>
      <c r="C10942" s="174" t="s">
        <v>22736</v>
      </c>
    </row>
    <row r="10943" spans="1:3" ht="12" customHeight="1" x14ac:dyDescent="0.2">
      <c r="A10943" s="172" t="s">
        <v>10610</v>
      </c>
      <c r="B10943" s="173" t="s">
        <v>28705</v>
      </c>
      <c r="C10943" s="174" t="s">
        <v>22736</v>
      </c>
    </row>
    <row r="10944" spans="1:3" ht="12" customHeight="1" x14ac:dyDescent="0.2">
      <c r="A10944" s="172" t="s">
        <v>10611</v>
      </c>
      <c r="B10944" s="173" t="s">
        <v>28706</v>
      </c>
      <c r="C10944" s="174" t="s">
        <v>22736</v>
      </c>
    </row>
    <row r="10945" spans="1:3" ht="12" customHeight="1" x14ac:dyDescent="0.2">
      <c r="A10945" s="172" t="s">
        <v>10612</v>
      </c>
      <c r="B10945" s="173" t="s">
        <v>28706</v>
      </c>
      <c r="C10945" s="174" t="s">
        <v>22736</v>
      </c>
    </row>
    <row r="10946" spans="1:3" ht="12" customHeight="1" x14ac:dyDescent="0.2">
      <c r="A10946" s="172" t="s">
        <v>10613</v>
      </c>
      <c r="B10946" s="173" t="s">
        <v>28707</v>
      </c>
      <c r="C10946" s="174" t="s">
        <v>22736</v>
      </c>
    </row>
    <row r="10947" spans="1:3" ht="12" customHeight="1" x14ac:dyDescent="0.2">
      <c r="A10947" s="172" t="s">
        <v>10614</v>
      </c>
      <c r="B10947" s="173" t="s">
        <v>28707</v>
      </c>
      <c r="C10947" s="174" t="s">
        <v>22736</v>
      </c>
    </row>
    <row r="10948" spans="1:3" ht="12" customHeight="1" x14ac:dyDescent="0.2">
      <c r="A10948" s="172" t="s">
        <v>10615</v>
      </c>
      <c r="B10948" s="173" t="s">
        <v>28708</v>
      </c>
      <c r="C10948" s="174" t="s">
        <v>22736</v>
      </c>
    </row>
    <row r="10949" spans="1:3" ht="12" customHeight="1" x14ac:dyDescent="0.2">
      <c r="A10949" s="172" t="s">
        <v>10616</v>
      </c>
      <c r="B10949" s="173" t="s">
        <v>28708</v>
      </c>
      <c r="C10949" s="174" t="s">
        <v>22736</v>
      </c>
    </row>
    <row r="10950" spans="1:3" ht="12" customHeight="1" x14ac:dyDescent="0.2">
      <c r="A10950" s="172" t="s">
        <v>10617</v>
      </c>
      <c r="B10950" s="173" t="s">
        <v>28709</v>
      </c>
      <c r="C10950" s="174" t="s">
        <v>22736</v>
      </c>
    </row>
    <row r="10951" spans="1:3" ht="12" customHeight="1" x14ac:dyDescent="0.2">
      <c r="A10951" s="172" t="s">
        <v>10618</v>
      </c>
      <c r="B10951" s="173" t="s">
        <v>28709</v>
      </c>
      <c r="C10951" s="174" t="s">
        <v>22736</v>
      </c>
    </row>
    <row r="10952" spans="1:3" ht="12" customHeight="1" x14ac:dyDescent="0.2">
      <c r="A10952" s="172" t="s">
        <v>10619</v>
      </c>
      <c r="B10952" s="173" t="s">
        <v>28710</v>
      </c>
      <c r="C10952" s="174" t="s">
        <v>22736</v>
      </c>
    </row>
    <row r="10953" spans="1:3" ht="12" customHeight="1" x14ac:dyDescent="0.2">
      <c r="A10953" s="172" t="s">
        <v>10620</v>
      </c>
      <c r="B10953" s="173" t="s">
        <v>28710</v>
      </c>
      <c r="C10953" s="174" t="s">
        <v>22736</v>
      </c>
    </row>
    <row r="10954" spans="1:3" ht="12" customHeight="1" x14ac:dyDescent="0.2">
      <c r="A10954" s="172" t="s">
        <v>10621</v>
      </c>
      <c r="B10954" s="173" t="s">
        <v>28711</v>
      </c>
      <c r="C10954" s="174" t="s">
        <v>22736</v>
      </c>
    </row>
    <row r="10955" spans="1:3" ht="12" customHeight="1" x14ac:dyDescent="0.2">
      <c r="A10955" s="172" t="s">
        <v>10622</v>
      </c>
      <c r="B10955" s="173" t="s">
        <v>28711</v>
      </c>
      <c r="C10955" s="174" t="s">
        <v>22736</v>
      </c>
    </row>
    <row r="10956" spans="1:3" ht="12" customHeight="1" x14ac:dyDescent="0.2">
      <c r="A10956" s="172" t="s">
        <v>10623</v>
      </c>
      <c r="B10956" s="173" t="s">
        <v>28712</v>
      </c>
      <c r="C10956" s="174" t="s">
        <v>22736</v>
      </c>
    </row>
    <row r="10957" spans="1:3" ht="12" customHeight="1" x14ac:dyDescent="0.2">
      <c r="A10957" s="172" t="s">
        <v>10624</v>
      </c>
      <c r="B10957" s="173" t="s">
        <v>28712</v>
      </c>
      <c r="C10957" s="174" t="s">
        <v>22736</v>
      </c>
    </row>
    <row r="10958" spans="1:3" ht="12" customHeight="1" x14ac:dyDescent="0.2">
      <c r="A10958" s="172" t="s">
        <v>10625</v>
      </c>
      <c r="B10958" s="173" t="s">
        <v>28713</v>
      </c>
      <c r="C10958" s="174" t="s">
        <v>22736</v>
      </c>
    </row>
    <row r="10959" spans="1:3" ht="12" customHeight="1" x14ac:dyDescent="0.2">
      <c r="A10959" s="172" t="s">
        <v>10626</v>
      </c>
      <c r="B10959" s="173" t="s">
        <v>28713</v>
      </c>
      <c r="C10959" s="174" t="s">
        <v>22736</v>
      </c>
    </row>
    <row r="10960" spans="1:3" ht="12" customHeight="1" x14ac:dyDescent="0.2">
      <c r="A10960" s="172" t="s">
        <v>10627</v>
      </c>
      <c r="B10960" s="173" t="s">
        <v>28714</v>
      </c>
      <c r="C10960" s="174" t="s">
        <v>22736</v>
      </c>
    </row>
    <row r="10961" spans="1:3" ht="12" customHeight="1" x14ac:dyDescent="0.2">
      <c r="A10961" s="172" t="s">
        <v>10628</v>
      </c>
      <c r="B10961" s="173" t="s">
        <v>28714</v>
      </c>
      <c r="C10961" s="174" t="s">
        <v>22736</v>
      </c>
    </row>
    <row r="10962" spans="1:3" ht="12" customHeight="1" x14ac:dyDescent="0.2">
      <c r="A10962" s="172" t="s">
        <v>10629</v>
      </c>
      <c r="B10962" s="173" t="s">
        <v>28715</v>
      </c>
      <c r="C10962" s="174" t="s">
        <v>22736</v>
      </c>
    </row>
    <row r="10963" spans="1:3" ht="12" customHeight="1" x14ac:dyDescent="0.2">
      <c r="A10963" s="172" t="s">
        <v>10630</v>
      </c>
      <c r="B10963" s="173" t="s">
        <v>28715</v>
      </c>
      <c r="C10963" s="174" t="s">
        <v>22736</v>
      </c>
    </row>
    <row r="10964" spans="1:3" ht="12" customHeight="1" x14ac:dyDescent="0.2">
      <c r="A10964" s="172" t="s">
        <v>10631</v>
      </c>
      <c r="B10964" s="173" t="s">
        <v>28716</v>
      </c>
      <c r="C10964" s="174" t="s">
        <v>22736</v>
      </c>
    </row>
    <row r="10965" spans="1:3" ht="12" customHeight="1" x14ac:dyDescent="0.2">
      <c r="A10965" s="172" t="s">
        <v>10632</v>
      </c>
      <c r="B10965" s="173" t="s">
        <v>28716</v>
      </c>
      <c r="C10965" s="174" t="s">
        <v>22736</v>
      </c>
    </row>
    <row r="10966" spans="1:3" ht="12" customHeight="1" x14ac:dyDescent="0.2">
      <c r="A10966" s="172" t="s">
        <v>10633</v>
      </c>
      <c r="B10966" s="173" t="s">
        <v>28717</v>
      </c>
      <c r="C10966" s="174" t="s">
        <v>22736</v>
      </c>
    </row>
    <row r="10967" spans="1:3" ht="12" customHeight="1" x14ac:dyDescent="0.2">
      <c r="A10967" s="172" t="s">
        <v>10634</v>
      </c>
      <c r="B10967" s="173" t="s">
        <v>28717</v>
      </c>
      <c r="C10967" s="174" t="s">
        <v>22736</v>
      </c>
    </row>
    <row r="10968" spans="1:3" ht="12" customHeight="1" x14ac:dyDescent="0.2">
      <c r="A10968" s="172" t="s">
        <v>10635</v>
      </c>
      <c r="B10968" s="173" t="s">
        <v>28718</v>
      </c>
      <c r="C10968" s="174" t="s">
        <v>22736</v>
      </c>
    </row>
    <row r="10969" spans="1:3" ht="12" customHeight="1" x14ac:dyDescent="0.2">
      <c r="A10969" s="172" t="s">
        <v>10636</v>
      </c>
      <c r="B10969" s="173" t="s">
        <v>28718</v>
      </c>
      <c r="C10969" s="174" t="s">
        <v>22736</v>
      </c>
    </row>
    <row r="10970" spans="1:3" ht="12" customHeight="1" x14ac:dyDescent="0.2">
      <c r="A10970" s="172" t="s">
        <v>10637</v>
      </c>
      <c r="B10970" s="173" t="s">
        <v>28719</v>
      </c>
      <c r="C10970" s="174" t="s">
        <v>22736</v>
      </c>
    </row>
    <row r="10971" spans="1:3" ht="12" customHeight="1" x14ac:dyDescent="0.2">
      <c r="A10971" s="172" t="s">
        <v>10638</v>
      </c>
      <c r="B10971" s="173" t="s">
        <v>28719</v>
      </c>
      <c r="C10971" s="174" t="s">
        <v>22736</v>
      </c>
    </row>
    <row r="10972" spans="1:3" ht="12" customHeight="1" x14ac:dyDescent="0.2">
      <c r="A10972" s="172" t="s">
        <v>10639</v>
      </c>
      <c r="B10972" s="173" t="s">
        <v>28720</v>
      </c>
      <c r="C10972" s="174" t="s">
        <v>22736</v>
      </c>
    </row>
    <row r="10973" spans="1:3" ht="12" customHeight="1" x14ac:dyDescent="0.2">
      <c r="A10973" s="172" t="s">
        <v>10640</v>
      </c>
      <c r="B10973" s="173" t="s">
        <v>28720</v>
      </c>
      <c r="C10973" s="174" t="s">
        <v>22736</v>
      </c>
    </row>
    <row r="10974" spans="1:3" ht="12" customHeight="1" x14ac:dyDescent="0.2">
      <c r="A10974" s="172" t="s">
        <v>10641</v>
      </c>
      <c r="B10974" s="173" t="s">
        <v>28721</v>
      </c>
      <c r="C10974" s="174" t="s">
        <v>22736</v>
      </c>
    </row>
    <row r="10975" spans="1:3" ht="12" customHeight="1" x14ac:dyDescent="0.2">
      <c r="A10975" s="172" t="s">
        <v>10642</v>
      </c>
      <c r="B10975" s="173" t="s">
        <v>28721</v>
      </c>
      <c r="C10975" s="174" t="s">
        <v>22736</v>
      </c>
    </row>
    <row r="10976" spans="1:3" ht="12" customHeight="1" x14ac:dyDescent="0.2">
      <c r="A10976" s="172" t="s">
        <v>10643</v>
      </c>
      <c r="B10976" s="173" t="s">
        <v>28722</v>
      </c>
      <c r="C10976" s="174" t="s">
        <v>22736</v>
      </c>
    </row>
    <row r="10977" spans="1:3" ht="12" customHeight="1" x14ac:dyDescent="0.2">
      <c r="A10977" s="172" t="s">
        <v>10644</v>
      </c>
      <c r="B10977" s="173" t="s">
        <v>28722</v>
      </c>
      <c r="C10977" s="174" t="s">
        <v>22736</v>
      </c>
    </row>
    <row r="10978" spans="1:3" ht="12" customHeight="1" x14ac:dyDescent="0.2">
      <c r="A10978" s="172" t="s">
        <v>10645</v>
      </c>
      <c r="B10978" s="173" t="s">
        <v>28723</v>
      </c>
      <c r="C10978" s="174" t="s">
        <v>22736</v>
      </c>
    </row>
    <row r="10979" spans="1:3" ht="12" customHeight="1" x14ac:dyDescent="0.2">
      <c r="A10979" s="172" t="s">
        <v>10646</v>
      </c>
      <c r="B10979" s="173" t="s">
        <v>28723</v>
      </c>
      <c r="C10979" s="174" t="s">
        <v>22736</v>
      </c>
    </row>
    <row r="10980" spans="1:3" ht="12" customHeight="1" x14ac:dyDescent="0.2">
      <c r="A10980" s="172" t="s">
        <v>10647</v>
      </c>
      <c r="B10980" s="173" t="s">
        <v>28724</v>
      </c>
      <c r="C10980" s="174" t="s">
        <v>22736</v>
      </c>
    </row>
    <row r="10981" spans="1:3" ht="12" customHeight="1" x14ac:dyDescent="0.2">
      <c r="A10981" s="172" t="s">
        <v>10648</v>
      </c>
      <c r="B10981" s="173" t="s">
        <v>28724</v>
      </c>
      <c r="C10981" s="174" t="s">
        <v>22736</v>
      </c>
    </row>
    <row r="10982" spans="1:3" ht="12" customHeight="1" x14ac:dyDescent="0.2">
      <c r="A10982" s="172" t="s">
        <v>10649</v>
      </c>
      <c r="B10982" s="173" t="s">
        <v>28725</v>
      </c>
      <c r="C10982" s="174" t="s">
        <v>22736</v>
      </c>
    </row>
    <row r="10983" spans="1:3" ht="12" customHeight="1" x14ac:dyDescent="0.2">
      <c r="A10983" s="172" t="s">
        <v>10650</v>
      </c>
      <c r="B10983" s="173" t="s">
        <v>28725</v>
      </c>
      <c r="C10983" s="174" t="s">
        <v>22736</v>
      </c>
    </row>
    <row r="10984" spans="1:3" ht="12" customHeight="1" x14ac:dyDescent="0.2">
      <c r="A10984" s="172" t="s">
        <v>10651</v>
      </c>
      <c r="B10984" s="173" t="s">
        <v>28726</v>
      </c>
      <c r="C10984" s="174" t="s">
        <v>22736</v>
      </c>
    </row>
    <row r="10985" spans="1:3" ht="12" customHeight="1" x14ac:dyDescent="0.2">
      <c r="A10985" s="172" t="s">
        <v>10652</v>
      </c>
      <c r="B10985" s="173" t="s">
        <v>28726</v>
      </c>
      <c r="C10985" s="174" t="s">
        <v>22736</v>
      </c>
    </row>
    <row r="10986" spans="1:3" ht="12" customHeight="1" x14ac:dyDescent="0.2">
      <c r="A10986" s="172" t="s">
        <v>10653</v>
      </c>
      <c r="B10986" s="173" t="s">
        <v>28727</v>
      </c>
      <c r="C10986" s="174" t="s">
        <v>22736</v>
      </c>
    </row>
    <row r="10987" spans="1:3" ht="12" customHeight="1" x14ac:dyDescent="0.2">
      <c r="A10987" s="172" t="s">
        <v>10654</v>
      </c>
      <c r="B10987" s="173" t="s">
        <v>28727</v>
      </c>
      <c r="C10987" s="174" t="s">
        <v>22736</v>
      </c>
    </row>
    <row r="10988" spans="1:3" ht="12" customHeight="1" x14ac:dyDescent="0.2">
      <c r="A10988" s="172" t="s">
        <v>10655</v>
      </c>
      <c r="B10988" s="173" t="s">
        <v>28728</v>
      </c>
      <c r="C10988" s="174" t="s">
        <v>22736</v>
      </c>
    </row>
    <row r="10989" spans="1:3" ht="12" customHeight="1" x14ac:dyDescent="0.2">
      <c r="A10989" s="172" t="s">
        <v>10656</v>
      </c>
      <c r="B10989" s="173" t="s">
        <v>28728</v>
      </c>
      <c r="C10989" s="174" t="s">
        <v>22736</v>
      </c>
    </row>
    <row r="10990" spans="1:3" ht="12" customHeight="1" x14ac:dyDescent="0.2">
      <c r="A10990" s="172" t="s">
        <v>10657</v>
      </c>
      <c r="B10990" s="173" t="s">
        <v>28729</v>
      </c>
      <c r="C10990" s="174" t="s">
        <v>22736</v>
      </c>
    </row>
    <row r="10991" spans="1:3" ht="12" customHeight="1" x14ac:dyDescent="0.2">
      <c r="A10991" s="172" t="s">
        <v>10658</v>
      </c>
      <c r="B10991" s="173" t="s">
        <v>28729</v>
      </c>
      <c r="C10991" s="174" t="s">
        <v>22736</v>
      </c>
    </row>
    <row r="10992" spans="1:3" ht="12" customHeight="1" x14ac:dyDescent="0.2">
      <c r="A10992" s="172" t="s">
        <v>10659</v>
      </c>
      <c r="B10992" s="173" t="s">
        <v>28730</v>
      </c>
      <c r="C10992" s="174" t="s">
        <v>22736</v>
      </c>
    </row>
    <row r="10993" spans="1:3" ht="12" customHeight="1" x14ac:dyDescent="0.2">
      <c r="A10993" s="172" t="s">
        <v>10660</v>
      </c>
      <c r="B10993" s="173" t="s">
        <v>28730</v>
      </c>
      <c r="C10993" s="174" t="s">
        <v>22736</v>
      </c>
    </row>
    <row r="10994" spans="1:3" ht="12" customHeight="1" x14ac:dyDescent="0.2">
      <c r="A10994" s="172" t="s">
        <v>10661</v>
      </c>
      <c r="B10994" s="173" t="s">
        <v>28731</v>
      </c>
      <c r="C10994" s="174" t="s">
        <v>22736</v>
      </c>
    </row>
    <row r="10995" spans="1:3" ht="12" customHeight="1" x14ac:dyDescent="0.2">
      <c r="A10995" s="172" t="s">
        <v>10662</v>
      </c>
      <c r="B10995" s="173" t="s">
        <v>28731</v>
      </c>
      <c r="C10995" s="174" t="s">
        <v>22736</v>
      </c>
    </row>
    <row r="10996" spans="1:3" ht="12" customHeight="1" x14ac:dyDescent="0.2">
      <c r="A10996" s="172" t="s">
        <v>10663</v>
      </c>
      <c r="B10996" s="173" t="s">
        <v>28732</v>
      </c>
      <c r="C10996" s="174" t="s">
        <v>22736</v>
      </c>
    </row>
    <row r="10997" spans="1:3" ht="12" customHeight="1" x14ac:dyDescent="0.2">
      <c r="A10997" s="172" t="s">
        <v>10664</v>
      </c>
      <c r="B10997" s="173" t="s">
        <v>28732</v>
      </c>
      <c r="C10997" s="174" t="s">
        <v>22736</v>
      </c>
    </row>
    <row r="10998" spans="1:3" ht="12" customHeight="1" x14ac:dyDescent="0.2">
      <c r="A10998" s="172" t="s">
        <v>10665</v>
      </c>
      <c r="B10998" s="173" t="s">
        <v>28733</v>
      </c>
      <c r="C10998" s="174" t="s">
        <v>22736</v>
      </c>
    </row>
    <row r="10999" spans="1:3" ht="12" customHeight="1" x14ac:dyDescent="0.2">
      <c r="A10999" s="172" t="s">
        <v>10666</v>
      </c>
      <c r="B10999" s="173" t="s">
        <v>28733</v>
      </c>
      <c r="C10999" s="174" t="s">
        <v>22736</v>
      </c>
    </row>
    <row r="11000" spans="1:3" ht="12" customHeight="1" x14ac:dyDescent="0.2">
      <c r="A11000" s="172" t="s">
        <v>10667</v>
      </c>
      <c r="B11000" s="173" t="s">
        <v>28734</v>
      </c>
      <c r="C11000" s="174" t="s">
        <v>22736</v>
      </c>
    </row>
    <row r="11001" spans="1:3" ht="12" customHeight="1" x14ac:dyDescent="0.2">
      <c r="A11001" s="172" t="s">
        <v>10668</v>
      </c>
      <c r="B11001" s="173" t="s">
        <v>28734</v>
      </c>
      <c r="C11001" s="174" t="s">
        <v>22736</v>
      </c>
    </row>
    <row r="11002" spans="1:3" ht="12" customHeight="1" x14ac:dyDescent="0.2">
      <c r="A11002" s="172" t="s">
        <v>10669</v>
      </c>
      <c r="B11002" s="173" t="s">
        <v>28735</v>
      </c>
      <c r="C11002" s="174" t="s">
        <v>22736</v>
      </c>
    </row>
    <row r="11003" spans="1:3" ht="12" customHeight="1" x14ac:dyDescent="0.2">
      <c r="A11003" s="172" t="s">
        <v>10670</v>
      </c>
      <c r="B11003" s="173" t="s">
        <v>28735</v>
      </c>
      <c r="C11003" s="174" t="s">
        <v>22736</v>
      </c>
    </row>
    <row r="11004" spans="1:3" ht="12" customHeight="1" x14ac:dyDescent="0.2">
      <c r="A11004" s="172" t="s">
        <v>10671</v>
      </c>
      <c r="B11004" s="173" t="s">
        <v>28736</v>
      </c>
      <c r="C11004" s="174" t="s">
        <v>22736</v>
      </c>
    </row>
    <row r="11005" spans="1:3" ht="12" customHeight="1" x14ac:dyDescent="0.2">
      <c r="A11005" s="172" t="s">
        <v>10672</v>
      </c>
      <c r="B11005" s="173" t="s">
        <v>28736</v>
      </c>
      <c r="C11005" s="174" t="s">
        <v>22736</v>
      </c>
    </row>
    <row r="11006" spans="1:3" ht="12" customHeight="1" x14ac:dyDescent="0.2">
      <c r="A11006" s="172" t="s">
        <v>10673</v>
      </c>
      <c r="B11006" s="173" t="s">
        <v>28737</v>
      </c>
      <c r="C11006" s="174" t="s">
        <v>22736</v>
      </c>
    </row>
    <row r="11007" spans="1:3" ht="12" customHeight="1" x14ac:dyDescent="0.2">
      <c r="A11007" s="172" t="s">
        <v>10674</v>
      </c>
      <c r="B11007" s="173" t="s">
        <v>28737</v>
      </c>
      <c r="C11007" s="174" t="s">
        <v>22736</v>
      </c>
    </row>
    <row r="11008" spans="1:3" ht="12" customHeight="1" x14ac:dyDescent="0.2">
      <c r="A11008" s="172" t="s">
        <v>10675</v>
      </c>
      <c r="B11008" s="173" t="s">
        <v>28738</v>
      </c>
      <c r="C11008" s="174" t="s">
        <v>22736</v>
      </c>
    </row>
    <row r="11009" spans="1:3" ht="12" customHeight="1" x14ac:dyDescent="0.2">
      <c r="A11009" s="172" t="s">
        <v>10676</v>
      </c>
      <c r="B11009" s="173" t="s">
        <v>28738</v>
      </c>
      <c r="C11009" s="174" t="s">
        <v>22736</v>
      </c>
    </row>
    <row r="11010" spans="1:3" ht="12" customHeight="1" x14ac:dyDescent="0.2">
      <c r="A11010" s="172" t="s">
        <v>10677</v>
      </c>
      <c r="B11010" s="173" t="s">
        <v>28739</v>
      </c>
      <c r="C11010" s="174" t="s">
        <v>22736</v>
      </c>
    </row>
    <row r="11011" spans="1:3" ht="12" customHeight="1" x14ac:dyDescent="0.2">
      <c r="A11011" s="172" t="s">
        <v>10678</v>
      </c>
      <c r="B11011" s="173" t="s">
        <v>28739</v>
      </c>
      <c r="C11011" s="174" t="s">
        <v>22736</v>
      </c>
    </row>
    <row r="11012" spans="1:3" ht="12" customHeight="1" x14ac:dyDescent="0.2">
      <c r="A11012" s="172" t="s">
        <v>10679</v>
      </c>
      <c r="B11012" s="173" t="s">
        <v>28740</v>
      </c>
      <c r="C11012" s="174" t="s">
        <v>22736</v>
      </c>
    </row>
    <row r="11013" spans="1:3" ht="12" customHeight="1" x14ac:dyDescent="0.2">
      <c r="A11013" s="172" t="s">
        <v>10680</v>
      </c>
      <c r="B11013" s="173" t="s">
        <v>28740</v>
      </c>
      <c r="C11013" s="174" t="s">
        <v>22736</v>
      </c>
    </row>
    <row r="11014" spans="1:3" ht="12" customHeight="1" x14ac:dyDescent="0.2">
      <c r="A11014" s="172" t="s">
        <v>10681</v>
      </c>
      <c r="B11014" s="173" t="s">
        <v>28741</v>
      </c>
      <c r="C11014" s="174" t="s">
        <v>22736</v>
      </c>
    </row>
    <row r="11015" spans="1:3" ht="12" customHeight="1" x14ac:dyDescent="0.2">
      <c r="A11015" s="172" t="s">
        <v>10682</v>
      </c>
      <c r="B11015" s="173" t="s">
        <v>28741</v>
      </c>
      <c r="C11015" s="174" t="s">
        <v>22736</v>
      </c>
    </row>
    <row r="11016" spans="1:3" ht="12" customHeight="1" x14ac:dyDescent="0.2">
      <c r="A11016" s="172" t="s">
        <v>10683</v>
      </c>
      <c r="B11016" s="173" t="s">
        <v>28742</v>
      </c>
      <c r="C11016" s="174" t="s">
        <v>22736</v>
      </c>
    </row>
    <row r="11017" spans="1:3" ht="12" customHeight="1" x14ac:dyDescent="0.2">
      <c r="A11017" s="172" t="s">
        <v>10684</v>
      </c>
      <c r="B11017" s="173" t="s">
        <v>28742</v>
      </c>
      <c r="C11017" s="174" t="s">
        <v>22736</v>
      </c>
    </row>
    <row r="11018" spans="1:3" ht="12" customHeight="1" x14ac:dyDescent="0.2">
      <c r="A11018" s="172" t="s">
        <v>10685</v>
      </c>
      <c r="B11018" s="173" t="s">
        <v>28743</v>
      </c>
      <c r="C11018" s="174" t="s">
        <v>22736</v>
      </c>
    </row>
    <row r="11019" spans="1:3" ht="12" customHeight="1" x14ac:dyDescent="0.2">
      <c r="A11019" s="172" t="s">
        <v>10686</v>
      </c>
      <c r="B11019" s="173" t="s">
        <v>28743</v>
      </c>
      <c r="C11019" s="174" t="s">
        <v>22736</v>
      </c>
    </row>
    <row r="11020" spans="1:3" ht="12" customHeight="1" x14ac:dyDescent="0.2">
      <c r="A11020" s="172" t="s">
        <v>10687</v>
      </c>
      <c r="B11020" s="173" t="s">
        <v>28744</v>
      </c>
      <c r="C11020" s="174" t="s">
        <v>22736</v>
      </c>
    </row>
    <row r="11021" spans="1:3" ht="12" customHeight="1" x14ac:dyDescent="0.2">
      <c r="A11021" s="172" t="s">
        <v>10688</v>
      </c>
      <c r="B11021" s="173" t="s">
        <v>28744</v>
      </c>
      <c r="C11021" s="174" t="s">
        <v>22736</v>
      </c>
    </row>
    <row r="11022" spans="1:3" ht="12" customHeight="1" x14ac:dyDescent="0.2">
      <c r="A11022" s="172" t="s">
        <v>10689</v>
      </c>
      <c r="B11022" s="173" t="s">
        <v>28745</v>
      </c>
      <c r="C11022" s="174" t="s">
        <v>22736</v>
      </c>
    </row>
    <row r="11023" spans="1:3" ht="12" customHeight="1" x14ac:dyDescent="0.2">
      <c r="A11023" s="172" t="s">
        <v>10690</v>
      </c>
      <c r="B11023" s="173" t="s">
        <v>28745</v>
      </c>
      <c r="C11023" s="174" t="s">
        <v>22736</v>
      </c>
    </row>
    <row r="11024" spans="1:3" ht="12" customHeight="1" x14ac:dyDescent="0.2">
      <c r="A11024" s="172" t="s">
        <v>10691</v>
      </c>
      <c r="B11024" s="173" t="s">
        <v>28746</v>
      </c>
      <c r="C11024" s="174" t="s">
        <v>22736</v>
      </c>
    </row>
    <row r="11025" spans="1:3" ht="12" customHeight="1" x14ac:dyDescent="0.2">
      <c r="A11025" s="172" t="s">
        <v>10692</v>
      </c>
      <c r="B11025" s="173" t="s">
        <v>28746</v>
      </c>
      <c r="C11025" s="174" t="s">
        <v>22736</v>
      </c>
    </row>
    <row r="11026" spans="1:3" ht="12" customHeight="1" x14ac:dyDescent="0.2">
      <c r="A11026" s="172" t="s">
        <v>10693</v>
      </c>
      <c r="B11026" s="173" t="s">
        <v>28747</v>
      </c>
      <c r="C11026" s="174" t="s">
        <v>22736</v>
      </c>
    </row>
    <row r="11027" spans="1:3" ht="12" customHeight="1" x14ac:dyDescent="0.2">
      <c r="A11027" s="172" t="s">
        <v>10694</v>
      </c>
      <c r="B11027" s="173" t="s">
        <v>28747</v>
      </c>
      <c r="C11027" s="174" t="s">
        <v>22736</v>
      </c>
    </row>
    <row r="11028" spans="1:3" ht="12" customHeight="1" x14ac:dyDescent="0.2">
      <c r="A11028" s="172" t="s">
        <v>10695</v>
      </c>
      <c r="B11028" s="173" t="s">
        <v>28748</v>
      </c>
      <c r="C11028" s="174" t="s">
        <v>22736</v>
      </c>
    </row>
    <row r="11029" spans="1:3" ht="12" customHeight="1" x14ac:dyDescent="0.2">
      <c r="A11029" s="172" t="s">
        <v>10696</v>
      </c>
      <c r="B11029" s="173" t="s">
        <v>28748</v>
      </c>
      <c r="C11029" s="174" t="s">
        <v>22736</v>
      </c>
    </row>
    <row r="11030" spans="1:3" ht="12" customHeight="1" x14ac:dyDescent="0.2">
      <c r="A11030" s="172" t="s">
        <v>10697</v>
      </c>
      <c r="B11030" s="173" t="s">
        <v>28749</v>
      </c>
      <c r="C11030" s="174" t="s">
        <v>22736</v>
      </c>
    </row>
    <row r="11031" spans="1:3" ht="12" customHeight="1" x14ac:dyDescent="0.2">
      <c r="A11031" s="172" t="s">
        <v>10698</v>
      </c>
      <c r="B11031" s="173" t="s">
        <v>28749</v>
      </c>
      <c r="C11031" s="174" t="s">
        <v>22736</v>
      </c>
    </row>
    <row r="11032" spans="1:3" ht="12" customHeight="1" x14ac:dyDescent="0.2">
      <c r="A11032" s="172" t="s">
        <v>10699</v>
      </c>
      <c r="B11032" s="173" t="s">
        <v>28750</v>
      </c>
      <c r="C11032" s="174" t="s">
        <v>22736</v>
      </c>
    </row>
    <row r="11033" spans="1:3" ht="12" customHeight="1" x14ac:dyDescent="0.2">
      <c r="A11033" s="172" t="s">
        <v>10700</v>
      </c>
      <c r="B11033" s="173" t="s">
        <v>28750</v>
      </c>
      <c r="C11033" s="174" t="s">
        <v>22736</v>
      </c>
    </row>
    <row r="11034" spans="1:3" ht="12" customHeight="1" x14ac:dyDescent="0.2">
      <c r="A11034" s="172" t="s">
        <v>10701</v>
      </c>
      <c r="B11034" s="173" t="s">
        <v>28751</v>
      </c>
      <c r="C11034" s="174" t="s">
        <v>22736</v>
      </c>
    </row>
    <row r="11035" spans="1:3" ht="12" customHeight="1" x14ac:dyDescent="0.2">
      <c r="A11035" s="172" t="s">
        <v>10702</v>
      </c>
      <c r="B11035" s="173" t="s">
        <v>28751</v>
      </c>
      <c r="C11035" s="174" t="s">
        <v>22736</v>
      </c>
    </row>
    <row r="11036" spans="1:3" ht="12" customHeight="1" x14ac:dyDescent="0.2">
      <c r="A11036" s="172" t="s">
        <v>10703</v>
      </c>
      <c r="B11036" s="173" t="s">
        <v>28752</v>
      </c>
      <c r="C11036" s="174" t="s">
        <v>22736</v>
      </c>
    </row>
    <row r="11037" spans="1:3" ht="12" customHeight="1" x14ac:dyDescent="0.2">
      <c r="A11037" s="172" t="s">
        <v>10704</v>
      </c>
      <c r="B11037" s="173" t="s">
        <v>28752</v>
      </c>
      <c r="C11037" s="174" t="s">
        <v>22736</v>
      </c>
    </row>
    <row r="11038" spans="1:3" ht="12" customHeight="1" x14ac:dyDescent="0.2">
      <c r="A11038" s="172" t="s">
        <v>10705</v>
      </c>
      <c r="B11038" s="173" t="s">
        <v>28753</v>
      </c>
      <c r="C11038" s="174" t="s">
        <v>22736</v>
      </c>
    </row>
    <row r="11039" spans="1:3" ht="12" customHeight="1" x14ac:dyDescent="0.2">
      <c r="A11039" s="172" t="s">
        <v>10706</v>
      </c>
      <c r="B11039" s="173" t="s">
        <v>28753</v>
      </c>
      <c r="C11039" s="174" t="s">
        <v>22736</v>
      </c>
    </row>
    <row r="11040" spans="1:3" ht="12" customHeight="1" x14ac:dyDescent="0.2">
      <c r="A11040" s="172" t="s">
        <v>10707</v>
      </c>
      <c r="B11040" s="173" t="s">
        <v>28754</v>
      </c>
      <c r="C11040" s="174" t="s">
        <v>22736</v>
      </c>
    </row>
    <row r="11041" spans="1:3" ht="12" customHeight="1" x14ac:dyDescent="0.2">
      <c r="A11041" s="172" t="s">
        <v>10708</v>
      </c>
      <c r="B11041" s="173" t="s">
        <v>28754</v>
      </c>
      <c r="C11041" s="174" t="s">
        <v>22736</v>
      </c>
    </row>
    <row r="11042" spans="1:3" ht="12" customHeight="1" x14ac:dyDescent="0.2">
      <c r="A11042" s="172" t="s">
        <v>10709</v>
      </c>
      <c r="B11042" s="173" t="s">
        <v>28755</v>
      </c>
      <c r="C11042" s="174" t="s">
        <v>22736</v>
      </c>
    </row>
    <row r="11043" spans="1:3" ht="12" customHeight="1" x14ac:dyDescent="0.2">
      <c r="A11043" s="172" t="s">
        <v>10710</v>
      </c>
      <c r="B11043" s="173" t="s">
        <v>28755</v>
      </c>
      <c r="C11043" s="174" t="s">
        <v>22736</v>
      </c>
    </row>
    <row r="11044" spans="1:3" ht="12" customHeight="1" x14ac:dyDescent="0.2">
      <c r="A11044" s="172" t="s">
        <v>10711</v>
      </c>
      <c r="B11044" s="173" t="s">
        <v>28756</v>
      </c>
      <c r="C11044" s="174" t="s">
        <v>22736</v>
      </c>
    </row>
    <row r="11045" spans="1:3" ht="12" customHeight="1" x14ac:dyDescent="0.2">
      <c r="A11045" s="172" t="s">
        <v>10712</v>
      </c>
      <c r="B11045" s="173" t="s">
        <v>28756</v>
      </c>
      <c r="C11045" s="174" t="s">
        <v>22736</v>
      </c>
    </row>
    <row r="11046" spans="1:3" ht="12" customHeight="1" x14ac:dyDescent="0.2">
      <c r="A11046" s="172" t="s">
        <v>10713</v>
      </c>
      <c r="B11046" s="173" t="s">
        <v>28757</v>
      </c>
      <c r="C11046" s="174" t="s">
        <v>22736</v>
      </c>
    </row>
    <row r="11047" spans="1:3" ht="12" customHeight="1" x14ac:dyDescent="0.2">
      <c r="A11047" s="172" t="s">
        <v>10714</v>
      </c>
      <c r="B11047" s="173" t="s">
        <v>28757</v>
      </c>
      <c r="C11047" s="174" t="s">
        <v>22736</v>
      </c>
    </row>
    <row r="11048" spans="1:3" ht="12" customHeight="1" x14ac:dyDescent="0.2">
      <c r="A11048" s="172" t="s">
        <v>10715</v>
      </c>
      <c r="B11048" s="173" t="s">
        <v>28758</v>
      </c>
      <c r="C11048" s="174" t="s">
        <v>22736</v>
      </c>
    </row>
    <row r="11049" spans="1:3" ht="12" customHeight="1" x14ac:dyDescent="0.2">
      <c r="A11049" s="172" t="s">
        <v>10716</v>
      </c>
      <c r="B11049" s="173" t="s">
        <v>28758</v>
      </c>
      <c r="C11049" s="174" t="s">
        <v>22736</v>
      </c>
    </row>
    <row r="11050" spans="1:3" ht="12" customHeight="1" x14ac:dyDescent="0.2">
      <c r="A11050" s="172" t="s">
        <v>10717</v>
      </c>
      <c r="B11050" s="173" t="s">
        <v>28759</v>
      </c>
      <c r="C11050" s="174" t="s">
        <v>22736</v>
      </c>
    </row>
    <row r="11051" spans="1:3" ht="12" customHeight="1" x14ac:dyDescent="0.2">
      <c r="A11051" s="172" t="s">
        <v>10718</v>
      </c>
      <c r="B11051" s="173" t="s">
        <v>28759</v>
      </c>
      <c r="C11051" s="174" t="s">
        <v>22736</v>
      </c>
    </row>
    <row r="11052" spans="1:3" ht="12" customHeight="1" x14ac:dyDescent="0.2">
      <c r="A11052" s="172" t="s">
        <v>10719</v>
      </c>
      <c r="B11052" s="173" t="s">
        <v>28760</v>
      </c>
      <c r="C11052" s="174" t="s">
        <v>22736</v>
      </c>
    </row>
    <row r="11053" spans="1:3" ht="12" customHeight="1" x14ac:dyDescent="0.2">
      <c r="A11053" s="172" t="s">
        <v>10720</v>
      </c>
      <c r="B11053" s="173" t="s">
        <v>28760</v>
      </c>
      <c r="C11053" s="174" t="s">
        <v>22736</v>
      </c>
    </row>
    <row r="11054" spans="1:3" ht="12" customHeight="1" x14ac:dyDescent="0.2">
      <c r="A11054" s="172" t="s">
        <v>10721</v>
      </c>
      <c r="B11054" s="173" t="s">
        <v>28761</v>
      </c>
      <c r="C11054" s="174" t="s">
        <v>22736</v>
      </c>
    </row>
    <row r="11055" spans="1:3" ht="12" customHeight="1" x14ac:dyDescent="0.2">
      <c r="A11055" s="172" t="s">
        <v>10722</v>
      </c>
      <c r="B11055" s="173" t="s">
        <v>28761</v>
      </c>
      <c r="C11055" s="174" t="s">
        <v>22736</v>
      </c>
    </row>
    <row r="11056" spans="1:3" ht="12" customHeight="1" x14ac:dyDescent="0.2">
      <c r="A11056" s="172" t="s">
        <v>10723</v>
      </c>
      <c r="B11056" s="173" t="s">
        <v>28762</v>
      </c>
      <c r="C11056" s="174" t="s">
        <v>22736</v>
      </c>
    </row>
    <row r="11057" spans="1:3" ht="12" customHeight="1" x14ac:dyDescent="0.2">
      <c r="A11057" s="172" t="s">
        <v>10724</v>
      </c>
      <c r="B11057" s="173" t="s">
        <v>28762</v>
      </c>
      <c r="C11057" s="174" t="s">
        <v>22736</v>
      </c>
    </row>
    <row r="11058" spans="1:3" ht="12" customHeight="1" x14ac:dyDescent="0.2">
      <c r="A11058" s="172" t="s">
        <v>10725</v>
      </c>
      <c r="B11058" s="173" t="s">
        <v>28763</v>
      </c>
      <c r="C11058" s="174" t="s">
        <v>22736</v>
      </c>
    </row>
    <row r="11059" spans="1:3" ht="12" customHeight="1" x14ac:dyDescent="0.2">
      <c r="A11059" s="172" t="s">
        <v>10726</v>
      </c>
      <c r="B11059" s="173" t="s">
        <v>28763</v>
      </c>
      <c r="C11059" s="174" t="s">
        <v>22736</v>
      </c>
    </row>
    <row r="11060" spans="1:3" ht="12" customHeight="1" x14ac:dyDescent="0.2">
      <c r="A11060" s="172" t="s">
        <v>10727</v>
      </c>
      <c r="B11060" s="173" t="s">
        <v>28764</v>
      </c>
      <c r="C11060" s="174" t="s">
        <v>22736</v>
      </c>
    </row>
    <row r="11061" spans="1:3" ht="12" customHeight="1" x14ac:dyDescent="0.2">
      <c r="A11061" s="172" t="s">
        <v>10728</v>
      </c>
      <c r="B11061" s="173" t="s">
        <v>28764</v>
      </c>
      <c r="C11061" s="174" t="s">
        <v>22736</v>
      </c>
    </row>
    <row r="11062" spans="1:3" ht="12" customHeight="1" x14ac:dyDescent="0.2">
      <c r="A11062" s="172" t="s">
        <v>10729</v>
      </c>
      <c r="B11062" s="173" t="s">
        <v>28765</v>
      </c>
      <c r="C11062" s="174" t="s">
        <v>22736</v>
      </c>
    </row>
    <row r="11063" spans="1:3" ht="12" customHeight="1" x14ac:dyDescent="0.2">
      <c r="A11063" s="172" t="s">
        <v>10730</v>
      </c>
      <c r="B11063" s="173" t="s">
        <v>28765</v>
      </c>
      <c r="C11063" s="174" t="s">
        <v>22736</v>
      </c>
    </row>
    <row r="11064" spans="1:3" ht="12" customHeight="1" x14ac:dyDescent="0.2">
      <c r="A11064" s="172" t="s">
        <v>10731</v>
      </c>
      <c r="B11064" s="173" t="s">
        <v>28766</v>
      </c>
      <c r="C11064" s="174" t="s">
        <v>22736</v>
      </c>
    </row>
    <row r="11065" spans="1:3" ht="12" customHeight="1" x14ac:dyDescent="0.2">
      <c r="A11065" s="172" t="s">
        <v>10732</v>
      </c>
      <c r="B11065" s="173" t="s">
        <v>28766</v>
      </c>
      <c r="C11065" s="174" t="s">
        <v>22736</v>
      </c>
    </row>
    <row r="11066" spans="1:3" ht="12" customHeight="1" x14ac:dyDescent="0.2">
      <c r="A11066" s="172" t="s">
        <v>10733</v>
      </c>
      <c r="B11066" s="173" t="s">
        <v>28767</v>
      </c>
      <c r="C11066" s="174" t="s">
        <v>22736</v>
      </c>
    </row>
    <row r="11067" spans="1:3" ht="12" customHeight="1" x14ac:dyDescent="0.2">
      <c r="A11067" s="172" t="s">
        <v>10734</v>
      </c>
      <c r="B11067" s="173" t="s">
        <v>28767</v>
      </c>
      <c r="C11067" s="174" t="s">
        <v>22736</v>
      </c>
    </row>
    <row r="11068" spans="1:3" ht="12" customHeight="1" x14ac:dyDescent="0.2">
      <c r="A11068" s="172" t="s">
        <v>10735</v>
      </c>
      <c r="B11068" s="173" t="s">
        <v>28768</v>
      </c>
      <c r="C11068" s="174" t="s">
        <v>22736</v>
      </c>
    </row>
    <row r="11069" spans="1:3" ht="12" customHeight="1" x14ac:dyDescent="0.2">
      <c r="A11069" s="172" t="s">
        <v>10736</v>
      </c>
      <c r="B11069" s="173" t="s">
        <v>28768</v>
      </c>
      <c r="C11069" s="174" t="s">
        <v>22736</v>
      </c>
    </row>
    <row r="11070" spans="1:3" ht="12" customHeight="1" x14ac:dyDescent="0.2">
      <c r="A11070" s="172" t="s">
        <v>10737</v>
      </c>
      <c r="B11070" s="173" t="s">
        <v>28769</v>
      </c>
      <c r="C11070" s="174" t="s">
        <v>22736</v>
      </c>
    </row>
    <row r="11071" spans="1:3" ht="12" customHeight="1" x14ac:dyDescent="0.2">
      <c r="A11071" s="172" t="s">
        <v>10738</v>
      </c>
      <c r="B11071" s="173" t="s">
        <v>28769</v>
      </c>
      <c r="C11071" s="174" t="s">
        <v>22736</v>
      </c>
    </row>
    <row r="11072" spans="1:3" ht="12" customHeight="1" x14ac:dyDescent="0.2">
      <c r="A11072" s="172" t="s">
        <v>10739</v>
      </c>
      <c r="B11072" s="173" t="s">
        <v>28770</v>
      </c>
      <c r="C11072" s="174" t="s">
        <v>22736</v>
      </c>
    </row>
    <row r="11073" spans="1:3" ht="12" customHeight="1" x14ac:dyDescent="0.2">
      <c r="A11073" s="172" t="s">
        <v>10740</v>
      </c>
      <c r="B11073" s="173" t="s">
        <v>28770</v>
      </c>
      <c r="C11073" s="174" t="s">
        <v>22736</v>
      </c>
    </row>
    <row r="11074" spans="1:3" ht="12" customHeight="1" x14ac:dyDescent="0.2">
      <c r="A11074" s="172" t="s">
        <v>10741</v>
      </c>
      <c r="B11074" s="173" t="s">
        <v>28771</v>
      </c>
      <c r="C11074" s="174" t="s">
        <v>22736</v>
      </c>
    </row>
    <row r="11075" spans="1:3" ht="12" customHeight="1" x14ac:dyDescent="0.2">
      <c r="A11075" s="172" t="s">
        <v>10742</v>
      </c>
      <c r="B11075" s="173" t="s">
        <v>28771</v>
      </c>
      <c r="C11075" s="174" t="s">
        <v>22736</v>
      </c>
    </row>
    <row r="11076" spans="1:3" ht="12" customHeight="1" x14ac:dyDescent="0.2">
      <c r="A11076" s="172" t="s">
        <v>10743</v>
      </c>
      <c r="B11076" s="173" t="s">
        <v>28772</v>
      </c>
      <c r="C11076" s="174" t="s">
        <v>22736</v>
      </c>
    </row>
    <row r="11077" spans="1:3" ht="12" customHeight="1" x14ac:dyDescent="0.2">
      <c r="A11077" s="172" t="s">
        <v>10744</v>
      </c>
      <c r="B11077" s="173" t="s">
        <v>28772</v>
      </c>
      <c r="C11077" s="174" t="s">
        <v>22736</v>
      </c>
    </row>
    <row r="11078" spans="1:3" ht="12" customHeight="1" x14ac:dyDescent="0.2">
      <c r="A11078" s="172" t="s">
        <v>10745</v>
      </c>
      <c r="B11078" s="173" t="s">
        <v>28773</v>
      </c>
      <c r="C11078" s="174" t="s">
        <v>22736</v>
      </c>
    </row>
    <row r="11079" spans="1:3" ht="12" customHeight="1" x14ac:dyDescent="0.2">
      <c r="A11079" s="172" t="s">
        <v>10746</v>
      </c>
      <c r="B11079" s="173" t="s">
        <v>28773</v>
      </c>
      <c r="C11079" s="174" t="s">
        <v>22736</v>
      </c>
    </row>
    <row r="11080" spans="1:3" ht="12" customHeight="1" x14ac:dyDescent="0.2">
      <c r="A11080" s="172" t="s">
        <v>10747</v>
      </c>
      <c r="B11080" s="173" t="s">
        <v>28774</v>
      </c>
      <c r="C11080" s="174" t="s">
        <v>22736</v>
      </c>
    </row>
    <row r="11081" spans="1:3" ht="12" customHeight="1" x14ac:dyDescent="0.2">
      <c r="A11081" s="172" t="s">
        <v>10748</v>
      </c>
      <c r="B11081" s="173" t="s">
        <v>28774</v>
      </c>
      <c r="C11081" s="174" t="s">
        <v>22736</v>
      </c>
    </row>
    <row r="11082" spans="1:3" ht="12" customHeight="1" x14ac:dyDescent="0.2">
      <c r="A11082" s="172" t="s">
        <v>10749</v>
      </c>
      <c r="B11082" s="173" t="s">
        <v>28775</v>
      </c>
      <c r="C11082" s="174" t="s">
        <v>22736</v>
      </c>
    </row>
    <row r="11083" spans="1:3" ht="12" customHeight="1" x14ac:dyDescent="0.2">
      <c r="A11083" s="172" t="s">
        <v>10750</v>
      </c>
      <c r="B11083" s="173" t="s">
        <v>28775</v>
      </c>
      <c r="C11083" s="174" t="s">
        <v>22736</v>
      </c>
    </row>
    <row r="11084" spans="1:3" ht="12" customHeight="1" x14ac:dyDescent="0.2">
      <c r="A11084" s="172" t="s">
        <v>10751</v>
      </c>
      <c r="B11084" s="173" t="s">
        <v>28776</v>
      </c>
      <c r="C11084" s="174" t="s">
        <v>22736</v>
      </c>
    </row>
    <row r="11085" spans="1:3" ht="12" customHeight="1" x14ac:dyDescent="0.2">
      <c r="A11085" s="172" t="s">
        <v>10752</v>
      </c>
      <c r="B11085" s="173" t="s">
        <v>28776</v>
      </c>
      <c r="C11085" s="174" t="s">
        <v>22736</v>
      </c>
    </row>
    <row r="11086" spans="1:3" ht="12" customHeight="1" x14ac:dyDescent="0.2">
      <c r="A11086" s="172" t="s">
        <v>10753</v>
      </c>
      <c r="B11086" s="173" t="s">
        <v>28777</v>
      </c>
      <c r="C11086" s="174" t="s">
        <v>22736</v>
      </c>
    </row>
    <row r="11087" spans="1:3" ht="12" customHeight="1" x14ac:dyDescent="0.2">
      <c r="A11087" s="172" t="s">
        <v>10754</v>
      </c>
      <c r="B11087" s="173" t="s">
        <v>28777</v>
      </c>
      <c r="C11087" s="174" t="s">
        <v>22736</v>
      </c>
    </row>
    <row r="11088" spans="1:3" ht="12" customHeight="1" x14ac:dyDescent="0.2">
      <c r="A11088" s="172" t="s">
        <v>10755</v>
      </c>
      <c r="B11088" s="173" t="s">
        <v>28778</v>
      </c>
      <c r="C11088" s="174" t="s">
        <v>22736</v>
      </c>
    </row>
    <row r="11089" spans="1:3" ht="12" customHeight="1" x14ac:dyDescent="0.2">
      <c r="A11089" s="172" t="s">
        <v>10756</v>
      </c>
      <c r="B11089" s="173" t="s">
        <v>28778</v>
      </c>
      <c r="C11089" s="174" t="s">
        <v>22736</v>
      </c>
    </row>
    <row r="11090" spans="1:3" ht="12" customHeight="1" x14ac:dyDescent="0.2">
      <c r="A11090" s="172" t="s">
        <v>10757</v>
      </c>
      <c r="B11090" s="173" t="s">
        <v>28779</v>
      </c>
      <c r="C11090" s="174" t="s">
        <v>22736</v>
      </c>
    </row>
    <row r="11091" spans="1:3" ht="12" customHeight="1" x14ac:dyDescent="0.2">
      <c r="A11091" s="172" t="s">
        <v>10758</v>
      </c>
      <c r="B11091" s="173" t="s">
        <v>28779</v>
      </c>
      <c r="C11091" s="174" t="s">
        <v>22736</v>
      </c>
    </row>
    <row r="11092" spans="1:3" ht="12" customHeight="1" x14ac:dyDescent="0.2">
      <c r="A11092" s="172" t="s">
        <v>10759</v>
      </c>
      <c r="B11092" s="173" t="s">
        <v>28780</v>
      </c>
      <c r="C11092" s="174" t="s">
        <v>22736</v>
      </c>
    </row>
    <row r="11093" spans="1:3" ht="12" customHeight="1" x14ac:dyDescent="0.2">
      <c r="A11093" s="172" t="s">
        <v>10760</v>
      </c>
      <c r="B11093" s="173" t="s">
        <v>28780</v>
      </c>
      <c r="C11093" s="174" t="s">
        <v>22736</v>
      </c>
    </row>
    <row r="11094" spans="1:3" ht="12" customHeight="1" x14ac:dyDescent="0.2">
      <c r="A11094" s="172" t="s">
        <v>10761</v>
      </c>
      <c r="B11094" s="173" t="s">
        <v>28781</v>
      </c>
      <c r="C11094" s="174" t="s">
        <v>22736</v>
      </c>
    </row>
    <row r="11095" spans="1:3" ht="12" customHeight="1" x14ac:dyDescent="0.2">
      <c r="A11095" s="172" t="s">
        <v>10762</v>
      </c>
      <c r="B11095" s="173" t="s">
        <v>28781</v>
      </c>
      <c r="C11095" s="174" t="s">
        <v>22736</v>
      </c>
    </row>
    <row r="11096" spans="1:3" ht="12" customHeight="1" x14ac:dyDescent="0.2">
      <c r="A11096" s="172" t="s">
        <v>10763</v>
      </c>
      <c r="B11096" s="173" t="s">
        <v>28782</v>
      </c>
      <c r="C11096" s="174" t="s">
        <v>22736</v>
      </c>
    </row>
    <row r="11097" spans="1:3" ht="12" customHeight="1" x14ac:dyDescent="0.2">
      <c r="A11097" s="172" t="s">
        <v>10764</v>
      </c>
      <c r="B11097" s="173" t="s">
        <v>28782</v>
      </c>
      <c r="C11097" s="174" t="s">
        <v>22736</v>
      </c>
    </row>
    <row r="11098" spans="1:3" ht="12" customHeight="1" x14ac:dyDescent="0.2">
      <c r="A11098" s="172" t="s">
        <v>10765</v>
      </c>
      <c r="B11098" s="173" t="s">
        <v>28783</v>
      </c>
      <c r="C11098" s="174" t="s">
        <v>22736</v>
      </c>
    </row>
    <row r="11099" spans="1:3" ht="12" customHeight="1" x14ac:dyDescent="0.2">
      <c r="A11099" s="172" t="s">
        <v>10766</v>
      </c>
      <c r="B11099" s="173" t="s">
        <v>28783</v>
      </c>
      <c r="C11099" s="174" t="s">
        <v>22736</v>
      </c>
    </row>
    <row r="11100" spans="1:3" ht="12" customHeight="1" x14ac:dyDescent="0.2">
      <c r="A11100" s="172" t="s">
        <v>10767</v>
      </c>
      <c r="B11100" s="173" t="s">
        <v>28784</v>
      </c>
      <c r="C11100" s="174" t="s">
        <v>22736</v>
      </c>
    </row>
    <row r="11101" spans="1:3" ht="12" customHeight="1" x14ac:dyDescent="0.2">
      <c r="A11101" s="172" t="s">
        <v>10768</v>
      </c>
      <c r="B11101" s="173" t="s">
        <v>28784</v>
      </c>
      <c r="C11101" s="174" t="s">
        <v>22736</v>
      </c>
    </row>
    <row r="11102" spans="1:3" ht="12" customHeight="1" x14ac:dyDescent="0.2">
      <c r="A11102" s="172" t="s">
        <v>10769</v>
      </c>
      <c r="B11102" s="173" t="s">
        <v>28785</v>
      </c>
      <c r="C11102" s="174" t="s">
        <v>22736</v>
      </c>
    </row>
    <row r="11103" spans="1:3" ht="12" customHeight="1" x14ac:dyDescent="0.2">
      <c r="A11103" s="172" t="s">
        <v>10770</v>
      </c>
      <c r="B11103" s="173" t="s">
        <v>28785</v>
      </c>
      <c r="C11103" s="174" t="s">
        <v>22736</v>
      </c>
    </row>
    <row r="11104" spans="1:3" ht="12" customHeight="1" x14ac:dyDescent="0.2">
      <c r="A11104" s="172" t="s">
        <v>10771</v>
      </c>
      <c r="B11104" s="173" t="s">
        <v>28786</v>
      </c>
      <c r="C11104" s="174" t="s">
        <v>22736</v>
      </c>
    </row>
    <row r="11105" spans="1:3" ht="12" customHeight="1" x14ac:dyDescent="0.2">
      <c r="A11105" s="172" t="s">
        <v>10772</v>
      </c>
      <c r="B11105" s="173" t="s">
        <v>28786</v>
      </c>
      <c r="C11105" s="174" t="s">
        <v>22736</v>
      </c>
    </row>
    <row r="11106" spans="1:3" ht="12" customHeight="1" x14ac:dyDescent="0.2">
      <c r="A11106" s="172" t="s">
        <v>28787</v>
      </c>
      <c r="B11106" s="173" t="s">
        <v>28788</v>
      </c>
      <c r="C11106" s="174" t="s">
        <v>22736</v>
      </c>
    </row>
    <row r="11107" spans="1:3" ht="12" customHeight="1" x14ac:dyDescent="0.2">
      <c r="A11107" s="172" t="s">
        <v>28789</v>
      </c>
      <c r="B11107" s="173" t="s">
        <v>28788</v>
      </c>
      <c r="C11107" s="174" t="s">
        <v>22736</v>
      </c>
    </row>
    <row r="11108" spans="1:3" ht="12" customHeight="1" x14ac:dyDescent="0.2">
      <c r="A11108" s="172" t="s">
        <v>10773</v>
      </c>
      <c r="B11108" s="173" t="s">
        <v>28790</v>
      </c>
      <c r="C11108" s="174" t="s">
        <v>22736</v>
      </c>
    </row>
    <row r="11109" spans="1:3" ht="12" customHeight="1" x14ac:dyDescent="0.2">
      <c r="A11109" s="172" t="s">
        <v>10774</v>
      </c>
      <c r="B11109" s="173" t="s">
        <v>28790</v>
      </c>
      <c r="C11109" s="174" t="s">
        <v>22736</v>
      </c>
    </row>
    <row r="11110" spans="1:3" ht="12" customHeight="1" x14ac:dyDescent="0.2">
      <c r="A11110" s="172" t="s">
        <v>10775</v>
      </c>
      <c r="B11110" s="173" t="s">
        <v>28791</v>
      </c>
      <c r="C11110" s="174" t="s">
        <v>22736</v>
      </c>
    </row>
    <row r="11111" spans="1:3" ht="12" customHeight="1" x14ac:dyDescent="0.2">
      <c r="A11111" s="172" t="s">
        <v>10776</v>
      </c>
      <c r="B11111" s="173" t="s">
        <v>28791</v>
      </c>
      <c r="C11111" s="174" t="s">
        <v>22736</v>
      </c>
    </row>
    <row r="11112" spans="1:3" ht="12" customHeight="1" x14ac:dyDescent="0.2">
      <c r="A11112" s="172" t="s">
        <v>10777</v>
      </c>
      <c r="B11112" s="173" t="s">
        <v>28792</v>
      </c>
      <c r="C11112" s="174" t="s">
        <v>22736</v>
      </c>
    </row>
    <row r="11113" spans="1:3" ht="12" customHeight="1" x14ac:dyDescent="0.2">
      <c r="A11113" s="172" t="s">
        <v>10778</v>
      </c>
      <c r="B11113" s="173" t="s">
        <v>28792</v>
      </c>
      <c r="C11113" s="174" t="s">
        <v>22736</v>
      </c>
    </row>
    <row r="11114" spans="1:3" ht="12" customHeight="1" x14ac:dyDescent="0.2">
      <c r="A11114" s="172" t="s">
        <v>10779</v>
      </c>
      <c r="B11114" s="173" t="s">
        <v>28793</v>
      </c>
      <c r="C11114" s="174" t="s">
        <v>22736</v>
      </c>
    </row>
    <row r="11115" spans="1:3" ht="12" customHeight="1" x14ac:dyDescent="0.2">
      <c r="A11115" s="172" t="s">
        <v>10780</v>
      </c>
      <c r="B11115" s="173" t="s">
        <v>28793</v>
      </c>
      <c r="C11115" s="174" t="s">
        <v>22736</v>
      </c>
    </row>
    <row r="11116" spans="1:3" ht="12" customHeight="1" x14ac:dyDescent="0.2">
      <c r="A11116" s="172" t="s">
        <v>28794</v>
      </c>
      <c r="B11116" s="173" t="s">
        <v>28795</v>
      </c>
      <c r="C11116" s="174" t="s">
        <v>22736</v>
      </c>
    </row>
    <row r="11117" spans="1:3" ht="12" customHeight="1" x14ac:dyDescent="0.2">
      <c r="A11117" s="172" t="s">
        <v>28796</v>
      </c>
      <c r="B11117" s="173" t="s">
        <v>28795</v>
      </c>
      <c r="C11117" s="174" t="s">
        <v>22736</v>
      </c>
    </row>
    <row r="11118" spans="1:3" ht="12" customHeight="1" x14ac:dyDescent="0.2">
      <c r="A11118" s="172" t="s">
        <v>28797</v>
      </c>
      <c r="B11118" s="173" t="s">
        <v>28798</v>
      </c>
      <c r="C11118" s="174" t="s">
        <v>22736</v>
      </c>
    </row>
    <row r="11119" spans="1:3" ht="12" customHeight="1" x14ac:dyDescent="0.2">
      <c r="A11119" s="172" t="s">
        <v>28799</v>
      </c>
      <c r="B11119" s="173" t="s">
        <v>28798</v>
      </c>
      <c r="C11119" s="174" t="s">
        <v>22736</v>
      </c>
    </row>
    <row r="11120" spans="1:3" ht="12" customHeight="1" x14ac:dyDescent="0.2">
      <c r="A11120" s="172" t="s">
        <v>28800</v>
      </c>
      <c r="B11120" s="173" t="s">
        <v>28801</v>
      </c>
      <c r="C11120" s="174" t="s">
        <v>22736</v>
      </c>
    </row>
    <row r="11121" spans="1:3" ht="12" customHeight="1" x14ac:dyDescent="0.2">
      <c r="A11121" s="172" t="s">
        <v>28802</v>
      </c>
      <c r="B11121" s="173" t="s">
        <v>28801</v>
      </c>
      <c r="C11121" s="174" t="s">
        <v>22736</v>
      </c>
    </row>
    <row r="11122" spans="1:3" ht="12" customHeight="1" x14ac:dyDescent="0.2">
      <c r="A11122" s="172" t="s">
        <v>28803</v>
      </c>
      <c r="B11122" s="173" t="s">
        <v>28804</v>
      </c>
      <c r="C11122" s="174" t="s">
        <v>22736</v>
      </c>
    </row>
    <row r="11123" spans="1:3" ht="12" customHeight="1" x14ac:dyDescent="0.2">
      <c r="A11123" s="172" t="s">
        <v>28805</v>
      </c>
      <c r="B11123" s="173" t="s">
        <v>28804</v>
      </c>
      <c r="C11123" s="174" t="s">
        <v>22736</v>
      </c>
    </row>
    <row r="11124" spans="1:3" ht="12" customHeight="1" x14ac:dyDescent="0.2">
      <c r="A11124" s="172" t="s">
        <v>28806</v>
      </c>
      <c r="B11124" s="173" t="s">
        <v>28807</v>
      </c>
      <c r="C11124" s="174" t="s">
        <v>22736</v>
      </c>
    </row>
    <row r="11125" spans="1:3" ht="12" customHeight="1" x14ac:dyDescent="0.2">
      <c r="A11125" s="172" t="s">
        <v>28808</v>
      </c>
      <c r="B11125" s="173" t="s">
        <v>28807</v>
      </c>
      <c r="C11125" s="174" t="s">
        <v>22736</v>
      </c>
    </row>
    <row r="11126" spans="1:3" ht="12" customHeight="1" x14ac:dyDescent="0.2">
      <c r="A11126" s="172" t="s">
        <v>10781</v>
      </c>
      <c r="B11126" s="173" t="s">
        <v>28809</v>
      </c>
      <c r="C11126" s="174" t="s">
        <v>22736</v>
      </c>
    </row>
    <row r="11127" spans="1:3" ht="12" customHeight="1" x14ac:dyDescent="0.2">
      <c r="A11127" s="172" t="s">
        <v>10782</v>
      </c>
      <c r="B11127" s="173" t="s">
        <v>28809</v>
      </c>
      <c r="C11127" s="174" t="s">
        <v>22736</v>
      </c>
    </row>
    <row r="11128" spans="1:3" ht="12" customHeight="1" x14ac:dyDescent="0.2">
      <c r="A11128" s="172" t="s">
        <v>28810</v>
      </c>
      <c r="B11128" s="173" t="s">
        <v>28811</v>
      </c>
      <c r="C11128" s="174" t="s">
        <v>22736</v>
      </c>
    </row>
    <row r="11129" spans="1:3" ht="12" customHeight="1" x14ac:dyDescent="0.2">
      <c r="A11129" s="172" t="s">
        <v>28812</v>
      </c>
      <c r="B11129" s="173" t="s">
        <v>28811</v>
      </c>
      <c r="C11129" s="174" t="s">
        <v>22736</v>
      </c>
    </row>
    <row r="11130" spans="1:3" ht="12" customHeight="1" x14ac:dyDescent="0.2">
      <c r="A11130" s="172" t="s">
        <v>28813</v>
      </c>
      <c r="B11130" s="173" t="s">
        <v>28814</v>
      </c>
      <c r="C11130" s="174" t="s">
        <v>22736</v>
      </c>
    </row>
    <row r="11131" spans="1:3" ht="12" customHeight="1" x14ac:dyDescent="0.2">
      <c r="A11131" s="172" t="s">
        <v>28815</v>
      </c>
      <c r="B11131" s="173" t="s">
        <v>28814</v>
      </c>
      <c r="C11131" s="174" t="s">
        <v>22736</v>
      </c>
    </row>
    <row r="11132" spans="1:3" ht="12" customHeight="1" x14ac:dyDescent="0.2">
      <c r="A11132" s="172" t="s">
        <v>28816</v>
      </c>
      <c r="B11132" s="173" t="s">
        <v>28817</v>
      </c>
      <c r="C11132" s="174" t="s">
        <v>22736</v>
      </c>
    </row>
    <row r="11133" spans="1:3" ht="12" customHeight="1" x14ac:dyDescent="0.2">
      <c r="A11133" s="172" t="s">
        <v>28818</v>
      </c>
      <c r="B11133" s="173" t="s">
        <v>28817</v>
      </c>
      <c r="C11133" s="174" t="s">
        <v>22736</v>
      </c>
    </row>
    <row r="11134" spans="1:3" ht="12" customHeight="1" x14ac:dyDescent="0.2">
      <c r="A11134" s="172" t="s">
        <v>28819</v>
      </c>
      <c r="B11134" s="173" t="s">
        <v>28820</v>
      </c>
      <c r="C11134" s="174" t="s">
        <v>22736</v>
      </c>
    </row>
    <row r="11135" spans="1:3" ht="12" customHeight="1" x14ac:dyDescent="0.2">
      <c r="A11135" s="172" t="s">
        <v>28821</v>
      </c>
      <c r="B11135" s="173" t="s">
        <v>28820</v>
      </c>
      <c r="C11135" s="174" t="s">
        <v>22736</v>
      </c>
    </row>
    <row r="11136" spans="1:3" ht="12" customHeight="1" x14ac:dyDescent="0.2">
      <c r="A11136" s="172" t="s">
        <v>28822</v>
      </c>
      <c r="B11136" s="173" t="s">
        <v>28823</v>
      </c>
      <c r="C11136" s="174" t="s">
        <v>22736</v>
      </c>
    </row>
    <row r="11137" spans="1:3" ht="12" customHeight="1" x14ac:dyDescent="0.2">
      <c r="A11137" s="172" t="s">
        <v>28824</v>
      </c>
      <c r="B11137" s="173" t="s">
        <v>28823</v>
      </c>
      <c r="C11137" s="174" t="s">
        <v>22736</v>
      </c>
    </row>
    <row r="11138" spans="1:3" ht="12" customHeight="1" x14ac:dyDescent="0.2">
      <c r="A11138" s="172" t="s">
        <v>28825</v>
      </c>
      <c r="B11138" s="173" t="s">
        <v>28826</v>
      </c>
      <c r="C11138" s="174" t="s">
        <v>22736</v>
      </c>
    </row>
    <row r="11139" spans="1:3" ht="12" customHeight="1" x14ac:dyDescent="0.2">
      <c r="A11139" s="172" t="s">
        <v>28827</v>
      </c>
      <c r="B11139" s="173" t="s">
        <v>28826</v>
      </c>
      <c r="C11139" s="174" t="s">
        <v>22736</v>
      </c>
    </row>
    <row r="11140" spans="1:3" ht="12" customHeight="1" x14ac:dyDescent="0.2">
      <c r="A11140" s="172" t="s">
        <v>28828</v>
      </c>
      <c r="B11140" s="173" t="s">
        <v>28829</v>
      </c>
      <c r="C11140" s="174" t="s">
        <v>22736</v>
      </c>
    </row>
    <row r="11141" spans="1:3" ht="12" customHeight="1" x14ac:dyDescent="0.2">
      <c r="A11141" s="172" t="s">
        <v>28830</v>
      </c>
      <c r="B11141" s="173" t="s">
        <v>28829</v>
      </c>
      <c r="C11141" s="174" t="s">
        <v>22736</v>
      </c>
    </row>
    <row r="11142" spans="1:3" ht="12" customHeight="1" x14ac:dyDescent="0.2">
      <c r="A11142" s="172" t="s">
        <v>10783</v>
      </c>
      <c r="B11142" s="173" t="s">
        <v>28831</v>
      </c>
      <c r="C11142" s="174" t="s">
        <v>22736</v>
      </c>
    </row>
    <row r="11143" spans="1:3" ht="12" customHeight="1" x14ac:dyDescent="0.2">
      <c r="A11143" s="172" t="s">
        <v>10784</v>
      </c>
      <c r="B11143" s="173" t="s">
        <v>28831</v>
      </c>
      <c r="C11143" s="174" t="s">
        <v>22736</v>
      </c>
    </row>
    <row r="11144" spans="1:3" ht="12" customHeight="1" x14ac:dyDescent="0.2">
      <c r="A11144" s="172" t="s">
        <v>28832</v>
      </c>
      <c r="B11144" s="173" t="s">
        <v>28833</v>
      </c>
      <c r="C11144" s="174" t="s">
        <v>22736</v>
      </c>
    </row>
    <row r="11145" spans="1:3" ht="12" customHeight="1" x14ac:dyDescent="0.2">
      <c r="A11145" s="172" t="s">
        <v>28834</v>
      </c>
      <c r="B11145" s="173" t="s">
        <v>28833</v>
      </c>
      <c r="C11145" s="174" t="s">
        <v>22736</v>
      </c>
    </row>
    <row r="11146" spans="1:3" ht="12" customHeight="1" x14ac:dyDescent="0.2">
      <c r="A11146" s="172" t="s">
        <v>28835</v>
      </c>
      <c r="B11146" s="173" t="s">
        <v>28836</v>
      </c>
      <c r="C11146" s="174" t="s">
        <v>22736</v>
      </c>
    </row>
    <row r="11147" spans="1:3" ht="12" customHeight="1" x14ac:dyDescent="0.2">
      <c r="A11147" s="172" t="s">
        <v>28837</v>
      </c>
      <c r="B11147" s="173" t="s">
        <v>28836</v>
      </c>
      <c r="C11147" s="174" t="s">
        <v>22736</v>
      </c>
    </row>
    <row r="11148" spans="1:3" ht="12" customHeight="1" x14ac:dyDescent="0.2">
      <c r="A11148" s="172" t="s">
        <v>28838</v>
      </c>
      <c r="B11148" s="173" t="s">
        <v>28839</v>
      </c>
      <c r="C11148" s="174" t="s">
        <v>22736</v>
      </c>
    </row>
    <row r="11149" spans="1:3" ht="12" customHeight="1" x14ac:dyDescent="0.2">
      <c r="A11149" s="172" t="s">
        <v>28840</v>
      </c>
      <c r="B11149" s="173" t="s">
        <v>28839</v>
      </c>
      <c r="C11149" s="174" t="s">
        <v>22736</v>
      </c>
    </row>
    <row r="11150" spans="1:3" ht="12" customHeight="1" x14ac:dyDescent="0.2">
      <c r="A11150" s="172" t="s">
        <v>28841</v>
      </c>
      <c r="B11150" s="173" t="s">
        <v>28842</v>
      </c>
      <c r="C11150" s="174" t="s">
        <v>22736</v>
      </c>
    </row>
    <row r="11151" spans="1:3" ht="12" customHeight="1" x14ac:dyDescent="0.2">
      <c r="A11151" s="172" t="s">
        <v>28843</v>
      </c>
      <c r="B11151" s="173" t="s">
        <v>28842</v>
      </c>
      <c r="C11151" s="174" t="s">
        <v>22736</v>
      </c>
    </row>
    <row r="11152" spans="1:3" ht="12" customHeight="1" x14ac:dyDescent="0.2">
      <c r="A11152" s="172" t="s">
        <v>28844</v>
      </c>
      <c r="B11152" s="173" t="s">
        <v>28845</v>
      </c>
      <c r="C11152" s="174" t="s">
        <v>22736</v>
      </c>
    </row>
    <row r="11153" spans="1:3" ht="12" customHeight="1" x14ac:dyDescent="0.2">
      <c r="A11153" s="172" t="s">
        <v>28846</v>
      </c>
      <c r="B11153" s="173" t="s">
        <v>28845</v>
      </c>
      <c r="C11153" s="174" t="s">
        <v>22736</v>
      </c>
    </row>
    <row r="11154" spans="1:3" ht="12" customHeight="1" x14ac:dyDescent="0.2">
      <c r="A11154" s="172" t="s">
        <v>28847</v>
      </c>
      <c r="B11154" s="173" t="s">
        <v>28848</v>
      </c>
      <c r="C11154" s="174" t="s">
        <v>22736</v>
      </c>
    </row>
    <row r="11155" spans="1:3" ht="12" customHeight="1" x14ac:dyDescent="0.2">
      <c r="A11155" s="172" t="s">
        <v>28849</v>
      </c>
      <c r="B11155" s="173" t="s">
        <v>28848</v>
      </c>
      <c r="C11155" s="174" t="s">
        <v>22736</v>
      </c>
    </row>
    <row r="11156" spans="1:3" ht="12" customHeight="1" x14ac:dyDescent="0.2">
      <c r="A11156" s="172" t="s">
        <v>28850</v>
      </c>
      <c r="B11156" s="173" t="s">
        <v>28851</v>
      </c>
      <c r="C11156" s="174" t="s">
        <v>22736</v>
      </c>
    </row>
    <row r="11157" spans="1:3" ht="12" customHeight="1" x14ac:dyDescent="0.2">
      <c r="A11157" s="172" t="s">
        <v>28852</v>
      </c>
      <c r="B11157" s="173" t="s">
        <v>28851</v>
      </c>
      <c r="C11157" s="174" t="s">
        <v>22736</v>
      </c>
    </row>
    <row r="11158" spans="1:3" ht="12" customHeight="1" x14ac:dyDescent="0.2">
      <c r="A11158" s="172" t="s">
        <v>10785</v>
      </c>
      <c r="B11158" s="173" t="s">
        <v>28853</v>
      </c>
      <c r="C11158" s="174" t="s">
        <v>22736</v>
      </c>
    </row>
    <row r="11159" spans="1:3" ht="12" customHeight="1" x14ac:dyDescent="0.2">
      <c r="A11159" s="172" t="s">
        <v>10786</v>
      </c>
      <c r="B11159" s="173" t="s">
        <v>28853</v>
      </c>
      <c r="C11159" s="174" t="s">
        <v>22736</v>
      </c>
    </row>
    <row r="11160" spans="1:3" ht="12" customHeight="1" x14ac:dyDescent="0.2">
      <c r="A11160" s="172" t="s">
        <v>28854</v>
      </c>
      <c r="B11160" s="173" t="s">
        <v>28855</v>
      </c>
      <c r="C11160" s="174" t="s">
        <v>22736</v>
      </c>
    </row>
    <row r="11161" spans="1:3" ht="12" customHeight="1" x14ac:dyDescent="0.2">
      <c r="A11161" s="172" t="s">
        <v>28856</v>
      </c>
      <c r="B11161" s="173" t="s">
        <v>28855</v>
      </c>
      <c r="C11161" s="174" t="s">
        <v>22736</v>
      </c>
    </row>
    <row r="11162" spans="1:3" ht="12" customHeight="1" x14ac:dyDescent="0.2">
      <c r="A11162" s="172" t="s">
        <v>28857</v>
      </c>
      <c r="B11162" s="173" t="s">
        <v>28858</v>
      </c>
      <c r="C11162" s="174" t="s">
        <v>22736</v>
      </c>
    </row>
    <row r="11163" spans="1:3" ht="12" customHeight="1" x14ac:dyDescent="0.2">
      <c r="A11163" s="172" t="s">
        <v>28859</v>
      </c>
      <c r="B11163" s="173" t="s">
        <v>28858</v>
      </c>
      <c r="C11163" s="174" t="s">
        <v>22736</v>
      </c>
    </row>
    <row r="11164" spans="1:3" ht="12" customHeight="1" x14ac:dyDescent="0.2">
      <c r="A11164" s="172" t="s">
        <v>10787</v>
      </c>
      <c r="B11164" s="173" t="s">
        <v>28860</v>
      </c>
      <c r="C11164" s="174" t="s">
        <v>22736</v>
      </c>
    </row>
    <row r="11165" spans="1:3" ht="12" customHeight="1" x14ac:dyDescent="0.2">
      <c r="A11165" s="172" t="s">
        <v>10788</v>
      </c>
      <c r="B11165" s="173" t="s">
        <v>28860</v>
      </c>
      <c r="C11165" s="174" t="s">
        <v>22736</v>
      </c>
    </row>
    <row r="11166" spans="1:3" ht="12" customHeight="1" x14ac:dyDescent="0.2">
      <c r="A11166" s="172" t="s">
        <v>10789</v>
      </c>
      <c r="B11166" s="173" t="s">
        <v>28861</v>
      </c>
      <c r="C11166" s="174" t="s">
        <v>22736</v>
      </c>
    </row>
    <row r="11167" spans="1:3" ht="12" customHeight="1" x14ac:dyDescent="0.2">
      <c r="A11167" s="172" t="s">
        <v>10790</v>
      </c>
      <c r="B11167" s="173" t="s">
        <v>28861</v>
      </c>
      <c r="C11167" s="174" t="s">
        <v>22736</v>
      </c>
    </row>
    <row r="11168" spans="1:3" ht="12" customHeight="1" x14ac:dyDescent="0.2">
      <c r="A11168" s="172" t="s">
        <v>10791</v>
      </c>
      <c r="B11168" s="173" t="s">
        <v>28862</v>
      </c>
      <c r="C11168" s="174" t="s">
        <v>22736</v>
      </c>
    </row>
    <row r="11169" spans="1:3" ht="12" customHeight="1" x14ac:dyDescent="0.2">
      <c r="A11169" s="172" t="s">
        <v>10792</v>
      </c>
      <c r="B11169" s="173" t="s">
        <v>28862</v>
      </c>
      <c r="C11169" s="174" t="s">
        <v>22736</v>
      </c>
    </row>
    <row r="11170" spans="1:3" ht="12" customHeight="1" x14ac:dyDescent="0.2">
      <c r="A11170" s="172" t="s">
        <v>10793</v>
      </c>
      <c r="B11170" s="173" t="s">
        <v>28863</v>
      </c>
      <c r="C11170" s="174" t="s">
        <v>22736</v>
      </c>
    </row>
    <row r="11171" spans="1:3" ht="12" customHeight="1" x14ac:dyDescent="0.2">
      <c r="A11171" s="172" t="s">
        <v>10794</v>
      </c>
      <c r="B11171" s="173" t="s">
        <v>28863</v>
      </c>
      <c r="C11171" s="174" t="s">
        <v>22736</v>
      </c>
    </row>
    <row r="11172" spans="1:3" ht="12" customHeight="1" x14ac:dyDescent="0.2">
      <c r="A11172" s="172" t="s">
        <v>10795</v>
      </c>
      <c r="B11172" s="173" t="s">
        <v>28864</v>
      </c>
      <c r="C11172" s="174" t="s">
        <v>22736</v>
      </c>
    </row>
    <row r="11173" spans="1:3" ht="12" customHeight="1" x14ac:dyDescent="0.2">
      <c r="A11173" s="172" t="s">
        <v>10796</v>
      </c>
      <c r="B11173" s="173" t="s">
        <v>28864</v>
      </c>
      <c r="C11173" s="174" t="s">
        <v>22736</v>
      </c>
    </row>
    <row r="11174" spans="1:3" ht="12" customHeight="1" x14ac:dyDescent="0.2">
      <c r="A11174" s="172" t="s">
        <v>10797</v>
      </c>
      <c r="B11174" s="173" t="s">
        <v>28865</v>
      </c>
      <c r="C11174" s="174" t="s">
        <v>22736</v>
      </c>
    </row>
    <row r="11175" spans="1:3" ht="12" customHeight="1" x14ac:dyDescent="0.2">
      <c r="A11175" s="172" t="s">
        <v>10798</v>
      </c>
      <c r="B11175" s="173" t="s">
        <v>28865</v>
      </c>
      <c r="C11175" s="174" t="s">
        <v>22736</v>
      </c>
    </row>
    <row r="11176" spans="1:3" ht="12" customHeight="1" x14ac:dyDescent="0.2">
      <c r="A11176" s="172" t="s">
        <v>10799</v>
      </c>
      <c r="B11176" s="173" t="s">
        <v>28866</v>
      </c>
      <c r="C11176" s="174" t="s">
        <v>22736</v>
      </c>
    </row>
    <row r="11177" spans="1:3" ht="12" customHeight="1" x14ac:dyDescent="0.2">
      <c r="A11177" s="172" t="s">
        <v>10800</v>
      </c>
      <c r="B11177" s="173" t="s">
        <v>28866</v>
      </c>
      <c r="C11177" s="174" t="s">
        <v>22736</v>
      </c>
    </row>
    <row r="11178" spans="1:3" ht="12" customHeight="1" x14ac:dyDescent="0.2">
      <c r="A11178" s="172" t="s">
        <v>10801</v>
      </c>
      <c r="B11178" s="173" t="s">
        <v>28867</v>
      </c>
      <c r="C11178" s="174" t="s">
        <v>22736</v>
      </c>
    </row>
    <row r="11179" spans="1:3" ht="12" customHeight="1" x14ac:dyDescent="0.2">
      <c r="A11179" s="172" t="s">
        <v>10802</v>
      </c>
      <c r="B11179" s="173" t="s">
        <v>28867</v>
      </c>
      <c r="C11179" s="174" t="s">
        <v>22736</v>
      </c>
    </row>
    <row r="11180" spans="1:3" ht="12" customHeight="1" x14ac:dyDescent="0.2">
      <c r="A11180" s="172" t="s">
        <v>10803</v>
      </c>
      <c r="B11180" s="173" t="s">
        <v>28868</v>
      </c>
      <c r="C11180" s="174" t="s">
        <v>22736</v>
      </c>
    </row>
    <row r="11181" spans="1:3" ht="12" customHeight="1" x14ac:dyDescent="0.2">
      <c r="A11181" s="172" t="s">
        <v>10804</v>
      </c>
      <c r="B11181" s="173" t="s">
        <v>28868</v>
      </c>
      <c r="C11181" s="174" t="s">
        <v>22736</v>
      </c>
    </row>
    <row r="11182" spans="1:3" ht="12" customHeight="1" x14ac:dyDescent="0.2">
      <c r="A11182" s="172" t="s">
        <v>10805</v>
      </c>
      <c r="B11182" s="173" t="s">
        <v>28869</v>
      </c>
      <c r="C11182" s="174" t="s">
        <v>22736</v>
      </c>
    </row>
    <row r="11183" spans="1:3" ht="12" customHeight="1" x14ac:dyDescent="0.2">
      <c r="A11183" s="172" t="s">
        <v>10806</v>
      </c>
      <c r="B11183" s="173" t="s">
        <v>28869</v>
      </c>
      <c r="C11183" s="174" t="s">
        <v>22736</v>
      </c>
    </row>
    <row r="11184" spans="1:3" ht="12" customHeight="1" x14ac:dyDescent="0.2">
      <c r="A11184" s="172" t="s">
        <v>10807</v>
      </c>
      <c r="B11184" s="173" t="s">
        <v>28870</v>
      </c>
      <c r="C11184" s="174" t="s">
        <v>22736</v>
      </c>
    </row>
    <row r="11185" spans="1:3" ht="12" customHeight="1" x14ac:dyDescent="0.2">
      <c r="A11185" s="172" t="s">
        <v>10808</v>
      </c>
      <c r="B11185" s="173" t="s">
        <v>28870</v>
      </c>
      <c r="C11185" s="174" t="s">
        <v>22736</v>
      </c>
    </row>
    <row r="11186" spans="1:3" ht="12" customHeight="1" x14ac:dyDescent="0.2">
      <c r="A11186" s="172" t="s">
        <v>10809</v>
      </c>
      <c r="B11186" s="173" t="s">
        <v>28871</v>
      </c>
      <c r="C11186" s="174" t="s">
        <v>22736</v>
      </c>
    </row>
    <row r="11187" spans="1:3" ht="12" customHeight="1" x14ac:dyDescent="0.2">
      <c r="A11187" s="172" t="s">
        <v>10810</v>
      </c>
      <c r="B11187" s="173" t="s">
        <v>28871</v>
      </c>
      <c r="C11187" s="174" t="s">
        <v>22736</v>
      </c>
    </row>
    <row r="11188" spans="1:3" ht="12" customHeight="1" x14ac:dyDescent="0.2">
      <c r="A11188" s="172" t="s">
        <v>10811</v>
      </c>
      <c r="B11188" s="173" t="s">
        <v>28872</v>
      </c>
      <c r="C11188" s="174" t="s">
        <v>22736</v>
      </c>
    </row>
    <row r="11189" spans="1:3" ht="12" customHeight="1" x14ac:dyDescent="0.2">
      <c r="A11189" s="172" t="s">
        <v>10812</v>
      </c>
      <c r="B11189" s="173" t="s">
        <v>28872</v>
      </c>
      <c r="C11189" s="174" t="s">
        <v>22736</v>
      </c>
    </row>
    <row r="11190" spans="1:3" ht="12" customHeight="1" x14ac:dyDescent="0.2">
      <c r="A11190" s="172" t="s">
        <v>10813</v>
      </c>
      <c r="B11190" s="173" t="s">
        <v>28873</v>
      </c>
      <c r="C11190" s="174" t="s">
        <v>22736</v>
      </c>
    </row>
    <row r="11191" spans="1:3" ht="12" customHeight="1" x14ac:dyDescent="0.2">
      <c r="A11191" s="172" t="s">
        <v>10814</v>
      </c>
      <c r="B11191" s="173" t="s">
        <v>28873</v>
      </c>
      <c r="C11191" s="174" t="s">
        <v>22736</v>
      </c>
    </row>
    <row r="11192" spans="1:3" ht="12" customHeight="1" x14ac:dyDescent="0.2">
      <c r="A11192" s="172" t="s">
        <v>10815</v>
      </c>
      <c r="B11192" s="173" t="s">
        <v>28874</v>
      </c>
      <c r="C11192" s="174" t="s">
        <v>22736</v>
      </c>
    </row>
    <row r="11193" spans="1:3" ht="12" customHeight="1" x14ac:dyDescent="0.2">
      <c r="A11193" s="172" t="s">
        <v>10816</v>
      </c>
      <c r="B11193" s="173" t="s">
        <v>28874</v>
      </c>
      <c r="C11193" s="174" t="s">
        <v>22736</v>
      </c>
    </row>
    <row r="11194" spans="1:3" ht="12" customHeight="1" x14ac:dyDescent="0.2">
      <c r="A11194" s="172" t="s">
        <v>10817</v>
      </c>
      <c r="B11194" s="173" t="s">
        <v>28875</v>
      </c>
      <c r="C11194" s="174" t="s">
        <v>22736</v>
      </c>
    </row>
    <row r="11195" spans="1:3" ht="12" customHeight="1" x14ac:dyDescent="0.2">
      <c r="A11195" s="172" t="s">
        <v>10818</v>
      </c>
      <c r="B11195" s="173" t="s">
        <v>28875</v>
      </c>
      <c r="C11195" s="174" t="s">
        <v>22736</v>
      </c>
    </row>
    <row r="11196" spans="1:3" ht="12" customHeight="1" x14ac:dyDescent="0.2">
      <c r="A11196" s="172" t="s">
        <v>10819</v>
      </c>
      <c r="B11196" s="173" t="s">
        <v>28876</v>
      </c>
      <c r="C11196" s="174" t="s">
        <v>22736</v>
      </c>
    </row>
    <row r="11197" spans="1:3" ht="12" customHeight="1" x14ac:dyDescent="0.2">
      <c r="A11197" s="172" t="s">
        <v>10820</v>
      </c>
      <c r="B11197" s="173" t="s">
        <v>28876</v>
      </c>
      <c r="C11197" s="174" t="s">
        <v>22736</v>
      </c>
    </row>
    <row r="11198" spans="1:3" ht="12" customHeight="1" x14ac:dyDescent="0.2">
      <c r="A11198" s="172" t="s">
        <v>10821</v>
      </c>
      <c r="B11198" s="173" t="s">
        <v>28877</v>
      </c>
      <c r="C11198" s="174" t="s">
        <v>22736</v>
      </c>
    </row>
    <row r="11199" spans="1:3" ht="12" customHeight="1" x14ac:dyDescent="0.2">
      <c r="A11199" s="172" t="s">
        <v>10822</v>
      </c>
      <c r="B11199" s="173" t="s">
        <v>28877</v>
      </c>
      <c r="C11199" s="174" t="s">
        <v>22736</v>
      </c>
    </row>
    <row r="11200" spans="1:3" ht="12" customHeight="1" x14ac:dyDescent="0.2">
      <c r="A11200" s="172" t="s">
        <v>10823</v>
      </c>
      <c r="B11200" s="173" t="s">
        <v>28878</v>
      </c>
      <c r="C11200" s="174" t="s">
        <v>22736</v>
      </c>
    </row>
    <row r="11201" spans="1:3" ht="12" customHeight="1" x14ac:dyDescent="0.2">
      <c r="A11201" s="172" t="s">
        <v>10824</v>
      </c>
      <c r="B11201" s="173" t="s">
        <v>28878</v>
      </c>
      <c r="C11201" s="174" t="s">
        <v>22736</v>
      </c>
    </row>
    <row r="11202" spans="1:3" ht="12" customHeight="1" x14ac:dyDescent="0.2">
      <c r="A11202" s="172" t="s">
        <v>10825</v>
      </c>
      <c r="B11202" s="173" t="s">
        <v>28879</v>
      </c>
      <c r="C11202" s="174" t="s">
        <v>22736</v>
      </c>
    </row>
    <row r="11203" spans="1:3" ht="12" customHeight="1" x14ac:dyDescent="0.2">
      <c r="A11203" s="172" t="s">
        <v>10826</v>
      </c>
      <c r="B11203" s="173" t="s">
        <v>28879</v>
      </c>
      <c r="C11203" s="174" t="s">
        <v>22736</v>
      </c>
    </row>
    <row r="11204" spans="1:3" ht="12" customHeight="1" x14ac:dyDescent="0.2">
      <c r="A11204" s="172" t="s">
        <v>10827</v>
      </c>
      <c r="B11204" s="173" t="s">
        <v>28880</v>
      </c>
      <c r="C11204" s="174" t="s">
        <v>22736</v>
      </c>
    </row>
    <row r="11205" spans="1:3" ht="12" customHeight="1" x14ac:dyDescent="0.2">
      <c r="A11205" s="172" t="s">
        <v>10828</v>
      </c>
      <c r="B11205" s="173" t="s">
        <v>28880</v>
      </c>
      <c r="C11205" s="174" t="s">
        <v>22736</v>
      </c>
    </row>
    <row r="11206" spans="1:3" ht="12" customHeight="1" x14ac:dyDescent="0.2">
      <c r="A11206" s="172" t="s">
        <v>10829</v>
      </c>
      <c r="B11206" s="173" t="s">
        <v>28881</v>
      </c>
      <c r="C11206" s="174" t="s">
        <v>22736</v>
      </c>
    </row>
    <row r="11207" spans="1:3" ht="12" customHeight="1" x14ac:dyDescent="0.2">
      <c r="A11207" s="172" t="s">
        <v>10830</v>
      </c>
      <c r="B11207" s="173" t="s">
        <v>28881</v>
      </c>
      <c r="C11207" s="174" t="s">
        <v>22736</v>
      </c>
    </row>
    <row r="11208" spans="1:3" ht="12" customHeight="1" x14ac:dyDescent="0.2">
      <c r="A11208" s="172" t="s">
        <v>10831</v>
      </c>
      <c r="B11208" s="173" t="s">
        <v>28882</v>
      </c>
      <c r="C11208" s="174" t="s">
        <v>22736</v>
      </c>
    </row>
    <row r="11209" spans="1:3" ht="12" customHeight="1" x14ac:dyDescent="0.2">
      <c r="A11209" s="172" t="s">
        <v>10832</v>
      </c>
      <c r="B11209" s="173" t="s">
        <v>28882</v>
      </c>
      <c r="C11209" s="174" t="s">
        <v>22736</v>
      </c>
    </row>
    <row r="11210" spans="1:3" ht="12" customHeight="1" x14ac:dyDescent="0.2">
      <c r="A11210" s="172" t="s">
        <v>10833</v>
      </c>
      <c r="B11210" s="173" t="s">
        <v>28883</v>
      </c>
      <c r="C11210" s="174" t="s">
        <v>22736</v>
      </c>
    </row>
    <row r="11211" spans="1:3" ht="12" customHeight="1" x14ac:dyDescent="0.2">
      <c r="A11211" s="172" t="s">
        <v>10834</v>
      </c>
      <c r="B11211" s="173" t="s">
        <v>28883</v>
      </c>
      <c r="C11211" s="174" t="s">
        <v>22736</v>
      </c>
    </row>
    <row r="11212" spans="1:3" ht="12" customHeight="1" x14ac:dyDescent="0.2">
      <c r="A11212" s="172" t="s">
        <v>10835</v>
      </c>
      <c r="B11212" s="173" t="s">
        <v>28884</v>
      </c>
      <c r="C11212" s="174" t="s">
        <v>22736</v>
      </c>
    </row>
    <row r="11213" spans="1:3" ht="12" customHeight="1" x14ac:dyDescent="0.2">
      <c r="A11213" s="172" t="s">
        <v>10836</v>
      </c>
      <c r="B11213" s="173" t="s">
        <v>28884</v>
      </c>
      <c r="C11213" s="174" t="s">
        <v>22736</v>
      </c>
    </row>
    <row r="11214" spans="1:3" ht="12" customHeight="1" x14ac:dyDescent="0.2">
      <c r="A11214" s="172" t="s">
        <v>10837</v>
      </c>
      <c r="B11214" s="173" t="s">
        <v>28885</v>
      </c>
      <c r="C11214" s="174" t="s">
        <v>22736</v>
      </c>
    </row>
    <row r="11215" spans="1:3" ht="12" customHeight="1" x14ac:dyDescent="0.2">
      <c r="A11215" s="172" t="s">
        <v>10838</v>
      </c>
      <c r="B11215" s="173" t="s">
        <v>28885</v>
      </c>
      <c r="C11215" s="174" t="s">
        <v>22736</v>
      </c>
    </row>
    <row r="11216" spans="1:3" ht="12" customHeight="1" x14ac:dyDescent="0.2">
      <c r="A11216" s="172" t="s">
        <v>10839</v>
      </c>
      <c r="B11216" s="173" t="s">
        <v>28886</v>
      </c>
      <c r="C11216" s="174" t="s">
        <v>22736</v>
      </c>
    </row>
    <row r="11217" spans="1:3" ht="12" customHeight="1" x14ac:dyDescent="0.2">
      <c r="A11217" s="172" t="s">
        <v>10840</v>
      </c>
      <c r="B11217" s="173" t="s">
        <v>28886</v>
      </c>
      <c r="C11217" s="174" t="s">
        <v>22736</v>
      </c>
    </row>
    <row r="11218" spans="1:3" ht="12" customHeight="1" x14ac:dyDescent="0.2">
      <c r="A11218" s="172" t="s">
        <v>28887</v>
      </c>
      <c r="B11218" s="173" t="s">
        <v>28888</v>
      </c>
      <c r="C11218" s="174" t="s">
        <v>22736</v>
      </c>
    </row>
    <row r="11219" spans="1:3" ht="12" customHeight="1" x14ac:dyDescent="0.2">
      <c r="A11219" s="172" t="s">
        <v>28889</v>
      </c>
      <c r="B11219" s="173" t="s">
        <v>28888</v>
      </c>
      <c r="C11219" s="174" t="s">
        <v>22736</v>
      </c>
    </row>
    <row r="11220" spans="1:3" ht="12" customHeight="1" x14ac:dyDescent="0.2">
      <c r="A11220" s="172" t="s">
        <v>10841</v>
      </c>
      <c r="B11220" s="173" t="s">
        <v>28890</v>
      </c>
      <c r="C11220" s="174" t="s">
        <v>22736</v>
      </c>
    </row>
    <row r="11221" spans="1:3" ht="12" customHeight="1" x14ac:dyDescent="0.2">
      <c r="A11221" s="172" t="s">
        <v>10842</v>
      </c>
      <c r="B11221" s="173" t="s">
        <v>28890</v>
      </c>
      <c r="C11221" s="174" t="s">
        <v>22736</v>
      </c>
    </row>
    <row r="11222" spans="1:3" ht="12" customHeight="1" x14ac:dyDescent="0.2">
      <c r="A11222" s="172" t="s">
        <v>10843</v>
      </c>
      <c r="B11222" s="173" t="s">
        <v>28891</v>
      </c>
      <c r="C11222" s="174" t="s">
        <v>22420</v>
      </c>
    </row>
    <row r="11223" spans="1:3" ht="12" customHeight="1" x14ac:dyDescent="0.2">
      <c r="A11223" s="172" t="s">
        <v>10844</v>
      </c>
      <c r="B11223" s="173" t="s">
        <v>28891</v>
      </c>
      <c r="C11223" s="174" t="s">
        <v>22420</v>
      </c>
    </row>
    <row r="11224" spans="1:3" ht="12" customHeight="1" x14ac:dyDescent="0.2">
      <c r="A11224" s="172" t="s">
        <v>10845</v>
      </c>
      <c r="B11224" s="173" t="s">
        <v>28892</v>
      </c>
      <c r="C11224" s="174" t="s">
        <v>22420</v>
      </c>
    </row>
    <row r="11225" spans="1:3" ht="12" customHeight="1" x14ac:dyDescent="0.2">
      <c r="A11225" s="172" t="s">
        <v>10846</v>
      </c>
      <c r="B11225" s="173" t="s">
        <v>28892</v>
      </c>
      <c r="C11225" s="174" t="s">
        <v>22420</v>
      </c>
    </row>
    <row r="11226" spans="1:3" ht="12" customHeight="1" x14ac:dyDescent="0.2">
      <c r="A11226" s="172" t="s">
        <v>10847</v>
      </c>
      <c r="B11226" s="173" t="s">
        <v>28893</v>
      </c>
      <c r="C11226" s="174" t="s">
        <v>22736</v>
      </c>
    </row>
    <row r="11227" spans="1:3" ht="12" customHeight="1" x14ac:dyDescent="0.2">
      <c r="A11227" s="172" t="s">
        <v>10848</v>
      </c>
      <c r="B11227" s="173" t="s">
        <v>28893</v>
      </c>
      <c r="C11227" s="174" t="s">
        <v>22736</v>
      </c>
    </row>
    <row r="11228" spans="1:3" ht="12" customHeight="1" x14ac:dyDescent="0.2">
      <c r="A11228" s="172" t="s">
        <v>10849</v>
      </c>
      <c r="B11228" s="173" t="s">
        <v>28894</v>
      </c>
      <c r="C11228" s="174" t="s">
        <v>22736</v>
      </c>
    </row>
    <row r="11229" spans="1:3" ht="12" customHeight="1" x14ac:dyDescent="0.2">
      <c r="A11229" s="172" t="s">
        <v>10850</v>
      </c>
      <c r="B11229" s="173" t="s">
        <v>28894</v>
      </c>
      <c r="C11229" s="174" t="s">
        <v>22736</v>
      </c>
    </row>
    <row r="11230" spans="1:3" ht="12" customHeight="1" x14ac:dyDescent="0.2">
      <c r="A11230" s="172" t="s">
        <v>10851</v>
      </c>
      <c r="B11230" s="173" t="s">
        <v>28895</v>
      </c>
      <c r="C11230" s="174" t="s">
        <v>22736</v>
      </c>
    </row>
    <row r="11231" spans="1:3" ht="12" customHeight="1" x14ac:dyDescent="0.2">
      <c r="A11231" s="172" t="s">
        <v>10852</v>
      </c>
      <c r="B11231" s="173" t="s">
        <v>28895</v>
      </c>
      <c r="C11231" s="174" t="s">
        <v>22736</v>
      </c>
    </row>
    <row r="11232" spans="1:3" ht="12" customHeight="1" x14ac:dyDescent="0.2">
      <c r="A11232" s="172" t="s">
        <v>10853</v>
      </c>
      <c r="B11232" s="173" t="s">
        <v>28896</v>
      </c>
      <c r="C11232" s="174" t="s">
        <v>22736</v>
      </c>
    </row>
    <row r="11233" spans="1:3" ht="12" customHeight="1" x14ac:dyDescent="0.2">
      <c r="A11233" s="172" t="s">
        <v>10854</v>
      </c>
      <c r="B11233" s="173" t="s">
        <v>28896</v>
      </c>
      <c r="C11233" s="174" t="s">
        <v>22736</v>
      </c>
    </row>
    <row r="11234" spans="1:3" ht="12" customHeight="1" x14ac:dyDescent="0.2">
      <c r="A11234" s="172" t="s">
        <v>10855</v>
      </c>
      <c r="B11234" s="173" t="s">
        <v>28897</v>
      </c>
      <c r="C11234" s="174" t="s">
        <v>22736</v>
      </c>
    </row>
    <row r="11235" spans="1:3" ht="12" customHeight="1" x14ac:dyDescent="0.2">
      <c r="A11235" s="172" t="s">
        <v>10856</v>
      </c>
      <c r="B11235" s="173" t="s">
        <v>28897</v>
      </c>
      <c r="C11235" s="174" t="s">
        <v>22736</v>
      </c>
    </row>
    <row r="11236" spans="1:3" ht="12" customHeight="1" x14ac:dyDescent="0.2">
      <c r="A11236" s="172" t="s">
        <v>10857</v>
      </c>
      <c r="B11236" s="173" t="s">
        <v>28898</v>
      </c>
      <c r="C11236" s="174" t="s">
        <v>22736</v>
      </c>
    </row>
    <row r="11237" spans="1:3" ht="12" customHeight="1" x14ac:dyDescent="0.2">
      <c r="A11237" s="172" t="s">
        <v>10858</v>
      </c>
      <c r="B11237" s="173" t="s">
        <v>28898</v>
      </c>
      <c r="C11237" s="174" t="s">
        <v>22736</v>
      </c>
    </row>
    <row r="11238" spans="1:3" ht="12" customHeight="1" x14ac:dyDescent="0.2">
      <c r="A11238" s="172" t="s">
        <v>10859</v>
      </c>
      <c r="B11238" s="173" t="s">
        <v>28899</v>
      </c>
      <c r="C11238" s="174" t="s">
        <v>22736</v>
      </c>
    </row>
    <row r="11239" spans="1:3" ht="12" customHeight="1" x14ac:dyDescent="0.2">
      <c r="A11239" s="172" t="s">
        <v>10860</v>
      </c>
      <c r="B11239" s="173" t="s">
        <v>28899</v>
      </c>
      <c r="C11239" s="174" t="s">
        <v>22736</v>
      </c>
    </row>
    <row r="11240" spans="1:3" ht="12" customHeight="1" x14ac:dyDescent="0.2">
      <c r="A11240" s="172" t="s">
        <v>10861</v>
      </c>
      <c r="B11240" s="173" t="s">
        <v>28900</v>
      </c>
      <c r="C11240" s="174" t="s">
        <v>22736</v>
      </c>
    </row>
    <row r="11241" spans="1:3" ht="12" customHeight="1" x14ac:dyDescent="0.2">
      <c r="A11241" s="172" t="s">
        <v>10862</v>
      </c>
      <c r="B11241" s="173" t="s">
        <v>28900</v>
      </c>
      <c r="C11241" s="174" t="s">
        <v>22736</v>
      </c>
    </row>
    <row r="11242" spans="1:3" ht="12" customHeight="1" x14ac:dyDescent="0.2">
      <c r="A11242" s="172" t="s">
        <v>10863</v>
      </c>
      <c r="B11242" s="173" t="s">
        <v>28901</v>
      </c>
      <c r="C11242" s="174" t="s">
        <v>22736</v>
      </c>
    </row>
    <row r="11243" spans="1:3" ht="12" customHeight="1" x14ac:dyDescent="0.2">
      <c r="A11243" s="172" t="s">
        <v>10864</v>
      </c>
      <c r="B11243" s="173" t="s">
        <v>28901</v>
      </c>
      <c r="C11243" s="174" t="s">
        <v>22736</v>
      </c>
    </row>
    <row r="11244" spans="1:3" ht="12" customHeight="1" x14ac:dyDescent="0.2">
      <c r="A11244" s="172" t="s">
        <v>10865</v>
      </c>
      <c r="B11244" s="173" t="s">
        <v>28902</v>
      </c>
      <c r="C11244" s="174" t="s">
        <v>22736</v>
      </c>
    </row>
    <row r="11245" spans="1:3" ht="12" customHeight="1" x14ac:dyDescent="0.2">
      <c r="A11245" s="172" t="s">
        <v>10866</v>
      </c>
      <c r="B11245" s="173" t="s">
        <v>28902</v>
      </c>
      <c r="C11245" s="174" t="s">
        <v>22736</v>
      </c>
    </row>
    <row r="11246" spans="1:3" ht="12" customHeight="1" x14ac:dyDescent="0.2">
      <c r="A11246" s="172" t="s">
        <v>10867</v>
      </c>
      <c r="B11246" s="173" t="s">
        <v>28903</v>
      </c>
      <c r="C11246" s="174" t="s">
        <v>22736</v>
      </c>
    </row>
    <row r="11247" spans="1:3" ht="12" customHeight="1" x14ac:dyDescent="0.2">
      <c r="A11247" s="172" t="s">
        <v>10868</v>
      </c>
      <c r="B11247" s="173" t="s">
        <v>28903</v>
      </c>
      <c r="C11247" s="174" t="s">
        <v>22736</v>
      </c>
    </row>
    <row r="11248" spans="1:3" ht="12" customHeight="1" x14ac:dyDescent="0.2">
      <c r="A11248" s="172" t="s">
        <v>10869</v>
      </c>
      <c r="B11248" s="173" t="s">
        <v>28904</v>
      </c>
      <c r="C11248" s="174" t="s">
        <v>22736</v>
      </c>
    </row>
    <row r="11249" spans="1:3" ht="12" customHeight="1" x14ac:dyDescent="0.2">
      <c r="A11249" s="172" t="s">
        <v>10870</v>
      </c>
      <c r="B11249" s="173" t="s">
        <v>28904</v>
      </c>
      <c r="C11249" s="174" t="s">
        <v>22736</v>
      </c>
    </row>
    <row r="11250" spans="1:3" ht="12" customHeight="1" x14ac:dyDescent="0.2">
      <c r="A11250" s="172" t="s">
        <v>10871</v>
      </c>
      <c r="B11250" s="173" t="s">
        <v>28905</v>
      </c>
      <c r="C11250" s="174" t="s">
        <v>22736</v>
      </c>
    </row>
    <row r="11251" spans="1:3" ht="12" customHeight="1" x14ac:dyDescent="0.2">
      <c r="A11251" s="172" t="s">
        <v>10872</v>
      </c>
      <c r="B11251" s="173" t="s">
        <v>28905</v>
      </c>
      <c r="C11251" s="174" t="s">
        <v>22736</v>
      </c>
    </row>
    <row r="11252" spans="1:3" ht="12" customHeight="1" x14ac:dyDescent="0.2">
      <c r="A11252" s="172" t="s">
        <v>10873</v>
      </c>
      <c r="B11252" s="173" t="s">
        <v>28906</v>
      </c>
      <c r="C11252" s="174" t="s">
        <v>22736</v>
      </c>
    </row>
    <row r="11253" spans="1:3" ht="12" customHeight="1" x14ac:dyDescent="0.2">
      <c r="A11253" s="172" t="s">
        <v>10874</v>
      </c>
      <c r="B11253" s="173" t="s">
        <v>28906</v>
      </c>
      <c r="C11253" s="174" t="s">
        <v>22736</v>
      </c>
    </row>
    <row r="11254" spans="1:3" ht="12" customHeight="1" x14ac:dyDescent="0.2">
      <c r="A11254" s="172" t="s">
        <v>10875</v>
      </c>
      <c r="B11254" s="173" t="s">
        <v>28907</v>
      </c>
      <c r="C11254" s="174" t="s">
        <v>22736</v>
      </c>
    </row>
    <row r="11255" spans="1:3" ht="12" customHeight="1" x14ac:dyDescent="0.2">
      <c r="A11255" s="172" t="s">
        <v>10876</v>
      </c>
      <c r="B11255" s="173" t="s">
        <v>28907</v>
      </c>
      <c r="C11255" s="174" t="s">
        <v>22736</v>
      </c>
    </row>
    <row r="11256" spans="1:3" ht="12" customHeight="1" x14ac:dyDescent="0.2">
      <c r="A11256" s="172" t="s">
        <v>10877</v>
      </c>
      <c r="B11256" s="173" t="s">
        <v>28908</v>
      </c>
      <c r="C11256" s="174" t="s">
        <v>22736</v>
      </c>
    </row>
    <row r="11257" spans="1:3" ht="12" customHeight="1" x14ac:dyDescent="0.2">
      <c r="A11257" s="172" t="s">
        <v>10878</v>
      </c>
      <c r="B11257" s="173" t="s">
        <v>28908</v>
      </c>
      <c r="C11257" s="174" t="s">
        <v>22736</v>
      </c>
    </row>
    <row r="11258" spans="1:3" ht="12" customHeight="1" x14ac:dyDescent="0.2">
      <c r="A11258" s="172" t="s">
        <v>10879</v>
      </c>
      <c r="B11258" s="173" t="s">
        <v>28909</v>
      </c>
      <c r="C11258" s="174" t="s">
        <v>22736</v>
      </c>
    </row>
    <row r="11259" spans="1:3" ht="12" customHeight="1" x14ac:dyDescent="0.2">
      <c r="A11259" s="172" t="s">
        <v>10880</v>
      </c>
      <c r="B11259" s="173" t="s">
        <v>28909</v>
      </c>
      <c r="C11259" s="174" t="s">
        <v>22736</v>
      </c>
    </row>
    <row r="11260" spans="1:3" ht="12" customHeight="1" x14ac:dyDescent="0.2">
      <c r="A11260" s="172" t="s">
        <v>10881</v>
      </c>
      <c r="B11260" s="173" t="s">
        <v>28910</v>
      </c>
      <c r="C11260" s="174" t="s">
        <v>22736</v>
      </c>
    </row>
    <row r="11261" spans="1:3" ht="12" customHeight="1" x14ac:dyDescent="0.2">
      <c r="A11261" s="172" t="s">
        <v>10882</v>
      </c>
      <c r="B11261" s="173" t="s">
        <v>28910</v>
      </c>
      <c r="C11261" s="174" t="s">
        <v>22736</v>
      </c>
    </row>
    <row r="11262" spans="1:3" ht="12" customHeight="1" x14ac:dyDescent="0.2">
      <c r="A11262" s="172" t="s">
        <v>10883</v>
      </c>
      <c r="B11262" s="173" t="s">
        <v>28911</v>
      </c>
      <c r="C11262" s="174" t="s">
        <v>22736</v>
      </c>
    </row>
    <row r="11263" spans="1:3" ht="12" customHeight="1" x14ac:dyDescent="0.2">
      <c r="A11263" s="172" t="s">
        <v>10884</v>
      </c>
      <c r="B11263" s="173" t="s">
        <v>28911</v>
      </c>
      <c r="C11263" s="174" t="s">
        <v>22736</v>
      </c>
    </row>
    <row r="11264" spans="1:3" ht="12" customHeight="1" x14ac:dyDescent="0.2">
      <c r="A11264" s="172" t="s">
        <v>10885</v>
      </c>
      <c r="B11264" s="173" t="s">
        <v>28912</v>
      </c>
      <c r="C11264" s="174" t="s">
        <v>22736</v>
      </c>
    </row>
    <row r="11265" spans="1:3" ht="12" customHeight="1" x14ac:dyDescent="0.2">
      <c r="A11265" s="172" t="s">
        <v>10886</v>
      </c>
      <c r="B11265" s="173" t="s">
        <v>28912</v>
      </c>
      <c r="C11265" s="174" t="s">
        <v>22736</v>
      </c>
    </row>
    <row r="11266" spans="1:3" ht="12" customHeight="1" x14ac:dyDescent="0.2">
      <c r="A11266" s="172" t="s">
        <v>10887</v>
      </c>
      <c r="B11266" s="173" t="s">
        <v>28913</v>
      </c>
      <c r="C11266" s="174" t="s">
        <v>22736</v>
      </c>
    </row>
    <row r="11267" spans="1:3" ht="12" customHeight="1" x14ac:dyDescent="0.2">
      <c r="A11267" s="172" t="s">
        <v>10888</v>
      </c>
      <c r="B11267" s="173" t="s">
        <v>28913</v>
      </c>
      <c r="C11267" s="174" t="s">
        <v>22736</v>
      </c>
    </row>
    <row r="11268" spans="1:3" ht="12" customHeight="1" x14ac:dyDescent="0.2">
      <c r="A11268" s="172" t="s">
        <v>10889</v>
      </c>
      <c r="B11268" s="173" t="s">
        <v>28914</v>
      </c>
      <c r="C11268" s="174" t="s">
        <v>22736</v>
      </c>
    </row>
    <row r="11269" spans="1:3" ht="12" customHeight="1" x14ac:dyDescent="0.2">
      <c r="A11269" s="172" t="s">
        <v>10890</v>
      </c>
      <c r="B11269" s="173" t="s">
        <v>28914</v>
      </c>
      <c r="C11269" s="174" t="s">
        <v>22736</v>
      </c>
    </row>
    <row r="11270" spans="1:3" ht="12" customHeight="1" x14ac:dyDescent="0.2">
      <c r="A11270" s="172" t="s">
        <v>10891</v>
      </c>
      <c r="B11270" s="173" t="s">
        <v>28915</v>
      </c>
      <c r="C11270" s="174" t="s">
        <v>22736</v>
      </c>
    </row>
    <row r="11271" spans="1:3" ht="12" customHeight="1" x14ac:dyDescent="0.2">
      <c r="A11271" s="172" t="s">
        <v>10892</v>
      </c>
      <c r="B11271" s="173" t="s">
        <v>28915</v>
      </c>
      <c r="C11271" s="174" t="s">
        <v>22736</v>
      </c>
    </row>
    <row r="11272" spans="1:3" ht="12" customHeight="1" x14ac:dyDescent="0.2">
      <c r="A11272" s="172" t="s">
        <v>10893</v>
      </c>
      <c r="B11272" s="173" t="s">
        <v>28916</v>
      </c>
      <c r="C11272" s="174" t="s">
        <v>22736</v>
      </c>
    </row>
    <row r="11273" spans="1:3" ht="12" customHeight="1" x14ac:dyDescent="0.2">
      <c r="A11273" s="172" t="s">
        <v>10894</v>
      </c>
      <c r="B11273" s="173" t="s">
        <v>28916</v>
      </c>
      <c r="C11273" s="174" t="s">
        <v>22736</v>
      </c>
    </row>
    <row r="11274" spans="1:3" ht="12" customHeight="1" x14ac:dyDescent="0.2">
      <c r="A11274" s="172" t="s">
        <v>10895</v>
      </c>
      <c r="B11274" s="173" t="s">
        <v>28917</v>
      </c>
      <c r="C11274" s="174" t="s">
        <v>22736</v>
      </c>
    </row>
    <row r="11275" spans="1:3" ht="12" customHeight="1" x14ac:dyDescent="0.2">
      <c r="A11275" s="172" t="s">
        <v>10896</v>
      </c>
      <c r="B11275" s="173" t="s">
        <v>28917</v>
      </c>
      <c r="C11275" s="174" t="s">
        <v>22736</v>
      </c>
    </row>
    <row r="11276" spans="1:3" ht="12" customHeight="1" x14ac:dyDescent="0.2">
      <c r="A11276" s="172" t="s">
        <v>10897</v>
      </c>
      <c r="B11276" s="173" t="s">
        <v>28918</v>
      </c>
      <c r="C11276" s="174" t="s">
        <v>22736</v>
      </c>
    </row>
    <row r="11277" spans="1:3" ht="12" customHeight="1" x14ac:dyDescent="0.2">
      <c r="A11277" s="172" t="s">
        <v>10898</v>
      </c>
      <c r="B11277" s="173" t="s">
        <v>28918</v>
      </c>
      <c r="C11277" s="174" t="s">
        <v>22736</v>
      </c>
    </row>
    <row r="11278" spans="1:3" ht="12" customHeight="1" x14ac:dyDescent="0.2">
      <c r="A11278" s="172" t="s">
        <v>10899</v>
      </c>
      <c r="B11278" s="173" t="s">
        <v>28919</v>
      </c>
      <c r="C11278" s="174" t="s">
        <v>22736</v>
      </c>
    </row>
    <row r="11279" spans="1:3" ht="12" customHeight="1" x14ac:dyDescent="0.2">
      <c r="A11279" s="172" t="s">
        <v>10900</v>
      </c>
      <c r="B11279" s="173" t="s">
        <v>28919</v>
      </c>
      <c r="C11279" s="174" t="s">
        <v>22736</v>
      </c>
    </row>
    <row r="11280" spans="1:3" ht="12" customHeight="1" x14ac:dyDescent="0.2">
      <c r="A11280" s="172" t="s">
        <v>10901</v>
      </c>
      <c r="B11280" s="173" t="s">
        <v>28920</v>
      </c>
      <c r="C11280" s="174" t="s">
        <v>22736</v>
      </c>
    </row>
    <row r="11281" spans="1:3" ht="12" customHeight="1" x14ac:dyDescent="0.2">
      <c r="A11281" s="172" t="s">
        <v>10902</v>
      </c>
      <c r="B11281" s="173" t="s">
        <v>28920</v>
      </c>
      <c r="C11281" s="174" t="s">
        <v>22736</v>
      </c>
    </row>
    <row r="11282" spans="1:3" ht="12" customHeight="1" x14ac:dyDescent="0.2">
      <c r="A11282" s="172" t="s">
        <v>10903</v>
      </c>
      <c r="B11282" s="173" t="s">
        <v>28921</v>
      </c>
      <c r="C11282" s="174" t="s">
        <v>22736</v>
      </c>
    </row>
    <row r="11283" spans="1:3" ht="12" customHeight="1" x14ac:dyDescent="0.2">
      <c r="A11283" s="172" t="s">
        <v>10904</v>
      </c>
      <c r="B11283" s="173" t="s">
        <v>28921</v>
      </c>
      <c r="C11283" s="174" t="s">
        <v>22736</v>
      </c>
    </row>
    <row r="11284" spans="1:3" ht="12" customHeight="1" x14ac:dyDescent="0.2">
      <c r="A11284" s="172" t="s">
        <v>10905</v>
      </c>
      <c r="B11284" s="173" t="s">
        <v>28922</v>
      </c>
      <c r="C11284" s="174" t="s">
        <v>22736</v>
      </c>
    </row>
    <row r="11285" spans="1:3" ht="12" customHeight="1" x14ac:dyDescent="0.2">
      <c r="A11285" s="172" t="s">
        <v>10906</v>
      </c>
      <c r="B11285" s="173" t="s">
        <v>28922</v>
      </c>
      <c r="C11285" s="174" t="s">
        <v>22736</v>
      </c>
    </row>
    <row r="11286" spans="1:3" ht="12" customHeight="1" x14ac:dyDescent="0.2">
      <c r="A11286" s="172" t="s">
        <v>10907</v>
      </c>
      <c r="B11286" s="173" t="s">
        <v>28923</v>
      </c>
      <c r="C11286" s="174" t="s">
        <v>22736</v>
      </c>
    </row>
    <row r="11287" spans="1:3" ht="12" customHeight="1" x14ac:dyDescent="0.2">
      <c r="A11287" s="172" t="s">
        <v>10908</v>
      </c>
      <c r="B11287" s="173" t="s">
        <v>28923</v>
      </c>
      <c r="C11287" s="174" t="s">
        <v>22736</v>
      </c>
    </row>
    <row r="11288" spans="1:3" ht="12" customHeight="1" x14ac:dyDescent="0.2">
      <c r="A11288" s="172" t="s">
        <v>10909</v>
      </c>
      <c r="B11288" s="173" t="s">
        <v>28924</v>
      </c>
      <c r="C11288" s="174" t="s">
        <v>22736</v>
      </c>
    </row>
    <row r="11289" spans="1:3" ht="12" customHeight="1" x14ac:dyDescent="0.2">
      <c r="A11289" s="172" t="s">
        <v>10910</v>
      </c>
      <c r="B11289" s="173" t="s">
        <v>28924</v>
      </c>
      <c r="C11289" s="174" t="s">
        <v>22736</v>
      </c>
    </row>
    <row r="11290" spans="1:3" ht="12" customHeight="1" x14ac:dyDescent="0.2">
      <c r="A11290" s="172" t="s">
        <v>10911</v>
      </c>
      <c r="B11290" s="173" t="s">
        <v>28925</v>
      </c>
      <c r="C11290" s="174" t="s">
        <v>22736</v>
      </c>
    </row>
    <row r="11291" spans="1:3" ht="12" customHeight="1" x14ac:dyDescent="0.2">
      <c r="A11291" s="172" t="s">
        <v>10912</v>
      </c>
      <c r="B11291" s="173" t="s">
        <v>28925</v>
      </c>
      <c r="C11291" s="174" t="s">
        <v>22736</v>
      </c>
    </row>
    <row r="11292" spans="1:3" ht="12" customHeight="1" x14ac:dyDescent="0.2">
      <c r="A11292" s="172" t="s">
        <v>10913</v>
      </c>
      <c r="B11292" s="173" t="s">
        <v>28926</v>
      </c>
      <c r="C11292" s="174" t="s">
        <v>22736</v>
      </c>
    </row>
    <row r="11293" spans="1:3" ht="12" customHeight="1" x14ac:dyDescent="0.2">
      <c r="A11293" s="172" t="s">
        <v>10914</v>
      </c>
      <c r="B11293" s="173" t="s">
        <v>28926</v>
      </c>
      <c r="C11293" s="174" t="s">
        <v>22736</v>
      </c>
    </row>
    <row r="11294" spans="1:3" ht="12" customHeight="1" x14ac:dyDescent="0.2">
      <c r="A11294" s="172" t="s">
        <v>10915</v>
      </c>
      <c r="B11294" s="173" t="s">
        <v>28927</v>
      </c>
      <c r="C11294" s="174" t="s">
        <v>22736</v>
      </c>
    </row>
    <row r="11295" spans="1:3" ht="12" customHeight="1" x14ac:dyDescent="0.2">
      <c r="A11295" s="172" t="s">
        <v>10916</v>
      </c>
      <c r="B11295" s="173" t="s">
        <v>28927</v>
      </c>
      <c r="C11295" s="174" t="s">
        <v>22736</v>
      </c>
    </row>
    <row r="11296" spans="1:3" ht="12" customHeight="1" x14ac:dyDescent="0.2">
      <c r="A11296" s="172" t="s">
        <v>10917</v>
      </c>
      <c r="B11296" s="173" t="s">
        <v>28928</v>
      </c>
      <c r="C11296" s="174" t="s">
        <v>22736</v>
      </c>
    </row>
    <row r="11297" spans="1:3" ht="12" customHeight="1" x14ac:dyDescent="0.2">
      <c r="A11297" s="172" t="s">
        <v>10918</v>
      </c>
      <c r="B11297" s="173" t="s">
        <v>28928</v>
      </c>
      <c r="C11297" s="174" t="s">
        <v>22736</v>
      </c>
    </row>
    <row r="11298" spans="1:3" ht="12" customHeight="1" x14ac:dyDescent="0.2">
      <c r="A11298" s="172" t="s">
        <v>10919</v>
      </c>
      <c r="B11298" s="173" t="s">
        <v>28929</v>
      </c>
      <c r="C11298" s="174" t="s">
        <v>22736</v>
      </c>
    </row>
    <row r="11299" spans="1:3" ht="12" customHeight="1" x14ac:dyDescent="0.2">
      <c r="A11299" s="172" t="s">
        <v>10920</v>
      </c>
      <c r="B11299" s="173" t="s">
        <v>28929</v>
      </c>
      <c r="C11299" s="174" t="s">
        <v>22736</v>
      </c>
    </row>
    <row r="11300" spans="1:3" ht="12" customHeight="1" x14ac:dyDescent="0.2">
      <c r="A11300" s="172" t="s">
        <v>10921</v>
      </c>
      <c r="B11300" s="173" t="s">
        <v>28930</v>
      </c>
      <c r="C11300" s="174" t="s">
        <v>22736</v>
      </c>
    </row>
    <row r="11301" spans="1:3" ht="12" customHeight="1" x14ac:dyDescent="0.2">
      <c r="A11301" s="172" t="s">
        <v>10922</v>
      </c>
      <c r="B11301" s="173" t="s">
        <v>28930</v>
      </c>
      <c r="C11301" s="174" t="s">
        <v>22736</v>
      </c>
    </row>
    <row r="11302" spans="1:3" ht="12" customHeight="1" x14ac:dyDescent="0.2">
      <c r="A11302" s="172" t="s">
        <v>10923</v>
      </c>
      <c r="B11302" s="173" t="s">
        <v>28931</v>
      </c>
      <c r="C11302" s="174" t="s">
        <v>22736</v>
      </c>
    </row>
    <row r="11303" spans="1:3" ht="12" customHeight="1" x14ac:dyDescent="0.2">
      <c r="A11303" s="172" t="s">
        <v>10924</v>
      </c>
      <c r="B11303" s="173" t="s">
        <v>28931</v>
      </c>
      <c r="C11303" s="174" t="s">
        <v>22736</v>
      </c>
    </row>
    <row r="11304" spans="1:3" ht="12" customHeight="1" x14ac:dyDescent="0.2">
      <c r="A11304" s="172" t="s">
        <v>10925</v>
      </c>
      <c r="B11304" s="173" t="s">
        <v>28932</v>
      </c>
      <c r="C11304" s="174" t="s">
        <v>22736</v>
      </c>
    </row>
    <row r="11305" spans="1:3" ht="12" customHeight="1" x14ac:dyDescent="0.2">
      <c r="A11305" s="172" t="s">
        <v>10926</v>
      </c>
      <c r="B11305" s="173" t="s">
        <v>28932</v>
      </c>
      <c r="C11305" s="174" t="s">
        <v>22736</v>
      </c>
    </row>
    <row r="11306" spans="1:3" ht="12" customHeight="1" x14ac:dyDescent="0.2">
      <c r="A11306" s="172" t="s">
        <v>10927</v>
      </c>
      <c r="B11306" s="173" t="s">
        <v>28933</v>
      </c>
      <c r="C11306" s="174" t="s">
        <v>22736</v>
      </c>
    </row>
    <row r="11307" spans="1:3" ht="12" customHeight="1" x14ac:dyDescent="0.2">
      <c r="A11307" s="172" t="s">
        <v>10928</v>
      </c>
      <c r="B11307" s="173" t="s">
        <v>28933</v>
      </c>
      <c r="C11307" s="174" t="s">
        <v>22736</v>
      </c>
    </row>
    <row r="11308" spans="1:3" ht="12" customHeight="1" x14ac:dyDescent="0.2">
      <c r="A11308" s="172" t="s">
        <v>10929</v>
      </c>
      <c r="B11308" s="173" t="s">
        <v>28934</v>
      </c>
      <c r="C11308" s="174" t="s">
        <v>22736</v>
      </c>
    </row>
    <row r="11309" spans="1:3" ht="12" customHeight="1" x14ac:dyDescent="0.2">
      <c r="A11309" s="172" t="s">
        <v>10930</v>
      </c>
      <c r="B11309" s="173" t="s">
        <v>28934</v>
      </c>
      <c r="C11309" s="174" t="s">
        <v>22736</v>
      </c>
    </row>
    <row r="11310" spans="1:3" ht="12" customHeight="1" x14ac:dyDescent="0.2">
      <c r="A11310" s="172" t="s">
        <v>10931</v>
      </c>
      <c r="B11310" s="173" t="s">
        <v>28935</v>
      </c>
      <c r="C11310" s="174" t="s">
        <v>22736</v>
      </c>
    </row>
    <row r="11311" spans="1:3" ht="12" customHeight="1" x14ac:dyDescent="0.2">
      <c r="A11311" s="172" t="s">
        <v>10932</v>
      </c>
      <c r="B11311" s="173" t="s">
        <v>28935</v>
      </c>
      <c r="C11311" s="174" t="s">
        <v>22736</v>
      </c>
    </row>
    <row r="11312" spans="1:3" ht="12" customHeight="1" x14ac:dyDescent="0.2">
      <c r="A11312" s="172" t="s">
        <v>10933</v>
      </c>
      <c r="B11312" s="173" t="s">
        <v>28936</v>
      </c>
      <c r="C11312" s="174" t="s">
        <v>22736</v>
      </c>
    </row>
    <row r="11313" spans="1:3" ht="12" customHeight="1" x14ac:dyDescent="0.2">
      <c r="A11313" s="172" t="s">
        <v>10934</v>
      </c>
      <c r="B11313" s="173" t="s">
        <v>28936</v>
      </c>
      <c r="C11313" s="174" t="s">
        <v>22736</v>
      </c>
    </row>
    <row r="11314" spans="1:3" ht="12" customHeight="1" x14ac:dyDescent="0.2">
      <c r="A11314" s="172" t="s">
        <v>10935</v>
      </c>
      <c r="B11314" s="173" t="s">
        <v>28937</v>
      </c>
      <c r="C11314" s="174" t="s">
        <v>22736</v>
      </c>
    </row>
    <row r="11315" spans="1:3" ht="12" customHeight="1" x14ac:dyDescent="0.2">
      <c r="A11315" s="172" t="s">
        <v>10936</v>
      </c>
      <c r="B11315" s="173" t="s">
        <v>28937</v>
      </c>
      <c r="C11315" s="174" t="s">
        <v>22736</v>
      </c>
    </row>
    <row r="11316" spans="1:3" ht="12" customHeight="1" x14ac:dyDescent="0.2">
      <c r="A11316" s="172" t="s">
        <v>10937</v>
      </c>
      <c r="B11316" s="173" t="s">
        <v>28938</v>
      </c>
      <c r="C11316" s="174" t="s">
        <v>22736</v>
      </c>
    </row>
    <row r="11317" spans="1:3" ht="12" customHeight="1" x14ac:dyDescent="0.2">
      <c r="A11317" s="172" t="s">
        <v>10938</v>
      </c>
      <c r="B11317" s="173" t="s">
        <v>28938</v>
      </c>
      <c r="C11317" s="174" t="s">
        <v>22736</v>
      </c>
    </row>
    <row r="11318" spans="1:3" ht="12" customHeight="1" x14ac:dyDescent="0.2">
      <c r="A11318" s="172" t="s">
        <v>10939</v>
      </c>
      <c r="B11318" s="173" t="s">
        <v>28939</v>
      </c>
      <c r="C11318" s="174" t="s">
        <v>22736</v>
      </c>
    </row>
    <row r="11319" spans="1:3" ht="12" customHeight="1" x14ac:dyDescent="0.2">
      <c r="A11319" s="172" t="s">
        <v>10940</v>
      </c>
      <c r="B11319" s="173" t="s">
        <v>28939</v>
      </c>
      <c r="C11319" s="174" t="s">
        <v>22736</v>
      </c>
    </row>
    <row r="11320" spans="1:3" ht="12" customHeight="1" x14ac:dyDescent="0.2">
      <c r="A11320" s="172" t="s">
        <v>10941</v>
      </c>
      <c r="B11320" s="173" t="s">
        <v>28940</v>
      </c>
      <c r="C11320" s="174" t="s">
        <v>22736</v>
      </c>
    </row>
    <row r="11321" spans="1:3" ht="12" customHeight="1" x14ac:dyDescent="0.2">
      <c r="A11321" s="172" t="s">
        <v>10942</v>
      </c>
      <c r="B11321" s="173" t="s">
        <v>28940</v>
      </c>
      <c r="C11321" s="174" t="s">
        <v>22736</v>
      </c>
    </row>
    <row r="11322" spans="1:3" ht="12" customHeight="1" x14ac:dyDescent="0.2">
      <c r="A11322" s="172" t="s">
        <v>10943</v>
      </c>
      <c r="B11322" s="173" t="s">
        <v>28941</v>
      </c>
      <c r="C11322" s="174" t="s">
        <v>22736</v>
      </c>
    </row>
    <row r="11323" spans="1:3" ht="12" customHeight="1" x14ac:dyDescent="0.2">
      <c r="A11323" s="172" t="s">
        <v>10944</v>
      </c>
      <c r="B11323" s="173" t="s">
        <v>28941</v>
      </c>
      <c r="C11323" s="174" t="s">
        <v>22736</v>
      </c>
    </row>
    <row r="11324" spans="1:3" ht="12" customHeight="1" x14ac:dyDescent="0.2">
      <c r="A11324" s="172" t="s">
        <v>10945</v>
      </c>
      <c r="B11324" s="173" t="s">
        <v>28942</v>
      </c>
      <c r="C11324" s="174" t="s">
        <v>22736</v>
      </c>
    </row>
    <row r="11325" spans="1:3" ht="12" customHeight="1" x14ac:dyDescent="0.2">
      <c r="A11325" s="172" t="s">
        <v>10946</v>
      </c>
      <c r="B11325" s="173" t="s">
        <v>28942</v>
      </c>
      <c r="C11325" s="174" t="s">
        <v>22736</v>
      </c>
    </row>
    <row r="11326" spans="1:3" ht="12" customHeight="1" x14ac:dyDescent="0.2">
      <c r="A11326" s="172" t="s">
        <v>10947</v>
      </c>
      <c r="B11326" s="173" t="s">
        <v>28943</v>
      </c>
      <c r="C11326" s="174" t="s">
        <v>22736</v>
      </c>
    </row>
    <row r="11327" spans="1:3" ht="12" customHeight="1" x14ac:dyDescent="0.2">
      <c r="A11327" s="172" t="s">
        <v>10948</v>
      </c>
      <c r="B11327" s="173" t="s">
        <v>28943</v>
      </c>
      <c r="C11327" s="174" t="s">
        <v>22736</v>
      </c>
    </row>
    <row r="11328" spans="1:3" ht="12" customHeight="1" x14ac:dyDescent="0.2">
      <c r="A11328" s="172" t="s">
        <v>10949</v>
      </c>
      <c r="B11328" s="173" t="s">
        <v>28944</v>
      </c>
      <c r="C11328" s="174" t="s">
        <v>22420</v>
      </c>
    </row>
    <row r="11329" spans="1:3" ht="12" customHeight="1" x14ac:dyDescent="0.2">
      <c r="A11329" s="172" t="s">
        <v>10950</v>
      </c>
      <c r="B11329" s="173" t="s">
        <v>28944</v>
      </c>
      <c r="C11329" s="174" t="s">
        <v>22420</v>
      </c>
    </row>
    <row r="11330" spans="1:3" ht="12" customHeight="1" x14ac:dyDescent="0.2">
      <c r="A11330" s="172" t="s">
        <v>10951</v>
      </c>
      <c r="B11330" s="173" t="s">
        <v>28945</v>
      </c>
      <c r="C11330" s="174" t="s">
        <v>22420</v>
      </c>
    </row>
    <row r="11331" spans="1:3" ht="12" customHeight="1" x14ac:dyDescent="0.2">
      <c r="A11331" s="172" t="s">
        <v>10952</v>
      </c>
      <c r="B11331" s="173" t="s">
        <v>28945</v>
      </c>
      <c r="C11331" s="174" t="s">
        <v>22420</v>
      </c>
    </row>
    <row r="11332" spans="1:3" ht="12" customHeight="1" x14ac:dyDescent="0.2">
      <c r="A11332" s="172" t="s">
        <v>10953</v>
      </c>
      <c r="B11332" s="173" t="s">
        <v>28946</v>
      </c>
      <c r="C11332" s="174" t="s">
        <v>22420</v>
      </c>
    </row>
    <row r="11333" spans="1:3" ht="12" customHeight="1" x14ac:dyDescent="0.2">
      <c r="A11333" s="172" t="s">
        <v>10954</v>
      </c>
      <c r="B11333" s="173" t="s">
        <v>28946</v>
      </c>
      <c r="C11333" s="174" t="s">
        <v>22420</v>
      </c>
    </row>
    <row r="11334" spans="1:3" ht="12" customHeight="1" x14ac:dyDescent="0.2">
      <c r="A11334" s="172" t="s">
        <v>10955</v>
      </c>
      <c r="B11334" s="173" t="s">
        <v>28947</v>
      </c>
      <c r="C11334" s="174" t="s">
        <v>22497</v>
      </c>
    </row>
    <row r="11335" spans="1:3" ht="12" customHeight="1" x14ac:dyDescent="0.2">
      <c r="A11335" s="172" t="s">
        <v>10956</v>
      </c>
      <c r="B11335" s="173" t="s">
        <v>28947</v>
      </c>
      <c r="C11335" s="174" t="s">
        <v>22497</v>
      </c>
    </row>
    <row r="11336" spans="1:3" ht="12" customHeight="1" x14ac:dyDescent="0.2">
      <c r="A11336" s="172" t="s">
        <v>10957</v>
      </c>
      <c r="B11336" s="173" t="s">
        <v>28948</v>
      </c>
      <c r="C11336" s="174" t="s">
        <v>22497</v>
      </c>
    </row>
    <row r="11337" spans="1:3" ht="12" customHeight="1" x14ac:dyDescent="0.2">
      <c r="A11337" s="172" t="s">
        <v>10958</v>
      </c>
      <c r="B11337" s="173" t="s">
        <v>28948</v>
      </c>
      <c r="C11337" s="174" t="s">
        <v>22497</v>
      </c>
    </row>
    <row r="11338" spans="1:3" ht="12" customHeight="1" x14ac:dyDescent="0.2">
      <c r="A11338" s="172" t="s">
        <v>10959</v>
      </c>
      <c r="B11338" s="173" t="s">
        <v>28949</v>
      </c>
      <c r="C11338" s="174" t="s">
        <v>22736</v>
      </c>
    </row>
    <row r="11339" spans="1:3" ht="12" customHeight="1" x14ac:dyDescent="0.2">
      <c r="A11339" s="172" t="s">
        <v>10960</v>
      </c>
      <c r="B11339" s="173" t="s">
        <v>28949</v>
      </c>
      <c r="C11339" s="174" t="s">
        <v>22736</v>
      </c>
    </row>
    <row r="11340" spans="1:3" ht="12" customHeight="1" x14ac:dyDescent="0.2">
      <c r="A11340" s="172" t="s">
        <v>10961</v>
      </c>
      <c r="B11340" s="173" t="s">
        <v>28950</v>
      </c>
      <c r="C11340" s="174" t="s">
        <v>22736</v>
      </c>
    </row>
    <row r="11341" spans="1:3" ht="12" customHeight="1" x14ac:dyDescent="0.2">
      <c r="A11341" s="172" t="s">
        <v>10962</v>
      </c>
      <c r="B11341" s="173" t="s">
        <v>28950</v>
      </c>
      <c r="C11341" s="174" t="s">
        <v>22736</v>
      </c>
    </row>
    <row r="11342" spans="1:3" ht="12" customHeight="1" x14ac:dyDescent="0.2">
      <c r="A11342" s="172" t="s">
        <v>10963</v>
      </c>
      <c r="B11342" s="173" t="s">
        <v>28951</v>
      </c>
      <c r="C11342" s="174" t="s">
        <v>22736</v>
      </c>
    </row>
    <row r="11343" spans="1:3" ht="12" customHeight="1" x14ac:dyDescent="0.2">
      <c r="A11343" s="172" t="s">
        <v>10964</v>
      </c>
      <c r="B11343" s="173" t="s">
        <v>28951</v>
      </c>
      <c r="C11343" s="174" t="s">
        <v>22736</v>
      </c>
    </row>
    <row r="11344" spans="1:3" ht="12" customHeight="1" x14ac:dyDescent="0.2">
      <c r="A11344" s="172" t="s">
        <v>10965</v>
      </c>
      <c r="B11344" s="173" t="s">
        <v>28952</v>
      </c>
      <c r="C11344" s="174" t="s">
        <v>22736</v>
      </c>
    </row>
    <row r="11345" spans="1:3" ht="12" customHeight="1" x14ac:dyDescent="0.2">
      <c r="A11345" s="172" t="s">
        <v>10966</v>
      </c>
      <c r="B11345" s="173" t="s">
        <v>28952</v>
      </c>
      <c r="C11345" s="174" t="s">
        <v>22736</v>
      </c>
    </row>
    <row r="11346" spans="1:3" ht="12" customHeight="1" x14ac:dyDescent="0.2">
      <c r="A11346" s="172" t="s">
        <v>10967</v>
      </c>
      <c r="B11346" s="173" t="s">
        <v>28953</v>
      </c>
      <c r="C11346" s="174" t="s">
        <v>22736</v>
      </c>
    </row>
    <row r="11347" spans="1:3" ht="12" customHeight="1" x14ac:dyDescent="0.2">
      <c r="A11347" s="172" t="s">
        <v>10968</v>
      </c>
      <c r="B11347" s="173" t="s">
        <v>28953</v>
      </c>
      <c r="C11347" s="174" t="s">
        <v>22736</v>
      </c>
    </row>
    <row r="11348" spans="1:3" ht="12" customHeight="1" x14ac:dyDescent="0.2">
      <c r="A11348" s="172" t="s">
        <v>10969</v>
      </c>
      <c r="B11348" s="173" t="s">
        <v>28954</v>
      </c>
      <c r="C11348" s="174" t="s">
        <v>22736</v>
      </c>
    </row>
    <row r="11349" spans="1:3" ht="12" customHeight="1" x14ac:dyDescent="0.2">
      <c r="A11349" s="172" t="s">
        <v>10970</v>
      </c>
      <c r="B11349" s="173" t="s">
        <v>28954</v>
      </c>
      <c r="C11349" s="174" t="s">
        <v>22736</v>
      </c>
    </row>
    <row r="11350" spans="1:3" ht="12" customHeight="1" x14ac:dyDescent="0.2">
      <c r="A11350" s="172" t="s">
        <v>10971</v>
      </c>
      <c r="B11350" s="173" t="s">
        <v>28955</v>
      </c>
      <c r="C11350" s="174" t="s">
        <v>22736</v>
      </c>
    </row>
    <row r="11351" spans="1:3" ht="12" customHeight="1" x14ac:dyDescent="0.2">
      <c r="A11351" s="172" t="s">
        <v>10972</v>
      </c>
      <c r="B11351" s="173" t="s">
        <v>28955</v>
      </c>
      <c r="C11351" s="174" t="s">
        <v>22736</v>
      </c>
    </row>
    <row r="11352" spans="1:3" ht="12" customHeight="1" x14ac:dyDescent="0.2">
      <c r="A11352" s="172" t="s">
        <v>10973</v>
      </c>
      <c r="B11352" s="173" t="s">
        <v>28956</v>
      </c>
      <c r="C11352" s="174" t="s">
        <v>22736</v>
      </c>
    </row>
    <row r="11353" spans="1:3" ht="12" customHeight="1" x14ac:dyDescent="0.2">
      <c r="A11353" s="172" t="s">
        <v>10974</v>
      </c>
      <c r="B11353" s="173" t="s">
        <v>28956</v>
      </c>
      <c r="C11353" s="174" t="s">
        <v>22736</v>
      </c>
    </row>
    <row r="11354" spans="1:3" ht="12" customHeight="1" x14ac:dyDescent="0.2">
      <c r="A11354" s="172" t="s">
        <v>10975</v>
      </c>
      <c r="B11354" s="173" t="s">
        <v>28957</v>
      </c>
      <c r="C11354" s="174" t="s">
        <v>22736</v>
      </c>
    </row>
    <row r="11355" spans="1:3" ht="12" customHeight="1" x14ac:dyDescent="0.2">
      <c r="A11355" s="172" t="s">
        <v>10976</v>
      </c>
      <c r="B11355" s="173" t="s">
        <v>28957</v>
      </c>
      <c r="C11355" s="174" t="s">
        <v>22736</v>
      </c>
    </row>
    <row r="11356" spans="1:3" ht="12" customHeight="1" x14ac:dyDescent="0.2">
      <c r="A11356" s="172" t="s">
        <v>10977</v>
      </c>
      <c r="B11356" s="173" t="s">
        <v>28958</v>
      </c>
      <c r="C11356" s="174" t="s">
        <v>22736</v>
      </c>
    </row>
    <row r="11357" spans="1:3" ht="12" customHeight="1" x14ac:dyDescent="0.2">
      <c r="A11357" s="172" t="s">
        <v>10978</v>
      </c>
      <c r="B11357" s="173" t="s">
        <v>28958</v>
      </c>
      <c r="C11357" s="174" t="s">
        <v>22736</v>
      </c>
    </row>
    <row r="11358" spans="1:3" ht="12" customHeight="1" x14ac:dyDescent="0.2">
      <c r="A11358" s="172" t="s">
        <v>10979</v>
      </c>
      <c r="B11358" s="173" t="s">
        <v>28959</v>
      </c>
      <c r="C11358" s="174" t="s">
        <v>22736</v>
      </c>
    </row>
    <row r="11359" spans="1:3" ht="12" customHeight="1" x14ac:dyDescent="0.2">
      <c r="A11359" s="172" t="s">
        <v>10980</v>
      </c>
      <c r="B11359" s="173" t="s">
        <v>28959</v>
      </c>
      <c r="C11359" s="174" t="s">
        <v>22736</v>
      </c>
    </row>
    <row r="11360" spans="1:3" ht="12" customHeight="1" x14ac:dyDescent="0.2">
      <c r="A11360" s="172" t="s">
        <v>10981</v>
      </c>
      <c r="B11360" s="173" t="s">
        <v>28960</v>
      </c>
      <c r="C11360" s="174" t="s">
        <v>22736</v>
      </c>
    </row>
    <row r="11361" spans="1:3" ht="12" customHeight="1" x14ac:dyDescent="0.2">
      <c r="A11361" s="172" t="s">
        <v>10982</v>
      </c>
      <c r="B11361" s="173" t="s">
        <v>28960</v>
      </c>
      <c r="C11361" s="174" t="s">
        <v>22736</v>
      </c>
    </row>
    <row r="11362" spans="1:3" ht="12" customHeight="1" x14ac:dyDescent="0.2">
      <c r="A11362" s="172" t="s">
        <v>10983</v>
      </c>
      <c r="B11362" s="173" t="s">
        <v>28961</v>
      </c>
      <c r="C11362" s="174" t="s">
        <v>22736</v>
      </c>
    </row>
    <row r="11363" spans="1:3" ht="12" customHeight="1" x14ac:dyDescent="0.2">
      <c r="A11363" s="172" t="s">
        <v>10984</v>
      </c>
      <c r="B11363" s="173" t="s">
        <v>28961</v>
      </c>
      <c r="C11363" s="174" t="s">
        <v>22736</v>
      </c>
    </row>
    <row r="11364" spans="1:3" ht="12" customHeight="1" x14ac:dyDescent="0.2">
      <c r="A11364" s="172" t="s">
        <v>10985</v>
      </c>
      <c r="B11364" s="173" t="s">
        <v>28962</v>
      </c>
      <c r="C11364" s="174" t="s">
        <v>22736</v>
      </c>
    </row>
    <row r="11365" spans="1:3" ht="12" customHeight="1" x14ac:dyDescent="0.2">
      <c r="A11365" s="172" t="s">
        <v>10986</v>
      </c>
      <c r="B11365" s="173" t="s">
        <v>28962</v>
      </c>
      <c r="C11365" s="174" t="s">
        <v>22736</v>
      </c>
    </row>
    <row r="11366" spans="1:3" ht="12" customHeight="1" x14ac:dyDescent="0.2">
      <c r="A11366" s="172" t="s">
        <v>10987</v>
      </c>
      <c r="B11366" s="173" t="s">
        <v>28963</v>
      </c>
      <c r="C11366" s="174" t="s">
        <v>22736</v>
      </c>
    </row>
    <row r="11367" spans="1:3" ht="12" customHeight="1" x14ac:dyDescent="0.2">
      <c r="A11367" s="172" t="s">
        <v>10988</v>
      </c>
      <c r="B11367" s="173" t="s">
        <v>28963</v>
      </c>
      <c r="C11367" s="174" t="s">
        <v>22736</v>
      </c>
    </row>
    <row r="11368" spans="1:3" ht="12" customHeight="1" x14ac:dyDescent="0.2">
      <c r="A11368" s="172" t="s">
        <v>10989</v>
      </c>
      <c r="B11368" s="173" t="s">
        <v>28964</v>
      </c>
      <c r="C11368" s="174" t="s">
        <v>22736</v>
      </c>
    </row>
    <row r="11369" spans="1:3" ht="12" customHeight="1" x14ac:dyDescent="0.2">
      <c r="A11369" s="172" t="s">
        <v>10990</v>
      </c>
      <c r="B11369" s="173" t="s">
        <v>28964</v>
      </c>
      <c r="C11369" s="174" t="s">
        <v>22736</v>
      </c>
    </row>
    <row r="11370" spans="1:3" ht="12" customHeight="1" x14ac:dyDescent="0.2">
      <c r="A11370" s="172" t="s">
        <v>10991</v>
      </c>
      <c r="B11370" s="173" t="s">
        <v>28965</v>
      </c>
      <c r="C11370" s="174" t="s">
        <v>22736</v>
      </c>
    </row>
    <row r="11371" spans="1:3" ht="12" customHeight="1" x14ac:dyDescent="0.2">
      <c r="A11371" s="172" t="s">
        <v>10992</v>
      </c>
      <c r="B11371" s="173" t="s">
        <v>28965</v>
      </c>
      <c r="C11371" s="174" t="s">
        <v>22736</v>
      </c>
    </row>
    <row r="11372" spans="1:3" ht="12" customHeight="1" x14ac:dyDescent="0.2">
      <c r="A11372" s="172" t="s">
        <v>10993</v>
      </c>
      <c r="B11372" s="173" t="s">
        <v>28966</v>
      </c>
      <c r="C11372" s="174" t="s">
        <v>22736</v>
      </c>
    </row>
    <row r="11373" spans="1:3" ht="12" customHeight="1" x14ac:dyDescent="0.2">
      <c r="A11373" s="172" t="s">
        <v>10994</v>
      </c>
      <c r="B11373" s="173" t="s">
        <v>28966</v>
      </c>
      <c r="C11373" s="174" t="s">
        <v>22736</v>
      </c>
    </row>
    <row r="11374" spans="1:3" ht="12" customHeight="1" x14ac:dyDescent="0.2">
      <c r="A11374" s="172" t="s">
        <v>10995</v>
      </c>
      <c r="B11374" s="173" t="s">
        <v>28967</v>
      </c>
      <c r="C11374" s="174" t="s">
        <v>22736</v>
      </c>
    </row>
    <row r="11375" spans="1:3" ht="12" customHeight="1" x14ac:dyDescent="0.2">
      <c r="A11375" s="172" t="s">
        <v>10996</v>
      </c>
      <c r="B11375" s="173" t="s">
        <v>28967</v>
      </c>
      <c r="C11375" s="174" t="s">
        <v>22736</v>
      </c>
    </row>
    <row r="11376" spans="1:3" ht="12" customHeight="1" x14ac:dyDescent="0.2">
      <c r="A11376" s="172" t="s">
        <v>10997</v>
      </c>
      <c r="B11376" s="173" t="s">
        <v>28968</v>
      </c>
      <c r="C11376" s="174" t="s">
        <v>22736</v>
      </c>
    </row>
    <row r="11377" spans="1:3" ht="12" customHeight="1" x14ac:dyDescent="0.2">
      <c r="A11377" s="172" t="s">
        <v>10998</v>
      </c>
      <c r="B11377" s="173" t="s">
        <v>28968</v>
      </c>
      <c r="C11377" s="174" t="s">
        <v>22736</v>
      </c>
    </row>
    <row r="11378" spans="1:3" ht="12" customHeight="1" x14ac:dyDescent="0.2">
      <c r="A11378" s="172" t="s">
        <v>10999</v>
      </c>
      <c r="B11378" s="173" t="s">
        <v>28969</v>
      </c>
      <c r="C11378" s="174" t="s">
        <v>22736</v>
      </c>
    </row>
    <row r="11379" spans="1:3" ht="12" customHeight="1" x14ac:dyDescent="0.2">
      <c r="A11379" s="172" t="s">
        <v>11000</v>
      </c>
      <c r="B11379" s="173" t="s">
        <v>28969</v>
      </c>
      <c r="C11379" s="174" t="s">
        <v>22736</v>
      </c>
    </row>
    <row r="11380" spans="1:3" ht="12" customHeight="1" x14ac:dyDescent="0.2">
      <c r="A11380" s="172" t="s">
        <v>11001</v>
      </c>
      <c r="B11380" s="173" t="s">
        <v>28970</v>
      </c>
      <c r="C11380" s="174" t="s">
        <v>22736</v>
      </c>
    </row>
    <row r="11381" spans="1:3" ht="12" customHeight="1" x14ac:dyDescent="0.2">
      <c r="A11381" s="172" t="s">
        <v>11002</v>
      </c>
      <c r="B11381" s="173" t="s">
        <v>28970</v>
      </c>
      <c r="C11381" s="174" t="s">
        <v>22736</v>
      </c>
    </row>
    <row r="11382" spans="1:3" ht="12" customHeight="1" x14ac:dyDescent="0.2">
      <c r="A11382" s="172" t="s">
        <v>11003</v>
      </c>
      <c r="B11382" s="173" t="s">
        <v>28971</v>
      </c>
      <c r="C11382" s="174" t="s">
        <v>22736</v>
      </c>
    </row>
    <row r="11383" spans="1:3" ht="12" customHeight="1" x14ac:dyDescent="0.2">
      <c r="A11383" s="172" t="s">
        <v>11004</v>
      </c>
      <c r="B11383" s="173" t="s">
        <v>28971</v>
      </c>
      <c r="C11383" s="174" t="s">
        <v>22736</v>
      </c>
    </row>
    <row r="11384" spans="1:3" ht="12" customHeight="1" x14ac:dyDescent="0.2">
      <c r="A11384" s="172" t="s">
        <v>11005</v>
      </c>
      <c r="B11384" s="173" t="s">
        <v>28972</v>
      </c>
      <c r="C11384" s="174" t="s">
        <v>22736</v>
      </c>
    </row>
    <row r="11385" spans="1:3" ht="12" customHeight="1" x14ac:dyDescent="0.2">
      <c r="A11385" s="172" t="s">
        <v>11006</v>
      </c>
      <c r="B11385" s="173" t="s">
        <v>28972</v>
      </c>
      <c r="C11385" s="174" t="s">
        <v>22736</v>
      </c>
    </row>
    <row r="11386" spans="1:3" ht="12" customHeight="1" x14ac:dyDescent="0.2">
      <c r="A11386" s="172" t="s">
        <v>11007</v>
      </c>
      <c r="B11386" s="173" t="s">
        <v>28973</v>
      </c>
      <c r="C11386" s="174" t="s">
        <v>22736</v>
      </c>
    </row>
    <row r="11387" spans="1:3" ht="12" customHeight="1" x14ac:dyDescent="0.2">
      <c r="A11387" s="172" t="s">
        <v>11008</v>
      </c>
      <c r="B11387" s="173" t="s">
        <v>28973</v>
      </c>
      <c r="C11387" s="174" t="s">
        <v>22736</v>
      </c>
    </row>
    <row r="11388" spans="1:3" ht="12" customHeight="1" x14ac:dyDescent="0.2">
      <c r="A11388" s="172" t="s">
        <v>11009</v>
      </c>
      <c r="B11388" s="173" t="s">
        <v>28974</v>
      </c>
      <c r="C11388" s="174" t="s">
        <v>22736</v>
      </c>
    </row>
    <row r="11389" spans="1:3" ht="12" customHeight="1" x14ac:dyDescent="0.2">
      <c r="A11389" s="172" t="s">
        <v>11010</v>
      </c>
      <c r="B11389" s="173" t="s">
        <v>28974</v>
      </c>
      <c r="C11389" s="174" t="s">
        <v>22736</v>
      </c>
    </row>
    <row r="11390" spans="1:3" ht="12" customHeight="1" x14ac:dyDescent="0.2">
      <c r="A11390" s="172" t="s">
        <v>11011</v>
      </c>
      <c r="B11390" s="173" t="s">
        <v>28975</v>
      </c>
      <c r="C11390" s="174" t="s">
        <v>22736</v>
      </c>
    </row>
    <row r="11391" spans="1:3" ht="12" customHeight="1" x14ac:dyDescent="0.2">
      <c r="A11391" s="172" t="s">
        <v>11012</v>
      </c>
      <c r="B11391" s="173" t="s">
        <v>28975</v>
      </c>
      <c r="C11391" s="174" t="s">
        <v>22736</v>
      </c>
    </row>
    <row r="11392" spans="1:3" ht="12" customHeight="1" x14ac:dyDescent="0.2">
      <c r="A11392" s="172" t="s">
        <v>11013</v>
      </c>
      <c r="B11392" s="173" t="s">
        <v>28976</v>
      </c>
      <c r="C11392" s="174" t="s">
        <v>22420</v>
      </c>
    </row>
    <row r="11393" spans="1:3" ht="12" customHeight="1" x14ac:dyDescent="0.2">
      <c r="A11393" s="172" t="s">
        <v>11014</v>
      </c>
      <c r="B11393" s="173" t="s">
        <v>28976</v>
      </c>
      <c r="C11393" s="174" t="s">
        <v>22420</v>
      </c>
    </row>
    <row r="11394" spans="1:3" ht="12" customHeight="1" x14ac:dyDescent="0.2">
      <c r="A11394" s="172" t="s">
        <v>11015</v>
      </c>
      <c r="B11394" s="173" t="s">
        <v>28977</v>
      </c>
      <c r="C11394" s="174" t="s">
        <v>22420</v>
      </c>
    </row>
    <row r="11395" spans="1:3" ht="12" customHeight="1" x14ac:dyDescent="0.2">
      <c r="A11395" s="172" t="s">
        <v>11016</v>
      </c>
      <c r="B11395" s="173" t="s">
        <v>28977</v>
      </c>
      <c r="C11395" s="174" t="s">
        <v>22420</v>
      </c>
    </row>
    <row r="11396" spans="1:3" ht="12" customHeight="1" x14ac:dyDescent="0.2">
      <c r="A11396" s="172" t="s">
        <v>11017</v>
      </c>
      <c r="B11396" s="173" t="s">
        <v>28978</v>
      </c>
      <c r="C11396" s="174" t="s">
        <v>22736</v>
      </c>
    </row>
    <row r="11397" spans="1:3" ht="12" customHeight="1" x14ac:dyDescent="0.2">
      <c r="A11397" s="172" t="s">
        <v>11018</v>
      </c>
      <c r="B11397" s="173" t="s">
        <v>28978</v>
      </c>
      <c r="C11397" s="174" t="s">
        <v>22736</v>
      </c>
    </row>
    <row r="11398" spans="1:3" ht="12" customHeight="1" x14ac:dyDescent="0.2">
      <c r="A11398" s="172" t="s">
        <v>11019</v>
      </c>
      <c r="B11398" s="173" t="s">
        <v>28979</v>
      </c>
      <c r="C11398" s="174" t="s">
        <v>22736</v>
      </c>
    </row>
    <row r="11399" spans="1:3" ht="12" customHeight="1" x14ac:dyDescent="0.2">
      <c r="A11399" s="172" t="s">
        <v>11020</v>
      </c>
      <c r="B11399" s="173" t="s">
        <v>28979</v>
      </c>
      <c r="C11399" s="174" t="s">
        <v>22736</v>
      </c>
    </row>
    <row r="11400" spans="1:3" ht="12" customHeight="1" x14ac:dyDescent="0.2">
      <c r="A11400" s="172" t="s">
        <v>11021</v>
      </c>
      <c r="B11400" s="173" t="s">
        <v>28980</v>
      </c>
      <c r="C11400" s="174" t="s">
        <v>22736</v>
      </c>
    </row>
    <row r="11401" spans="1:3" ht="12" customHeight="1" x14ac:dyDescent="0.2">
      <c r="A11401" s="172" t="s">
        <v>11022</v>
      </c>
      <c r="B11401" s="173" t="s">
        <v>28980</v>
      </c>
      <c r="C11401" s="174" t="s">
        <v>22736</v>
      </c>
    </row>
    <row r="11402" spans="1:3" ht="12" customHeight="1" x14ac:dyDescent="0.2">
      <c r="A11402" s="172" t="s">
        <v>11023</v>
      </c>
      <c r="B11402" s="173" t="s">
        <v>28981</v>
      </c>
      <c r="C11402" s="174" t="s">
        <v>22736</v>
      </c>
    </row>
    <row r="11403" spans="1:3" ht="12" customHeight="1" x14ac:dyDescent="0.2">
      <c r="A11403" s="172" t="s">
        <v>11024</v>
      </c>
      <c r="B11403" s="173" t="s">
        <v>28981</v>
      </c>
      <c r="C11403" s="174" t="s">
        <v>22736</v>
      </c>
    </row>
    <row r="11404" spans="1:3" ht="12" customHeight="1" x14ac:dyDescent="0.2">
      <c r="A11404" s="172" t="s">
        <v>11025</v>
      </c>
      <c r="B11404" s="173" t="s">
        <v>28982</v>
      </c>
      <c r="C11404" s="174" t="s">
        <v>22736</v>
      </c>
    </row>
    <row r="11405" spans="1:3" ht="12" customHeight="1" x14ac:dyDescent="0.2">
      <c r="A11405" s="172" t="s">
        <v>11026</v>
      </c>
      <c r="B11405" s="173" t="s">
        <v>28982</v>
      </c>
      <c r="C11405" s="174" t="s">
        <v>22736</v>
      </c>
    </row>
    <row r="11406" spans="1:3" ht="12" customHeight="1" x14ac:dyDescent="0.2">
      <c r="A11406" s="172" t="s">
        <v>11027</v>
      </c>
      <c r="B11406" s="173" t="s">
        <v>28983</v>
      </c>
      <c r="C11406" s="174" t="s">
        <v>22736</v>
      </c>
    </row>
    <row r="11407" spans="1:3" ht="12" customHeight="1" x14ac:dyDescent="0.2">
      <c r="A11407" s="172" t="s">
        <v>11028</v>
      </c>
      <c r="B11407" s="173" t="s">
        <v>28983</v>
      </c>
      <c r="C11407" s="174" t="s">
        <v>22736</v>
      </c>
    </row>
    <row r="11408" spans="1:3" ht="12" customHeight="1" x14ac:dyDescent="0.2">
      <c r="A11408" s="172" t="s">
        <v>11029</v>
      </c>
      <c r="B11408" s="173" t="s">
        <v>28984</v>
      </c>
      <c r="C11408" s="174" t="s">
        <v>22736</v>
      </c>
    </row>
    <row r="11409" spans="1:3" ht="12" customHeight="1" x14ac:dyDescent="0.2">
      <c r="A11409" s="172" t="s">
        <v>11030</v>
      </c>
      <c r="B11409" s="173" t="s">
        <v>28984</v>
      </c>
      <c r="C11409" s="174" t="s">
        <v>22736</v>
      </c>
    </row>
    <row r="11410" spans="1:3" ht="12" customHeight="1" x14ac:dyDescent="0.2">
      <c r="A11410" s="172" t="s">
        <v>11031</v>
      </c>
      <c r="B11410" s="173" t="s">
        <v>28985</v>
      </c>
      <c r="C11410" s="174" t="s">
        <v>22736</v>
      </c>
    </row>
    <row r="11411" spans="1:3" ht="12" customHeight="1" x14ac:dyDescent="0.2">
      <c r="A11411" s="172" t="s">
        <v>11032</v>
      </c>
      <c r="B11411" s="173" t="s">
        <v>28985</v>
      </c>
      <c r="C11411" s="174" t="s">
        <v>22736</v>
      </c>
    </row>
    <row r="11412" spans="1:3" ht="12" customHeight="1" x14ac:dyDescent="0.2">
      <c r="A11412" s="172" t="s">
        <v>11033</v>
      </c>
      <c r="B11412" s="173" t="s">
        <v>28986</v>
      </c>
      <c r="C11412" s="174" t="s">
        <v>22736</v>
      </c>
    </row>
    <row r="11413" spans="1:3" ht="12" customHeight="1" x14ac:dyDescent="0.2">
      <c r="A11413" s="172" t="s">
        <v>11034</v>
      </c>
      <c r="B11413" s="173" t="s">
        <v>28986</v>
      </c>
      <c r="C11413" s="174" t="s">
        <v>22736</v>
      </c>
    </row>
    <row r="11414" spans="1:3" ht="12" customHeight="1" x14ac:dyDescent="0.2">
      <c r="A11414" s="172" t="s">
        <v>11035</v>
      </c>
      <c r="B11414" s="173" t="s">
        <v>28987</v>
      </c>
      <c r="C11414" s="174" t="s">
        <v>22736</v>
      </c>
    </row>
    <row r="11415" spans="1:3" ht="12" customHeight="1" x14ac:dyDescent="0.2">
      <c r="A11415" s="172" t="s">
        <v>11036</v>
      </c>
      <c r="B11415" s="173" t="s">
        <v>28987</v>
      </c>
      <c r="C11415" s="174" t="s">
        <v>22736</v>
      </c>
    </row>
    <row r="11416" spans="1:3" ht="12" customHeight="1" x14ac:dyDescent="0.2">
      <c r="A11416" s="172" t="s">
        <v>11037</v>
      </c>
      <c r="B11416" s="173" t="s">
        <v>28988</v>
      </c>
      <c r="C11416" s="174" t="s">
        <v>22736</v>
      </c>
    </row>
    <row r="11417" spans="1:3" ht="12" customHeight="1" x14ac:dyDescent="0.2">
      <c r="A11417" s="172" t="s">
        <v>11038</v>
      </c>
      <c r="B11417" s="173" t="s">
        <v>28988</v>
      </c>
      <c r="C11417" s="174" t="s">
        <v>22736</v>
      </c>
    </row>
    <row r="11418" spans="1:3" ht="12" customHeight="1" x14ac:dyDescent="0.2">
      <c r="A11418" s="172" t="s">
        <v>11039</v>
      </c>
      <c r="B11418" s="173" t="s">
        <v>28989</v>
      </c>
      <c r="C11418" s="174" t="s">
        <v>22736</v>
      </c>
    </row>
    <row r="11419" spans="1:3" ht="12" customHeight="1" x14ac:dyDescent="0.2">
      <c r="A11419" s="172" t="s">
        <v>11040</v>
      </c>
      <c r="B11419" s="173" t="s">
        <v>28989</v>
      </c>
      <c r="C11419" s="174" t="s">
        <v>22736</v>
      </c>
    </row>
    <row r="11420" spans="1:3" ht="12" customHeight="1" x14ac:dyDescent="0.2">
      <c r="A11420" s="172" t="s">
        <v>11041</v>
      </c>
      <c r="B11420" s="173" t="s">
        <v>28990</v>
      </c>
      <c r="C11420" s="174" t="s">
        <v>22736</v>
      </c>
    </row>
    <row r="11421" spans="1:3" ht="12" customHeight="1" x14ac:dyDescent="0.2">
      <c r="A11421" s="172" t="s">
        <v>11042</v>
      </c>
      <c r="B11421" s="173" t="s">
        <v>28990</v>
      </c>
      <c r="C11421" s="174" t="s">
        <v>22736</v>
      </c>
    </row>
    <row r="11422" spans="1:3" ht="12" customHeight="1" x14ac:dyDescent="0.2">
      <c r="A11422" s="172" t="s">
        <v>11043</v>
      </c>
      <c r="B11422" s="173" t="s">
        <v>28991</v>
      </c>
      <c r="C11422" s="174" t="s">
        <v>22736</v>
      </c>
    </row>
    <row r="11423" spans="1:3" ht="12" customHeight="1" x14ac:dyDescent="0.2">
      <c r="A11423" s="172" t="s">
        <v>11044</v>
      </c>
      <c r="B11423" s="173" t="s">
        <v>28991</v>
      </c>
      <c r="C11423" s="174" t="s">
        <v>22736</v>
      </c>
    </row>
    <row r="11424" spans="1:3" ht="12" customHeight="1" x14ac:dyDescent="0.2">
      <c r="A11424" s="172" t="s">
        <v>11045</v>
      </c>
      <c r="B11424" s="173" t="s">
        <v>28992</v>
      </c>
      <c r="C11424" s="174" t="s">
        <v>22736</v>
      </c>
    </row>
    <row r="11425" spans="1:3" ht="12" customHeight="1" x14ac:dyDescent="0.2">
      <c r="A11425" s="172" t="s">
        <v>11046</v>
      </c>
      <c r="B11425" s="173" t="s">
        <v>28992</v>
      </c>
      <c r="C11425" s="174" t="s">
        <v>22736</v>
      </c>
    </row>
    <row r="11426" spans="1:3" ht="12" customHeight="1" x14ac:dyDescent="0.2">
      <c r="A11426" s="172" t="s">
        <v>11047</v>
      </c>
      <c r="B11426" s="173" t="s">
        <v>28993</v>
      </c>
      <c r="C11426" s="174" t="s">
        <v>22736</v>
      </c>
    </row>
    <row r="11427" spans="1:3" ht="12" customHeight="1" x14ac:dyDescent="0.2">
      <c r="A11427" s="172" t="s">
        <v>11048</v>
      </c>
      <c r="B11427" s="173" t="s">
        <v>28993</v>
      </c>
      <c r="C11427" s="174" t="s">
        <v>22736</v>
      </c>
    </row>
    <row r="11428" spans="1:3" ht="12" customHeight="1" x14ac:dyDescent="0.2">
      <c r="A11428" s="172" t="s">
        <v>11049</v>
      </c>
      <c r="B11428" s="173" t="s">
        <v>28994</v>
      </c>
      <c r="C11428" s="174" t="s">
        <v>22736</v>
      </c>
    </row>
    <row r="11429" spans="1:3" ht="12" customHeight="1" x14ac:dyDescent="0.2">
      <c r="A11429" s="172" t="s">
        <v>11050</v>
      </c>
      <c r="B11429" s="173" t="s">
        <v>28994</v>
      </c>
      <c r="C11429" s="174" t="s">
        <v>22736</v>
      </c>
    </row>
    <row r="11430" spans="1:3" ht="12" customHeight="1" x14ac:dyDescent="0.2">
      <c r="A11430" s="172" t="s">
        <v>11051</v>
      </c>
      <c r="B11430" s="173" t="s">
        <v>28995</v>
      </c>
      <c r="C11430" s="174" t="s">
        <v>22736</v>
      </c>
    </row>
    <row r="11431" spans="1:3" ht="12" customHeight="1" x14ac:dyDescent="0.2">
      <c r="A11431" s="172" t="s">
        <v>11052</v>
      </c>
      <c r="B11431" s="173" t="s">
        <v>28995</v>
      </c>
      <c r="C11431" s="174" t="s">
        <v>22736</v>
      </c>
    </row>
    <row r="11432" spans="1:3" ht="12" customHeight="1" x14ac:dyDescent="0.2">
      <c r="A11432" s="172" t="s">
        <v>11053</v>
      </c>
      <c r="B11432" s="173" t="s">
        <v>28996</v>
      </c>
      <c r="C11432" s="174" t="s">
        <v>22736</v>
      </c>
    </row>
    <row r="11433" spans="1:3" ht="12" customHeight="1" x14ac:dyDescent="0.2">
      <c r="A11433" s="172" t="s">
        <v>11054</v>
      </c>
      <c r="B11433" s="173" t="s">
        <v>28996</v>
      </c>
      <c r="C11433" s="174" t="s">
        <v>22736</v>
      </c>
    </row>
    <row r="11434" spans="1:3" ht="12" customHeight="1" x14ac:dyDescent="0.2">
      <c r="A11434" s="172" t="s">
        <v>11055</v>
      </c>
      <c r="B11434" s="173" t="s">
        <v>28997</v>
      </c>
      <c r="C11434" s="174" t="s">
        <v>22736</v>
      </c>
    </row>
    <row r="11435" spans="1:3" ht="12" customHeight="1" x14ac:dyDescent="0.2">
      <c r="A11435" s="172" t="s">
        <v>11056</v>
      </c>
      <c r="B11435" s="173" t="s">
        <v>28997</v>
      </c>
      <c r="C11435" s="174" t="s">
        <v>22736</v>
      </c>
    </row>
    <row r="11436" spans="1:3" ht="12" customHeight="1" x14ac:dyDescent="0.2">
      <c r="A11436" s="172" t="s">
        <v>11057</v>
      </c>
      <c r="B11436" s="173" t="s">
        <v>28998</v>
      </c>
      <c r="C11436" s="174" t="s">
        <v>22736</v>
      </c>
    </row>
    <row r="11437" spans="1:3" ht="12" customHeight="1" x14ac:dyDescent="0.2">
      <c r="A11437" s="172" t="s">
        <v>11058</v>
      </c>
      <c r="B11437" s="173" t="s">
        <v>28998</v>
      </c>
      <c r="C11437" s="174" t="s">
        <v>22736</v>
      </c>
    </row>
    <row r="11438" spans="1:3" ht="12" customHeight="1" x14ac:dyDescent="0.2">
      <c r="A11438" s="172" t="s">
        <v>11059</v>
      </c>
      <c r="B11438" s="173" t="s">
        <v>28999</v>
      </c>
      <c r="C11438" s="174" t="s">
        <v>22736</v>
      </c>
    </row>
    <row r="11439" spans="1:3" ht="12" customHeight="1" x14ac:dyDescent="0.2">
      <c r="A11439" s="172" t="s">
        <v>11060</v>
      </c>
      <c r="B11439" s="173" t="s">
        <v>28999</v>
      </c>
      <c r="C11439" s="174" t="s">
        <v>22736</v>
      </c>
    </row>
    <row r="11440" spans="1:3" ht="12" customHeight="1" x14ac:dyDescent="0.2">
      <c r="A11440" s="172" t="s">
        <v>11061</v>
      </c>
      <c r="B11440" s="173" t="s">
        <v>29000</v>
      </c>
      <c r="C11440" s="174" t="s">
        <v>22736</v>
      </c>
    </row>
    <row r="11441" spans="1:3" ht="12" customHeight="1" x14ac:dyDescent="0.2">
      <c r="A11441" s="172" t="s">
        <v>11062</v>
      </c>
      <c r="B11441" s="173" t="s">
        <v>29000</v>
      </c>
      <c r="C11441" s="174" t="s">
        <v>22736</v>
      </c>
    </row>
    <row r="11442" spans="1:3" ht="12" customHeight="1" x14ac:dyDescent="0.2">
      <c r="A11442" s="172" t="s">
        <v>11063</v>
      </c>
      <c r="B11442" s="173" t="s">
        <v>29001</v>
      </c>
      <c r="C11442" s="174" t="s">
        <v>22736</v>
      </c>
    </row>
    <row r="11443" spans="1:3" ht="12" customHeight="1" x14ac:dyDescent="0.2">
      <c r="A11443" s="172" t="s">
        <v>11064</v>
      </c>
      <c r="B11443" s="173" t="s">
        <v>29001</v>
      </c>
      <c r="C11443" s="174" t="s">
        <v>22736</v>
      </c>
    </row>
    <row r="11444" spans="1:3" ht="12" customHeight="1" x14ac:dyDescent="0.2">
      <c r="A11444" s="172" t="s">
        <v>11065</v>
      </c>
      <c r="B11444" s="173" t="s">
        <v>29002</v>
      </c>
      <c r="C11444" s="174" t="s">
        <v>22736</v>
      </c>
    </row>
    <row r="11445" spans="1:3" ht="12" customHeight="1" x14ac:dyDescent="0.2">
      <c r="A11445" s="172" t="s">
        <v>11066</v>
      </c>
      <c r="B11445" s="173" t="s">
        <v>29002</v>
      </c>
      <c r="C11445" s="174" t="s">
        <v>22736</v>
      </c>
    </row>
    <row r="11446" spans="1:3" ht="12" customHeight="1" x14ac:dyDescent="0.2">
      <c r="A11446" s="172" t="s">
        <v>11067</v>
      </c>
      <c r="B11446" s="173" t="s">
        <v>29003</v>
      </c>
      <c r="C11446" s="174" t="s">
        <v>22736</v>
      </c>
    </row>
    <row r="11447" spans="1:3" ht="12" customHeight="1" x14ac:dyDescent="0.2">
      <c r="A11447" s="172" t="s">
        <v>11068</v>
      </c>
      <c r="B11447" s="173" t="s">
        <v>29003</v>
      </c>
      <c r="C11447" s="174" t="s">
        <v>22736</v>
      </c>
    </row>
    <row r="11448" spans="1:3" ht="12" customHeight="1" x14ac:dyDescent="0.2">
      <c r="A11448" s="172" t="s">
        <v>11069</v>
      </c>
      <c r="B11448" s="173" t="s">
        <v>29004</v>
      </c>
      <c r="C11448" s="174" t="s">
        <v>22420</v>
      </c>
    </row>
    <row r="11449" spans="1:3" ht="12" customHeight="1" x14ac:dyDescent="0.2">
      <c r="A11449" s="172" t="s">
        <v>11070</v>
      </c>
      <c r="B11449" s="173" t="s">
        <v>29004</v>
      </c>
      <c r="C11449" s="174" t="s">
        <v>22420</v>
      </c>
    </row>
    <row r="11450" spans="1:3" ht="12" customHeight="1" x14ac:dyDescent="0.2">
      <c r="A11450" s="172" t="s">
        <v>11071</v>
      </c>
      <c r="B11450" s="173" t="s">
        <v>29005</v>
      </c>
      <c r="C11450" s="174" t="s">
        <v>22420</v>
      </c>
    </row>
    <row r="11451" spans="1:3" ht="12" customHeight="1" x14ac:dyDescent="0.2">
      <c r="A11451" s="172" t="s">
        <v>11072</v>
      </c>
      <c r="B11451" s="173" t="s">
        <v>29005</v>
      </c>
      <c r="C11451" s="174" t="s">
        <v>22420</v>
      </c>
    </row>
    <row r="11452" spans="1:3" ht="12" customHeight="1" x14ac:dyDescent="0.2">
      <c r="A11452" s="172" t="s">
        <v>11073</v>
      </c>
      <c r="B11452" s="173" t="s">
        <v>29006</v>
      </c>
      <c r="C11452" s="174" t="s">
        <v>22736</v>
      </c>
    </row>
    <row r="11453" spans="1:3" ht="12" customHeight="1" x14ac:dyDescent="0.2">
      <c r="A11453" s="172" t="s">
        <v>11074</v>
      </c>
      <c r="B11453" s="173" t="s">
        <v>29006</v>
      </c>
      <c r="C11453" s="174" t="s">
        <v>22736</v>
      </c>
    </row>
    <row r="11454" spans="1:3" ht="12" customHeight="1" x14ac:dyDescent="0.2">
      <c r="A11454" s="172" t="s">
        <v>11075</v>
      </c>
      <c r="B11454" s="173" t="s">
        <v>29007</v>
      </c>
      <c r="C11454" s="174" t="s">
        <v>22736</v>
      </c>
    </row>
    <row r="11455" spans="1:3" ht="12" customHeight="1" x14ac:dyDescent="0.2">
      <c r="A11455" s="172" t="s">
        <v>11076</v>
      </c>
      <c r="B11455" s="173" t="s">
        <v>29007</v>
      </c>
      <c r="C11455" s="174" t="s">
        <v>22736</v>
      </c>
    </row>
    <row r="11456" spans="1:3" ht="12" customHeight="1" x14ac:dyDescent="0.2">
      <c r="A11456" s="172" t="s">
        <v>11077</v>
      </c>
      <c r="B11456" s="173" t="s">
        <v>29008</v>
      </c>
      <c r="C11456" s="174" t="s">
        <v>22736</v>
      </c>
    </row>
    <row r="11457" spans="1:3" ht="12" customHeight="1" x14ac:dyDescent="0.2">
      <c r="A11457" s="172" t="s">
        <v>11078</v>
      </c>
      <c r="B11457" s="173" t="s">
        <v>29008</v>
      </c>
      <c r="C11457" s="174" t="s">
        <v>22736</v>
      </c>
    </row>
    <row r="11458" spans="1:3" ht="12" customHeight="1" x14ac:dyDescent="0.2">
      <c r="A11458" s="172" t="s">
        <v>11079</v>
      </c>
      <c r="B11458" s="173" t="s">
        <v>29009</v>
      </c>
      <c r="C11458" s="174" t="s">
        <v>22736</v>
      </c>
    </row>
    <row r="11459" spans="1:3" ht="12" customHeight="1" x14ac:dyDescent="0.2">
      <c r="A11459" s="172" t="s">
        <v>11080</v>
      </c>
      <c r="B11459" s="173" t="s">
        <v>29009</v>
      </c>
      <c r="C11459" s="174" t="s">
        <v>22736</v>
      </c>
    </row>
    <row r="11460" spans="1:3" ht="12" customHeight="1" x14ac:dyDescent="0.2">
      <c r="A11460" s="172" t="s">
        <v>11081</v>
      </c>
      <c r="B11460" s="173" t="s">
        <v>29010</v>
      </c>
      <c r="C11460" s="174" t="s">
        <v>22420</v>
      </c>
    </row>
    <row r="11461" spans="1:3" ht="12" customHeight="1" x14ac:dyDescent="0.2">
      <c r="A11461" s="172" t="s">
        <v>11082</v>
      </c>
      <c r="B11461" s="173" t="s">
        <v>29010</v>
      </c>
      <c r="C11461" s="174" t="s">
        <v>22420</v>
      </c>
    </row>
    <row r="11462" spans="1:3" ht="12" customHeight="1" x14ac:dyDescent="0.2">
      <c r="A11462" s="172" t="s">
        <v>11083</v>
      </c>
      <c r="B11462" s="173" t="s">
        <v>29011</v>
      </c>
      <c r="C11462" s="174" t="s">
        <v>22420</v>
      </c>
    </row>
    <row r="11463" spans="1:3" ht="12" customHeight="1" x14ac:dyDescent="0.2">
      <c r="A11463" s="172" t="s">
        <v>11084</v>
      </c>
      <c r="B11463" s="173" t="s">
        <v>29011</v>
      </c>
      <c r="C11463" s="174" t="s">
        <v>22420</v>
      </c>
    </row>
    <row r="11464" spans="1:3" ht="12" customHeight="1" x14ac:dyDescent="0.2">
      <c r="A11464" s="172" t="s">
        <v>11085</v>
      </c>
      <c r="B11464" s="173" t="s">
        <v>29012</v>
      </c>
      <c r="C11464" s="174" t="s">
        <v>22420</v>
      </c>
    </row>
    <row r="11465" spans="1:3" ht="12" customHeight="1" x14ac:dyDescent="0.2">
      <c r="A11465" s="172" t="s">
        <v>11086</v>
      </c>
      <c r="B11465" s="173" t="s">
        <v>29012</v>
      </c>
      <c r="C11465" s="174" t="s">
        <v>22420</v>
      </c>
    </row>
    <row r="11466" spans="1:3" ht="12" customHeight="1" x14ac:dyDescent="0.2">
      <c r="A11466" s="172" t="s">
        <v>11087</v>
      </c>
      <c r="B11466" s="173" t="s">
        <v>29013</v>
      </c>
      <c r="C11466" s="174" t="s">
        <v>22420</v>
      </c>
    </row>
    <row r="11467" spans="1:3" ht="12" customHeight="1" x14ac:dyDescent="0.2">
      <c r="A11467" s="172" t="s">
        <v>11088</v>
      </c>
      <c r="B11467" s="173" t="s">
        <v>29013</v>
      </c>
      <c r="C11467" s="174" t="s">
        <v>22420</v>
      </c>
    </row>
    <row r="11468" spans="1:3" ht="12" customHeight="1" x14ac:dyDescent="0.2">
      <c r="A11468" s="172" t="s">
        <v>11089</v>
      </c>
      <c r="B11468" s="173" t="s">
        <v>29014</v>
      </c>
      <c r="C11468" s="174" t="s">
        <v>22420</v>
      </c>
    </row>
    <row r="11469" spans="1:3" ht="12" customHeight="1" x14ac:dyDescent="0.2">
      <c r="A11469" s="172" t="s">
        <v>11090</v>
      </c>
      <c r="B11469" s="173" t="s">
        <v>29014</v>
      </c>
      <c r="C11469" s="174" t="s">
        <v>22420</v>
      </c>
    </row>
    <row r="11470" spans="1:3" ht="12" customHeight="1" x14ac:dyDescent="0.2">
      <c r="A11470" s="172" t="s">
        <v>11091</v>
      </c>
      <c r="B11470" s="173" t="s">
        <v>29015</v>
      </c>
      <c r="C11470" s="174" t="s">
        <v>22420</v>
      </c>
    </row>
    <row r="11471" spans="1:3" ht="12" customHeight="1" x14ac:dyDescent="0.2">
      <c r="A11471" s="172" t="s">
        <v>11092</v>
      </c>
      <c r="B11471" s="173" t="s">
        <v>29015</v>
      </c>
      <c r="C11471" s="174" t="s">
        <v>22420</v>
      </c>
    </row>
    <row r="11472" spans="1:3" ht="12" customHeight="1" x14ac:dyDescent="0.2">
      <c r="A11472" s="172" t="s">
        <v>11093</v>
      </c>
      <c r="B11472" s="173" t="s">
        <v>29016</v>
      </c>
      <c r="C11472" s="174" t="s">
        <v>22736</v>
      </c>
    </row>
    <row r="11473" spans="1:3" ht="12" customHeight="1" x14ac:dyDescent="0.2">
      <c r="A11473" s="172" t="s">
        <v>11094</v>
      </c>
      <c r="B11473" s="173" t="s">
        <v>29016</v>
      </c>
      <c r="C11473" s="174" t="s">
        <v>22736</v>
      </c>
    </row>
    <row r="11474" spans="1:3" ht="12" customHeight="1" x14ac:dyDescent="0.2">
      <c r="A11474" s="172" t="s">
        <v>11095</v>
      </c>
      <c r="B11474" s="173" t="s">
        <v>29017</v>
      </c>
      <c r="C11474" s="174" t="s">
        <v>22736</v>
      </c>
    </row>
    <row r="11475" spans="1:3" ht="12" customHeight="1" x14ac:dyDescent="0.2">
      <c r="A11475" s="172" t="s">
        <v>11096</v>
      </c>
      <c r="B11475" s="173" t="s">
        <v>29017</v>
      </c>
      <c r="C11475" s="174" t="s">
        <v>22736</v>
      </c>
    </row>
    <row r="11476" spans="1:3" ht="12" customHeight="1" x14ac:dyDescent="0.2">
      <c r="A11476" s="172" t="s">
        <v>11097</v>
      </c>
      <c r="B11476" s="173" t="s">
        <v>29018</v>
      </c>
      <c r="C11476" s="174" t="s">
        <v>22736</v>
      </c>
    </row>
    <row r="11477" spans="1:3" ht="12" customHeight="1" x14ac:dyDescent="0.2">
      <c r="A11477" s="172" t="s">
        <v>11098</v>
      </c>
      <c r="B11477" s="173" t="s">
        <v>29018</v>
      </c>
      <c r="C11477" s="174" t="s">
        <v>22736</v>
      </c>
    </row>
    <row r="11478" spans="1:3" ht="12" customHeight="1" x14ac:dyDescent="0.2">
      <c r="A11478" s="172" t="s">
        <v>11099</v>
      </c>
      <c r="B11478" s="173" t="s">
        <v>29019</v>
      </c>
      <c r="C11478" s="174" t="s">
        <v>22736</v>
      </c>
    </row>
    <row r="11479" spans="1:3" ht="12" customHeight="1" x14ac:dyDescent="0.2">
      <c r="A11479" s="172" t="s">
        <v>11100</v>
      </c>
      <c r="B11479" s="173" t="s">
        <v>29019</v>
      </c>
      <c r="C11479" s="174" t="s">
        <v>22736</v>
      </c>
    </row>
    <row r="11480" spans="1:3" ht="12" customHeight="1" x14ac:dyDescent="0.2">
      <c r="A11480" s="172" t="s">
        <v>11101</v>
      </c>
      <c r="B11480" s="173" t="s">
        <v>29020</v>
      </c>
      <c r="C11480" s="174" t="s">
        <v>22736</v>
      </c>
    </row>
    <row r="11481" spans="1:3" ht="12" customHeight="1" x14ac:dyDescent="0.2">
      <c r="A11481" s="172" t="s">
        <v>11102</v>
      </c>
      <c r="B11481" s="173" t="s">
        <v>29020</v>
      </c>
      <c r="C11481" s="174" t="s">
        <v>22736</v>
      </c>
    </row>
    <row r="11482" spans="1:3" ht="12" customHeight="1" x14ac:dyDescent="0.2">
      <c r="A11482" s="172" t="s">
        <v>11103</v>
      </c>
      <c r="B11482" s="173" t="s">
        <v>29021</v>
      </c>
      <c r="C11482" s="174" t="s">
        <v>22736</v>
      </c>
    </row>
    <row r="11483" spans="1:3" ht="12" customHeight="1" x14ac:dyDescent="0.2">
      <c r="A11483" s="172" t="s">
        <v>11104</v>
      </c>
      <c r="B11483" s="173" t="s">
        <v>29021</v>
      </c>
      <c r="C11483" s="174" t="s">
        <v>22736</v>
      </c>
    </row>
    <row r="11484" spans="1:3" ht="12" customHeight="1" x14ac:dyDescent="0.2">
      <c r="A11484" s="172" t="s">
        <v>11105</v>
      </c>
      <c r="B11484" s="173" t="s">
        <v>29022</v>
      </c>
      <c r="C11484" s="174" t="s">
        <v>22736</v>
      </c>
    </row>
    <row r="11485" spans="1:3" ht="12" customHeight="1" x14ac:dyDescent="0.2">
      <c r="A11485" s="172" t="s">
        <v>11106</v>
      </c>
      <c r="B11485" s="173" t="s">
        <v>29022</v>
      </c>
      <c r="C11485" s="174" t="s">
        <v>22736</v>
      </c>
    </row>
    <row r="11486" spans="1:3" ht="12" customHeight="1" x14ac:dyDescent="0.2">
      <c r="A11486" s="172" t="s">
        <v>11107</v>
      </c>
      <c r="B11486" s="173" t="s">
        <v>29023</v>
      </c>
      <c r="C11486" s="174" t="s">
        <v>22736</v>
      </c>
    </row>
    <row r="11487" spans="1:3" ht="12" customHeight="1" x14ac:dyDescent="0.2">
      <c r="A11487" s="172" t="s">
        <v>11108</v>
      </c>
      <c r="B11487" s="173" t="s">
        <v>29023</v>
      </c>
      <c r="C11487" s="174" t="s">
        <v>22736</v>
      </c>
    </row>
    <row r="11488" spans="1:3" ht="12" customHeight="1" x14ac:dyDescent="0.2">
      <c r="A11488" s="172" t="s">
        <v>11109</v>
      </c>
      <c r="B11488" s="173" t="s">
        <v>29024</v>
      </c>
      <c r="C11488" s="174" t="s">
        <v>22420</v>
      </c>
    </row>
    <row r="11489" spans="1:3" ht="12" customHeight="1" x14ac:dyDescent="0.2">
      <c r="A11489" s="172" t="s">
        <v>11110</v>
      </c>
      <c r="B11489" s="173" t="s">
        <v>29024</v>
      </c>
      <c r="C11489" s="174" t="s">
        <v>22420</v>
      </c>
    </row>
    <row r="11490" spans="1:3" ht="12" customHeight="1" x14ac:dyDescent="0.2">
      <c r="A11490" s="172" t="s">
        <v>11111</v>
      </c>
      <c r="B11490" s="173" t="s">
        <v>29025</v>
      </c>
      <c r="C11490" s="174" t="s">
        <v>22736</v>
      </c>
    </row>
    <row r="11491" spans="1:3" ht="12" customHeight="1" x14ac:dyDescent="0.2">
      <c r="A11491" s="172" t="s">
        <v>11112</v>
      </c>
      <c r="B11491" s="173" t="s">
        <v>29025</v>
      </c>
      <c r="C11491" s="174" t="s">
        <v>22736</v>
      </c>
    </row>
    <row r="11492" spans="1:3" ht="12" customHeight="1" x14ac:dyDescent="0.2">
      <c r="A11492" s="172" t="s">
        <v>11113</v>
      </c>
      <c r="B11492" s="173" t="s">
        <v>29026</v>
      </c>
      <c r="C11492" s="174" t="s">
        <v>22736</v>
      </c>
    </row>
    <row r="11493" spans="1:3" ht="12" customHeight="1" x14ac:dyDescent="0.2">
      <c r="A11493" s="172" t="s">
        <v>11114</v>
      </c>
      <c r="B11493" s="173" t="s">
        <v>29026</v>
      </c>
      <c r="C11493" s="174" t="s">
        <v>22736</v>
      </c>
    </row>
    <row r="11494" spans="1:3" ht="12" customHeight="1" x14ac:dyDescent="0.2">
      <c r="A11494" s="172" t="s">
        <v>11115</v>
      </c>
      <c r="B11494" s="173" t="s">
        <v>29027</v>
      </c>
      <c r="C11494" s="174" t="s">
        <v>22736</v>
      </c>
    </row>
    <row r="11495" spans="1:3" ht="12" customHeight="1" x14ac:dyDescent="0.2">
      <c r="A11495" s="172" t="s">
        <v>11116</v>
      </c>
      <c r="B11495" s="173" t="s">
        <v>29027</v>
      </c>
      <c r="C11495" s="174" t="s">
        <v>22736</v>
      </c>
    </row>
    <row r="11496" spans="1:3" ht="12" customHeight="1" x14ac:dyDescent="0.2">
      <c r="A11496" s="172" t="s">
        <v>11117</v>
      </c>
      <c r="B11496" s="173" t="s">
        <v>29028</v>
      </c>
      <c r="C11496" s="174" t="s">
        <v>22736</v>
      </c>
    </row>
    <row r="11497" spans="1:3" ht="12" customHeight="1" x14ac:dyDescent="0.2">
      <c r="A11497" s="172" t="s">
        <v>11118</v>
      </c>
      <c r="B11497" s="173" t="s">
        <v>29028</v>
      </c>
      <c r="C11497" s="174" t="s">
        <v>22736</v>
      </c>
    </row>
    <row r="11498" spans="1:3" ht="12" customHeight="1" x14ac:dyDescent="0.2">
      <c r="A11498" s="172" t="s">
        <v>11119</v>
      </c>
      <c r="B11498" s="173" t="s">
        <v>29029</v>
      </c>
      <c r="C11498" s="174" t="s">
        <v>22736</v>
      </c>
    </row>
    <row r="11499" spans="1:3" ht="12" customHeight="1" x14ac:dyDescent="0.2">
      <c r="A11499" s="172" t="s">
        <v>11120</v>
      </c>
      <c r="B11499" s="173" t="s">
        <v>29029</v>
      </c>
      <c r="C11499" s="174" t="s">
        <v>22736</v>
      </c>
    </row>
    <row r="11500" spans="1:3" ht="12" customHeight="1" x14ac:dyDescent="0.2">
      <c r="A11500" s="172" t="s">
        <v>11121</v>
      </c>
      <c r="B11500" s="173" t="s">
        <v>29030</v>
      </c>
      <c r="C11500" s="174" t="s">
        <v>22736</v>
      </c>
    </row>
    <row r="11501" spans="1:3" ht="12" customHeight="1" x14ac:dyDescent="0.2">
      <c r="A11501" s="172" t="s">
        <v>11122</v>
      </c>
      <c r="B11501" s="173" t="s">
        <v>29030</v>
      </c>
      <c r="C11501" s="174" t="s">
        <v>22736</v>
      </c>
    </row>
    <row r="11502" spans="1:3" ht="12" customHeight="1" x14ac:dyDescent="0.2">
      <c r="A11502" s="172" t="s">
        <v>11123</v>
      </c>
      <c r="B11502" s="173" t="s">
        <v>29031</v>
      </c>
      <c r="C11502" s="174" t="s">
        <v>22736</v>
      </c>
    </row>
    <row r="11503" spans="1:3" ht="12" customHeight="1" x14ac:dyDescent="0.2">
      <c r="A11503" s="172" t="s">
        <v>11124</v>
      </c>
      <c r="B11503" s="173" t="s">
        <v>29031</v>
      </c>
      <c r="C11503" s="174" t="s">
        <v>22736</v>
      </c>
    </row>
    <row r="11504" spans="1:3" ht="12" customHeight="1" x14ac:dyDescent="0.2">
      <c r="A11504" s="172" t="s">
        <v>29032</v>
      </c>
      <c r="B11504" s="173" t="s">
        <v>29033</v>
      </c>
      <c r="C11504" s="174" t="s">
        <v>22736</v>
      </c>
    </row>
    <row r="11505" spans="1:3" ht="12" customHeight="1" x14ac:dyDescent="0.2">
      <c r="A11505" s="172" t="s">
        <v>29034</v>
      </c>
      <c r="B11505" s="173" t="s">
        <v>29033</v>
      </c>
      <c r="C11505" s="174" t="s">
        <v>22736</v>
      </c>
    </row>
    <row r="11506" spans="1:3" ht="12" customHeight="1" x14ac:dyDescent="0.2">
      <c r="A11506" s="172" t="s">
        <v>11125</v>
      </c>
      <c r="B11506" s="173" t="s">
        <v>29035</v>
      </c>
      <c r="C11506" s="174" t="s">
        <v>22736</v>
      </c>
    </row>
    <row r="11507" spans="1:3" ht="12" customHeight="1" x14ac:dyDescent="0.2">
      <c r="A11507" s="172" t="s">
        <v>11126</v>
      </c>
      <c r="B11507" s="173" t="s">
        <v>29035</v>
      </c>
      <c r="C11507" s="174" t="s">
        <v>22736</v>
      </c>
    </row>
    <row r="11508" spans="1:3" ht="12" customHeight="1" x14ac:dyDescent="0.2">
      <c r="A11508" s="172" t="s">
        <v>11127</v>
      </c>
      <c r="B11508" s="173" t="s">
        <v>29036</v>
      </c>
      <c r="C11508" s="174" t="s">
        <v>22736</v>
      </c>
    </row>
    <row r="11509" spans="1:3" ht="12" customHeight="1" x14ac:dyDescent="0.2">
      <c r="A11509" s="172" t="s">
        <v>11128</v>
      </c>
      <c r="B11509" s="173" t="s">
        <v>29036</v>
      </c>
      <c r="C11509" s="174" t="s">
        <v>22736</v>
      </c>
    </row>
    <row r="11510" spans="1:3" ht="12" customHeight="1" x14ac:dyDescent="0.2">
      <c r="A11510" s="172" t="s">
        <v>11129</v>
      </c>
      <c r="B11510" s="173" t="s">
        <v>29037</v>
      </c>
      <c r="C11510" s="174" t="s">
        <v>22736</v>
      </c>
    </row>
    <row r="11511" spans="1:3" ht="12" customHeight="1" x14ac:dyDescent="0.2">
      <c r="A11511" s="172" t="s">
        <v>11130</v>
      </c>
      <c r="B11511" s="173" t="s">
        <v>29037</v>
      </c>
      <c r="C11511" s="174" t="s">
        <v>22736</v>
      </c>
    </row>
    <row r="11512" spans="1:3" ht="12" customHeight="1" x14ac:dyDescent="0.2">
      <c r="A11512" s="172" t="s">
        <v>11131</v>
      </c>
      <c r="B11512" s="173" t="s">
        <v>29038</v>
      </c>
      <c r="C11512" s="174" t="s">
        <v>22736</v>
      </c>
    </row>
    <row r="11513" spans="1:3" ht="12" customHeight="1" x14ac:dyDescent="0.2">
      <c r="A11513" s="172" t="s">
        <v>11132</v>
      </c>
      <c r="B11513" s="173" t="s">
        <v>29038</v>
      </c>
      <c r="C11513" s="174" t="s">
        <v>22736</v>
      </c>
    </row>
    <row r="11514" spans="1:3" ht="12" customHeight="1" x14ac:dyDescent="0.2">
      <c r="A11514" s="172" t="s">
        <v>11133</v>
      </c>
      <c r="B11514" s="173" t="s">
        <v>29039</v>
      </c>
      <c r="C11514" s="174" t="s">
        <v>22736</v>
      </c>
    </row>
    <row r="11515" spans="1:3" ht="12" customHeight="1" x14ac:dyDescent="0.2">
      <c r="A11515" s="172" t="s">
        <v>11134</v>
      </c>
      <c r="B11515" s="173" t="s">
        <v>29039</v>
      </c>
      <c r="C11515" s="174" t="s">
        <v>22736</v>
      </c>
    </row>
    <row r="11516" spans="1:3" ht="12" customHeight="1" x14ac:dyDescent="0.2">
      <c r="A11516" s="172" t="s">
        <v>11135</v>
      </c>
      <c r="B11516" s="173" t="s">
        <v>29040</v>
      </c>
      <c r="C11516" s="174" t="s">
        <v>22736</v>
      </c>
    </row>
    <row r="11517" spans="1:3" ht="12" customHeight="1" x14ac:dyDescent="0.2">
      <c r="A11517" s="172" t="s">
        <v>11136</v>
      </c>
      <c r="B11517" s="173" t="s">
        <v>29040</v>
      </c>
      <c r="C11517" s="174" t="s">
        <v>22736</v>
      </c>
    </row>
    <row r="11518" spans="1:3" ht="12" customHeight="1" x14ac:dyDescent="0.2">
      <c r="A11518" s="172" t="s">
        <v>11137</v>
      </c>
      <c r="B11518" s="173" t="s">
        <v>29041</v>
      </c>
      <c r="C11518" s="174" t="s">
        <v>22736</v>
      </c>
    </row>
    <row r="11519" spans="1:3" ht="12" customHeight="1" x14ac:dyDescent="0.2">
      <c r="A11519" s="172" t="s">
        <v>11138</v>
      </c>
      <c r="B11519" s="173" t="s">
        <v>29041</v>
      </c>
      <c r="C11519" s="174" t="s">
        <v>22736</v>
      </c>
    </row>
    <row r="11520" spans="1:3" ht="12" customHeight="1" x14ac:dyDescent="0.2">
      <c r="A11520" s="172" t="s">
        <v>11139</v>
      </c>
      <c r="B11520" s="173" t="s">
        <v>29042</v>
      </c>
      <c r="C11520" s="174" t="s">
        <v>22736</v>
      </c>
    </row>
    <row r="11521" spans="1:3" ht="12" customHeight="1" x14ac:dyDescent="0.2">
      <c r="A11521" s="172" t="s">
        <v>11140</v>
      </c>
      <c r="B11521" s="173" t="s">
        <v>29042</v>
      </c>
      <c r="C11521" s="174" t="s">
        <v>22736</v>
      </c>
    </row>
    <row r="11522" spans="1:3" ht="12" customHeight="1" x14ac:dyDescent="0.2">
      <c r="A11522" s="172" t="s">
        <v>11141</v>
      </c>
      <c r="B11522" s="173" t="s">
        <v>29043</v>
      </c>
      <c r="C11522" s="174" t="s">
        <v>22736</v>
      </c>
    </row>
    <row r="11523" spans="1:3" ht="12" customHeight="1" x14ac:dyDescent="0.2">
      <c r="A11523" s="172" t="s">
        <v>11142</v>
      </c>
      <c r="B11523" s="173" t="s">
        <v>29043</v>
      </c>
      <c r="C11523" s="174" t="s">
        <v>22736</v>
      </c>
    </row>
    <row r="11524" spans="1:3" ht="12" customHeight="1" x14ac:dyDescent="0.2">
      <c r="A11524" s="172" t="s">
        <v>11143</v>
      </c>
      <c r="B11524" s="173" t="s">
        <v>29044</v>
      </c>
      <c r="C11524" s="174" t="s">
        <v>22736</v>
      </c>
    </row>
    <row r="11525" spans="1:3" ht="12" customHeight="1" x14ac:dyDescent="0.2">
      <c r="A11525" s="172" t="s">
        <v>11144</v>
      </c>
      <c r="B11525" s="173" t="s">
        <v>29044</v>
      </c>
      <c r="C11525" s="174" t="s">
        <v>22736</v>
      </c>
    </row>
    <row r="11526" spans="1:3" ht="12" customHeight="1" x14ac:dyDescent="0.2">
      <c r="A11526" s="172" t="s">
        <v>11145</v>
      </c>
      <c r="B11526" s="173" t="s">
        <v>29045</v>
      </c>
      <c r="C11526" s="174" t="s">
        <v>22736</v>
      </c>
    </row>
    <row r="11527" spans="1:3" ht="12" customHeight="1" x14ac:dyDescent="0.2">
      <c r="A11527" s="172" t="s">
        <v>11146</v>
      </c>
      <c r="B11527" s="173" t="s">
        <v>29045</v>
      </c>
      <c r="C11527" s="174" t="s">
        <v>22736</v>
      </c>
    </row>
    <row r="11528" spans="1:3" ht="12" customHeight="1" x14ac:dyDescent="0.2">
      <c r="A11528" s="172" t="s">
        <v>11147</v>
      </c>
      <c r="B11528" s="173" t="s">
        <v>29046</v>
      </c>
      <c r="C11528" s="174" t="s">
        <v>22736</v>
      </c>
    </row>
    <row r="11529" spans="1:3" ht="12" customHeight="1" x14ac:dyDescent="0.2">
      <c r="A11529" s="172" t="s">
        <v>11148</v>
      </c>
      <c r="B11529" s="173" t="s">
        <v>29046</v>
      </c>
      <c r="C11529" s="174" t="s">
        <v>22736</v>
      </c>
    </row>
    <row r="11530" spans="1:3" ht="12" customHeight="1" x14ac:dyDescent="0.2">
      <c r="A11530" s="172" t="s">
        <v>11149</v>
      </c>
      <c r="B11530" s="173" t="s">
        <v>29047</v>
      </c>
      <c r="C11530" s="174" t="s">
        <v>22736</v>
      </c>
    </row>
    <row r="11531" spans="1:3" ht="12" customHeight="1" x14ac:dyDescent="0.2">
      <c r="A11531" s="172" t="s">
        <v>11150</v>
      </c>
      <c r="B11531" s="173" t="s">
        <v>29047</v>
      </c>
      <c r="C11531" s="174" t="s">
        <v>22736</v>
      </c>
    </row>
    <row r="11532" spans="1:3" ht="12" customHeight="1" x14ac:dyDescent="0.2">
      <c r="A11532" s="172" t="s">
        <v>11151</v>
      </c>
      <c r="B11532" s="173" t="s">
        <v>29048</v>
      </c>
      <c r="C11532" s="174" t="s">
        <v>22736</v>
      </c>
    </row>
    <row r="11533" spans="1:3" ht="12" customHeight="1" x14ac:dyDescent="0.2">
      <c r="A11533" s="172" t="s">
        <v>11152</v>
      </c>
      <c r="B11533" s="173" t="s">
        <v>29048</v>
      </c>
      <c r="C11533" s="174" t="s">
        <v>22736</v>
      </c>
    </row>
    <row r="11534" spans="1:3" ht="12" customHeight="1" x14ac:dyDescent="0.2">
      <c r="A11534" s="172" t="s">
        <v>11153</v>
      </c>
      <c r="B11534" s="173" t="s">
        <v>29049</v>
      </c>
      <c r="C11534" s="174" t="s">
        <v>22736</v>
      </c>
    </row>
    <row r="11535" spans="1:3" ht="12" customHeight="1" x14ac:dyDescent="0.2">
      <c r="A11535" s="172" t="s">
        <v>11154</v>
      </c>
      <c r="B11535" s="173" t="s">
        <v>29049</v>
      </c>
      <c r="C11535" s="174" t="s">
        <v>22736</v>
      </c>
    </row>
    <row r="11536" spans="1:3" ht="12" customHeight="1" x14ac:dyDescent="0.2">
      <c r="A11536" s="172" t="s">
        <v>11155</v>
      </c>
      <c r="B11536" s="173" t="s">
        <v>29050</v>
      </c>
      <c r="C11536" s="174" t="s">
        <v>22736</v>
      </c>
    </row>
    <row r="11537" spans="1:3" ht="12" customHeight="1" x14ac:dyDescent="0.2">
      <c r="A11537" s="172" t="s">
        <v>11156</v>
      </c>
      <c r="B11537" s="173" t="s">
        <v>29050</v>
      </c>
      <c r="C11537" s="174" t="s">
        <v>22736</v>
      </c>
    </row>
    <row r="11538" spans="1:3" ht="12" customHeight="1" x14ac:dyDescent="0.2">
      <c r="A11538" s="172" t="s">
        <v>11157</v>
      </c>
      <c r="B11538" s="173" t="s">
        <v>29051</v>
      </c>
      <c r="C11538" s="174" t="s">
        <v>22736</v>
      </c>
    </row>
    <row r="11539" spans="1:3" ht="12" customHeight="1" x14ac:dyDescent="0.2">
      <c r="A11539" s="172" t="s">
        <v>11158</v>
      </c>
      <c r="B11539" s="173" t="s">
        <v>29051</v>
      </c>
      <c r="C11539" s="174" t="s">
        <v>22736</v>
      </c>
    </row>
    <row r="11540" spans="1:3" ht="12" customHeight="1" x14ac:dyDescent="0.2">
      <c r="A11540" s="172" t="s">
        <v>11159</v>
      </c>
      <c r="B11540" s="173" t="s">
        <v>29052</v>
      </c>
      <c r="C11540" s="174" t="s">
        <v>22736</v>
      </c>
    </row>
    <row r="11541" spans="1:3" ht="12" customHeight="1" x14ac:dyDescent="0.2">
      <c r="A11541" s="172" t="s">
        <v>11160</v>
      </c>
      <c r="B11541" s="173" t="s">
        <v>29052</v>
      </c>
      <c r="C11541" s="174" t="s">
        <v>22736</v>
      </c>
    </row>
    <row r="11542" spans="1:3" ht="12" customHeight="1" x14ac:dyDescent="0.2">
      <c r="A11542" s="172" t="s">
        <v>11161</v>
      </c>
      <c r="B11542" s="173" t="s">
        <v>29053</v>
      </c>
      <c r="C11542" s="174" t="s">
        <v>22736</v>
      </c>
    </row>
    <row r="11543" spans="1:3" ht="12" customHeight="1" x14ac:dyDescent="0.2">
      <c r="A11543" s="172" t="s">
        <v>11162</v>
      </c>
      <c r="B11543" s="173" t="s">
        <v>29053</v>
      </c>
      <c r="C11543" s="174" t="s">
        <v>22736</v>
      </c>
    </row>
    <row r="11544" spans="1:3" ht="12" customHeight="1" x14ac:dyDescent="0.2">
      <c r="A11544" s="172" t="s">
        <v>11163</v>
      </c>
      <c r="B11544" s="173" t="s">
        <v>29054</v>
      </c>
      <c r="C11544" s="174" t="s">
        <v>22736</v>
      </c>
    </row>
    <row r="11545" spans="1:3" ht="12" customHeight="1" x14ac:dyDescent="0.2">
      <c r="A11545" s="172" t="s">
        <v>11164</v>
      </c>
      <c r="B11545" s="173" t="s">
        <v>29054</v>
      </c>
      <c r="C11545" s="174" t="s">
        <v>22736</v>
      </c>
    </row>
    <row r="11546" spans="1:3" ht="12" customHeight="1" x14ac:dyDescent="0.2">
      <c r="A11546" s="172" t="s">
        <v>11165</v>
      </c>
      <c r="B11546" s="173" t="s">
        <v>29055</v>
      </c>
      <c r="C11546" s="174" t="s">
        <v>22736</v>
      </c>
    </row>
    <row r="11547" spans="1:3" ht="12" customHeight="1" x14ac:dyDescent="0.2">
      <c r="A11547" s="172" t="s">
        <v>11166</v>
      </c>
      <c r="B11547" s="173" t="s">
        <v>29055</v>
      </c>
      <c r="C11547" s="174" t="s">
        <v>22736</v>
      </c>
    </row>
    <row r="11548" spans="1:3" ht="12" customHeight="1" x14ac:dyDescent="0.2">
      <c r="A11548" s="172" t="s">
        <v>11167</v>
      </c>
      <c r="B11548" s="173" t="s">
        <v>29056</v>
      </c>
      <c r="C11548" s="174" t="s">
        <v>22736</v>
      </c>
    </row>
    <row r="11549" spans="1:3" ht="12" customHeight="1" x14ac:dyDescent="0.2">
      <c r="A11549" s="172" t="s">
        <v>11168</v>
      </c>
      <c r="B11549" s="173" t="s">
        <v>29056</v>
      </c>
      <c r="C11549" s="174" t="s">
        <v>22736</v>
      </c>
    </row>
    <row r="11550" spans="1:3" ht="12" customHeight="1" x14ac:dyDescent="0.2">
      <c r="A11550" s="172" t="s">
        <v>11169</v>
      </c>
      <c r="B11550" s="173" t="s">
        <v>29057</v>
      </c>
      <c r="C11550" s="174" t="s">
        <v>22736</v>
      </c>
    </row>
    <row r="11551" spans="1:3" ht="12" customHeight="1" x14ac:dyDescent="0.2">
      <c r="A11551" s="172" t="s">
        <v>11170</v>
      </c>
      <c r="B11551" s="173" t="s">
        <v>29057</v>
      </c>
      <c r="C11551" s="174" t="s">
        <v>22736</v>
      </c>
    </row>
    <row r="11552" spans="1:3" ht="12" customHeight="1" x14ac:dyDescent="0.2">
      <c r="A11552" s="172" t="s">
        <v>11171</v>
      </c>
      <c r="B11552" s="173" t="s">
        <v>29058</v>
      </c>
      <c r="C11552" s="174" t="s">
        <v>22736</v>
      </c>
    </row>
    <row r="11553" spans="1:3" ht="12" customHeight="1" x14ac:dyDescent="0.2">
      <c r="A11553" s="172" t="s">
        <v>11172</v>
      </c>
      <c r="B11553" s="173" t="s">
        <v>29058</v>
      </c>
      <c r="C11553" s="174" t="s">
        <v>22736</v>
      </c>
    </row>
    <row r="11554" spans="1:3" ht="12" customHeight="1" x14ac:dyDescent="0.2">
      <c r="A11554" s="172" t="s">
        <v>11173</v>
      </c>
      <c r="B11554" s="173" t="s">
        <v>29059</v>
      </c>
      <c r="C11554" s="174" t="s">
        <v>22736</v>
      </c>
    </row>
    <row r="11555" spans="1:3" ht="12" customHeight="1" x14ac:dyDescent="0.2">
      <c r="A11555" s="172" t="s">
        <v>11174</v>
      </c>
      <c r="B11555" s="173" t="s">
        <v>29059</v>
      </c>
      <c r="C11555" s="174" t="s">
        <v>22736</v>
      </c>
    </row>
    <row r="11556" spans="1:3" ht="12" customHeight="1" x14ac:dyDescent="0.2">
      <c r="A11556" s="172" t="s">
        <v>11175</v>
      </c>
      <c r="B11556" s="173" t="s">
        <v>29060</v>
      </c>
      <c r="C11556" s="174" t="s">
        <v>22736</v>
      </c>
    </row>
    <row r="11557" spans="1:3" ht="12" customHeight="1" x14ac:dyDescent="0.2">
      <c r="A11557" s="172" t="s">
        <v>11176</v>
      </c>
      <c r="B11557" s="173" t="s">
        <v>29060</v>
      </c>
      <c r="C11557" s="174" t="s">
        <v>22736</v>
      </c>
    </row>
    <row r="11558" spans="1:3" ht="12" customHeight="1" x14ac:dyDescent="0.2">
      <c r="A11558" s="172" t="s">
        <v>11177</v>
      </c>
      <c r="B11558" s="173" t="s">
        <v>29061</v>
      </c>
      <c r="C11558" s="174" t="s">
        <v>22736</v>
      </c>
    </row>
    <row r="11559" spans="1:3" ht="12" customHeight="1" x14ac:dyDescent="0.2">
      <c r="A11559" s="172" t="s">
        <v>11178</v>
      </c>
      <c r="B11559" s="173" t="s">
        <v>29061</v>
      </c>
      <c r="C11559" s="174" t="s">
        <v>22736</v>
      </c>
    </row>
    <row r="11560" spans="1:3" ht="12" customHeight="1" x14ac:dyDescent="0.2">
      <c r="A11560" s="172" t="s">
        <v>11179</v>
      </c>
      <c r="B11560" s="173" t="s">
        <v>29062</v>
      </c>
      <c r="C11560" s="174" t="s">
        <v>22736</v>
      </c>
    </row>
    <row r="11561" spans="1:3" ht="12" customHeight="1" x14ac:dyDescent="0.2">
      <c r="A11561" s="172" t="s">
        <v>11180</v>
      </c>
      <c r="B11561" s="173" t="s">
        <v>29062</v>
      </c>
      <c r="C11561" s="174" t="s">
        <v>22736</v>
      </c>
    </row>
    <row r="11562" spans="1:3" ht="12" customHeight="1" x14ac:dyDescent="0.2">
      <c r="A11562" s="172" t="s">
        <v>11181</v>
      </c>
      <c r="B11562" s="173" t="s">
        <v>29063</v>
      </c>
      <c r="C11562" s="174" t="s">
        <v>22736</v>
      </c>
    </row>
    <row r="11563" spans="1:3" ht="12" customHeight="1" x14ac:dyDescent="0.2">
      <c r="A11563" s="172" t="s">
        <v>11182</v>
      </c>
      <c r="B11563" s="173" t="s">
        <v>29063</v>
      </c>
      <c r="C11563" s="174" t="s">
        <v>22736</v>
      </c>
    </row>
    <row r="11564" spans="1:3" ht="12" customHeight="1" x14ac:dyDescent="0.2">
      <c r="A11564" s="172" t="s">
        <v>11183</v>
      </c>
      <c r="B11564" s="173" t="s">
        <v>29064</v>
      </c>
      <c r="C11564" s="174" t="s">
        <v>22736</v>
      </c>
    </row>
    <row r="11565" spans="1:3" ht="12" customHeight="1" x14ac:dyDescent="0.2">
      <c r="A11565" s="172" t="s">
        <v>11184</v>
      </c>
      <c r="B11565" s="173" t="s">
        <v>29064</v>
      </c>
      <c r="C11565" s="174" t="s">
        <v>22736</v>
      </c>
    </row>
    <row r="11566" spans="1:3" ht="12" customHeight="1" x14ac:dyDescent="0.2">
      <c r="A11566" s="172" t="s">
        <v>11185</v>
      </c>
      <c r="B11566" s="173" t="s">
        <v>29065</v>
      </c>
      <c r="C11566" s="174" t="s">
        <v>22736</v>
      </c>
    </row>
    <row r="11567" spans="1:3" ht="12" customHeight="1" x14ac:dyDescent="0.2">
      <c r="A11567" s="172" t="s">
        <v>11186</v>
      </c>
      <c r="B11567" s="173" t="s">
        <v>29065</v>
      </c>
      <c r="C11567" s="174" t="s">
        <v>22736</v>
      </c>
    </row>
    <row r="11568" spans="1:3" ht="12" customHeight="1" x14ac:dyDescent="0.2">
      <c r="A11568" s="172" t="s">
        <v>11187</v>
      </c>
      <c r="B11568" s="173" t="s">
        <v>29066</v>
      </c>
      <c r="C11568" s="174" t="s">
        <v>22736</v>
      </c>
    </row>
    <row r="11569" spans="1:3" ht="12" customHeight="1" x14ac:dyDescent="0.2">
      <c r="A11569" s="172" t="s">
        <v>11188</v>
      </c>
      <c r="B11569" s="173" t="s">
        <v>29066</v>
      </c>
      <c r="C11569" s="174" t="s">
        <v>22736</v>
      </c>
    </row>
    <row r="11570" spans="1:3" ht="12" customHeight="1" x14ac:dyDescent="0.2">
      <c r="A11570" s="172" t="s">
        <v>11189</v>
      </c>
      <c r="B11570" s="173" t="s">
        <v>29067</v>
      </c>
      <c r="C11570" s="174" t="s">
        <v>22736</v>
      </c>
    </row>
    <row r="11571" spans="1:3" ht="12" customHeight="1" x14ac:dyDescent="0.2">
      <c r="A11571" s="172" t="s">
        <v>11190</v>
      </c>
      <c r="B11571" s="173" t="s">
        <v>29067</v>
      </c>
      <c r="C11571" s="174" t="s">
        <v>22736</v>
      </c>
    </row>
    <row r="11572" spans="1:3" ht="12" customHeight="1" x14ac:dyDescent="0.2">
      <c r="A11572" s="172" t="s">
        <v>11191</v>
      </c>
      <c r="B11572" s="173" t="s">
        <v>29068</v>
      </c>
      <c r="C11572" s="174" t="s">
        <v>22736</v>
      </c>
    </row>
    <row r="11573" spans="1:3" ht="12" customHeight="1" x14ac:dyDescent="0.2">
      <c r="A11573" s="172" t="s">
        <v>11192</v>
      </c>
      <c r="B11573" s="173" t="s">
        <v>29068</v>
      </c>
      <c r="C11573" s="174" t="s">
        <v>22736</v>
      </c>
    </row>
    <row r="11574" spans="1:3" ht="12" customHeight="1" x14ac:dyDescent="0.2">
      <c r="A11574" s="172" t="s">
        <v>11193</v>
      </c>
      <c r="B11574" s="173" t="s">
        <v>29069</v>
      </c>
      <c r="C11574" s="174" t="s">
        <v>22736</v>
      </c>
    </row>
    <row r="11575" spans="1:3" ht="12" customHeight="1" x14ac:dyDescent="0.2">
      <c r="A11575" s="172" t="s">
        <v>11194</v>
      </c>
      <c r="B11575" s="173" t="s">
        <v>29069</v>
      </c>
      <c r="C11575" s="174" t="s">
        <v>22736</v>
      </c>
    </row>
    <row r="11576" spans="1:3" ht="12" customHeight="1" x14ac:dyDescent="0.2">
      <c r="A11576" s="172" t="s">
        <v>11195</v>
      </c>
      <c r="B11576" s="173" t="s">
        <v>29070</v>
      </c>
      <c r="C11576" s="174" t="s">
        <v>22736</v>
      </c>
    </row>
    <row r="11577" spans="1:3" ht="12" customHeight="1" x14ac:dyDescent="0.2">
      <c r="A11577" s="172" t="s">
        <v>11196</v>
      </c>
      <c r="B11577" s="173" t="s">
        <v>29070</v>
      </c>
      <c r="C11577" s="174" t="s">
        <v>22736</v>
      </c>
    </row>
    <row r="11578" spans="1:3" ht="12" customHeight="1" x14ac:dyDescent="0.2">
      <c r="A11578" s="172" t="s">
        <v>11197</v>
      </c>
      <c r="B11578" s="173" t="s">
        <v>29071</v>
      </c>
      <c r="C11578" s="174" t="s">
        <v>22736</v>
      </c>
    </row>
    <row r="11579" spans="1:3" ht="12" customHeight="1" x14ac:dyDescent="0.2">
      <c r="A11579" s="172" t="s">
        <v>11198</v>
      </c>
      <c r="B11579" s="173" t="s">
        <v>29071</v>
      </c>
      <c r="C11579" s="174" t="s">
        <v>22736</v>
      </c>
    </row>
    <row r="11580" spans="1:3" ht="12" customHeight="1" x14ac:dyDescent="0.2">
      <c r="A11580" s="172" t="s">
        <v>11199</v>
      </c>
      <c r="B11580" s="173" t="s">
        <v>29072</v>
      </c>
      <c r="C11580" s="174" t="s">
        <v>22736</v>
      </c>
    </row>
    <row r="11581" spans="1:3" ht="12" customHeight="1" x14ac:dyDescent="0.2">
      <c r="A11581" s="172" t="s">
        <v>11200</v>
      </c>
      <c r="B11581" s="173" t="s">
        <v>29072</v>
      </c>
      <c r="C11581" s="174" t="s">
        <v>22736</v>
      </c>
    </row>
    <row r="11582" spans="1:3" ht="12" customHeight="1" x14ac:dyDescent="0.2">
      <c r="A11582" s="172" t="s">
        <v>11201</v>
      </c>
      <c r="B11582" s="173" t="s">
        <v>29073</v>
      </c>
      <c r="C11582" s="174" t="s">
        <v>22736</v>
      </c>
    </row>
    <row r="11583" spans="1:3" ht="12" customHeight="1" x14ac:dyDescent="0.2">
      <c r="A11583" s="172" t="s">
        <v>11202</v>
      </c>
      <c r="B11583" s="173" t="s">
        <v>29073</v>
      </c>
      <c r="C11583" s="174" t="s">
        <v>22736</v>
      </c>
    </row>
    <row r="11584" spans="1:3" ht="12" customHeight="1" x14ac:dyDescent="0.2">
      <c r="A11584" s="172" t="s">
        <v>11203</v>
      </c>
      <c r="B11584" s="173" t="s">
        <v>29074</v>
      </c>
      <c r="C11584" s="174" t="s">
        <v>22736</v>
      </c>
    </row>
    <row r="11585" spans="1:3" ht="12" customHeight="1" x14ac:dyDescent="0.2">
      <c r="A11585" s="172" t="s">
        <v>11204</v>
      </c>
      <c r="B11585" s="173" t="s">
        <v>29074</v>
      </c>
      <c r="C11585" s="174" t="s">
        <v>22736</v>
      </c>
    </row>
    <row r="11586" spans="1:3" ht="12" customHeight="1" x14ac:dyDescent="0.2">
      <c r="A11586" s="172" t="s">
        <v>11205</v>
      </c>
      <c r="B11586" s="173" t="s">
        <v>29075</v>
      </c>
      <c r="C11586" s="174" t="s">
        <v>22736</v>
      </c>
    </row>
    <row r="11587" spans="1:3" ht="12" customHeight="1" x14ac:dyDescent="0.2">
      <c r="A11587" s="172" t="s">
        <v>11206</v>
      </c>
      <c r="B11587" s="173" t="s">
        <v>29075</v>
      </c>
      <c r="C11587" s="174" t="s">
        <v>22736</v>
      </c>
    </row>
    <row r="11588" spans="1:3" ht="12" customHeight="1" x14ac:dyDescent="0.2">
      <c r="A11588" s="172" t="s">
        <v>11207</v>
      </c>
      <c r="B11588" s="173" t="s">
        <v>29076</v>
      </c>
      <c r="C11588" s="174" t="s">
        <v>22736</v>
      </c>
    </row>
    <row r="11589" spans="1:3" ht="12" customHeight="1" x14ac:dyDescent="0.2">
      <c r="A11589" s="172" t="s">
        <v>11208</v>
      </c>
      <c r="B11589" s="173" t="s">
        <v>29076</v>
      </c>
      <c r="C11589" s="174" t="s">
        <v>22736</v>
      </c>
    </row>
    <row r="11590" spans="1:3" ht="12" customHeight="1" x14ac:dyDescent="0.2">
      <c r="A11590" s="172" t="s">
        <v>11209</v>
      </c>
      <c r="B11590" s="173" t="s">
        <v>29077</v>
      </c>
      <c r="C11590" s="174" t="s">
        <v>22736</v>
      </c>
    </row>
    <row r="11591" spans="1:3" ht="12" customHeight="1" x14ac:dyDescent="0.2">
      <c r="A11591" s="172" t="s">
        <v>11210</v>
      </c>
      <c r="B11591" s="173" t="s">
        <v>29077</v>
      </c>
      <c r="C11591" s="174" t="s">
        <v>22736</v>
      </c>
    </row>
    <row r="11592" spans="1:3" ht="12" customHeight="1" x14ac:dyDescent="0.2">
      <c r="A11592" s="172" t="s">
        <v>11211</v>
      </c>
      <c r="B11592" s="173" t="s">
        <v>29078</v>
      </c>
      <c r="C11592" s="174" t="s">
        <v>22736</v>
      </c>
    </row>
    <row r="11593" spans="1:3" ht="12" customHeight="1" x14ac:dyDescent="0.2">
      <c r="A11593" s="172" t="s">
        <v>11212</v>
      </c>
      <c r="B11593" s="173" t="s">
        <v>29078</v>
      </c>
      <c r="C11593" s="174" t="s">
        <v>22736</v>
      </c>
    </row>
    <row r="11594" spans="1:3" ht="12" customHeight="1" x14ac:dyDescent="0.2">
      <c r="A11594" s="172" t="s">
        <v>11213</v>
      </c>
      <c r="B11594" s="173" t="s">
        <v>29079</v>
      </c>
      <c r="C11594" s="174" t="s">
        <v>22736</v>
      </c>
    </row>
    <row r="11595" spans="1:3" ht="12" customHeight="1" x14ac:dyDescent="0.2">
      <c r="A11595" s="172" t="s">
        <v>11214</v>
      </c>
      <c r="B11595" s="173" t="s">
        <v>29079</v>
      </c>
      <c r="C11595" s="174" t="s">
        <v>22736</v>
      </c>
    </row>
    <row r="11596" spans="1:3" ht="12" customHeight="1" x14ac:dyDescent="0.2">
      <c r="A11596" s="172" t="s">
        <v>11215</v>
      </c>
      <c r="B11596" s="173" t="s">
        <v>29080</v>
      </c>
      <c r="C11596" s="174" t="s">
        <v>22736</v>
      </c>
    </row>
    <row r="11597" spans="1:3" ht="12" customHeight="1" x14ac:dyDescent="0.2">
      <c r="A11597" s="172" t="s">
        <v>11216</v>
      </c>
      <c r="B11597" s="173" t="s">
        <v>29080</v>
      </c>
      <c r="C11597" s="174" t="s">
        <v>22736</v>
      </c>
    </row>
    <row r="11598" spans="1:3" ht="12" customHeight="1" x14ac:dyDescent="0.2">
      <c r="A11598" s="172" t="s">
        <v>11217</v>
      </c>
      <c r="B11598" s="173" t="s">
        <v>29081</v>
      </c>
      <c r="C11598" s="174" t="s">
        <v>22736</v>
      </c>
    </row>
    <row r="11599" spans="1:3" ht="12" customHeight="1" x14ac:dyDescent="0.2">
      <c r="A11599" s="172" t="s">
        <v>11218</v>
      </c>
      <c r="B11599" s="173" t="s">
        <v>29081</v>
      </c>
      <c r="C11599" s="174" t="s">
        <v>22736</v>
      </c>
    </row>
    <row r="11600" spans="1:3" ht="12" customHeight="1" x14ac:dyDescent="0.2">
      <c r="A11600" s="172" t="s">
        <v>11219</v>
      </c>
      <c r="B11600" s="173" t="s">
        <v>29082</v>
      </c>
      <c r="C11600" s="174" t="s">
        <v>22736</v>
      </c>
    </row>
    <row r="11601" spans="1:3" ht="12" customHeight="1" x14ac:dyDescent="0.2">
      <c r="A11601" s="172" t="s">
        <v>11220</v>
      </c>
      <c r="B11601" s="173" t="s">
        <v>29082</v>
      </c>
      <c r="C11601" s="174" t="s">
        <v>22736</v>
      </c>
    </row>
    <row r="11602" spans="1:3" ht="12" customHeight="1" x14ac:dyDescent="0.2">
      <c r="A11602" s="172" t="s">
        <v>11221</v>
      </c>
      <c r="B11602" s="173" t="s">
        <v>29083</v>
      </c>
      <c r="C11602" s="174" t="s">
        <v>22736</v>
      </c>
    </row>
    <row r="11603" spans="1:3" ht="12" customHeight="1" x14ac:dyDescent="0.2">
      <c r="A11603" s="172" t="s">
        <v>11222</v>
      </c>
      <c r="B11603" s="173" t="s">
        <v>29083</v>
      </c>
      <c r="C11603" s="174" t="s">
        <v>22736</v>
      </c>
    </row>
    <row r="11604" spans="1:3" ht="12" customHeight="1" x14ac:dyDescent="0.2">
      <c r="A11604" s="172" t="s">
        <v>11223</v>
      </c>
      <c r="B11604" s="173" t="s">
        <v>29084</v>
      </c>
      <c r="C11604" s="174" t="s">
        <v>22736</v>
      </c>
    </row>
    <row r="11605" spans="1:3" ht="12" customHeight="1" x14ac:dyDescent="0.2">
      <c r="A11605" s="172" t="s">
        <v>11224</v>
      </c>
      <c r="B11605" s="173" t="s">
        <v>29084</v>
      </c>
      <c r="C11605" s="174" t="s">
        <v>22736</v>
      </c>
    </row>
    <row r="11606" spans="1:3" ht="12" customHeight="1" x14ac:dyDescent="0.2">
      <c r="A11606" s="172" t="s">
        <v>11225</v>
      </c>
      <c r="B11606" s="173" t="s">
        <v>29085</v>
      </c>
      <c r="C11606" s="174" t="s">
        <v>22736</v>
      </c>
    </row>
    <row r="11607" spans="1:3" ht="12" customHeight="1" x14ac:dyDescent="0.2">
      <c r="A11607" s="172" t="s">
        <v>11226</v>
      </c>
      <c r="B11607" s="173" t="s">
        <v>29085</v>
      </c>
      <c r="C11607" s="174" t="s">
        <v>22736</v>
      </c>
    </row>
    <row r="11608" spans="1:3" ht="12" customHeight="1" x14ac:dyDescent="0.2">
      <c r="A11608" s="172" t="s">
        <v>11227</v>
      </c>
      <c r="B11608" s="173" t="s">
        <v>29086</v>
      </c>
      <c r="C11608" s="174" t="s">
        <v>22736</v>
      </c>
    </row>
    <row r="11609" spans="1:3" ht="12" customHeight="1" x14ac:dyDescent="0.2">
      <c r="A11609" s="172" t="s">
        <v>11228</v>
      </c>
      <c r="B11609" s="173" t="s">
        <v>29086</v>
      </c>
      <c r="C11609" s="174" t="s">
        <v>22736</v>
      </c>
    </row>
    <row r="11610" spans="1:3" ht="12" customHeight="1" x14ac:dyDescent="0.2">
      <c r="A11610" s="172" t="s">
        <v>11229</v>
      </c>
      <c r="B11610" s="173" t="s">
        <v>29087</v>
      </c>
      <c r="C11610" s="174" t="s">
        <v>22736</v>
      </c>
    </row>
    <row r="11611" spans="1:3" ht="12" customHeight="1" x14ac:dyDescent="0.2">
      <c r="A11611" s="172" t="s">
        <v>11230</v>
      </c>
      <c r="B11611" s="173" t="s">
        <v>29087</v>
      </c>
      <c r="C11611" s="174" t="s">
        <v>22736</v>
      </c>
    </row>
    <row r="11612" spans="1:3" ht="12" customHeight="1" x14ac:dyDescent="0.2">
      <c r="A11612" s="172" t="s">
        <v>11231</v>
      </c>
      <c r="B11612" s="173" t="s">
        <v>29088</v>
      </c>
      <c r="C11612" s="174" t="s">
        <v>22736</v>
      </c>
    </row>
    <row r="11613" spans="1:3" ht="12" customHeight="1" x14ac:dyDescent="0.2">
      <c r="A11613" s="172" t="s">
        <v>11232</v>
      </c>
      <c r="B11613" s="173" t="s">
        <v>29088</v>
      </c>
      <c r="C11613" s="174" t="s">
        <v>22736</v>
      </c>
    </row>
    <row r="11614" spans="1:3" ht="12" customHeight="1" x14ac:dyDescent="0.2">
      <c r="A11614" s="172" t="s">
        <v>11233</v>
      </c>
      <c r="B11614" s="173" t="s">
        <v>29089</v>
      </c>
      <c r="C11614" s="174" t="s">
        <v>22736</v>
      </c>
    </row>
    <row r="11615" spans="1:3" ht="12" customHeight="1" x14ac:dyDescent="0.2">
      <c r="A11615" s="172" t="s">
        <v>11234</v>
      </c>
      <c r="B11615" s="173" t="s">
        <v>29089</v>
      </c>
      <c r="C11615" s="174" t="s">
        <v>22736</v>
      </c>
    </row>
    <row r="11616" spans="1:3" ht="12" customHeight="1" x14ac:dyDescent="0.2">
      <c r="A11616" s="172" t="s">
        <v>11235</v>
      </c>
      <c r="B11616" s="173" t="s">
        <v>29090</v>
      </c>
      <c r="C11616" s="174" t="s">
        <v>22736</v>
      </c>
    </row>
    <row r="11617" spans="1:3" ht="12" customHeight="1" x14ac:dyDescent="0.2">
      <c r="A11617" s="172" t="s">
        <v>11236</v>
      </c>
      <c r="B11617" s="173" t="s">
        <v>29090</v>
      </c>
      <c r="C11617" s="174" t="s">
        <v>22736</v>
      </c>
    </row>
    <row r="11618" spans="1:3" ht="12" customHeight="1" x14ac:dyDescent="0.2">
      <c r="A11618" s="172" t="s">
        <v>11237</v>
      </c>
      <c r="B11618" s="173" t="s">
        <v>29091</v>
      </c>
      <c r="C11618" s="174" t="s">
        <v>22736</v>
      </c>
    </row>
    <row r="11619" spans="1:3" ht="12" customHeight="1" x14ac:dyDescent="0.2">
      <c r="A11619" s="172" t="s">
        <v>11238</v>
      </c>
      <c r="B11619" s="173" t="s">
        <v>29091</v>
      </c>
      <c r="C11619" s="174" t="s">
        <v>22736</v>
      </c>
    </row>
    <row r="11620" spans="1:3" ht="12" customHeight="1" x14ac:dyDescent="0.2">
      <c r="A11620" s="172" t="s">
        <v>11239</v>
      </c>
      <c r="B11620" s="173" t="s">
        <v>29092</v>
      </c>
      <c r="C11620" s="174" t="s">
        <v>22736</v>
      </c>
    </row>
    <row r="11621" spans="1:3" ht="12" customHeight="1" x14ac:dyDescent="0.2">
      <c r="A11621" s="172" t="s">
        <v>11240</v>
      </c>
      <c r="B11621" s="173" t="s">
        <v>29092</v>
      </c>
      <c r="C11621" s="174" t="s">
        <v>22736</v>
      </c>
    </row>
    <row r="11622" spans="1:3" ht="12" customHeight="1" x14ac:dyDescent="0.2">
      <c r="A11622" s="172" t="s">
        <v>11241</v>
      </c>
      <c r="B11622" s="173" t="s">
        <v>29093</v>
      </c>
      <c r="C11622" s="174" t="s">
        <v>22736</v>
      </c>
    </row>
    <row r="11623" spans="1:3" ht="12" customHeight="1" x14ac:dyDescent="0.2">
      <c r="A11623" s="172" t="s">
        <v>11242</v>
      </c>
      <c r="B11623" s="173" t="s">
        <v>29093</v>
      </c>
      <c r="C11623" s="174" t="s">
        <v>22736</v>
      </c>
    </row>
    <row r="11624" spans="1:3" ht="12" customHeight="1" x14ac:dyDescent="0.2">
      <c r="A11624" s="172" t="s">
        <v>11243</v>
      </c>
      <c r="B11624" s="173" t="s">
        <v>29094</v>
      </c>
      <c r="C11624" s="174" t="s">
        <v>22736</v>
      </c>
    </row>
    <row r="11625" spans="1:3" ht="12" customHeight="1" x14ac:dyDescent="0.2">
      <c r="A11625" s="172" t="s">
        <v>11244</v>
      </c>
      <c r="B11625" s="173" t="s">
        <v>29094</v>
      </c>
      <c r="C11625" s="174" t="s">
        <v>22736</v>
      </c>
    </row>
    <row r="11626" spans="1:3" ht="12" customHeight="1" x14ac:dyDescent="0.2">
      <c r="A11626" s="172" t="s">
        <v>11245</v>
      </c>
      <c r="B11626" s="173" t="s">
        <v>29095</v>
      </c>
      <c r="C11626" s="174" t="s">
        <v>22736</v>
      </c>
    </row>
    <row r="11627" spans="1:3" ht="12" customHeight="1" x14ac:dyDescent="0.2">
      <c r="A11627" s="172" t="s">
        <v>11246</v>
      </c>
      <c r="B11627" s="173" t="s">
        <v>29095</v>
      </c>
      <c r="C11627" s="174" t="s">
        <v>22736</v>
      </c>
    </row>
    <row r="11628" spans="1:3" ht="12" customHeight="1" x14ac:dyDescent="0.2">
      <c r="A11628" s="172" t="s">
        <v>11247</v>
      </c>
      <c r="B11628" s="173" t="s">
        <v>29096</v>
      </c>
      <c r="C11628" s="174" t="s">
        <v>22736</v>
      </c>
    </row>
    <row r="11629" spans="1:3" ht="12" customHeight="1" x14ac:dyDescent="0.2">
      <c r="A11629" s="172" t="s">
        <v>11248</v>
      </c>
      <c r="B11629" s="173" t="s">
        <v>29096</v>
      </c>
      <c r="C11629" s="174" t="s">
        <v>22736</v>
      </c>
    </row>
    <row r="11630" spans="1:3" ht="12" customHeight="1" x14ac:dyDescent="0.2">
      <c r="A11630" s="172" t="s">
        <v>11249</v>
      </c>
      <c r="B11630" s="173" t="s">
        <v>29097</v>
      </c>
      <c r="C11630" s="174" t="s">
        <v>22736</v>
      </c>
    </row>
    <row r="11631" spans="1:3" ht="12" customHeight="1" x14ac:dyDescent="0.2">
      <c r="A11631" s="172" t="s">
        <v>11250</v>
      </c>
      <c r="B11631" s="173" t="s">
        <v>29097</v>
      </c>
      <c r="C11631" s="174" t="s">
        <v>22736</v>
      </c>
    </row>
    <row r="11632" spans="1:3" ht="12" customHeight="1" x14ac:dyDescent="0.2">
      <c r="A11632" s="172" t="s">
        <v>11251</v>
      </c>
      <c r="B11632" s="173" t="s">
        <v>29098</v>
      </c>
      <c r="C11632" s="174" t="s">
        <v>22736</v>
      </c>
    </row>
    <row r="11633" spans="1:3" ht="12" customHeight="1" x14ac:dyDescent="0.2">
      <c r="A11633" s="172" t="s">
        <v>11252</v>
      </c>
      <c r="B11633" s="173" t="s">
        <v>29098</v>
      </c>
      <c r="C11633" s="174" t="s">
        <v>22736</v>
      </c>
    </row>
    <row r="11634" spans="1:3" ht="12" customHeight="1" x14ac:dyDescent="0.2">
      <c r="A11634" s="172" t="s">
        <v>11253</v>
      </c>
      <c r="B11634" s="173" t="s">
        <v>29099</v>
      </c>
      <c r="C11634" s="174" t="s">
        <v>22736</v>
      </c>
    </row>
    <row r="11635" spans="1:3" ht="12" customHeight="1" x14ac:dyDescent="0.2">
      <c r="A11635" s="172" t="s">
        <v>11254</v>
      </c>
      <c r="B11635" s="173" t="s">
        <v>29099</v>
      </c>
      <c r="C11635" s="174" t="s">
        <v>22736</v>
      </c>
    </row>
    <row r="11636" spans="1:3" ht="12" customHeight="1" x14ac:dyDescent="0.2">
      <c r="A11636" s="172" t="s">
        <v>11255</v>
      </c>
      <c r="B11636" s="173" t="s">
        <v>29100</v>
      </c>
      <c r="C11636" s="174" t="s">
        <v>22736</v>
      </c>
    </row>
    <row r="11637" spans="1:3" ht="12" customHeight="1" x14ac:dyDescent="0.2">
      <c r="A11637" s="172" t="s">
        <v>11256</v>
      </c>
      <c r="B11637" s="173" t="s">
        <v>29100</v>
      </c>
      <c r="C11637" s="174" t="s">
        <v>22736</v>
      </c>
    </row>
    <row r="11638" spans="1:3" ht="12" customHeight="1" x14ac:dyDescent="0.2">
      <c r="A11638" s="172" t="s">
        <v>11257</v>
      </c>
      <c r="B11638" s="173" t="s">
        <v>29101</v>
      </c>
      <c r="C11638" s="174" t="s">
        <v>22736</v>
      </c>
    </row>
    <row r="11639" spans="1:3" ht="12" customHeight="1" x14ac:dyDescent="0.2">
      <c r="A11639" s="172" t="s">
        <v>11258</v>
      </c>
      <c r="B11639" s="173" t="s">
        <v>29101</v>
      </c>
      <c r="C11639" s="174" t="s">
        <v>22736</v>
      </c>
    </row>
    <row r="11640" spans="1:3" ht="12" customHeight="1" x14ac:dyDescent="0.2">
      <c r="A11640" s="172" t="s">
        <v>11259</v>
      </c>
      <c r="B11640" s="173" t="s">
        <v>29102</v>
      </c>
      <c r="C11640" s="174" t="s">
        <v>22736</v>
      </c>
    </row>
    <row r="11641" spans="1:3" ht="12" customHeight="1" x14ac:dyDescent="0.2">
      <c r="A11641" s="172" t="s">
        <v>11260</v>
      </c>
      <c r="B11641" s="173" t="s">
        <v>29102</v>
      </c>
      <c r="C11641" s="174" t="s">
        <v>22736</v>
      </c>
    </row>
    <row r="11642" spans="1:3" ht="12" customHeight="1" x14ac:dyDescent="0.2">
      <c r="A11642" s="172" t="s">
        <v>11261</v>
      </c>
      <c r="B11642" s="173" t="s">
        <v>29103</v>
      </c>
      <c r="C11642" s="174" t="s">
        <v>22736</v>
      </c>
    </row>
    <row r="11643" spans="1:3" ht="12" customHeight="1" x14ac:dyDescent="0.2">
      <c r="A11643" s="172" t="s">
        <v>11262</v>
      </c>
      <c r="B11643" s="173" t="s">
        <v>29103</v>
      </c>
      <c r="C11643" s="174" t="s">
        <v>22736</v>
      </c>
    </row>
    <row r="11644" spans="1:3" ht="12" customHeight="1" x14ac:dyDescent="0.2">
      <c r="A11644" s="172" t="s">
        <v>11263</v>
      </c>
      <c r="B11644" s="173" t="s">
        <v>29104</v>
      </c>
      <c r="C11644" s="174" t="s">
        <v>22736</v>
      </c>
    </row>
    <row r="11645" spans="1:3" ht="12" customHeight="1" x14ac:dyDescent="0.2">
      <c r="A11645" s="172" t="s">
        <v>11264</v>
      </c>
      <c r="B11645" s="173" t="s">
        <v>29104</v>
      </c>
      <c r="C11645" s="174" t="s">
        <v>22736</v>
      </c>
    </row>
    <row r="11646" spans="1:3" ht="12" customHeight="1" x14ac:dyDescent="0.2">
      <c r="A11646" s="172" t="s">
        <v>11265</v>
      </c>
      <c r="B11646" s="173" t="s">
        <v>29105</v>
      </c>
      <c r="C11646" s="174" t="s">
        <v>22736</v>
      </c>
    </row>
    <row r="11647" spans="1:3" ht="12" customHeight="1" x14ac:dyDescent="0.2">
      <c r="A11647" s="172" t="s">
        <v>11266</v>
      </c>
      <c r="B11647" s="173" t="s">
        <v>29105</v>
      </c>
      <c r="C11647" s="174" t="s">
        <v>22736</v>
      </c>
    </row>
    <row r="11648" spans="1:3" ht="12" customHeight="1" x14ac:dyDescent="0.2">
      <c r="A11648" s="172" t="s">
        <v>11267</v>
      </c>
      <c r="B11648" s="173" t="s">
        <v>29106</v>
      </c>
      <c r="C11648" s="174" t="s">
        <v>22736</v>
      </c>
    </row>
    <row r="11649" spans="1:3" ht="12" customHeight="1" x14ac:dyDescent="0.2">
      <c r="A11649" s="172" t="s">
        <v>11268</v>
      </c>
      <c r="B11649" s="173" t="s">
        <v>29106</v>
      </c>
      <c r="C11649" s="174" t="s">
        <v>22736</v>
      </c>
    </row>
    <row r="11650" spans="1:3" ht="12" customHeight="1" x14ac:dyDescent="0.2">
      <c r="A11650" s="172" t="s">
        <v>11269</v>
      </c>
      <c r="B11650" s="173" t="s">
        <v>29107</v>
      </c>
      <c r="C11650" s="174" t="s">
        <v>22736</v>
      </c>
    </row>
    <row r="11651" spans="1:3" ht="12" customHeight="1" x14ac:dyDescent="0.2">
      <c r="A11651" s="172" t="s">
        <v>11270</v>
      </c>
      <c r="B11651" s="173" t="s">
        <v>29107</v>
      </c>
      <c r="C11651" s="174" t="s">
        <v>22736</v>
      </c>
    </row>
    <row r="11652" spans="1:3" ht="12" customHeight="1" x14ac:dyDescent="0.2">
      <c r="A11652" s="172" t="s">
        <v>11271</v>
      </c>
      <c r="B11652" s="173" t="s">
        <v>29108</v>
      </c>
      <c r="C11652" s="174" t="s">
        <v>22736</v>
      </c>
    </row>
    <row r="11653" spans="1:3" ht="12" customHeight="1" x14ac:dyDescent="0.2">
      <c r="A11653" s="172" t="s">
        <v>11272</v>
      </c>
      <c r="B11653" s="173" t="s">
        <v>29108</v>
      </c>
      <c r="C11653" s="174" t="s">
        <v>22736</v>
      </c>
    </row>
    <row r="11654" spans="1:3" ht="12" customHeight="1" x14ac:dyDescent="0.2">
      <c r="A11654" s="172" t="s">
        <v>11273</v>
      </c>
      <c r="B11654" s="173" t="s">
        <v>29109</v>
      </c>
      <c r="C11654" s="174" t="s">
        <v>22736</v>
      </c>
    </row>
    <row r="11655" spans="1:3" ht="12" customHeight="1" x14ac:dyDescent="0.2">
      <c r="A11655" s="172" t="s">
        <v>11274</v>
      </c>
      <c r="B11655" s="173" t="s">
        <v>29109</v>
      </c>
      <c r="C11655" s="174" t="s">
        <v>22736</v>
      </c>
    </row>
    <row r="11656" spans="1:3" ht="12" customHeight="1" x14ac:dyDescent="0.2">
      <c r="A11656" s="172" t="s">
        <v>11275</v>
      </c>
      <c r="B11656" s="173" t="s">
        <v>29110</v>
      </c>
      <c r="C11656" s="174" t="s">
        <v>22736</v>
      </c>
    </row>
    <row r="11657" spans="1:3" ht="12" customHeight="1" x14ac:dyDescent="0.2">
      <c r="A11657" s="172" t="s">
        <v>11276</v>
      </c>
      <c r="B11657" s="173" t="s">
        <v>29110</v>
      </c>
      <c r="C11657" s="174" t="s">
        <v>22736</v>
      </c>
    </row>
    <row r="11658" spans="1:3" ht="12" customHeight="1" x14ac:dyDescent="0.2">
      <c r="A11658" s="172" t="s">
        <v>11277</v>
      </c>
      <c r="B11658" s="173" t="s">
        <v>29111</v>
      </c>
      <c r="C11658" s="174" t="s">
        <v>22736</v>
      </c>
    </row>
    <row r="11659" spans="1:3" ht="12" customHeight="1" x14ac:dyDescent="0.2">
      <c r="A11659" s="172" t="s">
        <v>11278</v>
      </c>
      <c r="B11659" s="173" t="s">
        <v>29111</v>
      </c>
      <c r="C11659" s="174" t="s">
        <v>22736</v>
      </c>
    </row>
    <row r="11660" spans="1:3" ht="12" customHeight="1" x14ac:dyDescent="0.2">
      <c r="A11660" s="172" t="s">
        <v>11279</v>
      </c>
      <c r="B11660" s="173" t="s">
        <v>29112</v>
      </c>
      <c r="C11660" s="174" t="s">
        <v>22736</v>
      </c>
    </row>
    <row r="11661" spans="1:3" ht="12" customHeight="1" x14ac:dyDescent="0.2">
      <c r="A11661" s="172" t="s">
        <v>11280</v>
      </c>
      <c r="B11661" s="173" t="s">
        <v>29112</v>
      </c>
      <c r="C11661" s="174" t="s">
        <v>22736</v>
      </c>
    </row>
    <row r="11662" spans="1:3" ht="12" customHeight="1" x14ac:dyDescent="0.2">
      <c r="A11662" s="172" t="s">
        <v>11281</v>
      </c>
      <c r="B11662" s="173" t="s">
        <v>29113</v>
      </c>
      <c r="C11662" s="174" t="s">
        <v>22736</v>
      </c>
    </row>
    <row r="11663" spans="1:3" ht="12" customHeight="1" x14ac:dyDescent="0.2">
      <c r="A11663" s="172" t="s">
        <v>11282</v>
      </c>
      <c r="B11663" s="173" t="s">
        <v>29113</v>
      </c>
      <c r="C11663" s="174" t="s">
        <v>22736</v>
      </c>
    </row>
    <row r="11664" spans="1:3" ht="12" customHeight="1" x14ac:dyDescent="0.2">
      <c r="A11664" s="172" t="s">
        <v>11283</v>
      </c>
      <c r="B11664" s="173" t="s">
        <v>29114</v>
      </c>
      <c r="C11664" s="174" t="s">
        <v>22736</v>
      </c>
    </row>
    <row r="11665" spans="1:3" ht="12" customHeight="1" x14ac:dyDescent="0.2">
      <c r="A11665" s="172" t="s">
        <v>11284</v>
      </c>
      <c r="B11665" s="173" t="s">
        <v>29114</v>
      </c>
      <c r="C11665" s="174" t="s">
        <v>22736</v>
      </c>
    </row>
    <row r="11666" spans="1:3" ht="12" customHeight="1" x14ac:dyDescent="0.2">
      <c r="A11666" s="172" t="s">
        <v>11285</v>
      </c>
      <c r="B11666" s="173" t="s">
        <v>29115</v>
      </c>
      <c r="C11666" s="174" t="s">
        <v>22736</v>
      </c>
    </row>
    <row r="11667" spans="1:3" ht="12" customHeight="1" x14ac:dyDescent="0.2">
      <c r="A11667" s="172" t="s">
        <v>11286</v>
      </c>
      <c r="B11667" s="173" t="s">
        <v>29115</v>
      </c>
      <c r="C11667" s="174" t="s">
        <v>22736</v>
      </c>
    </row>
    <row r="11668" spans="1:3" ht="12" customHeight="1" x14ac:dyDescent="0.2">
      <c r="A11668" s="172" t="s">
        <v>11287</v>
      </c>
      <c r="B11668" s="173" t="s">
        <v>29116</v>
      </c>
      <c r="C11668" s="174" t="s">
        <v>22736</v>
      </c>
    </row>
    <row r="11669" spans="1:3" ht="12" customHeight="1" x14ac:dyDescent="0.2">
      <c r="A11669" s="172" t="s">
        <v>11288</v>
      </c>
      <c r="B11669" s="173" t="s">
        <v>29116</v>
      </c>
      <c r="C11669" s="174" t="s">
        <v>22736</v>
      </c>
    </row>
    <row r="11670" spans="1:3" ht="12" customHeight="1" x14ac:dyDescent="0.2">
      <c r="A11670" s="172" t="s">
        <v>11289</v>
      </c>
      <c r="B11670" s="173" t="s">
        <v>29117</v>
      </c>
      <c r="C11670" s="174" t="s">
        <v>22736</v>
      </c>
    </row>
    <row r="11671" spans="1:3" ht="12" customHeight="1" x14ac:dyDescent="0.2">
      <c r="A11671" s="172" t="s">
        <v>11290</v>
      </c>
      <c r="B11671" s="173" t="s">
        <v>29117</v>
      </c>
      <c r="C11671" s="174" t="s">
        <v>22736</v>
      </c>
    </row>
    <row r="11672" spans="1:3" ht="12" customHeight="1" x14ac:dyDescent="0.2">
      <c r="A11672" s="172" t="s">
        <v>11291</v>
      </c>
      <c r="B11672" s="173" t="s">
        <v>29118</v>
      </c>
      <c r="C11672" s="174" t="s">
        <v>22736</v>
      </c>
    </row>
    <row r="11673" spans="1:3" ht="12" customHeight="1" x14ac:dyDescent="0.2">
      <c r="A11673" s="172" t="s">
        <v>11292</v>
      </c>
      <c r="B11673" s="173" t="s">
        <v>29118</v>
      </c>
      <c r="C11673" s="174" t="s">
        <v>22736</v>
      </c>
    </row>
    <row r="11674" spans="1:3" ht="12" customHeight="1" x14ac:dyDescent="0.2">
      <c r="A11674" s="172" t="s">
        <v>11293</v>
      </c>
      <c r="B11674" s="173" t="s">
        <v>29119</v>
      </c>
      <c r="C11674" s="174" t="s">
        <v>22736</v>
      </c>
    </row>
    <row r="11675" spans="1:3" ht="12" customHeight="1" x14ac:dyDescent="0.2">
      <c r="A11675" s="172" t="s">
        <v>11294</v>
      </c>
      <c r="B11675" s="173" t="s">
        <v>29119</v>
      </c>
      <c r="C11675" s="174" t="s">
        <v>22736</v>
      </c>
    </row>
    <row r="11676" spans="1:3" ht="12" customHeight="1" x14ac:dyDescent="0.2">
      <c r="A11676" s="172" t="s">
        <v>11295</v>
      </c>
      <c r="B11676" s="173" t="s">
        <v>29120</v>
      </c>
      <c r="C11676" s="174" t="s">
        <v>22736</v>
      </c>
    </row>
    <row r="11677" spans="1:3" ht="12" customHeight="1" x14ac:dyDescent="0.2">
      <c r="A11677" s="172" t="s">
        <v>11296</v>
      </c>
      <c r="B11677" s="173" t="s">
        <v>29120</v>
      </c>
      <c r="C11677" s="174" t="s">
        <v>22736</v>
      </c>
    </row>
    <row r="11678" spans="1:3" ht="12" customHeight="1" x14ac:dyDescent="0.2">
      <c r="A11678" s="172" t="s">
        <v>11297</v>
      </c>
      <c r="B11678" s="173" t="s">
        <v>29121</v>
      </c>
      <c r="C11678" s="174" t="s">
        <v>22736</v>
      </c>
    </row>
    <row r="11679" spans="1:3" ht="12" customHeight="1" x14ac:dyDescent="0.2">
      <c r="A11679" s="172" t="s">
        <v>11298</v>
      </c>
      <c r="B11679" s="173" t="s">
        <v>29121</v>
      </c>
      <c r="C11679" s="174" t="s">
        <v>22736</v>
      </c>
    </row>
    <row r="11680" spans="1:3" ht="12" customHeight="1" x14ac:dyDescent="0.2">
      <c r="A11680" s="172" t="s">
        <v>11299</v>
      </c>
      <c r="B11680" s="173" t="s">
        <v>29122</v>
      </c>
      <c r="C11680" s="174" t="s">
        <v>22736</v>
      </c>
    </row>
    <row r="11681" spans="1:3" ht="12" customHeight="1" x14ac:dyDescent="0.2">
      <c r="A11681" s="172" t="s">
        <v>11300</v>
      </c>
      <c r="B11681" s="173" t="s">
        <v>29122</v>
      </c>
      <c r="C11681" s="174" t="s">
        <v>22736</v>
      </c>
    </row>
    <row r="11682" spans="1:3" ht="12" customHeight="1" x14ac:dyDescent="0.2">
      <c r="A11682" s="172" t="s">
        <v>11301</v>
      </c>
      <c r="B11682" s="173" t="s">
        <v>29123</v>
      </c>
      <c r="C11682" s="174" t="s">
        <v>22736</v>
      </c>
    </row>
    <row r="11683" spans="1:3" ht="12" customHeight="1" x14ac:dyDescent="0.2">
      <c r="A11683" s="172" t="s">
        <v>11302</v>
      </c>
      <c r="B11683" s="173" t="s">
        <v>29123</v>
      </c>
      <c r="C11683" s="174" t="s">
        <v>22736</v>
      </c>
    </row>
    <row r="11684" spans="1:3" ht="12" customHeight="1" x14ac:dyDescent="0.2">
      <c r="A11684" s="172" t="s">
        <v>11303</v>
      </c>
      <c r="B11684" s="173" t="s">
        <v>29124</v>
      </c>
      <c r="C11684" s="174" t="s">
        <v>22736</v>
      </c>
    </row>
    <row r="11685" spans="1:3" ht="12" customHeight="1" x14ac:dyDescent="0.2">
      <c r="A11685" s="172" t="s">
        <v>11304</v>
      </c>
      <c r="B11685" s="173" t="s">
        <v>29124</v>
      </c>
      <c r="C11685" s="174" t="s">
        <v>22736</v>
      </c>
    </row>
    <row r="11686" spans="1:3" ht="12" customHeight="1" x14ac:dyDescent="0.2">
      <c r="A11686" s="172" t="s">
        <v>11305</v>
      </c>
      <c r="B11686" s="173" t="s">
        <v>29125</v>
      </c>
      <c r="C11686" s="174" t="s">
        <v>22736</v>
      </c>
    </row>
    <row r="11687" spans="1:3" ht="12" customHeight="1" x14ac:dyDescent="0.2">
      <c r="A11687" s="172" t="s">
        <v>11306</v>
      </c>
      <c r="B11687" s="173" t="s">
        <v>29125</v>
      </c>
      <c r="C11687" s="174" t="s">
        <v>22736</v>
      </c>
    </row>
    <row r="11688" spans="1:3" ht="12" customHeight="1" x14ac:dyDescent="0.2">
      <c r="A11688" s="172" t="s">
        <v>11307</v>
      </c>
      <c r="B11688" s="173" t="s">
        <v>29126</v>
      </c>
      <c r="C11688" s="174" t="s">
        <v>22736</v>
      </c>
    </row>
    <row r="11689" spans="1:3" ht="12" customHeight="1" x14ac:dyDescent="0.2">
      <c r="A11689" s="172" t="s">
        <v>11308</v>
      </c>
      <c r="B11689" s="173" t="s">
        <v>29126</v>
      </c>
      <c r="C11689" s="174" t="s">
        <v>22736</v>
      </c>
    </row>
    <row r="11690" spans="1:3" ht="12" customHeight="1" x14ac:dyDescent="0.2">
      <c r="A11690" s="172" t="s">
        <v>11309</v>
      </c>
      <c r="B11690" s="173" t="s">
        <v>29127</v>
      </c>
      <c r="C11690" s="174" t="s">
        <v>22736</v>
      </c>
    </row>
    <row r="11691" spans="1:3" ht="12" customHeight="1" x14ac:dyDescent="0.2">
      <c r="A11691" s="172" t="s">
        <v>11310</v>
      </c>
      <c r="B11691" s="173" t="s">
        <v>29127</v>
      </c>
      <c r="C11691" s="174" t="s">
        <v>22736</v>
      </c>
    </row>
    <row r="11692" spans="1:3" ht="12" customHeight="1" x14ac:dyDescent="0.2">
      <c r="A11692" s="172" t="s">
        <v>11311</v>
      </c>
      <c r="B11692" s="173" t="s">
        <v>29128</v>
      </c>
      <c r="C11692" s="174" t="s">
        <v>22736</v>
      </c>
    </row>
    <row r="11693" spans="1:3" ht="12" customHeight="1" x14ac:dyDescent="0.2">
      <c r="A11693" s="172" t="s">
        <v>11312</v>
      </c>
      <c r="B11693" s="173" t="s">
        <v>29128</v>
      </c>
      <c r="C11693" s="174" t="s">
        <v>22736</v>
      </c>
    </row>
    <row r="11694" spans="1:3" ht="12" customHeight="1" x14ac:dyDescent="0.2">
      <c r="A11694" s="172" t="s">
        <v>11313</v>
      </c>
      <c r="B11694" s="173" t="s">
        <v>29129</v>
      </c>
      <c r="C11694" s="174" t="s">
        <v>22736</v>
      </c>
    </row>
    <row r="11695" spans="1:3" ht="12" customHeight="1" x14ac:dyDescent="0.2">
      <c r="A11695" s="172" t="s">
        <v>11314</v>
      </c>
      <c r="B11695" s="173" t="s">
        <v>29129</v>
      </c>
      <c r="C11695" s="174" t="s">
        <v>22736</v>
      </c>
    </row>
    <row r="11696" spans="1:3" ht="12" customHeight="1" x14ac:dyDescent="0.2">
      <c r="A11696" s="172" t="s">
        <v>11315</v>
      </c>
      <c r="B11696" s="173" t="s">
        <v>29130</v>
      </c>
      <c r="C11696" s="174" t="s">
        <v>22736</v>
      </c>
    </row>
    <row r="11697" spans="1:3" ht="12" customHeight="1" x14ac:dyDescent="0.2">
      <c r="A11697" s="172" t="s">
        <v>11316</v>
      </c>
      <c r="B11697" s="173" t="s">
        <v>29130</v>
      </c>
      <c r="C11697" s="174" t="s">
        <v>22736</v>
      </c>
    </row>
    <row r="11698" spans="1:3" ht="12" customHeight="1" x14ac:dyDescent="0.2">
      <c r="A11698" s="172" t="s">
        <v>11317</v>
      </c>
      <c r="B11698" s="173" t="s">
        <v>29131</v>
      </c>
      <c r="C11698" s="174" t="s">
        <v>22736</v>
      </c>
    </row>
    <row r="11699" spans="1:3" ht="12" customHeight="1" x14ac:dyDescent="0.2">
      <c r="A11699" s="172" t="s">
        <v>11318</v>
      </c>
      <c r="B11699" s="173" t="s">
        <v>29131</v>
      </c>
      <c r="C11699" s="174" t="s">
        <v>22736</v>
      </c>
    </row>
    <row r="11700" spans="1:3" ht="12" customHeight="1" x14ac:dyDescent="0.2">
      <c r="A11700" s="172" t="s">
        <v>11319</v>
      </c>
      <c r="B11700" s="173" t="s">
        <v>29132</v>
      </c>
      <c r="C11700" s="174" t="s">
        <v>22736</v>
      </c>
    </row>
    <row r="11701" spans="1:3" ht="12" customHeight="1" x14ac:dyDescent="0.2">
      <c r="A11701" s="172" t="s">
        <v>11320</v>
      </c>
      <c r="B11701" s="173" t="s">
        <v>29132</v>
      </c>
      <c r="C11701" s="174" t="s">
        <v>22736</v>
      </c>
    </row>
    <row r="11702" spans="1:3" ht="12" customHeight="1" x14ac:dyDescent="0.2">
      <c r="A11702" s="172" t="s">
        <v>11321</v>
      </c>
      <c r="B11702" s="173" t="s">
        <v>29133</v>
      </c>
      <c r="C11702" s="174" t="s">
        <v>22736</v>
      </c>
    </row>
    <row r="11703" spans="1:3" ht="12" customHeight="1" x14ac:dyDescent="0.2">
      <c r="A11703" s="172" t="s">
        <v>11322</v>
      </c>
      <c r="B11703" s="173" t="s">
        <v>29133</v>
      </c>
      <c r="C11703" s="174" t="s">
        <v>22736</v>
      </c>
    </row>
    <row r="11704" spans="1:3" ht="12" customHeight="1" x14ac:dyDescent="0.2">
      <c r="A11704" s="172" t="s">
        <v>11323</v>
      </c>
      <c r="B11704" s="173" t="s">
        <v>29134</v>
      </c>
      <c r="C11704" s="174" t="s">
        <v>22736</v>
      </c>
    </row>
    <row r="11705" spans="1:3" ht="12" customHeight="1" x14ac:dyDescent="0.2">
      <c r="A11705" s="172" t="s">
        <v>11324</v>
      </c>
      <c r="B11705" s="173" t="s">
        <v>29134</v>
      </c>
      <c r="C11705" s="174" t="s">
        <v>22736</v>
      </c>
    </row>
    <row r="11706" spans="1:3" ht="12" customHeight="1" x14ac:dyDescent="0.2">
      <c r="A11706" s="172" t="s">
        <v>11325</v>
      </c>
      <c r="B11706" s="173" t="s">
        <v>29135</v>
      </c>
      <c r="C11706" s="174" t="s">
        <v>22736</v>
      </c>
    </row>
    <row r="11707" spans="1:3" ht="12" customHeight="1" x14ac:dyDescent="0.2">
      <c r="A11707" s="172" t="s">
        <v>11326</v>
      </c>
      <c r="B11707" s="173" t="s">
        <v>29135</v>
      </c>
      <c r="C11707" s="174" t="s">
        <v>22736</v>
      </c>
    </row>
    <row r="11708" spans="1:3" ht="12" customHeight="1" x14ac:dyDescent="0.2">
      <c r="A11708" s="172" t="s">
        <v>11327</v>
      </c>
      <c r="B11708" s="173" t="s">
        <v>29136</v>
      </c>
      <c r="C11708" s="174" t="s">
        <v>22736</v>
      </c>
    </row>
    <row r="11709" spans="1:3" ht="12" customHeight="1" x14ac:dyDescent="0.2">
      <c r="A11709" s="172" t="s">
        <v>11328</v>
      </c>
      <c r="B11709" s="173" t="s">
        <v>29136</v>
      </c>
      <c r="C11709" s="174" t="s">
        <v>22736</v>
      </c>
    </row>
    <row r="11710" spans="1:3" ht="12" customHeight="1" x14ac:dyDescent="0.2">
      <c r="A11710" s="172" t="s">
        <v>11329</v>
      </c>
      <c r="B11710" s="173" t="s">
        <v>29137</v>
      </c>
      <c r="C11710" s="174" t="s">
        <v>22736</v>
      </c>
    </row>
    <row r="11711" spans="1:3" ht="12" customHeight="1" x14ac:dyDescent="0.2">
      <c r="A11711" s="172" t="s">
        <v>11330</v>
      </c>
      <c r="B11711" s="173" t="s">
        <v>29137</v>
      </c>
      <c r="C11711" s="174" t="s">
        <v>22736</v>
      </c>
    </row>
    <row r="11712" spans="1:3" ht="12" customHeight="1" x14ac:dyDescent="0.2">
      <c r="A11712" s="172" t="s">
        <v>11331</v>
      </c>
      <c r="B11712" s="173" t="s">
        <v>29138</v>
      </c>
      <c r="C11712" s="174" t="s">
        <v>22736</v>
      </c>
    </row>
    <row r="11713" spans="1:3" ht="12" customHeight="1" x14ac:dyDescent="0.2">
      <c r="A11713" s="172" t="s">
        <v>11332</v>
      </c>
      <c r="B11713" s="173" t="s">
        <v>29138</v>
      </c>
      <c r="C11713" s="174" t="s">
        <v>22736</v>
      </c>
    </row>
    <row r="11714" spans="1:3" ht="12" customHeight="1" x14ac:dyDescent="0.2">
      <c r="A11714" s="172" t="s">
        <v>11333</v>
      </c>
      <c r="B11714" s="173" t="s">
        <v>29139</v>
      </c>
      <c r="C11714" s="174" t="s">
        <v>22736</v>
      </c>
    </row>
    <row r="11715" spans="1:3" ht="12" customHeight="1" x14ac:dyDescent="0.2">
      <c r="A11715" s="172" t="s">
        <v>11334</v>
      </c>
      <c r="B11715" s="173" t="s">
        <v>29139</v>
      </c>
      <c r="C11715" s="174" t="s">
        <v>22736</v>
      </c>
    </row>
    <row r="11716" spans="1:3" ht="12" customHeight="1" x14ac:dyDescent="0.2">
      <c r="A11716" s="172" t="s">
        <v>11335</v>
      </c>
      <c r="B11716" s="173" t="s">
        <v>29140</v>
      </c>
      <c r="C11716" s="174" t="s">
        <v>22736</v>
      </c>
    </row>
    <row r="11717" spans="1:3" ht="12" customHeight="1" x14ac:dyDescent="0.2">
      <c r="A11717" s="172" t="s">
        <v>11336</v>
      </c>
      <c r="B11717" s="173" t="s">
        <v>29140</v>
      </c>
      <c r="C11717" s="174" t="s">
        <v>22736</v>
      </c>
    </row>
    <row r="11718" spans="1:3" ht="12" customHeight="1" x14ac:dyDescent="0.2">
      <c r="A11718" s="172" t="s">
        <v>11337</v>
      </c>
      <c r="B11718" s="173" t="s">
        <v>29141</v>
      </c>
      <c r="C11718" s="174" t="s">
        <v>22736</v>
      </c>
    </row>
    <row r="11719" spans="1:3" ht="12" customHeight="1" x14ac:dyDescent="0.2">
      <c r="A11719" s="172" t="s">
        <v>11338</v>
      </c>
      <c r="B11719" s="173" t="s">
        <v>29141</v>
      </c>
      <c r="C11719" s="174" t="s">
        <v>22736</v>
      </c>
    </row>
    <row r="11720" spans="1:3" ht="12" customHeight="1" x14ac:dyDescent="0.2">
      <c r="A11720" s="172" t="s">
        <v>11339</v>
      </c>
      <c r="B11720" s="173" t="s">
        <v>29142</v>
      </c>
      <c r="C11720" s="174" t="s">
        <v>22736</v>
      </c>
    </row>
    <row r="11721" spans="1:3" ht="12" customHeight="1" x14ac:dyDescent="0.2">
      <c r="A11721" s="172" t="s">
        <v>11340</v>
      </c>
      <c r="B11721" s="173" t="s">
        <v>29142</v>
      </c>
      <c r="C11721" s="174" t="s">
        <v>22736</v>
      </c>
    </row>
    <row r="11722" spans="1:3" ht="12" customHeight="1" x14ac:dyDescent="0.2">
      <c r="A11722" s="172" t="s">
        <v>11341</v>
      </c>
      <c r="B11722" s="173" t="s">
        <v>29143</v>
      </c>
      <c r="C11722" s="174" t="s">
        <v>22736</v>
      </c>
    </row>
    <row r="11723" spans="1:3" ht="12" customHeight="1" x14ac:dyDescent="0.2">
      <c r="A11723" s="172" t="s">
        <v>11342</v>
      </c>
      <c r="B11723" s="173" t="s">
        <v>29143</v>
      </c>
      <c r="C11723" s="174" t="s">
        <v>22736</v>
      </c>
    </row>
    <row r="11724" spans="1:3" ht="12" customHeight="1" x14ac:dyDescent="0.2">
      <c r="A11724" s="172" t="s">
        <v>11343</v>
      </c>
      <c r="B11724" s="173" t="s">
        <v>29144</v>
      </c>
      <c r="C11724" s="174" t="s">
        <v>22420</v>
      </c>
    </row>
    <row r="11725" spans="1:3" ht="12" customHeight="1" x14ac:dyDescent="0.2">
      <c r="A11725" s="172" t="s">
        <v>11344</v>
      </c>
      <c r="B11725" s="173" t="s">
        <v>29144</v>
      </c>
      <c r="C11725" s="174" t="s">
        <v>22420</v>
      </c>
    </row>
    <row r="11726" spans="1:3" ht="12" customHeight="1" x14ac:dyDescent="0.2">
      <c r="A11726" s="172" t="s">
        <v>11345</v>
      </c>
      <c r="B11726" s="173" t="s">
        <v>29145</v>
      </c>
      <c r="C11726" s="174" t="s">
        <v>22420</v>
      </c>
    </row>
    <row r="11727" spans="1:3" ht="12" customHeight="1" x14ac:dyDescent="0.2">
      <c r="A11727" s="172" t="s">
        <v>11346</v>
      </c>
      <c r="B11727" s="173" t="s">
        <v>29145</v>
      </c>
      <c r="C11727" s="174" t="s">
        <v>22420</v>
      </c>
    </row>
    <row r="11728" spans="1:3" ht="12" customHeight="1" x14ac:dyDescent="0.2">
      <c r="A11728" s="172" t="s">
        <v>11347</v>
      </c>
      <c r="B11728" s="173" t="s">
        <v>29146</v>
      </c>
      <c r="C11728" s="174" t="s">
        <v>22420</v>
      </c>
    </row>
    <row r="11729" spans="1:3" ht="12" customHeight="1" x14ac:dyDescent="0.2">
      <c r="A11729" s="172" t="s">
        <v>11348</v>
      </c>
      <c r="B11729" s="173" t="s">
        <v>29146</v>
      </c>
      <c r="C11729" s="174" t="s">
        <v>22420</v>
      </c>
    </row>
    <row r="11730" spans="1:3" ht="12" customHeight="1" x14ac:dyDescent="0.2">
      <c r="A11730" s="172" t="s">
        <v>11349</v>
      </c>
      <c r="B11730" s="173" t="s">
        <v>29147</v>
      </c>
      <c r="C11730" s="174" t="s">
        <v>22420</v>
      </c>
    </row>
    <row r="11731" spans="1:3" ht="12" customHeight="1" x14ac:dyDescent="0.2">
      <c r="A11731" s="172" t="s">
        <v>11350</v>
      </c>
      <c r="B11731" s="173" t="s">
        <v>29147</v>
      </c>
      <c r="C11731" s="174" t="s">
        <v>22420</v>
      </c>
    </row>
    <row r="11732" spans="1:3" ht="12" customHeight="1" x14ac:dyDescent="0.2">
      <c r="A11732" s="172" t="s">
        <v>11351</v>
      </c>
      <c r="B11732" s="173" t="s">
        <v>29148</v>
      </c>
      <c r="C11732" s="174" t="s">
        <v>22736</v>
      </c>
    </row>
    <row r="11733" spans="1:3" ht="12" customHeight="1" x14ac:dyDescent="0.2">
      <c r="A11733" s="172" t="s">
        <v>11352</v>
      </c>
      <c r="B11733" s="173" t="s">
        <v>29148</v>
      </c>
      <c r="C11733" s="174" t="s">
        <v>22736</v>
      </c>
    </row>
    <row r="11734" spans="1:3" ht="12" customHeight="1" x14ac:dyDescent="0.2">
      <c r="A11734" s="172" t="s">
        <v>11353</v>
      </c>
      <c r="B11734" s="173" t="s">
        <v>29149</v>
      </c>
      <c r="C11734" s="174" t="s">
        <v>22736</v>
      </c>
    </row>
    <row r="11735" spans="1:3" ht="12" customHeight="1" x14ac:dyDescent="0.2">
      <c r="A11735" s="172" t="s">
        <v>11354</v>
      </c>
      <c r="B11735" s="173" t="s">
        <v>29149</v>
      </c>
      <c r="C11735" s="174" t="s">
        <v>22736</v>
      </c>
    </row>
    <row r="11736" spans="1:3" ht="12" customHeight="1" x14ac:dyDescent="0.2">
      <c r="A11736" s="172" t="s">
        <v>11355</v>
      </c>
      <c r="B11736" s="173" t="s">
        <v>29150</v>
      </c>
      <c r="C11736" s="174" t="s">
        <v>22736</v>
      </c>
    </row>
    <row r="11737" spans="1:3" ht="12" customHeight="1" x14ac:dyDescent="0.2">
      <c r="A11737" s="172" t="s">
        <v>11356</v>
      </c>
      <c r="B11737" s="173" t="s">
        <v>29150</v>
      </c>
      <c r="C11737" s="174" t="s">
        <v>22736</v>
      </c>
    </row>
    <row r="11738" spans="1:3" ht="12" customHeight="1" x14ac:dyDescent="0.2">
      <c r="A11738" s="172" t="s">
        <v>11357</v>
      </c>
      <c r="B11738" s="173" t="s">
        <v>29151</v>
      </c>
      <c r="C11738" s="174" t="s">
        <v>22736</v>
      </c>
    </row>
    <row r="11739" spans="1:3" ht="12" customHeight="1" x14ac:dyDescent="0.2">
      <c r="A11739" s="172" t="s">
        <v>11358</v>
      </c>
      <c r="B11739" s="173" t="s">
        <v>29151</v>
      </c>
      <c r="C11739" s="174" t="s">
        <v>22736</v>
      </c>
    </row>
    <row r="11740" spans="1:3" ht="12" customHeight="1" x14ac:dyDescent="0.2">
      <c r="A11740" s="172" t="s">
        <v>11359</v>
      </c>
      <c r="B11740" s="173" t="s">
        <v>29152</v>
      </c>
      <c r="C11740" s="174" t="s">
        <v>22736</v>
      </c>
    </row>
    <row r="11741" spans="1:3" ht="12" customHeight="1" x14ac:dyDescent="0.2">
      <c r="A11741" s="172" t="s">
        <v>11360</v>
      </c>
      <c r="B11741" s="173" t="s">
        <v>29152</v>
      </c>
      <c r="C11741" s="174" t="s">
        <v>22736</v>
      </c>
    </row>
    <row r="11742" spans="1:3" ht="12" customHeight="1" x14ac:dyDescent="0.2">
      <c r="A11742" s="172" t="s">
        <v>11361</v>
      </c>
      <c r="B11742" s="173" t="s">
        <v>29153</v>
      </c>
      <c r="C11742" s="174" t="s">
        <v>22736</v>
      </c>
    </row>
    <row r="11743" spans="1:3" ht="12" customHeight="1" x14ac:dyDescent="0.2">
      <c r="A11743" s="172" t="s">
        <v>11362</v>
      </c>
      <c r="B11743" s="173" t="s">
        <v>29153</v>
      </c>
      <c r="C11743" s="174" t="s">
        <v>22736</v>
      </c>
    </row>
    <row r="11744" spans="1:3" ht="12" customHeight="1" x14ac:dyDescent="0.2">
      <c r="A11744" s="172" t="s">
        <v>11363</v>
      </c>
      <c r="B11744" s="173" t="s">
        <v>29154</v>
      </c>
      <c r="C11744" s="174" t="s">
        <v>22736</v>
      </c>
    </row>
    <row r="11745" spans="1:3" ht="12" customHeight="1" x14ac:dyDescent="0.2">
      <c r="A11745" s="172" t="s">
        <v>11364</v>
      </c>
      <c r="B11745" s="173" t="s">
        <v>29154</v>
      </c>
      <c r="C11745" s="174" t="s">
        <v>22736</v>
      </c>
    </row>
    <row r="11746" spans="1:3" ht="12" customHeight="1" x14ac:dyDescent="0.2">
      <c r="A11746" s="172" t="s">
        <v>11365</v>
      </c>
      <c r="B11746" s="173" t="s">
        <v>29155</v>
      </c>
      <c r="C11746" s="174" t="s">
        <v>22420</v>
      </c>
    </row>
    <row r="11747" spans="1:3" ht="12" customHeight="1" x14ac:dyDescent="0.2">
      <c r="A11747" s="172" t="s">
        <v>11366</v>
      </c>
      <c r="B11747" s="173" t="s">
        <v>29155</v>
      </c>
      <c r="C11747" s="174" t="s">
        <v>22420</v>
      </c>
    </row>
    <row r="11748" spans="1:3" ht="12" customHeight="1" x14ac:dyDescent="0.2">
      <c r="A11748" s="172" t="s">
        <v>11367</v>
      </c>
      <c r="B11748" s="173" t="s">
        <v>29156</v>
      </c>
      <c r="C11748" s="174" t="s">
        <v>22420</v>
      </c>
    </row>
    <row r="11749" spans="1:3" ht="12" customHeight="1" x14ac:dyDescent="0.2">
      <c r="A11749" s="172" t="s">
        <v>11368</v>
      </c>
      <c r="B11749" s="173" t="s">
        <v>29156</v>
      </c>
      <c r="C11749" s="174" t="s">
        <v>22420</v>
      </c>
    </row>
    <row r="11750" spans="1:3" ht="12" customHeight="1" x14ac:dyDescent="0.2">
      <c r="A11750" s="172" t="s">
        <v>11369</v>
      </c>
      <c r="B11750" s="173" t="s">
        <v>29157</v>
      </c>
      <c r="C11750" s="174" t="s">
        <v>22420</v>
      </c>
    </row>
    <row r="11751" spans="1:3" ht="12" customHeight="1" x14ac:dyDescent="0.2">
      <c r="A11751" s="172" t="s">
        <v>11370</v>
      </c>
      <c r="B11751" s="173" t="s">
        <v>29157</v>
      </c>
      <c r="C11751" s="174" t="s">
        <v>22420</v>
      </c>
    </row>
    <row r="11752" spans="1:3" ht="12" customHeight="1" x14ac:dyDescent="0.2">
      <c r="A11752" s="172" t="s">
        <v>11371</v>
      </c>
      <c r="B11752" s="173" t="s">
        <v>29158</v>
      </c>
      <c r="C11752" s="174" t="s">
        <v>22736</v>
      </c>
    </row>
    <row r="11753" spans="1:3" ht="12" customHeight="1" x14ac:dyDescent="0.2">
      <c r="A11753" s="172" t="s">
        <v>11372</v>
      </c>
      <c r="B11753" s="173" t="s">
        <v>29158</v>
      </c>
      <c r="C11753" s="174" t="s">
        <v>22736</v>
      </c>
    </row>
    <row r="11754" spans="1:3" ht="12" customHeight="1" x14ac:dyDescent="0.2">
      <c r="A11754" s="172" t="s">
        <v>11373</v>
      </c>
      <c r="B11754" s="173" t="s">
        <v>29159</v>
      </c>
      <c r="C11754" s="174" t="s">
        <v>22736</v>
      </c>
    </row>
    <row r="11755" spans="1:3" ht="12" customHeight="1" x14ac:dyDescent="0.2">
      <c r="A11755" s="172" t="s">
        <v>11374</v>
      </c>
      <c r="B11755" s="173" t="s">
        <v>29159</v>
      </c>
      <c r="C11755" s="174" t="s">
        <v>22736</v>
      </c>
    </row>
    <row r="11756" spans="1:3" ht="12" customHeight="1" x14ac:dyDescent="0.2">
      <c r="A11756" s="172" t="s">
        <v>11375</v>
      </c>
      <c r="B11756" s="173" t="s">
        <v>29160</v>
      </c>
      <c r="C11756" s="174" t="s">
        <v>22420</v>
      </c>
    </row>
    <row r="11757" spans="1:3" ht="12" customHeight="1" x14ac:dyDescent="0.2">
      <c r="A11757" s="172" t="s">
        <v>11376</v>
      </c>
      <c r="B11757" s="173" t="s">
        <v>29160</v>
      </c>
      <c r="C11757" s="174" t="s">
        <v>22420</v>
      </c>
    </row>
    <row r="11758" spans="1:3" ht="12" customHeight="1" x14ac:dyDescent="0.2">
      <c r="A11758" s="172" t="s">
        <v>11377</v>
      </c>
      <c r="B11758" s="173" t="s">
        <v>29161</v>
      </c>
      <c r="C11758" s="174" t="s">
        <v>22420</v>
      </c>
    </row>
    <row r="11759" spans="1:3" ht="12" customHeight="1" x14ac:dyDescent="0.2">
      <c r="A11759" s="172" t="s">
        <v>11378</v>
      </c>
      <c r="B11759" s="173" t="s">
        <v>29161</v>
      </c>
      <c r="C11759" s="174" t="s">
        <v>22420</v>
      </c>
    </row>
    <row r="11760" spans="1:3" ht="12" customHeight="1" x14ac:dyDescent="0.2">
      <c r="A11760" s="172" t="s">
        <v>11379</v>
      </c>
      <c r="B11760" s="173" t="s">
        <v>29162</v>
      </c>
      <c r="C11760" s="174" t="s">
        <v>22420</v>
      </c>
    </row>
    <row r="11761" spans="1:3" ht="12" customHeight="1" x14ac:dyDescent="0.2">
      <c r="A11761" s="172" t="s">
        <v>11380</v>
      </c>
      <c r="B11761" s="173" t="s">
        <v>29162</v>
      </c>
      <c r="C11761" s="174" t="s">
        <v>22420</v>
      </c>
    </row>
    <row r="11762" spans="1:3" ht="12" customHeight="1" x14ac:dyDescent="0.2">
      <c r="A11762" s="172" t="s">
        <v>11381</v>
      </c>
      <c r="B11762" s="173" t="s">
        <v>29163</v>
      </c>
      <c r="C11762" s="174" t="s">
        <v>22736</v>
      </c>
    </row>
    <row r="11763" spans="1:3" ht="12" customHeight="1" x14ac:dyDescent="0.2">
      <c r="A11763" s="172" t="s">
        <v>11382</v>
      </c>
      <c r="B11763" s="173" t="s">
        <v>29163</v>
      </c>
      <c r="C11763" s="174" t="s">
        <v>22736</v>
      </c>
    </row>
    <row r="11764" spans="1:3" ht="12" customHeight="1" x14ac:dyDescent="0.2">
      <c r="A11764" s="172" t="s">
        <v>11383</v>
      </c>
      <c r="B11764" s="173" t="s">
        <v>29164</v>
      </c>
      <c r="C11764" s="174" t="s">
        <v>22736</v>
      </c>
    </row>
    <row r="11765" spans="1:3" ht="12" customHeight="1" x14ac:dyDescent="0.2">
      <c r="A11765" s="172" t="s">
        <v>11384</v>
      </c>
      <c r="B11765" s="173" t="s">
        <v>29164</v>
      </c>
      <c r="C11765" s="174" t="s">
        <v>22736</v>
      </c>
    </row>
    <row r="11766" spans="1:3" ht="12" customHeight="1" x14ac:dyDescent="0.2">
      <c r="A11766" s="172" t="s">
        <v>11385</v>
      </c>
      <c r="B11766" s="173" t="s">
        <v>29165</v>
      </c>
      <c r="C11766" s="174" t="s">
        <v>22736</v>
      </c>
    </row>
    <row r="11767" spans="1:3" ht="12" customHeight="1" x14ac:dyDescent="0.2">
      <c r="A11767" s="172" t="s">
        <v>11386</v>
      </c>
      <c r="B11767" s="173" t="s">
        <v>29165</v>
      </c>
      <c r="C11767" s="174" t="s">
        <v>22736</v>
      </c>
    </row>
    <row r="11768" spans="1:3" ht="12" customHeight="1" x14ac:dyDescent="0.2">
      <c r="A11768" s="172" t="s">
        <v>11387</v>
      </c>
      <c r="B11768" s="173" t="s">
        <v>29166</v>
      </c>
      <c r="C11768" s="174" t="s">
        <v>22736</v>
      </c>
    </row>
    <row r="11769" spans="1:3" ht="12" customHeight="1" x14ac:dyDescent="0.2">
      <c r="A11769" s="172" t="s">
        <v>11388</v>
      </c>
      <c r="B11769" s="173" t="s">
        <v>29166</v>
      </c>
      <c r="C11769" s="174" t="s">
        <v>22736</v>
      </c>
    </row>
    <row r="11770" spans="1:3" ht="12" customHeight="1" x14ac:dyDescent="0.2">
      <c r="A11770" s="172" t="s">
        <v>11389</v>
      </c>
      <c r="B11770" s="173" t="s">
        <v>29167</v>
      </c>
      <c r="C11770" s="174" t="s">
        <v>22736</v>
      </c>
    </row>
    <row r="11771" spans="1:3" ht="12" customHeight="1" x14ac:dyDescent="0.2">
      <c r="A11771" s="172" t="s">
        <v>11390</v>
      </c>
      <c r="B11771" s="173" t="s">
        <v>29167</v>
      </c>
      <c r="C11771" s="174" t="s">
        <v>22736</v>
      </c>
    </row>
    <row r="11772" spans="1:3" ht="12" customHeight="1" x14ac:dyDescent="0.2">
      <c r="A11772" s="172" t="s">
        <v>11391</v>
      </c>
      <c r="B11772" s="173" t="s">
        <v>29168</v>
      </c>
      <c r="C11772" s="174" t="s">
        <v>22736</v>
      </c>
    </row>
    <row r="11773" spans="1:3" ht="12" customHeight="1" x14ac:dyDescent="0.2">
      <c r="A11773" s="172" t="s">
        <v>11392</v>
      </c>
      <c r="B11773" s="173" t="s">
        <v>29168</v>
      </c>
      <c r="C11773" s="174" t="s">
        <v>22736</v>
      </c>
    </row>
    <row r="11774" spans="1:3" ht="12" customHeight="1" x14ac:dyDescent="0.2">
      <c r="A11774" s="172" t="s">
        <v>11393</v>
      </c>
      <c r="B11774" s="173" t="s">
        <v>29169</v>
      </c>
      <c r="C11774" s="174" t="s">
        <v>22736</v>
      </c>
    </row>
    <row r="11775" spans="1:3" ht="12" customHeight="1" x14ac:dyDescent="0.2">
      <c r="A11775" s="172" t="s">
        <v>11394</v>
      </c>
      <c r="B11775" s="173" t="s">
        <v>29169</v>
      </c>
      <c r="C11775" s="174" t="s">
        <v>22736</v>
      </c>
    </row>
    <row r="11776" spans="1:3" ht="12" customHeight="1" x14ac:dyDescent="0.2">
      <c r="A11776" s="172" t="s">
        <v>11395</v>
      </c>
      <c r="B11776" s="173" t="s">
        <v>29170</v>
      </c>
      <c r="C11776" s="174" t="s">
        <v>22736</v>
      </c>
    </row>
    <row r="11777" spans="1:3" ht="12" customHeight="1" x14ac:dyDescent="0.2">
      <c r="A11777" s="172" t="s">
        <v>11396</v>
      </c>
      <c r="B11777" s="173" t="s">
        <v>29170</v>
      </c>
      <c r="C11777" s="174" t="s">
        <v>22736</v>
      </c>
    </row>
    <row r="11778" spans="1:3" ht="12" customHeight="1" x14ac:dyDescent="0.2">
      <c r="A11778" s="172" t="s">
        <v>11397</v>
      </c>
      <c r="B11778" s="173" t="s">
        <v>29171</v>
      </c>
      <c r="C11778" s="174" t="s">
        <v>22736</v>
      </c>
    </row>
    <row r="11779" spans="1:3" ht="12" customHeight="1" x14ac:dyDescent="0.2">
      <c r="A11779" s="172" t="s">
        <v>11398</v>
      </c>
      <c r="B11779" s="173" t="s">
        <v>29171</v>
      </c>
      <c r="C11779" s="174" t="s">
        <v>22736</v>
      </c>
    </row>
    <row r="11780" spans="1:3" ht="12" customHeight="1" x14ac:dyDescent="0.2">
      <c r="A11780" s="172" t="s">
        <v>11399</v>
      </c>
      <c r="B11780" s="173" t="s">
        <v>29172</v>
      </c>
      <c r="C11780" s="174" t="s">
        <v>22736</v>
      </c>
    </row>
    <row r="11781" spans="1:3" ht="12" customHeight="1" x14ac:dyDescent="0.2">
      <c r="A11781" s="172" t="s">
        <v>11400</v>
      </c>
      <c r="B11781" s="173" t="s">
        <v>29172</v>
      </c>
      <c r="C11781" s="174" t="s">
        <v>22736</v>
      </c>
    </row>
    <row r="11782" spans="1:3" ht="12" customHeight="1" x14ac:dyDescent="0.2">
      <c r="A11782" s="172" t="s">
        <v>11401</v>
      </c>
      <c r="B11782" s="173" t="s">
        <v>29173</v>
      </c>
      <c r="C11782" s="174" t="s">
        <v>22736</v>
      </c>
    </row>
    <row r="11783" spans="1:3" ht="12" customHeight="1" x14ac:dyDescent="0.2">
      <c r="A11783" s="172" t="s">
        <v>11402</v>
      </c>
      <c r="B11783" s="173" t="s">
        <v>29173</v>
      </c>
      <c r="C11783" s="174" t="s">
        <v>22736</v>
      </c>
    </row>
    <row r="11784" spans="1:3" ht="12" customHeight="1" x14ac:dyDescent="0.2">
      <c r="A11784" s="172" t="s">
        <v>11403</v>
      </c>
      <c r="B11784" s="173" t="s">
        <v>29174</v>
      </c>
      <c r="C11784" s="174" t="s">
        <v>22736</v>
      </c>
    </row>
    <row r="11785" spans="1:3" ht="12" customHeight="1" x14ac:dyDescent="0.2">
      <c r="A11785" s="172" t="s">
        <v>11404</v>
      </c>
      <c r="B11785" s="173" t="s">
        <v>29174</v>
      </c>
      <c r="C11785" s="174" t="s">
        <v>22736</v>
      </c>
    </row>
    <row r="11786" spans="1:3" ht="12" customHeight="1" x14ac:dyDescent="0.2">
      <c r="A11786" s="172" t="s">
        <v>11405</v>
      </c>
      <c r="B11786" s="173" t="s">
        <v>29175</v>
      </c>
      <c r="C11786" s="174" t="s">
        <v>22736</v>
      </c>
    </row>
    <row r="11787" spans="1:3" ht="12" customHeight="1" x14ac:dyDescent="0.2">
      <c r="A11787" s="172" t="s">
        <v>11406</v>
      </c>
      <c r="B11787" s="173" t="s">
        <v>29175</v>
      </c>
      <c r="C11787" s="174" t="s">
        <v>22736</v>
      </c>
    </row>
    <row r="11788" spans="1:3" ht="12" customHeight="1" x14ac:dyDescent="0.2">
      <c r="A11788" s="172" t="s">
        <v>11407</v>
      </c>
      <c r="B11788" s="173" t="s">
        <v>29176</v>
      </c>
      <c r="C11788" s="174" t="s">
        <v>22736</v>
      </c>
    </row>
    <row r="11789" spans="1:3" ht="12" customHeight="1" x14ac:dyDescent="0.2">
      <c r="A11789" s="172" t="s">
        <v>11408</v>
      </c>
      <c r="B11789" s="173" t="s">
        <v>29176</v>
      </c>
      <c r="C11789" s="174" t="s">
        <v>22736</v>
      </c>
    </row>
    <row r="11790" spans="1:3" ht="12" customHeight="1" x14ac:dyDescent="0.2">
      <c r="A11790" s="172" t="s">
        <v>11409</v>
      </c>
      <c r="B11790" s="173" t="s">
        <v>29177</v>
      </c>
      <c r="C11790" s="174" t="s">
        <v>22736</v>
      </c>
    </row>
    <row r="11791" spans="1:3" ht="12" customHeight="1" x14ac:dyDescent="0.2">
      <c r="A11791" s="172" t="s">
        <v>11410</v>
      </c>
      <c r="B11791" s="173" t="s">
        <v>29177</v>
      </c>
      <c r="C11791" s="174" t="s">
        <v>22736</v>
      </c>
    </row>
    <row r="11792" spans="1:3" ht="12" customHeight="1" x14ac:dyDescent="0.2">
      <c r="A11792" s="172" t="s">
        <v>11411</v>
      </c>
      <c r="B11792" s="173" t="s">
        <v>29178</v>
      </c>
      <c r="C11792" s="174" t="s">
        <v>22736</v>
      </c>
    </row>
    <row r="11793" spans="1:3" ht="12" customHeight="1" x14ac:dyDescent="0.2">
      <c r="A11793" s="172" t="s">
        <v>11412</v>
      </c>
      <c r="B11793" s="173" t="s">
        <v>29178</v>
      </c>
      <c r="C11793" s="174" t="s">
        <v>22736</v>
      </c>
    </row>
    <row r="11794" spans="1:3" ht="12" customHeight="1" x14ac:dyDescent="0.2">
      <c r="A11794" s="172" t="s">
        <v>11413</v>
      </c>
      <c r="B11794" s="173" t="s">
        <v>29179</v>
      </c>
      <c r="C11794" s="174" t="s">
        <v>22736</v>
      </c>
    </row>
    <row r="11795" spans="1:3" ht="12" customHeight="1" x14ac:dyDescent="0.2">
      <c r="A11795" s="172" t="s">
        <v>11414</v>
      </c>
      <c r="B11795" s="173" t="s">
        <v>29179</v>
      </c>
      <c r="C11795" s="174" t="s">
        <v>22736</v>
      </c>
    </row>
    <row r="11796" spans="1:3" ht="12" customHeight="1" x14ac:dyDescent="0.2">
      <c r="A11796" s="172" t="s">
        <v>11415</v>
      </c>
      <c r="B11796" s="173" t="s">
        <v>29180</v>
      </c>
      <c r="C11796" s="174" t="s">
        <v>22736</v>
      </c>
    </row>
    <row r="11797" spans="1:3" ht="12" customHeight="1" x14ac:dyDescent="0.2">
      <c r="A11797" s="172" t="s">
        <v>11416</v>
      </c>
      <c r="B11797" s="173" t="s">
        <v>29180</v>
      </c>
      <c r="C11797" s="174" t="s">
        <v>22736</v>
      </c>
    </row>
    <row r="11798" spans="1:3" ht="12" customHeight="1" x14ac:dyDescent="0.2">
      <c r="A11798" s="172" t="s">
        <v>11417</v>
      </c>
      <c r="B11798" s="173" t="s">
        <v>29181</v>
      </c>
      <c r="C11798" s="174" t="s">
        <v>22736</v>
      </c>
    </row>
    <row r="11799" spans="1:3" ht="12" customHeight="1" x14ac:dyDescent="0.2">
      <c r="A11799" s="172" t="s">
        <v>11418</v>
      </c>
      <c r="B11799" s="173" t="s">
        <v>29181</v>
      </c>
      <c r="C11799" s="174" t="s">
        <v>22736</v>
      </c>
    </row>
    <row r="11800" spans="1:3" ht="12" customHeight="1" x14ac:dyDescent="0.2">
      <c r="A11800" s="172" t="s">
        <v>11419</v>
      </c>
      <c r="B11800" s="173" t="s">
        <v>29182</v>
      </c>
      <c r="C11800" s="174" t="s">
        <v>22736</v>
      </c>
    </row>
    <row r="11801" spans="1:3" ht="12" customHeight="1" x14ac:dyDescent="0.2">
      <c r="A11801" s="172" t="s">
        <v>11420</v>
      </c>
      <c r="B11801" s="173" t="s">
        <v>29182</v>
      </c>
      <c r="C11801" s="174" t="s">
        <v>22736</v>
      </c>
    </row>
    <row r="11802" spans="1:3" ht="12" customHeight="1" x14ac:dyDescent="0.2">
      <c r="A11802" s="172" t="s">
        <v>11421</v>
      </c>
      <c r="B11802" s="173" t="s">
        <v>29183</v>
      </c>
      <c r="C11802" s="174" t="s">
        <v>22736</v>
      </c>
    </row>
    <row r="11803" spans="1:3" ht="12" customHeight="1" x14ac:dyDescent="0.2">
      <c r="A11803" s="172" t="s">
        <v>11422</v>
      </c>
      <c r="B11803" s="173" t="s">
        <v>29183</v>
      </c>
      <c r="C11803" s="174" t="s">
        <v>22736</v>
      </c>
    </row>
    <row r="11804" spans="1:3" ht="12" customHeight="1" x14ac:dyDescent="0.2">
      <c r="A11804" s="172" t="s">
        <v>11423</v>
      </c>
      <c r="B11804" s="173" t="s">
        <v>29184</v>
      </c>
      <c r="C11804" s="174" t="s">
        <v>22736</v>
      </c>
    </row>
    <row r="11805" spans="1:3" ht="12" customHeight="1" x14ac:dyDescent="0.2">
      <c r="A11805" s="172" t="s">
        <v>11424</v>
      </c>
      <c r="B11805" s="173" t="s">
        <v>29184</v>
      </c>
      <c r="C11805" s="174" t="s">
        <v>22736</v>
      </c>
    </row>
    <row r="11806" spans="1:3" ht="12" customHeight="1" x14ac:dyDescent="0.2">
      <c r="A11806" s="172" t="s">
        <v>11425</v>
      </c>
      <c r="B11806" s="173" t="s">
        <v>29185</v>
      </c>
      <c r="C11806" s="174" t="s">
        <v>22736</v>
      </c>
    </row>
    <row r="11807" spans="1:3" ht="12" customHeight="1" x14ac:dyDescent="0.2">
      <c r="A11807" s="172" t="s">
        <v>11426</v>
      </c>
      <c r="B11807" s="173" t="s">
        <v>29185</v>
      </c>
      <c r="C11807" s="174" t="s">
        <v>22736</v>
      </c>
    </row>
    <row r="11808" spans="1:3" ht="12" customHeight="1" x14ac:dyDescent="0.2">
      <c r="A11808" s="172" t="s">
        <v>11427</v>
      </c>
      <c r="B11808" s="173" t="s">
        <v>29186</v>
      </c>
      <c r="C11808" s="174" t="s">
        <v>22736</v>
      </c>
    </row>
    <row r="11809" spans="1:3" ht="12" customHeight="1" x14ac:dyDescent="0.2">
      <c r="A11809" s="172" t="s">
        <v>11428</v>
      </c>
      <c r="B11809" s="173" t="s">
        <v>29186</v>
      </c>
      <c r="C11809" s="174" t="s">
        <v>22736</v>
      </c>
    </row>
    <row r="11810" spans="1:3" ht="12" customHeight="1" x14ac:dyDescent="0.2">
      <c r="A11810" s="172" t="s">
        <v>11429</v>
      </c>
      <c r="B11810" s="173" t="s">
        <v>29187</v>
      </c>
      <c r="C11810" s="174" t="s">
        <v>22420</v>
      </c>
    </row>
    <row r="11811" spans="1:3" ht="12" customHeight="1" x14ac:dyDescent="0.2">
      <c r="A11811" s="172" t="s">
        <v>11430</v>
      </c>
      <c r="B11811" s="173" t="s">
        <v>29187</v>
      </c>
      <c r="C11811" s="174" t="s">
        <v>22420</v>
      </c>
    </row>
    <row r="11812" spans="1:3" ht="12" customHeight="1" x14ac:dyDescent="0.2">
      <c r="A11812" s="172" t="s">
        <v>11431</v>
      </c>
      <c r="B11812" s="173" t="s">
        <v>29188</v>
      </c>
      <c r="C11812" s="174" t="s">
        <v>22420</v>
      </c>
    </row>
    <row r="11813" spans="1:3" ht="12" customHeight="1" x14ac:dyDescent="0.2">
      <c r="A11813" s="172" t="s">
        <v>11432</v>
      </c>
      <c r="B11813" s="173" t="s">
        <v>29188</v>
      </c>
      <c r="C11813" s="174" t="s">
        <v>22420</v>
      </c>
    </row>
    <row r="11814" spans="1:3" ht="12" customHeight="1" x14ac:dyDescent="0.2">
      <c r="A11814" s="172" t="s">
        <v>11433</v>
      </c>
      <c r="B11814" s="173" t="s">
        <v>29189</v>
      </c>
      <c r="C11814" s="174" t="s">
        <v>22420</v>
      </c>
    </row>
    <row r="11815" spans="1:3" ht="12" customHeight="1" x14ac:dyDescent="0.2">
      <c r="A11815" s="172" t="s">
        <v>11434</v>
      </c>
      <c r="B11815" s="173" t="s">
        <v>29189</v>
      </c>
      <c r="C11815" s="174" t="s">
        <v>22420</v>
      </c>
    </row>
    <row r="11816" spans="1:3" ht="12" customHeight="1" x14ac:dyDescent="0.2">
      <c r="A11816" s="172" t="s">
        <v>11435</v>
      </c>
      <c r="B11816" s="173" t="s">
        <v>29190</v>
      </c>
      <c r="C11816" s="174" t="s">
        <v>22420</v>
      </c>
    </row>
    <row r="11817" spans="1:3" ht="12" customHeight="1" x14ac:dyDescent="0.2">
      <c r="A11817" s="172" t="s">
        <v>11436</v>
      </c>
      <c r="B11817" s="173" t="s">
        <v>29190</v>
      </c>
      <c r="C11817" s="174" t="s">
        <v>22420</v>
      </c>
    </row>
    <row r="11818" spans="1:3" ht="12" customHeight="1" x14ac:dyDescent="0.2">
      <c r="A11818" s="172" t="s">
        <v>11437</v>
      </c>
      <c r="B11818" s="173" t="s">
        <v>29191</v>
      </c>
      <c r="C11818" s="174" t="s">
        <v>22420</v>
      </c>
    </row>
    <row r="11819" spans="1:3" ht="12" customHeight="1" x14ac:dyDescent="0.2">
      <c r="A11819" s="172" t="s">
        <v>11438</v>
      </c>
      <c r="B11819" s="173" t="s">
        <v>29191</v>
      </c>
      <c r="C11819" s="174" t="s">
        <v>22420</v>
      </c>
    </row>
    <row r="11820" spans="1:3" ht="12" customHeight="1" x14ac:dyDescent="0.2">
      <c r="A11820" s="172" t="s">
        <v>11439</v>
      </c>
      <c r="B11820" s="173" t="s">
        <v>29192</v>
      </c>
      <c r="C11820" s="174" t="s">
        <v>22420</v>
      </c>
    </row>
    <row r="11821" spans="1:3" ht="12" customHeight="1" x14ac:dyDescent="0.2">
      <c r="A11821" s="172" t="s">
        <v>11440</v>
      </c>
      <c r="B11821" s="173" t="s">
        <v>29192</v>
      </c>
      <c r="C11821" s="174" t="s">
        <v>22420</v>
      </c>
    </row>
    <row r="11822" spans="1:3" ht="12" customHeight="1" x14ac:dyDescent="0.2">
      <c r="A11822" s="172" t="s">
        <v>11441</v>
      </c>
      <c r="B11822" s="173" t="s">
        <v>29193</v>
      </c>
      <c r="C11822" s="174" t="s">
        <v>22420</v>
      </c>
    </row>
    <row r="11823" spans="1:3" ht="12" customHeight="1" x14ac:dyDescent="0.2">
      <c r="A11823" s="172" t="s">
        <v>11442</v>
      </c>
      <c r="B11823" s="173" t="s">
        <v>29193</v>
      </c>
      <c r="C11823" s="174" t="s">
        <v>22420</v>
      </c>
    </row>
    <row r="11824" spans="1:3" ht="12" customHeight="1" x14ac:dyDescent="0.2">
      <c r="A11824" s="172" t="s">
        <v>29194</v>
      </c>
      <c r="B11824" s="173" t="s">
        <v>29195</v>
      </c>
      <c r="C11824" s="174" t="s">
        <v>22736</v>
      </c>
    </row>
    <row r="11825" spans="1:3" ht="12" customHeight="1" x14ac:dyDescent="0.2">
      <c r="A11825" s="172" t="s">
        <v>29196</v>
      </c>
      <c r="B11825" s="173" t="s">
        <v>29195</v>
      </c>
      <c r="C11825" s="174" t="s">
        <v>22736</v>
      </c>
    </row>
    <row r="11826" spans="1:3" ht="12" customHeight="1" x14ac:dyDescent="0.2">
      <c r="A11826" s="172" t="s">
        <v>29197</v>
      </c>
      <c r="B11826" s="173" t="s">
        <v>29198</v>
      </c>
      <c r="C11826" s="174" t="s">
        <v>22736</v>
      </c>
    </row>
    <row r="11827" spans="1:3" ht="12" customHeight="1" x14ac:dyDescent="0.2">
      <c r="A11827" s="172" t="s">
        <v>29199</v>
      </c>
      <c r="B11827" s="173" t="s">
        <v>29198</v>
      </c>
      <c r="C11827" s="174" t="s">
        <v>22736</v>
      </c>
    </row>
    <row r="11828" spans="1:3" ht="12" customHeight="1" x14ac:dyDescent="0.2">
      <c r="A11828" s="172" t="s">
        <v>11447</v>
      </c>
      <c r="B11828" s="173" t="s">
        <v>29200</v>
      </c>
      <c r="C11828" s="174" t="s">
        <v>22736</v>
      </c>
    </row>
    <row r="11829" spans="1:3" ht="12" customHeight="1" x14ac:dyDescent="0.2">
      <c r="A11829" s="172" t="s">
        <v>11448</v>
      </c>
      <c r="B11829" s="173" t="s">
        <v>29200</v>
      </c>
      <c r="C11829" s="174" t="s">
        <v>22736</v>
      </c>
    </row>
    <row r="11830" spans="1:3" ht="12" customHeight="1" x14ac:dyDescent="0.2">
      <c r="A11830" s="172" t="s">
        <v>11449</v>
      </c>
      <c r="B11830" s="173" t="s">
        <v>29201</v>
      </c>
      <c r="C11830" s="174" t="s">
        <v>22736</v>
      </c>
    </row>
    <row r="11831" spans="1:3" ht="12" customHeight="1" x14ac:dyDescent="0.2">
      <c r="A11831" s="172" t="s">
        <v>11450</v>
      </c>
      <c r="B11831" s="173" t="s">
        <v>29201</v>
      </c>
      <c r="C11831" s="174" t="s">
        <v>22736</v>
      </c>
    </row>
    <row r="11832" spans="1:3" ht="12" customHeight="1" x14ac:dyDescent="0.2">
      <c r="A11832" s="172" t="s">
        <v>11451</v>
      </c>
      <c r="B11832" s="173" t="s">
        <v>29202</v>
      </c>
      <c r="C11832" s="174" t="s">
        <v>22736</v>
      </c>
    </row>
    <row r="11833" spans="1:3" ht="12" customHeight="1" x14ac:dyDescent="0.2">
      <c r="A11833" s="172" t="s">
        <v>11452</v>
      </c>
      <c r="B11833" s="173" t="s">
        <v>29202</v>
      </c>
      <c r="C11833" s="174" t="s">
        <v>22736</v>
      </c>
    </row>
    <row r="11834" spans="1:3" ht="12" customHeight="1" x14ac:dyDescent="0.2">
      <c r="A11834" s="172" t="s">
        <v>11453</v>
      </c>
      <c r="B11834" s="173" t="s">
        <v>29203</v>
      </c>
      <c r="C11834" s="174" t="s">
        <v>22736</v>
      </c>
    </row>
    <row r="11835" spans="1:3" ht="12" customHeight="1" x14ac:dyDescent="0.2">
      <c r="A11835" s="172" t="s">
        <v>11454</v>
      </c>
      <c r="B11835" s="173" t="s">
        <v>29203</v>
      </c>
      <c r="C11835" s="174" t="s">
        <v>22736</v>
      </c>
    </row>
    <row r="11836" spans="1:3" ht="12" customHeight="1" x14ac:dyDescent="0.2">
      <c r="A11836" s="172" t="s">
        <v>11455</v>
      </c>
      <c r="B11836" s="173" t="s">
        <v>29204</v>
      </c>
      <c r="C11836" s="174" t="s">
        <v>22736</v>
      </c>
    </row>
    <row r="11837" spans="1:3" ht="12" customHeight="1" x14ac:dyDescent="0.2">
      <c r="A11837" s="172" t="s">
        <v>11456</v>
      </c>
      <c r="B11837" s="173" t="s">
        <v>29204</v>
      </c>
      <c r="C11837" s="174" t="s">
        <v>22736</v>
      </c>
    </row>
    <row r="11838" spans="1:3" ht="12" customHeight="1" x14ac:dyDescent="0.2">
      <c r="A11838" s="172" t="s">
        <v>11457</v>
      </c>
      <c r="B11838" s="173" t="s">
        <v>29205</v>
      </c>
      <c r="C11838" s="174" t="s">
        <v>22736</v>
      </c>
    </row>
    <row r="11839" spans="1:3" ht="12" customHeight="1" x14ac:dyDescent="0.2">
      <c r="A11839" s="172" t="s">
        <v>11458</v>
      </c>
      <c r="B11839" s="173" t="s">
        <v>29205</v>
      </c>
      <c r="C11839" s="174" t="s">
        <v>22736</v>
      </c>
    </row>
    <row r="11840" spans="1:3" ht="12" customHeight="1" x14ac:dyDescent="0.2">
      <c r="A11840" s="172" t="s">
        <v>11459</v>
      </c>
      <c r="B11840" s="173" t="s">
        <v>29206</v>
      </c>
      <c r="C11840" s="174" t="s">
        <v>22736</v>
      </c>
    </row>
    <row r="11841" spans="1:3" ht="12" customHeight="1" x14ac:dyDescent="0.2">
      <c r="A11841" s="172" t="s">
        <v>11460</v>
      </c>
      <c r="B11841" s="173" t="s">
        <v>29206</v>
      </c>
      <c r="C11841" s="174" t="s">
        <v>22736</v>
      </c>
    </row>
    <row r="11842" spans="1:3" ht="12" customHeight="1" x14ac:dyDescent="0.2">
      <c r="A11842" s="172" t="s">
        <v>11461</v>
      </c>
      <c r="B11842" s="173" t="s">
        <v>29207</v>
      </c>
      <c r="C11842" s="174" t="s">
        <v>22736</v>
      </c>
    </row>
    <row r="11843" spans="1:3" ht="12" customHeight="1" x14ac:dyDescent="0.2">
      <c r="A11843" s="172" t="s">
        <v>11462</v>
      </c>
      <c r="B11843" s="173" t="s">
        <v>29207</v>
      </c>
      <c r="C11843" s="174" t="s">
        <v>22736</v>
      </c>
    </row>
    <row r="11844" spans="1:3" ht="12" customHeight="1" x14ac:dyDescent="0.2">
      <c r="A11844" s="172" t="s">
        <v>11463</v>
      </c>
      <c r="B11844" s="173" t="s">
        <v>29208</v>
      </c>
      <c r="C11844" s="174" t="s">
        <v>22420</v>
      </c>
    </row>
    <row r="11845" spans="1:3" ht="12" customHeight="1" x14ac:dyDescent="0.2">
      <c r="A11845" s="172" t="s">
        <v>11464</v>
      </c>
      <c r="B11845" s="173" t="s">
        <v>29208</v>
      </c>
      <c r="C11845" s="174" t="s">
        <v>22420</v>
      </c>
    </row>
    <row r="11846" spans="1:3" ht="12" customHeight="1" x14ac:dyDescent="0.2">
      <c r="A11846" s="172" t="s">
        <v>11465</v>
      </c>
      <c r="B11846" s="173" t="s">
        <v>29209</v>
      </c>
      <c r="C11846" s="174" t="s">
        <v>22420</v>
      </c>
    </row>
    <row r="11847" spans="1:3" ht="12" customHeight="1" x14ac:dyDescent="0.2">
      <c r="A11847" s="172" t="s">
        <v>11466</v>
      </c>
      <c r="B11847" s="173" t="s">
        <v>29209</v>
      </c>
      <c r="C11847" s="174" t="s">
        <v>22420</v>
      </c>
    </row>
    <row r="11848" spans="1:3" ht="12" customHeight="1" x14ac:dyDescent="0.2">
      <c r="A11848" s="172" t="s">
        <v>11467</v>
      </c>
      <c r="B11848" s="173" t="s">
        <v>29210</v>
      </c>
      <c r="C11848" s="174" t="s">
        <v>22420</v>
      </c>
    </row>
    <row r="11849" spans="1:3" ht="12" customHeight="1" x14ac:dyDescent="0.2">
      <c r="A11849" s="172" t="s">
        <v>11468</v>
      </c>
      <c r="B11849" s="173" t="s">
        <v>29210</v>
      </c>
      <c r="C11849" s="174" t="s">
        <v>22420</v>
      </c>
    </row>
    <row r="11850" spans="1:3" ht="12" customHeight="1" x14ac:dyDescent="0.2">
      <c r="A11850" s="172" t="s">
        <v>11469</v>
      </c>
      <c r="B11850" s="173" t="s">
        <v>29211</v>
      </c>
      <c r="C11850" s="174" t="s">
        <v>22420</v>
      </c>
    </row>
    <row r="11851" spans="1:3" ht="12" customHeight="1" x14ac:dyDescent="0.2">
      <c r="A11851" s="172" t="s">
        <v>11470</v>
      </c>
      <c r="B11851" s="173" t="s">
        <v>29211</v>
      </c>
      <c r="C11851" s="174" t="s">
        <v>22420</v>
      </c>
    </row>
    <row r="11852" spans="1:3" ht="12" customHeight="1" x14ac:dyDescent="0.2">
      <c r="A11852" s="172" t="s">
        <v>11471</v>
      </c>
      <c r="B11852" s="173" t="s">
        <v>29212</v>
      </c>
      <c r="C11852" s="174" t="s">
        <v>22736</v>
      </c>
    </row>
    <row r="11853" spans="1:3" ht="12" customHeight="1" x14ac:dyDescent="0.2">
      <c r="A11853" s="172" t="s">
        <v>11472</v>
      </c>
      <c r="B11853" s="173" t="s">
        <v>29212</v>
      </c>
      <c r="C11853" s="174" t="s">
        <v>22736</v>
      </c>
    </row>
    <row r="11854" spans="1:3" ht="12" customHeight="1" x14ac:dyDescent="0.2">
      <c r="A11854" s="172" t="s">
        <v>11473</v>
      </c>
      <c r="B11854" s="173" t="s">
        <v>29213</v>
      </c>
      <c r="C11854" s="174" t="s">
        <v>22736</v>
      </c>
    </row>
    <row r="11855" spans="1:3" ht="12" customHeight="1" x14ac:dyDescent="0.2">
      <c r="A11855" s="172" t="s">
        <v>11474</v>
      </c>
      <c r="B11855" s="173" t="s">
        <v>29213</v>
      </c>
      <c r="C11855" s="174" t="s">
        <v>22736</v>
      </c>
    </row>
    <row r="11856" spans="1:3" ht="12" customHeight="1" x14ac:dyDescent="0.2">
      <c r="A11856" s="172" t="s">
        <v>29214</v>
      </c>
      <c r="B11856" s="173" t="s">
        <v>29215</v>
      </c>
      <c r="C11856" s="174" t="s">
        <v>22736</v>
      </c>
    </row>
    <row r="11857" spans="1:3" ht="12" customHeight="1" x14ac:dyDescent="0.2">
      <c r="A11857" s="172" t="s">
        <v>29216</v>
      </c>
      <c r="B11857" s="173" t="s">
        <v>29215</v>
      </c>
      <c r="C11857" s="174" t="s">
        <v>22736</v>
      </c>
    </row>
    <row r="11858" spans="1:3" ht="12" customHeight="1" x14ac:dyDescent="0.2">
      <c r="A11858" s="172" t="s">
        <v>11475</v>
      </c>
      <c r="B11858" s="173" t="s">
        <v>29217</v>
      </c>
      <c r="C11858" s="174" t="s">
        <v>22736</v>
      </c>
    </row>
    <row r="11859" spans="1:3" ht="12" customHeight="1" x14ac:dyDescent="0.2">
      <c r="A11859" s="172" t="s">
        <v>11476</v>
      </c>
      <c r="B11859" s="173" t="s">
        <v>29217</v>
      </c>
      <c r="C11859" s="174" t="s">
        <v>22736</v>
      </c>
    </row>
    <row r="11860" spans="1:3" ht="12" customHeight="1" x14ac:dyDescent="0.2">
      <c r="A11860" s="172" t="s">
        <v>29218</v>
      </c>
      <c r="B11860" s="173" t="s">
        <v>29219</v>
      </c>
      <c r="C11860" s="174" t="s">
        <v>22420</v>
      </c>
    </row>
    <row r="11861" spans="1:3" ht="12" customHeight="1" x14ac:dyDescent="0.2">
      <c r="A11861" s="172" t="s">
        <v>29220</v>
      </c>
      <c r="B11861" s="173" t="s">
        <v>29219</v>
      </c>
      <c r="C11861" s="174" t="s">
        <v>22420</v>
      </c>
    </row>
    <row r="11862" spans="1:3" ht="12" customHeight="1" x14ac:dyDescent="0.2">
      <c r="A11862" s="172" t="s">
        <v>11493</v>
      </c>
      <c r="B11862" s="173" t="s">
        <v>29221</v>
      </c>
      <c r="C11862" s="174" t="s">
        <v>22420</v>
      </c>
    </row>
    <row r="11863" spans="1:3" ht="12" customHeight="1" x14ac:dyDescent="0.2">
      <c r="A11863" s="172" t="s">
        <v>11494</v>
      </c>
      <c r="B11863" s="173" t="s">
        <v>29221</v>
      </c>
      <c r="C11863" s="174" t="s">
        <v>22420</v>
      </c>
    </row>
    <row r="11864" spans="1:3" ht="12" customHeight="1" x14ac:dyDescent="0.2">
      <c r="A11864" s="172" t="s">
        <v>11501</v>
      </c>
      <c r="B11864" s="173" t="s">
        <v>29222</v>
      </c>
      <c r="C11864" s="174" t="s">
        <v>22736</v>
      </c>
    </row>
    <row r="11865" spans="1:3" ht="12" customHeight="1" x14ac:dyDescent="0.2">
      <c r="A11865" s="172" t="s">
        <v>11502</v>
      </c>
      <c r="B11865" s="173" t="s">
        <v>29222</v>
      </c>
      <c r="C11865" s="174" t="s">
        <v>22736</v>
      </c>
    </row>
    <row r="11866" spans="1:3" ht="12" customHeight="1" x14ac:dyDescent="0.2">
      <c r="A11866" s="172" t="s">
        <v>11503</v>
      </c>
      <c r="B11866" s="173" t="s">
        <v>29223</v>
      </c>
      <c r="C11866" s="174" t="s">
        <v>22736</v>
      </c>
    </row>
    <row r="11867" spans="1:3" ht="12" customHeight="1" x14ac:dyDescent="0.2">
      <c r="A11867" s="172" t="s">
        <v>11504</v>
      </c>
      <c r="B11867" s="173" t="s">
        <v>29223</v>
      </c>
      <c r="C11867" s="174" t="s">
        <v>22736</v>
      </c>
    </row>
    <row r="11868" spans="1:3" ht="12" customHeight="1" x14ac:dyDescent="0.2">
      <c r="A11868" s="172" t="s">
        <v>11505</v>
      </c>
      <c r="B11868" s="173" t="s">
        <v>29224</v>
      </c>
      <c r="C11868" s="174" t="s">
        <v>22736</v>
      </c>
    </row>
    <row r="11869" spans="1:3" ht="12" customHeight="1" x14ac:dyDescent="0.2">
      <c r="A11869" s="172" t="s">
        <v>11506</v>
      </c>
      <c r="B11869" s="173" t="s">
        <v>29224</v>
      </c>
      <c r="C11869" s="174" t="s">
        <v>22736</v>
      </c>
    </row>
    <row r="11870" spans="1:3" ht="12" customHeight="1" x14ac:dyDescent="0.2">
      <c r="A11870" s="172" t="s">
        <v>11507</v>
      </c>
      <c r="B11870" s="173" t="s">
        <v>29225</v>
      </c>
      <c r="C11870" s="174" t="s">
        <v>22736</v>
      </c>
    </row>
    <row r="11871" spans="1:3" ht="12" customHeight="1" x14ac:dyDescent="0.2">
      <c r="A11871" s="172" t="s">
        <v>11508</v>
      </c>
      <c r="B11871" s="173" t="s">
        <v>29225</v>
      </c>
      <c r="C11871" s="174" t="s">
        <v>22736</v>
      </c>
    </row>
    <row r="11872" spans="1:3" ht="12" customHeight="1" x14ac:dyDescent="0.2">
      <c r="A11872" s="172" t="s">
        <v>11509</v>
      </c>
      <c r="B11872" s="173" t="s">
        <v>29226</v>
      </c>
      <c r="C11872" s="174" t="s">
        <v>22736</v>
      </c>
    </row>
    <row r="11873" spans="1:3" ht="12" customHeight="1" x14ac:dyDescent="0.2">
      <c r="A11873" s="172" t="s">
        <v>11510</v>
      </c>
      <c r="B11873" s="173" t="s">
        <v>29226</v>
      </c>
      <c r="C11873" s="174" t="s">
        <v>22736</v>
      </c>
    </row>
    <row r="11874" spans="1:3" ht="12" customHeight="1" x14ac:dyDescent="0.2">
      <c r="A11874" s="172" t="s">
        <v>11511</v>
      </c>
      <c r="B11874" s="173" t="s">
        <v>29227</v>
      </c>
      <c r="C11874" s="174" t="s">
        <v>22736</v>
      </c>
    </row>
    <row r="11875" spans="1:3" ht="12" customHeight="1" x14ac:dyDescent="0.2">
      <c r="A11875" s="172" t="s">
        <v>11512</v>
      </c>
      <c r="B11875" s="173" t="s">
        <v>29227</v>
      </c>
      <c r="C11875" s="174" t="s">
        <v>22736</v>
      </c>
    </row>
    <row r="11876" spans="1:3" ht="12" customHeight="1" x14ac:dyDescent="0.2">
      <c r="A11876" s="172" t="s">
        <v>11513</v>
      </c>
      <c r="B11876" s="173" t="s">
        <v>29228</v>
      </c>
      <c r="C11876" s="174" t="s">
        <v>22736</v>
      </c>
    </row>
    <row r="11877" spans="1:3" ht="12" customHeight="1" x14ac:dyDescent="0.2">
      <c r="A11877" s="172" t="s">
        <v>11514</v>
      </c>
      <c r="B11877" s="173" t="s">
        <v>29228</v>
      </c>
      <c r="C11877" s="174" t="s">
        <v>22736</v>
      </c>
    </row>
    <row r="11878" spans="1:3" ht="12" customHeight="1" x14ac:dyDescent="0.2">
      <c r="A11878" s="172" t="s">
        <v>11515</v>
      </c>
      <c r="B11878" s="173" t="s">
        <v>29229</v>
      </c>
      <c r="C11878" s="174" t="s">
        <v>22736</v>
      </c>
    </row>
    <row r="11879" spans="1:3" ht="12" customHeight="1" x14ac:dyDescent="0.2">
      <c r="A11879" s="172" t="s">
        <v>11516</v>
      </c>
      <c r="B11879" s="173" t="s">
        <v>29229</v>
      </c>
      <c r="C11879" s="174" t="s">
        <v>22736</v>
      </c>
    </row>
    <row r="11880" spans="1:3" ht="12" customHeight="1" x14ac:dyDescent="0.2">
      <c r="A11880" s="172" t="s">
        <v>11517</v>
      </c>
      <c r="B11880" s="173" t="s">
        <v>29230</v>
      </c>
      <c r="C11880" s="174" t="s">
        <v>22736</v>
      </c>
    </row>
    <row r="11881" spans="1:3" ht="12" customHeight="1" x14ac:dyDescent="0.2">
      <c r="A11881" s="172" t="s">
        <v>11518</v>
      </c>
      <c r="B11881" s="173" t="s">
        <v>29230</v>
      </c>
      <c r="C11881" s="174" t="s">
        <v>22736</v>
      </c>
    </row>
    <row r="11882" spans="1:3" ht="12" customHeight="1" x14ac:dyDescent="0.2">
      <c r="A11882" s="172" t="s">
        <v>11519</v>
      </c>
      <c r="B11882" s="173" t="s">
        <v>29231</v>
      </c>
      <c r="C11882" s="174" t="s">
        <v>22736</v>
      </c>
    </row>
    <row r="11883" spans="1:3" ht="12" customHeight="1" x14ac:dyDescent="0.2">
      <c r="A11883" s="172" t="s">
        <v>11520</v>
      </c>
      <c r="B11883" s="173" t="s">
        <v>29231</v>
      </c>
      <c r="C11883" s="174" t="s">
        <v>22736</v>
      </c>
    </row>
    <row r="11884" spans="1:3" ht="12" customHeight="1" x14ac:dyDescent="0.2">
      <c r="A11884" s="172" t="s">
        <v>11521</v>
      </c>
      <c r="B11884" s="173" t="s">
        <v>29232</v>
      </c>
      <c r="C11884" s="174" t="s">
        <v>22736</v>
      </c>
    </row>
    <row r="11885" spans="1:3" ht="12" customHeight="1" x14ac:dyDescent="0.2">
      <c r="A11885" s="172" t="s">
        <v>11522</v>
      </c>
      <c r="B11885" s="173" t="s">
        <v>29232</v>
      </c>
      <c r="C11885" s="174" t="s">
        <v>22736</v>
      </c>
    </row>
    <row r="11886" spans="1:3" ht="12" customHeight="1" x14ac:dyDescent="0.2">
      <c r="A11886" s="172" t="s">
        <v>11523</v>
      </c>
      <c r="B11886" s="173" t="s">
        <v>29233</v>
      </c>
      <c r="C11886" s="174" t="s">
        <v>22736</v>
      </c>
    </row>
    <row r="11887" spans="1:3" ht="12" customHeight="1" x14ac:dyDescent="0.2">
      <c r="A11887" s="172" t="s">
        <v>11524</v>
      </c>
      <c r="B11887" s="173" t="s">
        <v>29233</v>
      </c>
      <c r="C11887" s="174" t="s">
        <v>22736</v>
      </c>
    </row>
    <row r="11888" spans="1:3" ht="12" customHeight="1" x14ac:dyDescent="0.2">
      <c r="A11888" s="172" t="s">
        <v>11525</v>
      </c>
      <c r="B11888" s="173" t="s">
        <v>29234</v>
      </c>
      <c r="C11888" s="174" t="s">
        <v>22420</v>
      </c>
    </row>
    <row r="11889" spans="1:3" ht="12" customHeight="1" x14ac:dyDescent="0.2">
      <c r="A11889" s="172" t="s">
        <v>11526</v>
      </c>
      <c r="B11889" s="173" t="s">
        <v>29234</v>
      </c>
      <c r="C11889" s="174" t="s">
        <v>22420</v>
      </c>
    </row>
    <row r="11890" spans="1:3" ht="12" customHeight="1" x14ac:dyDescent="0.2">
      <c r="A11890" s="172" t="s">
        <v>11527</v>
      </c>
      <c r="B11890" s="173" t="s">
        <v>29235</v>
      </c>
      <c r="C11890" s="174" t="s">
        <v>22420</v>
      </c>
    </row>
    <row r="11891" spans="1:3" ht="12" customHeight="1" x14ac:dyDescent="0.2">
      <c r="A11891" s="172" t="s">
        <v>11528</v>
      </c>
      <c r="B11891" s="173" t="s">
        <v>29235</v>
      </c>
      <c r="C11891" s="174" t="s">
        <v>22420</v>
      </c>
    </row>
    <row r="11892" spans="1:3" ht="12" customHeight="1" x14ac:dyDescent="0.2">
      <c r="A11892" s="172" t="s">
        <v>11529</v>
      </c>
      <c r="B11892" s="173" t="s">
        <v>29236</v>
      </c>
      <c r="C11892" s="174" t="s">
        <v>22420</v>
      </c>
    </row>
    <row r="11893" spans="1:3" ht="12" customHeight="1" x14ac:dyDescent="0.2">
      <c r="A11893" s="172" t="s">
        <v>11530</v>
      </c>
      <c r="B11893" s="173" t="s">
        <v>29236</v>
      </c>
      <c r="C11893" s="174" t="s">
        <v>22420</v>
      </c>
    </row>
    <row r="11894" spans="1:3" ht="12" customHeight="1" x14ac:dyDescent="0.2">
      <c r="A11894" s="172" t="s">
        <v>11531</v>
      </c>
      <c r="B11894" s="173" t="s">
        <v>29237</v>
      </c>
      <c r="C11894" s="174" t="s">
        <v>22420</v>
      </c>
    </row>
    <row r="11895" spans="1:3" ht="12" customHeight="1" x14ac:dyDescent="0.2">
      <c r="A11895" s="172" t="s">
        <v>11532</v>
      </c>
      <c r="B11895" s="173" t="s">
        <v>29237</v>
      </c>
      <c r="C11895" s="174" t="s">
        <v>22420</v>
      </c>
    </row>
    <row r="11896" spans="1:3" ht="12" customHeight="1" x14ac:dyDescent="0.2">
      <c r="A11896" s="172" t="s">
        <v>11533</v>
      </c>
      <c r="B11896" s="173" t="s">
        <v>29238</v>
      </c>
      <c r="C11896" s="174" t="s">
        <v>22420</v>
      </c>
    </row>
    <row r="11897" spans="1:3" ht="12" customHeight="1" x14ac:dyDescent="0.2">
      <c r="A11897" s="172" t="s">
        <v>11534</v>
      </c>
      <c r="B11897" s="173" t="s">
        <v>29238</v>
      </c>
      <c r="C11897" s="174" t="s">
        <v>22420</v>
      </c>
    </row>
    <row r="11898" spans="1:3" ht="12" customHeight="1" x14ac:dyDescent="0.2">
      <c r="A11898" s="172" t="s">
        <v>11535</v>
      </c>
      <c r="B11898" s="173" t="s">
        <v>29239</v>
      </c>
      <c r="C11898" s="174" t="s">
        <v>22420</v>
      </c>
    </row>
    <row r="11899" spans="1:3" ht="12" customHeight="1" x14ac:dyDescent="0.2">
      <c r="A11899" s="172" t="s">
        <v>11536</v>
      </c>
      <c r="B11899" s="173" t="s">
        <v>29239</v>
      </c>
      <c r="C11899" s="174" t="s">
        <v>22420</v>
      </c>
    </row>
    <row r="11900" spans="1:3" ht="12" customHeight="1" x14ac:dyDescent="0.2">
      <c r="A11900" s="172" t="s">
        <v>11537</v>
      </c>
      <c r="B11900" s="173" t="s">
        <v>29240</v>
      </c>
      <c r="C11900" s="174" t="s">
        <v>22420</v>
      </c>
    </row>
    <row r="11901" spans="1:3" ht="12" customHeight="1" x14ac:dyDescent="0.2">
      <c r="A11901" s="172" t="s">
        <v>11538</v>
      </c>
      <c r="B11901" s="173" t="s">
        <v>29240</v>
      </c>
      <c r="C11901" s="174" t="s">
        <v>22420</v>
      </c>
    </row>
    <row r="11902" spans="1:3" ht="12" customHeight="1" x14ac:dyDescent="0.2">
      <c r="A11902" s="172" t="s">
        <v>11539</v>
      </c>
      <c r="B11902" s="173" t="s">
        <v>29241</v>
      </c>
      <c r="C11902" s="174" t="s">
        <v>22420</v>
      </c>
    </row>
    <row r="11903" spans="1:3" ht="12" customHeight="1" x14ac:dyDescent="0.2">
      <c r="A11903" s="172" t="s">
        <v>11540</v>
      </c>
      <c r="B11903" s="173" t="s">
        <v>29241</v>
      </c>
      <c r="C11903" s="174" t="s">
        <v>22420</v>
      </c>
    </row>
    <row r="11904" spans="1:3" ht="12" customHeight="1" x14ac:dyDescent="0.2">
      <c r="A11904" s="172" t="s">
        <v>11541</v>
      </c>
      <c r="B11904" s="173" t="s">
        <v>29242</v>
      </c>
      <c r="C11904" s="174" t="s">
        <v>22420</v>
      </c>
    </row>
    <row r="11905" spans="1:3" ht="12" customHeight="1" x14ac:dyDescent="0.2">
      <c r="A11905" s="172" t="s">
        <v>11542</v>
      </c>
      <c r="B11905" s="173" t="s">
        <v>29242</v>
      </c>
      <c r="C11905" s="174" t="s">
        <v>22420</v>
      </c>
    </row>
    <row r="11906" spans="1:3" ht="12" customHeight="1" x14ac:dyDescent="0.2">
      <c r="A11906" s="172" t="s">
        <v>11543</v>
      </c>
      <c r="B11906" s="173" t="s">
        <v>29243</v>
      </c>
      <c r="C11906" s="174" t="s">
        <v>22420</v>
      </c>
    </row>
    <row r="11907" spans="1:3" ht="12" customHeight="1" x14ac:dyDescent="0.2">
      <c r="A11907" s="172" t="s">
        <v>11544</v>
      </c>
      <c r="B11907" s="173" t="s">
        <v>29243</v>
      </c>
      <c r="C11907" s="174" t="s">
        <v>22420</v>
      </c>
    </row>
    <row r="11908" spans="1:3" ht="12" customHeight="1" x14ac:dyDescent="0.2">
      <c r="A11908" s="172" t="s">
        <v>11545</v>
      </c>
      <c r="B11908" s="173" t="s">
        <v>29244</v>
      </c>
      <c r="C11908" s="174" t="s">
        <v>22420</v>
      </c>
    </row>
    <row r="11909" spans="1:3" ht="12" customHeight="1" x14ac:dyDescent="0.2">
      <c r="A11909" s="172" t="s">
        <v>11546</v>
      </c>
      <c r="B11909" s="173" t="s">
        <v>29244</v>
      </c>
      <c r="C11909" s="174" t="s">
        <v>22420</v>
      </c>
    </row>
    <row r="11910" spans="1:3" ht="12" customHeight="1" x14ac:dyDescent="0.2">
      <c r="A11910" s="172" t="s">
        <v>11547</v>
      </c>
      <c r="B11910" s="173" t="s">
        <v>29245</v>
      </c>
      <c r="C11910" s="174" t="s">
        <v>22420</v>
      </c>
    </row>
    <row r="11911" spans="1:3" ht="12" customHeight="1" x14ac:dyDescent="0.2">
      <c r="A11911" s="172" t="s">
        <v>11548</v>
      </c>
      <c r="B11911" s="173" t="s">
        <v>29245</v>
      </c>
      <c r="C11911" s="174" t="s">
        <v>22420</v>
      </c>
    </row>
    <row r="11912" spans="1:3" ht="12" customHeight="1" x14ac:dyDescent="0.2">
      <c r="A11912" s="172" t="s">
        <v>11549</v>
      </c>
      <c r="B11912" s="173" t="s">
        <v>29246</v>
      </c>
      <c r="C11912" s="174" t="s">
        <v>22420</v>
      </c>
    </row>
    <row r="11913" spans="1:3" ht="12" customHeight="1" x14ac:dyDescent="0.2">
      <c r="A11913" s="172" t="s">
        <v>11550</v>
      </c>
      <c r="B11913" s="173" t="s">
        <v>29246</v>
      </c>
      <c r="C11913" s="174" t="s">
        <v>22420</v>
      </c>
    </row>
    <row r="11914" spans="1:3" ht="12" customHeight="1" x14ac:dyDescent="0.2">
      <c r="A11914" s="172" t="s">
        <v>11551</v>
      </c>
      <c r="B11914" s="173" t="s">
        <v>29247</v>
      </c>
      <c r="C11914" s="174" t="s">
        <v>22420</v>
      </c>
    </row>
    <row r="11915" spans="1:3" ht="12" customHeight="1" x14ac:dyDescent="0.2">
      <c r="A11915" s="172" t="s">
        <v>11552</v>
      </c>
      <c r="B11915" s="173" t="s">
        <v>29247</v>
      </c>
      <c r="C11915" s="174" t="s">
        <v>22420</v>
      </c>
    </row>
    <row r="11916" spans="1:3" ht="12" customHeight="1" x14ac:dyDescent="0.2">
      <c r="A11916" s="172" t="s">
        <v>11553</v>
      </c>
      <c r="B11916" s="173" t="s">
        <v>29248</v>
      </c>
      <c r="C11916" s="174" t="s">
        <v>22420</v>
      </c>
    </row>
    <row r="11917" spans="1:3" ht="12" customHeight="1" x14ac:dyDescent="0.2">
      <c r="A11917" s="172" t="s">
        <v>11554</v>
      </c>
      <c r="B11917" s="173" t="s">
        <v>29248</v>
      </c>
      <c r="C11917" s="174" t="s">
        <v>22420</v>
      </c>
    </row>
    <row r="11918" spans="1:3" ht="12" customHeight="1" x14ac:dyDescent="0.2">
      <c r="A11918" s="172" t="s">
        <v>11555</v>
      </c>
      <c r="B11918" s="173" t="s">
        <v>29249</v>
      </c>
      <c r="C11918" s="174" t="s">
        <v>22420</v>
      </c>
    </row>
    <row r="11919" spans="1:3" ht="12" customHeight="1" x14ac:dyDescent="0.2">
      <c r="A11919" s="172" t="s">
        <v>11556</v>
      </c>
      <c r="B11919" s="173" t="s">
        <v>29249</v>
      </c>
      <c r="C11919" s="174" t="s">
        <v>22420</v>
      </c>
    </row>
    <row r="11920" spans="1:3" ht="12" customHeight="1" x14ac:dyDescent="0.2">
      <c r="A11920" s="172" t="s">
        <v>11557</v>
      </c>
      <c r="B11920" s="173" t="s">
        <v>29250</v>
      </c>
      <c r="C11920" s="174" t="s">
        <v>22736</v>
      </c>
    </row>
    <row r="11921" spans="1:3" ht="12" customHeight="1" x14ac:dyDescent="0.2">
      <c r="A11921" s="172" t="s">
        <v>11558</v>
      </c>
      <c r="B11921" s="173" t="s">
        <v>29250</v>
      </c>
      <c r="C11921" s="174" t="s">
        <v>22736</v>
      </c>
    </row>
    <row r="11922" spans="1:3" ht="12" customHeight="1" x14ac:dyDescent="0.2">
      <c r="A11922" s="172" t="s">
        <v>11559</v>
      </c>
      <c r="B11922" s="173" t="s">
        <v>29251</v>
      </c>
      <c r="C11922" s="174" t="s">
        <v>22736</v>
      </c>
    </row>
    <row r="11923" spans="1:3" ht="12" customHeight="1" x14ac:dyDescent="0.2">
      <c r="A11923" s="172" t="s">
        <v>11560</v>
      </c>
      <c r="B11923" s="173" t="s">
        <v>29251</v>
      </c>
      <c r="C11923" s="174" t="s">
        <v>22736</v>
      </c>
    </row>
    <row r="11924" spans="1:3" ht="12" customHeight="1" x14ac:dyDescent="0.2">
      <c r="A11924" s="172" t="s">
        <v>29252</v>
      </c>
      <c r="B11924" s="173" t="s">
        <v>29253</v>
      </c>
      <c r="C11924" s="174" t="s">
        <v>22736</v>
      </c>
    </row>
    <row r="11925" spans="1:3" ht="12" customHeight="1" x14ac:dyDescent="0.2">
      <c r="A11925" s="172" t="s">
        <v>29254</v>
      </c>
      <c r="B11925" s="173" t="s">
        <v>29253</v>
      </c>
      <c r="C11925" s="174" t="s">
        <v>22736</v>
      </c>
    </row>
    <row r="11926" spans="1:3" ht="12" customHeight="1" x14ac:dyDescent="0.2">
      <c r="A11926" s="172" t="s">
        <v>29255</v>
      </c>
      <c r="B11926" s="173" t="s">
        <v>29256</v>
      </c>
      <c r="C11926" s="174" t="s">
        <v>22420</v>
      </c>
    </row>
    <row r="11927" spans="1:3" ht="12" customHeight="1" x14ac:dyDescent="0.2">
      <c r="A11927" s="172" t="s">
        <v>29257</v>
      </c>
      <c r="B11927" s="173" t="s">
        <v>29256</v>
      </c>
      <c r="C11927" s="174" t="s">
        <v>22420</v>
      </c>
    </row>
    <row r="11928" spans="1:3" ht="12" customHeight="1" x14ac:dyDescent="0.2">
      <c r="A11928" s="172" t="s">
        <v>29258</v>
      </c>
      <c r="B11928" s="173" t="s">
        <v>29259</v>
      </c>
      <c r="C11928" s="174" t="s">
        <v>22420</v>
      </c>
    </row>
    <row r="11929" spans="1:3" ht="12" customHeight="1" x14ac:dyDescent="0.2">
      <c r="A11929" s="172" t="s">
        <v>29260</v>
      </c>
      <c r="B11929" s="173" t="s">
        <v>29259</v>
      </c>
      <c r="C11929" s="174" t="s">
        <v>22420</v>
      </c>
    </row>
    <row r="11930" spans="1:3" ht="12" customHeight="1" x14ac:dyDescent="0.2">
      <c r="A11930" s="172" t="s">
        <v>11565</v>
      </c>
      <c r="B11930" s="173" t="s">
        <v>29261</v>
      </c>
      <c r="C11930" s="174" t="s">
        <v>22420</v>
      </c>
    </row>
    <row r="11931" spans="1:3" ht="12" customHeight="1" x14ac:dyDescent="0.2">
      <c r="A11931" s="172" t="s">
        <v>11566</v>
      </c>
      <c r="B11931" s="173" t="s">
        <v>29261</v>
      </c>
      <c r="C11931" s="174" t="s">
        <v>22420</v>
      </c>
    </row>
    <row r="11932" spans="1:3" ht="12" customHeight="1" x14ac:dyDescent="0.2">
      <c r="A11932" s="172" t="s">
        <v>11567</v>
      </c>
      <c r="B11932" s="173" t="s">
        <v>29262</v>
      </c>
      <c r="C11932" s="174" t="s">
        <v>22420</v>
      </c>
    </row>
    <row r="11933" spans="1:3" ht="12" customHeight="1" x14ac:dyDescent="0.2">
      <c r="A11933" s="172" t="s">
        <v>11568</v>
      </c>
      <c r="B11933" s="173" t="s">
        <v>29262</v>
      </c>
      <c r="C11933" s="174" t="s">
        <v>22420</v>
      </c>
    </row>
    <row r="11934" spans="1:3" ht="12" customHeight="1" x14ac:dyDescent="0.2">
      <c r="A11934" s="172" t="s">
        <v>11569</v>
      </c>
      <c r="B11934" s="173" t="s">
        <v>29263</v>
      </c>
      <c r="C11934" s="174" t="s">
        <v>22420</v>
      </c>
    </row>
    <row r="11935" spans="1:3" ht="12" customHeight="1" x14ac:dyDescent="0.2">
      <c r="A11935" s="172" t="s">
        <v>11570</v>
      </c>
      <c r="B11935" s="173" t="s">
        <v>29263</v>
      </c>
      <c r="C11935" s="174" t="s">
        <v>22420</v>
      </c>
    </row>
    <row r="11936" spans="1:3" ht="12" customHeight="1" x14ac:dyDescent="0.2">
      <c r="A11936" s="172" t="s">
        <v>11571</v>
      </c>
      <c r="B11936" s="173" t="s">
        <v>29264</v>
      </c>
      <c r="C11936" s="174" t="s">
        <v>22420</v>
      </c>
    </row>
    <row r="11937" spans="1:3" ht="12" customHeight="1" x14ac:dyDescent="0.2">
      <c r="A11937" s="172" t="s">
        <v>11572</v>
      </c>
      <c r="B11937" s="173" t="s">
        <v>29264</v>
      </c>
      <c r="C11937" s="174" t="s">
        <v>22420</v>
      </c>
    </row>
    <row r="11938" spans="1:3" ht="12" customHeight="1" x14ac:dyDescent="0.2">
      <c r="A11938" s="172" t="s">
        <v>11573</v>
      </c>
      <c r="B11938" s="173" t="s">
        <v>29265</v>
      </c>
      <c r="C11938" s="174" t="s">
        <v>22420</v>
      </c>
    </row>
    <row r="11939" spans="1:3" ht="12" customHeight="1" x14ac:dyDescent="0.2">
      <c r="A11939" s="172" t="s">
        <v>11574</v>
      </c>
      <c r="B11939" s="173" t="s">
        <v>29265</v>
      </c>
      <c r="C11939" s="174" t="s">
        <v>22420</v>
      </c>
    </row>
    <row r="11940" spans="1:3" ht="12" customHeight="1" x14ac:dyDescent="0.2">
      <c r="A11940" s="172" t="s">
        <v>11575</v>
      </c>
      <c r="B11940" s="173" t="s">
        <v>29266</v>
      </c>
      <c r="C11940" s="174" t="s">
        <v>22420</v>
      </c>
    </row>
    <row r="11941" spans="1:3" ht="12" customHeight="1" x14ac:dyDescent="0.2">
      <c r="A11941" s="172" t="s">
        <v>11576</v>
      </c>
      <c r="B11941" s="173" t="s">
        <v>29266</v>
      </c>
      <c r="C11941" s="174" t="s">
        <v>22420</v>
      </c>
    </row>
    <row r="11942" spans="1:3" ht="12" customHeight="1" x14ac:dyDescent="0.2">
      <c r="A11942" s="172" t="s">
        <v>11577</v>
      </c>
      <c r="B11942" s="173" t="s">
        <v>29267</v>
      </c>
      <c r="C11942" s="174" t="s">
        <v>22420</v>
      </c>
    </row>
    <row r="11943" spans="1:3" ht="12" customHeight="1" x14ac:dyDescent="0.2">
      <c r="A11943" s="172" t="s">
        <v>11578</v>
      </c>
      <c r="B11943" s="173" t="s">
        <v>29267</v>
      </c>
      <c r="C11943" s="174" t="s">
        <v>22420</v>
      </c>
    </row>
    <row r="11944" spans="1:3" ht="12" customHeight="1" x14ac:dyDescent="0.2">
      <c r="A11944" s="172" t="s">
        <v>11579</v>
      </c>
      <c r="B11944" s="173" t="s">
        <v>29268</v>
      </c>
      <c r="C11944" s="174" t="s">
        <v>22420</v>
      </c>
    </row>
    <row r="11945" spans="1:3" ht="12" customHeight="1" x14ac:dyDescent="0.2">
      <c r="A11945" s="172" t="s">
        <v>11580</v>
      </c>
      <c r="B11945" s="173" t="s">
        <v>29268</v>
      </c>
      <c r="C11945" s="174" t="s">
        <v>22420</v>
      </c>
    </row>
    <row r="11946" spans="1:3" ht="12" customHeight="1" x14ac:dyDescent="0.2">
      <c r="A11946" s="172" t="s">
        <v>11581</v>
      </c>
      <c r="B11946" s="173" t="s">
        <v>29269</v>
      </c>
      <c r="C11946" s="174" t="s">
        <v>22420</v>
      </c>
    </row>
    <row r="11947" spans="1:3" ht="12" customHeight="1" x14ac:dyDescent="0.2">
      <c r="A11947" s="172" t="s">
        <v>11582</v>
      </c>
      <c r="B11947" s="173" t="s">
        <v>29269</v>
      </c>
      <c r="C11947" s="174" t="s">
        <v>22420</v>
      </c>
    </row>
    <row r="11948" spans="1:3" ht="12" customHeight="1" x14ac:dyDescent="0.2">
      <c r="A11948" s="172" t="s">
        <v>11583</v>
      </c>
      <c r="B11948" s="173" t="s">
        <v>29270</v>
      </c>
      <c r="C11948" s="174" t="s">
        <v>22420</v>
      </c>
    </row>
    <row r="11949" spans="1:3" ht="12" customHeight="1" x14ac:dyDescent="0.2">
      <c r="A11949" s="172" t="s">
        <v>11584</v>
      </c>
      <c r="B11949" s="173" t="s">
        <v>29270</v>
      </c>
      <c r="C11949" s="174" t="s">
        <v>22420</v>
      </c>
    </row>
    <row r="11950" spans="1:3" ht="12" customHeight="1" x14ac:dyDescent="0.2">
      <c r="A11950" s="172" t="s">
        <v>11585</v>
      </c>
      <c r="B11950" s="173" t="s">
        <v>29271</v>
      </c>
      <c r="C11950" s="174" t="s">
        <v>22420</v>
      </c>
    </row>
    <row r="11951" spans="1:3" ht="12" customHeight="1" x14ac:dyDescent="0.2">
      <c r="A11951" s="172" t="s">
        <v>11586</v>
      </c>
      <c r="B11951" s="173" t="s">
        <v>29271</v>
      </c>
      <c r="C11951" s="174" t="s">
        <v>22420</v>
      </c>
    </row>
    <row r="11952" spans="1:3" ht="12" customHeight="1" x14ac:dyDescent="0.2">
      <c r="A11952" s="172" t="s">
        <v>11587</v>
      </c>
      <c r="B11952" s="173" t="s">
        <v>29272</v>
      </c>
      <c r="C11952" s="174" t="s">
        <v>22420</v>
      </c>
    </row>
    <row r="11953" spans="1:3" ht="12" customHeight="1" x14ac:dyDescent="0.2">
      <c r="A11953" s="172" t="s">
        <v>11588</v>
      </c>
      <c r="B11953" s="173" t="s">
        <v>29272</v>
      </c>
      <c r="C11953" s="174" t="s">
        <v>22420</v>
      </c>
    </row>
    <row r="11954" spans="1:3" ht="12" customHeight="1" x14ac:dyDescent="0.2">
      <c r="A11954" s="172" t="s">
        <v>11589</v>
      </c>
      <c r="B11954" s="173" t="s">
        <v>29273</v>
      </c>
      <c r="C11954" s="174" t="s">
        <v>22420</v>
      </c>
    </row>
    <row r="11955" spans="1:3" ht="12" customHeight="1" x14ac:dyDescent="0.2">
      <c r="A11955" s="172" t="s">
        <v>11590</v>
      </c>
      <c r="B11955" s="173" t="s">
        <v>29273</v>
      </c>
      <c r="C11955" s="174" t="s">
        <v>22420</v>
      </c>
    </row>
    <row r="11956" spans="1:3" ht="12" customHeight="1" x14ac:dyDescent="0.2">
      <c r="A11956" s="172" t="s">
        <v>11591</v>
      </c>
      <c r="B11956" s="173" t="s">
        <v>29274</v>
      </c>
      <c r="C11956" s="174" t="s">
        <v>22420</v>
      </c>
    </row>
    <row r="11957" spans="1:3" ht="12" customHeight="1" x14ac:dyDescent="0.2">
      <c r="A11957" s="172" t="s">
        <v>11592</v>
      </c>
      <c r="B11957" s="173" t="s">
        <v>29274</v>
      </c>
      <c r="C11957" s="174" t="s">
        <v>22420</v>
      </c>
    </row>
    <row r="11958" spans="1:3" ht="12" customHeight="1" x14ac:dyDescent="0.2">
      <c r="A11958" s="172" t="s">
        <v>11593</v>
      </c>
      <c r="B11958" s="173" t="s">
        <v>29275</v>
      </c>
      <c r="C11958" s="174" t="s">
        <v>22736</v>
      </c>
    </row>
    <row r="11959" spans="1:3" ht="12" customHeight="1" x14ac:dyDescent="0.2">
      <c r="A11959" s="172" t="s">
        <v>11594</v>
      </c>
      <c r="B11959" s="173" t="s">
        <v>29275</v>
      </c>
      <c r="C11959" s="174" t="s">
        <v>22736</v>
      </c>
    </row>
    <row r="11960" spans="1:3" ht="12" customHeight="1" x14ac:dyDescent="0.2">
      <c r="A11960" s="172" t="s">
        <v>11595</v>
      </c>
      <c r="B11960" s="173" t="s">
        <v>29276</v>
      </c>
      <c r="C11960" s="174" t="s">
        <v>22736</v>
      </c>
    </row>
    <row r="11961" spans="1:3" ht="12" customHeight="1" x14ac:dyDescent="0.2">
      <c r="A11961" s="172" t="s">
        <v>11596</v>
      </c>
      <c r="B11961" s="173" t="s">
        <v>29276</v>
      </c>
      <c r="C11961" s="174" t="s">
        <v>22736</v>
      </c>
    </row>
    <row r="11962" spans="1:3" ht="12" customHeight="1" x14ac:dyDescent="0.2">
      <c r="A11962" s="172" t="s">
        <v>11597</v>
      </c>
      <c r="B11962" s="173" t="s">
        <v>29277</v>
      </c>
      <c r="C11962" s="174" t="s">
        <v>22736</v>
      </c>
    </row>
    <row r="11963" spans="1:3" ht="12" customHeight="1" x14ac:dyDescent="0.2">
      <c r="A11963" s="172" t="s">
        <v>11598</v>
      </c>
      <c r="B11963" s="173" t="s">
        <v>29277</v>
      </c>
      <c r="C11963" s="174" t="s">
        <v>22736</v>
      </c>
    </row>
    <row r="11964" spans="1:3" ht="12" customHeight="1" x14ac:dyDescent="0.2">
      <c r="A11964" s="172" t="s">
        <v>11599</v>
      </c>
      <c r="B11964" s="173" t="s">
        <v>29278</v>
      </c>
      <c r="C11964" s="174" t="s">
        <v>22736</v>
      </c>
    </row>
    <row r="11965" spans="1:3" ht="12" customHeight="1" x14ac:dyDescent="0.2">
      <c r="A11965" s="172" t="s">
        <v>11600</v>
      </c>
      <c r="B11965" s="173" t="s">
        <v>29278</v>
      </c>
      <c r="C11965" s="174" t="s">
        <v>22736</v>
      </c>
    </row>
    <row r="11966" spans="1:3" ht="12" customHeight="1" x14ac:dyDescent="0.2">
      <c r="A11966" s="172" t="s">
        <v>11601</v>
      </c>
      <c r="B11966" s="173" t="s">
        <v>29279</v>
      </c>
      <c r="C11966" s="174" t="s">
        <v>22420</v>
      </c>
    </row>
    <row r="11967" spans="1:3" ht="12" customHeight="1" x14ac:dyDescent="0.2">
      <c r="A11967" s="172" t="s">
        <v>11602</v>
      </c>
      <c r="B11967" s="173" t="s">
        <v>29279</v>
      </c>
      <c r="C11967" s="174" t="s">
        <v>22420</v>
      </c>
    </row>
    <row r="11968" spans="1:3" ht="12" customHeight="1" x14ac:dyDescent="0.2">
      <c r="A11968" s="172" t="s">
        <v>11603</v>
      </c>
      <c r="B11968" s="173" t="s">
        <v>29280</v>
      </c>
      <c r="C11968" s="174" t="s">
        <v>22420</v>
      </c>
    </row>
    <row r="11969" spans="1:3" ht="12" customHeight="1" x14ac:dyDescent="0.2">
      <c r="A11969" s="172" t="s">
        <v>11604</v>
      </c>
      <c r="B11969" s="173" t="s">
        <v>29280</v>
      </c>
      <c r="C11969" s="174" t="s">
        <v>22420</v>
      </c>
    </row>
    <row r="11970" spans="1:3" ht="12" customHeight="1" x14ac:dyDescent="0.2">
      <c r="A11970" s="172" t="s">
        <v>11605</v>
      </c>
      <c r="B11970" s="173" t="s">
        <v>29281</v>
      </c>
      <c r="C11970" s="174" t="s">
        <v>22420</v>
      </c>
    </row>
    <row r="11971" spans="1:3" ht="12" customHeight="1" x14ac:dyDescent="0.2">
      <c r="A11971" s="172" t="s">
        <v>11606</v>
      </c>
      <c r="B11971" s="173" t="s">
        <v>29281</v>
      </c>
      <c r="C11971" s="174" t="s">
        <v>22420</v>
      </c>
    </row>
    <row r="11972" spans="1:3" ht="12" customHeight="1" x14ac:dyDescent="0.2">
      <c r="A11972" s="172" t="s">
        <v>11607</v>
      </c>
      <c r="B11972" s="173" t="s">
        <v>29282</v>
      </c>
      <c r="C11972" s="174" t="s">
        <v>22420</v>
      </c>
    </row>
    <row r="11973" spans="1:3" ht="12" customHeight="1" x14ac:dyDescent="0.2">
      <c r="A11973" s="172" t="s">
        <v>11608</v>
      </c>
      <c r="B11973" s="173" t="s">
        <v>29282</v>
      </c>
      <c r="C11973" s="174" t="s">
        <v>22420</v>
      </c>
    </row>
    <row r="11974" spans="1:3" ht="12" customHeight="1" x14ac:dyDescent="0.2">
      <c r="A11974" s="172" t="s">
        <v>11609</v>
      </c>
      <c r="B11974" s="173" t="s">
        <v>29283</v>
      </c>
      <c r="C11974" s="174" t="s">
        <v>22420</v>
      </c>
    </row>
    <row r="11975" spans="1:3" ht="12" customHeight="1" x14ac:dyDescent="0.2">
      <c r="A11975" s="172" t="s">
        <v>11610</v>
      </c>
      <c r="B11975" s="173" t="s">
        <v>29283</v>
      </c>
      <c r="C11975" s="174" t="s">
        <v>22420</v>
      </c>
    </row>
    <row r="11976" spans="1:3" ht="12" customHeight="1" x14ac:dyDescent="0.2">
      <c r="A11976" s="172" t="s">
        <v>11611</v>
      </c>
      <c r="B11976" s="173" t="s">
        <v>29284</v>
      </c>
      <c r="C11976" s="174" t="s">
        <v>22420</v>
      </c>
    </row>
    <row r="11977" spans="1:3" ht="12" customHeight="1" x14ac:dyDescent="0.2">
      <c r="A11977" s="172" t="s">
        <v>11612</v>
      </c>
      <c r="B11977" s="173" t="s">
        <v>29284</v>
      </c>
      <c r="C11977" s="174" t="s">
        <v>22420</v>
      </c>
    </row>
    <row r="11978" spans="1:3" ht="12" customHeight="1" x14ac:dyDescent="0.2">
      <c r="A11978" s="172" t="s">
        <v>11613</v>
      </c>
      <c r="B11978" s="173" t="s">
        <v>29285</v>
      </c>
      <c r="C11978" s="174" t="s">
        <v>22420</v>
      </c>
    </row>
    <row r="11979" spans="1:3" ht="12" customHeight="1" x14ac:dyDescent="0.2">
      <c r="A11979" s="172" t="s">
        <v>11614</v>
      </c>
      <c r="B11979" s="173" t="s">
        <v>29285</v>
      </c>
      <c r="C11979" s="174" t="s">
        <v>22420</v>
      </c>
    </row>
    <row r="11980" spans="1:3" ht="12" customHeight="1" x14ac:dyDescent="0.2">
      <c r="A11980" s="172" t="s">
        <v>11615</v>
      </c>
      <c r="B11980" s="173" t="s">
        <v>29286</v>
      </c>
      <c r="C11980" s="174" t="s">
        <v>22420</v>
      </c>
    </row>
    <row r="11981" spans="1:3" ht="12" customHeight="1" x14ac:dyDescent="0.2">
      <c r="A11981" s="172" t="s">
        <v>11616</v>
      </c>
      <c r="B11981" s="173" t="s">
        <v>29286</v>
      </c>
      <c r="C11981" s="174" t="s">
        <v>22420</v>
      </c>
    </row>
    <row r="11982" spans="1:3" ht="12" customHeight="1" x14ac:dyDescent="0.2">
      <c r="A11982" s="172" t="s">
        <v>11617</v>
      </c>
      <c r="B11982" s="173" t="s">
        <v>29287</v>
      </c>
      <c r="C11982" s="174" t="s">
        <v>22420</v>
      </c>
    </row>
    <row r="11983" spans="1:3" ht="12" customHeight="1" x14ac:dyDescent="0.2">
      <c r="A11983" s="172" t="s">
        <v>11618</v>
      </c>
      <c r="B11983" s="173" t="s">
        <v>29287</v>
      </c>
      <c r="C11983" s="174" t="s">
        <v>22420</v>
      </c>
    </row>
    <row r="11984" spans="1:3" ht="12" customHeight="1" x14ac:dyDescent="0.2">
      <c r="A11984" s="172" t="s">
        <v>11619</v>
      </c>
      <c r="B11984" s="173" t="s">
        <v>29288</v>
      </c>
      <c r="C11984" s="174" t="s">
        <v>22420</v>
      </c>
    </row>
    <row r="11985" spans="1:3" ht="12" customHeight="1" x14ac:dyDescent="0.2">
      <c r="A11985" s="172" t="s">
        <v>11620</v>
      </c>
      <c r="B11985" s="173" t="s">
        <v>29288</v>
      </c>
      <c r="C11985" s="174" t="s">
        <v>22420</v>
      </c>
    </row>
    <row r="11986" spans="1:3" ht="12" customHeight="1" x14ac:dyDescent="0.2">
      <c r="A11986" s="172" t="s">
        <v>11621</v>
      </c>
      <c r="B11986" s="173" t="s">
        <v>29289</v>
      </c>
      <c r="C11986" s="174" t="s">
        <v>22420</v>
      </c>
    </row>
    <row r="11987" spans="1:3" ht="12" customHeight="1" x14ac:dyDescent="0.2">
      <c r="A11987" s="172" t="s">
        <v>11622</v>
      </c>
      <c r="B11987" s="173" t="s">
        <v>29289</v>
      </c>
      <c r="C11987" s="174" t="s">
        <v>22420</v>
      </c>
    </row>
    <row r="11988" spans="1:3" ht="12" customHeight="1" x14ac:dyDescent="0.2">
      <c r="A11988" s="172" t="s">
        <v>11623</v>
      </c>
      <c r="B11988" s="173" t="s">
        <v>29290</v>
      </c>
      <c r="C11988" s="174" t="s">
        <v>22420</v>
      </c>
    </row>
    <row r="11989" spans="1:3" ht="12" customHeight="1" x14ac:dyDescent="0.2">
      <c r="A11989" s="172" t="s">
        <v>11624</v>
      </c>
      <c r="B11989" s="173" t="s">
        <v>29290</v>
      </c>
      <c r="C11989" s="174" t="s">
        <v>22420</v>
      </c>
    </row>
    <row r="11990" spans="1:3" ht="12" customHeight="1" x14ac:dyDescent="0.2">
      <c r="A11990" s="172" t="s">
        <v>11625</v>
      </c>
      <c r="B11990" s="173" t="s">
        <v>29291</v>
      </c>
      <c r="C11990" s="174" t="s">
        <v>22420</v>
      </c>
    </row>
    <row r="11991" spans="1:3" ht="12" customHeight="1" x14ac:dyDescent="0.2">
      <c r="A11991" s="172" t="s">
        <v>11626</v>
      </c>
      <c r="B11991" s="173" t="s">
        <v>29291</v>
      </c>
      <c r="C11991" s="174" t="s">
        <v>22420</v>
      </c>
    </row>
    <row r="11992" spans="1:3" ht="12" customHeight="1" x14ac:dyDescent="0.2">
      <c r="A11992" s="172" t="s">
        <v>11627</v>
      </c>
      <c r="B11992" s="173" t="s">
        <v>29292</v>
      </c>
      <c r="C11992" s="174" t="s">
        <v>22420</v>
      </c>
    </row>
    <row r="11993" spans="1:3" ht="12" customHeight="1" x14ac:dyDescent="0.2">
      <c r="A11993" s="172" t="s">
        <v>11628</v>
      </c>
      <c r="B11993" s="173" t="s">
        <v>29292</v>
      </c>
      <c r="C11993" s="174" t="s">
        <v>22420</v>
      </c>
    </row>
    <row r="11994" spans="1:3" ht="12" customHeight="1" x14ac:dyDescent="0.2">
      <c r="A11994" s="172" t="s">
        <v>11629</v>
      </c>
      <c r="B11994" s="173" t="s">
        <v>29293</v>
      </c>
      <c r="C11994" s="174" t="s">
        <v>22736</v>
      </c>
    </row>
    <row r="11995" spans="1:3" ht="12" customHeight="1" x14ac:dyDescent="0.2">
      <c r="A11995" s="172" t="s">
        <v>11630</v>
      </c>
      <c r="B11995" s="173" t="s">
        <v>29293</v>
      </c>
      <c r="C11995" s="174" t="s">
        <v>22736</v>
      </c>
    </row>
    <row r="11996" spans="1:3" ht="12" customHeight="1" x14ac:dyDescent="0.2">
      <c r="A11996" s="172" t="s">
        <v>11631</v>
      </c>
      <c r="B11996" s="173" t="s">
        <v>29294</v>
      </c>
      <c r="C11996" s="174" t="s">
        <v>22736</v>
      </c>
    </row>
    <row r="11997" spans="1:3" ht="12" customHeight="1" x14ac:dyDescent="0.2">
      <c r="A11997" s="172" t="s">
        <v>11632</v>
      </c>
      <c r="B11997" s="173" t="s">
        <v>29294</v>
      </c>
      <c r="C11997" s="174" t="s">
        <v>22736</v>
      </c>
    </row>
    <row r="11998" spans="1:3" ht="12" customHeight="1" x14ac:dyDescent="0.2">
      <c r="A11998" s="172" t="s">
        <v>29295</v>
      </c>
      <c r="B11998" s="173" t="s">
        <v>29296</v>
      </c>
      <c r="C11998" s="174" t="s">
        <v>22736</v>
      </c>
    </row>
    <row r="11999" spans="1:3" ht="12" customHeight="1" x14ac:dyDescent="0.2">
      <c r="A11999" s="172" t="s">
        <v>29297</v>
      </c>
      <c r="B11999" s="173" t="s">
        <v>29296</v>
      </c>
      <c r="C11999" s="174" t="s">
        <v>22736</v>
      </c>
    </row>
    <row r="12000" spans="1:3" ht="12" customHeight="1" x14ac:dyDescent="0.2">
      <c r="A12000" s="172" t="s">
        <v>29298</v>
      </c>
      <c r="B12000" s="173" t="s">
        <v>29299</v>
      </c>
      <c r="C12000" s="174" t="s">
        <v>22736</v>
      </c>
    </row>
    <row r="12001" spans="1:3" ht="12" customHeight="1" x14ac:dyDescent="0.2">
      <c r="A12001" s="172" t="s">
        <v>29300</v>
      </c>
      <c r="B12001" s="173" t="s">
        <v>29299</v>
      </c>
      <c r="C12001" s="174" t="s">
        <v>22736</v>
      </c>
    </row>
    <row r="12002" spans="1:3" ht="12" customHeight="1" x14ac:dyDescent="0.2">
      <c r="A12002" s="172" t="s">
        <v>11633</v>
      </c>
      <c r="B12002" s="173" t="s">
        <v>29301</v>
      </c>
      <c r="C12002" s="174" t="s">
        <v>22420</v>
      </c>
    </row>
    <row r="12003" spans="1:3" ht="12" customHeight="1" x14ac:dyDescent="0.2">
      <c r="A12003" s="172" t="s">
        <v>11634</v>
      </c>
      <c r="B12003" s="173" t="s">
        <v>29301</v>
      </c>
      <c r="C12003" s="174" t="s">
        <v>22420</v>
      </c>
    </row>
    <row r="12004" spans="1:3" ht="12" customHeight="1" x14ac:dyDescent="0.2">
      <c r="A12004" s="172" t="s">
        <v>11635</v>
      </c>
      <c r="B12004" s="173" t="s">
        <v>29302</v>
      </c>
      <c r="C12004" s="174" t="s">
        <v>22420</v>
      </c>
    </row>
    <row r="12005" spans="1:3" ht="12" customHeight="1" x14ac:dyDescent="0.2">
      <c r="A12005" s="172" t="s">
        <v>11636</v>
      </c>
      <c r="B12005" s="173" t="s">
        <v>29302</v>
      </c>
      <c r="C12005" s="174" t="s">
        <v>22420</v>
      </c>
    </row>
    <row r="12006" spans="1:3" ht="12" customHeight="1" x14ac:dyDescent="0.2">
      <c r="A12006" s="172" t="s">
        <v>11637</v>
      </c>
      <c r="B12006" s="173" t="s">
        <v>29303</v>
      </c>
      <c r="C12006" s="174" t="s">
        <v>22420</v>
      </c>
    </row>
    <row r="12007" spans="1:3" ht="12" customHeight="1" x14ac:dyDescent="0.2">
      <c r="A12007" s="172" t="s">
        <v>11638</v>
      </c>
      <c r="B12007" s="173" t="s">
        <v>29303</v>
      </c>
      <c r="C12007" s="174" t="s">
        <v>22420</v>
      </c>
    </row>
    <row r="12008" spans="1:3" ht="12" customHeight="1" x14ac:dyDescent="0.2">
      <c r="A12008" s="172" t="s">
        <v>11639</v>
      </c>
      <c r="B12008" s="173" t="s">
        <v>29304</v>
      </c>
      <c r="C12008" s="174" t="s">
        <v>22420</v>
      </c>
    </row>
    <row r="12009" spans="1:3" ht="12" customHeight="1" x14ac:dyDescent="0.2">
      <c r="A12009" s="172" t="s">
        <v>11640</v>
      </c>
      <c r="B12009" s="173" t="s">
        <v>29304</v>
      </c>
      <c r="C12009" s="174" t="s">
        <v>22420</v>
      </c>
    </row>
    <row r="12010" spans="1:3" ht="12" customHeight="1" x14ac:dyDescent="0.2">
      <c r="A12010" s="172" t="s">
        <v>11641</v>
      </c>
      <c r="B12010" s="173" t="s">
        <v>29305</v>
      </c>
      <c r="C12010" s="174" t="s">
        <v>22420</v>
      </c>
    </row>
    <row r="12011" spans="1:3" ht="12" customHeight="1" x14ac:dyDescent="0.2">
      <c r="A12011" s="172" t="s">
        <v>11642</v>
      </c>
      <c r="B12011" s="173" t="s">
        <v>29305</v>
      </c>
      <c r="C12011" s="174" t="s">
        <v>22420</v>
      </c>
    </row>
    <row r="12012" spans="1:3" ht="12" customHeight="1" x14ac:dyDescent="0.2">
      <c r="A12012" s="172" t="s">
        <v>11643</v>
      </c>
      <c r="B12012" s="173" t="s">
        <v>29306</v>
      </c>
      <c r="C12012" s="174" t="s">
        <v>22420</v>
      </c>
    </row>
    <row r="12013" spans="1:3" ht="12" customHeight="1" x14ac:dyDescent="0.2">
      <c r="A12013" s="172" t="s">
        <v>11644</v>
      </c>
      <c r="B12013" s="173" t="s">
        <v>29306</v>
      </c>
      <c r="C12013" s="174" t="s">
        <v>22420</v>
      </c>
    </row>
    <row r="12014" spans="1:3" ht="12" customHeight="1" x14ac:dyDescent="0.2">
      <c r="A12014" s="172" t="s">
        <v>11645</v>
      </c>
      <c r="B12014" s="173" t="s">
        <v>29307</v>
      </c>
      <c r="C12014" s="174" t="s">
        <v>22420</v>
      </c>
    </row>
    <row r="12015" spans="1:3" ht="12" customHeight="1" x14ac:dyDescent="0.2">
      <c r="A12015" s="172" t="s">
        <v>11646</v>
      </c>
      <c r="B12015" s="173" t="s">
        <v>29307</v>
      </c>
      <c r="C12015" s="174" t="s">
        <v>22420</v>
      </c>
    </row>
    <row r="12016" spans="1:3" ht="12" customHeight="1" x14ac:dyDescent="0.2">
      <c r="A12016" s="172" t="s">
        <v>11647</v>
      </c>
      <c r="B12016" s="173" t="s">
        <v>29308</v>
      </c>
      <c r="C12016" s="174" t="s">
        <v>22420</v>
      </c>
    </row>
    <row r="12017" spans="1:3" ht="12" customHeight="1" x14ac:dyDescent="0.2">
      <c r="A12017" s="172" t="s">
        <v>11648</v>
      </c>
      <c r="B12017" s="173" t="s">
        <v>29308</v>
      </c>
      <c r="C12017" s="174" t="s">
        <v>22420</v>
      </c>
    </row>
    <row r="12018" spans="1:3" ht="12" customHeight="1" x14ac:dyDescent="0.2">
      <c r="A12018" s="172" t="s">
        <v>11649</v>
      </c>
      <c r="B12018" s="173" t="s">
        <v>29309</v>
      </c>
      <c r="C12018" s="174" t="s">
        <v>22420</v>
      </c>
    </row>
    <row r="12019" spans="1:3" ht="12" customHeight="1" x14ac:dyDescent="0.2">
      <c r="A12019" s="172" t="s">
        <v>11650</v>
      </c>
      <c r="B12019" s="173" t="s">
        <v>29309</v>
      </c>
      <c r="C12019" s="174" t="s">
        <v>22420</v>
      </c>
    </row>
    <row r="12020" spans="1:3" ht="12" customHeight="1" x14ac:dyDescent="0.2">
      <c r="A12020" s="172" t="s">
        <v>11651</v>
      </c>
      <c r="B12020" s="173" t="s">
        <v>29310</v>
      </c>
      <c r="C12020" s="174" t="s">
        <v>22420</v>
      </c>
    </row>
    <row r="12021" spans="1:3" ht="12" customHeight="1" x14ac:dyDescent="0.2">
      <c r="A12021" s="172" t="s">
        <v>11652</v>
      </c>
      <c r="B12021" s="173" t="s">
        <v>29310</v>
      </c>
      <c r="C12021" s="174" t="s">
        <v>22420</v>
      </c>
    </row>
    <row r="12022" spans="1:3" ht="12" customHeight="1" x14ac:dyDescent="0.2">
      <c r="A12022" s="172" t="s">
        <v>11653</v>
      </c>
      <c r="B12022" s="173" t="s">
        <v>29311</v>
      </c>
      <c r="C12022" s="174" t="s">
        <v>22420</v>
      </c>
    </row>
    <row r="12023" spans="1:3" ht="12" customHeight="1" x14ac:dyDescent="0.2">
      <c r="A12023" s="172" t="s">
        <v>11654</v>
      </c>
      <c r="B12023" s="173" t="s">
        <v>29311</v>
      </c>
      <c r="C12023" s="174" t="s">
        <v>22420</v>
      </c>
    </row>
    <row r="12024" spans="1:3" ht="12" customHeight="1" x14ac:dyDescent="0.2">
      <c r="A12024" s="172" t="s">
        <v>11655</v>
      </c>
      <c r="B12024" s="173" t="s">
        <v>29312</v>
      </c>
      <c r="C12024" s="174" t="s">
        <v>22420</v>
      </c>
    </row>
    <row r="12025" spans="1:3" ht="12" customHeight="1" x14ac:dyDescent="0.2">
      <c r="A12025" s="172" t="s">
        <v>11656</v>
      </c>
      <c r="B12025" s="173" t="s">
        <v>29312</v>
      </c>
      <c r="C12025" s="174" t="s">
        <v>22420</v>
      </c>
    </row>
    <row r="12026" spans="1:3" ht="12" customHeight="1" x14ac:dyDescent="0.2">
      <c r="A12026" s="172" t="s">
        <v>11657</v>
      </c>
      <c r="B12026" s="173" t="s">
        <v>29313</v>
      </c>
      <c r="C12026" s="174" t="s">
        <v>22420</v>
      </c>
    </row>
    <row r="12027" spans="1:3" ht="12" customHeight="1" x14ac:dyDescent="0.2">
      <c r="A12027" s="172" t="s">
        <v>11658</v>
      </c>
      <c r="B12027" s="173" t="s">
        <v>29313</v>
      </c>
      <c r="C12027" s="174" t="s">
        <v>22420</v>
      </c>
    </row>
    <row r="12028" spans="1:3" ht="12" customHeight="1" x14ac:dyDescent="0.2">
      <c r="A12028" s="172" t="s">
        <v>11659</v>
      </c>
      <c r="B12028" s="173" t="s">
        <v>29314</v>
      </c>
      <c r="C12028" s="174" t="s">
        <v>22420</v>
      </c>
    </row>
    <row r="12029" spans="1:3" ht="12" customHeight="1" x14ac:dyDescent="0.2">
      <c r="A12029" s="172" t="s">
        <v>11660</v>
      </c>
      <c r="B12029" s="173" t="s">
        <v>29314</v>
      </c>
      <c r="C12029" s="174" t="s">
        <v>22420</v>
      </c>
    </row>
    <row r="12030" spans="1:3" ht="12" customHeight="1" x14ac:dyDescent="0.2">
      <c r="A12030" s="172" t="s">
        <v>11661</v>
      </c>
      <c r="B12030" s="173" t="s">
        <v>29315</v>
      </c>
      <c r="C12030" s="174" t="s">
        <v>22420</v>
      </c>
    </row>
    <row r="12031" spans="1:3" ht="12" customHeight="1" x14ac:dyDescent="0.2">
      <c r="A12031" s="172" t="s">
        <v>11662</v>
      </c>
      <c r="B12031" s="173" t="s">
        <v>29315</v>
      </c>
      <c r="C12031" s="174" t="s">
        <v>22420</v>
      </c>
    </row>
    <row r="12032" spans="1:3" ht="12" customHeight="1" x14ac:dyDescent="0.2">
      <c r="A12032" s="172" t="s">
        <v>11663</v>
      </c>
      <c r="B12032" s="173" t="s">
        <v>29316</v>
      </c>
      <c r="C12032" s="174" t="s">
        <v>22420</v>
      </c>
    </row>
    <row r="12033" spans="1:3" ht="12" customHeight="1" x14ac:dyDescent="0.2">
      <c r="A12033" s="172" t="s">
        <v>11664</v>
      </c>
      <c r="B12033" s="173" t="s">
        <v>29316</v>
      </c>
      <c r="C12033" s="174" t="s">
        <v>22420</v>
      </c>
    </row>
    <row r="12034" spans="1:3" ht="12" customHeight="1" x14ac:dyDescent="0.2">
      <c r="A12034" s="172" t="s">
        <v>11665</v>
      </c>
      <c r="B12034" s="173" t="s">
        <v>29317</v>
      </c>
      <c r="C12034" s="174" t="s">
        <v>22420</v>
      </c>
    </row>
    <row r="12035" spans="1:3" ht="12" customHeight="1" x14ac:dyDescent="0.2">
      <c r="A12035" s="172" t="s">
        <v>11666</v>
      </c>
      <c r="B12035" s="173" t="s">
        <v>29317</v>
      </c>
      <c r="C12035" s="174" t="s">
        <v>22420</v>
      </c>
    </row>
    <row r="12036" spans="1:3" ht="12" customHeight="1" x14ac:dyDescent="0.2">
      <c r="A12036" s="172" t="s">
        <v>11667</v>
      </c>
      <c r="B12036" s="173" t="s">
        <v>29318</v>
      </c>
      <c r="C12036" s="174" t="s">
        <v>22420</v>
      </c>
    </row>
    <row r="12037" spans="1:3" ht="12" customHeight="1" x14ac:dyDescent="0.2">
      <c r="A12037" s="172" t="s">
        <v>11668</v>
      </c>
      <c r="B12037" s="173" t="s">
        <v>29318</v>
      </c>
      <c r="C12037" s="174" t="s">
        <v>22420</v>
      </c>
    </row>
    <row r="12038" spans="1:3" ht="12" customHeight="1" x14ac:dyDescent="0.2">
      <c r="A12038" s="172" t="s">
        <v>11669</v>
      </c>
      <c r="B12038" s="173" t="s">
        <v>29319</v>
      </c>
      <c r="C12038" s="174" t="s">
        <v>22736</v>
      </c>
    </row>
    <row r="12039" spans="1:3" ht="12" customHeight="1" x14ac:dyDescent="0.2">
      <c r="A12039" s="172" t="s">
        <v>11670</v>
      </c>
      <c r="B12039" s="173" t="s">
        <v>29319</v>
      </c>
      <c r="C12039" s="174" t="s">
        <v>22736</v>
      </c>
    </row>
    <row r="12040" spans="1:3" ht="12" customHeight="1" x14ac:dyDescent="0.2">
      <c r="A12040" s="172" t="s">
        <v>11671</v>
      </c>
      <c r="B12040" s="173" t="s">
        <v>29320</v>
      </c>
      <c r="C12040" s="174" t="s">
        <v>22736</v>
      </c>
    </row>
    <row r="12041" spans="1:3" ht="12" customHeight="1" x14ac:dyDescent="0.2">
      <c r="A12041" s="172" t="s">
        <v>11672</v>
      </c>
      <c r="B12041" s="173" t="s">
        <v>29320</v>
      </c>
      <c r="C12041" s="174" t="s">
        <v>22736</v>
      </c>
    </row>
    <row r="12042" spans="1:3" ht="12" customHeight="1" x14ac:dyDescent="0.2">
      <c r="A12042" s="172" t="s">
        <v>11673</v>
      </c>
      <c r="B12042" s="173" t="s">
        <v>29321</v>
      </c>
      <c r="C12042" s="174" t="s">
        <v>22736</v>
      </c>
    </row>
    <row r="12043" spans="1:3" ht="12" customHeight="1" x14ac:dyDescent="0.2">
      <c r="A12043" s="172" t="s">
        <v>11674</v>
      </c>
      <c r="B12043" s="173" t="s">
        <v>29321</v>
      </c>
      <c r="C12043" s="174" t="s">
        <v>22736</v>
      </c>
    </row>
    <row r="12044" spans="1:3" ht="12" customHeight="1" x14ac:dyDescent="0.2">
      <c r="A12044" s="172" t="s">
        <v>11675</v>
      </c>
      <c r="B12044" s="173" t="s">
        <v>29322</v>
      </c>
      <c r="C12044" s="174" t="s">
        <v>22736</v>
      </c>
    </row>
    <row r="12045" spans="1:3" ht="12" customHeight="1" x14ac:dyDescent="0.2">
      <c r="A12045" s="172" t="s">
        <v>11676</v>
      </c>
      <c r="B12045" s="173" t="s">
        <v>29322</v>
      </c>
      <c r="C12045" s="174" t="s">
        <v>22736</v>
      </c>
    </row>
    <row r="12046" spans="1:3" ht="12" customHeight="1" x14ac:dyDescent="0.2">
      <c r="A12046" s="172" t="s">
        <v>11677</v>
      </c>
      <c r="B12046" s="173" t="s">
        <v>29323</v>
      </c>
      <c r="C12046" s="174" t="s">
        <v>22736</v>
      </c>
    </row>
    <row r="12047" spans="1:3" ht="12" customHeight="1" x14ac:dyDescent="0.2">
      <c r="A12047" s="172" t="s">
        <v>11678</v>
      </c>
      <c r="B12047" s="173" t="s">
        <v>29323</v>
      </c>
      <c r="C12047" s="174" t="s">
        <v>22736</v>
      </c>
    </row>
    <row r="12048" spans="1:3" ht="12" customHeight="1" x14ac:dyDescent="0.2">
      <c r="A12048" s="172" t="s">
        <v>11679</v>
      </c>
      <c r="B12048" s="173" t="s">
        <v>29324</v>
      </c>
      <c r="C12048" s="174" t="s">
        <v>22736</v>
      </c>
    </row>
    <row r="12049" spans="1:3" ht="12" customHeight="1" x14ac:dyDescent="0.2">
      <c r="A12049" s="172" t="s">
        <v>11680</v>
      </c>
      <c r="B12049" s="173" t="s">
        <v>29324</v>
      </c>
      <c r="C12049" s="174" t="s">
        <v>22736</v>
      </c>
    </row>
    <row r="12050" spans="1:3" ht="12" customHeight="1" x14ac:dyDescent="0.2">
      <c r="A12050" s="172" t="s">
        <v>29325</v>
      </c>
      <c r="B12050" s="173" t="s">
        <v>29326</v>
      </c>
      <c r="C12050" s="174" t="s">
        <v>22736</v>
      </c>
    </row>
    <row r="12051" spans="1:3" ht="12" customHeight="1" x14ac:dyDescent="0.2">
      <c r="A12051" s="172" t="s">
        <v>29327</v>
      </c>
      <c r="B12051" s="173" t="s">
        <v>29326</v>
      </c>
      <c r="C12051" s="174" t="s">
        <v>22736</v>
      </c>
    </row>
    <row r="12052" spans="1:3" ht="12" customHeight="1" x14ac:dyDescent="0.2">
      <c r="A12052" s="172" t="s">
        <v>29328</v>
      </c>
      <c r="B12052" s="173" t="s">
        <v>29329</v>
      </c>
      <c r="C12052" s="174" t="s">
        <v>22736</v>
      </c>
    </row>
    <row r="12053" spans="1:3" ht="12" customHeight="1" x14ac:dyDescent="0.2">
      <c r="A12053" s="172" t="s">
        <v>29330</v>
      </c>
      <c r="B12053" s="173" t="s">
        <v>29329</v>
      </c>
      <c r="C12053" s="174" t="s">
        <v>22736</v>
      </c>
    </row>
    <row r="12054" spans="1:3" ht="12" customHeight="1" x14ac:dyDescent="0.2">
      <c r="A12054" s="172" t="s">
        <v>29331</v>
      </c>
      <c r="B12054" s="173" t="s">
        <v>29332</v>
      </c>
      <c r="C12054" s="174" t="s">
        <v>22736</v>
      </c>
    </row>
    <row r="12055" spans="1:3" ht="12" customHeight="1" x14ac:dyDescent="0.2">
      <c r="A12055" s="172" t="s">
        <v>29333</v>
      </c>
      <c r="B12055" s="173" t="s">
        <v>29332</v>
      </c>
      <c r="C12055" s="174" t="s">
        <v>22736</v>
      </c>
    </row>
    <row r="12056" spans="1:3" ht="12" customHeight="1" x14ac:dyDescent="0.2">
      <c r="A12056" s="172" t="s">
        <v>29334</v>
      </c>
      <c r="B12056" s="173" t="s">
        <v>29335</v>
      </c>
      <c r="C12056" s="174" t="s">
        <v>22736</v>
      </c>
    </row>
    <row r="12057" spans="1:3" ht="12" customHeight="1" x14ac:dyDescent="0.2">
      <c r="A12057" s="172" t="s">
        <v>29336</v>
      </c>
      <c r="B12057" s="173" t="s">
        <v>29335</v>
      </c>
      <c r="C12057" s="174" t="s">
        <v>22736</v>
      </c>
    </row>
    <row r="12058" spans="1:3" ht="12" customHeight="1" x14ac:dyDescent="0.2">
      <c r="A12058" s="172" t="s">
        <v>29337</v>
      </c>
      <c r="B12058" s="173" t="s">
        <v>29338</v>
      </c>
      <c r="C12058" s="174" t="s">
        <v>22736</v>
      </c>
    </row>
    <row r="12059" spans="1:3" ht="12" customHeight="1" x14ac:dyDescent="0.2">
      <c r="A12059" s="172" t="s">
        <v>29339</v>
      </c>
      <c r="B12059" s="173" t="s">
        <v>29338</v>
      </c>
      <c r="C12059" s="174" t="s">
        <v>22736</v>
      </c>
    </row>
    <row r="12060" spans="1:3" ht="12" customHeight="1" x14ac:dyDescent="0.2">
      <c r="A12060" s="172" t="s">
        <v>29340</v>
      </c>
      <c r="B12060" s="173" t="s">
        <v>29341</v>
      </c>
      <c r="C12060" s="174" t="s">
        <v>22736</v>
      </c>
    </row>
    <row r="12061" spans="1:3" ht="12" customHeight="1" x14ac:dyDescent="0.2">
      <c r="A12061" s="172" t="s">
        <v>29342</v>
      </c>
      <c r="B12061" s="173" t="s">
        <v>29341</v>
      </c>
      <c r="C12061" s="174" t="s">
        <v>22736</v>
      </c>
    </row>
    <row r="12062" spans="1:3" ht="12" customHeight="1" x14ac:dyDescent="0.2">
      <c r="A12062" s="172" t="s">
        <v>29343</v>
      </c>
      <c r="B12062" s="173" t="s">
        <v>29344</v>
      </c>
      <c r="C12062" s="174" t="s">
        <v>22736</v>
      </c>
    </row>
    <row r="12063" spans="1:3" ht="12" customHeight="1" x14ac:dyDescent="0.2">
      <c r="A12063" s="172" t="s">
        <v>29345</v>
      </c>
      <c r="B12063" s="173" t="s">
        <v>29344</v>
      </c>
      <c r="C12063" s="174" t="s">
        <v>22736</v>
      </c>
    </row>
    <row r="12064" spans="1:3" ht="12" customHeight="1" x14ac:dyDescent="0.2">
      <c r="A12064" s="172" t="s">
        <v>29346</v>
      </c>
      <c r="B12064" s="173" t="s">
        <v>29347</v>
      </c>
      <c r="C12064" s="174" t="s">
        <v>22736</v>
      </c>
    </row>
    <row r="12065" spans="1:3" ht="12" customHeight="1" x14ac:dyDescent="0.2">
      <c r="A12065" s="172" t="s">
        <v>29348</v>
      </c>
      <c r="B12065" s="173" t="s">
        <v>29347</v>
      </c>
      <c r="C12065" s="174" t="s">
        <v>22736</v>
      </c>
    </row>
    <row r="12066" spans="1:3" ht="12" customHeight="1" x14ac:dyDescent="0.2">
      <c r="A12066" s="172" t="s">
        <v>29349</v>
      </c>
      <c r="B12066" s="173" t="s">
        <v>29350</v>
      </c>
      <c r="C12066" s="174" t="s">
        <v>22736</v>
      </c>
    </row>
    <row r="12067" spans="1:3" ht="12" customHeight="1" x14ac:dyDescent="0.2">
      <c r="A12067" s="172" t="s">
        <v>29351</v>
      </c>
      <c r="B12067" s="173" t="s">
        <v>29350</v>
      </c>
      <c r="C12067" s="174" t="s">
        <v>22736</v>
      </c>
    </row>
    <row r="12068" spans="1:3" ht="12" customHeight="1" x14ac:dyDescent="0.2">
      <c r="A12068" s="172" t="s">
        <v>29352</v>
      </c>
      <c r="B12068" s="173" t="s">
        <v>29353</v>
      </c>
      <c r="C12068" s="174" t="s">
        <v>22736</v>
      </c>
    </row>
    <row r="12069" spans="1:3" ht="12" customHeight="1" x14ac:dyDescent="0.2">
      <c r="A12069" s="172" t="s">
        <v>29354</v>
      </c>
      <c r="B12069" s="173" t="s">
        <v>29353</v>
      </c>
      <c r="C12069" s="174" t="s">
        <v>22736</v>
      </c>
    </row>
    <row r="12070" spans="1:3" ht="12" customHeight="1" x14ac:dyDescent="0.2">
      <c r="A12070" s="172" t="s">
        <v>11681</v>
      </c>
      <c r="B12070" s="173" t="s">
        <v>29355</v>
      </c>
      <c r="C12070" s="174" t="s">
        <v>22736</v>
      </c>
    </row>
    <row r="12071" spans="1:3" ht="12" customHeight="1" x14ac:dyDescent="0.2">
      <c r="A12071" s="172" t="s">
        <v>11682</v>
      </c>
      <c r="B12071" s="173" t="s">
        <v>29355</v>
      </c>
      <c r="C12071" s="174" t="s">
        <v>22736</v>
      </c>
    </row>
    <row r="12072" spans="1:3" ht="12" customHeight="1" x14ac:dyDescent="0.2">
      <c r="A12072" s="172" t="s">
        <v>11683</v>
      </c>
      <c r="B12072" s="173" t="s">
        <v>29356</v>
      </c>
      <c r="C12072" s="174" t="s">
        <v>22736</v>
      </c>
    </row>
    <row r="12073" spans="1:3" ht="12" customHeight="1" x14ac:dyDescent="0.2">
      <c r="A12073" s="172" t="s">
        <v>11684</v>
      </c>
      <c r="B12073" s="173" t="s">
        <v>29356</v>
      </c>
      <c r="C12073" s="174" t="s">
        <v>22736</v>
      </c>
    </row>
    <row r="12074" spans="1:3" ht="12" customHeight="1" x14ac:dyDescent="0.2">
      <c r="A12074" s="172" t="s">
        <v>11685</v>
      </c>
      <c r="B12074" s="173" t="s">
        <v>29357</v>
      </c>
      <c r="C12074" s="174" t="s">
        <v>22736</v>
      </c>
    </row>
    <row r="12075" spans="1:3" ht="12" customHeight="1" x14ac:dyDescent="0.2">
      <c r="A12075" s="172" t="s">
        <v>11686</v>
      </c>
      <c r="B12075" s="173" t="s">
        <v>29357</v>
      </c>
      <c r="C12075" s="174" t="s">
        <v>22736</v>
      </c>
    </row>
    <row r="12076" spans="1:3" ht="12" customHeight="1" x14ac:dyDescent="0.2">
      <c r="A12076" s="172" t="s">
        <v>11687</v>
      </c>
      <c r="B12076" s="173" t="s">
        <v>29358</v>
      </c>
      <c r="C12076" s="174" t="s">
        <v>22736</v>
      </c>
    </row>
    <row r="12077" spans="1:3" ht="12" customHeight="1" x14ac:dyDescent="0.2">
      <c r="A12077" s="172" t="s">
        <v>11688</v>
      </c>
      <c r="B12077" s="173" t="s">
        <v>29358</v>
      </c>
      <c r="C12077" s="174" t="s">
        <v>22736</v>
      </c>
    </row>
    <row r="12078" spans="1:3" ht="12" customHeight="1" x14ac:dyDescent="0.2">
      <c r="A12078" s="172" t="s">
        <v>11689</v>
      </c>
      <c r="B12078" s="173" t="s">
        <v>29359</v>
      </c>
      <c r="C12078" s="174" t="s">
        <v>22736</v>
      </c>
    </row>
    <row r="12079" spans="1:3" ht="12" customHeight="1" x14ac:dyDescent="0.2">
      <c r="A12079" s="172" t="s">
        <v>11690</v>
      </c>
      <c r="B12079" s="173" t="s">
        <v>29359</v>
      </c>
      <c r="C12079" s="174" t="s">
        <v>22736</v>
      </c>
    </row>
    <row r="12080" spans="1:3" ht="12" customHeight="1" x14ac:dyDescent="0.2">
      <c r="A12080" s="172" t="s">
        <v>11691</v>
      </c>
      <c r="B12080" s="173" t="s">
        <v>29360</v>
      </c>
      <c r="C12080" s="174" t="s">
        <v>22736</v>
      </c>
    </row>
    <row r="12081" spans="1:3" ht="12" customHeight="1" x14ac:dyDescent="0.2">
      <c r="A12081" s="172" t="s">
        <v>11692</v>
      </c>
      <c r="B12081" s="173" t="s">
        <v>29360</v>
      </c>
      <c r="C12081" s="174" t="s">
        <v>22736</v>
      </c>
    </row>
    <row r="12082" spans="1:3" ht="12" customHeight="1" x14ac:dyDescent="0.2">
      <c r="A12082" s="172" t="s">
        <v>11693</v>
      </c>
      <c r="B12082" s="173" t="s">
        <v>29361</v>
      </c>
      <c r="C12082" s="174" t="s">
        <v>22736</v>
      </c>
    </row>
    <row r="12083" spans="1:3" ht="12" customHeight="1" x14ac:dyDescent="0.2">
      <c r="A12083" s="172" t="s">
        <v>11694</v>
      </c>
      <c r="B12083" s="173" t="s">
        <v>29361</v>
      </c>
      <c r="C12083" s="174" t="s">
        <v>22736</v>
      </c>
    </row>
    <row r="12084" spans="1:3" ht="12" customHeight="1" x14ac:dyDescent="0.2">
      <c r="A12084" s="172" t="s">
        <v>11695</v>
      </c>
      <c r="B12084" s="173" t="s">
        <v>29362</v>
      </c>
      <c r="C12084" s="174" t="s">
        <v>22736</v>
      </c>
    </row>
    <row r="12085" spans="1:3" ht="12" customHeight="1" x14ac:dyDescent="0.2">
      <c r="A12085" s="172" t="s">
        <v>11696</v>
      </c>
      <c r="B12085" s="173" t="s">
        <v>29362</v>
      </c>
      <c r="C12085" s="174" t="s">
        <v>22736</v>
      </c>
    </row>
    <row r="12086" spans="1:3" ht="12" customHeight="1" x14ac:dyDescent="0.2">
      <c r="A12086" s="172" t="s">
        <v>11697</v>
      </c>
      <c r="B12086" s="173" t="s">
        <v>29363</v>
      </c>
      <c r="C12086" s="174" t="s">
        <v>22736</v>
      </c>
    </row>
    <row r="12087" spans="1:3" ht="12" customHeight="1" x14ac:dyDescent="0.2">
      <c r="A12087" s="172" t="s">
        <v>11698</v>
      </c>
      <c r="B12087" s="173" t="s">
        <v>29363</v>
      </c>
      <c r="C12087" s="174" t="s">
        <v>22736</v>
      </c>
    </row>
    <row r="12088" spans="1:3" ht="12" customHeight="1" x14ac:dyDescent="0.2">
      <c r="A12088" s="172" t="s">
        <v>11699</v>
      </c>
      <c r="B12088" s="173" t="s">
        <v>29364</v>
      </c>
      <c r="C12088" s="174" t="s">
        <v>22736</v>
      </c>
    </row>
    <row r="12089" spans="1:3" ht="12" customHeight="1" x14ac:dyDescent="0.2">
      <c r="A12089" s="172" t="s">
        <v>11700</v>
      </c>
      <c r="B12089" s="173" t="s">
        <v>29364</v>
      </c>
      <c r="C12089" s="174" t="s">
        <v>22736</v>
      </c>
    </row>
    <row r="12090" spans="1:3" ht="12" customHeight="1" x14ac:dyDescent="0.2">
      <c r="A12090" s="172" t="s">
        <v>11701</v>
      </c>
      <c r="B12090" s="173" t="s">
        <v>29365</v>
      </c>
      <c r="C12090" s="174" t="s">
        <v>22736</v>
      </c>
    </row>
    <row r="12091" spans="1:3" ht="12" customHeight="1" x14ac:dyDescent="0.2">
      <c r="A12091" s="172" t="s">
        <v>11702</v>
      </c>
      <c r="B12091" s="173" t="s">
        <v>29365</v>
      </c>
      <c r="C12091" s="174" t="s">
        <v>22736</v>
      </c>
    </row>
    <row r="12092" spans="1:3" ht="12" customHeight="1" x14ac:dyDescent="0.2">
      <c r="A12092" s="172" t="s">
        <v>11703</v>
      </c>
      <c r="B12092" s="173" t="s">
        <v>29366</v>
      </c>
      <c r="C12092" s="174" t="s">
        <v>22736</v>
      </c>
    </row>
    <row r="12093" spans="1:3" ht="12" customHeight="1" x14ac:dyDescent="0.2">
      <c r="A12093" s="172" t="s">
        <v>11704</v>
      </c>
      <c r="B12093" s="173" t="s">
        <v>29366</v>
      </c>
      <c r="C12093" s="174" t="s">
        <v>22736</v>
      </c>
    </row>
    <row r="12094" spans="1:3" ht="12" customHeight="1" x14ac:dyDescent="0.2">
      <c r="A12094" s="172" t="s">
        <v>11705</v>
      </c>
      <c r="B12094" s="173" t="s">
        <v>29367</v>
      </c>
      <c r="C12094" s="174" t="s">
        <v>22736</v>
      </c>
    </row>
    <row r="12095" spans="1:3" ht="12" customHeight="1" x14ac:dyDescent="0.2">
      <c r="A12095" s="172" t="s">
        <v>11706</v>
      </c>
      <c r="B12095" s="173" t="s">
        <v>29367</v>
      </c>
      <c r="C12095" s="174" t="s">
        <v>22736</v>
      </c>
    </row>
    <row r="12096" spans="1:3" ht="12" customHeight="1" x14ac:dyDescent="0.2">
      <c r="A12096" s="172" t="s">
        <v>11707</v>
      </c>
      <c r="B12096" s="173" t="s">
        <v>29368</v>
      </c>
      <c r="C12096" s="174" t="s">
        <v>22736</v>
      </c>
    </row>
    <row r="12097" spans="1:3" ht="12" customHeight="1" x14ac:dyDescent="0.2">
      <c r="A12097" s="172" t="s">
        <v>11708</v>
      </c>
      <c r="B12097" s="173" t="s">
        <v>29368</v>
      </c>
      <c r="C12097" s="174" t="s">
        <v>22736</v>
      </c>
    </row>
    <row r="12098" spans="1:3" ht="12" customHeight="1" x14ac:dyDescent="0.2">
      <c r="A12098" s="172" t="s">
        <v>11709</v>
      </c>
      <c r="B12098" s="173" t="s">
        <v>29369</v>
      </c>
      <c r="C12098" s="174" t="s">
        <v>22736</v>
      </c>
    </row>
    <row r="12099" spans="1:3" ht="12" customHeight="1" x14ac:dyDescent="0.2">
      <c r="A12099" s="172" t="s">
        <v>11710</v>
      </c>
      <c r="B12099" s="173" t="s">
        <v>29369</v>
      </c>
      <c r="C12099" s="174" t="s">
        <v>22736</v>
      </c>
    </row>
    <row r="12100" spans="1:3" ht="12" customHeight="1" x14ac:dyDescent="0.2">
      <c r="A12100" s="172" t="s">
        <v>11711</v>
      </c>
      <c r="B12100" s="173" t="s">
        <v>29370</v>
      </c>
      <c r="C12100" s="174" t="s">
        <v>22736</v>
      </c>
    </row>
    <row r="12101" spans="1:3" ht="12" customHeight="1" x14ac:dyDescent="0.2">
      <c r="A12101" s="172" t="s">
        <v>11712</v>
      </c>
      <c r="B12101" s="173" t="s">
        <v>29370</v>
      </c>
      <c r="C12101" s="174" t="s">
        <v>22736</v>
      </c>
    </row>
    <row r="12102" spans="1:3" ht="12" customHeight="1" x14ac:dyDescent="0.2">
      <c r="A12102" s="172" t="s">
        <v>11713</v>
      </c>
      <c r="B12102" s="173" t="s">
        <v>29371</v>
      </c>
      <c r="C12102" s="174" t="s">
        <v>22736</v>
      </c>
    </row>
    <row r="12103" spans="1:3" ht="12" customHeight="1" x14ac:dyDescent="0.2">
      <c r="A12103" s="172" t="s">
        <v>11714</v>
      </c>
      <c r="B12103" s="173" t="s">
        <v>29371</v>
      </c>
      <c r="C12103" s="174" t="s">
        <v>22736</v>
      </c>
    </row>
    <row r="12104" spans="1:3" ht="12" customHeight="1" x14ac:dyDescent="0.2">
      <c r="A12104" s="172" t="s">
        <v>11715</v>
      </c>
      <c r="B12104" s="173" t="s">
        <v>29372</v>
      </c>
      <c r="C12104" s="174" t="s">
        <v>22736</v>
      </c>
    </row>
    <row r="12105" spans="1:3" ht="12" customHeight="1" x14ac:dyDescent="0.2">
      <c r="A12105" s="172" t="s">
        <v>11716</v>
      </c>
      <c r="B12105" s="173" t="s">
        <v>29372</v>
      </c>
      <c r="C12105" s="174" t="s">
        <v>22736</v>
      </c>
    </row>
    <row r="12106" spans="1:3" ht="12" customHeight="1" x14ac:dyDescent="0.2">
      <c r="A12106" s="172" t="s">
        <v>11717</v>
      </c>
      <c r="B12106" s="173" t="s">
        <v>29373</v>
      </c>
      <c r="C12106" s="174" t="s">
        <v>22736</v>
      </c>
    </row>
    <row r="12107" spans="1:3" ht="12" customHeight="1" x14ac:dyDescent="0.2">
      <c r="A12107" s="172" t="s">
        <v>11718</v>
      </c>
      <c r="B12107" s="173" t="s">
        <v>29373</v>
      </c>
      <c r="C12107" s="174" t="s">
        <v>22736</v>
      </c>
    </row>
    <row r="12108" spans="1:3" ht="12" customHeight="1" x14ac:dyDescent="0.2">
      <c r="A12108" s="172" t="s">
        <v>11719</v>
      </c>
      <c r="B12108" s="173" t="s">
        <v>29374</v>
      </c>
      <c r="C12108" s="174" t="s">
        <v>22736</v>
      </c>
    </row>
    <row r="12109" spans="1:3" ht="12" customHeight="1" x14ac:dyDescent="0.2">
      <c r="A12109" s="172" t="s">
        <v>11720</v>
      </c>
      <c r="B12109" s="173" t="s">
        <v>29374</v>
      </c>
      <c r="C12109" s="174" t="s">
        <v>22736</v>
      </c>
    </row>
    <row r="12110" spans="1:3" ht="12" customHeight="1" x14ac:dyDescent="0.2">
      <c r="A12110" s="172" t="s">
        <v>11721</v>
      </c>
      <c r="B12110" s="173" t="s">
        <v>29375</v>
      </c>
      <c r="C12110" s="174" t="s">
        <v>22736</v>
      </c>
    </row>
    <row r="12111" spans="1:3" ht="12" customHeight="1" x14ac:dyDescent="0.2">
      <c r="A12111" s="172" t="s">
        <v>11722</v>
      </c>
      <c r="B12111" s="173" t="s">
        <v>29375</v>
      </c>
      <c r="C12111" s="174" t="s">
        <v>22736</v>
      </c>
    </row>
    <row r="12112" spans="1:3" ht="12" customHeight="1" x14ac:dyDescent="0.2">
      <c r="A12112" s="172" t="s">
        <v>11723</v>
      </c>
      <c r="B12112" s="173" t="s">
        <v>29376</v>
      </c>
      <c r="C12112" s="174" t="s">
        <v>22736</v>
      </c>
    </row>
    <row r="12113" spans="1:3" ht="12" customHeight="1" x14ac:dyDescent="0.2">
      <c r="A12113" s="172" t="s">
        <v>11724</v>
      </c>
      <c r="B12113" s="173" t="s">
        <v>29376</v>
      </c>
      <c r="C12113" s="174" t="s">
        <v>22736</v>
      </c>
    </row>
    <row r="12114" spans="1:3" ht="12" customHeight="1" x14ac:dyDescent="0.2">
      <c r="A12114" s="172" t="s">
        <v>11725</v>
      </c>
      <c r="B12114" s="173" t="s">
        <v>29377</v>
      </c>
      <c r="C12114" s="174" t="s">
        <v>22736</v>
      </c>
    </row>
    <row r="12115" spans="1:3" ht="12" customHeight="1" x14ac:dyDescent="0.2">
      <c r="A12115" s="172" t="s">
        <v>11726</v>
      </c>
      <c r="B12115" s="173" t="s">
        <v>29377</v>
      </c>
      <c r="C12115" s="174" t="s">
        <v>22736</v>
      </c>
    </row>
    <row r="12116" spans="1:3" ht="12" customHeight="1" x14ac:dyDescent="0.2">
      <c r="A12116" s="172" t="s">
        <v>11727</v>
      </c>
      <c r="B12116" s="173" t="s">
        <v>29378</v>
      </c>
      <c r="C12116" s="174" t="s">
        <v>22736</v>
      </c>
    </row>
    <row r="12117" spans="1:3" ht="12" customHeight="1" x14ac:dyDescent="0.2">
      <c r="A12117" s="172" t="s">
        <v>11728</v>
      </c>
      <c r="B12117" s="173" t="s">
        <v>29378</v>
      </c>
      <c r="C12117" s="174" t="s">
        <v>22736</v>
      </c>
    </row>
    <row r="12118" spans="1:3" ht="12" customHeight="1" x14ac:dyDescent="0.2">
      <c r="A12118" s="172" t="s">
        <v>11729</v>
      </c>
      <c r="B12118" s="173" t="s">
        <v>29379</v>
      </c>
      <c r="C12118" s="174" t="s">
        <v>22736</v>
      </c>
    </row>
    <row r="12119" spans="1:3" ht="12" customHeight="1" x14ac:dyDescent="0.2">
      <c r="A12119" s="172" t="s">
        <v>11730</v>
      </c>
      <c r="B12119" s="173" t="s">
        <v>29379</v>
      </c>
      <c r="C12119" s="174" t="s">
        <v>22736</v>
      </c>
    </row>
    <row r="12120" spans="1:3" ht="12" customHeight="1" x14ac:dyDescent="0.2">
      <c r="A12120" s="172" t="s">
        <v>11731</v>
      </c>
      <c r="B12120" s="173" t="s">
        <v>29380</v>
      </c>
      <c r="C12120" s="174" t="s">
        <v>22736</v>
      </c>
    </row>
    <row r="12121" spans="1:3" ht="12" customHeight="1" x14ac:dyDescent="0.2">
      <c r="A12121" s="172" t="s">
        <v>11732</v>
      </c>
      <c r="B12121" s="173" t="s">
        <v>29380</v>
      </c>
      <c r="C12121" s="174" t="s">
        <v>22736</v>
      </c>
    </row>
    <row r="12122" spans="1:3" ht="12" customHeight="1" x14ac:dyDescent="0.2">
      <c r="A12122" s="172" t="s">
        <v>11733</v>
      </c>
      <c r="B12122" s="173" t="s">
        <v>29381</v>
      </c>
      <c r="C12122" s="174" t="s">
        <v>22736</v>
      </c>
    </row>
    <row r="12123" spans="1:3" ht="12" customHeight="1" x14ac:dyDescent="0.2">
      <c r="A12123" s="172" t="s">
        <v>11734</v>
      </c>
      <c r="B12123" s="173" t="s">
        <v>29381</v>
      </c>
      <c r="C12123" s="174" t="s">
        <v>22736</v>
      </c>
    </row>
    <row r="12124" spans="1:3" ht="12" customHeight="1" x14ac:dyDescent="0.2">
      <c r="A12124" s="172" t="s">
        <v>11735</v>
      </c>
      <c r="B12124" s="173" t="s">
        <v>29382</v>
      </c>
      <c r="C12124" s="174" t="s">
        <v>22736</v>
      </c>
    </row>
    <row r="12125" spans="1:3" ht="12" customHeight="1" x14ac:dyDescent="0.2">
      <c r="A12125" s="172" t="s">
        <v>11736</v>
      </c>
      <c r="B12125" s="173" t="s">
        <v>29382</v>
      </c>
      <c r="C12125" s="174" t="s">
        <v>22736</v>
      </c>
    </row>
    <row r="12126" spans="1:3" ht="12" customHeight="1" x14ac:dyDescent="0.2">
      <c r="A12126" s="172" t="s">
        <v>11737</v>
      </c>
      <c r="B12126" s="173" t="s">
        <v>29383</v>
      </c>
      <c r="C12126" s="174" t="s">
        <v>22420</v>
      </c>
    </row>
    <row r="12127" spans="1:3" ht="12" customHeight="1" x14ac:dyDescent="0.2">
      <c r="A12127" s="172" t="s">
        <v>11738</v>
      </c>
      <c r="B12127" s="173" t="s">
        <v>29383</v>
      </c>
      <c r="C12127" s="174" t="s">
        <v>22420</v>
      </c>
    </row>
    <row r="12128" spans="1:3" ht="12" customHeight="1" x14ac:dyDescent="0.2">
      <c r="A12128" s="172" t="s">
        <v>11739</v>
      </c>
      <c r="B12128" s="173" t="s">
        <v>29384</v>
      </c>
      <c r="C12128" s="174" t="s">
        <v>22420</v>
      </c>
    </row>
    <row r="12129" spans="1:3" ht="12" customHeight="1" x14ac:dyDescent="0.2">
      <c r="A12129" s="172" t="s">
        <v>11740</v>
      </c>
      <c r="B12129" s="173" t="s">
        <v>29384</v>
      </c>
      <c r="C12129" s="174" t="s">
        <v>22420</v>
      </c>
    </row>
    <row r="12130" spans="1:3" ht="12" customHeight="1" x14ac:dyDescent="0.2">
      <c r="A12130" s="172" t="s">
        <v>11741</v>
      </c>
      <c r="B12130" s="173" t="s">
        <v>29385</v>
      </c>
      <c r="C12130" s="174" t="s">
        <v>22420</v>
      </c>
    </row>
    <row r="12131" spans="1:3" ht="12" customHeight="1" x14ac:dyDescent="0.2">
      <c r="A12131" s="172" t="s">
        <v>11742</v>
      </c>
      <c r="B12131" s="173" t="s">
        <v>29385</v>
      </c>
      <c r="C12131" s="174" t="s">
        <v>22420</v>
      </c>
    </row>
    <row r="12132" spans="1:3" ht="12" customHeight="1" x14ac:dyDescent="0.2">
      <c r="A12132" s="172" t="s">
        <v>11743</v>
      </c>
      <c r="B12132" s="173" t="s">
        <v>29386</v>
      </c>
      <c r="C12132" s="174" t="s">
        <v>22420</v>
      </c>
    </row>
    <row r="12133" spans="1:3" ht="12" customHeight="1" x14ac:dyDescent="0.2">
      <c r="A12133" s="172" t="s">
        <v>11744</v>
      </c>
      <c r="B12133" s="173" t="s">
        <v>29386</v>
      </c>
      <c r="C12133" s="174" t="s">
        <v>22420</v>
      </c>
    </row>
    <row r="12134" spans="1:3" ht="12" customHeight="1" x14ac:dyDescent="0.2">
      <c r="A12134" s="172" t="s">
        <v>11745</v>
      </c>
      <c r="B12134" s="173" t="s">
        <v>29387</v>
      </c>
      <c r="C12134" s="174" t="s">
        <v>22736</v>
      </c>
    </row>
    <row r="12135" spans="1:3" ht="12" customHeight="1" x14ac:dyDescent="0.2">
      <c r="A12135" s="172" t="s">
        <v>11746</v>
      </c>
      <c r="B12135" s="173" t="s">
        <v>29387</v>
      </c>
      <c r="C12135" s="174" t="s">
        <v>22736</v>
      </c>
    </row>
    <row r="12136" spans="1:3" ht="12" customHeight="1" x14ac:dyDescent="0.2">
      <c r="A12136" s="172" t="s">
        <v>11747</v>
      </c>
      <c r="B12136" s="173" t="s">
        <v>29388</v>
      </c>
      <c r="C12136" s="174" t="s">
        <v>22736</v>
      </c>
    </row>
    <row r="12137" spans="1:3" ht="12" customHeight="1" x14ac:dyDescent="0.2">
      <c r="A12137" s="172" t="s">
        <v>11748</v>
      </c>
      <c r="B12137" s="173" t="s">
        <v>29388</v>
      </c>
      <c r="C12137" s="174" t="s">
        <v>22736</v>
      </c>
    </row>
    <row r="12138" spans="1:3" ht="12" customHeight="1" x14ac:dyDescent="0.2">
      <c r="A12138" s="172" t="s">
        <v>11749</v>
      </c>
      <c r="B12138" s="173" t="s">
        <v>29389</v>
      </c>
      <c r="C12138" s="174" t="s">
        <v>22736</v>
      </c>
    </row>
    <row r="12139" spans="1:3" ht="12" customHeight="1" x14ac:dyDescent="0.2">
      <c r="A12139" s="172" t="s">
        <v>11750</v>
      </c>
      <c r="B12139" s="173" t="s">
        <v>29389</v>
      </c>
      <c r="C12139" s="174" t="s">
        <v>22736</v>
      </c>
    </row>
    <row r="12140" spans="1:3" ht="12" customHeight="1" x14ac:dyDescent="0.2">
      <c r="A12140" s="172" t="s">
        <v>11751</v>
      </c>
      <c r="B12140" s="173" t="s">
        <v>29390</v>
      </c>
      <c r="C12140" s="174" t="s">
        <v>22736</v>
      </c>
    </row>
    <row r="12141" spans="1:3" ht="12" customHeight="1" x14ac:dyDescent="0.2">
      <c r="A12141" s="172" t="s">
        <v>11752</v>
      </c>
      <c r="B12141" s="173" t="s">
        <v>29390</v>
      </c>
      <c r="C12141" s="174" t="s">
        <v>22736</v>
      </c>
    </row>
    <row r="12142" spans="1:3" ht="12" customHeight="1" x14ac:dyDescent="0.2">
      <c r="A12142" s="172" t="s">
        <v>11753</v>
      </c>
      <c r="B12142" s="173" t="s">
        <v>29391</v>
      </c>
      <c r="C12142" s="174" t="s">
        <v>22420</v>
      </c>
    </row>
    <row r="12143" spans="1:3" ht="12" customHeight="1" x14ac:dyDescent="0.2">
      <c r="A12143" s="172" t="s">
        <v>11754</v>
      </c>
      <c r="B12143" s="173" t="s">
        <v>29391</v>
      </c>
      <c r="C12143" s="174" t="s">
        <v>22420</v>
      </c>
    </row>
    <row r="12144" spans="1:3" ht="12" customHeight="1" x14ac:dyDescent="0.2">
      <c r="A12144" s="172" t="s">
        <v>11755</v>
      </c>
      <c r="B12144" s="173" t="s">
        <v>29392</v>
      </c>
      <c r="C12144" s="174" t="s">
        <v>22420</v>
      </c>
    </row>
    <row r="12145" spans="1:3" ht="12" customHeight="1" x14ac:dyDescent="0.2">
      <c r="A12145" s="172" t="s">
        <v>11756</v>
      </c>
      <c r="B12145" s="173" t="s">
        <v>29392</v>
      </c>
      <c r="C12145" s="174" t="s">
        <v>22420</v>
      </c>
    </row>
    <row r="12146" spans="1:3" ht="12" customHeight="1" x14ac:dyDescent="0.2">
      <c r="A12146" s="172" t="s">
        <v>11757</v>
      </c>
      <c r="B12146" s="173" t="s">
        <v>29393</v>
      </c>
      <c r="C12146" s="174" t="s">
        <v>22420</v>
      </c>
    </row>
    <row r="12147" spans="1:3" ht="12" customHeight="1" x14ac:dyDescent="0.2">
      <c r="A12147" s="172" t="s">
        <v>11758</v>
      </c>
      <c r="B12147" s="173" t="s">
        <v>29393</v>
      </c>
      <c r="C12147" s="174" t="s">
        <v>22420</v>
      </c>
    </row>
    <row r="12148" spans="1:3" ht="12" customHeight="1" x14ac:dyDescent="0.2">
      <c r="A12148" s="172" t="s">
        <v>11759</v>
      </c>
      <c r="B12148" s="173" t="s">
        <v>29394</v>
      </c>
      <c r="C12148" s="174" t="s">
        <v>22420</v>
      </c>
    </row>
    <row r="12149" spans="1:3" ht="12" customHeight="1" x14ac:dyDescent="0.2">
      <c r="A12149" s="172" t="s">
        <v>11760</v>
      </c>
      <c r="B12149" s="173" t="s">
        <v>29394</v>
      </c>
      <c r="C12149" s="174" t="s">
        <v>22420</v>
      </c>
    </row>
    <row r="12150" spans="1:3" ht="12" customHeight="1" x14ac:dyDescent="0.2">
      <c r="A12150" s="172" t="s">
        <v>11761</v>
      </c>
      <c r="B12150" s="173" t="s">
        <v>29395</v>
      </c>
      <c r="C12150" s="174" t="s">
        <v>22420</v>
      </c>
    </row>
    <row r="12151" spans="1:3" ht="12" customHeight="1" x14ac:dyDescent="0.2">
      <c r="A12151" s="172" t="s">
        <v>11762</v>
      </c>
      <c r="B12151" s="173" t="s">
        <v>29395</v>
      </c>
      <c r="C12151" s="174" t="s">
        <v>22420</v>
      </c>
    </row>
    <row r="12152" spans="1:3" ht="12" customHeight="1" x14ac:dyDescent="0.2">
      <c r="A12152" s="172" t="s">
        <v>11763</v>
      </c>
      <c r="B12152" s="173" t="s">
        <v>29396</v>
      </c>
      <c r="C12152" s="174" t="s">
        <v>22420</v>
      </c>
    </row>
    <row r="12153" spans="1:3" ht="12" customHeight="1" x14ac:dyDescent="0.2">
      <c r="A12153" s="172" t="s">
        <v>11764</v>
      </c>
      <c r="B12153" s="173" t="s">
        <v>29396</v>
      </c>
      <c r="C12153" s="174" t="s">
        <v>22420</v>
      </c>
    </row>
    <row r="12154" spans="1:3" ht="12" customHeight="1" x14ac:dyDescent="0.2">
      <c r="A12154" s="172" t="s">
        <v>11765</v>
      </c>
      <c r="B12154" s="173" t="s">
        <v>29397</v>
      </c>
      <c r="C12154" s="174" t="s">
        <v>22420</v>
      </c>
    </row>
    <row r="12155" spans="1:3" ht="12" customHeight="1" x14ac:dyDescent="0.2">
      <c r="A12155" s="172" t="s">
        <v>11766</v>
      </c>
      <c r="B12155" s="173" t="s">
        <v>29397</v>
      </c>
      <c r="C12155" s="174" t="s">
        <v>22420</v>
      </c>
    </row>
    <row r="12156" spans="1:3" ht="12" customHeight="1" x14ac:dyDescent="0.2">
      <c r="A12156" s="172" t="s">
        <v>11767</v>
      </c>
      <c r="B12156" s="173" t="s">
        <v>29398</v>
      </c>
      <c r="C12156" s="174" t="s">
        <v>22420</v>
      </c>
    </row>
    <row r="12157" spans="1:3" ht="12" customHeight="1" x14ac:dyDescent="0.2">
      <c r="A12157" s="172" t="s">
        <v>11768</v>
      </c>
      <c r="B12157" s="173" t="s">
        <v>29398</v>
      </c>
      <c r="C12157" s="174" t="s">
        <v>22420</v>
      </c>
    </row>
    <row r="12158" spans="1:3" ht="12" customHeight="1" x14ac:dyDescent="0.2">
      <c r="A12158" s="172" t="s">
        <v>11769</v>
      </c>
      <c r="B12158" s="173" t="s">
        <v>29399</v>
      </c>
      <c r="C12158" s="174" t="s">
        <v>22736</v>
      </c>
    </row>
    <row r="12159" spans="1:3" ht="12" customHeight="1" x14ac:dyDescent="0.2">
      <c r="A12159" s="172" t="s">
        <v>11770</v>
      </c>
      <c r="B12159" s="173" t="s">
        <v>29399</v>
      </c>
      <c r="C12159" s="174" t="s">
        <v>22736</v>
      </c>
    </row>
    <row r="12160" spans="1:3" ht="12" customHeight="1" x14ac:dyDescent="0.2">
      <c r="A12160" s="172" t="s">
        <v>11771</v>
      </c>
      <c r="B12160" s="173" t="s">
        <v>29400</v>
      </c>
      <c r="C12160" s="174" t="s">
        <v>22736</v>
      </c>
    </row>
    <row r="12161" spans="1:3" ht="12" customHeight="1" x14ac:dyDescent="0.2">
      <c r="A12161" s="172" t="s">
        <v>11772</v>
      </c>
      <c r="B12161" s="173" t="s">
        <v>29400</v>
      </c>
      <c r="C12161" s="174" t="s">
        <v>22736</v>
      </c>
    </row>
    <row r="12162" spans="1:3" ht="12" customHeight="1" x14ac:dyDescent="0.2">
      <c r="A12162" s="172" t="s">
        <v>11773</v>
      </c>
      <c r="B12162" s="173" t="s">
        <v>29401</v>
      </c>
      <c r="C12162" s="174" t="s">
        <v>22736</v>
      </c>
    </row>
    <row r="12163" spans="1:3" ht="12" customHeight="1" x14ac:dyDescent="0.2">
      <c r="A12163" s="172" t="s">
        <v>11774</v>
      </c>
      <c r="B12163" s="173" t="s">
        <v>29401</v>
      </c>
      <c r="C12163" s="174" t="s">
        <v>22736</v>
      </c>
    </row>
    <row r="12164" spans="1:3" ht="12" customHeight="1" x14ac:dyDescent="0.2">
      <c r="A12164" s="172" t="s">
        <v>11775</v>
      </c>
      <c r="B12164" s="173" t="s">
        <v>29402</v>
      </c>
      <c r="C12164" s="174" t="s">
        <v>22420</v>
      </c>
    </row>
    <row r="12165" spans="1:3" ht="12" customHeight="1" x14ac:dyDescent="0.2">
      <c r="A12165" s="172" t="s">
        <v>11776</v>
      </c>
      <c r="B12165" s="173" t="s">
        <v>29402</v>
      </c>
      <c r="C12165" s="174" t="s">
        <v>22420</v>
      </c>
    </row>
    <row r="12166" spans="1:3" ht="12" customHeight="1" x14ac:dyDescent="0.2">
      <c r="A12166" s="172" t="s">
        <v>11777</v>
      </c>
      <c r="B12166" s="173" t="s">
        <v>29403</v>
      </c>
      <c r="C12166" s="174" t="s">
        <v>22420</v>
      </c>
    </row>
    <row r="12167" spans="1:3" ht="12" customHeight="1" x14ac:dyDescent="0.2">
      <c r="A12167" s="172" t="s">
        <v>11778</v>
      </c>
      <c r="B12167" s="173" t="s">
        <v>29403</v>
      </c>
      <c r="C12167" s="174" t="s">
        <v>22420</v>
      </c>
    </row>
    <row r="12168" spans="1:3" ht="12" customHeight="1" x14ac:dyDescent="0.2">
      <c r="A12168" s="172" t="s">
        <v>11779</v>
      </c>
      <c r="B12168" s="173" t="s">
        <v>29404</v>
      </c>
      <c r="C12168" s="174" t="s">
        <v>22420</v>
      </c>
    </row>
    <row r="12169" spans="1:3" ht="12" customHeight="1" x14ac:dyDescent="0.2">
      <c r="A12169" s="172" t="s">
        <v>11780</v>
      </c>
      <c r="B12169" s="173" t="s">
        <v>29404</v>
      </c>
      <c r="C12169" s="174" t="s">
        <v>22420</v>
      </c>
    </row>
    <row r="12170" spans="1:3" ht="12" customHeight="1" x14ac:dyDescent="0.2">
      <c r="A12170" s="172" t="s">
        <v>11781</v>
      </c>
      <c r="B12170" s="173" t="s">
        <v>29405</v>
      </c>
      <c r="C12170" s="174" t="s">
        <v>22420</v>
      </c>
    </row>
    <row r="12171" spans="1:3" ht="12" customHeight="1" x14ac:dyDescent="0.2">
      <c r="A12171" s="172" t="s">
        <v>11782</v>
      </c>
      <c r="B12171" s="173" t="s">
        <v>29405</v>
      </c>
      <c r="C12171" s="174" t="s">
        <v>22420</v>
      </c>
    </row>
    <row r="12172" spans="1:3" ht="12" customHeight="1" x14ac:dyDescent="0.2">
      <c r="A12172" s="172" t="s">
        <v>11783</v>
      </c>
      <c r="B12172" s="173" t="s">
        <v>29406</v>
      </c>
      <c r="C12172" s="174" t="s">
        <v>22420</v>
      </c>
    </row>
    <row r="12173" spans="1:3" ht="12" customHeight="1" x14ac:dyDescent="0.2">
      <c r="A12173" s="172" t="s">
        <v>11784</v>
      </c>
      <c r="B12173" s="173" t="s">
        <v>29406</v>
      </c>
      <c r="C12173" s="174" t="s">
        <v>22420</v>
      </c>
    </row>
    <row r="12174" spans="1:3" ht="12" customHeight="1" x14ac:dyDescent="0.2">
      <c r="A12174" s="172" t="s">
        <v>11785</v>
      </c>
      <c r="B12174" s="173" t="s">
        <v>29407</v>
      </c>
      <c r="C12174" s="174" t="s">
        <v>22420</v>
      </c>
    </row>
    <row r="12175" spans="1:3" ht="12" customHeight="1" x14ac:dyDescent="0.2">
      <c r="A12175" s="172" t="s">
        <v>11786</v>
      </c>
      <c r="B12175" s="173" t="s">
        <v>29407</v>
      </c>
      <c r="C12175" s="174" t="s">
        <v>22420</v>
      </c>
    </row>
    <row r="12176" spans="1:3" ht="12" customHeight="1" x14ac:dyDescent="0.2">
      <c r="A12176" s="172" t="s">
        <v>11787</v>
      </c>
      <c r="B12176" s="173" t="s">
        <v>29408</v>
      </c>
      <c r="C12176" s="174" t="s">
        <v>22736</v>
      </c>
    </row>
    <row r="12177" spans="1:3" ht="12" customHeight="1" x14ac:dyDescent="0.2">
      <c r="A12177" s="172" t="s">
        <v>11788</v>
      </c>
      <c r="B12177" s="173" t="s">
        <v>29408</v>
      </c>
      <c r="C12177" s="174" t="s">
        <v>22736</v>
      </c>
    </row>
    <row r="12178" spans="1:3" ht="12" customHeight="1" x14ac:dyDescent="0.2">
      <c r="A12178" s="172" t="s">
        <v>11789</v>
      </c>
      <c r="B12178" s="173" t="s">
        <v>29409</v>
      </c>
      <c r="C12178" s="174" t="s">
        <v>22736</v>
      </c>
    </row>
    <row r="12179" spans="1:3" ht="12" customHeight="1" x14ac:dyDescent="0.2">
      <c r="A12179" s="172" t="s">
        <v>11790</v>
      </c>
      <c r="B12179" s="173" t="s">
        <v>29409</v>
      </c>
      <c r="C12179" s="174" t="s">
        <v>22736</v>
      </c>
    </row>
    <row r="12180" spans="1:3" ht="12" customHeight="1" x14ac:dyDescent="0.2">
      <c r="A12180" s="172" t="s">
        <v>11791</v>
      </c>
      <c r="B12180" s="173" t="s">
        <v>29410</v>
      </c>
      <c r="C12180" s="174" t="s">
        <v>22736</v>
      </c>
    </row>
    <row r="12181" spans="1:3" ht="12" customHeight="1" x14ac:dyDescent="0.2">
      <c r="A12181" s="172" t="s">
        <v>11792</v>
      </c>
      <c r="B12181" s="173" t="s">
        <v>29410</v>
      </c>
      <c r="C12181" s="174" t="s">
        <v>22736</v>
      </c>
    </row>
    <row r="12182" spans="1:3" ht="12" customHeight="1" x14ac:dyDescent="0.2">
      <c r="A12182" s="172" t="s">
        <v>11793</v>
      </c>
      <c r="B12182" s="173" t="s">
        <v>29411</v>
      </c>
      <c r="C12182" s="174" t="s">
        <v>22736</v>
      </c>
    </row>
    <row r="12183" spans="1:3" ht="12" customHeight="1" x14ac:dyDescent="0.2">
      <c r="A12183" s="172" t="s">
        <v>11794</v>
      </c>
      <c r="B12183" s="173" t="s">
        <v>29411</v>
      </c>
      <c r="C12183" s="174" t="s">
        <v>22736</v>
      </c>
    </row>
    <row r="12184" spans="1:3" ht="12" customHeight="1" x14ac:dyDescent="0.2">
      <c r="A12184" s="172" t="s">
        <v>11795</v>
      </c>
      <c r="B12184" s="173" t="s">
        <v>29412</v>
      </c>
      <c r="C12184" s="174" t="s">
        <v>22420</v>
      </c>
    </row>
    <row r="12185" spans="1:3" ht="12" customHeight="1" x14ac:dyDescent="0.2">
      <c r="A12185" s="172" t="s">
        <v>11796</v>
      </c>
      <c r="B12185" s="173" t="s">
        <v>29412</v>
      </c>
      <c r="C12185" s="174" t="s">
        <v>22420</v>
      </c>
    </row>
    <row r="12186" spans="1:3" ht="12" customHeight="1" x14ac:dyDescent="0.2">
      <c r="A12186" s="172" t="s">
        <v>11797</v>
      </c>
      <c r="B12186" s="173" t="s">
        <v>29413</v>
      </c>
      <c r="C12186" s="174" t="s">
        <v>22420</v>
      </c>
    </row>
    <row r="12187" spans="1:3" ht="12" customHeight="1" x14ac:dyDescent="0.2">
      <c r="A12187" s="172" t="s">
        <v>11798</v>
      </c>
      <c r="B12187" s="173" t="s">
        <v>29413</v>
      </c>
      <c r="C12187" s="174" t="s">
        <v>22420</v>
      </c>
    </row>
    <row r="12188" spans="1:3" ht="12" customHeight="1" x14ac:dyDescent="0.2">
      <c r="A12188" s="172" t="s">
        <v>11799</v>
      </c>
      <c r="B12188" s="173" t="s">
        <v>29414</v>
      </c>
      <c r="C12188" s="174" t="s">
        <v>22736</v>
      </c>
    </row>
    <row r="12189" spans="1:3" ht="12" customHeight="1" x14ac:dyDescent="0.2">
      <c r="A12189" s="172" t="s">
        <v>11800</v>
      </c>
      <c r="B12189" s="173" t="s">
        <v>29414</v>
      </c>
      <c r="C12189" s="174" t="s">
        <v>22736</v>
      </c>
    </row>
    <row r="12190" spans="1:3" ht="12" customHeight="1" x14ac:dyDescent="0.2">
      <c r="A12190" s="172" t="s">
        <v>11801</v>
      </c>
      <c r="B12190" s="173" t="s">
        <v>29415</v>
      </c>
      <c r="C12190" s="174" t="s">
        <v>22736</v>
      </c>
    </row>
    <row r="12191" spans="1:3" ht="12" customHeight="1" x14ac:dyDescent="0.2">
      <c r="A12191" s="172" t="s">
        <v>11802</v>
      </c>
      <c r="B12191" s="173" t="s">
        <v>29415</v>
      </c>
      <c r="C12191" s="174" t="s">
        <v>22736</v>
      </c>
    </row>
    <row r="12192" spans="1:3" ht="12" customHeight="1" x14ac:dyDescent="0.2">
      <c r="A12192" s="172" t="s">
        <v>11803</v>
      </c>
      <c r="B12192" s="173" t="s">
        <v>29416</v>
      </c>
      <c r="C12192" s="174" t="s">
        <v>22736</v>
      </c>
    </row>
    <row r="12193" spans="1:3" ht="12" customHeight="1" x14ac:dyDescent="0.2">
      <c r="A12193" s="172" t="s">
        <v>11804</v>
      </c>
      <c r="B12193" s="173" t="s">
        <v>29416</v>
      </c>
      <c r="C12193" s="174" t="s">
        <v>22736</v>
      </c>
    </row>
    <row r="12194" spans="1:3" ht="12" customHeight="1" x14ac:dyDescent="0.2">
      <c r="A12194" s="172" t="s">
        <v>29417</v>
      </c>
      <c r="B12194" s="173" t="s">
        <v>29418</v>
      </c>
      <c r="C12194" s="174" t="s">
        <v>22736</v>
      </c>
    </row>
    <row r="12195" spans="1:3" ht="12" customHeight="1" x14ac:dyDescent="0.2">
      <c r="A12195" s="172" t="s">
        <v>29419</v>
      </c>
      <c r="B12195" s="173" t="s">
        <v>29418</v>
      </c>
      <c r="C12195" s="174" t="s">
        <v>22736</v>
      </c>
    </row>
    <row r="12196" spans="1:3" ht="12" customHeight="1" x14ac:dyDescent="0.2">
      <c r="A12196" s="172" t="s">
        <v>11807</v>
      </c>
      <c r="B12196" s="173" t="s">
        <v>29420</v>
      </c>
      <c r="C12196" s="174" t="s">
        <v>22736</v>
      </c>
    </row>
    <row r="12197" spans="1:3" ht="12" customHeight="1" x14ac:dyDescent="0.2">
      <c r="A12197" s="172" t="s">
        <v>11808</v>
      </c>
      <c r="B12197" s="173" t="s">
        <v>29420</v>
      </c>
      <c r="C12197" s="174" t="s">
        <v>22736</v>
      </c>
    </row>
    <row r="12198" spans="1:3" ht="12" customHeight="1" x14ac:dyDescent="0.2">
      <c r="A12198" s="172" t="s">
        <v>11809</v>
      </c>
      <c r="B12198" s="173" t="s">
        <v>29421</v>
      </c>
      <c r="C12198" s="174" t="s">
        <v>22736</v>
      </c>
    </row>
    <row r="12199" spans="1:3" ht="12" customHeight="1" x14ac:dyDescent="0.2">
      <c r="A12199" s="172" t="s">
        <v>11810</v>
      </c>
      <c r="B12199" s="173" t="s">
        <v>29421</v>
      </c>
      <c r="C12199" s="174" t="s">
        <v>22736</v>
      </c>
    </row>
    <row r="12200" spans="1:3" ht="12" customHeight="1" x14ac:dyDescent="0.2">
      <c r="A12200" s="172" t="s">
        <v>11811</v>
      </c>
      <c r="B12200" s="173" t="s">
        <v>29422</v>
      </c>
      <c r="C12200" s="174" t="s">
        <v>22736</v>
      </c>
    </row>
    <row r="12201" spans="1:3" ht="12" customHeight="1" x14ac:dyDescent="0.2">
      <c r="A12201" s="172" t="s">
        <v>11812</v>
      </c>
      <c r="B12201" s="173" t="s">
        <v>29422</v>
      </c>
      <c r="C12201" s="174" t="s">
        <v>22736</v>
      </c>
    </row>
    <row r="12202" spans="1:3" ht="12" customHeight="1" x14ac:dyDescent="0.2">
      <c r="A12202" s="172" t="s">
        <v>11813</v>
      </c>
      <c r="B12202" s="173" t="s">
        <v>29423</v>
      </c>
      <c r="C12202" s="174" t="s">
        <v>22736</v>
      </c>
    </row>
    <row r="12203" spans="1:3" ht="12" customHeight="1" x14ac:dyDescent="0.2">
      <c r="A12203" s="172" t="s">
        <v>11814</v>
      </c>
      <c r="B12203" s="173" t="s">
        <v>29423</v>
      </c>
      <c r="C12203" s="174" t="s">
        <v>22736</v>
      </c>
    </row>
    <row r="12204" spans="1:3" ht="12" customHeight="1" x14ac:dyDescent="0.2">
      <c r="A12204" s="172" t="s">
        <v>11815</v>
      </c>
      <c r="B12204" s="173" t="s">
        <v>29424</v>
      </c>
      <c r="C12204" s="174" t="s">
        <v>22420</v>
      </c>
    </row>
    <row r="12205" spans="1:3" ht="12" customHeight="1" x14ac:dyDescent="0.2">
      <c r="A12205" s="172" t="s">
        <v>11816</v>
      </c>
      <c r="B12205" s="173" t="s">
        <v>29424</v>
      </c>
      <c r="C12205" s="174" t="s">
        <v>22420</v>
      </c>
    </row>
    <row r="12206" spans="1:3" ht="12" customHeight="1" x14ac:dyDescent="0.2">
      <c r="A12206" s="172" t="s">
        <v>11817</v>
      </c>
      <c r="B12206" s="173" t="s">
        <v>29425</v>
      </c>
      <c r="C12206" s="174" t="s">
        <v>22420</v>
      </c>
    </row>
    <row r="12207" spans="1:3" ht="12" customHeight="1" x14ac:dyDescent="0.2">
      <c r="A12207" s="172" t="s">
        <v>11818</v>
      </c>
      <c r="B12207" s="173" t="s">
        <v>29425</v>
      </c>
      <c r="C12207" s="174" t="s">
        <v>22420</v>
      </c>
    </row>
    <row r="12208" spans="1:3" ht="12" customHeight="1" x14ac:dyDescent="0.2">
      <c r="A12208" s="172" t="s">
        <v>11819</v>
      </c>
      <c r="B12208" s="173" t="s">
        <v>29426</v>
      </c>
      <c r="C12208" s="174" t="s">
        <v>22420</v>
      </c>
    </row>
    <row r="12209" spans="1:3" ht="12" customHeight="1" x14ac:dyDescent="0.2">
      <c r="A12209" s="172" t="s">
        <v>11820</v>
      </c>
      <c r="B12209" s="173" t="s">
        <v>29426</v>
      </c>
      <c r="C12209" s="174" t="s">
        <v>22420</v>
      </c>
    </row>
    <row r="12210" spans="1:3" ht="12" customHeight="1" x14ac:dyDescent="0.2">
      <c r="A12210" s="172" t="s">
        <v>11821</v>
      </c>
      <c r="B12210" s="173" t="s">
        <v>29427</v>
      </c>
      <c r="C12210" s="174" t="s">
        <v>22420</v>
      </c>
    </row>
    <row r="12211" spans="1:3" ht="12" customHeight="1" x14ac:dyDescent="0.2">
      <c r="A12211" s="172" t="s">
        <v>11822</v>
      </c>
      <c r="B12211" s="173" t="s">
        <v>29427</v>
      </c>
      <c r="C12211" s="174" t="s">
        <v>22420</v>
      </c>
    </row>
    <row r="12212" spans="1:3" ht="12" customHeight="1" x14ac:dyDescent="0.2">
      <c r="A12212" s="172" t="s">
        <v>11823</v>
      </c>
      <c r="B12212" s="173" t="s">
        <v>29428</v>
      </c>
      <c r="C12212" s="174" t="s">
        <v>22420</v>
      </c>
    </row>
    <row r="12213" spans="1:3" ht="12" customHeight="1" x14ac:dyDescent="0.2">
      <c r="A12213" s="172" t="s">
        <v>11824</v>
      </c>
      <c r="B12213" s="173" t="s">
        <v>29428</v>
      </c>
      <c r="C12213" s="174" t="s">
        <v>22420</v>
      </c>
    </row>
    <row r="12214" spans="1:3" ht="12" customHeight="1" x14ac:dyDescent="0.2">
      <c r="A12214" s="172" t="s">
        <v>11825</v>
      </c>
      <c r="B12214" s="173" t="s">
        <v>29429</v>
      </c>
      <c r="C12214" s="174" t="s">
        <v>22736</v>
      </c>
    </row>
    <row r="12215" spans="1:3" ht="12" customHeight="1" x14ac:dyDescent="0.2">
      <c r="A12215" s="172" t="s">
        <v>11826</v>
      </c>
      <c r="B12215" s="173" t="s">
        <v>29429</v>
      </c>
      <c r="C12215" s="174" t="s">
        <v>22736</v>
      </c>
    </row>
    <row r="12216" spans="1:3" ht="12" customHeight="1" x14ac:dyDescent="0.2">
      <c r="A12216" s="172" t="s">
        <v>11827</v>
      </c>
      <c r="B12216" s="173" t="s">
        <v>29430</v>
      </c>
      <c r="C12216" s="174" t="s">
        <v>22736</v>
      </c>
    </row>
    <row r="12217" spans="1:3" ht="12" customHeight="1" x14ac:dyDescent="0.2">
      <c r="A12217" s="172" t="s">
        <v>11828</v>
      </c>
      <c r="B12217" s="173" t="s">
        <v>29430</v>
      </c>
      <c r="C12217" s="174" t="s">
        <v>22736</v>
      </c>
    </row>
    <row r="12218" spans="1:3" ht="12" customHeight="1" x14ac:dyDescent="0.2">
      <c r="A12218" s="172" t="s">
        <v>11829</v>
      </c>
      <c r="B12218" s="173" t="s">
        <v>29431</v>
      </c>
      <c r="C12218" s="174" t="s">
        <v>22736</v>
      </c>
    </row>
    <row r="12219" spans="1:3" ht="12" customHeight="1" x14ac:dyDescent="0.2">
      <c r="A12219" s="172" t="s">
        <v>11830</v>
      </c>
      <c r="B12219" s="173" t="s">
        <v>29431</v>
      </c>
      <c r="C12219" s="174" t="s">
        <v>22736</v>
      </c>
    </row>
    <row r="12220" spans="1:3" ht="12" customHeight="1" x14ac:dyDescent="0.2">
      <c r="A12220" s="172" t="s">
        <v>11831</v>
      </c>
      <c r="B12220" s="173" t="s">
        <v>29432</v>
      </c>
      <c r="C12220" s="174" t="s">
        <v>22736</v>
      </c>
    </row>
    <row r="12221" spans="1:3" ht="12" customHeight="1" x14ac:dyDescent="0.2">
      <c r="A12221" s="172" t="s">
        <v>11832</v>
      </c>
      <c r="B12221" s="173" t="s">
        <v>29432</v>
      </c>
      <c r="C12221" s="174" t="s">
        <v>22736</v>
      </c>
    </row>
    <row r="12222" spans="1:3" ht="12" customHeight="1" x14ac:dyDescent="0.2">
      <c r="A12222" s="172" t="s">
        <v>11833</v>
      </c>
      <c r="B12222" s="173" t="s">
        <v>29433</v>
      </c>
      <c r="C12222" s="174" t="s">
        <v>22736</v>
      </c>
    </row>
    <row r="12223" spans="1:3" ht="12" customHeight="1" x14ac:dyDescent="0.2">
      <c r="A12223" s="172" t="s">
        <v>11834</v>
      </c>
      <c r="B12223" s="173" t="s">
        <v>29433</v>
      </c>
      <c r="C12223" s="174" t="s">
        <v>22736</v>
      </c>
    </row>
    <row r="12224" spans="1:3" ht="12" customHeight="1" x14ac:dyDescent="0.2">
      <c r="A12224" s="172" t="s">
        <v>11835</v>
      </c>
      <c r="B12224" s="173" t="s">
        <v>29434</v>
      </c>
      <c r="C12224" s="174" t="s">
        <v>22736</v>
      </c>
    </row>
    <row r="12225" spans="1:3" ht="12" customHeight="1" x14ac:dyDescent="0.2">
      <c r="A12225" s="172" t="s">
        <v>11836</v>
      </c>
      <c r="B12225" s="173" t="s">
        <v>29434</v>
      </c>
      <c r="C12225" s="174" t="s">
        <v>22736</v>
      </c>
    </row>
    <row r="12226" spans="1:3" ht="12" customHeight="1" x14ac:dyDescent="0.2">
      <c r="A12226" s="172" t="s">
        <v>11837</v>
      </c>
      <c r="B12226" s="173" t="s">
        <v>29435</v>
      </c>
      <c r="C12226" s="174" t="s">
        <v>22736</v>
      </c>
    </row>
    <row r="12227" spans="1:3" ht="12" customHeight="1" x14ac:dyDescent="0.2">
      <c r="A12227" s="172" t="s">
        <v>11838</v>
      </c>
      <c r="B12227" s="173" t="s">
        <v>29435</v>
      </c>
      <c r="C12227" s="174" t="s">
        <v>22736</v>
      </c>
    </row>
    <row r="12228" spans="1:3" ht="12" customHeight="1" x14ac:dyDescent="0.2">
      <c r="A12228" s="172" t="s">
        <v>11839</v>
      </c>
      <c r="B12228" s="173" t="s">
        <v>29436</v>
      </c>
      <c r="C12228" s="174" t="s">
        <v>22736</v>
      </c>
    </row>
    <row r="12229" spans="1:3" ht="12" customHeight="1" x14ac:dyDescent="0.2">
      <c r="A12229" s="172" t="s">
        <v>11840</v>
      </c>
      <c r="B12229" s="173" t="s">
        <v>29436</v>
      </c>
      <c r="C12229" s="174" t="s">
        <v>22736</v>
      </c>
    </row>
    <row r="12230" spans="1:3" ht="12" customHeight="1" x14ac:dyDescent="0.2">
      <c r="A12230" s="172" t="s">
        <v>11841</v>
      </c>
      <c r="B12230" s="173" t="s">
        <v>29437</v>
      </c>
      <c r="C12230" s="174" t="s">
        <v>22736</v>
      </c>
    </row>
    <row r="12231" spans="1:3" ht="12" customHeight="1" x14ac:dyDescent="0.2">
      <c r="A12231" s="172" t="s">
        <v>11842</v>
      </c>
      <c r="B12231" s="173" t="s">
        <v>29437</v>
      </c>
      <c r="C12231" s="174" t="s">
        <v>22736</v>
      </c>
    </row>
    <row r="12232" spans="1:3" ht="12" customHeight="1" x14ac:dyDescent="0.2">
      <c r="A12232" s="172" t="s">
        <v>11843</v>
      </c>
      <c r="B12232" s="173" t="s">
        <v>29438</v>
      </c>
      <c r="C12232" s="174" t="s">
        <v>22736</v>
      </c>
    </row>
    <row r="12233" spans="1:3" ht="12" customHeight="1" x14ac:dyDescent="0.2">
      <c r="A12233" s="172" t="s">
        <v>11844</v>
      </c>
      <c r="B12233" s="173" t="s">
        <v>29438</v>
      </c>
      <c r="C12233" s="174" t="s">
        <v>22736</v>
      </c>
    </row>
    <row r="12234" spans="1:3" ht="12" customHeight="1" x14ac:dyDescent="0.2">
      <c r="A12234" s="172" t="s">
        <v>11845</v>
      </c>
      <c r="B12234" s="173" t="s">
        <v>29439</v>
      </c>
      <c r="C12234" s="174" t="s">
        <v>22420</v>
      </c>
    </row>
    <row r="12235" spans="1:3" ht="12" customHeight="1" x14ac:dyDescent="0.2">
      <c r="A12235" s="172" t="s">
        <v>11846</v>
      </c>
      <c r="B12235" s="173" t="s">
        <v>29439</v>
      </c>
      <c r="C12235" s="174" t="s">
        <v>22420</v>
      </c>
    </row>
    <row r="12236" spans="1:3" ht="12" customHeight="1" x14ac:dyDescent="0.2">
      <c r="A12236" s="172" t="s">
        <v>11847</v>
      </c>
      <c r="B12236" s="173" t="s">
        <v>29440</v>
      </c>
      <c r="C12236" s="174" t="s">
        <v>22420</v>
      </c>
    </row>
    <row r="12237" spans="1:3" ht="12" customHeight="1" x14ac:dyDescent="0.2">
      <c r="A12237" s="172" t="s">
        <v>11848</v>
      </c>
      <c r="B12237" s="173" t="s">
        <v>29440</v>
      </c>
      <c r="C12237" s="174" t="s">
        <v>22420</v>
      </c>
    </row>
    <row r="12238" spans="1:3" ht="12" customHeight="1" x14ac:dyDescent="0.2">
      <c r="A12238" s="172" t="s">
        <v>11849</v>
      </c>
      <c r="B12238" s="173" t="s">
        <v>29441</v>
      </c>
      <c r="C12238" s="174" t="s">
        <v>22420</v>
      </c>
    </row>
    <row r="12239" spans="1:3" ht="12" customHeight="1" x14ac:dyDescent="0.2">
      <c r="A12239" s="172" t="s">
        <v>11850</v>
      </c>
      <c r="B12239" s="173" t="s">
        <v>29441</v>
      </c>
      <c r="C12239" s="174" t="s">
        <v>22420</v>
      </c>
    </row>
    <row r="12240" spans="1:3" ht="12" customHeight="1" x14ac:dyDescent="0.2">
      <c r="A12240" s="172" t="s">
        <v>11851</v>
      </c>
      <c r="B12240" s="173" t="s">
        <v>29442</v>
      </c>
      <c r="C12240" s="174" t="s">
        <v>22420</v>
      </c>
    </row>
    <row r="12241" spans="1:3" ht="12" customHeight="1" x14ac:dyDescent="0.2">
      <c r="A12241" s="172" t="s">
        <v>11852</v>
      </c>
      <c r="B12241" s="173" t="s">
        <v>29442</v>
      </c>
      <c r="C12241" s="174" t="s">
        <v>22420</v>
      </c>
    </row>
    <row r="12242" spans="1:3" ht="12" customHeight="1" x14ac:dyDescent="0.2">
      <c r="A12242" s="172" t="s">
        <v>11853</v>
      </c>
      <c r="B12242" s="173" t="s">
        <v>29443</v>
      </c>
      <c r="C12242" s="174" t="s">
        <v>22420</v>
      </c>
    </row>
    <row r="12243" spans="1:3" ht="12" customHeight="1" x14ac:dyDescent="0.2">
      <c r="A12243" s="172" t="s">
        <v>11854</v>
      </c>
      <c r="B12243" s="173" t="s">
        <v>29443</v>
      </c>
      <c r="C12243" s="174" t="s">
        <v>22420</v>
      </c>
    </row>
    <row r="12244" spans="1:3" ht="12" customHeight="1" x14ac:dyDescent="0.2">
      <c r="A12244" s="172" t="s">
        <v>11855</v>
      </c>
      <c r="B12244" s="173" t="s">
        <v>29444</v>
      </c>
      <c r="C12244" s="174" t="s">
        <v>22736</v>
      </c>
    </row>
    <row r="12245" spans="1:3" ht="12" customHeight="1" x14ac:dyDescent="0.2">
      <c r="A12245" s="172" t="s">
        <v>11856</v>
      </c>
      <c r="B12245" s="173" t="s">
        <v>29444</v>
      </c>
      <c r="C12245" s="174" t="s">
        <v>22736</v>
      </c>
    </row>
    <row r="12246" spans="1:3" ht="12" customHeight="1" x14ac:dyDescent="0.2">
      <c r="A12246" s="172" t="s">
        <v>11857</v>
      </c>
      <c r="B12246" s="173" t="s">
        <v>29445</v>
      </c>
      <c r="C12246" s="174" t="s">
        <v>22736</v>
      </c>
    </row>
    <row r="12247" spans="1:3" ht="12" customHeight="1" x14ac:dyDescent="0.2">
      <c r="A12247" s="172" t="s">
        <v>11858</v>
      </c>
      <c r="B12247" s="173" t="s">
        <v>29445</v>
      </c>
      <c r="C12247" s="174" t="s">
        <v>22736</v>
      </c>
    </row>
    <row r="12248" spans="1:3" ht="12" customHeight="1" x14ac:dyDescent="0.2">
      <c r="A12248" s="172" t="s">
        <v>11859</v>
      </c>
      <c r="B12248" s="173" t="s">
        <v>29446</v>
      </c>
      <c r="C12248" s="174" t="s">
        <v>22736</v>
      </c>
    </row>
    <row r="12249" spans="1:3" ht="12" customHeight="1" x14ac:dyDescent="0.2">
      <c r="A12249" s="172" t="s">
        <v>11860</v>
      </c>
      <c r="B12249" s="173" t="s">
        <v>29446</v>
      </c>
      <c r="C12249" s="174" t="s">
        <v>22736</v>
      </c>
    </row>
    <row r="12250" spans="1:3" ht="12" customHeight="1" x14ac:dyDescent="0.2">
      <c r="A12250" s="172" t="s">
        <v>11861</v>
      </c>
      <c r="B12250" s="173" t="s">
        <v>29447</v>
      </c>
      <c r="C12250" s="174" t="s">
        <v>22736</v>
      </c>
    </row>
    <row r="12251" spans="1:3" ht="12" customHeight="1" x14ac:dyDescent="0.2">
      <c r="A12251" s="172" t="s">
        <v>11862</v>
      </c>
      <c r="B12251" s="173" t="s">
        <v>29447</v>
      </c>
      <c r="C12251" s="174" t="s">
        <v>22736</v>
      </c>
    </row>
    <row r="12252" spans="1:3" ht="12" customHeight="1" x14ac:dyDescent="0.2">
      <c r="A12252" s="172" t="s">
        <v>11863</v>
      </c>
      <c r="B12252" s="173" t="s">
        <v>29448</v>
      </c>
      <c r="C12252" s="174" t="s">
        <v>22736</v>
      </c>
    </row>
    <row r="12253" spans="1:3" ht="12" customHeight="1" x14ac:dyDescent="0.2">
      <c r="A12253" s="172" t="s">
        <v>11864</v>
      </c>
      <c r="B12253" s="173" t="s">
        <v>29448</v>
      </c>
      <c r="C12253" s="174" t="s">
        <v>22736</v>
      </c>
    </row>
    <row r="12254" spans="1:3" ht="12" customHeight="1" x14ac:dyDescent="0.2">
      <c r="A12254" s="172" t="s">
        <v>11865</v>
      </c>
      <c r="B12254" s="173" t="s">
        <v>29449</v>
      </c>
      <c r="C12254" s="174" t="s">
        <v>22736</v>
      </c>
    </row>
    <row r="12255" spans="1:3" ht="12" customHeight="1" x14ac:dyDescent="0.2">
      <c r="A12255" s="172" t="s">
        <v>11866</v>
      </c>
      <c r="B12255" s="173" t="s">
        <v>29449</v>
      </c>
      <c r="C12255" s="174" t="s">
        <v>22736</v>
      </c>
    </row>
    <row r="12256" spans="1:3" ht="12" customHeight="1" x14ac:dyDescent="0.2">
      <c r="A12256" s="172" t="s">
        <v>11867</v>
      </c>
      <c r="B12256" s="173" t="s">
        <v>29450</v>
      </c>
      <c r="C12256" s="174" t="s">
        <v>22736</v>
      </c>
    </row>
    <row r="12257" spans="1:3" ht="12" customHeight="1" x14ac:dyDescent="0.2">
      <c r="A12257" s="172" t="s">
        <v>11868</v>
      </c>
      <c r="B12257" s="173" t="s">
        <v>29450</v>
      </c>
      <c r="C12257" s="174" t="s">
        <v>22736</v>
      </c>
    </row>
    <row r="12258" spans="1:3" ht="12" customHeight="1" x14ac:dyDescent="0.2">
      <c r="A12258" s="172" t="s">
        <v>11869</v>
      </c>
      <c r="B12258" s="173" t="s">
        <v>29451</v>
      </c>
      <c r="C12258" s="174" t="s">
        <v>22736</v>
      </c>
    </row>
    <row r="12259" spans="1:3" ht="12" customHeight="1" x14ac:dyDescent="0.2">
      <c r="A12259" s="172" t="s">
        <v>11870</v>
      </c>
      <c r="B12259" s="173" t="s">
        <v>29451</v>
      </c>
      <c r="C12259" s="174" t="s">
        <v>22736</v>
      </c>
    </row>
    <row r="12260" spans="1:3" ht="12" customHeight="1" x14ac:dyDescent="0.2">
      <c r="A12260" s="172" t="s">
        <v>11871</v>
      </c>
      <c r="B12260" s="173" t="s">
        <v>29452</v>
      </c>
      <c r="C12260" s="174" t="s">
        <v>22736</v>
      </c>
    </row>
    <row r="12261" spans="1:3" ht="12" customHeight="1" x14ac:dyDescent="0.2">
      <c r="A12261" s="172" t="s">
        <v>11872</v>
      </c>
      <c r="B12261" s="173" t="s">
        <v>29452</v>
      </c>
      <c r="C12261" s="174" t="s">
        <v>22736</v>
      </c>
    </row>
    <row r="12262" spans="1:3" ht="12" customHeight="1" x14ac:dyDescent="0.2">
      <c r="A12262" s="172" t="s">
        <v>11873</v>
      </c>
      <c r="B12262" s="173" t="s">
        <v>29453</v>
      </c>
      <c r="C12262" s="174" t="s">
        <v>22736</v>
      </c>
    </row>
    <row r="12263" spans="1:3" ht="12" customHeight="1" x14ac:dyDescent="0.2">
      <c r="A12263" s="172" t="s">
        <v>11874</v>
      </c>
      <c r="B12263" s="173" t="s">
        <v>29453</v>
      </c>
      <c r="C12263" s="174" t="s">
        <v>22736</v>
      </c>
    </row>
    <row r="12264" spans="1:3" ht="12" customHeight="1" x14ac:dyDescent="0.2">
      <c r="A12264" s="172" t="s">
        <v>11875</v>
      </c>
      <c r="B12264" s="173" t="s">
        <v>29454</v>
      </c>
      <c r="C12264" s="174" t="s">
        <v>22736</v>
      </c>
    </row>
    <row r="12265" spans="1:3" ht="12" customHeight="1" x14ac:dyDescent="0.2">
      <c r="A12265" s="172" t="s">
        <v>11876</v>
      </c>
      <c r="B12265" s="173" t="s">
        <v>29454</v>
      </c>
      <c r="C12265" s="174" t="s">
        <v>22736</v>
      </c>
    </row>
    <row r="12266" spans="1:3" ht="12" customHeight="1" x14ac:dyDescent="0.2">
      <c r="A12266" s="172" t="s">
        <v>11877</v>
      </c>
      <c r="B12266" s="173" t="s">
        <v>29455</v>
      </c>
      <c r="C12266" s="174" t="s">
        <v>22736</v>
      </c>
    </row>
    <row r="12267" spans="1:3" ht="12" customHeight="1" x14ac:dyDescent="0.2">
      <c r="A12267" s="172" t="s">
        <v>11878</v>
      </c>
      <c r="B12267" s="173" t="s">
        <v>29455</v>
      </c>
      <c r="C12267" s="174" t="s">
        <v>22736</v>
      </c>
    </row>
    <row r="12268" spans="1:3" ht="12" customHeight="1" x14ac:dyDescent="0.2">
      <c r="A12268" s="172" t="s">
        <v>11879</v>
      </c>
      <c r="B12268" s="173" t="s">
        <v>29456</v>
      </c>
      <c r="C12268" s="174" t="s">
        <v>22736</v>
      </c>
    </row>
    <row r="12269" spans="1:3" ht="12" customHeight="1" x14ac:dyDescent="0.2">
      <c r="A12269" s="172" t="s">
        <v>11880</v>
      </c>
      <c r="B12269" s="173" t="s">
        <v>29456</v>
      </c>
      <c r="C12269" s="174" t="s">
        <v>22736</v>
      </c>
    </row>
    <row r="12270" spans="1:3" ht="12" customHeight="1" x14ac:dyDescent="0.2">
      <c r="A12270" s="172" t="s">
        <v>11881</v>
      </c>
      <c r="B12270" s="173" t="s">
        <v>29457</v>
      </c>
      <c r="C12270" s="174" t="s">
        <v>22736</v>
      </c>
    </row>
    <row r="12271" spans="1:3" ht="12" customHeight="1" x14ac:dyDescent="0.2">
      <c r="A12271" s="172" t="s">
        <v>11882</v>
      </c>
      <c r="B12271" s="173" t="s">
        <v>29457</v>
      </c>
      <c r="C12271" s="174" t="s">
        <v>22736</v>
      </c>
    </row>
    <row r="12272" spans="1:3" ht="12" customHeight="1" x14ac:dyDescent="0.2">
      <c r="A12272" s="172" t="s">
        <v>11883</v>
      </c>
      <c r="B12272" s="173" t="s">
        <v>29458</v>
      </c>
      <c r="C12272" s="174" t="s">
        <v>22736</v>
      </c>
    </row>
    <row r="12273" spans="1:3" ht="12" customHeight="1" x14ac:dyDescent="0.2">
      <c r="A12273" s="172" t="s">
        <v>11884</v>
      </c>
      <c r="B12273" s="173" t="s">
        <v>29458</v>
      </c>
      <c r="C12273" s="174" t="s">
        <v>22736</v>
      </c>
    </row>
    <row r="12274" spans="1:3" ht="12" customHeight="1" x14ac:dyDescent="0.2">
      <c r="A12274" s="172" t="s">
        <v>11885</v>
      </c>
      <c r="B12274" s="173" t="s">
        <v>29459</v>
      </c>
      <c r="C12274" s="174" t="s">
        <v>22736</v>
      </c>
    </row>
    <row r="12275" spans="1:3" ht="12" customHeight="1" x14ac:dyDescent="0.2">
      <c r="A12275" s="172" t="s">
        <v>11886</v>
      </c>
      <c r="B12275" s="173" t="s">
        <v>29459</v>
      </c>
      <c r="C12275" s="174" t="s">
        <v>22736</v>
      </c>
    </row>
    <row r="12276" spans="1:3" ht="12" customHeight="1" x14ac:dyDescent="0.2">
      <c r="A12276" s="172" t="s">
        <v>11887</v>
      </c>
      <c r="B12276" s="173" t="s">
        <v>29460</v>
      </c>
      <c r="C12276" s="174" t="s">
        <v>22736</v>
      </c>
    </row>
    <row r="12277" spans="1:3" ht="12" customHeight="1" x14ac:dyDescent="0.2">
      <c r="A12277" s="172" t="s">
        <v>11888</v>
      </c>
      <c r="B12277" s="173" t="s">
        <v>29460</v>
      </c>
      <c r="C12277" s="174" t="s">
        <v>22736</v>
      </c>
    </row>
    <row r="12278" spans="1:3" ht="12" customHeight="1" x14ac:dyDescent="0.2">
      <c r="A12278" s="172" t="s">
        <v>11889</v>
      </c>
      <c r="B12278" s="173" t="s">
        <v>29461</v>
      </c>
      <c r="C12278" s="174" t="s">
        <v>22736</v>
      </c>
    </row>
    <row r="12279" spans="1:3" ht="12" customHeight="1" x14ac:dyDescent="0.2">
      <c r="A12279" s="172" t="s">
        <v>11890</v>
      </c>
      <c r="B12279" s="173" t="s">
        <v>29461</v>
      </c>
      <c r="C12279" s="174" t="s">
        <v>22736</v>
      </c>
    </row>
    <row r="12280" spans="1:3" ht="12" customHeight="1" x14ac:dyDescent="0.2">
      <c r="A12280" s="172" t="s">
        <v>11891</v>
      </c>
      <c r="B12280" s="173" t="s">
        <v>29462</v>
      </c>
      <c r="C12280" s="174" t="s">
        <v>22420</v>
      </c>
    </row>
    <row r="12281" spans="1:3" ht="12" customHeight="1" x14ac:dyDescent="0.2">
      <c r="A12281" s="172" t="s">
        <v>11892</v>
      </c>
      <c r="B12281" s="173" t="s">
        <v>29462</v>
      </c>
      <c r="C12281" s="174" t="s">
        <v>22420</v>
      </c>
    </row>
    <row r="12282" spans="1:3" ht="12" customHeight="1" x14ac:dyDescent="0.2">
      <c r="A12282" s="172" t="s">
        <v>11893</v>
      </c>
      <c r="B12282" s="173" t="s">
        <v>29463</v>
      </c>
      <c r="C12282" s="174" t="s">
        <v>22420</v>
      </c>
    </row>
    <row r="12283" spans="1:3" ht="12" customHeight="1" x14ac:dyDescent="0.2">
      <c r="A12283" s="172" t="s">
        <v>11894</v>
      </c>
      <c r="B12283" s="173" t="s">
        <v>29463</v>
      </c>
      <c r="C12283" s="174" t="s">
        <v>22420</v>
      </c>
    </row>
    <row r="12284" spans="1:3" ht="12" customHeight="1" x14ac:dyDescent="0.2">
      <c r="A12284" s="172" t="s">
        <v>11895</v>
      </c>
      <c r="B12284" s="173" t="s">
        <v>29464</v>
      </c>
      <c r="C12284" s="174" t="s">
        <v>22420</v>
      </c>
    </row>
    <row r="12285" spans="1:3" ht="12" customHeight="1" x14ac:dyDescent="0.2">
      <c r="A12285" s="172" t="s">
        <v>11896</v>
      </c>
      <c r="B12285" s="173" t="s">
        <v>29464</v>
      </c>
      <c r="C12285" s="174" t="s">
        <v>22420</v>
      </c>
    </row>
    <row r="12286" spans="1:3" ht="12" customHeight="1" x14ac:dyDescent="0.2">
      <c r="A12286" s="172" t="s">
        <v>11897</v>
      </c>
      <c r="B12286" s="173" t="s">
        <v>29465</v>
      </c>
      <c r="C12286" s="174" t="s">
        <v>22420</v>
      </c>
    </row>
    <row r="12287" spans="1:3" ht="12" customHeight="1" x14ac:dyDescent="0.2">
      <c r="A12287" s="172" t="s">
        <v>11898</v>
      </c>
      <c r="B12287" s="173" t="s">
        <v>29465</v>
      </c>
      <c r="C12287" s="174" t="s">
        <v>22420</v>
      </c>
    </row>
    <row r="12288" spans="1:3" ht="12" customHeight="1" x14ac:dyDescent="0.2">
      <c r="A12288" s="172" t="s">
        <v>11899</v>
      </c>
      <c r="B12288" s="173" t="s">
        <v>29466</v>
      </c>
      <c r="C12288" s="174" t="s">
        <v>22736</v>
      </c>
    </row>
    <row r="12289" spans="1:3" ht="12" customHeight="1" x14ac:dyDescent="0.2">
      <c r="A12289" s="172" t="s">
        <v>11900</v>
      </c>
      <c r="B12289" s="173" t="s">
        <v>29466</v>
      </c>
      <c r="C12289" s="174" t="s">
        <v>22736</v>
      </c>
    </row>
    <row r="12290" spans="1:3" ht="12" customHeight="1" x14ac:dyDescent="0.2">
      <c r="A12290" s="172" t="s">
        <v>11901</v>
      </c>
      <c r="B12290" s="173" t="s">
        <v>29467</v>
      </c>
      <c r="C12290" s="174" t="s">
        <v>22736</v>
      </c>
    </row>
    <row r="12291" spans="1:3" ht="12" customHeight="1" x14ac:dyDescent="0.2">
      <c r="A12291" s="172" t="s">
        <v>11902</v>
      </c>
      <c r="B12291" s="173" t="s">
        <v>29467</v>
      </c>
      <c r="C12291" s="174" t="s">
        <v>22736</v>
      </c>
    </row>
    <row r="12292" spans="1:3" ht="12" customHeight="1" x14ac:dyDescent="0.2">
      <c r="A12292" s="172" t="s">
        <v>11903</v>
      </c>
      <c r="B12292" s="173" t="s">
        <v>29468</v>
      </c>
      <c r="C12292" s="174" t="s">
        <v>22420</v>
      </c>
    </row>
    <row r="12293" spans="1:3" ht="12" customHeight="1" x14ac:dyDescent="0.2">
      <c r="A12293" s="172" t="s">
        <v>11904</v>
      </c>
      <c r="B12293" s="173" t="s">
        <v>29468</v>
      </c>
      <c r="C12293" s="174" t="s">
        <v>22420</v>
      </c>
    </row>
    <row r="12294" spans="1:3" ht="12" customHeight="1" x14ac:dyDescent="0.2">
      <c r="A12294" s="172" t="s">
        <v>11905</v>
      </c>
      <c r="B12294" s="173" t="s">
        <v>29469</v>
      </c>
      <c r="C12294" s="174" t="s">
        <v>22420</v>
      </c>
    </row>
    <row r="12295" spans="1:3" ht="12" customHeight="1" x14ac:dyDescent="0.2">
      <c r="A12295" s="172" t="s">
        <v>11906</v>
      </c>
      <c r="B12295" s="173" t="s">
        <v>29469</v>
      </c>
      <c r="C12295" s="174" t="s">
        <v>22420</v>
      </c>
    </row>
    <row r="12296" spans="1:3" ht="12" customHeight="1" x14ac:dyDescent="0.2">
      <c r="A12296" s="172" t="s">
        <v>11907</v>
      </c>
      <c r="B12296" s="173" t="s">
        <v>29470</v>
      </c>
      <c r="C12296" s="174" t="s">
        <v>22736</v>
      </c>
    </row>
    <row r="12297" spans="1:3" ht="12" customHeight="1" x14ac:dyDescent="0.2">
      <c r="A12297" s="172" t="s">
        <v>11908</v>
      </c>
      <c r="B12297" s="173" t="s">
        <v>29470</v>
      </c>
      <c r="C12297" s="174" t="s">
        <v>22736</v>
      </c>
    </row>
    <row r="12298" spans="1:3" ht="12" customHeight="1" x14ac:dyDescent="0.2">
      <c r="A12298" s="172" t="s">
        <v>11909</v>
      </c>
      <c r="B12298" s="173" t="s">
        <v>29471</v>
      </c>
      <c r="C12298" s="174" t="s">
        <v>22736</v>
      </c>
    </row>
    <row r="12299" spans="1:3" ht="12" customHeight="1" x14ac:dyDescent="0.2">
      <c r="A12299" s="172" t="s">
        <v>11910</v>
      </c>
      <c r="B12299" s="173" t="s">
        <v>29471</v>
      </c>
      <c r="C12299" s="174" t="s">
        <v>22736</v>
      </c>
    </row>
    <row r="12300" spans="1:3" ht="12" customHeight="1" x14ac:dyDescent="0.2">
      <c r="A12300" s="172" t="s">
        <v>11911</v>
      </c>
      <c r="B12300" s="173" t="s">
        <v>29472</v>
      </c>
      <c r="C12300" s="174" t="s">
        <v>22736</v>
      </c>
    </row>
    <row r="12301" spans="1:3" ht="12" customHeight="1" x14ac:dyDescent="0.2">
      <c r="A12301" s="172" t="s">
        <v>11912</v>
      </c>
      <c r="B12301" s="173" t="s">
        <v>29472</v>
      </c>
      <c r="C12301" s="174" t="s">
        <v>22736</v>
      </c>
    </row>
    <row r="12302" spans="1:3" ht="12" customHeight="1" x14ac:dyDescent="0.2">
      <c r="A12302" s="172" t="s">
        <v>11913</v>
      </c>
      <c r="B12302" s="173" t="s">
        <v>29473</v>
      </c>
      <c r="C12302" s="174" t="s">
        <v>22736</v>
      </c>
    </row>
    <row r="12303" spans="1:3" ht="12" customHeight="1" x14ac:dyDescent="0.2">
      <c r="A12303" s="172" t="s">
        <v>11914</v>
      </c>
      <c r="B12303" s="173" t="s">
        <v>29473</v>
      </c>
      <c r="C12303" s="174" t="s">
        <v>22736</v>
      </c>
    </row>
    <row r="12304" spans="1:3" ht="12" customHeight="1" x14ac:dyDescent="0.2">
      <c r="A12304" s="172" t="s">
        <v>11915</v>
      </c>
      <c r="B12304" s="173" t="s">
        <v>29474</v>
      </c>
      <c r="C12304" s="174" t="s">
        <v>22736</v>
      </c>
    </row>
    <row r="12305" spans="1:3" ht="12" customHeight="1" x14ac:dyDescent="0.2">
      <c r="A12305" s="172" t="s">
        <v>11916</v>
      </c>
      <c r="B12305" s="173" t="s">
        <v>29474</v>
      </c>
      <c r="C12305" s="174" t="s">
        <v>22736</v>
      </c>
    </row>
    <row r="12306" spans="1:3" ht="12" customHeight="1" x14ac:dyDescent="0.2">
      <c r="A12306" s="172" t="s">
        <v>11917</v>
      </c>
      <c r="B12306" s="173" t="s">
        <v>29475</v>
      </c>
      <c r="C12306" s="174" t="s">
        <v>22736</v>
      </c>
    </row>
    <row r="12307" spans="1:3" ht="12" customHeight="1" x14ac:dyDescent="0.2">
      <c r="A12307" s="172" t="s">
        <v>11918</v>
      </c>
      <c r="B12307" s="173" t="s">
        <v>29475</v>
      </c>
      <c r="C12307" s="174" t="s">
        <v>22736</v>
      </c>
    </row>
    <row r="12308" spans="1:3" ht="12" customHeight="1" x14ac:dyDescent="0.2">
      <c r="A12308" s="172" t="s">
        <v>11919</v>
      </c>
      <c r="B12308" s="173" t="s">
        <v>29476</v>
      </c>
      <c r="C12308" s="174" t="s">
        <v>22736</v>
      </c>
    </row>
    <row r="12309" spans="1:3" ht="12" customHeight="1" x14ac:dyDescent="0.2">
      <c r="A12309" s="172" t="s">
        <v>11920</v>
      </c>
      <c r="B12309" s="173" t="s">
        <v>29476</v>
      </c>
      <c r="C12309" s="174" t="s">
        <v>22736</v>
      </c>
    </row>
    <row r="12310" spans="1:3" ht="12" customHeight="1" x14ac:dyDescent="0.2">
      <c r="A12310" s="172" t="s">
        <v>11921</v>
      </c>
      <c r="B12310" s="173" t="s">
        <v>29477</v>
      </c>
      <c r="C12310" s="174" t="s">
        <v>22736</v>
      </c>
    </row>
    <row r="12311" spans="1:3" ht="12" customHeight="1" x14ac:dyDescent="0.2">
      <c r="A12311" s="172" t="s">
        <v>11922</v>
      </c>
      <c r="B12311" s="173" t="s">
        <v>29477</v>
      </c>
      <c r="C12311" s="174" t="s">
        <v>22736</v>
      </c>
    </row>
    <row r="12312" spans="1:3" ht="12" customHeight="1" x14ac:dyDescent="0.2">
      <c r="A12312" s="172" t="s">
        <v>11923</v>
      </c>
      <c r="B12312" s="173" t="s">
        <v>29478</v>
      </c>
      <c r="C12312" s="174" t="s">
        <v>22736</v>
      </c>
    </row>
    <row r="12313" spans="1:3" ht="12" customHeight="1" x14ac:dyDescent="0.2">
      <c r="A12313" s="172" t="s">
        <v>11924</v>
      </c>
      <c r="B12313" s="173" t="s">
        <v>29478</v>
      </c>
      <c r="C12313" s="174" t="s">
        <v>22736</v>
      </c>
    </row>
    <row r="12314" spans="1:3" ht="12" customHeight="1" x14ac:dyDescent="0.2">
      <c r="A12314" s="172" t="s">
        <v>11927</v>
      </c>
      <c r="B12314" s="173" t="s">
        <v>29479</v>
      </c>
      <c r="C12314" s="174" t="s">
        <v>22736</v>
      </c>
    </row>
    <row r="12315" spans="1:3" ht="12" customHeight="1" x14ac:dyDescent="0.2">
      <c r="A12315" s="172" t="s">
        <v>11928</v>
      </c>
      <c r="B12315" s="173" t="s">
        <v>29479</v>
      </c>
      <c r="C12315" s="174" t="s">
        <v>22736</v>
      </c>
    </row>
    <row r="12316" spans="1:3" ht="12" customHeight="1" x14ac:dyDescent="0.2">
      <c r="A12316" s="172" t="s">
        <v>11929</v>
      </c>
      <c r="B12316" s="173" t="s">
        <v>29480</v>
      </c>
      <c r="C12316" s="174" t="s">
        <v>22736</v>
      </c>
    </row>
    <row r="12317" spans="1:3" ht="12" customHeight="1" x14ac:dyDescent="0.2">
      <c r="A12317" s="172" t="s">
        <v>11930</v>
      </c>
      <c r="B12317" s="173" t="s">
        <v>29480</v>
      </c>
      <c r="C12317" s="174" t="s">
        <v>22736</v>
      </c>
    </row>
    <row r="12318" spans="1:3" ht="12" customHeight="1" x14ac:dyDescent="0.2">
      <c r="A12318" s="172" t="s">
        <v>11931</v>
      </c>
      <c r="B12318" s="173" t="s">
        <v>29481</v>
      </c>
      <c r="C12318" s="174" t="s">
        <v>22736</v>
      </c>
    </row>
    <row r="12319" spans="1:3" ht="12" customHeight="1" x14ac:dyDescent="0.2">
      <c r="A12319" s="172" t="s">
        <v>11932</v>
      </c>
      <c r="B12319" s="173" t="s">
        <v>29481</v>
      </c>
      <c r="C12319" s="174" t="s">
        <v>22736</v>
      </c>
    </row>
    <row r="12320" spans="1:3" ht="12" customHeight="1" x14ac:dyDescent="0.2">
      <c r="A12320" s="172" t="s">
        <v>11933</v>
      </c>
      <c r="B12320" s="173" t="s">
        <v>29482</v>
      </c>
      <c r="C12320" s="174" t="s">
        <v>22736</v>
      </c>
    </row>
    <row r="12321" spans="1:3" ht="12" customHeight="1" x14ac:dyDescent="0.2">
      <c r="A12321" s="172" t="s">
        <v>11934</v>
      </c>
      <c r="B12321" s="173" t="s">
        <v>29482</v>
      </c>
      <c r="C12321" s="174" t="s">
        <v>22736</v>
      </c>
    </row>
    <row r="12322" spans="1:3" ht="12" customHeight="1" x14ac:dyDescent="0.2">
      <c r="A12322" s="172" t="s">
        <v>11935</v>
      </c>
      <c r="B12322" s="173" t="s">
        <v>29483</v>
      </c>
      <c r="C12322" s="174" t="s">
        <v>22736</v>
      </c>
    </row>
    <row r="12323" spans="1:3" ht="12" customHeight="1" x14ac:dyDescent="0.2">
      <c r="A12323" s="172" t="s">
        <v>11936</v>
      </c>
      <c r="B12323" s="173" t="s">
        <v>29483</v>
      </c>
      <c r="C12323" s="174" t="s">
        <v>22736</v>
      </c>
    </row>
    <row r="12324" spans="1:3" ht="12" customHeight="1" x14ac:dyDescent="0.2">
      <c r="A12324" s="172" t="s">
        <v>11937</v>
      </c>
      <c r="B12324" s="173" t="s">
        <v>29484</v>
      </c>
      <c r="C12324" s="174" t="s">
        <v>22736</v>
      </c>
    </row>
    <row r="12325" spans="1:3" ht="12" customHeight="1" x14ac:dyDescent="0.2">
      <c r="A12325" s="172" t="s">
        <v>11938</v>
      </c>
      <c r="B12325" s="173" t="s">
        <v>29484</v>
      </c>
      <c r="C12325" s="174" t="s">
        <v>22736</v>
      </c>
    </row>
    <row r="12326" spans="1:3" ht="12" customHeight="1" x14ac:dyDescent="0.2">
      <c r="A12326" s="172" t="s">
        <v>11939</v>
      </c>
      <c r="B12326" s="173" t="s">
        <v>29485</v>
      </c>
      <c r="C12326" s="174" t="s">
        <v>22736</v>
      </c>
    </row>
    <row r="12327" spans="1:3" ht="12" customHeight="1" x14ac:dyDescent="0.2">
      <c r="A12327" s="172" t="s">
        <v>11940</v>
      </c>
      <c r="B12327" s="173" t="s">
        <v>29485</v>
      </c>
      <c r="C12327" s="174" t="s">
        <v>22736</v>
      </c>
    </row>
    <row r="12328" spans="1:3" ht="12" customHeight="1" x14ac:dyDescent="0.2">
      <c r="A12328" s="172" t="s">
        <v>11941</v>
      </c>
      <c r="B12328" s="173" t="s">
        <v>29486</v>
      </c>
      <c r="C12328" s="174" t="s">
        <v>22371</v>
      </c>
    </row>
    <row r="12329" spans="1:3" ht="12" customHeight="1" x14ac:dyDescent="0.2">
      <c r="A12329" s="172" t="s">
        <v>11942</v>
      </c>
      <c r="B12329" s="173" t="s">
        <v>29486</v>
      </c>
      <c r="C12329" s="174" t="s">
        <v>22371</v>
      </c>
    </row>
    <row r="12330" spans="1:3" ht="12" customHeight="1" x14ac:dyDescent="0.2">
      <c r="A12330" s="172" t="s">
        <v>11943</v>
      </c>
      <c r="B12330" s="173" t="s">
        <v>29487</v>
      </c>
      <c r="C12330" s="174" t="s">
        <v>22371</v>
      </c>
    </row>
    <row r="12331" spans="1:3" ht="12" customHeight="1" x14ac:dyDescent="0.2">
      <c r="A12331" s="172" t="s">
        <v>11944</v>
      </c>
      <c r="B12331" s="173" t="s">
        <v>29487</v>
      </c>
      <c r="C12331" s="174" t="s">
        <v>22371</v>
      </c>
    </row>
    <row r="12332" spans="1:3" ht="12" customHeight="1" x14ac:dyDescent="0.2">
      <c r="A12332" s="172" t="s">
        <v>11945</v>
      </c>
      <c r="B12332" s="173" t="s">
        <v>29488</v>
      </c>
      <c r="C12332" s="174" t="s">
        <v>22371</v>
      </c>
    </row>
    <row r="12333" spans="1:3" ht="12" customHeight="1" x14ac:dyDescent="0.2">
      <c r="A12333" s="172" t="s">
        <v>11946</v>
      </c>
      <c r="B12333" s="173" t="s">
        <v>29488</v>
      </c>
      <c r="C12333" s="174" t="s">
        <v>22371</v>
      </c>
    </row>
    <row r="12334" spans="1:3" ht="12" customHeight="1" x14ac:dyDescent="0.2">
      <c r="A12334" s="172" t="s">
        <v>11947</v>
      </c>
      <c r="B12334" s="173" t="s">
        <v>29489</v>
      </c>
      <c r="C12334" s="174" t="s">
        <v>22371</v>
      </c>
    </row>
    <row r="12335" spans="1:3" ht="12" customHeight="1" x14ac:dyDescent="0.2">
      <c r="A12335" s="172" t="s">
        <v>11948</v>
      </c>
      <c r="B12335" s="173" t="s">
        <v>29489</v>
      </c>
      <c r="C12335" s="174" t="s">
        <v>22371</v>
      </c>
    </row>
    <row r="12336" spans="1:3" ht="12" customHeight="1" x14ac:dyDescent="0.2">
      <c r="A12336" s="172" t="s">
        <v>11949</v>
      </c>
      <c r="B12336" s="173" t="s">
        <v>29490</v>
      </c>
      <c r="C12336" s="174" t="s">
        <v>22371</v>
      </c>
    </row>
    <row r="12337" spans="1:3" ht="12" customHeight="1" x14ac:dyDescent="0.2">
      <c r="A12337" s="172" t="s">
        <v>11950</v>
      </c>
      <c r="B12337" s="173" t="s">
        <v>29490</v>
      </c>
      <c r="C12337" s="174" t="s">
        <v>22371</v>
      </c>
    </row>
    <row r="12338" spans="1:3" ht="12" customHeight="1" x14ac:dyDescent="0.2">
      <c r="A12338" s="172" t="s">
        <v>11951</v>
      </c>
      <c r="B12338" s="173" t="s">
        <v>29491</v>
      </c>
      <c r="C12338" s="174" t="s">
        <v>22371</v>
      </c>
    </row>
    <row r="12339" spans="1:3" ht="12" customHeight="1" x14ac:dyDescent="0.2">
      <c r="A12339" s="172" t="s">
        <v>11952</v>
      </c>
      <c r="B12339" s="173" t="s">
        <v>29491</v>
      </c>
      <c r="C12339" s="174" t="s">
        <v>22371</v>
      </c>
    </row>
    <row r="12340" spans="1:3" ht="12" customHeight="1" x14ac:dyDescent="0.2">
      <c r="A12340" s="172" t="s">
        <v>11953</v>
      </c>
      <c r="B12340" s="173" t="s">
        <v>29492</v>
      </c>
      <c r="C12340" s="174" t="s">
        <v>22371</v>
      </c>
    </row>
    <row r="12341" spans="1:3" ht="12" customHeight="1" x14ac:dyDescent="0.2">
      <c r="A12341" s="172" t="s">
        <v>11954</v>
      </c>
      <c r="B12341" s="173" t="s">
        <v>29492</v>
      </c>
      <c r="C12341" s="174" t="s">
        <v>22371</v>
      </c>
    </row>
    <row r="12342" spans="1:3" ht="12" customHeight="1" x14ac:dyDescent="0.2">
      <c r="A12342" s="172" t="s">
        <v>11955</v>
      </c>
      <c r="B12342" s="173" t="s">
        <v>29493</v>
      </c>
      <c r="C12342" s="174" t="s">
        <v>22371</v>
      </c>
    </row>
    <row r="12343" spans="1:3" ht="12" customHeight="1" x14ac:dyDescent="0.2">
      <c r="A12343" s="172" t="s">
        <v>11956</v>
      </c>
      <c r="B12343" s="173" t="s">
        <v>29493</v>
      </c>
      <c r="C12343" s="174" t="s">
        <v>22371</v>
      </c>
    </row>
    <row r="12344" spans="1:3" ht="12" customHeight="1" x14ac:dyDescent="0.2">
      <c r="A12344" s="172" t="s">
        <v>11957</v>
      </c>
      <c r="B12344" s="173" t="s">
        <v>29494</v>
      </c>
      <c r="C12344" s="174" t="s">
        <v>22371</v>
      </c>
    </row>
    <row r="12345" spans="1:3" ht="12" customHeight="1" x14ac:dyDescent="0.2">
      <c r="A12345" s="172" t="s">
        <v>11958</v>
      </c>
      <c r="B12345" s="173" t="s">
        <v>29494</v>
      </c>
      <c r="C12345" s="174" t="s">
        <v>22371</v>
      </c>
    </row>
    <row r="12346" spans="1:3" ht="12" customHeight="1" x14ac:dyDescent="0.2">
      <c r="A12346" s="172" t="s">
        <v>11959</v>
      </c>
      <c r="B12346" s="173" t="s">
        <v>29495</v>
      </c>
      <c r="C12346" s="174" t="s">
        <v>22371</v>
      </c>
    </row>
    <row r="12347" spans="1:3" ht="12" customHeight="1" x14ac:dyDescent="0.2">
      <c r="A12347" s="172" t="s">
        <v>11960</v>
      </c>
      <c r="B12347" s="173" t="s">
        <v>29495</v>
      </c>
      <c r="C12347" s="174" t="s">
        <v>22371</v>
      </c>
    </row>
    <row r="12348" spans="1:3" ht="12" customHeight="1" x14ac:dyDescent="0.2">
      <c r="A12348" s="172" t="s">
        <v>11961</v>
      </c>
      <c r="B12348" s="173" t="s">
        <v>29496</v>
      </c>
      <c r="C12348" s="174" t="s">
        <v>22371</v>
      </c>
    </row>
    <row r="12349" spans="1:3" ht="12" customHeight="1" x14ac:dyDescent="0.2">
      <c r="A12349" s="172" t="s">
        <v>11962</v>
      </c>
      <c r="B12349" s="173" t="s">
        <v>29496</v>
      </c>
      <c r="C12349" s="174" t="s">
        <v>22371</v>
      </c>
    </row>
    <row r="12350" spans="1:3" ht="12" customHeight="1" x14ac:dyDescent="0.2">
      <c r="A12350" s="172" t="s">
        <v>11963</v>
      </c>
      <c r="B12350" s="173" t="s">
        <v>29497</v>
      </c>
      <c r="C12350" s="174" t="s">
        <v>22371</v>
      </c>
    </row>
    <row r="12351" spans="1:3" ht="12" customHeight="1" x14ac:dyDescent="0.2">
      <c r="A12351" s="172" t="s">
        <v>11964</v>
      </c>
      <c r="B12351" s="173" t="s">
        <v>29497</v>
      </c>
      <c r="C12351" s="174" t="s">
        <v>22371</v>
      </c>
    </row>
    <row r="12352" spans="1:3" ht="12" customHeight="1" x14ac:dyDescent="0.2">
      <c r="A12352" s="172" t="s">
        <v>11965</v>
      </c>
      <c r="B12352" s="173" t="s">
        <v>29498</v>
      </c>
      <c r="C12352" s="174" t="s">
        <v>22371</v>
      </c>
    </row>
    <row r="12353" spans="1:3" ht="12" customHeight="1" x14ac:dyDescent="0.2">
      <c r="A12353" s="172" t="s">
        <v>11966</v>
      </c>
      <c r="B12353" s="173" t="s">
        <v>29498</v>
      </c>
      <c r="C12353" s="174" t="s">
        <v>22371</v>
      </c>
    </row>
    <row r="12354" spans="1:3" ht="12" customHeight="1" x14ac:dyDescent="0.2">
      <c r="A12354" s="172" t="s">
        <v>11967</v>
      </c>
      <c r="B12354" s="173" t="s">
        <v>29499</v>
      </c>
      <c r="C12354" s="174" t="s">
        <v>22371</v>
      </c>
    </row>
    <row r="12355" spans="1:3" ht="12" customHeight="1" x14ac:dyDescent="0.2">
      <c r="A12355" s="172" t="s">
        <v>11968</v>
      </c>
      <c r="B12355" s="173" t="s">
        <v>29499</v>
      </c>
      <c r="C12355" s="174" t="s">
        <v>22371</v>
      </c>
    </row>
    <row r="12356" spans="1:3" ht="12" customHeight="1" x14ac:dyDescent="0.2">
      <c r="A12356" s="172" t="s">
        <v>11969</v>
      </c>
      <c r="B12356" s="173" t="s">
        <v>29500</v>
      </c>
      <c r="C12356" s="174" t="s">
        <v>22371</v>
      </c>
    </row>
    <row r="12357" spans="1:3" ht="12" customHeight="1" x14ac:dyDescent="0.2">
      <c r="A12357" s="172" t="s">
        <v>11970</v>
      </c>
      <c r="B12357" s="173" t="s">
        <v>29500</v>
      </c>
      <c r="C12357" s="174" t="s">
        <v>22371</v>
      </c>
    </row>
    <row r="12358" spans="1:3" ht="12" customHeight="1" x14ac:dyDescent="0.2">
      <c r="A12358" s="172" t="s">
        <v>11971</v>
      </c>
      <c r="B12358" s="173" t="s">
        <v>29501</v>
      </c>
      <c r="C12358" s="174" t="s">
        <v>22371</v>
      </c>
    </row>
    <row r="12359" spans="1:3" ht="12" customHeight="1" x14ac:dyDescent="0.2">
      <c r="A12359" s="172" t="s">
        <v>11972</v>
      </c>
      <c r="B12359" s="173" t="s">
        <v>29501</v>
      </c>
      <c r="C12359" s="174" t="s">
        <v>22371</v>
      </c>
    </row>
    <row r="12360" spans="1:3" ht="12" customHeight="1" x14ac:dyDescent="0.2">
      <c r="A12360" s="172" t="s">
        <v>11973</v>
      </c>
      <c r="B12360" s="173" t="s">
        <v>29502</v>
      </c>
      <c r="C12360" s="174" t="s">
        <v>22371</v>
      </c>
    </row>
    <row r="12361" spans="1:3" ht="12" customHeight="1" x14ac:dyDescent="0.2">
      <c r="A12361" s="172" t="s">
        <v>11974</v>
      </c>
      <c r="B12361" s="173" t="s">
        <v>29502</v>
      </c>
      <c r="C12361" s="174" t="s">
        <v>22371</v>
      </c>
    </row>
    <row r="12362" spans="1:3" ht="12" customHeight="1" x14ac:dyDescent="0.2">
      <c r="A12362" s="172" t="s">
        <v>11975</v>
      </c>
      <c r="B12362" s="173" t="s">
        <v>29503</v>
      </c>
      <c r="C12362" s="174" t="s">
        <v>22736</v>
      </c>
    </row>
    <row r="12363" spans="1:3" ht="12" customHeight="1" x14ac:dyDescent="0.2">
      <c r="A12363" s="172" t="s">
        <v>11976</v>
      </c>
      <c r="B12363" s="173" t="s">
        <v>29503</v>
      </c>
      <c r="C12363" s="174" t="s">
        <v>22736</v>
      </c>
    </row>
    <row r="12364" spans="1:3" ht="12" customHeight="1" x14ac:dyDescent="0.2">
      <c r="A12364" s="172" t="s">
        <v>11977</v>
      </c>
      <c r="B12364" s="173" t="s">
        <v>29504</v>
      </c>
      <c r="C12364" s="174" t="s">
        <v>22736</v>
      </c>
    </row>
    <row r="12365" spans="1:3" ht="12" customHeight="1" x14ac:dyDescent="0.2">
      <c r="A12365" s="172" t="s">
        <v>11978</v>
      </c>
      <c r="B12365" s="173" t="s">
        <v>29504</v>
      </c>
      <c r="C12365" s="174" t="s">
        <v>22736</v>
      </c>
    </row>
    <row r="12366" spans="1:3" ht="12" customHeight="1" x14ac:dyDescent="0.2">
      <c r="A12366" s="172" t="s">
        <v>11979</v>
      </c>
      <c r="B12366" s="173" t="s">
        <v>29505</v>
      </c>
      <c r="C12366" s="174" t="s">
        <v>22736</v>
      </c>
    </row>
    <row r="12367" spans="1:3" ht="12" customHeight="1" x14ac:dyDescent="0.2">
      <c r="A12367" s="172" t="s">
        <v>11980</v>
      </c>
      <c r="B12367" s="173" t="s">
        <v>29505</v>
      </c>
      <c r="C12367" s="174" t="s">
        <v>22736</v>
      </c>
    </row>
    <row r="12368" spans="1:3" ht="12" customHeight="1" x14ac:dyDescent="0.2">
      <c r="A12368" s="172" t="s">
        <v>11981</v>
      </c>
      <c r="B12368" s="173" t="s">
        <v>29506</v>
      </c>
      <c r="C12368" s="174" t="s">
        <v>22736</v>
      </c>
    </row>
    <row r="12369" spans="1:3" ht="12" customHeight="1" x14ac:dyDescent="0.2">
      <c r="A12369" s="172" t="s">
        <v>11982</v>
      </c>
      <c r="B12369" s="173" t="s">
        <v>29506</v>
      </c>
      <c r="C12369" s="174" t="s">
        <v>22736</v>
      </c>
    </row>
    <row r="12370" spans="1:3" ht="12" customHeight="1" x14ac:dyDescent="0.2">
      <c r="A12370" s="172" t="s">
        <v>11983</v>
      </c>
      <c r="B12370" s="173" t="s">
        <v>29507</v>
      </c>
      <c r="C12370" s="174" t="s">
        <v>22736</v>
      </c>
    </row>
    <row r="12371" spans="1:3" ht="12" customHeight="1" x14ac:dyDescent="0.2">
      <c r="A12371" s="172" t="s">
        <v>11984</v>
      </c>
      <c r="B12371" s="173" t="s">
        <v>29507</v>
      </c>
      <c r="C12371" s="174" t="s">
        <v>22736</v>
      </c>
    </row>
    <row r="12372" spans="1:3" ht="12" customHeight="1" x14ac:dyDescent="0.2">
      <c r="A12372" s="172" t="s">
        <v>11985</v>
      </c>
      <c r="B12372" s="173" t="s">
        <v>29508</v>
      </c>
      <c r="C12372" s="174" t="s">
        <v>22736</v>
      </c>
    </row>
    <row r="12373" spans="1:3" ht="12" customHeight="1" x14ac:dyDescent="0.2">
      <c r="A12373" s="172" t="s">
        <v>11986</v>
      </c>
      <c r="B12373" s="173" t="s">
        <v>29508</v>
      </c>
      <c r="C12373" s="174" t="s">
        <v>22736</v>
      </c>
    </row>
    <row r="12374" spans="1:3" ht="12" customHeight="1" x14ac:dyDescent="0.2">
      <c r="A12374" s="172" t="s">
        <v>11987</v>
      </c>
      <c r="B12374" s="173" t="s">
        <v>29509</v>
      </c>
      <c r="C12374" s="174" t="s">
        <v>22736</v>
      </c>
    </row>
    <row r="12375" spans="1:3" ht="12" customHeight="1" x14ac:dyDescent="0.2">
      <c r="A12375" s="172" t="s">
        <v>11988</v>
      </c>
      <c r="B12375" s="173" t="s">
        <v>29509</v>
      </c>
      <c r="C12375" s="174" t="s">
        <v>22736</v>
      </c>
    </row>
    <row r="12376" spans="1:3" ht="12" customHeight="1" x14ac:dyDescent="0.2">
      <c r="A12376" s="172" t="s">
        <v>11989</v>
      </c>
      <c r="B12376" s="173" t="s">
        <v>29510</v>
      </c>
      <c r="C12376" s="174" t="s">
        <v>22736</v>
      </c>
    </row>
    <row r="12377" spans="1:3" ht="12" customHeight="1" x14ac:dyDescent="0.2">
      <c r="A12377" s="172" t="s">
        <v>11990</v>
      </c>
      <c r="B12377" s="173" t="s">
        <v>29510</v>
      </c>
      <c r="C12377" s="174" t="s">
        <v>22736</v>
      </c>
    </row>
    <row r="12378" spans="1:3" ht="12" customHeight="1" x14ac:dyDescent="0.2">
      <c r="A12378" s="172" t="s">
        <v>11991</v>
      </c>
      <c r="B12378" s="173" t="s">
        <v>29511</v>
      </c>
      <c r="C12378" s="174" t="s">
        <v>22736</v>
      </c>
    </row>
    <row r="12379" spans="1:3" ht="12" customHeight="1" x14ac:dyDescent="0.2">
      <c r="A12379" s="172" t="s">
        <v>11992</v>
      </c>
      <c r="B12379" s="173" t="s">
        <v>29511</v>
      </c>
      <c r="C12379" s="174" t="s">
        <v>22736</v>
      </c>
    </row>
    <row r="12380" spans="1:3" ht="12" customHeight="1" x14ac:dyDescent="0.2">
      <c r="A12380" s="172" t="s">
        <v>11993</v>
      </c>
      <c r="B12380" s="173" t="s">
        <v>29512</v>
      </c>
      <c r="C12380" s="174" t="s">
        <v>22736</v>
      </c>
    </row>
    <row r="12381" spans="1:3" ht="12" customHeight="1" x14ac:dyDescent="0.2">
      <c r="A12381" s="172" t="s">
        <v>11994</v>
      </c>
      <c r="B12381" s="173" t="s">
        <v>29512</v>
      </c>
      <c r="C12381" s="174" t="s">
        <v>22736</v>
      </c>
    </row>
    <row r="12382" spans="1:3" ht="12" customHeight="1" x14ac:dyDescent="0.2">
      <c r="A12382" s="172" t="s">
        <v>11995</v>
      </c>
      <c r="B12382" s="173" t="s">
        <v>29513</v>
      </c>
      <c r="C12382" s="174" t="s">
        <v>22736</v>
      </c>
    </row>
    <row r="12383" spans="1:3" ht="12" customHeight="1" x14ac:dyDescent="0.2">
      <c r="A12383" s="172" t="s">
        <v>11996</v>
      </c>
      <c r="B12383" s="173" t="s">
        <v>29513</v>
      </c>
      <c r="C12383" s="174" t="s">
        <v>22736</v>
      </c>
    </row>
    <row r="12384" spans="1:3" ht="12" customHeight="1" x14ac:dyDescent="0.2">
      <c r="A12384" s="172" t="s">
        <v>11997</v>
      </c>
      <c r="B12384" s="173" t="s">
        <v>29514</v>
      </c>
      <c r="C12384" s="174" t="s">
        <v>22736</v>
      </c>
    </row>
    <row r="12385" spans="1:3" ht="12" customHeight="1" x14ac:dyDescent="0.2">
      <c r="A12385" s="172" t="s">
        <v>11998</v>
      </c>
      <c r="B12385" s="173" t="s">
        <v>29514</v>
      </c>
      <c r="C12385" s="174" t="s">
        <v>22736</v>
      </c>
    </row>
    <row r="12386" spans="1:3" ht="12" customHeight="1" x14ac:dyDescent="0.2">
      <c r="A12386" s="172" t="s">
        <v>29515</v>
      </c>
      <c r="B12386" s="173" t="s">
        <v>29516</v>
      </c>
      <c r="C12386" s="174" t="s">
        <v>22736</v>
      </c>
    </row>
    <row r="12387" spans="1:3" ht="12" customHeight="1" x14ac:dyDescent="0.2">
      <c r="A12387" s="172" t="s">
        <v>29517</v>
      </c>
      <c r="B12387" s="173" t="s">
        <v>29516</v>
      </c>
      <c r="C12387" s="174" t="s">
        <v>22736</v>
      </c>
    </row>
    <row r="12388" spans="1:3" ht="12" customHeight="1" x14ac:dyDescent="0.2">
      <c r="A12388" s="172" t="s">
        <v>29518</v>
      </c>
      <c r="B12388" s="173" t="s">
        <v>29519</v>
      </c>
      <c r="C12388" s="174" t="s">
        <v>22736</v>
      </c>
    </row>
    <row r="12389" spans="1:3" ht="12" customHeight="1" x14ac:dyDescent="0.2">
      <c r="A12389" s="172" t="s">
        <v>29520</v>
      </c>
      <c r="B12389" s="173" t="s">
        <v>29519</v>
      </c>
      <c r="C12389" s="174" t="s">
        <v>22736</v>
      </c>
    </row>
    <row r="12390" spans="1:3" ht="12" customHeight="1" x14ac:dyDescent="0.2">
      <c r="A12390" s="172" t="s">
        <v>12003</v>
      </c>
      <c r="B12390" s="173" t="s">
        <v>29521</v>
      </c>
      <c r="C12390" s="174" t="s">
        <v>22736</v>
      </c>
    </row>
    <row r="12391" spans="1:3" ht="12" customHeight="1" x14ac:dyDescent="0.2">
      <c r="A12391" s="172" t="s">
        <v>12004</v>
      </c>
      <c r="B12391" s="173" t="s">
        <v>29521</v>
      </c>
      <c r="C12391" s="174" t="s">
        <v>22736</v>
      </c>
    </row>
    <row r="12392" spans="1:3" ht="12" customHeight="1" x14ac:dyDescent="0.2">
      <c r="A12392" s="172" t="s">
        <v>12005</v>
      </c>
      <c r="B12392" s="173" t="s">
        <v>29522</v>
      </c>
      <c r="C12392" s="174" t="s">
        <v>22736</v>
      </c>
    </row>
    <row r="12393" spans="1:3" ht="12" customHeight="1" x14ac:dyDescent="0.2">
      <c r="A12393" s="172" t="s">
        <v>12006</v>
      </c>
      <c r="B12393" s="173" t="s">
        <v>29522</v>
      </c>
      <c r="C12393" s="174" t="s">
        <v>22736</v>
      </c>
    </row>
    <row r="12394" spans="1:3" ht="12" customHeight="1" x14ac:dyDescent="0.2">
      <c r="A12394" s="172" t="s">
        <v>12007</v>
      </c>
      <c r="B12394" s="173" t="s">
        <v>29523</v>
      </c>
      <c r="C12394" s="174" t="s">
        <v>22736</v>
      </c>
    </row>
    <row r="12395" spans="1:3" ht="12" customHeight="1" x14ac:dyDescent="0.2">
      <c r="A12395" s="172" t="s">
        <v>12008</v>
      </c>
      <c r="B12395" s="173" t="s">
        <v>29523</v>
      </c>
      <c r="C12395" s="174" t="s">
        <v>22736</v>
      </c>
    </row>
    <row r="12396" spans="1:3" ht="12" customHeight="1" x14ac:dyDescent="0.2">
      <c r="A12396" s="172" t="s">
        <v>12009</v>
      </c>
      <c r="B12396" s="173" t="s">
        <v>29524</v>
      </c>
      <c r="C12396" s="174" t="s">
        <v>22736</v>
      </c>
    </row>
    <row r="12397" spans="1:3" ht="12" customHeight="1" x14ac:dyDescent="0.2">
      <c r="A12397" s="172" t="s">
        <v>12010</v>
      </c>
      <c r="B12397" s="173" t="s">
        <v>29524</v>
      </c>
      <c r="C12397" s="174" t="s">
        <v>22736</v>
      </c>
    </row>
    <row r="12398" spans="1:3" ht="12" customHeight="1" x14ac:dyDescent="0.2">
      <c r="A12398" s="172" t="s">
        <v>12011</v>
      </c>
      <c r="B12398" s="173" t="s">
        <v>29525</v>
      </c>
      <c r="C12398" s="174" t="s">
        <v>22736</v>
      </c>
    </row>
    <row r="12399" spans="1:3" ht="12" customHeight="1" x14ac:dyDescent="0.2">
      <c r="A12399" s="172" t="s">
        <v>12012</v>
      </c>
      <c r="B12399" s="173" t="s">
        <v>29525</v>
      </c>
      <c r="C12399" s="174" t="s">
        <v>22736</v>
      </c>
    </row>
    <row r="12400" spans="1:3" ht="12" customHeight="1" x14ac:dyDescent="0.2">
      <c r="A12400" s="172" t="s">
        <v>12013</v>
      </c>
      <c r="B12400" s="173" t="s">
        <v>29526</v>
      </c>
      <c r="C12400" s="174" t="s">
        <v>22371</v>
      </c>
    </row>
    <row r="12401" spans="1:3" ht="12" customHeight="1" x14ac:dyDescent="0.2">
      <c r="A12401" s="172" t="s">
        <v>12014</v>
      </c>
      <c r="B12401" s="173" t="s">
        <v>29526</v>
      </c>
      <c r="C12401" s="174" t="s">
        <v>22371</v>
      </c>
    </row>
    <row r="12402" spans="1:3" ht="12" customHeight="1" x14ac:dyDescent="0.2">
      <c r="A12402" s="172" t="s">
        <v>12015</v>
      </c>
      <c r="B12402" s="173" t="s">
        <v>29527</v>
      </c>
      <c r="C12402" s="174" t="s">
        <v>22371</v>
      </c>
    </row>
    <row r="12403" spans="1:3" ht="12" customHeight="1" x14ac:dyDescent="0.2">
      <c r="A12403" s="172" t="s">
        <v>12016</v>
      </c>
      <c r="B12403" s="173" t="s">
        <v>29527</v>
      </c>
      <c r="C12403" s="174" t="s">
        <v>22371</v>
      </c>
    </row>
    <row r="12404" spans="1:3" ht="12" customHeight="1" x14ac:dyDescent="0.2">
      <c r="A12404" s="172" t="s">
        <v>12017</v>
      </c>
      <c r="B12404" s="173" t="s">
        <v>29528</v>
      </c>
      <c r="C12404" s="174" t="s">
        <v>22371</v>
      </c>
    </row>
    <row r="12405" spans="1:3" ht="12" customHeight="1" x14ac:dyDescent="0.2">
      <c r="A12405" s="172" t="s">
        <v>12018</v>
      </c>
      <c r="B12405" s="173" t="s">
        <v>29528</v>
      </c>
      <c r="C12405" s="174" t="s">
        <v>22371</v>
      </c>
    </row>
    <row r="12406" spans="1:3" ht="12" customHeight="1" x14ac:dyDescent="0.2">
      <c r="A12406" s="172" t="s">
        <v>12019</v>
      </c>
      <c r="B12406" s="173" t="s">
        <v>29529</v>
      </c>
      <c r="C12406" s="174" t="s">
        <v>22371</v>
      </c>
    </row>
    <row r="12407" spans="1:3" ht="12" customHeight="1" x14ac:dyDescent="0.2">
      <c r="A12407" s="172" t="s">
        <v>12020</v>
      </c>
      <c r="B12407" s="173" t="s">
        <v>29529</v>
      </c>
      <c r="C12407" s="174" t="s">
        <v>22371</v>
      </c>
    </row>
    <row r="12408" spans="1:3" ht="12" customHeight="1" x14ac:dyDescent="0.2">
      <c r="A12408" s="172" t="s">
        <v>12021</v>
      </c>
      <c r="B12408" s="173" t="s">
        <v>29530</v>
      </c>
      <c r="C12408" s="174" t="s">
        <v>22371</v>
      </c>
    </row>
    <row r="12409" spans="1:3" ht="12" customHeight="1" x14ac:dyDescent="0.2">
      <c r="A12409" s="172" t="s">
        <v>12022</v>
      </c>
      <c r="B12409" s="173" t="s">
        <v>29530</v>
      </c>
      <c r="C12409" s="174" t="s">
        <v>22371</v>
      </c>
    </row>
    <row r="12410" spans="1:3" ht="12" customHeight="1" x14ac:dyDescent="0.2">
      <c r="A12410" s="172" t="s">
        <v>12023</v>
      </c>
      <c r="B12410" s="173" t="s">
        <v>29531</v>
      </c>
      <c r="C12410" s="174" t="s">
        <v>22371</v>
      </c>
    </row>
    <row r="12411" spans="1:3" ht="12" customHeight="1" x14ac:dyDescent="0.2">
      <c r="A12411" s="172" t="s">
        <v>12024</v>
      </c>
      <c r="B12411" s="173" t="s">
        <v>29531</v>
      </c>
      <c r="C12411" s="174" t="s">
        <v>22371</v>
      </c>
    </row>
    <row r="12412" spans="1:3" ht="12" customHeight="1" x14ac:dyDescent="0.2">
      <c r="A12412" s="172" t="s">
        <v>12025</v>
      </c>
      <c r="B12412" s="173" t="s">
        <v>29532</v>
      </c>
      <c r="C12412" s="174" t="s">
        <v>22371</v>
      </c>
    </row>
    <row r="12413" spans="1:3" ht="12" customHeight="1" x14ac:dyDescent="0.2">
      <c r="A12413" s="172" t="s">
        <v>12026</v>
      </c>
      <c r="B12413" s="173" t="s">
        <v>29532</v>
      </c>
      <c r="C12413" s="174" t="s">
        <v>22371</v>
      </c>
    </row>
    <row r="12414" spans="1:3" ht="12" customHeight="1" x14ac:dyDescent="0.2">
      <c r="A12414" s="172" t="s">
        <v>12027</v>
      </c>
      <c r="B12414" s="173" t="s">
        <v>29533</v>
      </c>
      <c r="C12414" s="174" t="s">
        <v>22736</v>
      </c>
    </row>
    <row r="12415" spans="1:3" ht="12" customHeight="1" x14ac:dyDescent="0.2">
      <c r="A12415" s="172" t="s">
        <v>12028</v>
      </c>
      <c r="B12415" s="173" t="s">
        <v>29533</v>
      </c>
      <c r="C12415" s="174" t="s">
        <v>22736</v>
      </c>
    </row>
    <row r="12416" spans="1:3" ht="12" customHeight="1" x14ac:dyDescent="0.2">
      <c r="A12416" s="172" t="s">
        <v>12029</v>
      </c>
      <c r="B12416" s="173" t="s">
        <v>29534</v>
      </c>
      <c r="C12416" s="174" t="s">
        <v>22736</v>
      </c>
    </row>
    <row r="12417" spans="1:3" ht="12" customHeight="1" x14ac:dyDescent="0.2">
      <c r="A12417" s="172" t="s">
        <v>12030</v>
      </c>
      <c r="B12417" s="173" t="s">
        <v>29534</v>
      </c>
      <c r="C12417" s="174" t="s">
        <v>22736</v>
      </c>
    </row>
    <row r="12418" spans="1:3" ht="12" customHeight="1" x14ac:dyDescent="0.2">
      <c r="A12418" s="172" t="s">
        <v>12031</v>
      </c>
      <c r="B12418" s="173" t="s">
        <v>29535</v>
      </c>
      <c r="C12418" s="174" t="s">
        <v>22736</v>
      </c>
    </row>
    <row r="12419" spans="1:3" ht="12" customHeight="1" x14ac:dyDescent="0.2">
      <c r="A12419" s="172" t="s">
        <v>12032</v>
      </c>
      <c r="B12419" s="173" t="s">
        <v>29535</v>
      </c>
      <c r="C12419" s="174" t="s">
        <v>22736</v>
      </c>
    </row>
    <row r="12420" spans="1:3" ht="12" customHeight="1" x14ac:dyDescent="0.2">
      <c r="A12420" s="172" t="s">
        <v>12033</v>
      </c>
      <c r="B12420" s="173" t="s">
        <v>29536</v>
      </c>
      <c r="C12420" s="174" t="s">
        <v>22736</v>
      </c>
    </row>
    <row r="12421" spans="1:3" ht="12" customHeight="1" x14ac:dyDescent="0.2">
      <c r="A12421" s="172" t="s">
        <v>12034</v>
      </c>
      <c r="B12421" s="173" t="s">
        <v>29536</v>
      </c>
      <c r="C12421" s="174" t="s">
        <v>22736</v>
      </c>
    </row>
    <row r="12422" spans="1:3" ht="12" customHeight="1" x14ac:dyDescent="0.2">
      <c r="A12422" s="172" t="s">
        <v>12035</v>
      </c>
      <c r="B12422" s="173" t="s">
        <v>29537</v>
      </c>
      <c r="C12422" s="174" t="s">
        <v>22736</v>
      </c>
    </row>
    <row r="12423" spans="1:3" ht="12" customHeight="1" x14ac:dyDescent="0.2">
      <c r="A12423" s="172" t="s">
        <v>12036</v>
      </c>
      <c r="B12423" s="173" t="s">
        <v>29537</v>
      </c>
      <c r="C12423" s="174" t="s">
        <v>22736</v>
      </c>
    </row>
    <row r="12424" spans="1:3" ht="12" customHeight="1" x14ac:dyDescent="0.2">
      <c r="A12424" s="172" t="s">
        <v>12037</v>
      </c>
      <c r="B12424" s="173" t="s">
        <v>29538</v>
      </c>
      <c r="C12424" s="174" t="s">
        <v>22736</v>
      </c>
    </row>
    <row r="12425" spans="1:3" ht="12" customHeight="1" x14ac:dyDescent="0.2">
      <c r="A12425" s="172" t="s">
        <v>12038</v>
      </c>
      <c r="B12425" s="173" t="s">
        <v>29538</v>
      </c>
      <c r="C12425" s="174" t="s">
        <v>22736</v>
      </c>
    </row>
    <row r="12426" spans="1:3" ht="12" customHeight="1" x14ac:dyDescent="0.2">
      <c r="A12426" s="172" t="s">
        <v>12039</v>
      </c>
      <c r="B12426" s="173" t="s">
        <v>29539</v>
      </c>
      <c r="C12426" s="174" t="s">
        <v>22736</v>
      </c>
    </row>
    <row r="12427" spans="1:3" ht="12" customHeight="1" x14ac:dyDescent="0.2">
      <c r="A12427" s="172" t="s">
        <v>12040</v>
      </c>
      <c r="B12427" s="173" t="s">
        <v>29539</v>
      </c>
      <c r="C12427" s="174" t="s">
        <v>22736</v>
      </c>
    </row>
    <row r="12428" spans="1:3" ht="12" customHeight="1" x14ac:dyDescent="0.2">
      <c r="A12428" s="172" t="s">
        <v>12041</v>
      </c>
      <c r="B12428" s="173" t="s">
        <v>29540</v>
      </c>
      <c r="C12428" s="174" t="s">
        <v>22736</v>
      </c>
    </row>
    <row r="12429" spans="1:3" ht="12" customHeight="1" x14ac:dyDescent="0.2">
      <c r="A12429" s="172" t="s">
        <v>12042</v>
      </c>
      <c r="B12429" s="173" t="s">
        <v>29540</v>
      </c>
      <c r="C12429" s="174" t="s">
        <v>22736</v>
      </c>
    </row>
    <row r="12430" spans="1:3" ht="12" customHeight="1" x14ac:dyDescent="0.2">
      <c r="A12430" s="172" t="s">
        <v>12043</v>
      </c>
      <c r="B12430" s="173" t="s">
        <v>29541</v>
      </c>
      <c r="C12430" s="174" t="s">
        <v>22371</v>
      </c>
    </row>
    <row r="12431" spans="1:3" ht="12" customHeight="1" x14ac:dyDescent="0.2">
      <c r="A12431" s="172" t="s">
        <v>12044</v>
      </c>
      <c r="B12431" s="173" t="s">
        <v>29541</v>
      </c>
      <c r="C12431" s="174" t="s">
        <v>22371</v>
      </c>
    </row>
    <row r="12432" spans="1:3" ht="12" customHeight="1" x14ac:dyDescent="0.2">
      <c r="A12432" s="172" t="s">
        <v>12045</v>
      </c>
      <c r="B12432" s="173" t="s">
        <v>29542</v>
      </c>
      <c r="C12432" s="174" t="s">
        <v>22736</v>
      </c>
    </row>
    <row r="12433" spans="1:3" ht="12" customHeight="1" x14ac:dyDescent="0.2">
      <c r="A12433" s="172" t="s">
        <v>12046</v>
      </c>
      <c r="B12433" s="173" t="s">
        <v>29542</v>
      </c>
      <c r="C12433" s="174" t="s">
        <v>22736</v>
      </c>
    </row>
    <row r="12434" spans="1:3" ht="12" customHeight="1" x14ac:dyDescent="0.2">
      <c r="A12434" s="172" t="s">
        <v>12047</v>
      </c>
      <c r="B12434" s="173" t="s">
        <v>29543</v>
      </c>
      <c r="C12434" s="174" t="s">
        <v>22371</v>
      </c>
    </row>
    <row r="12435" spans="1:3" ht="12" customHeight="1" x14ac:dyDescent="0.2">
      <c r="A12435" s="172" t="s">
        <v>12048</v>
      </c>
      <c r="B12435" s="173" t="s">
        <v>29543</v>
      </c>
      <c r="C12435" s="174" t="s">
        <v>22371</v>
      </c>
    </row>
    <row r="12436" spans="1:3" ht="12" customHeight="1" x14ac:dyDescent="0.2">
      <c r="A12436" s="172" t="s">
        <v>12049</v>
      </c>
      <c r="B12436" s="173" t="s">
        <v>29544</v>
      </c>
      <c r="C12436" s="174" t="s">
        <v>22371</v>
      </c>
    </row>
    <row r="12437" spans="1:3" ht="12" customHeight="1" x14ac:dyDescent="0.2">
      <c r="A12437" s="172" t="s">
        <v>12050</v>
      </c>
      <c r="B12437" s="173" t="s">
        <v>29544</v>
      </c>
      <c r="C12437" s="174" t="s">
        <v>22371</v>
      </c>
    </row>
    <row r="12438" spans="1:3" ht="12" customHeight="1" x14ac:dyDescent="0.2">
      <c r="A12438" s="172" t="s">
        <v>12051</v>
      </c>
      <c r="B12438" s="173" t="s">
        <v>29545</v>
      </c>
      <c r="C12438" s="174" t="s">
        <v>22371</v>
      </c>
    </row>
    <row r="12439" spans="1:3" ht="12" customHeight="1" x14ac:dyDescent="0.2">
      <c r="A12439" s="172" t="s">
        <v>12052</v>
      </c>
      <c r="B12439" s="173" t="s">
        <v>29545</v>
      </c>
      <c r="C12439" s="174" t="s">
        <v>22371</v>
      </c>
    </row>
    <row r="12440" spans="1:3" ht="12" customHeight="1" x14ac:dyDescent="0.2">
      <c r="A12440" s="172" t="s">
        <v>12053</v>
      </c>
      <c r="B12440" s="173" t="s">
        <v>29546</v>
      </c>
      <c r="C12440" s="174" t="s">
        <v>22371</v>
      </c>
    </row>
    <row r="12441" spans="1:3" ht="12" customHeight="1" x14ac:dyDescent="0.2">
      <c r="A12441" s="172" t="s">
        <v>12054</v>
      </c>
      <c r="B12441" s="173" t="s">
        <v>29546</v>
      </c>
      <c r="C12441" s="174" t="s">
        <v>22371</v>
      </c>
    </row>
    <row r="12442" spans="1:3" ht="12" customHeight="1" x14ac:dyDescent="0.2">
      <c r="A12442" s="172" t="s">
        <v>12055</v>
      </c>
      <c r="B12442" s="173" t="s">
        <v>29547</v>
      </c>
      <c r="C12442" s="174" t="s">
        <v>22371</v>
      </c>
    </row>
    <row r="12443" spans="1:3" ht="12" customHeight="1" x14ac:dyDescent="0.2">
      <c r="A12443" s="172" t="s">
        <v>12056</v>
      </c>
      <c r="B12443" s="173" t="s">
        <v>29547</v>
      </c>
      <c r="C12443" s="174" t="s">
        <v>22371</v>
      </c>
    </row>
    <row r="12444" spans="1:3" ht="12" customHeight="1" x14ac:dyDescent="0.2">
      <c r="A12444" s="172" t="s">
        <v>12057</v>
      </c>
      <c r="B12444" s="173" t="s">
        <v>29548</v>
      </c>
      <c r="C12444" s="174" t="s">
        <v>22736</v>
      </c>
    </row>
    <row r="12445" spans="1:3" ht="12" customHeight="1" x14ac:dyDescent="0.2">
      <c r="A12445" s="172" t="s">
        <v>12058</v>
      </c>
      <c r="B12445" s="173" t="s">
        <v>29548</v>
      </c>
      <c r="C12445" s="174" t="s">
        <v>22736</v>
      </c>
    </row>
    <row r="12446" spans="1:3" ht="12" customHeight="1" x14ac:dyDescent="0.2">
      <c r="A12446" s="172" t="s">
        <v>12059</v>
      </c>
      <c r="B12446" s="173" t="s">
        <v>29549</v>
      </c>
      <c r="C12446" s="174" t="s">
        <v>22371</v>
      </c>
    </row>
    <row r="12447" spans="1:3" ht="12" customHeight="1" x14ac:dyDescent="0.2">
      <c r="A12447" s="172" t="s">
        <v>12060</v>
      </c>
      <c r="B12447" s="173" t="s">
        <v>29549</v>
      </c>
      <c r="C12447" s="174" t="s">
        <v>22371</v>
      </c>
    </row>
    <row r="12448" spans="1:3" ht="12" customHeight="1" x14ac:dyDescent="0.2">
      <c r="A12448" s="172" t="s">
        <v>12061</v>
      </c>
      <c r="B12448" s="173" t="s">
        <v>29550</v>
      </c>
      <c r="C12448" s="174" t="s">
        <v>22371</v>
      </c>
    </row>
    <row r="12449" spans="1:3" ht="12" customHeight="1" x14ac:dyDescent="0.2">
      <c r="A12449" s="172" t="s">
        <v>12062</v>
      </c>
      <c r="B12449" s="173" t="s">
        <v>29550</v>
      </c>
      <c r="C12449" s="174" t="s">
        <v>22371</v>
      </c>
    </row>
    <row r="12450" spans="1:3" ht="12" customHeight="1" x14ac:dyDescent="0.2">
      <c r="A12450" s="172" t="s">
        <v>12063</v>
      </c>
      <c r="B12450" s="173" t="s">
        <v>29551</v>
      </c>
      <c r="C12450" s="174" t="s">
        <v>22736</v>
      </c>
    </row>
    <row r="12451" spans="1:3" ht="12" customHeight="1" x14ac:dyDescent="0.2">
      <c r="A12451" s="172" t="s">
        <v>12064</v>
      </c>
      <c r="B12451" s="173" t="s">
        <v>29551</v>
      </c>
      <c r="C12451" s="174" t="s">
        <v>22736</v>
      </c>
    </row>
    <row r="12452" spans="1:3" ht="12" customHeight="1" x14ac:dyDescent="0.2">
      <c r="A12452" s="172" t="s">
        <v>12065</v>
      </c>
      <c r="B12452" s="173" t="s">
        <v>29552</v>
      </c>
      <c r="C12452" s="174" t="s">
        <v>22736</v>
      </c>
    </row>
    <row r="12453" spans="1:3" ht="12" customHeight="1" x14ac:dyDescent="0.2">
      <c r="A12453" s="172" t="s">
        <v>12066</v>
      </c>
      <c r="B12453" s="173" t="s">
        <v>29552</v>
      </c>
      <c r="C12453" s="174" t="s">
        <v>22736</v>
      </c>
    </row>
    <row r="12454" spans="1:3" ht="12" customHeight="1" x14ac:dyDescent="0.2">
      <c r="A12454" s="172" t="s">
        <v>12067</v>
      </c>
      <c r="B12454" s="173" t="s">
        <v>29553</v>
      </c>
      <c r="C12454" s="174" t="s">
        <v>22736</v>
      </c>
    </row>
    <row r="12455" spans="1:3" ht="12" customHeight="1" x14ac:dyDescent="0.2">
      <c r="A12455" s="172" t="s">
        <v>12068</v>
      </c>
      <c r="B12455" s="173" t="s">
        <v>29553</v>
      </c>
      <c r="C12455" s="174" t="s">
        <v>22736</v>
      </c>
    </row>
    <row r="12456" spans="1:3" ht="12" customHeight="1" x14ac:dyDescent="0.2">
      <c r="A12456" s="172" t="s">
        <v>12069</v>
      </c>
      <c r="B12456" s="173" t="s">
        <v>29554</v>
      </c>
      <c r="C12456" s="174" t="s">
        <v>22736</v>
      </c>
    </row>
    <row r="12457" spans="1:3" ht="12" customHeight="1" x14ac:dyDescent="0.2">
      <c r="A12457" s="172" t="s">
        <v>12070</v>
      </c>
      <c r="B12457" s="173" t="s">
        <v>29554</v>
      </c>
      <c r="C12457" s="174" t="s">
        <v>22736</v>
      </c>
    </row>
    <row r="12458" spans="1:3" ht="12" customHeight="1" x14ac:dyDescent="0.2">
      <c r="A12458" s="172" t="s">
        <v>12071</v>
      </c>
      <c r="B12458" s="173" t="s">
        <v>29555</v>
      </c>
      <c r="C12458" s="174" t="s">
        <v>22371</v>
      </c>
    </row>
    <row r="12459" spans="1:3" ht="12" customHeight="1" x14ac:dyDescent="0.2">
      <c r="A12459" s="172" t="s">
        <v>12072</v>
      </c>
      <c r="B12459" s="173" t="s">
        <v>29555</v>
      </c>
      <c r="C12459" s="174" t="s">
        <v>22371</v>
      </c>
    </row>
    <row r="12460" spans="1:3" ht="12" customHeight="1" x14ac:dyDescent="0.2">
      <c r="A12460" s="172" t="s">
        <v>12073</v>
      </c>
      <c r="B12460" s="173" t="s">
        <v>29556</v>
      </c>
      <c r="C12460" s="174" t="s">
        <v>22371</v>
      </c>
    </row>
    <row r="12461" spans="1:3" ht="12" customHeight="1" x14ac:dyDescent="0.2">
      <c r="A12461" s="172" t="s">
        <v>12074</v>
      </c>
      <c r="B12461" s="173" t="s">
        <v>29556</v>
      </c>
      <c r="C12461" s="174" t="s">
        <v>22371</v>
      </c>
    </row>
    <row r="12462" spans="1:3" ht="12" customHeight="1" x14ac:dyDescent="0.2">
      <c r="A12462" s="172" t="s">
        <v>12075</v>
      </c>
      <c r="B12462" s="173" t="s">
        <v>29557</v>
      </c>
      <c r="C12462" s="174" t="s">
        <v>22736</v>
      </c>
    </row>
    <row r="12463" spans="1:3" ht="12" customHeight="1" x14ac:dyDescent="0.2">
      <c r="A12463" s="172" t="s">
        <v>12076</v>
      </c>
      <c r="B12463" s="173" t="s">
        <v>29557</v>
      </c>
      <c r="C12463" s="174" t="s">
        <v>22736</v>
      </c>
    </row>
    <row r="12464" spans="1:3" ht="12" customHeight="1" x14ac:dyDescent="0.2">
      <c r="A12464" s="172" t="s">
        <v>12077</v>
      </c>
      <c r="B12464" s="173" t="s">
        <v>29558</v>
      </c>
      <c r="C12464" s="174" t="s">
        <v>22736</v>
      </c>
    </row>
    <row r="12465" spans="1:3" ht="12" customHeight="1" x14ac:dyDescent="0.2">
      <c r="A12465" s="172" t="s">
        <v>12078</v>
      </c>
      <c r="B12465" s="173" t="s">
        <v>29558</v>
      </c>
      <c r="C12465" s="174" t="s">
        <v>22736</v>
      </c>
    </row>
    <row r="12466" spans="1:3" ht="12" customHeight="1" x14ac:dyDescent="0.2">
      <c r="A12466" s="172" t="s">
        <v>12079</v>
      </c>
      <c r="B12466" s="173" t="s">
        <v>29559</v>
      </c>
      <c r="C12466" s="174" t="s">
        <v>22736</v>
      </c>
    </row>
    <row r="12467" spans="1:3" ht="12" customHeight="1" x14ac:dyDescent="0.2">
      <c r="A12467" s="172" t="s">
        <v>12080</v>
      </c>
      <c r="B12467" s="173" t="s">
        <v>29559</v>
      </c>
      <c r="C12467" s="174" t="s">
        <v>22736</v>
      </c>
    </row>
    <row r="12468" spans="1:3" ht="12" customHeight="1" x14ac:dyDescent="0.2">
      <c r="A12468" s="172" t="s">
        <v>12081</v>
      </c>
      <c r="B12468" s="173" t="s">
        <v>29560</v>
      </c>
      <c r="C12468" s="174" t="s">
        <v>22371</v>
      </c>
    </row>
    <row r="12469" spans="1:3" ht="12" customHeight="1" x14ac:dyDescent="0.2">
      <c r="A12469" s="172" t="s">
        <v>12082</v>
      </c>
      <c r="B12469" s="173" t="s">
        <v>29560</v>
      </c>
      <c r="C12469" s="174" t="s">
        <v>22371</v>
      </c>
    </row>
    <row r="12470" spans="1:3" ht="12" customHeight="1" x14ac:dyDescent="0.2">
      <c r="A12470" s="172" t="s">
        <v>12083</v>
      </c>
      <c r="B12470" s="173" t="s">
        <v>29561</v>
      </c>
      <c r="C12470" s="174" t="s">
        <v>22736</v>
      </c>
    </row>
    <row r="12471" spans="1:3" ht="12" customHeight="1" x14ac:dyDescent="0.2">
      <c r="A12471" s="172" t="s">
        <v>12084</v>
      </c>
      <c r="B12471" s="173" t="s">
        <v>29561</v>
      </c>
      <c r="C12471" s="174" t="s">
        <v>22736</v>
      </c>
    </row>
    <row r="12472" spans="1:3" ht="12" customHeight="1" x14ac:dyDescent="0.2">
      <c r="A12472" s="172" t="s">
        <v>12085</v>
      </c>
      <c r="B12472" s="173" t="s">
        <v>29562</v>
      </c>
      <c r="C12472" s="174" t="s">
        <v>22736</v>
      </c>
    </row>
    <row r="12473" spans="1:3" ht="12" customHeight="1" x14ac:dyDescent="0.2">
      <c r="A12473" s="172" t="s">
        <v>12086</v>
      </c>
      <c r="B12473" s="173" t="s">
        <v>29562</v>
      </c>
      <c r="C12473" s="174" t="s">
        <v>22736</v>
      </c>
    </row>
    <row r="12474" spans="1:3" ht="12" customHeight="1" x14ac:dyDescent="0.2">
      <c r="A12474" s="172" t="s">
        <v>12087</v>
      </c>
      <c r="B12474" s="173" t="s">
        <v>29563</v>
      </c>
      <c r="C12474" s="174" t="s">
        <v>22736</v>
      </c>
    </row>
    <row r="12475" spans="1:3" ht="12" customHeight="1" x14ac:dyDescent="0.2">
      <c r="A12475" s="172" t="s">
        <v>12088</v>
      </c>
      <c r="B12475" s="173" t="s">
        <v>29563</v>
      </c>
      <c r="C12475" s="174" t="s">
        <v>22736</v>
      </c>
    </row>
    <row r="12476" spans="1:3" ht="12" customHeight="1" x14ac:dyDescent="0.2">
      <c r="A12476" s="172" t="s">
        <v>12089</v>
      </c>
      <c r="B12476" s="173" t="s">
        <v>29564</v>
      </c>
      <c r="C12476" s="174" t="s">
        <v>22736</v>
      </c>
    </row>
    <row r="12477" spans="1:3" ht="12" customHeight="1" x14ac:dyDescent="0.2">
      <c r="A12477" s="172" t="s">
        <v>12090</v>
      </c>
      <c r="B12477" s="173" t="s">
        <v>29564</v>
      </c>
      <c r="C12477" s="174" t="s">
        <v>22736</v>
      </c>
    </row>
    <row r="12478" spans="1:3" ht="12" customHeight="1" x14ac:dyDescent="0.2">
      <c r="A12478" s="172" t="s">
        <v>12091</v>
      </c>
      <c r="B12478" s="173" t="s">
        <v>29565</v>
      </c>
      <c r="C12478" s="174" t="s">
        <v>22420</v>
      </c>
    </row>
    <row r="12479" spans="1:3" ht="12" customHeight="1" x14ac:dyDescent="0.2">
      <c r="A12479" s="172" t="s">
        <v>12092</v>
      </c>
      <c r="B12479" s="173" t="s">
        <v>29565</v>
      </c>
      <c r="C12479" s="174" t="s">
        <v>22420</v>
      </c>
    </row>
    <row r="12480" spans="1:3" ht="12" customHeight="1" x14ac:dyDescent="0.2">
      <c r="A12480" s="172" t="s">
        <v>12093</v>
      </c>
      <c r="B12480" s="173" t="s">
        <v>29566</v>
      </c>
      <c r="C12480" s="174" t="s">
        <v>22420</v>
      </c>
    </row>
    <row r="12481" spans="1:3" ht="12" customHeight="1" x14ac:dyDescent="0.2">
      <c r="A12481" s="172" t="s">
        <v>12094</v>
      </c>
      <c r="B12481" s="173" t="s">
        <v>29566</v>
      </c>
      <c r="C12481" s="174" t="s">
        <v>22420</v>
      </c>
    </row>
    <row r="12482" spans="1:3" ht="12" customHeight="1" x14ac:dyDescent="0.2">
      <c r="A12482" s="172" t="s">
        <v>12095</v>
      </c>
      <c r="B12482" s="173" t="s">
        <v>29567</v>
      </c>
      <c r="C12482" s="174" t="s">
        <v>22736</v>
      </c>
    </row>
    <row r="12483" spans="1:3" ht="12" customHeight="1" x14ac:dyDescent="0.2">
      <c r="A12483" s="172" t="s">
        <v>12096</v>
      </c>
      <c r="B12483" s="173" t="s">
        <v>29567</v>
      </c>
      <c r="C12483" s="174" t="s">
        <v>22736</v>
      </c>
    </row>
    <row r="12484" spans="1:3" ht="12" customHeight="1" x14ac:dyDescent="0.2">
      <c r="A12484" s="172" t="s">
        <v>12097</v>
      </c>
      <c r="B12484" s="173" t="s">
        <v>29568</v>
      </c>
      <c r="C12484" s="174" t="s">
        <v>22736</v>
      </c>
    </row>
    <row r="12485" spans="1:3" ht="12" customHeight="1" x14ac:dyDescent="0.2">
      <c r="A12485" s="172" t="s">
        <v>12098</v>
      </c>
      <c r="B12485" s="173" t="s">
        <v>29568</v>
      </c>
      <c r="C12485" s="174" t="s">
        <v>22736</v>
      </c>
    </row>
    <row r="12486" spans="1:3" ht="12" customHeight="1" x14ac:dyDescent="0.2">
      <c r="A12486" s="172" t="s">
        <v>12099</v>
      </c>
      <c r="B12486" s="173" t="s">
        <v>29569</v>
      </c>
      <c r="C12486" s="174" t="s">
        <v>22736</v>
      </c>
    </row>
    <row r="12487" spans="1:3" ht="12" customHeight="1" x14ac:dyDescent="0.2">
      <c r="A12487" s="172" t="s">
        <v>12100</v>
      </c>
      <c r="B12487" s="173" t="s">
        <v>29569</v>
      </c>
      <c r="C12487" s="174" t="s">
        <v>22736</v>
      </c>
    </row>
    <row r="12488" spans="1:3" ht="12" customHeight="1" x14ac:dyDescent="0.2">
      <c r="A12488" s="172" t="s">
        <v>12101</v>
      </c>
      <c r="B12488" s="173" t="s">
        <v>29570</v>
      </c>
      <c r="C12488" s="174" t="s">
        <v>22736</v>
      </c>
    </row>
    <row r="12489" spans="1:3" ht="12" customHeight="1" x14ac:dyDescent="0.2">
      <c r="A12489" s="172" t="s">
        <v>12102</v>
      </c>
      <c r="B12489" s="173" t="s">
        <v>29570</v>
      </c>
      <c r="C12489" s="174" t="s">
        <v>22736</v>
      </c>
    </row>
    <row r="12490" spans="1:3" ht="12" customHeight="1" x14ac:dyDescent="0.2">
      <c r="A12490" s="172" t="s">
        <v>12103</v>
      </c>
      <c r="B12490" s="173" t="s">
        <v>29571</v>
      </c>
      <c r="C12490" s="174" t="s">
        <v>22371</v>
      </c>
    </row>
    <row r="12491" spans="1:3" ht="12" customHeight="1" x14ac:dyDescent="0.2">
      <c r="A12491" s="172" t="s">
        <v>12104</v>
      </c>
      <c r="B12491" s="173" t="s">
        <v>29571</v>
      </c>
      <c r="C12491" s="174" t="s">
        <v>22371</v>
      </c>
    </row>
    <row r="12492" spans="1:3" ht="12" customHeight="1" x14ac:dyDescent="0.2">
      <c r="A12492" s="172" t="s">
        <v>12105</v>
      </c>
      <c r="B12492" s="173" t="s">
        <v>29572</v>
      </c>
      <c r="C12492" s="174" t="s">
        <v>22371</v>
      </c>
    </row>
    <row r="12493" spans="1:3" ht="12" customHeight="1" x14ac:dyDescent="0.2">
      <c r="A12493" s="172" t="s">
        <v>12106</v>
      </c>
      <c r="B12493" s="173" t="s">
        <v>29572</v>
      </c>
      <c r="C12493" s="174" t="s">
        <v>22371</v>
      </c>
    </row>
    <row r="12494" spans="1:3" ht="12" customHeight="1" x14ac:dyDescent="0.2">
      <c r="A12494" s="172" t="s">
        <v>12107</v>
      </c>
      <c r="B12494" s="173" t="s">
        <v>29573</v>
      </c>
      <c r="C12494" s="174" t="s">
        <v>22371</v>
      </c>
    </row>
    <row r="12495" spans="1:3" ht="12" customHeight="1" x14ac:dyDescent="0.2">
      <c r="A12495" s="172" t="s">
        <v>12108</v>
      </c>
      <c r="B12495" s="173" t="s">
        <v>29573</v>
      </c>
      <c r="C12495" s="174" t="s">
        <v>22371</v>
      </c>
    </row>
    <row r="12496" spans="1:3" ht="12" customHeight="1" x14ac:dyDescent="0.2">
      <c r="A12496" s="172" t="s">
        <v>12109</v>
      </c>
      <c r="B12496" s="173" t="s">
        <v>29574</v>
      </c>
      <c r="C12496" s="174" t="s">
        <v>22420</v>
      </c>
    </row>
    <row r="12497" spans="1:3" ht="12" customHeight="1" x14ac:dyDescent="0.2">
      <c r="A12497" s="172" t="s">
        <v>12110</v>
      </c>
      <c r="B12497" s="173" t="s">
        <v>29574</v>
      </c>
      <c r="C12497" s="174" t="s">
        <v>22420</v>
      </c>
    </row>
    <row r="12498" spans="1:3" ht="12" customHeight="1" x14ac:dyDescent="0.2">
      <c r="A12498" s="172" t="s">
        <v>12111</v>
      </c>
      <c r="B12498" s="173" t="s">
        <v>29575</v>
      </c>
      <c r="C12498" s="174" t="s">
        <v>22420</v>
      </c>
    </row>
    <row r="12499" spans="1:3" ht="12" customHeight="1" x14ac:dyDescent="0.2">
      <c r="A12499" s="172" t="s">
        <v>12112</v>
      </c>
      <c r="B12499" s="173" t="s">
        <v>29575</v>
      </c>
      <c r="C12499" s="174" t="s">
        <v>22420</v>
      </c>
    </row>
    <row r="12500" spans="1:3" ht="12" customHeight="1" x14ac:dyDescent="0.2">
      <c r="A12500" s="172" t="s">
        <v>12113</v>
      </c>
      <c r="B12500" s="173" t="s">
        <v>29576</v>
      </c>
      <c r="C12500" s="174" t="s">
        <v>22420</v>
      </c>
    </row>
    <row r="12501" spans="1:3" ht="12" customHeight="1" x14ac:dyDescent="0.2">
      <c r="A12501" s="172" t="s">
        <v>12114</v>
      </c>
      <c r="B12501" s="173" t="s">
        <v>29576</v>
      </c>
      <c r="C12501" s="174" t="s">
        <v>22420</v>
      </c>
    </row>
    <row r="12502" spans="1:3" ht="12" customHeight="1" x14ac:dyDescent="0.2">
      <c r="A12502" s="172" t="s">
        <v>12115</v>
      </c>
      <c r="B12502" s="173" t="s">
        <v>29577</v>
      </c>
      <c r="C12502" s="174" t="s">
        <v>22420</v>
      </c>
    </row>
    <row r="12503" spans="1:3" ht="12" customHeight="1" x14ac:dyDescent="0.2">
      <c r="A12503" s="172" t="s">
        <v>12116</v>
      </c>
      <c r="B12503" s="173" t="s">
        <v>29577</v>
      </c>
      <c r="C12503" s="174" t="s">
        <v>22420</v>
      </c>
    </row>
    <row r="12504" spans="1:3" ht="12" customHeight="1" x14ac:dyDescent="0.2">
      <c r="A12504" s="172" t="s">
        <v>12117</v>
      </c>
      <c r="B12504" s="173" t="s">
        <v>29578</v>
      </c>
      <c r="C12504" s="174" t="s">
        <v>22371</v>
      </c>
    </row>
    <row r="12505" spans="1:3" ht="12" customHeight="1" x14ac:dyDescent="0.2">
      <c r="A12505" s="172" t="s">
        <v>12118</v>
      </c>
      <c r="B12505" s="173" t="s">
        <v>29578</v>
      </c>
      <c r="C12505" s="174" t="s">
        <v>22371</v>
      </c>
    </row>
    <row r="12506" spans="1:3" ht="12" customHeight="1" x14ac:dyDescent="0.2">
      <c r="A12506" s="172" t="s">
        <v>12119</v>
      </c>
      <c r="B12506" s="173" t="s">
        <v>29579</v>
      </c>
      <c r="C12506" s="174" t="s">
        <v>22371</v>
      </c>
    </row>
    <row r="12507" spans="1:3" ht="12" customHeight="1" x14ac:dyDescent="0.2">
      <c r="A12507" s="172" t="s">
        <v>12120</v>
      </c>
      <c r="B12507" s="173" t="s">
        <v>29579</v>
      </c>
      <c r="C12507" s="174" t="s">
        <v>22371</v>
      </c>
    </row>
    <row r="12508" spans="1:3" ht="12" customHeight="1" x14ac:dyDescent="0.2">
      <c r="A12508" s="172" t="s">
        <v>12121</v>
      </c>
      <c r="B12508" s="173" t="s">
        <v>29580</v>
      </c>
      <c r="C12508" s="174" t="s">
        <v>22371</v>
      </c>
    </row>
    <row r="12509" spans="1:3" ht="12" customHeight="1" x14ac:dyDescent="0.2">
      <c r="A12509" s="172" t="s">
        <v>12122</v>
      </c>
      <c r="B12509" s="173" t="s">
        <v>29580</v>
      </c>
      <c r="C12509" s="174" t="s">
        <v>22371</v>
      </c>
    </row>
    <row r="12510" spans="1:3" ht="12" customHeight="1" x14ac:dyDescent="0.2">
      <c r="A12510" s="172" t="s">
        <v>12123</v>
      </c>
      <c r="B12510" s="173" t="s">
        <v>29581</v>
      </c>
      <c r="C12510" s="174" t="s">
        <v>22371</v>
      </c>
    </row>
    <row r="12511" spans="1:3" ht="12" customHeight="1" x14ac:dyDescent="0.2">
      <c r="A12511" s="172" t="s">
        <v>12124</v>
      </c>
      <c r="B12511" s="173" t="s">
        <v>29581</v>
      </c>
      <c r="C12511" s="174" t="s">
        <v>22371</v>
      </c>
    </row>
    <row r="12512" spans="1:3" ht="12" customHeight="1" x14ac:dyDescent="0.2">
      <c r="A12512" s="172" t="s">
        <v>12125</v>
      </c>
      <c r="B12512" s="173" t="s">
        <v>29582</v>
      </c>
      <c r="C12512" s="174" t="s">
        <v>22371</v>
      </c>
    </row>
    <row r="12513" spans="1:3" ht="12" customHeight="1" x14ac:dyDescent="0.2">
      <c r="A12513" s="172" t="s">
        <v>12126</v>
      </c>
      <c r="B12513" s="173" t="s">
        <v>29582</v>
      </c>
      <c r="C12513" s="174" t="s">
        <v>22371</v>
      </c>
    </row>
    <row r="12514" spans="1:3" ht="12" customHeight="1" x14ac:dyDescent="0.2">
      <c r="A12514" s="172" t="s">
        <v>12127</v>
      </c>
      <c r="B12514" s="173" t="s">
        <v>29583</v>
      </c>
      <c r="C12514" s="174" t="s">
        <v>22371</v>
      </c>
    </row>
    <row r="12515" spans="1:3" ht="12" customHeight="1" x14ac:dyDescent="0.2">
      <c r="A12515" s="172" t="s">
        <v>12128</v>
      </c>
      <c r="B12515" s="173" t="s">
        <v>29583</v>
      </c>
      <c r="C12515" s="174" t="s">
        <v>22371</v>
      </c>
    </row>
    <row r="12516" spans="1:3" ht="12" customHeight="1" x14ac:dyDescent="0.2">
      <c r="A12516" s="172" t="s">
        <v>12129</v>
      </c>
      <c r="B12516" s="173" t="s">
        <v>29584</v>
      </c>
      <c r="C12516" s="174" t="s">
        <v>22420</v>
      </c>
    </row>
    <row r="12517" spans="1:3" ht="12" customHeight="1" x14ac:dyDescent="0.2">
      <c r="A12517" s="172" t="s">
        <v>12130</v>
      </c>
      <c r="B12517" s="173" t="s">
        <v>29584</v>
      </c>
      <c r="C12517" s="174" t="s">
        <v>22420</v>
      </c>
    </row>
    <row r="12518" spans="1:3" ht="12" customHeight="1" x14ac:dyDescent="0.2">
      <c r="A12518" s="172" t="s">
        <v>12131</v>
      </c>
      <c r="B12518" s="173" t="s">
        <v>29585</v>
      </c>
      <c r="C12518" s="174" t="s">
        <v>22736</v>
      </c>
    </row>
    <row r="12519" spans="1:3" ht="12" customHeight="1" x14ac:dyDescent="0.2">
      <c r="A12519" s="172" t="s">
        <v>12132</v>
      </c>
      <c r="B12519" s="173" t="s">
        <v>29585</v>
      </c>
      <c r="C12519" s="174" t="s">
        <v>22736</v>
      </c>
    </row>
    <row r="12520" spans="1:3" ht="12" customHeight="1" x14ac:dyDescent="0.2">
      <c r="A12520" s="172" t="s">
        <v>12133</v>
      </c>
      <c r="B12520" s="173" t="s">
        <v>29586</v>
      </c>
      <c r="C12520" s="174" t="s">
        <v>22736</v>
      </c>
    </row>
    <row r="12521" spans="1:3" ht="12" customHeight="1" x14ac:dyDescent="0.2">
      <c r="A12521" s="172" t="s">
        <v>12134</v>
      </c>
      <c r="B12521" s="173" t="s">
        <v>29586</v>
      </c>
      <c r="C12521" s="174" t="s">
        <v>22736</v>
      </c>
    </row>
    <row r="12522" spans="1:3" ht="12" customHeight="1" x14ac:dyDescent="0.2">
      <c r="A12522" s="172" t="s">
        <v>12135</v>
      </c>
      <c r="B12522" s="173" t="s">
        <v>29587</v>
      </c>
      <c r="C12522" s="174" t="s">
        <v>22736</v>
      </c>
    </row>
    <row r="12523" spans="1:3" ht="12" customHeight="1" x14ac:dyDescent="0.2">
      <c r="A12523" s="172" t="s">
        <v>12136</v>
      </c>
      <c r="B12523" s="173" t="s">
        <v>29587</v>
      </c>
      <c r="C12523" s="174" t="s">
        <v>22736</v>
      </c>
    </row>
    <row r="12524" spans="1:3" ht="12" customHeight="1" x14ac:dyDescent="0.2">
      <c r="A12524" s="172" t="s">
        <v>12137</v>
      </c>
      <c r="B12524" s="173" t="s">
        <v>29588</v>
      </c>
      <c r="C12524" s="174" t="s">
        <v>22736</v>
      </c>
    </row>
    <row r="12525" spans="1:3" ht="12" customHeight="1" x14ac:dyDescent="0.2">
      <c r="A12525" s="172" t="s">
        <v>12138</v>
      </c>
      <c r="B12525" s="173" t="s">
        <v>29588</v>
      </c>
      <c r="C12525" s="174" t="s">
        <v>22736</v>
      </c>
    </row>
    <row r="12526" spans="1:3" ht="12" customHeight="1" x14ac:dyDescent="0.2">
      <c r="A12526" s="172" t="s">
        <v>12139</v>
      </c>
      <c r="B12526" s="173" t="s">
        <v>29589</v>
      </c>
      <c r="C12526" s="174" t="s">
        <v>22736</v>
      </c>
    </row>
    <row r="12527" spans="1:3" ht="12" customHeight="1" x14ac:dyDescent="0.2">
      <c r="A12527" s="172" t="s">
        <v>12140</v>
      </c>
      <c r="B12527" s="173" t="s">
        <v>29589</v>
      </c>
      <c r="C12527" s="174" t="s">
        <v>22736</v>
      </c>
    </row>
    <row r="12528" spans="1:3" ht="12" customHeight="1" x14ac:dyDescent="0.2">
      <c r="A12528" s="172" t="s">
        <v>12141</v>
      </c>
      <c r="B12528" s="173" t="s">
        <v>29590</v>
      </c>
      <c r="C12528" s="174" t="s">
        <v>22420</v>
      </c>
    </row>
    <row r="12529" spans="1:3" ht="12" customHeight="1" x14ac:dyDescent="0.2">
      <c r="A12529" s="172" t="s">
        <v>12142</v>
      </c>
      <c r="B12529" s="173" t="s">
        <v>29590</v>
      </c>
      <c r="C12529" s="174" t="s">
        <v>22420</v>
      </c>
    </row>
    <row r="12530" spans="1:3" ht="12" customHeight="1" x14ac:dyDescent="0.2">
      <c r="A12530" s="172" t="s">
        <v>12143</v>
      </c>
      <c r="B12530" s="173" t="s">
        <v>29591</v>
      </c>
      <c r="C12530" s="174" t="s">
        <v>22420</v>
      </c>
    </row>
    <row r="12531" spans="1:3" ht="12" customHeight="1" x14ac:dyDescent="0.2">
      <c r="A12531" s="172" t="s">
        <v>12144</v>
      </c>
      <c r="B12531" s="173" t="s">
        <v>29591</v>
      </c>
      <c r="C12531" s="174" t="s">
        <v>22420</v>
      </c>
    </row>
    <row r="12532" spans="1:3" ht="12" customHeight="1" x14ac:dyDescent="0.2">
      <c r="A12532" s="172" t="s">
        <v>12145</v>
      </c>
      <c r="B12532" s="173" t="s">
        <v>29592</v>
      </c>
      <c r="C12532" s="174" t="s">
        <v>22420</v>
      </c>
    </row>
    <row r="12533" spans="1:3" ht="12" customHeight="1" x14ac:dyDescent="0.2">
      <c r="A12533" s="172" t="s">
        <v>12146</v>
      </c>
      <c r="B12533" s="173" t="s">
        <v>29592</v>
      </c>
      <c r="C12533" s="174" t="s">
        <v>22420</v>
      </c>
    </row>
    <row r="12534" spans="1:3" ht="12" customHeight="1" x14ac:dyDescent="0.2">
      <c r="A12534" s="172" t="s">
        <v>12147</v>
      </c>
      <c r="B12534" s="173" t="s">
        <v>29593</v>
      </c>
      <c r="C12534" s="174" t="s">
        <v>22420</v>
      </c>
    </row>
    <row r="12535" spans="1:3" ht="12" customHeight="1" x14ac:dyDescent="0.2">
      <c r="A12535" s="172" t="s">
        <v>12148</v>
      </c>
      <c r="B12535" s="173" t="s">
        <v>29593</v>
      </c>
      <c r="C12535" s="174" t="s">
        <v>22420</v>
      </c>
    </row>
    <row r="12536" spans="1:3" ht="12" customHeight="1" x14ac:dyDescent="0.2">
      <c r="A12536" s="172" t="s">
        <v>12149</v>
      </c>
      <c r="B12536" s="173" t="s">
        <v>29594</v>
      </c>
      <c r="C12536" s="174" t="s">
        <v>22420</v>
      </c>
    </row>
    <row r="12537" spans="1:3" ht="12" customHeight="1" x14ac:dyDescent="0.2">
      <c r="A12537" s="172" t="s">
        <v>12150</v>
      </c>
      <c r="B12537" s="173" t="s">
        <v>29594</v>
      </c>
      <c r="C12537" s="174" t="s">
        <v>22420</v>
      </c>
    </row>
    <row r="12538" spans="1:3" ht="12" customHeight="1" x14ac:dyDescent="0.2">
      <c r="A12538" s="172" t="s">
        <v>12151</v>
      </c>
      <c r="B12538" s="173" t="s">
        <v>29595</v>
      </c>
      <c r="C12538" s="174" t="s">
        <v>22371</v>
      </c>
    </row>
    <row r="12539" spans="1:3" ht="12" customHeight="1" x14ac:dyDescent="0.2">
      <c r="A12539" s="172" t="s">
        <v>12152</v>
      </c>
      <c r="B12539" s="173" t="s">
        <v>29595</v>
      </c>
      <c r="C12539" s="174" t="s">
        <v>22371</v>
      </c>
    </row>
    <row r="12540" spans="1:3" ht="12" customHeight="1" x14ac:dyDescent="0.2">
      <c r="A12540" s="172" t="s">
        <v>12153</v>
      </c>
      <c r="B12540" s="173" t="s">
        <v>29596</v>
      </c>
      <c r="C12540" s="174" t="s">
        <v>22420</v>
      </c>
    </row>
    <row r="12541" spans="1:3" ht="12" customHeight="1" x14ac:dyDescent="0.2">
      <c r="A12541" s="172" t="s">
        <v>12154</v>
      </c>
      <c r="B12541" s="173" t="s">
        <v>29596</v>
      </c>
      <c r="C12541" s="174" t="s">
        <v>22420</v>
      </c>
    </row>
    <row r="12542" spans="1:3" ht="12" customHeight="1" x14ac:dyDescent="0.2">
      <c r="A12542" s="172" t="s">
        <v>12155</v>
      </c>
      <c r="B12542" s="173" t="s">
        <v>29597</v>
      </c>
      <c r="C12542" s="174" t="s">
        <v>22420</v>
      </c>
    </row>
    <row r="12543" spans="1:3" ht="12" customHeight="1" x14ac:dyDescent="0.2">
      <c r="A12543" s="172" t="s">
        <v>12156</v>
      </c>
      <c r="B12543" s="173" t="s">
        <v>29597</v>
      </c>
      <c r="C12543" s="174" t="s">
        <v>22420</v>
      </c>
    </row>
    <row r="12544" spans="1:3" ht="12" customHeight="1" x14ac:dyDescent="0.2">
      <c r="A12544" s="172" t="s">
        <v>12157</v>
      </c>
      <c r="B12544" s="173" t="s">
        <v>29598</v>
      </c>
      <c r="C12544" s="174" t="s">
        <v>22371</v>
      </c>
    </row>
    <row r="12545" spans="1:3" ht="12" customHeight="1" x14ac:dyDescent="0.2">
      <c r="A12545" s="172" t="s">
        <v>12158</v>
      </c>
      <c r="B12545" s="173" t="s">
        <v>29598</v>
      </c>
      <c r="C12545" s="174" t="s">
        <v>22371</v>
      </c>
    </row>
    <row r="12546" spans="1:3" ht="12" customHeight="1" x14ac:dyDescent="0.2">
      <c r="A12546" s="172" t="s">
        <v>12159</v>
      </c>
      <c r="B12546" s="173" t="s">
        <v>29599</v>
      </c>
      <c r="C12546" s="174" t="s">
        <v>22371</v>
      </c>
    </row>
    <row r="12547" spans="1:3" ht="12" customHeight="1" x14ac:dyDescent="0.2">
      <c r="A12547" s="172" t="s">
        <v>12160</v>
      </c>
      <c r="B12547" s="173" t="s">
        <v>29599</v>
      </c>
      <c r="C12547" s="174" t="s">
        <v>22371</v>
      </c>
    </row>
    <row r="12548" spans="1:3" ht="12" customHeight="1" x14ac:dyDescent="0.2">
      <c r="A12548" s="172" t="s">
        <v>12169</v>
      </c>
      <c r="B12548" s="173" t="s">
        <v>29600</v>
      </c>
      <c r="C12548" s="174" t="s">
        <v>22420</v>
      </c>
    </row>
    <row r="12549" spans="1:3" ht="12" customHeight="1" x14ac:dyDescent="0.2">
      <c r="A12549" s="172" t="s">
        <v>12170</v>
      </c>
      <c r="B12549" s="173" t="s">
        <v>29600</v>
      </c>
      <c r="C12549" s="174" t="s">
        <v>22420</v>
      </c>
    </row>
    <row r="12550" spans="1:3" ht="12" customHeight="1" x14ac:dyDescent="0.2">
      <c r="A12550" s="172" t="s">
        <v>29601</v>
      </c>
      <c r="B12550" s="173" t="s">
        <v>29602</v>
      </c>
      <c r="C12550" s="174" t="s">
        <v>22420</v>
      </c>
    </row>
    <row r="12551" spans="1:3" ht="12" customHeight="1" x14ac:dyDescent="0.2">
      <c r="A12551" s="172" t="s">
        <v>29603</v>
      </c>
      <c r="B12551" s="173" t="s">
        <v>29602</v>
      </c>
      <c r="C12551" s="174" t="s">
        <v>22420</v>
      </c>
    </row>
    <row r="12552" spans="1:3" ht="12" customHeight="1" x14ac:dyDescent="0.2">
      <c r="A12552" s="172" t="s">
        <v>12171</v>
      </c>
      <c r="B12552" s="173" t="s">
        <v>29604</v>
      </c>
      <c r="C12552" s="174" t="s">
        <v>22736</v>
      </c>
    </row>
    <row r="12553" spans="1:3" ht="12" customHeight="1" x14ac:dyDescent="0.2">
      <c r="A12553" s="172" t="s">
        <v>12172</v>
      </c>
      <c r="B12553" s="173" t="s">
        <v>29604</v>
      </c>
      <c r="C12553" s="174" t="s">
        <v>22736</v>
      </c>
    </row>
    <row r="12554" spans="1:3" ht="12" customHeight="1" x14ac:dyDescent="0.2">
      <c r="A12554" s="172" t="s">
        <v>12173</v>
      </c>
      <c r="B12554" s="173" t="s">
        <v>29605</v>
      </c>
      <c r="C12554" s="174" t="s">
        <v>22736</v>
      </c>
    </row>
    <row r="12555" spans="1:3" ht="12" customHeight="1" x14ac:dyDescent="0.2">
      <c r="A12555" s="172" t="s">
        <v>12174</v>
      </c>
      <c r="B12555" s="173" t="s">
        <v>29605</v>
      </c>
      <c r="C12555" s="174" t="s">
        <v>22736</v>
      </c>
    </row>
    <row r="12556" spans="1:3" ht="12" customHeight="1" x14ac:dyDescent="0.2">
      <c r="A12556" s="172" t="s">
        <v>12175</v>
      </c>
      <c r="B12556" s="173" t="s">
        <v>29606</v>
      </c>
      <c r="C12556" s="174" t="s">
        <v>22736</v>
      </c>
    </row>
    <row r="12557" spans="1:3" ht="12" customHeight="1" x14ac:dyDescent="0.2">
      <c r="A12557" s="172" t="s">
        <v>12176</v>
      </c>
      <c r="B12557" s="173" t="s">
        <v>29606</v>
      </c>
      <c r="C12557" s="174" t="s">
        <v>22736</v>
      </c>
    </row>
    <row r="12558" spans="1:3" ht="12" customHeight="1" x14ac:dyDescent="0.2">
      <c r="A12558" s="172" t="s">
        <v>12177</v>
      </c>
      <c r="B12558" s="173" t="s">
        <v>29607</v>
      </c>
      <c r="C12558" s="174" t="s">
        <v>22420</v>
      </c>
    </row>
    <row r="12559" spans="1:3" ht="12" customHeight="1" x14ac:dyDescent="0.2">
      <c r="A12559" s="172" t="s">
        <v>12178</v>
      </c>
      <c r="B12559" s="173" t="s">
        <v>29607</v>
      </c>
      <c r="C12559" s="174" t="s">
        <v>22420</v>
      </c>
    </row>
    <row r="12560" spans="1:3" ht="12" customHeight="1" x14ac:dyDescent="0.2">
      <c r="A12560" s="172" t="s">
        <v>12179</v>
      </c>
      <c r="B12560" s="173" t="s">
        <v>29608</v>
      </c>
      <c r="C12560" s="174" t="s">
        <v>22420</v>
      </c>
    </row>
    <row r="12561" spans="1:3" ht="12" customHeight="1" x14ac:dyDescent="0.2">
      <c r="A12561" s="172" t="s">
        <v>12180</v>
      </c>
      <c r="B12561" s="173" t="s">
        <v>29608</v>
      </c>
      <c r="C12561" s="174" t="s">
        <v>22420</v>
      </c>
    </row>
    <row r="12562" spans="1:3" ht="12" customHeight="1" x14ac:dyDescent="0.2">
      <c r="A12562" s="172" t="s">
        <v>12181</v>
      </c>
      <c r="B12562" s="173" t="s">
        <v>29609</v>
      </c>
      <c r="C12562" s="174" t="s">
        <v>22420</v>
      </c>
    </row>
    <row r="12563" spans="1:3" ht="12" customHeight="1" x14ac:dyDescent="0.2">
      <c r="A12563" s="172" t="s">
        <v>12182</v>
      </c>
      <c r="B12563" s="173" t="s">
        <v>29609</v>
      </c>
      <c r="C12563" s="174" t="s">
        <v>22420</v>
      </c>
    </row>
    <row r="12564" spans="1:3" ht="12" customHeight="1" x14ac:dyDescent="0.2">
      <c r="A12564" s="172" t="s">
        <v>12183</v>
      </c>
      <c r="B12564" s="173" t="s">
        <v>29610</v>
      </c>
      <c r="C12564" s="174" t="s">
        <v>22420</v>
      </c>
    </row>
    <row r="12565" spans="1:3" ht="12" customHeight="1" x14ac:dyDescent="0.2">
      <c r="A12565" s="172" t="s">
        <v>12184</v>
      </c>
      <c r="B12565" s="173" t="s">
        <v>29610</v>
      </c>
      <c r="C12565" s="174" t="s">
        <v>22420</v>
      </c>
    </row>
    <row r="12566" spans="1:3" ht="12" customHeight="1" x14ac:dyDescent="0.2">
      <c r="A12566" s="172" t="s">
        <v>12185</v>
      </c>
      <c r="B12566" s="173" t="s">
        <v>29611</v>
      </c>
      <c r="C12566" s="174" t="s">
        <v>22420</v>
      </c>
    </row>
    <row r="12567" spans="1:3" ht="12" customHeight="1" x14ac:dyDescent="0.2">
      <c r="A12567" s="172" t="s">
        <v>12186</v>
      </c>
      <c r="B12567" s="173" t="s">
        <v>29611</v>
      </c>
      <c r="C12567" s="174" t="s">
        <v>22420</v>
      </c>
    </row>
    <row r="12568" spans="1:3" ht="12" customHeight="1" x14ac:dyDescent="0.2">
      <c r="A12568" s="172" t="s">
        <v>12187</v>
      </c>
      <c r="B12568" s="173" t="s">
        <v>29612</v>
      </c>
      <c r="C12568" s="174" t="s">
        <v>22420</v>
      </c>
    </row>
    <row r="12569" spans="1:3" ht="12" customHeight="1" x14ac:dyDescent="0.2">
      <c r="A12569" s="172" t="s">
        <v>12188</v>
      </c>
      <c r="B12569" s="173" t="s">
        <v>29612</v>
      </c>
      <c r="C12569" s="174" t="s">
        <v>22420</v>
      </c>
    </row>
    <row r="12570" spans="1:3" ht="12" customHeight="1" x14ac:dyDescent="0.2">
      <c r="A12570" s="172" t="s">
        <v>12189</v>
      </c>
      <c r="B12570" s="173" t="s">
        <v>29613</v>
      </c>
      <c r="C12570" s="174" t="s">
        <v>22420</v>
      </c>
    </row>
    <row r="12571" spans="1:3" ht="12" customHeight="1" x14ac:dyDescent="0.2">
      <c r="A12571" s="172" t="s">
        <v>12190</v>
      </c>
      <c r="B12571" s="173" t="s">
        <v>29613</v>
      </c>
      <c r="C12571" s="174" t="s">
        <v>22420</v>
      </c>
    </row>
    <row r="12572" spans="1:3" ht="12" customHeight="1" x14ac:dyDescent="0.2">
      <c r="A12572" s="172" t="s">
        <v>12191</v>
      </c>
      <c r="B12572" s="173" t="s">
        <v>29614</v>
      </c>
      <c r="C12572" s="174" t="s">
        <v>22371</v>
      </c>
    </row>
    <row r="12573" spans="1:3" ht="12" customHeight="1" x14ac:dyDescent="0.2">
      <c r="A12573" s="172" t="s">
        <v>12192</v>
      </c>
      <c r="B12573" s="173" t="s">
        <v>29614</v>
      </c>
      <c r="C12573" s="174" t="s">
        <v>22371</v>
      </c>
    </row>
    <row r="12574" spans="1:3" ht="12" customHeight="1" x14ac:dyDescent="0.2">
      <c r="A12574" s="172" t="s">
        <v>12193</v>
      </c>
      <c r="B12574" s="173" t="s">
        <v>29615</v>
      </c>
      <c r="C12574" s="174" t="s">
        <v>22371</v>
      </c>
    </row>
    <row r="12575" spans="1:3" ht="12" customHeight="1" x14ac:dyDescent="0.2">
      <c r="A12575" s="172" t="s">
        <v>12194</v>
      </c>
      <c r="B12575" s="173" t="s">
        <v>29615</v>
      </c>
      <c r="C12575" s="174" t="s">
        <v>22371</v>
      </c>
    </row>
    <row r="12576" spans="1:3" ht="12" customHeight="1" x14ac:dyDescent="0.2">
      <c r="A12576" s="172" t="s">
        <v>12197</v>
      </c>
      <c r="B12576" s="173" t="s">
        <v>29616</v>
      </c>
      <c r="C12576" s="174" t="s">
        <v>22420</v>
      </c>
    </row>
    <row r="12577" spans="1:3" ht="12" customHeight="1" x14ac:dyDescent="0.2">
      <c r="A12577" s="172" t="s">
        <v>12198</v>
      </c>
      <c r="B12577" s="173" t="s">
        <v>29616</v>
      </c>
      <c r="C12577" s="174" t="s">
        <v>22420</v>
      </c>
    </row>
    <row r="12578" spans="1:3" ht="12" customHeight="1" x14ac:dyDescent="0.2">
      <c r="A12578" s="172" t="s">
        <v>12199</v>
      </c>
      <c r="B12578" s="173" t="s">
        <v>29617</v>
      </c>
      <c r="C12578" s="174" t="s">
        <v>22420</v>
      </c>
    </row>
    <row r="12579" spans="1:3" ht="12" customHeight="1" x14ac:dyDescent="0.2">
      <c r="A12579" s="172" t="s">
        <v>12200</v>
      </c>
      <c r="B12579" s="173" t="s">
        <v>29617</v>
      </c>
      <c r="C12579" s="174" t="s">
        <v>22420</v>
      </c>
    </row>
    <row r="12580" spans="1:3" ht="12" customHeight="1" x14ac:dyDescent="0.2">
      <c r="A12580" s="172" t="s">
        <v>12201</v>
      </c>
      <c r="B12580" s="173" t="s">
        <v>29618</v>
      </c>
      <c r="C12580" s="174" t="s">
        <v>22420</v>
      </c>
    </row>
    <row r="12581" spans="1:3" ht="12" customHeight="1" x14ac:dyDescent="0.2">
      <c r="A12581" s="172" t="s">
        <v>12202</v>
      </c>
      <c r="B12581" s="173" t="s">
        <v>29618</v>
      </c>
      <c r="C12581" s="174" t="s">
        <v>22420</v>
      </c>
    </row>
    <row r="12582" spans="1:3" ht="12" customHeight="1" x14ac:dyDescent="0.2">
      <c r="A12582" s="172" t="s">
        <v>12203</v>
      </c>
      <c r="B12582" s="173" t="s">
        <v>29619</v>
      </c>
      <c r="C12582" s="174" t="s">
        <v>22371</v>
      </c>
    </row>
    <row r="12583" spans="1:3" ht="12" customHeight="1" x14ac:dyDescent="0.2">
      <c r="A12583" s="172" t="s">
        <v>12204</v>
      </c>
      <c r="B12583" s="173" t="s">
        <v>29619</v>
      </c>
      <c r="C12583" s="174" t="s">
        <v>22371</v>
      </c>
    </row>
    <row r="12584" spans="1:3" ht="12" customHeight="1" x14ac:dyDescent="0.2">
      <c r="A12584" s="172" t="s">
        <v>12205</v>
      </c>
      <c r="B12584" s="173" t="s">
        <v>29620</v>
      </c>
      <c r="C12584" s="174" t="s">
        <v>22420</v>
      </c>
    </row>
    <row r="12585" spans="1:3" ht="12" customHeight="1" x14ac:dyDescent="0.2">
      <c r="A12585" s="172" t="s">
        <v>12206</v>
      </c>
      <c r="B12585" s="173" t="s">
        <v>29620</v>
      </c>
      <c r="C12585" s="174" t="s">
        <v>22420</v>
      </c>
    </row>
    <row r="12586" spans="1:3" ht="12" customHeight="1" x14ac:dyDescent="0.2">
      <c r="A12586" s="172" t="s">
        <v>12207</v>
      </c>
      <c r="B12586" s="173" t="s">
        <v>29621</v>
      </c>
      <c r="C12586" s="174" t="s">
        <v>22371</v>
      </c>
    </row>
    <row r="12587" spans="1:3" ht="12" customHeight="1" x14ac:dyDescent="0.2">
      <c r="A12587" s="172" t="s">
        <v>12208</v>
      </c>
      <c r="B12587" s="173" t="s">
        <v>29621</v>
      </c>
      <c r="C12587" s="174" t="s">
        <v>22371</v>
      </c>
    </row>
    <row r="12588" spans="1:3" ht="12" customHeight="1" x14ac:dyDescent="0.2">
      <c r="A12588" s="172" t="s">
        <v>12209</v>
      </c>
      <c r="B12588" s="173" t="s">
        <v>29622</v>
      </c>
      <c r="C12588" s="174" t="s">
        <v>22371</v>
      </c>
    </row>
    <row r="12589" spans="1:3" ht="12" customHeight="1" x14ac:dyDescent="0.2">
      <c r="A12589" s="172" t="s">
        <v>12210</v>
      </c>
      <c r="B12589" s="173" t="s">
        <v>29622</v>
      </c>
      <c r="C12589" s="174" t="s">
        <v>22371</v>
      </c>
    </row>
    <row r="12590" spans="1:3" ht="12" customHeight="1" x14ac:dyDescent="0.2">
      <c r="A12590" s="172" t="s">
        <v>12211</v>
      </c>
      <c r="B12590" s="173" t="s">
        <v>29623</v>
      </c>
      <c r="C12590" s="174" t="s">
        <v>22371</v>
      </c>
    </row>
    <row r="12591" spans="1:3" ht="12" customHeight="1" x14ac:dyDescent="0.2">
      <c r="A12591" s="172" t="s">
        <v>12212</v>
      </c>
      <c r="B12591" s="173" t="s">
        <v>29623</v>
      </c>
      <c r="C12591" s="174" t="s">
        <v>22371</v>
      </c>
    </row>
    <row r="12592" spans="1:3" ht="12" customHeight="1" x14ac:dyDescent="0.2">
      <c r="A12592" s="172" t="s">
        <v>12213</v>
      </c>
      <c r="B12592" s="173" t="s">
        <v>29624</v>
      </c>
      <c r="C12592" s="174" t="s">
        <v>22371</v>
      </c>
    </row>
    <row r="12593" spans="1:3" ht="12" customHeight="1" x14ac:dyDescent="0.2">
      <c r="A12593" s="172" t="s">
        <v>12214</v>
      </c>
      <c r="B12593" s="173" t="s">
        <v>29624</v>
      </c>
      <c r="C12593" s="174" t="s">
        <v>22371</v>
      </c>
    </row>
    <row r="12594" spans="1:3" ht="12" customHeight="1" x14ac:dyDescent="0.2">
      <c r="A12594" s="172" t="s">
        <v>12215</v>
      </c>
      <c r="B12594" s="173" t="s">
        <v>29625</v>
      </c>
      <c r="C12594" s="174" t="s">
        <v>22371</v>
      </c>
    </row>
    <row r="12595" spans="1:3" ht="12" customHeight="1" x14ac:dyDescent="0.2">
      <c r="A12595" s="172" t="s">
        <v>12216</v>
      </c>
      <c r="B12595" s="173" t="s">
        <v>29625</v>
      </c>
      <c r="C12595" s="174" t="s">
        <v>22371</v>
      </c>
    </row>
    <row r="12596" spans="1:3" ht="12" customHeight="1" x14ac:dyDescent="0.2">
      <c r="A12596" s="172" t="s">
        <v>12217</v>
      </c>
      <c r="B12596" s="173" t="s">
        <v>29626</v>
      </c>
      <c r="C12596" s="174" t="s">
        <v>22371</v>
      </c>
    </row>
    <row r="12597" spans="1:3" ht="12" customHeight="1" x14ac:dyDescent="0.2">
      <c r="A12597" s="172" t="s">
        <v>12218</v>
      </c>
      <c r="B12597" s="173" t="s">
        <v>29626</v>
      </c>
      <c r="C12597" s="174" t="s">
        <v>22371</v>
      </c>
    </row>
    <row r="12598" spans="1:3" ht="12" customHeight="1" x14ac:dyDescent="0.2">
      <c r="A12598" s="172" t="s">
        <v>12219</v>
      </c>
      <c r="B12598" s="173" t="s">
        <v>29627</v>
      </c>
      <c r="C12598" s="174" t="s">
        <v>22371</v>
      </c>
    </row>
    <row r="12599" spans="1:3" ht="12" customHeight="1" x14ac:dyDescent="0.2">
      <c r="A12599" s="172" t="s">
        <v>12220</v>
      </c>
      <c r="B12599" s="173" t="s">
        <v>29627</v>
      </c>
      <c r="C12599" s="174" t="s">
        <v>22371</v>
      </c>
    </row>
    <row r="12600" spans="1:3" ht="12" customHeight="1" x14ac:dyDescent="0.2">
      <c r="A12600" s="172" t="s">
        <v>12221</v>
      </c>
      <c r="B12600" s="173" t="s">
        <v>29628</v>
      </c>
      <c r="C12600" s="174" t="s">
        <v>22371</v>
      </c>
    </row>
    <row r="12601" spans="1:3" ht="12" customHeight="1" x14ac:dyDescent="0.2">
      <c r="A12601" s="172" t="s">
        <v>12222</v>
      </c>
      <c r="B12601" s="173" t="s">
        <v>29628</v>
      </c>
      <c r="C12601" s="174" t="s">
        <v>22371</v>
      </c>
    </row>
    <row r="12602" spans="1:3" ht="12" customHeight="1" x14ac:dyDescent="0.2">
      <c r="A12602" s="172" t="s">
        <v>12223</v>
      </c>
      <c r="B12602" s="173" t="s">
        <v>29629</v>
      </c>
      <c r="C12602" s="174" t="s">
        <v>22371</v>
      </c>
    </row>
    <row r="12603" spans="1:3" ht="12" customHeight="1" x14ac:dyDescent="0.2">
      <c r="A12603" s="172" t="s">
        <v>12224</v>
      </c>
      <c r="B12603" s="173" t="s">
        <v>29629</v>
      </c>
      <c r="C12603" s="174" t="s">
        <v>22371</v>
      </c>
    </row>
    <row r="12604" spans="1:3" ht="12" customHeight="1" x14ac:dyDescent="0.2">
      <c r="A12604" s="172" t="s">
        <v>12225</v>
      </c>
      <c r="B12604" s="173" t="s">
        <v>29630</v>
      </c>
      <c r="C12604" s="174" t="s">
        <v>22371</v>
      </c>
    </row>
    <row r="12605" spans="1:3" ht="12" customHeight="1" x14ac:dyDescent="0.2">
      <c r="A12605" s="172" t="s">
        <v>12226</v>
      </c>
      <c r="B12605" s="173" t="s">
        <v>29630</v>
      </c>
      <c r="C12605" s="174" t="s">
        <v>22371</v>
      </c>
    </row>
    <row r="12606" spans="1:3" ht="12" customHeight="1" x14ac:dyDescent="0.2">
      <c r="A12606" s="172" t="s">
        <v>12227</v>
      </c>
      <c r="B12606" s="173" t="s">
        <v>29631</v>
      </c>
      <c r="C12606" s="174" t="s">
        <v>22371</v>
      </c>
    </row>
    <row r="12607" spans="1:3" ht="12" customHeight="1" x14ac:dyDescent="0.2">
      <c r="A12607" s="172" t="s">
        <v>12228</v>
      </c>
      <c r="B12607" s="173" t="s">
        <v>29631</v>
      </c>
      <c r="C12607" s="174" t="s">
        <v>22371</v>
      </c>
    </row>
    <row r="12608" spans="1:3" ht="12" customHeight="1" x14ac:dyDescent="0.2">
      <c r="A12608" s="172" t="s">
        <v>12229</v>
      </c>
      <c r="B12608" s="173" t="s">
        <v>29632</v>
      </c>
      <c r="C12608" s="174" t="s">
        <v>22371</v>
      </c>
    </row>
    <row r="12609" spans="1:3" ht="12" customHeight="1" x14ac:dyDescent="0.2">
      <c r="A12609" s="172" t="s">
        <v>12230</v>
      </c>
      <c r="B12609" s="173" t="s">
        <v>29632</v>
      </c>
      <c r="C12609" s="174" t="s">
        <v>22371</v>
      </c>
    </row>
    <row r="12610" spans="1:3" ht="12" customHeight="1" x14ac:dyDescent="0.2">
      <c r="A12610" s="172" t="s">
        <v>29633</v>
      </c>
      <c r="B12610" s="173" t="s">
        <v>29634</v>
      </c>
      <c r="C12610" s="174" t="s">
        <v>22371</v>
      </c>
    </row>
    <row r="12611" spans="1:3" ht="12" customHeight="1" x14ac:dyDescent="0.2">
      <c r="A12611" s="172" t="s">
        <v>29635</v>
      </c>
      <c r="B12611" s="173" t="s">
        <v>29634</v>
      </c>
      <c r="C12611" s="174" t="s">
        <v>22371</v>
      </c>
    </row>
    <row r="12612" spans="1:3" ht="12" customHeight="1" x14ac:dyDescent="0.2">
      <c r="A12612" s="172" t="s">
        <v>29636</v>
      </c>
      <c r="B12612" s="173" t="s">
        <v>29637</v>
      </c>
      <c r="C12612" s="174" t="s">
        <v>22371</v>
      </c>
    </row>
    <row r="12613" spans="1:3" ht="12" customHeight="1" x14ac:dyDescent="0.2">
      <c r="A12613" s="172" t="s">
        <v>29638</v>
      </c>
      <c r="B12613" s="173" t="s">
        <v>29637</v>
      </c>
      <c r="C12613" s="174" t="s">
        <v>22371</v>
      </c>
    </row>
    <row r="12614" spans="1:3" ht="12" customHeight="1" x14ac:dyDescent="0.2">
      <c r="A12614" s="172" t="s">
        <v>12235</v>
      </c>
      <c r="B12614" s="173" t="s">
        <v>29639</v>
      </c>
      <c r="C12614" s="174" t="s">
        <v>22371</v>
      </c>
    </row>
    <row r="12615" spans="1:3" ht="12" customHeight="1" x14ac:dyDescent="0.2">
      <c r="A12615" s="172" t="s">
        <v>12236</v>
      </c>
      <c r="B12615" s="173" t="s">
        <v>29639</v>
      </c>
      <c r="C12615" s="174" t="s">
        <v>22371</v>
      </c>
    </row>
    <row r="12616" spans="1:3" ht="12" customHeight="1" x14ac:dyDescent="0.2">
      <c r="A12616" s="172" t="s">
        <v>12237</v>
      </c>
      <c r="B12616" s="173" t="s">
        <v>29640</v>
      </c>
      <c r="C12616" s="174" t="s">
        <v>22371</v>
      </c>
    </row>
    <row r="12617" spans="1:3" ht="12" customHeight="1" x14ac:dyDescent="0.2">
      <c r="A12617" s="172" t="s">
        <v>12238</v>
      </c>
      <c r="B12617" s="173" t="s">
        <v>29640</v>
      </c>
      <c r="C12617" s="174" t="s">
        <v>22371</v>
      </c>
    </row>
    <row r="12618" spans="1:3" ht="12" customHeight="1" x14ac:dyDescent="0.2">
      <c r="A12618" s="172" t="s">
        <v>12239</v>
      </c>
      <c r="B12618" s="173" t="s">
        <v>29641</v>
      </c>
      <c r="C12618" s="174" t="s">
        <v>22371</v>
      </c>
    </row>
    <row r="12619" spans="1:3" ht="12" customHeight="1" x14ac:dyDescent="0.2">
      <c r="A12619" s="172" t="s">
        <v>12240</v>
      </c>
      <c r="B12619" s="173" t="s">
        <v>29641</v>
      </c>
      <c r="C12619" s="174" t="s">
        <v>22371</v>
      </c>
    </row>
    <row r="12620" spans="1:3" ht="12" customHeight="1" x14ac:dyDescent="0.2">
      <c r="A12620" s="172" t="s">
        <v>29642</v>
      </c>
      <c r="B12620" s="173" t="s">
        <v>29643</v>
      </c>
      <c r="C12620" s="174" t="s">
        <v>22371</v>
      </c>
    </row>
    <row r="12621" spans="1:3" ht="12" customHeight="1" x14ac:dyDescent="0.2">
      <c r="A12621" s="172" t="s">
        <v>29644</v>
      </c>
      <c r="B12621" s="173" t="s">
        <v>29643</v>
      </c>
      <c r="C12621" s="174" t="s">
        <v>22371</v>
      </c>
    </row>
    <row r="12622" spans="1:3" ht="12" customHeight="1" x14ac:dyDescent="0.2">
      <c r="A12622" s="172" t="s">
        <v>12243</v>
      </c>
      <c r="B12622" s="173" t="s">
        <v>29645</v>
      </c>
      <c r="C12622" s="174" t="s">
        <v>22371</v>
      </c>
    </row>
    <row r="12623" spans="1:3" ht="12" customHeight="1" x14ac:dyDescent="0.2">
      <c r="A12623" s="172" t="s">
        <v>12244</v>
      </c>
      <c r="B12623" s="173" t="s">
        <v>29645</v>
      </c>
      <c r="C12623" s="174" t="s">
        <v>22371</v>
      </c>
    </row>
    <row r="12624" spans="1:3" ht="12" customHeight="1" x14ac:dyDescent="0.2">
      <c r="A12624" s="172" t="s">
        <v>12245</v>
      </c>
      <c r="B12624" s="173" t="s">
        <v>29646</v>
      </c>
      <c r="C12624" s="174" t="s">
        <v>22371</v>
      </c>
    </row>
    <row r="12625" spans="1:3" ht="12" customHeight="1" x14ac:dyDescent="0.2">
      <c r="A12625" s="172" t="s">
        <v>12246</v>
      </c>
      <c r="B12625" s="173" t="s">
        <v>29646</v>
      </c>
      <c r="C12625" s="174" t="s">
        <v>22371</v>
      </c>
    </row>
    <row r="12626" spans="1:3" ht="12" customHeight="1" x14ac:dyDescent="0.2">
      <c r="A12626" s="172" t="s">
        <v>12247</v>
      </c>
      <c r="B12626" s="173" t="s">
        <v>29647</v>
      </c>
      <c r="C12626" s="174" t="s">
        <v>22371</v>
      </c>
    </row>
    <row r="12627" spans="1:3" ht="12" customHeight="1" x14ac:dyDescent="0.2">
      <c r="A12627" s="172" t="s">
        <v>12248</v>
      </c>
      <c r="B12627" s="173" t="s">
        <v>29647</v>
      </c>
      <c r="C12627" s="174" t="s">
        <v>22371</v>
      </c>
    </row>
    <row r="12628" spans="1:3" ht="12" customHeight="1" x14ac:dyDescent="0.2">
      <c r="A12628" s="172" t="s">
        <v>29648</v>
      </c>
      <c r="B12628" s="173" t="s">
        <v>29649</v>
      </c>
      <c r="C12628" s="174" t="s">
        <v>22371</v>
      </c>
    </row>
    <row r="12629" spans="1:3" ht="12" customHeight="1" x14ac:dyDescent="0.2">
      <c r="A12629" s="172" t="s">
        <v>29650</v>
      </c>
      <c r="B12629" s="173" t="s">
        <v>29649</v>
      </c>
      <c r="C12629" s="174" t="s">
        <v>22371</v>
      </c>
    </row>
    <row r="12630" spans="1:3" ht="12" customHeight="1" x14ac:dyDescent="0.2">
      <c r="A12630" s="172" t="s">
        <v>29651</v>
      </c>
      <c r="B12630" s="173" t="s">
        <v>29652</v>
      </c>
      <c r="C12630" s="174" t="s">
        <v>22371</v>
      </c>
    </row>
    <row r="12631" spans="1:3" ht="12" customHeight="1" x14ac:dyDescent="0.2">
      <c r="A12631" s="172" t="s">
        <v>29653</v>
      </c>
      <c r="B12631" s="173" t="s">
        <v>29652</v>
      </c>
      <c r="C12631" s="174" t="s">
        <v>22371</v>
      </c>
    </row>
    <row r="12632" spans="1:3" ht="12" customHeight="1" x14ac:dyDescent="0.2">
      <c r="A12632" s="172" t="s">
        <v>29654</v>
      </c>
      <c r="B12632" s="173" t="s">
        <v>29655</v>
      </c>
      <c r="C12632" s="174" t="s">
        <v>22371</v>
      </c>
    </row>
    <row r="12633" spans="1:3" ht="12" customHeight="1" x14ac:dyDescent="0.2">
      <c r="A12633" s="172" t="s">
        <v>29656</v>
      </c>
      <c r="B12633" s="173" t="s">
        <v>29655</v>
      </c>
      <c r="C12633" s="174" t="s">
        <v>22371</v>
      </c>
    </row>
    <row r="12634" spans="1:3" ht="12" customHeight="1" x14ac:dyDescent="0.2">
      <c r="A12634" s="172" t="s">
        <v>29657</v>
      </c>
      <c r="B12634" s="173" t="s">
        <v>29658</v>
      </c>
      <c r="C12634" s="174" t="s">
        <v>22371</v>
      </c>
    </row>
    <row r="12635" spans="1:3" ht="12" customHeight="1" x14ac:dyDescent="0.2">
      <c r="A12635" s="172" t="s">
        <v>29659</v>
      </c>
      <c r="B12635" s="173" t="s">
        <v>29658</v>
      </c>
      <c r="C12635" s="174" t="s">
        <v>22371</v>
      </c>
    </row>
    <row r="12636" spans="1:3" ht="12" customHeight="1" x14ac:dyDescent="0.2">
      <c r="A12636" s="172" t="s">
        <v>29660</v>
      </c>
      <c r="B12636" s="173" t="s">
        <v>29661</v>
      </c>
      <c r="C12636" s="174" t="s">
        <v>22371</v>
      </c>
    </row>
    <row r="12637" spans="1:3" ht="12" customHeight="1" x14ac:dyDescent="0.2">
      <c r="A12637" s="172" t="s">
        <v>29662</v>
      </c>
      <c r="B12637" s="173" t="s">
        <v>29661</v>
      </c>
      <c r="C12637" s="174" t="s">
        <v>22371</v>
      </c>
    </row>
    <row r="12638" spans="1:3" ht="12" customHeight="1" x14ac:dyDescent="0.2">
      <c r="A12638" s="172" t="s">
        <v>29663</v>
      </c>
      <c r="B12638" s="173" t="s">
        <v>29664</v>
      </c>
      <c r="C12638" s="174" t="s">
        <v>22371</v>
      </c>
    </row>
    <row r="12639" spans="1:3" ht="12" customHeight="1" x14ac:dyDescent="0.2">
      <c r="A12639" s="172" t="s">
        <v>29665</v>
      </c>
      <c r="B12639" s="173" t="s">
        <v>29664</v>
      </c>
      <c r="C12639" s="174" t="s">
        <v>22371</v>
      </c>
    </row>
    <row r="12640" spans="1:3" ht="12" customHeight="1" x14ac:dyDescent="0.2">
      <c r="A12640" s="172" t="s">
        <v>29666</v>
      </c>
      <c r="B12640" s="173" t="s">
        <v>29667</v>
      </c>
      <c r="C12640" s="174" t="s">
        <v>22371</v>
      </c>
    </row>
    <row r="12641" spans="1:3" ht="12" customHeight="1" x14ac:dyDescent="0.2">
      <c r="A12641" s="172" t="s">
        <v>29668</v>
      </c>
      <c r="B12641" s="173" t="s">
        <v>29667</v>
      </c>
      <c r="C12641" s="174" t="s">
        <v>22371</v>
      </c>
    </row>
    <row r="12642" spans="1:3" ht="12" customHeight="1" x14ac:dyDescent="0.2">
      <c r="A12642" s="172" t="s">
        <v>29669</v>
      </c>
      <c r="B12642" s="173" t="s">
        <v>29670</v>
      </c>
      <c r="C12642" s="174" t="s">
        <v>22371</v>
      </c>
    </row>
    <row r="12643" spans="1:3" ht="12" customHeight="1" x14ac:dyDescent="0.2">
      <c r="A12643" s="172" t="s">
        <v>29671</v>
      </c>
      <c r="B12643" s="173" t="s">
        <v>29670</v>
      </c>
      <c r="C12643" s="174" t="s">
        <v>22371</v>
      </c>
    </row>
    <row r="12644" spans="1:3" ht="12" customHeight="1" x14ac:dyDescent="0.2">
      <c r="A12644" s="172" t="s">
        <v>12259</v>
      </c>
      <c r="B12644" s="173" t="s">
        <v>29672</v>
      </c>
      <c r="C12644" s="174" t="s">
        <v>22371</v>
      </c>
    </row>
    <row r="12645" spans="1:3" ht="12" customHeight="1" x14ac:dyDescent="0.2">
      <c r="A12645" s="172" t="s">
        <v>12260</v>
      </c>
      <c r="B12645" s="173" t="s">
        <v>29672</v>
      </c>
      <c r="C12645" s="174" t="s">
        <v>22371</v>
      </c>
    </row>
    <row r="12646" spans="1:3" ht="12" customHeight="1" x14ac:dyDescent="0.2">
      <c r="A12646" s="172" t="s">
        <v>12261</v>
      </c>
      <c r="B12646" s="173" t="s">
        <v>29673</v>
      </c>
      <c r="C12646" s="174" t="s">
        <v>22371</v>
      </c>
    </row>
    <row r="12647" spans="1:3" ht="12" customHeight="1" x14ac:dyDescent="0.2">
      <c r="A12647" s="172" t="s">
        <v>12262</v>
      </c>
      <c r="B12647" s="173" t="s">
        <v>29673</v>
      </c>
      <c r="C12647" s="174" t="s">
        <v>22371</v>
      </c>
    </row>
    <row r="12648" spans="1:3" ht="12" customHeight="1" x14ac:dyDescent="0.2">
      <c r="A12648" s="172" t="s">
        <v>12263</v>
      </c>
      <c r="B12648" s="173" t="s">
        <v>29674</v>
      </c>
      <c r="C12648" s="174" t="s">
        <v>22371</v>
      </c>
    </row>
    <row r="12649" spans="1:3" ht="12" customHeight="1" x14ac:dyDescent="0.2">
      <c r="A12649" s="172" t="s">
        <v>12264</v>
      </c>
      <c r="B12649" s="173" t="s">
        <v>29674</v>
      </c>
      <c r="C12649" s="174" t="s">
        <v>22371</v>
      </c>
    </row>
    <row r="12650" spans="1:3" ht="12" customHeight="1" x14ac:dyDescent="0.2">
      <c r="A12650" s="172" t="s">
        <v>12265</v>
      </c>
      <c r="B12650" s="173" t="s">
        <v>29675</v>
      </c>
      <c r="C12650" s="174" t="s">
        <v>22371</v>
      </c>
    </row>
    <row r="12651" spans="1:3" ht="12" customHeight="1" x14ac:dyDescent="0.2">
      <c r="A12651" s="172" t="s">
        <v>12266</v>
      </c>
      <c r="B12651" s="173" t="s">
        <v>29675</v>
      </c>
      <c r="C12651" s="174" t="s">
        <v>22371</v>
      </c>
    </row>
    <row r="12652" spans="1:3" ht="12" customHeight="1" x14ac:dyDescent="0.2">
      <c r="A12652" s="172" t="s">
        <v>29676</v>
      </c>
      <c r="B12652" s="173" t="s">
        <v>29677</v>
      </c>
      <c r="C12652" s="174" t="s">
        <v>22371</v>
      </c>
    </row>
    <row r="12653" spans="1:3" ht="12" customHeight="1" x14ac:dyDescent="0.2">
      <c r="A12653" s="172" t="s">
        <v>29678</v>
      </c>
      <c r="B12653" s="173" t="s">
        <v>29677</v>
      </c>
      <c r="C12653" s="174" t="s">
        <v>22371</v>
      </c>
    </row>
    <row r="12654" spans="1:3" ht="12" customHeight="1" x14ac:dyDescent="0.2">
      <c r="A12654" s="172" t="s">
        <v>29679</v>
      </c>
      <c r="B12654" s="173" t="s">
        <v>29680</v>
      </c>
      <c r="C12654" s="174" t="s">
        <v>22371</v>
      </c>
    </row>
    <row r="12655" spans="1:3" ht="12" customHeight="1" x14ac:dyDescent="0.2">
      <c r="A12655" s="172" t="s">
        <v>29681</v>
      </c>
      <c r="B12655" s="173" t="s">
        <v>29680</v>
      </c>
      <c r="C12655" s="174" t="s">
        <v>22371</v>
      </c>
    </row>
    <row r="12656" spans="1:3" ht="12" customHeight="1" x14ac:dyDescent="0.2">
      <c r="A12656" s="172" t="s">
        <v>12267</v>
      </c>
      <c r="B12656" s="173" t="s">
        <v>29682</v>
      </c>
      <c r="C12656" s="174" t="s">
        <v>22371</v>
      </c>
    </row>
    <row r="12657" spans="1:3" ht="12" customHeight="1" x14ac:dyDescent="0.2">
      <c r="A12657" s="172" t="s">
        <v>12268</v>
      </c>
      <c r="B12657" s="173" t="s">
        <v>29682</v>
      </c>
      <c r="C12657" s="174" t="s">
        <v>22371</v>
      </c>
    </row>
    <row r="12658" spans="1:3" ht="12" customHeight="1" x14ac:dyDescent="0.2">
      <c r="A12658" s="172" t="s">
        <v>29683</v>
      </c>
      <c r="B12658" s="173" t="s">
        <v>29684</v>
      </c>
      <c r="C12658" s="174" t="s">
        <v>22371</v>
      </c>
    </row>
    <row r="12659" spans="1:3" ht="12" customHeight="1" x14ac:dyDescent="0.2">
      <c r="A12659" s="172" t="s">
        <v>29685</v>
      </c>
      <c r="B12659" s="173" t="s">
        <v>29684</v>
      </c>
      <c r="C12659" s="174" t="s">
        <v>22371</v>
      </c>
    </row>
    <row r="12660" spans="1:3" ht="12" customHeight="1" x14ac:dyDescent="0.2">
      <c r="A12660" s="172" t="s">
        <v>29686</v>
      </c>
      <c r="B12660" s="173" t="s">
        <v>29687</v>
      </c>
      <c r="C12660" s="174" t="s">
        <v>22371</v>
      </c>
    </row>
    <row r="12661" spans="1:3" ht="12" customHeight="1" x14ac:dyDescent="0.2">
      <c r="A12661" s="172" t="s">
        <v>29688</v>
      </c>
      <c r="B12661" s="173" t="s">
        <v>29687</v>
      </c>
      <c r="C12661" s="174" t="s">
        <v>22371</v>
      </c>
    </row>
    <row r="12662" spans="1:3" ht="12" customHeight="1" x14ac:dyDescent="0.2">
      <c r="A12662" s="172" t="s">
        <v>12269</v>
      </c>
      <c r="B12662" s="173" t="s">
        <v>29689</v>
      </c>
      <c r="C12662" s="174" t="s">
        <v>22371</v>
      </c>
    </row>
    <row r="12663" spans="1:3" ht="12" customHeight="1" x14ac:dyDescent="0.2">
      <c r="A12663" s="172" t="s">
        <v>12270</v>
      </c>
      <c r="B12663" s="173" t="s">
        <v>29689</v>
      </c>
      <c r="C12663" s="174" t="s">
        <v>22371</v>
      </c>
    </row>
    <row r="12664" spans="1:3" ht="12" customHeight="1" x14ac:dyDescent="0.2">
      <c r="A12664" s="172" t="s">
        <v>12271</v>
      </c>
      <c r="B12664" s="173" t="s">
        <v>29690</v>
      </c>
      <c r="C12664" s="174" t="s">
        <v>22371</v>
      </c>
    </row>
    <row r="12665" spans="1:3" ht="12" customHeight="1" x14ac:dyDescent="0.2">
      <c r="A12665" s="172" t="s">
        <v>12272</v>
      </c>
      <c r="B12665" s="173" t="s">
        <v>29690</v>
      </c>
      <c r="C12665" s="174" t="s">
        <v>22371</v>
      </c>
    </row>
    <row r="12666" spans="1:3" ht="12" customHeight="1" x14ac:dyDescent="0.2">
      <c r="A12666" s="172" t="s">
        <v>29691</v>
      </c>
      <c r="B12666" s="173" t="s">
        <v>29692</v>
      </c>
      <c r="C12666" s="174" t="s">
        <v>22371</v>
      </c>
    </row>
    <row r="12667" spans="1:3" ht="12" customHeight="1" x14ac:dyDescent="0.2">
      <c r="A12667" s="172" t="s">
        <v>29693</v>
      </c>
      <c r="B12667" s="173" t="s">
        <v>29692</v>
      </c>
      <c r="C12667" s="174" t="s">
        <v>22371</v>
      </c>
    </row>
    <row r="12668" spans="1:3" ht="12" customHeight="1" x14ac:dyDescent="0.2">
      <c r="A12668" s="172" t="s">
        <v>12273</v>
      </c>
      <c r="B12668" s="173" t="s">
        <v>29694</v>
      </c>
      <c r="C12668" s="174" t="s">
        <v>22371</v>
      </c>
    </row>
    <row r="12669" spans="1:3" ht="12" customHeight="1" x14ac:dyDescent="0.2">
      <c r="A12669" s="172" t="s">
        <v>12274</v>
      </c>
      <c r="B12669" s="173" t="s">
        <v>29694</v>
      </c>
      <c r="C12669" s="174" t="s">
        <v>22371</v>
      </c>
    </row>
    <row r="12670" spans="1:3" ht="12" customHeight="1" x14ac:dyDescent="0.2">
      <c r="A12670" s="172" t="s">
        <v>12275</v>
      </c>
      <c r="B12670" s="173" t="s">
        <v>29695</v>
      </c>
      <c r="C12670" s="174" t="s">
        <v>22371</v>
      </c>
    </row>
    <row r="12671" spans="1:3" ht="12" customHeight="1" x14ac:dyDescent="0.2">
      <c r="A12671" s="172" t="s">
        <v>12276</v>
      </c>
      <c r="B12671" s="173" t="s">
        <v>29695</v>
      </c>
      <c r="C12671" s="174" t="s">
        <v>22371</v>
      </c>
    </row>
    <row r="12672" spans="1:3" ht="12" customHeight="1" x14ac:dyDescent="0.2">
      <c r="A12672" s="172" t="s">
        <v>29696</v>
      </c>
      <c r="B12672" s="173" t="s">
        <v>29697</v>
      </c>
      <c r="C12672" s="174" t="s">
        <v>22371</v>
      </c>
    </row>
    <row r="12673" spans="1:3" ht="12" customHeight="1" x14ac:dyDescent="0.2">
      <c r="A12673" s="172" t="s">
        <v>29698</v>
      </c>
      <c r="B12673" s="173" t="s">
        <v>29697</v>
      </c>
      <c r="C12673" s="174" t="s">
        <v>22371</v>
      </c>
    </row>
    <row r="12674" spans="1:3" ht="12" customHeight="1" x14ac:dyDescent="0.2">
      <c r="A12674" s="172" t="s">
        <v>12277</v>
      </c>
      <c r="B12674" s="173" t="s">
        <v>29699</v>
      </c>
      <c r="C12674" s="174" t="s">
        <v>22371</v>
      </c>
    </row>
    <row r="12675" spans="1:3" ht="12" customHeight="1" x14ac:dyDescent="0.2">
      <c r="A12675" s="172" t="s">
        <v>12278</v>
      </c>
      <c r="B12675" s="173" t="s">
        <v>29699</v>
      </c>
      <c r="C12675" s="174" t="s">
        <v>22371</v>
      </c>
    </row>
    <row r="12676" spans="1:3" ht="12" customHeight="1" x14ac:dyDescent="0.2">
      <c r="A12676" s="172" t="s">
        <v>12279</v>
      </c>
      <c r="B12676" s="173" t="s">
        <v>29700</v>
      </c>
      <c r="C12676" s="174" t="s">
        <v>22371</v>
      </c>
    </row>
    <row r="12677" spans="1:3" ht="12" customHeight="1" x14ac:dyDescent="0.2">
      <c r="A12677" s="172" t="s">
        <v>12280</v>
      </c>
      <c r="B12677" s="173" t="s">
        <v>29700</v>
      </c>
      <c r="C12677" s="174" t="s">
        <v>22371</v>
      </c>
    </row>
    <row r="12678" spans="1:3" ht="12" customHeight="1" x14ac:dyDescent="0.2">
      <c r="A12678" s="172" t="s">
        <v>29701</v>
      </c>
      <c r="B12678" s="173" t="s">
        <v>29702</v>
      </c>
      <c r="C12678" s="174" t="s">
        <v>22371</v>
      </c>
    </row>
    <row r="12679" spans="1:3" ht="12" customHeight="1" x14ac:dyDescent="0.2">
      <c r="A12679" s="172" t="s">
        <v>29703</v>
      </c>
      <c r="B12679" s="173" t="s">
        <v>29702</v>
      </c>
      <c r="C12679" s="174" t="s">
        <v>22371</v>
      </c>
    </row>
    <row r="12680" spans="1:3" ht="12" customHeight="1" x14ac:dyDescent="0.2">
      <c r="A12680" s="172" t="s">
        <v>29704</v>
      </c>
      <c r="B12680" s="173" t="s">
        <v>29705</v>
      </c>
      <c r="C12680" s="174" t="s">
        <v>22371</v>
      </c>
    </row>
    <row r="12681" spans="1:3" ht="12" customHeight="1" x14ac:dyDescent="0.2">
      <c r="A12681" s="172" t="s">
        <v>29706</v>
      </c>
      <c r="B12681" s="173" t="s">
        <v>29705</v>
      </c>
      <c r="C12681" s="174" t="s">
        <v>22371</v>
      </c>
    </row>
    <row r="12682" spans="1:3" ht="12" customHeight="1" x14ac:dyDescent="0.2">
      <c r="A12682" s="172" t="s">
        <v>12285</v>
      </c>
      <c r="B12682" s="173" t="s">
        <v>29707</v>
      </c>
      <c r="C12682" s="174" t="s">
        <v>22371</v>
      </c>
    </row>
    <row r="12683" spans="1:3" ht="12" customHeight="1" x14ac:dyDescent="0.2">
      <c r="A12683" s="172" t="s">
        <v>12286</v>
      </c>
      <c r="B12683" s="173" t="s">
        <v>29707</v>
      </c>
      <c r="C12683" s="174" t="s">
        <v>22371</v>
      </c>
    </row>
    <row r="12684" spans="1:3" ht="12" customHeight="1" x14ac:dyDescent="0.2">
      <c r="A12684" s="172" t="s">
        <v>12287</v>
      </c>
      <c r="B12684" s="173" t="s">
        <v>29708</v>
      </c>
      <c r="C12684" s="174" t="s">
        <v>22371</v>
      </c>
    </row>
    <row r="12685" spans="1:3" ht="12" customHeight="1" x14ac:dyDescent="0.2">
      <c r="A12685" s="172" t="s">
        <v>12288</v>
      </c>
      <c r="B12685" s="173" t="s">
        <v>29708</v>
      </c>
      <c r="C12685" s="174" t="s">
        <v>22371</v>
      </c>
    </row>
    <row r="12686" spans="1:3" ht="12" customHeight="1" x14ac:dyDescent="0.2">
      <c r="A12686" s="172" t="s">
        <v>12289</v>
      </c>
      <c r="B12686" s="173" t="s">
        <v>29709</v>
      </c>
      <c r="C12686" s="174" t="s">
        <v>22371</v>
      </c>
    </row>
    <row r="12687" spans="1:3" ht="12" customHeight="1" x14ac:dyDescent="0.2">
      <c r="A12687" s="172" t="s">
        <v>12290</v>
      </c>
      <c r="B12687" s="173" t="s">
        <v>29709</v>
      </c>
      <c r="C12687" s="174" t="s">
        <v>22371</v>
      </c>
    </row>
    <row r="12688" spans="1:3" ht="12" customHeight="1" x14ac:dyDescent="0.2">
      <c r="A12688" s="172" t="s">
        <v>12291</v>
      </c>
      <c r="B12688" s="173" t="s">
        <v>29710</v>
      </c>
      <c r="C12688" s="174" t="s">
        <v>22371</v>
      </c>
    </row>
    <row r="12689" spans="1:3" ht="12" customHeight="1" x14ac:dyDescent="0.2">
      <c r="A12689" s="172" t="s">
        <v>12292</v>
      </c>
      <c r="B12689" s="173" t="s">
        <v>29710</v>
      </c>
      <c r="C12689" s="174" t="s">
        <v>22371</v>
      </c>
    </row>
    <row r="12690" spans="1:3" ht="12" customHeight="1" x14ac:dyDescent="0.2">
      <c r="A12690" s="172" t="s">
        <v>12293</v>
      </c>
      <c r="B12690" s="173" t="s">
        <v>29711</v>
      </c>
      <c r="C12690" s="174" t="s">
        <v>22371</v>
      </c>
    </row>
    <row r="12691" spans="1:3" ht="12" customHeight="1" x14ac:dyDescent="0.2">
      <c r="A12691" s="172" t="s">
        <v>12294</v>
      </c>
      <c r="B12691" s="173" t="s">
        <v>29711</v>
      </c>
      <c r="C12691" s="174" t="s">
        <v>22371</v>
      </c>
    </row>
    <row r="12692" spans="1:3" ht="12" customHeight="1" x14ac:dyDescent="0.2">
      <c r="A12692" s="172" t="s">
        <v>12295</v>
      </c>
      <c r="B12692" s="173" t="s">
        <v>29712</v>
      </c>
      <c r="C12692" s="174" t="s">
        <v>22371</v>
      </c>
    </row>
    <row r="12693" spans="1:3" ht="12" customHeight="1" x14ac:dyDescent="0.2">
      <c r="A12693" s="172" t="s">
        <v>12296</v>
      </c>
      <c r="B12693" s="173" t="s">
        <v>29712</v>
      </c>
      <c r="C12693" s="174" t="s">
        <v>22371</v>
      </c>
    </row>
    <row r="12694" spans="1:3" ht="12" customHeight="1" x14ac:dyDescent="0.2">
      <c r="A12694" s="172" t="s">
        <v>12297</v>
      </c>
      <c r="B12694" s="173" t="s">
        <v>29713</v>
      </c>
      <c r="C12694" s="174" t="s">
        <v>22371</v>
      </c>
    </row>
    <row r="12695" spans="1:3" ht="12" customHeight="1" x14ac:dyDescent="0.2">
      <c r="A12695" s="172" t="s">
        <v>12298</v>
      </c>
      <c r="B12695" s="173" t="s">
        <v>29713</v>
      </c>
      <c r="C12695" s="174" t="s">
        <v>22371</v>
      </c>
    </row>
    <row r="12696" spans="1:3" ht="12" customHeight="1" x14ac:dyDescent="0.2">
      <c r="A12696" s="172" t="s">
        <v>12299</v>
      </c>
      <c r="B12696" s="173" t="s">
        <v>29714</v>
      </c>
      <c r="C12696" s="174" t="s">
        <v>22371</v>
      </c>
    </row>
    <row r="12697" spans="1:3" ht="12" customHeight="1" x14ac:dyDescent="0.2">
      <c r="A12697" s="172" t="s">
        <v>12300</v>
      </c>
      <c r="B12697" s="173" t="s">
        <v>29714</v>
      </c>
      <c r="C12697" s="174" t="s">
        <v>22371</v>
      </c>
    </row>
    <row r="12698" spans="1:3" ht="12" customHeight="1" x14ac:dyDescent="0.2">
      <c r="A12698" s="172" t="s">
        <v>12301</v>
      </c>
      <c r="B12698" s="173" t="s">
        <v>29715</v>
      </c>
      <c r="C12698" s="174" t="s">
        <v>22371</v>
      </c>
    </row>
    <row r="12699" spans="1:3" ht="12" customHeight="1" x14ac:dyDescent="0.2">
      <c r="A12699" s="172" t="s">
        <v>12302</v>
      </c>
      <c r="B12699" s="173" t="s">
        <v>29715</v>
      </c>
      <c r="C12699" s="174" t="s">
        <v>22371</v>
      </c>
    </row>
    <row r="12700" spans="1:3" ht="12" customHeight="1" x14ac:dyDescent="0.2">
      <c r="A12700" s="172" t="s">
        <v>12303</v>
      </c>
      <c r="B12700" s="173" t="s">
        <v>29716</v>
      </c>
      <c r="C12700" s="174" t="s">
        <v>22371</v>
      </c>
    </row>
    <row r="12701" spans="1:3" ht="12" customHeight="1" x14ac:dyDescent="0.2">
      <c r="A12701" s="172" t="s">
        <v>12304</v>
      </c>
      <c r="B12701" s="173" t="s">
        <v>29716</v>
      </c>
      <c r="C12701" s="174" t="s">
        <v>22371</v>
      </c>
    </row>
    <row r="12702" spans="1:3" ht="12" customHeight="1" x14ac:dyDescent="0.2">
      <c r="A12702" s="172" t="s">
        <v>12305</v>
      </c>
      <c r="B12702" s="173" t="s">
        <v>29717</v>
      </c>
      <c r="C12702" s="174" t="s">
        <v>22371</v>
      </c>
    </row>
    <row r="12703" spans="1:3" ht="12" customHeight="1" x14ac:dyDescent="0.2">
      <c r="A12703" s="172" t="s">
        <v>12306</v>
      </c>
      <c r="B12703" s="173" t="s">
        <v>29717</v>
      </c>
      <c r="C12703" s="174" t="s">
        <v>22371</v>
      </c>
    </row>
    <row r="12704" spans="1:3" ht="12" customHeight="1" x14ac:dyDescent="0.2">
      <c r="A12704" s="172" t="s">
        <v>12307</v>
      </c>
      <c r="B12704" s="173" t="s">
        <v>29718</v>
      </c>
      <c r="C12704" s="174" t="s">
        <v>22371</v>
      </c>
    </row>
    <row r="12705" spans="1:3" ht="12" customHeight="1" x14ac:dyDescent="0.2">
      <c r="A12705" s="172" t="s">
        <v>12308</v>
      </c>
      <c r="B12705" s="173" t="s">
        <v>29718</v>
      </c>
      <c r="C12705" s="174" t="s">
        <v>22371</v>
      </c>
    </row>
    <row r="12706" spans="1:3" ht="12" customHeight="1" x14ac:dyDescent="0.2">
      <c r="A12706" s="172" t="s">
        <v>12309</v>
      </c>
      <c r="B12706" s="173" t="s">
        <v>29719</v>
      </c>
      <c r="C12706" s="174" t="s">
        <v>22371</v>
      </c>
    </row>
    <row r="12707" spans="1:3" ht="12" customHeight="1" x14ac:dyDescent="0.2">
      <c r="A12707" s="172" t="s">
        <v>12310</v>
      </c>
      <c r="B12707" s="173" t="s">
        <v>29719</v>
      </c>
      <c r="C12707" s="174" t="s">
        <v>22371</v>
      </c>
    </row>
    <row r="12708" spans="1:3" ht="12" customHeight="1" x14ac:dyDescent="0.2">
      <c r="A12708" s="172" t="s">
        <v>12311</v>
      </c>
      <c r="B12708" s="173" t="s">
        <v>29720</v>
      </c>
      <c r="C12708" s="174" t="s">
        <v>22371</v>
      </c>
    </row>
    <row r="12709" spans="1:3" ht="12" customHeight="1" x14ac:dyDescent="0.2">
      <c r="A12709" s="172" t="s">
        <v>12312</v>
      </c>
      <c r="B12709" s="173" t="s">
        <v>29720</v>
      </c>
      <c r="C12709" s="174" t="s">
        <v>22371</v>
      </c>
    </row>
    <row r="12710" spans="1:3" ht="12" customHeight="1" x14ac:dyDescent="0.2">
      <c r="A12710" s="172" t="s">
        <v>12313</v>
      </c>
      <c r="B12710" s="173" t="s">
        <v>29721</v>
      </c>
      <c r="C12710" s="174" t="s">
        <v>22371</v>
      </c>
    </row>
    <row r="12711" spans="1:3" ht="12" customHeight="1" x14ac:dyDescent="0.2">
      <c r="A12711" s="172" t="s">
        <v>12314</v>
      </c>
      <c r="B12711" s="173" t="s">
        <v>29721</v>
      </c>
      <c r="C12711" s="174" t="s">
        <v>22371</v>
      </c>
    </row>
    <row r="12712" spans="1:3" ht="12" customHeight="1" x14ac:dyDescent="0.2">
      <c r="A12712" s="172" t="s">
        <v>12315</v>
      </c>
      <c r="B12712" s="173" t="s">
        <v>29722</v>
      </c>
      <c r="C12712" s="174" t="s">
        <v>22371</v>
      </c>
    </row>
    <row r="12713" spans="1:3" ht="12" customHeight="1" x14ac:dyDescent="0.2">
      <c r="A12713" s="172" t="s">
        <v>12316</v>
      </c>
      <c r="B12713" s="173" t="s">
        <v>29722</v>
      </c>
      <c r="C12713" s="174" t="s">
        <v>22371</v>
      </c>
    </row>
    <row r="12714" spans="1:3" ht="12" customHeight="1" x14ac:dyDescent="0.2">
      <c r="A12714" s="172" t="s">
        <v>12317</v>
      </c>
      <c r="B12714" s="173" t="s">
        <v>29723</v>
      </c>
      <c r="C12714" s="174" t="s">
        <v>22371</v>
      </c>
    </row>
    <row r="12715" spans="1:3" ht="12" customHeight="1" x14ac:dyDescent="0.2">
      <c r="A12715" s="172" t="s">
        <v>12318</v>
      </c>
      <c r="B12715" s="173" t="s">
        <v>29723</v>
      </c>
      <c r="C12715" s="174" t="s">
        <v>22371</v>
      </c>
    </row>
    <row r="12716" spans="1:3" ht="12" customHeight="1" x14ac:dyDescent="0.2">
      <c r="A12716" s="172" t="s">
        <v>12319</v>
      </c>
      <c r="B12716" s="173" t="s">
        <v>29724</v>
      </c>
      <c r="C12716" s="174" t="s">
        <v>22736</v>
      </c>
    </row>
    <row r="12717" spans="1:3" ht="12" customHeight="1" x14ac:dyDescent="0.2">
      <c r="A12717" s="172" t="s">
        <v>12320</v>
      </c>
      <c r="B12717" s="173" t="s">
        <v>29724</v>
      </c>
      <c r="C12717" s="174" t="s">
        <v>22736</v>
      </c>
    </row>
    <row r="12718" spans="1:3" ht="12" customHeight="1" x14ac:dyDescent="0.2">
      <c r="A12718" s="172" t="s">
        <v>12321</v>
      </c>
      <c r="B12718" s="173" t="s">
        <v>29725</v>
      </c>
      <c r="C12718" s="174" t="s">
        <v>22736</v>
      </c>
    </row>
    <row r="12719" spans="1:3" ht="12" customHeight="1" x14ac:dyDescent="0.2">
      <c r="A12719" s="172" t="s">
        <v>12322</v>
      </c>
      <c r="B12719" s="173" t="s">
        <v>29725</v>
      </c>
      <c r="C12719" s="174" t="s">
        <v>22736</v>
      </c>
    </row>
    <row r="12720" spans="1:3" ht="12" customHeight="1" x14ac:dyDescent="0.2">
      <c r="A12720" s="172" t="s">
        <v>12323</v>
      </c>
      <c r="B12720" s="173" t="s">
        <v>29726</v>
      </c>
      <c r="C12720" s="174" t="s">
        <v>22736</v>
      </c>
    </row>
    <row r="12721" spans="1:3" ht="12" customHeight="1" x14ac:dyDescent="0.2">
      <c r="A12721" s="172" t="s">
        <v>12324</v>
      </c>
      <c r="B12721" s="173" t="s">
        <v>29726</v>
      </c>
      <c r="C12721" s="174" t="s">
        <v>22736</v>
      </c>
    </row>
    <row r="12722" spans="1:3" ht="12" customHeight="1" x14ac:dyDescent="0.2">
      <c r="A12722" s="172" t="s">
        <v>12325</v>
      </c>
      <c r="B12722" s="173" t="s">
        <v>29727</v>
      </c>
      <c r="C12722" s="174" t="s">
        <v>22736</v>
      </c>
    </row>
    <row r="12723" spans="1:3" ht="12" customHeight="1" x14ac:dyDescent="0.2">
      <c r="A12723" s="172" t="s">
        <v>12326</v>
      </c>
      <c r="B12723" s="173" t="s">
        <v>29727</v>
      </c>
      <c r="C12723" s="174" t="s">
        <v>22736</v>
      </c>
    </row>
    <row r="12724" spans="1:3" ht="12" customHeight="1" x14ac:dyDescent="0.2">
      <c r="A12724" s="172" t="s">
        <v>12327</v>
      </c>
      <c r="B12724" s="173" t="s">
        <v>29728</v>
      </c>
      <c r="C12724" s="174" t="s">
        <v>22736</v>
      </c>
    </row>
    <row r="12725" spans="1:3" ht="12" customHeight="1" x14ac:dyDescent="0.2">
      <c r="A12725" s="172" t="s">
        <v>12328</v>
      </c>
      <c r="B12725" s="173" t="s">
        <v>29728</v>
      </c>
      <c r="C12725" s="174" t="s">
        <v>22736</v>
      </c>
    </row>
    <row r="12726" spans="1:3" ht="12" customHeight="1" x14ac:dyDescent="0.2">
      <c r="A12726" s="172" t="s">
        <v>12329</v>
      </c>
      <c r="B12726" s="173" t="s">
        <v>29729</v>
      </c>
      <c r="C12726" s="174" t="s">
        <v>22736</v>
      </c>
    </row>
    <row r="12727" spans="1:3" ht="12" customHeight="1" x14ac:dyDescent="0.2">
      <c r="A12727" s="172" t="s">
        <v>12330</v>
      </c>
      <c r="B12727" s="173" t="s">
        <v>29729</v>
      </c>
      <c r="C12727" s="174" t="s">
        <v>22736</v>
      </c>
    </row>
    <row r="12728" spans="1:3" ht="12" customHeight="1" x14ac:dyDescent="0.2">
      <c r="A12728" s="172" t="s">
        <v>12331</v>
      </c>
      <c r="B12728" s="173" t="s">
        <v>29730</v>
      </c>
      <c r="C12728" s="174" t="s">
        <v>22736</v>
      </c>
    </row>
    <row r="12729" spans="1:3" ht="12" customHeight="1" x14ac:dyDescent="0.2">
      <c r="A12729" s="172" t="s">
        <v>12332</v>
      </c>
      <c r="B12729" s="173" t="s">
        <v>29730</v>
      </c>
      <c r="C12729" s="174" t="s">
        <v>22736</v>
      </c>
    </row>
    <row r="12730" spans="1:3" ht="12" customHeight="1" x14ac:dyDescent="0.2">
      <c r="A12730" s="172" t="s">
        <v>12333</v>
      </c>
      <c r="B12730" s="173" t="s">
        <v>29731</v>
      </c>
      <c r="C12730" s="174" t="s">
        <v>22736</v>
      </c>
    </row>
    <row r="12731" spans="1:3" ht="12" customHeight="1" x14ac:dyDescent="0.2">
      <c r="A12731" s="172" t="s">
        <v>12334</v>
      </c>
      <c r="B12731" s="173" t="s">
        <v>29731</v>
      </c>
      <c r="C12731" s="174" t="s">
        <v>22736</v>
      </c>
    </row>
    <row r="12732" spans="1:3" ht="12" customHeight="1" x14ac:dyDescent="0.2">
      <c r="A12732" s="172" t="s">
        <v>12335</v>
      </c>
      <c r="B12732" s="173" t="s">
        <v>29732</v>
      </c>
      <c r="C12732" s="174" t="s">
        <v>22736</v>
      </c>
    </row>
    <row r="12733" spans="1:3" ht="12" customHeight="1" x14ac:dyDescent="0.2">
      <c r="A12733" s="172" t="s">
        <v>12336</v>
      </c>
      <c r="B12733" s="173" t="s">
        <v>29732</v>
      </c>
      <c r="C12733" s="174" t="s">
        <v>22736</v>
      </c>
    </row>
    <row r="12734" spans="1:3" ht="12" customHeight="1" x14ac:dyDescent="0.2">
      <c r="A12734" s="172" t="s">
        <v>12337</v>
      </c>
      <c r="B12734" s="173" t="s">
        <v>29733</v>
      </c>
      <c r="C12734" s="174" t="s">
        <v>22736</v>
      </c>
    </row>
    <row r="12735" spans="1:3" ht="12" customHeight="1" x14ac:dyDescent="0.2">
      <c r="A12735" s="172" t="s">
        <v>12338</v>
      </c>
      <c r="B12735" s="173" t="s">
        <v>29733</v>
      </c>
      <c r="C12735" s="174" t="s">
        <v>22736</v>
      </c>
    </row>
    <row r="12736" spans="1:3" ht="12" customHeight="1" x14ac:dyDescent="0.2">
      <c r="A12736" s="172" t="s">
        <v>12339</v>
      </c>
      <c r="B12736" s="173" t="s">
        <v>29734</v>
      </c>
      <c r="C12736" s="174" t="s">
        <v>22736</v>
      </c>
    </row>
    <row r="12737" spans="1:3" ht="12" customHeight="1" x14ac:dyDescent="0.2">
      <c r="A12737" s="172" t="s">
        <v>12340</v>
      </c>
      <c r="B12737" s="173" t="s">
        <v>29734</v>
      </c>
      <c r="C12737" s="174" t="s">
        <v>22736</v>
      </c>
    </row>
    <row r="12738" spans="1:3" ht="12" customHeight="1" x14ac:dyDescent="0.2">
      <c r="A12738" s="172" t="s">
        <v>12341</v>
      </c>
      <c r="B12738" s="173" t="s">
        <v>29735</v>
      </c>
      <c r="C12738" s="174" t="s">
        <v>22736</v>
      </c>
    </row>
    <row r="12739" spans="1:3" ht="12" customHeight="1" x14ac:dyDescent="0.2">
      <c r="A12739" s="172" t="s">
        <v>12342</v>
      </c>
      <c r="B12739" s="173" t="s">
        <v>29735</v>
      </c>
      <c r="C12739" s="174" t="s">
        <v>22736</v>
      </c>
    </row>
    <row r="12740" spans="1:3" ht="12" customHeight="1" x14ac:dyDescent="0.2">
      <c r="A12740" s="172" t="s">
        <v>12343</v>
      </c>
      <c r="B12740" s="173" t="s">
        <v>29736</v>
      </c>
      <c r="C12740" s="174" t="s">
        <v>22736</v>
      </c>
    </row>
    <row r="12741" spans="1:3" ht="12" customHeight="1" x14ac:dyDescent="0.2">
      <c r="A12741" s="172" t="s">
        <v>12344</v>
      </c>
      <c r="B12741" s="173" t="s">
        <v>29736</v>
      </c>
      <c r="C12741" s="174" t="s">
        <v>22736</v>
      </c>
    </row>
    <row r="12742" spans="1:3" ht="12" customHeight="1" x14ac:dyDescent="0.2">
      <c r="A12742" s="172" t="s">
        <v>12345</v>
      </c>
      <c r="B12742" s="173" t="s">
        <v>29737</v>
      </c>
      <c r="C12742" s="174" t="s">
        <v>22736</v>
      </c>
    </row>
    <row r="12743" spans="1:3" ht="12" customHeight="1" x14ac:dyDescent="0.2">
      <c r="A12743" s="172" t="s">
        <v>12346</v>
      </c>
      <c r="B12743" s="173" t="s">
        <v>29737</v>
      </c>
      <c r="C12743" s="174" t="s">
        <v>22736</v>
      </c>
    </row>
    <row r="12744" spans="1:3" ht="12" customHeight="1" x14ac:dyDescent="0.2">
      <c r="A12744" s="172" t="s">
        <v>12347</v>
      </c>
      <c r="B12744" s="173" t="s">
        <v>29738</v>
      </c>
      <c r="C12744" s="174" t="s">
        <v>22736</v>
      </c>
    </row>
    <row r="12745" spans="1:3" ht="12" customHeight="1" x14ac:dyDescent="0.2">
      <c r="A12745" s="172" t="s">
        <v>12348</v>
      </c>
      <c r="B12745" s="173" t="s">
        <v>29738</v>
      </c>
      <c r="C12745" s="174" t="s">
        <v>22736</v>
      </c>
    </row>
    <row r="12746" spans="1:3" ht="12" customHeight="1" x14ac:dyDescent="0.2">
      <c r="A12746" s="172" t="s">
        <v>12349</v>
      </c>
      <c r="B12746" s="173" t="s">
        <v>29739</v>
      </c>
      <c r="C12746" s="174" t="s">
        <v>22736</v>
      </c>
    </row>
    <row r="12747" spans="1:3" ht="12" customHeight="1" x14ac:dyDescent="0.2">
      <c r="A12747" s="172" t="s">
        <v>12350</v>
      </c>
      <c r="B12747" s="173" t="s">
        <v>29739</v>
      </c>
      <c r="C12747" s="174" t="s">
        <v>22736</v>
      </c>
    </row>
    <row r="12748" spans="1:3" ht="12" customHeight="1" x14ac:dyDescent="0.2">
      <c r="A12748" s="172" t="s">
        <v>12351</v>
      </c>
      <c r="B12748" s="173" t="s">
        <v>29740</v>
      </c>
      <c r="C12748" s="174" t="s">
        <v>22736</v>
      </c>
    </row>
    <row r="12749" spans="1:3" ht="12" customHeight="1" x14ac:dyDescent="0.2">
      <c r="A12749" s="172" t="s">
        <v>12352</v>
      </c>
      <c r="B12749" s="173" t="s">
        <v>29740</v>
      </c>
      <c r="C12749" s="174" t="s">
        <v>22736</v>
      </c>
    </row>
    <row r="12750" spans="1:3" ht="12" customHeight="1" x14ac:dyDescent="0.2">
      <c r="A12750" s="172" t="s">
        <v>12353</v>
      </c>
      <c r="B12750" s="173" t="s">
        <v>29741</v>
      </c>
      <c r="C12750" s="174" t="s">
        <v>22736</v>
      </c>
    </row>
    <row r="12751" spans="1:3" ht="12" customHeight="1" x14ac:dyDescent="0.2">
      <c r="A12751" s="172" t="s">
        <v>12354</v>
      </c>
      <c r="B12751" s="173" t="s">
        <v>29741</v>
      </c>
      <c r="C12751" s="174" t="s">
        <v>22736</v>
      </c>
    </row>
    <row r="12752" spans="1:3" ht="12" customHeight="1" x14ac:dyDescent="0.2">
      <c r="A12752" s="172" t="s">
        <v>12355</v>
      </c>
      <c r="B12752" s="173" t="s">
        <v>29742</v>
      </c>
      <c r="C12752" s="174" t="s">
        <v>22736</v>
      </c>
    </row>
    <row r="12753" spans="1:3" ht="12" customHeight="1" x14ac:dyDescent="0.2">
      <c r="A12753" s="172" t="s">
        <v>12356</v>
      </c>
      <c r="B12753" s="173" t="s">
        <v>29742</v>
      </c>
      <c r="C12753" s="174" t="s">
        <v>22736</v>
      </c>
    </row>
    <row r="12754" spans="1:3" ht="12" customHeight="1" x14ac:dyDescent="0.2">
      <c r="A12754" s="172" t="s">
        <v>12357</v>
      </c>
      <c r="B12754" s="173" t="s">
        <v>29743</v>
      </c>
      <c r="C12754" s="174" t="s">
        <v>22736</v>
      </c>
    </row>
    <row r="12755" spans="1:3" ht="12" customHeight="1" x14ac:dyDescent="0.2">
      <c r="A12755" s="172" t="s">
        <v>12358</v>
      </c>
      <c r="B12755" s="173" t="s">
        <v>29743</v>
      </c>
      <c r="C12755" s="174" t="s">
        <v>22736</v>
      </c>
    </row>
    <row r="12756" spans="1:3" ht="12" customHeight="1" x14ac:dyDescent="0.2">
      <c r="A12756" s="172" t="s">
        <v>12359</v>
      </c>
      <c r="B12756" s="173" t="s">
        <v>29744</v>
      </c>
      <c r="C12756" s="174" t="s">
        <v>22736</v>
      </c>
    </row>
    <row r="12757" spans="1:3" ht="12" customHeight="1" x14ac:dyDescent="0.2">
      <c r="A12757" s="172" t="s">
        <v>12360</v>
      </c>
      <c r="B12757" s="173" t="s">
        <v>29744</v>
      </c>
      <c r="C12757" s="174" t="s">
        <v>22736</v>
      </c>
    </row>
    <row r="12758" spans="1:3" ht="12" customHeight="1" x14ac:dyDescent="0.2">
      <c r="A12758" s="172" t="s">
        <v>12361</v>
      </c>
      <c r="B12758" s="173" t="s">
        <v>29745</v>
      </c>
      <c r="C12758" s="174" t="s">
        <v>22736</v>
      </c>
    </row>
    <row r="12759" spans="1:3" ht="12" customHeight="1" x14ac:dyDescent="0.2">
      <c r="A12759" s="172" t="s">
        <v>12362</v>
      </c>
      <c r="B12759" s="173" t="s">
        <v>29745</v>
      </c>
      <c r="C12759" s="174" t="s">
        <v>22736</v>
      </c>
    </row>
    <row r="12760" spans="1:3" ht="12" customHeight="1" x14ac:dyDescent="0.2">
      <c r="A12760" s="172" t="s">
        <v>12363</v>
      </c>
      <c r="B12760" s="173" t="s">
        <v>29746</v>
      </c>
      <c r="C12760" s="174" t="s">
        <v>22736</v>
      </c>
    </row>
    <row r="12761" spans="1:3" ht="12" customHeight="1" x14ac:dyDescent="0.2">
      <c r="A12761" s="172" t="s">
        <v>12364</v>
      </c>
      <c r="B12761" s="173" t="s">
        <v>29746</v>
      </c>
      <c r="C12761" s="174" t="s">
        <v>22736</v>
      </c>
    </row>
    <row r="12762" spans="1:3" ht="12" customHeight="1" x14ac:dyDescent="0.2">
      <c r="A12762" s="172" t="s">
        <v>12365</v>
      </c>
      <c r="B12762" s="173" t="s">
        <v>29747</v>
      </c>
      <c r="C12762" s="174" t="s">
        <v>22736</v>
      </c>
    </row>
    <row r="12763" spans="1:3" ht="12" customHeight="1" x14ac:dyDescent="0.2">
      <c r="A12763" s="172" t="s">
        <v>12366</v>
      </c>
      <c r="B12763" s="173" t="s">
        <v>29747</v>
      </c>
      <c r="C12763" s="174" t="s">
        <v>22736</v>
      </c>
    </row>
    <row r="12764" spans="1:3" ht="12" customHeight="1" x14ac:dyDescent="0.2">
      <c r="A12764" s="172" t="s">
        <v>12367</v>
      </c>
      <c r="B12764" s="173" t="s">
        <v>29748</v>
      </c>
      <c r="C12764" s="174" t="s">
        <v>22736</v>
      </c>
    </row>
    <row r="12765" spans="1:3" ht="12" customHeight="1" x14ac:dyDescent="0.2">
      <c r="A12765" s="172" t="s">
        <v>12368</v>
      </c>
      <c r="B12765" s="173" t="s">
        <v>29748</v>
      </c>
      <c r="C12765" s="174" t="s">
        <v>22736</v>
      </c>
    </row>
    <row r="12766" spans="1:3" ht="12" customHeight="1" x14ac:dyDescent="0.2">
      <c r="A12766" s="172" t="s">
        <v>12369</v>
      </c>
      <c r="B12766" s="173" t="s">
        <v>29749</v>
      </c>
      <c r="C12766" s="174" t="s">
        <v>22736</v>
      </c>
    </row>
    <row r="12767" spans="1:3" ht="12" customHeight="1" x14ac:dyDescent="0.2">
      <c r="A12767" s="172" t="s">
        <v>12370</v>
      </c>
      <c r="B12767" s="173" t="s">
        <v>29749</v>
      </c>
      <c r="C12767" s="174" t="s">
        <v>22736</v>
      </c>
    </row>
    <row r="12768" spans="1:3" ht="12" customHeight="1" x14ac:dyDescent="0.2">
      <c r="A12768" s="172" t="s">
        <v>12371</v>
      </c>
      <c r="B12768" s="173" t="s">
        <v>29750</v>
      </c>
      <c r="C12768" s="174" t="s">
        <v>22736</v>
      </c>
    </row>
    <row r="12769" spans="1:3" ht="12" customHeight="1" x14ac:dyDescent="0.2">
      <c r="A12769" s="172" t="s">
        <v>12372</v>
      </c>
      <c r="B12769" s="173" t="s">
        <v>29750</v>
      </c>
      <c r="C12769" s="174" t="s">
        <v>22736</v>
      </c>
    </row>
    <row r="12770" spans="1:3" ht="12" customHeight="1" x14ac:dyDescent="0.2">
      <c r="A12770" s="172" t="s">
        <v>12373</v>
      </c>
      <c r="B12770" s="173" t="s">
        <v>29751</v>
      </c>
      <c r="C12770" s="174" t="s">
        <v>22736</v>
      </c>
    </row>
    <row r="12771" spans="1:3" ht="12" customHeight="1" x14ac:dyDescent="0.2">
      <c r="A12771" s="172" t="s">
        <v>12374</v>
      </c>
      <c r="B12771" s="173" t="s">
        <v>29751</v>
      </c>
      <c r="C12771" s="174" t="s">
        <v>22736</v>
      </c>
    </row>
    <row r="12772" spans="1:3" ht="12" customHeight="1" x14ac:dyDescent="0.2">
      <c r="A12772" s="172" t="s">
        <v>12375</v>
      </c>
      <c r="B12772" s="173" t="s">
        <v>29752</v>
      </c>
      <c r="C12772" s="174" t="s">
        <v>22736</v>
      </c>
    </row>
    <row r="12773" spans="1:3" ht="12" customHeight="1" x14ac:dyDescent="0.2">
      <c r="A12773" s="172" t="s">
        <v>12376</v>
      </c>
      <c r="B12773" s="173" t="s">
        <v>29752</v>
      </c>
      <c r="C12773" s="174" t="s">
        <v>22736</v>
      </c>
    </row>
    <row r="12774" spans="1:3" ht="12" customHeight="1" x14ac:dyDescent="0.2">
      <c r="A12774" s="172" t="s">
        <v>12377</v>
      </c>
      <c r="B12774" s="173" t="s">
        <v>29753</v>
      </c>
      <c r="C12774" s="174" t="s">
        <v>22736</v>
      </c>
    </row>
    <row r="12775" spans="1:3" ht="12" customHeight="1" x14ac:dyDescent="0.2">
      <c r="A12775" s="172" t="s">
        <v>12378</v>
      </c>
      <c r="B12775" s="173" t="s">
        <v>29753</v>
      </c>
      <c r="C12775" s="174" t="s">
        <v>22736</v>
      </c>
    </row>
    <row r="12776" spans="1:3" ht="12" customHeight="1" x14ac:dyDescent="0.2">
      <c r="A12776" s="172" t="s">
        <v>12379</v>
      </c>
      <c r="B12776" s="173" t="s">
        <v>29754</v>
      </c>
      <c r="C12776" s="174" t="s">
        <v>22736</v>
      </c>
    </row>
    <row r="12777" spans="1:3" ht="12" customHeight="1" x14ac:dyDescent="0.2">
      <c r="A12777" s="172" t="s">
        <v>12380</v>
      </c>
      <c r="B12777" s="173" t="s">
        <v>29754</v>
      </c>
      <c r="C12777" s="174" t="s">
        <v>22736</v>
      </c>
    </row>
    <row r="12778" spans="1:3" ht="12" customHeight="1" x14ac:dyDescent="0.2">
      <c r="A12778" s="172" t="s">
        <v>12381</v>
      </c>
      <c r="B12778" s="173" t="s">
        <v>29755</v>
      </c>
      <c r="C12778" s="174" t="s">
        <v>22736</v>
      </c>
    </row>
    <row r="12779" spans="1:3" ht="12" customHeight="1" x14ac:dyDescent="0.2">
      <c r="A12779" s="172" t="s">
        <v>12382</v>
      </c>
      <c r="B12779" s="173" t="s">
        <v>29755</v>
      </c>
      <c r="C12779" s="174" t="s">
        <v>22736</v>
      </c>
    </row>
    <row r="12780" spans="1:3" ht="12" customHeight="1" x14ac:dyDescent="0.2">
      <c r="A12780" s="172" t="s">
        <v>12383</v>
      </c>
      <c r="B12780" s="173" t="s">
        <v>29756</v>
      </c>
      <c r="C12780" s="174" t="s">
        <v>22736</v>
      </c>
    </row>
    <row r="12781" spans="1:3" ht="12" customHeight="1" x14ac:dyDescent="0.2">
      <c r="A12781" s="172" t="s">
        <v>12384</v>
      </c>
      <c r="B12781" s="173" t="s">
        <v>29756</v>
      </c>
      <c r="C12781" s="174" t="s">
        <v>22736</v>
      </c>
    </row>
    <row r="12782" spans="1:3" ht="12" customHeight="1" x14ac:dyDescent="0.2">
      <c r="A12782" s="172" t="s">
        <v>12385</v>
      </c>
      <c r="B12782" s="173" t="s">
        <v>29757</v>
      </c>
      <c r="C12782" s="174" t="s">
        <v>22736</v>
      </c>
    </row>
    <row r="12783" spans="1:3" ht="12" customHeight="1" x14ac:dyDescent="0.2">
      <c r="A12783" s="172" t="s">
        <v>12386</v>
      </c>
      <c r="B12783" s="173" t="s">
        <v>29757</v>
      </c>
      <c r="C12783" s="174" t="s">
        <v>22736</v>
      </c>
    </row>
    <row r="12784" spans="1:3" ht="12" customHeight="1" x14ac:dyDescent="0.2">
      <c r="A12784" s="172" t="s">
        <v>12387</v>
      </c>
      <c r="B12784" s="173" t="s">
        <v>29758</v>
      </c>
      <c r="C12784" s="174" t="s">
        <v>22420</v>
      </c>
    </row>
    <row r="12785" spans="1:3" ht="12" customHeight="1" x14ac:dyDescent="0.2">
      <c r="A12785" s="172" t="s">
        <v>12388</v>
      </c>
      <c r="B12785" s="173" t="s">
        <v>29758</v>
      </c>
      <c r="C12785" s="174" t="s">
        <v>22420</v>
      </c>
    </row>
    <row r="12786" spans="1:3" ht="12" customHeight="1" x14ac:dyDescent="0.2">
      <c r="A12786" s="172" t="s">
        <v>12389</v>
      </c>
      <c r="B12786" s="173" t="s">
        <v>29759</v>
      </c>
      <c r="C12786" s="174" t="s">
        <v>22736</v>
      </c>
    </row>
    <row r="12787" spans="1:3" ht="12" customHeight="1" x14ac:dyDescent="0.2">
      <c r="A12787" s="172" t="s">
        <v>12390</v>
      </c>
      <c r="B12787" s="173" t="s">
        <v>29759</v>
      </c>
      <c r="C12787" s="174" t="s">
        <v>22736</v>
      </c>
    </row>
    <row r="12788" spans="1:3" ht="12" customHeight="1" x14ac:dyDescent="0.2">
      <c r="A12788" s="172" t="s">
        <v>12391</v>
      </c>
      <c r="B12788" s="173" t="s">
        <v>29760</v>
      </c>
      <c r="C12788" s="174" t="s">
        <v>22736</v>
      </c>
    </row>
    <row r="12789" spans="1:3" ht="12" customHeight="1" x14ac:dyDescent="0.2">
      <c r="A12789" s="172" t="s">
        <v>12392</v>
      </c>
      <c r="B12789" s="173" t="s">
        <v>29760</v>
      </c>
      <c r="C12789" s="174" t="s">
        <v>22736</v>
      </c>
    </row>
    <row r="12790" spans="1:3" ht="12" customHeight="1" x14ac:dyDescent="0.2">
      <c r="A12790" s="172" t="s">
        <v>12393</v>
      </c>
      <c r="B12790" s="173" t="s">
        <v>29761</v>
      </c>
      <c r="C12790" s="174" t="s">
        <v>22736</v>
      </c>
    </row>
    <row r="12791" spans="1:3" ht="12" customHeight="1" x14ac:dyDescent="0.2">
      <c r="A12791" s="172" t="s">
        <v>12394</v>
      </c>
      <c r="B12791" s="173" t="s">
        <v>29761</v>
      </c>
      <c r="C12791" s="174" t="s">
        <v>22736</v>
      </c>
    </row>
    <row r="12792" spans="1:3" ht="12" customHeight="1" x14ac:dyDescent="0.2">
      <c r="A12792" s="172" t="s">
        <v>12395</v>
      </c>
      <c r="B12792" s="173" t="s">
        <v>29762</v>
      </c>
      <c r="C12792" s="174" t="s">
        <v>22736</v>
      </c>
    </row>
    <row r="12793" spans="1:3" ht="12" customHeight="1" x14ac:dyDescent="0.2">
      <c r="A12793" s="172" t="s">
        <v>12396</v>
      </c>
      <c r="B12793" s="173" t="s">
        <v>29762</v>
      </c>
      <c r="C12793" s="174" t="s">
        <v>22736</v>
      </c>
    </row>
    <row r="12794" spans="1:3" ht="12" customHeight="1" x14ac:dyDescent="0.2">
      <c r="A12794" s="172" t="s">
        <v>12397</v>
      </c>
      <c r="B12794" s="173" t="s">
        <v>29763</v>
      </c>
      <c r="C12794" s="174" t="s">
        <v>22736</v>
      </c>
    </row>
    <row r="12795" spans="1:3" ht="12" customHeight="1" x14ac:dyDescent="0.2">
      <c r="A12795" s="172" t="s">
        <v>12398</v>
      </c>
      <c r="B12795" s="173" t="s">
        <v>29763</v>
      </c>
      <c r="C12795" s="174" t="s">
        <v>22736</v>
      </c>
    </row>
    <row r="12796" spans="1:3" ht="12" customHeight="1" x14ac:dyDescent="0.2">
      <c r="A12796" s="172" t="s">
        <v>12399</v>
      </c>
      <c r="B12796" s="173" t="s">
        <v>29764</v>
      </c>
      <c r="C12796" s="174" t="s">
        <v>22736</v>
      </c>
    </row>
    <row r="12797" spans="1:3" ht="12" customHeight="1" x14ac:dyDescent="0.2">
      <c r="A12797" s="172" t="s">
        <v>12400</v>
      </c>
      <c r="B12797" s="173" t="s">
        <v>29764</v>
      </c>
      <c r="C12797" s="174" t="s">
        <v>22736</v>
      </c>
    </row>
    <row r="12798" spans="1:3" ht="12" customHeight="1" x14ac:dyDescent="0.2">
      <c r="A12798" s="172" t="s">
        <v>12401</v>
      </c>
      <c r="B12798" s="173" t="s">
        <v>29765</v>
      </c>
      <c r="C12798" s="174" t="s">
        <v>22736</v>
      </c>
    </row>
    <row r="12799" spans="1:3" ht="12" customHeight="1" x14ac:dyDescent="0.2">
      <c r="A12799" s="172" t="s">
        <v>12402</v>
      </c>
      <c r="B12799" s="173" t="s">
        <v>29765</v>
      </c>
      <c r="C12799" s="174" t="s">
        <v>22736</v>
      </c>
    </row>
    <row r="12800" spans="1:3" ht="12" customHeight="1" x14ac:dyDescent="0.2">
      <c r="A12800" s="172" t="s">
        <v>12403</v>
      </c>
      <c r="B12800" s="173" t="s">
        <v>29766</v>
      </c>
      <c r="C12800" s="174" t="s">
        <v>22736</v>
      </c>
    </row>
    <row r="12801" spans="1:3" ht="12" customHeight="1" x14ac:dyDescent="0.2">
      <c r="A12801" s="172" t="s">
        <v>12404</v>
      </c>
      <c r="B12801" s="173" t="s">
        <v>29766</v>
      </c>
      <c r="C12801" s="174" t="s">
        <v>22736</v>
      </c>
    </row>
    <row r="12802" spans="1:3" ht="12" customHeight="1" x14ac:dyDescent="0.2">
      <c r="A12802" s="172" t="s">
        <v>12405</v>
      </c>
      <c r="B12802" s="173" t="s">
        <v>29767</v>
      </c>
      <c r="C12802" s="174" t="s">
        <v>22736</v>
      </c>
    </row>
    <row r="12803" spans="1:3" ht="12" customHeight="1" x14ac:dyDescent="0.2">
      <c r="A12803" s="172" t="s">
        <v>12406</v>
      </c>
      <c r="B12803" s="173" t="s">
        <v>29767</v>
      </c>
      <c r="C12803" s="174" t="s">
        <v>22736</v>
      </c>
    </row>
    <row r="12804" spans="1:3" ht="12" customHeight="1" x14ac:dyDescent="0.2">
      <c r="A12804" s="172" t="s">
        <v>12407</v>
      </c>
      <c r="B12804" s="173" t="s">
        <v>29768</v>
      </c>
      <c r="C12804" s="174" t="s">
        <v>22736</v>
      </c>
    </row>
    <row r="12805" spans="1:3" ht="12" customHeight="1" x14ac:dyDescent="0.2">
      <c r="A12805" s="172" t="s">
        <v>12408</v>
      </c>
      <c r="B12805" s="173" t="s">
        <v>29768</v>
      </c>
      <c r="C12805" s="174" t="s">
        <v>22736</v>
      </c>
    </row>
    <row r="12806" spans="1:3" ht="12" customHeight="1" x14ac:dyDescent="0.2">
      <c r="A12806" s="172" t="s">
        <v>12409</v>
      </c>
      <c r="B12806" s="173" t="s">
        <v>29769</v>
      </c>
      <c r="C12806" s="174" t="s">
        <v>22736</v>
      </c>
    </row>
    <row r="12807" spans="1:3" ht="12" customHeight="1" x14ac:dyDescent="0.2">
      <c r="A12807" s="172" t="s">
        <v>12410</v>
      </c>
      <c r="B12807" s="173" t="s">
        <v>29769</v>
      </c>
      <c r="C12807" s="174" t="s">
        <v>22736</v>
      </c>
    </row>
    <row r="12808" spans="1:3" ht="12" customHeight="1" x14ac:dyDescent="0.2">
      <c r="A12808" s="172" t="s">
        <v>12411</v>
      </c>
      <c r="B12808" s="173" t="s">
        <v>29770</v>
      </c>
      <c r="C12808" s="174" t="s">
        <v>22736</v>
      </c>
    </row>
    <row r="12809" spans="1:3" ht="12" customHeight="1" x14ac:dyDescent="0.2">
      <c r="A12809" s="172" t="s">
        <v>12412</v>
      </c>
      <c r="B12809" s="173" t="s">
        <v>29770</v>
      </c>
      <c r="C12809" s="174" t="s">
        <v>22736</v>
      </c>
    </row>
    <row r="12810" spans="1:3" ht="12" customHeight="1" x14ac:dyDescent="0.2">
      <c r="A12810" s="172" t="s">
        <v>12413</v>
      </c>
      <c r="B12810" s="173" t="s">
        <v>29771</v>
      </c>
      <c r="C12810" s="174" t="s">
        <v>22371</v>
      </c>
    </row>
    <row r="12811" spans="1:3" ht="12" customHeight="1" x14ac:dyDescent="0.2">
      <c r="A12811" s="172" t="s">
        <v>12414</v>
      </c>
      <c r="B12811" s="173" t="s">
        <v>29771</v>
      </c>
      <c r="C12811" s="174" t="s">
        <v>22371</v>
      </c>
    </row>
    <row r="12812" spans="1:3" ht="12" customHeight="1" x14ac:dyDescent="0.2">
      <c r="A12812" s="172" t="s">
        <v>12415</v>
      </c>
      <c r="B12812" s="173" t="s">
        <v>29772</v>
      </c>
      <c r="C12812" s="174" t="s">
        <v>22736</v>
      </c>
    </row>
    <row r="12813" spans="1:3" ht="12" customHeight="1" x14ac:dyDescent="0.2">
      <c r="A12813" s="172" t="s">
        <v>12416</v>
      </c>
      <c r="B12813" s="173" t="s">
        <v>29772</v>
      </c>
      <c r="C12813" s="174" t="s">
        <v>22736</v>
      </c>
    </row>
    <row r="12814" spans="1:3" ht="12" customHeight="1" x14ac:dyDescent="0.2">
      <c r="A12814" s="172" t="s">
        <v>12417</v>
      </c>
      <c r="B12814" s="173" t="s">
        <v>29773</v>
      </c>
      <c r="C12814" s="174" t="s">
        <v>22371</v>
      </c>
    </row>
    <row r="12815" spans="1:3" ht="12" customHeight="1" x14ac:dyDescent="0.2">
      <c r="A12815" s="172" t="s">
        <v>12418</v>
      </c>
      <c r="B12815" s="173" t="s">
        <v>29773</v>
      </c>
      <c r="C12815" s="174" t="s">
        <v>22371</v>
      </c>
    </row>
    <row r="12816" spans="1:3" ht="12" customHeight="1" x14ac:dyDescent="0.2">
      <c r="A12816" s="172" t="s">
        <v>12419</v>
      </c>
      <c r="B12816" s="173" t="s">
        <v>29774</v>
      </c>
      <c r="C12816" s="174" t="s">
        <v>22420</v>
      </c>
    </row>
    <row r="12817" spans="1:3" ht="12" customHeight="1" x14ac:dyDescent="0.2">
      <c r="A12817" s="172" t="s">
        <v>12420</v>
      </c>
      <c r="B12817" s="173" t="s">
        <v>29774</v>
      </c>
      <c r="C12817" s="174" t="s">
        <v>22420</v>
      </c>
    </row>
    <row r="12818" spans="1:3" ht="12" customHeight="1" x14ac:dyDescent="0.2">
      <c r="A12818" s="172" t="s">
        <v>12421</v>
      </c>
      <c r="B12818" s="173" t="s">
        <v>29775</v>
      </c>
      <c r="C12818" s="174" t="s">
        <v>22420</v>
      </c>
    </row>
    <row r="12819" spans="1:3" ht="12" customHeight="1" x14ac:dyDescent="0.2">
      <c r="A12819" s="172" t="s">
        <v>12422</v>
      </c>
      <c r="B12819" s="173" t="s">
        <v>29775</v>
      </c>
      <c r="C12819" s="174" t="s">
        <v>22420</v>
      </c>
    </row>
    <row r="12820" spans="1:3" ht="12" customHeight="1" x14ac:dyDescent="0.2">
      <c r="A12820" s="172" t="s">
        <v>12423</v>
      </c>
      <c r="B12820" s="173" t="s">
        <v>29776</v>
      </c>
      <c r="C12820" s="174" t="s">
        <v>22420</v>
      </c>
    </row>
    <row r="12821" spans="1:3" ht="12" customHeight="1" x14ac:dyDescent="0.2">
      <c r="A12821" s="172" t="s">
        <v>12424</v>
      </c>
      <c r="B12821" s="173" t="s">
        <v>29776</v>
      </c>
      <c r="C12821" s="174" t="s">
        <v>22420</v>
      </c>
    </row>
    <row r="12822" spans="1:3" ht="12" customHeight="1" x14ac:dyDescent="0.2">
      <c r="A12822" s="172" t="s">
        <v>12425</v>
      </c>
      <c r="B12822" s="173" t="s">
        <v>29777</v>
      </c>
      <c r="C12822" s="174" t="s">
        <v>22736</v>
      </c>
    </row>
    <row r="12823" spans="1:3" ht="12" customHeight="1" x14ac:dyDescent="0.2">
      <c r="A12823" s="172" t="s">
        <v>12426</v>
      </c>
      <c r="B12823" s="173" t="s">
        <v>29777</v>
      </c>
      <c r="C12823" s="174" t="s">
        <v>22736</v>
      </c>
    </row>
    <row r="12824" spans="1:3" ht="12" customHeight="1" x14ac:dyDescent="0.2">
      <c r="A12824" s="172" t="s">
        <v>12427</v>
      </c>
      <c r="B12824" s="173" t="s">
        <v>29778</v>
      </c>
      <c r="C12824" s="174" t="s">
        <v>22736</v>
      </c>
    </row>
    <row r="12825" spans="1:3" ht="12" customHeight="1" x14ac:dyDescent="0.2">
      <c r="A12825" s="172" t="s">
        <v>12428</v>
      </c>
      <c r="B12825" s="173" t="s">
        <v>29778</v>
      </c>
      <c r="C12825" s="174" t="s">
        <v>22736</v>
      </c>
    </row>
    <row r="12826" spans="1:3" ht="12" customHeight="1" x14ac:dyDescent="0.2">
      <c r="A12826" s="172" t="s">
        <v>12431</v>
      </c>
      <c r="B12826" s="173" t="s">
        <v>29779</v>
      </c>
      <c r="C12826" s="174" t="s">
        <v>22736</v>
      </c>
    </row>
    <row r="12827" spans="1:3" ht="12" customHeight="1" x14ac:dyDescent="0.2">
      <c r="A12827" s="172" t="s">
        <v>12432</v>
      </c>
      <c r="B12827" s="173" t="s">
        <v>29779</v>
      </c>
      <c r="C12827" s="174" t="s">
        <v>22736</v>
      </c>
    </row>
    <row r="12828" spans="1:3" ht="12" customHeight="1" x14ac:dyDescent="0.2">
      <c r="A12828" s="172" t="s">
        <v>12433</v>
      </c>
      <c r="B12828" s="173" t="s">
        <v>29780</v>
      </c>
      <c r="C12828" s="174" t="s">
        <v>22736</v>
      </c>
    </row>
    <row r="12829" spans="1:3" ht="12" customHeight="1" x14ac:dyDescent="0.2">
      <c r="A12829" s="172" t="s">
        <v>12434</v>
      </c>
      <c r="B12829" s="173" t="s">
        <v>29780</v>
      </c>
      <c r="C12829" s="174" t="s">
        <v>22736</v>
      </c>
    </row>
    <row r="12830" spans="1:3" ht="12" customHeight="1" x14ac:dyDescent="0.2">
      <c r="A12830" s="172" t="s">
        <v>12435</v>
      </c>
      <c r="B12830" s="173" t="s">
        <v>29781</v>
      </c>
      <c r="C12830" s="174" t="s">
        <v>22736</v>
      </c>
    </row>
    <row r="12831" spans="1:3" ht="12" customHeight="1" x14ac:dyDescent="0.2">
      <c r="A12831" s="172" t="s">
        <v>12436</v>
      </c>
      <c r="B12831" s="173" t="s">
        <v>29781</v>
      </c>
      <c r="C12831" s="174" t="s">
        <v>22736</v>
      </c>
    </row>
    <row r="12832" spans="1:3" ht="12" customHeight="1" x14ac:dyDescent="0.2">
      <c r="A12832" s="172" t="s">
        <v>12437</v>
      </c>
      <c r="B12832" s="173" t="s">
        <v>29782</v>
      </c>
      <c r="C12832" s="174" t="s">
        <v>22736</v>
      </c>
    </row>
    <row r="12833" spans="1:3" ht="12" customHeight="1" x14ac:dyDescent="0.2">
      <c r="A12833" s="172" t="s">
        <v>12438</v>
      </c>
      <c r="B12833" s="173" t="s">
        <v>29782</v>
      </c>
      <c r="C12833" s="174" t="s">
        <v>22736</v>
      </c>
    </row>
    <row r="12834" spans="1:3" ht="12" customHeight="1" x14ac:dyDescent="0.2">
      <c r="A12834" s="172" t="s">
        <v>12439</v>
      </c>
      <c r="B12834" s="173" t="s">
        <v>29783</v>
      </c>
      <c r="C12834" s="174" t="s">
        <v>22736</v>
      </c>
    </row>
    <row r="12835" spans="1:3" ht="12" customHeight="1" x14ac:dyDescent="0.2">
      <c r="A12835" s="172" t="s">
        <v>12440</v>
      </c>
      <c r="B12835" s="173" t="s">
        <v>29783</v>
      </c>
      <c r="C12835" s="174" t="s">
        <v>22736</v>
      </c>
    </row>
    <row r="12836" spans="1:3" ht="12" customHeight="1" x14ac:dyDescent="0.2">
      <c r="A12836" s="172" t="s">
        <v>12441</v>
      </c>
      <c r="B12836" s="173" t="s">
        <v>29784</v>
      </c>
      <c r="C12836" s="174" t="s">
        <v>22736</v>
      </c>
    </row>
    <row r="12837" spans="1:3" ht="12" customHeight="1" x14ac:dyDescent="0.2">
      <c r="A12837" s="172" t="s">
        <v>12442</v>
      </c>
      <c r="B12837" s="173" t="s">
        <v>29784</v>
      </c>
      <c r="C12837" s="174" t="s">
        <v>22736</v>
      </c>
    </row>
    <row r="12838" spans="1:3" ht="12" customHeight="1" x14ac:dyDescent="0.2">
      <c r="A12838" s="172" t="s">
        <v>12443</v>
      </c>
      <c r="B12838" s="173" t="s">
        <v>29785</v>
      </c>
      <c r="C12838" s="174" t="s">
        <v>22736</v>
      </c>
    </row>
    <row r="12839" spans="1:3" ht="12" customHeight="1" x14ac:dyDescent="0.2">
      <c r="A12839" s="172" t="s">
        <v>12444</v>
      </c>
      <c r="B12839" s="173" t="s">
        <v>29785</v>
      </c>
      <c r="C12839" s="174" t="s">
        <v>22736</v>
      </c>
    </row>
    <row r="12840" spans="1:3" ht="12" customHeight="1" x14ac:dyDescent="0.2">
      <c r="A12840" s="172" t="s">
        <v>12445</v>
      </c>
      <c r="B12840" s="173" t="s">
        <v>29786</v>
      </c>
      <c r="C12840" s="174" t="s">
        <v>22736</v>
      </c>
    </row>
    <row r="12841" spans="1:3" ht="12" customHeight="1" x14ac:dyDescent="0.2">
      <c r="A12841" s="172" t="s">
        <v>12446</v>
      </c>
      <c r="B12841" s="173" t="s">
        <v>29786</v>
      </c>
      <c r="C12841" s="174" t="s">
        <v>22736</v>
      </c>
    </row>
    <row r="12842" spans="1:3" ht="12" customHeight="1" x14ac:dyDescent="0.2">
      <c r="A12842" s="172" t="s">
        <v>12447</v>
      </c>
      <c r="B12842" s="173" t="s">
        <v>29787</v>
      </c>
      <c r="C12842" s="174" t="s">
        <v>22736</v>
      </c>
    </row>
    <row r="12843" spans="1:3" ht="12" customHeight="1" x14ac:dyDescent="0.2">
      <c r="A12843" s="172" t="s">
        <v>12448</v>
      </c>
      <c r="B12843" s="173" t="s">
        <v>29787</v>
      </c>
      <c r="C12843" s="174" t="s">
        <v>22736</v>
      </c>
    </row>
    <row r="12844" spans="1:3" ht="12" customHeight="1" x14ac:dyDescent="0.2">
      <c r="A12844" s="172" t="s">
        <v>12449</v>
      </c>
      <c r="B12844" s="173" t="s">
        <v>29788</v>
      </c>
      <c r="C12844" s="174" t="s">
        <v>22736</v>
      </c>
    </row>
    <row r="12845" spans="1:3" ht="12" customHeight="1" x14ac:dyDescent="0.2">
      <c r="A12845" s="172" t="s">
        <v>12450</v>
      </c>
      <c r="B12845" s="173" t="s">
        <v>29788</v>
      </c>
      <c r="C12845" s="174" t="s">
        <v>22736</v>
      </c>
    </row>
    <row r="12846" spans="1:3" ht="12" customHeight="1" x14ac:dyDescent="0.2">
      <c r="A12846" s="172" t="s">
        <v>12451</v>
      </c>
      <c r="B12846" s="173" t="s">
        <v>29789</v>
      </c>
      <c r="C12846" s="174" t="s">
        <v>22736</v>
      </c>
    </row>
    <row r="12847" spans="1:3" ht="12" customHeight="1" x14ac:dyDescent="0.2">
      <c r="A12847" s="172" t="s">
        <v>12452</v>
      </c>
      <c r="B12847" s="173" t="s">
        <v>29789</v>
      </c>
      <c r="C12847" s="174" t="s">
        <v>22736</v>
      </c>
    </row>
    <row r="12848" spans="1:3" ht="12" customHeight="1" x14ac:dyDescent="0.2">
      <c r="A12848" s="172" t="s">
        <v>12453</v>
      </c>
      <c r="B12848" s="173" t="s">
        <v>29790</v>
      </c>
      <c r="C12848" s="174" t="s">
        <v>22736</v>
      </c>
    </row>
    <row r="12849" spans="1:3" ht="12" customHeight="1" x14ac:dyDescent="0.2">
      <c r="A12849" s="172" t="s">
        <v>12454</v>
      </c>
      <c r="B12849" s="173" t="s">
        <v>29790</v>
      </c>
      <c r="C12849" s="174" t="s">
        <v>22736</v>
      </c>
    </row>
    <row r="12850" spans="1:3" ht="12" customHeight="1" x14ac:dyDescent="0.2">
      <c r="A12850" s="172" t="s">
        <v>12455</v>
      </c>
      <c r="B12850" s="173" t="s">
        <v>29791</v>
      </c>
      <c r="C12850" s="174" t="s">
        <v>22736</v>
      </c>
    </row>
    <row r="12851" spans="1:3" ht="12" customHeight="1" x14ac:dyDescent="0.2">
      <c r="A12851" s="172" t="s">
        <v>12456</v>
      </c>
      <c r="B12851" s="173" t="s">
        <v>29791</v>
      </c>
      <c r="C12851" s="174" t="s">
        <v>22736</v>
      </c>
    </row>
    <row r="12852" spans="1:3" ht="12" customHeight="1" x14ac:dyDescent="0.2">
      <c r="A12852" s="172" t="s">
        <v>12457</v>
      </c>
      <c r="B12852" s="173" t="s">
        <v>29792</v>
      </c>
      <c r="C12852" s="174" t="s">
        <v>22736</v>
      </c>
    </row>
    <row r="12853" spans="1:3" ht="12" customHeight="1" x14ac:dyDescent="0.2">
      <c r="A12853" s="172" t="s">
        <v>12458</v>
      </c>
      <c r="B12853" s="173" t="s">
        <v>29792</v>
      </c>
      <c r="C12853" s="174" t="s">
        <v>22736</v>
      </c>
    </row>
    <row r="12854" spans="1:3" ht="12" customHeight="1" x14ac:dyDescent="0.2">
      <c r="A12854" s="172" t="s">
        <v>12459</v>
      </c>
      <c r="B12854" s="173" t="s">
        <v>29793</v>
      </c>
      <c r="C12854" s="174" t="s">
        <v>22736</v>
      </c>
    </row>
    <row r="12855" spans="1:3" ht="12" customHeight="1" x14ac:dyDescent="0.2">
      <c r="A12855" s="172" t="s">
        <v>12460</v>
      </c>
      <c r="B12855" s="173" t="s">
        <v>29793</v>
      </c>
      <c r="C12855" s="174" t="s">
        <v>22736</v>
      </c>
    </row>
    <row r="12856" spans="1:3" ht="12" customHeight="1" x14ac:dyDescent="0.2">
      <c r="A12856" s="172" t="s">
        <v>12461</v>
      </c>
      <c r="B12856" s="173" t="s">
        <v>29794</v>
      </c>
      <c r="C12856" s="174" t="s">
        <v>22736</v>
      </c>
    </row>
    <row r="12857" spans="1:3" ht="12" customHeight="1" x14ac:dyDescent="0.2">
      <c r="A12857" s="172" t="s">
        <v>12462</v>
      </c>
      <c r="B12857" s="173" t="s">
        <v>29794</v>
      </c>
      <c r="C12857" s="174" t="s">
        <v>22736</v>
      </c>
    </row>
    <row r="12858" spans="1:3" ht="12" customHeight="1" x14ac:dyDescent="0.2">
      <c r="A12858" s="172" t="s">
        <v>12463</v>
      </c>
      <c r="B12858" s="173" t="s">
        <v>29795</v>
      </c>
      <c r="C12858" s="174" t="s">
        <v>22736</v>
      </c>
    </row>
    <row r="12859" spans="1:3" ht="12" customHeight="1" x14ac:dyDescent="0.2">
      <c r="A12859" s="172" t="s">
        <v>12464</v>
      </c>
      <c r="B12859" s="173" t="s">
        <v>29795</v>
      </c>
      <c r="C12859" s="174" t="s">
        <v>22736</v>
      </c>
    </row>
    <row r="12860" spans="1:3" ht="12" customHeight="1" x14ac:dyDescent="0.2">
      <c r="A12860" s="172" t="s">
        <v>12465</v>
      </c>
      <c r="B12860" s="173" t="s">
        <v>29796</v>
      </c>
      <c r="C12860" s="174" t="s">
        <v>22371</v>
      </c>
    </row>
    <row r="12861" spans="1:3" ht="12" customHeight="1" x14ac:dyDescent="0.2">
      <c r="A12861" s="172" t="s">
        <v>12466</v>
      </c>
      <c r="B12861" s="173" t="s">
        <v>29796</v>
      </c>
      <c r="C12861" s="174" t="s">
        <v>22371</v>
      </c>
    </row>
    <row r="12862" spans="1:3" ht="12" customHeight="1" x14ac:dyDescent="0.2">
      <c r="A12862" s="172" t="s">
        <v>12467</v>
      </c>
      <c r="B12862" s="173" t="s">
        <v>29797</v>
      </c>
      <c r="C12862" s="174" t="s">
        <v>22371</v>
      </c>
    </row>
    <row r="12863" spans="1:3" ht="12" customHeight="1" x14ac:dyDescent="0.2">
      <c r="A12863" s="172" t="s">
        <v>12468</v>
      </c>
      <c r="B12863" s="173" t="s">
        <v>29797</v>
      </c>
      <c r="C12863" s="174" t="s">
        <v>22371</v>
      </c>
    </row>
    <row r="12864" spans="1:3" ht="12" customHeight="1" x14ac:dyDescent="0.2">
      <c r="A12864" s="172" t="s">
        <v>12469</v>
      </c>
      <c r="B12864" s="173" t="s">
        <v>29798</v>
      </c>
      <c r="C12864" s="174" t="s">
        <v>22371</v>
      </c>
    </row>
    <row r="12865" spans="1:3" ht="12" customHeight="1" x14ac:dyDescent="0.2">
      <c r="A12865" s="172" t="s">
        <v>12470</v>
      </c>
      <c r="B12865" s="173" t="s">
        <v>29798</v>
      </c>
      <c r="C12865" s="174" t="s">
        <v>22371</v>
      </c>
    </row>
    <row r="12866" spans="1:3" ht="12" customHeight="1" x14ac:dyDescent="0.2">
      <c r="A12866" s="172" t="s">
        <v>12471</v>
      </c>
      <c r="B12866" s="173" t="s">
        <v>29799</v>
      </c>
      <c r="C12866" s="174" t="s">
        <v>22736</v>
      </c>
    </row>
    <row r="12867" spans="1:3" ht="12" customHeight="1" x14ac:dyDescent="0.2">
      <c r="A12867" s="172" t="s">
        <v>12472</v>
      </c>
      <c r="B12867" s="173" t="s">
        <v>29799</v>
      </c>
      <c r="C12867" s="174" t="s">
        <v>22736</v>
      </c>
    </row>
    <row r="12868" spans="1:3" ht="12" customHeight="1" x14ac:dyDescent="0.2">
      <c r="A12868" s="172" t="s">
        <v>12473</v>
      </c>
      <c r="B12868" s="173" t="s">
        <v>29800</v>
      </c>
      <c r="C12868" s="174" t="s">
        <v>22736</v>
      </c>
    </row>
    <row r="12869" spans="1:3" ht="12" customHeight="1" x14ac:dyDescent="0.2">
      <c r="A12869" s="172" t="s">
        <v>12474</v>
      </c>
      <c r="B12869" s="173" t="s">
        <v>29800</v>
      </c>
      <c r="C12869" s="174" t="s">
        <v>22736</v>
      </c>
    </row>
    <row r="12870" spans="1:3" ht="12" customHeight="1" x14ac:dyDescent="0.2">
      <c r="A12870" s="172" t="s">
        <v>12475</v>
      </c>
      <c r="B12870" s="173" t="s">
        <v>29801</v>
      </c>
      <c r="C12870" s="174" t="s">
        <v>22736</v>
      </c>
    </row>
    <row r="12871" spans="1:3" ht="12" customHeight="1" x14ac:dyDescent="0.2">
      <c r="A12871" s="172" t="s">
        <v>12476</v>
      </c>
      <c r="B12871" s="173" t="s">
        <v>29801</v>
      </c>
      <c r="C12871" s="174" t="s">
        <v>22736</v>
      </c>
    </row>
    <row r="12872" spans="1:3" ht="12" customHeight="1" x14ac:dyDescent="0.2">
      <c r="A12872" s="172" t="s">
        <v>12477</v>
      </c>
      <c r="B12872" s="173" t="s">
        <v>29802</v>
      </c>
      <c r="C12872" s="174" t="s">
        <v>22736</v>
      </c>
    </row>
    <row r="12873" spans="1:3" ht="12" customHeight="1" x14ac:dyDescent="0.2">
      <c r="A12873" s="172" t="s">
        <v>12478</v>
      </c>
      <c r="B12873" s="173" t="s">
        <v>29802</v>
      </c>
      <c r="C12873" s="174" t="s">
        <v>22736</v>
      </c>
    </row>
    <row r="12874" spans="1:3" ht="12" customHeight="1" x14ac:dyDescent="0.2">
      <c r="A12874" s="172" t="s">
        <v>12479</v>
      </c>
      <c r="B12874" s="173" t="s">
        <v>29803</v>
      </c>
      <c r="C12874" s="174" t="s">
        <v>22736</v>
      </c>
    </row>
    <row r="12875" spans="1:3" ht="12" customHeight="1" x14ac:dyDescent="0.2">
      <c r="A12875" s="172" t="s">
        <v>12480</v>
      </c>
      <c r="B12875" s="173" t="s">
        <v>29803</v>
      </c>
      <c r="C12875" s="174" t="s">
        <v>22736</v>
      </c>
    </row>
    <row r="12876" spans="1:3" ht="12" customHeight="1" x14ac:dyDescent="0.2">
      <c r="A12876" s="172" t="s">
        <v>12481</v>
      </c>
      <c r="B12876" s="173" t="s">
        <v>29804</v>
      </c>
      <c r="C12876" s="174" t="s">
        <v>22736</v>
      </c>
    </row>
    <row r="12877" spans="1:3" ht="12" customHeight="1" x14ac:dyDescent="0.2">
      <c r="A12877" s="172" t="s">
        <v>12482</v>
      </c>
      <c r="B12877" s="173" t="s">
        <v>29804</v>
      </c>
      <c r="C12877" s="174" t="s">
        <v>22736</v>
      </c>
    </row>
    <row r="12878" spans="1:3" ht="12" customHeight="1" x14ac:dyDescent="0.2">
      <c r="A12878" s="172" t="s">
        <v>12483</v>
      </c>
      <c r="B12878" s="173" t="s">
        <v>29805</v>
      </c>
      <c r="C12878" s="174" t="s">
        <v>22371</v>
      </c>
    </row>
    <row r="12879" spans="1:3" ht="12" customHeight="1" x14ac:dyDescent="0.2">
      <c r="A12879" s="172" t="s">
        <v>12484</v>
      </c>
      <c r="B12879" s="173" t="s">
        <v>29805</v>
      </c>
      <c r="C12879" s="174" t="s">
        <v>22371</v>
      </c>
    </row>
    <row r="12880" spans="1:3" ht="12" customHeight="1" x14ac:dyDescent="0.2">
      <c r="A12880" s="172" t="s">
        <v>12485</v>
      </c>
      <c r="B12880" s="173" t="s">
        <v>29806</v>
      </c>
      <c r="C12880" s="174" t="s">
        <v>22371</v>
      </c>
    </row>
    <row r="12881" spans="1:3" ht="12" customHeight="1" x14ac:dyDescent="0.2">
      <c r="A12881" s="172" t="s">
        <v>12486</v>
      </c>
      <c r="B12881" s="173" t="s">
        <v>29806</v>
      </c>
      <c r="C12881" s="174" t="s">
        <v>22371</v>
      </c>
    </row>
    <row r="12882" spans="1:3" ht="12" customHeight="1" x14ac:dyDescent="0.2">
      <c r="A12882" s="172" t="s">
        <v>12487</v>
      </c>
      <c r="B12882" s="173" t="s">
        <v>29807</v>
      </c>
      <c r="C12882" s="174" t="s">
        <v>22371</v>
      </c>
    </row>
    <row r="12883" spans="1:3" ht="12" customHeight="1" x14ac:dyDescent="0.2">
      <c r="A12883" s="172" t="s">
        <v>12488</v>
      </c>
      <c r="B12883" s="173" t="s">
        <v>29807</v>
      </c>
      <c r="C12883" s="174" t="s">
        <v>22371</v>
      </c>
    </row>
    <row r="12884" spans="1:3" ht="12" customHeight="1" x14ac:dyDescent="0.2">
      <c r="A12884" s="172" t="s">
        <v>12489</v>
      </c>
      <c r="B12884" s="173" t="s">
        <v>29808</v>
      </c>
      <c r="C12884" s="174" t="s">
        <v>22371</v>
      </c>
    </row>
    <row r="12885" spans="1:3" ht="12" customHeight="1" x14ac:dyDescent="0.2">
      <c r="A12885" s="172" t="s">
        <v>12490</v>
      </c>
      <c r="B12885" s="173" t="s">
        <v>29808</v>
      </c>
      <c r="C12885" s="174" t="s">
        <v>22371</v>
      </c>
    </row>
    <row r="12886" spans="1:3" ht="12" customHeight="1" x14ac:dyDescent="0.2">
      <c r="A12886" s="172" t="s">
        <v>12491</v>
      </c>
      <c r="B12886" s="173" t="s">
        <v>29809</v>
      </c>
      <c r="C12886" s="174" t="s">
        <v>22371</v>
      </c>
    </row>
    <row r="12887" spans="1:3" ht="12" customHeight="1" x14ac:dyDescent="0.2">
      <c r="A12887" s="172" t="s">
        <v>12492</v>
      </c>
      <c r="B12887" s="173" t="s">
        <v>29809</v>
      </c>
      <c r="C12887" s="174" t="s">
        <v>22371</v>
      </c>
    </row>
    <row r="12888" spans="1:3" ht="12" customHeight="1" x14ac:dyDescent="0.2">
      <c r="A12888" s="172" t="s">
        <v>12493</v>
      </c>
      <c r="B12888" s="173" t="s">
        <v>29810</v>
      </c>
      <c r="C12888" s="174" t="s">
        <v>22371</v>
      </c>
    </row>
    <row r="12889" spans="1:3" ht="12" customHeight="1" x14ac:dyDescent="0.2">
      <c r="A12889" s="172" t="s">
        <v>12494</v>
      </c>
      <c r="B12889" s="173" t="s">
        <v>29810</v>
      </c>
      <c r="C12889" s="174" t="s">
        <v>22371</v>
      </c>
    </row>
    <row r="12890" spans="1:3" ht="12" customHeight="1" x14ac:dyDescent="0.2">
      <c r="A12890" s="172" t="s">
        <v>12495</v>
      </c>
      <c r="B12890" s="173" t="s">
        <v>29811</v>
      </c>
      <c r="C12890" s="174" t="s">
        <v>22371</v>
      </c>
    </row>
    <row r="12891" spans="1:3" ht="12" customHeight="1" x14ac:dyDescent="0.2">
      <c r="A12891" s="172" t="s">
        <v>12496</v>
      </c>
      <c r="B12891" s="173" t="s">
        <v>29811</v>
      </c>
      <c r="C12891" s="174" t="s">
        <v>22371</v>
      </c>
    </row>
    <row r="12892" spans="1:3" ht="12" customHeight="1" x14ac:dyDescent="0.2">
      <c r="A12892" s="172" t="s">
        <v>12497</v>
      </c>
      <c r="B12892" s="173" t="s">
        <v>29812</v>
      </c>
      <c r="C12892" s="174" t="s">
        <v>22371</v>
      </c>
    </row>
    <row r="12893" spans="1:3" ht="12" customHeight="1" x14ac:dyDescent="0.2">
      <c r="A12893" s="172" t="s">
        <v>12498</v>
      </c>
      <c r="B12893" s="173" t="s">
        <v>29812</v>
      </c>
      <c r="C12893" s="174" t="s">
        <v>22371</v>
      </c>
    </row>
    <row r="12894" spans="1:3" ht="12" customHeight="1" x14ac:dyDescent="0.2">
      <c r="A12894" s="172" t="s">
        <v>12499</v>
      </c>
      <c r="B12894" s="173" t="s">
        <v>29813</v>
      </c>
      <c r="C12894" s="174" t="s">
        <v>22371</v>
      </c>
    </row>
    <row r="12895" spans="1:3" ht="12" customHeight="1" x14ac:dyDescent="0.2">
      <c r="A12895" s="172" t="s">
        <v>12500</v>
      </c>
      <c r="B12895" s="173" t="s">
        <v>29813</v>
      </c>
      <c r="C12895" s="174" t="s">
        <v>22371</v>
      </c>
    </row>
    <row r="12896" spans="1:3" ht="12" customHeight="1" x14ac:dyDescent="0.2">
      <c r="A12896" s="172" t="s">
        <v>12501</v>
      </c>
      <c r="B12896" s="173" t="s">
        <v>29814</v>
      </c>
      <c r="C12896" s="174" t="s">
        <v>22371</v>
      </c>
    </row>
    <row r="12897" spans="1:3" ht="12" customHeight="1" x14ac:dyDescent="0.2">
      <c r="A12897" s="172" t="s">
        <v>12502</v>
      </c>
      <c r="B12897" s="173" t="s">
        <v>29814</v>
      </c>
      <c r="C12897" s="174" t="s">
        <v>22371</v>
      </c>
    </row>
    <row r="12898" spans="1:3" ht="12" customHeight="1" x14ac:dyDescent="0.2">
      <c r="A12898" s="172" t="s">
        <v>12503</v>
      </c>
      <c r="B12898" s="173" t="s">
        <v>29815</v>
      </c>
      <c r="C12898" s="174" t="s">
        <v>22371</v>
      </c>
    </row>
    <row r="12899" spans="1:3" ht="12" customHeight="1" x14ac:dyDescent="0.2">
      <c r="A12899" s="172" t="s">
        <v>12504</v>
      </c>
      <c r="B12899" s="173" t="s">
        <v>29815</v>
      </c>
      <c r="C12899" s="174" t="s">
        <v>22371</v>
      </c>
    </row>
    <row r="12900" spans="1:3" ht="12" customHeight="1" x14ac:dyDescent="0.2">
      <c r="A12900" s="172" t="s">
        <v>12505</v>
      </c>
      <c r="B12900" s="173" t="s">
        <v>29816</v>
      </c>
      <c r="C12900" s="174" t="s">
        <v>22371</v>
      </c>
    </row>
    <row r="12901" spans="1:3" ht="12" customHeight="1" x14ac:dyDescent="0.2">
      <c r="A12901" s="172" t="s">
        <v>12506</v>
      </c>
      <c r="B12901" s="173" t="s">
        <v>29816</v>
      </c>
      <c r="C12901" s="174" t="s">
        <v>22371</v>
      </c>
    </row>
    <row r="12902" spans="1:3" ht="12" customHeight="1" x14ac:dyDescent="0.2">
      <c r="A12902" s="172" t="s">
        <v>12507</v>
      </c>
      <c r="B12902" s="173" t="s">
        <v>29817</v>
      </c>
      <c r="C12902" s="174" t="s">
        <v>22371</v>
      </c>
    </row>
    <row r="12903" spans="1:3" ht="12" customHeight="1" x14ac:dyDescent="0.2">
      <c r="A12903" s="172" t="s">
        <v>12508</v>
      </c>
      <c r="B12903" s="173" t="s">
        <v>29817</v>
      </c>
      <c r="C12903" s="174" t="s">
        <v>22371</v>
      </c>
    </row>
    <row r="12904" spans="1:3" ht="12" customHeight="1" x14ac:dyDescent="0.2">
      <c r="A12904" s="172" t="s">
        <v>12509</v>
      </c>
      <c r="B12904" s="173" t="s">
        <v>29818</v>
      </c>
      <c r="C12904" s="174" t="s">
        <v>22371</v>
      </c>
    </row>
    <row r="12905" spans="1:3" ht="12" customHeight="1" x14ac:dyDescent="0.2">
      <c r="A12905" s="172" t="s">
        <v>12510</v>
      </c>
      <c r="B12905" s="173" t="s">
        <v>29818</v>
      </c>
      <c r="C12905" s="174" t="s">
        <v>22371</v>
      </c>
    </row>
    <row r="12906" spans="1:3" ht="12" customHeight="1" x14ac:dyDescent="0.2">
      <c r="A12906" s="172" t="s">
        <v>12511</v>
      </c>
      <c r="B12906" s="173" t="s">
        <v>29819</v>
      </c>
      <c r="C12906" s="174" t="s">
        <v>22371</v>
      </c>
    </row>
    <row r="12907" spans="1:3" ht="12" customHeight="1" x14ac:dyDescent="0.2">
      <c r="A12907" s="172" t="s">
        <v>12512</v>
      </c>
      <c r="B12907" s="173" t="s">
        <v>29819</v>
      </c>
      <c r="C12907" s="174" t="s">
        <v>22371</v>
      </c>
    </row>
    <row r="12908" spans="1:3" ht="12" customHeight="1" x14ac:dyDescent="0.2">
      <c r="A12908" s="172" t="s">
        <v>12513</v>
      </c>
      <c r="B12908" s="173" t="s">
        <v>29820</v>
      </c>
      <c r="C12908" s="174" t="s">
        <v>22371</v>
      </c>
    </row>
    <row r="12909" spans="1:3" ht="12" customHeight="1" x14ac:dyDescent="0.2">
      <c r="A12909" s="172" t="s">
        <v>12514</v>
      </c>
      <c r="B12909" s="173" t="s">
        <v>29820</v>
      </c>
      <c r="C12909" s="174" t="s">
        <v>22371</v>
      </c>
    </row>
    <row r="12910" spans="1:3" ht="12" customHeight="1" x14ac:dyDescent="0.2">
      <c r="A12910" s="172" t="s">
        <v>12515</v>
      </c>
      <c r="B12910" s="173" t="s">
        <v>29821</v>
      </c>
      <c r="C12910" s="174" t="s">
        <v>22371</v>
      </c>
    </row>
    <row r="12911" spans="1:3" ht="12" customHeight="1" x14ac:dyDescent="0.2">
      <c r="A12911" s="172" t="s">
        <v>12516</v>
      </c>
      <c r="B12911" s="173" t="s">
        <v>29821</v>
      </c>
      <c r="C12911" s="174" t="s">
        <v>22371</v>
      </c>
    </row>
    <row r="12912" spans="1:3" ht="12" customHeight="1" x14ac:dyDescent="0.2">
      <c r="A12912" s="172" t="s">
        <v>12517</v>
      </c>
      <c r="B12912" s="173" t="s">
        <v>29822</v>
      </c>
      <c r="C12912" s="174" t="s">
        <v>22371</v>
      </c>
    </row>
    <row r="12913" spans="1:3" ht="12" customHeight="1" x14ac:dyDescent="0.2">
      <c r="A12913" s="172" t="s">
        <v>12518</v>
      </c>
      <c r="B12913" s="173" t="s">
        <v>29822</v>
      </c>
      <c r="C12913" s="174" t="s">
        <v>22371</v>
      </c>
    </row>
    <row r="12914" spans="1:3" ht="12" customHeight="1" x14ac:dyDescent="0.2">
      <c r="A12914" s="172" t="s">
        <v>12519</v>
      </c>
      <c r="B12914" s="173" t="s">
        <v>29823</v>
      </c>
      <c r="C12914" s="174" t="s">
        <v>22371</v>
      </c>
    </row>
    <row r="12915" spans="1:3" ht="12" customHeight="1" x14ac:dyDescent="0.2">
      <c r="A12915" s="172" t="s">
        <v>12520</v>
      </c>
      <c r="B12915" s="173" t="s">
        <v>29823</v>
      </c>
      <c r="C12915" s="174" t="s">
        <v>22371</v>
      </c>
    </row>
    <row r="12916" spans="1:3" ht="12" customHeight="1" x14ac:dyDescent="0.2">
      <c r="A12916" s="172" t="s">
        <v>12523</v>
      </c>
      <c r="B12916" s="173" t="s">
        <v>29824</v>
      </c>
      <c r="C12916" s="174" t="s">
        <v>22371</v>
      </c>
    </row>
    <row r="12917" spans="1:3" ht="12" customHeight="1" x14ac:dyDescent="0.2">
      <c r="A12917" s="172" t="s">
        <v>12524</v>
      </c>
      <c r="B12917" s="173" t="s">
        <v>29824</v>
      </c>
      <c r="C12917" s="174" t="s">
        <v>22371</v>
      </c>
    </row>
    <row r="12918" spans="1:3" ht="12" customHeight="1" x14ac:dyDescent="0.2">
      <c r="A12918" s="172" t="s">
        <v>12525</v>
      </c>
      <c r="B12918" s="173" t="s">
        <v>29825</v>
      </c>
      <c r="C12918" s="174" t="s">
        <v>22371</v>
      </c>
    </row>
    <row r="12919" spans="1:3" ht="12" customHeight="1" x14ac:dyDescent="0.2">
      <c r="A12919" s="172" t="s">
        <v>12526</v>
      </c>
      <c r="B12919" s="173" t="s">
        <v>29825</v>
      </c>
      <c r="C12919" s="174" t="s">
        <v>22371</v>
      </c>
    </row>
    <row r="12920" spans="1:3" ht="12" customHeight="1" x14ac:dyDescent="0.2">
      <c r="A12920" s="172" t="s">
        <v>12527</v>
      </c>
      <c r="B12920" s="173" t="s">
        <v>29826</v>
      </c>
      <c r="C12920" s="174" t="s">
        <v>22371</v>
      </c>
    </row>
    <row r="12921" spans="1:3" ht="12" customHeight="1" x14ac:dyDescent="0.2">
      <c r="A12921" s="172" t="s">
        <v>12528</v>
      </c>
      <c r="B12921" s="173" t="s">
        <v>29826</v>
      </c>
      <c r="C12921" s="174" t="s">
        <v>22371</v>
      </c>
    </row>
    <row r="12922" spans="1:3" ht="12" customHeight="1" x14ac:dyDescent="0.2">
      <c r="A12922" s="172" t="s">
        <v>12529</v>
      </c>
      <c r="B12922" s="173" t="s">
        <v>29827</v>
      </c>
      <c r="C12922" s="174" t="s">
        <v>22371</v>
      </c>
    </row>
    <row r="12923" spans="1:3" ht="12" customHeight="1" x14ac:dyDescent="0.2">
      <c r="A12923" s="172" t="s">
        <v>12530</v>
      </c>
      <c r="B12923" s="173" t="s">
        <v>29827</v>
      </c>
      <c r="C12923" s="174" t="s">
        <v>22371</v>
      </c>
    </row>
    <row r="12924" spans="1:3" ht="12" customHeight="1" x14ac:dyDescent="0.2">
      <c r="A12924" s="172" t="s">
        <v>12531</v>
      </c>
      <c r="B12924" s="173" t="s">
        <v>29828</v>
      </c>
      <c r="C12924" s="174" t="s">
        <v>22371</v>
      </c>
    </row>
    <row r="12925" spans="1:3" ht="12" customHeight="1" x14ac:dyDescent="0.2">
      <c r="A12925" s="172" t="s">
        <v>12532</v>
      </c>
      <c r="B12925" s="173" t="s">
        <v>29828</v>
      </c>
      <c r="C12925" s="174" t="s">
        <v>22371</v>
      </c>
    </row>
    <row r="12926" spans="1:3" ht="12" customHeight="1" x14ac:dyDescent="0.2">
      <c r="A12926" s="172" t="s">
        <v>12533</v>
      </c>
      <c r="B12926" s="173" t="s">
        <v>29829</v>
      </c>
      <c r="C12926" s="174" t="s">
        <v>22371</v>
      </c>
    </row>
    <row r="12927" spans="1:3" ht="12" customHeight="1" x14ac:dyDescent="0.2">
      <c r="A12927" s="172" t="s">
        <v>12534</v>
      </c>
      <c r="B12927" s="173" t="s">
        <v>29829</v>
      </c>
      <c r="C12927" s="174" t="s">
        <v>22371</v>
      </c>
    </row>
    <row r="12928" spans="1:3" ht="12" customHeight="1" x14ac:dyDescent="0.2">
      <c r="A12928" s="172" t="s">
        <v>29830</v>
      </c>
      <c r="B12928" s="173" t="s">
        <v>29831</v>
      </c>
      <c r="C12928" s="174" t="s">
        <v>22371</v>
      </c>
    </row>
    <row r="12929" spans="1:3" ht="12" customHeight="1" x14ac:dyDescent="0.2">
      <c r="A12929" s="172" t="s">
        <v>29832</v>
      </c>
      <c r="B12929" s="173" t="s">
        <v>29831</v>
      </c>
      <c r="C12929" s="174" t="s">
        <v>22371</v>
      </c>
    </row>
    <row r="12930" spans="1:3" ht="12" customHeight="1" x14ac:dyDescent="0.2">
      <c r="A12930" s="172" t="s">
        <v>12535</v>
      </c>
      <c r="B12930" s="173" t="s">
        <v>29833</v>
      </c>
      <c r="C12930" s="174" t="s">
        <v>22371</v>
      </c>
    </row>
    <row r="12931" spans="1:3" ht="12" customHeight="1" x14ac:dyDescent="0.2">
      <c r="A12931" s="172" t="s">
        <v>12536</v>
      </c>
      <c r="B12931" s="173" t="s">
        <v>29833</v>
      </c>
      <c r="C12931" s="174" t="s">
        <v>22371</v>
      </c>
    </row>
    <row r="12932" spans="1:3" ht="12" customHeight="1" x14ac:dyDescent="0.2">
      <c r="A12932" s="172" t="s">
        <v>12537</v>
      </c>
      <c r="B12932" s="173" t="s">
        <v>29834</v>
      </c>
      <c r="C12932" s="174" t="s">
        <v>22371</v>
      </c>
    </row>
    <row r="12933" spans="1:3" ht="12" customHeight="1" x14ac:dyDescent="0.2">
      <c r="A12933" s="172" t="s">
        <v>12538</v>
      </c>
      <c r="B12933" s="173" t="s">
        <v>29834</v>
      </c>
      <c r="C12933" s="174" t="s">
        <v>22371</v>
      </c>
    </row>
    <row r="12934" spans="1:3" ht="12" customHeight="1" x14ac:dyDescent="0.2">
      <c r="A12934" s="172" t="s">
        <v>12539</v>
      </c>
      <c r="B12934" s="173" t="s">
        <v>29835</v>
      </c>
      <c r="C12934" s="174" t="s">
        <v>22371</v>
      </c>
    </row>
    <row r="12935" spans="1:3" ht="12" customHeight="1" x14ac:dyDescent="0.2">
      <c r="A12935" s="172" t="s">
        <v>12540</v>
      </c>
      <c r="B12935" s="173" t="s">
        <v>29835</v>
      </c>
      <c r="C12935" s="174" t="s">
        <v>22371</v>
      </c>
    </row>
    <row r="12936" spans="1:3" ht="12" customHeight="1" x14ac:dyDescent="0.2">
      <c r="A12936" s="172" t="s">
        <v>29836</v>
      </c>
      <c r="B12936" s="173" t="s">
        <v>29837</v>
      </c>
      <c r="C12936" s="174" t="s">
        <v>22371</v>
      </c>
    </row>
    <row r="12937" spans="1:3" ht="12" customHeight="1" x14ac:dyDescent="0.2">
      <c r="A12937" s="172" t="s">
        <v>29838</v>
      </c>
      <c r="B12937" s="173" t="s">
        <v>29837</v>
      </c>
      <c r="C12937" s="174" t="s">
        <v>22371</v>
      </c>
    </row>
    <row r="12938" spans="1:3" ht="12" customHeight="1" x14ac:dyDescent="0.2">
      <c r="A12938" s="172" t="s">
        <v>29839</v>
      </c>
      <c r="B12938" s="173" t="s">
        <v>29840</v>
      </c>
      <c r="C12938" s="174" t="s">
        <v>22371</v>
      </c>
    </row>
    <row r="12939" spans="1:3" ht="12" customHeight="1" x14ac:dyDescent="0.2">
      <c r="A12939" s="172" t="s">
        <v>29841</v>
      </c>
      <c r="B12939" s="173" t="s">
        <v>29840</v>
      </c>
      <c r="C12939" s="174" t="s">
        <v>22371</v>
      </c>
    </row>
    <row r="12940" spans="1:3" ht="12" customHeight="1" x14ac:dyDescent="0.2">
      <c r="A12940" s="172" t="s">
        <v>29842</v>
      </c>
      <c r="B12940" s="173" t="s">
        <v>29843</v>
      </c>
      <c r="C12940" s="174" t="s">
        <v>22371</v>
      </c>
    </row>
    <row r="12941" spans="1:3" ht="12" customHeight="1" x14ac:dyDescent="0.2">
      <c r="A12941" s="172" t="s">
        <v>29844</v>
      </c>
      <c r="B12941" s="173" t="s">
        <v>29843</v>
      </c>
      <c r="C12941" s="174" t="s">
        <v>22371</v>
      </c>
    </row>
    <row r="12942" spans="1:3" ht="12" customHeight="1" x14ac:dyDescent="0.2">
      <c r="A12942" s="172" t="s">
        <v>12541</v>
      </c>
      <c r="B12942" s="173" t="s">
        <v>29845</v>
      </c>
      <c r="C12942" s="174" t="s">
        <v>22371</v>
      </c>
    </row>
    <row r="12943" spans="1:3" ht="12" customHeight="1" x14ac:dyDescent="0.2">
      <c r="A12943" s="172" t="s">
        <v>12542</v>
      </c>
      <c r="B12943" s="173" t="s">
        <v>29845</v>
      </c>
      <c r="C12943" s="174" t="s">
        <v>22371</v>
      </c>
    </row>
    <row r="12944" spans="1:3" ht="12" customHeight="1" x14ac:dyDescent="0.2">
      <c r="A12944" s="172" t="s">
        <v>12543</v>
      </c>
      <c r="B12944" s="173" t="s">
        <v>29846</v>
      </c>
      <c r="C12944" s="174" t="s">
        <v>22371</v>
      </c>
    </row>
    <row r="12945" spans="1:3" ht="12" customHeight="1" x14ac:dyDescent="0.2">
      <c r="A12945" s="172" t="s">
        <v>12544</v>
      </c>
      <c r="B12945" s="173" t="s">
        <v>29846</v>
      </c>
      <c r="C12945" s="174" t="s">
        <v>22371</v>
      </c>
    </row>
    <row r="12946" spans="1:3" ht="12" customHeight="1" x14ac:dyDescent="0.2">
      <c r="A12946" s="172" t="s">
        <v>12545</v>
      </c>
      <c r="B12946" s="173" t="s">
        <v>29847</v>
      </c>
      <c r="C12946" s="174" t="s">
        <v>22371</v>
      </c>
    </row>
    <row r="12947" spans="1:3" ht="12" customHeight="1" x14ac:dyDescent="0.2">
      <c r="A12947" s="172" t="s">
        <v>12546</v>
      </c>
      <c r="B12947" s="173" t="s">
        <v>29847</v>
      </c>
      <c r="C12947" s="174" t="s">
        <v>22371</v>
      </c>
    </row>
    <row r="12948" spans="1:3" ht="12" customHeight="1" x14ac:dyDescent="0.2">
      <c r="A12948" s="172" t="s">
        <v>12547</v>
      </c>
      <c r="B12948" s="173" t="s">
        <v>29848</v>
      </c>
      <c r="C12948" s="174" t="s">
        <v>22371</v>
      </c>
    </row>
    <row r="12949" spans="1:3" ht="12" customHeight="1" x14ac:dyDescent="0.2">
      <c r="A12949" s="172" t="s">
        <v>12548</v>
      </c>
      <c r="B12949" s="173" t="s">
        <v>29848</v>
      </c>
      <c r="C12949" s="174" t="s">
        <v>22371</v>
      </c>
    </row>
    <row r="12950" spans="1:3" ht="12" customHeight="1" x14ac:dyDescent="0.2">
      <c r="A12950" s="172" t="s">
        <v>12549</v>
      </c>
      <c r="B12950" s="173" t="s">
        <v>29849</v>
      </c>
      <c r="C12950" s="174" t="s">
        <v>22371</v>
      </c>
    </row>
    <row r="12951" spans="1:3" ht="12" customHeight="1" x14ac:dyDescent="0.2">
      <c r="A12951" s="172" t="s">
        <v>12550</v>
      </c>
      <c r="B12951" s="173" t="s">
        <v>29849</v>
      </c>
      <c r="C12951" s="174" t="s">
        <v>22371</v>
      </c>
    </row>
    <row r="12952" spans="1:3" ht="12" customHeight="1" x14ac:dyDescent="0.2">
      <c r="A12952" s="172" t="s">
        <v>12551</v>
      </c>
      <c r="B12952" s="173" t="s">
        <v>29850</v>
      </c>
      <c r="C12952" s="174" t="s">
        <v>22371</v>
      </c>
    </row>
    <row r="12953" spans="1:3" ht="12" customHeight="1" x14ac:dyDescent="0.2">
      <c r="A12953" s="172" t="s">
        <v>12552</v>
      </c>
      <c r="B12953" s="173" t="s">
        <v>29850</v>
      </c>
      <c r="C12953" s="174" t="s">
        <v>22371</v>
      </c>
    </row>
    <row r="12954" spans="1:3" ht="12" customHeight="1" x14ac:dyDescent="0.2">
      <c r="A12954" s="172" t="s">
        <v>12553</v>
      </c>
      <c r="B12954" s="173" t="s">
        <v>29851</v>
      </c>
      <c r="C12954" s="174" t="s">
        <v>22371</v>
      </c>
    </row>
    <row r="12955" spans="1:3" ht="12" customHeight="1" x14ac:dyDescent="0.2">
      <c r="A12955" s="172" t="s">
        <v>12554</v>
      </c>
      <c r="B12955" s="173" t="s">
        <v>29851</v>
      </c>
      <c r="C12955" s="174" t="s">
        <v>22371</v>
      </c>
    </row>
    <row r="12956" spans="1:3" ht="12" customHeight="1" x14ac:dyDescent="0.2">
      <c r="A12956" s="172" t="s">
        <v>12555</v>
      </c>
      <c r="B12956" s="173" t="s">
        <v>29852</v>
      </c>
      <c r="C12956" s="174" t="s">
        <v>22371</v>
      </c>
    </row>
    <row r="12957" spans="1:3" ht="12" customHeight="1" x14ac:dyDescent="0.2">
      <c r="A12957" s="172" t="s">
        <v>12556</v>
      </c>
      <c r="B12957" s="173" t="s">
        <v>29852</v>
      </c>
      <c r="C12957" s="174" t="s">
        <v>22371</v>
      </c>
    </row>
    <row r="12958" spans="1:3" ht="12" customHeight="1" x14ac:dyDescent="0.2">
      <c r="A12958" s="172" t="s">
        <v>12557</v>
      </c>
      <c r="B12958" s="173" t="s">
        <v>29853</v>
      </c>
      <c r="C12958" s="174" t="s">
        <v>22371</v>
      </c>
    </row>
    <row r="12959" spans="1:3" ht="12" customHeight="1" x14ac:dyDescent="0.2">
      <c r="A12959" s="172" t="s">
        <v>12558</v>
      </c>
      <c r="B12959" s="173" t="s">
        <v>29853</v>
      </c>
      <c r="C12959" s="174" t="s">
        <v>22371</v>
      </c>
    </row>
    <row r="12960" spans="1:3" ht="12" customHeight="1" x14ac:dyDescent="0.2">
      <c r="A12960" s="172" t="s">
        <v>12559</v>
      </c>
      <c r="B12960" s="173" t="s">
        <v>29854</v>
      </c>
      <c r="C12960" s="174" t="s">
        <v>22371</v>
      </c>
    </row>
    <row r="12961" spans="1:3" ht="12" customHeight="1" x14ac:dyDescent="0.2">
      <c r="A12961" s="172" t="s">
        <v>12560</v>
      </c>
      <c r="B12961" s="173" t="s">
        <v>29854</v>
      </c>
      <c r="C12961" s="174" t="s">
        <v>22371</v>
      </c>
    </row>
    <row r="12962" spans="1:3" ht="12" customHeight="1" x14ac:dyDescent="0.2">
      <c r="A12962" s="172" t="s">
        <v>12561</v>
      </c>
      <c r="B12962" s="173" t="s">
        <v>29855</v>
      </c>
      <c r="C12962" s="174" t="s">
        <v>22371</v>
      </c>
    </row>
    <row r="12963" spans="1:3" ht="12" customHeight="1" x14ac:dyDescent="0.2">
      <c r="A12963" s="172" t="s">
        <v>12562</v>
      </c>
      <c r="B12963" s="173" t="s">
        <v>29855</v>
      </c>
      <c r="C12963" s="174" t="s">
        <v>22371</v>
      </c>
    </row>
    <row r="12964" spans="1:3" ht="12" customHeight="1" x14ac:dyDescent="0.2">
      <c r="A12964" s="172" t="s">
        <v>12563</v>
      </c>
      <c r="B12964" s="173" t="s">
        <v>29856</v>
      </c>
      <c r="C12964" s="174" t="s">
        <v>22371</v>
      </c>
    </row>
    <row r="12965" spans="1:3" ht="12" customHeight="1" x14ac:dyDescent="0.2">
      <c r="A12965" s="172" t="s">
        <v>12564</v>
      </c>
      <c r="B12965" s="173" t="s">
        <v>29856</v>
      </c>
      <c r="C12965" s="174" t="s">
        <v>22371</v>
      </c>
    </row>
    <row r="12966" spans="1:3" ht="12" customHeight="1" x14ac:dyDescent="0.2">
      <c r="A12966" s="172" t="s">
        <v>12565</v>
      </c>
      <c r="B12966" s="173" t="s">
        <v>29857</v>
      </c>
      <c r="C12966" s="174" t="s">
        <v>22371</v>
      </c>
    </row>
    <row r="12967" spans="1:3" ht="12" customHeight="1" x14ac:dyDescent="0.2">
      <c r="A12967" s="172" t="s">
        <v>12566</v>
      </c>
      <c r="B12967" s="173" t="s">
        <v>29857</v>
      </c>
      <c r="C12967" s="174" t="s">
        <v>22371</v>
      </c>
    </row>
    <row r="12968" spans="1:3" ht="12" customHeight="1" x14ac:dyDescent="0.2">
      <c r="A12968" s="172" t="s">
        <v>12567</v>
      </c>
      <c r="B12968" s="173" t="s">
        <v>29858</v>
      </c>
      <c r="C12968" s="174" t="s">
        <v>22371</v>
      </c>
    </row>
    <row r="12969" spans="1:3" ht="12" customHeight="1" x14ac:dyDescent="0.2">
      <c r="A12969" s="172" t="s">
        <v>12568</v>
      </c>
      <c r="B12969" s="173" t="s">
        <v>29858</v>
      </c>
      <c r="C12969" s="174" t="s">
        <v>22371</v>
      </c>
    </row>
    <row r="12970" spans="1:3" ht="12" customHeight="1" x14ac:dyDescent="0.2">
      <c r="A12970" s="172" t="s">
        <v>12569</v>
      </c>
      <c r="B12970" s="173" t="s">
        <v>29859</v>
      </c>
      <c r="C12970" s="174" t="s">
        <v>22371</v>
      </c>
    </row>
    <row r="12971" spans="1:3" ht="12" customHeight="1" x14ac:dyDescent="0.2">
      <c r="A12971" s="172" t="s">
        <v>12570</v>
      </c>
      <c r="B12971" s="173" t="s">
        <v>29859</v>
      </c>
      <c r="C12971" s="174" t="s">
        <v>22371</v>
      </c>
    </row>
    <row r="12972" spans="1:3" ht="12" customHeight="1" x14ac:dyDescent="0.2">
      <c r="A12972" s="172" t="s">
        <v>12571</v>
      </c>
      <c r="B12972" s="173" t="s">
        <v>29860</v>
      </c>
      <c r="C12972" s="174" t="s">
        <v>22371</v>
      </c>
    </row>
    <row r="12973" spans="1:3" ht="12" customHeight="1" x14ac:dyDescent="0.2">
      <c r="A12973" s="172" t="s">
        <v>12572</v>
      </c>
      <c r="B12973" s="173" t="s">
        <v>29860</v>
      </c>
      <c r="C12973" s="174" t="s">
        <v>22371</v>
      </c>
    </row>
    <row r="12974" spans="1:3" ht="12" customHeight="1" x14ac:dyDescent="0.2">
      <c r="A12974" s="172" t="s">
        <v>12573</v>
      </c>
      <c r="B12974" s="173" t="s">
        <v>29861</v>
      </c>
      <c r="C12974" s="174" t="s">
        <v>22371</v>
      </c>
    </row>
    <row r="12975" spans="1:3" ht="12" customHeight="1" x14ac:dyDescent="0.2">
      <c r="A12975" s="172" t="s">
        <v>12574</v>
      </c>
      <c r="B12975" s="173" t="s">
        <v>29861</v>
      </c>
      <c r="C12975" s="174" t="s">
        <v>22371</v>
      </c>
    </row>
    <row r="12976" spans="1:3" ht="12" customHeight="1" x14ac:dyDescent="0.2">
      <c r="A12976" s="172" t="s">
        <v>12575</v>
      </c>
      <c r="B12976" s="173" t="s">
        <v>29862</v>
      </c>
      <c r="C12976" s="174" t="s">
        <v>22371</v>
      </c>
    </row>
    <row r="12977" spans="1:3" ht="12" customHeight="1" x14ac:dyDescent="0.2">
      <c r="A12977" s="172" t="s">
        <v>12576</v>
      </c>
      <c r="B12977" s="173" t="s">
        <v>29862</v>
      </c>
      <c r="C12977" s="174" t="s">
        <v>22371</v>
      </c>
    </row>
    <row r="12978" spans="1:3" ht="12" customHeight="1" x14ac:dyDescent="0.2">
      <c r="A12978" s="172" t="s">
        <v>12577</v>
      </c>
      <c r="B12978" s="173" t="s">
        <v>29863</v>
      </c>
      <c r="C12978" s="174" t="s">
        <v>22371</v>
      </c>
    </row>
    <row r="12979" spans="1:3" ht="12" customHeight="1" x14ac:dyDescent="0.2">
      <c r="A12979" s="172" t="s">
        <v>12578</v>
      </c>
      <c r="B12979" s="173" t="s">
        <v>29863</v>
      </c>
      <c r="C12979" s="174" t="s">
        <v>22371</v>
      </c>
    </row>
    <row r="12980" spans="1:3" ht="12" customHeight="1" x14ac:dyDescent="0.2">
      <c r="A12980" s="172" t="s">
        <v>12579</v>
      </c>
      <c r="B12980" s="173" t="s">
        <v>29864</v>
      </c>
      <c r="C12980" s="174" t="s">
        <v>22371</v>
      </c>
    </row>
    <row r="12981" spans="1:3" ht="12" customHeight="1" x14ac:dyDescent="0.2">
      <c r="A12981" s="172" t="s">
        <v>12580</v>
      </c>
      <c r="B12981" s="173" t="s">
        <v>29864</v>
      </c>
      <c r="C12981" s="174" t="s">
        <v>22371</v>
      </c>
    </row>
    <row r="12982" spans="1:3" ht="12" customHeight="1" x14ac:dyDescent="0.2">
      <c r="A12982" s="172" t="s">
        <v>29865</v>
      </c>
      <c r="B12982" s="173" t="s">
        <v>29866</v>
      </c>
      <c r="C12982" s="174" t="s">
        <v>22371</v>
      </c>
    </row>
    <row r="12983" spans="1:3" ht="12" customHeight="1" x14ac:dyDescent="0.2">
      <c r="A12983" s="172" t="s">
        <v>29867</v>
      </c>
      <c r="B12983" s="173" t="s">
        <v>29866</v>
      </c>
      <c r="C12983" s="174" t="s">
        <v>22371</v>
      </c>
    </row>
    <row r="12984" spans="1:3" ht="12" customHeight="1" x14ac:dyDescent="0.2">
      <c r="A12984" s="172" t="s">
        <v>29868</v>
      </c>
      <c r="B12984" s="173" t="s">
        <v>29869</v>
      </c>
      <c r="C12984" s="174" t="s">
        <v>22371</v>
      </c>
    </row>
    <row r="12985" spans="1:3" ht="12" customHeight="1" x14ac:dyDescent="0.2">
      <c r="A12985" s="172" t="s">
        <v>29870</v>
      </c>
      <c r="B12985" s="173" t="s">
        <v>29869</v>
      </c>
      <c r="C12985" s="174" t="s">
        <v>22371</v>
      </c>
    </row>
    <row r="12986" spans="1:3" ht="12" customHeight="1" x14ac:dyDescent="0.2">
      <c r="A12986" s="172" t="s">
        <v>29871</v>
      </c>
      <c r="B12986" s="173" t="s">
        <v>29872</v>
      </c>
      <c r="C12986" s="174" t="s">
        <v>22371</v>
      </c>
    </row>
    <row r="12987" spans="1:3" ht="12" customHeight="1" x14ac:dyDescent="0.2">
      <c r="A12987" s="172" t="s">
        <v>29873</v>
      </c>
      <c r="B12987" s="173" t="s">
        <v>29872</v>
      </c>
      <c r="C12987" s="174" t="s">
        <v>22371</v>
      </c>
    </row>
    <row r="12988" spans="1:3" ht="12" customHeight="1" x14ac:dyDescent="0.2">
      <c r="A12988" s="172" t="s">
        <v>29874</v>
      </c>
      <c r="B12988" s="173" t="s">
        <v>29875</v>
      </c>
      <c r="C12988" s="174" t="s">
        <v>22371</v>
      </c>
    </row>
    <row r="12989" spans="1:3" ht="12" customHeight="1" x14ac:dyDescent="0.2">
      <c r="A12989" s="172" t="s">
        <v>29876</v>
      </c>
      <c r="B12989" s="173" t="s">
        <v>29875</v>
      </c>
      <c r="C12989" s="174" t="s">
        <v>22371</v>
      </c>
    </row>
    <row r="12990" spans="1:3" ht="12" customHeight="1" x14ac:dyDescent="0.2">
      <c r="A12990" s="172" t="s">
        <v>29877</v>
      </c>
      <c r="B12990" s="173" t="s">
        <v>29878</v>
      </c>
      <c r="C12990" s="174" t="s">
        <v>22371</v>
      </c>
    </row>
    <row r="12991" spans="1:3" ht="12" customHeight="1" x14ac:dyDescent="0.2">
      <c r="A12991" s="172" t="s">
        <v>29879</v>
      </c>
      <c r="B12991" s="173" t="s">
        <v>29878</v>
      </c>
      <c r="C12991" s="174" t="s">
        <v>22371</v>
      </c>
    </row>
    <row r="12992" spans="1:3" ht="12" customHeight="1" x14ac:dyDescent="0.2">
      <c r="A12992" s="172" t="s">
        <v>12591</v>
      </c>
      <c r="B12992" s="173" t="s">
        <v>29880</v>
      </c>
      <c r="C12992" s="174" t="s">
        <v>22371</v>
      </c>
    </row>
    <row r="12993" spans="1:3" ht="12" customHeight="1" x14ac:dyDescent="0.2">
      <c r="A12993" s="172" t="s">
        <v>12592</v>
      </c>
      <c r="B12993" s="173" t="s">
        <v>29880</v>
      </c>
      <c r="C12993" s="174" t="s">
        <v>22371</v>
      </c>
    </row>
    <row r="12994" spans="1:3" ht="12" customHeight="1" x14ac:dyDescent="0.2">
      <c r="A12994" s="172" t="s">
        <v>12593</v>
      </c>
      <c r="B12994" s="173" t="s">
        <v>29881</v>
      </c>
      <c r="C12994" s="174" t="s">
        <v>22371</v>
      </c>
    </row>
    <row r="12995" spans="1:3" ht="12" customHeight="1" x14ac:dyDescent="0.2">
      <c r="A12995" s="172" t="s">
        <v>12594</v>
      </c>
      <c r="B12995" s="173" t="s">
        <v>29881</v>
      </c>
      <c r="C12995" s="174" t="s">
        <v>22371</v>
      </c>
    </row>
    <row r="12996" spans="1:3" ht="12" customHeight="1" x14ac:dyDescent="0.2">
      <c r="A12996" s="172" t="s">
        <v>29882</v>
      </c>
      <c r="B12996" s="173" t="s">
        <v>29883</v>
      </c>
      <c r="C12996" s="174" t="s">
        <v>22371</v>
      </c>
    </row>
    <row r="12997" spans="1:3" ht="12" customHeight="1" x14ac:dyDescent="0.2">
      <c r="A12997" s="172" t="s">
        <v>29884</v>
      </c>
      <c r="B12997" s="173" t="s">
        <v>29883</v>
      </c>
      <c r="C12997" s="174" t="s">
        <v>22371</v>
      </c>
    </row>
    <row r="12998" spans="1:3" ht="12" customHeight="1" x14ac:dyDescent="0.2">
      <c r="A12998" s="172" t="s">
        <v>12595</v>
      </c>
      <c r="B12998" s="173" t="s">
        <v>29885</v>
      </c>
      <c r="C12998" s="174" t="s">
        <v>22371</v>
      </c>
    </row>
    <row r="12999" spans="1:3" ht="12" customHeight="1" x14ac:dyDescent="0.2">
      <c r="A12999" s="172" t="s">
        <v>12596</v>
      </c>
      <c r="B12999" s="173" t="s">
        <v>29885</v>
      </c>
      <c r="C12999" s="174" t="s">
        <v>22371</v>
      </c>
    </row>
    <row r="13000" spans="1:3" ht="12" customHeight="1" x14ac:dyDescent="0.2">
      <c r="A13000" s="172" t="s">
        <v>12597</v>
      </c>
      <c r="B13000" s="173" t="s">
        <v>29886</v>
      </c>
      <c r="C13000" s="174" t="s">
        <v>22371</v>
      </c>
    </row>
    <row r="13001" spans="1:3" ht="12" customHeight="1" x14ac:dyDescent="0.2">
      <c r="A13001" s="172" t="s">
        <v>12598</v>
      </c>
      <c r="B13001" s="173" t="s">
        <v>29886</v>
      </c>
      <c r="C13001" s="174" t="s">
        <v>22371</v>
      </c>
    </row>
    <row r="13002" spans="1:3" ht="12" customHeight="1" x14ac:dyDescent="0.2">
      <c r="A13002" s="172" t="s">
        <v>12599</v>
      </c>
      <c r="B13002" s="173" t="s">
        <v>29887</v>
      </c>
      <c r="C13002" s="174" t="s">
        <v>22371</v>
      </c>
    </row>
    <row r="13003" spans="1:3" ht="12" customHeight="1" x14ac:dyDescent="0.2">
      <c r="A13003" s="172" t="s">
        <v>12600</v>
      </c>
      <c r="B13003" s="173" t="s">
        <v>29887</v>
      </c>
      <c r="C13003" s="174" t="s">
        <v>22371</v>
      </c>
    </row>
    <row r="13004" spans="1:3" ht="12" customHeight="1" x14ac:dyDescent="0.2">
      <c r="A13004" s="172" t="s">
        <v>12601</v>
      </c>
      <c r="B13004" s="173" t="s">
        <v>29888</v>
      </c>
      <c r="C13004" s="174" t="s">
        <v>22371</v>
      </c>
    </row>
    <row r="13005" spans="1:3" ht="12" customHeight="1" x14ac:dyDescent="0.2">
      <c r="A13005" s="172" t="s">
        <v>12602</v>
      </c>
      <c r="B13005" s="173" t="s">
        <v>29888</v>
      </c>
      <c r="C13005" s="174" t="s">
        <v>22371</v>
      </c>
    </row>
    <row r="13006" spans="1:3" ht="12" customHeight="1" x14ac:dyDescent="0.2">
      <c r="A13006" s="172" t="s">
        <v>12603</v>
      </c>
      <c r="B13006" s="173" t="s">
        <v>29889</v>
      </c>
      <c r="C13006" s="174" t="s">
        <v>22371</v>
      </c>
    </row>
    <row r="13007" spans="1:3" ht="12" customHeight="1" x14ac:dyDescent="0.2">
      <c r="A13007" s="172" t="s">
        <v>12604</v>
      </c>
      <c r="B13007" s="173" t="s">
        <v>29889</v>
      </c>
      <c r="C13007" s="174" t="s">
        <v>22371</v>
      </c>
    </row>
    <row r="13008" spans="1:3" ht="12" customHeight="1" x14ac:dyDescent="0.2">
      <c r="A13008" s="172" t="s">
        <v>12605</v>
      </c>
      <c r="B13008" s="173" t="s">
        <v>29890</v>
      </c>
      <c r="C13008" s="174" t="s">
        <v>22371</v>
      </c>
    </row>
    <row r="13009" spans="1:3" ht="12" customHeight="1" x14ac:dyDescent="0.2">
      <c r="A13009" s="172" t="s">
        <v>12606</v>
      </c>
      <c r="B13009" s="173" t="s">
        <v>29890</v>
      </c>
      <c r="C13009" s="174" t="s">
        <v>22371</v>
      </c>
    </row>
    <row r="13010" spans="1:3" ht="12" customHeight="1" x14ac:dyDescent="0.2">
      <c r="A13010" s="172" t="s">
        <v>12607</v>
      </c>
      <c r="B13010" s="173" t="s">
        <v>29891</v>
      </c>
      <c r="C13010" s="174" t="s">
        <v>22371</v>
      </c>
    </row>
    <row r="13011" spans="1:3" ht="12" customHeight="1" x14ac:dyDescent="0.2">
      <c r="A13011" s="172" t="s">
        <v>12608</v>
      </c>
      <c r="B13011" s="173" t="s">
        <v>29891</v>
      </c>
      <c r="C13011" s="174" t="s">
        <v>22371</v>
      </c>
    </row>
    <row r="13012" spans="1:3" ht="12" customHeight="1" x14ac:dyDescent="0.2">
      <c r="A13012" s="172" t="s">
        <v>12609</v>
      </c>
      <c r="B13012" s="173" t="s">
        <v>29892</v>
      </c>
      <c r="C13012" s="174" t="s">
        <v>22371</v>
      </c>
    </row>
    <row r="13013" spans="1:3" ht="12" customHeight="1" x14ac:dyDescent="0.2">
      <c r="A13013" s="172" t="s">
        <v>12610</v>
      </c>
      <c r="B13013" s="173" t="s">
        <v>29892</v>
      </c>
      <c r="C13013" s="174" t="s">
        <v>22371</v>
      </c>
    </row>
    <row r="13014" spans="1:3" ht="12" customHeight="1" x14ac:dyDescent="0.2">
      <c r="A13014" s="172" t="s">
        <v>12611</v>
      </c>
      <c r="B13014" s="173" t="s">
        <v>29893</v>
      </c>
      <c r="C13014" s="174" t="s">
        <v>22371</v>
      </c>
    </row>
    <row r="13015" spans="1:3" ht="12" customHeight="1" x14ac:dyDescent="0.2">
      <c r="A13015" s="172" t="s">
        <v>12612</v>
      </c>
      <c r="B13015" s="173" t="s">
        <v>29893</v>
      </c>
      <c r="C13015" s="174" t="s">
        <v>22371</v>
      </c>
    </row>
    <row r="13016" spans="1:3" ht="12" customHeight="1" x14ac:dyDescent="0.2">
      <c r="A13016" s="172" t="s">
        <v>12613</v>
      </c>
      <c r="B13016" s="173" t="s">
        <v>29894</v>
      </c>
      <c r="C13016" s="174" t="s">
        <v>22371</v>
      </c>
    </row>
    <row r="13017" spans="1:3" ht="12" customHeight="1" x14ac:dyDescent="0.2">
      <c r="A13017" s="172" t="s">
        <v>12614</v>
      </c>
      <c r="B13017" s="173" t="s">
        <v>29894</v>
      </c>
      <c r="C13017" s="174" t="s">
        <v>22371</v>
      </c>
    </row>
    <row r="13018" spans="1:3" ht="12" customHeight="1" x14ac:dyDescent="0.2">
      <c r="A13018" s="172" t="s">
        <v>12615</v>
      </c>
      <c r="B13018" s="173" t="s">
        <v>29895</v>
      </c>
      <c r="C13018" s="174" t="s">
        <v>22371</v>
      </c>
    </row>
    <row r="13019" spans="1:3" ht="12" customHeight="1" x14ac:dyDescent="0.2">
      <c r="A13019" s="172" t="s">
        <v>12616</v>
      </c>
      <c r="B13019" s="173" t="s">
        <v>29895</v>
      </c>
      <c r="C13019" s="174" t="s">
        <v>22371</v>
      </c>
    </row>
    <row r="13020" spans="1:3" ht="12" customHeight="1" x14ac:dyDescent="0.2">
      <c r="A13020" s="172" t="s">
        <v>12617</v>
      </c>
      <c r="B13020" s="173" t="s">
        <v>29896</v>
      </c>
      <c r="C13020" s="174" t="s">
        <v>22371</v>
      </c>
    </row>
    <row r="13021" spans="1:3" ht="12" customHeight="1" x14ac:dyDescent="0.2">
      <c r="A13021" s="172" t="s">
        <v>12618</v>
      </c>
      <c r="B13021" s="173" t="s">
        <v>29896</v>
      </c>
      <c r="C13021" s="174" t="s">
        <v>22371</v>
      </c>
    </row>
    <row r="13022" spans="1:3" ht="12" customHeight="1" x14ac:dyDescent="0.2">
      <c r="A13022" s="172" t="s">
        <v>12619</v>
      </c>
      <c r="B13022" s="173" t="s">
        <v>29897</v>
      </c>
      <c r="C13022" s="174" t="s">
        <v>22371</v>
      </c>
    </row>
    <row r="13023" spans="1:3" ht="12" customHeight="1" x14ac:dyDescent="0.2">
      <c r="A13023" s="172" t="s">
        <v>12620</v>
      </c>
      <c r="B13023" s="173" t="s">
        <v>29897</v>
      </c>
      <c r="C13023" s="174" t="s">
        <v>22371</v>
      </c>
    </row>
    <row r="13024" spans="1:3" ht="12" customHeight="1" x14ac:dyDescent="0.2">
      <c r="A13024" s="172" t="s">
        <v>12621</v>
      </c>
      <c r="B13024" s="173" t="s">
        <v>29898</v>
      </c>
      <c r="C13024" s="174" t="s">
        <v>22371</v>
      </c>
    </row>
    <row r="13025" spans="1:3" ht="12" customHeight="1" x14ac:dyDescent="0.2">
      <c r="A13025" s="172" t="s">
        <v>12622</v>
      </c>
      <c r="B13025" s="173" t="s">
        <v>29898</v>
      </c>
      <c r="C13025" s="174" t="s">
        <v>22371</v>
      </c>
    </row>
    <row r="13026" spans="1:3" ht="12" customHeight="1" x14ac:dyDescent="0.2">
      <c r="A13026" s="172" t="s">
        <v>12623</v>
      </c>
      <c r="B13026" s="173" t="s">
        <v>29899</v>
      </c>
      <c r="C13026" s="174" t="s">
        <v>22371</v>
      </c>
    </row>
    <row r="13027" spans="1:3" ht="12" customHeight="1" x14ac:dyDescent="0.2">
      <c r="A13027" s="172" t="s">
        <v>12624</v>
      </c>
      <c r="B13027" s="173" t="s">
        <v>29899</v>
      </c>
      <c r="C13027" s="174" t="s">
        <v>22371</v>
      </c>
    </row>
    <row r="13028" spans="1:3" ht="12" customHeight="1" x14ac:dyDescent="0.2">
      <c r="A13028" s="172" t="s">
        <v>12625</v>
      </c>
      <c r="B13028" s="173" t="s">
        <v>29900</v>
      </c>
      <c r="C13028" s="174" t="s">
        <v>22736</v>
      </c>
    </row>
    <row r="13029" spans="1:3" ht="12" customHeight="1" x14ac:dyDescent="0.2">
      <c r="A13029" s="172" t="s">
        <v>12626</v>
      </c>
      <c r="B13029" s="173" t="s">
        <v>29900</v>
      </c>
      <c r="C13029" s="174" t="s">
        <v>22736</v>
      </c>
    </row>
    <row r="13030" spans="1:3" ht="12" customHeight="1" x14ac:dyDescent="0.2">
      <c r="A13030" s="172" t="s">
        <v>29901</v>
      </c>
      <c r="B13030" s="173" t="s">
        <v>29902</v>
      </c>
      <c r="C13030" s="174" t="s">
        <v>22371</v>
      </c>
    </row>
    <row r="13031" spans="1:3" ht="12" customHeight="1" x14ac:dyDescent="0.2">
      <c r="A13031" s="172" t="s">
        <v>29903</v>
      </c>
      <c r="B13031" s="173" t="s">
        <v>29902</v>
      </c>
      <c r="C13031" s="174" t="s">
        <v>22371</v>
      </c>
    </row>
    <row r="13032" spans="1:3" ht="12" customHeight="1" x14ac:dyDescent="0.2">
      <c r="A13032" s="172" t="s">
        <v>12627</v>
      </c>
      <c r="B13032" s="173" t="s">
        <v>29904</v>
      </c>
      <c r="C13032" s="174" t="s">
        <v>22736</v>
      </c>
    </row>
    <row r="13033" spans="1:3" ht="12" customHeight="1" x14ac:dyDescent="0.2">
      <c r="A13033" s="172" t="s">
        <v>12628</v>
      </c>
      <c r="B13033" s="173" t="s">
        <v>29904</v>
      </c>
      <c r="C13033" s="174" t="s">
        <v>22736</v>
      </c>
    </row>
    <row r="13034" spans="1:3" ht="12" customHeight="1" x14ac:dyDescent="0.2">
      <c r="A13034" s="172" t="s">
        <v>12629</v>
      </c>
      <c r="B13034" s="173" t="s">
        <v>29905</v>
      </c>
      <c r="C13034" s="174" t="s">
        <v>22371</v>
      </c>
    </row>
    <row r="13035" spans="1:3" ht="12" customHeight="1" x14ac:dyDescent="0.2">
      <c r="A13035" s="172" t="s">
        <v>12630</v>
      </c>
      <c r="B13035" s="173" t="s">
        <v>29905</v>
      </c>
      <c r="C13035" s="174" t="s">
        <v>22371</v>
      </c>
    </row>
    <row r="13036" spans="1:3" ht="12" customHeight="1" x14ac:dyDescent="0.2">
      <c r="A13036" s="172" t="s">
        <v>12631</v>
      </c>
      <c r="B13036" s="173" t="s">
        <v>29906</v>
      </c>
      <c r="C13036" s="174" t="s">
        <v>22371</v>
      </c>
    </row>
    <row r="13037" spans="1:3" ht="12" customHeight="1" x14ac:dyDescent="0.2">
      <c r="A13037" s="172" t="s">
        <v>12632</v>
      </c>
      <c r="B13037" s="173" t="s">
        <v>29906</v>
      </c>
      <c r="C13037" s="174" t="s">
        <v>22371</v>
      </c>
    </row>
    <row r="13038" spans="1:3" ht="12" customHeight="1" x14ac:dyDescent="0.2">
      <c r="A13038" s="172" t="s">
        <v>12633</v>
      </c>
      <c r="B13038" s="173" t="s">
        <v>29907</v>
      </c>
      <c r="C13038" s="174" t="s">
        <v>22371</v>
      </c>
    </row>
    <row r="13039" spans="1:3" ht="12" customHeight="1" x14ac:dyDescent="0.2">
      <c r="A13039" s="172" t="s">
        <v>12634</v>
      </c>
      <c r="B13039" s="173" t="s">
        <v>29907</v>
      </c>
      <c r="C13039" s="174" t="s">
        <v>22371</v>
      </c>
    </row>
    <row r="13040" spans="1:3" ht="12" customHeight="1" x14ac:dyDescent="0.2">
      <c r="A13040" s="172" t="s">
        <v>12635</v>
      </c>
      <c r="B13040" s="173" t="s">
        <v>29908</v>
      </c>
      <c r="C13040" s="174" t="s">
        <v>22371</v>
      </c>
    </row>
    <row r="13041" spans="1:3" ht="12" customHeight="1" x14ac:dyDescent="0.2">
      <c r="A13041" s="172" t="s">
        <v>12636</v>
      </c>
      <c r="B13041" s="173" t="s">
        <v>29908</v>
      </c>
      <c r="C13041" s="174" t="s">
        <v>22371</v>
      </c>
    </row>
    <row r="13042" spans="1:3" ht="12" customHeight="1" x14ac:dyDescent="0.2">
      <c r="A13042" s="172" t="s">
        <v>12637</v>
      </c>
      <c r="B13042" s="173" t="s">
        <v>29909</v>
      </c>
      <c r="C13042" s="174" t="s">
        <v>22371</v>
      </c>
    </row>
    <row r="13043" spans="1:3" ht="12" customHeight="1" x14ac:dyDescent="0.2">
      <c r="A13043" s="172" t="s">
        <v>12638</v>
      </c>
      <c r="B13043" s="173" t="s">
        <v>29909</v>
      </c>
      <c r="C13043" s="174" t="s">
        <v>22371</v>
      </c>
    </row>
    <row r="13044" spans="1:3" ht="12" customHeight="1" x14ac:dyDescent="0.2">
      <c r="A13044" s="172" t="s">
        <v>12639</v>
      </c>
      <c r="B13044" s="173" t="s">
        <v>29910</v>
      </c>
      <c r="C13044" s="174" t="s">
        <v>22371</v>
      </c>
    </row>
    <row r="13045" spans="1:3" ht="12" customHeight="1" x14ac:dyDescent="0.2">
      <c r="A13045" s="172" t="s">
        <v>12640</v>
      </c>
      <c r="B13045" s="173" t="s">
        <v>29910</v>
      </c>
      <c r="C13045" s="174" t="s">
        <v>22371</v>
      </c>
    </row>
    <row r="13046" spans="1:3" ht="12" customHeight="1" x14ac:dyDescent="0.2">
      <c r="A13046" s="172" t="s">
        <v>12641</v>
      </c>
      <c r="B13046" s="173" t="s">
        <v>29911</v>
      </c>
      <c r="C13046" s="174" t="s">
        <v>22371</v>
      </c>
    </row>
    <row r="13047" spans="1:3" ht="12" customHeight="1" x14ac:dyDescent="0.2">
      <c r="A13047" s="172" t="s">
        <v>12642</v>
      </c>
      <c r="B13047" s="173" t="s">
        <v>29911</v>
      </c>
      <c r="C13047" s="174" t="s">
        <v>22371</v>
      </c>
    </row>
    <row r="13048" spans="1:3" ht="12" customHeight="1" x14ac:dyDescent="0.2">
      <c r="A13048" s="172" t="s">
        <v>12643</v>
      </c>
      <c r="B13048" s="173" t="s">
        <v>29912</v>
      </c>
      <c r="C13048" s="174" t="s">
        <v>22371</v>
      </c>
    </row>
    <row r="13049" spans="1:3" ht="12" customHeight="1" x14ac:dyDescent="0.2">
      <c r="A13049" s="172" t="s">
        <v>12644</v>
      </c>
      <c r="B13049" s="173" t="s">
        <v>29912</v>
      </c>
      <c r="C13049" s="174" t="s">
        <v>22371</v>
      </c>
    </row>
    <row r="13050" spans="1:3" ht="12" customHeight="1" x14ac:dyDescent="0.2">
      <c r="A13050" s="172" t="s">
        <v>12645</v>
      </c>
      <c r="B13050" s="173" t="s">
        <v>29913</v>
      </c>
      <c r="C13050" s="174" t="s">
        <v>22371</v>
      </c>
    </row>
    <row r="13051" spans="1:3" ht="12" customHeight="1" x14ac:dyDescent="0.2">
      <c r="A13051" s="172" t="s">
        <v>12646</v>
      </c>
      <c r="B13051" s="173" t="s">
        <v>29913</v>
      </c>
      <c r="C13051" s="174" t="s">
        <v>22371</v>
      </c>
    </row>
    <row r="13052" spans="1:3" ht="12" customHeight="1" x14ac:dyDescent="0.2">
      <c r="A13052" s="172" t="s">
        <v>12647</v>
      </c>
      <c r="B13052" s="173" t="s">
        <v>29914</v>
      </c>
      <c r="C13052" s="174" t="s">
        <v>22371</v>
      </c>
    </row>
    <row r="13053" spans="1:3" ht="12" customHeight="1" x14ac:dyDescent="0.2">
      <c r="A13053" s="172" t="s">
        <v>12648</v>
      </c>
      <c r="B13053" s="173" t="s">
        <v>29914</v>
      </c>
      <c r="C13053" s="174" t="s">
        <v>22371</v>
      </c>
    </row>
    <row r="13054" spans="1:3" ht="12" customHeight="1" x14ac:dyDescent="0.2">
      <c r="A13054" s="172" t="s">
        <v>12649</v>
      </c>
      <c r="B13054" s="173" t="s">
        <v>29915</v>
      </c>
      <c r="C13054" s="174" t="s">
        <v>22371</v>
      </c>
    </row>
    <row r="13055" spans="1:3" ht="12" customHeight="1" x14ac:dyDescent="0.2">
      <c r="A13055" s="172" t="s">
        <v>12650</v>
      </c>
      <c r="B13055" s="173" t="s">
        <v>29915</v>
      </c>
      <c r="C13055" s="174" t="s">
        <v>22371</v>
      </c>
    </row>
    <row r="13056" spans="1:3" ht="12" customHeight="1" x14ac:dyDescent="0.2">
      <c r="A13056" s="172" t="s">
        <v>12651</v>
      </c>
      <c r="B13056" s="173" t="s">
        <v>29916</v>
      </c>
      <c r="C13056" s="174" t="s">
        <v>22371</v>
      </c>
    </row>
    <row r="13057" spans="1:3" ht="12" customHeight="1" x14ac:dyDescent="0.2">
      <c r="A13057" s="172" t="s">
        <v>12652</v>
      </c>
      <c r="B13057" s="173" t="s">
        <v>29916</v>
      </c>
      <c r="C13057" s="174" t="s">
        <v>22371</v>
      </c>
    </row>
    <row r="13058" spans="1:3" ht="12" customHeight="1" x14ac:dyDescent="0.2">
      <c r="A13058" s="172" t="s">
        <v>12653</v>
      </c>
      <c r="B13058" s="173" t="s">
        <v>29917</v>
      </c>
      <c r="C13058" s="174" t="s">
        <v>22371</v>
      </c>
    </row>
    <row r="13059" spans="1:3" ht="12" customHeight="1" x14ac:dyDescent="0.2">
      <c r="A13059" s="172" t="s">
        <v>12654</v>
      </c>
      <c r="B13059" s="173" t="s">
        <v>29917</v>
      </c>
      <c r="C13059" s="174" t="s">
        <v>22371</v>
      </c>
    </row>
    <row r="13060" spans="1:3" ht="12" customHeight="1" x14ac:dyDescent="0.2">
      <c r="A13060" s="172" t="s">
        <v>12655</v>
      </c>
      <c r="B13060" s="173" t="s">
        <v>29918</v>
      </c>
      <c r="C13060" s="174" t="s">
        <v>22371</v>
      </c>
    </row>
    <row r="13061" spans="1:3" ht="12" customHeight="1" x14ac:dyDescent="0.2">
      <c r="A13061" s="172" t="s">
        <v>12656</v>
      </c>
      <c r="B13061" s="173" t="s">
        <v>29918</v>
      </c>
      <c r="C13061" s="174" t="s">
        <v>22371</v>
      </c>
    </row>
    <row r="13062" spans="1:3" ht="12" customHeight="1" x14ac:dyDescent="0.2">
      <c r="A13062" s="172" t="s">
        <v>12657</v>
      </c>
      <c r="B13062" s="173" t="s">
        <v>29919</v>
      </c>
      <c r="C13062" s="174" t="s">
        <v>22420</v>
      </c>
    </row>
    <row r="13063" spans="1:3" ht="12" customHeight="1" x14ac:dyDescent="0.2">
      <c r="A13063" s="172" t="s">
        <v>12658</v>
      </c>
      <c r="B13063" s="173" t="s">
        <v>29919</v>
      </c>
      <c r="C13063" s="174" t="s">
        <v>22420</v>
      </c>
    </row>
    <row r="13064" spans="1:3" ht="12" customHeight="1" x14ac:dyDescent="0.2">
      <c r="A13064" s="172" t="s">
        <v>12659</v>
      </c>
      <c r="B13064" s="173" t="s">
        <v>29920</v>
      </c>
      <c r="C13064" s="174" t="s">
        <v>22736</v>
      </c>
    </row>
    <row r="13065" spans="1:3" ht="12" customHeight="1" x14ac:dyDescent="0.2">
      <c r="A13065" s="172" t="s">
        <v>12660</v>
      </c>
      <c r="B13065" s="173" t="s">
        <v>29920</v>
      </c>
      <c r="C13065" s="174" t="s">
        <v>22736</v>
      </c>
    </row>
    <row r="13066" spans="1:3" ht="12" customHeight="1" x14ac:dyDescent="0.2">
      <c r="A13066" s="172" t="s">
        <v>12661</v>
      </c>
      <c r="B13066" s="173" t="s">
        <v>29921</v>
      </c>
      <c r="C13066" s="174" t="s">
        <v>22736</v>
      </c>
    </row>
    <row r="13067" spans="1:3" ht="12" customHeight="1" x14ac:dyDescent="0.2">
      <c r="A13067" s="172" t="s">
        <v>12662</v>
      </c>
      <c r="B13067" s="173" t="s">
        <v>29921</v>
      </c>
      <c r="C13067" s="174" t="s">
        <v>22736</v>
      </c>
    </row>
    <row r="13068" spans="1:3" ht="12" customHeight="1" x14ac:dyDescent="0.2">
      <c r="A13068" s="172" t="s">
        <v>12663</v>
      </c>
      <c r="B13068" s="173" t="s">
        <v>29922</v>
      </c>
      <c r="C13068" s="174" t="s">
        <v>22371</v>
      </c>
    </row>
    <row r="13069" spans="1:3" ht="12" customHeight="1" x14ac:dyDescent="0.2">
      <c r="A13069" s="172" t="s">
        <v>12664</v>
      </c>
      <c r="B13069" s="173" t="s">
        <v>29922</v>
      </c>
      <c r="C13069" s="174" t="s">
        <v>22371</v>
      </c>
    </row>
    <row r="13070" spans="1:3" ht="12" customHeight="1" x14ac:dyDescent="0.2">
      <c r="A13070" s="172" t="s">
        <v>12665</v>
      </c>
      <c r="B13070" s="173" t="s">
        <v>29923</v>
      </c>
      <c r="C13070" s="174" t="s">
        <v>22736</v>
      </c>
    </row>
    <row r="13071" spans="1:3" ht="12" customHeight="1" x14ac:dyDescent="0.2">
      <c r="A13071" s="172" t="s">
        <v>12666</v>
      </c>
      <c r="B13071" s="173" t="s">
        <v>29923</v>
      </c>
      <c r="C13071" s="174" t="s">
        <v>22736</v>
      </c>
    </row>
    <row r="13072" spans="1:3" ht="12" customHeight="1" x14ac:dyDescent="0.2">
      <c r="A13072" s="172" t="s">
        <v>12667</v>
      </c>
      <c r="B13072" s="173" t="s">
        <v>29924</v>
      </c>
      <c r="C13072" s="174" t="s">
        <v>22736</v>
      </c>
    </row>
    <row r="13073" spans="1:3" ht="12" customHeight="1" x14ac:dyDescent="0.2">
      <c r="A13073" s="172" t="s">
        <v>12668</v>
      </c>
      <c r="B13073" s="173" t="s">
        <v>29924</v>
      </c>
      <c r="C13073" s="174" t="s">
        <v>22736</v>
      </c>
    </row>
    <row r="13074" spans="1:3" ht="12" customHeight="1" x14ac:dyDescent="0.2">
      <c r="A13074" s="172" t="s">
        <v>12669</v>
      </c>
      <c r="B13074" s="173" t="s">
        <v>29925</v>
      </c>
      <c r="C13074" s="174" t="s">
        <v>22371</v>
      </c>
    </row>
    <row r="13075" spans="1:3" ht="12" customHeight="1" x14ac:dyDescent="0.2">
      <c r="A13075" s="172" t="s">
        <v>12670</v>
      </c>
      <c r="B13075" s="173" t="s">
        <v>29925</v>
      </c>
      <c r="C13075" s="174" t="s">
        <v>22371</v>
      </c>
    </row>
    <row r="13076" spans="1:3" ht="12" customHeight="1" x14ac:dyDescent="0.2">
      <c r="A13076" s="172" t="s">
        <v>12671</v>
      </c>
      <c r="B13076" s="173" t="s">
        <v>29926</v>
      </c>
      <c r="C13076" s="174" t="s">
        <v>22371</v>
      </c>
    </row>
    <row r="13077" spans="1:3" ht="12" customHeight="1" x14ac:dyDescent="0.2">
      <c r="A13077" s="172" t="s">
        <v>12672</v>
      </c>
      <c r="B13077" s="173" t="s">
        <v>29926</v>
      </c>
      <c r="C13077" s="174" t="s">
        <v>22371</v>
      </c>
    </row>
    <row r="13078" spans="1:3" ht="12" customHeight="1" x14ac:dyDescent="0.2">
      <c r="A13078" s="172" t="s">
        <v>29927</v>
      </c>
      <c r="B13078" s="173" t="s">
        <v>29928</v>
      </c>
      <c r="C13078" s="174" t="s">
        <v>22371</v>
      </c>
    </row>
    <row r="13079" spans="1:3" ht="12" customHeight="1" x14ac:dyDescent="0.2">
      <c r="A13079" s="172" t="s">
        <v>29929</v>
      </c>
      <c r="B13079" s="173" t="s">
        <v>29928</v>
      </c>
      <c r="C13079" s="174" t="s">
        <v>22371</v>
      </c>
    </row>
    <row r="13080" spans="1:3" ht="12" customHeight="1" x14ac:dyDescent="0.2">
      <c r="A13080" s="172" t="s">
        <v>12673</v>
      </c>
      <c r="B13080" s="173" t="s">
        <v>29930</v>
      </c>
      <c r="C13080" s="174" t="s">
        <v>22420</v>
      </c>
    </row>
    <row r="13081" spans="1:3" ht="12" customHeight="1" x14ac:dyDescent="0.2">
      <c r="A13081" s="172" t="s">
        <v>12674</v>
      </c>
      <c r="B13081" s="173" t="s">
        <v>29930</v>
      </c>
      <c r="C13081" s="174" t="s">
        <v>22420</v>
      </c>
    </row>
    <row r="13082" spans="1:3" ht="12" customHeight="1" x14ac:dyDescent="0.2">
      <c r="A13082" s="172" t="s">
        <v>12675</v>
      </c>
      <c r="B13082" s="173" t="s">
        <v>29931</v>
      </c>
      <c r="C13082" s="174" t="s">
        <v>22420</v>
      </c>
    </row>
    <row r="13083" spans="1:3" ht="12" customHeight="1" x14ac:dyDescent="0.2">
      <c r="A13083" s="172" t="s">
        <v>12676</v>
      </c>
      <c r="B13083" s="173" t="s">
        <v>29931</v>
      </c>
      <c r="C13083" s="174" t="s">
        <v>22420</v>
      </c>
    </row>
    <row r="13084" spans="1:3" ht="12" customHeight="1" x14ac:dyDescent="0.2">
      <c r="A13084" s="172" t="s">
        <v>12677</v>
      </c>
      <c r="B13084" s="173" t="s">
        <v>29932</v>
      </c>
      <c r="C13084" s="174" t="s">
        <v>22420</v>
      </c>
    </row>
    <row r="13085" spans="1:3" ht="12" customHeight="1" x14ac:dyDescent="0.2">
      <c r="A13085" s="172" t="s">
        <v>12678</v>
      </c>
      <c r="B13085" s="173" t="s">
        <v>29932</v>
      </c>
      <c r="C13085" s="174" t="s">
        <v>22420</v>
      </c>
    </row>
    <row r="13086" spans="1:3" ht="12" customHeight="1" x14ac:dyDescent="0.2">
      <c r="A13086" s="172" t="s">
        <v>12679</v>
      </c>
      <c r="B13086" s="173" t="s">
        <v>29933</v>
      </c>
      <c r="C13086" s="174" t="s">
        <v>22420</v>
      </c>
    </row>
    <row r="13087" spans="1:3" ht="12" customHeight="1" x14ac:dyDescent="0.2">
      <c r="A13087" s="172" t="s">
        <v>12680</v>
      </c>
      <c r="B13087" s="173" t="s">
        <v>29933</v>
      </c>
      <c r="C13087" s="174" t="s">
        <v>22420</v>
      </c>
    </row>
    <row r="13088" spans="1:3" ht="12" customHeight="1" x14ac:dyDescent="0.2">
      <c r="A13088" s="172" t="s">
        <v>12681</v>
      </c>
      <c r="B13088" s="173" t="s">
        <v>29934</v>
      </c>
      <c r="C13088" s="174" t="s">
        <v>22420</v>
      </c>
    </row>
    <row r="13089" spans="1:3" ht="12" customHeight="1" x14ac:dyDescent="0.2">
      <c r="A13089" s="172" t="s">
        <v>12682</v>
      </c>
      <c r="B13089" s="173" t="s">
        <v>29934</v>
      </c>
      <c r="C13089" s="174" t="s">
        <v>22420</v>
      </c>
    </row>
    <row r="13090" spans="1:3" ht="12" customHeight="1" x14ac:dyDescent="0.2">
      <c r="A13090" s="172" t="s">
        <v>12683</v>
      </c>
      <c r="B13090" s="173" t="s">
        <v>29935</v>
      </c>
      <c r="C13090" s="174" t="s">
        <v>22420</v>
      </c>
    </row>
    <row r="13091" spans="1:3" ht="12" customHeight="1" x14ac:dyDescent="0.2">
      <c r="A13091" s="172" t="s">
        <v>12684</v>
      </c>
      <c r="B13091" s="173" t="s">
        <v>29935</v>
      </c>
      <c r="C13091" s="174" t="s">
        <v>22420</v>
      </c>
    </row>
    <row r="13092" spans="1:3" ht="12" customHeight="1" x14ac:dyDescent="0.2">
      <c r="A13092" s="172" t="s">
        <v>12685</v>
      </c>
      <c r="B13092" s="173" t="s">
        <v>29936</v>
      </c>
      <c r="C13092" s="174" t="s">
        <v>22420</v>
      </c>
    </row>
    <row r="13093" spans="1:3" ht="12" customHeight="1" x14ac:dyDescent="0.2">
      <c r="A13093" s="172" t="s">
        <v>12686</v>
      </c>
      <c r="B13093" s="173" t="s">
        <v>29936</v>
      </c>
      <c r="C13093" s="174" t="s">
        <v>22420</v>
      </c>
    </row>
    <row r="13094" spans="1:3" ht="12" customHeight="1" x14ac:dyDescent="0.2">
      <c r="A13094" s="172" t="s">
        <v>12687</v>
      </c>
      <c r="B13094" s="173" t="s">
        <v>29937</v>
      </c>
      <c r="C13094" s="174" t="s">
        <v>22420</v>
      </c>
    </row>
    <row r="13095" spans="1:3" ht="12" customHeight="1" x14ac:dyDescent="0.2">
      <c r="A13095" s="172" t="s">
        <v>12688</v>
      </c>
      <c r="B13095" s="173" t="s">
        <v>29937</v>
      </c>
      <c r="C13095" s="174" t="s">
        <v>22420</v>
      </c>
    </row>
    <row r="13096" spans="1:3" ht="12" customHeight="1" x14ac:dyDescent="0.2">
      <c r="A13096" s="172" t="s">
        <v>12689</v>
      </c>
      <c r="B13096" s="173" t="s">
        <v>29938</v>
      </c>
      <c r="C13096" s="174" t="s">
        <v>22420</v>
      </c>
    </row>
    <row r="13097" spans="1:3" ht="12" customHeight="1" x14ac:dyDescent="0.2">
      <c r="A13097" s="172" t="s">
        <v>12690</v>
      </c>
      <c r="B13097" s="173" t="s">
        <v>29938</v>
      </c>
      <c r="C13097" s="174" t="s">
        <v>22420</v>
      </c>
    </row>
    <row r="13098" spans="1:3" ht="12" customHeight="1" x14ac:dyDescent="0.2">
      <c r="A13098" s="172" t="s">
        <v>12691</v>
      </c>
      <c r="B13098" s="173" t="s">
        <v>29939</v>
      </c>
      <c r="C13098" s="174" t="s">
        <v>22420</v>
      </c>
    </row>
    <row r="13099" spans="1:3" ht="12" customHeight="1" x14ac:dyDescent="0.2">
      <c r="A13099" s="172" t="s">
        <v>12692</v>
      </c>
      <c r="B13099" s="173" t="s">
        <v>29939</v>
      </c>
      <c r="C13099" s="174" t="s">
        <v>22420</v>
      </c>
    </row>
    <row r="13100" spans="1:3" ht="12" customHeight="1" x14ac:dyDescent="0.2">
      <c r="A13100" s="172" t="s">
        <v>12693</v>
      </c>
      <c r="B13100" s="173" t="s">
        <v>29940</v>
      </c>
      <c r="C13100" s="174" t="s">
        <v>22420</v>
      </c>
    </row>
    <row r="13101" spans="1:3" ht="12" customHeight="1" x14ac:dyDescent="0.2">
      <c r="A13101" s="172" t="s">
        <v>12694</v>
      </c>
      <c r="B13101" s="173" t="s">
        <v>29940</v>
      </c>
      <c r="C13101" s="174" t="s">
        <v>22420</v>
      </c>
    </row>
    <row r="13102" spans="1:3" ht="12" customHeight="1" x14ac:dyDescent="0.2">
      <c r="A13102" s="172" t="s">
        <v>12695</v>
      </c>
      <c r="B13102" s="173" t="s">
        <v>29941</v>
      </c>
      <c r="C13102" s="174" t="s">
        <v>22420</v>
      </c>
    </row>
    <row r="13103" spans="1:3" ht="12" customHeight="1" x14ac:dyDescent="0.2">
      <c r="A13103" s="172" t="s">
        <v>12696</v>
      </c>
      <c r="B13103" s="173" t="s">
        <v>29941</v>
      </c>
      <c r="C13103" s="174" t="s">
        <v>22420</v>
      </c>
    </row>
    <row r="13104" spans="1:3" ht="12" customHeight="1" x14ac:dyDescent="0.2">
      <c r="A13104" s="172" t="s">
        <v>12697</v>
      </c>
      <c r="B13104" s="173" t="s">
        <v>29942</v>
      </c>
      <c r="C13104" s="174" t="s">
        <v>22736</v>
      </c>
    </row>
    <row r="13105" spans="1:3" ht="12" customHeight="1" x14ac:dyDescent="0.2">
      <c r="A13105" s="172" t="s">
        <v>12698</v>
      </c>
      <c r="B13105" s="173" t="s">
        <v>29942</v>
      </c>
      <c r="C13105" s="174" t="s">
        <v>22736</v>
      </c>
    </row>
    <row r="13106" spans="1:3" ht="12" customHeight="1" x14ac:dyDescent="0.2">
      <c r="A13106" s="172" t="s">
        <v>12699</v>
      </c>
      <c r="B13106" s="173" t="s">
        <v>29943</v>
      </c>
      <c r="C13106" s="174" t="s">
        <v>22736</v>
      </c>
    </row>
    <row r="13107" spans="1:3" ht="12" customHeight="1" x14ac:dyDescent="0.2">
      <c r="A13107" s="172" t="s">
        <v>12700</v>
      </c>
      <c r="B13107" s="173" t="s">
        <v>29943</v>
      </c>
      <c r="C13107" s="174" t="s">
        <v>22736</v>
      </c>
    </row>
    <row r="13108" spans="1:3" ht="12" customHeight="1" x14ac:dyDescent="0.2">
      <c r="A13108" s="172" t="s">
        <v>12701</v>
      </c>
      <c r="B13108" s="173" t="s">
        <v>29944</v>
      </c>
      <c r="C13108" s="174" t="s">
        <v>22736</v>
      </c>
    </row>
    <row r="13109" spans="1:3" ht="12" customHeight="1" x14ac:dyDescent="0.2">
      <c r="A13109" s="172" t="s">
        <v>12702</v>
      </c>
      <c r="B13109" s="173" t="s">
        <v>29944</v>
      </c>
      <c r="C13109" s="174" t="s">
        <v>22736</v>
      </c>
    </row>
    <row r="13110" spans="1:3" ht="12" customHeight="1" x14ac:dyDescent="0.2">
      <c r="A13110" s="172" t="s">
        <v>12703</v>
      </c>
      <c r="B13110" s="173" t="s">
        <v>29945</v>
      </c>
      <c r="C13110" s="174" t="s">
        <v>22736</v>
      </c>
    </row>
    <row r="13111" spans="1:3" ht="12" customHeight="1" x14ac:dyDescent="0.2">
      <c r="A13111" s="172" t="s">
        <v>12704</v>
      </c>
      <c r="B13111" s="173" t="s">
        <v>29945</v>
      </c>
      <c r="C13111" s="174" t="s">
        <v>22736</v>
      </c>
    </row>
    <row r="13112" spans="1:3" ht="12" customHeight="1" x14ac:dyDescent="0.2">
      <c r="A13112" s="172" t="s">
        <v>12705</v>
      </c>
      <c r="B13112" s="173" t="s">
        <v>29946</v>
      </c>
      <c r="C13112" s="174" t="s">
        <v>22736</v>
      </c>
    </row>
    <row r="13113" spans="1:3" ht="12" customHeight="1" x14ac:dyDescent="0.2">
      <c r="A13113" s="172" t="s">
        <v>12706</v>
      </c>
      <c r="B13113" s="173" t="s">
        <v>29946</v>
      </c>
      <c r="C13113" s="174" t="s">
        <v>22736</v>
      </c>
    </row>
    <row r="13114" spans="1:3" ht="12" customHeight="1" x14ac:dyDescent="0.2">
      <c r="A13114" s="172" t="s">
        <v>12707</v>
      </c>
      <c r="B13114" s="173" t="s">
        <v>29947</v>
      </c>
      <c r="C13114" s="174" t="s">
        <v>22736</v>
      </c>
    </row>
    <row r="13115" spans="1:3" ht="12" customHeight="1" x14ac:dyDescent="0.2">
      <c r="A13115" s="172" t="s">
        <v>12708</v>
      </c>
      <c r="B13115" s="173" t="s">
        <v>29948</v>
      </c>
      <c r="C13115" s="174" t="s">
        <v>22736</v>
      </c>
    </row>
    <row r="13116" spans="1:3" ht="12" customHeight="1" x14ac:dyDescent="0.2">
      <c r="A13116" s="172" t="s">
        <v>12709</v>
      </c>
      <c r="B13116" s="173" t="s">
        <v>29949</v>
      </c>
      <c r="C13116" s="174" t="s">
        <v>22736</v>
      </c>
    </row>
    <row r="13117" spans="1:3" ht="12" customHeight="1" x14ac:dyDescent="0.2">
      <c r="A13117" s="172" t="s">
        <v>12710</v>
      </c>
      <c r="B13117" s="173" t="s">
        <v>29949</v>
      </c>
      <c r="C13117" s="174" t="s">
        <v>22736</v>
      </c>
    </row>
    <row r="13118" spans="1:3" ht="12" customHeight="1" x14ac:dyDescent="0.2">
      <c r="A13118" s="172" t="s">
        <v>12711</v>
      </c>
      <c r="B13118" s="173" t="s">
        <v>29950</v>
      </c>
      <c r="C13118" s="174" t="s">
        <v>22736</v>
      </c>
    </row>
    <row r="13119" spans="1:3" ht="12" customHeight="1" x14ac:dyDescent="0.2">
      <c r="A13119" s="172" t="s">
        <v>12712</v>
      </c>
      <c r="B13119" s="173" t="s">
        <v>29950</v>
      </c>
      <c r="C13119" s="174" t="s">
        <v>22736</v>
      </c>
    </row>
    <row r="13120" spans="1:3" ht="12" customHeight="1" x14ac:dyDescent="0.2">
      <c r="A13120" s="172" t="s">
        <v>12713</v>
      </c>
      <c r="B13120" s="173" t="s">
        <v>29951</v>
      </c>
      <c r="C13120" s="174" t="s">
        <v>22736</v>
      </c>
    </row>
    <row r="13121" spans="1:3" ht="12" customHeight="1" x14ac:dyDescent="0.2">
      <c r="A13121" s="172" t="s">
        <v>12714</v>
      </c>
      <c r="B13121" s="173" t="s">
        <v>29951</v>
      </c>
      <c r="C13121" s="174" t="s">
        <v>22736</v>
      </c>
    </row>
    <row r="13122" spans="1:3" ht="12" customHeight="1" x14ac:dyDescent="0.2">
      <c r="A13122" s="172" t="s">
        <v>12715</v>
      </c>
      <c r="B13122" s="173" t="s">
        <v>29952</v>
      </c>
      <c r="C13122" s="174" t="s">
        <v>22420</v>
      </c>
    </row>
    <row r="13123" spans="1:3" ht="12" customHeight="1" x14ac:dyDescent="0.2">
      <c r="A13123" s="172" t="s">
        <v>12716</v>
      </c>
      <c r="B13123" s="173" t="s">
        <v>29952</v>
      </c>
      <c r="C13123" s="174" t="s">
        <v>22420</v>
      </c>
    </row>
    <row r="13124" spans="1:3" ht="12" customHeight="1" x14ac:dyDescent="0.2">
      <c r="A13124" s="172" t="s">
        <v>12717</v>
      </c>
      <c r="B13124" s="173" t="s">
        <v>29953</v>
      </c>
      <c r="C13124" s="174" t="s">
        <v>22420</v>
      </c>
    </row>
    <row r="13125" spans="1:3" ht="12" customHeight="1" x14ac:dyDescent="0.2">
      <c r="A13125" s="172" t="s">
        <v>12718</v>
      </c>
      <c r="B13125" s="173" t="s">
        <v>29953</v>
      </c>
      <c r="C13125" s="174" t="s">
        <v>22420</v>
      </c>
    </row>
    <row r="13126" spans="1:3" ht="12" customHeight="1" x14ac:dyDescent="0.2">
      <c r="A13126" s="172" t="s">
        <v>12719</v>
      </c>
      <c r="B13126" s="173" t="s">
        <v>29954</v>
      </c>
      <c r="C13126" s="174" t="s">
        <v>22420</v>
      </c>
    </row>
    <row r="13127" spans="1:3" ht="12" customHeight="1" x14ac:dyDescent="0.2">
      <c r="A13127" s="172" t="s">
        <v>12720</v>
      </c>
      <c r="B13127" s="173" t="s">
        <v>29954</v>
      </c>
      <c r="C13127" s="174" t="s">
        <v>22420</v>
      </c>
    </row>
    <row r="13128" spans="1:3" ht="12" customHeight="1" x14ac:dyDescent="0.2">
      <c r="A13128" s="172" t="s">
        <v>12721</v>
      </c>
      <c r="B13128" s="173" t="s">
        <v>29955</v>
      </c>
      <c r="C13128" s="174" t="s">
        <v>22736</v>
      </c>
    </row>
    <row r="13129" spans="1:3" ht="12" customHeight="1" x14ac:dyDescent="0.2">
      <c r="A13129" s="172" t="s">
        <v>12722</v>
      </c>
      <c r="B13129" s="173" t="s">
        <v>29955</v>
      </c>
      <c r="C13129" s="174" t="s">
        <v>22736</v>
      </c>
    </row>
    <row r="13130" spans="1:3" ht="12" customHeight="1" x14ac:dyDescent="0.2">
      <c r="A13130" s="172" t="s">
        <v>12723</v>
      </c>
      <c r="B13130" s="173" t="s">
        <v>29956</v>
      </c>
      <c r="C13130" s="174" t="s">
        <v>22736</v>
      </c>
    </row>
    <row r="13131" spans="1:3" ht="12" customHeight="1" x14ac:dyDescent="0.2">
      <c r="A13131" s="172" t="s">
        <v>12724</v>
      </c>
      <c r="B13131" s="173" t="s">
        <v>29956</v>
      </c>
      <c r="C13131" s="174" t="s">
        <v>22736</v>
      </c>
    </row>
    <row r="13132" spans="1:3" ht="12" customHeight="1" x14ac:dyDescent="0.2">
      <c r="A13132" s="172" t="s">
        <v>12725</v>
      </c>
      <c r="B13132" s="173" t="s">
        <v>29957</v>
      </c>
      <c r="C13132" s="174" t="s">
        <v>22736</v>
      </c>
    </row>
    <row r="13133" spans="1:3" ht="12" customHeight="1" x14ac:dyDescent="0.2">
      <c r="A13133" s="172" t="s">
        <v>12726</v>
      </c>
      <c r="B13133" s="173" t="s">
        <v>29957</v>
      </c>
      <c r="C13133" s="174" t="s">
        <v>22736</v>
      </c>
    </row>
    <row r="13134" spans="1:3" ht="12" customHeight="1" x14ac:dyDescent="0.2">
      <c r="A13134" s="172" t="s">
        <v>12727</v>
      </c>
      <c r="B13134" s="173" t="s">
        <v>29958</v>
      </c>
      <c r="C13134" s="174" t="s">
        <v>22736</v>
      </c>
    </row>
    <row r="13135" spans="1:3" ht="12" customHeight="1" x14ac:dyDescent="0.2">
      <c r="A13135" s="172" t="s">
        <v>12728</v>
      </c>
      <c r="B13135" s="173" t="s">
        <v>29958</v>
      </c>
      <c r="C13135" s="174" t="s">
        <v>22736</v>
      </c>
    </row>
    <row r="13136" spans="1:3" ht="12" customHeight="1" x14ac:dyDescent="0.2">
      <c r="A13136" s="172" t="s">
        <v>12729</v>
      </c>
      <c r="B13136" s="173" t="s">
        <v>29959</v>
      </c>
      <c r="C13136" s="174" t="s">
        <v>22736</v>
      </c>
    </row>
    <row r="13137" spans="1:3" ht="12" customHeight="1" x14ac:dyDescent="0.2">
      <c r="A13137" s="172" t="s">
        <v>12730</v>
      </c>
      <c r="B13137" s="173" t="s">
        <v>29959</v>
      </c>
      <c r="C13137" s="174" t="s">
        <v>22736</v>
      </c>
    </row>
    <row r="13138" spans="1:3" ht="12" customHeight="1" x14ac:dyDescent="0.2">
      <c r="A13138" s="172" t="s">
        <v>12731</v>
      </c>
      <c r="B13138" s="173" t="s">
        <v>29960</v>
      </c>
      <c r="C13138" s="174" t="s">
        <v>22736</v>
      </c>
    </row>
    <row r="13139" spans="1:3" ht="12" customHeight="1" x14ac:dyDescent="0.2">
      <c r="A13139" s="172" t="s">
        <v>12732</v>
      </c>
      <c r="B13139" s="173" t="s">
        <v>29960</v>
      </c>
      <c r="C13139" s="174" t="s">
        <v>22736</v>
      </c>
    </row>
    <row r="13140" spans="1:3" ht="12" customHeight="1" x14ac:dyDescent="0.2">
      <c r="A13140" s="172" t="s">
        <v>12733</v>
      </c>
      <c r="B13140" s="173" t="s">
        <v>29961</v>
      </c>
      <c r="C13140" s="174" t="s">
        <v>22736</v>
      </c>
    </row>
    <row r="13141" spans="1:3" ht="12" customHeight="1" x14ac:dyDescent="0.2">
      <c r="A13141" s="172" t="s">
        <v>12734</v>
      </c>
      <c r="B13141" s="173" t="s">
        <v>29961</v>
      </c>
      <c r="C13141" s="174" t="s">
        <v>22736</v>
      </c>
    </row>
    <row r="13142" spans="1:3" ht="12" customHeight="1" x14ac:dyDescent="0.2">
      <c r="A13142" s="172" t="s">
        <v>12735</v>
      </c>
      <c r="B13142" s="173" t="s">
        <v>29962</v>
      </c>
      <c r="C13142" s="174" t="s">
        <v>22371</v>
      </c>
    </row>
    <row r="13143" spans="1:3" ht="12" customHeight="1" x14ac:dyDescent="0.2">
      <c r="A13143" s="172" t="s">
        <v>12736</v>
      </c>
      <c r="B13143" s="173" t="s">
        <v>29962</v>
      </c>
      <c r="C13143" s="174" t="s">
        <v>22371</v>
      </c>
    </row>
    <row r="13144" spans="1:3" ht="12" customHeight="1" x14ac:dyDescent="0.2">
      <c r="A13144" s="172" t="s">
        <v>12737</v>
      </c>
      <c r="B13144" s="173" t="s">
        <v>29963</v>
      </c>
      <c r="C13144" s="174" t="s">
        <v>22420</v>
      </c>
    </row>
    <row r="13145" spans="1:3" ht="12" customHeight="1" x14ac:dyDescent="0.2">
      <c r="A13145" s="172" t="s">
        <v>12738</v>
      </c>
      <c r="B13145" s="173" t="s">
        <v>29963</v>
      </c>
      <c r="C13145" s="174" t="s">
        <v>22420</v>
      </c>
    </row>
    <row r="13146" spans="1:3" ht="12" customHeight="1" x14ac:dyDescent="0.2">
      <c r="A13146" s="172" t="s">
        <v>12739</v>
      </c>
      <c r="B13146" s="173" t="s">
        <v>29964</v>
      </c>
      <c r="C13146" s="174" t="s">
        <v>22420</v>
      </c>
    </row>
    <row r="13147" spans="1:3" ht="12" customHeight="1" x14ac:dyDescent="0.2">
      <c r="A13147" s="172" t="s">
        <v>12740</v>
      </c>
      <c r="B13147" s="173" t="s">
        <v>29964</v>
      </c>
      <c r="C13147" s="174" t="s">
        <v>22420</v>
      </c>
    </row>
    <row r="13148" spans="1:3" ht="12" customHeight="1" x14ac:dyDescent="0.2">
      <c r="A13148" s="172" t="s">
        <v>12741</v>
      </c>
      <c r="B13148" s="173" t="s">
        <v>29965</v>
      </c>
      <c r="C13148" s="174" t="s">
        <v>22420</v>
      </c>
    </row>
    <row r="13149" spans="1:3" ht="12" customHeight="1" x14ac:dyDescent="0.2">
      <c r="A13149" s="172" t="s">
        <v>12742</v>
      </c>
      <c r="B13149" s="173" t="s">
        <v>29965</v>
      </c>
      <c r="C13149" s="174" t="s">
        <v>22420</v>
      </c>
    </row>
    <row r="13150" spans="1:3" ht="12" customHeight="1" x14ac:dyDescent="0.2">
      <c r="A13150" s="172" t="s">
        <v>12743</v>
      </c>
      <c r="B13150" s="173" t="s">
        <v>29966</v>
      </c>
      <c r="C13150" s="174" t="s">
        <v>22420</v>
      </c>
    </row>
    <row r="13151" spans="1:3" ht="12" customHeight="1" x14ac:dyDescent="0.2">
      <c r="A13151" s="172" t="s">
        <v>12744</v>
      </c>
      <c r="B13151" s="173" t="s">
        <v>29966</v>
      </c>
      <c r="C13151" s="174" t="s">
        <v>22420</v>
      </c>
    </row>
    <row r="13152" spans="1:3" ht="12" customHeight="1" x14ac:dyDescent="0.2">
      <c r="A13152" s="172" t="s">
        <v>29967</v>
      </c>
      <c r="B13152" s="173" t="s">
        <v>29968</v>
      </c>
      <c r="C13152" s="174" t="s">
        <v>22371</v>
      </c>
    </row>
    <row r="13153" spans="1:3" ht="12" customHeight="1" x14ac:dyDescent="0.2">
      <c r="A13153" s="172" t="s">
        <v>29969</v>
      </c>
      <c r="B13153" s="173" t="s">
        <v>29968</v>
      </c>
      <c r="C13153" s="174" t="s">
        <v>22371</v>
      </c>
    </row>
    <row r="13154" spans="1:3" ht="12" customHeight="1" x14ac:dyDescent="0.2">
      <c r="A13154" s="172" t="s">
        <v>29970</v>
      </c>
      <c r="B13154" s="173" t="s">
        <v>29971</v>
      </c>
      <c r="C13154" s="174" t="s">
        <v>22371</v>
      </c>
    </row>
    <row r="13155" spans="1:3" ht="12" customHeight="1" x14ac:dyDescent="0.2">
      <c r="A13155" s="172" t="s">
        <v>29972</v>
      </c>
      <c r="B13155" s="173" t="s">
        <v>29971</v>
      </c>
      <c r="C13155" s="174" t="s">
        <v>22371</v>
      </c>
    </row>
    <row r="13156" spans="1:3" ht="12" customHeight="1" x14ac:dyDescent="0.2">
      <c r="A13156" s="172" t="s">
        <v>29973</v>
      </c>
      <c r="B13156" s="173" t="s">
        <v>29974</v>
      </c>
      <c r="C13156" s="174" t="s">
        <v>22371</v>
      </c>
    </row>
    <row r="13157" spans="1:3" ht="12" customHeight="1" x14ac:dyDescent="0.2">
      <c r="A13157" s="172" t="s">
        <v>29975</v>
      </c>
      <c r="B13157" s="173" t="s">
        <v>29974</v>
      </c>
      <c r="C13157" s="174" t="s">
        <v>22371</v>
      </c>
    </row>
    <row r="13158" spans="1:3" ht="12" customHeight="1" x14ac:dyDescent="0.2">
      <c r="A13158" s="172" t="s">
        <v>29976</v>
      </c>
      <c r="B13158" s="173" t="s">
        <v>29977</v>
      </c>
      <c r="C13158" s="174" t="s">
        <v>22371</v>
      </c>
    </row>
    <row r="13159" spans="1:3" ht="12" customHeight="1" x14ac:dyDescent="0.2">
      <c r="A13159" s="172" t="s">
        <v>29978</v>
      </c>
      <c r="B13159" s="173" t="s">
        <v>29977</v>
      </c>
      <c r="C13159" s="174" t="s">
        <v>22371</v>
      </c>
    </row>
    <row r="13160" spans="1:3" ht="12" customHeight="1" x14ac:dyDescent="0.2">
      <c r="A13160" s="172" t="s">
        <v>29979</v>
      </c>
      <c r="B13160" s="173" t="s">
        <v>29980</v>
      </c>
      <c r="C13160" s="174" t="s">
        <v>22371</v>
      </c>
    </row>
    <row r="13161" spans="1:3" ht="12" customHeight="1" x14ac:dyDescent="0.2">
      <c r="A13161" s="172" t="s">
        <v>29981</v>
      </c>
      <c r="B13161" s="173" t="s">
        <v>29980</v>
      </c>
      <c r="C13161" s="174" t="s">
        <v>22371</v>
      </c>
    </row>
    <row r="13162" spans="1:3" ht="12" customHeight="1" x14ac:dyDescent="0.2">
      <c r="A13162" s="172" t="s">
        <v>12755</v>
      </c>
      <c r="B13162" s="173" t="s">
        <v>29982</v>
      </c>
      <c r="C13162" s="174" t="s">
        <v>22371</v>
      </c>
    </row>
    <row r="13163" spans="1:3" ht="12" customHeight="1" x14ac:dyDescent="0.2">
      <c r="A13163" s="172" t="s">
        <v>12756</v>
      </c>
      <c r="B13163" s="173" t="s">
        <v>29982</v>
      </c>
      <c r="C13163" s="174" t="s">
        <v>22371</v>
      </c>
    </row>
    <row r="13164" spans="1:3" ht="12" customHeight="1" x14ac:dyDescent="0.2">
      <c r="A13164" s="172" t="s">
        <v>29983</v>
      </c>
      <c r="B13164" s="173" t="s">
        <v>29984</v>
      </c>
      <c r="C13164" s="174" t="s">
        <v>22371</v>
      </c>
    </row>
    <row r="13165" spans="1:3" ht="12" customHeight="1" x14ac:dyDescent="0.2">
      <c r="A13165" s="172" t="s">
        <v>29985</v>
      </c>
      <c r="B13165" s="173" t="s">
        <v>29984</v>
      </c>
      <c r="C13165" s="174" t="s">
        <v>22371</v>
      </c>
    </row>
    <row r="13166" spans="1:3" ht="12" customHeight="1" x14ac:dyDescent="0.2">
      <c r="A13166" s="172" t="s">
        <v>12759</v>
      </c>
      <c r="B13166" s="173" t="s">
        <v>29986</v>
      </c>
      <c r="C13166" s="174" t="s">
        <v>22371</v>
      </c>
    </row>
    <row r="13167" spans="1:3" ht="12" customHeight="1" x14ac:dyDescent="0.2">
      <c r="A13167" s="172" t="s">
        <v>12760</v>
      </c>
      <c r="B13167" s="173" t="s">
        <v>29986</v>
      </c>
      <c r="C13167" s="174" t="s">
        <v>22371</v>
      </c>
    </row>
    <row r="13168" spans="1:3" ht="12" customHeight="1" x14ac:dyDescent="0.2">
      <c r="A13168" s="172" t="s">
        <v>12761</v>
      </c>
      <c r="B13168" s="173" t="s">
        <v>29987</v>
      </c>
      <c r="C13168" s="174" t="s">
        <v>22371</v>
      </c>
    </row>
    <row r="13169" spans="1:3" ht="12" customHeight="1" x14ac:dyDescent="0.2">
      <c r="A13169" s="172" t="s">
        <v>12762</v>
      </c>
      <c r="B13169" s="173" t="s">
        <v>29987</v>
      </c>
      <c r="C13169" s="174" t="s">
        <v>22371</v>
      </c>
    </row>
    <row r="13170" spans="1:3" ht="12" customHeight="1" x14ac:dyDescent="0.2">
      <c r="A13170" s="172" t="s">
        <v>29988</v>
      </c>
      <c r="B13170" s="173" t="s">
        <v>29989</v>
      </c>
      <c r="C13170" s="174" t="s">
        <v>22371</v>
      </c>
    </row>
    <row r="13171" spans="1:3" ht="12" customHeight="1" x14ac:dyDescent="0.2">
      <c r="A13171" s="172" t="s">
        <v>29990</v>
      </c>
      <c r="B13171" s="173" t="s">
        <v>29989</v>
      </c>
      <c r="C13171" s="174" t="s">
        <v>22371</v>
      </c>
    </row>
    <row r="13172" spans="1:3" ht="12" customHeight="1" x14ac:dyDescent="0.2">
      <c r="A13172" s="172" t="s">
        <v>12765</v>
      </c>
      <c r="B13172" s="173" t="s">
        <v>29991</v>
      </c>
      <c r="C13172" s="174" t="s">
        <v>22371</v>
      </c>
    </row>
    <row r="13173" spans="1:3" ht="12" customHeight="1" x14ac:dyDescent="0.2">
      <c r="A13173" s="172" t="s">
        <v>12766</v>
      </c>
      <c r="B13173" s="173" t="s">
        <v>29991</v>
      </c>
      <c r="C13173" s="174" t="s">
        <v>22371</v>
      </c>
    </row>
    <row r="13174" spans="1:3" ht="12" customHeight="1" x14ac:dyDescent="0.2">
      <c r="A13174" s="172" t="s">
        <v>29992</v>
      </c>
      <c r="B13174" s="173" t="s">
        <v>29993</v>
      </c>
      <c r="C13174" s="174" t="s">
        <v>22371</v>
      </c>
    </row>
    <row r="13175" spans="1:3" ht="12" customHeight="1" x14ac:dyDescent="0.2">
      <c r="A13175" s="172" t="s">
        <v>29994</v>
      </c>
      <c r="B13175" s="173" t="s">
        <v>29993</v>
      </c>
      <c r="C13175" s="174" t="s">
        <v>22371</v>
      </c>
    </row>
    <row r="13176" spans="1:3" ht="12" customHeight="1" x14ac:dyDescent="0.2">
      <c r="A13176" s="172" t="s">
        <v>12769</v>
      </c>
      <c r="B13176" s="173" t="s">
        <v>29995</v>
      </c>
      <c r="C13176" s="174" t="s">
        <v>22371</v>
      </c>
    </row>
    <row r="13177" spans="1:3" ht="12" customHeight="1" x14ac:dyDescent="0.2">
      <c r="A13177" s="172" t="s">
        <v>12770</v>
      </c>
      <c r="B13177" s="173" t="s">
        <v>29995</v>
      </c>
      <c r="C13177" s="174" t="s">
        <v>22371</v>
      </c>
    </row>
    <row r="13178" spans="1:3" ht="12" customHeight="1" x14ac:dyDescent="0.2">
      <c r="A13178" s="172" t="s">
        <v>12771</v>
      </c>
      <c r="B13178" s="173" t="s">
        <v>29996</v>
      </c>
      <c r="C13178" s="174" t="s">
        <v>22371</v>
      </c>
    </row>
    <row r="13179" spans="1:3" ht="12" customHeight="1" x14ac:dyDescent="0.2">
      <c r="A13179" s="172" t="s">
        <v>12772</v>
      </c>
      <c r="B13179" s="173" t="s">
        <v>29996</v>
      </c>
      <c r="C13179" s="174" t="s">
        <v>22371</v>
      </c>
    </row>
    <row r="13180" spans="1:3" ht="12" customHeight="1" x14ac:dyDescent="0.2">
      <c r="A13180" s="172" t="s">
        <v>29997</v>
      </c>
      <c r="B13180" s="173" t="s">
        <v>29998</v>
      </c>
      <c r="C13180" s="174" t="s">
        <v>22371</v>
      </c>
    </row>
    <row r="13181" spans="1:3" ht="12" customHeight="1" x14ac:dyDescent="0.2">
      <c r="A13181" s="172" t="s">
        <v>29999</v>
      </c>
      <c r="B13181" s="173" t="s">
        <v>29998</v>
      </c>
      <c r="C13181" s="174" t="s">
        <v>22371</v>
      </c>
    </row>
    <row r="13182" spans="1:3" ht="12" customHeight="1" x14ac:dyDescent="0.2">
      <c r="A13182" s="172" t="s">
        <v>12775</v>
      </c>
      <c r="B13182" s="173" t="s">
        <v>30000</v>
      </c>
      <c r="C13182" s="174" t="s">
        <v>22371</v>
      </c>
    </row>
    <row r="13183" spans="1:3" ht="12" customHeight="1" x14ac:dyDescent="0.2">
      <c r="A13183" s="172" t="s">
        <v>12776</v>
      </c>
      <c r="B13183" s="173" t="s">
        <v>30000</v>
      </c>
      <c r="C13183" s="174" t="s">
        <v>22371</v>
      </c>
    </row>
    <row r="13184" spans="1:3" ht="12" customHeight="1" x14ac:dyDescent="0.2">
      <c r="A13184" s="172" t="s">
        <v>12777</v>
      </c>
      <c r="B13184" s="173" t="s">
        <v>30001</v>
      </c>
      <c r="C13184" s="174" t="s">
        <v>22371</v>
      </c>
    </row>
    <row r="13185" spans="1:3" ht="12" customHeight="1" x14ac:dyDescent="0.2">
      <c r="A13185" s="172" t="s">
        <v>12778</v>
      </c>
      <c r="B13185" s="173" t="s">
        <v>30001</v>
      </c>
      <c r="C13185" s="174" t="s">
        <v>22371</v>
      </c>
    </row>
    <row r="13186" spans="1:3" ht="12" customHeight="1" x14ac:dyDescent="0.2">
      <c r="A13186" s="172" t="s">
        <v>12779</v>
      </c>
      <c r="B13186" s="173" t="s">
        <v>30002</v>
      </c>
      <c r="C13186" s="174" t="s">
        <v>22371</v>
      </c>
    </row>
    <row r="13187" spans="1:3" ht="12" customHeight="1" x14ac:dyDescent="0.2">
      <c r="A13187" s="172" t="s">
        <v>12780</v>
      </c>
      <c r="B13187" s="173" t="s">
        <v>30002</v>
      </c>
      <c r="C13187" s="174" t="s">
        <v>22371</v>
      </c>
    </row>
    <row r="13188" spans="1:3" ht="12" customHeight="1" x14ac:dyDescent="0.2">
      <c r="A13188" s="172" t="s">
        <v>12781</v>
      </c>
      <c r="B13188" s="173" t="s">
        <v>30003</v>
      </c>
      <c r="C13188" s="174" t="s">
        <v>22371</v>
      </c>
    </row>
    <row r="13189" spans="1:3" ht="12" customHeight="1" x14ac:dyDescent="0.2">
      <c r="A13189" s="172" t="s">
        <v>12782</v>
      </c>
      <c r="B13189" s="173" t="s">
        <v>30003</v>
      </c>
      <c r="C13189" s="174" t="s">
        <v>22371</v>
      </c>
    </row>
    <row r="13190" spans="1:3" ht="12" customHeight="1" x14ac:dyDescent="0.2">
      <c r="A13190" s="172" t="s">
        <v>12783</v>
      </c>
      <c r="B13190" s="173" t="s">
        <v>30004</v>
      </c>
      <c r="C13190" s="174" t="s">
        <v>22371</v>
      </c>
    </row>
    <row r="13191" spans="1:3" ht="12" customHeight="1" x14ac:dyDescent="0.2">
      <c r="A13191" s="172" t="s">
        <v>12784</v>
      </c>
      <c r="B13191" s="173" t="s">
        <v>30004</v>
      </c>
      <c r="C13191" s="174" t="s">
        <v>22371</v>
      </c>
    </row>
    <row r="13192" spans="1:3" ht="12" customHeight="1" x14ac:dyDescent="0.2">
      <c r="A13192" s="172" t="s">
        <v>12785</v>
      </c>
      <c r="B13192" s="173" t="s">
        <v>30005</v>
      </c>
      <c r="C13192" s="174" t="s">
        <v>22371</v>
      </c>
    </row>
    <row r="13193" spans="1:3" ht="12" customHeight="1" x14ac:dyDescent="0.2">
      <c r="A13193" s="172" t="s">
        <v>12786</v>
      </c>
      <c r="B13193" s="173" t="s">
        <v>30005</v>
      </c>
      <c r="C13193" s="174" t="s">
        <v>22371</v>
      </c>
    </row>
    <row r="13194" spans="1:3" ht="12" customHeight="1" x14ac:dyDescent="0.2">
      <c r="A13194" s="172" t="s">
        <v>12787</v>
      </c>
      <c r="B13194" s="173" t="s">
        <v>30006</v>
      </c>
      <c r="C13194" s="174" t="s">
        <v>22371</v>
      </c>
    </row>
    <row r="13195" spans="1:3" ht="12" customHeight="1" x14ac:dyDescent="0.2">
      <c r="A13195" s="172" t="s">
        <v>12788</v>
      </c>
      <c r="B13195" s="173" t="s">
        <v>30006</v>
      </c>
      <c r="C13195" s="174" t="s">
        <v>22371</v>
      </c>
    </row>
    <row r="13196" spans="1:3" ht="12" customHeight="1" x14ac:dyDescent="0.2">
      <c r="A13196" s="172" t="s">
        <v>12789</v>
      </c>
      <c r="B13196" s="173" t="s">
        <v>30007</v>
      </c>
      <c r="C13196" s="174" t="s">
        <v>22371</v>
      </c>
    </row>
    <row r="13197" spans="1:3" ht="12" customHeight="1" x14ac:dyDescent="0.2">
      <c r="A13197" s="172" t="s">
        <v>12790</v>
      </c>
      <c r="B13197" s="173" t="s">
        <v>30007</v>
      </c>
      <c r="C13197" s="174" t="s">
        <v>22371</v>
      </c>
    </row>
    <row r="13198" spans="1:3" ht="12" customHeight="1" x14ac:dyDescent="0.2">
      <c r="A13198" s="172" t="s">
        <v>30008</v>
      </c>
      <c r="B13198" s="173" t="s">
        <v>30009</v>
      </c>
      <c r="C13198" s="174" t="s">
        <v>22371</v>
      </c>
    </row>
    <row r="13199" spans="1:3" ht="12" customHeight="1" x14ac:dyDescent="0.2">
      <c r="A13199" s="172" t="s">
        <v>30010</v>
      </c>
      <c r="B13199" s="173" t="s">
        <v>30009</v>
      </c>
      <c r="C13199" s="174" t="s">
        <v>22371</v>
      </c>
    </row>
    <row r="13200" spans="1:3" ht="12" customHeight="1" x14ac:dyDescent="0.2">
      <c r="A13200" s="172" t="s">
        <v>30011</v>
      </c>
      <c r="B13200" s="173" t="s">
        <v>30012</v>
      </c>
      <c r="C13200" s="174" t="s">
        <v>22371</v>
      </c>
    </row>
    <row r="13201" spans="1:3" ht="12" customHeight="1" x14ac:dyDescent="0.2">
      <c r="A13201" s="172" t="s">
        <v>30013</v>
      </c>
      <c r="B13201" s="173" t="s">
        <v>30012</v>
      </c>
      <c r="C13201" s="174" t="s">
        <v>22371</v>
      </c>
    </row>
    <row r="13202" spans="1:3" ht="12" customHeight="1" x14ac:dyDescent="0.2">
      <c r="A13202" s="172" t="s">
        <v>12795</v>
      </c>
      <c r="B13202" s="173" t="s">
        <v>30014</v>
      </c>
      <c r="C13202" s="174" t="s">
        <v>22371</v>
      </c>
    </row>
    <row r="13203" spans="1:3" ht="12" customHeight="1" x14ac:dyDescent="0.2">
      <c r="A13203" s="172" t="s">
        <v>12796</v>
      </c>
      <c r="B13203" s="173" t="s">
        <v>30014</v>
      </c>
      <c r="C13203" s="174" t="s">
        <v>22371</v>
      </c>
    </row>
    <row r="13204" spans="1:3" ht="12" customHeight="1" x14ac:dyDescent="0.2">
      <c r="A13204" s="172" t="s">
        <v>12797</v>
      </c>
      <c r="B13204" s="173" t="s">
        <v>30015</v>
      </c>
      <c r="C13204" s="174" t="s">
        <v>22371</v>
      </c>
    </row>
    <row r="13205" spans="1:3" ht="12" customHeight="1" x14ac:dyDescent="0.2">
      <c r="A13205" s="172" t="s">
        <v>12798</v>
      </c>
      <c r="B13205" s="173" t="s">
        <v>30015</v>
      </c>
      <c r="C13205" s="174" t="s">
        <v>22371</v>
      </c>
    </row>
    <row r="13206" spans="1:3" ht="12" customHeight="1" x14ac:dyDescent="0.2">
      <c r="A13206" s="172" t="s">
        <v>12799</v>
      </c>
      <c r="B13206" s="173" t="s">
        <v>30016</v>
      </c>
      <c r="C13206" s="174" t="s">
        <v>22371</v>
      </c>
    </row>
    <row r="13207" spans="1:3" ht="12" customHeight="1" x14ac:dyDescent="0.2">
      <c r="A13207" s="172" t="s">
        <v>12800</v>
      </c>
      <c r="B13207" s="173" t="s">
        <v>30016</v>
      </c>
      <c r="C13207" s="174" t="s">
        <v>22371</v>
      </c>
    </row>
    <row r="13208" spans="1:3" ht="12" customHeight="1" x14ac:dyDescent="0.2">
      <c r="A13208" s="172" t="s">
        <v>12801</v>
      </c>
      <c r="B13208" s="173" t="s">
        <v>30017</v>
      </c>
      <c r="C13208" s="174" t="s">
        <v>22371</v>
      </c>
    </row>
    <row r="13209" spans="1:3" ht="12" customHeight="1" x14ac:dyDescent="0.2">
      <c r="A13209" s="172" t="s">
        <v>12802</v>
      </c>
      <c r="B13209" s="173" t="s">
        <v>30017</v>
      </c>
      <c r="C13209" s="174" t="s">
        <v>22371</v>
      </c>
    </row>
    <row r="13210" spans="1:3" ht="12" customHeight="1" x14ac:dyDescent="0.2">
      <c r="A13210" s="172" t="s">
        <v>12803</v>
      </c>
      <c r="B13210" s="173" t="s">
        <v>30018</v>
      </c>
      <c r="C13210" s="174" t="s">
        <v>22371</v>
      </c>
    </row>
    <row r="13211" spans="1:3" ht="12" customHeight="1" x14ac:dyDescent="0.2">
      <c r="A13211" s="172" t="s">
        <v>12804</v>
      </c>
      <c r="B13211" s="173" t="s">
        <v>30018</v>
      </c>
      <c r="C13211" s="174" t="s">
        <v>22371</v>
      </c>
    </row>
    <row r="13212" spans="1:3" ht="12" customHeight="1" x14ac:dyDescent="0.2">
      <c r="A13212" s="172" t="s">
        <v>12805</v>
      </c>
      <c r="B13212" s="173" t="s">
        <v>30019</v>
      </c>
      <c r="C13212" s="174" t="s">
        <v>22371</v>
      </c>
    </row>
    <row r="13213" spans="1:3" ht="12" customHeight="1" x14ac:dyDescent="0.2">
      <c r="A13213" s="172" t="s">
        <v>12806</v>
      </c>
      <c r="B13213" s="173" t="s">
        <v>30019</v>
      </c>
      <c r="C13213" s="174" t="s">
        <v>22371</v>
      </c>
    </row>
    <row r="13214" spans="1:3" ht="12" customHeight="1" x14ac:dyDescent="0.2">
      <c r="A13214" s="172" t="s">
        <v>12807</v>
      </c>
      <c r="B13214" s="173" t="s">
        <v>30020</v>
      </c>
      <c r="C13214" s="174" t="s">
        <v>22371</v>
      </c>
    </row>
    <row r="13215" spans="1:3" ht="12" customHeight="1" x14ac:dyDescent="0.2">
      <c r="A13215" s="172" t="s">
        <v>12808</v>
      </c>
      <c r="B13215" s="173" t="s">
        <v>30020</v>
      </c>
      <c r="C13215" s="174" t="s">
        <v>22371</v>
      </c>
    </row>
    <row r="13216" spans="1:3" ht="12" customHeight="1" x14ac:dyDescent="0.2">
      <c r="A13216" s="172" t="s">
        <v>12809</v>
      </c>
      <c r="B13216" s="173" t="s">
        <v>30021</v>
      </c>
      <c r="C13216" s="174" t="s">
        <v>22371</v>
      </c>
    </row>
    <row r="13217" spans="1:3" ht="12" customHeight="1" x14ac:dyDescent="0.2">
      <c r="A13217" s="172" t="s">
        <v>12810</v>
      </c>
      <c r="B13217" s="173" t="s">
        <v>30021</v>
      </c>
      <c r="C13217" s="174" t="s">
        <v>22371</v>
      </c>
    </row>
    <row r="13218" spans="1:3" ht="12" customHeight="1" x14ac:dyDescent="0.2">
      <c r="A13218" s="172" t="s">
        <v>12811</v>
      </c>
      <c r="B13218" s="173" t="s">
        <v>30022</v>
      </c>
      <c r="C13218" s="174" t="s">
        <v>22371</v>
      </c>
    </row>
    <row r="13219" spans="1:3" ht="12" customHeight="1" x14ac:dyDescent="0.2">
      <c r="A13219" s="172" t="s">
        <v>12812</v>
      </c>
      <c r="B13219" s="173" t="s">
        <v>30022</v>
      </c>
      <c r="C13219" s="174" t="s">
        <v>22371</v>
      </c>
    </row>
    <row r="13220" spans="1:3" ht="12" customHeight="1" x14ac:dyDescent="0.2">
      <c r="A13220" s="172" t="s">
        <v>12813</v>
      </c>
      <c r="B13220" s="173" t="s">
        <v>30023</v>
      </c>
      <c r="C13220" s="174" t="s">
        <v>22371</v>
      </c>
    </row>
    <row r="13221" spans="1:3" ht="12" customHeight="1" x14ac:dyDescent="0.2">
      <c r="A13221" s="172" t="s">
        <v>12814</v>
      </c>
      <c r="B13221" s="173" t="s">
        <v>30023</v>
      </c>
      <c r="C13221" s="174" t="s">
        <v>22371</v>
      </c>
    </row>
    <row r="13222" spans="1:3" ht="12" customHeight="1" x14ac:dyDescent="0.2">
      <c r="A13222" s="172" t="s">
        <v>12815</v>
      </c>
      <c r="B13222" s="173" t="s">
        <v>30024</v>
      </c>
      <c r="C13222" s="174" t="s">
        <v>22371</v>
      </c>
    </row>
    <row r="13223" spans="1:3" ht="12" customHeight="1" x14ac:dyDescent="0.2">
      <c r="A13223" s="172" t="s">
        <v>12816</v>
      </c>
      <c r="B13223" s="173" t="s">
        <v>30024</v>
      </c>
      <c r="C13223" s="174" t="s">
        <v>22371</v>
      </c>
    </row>
    <row r="13224" spans="1:3" ht="12" customHeight="1" x14ac:dyDescent="0.2">
      <c r="A13224" s="172" t="s">
        <v>12817</v>
      </c>
      <c r="B13224" s="173" t="s">
        <v>30025</v>
      </c>
      <c r="C13224" s="174" t="s">
        <v>22371</v>
      </c>
    </row>
    <row r="13225" spans="1:3" ht="12" customHeight="1" x14ac:dyDescent="0.2">
      <c r="A13225" s="172" t="s">
        <v>12818</v>
      </c>
      <c r="B13225" s="173" t="s">
        <v>30025</v>
      </c>
      <c r="C13225" s="174" t="s">
        <v>22371</v>
      </c>
    </row>
    <row r="13226" spans="1:3" ht="12" customHeight="1" x14ac:dyDescent="0.2">
      <c r="A13226" s="172" t="s">
        <v>12819</v>
      </c>
      <c r="B13226" s="173" t="s">
        <v>30026</v>
      </c>
      <c r="C13226" s="174" t="s">
        <v>22371</v>
      </c>
    </row>
    <row r="13227" spans="1:3" ht="12" customHeight="1" x14ac:dyDescent="0.2">
      <c r="A13227" s="172" t="s">
        <v>12820</v>
      </c>
      <c r="B13227" s="173" t="s">
        <v>30026</v>
      </c>
      <c r="C13227" s="174" t="s">
        <v>22371</v>
      </c>
    </row>
    <row r="13228" spans="1:3" ht="12" customHeight="1" x14ac:dyDescent="0.2">
      <c r="A13228" s="172" t="s">
        <v>12821</v>
      </c>
      <c r="B13228" s="173" t="s">
        <v>30027</v>
      </c>
      <c r="C13228" s="174" t="s">
        <v>22371</v>
      </c>
    </row>
    <row r="13229" spans="1:3" ht="12" customHeight="1" x14ac:dyDescent="0.2">
      <c r="A13229" s="172" t="s">
        <v>12822</v>
      </c>
      <c r="B13229" s="173" t="s">
        <v>30027</v>
      </c>
      <c r="C13229" s="174" t="s">
        <v>22371</v>
      </c>
    </row>
    <row r="13230" spans="1:3" ht="12" customHeight="1" x14ac:dyDescent="0.2">
      <c r="A13230" s="172" t="s">
        <v>12823</v>
      </c>
      <c r="B13230" s="173" t="s">
        <v>30028</v>
      </c>
      <c r="C13230" s="174" t="s">
        <v>22371</v>
      </c>
    </row>
    <row r="13231" spans="1:3" ht="12" customHeight="1" x14ac:dyDescent="0.2">
      <c r="A13231" s="172" t="s">
        <v>12824</v>
      </c>
      <c r="B13231" s="173" t="s">
        <v>30028</v>
      </c>
      <c r="C13231" s="174" t="s">
        <v>22371</v>
      </c>
    </row>
    <row r="13232" spans="1:3" ht="12" customHeight="1" x14ac:dyDescent="0.2">
      <c r="A13232" s="172" t="s">
        <v>12825</v>
      </c>
      <c r="B13232" s="173" t="s">
        <v>30029</v>
      </c>
      <c r="C13232" s="174" t="s">
        <v>22371</v>
      </c>
    </row>
    <row r="13233" spans="1:3" ht="12" customHeight="1" x14ac:dyDescent="0.2">
      <c r="A13233" s="172" t="s">
        <v>12826</v>
      </c>
      <c r="B13233" s="173" t="s">
        <v>30029</v>
      </c>
      <c r="C13233" s="174" t="s">
        <v>22371</v>
      </c>
    </row>
    <row r="13234" spans="1:3" ht="12" customHeight="1" x14ac:dyDescent="0.2">
      <c r="A13234" s="172" t="s">
        <v>12827</v>
      </c>
      <c r="B13234" s="173" t="s">
        <v>30030</v>
      </c>
      <c r="C13234" s="174" t="s">
        <v>22371</v>
      </c>
    </row>
    <row r="13235" spans="1:3" ht="12" customHeight="1" x14ac:dyDescent="0.2">
      <c r="A13235" s="172" t="s">
        <v>12828</v>
      </c>
      <c r="B13235" s="173" t="s">
        <v>30030</v>
      </c>
      <c r="C13235" s="174" t="s">
        <v>22371</v>
      </c>
    </row>
    <row r="13236" spans="1:3" ht="12" customHeight="1" x14ac:dyDescent="0.2">
      <c r="A13236" s="172" t="s">
        <v>12829</v>
      </c>
      <c r="B13236" s="173" t="s">
        <v>30031</v>
      </c>
      <c r="C13236" s="174" t="s">
        <v>22371</v>
      </c>
    </row>
    <row r="13237" spans="1:3" ht="12" customHeight="1" x14ac:dyDescent="0.2">
      <c r="A13237" s="172" t="s">
        <v>12830</v>
      </c>
      <c r="B13237" s="173" t="s">
        <v>30031</v>
      </c>
      <c r="C13237" s="174" t="s">
        <v>22371</v>
      </c>
    </row>
    <row r="13238" spans="1:3" ht="12" customHeight="1" x14ac:dyDescent="0.2">
      <c r="A13238" s="172" t="s">
        <v>30032</v>
      </c>
      <c r="B13238" s="173" t="s">
        <v>30033</v>
      </c>
      <c r="C13238" s="174" t="s">
        <v>22371</v>
      </c>
    </row>
    <row r="13239" spans="1:3" ht="12" customHeight="1" x14ac:dyDescent="0.2">
      <c r="A13239" s="172" t="s">
        <v>30034</v>
      </c>
      <c r="B13239" s="173" t="s">
        <v>30033</v>
      </c>
      <c r="C13239" s="174" t="s">
        <v>22371</v>
      </c>
    </row>
    <row r="13240" spans="1:3" ht="12" customHeight="1" x14ac:dyDescent="0.2">
      <c r="A13240" s="172" t="s">
        <v>30035</v>
      </c>
      <c r="B13240" s="173" t="s">
        <v>30036</v>
      </c>
      <c r="C13240" s="174" t="s">
        <v>22371</v>
      </c>
    </row>
    <row r="13241" spans="1:3" ht="12" customHeight="1" x14ac:dyDescent="0.2">
      <c r="A13241" s="172" t="s">
        <v>30037</v>
      </c>
      <c r="B13241" s="173" t="s">
        <v>30036</v>
      </c>
      <c r="C13241" s="174" t="s">
        <v>22371</v>
      </c>
    </row>
    <row r="13242" spans="1:3" ht="12" customHeight="1" x14ac:dyDescent="0.2">
      <c r="A13242" s="172" t="s">
        <v>30038</v>
      </c>
      <c r="B13242" s="173" t="s">
        <v>30039</v>
      </c>
      <c r="C13242" s="174" t="s">
        <v>22371</v>
      </c>
    </row>
    <row r="13243" spans="1:3" ht="12" customHeight="1" x14ac:dyDescent="0.2">
      <c r="A13243" s="172" t="s">
        <v>30040</v>
      </c>
      <c r="B13243" s="173" t="s">
        <v>30039</v>
      </c>
      <c r="C13243" s="174" t="s">
        <v>22371</v>
      </c>
    </row>
    <row r="13244" spans="1:3" ht="12" customHeight="1" x14ac:dyDescent="0.2">
      <c r="A13244" s="172" t="s">
        <v>12835</v>
      </c>
      <c r="B13244" s="173" t="s">
        <v>30041</v>
      </c>
      <c r="C13244" s="174" t="s">
        <v>22371</v>
      </c>
    </row>
    <row r="13245" spans="1:3" ht="12" customHeight="1" x14ac:dyDescent="0.2">
      <c r="A13245" s="172" t="s">
        <v>12836</v>
      </c>
      <c r="B13245" s="173" t="s">
        <v>30041</v>
      </c>
      <c r="C13245" s="174" t="s">
        <v>22371</v>
      </c>
    </row>
    <row r="13246" spans="1:3" ht="12" customHeight="1" x14ac:dyDescent="0.2">
      <c r="A13246" s="172" t="s">
        <v>30042</v>
      </c>
      <c r="B13246" s="173" t="s">
        <v>30043</v>
      </c>
      <c r="C13246" s="174" t="s">
        <v>22371</v>
      </c>
    </row>
    <row r="13247" spans="1:3" ht="12" customHeight="1" x14ac:dyDescent="0.2">
      <c r="A13247" s="172" t="s">
        <v>30044</v>
      </c>
      <c r="B13247" s="173" t="s">
        <v>30043</v>
      </c>
      <c r="C13247" s="174" t="s">
        <v>22371</v>
      </c>
    </row>
    <row r="13248" spans="1:3" ht="12" customHeight="1" x14ac:dyDescent="0.2">
      <c r="A13248" s="172" t="s">
        <v>12839</v>
      </c>
      <c r="B13248" s="173" t="s">
        <v>30045</v>
      </c>
      <c r="C13248" s="174" t="s">
        <v>22371</v>
      </c>
    </row>
    <row r="13249" spans="1:3" ht="12" customHeight="1" x14ac:dyDescent="0.2">
      <c r="A13249" s="172" t="s">
        <v>12840</v>
      </c>
      <c r="B13249" s="173" t="s">
        <v>30045</v>
      </c>
      <c r="C13249" s="174" t="s">
        <v>22371</v>
      </c>
    </row>
    <row r="13250" spans="1:3" ht="12" customHeight="1" x14ac:dyDescent="0.2">
      <c r="A13250" s="172" t="s">
        <v>30046</v>
      </c>
      <c r="B13250" s="173" t="s">
        <v>30047</v>
      </c>
      <c r="C13250" s="174" t="s">
        <v>22371</v>
      </c>
    </row>
    <row r="13251" spans="1:3" ht="12" customHeight="1" x14ac:dyDescent="0.2">
      <c r="A13251" s="172" t="s">
        <v>30048</v>
      </c>
      <c r="B13251" s="173" t="s">
        <v>30047</v>
      </c>
      <c r="C13251" s="174" t="s">
        <v>22371</v>
      </c>
    </row>
    <row r="13252" spans="1:3" ht="12" customHeight="1" x14ac:dyDescent="0.2">
      <c r="A13252" s="172" t="s">
        <v>12843</v>
      </c>
      <c r="B13252" s="173" t="s">
        <v>30049</v>
      </c>
      <c r="C13252" s="174" t="s">
        <v>22371</v>
      </c>
    </row>
    <row r="13253" spans="1:3" ht="12" customHeight="1" x14ac:dyDescent="0.2">
      <c r="A13253" s="172" t="s">
        <v>12844</v>
      </c>
      <c r="B13253" s="173" t="s">
        <v>30049</v>
      </c>
      <c r="C13253" s="174" t="s">
        <v>22371</v>
      </c>
    </row>
    <row r="13254" spans="1:3" ht="12" customHeight="1" x14ac:dyDescent="0.2">
      <c r="A13254" s="172" t="s">
        <v>30050</v>
      </c>
      <c r="B13254" s="173" t="s">
        <v>30051</v>
      </c>
      <c r="C13254" s="174" t="s">
        <v>22371</v>
      </c>
    </row>
    <row r="13255" spans="1:3" ht="12" customHeight="1" x14ac:dyDescent="0.2">
      <c r="A13255" s="172" t="s">
        <v>30052</v>
      </c>
      <c r="B13255" s="173" t="s">
        <v>30051</v>
      </c>
      <c r="C13255" s="174" t="s">
        <v>22371</v>
      </c>
    </row>
    <row r="13256" spans="1:3" ht="12" customHeight="1" x14ac:dyDescent="0.2">
      <c r="A13256" s="172" t="s">
        <v>12845</v>
      </c>
      <c r="B13256" s="173" t="s">
        <v>30053</v>
      </c>
      <c r="C13256" s="174" t="s">
        <v>22371</v>
      </c>
    </row>
    <row r="13257" spans="1:3" ht="12" customHeight="1" x14ac:dyDescent="0.2">
      <c r="A13257" s="172" t="s">
        <v>12846</v>
      </c>
      <c r="B13257" s="173" t="s">
        <v>30053</v>
      </c>
      <c r="C13257" s="174" t="s">
        <v>22371</v>
      </c>
    </row>
    <row r="13258" spans="1:3" ht="12" customHeight="1" x14ac:dyDescent="0.2">
      <c r="A13258" s="172" t="s">
        <v>12847</v>
      </c>
      <c r="B13258" s="173" t="s">
        <v>30054</v>
      </c>
      <c r="C13258" s="174" t="s">
        <v>22371</v>
      </c>
    </row>
    <row r="13259" spans="1:3" ht="12" customHeight="1" x14ac:dyDescent="0.2">
      <c r="A13259" s="172" t="s">
        <v>12848</v>
      </c>
      <c r="B13259" s="173" t="s">
        <v>30054</v>
      </c>
      <c r="C13259" s="174" t="s">
        <v>22371</v>
      </c>
    </row>
    <row r="13260" spans="1:3" ht="12" customHeight="1" x14ac:dyDescent="0.2">
      <c r="A13260" s="172" t="s">
        <v>12849</v>
      </c>
      <c r="B13260" s="173" t="s">
        <v>30055</v>
      </c>
      <c r="C13260" s="174" t="s">
        <v>22371</v>
      </c>
    </row>
    <row r="13261" spans="1:3" ht="12" customHeight="1" x14ac:dyDescent="0.2">
      <c r="A13261" s="172" t="s">
        <v>12850</v>
      </c>
      <c r="B13261" s="173" t="s">
        <v>30055</v>
      </c>
      <c r="C13261" s="174" t="s">
        <v>22371</v>
      </c>
    </row>
    <row r="13262" spans="1:3" ht="12" customHeight="1" x14ac:dyDescent="0.2">
      <c r="A13262" s="172" t="s">
        <v>30056</v>
      </c>
      <c r="B13262" s="173" t="s">
        <v>30057</v>
      </c>
      <c r="C13262" s="174" t="s">
        <v>22371</v>
      </c>
    </row>
    <row r="13263" spans="1:3" ht="12" customHeight="1" x14ac:dyDescent="0.2">
      <c r="A13263" s="172" t="s">
        <v>30058</v>
      </c>
      <c r="B13263" s="173" t="s">
        <v>30057</v>
      </c>
      <c r="C13263" s="174" t="s">
        <v>22371</v>
      </c>
    </row>
    <row r="13264" spans="1:3" ht="12" customHeight="1" x14ac:dyDescent="0.2">
      <c r="A13264" s="172" t="s">
        <v>12851</v>
      </c>
      <c r="B13264" s="173" t="s">
        <v>30059</v>
      </c>
      <c r="C13264" s="174" t="s">
        <v>22371</v>
      </c>
    </row>
    <row r="13265" spans="1:3" ht="12" customHeight="1" x14ac:dyDescent="0.2">
      <c r="A13265" s="172" t="s">
        <v>12852</v>
      </c>
      <c r="B13265" s="173" t="s">
        <v>30059</v>
      </c>
      <c r="C13265" s="174" t="s">
        <v>22371</v>
      </c>
    </row>
    <row r="13266" spans="1:3" ht="12" customHeight="1" x14ac:dyDescent="0.2">
      <c r="A13266" s="172" t="s">
        <v>12853</v>
      </c>
      <c r="B13266" s="173" t="s">
        <v>30060</v>
      </c>
      <c r="C13266" s="174" t="s">
        <v>22371</v>
      </c>
    </row>
    <row r="13267" spans="1:3" ht="12" customHeight="1" x14ac:dyDescent="0.2">
      <c r="A13267" s="172" t="s">
        <v>12854</v>
      </c>
      <c r="B13267" s="173" t="s">
        <v>30060</v>
      </c>
      <c r="C13267" s="174" t="s">
        <v>22371</v>
      </c>
    </row>
    <row r="13268" spans="1:3" ht="12" customHeight="1" x14ac:dyDescent="0.2">
      <c r="A13268" s="172" t="s">
        <v>12855</v>
      </c>
      <c r="B13268" s="173" t="s">
        <v>30061</v>
      </c>
      <c r="C13268" s="174" t="s">
        <v>22371</v>
      </c>
    </row>
    <row r="13269" spans="1:3" ht="12" customHeight="1" x14ac:dyDescent="0.2">
      <c r="A13269" s="172" t="s">
        <v>12856</v>
      </c>
      <c r="B13269" s="173" t="s">
        <v>30061</v>
      </c>
      <c r="C13269" s="174" t="s">
        <v>22371</v>
      </c>
    </row>
    <row r="13270" spans="1:3" ht="12" customHeight="1" x14ac:dyDescent="0.2">
      <c r="A13270" s="172" t="s">
        <v>12857</v>
      </c>
      <c r="B13270" s="173" t="s">
        <v>30062</v>
      </c>
      <c r="C13270" s="174" t="s">
        <v>22420</v>
      </c>
    </row>
    <row r="13271" spans="1:3" ht="12" customHeight="1" x14ac:dyDescent="0.2">
      <c r="A13271" s="172" t="s">
        <v>12858</v>
      </c>
      <c r="B13271" s="173" t="s">
        <v>30062</v>
      </c>
      <c r="C13271" s="174" t="s">
        <v>22420</v>
      </c>
    </row>
    <row r="13272" spans="1:3" ht="12" customHeight="1" x14ac:dyDescent="0.2">
      <c r="A13272" s="172" t="s">
        <v>12859</v>
      </c>
      <c r="B13272" s="173" t="s">
        <v>30063</v>
      </c>
      <c r="C13272" s="174" t="s">
        <v>22371</v>
      </c>
    </row>
    <row r="13273" spans="1:3" ht="12" customHeight="1" x14ac:dyDescent="0.2">
      <c r="A13273" s="172" t="s">
        <v>12860</v>
      </c>
      <c r="B13273" s="173" t="s">
        <v>30063</v>
      </c>
      <c r="C13273" s="174" t="s">
        <v>22371</v>
      </c>
    </row>
    <row r="13274" spans="1:3" ht="12" customHeight="1" x14ac:dyDescent="0.2">
      <c r="A13274" s="172" t="s">
        <v>12861</v>
      </c>
      <c r="B13274" s="173" t="s">
        <v>30064</v>
      </c>
      <c r="C13274" s="174" t="s">
        <v>22420</v>
      </c>
    </row>
    <row r="13275" spans="1:3" ht="12" customHeight="1" x14ac:dyDescent="0.2">
      <c r="A13275" s="172" t="s">
        <v>12862</v>
      </c>
      <c r="B13275" s="173" t="s">
        <v>30064</v>
      </c>
      <c r="C13275" s="174" t="s">
        <v>22420</v>
      </c>
    </row>
    <row r="13276" spans="1:3" ht="12" customHeight="1" x14ac:dyDescent="0.2">
      <c r="A13276" s="172" t="s">
        <v>12863</v>
      </c>
      <c r="B13276" s="173" t="s">
        <v>30065</v>
      </c>
      <c r="C13276" s="174" t="s">
        <v>22371</v>
      </c>
    </row>
    <row r="13277" spans="1:3" ht="12" customHeight="1" x14ac:dyDescent="0.2">
      <c r="A13277" s="172" t="s">
        <v>12864</v>
      </c>
      <c r="B13277" s="173" t="s">
        <v>30065</v>
      </c>
      <c r="C13277" s="174" t="s">
        <v>22371</v>
      </c>
    </row>
    <row r="13278" spans="1:3" ht="12" customHeight="1" x14ac:dyDescent="0.2">
      <c r="A13278" s="172" t="s">
        <v>12865</v>
      </c>
      <c r="B13278" s="173" t="s">
        <v>30066</v>
      </c>
      <c r="C13278" s="174" t="s">
        <v>22371</v>
      </c>
    </row>
    <row r="13279" spans="1:3" ht="12" customHeight="1" x14ac:dyDescent="0.2">
      <c r="A13279" s="172" t="s">
        <v>12866</v>
      </c>
      <c r="B13279" s="173" t="s">
        <v>30066</v>
      </c>
      <c r="C13279" s="174" t="s">
        <v>22371</v>
      </c>
    </row>
    <row r="13280" spans="1:3" ht="12" customHeight="1" x14ac:dyDescent="0.2">
      <c r="A13280" s="172" t="s">
        <v>12867</v>
      </c>
      <c r="B13280" s="173" t="s">
        <v>30067</v>
      </c>
      <c r="C13280" s="174" t="s">
        <v>22371</v>
      </c>
    </row>
    <row r="13281" spans="1:3" ht="12" customHeight="1" x14ac:dyDescent="0.2">
      <c r="A13281" s="172" t="s">
        <v>12868</v>
      </c>
      <c r="B13281" s="173" t="s">
        <v>30067</v>
      </c>
      <c r="C13281" s="174" t="s">
        <v>22371</v>
      </c>
    </row>
    <row r="13282" spans="1:3" ht="12" customHeight="1" x14ac:dyDescent="0.2">
      <c r="A13282" s="172" t="s">
        <v>12869</v>
      </c>
      <c r="B13282" s="173" t="s">
        <v>30068</v>
      </c>
      <c r="C13282" s="174" t="s">
        <v>22371</v>
      </c>
    </row>
    <row r="13283" spans="1:3" ht="12" customHeight="1" x14ac:dyDescent="0.2">
      <c r="A13283" s="172" t="s">
        <v>12870</v>
      </c>
      <c r="B13283" s="173" t="s">
        <v>30068</v>
      </c>
      <c r="C13283" s="174" t="s">
        <v>22371</v>
      </c>
    </row>
    <row r="13284" spans="1:3" ht="12" customHeight="1" x14ac:dyDescent="0.2">
      <c r="A13284" s="172" t="s">
        <v>12871</v>
      </c>
      <c r="B13284" s="173" t="s">
        <v>30069</v>
      </c>
      <c r="C13284" s="174" t="s">
        <v>22371</v>
      </c>
    </row>
    <row r="13285" spans="1:3" ht="12" customHeight="1" x14ac:dyDescent="0.2">
      <c r="A13285" s="172" t="s">
        <v>12872</v>
      </c>
      <c r="B13285" s="173" t="s">
        <v>30069</v>
      </c>
      <c r="C13285" s="174" t="s">
        <v>22371</v>
      </c>
    </row>
    <row r="13286" spans="1:3" ht="12" customHeight="1" x14ac:dyDescent="0.2">
      <c r="A13286" s="172" t="s">
        <v>12873</v>
      </c>
      <c r="B13286" s="173" t="s">
        <v>30070</v>
      </c>
      <c r="C13286" s="174" t="s">
        <v>22371</v>
      </c>
    </row>
    <row r="13287" spans="1:3" ht="12" customHeight="1" x14ac:dyDescent="0.2">
      <c r="A13287" s="172" t="s">
        <v>12874</v>
      </c>
      <c r="B13287" s="173" t="s">
        <v>30070</v>
      </c>
      <c r="C13287" s="174" t="s">
        <v>22371</v>
      </c>
    </row>
    <row r="13288" spans="1:3" ht="12" customHeight="1" x14ac:dyDescent="0.2">
      <c r="A13288" s="172" t="s">
        <v>12875</v>
      </c>
      <c r="B13288" s="173" t="s">
        <v>30071</v>
      </c>
      <c r="C13288" s="174" t="s">
        <v>22371</v>
      </c>
    </row>
    <row r="13289" spans="1:3" ht="12" customHeight="1" x14ac:dyDescent="0.2">
      <c r="A13289" s="172" t="s">
        <v>12876</v>
      </c>
      <c r="B13289" s="173" t="s">
        <v>30071</v>
      </c>
      <c r="C13289" s="174" t="s">
        <v>22371</v>
      </c>
    </row>
    <row r="13290" spans="1:3" ht="12" customHeight="1" x14ac:dyDescent="0.2">
      <c r="A13290" s="172" t="s">
        <v>12877</v>
      </c>
      <c r="B13290" s="173" t="s">
        <v>30072</v>
      </c>
      <c r="C13290" s="174" t="s">
        <v>22371</v>
      </c>
    </row>
    <row r="13291" spans="1:3" ht="12" customHeight="1" x14ac:dyDescent="0.2">
      <c r="A13291" s="172" t="s">
        <v>12878</v>
      </c>
      <c r="B13291" s="173" t="s">
        <v>30072</v>
      </c>
      <c r="C13291" s="174" t="s">
        <v>22371</v>
      </c>
    </row>
    <row r="13292" spans="1:3" ht="12" customHeight="1" x14ac:dyDescent="0.2">
      <c r="A13292" s="172" t="s">
        <v>30073</v>
      </c>
      <c r="B13292" s="173" t="s">
        <v>30074</v>
      </c>
      <c r="C13292" s="174" t="s">
        <v>22371</v>
      </c>
    </row>
    <row r="13293" spans="1:3" ht="12" customHeight="1" x14ac:dyDescent="0.2">
      <c r="A13293" s="172" t="s">
        <v>30075</v>
      </c>
      <c r="B13293" s="173" t="s">
        <v>30074</v>
      </c>
      <c r="C13293" s="174" t="s">
        <v>22371</v>
      </c>
    </row>
    <row r="13294" spans="1:3" ht="12" customHeight="1" x14ac:dyDescent="0.2">
      <c r="A13294" s="172" t="s">
        <v>12879</v>
      </c>
      <c r="B13294" s="173" t="s">
        <v>30076</v>
      </c>
      <c r="C13294" s="174" t="s">
        <v>22371</v>
      </c>
    </row>
    <row r="13295" spans="1:3" ht="12" customHeight="1" x14ac:dyDescent="0.2">
      <c r="A13295" s="172" t="s">
        <v>12880</v>
      </c>
      <c r="B13295" s="173" t="s">
        <v>30076</v>
      </c>
      <c r="C13295" s="174" t="s">
        <v>22371</v>
      </c>
    </row>
    <row r="13296" spans="1:3" ht="12" customHeight="1" x14ac:dyDescent="0.2">
      <c r="A13296" s="172" t="s">
        <v>12881</v>
      </c>
      <c r="B13296" s="173" t="s">
        <v>30077</v>
      </c>
      <c r="C13296" s="174" t="s">
        <v>22371</v>
      </c>
    </row>
    <row r="13297" spans="1:3" ht="12" customHeight="1" x14ac:dyDescent="0.2">
      <c r="A13297" s="172" t="s">
        <v>12882</v>
      </c>
      <c r="B13297" s="173" t="s">
        <v>30077</v>
      </c>
      <c r="C13297" s="174" t="s">
        <v>22371</v>
      </c>
    </row>
    <row r="13298" spans="1:3" ht="12" customHeight="1" x14ac:dyDescent="0.2">
      <c r="A13298" s="172" t="s">
        <v>12883</v>
      </c>
      <c r="B13298" s="173" t="s">
        <v>30078</v>
      </c>
      <c r="C13298" s="174" t="s">
        <v>22371</v>
      </c>
    </row>
    <row r="13299" spans="1:3" ht="12" customHeight="1" x14ac:dyDescent="0.2">
      <c r="A13299" s="172" t="s">
        <v>12884</v>
      </c>
      <c r="B13299" s="173" t="s">
        <v>30078</v>
      </c>
      <c r="C13299" s="174" t="s">
        <v>22371</v>
      </c>
    </row>
    <row r="13300" spans="1:3" ht="12" customHeight="1" x14ac:dyDescent="0.2">
      <c r="A13300" s="172" t="s">
        <v>12885</v>
      </c>
      <c r="B13300" s="173" t="s">
        <v>30079</v>
      </c>
      <c r="C13300" s="174" t="s">
        <v>22371</v>
      </c>
    </row>
    <row r="13301" spans="1:3" ht="12" customHeight="1" x14ac:dyDescent="0.2">
      <c r="A13301" s="172" t="s">
        <v>12886</v>
      </c>
      <c r="B13301" s="173" t="s">
        <v>30079</v>
      </c>
      <c r="C13301" s="174" t="s">
        <v>22371</v>
      </c>
    </row>
    <row r="13302" spans="1:3" ht="12" customHeight="1" x14ac:dyDescent="0.2">
      <c r="A13302" s="172" t="s">
        <v>12887</v>
      </c>
      <c r="B13302" s="173" t="s">
        <v>30080</v>
      </c>
      <c r="C13302" s="174" t="s">
        <v>22371</v>
      </c>
    </row>
    <row r="13303" spans="1:3" ht="12" customHeight="1" x14ac:dyDescent="0.2">
      <c r="A13303" s="172" t="s">
        <v>12888</v>
      </c>
      <c r="B13303" s="173" t="s">
        <v>30080</v>
      </c>
      <c r="C13303" s="174" t="s">
        <v>22371</v>
      </c>
    </row>
    <row r="13304" spans="1:3" ht="12" customHeight="1" x14ac:dyDescent="0.2">
      <c r="A13304" s="172" t="s">
        <v>12889</v>
      </c>
      <c r="B13304" s="173" t="s">
        <v>30081</v>
      </c>
      <c r="C13304" s="174" t="s">
        <v>22371</v>
      </c>
    </row>
    <row r="13305" spans="1:3" ht="12" customHeight="1" x14ac:dyDescent="0.2">
      <c r="A13305" s="172" t="s">
        <v>12890</v>
      </c>
      <c r="B13305" s="173" t="s">
        <v>30081</v>
      </c>
      <c r="C13305" s="174" t="s">
        <v>22371</v>
      </c>
    </row>
    <row r="13306" spans="1:3" ht="12" customHeight="1" x14ac:dyDescent="0.2">
      <c r="A13306" s="172" t="s">
        <v>12891</v>
      </c>
      <c r="B13306" s="173" t="s">
        <v>30082</v>
      </c>
      <c r="C13306" s="174" t="s">
        <v>22371</v>
      </c>
    </row>
    <row r="13307" spans="1:3" ht="12" customHeight="1" x14ac:dyDescent="0.2">
      <c r="A13307" s="172" t="s">
        <v>12892</v>
      </c>
      <c r="B13307" s="173" t="s">
        <v>30082</v>
      </c>
      <c r="C13307" s="174" t="s">
        <v>22371</v>
      </c>
    </row>
    <row r="13308" spans="1:3" ht="12" customHeight="1" x14ac:dyDescent="0.2">
      <c r="A13308" s="172" t="s">
        <v>12893</v>
      </c>
      <c r="B13308" s="173" t="s">
        <v>30083</v>
      </c>
      <c r="C13308" s="174" t="s">
        <v>22371</v>
      </c>
    </row>
    <row r="13309" spans="1:3" ht="12" customHeight="1" x14ac:dyDescent="0.2">
      <c r="A13309" s="172" t="s">
        <v>12894</v>
      </c>
      <c r="B13309" s="173" t="s">
        <v>30083</v>
      </c>
      <c r="C13309" s="174" t="s">
        <v>22371</v>
      </c>
    </row>
    <row r="13310" spans="1:3" ht="12" customHeight="1" x14ac:dyDescent="0.2">
      <c r="A13310" s="172" t="s">
        <v>12895</v>
      </c>
      <c r="B13310" s="173" t="s">
        <v>30084</v>
      </c>
      <c r="C13310" s="174" t="s">
        <v>22371</v>
      </c>
    </row>
    <row r="13311" spans="1:3" ht="12" customHeight="1" x14ac:dyDescent="0.2">
      <c r="A13311" s="172" t="s">
        <v>12896</v>
      </c>
      <c r="B13311" s="173" t="s">
        <v>30084</v>
      </c>
      <c r="C13311" s="174" t="s">
        <v>22371</v>
      </c>
    </row>
    <row r="13312" spans="1:3" ht="12" customHeight="1" x14ac:dyDescent="0.2">
      <c r="A13312" s="172" t="s">
        <v>12897</v>
      </c>
      <c r="B13312" s="173" t="s">
        <v>30085</v>
      </c>
      <c r="C13312" s="174" t="s">
        <v>22371</v>
      </c>
    </row>
    <row r="13313" spans="1:3" ht="12" customHeight="1" x14ac:dyDescent="0.2">
      <c r="A13313" s="172" t="s">
        <v>12898</v>
      </c>
      <c r="B13313" s="173" t="s">
        <v>30085</v>
      </c>
      <c r="C13313" s="174" t="s">
        <v>22371</v>
      </c>
    </row>
    <row r="13314" spans="1:3" ht="12" customHeight="1" x14ac:dyDescent="0.2">
      <c r="A13314" s="172" t="s">
        <v>12899</v>
      </c>
      <c r="B13314" s="173" t="s">
        <v>30086</v>
      </c>
      <c r="C13314" s="174" t="s">
        <v>22371</v>
      </c>
    </row>
    <row r="13315" spans="1:3" ht="12" customHeight="1" x14ac:dyDescent="0.2">
      <c r="A13315" s="172" t="s">
        <v>12900</v>
      </c>
      <c r="B13315" s="173" t="s">
        <v>30086</v>
      </c>
      <c r="C13315" s="174" t="s">
        <v>22371</v>
      </c>
    </row>
    <row r="13316" spans="1:3" ht="12" customHeight="1" x14ac:dyDescent="0.2">
      <c r="A13316" s="172" t="s">
        <v>12901</v>
      </c>
      <c r="B13316" s="173" t="s">
        <v>30087</v>
      </c>
      <c r="C13316" s="174" t="s">
        <v>22371</v>
      </c>
    </row>
    <row r="13317" spans="1:3" ht="12" customHeight="1" x14ac:dyDescent="0.2">
      <c r="A13317" s="172" t="s">
        <v>12902</v>
      </c>
      <c r="B13317" s="173" t="s">
        <v>30087</v>
      </c>
      <c r="C13317" s="174" t="s">
        <v>22371</v>
      </c>
    </row>
    <row r="13318" spans="1:3" ht="12" customHeight="1" x14ac:dyDescent="0.2">
      <c r="A13318" s="172" t="s">
        <v>12903</v>
      </c>
      <c r="B13318" s="173" t="s">
        <v>30088</v>
      </c>
      <c r="C13318" s="174" t="s">
        <v>22371</v>
      </c>
    </row>
    <row r="13319" spans="1:3" ht="12" customHeight="1" x14ac:dyDescent="0.2">
      <c r="A13319" s="172" t="s">
        <v>12904</v>
      </c>
      <c r="B13319" s="173" t="s">
        <v>30088</v>
      </c>
      <c r="C13319" s="174" t="s">
        <v>22371</v>
      </c>
    </row>
    <row r="13320" spans="1:3" ht="12" customHeight="1" x14ac:dyDescent="0.2">
      <c r="A13320" s="172" t="s">
        <v>12905</v>
      </c>
      <c r="B13320" s="173" t="s">
        <v>30089</v>
      </c>
      <c r="C13320" s="174" t="s">
        <v>22371</v>
      </c>
    </row>
    <row r="13321" spans="1:3" ht="12" customHeight="1" x14ac:dyDescent="0.2">
      <c r="A13321" s="172" t="s">
        <v>12906</v>
      </c>
      <c r="B13321" s="173" t="s">
        <v>30089</v>
      </c>
      <c r="C13321" s="174" t="s">
        <v>22371</v>
      </c>
    </row>
    <row r="13322" spans="1:3" ht="12" customHeight="1" x14ac:dyDescent="0.2">
      <c r="A13322" s="172" t="s">
        <v>12907</v>
      </c>
      <c r="B13322" s="173" t="s">
        <v>30090</v>
      </c>
      <c r="C13322" s="174" t="s">
        <v>22371</v>
      </c>
    </row>
    <row r="13323" spans="1:3" ht="12" customHeight="1" x14ac:dyDescent="0.2">
      <c r="A13323" s="172" t="s">
        <v>12908</v>
      </c>
      <c r="B13323" s="173" t="s">
        <v>30090</v>
      </c>
      <c r="C13323" s="174" t="s">
        <v>22371</v>
      </c>
    </row>
    <row r="13324" spans="1:3" ht="12" customHeight="1" x14ac:dyDescent="0.2">
      <c r="A13324" s="172" t="s">
        <v>12909</v>
      </c>
      <c r="B13324" s="173" t="s">
        <v>30091</v>
      </c>
      <c r="C13324" s="174" t="s">
        <v>22371</v>
      </c>
    </row>
    <row r="13325" spans="1:3" ht="12" customHeight="1" x14ac:dyDescent="0.2">
      <c r="A13325" s="172" t="s">
        <v>12910</v>
      </c>
      <c r="B13325" s="173" t="s">
        <v>30091</v>
      </c>
      <c r="C13325" s="174" t="s">
        <v>22371</v>
      </c>
    </row>
    <row r="13326" spans="1:3" ht="12" customHeight="1" x14ac:dyDescent="0.2">
      <c r="A13326" s="172" t="s">
        <v>12911</v>
      </c>
      <c r="B13326" s="173" t="s">
        <v>30092</v>
      </c>
      <c r="C13326" s="174" t="s">
        <v>22371</v>
      </c>
    </row>
    <row r="13327" spans="1:3" ht="12" customHeight="1" x14ac:dyDescent="0.2">
      <c r="A13327" s="172" t="s">
        <v>12912</v>
      </c>
      <c r="B13327" s="173" t="s">
        <v>30092</v>
      </c>
      <c r="C13327" s="174" t="s">
        <v>22371</v>
      </c>
    </row>
    <row r="13328" spans="1:3" ht="12" customHeight="1" x14ac:dyDescent="0.2">
      <c r="A13328" s="172" t="s">
        <v>12913</v>
      </c>
      <c r="B13328" s="173" t="s">
        <v>30093</v>
      </c>
      <c r="C13328" s="174" t="s">
        <v>22371</v>
      </c>
    </row>
    <row r="13329" spans="1:3" ht="12" customHeight="1" x14ac:dyDescent="0.2">
      <c r="A13329" s="172" t="s">
        <v>12914</v>
      </c>
      <c r="B13329" s="173" t="s">
        <v>30093</v>
      </c>
      <c r="C13329" s="174" t="s">
        <v>22371</v>
      </c>
    </row>
    <row r="13330" spans="1:3" ht="12" customHeight="1" x14ac:dyDescent="0.2">
      <c r="A13330" s="172" t="s">
        <v>12915</v>
      </c>
      <c r="B13330" s="173" t="s">
        <v>30094</v>
      </c>
      <c r="C13330" s="174" t="s">
        <v>22371</v>
      </c>
    </row>
    <row r="13331" spans="1:3" ht="12" customHeight="1" x14ac:dyDescent="0.2">
      <c r="A13331" s="172" t="s">
        <v>12916</v>
      </c>
      <c r="B13331" s="173" t="s">
        <v>30094</v>
      </c>
      <c r="C13331" s="174" t="s">
        <v>22371</v>
      </c>
    </row>
    <row r="13332" spans="1:3" ht="12" customHeight="1" x14ac:dyDescent="0.2">
      <c r="A13332" s="172" t="s">
        <v>12917</v>
      </c>
      <c r="B13332" s="173" t="s">
        <v>30095</v>
      </c>
      <c r="C13332" s="174" t="s">
        <v>22371</v>
      </c>
    </row>
    <row r="13333" spans="1:3" ht="12" customHeight="1" x14ac:dyDescent="0.2">
      <c r="A13333" s="172" t="s">
        <v>12918</v>
      </c>
      <c r="B13333" s="173" t="s">
        <v>30095</v>
      </c>
      <c r="C13333" s="174" t="s">
        <v>22371</v>
      </c>
    </row>
    <row r="13334" spans="1:3" ht="12" customHeight="1" x14ac:dyDescent="0.2">
      <c r="A13334" s="172" t="s">
        <v>30096</v>
      </c>
      <c r="B13334" s="173" t="s">
        <v>30097</v>
      </c>
      <c r="C13334" s="174" t="s">
        <v>22371</v>
      </c>
    </row>
    <row r="13335" spans="1:3" ht="12" customHeight="1" x14ac:dyDescent="0.2">
      <c r="A13335" s="172" t="s">
        <v>30098</v>
      </c>
      <c r="B13335" s="173" t="s">
        <v>30097</v>
      </c>
      <c r="C13335" s="174" t="s">
        <v>22371</v>
      </c>
    </row>
    <row r="13336" spans="1:3" ht="12" customHeight="1" x14ac:dyDescent="0.2">
      <c r="A13336" s="172" t="s">
        <v>12919</v>
      </c>
      <c r="B13336" s="173" t="s">
        <v>30099</v>
      </c>
      <c r="C13336" s="174" t="s">
        <v>22371</v>
      </c>
    </row>
    <row r="13337" spans="1:3" ht="12" customHeight="1" x14ac:dyDescent="0.2">
      <c r="A13337" s="172" t="s">
        <v>12920</v>
      </c>
      <c r="B13337" s="173" t="s">
        <v>30099</v>
      </c>
      <c r="C13337" s="174" t="s">
        <v>22371</v>
      </c>
    </row>
    <row r="13338" spans="1:3" ht="12" customHeight="1" x14ac:dyDescent="0.2">
      <c r="A13338" s="172" t="s">
        <v>12921</v>
      </c>
      <c r="B13338" s="173" t="s">
        <v>30100</v>
      </c>
      <c r="C13338" s="174" t="s">
        <v>22371</v>
      </c>
    </row>
    <row r="13339" spans="1:3" ht="12" customHeight="1" x14ac:dyDescent="0.2">
      <c r="A13339" s="172" t="s">
        <v>12922</v>
      </c>
      <c r="B13339" s="173" t="s">
        <v>30100</v>
      </c>
      <c r="C13339" s="174" t="s">
        <v>22371</v>
      </c>
    </row>
    <row r="13340" spans="1:3" ht="12" customHeight="1" x14ac:dyDescent="0.2">
      <c r="A13340" s="172" t="s">
        <v>12923</v>
      </c>
      <c r="B13340" s="173" t="s">
        <v>30101</v>
      </c>
      <c r="C13340" s="174" t="s">
        <v>22371</v>
      </c>
    </row>
    <row r="13341" spans="1:3" ht="12" customHeight="1" x14ac:dyDescent="0.2">
      <c r="A13341" s="172" t="s">
        <v>12924</v>
      </c>
      <c r="B13341" s="173" t="s">
        <v>30101</v>
      </c>
      <c r="C13341" s="174" t="s">
        <v>22371</v>
      </c>
    </row>
    <row r="13342" spans="1:3" ht="12" customHeight="1" x14ac:dyDescent="0.2">
      <c r="A13342" s="172" t="s">
        <v>12925</v>
      </c>
      <c r="B13342" s="173" t="s">
        <v>30102</v>
      </c>
      <c r="C13342" s="174" t="s">
        <v>22371</v>
      </c>
    </row>
    <row r="13343" spans="1:3" ht="12" customHeight="1" x14ac:dyDescent="0.2">
      <c r="A13343" s="172" t="s">
        <v>12926</v>
      </c>
      <c r="B13343" s="173" t="s">
        <v>30102</v>
      </c>
      <c r="C13343" s="174" t="s">
        <v>22371</v>
      </c>
    </row>
    <row r="13344" spans="1:3" ht="12" customHeight="1" x14ac:dyDescent="0.2">
      <c r="A13344" s="172" t="s">
        <v>12927</v>
      </c>
      <c r="B13344" s="173" t="s">
        <v>30103</v>
      </c>
      <c r="C13344" s="174" t="s">
        <v>22371</v>
      </c>
    </row>
    <row r="13345" spans="1:3" ht="12" customHeight="1" x14ac:dyDescent="0.2">
      <c r="A13345" s="172" t="s">
        <v>12928</v>
      </c>
      <c r="B13345" s="173" t="s">
        <v>30103</v>
      </c>
      <c r="C13345" s="174" t="s">
        <v>22371</v>
      </c>
    </row>
    <row r="13346" spans="1:3" ht="12" customHeight="1" x14ac:dyDescent="0.2">
      <c r="A13346" s="172" t="s">
        <v>12929</v>
      </c>
      <c r="B13346" s="173" t="s">
        <v>30104</v>
      </c>
      <c r="C13346" s="174" t="s">
        <v>22371</v>
      </c>
    </row>
    <row r="13347" spans="1:3" ht="12" customHeight="1" x14ac:dyDescent="0.2">
      <c r="A13347" s="172" t="s">
        <v>12930</v>
      </c>
      <c r="B13347" s="173" t="s">
        <v>30104</v>
      </c>
      <c r="C13347" s="174" t="s">
        <v>22371</v>
      </c>
    </row>
    <row r="13348" spans="1:3" ht="12" customHeight="1" x14ac:dyDescent="0.2">
      <c r="A13348" s="172" t="s">
        <v>12931</v>
      </c>
      <c r="B13348" s="173" t="s">
        <v>30105</v>
      </c>
      <c r="C13348" s="174" t="s">
        <v>22371</v>
      </c>
    </row>
    <row r="13349" spans="1:3" ht="12" customHeight="1" x14ac:dyDescent="0.2">
      <c r="A13349" s="172" t="s">
        <v>12932</v>
      </c>
      <c r="B13349" s="173" t="s">
        <v>30105</v>
      </c>
      <c r="C13349" s="174" t="s">
        <v>22371</v>
      </c>
    </row>
    <row r="13350" spans="1:3" ht="12" customHeight="1" x14ac:dyDescent="0.2">
      <c r="A13350" s="172" t="s">
        <v>12933</v>
      </c>
      <c r="B13350" s="173" t="s">
        <v>30106</v>
      </c>
      <c r="C13350" s="174" t="s">
        <v>22371</v>
      </c>
    </row>
    <row r="13351" spans="1:3" ht="12" customHeight="1" x14ac:dyDescent="0.2">
      <c r="A13351" s="172" t="s">
        <v>12934</v>
      </c>
      <c r="B13351" s="173" t="s">
        <v>30106</v>
      </c>
      <c r="C13351" s="174" t="s">
        <v>22371</v>
      </c>
    </row>
    <row r="13352" spans="1:3" ht="12" customHeight="1" x14ac:dyDescent="0.2">
      <c r="A13352" s="172" t="s">
        <v>12935</v>
      </c>
      <c r="B13352" s="173" t="s">
        <v>30107</v>
      </c>
      <c r="C13352" s="174" t="s">
        <v>22371</v>
      </c>
    </row>
    <row r="13353" spans="1:3" ht="12" customHeight="1" x14ac:dyDescent="0.2">
      <c r="A13353" s="172" t="s">
        <v>12936</v>
      </c>
      <c r="B13353" s="173" t="s">
        <v>30107</v>
      </c>
      <c r="C13353" s="174" t="s">
        <v>22371</v>
      </c>
    </row>
    <row r="13354" spans="1:3" ht="12" customHeight="1" x14ac:dyDescent="0.2">
      <c r="A13354" s="172" t="s">
        <v>12937</v>
      </c>
      <c r="B13354" s="173" t="s">
        <v>30108</v>
      </c>
      <c r="C13354" s="174" t="s">
        <v>22371</v>
      </c>
    </row>
    <row r="13355" spans="1:3" ht="12" customHeight="1" x14ac:dyDescent="0.2">
      <c r="A13355" s="172" t="s">
        <v>12938</v>
      </c>
      <c r="B13355" s="173" t="s">
        <v>30108</v>
      </c>
      <c r="C13355" s="174" t="s">
        <v>22371</v>
      </c>
    </row>
    <row r="13356" spans="1:3" ht="12" customHeight="1" x14ac:dyDescent="0.2">
      <c r="A13356" s="172" t="s">
        <v>12939</v>
      </c>
      <c r="B13356" s="173" t="s">
        <v>30109</v>
      </c>
      <c r="C13356" s="174" t="s">
        <v>22371</v>
      </c>
    </row>
    <row r="13357" spans="1:3" ht="12" customHeight="1" x14ac:dyDescent="0.2">
      <c r="A13357" s="172" t="s">
        <v>12940</v>
      </c>
      <c r="B13357" s="173" t="s">
        <v>30109</v>
      </c>
      <c r="C13357" s="174" t="s">
        <v>22371</v>
      </c>
    </row>
    <row r="13358" spans="1:3" ht="12" customHeight="1" x14ac:dyDescent="0.2">
      <c r="A13358" s="172" t="s">
        <v>12941</v>
      </c>
      <c r="B13358" s="173" t="s">
        <v>30110</v>
      </c>
      <c r="C13358" s="174" t="s">
        <v>22371</v>
      </c>
    </row>
    <row r="13359" spans="1:3" ht="12" customHeight="1" x14ac:dyDescent="0.2">
      <c r="A13359" s="172" t="s">
        <v>12942</v>
      </c>
      <c r="B13359" s="173" t="s">
        <v>30110</v>
      </c>
      <c r="C13359" s="174" t="s">
        <v>22371</v>
      </c>
    </row>
    <row r="13360" spans="1:3" ht="12" customHeight="1" x14ac:dyDescent="0.2">
      <c r="A13360" s="172" t="s">
        <v>12943</v>
      </c>
      <c r="B13360" s="173" t="s">
        <v>30111</v>
      </c>
      <c r="C13360" s="174" t="s">
        <v>22371</v>
      </c>
    </row>
    <row r="13361" spans="1:3" ht="12" customHeight="1" x14ac:dyDescent="0.2">
      <c r="A13361" s="172" t="s">
        <v>12944</v>
      </c>
      <c r="B13361" s="173" t="s">
        <v>30111</v>
      </c>
      <c r="C13361" s="174" t="s">
        <v>22371</v>
      </c>
    </row>
    <row r="13362" spans="1:3" ht="12" customHeight="1" x14ac:dyDescent="0.2">
      <c r="A13362" s="172" t="s">
        <v>12945</v>
      </c>
      <c r="B13362" s="173" t="s">
        <v>30112</v>
      </c>
      <c r="C13362" s="174" t="s">
        <v>22371</v>
      </c>
    </row>
    <row r="13363" spans="1:3" ht="12" customHeight="1" x14ac:dyDescent="0.2">
      <c r="A13363" s="172" t="s">
        <v>12946</v>
      </c>
      <c r="B13363" s="173" t="s">
        <v>30112</v>
      </c>
      <c r="C13363" s="174" t="s">
        <v>22371</v>
      </c>
    </row>
    <row r="13364" spans="1:3" ht="12" customHeight="1" x14ac:dyDescent="0.2">
      <c r="A13364" s="172" t="s">
        <v>12947</v>
      </c>
      <c r="B13364" s="173" t="s">
        <v>30113</v>
      </c>
      <c r="C13364" s="174" t="s">
        <v>22371</v>
      </c>
    </row>
    <row r="13365" spans="1:3" ht="12" customHeight="1" x14ac:dyDescent="0.2">
      <c r="A13365" s="172" t="s">
        <v>12948</v>
      </c>
      <c r="B13365" s="173" t="s">
        <v>30113</v>
      </c>
      <c r="C13365" s="174" t="s">
        <v>22371</v>
      </c>
    </row>
    <row r="13366" spans="1:3" ht="12" customHeight="1" x14ac:dyDescent="0.2">
      <c r="A13366" s="172" t="s">
        <v>12949</v>
      </c>
      <c r="B13366" s="173" t="s">
        <v>30114</v>
      </c>
      <c r="C13366" s="174" t="s">
        <v>22371</v>
      </c>
    </row>
    <row r="13367" spans="1:3" ht="12" customHeight="1" x14ac:dyDescent="0.2">
      <c r="A13367" s="172" t="s">
        <v>12950</v>
      </c>
      <c r="B13367" s="173" t="s">
        <v>30114</v>
      </c>
      <c r="C13367" s="174" t="s">
        <v>22371</v>
      </c>
    </row>
    <row r="13368" spans="1:3" ht="12" customHeight="1" x14ac:dyDescent="0.2">
      <c r="A13368" s="172" t="s">
        <v>12951</v>
      </c>
      <c r="B13368" s="173" t="s">
        <v>30115</v>
      </c>
      <c r="C13368" s="174" t="s">
        <v>22371</v>
      </c>
    </row>
    <row r="13369" spans="1:3" ht="12" customHeight="1" x14ac:dyDescent="0.2">
      <c r="A13369" s="172" t="s">
        <v>12952</v>
      </c>
      <c r="B13369" s="173" t="s">
        <v>30115</v>
      </c>
      <c r="C13369" s="174" t="s">
        <v>22371</v>
      </c>
    </row>
    <row r="13370" spans="1:3" ht="12" customHeight="1" x14ac:dyDescent="0.2">
      <c r="A13370" s="172" t="s">
        <v>30116</v>
      </c>
      <c r="B13370" s="173" t="s">
        <v>30117</v>
      </c>
      <c r="C13370" s="174" t="s">
        <v>22371</v>
      </c>
    </row>
    <row r="13371" spans="1:3" ht="12" customHeight="1" x14ac:dyDescent="0.2">
      <c r="A13371" s="172" t="s">
        <v>30118</v>
      </c>
      <c r="B13371" s="173" t="s">
        <v>30117</v>
      </c>
      <c r="C13371" s="174" t="s">
        <v>22371</v>
      </c>
    </row>
    <row r="13372" spans="1:3" ht="12" customHeight="1" x14ac:dyDescent="0.2">
      <c r="A13372" s="172" t="s">
        <v>12953</v>
      </c>
      <c r="B13372" s="173" t="s">
        <v>30119</v>
      </c>
      <c r="C13372" s="174" t="s">
        <v>22371</v>
      </c>
    </row>
    <row r="13373" spans="1:3" ht="12" customHeight="1" x14ac:dyDescent="0.2">
      <c r="A13373" s="172" t="s">
        <v>12954</v>
      </c>
      <c r="B13373" s="173" t="s">
        <v>30119</v>
      </c>
      <c r="C13373" s="174" t="s">
        <v>22371</v>
      </c>
    </row>
    <row r="13374" spans="1:3" ht="12" customHeight="1" x14ac:dyDescent="0.2">
      <c r="A13374" s="172" t="s">
        <v>12955</v>
      </c>
      <c r="B13374" s="173" t="s">
        <v>30120</v>
      </c>
      <c r="C13374" s="174" t="s">
        <v>22371</v>
      </c>
    </row>
    <row r="13375" spans="1:3" ht="12" customHeight="1" x14ac:dyDescent="0.2">
      <c r="A13375" s="172" t="s">
        <v>12956</v>
      </c>
      <c r="B13375" s="173" t="s">
        <v>30120</v>
      </c>
      <c r="C13375" s="174" t="s">
        <v>22371</v>
      </c>
    </row>
    <row r="13376" spans="1:3" ht="12" customHeight="1" x14ac:dyDescent="0.2">
      <c r="A13376" s="172" t="s">
        <v>12957</v>
      </c>
      <c r="B13376" s="173" t="s">
        <v>30121</v>
      </c>
      <c r="C13376" s="174" t="s">
        <v>22371</v>
      </c>
    </row>
    <row r="13377" spans="1:3" ht="12" customHeight="1" x14ac:dyDescent="0.2">
      <c r="A13377" s="172" t="s">
        <v>12958</v>
      </c>
      <c r="B13377" s="173" t="s">
        <v>30121</v>
      </c>
      <c r="C13377" s="174" t="s">
        <v>22371</v>
      </c>
    </row>
    <row r="13378" spans="1:3" ht="12" customHeight="1" x14ac:dyDescent="0.2">
      <c r="A13378" s="172" t="s">
        <v>12959</v>
      </c>
      <c r="B13378" s="173" t="s">
        <v>30122</v>
      </c>
      <c r="C13378" s="174" t="s">
        <v>22371</v>
      </c>
    </row>
    <row r="13379" spans="1:3" ht="12" customHeight="1" x14ac:dyDescent="0.2">
      <c r="A13379" s="172" t="s">
        <v>12960</v>
      </c>
      <c r="B13379" s="173" t="s">
        <v>30122</v>
      </c>
      <c r="C13379" s="174" t="s">
        <v>22371</v>
      </c>
    </row>
    <row r="13380" spans="1:3" ht="12" customHeight="1" x14ac:dyDescent="0.2">
      <c r="A13380" s="172" t="s">
        <v>12961</v>
      </c>
      <c r="B13380" s="173" t="s">
        <v>30123</v>
      </c>
      <c r="C13380" s="174" t="s">
        <v>22371</v>
      </c>
    </row>
    <row r="13381" spans="1:3" ht="12" customHeight="1" x14ac:dyDescent="0.2">
      <c r="A13381" s="172" t="s">
        <v>12962</v>
      </c>
      <c r="B13381" s="173" t="s">
        <v>30123</v>
      </c>
      <c r="C13381" s="174" t="s">
        <v>22371</v>
      </c>
    </row>
    <row r="13382" spans="1:3" ht="12" customHeight="1" x14ac:dyDescent="0.2">
      <c r="A13382" s="172" t="s">
        <v>12965</v>
      </c>
      <c r="B13382" s="173" t="s">
        <v>30124</v>
      </c>
      <c r="C13382" s="174" t="s">
        <v>22371</v>
      </c>
    </row>
    <row r="13383" spans="1:3" ht="12" customHeight="1" x14ac:dyDescent="0.2">
      <c r="A13383" s="172" t="s">
        <v>12966</v>
      </c>
      <c r="B13383" s="173" t="s">
        <v>30124</v>
      </c>
      <c r="C13383" s="174" t="s">
        <v>22371</v>
      </c>
    </row>
    <row r="13384" spans="1:3" ht="12" customHeight="1" x14ac:dyDescent="0.2">
      <c r="A13384" s="172" t="s">
        <v>12967</v>
      </c>
      <c r="B13384" s="173" t="s">
        <v>30125</v>
      </c>
      <c r="C13384" s="174" t="s">
        <v>22371</v>
      </c>
    </row>
    <row r="13385" spans="1:3" ht="12" customHeight="1" x14ac:dyDescent="0.2">
      <c r="A13385" s="172" t="s">
        <v>12968</v>
      </c>
      <c r="B13385" s="173" t="s">
        <v>30125</v>
      </c>
      <c r="C13385" s="174" t="s">
        <v>22371</v>
      </c>
    </row>
    <row r="13386" spans="1:3" ht="12" customHeight="1" x14ac:dyDescent="0.2">
      <c r="A13386" s="172" t="s">
        <v>12969</v>
      </c>
      <c r="B13386" s="173" t="s">
        <v>30126</v>
      </c>
      <c r="C13386" s="174" t="s">
        <v>22371</v>
      </c>
    </row>
    <row r="13387" spans="1:3" ht="12" customHeight="1" x14ac:dyDescent="0.2">
      <c r="A13387" s="172" t="s">
        <v>12970</v>
      </c>
      <c r="B13387" s="173" t="s">
        <v>30126</v>
      </c>
      <c r="C13387" s="174" t="s">
        <v>22371</v>
      </c>
    </row>
    <row r="13388" spans="1:3" ht="12" customHeight="1" x14ac:dyDescent="0.2">
      <c r="A13388" s="172" t="s">
        <v>12971</v>
      </c>
      <c r="B13388" s="173" t="s">
        <v>30127</v>
      </c>
      <c r="C13388" s="174" t="s">
        <v>22371</v>
      </c>
    </row>
    <row r="13389" spans="1:3" ht="12" customHeight="1" x14ac:dyDescent="0.2">
      <c r="A13389" s="172" t="s">
        <v>12972</v>
      </c>
      <c r="B13389" s="173" t="s">
        <v>30127</v>
      </c>
      <c r="C13389" s="174" t="s">
        <v>22371</v>
      </c>
    </row>
    <row r="13390" spans="1:3" ht="12" customHeight="1" x14ac:dyDescent="0.2">
      <c r="A13390" s="172" t="s">
        <v>12973</v>
      </c>
      <c r="B13390" s="173" t="s">
        <v>30128</v>
      </c>
      <c r="C13390" s="174" t="s">
        <v>22736</v>
      </c>
    </row>
    <row r="13391" spans="1:3" ht="12" customHeight="1" x14ac:dyDescent="0.2">
      <c r="A13391" s="172" t="s">
        <v>12974</v>
      </c>
      <c r="B13391" s="173" t="s">
        <v>30128</v>
      </c>
      <c r="C13391" s="174" t="s">
        <v>22736</v>
      </c>
    </row>
    <row r="13392" spans="1:3" ht="12" customHeight="1" x14ac:dyDescent="0.2">
      <c r="A13392" s="172" t="s">
        <v>12975</v>
      </c>
      <c r="B13392" s="173" t="s">
        <v>30129</v>
      </c>
      <c r="C13392" s="174" t="s">
        <v>22736</v>
      </c>
    </row>
    <row r="13393" spans="1:3" ht="12" customHeight="1" x14ac:dyDescent="0.2">
      <c r="A13393" s="172" t="s">
        <v>12976</v>
      </c>
      <c r="B13393" s="173" t="s">
        <v>30129</v>
      </c>
      <c r="C13393" s="174" t="s">
        <v>22736</v>
      </c>
    </row>
    <row r="13394" spans="1:3" ht="12" customHeight="1" x14ac:dyDescent="0.2">
      <c r="A13394" s="172" t="s">
        <v>12977</v>
      </c>
      <c r="B13394" s="173" t="s">
        <v>30130</v>
      </c>
      <c r="C13394" s="174" t="s">
        <v>22736</v>
      </c>
    </row>
    <row r="13395" spans="1:3" ht="12" customHeight="1" x14ac:dyDescent="0.2">
      <c r="A13395" s="172" t="s">
        <v>12978</v>
      </c>
      <c r="B13395" s="173" t="s">
        <v>30130</v>
      </c>
      <c r="C13395" s="174" t="s">
        <v>22736</v>
      </c>
    </row>
    <row r="13396" spans="1:3" ht="12" customHeight="1" x14ac:dyDescent="0.2">
      <c r="A13396" s="172" t="s">
        <v>12979</v>
      </c>
      <c r="B13396" s="173" t="s">
        <v>30131</v>
      </c>
      <c r="C13396" s="174" t="s">
        <v>22371</v>
      </c>
    </row>
    <row r="13397" spans="1:3" ht="12" customHeight="1" x14ac:dyDescent="0.2">
      <c r="A13397" s="172" t="s">
        <v>12980</v>
      </c>
      <c r="B13397" s="173" t="s">
        <v>30131</v>
      </c>
      <c r="C13397" s="174" t="s">
        <v>22371</v>
      </c>
    </row>
    <row r="13398" spans="1:3" ht="12" customHeight="1" x14ac:dyDescent="0.2">
      <c r="A13398" s="172" t="s">
        <v>12981</v>
      </c>
      <c r="B13398" s="173" t="s">
        <v>30132</v>
      </c>
      <c r="C13398" s="174" t="s">
        <v>22420</v>
      </c>
    </row>
    <row r="13399" spans="1:3" ht="12" customHeight="1" x14ac:dyDescent="0.2">
      <c r="A13399" s="172" t="s">
        <v>12982</v>
      </c>
      <c r="B13399" s="173" t="s">
        <v>30132</v>
      </c>
      <c r="C13399" s="174" t="s">
        <v>22420</v>
      </c>
    </row>
    <row r="13400" spans="1:3" ht="12" customHeight="1" x14ac:dyDescent="0.2">
      <c r="A13400" s="172" t="s">
        <v>12983</v>
      </c>
      <c r="B13400" s="173" t="s">
        <v>30133</v>
      </c>
      <c r="C13400" s="174" t="s">
        <v>22420</v>
      </c>
    </row>
    <row r="13401" spans="1:3" ht="12" customHeight="1" x14ac:dyDescent="0.2">
      <c r="A13401" s="172" t="s">
        <v>12984</v>
      </c>
      <c r="B13401" s="173" t="s">
        <v>30133</v>
      </c>
      <c r="C13401" s="174" t="s">
        <v>22420</v>
      </c>
    </row>
    <row r="13402" spans="1:3" ht="12" customHeight="1" x14ac:dyDescent="0.2">
      <c r="A13402" s="172" t="s">
        <v>12985</v>
      </c>
      <c r="B13402" s="173" t="s">
        <v>30134</v>
      </c>
      <c r="C13402" s="174" t="s">
        <v>22420</v>
      </c>
    </row>
    <row r="13403" spans="1:3" ht="12" customHeight="1" x14ac:dyDescent="0.2">
      <c r="A13403" s="172" t="s">
        <v>12986</v>
      </c>
      <c r="B13403" s="173" t="s">
        <v>30134</v>
      </c>
      <c r="C13403" s="174" t="s">
        <v>22420</v>
      </c>
    </row>
    <row r="13404" spans="1:3" ht="12" customHeight="1" x14ac:dyDescent="0.2">
      <c r="A13404" s="172" t="s">
        <v>30135</v>
      </c>
      <c r="B13404" s="173" t="s">
        <v>30136</v>
      </c>
      <c r="C13404" s="174" t="s">
        <v>22371</v>
      </c>
    </row>
    <row r="13405" spans="1:3" ht="12" customHeight="1" x14ac:dyDescent="0.2">
      <c r="A13405" s="172" t="s">
        <v>30137</v>
      </c>
      <c r="B13405" s="173" t="s">
        <v>30136</v>
      </c>
      <c r="C13405" s="174" t="s">
        <v>22371</v>
      </c>
    </row>
    <row r="13406" spans="1:3" ht="12" customHeight="1" x14ac:dyDescent="0.2">
      <c r="A13406" s="172" t="s">
        <v>30138</v>
      </c>
      <c r="B13406" s="173" t="s">
        <v>30139</v>
      </c>
      <c r="C13406" s="174" t="s">
        <v>22371</v>
      </c>
    </row>
    <row r="13407" spans="1:3" ht="12" customHeight="1" x14ac:dyDescent="0.2">
      <c r="A13407" s="172" t="s">
        <v>30140</v>
      </c>
      <c r="B13407" s="173" t="s">
        <v>30139</v>
      </c>
      <c r="C13407" s="174" t="s">
        <v>22371</v>
      </c>
    </row>
    <row r="13408" spans="1:3" ht="12" customHeight="1" x14ac:dyDescent="0.2">
      <c r="A13408" s="172" t="s">
        <v>30141</v>
      </c>
      <c r="B13408" s="173" t="s">
        <v>30142</v>
      </c>
      <c r="C13408" s="174" t="s">
        <v>22371</v>
      </c>
    </row>
    <row r="13409" spans="1:3" ht="12" customHeight="1" x14ac:dyDescent="0.2">
      <c r="A13409" s="172" t="s">
        <v>30143</v>
      </c>
      <c r="B13409" s="173" t="s">
        <v>30142</v>
      </c>
      <c r="C13409" s="174" t="s">
        <v>22371</v>
      </c>
    </row>
    <row r="13410" spans="1:3" ht="12" customHeight="1" x14ac:dyDescent="0.2">
      <c r="A13410" s="172" t="s">
        <v>12993</v>
      </c>
      <c r="B13410" s="173" t="s">
        <v>30144</v>
      </c>
      <c r="C13410" s="174" t="s">
        <v>22371</v>
      </c>
    </row>
    <row r="13411" spans="1:3" ht="12" customHeight="1" x14ac:dyDescent="0.2">
      <c r="A13411" s="172" t="s">
        <v>12994</v>
      </c>
      <c r="B13411" s="173" t="s">
        <v>30144</v>
      </c>
      <c r="C13411" s="174" t="s">
        <v>22371</v>
      </c>
    </row>
    <row r="13412" spans="1:3" ht="12" customHeight="1" x14ac:dyDescent="0.2">
      <c r="A13412" s="172" t="s">
        <v>12995</v>
      </c>
      <c r="B13412" s="173" t="s">
        <v>30145</v>
      </c>
      <c r="C13412" s="174" t="s">
        <v>22371</v>
      </c>
    </row>
    <row r="13413" spans="1:3" ht="12" customHeight="1" x14ac:dyDescent="0.2">
      <c r="A13413" s="172" t="s">
        <v>12996</v>
      </c>
      <c r="B13413" s="173" t="s">
        <v>30145</v>
      </c>
      <c r="C13413" s="174" t="s">
        <v>22371</v>
      </c>
    </row>
    <row r="13414" spans="1:3" ht="12" customHeight="1" x14ac:dyDescent="0.2">
      <c r="A13414" s="172" t="s">
        <v>12997</v>
      </c>
      <c r="B13414" s="173" t="s">
        <v>30146</v>
      </c>
      <c r="C13414" s="174" t="s">
        <v>22371</v>
      </c>
    </row>
    <row r="13415" spans="1:3" ht="12" customHeight="1" x14ac:dyDescent="0.2">
      <c r="A13415" s="172" t="s">
        <v>12998</v>
      </c>
      <c r="B13415" s="173" t="s">
        <v>30146</v>
      </c>
      <c r="C13415" s="174" t="s">
        <v>22371</v>
      </c>
    </row>
    <row r="13416" spans="1:3" ht="12" customHeight="1" x14ac:dyDescent="0.2">
      <c r="A13416" s="172" t="s">
        <v>13041</v>
      </c>
      <c r="B13416" s="173" t="s">
        <v>30147</v>
      </c>
      <c r="C13416" s="174" t="s">
        <v>22371</v>
      </c>
    </row>
    <row r="13417" spans="1:3" ht="12" customHeight="1" x14ac:dyDescent="0.2">
      <c r="A13417" s="172" t="s">
        <v>13042</v>
      </c>
      <c r="B13417" s="173" t="s">
        <v>30147</v>
      </c>
      <c r="C13417" s="174" t="s">
        <v>22371</v>
      </c>
    </row>
    <row r="13418" spans="1:3" ht="12" customHeight="1" x14ac:dyDescent="0.2">
      <c r="A13418" s="172" t="s">
        <v>13043</v>
      </c>
      <c r="B13418" s="173" t="s">
        <v>30148</v>
      </c>
      <c r="C13418" s="174" t="s">
        <v>22371</v>
      </c>
    </row>
    <row r="13419" spans="1:3" ht="12" customHeight="1" x14ac:dyDescent="0.2">
      <c r="A13419" s="172" t="s">
        <v>13044</v>
      </c>
      <c r="B13419" s="173" t="s">
        <v>30148</v>
      </c>
      <c r="C13419" s="174" t="s">
        <v>22371</v>
      </c>
    </row>
    <row r="13420" spans="1:3" ht="12" customHeight="1" x14ac:dyDescent="0.2">
      <c r="A13420" s="172" t="s">
        <v>13045</v>
      </c>
      <c r="B13420" s="173" t="s">
        <v>30149</v>
      </c>
      <c r="C13420" s="174" t="s">
        <v>22371</v>
      </c>
    </row>
    <row r="13421" spans="1:3" ht="12" customHeight="1" x14ac:dyDescent="0.2">
      <c r="A13421" s="172" t="s">
        <v>13046</v>
      </c>
      <c r="B13421" s="173" t="s">
        <v>30149</v>
      </c>
      <c r="C13421" s="174" t="s">
        <v>22371</v>
      </c>
    </row>
    <row r="13422" spans="1:3" ht="12" customHeight="1" x14ac:dyDescent="0.2">
      <c r="A13422" s="172" t="s">
        <v>13047</v>
      </c>
      <c r="B13422" s="173" t="s">
        <v>30150</v>
      </c>
      <c r="C13422" s="174" t="s">
        <v>22371</v>
      </c>
    </row>
    <row r="13423" spans="1:3" ht="12" customHeight="1" x14ac:dyDescent="0.2">
      <c r="A13423" s="172" t="s">
        <v>13048</v>
      </c>
      <c r="B13423" s="173" t="s">
        <v>30150</v>
      </c>
      <c r="C13423" s="174" t="s">
        <v>22371</v>
      </c>
    </row>
    <row r="13424" spans="1:3" ht="12" customHeight="1" x14ac:dyDescent="0.2">
      <c r="A13424" s="172" t="s">
        <v>13049</v>
      </c>
      <c r="B13424" s="173" t="s">
        <v>30151</v>
      </c>
      <c r="C13424" s="174" t="s">
        <v>22371</v>
      </c>
    </row>
    <row r="13425" spans="1:3" ht="12" customHeight="1" x14ac:dyDescent="0.2">
      <c r="A13425" s="172" t="s">
        <v>13050</v>
      </c>
      <c r="B13425" s="173" t="s">
        <v>30151</v>
      </c>
      <c r="C13425" s="174" t="s">
        <v>22371</v>
      </c>
    </row>
    <row r="13426" spans="1:3" ht="12" customHeight="1" x14ac:dyDescent="0.2">
      <c r="A13426" s="172" t="s">
        <v>13051</v>
      </c>
      <c r="B13426" s="173" t="s">
        <v>30152</v>
      </c>
      <c r="C13426" s="174" t="s">
        <v>22371</v>
      </c>
    </row>
    <row r="13427" spans="1:3" ht="12" customHeight="1" x14ac:dyDescent="0.2">
      <c r="A13427" s="172" t="s">
        <v>13052</v>
      </c>
      <c r="B13427" s="173" t="s">
        <v>30152</v>
      </c>
      <c r="C13427" s="174" t="s">
        <v>22371</v>
      </c>
    </row>
    <row r="13428" spans="1:3" ht="12" customHeight="1" x14ac:dyDescent="0.2">
      <c r="A13428" s="172" t="s">
        <v>13053</v>
      </c>
      <c r="B13428" s="173" t="s">
        <v>30153</v>
      </c>
      <c r="C13428" s="174" t="s">
        <v>22371</v>
      </c>
    </row>
    <row r="13429" spans="1:3" ht="12" customHeight="1" x14ac:dyDescent="0.2">
      <c r="A13429" s="172" t="s">
        <v>13054</v>
      </c>
      <c r="B13429" s="173" t="s">
        <v>30153</v>
      </c>
      <c r="C13429" s="174" t="s">
        <v>22371</v>
      </c>
    </row>
    <row r="13430" spans="1:3" ht="12" customHeight="1" x14ac:dyDescent="0.2">
      <c r="A13430" s="172" t="s">
        <v>13055</v>
      </c>
      <c r="B13430" s="173" t="s">
        <v>30154</v>
      </c>
      <c r="C13430" s="174" t="s">
        <v>22371</v>
      </c>
    </row>
    <row r="13431" spans="1:3" ht="12" customHeight="1" x14ac:dyDescent="0.2">
      <c r="A13431" s="172" t="s">
        <v>13056</v>
      </c>
      <c r="B13431" s="173" t="s">
        <v>30154</v>
      </c>
      <c r="C13431" s="174" t="s">
        <v>22371</v>
      </c>
    </row>
    <row r="13432" spans="1:3" ht="12" customHeight="1" x14ac:dyDescent="0.2">
      <c r="A13432" s="172" t="s">
        <v>13057</v>
      </c>
      <c r="B13432" s="173" t="s">
        <v>30155</v>
      </c>
      <c r="C13432" s="174" t="s">
        <v>22371</v>
      </c>
    </row>
    <row r="13433" spans="1:3" ht="12" customHeight="1" x14ac:dyDescent="0.2">
      <c r="A13433" s="172" t="s">
        <v>13058</v>
      </c>
      <c r="B13433" s="173" t="s">
        <v>30155</v>
      </c>
      <c r="C13433" s="174" t="s">
        <v>22371</v>
      </c>
    </row>
    <row r="13434" spans="1:3" ht="12" customHeight="1" x14ac:dyDescent="0.2">
      <c r="A13434" s="172" t="s">
        <v>13059</v>
      </c>
      <c r="B13434" s="173" t="s">
        <v>30156</v>
      </c>
      <c r="C13434" s="174" t="s">
        <v>22371</v>
      </c>
    </row>
    <row r="13435" spans="1:3" ht="12" customHeight="1" x14ac:dyDescent="0.2">
      <c r="A13435" s="172" t="s">
        <v>13060</v>
      </c>
      <c r="B13435" s="173" t="s">
        <v>30156</v>
      </c>
      <c r="C13435" s="174" t="s">
        <v>22371</v>
      </c>
    </row>
    <row r="13436" spans="1:3" ht="12" customHeight="1" x14ac:dyDescent="0.2">
      <c r="A13436" s="172" t="s">
        <v>13061</v>
      </c>
      <c r="B13436" s="173" t="s">
        <v>30157</v>
      </c>
      <c r="C13436" s="174" t="s">
        <v>22371</v>
      </c>
    </row>
    <row r="13437" spans="1:3" ht="12" customHeight="1" x14ac:dyDescent="0.2">
      <c r="A13437" s="172" t="s">
        <v>13062</v>
      </c>
      <c r="B13437" s="173" t="s">
        <v>30157</v>
      </c>
      <c r="C13437" s="174" t="s">
        <v>22371</v>
      </c>
    </row>
    <row r="13438" spans="1:3" ht="12" customHeight="1" x14ac:dyDescent="0.2">
      <c r="A13438" s="172" t="s">
        <v>13063</v>
      </c>
      <c r="B13438" s="173" t="s">
        <v>30158</v>
      </c>
      <c r="C13438" s="174" t="s">
        <v>22371</v>
      </c>
    </row>
    <row r="13439" spans="1:3" ht="12" customHeight="1" x14ac:dyDescent="0.2">
      <c r="A13439" s="172" t="s">
        <v>13064</v>
      </c>
      <c r="B13439" s="173" t="s">
        <v>30158</v>
      </c>
      <c r="C13439" s="174" t="s">
        <v>22371</v>
      </c>
    </row>
    <row r="13440" spans="1:3" ht="12" customHeight="1" x14ac:dyDescent="0.2">
      <c r="A13440" s="172" t="s">
        <v>13065</v>
      </c>
      <c r="B13440" s="173" t="s">
        <v>30159</v>
      </c>
      <c r="C13440" s="174" t="s">
        <v>22371</v>
      </c>
    </row>
    <row r="13441" spans="1:3" ht="12" customHeight="1" x14ac:dyDescent="0.2">
      <c r="A13441" s="172" t="s">
        <v>13066</v>
      </c>
      <c r="B13441" s="173" t="s">
        <v>30159</v>
      </c>
      <c r="C13441" s="174" t="s">
        <v>22371</v>
      </c>
    </row>
    <row r="13442" spans="1:3" ht="12" customHeight="1" x14ac:dyDescent="0.2">
      <c r="A13442" s="172" t="s">
        <v>13067</v>
      </c>
      <c r="B13442" s="173" t="s">
        <v>30160</v>
      </c>
      <c r="C13442" s="174" t="s">
        <v>22371</v>
      </c>
    </row>
    <row r="13443" spans="1:3" ht="12" customHeight="1" x14ac:dyDescent="0.2">
      <c r="A13443" s="172" t="s">
        <v>13068</v>
      </c>
      <c r="B13443" s="173" t="s">
        <v>30160</v>
      </c>
      <c r="C13443" s="174" t="s">
        <v>22371</v>
      </c>
    </row>
    <row r="13444" spans="1:3" ht="12" customHeight="1" x14ac:dyDescent="0.2">
      <c r="A13444" s="172" t="s">
        <v>13069</v>
      </c>
      <c r="B13444" s="173" t="s">
        <v>30161</v>
      </c>
      <c r="C13444" s="174" t="s">
        <v>22371</v>
      </c>
    </row>
    <row r="13445" spans="1:3" ht="12" customHeight="1" x14ac:dyDescent="0.2">
      <c r="A13445" s="172" t="s">
        <v>13070</v>
      </c>
      <c r="B13445" s="173" t="s">
        <v>30161</v>
      </c>
      <c r="C13445" s="174" t="s">
        <v>22371</v>
      </c>
    </row>
    <row r="13446" spans="1:3" ht="12" customHeight="1" x14ac:dyDescent="0.2">
      <c r="A13446" s="172" t="s">
        <v>13071</v>
      </c>
      <c r="B13446" s="173" t="s">
        <v>30162</v>
      </c>
      <c r="C13446" s="174" t="s">
        <v>22371</v>
      </c>
    </row>
    <row r="13447" spans="1:3" ht="12" customHeight="1" x14ac:dyDescent="0.2">
      <c r="A13447" s="172" t="s">
        <v>13072</v>
      </c>
      <c r="B13447" s="173" t="s">
        <v>30162</v>
      </c>
      <c r="C13447" s="174" t="s">
        <v>22371</v>
      </c>
    </row>
    <row r="13448" spans="1:3" ht="12" customHeight="1" x14ac:dyDescent="0.2">
      <c r="A13448" s="172" t="s">
        <v>13073</v>
      </c>
      <c r="B13448" s="173" t="s">
        <v>30163</v>
      </c>
      <c r="C13448" s="174" t="s">
        <v>22371</v>
      </c>
    </row>
    <row r="13449" spans="1:3" ht="12" customHeight="1" x14ac:dyDescent="0.2">
      <c r="A13449" s="172" t="s">
        <v>13074</v>
      </c>
      <c r="B13449" s="173" t="s">
        <v>30163</v>
      </c>
      <c r="C13449" s="174" t="s">
        <v>22371</v>
      </c>
    </row>
    <row r="13450" spans="1:3" ht="12" customHeight="1" x14ac:dyDescent="0.2">
      <c r="A13450" s="172" t="s">
        <v>13075</v>
      </c>
      <c r="B13450" s="173" t="s">
        <v>30164</v>
      </c>
      <c r="C13450" s="174" t="s">
        <v>22371</v>
      </c>
    </row>
    <row r="13451" spans="1:3" ht="12" customHeight="1" x14ac:dyDescent="0.2">
      <c r="A13451" s="172" t="s">
        <v>13076</v>
      </c>
      <c r="B13451" s="173" t="s">
        <v>30164</v>
      </c>
      <c r="C13451" s="174" t="s">
        <v>22371</v>
      </c>
    </row>
    <row r="13452" spans="1:3" ht="12" customHeight="1" x14ac:dyDescent="0.2">
      <c r="A13452" s="172" t="s">
        <v>13077</v>
      </c>
      <c r="B13452" s="173" t="s">
        <v>30165</v>
      </c>
      <c r="C13452" s="174" t="s">
        <v>22371</v>
      </c>
    </row>
    <row r="13453" spans="1:3" ht="12" customHeight="1" x14ac:dyDescent="0.2">
      <c r="A13453" s="172" t="s">
        <v>13078</v>
      </c>
      <c r="B13453" s="173" t="s">
        <v>30165</v>
      </c>
      <c r="C13453" s="174" t="s">
        <v>22371</v>
      </c>
    </row>
    <row r="13454" spans="1:3" ht="12" customHeight="1" x14ac:dyDescent="0.2">
      <c r="A13454" s="172" t="s">
        <v>13079</v>
      </c>
      <c r="B13454" s="173" t="s">
        <v>30166</v>
      </c>
      <c r="C13454" s="174" t="s">
        <v>22371</v>
      </c>
    </row>
    <row r="13455" spans="1:3" ht="12" customHeight="1" x14ac:dyDescent="0.2">
      <c r="A13455" s="172" t="s">
        <v>13080</v>
      </c>
      <c r="B13455" s="173" t="s">
        <v>30166</v>
      </c>
      <c r="C13455" s="174" t="s">
        <v>22371</v>
      </c>
    </row>
    <row r="13456" spans="1:3" ht="12" customHeight="1" x14ac:dyDescent="0.2">
      <c r="A13456" s="172" t="s">
        <v>13081</v>
      </c>
      <c r="B13456" s="173" t="s">
        <v>30167</v>
      </c>
      <c r="C13456" s="174" t="s">
        <v>22371</v>
      </c>
    </row>
    <row r="13457" spans="1:3" ht="12" customHeight="1" x14ac:dyDescent="0.2">
      <c r="A13457" s="172" t="s">
        <v>13082</v>
      </c>
      <c r="B13457" s="173" t="s">
        <v>30167</v>
      </c>
      <c r="C13457" s="174" t="s">
        <v>22371</v>
      </c>
    </row>
    <row r="13458" spans="1:3" ht="12" customHeight="1" x14ac:dyDescent="0.2">
      <c r="A13458" s="172" t="s">
        <v>13083</v>
      </c>
      <c r="B13458" s="173" t="s">
        <v>30168</v>
      </c>
      <c r="C13458" s="174" t="s">
        <v>22371</v>
      </c>
    </row>
    <row r="13459" spans="1:3" ht="12" customHeight="1" x14ac:dyDescent="0.2">
      <c r="A13459" s="172" t="s">
        <v>13084</v>
      </c>
      <c r="B13459" s="173" t="s">
        <v>30168</v>
      </c>
      <c r="C13459" s="174" t="s">
        <v>22371</v>
      </c>
    </row>
    <row r="13460" spans="1:3" ht="12" customHeight="1" x14ac:dyDescent="0.2">
      <c r="A13460" s="172" t="s">
        <v>13085</v>
      </c>
      <c r="B13460" s="173" t="s">
        <v>30169</v>
      </c>
      <c r="C13460" s="174" t="s">
        <v>22371</v>
      </c>
    </row>
    <row r="13461" spans="1:3" ht="12" customHeight="1" x14ac:dyDescent="0.2">
      <c r="A13461" s="172" t="s">
        <v>13086</v>
      </c>
      <c r="B13461" s="173" t="s">
        <v>30169</v>
      </c>
      <c r="C13461" s="174" t="s">
        <v>22371</v>
      </c>
    </row>
    <row r="13462" spans="1:3" ht="12" customHeight="1" x14ac:dyDescent="0.2">
      <c r="A13462" s="172" t="s">
        <v>13087</v>
      </c>
      <c r="B13462" s="173" t="s">
        <v>30170</v>
      </c>
      <c r="C13462" s="174" t="s">
        <v>22371</v>
      </c>
    </row>
    <row r="13463" spans="1:3" ht="12" customHeight="1" x14ac:dyDescent="0.2">
      <c r="A13463" s="172" t="s">
        <v>13088</v>
      </c>
      <c r="B13463" s="173" t="s">
        <v>30170</v>
      </c>
      <c r="C13463" s="174" t="s">
        <v>22371</v>
      </c>
    </row>
    <row r="13464" spans="1:3" ht="12" customHeight="1" x14ac:dyDescent="0.2">
      <c r="A13464" s="172" t="s">
        <v>13089</v>
      </c>
      <c r="B13464" s="173" t="s">
        <v>30171</v>
      </c>
      <c r="C13464" s="174" t="s">
        <v>22371</v>
      </c>
    </row>
    <row r="13465" spans="1:3" ht="12" customHeight="1" x14ac:dyDescent="0.2">
      <c r="A13465" s="172" t="s">
        <v>13090</v>
      </c>
      <c r="B13465" s="173" t="s">
        <v>30171</v>
      </c>
      <c r="C13465" s="174" t="s">
        <v>22371</v>
      </c>
    </row>
    <row r="13466" spans="1:3" ht="12" customHeight="1" x14ac:dyDescent="0.2">
      <c r="A13466" s="172" t="s">
        <v>13091</v>
      </c>
      <c r="B13466" s="173" t="s">
        <v>30172</v>
      </c>
      <c r="C13466" s="174" t="s">
        <v>22371</v>
      </c>
    </row>
    <row r="13467" spans="1:3" ht="12" customHeight="1" x14ac:dyDescent="0.2">
      <c r="A13467" s="172" t="s">
        <v>13092</v>
      </c>
      <c r="B13467" s="173" t="s">
        <v>30172</v>
      </c>
      <c r="C13467" s="174" t="s">
        <v>22371</v>
      </c>
    </row>
    <row r="13468" spans="1:3" ht="12" customHeight="1" x14ac:dyDescent="0.2">
      <c r="A13468" s="172" t="s">
        <v>13093</v>
      </c>
      <c r="B13468" s="173" t="s">
        <v>30173</v>
      </c>
      <c r="C13468" s="174" t="s">
        <v>22371</v>
      </c>
    </row>
    <row r="13469" spans="1:3" ht="12" customHeight="1" x14ac:dyDescent="0.2">
      <c r="A13469" s="172" t="s">
        <v>13094</v>
      </c>
      <c r="B13469" s="173" t="s">
        <v>30173</v>
      </c>
      <c r="C13469" s="174" t="s">
        <v>22371</v>
      </c>
    </row>
    <row r="13470" spans="1:3" ht="12" customHeight="1" x14ac:dyDescent="0.2">
      <c r="A13470" s="172" t="s">
        <v>13095</v>
      </c>
      <c r="B13470" s="173" t="s">
        <v>30174</v>
      </c>
      <c r="C13470" s="174" t="s">
        <v>22371</v>
      </c>
    </row>
    <row r="13471" spans="1:3" ht="12" customHeight="1" x14ac:dyDescent="0.2">
      <c r="A13471" s="172" t="s">
        <v>13096</v>
      </c>
      <c r="B13471" s="173" t="s">
        <v>30174</v>
      </c>
      <c r="C13471" s="174" t="s">
        <v>22371</v>
      </c>
    </row>
    <row r="13472" spans="1:3" ht="12" customHeight="1" x14ac:dyDescent="0.2">
      <c r="A13472" s="172" t="s">
        <v>13097</v>
      </c>
      <c r="B13472" s="173" t="s">
        <v>30175</v>
      </c>
      <c r="C13472" s="174" t="s">
        <v>22371</v>
      </c>
    </row>
    <row r="13473" spans="1:3" ht="12" customHeight="1" x14ac:dyDescent="0.2">
      <c r="A13473" s="172" t="s">
        <v>13098</v>
      </c>
      <c r="B13473" s="173" t="s">
        <v>30175</v>
      </c>
      <c r="C13473" s="174" t="s">
        <v>22371</v>
      </c>
    </row>
    <row r="13474" spans="1:3" ht="12" customHeight="1" x14ac:dyDescent="0.2">
      <c r="A13474" s="172" t="s">
        <v>13099</v>
      </c>
      <c r="B13474" s="173" t="s">
        <v>30176</v>
      </c>
      <c r="C13474" s="174" t="s">
        <v>22371</v>
      </c>
    </row>
    <row r="13475" spans="1:3" ht="12" customHeight="1" x14ac:dyDescent="0.2">
      <c r="A13475" s="172" t="s">
        <v>13100</v>
      </c>
      <c r="B13475" s="173" t="s">
        <v>30176</v>
      </c>
      <c r="C13475" s="174" t="s">
        <v>22371</v>
      </c>
    </row>
    <row r="13476" spans="1:3" ht="12" customHeight="1" x14ac:dyDescent="0.2">
      <c r="A13476" s="172" t="s">
        <v>13101</v>
      </c>
      <c r="B13476" s="173" t="s">
        <v>30177</v>
      </c>
      <c r="C13476" s="174" t="s">
        <v>22371</v>
      </c>
    </row>
    <row r="13477" spans="1:3" ht="12" customHeight="1" x14ac:dyDescent="0.2">
      <c r="A13477" s="172" t="s">
        <v>13102</v>
      </c>
      <c r="B13477" s="173" t="s">
        <v>30177</v>
      </c>
      <c r="C13477" s="174" t="s">
        <v>22371</v>
      </c>
    </row>
    <row r="13478" spans="1:3" ht="12" customHeight="1" x14ac:dyDescent="0.2">
      <c r="A13478" s="172" t="s">
        <v>13103</v>
      </c>
      <c r="B13478" s="173" t="s">
        <v>30178</v>
      </c>
      <c r="C13478" s="174" t="s">
        <v>22371</v>
      </c>
    </row>
    <row r="13479" spans="1:3" ht="12" customHeight="1" x14ac:dyDescent="0.2">
      <c r="A13479" s="172" t="s">
        <v>13104</v>
      </c>
      <c r="B13479" s="173" t="s">
        <v>30178</v>
      </c>
      <c r="C13479" s="174" t="s">
        <v>22371</v>
      </c>
    </row>
    <row r="13480" spans="1:3" ht="12" customHeight="1" x14ac:dyDescent="0.2">
      <c r="A13480" s="172" t="s">
        <v>13105</v>
      </c>
      <c r="B13480" s="173" t="s">
        <v>30179</v>
      </c>
      <c r="C13480" s="174" t="s">
        <v>22371</v>
      </c>
    </row>
    <row r="13481" spans="1:3" ht="12" customHeight="1" x14ac:dyDescent="0.2">
      <c r="A13481" s="172" t="s">
        <v>13106</v>
      </c>
      <c r="B13481" s="173" t="s">
        <v>30179</v>
      </c>
      <c r="C13481" s="174" t="s">
        <v>22371</v>
      </c>
    </row>
    <row r="13482" spans="1:3" ht="12" customHeight="1" x14ac:dyDescent="0.2">
      <c r="A13482" s="172" t="s">
        <v>13107</v>
      </c>
      <c r="B13482" s="173" t="s">
        <v>30180</v>
      </c>
      <c r="C13482" s="174" t="s">
        <v>22371</v>
      </c>
    </row>
    <row r="13483" spans="1:3" ht="12" customHeight="1" x14ac:dyDescent="0.2">
      <c r="A13483" s="172" t="s">
        <v>13108</v>
      </c>
      <c r="B13483" s="173" t="s">
        <v>30180</v>
      </c>
      <c r="C13483" s="174" t="s">
        <v>22371</v>
      </c>
    </row>
    <row r="13484" spans="1:3" ht="12" customHeight="1" x14ac:dyDescent="0.2">
      <c r="A13484" s="172" t="s">
        <v>13109</v>
      </c>
      <c r="B13484" s="173" t="s">
        <v>30181</v>
      </c>
      <c r="C13484" s="174" t="s">
        <v>22371</v>
      </c>
    </row>
    <row r="13485" spans="1:3" ht="12" customHeight="1" x14ac:dyDescent="0.2">
      <c r="A13485" s="172" t="s">
        <v>13110</v>
      </c>
      <c r="B13485" s="173" t="s">
        <v>30181</v>
      </c>
      <c r="C13485" s="174" t="s">
        <v>22371</v>
      </c>
    </row>
    <row r="13486" spans="1:3" ht="12" customHeight="1" x14ac:dyDescent="0.2">
      <c r="A13486" s="172" t="s">
        <v>13111</v>
      </c>
      <c r="B13486" s="173" t="s">
        <v>30182</v>
      </c>
      <c r="C13486" s="174" t="s">
        <v>22371</v>
      </c>
    </row>
    <row r="13487" spans="1:3" ht="12" customHeight="1" x14ac:dyDescent="0.2">
      <c r="A13487" s="172" t="s">
        <v>13112</v>
      </c>
      <c r="B13487" s="173" t="s">
        <v>30182</v>
      </c>
      <c r="C13487" s="174" t="s">
        <v>22371</v>
      </c>
    </row>
    <row r="13488" spans="1:3" ht="12" customHeight="1" x14ac:dyDescent="0.2">
      <c r="A13488" s="172" t="s">
        <v>13113</v>
      </c>
      <c r="B13488" s="173" t="s">
        <v>30183</v>
      </c>
      <c r="C13488" s="174" t="s">
        <v>22371</v>
      </c>
    </row>
    <row r="13489" spans="1:3" ht="12" customHeight="1" x14ac:dyDescent="0.2">
      <c r="A13489" s="172" t="s">
        <v>13114</v>
      </c>
      <c r="B13489" s="173" t="s">
        <v>30183</v>
      </c>
      <c r="C13489" s="174" t="s">
        <v>22371</v>
      </c>
    </row>
    <row r="13490" spans="1:3" ht="12" customHeight="1" x14ac:dyDescent="0.2">
      <c r="A13490" s="172" t="s">
        <v>13115</v>
      </c>
      <c r="B13490" s="173" t="s">
        <v>30184</v>
      </c>
      <c r="C13490" s="174" t="s">
        <v>22371</v>
      </c>
    </row>
    <row r="13491" spans="1:3" ht="12" customHeight="1" x14ac:dyDescent="0.2">
      <c r="A13491" s="172" t="s">
        <v>13116</v>
      </c>
      <c r="B13491" s="173" t="s">
        <v>30184</v>
      </c>
      <c r="C13491" s="174" t="s">
        <v>22371</v>
      </c>
    </row>
    <row r="13492" spans="1:3" ht="12" customHeight="1" x14ac:dyDescent="0.2">
      <c r="A13492" s="172" t="s">
        <v>13117</v>
      </c>
      <c r="B13492" s="173" t="s">
        <v>30185</v>
      </c>
      <c r="C13492" s="174" t="s">
        <v>22371</v>
      </c>
    </row>
    <row r="13493" spans="1:3" ht="12" customHeight="1" x14ac:dyDescent="0.2">
      <c r="A13493" s="172" t="s">
        <v>13118</v>
      </c>
      <c r="B13493" s="173" t="s">
        <v>30185</v>
      </c>
      <c r="C13493" s="174" t="s">
        <v>22371</v>
      </c>
    </row>
    <row r="13494" spans="1:3" ht="12" customHeight="1" x14ac:dyDescent="0.2">
      <c r="A13494" s="172" t="s">
        <v>13119</v>
      </c>
      <c r="B13494" s="173" t="s">
        <v>30186</v>
      </c>
      <c r="C13494" s="174" t="s">
        <v>22371</v>
      </c>
    </row>
    <row r="13495" spans="1:3" ht="12" customHeight="1" x14ac:dyDescent="0.2">
      <c r="A13495" s="172" t="s">
        <v>13120</v>
      </c>
      <c r="B13495" s="173" t="s">
        <v>30186</v>
      </c>
      <c r="C13495" s="174" t="s">
        <v>22371</v>
      </c>
    </row>
    <row r="13496" spans="1:3" ht="12" customHeight="1" x14ac:dyDescent="0.2">
      <c r="A13496" s="172" t="s">
        <v>13121</v>
      </c>
      <c r="B13496" s="173" t="s">
        <v>30187</v>
      </c>
      <c r="C13496" s="174" t="s">
        <v>22371</v>
      </c>
    </row>
    <row r="13497" spans="1:3" ht="12" customHeight="1" x14ac:dyDescent="0.2">
      <c r="A13497" s="172" t="s">
        <v>13122</v>
      </c>
      <c r="B13497" s="173" t="s">
        <v>30187</v>
      </c>
      <c r="C13497" s="174" t="s">
        <v>22371</v>
      </c>
    </row>
    <row r="13498" spans="1:3" ht="12" customHeight="1" x14ac:dyDescent="0.2">
      <c r="A13498" s="172" t="s">
        <v>13123</v>
      </c>
      <c r="B13498" s="173" t="s">
        <v>30188</v>
      </c>
      <c r="C13498" s="174" t="s">
        <v>22371</v>
      </c>
    </row>
    <row r="13499" spans="1:3" ht="12" customHeight="1" x14ac:dyDescent="0.2">
      <c r="A13499" s="172" t="s">
        <v>13124</v>
      </c>
      <c r="B13499" s="173" t="s">
        <v>30188</v>
      </c>
      <c r="C13499" s="174" t="s">
        <v>22371</v>
      </c>
    </row>
    <row r="13500" spans="1:3" ht="12" customHeight="1" x14ac:dyDescent="0.2">
      <c r="A13500" s="172" t="s">
        <v>13125</v>
      </c>
      <c r="B13500" s="173" t="s">
        <v>30189</v>
      </c>
      <c r="C13500" s="174" t="s">
        <v>22371</v>
      </c>
    </row>
    <row r="13501" spans="1:3" ht="12" customHeight="1" x14ac:dyDescent="0.2">
      <c r="A13501" s="172" t="s">
        <v>13126</v>
      </c>
      <c r="B13501" s="173" t="s">
        <v>30189</v>
      </c>
      <c r="C13501" s="174" t="s">
        <v>22371</v>
      </c>
    </row>
    <row r="13502" spans="1:3" ht="12" customHeight="1" x14ac:dyDescent="0.2">
      <c r="A13502" s="172" t="s">
        <v>13127</v>
      </c>
      <c r="B13502" s="173" t="s">
        <v>30190</v>
      </c>
      <c r="C13502" s="174" t="s">
        <v>22371</v>
      </c>
    </row>
    <row r="13503" spans="1:3" ht="12" customHeight="1" x14ac:dyDescent="0.2">
      <c r="A13503" s="172" t="s">
        <v>13128</v>
      </c>
      <c r="B13503" s="173" t="s">
        <v>30190</v>
      </c>
      <c r="C13503" s="174" t="s">
        <v>22371</v>
      </c>
    </row>
    <row r="13504" spans="1:3" ht="12" customHeight="1" x14ac:dyDescent="0.2">
      <c r="A13504" s="172" t="s">
        <v>13129</v>
      </c>
      <c r="B13504" s="173" t="s">
        <v>30191</v>
      </c>
      <c r="C13504" s="174" t="s">
        <v>22371</v>
      </c>
    </row>
    <row r="13505" spans="1:3" ht="12" customHeight="1" x14ac:dyDescent="0.2">
      <c r="A13505" s="172" t="s">
        <v>13130</v>
      </c>
      <c r="B13505" s="173" t="s">
        <v>30191</v>
      </c>
      <c r="C13505" s="174" t="s">
        <v>22371</v>
      </c>
    </row>
    <row r="13506" spans="1:3" ht="12" customHeight="1" x14ac:dyDescent="0.2">
      <c r="A13506" s="172" t="s">
        <v>13131</v>
      </c>
      <c r="B13506" s="173" t="s">
        <v>30192</v>
      </c>
      <c r="C13506" s="174" t="s">
        <v>22371</v>
      </c>
    </row>
    <row r="13507" spans="1:3" ht="12" customHeight="1" x14ac:dyDescent="0.2">
      <c r="A13507" s="172" t="s">
        <v>13132</v>
      </c>
      <c r="B13507" s="173" t="s">
        <v>30192</v>
      </c>
      <c r="C13507" s="174" t="s">
        <v>22371</v>
      </c>
    </row>
    <row r="13508" spans="1:3" ht="12" customHeight="1" x14ac:dyDescent="0.2">
      <c r="A13508" s="172" t="s">
        <v>13133</v>
      </c>
      <c r="B13508" s="173" t="s">
        <v>30193</v>
      </c>
      <c r="C13508" s="174" t="s">
        <v>22371</v>
      </c>
    </row>
    <row r="13509" spans="1:3" ht="12" customHeight="1" x14ac:dyDescent="0.2">
      <c r="A13509" s="172" t="s">
        <v>13134</v>
      </c>
      <c r="B13509" s="173" t="s">
        <v>30193</v>
      </c>
      <c r="C13509" s="174" t="s">
        <v>22371</v>
      </c>
    </row>
    <row r="13510" spans="1:3" ht="12" customHeight="1" x14ac:dyDescent="0.2">
      <c r="A13510" s="172" t="s">
        <v>13135</v>
      </c>
      <c r="B13510" s="173" t="s">
        <v>30194</v>
      </c>
      <c r="C13510" s="174" t="s">
        <v>22371</v>
      </c>
    </row>
    <row r="13511" spans="1:3" ht="12" customHeight="1" x14ac:dyDescent="0.2">
      <c r="A13511" s="172" t="s">
        <v>13136</v>
      </c>
      <c r="B13511" s="173" t="s">
        <v>30194</v>
      </c>
      <c r="C13511" s="174" t="s">
        <v>22371</v>
      </c>
    </row>
    <row r="13512" spans="1:3" ht="12" customHeight="1" x14ac:dyDescent="0.2">
      <c r="A13512" s="172" t="s">
        <v>13137</v>
      </c>
      <c r="B13512" s="173" t="s">
        <v>30195</v>
      </c>
      <c r="C13512" s="174" t="s">
        <v>22371</v>
      </c>
    </row>
    <row r="13513" spans="1:3" ht="12" customHeight="1" x14ac:dyDescent="0.2">
      <c r="A13513" s="172" t="s">
        <v>13138</v>
      </c>
      <c r="B13513" s="173" t="s">
        <v>30195</v>
      </c>
      <c r="C13513" s="174" t="s">
        <v>22371</v>
      </c>
    </row>
    <row r="13514" spans="1:3" ht="12" customHeight="1" x14ac:dyDescent="0.2">
      <c r="A13514" s="172" t="s">
        <v>13139</v>
      </c>
      <c r="B13514" s="173" t="s">
        <v>30196</v>
      </c>
      <c r="C13514" s="174" t="s">
        <v>22371</v>
      </c>
    </row>
    <row r="13515" spans="1:3" ht="12" customHeight="1" x14ac:dyDescent="0.2">
      <c r="A13515" s="172" t="s">
        <v>13140</v>
      </c>
      <c r="B13515" s="173" t="s">
        <v>30196</v>
      </c>
      <c r="C13515" s="174" t="s">
        <v>22371</v>
      </c>
    </row>
    <row r="13516" spans="1:3" ht="12" customHeight="1" x14ac:dyDescent="0.2">
      <c r="A13516" s="172" t="s">
        <v>13141</v>
      </c>
      <c r="B13516" s="173" t="s">
        <v>30197</v>
      </c>
      <c r="C13516" s="174" t="s">
        <v>22371</v>
      </c>
    </row>
    <row r="13517" spans="1:3" ht="12" customHeight="1" x14ac:dyDescent="0.2">
      <c r="A13517" s="172" t="s">
        <v>13142</v>
      </c>
      <c r="B13517" s="173" t="s">
        <v>30197</v>
      </c>
      <c r="C13517" s="174" t="s">
        <v>22371</v>
      </c>
    </row>
    <row r="13518" spans="1:3" ht="12" customHeight="1" x14ac:dyDescent="0.2">
      <c r="A13518" s="172" t="s">
        <v>13143</v>
      </c>
      <c r="B13518" s="173" t="s">
        <v>30198</v>
      </c>
      <c r="C13518" s="174" t="s">
        <v>22371</v>
      </c>
    </row>
    <row r="13519" spans="1:3" ht="12" customHeight="1" x14ac:dyDescent="0.2">
      <c r="A13519" s="172" t="s">
        <v>13144</v>
      </c>
      <c r="B13519" s="173" t="s">
        <v>30198</v>
      </c>
      <c r="C13519" s="174" t="s">
        <v>22371</v>
      </c>
    </row>
    <row r="13520" spans="1:3" ht="12" customHeight="1" x14ac:dyDescent="0.2">
      <c r="A13520" s="172" t="s">
        <v>13145</v>
      </c>
      <c r="B13520" s="173" t="s">
        <v>30199</v>
      </c>
      <c r="C13520" s="174" t="s">
        <v>22371</v>
      </c>
    </row>
    <row r="13521" spans="1:3" ht="12" customHeight="1" x14ac:dyDescent="0.2">
      <c r="A13521" s="172" t="s">
        <v>13146</v>
      </c>
      <c r="B13521" s="173" t="s">
        <v>30199</v>
      </c>
      <c r="C13521" s="174" t="s">
        <v>22371</v>
      </c>
    </row>
    <row r="13522" spans="1:3" ht="12" customHeight="1" x14ac:dyDescent="0.2">
      <c r="A13522" s="172" t="s">
        <v>13147</v>
      </c>
      <c r="B13522" s="173" t="s">
        <v>30200</v>
      </c>
      <c r="C13522" s="174" t="s">
        <v>22371</v>
      </c>
    </row>
    <row r="13523" spans="1:3" ht="12" customHeight="1" x14ac:dyDescent="0.2">
      <c r="A13523" s="172" t="s">
        <v>13148</v>
      </c>
      <c r="B13523" s="173" t="s">
        <v>30200</v>
      </c>
      <c r="C13523" s="174" t="s">
        <v>22371</v>
      </c>
    </row>
    <row r="13524" spans="1:3" ht="12" customHeight="1" x14ac:dyDescent="0.2">
      <c r="A13524" s="172" t="s">
        <v>13149</v>
      </c>
      <c r="B13524" s="173" t="s">
        <v>30201</v>
      </c>
      <c r="C13524" s="174" t="s">
        <v>22371</v>
      </c>
    </row>
    <row r="13525" spans="1:3" ht="12" customHeight="1" x14ac:dyDescent="0.2">
      <c r="A13525" s="172" t="s">
        <v>13150</v>
      </c>
      <c r="B13525" s="173" t="s">
        <v>30201</v>
      </c>
      <c r="C13525" s="174" t="s">
        <v>22371</v>
      </c>
    </row>
    <row r="13526" spans="1:3" ht="12" customHeight="1" x14ac:dyDescent="0.2">
      <c r="A13526" s="172" t="s">
        <v>13151</v>
      </c>
      <c r="B13526" s="173" t="s">
        <v>30202</v>
      </c>
      <c r="C13526" s="174" t="s">
        <v>22371</v>
      </c>
    </row>
    <row r="13527" spans="1:3" ht="12" customHeight="1" x14ac:dyDescent="0.2">
      <c r="A13527" s="172" t="s">
        <v>13152</v>
      </c>
      <c r="B13527" s="173" t="s">
        <v>30202</v>
      </c>
      <c r="C13527" s="174" t="s">
        <v>22371</v>
      </c>
    </row>
    <row r="13528" spans="1:3" ht="12" customHeight="1" x14ac:dyDescent="0.2">
      <c r="A13528" s="172" t="s">
        <v>13153</v>
      </c>
      <c r="B13528" s="173" t="s">
        <v>30203</v>
      </c>
      <c r="C13528" s="174" t="s">
        <v>22371</v>
      </c>
    </row>
    <row r="13529" spans="1:3" ht="12" customHeight="1" x14ac:dyDescent="0.2">
      <c r="A13529" s="172" t="s">
        <v>13154</v>
      </c>
      <c r="B13529" s="173" t="s">
        <v>30203</v>
      </c>
      <c r="C13529" s="174" t="s">
        <v>22371</v>
      </c>
    </row>
    <row r="13530" spans="1:3" ht="12" customHeight="1" x14ac:dyDescent="0.2">
      <c r="A13530" s="172" t="s">
        <v>13155</v>
      </c>
      <c r="B13530" s="173" t="s">
        <v>30204</v>
      </c>
      <c r="C13530" s="174" t="s">
        <v>22371</v>
      </c>
    </row>
    <row r="13531" spans="1:3" ht="12" customHeight="1" x14ac:dyDescent="0.2">
      <c r="A13531" s="172" t="s">
        <v>13156</v>
      </c>
      <c r="B13531" s="173" t="s">
        <v>30204</v>
      </c>
      <c r="C13531" s="174" t="s">
        <v>22371</v>
      </c>
    </row>
    <row r="13532" spans="1:3" ht="12" customHeight="1" x14ac:dyDescent="0.2">
      <c r="A13532" s="172" t="s">
        <v>13157</v>
      </c>
      <c r="B13532" s="173" t="s">
        <v>30205</v>
      </c>
      <c r="C13532" s="174" t="s">
        <v>22371</v>
      </c>
    </row>
    <row r="13533" spans="1:3" ht="12" customHeight="1" x14ac:dyDescent="0.2">
      <c r="A13533" s="172" t="s">
        <v>13158</v>
      </c>
      <c r="B13533" s="173" t="s">
        <v>30205</v>
      </c>
      <c r="C13533" s="174" t="s">
        <v>22371</v>
      </c>
    </row>
    <row r="13534" spans="1:3" ht="12" customHeight="1" x14ac:dyDescent="0.2">
      <c r="A13534" s="172" t="s">
        <v>13159</v>
      </c>
      <c r="B13534" s="173" t="s">
        <v>30206</v>
      </c>
      <c r="C13534" s="174" t="s">
        <v>22371</v>
      </c>
    </row>
    <row r="13535" spans="1:3" ht="12" customHeight="1" x14ac:dyDescent="0.2">
      <c r="A13535" s="172" t="s">
        <v>13160</v>
      </c>
      <c r="B13535" s="173" t="s">
        <v>30206</v>
      </c>
      <c r="C13535" s="174" t="s">
        <v>22371</v>
      </c>
    </row>
    <row r="13536" spans="1:3" ht="12" customHeight="1" x14ac:dyDescent="0.2">
      <c r="A13536" s="172" t="s">
        <v>13161</v>
      </c>
      <c r="B13536" s="173" t="s">
        <v>30207</v>
      </c>
      <c r="C13536" s="174" t="s">
        <v>22371</v>
      </c>
    </row>
    <row r="13537" spans="1:3" ht="12" customHeight="1" x14ac:dyDescent="0.2">
      <c r="A13537" s="172" t="s">
        <v>13162</v>
      </c>
      <c r="B13537" s="173" t="s">
        <v>30207</v>
      </c>
      <c r="C13537" s="174" t="s">
        <v>22371</v>
      </c>
    </row>
    <row r="13538" spans="1:3" ht="12" customHeight="1" x14ac:dyDescent="0.2">
      <c r="A13538" s="172" t="s">
        <v>13163</v>
      </c>
      <c r="B13538" s="173" t="s">
        <v>30208</v>
      </c>
      <c r="C13538" s="174" t="s">
        <v>22371</v>
      </c>
    </row>
    <row r="13539" spans="1:3" ht="12" customHeight="1" x14ac:dyDescent="0.2">
      <c r="A13539" s="172" t="s">
        <v>13164</v>
      </c>
      <c r="B13539" s="173" t="s">
        <v>30208</v>
      </c>
      <c r="C13539" s="174" t="s">
        <v>22371</v>
      </c>
    </row>
    <row r="13540" spans="1:3" ht="12" customHeight="1" x14ac:dyDescent="0.2">
      <c r="A13540" s="172" t="s">
        <v>13165</v>
      </c>
      <c r="B13540" s="173" t="s">
        <v>30209</v>
      </c>
      <c r="C13540" s="174" t="s">
        <v>22371</v>
      </c>
    </row>
    <row r="13541" spans="1:3" ht="12" customHeight="1" x14ac:dyDescent="0.2">
      <c r="A13541" s="172" t="s">
        <v>13166</v>
      </c>
      <c r="B13541" s="173" t="s">
        <v>30209</v>
      </c>
      <c r="C13541" s="174" t="s">
        <v>22371</v>
      </c>
    </row>
    <row r="13542" spans="1:3" ht="12" customHeight="1" x14ac:dyDescent="0.2">
      <c r="A13542" s="172" t="s">
        <v>13167</v>
      </c>
      <c r="B13542" s="173" t="s">
        <v>30210</v>
      </c>
      <c r="C13542" s="174" t="s">
        <v>22371</v>
      </c>
    </row>
    <row r="13543" spans="1:3" ht="12" customHeight="1" x14ac:dyDescent="0.2">
      <c r="A13543" s="172" t="s">
        <v>13168</v>
      </c>
      <c r="B13543" s="173" t="s">
        <v>30210</v>
      </c>
      <c r="C13543" s="174" t="s">
        <v>22371</v>
      </c>
    </row>
    <row r="13544" spans="1:3" ht="12" customHeight="1" x14ac:dyDescent="0.2">
      <c r="A13544" s="172" t="s">
        <v>13169</v>
      </c>
      <c r="B13544" s="173" t="s">
        <v>30211</v>
      </c>
      <c r="C13544" s="174" t="s">
        <v>22371</v>
      </c>
    </row>
    <row r="13545" spans="1:3" ht="12" customHeight="1" x14ac:dyDescent="0.2">
      <c r="A13545" s="172" t="s">
        <v>13170</v>
      </c>
      <c r="B13545" s="173" t="s">
        <v>30211</v>
      </c>
      <c r="C13545" s="174" t="s">
        <v>22371</v>
      </c>
    </row>
    <row r="13546" spans="1:3" ht="12" customHeight="1" x14ac:dyDescent="0.2">
      <c r="A13546" s="172" t="s">
        <v>13171</v>
      </c>
      <c r="B13546" s="173" t="s">
        <v>30212</v>
      </c>
      <c r="C13546" s="174" t="s">
        <v>22371</v>
      </c>
    </row>
    <row r="13547" spans="1:3" ht="12" customHeight="1" x14ac:dyDescent="0.2">
      <c r="A13547" s="172" t="s">
        <v>13172</v>
      </c>
      <c r="B13547" s="173" t="s">
        <v>30212</v>
      </c>
      <c r="C13547" s="174" t="s">
        <v>22371</v>
      </c>
    </row>
    <row r="13548" spans="1:3" ht="12" customHeight="1" x14ac:dyDescent="0.2">
      <c r="A13548" s="172" t="s">
        <v>13173</v>
      </c>
      <c r="B13548" s="173" t="s">
        <v>30213</v>
      </c>
      <c r="C13548" s="174" t="s">
        <v>22371</v>
      </c>
    </row>
    <row r="13549" spans="1:3" ht="12" customHeight="1" x14ac:dyDescent="0.2">
      <c r="A13549" s="172" t="s">
        <v>13174</v>
      </c>
      <c r="B13549" s="173" t="s">
        <v>30213</v>
      </c>
      <c r="C13549" s="174" t="s">
        <v>22371</v>
      </c>
    </row>
    <row r="13550" spans="1:3" ht="12" customHeight="1" x14ac:dyDescent="0.2">
      <c r="A13550" s="172" t="s">
        <v>13175</v>
      </c>
      <c r="B13550" s="173" t="s">
        <v>30214</v>
      </c>
      <c r="C13550" s="174" t="s">
        <v>22371</v>
      </c>
    </row>
    <row r="13551" spans="1:3" ht="12" customHeight="1" x14ac:dyDescent="0.2">
      <c r="A13551" s="172" t="s">
        <v>13176</v>
      </c>
      <c r="B13551" s="173" t="s">
        <v>30214</v>
      </c>
      <c r="C13551" s="174" t="s">
        <v>22371</v>
      </c>
    </row>
    <row r="13552" spans="1:3" ht="12" customHeight="1" x14ac:dyDescent="0.2">
      <c r="A13552" s="172" t="s">
        <v>13177</v>
      </c>
      <c r="B13552" s="173" t="s">
        <v>30215</v>
      </c>
      <c r="C13552" s="174" t="s">
        <v>22371</v>
      </c>
    </row>
    <row r="13553" spans="1:3" ht="12" customHeight="1" x14ac:dyDescent="0.2">
      <c r="A13553" s="172" t="s">
        <v>13178</v>
      </c>
      <c r="B13553" s="173" t="s">
        <v>30215</v>
      </c>
      <c r="C13553" s="174" t="s">
        <v>22371</v>
      </c>
    </row>
    <row r="13554" spans="1:3" ht="12" customHeight="1" x14ac:dyDescent="0.2">
      <c r="A13554" s="172" t="s">
        <v>13179</v>
      </c>
      <c r="B13554" s="173" t="s">
        <v>30216</v>
      </c>
      <c r="C13554" s="174" t="s">
        <v>22371</v>
      </c>
    </row>
    <row r="13555" spans="1:3" ht="12" customHeight="1" x14ac:dyDescent="0.2">
      <c r="A13555" s="172" t="s">
        <v>13180</v>
      </c>
      <c r="B13555" s="173" t="s">
        <v>30216</v>
      </c>
      <c r="C13555" s="174" t="s">
        <v>22371</v>
      </c>
    </row>
    <row r="13556" spans="1:3" ht="12" customHeight="1" x14ac:dyDescent="0.2">
      <c r="A13556" s="172" t="s">
        <v>13181</v>
      </c>
      <c r="B13556" s="173" t="s">
        <v>30217</v>
      </c>
      <c r="C13556" s="174" t="s">
        <v>22371</v>
      </c>
    </row>
    <row r="13557" spans="1:3" ht="12" customHeight="1" x14ac:dyDescent="0.2">
      <c r="A13557" s="172" t="s">
        <v>13182</v>
      </c>
      <c r="B13557" s="173" t="s">
        <v>30217</v>
      </c>
      <c r="C13557" s="174" t="s">
        <v>22371</v>
      </c>
    </row>
    <row r="13558" spans="1:3" ht="12" customHeight="1" x14ac:dyDescent="0.2">
      <c r="A13558" s="172" t="s">
        <v>13183</v>
      </c>
      <c r="B13558" s="173" t="s">
        <v>30218</v>
      </c>
      <c r="C13558" s="174" t="s">
        <v>22371</v>
      </c>
    </row>
    <row r="13559" spans="1:3" ht="12" customHeight="1" x14ac:dyDescent="0.2">
      <c r="A13559" s="172" t="s">
        <v>13184</v>
      </c>
      <c r="B13559" s="173" t="s">
        <v>30218</v>
      </c>
      <c r="C13559" s="174" t="s">
        <v>22371</v>
      </c>
    </row>
    <row r="13560" spans="1:3" ht="12" customHeight="1" x14ac:dyDescent="0.2">
      <c r="A13560" s="172" t="s">
        <v>13185</v>
      </c>
      <c r="B13560" s="173" t="s">
        <v>30219</v>
      </c>
      <c r="C13560" s="174" t="s">
        <v>22371</v>
      </c>
    </row>
    <row r="13561" spans="1:3" ht="12" customHeight="1" x14ac:dyDescent="0.2">
      <c r="A13561" s="172" t="s">
        <v>13186</v>
      </c>
      <c r="B13561" s="173" t="s">
        <v>30219</v>
      </c>
      <c r="C13561" s="174" t="s">
        <v>22371</v>
      </c>
    </row>
    <row r="13562" spans="1:3" ht="12" customHeight="1" x14ac:dyDescent="0.2">
      <c r="A13562" s="172" t="s">
        <v>13187</v>
      </c>
      <c r="B13562" s="173" t="s">
        <v>30220</v>
      </c>
      <c r="C13562" s="174" t="s">
        <v>22371</v>
      </c>
    </row>
    <row r="13563" spans="1:3" ht="12" customHeight="1" x14ac:dyDescent="0.2">
      <c r="A13563" s="172" t="s">
        <v>13188</v>
      </c>
      <c r="B13563" s="173" t="s">
        <v>30220</v>
      </c>
      <c r="C13563" s="174" t="s">
        <v>22371</v>
      </c>
    </row>
    <row r="13564" spans="1:3" ht="12" customHeight="1" x14ac:dyDescent="0.2">
      <c r="A13564" s="172" t="s">
        <v>13189</v>
      </c>
      <c r="B13564" s="173" t="s">
        <v>30221</v>
      </c>
      <c r="C13564" s="174" t="s">
        <v>22371</v>
      </c>
    </row>
    <row r="13565" spans="1:3" ht="12" customHeight="1" x14ac:dyDescent="0.2">
      <c r="A13565" s="172" t="s">
        <v>13190</v>
      </c>
      <c r="B13565" s="173" t="s">
        <v>30221</v>
      </c>
      <c r="C13565" s="174" t="s">
        <v>22371</v>
      </c>
    </row>
    <row r="13566" spans="1:3" ht="12" customHeight="1" x14ac:dyDescent="0.2">
      <c r="A13566" s="172" t="s">
        <v>13191</v>
      </c>
      <c r="B13566" s="173" t="s">
        <v>30222</v>
      </c>
      <c r="C13566" s="174" t="s">
        <v>22371</v>
      </c>
    </row>
    <row r="13567" spans="1:3" ht="12" customHeight="1" x14ac:dyDescent="0.2">
      <c r="A13567" s="172" t="s">
        <v>13192</v>
      </c>
      <c r="B13567" s="173" t="s">
        <v>30222</v>
      </c>
      <c r="C13567" s="174" t="s">
        <v>22371</v>
      </c>
    </row>
    <row r="13568" spans="1:3" ht="12" customHeight="1" x14ac:dyDescent="0.2">
      <c r="A13568" s="172" t="s">
        <v>13193</v>
      </c>
      <c r="B13568" s="173" t="s">
        <v>30223</v>
      </c>
      <c r="C13568" s="174" t="s">
        <v>22371</v>
      </c>
    </row>
    <row r="13569" spans="1:3" ht="12" customHeight="1" x14ac:dyDescent="0.2">
      <c r="A13569" s="172" t="s">
        <v>13194</v>
      </c>
      <c r="B13569" s="173" t="s">
        <v>30223</v>
      </c>
      <c r="C13569" s="174" t="s">
        <v>22371</v>
      </c>
    </row>
    <row r="13570" spans="1:3" ht="12" customHeight="1" x14ac:dyDescent="0.2">
      <c r="A13570" s="172" t="s">
        <v>13195</v>
      </c>
      <c r="B13570" s="173" t="s">
        <v>30224</v>
      </c>
      <c r="C13570" s="174" t="s">
        <v>22371</v>
      </c>
    </row>
    <row r="13571" spans="1:3" ht="12" customHeight="1" x14ac:dyDescent="0.2">
      <c r="A13571" s="172" t="s">
        <v>13196</v>
      </c>
      <c r="B13571" s="173" t="s">
        <v>30224</v>
      </c>
      <c r="C13571" s="174" t="s">
        <v>22371</v>
      </c>
    </row>
    <row r="13572" spans="1:3" ht="12" customHeight="1" x14ac:dyDescent="0.2">
      <c r="A13572" s="172" t="s">
        <v>13197</v>
      </c>
      <c r="B13572" s="173" t="s">
        <v>30225</v>
      </c>
      <c r="C13572" s="174" t="s">
        <v>22371</v>
      </c>
    </row>
    <row r="13573" spans="1:3" ht="12" customHeight="1" x14ac:dyDescent="0.2">
      <c r="A13573" s="172" t="s">
        <v>13198</v>
      </c>
      <c r="B13573" s="173" t="s">
        <v>30225</v>
      </c>
      <c r="C13573" s="174" t="s">
        <v>22371</v>
      </c>
    </row>
    <row r="13574" spans="1:3" ht="12" customHeight="1" x14ac:dyDescent="0.2">
      <c r="A13574" s="172" t="s">
        <v>30226</v>
      </c>
      <c r="B13574" s="173" t="s">
        <v>30227</v>
      </c>
      <c r="C13574" s="174" t="s">
        <v>22371</v>
      </c>
    </row>
    <row r="13575" spans="1:3" ht="12" customHeight="1" x14ac:dyDescent="0.2">
      <c r="A13575" s="172" t="s">
        <v>30228</v>
      </c>
      <c r="B13575" s="173" t="s">
        <v>30227</v>
      </c>
      <c r="C13575" s="174" t="s">
        <v>22371</v>
      </c>
    </row>
    <row r="13576" spans="1:3" ht="12" customHeight="1" x14ac:dyDescent="0.2">
      <c r="A13576" s="172" t="s">
        <v>13199</v>
      </c>
      <c r="B13576" s="173" t="s">
        <v>30229</v>
      </c>
      <c r="C13576" s="174" t="s">
        <v>22371</v>
      </c>
    </row>
    <row r="13577" spans="1:3" ht="12" customHeight="1" x14ac:dyDescent="0.2">
      <c r="A13577" s="172" t="s">
        <v>13200</v>
      </c>
      <c r="B13577" s="173" t="s">
        <v>30229</v>
      </c>
      <c r="C13577" s="174" t="s">
        <v>22371</v>
      </c>
    </row>
    <row r="13578" spans="1:3" ht="12" customHeight="1" x14ac:dyDescent="0.2">
      <c r="A13578" s="172" t="s">
        <v>30230</v>
      </c>
      <c r="B13578" s="173" t="s">
        <v>30231</v>
      </c>
      <c r="C13578" s="174" t="s">
        <v>22371</v>
      </c>
    </row>
    <row r="13579" spans="1:3" ht="12" customHeight="1" x14ac:dyDescent="0.2">
      <c r="A13579" s="172" t="s">
        <v>30232</v>
      </c>
      <c r="B13579" s="173" t="s">
        <v>30231</v>
      </c>
      <c r="C13579" s="174" t="s">
        <v>22371</v>
      </c>
    </row>
    <row r="13580" spans="1:3" ht="12" customHeight="1" x14ac:dyDescent="0.2">
      <c r="A13580" s="172" t="s">
        <v>13201</v>
      </c>
      <c r="B13580" s="173" t="s">
        <v>30233</v>
      </c>
      <c r="C13580" s="174" t="s">
        <v>22371</v>
      </c>
    </row>
    <row r="13581" spans="1:3" ht="12" customHeight="1" x14ac:dyDescent="0.2">
      <c r="A13581" s="172" t="s">
        <v>13202</v>
      </c>
      <c r="B13581" s="173" t="s">
        <v>30233</v>
      </c>
      <c r="C13581" s="174" t="s">
        <v>22371</v>
      </c>
    </row>
    <row r="13582" spans="1:3" ht="12" customHeight="1" x14ac:dyDescent="0.2">
      <c r="A13582" s="172" t="s">
        <v>13203</v>
      </c>
      <c r="B13582" s="173" t="s">
        <v>30234</v>
      </c>
      <c r="C13582" s="174" t="s">
        <v>22371</v>
      </c>
    </row>
    <row r="13583" spans="1:3" ht="12" customHeight="1" x14ac:dyDescent="0.2">
      <c r="A13583" s="172" t="s">
        <v>13204</v>
      </c>
      <c r="B13583" s="173" t="s">
        <v>30234</v>
      </c>
      <c r="C13583" s="174" t="s">
        <v>22371</v>
      </c>
    </row>
    <row r="13584" spans="1:3" ht="12" customHeight="1" x14ac:dyDescent="0.2">
      <c r="A13584" s="172" t="s">
        <v>30235</v>
      </c>
      <c r="B13584" s="173" t="s">
        <v>30236</v>
      </c>
      <c r="C13584" s="174" t="s">
        <v>22371</v>
      </c>
    </row>
    <row r="13585" spans="1:3" ht="12" customHeight="1" x14ac:dyDescent="0.2">
      <c r="A13585" s="172" t="s">
        <v>30237</v>
      </c>
      <c r="B13585" s="173" t="s">
        <v>30236</v>
      </c>
      <c r="C13585" s="174" t="s">
        <v>22371</v>
      </c>
    </row>
    <row r="13586" spans="1:3" ht="12" customHeight="1" x14ac:dyDescent="0.2">
      <c r="A13586" s="172" t="s">
        <v>30238</v>
      </c>
      <c r="B13586" s="173" t="s">
        <v>30239</v>
      </c>
      <c r="C13586" s="174" t="s">
        <v>22371</v>
      </c>
    </row>
    <row r="13587" spans="1:3" ht="12" customHeight="1" x14ac:dyDescent="0.2">
      <c r="A13587" s="172" t="s">
        <v>30240</v>
      </c>
      <c r="B13587" s="173" t="s">
        <v>30239</v>
      </c>
      <c r="C13587" s="174" t="s">
        <v>22371</v>
      </c>
    </row>
    <row r="13588" spans="1:3" ht="12" customHeight="1" x14ac:dyDescent="0.2">
      <c r="A13588" s="172" t="s">
        <v>13205</v>
      </c>
      <c r="B13588" s="173" t="s">
        <v>30241</v>
      </c>
      <c r="C13588" s="174" t="s">
        <v>22371</v>
      </c>
    </row>
    <row r="13589" spans="1:3" ht="12" customHeight="1" x14ac:dyDescent="0.2">
      <c r="A13589" s="172" t="s">
        <v>13206</v>
      </c>
      <c r="B13589" s="173" t="s">
        <v>30241</v>
      </c>
      <c r="C13589" s="174" t="s">
        <v>22371</v>
      </c>
    </row>
    <row r="13590" spans="1:3" ht="12" customHeight="1" x14ac:dyDescent="0.2">
      <c r="A13590" s="172" t="s">
        <v>30242</v>
      </c>
      <c r="B13590" s="173" t="s">
        <v>30243</v>
      </c>
      <c r="C13590" s="174" t="s">
        <v>22371</v>
      </c>
    </row>
    <row r="13591" spans="1:3" ht="12" customHeight="1" x14ac:dyDescent="0.2">
      <c r="A13591" s="172" t="s">
        <v>30244</v>
      </c>
      <c r="B13591" s="173" t="s">
        <v>30243</v>
      </c>
      <c r="C13591" s="174" t="s">
        <v>22371</v>
      </c>
    </row>
    <row r="13592" spans="1:3" ht="12" customHeight="1" x14ac:dyDescent="0.2">
      <c r="A13592" s="172" t="s">
        <v>30245</v>
      </c>
      <c r="B13592" s="173" t="s">
        <v>30246</v>
      </c>
      <c r="C13592" s="174" t="s">
        <v>22371</v>
      </c>
    </row>
    <row r="13593" spans="1:3" ht="12" customHeight="1" x14ac:dyDescent="0.2">
      <c r="A13593" s="172" t="s">
        <v>30247</v>
      </c>
      <c r="B13593" s="173" t="s">
        <v>30246</v>
      </c>
      <c r="C13593" s="174" t="s">
        <v>22371</v>
      </c>
    </row>
    <row r="13594" spans="1:3" ht="12" customHeight="1" x14ac:dyDescent="0.2">
      <c r="A13594" s="172" t="s">
        <v>30248</v>
      </c>
      <c r="B13594" s="173" t="s">
        <v>30249</v>
      </c>
      <c r="C13594" s="174" t="s">
        <v>22371</v>
      </c>
    </row>
    <row r="13595" spans="1:3" ht="12" customHeight="1" x14ac:dyDescent="0.2">
      <c r="A13595" s="172" t="s">
        <v>30250</v>
      </c>
      <c r="B13595" s="173" t="s">
        <v>30249</v>
      </c>
      <c r="C13595" s="174" t="s">
        <v>22371</v>
      </c>
    </row>
    <row r="13596" spans="1:3" ht="12" customHeight="1" x14ac:dyDescent="0.2">
      <c r="A13596" s="172" t="s">
        <v>30251</v>
      </c>
      <c r="B13596" s="173" t="s">
        <v>30252</v>
      </c>
      <c r="C13596" s="174" t="s">
        <v>22371</v>
      </c>
    </row>
    <row r="13597" spans="1:3" ht="12" customHeight="1" x14ac:dyDescent="0.2">
      <c r="A13597" s="172" t="s">
        <v>30253</v>
      </c>
      <c r="B13597" s="173" t="s">
        <v>30252</v>
      </c>
      <c r="C13597" s="174" t="s">
        <v>22371</v>
      </c>
    </row>
    <row r="13598" spans="1:3" ht="12" customHeight="1" x14ac:dyDescent="0.2">
      <c r="A13598" s="172" t="s">
        <v>30254</v>
      </c>
      <c r="B13598" s="173" t="s">
        <v>30255</v>
      </c>
      <c r="C13598" s="174" t="s">
        <v>22371</v>
      </c>
    </row>
    <row r="13599" spans="1:3" ht="12" customHeight="1" x14ac:dyDescent="0.2">
      <c r="A13599" s="172" t="s">
        <v>30256</v>
      </c>
      <c r="B13599" s="173" t="s">
        <v>30255</v>
      </c>
      <c r="C13599" s="174" t="s">
        <v>22371</v>
      </c>
    </row>
    <row r="13600" spans="1:3" ht="12" customHeight="1" x14ac:dyDescent="0.2">
      <c r="A13600" s="172" t="s">
        <v>30257</v>
      </c>
      <c r="B13600" s="173" t="s">
        <v>30258</v>
      </c>
      <c r="C13600" s="174" t="s">
        <v>22371</v>
      </c>
    </row>
    <row r="13601" spans="1:3" ht="12" customHeight="1" x14ac:dyDescent="0.2">
      <c r="A13601" s="172" t="s">
        <v>30259</v>
      </c>
      <c r="B13601" s="173" t="s">
        <v>30258</v>
      </c>
      <c r="C13601" s="174" t="s">
        <v>22371</v>
      </c>
    </row>
    <row r="13602" spans="1:3" ht="12" customHeight="1" x14ac:dyDescent="0.2">
      <c r="A13602" s="172" t="s">
        <v>30260</v>
      </c>
      <c r="B13602" s="173" t="s">
        <v>30261</v>
      </c>
      <c r="C13602" s="174" t="s">
        <v>22371</v>
      </c>
    </row>
    <row r="13603" spans="1:3" ht="12" customHeight="1" x14ac:dyDescent="0.2">
      <c r="A13603" s="172" t="s">
        <v>30262</v>
      </c>
      <c r="B13603" s="173" t="s">
        <v>30261</v>
      </c>
      <c r="C13603" s="174" t="s">
        <v>22371</v>
      </c>
    </row>
    <row r="13604" spans="1:3" ht="12" customHeight="1" x14ac:dyDescent="0.2">
      <c r="A13604" s="172" t="s">
        <v>30263</v>
      </c>
      <c r="B13604" s="173" t="s">
        <v>30264</v>
      </c>
      <c r="C13604" s="174" t="s">
        <v>22371</v>
      </c>
    </row>
    <row r="13605" spans="1:3" ht="12" customHeight="1" x14ac:dyDescent="0.2">
      <c r="A13605" s="172" t="s">
        <v>30265</v>
      </c>
      <c r="B13605" s="173" t="s">
        <v>30264</v>
      </c>
      <c r="C13605" s="174" t="s">
        <v>22371</v>
      </c>
    </row>
    <row r="13606" spans="1:3" ht="12" customHeight="1" x14ac:dyDescent="0.2">
      <c r="A13606" s="172" t="s">
        <v>30266</v>
      </c>
      <c r="B13606" s="173" t="s">
        <v>30267</v>
      </c>
      <c r="C13606" s="174" t="s">
        <v>22371</v>
      </c>
    </row>
    <row r="13607" spans="1:3" ht="12" customHeight="1" x14ac:dyDescent="0.2">
      <c r="A13607" s="172" t="s">
        <v>30268</v>
      </c>
      <c r="B13607" s="173" t="s">
        <v>30267</v>
      </c>
      <c r="C13607" s="174" t="s">
        <v>22371</v>
      </c>
    </row>
    <row r="13608" spans="1:3" ht="12" customHeight="1" x14ac:dyDescent="0.2">
      <c r="A13608" s="172" t="s">
        <v>30269</v>
      </c>
      <c r="B13608" s="173" t="s">
        <v>30270</v>
      </c>
      <c r="C13608" s="174" t="s">
        <v>22371</v>
      </c>
    </row>
    <row r="13609" spans="1:3" ht="12" customHeight="1" x14ac:dyDescent="0.2">
      <c r="A13609" s="172" t="s">
        <v>30271</v>
      </c>
      <c r="B13609" s="173" t="s">
        <v>30270</v>
      </c>
      <c r="C13609" s="174" t="s">
        <v>22371</v>
      </c>
    </row>
    <row r="13610" spans="1:3" ht="12" customHeight="1" x14ac:dyDescent="0.2">
      <c r="A13610" s="172" t="s">
        <v>30272</v>
      </c>
      <c r="B13610" s="173" t="s">
        <v>30273</v>
      </c>
      <c r="C13610" s="174" t="s">
        <v>22371</v>
      </c>
    </row>
    <row r="13611" spans="1:3" ht="12" customHeight="1" x14ac:dyDescent="0.2">
      <c r="A13611" s="172" t="s">
        <v>30274</v>
      </c>
      <c r="B13611" s="173" t="s">
        <v>30273</v>
      </c>
      <c r="C13611" s="174" t="s">
        <v>22371</v>
      </c>
    </row>
    <row r="13612" spans="1:3" ht="12" customHeight="1" x14ac:dyDescent="0.2">
      <c r="A13612" s="172" t="s">
        <v>30275</v>
      </c>
      <c r="B13612" s="173" t="s">
        <v>30276</v>
      </c>
      <c r="C13612" s="174" t="s">
        <v>22371</v>
      </c>
    </row>
    <row r="13613" spans="1:3" ht="12" customHeight="1" x14ac:dyDescent="0.2">
      <c r="A13613" s="172" t="s">
        <v>30277</v>
      </c>
      <c r="B13613" s="173" t="s">
        <v>30276</v>
      </c>
      <c r="C13613" s="174" t="s">
        <v>22371</v>
      </c>
    </row>
    <row r="13614" spans="1:3" ht="12" customHeight="1" x14ac:dyDescent="0.2">
      <c r="A13614" s="172" t="s">
        <v>13207</v>
      </c>
      <c r="B13614" s="173" t="s">
        <v>30278</v>
      </c>
      <c r="C13614" s="174" t="s">
        <v>22371</v>
      </c>
    </row>
    <row r="13615" spans="1:3" ht="12" customHeight="1" x14ac:dyDescent="0.2">
      <c r="A13615" s="172" t="s">
        <v>13208</v>
      </c>
      <c r="B13615" s="173" t="s">
        <v>30278</v>
      </c>
      <c r="C13615" s="174" t="s">
        <v>22371</v>
      </c>
    </row>
    <row r="13616" spans="1:3" ht="12" customHeight="1" x14ac:dyDescent="0.2">
      <c r="A13616" s="172" t="s">
        <v>13209</v>
      </c>
      <c r="B13616" s="173" t="s">
        <v>30279</v>
      </c>
      <c r="C13616" s="174" t="s">
        <v>22371</v>
      </c>
    </row>
    <row r="13617" spans="1:3" ht="12" customHeight="1" x14ac:dyDescent="0.2">
      <c r="A13617" s="172" t="s">
        <v>13210</v>
      </c>
      <c r="B13617" s="173" t="s">
        <v>30279</v>
      </c>
      <c r="C13617" s="174" t="s">
        <v>22371</v>
      </c>
    </row>
    <row r="13618" spans="1:3" ht="12" customHeight="1" x14ac:dyDescent="0.2">
      <c r="A13618" s="172" t="s">
        <v>13211</v>
      </c>
      <c r="B13618" s="173" t="s">
        <v>30280</v>
      </c>
      <c r="C13618" s="174" t="s">
        <v>22371</v>
      </c>
    </row>
    <row r="13619" spans="1:3" ht="12" customHeight="1" x14ac:dyDescent="0.2">
      <c r="A13619" s="172" t="s">
        <v>13212</v>
      </c>
      <c r="B13619" s="173" t="s">
        <v>30280</v>
      </c>
      <c r="C13619" s="174" t="s">
        <v>22371</v>
      </c>
    </row>
    <row r="13620" spans="1:3" ht="12" customHeight="1" x14ac:dyDescent="0.2">
      <c r="A13620" s="172" t="s">
        <v>13213</v>
      </c>
      <c r="B13620" s="173" t="s">
        <v>30281</v>
      </c>
      <c r="C13620" s="174" t="s">
        <v>22371</v>
      </c>
    </row>
    <row r="13621" spans="1:3" ht="12" customHeight="1" x14ac:dyDescent="0.2">
      <c r="A13621" s="172" t="s">
        <v>13214</v>
      </c>
      <c r="B13621" s="173" t="s">
        <v>30281</v>
      </c>
      <c r="C13621" s="174" t="s">
        <v>22371</v>
      </c>
    </row>
    <row r="13622" spans="1:3" ht="12" customHeight="1" x14ac:dyDescent="0.2">
      <c r="A13622" s="172" t="s">
        <v>30282</v>
      </c>
      <c r="B13622" s="173" t="s">
        <v>30283</v>
      </c>
      <c r="C13622" s="174" t="s">
        <v>22371</v>
      </c>
    </row>
    <row r="13623" spans="1:3" ht="12" customHeight="1" x14ac:dyDescent="0.2">
      <c r="A13623" s="172" t="s">
        <v>30284</v>
      </c>
      <c r="B13623" s="173" t="s">
        <v>30283</v>
      </c>
      <c r="C13623" s="174" t="s">
        <v>22371</v>
      </c>
    </row>
    <row r="13624" spans="1:3" ht="12" customHeight="1" x14ac:dyDescent="0.2">
      <c r="A13624" s="172" t="s">
        <v>13215</v>
      </c>
      <c r="B13624" s="173" t="s">
        <v>30285</v>
      </c>
      <c r="C13624" s="174" t="s">
        <v>22371</v>
      </c>
    </row>
    <row r="13625" spans="1:3" ht="12" customHeight="1" x14ac:dyDescent="0.2">
      <c r="A13625" s="172" t="s">
        <v>13216</v>
      </c>
      <c r="B13625" s="173" t="s">
        <v>30285</v>
      </c>
      <c r="C13625" s="174" t="s">
        <v>22371</v>
      </c>
    </row>
    <row r="13626" spans="1:3" ht="12" customHeight="1" x14ac:dyDescent="0.2">
      <c r="A13626" s="172" t="s">
        <v>30286</v>
      </c>
      <c r="B13626" s="173" t="s">
        <v>30287</v>
      </c>
      <c r="C13626" s="174" t="s">
        <v>22371</v>
      </c>
    </row>
    <row r="13627" spans="1:3" ht="12" customHeight="1" x14ac:dyDescent="0.2">
      <c r="A13627" s="172" t="s">
        <v>30288</v>
      </c>
      <c r="B13627" s="173" t="s">
        <v>30287</v>
      </c>
      <c r="C13627" s="174" t="s">
        <v>22371</v>
      </c>
    </row>
    <row r="13628" spans="1:3" ht="12" customHeight="1" x14ac:dyDescent="0.2">
      <c r="A13628" s="172" t="s">
        <v>30289</v>
      </c>
      <c r="B13628" s="173" t="s">
        <v>30290</v>
      </c>
      <c r="C13628" s="174" t="s">
        <v>22371</v>
      </c>
    </row>
    <row r="13629" spans="1:3" ht="12" customHeight="1" x14ac:dyDescent="0.2">
      <c r="A13629" s="172" t="s">
        <v>30291</v>
      </c>
      <c r="B13629" s="173" t="s">
        <v>30290</v>
      </c>
      <c r="C13629" s="174" t="s">
        <v>22371</v>
      </c>
    </row>
    <row r="13630" spans="1:3" ht="12" customHeight="1" x14ac:dyDescent="0.2">
      <c r="A13630" s="172" t="s">
        <v>13217</v>
      </c>
      <c r="B13630" s="173" t="s">
        <v>30292</v>
      </c>
      <c r="C13630" s="174" t="s">
        <v>22371</v>
      </c>
    </row>
    <row r="13631" spans="1:3" ht="12" customHeight="1" x14ac:dyDescent="0.2">
      <c r="A13631" s="172" t="s">
        <v>13218</v>
      </c>
      <c r="B13631" s="173" t="s">
        <v>30292</v>
      </c>
      <c r="C13631" s="174" t="s">
        <v>22371</v>
      </c>
    </row>
    <row r="13632" spans="1:3" ht="12" customHeight="1" x14ac:dyDescent="0.2">
      <c r="A13632" s="172" t="s">
        <v>30293</v>
      </c>
      <c r="B13632" s="173" t="s">
        <v>30294</v>
      </c>
      <c r="C13632" s="174" t="s">
        <v>22371</v>
      </c>
    </row>
    <row r="13633" spans="1:3" ht="12" customHeight="1" x14ac:dyDescent="0.2">
      <c r="A13633" s="172" t="s">
        <v>30295</v>
      </c>
      <c r="B13633" s="173" t="s">
        <v>30294</v>
      </c>
      <c r="C13633" s="174" t="s">
        <v>22371</v>
      </c>
    </row>
    <row r="13634" spans="1:3" ht="12" customHeight="1" x14ac:dyDescent="0.2">
      <c r="A13634" s="172" t="s">
        <v>30296</v>
      </c>
      <c r="B13634" s="173" t="s">
        <v>30297</v>
      </c>
      <c r="C13634" s="174" t="s">
        <v>22371</v>
      </c>
    </row>
    <row r="13635" spans="1:3" ht="12" customHeight="1" x14ac:dyDescent="0.2">
      <c r="A13635" s="172" t="s">
        <v>30298</v>
      </c>
      <c r="B13635" s="173" t="s">
        <v>30297</v>
      </c>
      <c r="C13635" s="174" t="s">
        <v>22371</v>
      </c>
    </row>
    <row r="13636" spans="1:3" ht="12" customHeight="1" x14ac:dyDescent="0.2">
      <c r="A13636" s="172" t="s">
        <v>13219</v>
      </c>
      <c r="B13636" s="173" t="s">
        <v>30299</v>
      </c>
      <c r="C13636" s="174" t="s">
        <v>22371</v>
      </c>
    </row>
    <row r="13637" spans="1:3" ht="12" customHeight="1" x14ac:dyDescent="0.2">
      <c r="A13637" s="172" t="s">
        <v>13220</v>
      </c>
      <c r="B13637" s="173" t="s">
        <v>30299</v>
      </c>
      <c r="C13637" s="174" t="s">
        <v>22371</v>
      </c>
    </row>
    <row r="13638" spans="1:3" ht="12" customHeight="1" x14ac:dyDescent="0.2">
      <c r="A13638" s="172" t="s">
        <v>30300</v>
      </c>
      <c r="B13638" s="173" t="s">
        <v>30301</v>
      </c>
      <c r="C13638" s="174" t="s">
        <v>22371</v>
      </c>
    </row>
    <row r="13639" spans="1:3" ht="12" customHeight="1" x14ac:dyDescent="0.2">
      <c r="A13639" s="172" t="s">
        <v>30302</v>
      </c>
      <c r="B13639" s="173" t="s">
        <v>30301</v>
      </c>
      <c r="C13639" s="174" t="s">
        <v>22371</v>
      </c>
    </row>
    <row r="13640" spans="1:3" ht="12" customHeight="1" x14ac:dyDescent="0.2">
      <c r="A13640" s="172" t="s">
        <v>30303</v>
      </c>
      <c r="B13640" s="173" t="s">
        <v>30304</v>
      </c>
      <c r="C13640" s="174" t="s">
        <v>22371</v>
      </c>
    </row>
    <row r="13641" spans="1:3" ht="12" customHeight="1" x14ac:dyDescent="0.2">
      <c r="A13641" s="172" t="s">
        <v>30305</v>
      </c>
      <c r="B13641" s="173" t="s">
        <v>30304</v>
      </c>
      <c r="C13641" s="174" t="s">
        <v>22371</v>
      </c>
    </row>
    <row r="13642" spans="1:3" ht="12" customHeight="1" x14ac:dyDescent="0.2">
      <c r="A13642" s="172" t="s">
        <v>30306</v>
      </c>
      <c r="B13642" s="173" t="s">
        <v>30307</v>
      </c>
      <c r="C13642" s="174" t="s">
        <v>22371</v>
      </c>
    </row>
    <row r="13643" spans="1:3" ht="12" customHeight="1" x14ac:dyDescent="0.2">
      <c r="A13643" s="172" t="s">
        <v>30308</v>
      </c>
      <c r="B13643" s="173" t="s">
        <v>30307</v>
      </c>
      <c r="C13643" s="174" t="s">
        <v>22371</v>
      </c>
    </row>
    <row r="13644" spans="1:3" ht="12" customHeight="1" x14ac:dyDescent="0.2">
      <c r="A13644" s="172" t="s">
        <v>13221</v>
      </c>
      <c r="B13644" s="173" t="s">
        <v>30309</v>
      </c>
      <c r="C13644" s="174" t="s">
        <v>22371</v>
      </c>
    </row>
    <row r="13645" spans="1:3" ht="12" customHeight="1" x14ac:dyDescent="0.2">
      <c r="A13645" s="172" t="s">
        <v>13222</v>
      </c>
      <c r="B13645" s="173" t="s">
        <v>30309</v>
      </c>
      <c r="C13645" s="174" t="s">
        <v>22371</v>
      </c>
    </row>
    <row r="13646" spans="1:3" ht="12" customHeight="1" x14ac:dyDescent="0.2">
      <c r="A13646" s="172" t="s">
        <v>30310</v>
      </c>
      <c r="B13646" s="173" t="s">
        <v>30311</v>
      </c>
      <c r="C13646" s="174" t="s">
        <v>22371</v>
      </c>
    </row>
    <row r="13647" spans="1:3" ht="12" customHeight="1" x14ac:dyDescent="0.2">
      <c r="A13647" s="172" t="s">
        <v>30312</v>
      </c>
      <c r="B13647" s="173" t="s">
        <v>30311</v>
      </c>
      <c r="C13647" s="174" t="s">
        <v>22371</v>
      </c>
    </row>
    <row r="13648" spans="1:3" ht="12" customHeight="1" x14ac:dyDescent="0.2">
      <c r="A13648" s="172" t="s">
        <v>30313</v>
      </c>
      <c r="B13648" s="173" t="s">
        <v>30314</v>
      </c>
      <c r="C13648" s="174" t="s">
        <v>22371</v>
      </c>
    </row>
    <row r="13649" spans="1:3" ht="12" customHeight="1" x14ac:dyDescent="0.2">
      <c r="A13649" s="172" t="s">
        <v>30315</v>
      </c>
      <c r="B13649" s="173" t="s">
        <v>30314</v>
      </c>
      <c r="C13649" s="174" t="s">
        <v>22371</v>
      </c>
    </row>
    <row r="13650" spans="1:3" ht="12" customHeight="1" x14ac:dyDescent="0.2">
      <c r="A13650" s="172" t="s">
        <v>30316</v>
      </c>
      <c r="B13650" s="173" t="s">
        <v>30317</v>
      </c>
      <c r="C13650" s="174" t="s">
        <v>22371</v>
      </c>
    </row>
    <row r="13651" spans="1:3" ht="12" customHeight="1" x14ac:dyDescent="0.2">
      <c r="A13651" s="172" t="s">
        <v>30318</v>
      </c>
      <c r="B13651" s="173" t="s">
        <v>30317</v>
      </c>
      <c r="C13651" s="174" t="s">
        <v>22371</v>
      </c>
    </row>
    <row r="13652" spans="1:3" ht="12" customHeight="1" x14ac:dyDescent="0.2">
      <c r="A13652" s="172" t="s">
        <v>13223</v>
      </c>
      <c r="B13652" s="173" t="s">
        <v>30319</v>
      </c>
      <c r="C13652" s="174" t="s">
        <v>22371</v>
      </c>
    </row>
    <row r="13653" spans="1:3" ht="12" customHeight="1" x14ac:dyDescent="0.2">
      <c r="A13653" s="172" t="s">
        <v>13224</v>
      </c>
      <c r="B13653" s="173" t="s">
        <v>30319</v>
      </c>
      <c r="C13653" s="174" t="s">
        <v>22371</v>
      </c>
    </row>
    <row r="13654" spans="1:3" ht="12" customHeight="1" x14ac:dyDescent="0.2">
      <c r="A13654" s="172" t="s">
        <v>30320</v>
      </c>
      <c r="B13654" s="173" t="s">
        <v>30321</v>
      </c>
      <c r="C13654" s="174" t="s">
        <v>22371</v>
      </c>
    </row>
    <row r="13655" spans="1:3" ht="12" customHeight="1" x14ac:dyDescent="0.2">
      <c r="A13655" s="172" t="s">
        <v>30322</v>
      </c>
      <c r="B13655" s="173" t="s">
        <v>30321</v>
      </c>
      <c r="C13655" s="174" t="s">
        <v>22371</v>
      </c>
    </row>
    <row r="13656" spans="1:3" ht="12" customHeight="1" x14ac:dyDescent="0.2">
      <c r="A13656" s="172" t="s">
        <v>13225</v>
      </c>
      <c r="B13656" s="173" t="s">
        <v>30323</v>
      </c>
      <c r="C13656" s="174" t="s">
        <v>22371</v>
      </c>
    </row>
    <row r="13657" spans="1:3" ht="12" customHeight="1" x14ac:dyDescent="0.2">
      <c r="A13657" s="172" t="s">
        <v>13226</v>
      </c>
      <c r="B13657" s="173" t="s">
        <v>30323</v>
      </c>
      <c r="C13657" s="174" t="s">
        <v>22371</v>
      </c>
    </row>
    <row r="13658" spans="1:3" ht="12" customHeight="1" x14ac:dyDescent="0.2">
      <c r="A13658" s="172" t="s">
        <v>30324</v>
      </c>
      <c r="B13658" s="173" t="s">
        <v>30325</v>
      </c>
      <c r="C13658" s="174" t="s">
        <v>22371</v>
      </c>
    </row>
    <row r="13659" spans="1:3" ht="12" customHeight="1" x14ac:dyDescent="0.2">
      <c r="A13659" s="172" t="s">
        <v>30326</v>
      </c>
      <c r="B13659" s="173" t="s">
        <v>30325</v>
      </c>
      <c r="C13659" s="174" t="s">
        <v>22371</v>
      </c>
    </row>
    <row r="13660" spans="1:3" ht="12" customHeight="1" x14ac:dyDescent="0.2">
      <c r="A13660" s="172" t="s">
        <v>30327</v>
      </c>
      <c r="B13660" s="173" t="s">
        <v>30328</v>
      </c>
      <c r="C13660" s="174" t="s">
        <v>22371</v>
      </c>
    </row>
    <row r="13661" spans="1:3" ht="12" customHeight="1" x14ac:dyDescent="0.2">
      <c r="A13661" s="172" t="s">
        <v>30329</v>
      </c>
      <c r="B13661" s="173" t="s">
        <v>30328</v>
      </c>
      <c r="C13661" s="174" t="s">
        <v>22371</v>
      </c>
    </row>
    <row r="13662" spans="1:3" ht="12" customHeight="1" x14ac:dyDescent="0.2">
      <c r="A13662" s="172" t="s">
        <v>30330</v>
      </c>
      <c r="B13662" s="173" t="s">
        <v>30331</v>
      </c>
      <c r="C13662" s="174" t="s">
        <v>22371</v>
      </c>
    </row>
    <row r="13663" spans="1:3" ht="12" customHeight="1" x14ac:dyDescent="0.2">
      <c r="A13663" s="172" t="s">
        <v>30332</v>
      </c>
      <c r="B13663" s="173" t="s">
        <v>30331</v>
      </c>
      <c r="C13663" s="174" t="s">
        <v>22371</v>
      </c>
    </row>
    <row r="13664" spans="1:3" ht="12" customHeight="1" x14ac:dyDescent="0.2">
      <c r="A13664" s="172" t="s">
        <v>30333</v>
      </c>
      <c r="B13664" s="173" t="s">
        <v>30334</v>
      </c>
      <c r="C13664" s="174" t="s">
        <v>22371</v>
      </c>
    </row>
    <row r="13665" spans="1:3" ht="12" customHeight="1" x14ac:dyDescent="0.2">
      <c r="A13665" s="172" t="s">
        <v>30335</v>
      </c>
      <c r="B13665" s="173" t="s">
        <v>30334</v>
      </c>
      <c r="C13665" s="174" t="s">
        <v>22371</v>
      </c>
    </row>
    <row r="13666" spans="1:3" ht="12" customHeight="1" x14ac:dyDescent="0.2">
      <c r="A13666" s="172" t="s">
        <v>30336</v>
      </c>
      <c r="B13666" s="173" t="s">
        <v>30337</v>
      </c>
      <c r="C13666" s="174" t="s">
        <v>22371</v>
      </c>
    </row>
    <row r="13667" spans="1:3" ht="12" customHeight="1" x14ac:dyDescent="0.2">
      <c r="A13667" s="172" t="s">
        <v>30338</v>
      </c>
      <c r="B13667" s="173" t="s">
        <v>30337</v>
      </c>
      <c r="C13667" s="174" t="s">
        <v>22371</v>
      </c>
    </row>
    <row r="13668" spans="1:3" ht="12" customHeight="1" x14ac:dyDescent="0.2">
      <c r="A13668" s="172" t="s">
        <v>13227</v>
      </c>
      <c r="B13668" s="173" t="s">
        <v>30339</v>
      </c>
      <c r="C13668" s="174" t="s">
        <v>22371</v>
      </c>
    </row>
    <row r="13669" spans="1:3" ht="12" customHeight="1" x14ac:dyDescent="0.2">
      <c r="A13669" s="172" t="s">
        <v>13228</v>
      </c>
      <c r="B13669" s="173" t="s">
        <v>30339</v>
      </c>
      <c r="C13669" s="174" t="s">
        <v>22371</v>
      </c>
    </row>
    <row r="13670" spans="1:3" ht="12" customHeight="1" x14ac:dyDescent="0.2">
      <c r="A13670" s="172" t="s">
        <v>30340</v>
      </c>
      <c r="B13670" s="173" t="s">
        <v>30341</v>
      </c>
      <c r="C13670" s="174" t="s">
        <v>22371</v>
      </c>
    </row>
    <row r="13671" spans="1:3" ht="12" customHeight="1" x14ac:dyDescent="0.2">
      <c r="A13671" s="172" t="s">
        <v>30342</v>
      </c>
      <c r="B13671" s="173" t="s">
        <v>30341</v>
      </c>
      <c r="C13671" s="174" t="s">
        <v>22371</v>
      </c>
    </row>
    <row r="13672" spans="1:3" ht="12" customHeight="1" x14ac:dyDescent="0.2">
      <c r="A13672" s="172" t="s">
        <v>30343</v>
      </c>
      <c r="B13672" s="173" t="s">
        <v>30344</v>
      </c>
      <c r="C13672" s="174" t="s">
        <v>22371</v>
      </c>
    </row>
    <row r="13673" spans="1:3" ht="12" customHeight="1" x14ac:dyDescent="0.2">
      <c r="A13673" s="172" t="s">
        <v>30345</v>
      </c>
      <c r="B13673" s="173" t="s">
        <v>30344</v>
      </c>
      <c r="C13673" s="174" t="s">
        <v>22371</v>
      </c>
    </row>
    <row r="13674" spans="1:3" ht="12" customHeight="1" x14ac:dyDescent="0.2">
      <c r="A13674" s="172" t="s">
        <v>30346</v>
      </c>
      <c r="B13674" s="173" t="s">
        <v>30347</v>
      </c>
      <c r="C13674" s="174" t="s">
        <v>22371</v>
      </c>
    </row>
    <row r="13675" spans="1:3" ht="12" customHeight="1" x14ac:dyDescent="0.2">
      <c r="A13675" s="172" t="s">
        <v>30348</v>
      </c>
      <c r="B13675" s="173" t="s">
        <v>30347</v>
      </c>
      <c r="C13675" s="174" t="s">
        <v>22371</v>
      </c>
    </row>
    <row r="13676" spans="1:3" ht="12" customHeight="1" x14ac:dyDescent="0.2">
      <c r="A13676" s="172" t="s">
        <v>30349</v>
      </c>
      <c r="B13676" s="173" t="s">
        <v>30350</v>
      </c>
      <c r="C13676" s="174" t="s">
        <v>22371</v>
      </c>
    </row>
    <row r="13677" spans="1:3" ht="12" customHeight="1" x14ac:dyDescent="0.2">
      <c r="A13677" s="172" t="s">
        <v>30351</v>
      </c>
      <c r="B13677" s="173" t="s">
        <v>30350</v>
      </c>
      <c r="C13677" s="174" t="s">
        <v>22371</v>
      </c>
    </row>
    <row r="13678" spans="1:3" ht="12" customHeight="1" x14ac:dyDescent="0.2">
      <c r="A13678" s="172" t="s">
        <v>30352</v>
      </c>
      <c r="B13678" s="173" t="s">
        <v>30353</v>
      </c>
      <c r="C13678" s="174" t="s">
        <v>22371</v>
      </c>
    </row>
    <row r="13679" spans="1:3" ht="12" customHeight="1" x14ac:dyDescent="0.2">
      <c r="A13679" s="172" t="s">
        <v>30354</v>
      </c>
      <c r="B13679" s="173" t="s">
        <v>30353</v>
      </c>
      <c r="C13679" s="174" t="s">
        <v>22371</v>
      </c>
    </row>
    <row r="13680" spans="1:3" ht="12" customHeight="1" x14ac:dyDescent="0.2">
      <c r="A13680" s="172" t="s">
        <v>30355</v>
      </c>
      <c r="B13680" s="173" t="s">
        <v>30356</v>
      </c>
      <c r="C13680" s="174" t="s">
        <v>22371</v>
      </c>
    </row>
    <row r="13681" spans="1:3" ht="12" customHeight="1" x14ac:dyDescent="0.2">
      <c r="A13681" s="172" t="s">
        <v>30357</v>
      </c>
      <c r="B13681" s="173" t="s">
        <v>30356</v>
      </c>
      <c r="C13681" s="174" t="s">
        <v>22371</v>
      </c>
    </row>
    <row r="13682" spans="1:3" ht="12" customHeight="1" x14ac:dyDescent="0.2">
      <c r="A13682" s="172" t="s">
        <v>30358</v>
      </c>
      <c r="B13682" s="173" t="s">
        <v>30359</v>
      </c>
      <c r="C13682" s="174" t="s">
        <v>22371</v>
      </c>
    </row>
    <row r="13683" spans="1:3" ht="12" customHeight="1" x14ac:dyDescent="0.2">
      <c r="A13683" s="172" t="s">
        <v>30360</v>
      </c>
      <c r="B13683" s="173" t="s">
        <v>30359</v>
      </c>
      <c r="C13683" s="174" t="s">
        <v>22371</v>
      </c>
    </row>
    <row r="13684" spans="1:3" ht="12" customHeight="1" x14ac:dyDescent="0.2">
      <c r="A13684" s="172" t="s">
        <v>30361</v>
      </c>
      <c r="B13684" s="173" t="s">
        <v>30362</v>
      </c>
      <c r="C13684" s="174" t="s">
        <v>22371</v>
      </c>
    </row>
    <row r="13685" spans="1:3" ht="12" customHeight="1" x14ac:dyDescent="0.2">
      <c r="A13685" s="172" t="s">
        <v>30363</v>
      </c>
      <c r="B13685" s="173" t="s">
        <v>30362</v>
      </c>
      <c r="C13685" s="174" t="s">
        <v>22371</v>
      </c>
    </row>
    <row r="13686" spans="1:3" ht="12" customHeight="1" x14ac:dyDescent="0.2">
      <c r="A13686" s="172" t="s">
        <v>30364</v>
      </c>
      <c r="B13686" s="173" t="s">
        <v>30365</v>
      </c>
      <c r="C13686" s="174" t="s">
        <v>22371</v>
      </c>
    </row>
    <row r="13687" spans="1:3" ht="12" customHeight="1" x14ac:dyDescent="0.2">
      <c r="A13687" s="172" t="s">
        <v>30366</v>
      </c>
      <c r="B13687" s="173" t="s">
        <v>30365</v>
      </c>
      <c r="C13687" s="174" t="s">
        <v>22371</v>
      </c>
    </row>
    <row r="13688" spans="1:3" ht="12" customHeight="1" x14ac:dyDescent="0.2">
      <c r="A13688" s="172" t="s">
        <v>30367</v>
      </c>
      <c r="B13688" s="173" t="s">
        <v>30368</v>
      </c>
      <c r="C13688" s="174" t="s">
        <v>22371</v>
      </c>
    </row>
    <row r="13689" spans="1:3" ht="12" customHeight="1" x14ac:dyDescent="0.2">
      <c r="A13689" s="172" t="s">
        <v>30369</v>
      </c>
      <c r="B13689" s="173" t="s">
        <v>30368</v>
      </c>
      <c r="C13689" s="174" t="s">
        <v>22371</v>
      </c>
    </row>
    <row r="13690" spans="1:3" ht="12" customHeight="1" x14ac:dyDescent="0.2">
      <c r="A13690" s="172" t="s">
        <v>30370</v>
      </c>
      <c r="B13690" s="173" t="s">
        <v>30371</v>
      </c>
      <c r="C13690" s="174" t="s">
        <v>22371</v>
      </c>
    </row>
    <row r="13691" spans="1:3" ht="12" customHeight="1" x14ac:dyDescent="0.2">
      <c r="A13691" s="172" t="s">
        <v>30372</v>
      </c>
      <c r="B13691" s="173" t="s">
        <v>30371</v>
      </c>
      <c r="C13691" s="174" t="s">
        <v>22371</v>
      </c>
    </row>
    <row r="13692" spans="1:3" ht="12" customHeight="1" x14ac:dyDescent="0.2">
      <c r="A13692" s="172" t="s">
        <v>30373</v>
      </c>
      <c r="B13692" s="173" t="s">
        <v>30374</v>
      </c>
      <c r="C13692" s="174" t="s">
        <v>22371</v>
      </c>
    </row>
    <row r="13693" spans="1:3" ht="12" customHeight="1" x14ac:dyDescent="0.2">
      <c r="A13693" s="172" t="s">
        <v>30375</v>
      </c>
      <c r="B13693" s="173" t="s">
        <v>30374</v>
      </c>
      <c r="C13693" s="174" t="s">
        <v>22371</v>
      </c>
    </row>
    <row r="13694" spans="1:3" ht="12" customHeight="1" x14ac:dyDescent="0.2">
      <c r="A13694" s="172" t="s">
        <v>13229</v>
      </c>
      <c r="B13694" s="173" t="s">
        <v>30376</v>
      </c>
      <c r="C13694" s="174" t="s">
        <v>22371</v>
      </c>
    </row>
    <row r="13695" spans="1:3" ht="12" customHeight="1" x14ac:dyDescent="0.2">
      <c r="A13695" s="172" t="s">
        <v>13230</v>
      </c>
      <c r="B13695" s="173" t="s">
        <v>30376</v>
      </c>
      <c r="C13695" s="174" t="s">
        <v>22371</v>
      </c>
    </row>
    <row r="13696" spans="1:3" ht="12" customHeight="1" x14ac:dyDescent="0.2">
      <c r="A13696" s="172" t="s">
        <v>13231</v>
      </c>
      <c r="B13696" s="173" t="s">
        <v>30377</v>
      </c>
      <c r="C13696" s="174" t="s">
        <v>22371</v>
      </c>
    </row>
    <row r="13697" spans="1:3" ht="12" customHeight="1" x14ac:dyDescent="0.2">
      <c r="A13697" s="172" t="s">
        <v>13232</v>
      </c>
      <c r="B13697" s="173" t="s">
        <v>30377</v>
      </c>
      <c r="C13697" s="174" t="s">
        <v>22371</v>
      </c>
    </row>
    <row r="13698" spans="1:3" ht="12" customHeight="1" x14ac:dyDescent="0.2">
      <c r="A13698" s="172" t="s">
        <v>13233</v>
      </c>
      <c r="B13698" s="173" t="s">
        <v>30378</v>
      </c>
      <c r="C13698" s="174" t="s">
        <v>22371</v>
      </c>
    </row>
    <row r="13699" spans="1:3" ht="12" customHeight="1" x14ac:dyDescent="0.2">
      <c r="A13699" s="172" t="s">
        <v>13234</v>
      </c>
      <c r="B13699" s="173" t="s">
        <v>30378</v>
      </c>
      <c r="C13699" s="174" t="s">
        <v>22371</v>
      </c>
    </row>
    <row r="13700" spans="1:3" ht="12" customHeight="1" x14ac:dyDescent="0.2">
      <c r="A13700" s="172" t="s">
        <v>13235</v>
      </c>
      <c r="B13700" s="173" t="s">
        <v>30379</v>
      </c>
      <c r="C13700" s="174" t="s">
        <v>22371</v>
      </c>
    </row>
    <row r="13701" spans="1:3" ht="12" customHeight="1" x14ac:dyDescent="0.2">
      <c r="A13701" s="172" t="s">
        <v>13236</v>
      </c>
      <c r="B13701" s="173" t="s">
        <v>30379</v>
      </c>
      <c r="C13701" s="174" t="s">
        <v>22371</v>
      </c>
    </row>
    <row r="13702" spans="1:3" ht="12" customHeight="1" x14ac:dyDescent="0.2">
      <c r="A13702" s="172" t="s">
        <v>13237</v>
      </c>
      <c r="B13702" s="173" t="s">
        <v>30380</v>
      </c>
      <c r="C13702" s="174" t="s">
        <v>22371</v>
      </c>
    </row>
    <row r="13703" spans="1:3" ht="12" customHeight="1" x14ac:dyDescent="0.2">
      <c r="A13703" s="172" t="s">
        <v>13238</v>
      </c>
      <c r="B13703" s="173" t="s">
        <v>30380</v>
      </c>
      <c r="C13703" s="174" t="s">
        <v>22371</v>
      </c>
    </row>
    <row r="13704" spans="1:3" ht="12" customHeight="1" x14ac:dyDescent="0.2">
      <c r="A13704" s="172" t="s">
        <v>13239</v>
      </c>
      <c r="B13704" s="173" t="s">
        <v>30381</v>
      </c>
      <c r="C13704" s="174" t="s">
        <v>22371</v>
      </c>
    </row>
    <row r="13705" spans="1:3" ht="12" customHeight="1" x14ac:dyDescent="0.2">
      <c r="A13705" s="172" t="s">
        <v>13240</v>
      </c>
      <c r="B13705" s="173" t="s">
        <v>30381</v>
      </c>
      <c r="C13705" s="174" t="s">
        <v>22371</v>
      </c>
    </row>
    <row r="13706" spans="1:3" ht="12" customHeight="1" x14ac:dyDescent="0.2">
      <c r="A13706" s="172" t="s">
        <v>13241</v>
      </c>
      <c r="B13706" s="173" t="s">
        <v>30382</v>
      </c>
      <c r="C13706" s="174" t="s">
        <v>22371</v>
      </c>
    </row>
    <row r="13707" spans="1:3" ht="12" customHeight="1" x14ac:dyDescent="0.2">
      <c r="A13707" s="172" t="s">
        <v>13242</v>
      </c>
      <c r="B13707" s="173" t="s">
        <v>30382</v>
      </c>
      <c r="C13707" s="174" t="s">
        <v>22371</v>
      </c>
    </row>
    <row r="13708" spans="1:3" ht="12" customHeight="1" x14ac:dyDescent="0.2">
      <c r="A13708" s="172" t="s">
        <v>13243</v>
      </c>
      <c r="B13708" s="173" t="s">
        <v>30383</v>
      </c>
      <c r="C13708" s="174" t="s">
        <v>22371</v>
      </c>
    </row>
    <row r="13709" spans="1:3" ht="12" customHeight="1" x14ac:dyDescent="0.2">
      <c r="A13709" s="172" t="s">
        <v>13244</v>
      </c>
      <c r="B13709" s="173" t="s">
        <v>30383</v>
      </c>
      <c r="C13709" s="174" t="s">
        <v>22371</v>
      </c>
    </row>
    <row r="13710" spans="1:3" ht="12" customHeight="1" x14ac:dyDescent="0.2">
      <c r="A13710" s="172" t="s">
        <v>13245</v>
      </c>
      <c r="B13710" s="173" t="s">
        <v>30384</v>
      </c>
      <c r="C13710" s="174" t="s">
        <v>22371</v>
      </c>
    </row>
    <row r="13711" spans="1:3" ht="12" customHeight="1" x14ac:dyDescent="0.2">
      <c r="A13711" s="172" t="s">
        <v>13246</v>
      </c>
      <c r="B13711" s="173" t="s">
        <v>30384</v>
      </c>
      <c r="C13711" s="174" t="s">
        <v>22371</v>
      </c>
    </row>
    <row r="13712" spans="1:3" ht="12" customHeight="1" x14ac:dyDescent="0.2">
      <c r="A13712" s="172" t="s">
        <v>30385</v>
      </c>
      <c r="B13712" s="173" t="s">
        <v>30386</v>
      </c>
      <c r="C13712" s="174" t="s">
        <v>22371</v>
      </c>
    </row>
    <row r="13713" spans="1:3" ht="12" customHeight="1" x14ac:dyDescent="0.2">
      <c r="A13713" s="172" t="s">
        <v>30387</v>
      </c>
      <c r="B13713" s="173" t="s">
        <v>30386</v>
      </c>
      <c r="C13713" s="174" t="s">
        <v>22371</v>
      </c>
    </row>
    <row r="13714" spans="1:3" ht="12" customHeight="1" x14ac:dyDescent="0.2">
      <c r="A13714" s="172" t="s">
        <v>13247</v>
      </c>
      <c r="B13714" s="173" t="s">
        <v>30388</v>
      </c>
      <c r="C13714" s="174" t="s">
        <v>22371</v>
      </c>
    </row>
    <row r="13715" spans="1:3" ht="12" customHeight="1" x14ac:dyDescent="0.2">
      <c r="A13715" s="172" t="s">
        <v>13248</v>
      </c>
      <c r="B13715" s="173" t="s">
        <v>30388</v>
      </c>
      <c r="C13715" s="174" t="s">
        <v>22371</v>
      </c>
    </row>
    <row r="13716" spans="1:3" ht="12" customHeight="1" x14ac:dyDescent="0.2">
      <c r="A13716" s="172" t="s">
        <v>30389</v>
      </c>
      <c r="B13716" s="173" t="s">
        <v>30390</v>
      </c>
      <c r="C13716" s="174" t="s">
        <v>22371</v>
      </c>
    </row>
    <row r="13717" spans="1:3" ht="12" customHeight="1" x14ac:dyDescent="0.2">
      <c r="A13717" s="172" t="s">
        <v>30391</v>
      </c>
      <c r="B13717" s="173" t="s">
        <v>30390</v>
      </c>
      <c r="C13717" s="174" t="s">
        <v>22371</v>
      </c>
    </row>
    <row r="13718" spans="1:3" ht="12" customHeight="1" x14ac:dyDescent="0.2">
      <c r="A13718" s="172" t="s">
        <v>30392</v>
      </c>
      <c r="B13718" s="173" t="s">
        <v>30393</v>
      </c>
      <c r="C13718" s="174" t="s">
        <v>22371</v>
      </c>
    </row>
    <row r="13719" spans="1:3" ht="12" customHeight="1" x14ac:dyDescent="0.2">
      <c r="A13719" s="172" t="s">
        <v>30394</v>
      </c>
      <c r="B13719" s="173" t="s">
        <v>30393</v>
      </c>
      <c r="C13719" s="174" t="s">
        <v>22371</v>
      </c>
    </row>
    <row r="13720" spans="1:3" ht="12" customHeight="1" x14ac:dyDescent="0.2">
      <c r="A13720" s="172" t="s">
        <v>13249</v>
      </c>
      <c r="B13720" s="173" t="s">
        <v>30395</v>
      </c>
      <c r="C13720" s="174" t="s">
        <v>22371</v>
      </c>
    </row>
    <row r="13721" spans="1:3" ht="12" customHeight="1" x14ac:dyDescent="0.2">
      <c r="A13721" s="172" t="s">
        <v>13250</v>
      </c>
      <c r="B13721" s="173" t="s">
        <v>30395</v>
      </c>
      <c r="C13721" s="174" t="s">
        <v>22371</v>
      </c>
    </row>
    <row r="13722" spans="1:3" ht="12" customHeight="1" x14ac:dyDescent="0.2">
      <c r="A13722" s="172" t="s">
        <v>30396</v>
      </c>
      <c r="B13722" s="173" t="s">
        <v>30397</v>
      </c>
      <c r="C13722" s="174" t="s">
        <v>22371</v>
      </c>
    </row>
    <row r="13723" spans="1:3" ht="12" customHeight="1" x14ac:dyDescent="0.2">
      <c r="A13723" s="172" t="s">
        <v>30398</v>
      </c>
      <c r="B13723" s="173" t="s">
        <v>30397</v>
      </c>
      <c r="C13723" s="174" t="s">
        <v>22371</v>
      </c>
    </row>
    <row r="13724" spans="1:3" ht="12" customHeight="1" x14ac:dyDescent="0.2">
      <c r="A13724" s="172" t="s">
        <v>30399</v>
      </c>
      <c r="B13724" s="173" t="s">
        <v>30400</v>
      </c>
      <c r="C13724" s="174" t="s">
        <v>22371</v>
      </c>
    </row>
    <row r="13725" spans="1:3" ht="12" customHeight="1" x14ac:dyDescent="0.2">
      <c r="A13725" s="172" t="s">
        <v>30401</v>
      </c>
      <c r="B13725" s="173" t="s">
        <v>30400</v>
      </c>
      <c r="C13725" s="174" t="s">
        <v>22371</v>
      </c>
    </row>
    <row r="13726" spans="1:3" ht="12" customHeight="1" x14ac:dyDescent="0.2">
      <c r="A13726" s="172" t="s">
        <v>13251</v>
      </c>
      <c r="B13726" s="173" t="s">
        <v>30402</v>
      </c>
      <c r="C13726" s="174" t="s">
        <v>22371</v>
      </c>
    </row>
    <row r="13727" spans="1:3" ht="12" customHeight="1" x14ac:dyDescent="0.2">
      <c r="A13727" s="172" t="s">
        <v>13252</v>
      </c>
      <c r="B13727" s="173" t="s">
        <v>30402</v>
      </c>
      <c r="C13727" s="174" t="s">
        <v>22371</v>
      </c>
    </row>
    <row r="13728" spans="1:3" ht="12" customHeight="1" x14ac:dyDescent="0.2">
      <c r="A13728" s="172" t="s">
        <v>30403</v>
      </c>
      <c r="B13728" s="173" t="s">
        <v>30404</v>
      </c>
      <c r="C13728" s="174" t="s">
        <v>22371</v>
      </c>
    </row>
    <row r="13729" spans="1:3" ht="12" customHeight="1" x14ac:dyDescent="0.2">
      <c r="A13729" s="172" t="s">
        <v>30405</v>
      </c>
      <c r="B13729" s="173" t="s">
        <v>30404</v>
      </c>
      <c r="C13729" s="174" t="s">
        <v>22371</v>
      </c>
    </row>
    <row r="13730" spans="1:3" ht="12" customHeight="1" x14ac:dyDescent="0.2">
      <c r="A13730" s="172" t="s">
        <v>30406</v>
      </c>
      <c r="B13730" s="173" t="s">
        <v>30407</v>
      </c>
      <c r="C13730" s="174" t="s">
        <v>22371</v>
      </c>
    </row>
    <row r="13731" spans="1:3" ht="12" customHeight="1" x14ac:dyDescent="0.2">
      <c r="A13731" s="172" t="s">
        <v>30408</v>
      </c>
      <c r="B13731" s="173" t="s">
        <v>30407</v>
      </c>
      <c r="C13731" s="174" t="s">
        <v>22371</v>
      </c>
    </row>
    <row r="13732" spans="1:3" ht="12" customHeight="1" x14ac:dyDescent="0.2">
      <c r="A13732" s="172" t="s">
        <v>30409</v>
      </c>
      <c r="B13732" s="173" t="s">
        <v>30410</v>
      </c>
      <c r="C13732" s="174" t="s">
        <v>22371</v>
      </c>
    </row>
    <row r="13733" spans="1:3" ht="12" customHeight="1" x14ac:dyDescent="0.2">
      <c r="A13733" s="172" t="s">
        <v>30411</v>
      </c>
      <c r="B13733" s="173" t="s">
        <v>30410</v>
      </c>
      <c r="C13733" s="174" t="s">
        <v>22371</v>
      </c>
    </row>
    <row r="13734" spans="1:3" ht="12" customHeight="1" x14ac:dyDescent="0.2">
      <c r="A13734" s="172" t="s">
        <v>13253</v>
      </c>
      <c r="B13734" s="173" t="s">
        <v>30412</v>
      </c>
      <c r="C13734" s="174" t="s">
        <v>22371</v>
      </c>
    </row>
    <row r="13735" spans="1:3" ht="12" customHeight="1" x14ac:dyDescent="0.2">
      <c r="A13735" s="172" t="s">
        <v>13254</v>
      </c>
      <c r="B13735" s="173" t="s">
        <v>30412</v>
      </c>
      <c r="C13735" s="174" t="s">
        <v>22371</v>
      </c>
    </row>
    <row r="13736" spans="1:3" ht="12" customHeight="1" x14ac:dyDescent="0.2">
      <c r="A13736" s="172" t="s">
        <v>30413</v>
      </c>
      <c r="B13736" s="173" t="s">
        <v>30414</v>
      </c>
      <c r="C13736" s="174" t="s">
        <v>22371</v>
      </c>
    </row>
    <row r="13737" spans="1:3" ht="12" customHeight="1" x14ac:dyDescent="0.2">
      <c r="A13737" s="172" t="s">
        <v>30415</v>
      </c>
      <c r="B13737" s="173" t="s">
        <v>30414</v>
      </c>
      <c r="C13737" s="174" t="s">
        <v>22371</v>
      </c>
    </row>
    <row r="13738" spans="1:3" ht="12" customHeight="1" x14ac:dyDescent="0.2">
      <c r="A13738" s="172" t="s">
        <v>30416</v>
      </c>
      <c r="B13738" s="173" t="s">
        <v>30417</v>
      </c>
      <c r="C13738" s="174" t="s">
        <v>22371</v>
      </c>
    </row>
    <row r="13739" spans="1:3" ht="12" customHeight="1" x14ac:dyDescent="0.2">
      <c r="A13739" s="172" t="s">
        <v>30418</v>
      </c>
      <c r="B13739" s="173" t="s">
        <v>30417</v>
      </c>
      <c r="C13739" s="174" t="s">
        <v>22371</v>
      </c>
    </row>
    <row r="13740" spans="1:3" ht="12" customHeight="1" x14ac:dyDescent="0.2">
      <c r="A13740" s="172" t="s">
        <v>30419</v>
      </c>
      <c r="B13740" s="173" t="s">
        <v>30420</v>
      </c>
      <c r="C13740" s="174" t="s">
        <v>22371</v>
      </c>
    </row>
    <row r="13741" spans="1:3" ht="12" customHeight="1" x14ac:dyDescent="0.2">
      <c r="A13741" s="172" t="s">
        <v>30421</v>
      </c>
      <c r="B13741" s="173" t="s">
        <v>30420</v>
      </c>
      <c r="C13741" s="174" t="s">
        <v>22371</v>
      </c>
    </row>
    <row r="13742" spans="1:3" ht="12" customHeight="1" x14ac:dyDescent="0.2">
      <c r="A13742" s="172" t="s">
        <v>13255</v>
      </c>
      <c r="B13742" s="173" t="s">
        <v>30422</v>
      </c>
      <c r="C13742" s="174" t="s">
        <v>22371</v>
      </c>
    </row>
    <row r="13743" spans="1:3" ht="12" customHeight="1" x14ac:dyDescent="0.2">
      <c r="A13743" s="172" t="s">
        <v>13256</v>
      </c>
      <c r="B13743" s="173" t="s">
        <v>30422</v>
      </c>
      <c r="C13743" s="174" t="s">
        <v>22371</v>
      </c>
    </row>
    <row r="13744" spans="1:3" ht="12" customHeight="1" x14ac:dyDescent="0.2">
      <c r="A13744" s="172" t="s">
        <v>30423</v>
      </c>
      <c r="B13744" s="173" t="s">
        <v>30424</v>
      </c>
      <c r="C13744" s="174" t="s">
        <v>22371</v>
      </c>
    </row>
    <row r="13745" spans="1:3" ht="12" customHeight="1" x14ac:dyDescent="0.2">
      <c r="A13745" s="172" t="s">
        <v>30425</v>
      </c>
      <c r="B13745" s="173" t="s">
        <v>30424</v>
      </c>
      <c r="C13745" s="174" t="s">
        <v>22371</v>
      </c>
    </row>
    <row r="13746" spans="1:3" ht="12" customHeight="1" x14ac:dyDescent="0.2">
      <c r="A13746" s="172" t="s">
        <v>13257</v>
      </c>
      <c r="B13746" s="173" t="s">
        <v>30426</v>
      </c>
      <c r="C13746" s="174" t="s">
        <v>22371</v>
      </c>
    </row>
    <row r="13747" spans="1:3" ht="12" customHeight="1" x14ac:dyDescent="0.2">
      <c r="A13747" s="172" t="s">
        <v>13258</v>
      </c>
      <c r="B13747" s="173" t="s">
        <v>30426</v>
      </c>
      <c r="C13747" s="174" t="s">
        <v>22371</v>
      </c>
    </row>
    <row r="13748" spans="1:3" ht="12" customHeight="1" x14ac:dyDescent="0.2">
      <c r="A13748" s="172" t="s">
        <v>30427</v>
      </c>
      <c r="B13748" s="173" t="s">
        <v>30428</v>
      </c>
      <c r="C13748" s="174" t="s">
        <v>22371</v>
      </c>
    </row>
    <row r="13749" spans="1:3" ht="12" customHeight="1" x14ac:dyDescent="0.2">
      <c r="A13749" s="172" t="s">
        <v>30429</v>
      </c>
      <c r="B13749" s="173" t="s">
        <v>30428</v>
      </c>
      <c r="C13749" s="174" t="s">
        <v>22371</v>
      </c>
    </row>
    <row r="13750" spans="1:3" ht="12" customHeight="1" x14ac:dyDescent="0.2">
      <c r="A13750" s="172" t="s">
        <v>30430</v>
      </c>
      <c r="B13750" s="173" t="s">
        <v>30431</v>
      </c>
      <c r="C13750" s="174" t="s">
        <v>22371</v>
      </c>
    </row>
    <row r="13751" spans="1:3" ht="12" customHeight="1" x14ac:dyDescent="0.2">
      <c r="A13751" s="172" t="s">
        <v>30432</v>
      </c>
      <c r="B13751" s="173" t="s">
        <v>30431</v>
      </c>
      <c r="C13751" s="174" t="s">
        <v>22371</v>
      </c>
    </row>
    <row r="13752" spans="1:3" ht="12" customHeight="1" x14ac:dyDescent="0.2">
      <c r="A13752" s="172" t="s">
        <v>30433</v>
      </c>
      <c r="B13752" s="173" t="s">
        <v>30434</v>
      </c>
      <c r="C13752" s="174" t="s">
        <v>22371</v>
      </c>
    </row>
    <row r="13753" spans="1:3" ht="12" customHeight="1" x14ac:dyDescent="0.2">
      <c r="A13753" s="172" t="s">
        <v>30435</v>
      </c>
      <c r="B13753" s="173" t="s">
        <v>30434</v>
      </c>
      <c r="C13753" s="174" t="s">
        <v>22371</v>
      </c>
    </row>
    <row r="13754" spans="1:3" ht="12" customHeight="1" x14ac:dyDescent="0.2">
      <c r="A13754" s="172" t="s">
        <v>30436</v>
      </c>
      <c r="B13754" s="173" t="s">
        <v>30437</v>
      </c>
      <c r="C13754" s="174" t="s">
        <v>22371</v>
      </c>
    </row>
    <row r="13755" spans="1:3" ht="12" customHeight="1" x14ac:dyDescent="0.2">
      <c r="A13755" s="172" t="s">
        <v>30438</v>
      </c>
      <c r="B13755" s="173" t="s">
        <v>30437</v>
      </c>
      <c r="C13755" s="174" t="s">
        <v>22371</v>
      </c>
    </row>
    <row r="13756" spans="1:3" ht="12" customHeight="1" x14ac:dyDescent="0.2">
      <c r="A13756" s="172" t="s">
        <v>30439</v>
      </c>
      <c r="B13756" s="173" t="s">
        <v>30440</v>
      </c>
      <c r="C13756" s="174" t="s">
        <v>22371</v>
      </c>
    </row>
    <row r="13757" spans="1:3" ht="12" customHeight="1" x14ac:dyDescent="0.2">
      <c r="A13757" s="172" t="s">
        <v>30441</v>
      </c>
      <c r="B13757" s="173" t="s">
        <v>30440</v>
      </c>
      <c r="C13757" s="174" t="s">
        <v>22371</v>
      </c>
    </row>
    <row r="13758" spans="1:3" ht="12" customHeight="1" x14ac:dyDescent="0.2">
      <c r="A13758" s="172" t="s">
        <v>13259</v>
      </c>
      <c r="B13758" s="173" t="s">
        <v>30442</v>
      </c>
      <c r="C13758" s="174" t="s">
        <v>22371</v>
      </c>
    </row>
    <row r="13759" spans="1:3" ht="12" customHeight="1" x14ac:dyDescent="0.2">
      <c r="A13759" s="172" t="s">
        <v>13260</v>
      </c>
      <c r="B13759" s="173" t="s">
        <v>30442</v>
      </c>
      <c r="C13759" s="174" t="s">
        <v>22371</v>
      </c>
    </row>
    <row r="13760" spans="1:3" ht="12" customHeight="1" x14ac:dyDescent="0.2">
      <c r="A13760" s="172" t="s">
        <v>30443</v>
      </c>
      <c r="B13760" s="173" t="s">
        <v>30444</v>
      </c>
      <c r="C13760" s="174" t="s">
        <v>22371</v>
      </c>
    </row>
    <row r="13761" spans="1:3" ht="12" customHeight="1" x14ac:dyDescent="0.2">
      <c r="A13761" s="172" t="s">
        <v>30445</v>
      </c>
      <c r="B13761" s="173" t="s">
        <v>30444</v>
      </c>
      <c r="C13761" s="174" t="s">
        <v>22371</v>
      </c>
    </row>
    <row r="13762" spans="1:3" ht="12" customHeight="1" x14ac:dyDescent="0.2">
      <c r="A13762" s="172" t="s">
        <v>30446</v>
      </c>
      <c r="B13762" s="173" t="s">
        <v>30447</v>
      </c>
      <c r="C13762" s="174" t="s">
        <v>22371</v>
      </c>
    </row>
    <row r="13763" spans="1:3" ht="12" customHeight="1" x14ac:dyDescent="0.2">
      <c r="A13763" s="172" t="s">
        <v>30448</v>
      </c>
      <c r="B13763" s="173" t="s">
        <v>30447</v>
      </c>
      <c r="C13763" s="174" t="s">
        <v>22371</v>
      </c>
    </row>
    <row r="13764" spans="1:3" ht="12" customHeight="1" x14ac:dyDescent="0.2">
      <c r="A13764" s="172" t="s">
        <v>30449</v>
      </c>
      <c r="B13764" s="173" t="s">
        <v>30450</v>
      </c>
      <c r="C13764" s="174" t="s">
        <v>22371</v>
      </c>
    </row>
    <row r="13765" spans="1:3" ht="12" customHeight="1" x14ac:dyDescent="0.2">
      <c r="A13765" s="172" t="s">
        <v>30451</v>
      </c>
      <c r="B13765" s="173" t="s">
        <v>30450</v>
      </c>
      <c r="C13765" s="174" t="s">
        <v>22371</v>
      </c>
    </row>
    <row r="13766" spans="1:3" ht="12" customHeight="1" x14ac:dyDescent="0.2">
      <c r="A13766" s="172" t="s">
        <v>30452</v>
      </c>
      <c r="B13766" s="173" t="s">
        <v>30453</v>
      </c>
      <c r="C13766" s="174" t="s">
        <v>22371</v>
      </c>
    </row>
    <row r="13767" spans="1:3" ht="12" customHeight="1" x14ac:dyDescent="0.2">
      <c r="A13767" s="172" t="s">
        <v>30454</v>
      </c>
      <c r="B13767" s="173" t="s">
        <v>30453</v>
      </c>
      <c r="C13767" s="174" t="s">
        <v>22371</v>
      </c>
    </row>
    <row r="13768" spans="1:3" ht="12" customHeight="1" x14ac:dyDescent="0.2">
      <c r="A13768" s="172" t="s">
        <v>30455</v>
      </c>
      <c r="B13768" s="173" t="s">
        <v>30456</v>
      </c>
      <c r="C13768" s="174" t="s">
        <v>22371</v>
      </c>
    </row>
    <row r="13769" spans="1:3" ht="12" customHeight="1" x14ac:dyDescent="0.2">
      <c r="A13769" s="172" t="s">
        <v>30457</v>
      </c>
      <c r="B13769" s="173" t="s">
        <v>30456</v>
      </c>
      <c r="C13769" s="174" t="s">
        <v>22371</v>
      </c>
    </row>
    <row r="13770" spans="1:3" ht="12" customHeight="1" x14ac:dyDescent="0.2">
      <c r="A13770" s="172" t="s">
        <v>30458</v>
      </c>
      <c r="B13770" s="173" t="s">
        <v>30459</v>
      </c>
      <c r="C13770" s="174" t="s">
        <v>22371</v>
      </c>
    </row>
    <row r="13771" spans="1:3" ht="12" customHeight="1" x14ac:dyDescent="0.2">
      <c r="A13771" s="172" t="s">
        <v>30460</v>
      </c>
      <c r="B13771" s="173" t="s">
        <v>30459</v>
      </c>
      <c r="C13771" s="174" t="s">
        <v>22371</v>
      </c>
    </row>
    <row r="13772" spans="1:3" ht="12" customHeight="1" x14ac:dyDescent="0.2">
      <c r="A13772" s="172" t="s">
        <v>30461</v>
      </c>
      <c r="B13772" s="173" t="s">
        <v>30462</v>
      </c>
      <c r="C13772" s="174" t="s">
        <v>22371</v>
      </c>
    </row>
    <row r="13773" spans="1:3" ht="12" customHeight="1" x14ac:dyDescent="0.2">
      <c r="A13773" s="172" t="s">
        <v>30463</v>
      </c>
      <c r="B13773" s="173" t="s">
        <v>30462</v>
      </c>
      <c r="C13773" s="174" t="s">
        <v>22371</v>
      </c>
    </row>
    <row r="13774" spans="1:3" ht="12" customHeight="1" x14ac:dyDescent="0.2">
      <c r="A13774" s="172" t="s">
        <v>30464</v>
      </c>
      <c r="B13774" s="173" t="s">
        <v>30465</v>
      </c>
      <c r="C13774" s="174" t="s">
        <v>22371</v>
      </c>
    </row>
    <row r="13775" spans="1:3" ht="12" customHeight="1" x14ac:dyDescent="0.2">
      <c r="A13775" s="172" t="s">
        <v>30466</v>
      </c>
      <c r="B13775" s="173" t="s">
        <v>30465</v>
      </c>
      <c r="C13775" s="174" t="s">
        <v>22371</v>
      </c>
    </row>
    <row r="13776" spans="1:3" ht="12" customHeight="1" x14ac:dyDescent="0.2">
      <c r="A13776" s="172" t="s">
        <v>30467</v>
      </c>
      <c r="B13776" s="173" t="s">
        <v>30468</v>
      </c>
      <c r="C13776" s="174" t="s">
        <v>22371</v>
      </c>
    </row>
    <row r="13777" spans="1:3" ht="12" customHeight="1" x14ac:dyDescent="0.2">
      <c r="A13777" s="172" t="s">
        <v>30469</v>
      </c>
      <c r="B13777" s="173" t="s">
        <v>30468</v>
      </c>
      <c r="C13777" s="174" t="s">
        <v>22371</v>
      </c>
    </row>
    <row r="13778" spans="1:3" ht="12" customHeight="1" x14ac:dyDescent="0.2">
      <c r="A13778" s="172" t="s">
        <v>30470</v>
      </c>
      <c r="B13778" s="173" t="s">
        <v>30471</v>
      </c>
      <c r="C13778" s="174" t="s">
        <v>22371</v>
      </c>
    </row>
    <row r="13779" spans="1:3" ht="12" customHeight="1" x14ac:dyDescent="0.2">
      <c r="A13779" s="172" t="s">
        <v>30472</v>
      </c>
      <c r="B13779" s="173" t="s">
        <v>30471</v>
      </c>
      <c r="C13779" s="174" t="s">
        <v>22371</v>
      </c>
    </row>
    <row r="13780" spans="1:3" ht="12" customHeight="1" x14ac:dyDescent="0.2">
      <c r="A13780" s="172" t="s">
        <v>30473</v>
      </c>
      <c r="B13780" s="173" t="s">
        <v>30474</v>
      </c>
      <c r="C13780" s="174" t="s">
        <v>22371</v>
      </c>
    </row>
    <row r="13781" spans="1:3" ht="12" customHeight="1" x14ac:dyDescent="0.2">
      <c r="A13781" s="172" t="s">
        <v>30475</v>
      </c>
      <c r="B13781" s="173" t="s">
        <v>30474</v>
      </c>
      <c r="C13781" s="174" t="s">
        <v>22371</v>
      </c>
    </row>
    <row r="13782" spans="1:3" ht="12" customHeight="1" x14ac:dyDescent="0.2">
      <c r="A13782" s="172" t="s">
        <v>30476</v>
      </c>
      <c r="B13782" s="173" t="s">
        <v>30477</v>
      </c>
      <c r="C13782" s="174" t="s">
        <v>22371</v>
      </c>
    </row>
    <row r="13783" spans="1:3" ht="12" customHeight="1" x14ac:dyDescent="0.2">
      <c r="A13783" s="172" t="s">
        <v>30478</v>
      </c>
      <c r="B13783" s="173" t="s">
        <v>30477</v>
      </c>
      <c r="C13783" s="174" t="s">
        <v>22371</v>
      </c>
    </row>
    <row r="13784" spans="1:3" ht="12" customHeight="1" x14ac:dyDescent="0.2">
      <c r="A13784" s="172" t="s">
        <v>13261</v>
      </c>
      <c r="B13784" s="173" t="s">
        <v>30479</v>
      </c>
      <c r="C13784" s="174" t="s">
        <v>22420</v>
      </c>
    </row>
    <row r="13785" spans="1:3" ht="12" customHeight="1" x14ac:dyDescent="0.2">
      <c r="A13785" s="172" t="s">
        <v>13262</v>
      </c>
      <c r="B13785" s="173" t="s">
        <v>30479</v>
      </c>
      <c r="C13785" s="174" t="s">
        <v>22420</v>
      </c>
    </row>
    <row r="13786" spans="1:3" ht="12" customHeight="1" x14ac:dyDescent="0.2">
      <c r="A13786" s="172" t="s">
        <v>13263</v>
      </c>
      <c r="B13786" s="173" t="s">
        <v>30480</v>
      </c>
      <c r="C13786" s="174" t="s">
        <v>22420</v>
      </c>
    </row>
    <row r="13787" spans="1:3" ht="12" customHeight="1" x14ac:dyDescent="0.2">
      <c r="A13787" s="172" t="s">
        <v>13264</v>
      </c>
      <c r="B13787" s="173" t="s">
        <v>30480</v>
      </c>
      <c r="C13787" s="174" t="s">
        <v>22420</v>
      </c>
    </row>
    <row r="13788" spans="1:3" ht="12" customHeight="1" x14ac:dyDescent="0.2">
      <c r="A13788" s="172" t="s">
        <v>13265</v>
      </c>
      <c r="B13788" s="173" t="s">
        <v>30481</v>
      </c>
      <c r="C13788" s="174" t="s">
        <v>22420</v>
      </c>
    </row>
    <row r="13789" spans="1:3" ht="12" customHeight="1" x14ac:dyDescent="0.2">
      <c r="A13789" s="172" t="s">
        <v>13266</v>
      </c>
      <c r="B13789" s="173" t="s">
        <v>30481</v>
      </c>
      <c r="C13789" s="174" t="s">
        <v>22420</v>
      </c>
    </row>
    <row r="13790" spans="1:3" ht="12" customHeight="1" x14ac:dyDescent="0.2">
      <c r="A13790" s="172" t="s">
        <v>13267</v>
      </c>
      <c r="B13790" s="173" t="s">
        <v>30482</v>
      </c>
      <c r="C13790" s="174" t="s">
        <v>22420</v>
      </c>
    </row>
    <row r="13791" spans="1:3" ht="12" customHeight="1" x14ac:dyDescent="0.2">
      <c r="A13791" s="172" t="s">
        <v>13268</v>
      </c>
      <c r="B13791" s="173" t="s">
        <v>30482</v>
      </c>
      <c r="C13791" s="174" t="s">
        <v>22420</v>
      </c>
    </row>
    <row r="13792" spans="1:3" ht="12" customHeight="1" x14ac:dyDescent="0.2">
      <c r="A13792" s="172" t="s">
        <v>13269</v>
      </c>
      <c r="B13792" s="173" t="s">
        <v>30483</v>
      </c>
      <c r="C13792" s="174" t="s">
        <v>22420</v>
      </c>
    </row>
    <row r="13793" spans="1:3" ht="12" customHeight="1" x14ac:dyDescent="0.2">
      <c r="A13793" s="172" t="s">
        <v>13270</v>
      </c>
      <c r="B13793" s="173" t="s">
        <v>30483</v>
      </c>
      <c r="C13793" s="174" t="s">
        <v>22420</v>
      </c>
    </row>
    <row r="13794" spans="1:3" ht="12" customHeight="1" x14ac:dyDescent="0.2">
      <c r="A13794" s="172" t="s">
        <v>13271</v>
      </c>
      <c r="B13794" s="173" t="s">
        <v>30484</v>
      </c>
      <c r="C13794" s="174" t="s">
        <v>22420</v>
      </c>
    </row>
    <row r="13795" spans="1:3" ht="12" customHeight="1" x14ac:dyDescent="0.2">
      <c r="A13795" s="172" t="s">
        <v>13272</v>
      </c>
      <c r="B13795" s="173" t="s">
        <v>30484</v>
      </c>
      <c r="C13795" s="174" t="s">
        <v>22420</v>
      </c>
    </row>
    <row r="13796" spans="1:3" ht="12" customHeight="1" x14ac:dyDescent="0.2">
      <c r="A13796" s="172" t="s">
        <v>13273</v>
      </c>
      <c r="B13796" s="173" t="s">
        <v>30485</v>
      </c>
      <c r="C13796" s="174" t="s">
        <v>22371</v>
      </c>
    </row>
    <row r="13797" spans="1:3" ht="12" customHeight="1" x14ac:dyDescent="0.2">
      <c r="A13797" s="172" t="s">
        <v>13274</v>
      </c>
      <c r="B13797" s="173" t="s">
        <v>30485</v>
      </c>
      <c r="C13797" s="174" t="s">
        <v>22371</v>
      </c>
    </row>
    <row r="13798" spans="1:3" ht="12" customHeight="1" x14ac:dyDescent="0.2">
      <c r="A13798" s="172" t="s">
        <v>13275</v>
      </c>
      <c r="B13798" s="173" t="s">
        <v>30486</v>
      </c>
      <c r="C13798" s="174" t="s">
        <v>22371</v>
      </c>
    </row>
    <row r="13799" spans="1:3" ht="12" customHeight="1" x14ac:dyDescent="0.2">
      <c r="A13799" s="172" t="s">
        <v>13276</v>
      </c>
      <c r="B13799" s="173" t="s">
        <v>30486</v>
      </c>
      <c r="C13799" s="174" t="s">
        <v>22371</v>
      </c>
    </row>
    <row r="13800" spans="1:3" ht="12" customHeight="1" x14ac:dyDescent="0.2">
      <c r="A13800" s="172" t="s">
        <v>13277</v>
      </c>
      <c r="B13800" s="173" t="s">
        <v>30487</v>
      </c>
      <c r="C13800" s="174" t="s">
        <v>22371</v>
      </c>
    </row>
    <row r="13801" spans="1:3" ht="12" customHeight="1" x14ac:dyDescent="0.2">
      <c r="A13801" s="172" t="s">
        <v>13278</v>
      </c>
      <c r="B13801" s="173" t="s">
        <v>30487</v>
      </c>
      <c r="C13801" s="174" t="s">
        <v>22371</v>
      </c>
    </row>
    <row r="13802" spans="1:3" ht="12" customHeight="1" x14ac:dyDescent="0.2">
      <c r="A13802" s="172" t="s">
        <v>13279</v>
      </c>
      <c r="B13802" s="173" t="s">
        <v>30488</v>
      </c>
      <c r="C13802" s="174" t="s">
        <v>22371</v>
      </c>
    </row>
    <row r="13803" spans="1:3" ht="12" customHeight="1" x14ac:dyDescent="0.2">
      <c r="A13803" s="172" t="s">
        <v>13280</v>
      </c>
      <c r="B13803" s="173" t="s">
        <v>30488</v>
      </c>
      <c r="C13803" s="174" t="s">
        <v>22371</v>
      </c>
    </row>
    <row r="13804" spans="1:3" ht="12" customHeight="1" x14ac:dyDescent="0.2">
      <c r="A13804" s="172" t="s">
        <v>13281</v>
      </c>
      <c r="B13804" s="173" t="s">
        <v>30489</v>
      </c>
      <c r="C13804" s="174" t="s">
        <v>22371</v>
      </c>
    </row>
    <row r="13805" spans="1:3" ht="12" customHeight="1" x14ac:dyDescent="0.2">
      <c r="A13805" s="172" t="s">
        <v>13282</v>
      </c>
      <c r="B13805" s="173" t="s">
        <v>30489</v>
      </c>
      <c r="C13805" s="174" t="s">
        <v>22371</v>
      </c>
    </row>
    <row r="13806" spans="1:3" ht="12" customHeight="1" x14ac:dyDescent="0.2">
      <c r="A13806" s="172" t="s">
        <v>13283</v>
      </c>
      <c r="B13806" s="173" t="s">
        <v>30490</v>
      </c>
      <c r="C13806" s="174" t="s">
        <v>22371</v>
      </c>
    </row>
    <row r="13807" spans="1:3" ht="12" customHeight="1" x14ac:dyDescent="0.2">
      <c r="A13807" s="172" t="s">
        <v>13284</v>
      </c>
      <c r="B13807" s="173" t="s">
        <v>30490</v>
      </c>
      <c r="C13807" s="174" t="s">
        <v>22371</v>
      </c>
    </row>
    <row r="13808" spans="1:3" ht="12" customHeight="1" x14ac:dyDescent="0.2">
      <c r="A13808" s="172" t="s">
        <v>13285</v>
      </c>
      <c r="B13808" s="173" t="s">
        <v>30491</v>
      </c>
      <c r="C13808" s="174" t="s">
        <v>22371</v>
      </c>
    </row>
    <row r="13809" spans="1:3" ht="12" customHeight="1" x14ac:dyDescent="0.2">
      <c r="A13809" s="172" t="s">
        <v>13286</v>
      </c>
      <c r="B13809" s="173" t="s">
        <v>30491</v>
      </c>
      <c r="C13809" s="174" t="s">
        <v>22371</v>
      </c>
    </row>
    <row r="13810" spans="1:3" ht="12" customHeight="1" x14ac:dyDescent="0.2">
      <c r="A13810" s="172" t="s">
        <v>13287</v>
      </c>
      <c r="B13810" s="173" t="s">
        <v>30492</v>
      </c>
      <c r="C13810" s="174" t="s">
        <v>22371</v>
      </c>
    </row>
    <row r="13811" spans="1:3" ht="12" customHeight="1" x14ac:dyDescent="0.2">
      <c r="A13811" s="172" t="s">
        <v>13288</v>
      </c>
      <c r="B13811" s="173" t="s">
        <v>30492</v>
      </c>
      <c r="C13811" s="174" t="s">
        <v>22371</v>
      </c>
    </row>
    <row r="13812" spans="1:3" ht="12" customHeight="1" x14ac:dyDescent="0.2">
      <c r="A13812" s="172" t="s">
        <v>13289</v>
      </c>
      <c r="B13812" s="173" t="s">
        <v>30493</v>
      </c>
      <c r="C13812" s="174" t="s">
        <v>22371</v>
      </c>
    </row>
    <row r="13813" spans="1:3" ht="12" customHeight="1" x14ac:dyDescent="0.2">
      <c r="A13813" s="172" t="s">
        <v>13290</v>
      </c>
      <c r="B13813" s="173" t="s">
        <v>30493</v>
      </c>
      <c r="C13813" s="174" t="s">
        <v>22371</v>
      </c>
    </row>
    <row r="13814" spans="1:3" ht="12" customHeight="1" x14ac:dyDescent="0.2">
      <c r="A13814" s="172" t="s">
        <v>13291</v>
      </c>
      <c r="B13814" s="173" t="s">
        <v>30494</v>
      </c>
      <c r="C13814" s="174" t="s">
        <v>22371</v>
      </c>
    </row>
    <row r="13815" spans="1:3" ht="12" customHeight="1" x14ac:dyDescent="0.2">
      <c r="A13815" s="172" t="s">
        <v>13292</v>
      </c>
      <c r="B13815" s="173" t="s">
        <v>30494</v>
      </c>
      <c r="C13815" s="174" t="s">
        <v>22371</v>
      </c>
    </row>
    <row r="13816" spans="1:3" ht="12" customHeight="1" x14ac:dyDescent="0.2">
      <c r="A13816" s="172" t="s">
        <v>13293</v>
      </c>
      <c r="B13816" s="173" t="s">
        <v>30495</v>
      </c>
      <c r="C13816" s="174" t="s">
        <v>22371</v>
      </c>
    </row>
    <row r="13817" spans="1:3" ht="12" customHeight="1" x14ac:dyDescent="0.2">
      <c r="A13817" s="172" t="s">
        <v>13294</v>
      </c>
      <c r="B13817" s="173" t="s">
        <v>30495</v>
      </c>
      <c r="C13817" s="174" t="s">
        <v>22371</v>
      </c>
    </row>
    <row r="13818" spans="1:3" ht="12" customHeight="1" x14ac:dyDescent="0.2">
      <c r="A13818" s="172" t="s">
        <v>13295</v>
      </c>
      <c r="B13818" s="173" t="s">
        <v>30496</v>
      </c>
      <c r="C13818" s="174" t="s">
        <v>22371</v>
      </c>
    </row>
    <row r="13819" spans="1:3" ht="12" customHeight="1" x14ac:dyDescent="0.2">
      <c r="A13819" s="172" t="s">
        <v>13296</v>
      </c>
      <c r="B13819" s="173" t="s">
        <v>30496</v>
      </c>
      <c r="C13819" s="174" t="s">
        <v>22371</v>
      </c>
    </row>
    <row r="13820" spans="1:3" ht="12" customHeight="1" x14ac:dyDescent="0.2">
      <c r="A13820" s="172" t="s">
        <v>13297</v>
      </c>
      <c r="B13820" s="173" t="s">
        <v>30497</v>
      </c>
      <c r="C13820" s="174" t="s">
        <v>22371</v>
      </c>
    </row>
    <row r="13821" spans="1:3" ht="12" customHeight="1" x14ac:dyDescent="0.2">
      <c r="A13821" s="172" t="s">
        <v>13298</v>
      </c>
      <c r="B13821" s="173" t="s">
        <v>30497</v>
      </c>
      <c r="C13821" s="174" t="s">
        <v>22371</v>
      </c>
    </row>
    <row r="13822" spans="1:3" ht="12" customHeight="1" x14ac:dyDescent="0.2">
      <c r="A13822" s="172" t="s">
        <v>13299</v>
      </c>
      <c r="B13822" s="173" t="s">
        <v>30498</v>
      </c>
      <c r="C13822" s="174" t="s">
        <v>22371</v>
      </c>
    </row>
    <row r="13823" spans="1:3" ht="12" customHeight="1" x14ac:dyDescent="0.2">
      <c r="A13823" s="172" t="s">
        <v>13300</v>
      </c>
      <c r="B13823" s="173" t="s">
        <v>30498</v>
      </c>
      <c r="C13823" s="174" t="s">
        <v>22371</v>
      </c>
    </row>
    <row r="13824" spans="1:3" ht="12" customHeight="1" x14ac:dyDescent="0.2">
      <c r="A13824" s="172" t="s">
        <v>13301</v>
      </c>
      <c r="B13824" s="173" t="s">
        <v>30499</v>
      </c>
      <c r="C13824" s="174" t="s">
        <v>22371</v>
      </c>
    </row>
    <row r="13825" spans="1:3" ht="12" customHeight="1" x14ac:dyDescent="0.2">
      <c r="A13825" s="172" t="s">
        <v>13302</v>
      </c>
      <c r="B13825" s="173" t="s">
        <v>30499</v>
      </c>
      <c r="C13825" s="174" t="s">
        <v>22371</v>
      </c>
    </row>
    <row r="13826" spans="1:3" ht="12" customHeight="1" x14ac:dyDescent="0.2">
      <c r="A13826" s="172" t="s">
        <v>13303</v>
      </c>
      <c r="B13826" s="173" t="s">
        <v>30500</v>
      </c>
      <c r="C13826" s="174" t="s">
        <v>22371</v>
      </c>
    </row>
    <row r="13827" spans="1:3" ht="12" customHeight="1" x14ac:dyDescent="0.2">
      <c r="A13827" s="172" t="s">
        <v>13304</v>
      </c>
      <c r="B13827" s="173" t="s">
        <v>30500</v>
      </c>
      <c r="C13827" s="174" t="s">
        <v>22371</v>
      </c>
    </row>
    <row r="13828" spans="1:3" ht="12" customHeight="1" x14ac:dyDescent="0.2">
      <c r="A13828" s="172" t="s">
        <v>13305</v>
      </c>
      <c r="B13828" s="173" t="s">
        <v>30501</v>
      </c>
      <c r="C13828" s="174" t="s">
        <v>22371</v>
      </c>
    </row>
    <row r="13829" spans="1:3" ht="12" customHeight="1" x14ac:dyDescent="0.2">
      <c r="A13829" s="172" t="s">
        <v>13306</v>
      </c>
      <c r="B13829" s="173" t="s">
        <v>30501</v>
      </c>
      <c r="C13829" s="174" t="s">
        <v>22371</v>
      </c>
    </row>
    <row r="13830" spans="1:3" ht="12" customHeight="1" x14ac:dyDescent="0.2">
      <c r="A13830" s="172" t="s">
        <v>13307</v>
      </c>
      <c r="B13830" s="173" t="s">
        <v>30502</v>
      </c>
      <c r="C13830" s="174" t="s">
        <v>22420</v>
      </c>
    </row>
    <row r="13831" spans="1:3" ht="12" customHeight="1" x14ac:dyDescent="0.2">
      <c r="A13831" s="172" t="s">
        <v>13308</v>
      </c>
      <c r="B13831" s="173" t="s">
        <v>30502</v>
      </c>
      <c r="C13831" s="174" t="s">
        <v>22420</v>
      </c>
    </row>
    <row r="13832" spans="1:3" ht="12" customHeight="1" x14ac:dyDescent="0.2">
      <c r="A13832" s="172" t="s">
        <v>13309</v>
      </c>
      <c r="B13832" s="173" t="s">
        <v>30503</v>
      </c>
      <c r="C13832" s="174" t="s">
        <v>22420</v>
      </c>
    </row>
    <row r="13833" spans="1:3" ht="12" customHeight="1" x14ac:dyDescent="0.2">
      <c r="A13833" s="172" t="s">
        <v>13310</v>
      </c>
      <c r="B13833" s="173" t="s">
        <v>30503</v>
      </c>
      <c r="C13833" s="174" t="s">
        <v>22420</v>
      </c>
    </row>
    <row r="13834" spans="1:3" ht="12" customHeight="1" x14ac:dyDescent="0.2">
      <c r="A13834" s="172" t="s">
        <v>13311</v>
      </c>
      <c r="B13834" s="173" t="s">
        <v>30504</v>
      </c>
      <c r="C13834" s="174" t="s">
        <v>22420</v>
      </c>
    </row>
    <row r="13835" spans="1:3" ht="12" customHeight="1" x14ac:dyDescent="0.2">
      <c r="A13835" s="172" t="s">
        <v>13312</v>
      </c>
      <c r="B13835" s="173" t="s">
        <v>30504</v>
      </c>
      <c r="C13835" s="174" t="s">
        <v>22420</v>
      </c>
    </row>
    <row r="13836" spans="1:3" ht="12" customHeight="1" x14ac:dyDescent="0.2">
      <c r="A13836" s="172" t="s">
        <v>13313</v>
      </c>
      <c r="B13836" s="173" t="s">
        <v>30505</v>
      </c>
      <c r="C13836" s="174" t="s">
        <v>22420</v>
      </c>
    </row>
    <row r="13837" spans="1:3" ht="12" customHeight="1" x14ac:dyDescent="0.2">
      <c r="A13837" s="172" t="s">
        <v>13314</v>
      </c>
      <c r="B13837" s="173" t="s">
        <v>30505</v>
      </c>
      <c r="C13837" s="174" t="s">
        <v>22420</v>
      </c>
    </row>
    <row r="13838" spans="1:3" ht="12" customHeight="1" x14ac:dyDescent="0.2">
      <c r="A13838" s="172" t="s">
        <v>13315</v>
      </c>
      <c r="B13838" s="173" t="s">
        <v>30506</v>
      </c>
      <c r="C13838" s="174" t="s">
        <v>22420</v>
      </c>
    </row>
    <row r="13839" spans="1:3" ht="12" customHeight="1" x14ac:dyDescent="0.2">
      <c r="A13839" s="172" t="s">
        <v>13316</v>
      </c>
      <c r="B13839" s="173" t="s">
        <v>30506</v>
      </c>
      <c r="C13839" s="174" t="s">
        <v>22420</v>
      </c>
    </row>
    <row r="13840" spans="1:3" ht="12" customHeight="1" x14ac:dyDescent="0.2">
      <c r="A13840" s="172" t="s">
        <v>13317</v>
      </c>
      <c r="B13840" s="173" t="s">
        <v>30507</v>
      </c>
      <c r="C13840" s="174" t="s">
        <v>22420</v>
      </c>
    </row>
    <row r="13841" spans="1:3" ht="12" customHeight="1" x14ac:dyDescent="0.2">
      <c r="A13841" s="172" t="s">
        <v>13318</v>
      </c>
      <c r="B13841" s="173" t="s">
        <v>30507</v>
      </c>
      <c r="C13841" s="174" t="s">
        <v>22420</v>
      </c>
    </row>
    <row r="13842" spans="1:3" ht="12" customHeight="1" x14ac:dyDescent="0.2">
      <c r="A13842" s="172" t="s">
        <v>13319</v>
      </c>
      <c r="B13842" s="173" t="s">
        <v>30508</v>
      </c>
      <c r="C13842" s="174" t="s">
        <v>22420</v>
      </c>
    </row>
    <row r="13843" spans="1:3" ht="12" customHeight="1" x14ac:dyDescent="0.2">
      <c r="A13843" s="172" t="s">
        <v>13320</v>
      </c>
      <c r="B13843" s="173" t="s">
        <v>30508</v>
      </c>
      <c r="C13843" s="174" t="s">
        <v>22420</v>
      </c>
    </row>
    <row r="13844" spans="1:3" ht="12" customHeight="1" x14ac:dyDescent="0.2">
      <c r="A13844" s="172" t="s">
        <v>13321</v>
      </c>
      <c r="B13844" s="173" t="s">
        <v>30509</v>
      </c>
      <c r="C13844" s="174" t="s">
        <v>22420</v>
      </c>
    </row>
    <row r="13845" spans="1:3" ht="12" customHeight="1" x14ac:dyDescent="0.2">
      <c r="A13845" s="172" t="s">
        <v>13322</v>
      </c>
      <c r="B13845" s="173" t="s">
        <v>30509</v>
      </c>
      <c r="C13845" s="174" t="s">
        <v>22420</v>
      </c>
    </row>
    <row r="13846" spans="1:3" ht="12" customHeight="1" x14ac:dyDescent="0.2">
      <c r="A13846" s="172" t="s">
        <v>13323</v>
      </c>
      <c r="B13846" s="173" t="s">
        <v>30510</v>
      </c>
      <c r="C13846" s="174" t="s">
        <v>22420</v>
      </c>
    </row>
    <row r="13847" spans="1:3" ht="12" customHeight="1" x14ac:dyDescent="0.2">
      <c r="A13847" s="172" t="s">
        <v>13324</v>
      </c>
      <c r="B13847" s="173" t="s">
        <v>30510</v>
      </c>
      <c r="C13847" s="174" t="s">
        <v>22420</v>
      </c>
    </row>
    <row r="13848" spans="1:3" ht="12" customHeight="1" x14ac:dyDescent="0.2">
      <c r="A13848" s="172" t="s">
        <v>13325</v>
      </c>
      <c r="B13848" s="173" t="s">
        <v>30511</v>
      </c>
      <c r="C13848" s="174" t="s">
        <v>22371</v>
      </c>
    </row>
    <row r="13849" spans="1:3" ht="12" customHeight="1" x14ac:dyDescent="0.2">
      <c r="A13849" s="172" t="s">
        <v>13326</v>
      </c>
      <c r="B13849" s="173" t="s">
        <v>30511</v>
      </c>
      <c r="C13849" s="174" t="s">
        <v>22371</v>
      </c>
    </row>
    <row r="13850" spans="1:3" ht="12" customHeight="1" x14ac:dyDescent="0.2">
      <c r="A13850" s="172" t="s">
        <v>13327</v>
      </c>
      <c r="B13850" s="173" t="s">
        <v>30512</v>
      </c>
      <c r="C13850" s="174" t="s">
        <v>22371</v>
      </c>
    </row>
    <row r="13851" spans="1:3" ht="12" customHeight="1" x14ac:dyDescent="0.2">
      <c r="A13851" s="172" t="s">
        <v>13328</v>
      </c>
      <c r="B13851" s="173" t="s">
        <v>30512</v>
      </c>
      <c r="C13851" s="174" t="s">
        <v>22371</v>
      </c>
    </row>
    <row r="13852" spans="1:3" ht="12" customHeight="1" x14ac:dyDescent="0.2">
      <c r="A13852" s="172" t="s">
        <v>13329</v>
      </c>
      <c r="B13852" s="173" t="s">
        <v>30513</v>
      </c>
      <c r="C13852" s="174" t="s">
        <v>22371</v>
      </c>
    </row>
    <row r="13853" spans="1:3" ht="12" customHeight="1" x14ac:dyDescent="0.2">
      <c r="A13853" s="172" t="s">
        <v>13330</v>
      </c>
      <c r="B13853" s="173" t="s">
        <v>30513</v>
      </c>
      <c r="C13853" s="174" t="s">
        <v>22371</v>
      </c>
    </row>
    <row r="13854" spans="1:3" ht="12" customHeight="1" x14ac:dyDescent="0.2">
      <c r="A13854" s="172" t="s">
        <v>13331</v>
      </c>
      <c r="B13854" s="173" t="s">
        <v>30514</v>
      </c>
      <c r="C13854" s="174" t="s">
        <v>22371</v>
      </c>
    </row>
    <row r="13855" spans="1:3" ht="12" customHeight="1" x14ac:dyDescent="0.2">
      <c r="A13855" s="172" t="s">
        <v>13332</v>
      </c>
      <c r="B13855" s="173" t="s">
        <v>30514</v>
      </c>
      <c r="C13855" s="174" t="s">
        <v>22371</v>
      </c>
    </row>
    <row r="13856" spans="1:3" ht="12" customHeight="1" x14ac:dyDescent="0.2">
      <c r="A13856" s="172" t="s">
        <v>13333</v>
      </c>
      <c r="B13856" s="173" t="s">
        <v>30515</v>
      </c>
      <c r="C13856" s="174" t="s">
        <v>22371</v>
      </c>
    </row>
    <row r="13857" spans="1:3" ht="12" customHeight="1" x14ac:dyDescent="0.2">
      <c r="A13857" s="172" t="s">
        <v>13334</v>
      </c>
      <c r="B13857" s="173" t="s">
        <v>30515</v>
      </c>
      <c r="C13857" s="174" t="s">
        <v>22371</v>
      </c>
    </row>
    <row r="13858" spans="1:3" ht="12" customHeight="1" x14ac:dyDescent="0.2">
      <c r="A13858" s="172" t="s">
        <v>13335</v>
      </c>
      <c r="B13858" s="173" t="s">
        <v>30516</v>
      </c>
      <c r="C13858" s="174" t="s">
        <v>22371</v>
      </c>
    </row>
    <row r="13859" spans="1:3" ht="12" customHeight="1" x14ac:dyDescent="0.2">
      <c r="A13859" s="172" t="s">
        <v>13336</v>
      </c>
      <c r="B13859" s="173" t="s">
        <v>30516</v>
      </c>
      <c r="C13859" s="174" t="s">
        <v>22371</v>
      </c>
    </row>
    <row r="13860" spans="1:3" ht="12" customHeight="1" x14ac:dyDescent="0.2">
      <c r="A13860" s="172" t="s">
        <v>13337</v>
      </c>
      <c r="B13860" s="173" t="s">
        <v>30517</v>
      </c>
      <c r="C13860" s="174" t="s">
        <v>22371</v>
      </c>
    </row>
    <row r="13861" spans="1:3" ht="12" customHeight="1" x14ac:dyDescent="0.2">
      <c r="A13861" s="172" t="s">
        <v>13338</v>
      </c>
      <c r="B13861" s="173" t="s">
        <v>30517</v>
      </c>
      <c r="C13861" s="174" t="s">
        <v>22371</v>
      </c>
    </row>
    <row r="13862" spans="1:3" ht="12" customHeight="1" x14ac:dyDescent="0.2">
      <c r="A13862" s="172" t="s">
        <v>13339</v>
      </c>
      <c r="B13862" s="173" t="s">
        <v>30518</v>
      </c>
      <c r="C13862" s="174" t="s">
        <v>22371</v>
      </c>
    </row>
    <row r="13863" spans="1:3" ht="12" customHeight="1" x14ac:dyDescent="0.2">
      <c r="A13863" s="172" t="s">
        <v>13340</v>
      </c>
      <c r="B13863" s="173" t="s">
        <v>30518</v>
      </c>
      <c r="C13863" s="174" t="s">
        <v>22371</v>
      </c>
    </row>
    <row r="13864" spans="1:3" ht="12" customHeight="1" x14ac:dyDescent="0.2">
      <c r="A13864" s="172" t="s">
        <v>13341</v>
      </c>
      <c r="B13864" s="173" t="s">
        <v>30519</v>
      </c>
      <c r="C13864" s="174" t="s">
        <v>22371</v>
      </c>
    </row>
    <row r="13865" spans="1:3" ht="12" customHeight="1" x14ac:dyDescent="0.2">
      <c r="A13865" s="172" t="s">
        <v>13342</v>
      </c>
      <c r="B13865" s="173" t="s">
        <v>30519</v>
      </c>
      <c r="C13865" s="174" t="s">
        <v>22371</v>
      </c>
    </row>
    <row r="13866" spans="1:3" ht="12" customHeight="1" x14ac:dyDescent="0.2">
      <c r="A13866" s="172" t="s">
        <v>13343</v>
      </c>
      <c r="B13866" s="173" t="s">
        <v>30520</v>
      </c>
      <c r="C13866" s="174" t="s">
        <v>22371</v>
      </c>
    </row>
    <row r="13867" spans="1:3" ht="12" customHeight="1" x14ac:dyDescent="0.2">
      <c r="A13867" s="172" t="s">
        <v>13344</v>
      </c>
      <c r="B13867" s="173" t="s">
        <v>30520</v>
      </c>
      <c r="C13867" s="174" t="s">
        <v>22371</v>
      </c>
    </row>
    <row r="13868" spans="1:3" ht="12" customHeight="1" x14ac:dyDescent="0.2">
      <c r="A13868" s="172" t="s">
        <v>13345</v>
      </c>
      <c r="B13868" s="173" t="s">
        <v>30521</v>
      </c>
      <c r="C13868" s="174" t="s">
        <v>22371</v>
      </c>
    </row>
    <row r="13869" spans="1:3" ht="12" customHeight="1" x14ac:dyDescent="0.2">
      <c r="A13869" s="172" t="s">
        <v>13346</v>
      </c>
      <c r="B13869" s="173" t="s">
        <v>30521</v>
      </c>
      <c r="C13869" s="174" t="s">
        <v>22371</v>
      </c>
    </row>
    <row r="13870" spans="1:3" ht="12" customHeight="1" x14ac:dyDescent="0.2">
      <c r="A13870" s="172" t="s">
        <v>13347</v>
      </c>
      <c r="B13870" s="173" t="s">
        <v>30522</v>
      </c>
      <c r="C13870" s="174" t="s">
        <v>22371</v>
      </c>
    </row>
    <row r="13871" spans="1:3" ht="12" customHeight="1" x14ac:dyDescent="0.2">
      <c r="A13871" s="172" t="s">
        <v>13348</v>
      </c>
      <c r="B13871" s="173" t="s">
        <v>30522</v>
      </c>
      <c r="C13871" s="174" t="s">
        <v>22371</v>
      </c>
    </row>
    <row r="13872" spans="1:3" ht="12" customHeight="1" x14ac:dyDescent="0.2">
      <c r="A13872" s="172" t="s">
        <v>13349</v>
      </c>
      <c r="B13872" s="173" t="s">
        <v>30523</v>
      </c>
      <c r="C13872" s="174" t="s">
        <v>22371</v>
      </c>
    </row>
    <row r="13873" spans="1:3" ht="12" customHeight="1" x14ac:dyDescent="0.2">
      <c r="A13873" s="172" t="s">
        <v>13350</v>
      </c>
      <c r="B13873" s="173" t="s">
        <v>30523</v>
      </c>
      <c r="C13873" s="174" t="s">
        <v>22371</v>
      </c>
    </row>
    <row r="13874" spans="1:3" ht="12" customHeight="1" x14ac:dyDescent="0.2">
      <c r="A13874" s="172" t="s">
        <v>13351</v>
      </c>
      <c r="B13874" s="173" t="s">
        <v>30524</v>
      </c>
      <c r="C13874" s="174" t="s">
        <v>22371</v>
      </c>
    </row>
    <row r="13875" spans="1:3" ht="12" customHeight="1" x14ac:dyDescent="0.2">
      <c r="A13875" s="172" t="s">
        <v>13352</v>
      </c>
      <c r="B13875" s="173" t="s">
        <v>30524</v>
      </c>
      <c r="C13875" s="174" t="s">
        <v>22371</v>
      </c>
    </row>
    <row r="13876" spans="1:3" ht="12" customHeight="1" x14ac:dyDescent="0.2">
      <c r="A13876" s="172" t="s">
        <v>13353</v>
      </c>
      <c r="B13876" s="173" t="s">
        <v>30525</v>
      </c>
      <c r="C13876" s="174" t="s">
        <v>22371</v>
      </c>
    </row>
    <row r="13877" spans="1:3" ht="12" customHeight="1" x14ac:dyDescent="0.2">
      <c r="A13877" s="172" t="s">
        <v>13354</v>
      </c>
      <c r="B13877" s="173" t="s">
        <v>30525</v>
      </c>
      <c r="C13877" s="174" t="s">
        <v>22371</v>
      </c>
    </row>
    <row r="13878" spans="1:3" ht="12" customHeight="1" x14ac:dyDescent="0.2">
      <c r="A13878" s="172" t="s">
        <v>13355</v>
      </c>
      <c r="B13878" s="173" t="s">
        <v>30526</v>
      </c>
      <c r="C13878" s="174" t="s">
        <v>22371</v>
      </c>
    </row>
    <row r="13879" spans="1:3" ht="12" customHeight="1" x14ac:dyDescent="0.2">
      <c r="A13879" s="172" t="s">
        <v>13356</v>
      </c>
      <c r="B13879" s="173" t="s">
        <v>30526</v>
      </c>
      <c r="C13879" s="174" t="s">
        <v>22371</v>
      </c>
    </row>
    <row r="13880" spans="1:3" ht="12" customHeight="1" x14ac:dyDescent="0.2">
      <c r="A13880" s="172" t="s">
        <v>13357</v>
      </c>
      <c r="B13880" s="173" t="s">
        <v>30527</v>
      </c>
      <c r="C13880" s="174" t="s">
        <v>22371</v>
      </c>
    </row>
    <row r="13881" spans="1:3" ht="12" customHeight="1" x14ac:dyDescent="0.2">
      <c r="A13881" s="172" t="s">
        <v>13358</v>
      </c>
      <c r="B13881" s="173" t="s">
        <v>30527</v>
      </c>
      <c r="C13881" s="174" t="s">
        <v>22371</v>
      </c>
    </row>
    <row r="13882" spans="1:3" ht="12" customHeight="1" x14ac:dyDescent="0.2">
      <c r="A13882" s="172" t="s">
        <v>13359</v>
      </c>
      <c r="B13882" s="173" t="s">
        <v>30528</v>
      </c>
      <c r="C13882" s="174" t="s">
        <v>22371</v>
      </c>
    </row>
    <row r="13883" spans="1:3" ht="12" customHeight="1" x14ac:dyDescent="0.2">
      <c r="A13883" s="172" t="s">
        <v>13360</v>
      </c>
      <c r="B13883" s="173" t="s">
        <v>30528</v>
      </c>
      <c r="C13883" s="174" t="s">
        <v>22371</v>
      </c>
    </row>
    <row r="13884" spans="1:3" ht="12" customHeight="1" x14ac:dyDescent="0.2">
      <c r="A13884" s="172" t="s">
        <v>13361</v>
      </c>
      <c r="B13884" s="173" t="s">
        <v>30529</v>
      </c>
      <c r="C13884" s="174" t="s">
        <v>22371</v>
      </c>
    </row>
    <row r="13885" spans="1:3" ht="12" customHeight="1" x14ac:dyDescent="0.2">
      <c r="A13885" s="172" t="s">
        <v>13362</v>
      </c>
      <c r="B13885" s="173" t="s">
        <v>30529</v>
      </c>
      <c r="C13885" s="174" t="s">
        <v>22371</v>
      </c>
    </row>
    <row r="13886" spans="1:3" ht="12" customHeight="1" x14ac:dyDescent="0.2">
      <c r="A13886" s="172" t="s">
        <v>13363</v>
      </c>
      <c r="B13886" s="173" t="s">
        <v>30530</v>
      </c>
      <c r="C13886" s="174" t="s">
        <v>22371</v>
      </c>
    </row>
    <row r="13887" spans="1:3" ht="12" customHeight="1" x14ac:dyDescent="0.2">
      <c r="A13887" s="172" t="s">
        <v>13364</v>
      </c>
      <c r="B13887" s="173" t="s">
        <v>30530</v>
      </c>
      <c r="C13887" s="174" t="s">
        <v>22371</v>
      </c>
    </row>
    <row r="13888" spans="1:3" ht="12" customHeight="1" x14ac:dyDescent="0.2">
      <c r="A13888" s="172" t="s">
        <v>13365</v>
      </c>
      <c r="B13888" s="173" t="s">
        <v>30531</v>
      </c>
      <c r="C13888" s="174" t="s">
        <v>22371</v>
      </c>
    </row>
    <row r="13889" spans="1:3" ht="12" customHeight="1" x14ac:dyDescent="0.2">
      <c r="A13889" s="172" t="s">
        <v>13366</v>
      </c>
      <c r="B13889" s="173" t="s">
        <v>30531</v>
      </c>
      <c r="C13889" s="174" t="s">
        <v>22371</v>
      </c>
    </row>
    <row r="13890" spans="1:3" ht="12" customHeight="1" x14ac:dyDescent="0.2">
      <c r="A13890" s="172" t="s">
        <v>13367</v>
      </c>
      <c r="B13890" s="173" t="s">
        <v>30532</v>
      </c>
      <c r="C13890" s="174" t="s">
        <v>22371</v>
      </c>
    </row>
    <row r="13891" spans="1:3" ht="12" customHeight="1" x14ac:dyDescent="0.2">
      <c r="A13891" s="172" t="s">
        <v>13368</v>
      </c>
      <c r="B13891" s="173" t="s">
        <v>30532</v>
      </c>
      <c r="C13891" s="174" t="s">
        <v>22371</v>
      </c>
    </row>
    <row r="13892" spans="1:3" ht="12" customHeight="1" x14ac:dyDescent="0.2">
      <c r="A13892" s="172" t="s">
        <v>13369</v>
      </c>
      <c r="B13892" s="173" t="s">
        <v>30533</v>
      </c>
      <c r="C13892" s="174" t="s">
        <v>22371</v>
      </c>
    </row>
    <row r="13893" spans="1:3" ht="12" customHeight="1" x14ac:dyDescent="0.2">
      <c r="A13893" s="172" t="s">
        <v>13370</v>
      </c>
      <c r="B13893" s="173" t="s">
        <v>30533</v>
      </c>
      <c r="C13893" s="174" t="s">
        <v>22371</v>
      </c>
    </row>
    <row r="13894" spans="1:3" ht="12" customHeight="1" x14ac:dyDescent="0.2">
      <c r="A13894" s="172" t="s">
        <v>13371</v>
      </c>
      <c r="B13894" s="173" t="s">
        <v>30534</v>
      </c>
      <c r="C13894" s="174" t="s">
        <v>22371</v>
      </c>
    </row>
    <row r="13895" spans="1:3" ht="12" customHeight="1" x14ac:dyDescent="0.2">
      <c r="A13895" s="172" t="s">
        <v>13372</v>
      </c>
      <c r="B13895" s="173" t="s">
        <v>30534</v>
      </c>
      <c r="C13895" s="174" t="s">
        <v>22371</v>
      </c>
    </row>
    <row r="13896" spans="1:3" ht="12" customHeight="1" x14ac:dyDescent="0.2">
      <c r="A13896" s="172" t="s">
        <v>13373</v>
      </c>
      <c r="B13896" s="173" t="s">
        <v>30535</v>
      </c>
      <c r="C13896" s="174" t="s">
        <v>22371</v>
      </c>
    </row>
    <row r="13897" spans="1:3" ht="12" customHeight="1" x14ac:dyDescent="0.2">
      <c r="A13897" s="172" t="s">
        <v>13374</v>
      </c>
      <c r="B13897" s="173" t="s">
        <v>30535</v>
      </c>
      <c r="C13897" s="174" t="s">
        <v>22371</v>
      </c>
    </row>
    <row r="13898" spans="1:3" ht="12" customHeight="1" x14ac:dyDescent="0.2">
      <c r="A13898" s="172" t="s">
        <v>13375</v>
      </c>
      <c r="B13898" s="173" t="s">
        <v>30536</v>
      </c>
      <c r="C13898" s="174" t="s">
        <v>22371</v>
      </c>
    </row>
    <row r="13899" spans="1:3" ht="12" customHeight="1" x14ac:dyDescent="0.2">
      <c r="A13899" s="172" t="s">
        <v>13376</v>
      </c>
      <c r="B13899" s="173" t="s">
        <v>30536</v>
      </c>
      <c r="C13899" s="174" t="s">
        <v>22371</v>
      </c>
    </row>
    <row r="13900" spans="1:3" ht="12" customHeight="1" x14ac:dyDescent="0.2">
      <c r="A13900" s="172" t="s">
        <v>13377</v>
      </c>
      <c r="B13900" s="173" t="s">
        <v>30537</v>
      </c>
      <c r="C13900" s="174" t="s">
        <v>22371</v>
      </c>
    </row>
    <row r="13901" spans="1:3" ht="12" customHeight="1" x14ac:dyDescent="0.2">
      <c r="A13901" s="172" t="s">
        <v>13378</v>
      </c>
      <c r="B13901" s="173" t="s">
        <v>30537</v>
      </c>
      <c r="C13901" s="174" t="s">
        <v>22371</v>
      </c>
    </row>
    <row r="13902" spans="1:3" ht="12" customHeight="1" x14ac:dyDescent="0.2">
      <c r="A13902" s="172" t="s">
        <v>13379</v>
      </c>
      <c r="B13902" s="173" t="s">
        <v>30538</v>
      </c>
      <c r="C13902" s="174" t="s">
        <v>22371</v>
      </c>
    </row>
    <row r="13903" spans="1:3" ht="12" customHeight="1" x14ac:dyDescent="0.2">
      <c r="A13903" s="172" t="s">
        <v>13380</v>
      </c>
      <c r="B13903" s="173" t="s">
        <v>30538</v>
      </c>
      <c r="C13903" s="174" t="s">
        <v>22371</v>
      </c>
    </row>
    <row r="13904" spans="1:3" ht="12" customHeight="1" x14ac:dyDescent="0.2">
      <c r="A13904" s="172" t="s">
        <v>13381</v>
      </c>
      <c r="B13904" s="173" t="s">
        <v>30539</v>
      </c>
      <c r="C13904" s="174" t="s">
        <v>22371</v>
      </c>
    </row>
    <row r="13905" spans="1:3" ht="12" customHeight="1" x14ac:dyDescent="0.2">
      <c r="A13905" s="172" t="s">
        <v>13382</v>
      </c>
      <c r="B13905" s="173" t="s">
        <v>30539</v>
      </c>
      <c r="C13905" s="174" t="s">
        <v>22371</v>
      </c>
    </row>
    <row r="13906" spans="1:3" ht="12" customHeight="1" x14ac:dyDescent="0.2">
      <c r="A13906" s="172" t="s">
        <v>13383</v>
      </c>
      <c r="B13906" s="173" t="s">
        <v>30540</v>
      </c>
      <c r="C13906" s="174" t="s">
        <v>22371</v>
      </c>
    </row>
    <row r="13907" spans="1:3" ht="12" customHeight="1" x14ac:dyDescent="0.2">
      <c r="A13907" s="172" t="s">
        <v>13384</v>
      </c>
      <c r="B13907" s="173" t="s">
        <v>30540</v>
      </c>
      <c r="C13907" s="174" t="s">
        <v>22371</v>
      </c>
    </row>
    <row r="13908" spans="1:3" ht="12" customHeight="1" x14ac:dyDescent="0.2">
      <c r="A13908" s="172" t="s">
        <v>13385</v>
      </c>
      <c r="B13908" s="173" t="s">
        <v>30541</v>
      </c>
      <c r="C13908" s="174" t="s">
        <v>22371</v>
      </c>
    </row>
    <row r="13909" spans="1:3" ht="12" customHeight="1" x14ac:dyDescent="0.2">
      <c r="A13909" s="172" t="s">
        <v>13386</v>
      </c>
      <c r="B13909" s="173" t="s">
        <v>30541</v>
      </c>
      <c r="C13909" s="174" t="s">
        <v>22371</v>
      </c>
    </row>
    <row r="13910" spans="1:3" ht="12" customHeight="1" x14ac:dyDescent="0.2">
      <c r="A13910" s="172" t="s">
        <v>13387</v>
      </c>
      <c r="B13910" s="173" t="s">
        <v>30542</v>
      </c>
      <c r="C13910" s="174" t="s">
        <v>22371</v>
      </c>
    </row>
    <row r="13911" spans="1:3" ht="12" customHeight="1" x14ac:dyDescent="0.2">
      <c r="A13911" s="172" t="s">
        <v>13388</v>
      </c>
      <c r="B13911" s="173" t="s">
        <v>30542</v>
      </c>
      <c r="C13911" s="174" t="s">
        <v>22371</v>
      </c>
    </row>
    <row r="13912" spans="1:3" ht="12" customHeight="1" x14ac:dyDescent="0.2">
      <c r="A13912" s="172" t="s">
        <v>13389</v>
      </c>
      <c r="B13912" s="173" t="s">
        <v>30543</v>
      </c>
      <c r="C13912" s="174" t="s">
        <v>22371</v>
      </c>
    </row>
    <row r="13913" spans="1:3" ht="12" customHeight="1" x14ac:dyDescent="0.2">
      <c r="A13913" s="172" t="s">
        <v>13390</v>
      </c>
      <c r="B13913" s="173" t="s">
        <v>30543</v>
      </c>
      <c r="C13913" s="174" t="s">
        <v>22371</v>
      </c>
    </row>
    <row r="13914" spans="1:3" ht="12" customHeight="1" x14ac:dyDescent="0.2">
      <c r="A13914" s="172" t="s">
        <v>13391</v>
      </c>
      <c r="B13914" s="173" t="s">
        <v>30544</v>
      </c>
      <c r="C13914" s="174" t="s">
        <v>22371</v>
      </c>
    </row>
    <row r="13915" spans="1:3" ht="12" customHeight="1" x14ac:dyDescent="0.2">
      <c r="A13915" s="172" t="s">
        <v>13392</v>
      </c>
      <c r="B13915" s="173" t="s">
        <v>30544</v>
      </c>
      <c r="C13915" s="174" t="s">
        <v>22371</v>
      </c>
    </row>
    <row r="13916" spans="1:3" ht="12" customHeight="1" x14ac:dyDescent="0.2">
      <c r="A13916" s="172" t="s">
        <v>13393</v>
      </c>
      <c r="B13916" s="173" t="s">
        <v>30545</v>
      </c>
      <c r="C13916" s="174" t="s">
        <v>22371</v>
      </c>
    </row>
    <row r="13917" spans="1:3" ht="12" customHeight="1" x14ac:dyDescent="0.2">
      <c r="A13917" s="172" t="s">
        <v>13394</v>
      </c>
      <c r="B13917" s="173" t="s">
        <v>30545</v>
      </c>
      <c r="C13917" s="174" t="s">
        <v>22371</v>
      </c>
    </row>
    <row r="13918" spans="1:3" ht="12" customHeight="1" x14ac:dyDescent="0.2">
      <c r="A13918" s="172" t="s">
        <v>13395</v>
      </c>
      <c r="B13918" s="173" t="s">
        <v>30546</v>
      </c>
      <c r="C13918" s="174" t="s">
        <v>22420</v>
      </c>
    </row>
    <row r="13919" spans="1:3" ht="12" customHeight="1" x14ac:dyDescent="0.2">
      <c r="A13919" s="172" t="s">
        <v>13396</v>
      </c>
      <c r="B13919" s="173" t="s">
        <v>30546</v>
      </c>
      <c r="C13919" s="174" t="s">
        <v>22420</v>
      </c>
    </row>
    <row r="13920" spans="1:3" ht="12" customHeight="1" x14ac:dyDescent="0.2">
      <c r="A13920" s="172" t="s">
        <v>13397</v>
      </c>
      <c r="B13920" s="173" t="s">
        <v>30547</v>
      </c>
      <c r="C13920" s="174" t="s">
        <v>22420</v>
      </c>
    </row>
    <row r="13921" spans="1:3" ht="12" customHeight="1" x14ac:dyDescent="0.2">
      <c r="A13921" s="172" t="s">
        <v>13398</v>
      </c>
      <c r="B13921" s="173" t="s">
        <v>30547</v>
      </c>
      <c r="C13921" s="174" t="s">
        <v>22420</v>
      </c>
    </row>
    <row r="13922" spans="1:3" ht="12" customHeight="1" x14ac:dyDescent="0.2">
      <c r="A13922" s="172" t="s">
        <v>13399</v>
      </c>
      <c r="B13922" s="173" t="s">
        <v>30548</v>
      </c>
      <c r="C13922" s="174" t="s">
        <v>22371</v>
      </c>
    </row>
    <row r="13923" spans="1:3" ht="12" customHeight="1" x14ac:dyDescent="0.2">
      <c r="A13923" s="172" t="s">
        <v>13400</v>
      </c>
      <c r="B13923" s="173" t="s">
        <v>30548</v>
      </c>
      <c r="C13923" s="174" t="s">
        <v>22371</v>
      </c>
    </row>
    <row r="13924" spans="1:3" ht="12" customHeight="1" x14ac:dyDescent="0.2">
      <c r="A13924" s="172" t="s">
        <v>13401</v>
      </c>
      <c r="B13924" s="173" t="s">
        <v>30549</v>
      </c>
      <c r="C13924" s="174" t="s">
        <v>22371</v>
      </c>
    </row>
    <row r="13925" spans="1:3" ht="12" customHeight="1" x14ac:dyDescent="0.2">
      <c r="A13925" s="172" t="s">
        <v>13402</v>
      </c>
      <c r="B13925" s="173" t="s">
        <v>30549</v>
      </c>
      <c r="C13925" s="174" t="s">
        <v>22371</v>
      </c>
    </row>
    <row r="13926" spans="1:3" ht="12" customHeight="1" x14ac:dyDescent="0.2">
      <c r="A13926" s="172" t="s">
        <v>13403</v>
      </c>
      <c r="B13926" s="173" t="s">
        <v>30550</v>
      </c>
      <c r="C13926" s="174" t="s">
        <v>22371</v>
      </c>
    </row>
    <row r="13927" spans="1:3" ht="12" customHeight="1" x14ac:dyDescent="0.2">
      <c r="A13927" s="172" t="s">
        <v>13404</v>
      </c>
      <c r="B13927" s="173" t="s">
        <v>30550</v>
      </c>
      <c r="C13927" s="174" t="s">
        <v>22371</v>
      </c>
    </row>
    <row r="13928" spans="1:3" ht="12" customHeight="1" x14ac:dyDescent="0.2">
      <c r="A13928" s="172" t="s">
        <v>13405</v>
      </c>
      <c r="B13928" s="173" t="s">
        <v>30551</v>
      </c>
      <c r="C13928" s="174" t="s">
        <v>22371</v>
      </c>
    </row>
    <row r="13929" spans="1:3" ht="12" customHeight="1" x14ac:dyDescent="0.2">
      <c r="A13929" s="172" t="s">
        <v>13406</v>
      </c>
      <c r="B13929" s="173" t="s">
        <v>30551</v>
      </c>
      <c r="C13929" s="174" t="s">
        <v>22371</v>
      </c>
    </row>
    <row r="13930" spans="1:3" ht="12" customHeight="1" x14ac:dyDescent="0.2">
      <c r="A13930" s="172" t="s">
        <v>13407</v>
      </c>
      <c r="B13930" s="173" t="s">
        <v>30552</v>
      </c>
      <c r="C13930" s="174" t="s">
        <v>22420</v>
      </c>
    </row>
    <row r="13931" spans="1:3" ht="12" customHeight="1" x14ac:dyDescent="0.2">
      <c r="A13931" s="172" t="s">
        <v>13408</v>
      </c>
      <c r="B13931" s="173" t="s">
        <v>30552</v>
      </c>
      <c r="C13931" s="174" t="s">
        <v>22420</v>
      </c>
    </row>
    <row r="13932" spans="1:3" ht="12" customHeight="1" x14ac:dyDescent="0.2">
      <c r="A13932" s="172" t="s">
        <v>13409</v>
      </c>
      <c r="B13932" s="173" t="s">
        <v>30553</v>
      </c>
      <c r="C13932" s="174" t="s">
        <v>22420</v>
      </c>
    </row>
    <row r="13933" spans="1:3" ht="12" customHeight="1" x14ac:dyDescent="0.2">
      <c r="A13933" s="172" t="s">
        <v>13410</v>
      </c>
      <c r="B13933" s="173" t="s">
        <v>30553</v>
      </c>
      <c r="C13933" s="174" t="s">
        <v>22420</v>
      </c>
    </row>
    <row r="13934" spans="1:3" ht="12" customHeight="1" x14ac:dyDescent="0.2">
      <c r="A13934" s="172" t="s">
        <v>13411</v>
      </c>
      <c r="B13934" s="173" t="s">
        <v>30554</v>
      </c>
      <c r="C13934" s="174" t="s">
        <v>30555</v>
      </c>
    </row>
    <row r="13935" spans="1:3" ht="12" customHeight="1" x14ac:dyDescent="0.2">
      <c r="A13935" s="172" t="s">
        <v>13412</v>
      </c>
      <c r="B13935" s="173" t="s">
        <v>30554</v>
      </c>
      <c r="C13935" s="174" t="s">
        <v>30555</v>
      </c>
    </row>
    <row r="13936" spans="1:3" ht="12" customHeight="1" x14ac:dyDescent="0.2">
      <c r="A13936" s="172" t="s">
        <v>13413</v>
      </c>
      <c r="B13936" s="173" t="s">
        <v>30556</v>
      </c>
      <c r="C13936" s="174" t="s">
        <v>22420</v>
      </c>
    </row>
    <row r="13937" spans="1:3" ht="12" customHeight="1" x14ac:dyDescent="0.2">
      <c r="A13937" s="172" t="s">
        <v>13414</v>
      </c>
      <c r="B13937" s="173" t="s">
        <v>30556</v>
      </c>
      <c r="C13937" s="174" t="s">
        <v>22420</v>
      </c>
    </row>
    <row r="13938" spans="1:3" ht="12" customHeight="1" x14ac:dyDescent="0.2">
      <c r="A13938" s="172" t="s">
        <v>13415</v>
      </c>
      <c r="B13938" s="173" t="s">
        <v>30557</v>
      </c>
      <c r="C13938" s="174" t="s">
        <v>22420</v>
      </c>
    </row>
    <row r="13939" spans="1:3" ht="12" customHeight="1" x14ac:dyDescent="0.2">
      <c r="A13939" s="172" t="s">
        <v>13416</v>
      </c>
      <c r="B13939" s="173" t="s">
        <v>30557</v>
      </c>
      <c r="C13939" s="174" t="s">
        <v>22420</v>
      </c>
    </row>
    <row r="13940" spans="1:3" ht="12" customHeight="1" x14ac:dyDescent="0.2">
      <c r="A13940" s="172" t="s">
        <v>13417</v>
      </c>
      <c r="B13940" s="173" t="s">
        <v>30558</v>
      </c>
      <c r="C13940" s="174" t="s">
        <v>22420</v>
      </c>
    </row>
    <row r="13941" spans="1:3" ht="12" customHeight="1" x14ac:dyDescent="0.2">
      <c r="A13941" s="172" t="s">
        <v>13418</v>
      </c>
      <c r="B13941" s="173" t="s">
        <v>30558</v>
      </c>
      <c r="C13941" s="174" t="s">
        <v>22420</v>
      </c>
    </row>
    <row r="13942" spans="1:3" ht="12" customHeight="1" x14ac:dyDescent="0.2">
      <c r="A13942" s="172" t="s">
        <v>13419</v>
      </c>
      <c r="B13942" s="173" t="s">
        <v>30559</v>
      </c>
      <c r="C13942" s="174" t="s">
        <v>22420</v>
      </c>
    </row>
    <row r="13943" spans="1:3" ht="12" customHeight="1" x14ac:dyDescent="0.2">
      <c r="A13943" s="172" t="s">
        <v>13420</v>
      </c>
      <c r="B13943" s="173" t="s">
        <v>30559</v>
      </c>
      <c r="C13943" s="174" t="s">
        <v>22420</v>
      </c>
    </row>
    <row r="13944" spans="1:3" ht="12" customHeight="1" x14ac:dyDescent="0.2">
      <c r="A13944" s="172" t="s">
        <v>13421</v>
      </c>
      <c r="B13944" s="173" t="s">
        <v>30560</v>
      </c>
      <c r="C13944" s="174" t="s">
        <v>22420</v>
      </c>
    </row>
    <row r="13945" spans="1:3" ht="12" customHeight="1" x14ac:dyDescent="0.2">
      <c r="A13945" s="172" t="s">
        <v>13422</v>
      </c>
      <c r="B13945" s="173" t="s">
        <v>30560</v>
      </c>
      <c r="C13945" s="174" t="s">
        <v>22420</v>
      </c>
    </row>
    <row r="13946" spans="1:3" ht="12" customHeight="1" x14ac:dyDescent="0.2">
      <c r="A13946" s="172" t="s">
        <v>13423</v>
      </c>
      <c r="B13946" s="173" t="s">
        <v>30561</v>
      </c>
      <c r="C13946" s="174" t="s">
        <v>22420</v>
      </c>
    </row>
    <row r="13947" spans="1:3" ht="12" customHeight="1" x14ac:dyDescent="0.2">
      <c r="A13947" s="172" t="s">
        <v>13424</v>
      </c>
      <c r="B13947" s="173" t="s">
        <v>30561</v>
      </c>
      <c r="C13947" s="174" t="s">
        <v>22420</v>
      </c>
    </row>
    <row r="13948" spans="1:3" ht="12" customHeight="1" x14ac:dyDescent="0.2">
      <c r="A13948" s="172" t="s">
        <v>13425</v>
      </c>
      <c r="B13948" s="173" t="s">
        <v>30562</v>
      </c>
      <c r="C13948" s="174" t="s">
        <v>22420</v>
      </c>
    </row>
    <row r="13949" spans="1:3" ht="12" customHeight="1" x14ac:dyDescent="0.2">
      <c r="A13949" s="172" t="s">
        <v>13426</v>
      </c>
      <c r="B13949" s="173" t="s">
        <v>30562</v>
      </c>
      <c r="C13949" s="174" t="s">
        <v>22420</v>
      </c>
    </row>
    <row r="13950" spans="1:3" ht="12" customHeight="1" x14ac:dyDescent="0.2">
      <c r="A13950" s="172" t="s">
        <v>13427</v>
      </c>
      <c r="B13950" s="173" t="s">
        <v>30563</v>
      </c>
      <c r="C13950" s="174" t="s">
        <v>22420</v>
      </c>
    </row>
    <row r="13951" spans="1:3" ht="12" customHeight="1" x14ac:dyDescent="0.2">
      <c r="A13951" s="172" t="s">
        <v>13428</v>
      </c>
      <c r="B13951" s="173" t="s">
        <v>30563</v>
      </c>
      <c r="C13951" s="174" t="s">
        <v>22420</v>
      </c>
    </row>
    <row r="13952" spans="1:3" ht="12" customHeight="1" x14ac:dyDescent="0.2">
      <c r="A13952" s="172" t="s">
        <v>13429</v>
      </c>
      <c r="B13952" s="173" t="s">
        <v>30564</v>
      </c>
      <c r="C13952" s="174" t="s">
        <v>22420</v>
      </c>
    </row>
    <row r="13953" spans="1:3" ht="12" customHeight="1" x14ac:dyDescent="0.2">
      <c r="A13953" s="172" t="s">
        <v>13430</v>
      </c>
      <c r="B13953" s="173" t="s">
        <v>30564</v>
      </c>
      <c r="C13953" s="174" t="s">
        <v>22420</v>
      </c>
    </row>
    <row r="13954" spans="1:3" ht="12" customHeight="1" x14ac:dyDescent="0.2">
      <c r="A13954" s="172" t="s">
        <v>13431</v>
      </c>
      <c r="B13954" s="173" t="s">
        <v>30565</v>
      </c>
      <c r="C13954" s="174" t="s">
        <v>22420</v>
      </c>
    </row>
    <row r="13955" spans="1:3" ht="12" customHeight="1" x14ac:dyDescent="0.2">
      <c r="A13955" s="172" t="s">
        <v>13432</v>
      </c>
      <c r="B13955" s="173" t="s">
        <v>30565</v>
      </c>
      <c r="C13955" s="174" t="s">
        <v>22420</v>
      </c>
    </row>
    <row r="13956" spans="1:3" ht="12" customHeight="1" x14ac:dyDescent="0.2">
      <c r="A13956" s="172" t="s">
        <v>13433</v>
      </c>
      <c r="B13956" s="173" t="s">
        <v>30566</v>
      </c>
      <c r="C13956" s="174" t="s">
        <v>22371</v>
      </c>
    </row>
    <row r="13957" spans="1:3" ht="12" customHeight="1" x14ac:dyDescent="0.2">
      <c r="A13957" s="172" t="s">
        <v>13434</v>
      </c>
      <c r="B13957" s="173" t="s">
        <v>30566</v>
      </c>
      <c r="C13957" s="174" t="s">
        <v>22371</v>
      </c>
    </row>
    <row r="13958" spans="1:3" ht="12" customHeight="1" x14ac:dyDescent="0.2">
      <c r="A13958" s="172" t="s">
        <v>13435</v>
      </c>
      <c r="B13958" s="173" t="s">
        <v>30567</v>
      </c>
      <c r="C13958" s="174" t="s">
        <v>22371</v>
      </c>
    </row>
    <row r="13959" spans="1:3" ht="12" customHeight="1" x14ac:dyDescent="0.2">
      <c r="A13959" s="172" t="s">
        <v>13436</v>
      </c>
      <c r="B13959" s="173" t="s">
        <v>30567</v>
      </c>
      <c r="C13959" s="174" t="s">
        <v>22371</v>
      </c>
    </row>
    <row r="13960" spans="1:3" ht="12" customHeight="1" x14ac:dyDescent="0.2">
      <c r="A13960" s="172" t="s">
        <v>13437</v>
      </c>
      <c r="B13960" s="173" t="s">
        <v>30568</v>
      </c>
      <c r="C13960" s="174" t="s">
        <v>22371</v>
      </c>
    </row>
    <row r="13961" spans="1:3" ht="12" customHeight="1" x14ac:dyDescent="0.2">
      <c r="A13961" s="172" t="s">
        <v>13438</v>
      </c>
      <c r="B13961" s="173" t="s">
        <v>30568</v>
      </c>
      <c r="C13961" s="174" t="s">
        <v>22371</v>
      </c>
    </row>
    <row r="13962" spans="1:3" ht="12" customHeight="1" x14ac:dyDescent="0.2">
      <c r="A13962" s="172" t="s">
        <v>13439</v>
      </c>
      <c r="B13962" s="173" t="s">
        <v>30569</v>
      </c>
      <c r="C13962" s="174" t="s">
        <v>22371</v>
      </c>
    </row>
    <row r="13963" spans="1:3" ht="12" customHeight="1" x14ac:dyDescent="0.2">
      <c r="A13963" s="172" t="s">
        <v>13440</v>
      </c>
      <c r="B13963" s="173" t="s">
        <v>30569</v>
      </c>
      <c r="C13963" s="174" t="s">
        <v>22371</v>
      </c>
    </row>
    <row r="13964" spans="1:3" ht="12" customHeight="1" x14ac:dyDescent="0.2">
      <c r="A13964" s="172" t="s">
        <v>13441</v>
      </c>
      <c r="B13964" s="173" t="s">
        <v>30570</v>
      </c>
      <c r="C13964" s="174" t="s">
        <v>22371</v>
      </c>
    </row>
    <row r="13965" spans="1:3" ht="12" customHeight="1" x14ac:dyDescent="0.2">
      <c r="A13965" s="172" t="s">
        <v>13442</v>
      </c>
      <c r="B13965" s="173" t="s">
        <v>30570</v>
      </c>
      <c r="C13965" s="174" t="s">
        <v>22371</v>
      </c>
    </row>
    <row r="13966" spans="1:3" ht="12" customHeight="1" x14ac:dyDescent="0.2">
      <c r="A13966" s="172" t="s">
        <v>13443</v>
      </c>
      <c r="B13966" s="173" t="s">
        <v>30571</v>
      </c>
      <c r="C13966" s="174" t="s">
        <v>22420</v>
      </c>
    </row>
    <row r="13967" spans="1:3" ht="12" customHeight="1" x14ac:dyDescent="0.2">
      <c r="A13967" s="172" t="s">
        <v>13444</v>
      </c>
      <c r="B13967" s="173" t="s">
        <v>30571</v>
      </c>
      <c r="C13967" s="174" t="s">
        <v>22420</v>
      </c>
    </row>
    <row r="13968" spans="1:3" ht="12" customHeight="1" x14ac:dyDescent="0.2">
      <c r="A13968" s="172" t="s">
        <v>13445</v>
      </c>
      <c r="B13968" s="173" t="s">
        <v>30572</v>
      </c>
      <c r="C13968" s="174" t="s">
        <v>22420</v>
      </c>
    </row>
    <row r="13969" spans="1:3" ht="12" customHeight="1" x14ac:dyDescent="0.2">
      <c r="A13969" s="172" t="s">
        <v>13446</v>
      </c>
      <c r="B13969" s="173" t="s">
        <v>30572</v>
      </c>
      <c r="C13969" s="174" t="s">
        <v>22420</v>
      </c>
    </row>
    <row r="13970" spans="1:3" ht="12" customHeight="1" x14ac:dyDescent="0.2">
      <c r="A13970" s="172" t="s">
        <v>13447</v>
      </c>
      <c r="B13970" s="173" t="s">
        <v>30573</v>
      </c>
      <c r="C13970" s="174" t="s">
        <v>22420</v>
      </c>
    </row>
    <row r="13971" spans="1:3" ht="12" customHeight="1" x14ac:dyDescent="0.2">
      <c r="A13971" s="172" t="s">
        <v>13448</v>
      </c>
      <c r="B13971" s="173" t="s">
        <v>30573</v>
      </c>
      <c r="C13971" s="174" t="s">
        <v>22420</v>
      </c>
    </row>
    <row r="13972" spans="1:3" ht="12" customHeight="1" x14ac:dyDescent="0.2">
      <c r="A13972" s="172" t="s">
        <v>13449</v>
      </c>
      <c r="B13972" s="173" t="s">
        <v>30574</v>
      </c>
      <c r="C13972" s="174" t="s">
        <v>22420</v>
      </c>
    </row>
    <row r="13973" spans="1:3" ht="12" customHeight="1" x14ac:dyDescent="0.2">
      <c r="A13973" s="172" t="s">
        <v>13450</v>
      </c>
      <c r="B13973" s="173" t="s">
        <v>30574</v>
      </c>
      <c r="C13973" s="174" t="s">
        <v>22420</v>
      </c>
    </row>
    <row r="13974" spans="1:3" ht="12" customHeight="1" x14ac:dyDescent="0.2">
      <c r="A13974" s="172" t="s">
        <v>13451</v>
      </c>
      <c r="B13974" s="173" t="s">
        <v>30575</v>
      </c>
      <c r="C13974" s="174" t="s">
        <v>22420</v>
      </c>
    </row>
    <row r="13975" spans="1:3" ht="12" customHeight="1" x14ac:dyDescent="0.2">
      <c r="A13975" s="172" t="s">
        <v>13452</v>
      </c>
      <c r="B13975" s="173" t="s">
        <v>30575</v>
      </c>
      <c r="C13975" s="174" t="s">
        <v>22420</v>
      </c>
    </row>
    <row r="13976" spans="1:3" ht="12" customHeight="1" x14ac:dyDescent="0.2">
      <c r="A13976" s="172" t="s">
        <v>13453</v>
      </c>
      <c r="B13976" s="173" t="s">
        <v>30576</v>
      </c>
      <c r="C13976" s="174" t="s">
        <v>22420</v>
      </c>
    </row>
    <row r="13977" spans="1:3" ht="12" customHeight="1" x14ac:dyDescent="0.2">
      <c r="A13977" s="172" t="s">
        <v>13454</v>
      </c>
      <c r="B13977" s="173" t="s">
        <v>30576</v>
      </c>
      <c r="C13977" s="174" t="s">
        <v>22420</v>
      </c>
    </row>
    <row r="13978" spans="1:3" ht="12" customHeight="1" x14ac:dyDescent="0.2">
      <c r="A13978" s="172" t="s">
        <v>13455</v>
      </c>
      <c r="B13978" s="173" t="s">
        <v>30577</v>
      </c>
      <c r="C13978" s="174" t="s">
        <v>22371</v>
      </c>
    </row>
    <row r="13979" spans="1:3" ht="12" customHeight="1" x14ac:dyDescent="0.2">
      <c r="A13979" s="172" t="s">
        <v>13456</v>
      </c>
      <c r="B13979" s="173" t="s">
        <v>30577</v>
      </c>
      <c r="C13979" s="174" t="s">
        <v>22371</v>
      </c>
    </row>
    <row r="13980" spans="1:3" ht="12" customHeight="1" x14ac:dyDescent="0.2">
      <c r="A13980" s="172" t="s">
        <v>13457</v>
      </c>
      <c r="B13980" s="173" t="s">
        <v>30578</v>
      </c>
      <c r="C13980" s="174" t="s">
        <v>22371</v>
      </c>
    </row>
    <row r="13981" spans="1:3" ht="12" customHeight="1" x14ac:dyDescent="0.2">
      <c r="A13981" s="172" t="s">
        <v>13458</v>
      </c>
      <c r="B13981" s="173" t="s">
        <v>30578</v>
      </c>
      <c r="C13981" s="174" t="s">
        <v>22371</v>
      </c>
    </row>
    <row r="13982" spans="1:3" ht="12" customHeight="1" x14ac:dyDescent="0.2">
      <c r="A13982" s="172" t="s">
        <v>13459</v>
      </c>
      <c r="B13982" s="173" t="s">
        <v>30579</v>
      </c>
      <c r="C13982" s="174" t="s">
        <v>22371</v>
      </c>
    </row>
    <row r="13983" spans="1:3" ht="12" customHeight="1" x14ac:dyDescent="0.2">
      <c r="A13983" s="172" t="s">
        <v>13460</v>
      </c>
      <c r="B13983" s="173" t="s">
        <v>30579</v>
      </c>
      <c r="C13983" s="174" t="s">
        <v>22371</v>
      </c>
    </row>
    <row r="13984" spans="1:3" ht="12" customHeight="1" x14ac:dyDescent="0.2">
      <c r="A13984" s="172" t="s">
        <v>13461</v>
      </c>
      <c r="B13984" s="173" t="s">
        <v>30580</v>
      </c>
      <c r="C13984" s="174" t="s">
        <v>22371</v>
      </c>
    </row>
    <row r="13985" spans="1:3" ht="12" customHeight="1" x14ac:dyDescent="0.2">
      <c r="A13985" s="172" t="s">
        <v>13462</v>
      </c>
      <c r="B13985" s="173" t="s">
        <v>30580</v>
      </c>
      <c r="C13985" s="174" t="s">
        <v>22371</v>
      </c>
    </row>
    <row r="13986" spans="1:3" ht="12" customHeight="1" x14ac:dyDescent="0.2">
      <c r="A13986" s="172" t="s">
        <v>13463</v>
      </c>
      <c r="B13986" s="173" t="s">
        <v>30581</v>
      </c>
      <c r="C13986" s="174" t="s">
        <v>22371</v>
      </c>
    </row>
    <row r="13987" spans="1:3" ht="12" customHeight="1" x14ac:dyDescent="0.2">
      <c r="A13987" s="172" t="s">
        <v>13464</v>
      </c>
      <c r="B13987" s="173" t="s">
        <v>30581</v>
      </c>
      <c r="C13987" s="174" t="s">
        <v>22371</v>
      </c>
    </row>
    <row r="13988" spans="1:3" ht="12" customHeight="1" x14ac:dyDescent="0.2">
      <c r="A13988" s="172" t="s">
        <v>13465</v>
      </c>
      <c r="B13988" s="173" t="s">
        <v>30582</v>
      </c>
      <c r="C13988" s="174" t="s">
        <v>22371</v>
      </c>
    </row>
    <row r="13989" spans="1:3" ht="12" customHeight="1" x14ac:dyDescent="0.2">
      <c r="A13989" s="172" t="s">
        <v>13466</v>
      </c>
      <c r="B13989" s="173" t="s">
        <v>30582</v>
      </c>
      <c r="C13989" s="174" t="s">
        <v>22371</v>
      </c>
    </row>
    <row r="13990" spans="1:3" ht="12" customHeight="1" x14ac:dyDescent="0.2">
      <c r="A13990" s="172" t="s">
        <v>13467</v>
      </c>
      <c r="B13990" s="173" t="s">
        <v>30583</v>
      </c>
      <c r="C13990" s="174" t="s">
        <v>22371</v>
      </c>
    </row>
    <row r="13991" spans="1:3" ht="12" customHeight="1" x14ac:dyDescent="0.2">
      <c r="A13991" s="172" t="s">
        <v>13468</v>
      </c>
      <c r="B13991" s="173" t="s">
        <v>30583</v>
      </c>
      <c r="C13991" s="174" t="s">
        <v>22371</v>
      </c>
    </row>
    <row r="13992" spans="1:3" ht="12" customHeight="1" x14ac:dyDescent="0.2">
      <c r="A13992" s="172" t="s">
        <v>13469</v>
      </c>
      <c r="B13992" s="173" t="s">
        <v>30584</v>
      </c>
      <c r="C13992" s="174" t="s">
        <v>22371</v>
      </c>
    </row>
    <row r="13993" spans="1:3" ht="12" customHeight="1" x14ac:dyDescent="0.2">
      <c r="A13993" s="172" t="s">
        <v>13470</v>
      </c>
      <c r="B13993" s="173" t="s">
        <v>30584</v>
      </c>
      <c r="C13993" s="174" t="s">
        <v>22371</v>
      </c>
    </row>
    <row r="13994" spans="1:3" ht="12" customHeight="1" x14ac:dyDescent="0.2">
      <c r="A13994" s="172" t="s">
        <v>13471</v>
      </c>
      <c r="B13994" s="173" t="s">
        <v>30585</v>
      </c>
      <c r="C13994" s="174" t="s">
        <v>22371</v>
      </c>
    </row>
    <row r="13995" spans="1:3" ht="12" customHeight="1" x14ac:dyDescent="0.2">
      <c r="A13995" s="172" t="s">
        <v>13472</v>
      </c>
      <c r="B13995" s="173" t="s">
        <v>30585</v>
      </c>
      <c r="C13995" s="174" t="s">
        <v>22371</v>
      </c>
    </row>
    <row r="13996" spans="1:3" ht="12" customHeight="1" x14ac:dyDescent="0.2">
      <c r="A13996" s="172" t="s">
        <v>13473</v>
      </c>
      <c r="B13996" s="173" t="s">
        <v>30586</v>
      </c>
      <c r="C13996" s="174" t="s">
        <v>22371</v>
      </c>
    </row>
    <row r="13997" spans="1:3" ht="12" customHeight="1" x14ac:dyDescent="0.2">
      <c r="A13997" s="172" t="s">
        <v>13474</v>
      </c>
      <c r="B13997" s="173" t="s">
        <v>30586</v>
      </c>
      <c r="C13997" s="174" t="s">
        <v>22371</v>
      </c>
    </row>
    <row r="13998" spans="1:3" ht="12" customHeight="1" x14ac:dyDescent="0.2">
      <c r="A13998" s="172" t="s">
        <v>13475</v>
      </c>
      <c r="B13998" s="173" t="s">
        <v>30587</v>
      </c>
      <c r="C13998" s="174" t="s">
        <v>22371</v>
      </c>
    </row>
    <row r="13999" spans="1:3" ht="12" customHeight="1" x14ac:dyDescent="0.2">
      <c r="A13999" s="172" t="s">
        <v>13476</v>
      </c>
      <c r="B13999" s="173" t="s">
        <v>30587</v>
      </c>
      <c r="C13999" s="174" t="s">
        <v>22371</v>
      </c>
    </row>
    <row r="14000" spans="1:3" ht="12" customHeight="1" x14ac:dyDescent="0.2">
      <c r="A14000" s="172" t="s">
        <v>13477</v>
      </c>
      <c r="B14000" s="173" t="s">
        <v>30588</v>
      </c>
      <c r="C14000" s="174" t="s">
        <v>22371</v>
      </c>
    </row>
    <row r="14001" spans="1:3" ht="12" customHeight="1" x14ac:dyDescent="0.2">
      <c r="A14001" s="172" t="s">
        <v>13478</v>
      </c>
      <c r="B14001" s="173" t="s">
        <v>30588</v>
      </c>
      <c r="C14001" s="174" t="s">
        <v>22371</v>
      </c>
    </row>
    <row r="14002" spans="1:3" ht="12" customHeight="1" x14ac:dyDescent="0.2">
      <c r="A14002" s="172" t="s">
        <v>13479</v>
      </c>
      <c r="B14002" s="173" t="s">
        <v>30589</v>
      </c>
      <c r="C14002" s="174" t="s">
        <v>22371</v>
      </c>
    </row>
    <row r="14003" spans="1:3" ht="12" customHeight="1" x14ac:dyDescent="0.2">
      <c r="A14003" s="172" t="s">
        <v>13480</v>
      </c>
      <c r="B14003" s="173" t="s">
        <v>30589</v>
      </c>
      <c r="C14003" s="174" t="s">
        <v>22371</v>
      </c>
    </row>
    <row r="14004" spans="1:3" ht="12" customHeight="1" x14ac:dyDescent="0.2">
      <c r="A14004" s="172" t="s">
        <v>13481</v>
      </c>
      <c r="B14004" s="173" t="s">
        <v>30590</v>
      </c>
      <c r="C14004" s="174" t="s">
        <v>22371</v>
      </c>
    </row>
    <row r="14005" spans="1:3" ht="12" customHeight="1" x14ac:dyDescent="0.2">
      <c r="A14005" s="172" t="s">
        <v>13482</v>
      </c>
      <c r="B14005" s="173" t="s">
        <v>30590</v>
      </c>
      <c r="C14005" s="174" t="s">
        <v>22371</v>
      </c>
    </row>
    <row r="14006" spans="1:3" ht="12" customHeight="1" x14ac:dyDescent="0.2">
      <c r="A14006" s="172" t="s">
        <v>13483</v>
      </c>
      <c r="B14006" s="173" t="s">
        <v>30591</v>
      </c>
      <c r="C14006" s="174" t="s">
        <v>22371</v>
      </c>
    </row>
    <row r="14007" spans="1:3" ht="12" customHeight="1" x14ac:dyDescent="0.2">
      <c r="A14007" s="172" t="s">
        <v>13484</v>
      </c>
      <c r="B14007" s="173" t="s">
        <v>30591</v>
      </c>
      <c r="C14007" s="174" t="s">
        <v>22371</v>
      </c>
    </row>
    <row r="14008" spans="1:3" ht="12" customHeight="1" x14ac:dyDescent="0.2">
      <c r="A14008" s="172" t="s">
        <v>13485</v>
      </c>
      <c r="B14008" s="173" t="s">
        <v>30592</v>
      </c>
      <c r="C14008" s="174" t="s">
        <v>22371</v>
      </c>
    </row>
    <row r="14009" spans="1:3" ht="12" customHeight="1" x14ac:dyDescent="0.2">
      <c r="A14009" s="172" t="s">
        <v>13486</v>
      </c>
      <c r="B14009" s="173" t="s">
        <v>30592</v>
      </c>
      <c r="C14009" s="174" t="s">
        <v>22371</v>
      </c>
    </row>
    <row r="14010" spans="1:3" ht="12" customHeight="1" x14ac:dyDescent="0.2">
      <c r="A14010" s="172" t="s">
        <v>13487</v>
      </c>
      <c r="B14010" s="173" t="s">
        <v>30593</v>
      </c>
      <c r="C14010" s="174" t="s">
        <v>22371</v>
      </c>
    </row>
    <row r="14011" spans="1:3" ht="12" customHeight="1" x14ac:dyDescent="0.2">
      <c r="A14011" s="172" t="s">
        <v>13488</v>
      </c>
      <c r="B14011" s="173" t="s">
        <v>30593</v>
      </c>
      <c r="C14011" s="174" t="s">
        <v>22371</v>
      </c>
    </row>
    <row r="14012" spans="1:3" ht="12" customHeight="1" x14ac:dyDescent="0.2">
      <c r="A14012" s="172" t="s">
        <v>13489</v>
      </c>
      <c r="B14012" s="173" t="s">
        <v>30594</v>
      </c>
      <c r="C14012" s="174" t="s">
        <v>22371</v>
      </c>
    </row>
    <row r="14013" spans="1:3" ht="12" customHeight="1" x14ac:dyDescent="0.2">
      <c r="A14013" s="172" t="s">
        <v>13490</v>
      </c>
      <c r="B14013" s="173" t="s">
        <v>30594</v>
      </c>
      <c r="C14013" s="174" t="s">
        <v>22371</v>
      </c>
    </row>
    <row r="14014" spans="1:3" ht="12" customHeight="1" x14ac:dyDescent="0.2">
      <c r="A14014" s="172" t="s">
        <v>13491</v>
      </c>
      <c r="B14014" s="173" t="s">
        <v>30595</v>
      </c>
      <c r="C14014" s="174" t="s">
        <v>22371</v>
      </c>
    </row>
    <row r="14015" spans="1:3" ht="12" customHeight="1" x14ac:dyDescent="0.2">
      <c r="A14015" s="172" t="s">
        <v>13492</v>
      </c>
      <c r="B14015" s="173" t="s">
        <v>30595</v>
      </c>
      <c r="C14015" s="174" t="s">
        <v>22371</v>
      </c>
    </row>
    <row r="14016" spans="1:3" ht="12" customHeight="1" x14ac:dyDescent="0.2">
      <c r="A14016" s="172" t="s">
        <v>13493</v>
      </c>
      <c r="B14016" s="173" t="s">
        <v>30596</v>
      </c>
      <c r="C14016" s="174" t="s">
        <v>22371</v>
      </c>
    </row>
    <row r="14017" spans="1:3" ht="12" customHeight="1" x14ac:dyDescent="0.2">
      <c r="A14017" s="172" t="s">
        <v>13494</v>
      </c>
      <c r="B14017" s="173" t="s">
        <v>30596</v>
      </c>
      <c r="C14017" s="174" t="s">
        <v>22371</v>
      </c>
    </row>
    <row r="14018" spans="1:3" ht="12" customHeight="1" x14ac:dyDescent="0.2">
      <c r="A14018" s="172" t="s">
        <v>13495</v>
      </c>
      <c r="B14018" s="173" t="s">
        <v>30597</v>
      </c>
      <c r="C14018" s="174" t="s">
        <v>22371</v>
      </c>
    </row>
    <row r="14019" spans="1:3" ht="12" customHeight="1" x14ac:dyDescent="0.2">
      <c r="A14019" s="172" t="s">
        <v>13496</v>
      </c>
      <c r="B14019" s="173" t="s">
        <v>30597</v>
      </c>
      <c r="C14019" s="174" t="s">
        <v>22371</v>
      </c>
    </row>
    <row r="14020" spans="1:3" ht="12" customHeight="1" x14ac:dyDescent="0.2">
      <c r="A14020" s="172" t="s">
        <v>13497</v>
      </c>
      <c r="B14020" s="173" t="s">
        <v>30598</v>
      </c>
      <c r="C14020" s="174" t="s">
        <v>22371</v>
      </c>
    </row>
    <row r="14021" spans="1:3" ht="12" customHeight="1" x14ac:dyDescent="0.2">
      <c r="A14021" s="172" t="s">
        <v>13498</v>
      </c>
      <c r="B14021" s="173" t="s">
        <v>30598</v>
      </c>
      <c r="C14021" s="174" t="s">
        <v>22371</v>
      </c>
    </row>
    <row r="14022" spans="1:3" ht="12" customHeight="1" x14ac:dyDescent="0.2">
      <c r="A14022" s="172" t="s">
        <v>13499</v>
      </c>
      <c r="B14022" s="173" t="s">
        <v>30599</v>
      </c>
      <c r="C14022" s="174" t="s">
        <v>22371</v>
      </c>
    </row>
    <row r="14023" spans="1:3" ht="12" customHeight="1" x14ac:dyDescent="0.2">
      <c r="A14023" s="172" t="s">
        <v>13500</v>
      </c>
      <c r="B14023" s="173" t="s">
        <v>30599</v>
      </c>
      <c r="C14023" s="174" t="s">
        <v>22371</v>
      </c>
    </row>
    <row r="14024" spans="1:3" ht="12" customHeight="1" x14ac:dyDescent="0.2">
      <c r="A14024" s="172" t="s">
        <v>13501</v>
      </c>
      <c r="B14024" s="173" t="s">
        <v>30600</v>
      </c>
      <c r="C14024" s="174" t="s">
        <v>22371</v>
      </c>
    </row>
    <row r="14025" spans="1:3" ht="12" customHeight="1" x14ac:dyDescent="0.2">
      <c r="A14025" s="172" t="s">
        <v>13502</v>
      </c>
      <c r="B14025" s="173" t="s">
        <v>30600</v>
      </c>
      <c r="C14025" s="174" t="s">
        <v>22371</v>
      </c>
    </row>
    <row r="14026" spans="1:3" ht="12" customHeight="1" x14ac:dyDescent="0.2">
      <c r="A14026" s="172" t="s">
        <v>13503</v>
      </c>
      <c r="B14026" s="173" t="s">
        <v>30601</v>
      </c>
      <c r="C14026" s="174" t="s">
        <v>22371</v>
      </c>
    </row>
    <row r="14027" spans="1:3" ht="12" customHeight="1" x14ac:dyDescent="0.2">
      <c r="A14027" s="172" t="s">
        <v>13504</v>
      </c>
      <c r="B14027" s="173" t="s">
        <v>30601</v>
      </c>
      <c r="C14027" s="174" t="s">
        <v>22371</v>
      </c>
    </row>
    <row r="14028" spans="1:3" ht="12" customHeight="1" x14ac:dyDescent="0.2">
      <c r="A14028" s="172" t="s">
        <v>13505</v>
      </c>
      <c r="B14028" s="173" t="s">
        <v>30602</v>
      </c>
      <c r="C14028" s="174" t="s">
        <v>22371</v>
      </c>
    </row>
    <row r="14029" spans="1:3" ht="12" customHeight="1" x14ac:dyDescent="0.2">
      <c r="A14029" s="172" t="s">
        <v>13506</v>
      </c>
      <c r="B14029" s="173" t="s">
        <v>30602</v>
      </c>
      <c r="C14029" s="174" t="s">
        <v>22371</v>
      </c>
    </row>
    <row r="14030" spans="1:3" ht="12" customHeight="1" x14ac:dyDescent="0.2">
      <c r="A14030" s="172" t="s">
        <v>13507</v>
      </c>
      <c r="B14030" s="173" t="s">
        <v>30603</v>
      </c>
      <c r="C14030" s="174" t="s">
        <v>22371</v>
      </c>
    </row>
    <row r="14031" spans="1:3" ht="12" customHeight="1" x14ac:dyDescent="0.2">
      <c r="A14031" s="172" t="s">
        <v>13508</v>
      </c>
      <c r="B14031" s="173" t="s">
        <v>30603</v>
      </c>
      <c r="C14031" s="174" t="s">
        <v>22371</v>
      </c>
    </row>
    <row r="14032" spans="1:3" ht="12" customHeight="1" x14ac:dyDescent="0.2">
      <c r="A14032" s="172" t="s">
        <v>13509</v>
      </c>
      <c r="B14032" s="173" t="s">
        <v>30604</v>
      </c>
      <c r="C14032" s="174" t="s">
        <v>22371</v>
      </c>
    </row>
    <row r="14033" spans="1:3" ht="12" customHeight="1" x14ac:dyDescent="0.2">
      <c r="A14033" s="172" t="s">
        <v>13510</v>
      </c>
      <c r="B14033" s="173" t="s">
        <v>30604</v>
      </c>
      <c r="C14033" s="174" t="s">
        <v>22371</v>
      </c>
    </row>
    <row r="14034" spans="1:3" ht="12" customHeight="1" x14ac:dyDescent="0.2">
      <c r="A14034" s="172" t="s">
        <v>13511</v>
      </c>
      <c r="B14034" s="173" t="s">
        <v>30605</v>
      </c>
      <c r="C14034" s="174" t="s">
        <v>22371</v>
      </c>
    </row>
    <row r="14035" spans="1:3" ht="12" customHeight="1" x14ac:dyDescent="0.2">
      <c r="A14035" s="172" t="s">
        <v>13512</v>
      </c>
      <c r="B14035" s="173" t="s">
        <v>30605</v>
      </c>
      <c r="C14035" s="174" t="s">
        <v>22371</v>
      </c>
    </row>
    <row r="14036" spans="1:3" ht="12" customHeight="1" x14ac:dyDescent="0.2">
      <c r="A14036" s="172" t="s">
        <v>13513</v>
      </c>
      <c r="B14036" s="173" t="s">
        <v>30606</v>
      </c>
      <c r="C14036" s="174" t="s">
        <v>22371</v>
      </c>
    </row>
    <row r="14037" spans="1:3" ht="12" customHeight="1" x14ac:dyDescent="0.2">
      <c r="A14037" s="172" t="s">
        <v>13514</v>
      </c>
      <c r="B14037" s="173" t="s">
        <v>30606</v>
      </c>
      <c r="C14037" s="174" t="s">
        <v>22371</v>
      </c>
    </row>
    <row r="14038" spans="1:3" ht="12" customHeight="1" x14ac:dyDescent="0.2">
      <c r="A14038" s="172" t="s">
        <v>13515</v>
      </c>
      <c r="B14038" s="173" t="s">
        <v>30607</v>
      </c>
      <c r="C14038" s="174" t="s">
        <v>22371</v>
      </c>
    </row>
    <row r="14039" spans="1:3" ht="12" customHeight="1" x14ac:dyDescent="0.2">
      <c r="A14039" s="172" t="s">
        <v>13516</v>
      </c>
      <c r="B14039" s="173" t="s">
        <v>30607</v>
      </c>
      <c r="C14039" s="174" t="s">
        <v>22371</v>
      </c>
    </row>
    <row r="14040" spans="1:3" ht="12" customHeight="1" x14ac:dyDescent="0.2">
      <c r="A14040" s="172" t="s">
        <v>13517</v>
      </c>
      <c r="B14040" s="173" t="s">
        <v>30608</v>
      </c>
      <c r="C14040" s="174" t="s">
        <v>22371</v>
      </c>
    </row>
    <row r="14041" spans="1:3" ht="12" customHeight="1" x14ac:dyDescent="0.2">
      <c r="A14041" s="172" t="s">
        <v>13518</v>
      </c>
      <c r="B14041" s="173" t="s">
        <v>30608</v>
      </c>
      <c r="C14041" s="174" t="s">
        <v>22371</v>
      </c>
    </row>
    <row r="14042" spans="1:3" ht="12" customHeight="1" x14ac:dyDescent="0.2">
      <c r="A14042" s="172" t="s">
        <v>13519</v>
      </c>
      <c r="B14042" s="173" t="s">
        <v>30609</v>
      </c>
      <c r="C14042" s="174" t="s">
        <v>22371</v>
      </c>
    </row>
    <row r="14043" spans="1:3" ht="12" customHeight="1" x14ac:dyDescent="0.2">
      <c r="A14043" s="172" t="s">
        <v>13520</v>
      </c>
      <c r="B14043" s="173" t="s">
        <v>30609</v>
      </c>
      <c r="C14043" s="174" t="s">
        <v>22371</v>
      </c>
    </row>
    <row r="14044" spans="1:3" ht="12" customHeight="1" x14ac:dyDescent="0.2">
      <c r="A14044" s="172" t="s">
        <v>13521</v>
      </c>
      <c r="B14044" s="173" t="s">
        <v>30610</v>
      </c>
      <c r="C14044" s="174" t="s">
        <v>22371</v>
      </c>
    </row>
    <row r="14045" spans="1:3" ht="12" customHeight="1" x14ac:dyDescent="0.2">
      <c r="A14045" s="172" t="s">
        <v>13522</v>
      </c>
      <c r="B14045" s="173" t="s">
        <v>30610</v>
      </c>
      <c r="C14045" s="174" t="s">
        <v>22371</v>
      </c>
    </row>
    <row r="14046" spans="1:3" ht="12" customHeight="1" x14ac:dyDescent="0.2">
      <c r="A14046" s="172" t="s">
        <v>13523</v>
      </c>
      <c r="B14046" s="173" t="s">
        <v>30611</v>
      </c>
      <c r="C14046" s="174" t="s">
        <v>22371</v>
      </c>
    </row>
    <row r="14047" spans="1:3" ht="12" customHeight="1" x14ac:dyDescent="0.2">
      <c r="A14047" s="172" t="s">
        <v>13524</v>
      </c>
      <c r="B14047" s="173" t="s">
        <v>30611</v>
      </c>
      <c r="C14047" s="174" t="s">
        <v>22371</v>
      </c>
    </row>
    <row r="14048" spans="1:3" ht="12" customHeight="1" x14ac:dyDescent="0.2">
      <c r="A14048" s="172" t="s">
        <v>13525</v>
      </c>
      <c r="B14048" s="173" t="s">
        <v>30612</v>
      </c>
      <c r="C14048" s="174" t="s">
        <v>22371</v>
      </c>
    </row>
    <row r="14049" spans="1:3" ht="12" customHeight="1" x14ac:dyDescent="0.2">
      <c r="A14049" s="172" t="s">
        <v>13526</v>
      </c>
      <c r="B14049" s="173" t="s">
        <v>30612</v>
      </c>
      <c r="C14049" s="174" t="s">
        <v>22371</v>
      </c>
    </row>
    <row r="14050" spans="1:3" ht="12" customHeight="1" x14ac:dyDescent="0.2">
      <c r="A14050" s="172" t="s">
        <v>13527</v>
      </c>
      <c r="B14050" s="173" t="s">
        <v>30613</v>
      </c>
      <c r="C14050" s="174" t="s">
        <v>22371</v>
      </c>
    </row>
    <row r="14051" spans="1:3" ht="12" customHeight="1" x14ac:dyDescent="0.2">
      <c r="A14051" s="172" t="s">
        <v>13528</v>
      </c>
      <c r="B14051" s="173" t="s">
        <v>30613</v>
      </c>
      <c r="C14051" s="174" t="s">
        <v>22371</v>
      </c>
    </row>
    <row r="14052" spans="1:3" ht="12" customHeight="1" x14ac:dyDescent="0.2">
      <c r="A14052" s="172" t="s">
        <v>13529</v>
      </c>
      <c r="B14052" s="173" t="s">
        <v>30614</v>
      </c>
      <c r="C14052" s="174" t="s">
        <v>22371</v>
      </c>
    </row>
    <row r="14053" spans="1:3" ht="12" customHeight="1" x14ac:dyDescent="0.2">
      <c r="A14053" s="172" t="s">
        <v>13530</v>
      </c>
      <c r="B14053" s="173" t="s">
        <v>30614</v>
      </c>
      <c r="C14053" s="174" t="s">
        <v>22371</v>
      </c>
    </row>
    <row r="14054" spans="1:3" ht="12" customHeight="1" x14ac:dyDescent="0.2">
      <c r="A14054" s="172" t="s">
        <v>13531</v>
      </c>
      <c r="B14054" s="173" t="s">
        <v>30615</v>
      </c>
      <c r="C14054" s="174" t="s">
        <v>22371</v>
      </c>
    </row>
    <row r="14055" spans="1:3" ht="12" customHeight="1" x14ac:dyDescent="0.2">
      <c r="A14055" s="172" t="s">
        <v>13532</v>
      </c>
      <c r="B14055" s="173" t="s">
        <v>30615</v>
      </c>
      <c r="C14055" s="174" t="s">
        <v>22371</v>
      </c>
    </row>
    <row r="14056" spans="1:3" ht="12" customHeight="1" x14ac:dyDescent="0.2">
      <c r="A14056" s="172" t="s">
        <v>13533</v>
      </c>
      <c r="B14056" s="173" t="s">
        <v>30616</v>
      </c>
      <c r="C14056" s="174" t="s">
        <v>22371</v>
      </c>
    </row>
    <row r="14057" spans="1:3" ht="12" customHeight="1" x14ac:dyDescent="0.2">
      <c r="A14057" s="172" t="s">
        <v>13534</v>
      </c>
      <c r="B14057" s="173" t="s">
        <v>30616</v>
      </c>
      <c r="C14057" s="174" t="s">
        <v>22371</v>
      </c>
    </row>
    <row r="14058" spans="1:3" ht="12" customHeight="1" x14ac:dyDescent="0.2">
      <c r="A14058" s="172" t="s">
        <v>13535</v>
      </c>
      <c r="B14058" s="173" t="s">
        <v>30617</v>
      </c>
      <c r="C14058" s="174" t="s">
        <v>22371</v>
      </c>
    </row>
    <row r="14059" spans="1:3" ht="12" customHeight="1" x14ac:dyDescent="0.2">
      <c r="A14059" s="172" t="s">
        <v>13536</v>
      </c>
      <c r="B14059" s="173" t="s">
        <v>30617</v>
      </c>
      <c r="C14059" s="174" t="s">
        <v>22371</v>
      </c>
    </row>
    <row r="14060" spans="1:3" ht="12" customHeight="1" x14ac:dyDescent="0.2">
      <c r="A14060" s="172" t="s">
        <v>13537</v>
      </c>
      <c r="B14060" s="173" t="s">
        <v>30618</v>
      </c>
      <c r="C14060" s="174" t="s">
        <v>22371</v>
      </c>
    </row>
    <row r="14061" spans="1:3" ht="12" customHeight="1" x14ac:dyDescent="0.2">
      <c r="A14061" s="172" t="s">
        <v>13538</v>
      </c>
      <c r="B14061" s="173" t="s">
        <v>30618</v>
      </c>
      <c r="C14061" s="174" t="s">
        <v>22371</v>
      </c>
    </row>
    <row r="14062" spans="1:3" ht="12" customHeight="1" x14ac:dyDescent="0.2">
      <c r="A14062" s="172" t="s">
        <v>13539</v>
      </c>
      <c r="B14062" s="173" t="s">
        <v>30619</v>
      </c>
      <c r="C14062" s="174" t="s">
        <v>22371</v>
      </c>
    </row>
    <row r="14063" spans="1:3" ht="12" customHeight="1" x14ac:dyDescent="0.2">
      <c r="A14063" s="172" t="s">
        <v>13540</v>
      </c>
      <c r="B14063" s="173" t="s">
        <v>30619</v>
      </c>
      <c r="C14063" s="174" t="s">
        <v>22371</v>
      </c>
    </row>
    <row r="14064" spans="1:3" ht="12" customHeight="1" x14ac:dyDescent="0.2">
      <c r="A14064" s="172" t="s">
        <v>13541</v>
      </c>
      <c r="B14064" s="173" t="s">
        <v>30620</v>
      </c>
      <c r="C14064" s="174" t="s">
        <v>22371</v>
      </c>
    </row>
    <row r="14065" spans="1:3" ht="12" customHeight="1" x14ac:dyDescent="0.2">
      <c r="A14065" s="172" t="s">
        <v>13542</v>
      </c>
      <c r="B14065" s="173" t="s">
        <v>30620</v>
      </c>
      <c r="C14065" s="174" t="s">
        <v>22371</v>
      </c>
    </row>
    <row r="14066" spans="1:3" ht="12" customHeight="1" x14ac:dyDescent="0.2">
      <c r="A14066" s="172" t="s">
        <v>13543</v>
      </c>
      <c r="B14066" s="173" t="s">
        <v>30621</v>
      </c>
      <c r="C14066" s="174" t="s">
        <v>22371</v>
      </c>
    </row>
    <row r="14067" spans="1:3" ht="12" customHeight="1" x14ac:dyDescent="0.2">
      <c r="A14067" s="172" t="s">
        <v>13544</v>
      </c>
      <c r="B14067" s="173" t="s">
        <v>30621</v>
      </c>
      <c r="C14067" s="174" t="s">
        <v>22371</v>
      </c>
    </row>
    <row r="14068" spans="1:3" ht="12" customHeight="1" x14ac:dyDescent="0.2">
      <c r="A14068" s="172" t="s">
        <v>13545</v>
      </c>
      <c r="B14068" s="173" t="s">
        <v>30622</v>
      </c>
      <c r="C14068" s="174" t="s">
        <v>22420</v>
      </c>
    </row>
    <row r="14069" spans="1:3" ht="12" customHeight="1" x14ac:dyDescent="0.2">
      <c r="A14069" s="172" t="s">
        <v>13546</v>
      </c>
      <c r="B14069" s="173" t="s">
        <v>30622</v>
      </c>
      <c r="C14069" s="174" t="s">
        <v>22420</v>
      </c>
    </row>
    <row r="14070" spans="1:3" ht="12" customHeight="1" x14ac:dyDescent="0.2">
      <c r="A14070" s="172" t="s">
        <v>13547</v>
      </c>
      <c r="B14070" s="173" t="s">
        <v>30623</v>
      </c>
      <c r="C14070" s="174" t="s">
        <v>22420</v>
      </c>
    </row>
    <row r="14071" spans="1:3" ht="12" customHeight="1" x14ac:dyDescent="0.2">
      <c r="A14071" s="172" t="s">
        <v>13548</v>
      </c>
      <c r="B14071" s="173" t="s">
        <v>30623</v>
      </c>
      <c r="C14071" s="174" t="s">
        <v>22420</v>
      </c>
    </row>
    <row r="14072" spans="1:3" ht="12" customHeight="1" x14ac:dyDescent="0.2">
      <c r="A14072" s="172" t="s">
        <v>13549</v>
      </c>
      <c r="B14072" s="173" t="s">
        <v>30624</v>
      </c>
      <c r="C14072" s="174" t="s">
        <v>22420</v>
      </c>
    </row>
    <row r="14073" spans="1:3" ht="12" customHeight="1" x14ac:dyDescent="0.2">
      <c r="A14073" s="172" t="s">
        <v>13550</v>
      </c>
      <c r="B14073" s="173" t="s">
        <v>30624</v>
      </c>
      <c r="C14073" s="174" t="s">
        <v>22420</v>
      </c>
    </row>
    <row r="14074" spans="1:3" ht="12" customHeight="1" x14ac:dyDescent="0.2">
      <c r="A14074" s="172" t="s">
        <v>13551</v>
      </c>
      <c r="B14074" s="173" t="s">
        <v>30625</v>
      </c>
      <c r="C14074" s="174" t="s">
        <v>22420</v>
      </c>
    </row>
    <row r="14075" spans="1:3" ht="12" customHeight="1" x14ac:dyDescent="0.2">
      <c r="A14075" s="172" t="s">
        <v>13552</v>
      </c>
      <c r="B14075" s="173" t="s">
        <v>30625</v>
      </c>
      <c r="C14075" s="174" t="s">
        <v>22420</v>
      </c>
    </row>
    <row r="14076" spans="1:3" ht="12" customHeight="1" x14ac:dyDescent="0.2">
      <c r="A14076" s="172" t="s">
        <v>13553</v>
      </c>
      <c r="B14076" s="173" t="s">
        <v>30626</v>
      </c>
      <c r="C14076" s="174" t="s">
        <v>22420</v>
      </c>
    </row>
    <row r="14077" spans="1:3" ht="12" customHeight="1" x14ac:dyDescent="0.2">
      <c r="A14077" s="172" t="s">
        <v>13554</v>
      </c>
      <c r="B14077" s="173" t="s">
        <v>30626</v>
      </c>
      <c r="C14077" s="174" t="s">
        <v>22420</v>
      </c>
    </row>
    <row r="14078" spans="1:3" ht="12" customHeight="1" x14ac:dyDescent="0.2">
      <c r="A14078" s="172" t="s">
        <v>13555</v>
      </c>
      <c r="B14078" s="173" t="s">
        <v>30627</v>
      </c>
      <c r="C14078" s="174" t="s">
        <v>22420</v>
      </c>
    </row>
    <row r="14079" spans="1:3" ht="12" customHeight="1" x14ac:dyDescent="0.2">
      <c r="A14079" s="172" t="s">
        <v>13556</v>
      </c>
      <c r="B14079" s="173" t="s">
        <v>30627</v>
      </c>
      <c r="C14079" s="174" t="s">
        <v>22420</v>
      </c>
    </row>
    <row r="14080" spans="1:3" ht="12" customHeight="1" x14ac:dyDescent="0.2">
      <c r="A14080" s="172" t="s">
        <v>13557</v>
      </c>
      <c r="B14080" s="173" t="s">
        <v>30628</v>
      </c>
      <c r="C14080" s="174" t="s">
        <v>22420</v>
      </c>
    </row>
    <row r="14081" spans="1:3" ht="12" customHeight="1" x14ac:dyDescent="0.2">
      <c r="A14081" s="172" t="s">
        <v>13558</v>
      </c>
      <c r="B14081" s="173" t="s">
        <v>30628</v>
      </c>
      <c r="C14081" s="174" t="s">
        <v>22420</v>
      </c>
    </row>
    <row r="14082" spans="1:3" ht="12" customHeight="1" x14ac:dyDescent="0.2">
      <c r="A14082" s="172" t="s">
        <v>13559</v>
      </c>
      <c r="B14082" s="173" t="s">
        <v>30629</v>
      </c>
      <c r="C14082" s="174" t="s">
        <v>22420</v>
      </c>
    </row>
    <row r="14083" spans="1:3" ht="12" customHeight="1" x14ac:dyDescent="0.2">
      <c r="A14083" s="172" t="s">
        <v>13560</v>
      </c>
      <c r="B14083" s="173" t="s">
        <v>30629</v>
      </c>
      <c r="C14083" s="174" t="s">
        <v>22420</v>
      </c>
    </row>
    <row r="14084" spans="1:3" ht="12" customHeight="1" x14ac:dyDescent="0.2">
      <c r="A14084" s="172" t="s">
        <v>13561</v>
      </c>
      <c r="B14084" s="173" t="s">
        <v>30630</v>
      </c>
      <c r="C14084" s="174" t="s">
        <v>22371</v>
      </c>
    </row>
    <row r="14085" spans="1:3" ht="12" customHeight="1" x14ac:dyDescent="0.2">
      <c r="A14085" s="172" t="s">
        <v>13562</v>
      </c>
      <c r="B14085" s="173" t="s">
        <v>30630</v>
      </c>
      <c r="C14085" s="174" t="s">
        <v>22371</v>
      </c>
    </row>
    <row r="14086" spans="1:3" ht="12" customHeight="1" x14ac:dyDescent="0.2">
      <c r="A14086" s="172" t="s">
        <v>13563</v>
      </c>
      <c r="B14086" s="173" t="s">
        <v>30631</v>
      </c>
      <c r="C14086" s="174" t="s">
        <v>22371</v>
      </c>
    </row>
    <row r="14087" spans="1:3" ht="12" customHeight="1" x14ac:dyDescent="0.2">
      <c r="A14087" s="172" t="s">
        <v>13564</v>
      </c>
      <c r="B14087" s="173" t="s">
        <v>30631</v>
      </c>
      <c r="C14087" s="174" t="s">
        <v>22371</v>
      </c>
    </row>
    <row r="14088" spans="1:3" ht="12" customHeight="1" x14ac:dyDescent="0.2">
      <c r="A14088" s="172" t="s">
        <v>13565</v>
      </c>
      <c r="B14088" s="173" t="s">
        <v>30632</v>
      </c>
      <c r="C14088" s="174" t="s">
        <v>22371</v>
      </c>
    </row>
    <row r="14089" spans="1:3" ht="12" customHeight="1" x14ac:dyDescent="0.2">
      <c r="A14089" s="172" t="s">
        <v>13566</v>
      </c>
      <c r="B14089" s="173" t="s">
        <v>30632</v>
      </c>
      <c r="C14089" s="174" t="s">
        <v>22371</v>
      </c>
    </row>
    <row r="14090" spans="1:3" ht="12" customHeight="1" x14ac:dyDescent="0.2">
      <c r="A14090" s="172" t="s">
        <v>13567</v>
      </c>
      <c r="B14090" s="173" t="s">
        <v>30633</v>
      </c>
      <c r="C14090" s="174" t="s">
        <v>22420</v>
      </c>
    </row>
    <row r="14091" spans="1:3" ht="12" customHeight="1" x14ac:dyDescent="0.2">
      <c r="A14091" s="172" t="s">
        <v>13568</v>
      </c>
      <c r="B14091" s="173" t="s">
        <v>30633</v>
      </c>
      <c r="C14091" s="174" t="s">
        <v>22420</v>
      </c>
    </row>
    <row r="14092" spans="1:3" ht="12" customHeight="1" x14ac:dyDescent="0.2">
      <c r="A14092" s="172" t="s">
        <v>13569</v>
      </c>
      <c r="B14092" s="173" t="s">
        <v>30634</v>
      </c>
      <c r="C14092" s="174" t="s">
        <v>22371</v>
      </c>
    </row>
    <row r="14093" spans="1:3" ht="12" customHeight="1" x14ac:dyDescent="0.2">
      <c r="A14093" s="172" t="s">
        <v>13570</v>
      </c>
      <c r="B14093" s="173" t="s">
        <v>30634</v>
      </c>
      <c r="C14093" s="174" t="s">
        <v>22371</v>
      </c>
    </row>
    <row r="14094" spans="1:3" ht="12" customHeight="1" x14ac:dyDescent="0.2">
      <c r="A14094" s="172" t="s">
        <v>13571</v>
      </c>
      <c r="B14094" s="173" t="s">
        <v>30635</v>
      </c>
      <c r="C14094" s="174" t="s">
        <v>22371</v>
      </c>
    </row>
    <row r="14095" spans="1:3" ht="12" customHeight="1" x14ac:dyDescent="0.2">
      <c r="A14095" s="172" t="s">
        <v>13572</v>
      </c>
      <c r="B14095" s="173" t="s">
        <v>30635</v>
      </c>
      <c r="C14095" s="174" t="s">
        <v>22371</v>
      </c>
    </row>
    <row r="14096" spans="1:3" ht="12" customHeight="1" x14ac:dyDescent="0.2">
      <c r="A14096" s="172" t="s">
        <v>13573</v>
      </c>
      <c r="B14096" s="173" t="s">
        <v>30636</v>
      </c>
      <c r="C14096" s="174" t="s">
        <v>22371</v>
      </c>
    </row>
    <row r="14097" spans="1:3" ht="12" customHeight="1" x14ac:dyDescent="0.2">
      <c r="A14097" s="172" t="s">
        <v>13574</v>
      </c>
      <c r="B14097" s="173" t="s">
        <v>30636</v>
      </c>
      <c r="C14097" s="174" t="s">
        <v>22371</v>
      </c>
    </row>
    <row r="14098" spans="1:3" ht="12" customHeight="1" x14ac:dyDescent="0.2">
      <c r="A14098" s="172" t="s">
        <v>13575</v>
      </c>
      <c r="B14098" s="173" t="s">
        <v>30637</v>
      </c>
      <c r="C14098" s="174" t="s">
        <v>22371</v>
      </c>
    </row>
    <row r="14099" spans="1:3" ht="12" customHeight="1" x14ac:dyDescent="0.2">
      <c r="A14099" s="172" t="s">
        <v>13576</v>
      </c>
      <c r="B14099" s="173" t="s">
        <v>30637</v>
      </c>
      <c r="C14099" s="174" t="s">
        <v>22371</v>
      </c>
    </row>
    <row r="14100" spans="1:3" ht="12" customHeight="1" x14ac:dyDescent="0.2">
      <c r="A14100" s="172" t="s">
        <v>13577</v>
      </c>
      <c r="B14100" s="173" t="s">
        <v>30638</v>
      </c>
      <c r="C14100" s="174" t="s">
        <v>22371</v>
      </c>
    </row>
    <row r="14101" spans="1:3" ht="12" customHeight="1" x14ac:dyDescent="0.2">
      <c r="A14101" s="172" t="s">
        <v>13578</v>
      </c>
      <c r="B14101" s="173" t="s">
        <v>30638</v>
      </c>
      <c r="C14101" s="174" t="s">
        <v>22371</v>
      </c>
    </row>
    <row r="14102" spans="1:3" ht="12" customHeight="1" x14ac:dyDescent="0.2">
      <c r="A14102" s="172" t="s">
        <v>13579</v>
      </c>
      <c r="B14102" s="173" t="s">
        <v>30639</v>
      </c>
      <c r="C14102" s="174" t="s">
        <v>22371</v>
      </c>
    </row>
    <row r="14103" spans="1:3" ht="12" customHeight="1" x14ac:dyDescent="0.2">
      <c r="A14103" s="172" t="s">
        <v>13580</v>
      </c>
      <c r="B14103" s="173" t="s">
        <v>30639</v>
      </c>
      <c r="C14103" s="174" t="s">
        <v>22371</v>
      </c>
    </row>
    <row r="14104" spans="1:3" ht="12" customHeight="1" x14ac:dyDescent="0.2">
      <c r="A14104" s="172" t="s">
        <v>13581</v>
      </c>
      <c r="B14104" s="173" t="s">
        <v>30640</v>
      </c>
      <c r="C14104" s="174" t="s">
        <v>22371</v>
      </c>
    </row>
    <row r="14105" spans="1:3" ht="12" customHeight="1" x14ac:dyDescent="0.2">
      <c r="A14105" s="172" t="s">
        <v>13582</v>
      </c>
      <c r="B14105" s="173" t="s">
        <v>30640</v>
      </c>
      <c r="C14105" s="174" t="s">
        <v>22371</v>
      </c>
    </row>
    <row r="14106" spans="1:3" ht="12" customHeight="1" x14ac:dyDescent="0.2">
      <c r="A14106" s="172" t="s">
        <v>13583</v>
      </c>
      <c r="B14106" s="173" t="s">
        <v>30641</v>
      </c>
      <c r="C14106" s="174" t="s">
        <v>22420</v>
      </c>
    </row>
    <row r="14107" spans="1:3" ht="12" customHeight="1" x14ac:dyDescent="0.2">
      <c r="A14107" s="172" t="s">
        <v>13584</v>
      </c>
      <c r="B14107" s="173" t="s">
        <v>30641</v>
      </c>
      <c r="C14107" s="174" t="s">
        <v>22420</v>
      </c>
    </row>
    <row r="14108" spans="1:3" ht="12" customHeight="1" x14ac:dyDescent="0.2">
      <c r="A14108" s="172" t="s">
        <v>13585</v>
      </c>
      <c r="B14108" s="173" t="s">
        <v>30642</v>
      </c>
      <c r="C14108" s="174" t="s">
        <v>22420</v>
      </c>
    </row>
    <row r="14109" spans="1:3" ht="12" customHeight="1" x14ac:dyDescent="0.2">
      <c r="A14109" s="172" t="s">
        <v>13586</v>
      </c>
      <c r="B14109" s="173" t="s">
        <v>30642</v>
      </c>
      <c r="C14109" s="174" t="s">
        <v>22420</v>
      </c>
    </row>
    <row r="14110" spans="1:3" ht="12" customHeight="1" x14ac:dyDescent="0.2">
      <c r="A14110" s="172" t="s">
        <v>13587</v>
      </c>
      <c r="B14110" s="173" t="s">
        <v>30643</v>
      </c>
      <c r="C14110" s="174" t="s">
        <v>22371</v>
      </c>
    </row>
    <row r="14111" spans="1:3" ht="12" customHeight="1" x14ac:dyDescent="0.2">
      <c r="A14111" s="172" t="s">
        <v>13588</v>
      </c>
      <c r="B14111" s="173" t="s">
        <v>30643</v>
      </c>
      <c r="C14111" s="174" t="s">
        <v>22371</v>
      </c>
    </row>
    <row r="14112" spans="1:3" ht="12" customHeight="1" x14ac:dyDescent="0.2">
      <c r="A14112" s="172" t="s">
        <v>13589</v>
      </c>
      <c r="B14112" s="173" t="s">
        <v>30644</v>
      </c>
      <c r="C14112" s="174" t="s">
        <v>22371</v>
      </c>
    </row>
    <row r="14113" spans="1:3" ht="12" customHeight="1" x14ac:dyDescent="0.2">
      <c r="A14113" s="172" t="s">
        <v>13590</v>
      </c>
      <c r="B14113" s="173" t="s">
        <v>30644</v>
      </c>
      <c r="C14113" s="174" t="s">
        <v>22371</v>
      </c>
    </row>
    <row r="14114" spans="1:3" ht="12" customHeight="1" x14ac:dyDescent="0.2">
      <c r="A14114" s="172" t="s">
        <v>13591</v>
      </c>
      <c r="B14114" s="173" t="s">
        <v>30645</v>
      </c>
      <c r="C14114" s="174" t="s">
        <v>22371</v>
      </c>
    </row>
    <row r="14115" spans="1:3" ht="12" customHeight="1" x14ac:dyDescent="0.2">
      <c r="A14115" s="172" t="s">
        <v>13592</v>
      </c>
      <c r="B14115" s="173" t="s">
        <v>30645</v>
      </c>
      <c r="C14115" s="174" t="s">
        <v>22371</v>
      </c>
    </row>
    <row r="14116" spans="1:3" ht="12" customHeight="1" x14ac:dyDescent="0.2">
      <c r="A14116" s="172" t="s">
        <v>13593</v>
      </c>
      <c r="B14116" s="173" t="s">
        <v>30646</v>
      </c>
      <c r="C14116" s="174" t="s">
        <v>22371</v>
      </c>
    </row>
    <row r="14117" spans="1:3" ht="12" customHeight="1" x14ac:dyDescent="0.2">
      <c r="A14117" s="172" t="s">
        <v>13594</v>
      </c>
      <c r="B14117" s="173" t="s">
        <v>30646</v>
      </c>
      <c r="C14117" s="174" t="s">
        <v>22371</v>
      </c>
    </row>
    <row r="14118" spans="1:3" ht="12" customHeight="1" x14ac:dyDescent="0.2">
      <c r="A14118" s="172" t="s">
        <v>13595</v>
      </c>
      <c r="B14118" s="173" t="s">
        <v>30647</v>
      </c>
      <c r="C14118" s="174" t="s">
        <v>22371</v>
      </c>
    </row>
    <row r="14119" spans="1:3" ht="12" customHeight="1" x14ac:dyDescent="0.2">
      <c r="A14119" s="172" t="s">
        <v>13596</v>
      </c>
      <c r="B14119" s="173" t="s">
        <v>30647</v>
      </c>
      <c r="C14119" s="174" t="s">
        <v>22371</v>
      </c>
    </row>
    <row r="14120" spans="1:3" ht="12" customHeight="1" x14ac:dyDescent="0.2">
      <c r="A14120" s="172" t="s">
        <v>13597</v>
      </c>
      <c r="B14120" s="173" t="s">
        <v>30648</v>
      </c>
      <c r="C14120" s="174" t="s">
        <v>22371</v>
      </c>
    </row>
    <row r="14121" spans="1:3" ht="12" customHeight="1" x14ac:dyDescent="0.2">
      <c r="A14121" s="172" t="s">
        <v>13598</v>
      </c>
      <c r="B14121" s="173" t="s">
        <v>30648</v>
      </c>
      <c r="C14121" s="174" t="s">
        <v>22371</v>
      </c>
    </row>
    <row r="14122" spans="1:3" ht="12" customHeight="1" x14ac:dyDescent="0.2">
      <c r="A14122" s="172" t="s">
        <v>13599</v>
      </c>
      <c r="B14122" s="173" t="s">
        <v>30649</v>
      </c>
      <c r="C14122" s="174" t="s">
        <v>22371</v>
      </c>
    </row>
    <row r="14123" spans="1:3" ht="12" customHeight="1" x14ac:dyDescent="0.2">
      <c r="A14123" s="172" t="s">
        <v>13600</v>
      </c>
      <c r="B14123" s="173" t="s">
        <v>30649</v>
      </c>
      <c r="C14123" s="174" t="s">
        <v>22371</v>
      </c>
    </row>
    <row r="14124" spans="1:3" ht="12" customHeight="1" x14ac:dyDescent="0.2">
      <c r="A14124" s="172" t="s">
        <v>13601</v>
      </c>
      <c r="B14124" s="173" t="s">
        <v>30650</v>
      </c>
      <c r="C14124" s="174" t="s">
        <v>22371</v>
      </c>
    </row>
    <row r="14125" spans="1:3" ht="12" customHeight="1" x14ac:dyDescent="0.2">
      <c r="A14125" s="172" t="s">
        <v>13602</v>
      </c>
      <c r="B14125" s="173" t="s">
        <v>30650</v>
      </c>
      <c r="C14125" s="174" t="s">
        <v>22371</v>
      </c>
    </row>
    <row r="14126" spans="1:3" ht="12" customHeight="1" x14ac:dyDescent="0.2">
      <c r="A14126" s="172" t="s">
        <v>13603</v>
      </c>
      <c r="B14126" s="173" t="s">
        <v>30651</v>
      </c>
      <c r="C14126" s="174" t="s">
        <v>22371</v>
      </c>
    </row>
    <row r="14127" spans="1:3" ht="12" customHeight="1" x14ac:dyDescent="0.2">
      <c r="A14127" s="172" t="s">
        <v>13604</v>
      </c>
      <c r="B14127" s="173" t="s">
        <v>30651</v>
      </c>
      <c r="C14127" s="174" t="s">
        <v>22371</v>
      </c>
    </row>
    <row r="14128" spans="1:3" ht="12" customHeight="1" x14ac:dyDescent="0.2">
      <c r="A14128" s="172" t="s">
        <v>13605</v>
      </c>
      <c r="B14128" s="173" t="s">
        <v>30652</v>
      </c>
      <c r="C14128" s="174" t="s">
        <v>22371</v>
      </c>
    </row>
    <row r="14129" spans="1:3" ht="12" customHeight="1" x14ac:dyDescent="0.2">
      <c r="A14129" s="172" t="s">
        <v>13606</v>
      </c>
      <c r="B14129" s="173" t="s">
        <v>30652</v>
      </c>
      <c r="C14129" s="174" t="s">
        <v>22371</v>
      </c>
    </row>
    <row r="14130" spans="1:3" ht="12" customHeight="1" x14ac:dyDescent="0.2">
      <c r="A14130" s="172" t="s">
        <v>13607</v>
      </c>
      <c r="B14130" s="173" t="s">
        <v>30653</v>
      </c>
      <c r="C14130" s="174" t="s">
        <v>22371</v>
      </c>
    </row>
    <row r="14131" spans="1:3" ht="12" customHeight="1" x14ac:dyDescent="0.2">
      <c r="A14131" s="172" t="s">
        <v>13608</v>
      </c>
      <c r="B14131" s="173" t="s">
        <v>30653</v>
      </c>
      <c r="C14131" s="174" t="s">
        <v>22371</v>
      </c>
    </row>
    <row r="14132" spans="1:3" ht="12" customHeight="1" x14ac:dyDescent="0.2">
      <c r="A14132" s="172" t="s">
        <v>13609</v>
      </c>
      <c r="B14132" s="173" t="s">
        <v>30654</v>
      </c>
      <c r="C14132" s="174" t="s">
        <v>22371</v>
      </c>
    </row>
    <row r="14133" spans="1:3" ht="12" customHeight="1" x14ac:dyDescent="0.2">
      <c r="A14133" s="172" t="s">
        <v>13610</v>
      </c>
      <c r="B14133" s="173" t="s">
        <v>30654</v>
      </c>
      <c r="C14133" s="174" t="s">
        <v>22371</v>
      </c>
    </row>
    <row r="14134" spans="1:3" ht="12" customHeight="1" x14ac:dyDescent="0.2">
      <c r="A14134" s="172" t="s">
        <v>13611</v>
      </c>
      <c r="B14134" s="173" t="s">
        <v>30655</v>
      </c>
      <c r="C14134" s="174" t="s">
        <v>22371</v>
      </c>
    </row>
    <row r="14135" spans="1:3" ht="12" customHeight="1" x14ac:dyDescent="0.2">
      <c r="A14135" s="172" t="s">
        <v>13612</v>
      </c>
      <c r="B14135" s="173" t="s">
        <v>30655</v>
      </c>
      <c r="C14135" s="174" t="s">
        <v>22371</v>
      </c>
    </row>
    <row r="14136" spans="1:3" ht="12" customHeight="1" x14ac:dyDescent="0.2">
      <c r="A14136" s="172" t="s">
        <v>13613</v>
      </c>
      <c r="B14136" s="173" t="s">
        <v>30656</v>
      </c>
      <c r="C14136" s="174" t="s">
        <v>22371</v>
      </c>
    </row>
    <row r="14137" spans="1:3" ht="12" customHeight="1" x14ac:dyDescent="0.2">
      <c r="A14137" s="172" t="s">
        <v>13614</v>
      </c>
      <c r="B14137" s="173" t="s">
        <v>30656</v>
      </c>
      <c r="C14137" s="174" t="s">
        <v>22371</v>
      </c>
    </row>
    <row r="14138" spans="1:3" ht="12" customHeight="1" x14ac:dyDescent="0.2">
      <c r="A14138" s="172" t="s">
        <v>13615</v>
      </c>
      <c r="B14138" s="173" t="s">
        <v>30657</v>
      </c>
      <c r="C14138" s="174" t="s">
        <v>22371</v>
      </c>
    </row>
    <row r="14139" spans="1:3" ht="12" customHeight="1" x14ac:dyDescent="0.2">
      <c r="A14139" s="172" t="s">
        <v>13616</v>
      </c>
      <c r="B14139" s="173" t="s">
        <v>30657</v>
      </c>
      <c r="C14139" s="174" t="s">
        <v>22371</v>
      </c>
    </row>
    <row r="14140" spans="1:3" ht="12" customHeight="1" x14ac:dyDescent="0.2">
      <c r="A14140" s="172" t="s">
        <v>13617</v>
      </c>
      <c r="B14140" s="173" t="s">
        <v>30658</v>
      </c>
      <c r="C14140" s="174" t="s">
        <v>22420</v>
      </c>
    </row>
    <row r="14141" spans="1:3" ht="12" customHeight="1" x14ac:dyDescent="0.2">
      <c r="A14141" s="172" t="s">
        <v>13618</v>
      </c>
      <c r="B14141" s="173" t="s">
        <v>30658</v>
      </c>
      <c r="C14141" s="174" t="s">
        <v>22420</v>
      </c>
    </row>
    <row r="14142" spans="1:3" ht="12" customHeight="1" x14ac:dyDescent="0.2">
      <c r="A14142" s="172" t="s">
        <v>13619</v>
      </c>
      <c r="B14142" s="173" t="s">
        <v>30659</v>
      </c>
      <c r="C14142" s="174" t="s">
        <v>22420</v>
      </c>
    </row>
    <row r="14143" spans="1:3" ht="12" customHeight="1" x14ac:dyDescent="0.2">
      <c r="A14143" s="172" t="s">
        <v>13620</v>
      </c>
      <c r="B14143" s="173" t="s">
        <v>30659</v>
      </c>
      <c r="C14143" s="174" t="s">
        <v>22420</v>
      </c>
    </row>
    <row r="14144" spans="1:3" ht="12" customHeight="1" x14ac:dyDescent="0.2">
      <c r="A14144" s="172" t="s">
        <v>13621</v>
      </c>
      <c r="B14144" s="173" t="s">
        <v>30660</v>
      </c>
      <c r="C14144" s="174" t="s">
        <v>22420</v>
      </c>
    </row>
    <row r="14145" spans="1:3" ht="12" customHeight="1" x14ac:dyDescent="0.2">
      <c r="A14145" s="172" t="s">
        <v>13622</v>
      </c>
      <c r="B14145" s="173" t="s">
        <v>30660</v>
      </c>
      <c r="C14145" s="174" t="s">
        <v>22420</v>
      </c>
    </row>
    <row r="14146" spans="1:3" ht="12" customHeight="1" x14ac:dyDescent="0.2">
      <c r="A14146" s="172" t="s">
        <v>13623</v>
      </c>
      <c r="B14146" s="173" t="s">
        <v>30661</v>
      </c>
      <c r="C14146" s="174" t="s">
        <v>22420</v>
      </c>
    </row>
    <row r="14147" spans="1:3" ht="12" customHeight="1" x14ac:dyDescent="0.2">
      <c r="A14147" s="172" t="s">
        <v>13624</v>
      </c>
      <c r="B14147" s="173" t="s">
        <v>30661</v>
      </c>
      <c r="C14147" s="174" t="s">
        <v>22420</v>
      </c>
    </row>
    <row r="14148" spans="1:3" ht="12" customHeight="1" x14ac:dyDescent="0.2">
      <c r="A14148" s="172" t="s">
        <v>13625</v>
      </c>
      <c r="B14148" s="173" t="s">
        <v>30662</v>
      </c>
      <c r="C14148" s="174" t="s">
        <v>22420</v>
      </c>
    </row>
    <row r="14149" spans="1:3" ht="12" customHeight="1" x14ac:dyDescent="0.2">
      <c r="A14149" s="172" t="s">
        <v>13626</v>
      </c>
      <c r="B14149" s="173" t="s">
        <v>30662</v>
      </c>
      <c r="C14149" s="174" t="s">
        <v>22420</v>
      </c>
    </row>
    <row r="14150" spans="1:3" ht="12" customHeight="1" x14ac:dyDescent="0.2">
      <c r="A14150" s="172" t="s">
        <v>30663</v>
      </c>
      <c r="B14150" s="173" t="s">
        <v>30664</v>
      </c>
      <c r="C14150" s="174" t="s">
        <v>22371</v>
      </c>
    </row>
    <row r="14151" spans="1:3" ht="12" customHeight="1" x14ac:dyDescent="0.2">
      <c r="A14151" s="172" t="s">
        <v>30665</v>
      </c>
      <c r="B14151" s="173" t="s">
        <v>30664</v>
      </c>
      <c r="C14151" s="174" t="s">
        <v>22371</v>
      </c>
    </row>
    <row r="14152" spans="1:3" ht="12" customHeight="1" x14ac:dyDescent="0.2">
      <c r="A14152" s="172" t="s">
        <v>30666</v>
      </c>
      <c r="B14152" s="173" t="s">
        <v>30667</v>
      </c>
      <c r="C14152" s="174" t="s">
        <v>22371</v>
      </c>
    </row>
    <row r="14153" spans="1:3" ht="12" customHeight="1" x14ac:dyDescent="0.2">
      <c r="A14153" s="172" t="s">
        <v>30668</v>
      </c>
      <c r="B14153" s="173" t="s">
        <v>30667</v>
      </c>
      <c r="C14153" s="174" t="s">
        <v>22371</v>
      </c>
    </row>
    <row r="14154" spans="1:3" ht="12" customHeight="1" x14ac:dyDescent="0.2">
      <c r="A14154" s="172" t="s">
        <v>30669</v>
      </c>
      <c r="B14154" s="173" t="s">
        <v>30670</v>
      </c>
      <c r="C14154" s="174" t="s">
        <v>22371</v>
      </c>
    </row>
    <row r="14155" spans="1:3" ht="12" customHeight="1" x14ac:dyDescent="0.2">
      <c r="A14155" s="172" t="s">
        <v>30671</v>
      </c>
      <c r="B14155" s="173" t="s">
        <v>30670</v>
      </c>
      <c r="C14155" s="174" t="s">
        <v>22371</v>
      </c>
    </row>
    <row r="14156" spans="1:3" ht="12" customHeight="1" x14ac:dyDescent="0.2">
      <c r="A14156" s="172" t="s">
        <v>30672</v>
      </c>
      <c r="B14156" s="173" t="s">
        <v>30673</v>
      </c>
      <c r="C14156" s="174" t="s">
        <v>22371</v>
      </c>
    </row>
    <row r="14157" spans="1:3" ht="12" customHeight="1" x14ac:dyDescent="0.2">
      <c r="A14157" s="172" t="s">
        <v>30674</v>
      </c>
      <c r="B14157" s="173" t="s">
        <v>30673</v>
      </c>
      <c r="C14157" s="174" t="s">
        <v>22371</v>
      </c>
    </row>
    <row r="14158" spans="1:3" ht="12" customHeight="1" x14ac:dyDescent="0.2">
      <c r="A14158" s="172" t="s">
        <v>30675</v>
      </c>
      <c r="B14158" s="173" t="s">
        <v>30676</v>
      </c>
      <c r="C14158" s="174" t="s">
        <v>22371</v>
      </c>
    </row>
    <row r="14159" spans="1:3" ht="12" customHeight="1" x14ac:dyDescent="0.2">
      <c r="A14159" s="172" t="s">
        <v>30677</v>
      </c>
      <c r="B14159" s="173" t="s">
        <v>30676</v>
      </c>
      <c r="C14159" s="174" t="s">
        <v>22371</v>
      </c>
    </row>
    <row r="14160" spans="1:3" ht="12" customHeight="1" x14ac:dyDescent="0.2">
      <c r="A14160" s="172" t="s">
        <v>30678</v>
      </c>
      <c r="B14160" s="173" t="s">
        <v>30679</v>
      </c>
      <c r="C14160" s="174" t="s">
        <v>22371</v>
      </c>
    </row>
    <row r="14161" spans="1:3" ht="12" customHeight="1" x14ac:dyDescent="0.2">
      <c r="A14161" s="172" t="s">
        <v>30680</v>
      </c>
      <c r="B14161" s="173" t="s">
        <v>30679</v>
      </c>
      <c r="C14161" s="174" t="s">
        <v>22371</v>
      </c>
    </row>
    <row r="14162" spans="1:3" ht="12" customHeight="1" x14ac:dyDescent="0.2">
      <c r="A14162" s="172" t="s">
        <v>30681</v>
      </c>
      <c r="B14162" s="173" t="s">
        <v>30682</v>
      </c>
      <c r="C14162" s="174" t="s">
        <v>22371</v>
      </c>
    </row>
    <row r="14163" spans="1:3" ht="12" customHeight="1" x14ac:dyDescent="0.2">
      <c r="A14163" s="172" t="s">
        <v>30683</v>
      </c>
      <c r="B14163" s="173" t="s">
        <v>30682</v>
      </c>
      <c r="C14163" s="174" t="s">
        <v>22371</v>
      </c>
    </row>
    <row r="14164" spans="1:3" ht="12" customHeight="1" x14ac:dyDescent="0.2">
      <c r="A14164" s="172" t="s">
        <v>30684</v>
      </c>
      <c r="B14164" s="173" t="s">
        <v>30685</v>
      </c>
      <c r="C14164" s="174" t="s">
        <v>22371</v>
      </c>
    </row>
    <row r="14165" spans="1:3" ht="12" customHeight="1" x14ac:dyDescent="0.2">
      <c r="A14165" s="172" t="s">
        <v>30686</v>
      </c>
      <c r="B14165" s="173" t="s">
        <v>30685</v>
      </c>
      <c r="C14165" s="174" t="s">
        <v>22371</v>
      </c>
    </row>
    <row r="14166" spans="1:3" ht="12" customHeight="1" x14ac:dyDescent="0.2">
      <c r="A14166" s="172" t="s">
        <v>30687</v>
      </c>
      <c r="B14166" s="173" t="s">
        <v>30688</v>
      </c>
      <c r="C14166" s="174" t="s">
        <v>22371</v>
      </c>
    </row>
    <row r="14167" spans="1:3" ht="12" customHeight="1" x14ac:dyDescent="0.2">
      <c r="A14167" s="172" t="s">
        <v>30689</v>
      </c>
      <c r="B14167" s="173" t="s">
        <v>30688</v>
      </c>
      <c r="C14167" s="174" t="s">
        <v>22371</v>
      </c>
    </row>
    <row r="14168" spans="1:3" ht="12" customHeight="1" x14ac:dyDescent="0.2">
      <c r="A14168" s="172" t="s">
        <v>30690</v>
      </c>
      <c r="B14168" s="173" t="s">
        <v>30691</v>
      </c>
      <c r="C14168" s="174" t="s">
        <v>22371</v>
      </c>
    </row>
    <row r="14169" spans="1:3" ht="12" customHeight="1" x14ac:dyDescent="0.2">
      <c r="A14169" s="172" t="s">
        <v>30692</v>
      </c>
      <c r="B14169" s="173" t="s">
        <v>30691</v>
      </c>
      <c r="C14169" s="174" t="s">
        <v>22371</v>
      </c>
    </row>
    <row r="14170" spans="1:3" ht="12" customHeight="1" x14ac:dyDescent="0.2">
      <c r="A14170" s="172" t="s">
        <v>13637</v>
      </c>
      <c r="B14170" s="173" t="s">
        <v>30693</v>
      </c>
      <c r="C14170" s="174" t="s">
        <v>23801</v>
      </c>
    </row>
    <row r="14171" spans="1:3" ht="12" customHeight="1" x14ac:dyDescent="0.2">
      <c r="A14171" s="172" t="s">
        <v>13638</v>
      </c>
      <c r="B14171" s="173" t="s">
        <v>30693</v>
      </c>
      <c r="C14171" s="174" t="s">
        <v>23801</v>
      </c>
    </row>
    <row r="14172" spans="1:3" ht="12" customHeight="1" x14ac:dyDescent="0.2">
      <c r="A14172" s="172" t="s">
        <v>30694</v>
      </c>
      <c r="B14172" s="173" t="s">
        <v>30695</v>
      </c>
      <c r="C14172" s="174" t="s">
        <v>22420</v>
      </c>
    </row>
    <row r="14173" spans="1:3" ht="12" customHeight="1" x14ac:dyDescent="0.2">
      <c r="A14173" s="172" t="s">
        <v>30696</v>
      </c>
      <c r="B14173" s="173" t="s">
        <v>30695</v>
      </c>
      <c r="C14173" s="174" t="s">
        <v>22420</v>
      </c>
    </row>
    <row r="14174" spans="1:3" ht="12" customHeight="1" x14ac:dyDescent="0.2">
      <c r="A14174" s="172" t="s">
        <v>30697</v>
      </c>
      <c r="B14174" s="173" t="s">
        <v>30698</v>
      </c>
      <c r="C14174" s="174" t="s">
        <v>22420</v>
      </c>
    </row>
    <row r="14175" spans="1:3" ht="12" customHeight="1" x14ac:dyDescent="0.2">
      <c r="A14175" s="172" t="s">
        <v>30699</v>
      </c>
      <c r="B14175" s="173" t="s">
        <v>30698</v>
      </c>
      <c r="C14175" s="174" t="s">
        <v>22420</v>
      </c>
    </row>
    <row r="14176" spans="1:3" ht="12" customHeight="1" x14ac:dyDescent="0.2">
      <c r="A14176" s="172" t="s">
        <v>13645</v>
      </c>
      <c r="B14176" s="173" t="s">
        <v>30700</v>
      </c>
      <c r="C14176" s="174" t="s">
        <v>23801</v>
      </c>
    </row>
    <row r="14177" spans="1:3" ht="12" customHeight="1" x14ac:dyDescent="0.2">
      <c r="A14177" s="172" t="s">
        <v>13646</v>
      </c>
      <c r="B14177" s="173" t="s">
        <v>30700</v>
      </c>
      <c r="C14177" s="174" t="s">
        <v>23801</v>
      </c>
    </row>
    <row r="14178" spans="1:3" ht="12" customHeight="1" x14ac:dyDescent="0.2">
      <c r="A14178" s="172" t="s">
        <v>13647</v>
      </c>
      <c r="B14178" s="173" t="s">
        <v>30701</v>
      </c>
      <c r="C14178" s="174" t="s">
        <v>23801</v>
      </c>
    </row>
    <row r="14179" spans="1:3" ht="12" customHeight="1" x14ac:dyDescent="0.2">
      <c r="A14179" s="172" t="s">
        <v>13648</v>
      </c>
      <c r="B14179" s="173" t="s">
        <v>30701</v>
      </c>
      <c r="C14179" s="174" t="s">
        <v>23801</v>
      </c>
    </row>
    <row r="14180" spans="1:3" ht="12" customHeight="1" x14ac:dyDescent="0.2">
      <c r="A14180" s="172" t="s">
        <v>13649</v>
      </c>
      <c r="B14180" s="173" t="s">
        <v>30702</v>
      </c>
      <c r="C14180" s="174" t="s">
        <v>23801</v>
      </c>
    </row>
    <row r="14181" spans="1:3" ht="12" customHeight="1" x14ac:dyDescent="0.2">
      <c r="A14181" s="172" t="s">
        <v>13650</v>
      </c>
      <c r="B14181" s="173" t="s">
        <v>30702</v>
      </c>
      <c r="C14181" s="174" t="s">
        <v>23801</v>
      </c>
    </row>
    <row r="14182" spans="1:3" ht="12" customHeight="1" x14ac:dyDescent="0.2">
      <c r="A14182" s="172" t="s">
        <v>13651</v>
      </c>
      <c r="B14182" s="173" t="s">
        <v>30703</v>
      </c>
      <c r="C14182" s="174" t="s">
        <v>22371</v>
      </c>
    </row>
    <row r="14183" spans="1:3" ht="12" customHeight="1" x14ac:dyDescent="0.2">
      <c r="A14183" s="172" t="s">
        <v>13652</v>
      </c>
      <c r="B14183" s="173" t="s">
        <v>30703</v>
      </c>
      <c r="C14183" s="174" t="s">
        <v>22371</v>
      </c>
    </row>
    <row r="14184" spans="1:3" ht="12" customHeight="1" x14ac:dyDescent="0.2">
      <c r="A14184" s="172" t="s">
        <v>13653</v>
      </c>
      <c r="B14184" s="173" t="s">
        <v>30704</v>
      </c>
      <c r="C14184" s="174" t="s">
        <v>22371</v>
      </c>
    </row>
    <row r="14185" spans="1:3" ht="12" customHeight="1" x14ac:dyDescent="0.2">
      <c r="A14185" s="172" t="s">
        <v>13654</v>
      </c>
      <c r="B14185" s="173" t="s">
        <v>30704</v>
      </c>
      <c r="C14185" s="174" t="s">
        <v>22371</v>
      </c>
    </row>
    <row r="14186" spans="1:3" ht="12" customHeight="1" x14ac:dyDescent="0.2">
      <c r="A14186" s="172" t="s">
        <v>13655</v>
      </c>
      <c r="B14186" s="173" t="s">
        <v>30705</v>
      </c>
      <c r="C14186" s="174" t="s">
        <v>22371</v>
      </c>
    </row>
    <row r="14187" spans="1:3" ht="12" customHeight="1" x14ac:dyDescent="0.2">
      <c r="A14187" s="172" t="s">
        <v>13656</v>
      </c>
      <c r="B14187" s="173" t="s">
        <v>30705</v>
      </c>
      <c r="C14187" s="174" t="s">
        <v>22371</v>
      </c>
    </row>
    <row r="14188" spans="1:3" ht="12" customHeight="1" x14ac:dyDescent="0.2">
      <c r="A14188" s="172" t="s">
        <v>13657</v>
      </c>
      <c r="B14188" s="173" t="s">
        <v>30706</v>
      </c>
      <c r="C14188" s="174" t="s">
        <v>22371</v>
      </c>
    </row>
    <row r="14189" spans="1:3" ht="12" customHeight="1" x14ac:dyDescent="0.2">
      <c r="A14189" s="172" t="s">
        <v>13658</v>
      </c>
      <c r="B14189" s="173" t="s">
        <v>30706</v>
      </c>
      <c r="C14189" s="174" t="s">
        <v>22371</v>
      </c>
    </row>
    <row r="14190" spans="1:3" ht="12" customHeight="1" x14ac:dyDescent="0.2">
      <c r="A14190" s="172" t="s">
        <v>13659</v>
      </c>
      <c r="B14190" s="173" t="s">
        <v>30707</v>
      </c>
      <c r="C14190" s="174" t="s">
        <v>22371</v>
      </c>
    </row>
    <row r="14191" spans="1:3" ht="12" customHeight="1" x14ac:dyDescent="0.2">
      <c r="A14191" s="172" t="s">
        <v>13660</v>
      </c>
      <c r="B14191" s="173" t="s">
        <v>30707</v>
      </c>
      <c r="C14191" s="174" t="s">
        <v>22371</v>
      </c>
    </row>
    <row r="14192" spans="1:3" ht="12" customHeight="1" x14ac:dyDescent="0.2">
      <c r="A14192" s="172" t="s">
        <v>13661</v>
      </c>
      <c r="B14192" s="173" t="s">
        <v>30708</v>
      </c>
      <c r="C14192" s="174" t="s">
        <v>22371</v>
      </c>
    </row>
    <row r="14193" spans="1:3" ht="12" customHeight="1" x14ac:dyDescent="0.2">
      <c r="A14193" s="172" t="s">
        <v>13662</v>
      </c>
      <c r="B14193" s="173" t="s">
        <v>30708</v>
      </c>
      <c r="C14193" s="174" t="s">
        <v>22371</v>
      </c>
    </row>
    <row r="14194" spans="1:3" ht="12" customHeight="1" x14ac:dyDescent="0.2">
      <c r="A14194" s="172" t="s">
        <v>13663</v>
      </c>
      <c r="B14194" s="173" t="s">
        <v>30709</v>
      </c>
      <c r="C14194" s="174" t="s">
        <v>22371</v>
      </c>
    </row>
    <row r="14195" spans="1:3" ht="12" customHeight="1" x14ac:dyDescent="0.2">
      <c r="A14195" s="172" t="s">
        <v>13664</v>
      </c>
      <c r="B14195" s="173" t="s">
        <v>30709</v>
      </c>
      <c r="C14195" s="174" t="s">
        <v>22371</v>
      </c>
    </row>
    <row r="14196" spans="1:3" ht="12" customHeight="1" x14ac:dyDescent="0.2">
      <c r="A14196" s="172" t="s">
        <v>13665</v>
      </c>
      <c r="B14196" s="173" t="s">
        <v>30710</v>
      </c>
      <c r="C14196" s="174" t="s">
        <v>22371</v>
      </c>
    </row>
    <row r="14197" spans="1:3" ht="12" customHeight="1" x14ac:dyDescent="0.2">
      <c r="A14197" s="172" t="s">
        <v>13666</v>
      </c>
      <c r="B14197" s="173" t="s">
        <v>30710</v>
      </c>
      <c r="C14197" s="174" t="s">
        <v>22371</v>
      </c>
    </row>
    <row r="14198" spans="1:3" ht="12" customHeight="1" x14ac:dyDescent="0.2">
      <c r="A14198" s="172" t="s">
        <v>13667</v>
      </c>
      <c r="B14198" s="173" t="s">
        <v>30711</v>
      </c>
      <c r="C14198" s="174" t="s">
        <v>22371</v>
      </c>
    </row>
    <row r="14199" spans="1:3" ht="12" customHeight="1" x14ac:dyDescent="0.2">
      <c r="A14199" s="172" t="s">
        <v>13668</v>
      </c>
      <c r="B14199" s="173" t="s">
        <v>30711</v>
      </c>
      <c r="C14199" s="174" t="s">
        <v>22371</v>
      </c>
    </row>
    <row r="14200" spans="1:3" ht="12" customHeight="1" x14ac:dyDescent="0.2">
      <c r="A14200" s="172" t="s">
        <v>13669</v>
      </c>
      <c r="B14200" s="173" t="s">
        <v>30712</v>
      </c>
      <c r="C14200" s="174" t="s">
        <v>22371</v>
      </c>
    </row>
    <row r="14201" spans="1:3" ht="12" customHeight="1" x14ac:dyDescent="0.2">
      <c r="A14201" s="172" t="s">
        <v>13670</v>
      </c>
      <c r="B14201" s="173" t="s">
        <v>30712</v>
      </c>
      <c r="C14201" s="174" t="s">
        <v>22371</v>
      </c>
    </row>
    <row r="14202" spans="1:3" ht="12" customHeight="1" x14ac:dyDescent="0.2">
      <c r="A14202" s="172" t="s">
        <v>13671</v>
      </c>
      <c r="B14202" s="173" t="s">
        <v>30713</v>
      </c>
      <c r="C14202" s="174" t="s">
        <v>22371</v>
      </c>
    </row>
    <row r="14203" spans="1:3" ht="12" customHeight="1" x14ac:dyDescent="0.2">
      <c r="A14203" s="172" t="s">
        <v>13672</v>
      </c>
      <c r="B14203" s="173" t="s">
        <v>30713</v>
      </c>
      <c r="C14203" s="174" t="s">
        <v>22371</v>
      </c>
    </row>
    <row r="14204" spans="1:3" ht="12" customHeight="1" x14ac:dyDescent="0.2">
      <c r="A14204" s="172" t="s">
        <v>13673</v>
      </c>
      <c r="B14204" s="173" t="s">
        <v>30714</v>
      </c>
      <c r="C14204" s="174" t="s">
        <v>22371</v>
      </c>
    </row>
    <row r="14205" spans="1:3" ht="12" customHeight="1" x14ac:dyDescent="0.2">
      <c r="A14205" s="172" t="s">
        <v>13674</v>
      </c>
      <c r="B14205" s="173" t="s">
        <v>30714</v>
      </c>
      <c r="C14205" s="174" t="s">
        <v>22371</v>
      </c>
    </row>
    <row r="14206" spans="1:3" ht="12" customHeight="1" x14ac:dyDescent="0.2">
      <c r="A14206" s="172" t="s">
        <v>13675</v>
      </c>
      <c r="B14206" s="173" t="s">
        <v>30715</v>
      </c>
      <c r="C14206" s="174" t="s">
        <v>22371</v>
      </c>
    </row>
    <row r="14207" spans="1:3" ht="12" customHeight="1" x14ac:dyDescent="0.2">
      <c r="A14207" s="172" t="s">
        <v>13676</v>
      </c>
      <c r="B14207" s="173" t="s">
        <v>30715</v>
      </c>
      <c r="C14207" s="174" t="s">
        <v>22371</v>
      </c>
    </row>
    <row r="14208" spans="1:3" ht="12" customHeight="1" x14ac:dyDescent="0.2">
      <c r="A14208" s="172" t="s">
        <v>13677</v>
      </c>
      <c r="B14208" s="173" t="s">
        <v>30716</v>
      </c>
      <c r="C14208" s="174" t="s">
        <v>22371</v>
      </c>
    </row>
    <row r="14209" spans="1:3" ht="12" customHeight="1" x14ac:dyDescent="0.2">
      <c r="A14209" s="172" t="s">
        <v>13678</v>
      </c>
      <c r="B14209" s="173" t="s">
        <v>30716</v>
      </c>
      <c r="C14209" s="174" t="s">
        <v>22371</v>
      </c>
    </row>
    <row r="14210" spans="1:3" ht="12" customHeight="1" x14ac:dyDescent="0.2">
      <c r="A14210" s="172" t="s">
        <v>13679</v>
      </c>
      <c r="B14210" s="173" t="s">
        <v>30717</v>
      </c>
      <c r="C14210" s="174" t="s">
        <v>22371</v>
      </c>
    </row>
    <row r="14211" spans="1:3" ht="12" customHeight="1" x14ac:dyDescent="0.2">
      <c r="A14211" s="172" t="s">
        <v>13680</v>
      </c>
      <c r="B14211" s="173" t="s">
        <v>30717</v>
      </c>
      <c r="C14211" s="174" t="s">
        <v>22371</v>
      </c>
    </row>
    <row r="14212" spans="1:3" ht="12" customHeight="1" x14ac:dyDescent="0.2">
      <c r="A14212" s="172" t="s">
        <v>30718</v>
      </c>
      <c r="B14212" s="173" t="s">
        <v>30719</v>
      </c>
      <c r="C14212" s="174" t="s">
        <v>22371</v>
      </c>
    </row>
    <row r="14213" spans="1:3" ht="12" customHeight="1" x14ac:dyDescent="0.2">
      <c r="A14213" s="172" t="s">
        <v>30720</v>
      </c>
      <c r="B14213" s="173" t="s">
        <v>30719</v>
      </c>
      <c r="C14213" s="174" t="s">
        <v>22371</v>
      </c>
    </row>
    <row r="14214" spans="1:3" ht="12" customHeight="1" x14ac:dyDescent="0.2">
      <c r="A14214" s="172" t="s">
        <v>13683</v>
      </c>
      <c r="B14214" s="173" t="s">
        <v>30721</v>
      </c>
      <c r="C14214" s="174" t="s">
        <v>22371</v>
      </c>
    </row>
    <row r="14215" spans="1:3" ht="12" customHeight="1" x14ac:dyDescent="0.2">
      <c r="A14215" s="172" t="s">
        <v>13684</v>
      </c>
      <c r="B14215" s="173" t="s">
        <v>30721</v>
      </c>
      <c r="C14215" s="174" t="s">
        <v>22371</v>
      </c>
    </row>
    <row r="14216" spans="1:3" ht="12" customHeight="1" x14ac:dyDescent="0.2">
      <c r="A14216" s="172" t="s">
        <v>13685</v>
      </c>
      <c r="B14216" s="173" t="s">
        <v>30722</v>
      </c>
      <c r="C14216" s="174" t="s">
        <v>22371</v>
      </c>
    </row>
    <row r="14217" spans="1:3" ht="12" customHeight="1" x14ac:dyDescent="0.2">
      <c r="A14217" s="172" t="s">
        <v>13686</v>
      </c>
      <c r="B14217" s="173" t="s">
        <v>30722</v>
      </c>
      <c r="C14217" s="174" t="s">
        <v>22371</v>
      </c>
    </row>
    <row r="14218" spans="1:3" ht="12" customHeight="1" x14ac:dyDescent="0.2">
      <c r="A14218" s="172" t="s">
        <v>13687</v>
      </c>
      <c r="B14218" s="173" t="s">
        <v>30723</v>
      </c>
      <c r="C14218" s="174" t="s">
        <v>22371</v>
      </c>
    </row>
    <row r="14219" spans="1:3" ht="12" customHeight="1" x14ac:dyDescent="0.2">
      <c r="A14219" s="172" t="s">
        <v>13688</v>
      </c>
      <c r="B14219" s="173" t="s">
        <v>30723</v>
      </c>
      <c r="C14219" s="174" t="s">
        <v>22371</v>
      </c>
    </row>
    <row r="14220" spans="1:3" ht="12" customHeight="1" x14ac:dyDescent="0.2">
      <c r="A14220" s="172" t="s">
        <v>13689</v>
      </c>
      <c r="B14220" s="173" t="s">
        <v>30724</v>
      </c>
      <c r="C14220" s="174" t="s">
        <v>22371</v>
      </c>
    </row>
    <row r="14221" spans="1:3" ht="12" customHeight="1" x14ac:dyDescent="0.2">
      <c r="A14221" s="172" t="s">
        <v>13690</v>
      </c>
      <c r="B14221" s="173" t="s">
        <v>30724</v>
      </c>
      <c r="C14221" s="174" t="s">
        <v>22371</v>
      </c>
    </row>
    <row r="14222" spans="1:3" ht="12" customHeight="1" x14ac:dyDescent="0.2">
      <c r="A14222" s="172" t="s">
        <v>13691</v>
      </c>
      <c r="B14222" s="173" t="s">
        <v>30725</v>
      </c>
      <c r="C14222" s="174" t="s">
        <v>22371</v>
      </c>
    </row>
    <row r="14223" spans="1:3" ht="12" customHeight="1" x14ac:dyDescent="0.2">
      <c r="A14223" s="172" t="s">
        <v>13692</v>
      </c>
      <c r="B14223" s="173" t="s">
        <v>30725</v>
      </c>
      <c r="C14223" s="174" t="s">
        <v>22371</v>
      </c>
    </row>
    <row r="14224" spans="1:3" ht="12" customHeight="1" x14ac:dyDescent="0.2">
      <c r="A14224" s="172" t="s">
        <v>13693</v>
      </c>
      <c r="B14224" s="173" t="s">
        <v>30726</v>
      </c>
      <c r="C14224" s="174" t="s">
        <v>22371</v>
      </c>
    </row>
    <row r="14225" spans="1:3" ht="12" customHeight="1" x14ac:dyDescent="0.2">
      <c r="A14225" s="172" t="s">
        <v>13694</v>
      </c>
      <c r="B14225" s="173" t="s">
        <v>30726</v>
      </c>
      <c r="C14225" s="174" t="s">
        <v>22371</v>
      </c>
    </row>
    <row r="14226" spans="1:3" ht="12" customHeight="1" x14ac:dyDescent="0.2">
      <c r="A14226" s="172" t="s">
        <v>13695</v>
      </c>
      <c r="B14226" s="173" t="s">
        <v>30727</v>
      </c>
      <c r="C14226" s="174" t="s">
        <v>22420</v>
      </c>
    </row>
    <row r="14227" spans="1:3" ht="12" customHeight="1" x14ac:dyDescent="0.2">
      <c r="A14227" s="172" t="s">
        <v>13696</v>
      </c>
      <c r="B14227" s="173" t="s">
        <v>30727</v>
      </c>
      <c r="C14227" s="174" t="s">
        <v>22420</v>
      </c>
    </row>
    <row r="14228" spans="1:3" ht="12" customHeight="1" x14ac:dyDescent="0.2">
      <c r="A14228" s="172" t="s">
        <v>13697</v>
      </c>
      <c r="B14228" s="173" t="s">
        <v>30728</v>
      </c>
      <c r="C14228" s="174" t="s">
        <v>22371</v>
      </c>
    </row>
    <row r="14229" spans="1:3" ht="12" customHeight="1" x14ac:dyDescent="0.2">
      <c r="A14229" s="172" t="s">
        <v>13698</v>
      </c>
      <c r="B14229" s="173" t="s">
        <v>30728</v>
      </c>
      <c r="C14229" s="174" t="s">
        <v>22371</v>
      </c>
    </row>
    <row r="14230" spans="1:3" ht="12" customHeight="1" x14ac:dyDescent="0.2">
      <c r="A14230" s="172" t="s">
        <v>13699</v>
      </c>
      <c r="B14230" s="173" t="s">
        <v>30729</v>
      </c>
      <c r="C14230" s="174" t="s">
        <v>22371</v>
      </c>
    </row>
    <row r="14231" spans="1:3" ht="12" customHeight="1" x14ac:dyDescent="0.2">
      <c r="A14231" s="172" t="s">
        <v>13700</v>
      </c>
      <c r="B14231" s="173" t="s">
        <v>30729</v>
      </c>
      <c r="C14231" s="174" t="s">
        <v>22371</v>
      </c>
    </row>
    <row r="14232" spans="1:3" ht="12" customHeight="1" x14ac:dyDescent="0.2">
      <c r="A14232" s="172" t="s">
        <v>13701</v>
      </c>
      <c r="B14232" s="173" t="s">
        <v>30730</v>
      </c>
      <c r="C14232" s="174" t="s">
        <v>22371</v>
      </c>
    </row>
    <row r="14233" spans="1:3" ht="12" customHeight="1" x14ac:dyDescent="0.2">
      <c r="A14233" s="172" t="s">
        <v>13702</v>
      </c>
      <c r="B14233" s="173" t="s">
        <v>30730</v>
      </c>
      <c r="C14233" s="174" t="s">
        <v>22371</v>
      </c>
    </row>
    <row r="14234" spans="1:3" ht="12" customHeight="1" x14ac:dyDescent="0.2">
      <c r="A14234" s="172" t="s">
        <v>13703</v>
      </c>
      <c r="B14234" s="173" t="s">
        <v>30731</v>
      </c>
      <c r="C14234" s="174" t="s">
        <v>22371</v>
      </c>
    </row>
    <row r="14235" spans="1:3" ht="12" customHeight="1" x14ac:dyDescent="0.2">
      <c r="A14235" s="172" t="s">
        <v>13704</v>
      </c>
      <c r="B14235" s="173" t="s">
        <v>30731</v>
      </c>
      <c r="C14235" s="174" t="s">
        <v>22371</v>
      </c>
    </row>
    <row r="14236" spans="1:3" ht="12" customHeight="1" x14ac:dyDescent="0.2">
      <c r="A14236" s="172" t="s">
        <v>13705</v>
      </c>
      <c r="B14236" s="173" t="s">
        <v>30732</v>
      </c>
      <c r="C14236" s="174" t="s">
        <v>22371</v>
      </c>
    </row>
    <row r="14237" spans="1:3" ht="12" customHeight="1" x14ac:dyDescent="0.2">
      <c r="A14237" s="172" t="s">
        <v>13706</v>
      </c>
      <c r="B14237" s="173" t="s">
        <v>30732</v>
      </c>
      <c r="C14237" s="174" t="s">
        <v>22371</v>
      </c>
    </row>
    <row r="14238" spans="1:3" ht="12" customHeight="1" x14ac:dyDescent="0.2">
      <c r="A14238" s="172" t="s">
        <v>13707</v>
      </c>
      <c r="B14238" s="173" t="s">
        <v>30733</v>
      </c>
      <c r="C14238" s="174" t="s">
        <v>22371</v>
      </c>
    </row>
    <row r="14239" spans="1:3" ht="12" customHeight="1" x14ac:dyDescent="0.2">
      <c r="A14239" s="172" t="s">
        <v>13708</v>
      </c>
      <c r="B14239" s="173" t="s">
        <v>30733</v>
      </c>
      <c r="C14239" s="174" t="s">
        <v>22371</v>
      </c>
    </row>
    <row r="14240" spans="1:3" ht="12" customHeight="1" x14ac:dyDescent="0.2">
      <c r="A14240" s="172" t="s">
        <v>13709</v>
      </c>
      <c r="B14240" s="173" t="s">
        <v>30734</v>
      </c>
      <c r="C14240" s="174" t="s">
        <v>22371</v>
      </c>
    </row>
    <row r="14241" spans="1:3" ht="12" customHeight="1" x14ac:dyDescent="0.2">
      <c r="A14241" s="172" t="s">
        <v>13710</v>
      </c>
      <c r="B14241" s="173" t="s">
        <v>30734</v>
      </c>
      <c r="C14241" s="174" t="s">
        <v>22371</v>
      </c>
    </row>
    <row r="14242" spans="1:3" ht="12" customHeight="1" x14ac:dyDescent="0.2">
      <c r="A14242" s="172" t="s">
        <v>13711</v>
      </c>
      <c r="B14242" s="173" t="s">
        <v>30735</v>
      </c>
      <c r="C14242" s="174" t="s">
        <v>22371</v>
      </c>
    </row>
    <row r="14243" spans="1:3" ht="12" customHeight="1" x14ac:dyDescent="0.2">
      <c r="A14243" s="172" t="s">
        <v>13712</v>
      </c>
      <c r="B14243" s="173" t="s">
        <v>30735</v>
      </c>
      <c r="C14243" s="174" t="s">
        <v>22371</v>
      </c>
    </row>
    <row r="14244" spans="1:3" ht="12" customHeight="1" x14ac:dyDescent="0.2">
      <c r="A14244" s="172" t="s">
        <v>13713</v>
      </c>
      <c r="B14244" s="173" t="s">
        <v>30736</v>
      </c>
      <c r="C14244" s="174" t="s">
        <v>22371</v>
      </c>
    </row>
    <row r="14245" spans="1:3" ht="12" customHeight="1" x14ac:dyDescent="0.2">
      <c r="A14245" s="172" t="s">
        <v>13714</v>
      </c>
      <c r="B14245" s="173" t="s">
        <v>30736</v>
      </c>
      <c r="C14245" s="174" t="s">
        <v>22371</v>
      </c>
    </row>
    <row r="14246" spans="1:3" ht="12" customHeight="1" x14ac:dyDescent="0.2">
      <c r="A14246" s="172" t="s">
        <v>13715</v>
      </c>
      <c r="B14246" s="173" t="s">
        <v>30737</v>
      </c>
      <c r="C14246" s="174" t="s">
        <v>22371</v>
      </c>
    </row>
    <row r="14247" spans="1:3" ht="12" customHeight="1" x14ac:dyDescent="0.2">
      <c r="A14247" s="172" t="s">
        <v>13716</v>
      </c>
      <c r="B14247" s="173" t="s">
        <v>30737</v>
      </c>
      <c r="C14247" s="174" t="s">
        <v>22371</v>
      </c>
    </row>
    <row r="14248" spans="1:3" ht="12" customHeight="1" x14ac:dyDescent="0.2">
      <c r="A14248" s="172" t="s">
        <v>13717</v>
      </c>
      <c r="B14248" s="173" t="s">
        <v>30738</v>
      </c>
      <c r="C14248" s="174" t="s">
        <v>22371</v>
      </c>
    </row>
    <row r="14249" spans="1:3" ht="12" customHeight="1" x14ac:dyDescent="0.2">
      <c r="A14249" s="172" t="s">
        <v>13718</v>
      </c>
      <c r="B14249" s="173" t="s">
        <v>30738</v>
      </c>
      <c r="C14249" s="174" t="s">
        <v>22371</v>
      </c>
    </row>
    <row r="14250" spans="1:3" ht="12" customHeight="1" x14ac:dyDescent="0.2">
      <c r="A14250" s="172" t="s">
        <v>13719</v>
      </c>
      <c r="B14250" s="173" t="s">
        <v>30739</v>
      </c>
      <c r="C14250" s="174" t="s">
        <v>22371</v>
      </c>
    </row>
    <row r="14251" spans="1:3" ht="12" customHeight="1" x14ac:dyDescent="0.2">
      <c r="A14251" s="172" t="s">
        <v>13720</v>
      </c>
      <c r="B14251" s="173" t="s">
        <v>30739</v>
      </c>
      <c r="C14251" s="174" t="s">
        <v>22371</v>
      </c>
    </row>
    <row r="14252" spans="1:3" ht="12" customHeight="1" x14ac:dyDescent="0.2">
      <c r="A14252" s="172" t="s">
        <v>13721</v>
      </c>
      <c r="B14252" s="173" t="s">
        <v>30740</v>
      </c>
      <c r="C14252" s="174" t="s">
        <v>22371</v>
      </c>
    </row>
    <row r="14253" spans="1:3" ht="12" customHeight="1" x14ac:dyDescent="0.2">
      <c r="A14253" s="172" t="s">
        <v>13722</v>
      </c>
      <c r="B14253" s="173" t="s">
        <v>30740</v>
      </c>
      <c r="C14253" s="174" t="s">
        <v>22371</v>
      </c>
    </row>
    <row r="14254" spans="1:3" ht="12" customHeight="1" x14ac:dyDescent="0.2">
      <c r="A14254" s="172" t="s">
        <v>13723</v>
      </c>
      <c r="B14254" s="173" t="s">
        <v>30741</v>
      </c>
      <c r="C14254" s="174" t="s">
        <v>22371</v>
      </c>
    </row>
    <row r="14255" spans="1:3" ht="12" customHeight="1" x14ac:dyDescent="0.2">
      <c r="A14255" s="172" t="s">
        <v>13724</v>
      </c>
      <c r="B14255" s="173" t="s">
        <v>30741</v>
      </c>
      <c r="C14255" s="174" t="s">
        <v>22371</v>
      </c>
    </row>
    <row r="14256" spans="1:3" ht="12" customHeight="1" x14ac:dyDescent="0.2">
      <c r="A14256" s="172" t="s">
        <v>13725</v>
      </c>
      <c r="B14256" s="173" t="s">
        <v>30742</v>
      </c>
      <c r="C14256" s="174" t="s">
        <v>22371</v>
      </c>
    </row>
    <row r="14257" spans="1:3" ht="12" customHeight="1" x14ac:dyDescent="0.2">
      <c r="A14257" s="172" t="s">
        <v>13726</v>
      </c>
      <c r="B14257" s="173" t="s">
        <v>30742</v>
      </c>
      <c r="C14257" s="174" t="s">
        <v>22371</v>
      </c>
    </row>
    <row r="14258" spans="1:3" ht="12" customHeight="1" x14ac:dyDescent="0.2">
      <c r="A14258" s="172" t="s">
        <v>13727</v>
      </c>
      <c r="B14258" s="173" t="s">
        <v>30743</v>
      </c>
      <c r="C14258" s="174" t="s">
        <v>22371</v>
      </c>
    </row>
    <row r="14259" spans="1:3" ht="12" customHeight="1" x14ac:dyDescent="0.2">
      <c r="A14259" s="172" t="s">
        <v>13728</v>
      </c>
      <c r="B14259" s="173" t="s">
        <v>30743</v>
      </c>
      <c r="C14259" s="174" t="s">
        <v>22371</v>
      </c>
    </row>
    <row r="14260" spans="1:3" ht="12" customHeight="1" x14ac:dyDescent="0.2">
      <c r="A14260" s="172" t="s">
        <v>13729</v>
      </c>
      <c r="B14260" s="173" t="s">
        <v>30744</v>
      </c>
      <c r="C14260" s="174" t="s">
        <v>22371</v>
      </c>
    </row>
    <row r="14261" spans="1:3" ht="12" customHeight="1" x14ac:dyDescent="0.2">
      <c r="A14261" s="172" t="s">
        <v>13730</v>
      </c>
      <c r="B14261" s="173" t="s">
        <v>30744</v>
      </c>
      <c r="C14261" s="174" t="s">
        <v>22371</v>
      </c>
    </row>
    <row r="14262" spans="1:3" ht="12" customHeight="1" x14ac:dyDescent="0.2">
      <c r="A14262" s="172" t="s">
        <v>13731</v>
      </c>
      <c r="B14262" s="173" t="s">
        <v>30745</v>
      </c>
      <c r="C14262" s="174" t="s">
        <v>22371</v>
      </c>
    </row>
    <row r="14263" spans="1:3" ht="12" customHeight="1" x14ac:dyDescent="0.2">
      <c r="A14263" s="172" t="s">
        <v>13732</v>
      </c>
      <c r="B14263" s="173" t="s">
        <v>30745</v>
      </c>
      <c r="C14263" s="174" t="s">
        <v>22371</v>
      </c>
    </row>
    <row r="14264" spans="1:3" ht="12" customHeight="1" x14ac:dyDescent="0.2">
      <c r="A14264" s="172" t="s">
        <v>13733</v>
      </c>
      <c r="B14264" s="173" t="s">
        <v>30746</v>
      </c>
      <c r="C14264" s="174" t="s">
        <v>22371</v>
      </c>
    </row>
    <row r="14265" spans="1:3" ht="12" customHeight="1" x14ac:dyDescent="0.2">
      <c r="A14265" s="172" t="s">
        <v>13734</v>
      </c>
      <c r="B14265" s="173" t="s">
        <v>30746</v>
      </c>
      <c r="C14265" s="174" t="s">
        <v>22371</v>
      </c>
    </row>
    <row r="14266" spans="1:3" ht="12" customHeight="1" x14ac:dyDescent="0.2">
      <c r="A14266" s="172" t="s">
        <v>13735</v>
      </c>
      <c r="B14266" s="173" t="s">
        <v>30747</v>
      </c>
      <c r="C14266" s="174" t="s">
        <v>22371</v>
      </c>
    </row>
    <row r="14267" spans="1:3" ht="12" customHeight="1" x14ac:dyDescent="0.2">
      <c r="A14267" s="172" t="s">
        <v>13736</v>
      </c>
      <c r="B14267" s="173" t="s">
        <v>30747</v>
      </c>
      <c r="C14267" s="174" t="s">
        <v>22371</v>
      </c>
    </row>
    <row r="14268" spans="1:3" ht="12" customHeight="1" x14ac:dyDescent="0.2">
      <c r="A14268" s="172" t="s">
        <v>13737</v>
      </c>
      <c r="B14268" s="173" t="s">
        <v>30748</v>
      </c>
      <c r="C14268" s="174" t="s">
        <v>22371</v>
      </c>
    </row>
    <row r="14269" spans="1:3" ht="12" customHeight="1" x14ac:dyDescent="0.2">
      <c r="A14269" s="172" t="s">
        <v>13738</v>
      </c>
      <c r="B14269" s="173" t="s">
        <v>30748</v>
      </c>
      <c r="C14269" s="174" t="s">
        <v>22371</v>
      </c>
    </row>
    <row r="14270" spans="1:3" ht="12" customHeight="1" x14ac:dyDescent="0.2">
      <c r="A14270" s="172" t="s">
        <v>13739</v>
      </c>
      <c r="B14270" s="173" t="s">
        <v>30749</v>
      </c>
      <c r="C14270" s="174" t="s">
        <v>22371</v>
      </c>
    </row>
    <row r="14271" spans="1:3" ht="12" customHeight="1" x14ac:dyDescent="0.2">
      <c r="A14271" s="172" t="s">
        <v>13740</v>
      </c>
      <c r="B14271" s="173" t="s">
        <v>30749</v>
      </c>
      <c r="C14271" s="174" t="s">
        <v>22371</v>
      </c>
    </row>
    <row r="14272" spans="1:3" ht="12" customHeight="1" x14ac:dyDescent="0.2">
      <c r="A14272" s="172" t="s">
        <v>13741</v>
      </c>
      <c r="B14272" s="173" t="s">
        <v>30750</v>
      </c>
      <c r="C14272" s="174" t="s">
        <v>22371</v>
      </c>
    </row>
    <row r="14273" spans="1:3" ht="12" customHeight="1" x14ac:dyDescent="0.2">
      <c r="A14273" s="172" t="s">
        <v>13742</v>
      </c>
      <c r="B14273" s="173" t="s">
        <v>30750</v>
      </c>
      <c r="C14273" s="174" t="s">
        <v>22371</v>
      </c>
    </row>
    <row r="14274" spans="1:3" ht="12" customHeight="1" x14ac:dyDescent="0.2">
      <c r="A14274" s="172" t="s">
        <v>13743</v>
      </c>
      <c r="B14274" s="173" t="s">
        <v>30751</v>
      </c>
      <c r="C14274" s="174" t="s">
        <v>22371</v>
      </c>
    </row>
    <row r="14275" spans="1:3" ht="12" customHeight="1" x14ac:dyDescent="0.2">
      <c r="A14275" s="172" t="s">
        <v>13744</v>
      </c>
      <c r="B14275" s="173" t="s">
        <v>30751</v>
      </c>
      <c r="C14275" s="174" t="s">
        <v>22371</v>
      </c>
    </row>
    <row r="14276" spans="1:3" ht="12" customHeight="1" x14ac:dyDescent="0.2">
      <c r="A14276" s="172" t="s">
        <v>13745</v>
      </c>
      <c r="B14276" s="173" t="s">
        <v>30752</v>
      </c>
      <c r="C14276" s="174" t="s">
        <v>22371</v>
      </c>
    </row>
    <row r="14277" spans="1:3" ht="12" customHeight="1" x14ac:dyDescent="0.2">
      <c r="A14277" s="172" t="s">
        <v>13746</v>
      </c>
      <c r="B14277" s="173" t="s">
        <v>30752</v>
      </c>
      <c r="C14277" s="174" t="s">
        <v>22371</v>
      </c>
    </row>
    <row r="14278" spans="1:3" ht="12" customHeight="1" x14ac:dyDescent="0.2">
      <c r="A14278" s="172" t="s">
        <v>13747</v>
      </c>
      <c r="B14278" s="173" t="s">
        <v>30753</v>
      </c>
      <c r="C14278" s="174" t="s">
        <v>22371</v>
      </c>
    </row>
    <row r="14279" spans="1:3" ht="12" customHeight="1" x14ac:dyDescent="0.2">
      <c r="A14279" s="172" t="s">
        <v>13748</v>
      </c>
      <c r="B14279" s="173" t="s">
        <v>30753</v>
      </c>
      <c r="C14279" s="174" t="s">
        <v>22371</v>
      </c>
    </row>
    <row r="14280" spans="1:3" ht="12" customHeight="1" x14ac:dyDescent="0.2">
      <c r="A14280" s="172" t="s">
        <v>13749</v>
      </c>
      <c r="B14280" s="173" t="s">
        <v>30754</v>
      </c>
      <c r="C14280" s="174" t="s">
        <v>22371</v>
      </c>
    </row>
    <row r="14281" spans="1:3" ht="12" customHeight="1" x14ac:dyDescent="0.2">
      <c r="A14281" s="172" t="s">
        <v>13750</v>
      </c>
      <c r="B14281" s="173" t="s">
        <v>30754</v>
      </c>
      <c r="C14281" s="174" t="s">
        <v>22371</v>
      </c>
    </row>
    <row r="14282" spans="1:3" ht="12" customHeight="1" x14ac:dyDescent="0.2">
      <c r="A14282" s="172" t="s">
        <v>13751</v>
      </c>
      <c r="B14282" s="173" t="s">
        <v>30755</v>
      </c>
      <c r="C14282" s="174" t="s">
        <v>22371</v>
      </c>
    </row>
    <row r="14283" spans="1:3" ht="12" customHeight="1" x14ac:dyDescent="0.2">
      <c r="A14283" s="172" t="s">
        <v>13752</v>
      </c>
      <c r="B14283" s="173" t="s">
        <v>30755</v>
      </c>
      <c r="C14283" s="174" t="s">
        <v>22371</v>
      </c>
    </row>
    <row r="14284" spans="1:3" ht="12" customHeight="1" x14ac:dyDescent="0.2">
      <c r="A14284" s="172" t="s">
        <v>13753</v>
      </c>
      <c r="B14284" s="173" t="s">
        <v>30756</v>
      </c>
      <c r="C14284" s="174" t="s">
        <v>22371</v>
      </c>
    </row>
    <row r="14285" spans="1:3" ht="12" customHeight="1" x14ac:dyDescent="0.2">
      <c r="A14285" s="172" t="s">
        <v>13754</v>
      </c>
      <c r="B14285" s="173" t="s">
        <v>30756</v>
      </c>
      <c r="C14285" s="174" t="s">
        <v>22371</v>
      </c>
    </row>
    <row r="14286" spans="1:3" ht="12" customHeight="1" x14ac:dyDescent="0.2">
      <c r="A14286" s="172" t="s">
        <v>13755</v>
      </c>
      <c r="B14286" s="173" t="s">
        <v>30757</v>
      </c>
      <c r="C14286" s="174" t="s">
        <v>22371</v>
      </c>
    </row>
    <row r="14287" spans="1:3" ht="12" customHeight="1" x14ac:dyDescent="0.2">
      <c r="A14287" s="172" t="s">
        <v>13756</v>
      </c>
      <c r="B14287" s="173" t="s">
        <v>30757</v>
      </c>
      <c r="C14287" s="174" t="s">
        <v>22371</v>
      </c>
    </row>
    <row r="14288" spans="1:3" ht="12" customHeight="1" x14ac:dyDescent="0.2">
      <c r="A14288" s="172" t="s">
        <v>13757</v>
      </c>
      <c r="B14288" s="173" t="s">
        <v>30758</v>
      </c>
      <c r="C14288" s="174" t="s">
        <v>22371</v>
      </c>
    </row>
    <row r="14289" spans="1:3" ht="12" customHeight="1" x14ac:dyDescent="0.2">
      <c r="A14289" s="172" t="s">
        <v>13758</v>
      </c>
      <c r="B14289" s="173" t="s">
        <v>30758</v>
      </c>
      <c r="C14289" s="174" t="s">
        <v>22371</v>
      </c>
    </row>
    <row r="14290" spans="1:3" ht="12" customHeight="1" x14ac:dyDescent="0.2">
      <c r="A14290" s="172" t="s">
        <v>13759</v>
      </c>
      <c r="B14290" s="173" t="s">
        <v>30759</v>
      </c>
      <c r="C14290" s="174" t="s">
        <v>22371</v>
      </c>
    </row>
    <row r="14291" spans="1:3" ht="12" customHeight="1" x14ac:dyDescent="0.2">
      <c r="A14291" s="172" t="s">
        <v>13760</v>
      </c>
      <c r="B14291" s="173" t="s">
        <v>30759</v>
      </c>
      <c r="C14291" s="174" t="s">
        <v>22371</v>
      </c>
    </row>
    <row r="14292" spans="1:3" ht="12" customHeight="1" x14ac:dyDescent="0.2">
      <c r="A14292" s="172" t="s">
        <v>13761</v>
      </c>
      <c r="B14292" s="173" t="s">
        <v>30760</v>
      </c>
      <c r="C14292" s="174" t="s">
        <v>22371</v>
      </c>
    </row>
    <row r="14293" spans="1:3" ht="12" customHeight="1" x14ac:dyDescent="0.2">
      <c r="A14293" s="172" t="s">
        <v>13762</v>
      </c>
      <c r="B14293" s="173" t="s">
        <v>30760</v>
      </c>
      <c r="C14293" s="174" t="s">
        <v>22371</v>
      </c>
    </row>
    <row r="14294" spans="1:3" ht="12" customHeight="1" x14ac:dyDescent="0.2">
      <c r="A14294" s="172" t="s">
        <v>13763</v>
      </c>
      <c r="B14294" s="173" t="s">
        <v>30761</v>
      </c>
      <c r="C14294" s="174" t="s">
        <v>22371</v>
      </c>
    </row>
    <row r="14295" spans="1:3" ht="12" customHeight="1" x14ac:dyDescent="0.2">
      <c r="A14295" s="172" t="s">
        <v>13764</v>
      </c>
      <c r="B14295" s="173" t="s">
        <v>30761</v>
      </c>
      <c r="C14295" s="174" t="s">
        <v>22371</v>
      </c>
    </row>
    <row r="14296" spans="1:3" ht="12" customHeight="1" x14ac:dyDescent="0.2">
      <c r="A14296" s="172" t="s">
        <v>13765</v>
      </c>
      <c r="B14296" s="173" t="s">
        <v>30762</v>
      </c>
      <c r="C14296" s="174" t="s">
        <v>22371</v>
      </c>
    </row>
    <row r="14297" spans="1:3" ht="12" customHeight="1" x14ac:dyDescent="0.2">
      <c r="A14297" s="172" t="s">
        <v>13766</v>
      </c>
      <c r="B14297" s="173" t="s">
        <v>30762</v>
      </c>
      <c r="C14297" s="174" t="s">
        <v>22371</v>
      </c>
    </row>
    <row r="14298" spans="1:3" ht="12" customHeight="1" x14ac:dyDescent="0.2">
      <c r="A14298" s="172" t="s">
        <v>13767</v>
      </c>
      <c r="B14298" s="173" t="s">
        <v>30763</v>
      </c>
      <c r="C14298" s="174" t="s">
        <v>22371</v>
      </c>
    </row>
    <row r="14299" spans="1:3" ht="12" customHeight="1" x14ac:dyDescent="0.2">
      <c r="A14299" s="172" t="s">
        <v>13768</v>
      </c>
      <c r="B14299" s="173" t="s">
        <v>30763</v>
      </c>
      <c r="C14299" s="174" t="s">
        <v>22371</v>
      </c>
    </row>
    <row r="14300" spans="1:3" ht="12" customHeight="1" x14ac:dyDescent="0.2">
      <c r="A14300" s="172" t="s">
        <v>13769</v>
      </c>
      <c r="B14300" s="173" t="s">
        <v>30764</v>
      </c>
      <c r="C14300" s="174" t="s">
        <v>22371</v>
      </c>
    </row>
    <row r="14301" spans="1:3" ht="12" customHeight="1" x14ac:dyDescent="0.2">
      <c r="A14301" s="172" t="s">
        <v>13770</v>
      </c>
      <c r="B14301" s="173" t="s">
        <v>30764</v>
      </c>
      <c r="C14301" s="174" t="s">
        <v>22371</v>
      </c>
    </row>
    <row r="14302" spans="1:3" ht="12" customHeight="1" x14ac:dyDescent="0.2">
      <c r="A14302" s="172" t="s">
        <v>13771</v>
      </c>
      <c r="B14302" s="173" t="s">
        <v>30765</v>
      </c>
      <c r="C14302" s="174" t="s">
        <v>22371</v>
      </c>
    </row>
    <row r="14303" spans="1:3" ht="12" customHeight="1" x14ac:dyDescent="0.2">
      <c r="A14303" s="172" t="s">
        <v>13772</v>
      </c>
      <c r="B14303" s="173" t="s">
        <v>30765</v>
      </c>
      <c r="C14303" s="174" t="s">
        <v>22371</v>
      </c>
    </row>
    <row r="14304" spans="1:3" ht="12" customHeight="1" x14ac:dyDescent="0.2">
      <c r="A14304" s="172" t="s">
        <v>13773</v>
      </c>
      <c r="B14304" s="173" t="s">
        <v>30766</v>
      </c>
      <c r="C14304" s="174" t="s">
        <v>22371</v>
      </c>
    </row>
    <row r="14305" spans="1:3" ht="12" customHeight="1" x14ac:dyDescent="0.2">
      <c r="A14305" s="172" t="s">
        <v>13774</v>
      </c>
      <c r="B14305" s="173" t="s">
        <v>30766</v>
      </c>
      <c r="C14305" s="174" t="s">
        <v>22371</v>
      </c>
    </row>
    <row r="14306" spans="1:3" ht="12" customHeight="1" x14ac:dyDescent="0.2">
      <c r="A14306" s="172" t="s">
        <v>13775</v>
      </c>
      <c r="B14306" s="173" t="s">
        <v>30767</v>
      </c>
      <c r="C14306" s="174" t="s">
        <v>22371</v>
      </c>
    </row>
    <row r="14307" spans="1:3" ht="12" customHeight="1" x14ac:dyDescent="0.2">
      <c r="A14307" s="172" t="s">
        <v>13776</v>
      </c>
      <c r="B14307" s="173" t="s">
        <v>30767</v>
      </c>
      <c r="C14307" s="174" t="s">
        <v>22371</v>
      </c>
    </row>
    <row r="14308" spans="1:3" ht="12" customHeight="1" x14ac:dyDescent="0.2">
      <c r="A14308" s="172" t="s">
        <v>13777</v>
      </c>
      <c r="B14308" s="173" t="s">
        <v>30768</v>
      </c>
      <c r="C14308" s="174" t="s">
        <v>22371</v>
      </c>
    </row>
    <row r="14309" spans="1:3" ht="12" customHeight="1" x14ac:dyDescent="0.2">
      <c r="A14309" s="172" t="s">
        <v>13778</v>
      </c>
      <c r="B14309" s="173" t="s">
        <v>30768</v>
      </c>
      <c r="C14309" s="174" t="s">
        <v>22371</v>
      </c>
    </row>
    <row r="14310" spans="1:3" ht="12" customHeight="1" x14ac:dyDescent="0.2">
      <c r="A14310" s="172" t="s">
        <v>13779</v>
      </c>
      <c r="B14310" s="173" t="s">
        <v>30769</v>
      </c>
      <c r="C14310" s="174" t="s">
        <v>22371</v>
      </c>
    </row>
    <row r="14311" spans="1:3" ht="12" customHeight="1" x14ac:dyDescent="0.2">
      <c r="A14311" s="172" t="s">
        <v>13780</v>
      </c>
      <c r="B14311" s="173" t="s">
        <v>30769</v>
      </c>
      <c r="C14311" s="174" t="s">
        <v>22371</v>
      </c>
    </row>
    <row r="14312" spans="1:3" ht="12" customHeight="1" x14ac:dyDescent="0.2">
      <c r="A14312" s="172" t="s">
        <v>13781</v>
      </c>
      <c r="B14312" s="173" t="s">
        <v>30770</v>
      </c>
      <c r="C14312" s="174" t="s">
        <v>22371</v>
      </c>
    </row>
    <row r="14313" spans="1:3" ht="12" customHeight="1" x14ac:dyDescent="0.2">
      <c r="A14313" s="172" t="s">
        <v>13782</v>
      </c>
      <c r="B14313" s="173" t="s">
        <v>30770</v>
      </c>
      <c r="C14313" s="174" t="s">
        <v>22371</v>
      </c>
    </row>
    <row r="14314" spans="1:3" ht="12" customHeight="1" x14ac:dyDescent="0.2">
      <c r="A14314" s="172" t="s">
        <v>13783</v>
      </c>
      <c r="B14314" s="173" t="s">
        <v>30771</v>
      </c>
      <c r="C14314" s="174" t="s">
        <v>22371</v>
      </c>
    </row>
    <row r="14315" spans="1:3" ht="12" customHeight="1" x14ac:dyDescent="0.2">
      <c r="A14315" s="172" t="s">
        <v>13784</v>
      </c>
      <c r="B14315" s="173" t="s">
        <v>30771</v>
      </c>
      <c r="C14315" s="174" t="s">
        <v>22371</v>
      </c>
    </row>
    <row r="14316" spans="1:3" ht="12" customHeight="1" x14ac:dyDescent="0.2">
      <c r="A14316" s="172" t="s">
        <v>13785</v>
      </c>
      <c r="B14316" s="173" t="s">
        <v>30772</v>
      </c>
      <c r="C14316" s="174" t="s">
        <v>22371</v>
      </c>
    </row>
    <row r="14317" spans="1:3" ht="12" customHeight="1" x14ac:dyDescent="0.2">
      <c r="A14317" s="172" t="s">
        <v>13786</v>
      </c>
      <c r="B14317" s="173" t="s">
        <v>30772</v>
      </c>
      <c r="C14317" s="174" t="s">
        <v>22371</v>
      </c>
    </row>
    <row r="14318" spans="1:3" ht="12" customHeight="1" x14ac:dyDescent="0.2">
      <c r="A14318" s="172" t="s">
        <v>13787</v>
      </c>
      <c r="B14318" s="173" t="s">
        <v>30773</v>
      </c>
      <c r="C14318" s="174" t="s">
        <v>22371</v>
      </c>
    </row>
    <row r="14319" spans="1:3" ht="12" customHeight="1" x14ac:dyDescent="0.2">
      <c r="A14319" s="172" t="s">
        <v>13788</v>
      </c>
      <c r="B14319" s="173" t="s">
        <v>30773</v>
      </c>
      <c r="C14319" s="174" t="s">
        <v>22371</v>
      </c>
    </row>
    <row r="14320" spans="1:3" ht="12" customHeight="1" x14ac:dyDescent="0.2">
      <c r="A14320" s="172" t="s">
        <v>13789</v>
      </c>
      <c r="B14320" s="173" t="s">
        <v>30774</v>
      </c>
      <c r="C14320" s="174" t="s">
        <v>22371</v>
      </c>
    </row>
    <row r="14321" spans="1:3" ht="12" customHeight="1" x14ac:dyDescent="0.2">
      <c r="A14321" s="172" t="s">
        <v>13790</v>
      </c>
      <c r="B14321" s="173" t="s">
        <v>30774</v>
      </c>
      <c r="C14321" s="174" t="s">
        <v>22371</v>
      </c>
    </row>
    <row r="14322" spans="1:3" ht="12" customHeight="1" x14ac:dyDescent="0.2">
      <c r="A14322" s="172" t="s">
        <v>13791</v>
      </c>
      <c r="B14322" s="173" t="s">
        <v>30775</v>
      </c>
      <c r="C14322" s="174" t="s">
        <v>22371</v>
      </c>
    </row>
    <row r="14323" spans="1:3" ht="12" customHeight="1" x14ac:dyDescent="0.2">
      <c r="A14323" s="172" t="s">
        <v>13792</v>
      </c>
      <c r="B14323" s="173" t="s">
        <v>30775</v>
      </c>
      <c r="C14323" s="174" t="s">
        <v>22371</v>
      </c>
    </row>
    <row r="14324" spans="1:3" ht="12" customHeight="1" x14ac:dyDescent="0.2">
      <c r="A14324" s="172" t="s">
        <v>13793</v>
      </c>
      <c r="B14324" s="173" t="s">
        <v>30776</v>
      </c>
      <c r="C14324" s="174" t="s">
        <v>22371</v>
      </c>
    </row>
    <row r="14325" spans="1:3" ht="12" customHeight="1" x14ac:dyDescent="0.2">
      <c r="A14325" s="172" t="s">
        <v>13794</v>
      </c>
      <c r="B14325" s="173" t="s">
        <v>30776</v>
      </c>
      <c r="C14325" s="174" t="s">
        <v>22371</v>
      </c>
    </row>
    <row r="14326" spans="1:3" ht="12" customHeight="1" x14ac:dyDescent="0.2">
      <c r="A14326" s="172" t="s">
        <v>13795</v>
      </c>
      <c r="B14326" s="173" t="s">
        <v>30777</v>
      </c>
      <c r="C14326" s="174" t="s">
        <v>22371</v>
      </c>
    </row>
    <row r="14327" spans="1:3" ht="12" customHeight="1" x14ac:dyDescent="0.2">
      <c r="A14327" s="172" t="s">
        <v>13796</v>
      </c>
      <c r="B14327" s="173" t="s">
        <v>30777</v>
      </c>
      <c r="C14327" s="174" t="s">
        <v>22371</v>
      </c>
    </row>
    <row r="14328" spans="1:3" ht="12" customHeight="1" x14ac:dyDescent="0.2">
      <c r="A14328" s="172" t="s">
        <v>13797</v>
      </c>
      <c r="B14328" s="173" t="s">
        <v>30778</v>
      </c>
      <c r="C14328" s="174" t="s">
        <v>22371</v>
      </c>
    </row>
    <row r="14329" spans="1:3" ht="12" customHeight="1" x14ac:dyDescent="0.2">
      <c r="A14329" s="172" t="s">
        <v>13798</v>
      </c>
      <c r="B14329" s="173" t="s">
        <v>30778</v>
      </c>
      <c r="C14329" s="174" t="s">
        <v>22371</v>
      </c>
    </row>
    <row r="14330" spans="1:3" ht="12" customHeight="1" x14ac:dyDescent="0.2">
      <c r="A14330" s="172" t="s">
        <v>13799</v>
      </c>
      <c r="B14330" s="173" t="s">
        <v>30779</v>
      </c>
      <c r="C14330" s="174" t="s">
        <v>22371</v>
      </c>
    </row>
    <row r="14331" spans="1:3" ht="12" customHeight="1" x14ac:dyDescent="0.2">
      <c r="A14331" s="172" t="s">
        <v>13800</v>
      </c>
      <c r="B14331" s="173" t="s">
        <v>30779</v>
      </c>
      <c r="C14331" s="174" t="s">
        <v>22371</v>
      </c>
    </row>
    <row r="14332" spans="1:3" ht="12" customHeight="1" x14ac:dyDescent="0.2">
      <c r="A14332" s="172" t="s">
        <v>13801</v>
      </c>
      <c r="B14332" s="173" t="s">
        <v>30780</v>
      </c>
      <c r="C14332" s="174" t="s">
        <v>22371</v>
      </c>
    </row>
    <row r="14333" spans="1:3" ht="12" customHeight="1" x14ac:dyDescent="0.2">
      <c r="A14333" s="172" t="s">
        <v>13802</v>
      </c>
      <c r="B14333" s="173" t="s">
        <v>30780</v>
      </c>
      <c r="C14333" s="174" t="s">
        <v>22371</v>
      </c>
    </row>
    <row r="14334" spans="1:3" ht="12" customHeight="1" x14ac:dyDescent="0.2">
      <c r="A14334" s="172" t="s">
        <v>13803</v>
      </c>
      <c r="B14334" s="173" t="s">
        <v>30781</v>
      </c>
      <c r="C14334" s="174" t="s">
        <v>22371</v>
      </c>
    </row>
    <row r="14335" spans="1:3" ht="12" customHeight="1" x14ac:dyDescent="0.2">
      <c r="A14335" s="172" t="s">
        <v>13804</v>
      </c>
      <c r="B14335" s="173" t="s">
        <v>30781</v>
      </c>
      <c r="C14335" s="174" t="s">
        <v>22371</v>
      </c>
    </row>
    <row r="14336" spans="1:3" ht="12" customHeight="1" x14ac:dyDescent="0.2">
      <c r="A14336" s="172" t="s">
        <v>13805</v>
      </c>
      <c r="B14336" s="173" t="s">
        <v>30782</v>
      </c>
      <c r="C14336" s="174" t="s">
        <v>22371</v>
      </c>
    </row>
    <row r="14337" spans="1:3" ht="12" customHeight="1" x14ac:dyDescent="0.2">
      <c r="A14337" s="172" t="s">
        <v>13806</v>
      </c>
      <c r="B14337" s="173" t="s">
        <v>30782</v>
      </c>
      <c r="C14337" s="174" t="s">
        <v>22371</v>
      </c>
    </row>
    <row r="14338" spans="1:3" ht="12" customHeight="1" x14ac:dyDescent="0.2">
      <c r="A14338" s="172" t="s">
        <v>13807</v>
      </c>
      <c r="B14338" s="173" t="s">
        <v>30783</v>
      </c>
      <c r="C14338" s="174" t="s">
        <v>22371</v>
      </c>
    </row>
    <row r="14339" spans="1:3" ht="12" customHeight="1" x14ac:dyDescent="0.2">
      <c r="A14339" s="172" t="s">
        <v>13808</v>
      </c>
      <c r="B14339" s="173" t="s">
        <v>30783</v>
      </c>
      <c r="C14339" s="174" t="s">
        <v>22371</v>
      </c>
    </row>
    <row r="14340" spans="1:3" ht="12" customHeight="1" x14ac:dyDescent="0.2">
      <c r="A14340" s="172" t="s">
        <v>13809</v>
      </c>
      <c r="B14340" s="173" t="s">
        <v>30784</v>
      </c>
      <c r="C14340" s="174" t="s">
        <v>22371</v>
      </c>
    </row>
    <row r="14341" spans="1:3" ht="12" customHeight="1" x14ac:dyDescent="0.2">
      <c r="A14341" s="172" t="s">
        <v>13810</v>
      </c>
      <c r="B14341" s="173" t="s">
        <v>30784</v>
      </c>
      <c r="C14341" s="174" t="s">
        <v>22371</v>
      </c>
    </row>
    <row r="14342" spans="1:3" ht="12" customHeight="1" x14ac:dyDescent="0.2">
      <c r="A14342" s="172" t="s">
        <v>13811</v>
      </c>
      <c r="B14342" s="173" t="s">
        <v>30785</v>
      </c>
      <c r="C14342" s="174" t="s">
        <v>22371</v>
      </c>
    </row>
    <row r="14343" spans="1:3" ht="12" customHeight="1" x14ac:dyDescent="0.2">
      <c r="A14343" s="172" t="s">
        <v>13812</v>
      </c>
      <c r="B14343" s="173" t="s">
        <v>30785</v>
      </c>
      <c r="C14343" s="174" t="s">
        <v>22371</v>
      </c>
    </row>
    <row r="14344" spans="1:3" ht="12" customHeight="1" x14ac:dyDescent="0.2">
      <c r="A14344" s="172" t="s">
        <v>13813</v>
      </c>
      <c r="B14344" s="173" t="s">
        <v>30786</v>
      </c>
      <c r="C14344" s="174" t="s">
        <v>22371</v>
      </c>
    </row>
    <row r="14345" spans="1:3" ht="12" customHeight="1" x14ac:dyDescent="0.2">
      <c r="A14345" s="172" t="s">
        <v>13814</v>
      </c>
      <c r="B14345" s="173" t="s">
        <v>30786</v>
      </c>
      <c r="C14345" s="174" t="s">
        <v>22371</v>
      </c>
    </row>
    <row r="14346" spans="1:3" ht="12" customHeight="1" x14ac:dyDescent="0.2">
      <c r="A14346" s="172" t="s">
        <v>13815</v>
      </c>
      <c r="B14346" s="173" t="s">
        <v>30787</v>
      </c>
      <c r="C14346" s="174" t="s">
        <v>22371</v>
      </c>
    </row>
    <row r="14347" spans="1:3" ht="12" customHeight="1" x14ac:dyDescent="0.2">
      <c r="A14347" s="172" t="s">
        <v>13816</v>
      </c>
      <c r="B14347" s="173" t="s">
        <v>30787</v>
      </c>
      <c r="C14347" s="174" t="s">
        <v>22371</v>
      </c>
    </row>
    <row r="14348" spans="1:3" ht="12" customHeight="1" x14ac:dyDescent="0.2">
      <c r="A14348" s="172" t="s">
        <v>13817</v>
      </c>
      <c r="B14348" s="173" t="s">
        <v>30788</v>
      </c>
      <c r="C14348" s="174" t="s">
        <v>22371</v>
      </c>
    </row>
    <row r="14349" spans="1:3" ht="12" customHeight="1" x14ac:dyDescent="0.2">
      <c r="A14349" s="172" t="s">
        <v>13818</v>
      </c>
      <c r="B14349" s="173" t="s">
        <v>30788</v>
      </c>
      <c r="C14349" s="174" t="s">
        <v>22371</v>
      </c>
    </row>
    <row r="14350" spans="1:3" ht="12" customHeight="1" x14ac:dyDescent="0.2">
      <c r="A14350" s="172" t="s">
        <v>13819</v>
      </c>
      <c r="B14350" s="173" t="s">
        <v>30789</v>
      </c>
      <c r="C14350" s="174" t="s">
        <v>22371</v>
      </c>
    </row>
    <row r="14351" spans="1:3" ht="12" customHeight="1" x14ac:dyDescent="0.2">
      <c r="A14351" s="172" t="s">
        <v>13820</v>
      </c>
      <c r="B14351" s="173" t="s">
        <v>30789</v>
      </c>
      <c r="C14351" s="174" t="s">
        <v>22371</v>
      </c>
    </row>
    <row r="14352" spans="1:3" ht="12" customHeight="1" x14ac:dyDescent="0.2">
      <c r="A14352" s="172" t="s">
        <v>13821</v>
      </c>
      <c r="B14352" s="173" t="s">
        <v>30790</v>
      </c>
      <c r="C14352" s="174" t="s">
        <v>22371</v>
      </c>
    </row>
    <row r="14353" spans="1:3" ht="12" customHeight="1" x14ac:dyDescent="0.2">
      <c r="A14353" s="172" t="s">
        <v>13822</v>
      </c>
      <c r="B14353" s="173" t="s">
        <v>30790</v>
      </c>
      <c r="C14353" s="174" t="s">
        <v>22371</v>
      </c>
    </row>
    <row r="14354" spans="1:3" ht="12" customHeight="1" x14ac:dyDescent="0.2">
      <c r="A14354" s="172" t="s">
        <v>13823</v>
      </c>
      <c r="B14354" s="173" t="s">
        <v>30791</v>
      </c>
      <c r="C14354" s="174" t="s">
        <v>22371</v>
      </c>
    </row>
    <row r="14355" spans="1:3" ht="12" customHeight="1" x14ac:dyDescent="0.2">
      <c r="A14355" s="172" t="s">
        <v>13824</v>
      </c>
      <c r="B14355" s="173" t="s">
        <v>30791</v>
      </c>
      <c r="C14355" s="174" t="s">
        <v>22371</v>
      </c>
    </row>
    <row r="14356" spans="1:3" ht="12" customHeight="1" x14ac:dyDescent="0.2">
      <c r="A14356" s="172" t="s">
        <v>13825</v>
      </c>
      <c r="B14356" s="173" t="s">
        <v>30792</v>
      </c>
      <c r="C14356" s="174" t="s">
        <v>22371</v>
      </c>
    </row>
    <row r="14357" spans="1:3" ht="12" customHeight="1" x14ac:dyDescent="0.2">
      <c r="A14357" s="172" t="s">
        <v>13826</v>
      </c>
      <c r="B14357" s="173" t="s">
        <v>30792</v>
      </c>
      <c r="C14357" s="174" t="s">
        <v>22371</v>
      </c>
    </row>
    <row r="14358" spans="1:3" ht="12" customHeight="1" x14ac:dyDescent="0.2">
      <c r="A14358" s="172" t="s">
        <v>13827</v>
      </c>
      <c r="B14358" s="173" t="s">
        <v>30793</v>
      </c>
      <c r="C14358" s="174" t="s">
        <v>22371</v>
      </c>
    </row>
    <row r="14359" spans="1:3" ht="12" customHeight="1" x14ac:dyDescent="0.2">
      <c r="A14359" s="172" t="s">
        <v>13828</v>
      </c>
      <c r="B14359" s="173" t="s">
        <v>30793</v>
      </c>
      <c r="C14359" s="174" t="s">
        <v>22371</v>
      </c>
    </row>
    <row r="14360" spans="1:3" ht="12" customHeight="1" x14ac:dyDescent="0.2">
      <c r="A14360" s="172" t="s">
        <v>13829</v>
      </c>
      <c r="B14360" s="173" t="s">
        <v>30794</v>
      </c>
      <c r="C14360" s="174" t="s">
        <v>22371</v>
      </c>
    </row>
    <row r="14361" spans="1:3" ht="12" customHeight="1" x14ac:dyDescent="0.2">
      <c r="A14361" s="172" t="s">
        <v>13830</v>
      </c>
      <c r="B14361" s="173" t="s">
        <v>30794</v>
      </c>
      <c r="C14361" s="174" t="s">
        <v>22371</v>
      </c>
    </row>
    <row r="14362" spans="1:3" ht="12" customHeight="1" x14ac:dyDescent="0.2">
      <c r="A14362" s="172" t="s">
        <v>13831</v>
      </c>
      <c r="B14362" s="173" t="s">
        <v>30795</v>
      </c>
      <c r="C14362" s="174" t="s">
        <v>22371</v>
      </c>
    </row>
    <row r="14363" spans="1:3" ht="12" customHeight="1" x14ac:dyDescent="0.2">
      <c r="A14363" s="172" t="s">
        <v>13832</v>
      </c>
      <c r="B14363" s="173" t="s">
        <v>30795</v>
      </c>
      <c r="C14363" s="174" t="s">
        <v>22371</v>
      </c>
    </row>
    <row r="14364" spans="1:3" ht="12" customHeight="1" x14ac:dyDescent="0.2">
      <c r="A14364" s="172" t="s">
        <v>13833</v>
      </c>
      <c r="B14364" s="173" t="s">
        <v>30796</v>
      </c>
      <c r="C14364" s="174" t="s">
        <v>22371</v>
      </c>
    </row>
    <row r="14365" spans="1:3" ht="12" customHeight="1" x14ac:dyDescent="0.2">
      <c r="A14365" s="172" t="s">
        <v>13834</v>
      </c>
      <c r="B14365" s="173" t="s">
        <v>30796</v>
      </c>
      <c r="C14365" s="174" t="s">
        <v>22371</v>
      </c>
    </row>
    <row r="14366" spans="1:3" ht="12" customHeight="1" x14ac:dyDescent="0.2">
      <c r="A14366" s="172" t="s">
        <v>13835</v>
      </c>
      <c r="B14366" s="173" t="s">
        <v>30797</v>
      </c>
      <c r="C14366" s="174" t="s">
        <v>22371</v>
      </c>
    </row>
    <row r="14367" spans="1:3" ht="12" customHeight="1" x14ac:dyDescent="0.2">
      <c r="A14367" s="172" t="s">
        <v>13836</v>
      </c>
      <c r="B14367" s="173" t="s">
        <v>30797</v>
      </c>
      <c r="C14367" s="174" t="s">
        <v>22371</v>
      </c>
    </row>
    <row r="14368" spans="1:3" ht="12" customHeight="1" x14ac:dyDescent="0.2">
      <c r="A14368" s="172" t="s">
        <v>13837</v>
      </c>
      <c r="B14368" s="173" t="s">
        <v>30798</v>
      </c>
      <c r="C14368" s="174" t="s">
        <v>22371</v>
      </c>
    </row>
    <row r="14369" spans="1:3" ht="12" customHeight="1" x14ac:dyDescent="0.2">
      <c r="A14369" s="172" t="s">
        <v>13838</v>
      </c>
      <c r="B14369" s="173" t="s">
        <v>30798</v>
      </c>
      <c r="C14369" s="174" t="s">
        <v>22371</v>
      </c>
    </row>
    <row r="14370" spans="1:3" ht="12" customHeight="1" x14ac:dyDescent="0.2">
      <c r="A14370" s="172" t="s">
        <v>13839</v>
      </c>
      <c r="B14370" s="173" t="s">
        <v>30799</v>
      </c>
      <c r="C14370" s="174" t="s">
        <v>22371</v>
      </c>
    </row>
    <row r="14371" spans="1:3" ht="12" customHeight="1" x14ac:dyDescent="0.2">
      <c r="A14371" s="172" t="s">
        <v>13840</v>
      </c>
      <c r="B14371" s="173" t="s">
        <v>30799</v>
      </c>
      <c r="C14371" s="174" t="s">
        <v>22371</v>
      </c>
    </row>
    <row r="14372" spans="1:3" ht="12" customHeight="1" x14ac:dyDescent="0.2">
      <c r="A14372" s="172" t="s">
        <v>13841</v>
      </c>
      <c r="B14372" s="173" t="s">
        <v>30800</v>
      </c>
      <c r="C14372" s="174" t="s">
        <v>22371</v>
      </c>
    </row>
    <row r="14373" spans="1:3" ht="12" customHeight="1" x14ac:dyDescent="0.2">
      <c r="A14373" s="172" t="s">
        <v>13842</v>
      </c>
      <c r="B14373" s="173" t="s">
        <v>30800</v>
      </c>
      <c r="C14373" s="174" t="s">
        <v>22371</v>
      </c>
    </row>
    <row r="14374" spans="1:3" ht="12" customHeight="1" x14ac:dyDescent="0.2">
      <c r="A14374" s="172" t="s">
        <v>13843</v>
      </c>
      <c r="B14374" s="173" t="s">
        <v>30801</v>
      </c>
      <c r="C14374" s="174" t="s">
        <v>22371</v>
      </c>
    </row>
    <row r="14375" spans="1:3" ht="12" customHeight="1" x14ac:dyDescent="0.2">
      <c r="A14375" s="172" t="s">
        <v>13844</v>
      </c>
      <c r="B14375" s="173" t="s">
        <v>30801</v>
      </c>
      <c r="C14375" s="174" t="s">
        <v>22371</v>
      </c>
    </row>
    <row r="14376" spans="1:3" ht="12" customHeight="1" x14ac:dyDescent="0.2">
      <c r="A14376" s="172" t="s">
        <v>13845</v>
      </c>
      <c r="B14376" s="173" t="s">
        <v>30802</v>
      </c>
      <c r="C14376" s="174" t="s">
        <v>22371</v>
      </c>
    </row>
    <row r="14377" spans="1:3" ht="12" customHeight="1" x14ac:dyDescent="0.2">
      <c r="A14377" s="172" t="s">
        <v>13846</v>
      </c>
      <c r="B14377" s="173" t="s">
        <v>30802</v>
      </c>
      <c r="C14377" s="174" t="s">
        <v>22371</v>
      </c>
    </row>
    <row r="14378" spans="1:3" ht="12" customHeight="1" x14ac:dyDescent="0.2">
      <c r="A14378" s="172" t="s">
        <v>13847</v>
      </c>
      <c r="B14378" s="173" t="s">
        <v>30803</v>
      </c>
      <c r="C14378" s="174" t="s">
        <v>22371</v>
      </c>
    </row>
    <row r="14379" spans="1:3" ht="12" customHeight="1" x14ac:dyDescent="0.2">
      <c r="A14379" s="172" t="s">
        <v>13848</v>
      </c>
      <c r="B14379" s="173" t="s">
        <v>30803</v>
      </c>
      <c r="C14379" s="174" t="s">
        <v>22371</v>
      </c>
    </row>
    <row r="14380" spans="1:3" ht="12" customHeight="1" x14ac:dyDescent="0.2">
      <c r="A14380" s="172" t="s">
        <v>13849</v>
      </c>
      <c r="B14380" s="173" t="s">
        <v>30804</v>
      </c>
      <c r="C14380" s="174" t="s">
        <v>22371</v>
      </c>
    </row>
    <row r="14381" spans="1:3" ht="12" customHeight="1" x14ac:dyDescent="0.2">
      <c r="A14381" s="172" t="s">
        <v>13850</v>
      </c>
      <c r="B14381" s="173" t="s">
        <v>30804</v>
      </c>
      <c r="C14381" s="174" t="s">
        <v>22371</v>
      </c>
    </row>
    <row r="14382" spans="1:3" ht="12" customHeight="1" x14ac:dyDescent="0.2">
      <c r="A14382" s="172" t="s">
        <v>13851</v>
      </c>
      <c r="B14382" s="173" t="s">
        <v>30805</v>
      </c>
      <c r="C14382" s="174" t="s">
        <v>22371</v>
      </c>
    </row>
    <row r="14383" spans="1:3" ht="12" customHeight="1" x14ac:dyDescent="0.2">
      <c r="A14383" s="172" t="s">
        <v>13852</v>
      </c>
      <c r="B14383" s="173" t="s">
        <v>30805</v>
      </c>
      <c r="C14383" s="174" t="s">
        <v>22371</v>
      </c>
    </row>
    <row r="14384" spans="1:3" ht="12" customHeight="1" x14ac:dyDescent="0.2">
      <c r="A14384" s="172" t="s">
        <v>13853</v>
      </c>
      <c r="B14384" s="173" t="s">
        <v>30806</v>
      </c>
      <c r="C14384" s="174" t="s">
        <v>22371</v>
      </c>
    </row>
    <row r="14385" spans="1:3" ht="12" customHeight="1" x14ac:dyDescent="0.2">
      <c r="A14385" s="172" t="s">
        <v>13854</v>
      </c>
      <c r="B14385" s="173" t="s">
        <v>30806</v>
      </c>
      <c r="C14385" s="174" t="s">
        <v>22371</v>
      </c>
    </row>
    <row r="14386" spans="1:3" ht="12" customHeight="1" x14ac:dyDescent="0.2">
      <c r="A14386" s="172" t="s">
        <v>13855</v>
      </c>
      <c r="B14386" s="173" t="s">
        <v>30807</v>
      </c>
      <c r="C14386" s="174" t="s">
        <v>22371</v>
      </c>
    </row>
    <row r="14387" spans="1:3" ht="12" customHeight="1" x14ac:dyDescent="0.2">
      <c r="A14387" s="172" t="s">
        <v>13856</v>
      </c>
      <c r="B14387" s="173" t="s">
        <v>30807</v>
      </c>
      <c r="C14387" s="174" t="s">
        <v>22371</v>
      </c>
    </row>
    <row r="14388" spans="1:3" ht="12" customHeight="1" x14ac:dyDescent="0.2">
      <c r="A14388" s="172" t="s">
        <v>13857</v>
      </c>
      <c r="B14388" s="173" t="s">
        <v>30808</v>
      </c>
      <c r="C14388" s="174" t="s">
        <v>22371</v>
      </c>
    </row>
    <row r="14389" spans="1:3" ht="12" customHeight="1" x14ac:dyDescent="0.2">
      <c r="A14389" s="172" t="s">
        <v>13858</v>
      </c>
      <c r="B14389" s="173" t="s">
        <v>30808</v>
      </c>
      <c r="C14389" s="174" t="s">
        <v>22371</v>
      </c>
    </row>
    <row r="14390" spans="1:3" ht="12" customHeight="1" x14ac:dyDescent="0.2">
      <c r="A14390" s="172" t="s">
        <v>13859</v>
      </c>
      <c r="B14390" s="173" t="s">
        <v>30809</v>
      </c>
      <c r="C14390" s="174" t="s">
        <v>22371</v>
      </c>
    </row>
    <row r="14391" spans="1:3" ht="12" customHeight="1" x14ac:dyDescent="0.2">
      <c r="A14391" s="172" t="s">
        <v>13860</v>
      </c>
      <c r="B14391" s="173" t="s">
        <v>30809</v>
      </c>
      <c r="C14391" s="174" t="s">
        <v>22371</v>
      </c>
    </row>
    <row r="14392" spans="1:3" ht="12" customHeight="1" x14ac:dyDescent="0.2">
      <c r="A14392" s="172" t="s">
        <v>13861</v>
      </c>
      <c r="B14392" s="173" t="s">
        <v>30810</v>
      </c>
      <c r="C14392" s="174" t="s">
        <v>22371</v>
      </c>
    </row>
    <row r="14393" spans="1:3" ht="12" customHeight="1" x14ac:dyDescent="0.2">
      <c r="A14393" s="172" t="s">
        <v>13862</v>
      </c>
      <c r="B14393" s="173" t="s">
        <v>30810</v>
      </c>
      <c r="C14393" s="174" t="s">
        <v>22371</v>
      </c>
    </row>
    <row r="14394" spans="1:3" ht="12" customHeight="1" x14ac:dyDescent="0.2">
      <c r="A14394" s="172" t="s">
        <v>13863</v>
      </c>
      <c r="B14394" s="173" t="s">
        <v>30811</v>
      </c>
      <c r="C14394" s="174" t="s">
        <v>22371</v>
      </c>
    </row>
    <row r="14395" spans="1:3" ht="12" customHeight="1" x14ac:dyDescent="0.2">
      <c r="A14395" s="172" t="s">
        <v>13864</v>
      </c>
      <c r="B14395" s="173" t="s">
        <v>30811</v>
      </c>
      <c r="C14395" s="174" t="s">
        <v>22371</v>
      </c>
    </row>
    <row r="14396" spans="1:3" ht="12" customHeight="1" x14ac:dyDescent="0.2">
      <c r="A14396" s="172" t="s">
        <v>13865</v>
      </c>
      <c r="B14396" s="173" t="s">
        <v>30812</v>
      </c>
      <c r="C14396" s="174" t="s">
        <v>22371</v>
      </c>
    </row>
    <row r="14397" spans="1:3" ht="12" customHeight="1" x14ac:dyDescent="0.2">
      <c r="A14397" s="172" t="s">
        <v>13866</v>
      </c>
      <c r="B14397" s="173" t="s">
        <v>30812</v>
      </c>
      <c r="C14397" s="174" t="s">
        <v>22371</v>
      </c>
    </row>
    <row r="14398" spans="1:3" ht="12" customHeight="1" x14ac:dyDescent="0.2">
      <c r="A14398" s="172" t="s">
        <v>13867</v>
      </c>
      <c r="B14398" s="173" t="s">
        <v>30813</v>
      </c>
      <c r="C14398" s="174" t="s">
        <v>22371</v>
      </c>
    </row>
    <row r="14399" spans="1:3" ht="12" customHeight="1" x14ac:dyDescent="0.2">
      <c r="A14399" s="172" t="s">
        <v>13868</v>
      </c>
      <c r="B14399" s="173" t="s">
        <v>30813</v>
      </c>
      <c r="C14399" s="174" t="s">
        <v>22371</v>
      </c>
    </row>
    <row r="14400" spans="1:3" ht="12" customHeight="1" x14ac:dyDescent="0.2">
      <c r="A14400" s="172" t="s">
        <v>13869</v>
      </c>
      <c r="B14400" s="173" t="s">
        <v>30814</v>
      </c>
      <c r="C14400" s="174" t="s">
        <v>22371</v>
      </c>
    </row>
    <row r="14401" spans="1:3" ht="12" customHeight="1" x14ac:dyDescent="0.2">
      <c r="A14401" s="172" t="s">
        <v>13870</v>
      </c>
      <c r="B14401" s="173" t="s">
        <v>30814</v>
      </c>
      <c r="C14401" s="174" t="s">
        <v>22371</v>
      </c>
    </row>
    <row r="14402" spans="1:3" ht="12" customHeight="1" x14ac:dyDescent="0.2">
      <c r="A14402" s="172" t="s">
        <v>13871</v>
      </c>
      <c r="B14402" s="173" t="s">
        <v>30815</v>
      </c>
      <c r="C14402" s="174" t="s">
        <v>22371</v>
      </c>
    </row>
    <row r="14403" spans="1:3" ht="12" customHeight="1" x14ac:dyDescent="0.2">
      <c r="A14403" s="172" t="s">
        <v>13872</v>
      </c>
      <c r="B14403" s="173" t="s">
        <v>30815</v>
      </c>
      <c r="C14403" s="174" t="s">
        <v>22371</v>
      </c>
    </row>
    <row r="14404" spans="1:3" ht="12" customHeight="1" x14ac:dyDescent="0.2">
      <c r="A14404" s="172" t="s">
        <v>13873</v>
      </c>
      <c r="B14404" s="173" t="s">
        <v>30816</v>
      </c>
      <c r="C14404" s="174" t="s">
        <v>22371</v>
      </c>
    </row>
    <row r="14405" spans="1:3" ht="12" customHeight="1" x14ac:dyDescent="0.2">
      <c r="A14405" s="172" t="s">
        <v>13874</v>
      </c>
      <c r="B14405" s="173" t="s">
        <v>30816</v>
      </c>
      <c r="C14405" s="174" t="s">
        <v>22371</v>
      </c>
    </row>
    <row r="14406" spans="1:3" ht="12" customHeight="1" x14ac:dyDescent="0.2">
      <c r="A14406" s="172" t="s">
        <v>13875</v>
      </c>
      <c r="B14406" s="173" t="s">
        <v>30817</v>
      </c>
      <c r="C14406" s="174" t="s">
        <v>22420</v>
      </c>
    </row>
    <row r="14407" spans="1:3" ht="12" customHeight="1" x14ac:dyDescent="0.2">
      <c r="A14407" s="172" t="s">
        <v>13876</v>
      </c>
      <c r="B14407" s="173" t="s">
        <v>30817</v>
      </c>
      <c r="C14407" s="174" t="s">
        <v>22420</v>
      </c>
    </row>
    <row r="14408" spans="1:3" ht="12" customHeight="1" x14ac:dyDescent="0.2">
      <c r="A14408" s="172" t="s">
        <v>13877</v>
      </c>
      <c r="B14408" s="173" t="s">
        <v>30818</v>
      </c>
      <c r="C14408" s="174" t="s">
        <v>22420</v>
      </c>
    </row>
    <row r="14409" spans="1:3" ht="12" customHeight="1" x14ac:dyDescent="0.2">
      <c r="A14409" s="172" t="s">
        <v>13878</v>
      </c>
      <c r="B14409" s="173" t="s">
        <v>30818</v>
      </c>
      <c r="C14409" s="174" t="s">
        <v>22420</v>
      </c>
    </row>
    <row r="14410" spans="1:3" ht="12" customHeight="1" x14ac:dyDescent="0.2">
      <c r="A14410" s="172" t="s">
        <v>13879</v>
      </c>
      <c r="B14410" s="173" t="s">
        <v>30819</v>
      </c>
      <c r="C14410" s="174" t="s">
        <v>22420</v>
      </c>
    </row>
    <row r="14411" spans="1:3" ht="12" customHeight="1" x14ac:dyDescent="0.2">
      <c r="A14411" s="172" t="s">
        <v>13880</v>
      </c>
      <c r="B14411" s="173" t="s">
        <v>30819</v>
      </c>
      <c r="C14411" s="174" t="s">
        <v>22420</v>
      </c>
    </row>
    <row r="14412" spans="1:3" ht="12" customHeight="1" x14ac:dyDescent="0.2">
      <c r="A14412" s="172" t="s">
        <v>13881</v>
      </c>
      <c r="B14412" s="173" t="s">
        <v>30820</v>
      </c>
      <c r="C14412" s="174" t="s">
        <v>22420</v>
      </c>
    </row>
    <row r="14413" spans="1:3" ht="12" customHeight="1" x14ac:dyDescent="0.2">
      <c r="A14413" s="172" t="s">
        <v>13882</v>
      </c>
      <c r="B14413" s="173" t="s">
        <v>30820</v>
      </c>
      <c r="C14413" s="174" t="s">
        <v>22420</v>
      </c>
    </row>
    <row r="14414" spans="1:3" ht="12" customHeight="1" x14ac:dyDescent="0.2">
      <c r="A14414" s="172" t="s">
        <v>13883</v>
      </c>
      <c r="B14414" s="173" t="s">
        <v>30821</v>
      </c>
      <c r="C14414" s="174" t="s">
        <v>22420</v>
      </c>
    </row>
    <row r="14415" spans="1:3" ht="12" customHeight="1" x14ac:dyDescent="0.2">
      <c r="A14415" s="172" t="s">
        <v>13884</v>
      </c>
      <c r="B14415" s="173" t="s">
        <v>30821</v>
      </c>
      <c r="C14415" s="174" t="s">
        <v>22420</v>
      </c>
    </row>
    <row r="14416" spans="1:3" ht="12" customHeight="1" x14ac:dyDescent="0.2">
      <c r="A14416" s="172" t="s">
        <v>13885</v>
      </c>
      <c r="B14416" s="173" t="s">
        <v>30822</v>
      </c>
      <c r="C14416" s="174" t="s">
        <v>22420</v>
      </c>
    </row>
    <row r="14417" spans="1:3" ht="12" customHeight="1" x14ac:dyDescent="0.2">
      <c r="A14417" s="172" t="s">
        <v>13886</v>
      </c>
      <c r="B14417" s="173" t="s">
        <v>30822</v>
      </c>
      <c r="C14417" s="174" t="s">
        <v>22420</v>
      </c>
    </row>
    <row r="14418" spans="1:3" ht="12" customHeight="1" x14ac:dyDescent="0.2">
      <c r="A14418" s="172" t="s">
        <v>13887</v>
      </c>
      <c r="B14418" s="173" t="s">
        <v>30823</v>
      </c>
      <c r="C14418" s="174" t="s">
        <v>22420</v>
      </c>
    </row>
    <row r="14419" spans="1:3" ht="12" customHeight="1" x14ac:dyDescent="0.2">
      <c r="A14419" s="172" t="s">
        <v>13888</v>
      </c>
      <c r="B14419" s="173" t="s">
        <v>30823</v>
      </c>
      <c r="C14419" s="174" t="s">
        <v>22420</v>
      </c>
    </row>
    <row r="14420" spans="1:3" ht="12" customHeight="1" x14ac:dyDescent="0.2">
      <c r="A14420" s="172" t="s">
        <v>13889</v>
      </c>
      <c r="B14420" s="173" t="s">
        <v>30824</v>
      </c>
      <c r="C14420" s="174" t="s">
        <v>22420</v>
      </c>
    </row>
    <row r="14421" spans="1:3" ht="12" customHeight="1" x14ac:dyDescent="0.2">
      <c r="A14421" s="172" t="s">
        <v>13890</v>
      </c>
      <c r="B14421" s="173" t="s">
        <v>30824</v>
      </c>
      <c r="C14421" s="174" t="s">
        <v>22420</v>
      </c>
    </row>
    <row r="14422" spans="1:3" ht="12" customHeight="1" x14ac:dyDescent="0.2">
      <c r="A14422" s="172" t="s">
        <v>13891</v>
      </c>
      <c r="B14422" s="173" t="s">
        <v>30825</v>
      </c>
      <c r="C14422" s="174" t="s">
        <v>22420</v>
      </c>
    </row>
    <row r="14423" spans="1:3" ht="12" customHeight="1" x14ac:dyDescent="0.2">
      <c r="A14423" s="172" t="s">
        <v>13892</v>
      </c>
      <c r="B14423" s="173" t="s">
        <v>30825</v>
      </c>
      <c r="C14423" s="174" t="s">
        <v>22420</v>
      </c>
    </row>
    <row r="14424" spans="1:3" ht="12" customHeight="1" x14ac:dyDescent="0.2">
      <c r="A14424" s="172" t="s">
        <v>13893</v>
      </c>
      <c r="B14424" s="173" t="s">
        <v>30826</v>
      </c>
      <c r="C14424" s="174" t="s">
        <v>22420</v>
      </c>
    </row>
    <row r="14425" spans="1:3" ht="12" customHeight="1" x14ac:dyDescent="0.2">
      <c r="A14425" s="172" t="s">
        <v>13894</v>
      </c>
      <c r="B14425" s="173" t="s">
        <v>30826</v>
      </c>
      <c r="C14425" s="174" t="s">
        <v>22420</v>
      </c>
    </row>
    <row r="14426" spans="1:3" ht="12" customHeight="1" x14ac:dyDescent="0.2">
      <c r="A14426" s="172" t="s">
        <v>13895</v>
      </c>
      <c r="B14426" s="173" t="s">
        <v>30827</v>
      </c>
      <c r="C14426" s="174" t="s">
        <v>22420</v>
      </c>
    </row>
    <row r="14427" spans="1:3" ht="12" customHeight="1" x14ac:dyDescent="0.2">
      <c r="A14427" s="172" t="s">
        <v>13896</v>
      </c>
      <c r="B14427" s="173" t="s">
        <v>30827</v>
      </c>
      <c r="C14427" s="174" t="s">
        <v>22420</v>
      </c>
    </row>
    <row r="14428" spans="1:3" ht="12" customHeight="1" x14ac:dyDescent="0.2">
      <c r="A14428" s="172" t="s">
        <v>13897</v>
      </c>
      <c r="B14428" s="173" t="s">
        <v>30828</v>
      </c>
      <c r="C14428" s="174" t="s">
        <v>22420</v>
      </c>
    </row>
    <row r="14429" spans="1:3" ht="12" customHeight="1" x14ac:dyDescent="0.2">
      <c r="A14429" s="172" t="s">
        <v>13898</v>
      </c>
      <c r="B14429" s="173" t="s">
        <v>30828</v>
      </c>
      <c r="C14429" s="174" t="s">
        <v>22420</v>
      </c>
    </row>
    <row r="14430" spans="1:3" ht="12" customHeight="1" x14ac:dyDescent="0.2">
      <c r="A14430" s="172" t="s">
        <v>13899</v>
      </c>
      <c r="B14430" s="173" t="s">
        <v>30829</v>
      </c>
      <c r="C14430" s="174" t="s">
        <v>22420</v>
      </c>
    </row>
    <row r="14431" spans="1:3" ht="12" customHeight="1" x14ac:dyDescent="0.2">
      <c r="A14431" s="172" t="s">
        <v>13900</v>
      </c>
      <c r="B14431" s="173" t="s">
        <v>30829</v>
      </c>
      <c r="C14431" s="174" t="s">
        <v>22420</v>
      </c>
    </row>
    <row r="14432" spans="1:3" ht="12" customHeight="1" x14ac:dyDescent="0.2">
      <c r="A14432" s="172" t="s">
        <v>13901</v>
      </c>
      <c r="B14432" s="173" t="s">
        <v>30830</v>
      </c>
      <c r="C14432" s="174" t="s">
        <v>22420</v>
      </c>
    </row>
    <row r="14433" spans="1:3" ht="12" customHeight="1" x14ac:dyDescent="0.2">
      <c r="A14433" s="172" t="s">
        <v>13902</v>
      </c>
      <c r="B14433" s="173" t="s">
        <v>30830</v>
      </c>
      <c r="C14433" s="174" t="s">
        <v>22420</v>
      </c>
    </row>
    <row r="14434" spans="1:3" ht="12" customHeight="1" x14ac:dyDescent="0.2">
      <c r="A14434" s="172" t="s">
        <v>13903</v>
      </c>
      <c r="B14434" s="173" t="s">
        <v>30831</v>
      </c>
      <c r="C14434" s="174" t="s">
        <v>22420</v>
      </c>
    </row>
    <row r="14435" spans="1:3" ht="12" customHeight="1" x14ac:dyDescent="0.2">
      <c r="A14435" s="172" t="s">
        <v>13904</v>
      </c>
      <c r="B14435" s="173" t="s">
        <v>30831</v>
      </c>
      <c r="C14435" s="174" t="s">
        <v>22420</v>
      </c>
    </row>
    <row r="14436" spans="1:3" ht="12" customHeight="1" x14ac:dyDescent="0.2">
      <c r="A14436" s="172" t="s">
        <v>13905</v>
      </c>
      <c r="B14436" s="173" t="s">
        <v>30832</v>
      </c>
      <c r="C14436" s="174" t="s">
        <v>22420</v>
      </c>
    </row>
    <row r="14437" spans="1:3" ht="12" customHeight="1" x14ac:dyDescent="0.2">
      <c r="A14437" s="172" t="s">
        <v>13906</v>
      </c>
      <c r="B14437" s="173" t="s">
        <v>30832</v>
      </c>
      <c r="C14437" s="174" t="s">
        <v>22420</v>
      </c>
    </row>
    <row r="14438" spans="1:3" ht="12" customHeight="1" x14ac:dyDescent="0.2">
      <c r="A14438" s="172" t="s">
        <v>13907</v>
      </c>
      <c r="B14438" s="173" t="s">
        <v>30833</v>
      </c>
      <c r="C14438" s="174" t="s">
        <v>22420</v>
      </c>
    </row>
    <row r="14439" spans="1:3" ht="12" customHeight="1" x14ac:dyDescent="0.2">
      <c r="A14439" s="172" t="s">
        <v>13908</v>
      </c>
      <c r="B14439" s="173" t="s">
        <v>30833</v>
      </c>
      <c r="C14439" s="174" t="s">
        <v>22420</v>
      </c>
    </row>
    <row r="14440" spans="1:3" ht="12" customHeight="1" x14ac:dyDescent="0.2">
      <c r="A14440" s="172" t="s">
        <v>13909</v>
      </c>
      <c r="B14440" s="173" t="s">
        <v>30834</v>
      </c>
      <c r="C14440" s="174" t="s">
        <v>22420</v>
      </c>
    </row>
    <row r="14441" spans="1:3" ht="12" customHeight="1" x14ac:dyDescent="0.2">
      <c r="A14441" s="172" t="s">
        <v>13910</v>
      </c>
      <c r="B14441" s="173" t="s">
        <v>30834</v>
      </c>
      <c r="C14441" s="174" t="s">
        <v>22420</v>
      </c>
    </row>
    <row r="14442" spans="1:3" ht="12" customHeight="1" x14ac:dyDescent="0.2">
      <c r="A14442" s="172" t="s">
        <v>13911</v>
      </c>
      <c r="B14442" s="173" t="s">
        <v>30835</v>
      </c>
      <c r="C14442" s="174" t="s">
        <v>22420</v>
      </c>
    </row>
    <row r="14443" spans="1:3" ht="12" customHeight="1" x14ac:dyDescent="0.2">
      <c r="A14443" s="172" t="s">
        <v>13912</v>
      </c>
      <c r="B14443" s="173" t="s">
        <v>30835</v>
      </c>
      <c r="C14443" s="174" t="s">
        <v>22420</v>
      </c>
    </row>
    <row r="14444" spans="1:3" ht="12" customHeight="1" x14ac:dyDescent="0.2">
      <c r="A14444" s="172" t="s">
        <v>13913</v>
      </c>
      <c r="B14444" s="173" t="s">
        <v>30836</v>
      </c>
      <c r="C14444" s="174" t="s">
        <v>22420</v>
      </c>
    </row>
    <row r="14445" spans="1:3" ht="12" customHeight="1" x14ac:dyDescent="0.2">
      <c r="A14445" s="172" t="s">
        <v>13914</v>
      </c>
      <c r="B14445" s="173" t="s">
        <v>30836</v>
      </c>
      <c r="C14445" s="174" t="s">
        <v>22420</v>
      </c>
    </row>
    <row r="14446" spans="1:3" ht="12" customHeight="1" x14ac:dyDescent="0.2">
      <c r="A14446" s="172" t="s">
        <v>13915</v>
      </c>
      <c r="B14446" s="173" t="s">
        <v>30837</v>
      </c>
      <c r="C14446" s="174" t="s">
        <v>22420</v>
      </c>
    </row>
    <row r="14447" spans="1:3" ht="12" customHeight="1" x14ac:dyDescent="0.2">
      <c r="A14447" s="172" t="s">
        <v>13916</v>
      </c>
      <c r="B14447" s="173" t="s">
        <v>30837</v>
      </c>
      <c r="C14447" s="174" t="s">
        <v>22420</v>
      </c>
    </row>
    <row r="14448" spans="1:3" ht="12" customHeight="1" x14ac:dyDescent="0.2">
      <c r="A14448" s="172" t="s">
        <v>13917</v>
      </c>
      <c r="B14448" s="173" t="s">
        <v>30838</v>
      </c>
      <c r="C14448" s="174" t="s">
        <v>22420</v>
      </c>
    </row>
    <row r="14449" spans="1:3" ht="12" customHeight="1" x14ac:dyDescent="0.2">
      <c r="A14449" s="172" t="s">
        <v>13918</v>
      </c>
      <c r="B14449" s="173" t="s">
        <v>30838</v>
      </c>
      <c r="C14449" s="174" t="s">
        <v>22420</v>
      </c>
    </row>
    <row r="14450" spans="1:3" ht="12" customHeight="1" x14ac:dyDescent="0.2">
      <c r="A14450" s="172" t="s">
        <v>13919</v>
      </c>
      <c r="B14450" s="173" t="s">
        <v>30839</v>
      </c>
      <c r="C14450" s="174" t="s">
        <v>22420</v>
      </c>
    </row>
    <row r="14451" spans="1:3" ht="12" customHeight="1" x14ac:dyDescent="0.2">
      <c r="A14451" s="172" t="s">
        <v>13920</v>
      </c>
      <c r="B14451" s="173" t="s">
        <v>30839</v>
      </c>
      <c r="C14451" s="174" t="s">
        <v>22420</v>
      </c>
    </row>
    <row r="14452" spans="1:3" ht="12" customHeight="1" x14ac:dyDescent="0.2">
      <c r="A14452" s="172" t="s">
        <v>13921</v>
      </c>
      <c r="B14452" s="173" t="s">
        <v>30840</v>
      </c>
      <c r="C14452" s="174" t="s">
        <v>22420</v>
      </c>
    </row>
    <row r="14453" spans="1:3" ht="12" customHeight="1" x14ac:dyDescent="0.2">
      <c r="A14453" s="172" t="s">
        <v>13922</v>
      </c>
      <c r="B14453" s="173" t="s">
        <v>30840</v>
      </c>
      <c r="C14453" s="174" t="s">
        <v>22420</v>
      </c>
    </row>
    <row r="14454" spans="1:3" ht="12" customHeight="1" x14ac:dyDescent="0.2">
      <c r="A14454" s="172" t="s">
        <v>13923</v>
      </c>
      <c r="B14454" s="173" t="s">
        <v>30841</v>
      </c>
      <c r="C14454" s="174" t="s">
        <v>22420</v>
      </c>
    </row>
    <row r="14455" spans="1:3" ht="12" customHeight="1" x14ac:dyDescent="0.2">
      <c r="A14455" s="172" t="s">
        <v>13924</v>
      </c>
      <c r="B14455" s="173" t="s">
        <v>30841</v>
      </c>
      <c r="C14455" s="174" t="s">
        <v>22420</v>
      </c>
    </row>
    <row r="14456" spans="1:3" ht="12" customHeight="1" x14ac:dyDescent="0.2">
      <c r="A14456" s="172" t="s">
        <v>13925</v>
      </c>
      <c r="B14456" s="173" t="s">
        <v>30842</v>
      </c>
      <c r="C14456" s="174" t="s">
        <v>22420</v>
      </c>
    </row>
    <row r="14457" spans="1:3" ht="12" customHeight="1" x14ac:dyDescent="0.2">
      <c r="A14457" s="172" t="s">
        <v>13926</v>
      </c>
      <c r="B14457" s="173" t="s">
        <v>30842</v>
      </c>
      <c r="C14457" s="174" t="s">
        <v>22420</v>
      </c>
    </row>
    <row r="14458" spans="1:3" ht="12" customHeight="1" x14ac:dyDescent="0.2">
      <c r="A14458" s="172" t="s">
        <v>13927</v>
      </c>
      <c r="B14458" s="173" t="s">
        <v>30843</v>
      </c>
      <c r="C14458" s="174" t="s">
        <v>22420</v>
      </c>
    </row>
    <row r="14459" spans="1:3" ht="12" customHeight="1" x14ac:dyDescent="0.2">
      <c r="A14459" s="172" t="s">
        <v>13928</v>
      </c>
      <c r="B14459" s="173" t="s">
        <v>30843</v>
      </c>
      <c r="C14459" s="174" t="s">
        <v>22420</v>
      </c>
    </row>
    <row r="14460" spans="1:3" ht="12" customHeight="1" x14ac:dyDescent="0.2">
      <c r="A14460" s="172" t="s">
        <v>13929</v>
      </c>
      <c r="B14460" s="173" t="s">
        <v>30844</v>
      </c>
      <c r="C14460" s="174" t="s">
        <v>22420</v>
      </c>
    </row>
    <row r="14461" spans="1:3" ht="12" customHeight="1" x14ac:dyDescent="0.2">
      <c r="A14461" s="172" t="s">
        <v>13930</v>
      </c>
      <c r="B14461" s="173" t="s">
        <v>30844</v>
      </c>
      <c r="C14461" s="174" t="s">
        <v>22420</v>
      </c>
    </row>
    <row r="14462" spans="1:3" ht="12" customHeight="1" x14ac:dyDescent="0.2">
      <c r="A14462" s="172" t="s">
        <v>13931</v>
      </c>
      <c r="B14462" s="173" t="s">
        <v>30845</v>
      </c>
      <c r="C14462" s="174" t="s">
        <v>22420</v>
      </c>
    </row>
    <row r="14463" spans="1:3" ht="12" customHeight="1" x14ac:dyDescent="0.2">
      <c r="A14463" s="172" t="s">
        <v>13932</v>
      </c>
      <c r="B14463" s="173" t="s">
        <v>30845</v>
      </c>
      <c r="C14463" s="174" t="s">
        <v>22420</v>
      </c>
    </row>
    <row r="14464" spans="1:3" ht="12" customHeight="1" x14ac:dyDescent="0.2">
      <c r="A14464" s="172" t="s">
        <v>13933</v>
      </c>
      <c r="B14464" s="173" t="s">
        <v>30846</v>
      </c>
      <c r="C14464" s="174" t="s">
        <v>22420</v>
      </c>
    </row>
    <row r="14465" spans="1:3" ht="12" customHeight="1" x14ac:dyDescent="0.2">
      <c r="A14465" s="172" t="s">
        <v>13934</v>
      </c>
      <c r="B14465" s="173" t="s">
        <v>30846</v>
      </c>
      <c r="C14465" s="174" t="s">
        <v>22420</v>
      </c>
    </row>
    <row r="14466" spans="1:3" ht="12" customHeight="1" x14ac:dyDescent="0.2">
      <c r="A14466" s="172" t="s">
        <v>13935</v>
      </c>
      <c r="B14466" s="173" t="s">
        <v>30847</v>
      </c>
      <c r="C14466" s="174" t="s">
        <v>22420</v>
      </c>
    </row>
    <row r="14467" spans="1:3" ht="12" customHeight="1" x14ac:dyDescent="0.2">
      <c r="A14467" s="172" t="s">
        <v>13936</v>
      </c>
      <c r="B14467" s="173" t="s">
        <v>30847</v>
      </c>
      <c r="C14467" s="174" t="s">
        <v>22420</v>
      </c>
    </row>
    <row r="14468" spans="1:3" ht="12" customHeight="1" x14ac:dyDescent="0.2">
      <c r="A14468" s="172" t="s">
        <v>13937</v>
      </c>
      <c r="B14468" s="173" t="s">
        <v>30848</v>
      </c>
      <c r="C14468" s="174" t="s">
        <v>22420</v>
      </c>
    </row>
    <row r="14469" spans="1:3" ht="12" customHeight="1" x14ac:dyDescent="0.2">
      <c r="A14469" s="172" t="s">
        <v>13938</v>
      </c>
      <c r="B14469" s="173" t="s">
        <v>30848</v>
      </c>
      <c r="C14469" s="174" t="s">
        <v>22420</v>
      </c>
    </row>
    <row r="14470" spans="1:3" ht="12" customHeight="1" x14ac:dyDescent="0.2">
      <c r="A14470" s="172" t="s">
        <v>13939</v>
      </c>
      <c r="B14470" s="173" t="s">
        <v>30849</v>
      </c>
      <c r="C14470" s="174" t="s">
        <v>22420</v>
      </c>
    </row>
    <row r="14471" spans="1:3" ht="12" customHeight="1" x14ac:dyDescent="0.2">
      <c r="A14471" s="172" t="s">
        <v>13940</v>
      </c>
      <c r="B14471" s="173" t="s">
        <v>30849</v>
      </c>
      <c r="C14471" s="174" t="s">
        <v>22420</v>
      </c>
    </row>
    <row r="14472" spans="1:3" ht="12" customHeight="1" x14ac:dyDescent="0.2">
      <c r="A14472" s="172" t="s">
        <v>13941</v>
      </c>
      <c r="B14472" s="173" t="s">
        <v>30850</v>
      </c>
      <c r="C14472" s="174" t="s">
        <v>22420</v>
      </c>
    </row>
    <row r="14473" spans="1:3" ht="12" customHeight="1" x14ac:dyDescent="0.2">
      <c r="A14473" s="172" t="s">
        <v>13942</v>
      </c>
      <c r="B14473" s="173" t="s">
        <v>30850</v>
      </c>
      <c r="C14473" s="174" t="s">
        <v>22420</v>
      </c>
    </row>
    <row r="14474" spans="1:3" ht="12" customHeight="1" x14ac:dyDescent="0.2">
      <c r="A14474" s="172" t="s">
        <v>13943</v>
      </c>
      <c r="B14474" s="173" t="s">
        <v>30851</v>
      </c>
      <c r="C14474" s="174" t="s">
        <v>22420</v>
      </c>
    </row>
    <row r="14475" spans="1:3" ht="12" customHeight="1" x14ac:dyDescent="0.2">
      <c r="A14475" s="172" t="s">
        <v>13944</v>
      </c>
      <c r="B14475" s="173" t="s">
        <v>30851</v>
      </c>
      <c r="C14475" s="174" t="s">
        <v>22420</v>
      </c>
    </row>
    <row r="14476" spans="1:3" ht="12" customHeight="1" x14ac:dyDescent="0.2">
      <c r="A14476" s="172" t="s">
        <v>13945</v>
      </c>
      <c r="B14476" s="173" t="s">
        <v>30852</v>
      </c>
      <c r="C14476" s="174" t="s">
        <v>22420</v>
      </c>
    </row>
    <row r="14477" spans="1:3" ht="12" customHeight="1" x14ac:dyDescent="0.2">
      <c r="A14477" s="172" t="s">
        <v>13946</v>
      </c>
      <c r="B14477" s="173" t="s">
        <v>30852</v>
      </c>
      <c r="C14477" s="174" t="s">
        <v>22420</v>
      </c>
    </row>
    <row r="14478" spans="1:3" ht="12" customHeight="1" x14ac:dyDescent="0.2">
      <c r="A14478" s="172" t="s">
        <v>13947</v>
      </c>
      <c r="B14478" s="173" t="s">
        <v>30853</v>
      </c>
      <c r="C14478" s="174" t="s">
        <v>22420</v>
      </c>
    </row>
    <row r="14479" spans="1:3" ht="12" customHeight="1" x14ac:dyDescent="0.2">
      <c r="A14479" s="172" t="s">
        <v>13948</v>
      </c>
      <c r="B14479" s="173" t="s">
        <v>30853</v>
      </c>
      <c r="C14479" s="174" t="s">
        <v>22420</v>
      </c>
    </row>
    <row r="14480" spans="1:3" ht="12" customHeight="1" x14ac:dyDescent="0.2">
      <c r="A14480" s="172" t="s">
        <v>13949</v>
      </c>
      <c r="B14480" s="173" t="s">
        <v>30854</v>
      </c>
      <c r="C14480" s="174" t="s">
        <v>22420</v>
      </c>
    </row>
    <row r="14481" spans="1:3" ht="12" customHeight="1" x14ac:dyDescent="0.2">
      <c r="A14481" s="172" t="s">
        <v>13950</v>
      </c>
      <c r="B14481" s="173" t="s">
        <v>30854</v>
      </c>
      <c r="C14481" s="174" t="s">
        <v>22420</v>
      </c>
    </row>
    <row r="14482" spans="1:3" ht="12" customHeight="1" x14ac:dyDescent="0.2">
      <c r="A14482" s="172" t="s">
        <v>13951</v>
      </c>
      <c r="B14482" s="173" t="s">
        <v>30855</v>
      </c>
      <c r="C14482" s="174" t="s">
        <v>22420</v>
      </c>
    </row>
    <row r="14483" spans="1:3" ht="12" customHeight="1" x14ac:dyDescent="0.2">
      <c r="A14483" s="172" t="s">
        <v>13952</v>
      </c>
      <c r="B14483" s="173" t="s">
        <v>30855</v>
      </c>
      <c r="C14483" s="174" t="s">
        <v>22420</v>
      </c>
    </row>
    <row r="14484" spans="1:3" ht="12" customHeight="1" x14ac:dyDescent="0.2">
      <c r="A14484" s="172" t="s">
        <v>13953</v>
      </c>
      <c r="B14484" s="173" t="s">
        <v>30856</v>
      </c>
      <c r="C14484" s="174" t="s">
        <v>22420</v>
      </c>
    </row>
    <row r="14485" spans="1:3" ht="12" customHeight="1" x14ac:dyDescent="0.2">
      <c r="A14485" s="172" t="s">
        <v>13954</v>
      </c>
      <c r="B14485" s="173" t="s">
        <v>30856</v>
      </c>
      <c r="C14485" s="174" t="s">
        <v>22420</v>
      </c>
    </row>
    <row r="14486" spans="1:3" ht="12" customHeight="1" x14ac:dyDescent="0.2">
      <c r="A14486" s="172" t="s">
        <v>13955</v>
      </c>
      <c r="B14486" s="173" t="s">
        <v>30857</v>
      </c>
      <c r="C14486" s="174" t="s">
        <v>22420</v>
      </c>
    </row>
    <row r="14487" spans="1:3" ht="12" customHeight="1" x14ac:dyDescent="0.2">
      <c r="A14487" s="172" t="s">
        <v>13956</v>
      </c>
      <c r="B14487" s="173" t="s">
        <v>30857</v>
      </c>
      <c r="C14487" s="174" t="s">
        <v>22420</v>
      </c>
    </row>
    <row r="14488" spans="1:3" ht="12" customHeight="1" x14ac:dyDescent="0.2">
      <c r="A14488" s="172" t="s">
        <v>13957</v>
      </c>
      <c r="B14488" s="173" t="s">
        <v>30858</v>
      </c>
      <c r="C14488" s="174" t="s">
        <v>22420</v>
      </c>
    </row>
    <row r="14489" spans="1:3" ht="12" customHeight="1" x14ac:dyDescent="0.2">
      <c r="A14489" s="172" t="s">
        <v>13958</v>
      </c>
      <c r="B14489" s="173" t="s">
        <v>30858</v>
      </c>
      <c r="C14489" s="174" t="s">
        <v>22420</v>
      </c>
    </row>
    <row r="14490" spans="1:3" ht="12" customHeight="1" x14ac:dyDescent="0.2">
      <c r="A14490" s="172" t="s">
        <v>13959</v>
      </c>
      <c r="B14490" s="173" t="s">
        <v>30859</v>
      </c>
      <c r="C14490" s="174" t="s">
        <v>22420</v>
      </c>
    </row>
    <row r="14491" spans="1:3" ht="12" customHeight="1" x14ac:dyDescent="0.2">
      <c r="A14491" s="172" t="s">
        <v>13960</v>
      </c>
      <c r="B14491" s="173" t="s">
        <v>30859</v>
      </c>
      <c r="C14491" s="174" t="s">
        <v>22420</v>
      </c>
    </row>
    <row r="14492" spans="1:3" ht="12" customHeight="1" x14ac:dyDescent="0.2">
      <c r="A14492" s="172" t="s">
        <v>13961</v>
      </c>
      <c r="B14492" s="173" t="s">
        <v>30860</v>
      </c>
      <c r="C14492" s="174" t="s">
        <v>22420</v>
      </c>
    </row>
    <row r="14493" spans="1:3" ht="12" customHeight="1" x14ac:dyDescent="0.2">
      <c r="A14493" s="172" t="s">
        <v>13962</v>
      </c>
      <c r="B14493" s="173" t="s">
        <v>30860</v>
      </c>
      <c r="C14493" s="174" t="s">
        <v>22420</v>
      </c>
    </row>
    <row r="14494" spans="1:3" ht="12" customHeight="1" x14ac:dyDescent="0.2">
      <c r="A14494" s="172" t="s">
        <v>13963</v>
      </c>
      <c r="B14494" s="173" t="s">
        <v>30861</v>
      </c>
      <c r="C14494" s="174" t="s">
        <v>22420</v>
      </c>
    </row>
    <row r="14495" spans="1:3" ht="12" customHeight="1" x14ac:dyDescent="0.2">
      <c r="A14495" s="172" t="s">
        <v>13964</v>
      </c>
      <c r="B14495" s="173" t="s">
        <v>30861</v>
      </c>
      <c r="C14495" s="174" t="s">
        <v>22420</v>
      </c>
    </row>
    <row r="14496" spans="1:3" ht="12" customHeight="1" x14ac:dyDescent="0.2">
      <c r="A14496" s="172" t="s">
        <v>13965</v>
      </c>
      <c r="B14496" s="173" t="s">
        <v>30862</v>
      </c>
      <c r="C14496" s="174" t="s">
        <v>22420</v>
      </c>
    </row>
    <row r="14497" spans="1:3" ht="12" customHeight="1" x14ac:dyDescent="0.2">
      <c r="A14497" s="172" t="s">
        <v>13966</v>
      </c>
      <c r="B14497" s="173" t="s">
        <v>30862</v>
      </c>
      <c r="C14497" s="174" t="s">
        <v>22420</v>
      </c>
    </row>
    <row r="14498" spans="1:3" ht="12" customHeight="1" x14ac:dyDescent="0.2">
      <c r="A14498" s="172" t="s">
        <v>13967</v>
      </c>
      <c r="B14498" s="173" t="s">
        <v>30863</v>
      </c>
      <c r="C14498" s="174" t="s">
        <v>22420</v>
      </c>
    </row>
    <row r="14499" spans="1:3" ht="12" customHeight="1" x14ac:dyDescent="0.2">
      <c r="A14499" s="172" t="s">
        <v>13968</v>
      </c>
      <c r="B14499" s="173" t="s">
        <v>30863</v>
      </c>
      <c r="C14499" s="174" t="s">
        <v>22420</v>
      </c>
    </row>
    <row r="14500" spans="1:3" ht="12" customHeight="1" x14ac:dyDescent="0.2">
      <c r="A14500" s="172" t="s">
        <v>13969</v>
      </c>
      <c r="B14500" s="173" t="s">
        <v>30864</v>
      </c>
      <c r="C14500" s="174" t="s">
        <v>22420</v>
      </c>
    </row>
    <row r="14501" spans="1:3" ht="12" customHeight="1" x14ac:dyDescent="0.2">
      <c r="A14501" s="172" t="s">
        <v>13970</v>
      </c>
      <c r="B14501" s="173" t="s">
        <v>30864</v>
      </c>
      <c r="C14501" s="174" t="s">
        <v>22420</v>
      </c>
    </row>
    <row r="14502" spans="1:3" ht="12" customHeight="1" x14ac:dyDescent="0.2">
      <c r="A14502" s="172" t="s">
        <v>13971</v>
      </c>
      <c r="B14502" s="173" t="s">
        <v>30865</v>
      </c>
      <c r="C14502" s="174" t="s">
        <v>22420</v>
      </c>
    </row>
    <row r="14503" spans="1:3" ht="12" customHeight="1" x14ac:dyDescent="0.2">
      <c r="A14503" s="172" t="s">
        <v>13972</v>
      </c>
      <c r="B14503" s="173" t="s">
        <v>30865</v>
      </c>
      <c r="C14503" s="174" t="s">
        <v>22420</v>
      </c>
    </row>
    <row r="14504" spans="1:3" ht="12" customHeight="1" x14ac:dyDescent="0.2">
      <c r="A14504" s="172" t="s">
        <v>13973</v>
      </c>
      <c r="B14504" s="173" t="s">
        <v>30866</v>
      </c>
      <c r="C14504" s="174" t="s">
        <v>22420</v>
      </c>
    </row>
    <row r="14505" spans="1:3" ht="12" customHeight="1" x14ac:dyDescent="0.2">
      <c r="A14505" s="172" t="s">
        <v>13974</v>
      </c>
      <c r="B14505" s="173" t="s">
        <v>30866</v>
      </c>
      <c r="C14505" s="174" t="s">
        <v>22420</v>
      </c>
    </row>
    <row r="14506" spans="1:3" ht="12" customHeight="1" x14ac:dyDescent="0.2">
      <c r="A14506" s="172" t="s">
        <v>13975</v>
      </c>
      <c r="B14506" s="173" t="s">
        <v>30867</v>
      </c>
      <c r="C14506" s="174" t="s">
        <v>22420</v>
      </c>
    </row>
    <row r="14507" spans="1:3" ht="12" customHeight="1" x14ac:dyDescent="0.2">
      <c r="A14507" s="172" t="s">
        <v>13976</v>
      </c>
      <c r="B14507" s="173" t="s">
        <v>30867</v>
      </c>
      <c r="C14507" s="174" t="s">
        <v>22420</v>
      </c>
    </row>
    <row r="14508" spans="1:3" ht="12" customHeight="1" x14ac:dyDescent="0.2">
      <c r="A14508" s="172" t="s">
        <v>13977</v>
      </c>
      <c r="B14508" s="173" t="s">
        <v>30868</v>
      </c>
      <c r="C14508" s="174" t="s">
        <v>22420</v>
      </c>
    </row>
    <row r="14509" spans="1:3" ht="12" customHeight="1" x14ac:dyDescent="0.2">
      <c r="A14509" s="172" t="s">
        <v>13978</v>
      </c>
      <c r="B14509" s="173" t="s">
        <v>30868</v>
      </c>
      <c r="C14509" s="174" t="s">
        <v>22420</v>
      </c>
    </row>
    <row r="14510" spans="1:3" ht="12" customHeight="1" x14ac:dyDescent="0.2">
      <c r="A14510" s="172" t="s">
        <v>13979</v>
      </c>
      <c r="B14510" s="173" t="s">
        <v>30869</v>
      </c>
      <c r="C14510" s="174" t="s">
        <v>22420</v>
      </c>
    </row>
    <row r="14511" spans="1:3" ht="12" customHeight="1" x14ac:dyDescent="0.2">
      <c r="A14511" s="172" t="s">
        <v>13980</v>
      </c>
      <c r="B14511" s="173" t="s">
        <v>30869</v>
      </c>
      <c r="C14511" s="174" t="s">
        <v>22420</v>
      </c>
    </row>
    <row r="14512" spans="1:3" ht="12" customHeight="1" x14ac:dyDescent="0.2">
      <c r="A14512" s="172" t="s">
        <v>13981</v>
      </c>
      <c r="B14512" s="173" t="s">
        <v>30870</v>
      </c>
      <c r="C14512" s="174" t="s">
        <v>22420</v>
      </c>
    </row>
    <row r="14513" spans="1:3" ht="12" customHeight="1" x14ac:dyDescent="0.2">
      <c r="A14513" s="172" t="s">
        <v>13982</v>
      </c>
      <c r="B14513" s="173" t="s">
        <v>30870</v>
      </c>
      <c r="C14513" s="174" t="s">
        <v>22420</v>
      </c>
    </row>
    <row r="14514" spans="1:3" ht="12" customHeight="1" x14ac:dyDescent="0.2">
      <c r="A14514" s="172" t="s">
        <v>13983</v>
      </c>
      <c r="B14514" s="173" t="s">
        <v>30871</v>
      </c>
      <c r="C14514" s="174" t="s">
        <v>22420</v>
      </c>
    </row>
    <row r="14515" spans="1:3" ht="12" customHeight="1" x14ac:dyDescent="0.2">
      <c r="A14515" s="172" t="s">
        <v>13984</v>
      </c>
      <c r="B14515" s="173" t="s">
        <v>30871</v>
      </c>
      <c r="C14515" s="174" t="s">
        <v>22420</v>
      </c>
    </row>
    <row r="14516" spans="1:3" ht="12" customHeight="1" x14ac:dyDescent="0.2">
      <c r="A14516" s="172" t="s">
        <v>13985</v>
      </c>
      <c r="B14516" s="173" t="s">
        <v>30872</v>
      </c>
      <c r="C14516" s="174" t="s">
        <v>22420</v>
      </c>
    </row>
    <row r="14517" spans="1:3" ht="12" customHeight="1" x14ac:dyDescent="0.2">
      <c r="A14517" s="172" t="s">
        <v>13986</v>
      </c>
      <c r="B14517" s="173" t="s">
        <v>30872</v>
      </c>
      <c r="C14517" s="174" t="s">
        <v>22420</v>
      </c>
    </row>
    <row r="14518" spans="1:3" ht="12" customHeight="1" x14ac:dyDescent="0.2">
      <c r="A14518" s="172" t="s">
        <v>13987</v>
      </c>
      <c r="B14518" s="173" t="s">
        <v>30873</v>
      </c>
      <c r="C14518" s="174" t="s">
        <v>22420</v>
      </c>
    </row>
    <row r="14519" spans="1:3" ht="12" customHeight="1" x14ac:dyDescent="0.2">
      <c r="A14519" s="172" t="s">
        <v>13988</v>
      </c>
      <c r="B14519" s="173" t="s">
        <v>30873</v>
      </c>
      <c r="C14519" s="174" t="s">
        <v>22420</v>
      </c>
    </row>
    <row r="14520" spans="1:3" ht="12" customHeight="1" x14ac:dyDescent="0.2">
      <c r="A14520" s="172" t="s">
        <v>13989</v>
      </c>
      <c r="B14520" s="173" t="s">
        <v>30874</v>
      </c>
      <c r="C14520" s="174" t="s">
        <v>22420</v>
      </c>
    </row>
    <row r="14521" spans="1:3" ht="12" customHeight="1" x14ac:dyDescent="0.2">
      <c r="A14521" s="172" t="s">
        <v>13990</v>
      </c>
      <c r="B14521" s="173" t="s">
        <v>30874</v>
      </c>
      <c r="C14521" s="174" t="s">
        <v>22420</v>
      </c>
    </row>
    <row r="14522" spans="1:3" ht="12" customHeight="1" x14ac:dyDescent="0.2">
      <c r="A14522" s="172" t="s">
        <v>13991</v>
      </c>
      <c r="B14522" s="173" t="s">
        <v>30875</v>
      </c>
      <c r="C14522" s="174" t="s">
        <v>22420</v>
      </c>
    </row>
    <row r="14523" spans="1:3" ht="12" customHeight="1" x14ac:dyDescent="0.2">
      <c r="A14523" s="172" t="s">
        <v>13992</v>
      </c>
      <c r="B14523" s="173" t="s">
        <v>30875</v>
      </c>
      <c r="C14523" s="174" t="s">
        <v>22420</v>
      </c>
    </row>
    <row r="14524" spans="1:3" ht="12" customHeight="1" x14ac:dyDescent="0.2">
      <c r="A14524" s="172" t="s">
        <v>13993</v>
      </c>
      <c r="B14524" s="173" t="s">
        <v>30876</v>
      </c>
      <c r="C14524" s="174" t="s">
        <v>22420</v>
      </c>
    </row>
    <row r="14525" spans="1:3" ht="12" customHeight="1" x14ac:dyDescent="0.2">
      <c r="A14525" s="172" t="s">
        <v>13994</v>
      </c>
      <c r="B14525" s="173" t="s">
        <v>30876</v>
      </c>
      <c r="C14525" s="174" t="s">
        <v>22420</v>
      </c>
    </row>
    <row r="14526" spans="1:3" ht="12" customHeight="1" x14ac:dyDescent="0.2">
      <c r="A14526" s="172" t="s">
        <v>13995</v>
      </c>
      <c r="B14526" s="173" t="s">
        <v>30877</v>
      </c>
      <c r="C14526" s="174" t="s">
        <v>22420</v>
      </c>
    </row>
    <row r="14527" spans="1:3" ht="12" customHeight="1" x14ac:dyDescent="0.2">
      <c r="A14527" s="172" t="s">
        <v>13996</v>
      </c>
      <c r="B14527" s="173" t="s">
        <v>30877</v>
      </c>
      <c r="C14527" s="174" t="s">
        <v>22420</v>
      </c>
    </row>
    <row r="14528" spans="1:3" ht="12" customHeight="1" x14ac:dyDescent="0.2">
      <c r="A14528" s="172" t="s">
        <v>13997</v>
      </c>
      <c r="B14528" s="173" t="s">
        <v>30878</v>
      </c>
      <c r="C14528" s="174" t="s">
        <v>22420</v>
      </c>
    </row>
    <row r="14529" spans="1:3" ht="12" customHeight="1" x14ac:dyDescent="0.2">
      <c r="A14529" s="172" t="s">
        <v>13998</v>
      </c>
      <c r="B14529" s="173" t="s">
        <v>30878</v>
      </c>
      <c r="C14529" s="174" t="s">
        <v>22420</v>
      </c>
    </row>
    <row r="14530" spans="1:3" ht="12" customHeight="1" x14ac:dyDescent="0.2">
      <c r="A14530" s="172" t="s">
        <v>13999</v>
      </c>
      <c r="B14530" s="173" t="s">
        <v>30879</v>
      </c>
      <c r="C14530" s="174" t="s">
        <v>22420</v>
      </c>
    </row>
    <row r="14531" spans="1:3" ht="12" customHeight="1" x14ac:dyDescent="0.2">
      <c r="A14531" s="172" t="s">
        <v>14000</v>
      </c>
      <c r="B14531" s="173" t="s">
        <v>30879</v>
      </c>
      <c r="C14531" s="174" t="s">
        <v>22420</v>
      </c>
    </row>
    <row r="14532" spans="1:3" ht="12" customHeight="1" x14ac:dyDescent="0.2">
      <c r="A14532" s="172" t="s">
        <v>14001</v>
      </c>
      <c r="B14532" s="173" t="s">
        <v>30880</v>
      </c>
      <c r="C14532" s="174" t="s">
        <v>22420</v>
      </c>
    </row>
    <row r="14533" spans="1:3" ht="12" customHeight="1" x14ac:dyDescent="0.2">
      <c r="A14533" s="172" t="s">
        <v>14002</v>
      </c>
      <c r="B14533" s="173" t="s">
        <v>30880</v>
      </c>
      <c r="C14533" s="174" t="s">
        <v>22420</v>
      </c>
    </row>
    <row r="14534" spans="1:3" ht="12" customHeight="1" x14ac:dyDescent="0.2">
      <c r="A14534" s="172" t="s">
        <v>14003</v>
      </c>
      <c r="B14534" s="173" t="s">
        <v>30881</v>
      </c>
      <c r="C14534" s="174" t="s">
        <v>22420</v>
      </c>
    </row>
    <row r="14535" spans="1:3" ht="12" customHeight="1" x14ac:dyDescent="0.2">
      <c r="A14535" s="172" t="s">
        <v>14004</v>
      </c>
      <c r="B14535" s="173" t="s">
        <v>30881</v>
      </c>
      <c r="C14535" s="174" t="s">
        <v>22420</v>
      </c>
    </row>
    <row r="14536" spans="1:3" ht="12" customHeight="1" x14ac:dyDescent="0.2">
      <c r="A14536" s="172" t="s">
        <v>14005</v>
      </c>
      <c r="B14536" s="173" t="s">
        <v>30882</v>
      </c>
      <c r="C14536" s="174" t="s">
        <v>22420</v>
      </c>
    </row>
    <row r="14537" spans="1:3" ht="12" customHeight="1" x14ac:dyDescent="0.2">
      <c r="A14537" s="172" t="s">
        <v>14006</v>
      </c>
      <c r="B14537" s="173" t="s">
        <v>30882</v>
      </c>
      <c r="C14537" s="174" t="s">
        <v>22420</v>
      </c>
    </row>
    <row r="14538" spans="1:3" ht="12" customHeight="1" x14ac:dyDescent="0.2">
      <c r="A14538" s="172" t="s">
        <v>14007</v>
      </c>
      <c r="B14538" s="173" t="s">
        <v>30883</v>
      </c>
      <c r="C14538" s="174" t="s">
        <v>22420</v>
      </c>
    </row>
    <row r="14539" spans="1:3" ht="12" customHeight="1" x14ac:dyDescent="0.2">
      <c r="A14539" s="172" t="s">
        <v>14008</v>
      </c>
      <c r="B14539" s="173" t="s">
        <v>30883</v>
      </c>
      <c r="C14539" s="174" t="s">
        <v>22420</v>
      </c>
    </row>
    <row r="14540" spans="1:3" ht="12" customHeight="1" x14ac:dyDescent="0.2">
      <c r="A14540" s="172" t="s">
        <v>14009</v>
      </c>
      <c r="B14540" s="173" t="s">
        <v>30884</v>
      </c>
      <c r="C14540" s="174" t="s">
        <v>22420</v>
      </c>
    </row>
    <row r="14541" spans="1:3" ht="12" customHeight="1" x14ac:dyDescent="0.2">
      <c r="A14541" s="172" t="s">
        <v>14010</v>
      </c>
      <c r="B14541" s="173" t="s">
        <v>30884</v>
      </c>
      <c r="C14541" s="174" t="s">
        <v>22420</v>
      </c>
    </row>
    <row r="14542" spans="1:3" ht="12" customHeight="1" x14ac:dyDescent="0.2">
      <c r="A14542" s="172" t="s">
        <v>14011</v>
      </c>
      <c r="B14542" s="173" t="s">
        <v>30885</v>
      </c>
      <c r="C14542" s="174" t="s">
        <v>22420</v>
      </c>
    </row>
    <row r="14543" spans="1:3" ht="12" customHeight="1" x14ac:dyDescent="0.2">
      <c r="A14543" s="172" t="s">
        <v>14012</v>
      </c>
      <c r="B14543" s="173" t="s">
        <v>30885</v>
      </c>
      <c r="C14543" s="174" t="s">
        <v>22420</v>
      </c>
    </row>
    <row r="14544" spans="1:3" ht="12" customHeight="1" x14ac:dyDescent="0.2">
      <c r="A14544" s="172" t="s">
        <v>14013</v>
      </c>
      <c r="B14544" s="173" t="s">
        <v>30886</v>
      </c>
      <c r="C14544" s="174" t="s">
        <v>22420</v>
      </c>
    </row>
    <row r="14545" spans="1:3" ht="12" customHeight="1" x14ac:dyDescent="0.2">
      <c r="A14545" s="172" t="s">
        <v>14014</v>
      </c>
      <c r="B14545" s="173" t="s">
        <v>30886</v>
      </c>
      <c r="C14545" s="174" t="s">
        <v>22420</v>
      </c>
    </row>
    <row r="14546" spans="1:3" ht="12" customHeight="1" x14ac:dyDescent="0.2">
      <c r="A14546" s="172" t="s">
        <v>14015</v>
      </c>
      <c r="B14546" s="173" t="s">
        <v>30887</v>
      </c>
      <c r="C14546" s="174" t="s">
        <v>22420</v>
      </c>
    </row>
    <row r="14547" spans="1:3" ht="12" customHeight="1" x14ac:dyDescent="0.2">
      <c r="A14547" s="172" t="s">
        <v>14016</v>
      </c>
      <c r="B14547" s="173" t="s">
        <v>30887</v>
      </c>
      <c r="C14547" s="174" t="s">
        <v>22420</v>
      </c>
    </row>
    <row r="14548" spans="1:3" ht="12" customHeight="1" x14ac:dyDescent="0.2">
      <c r="A14548" s="172" t="s">
        <v>14017</v>
      </c>
      <c r="B14548" s="173" t="s">
        <v>30888</v>
      </c>
      <c r="C14548" s="174" t="s">
        <v>22420</v>
      </c>
    </row>
    <row r="14549" spans="1:3" ht="12" customHeight="1" x14ac:dyDescent="0.2">
      <c r="A14549" s="172" t="s">
        <v>14018</v>
      </c>
      <c r="B14549" s="173" t="s">
        <v>30888</v>
      </c>
      <c r="C14549" s="174" t="s">
        <v>22420</v>
      </c>
    </row>
    <row r="14550" spans="1:3" ht="12" customHeight="1" x14ac:dyDescent="0.2">
      <c r="A14550" s="172" t="s">
        <v>14019</v>
      </c>
      <c r="B14550" s="173" t="s">
        <v>30889</v>
      </c>
      <c r="C14550" s="174" t="s">
        <v>22420</v>
      </c>
    </row>
    <row r="14551" spans="1:3" ht="12" customHeight="1" x14ac:dyDescent="0.2">
      <c r="A14551" s="172" t="s">
        <v>14020</v>
      </c>
      <c r="B14551" s="173" t="s">
        <v>30889</v>
      </c>
      <c r="C14551" s="174" t="s">
        <v>22420</v>
      </c>
    </row>
    <row r="14552" spans="1:3" ht="12" customHeight="1" x14ac:dyDescent="0.2">
      <c r="A14552" s="172" t="s">
        <v>14021</v>
      </c>
      <c r="B14552" s="173" t="s">
        <v>30890</v>
      </c>
      <c r="C14552" s="174" t="s">
        <v>22420</v>
      </c>
    </row>
    <row r="14553" spans="1:3" ht="12" customHeight="1" x14ac:dyDescent="0.2">
      <c r="A14553" s="172" t="s">
        <v>14022</v>
      </c>
      <c r="B14553" s="173" t="s">
        <v>30890</v>
      </c>
      <c r="C14553" s="174" t="s">
        <v>22420</v>
      </c>
    </row>
    <row r="14554" spans="1:3" ht="12" customHeight="1" x14ac:dyDescent="0.2">
      <c r="A14554" s="172" t="s">
        <v>14023</v>
      </c>
      <c r="B14554" s="173" t="s">
        <v>30891</v>
      </c>
      <c r="C14554" s="174" t="s">
        <v>22420</v>
      </c>
    </row>
    <row r="14555" spans="1:3" ht="12" customHeight="1" x14ac:dyDescent="0.2">
      <c r="A14555" s="172" t="s">
        <v>14024</v>
      </c>
      <c r="B14555" s="173" t="s">
        <v>30891</v>
      </c>
      <c r="C14555" s="174" t="s">
        <v>22420</v>
      </c>
    </row>
    <row r="14556" spans="1:3" ht="12" customHeight="1" x14ac:dyDescent="0.2">
      <c r="A14556" s="172" t="s">
        <v>14025</v>
      </c>
      <c r="B14556" s="173" t="s">
        <v>30892</v>
      </c>
      <c r="C14556" s="174" t="s">
        <v>22420</v>
      </c>
    </row>
    <row r="14557" spans="1:3" ht="12" customHeight="1" x14ac:dyDescent="0.2">
      <c r="A14557" s="172" t="s">
        <v>14026</v>
      </c>
      <c r="B14557" s="173" t="s">
        <v>30892</v>
      </c>
      <c r="C14557" s="174" t="s">
        <v>22420</v>
      </c>
    </row>
    <row r="14558" spans="1:3" ht="12" customHeight="1" x14ac:dyDescent="0.2">
      <c r="A14558" s="172" t="s">
        <v>14027</v>
      </c>
      <c r="B14558" s="173" t="s">
        <v>30893</v>
      </c>
      <c r="C14558" s="174" t="s">
        <v>22420</v>
      </c>
    </row>
    <row r="14559" spans="1:3" ht="12" customHeight="1" x14ac:dyDescent="0.2">
      <c r="A14559" s="172" t="s">
        <v>14028</v>
      </c>
      <c r="B14559" s="173" t="s">
        <v>30893</v>
      </c>
      <c r="C14559" s="174" t="s">
        <v>22420</v>
      </c>
    </row>
    <row r="14560" spans="1:3" ht="12" customHeight="1" x14ac:dyDescent="0.2">
      <c r="A14560" s="172" t="s">
        <v>14029</v>
      </c>
      <c r="B14560" s="173" t="s">
        <v>30894</v>
      </c>
      <c r="C14560" s="174" t="s">
        <v>22420</v>
      </c>
    </row>
    <row r="14561" spans="1:3" ht="12" customHeight="1" x14ac:dyDescent="0.2">
      <c r="A14561" s="172" t="s">
        <v>14030</v>
      </c>
      <c r="B14561" s="173" t="s">
        <v>30894</v>
      </c>
      <c r="C14561" s="174" t="s">
        <v>22420</v>
      </c>
    </row>
    <row r="14562" spans="1:3" ht="12" customHeight="1" x14ac:dyDescent="0.2">
      <c r="A14562" s="172" t="s">
        <v>14031</v>
      </c>
      <c r="B14562" s="173" t="s">
        <v>30895</v>
      </c>
      <c r="C14562" s="174" t="s">
        <v>22420</v>
      </c>
    </row>
    <row r="14563" spans="1:3" ht="12" customHeight="1" x14ac:dyDescent="0.2">
      <c r="A14563" s="172" t="s">
        <v>14032</v>
      </c>
      <c r="B14563" s="173" t="s">
        <v>30895</v>
      </c>
      <c r="C14563" s="174" t="s">
        <v>22420</v>
      </c>
    </row>
    <row r="14564" spans="1:3" ht="12" customHeight="1" x14ac:dyDescent="0.2">
      <c r="A14564" s="172" t="s">
        <v>14033</v>
      </c>
      <c r="B14564" s="173" t="s">
        <v>30896</v>
      </c>
      <c r="C14564" s="174" t="s">
        <v>22420</v>
      </c>
    </row>
    <row r="14565" spans="1:3" ht="12" customHeight="1" x14ac:dyDescent="0.2">
      <c r="A14565" s="172" t="s">
        <v>14034</v>
      </c>
      <c r="B14565" s="173" t="s">
        <v>30896</v>
      </c>
      <c r="C14565" s="174" t="s">
        <v>22420</v>
      </c>
    </row>
    <row r="14566" spans="1:3" ht="12" customHeight="1" x14ac:dyDescent="0.2">
      <c r="A14566" s="172" t="s">
        <v>14035</v>
      </c>
      <c r="B14566" s="173" t="s">
        <v>30897</v>
      </c>
      <c r="C14566" s="174" t="s">
        <v>22420</v>
      </c>
    </row>
    <row r="14567" spans="1:3" ht="12" customHeight="1" x14ac:dyDescent="0.2">
      <c r="A14567" s="172" t="s">
        <v>14036</v>
      </c>
      <c r="B14567" s="173" t="s">
        <v>30897</v>
      </c>
      <c r="C14567" s="174" t="s">
        <v>22420</v>
      </c>
    </row>
    <row r="14568" spans="1:3" ht="12" customHeight="1" x14ac:dyDescent="0.2">
      <c r="A14568" s="172" t="s">
        <v>14037</v>
      </c>
      <c r="B14568" s="173" t="s">
        <v>30898</v>
      </c>
      <c r="C14568" s="174" t="s">
        <v>22420</v>
      </c>
    </row>
    <row r="14569" spans="1:3" ht="12" customHeight="1" x14ac:dyDescent="0.2">
      <c r="A14569" s="172" t="s">
        <v>14038</v>
      </c>
      <c r="B14569" s="173" t="s">
        <v>30898</v>
      </c>
      <c r="C14569" s="174" t="s">
        <v>22420</v>
      </c>
    </row>
    <row r="14570" spans="1:3" ht="12" customHeight="1" x14ac:dyDescent="0.2">
      <c r="A14570" s="172" t="s">
        <v>14039</v>
      </c>
      <c r="B14570" s="173" t="s">
        <v>30899</v>
      </c>
      <c r="C14570" s="174" t="s">
        <v>22420</v>
      </c>
    </row>
    <row r="14571" spans="1:3" ht="12" customHeight="1" x14ac:dyDescent="0.2">
      <c r="A14571" s="172" t="s">
        <v>14040</v>
      </c>
      <c r="B14571" s="173" t="s">
        <v>30899</v>
      </c>
      <c r="C14571" s="174" t="s">
        <v>22420</v>
      </c>
    </row>
    <row r="14572" spans="1:3" ht="12" customHeight="1" x14ac:dyDescent="0.2">
      <c r="A14572" s="172" t="s">
        <v>14041</v>
      </c>
      <c r="B14572" s="173" t="s">
        <v>30900</v>
      </c>
      <c r="C14572" s="174" t="s">
        <v>22420</v>
      </c>
    </row>
    <row r="14573" spans="1:3" ht="12" customHeight="1" x14ac:dyDescent="0.2">
      <c r="A14573" s="172" t="s">
        <v>14042</v>
      </c>
      <c r="B14573" s="173" t="s">
        <v>30900</v>
      </c>
      <c r="C14573" s="174" t="s">
        <v>22420</v>
      </c>
    </row>
    <row r="14574" spans="1:3" ht="12" customHeight="1" x14ac:dyDescent="0.2">
      <c r="A14574" s="172" t="s">
        <v>14043</v>
      </c>
      <c r="B14574" s="173" t="s">
        <v>30901</v>
      </c>
      <c r="C14574" s="174" t="s">
        <v>22420</v>
      </c>
    </row>
    <row r="14575" spans="1:3" ht="12" customHeight="1" x14ac:dyDescent="0.2">
      <c r="A14575" s="172" t="s">
        <v>14044</v>
      </c>
      <c r="B14575" s="173" t="s">
        <v>30901</v>
      </c>
      <c r="C14575" s="174" t="s">
        <v>22420</v>
      </c>
    </row>
    <row r="14576" spans="1:3" ht="12" customHeight="1" x14ac:dyDescent="0.2">
      <c r="A14576" s="172" t="s">
        <v>14045</v>
      </c>
      <c r="B14576" s="173" t="s">
        <v>30902</v>
      </c>
      <c r="C14576" s="174" t="s">
        <v>22420</v>
      </c>
    </row>
    <row r="14577" spans="1:3" ht="12" customHeight="1" x14ac:dyDescent="0.2">
      <c r="A14577" s="172" t="s">
        <v>14046</v>
      </c>
      <c r="B14577" s="173" t="s">
        <v>30902</v>
      </c>
      <c r="C14577" s="174" t="s">
        <v>22420</v>
      </c>
    </row>
    <row r="14578" spans="1:3" ht="12" customHeight="1" x14ac:dyDescent="0.2">
      <c r="A14578" s="172" t="s">
        <v>14047</v>
      </c>
      <c r="B14578" s="173" t="s">
        <v>30903</v>
      </c>
      <c r="C14578" s="174" t="s">
        <v>22420</v>
      </c>
    </row>
    <row r="14579" spans="1:3" ht="12" customHeight="1" x14ac:dyDescent="0.2">
      <c r="A14579" s="172" t="s">
        <v>14048</v>
      </c>
      <c r="B14579" s="173" t="s">
        <v>30903</v>
      </c>
      <c r="C14579" s="174" t="s">
        <v>22420</v>
      </c>
    </row>
    <row r="14580" spans="1:3" ht="12" customHeight="1" x14ac:dyDescent="0.2">
      <c r="A14580" s="172" t="s">
        <v>14049</v>
      </c>
      <c r="B14580" s="173" t="s">
        <v>30904</v>
      </c>
      <c r="C14580" s="174" t="s">
        <v>22420</v>
      </c>
    </row>
    <row r="14581" spans="1:3" ht="12" customHeight="1" x14ac:dyDescent="0.2">
      <c r="A14581" s="172" t="s">
        <v>14050</v>
      </c>
      <c r="B14581" s="173" t="s">
        <v>30904</v>
      </c>
      <c r="C14581" s="174" t="s">
        <v>22420</v>
      </c>
    </row>
    <row r="14582" spans="1:3" ht="12" customHeight="1" x14ac:dyDescent="0.2">
      <c r="A14582" s="172" t="s">
        <v>14051</v>
      </c>
      <c r="B14582" s="173" t="s">
        <v>30905</v>
      </c>
      <c r="C14582" s="174" t="s">
        <v>22420</v>
      </c>
    </row>
    <row r="14583" spans="1:3" ht="12" customHeight="1" x14ac:dyDescent="0.2">
      <c r="A14583" s="172" t="s">
        <v>14052</v>
      </c>
      <c r="B14583" s="173" t="s">
        <v>30905</v>
      </c>
      <c r="C14583" s="174" t="s">
        <v>22420</v>
      </c>
    </row>
    <row r="14584" spans="1:3" ht="12" customHeight="1" x14ac:dyDescent="0.2">
      <c r="A14584" s="172" t="s">
        <v>14053</v>
      </c>
      <c r="B14584" s="173" t="s">
        <v>30906</v>
      </c>
      <c r="C14584" s="174" t="s">
        <v>22420</v>
      </c>
    </row>
    <row r="14585" spans="1:3" ht="12" customHeight="1" x14ac:dyDescent="0.2">
      <c r="A14585" s="172" t="s">
        <v>14054</v>
      </c>
      <c r="B14585" s="173" t="s">
        <v>30906</v>
      </c>
      <c r="C14585" s="174" t="s">
        <v>22420</v>
      </c>
    </row>
    <row r="14586" spans="1:3" ht="12" customHeight="1" x14ac:dyDescent="0.2">
      <c r="A14586" s="172" t="s">
        <v>14055</v>
      </c>
      <c r="B14586" s="173" t="s">
        <v>30907</v>
      </c>
      <c r="C14586" s="174" t="s">
        <v>22420</v>
      </c>
    </row>
    <row r="14587" spans="1:3" ht="12" customHeight="1" x14ac:dyDescent="0.2">
      <c r="A14587" s="172" t="s">
        <v>14056</v>
      </c>
      <c r="B14587" s="173" t="s">
        <v>30907</v>
      </c>
      <c r="C14587" s="174" t="s">
        <v>22420</v>
      </c>
    </row>
    <row r="14588" spans="1:3" ht="12" customHeight="1" x14ac:dyDescent="0.2">
      <c r="A14588" s="172" t="s">
        <v>14057</v>
      </c>
      <c r="B14588" s="173" t="s">
        <v>30908</v>
      </c>
      <c r="C14588" s="174" t="s">
        <v>22420</v>
      </c>
    </row>
    <row r="14589" spans="1:3" ht="12" customHeight="1" x14ac:dyDescent="0.2">
      <c r="A14589" s="172" t="s">
        <v>14058</v>
      </c>
      <c r="B14589" s="173" t="s">
        <v>30908</v>
      </c>
      <c r="C14589" s="174" t="s">
        <v>22420</v>
      </c>
    </row>
    <row r="14590" spans="1:3" ht="12" customHeight="1" x14ac:dyDescent="0.2">
      <c r="A14590" s="172" t="s">
        <v>14059</v>
      </c>
      <c r="B14590" s="173" t="s">
        <v>30909</v>
      </c>
      <c r="C14590" s="174" t="s">
        <v>22420</v>
      </c>
    </row>
    <row r="14591" spans="1:3" ht="12" customHeight="1" x14ac:dyDescent="0.2">
      <c r="A14591" s="172" t="s">
        <v>14060</v>
      </c>
      <c r="B14591" s="173" t="s">
        <v>30909</v>
      </c>
      <c r="C14591" s="174" t="s">
        <v>22420</v>
      </c>
    </row>
    <row r="14592" spans="1:3" ht="12" customHeight="1" x14ac:dyDescent="0.2">
      <c r="A14592" s="172" t="s">
        <v>14061</v>
      </c>
      <c r="B14592" s="173" t="s">
        <v>30910</v>
      </c>
      <c r="C14592" s="174" t="s">
        <v>22420</v>
      </c>
    </row>
    <row r="14593" spans="1:3" ht="12" customHeight="1" x14ac:dyDescent="0.2">
      <c r="A14593" s="172" t="s">
        <v>14062</v>
      </c>
      <c r="B14593" s="173" t="s">
        <v>30910</v>
      </c>
      <c r="C14593" s="174" t="s">
        <v>22420</v>
      </c>
    </row>
    <row r="14594" spans="1:3" ht="12" customHeight="1" x14ac:dyDescent="0.2">
      <c r="A14594" s="172" t="s">
        <v>14063</v>
      </c>
      <c r="B14594" s="173" t="s">
        <v>30911</v>
      </c>
      <c r="C14594" s="174" t="s">
        <v>22420</v>
      </c>
    </row>
    <row r="14595" spans="1:3" ht="12" customHeight="1" x14ac:dyDescent="0.2">
      <c r="A14595" s="172" t="s">
        <v>14064</v>
      </c>
      <c r="B14595" s="173" t="s">
        <v>30911</v>
      </c>
      <c r="C14595" s="174" t="s">
        <v>22420</v>
      </c>
    </row>
    <row r="14596" spans="1:3" ht="12" customHeight="1" x14ac:dyDescent="0.2">
      <c r="A14596" s="172" t="s">
        <v>14065</v>
      </c>
      <c r="B14596" s="173" t="s">
        <v>30912</v>
      </c>
      <c r="C14596" s="174" t="s">
        <v>22420</v>
      </c>
    </row>
    <row r="14597" spans="1:3" ht="12" customHeight="1" x14ac:dyDescent="0.2">
      <c r="A14597" s="172" t="s">
        <v>14066</v>
      </c>
      <c r="B14597" s="173" t="s">
        <v>30912</v>
      </c>
      <c r="C14597" s="174" t="s">
        <v>22420</v>
      </c>
    </row>
    <row r="14598" spans="1:3" ht="12" customHeight="1" x14ac:dyDescent="0.2">
      <c r="A14598" s="172" t="s">
        <v>14067</v>
      </c>
      <c r="B14598" s="173" t="s">
        <v>30913</v>
      </c>
      <c r="C14598" s="174" t="s">
        <v>22420</v>
      </c>
    </row>
    <row r="14599" spans="1:3" ht="12" customHeight="1" x14ac:dyDescent="0.2">
      <c r="A14599" s="172" t="s">
        <v>14068</v>
      </c>
      <c r="B14599" s="173" t="s">
        <v>30913</v>
      </c>
      <c r="C14599" s="174" t="s">
        <v>22420</v>
      </c>
    </row>
    <row r="14600" spans="1:3" ht="12" customHeight="1" x14ac:dyDescent="0.2">
      <c r="A14600" s="172" t="s">
        <v>14069</v>
      </c>
      <c r="B14600" s="173" t="s">
        <v>30914</v>
      </c>
      <c r="C14600" s="174" t="s">
        <v>22420</v>
      </c>
    </row>
    <row r="14601" spans="1:3" ht="12" customHeight="1" x14ac:dyDescent="0.2">
      <c r="A14601" s="172" t="s">
        <v>14070</v>
      </c>
      <c r="B14601" s="173" t="s">
        <v>30914</v>
      </c>
      <c r="C14601" s="174" t="s">
        <v>22420</v>
      </c>
    </row>
    <row r="14602" spans="1:3" ht="12" customHeight="1" x14ac:dyDescent="0.2">
      <c r="A14602" s="172" t="s">
        <v>14071</v>
      </c>
      <c r="B14602" s="173" t="s">
        <v>30915</v>
      </c>
      <c r="C14602" s="174" t="s">
        <v>22420</v>
      </c>
    </row>
    <row r="14603" spans="1:3" ht="12" customHeight="1" x14ac:dyDescent="0.2">
      <c r="A14603" s="172" t="s">
        <v>14072</v>
      </c>
      <c r="B14603" s="173" t="s">
        <v>30915</v>
      </c>
      <c r="C14603" s="174" t="s">
        <v>22420</v>
      </c>
    </row>
    <row r="14604" spans="1:3" ht="12" customHeight="1" x14ac:dyDescent="0.2">
      <c r="A14604" s="172" t="s">
        <v>14073</v>
      </c>
      <c r="B14604" s="173" t="s">
        <v>30916</v>
      </c>
      <c r="C14604" s="174" t="s">
        <v>22420</v>
      </c>
    </row>
    <row r="14605" spans="1:3" ht="12" customHeight="1" x14ac:dyDescent="0.2">
      <c r="A14605" s="172" t="s">
        <v>14074</v>
      </c>
      <c r="B14605" s="173" t="s">
        <v>30916</v>
      </c>
      <c r="C14605" s="174" t="s">
        <v>22420</v>
      </c>
    </row>
    <row r="14606" spans="1:3" ht="12" customHeight="1" x14ac:dyDescent="0.2">
      <c r="A14606" s="172" t="s">
        <v>14075</v>
      </c>
      <c r="B14606" s="173" t="s">
        <v>30917</v>
      </c>
      <c r="C14606" s="174" t="s">
        <v>22420</v>
      </c>
    </row>
    <row r="14607" spans="1:3" ht="12" customHeight="1" x14ac:dyDescent="0.2">
      <c r="A14607" s="172" t="s">
        <v>14076</v>
      </c>
      <c r="B14607" s="173" t="s">
        <v>30917</v>
      </c>
      <c r="C14607" s="174" t="s">
        <v>22420</v>
      </c>
    </row>
    <row r="14608" spans="1:3" ht="12" customHeight="1" x14ac:dyDescent="0.2">
      <c r="A14608" s="172" t="s">
        <v>14077</v>
      </c>
      <c r="B14608" s="173" t="s">
        <v>30918</v>
      </c>
      <c r="C14608" s="174" t="s">
        <v>22420</v>
      </c>
    </row>
    <row r="14609" spans="1:3" ht="12" customHeight="1" x14ac:dyDescent="0.2">
      <c r="A14609" s="172" t="s">
        <v>14078</v>
      </c>
      <c r="B14609" s="173" t="s">
        <v>30918</v>
      </c>
      <c r="C14609" s="174" t="s">
        <v>22420</v>
      </c>
    </row>
    <row r="14610" spans="1:3" ht="12" customHeight="1" x14ac:dyDescent="0.2">
      <c r="A14610" s="172" t="s">
        <v>14079</v>
      </c>
      <c r="B14610" s="173" t="s">
        <v>30919</v>
      </c>
      <c r="C14610" s="174" t="s">
        <v>22420</v>
      </c>
    </row>
    <row r="14611" spans="1:3" ht="12" customHeight="1" x14ac:dyDescent="0.2">
      <c r="A14611" s="172" t="s">
        <v>14080</v>
      </c>
      <c r="B14611" s="173" t="s">
        <v>30919</v>
      </c>
      <c r="C14611" s="174" t="s">
        <v>22420</v>
      </c>
    </row>
    <row r="14612" spans="1:3" ht="12" customHeight="1" x14ac:dyDescent="0.2">
      <c r="A14612" s="172" t="s">
        <v>14081</v>
      </c>
      <c r="B14612" s="173" t="s">
        <v>30920</v>
      </c>
      <c r="C14612" s="174" t="s">
        <v>22420</v>
      </c>
    </row>
    <row r="14613" spans="1:3" ht="12" customHeight="1" x14ac:dyDescent="0.2">
      <c r="A14613" s="172" t="s">
        <v>14082</v>
      </c>
      <c r="B14613" s="173" t="s">
        <v>30920</v>
      </c>
      <c r="C14613" s="174" t="s">
        <v>22420</v>
      </c>
    </row>
    <row r="14614" spans="1:3" ht="12" customHeight="1" x14ac:dyDescent="0.2">
      <c r="A14614" s="172" t="s">
        <v>14083</v>
      </c>
      <c r="B14614" s="173" t="s">
        <v>30921</v>
      </c>
      <c r="C14614" s="174" t="s">
        <v>22420</v>
      </c>
    </row>
    <row r="14615" spans="1:3" ht="12" customHeight="1" x14ac:dyDescent="0.2">
      <c r="A14615" s="172" t="s">
        <v>14084</v>
      </c>
      <c r="B14615" s="173" t="s">
        <v>30921</v>
      </c>
      <c r="C14615" s="174" t="s">
        <v>22420</v>
      </c>
    </row>
    <row r="14616" spans="1:3" ht="12" customHeight="1" x14ac:dyDescent="0.2">
      <c r="A14616" s="172" t="s">
        <v>14085</v>
      </c>
      <c r="B14616" s="173" t="s">
        <v>30922</v>
      </c>
      <c r="C14616" s="174" t="s">
        <v>22420</v>
      </c>
    </row>
    <row r="14617" spans="1:3" ht="12" customHeight="1" x14ac:dyDescent="0.2">
      <c r="A14617" s="172" t="s">
        <v>14086</v>
      </c>
      <c r="B14617" s="173" t="s">
        <v>30922</v>
      </c>
      <c r="C14617" s="174" t="s">
        <v>22420</v>
      </c>
    </row>
    <row r="14618" spans="1:3" ht="12" customHeight="1" x14ac:dyDescent="0.2">
      <c r="A14618" s="172" t="s">
        <v>14087</v>
      </c>
      <c r="B14618" s="173" t="s">
        <v>30923</v>
      </c>
      <c r="C14618" s="174" t="s">
        <v>22420</v>
      </c>
    </row>
    <row r="14619" spans="1:3" ht="12" customHeight="1" x14ac:dyDescent="0.2">
      <c r="A14619" s="172" t="s">
        <v>14088</v>
      </c>
      <c r="B14619" s="173" t="s">
        <v>30923</v>
      </c>
      <c r="C14619" s="174" t="s">
        <v>22420</v>
      </c>
    </row>
    <row r="14620" spans="1:3" ht="12" customHeight="1" x14ac:dyDescent="0.2">
      <c r="A14620" s="172" t="s">
        <v>14089</v>
      </c>
      <c r="B14620" s="173" t="s">
        <v>30924</v>
      </c>
      <c r="C14620" s="174" t="s">
        <v>22420</v>
      </c>
    </row>
    <row r="14621" spans="1:3" ht="12" customHeight="1" x14ac:dyDescent="0.2">
      <c r="A14621" s="172" t="s">
        <v>14090</v>
      </c>
      <c r="B14621" s="173" t="s">
        <v>30924</v>
      </c>
      <c r="C14621" s="174" t="s">
        <v>22420</v>
      </c>
    </row>
    <row r="14622" spans="1:3" ht="12" customHeight="1" x14ac:dyDescent="0.2">
      <c r="A14622" s="172" t="s">
        <v>14091</v>
      </c>
      <c r="B14622" s="173" t="s">
        <v>30925</v>
      </c>
      <c r="C14622" s="174" t="s">
        <v>22420</v>
      </c>
    </row>
    <row r="14623" spans="1:3" ht="12" customHeight="1" x14ac:dyDescent="0.2">
      <c r="A14623" s="172" t="s">
        <v>14092</v>
      </c>
      <c r="B14623" s="173" t="s">
        <v>30925</v>
      </c>
      <c r="C14623" s="174" t="s">
        <v>22420</v>
      </c>
    </row>
    <row r="14624" spans="1:3" ht="12" customHeight="1" x14ac:dyDescent="0.2">
      <c r="A14624" s="172" t="s">
        <v>14093</v>
      </c>
      <c r="B14624" s="173" t="s">
        <v>30926</v>
      </c>
      <c r="C14624" s="174" t="s">
        <v>22420</v>
      </c>
    </row>
    <row r="14625" spans="1:3" ht="12" customHeight="1" x14ac:dyDescent="0.2">
      <c r="A14625" s="172" t="s">
        <v>14094</v>
      </c>
      <c r="B14625" s="173" t="s">
        <v>30926</v>
      </c>
      <c r="C14625" s="174" t="s">
        <v>22420</v>
      </c>
    </row>
    <row r="14626" spans="1:3" ht="12" customHeight="1" x14ac:dyDescent="0.2">
      <c r="A14626" s="172" t="s">
        <v>14095</v>
      </c>
      <c r="B14626" s="173" t="s">
        <v>30927</v>
      </c>
      <c r="C14626" s="174" t="s">
        <v>22420</v>
      </c>
    </row>
    <row r="14627" spans="1:3" ht="12" customHeight="1" x14ac:dyDescent="0.2">
      <c r="A14627" s="172" t="s">
        <v>14096</v>
      </c>
      <c r="B14627" s="173" t="s">
        <v>30927</v>
      </c>
      <c r="C14627" s="174" t="s">
        <v>22420</v>
      </c>
    </row>
    <row r="14628" spans="1:3" ht="12" customHeight="1" x14ac:dyDescent="0.2">
      <c r="A14628" s="172" t="s">
        <v>14097</v>
      </c>
      <c r="B14628" s="173" t="s">
        <v>30928</v>
      </c>
      <c r="C14628" s="174" t="s">
        <v>22420</v>
      </c>
    </row>
    <row r="14629" spans="1:3" ht="12" customHeight="1" x14ac:dyDescent="0.2">
      <c r="A14629" s="172" t="s">
        <v>14098</v>
      </c>
      <c r="B14629" s="173" t="s">
        <v>30928</v>
      </c>
      <c r="C14629" s="174" t="s">
        <v>22420</v>
      </c>
    </row>
    <row r="14630" spans="1:3" ht="12" customHeight="1" x14ac:dyDescent="0.2">
      <c r="A14630" s="172" t="s">
        <v>14099</v>
      </c>
      <c r="B14630" s="173" t="s">
        <v>30929</v>
      </c>
      <c r="C14630" s="174" t="s">
        <v>22420</v>
      </c>
    </row>
    <row r="14631" spans="1:3" ht="12" customHeight="1" x14ac:dyDescent="0.2">
      <c r="A14631" s="172" t="s">
        <v>14100</v>
      </c>
      <c r="B14631" s="173" t="s">
        <v>30929</v>
      </c>
      <c r="C14631" s="174" t="s">
        <v>22420</v>
      </c>
    </row>
    <row r="14632" spans="1:3" ht="12" customHeight="1" x14ac:dyDescent="0.2">
      <c r="A14632" s="172" t="s">
        <v>30930</v>
      </c>
      <c r="B14632" s="173" t="s">
        <v>30931</v>
      </c>
      <c r="C14632" s="174" t="s">
        <v>22420</v>
      </c>
    </row>
    <row r="14633" spans="1:3" ht="12" customHeight="1" x14ac:dyDescent="0.2">
      <c r="A14633" s="172" t="s">
        <v>30932</v>
      </c>
      <c r="B14633" s="173" t="s">
        <v>30931</v>
      </c>
      <c r="C14633" s="174" t="s">
        <v>22420</v>
      </c>
    </row>
    <row r="14634" spans="1:3" ht="12" customHeight="1" x14ac:dyDescent="0.2">
      <c r="A14634" s="172" t="s">
        <v>30933</v>
      </c>
      <c r="B14634" s="173" t="s">
        <v>30934</v>
      </c>
      <c r="C14634" s="174" t="s">
        <v>22420</v>
      </c>
    </row>
    <row r="14635" spans="1:3" ht="12" customHeight="1" x14ac:dyDescent="0.2">
      <c r="A14635" s="172" t="s">
        <v>30935</v>
      </c>
      <c r="B14635" s="173" t="s">
        <v>30934</v>
      </c>
      <c r="C14635" s="174" t="s">
        <v>22420</v>
      </c>
    </row>
    <row r="14636" spans="1:3" ht="12" customHeight="1" x14ac:dyDescent="0.2">
      <c r="A14636" s="172" t="s">
        <v>30936</v>
      </c>
      <c r="B14636" s="173" t="s">
        <v>30937</v>
      </c>
      <c r="C14636" s="174" t="s">
        <v>22371</v>
      </c>
    </row>
    <row r="14637" spans="1:3" ht="12" customHeight="1" x14ac:dyDescent="0.2">
      <c r="A14637" s="172" t="s">
        <v>30938</v>
      </c>
      <c r="B14637" s="173" t="s">
        <v>30937</v>
      </c>
      <c r="C14637" s="174" t="s">
        <v>22371</v>
      </c>
    </row>
    <row r="14638" spans="1:3" ht="12" customHeight="1" x14ac:dyDescent="0.2">
      <c r="A14638" s="172" t="s">
        <v>30939</v>
      </c>
      <c r="B14638" s="173" t="s">
        <v>30940</v>
      </c>
      <c r="C14638" s="174" t="s">
        <v>22371</v>
      </c>
    </row>
    <row r="14639" spans="1:3" ht="12" customHeight="1" x14ac:dyDescent="0.2">
      <c r="A14639" s="172" t="s">
        <v>30941</v>
      </c>
      <c r="B14639" s="173" t="s">
        <v>30940</v>
      </c>
      <c r="C14639" s="174" t="s">
        <v>22371</v>
      </c>
    </row>
    <row r="14640" spans="1:3" ht="12" customHeight="1" x14ac:dyDescent="0.2">
      <c r="A14640" s="172" t="s">
        <v>30942</v>
      </c>
      <c r="B14640" s="173" t="s">
        <v>30943</v>
      </c>
      <c r="C14640" s="174" t="s">
        <v>22371</v>
      </c>
    </row>
    <row r="14641" spans="1:3" ht="12" customHeight="1" x14ac:dyDescent="0.2">
      <c r="A14641" s="172" t="s">
        <v>30944</v>
      </c>
      <c r="B14641" s="173" t="s">
        <v>30943</v>
      </c>
      <c r="C14641" s="174" t="s">
        <v>22371</v>
      </c>
    </row>
    <row r="14642" spans="1:3" ht="12" customHeight="1" x14ac:dyDescent="0.2">
      <c r="A14642" s="172" t="s">
        <v>30945</v>
      </c>
      <c r="B14642" s="173" t="s">
        <v>30946</v>
      </c>
      <c r="C14642" s="174" t="s">
        <v>22371</v>
      </c>
    </row>
    <row r="14643" spans="1:3" ht="12" customHeight="1" x14ac:dyDescent="0.2">
      <c r="A14643" s="172" t="s">
        <v>30947</v>
      </c>
      <c r="B14643" s="173" t="s">
        <v>30946</v>
      </c>
      <c r="C14643" s="174" t="s">
        <v>22371</v>
      </c>
    </row>
    <row r="14644" spans="1:3" ht="12" customHeight="1" x14ac:dyDescent="0.2">
      <c r="A14644" s="172" t="s">
        <v>30948</v>
      </c>
      <c r="B14644" s="173" t="s">
        <v>30949</v>
      </c>
      <c r="C14644" s="174" t="s">
        <v>22371</v>
      </c>
    </row>
    <row r="14645" spans="1:3" ht="12" customHeight="1" x14ac:dyDescent="0.2">
      <c r="A14645" s="172" t="s">
        <v>30950</v>
      </c>
      <c r="B14645" s="173" t="s">
        <v>30949</v>
      </c>
      <c r="C14645" s="174" t="s">
        <v>22371</v>
      </c>
    </row>
    <row r="14646" spans="1:3" ht="12" customHeight="1" x14ac:dyDescent="0.2">
      <c r="A14646" s="172" t="s">
        <v>30951</v>
      </c>
      <c r="B14646" s="173" t="s">
        <v>30952</v>
      </c>
      <c r="C14646" s="174" t="s">
        <v>22371</v>
      </c>
    </row>
    <row r="14647" spans="1:3" ht="12" customHeight="1" x14ac:dyDescent="0.2">
      <c r="A14647" s="172" t="s">
        <v>30953</v>
      </c>
      <c r="B14647" s="173" t="s">
        <v>30952</v>
      </c>
      <c r="C14647" s="174" t="s">
        <v>22371</v>
      </c>
    </row>
    <row r="14648" spans="1:3" ht="12" customHeight="1" x14ac:dyDescent="0.2">
      <c r="A14648" s="172" t="s">
        <v>30954</v>
      </c>
      <c r="B14648" s="173" t="s">
        <v>30955</v>
      </c>
      <c r="C14648" s="174" t="s">
        <v>22371</v>
      </c>
    </row>
    <row r="14649" spans="1:3" ht="12" customHeight="1" x14ac:dyDescent="0.2">
      <c r="A14649" s="172" t="s">
        <v>30956</v>
      </c>
      <c r="B14649" s="173" t="s">
        <v>30955</v>
      </c>
      <c r="C14649" s="174" t="s">
        <v>22371</v>
      </c>
    </row>
    <row r="14650" spans="1:3" ht="12" customHeight="1" x14ac:dyDescent="0.2">
      <c r="A14650" s="172" t="s">
        <v>30957</v>
      </c>
      <c r="B14650" s="173" t="s">
        <v>30958</v>
      </c>
      <c r="C14650" s="174" t="s">
        <v>22371</v>
      </c>
    </row>
    <row r="14651" spans="1:3" ht="12" customHeight="1" x14ac:dyDescent="0.2">
      <c r="A14651" s="172" t="s">
        <v>30959</v>
      </c>
      <c r="B14651" s="173" t="s">
        <v>30958</v>
      </c>
      <c r="C14651" s="174" t="s">
        <v>22371</v>
      </c>
    </row>
    <row r="14652" spans="1:3" ht="12" customHeight="1" x14ac:dyDescent="0.2">
      <c r="A14652" s="172" t="s">
        <v>14127</v>
      </c>
      <c r="B14652" s="173" t="s">
        <v>30960</v>
      </c>
      <c r="C14652" s="174" t="s">
        <v>22371</v>
      </c>
    </row>
    <row r="14653" spans="1:3" ht="12" customHeight="1" x14ac:dyDescent="0.2">
      <c r="A14653" s="172" t="s">
        <v>14128</v>
      </c>
      <c r="B14653" s="173" t="s">
        <v>30960</v>
      </c>
      <c r="C14653" s="174" t="s">
        <v>22371</v>
      </c>
    </row>
    <row r="14654" spans="1:3" ht="12" customHeight="1" x14ac:dyDescent="0.2">
      <c r="A14654" s="172" t="s">
        <v>14129</v>
      </c>
      <c r="B14654" s="173" t="s">
        <v>30961</v>
      </c>
      <c r="C14654" s="174" t="s">
        <v>22371</v>
      </c>
    </row>
    <row r="14655" spans="1:3" ht="12" customHeight="1" x14ac:dyDescent="0.2">
      <c r="A14655" s="172" t="s">
        <v>14130</v>
      </c>
      <c r="B14655" s="173" t="s">
        <v>30961</v>
      </c>
      <c r="C14655" s="174" t="s">
        <v>22371</v>
      </c>
    </row>
    <row r="14656" spans="1:3" ht="12" customHeight="1" x14ac:dyDescent="0.2">
      <c r="A14656" s="172" t="s">
        <v>14131</v>
      </c>
      <c r="B14656" s="173" t="s">
        <v>30962</v>
      </c>
      <c r="C14656" s="174" t="s">
        <v>22371</v>
      </c>
    </row>
    <row r="14657" spans="1:3" ht="12" customHeight="1" x14ac:dyDescent="0.2">
      <c r="A14657" s="172" t="s">
        <v>14132</v>
      </c>
      <c r="B14657" s="173" t="s">
        <v>30962</v>
      </c>
      <c r="C14657" s="174" t="s">
        <v>22371</v>
      </c>
    </row>
    <row r="14658" spans="1:3" ht="12" customHeight="1" x14ac:dyDescent="0.2">
      <c r="A14658" s="172" t="s">
        <v>14133</v>
      </c>
      <c r="B14658" s="173" t="s">
        <v>30963</v>
      </c>
      <c r="C14658" s="174" t="s">
        <v>22371</v>
      </c>
    </row>
    <row r="14659" spans="1:3" ht="12" customHeight="1" x14ac:dyDescent="0.2">
      <c r="A14659" s="172" t="s">
        <v>14134</v>
      </c>
      <c r="B14659" s="173" t="s">
        <v>30963</v>
      </c>
      <c r="C14659" s="174" t="s">
        <v>22371</v>
      </c>
    </row>
    <row r="14660" spans="1:3" ht="12" customHeight="1" x14ac:dyDescent="0.2">
      <c r="A14660" s="172" t="s">
        <v>14135</v>
      </c>
      <c r="B14660" s="173" t="s">
        <v>30964</v>
      </c>
      <c r="C14660" s="174" t="s">
        <v>22371</v>
      </c>
    </row>
    <row r="14661" spans="1:3" ht="12" customHeight="1" x14ac:dyDescent="0.2">
      <c r="A14661" s="172" t="s">
        <v>14136</v>
      </c>
      <c r="B14661" s="173" t="s">
        <v>30964</v>
      </c>
      <c r="C14661" s="174" t="s">
        <v>22371</v>
      </c>
    </row>
    <row r="14662" spans="1:3" ht="12" customHeight="1" x14ac:dyDescent="0.2">
      <c r="A14662" s="172" t="s">
        <v>14137</v>
      </c>
      <c r="B14662" s="173" t="s">
        <v>30965</v>
      </c>
      <c r="C14662" s="174" t="s">
        <v>22371</v>
      </c>
    </row>
    <row r="14663" spans="1:3" ht="12" customHeight="1" x14ac:dyDescent="0.2">
      <c r="A14663" s="172" t="s">
        <v>14138</v>
      </c>
      <c r="B14663" s="173" t="s">
        <v>30965</v>
      </c>
      <c r="C14663" s="174" t="s">
        <v>22371</v>
      </c>
    </row>
    <row r="14664" spans="1:3" ht="12" customHeight="1" x14ac:dyDescent="0.2">
      <c r="A14664" s="172" t="s">
        <v>14139</v>
      </c>
      <c r="B14664" s="173" t="s">
        <v>30966</v>
      </c>
      <c r="C14664" s="174" t="s">
        <v>22371</v>
      </c>
    </row>
    <row r="14665" spans="1:3" ht="12" customHeight="1" x14ac:dyDescent="0.2">
      <c r="A14665" s="172" t="s">
        <v>14140</v>
      </c>
      <c r="B14665" s="173" t="s">
        <v>30966</v>
      </c>
      <c r="C14665" s="174" t="s">
        <v>22371</v>
      </c>
    </row>
    <row r="14666" spans="1:3" ht="12" customHeight="1" x14ac:dyDescent="0.2">
      <c r="A14666" s="172" t="s">
        <v>14141</v>
      </c>
      <c r="B14666" s="173" t="s">
        <v>30967</v>
      </c>
      <c r="C14666" s="174" t="s">
        <v>22371</v>
      </c>
    </row>
    <row r="14667" spans="1:3" ht="12" customHeight="1" x14ac:dyDescent="0.2">
      <c r="A14667" s="172" t="s">
        <v>14142</v>
      </c>
      <c r="B14667" s="173" t="s">
        <v>30967</v>
      </c>
      <c r="C14667" s="174" t="s">
        <v>22371</v>
      </c>
    </row>
    <row r="14668" spans="1:3" ht="12" customHeight="1" x14ac:dyDescent="0.2">
      <c r="A14668" s="172" t="s">
        <v>14143</v>
      </c>
      <c r="B14668" s="173" t="s">
        <v>30968</v>
      </c>
      <c r="C14668" s="174" t="s">
        <v>22371</v>
      </c>
    </row>
    <row r="14669" spans="1:3" ht="12" customHeight="1" x14ac:dyDescent="0.2">
      <c r="A14669" s="172" t="s">
        <v>14144</v>
      </c>
      <c r="B14669" s="173" t="s">
        <v>30968</v>
      </c>
      <c r="C14669" s="174" t="s">
        <v>22371</v>
      </c>
    </row>
    <row r="14670" spans="1:3" ht="12" customHeight="1" x14ac:dyDescent="0.2">
      <c r="A14670" s="172" t="s">
        <v>14145</v>
      </c>
      <c r="B14670" s="173" t="s">
        <v>30969</v>
      </c>
      <c r="C14670" s="174" t="s">
        <v>22371</v>
      </c>
    </row>
    <row r="14671" spans="1:3" ht="12" customHeight="1" x14ac:dyDescent="0.2">
      <c r="A14671" s="172" t="s">
        <v>14146</v>
      </c>
      <c r="B14671" s="173" t="s">
        <v>30969</v>
      </c>
      <c r="C14671" s="174" t="s">
        <v>22371</v>
      </c>
    </row>
    <row r="14672" spans="1:3" ht="12" customHeight="1" x14ac:dyDescent="0.2">
      <c r="A14672" s="172" t="s">
        <v>30970</v>
      </c>
      <c r="B14672" s="173" t="s">
        <v>30971</v>
      </c>
      <c r="C14672" s="174" t="s">
        <v>22371</v>
      </c>
    </row>
    <row r="14673" spans="1:3" ht="12" customHeight="1" x14ac:dyDescent="0.2">
      <c r="A14673" s="172" t="s">
        <v>30972</v>
      </c>
      <c r="B14673" s="173" t="s">
        <v>30971</v>
      </c>
      <c r="C14673" s="174" t="s">
        <v>22371</v>
      </c>
    </row>
    <row r="14674" spans="1:3" ht="12" customHeight="1" x14ac:dyDescent="0.2">
      <c r="A14674" s="172" t="s">
        <v>30973</v>
      </c>
      <c r="B14674" s="173" t="s">
        <v>30974</v>
      </c>
      <c r="C14674" s="174" t="s">
        <v>22371</v>
      </c>
    </row>
    <row r="14675" spans="1:3" ht="12" customHeight="1" x14ac:dyDescent="0.2">
      <c r="A14675" s="172" t="s">
        <v>30975</v>
      </c>
      <c r="B14675" s="173" t="s">
        <v>30974</v>
      </c>
      <c r="C14675" s="174" t="s">
        <v>22371</v>
      </c>
    </row>
    <row r="14676" spans="1:3" ht="12" customHeight="1" x14ac:dyDescent="0.2">
      <c r="A14676" s="172" t="s">
        <v>30976</v>
      </c>
      <c r="B14676" s="173" t="s">
        <v>30977</v>
      </c>
      <c r="C14676" s="174" t="s">
        <v>22371</v>
      </c>
    </row>
    <row r="14677" spans="1:3" ht="12" customHeight="1" x14ac:dyDescent="0.2">
      <c r="A14677" s="172" t="s">
        <v>30978</v>
      </c>
      <c r="B14677" s="173" t="s">
        <v>30977</v>
      </c>
      <c r="C14677" s="174" t="s">
        <v>22371</v>
      </c>
    </row>
    <row r="14678" spans="1:3" ht="12" customHeight="1" x14ac:dyDescent="0.2">
      <c r="A14678" s="172" t="s">
        <v>30979</v>
      </c>
      <c r="B14678" s="173" t="s">
        <v>30980</v>
      </c>
      <c r="C14678" s="174" t="s">
        <v>22371</v>
      </c>
    </row>
    <row r="14679" spans="1:3" ht="12" customHeight="1" x14ac:dyDescent="0.2">
      <c r="A14679" s="172" t="s">
        <v>30981</v>
      </c>
      <c r="B14679" s="173" t="s">
        <v>30980</v>
      </c>
      <c r="C14679" s="174" t="s">
        <v>22371</v>
      </c>
    </row>
    <row r="14680" spans="1:3" ht="12" customHeight="1" x14ac:dyDescent="0.2">
      <c r="A14680" s="172" t="s">
        <v>14155</v>
      </c>
      <c r="B14680" s="173" t="s">
        <v>30982</v>
      </c>
      <c r="C14680" s="174" t="s">
        <v>22371</v>
      </c>
    </row>
    <row r="14681" spans="1:3" ht="12" customHeight="1" x14ac:dyDescent="0.2">
      <c r="A14681" s="172" t="s">
        <v>14156</v>
      </c>
      <c r="B14681" s="173" t="s">
        <v>30982</v>
      </c>
      <c r="C14681" s="174" t="s">
        <v>22371</v>
      </c>
    </row>
    <row r="14682" spans="1:3" ht="12" customHeight="1" x14ac:dyDescent="0.2">
      <c r="A14682" s="172" t="s">
        <v>14157</v>
      </c>
      <c r="B14682" s="173" t="s">
        <v>30983</v>
      </c>
      <c r="C14682" s="174" t="s">
        <v>22371</v>
      </c>
    </row>
    <row r="14683" spans="1:3" ht="12" customHeight="1" x14ac:dyDescent="0.2">
      <c r="A14683" s="172" t="s">
        <v>14158</v>
      </c>
      <c r="B14683" s="173" t="s">
        <v>30983</v>
      </c>
      <c r="C14683" s="174" t="s">
        <v>22371</v>
      </c>
    </row>
    <row r="14684" spans="1:3" ht="12" customHeight="1" x14ac:dyDescent="0.2">
      <c r="A14684" s="172" t="s">
        <v>14159</v>
      </c>
      <c r="B14684" s="173" t="s">
        <v>30984</v>
      </c>
      <c r="C14684" s="174" t="s">
        <v>22371</v>
      </c>
    </row>
    <row r="14685" spans="1:3" ht="12" customHeight="1" x14ac:dyDescent="0.2">
      <c r="A14685" s="172" t="s">
        <v>14160</v>
      </c>
      <c r="B14685" s="173" t="s">
        <v>30984</v>
      </c>
      <c r="C14685" s="174" t="s">
        <v>22371</v>
      </c>
    </row>
    <row r="14686" spans="1:3" ht="12" customHeight="1" x14ac:dyDescent="0.2">
      <c r="A14686" s="172" t="s">
        <v>14161</v>
      </c>
      <c r="B14686" s="173" t="s">
        <v>30985</v>
      </c>
      <c r="C14686" s="174" t="s">
        <v>22371</v>
      </c>
    </row>
    <row r="14687" spans="1:3" ht="12" customHeight="1" x14ac:dyDescent="0.2">
      <c r="A14687" s="172" t="s">
        <v>14162</v>
      </c>
      <c r="B14687" s="173" t="s">
        <v>30985</v>
      </c>
      <c r="C14687" s="174" t="s">
        <v>22371</v>
      </c>
    </row>
    <row r="14688" spans="1:3" ht="12" customHeight="1" x14ac:dyDescent="0.2">
      <c r="A14688" s="172" t="s">
        <v>14163</v>
      </c>
      <c r="B14688" s="173" t="s">
        <v>30986</v>
      </c>
      <c r="C14688" s="174" t="s">
        <v>22371</v>
      </c>
    </row>
    <row r="14689" spans="1:3" ht="12" customHeight="1" x14ac:dyDescent="0.2">
      <c r="A14689" s="172" t="s">
        <v>14164</v>
      </c>
      <c r="B14689" s="173" t="s">
        <v>30986</v>
      </c>
      <c r="C14689" s="174" t="s">
        <v>22371</v>
      </c>
    </row>
    <row r="14690" spans="1:3" ht="12" customHeight="1" x14ac:dyDescent="0.2">
      <c r="A14690" s="172" t="s">
        <v>14165</v>
      </c>
      <c r="B14690" s="173" t="s">
        <v>30987</v>
      </c>
      <c r="C14690" s="174" t="s">
        <v>22371</v>
      </c>
    </row>
    <row r="14691" spans="1:3" ht="12" customHeight="1" x14ac:dyDescent="0.2">
      <c r="A14691" s="172" t="s">
        <v>14166</v>
      </c>
      <c r="B14691" s="173" t="s">
        <v>30987</v>
      </c>
      <c r="C14691" s="174" t="s">
        <v>22371</v>
      </c>
    </row>
    <row r="14692" spans="1:3" ht="12" customHeight="1" x14ac:dyDescent="0.2">
      <c r="A14692" s="172" t="s">
        <v>14167</v>
      </c>
      <c r="B14692" s="173" t="s">
        <v>30988</v>
      </c>
      <c r="C14692" s="174" t="s">
        <v>22371</v>
      </c>
    </row>
    <row r="14693" spans="1:3" ht="12" customHeight="1" x14ac:dyDescent="0.2">
      <c r="A14693" s="172" t="s">
        <v>14168</v>
      </c>
      <c r="B14693" s="173" t="s">
        <v>30988</v>
      </c>
      <c r="C14693" s="174" t="s">
        <v>22371</v>
      </c>
    </row>
    <row r="14694" spans="1:3" ht="12" customHeight="1" x14ac:dyDescent="0.2">
      <c r="A14694" s="172" t="s">
        <v>14169</v>
      </c>
      <c r="B14694" s="173" t="s">
        <v>30989</v>
      </c>
      <c r="C14694" s="174" t="s">
        <v>22371</v>
      </c>
    </row>
    <row r="14695" spans="1:3" ht="12" customHeight="1" x14ac:dyDescent="0.2">
      <c r="A14695" s="172" t="s">
        <v>14170</v>
      </c>
      <c r="B14695" s="173" t="s">
        <v>30989</v>
      </c>
      <c r="C14695" s="174" t="s">
        <v>22371</v>
      </c>
    </row>
    <row r="14696" spans="1:3" ht="12" customHeight="1" x14ac:dyDescent="0.2">
      <c r="A14696" s="172" t="s">
        <v>14171</v>
      </c>
      <c r="B14696" s="173" t="s">
        <v>30990</v>
      </c>
      <c r="C14696" s="174" t="s">
        <v>22371</v>
      </c>
    </row>
    <row r="14697" spans="1:3" ht="12" customHeight="1" x14ac:dyDescent="0.2">
      <c r="A14697" s="172" t="s">
        <v>14172</v>
      </c>
      <c r="B14697" s="173" t="s">
        <v>30990</v>
      </c>
      <c r="C14697" s="174" t="s">
        <v>22371</v>
      </c>
    </row>
    <row r="14698" spans="1:3" ht="12" customHeight="1" x14ac:dyDescent="0.2">
      <c r="A14698" s="172" t="s">
        <v>14173</v>
      </c>
      <c r="B14698" s="173" t="s">
        <v>30991</v>
      </c>
      <c r="C14698" s="174" t="s">
        <v>22371</v>
      </c>
    </row>
    <row r="14699" spans="1:3" ht="12" customHeight="1" x14ac:dyDescent="0.2">
      <c r="A14699" s="172" t="s">
        <v>14174</v>
      </c>
      <c r="B14699" s="173" t="s">
        <v>30991</v>
      </c>
      <c r="C14699" s="174" t="s">
        <v>22371</v>
      </c>
    </row>
    <row r="14700" spans="1:3" ht="12" customHeight="1" x14ac:dyDescent="0.2">
      <c r="A14700" s="172" t="s">
        <v>14175</v>
      </c>
      <c r="B14700" s="173" t="s">
        <v>30992</v>
      </c>
      <c r="C14700" s="174" t="s">
        <v>22371</v>
      </c>
    </row>
    <row r="14701" spans="1:3" ht="12" customHeight="1" x14ac:dyDescent="0.2">
      <c r="A14701" s="172" t="s">
        <v>14176</v>
      </c>
      <c r="B14701" s="173" t="s">
        <v>30992</v>
      </c>
      <c r="C14701" s="174" t="s">
        <v>22371</v>
      </c>
    </row>
    <row r="14702" spans="1:3" ht="12" customHeight="1" x14ac:dyDescent="0.2">
      <c r="A14702" s="172" t="s">
        <v>14177</v>
      </c>
      <c r="B14702" s="173" t="s">
        <v>30993</v>
      </c>
      <c r="C14702" s="174" t="s">
        <v>22371</v>
      </c>
    </row>
    <row r="14703" spans="1:3" ht="12" customHeight="1" x14ac:dyDescent="0.2">
      <c r="A14703" s="172" t="s">
        <v>14178</v>
      </c>
      <c r="B14703" s="173" t="s">
        <v>30993</v>
      </c>
      <c r="C14703" s="174" t="s">
        <v>22371</v>
      </c>
    </row>
    <row r="14704" spans="1:3" ht="12" customHeight="1" x14ac:dyDescent="0.2">
      <c r="A14704" s="172" t="s">
        <v>14179</v>
      </c>
      <c r="B14704" s="173" t="s">
        <v>30994</v>
      </c>
      <c r="C14704" s="174" t="s">
        <v>30995</v>
      </c>
    </row>
    <row r="14705" spans="1:3" ht="12" customHeight="1" x14ac:dyDescent="0.2">
      <c r="A14705" s="172" t="s">
        <v>14180</v>
      </c>
      <c r="B14705" s="173" t="s">
        <v>30994</v>
      </c>
      <c r="C14705" s="174" t="s">
        <v>30995</v>
      </c>
    </row>
    <row r="14706" spans="1:3" ht="12" customHeight="1" x14ac:dyDescent="0.2">
      <c r="A14706" s="172" t="s">
        <v>14181</v>
      </c>
      <c r="B14706" s="173" t="s">
        <v>30996</v>
      </c>
      <c r="C14706" s="174" t="s">
        <v>22420</v>
      </c>
    </row>
    <row r="14707" spans="1:3" ht="12" customHeight="1" x14ac:dyDescent="0.2">
      <c r="A14707" s="172" t="s">
        <v>14182</v>
      </c>
      <c r="B14707" s="173" t="s">
        <v>30996</v>
      </c>
      <c r="C14707" s="174" t="s">
        <v>22420</v>
      </c>
    </row>
    <row r="14708" spans="1:3" ht="12" customHeight="1" x14ac:dyDescent="0.2">
      <c r="A14708" s="172" t="s">
        <v>14183</v>
      </c>
      <c r="B14708" s="173" t="s">
        <v>30997</v>
      </c>
      <c r="C14708" s="174" t="s">
        <v>22420</v>
      </c>
    </row>
    <row r="14709" spans="1:3" ht="12" customHeight="1" x14ac:dyDescent="0.2">
      <c r="A14709" s="172" t="s">
        <v>14184</v>
      </c>
      <c r="B14709" s="173" t="s">
        <v>30997</v>
      </c>
      <c r="C14709" s="174" t="s">
        <v>22420</v>
      </c>
    </row>
    <row r="14710" spans="1:3" ht="12" customHeight="1" x14ac:dyDescent="0.2">
      <c r="A14710" s="172" t="s">
        <v>14185</v>
      </c>
      <c r="B14710" s="173" t="s">
        <v>30998</v>
      </c>
      <c r="C14710" s="174" t="s">
        <v>22420</v>
      </c>
    </row>
    <row r="14711" spans="1:3" ht="12" customHeight="1" x14ac:dyDescent="0.2">
      <c r="A14711" s="172" t="s">
        <v>14186</v>
      </c>
      <c r="B14711" s="173" t="s">
        <v>30998</v>
      </c>
      <c r="C14711" s="174" t="s">
        <v>22420</v>
      </c>
    </row>
    <row r="14712" spans="1:3" ht="12" customHeight="1" x14ac:dyDescent="0.2">
      <c r="A14712" s="172" t="s">
        <v>14187</v>
      </c>
      <c r="B14712" s="173" t="s">
        <v>30999</v>
      </c>
      <c r="C14712" s="174" t="s">
        <v>22420</v>
      </c>
    </row>
    <row r="14713" spans="1:3" ht="12" customHeight="1" x14ac:dyDescent="0.2">
      <c r="A14713" s="172" t="s">
        <v>14188</v>
      </c>
      <c r="B14713" s="173" t="s">
        <v>30999</v>
      </c>
      <c r="C14713" s="174" t="s">
        <v>22420</v>
      </c>
    </row>
    <row r="14714" spans="1:3" ht="12" customHeight="1" x14ac:dyDescent="0.2">
      <c r="A14714" s="172" t="s">
        <v>14189</v>
      </c>
      <c r="B14714" s="173" t="s">
        <v>31000</v>
      </c>
      <c r="C14714" s="174" t="s">
        <v>22420</v>
      </c>
    </row>
    <row r="14715" spans="1:3" ht="12" customHeight="1" x14ac:dyDescent="0.2">
      <c r="A14715" s="172" t="s">
        <v>14190</v>
      </c>
      <c r="B14715" s="173" t="s">
        <v>31000</v>
      </c>
      <c r="C14715" s="174" t="s">
        <v>22420</v>
      </c>
    </row>
    <row r="14716" spans="1:3" ht="12" customHeight="1" x14ac:dyDescent="0.2">
      <c r="A14716" s="172" t="s">
        <v>14191</v>
      </c>
      <c r="B14716" s="173" t="s">
        <v>31001</v>
      </c>
      <c r="C14716" s="174" t="s">
        <v>22420</v>
      </c>
    </row>
    <row r="14717" spans="1:3" ht="12" customHeight="1" x14ac:dyDescent="0.2">
      <c r="A14717" s="172" t="s">
        <v>14192</v>
      </c>
      <c r="B14717" s="173" t="s">
        <v>31001</v>
      </c>
      <c r="C14717" s="174" t="s">
        <v>22420</v>
      </c>
    </row>
    <row r="14718" spans="1:3" ht="12" customHeight="1" x14ac:dyDescent="0.2">
      <c r="A14718" s="172" t="s">
        <v>14193</v>
      </c>
      <c r="B14718" s="173" t="s">
        <v>31002</v>
      </c>
      <c r="C14718" s="174" t="s">
        <v>22420</v>
      </c>
    </row>
    <row r="14719" spans="1:3" ht="12" customHeight="1" x14ac:dyDescent="0.2">
      <c r="A14719" s="172" t="s">
        <v>14194</v>
      </c>
      <c r="B14719" s="173" t="s">
        <v>31002</v>
      </c>
      <c r="C14719" s="174" t="s">
        <v>22420</v>
      </c>
    </row>
    <row r="14720" spans="1:3" ht="12" customHeight="1" x14ac:dyDescent="0.2">
      <c r="A14720" s="172" t="s">
        <v>31003</v>
      </c>
      <c r="B14720" s="173" t="s">
        <v>31004</v>
      </c>
      <c r="C14720" s="174" t="s">
        <v>22371</v>
      </c>
    </row>
    <row r="14721" spans="1:3" ht="12" customHeight="1" x14ac:dyDescent="0.2">
      <c r="A14721" s="172" t="s">
        <v>31005</v>
      </c>
      <c r="B14721" s="173" t="s">
        <v>31004</v>
      </c>
      <c r="C14721" s="174" t="s">
        <v>22371</v>
      </c>
    </row>
    <row r="14722" spans="1:3" ht="12" customHeight="1" x14ac:dyDescent="0.2">
      <c r="A14722" s="172" t="s">
        <v>31006</v>
      </c>
      <c r="B14722" s="173" t="s">
        <v>31007</v>
      </c>
      <c r="C14722" s="174" t="s">
        <v>22371</v>
      </c>
    </row>
    <row r="14723" spans="1:3" ht="12" customHeight="1" x14ac:dyDescent="0.2">
      <c r="A14723" s="172" t="s">
        <v>31008</v>
      </c>
      <c r="B14723" s="173" t="s">
        <v>31007</v>
      </c>
      <c r="C14723" s="174" t="s">
        <v>22371</v>
      </c>
    </row>
    <row r="14724" spans="1:3" ht="12" customHeight="1" x14ac:dyDescent="0.2">
      <c r="A14724" s="172" t="s">
        <v>31009</v>
      </c>
      <c r="B14724" s="173" t="s">
        <v>31010</v>
      </c>
      <c r="C14724" s="174" t="s">
        <v>22371</v>
      </c>
    </row>
    <row r="14725" spans="1:3" ht="12" customHeight="1" x14ac:dyDescent="0.2">
      <c r="A14725" s="172" t="s">
        <v>31011</v>
      </c>
      <c r="B14725" s="173" t="s">
        <v>31010</v>
      </c>
      <c r="C14725" s="174" t="s">
        <v>22371</v>
      </c>
    </row>
    <row r="14726" spans="1:3" ht="12" customHeight="1" x14ac:dyDescent="0.2">
      <c r="A14726" s="172" t="s">
        <v>31012</v>
      </c>
      <c r="B14726" s="173" t="s">
        <v>31013</v>
      </c>
      <c r="C14726" s="174" t="s">
        <v>22371</v>
      </c>
    </row>
    <row r="14727" spans="1:3" ht="12" customHeight="1" x14ac:dyDescent="0.2">
      <c r="A14727" s="172" t="s">
        <v>31014</v>
      </c>
      <c r="B14727" s="173" t="s">
        <v>31013</v>
      </c>
      <c r="C14727" s="174" t="s">
        <v>22371</v>
      </c>
    </row>
    <row r="14728" spans="1:3" ht="12" customHeight="1" x14ac:dyDescent="0.2">
      <c r="A14728" s="172" t="s">
        <v>31015</v>
      </c>
      <c r="B14728" s="173" t="s">
        <v>31016</v>
      </c>
      <c r="C14728" s="174" t="s">
        <v>22371</v>
      </c>
    </row>
    <row r="14729" spans="1:3" ht="12" customHeight="1" x14ac:dyDescent="0.2">
      <c r="A14729" s="172" t="s">
        <v>31017</v>
      </c>
      <c r="B14729" s="173" t="s">
        <v>31016</v>
      </c>
      <c r="C14729" s="174" t="s">
        <v>22371</v>
      </c>
    </row>
    <row r="14730" spans="1:3" ht="12" customHeight="1" x14ac:dyDescent="0.2">
      <c r="A14730" s="172" t="s">
        <v>31018</v>
      </c>
      <c r="B14730" s="173" t="s">
        <v>31019</v>
      </c>
      <c r="C14730" s="174" t="s">
        <v>22371</v>
      </c>
    </row>
    <row r="14731" spans="1:3" ht="12" customHeight="1" x14ac:dyDescent="0.2">
      <c r="A14731" s="172" t="s">
        <v>31020</v>
      </c>
      <c r="B14731" s="173" t="s">
        <v>31019</v>
      </c>
      <c r="C14731" s="174" t="s">
        <v>22371</v>
      </c>
    </row>
    <row r="14732" spans="1:3" ht="12" customHeight="1" x14ac:dyDescent="0.2">
      <c r="A14732" s="172" t="s">
        <v>31021</v>
      </c>
      <c r="B14732" s="173" t="s">
        <v>31022</v>
      </c>
      <c r="C14732" s="174" t="s">
        <v>22371</v>
      </c>
    </row>
    <row r="14733" spans="1:3" ht="12" customHeight="1" x14ac:dyDescent="0.2">
      <c r="A14733" s="172" t="s">
        <v>31023</v>
      </c>
      <c r="B14733" s="173" t="s">
        <v>31022</v>
      </c>
      <c r="C14733" s="174" t="s">
        <v>22371</v>
      </c>
    </row>
    <row r="14734" spans="1:3" ht="12" customHeight="1" x14ac:dyDescent="0.2">
      <c r="A14734" s="172" t="s">
        <v>14205</v>
      </c>
      <c r="B14734" s="173" t="s">
        <v>31024</v>
      </c>
      <c r="C14734" s="174" t="s">
        <v>22371</v>
      </c>
    </row>
    <row r="14735" spans="1:3" ht="12" customHeight="1" x14ac:dyDescent="0.2">
      <c r="A14735" s="172" t="s">
        <v>14206</v>
      </c>
      <c r="B14735" s="173" t="s">
        <v>31024</v>
      </c>
      <c r="C14735" s="174" t="s">
        <v>22371</v>
      </c>
    </row>
    <row r="14736" spans="1:3" ht="12" customHeight="1" x14ac:dyDescent="0.2">
      <c r="A14736" s="172" t="s">
        <v>14207</v>
      </c>
      <c r="B14736" s="173" t="s">
        <v>31025</v>
      </c>
      <c r="C14736" s="174" t="s">
        <v>22371</v>
      </c>
    </row>
    <row r="14737" spans="1:3" ht="12" customHeight="1" x14ac:dyDescent="0.2">
      <c r="A14737" s="172" t="s">
        <v>14208</v>
      </c>
      <c r="B14737" s="173" t="s">
        <v>31025</v>
      </c>
      <c r="C14737" s="174" t="s">
        <v>22371</v>
      </c>
    </row>
    <row r="14738" spans="1:3" ht="12" customHeight="1" x14ac:dyDescent="0.2">
      <c r="A14738" s="172" t="s">
        <v>14209</v>
      </c>
      <c r="B14738" s="173" t="s">
        <v>31026</v>
      </c>
      <c r="C14738" s="174" t="s">
        <v>22371</v>
      </c>
    </row>
    <row r="14739" spans="1:3" ht="12" customHeight="1" x14ac:dyDescent="0.2">
      <c r="A14739" s="172" t="s">
        <v>14210</v>
      </c>
      <c r="B14739" s="173" t="s">
        <v>31026</v>
      </c>
      <c r="C14739" s="174" t="s">
        <v>22371</v>
      </c>
    </row>
    <row r="14740" spans="1:3" ht="12" customHeight="1" x14ac:dyDescent="0.2">
      <c r="A14740" s="172" t="s">
        <v>14211</v>
      </c>
      <c r="B14740" s="173" t="s">
        <v>31027</v>
      </c>
      <c r="C14740" s="174" t="s">
        <v>22371</v>
      </c>
    </row>
    <row r="14741" spans="1:3" ht="12" customHeight="1" x14ac:dyDescent="0.2">
      <c r="A14741" s="172" t="s">
        <v>14212</v>
      </c>
      <c r="B14741" s="173" t="s">
        <v>31027</v>
      </c>
      <c r="C14741" s="174" t="s">
        <v>22371</v>
      </c>
    </row>
    <row r="14742" spans="1:3" ht="12" customHeight="1" x14ac:dyDescent="0.2">
      <c r="A14742" s="172" t="s">
        <v>14213</v>
      </c>
      <c r="B14742" s="173" t="s">
        <v>31028</v>
      </c>
      <c r="C14742" s="174" t="s">
        <v>22371</v>
      </c>
    </row>
    <row r="14743" spans="1:3" ht="12" customHeight="1" x14ac:dyDescent="0.2">
      <c r="A14743" s="172" t="s">
        <v>14214</v>
      </c>
      <c r="B14743" s="173" t="s">
        <v>31028</v>
      </c>
      <c r="C14743" s="174" t="s">
        <v>22371</v>
      </c>
    </row>
    <row r="14744" spans="1:3" ht="12" customHeight="1" x14ac:dyDescent="0.2">
      <c r="A14744" s="172" t="s">
        <v>14215</v>
      </c>
      <c r="B14744" s="173" t="s">
        <v>31029</v>
      </c>
      <c r="C14744" s="174" t="s">
        <v>22371</v>
      </c>
    </row>
    <row r="14745" spans="1:3" ht="12" customHeight="1" x14ac:dyDescent="0.2">
      <c r="A14745" s="172" t="s">
        <v>14216</v>
      </c>
      <c r="B14745" s="173" t="s">
        <v>31029</v>
      </c>
      <c r="C14745" s="174" t="s">
        <v>22371</v>
      </c>
    </row>
    <row r="14746" spans="1:3" ht="12" customHeight="1" x14ac:dyDescent="0.2">
      <c r="A14746" s="172" t="s">
        <v>14217</v>
      </c>
      <c r="B14746" s="173" t="s">
        <v>31030</v>
      </c>
      <c r="C14746" s="174" t="s">
        <v>22371</v>
      </c>
    </row>
    <row r="14747" spans="1:3" ht="12" customHeight="1" x14ac:dyDescent="0.2">
      <c r="A14747" s="172" t="s">
        <v>14218</v>
      </c>
      <c r="B14747" s="173" t="s">
        <v>31030</v>
      </c>
      <c r="C14747" s="174" t="s">
        <v>22371</v>
      </c>
    </row>
    <row r="14748" spans="1:3" ht="12" customHeight="1" x14ac:dyDescent="0.2">
      <c r="A14748" s="172" t="s">
        <v>14219</v>
      </c>
      <c r="B14748" s="173" t="s">
        <v>31031</v>
      </c>
      <c r="C14748" s="174" t="s">
        <v>22371</v>
      </c>
    </row>
    <row r="14749" spans="1:3" ht="12" customHeight="1" x14ac:dyDescent="0.2">
      <c r="A14749" s="172" t="s">
        <v>14220</v>
      </c>
      <c r="B14749" s="173" t="s">
        <v>31031</v>
      </c>
      <c r="C14749" s="174" t="s">
        <v>22371</v>
      </c>
    </row>
    <row r="14750" spans="1:3" ht="12" customHeight="1" x14ac:dyDescent="0.2">
      <c r="A14750" s="172" t="s">
        <v>14221</v>
      </c>
      <c r="B14750" s="173" t="s">
        <v>31032</v>
      </c>
      <c r="C14750" s="174" t="s">
        <v>22371</v>
      </c>
    </row>
    <row r="14751" spans="1:3" ht="12" customHeight="1" x14ac:dyDescent="0.2">
      <c r="A14751" s="172" t="s">
        <v>14222</v>
      </c>
      <c r="B14751" s="173" t="s">
        <v>31032</v>
      </c>
      <c r="C14751" s="174" t="s">
        <v>22371</v>
      </c>
    </row>
    <row r="14752" spans="1:3" ht="12" customHeight="1" x14ac:dyDescent="0.2">
      <c r="A14752" s="172" t="s">
        <v>14223</v>
      </c>
      <c r="B14752" s="173" t="s">
        <v>31033</v>
      </c>
      <c r="C14752" s="174" t="s">
        <v>22371</v>
      </c>
    </row>
    <row r="14753" spans="1:3" ht="12" customHeight="1" x14ac:dyDescent="0.2">
      <c r="A14753" s="172" t="s">
        <v>14224</v>
      </c>
      <c r="B14753" s="173" t="s">
        <v>31033</v>
      </c>
      <c r="C14753" s="174" t="s">
        <v>22371</v>
      </c>
    </row>
    <row r="14754" spans="1:3" ht="12" customHeight="1" x14ac:dyDescent="0.2">
      <c r="A14754" s="172" t="s">
        <v>14225</v>
      </c>
      <c r="B14754" s="173" t="s">
        <v>31034</v>
      </c>
      <c r="C14754" s="174" t="s">
        <v>22371</v>
      </c>
    </row>
    <row r="14755" spans="1:3" ht="12" customHeight="1" x14ac:dyDescent="0.2">
      <c r="A14755" s="172" t="s">
        <v>14226</v>
      </c>
      <c r="B14755" s="173" t="s">
        <v>31034</v>
      </c>
      <c r="C14755" s="174" t="s">
        <v>22371</v>
      </c>
    </row>
    <row r="14756" spans="1:3" ht="12" customHeight="1" x14ac:dyDescent="0.2">
      <c r="A14756" s="172" t="s">
        <v>14227</v>
      </c>
      <c r="B14756" s="173" t="s">
        <v>31035</v>
      </c>
      <c r="C14756" s="174" t="s">
        <v>22371</v>
      </c>
    </row>
    <row r="14757" spans="1:3" ht="12" customHeight="1" x14ac:dyDescent="0.2">
      <c r="A14757" s="172" t="s">
        <v>14228</v>
      </c>
      <c r="B14757" s="173" t="s">
        <v>31035</v>
      </c>
      <c r="C14757" s="174" t="s">
        <v>22371</v>
      </c>
    </row>
    <row r="14758" spans="1:3" ht="12" customHeight="1" x14ac:dyDescent="0.2">
      <c r="A14758" s="172" t="s">
        <v>14229</v>
      </c>
      <c r="B14758" s="173" t="s">
        <v>31036</v>
      </c>
      <c r="C14758" s="174" t="s">
        <v>22371</v>
      </c>
    </row>
    <row r="14759" spans="1:3" ht="12" customHeight="1" x14ac:dyDescent="0.2">
      <c r="A14759" s="172" t="s">
        <v>14230</v>
      </c>
      <c r="B14759" s="173" t="s">
        <v>31036</v>
      </c>
      <c r="C14759" s="174" t="s">
        <v>22371</v>
      </c>
    </row>
    <row r="14760" spans="1:3" ht="12" customHeight="1" x14ac:dyDescent="0.2">
      <c r="A14760" s="172" t="s">
        <v>14231</v>
      </c>
      <c r="B14760" s="173" t="s">
        <v>31037</v>
      </c>
      <c r="C14760" s="174" t="s">
        <v>22371</v>
      </c>
    </row>
    <row r="14761" spans="1:3" ht="12" customHeight="1" x14ac:dyDescent="0.2">
      <c r="A14761" s="172" t="s">
        <v>14232</v>
      </c>
      <c r="B14761" s="173" t="s">
        <v>31037</v>
      </c>
      <c r="C14761" s="174" t="s">
        <v>22371</v>
      </c>
    </row>
    <row r="14762" spans="1:3" ht="12" customHeight="1" x14ac:dyDescent="0.2">
      <c r="A14762" s="172" t="s">
        <v>14233</v>
      </c>
      <c r="B14762" s="173" t="s">
        <v>31038</v>
      </c>
      <c r="C14762" s="174" t="s">
        <v>22371</v>
      </c>
    </row>
    <row r="14763" spans="1:3" ht="12" customHeight="1" x14ac:dyDescent="0.2">
      <c r="A14763" s="172" t="s">
        <v>14234</v>
      </c>
      <c r="B14763" s="173" t="s">
        <v>31038</v>
      </c>
      <c r="C14763" s="174" t="s">
        <v>22371</v>
      </c>
    </row>
    <row r="14764" spans="1:3" ht="12" customHeight="1" x14ac:dyDescent="0.2">
      <c r="A14764" s="172" t="s">
        <v>14235</v>
      </c>
      <c r="B14764" s="173" t="s">
        <v>31039</v>
      </c>
      <c r="C14764" s="174" t="s">
        <v>22371</v>
      </c>
    </row>
    <row r="14765" spans="1:3" ht="12" customHeight="1" x14ac:dyDescent="0.2">
      <c r="A14765" s="172" t="s">
        <v>14236</v>
      </c>
      <c r="B14765" s="173" t="s">
        <v>31039</v>
      </c>
      <c r="C14765" s="174" t="s">
        <v>22371</v>
      </c>
    </row>
    <row r="14766" spans="1:3" ht="12" customHeight="1" x14ac:dyDescent="0.2">
      <c r="A14766" s="172" t="s">
        <v>14237</v>
      </c>
      <c r="B14766" s="173" t="s">
        <v>31040</v>
      </c>
      <c r="C14766" s="174" t="s">
        <v>22371</v>
      </c>
    </row>
    <row r="14767" spans="1:3" ht="12" customHeight="1" x14ac:dyDescent="0.2">
      <c r="A14767" s="172" t="s">
        <v>14238</v>
      </c>
      <c r="B14767" s="173" t="s">
        <v>31040</v>
      </c>
      <c r="C14767" s="174" t="s">
        <v>22371</v>
      </c>
    </row>
    <row r="14768" spans="1:3" ht="12" customHeight="1" x14ac:dyDescent="0.2">
      <c r="A14768" s="172" t="s">
        <v>14239</v>
      </c>
      <c r="B14768" s="173" t="s">
        <v>31041</v>
      </c>
      <c r="C14768" s="174" t="s">
        <v>22371</v>
      </c>
    </row>
    <row r="14769" spans="1:3" ht="12" customHeight="1" x14ac:dyDescent="0.2">
      <c r="A14769" s="172" t="s">
        <v>14240</v>
      </c>
      <c r="B14769" s="173" t="s">
        <v>31041</v>
      </c>
      <c r="C14769" s="174" t="s">
        <v>22371</v>
      </c>
    </row>
    <row r="14770" spans="1:3" ht="12" customHeight="1" x14ac:dyDescent="0.2">
      <c r="A14770" s="172" t="s">
        <v>14241</v>
      </c>
      <c r="B14770" s="173" t="s">
        <v>31042</v>
      </c>
      <c r="C14770" s="174" t="s">
        <v>22371</v>
      </c>
    </row>
    <row r="14771" spans="1:3" ht="12" customHeight="1" x14ac:dyDescent="0.2">
      <c r="A14771" s="172" t="s">
        <v>14242</v>
      </c>
      <c r="B14771" s="173" t="s">
        <v>31042</v>
      </c>
      <c r="C14771" s="174" t="s">
        <v>22371</v>
      </c>
    </row>
    <row r="14772" spans="1:3" ht="12" customHeight="1" x14ac:dyDescent="0.2">
      <c r="A14772" s="172" t="s">
        <v>14243</v>
      </c>
      <c r="B14772" s="173" t="s">
        <v>31043</v>
      </c>
      <c r="C14772" s="174" t="s">
        <v>22371</v>
      </c>
    </row>
    <row r="14773" spans="1:3" ht="12" customHeight="1" x14ac:dyDescent="0.2">
      <c r="A14773" s="172" t="s">
        <v>14244</v>
      </c>
      <c r="B14773" s="173" t="s">
        <v>31043</v>
      </c>
      <c r="C14773" s="174" t="s">
        <v>22371</v>
      </c>
    </row>
    <row r="14774" spans="1:3" ht="12" customHeight="1" x14ac:dyDescent="0.2">
      <c r="A14774" s="172" t="s">
        <v>14245</v>
      </c>
      <c r="B14774" s="173" t="s">
        <v>31044</v>
      </c>
      <c r="C14774" s="174" t="s">
        <v>22371</v>
      </c>
    </row>
    <row r="14775" spans="1:3" ht="12" customHeight="1" x14ac:dyDescent="0.2">
      <c r="A14775" s="172" t="s">
        <v>14246</v>
      </c>
      <c r="B14775" s="173" t="s">
        <v>31044</v>
      </c>
      <c r="C14775" s="174" t="s">
        <v>22371</v>
      </c>
    </row>
    <row r="14776" spans="1:3" ht="12" customHeight="1" x14ac:dyDescent="0.2">
      <c r="A14776" s="172" t="s">
        <v>14247</v>
      </c>
      <c r="B14776" s="173" t="s">
        <v>31045</v>
      </c>
      <c r="C14776" s="174" t="s">
        <v>22371</v>
      </c>
    </row>
    <row r="14777" spans="1:3" ht="12" customHeight="1" x14ac:dyDescent="0.2">
      <c r="A14777" s="172" t="s">
        <v>14248</v>
      </c>
      <c r="B14777" s="173" t="s">
        <v>31045</v>
      </c>
      <c r="C14777" s="174" t="s">
        <v>22371</v>
      </c>
    </row>
    <row r="14778" spans="1:3" ht="12" customHeight="1" x14ac:dyDescent="0.2">
      <c r="A14778" s="172" t="s">
        <v>14249</v>
      </c>
      <c r="B14778" s="173" t="s">
        <v>31046</v>
      </c>
      <c r="C14778" s="174" t="s">
        <v>22371</v>
      </c>
    </row>
    <row r="14779" spans="1:3" ht="12" customHeight="1" x14ac:dyDescent="0.2">
      <c r="A14779" s="172" t="s">
        <v>14250</v>
      </c>
      <c r="B14779" s="173" t="s">
        <v>31046</v>
      </c>
      <c r="C14779" s="174" t="s">
        <v>22371</v>
      </c>
    </row>
    <row r="14780" spans="1:3" ht="12" customHeight="1" x14ac:dyDescent="0.2">
      <c r="A14780" s="172" t="s">
        <v>14251</v>
      </c>
      <c r="B14780" s="173" t="s">
        <v>31047</v>
      </c>
      <c r="C14780" s="174" t="s">
        <v>22371</v>
      </c>
    </row>
    <row r="14781" spans="1:3" ht="12" customHeight="1" x14ac:dyDescent="0.2">
      <c r="A14781" s="172" t="s">
        <v>14252</v>
      </c>
      <c r="B14781" s="173" t="s">
        <v>31047</v>
      </c>
      <c r="C14781" s="174" t="s">
        <v>22371</v>
      </c>
    </row>
    <row r="14782" spans="1:3" ht="12" customHeight="1" x14ac:dyDescent="0.2">
      <c r="A14782" s="172" t="s">
        <v>14253</v>
      </c>
      <c r="B14782" s="173" t="s">
        <v>31048</v>
      </c>
      <c r="C14782" s="174" t="s">
        <v>22371</v>
      </c>
    </row>
    <row r="14783" spans="1:3" ht="12" customHeight="1" x14ac:dyDescent="0.2">
      <c r="A14783" s="172" t="s">
        <v>14254</v>
      </c>
      <c r="B14783" s="173" t="s">
        <v>31048</v>
      </c>
      <c r="C14783" s="174" t="s">
        <v>22371</v>
      </c>
    </row>
    <row r="14784" spans="1:3" ht="12" customHeight="1" x14ac:dyDescent="0.2">
      <c r="A14784" s="172" t="s">
        <v>14255</v>
      </c>
      <c r="B14784" s="173" t="s">
        <v>31049</v>
      </c>
      <c r="C14784" s="174" t="s">
        <v>22371</v>
      </c>
    </row>
    <row r="14785" spans="1:3" ht="12" customHeight="1" x14ac:dyDescent="0.2">
      <c r="A14785" s="172" t="s">
        <v>14256</v>
      </c>
      <c r="B14785" s="173" t="s">
        <v>31049</v>
      </c>
      <c r="C14785" s="174" t="s">
        <v>22371</v>
      </c>
    </row>
    <row r="14786" spans="1:3" ht="12" customHeight="1" x14ac:dyDescent="0.2">
      <c r="A14786" s="172" t="s">
        <v>14257</v>
      </c>
      <c r="B14786" s="173" t="s">
        <v>31050</v>
      </c>
      <c r="C14786" s="174" t="s">
        <v>22371</v>
      </c>
    </row>
    <row r="14787" spans="1:3" ht="12" customHeight="1" x14ac:dyDescent="0.2">
      <c r="A14787" s="172" t="s">
        <v>14258</v>
      </c>
      <c r="B14787" s="173" t="s">
        <v>31050</v>
      </c>
      <c r="C14787" s="174" t="s">
        <v>22371</v>
      </c>
    </row>
    <row r="14788" spans="1:3" ht="12" customHeight="1" x14ac:dyDescent="0.2">
      <c r="A14788" s="172" t="s">
        <v>14259</v>
      </c>
      <c r="B14788" s="173" t="s">
        <v>31051</v>
      </c>
      <c r="C14788" s="174" t="s">
        <v>22371</v>
      </c>
    </row>
    <row r="14789" spans="1:3" ht="12" customHeight="1" x14ac:dyDescent="0.2">
      <c r="A14789" s="172" t="s">
        <v>14260</v>
      </c>
      <c r="B14789" s="173" t="s">
        <v>31051</v>
      </c>
      <c r="C14789" s="174" t="s">
        <v>22371</v>
      </c>
    </row>
    <row r="14790" spans="1:3" ht="12" customHeight="1" x14ac:dyDescent="0.2">
      <c r="A14790" s="172" t="s">
        <v>14261</v>
      </c>
      <c r="B14790" s="173" t="s">
        <v>31052</v>
      </c>
      <c r="C14790" s="174" t="s">
        <v>22371</v>
      </c>
    </row>
    <row r="14791" spans="1:3" ht="12" customHeight="1" x14ac:dyDescent="0.2">
      <c r="A14791" s="172" t="s">
        <v>14262</v>
      </c>
      <c r="B14791" s="173" t="s">
        <v>31052</v>
      </c>
      <c r="C14791" s="174" t="s">
        <v>22371</v>
      </c>
    </row>
    <row r="14792" spans="1:3" ht="12" customHeight="1" x14ac:dyDescent="0.2">
      <c r="A14792" s="172" t="s">
        <v>14263</v>
      </c>
      <c r="B14792" s="173" t="s">
        <v>31053</v>
      </c>
      <c r="C14792" s="174" t="s">
        <v>22371</v>
      </c>
    </row>
    <row r="14793" spans="1:3" ht="12" customHeight="1" x14ac:dyDescent="0.2">
      <c r="A14793" s="172" t="s">
        <v>14264</v>
      </c>
      <c r="B14793" s="173" t="s">
        <v>31053</v>
      </c>
      <c r="C14793" s="174" t="s">
        <v>22371</v>
      </c>
    </row>
    <row r="14794" spans="1:3" ht="12" customHeight="1" x14ac:dyDescent="0.2">
      <c r="A14794" s="172" t="s">
        <v>14265</v>
      </c>
      <c r="B14794" s="173" t="s">
        <v>31054</v>
      </c>
      <c r="C14794" s="174" t="s">
        <v>22371</v>
      </c>
    </row>
    <row r="14795" spans="1:3" ht="12" customHeight="1" x14ac:dyDescent="0.2">
      <c r="A14795" s="172" t="s">
        <v>14266</v>
      </c>
      <c r="B14795" s="173" t="s">
        <v>31054</v>
      </c>
      <c r="C14795" s="174" t="s">
        <v>22371</v>
      </c>
    </row>
    <row r="14796" spans="1:3" ht="12" customHeight="1" x14ac:dyDescent="0.2">
      <c r="A14796" s="172" t="s">
        <v>14267</v>
      </c>
      <c r="B14796" s="173" t="s">
        <v>31055</v>
      </c>
      <c r="C14796" s="174" t="s">
        <v>22371</v>
      </c>
    </row>
    <row r="14797" spans="1:3" ht="12" customHeight="1" x14ac:dyDescent="0.2">
      <c r="A14797" s="172" t="s">
        <v>14268</v>
      </c>
      <c r="B14797" s="173" t="s">
        <v>31055</v>
      </c>
      <c r="C14797" s="174" t="s">
        <v>22371</v>
      </c>
    </row>
    <row r="14798" spans="1:3" ht="12" customHeight="1" x14ac:dyDescent="0.2">
      <c r="A14798" s="172" t="s">
        <v>14269</v>
      </c>
      <c r="B14798" s="173" t="s">
        <v>31056</v>
      </c>
      <c r="C14798" s="174" t="s">
        <v>22371</v>
      </c>
    </row>
    <row r="14799" spans="1:3" ht="12" customHeight="1" x14ac:dyDescent="0.2">
      <c r="A14799" s="172" t="s">
        <v>14270</v>
      </c>
      <c r="B14799" s="173" t="s">
        <v>31056</v>
      </c>
      <c r="C14799" s="174" t="s">
        <v>22371</v>
      </c>
    </row>
    <row r="14800" spans="1:3" ht="12" customHeight="1" x14ac:dyDescent="0.2">
      <c r="A14800" s="172" t="s">
        <v>14271</v>
      </c>
      <c r="B14800" s="173" t="s">
        <v>31057</v>
      </c>
      <c r="C14800" s="174" t="s">
        <v>22371</v>
      </c>
    </row>
    <row r="14801" spans="1:3" ht="12" customHeight="1" x14ac:dyDescent="0.2">
      <c r="A14801" s="172" t="s">
        <v>14272</v>
      </c>
      <c r="B14801" s="173" t="s">
        <v>31057</v>
      </c>
      <c r="C14801" s="174" t="s">
        <v>22371</v>
      </c>
    </row>
    <row r="14802" spans="1:3" ht="12" customHeight="1" x14ac:dyDescent="0.2">
      <c r="A14802" s="172" t="s">
        <v>14273</v>
      </c>
      <c r="B14802" s="173" t="s">
        <v>31058</v>
      </c>
      <c r="C14802" s="174" t="s">
        <v>22371</v>
      </c>
    </row>
    <row r="14803" spans="1:3" ht="12" customHeight="1" x14ac:dyDescent="0.2">
      <c r="A14803" s="172" t="s">
        <v>14274</v>
      </c>
      <c r="B14803" s="173" t="s">
        <v>31058</v>
      </c>
      <c r="C14803" s="174" t="s">
        <v>22371</v>
      </c>
    </row>
    <row r="14804" spans="1:3" ht="12" customHeight="1" x14ac:dyDescent="0.2">
      <c r="A14804" s="172" t="s">
        <v>14275</v>
      </c>
      <c r="B14804" s="173" t="s">
        <v>31059</v>
      </c>
      <c r="C14804" s="174" t="s">
        <v>22371</v>
      </c>
    </row>
    <row r="14805" spans="1:3" ht="12" customHeight="1" x14ac:dyDescent="0.2">
      <c r="A14805" s="172" t="s">
        <v>14276</v>
      </c>
      <c r="B14805" s="173" t="s">
        <v>31059</v>
      </c>
      <c r="C14805" s="174" t="s">
        <v>22371</v>
      </c>
    </row>
    <row r="14806" spans="1:3" ht="12" customHeight="1" x14ac:dyDescent="0.2">
      <c r="A14806" s="172" t="s">
        <v>14277</v>
      </c>
      <c r="B14806" s="173" t="s">
        <v>31060</v>
      </c>
      <c r="C14806" s="174" t="s">
        <v>22371</v>
      </c>
    </row>
    <row r="14807" spans="1:3" ht="12" customHeight="1" x14ac:dyDescent="0.2">
      <c r="A14807" s="172" t="s">
        <v>14278</v>
      </c>
      <c r="B14807" s="173" t="s">
        <v>31060</v>
      </c>
      <c r="C14807" s="174" t="s">
        <v>22371</v>
      </c>
    </row>
    <row r="14808" spans="1:3" ht="12" customHeight="1" x14ac:dyDescent="0.2">
      <c r="A14808" s="172" t="s">
        <v>14279</v>
      </c>
      <c r="B14808" s="173" t="s">
        <v>31061</v>
      </c>
      <c r="C14808" s="174" t="s">
        <v>22371</v>
      </c>
    </row>
    <row r="14809" spans="1:3" ht="12" customHeight="1" x14ac:dyDescent="0.2">
      <c r="A14809" s="172" t="s">
        <v>14280</v>
      </c>
      <c r="B14809" s="173" t="s">
        <v>31061</v>
      </c>
      <c r="C14809" s="174" t="s">
        <v>22371</v>
      </c>
    </row>
    <row r="14810" spans="1:3" ht="12" customHeight="1" x14ac:dyDescent="0.2">
      <c r="A14810" s="172" t="s">
        <v>14281</v>
      </c>
      <c r="B14810" s="173" t="s">
        <v>31062</v>
      </c>
      <c r="C14810" s="174" t="s">
        <v>22371</v>
      </c>
    </row>
    <row r="14811" spans="1:3" ht="12" customHeight="1" x14ac:dyDescent="0.2">
      <c r="A14811" s="172" t="s">
        <v>14282</v>
      </c>
      <c r="B14811" s="173" t="s">
        <v>31062</v>
      </c>
      <c r="C14811" s="174" t="s">
        <v>22371</v>
      </c>
    </row>
    <row r="14812" spans="1:3" ht="12" customHeight="1" x14ac:dyDescent="0.2">
      <c r="A14812" s="172" t="s">
        <v>14283</v>
      </c>
      <c r="B14812" s="173" t="s">
        <v>31063</v>
      </c>
      <c r="C14812" s="174" t="s">
        <v>22371</v>
      </c>
    </row>
    <row r="14813" spans="1:3" ht="12" customHeight="1" x14ac:dyDescent="0.2">
      <c r="A14813" s="172" t="s">
        <v>14284</v>
      </c>
      <c r="B14813" s="173" t="s">
        <v>31063</v>
      </c>
      <c r="C14813" s="174" t="s">
        <v>22371</v>
      </c>
    </row>
    <row r="14814" spans="1:3" ht="12" customHeight="1" x14ac:dyDescent="0.2">
      <c r="A14814" s="172" t="s">
        <v>14285</v>
      </c>
      <c r="B14814" s="173" t="s">
        <v>31064</v>
      </c>
      <c r="C14814" s="174" t="s">
        <v>22371</v>
      </c>
    </row>
    <row r="14815" spans="1:3" ht="12" customHeight="1" x14ac:dyDescent="0.2">
      <c r="A14815" s="172" t="s">
        <v>14286</v>
      </c>
      <c r="B14815" s="173" t="s">
        <v>31064</v>
      </c>
      <c r="C14815" s="174" t="s">
        <v>22371</v>
      </c>
    </row>
    <row r="14816" spans="1:3" ht="12" customHeight="1" x14ac:dyDescent="0.2">
      <c r="A14816" s="172" t="s">
        <v>14287</v>
      </c>
      <c r="B14816" s="173" t="s">
        <v>31065</v>
      </c>
      <c r="C14816" s="174" t="s">
        <v>22371</v>
      </c>
    </row>
    <row r="14817" spans="1:3" ht="12" customHeight="1" x14ac:dyDescent="0.2">
      <c r="A14817" s="172" t="s">
        <v>14288</v>
      </c>
      <c r="B14817" s="173" t="s">
        <v>31065</v>
      </c>
      <c r="C14817" s="174" t="s">
        <v>22371</v>
      </c>
    </row>
    <row r="14818" spans="1:3" ht="12" customHeight="1" x14ac:dyDescent="0.2">
      <c r="A14818" s="172" t="s">
        <v>14289</v>
      </c>
      <c r="B14818" s="173" t="s">
        <v>31066</v>
      </c>
      <c r="C14818" s="174" t="s">
        <v>22371</v>
      </c>
    </row>
    <row r="14819" spans="1:3" ht="12" customHeight="1" x14ac:dyDescent="0.2">
      <c r="A14819" s="172" t="s">
        <v>14290</v>
      </c>
      <c r="B14819" s="173" t="s">
        <v>31066</v>
      </c>
      <c r="C14819" s="174" t="s">
        <v>22371</v>
      </c>
    </row>
    <row r="14820" spans="1:3" ht="12" customHeight="1" x14ac:dyDescent="0.2">
      <c r="A14820" s="172" t="s">
        <v>14291</v>
      </c>
      <c r="B14820" s="173" t="s">
        <v>31067</v>
      </c>
      <c r="C14820" s="174" t="s">
        <v>22371</v>
      </c>
    </row>
    <row r="14821" spans="1:3" ht="12" customHeight="1" x14ac:dyDescent="0.2">
      <c r="A14821" s="172" t="s">
        <v>14292</v>
      </c>
      <c r="B14821" s="173" t="s">
        <v>31067</v>
      </c>
      <c r="C14821" s="174" t="s">
        <v>22371</v>
      </c>
    </row>
    <row r="14822" spans="1:3" ht="12" customHeight="1" x14ac:dyDescent="0.2">
      <c r="A14822" s="172" t="s">
        <v>14293</v>
      </c>
      <c r="B14822" s="173" t="s">
        <v>31068</v>
      </c>
      <c r="C14822" s="174" t="s">
        <v>22371</v>
      </c>
    </row>
    <row r="14823" spans="1:3" ht="12" customHeight="1" x14ac:dyDescent="0.2">
      <c r="A14823" s="172" t="s">
        <v>14294</v>
      </c>
      <c r="B14823" s="173" t="s">
        <v>31068</v>
      </c>
      <c r="C14823" s="174" t="s">
        <v>22371</v>
      </c>
    </row>
    <row r="14824" spans="1:3" ht="12" customHeight="1" x14ac:dyDescent="0.2">
      <c r="A14824" s="172" t="s">
        <v>14295</v>
      </c>
      <c r="B14824" s="173" t="s">
        <v>31069</v>
      </c>
      <c r="C14824" s="174" t="s">
        <v>22371</v>
      </c>
    </row>
    <row r="14825" spans="1:3" ht="12" customHeight="1" x14ac:dyDescent="0.2">
      <c r="A14825" s="172" t="s">
        <v>14296</v>
      </c>
      <c r="B14825" s="173" t="s">
        <v>31069</v>
      </c>
      <c r="C14825" s="174" t="s">
        <v>22371</v>
      </c>
    </row>
    <row r="14826" spans="1:3" ht="12" customHeight="1" x14ac:dyDescent="0.2">
      <c r="A14826" s="172" t="s">
        <v>14297</v>
      </c>
      <c r="B14826" s="173" t="s">
        <v>31070</v>
      </c>
      <c r="C14826" s="174" t="s">
        <v>22371</v>
      </c>
    </row>
    <row r="14827" spans="1:3" ht="12" customHeight="1" x14ac:dyDescent="0.2">
      <c r="A14827" s="172" t="s">
        <v>14298</v>
      </c>
      <c r="B14827" s="173" t="s">
        <v>31070</v>
      </c>
      <c r="C14827" s="174" t="s">
        <v>22371</v>
      </c>
    </row>
    <row r="14828" spans="1:3" ht="12" customHeight="1" x14ac:dyDescent="0.2">
      <c r="A14828" s="172" t="s">
        <v>14299</v>
      </c>
      <c r="B14828" s="173" t="s">
        <v>31071</v>
      </c>
      <c r="C14828" s="174" t="s">
        <v>22371</v>
      </c>
    </row>
    <row r="14829" spans="1:3" ht="12" customHeight="1" x14ac:dyDescent="0.2">
      <c r="A14829" s="172" t="s">
        <v>14300</v>
      </c>
      <c r="B14829" s="173" t="s">
        <v>31071</v>
      </c>
      <c r="C14829" s="174" t="s">
        <v>22371</v>
      </c>
    </row>
    <row r="14830" spans="1:3" ht="12" customHeight="1" x14ac:dyDescent="0.2">
      <c r="A14830" s="172" t="s">
        <v>14301</v>
      </c>
      <c r="B14830" s="173" t="s">
        <v>31072</v>
      </c>
      <c r="C14830" s="174" t="s">
        <v>22371</v>
      </c>
    </row>
    <row r="14831" spans="1:3" ht="12" customHeight="1" x14ac:dyDescent="0.2">
      <c r="A14831" s="172" t="s">
        <v>14302</v>
      </c>
      <c r="B14831" s="173" t="s">
        <v>31072</v>
      </c>
      <c r="C14831" s="174" t="s">
        <v>22371</v>
      </c>
    </row>
    <row r="14832" spans="1:3" ht="12" customHeight="1" x14ac:dyDescent="0.2">
      <c r="A14832" s="172" t="s">
        <v>14303</v>
      </c>
      <c r="B14832" s="173" t="s">
        <v>31073</v>
      </c>
      <c r="C14832" s="174" t="s">
        <v>22371</v>
      </c>
    </row>
    <row r="14833" spans="1:3" ht="12" customHeight="1" x14ac:dyDescent="0.2">
      <c r="A14833" s="172" t="s">
        <v>14304</v>
      </c>
      <c r="B14833" s="173" t="s">
        <v>31073</v>
      </c>
      <c r="C14833" s="174" t="s">
        <v>22371</v>
      </c>
    </row>
    <row r="14834" spans="1:3" ht="12" customHeight="1" x14ac:dyDescent="0.2">
      <c r="A14834" s="172" t="s">
        <v>14305</v>
      </c>
      <c r="B14834" s="173" t="s">
        <v>31074</v>
      </c>
      <c r="C14834" s="174" t="s">
        <v>22371</v>
      </c>
    </row>
    <row r="14835" spans="1:3" ht="12" customHeight="1" x14ac:dyDescent="0.2">
      <c r="A14835" s="172" t="s">
        <v>14306</v>
      </c>
      <c r="B14835" s="173" t="s">
        <v>31074</v>
      </c>
      <c r="C14835" s="174" t="s">
        <v>22371</v>
      </c>
    </row>
    <row r="14836" spans="1:3" ht="12" customHeight="1" x14ac:dyDescent="0.2">
      <c r="A14836" s="172" t="s">
        <v>14307</v>
      </c>
      <c r="B14836" s="173" t="s">
        <v>31075</v>
      </c>
      <c r="C14836" s="174" t="s">
        <v>22371</v>
      </c>
    </row>
    <row r="14837" spans="1:3" ht="12" customHeight="1" x14ac:dyDescent="0.2">
      <c r="A14837" s="172" t="s">
        <v>14308</v>
      </c>
      <c r="B14837" s="173" t="s">
        <v>31075</v>
      </c>
      <c r="C14837" s="174" t="s">
        <v>22371</v>
      </c>
    </row>
    <row r="14838" spans="1:3" ht="12" customHeight="1" x14ac:dyDescent="0.2">
      <c r="A14838" s="172" t="s">
        <v>14309</v>
      </c>
      <c r="B14838" s="173" t="s">
        <v>31076</v>
      </c>
      <c r="C14838" s="174" t="s">
        <v>22371</v>
      </c>
    </row>
    <row r="14839" spans="1:3" ht="12" customHeight="1" x14ac:dyDescent="0.2">
      <c r="A14839" s="172" t="s">
        <v>14310</v>
      </c>
      <c r="B14839" s="173" t="s">
        <v>31076</v>
      </c>
      <c r="C14839" s="174" t="s">
        <v>22371</v>
      </c>
    </row>
    <row r="14840" spans="1:3" ht="12" customHeight="1" x14ac:dyDescent="0.2">
      <c r="A14840" s="172" t="s">
        <v>14311</v>
      </c>
      <c r="B14840" s="173" t="s">
        <v>31077</v>
      </c>
      <c r="C14840" s="174" t="s">
        <v>22371</v>
      </c>
    </row>
    <row r="14841" spans="1:3" ht="12" customHeight="1" x14ac:dyDescent="0.2">
      <c r="A14841" s="172" t="s">
        <v>14312</v>
      </c>
      <c r="B14841" s="173" t="s">
        <v>31077</v>
      </c>
      <c r="C14841" s="174" t="s">
        <v>22371</v>
      </c>
    </row>
    <row r="14842" spans="1:3" ht="12" customHeight="1" x14ac:dyDescent="0.2">
      <c r="A14842" s="172" t="s">
        <v>14313</v>
      </c>
      <c r="B14842" s="173" t="s">
        <v>31078</v>
      </c>
      <c r="C14842" s="174" t="s">
        <v>22371</v>
      </c>
    </row>
    <row r="14843" spans="1:3" ht="12" customHeight="1" x14ac:dyDescent="0.2">
      <c r="A14843" s="172" t="s">
        <v>14314</v>
      </c>
      <c r="B14843" s="173" t="s">
        <v>31078</v>
      </c>
      <c r="C14843" s="174" t="s">
        <v>22371</v>
      </c>
    </row>
    <row r="14844" spans="1:3" ht="12" customHeight="1" x14ac:dyDescent="0.2">
      <c r="A14844" s="172" t="s">
        <v>14315</v>
      </c>
      <c r="B14844" s="173" t="s">
        <v>31079</v>
      </c>
      <c r="C14844" s="174" t="s">
        <v>22371</v>
      </c>
    </row>
    <row r="14845" spans="1:3" ht="12" customHeight="1" x14ac:dyDescent="0.2">
      <c r="A14845" s="172" t="s">
        <v>14316</v>
      </c>
      <c r="B14845" s="173" t="s">
        <v>31079</v>
      </c>
      <c r="C14845" s="174" t="s">
        <v>22371</v>
      </c>
    </row>
    <row r="14846" spans="1:3" ht="12" customHeight="1" x14ac:dyDescent="0.2">
      <c r="A14846" s="172" t="s">
        <v>14317</v>
      </c>
      <c r="B14846" s="173" t="s">
        <v>31080</v>
      </c>
      <c r="C14846" s="174" t="s">
        <v>22371</v>
      </c>
    </row>
    <row r="14847" spans="1:3" ht="12" customHeight="1" x14ac:dyDescent="0.2">
      <c r="A14847" s="172" t="s">
        <v>14318</v>
      </c>
      <c r="B14847" s="173" t="s">
        <v>31080</v>
      </c>
      <c r="C14847" s="174" t="s">
        <v>22371</v>
      </c>
    </row>
    <row r="14848" spans="1:3" ht="12" customHeight="1" x14ac:dyDescent="0.2">
      <c r="A14848" s="172" t="s">
        <v>14319</v>
      </c>
      <c r="B14848" s="173" t="s">
        <v>31081</v>
      </c>
      <c r="C14848" s="174" t="s">
        <v>22371</v>
      </c>
    </row>
    <row r="14849" spans="1:3" ht="12" customHeight="1" x14ac:dyDescent="0.2">
      <c r="A14849" s="172" t="s">
        <v>14320</v>
      </c>
      <c r="B14849" s="173" t="s">
        <v>31081</v>
      </c>
      <c r="C14849" s="174" t="s">
        <v>22371</v>
      </c>
    </row>
    <row r="14850" spans="1:3" ht="12" customHeight="1" x14ac:dyDescent="0.2">
      <c r="A14850" s="172" t="s">
        <v>14321</v>
      </c>
      <c r="B14850" s="173" t="s">
        <v>31082</v>
      </c>
      <c r="C14850" s="174" t="s">
        <v>22371</v>
      </c>
    </row>
    <row r="14851" spans="1:3" ht="12" customHeight="1" x14ac:dyDescent="0.2">
      <c r="A14851" s="172" t="s">
        <v>14322</v>
      </c>
      <c r="B14851" s="173" t="s">
        <v>31082</v>
      </c>
      <c r="C14851" s="174" t="s">
        <v>22371</v>
      </c>
    </row>
    <row r="14852" spans="1:3" ht="12" customHeight="1" x14ac:dyDescent="0.2">
      <c r="A14852" s="172" t="s">
        <v>14323</v>
      </c>
      <c r="B14852" s="173" t="s">
        <v>31083</v>
      </c>
      <c r="C14852" s="174" t="s">
        <v>22371</v>
      </c>
    </row>
    <row r="14853" spans="1:3" ht="12" customHeight="1" x14ac:dyDescent="0.2">
      <c r="A14853" s="172" t="s">
        <v>14324</v>
      </c>
      <c r="B14853" s="173" t="s">
        <v>31083</v>
      </c>
      <c r="C14853" s="174" t="s">
        <v>22371</v>
      </c>
    </row>
    <row r="14854" spans="1:3" ht="12" customHeight="1" x14ac:dyDescent="0.2">
      <c r="A14854" s="172" t="s">
        <v>14325</v>
      </c>
      <c r="B14854" s="173" t="s">
        <v>31084</v>
      </c>
      <c r="C14854" s="174" t="s">
        <v>22371</v>
      </c>
    </row>
    <row r="14855" spans="1:3" ht="12" customHeight="1" x14ac:dyDescent="0.2">
      <c r="A14855" s="172" t="s">
        <v>14326</v>
      </c>
      <c r="B14855" s="173" t="s">
        <v>31084</v>
      </c>
      <c r="C14855" s="174" t="s">
        <v>22371</v>
      </c>
    </row>
    <row r="14856" spans="1:3" ht="12" customHeight="1" x14ac:dyDescent="0.2">
      <c r="A14856" s="172" t="s">
        <v>14327</v>
      </c>
      <c r="B14856" s="173" t="s">
        <v>31085</v>
      </c>
      <c r="C14856" s="174" t="s">
        <v>22371</v>
      </c>
    </row>
    <row r="14857" spans="1:3" ht="12" customHeight="1" x14ac:dyDescent="0.2">
      <c r="A14857" s="172" t="s">
        <v>14328</v>
      </c>
      <c r="B14857" s="173" t="s">
        <v>31085</v>
      </c>
      <c r="C14857" s="174" t="s">
        <v>22371</v>
      </c>
    </row>
    <row r="14858" spans="1:3" ht="12" customHeight="1" x14ac:dyDescent="0.2">
      <c r="A14858" s="172" t="s">
        <v>14329</v>
      </c>
      <c r="B14858" s="173" t="s">
        <v>31086</v>
      </c>
      <c r="C14858" s="174" t="s">
        <v>22371</v>
      </c>
    </row>
    <row r="14859" spans="1:3" ht="12" customHeight="1" x14ac:dyDescent="0.2">
      <c r="A14859" s="172" t="s">
        <v>14330</v>
      </c>
      <c r="B14859" s="173" t="s">
        <v>31086</v>
      </c>
      <c r="C14859" s="174" t="s">
        <v>22371</v>
      </c>
    </row>
    <row r="14860" spans="1:3" ht="12" customHeight="1" x14ac:dyDescent="0.2">
      <c r="A14860" s="172" t="s">
        <v>14331</v>
      </c>
      <c r="B14860" s="173" t="s">
        <v>31087</v>
      </c>
      <c r="C14860" s="174" t="s">
        <v>22371</v>
      </c>
    </row>
    <row r="14861" spans="1:3" ht="12" customHeight="1" x14ac:dyDescent="0.2">
      <c r="A14861" s="172" t="s">
        <v>14332</v>
      </c>
      <c r="B14861" s="173" t="s">
        <v>31087</v>
      </c>
      <c r="C14861" s="174" t="s">
        <v>22371</v>
      </c>
    </row>
    <row r="14862" spans="1:3" ht="12" customHeight="1" x14ac:dyDescent="0.2">
      <c r="A14862" s="172" t="s">
        <v>14333</v>
      </c>
      <c r="B14862" s="173" t="s">
        <v>31088</v>
      </c>
      <c r="C14862" s="174" t="s">
        <v>22371</v>
      </c>
    </row>
    <row r="14863" spans="1:3" ht="12" customHeight="1" x14ac:dyDescent="0.2">
      <c r="A14863" s="172" t="s">
        <v>14334</v>
      </c>
      <c r="B14863" s="173" t="s">
        <v>31088</v>
      </c>
      <c r="C14863" s="174" t="s">
        <v>22371</v>
      </c>
    </row>
    <row r="14864" spans="1:3" ht="12" customHeight="1" x14ac:dyDescent="0.2">
      <c r="A14864" s="172" t="s">
        <v>14335</v>
      </c>
      <c r="B14864" s="173" t="s">
        <v>31089</v>
      </c>
      <c r="C14864" s="174" t="s">
        <v>22371</v>
      </c>
    </row>
    <row r="14865" spans="1:3" ht="12" customHeight="1" x14ac:dyDescent="0.2">
      <c r="A14865" s="172" t="s">
        <v>14336</v>
      </c>
      <c r="B14865" s="173" t="s">
        <v>31089</v>
      </c>
      <c r="C14865" s="174" t="s">
        <v>22371</v>
      </c>
    </row>
    <row r="14866" spans="1:3" ht="12" customHeight="1" x14ac:dyDescent="0.2">
      <c r="A14866" s="172" t="s">
        <v>14337</v>
      </c>
      <c r="B14866" s="173" t="s">
        <v>31090</v>
      </c>
      <c r="C14866" s="174" t="s">
        <v>22371</v>
      </c>
    </row>
    <row r="14867" spans="1:3" ht="12" customHeight="1" x14ac:dyDescent="0.2">
      <c r="A14867" s="172" t="s">
        <v>14338</v>
      </c>
      <c r="B14867" s="173" t="s">
        <v>31090</v>
      </c>
      <c r="C14867" s="174" t="s">
        <v>22371</v>
      </c>
    </row>
    <row r="14868" spans="1:3" ht="12" customHeight="1" x14ac:dyDescent="0.2">
      <c r="A14868" s="172" t="s">
        <v>14339</v>
      </c>
      <c r="B14868" s="173" t="s">
        <v>31091</v>
      </c>
      <c r="C14868" s="174" t="s">
        <v>22371</v>
      </c>
    </row>
    <row r="14869" spans="1:3" ht="12" customHeight="1" x14ac:dyDescent="0.2">
      <c r="A14869" s="172" t="s">
        <v>14340</v>
      </c>
      <c r="B14869" s="173" t="s">
        <v>31091</v>
      </c>
      <c r="C14869" s="174" t="s">
        <v>22371</v>
      </c>
    </row>
    <row r="14870" spans="1:3" ht="12" customHeight="1" x14ac:dyDescent="0.2">
      <c r="A14870" s="172" t="s">
        <v>14341</v>
      </c>
      <c r="B14870" s="173" t="s">
        <v>31092</v>
      </c>
      <c r="C14870" s="174" t="s">
        <v>22371</v>
      </c>
    </row>
    <row r="14871" spans="1:3" ht="12" customHeight="1" x14ac:dyDescent="0.2">
      <c r="A14871" s="172" t="s">
        <v>14342</v>
      </c>
      <c r="B14871" s="173" t="s">
        <v>31092</v>
      </c>
      <c r="C14871" s="174" t="s">
        <v>22371</v>
      </c>
    </row>
    <row r="14872" spans="1:3" ht="12" customHeight="1" x14ac:dyDescent="0.2">
      <c r="A14872" s="172" t="s">
        <v>14343</v>
      </c>
      <c r="B14872" s="173" t="s">
        <v>31093</v>
      </c>
      <c r="C14872" s="174" t="s">
        <v>22371</v>
      </c>
    </row>
    <row r="14873" spans="1:3" ht="12" customHeight="1" x14ac:dyDescent="0.2">
      <c r="A14873" s="172" t="s">
        <v>14344</v>
      </c>
      <c r="B14873" s="173" t="s">
        <v>31093</v>
      </c>
      <c r="C14873" s="174" t="s">
        <v>22371</v>
      </c>
    </row>
    <row r="14874" spans="1:3" ht="12" customHeight="1" x14ac:dyDescent="0.2">
      <c r="A14874" s="172" t="s">
        <v>14345</v>
      </c>
      <c r="B14874" s="173" t="s">
        <v>31094</v>
      </c>
      <c r="C14874" s="174" t="s">
        <v>22371</v>
      </c>
    </row>
    <row r="14875" spans="1:3" ht="12" customHeight="1" x14ac:dyDescent="0.2">
      <c r="A14875" s="172" t="s">
        <v>14346</v>
      </c>
      <c r="B14875" s="173" t="s">
        <v>31094</v>
      </c>
      <c r="C14875" s="174" t="s">
        <v>22371</v>
      </c>
    </row>
    <row r="14876" spans="1:3" ht="12" customHeight="1" x14ac:dyDescent="0.2">
      <c r="A14876" s="172" t="s">
        <v>14347</v>
      </c>
      <c r="B14876" s="173" t="s">
        <v>31095</v>
      </c>
      <c r="C14876" s="174" t="s">
        <v>22371</v>
      </c>
    </row>
    <row r="14877" spans="1:3" ht="12" customHeight="1" x14ac:dyDescent="0.2">
      <c r="A14877" s="172" t="s">
        <v>14348</v>
      </c>
      <c r="B14877" s="173" t="s">
        <v>31095</v>
      </c>
      <c r="C14877" s="174" t="s">
        <v>22371</v>
      </c>
    </row>
    <row r="14878" spans="1:3" ht="12" customHeight="1" x14ac:dyDescent="0.2">
      <c r="A14878" s="172" t="s">
        <v>14349</v>
      </c>
      <c r="B14878" s="173" t="s">
        <v>31096</v>
      </c>
      <c r="C14878" s="174" t="s">
        <v>22371</v>
      </c>
    </row>
    <row r="14879" spans="1:3" ht="12" customHeight="1" x14ac:dyDescent="0.2">
      <c r="A14879" s="172" t="s">
        <v>14350</v>
      </c>
      <c r="B14879" s="173" t="s">
        <v>31096</v>
      </c>
      <c r="C14879" s="174" t="s">
        <v>22371</v>
      </c>
    </row>
    <row r="14880" spans="1:3" ht="12" customHeight="1" x14ac:dyDescent="0.2">
      <c r="A14880" s="172" t="s">
        <v>14351</v>
      </c>
      <c r="B14880" s="173" t="s">
        <v>31097</v>
      </c>
      <c r="C14880" s="174" t="s">
        <v>22371</v>
      </c>
    </row>
    <row r="14881" spans="1:3" ht="12" customHeight="1" x14ac:dyDescent="0.2">
      <c r="A14881" s="172" t="s">
        <v>14352</v>
      </c>
      <c r="B14881" s="173" t="s">
        <v>31097</v>
      </c>
      <c r="C14881" s="174" t="s">
        <v>22371</v>
      </c>
    </row>
    <row r="14882" spans="1:3" ht="12" customHeight="1" x14ac:dyDescent="0.2">
      <c r="A14882" s="172" t="s">
        <v>14353</v>
      </c>
      <c r="B14882" s="173" t="s">
        <v>31098</v>
      </c>
      <c r="C14882" s="174" t="s">
        <v>22371</v>
      </c>
    </row>
    <row r="14883" spans="1:3" ht="12" customHeight="1" x14ac:dyDescent="0.2">
      <c r="A14883" s="172" t="s">
        <v>14354</v>
      </c>
      <c r="B14883" s="173" t="s">
        <v>31098</v>
      </c>
      <c r="C14883" s="174" t="s">
        <v>22371</v>
      </c>
    </row>
    <row r="14884" spans="1:3" ht="12" customHeight="1" x14ac:dyDescent="0.2">
      <c r="A14884" s="172" t="s">
        <v>14355</v>
      </c>
      <c r="B14884" s="173" t="s">
        <v>31099</v>
      </c>
      <c r="C14884" s="174" t="s">
        <v>22371</v>
      </c>
    </row>
    <row r="14885" spans="1:3" ht="12" customHeight="1" x14ac:dyDescent="0.2">
      <c r="A14885" s="172" t="s">
        <v>14356</v>
      </c>
      <c r="B14885" s="173" t="s">
        <v>31099</v>
      </c>
      <c r="C14885" s="174" t="s">
        <v>22371</v>
      </c>
    </row>
    <row r="14886" spans="1:3" ht="12" customHeight="1" x14ac:dyDescent="0.2">
      <c r="A14886" s="172" t="s">
        <v>14357</v>
      </c>
      <c r="B14886" s="173" t="s">
        <v>31100</v>
      </c>
      <c r="C14886" s="174" t="s">
        <v>22371</v>
      </c>
    </row>
    <row r="14887" spans="1:3" ht="12" customHeight="1" x14ac:dyDescent="0.2">
      <c r="A14887" s="172" t="s">
        <v>14358</v>
      </c>
      <c r="B14887" s="173" t="s">
        <v>31100</v>
      </c>
      <c r="C14887" s="174" t="s">
        <v>22371</v>
      </c>
    </row>
    <row r="14888" spans="1:3" ht="12" customHeight="1" x14ac:dyDescent="0.2">
      <c r="A14888" s="172" t="s">
        <v>14359</v>
      </c>
      <c r="B14888" s="173" t="s">
        <v>31101</v>
      </c>
      <c r="C14888" s="174" t="s">
        <v>22371</v>
      </c>
    </row>
    <row r="14889" spans="1:3" ht="12" customHeight="1" x14ac:dyDescent="0.2">
      <c r="A14889" s="172" t="s">
        <v>14360</v>
      </c>
      <c r="B14889" s="173" t="s">
        <v>31101</v>
      </c>
      <c r="C14889" s="174" t="s">
        <v>22371</v>
      </c>
    </row>
    <row r="14890" spans="1:3" ht="12" customHeight="1" x14ac:dyDescent="0.2">
      <c r="A14890" s="172" t="s">
        <v>14361</v>
      </c>
      <c r="B14890" s="173" t="s">
        <v>31102</v>
      </c>
      <c r="C14890" s="174" t="s">
        <v>22371</v>
      </c>
    </row>
    <row r="14891" spans="1:3" ht="12" customHeight="1" x14ac:dyDescent="0.2">
      <c r="A14891" s="172" t="s">
        <v>14362</v>
      </c>
      <c r="B14891" s="173" t="s">
        <v>31102</v>
      </c>
      <c r="C14891" s="174" t="s">
        <v>22371</v>
      </c>
    </row>
    <row r="14892" spans="1:3" ht="12" customHeight="1" x14ac:dyDescent="0.2">
      <c r="A14892" s="172" t="s">
        <v>14363</v>
      </c>
      <c r="B14892" s="173" t="s">
        <v>31103</v>
      </c>
      <c r="C14892" s="174" t="s">
        <v>22371</v>
      </c>
    </row>
    <row r="14893" spans="1:3" ht="12" customHeight="1" x14ac:dyDescent="0.2">
      <c r="A14893" s="172" t="s">
        <v>14364</v>
      </c>
      <c r="B14893" s="173" t="s">
        <v>31103</v>
      </c>
      <c r="C14893" s="174" t="s">
        <v>22371</v>
      </c>
    </row>
    <row r="14894" spans="1:3" ht="12" customHeight="1" x14ac:dyDescent="0.2">
      <c r="A14894" s="172" t="s">
        <v>14365</v>
      </c>
      <c r="B14894" s="173" t="s">
        <v>31104</v>
      </c>
      <c r="C14894" s="174" t="s">
        <v>22371</v>
      </c>
    </row>
    <row r="14895" spans="1:3" ht="12" customHeight="1" x14ac:dyDescent="0.2">
      <c r="A14895" s="172" t="s">
        <v>14366</v>
      </c>
      <c r="B14895" s="173" t="s">
        <v>31104</v>
      </c>
      <c r="C14895" s="174" t="s">
        <v>22371</v>
      </c>
    </row>
    <row r="14896" spans="1:3" ht="12" customHeight="1" x14ac:dyDescent="0.2">
      <c r="A14896" s="172" t="s">
        <v>14367</v>
      </c>
      <c r="B14896" s="173" t="s">
        <v>31105</v>
      </c>
      <c r="C14896" s="174" t="s">
        <v>22371</v>
      </c>
    </row>
    <row r="14897" spans="1:3" ht="12" customHeight="1" x14ac:dyDescent="0.2">
      <c r="A14897" s="172" t="s">
        <v>14368</v>
      </c>
      <c r="B14897" s="173" t="s">
        <v>31105</v>
      </c>
      <c r="C14897" s="174" t="s">
        <v>22371</v>
      </c>
    </row>
    <row r="14898" spans="1:3" ht="12" customHeight="1" x14ac:dyDescent="0.2">
      <c r="A14898" s="172" t="s">
        <v>14369</v>
      </c>
      <c r="B14898" s="173" t="s">
        <v>31106</v>
      </c>
      <c r="C14898" s="174" t="s">
        <v>22371</v>
      </c>
    </row>
    <row r="14899" spans="1:3" ht="12" customHeight="1" x14ac:dyDescent="0.2">
      <c r="A14899" s="172" t="s">
        <v>14370</v>
      </c>
      <c r="B14899" s="173" t="s">
        <v>31106</v>
      </c>
      <c r="C14899" s="174" t="s">
        <v>22371</v>
      </c>
    </row>
    <row r="14900" spans="1:3" ht="12" customHeight="1" x14ac:dyDescent="0.2">
      <c r="A14900" s="172" t="s">
        <v>14371</v>
      </c>
      <c r="B14900" s="173" t="s">
        <v>31107</v>
      </c>
      <c r="C14900" s="174" t="s">
        <v>22371</v>
      </c>
    </row>
    <row r="14901" spans="1:3" ht="12" customHeight="1" x14ac:dyDescent="0.2">
      <c r="A14901" s="172" t="s">
        <v>14372</v>
      </c>
      <c r="B14901" s="173" t="s">
        <v>31107</v>
      </c>
      <c r="C14901" s="174" t="s">
        <v>22371</v>
      </c>
    </row>
    <row r="14902" spans="1:3" ht="12" customHeight="1" x14ac:dyDescent="0.2">
      <c r="A14902" s="172" t="s">
        <v>14373</v>
      </c>
      <c r="B14902" s="173" t="s">
        <v>31108</v>
      </c>
      <c r="C14902" s="174" t="s">
        <v>22371</v>
      </c>
    </row>
    <row r="14903" spans="1:3" ht="12" customHeight="1" x14ac:dyDescent="0.2">
      <c r="A14903" s="172" t="s">
        <v>14374</v>
      </c>
      <c r="B14903" s="173" t="s">
        <v>31108</v>
      </c>
      <c r="C14903" s="174" t="s">
        <v>22371</v>
      </c>
    </row>
    <row r="14904" spans="1:3" ht="12" customHeight="1" x14ac:dyDescent="0.2">
      <c r="A14904" s="172" t="s">
        <v>14375</v>
      </c>
      <c r="B14904" s="173" t="s">
        <v>31109</v>
      </c>
      <c r="C14904" s="174" t="s">
        <v>22371</v>
      </c>
    </row>
    <row r="14905" spans="1:3" ht="12" customHeight="1" x14ac:dyDescent="0.2">
      <c r="A14905" s="172" t="s">
        <v>14376</v>
      </c>
      <c r="B14905" s="173" t="s">
        <v>31109</v>
      </c>
      <c r="C14905" s="174" t="s">
        <v>22371</v>
      </c>
    </row>
    <row r="14906" spans="1:3" ht="12" customHeight="1" x14ac:dyDescent="0.2">
      <c r="A14906" s="172" t="s">
        <v>14377</v>
      </c>
      <c r="B14906" s="173" t="s">
        <v>31110</v>
      </c>
      <c r="C14906" s="174" t="s">
        <v>22371</v>
      </c>
    </row>
    <row r="14907" spans="1:3" ht="12" customHeight="1" x14ac:dyDescent="0.2">
      <c r="A14907" s="172" t="s">
        <v>14378</v>
      </c>
      <c r="B14907" s="173" t="s">
        <v>31110</v>
      </c>
      <c r="C14907" s="174" t="s">
        <v>22371</v>
      </c>
    </row>
    <row r="14908" spans="1:3" ht="12" customHeight="1" x14ac:dyDescent="0.2">
      <c r="A14908" s="172" t="s">
        <v>14379</v>
      </c>
      <c r="B14908" s="173" t="s">
        <v>31111</v>
      </c>
      <c r="C14908" s="174" t="s">
        <v>22371</v>
      </c>
    </row>
    <row r="14909" spans="1:3" ht="12" customHeight="1" x14ac:dyDescent="0.2">
      <c r="A14909" s="172" t="s">
        <v>14380</v>
      </c>
      <c r="B14909" s="173" t="s">
        <v>31111</v>
      </c>
      <c r="C14909" s="174" t="s">
        <v>22371</v>
      </c>
    </row>
    <row r="14910" spans="1:3" ht="12" customHeight="1" x14ac:dyDescent="0.2">
      <c r="A14910" s="172" t="s">
        <v>14381</v>
      </c>
      <c r="B14910" s="173" t="s">
        <v>31112</v>
      </c>
      <c r="C14910" s="174" t="s">
        <v>22371</v>
      </c>
    </row>
    <row r="14911" spans="1:3" ht="12" customHeight="1" x14ac:dyDescent="0.2">
      <c r="A14911" s="172" t="s">
        <v>14382</v>
      </c>
      <c r="B14911" s="173" t="s">
        <v>31112</v>
      </c>
      <c r="C14911" s="174" t="s">
        <v>22371</v>
      </c>
    </row>
    <row r="14912" spans="1:3" ht="12" customHeight="1" x14ac:dyDescent="0.2">
      <c r="A14912" s="172" t="s">
        <v>14383</v>
      </c>
      <c r="B14912" s="173" t="s">
        <v>31113</v>
      </c>
      <c r="C14912" s="174" t="s">
        <v>22371</v>
      </c>
    </row>
    <row r="14913" spans="1:3" ht="12" customHeight="1" x14ac:dyDescent="0.2">
      <c r="A14913" s="172" t="s">
        <v>14384</v>
      </c>
      <c r="B14913" s="173" t="s">
        <v>31113</v>
      </c>
      <c r="C14913" s="174" t="s">
        <v>22371</v>
      </c>
    </row>
    <row r="14914" spans="1:3" ht="12" customHeight="1" x14ac:dyDescent="0.2">
      <c r="A14914" s="172" t="s">
        <v>14385</v>
      </c>
      <c r="B14914" s="173" t="s">
        <v>31114</v>
      </c>
      <c r="C14914" s="174" t="s">
        <v>22371</v>
      </c>
    </row>
    <row r="14915" spans="1:3" ht="12" customHeight="1" x14ac:dyDescent="0.2">
      <c r="A14915" s="172" t="s">
        <v>14386</v>
      </c>
      <c r="B14915" s="173" t="s">
        <v>31114</v>
      </c>
      <c r="C14915" s="174" t="s">
        <v>22371</v>
      </c>
    </row>
    <row r="14916" spans="1:3" ht="12" customHeight="1" x14ac:dyDescent="0.2">
      <c r="A14916" s="172" t="s">
        <v>14387</v>
      </c>
      <c r="B14916" s="173" t="s">
        <v>31115</v>
      </c>
      <c r="C14916" s="174" t="s">
        <v>22371</v>
      </c>
    </row>
    <row r="14917" spans="1:3" ht="12" customHeight="1" x14ac:dyDescent="0.2">
      <c r="A14917" s="172" t="s">
        <v>14388</v>
      </c>
      <c r="B14917" s="173" t="s">
        <v>31115</v>
      </c>
      <c r="C14917" s="174" t="s">
        <v>22371</v>
      </c>
    </row>
    <row r="14918" spans="1:3" ht="12" customHeight="1" x14ac:dyDescent="0.2">
      <c r="A14918" s="172" t="s">
        <v>14389</v>
      </c>
      <c r="B14918" s="173" t="s">
        <v>31116</v>
      </c>
      <c r="C14918" s="174" t="s">
        <v>22371</v>
      </c>
    </row>
    <row r="14919" spans="1:3" ht="12" customHeight="1" x14ac:dyDescent="0.2">
      <c r="A14919" s="172" t="s">
        <v>14390</v>
      </c>
      <c r="B14919" s="173" t="s">
        <v>31116</v>
      </c>
      <c r="C14919" s="174" t="s">
        <v>22371</v>
      </c>
    </row>
    <row r="14920" spans="1:3" ht="12" customHeight="1" x14ac:dyDescent="0.2">
      <c r="A14920" s="172" t="s">
        <v>14391</v>
      </c>
      <c r="B14920" s="173" t="s">
        <v>31117</v>
      </c>
      <c r="C14920" s="174" t="s">
        <v>22371</v>
      </c>
    </row>
    <row r="14921" spans="1:3" ht="12" customHeight="1" x14ac:dyDescent="0.2">
      <c r="A14921" s="172" t="s">
        <v>14392</v>
      </c>
      <c r="B14921" s="173" t="s">
        <v>31117</v>
      </c>
      <c r="C14921" s="174" t="s">
        <v>22371</v>
      </c>
    </row>
    <row r="14922" spans="1:3" ht="12" customHeight="1" x14ac:dyDescent="0.2">
      <c r="A14922" s="172" t="s">
        <v>14393</v>
      </c>
      <c r="B14922" s="173" t="s">
        <v>31118</v>
      </c>
      <c r="C14922" s="174" t="s">
        <v>22371</v>
      </c>
    </row>
    <row r="14923" spans="1:3" ht="12" customHeight="1" x14ac:dyDescent="0.2">
      <c r="A14923" s="172" t="s">
        <v>14394</v>
      </c>
      <c r="B14923" s="173" t="s">
        <v>31118</v>
      </c>
      <c r="C14923" s="174" t="s">
        <v>22371</v>
      </c>
    </row>
    <row r="14924" spans="1:3" ht="12" customHeight="1" x14ac:dyDescent="0.2">
      <c r="A14924" s="172" t="s">
        <v>14395</v>
      </c>
      <c r="B14924" s="173" t="s">
        <v>31119</v>
      </c>
      <c r="C14924" s="174" t="s">
        <v>22371</v>
      </c>
    </row>
    <row r="14925" spans="1:3" ht="12" customHeight="1" x14ac:dyDescent="0.2">
      <c r="A14925" s="172" t="s">
        <v>14396</v>
      </c>
      <c r="B14925" s="173" t="s">
        <v>31119</v>
      </c>
      <c r="C14925" s="174" t="s">
        <v>22371</v>
      </c>
    </row>
    <row r="14926" spans="1:3" ht="12" customHeight="1" x14ac:dyDescent="0.2">
      <c r="A14926" s="172" t="s">
        <v>14397</v>
      </c>
      <c r="B14926" s="173" t="s">
        <v>31120</v>
      </c>
      <c r="C14926" s="174" t="s">
        <v>22371</v>
      </c>
    </row>
    <row r="14927" spans="1:3" ht="12" customHeight="1" x14ac:dyDescent="0.2">
      <c r="A14927" s="172" t="s">
        <v>14398</v>
      </c>
      <c r="B14927" s="173" t="s">
        <v>31120</v>
      </c>
      <c r="C14927" s="174" t="s">
        <v>22371</v>
      </c>
    </row>
    <row r="14928" spans="1:3" ht="12" customHeight="1" x14ac:dyDescent="0.2">
      <c r="A14928" s="172" t="s">
        <v>14399</v>
      </c>
      <c r="B14928" s="173" t="s">
        <v>31121</v>
      </c>
      <c r="C14928" s="174" t="s">
        <v>22371</v>
      </c>
    </row>
    <row r="14929" spans="1:3" ht="12" customHeight="1" x14ac:dyDescent="0.2">
      <c r="A14929" s="172" t="s">
        <v>14400</v>
      </c>
      <c r="B14929" s="173" t="s">
        <v>31121</v>
      </c>
      <c r="C14929" s="174" t="s">
        <v>22371</v>
      </c>
    </row>
    <row r="14930" spans="1:3" ht="12" customHeight="1" x14ac:dyDescent="0.2">
      <c r="A14930" s="172" t="s">
        <v>14401</v>
      </c>
      <c r="B14930" s="173" t="s">
        <v>31122</v>
      </c>
      <c r="C14930" s="174" t="s">
        <v>22371</v>
      </c>
    </row>
    <row r="14931" spans="1:3" ht="12" customHeight="1" x14ac:dyDescent="0.2">
      <c r="A14931" s="172" t="s">
        <v>14402</v>
      </c>
      <c r="B14931" s="173" t="s">
        <v>31122</v>
      </c>
      <c r="C14931" s="174" t="s">
        <v>22371</v>
      </c>
    </row>
    <row r="14932" spans="1:3" ht="12" customHeight="1" x14ac:dyDescent="0.2">
      <c r="A14932" s="172" t="s">
        <v>14403</v>
      </c>
      <c r="B14932" s="173" t="s">
        <v>31123</v>
      </c>
      <c r="C14932" s="174" t="s">
        <v>22371</v>
      </c>
    </row>
    <row r="14933" spans="1:3" ht="12" customHeight="1" x14ac:dyDescent="0.2">
      <c r="A14933" s="172" t="s">
        <v>14404</v>
      </c>
      <c r="B14933" s="173" t="s">
        <v>31123</v>
      </c>
      <c r="C14933" s="174" t="s">
        <v>22371</v>
      </c>
    </row>
    <row r="14934" spans="1:3" ht="12" customHeight="1" x14ac:dyDescent="0.2">
      <c r="A14934" s="172" t="s">
        <v>14405</v>
      </c>
      <c r="B14934" s="173" t="s">
        <v>31124</v>
      </c>
      <c r="C14934" s="174" t="s">
        <v>22371</v>
      </c>
    </row>
    <row r="14935" spans="1:3" ht="12" customHeight="1" x14ac:dyDescent="0.2">
      <c r="A14935" s="172" t="s">
        <v>14406</v>
      </c>
      <c r="B14935" s="173" t="s">
        <v>31124</v>
      </c>
      <c r="C14935" s="174" t="s">
        <v>22371</v>
      </c>
    </row>
    <row r="14936" spans="1:3" ht="12" customHeight="1" x14ac:dyDescent="0.2">
      <c r="A14936" s="172" t="s">
        <v>14407</v>
      </c>
      <c r="B14936" s="173" t="s">
        <v>31125</v>
      </c>
      <c r="C14936" s="174" t="s">
        <v>22371</v>
      </c>
    </row>
    <row r="14937" spans="1:3" ht="12" customHeight="1" x14ac:dyDescent="0.2">
      <c r="A14937" s="172" t="s">
        <v>14408</v>
      </c>
      <c r="B14937" s="173" t="s">
        <v>31125</v>
      </c>
      <c r="C14937" s="174" t="s">
        <v>22371</v>
      </c>
    </row>
    <row r="14938" spans="1:3" ht="12" customHeight="1" x14ac:dyDescent="0.2">
      <c r="A14938" s="172" t="s">
        <v>14409</v>
      </c>
      <c r="B14938" s="173" t="s">
        <v>31126</v>
      </c>
      <c r="C14938" s="174" t="s">
        <v>22371</v>
      </c>
    </row>
    <row r="14939" spans="1:3" ht="12" customHeight="1" x14ac:dyDescent="0.2">
      <c r="A14939" s="172" t="s">
        <v>14410</v>
      </c>
      <c r="B14939" s="173" t="s">
        <v>31126</v>
      </c>
      <c r="C14939" s="174" t="s">
        <v>22371</v>
      </c>
    </row>
    <row r="14940" spans="1:3" ht="12" customHeight="1" x14ac:dyDescent="0.2">
      <c r="A14940" s="172" t="s">
        <v>14411</v>
      </c>
      <c r="B14940" s="173" t="s">
        <v>31127</v>
      </c>
      <c r="C14940" s="174" t="s">
        <v>22371</v>
      </c>
    </row>
    <row r="14941" spans="1:3" ht="12" customHeight="1" x14ac:dyDescent="0.2">
      <c r="A14941" s="172" t="s">
        <v>14412</v>
      </c>
      <c r="B14941" s="173" t="s">
        <v>31127</v>
      </c>
      <c r="C14941" s="174" t="s">
        <v>22371</v>
      </c>
    </row>
    <row r="14942" spans="1:3" ht="12" customHeight="1" x14ac:dyDescent="0.2">
      <c r="A14942" s="172" t="s">
        <v>14413</v>
      </c>
      <c r="B14942" s="173" t="s">
        <v>31128</v>
      </c>
      <c r="C14942" s="174" t="s">
        <v>22371</v>
      </c>
    </row>
    <row r="14943" spans="1:3" ht="12" customHeight="1" x14ac:dyDescent="0.2">
      <c r="A14943" s="172" t="s">
        <v>14414</v>
      </c>
      <c r="B14943" s="173" t="s">
        <v>31128</v>
      </c>
      <c r="C14943" s="174" t="s">
        <v>22371</v>
      </c>
    </row>
    <row r="14944" spans="1:3" ht="12" customHeight="1" x14ac:dyDescent="0.2">
      <c r="A14944" s="172" t="s">
        <v>14415</v>
      </c>
      <c r="B14944" s="173" t="s">
        <v>31129</v>
      </c>
      <c r="C14944" s="174" t="s">
        <v>22371</v>
      </c>
    </row>
    <row r="14945" spans="1:3" ht="12" customHeight="1" x14ac:dyDescent="0.2">
      <c r="A14945" s="172" t="s">
        <v>14416</v>
      </c>
      <c r="B14945" s="173" t="s">
        <v>31129</v>
      </c>
      <c r="C14945" s="174" t="s">
        <v>22371</v>
      </c>
    </row>
    <row r="14946" spans="1:3" ht="12" customHeight="1" x14ac:dyDescent="0.2">
      <c r="A14946" s="172" t="s">
        <v>14417</v>
      </c>
      <c r="B14946" s="173" t="s">
        <v>31130</v>
      </c>
      <c r="C14946" s="174" t="s">
        <v>22371</v>
      </c>
    </row>
    <row r="14947" spans="1:3" ht="12" customHeight="1" x14ac:dyDescent="0.2">
      <c r="A14947" s="172" t="s">
        <v>14418</v>
      </c>
      <c r="B14947" s="173" t="s">
        <v>31130</v>
      </c>
      <c r="C14947" s="174" t="s">
        <v>22371</v>
      </c>
    </row>
    <row r="14948" spans="1:3" ht="12" customHeight="1" x14ac:dyDescent="0.2">
      <c r="A14948" s="172" t="s">
        <v>14419</v>
      </c>
      <c r="B14948" s="173" t="s">
        <v>31131</v>
      </c>
      <c r="C14948" s="174" t="s">
        <v>22371</v>
      </c>
    </row>
    <row r="14949" spans="1:3" ht="12" customHeight="1" x14ac:dyDescent="0.2">
      <c r="A14949" s="172" t="s">
        <v>14420</v>
      </c>
      <c r="B14949" s="173" t="s">
        <v>31131</v>
      </c>
      <c r="C14949" s="174" t="s">
        <v>22371</v>
      </c>
    </row>
    <row r="14950" spans="1:3" ht="12" customHeight="1" x14ac:dyDescent="0.2">
      <c r="A14950" s="172" t="s">
        <v>14421</v>
      </c>
      <c r="B14950" s="173" t="s">
        <v>31132</v>
      </c>
      <c r="C14950" s="174" t="s">
        <v>22371</v>
      </c>
    </row>
    <row r="14951" spans="1:3" ht="12" customHeight="1" x14ac:dyDescent="0.2">
      <c r="A14951" s="172" t="s">
        <v>14422</v>
      </c>
      <c r="B14951" s="173" t="s">
        <v>31132</v>
      </c>
      <c r="C14951" s="174" t="s">
        <v>22371</v>
      </c>
    </row>
    <row r="14952" spans="1:3" ht="12" customHeight="1" x14ac:dyDescent="0.2">
      <c r="A14952" s="172" t="s">
        <v>14423</v>
      </c>
      <c r="B14952" s="173" t="s">
        <v>31133</v>
      </c>
      <c r="C14952" s="174" t="s">
        <v>22371</v>
      </c>
    </row>
    <row r="14953" spans="1:3" ht="12" customHeight="1" x14ac:dyDescent="0.2">
      <c r="A14953" s="172" t="s">
        <v>14424</v>
      </c>
      <c r="B14953" s="173" t="s">
        <v>31133</v>
      </c>
      <c r="C14953" s="174" t="s">
        <v>22371</v>
      </c>
    </row>
    <row r="14954" spans="1:3" ht="12" customHeight="1" x14ac:dyDescent="0.2">
      <c r="A14954" s="172" t="s">
        <v>14425</v>
      </c>
      <c r="B14954" s="173" t="s">
        <v>31134</v>
      </c>
      <c r="C14954" s="174" t="s">
        <v>22371</v>
      </c>
    </row>
    <row r="14955" spans="1:3" ht="12" customHeight="1" x14ac:dyDescent="0.2">
      <c r="A14955" s="172" t="s">
        <v>14426</v>
      </c>
      <c r="B14955" s="173" t="s">
        <v>31134</v>
      </c>
      <c r="C14955" s="174" t="s">
        <v>22371</v>
      </c>
    </row>
    <row r="14956" spans="1:3" ht="12" customHeight="1" x14ac:dyDescent="0.2">
      <c r="A14956" s="172" t="s">
        <v>14427</v>
      </c>
      <c r="B14956" s="173" t="s">
        <v>31135</v>
      </c>
      <c r="C14956" s="174" t="s">
        <v>22371</v>
      </c>
    </row>
    <row r="14957" spans="1:3" ht="12" customHeight="1" x14ac:dyDescent="0.2">
      <c r="A14957" s="172" t="s">
        <v>14428</v>
      </c>
      <c r="B14957" s="173" t="s">
        <v>31135</v>
      </c>
      <c r="C14957" s="174" t="s">
        <v>22371</v>
      </c>
    </row>
    <row r="14958" spans="1:3" ht="12" customHeight="1" x14ac:dyDescent="0.2">
      <c r="A14958" s="172" t="s">
        <v>14429</v>
      </c>
      <c r="B14958" s="173" t="s">
        <v>31136</v>
      </c>
      <c r="C14958" s="174" t="s">
        <v>22371</v>
      </c>
    </row>
    <row r="14959" spans="1:3" ht="12" customHeight="1" x14ac:dyDescent="0.2">
      <c r="A14959" s="172" t="s">
        <v>14430</v>
      </c>
      <c r="B14959" s="173" t="s">
        <v>31136</v>
      </c>
      <c r="C14959" s="174" t="s">
        <v>22371</v>
      </c>
    </row>
    <row r="14960" spans="1:3" ht="12" customHeight="1" x14ac:dyDescent="0.2">
      <c r="A14960" s="172" t="s">
        <v>14431</v>
      </c>
      <c r="B14960" s="173" t="s">
        <v>31137</v>
      </c>
      <c r="C14960" s="174" t="s">
        <v>22371</v>
      </c>
    </row>
    <row r="14961" spans="1:3" ht="12" customHeight="1" x14ac:dyDescent="0.2">
      <c r="A14961" s="172" t="s">
        <v>14432</v>
      </c>
      <c r="B14961" s="173" t="s">
        <v>31137</v>
      </c>
      <c r="C14961" s="174" t="s">
        <v>22371</v>
      </c>
    </row>
    <row r="14962" spans="1:3" ht="12" customHeight="1" x14ac:dyDescent="0.2">
      <c r="A14962" s="172" t="s">
        <v>14433</v>
      </c>
      <c r="B14962" s="173" t="s">
        <v>31138</v>
      </c>
      <c r="C14962" s="174" t="s">
        <v>22371</v>
      </c>
    </row>
    <row r="14963" spans="1:3" ht="12" customHeight="1" x14ac:dyDescent="0.2">
      <c r="A14963" s="172" t="s">
        <v>14434</v>
      </c>
      <c r="B14963" s="173" t="s">
        <v>31138</v>
      </c>
      <c r="C14963" s="174" t="s">
        <v>22371</v>
      </c>
    </row>
    <row r="14964" spans="1:3" ht="12" customHeight="1" x14ac:dyDescent="0.2">
      <c r="A14964" s="172" t="s">
        <v>14435</v>
      </c>
      <c r="B14964" s="173" t="s">
        <v>31139</v>
      </c>
      <c r="C14964" s="174" t="s">
        <v>22371</v>
      </c>
    </row>
    <row r="14965" spans="1:3" ht="12" customHeight="1" x14ac:dyDescent="0.2">
      <c r="A14965" s="172" t="s">
        <v>14436</v>
      </c>
      <c r="B14965" s="173" t="s">
        <v>31139</v>
      </c>
      <c r="C14965" s="174" t="s">
        <v>22371</v>
      </c>
    </row>
    <row r="14966" spans="1:3" ht="12" customHeight="1" x14ac:dyDescent="0.2">
      <c r="A14966" s="172" t="s">
        <v>14437</v>
      </c>
      <c r="B14966" s="173" t="s">
        <v>31140</v>
      </c>
      <c r="C14966" s="174" t="s">
        <v>22371</v>
      </c>
    </row>
    <row r="14967" spans="1:3" ht="12" customHeight="1" x14ac:dyDescent="0.2">
      <c r="A14967" s="172" t="s">
        <v>14438</v>
      </c>
      <c r="B14967" s="173" t="s">
        <v>31140</v>
      </c>
      <c r="C14967" s="174" t="s">
        <v>22371</v>
      </c>
    </row>
    <row r="14968" spans="1:3" ht="12" customHeight="1" x14ac:dyDescent="0.2">
      <c r="A14968" s="172" t="s">
        <v>14439</v>
      </c>
      <c r="B14968" s="173" t="s">
        <v>31141</v>
      </c>
      <c r="C14968" s="174" t="s">
        <v>22371</v>
      </c>
    </row>
    <row r="14969" spans="1:3" ht="12" customHeight="1" x14ac:dyDescent="0.2">
      <c r="A14969" s="172" t="s">
        <v>14440</v>
      </c>
      <c r="B14969" s="173" t="s">
        <v>31141</v>
      </c>
      <c r="C14969" s="174" t="s">
        <v>22371</v>
      </c>
    </row>
    <row r="14970" spans="1:3" ht="12" customHeight="1" x14ac:dyDescent="0.2">
      <c r="A14970" s="172" t="s">
        <v>14441</v>
      </c>
      <c r="B14970" s="173" t="s">
        <v>31142</v>
      </c>
      <c r="C14970" s="174" t="s">
        <v>22371</v>
      </c>
    </row>
    <row r="14971" spans="1:3" ht="12" customHeight="1" x14ac:dyDescent="0.2">
      <c r="A14971" s="172" t="s">
        <v>14442</v>
      </c>
      <c r="B14971" s="173" t="s">
        <v>31142</v>
      </c>
      <c r="C14971" s="174" t="s">
        <v>22371</v>
      </c>
    </row>
    <row r="14972" spans="1:3" ht="12" customHeight="1" x14ac:dyDescent="0.2">
      <c r="A14972" s="172" t="s">
        <v>14443</v>
      </c>
      <c r="B14972" s="173" t="s">
        <v>31143</v>
      </c>
      <c r="C14972" s="174" t="s">
        <v>22371</v>
      </c>
    </row>
    <row r="14973" spans="1:3" ht="12" customHeight="1" x14ac:dyDescent="0.2">
      <c r="A14973" s="172" t="s">
        <v>14444</v>
      </c>
      <c r="B14973" s="173" t="s">
        <v>31143</v>
      </c>
      <c r="C14973" s="174" t="s">
        <v>22371</v>
      </c>
    </row>
    <row r="14974" spans="1:3" ht="12" customHeight="1" x14ac:dyDescent="0.2">
      <c r="A14974" s="172" t="s">
        <v>14445</v>
      </c>
      <c r="B14974" s="173" t="s">
        <v>31144</v>
      </c>
      <c r="C14974" s="174" t="s">
        <v>22371</v>
      </c>
    </row>
    <row r="14975" spans="1:3" ht="12" customHeight="1" x14ac:dyDescent="0.2">
      <c r="A14975" s="172" t="s">
        <v>14446</v>
      </c>
      <c r="B14975" s="173" t="s">
        <v>31144</v>
      </c>
      <c r="C14975" s="174" t="s">
        <v>22371</v>
      </c>
    </row>
    <row r="14976" spans="1:3" ht="12" customHeight="1" x14ac:dyDescent="0.2">
      <c r="A14976" s="172" t="s">
        <v>14447</v>
      </c>
      <c r="B14976" s="173" t="s">
        <v>31145</v>
      </c>
      <c r="C14976" s="174" t="s">
        <v>22371</v>
      </c>
    </row>
    <row r="14977" spans="1:3" ht="12" customHeight="1" x14ac:dyDescent="0.2">
      <c r="A14977" s="172" t="s">
        <v>14448</v>
      </c>
      <c r="B14977" s="173" t="s">
        <v>31145</v>
      </c>
      <c r="C14977" s="174" t="s">
        <v>22371</v>
      </c>
    </row>
    <row r="14978" spans="1:3" ht="12" customHeight="1" x14ac:dyDescent="0.2">
      <c r="A14978" s="172" t="s">
        <v>14449</v>
      </c>
      <c r="B14978" s="173" t="s">
        <v>31146</v>
      </c>
      <c r="C14978" s="174" t="s">
        <v>22371</v>
      </c>
    </row>
    <row r="14979" spans="1:3" ht="12" customHeight="1" x14ac:dyDescent="0.2">
      <c r="A14979" s="172" t="s">
        <v>14450</v>
      </c>
      <c r="B14979" s="173" t="s">
        <v>31146</v>
      </c>
      <c r="C14979" s="174" t="s">
        <v>22371</v>
      </c>
    </row>
    <row r="14980" spans="1:3" ht="12" customHeight="1" x14ac:dyDescent="0.2">
      <c r="A14980" s="172" t="s">
        <v>14451</v>
      </c>
      <c r="B14980" s="173" t="s">
        <v>31147</v>
      </c>
      <c r="C14980" s="174" t="s">
        <v>22371</v>
      </c>
    </row>
    <row r="14981" spans="1:3" ht="12" customHeight="1" x14ac:dyDescent="0.2">
      <c r="A14981" s="172" t="s">
        <v>14452</v>
      </c>
      <c r="B14981" s="173" t="s">
        <v>31147</v>
      </c>
      <c r="C14981" s="174" t="s">
        <v>22371</v>
      </c>
    </row>
    <row r="14982" spans="1:3" ht="12" customHeight="1" x14ac:dyDescent="0.2">
      <c r="A14982" s="172" t="s">
        <v>14453</v>
      </c>
      <c r="B14982" s="173" t="s">
        <v>31148</v>
      </c>
      <c r="C14982" s="174" t="s">
        <v>22371</v>
      </c>
    </row>
    <row r="14983" spans="1:3" ht="12" customHeight="1" x14ac:dyDescent="0.2">
      <c r="A14983" s="172" t="s">
        <v>14454</v>
      </c>
      <c r="B14983" s="173" t="s">
        <v>31148</v>
      </c>
      <c r="C14983" s="174" t="s">
        <v>22371</v>
      </c>
    </row>
    <row r="14984" spans="1:3" ht="12" customHeight="1" x14ac:dyDescent="0.2">
      <c r="A14984" s="172" t="s">
        <v>14455</v>
      </c>
      <c r="B14984" s="173" t="s">
        <v>31149</v>
      </c>
      <c r="C14984" s="174" t="s">
        <v>22371</v>
      </c>
    </row>
    <row r="14985" spans="1:3" ht="12" customHeight="1" x14ac:dyDescent="0.2">
      <c r="A14985" s="172" t="s">
        <v>14456</v>
      </c>
      <c r="B14985" s="173" t="s">
        <v>31149</v>
      </c>
      <c r="C14985" s="174" t="s">
        <v>22371</v>
      </c>
    </row>
    <row r="14986" spans="1:3" ht="12" customHeight="1" x14ac:dyDescent="0.2">
      <c r="A14986" s="172" t="s">
        <v>14457</v>
      </c>
      <c r="B14986" s="173" t="s">
        <v>31150</v>
      </c>
      <c r="C14986" s="174" t="s">
        <v>22371</v>
      </c>
    </row>
    <row r="14987" spans="1:3" ht="12" customHeight="1" x14ac:dyDescent="0.2">
      <c r="A14987" s="172" t="s">
        <v>14458</v>
      </c>
      <c r="B14987" s="173" t="s">
        <v>31150</v>
      </c>
      <c r="C14987" s="174" t="s">
        <v>22371</v>
      </c>
    </row>
    <row r="14988" spans="1:3" ht="12" customHeight="1" x14ac:dyDescent="0.2">
      <c r="A14988" s="172" t="s">
        <v>14459</v>
      </c>
      <c r="B14988" s="173" t="s">
        <v>31151</v>
      </c>
      <c r="C14988" s="174" t="s">
        <v>22371</v>
      </c>
    </row>
    <row r="14989" spans="1:3" ht="12" customHeight="1" x14ac:dyDescent="0.2">
      <c r="A14989" s="172" t="s">
        <v>14460</v>
      </c>
      <c r="B14989" s="173" t="s">
        <v>31151</v>
      </c>
      <c r="C14989" s="174" t="s">
        <v>22371</v>
      </c>
    </row>
    <row r="14990" spans="1:3" ht="12" customHeight="1" x14ac:dyDescent="0.2">
      <c r="A14990" s="172" t="s">
        <v>14461</v>
      </c>
      <c r="B14990" s="173" t="s">
        <v>31152</v>
      </c>
      <c r="C14990" s="174" t="s">
        <v>22371</v>
      </c>
    </row>
    <row r="14991" spans="1:3" ht="12" customHeight="1" x14ac:dyDescent="0.2">
      <c r="A14991" s="172" t="s">
        <v>14462</v>
      </c>
      <c r="B14991" s="173" t="s">
        <v>31152</v>
      </c>
      <c r="C14991" s="174" t="s">
        <v>22371</v>
      </c>
    </row>
    <row r="14992" spans="1:3" ht="12" customHeight="1" x14ac:dyDescent="0.2">
      <c r="A14992" s="172" t="s">
        <v>14463</v>
      </c>
      <c r="B14992" s="173" t="s">
        <v>31153</v>
      </c>
      <c r="C14992" s="174" t="s">
        <v>22371</v>
      </c>
    </row>
    <row r="14993" spans="1:3" ht="12" customHeight="1" x14ac:dyDescent="0.2">
      <c r="A14993" s="172" t="s">
        <v>14464</v>
      </c>
      <c r="B14993" s="173" t="s">
        <v>31153</v>
      </c>
      <c r="C14993" s="174" t="s">
        <v>22371</v>
      </c>
    </row>
    <row r="14994" spans="1:3" ht="12" customHeight="1" x14ac:dyDescent="0.2">
      <c r="A14994" s="172" t="s">
        <v>14465</v>
      </c>
      <c r="B14994" s="173" t="s">
        <v>31154</v>
      </c>
      <c r="C14994" s="174" t="s">
        <v>22371</v>
      </c>
    </row>
    <row r="14995" spans="1:3" ht="12" customHeight="1" x14ac:dyDescent="0.2">
      <c r="A14995" s="172" t="s">
        <v>14466</v>
      </c>
      <c r="B14995" s="173" t="s">
        <v>31154</v>
      </c>
      <c r="C14995" s="174" t="s">
        <v>22371</v>
      </c>
    </row>
    <row r="14996" spans="1:3" ht="12" customHeight="1" x14ac:dyDescent="0.2">
      <c r="A14996" s="172" t="s">
        <v>14467</v>
      </c>
      <c r="B14996" s="173" t="s">
        <v>31155</v>
      </c>
      <c r="C14996" s="174" t="s">
        <v>22371</v>
      </c>
    </row>
    <row r="14997" spans="1:3" ht="12" customHeight="1" x14ac:dyDescent="0.2">
      <c r="A14997" s="172" t="s">
        <v>14468</v>
      </c>
      <c r="B14997" s="173" t="s">
        <v>31155</v>
      </c>
      <c r="C14997" s="174" t="s">
        <v>22371</v>
      </c>
    </row>
    <row r="14998" spans="1:3" ht="12" customHeight="1" x14ac:dyDescent="0.2">
      <c r="A14998" s="172" t="s">
        <v>14469</v>
      </c>
      <c r="B14998" s="173" t="s">
        <v>31156</v>
      </c>
      <c r="C14998" s="174" t="s">
        <v>22371</v>
      </c>
    </row>
    <row r="14999" spans="1:3" ht="12" customHeight="1" x14ac:dyDescent="0.2">
      <c r="A14999" s="172" t="s">
        <v>14470</v>
      </c>
      <c r="B14999" s="173" t="s">
        <v>31156</v>
      </c>
      <c r="C14999" s="174" t="s">
        <v>22371</v>
      </c>
    </row>
    <row r="15000" spans="1:3" ht="12" customHeight="1" x14ac:dyDescent="0.2">
      <c r="A15000" s="172" t="s">
        <v>14471</v>
      </c>
      <c r="B15000" s="173" t="s">
        <v>31157</v>
      </c>
      <c r="C15000" s="174" t="s">
        <v>22371</v>
      </c>
    </row>
    <row r="15001" spans="1:3" ht="12" customHeight="1" x14ac:dyDescent="0.2">
      <c r="A15001" s="172" t="s">
        <v>14472</v>
      </c>
      <c r="B15001" s="173" t="s">
        <v>31157</v>
      </c>
      <c r="C15001" s="174" t="s">
        <v>22371</v>
      </c>
    </row>
    <row r="15002" spans="1:3" ht="12" customHeight="1" x14ac:dyDescent="0.2">
      <c r="A15002" s="172" t="s">
        <v>14473</v>
      </c>
      <c r="B15002" s="173" t="s">
        <v>31158</v>
      </c>
      <c r="C15002" s="174" t="s">
        <v>22371</v>
      </c>
    </row>
    <row r="15003" spans="1:3" ht="12" customHeight="1" x14ac:dyDescent="0.2">
      <c r="A15003" s="172" t="s">
        <v>14474</v>
      </c>
      <c r="B15003" s="173" t="s">
        <v>31158</v>
      </c>
      <c r="C15003" s="174" t="s">
        <v>22371</v>
      </c>
    </row>
    <row r="15004" spans="1:3" ht="12" customHeight="1" x14ac:dyDescent="0.2">
      <c r="A15004" s="172" t="s">
        <v>14475</v>
      </c>
      <c r="B15004" s="173" t="s">
        <v>31159</v>
      </c>
      <c r="C15004" s="174" t="s">
        <v>22371</v>
      </c>
    </row>
    <row r="15005" spans="1:3" ht="12" customHeight="1" x14ac:dyDescent="0.2">
      <c r="A15005" s="172" t="s">
        <v>14476</v>
      </c>
      <c r="B15005" s="173" t="s">
        <v>31159</v>
      </c>
      <c r="C15005" s="174" t="s">
        <v>22371</v>
      </c>
    </row>
    <row r="15006" spans="1:3" ht="12" customHeight="1" x14ac:dyDescent="0.2">
      <c r="A15006" s="172" t="s">
        <v>14477</v>
      </c>
      <c r="B15006" s="173" t="s">
        <v>31160</v>
      </c>
      <c r="C15006" s="174" t="s">
        <v>22371</v>
      </c>
    </row>
    <row r="15007" spans="1:3" ht="12" customHeight="1" x14ac:dyDescent="0.2">
      <c r="A15007" s="172" t="s">
        <v>14478</v>
      </c>
      <c r="B15007" s="173" t="s">
        <v>31160</v>
      </c>
      <c r="C15007" s="174" t="s">
        <v>22371</v>
      </c>
    </row>
    <row r="15008" spans="1:3" ht="12" customHeight="1" x14ac:dyDescent="0.2">
      <c r="A15008" s="172" t="s">
        <v>14479</v>
      </c>
      <c r="B15008" s="173" t="s">
        <v>31161</v>
      </c>
      <c r="C15008" s="174" t="s">
        <v>22371</v>
      </c>
    </row>
    <row r="15009" spans="1:3" ht="12" customHeight="1" x14ac:dyDescent="0.2">
      <c r="A15009" s="172" t="s">
        <v>14480</v>
      </c>
      <c r="B15009" s="173" t="s">
        <v>31161</v>
      </c>
      <c r="C15009" s="174" t="s">
        <v>22371</v>
      </c>
    </row>
    <row r="15010" spans="1:3" ht="12" customHeight="1" x14ac:dyDescent="0.2">
      <c r="A15010" s="172" t="s">
        <v>14481</v>
      </c>
      <c r="B15010" s="173" t="s">
        <v>31162</v>
      </c>
      <c r="C15010" s="174" t="s">
        <v>22371</v>
      </c>
    </row>
    <row r="15011" spans="1:3" ht="12" customHeight="1" x14ac:dyDescent="0.2">
      <c r="A15011" s="172" t="s">
        <v>14482</v>
      </c>
      <c r="B15011" s="173" t="s">
        <v>31162</v>
      </c>
      <c r="C15011" s="174" t="s">
        <v>22371</v>
      </c>
    </row>
    <row r="15012" spans="1:3" ht="12" customHeight="1" x14ac:dyDescent="0.2">
      <c r="A15012" s="172" t="s">
        <v>14483</v>
      </c>
      <c r="B15012" s="173" t="s">
        <v>31163</v>
      </c>
      <c r="C15012" s="174" t="s">
        <v>22371</v>
      </c>
    </row>
    <row r="15013" spans="1:3" ht="12" customHeight="1" x14ac:dyDescent="0.2">
      <c r="A15013" s="172" t="s">
        <v>14484</v>
      </c>
      <c r="B15013" s="173" t="s">
        <v>31163</v>
      </c>
      <c r="C15013" s="174" t="s">
        <v>22371</v>
      </c>
    </row>
    <row r="15014" spans="1:3" ht="12" customHeight="1" x14ac:dyDescent="0.2">
      <c r="A15014" s="172" t="s">
        <v>14485</v>
      </c>
      <c r="B15014" s="173" t="s">
        <v>31164</v>
      </c>
      <c r="C15014" s="174" t="s">
        <v>22371</v>
      </c>
    </row>
    <row r="15015" spans="1:3" ht="12" customHeight="1" x14ac:dyDescent="0.2">
      <c r="A15015" s="172" t="s">
        <v>14486</v>
      </c>
      <c r="B15015" s="173" t="s">
        <v>31164</v>
      </c>
      <c r="C15015" s="174" t="s">
        <v>22371</v>
      </c>
    </row>
    <row r="15016" spans="1:3" ht="12" customHeight="1" x14ac:dyDescent="0.2">
      <c r="A15016" s="172" t="s">
        <v>14487</v>
      </c>
      <c r="B15016" s="173" t="s">
        <v>31165</v>
      </c>
      <c r="C15016" s="174" t="s">
        <v>22371</v>
      </c>
    </row>
    <row r="15017" spans="1:3" ht="12" customHeight="1" x14ac:dyDescent="0.2">
      <c r="A15017" s="172" t="s">
        <v>14488</v>
      </c>
      <c r="B15017" s="173" t="s">
        <v>31165</v>
      </c>
      <c r="C15017" s="174" t="s">
        <v>22371</v>
      </c>
    </row>
    <row r="15018" spans="1:3" ht="12" customHeight="1" x14ac:dyDescent="0.2">
      <c r="A15018" s="172" t="s">
        <v>14489</v>
      </c>
      <c r="B15018" s="173" t="s">
        <v>31166</v>
      </c>
      <c r="C15018" s="174" t="s">
        <v>22371</v>
      </c>
    </row>
    <row r="15019" spans="1:3" ht="12" customHeight="1" x14ac:dyDescent="0.2">
      <c r="A15019" s="172" t="s">
        <v>14490</v>
      </c>
      <c r="B15019" s="173" t="s">
        <v>31166</v>
      </c>
      <c r="C15019" s="174" t="s">
        <v>22371</v>
      </c>
    </row>
    <row r="15020" spans="1:3" ht="12" customHeight="1" x14ac:dyDescent="0.2">
      <c r="A15020" s="172" t="s">
        <v>14491</v>
      </c>
      <c r="B15020" s="173" t="s">
        <v>31167</v>
      </c>
      <c r="C15020" s="174" t="s">
        <v>22371</v>
      </c>
    </row>
    <row r="15021" spans="1:3" ht="12" customHeight="1" x14ac:dyDescent="0.2">
      <c r="A15021" s="172" t="s">
        <v>14492</v>
      </c>
      <c r="B15021" s="173" t="s">
        <v>31167</v>
      </c>
      <c r="C15021" s="174" t="s">
        <v>22371</v>
      </c>
    </row>
    <row r="15022" spans="1:3" ht="12" customHeight="1" x14ac:dyDescent="0.2">
      <c r="A15022" s="172" t="s">
        <v>14493</v>
      </c>
      <c r="B15022" s="173" t="s">
        <v>31168</v>
      </c>
      <c r="C15022" s="174" t="s">
        <v>22371</v>
      </c>
    </row>
    <row r="15023" spans="1:3" ht="12" customHeight="1" x14ac:dyDescent="0.2">
      <c r="A15023" s="172" t="s">
        <v>14494</v>
      </c>
      <c r="B15023" s="173" t="s">
        <v>31168</v>
      </c>
      <c r="C15023" s="174" t="s">
        <v>22371</v>
      </c>
    </row>
    <row r="15024" spans="1:3" ht="12" customHeight="1" x14ac:dyDescent="0.2">
      <c r="A15024" s="172" t="s">
        <v>14495</v>
      </c>
      <c r="B15024" s="173" t="s">
        <v>31169</v>
      </c>
      <c r="C15024" s="174" t="s">
        <v>22371</v>
      </c>
    </row>
    <row r="15025" spans="1:3" ht="12" customHeight="1" x14ac:dyDescent="0.2">
      <c r="A15025" s="172" t="s">
        <v>14496</v>
      </c>
      <c r="B15025" s="173" t="s">
        <v>31169</v>
      </c>
      <c r="C15025" s="174" t="s">
        <v>22371</v>
      </c>
    </row>
    <row r="15026" spans="1:3" ht="12" customHeight="1" x14ac:dyDescent="0.2">
      <c r="A15026" s="172" t="s">
        <v>14497</v>
      </c>
      <c r="B15026" s="173" t="s">
        <v>31170</v>
      </c>
      <c r="C15026" s="174" t="s">
        <v>22371</v>
      </c>
    </row>
    <row r="15027" spans="1:3" ht="12" customHeight="1" x14ac:dyDescent="0.2">
      <c r="A15027" s="172" t="s">
        <v>14498</v>
      </c>
      <c r="B15027" s="173" t="s">
        <v>31170</v>
      </c>
      <c r="C15027" s="174" t="s">
        <v>22371</v>
      </c>
    </row>
    <row r="15028" spans="1:3" ht="12" customHeight="1" x14ac:dyDescent="0.2">
      <c r="A15028" s="172" t="s">
        <v>14499</v>
      </c>
      <c r="B15028" s="173" t="s">
        <v>31171</v>
      </c>
      <c r="C15028" s="174" t="s">
        <v>22371</v>
      </c>
    </row>
    <row r="15029" spans="1:3" ht="12" customHeight="1" x14ac:dyDescent="0.2">
      <c r="A15029" s="172" t="s">
        <v>14500</v>
      </c>
      <c r="B15029" s="173" t="s">
        <v>31171</v>
      </c>
      <c r="C15029" s="174" t="s">
        <v>22371</v>
      </c>
    </row>
    <row r="15030" spans="1:3" ht="12" customHeight="1" x14ac:dyDescent="0.2">
      <c r="A15030" s="172" t="s">
        <v>14501</v>
      </c>
      <c r="B15030" s="173" t="s">
        <v>31172</v>
      </c>
      <c r="C15030" s="174" t="s">
        <v>22371</v>
      </c>
    </row>
    <row r="15031" spans="1:3" ht="12" customHeight="1" x14ac:dyDescent="0.2">
      <c r="A15031" s="172" t="s">
        <v>14502</v>
      </c>
      <c r="B15031" s="173" t="s">
        <v>31172</v>
      </c>
      <c r="C15031" s="174" t="s">
        <v>22371</v>
      </c>
    </row>
    <row r="15032" spans="1:3" ht="12" customHeight="1" x14ac:dyDescent="0.2">
      <c r="A15032" s="172" t="s">
        <v>14503</v>
      </c>
      <c r="B15032" s="173" t="s">
        <v>31173</v>
      </c>
      <c r="C15032" s="174" t="s">
        <v>22371</v>
      </c>
    </row>
    <row r="15033" spans="1:3" ht="12" customHeight="1" x14ac:dyDescent="0.2">
      <c r="A15033" s="172" t="s">
        <v>14504</v>
      </c>
      <c r="B15033" s="173" t="s">
        <v>31173</v>
      </c>
      <c r="C15033" s="174" t="s">
        <v>22371</v>
      </c>
    </row>
    <row r="15034" spans="1:3" ht="12" customHeight="1" x14ac:dyDescent="0.2">
      <c r="A15034" s="172" t="s">
        <v>14505</v>
      </c>
      <c r="B15034" s="173" t="s">
        <v>31174</v>
      </c>
      <c r="C15034" s="174" t="s">
        <v>22371</v>
      </c>
    </row>
    <row r="15035" spans="1:3" ht="12" customHeight="1" x14ac:dyDescent="0.2">
      <c r="A15035" s="172" t="s">
        <v>14506</v>
      </c>
      <c r="B15035" s="173" t="s">
        <v>31174</v>
      </c>
      <c r="C15035" s="174" t="s">
        <v>22371</v>
      </c>
    </row>
    <row r="15036" spans="1:3" ht="12" customHeight="1" x14ac:dyDescent="0.2">
      <c r="A15036" s="172" t="s">
        <v>14507</v>
      </c>
      <c r="B15036" s="173" t="s">
        <v>31175</v>
      </c>
      <c r="C15036" s="174" t="s">
        <v>22371</v>
      </c>
    </row>
    <row r="15037" spans="1:3" ht="12" customHeight="1" x14ac:dyDescent="0.2">
      <c r="A15037" s="172" t="s">
        <v>14508</v>
      </c>
      <c r="B15037" s="173" t="s">
        <v>31175</v>
      </c>
      <c r="C15037" s="174" t="s">
        <v>22371</v>
      </c>
    </row>
    <row r="15038" spans="1:3" ht="12" customHeight="1" x14ac:dyDescent="0.2">
      <c r="A15038" s="172" t="s">
        <v>14509</v>
      </c>
      <c r="B15038" s="173" t="s">
        <v>31176</v>
      </c>
      <c r="C15038" s="174" t="s">
        <v>22371</v>
      </c>
    </row>
    <row r="15039" spans="1:3" ht="12" customHeight="1" x14ac:dyDescent="0.2">
      <c r="A15039" s="172" t="s">
        <v>14510</v>
      </c>
      <c r="B15039" s="173" t="s">
        <v>31176</v>
      </c>
      <c r="C15039" s="174" t="s">
        <v>22371</v>
      </c>
    </row>
    <row r="15040" spans="1:3" ht="12" customHeight="1" x14ac:dyDescent="0.2">
      <c r="A15040" s="172" t="s">
        <v>14511</v>
      </c>
      <c r="B15040" s="173" t="s">
        <v>31177</v>
      </c>
      <c r="C15040" s="174" t="s">
        <v>22371</v>
      </c>
    </row>
    <row r="15041" spans="1:3" ht="12" customHeight="1" x14ac:dyDescent="0.2">
      <c r="A15041" s="172" t="s">
        <v>14512</v>
      </c>
      <c r="B15041" s="173" t="s">
        <v>31177</v>
      </c>
      <c r="C15041" s="174" t="s">
        <v>22371</v>
      </c>
    </row>
    <row r="15042" spans="1:3" ht="12" customHeight="1" x14ac:dyDescent="0.2">
      <c r="A15042" s="172" t="s">
        <v>14513</v>
      </c>
      <c r="B15042" s="173" t="s">
        <v>31178</v>
      </c>
      <c r="C15042" s="174" t="s">
        <v>22371</v>
      </c>
    </row>
    <row r="15043" spans="1:3" ht="12" customHeight="1" x14ac:dyDescent="0.2">
      <c r="A15043" s="172" t="s">
        <v>14514</v>
      </c>
      <c r="B15043" s="173" t="s">
        <v>31178</v>
      </c>
      <c r="C15043" s="174" t="s">
        <v>22371</v>
      </c>
    </row>
    <row r="15044" spans="1:3" ht="12" customHeight="1" x14ac:dyDescent="0.2">
      <c r="A15044" s="172" t="s">
        <v>14515</v>
      </c>
      <c r="B15044" s="173" t="s">
        <v>31179</v>
      </c>
      <c r="C15044" s="174" t="s">
        <v>22371</v>
      </c>
    </row>
    <row r="15045" spans="1:3" ht="12" customHeight="1" x14ac:dyDescent="0.2">
      <c r="A15045" s="172" t="s">
        <v>14516</v>
      </c>
      <c r="B15045" s="173" t="s">
        <v>31179</v>
      </c>
      <c r="C15045" s="174" t="s">
        <v>22371</v>
      </c>
    </row>
    <row r="15046" spans="1:3" ht="12" customHeight="1" x14ac:dyDescent="0.2">
      <c r="A15046" s="172" t="s">
        <v>14517</v>
      </c>
      <c r="B15046" s="173" t="s">
        <v>31180</v>
      </c>
      <c r="C15046" s="174" t="s">
        <v>22371</v>
      </c>
    </row>
    <row r="15047" spans="1:3" ht="12" customHeight="1" x14ac:dyDescent="0.2">
      <c r="A15047" s="172" t="s">
        <v>14518</v>
      </c>
      <c r="B15047" s="173" t="s">
        <v>31180</v>
      </c>
      <c r="C15047" s="174" t="s">
        <v>22371</v>
      </c>
    </row>
    <row r="15048" spans="1:3" ht="12" customHeight="1" x14ac:dyDescent="0.2">
      <c r="A15048" s="172" t="s">
        <v>14519</v>
      </c>
      <c r="B15048" s="173" t="s">
        <v>31181</v>
      </c>
      <c r="C15048" s="174" t="s">
        <v>22371</v>
      </c>
    </row>
    <row r="15049" spans="1:3" ht="12" customHeight="1" x14ac:dyDescent="0.2">
      <c r="A15049" s="172" t="s">
        <v>14520</v>
      </c>
      <c r="B15049" s="173" t="s">
        <v>31181</v>
      </c>
      <c r="C15049" s="174" t="s">
        <v>22371</v>
      </c>
    </row>
    <row r="15050" spans="1:3" ht="12" customHeight="1" x14ac:dyDescent="0.2">
      <c r="A15050" s="172" t="s">
        <v>14521</v>
      </c>
      <c r="B15050" s="173" t="s">
        <v>31182</v>
      </c>
      <c r="C15050" s="174" t="s">
        <v>22371</v>
      </c>
    </row>
    <row r="15051" spans="1:3" ht="12" customHeight="1" x14ac:dyDescent="0.2">
      <c r="A15051" s="172" t="s">
        <v>14522</v>
      </c>
      <c r="B15051" s="173" t="s">
        <v>31182</v>
      </c>
      <c r="C15051" s="174" t="s">
        <v>22371</v>
      </c>
    </row>
    <row r="15052" spans="1:3" ht="12" customHeight="1" x14ac:dyDescent="0.2">
      <c r="A15052" s="172" t="s">
        <v>14523</v>
      </c>
      <c r="B15052" s="173" t="s">
        <v>31183</v>
      </c>
      <c r="C15052" s="174" t="s">
        <v>22371</v>
      </c>
    </row>
    <row r="15053" spans="1:3" ht="12" customHeight="1" x14ac:dyDescent="0.2">
      <c r="A15053" s="172" t="s">
        <v>14524</v>
      </c>
      <c r="B15053" s="173" t="s">
        <v>31183</v>
      </c>
      <c r="C15053" s="174" t="s">
        <v>22371</v>
      </c>
    </row>
    <row r="15054" spans="1:3" ht="12" customHeight="1" x14ac:dyDescent="0.2">
      <c r="A15054" s="172" t="s">
        <v>14525</v>
      </c>
      <c r="B15054" s="173" t="s">
        <v>31184</v>
      </c>
      <c r="C15054" s="174" t="s">
        <v>22371</v>
      </c>
    </row>
    <row r="15055" spans="1:3" ht="12" customHeight="1" x14ac:dyDescent="0.2">
      <c r="A15055" s="172" t="s">
        <v>14526</v>
      </c>
      <c r="B15055" s="173" t="s">
        <v>31184</v>
      </c>
      <c r="C15055" s="174" t="s">
        <v>22371</v>
      </c>
    </row>
    <row r="15056" spans="1:3" ht="12" customHeight="1" x14ac:dyDescent="0.2">
      <c r="A15056" s="172" t="s">
        <v>14527</v>
      </c>
      <c r="B15056" s="173" t="s">
        <v>31185</v>
      </c>
      <c r="C15056" s="174" t="s">
        <v>22371</v>
      </c>
    </row>
    <row r="15057" spans="1:3" ht="12" customHeight="1" x14ac:dyDescent="0.2">
      <c r="A15057" s="172" t="s">
        <v>14528</v>
      </c>
      <c r="B15057" s="173" t="s">
        <v>31185</v>
      </c>
      <c r="C15057" s="174" t="s">
        <v>22371</v>
      </c>
    </row>
    <row r="15058" spans="1:3" ht="12" customHeight="1" x14ac:dyDescent="0.2">
      <c r="A15058" s="172" t="s">
        <v>14529</v>
      </c>
      <c r="B15058" s="173" t="s">
        <v>31186</v>
      </c>
      <c r="C15058" s="174" t="s">
        <v>22371</v>
      </c>
    </row>
    <row r="15059" spans="1:3" ht="12" customHeight="1" x14ac:dyDescent="0.2">
      <c r="A15059" s="172" t="s">
        <v>14530</v>
      </c>
      <c r="B15059" s="173" t="s">
        <v>31186</v>
      </c>
      <c r="C15059" s="174" t="s">
        <v>22371</v>
      </c>
    </row>
    <row r="15060" spans="1:3" ht="12" customHeight="1" x14ac:dyDescent="0.2">
      <c r="A15060" s="172" t="s">
        <v>14531</v>
      </c>
      <c r="B15060" s="173" t="s">
        <v>31187</v>
      </c>
      <c r="C15060" s="174" t="s">
        <v>22371</v>
      </c>
    </row>
    <row r="15061" spans="1:3" ht="12" customHeight="1" x14ac:dyDescent="0.2">
      <c r="A15061" s="172" t="s">
        <v>14532</v>
      </c>
      <c r="B15061" s="173" t="s">
        <v>31187</v>
      </c>
      <c r="C15061" s="174" t="s">
        <v>22371</v>
      </c>
    </row>
    <row r="15062" spans="1:3" ht="12" customHeight="1" x14ac:dyDescent="0.2">
      <c r="A15062" s="172" t="s">
        <v>14533</v>
      </c>
      <c r="B15062" s="173" t="s">
        <v>31188</v>
      </c>
      <c r="C15062" s="174" t="s">
        <v>22371</v>
      </c>
    </row>
    <row r="15063" spans="1:3" ht="12" customHeight="1" x14ac:dyDescent="0.2">
      <c r="A15063" s="172" t="s">
        <v>14534</v>
      </c>
      <c r="B15063" s="173" t="s">
        <v>31188</v>
      </c>
      <c r="C15063" s="174" t="s">
        <v>22371</v>
      </c>
    </row>
    <row r="15064" spans="1:3" ht="12" customHeight="1" x14ac:dyDescent="0.2">
      <c r="A15064" s="172" t="s">
        <v>14535</v>
      </c>
      <c r="B15064" s="173" t="s">
        <v>31189</v>
      </c>
      <c r="C15064" s="174" t="s">
        <v>22371</v>
      </c>
    </row>
    <row r="15065" spans="1:3" ht="12" customHeight="1" x14ac:dyDescent="0.2">
      <c r="A15065" s="172" t="s">
        <v>14536</v>
      </c>
      <c r="B15065" s="173" t="s">
        <v>31189</v>
      </c>
      <c r="C15065" s="174" t="s">
        <v>22371</v>
      </c>
    </row>
    <row r="15066" spans="1:3" ht="12" customHeight="1" x14ac:dyDescent="0.2">
      <c r="A15066" s="172" t="s">
        <v>14537</v>
      </c>
      <c r="B15066" s="173" t="s">
        <v>31190</v>
      </c>
      <c r="C15066" s="174" t="s">
        <v>22371</v>
      </c>
    </row>
    <row r="15067" spans="1:3" ht="12" customHeight="1" x14ac:dyDescent="0.2">
      <c r="A15067" s="172" t="s">
        <v>14538</v>
      </c>
      <c r="B15067" s="173" t="s">
        <v>31190</v>
      </c>
      <c r="C15067" s="174" t="s">
        <v>22371</v>
      </c>
    </row>
    <row r="15068" spans="1:3" ht="12" customHeight="1" x14ac:dyDescent="0.2">
      <c r="A15068" s="172" t="s">
        <v>14539</v>
      </c>
      <c r="B15068" s="173" t="s">
        <v>31191</v>
      </c>
      <c r="C15068" s="174" t="s">
        <v>22371</v>
      </c>
    </row>
    <row r="15069" spans="1:3" ht="12" customHeight="1" x14ac:dyDescent="0.2">
      <c r="A15069" s="172" t="s">
        <v>14540</v>
      </c>
      <c r="B15069" s="173" t="s">
        <v>31191</v>
      </c>
      <c r="C15069" s="174" t="s">
        <v>22371</v>
      </c>
    </row>
    <row r="15070" spans="1:3" ht="12" customHeight="1" x14ac:dyDescent="0.2">
      <c r="A15070" s="172" t="s">
        <v>14541</v>
      </c>
      <c r="B15070" s="173" t="s">
        <v>31192</v>
      </c>
      <c r="C15070" s="174" t="s">
        <v>22371</v>
      </c>
    </row>
    <row r="15071" spans="1:3" ht="12" customHeight="1" x14ac:dyDescent="0.2">
      <c r="A15071" s="172" t="s">
        <v>14542</v>
      </c>
      <c r="B15071" s="173" t="s">
        <v>31192</v>
      </c>
      <c r="C15071" s="174" t="s">
        <v>22371</v>
      </c>
    </row>
    <row r="15072" spans="1:3" ht="12" customHeight="1" x14ac:dyDescent="0.2">
      <c r="A15072" s="172" t="s">
        <v>14543</v>
      </c>
      <c r="B15072" s="173" t="s">
        <v>31193</v>
      </c>
      <c r="C15072" s="174" t="s">
        <v>22371</v>
      </c>
    </row>
    <row r="15073" spans="1:3" ht="12" customHeight="1" x14ac:dyDescent="0.2">
      <c r="A15073" s="172" t="s">
        <v>14544</v>
      </c>
      <c r="B15073" s="173" t="s">
        <v>31193</v>
      </c>
      <c r="C15073" s="174" t="s">
        <v>22371</v>
      </c>
    </row>
    <row r="15074" spans="1:3" ht="12" customHeight="1" x14ac:dyDescent="0.2">
      <c r="A15074" s="172" t="s">
        <v>14545</v>
      </c>
      <c r="B15074" s="173" t="s">
        <v>31194</v>
      </c>
      <c r="C15074" s="174" t="s">
        <v>22371</v>
      </c>
    </row>
    <row r="15075" spans="1:3" ht="12" customHeight="1" x14ac:dyDescent="0.2">
      <c r="A15075" s="172" t="s">
        <v>14546</v>
      </c>
      <c r="B15075" s="173" t="s">
        <v>31194</v>
      </c>
      <c r="C15075" s="174" t="s">
        <v>22371</v>
      </c>
    </row>
    <row r="15076" spans="1:3" ht="12" customHeight="1" x14ac:dyDescent="0.2">
      <c r="A15076" s="172" t="s">
        <v>14547</v>
      </c>
      <c r="B15076" s="173" t="s">
        <v>31195</v>
      </c>
      <c r="C15076" s="174" t="s">
        <v>22371</v>
      </c>
    </row>
    <row r="15077" spans="1:3" ht="12" customHeight="1" x14ac:dyDescent="0.2">
      <c r="A15077" s="172" t="s">
        <v>14548</v>
      </c>
      <c r="B15077" s="173" t="s">
        <v>31195</v>
      </c>
      <c r="C15077" s="174" t="s">
        <v>22371</v>
      </c>
    </row>
    <row r="15078" spans="1:3" ht="12" customHeight="1" x14ac:dyDescent="0.2">
      <c r="A15078" s="172" t="s">
        <v>14549</v>
      </c>
      <c r="B15078" s="173" t="s">
        <v>31196</v>
      </c>
      <c r="C15078" s="174" t="s">
        <v>22371</v>
      </c>
    </row>
    <row r="15079" spans="1:3" ht="12" customHeight="1" x14ac:dyDescent="0.2">
      <c r="A15079" s="172" t="s">
        <v>14550</v>
      </c>
      <c r="B15079" s="173" t="s">
        <v>31196</v>
      </c>
      <c r="C15079" s="174" t="s">
        <v>22371</v>
      </c>
    </row>
    <row r="15080" spans="1:3" ht="12" customHeight="1" x14ac:dyDescent="0.2">
      <c r="A15080" s="172" t="s">
        <v>14551</v>
      </c>
      <c r="B15080" s="173" t="s">
        <v>31197</v>
      </c>
      <c r="C15080" s="174" t="s">
        <v>22371</v>
      </c>
    </row>
    <row r="15081" spans="1:3" ht="12" customHeight="1" x14ac:dyDescent="0.2">
      <c r="A15081" s="172" t="s">
        <v>14552</v>
      </c>
      <c r="B15081" s="173" t="s">
        <v>31197</v>
      </c>
      <c r="C15081" s="174" t="s">
        <v>22371</v>
      </c>
    </row>
    <row r="15082" spans="1:3" ht="12" customHeight="1" x14ac:dyDescent="0.2">
      <c r="A15082" s="172" t="s">
        <v>14553</v>
      </c>
      <c r="B15082" s="173" t="s">
        <v>31198</v>
      </c>
      <c r="C15082" s="174" t="s">
        <v>22371</v>
      </c>
    </row>
    <row r="15083" spans="1:3" ht="12" customHeight="1" x14ac:dyDescent="0.2">
      <c r="A15083" s="172" t="s">
        <v>14554</v>
      </c>
      <c r="B15083" s="173" t="s">
        <v>31198</v>
      </c>
      <c r="C15083" s="174" t="s">
        <v>22371</v>
      </c>
    </row>
    <row r="15084" spans="1:3" ht="12" customHeight="1" x14ac:dyDescent="0.2">
      <c r="A15084" s="172" t="s">
        <v>14555</v>
      </c>
      <c r="B15084" s="173" t="s">
        <v>31199</v>
      </c>
      <c r="C15084" s="174" t="s">
        <v>22371</v>
      </c>
    </row>
    <row r="15085" spans="1:3" ht="12" customHeight="1" x14ac:dyDescent="0.2">
      <c r="A15085" s="172" t="s">
        <v>14556</v>
      </c>
      <c r="B15085" s="173" t="s">
        <v>31199</v>
      </c>
      <c r="C15085" s="174" t="s">
        <v>22371</v>
      </c>
    </row>
    <row r="15086" spans="1:3" ht="12" customHeight="1" x14ac:dyDescent="0.2">
      <c r="A15086" s="172" t="s">
        <v>14557</v>
      </c>
      <c r="B15086" s="173" t="s">
        <v>31200</v>
      </c>
      <c r="C15086" s="174" t="s">
        <v>22371</v>
      </c>
    </row>
    <row r="15087" spans="1:3" ht="12" customHeight="1" x14ac:dyDescent="0.2">
      <c r="A15087" s="172" t="s">
        <v>14558</v>
      </c>
      <c r="B15087" s="173" t="s">
        <v>31200</v>
      </c>
      <c r="C15087" s="174" t="s">
        <v>22371</v>
      </c>
    </row>
    <row r="15088" spans="1:3" ht="12" customHeight="1" x14ac:dyDescent="0.2">
      <c r="A15088" s="172" t="s">
        <v>14559</v>
      </c>
      <c r="B15088" s="173" t="s">
        <v>31201</v>
      </c>
      <c r="C15088" s="174" t="s">
        <v>22371</v>
      </c>
    </row>
    <row r="15089" spans="1:3" ht="12" customHeight="1" x14ac:dyDescent="0.2">
      <c r="A15089" s="172" t="s">
        <v>14560</v>
      </c>
      <c r="B15089" s="173" t="s">
        <v>31201</v>
      </c>
      <c r="C15089" s="174" t="s">
        <v>22371</v>
      </c>
    </row>
    <row r="15090" spans="1:3" ht="12" customHeight="1" x14ac:dyDescent="0.2">
      <c r="A15090" s="172" t="s">
        <v>14561</v>
      </c>
      <c r="B15090" s="173" t="s">
        <v>31202</v>
      </c>
      <c r="C15090" s="174" t="s">
        <v>22371</v>
      </c>
    </row>
    <row r="15091" spans="1:3" ht="12" customHeight="1" x14ac:dyDescent="0.2">
      <c r="A15091" s="172" t="s">
        <v>14562</v>
      </c>
      <c r="B15091" s="173" t="s">
        <v>31202</v>
      </c>
      <c r="C15091" s="174" t="s">
        <v>22371</v>
      </c>
    </row>
    <row r="15092" spans="1:3" ht="12" customHeight="1" x14ac:dyDescent="0.2">
      <c r="A15092" s="172" t="s">
        <v>14563</v>
      </c>
      <c r="B15092" s="173" t="s">
        <v>31203</v>
      </c>
      <c r="C15092" s="174" t="s">
        <v>22371</v>
      </c>
    </row>
    <row r="15093" spans="1:3" ht="12" customHeight="1" x14ac:dyDescent="0.2">
      <c r="A15093" s="172" t="s">
        <v>14564</v>
      </c>
      <c r="B15093" s="173" t="s">
        <v>31203</v>
      </c>
      <c r="C15093" s="174" t="s">
        <v>22371</v>
      </c>
    </row>
    <row r="15094" spans="1:3" ht="12" customHeight="1" x14ac:dyDescent="0.2">
      <c r="A15094" s="172" t="s">
        <v>14565</v>
      </c>
      <c r="B15094" s="173" t="s">
        <v>31204</v>
      </c>
      <c r="C15094" s="174" t="s">
        <v>22371</v>
      </c>
    </row>
    <row r="15095" spans="1:3" ht="12" customHeight="1" x14ac:dyDescent="0.2">
      <c r="A15095" s="172" t="s">
        <v>14566</v>
      </c>
      <c r="B15095" s="173" t="s">
        <v>31204</v>
      </c>
      <c r="C15095" s="174" t="s">
        <v>22371</v>
      </c>
    </row>
    <row r="15096" spans="1:3" ht="12" customHeight="1" x14ac:dyDescent="0.2">
      <c r="A15096" s="172" t="s">
        <v>14567</v>
      </c>
      <c r="B15096" s="173" t="s">
        <v>31205</v>
      </c>
      <c r="C15096" s="174" t="s">
        <v>22371</v>
      </c>
    </row>
    <row r="15097" spans="1:3" ht="12" customHeight="1" x14ac:dyDescent="0.2">
      <c r="A15097" s="172" t="s">
        <v>14568</v>
      </c>
      <c r="B15097" s="173" t="s">
        <v>31205</v>
      </c>
      <c r="C15097" s="174" t="s">
        <v>22371</v>
      </c>
    </row>
    <row r="15098" spans="1:3" ht="12" customHeight="1" x14ac:dyDescent="0.2">
      <c r="A15098" s="172" t="s">
        <v>14569</v>
      </c>
      <c r="B15098" s="173" t="s">
        <v>31206</v>
      </c>
      <c r="C15098" s="174" t="s">
        <v>22371</v>
      </c>
    </row>
    <row r="15099" spans="1:3" ht="12" customHeight="1" x14ac:dyDescent="0.2">
      <c r="A15099" s="172" t="s">
        <v>14570</v>
      </c>
      <c r="B15099" s="173" t="s">
        <v>31206</v>
      </c>
      <c r="C15099" s="174" t="s">
        <v>22371</v>
      </c>
    </row>
    <row r="15100" spans="1:3" ht="12" customHeight="1" x14ac:dyDescent="0.2">
      <c r="A15100" s="172" t="s">
        <v>14571</v>
      </c>
      <c r="B15100" s="173" t="s">
        <v>31207</v>
      </c>
      <c r="C15100" s="174" t="s">
        <v>22371</v>
      </c>
    </row>
    <row r="15101" spans="1:3" ht="12" customHeight="1" x14ac:dyDescent="0.2">
      <c r="A15101" s="172" t="s">
        <v>14572</v>
      </c>
      <c r="B15101" s="173" t="s">
        <v>31207</v>
      </c>
      <c r="C15101" s="174" t="s">
        <v>22371</v>
      </c>
    </row>
    <row r="15102" spans="1:3" ht="12" customHeight="1" x14ac:dyDescent="0.2">
      <c r="A15102" s="172" t="s">
        <v>14573</v>
      </c>
      <c r="B15102" s="173" t="s">
        <v>31208</v>
      </c>
      <c r="C15102" s="174" t="s">
        <v>22371</v>
      </c>
    </row>
    <row r="15103" spans="1:3" ht="12" customHeight="1" x14ac:dyDescent="0.2">
      <c r="A15103" s="172" t="s">
        <v>14574</v>
      </c>
      <c r="B15103" s="173" t="s">
        <v>31208</v>
      </c>
      <c r="C15103" s="174" t="s">
        <v>22371</v>
      </c>
    </row>
    <row r="15104" spans="1:3" ht="12" customHeight="1" x14ac:dyDescent="0.2">
      <c r="A15104" s="172" t="s">
        <v>14575</v>
      </c>
      <c r="B15104" s="173" t="s">
        <v>31209</v>
      </c>
      <c r="C15104" s="174" t="s">
        <v>22371</v>
      </c>
    </row>
    <row r="15105" spans="1:3" ht="12" customHeight="1" x14ac:dyDescent="0.2">
      <c r="A15105" s="172" t="s">
        <v>14576</v>
      </c>
      <c r="B15105" s="173" t="s">
        <v>31209</v>
      </c>
      <c r="C15105" s="174" t="s">
        <v>22371</v>
      </c>
    </row>
    <row r="15106" spans="1:3" ht="12" customHeight="1" x14ac:dyDescent="0.2">
      <c r="A15106" s="172" t="s">
        <v>14577</v>
      </c>
      <c r="B15106" s="173" t="s">
        <v>31210</v>
      </c>
      <c r="C15106" s="174" t="s">
        <v>22371</v>
      </c>
    </row>
    <row r="15107" spans="1:3" ht="12" customHeight="1" x14ac:dyDescent="0.2">
      <c r="A15107" s="172" t="s">
        <v>14578</v>
      </c>
      <c r="B15107" s="173" t="s">
        <v>31210</v>
      </c>
      <c r="C15107" s="174" t="s">
        <v>22371</v>
      </c>
    </row>
    <row r="15108" spans="1:3" ht="12" customHeight="1" x14ac:dyDescent="0.2">
      <c r="A15108" s="172" t="s">
        <v>14579</v>
      </c>
      <c r="B15108" s="173" t="s">
        <v>31211</v>
      </c>
      <c r="C15108" s="174" t="s">
        <v>22371</v>
      </c>
    </row>
    <row r="15109" spans="1:3" ht="12" customHeight="1" x14ac:dyDescent="0.2">
      <c r="A15109" s="172" t="s">
        <v>14580</v>
      </c>
      <c r="B15109" s="173" t="s">
        <v>31211</v>
      </c>
      <c r="C15109" s="174" t="s">
        <v>22371</v>
      </c>
    </row>
    <row r="15110" spans="1:3" ht="12" customHeight="1" x14ac:dyDescent="0.2">
      <c r="A15110" s="172" t="s">
        <v>14581</v>
      </c>
      <c r="B15110" s="173" t="s">
        <v>31212</v>
      </c>
      <c r="C15110" s="174" t="s">
        <v>22371</v>
      </c>
    </row>
    <row r="15111" spans="1:3" ht="12" customHeight="1" x14ac:dyDescent="0.2">
      <c r="A15111" s="172" t="s">
        <v>14582</v>
      </c>
      <c r="B15111" s="173" t="s">
        <v>31212</v>
      </c>
      <c r="C15111" s="174" t="s">
        <v>22371</v>
      </c>
    </row>
    <row r="15112" spans="1:3" ht="12" customHeight="1" x14ac:dyDescent="0.2">
      <c r="A15112" s="172" t="s">
        <v>14583</v>
      </c>
      <c r="B15112" s="173" t="s">
        <v>31213</v>
      </c>
      <c r="C15112" s="174" t="s">
        <v>22371</v>
      </c>
    </row>
    <row r="15113" spans="1:3" ht="12" customHeight="1" x14ac:dyDescent="0.2">
      <c r="A15113" s="172" t="s">
        <v>14584</v>
      </c>
      <c r="B15113" s="173" t="s">
        <v>31213</v>
      </c>
      <c r="C15113" s="174" t="s">
        <v>22371</v>
      </c>
    </row>
    <row r="15114" spans="1:3" ht="12" customHeight="1" x14ac:dyDescent="0.2">
      <c r="A15114" s="172" t="s">
        <v>14585</v>
      </c>
      <c r="B15114" s="173" t="s">
        <v>31214</v>
      </c>
      <c r="C15114" s="174" t="s">
        <v>22371</v>
      </c>
    </row>
    <row r="15115" spans="1:3" ht="12" customHeight="1" x14ac:dyDescent="0.2">
      <c r="A15115" s="172" t="s">
        <v>14586</v>
      </c>
      <c r="B15115" s="173" t="s">
        <v>31214</v>
      </c>
      <c r="C15115" s="174" t="s">
        <v>22371</v>
      </c>
    </row>
    <row r="15116" spans="1:3" ht="12" customHeight="1" x14ac:dyDescent="0.2">
      <c r="A15116" s="172" t="s">
        <v>14587</v>
      </c>
      <c r="B15116" s="173" t="s">
        <v>31215</v>
      </c>
      <c r="C15116" s="174" t="s">
        <v>22371</v>
      </c>
    </row>
    <row r="15117" spans="1:3" ht="12" customHeight="1" x14ac:dyDescent="0.2">
      <c r="A15117" s="172" t="s">
        <v>14588</v>
      </c>
      <c r="B15117" s="173" t="s">
        <v>31215</v>
      </c>
      <c r="C15117" s="174" t="s">
        <v>22371</v>
      </c>
    </row>
    <row r="15118" spans="1:3" ht="12" customHeight="1" x14ac:dyDescent="0.2">
      <c r="A15118" s="172" t="s">
        <v>14589</v>
      </c>
      <c r="B15118" s="173" t="s">
        <v>31216</v>
      </c>
      <c r="C15118" s="174" t="s">
        <v>22371</v>
      </c>
    </row>
    <row r="15119" spans="1:3" ht="12" customHeight="1" x14ac:dyDescent="0.2">
      <c r="A15119" s="172" t="s">
        <v>14590</v>
      </c>
      <c r="B15119" s="173" t="s">
        <v>31216</v>
      </c>
      <c r="C15119" s="174" t="s">
        <v>22371</v>
      </c>
    </row>
    <row r="15120" spans="1:3" ht="12" customHeight="1" x14ac:dyDescent="0.2">
      <c r="A15120" s="172" t="s">
        <v>14591</v>
      </c>
      <c r="B15120" s="173" t="s">
        <v>31217</v>
      </c>
      <c r="C15120" s="174" t="s">
        <v>22371</v>
      </c>
    </row>
    <row r="15121" spans="1:3" ht="12" customHeight="1" x14ac:dyDescent="0.2">
      <c r="A15121" s="172" t="s">
        <v>14592</v>
      </c>
      <c r="B15121" s="173" t="s">
        <v>31217</v>
      </c>
      <c r="C15121" s="174" t="s">
        <v>22371</v>
      </c>
    </row>
    <row r="15122" spans="1:3" ht="12" customHeight="1" x14ac:dyDescent="0.2">
      <c r="A15122" s="172" t="s">
        <v>14593</v>
      </c>
      <c r="B15122" s="173" t="s">
        <v>31218</v>
      </c>
      <c r="C15122" s="174" t="s">
        <v>22371</v>
      </c>
    </row>
    <row r="15123" spans="1:3" ht="12" customHeight="1" x14ac:dyDescent="0.2">
      <c r="A15123" s="172" t="s">
        <v>14594</v>
      </c>
      <c r="B15123" s="173" t="s">
        <v>31218</v>
      </c>
      <c r="C15123" s="174" t="s">
        <v>22371</v>
      </c>
    </row>
    <row r="15124" spans="1:3" ht="12" customHeight="1" x14ac:dyDescent="0.2">
      <c r="A15124" s="172" t="s">
        <v>14595</v>
      </c>
      <c r="B15124" s="173" t="s">
        <v>31219</v>
      </c>
      <c r="C15124" s="174" t="s">
        <v>22371</v>
      </c>
    </row>
    <row r="15125" spans="1:3" ht="12" customHeight="1" x14ac:dyDescent="0.2">
      <c r="A15125" s="172" t="s">
        <v>14596</v>
      </c>
      <c r="B15125" s="173" t="s">
        <v>31219</v>
      </c>
      <c r="C15125" s="174" t="s">
        <v>22371</v>
      </c>
    </row>
    <row r="15126" spans="1:3" ht="12" customHeight="1" x14ac:dyDescent="0.2">
      <c r="A15126" s="172" t="s">
        <v>14597</v>
      </c>
      <c r="B15126" s="173" t="s">
        <v>31220</v>
      </c>
      <c r="C15126" s="174" t="s">
        <v>22371</v>
      </c>
    </row>
    <row r="15127" spans="1:3" ht="12" customHeight="1" x14ac:dyDescent="0.2">
      <c r="A15127" s="172" t="s">
        <v>14598</v>
      </c>
      <c r="B15127" s="173" t="s">
        <v>31220</v>
      </c>
      <c r="C15127" s="174" t="s">
        <v>22371</v>
      </c>
    </row>
    <row r="15128" spans="1:3" ht="12" customHeight="1" x14ac:dyDescent="0.2">
      <c r="A15128" s="172" t="s">
        <v>14599</v>
      </c>
      <c r="B15128" s="173" t="s">
        <v>31221</v>
      </c>
      <c r="C15128" s="174" t="s">
        <v>22371</v>
      </c>
    </row>
    <row r="15129" spans="1:3" ht="12" customHeight="1" x14ac:dyDescent="0.2">
      <c r="A15129" s="172" t="s">
        <v>14600</v>
      </c>
      <c r="B15129" s="173" t="s">
        <v>31221</v>
      </c>
      <c r="C15129" s="174" t="s">
        <v>22371</v>
      </c>
    </row>
    <row r="15130" spans="1:3" ht="12" customHeight="1" x14ac:dyDescent="0.2">
      <c r="A15130" s="172" t="s">
        <v>14601</v>
      </c>
      <c r="B15130" s="173" t="s">
        <v>31222</v>
      </c>
      <c r="C15130" s="174" t="s">
        <v>22371</v>
      </c>
    </row>
    <row r="15131" spans="1:3" ht="12" customHeight="1" x14ac:dyDescent="0.2">
      <c r="A15131" s="172" t="s">
        <v>14602</v>
      </c>
      <c r="B15131" s="173" t="s">
        <v>31222</v>
      </c>
      <c r="C15131" s="174" t="s">
        <v>22371</v>
      </c>
    </row>
    <row r="15132" spans="1:3" ht="12" customHeight="1" x14ac:dyDescent="0.2">
      <c r="A15132" s="172" t="s">
        <v>14603</v>
      </c>
      <c r="B15132" s="173" t="s">
        <v>31223</v>
      </c>
      <c r="C15132" s="174" t="s">
        <v>22371</v>
      </c>
    </row>
    <row r="15133" spans="1:3" ht="12" customHeight="1" x14ac:dyDescent="0.2">
      <c r="A15133" s="172" t="s">
        <v>14604</v>
      </c>
      <c r="B15133" s="173" t="s">
        <v>31223</v>
      </c>
      <c r="C15133" s="174" t="s">
        <v>22371</v>
      </c>
    </row>
    <row r="15134" spans="1:3" ht="12" customHeight="1" x14ac:dyDescent="0.2">
      <c r="A15134" s="172" t="s">
        <v>14605</v>
      </c>
      <c r="B15134" s="173" t="s">
        <v>31224</v>
      </c>
      <c r="C15134" s="174" t="s">
        <v>22371</v>
      </c>
    </row>
    <row r="15135" spans="1:3" ht="12" customHeight="1" x14ac:dyDescent="0.2">
      <c r="A15135" s="172" t="s">
        <v>14606</v>
      </c>
      <c r="B15135" s="173" t="s">
        <v>31224</v>
      </c>
      <c r="C15135" s="174" t="s">
        <v>22371</v>
      </c>
    </row>
    <row r="15136" spans="1:3" ht="12" customHeight="1" x14ac:dyDescent="0.2">
      <c r="A15136" s="172" t="s">
        <v>14607</v>
      </c>
      <c r="B15136" s="173" t="s">
        <v>31225</v>
      </c>
      <c r="C15136" s="174" t="s">
        <v>22371</v>
      </c>
    </row>
    <row r="15137" spans="1:3" ht="12" customHeight="1" x14ac:dyDescent="0.2">
      <c r="A15137" s="172" t="s">
        <v>14608</v>
      </c>
      <c r="B15137" s="173" t="s">
        <v>31225</v>
      </c>
      <c r="C15137" s="174" t="s">
        <v>22371</v>
      </c>
    </row>
    <row r="15138" spans="1:3" ht="12" customHeight="1" x14ac:dyDescent="0.2">
      <c r="A15138" s="172" t="s">
        <v>14609</v>
      </c>
      <c r="B15138" s="173" t="s">
        <v>31226</v>
      </c>
      <c r="C15138" s="174" t="s">
        <v>22371</v>
      </c>
    </row>
    <row r="15139" spans="1:3" ht="12" customHeight="1" x14ac:dyDescent="0.2">
      <c r="A15139" s="172" t="s">
        <v>14610</v>
      </c>
      <c r="B15139" s="173" t="s">
        <v>31226</v>
      </c>
      <c r="C15139" s="174" t="s">
        <v>22371</v>
      </c>
    </row>
    <row r="15140" spans="1:3" ht="12" customHeight="1" x14ac:dyDescent="0.2">
      <c r="A15140" s="172" t="s">
        <v>14611</v>
      </c>
      <c r="B15140" s="173" t="s">
        <v>31227</v>
      </c>
      <c r="C15140" s="174" t="s">
        <v>22371</v>
      </c>
    </row>
    <row r="15141" spans="1:3" ht="12" customHeight="1" x14ac:dyDescent="0.2">
      <c r="A15141" s="172" t="s">
        <v>14612</v>
      </c>
      <c r="B15141" s="173" t="s">
        <v>31227</v>
      </c>
      <c r="C15141" s="174" t="s">
        <v>22371</v>
      </c>
    </row>
    <row r="15142" spans="1:3" ht="12" customHeight="1" x14ac:dyDescent="0.2">
      <c r="A15142" s="172" t="s">
        <v>14613</v>
      </c>
      <c r="B15142" s="173" t="s">
        <v>31228</v>
      </c>
      <c r="C15142" s="174" t="s">
        <v>22371</v>
      </c>
    </row>
    <row r="15143" spans="1:3" ht="12" customHeight="1" x14ac:dyDescent="0.2">
      <c r="A15143" s="172" t="s">
        <v>14614</v>
      </c>
      <c r="B15143" s="173" t="s">
        <v>31228</v>
      </c>
      <c r="C15143" s="174" t="s">
        <v>22371</v>
      </c>
    </row>
    <row r="15144" spans="1:3" ht="12" customHeight="1" x14ac:dyDescent="0.2">
      <c r="A15144" s="172" t="s">
        <v>14615</v>
      </c>
      <c r="B15144" s="173" t="s">
        <v>31229</v>
      </c>
      <c r="C15144" s="174" t="s">
        <v>22371</v>
      </c>
    </row>
    <row r="15145" spans="1:3" ht="12" customHeight="1" x14ac:dyDescent="0.2">
      <c r="A15145" s="172" t="s">
        <v>14616</v>
      </c>
      <c r="B15145" s="173" t="s">
        <v>31229</v>
      </c>
      <c r="C15145" s="174" t="s">
        <v>22371</v>
      </c>
    </row>
    <row r="15146" spans="1:3" ht="12" customHeight="1" x14ac:dyDescent="0.2">
      <c r="A15146" s="172" t="s">
        <v>14617</v>
      </c>
      <c r="B15146" s="173" t="s">
        <v>31230</v>
      </c>
      <c r="C15146" s="174" t="s">
        <v>22371</v>
      </c>
    </row>
    <row r="15147" spans="1:3" ht="12" customHeight="1" x14ac:dyDescent="0.2">
      <c r="A15147" s="172" t="s">
        <v>14618</v>
      </c>
      <c r="B15147" s="173" t="s">
        <v>31230</v>
      </c>
      <c r="C15147" s="174" t="s">
        <v>22371</v>
      </c>
    </row>
    <row r="15148" spans="1:3" ht="12" customHeight="1" x14ac:dyDescent="0.2">
      <c r="A15148" s="172" t="s">
        <v>14619</v>
      </c>
      <c r="B15148" s="173" t="s">
        <v>31231</v>
      </c>
      <c r="C15148" s="174" t="s">
        <v>22371</v>
      </c>
    </row>
    <row r="15149" spans="1:3" ht="12" customHeight="1" x14ac:dyDescent="0.2">
      <c r="A15149" s="172" t="s">
        <v>14620</v>
      </c>
      <c r="B15149" s="173" t="s">
        <v>31231</v>
      </c>
      <c r="C15149" s="174" t="s">
        <v>22371</v>
      </c>
    </row>
    <row r="15150" spans="1:3" ht="12" customHeight="1" x14ac:dyDescent="0.2">
      <c r="A15150" s="172" t="s">
        <v>14621</v>
      </c>
      <c r="B15150" s="173" t="s">
        <v>31232</v>
      </c>
      <c r="C15150" s="174" t="s">
        <v>22371</v>
      </c>
    </row>
    <row r="15151" spans="1:3" ht="12" customHeight="1" x14ac:dyDescent="0.2">
      <c r="A15151" s="172" t="s">
        <v>14622</v>
      </c>
      <c r="B15151" s="173" t="s">
        <v>31232</v>
      </c>
      <c r="C15151" s="174" t="s">
        <v>22371</v>
      </c>
    </row>
    <row r="15152" spans="1:3" ht="12" customHeight="1" x14ac:dyDescent="0.2">
      <c r="A15152" s="172" t="s">
        <v>14623</v>
      </c>
      <c r="B15152" s="173" t="s">
        <v>31233</v>
      </c>
      <c r="C15152" s="174" t="s">
        <v>22371</v>
      </c>
    </row>
    <row r="15153" spans="1:3" ht="12" customHeight="1" x14ac:dyDescent="0.2">
      <c r="A15153" s="172" t="s">
        <v>14624</v>
      </c>
      <c r="B15153" s="173" t="s">
        <v>31233</v>
      </c>
      <c r="C15153" s="174" t="s">
        <v>22371</v>
      </c>
    </row>
    <row r="15154" spans="1:3" ht="12" customHeight="1" x14ac:dyDescent="0.2">
      <c r="A15154" s="172" t="s">
        <v>14625</v>
      </c>
      <c r="B15154" s="173" t="s">
        <v>31234</v>
      </c>
      <c r="C15154" s="174" t="s">
        <v>22371</v>
      </c>
    </row>
    <row r="15155" spans="1:3" ht="12" customHeight="1" x14ac:dyDescent="0.2">
      <c r="A15155" s="172" t="s">
        <v>14626</v>
      </c>
      <c r="B15155" s="173" t="s">
        <v>31234</v>
      </c>
      <c r="C15155" s="174" t="s">
        <v>22371</v>
      </c>
    </row>
    <row r="15156" spans="1:3" ht="12" customHeight="1" x14ac:dyDescent="0.2">
      <c r="A15156" s="172" t="s">
        <v>14627</v>
      </c>
      <c r="B15156" s="173" t="s">
        <v>31235</v>
      </c>
      <c r="C15156" s="174" t="s">
        <v>22371</v>
      </c>
    </row>
    <row r="15157" spans="1:3" ht="12" customHeight="1" x14ac:dyDescent="0.2">
      <c r="A15157" s="172" t="s">
        <v>14628</v>
      </c>
      <c r="B15157" s="173" t="s">
        <v>31235</v>
      </c>
      <c r="C15157" s="174" t="s">
        <v>22371</v>
      </c>
    </row>
    <row r="15158" spans="1:3" ht="12" customHeight="1" x14ac:dyDescent="0.2">
      <c r="A15158" s="172" t="s">
        <v>14629</v>
      </c>
      <c r="B15158" s="173" t="s">
        <v>31236</v>
      </c>
      <c r="C15158" s="174" t="s">
        <v>22371</v>
      </c>
    </row>
    <row r="15159" spans="1:3" ht="12" customHeight="1" x14ac:dyDescent="0.2">
      <c r="A15159" s="172" t="s">
        <v>14630</v>
      </c>
      <c r="B15159" s="173" t="s">
        <v>31236</v>
      </c>
      <c r="C15159" s="174" t="s">
        <v>22371</v>
      </c>
    </row>
    <row r="15160" spans="1:3" ht="12" customHeight="1" x14ac:dyDescent="0.2">
      <c r="A15160" s="172" t="s">
        <v>14631</v>
      </c>
      <c r="B15160" s="173" t="s">
        <v>31237</v>
      </c>
      <c r="C15160" s="174" t="s">
        <v>22371</v>
      </c>
    </row>
    <row r="15161" spans="1:3" ht="12" customHeight="1" x14ac:dyDescent="0.2">
      <c r="A15161" s="172" t="s">
        <v>14632</v>
      </c>
      <c r="B15161" s="173" t="s">
        <v>31237</v>
      </c>
      <c r="C15161" s="174" t="s">
        <v>22371</v>
      </c>
    </row>
    <row r="15162" spans="1:3" ht="12" customHeight="1" x14ac:dyDescent="0.2">
      <c r="A15162" s="172" t="s">
        <v>14633</v>
      </c>
      <c r="B15162" s="173" t="s">
        <v>31238</v>
      </c>
      <c r="C15162" s="174" t="s">
        <v>22371</v>
      </c>
    </row>
    <row r="15163" spans="1:3" ht="12" customHeight="1" x14ac:dyDescent="0.2">
      <c r="A15163" s="172" t="s">
        <v>14634</v>
      </c>
      <c r="B15163" s="173" t="s">
        <v>31238</v>
      </c>
      <c r="C15163" s="174" t="s">
        <v>22371</v>
      </c>
    </row>
    <row r="15164" spans="1:3" ht="12" customHeight="1" x14ac:dyDescent="0.2">
      <c r="A15164" s="172" t="s">
        <v>14635</v>
      </c>
      <c r="B15164" s="173" t="s">
        <v>31239</v>
      </c>
      <c r="C15164" s="174" t="s">
        <v>22371</v>
      </c>
    </row>
    <row r="15165" spans="1:3" ht="12" customHeight="1" x14ac:dyDescent="0.2">
      <c r="A15165" s="172" t="s">
        <v>14636</v>
      </c>
      <c r="B15165" s="173" t="s">
        <v>31239</v>
      </c>
      <c r="C15165" s="174" t="s">
        <v>22371</v>
      </c>
    </row>
    <row r="15166" spans="1:3" ht="12" customHeight="1" x14ac:dyDescent="0.2">
      <c r="A15166" s="172" t="s">
        <v>14637</v>
      </c>
      <c r="B15166" s="173" t="s">
        <v>31240</v>
      </c>
      <c r="C15166" s="174" t="s">
        <v>22371</v>
      </c>
    </row>
    <row r="15167" spans="1:3" ht="12" customHeight="1" x14ac:dyDescent="0.2">
      <c r="A15167" s="172" t="s">
        <v>14638</v>
      </c>
      <c r="B15167" s="173" t="s">
        <v>31240</v>
      </c>
      <c r="C15167" s="174" t="s">
        <v>22371</v>
      </c>
    </row>
    <row r="15168" spans="1:3" ht="12" customHeight="1" x14ac:dyDescent="0.2">
      <c r="A15168" s="172" t="s">
        <v>14639</v>
      </c>
      <c r="B15168" s="173" t="s">
        <v>31241</v>
      </c>
      <c r="C15168" s="174" t="s">
        <v>22371</v>
      </c>
    </row>
    <row r="15169" spans="1:3" ht="12" customHeight="1" x14ac:dyDescent="0.2">
      <c r="A15169" s="172" t="s">
        <v>14640</v>
      </c>
      <c r="B15169" s="173" t="s">
        <v>31241</v>
      </c>
      <c r="C15169" s="174" t="s">
        <v>22371</v>
      </c>
    </row>
    <row r="15170" spans="1:3" ht="12" customHeight="1" x14ac:dyDescent="0.2">
      <c r="A15170" s="172" t="s">
        <v>14641</v>
      </c>
      <c r="B15170" s="173" t="s">
        <v>31242</v>
      </c>
      <c r="C15170" s="174" t="s">
        <v>22371</v>
      </c>
    </row>
    <row r="15171" spans="1:3" ht="12" customHeight="1" x14ac:dyDescent="0.2">
      <c r="A15171" s="172" t="s">
        <v>14642</v>
      </c>
      <c r="B15171" s="173" t="s">
        <v>31242</v>
      </c>
      <c r="C15171" s="174" t="s">
        <v>22371</v>
      </c>
    </row>
    <row r="15172" spans="1:3" ht="12" customHeight="1" x14ac:dyDescent="0.2">
      <c r="A15172" s="172" t="s">
        <v>14643</v>
      </c>
      <c r="B15172" s="173" t="s">
        <v>31243</v>
      </c>
      <c r="C15172" s="174" t="s">
        <v>22371</v>
      </c>
    </row>
    <row r="15173" spans="1:3" ht="12" customHeight="1" x14ac:dyDescent="0.2">
      <c r="A15173" s="172" t="s">
        <v>14644</v>
      </c>
      <c r="B15173" s="173" t="s">
        <v>31243</v>
      </c>
      <c r="C15173" s="174" t="s">
        <v>22371</v>
      </c>
    </row>
    <row r="15174" spans="1:3" ht="12" customHeight="1" x14ac:dyDescent="0.2">
      <c r="A15174" s="172" t="s">
        <v>14645</v>
      </c>
      <c r="B15174" s="173" t="s">
        <v>31244</v>
      </c>
      <c r="C15174" s="174" t="s">
        <v>22371</v>
      </c>
    </row>
    <row r="15175" spans="1:3" ht="12" customHeight="1" x14ac:dyDescent="0.2">
      <c r="A15175" s="172" t="s">
        <v>14646</v>
      </c>
      <c r="B15175" s="173" t="s">
        <v>31244</v>
      </c>
      <c r="C15175" s="174" t="s">
        <v>22371</v>
      </c>
    </row>
    <row r="15176" spans="1:3" ht="12" customHeight="1" x14ac:dyDescent="0.2">
      <c r="A15176" s="172" t="s">
        <v>14647</v>
      </c>
      <c r="B15176" s="173" t="s">
        <v>31245</v>
      </c>
      <c r="C15176" s="174" t="s">
        <v>22371</v>
      </c>
    </row>
    <row r="15177" spans="1:3" ht="12" customHeight="1" x14ac:dyDescent="0.2">
      <c r="A15177" s="172" t="s">
        <v>14648</v>
      </c>
      <c r="B15177" s="173" t="s">
        <v>31245</v>
      </c>
      <c r="C15177" s="174" t="s">
        <v>22371</v>
      </c>
    </row>
    <row r="15178" spans="1:3" ht="12" customHeight="1" x14ac:dyDescent="0.2">
      <c r="A15178" s="172" t="s">
        <v>14649</v>
      </c>
      <c r="B15178" s="173" t="s">
        <v>31246</v>
      </c>
      <c r="C15178" s="174" t="s">
        <v>22371</v>
      </c>
    </row>
    <row r="15179" spans="1:3" ht="12" customHeight="1" x14ac:dyDescent="0.2">
      <c r="A15179" s="172" t="s">
        <v>14650</v>
      </c>
      <c r="B15179" s="173" t="s">
        <v>31246</v>
      </c>
      <c r="C15179" s="174" t="s">
        <v>22371</v>
      </c>
    </row>
    <row r="15180" spans="1:3" ht="12" customHeight="1" x14ac:dyDescent="0.2">
      <c r="A15180" s="172" t="s">
        <v>14651</v>
      </c>
      <c r="B15180" s="173" t="s">
        <v>31247</v>
      </c>
      <c r="C15180" s="174" t="s">
        <v>22371</v>
      </c>
    </row>
    <row r="15181" spans="1:3" ht="12" customHeight="1" x14ac:dyDescent="0.2">
      <c r="A15181" s="172" t="s">
        <v>14652</v>
      </c>
      <c r="B15181" s="173" t="s">
        <v>31247</v>
      </c>
      <c r="C15181" s="174" t="s">
        <v>22371</v>
      </c>
    </row>
    <row r="15182" spans="1:3" ht="12" customHeight="1" x14ac:dyDescent="0.2">
      <c r="A15182" s="172" t="s">
        <v>14653</v>
      </c>
      <c r="B15182" s="173" t="s">
        <v>31248</v>
      </c>
      <c r="C15182" s="174" t="s">
        <v>22371</v>
      </c>
    </row>
    <row r="15183" spans="1:3" ht="12" customHeight="1" x14ac:dyDescent="0.2">
      <c r="A15183" s="172" t="s">
        <v>14654</v>
      </c>
      <c r="B15183" s="173" t="s">
        <v>31248</v>
      </c>
      <c r="C15183" s="174" t="s">
        <v>22371</v>
      </c>
    </row>
    <row r="15184" spans="1:3" ht="12" customHeight="1" x14ac:dyDescent="0.2">
      <c r="A15184" s="172" t="s">
        <v>14655</v>
      </c>
      <c r="B15184" s="173" t="s">
        <v>31249</v>
      </c>
      <c r="C15184" s="174" t="s">
        <v>22371</v>
      </c>
    </row>
    <row r="15185" spans="1:3" ht="12" customHeight="1" x14ac:dyDescent="0.2">
      <c r="A15185" s="172" t="s">
        <v>14656</v>
      </c>
      <c r="B15185" s="173" t="s">
        <v>31249</v>
      </c>
      <c r="C15185" s="174" t="s">
        <v>22371</v>
      </c>
    </row>
    <row r="15186" spans="1:3" ht="12" customHeight="1" x14ac:dyDescent="0.2">
      <c r="A15186" s="172" t="s">
        <v>14657</v>
      </c>
      <c r="B15186" s="173" t="s">
        <v>31250</v>
      </c>
      <c r="C15186" s="174" t="s">
        <v>22371</v>
      </c>
    </row>
    <row r="15187" spans="1:3" ht="12" customHeight="1" x14ac:dyDescent="0.2">
      <c r="A15187" s="172" t="s">
        <v>14658</v>
      </c>
      <c r="B15187" s="173" t="s">
        <v>31250</v>
      </c>
      <c r="C15187" s="174" t="s">
        <v>22371</v>
      </c>
    </row>
    <row r="15188" spans="1:3" ht="12" customHeight="1" x14ac:dyDescent="0.2">
      <c r="A15188" s="172" t="s">
        <v>14659</v>
      </c>
      <c r="B15188" s="173" t="s">
        <v>31251</v>
      </c>
      <c r="C15188" s="174" t="s">
        <v>22371</v>
      </c>
    </row>
    <row r="15189" spans="1:3" ht="12" customHeight="1" x14ac:dyDescent="0.2">
      <c r="A15189" s="172" t="s">
        <v>14660</v>
      </c>
      <c r="B15189" s="173" t="s">
        <v>31251</v>
      </c>
      <c r="C15189" s="174" t="s">
        <v>22371</v>
      </c>
    </row>
    <row r="15190" spans="1:3" ht="12" customHeight="1" x14ac:dyDescent="0.2">
      <c r="A15190" s="172" t="s">
        <v>14661</v>
      </c>
      <c r="B15190" s="173" t="s">
        <v>31252</v>
      </c>
      <c r="C15190" s="174" t="s">
        <v>22371</v>
      </c>
    </row>
    <row r="15191" spans="1:3" ht="12" customHeight="1" x14ac:dyDescent="0.2">
      <c r="A15191" s="172" t="s">
        <v>14662</v>
      </c>
      <c r="B15191" s="173" t="s">
        <v>31252</v>
      </c>
      <c r="C15191" s="174" t="s">
        <v>22371</v>
      </c>
    </row>
    <row r="15192" spans="1:3" ht="12" customHeight="1" x14ac:dyDescent="0.2">
      <c r="A15192" s="172" t="s">
        <v>14663</v>
      </c>
      <c r="B15192" s="173" t="s">
        <v>31253</v>
      </c>
      <c r="C15192" s="174" t="s">
        <v>22371</v>
      </c>
    </row>
    <row r="15193" spans="1:3" ht="12" customHeight="1" x14ac:dyDescent="0.2">
      <c r="A15193" s="172" t="s">
        <v>14664</v>
      </c>
      <c r="B15193" s="173" t="s">
        <v>31253</v>
      </c>
      <c r="C15193" s="174" t="s">
        <v>22371</v>
      </c>
    </row>
    <row r="15194" spans="1:3" ht="12" customHeight="1" x14ac:dyDescent="0.2">
      <c r="A15194" s="172" t="s">
        <v>14665</v>
      </c>
      <c r="B15194" s="173" t="s">
        <v>31254</v>
      </c>
      <c r="C15194" s="174" t="s">
        <v>22371</v>
      </c>
    </row>
    <row r="15195" spans="1:3" ht="12" customHeight="1" x14ac:dyDescent="0.2">
      <c r="A15195" s="172" t="s">
        <v>14666</v>
      </c>
      <c r="B15195" s="173" t="s">
        <v>31254</v>
      </c>
      <c r="C15195" s="174" t="s">
        <v>22371</v>
      </c>
    </row>
    <row r="15196" spans="1:3" ht="12" customHeight="1" x14ac:dyDescent="0.2">
      <c r="A15196" s="172" t="s">
        <v>14667</v>
      </c>
      <c r="B15196" s="173" t="s">
        <v>31255</v>
      </c>
      <c r="C15196" s="174" t="s">
        <v>22371</v>
      </c>
    </row>
    <row r="15197" spans="1:3" ht="12" customHeight="1" x14ac:dyDescent="0.2">
      <c r="A15197" s="172" t="s">
        <v>14668</v>
      </c>
      <c r="B15197" s="173" t="s">
        <v>31255</v>
      </c>
      <c r="C15197" s="174" t="s">
        <v>22371</v>
      </c>
    </row>
    <row r="15198" spans="1:3" ht="12" customHeight="1" x14ac:dyDescent="0.2">
      <c r="A15198" s="172" t="s">
        <v>14669</v>
      </c>
      <c r="B15198" s="173" t="s">
        <v>31256</v>
      </c>
      <c r="C15198" s="174" t="s">
        <v>22371</v>
      </c>
    </row>
    <row r="15199" spans="1:3" ht="12" customHeight="1" x14ac:dyDescent="0.2">
      <c r="A15199" s="172" t="s">
        <v>14670</v>
      </c>
      <c r="B15199" s="173" t="s">
        <v>31256</v>
      </c>
      <c r="C15199" s="174" t="s">
        <v>22371</v>
      </c>
    </row>
    <row r="15200" spans="1:3" ht="12" customHeight="1" x14ac:dyDescent="0.2">
      <c r="A15200" s="172" t="s">
        <v>14671</v>
      </c>
      <c r="B15200" s="173" t="s">
        <v>31257</v>
      </c>
      <c r="C15200" s="174" t="s">
        <v>22371</v>
      </c>
    </row>
    <row r="15201" spans="1:3" ht="12" customHeight="1" x14ac:dyDescent="0.2">
      <c r="A15201" s="172" t="s">
        <v>14672</v>
      </c>
      <c r="B15201" s="173" t="s">
        <v>31257</v>
      </c>
      <c r="C15201" s="174" t="s">
        <v>22371</v>
      </c>
    </row>
    <row r="15202" spans="1:3" ht="12" customHeight="1" x14ac:dyDescent="0.2">
      <c r="A15202" s="172" t="s">
        <v>14673</v>
      </c>
      <c r="B15202" s="173" t="s">
        <v>31258</v>
      </c>
      <c r="C15202" s="174" t="s">
        <v>22371</v>
      </c>
    </row>
    <row r="15203" spans="1:3" ht="12" customHeight="1" x14ac:dyDescent="0.2">
      <c r="A15203" s="172" t="s">
        <v>14674</v>
      </c>
      <c r="B15203" s="173" t="s">
        <v>31258</v>
      </c>
      <c r="C15203" s="174" t="s">
        <v>22371</v>
      </c>
    </row>
    <row r="15204" spans="1:3" ht="12" customHeight="1" x14ac:dyDescent="0.2">
      <c r="A15204" s="172" t="s">
        <v>14675</v>
      </c>
      <c r="B15204" s="173" t="s">
        <v>31259</v>
      </c>
      <c r="C15204" s="174" t="s">
        <v>22371</v>
      </c>
    </row>
    <row r="15205" spans="1:3" ht="12" customHeight="1" x14ac:dyDescent="0.2">
      <c r="A15205" s="172" t="s">
        <v>14676</v>
      </c>
      <c r="B15205" s="173" t="s">
        <v>31259</v>
      </c>
      <c r="C15205" s="174" t="s">
        <v>22371</v>
      </c>
    </row>
    <row r="15206" spans="1:3" ht="12" customHeight="1" x14ac:dyDescent="0.2">
      <c r="A15206" s="172" t="s">
        <v>14677</v>
      </c>
      <c r="B15206" s="173" t="s">
        <v>31260</v>
      </c>
      <c r="C15206" s="174" t="s">
        <v>22371</v>
      </c>
    </row>
    <row r="15207" spans="1:3" ht="12" customHeight="1" x14ac:dyDescent="0.2">
      <c r="A15207" s="172" t="s">
        <v>14678</v>
      </c>
      <c r="B15207" s="173" t="s">
        <v>31260</v>
      </c>
      <c r="C15207" s="174" t="s">
        <v>22371</v>
      </c>
    </row>
    <row r="15208" spans="1:3" ht="12" customHeight="1" x14ac:dyDescent="0.2">
      <c r="A15208" s="172" t="s">
        <v>14679</v>
      </c>
      <c r="B15208" s="173" t="s">
        <v>31261</v>
      </c>
      <c r="C15208" s="174" t="s">
        <v>22371</v>
      </c>
    </row>
    <row r="15209" spans="1:3" ht="12" customHeight="1" x14ac:dyDescent="0.2">
      <c r="A15209" s="172" t="s">
        <v>14680</v>
      </c>
      <c r="B15209" s="173" t="s">
        <v>31261</v>
      </c>
      <c r="C15209" s="174" t="s">
        <v>22371</v>
      </c>
    </row>
    <row r="15210" spans="1:3" ht="12" customHeight="1" x14ac:dyDescent="0.2">
      <c r="A15210" s="172" t="s">
        <v>14681</v>
      </c>
      <c r="B15210" s="173" t="s">
        <v>31262</v>
      </c>
      <c r="C15210" s="174" t="s">
        <v>22371</v>
      </c>
    </row>
    <row r="15211" spans="1:3" ht="12" customHeight="1" x14ac:dyDescent="0.2">
      <c r="A15211" s="172" t="s">
        <v>14682</v>
      </c>
      <c r="B15211" s="173" t="s">
        <v>31262</v>
      </c>
      <c r="C15211" s="174" t="s">
        <v>22371</v>
      </c>
    </row>
    <row r="15212" spans="1:3" ht="12" customHeight="1" x14ac:dyDescent="0.2">
      <c r="A15212" s="172" t="s">
        <v>14683</v>
      </c>
      <c r="B15212" s="173" t="s">
        <v>31263</v>
      </c>
      <c r="C15212" s="174" t="s">
        <v>22371</v>
      </c>
    </row>
    <row r="15213" spans="1:3" ht="12" customHeight="1" x14ac:dyDescent="0.2">
      <c r="A15213" s="172" t="s">
        <v>14684</v>
      </c>
      <c r="B15213" s="173" t="s">
        <v>31263</v>
      </c>
      <c r="C15213" s="174" t="s">
        <v>22371</v>
      </c>
    </row>
    <row r="15214" spans="1:3" ht="12" customHeight="1" x14ac:dyDescent="0.2">
      <c r="A15214" s="172" t="s">
        <v>14685</v>
      </c>
      <c r="B15214" s="173" t="s">
        <v>31264</v>
      </c>
      <c r="C15214" s="174" t="s">
        <v>22371</v>
      </c>
    </row>
    <row r="15215" spans="1:3" ht="12" customHeight="1" x14ac:dyDescent="0.2">
      <c r="A15215" s="172" t="s">
        <v>14686</v>
      </c>
      <c r="B15215" s="173" t="s">
        <v>31264</v>
      </c>
      <c r="C15215" s="174" t="s">
        <v>22371</v>
      </c>
    </row>
    <row r="15216" spans="1:3" ht="12" customHeight="1" x14ac:dyDescent="0.2">
      <c r="A15216" s="172" t="s">
        <v>14687</v>
      </c>
      <c r="B15216" s="173" t="s">
        <v>31265</v>
      </c>
      <c r="C15216" s="174" t="s">
        <v>22371</v>
      </c>
    </row>
    <row r="15217" spans="1:3" ht="12" customHeight="1" x14ac:dyDescent="0.2">
      <c r="A15217" s="172" t="s">
        <v>14688</v>
      </c>
      <c r="B15217" s="173" t="s">
        <v>31265</v>
      </c>
      <c r="C15217" s="174" t="s">
        <v>22371</v>
      </c>
    </row>
    <row r="15218" spans="1:3" ht="12" customHeight="1" x14ac:dyDescent="0.2">
      <c r="A15218" s="172" t="s">
        <v>14689</v>
      </c>
      <c r="B15218" s="173" t="s">
        <v>31266</v>
      </c>
      <c r="C15218" s="174" t="s">
        <v>22371</v>
      </c>
    </row>
    <row r="15219" spans="1:3" ht="12" customHeight="1" x14ac:dyDescent="0.2">
      <c r="A15219" s="172" t="s">
        <v>14690</v>
      </c>
      <c r="B15219" s="173" t="s">
        <v>31266</v>
      </c>
      <c r="C15219" s="174" t="s">
        <v>22371</v>
      </c>
    </row>
    <row r="15220" spans="1:3" ht="12" customHeight="1" x14ac:dyDescent="0.2">
      <c r="A15220" s="172" t="s">
        <v>14691</v>
      </c>
      <c r="B15220" s="173" t="s">
        <v>31267</v>
      </c>
      <c r="C15220" s="174" t="s">
        <v>22371</v>
      </c>
    </row>
    <row r="15221" spans="1:3" ht="12" customHeight="1" x14ac:dyDescent="0.2">
      <c r="A15221" s="172" t="s">
        <v>14692</v>
      </c>
      <c r="B15221" s="173" t="s">
        <v>31267</v>
      </c>
      <c r="C15221" s="174" t="s">
        <v>22371</v>
      </c>
    </row>
    <row r="15222" spans="1:3" ht="12" customHeight="1" x14ac:dyDescent="0.2">
      <c r="A15222" s="172" t="s">
        <v>14693</v>
      </c>
      <c r="B15222" s="173" t="s">
        <v>31268</v>
      </c>
      <c r="C15222" s="174" t="s">
        <v>22371</v>
      </c>
    </row>
    <row r="15223" spans="1:3" ht="12" customHeight="1" x14ac:dyDescent="0.2">
      <c r="A15223" s="172" t="s">
        <v>14694</v>
      </c>
      <c r="B15223" s="173" t="s">
        <v>31268</v>
      </c>
      <c r="C15223" s="174" t="s">
        <v>22371</v>
      </c>
    </row>
    <row r="15224" spans="1:3" ht="12" customHeight="1" x14ac:dyDescent="0.2">
      <c r="A15224" s="172" t="s">
        <v>14695</v>
      </c>
      <c r="B15224" s="173" t="s">
        <v>31269</v>
      </c>
      <c r="C15224" s="174" t="s">
        <v>22371</v>
      </c>
    </row>
    <row r="15225" spans="1:3" ht="12" customHeight="1" x14ac:dyDescent="0.2">
      <c r="A15225" s="172" t="s">
        <v>14696</v>
      </c>
      <c r="B15225" s="173" t="s">
        <v>31269</v>
      </c>
      <c r="C15225" s="174" t="s">
        <v>22371</v>
      </c>
    </row>
    <row r="15226" spans="1:3" ht="12" customHeight="1" x14ac:dyDescent="0.2">
      <c r="A15226" s="172" t="s">
        <v>14697</v>
      </c>
      <c r="B15226" s="173" t="s">
        <v>31270</v>
      </c>
      <c r="C15226" s="174" t="s">
        <v>22371</v>
      </c>
    </row>
    <row r="15227" spans="1:3" ht="12" customHeight="1" x14ac:dyDescent="0.2">
      <c r="A15227" s="172" t="s">
        <v>14698</v>
      </c>
      <c r="B15227" s="173" t="s">
        <v>31270</v>
      </c>
      <c r="C15227" s="174" t="s">
        <v>22371</v>
      </c>
    </row>
    <row r="15228" spans="1:3" ht="12" customHeight="1" x14ac:dyDescent="0.2">
      <c r="A15228" s="172" t="s">
        <v>14699</v>
      </c>
      <c r="B15228" s="173" t="s">
        <v>31271</v>
      </c>
      <c r="C15228" s="174" t="s">
        <v>22371</v>
      </c>
    </row>
    <row r="15229" spans="1:3" ht="12" customHeight="1" x14ac:dyDescent="0.2">
      <c r="A15229" s="172" t="s">
        <v>14700</v>
      </c>
      <c r="B15229" s="173" t="s">
        <v>31271</v>
      </c>
      <c r="C15229" s="174" t="s">
        <v>22371</v>
      </c>
    </row>
    <row r="15230" spans="1:3" ht="12" customHeight="1" x14ac:dyDescent="0.2">
      <c r="A15230" s="172" t="s">
        <v>14701</v>
      </c>
      <c r="B15230" s="173" t="s">
        <v>31272</v>
      </c>
      <c r="C15230" s="174" t="s">
        <v>22371</v>
      </c>
    </row>
    <row r="15231" spans="1:3" ht="12" customHeight="1" x14ac:dyDescent="0.2">
      <c r="A15231" s="172" t="s">
        <v>14702</v>
      </c>
      <c r="B15231" s="173" t="s">
        <v>31272</v>
      </c>
      <c r="C15231" s="174" t="s">
        <v>22371</v>
      </c>
    </row>
    <row r="15232" spans="1:3" ht="12" customHeight="1" x14ac:dyDescent="0.2">
      <c r="A15232" s="172" t="s">
        <v>14703</v>
      </c>
      <c r="B15232" s="173" t="s">
        <v>31273</v>
      </c>
      <c r="C15232" s="174" t="s">
        <v>22371</v>
      </c>
    </row>
    <row r="15233" spans="1:3" ht="12" customHeight="1" x14ac:dyDescent="0.2">
      <c r="A15233" s="172" t="s">
        <v>14704</v>
      </c>
      <c r="B15233" s="173" t="s">
        <v>31273</v>
      </c>
      <c r="C15233" s="174" t="s">
        <v>22371</v>
      </c>
    </row>
    <row r="15234" spans="1:3" ht="12" customHeight="1" x14ac:dyDescent="0.2">
      <c r="A15234" s="172" t="s">
        <v>14705</v>
      </c>
      <c r="B15234" s="173" t="s">
        <v>31274</v>
      </c>
      <c r="C15234" s="174" t="s">
        <v>22371</v>
      </c>
    </row>
    <row r="15235" spans="1:3" ht="12" customHeight="1" x14ac:dyDescent="0.2">
      <c r="A15235" s="172" t="s">
        <v>14706</v>
      </c>
      <c r="B15235" s="173" t="s">
        <v>31274</v>
      </c>
      <c r="C15235" s="174" t="s">
        <v>22371</v>
      </c>
    </row>
    <row r="15236" spans="1:3" ht="12" customHeight="1" x14ac:dyDescent="0.2">
      <c r="A15236" s="172" t="s">
        <v>14707</v>
      </c>
      <c r="B15236" s="173" t="s">
        <v>31275</v>
      </c>
      <c r="C15236" s="174" t="s">
        <v>22371</v>
      </c>
    </row>
    <row r="15237" spans="1:3" ht="12" customHeight="1" x14ac:dyDescent="0.2">
      <c r="A15237" s="172" t="s">
        <v>14708</v>
      </c>
      <c r="B15237" s="173" t="s">
        <v>31275</v>
      </c>
      <c r="C15237" s="174" t="s">
        <v>22371</v>
      </c>
    </row>
    <row r="15238" spans="1:3" ht="12" customHeight="1" x14ac:dyDescent="0.2">
      <c r="A15238" s="172" t="s">
        <v>14709</v>
      </c>
      <c r="B15238" s="173" t="s">
        <v>31276</v>
      </c>
      <c r="C15238" s="174" t="s">
        <v>22371</v>
      </c>
    </row>
    <row r="15239" spans="1:3" ht="12" customHeight="1" x14ac:dyDescent="0.2">
      <c r="A15239" s="172" t="s">
        <v>14710</v>
      </c>
      <c r="B15239" s="173" t="s">
        <v>31276</v>
      </c>
      <c r="C15239" s="174" t="s">
        <v>22371</v>
      </c>
    </row>
    <row r="15240" spans="1:3" ht="12" customHeight="1" x14ac:dyDescent="0.2">
      <c r="A15240" s="172" t="s">
        <v>14711</v>
      </c>
      <c r="B15240" s="173" t="s">
        <v>31277</v>
      </c>
      <c r="C15240" s="174" t="s">
        <v>22420</v>
      </c>
    </row>
    <row r="15241" spans="1:3" ht="12" customHeight="1" x14ac:dyDescent="0.2">
      <c r="A15241" s="172" t="s">
        <v>14712</v>
      </c>
      <c r="B15241" s="173" t="s">
        <v>31277</v>
      </c>
      <c r="C15241" s="174" t="s">
        <v>22420</v>
      </c>
    </row>
    <row r="15242" spans="1:3" ht="12" customHeight="1" x14ac:dyDescent="0.2">
      <c r="A15242" s="172" t="s">
        <v>14713</v>
      </c>
      <c r="B15242" s="173" t="s">
        <v>31278</v>
      </c>
      <c r="C15242" s="174" t="s">
        <v>22371</v>
      </c>
    </row>
    <row r="15243" spans="1:3" ht="12" customHeight="1" x14ac:dyDescent="0.2">
      <c r="A15243" s="172" t="s">
        <v>14714</v>
      </c>
      <c r="B15243" s="173" t="s">
        <v>31278</v>
      </c>
      <c r="C15243" s="174" t="s">
        <v>22371</v>
      </c>
    </row>
    <row r="15244" spans="1:3" ht="12" customHeight="1" x14ac:dyDescent="0.2">
      <c r="A15244" s="172" t="s">
        <v>14715</v>
      </c>
      <c r="B15244" s="173" t="s">
        <v>31279</v>
      </c>
      <c r="C15244" s="174" t="s">
        <v>22371</v>
      </c>
    </row>
    <row r="15245" spans="1:3" ht="12" customHeight="1" x14ac:dyDescent="0.2">
      <c r="A15245" s="172" t="s">
        <v>14716</v>
      </c>
      <c r="B15245" s="173" t="s">
        <v>31279</v>
      </c>
      <c r="C15245" s="174" t="s">
        <v>22371</v>
      </c>
    </row>
    <row r="15246" spans="1:3" ht="12" customHeight="1" x14ac:dyDescent="0.2">
      <c r="A15246" s="172" t="s">
        <v>14717</v>
      </c>
      <c r="B15246" s="173" t="s">
        <v>31280</v>
      </c>
      <c r="C15246" s="174" t="s">
        <v>22371</v>
      </c>
    </row>
    <row r="15247" spans="1:3" ht="12" customHeight="1" x14ac:dyDescent="0.2">
      <c r="A15247" s="172" t="s">
        <v>14718</v>
      </c>
      <c r="B15247" s="173" t="s">
        <v>31280</v>
      </c>
      <c r="C15247" s="174" t="s">
        <v>22371</v>
      </c>
    </row>
    <row r="15248" spans="1:3" ht="12" customHeight="1" x14ac:dyDescent="0.2">
      <c r="A15248" s="172" t="s">
        <v>14719</v>
      </c>
      <c r="B15248" s="173" t="s">
        <v>31281</v>
      </c>
      <c r="C15248" s="174" t="s">
        <v>22371</v>
      </c>
    </row>
    <row r="15249" spans="1:3" ht="12" customHeight="1" x14ac:dyDescent="0.2">
      <c r="A15249" s="172" t="s">
        <v>14720</v>
      </c>
      <c r="B15249" s="173" t="s">
        <v>31281</v>
      </c>
      <c r="C15249" s="174" t="s">
        <v>22371</v>
      </c>
    </row>
    <row r="15250" spans="1:3" ht="12" customHeight="1" x14ac:dyDescent="0.2">
      <c r="A15250" s="172" t="s">
        <v>14721</v>
      </c>
      <c r="B15250" s="173" t="s">
        <v>31282</v>
      </c>
      <c r="C15250" s="174" t="s">
        <v>22371</v>
      </c>
    </row>
    <row r="15251" spans="1:3" ht="12" customHeight="1" x14ac:dyDescent="0.2">
      <c r="A15251" s="172" t="s">
        <v>14722</v>
      </c>
      <c r="B15251" s="173" t="s">
        <v>31282</v>
      </c>
      <c r="C15251" s="174" t="s">
        <v>22371</v>
      </c>
    </row>
    <row r="15252" spans="1:3" ht="12" customHeight="1" x14ac:dyDescent="0.2">
      <c r="A15252" s="172" t="s">
        <v>14723</v>
      </c>
      <c r="B15252" s="173" t="s">
        <v>31283</v>
      </c>
      <c r="C15252" s="174" t="s">
        <v>22371</v>
      </c>
    </row>
    <row r="15253" spans="1:3" ht="12" customHeight="1" x14ac:dyDescent="0.2">
      <c r="A15253" s="172" t="s">
        <v>14724</v>
      </c>
      <c r="B15253" s="173" t="s">
        <v>31283</v>
      </c>
      <c r="C15253" s="174" t="s">
        <v>22371</v>
      </c>
    </row>
    <row r="15254" spans="1:3" ht="12" customHeight="1" x14ac:dyDescent="0.2">
      <c r="A15254" s="172" t="s">
        <v>14725</v>
      </c>
      <c r="B15254" s="173" t="s">
        <v>31284</v>
      </c>
      <c r="C15254" s="174" t="s">
        <v>22371</v>
      </c>
    </row>
    <row r="15255" spans="1:3" ht="12" customHeight="1" x14ac:dyDescent="0.2">
      <c r="A15255" s="172" t="s">
        <v>14726</v>
      </c>
      <c r="B15255" s="173" t="s">
        <v>31284</v>
      </c>
      <c r="C15255" s="174" t="s">
        <v>22371</v>
      </c>
    </row>
    <row r="15256" spans="1:3" ht="12" customHeight="1" x14ac:dyDescent="0.2">
      <c r="A15256" s="172" t="s">
        <v>14727</v>
      </c>
      <c r="B15256" s="173" t="s">
        <v>31285</v>
      </c>
      <c r="C15256" s="174" t="s">
        <v>22371</v>
      </c>
    </row>
    <row r="15257" spans="1:3" ht="12" customHeight="1" x14ac:dyDescent="0.2">
      <c r="A15257" s="172" t="s">
        <v>14728</v>
      </c>
      <c r="B15257" s="173" t="s">
        <v>31285</v>
      </c>
      <c r="C15257" s="174" t="s">
        <v>22371</v>
      </c>
    </row>
    <row r="15258" spans="1:3" ht="12" customHeight="1" x14ac:dyDescent="0.2">
      <c r="A15258" s="172" t="s">
        <v>14729</v>
      </c>
      <c r="B15258" s="173" t="s">
        <v>31286</v>
      </c>
      <c r="C15258" s="174" t="s">
        <v>22371</v>
      </c>
    </row>
    <row r="15259" spans="1:3" ht="12" customHeight="1" x14ac:dyDescent="0.2">
      <c r="A15259" s="172" t="s">
        <v>14730</v>
      </c>
      <c r="B15259" s="173" t="s">
        <v>31286</v>
      </c>
      <c r="C15259" s="174" t="s">
        <v>22371</v>
      </c>
    </row>
    <row r="15260" spans="1:3" ht="12" customHeight="1" x14ac:dyDescent="0.2">
      <c r="A15260" s="172" t="s">
        <v>14731</v>
      </c>
      <c r="B15260" s="173" t="s">
        <v>31287</v>
      </c>
      <c r="C15260" s="174" t="s">
        <v>22371</v>
      </c>
    </row>
    <row r="15261" spans="1:3" ht="12" customHeight="1" x14ac:dyDescent="0.2">
      <c r="A15261" s="172" t="s">
        <v>14732</v>
      </c>
      <c r="B15261" s="173" t="s">
        <v>31287</v>
      </c>
      <c r="C15261" s="174" t="s">
        <v>22371</v>
      </c>
    </row>
    <row r="15262" spans="1:3" ht="12" customHeight="1" x14ac:dyDescent="0.2">
      <c r="A15262" s="172" t="s">
        <v>14733</v>
      </c>
      <c r="B15262" s="173" t="s">
        <v>31288</v>
      </c>
      <c r="C15262" s="174" t="s">
        <v>22371</v>
      </c>
    </row>
    <row r="15263" spans="1:3" ht="12" customHeight="1" x14ac:dyDescent="0.2">
      <c r="A15263" s="172" t="s">
        <v>14734</v>
      </c>
      <c r="B15263" s="173" t="s">
        <v>31288</v>
      </c>
      <c r="C15263" s="174" t="s">
        <v>22371</v>
      </c>
    </row>
    <row r="15264" spans="1:3" ht="12" customHeight="1" x14ac:dyDescent="0.2">
      <c r="A15264" s="172" t="s">
        <v>14735</v>
      </c>
      <c r="B15264" s="173" t="s">
        <v>31289</v>
      </c>
      <c r="C15264" s="174" t="s">
        <v>22371</v>
      </c>
    </row>
    <row r="15265" spans="1:3" ht="12" customHeight="1" x14ac:dyDescent="0.2">
      <c r="A15265" s="172" t="s">
        <v>14736</v>
      </c>
      <c r="B15265" s="173" t="s">
        <v>31289</v>
      </c>
      <c r="C15265" s="174" t="s">
        <v>22371</v>
      </c>
    </row>
    <row r="15266" spans="1:3" ht="12" customHeight="1" x14ac:dyDescent="0.2">
      <c r="A15266" s="172" t="s">
        <v>14737</v>
      </c>
      <c r="B15266" s="173" t="s">
        <v>31290</v>
      </c>
      <c r="C15266" s="174" t="s">
        <v>22371</v>
      </c>
    </row>
    <row r="15267" spans="1:3" ht="12" customHeight="1" x14ac:dyDescent="0.2">
      <c r="A15267" s="172" t="s">
        <v>14738</v>
      </c>
      <c r="B15267" s="173" t="s">
        <v>31290</v>
      </c>
      <c r="C15267" s="174" t="s">
        <v>22371</v>
      </c>
    </row>
    <row r="15268" spans="1:3" ht="12" customHeight="1" x14ac:dyDescent="0.2">
      <c r="A15268" s="172" t="s">
        <v>14739</v>
      </c>
      <c r="B15268" s="173" t="s">
        <v>31291</v>
      </c>
      <c r="C15268" s="174" t="s">
        <v>22371</v>
      </c>
    </row>
    <row r="15269" spans="1:3" ht="12" customHeight="1" x14ac:dyDescent="0.2">
      <c r="A15269" s="172" t="s">
        <v>14740</v>
      </c>
      <c r="B15269" s="173" t="s">
        <v>31291</v>
      </c>
      <c r="C15269" s="174" t="s">
        <v>22371</v>
      </c>
    </row>
    <row r="15270" spans="1:3" ht="12" customHeight="1" x14ac:dyDescent="0.2">
      <c r="A15270" s="172" t="s">
        <v>14741</v>
      </c>
      <c r="B15270" s="173" t="s">
        <v>31292</v>
      </c>
      <c r="C15270" s="174" t="s">
        <v>22371</v>
      </c>
    </row>
    <row r="15271" spans="1:3" ht="12" customHeight="1" x14ac:dyDescent="0.2">
      <c r="A15271" s="172" t="s">
        <v>14742</v>
      </c>
      <c r="B15271" s="173" t="s">
        <v>31292</v>
      </c>
      <c r="C15271" s="174" t="s">
        <v>22371</v>
      </c>
    </row>
    <row r="15272" spans="1:3" ht="12" customHeight="1" x14ac:dyDescent="0.2">
      <c r="A15272" s="172" t="s">
        <v>14743</v>
      </c>
      <c r="B15272" s="173" t="s">
        <v>31293</v>
      </c>
      <c r="C15272" s="174" t="s">
        <v>22371</v>
      </c>
    </row>
    <row r="15273" spans="1:3" ht="12" customHeight="1" x14ac:dyDescent="0.2">
      <c r="A15273" s="172" t="s">
        <v>14744</v>
      </c>
      <c r="B15273" s="173" t="s">
        <v>31293</v>
      </c>
      <c r="C15273" s="174" t="s">
        <v>22371</v>
      </c>
    </row>
    <row r="15274" spans="1:3" ht="12" customHeight="1" x14ac:dyDescent="0.2">
      <c r="A15274" s="172" t="s">
        <v>14745</v>
      </c>
      <c r="B15274" s="173" t="s">
        <v>31294</v>
      </c>
      <c r="C15274" s="174" t="s">
        <v>22371</v>
      </c>
    </row>
    <row r="15275" spans="1:3" ht="12" customHeight="1" x14ac:dyDescent="0.2">
      <c r="A15275" s="172" t="s">
        <v>14746</v>
      </c>
      <c r="B15275" s="173" t="s">
        <v>31294</v>
      </c>
      <c r="C15275" s="174" t="s">
        <v>22371</v>
      </c>
    </row>
    <row r="15276" spans="1:3" ht="12" customHeight="1" x14ac:dyDescent="0.2">
      <c r="A15276" s="172" t="s">
        <v>14747</v>
      </c>
      <c r="B15276" s="173" t="s">
        <v>31295</v>
      </c>
      <c r="C15276" s="174" t="s">
        <v>22371</v>
      </c>
    </row>
    <row r="15277" spans="1:3" ht="12" customHeight="1" x14ac:dyDescent="0.2">
      <c r="A15277" s="172" t="s">
        <v>14748</v>
      </c>
      <c r="B15277" s="173" t="s">
        <v>31295</v>
      </c>
      <c r="C15277" s="174" t="s">
        <v>22371</v>
      </c>
    </row>
    <row r="15278" spans="1:3" ht="12" customHeight="1" x14ac:dyDescent="0.2">
      <c r="A15278" s="172" t="s">
        <v>14749</v>
      </c>
      <c r="B15278" s="173" t="s">
        <v>31296</v>
      </c>
      <c r="C15278" s="174" t="s">
        <v>22371</v>
      </c>
    </row>
    <row r="15279" spans="1:3" ht="12" customHeight="1" x14ac:dyDescent="0.2">
      <c r="A15279" s="172" t="s">
        <v>14750</v>
      </c>
      <c r="B15279" s="173" t="s">
        <v>31296</v>
      </c>
      <c r="C15279" s="174" t="s">
        <v>22371</v>
      </c>
    </row>
    <row r="15280" spans="1:3" ht="12" customHeight="1" x14ac:dyDescent="0.2">
      <c r="A15280" s="172" t="s">
        <v>14751</v>
      </c>
      <c r="B15280" s="173" t="s">
        <v>31297</v>
      </c>
      <c r="C15280" s="174" t="s">
        <v>22420</v>
      </c>
    </row>
    <row r="15281" spans="1:3" ht="12" customHeight="1" x14ac:dyDescent="0.2">
      <c r="A15281" s="172" t="s">
        <v>14752</v>
      </c>
      <c r="B15281" s="173" t="s">
        <v>31297</v>
      </c>
      <c r="C15281" s="174" t="s">
        <v>22420</v>
      </c>
    </row>
    <row r="15282" spans="1:3" ht="12" customHeight="1" x14ac:dyDescent="0.2">
      <c r="A15282" s="172" t="s">
        <v>14753</v>
      </c>
      <c r="B15282" s="173" t="s">
        <v>31298</v>
      </c>
      <c r="C15282" s="174" t="s">
        <v>22420</v>
      </c>
    </row>
    <row r="15283" spans="1:3" ht="12" customHeight="1" x14ac:dyDescent="0.2">
      <c r="A15283" s="172" t="s">
        <v>14754</v>
      </c>
      <c r="B15283" s="173" t="s">
        <v>31298</v>
      </c>
      <c r="C15283" s="174" t="s">
        <v>22420</v>
      </c>
    </row>
    <row r="15284" spans="1:3" ht="12" customHeight="1" x14ac:dyDescent="0.2">
      <c r="A15284" s="172" t="s">
        <v>14755</v>
      </c>
      <c r="B15284" s="173" t="s">
        <v>31299</v>
      </c>
      <c r="C15284" s="174" t="s">
        <v>22420</v>
      </c>
    </row>
    <row r="15285" spans="1:3" ht="12" customHeight="1" x14ac:dyDescent="0.2">
      <c r="A15285" s="172" t="s">
        <v>14756</v>
      </c>
      <c r="B15285" s="173" t="s">
        <v>31299</v>
      </c>
      <c r="C15285" s="174" t="s">
        <v>22420</v>
      </c>
    </row>
    <row r="15286" spans="1:3" ht="12" customHeight="1" x14ac:dyDescent="0.2">
      <c r="A15286" s="172" t="s">
        <v>14757</v>
      </c>
      <c r="B15286" s="173" t="s">
        <v>31300</v>
      </c>
      <c r="C15286" s="174" t="s">
        <v>22420</v>
      </c>
    </row>
    <row r="15287" spans="1:3" ht="12" customHeight="1" x14ac:dyDescent="0.2">
      <c r="A15287" s="172" t="s">
        <v>14758</v>
      </c>
      <c r="B15287" s="173" t="s">
        <v>31300</v>
      </c>
      <c r="C15287" s="174" t="s">
        <v>22420</v>
      </c>
    </row>
    <row r="15288" spans="1:3" ht="12" customHeight="1" x14ac:dyDescent="0.2">
      <c r="A15288" s="172" t="s">
        <v>14759</v>
      </c>
      <c r="B15288" s="173" t="s">
        <v>31301</v>
      </c>
      <c r="C15288" s="174" t="s">
        <v>22420</v>
      </c>
    </row>
    <row r="15289" spans="1:3" ht="12" customHeight="1" x14ac:dyDescent="0.2">
      <c r="A15289" s="172" t="s">
        <v>14760</v>
      </c>
      <c r="B15289" s="173" t="s">
        <v>31301</v>
      </c>
      <c r="C15289" s="174" t="s">
        <v>22420</v>
      </c>
    </row>
    <row r="15290" spans="1:3" ht="12" customHeight="1" x14ac:dyDescent="0.2">
      <c r="A15290" s="172" t="s">
        <v>14761</v>
      </c>
      <c r="B15290" s="173" t="s">
        <v>31302</v>
      </c>
      <c r="C15290" s="174" t="s">
        <v>22420</v>
      </c>
    </row>
    <row r="15291" spans="1:3" ht="12" customHeight="1" x14ac:dyDescent="0.2">
      <c r="A15291" s="172" t="s">
        <v>14762</v>
      </c>
      <c r="B15291" s="173" t="s">
        <v>31302</v>
      </c>
      <c r="C15291" s="174" t="s">
        <v>22420</v>
      </c>
    </row>
    <row r="15292" spans="1:3" ht="12" customHeight="1" x14ac:dyDescent="0.2">
      <c r="A15292" s="172" t="s">
        <v>14763</v>
      </c>
      <c r="B15292" s="173" t="s">
        <v>31303</v>
      </c>
      <c r="C15292" s="174" t="s">
        <v>22420</v>
      </c>
    </row>
    <row r="15293" spans="1:3" ht="12" customHeight="1" x14ac:dyDescent="0.2">
      <c r="A15293" s="172" t="s">
        <v>14764</v>
      </c>
      <c r="B15293" s="173" t="s">
        <v>31303</v>
      </c>
      <c r="C15293" s="174" t="s">
        <v>22420</v>
      </c>
    </row>
    <row r="15294" spans="1:3" ht="12" customHeight="1" x14ac:dyDescent="0.2">
      <c r="A15294" s="172" t="s">
        <v>14765</v>
      </c>
      <c r="B15294" s="173" t="s">
        <v>31304</v>
      </c>
      <c r="C15294" s="174" t="s">
        <v>22420</v>
      </c>
    </row>
    <row r="15295" spans="1:3" ht="12" customHeight="1" x14ac:dyDescent="0.2">
      <c r="A15295" s="172" t="s">
        <v>14766</v>
      </c>
      <c r="B15295" s="173" t="s">
        <v>31304</v>
      </c>
      <c r="C15295" s="174" t="s">
        <v>22420</v>
      </c>
    </row>
    <row r="15296" spans="1:3" ht="12" customHeight="1" x14ac:dyDescent="0.2">
      <c r="A15296" s="172" t="s">
        <v>14767</v>
      </c>
      <c r="B15296" s="173" t="s">
        <v>31305</v>
      </c>
      <c r="C15296" s="174" t="s">
        <v>22420</v>
      </c>
    </row>
    <row r="15297" spans="1:3" ht="12" customHeight="1" x14ac:dyDescent="0.2">
      <c r="A15297" s="172" t="s">
        <v>14768</v>
      </c>
      <c r="B15297" s="173" t="s">
        <v>31305</v>
      </c>
      <c r="C15297" s="174" t="s">
        <v>22420</v>
      </c>
    </row>
    <row r="15298" spans="1:3" ht="12" customHeight="1" x14ac:dyDescent="0.2">
      <c r="A15298" s="172" t="s">
        <v>14769</v>
      </c>
      <c r="B15298" s="173" t="s">
        <v>31306</v>
      </c>
      <c r="C15298" s="174" t="s">
        <v>22420</v>
      </c>
    </row>
    <row r="15299" spans="1:3" ht="12" customHeight="1" x14ac:dyDescent="0.2">
      <c r="A15299" s="172" t="s">
        <v>14770</v>
      </c>
      <c r="B15299" s="173" t="s">
        <v>31306</v>
      </c>
      <c r="C15299" s="174" t="s">
        <v>22420</v>
      </c>
    </row>
    <row r="15300" spans="1:3" ht="12" customHeight="1" x14ac:dyDescent="0.2">
      <c r="A15300" s="172" t="s">
        <v>14771</v>
      </c>
      <c r="B15300" s="173" t="s">
        <v>31307</v>
      </c>
      <c r="C15300" s="174" t="s">
        <v>22420</v>
      </c>
    </row>
    <row r="15301" spans="1:3" ht="12" customHeight="1" x14ac:dyDescent="0.2">
      <c r="A15301" s="172" t="s">
        <v>14772</v>
      </c>
      <c r="B15301" s="173" t="s">
        <v>31307</v>
      </c>
      <c r="C15301" s="174" t="s">
        <v>22420</v>
      </c>
    </row>
    <row r="15302" spans="1:3" ht="12" customHeight="1" x14ac:dyDescent="0.2">
      <c r="A15302" s="172" t="s">
        <v>14773</v>
      </c>
      <c r="B15302" s="173" t="s">
        <v>31308</v>
      </c>
      <c r="C15302" s="174" t="s">
        <v>22420</v>
      </c>
    </row>
    <row r="15303" spans="1:3" ht="12" customHeight="1" x14ac:dyDescent="0.2">
      <c r="A15303" s="172" t="s">
        <v>14774</v>
      </c>
      <c r="B15303" s="173" t="s">
        <v>31308</v>
      </c>
      <c r="C15303" s="174" t="s">
        <v>22420</v>
      </c>
    </row>
    <row r="15304" spans="1:3" ht="12" customHeight="1" x14ac:dyDescent="0.2">
      <c r="A15304" s="172" t="s">
        <v>14775</v>
      </c>
      <c r="B15304" s="173" t="s">
        <v>31309</v>
      </c>
      <c r="C15304" s="174" t="s">
        <v>22420</v>
      </c>
    </row>
    <row r="15305" spans="1:3" ht="12" customHeight="1" x14ac:dyDescent="0.2">
      <c r="A15305" s="172" t="s">
        <v>14776</v>
      </c>
      <c r="B15305" s="173" t="s">
        <v>31309</v>
      </c>
      <c r="C15305" s="174" t="s">
        <v>22420</v>
      </c>
    </row>
    <row r="15306" spans="1:3" ht="12" customHeight="1" x14ac:dyDescent="0.2">
      <c r="A15306" s="172" t="s">
        <v>14777</v>
      </c>
      <c r="B15306" s="173" t="s">
        <v>31310</v>
      </c>
      <c r="C15306" s="174" t="s">
        <v>22420</v>
      </c>
    </row>
    <row r="15307" spans="1:3" ht="12" customHeight="1" x14ac:dyDescent="0.2">
      <c r="A15307" s="172" t="s">
        <v>14778</v>
      </c>
      <c r="B15307" s="173" t="s">
        <v>31310</v>
      </c>
      <c r="C15307" s="174" t="s">
        <v>22420</v>
      </c>
    </row>
    <row r="15308" spans="1:3" ht="12" customHeight="1" x14ac:dyDescent="0.2">
      <c r="A15308" s="172" t="s">
        <v>14779</v>
      </c>
      <c r="B15308" s="173" t="s">
        <v>31311</v>
      </c>
      <c r="C15308" s="174" t="s">
        <v>22420</v>
      </c>
    </row>
    <row r="15309" spans="1:3" ht="12" customHeight="1" x14ac:dyDescent="0.2">
      <c r="A15309" s="172" t="s">
        <v>14780</v>
      </c>
      <c r="B15309" s="173" t="s">
        <v>31311</v>
      </c>
      <c r="C15309" s="174" t="s">
        <v>22420</v>
      </c>
    </row>
    <row r="15310" spans="1:3" ht="12" customHeight="1" x14ac:dyDescent="0.2">
      <c r="A15310" s="172" t="s">
        <v>14781</v>
      </c>
      <c r="B15310" s="173" t="s">
        <v>31312</v>
      </c>
      <c r="C15310" s="174" t="s">
        <v>22420</v>
      </c>
    </row>
    <row r="15311" spans="1:3" ht="12" customHeight="1" x14ac:dyDescent="0.2">
      <c r="A15311" s="172" t="s">
        <v>14782</v>
      </c>
      <c r="B15311" s="173" t="s">
        <v>31312</v>
      </c>
      <c r="C15311" s="174" t="s">
        <v>22420</v>
      </c>
    </row>
    <row r="15312" spans="1:3" ht="12" customHeight="1" x14ac:dyDescent="0.2">
      <c r="A15312" s="172" t="s">
        <v>14783</v>
      </c>
      <c r="B15312" s="173" t="s">
        <v>31313</v>
      </c>
      <c r="C15312" s="174" t="s">
        <v>22420</v>
      </c>
    </row>
    <row r="15313" spans="1:3" ht="12" customHeight="1" x14ac:dyDescent="0.2">
      <c r="A15313" s="172" t="s">
        <v>14784</v>
      </c>
      <c r="B15313" s="173" t="s">
        <v>31313</v>
      </c>
      <c r="C15313" s="174" t="s">
        <v>22420</v>
      </c>
    </row>
    <row r="15314" spans="1:3" ht="12" customHeight="1" x14ac:dyDescent="0.2">
      <c r="A15314" s="172" t="s">
        <v>14785</v>
      </c>
      <c r="B15314" s="173" t="s">
        <v>31314</v>
      </c>
      <c r="C15314" s="174" t="s">
        <v>22420</v>
      </c>
    </row>
    <row r="15315" spans="1:3" ht="12" customHeight="1" x14ac:dyDescent="0.2">
      <c r="A15315" s="172" t="s">
        <v>14786</v>
      </c>
      <c r="B15315" s="173" t="s">
        <v>31314</v>
      </c>
      <c r="C15315" s="174" t="s">
        <v>22420</v>
      </c>
    </row>
    <row r="15316" spans="1:3" ht="12" customHeight="1" x14ac:dyDescent="0.2">
      <c r="A15316" s="172" t="s">
        <v>14787</v>
      </c>
      <c r="B15316" s="173" t="s">
        <v>31315</v>
      </c>
      <c r="C15316" s="174" t="s">
        <v>22420</v>
      </c>
    </row>
    <row r="15317" spans="1:3" ht="12" customHeight="1" x14ac:dyDescent="0.2">
      <c r="A15317" s="172" t="s">
        <v>14788</v>
      </c>
      <c r="B15317" s="173" t="s">
        <v>31315</v>
      </c>
      <c r="C15317" s="174" t="s">
        <v>22420</v>
      </c>
    </row>
    <row r="15318" spans="1:3" ht="12" customHeight="1" x14ac:dyDescent="0.2">
      <c r="A15318" s="172" t="s">
        <v>14789</v>
      </c>
      <c r="B15318" s="173" t="s">
        <v>31316</v>
      </c>
      <c r="C15318" s="174" t="s">
        <v>22420</v>
      </c>
    </row>
    <row r="15319" spans="1:3" ht="12" customHeight="1" x14ac:dyDescent="0.2">
      <c r="A15319" s="172" t="s">
        <v>14790</v>
      </c>
      <c r="B15319" s="173" t="s">
        <v>31316</v>
      </c>
      <c r="C15319" s="174" t="s">
        <v>22420</v>
      </c>
    </row>
    <row r="15320" spans="1:3" ht="12" customHeight="1" x14ac:dyDescent="0.2">
      <c r="A15320" s="172" t="s">
        <v>14791</v>
      </c>
      <c r="B15320" s="173" t="s">
        <v>31317</v>
      </c>
      <c r="C15320" s="174" t="s">
        <v>22420</v>
      </c>
    </row>
    <row r="15321" spans="1:3" ht="12" customHeight="1" x14ac:dyDescent="0.2">
      <c r="A15321" s="172" t="s">
        <v>14792</v>
      </c>
      <c r="B15321" s="173" t="s">
        <v>31317</v>
      </c>
      <c r="C15321" s="174" t="s">
        <v>22420</v>
      </c>
    </row>
    <row r="15322" spans="1:3" ht="12" customHeight="1" x14ac:dyDescent="0.2">
      <c r="A15322" s="172" t="s">
        <v>14793</v>
      </c>
      <c r="B15322" s="173" t="s">
        <v>31318</v>
      </c>
      <c r="C15322" s="174" t="s">
        <v>22420</v>
      </c>
    </row>
    <row r="15323" spans="1:3" ht="12" customHeight="1" x14ac:dyDescent="0.2">
      <c r="A15323" s="172" t="s">
        <v>14794</v>
      </c>
      <c r="B15323" s="173" t="s">
        <v>31318</v>
      </c>
      <c r="C15323" s="174" t="s">
        <v>22420</v>
      </c>
    </row>
    <row r="15324" spans="1:3" ht="12" customHeight="1" x14ac:dyDescent="0.2">
      <c r="A15324" s="172" t="s">
        <v>14795</v>
      </c>
      <c r="B15324" s="173" t="s">
        <v>31319</v>
      </c>
      <c r="C15324" s="174" t="s">
        <v>22420</v>
      </c>
    </row>
    <row r="15325" spans="1:3" ht="12" customHeight="1" x14ac:dyDescent="0.2">
      <c r="A15325" s="172" t="s">
        <v>14796</v>
      </c>
      <c r="B15325" s="173" t="s">
        <v>31319</v>
      </c>
      <c r="C15325" s="174" t="s">
        <v>22420</v>
      </c>
    </row>
    <row r="15326" spans="1:3" ht="12" customHeight="1" x14ac:dyDescent="0.2">
      <c r="A15326" s="172" t="s">
        <v>14797</v>
      </c>
      <c r="B15326" s="173" t="s">
        <v>31320</v>
      </c>
      <c r="C15326" s="174" t="s">
        <v>22420</v>
      </c>
    </row>
    <row r="15327" spans="1:3" ht="12" customHeight="1" x14ac:dyDescent="0.2">
      <c r="A15327" s="172" t="s">
        <v>14798</v>
      </c>
      <c r="B15327" s="173" t="s">
        <v>31320</v>
      </c>
      <c r="C15327" s="174" t="s">
        <v>22420</v>
      </c>
    </row>
    <row r="15328" spans="1:3" ht="12" customHeight="1" x14ac:dyDescent="0.2">
      <c r="A15328" s="172" t="s">
        <v>14799</v>
      </c>
      <c r="B15328" s="173" t="s">
        <v>31321</v>
      </c>
      <c r="C15328" s="174" t="s">
        <v>22420</v>
      </c>
    </row>
    <row r="15329" spans="1:3" ht="12" customHeight="1" x14ac:dyDescent="0.2">
      <c r="A15329" s="172" t="s">
        <v>14800</v>
      </c>
      <c r="B15329" s="173" t="s">
        <v>31321</v>
      </c>
      <c r="C15329" s="174" t="s">
        <v>22420</v>
      </c>
    </row>
    <row r="15330" spans="1:3" ht="12" customHeight="1" x14ac:dyDescent="0.2">
      <c r="A15330" s="172" t="s">
        <v>14801</v>
      </c>
      <c r="B15330" s="173" t="s">
        <v>31322</v>
      </c>
      <c r="C15330" s="174" t="s">
        <v>22420</v>
      </c>
    </row>
    <row r="15331" spans="1:3" ht="12" customHeight="1" x14ac:dyDescent="0.2">
      <c r="A15331" s="172" t="s">
        <v>14802</v>
      </c>
      <c r="B15331" s="173" t="s">
        <v>31322</v>
      </c>
      <c r="C15331" s="174" t="s">
        <v>22420</v>
      </c>
    </row>
    <row r="15332" spans="1:3" ht="12" customHeight="1" x14ac:dyDescent="0.2">
      <c r="A15332" s="172" t="s">
        <v>14803</v>
      </c>
      <c r="B15332" s="173" t="s">
        <v>31323</v>
      </c>
      <c r="C15332" s="174" t="s">
        <v>22420</v>
      </c>
    </row>
    <row r="15333" spans="1:3" ht="12" customHeight="1" x14ac:dyDescent="0.2">
      <c r="A15333" s="172" t="s">
        <v>14804</v>
      </c>
      <c r="B15333" s="173" t="s">
        <v>31323</v>
      </c>
      <c r="C15333" s="174" t="s">
        <v>22420</v>
      </c>
    </row>
    <row r="15334" spans="1:3" ht="12" customHeight="1" x14ac:dyDescent="0.2">
      <c r="A15334" s="172" t="s">
        <v>14805</v>
      </c>
      <c r="B15334" s="173" t="s">
        <v>31324</v>
      </c>
      <c r="C15334" s="174" t="s">
        <v>22420</v>
      </c>
    </row>
    <row r="15335" spans="1:3" ht="12" customHeight="1" x14ac:dyDescent="0.2">
      <c r="A15335" s="172" t="s">
        <v>14806</v>
      </c>
      <c r="B15335" s="173" t="s">
        <v>31324</v>
      </c>
      <c r="C15335" s="174" t="s">
        <v>22420</v>
      </c>
    </row>
    <row r="15336" spans="1:3" ht="12" customHeight="1" x14ac:dyDescent="0.2">
      <c r="A15336" s="172" t="s">
        <v>14807</v>
      </c>
      <c r="B15336" s="173" t="s">
        <v>31325</v>
      </c>
      <c r="C15336" s="174" t="s">
        <v>22420</v>
      </c>
    </row>
    <row r="15337" spans="1:3" ht="12" customHeight="1" x14ac:dyDescent="0.2">
      <c r="A15337" s="172" t="s">
        <v>14808</v>
      </c>
      <c r="B15337" s="173" t="s">
        <v>31325</v>
      </c>
      <c r="C15337" s="174" t="s">
        <v>22420</v>
      </c>
    </row>
    <row r="15338" spans="1:3" ht="12" customHeight="1" x14ac:dyDescent="0.2">
      <c r="A15338" s="172" t="s">
        <v>14809</v>
      </c>
      <c r="B15338" s="173" t="s">
        <v>31326</v>
      </c>
      <c r="C15338" s="174" t="s">
        <v>22420</v>
      </c>
    </row>
    <row r="15339" spans="1:3" ht="12" customHeight="1" x14ac:dyDescent="0.2">
      <c r="A15339" s="172" t="s">
        <v>14810</v>
      </c>
      <c r="B15339" s="173" t="s">
        <v>31326</v>
      </c>
      <c r="C15339" s="174" t="s">
        <v>22420</v>
      </c>
    </row>
    <row r="15340" spans="1:3" ht="12" customHeight="1" x14ac:dyDescent="0.2">
      <c r="A15340" s="172" t="s">
        <v>14811</v>
      </c>
      <c r="B15340" s="173" t="s">
        <v>31327</v>
      </c>
      <c r="C15340" s="174" t="s">
        <v>22420</v>
      </c>
    </row>
    <row r="15341" spans="1:3" ht="12" customHeight="1" x14ac:dyDescent="0.2">
      <c r="A15341" s="172" t="s">
        <v>14812</v>
      </c>
      <c r="B15341" s="173" t="s">
        <v>31327</v>
      </c>
      <c r="C15341" s="174" t="s">
        <v>22420</v>
      </c>
    </row>
    <row r="15342" spans="1:3" ht="12" customHeight="1" x14ac:dyDescent="0.2">
      <c r="A15342" s="172" t="s">
        <v>14813</v>
      </c>
      <c r="B15342" s="173" t="s">
        <v>31328</v>
      </c>
      <c r="C15342" s="174" t="s">
        <v>22420</v>
      </c>
    </row>
    <row r="15343" spans="1:3" ht="12" customHeight="1" x14ac:dyDescent="0.2">
      <c r="A15343" s="172" t="s">
        <v>14814</v>
      </c>
      <c r="B15343" s="173" t="s">
        <v>31328</v>
      </c>
      <c r="C15343" s="174" t="s">
        <v>22420</v>
      </c>
    </row>
    <row r="15344" spans="1:3" ht="12" customHeight="1" x14ac:dyDescent="0.2">
      <c r="A15344" s="172" t="s">
        <v>14815</v>
      </c>
      <c r="B15344" s="173" t="s">
        <v>31329</v>
      </c>
      <c r="C15344" s="174" t="s">
        <v>22420</v>
      </c>
    </row>
    <row r="15345" spans="1:3" ht="12" customHeight="1" x14ac:dyDescent="0.2">
      <c r="A15345" s="172" t="s">
        <v>14816</v>
      </c>
      <c r="B15345" s="173" t="s">
        <v>31329</v>
      </c>
      <c r="C15345" s="174" t="s">
        <v>22420</v>
      </c>
    </row>
    <row r="15346" spans="1:3" ht="12" customHeight="1" x14ac:dyDescent="0.2">
      <c r="A15346" s="172" t="s">
        <v>14817</v>
      </c>
      <c r="B15346" s="173" t="s">
        <v>31330</v>
      </c>
      <c r="C15346" s="174" t="s">
        <v>22420</v>
      </c>
    </row>
    <row r="15347" spans="1:3" ht="12" customHeight="1" x14ac:dyDescent="0.2">
      <c r="A15347" s="172" t="s">
        <v>14818</v>
      </c>
      <c r="B15347" s="173" t="s">
        <v>31330</v>
      </c>
      <c r="C15347" s="174" t="s">
        <v>22420</v>
      </c>
    </row>
    <row r="15348" spans="1:3" ht="12" customHeight="1" x14ac:dyDescent="0.2">
      <c r="A15348" s="172" t="s">
        <v>14819</v>
      </c>
      <c r="B15348" s="173" t="s">
        <v>31331</v>
      </c>
      <c r="C15348" s="174" t="s">
        <v>22420</v>
      </c>
    </row>
    <row r="15349" spans="1:3" ht="12" customHeight="1" x14ac:dyDescent="0.2">
      <c r="A15349" s="172" t="s">
        <v>14820</v>
      </c>
      <c r="B15349" s="173" t="s">
        <v>31331</v>
      </c>
      <c r="C15349" s="174" t="s">
        <v>22420</v>
      </c>
    </row>
    <row r="15350" spans="1:3" ht="12" customHeight="1" x14ac:dyDescent="0.2">
      <c r="A15350" s="172" t="s">
        <v>14821</v>
      </c>
      <c r="B15350" s="173" t="s">
        <v>31332</v>
      </c>
      <c r="C15350" s="174" t="s">
        <v>22420</v>
      </c>
    </row>
    <row r="15351" spans="1:3" ht="12" customHeight="1" x14ac:dyDescent="0.2">
      <c r="A15351" s="172" t="s">
        <v>14822</v>
      </c>
      <c r="B15351" s="173" t="s">
        <v>31332</v>
      </c>
      <c r="C15351" s="174" t="s">
        <v>22420</v>
      </c>
    </row>
    <row r="15352" spans="1:3" ht="12" customHeight="1" x14ac:dyDescent="0.2">
      <c r="A15352" s="172" t="s">
        <v>14823</v>
      </c>
      <c r="B15352" s="173" t="s">
        <v>31333</v>
      </c>
      <c r="C15352" s="174" t="s">
        <v>22420</v>
      </c>
    </row>
    <row r="15353" spans="1:3" ht="12" customHeight="1" x14ac:dyDescent="0.2">
      <c r="A15353" s="172" t="s">
        <v>14824</v>
      </c>
      <c r="B15353" s="173" t="s">
        <v>31333</v>
      </c>
      <c r="C15353" s="174" t="s">
        <v>22420</v>
      </c>
    </row>
    <row r="15354" spans="1:3" ht="12" customHeight="1" x14ac:dyDescent="0.2">
      <c r="A15354" s="172" t="s">
        <v>14825</v>
      </c>
      <c r="B15354" s="173" t="s">
        <v>31334</v>
      </c>
      <c r="C15354" s="174" t="s">
        <v>22420</v>
      </c>
    </row>
    <row r="15355" spans="1:3" ht="12" customHeight="1" x14ac:dyDescent="0.2">
      <c r="A15355" s="172" t="s">
        <v>14826</v>
      </c>
      <c r="B15355" s="173" t="s">
        <v>31334</v>
      </c>
      <c r="C15355" s="174" t="s">
        <v>22420</v>
      </c>
    </row>
    <row r="15356" spans="1:3" ht="12" customHeight="1" x14ac:dyDescent="0.2">
      <c r="A15356" s="172" t="s">
        <v>14827</v>
      </c>
      <c r="B15356" s="173" t="s">
        <v>31335</v>
      </c>
      <c r="C15356" s="174" t="s">
        <v>22420</v>
      </c>
    </row>
    <row r="15357" spans="1:3" ht="12" customHeight="1" x14ac:dyDescent="0.2">
      <c r="A15357" s="172" t="s">
        <v>14828</v>
      </c>
      <c r="B15357" s="173" t="s">
        <v>31335</v>
      </c>
      <c r="C15357" s="174" t="s">
        <v>22420</v>
      </c>
    </row>
    <row r="15358" spans="1:3" ht="12" customHeight="1" x14ac:dyDescent="0.2">
      <c r="A15358" s="172" t="s">
        <v>14829</v>
      </c>
      <c r="B15358" s="173" t="s">
        <v>31336</v>
      </c>
      <c r="C15358" s="174" t="s">
        <v>22420</v>
      </c>
    </row>
    <row r="15359" spans="1:3" ht="12" customHeight="1" x14ac:dyDescent="0.2">
      <c r="A15359" s="172" t="s">
        <v>14830</v>
      </c>
      <c r="B15359" s="173" t="s">
        <v>31336</v>
      </c>
      <c r="C15359" s="174" t="s">
        <v>22420</v>
      </c>
    </row>
    <row r="15360" spans="1:3" ht="12" customHeight="1" x14ac:dyDescent="0.2">
      <c r="A15360" s="172" t="s">
        <v>14831</v>
      </c>
      <c r="B15360" s="173" t="s">
        <v>31337</v>
      </c>
      <c r="C15360" s="174" t="s">
        <v>22420</v>
      </c>
    </row>
    <row r="15361" spans="1:3" ht="12" customHeight="1" x14ac:dyDescent="0.2">
      <c r="A15361" s="172" t="s">
        <v>14832</v>
      </c>
      <c r="B15361" s="173" t="s">
        <v>31337</v>
      </c>
      <c r="C15361" s="174" t="s">
        <v>22420</v>
      </c>
    </row>
    <row r="15362" spans="1:3" ht="12" customHeight="1" x14ac:dyDescent="0.2">
      <c r="A15362" s="172" t="s">
        <v>14833</v>
      </c>
      <c r="B15362" s="173" t="s">
        <v>31338</v>
      </c>
      <c r="C15362" s="174" t="s">
        <v>22420</v>
      </c>
    </row>
    <row r="15363" spans="1:3" ht="12" customHeight="1" x14ac:dyDescent="0.2">
      <c r="A15363" s="172" t="s">
        <v>14834</v>
      </c>
      <c r="B15363" s="173" t="s">
        <v>31338</v>
      </c>
      <c r="C15363" s="174" t="s">
        <v>22420</v>
      </c>
    </row>
    <row r="15364" spans="1:3" ht="12" customHeight="1" x14ac:dyDescent="0.2">
      <c r="A15364" s="172" t="s">
        <v>14835</v>
      </c>
      <c r="B15364" s="173" t="s">
        <v>31339</v>
      </c>
      <c r="C15364" s="174" t="s">
        <v>22420</v>
      </c>
    </row>
    <row r="15365" spans="1:3" ht="12" customHeight="1" x14ac:dyDescent="0.2">
      <c r="A15365" s="172" t="s">
        <v>14836</v>
      </c>
      <c r="B15365" s="173" t="s">
        <v>31339</v>
      </c>
      <c r="C15365" s="174" t="s">
        <v>22420</v>
      </c>
    </row>
    <row r="15366" spans="1:3" ht="12" customHeight="1" x14ac:dyDescent="0.2">
      <c r="A15366" s="172" t="s">
        <v>14837</v>
      </c>
      <c r="B15366" s="173" t="s">
        <v>31340</v>
      </c>
      <c r="C15366" s="174" t="s">
        <v>22420</v>
      </c>
    </row>
    <row r="15367" spans="1:3" ht="12" customHeight="1" x14ac:dyDescent="0.2">
      <c r="A15367" s="172" t="s">
        <v>14838</v>
      </c>
      <c r="B15367" s="173" t="s">
        <v>31340</v>
      </c>
      <c r="C15367" s="174" t="s">
        <v>22420</v>
      </c>
    </row>
    <row r="15368" spans="1:3" ht="12" customHeight="1" x14ac:dyDescent="0.2">
      <c r="A15368" s="172" t="s">
        <v>14839</v>
      </c>
      <c r="B15368" s="173" t="s">
        <v>31341</v>
      </c>
      <c r="C15368" s="174" t="s">
        <v>22420</v>
      </c>
    </row>
    <row r="15369" spans="1:3" ht="12" customHeight="1" x14ac:dyDescent="0.2">
      <c r="A15369" s="172" t="s">
        <v>14840</v>
      </c>
      <c r="B15369" s="173" t="s">
        <v>31341</v>
      </c>
      <c r="C15369" s="174" t="s">
        <v>22420</v>
      </c>
    </row>
    <row r="15370" spans="1:3" ht="12" customHeight="1" x14ac:dyDescent="0.2">
      <c r="A15370" s="172" t="s">
        <v>14841</v>
      </c>
      <c r="B15370" s="173" t="s">
        <v>31342</v>
      </c>
      <c r="C15370" s="174" t="s">
        <v>22420</v>
      </c>
    </row>
    <row r="15371" spans="1:3" ht="12" customHeight="1" x14ac:dyDescent="0.2">
      <c r="A15371" s="172" t="s">
        <v>14842</v>
      </c>
      <c r="B15371" s="173" t="s">
        <v>31342</v>
      </c>
      <c r="C15371" s="174" t="s">
        <v>22420</v>
      </c>
    </row>
    <row r="15372" spans="1:3" ht="12" customHeight="1" x14ac:dyDescent="0.2">
      <c r="A15372" s="172" t="s">
        <v>14843</v>
      </c>
      <c r="B15372" s="173" t="s">
        <v>31343</v>
      </c>
      <c r="C15372" s="174" t="s">
        <v>22420</v>
      </c>
    </row>
    <row r="15373" spans="1:3" ht="12" customHeight="1" x14ac:dyDescent="0.2">
      <c r="A15373" s="172" t="s">
        <v>14844</v>
      </c>
      <c r="B15373" s="173" t="s">
        <v>31343</v>
      </c>
      <c r="C15373" s="174" t="s">
        <v>22420</v>
      </c>
    </row>
    <row r="15374" spans="1:3" ht="12" customHeight="1" x14ac:dyDescent="0.2">
      <c r="A15374" s="172" t="s">
        <v>14845</v>
      </c>
      <c r="B15374" s="173" t="s">
        <v>31344</v>
      </c>
      <c r="C15374" s="174" t="s">
        <v>22420</v>
      </c>
    </row>
    <row r="15375" spans="1:3" ht="12" customHeight="1" x14ac:dyDescent="0.2">
      <c r="A15375" s="172" t="s">
        <v>14846</v>
      </c>
      <c r="B15375" s="173" t="s">
        <v>31344</v>
      </c>
      <c r="C15375" s="174" t="s">
        <v>22420</v>
      </c>
    </row>
    <row r="15376" spans="1:3" ht="12" customHeight="1" x14ac:dyDescent="0.2">
      <c r="A15376" s="172" t="s">
        <v>14847</v>
      </c>
      <c r="B15376" s="173" t="s">
        <v>31345</v>
      </c>
      <c r="C15376" s="174" t="s">
        <v>22420</v>
      </c>
    </row>
    <row r="15377" spans="1:3" ht="12" customHeight="1" x14ac:dyDescent="0.2">
      <c r="A15377" s="172" t="s">
        <v>14848</v>
      </c>
      <c r="B15377" s="173" t="s">
        <v>31345</v>
      </c>
      <c r="C15377" s="174" t="s">
        <v>22420</v>
      </c>
    </row>
    <row r="15378" spans="1:3" ht="12" customHeight="1" x14ac:dyDescent="0.2">
      <c r="A15378" s="172" t="s">
        <v>14849</v>
      </c>
      <c r="B15378" s="173" t="s">
        <v>31346</v>
      </c>
      <c r="C15378" s="174" t="s">
        <v>22420</v>
      </c>
    </row>
    <row r="15379" spans="1:3" ht="12" customHeight="1" x14ac:dyDescent="0.2">
      <c r="A15379" s="172" t="s">
        <v>14850</v>
      </c>
      <c r="B15379" s="173" t="s">
        <v>31346</v>
      </c>
      <c r="C15379" s="174" t="s">
        <v>22420</v>
      </c>
    </row>
    <row r="15380" spans="1:3" ht="12" customHeight="1" x14ac:dyDescent="0.2">
      <c r="A15380" s="172" t="s">
        <v>14851</v>
      </c>
      <c r="B15380" s="173" t="s">
        <v>31347</v>
      </c>
      <c r="C15380" s="174" t="s">
        <v>22420</v>
      </c>
    </row>
    <row r="15381" spans="1:3" ht="12" customHeight="1" x14ac:dyDescent="0.2">
      <c r="A15381" s="172" t="s">
        <v>14852</v>
      </c>
      <c r="B15381" s="173" t="s">
        <v>31347</v>
      </c>
      <c r="C15381" s="174" t="s">
        <v>22420</v>
      </c>
    </row>
    <row r="15382" spans="1:3" ht="12" customHeight="1" x14ac:dyDescent="0.2">
      <c r="A15382" s="172" t="s">
        <v>14853</v>
      </c>
      <c r="B15382" s="173" t="s">
        <v>31348</v>
      </c>
      <c r="C15382" s="174" t="s">
        <v>22420</v>
      </c>
    </row>
    <row r="15383" spans="1:3" ht="12" customHeight="1" x14ac:dyDescent="0.2">
      <c r="A15383" s="172" t="s">
        <v>14854</v>
      </c>
      <c r="B15383" s="173" t="s">
        <v>31348</v>
      </c>
      <c r="C15383" s="174" t="s">
        <v>22420</v>
      </c>
    </row>
    <row r="15384" spans="1:3" ht="12" customHeight="1" x14ac:dyDescent="0.2">
      <c r="A15384" s="172" t="s">
        <v>14855</v>
      </c>
      <c r="B15384" s="173" t="s">
        <v>31349</v>
      </c>
      <c r="C15384" s="174" t="s">
        <v>22420</v>
      </c>
    </row>
    <row r="15385" spans="1:3" ht="12" customHeight="1" x14ac:dyDescent="0.2">
      <c r="A15385" s="172" t="s">
        <v>14856</v>
      </c>
      <c r="B15385" s="173" t="s">
        <v>31349</v>
      </c>
      <c r="C15385" s="174" t="s">
        <v>22420</v>
      </c>
    </row>
    <row r="15386" spans="1:3" ht="12" customHeight="1" x14ac:dyDescent="0.2">
      <c r="A15386" s="172" t="s">
        <v>14857</v>
      </c>
      <c r="B15386" s="173" t="s">
        <v>31350</v>
      </c>
      <c r="C15386" s="174" t="s">
        <v>22420</v>
      </c>
    </row>
    <row r="15387" spans="1:3" ht="12" customHeight="1" x14ac:dyDescent="0.2">
      <c r="A15387" s="172" t="s">
        <v>14858</v>
      </c>
      <c r="B15387" s="173" t="s">
        <v>31350</v>
      </c>
      <c r="C15387" s="174" t="s">
        <v>22420</v>
      </c>
    </row>
    <row r="15388" spans="1:3" ht="12" customHeight="1" x14ac:dyDescent="0.2">
      <c r="A15388" s="172" t="s">
        <v>14859</v>
      </c>
      <c r="B15388" s="173" t="s">
        <v>31351</v>
      </c>
      <c r="C15388" s="174" t="s">
        <v>22420</v>
      </c>
    </row>
    <row r="15389" spans="1:3" ht="12" customHeight="1" x14ac:dyDescent="0.2">
      <c r="A15389" s="172" t="s">
        <v>14860</v>
      </c>
      <c r="B15389" s="173" t="s">
        <v>31351</v>
      </c>
      <c r="C15389" s="174" t="s">
        <v>22420</v>
      </c>
    </row>
    <row r="15390" spans="1:3" ht="12" customHeight="1" x14ac:dyDescent="0.2">
      <c r="A15390" s="172" t="s">
        <v>14861</v>
      </c>
      <c r="B15390" s="173" t="s">
        <v>31352</v>
      </c>
      <c r="C15390" s="174" t="s">
        <v>22420</v>
      </c>
    </row>
    <row r="15391" spans="1:3" ht="12" customHeight="1" x14ac:dyDescent="0.2">
      <c r="A15391" s="172" t="s">
        <v>14862</v>
      </c>
      <c r="B15391" s="173" t="s">
        <v>31352</v>
      </c>
      <c r="C15391" s="174" t="s">
        <v>22420</v>
      </c>
    </row>
    <row r="15392" spans="1:3" ht="12" customHeight="1" x14ac:dyDescent="0.2">
      <c r="A15392" s="172" t="s">
        <v>14863</v>
      </c>
      <c r="B15392" s="173" t="s">
        <v>31353</v>
      </c>
      <c r="C15392" s="174" t="s">
        <v>22420</v>
      </c>
    </row>
    <row r="15393" spans="1:3" ht="12" customHeight="1" x14ac:dyDescent="0.2">
      <c r="A15393" s="172" t="s">
        <v>14864</v>
      </c>
      <c r="B15393" s="173" t="s">
        <v>31353</v>
      </c>
      <c r="C15393" s="174" t="s">
        <v>22420</v>
      </c>
    </row>
    <row r="15394" spans="1:3" ht="12" customHeight="1" x14ac:dyDescent="0.2">
      <c r="A15394" s="172" t="s">
        <v>14865</v>
      </c>
      <c r="B15394" s="173" t="s">
        <v>31354</v>
      </c>
      <c r="C15394" s="174" t="s">
        <v>22420</v>
      </c>
    </row>
    <row r="15395" spans="1:3" ht="12" customHeight="1" x14ac:dyDescent="0.2">
      <c r="A15395" s="172" t="s">
        <v>14866</v>
      </c>
      <c r="B15395" s="173" t="s">
        <v>31354</v>
      </c>
      <c r="C15395" s="174" t="s">
        <v>22420</v>
      </c>
    </row>
    <row r="15396" spans="1:3" ht="12" customHeight="1" x14ac:dyDescent="0.2">
      <c r="A15396" s="172" t="s">
        <v>14867</v>
      </c>
      <c r="B15396" s="173" t="s">
        <v>31355</v>
      </c>
      <c r="C15396" s="174" t="s">
        <v>22420</v>
      </c>
    </row>
    <row r="15397" spans="1:3" ht="12" customHeight="1" x14ac:dyDescent="0.2">
      <c r="A15397" s="172" t="s">
        <v>14868</v>
      </c>
      <c r="B15397" s="173" t="s">
        <v>31355</v>
      </c>
      <c r="C15397" s="174" t="s">
        <v>22420</v>
      </c>
    </row>
    <row r="15398" spans="1:3" ht="12" customHeight="1" x14ac:dyDescent="0.2">
      <c r="A15398" s="172" t="s">
        <v>14869</v>
      </c>
      <c r="B15398" s="173" t="s">
        <v>31356</v>
      </c>
      <c r="C15398" s="174" t="s">
        <v>22420</v>
      </c>
    </row>
    <row r="15399" spans="1:3" ht="12" customHeight="1" x14ac:dyDescent="0.2">
      <c r="A15399" s="172" t="s">
        <v>14870</v>
      </c>
      <c r="B15399" s="173" t="s">
        <v>31356</v>
      </c>
      <c r="C15399" s="174" t="s">
        <v>22420</v>
      </c>
    </row>
    <row r="15400" spans="1:3" ht="12" customHeight="1" x14ac:dyDescent="0.2">
      <c r="A15400" s="172" t="s">
        <v>14871</v>
      </c>
      <c r="B15400" s="173" t="s">
        <v>31357</v>
      </c>
      <c r="C15400" s="174" t="s">
        <v>22420</v>
      </c>
    </row>
    <row r="15401" spans="1:3" ht="12" customHeight="1" x14ac:dyDescent="0.2">
      <c r="A15401" s="172" t="s">
        <v>14872</v>
      </c>
      <c r="B15401" s="173" t="s">
        <v>31357</v>
      </c>
      <c r="C15401" s="174" t="s">
        <v>22420</v>
      </c>
    </row>
    <row r="15402" spans="1:3" ht="12" customHeight="1" x14ac:dyDescent="0.2">
      <c r="A15402" s="172" t="s">
        <v>14873</v>
      </c>
      <c r="B15402" s="173" t="s">
        <v>31358</v>
      </c>
      <c r="C15402" s="174" t="s">
        <v>22420</v>
      </c>
    </row>
    <row r="15403" spans="1:3" ht="12" customHeight="1" x14ac:dyDescent="0.2">
      <c r="A15403" s="172" t="s">
        <v>14874</v>
      </c>
      <c r="B15403" s="173" t="s">
        <v>31358</v>
      </c>
      <c r="C15403" s="174" t="s">
        <v>22420</v>
      </c>
    </row>
    <row r="15404" spans="1:3" ht="12" customHeight="1" x14ac:dyDescent="0.2">
      <c r="A15404" s="172" t="s">
        <v>14875</v>
      </c>
      <c r="B15404" s="173" t="s">
        <v>31359</v>
      </c>
      <c r="C15404" s="174" t="s">
        <v>22420</v>
      </c>
    </row>
    <row r="15405" spans="1:3" ht="12" customHeight="1" x14ac:dyDescent="0.2">
      <c r="A15405" s="172" t="s">
        <v>14876</v>
      </c>
      <c r="B15405" s="173" t="s">
        <v>31359</v>
      </c>
      <c r="C15405" s="174" t="s">
        <v>22420</v>
      </c>
    </row>
    <row r="15406" spans="1:3" ht="12" customHeight="1" x14ac:dyDescent="0.2">
      <c r="A15406" s="172" t="s">
        <v>14877</v>
      </c>
      <c r="B15406" s="173" t="s">
        <v>31360</v>
      </c>
      <c r="C15406" s="174" t="s">
        <v>22420</v>
      </c>
    </row>
    <row r="15407" spans="1:3" ht="12" customHeight="1" x14ac:dyDescent="0.2">
      <c r="A15407" s="172" t="s">
        <v>14878</v>
      </c>
      <c r="B15407" s="173" t="s">
        <v>31360</v>
      </c>
      <c r="C15407" s="174" t="s">
        <v>22420</v>
      </c>
    </row>
    <row r="15408" spans="1:3" ht="12" customHeight="1" x14ac:dyDescent="0.2">
      <c r="A15408" s="172" t="s">
        <v>14879</v>
      </c>
      <c r="B15408" s="173" t="s">
        <v>31361</v>
      </c>
      <c r="C15408" s="174" t="s">
        <v>22420</v>
      </c>
    </row>
    <row r="15409" spans="1:3" ht="12" customHeight="1" x14ac:dyDescent="0.2">
      <c r="A15409" s="172" t="s">
        <v>14880</v>
      </c>
      <c r="B15409" s="173" t="s">
        <v>31361</v>
      </c>
      <c r="C15409" s="174" t="s">
        <v>22420</v>
      </c>
    </row>
    <row r="15410" spans="1:3" ht="12" customHeight="1" x14ac:dyDescent="0.2">
      <c r="A15410" s="172" t="s">
        <v>14881</v>
      </c>
      <c r="B15410" s="173" t="s">
        <v>31362</v>
      </c>
      <c r="C15410" s="174" t="s">
        <v>22420</v>
      </c>
    </row>
    <row r="15411" spans="1:3" ht="12" customHeight="1" x14ac:dyDescent="0.2">
      <c r="A15411" s="172" t="s">
        <v>14882</v>
      </c>
      <c r="B15411" s="173" t="s">
        <v>31362</v>
      </c>
      <c r="C15411" s="174" t="s">
        <v>22420</v>
      </c>
    </row>
    <row r="15412" spans="1:3" ht="12" customHeight="1" x14ac:dyDescent="0.2">
      <c r="A15412" s="172" t="s">
        <v>14883</v>
      </c>
      <c r="B15412" s="173" t="s">
        <v>31363</v>
      </c>
      <c r="C15412" s="174" t="s">
        <v>22420</v>
      </c>
    </row>
    <row r="15413" spans="1:3" ht="12" customHeight="1" x14ac:dyDescent="0.2">
      <c r="A15413" s="172" t="s">
        <v>14884</v>
      </c>
      <c r="B15413" s="173" t="s">
        <v>31363</v>
      </c>
      <c r="C15413" s="174" t="s">
        <v>22420</v>
      </c>
    </row>
    <row r="15414" spans="1:3" ht="12" customHeight="1" x14ac:dyDescent="0.2">
      <c r="A15414" s="172" t="s">
        <v>14885</v>
      </c>
      <c r="B15414" s="173" t="s">
        <v>31364</v>
      </c>
      <c r="C15414" s="174" t="s">
        <v>22420</v>
      </c>
    </row>
    <row r="15415" spans="1:3" ht="12" customHeight="1" x14ac:dyDescent="0.2">
      <c r="A15415" s="172" t="s">
        <v>14886</v>
      </c>
      <c r="B15415" s="173" t="s">
        <v>31364</v>
      </c>
      <c r="C15415" s="174" t="s">
        <v>22420</v>
      </c>
    </row>
    <row r="15416" spans="1:3" ht="12" customHeight="1" x14ac:dyDescent="0.2">
      <c r="A15416" s="172" t="s">
        <v>14887</v>
      </c>
      <c r="B15416" s="173" t="s">
        <v>31365</v>
      </c>
      <c r="C15416" s="174" t="s">
        <v>22420</v>
      </c>
    </row>
    <row r="15417" spans="1:3" ht="12" customHeight="1" x14ac:dyDescent="0.2">
      <c r="A15417" s="172" t="s">
        <v>14888</v>
      </c>
      <c r="B15417" s="173" t="s">
        <v>31365</v>
      </c>
      <c r="C15417" s="174" t="s">
        <v>22420</v>
      </c>
    </row>
    <row r="15418" spans="1:3" ht="12" customHeight="1" x14ac:dyDescent="0.2">
      <c r="A15418" s="172" t="s">
        <v>14889</v>
      </c>
      <c r="B15418" s="173" t="s">
        <v>31366</v>
      </c>
      <c r="C15418" s="174" t="s">
        <v>22420</v>
      </c>
    </row>
    <row r="15419" spans="1:3" ht="12" customHeight="1" x14ac:dyDescent="0.2">
      <c r="A15419" s="172" t="s">
        <v>14890</v>
      </c>
      <c r="B15419" s="173" t="s">
        <v>31366</v>
      </c>
      <c r="C15419" s="174" t="s">
        <v>22420</v>
      </c>
    </row>
    <row r="15420" spans="1:3" ht="12" customHeight="1" x14ac:dyDescent="0.2">
      <c r="A15420" s="172" t="s">
        <v>14891</v>
      </c>
      <c r="B15420" s="173" t="s">
        <v>31367</v>
      </c>
      <c r="C15420" s="174" t="s">
        <v>22420</v>
      </c>
    </row>
    <row r="15421" spans="1:3" ht="12" customHeight="1" x14ac:dyDescent="0.2">
      <c r="A15421" s="172" t="s">
        <v>14892</v>
      </c>
      <c r="B15421" s="173" t="s">
        <v>31367</v>
      </c>
      <c r="C15421" s="174" t="s">
        <v>22420</v>
      </c>
    </row>
    <row r="15422" spans="1:3" ht="12" customHeight="1" x14ac:dyDescent="0.2">
      <c r="A15422" s="172" t="s">
        <v>14893</v>
      </c>
      <c r="B15422" s="173" t="s">
        <v>31368</v>
      </c>
      <c r="C15422" s="174" t="s">
        <v>22420</v>
      </c>
    </row>
    <row r="15423" spans="1:3" ht="12" customHeight="1" x14ac:dyDescent="0.2">
      <c r="A15423" s="172" t="s">
        <v>14894</v>
      </c>
      <c r="B15423" s="173" t="s">
        <v>31368</v>
      </c>
      <c r="C15423" s="174" t="s">
        <v>22420</v>
      </c>
    </row>
    <row r="15424" spans="1:3" ht="12" customHeight="1" x14ac:dyDescent="0.2">
      <c r="A15424" s="172" t="s">
        <v>14895</v>
      </c>
      <c r="B15424" s="173" t="s">
        <v>31369</v>
      </c>
      <c r="C15424" s="174" t="s">
        <v>22420</v>
      </c>
    </row>
    <row r="15425" spans="1:3" ht="12" customHeight="1" x14ac:dyDescent="0.2">
      <c r="A15425" s="172" t="s">
        <v>14896</v>
      </c>
      <c r="B15425" s="173" t="s">
        <v>31369</v>
      </c>
      <c r="C15425" s="174" t="s">
        <v>22420</v>
      </c>
    </row>
    <row r="15426" spans="1:3" ht="12" customHeight="1" x14ac:dyDescent="0.2">
      <c r="A15426" s="172" t="s">
        <v>14897</v>
      </c>
      <c r="B15426" s="173" t="s">
        <v>31370</v>
      </c>
      <c r="C15426" s="174" t="s">
        <v>22420</v>
      </c>
    </row>
    <row r="15427" spans="1:3" ht="12" customHeight="1" x14ac:dyDescent="0.2">
      <c r="A15427" s="172" t="s">
        <v>14898</v>
      </c>
      <c r="B15427" s="173" t="s">
        <v>31370</v>
      </c>
      <c r="C15427" s="174" t="s">
        <v>22420</v>
      </c>
    </row>
    <row r="15428" spans="1:3" ht="12" customHeight="1" x14ac:dyDescent="0.2">
      <c r="A15428" s="172" t="s">
        <v>14899</v>
      </c>
      <c r="B15428" s="173" t="s">
        <v>31371</v>
      </c>
      <c r="C15428" s="174" t="s">
        <v>22420</v>
      </c>
    </row>
    <row r="15429" spans="1:3" ht="12" customHeight="1" x14ac:dyDescent="0.2">
      <c r="A15429" s="172" t="s">
        <v>14900</v>
      </c>
      <c r="B15429" s="173" t="s">
        <v>31371</v>
      </c>
      <c r="C15429" s="174" t="s">
        <v>22420</v>
      </c>
    </row>
    <row r="15430" spans="1:3" ht="12" customHeight="1" x14ac:dyDescent="0.2">
      <c r="A15430" s="172" t="s">
        <v>14901</v>
      </c>
      <c r="B15430" s="173" t="s">
        <v>31372</v>
      </c>
      <c r="C15430" s="174" t="s">
        <v>22420</v>
      </c>
    </row>
    <row r="15431" spans="1:3" ht="12" customHeight="1" x14ac:dyDescent="0.2">
      <c r="A15431" s="172" t="s">
        <v>14902</v>
      </c>
      <c r="B15431" s="173" t="s">
        <v>31372</v>
      </c>
      <c r="C15431" s="174" t="s">
        <v>22420</v>
      </c>
    </row>
    <row r="15432" spans="1:3" ht="12" customHeight="1" x14ac:dyDescent="0.2">
      <c r="A15432" s="172" t="s">
        <v>14903</v>
      </c>
      <c r="B15432" s="173" t="s">
        <v>31373</v>
      </c>
      <c r="C15432" s="174" t="s">
        <v>22420</v>
      </c>
    </row>
    <row r="15433" spans="1:3" ht="12" customHeight="1" x14ac:dyDescent="0.2">
      <c r="A15433" s="172" t="s">
        <v>14904</v>
      </c>
      <c r="B15433" s="173" t="s">
        <v>31373</v>
      </c>
      <c r="C15433" s="174" t="s">
        <v>22420</v>
      </c>
    </row>
    <row r="15434" spans="1:3" ht="12" customHeight="1" x14ac:dyDescent="0.2">
      <c r="A15434" s="172" t="s">
        <v>14905</v>
      </c>
      <c r="B15434" s="173" t="s">
        <v>31374</v>
      </c>
      <c r="C15434" s="174" t="s">
        <v>22420</v>
      </c>
    </row>
    <row r="15435" spans="1:3" ht="12" customHeight="1" x14ac:dyDescent="0.2">
      <c r="A15435" s="172" t="s">
        <v>14906</v>
      </c>
      <c r="B15435" s="173" t="s">
        <v>31374</v>
      </c>
      <c r="C15435" s="174" t="s">
        <v>22420</v>
      </c>
    </row>
    <row r="15436" spans="1:3" ht="12" customHeight="1" x14ac:dyDescent="0.2">
      <c r="A15436" s="172" t="s">
        <v>14907</v>
      </c>
      <c r="B15436" s="173" t="s">
        <v>31375</v>
      </c>
      <c r="C15436" s="174" t="s">
        <v>22420</v>
      </c>
    </row>
    <row r="15437" spans="1:3" ht="12" customHeight="1" x14ac:dyDescent="0.2">
      <c r="A15437" s="172" t="s">
        <v>14908</v>
      </c>
      <c r="B15437" s="173" t="s">
        <v>31375</v>
      </c>
      <c r="C15437" s="174" t="s">
        <v>22420</v>
      </c>
    </row>
    <row r="15438" spans="1:3" ht="12" customHeight="1" x14ac:dyDescent="0.2">
      <c r="A15438" s="172" t="s">
        <v>14909</v>
      </c>
      <c r="B15438" s="173" t="s">
        <v>31376</v>
      </c>
      <c r="C15438" s="174" t="s">
        <v>22420</v>
      </c>
    </row>
    <row r="15439" spans="1:3" ht="12" customHeight="1" x14ac:dyDescent="0.2">
      <c r="A15439" s="172" t="s">
        <v>14910</v>
      </c>
      <c r="B15439" s="173" t="s">
        <v>31376</v>
      </c>
      <c r="C15439" s="174" t="s">
        <v>22420</v>
      </c>
    </row>
    <row r="15440" spans="1:3" ht="12" customHeight="1" x14ac:dyDescent="0.2">
      <c r="A15440" s="172" t="s">
        <v>14911</v>
      </c>
      <c r="B15440" s="173" t="s">
        <v>31377</v>
      </c>
      <c r="C15440" s="174" t="s">
        <v>22420</v>
      </c>
    </row>
    <row r="15441" spans="1:3" ht="12" customHeight="1" x14ac:dyDescent="0.2">
      <c r="A15441" s="172" t="s">
        <v>14912</v>
      </c>
      <c r="B15441" s="173" t="s">
        <v>31377</v>
      </c>
      <c r="C15441" s="174" t="s">
        <v>22420</v>
      </c>
    </row>
    <row r="15442" spans="1:3" ht="12" customHeight="1" x14ac:dyDescent="0.2">
      <c r="A15442" s="172" t="s">
        <v>14913</v>
      </c>
      <c r="B15442" s="173" t="s">
        <v>31378</v>
      </c>
      <c r="C15442" s="174" t="s">
        <v>22420</v>
      </c>
    </row>
    <row r="15443" spans="1:3" ht="12" customHeight="1" x14ac:dyDescent="0.2">
      <c r="A15443" s="172" t="s">
        <v>14914</v>
      </c>
      <c r="B15443" s="173" t="s">
        <v>31378</v>
      </c>
      <c r="C15443" s="174" t="s">
        <v>22420</v>
      </c>
    </row>
    <row r="15444" spans="1:3" ht="12" customHeight="1" x14ac:dyDescent="0.2">
      <c r="A15444" s="172" t="s">
        <v>14915</v>
      </c>
      <c r="B15444" s="173" t="s">
        <v>31379</v>
      </c>
      <c r="C15444" s="174" t="s">
        <v>22420</v>
      </c>
    </row>
    <row r="15445" spans="1:3" ht="12" customHeight="1" x14ac:dyDescent="0.2">
      <c r="A15445" s="172" t="s">
        <v>14916</v>
      </c>
      <c r="B15445" s="173" t="s">
        <v>31379</v>
      </c>
      <c r="C15445" s="174" t="s">
        <v>22420</v>
      </c>
    </row>
    <row r="15446" spans="1:3" ht="12" customHeight="1" x14ac:dyDescent="0.2">
      <c r="A15446" s="172" t="s">
        <v>14917</v>
      </c>
      <c r="B15446" s="173" t="s">
        <v>31380</v>
      </c>
      <c r="C15446" s="174" t="s">
        <v>22420</v>
      </c>
    </row>
    <row r="15447" spans="1:3" ht="12" customHeight="1" x14ac:dyDescent="0.2">
      <c r="A15447" s="172" t="s">
        <v>14918</v>
      </c>
      <c r="B15447" s="173" t="s">
        <v>31380</v>
      </c>
      <c r="C15447" s="174" t="s">
        <v>22420</v>
      </c>
    </row>
    <row r="15448" spans="1:3" ht="12" customHeight="1" x14ac:dyDescent="0.2">
      <c r="A15448" s="172" t="s">
        <v>14919</v>
      </c>
      <c r="B15448" s="173" t="s">
        <v>31381</v>
      </c>
      <c r="C15448" s="174" t="s">
        <v>22420</v>
      </c>
    </row>
    <row r="15449" spans="1:3" ht="12" customHeight="1" x14ac:dyDescent="0.2">
      <c r="A15449" s="172" t="s">
        <v>14920</v>
      </c>
      <c r="B15449" s="173" t="s">
        <v>31381</v>
      </c>
      <c r="C15449" s="174" t="s">
        <v>22420</v>
      </c>
    </row>
    <row r="15450" spans="1:3" ht="12" customHeight="1" x14ac:dyDescent="0.2">
      <c r="A15450" s="172" t="s">
        <v>14921</v>
      </c>
      <c r="B15450" s="173" t="s">
        <v>31382</v>
      </c>
      <c r="C15450" s="174" t="s">
        <v>22420</v>
      </c>
    </row>
    <row r="15451" spans="1:3" ht="12" customHeight="1" x14ac:dyDescent="0.2">
      <c r="A15451" s="172" t="s">
        <v>14922</v>
      </c>
      <c r="B15451" s="173" t="s">
        <v>31382</v>
      </c>
      <c r="C15451" s="174" t="s">
        <v>22420</v>
      </c>
    </row>
    <row r="15452" spans="1:3" ht="12" customHeight="1" x14ac:dyDescent="0.2">
      <c r="A15452" s="172" t="s">
        <v>14923</v>
      </c>
      <c r="B15452" s="173" t="s">
        <v>31383</v>
      </c>
      <c r="C15452" s="174" t="s">
        <v>22420</v>
      </c>
    </row>
    <row r="15453" spans="1:3" ht="12" customHeight="1" x14ac:dyDescent="0.2">
      <c r="A15453" s="172" t="s">
        <v>14924</v>
      </c>
      <c r="B15453" s="173" t="s">
        <v>31383</v>
      </c>
      <c r="C15453" s="174" t="s">
        <v>22420</v>
      </c>
    </row>
    <row r="15454" spans="1:3" ht="12" customHeight="1" x14ac:dyDescent="0.2">
      <c r="A15454" s="172" t="s">
        <v>14925</v>
      </c>
      <c r="B15454" s="173" t="s">
        <v>31384</v>
      </c>
      <c r="C15454" s="174" t="s">
        <v>22420</v>
      </c>
    </row>
    <row r="15455" spans="1:3" ht="12" customHeight="1" x14ac:dyDescent="0.2">
      <c r="A15455" s="172" t="s">
        <v>14926</v>
      </c>
      <c r="B15455" s="173" t="s">
        <v>31384</v>
      </c>
      <c r="C15455" s="174" t="s">
        <v>22420</v>
      </c>
    </row>
    <row r="15456" spans="1:3" ht="12" customHeight="1" x14ac:dyDescent="0.2">
      <c r="A15456" s="172" t="s">
        <v>14927</v>
      </c>
      <c r="B15456" s="173" t="s">
        <v>31385</v>
      </c>
      <c r="C15456" s="174" t="s">
        <v>22420</v>
      </c>
    </row>
    <row r="15457" spans="1:3" ht="12" customHeight="1" x14ac:dyDescent="0.2">
      <c r="A15457" s="172" t="s">
        <v>14928</v>
      </c>
      <c r="B15457" s="173" t="s">
        <v>31385</v>
      </c>
      <c r="C15457" s="174" t="s">
        <v>22420</v>
      </c>
    </row>
    <row r="15458" spans="1:3" ht="12" customHeight="1" x14ac:dyDescent="0.2">
      <c r="A15458" s="172" t="s">
        <v>14929</v>
      </c>
      <c r="B15458" s="173" t="s">
        <v>31386</v>
      </c>
      <c r="C15458" s="174" t="s">
        <v>22420</v>
      </c>
    </row>
    <row r="15459" spans="1:3" ht="12" customHeight="1" x14ac:dyDescent="0.2">
      <c r="A15459" s="172" t="s">
        <v>14930</v>
      </c>
      <c r="B15459" s="173" t="s">
        <v>31386</v>
      </c>
      <c r="C15459" s="174" t="s">
        <v>22420</v>
      </c>
    </row>
    <row r="15460" spans="1:3" ht="12" customHeight="1" x14ac:dyDescent="0.2">
      <c r="A15460" s="172" t="s">
        <v>14931</v>
      </c>
      <c r="B15460" s="173" t="s">
        <v>31387</v>
      </c>
      <c r="C15460" s="174" t="s">
        <v>22420</v>
      </c>
    </row>
    <row r="15461" spans="1:3" ht="12" customHeight="1" x14ac:dyDescent="0.2">
      <c r="A15461" s="172" t="s">
        <v>14932</v>
      </c>
      <c r="B15461" s="173" t="s">
        <v>31387</v>
      </c>
      <c r="C15461" s="174" t="s">
        <v>22420</v>
      </c>
    </row>
    <row r="15462" spans="1:3" ht="12" customHeight="1" x14ac:dyDescent="0.2">
      <c r="A15462" s="172" t="s">
        <v>14933</v>
      </c>
      <c r="B15462" s="173" t="s">
        <v>31388</v>
      </c>
      <c r="C15462" s="174" t="s">
        <v>22420</v>
      </c>
    </row>
    <row r="15463" spans="1:3" ht="12" customHeight="1" x14ac:dyDescent="0.2">
      <c r="A15463" s="172" t="s">
        <v>14934</v>
      </c>
      <c r="B15463" s="173" t="s">
        <v>31388</v>
      </c>
      <c r="C15463" s="174" t="s">
        <v>22420</v>
      </c>
    </row>
    <row r="15464" spans="1:3" ht="12" customHeight="1" x14ac:dyDescent="0.2">
      <c r="A15464" s="172" t="s">
        <v>14935</v>
      </c>
      <c r="B15464" s="173" t="s">
        <v>31389</v>
      </c>
      <c r="C15464" s="174" t="s">
        <v>22420</v>
      </c>
    </row>
    <row r="15465" spans="1:3" ht="12" customHeight="1" x14ac:dyDescent="0.2">
      <c r="A15465" s="172" t="s">
        <v>14936</v>
      </c>
      <c r="B15465" s="173" t="s">
        <v>31389</v>
      </c>
      <c r="C15465" s="174" t="s">
        <v>22420</v>
      </c>
    </row>
    <row r="15466" spans="1:3" ht="12" customHeight="1" x14ac:dyDescent="0.2">
      <c r="A15466" s="172" t="s">
        <v>14937</v>
      </c>
      <c r="B15466" s="173" t="s">
        <v>31390</v>
      </c>
      <c r="C15466" s="174" t="s">
        <v>22420</v>
      </c>
    </row>
    <row r="15467" spans="1:3" ht="12" customHeight="1" x14ac:dyDescent="0.2">
      <c r="A15467" s="172" t="s">
        <v>14938</v>
      </c>
      <c r="B15467" s="173" t="s">
        <v>31390</v>
      </c>
      <c r="C15467" s="174" t="s">
        <v>22420</v>
      </c>
    </row>
    <row r="15468" spans="1:3" ht="12" customHeight="1" x14ac:dyDescent="0.2">
      <c r="A15468" s="172" t="s">
        <v>14939</v>
      </c>
      <c r="B15468" s="173" t="s">
        <v>31391</v>
      </c>
      <c r="C15468" s="174" t="s">
        <v>22420</v>
      </c>
    </row>
    <row r="15469" spans="1:3" ht="12" customHeight="1" x14ac:dyDescent="0.2">
      <c r="A15469" s="172" t="s">
        <v>14940</v>
      </c>
      <c r="B15469" s="173" t="s">
        <v>31391</v>
      </c>
      <c r="C15469" s="174" t="s">
        <v>22420</v>
      </c>
    </row>
    <row r="15470" spans="1:3" ht="12" customHeight="1" x14ac:dyDescent="0.2">
      <c r="A15470" s="172" t="s">
        <v>14941</v>
      </c>
      <c r="B15470" s="173" t="s">
        <v>31392</v>
      </c>
      <c r="C15470" s="174" t="s">
        <v>22420</v>
      </c>
    </row>
    <row r="15471" spans="1:3" ht="12" customHeight="1" x14ac:dyDescent="0.2">
      <c r="A15471" s="172" t="s">
        <v>14942</v>
      </c>
      <c r="B15471" s="173" t="s">
        <v>31392</v>
      </c>
      <c r="C15471" s="174" t="s">
        <v>22420</v>
      </c>
    </row>
    <row r="15472" spans="1:3" ht="12" customHeight="1" x14ac:dyDescent="0.2">
      <c r="A15472" s="172" t="s">
        <v>14943</v>
      </c>
      <c r="B15472" s="173" t="s">
        <v>31393</v>
      </c>
      <c r="C15472" s="174" t="s">
        <v>22371</v>
      </c>
    </row>
    <row r="15473" spans="1:3" ht="12" customHeight="1" x14ac:dyDescent="0.2">
      <c r="A15473" s="172" t="s">
        <v>14944</v>
      </c>
      <c r="B15473" s="173" t="s">
        <v>31393</v>
      </c>
      <c r="C15473" s="174" t="s">
        <v>22371</v>
      </c>
    </row>
    <row r="15474" spans="1:3" ht="12" customHeight="1" x14ac:dyDescent="0.2">
      <c r="A15474" s="172" t="s">
        <v>14945</v>
      </c>
      <c r="B15474" s="173" t="s">
        <v>31394</v>
      </c>
      <c r="C15474" s="174" t="s">
        <v>22371</v>
      </c>
    </row>
    <row r="15475" spans="1:3" ht="12" customHeight="1" x14ac:dyDescent="0.2">
      <c r="A15475" s="172" t="s">
        <v>14946</v>
      </c>
      <c r="B15475" s="173" t="s">
        <v>31394</v>
      </c>
      <c r="C15475" s="174" t="s">
        <v>22371</v>
      </c>
    </row>
    <row r="15476" spans="1:3" ht="12" customHeight="1" x14ac:dyDescent="0.2">
      <c r="A15476" s="172" t="s">
        <v>14947</v>
      </c>
      <c r="B15476" s="173" t="s">
        <v>31395</v>
      </c>
      <c r="C15476" s="174" t="s">
        <v>22371</v>
      </c>
    </row>
    <row r="15477" spans="1:3" ht="12" customHeight="1" x14ac:dyDescent="0.2">
      <c r="A15477" s="172" t="s">
        <v>14948</v>
      </c>
      <c r="B15477" s="173" t="s">
        <v>31395</v>
      </c>
      <c r="C15477" s="174" t="s">
        <v>22371</v>
      </c>
    </row>
    <row r="15478" spans="1:3" ht="12" customHeight="1" x14ac:dyDescent="0.2">
      <c r="A15478" s="172" t="s">
        <v>14949</v>
      </c>
      <c r="B15478" s="173" t="s">
        <v>31396</v>
      </c>
      <c r="C15478" s="174" t="s">
        <v>22371</v>
      </c>
    </row>
    <row r="15479" spans="1:3" ht="12" customHeight="1" x14ac:dyDescent="0.2">
      <c r="A15479" s="172" t="s">
        <v>14950</v>
      </c>
      <c r="B15479" s="173" t="s">
        <v>31396</v>
      </c>
      <c r="C15479" s="174" t="s">
        <v>22371</v>
      </c>
    </row>
    <row r="15480" spans="1:3" ht="12" customHeight="1" x14ac:dyDescent="0.2">
      <c r="A15480" s="172" t="s">
        <v>14951</v>
      </c>
      <c r="B15480" s="173" t="s">
        <v>31397</v>
      </c>
      <c r="C15480" s="174" t="s">
        <v>22371</v>
      </c>
    </row>
    <row r="15481" spans="1:3" ht="12" customHeight="1" x14ac:dyDescent="0.2">
      <c r="A15481" s="172" t="s">
        <v>14952</v>
      </c>
      <c r="B15481" s="173" t="s">
        <v>31397</v>
      </c>
      <c r="C15481" s="174" t="s">
        <v>22371</v>
      </c>
    </row>
    <row r="15482" spans="1:3" ht="12" customHeight="1" x14ac:dyDescent="0.2">
      <c r="A15482" s="172" t="s">
        <v>14953</v>
      </c>
      <c r="B15482" s="173" t="s">
        <v>31398</v>
      </c>
      <c r="C15482" s="174" t="s">
        <v>22371</v>
      </c>
    </row>
    <row r="15483" spans="1:3" ht="12" customHeight="1" x14ac:dyDescent="0.2">
      <c r="A15483" s="172" t="s">
        <v>14954</v>
      </c>
      <c r="B15483" s="173" t="s">
        <v>31398</v>
      </c>
      <c r="C15483" s="174" t="s">
        <v>22371</v>
      </c>
    </row>
    <row r="15484" spans="1:3" ht="12" customHeight="1" x14ac:dyDescent="0.2">
      <c r="A15484" s="172" t="s">
        <v>14955</v>
      </c>
      <c r="B15484" s="173" t="s">
        <v>31399</v>
      </c>
      <c r="C15484" s="174" t="s">
        <v>22371</v>
      </c>
    </row>
    <row r="15485" spans="1:3" ht="12" customHeight="1" x14ac:dyDescent="0.2">
      <c r="A15485" s="172" t="s">
        <v>14956</v>
      </c>
      <c r="B15485" s="173" t="s">
        <v>31399</v>
      </c>
      <c r="C15485" s="174" t="s">
        <v>22371</v>
      </c>
    </row>
    <row r="15486" spans="1:3" ht="12" customHeight="1" x14ac:dyDescent="0.2">
      <c r="A15486" s="172" t="s">
        <v>14957</v>
      </c>
      <c r="B15486" s="173" t="s">
        <v>31400</v>
      </c>
      <c r="C15486" s="174" t="s">
        <v>22371</v>
      </c>
    </row>
    <row r="15487" spans="1:3" ht="12" customHeight="1" x14ac:dyDescent="0.2">
      <c r="A15487" s="172" t="s">
        <v>14958</v>
      </c>
      <c r="B15487" s="173" t="s">
        <v>31400</v>
      </c>
      <c r="C15487" s="174" t="s">
        <v>22371</v>
      </c>
    </row>
    <row r="15488" spans="1:3" ht="12" customHeight="1" x14ac:dyDescent="0.2">
      <c r="A15488" s="172" t="s">
        <v>14959</v>
      </c>
      <c r="B15488" s="173" t="s">
        <v>31401</v>
      </c>
      <c r="C15488" s="174" t="s">
        <v>22371</v>
      </c>
    </row>
    <row r="15489" spans="1:3" ht="12" customHeight="1" x14ac:dyDescent="0.2">
      <c r="A15489" s="172" t="s">
        <v>14960</v>
      </c>
      <c r="B15489" s="173" t="s">
        <v>31401</v>
      </c>
      <c r="C15489" s="174" t="s">
        <v>22371</v>
      </c>
    </row>
    <row r="15490" spans="1:3" ht="12" customHeight="1" x14ac:dyDescent="0.2">
      <c r="A15490" s="172" t="s">
        <v>14961</v>
      </c>
      <c r="B15490" s="173" t="s">
        <v>31402</v>
      </c>
      <c r="C15490" s="174" t="s">
        <v>22371</v>
      </c>
    </row>
    <row r="15491" spans="1:3" ht="12" customHeight="1" x14ac:dyDescent="0.2">
      <c r="A15491" s="172" t="s">
        <v>14962</v>
      </c>
      <c r="B15491" s="173" t="s">
        <v>31402</v>
      </c>
      <c r="C15491" s="174" t="s">
        <v>22371</v>
      </c>
    </row>
    <row r="15492" spans="1:3" ht="12" customHeight="1" x14ac:dyDescent="0.2">
      <c r="A15492" s="172" t="s">
        <v>14963</v>
      </c>
      <c r="B15492" s="173" t="s">
        <v>31403</v>
      </c>
      <c r="C15492" s="174" t="s">
        <v>22371</v>
      </c>
    </row>
    <row r="15493" spans="1:3" ht="12" customHeight="1" x14ac:dyDescent="0.2">
      <c r="A15493" s="172" t="s">
        <v>14964</v>
      </c>
      <c r="B15493" s="173" t="s">
        <v>31403</v>
      </c>
      <c r="C15493" s="174" t="s">
        <v>22371</v>
      </c>
    </row>
    <row r="15494" spans="1:3" ht="12" customHeight="1" x14ac:dyDescent="0.2">
      <c r="A15494" s="172" t="s">
        <v>14965</v>
      </c>
      <c r="B15494" s="173" t="s">
        <v>31404</v>
      </c>
      <c r="C15494" s="174" t="s">
        <v>22371</v>
      </c>
    </row>
    <row r="15495" spans="1:3" ht="12" customHeight="1" x14ac:dyDescent="0.2">
      <c r="A15495" s="172" t="s">
        <v>14966</v>
      </c>
      <c r="B15495" s="173" t="s">
        <v>31404</v>
      </c>
      <c r="C15495" s="174" t="s">
        <v>22371</v>
      </c>
    </row>
    <row r="15496" spans="1:3" ht="12" customHeight="1" x14ac:dyDescent="0.2">
      <c r="A15496" s="172" t="s">
        <v>14967</v>
      </c>
      <c r="B15496" s="173" t="s">
        <v>31405</v>
      </c>
      <c r="C15496" s="174" t="s">
        <v>22371</v>
      </c>
    </row>
    <row r="15497" spans="1:3" ht="12" customHeight="1" x14ac:dyDescent="0.2">
      <c r="A15497" s="172" t="s">
        <v>14968</v>
      </c>
      <c r="B15497" s="173" t="s">
        <v>31405</v>
      </c>
      <c r="C15497" s="174" t="s">
        <v>22371</v>
      </c>
    </row>
    <row r="15498" spans="1:3" ht="12" customHeight="1" x14ac:dyDescent="0.2">
      <c r="A15498" s="172" t="s">
        <v>14969</v>
      </c>
      <c r="B15498" s="173" t="s">
        <v>31406</v>
      </c>
      <c r="C15498" s="174" t="s">
        <v>22371</v>
      </c>
    </row>
    <row r="15499" spans="1:3" ht="12" customHeight="1" x14ac:dyDescent="0.2">
      <c r="A15499" s="172" t="s">
        <v>14970</v>
      </c>
      <c r="B15499" s="173" t="s">
        <v>31406</v>
      </c>
      <c r="C15499" s="174" t="s">
        <v>22371</v>
      </c>
    </row>
    <row r="15500" spans="1:3" ht="12" customHeight="1" x14ac:dyDescent="0.2">
      <c r="A15500" s="172" t="s">
        <v>14971</v>
      </c>
      <c r="B15500" s="173" t="s">
        <v>31407</v>
      </c>
      <c r="C15500" s="174" t="s">
        <v>22371</v>
      </c>
    </row>
    <row r="15501" spans="1:3" ht="12" customHeight="1" x14ac:dyDescent="0.2">
      <c r="A15501" s="172" t="s">
        <v>14972</v>
      </c>
      <c r="B15501" s="173" t="s">
        <v>31407</v>
      </c>
      <c r="C15501" s="174" t="s">
        <v>22371</v>
      </c>
    </row>
    <row r="15502" spans="1:3" ht="12" customHeight="1" x14ac:dyDescent="0.2">
      <c r="A15502" s="172" t="s">
        <v>14973</v>
      </c>
      <c r="B15502" s="173" t="s">
        <v>31408</v>
      </c>
      <c r="C15502" s="174" t="s">
        <v>22371</v>
      </c>
    </row>
    <row r="15503" spans="1:3" ht="12" customHeight="1" x14ac:dyDescent="0.2">
      <c r="A15503" s="172" t="s">
        <v>14974</v>
      </c>
      <c r="B15503" s="173" t="s">
        <v>31408</v>
      </c>
      <c r="C15503" s="174" t="s">
        <v>22371</v>
      </c>
    </row>
    <row r="15504" spans="1:3" ht="12" customHeight="1" x14ac:dyDescent="0.2">
      <c r="A15504" s="172" t="s">
        <v>14975</v>
      </c>
      <c r="B15504" s="173" t="s">
        <v>31409</v>
      </c>
      <c r="C15504" s="174" t="s">
        <v>22371</v>
      </c>
    </row>
    <row r="15505" spans="1:3" ht="12" customHeight="1" x14ac:dyDescent="0.2">
      <c r="A15505" s="172" t="s">
        <v>14976</v>
      </c>
      <c r="B15505" s="173" t="s">
        <v>31409</v>
      </c>
      <c r="C15505" s="174" t="s">
        <v>22371</v>
      </c>
    </row>
    <row r="15506" spans="1:3" ht="12" customHeight="1" x14ac:dyDescent="0.2">
      <c r="A15506" s="172" t="s">
        <v>14977</v>
      </c>
      <c r="B15506" s="173" t="s">
        <v>31410</v>
      </c>
      <c r="C15506" s="174" t="s">
        <v>22371</v>
      </c>
    </row>
    <row r="15507" spans="1:3" ht="12" customHeight="1" x14ac:dyDescent="0.2">
      <c r="A15507" s="172" t="s">
        <v>14978</v>
      </c>
      <c r="B15507" s="173" t="s">
        <v>31410</v>
      </c>
      <c r="C15507" s="174" t="s">
        <v>22371</v>
      </c>
    </row>
    <row r="15508" spans="1:3" ht="12" customHeight="1" x14ac:dyDescent="0.2">
      <c r="A15508" s="172" t="s">
        <v>14979</v>
      </c>
      <c r="B15508" s="173" t="s">
        <v>31411</v>
      </c>
      <c r="C15508" s="174" t="s">
        <v>22371</v>
      </c>
    </row>
    <row r="15509" spans="1:3" ht="12" customHeight="1" x14ac:dyDescent="0.2">
      <c r="A15509" s="172" t="s">
        <v>14980</v>
      </c>
      <c r="B15509" s="173" t="s">
        <v>31411</v>
      </c>
      <c r="C15509" s="174" t="s">
        <v>22371</v>
      </c>
    </row>
    <row r="15510" spans="1:3" ht="12" customHeight="1" x14ac:dyDescent="0.2">
      <c r="A15510" s="172" t="s">
        <v>14981</v>
      </c>
      <c r="B15510" s="173" t="s">
        <v>31412</v>
      </c>
      <c r="C15510" s="174" t="s">
        <v>22371</v>
      </c>
    </row>
    <row r="15511" spans="1:3" ht="12" customHeight="1" x14ac:dyDescent="0.2">
      <c r="A15511" s="172" t="s">
        <v>14982</v>
      </c>
      <c r="B15511" s="173" t="s">
        <v>31412</v>
      </c>
      <c r="C15511" s="174" t="s">
        <v>22371</v>
      </c>
    </row>
    <row r="15512" spans="1:3" ht="12" customHeight="1" x14ac:dyDescent="0.2">
      <c r="A15512" s="172" t="s">
        <v>14983</v>
      </c>
      <c r="B15512" s="173" t="s">
        <v>31413</v>
      </c>
      <c r="C15512" s="174" t="s">
        <v>22371</v>
      </c>
    </row>
    <row r="15513" spans="1:3" ht="12" customHeight="1" x14ac:dyDescent="0.2">
      <c r="A15513" s="172" t="s">
        <v>14984</v>
      </c>
      <c r="B15513" s="173" t="s">
        <v>31413</v>
      </c>
      <c r="C15513" s="174" t="s">
        <v>22371</v>
      </c>
    </row>
    <row r="15514" spans="1:3" ht="12" customHeight="1" x14ac:dyDescent="0.2">
      <c r="A15514" s="172" t="s">
        <v>14985</v>
      </c>
      <c r="B15514" s="173" t="s">
        <v>31414</v>
      </c>
      <c r="C15514" s="174" t="s">
        <v>22371</v>
      </c>
    </row>
    <row r="15515" spans="1:3" ht="12" customHeight="1" x14ac:dyDescent="0.2">
      <c r="A15515" s="172" t="s">
        <v>14986</v>
      </c>
      <c r="B15515" s="173" t="s">
        <v>31414</v>
      </c>
      <c r="C15515" s="174" t="s">
        <v>22371</v>
      </c>
    </row>
    <row r="15516" spans="1:3" ht="12" customHeight="1" x14ac:dyDescent="0.2">
      <c r="A15516" s="172" t="s">
        <v>14987</v>
      </c>
      <c r="B15516" s="173" t="s">
        <v>31415</v>
      </c>
      <c r="C15516" s="174" t="s">
        <v>22371</v>
      </c>
    </row>
    <row r="15517" spans="1:3" ht="12" customHeight="1" x14ac:dyDescent="0.2">
      <c r="A15517" s="172" t="s">
        <v>14988</v>
      </c>
      <c r="B15517" s="173" t="s">
        <v>31415</v>
      </c>
      <c r="C15517" s="174" t="s">
        <v>22371</v>
      </c>
    </row>
    <row r="15518" spans="1:3" ht="12" customHeight="1" x14ac:dyDescent="0.2">
      <c r="A15518" s="172" t="s">
        <v>14989</v>
      </c>
      <c r="B15518" s="173" t="s">
        <v>31416</v>
      </c>
      <c r="C15518" s="174" t="s">
        <v>22371</v>
      </c>
    </row>
    <row r="15519" spans="1:3" ht="12" customHeight="1" x14ac:dyDescent="0.2">
      <c r="A15519" s="172" t="s">
        <v>14990</v>
      </c>
      <c r="B15519" s="173" t="s">
        <v>31416</v>
      </c>
      <c r="C15519" s="174" t="s">
        <v>22371</v>
      </c>
    </row>
    <row r="15520" spans="1:3" ht="12" customHeight="1" x14ac:dyDescent="0.2">
      <c r="A15520" s="172" t="s">
        <v>14991</v>
      </c>
      <c r="B15520" s="173" t="s">
        <v>31417</v>
      </c>
      <c r="C15520" s="174" t="s">
        <v>22371</v>
      </c>
    </row>
    <row r="15521" spans="1:3" ht="12" customHeight="1" x14ac:dyDescent="0.2">
      <c r="A15521" s="172" t="s">
        <v>14992</v>
      </c>
      <c r="B15521" s="173" t="s">
        <v>31417</v>
      </c>
      <c r="C15521" s="174" t="s">
        <v>22371</v>
      </c>
    </row>
    <row r="15522" spans="1:3" ht="12" customHeight="1" x14ac:dyDescent="0.2">
      <c r="A15522" s="172" t="s">
        <v>14993</v>
      </c>
      <c r="B15522" s="173" t="s">
        <v>31418</v>
      </c>
      <c r="C15522" s="174" t="s">
        <v>22371</v>
      </c>
    </row>
    <row r="15523" spans="1:3" ht="12" customHeight="1" x14ac:dyDescent="0.2">
      <c r="A15523" s="172" t="s">
        <v>14994</v>
      </c>
      <c r="B15523" s="173" t="s">
        <v>31418</v>
      </c>
      <c r="C15523" s="174" t="s">
        <v>22371</v>
      </c>
    </row>
    <row r="15524" spans="1:3" ht="12" customHeight="1" x14ac:dyDescent="0.2">
      <c r="A15524" s="172" t="s">
        <v>14995</v>
      </c>
      <c r="B15524" s="173" t="s">
        <v>31419</v>
      </c>
      <c r="C15524" s="174" t="s">
        <v>22371</v>
      </c>
    </row>
    <row r="15525" spans="1:3" ht="12" customHeight="1" x14ac:dyDescent="0.2">
      <c r="A15525" s="172" t="s">
        <v>14996</v>
      </c>
      <c r="B15525" s="173" t="s">
        <v>31419</v>
      </c>
      <c r="C15525" s="174" t="s">
        <v>22371</v>
      </c>
    </row>
    <row r="15526" spans="1:3" ht="12" customHeight="1" x14ac:dyDescent="0.2">
      <c r="A15526" s="172" t="s">
        <v>14997</v>
      </c>
      <c r="B15526" s="173" t="s">
        <v>31420</v>
      </c>
      <c r="C15526" s="174" t="s">
        <v>22371</v>
      </c>
    </row>
    <row r="15527" spans="1:3" ht="12" customHeight="1" x14ac:dyDescent="0.2">
      <c r="A15527" s="172" t="s">
        <v>14998</v>
      </c>
      <c r="B15527" s="173" t="s">
        <v>31420</v>
      </c>
      <c r="C15527" s="174" t="s">
        <v>22371</v>
      </c>
    </row>
    <row r="15528" spans="1:3" ht="12" customHeight="1" x14ac:dyDescent="0.2">
      <c r="A15528" s="172" t="s">
        <v>14999</v>
      </c>
      <c r="B15528" s="173" t="s">
        <v>31421</v>
      </c>
      <c r="C15528" s="174" t="s">
        <v>22371</v>
      </c>
    </row>
    <row r="15529" spans="1:3" ht="12" customHeight="1" x14ac:dyDescent="0.2">
      <c r="A15529" s="172" t="s">
        <v>15000</v>
      </c>
      <c r="B15529" s="173" t="s">
        <v>31421</v>
      </c>
      <c r="C15529" s="174" t="s">
        <v>22371</v>
      </c>
    </row>
    <row r="15530" spans="1:3" ht="12" customHeight="1" x14ac:dyDescent="0.2">
      <c r="A15530" s="172" t="s">
        <v>15001</v>
      </c>
      <c r="B15530" s="173" t="s">
        <v>31422</v>
      </c>
      <c r="C15530" s="174" t="s">
        <v>22371</v>
      </c>
    </row>
    <row r="15531" spans="1:3" ht="12" customHeight="1" x14ac:dyDescent="0.2">
      <c r="A15531" s="172" t="s">
        <v>15002</v>
      </c>
      <c r="B15531" s="173" t="s">
        <v>31422</v>
      </c>
      <c r="C15531" s="174" t="s">
        <v>22371</v>
      </c>
    </row>
    <row r="15532" spans="1:3" ht="12" customHeight="1" x14ac:dyDescent="0.2">
      <c r="A15532" s="172" t="s">
        <v>15003</v>
      </c>
      <c r="B15532" s="173" t="s">
        <v>31423</v>
      </c>
      <c r="C15532" s="174" t="s">
        <v>22371</v>
      </c>
    </row>
    <row r="15533" spans="1:3" ht="12" customHeight="1" x14ac:dyDescent="0.2">
      <c r="A15533" s="172" t="s">
        <v>15004</v>
      </c>
      <c r="B15533" s="173" t="s">
        <v>31423</v>
      </c>
      <c r="C15533" s="174" t="s">
        <v>22371</v>
      </c>
    </row>
    <row r="15534" spans="1:3" ht="12" customHeight="1" x14ac:dyDescent="0.2">
      <c r="A15534" s="172" t="s">
        <v>15005</v>
      </c>
      <c r="B15534" s="173" t="s">
        <v>31424</v>
      </c>
      <c r="C15534" s="174" t="s">
        <v>22371</v>
      </c>
    </row>
    <row r="15535" spans="1:3" ht="12" customHeight="1" x14ac:dyDescent="0.2">
      <c r="A15535" s="172" t="s">
        <v>15006</v>
      </c>
      <c r="B15535" s="173" t="s">
        <v>31424</v>
      </c>
      <c r="C15535" s="174" t="s">
        <v>22371</v>
      </c>
    </row>
    <row r="15536" spans="1:3" ht="12" customHeight="1" x14ac:dyDescent="0.2">
      <c r="A15536" s="172" t="s">
        <v>15007</v>
      </c>
      <c r="B15536" s="173" t="s">
        <v>31425</v>
      </c>
      <c r="C15536" s="174" t="s">
        <v>22371</v>
      </c>
    </row>
    <row r="15537" spans="1:3" ht="12" customHeight="1" x14ac:dyDescent="0.2">
      <c r="A15537" s="172" t="s">
        <v>15008</v>
      </c>
      <c r="B15537" s="173" t="s">
        <v>31425</v>
      </c>
      <c r="C15537" s="174" t="s">
        <v>22371</v>
      </c>
    </row>
    <row r="15538" spans="1:3" ht="12" customHeight="1" x14ac:dyDescent="0.2">
      <c r="A15538" s="172" t="s">
        <v>15009</v>
      </c>
      <c r="B15538" s="173" t="s">
        <v>31426</v>
      </c>
      <c r="C15538" s="174" t="s">
        <v>22371</v>
      </c>
    </row>
    <row r="15539" spans="1:3" ht="12" customHeight="1" x14ac:dyDescent="0.2">
      <c r="A15539" s="172" t="s">
        <v>15010</v>
      </c>
      <c r="B15539" s="173" t="s">
        <v>31426</v>
      </c>
      <c r="C15539" s="174" t="s">
        <v>22371</v>
      </c>
    </row>
    <row r="15540" spans="1:3" ht="12" customHeight="1" x14ac:dyDescent="0.2">
      <c r="A15540" s="172" t="s">
        <v>15011</v>
      </c>
      <c r="B15540" s="173" t="s">
        <v>31427</v>
      </c>
      <c r="C15540" s="174" t="s">
        <v>22371</v>
      </c>
    </row>
    <row r="15541" spans="1:3" ht="12" customHeight="1" x14ac:dyDescent="0.2">
      <c r="A15541" s="172" t="s">
        <v>15012</v>
      </c>
      <c r="B15541" s="173" t="s">
        <v>31427</v>
      </c>
      <c r="C15541" s="174" t="s">
        <v>22371</v>
      </c>
    </row>
    <row r="15542" spans="1:3" ht="12" customHeight="1" x14ac:dyDescent="0.2">
      <c r="A15542" s="172" t="s">
        <v>15013</v>
      </c>
      <c r="B15542" s="173" t="s">
        <v>31428</v>
      </c>
      <c r="C15542" s="174" t="s">
        <v>22371</v>
      </c>
    </row>
    <row r="15543" spans="1:3" ht="12" customHeight="1" x14ac:dyDescent="0.2">
      <c r="A15543" s="172" t="s">
        <v>15014</v>
      </c>
      <c r="B15543" s="173" t="s">
        <v>31428</v>
      </c>
      <c r="C15543" s="174" t="s">
        <v>22371</v>
      </c>
    </row>
    <row r="15544" spans="1:3" ht="12" customHeight="1" x14ac:dyDescent="0.2">
      <c r="A15544" s="172" t="s">
        <v>15015</v>
      </c>
      <c r="B15544" s="173" t="s">
        <v>31429</v>
      </c>
      <c r="C15544" s="174" t="s">
        <v>22371</v>
      </c>
    </row>
    <row r="15545" spans="1:3" ht="12" customHeight="1" x14ac:dyDescent="0.2">
      <c r="A15545" s="172" t="s">
        <v>15016</v>
      </c>
      <c r="B15545" s="173" t="s">
        <v>31429</v>
      </c>
      <c r="C15545" s="174" t="s">
        <v>22371</v>
      </c>
    </row>
    <row r="15546" spans="1:3" ht="12" customHeight="1" x14ac:dyDescent="0.2">
      <c r="A15546" s="172" t="s">
        <v>15017</v>
      </c>
      <c r="B15546" s="173" t="s">
        <v>31430</v>
      </c>
      <c r="C15546" s="174" t="s">
        <v>22371</v>
      </c>
    </row>
    <row r="15547" spans="1:3" ht="12" customHeight="1" x14ac:dyDescent="0.2">
      <c r="A15547" s="172" t="s">
        <v>15018</v>
      </c>
      <c r="B15547" s="173" t="s">
        <v>31430</v>
      </c>
      <c r="C15547" s="174" t="s">
        <v>22371</v>
      </c>
    </row>
    <row r="15548" spans="1:3" ht="12" customHeight="1" x14ac:dyDescent="0.2">
      <c r="A15548" s="172" t="s">
        <v>15019</v>
      </c>
      <c r="B15548" s="173" t="s">
        <v>31431</v>
      </c>
      <c r="C15548" s="174" t="s">
        <v>22371</v>
      </c>
    </row>
    <row r="15549" spans="1:3" ht="12" customHeight="1" x14ac:dyDescent="0.2">
      <c r="A15549" s="172" t="s">
        <v>15020</v>
      </c>
      <c r="B15549" s="173" t="s">
        <v>31431</v>
      </c>
      <c r="C15549" s="174" t="s">
        <v>22371</v>
      </c>
    </row>
    <row r="15550" spans="1:3" ht="12" customHeight="1" x14ac:dyDescent="0.2">
      <c r="A15550" s="172" t="s">
        <v>15021</v>
      </c>
      <c r="B15550" s="173" t="s">
        <v>31432</v>
      </c>
      <c r="C15550" s="174" t="s">
        <v>22371</v>
      </c>
    </row>
    <row r="15551" spans="1:3" ht="12" customHeight="1" x14ac:dyDescent="0.2">
      <c r="A15551" s="172" t="s">
        <v>15022</v>
      </c>
      <c r="B15551" s="173" t="s">
        <v>31432</v>
      </c>
      <c r="C15551" s="174" t="s">
        <v>22371</v>
      </c>
    </row>
    <row r="15552" spans="1:3" ht="12" customHeight="1" x14ac:dyDescent="0.2">
      <c r="A15552" s="172" t="s">
        <v>15023</v>
      </c>
      <c r="B15552" s="173" t="s">
        <v>31433</v>
      </c>
      <c r="C15552" s="174" t="s">
        <v>22371</v>
      </c>
    </row>
    <row r="15553" spans="1:3" ht="12" customHeight="1" x14ac:dyDescent="0.2">
      <c r="A15553" s="172" t="s">
        <v>15024</v>
      </c>
      <c r="B15553" s="173" t="s">
        <v>31433</v>
      </c>
      <c r="C15553" s="174" t="s">
        <v>22371</v>
      </c>
    </row>
    <row r="15554" spans="1:3" ht="12" customHeight="1" x14ac:dyDescent="0.2">
      <c r="A15554" s="172" t="s">
        <v>15025</v>
      </c>
      <c r="B15554" s="173" t="s">
        <v>31434</v>
      </c>
      <c r="C15554" s="174" t="s">
        <v>22371</v>
      </c>
    </row>
    <row r="15555" spans="1:3" ht="12" customHeight="1" x14ac:dyDescent="0.2">
      <c r="A15555" s="172" t="s">
        <v>15026</v>
      </c>
      <c r="B15555" s="173" t="s">
        <v>31434</v>
      </c>
      <c r="C15555" s="174" t="s">
        <v>22371</v>
      </c>
    </row>
    <row r="15556" spans="1:3" ht="12" customHeight="1" x14ac:dyDescent="0.2">
      <c r="A15556" s="172" t="s">
        <v>15027</v>
      </c>
      <c r="B15556" s="173" t="s">
        <v>31435</v>
      </c>
      <c r="C15556" s="174" t="s">
        <v>22371</v>
      </c>
    </row>
    <row r="15557" spans="1:3" ht="12" customHeight="1" x14ac:dyDescent="0.2">
      <c r="A15557" s="172" t="s">
        <v>15028</v>
      </c>
      <c r="B15557" s="173" t="s">
        <v>31435</v>
      </c>
      <c r="C15557" s="174" t="s">
        <v>22371</v>
      </c>
    </row>
    <row r="15558" spans="1:3" ht="12" customHeight="1" x14ac:dyDescent="0.2">
      <c r="A15558" s="172" t="s">
        <v>15029</v>
      </c>
      <c r="B15558" s="173" t="s">
        <v>31436</v>
      </c>
      <c r="C15558" s="174" t="s">
        <v>22371</v>
      </c>
    </row>
    <row r="15559" spans="1:3" ht="12" customHeight="1" x14ac:dyDescent="0.2">
      <c r="A15559" s="172" t="s">
        <v>15030</v>
      </c>
      <c r="B15559" s="173" t="s">
        <v>31436</v>
      </c>
      <c r="C15559" s="174" t="s">
        <v>22371</v>
      </c>
    </row>
    <row r="15560" spans="1:3" ht="12" customHeight="1" x14ac:dyDescent="0.2">
      <c r="A15560" s="172" t="s">
        <v>15031</v>
      </c>
      <c r="B15560" s="173" t="s">
        <v>31437</v>
      </c>
      <c r="C15560" s="174" t="s">
        <v>22371</v>
      </c>
    </row>
    <row r="15561" spans="1:3" ht="12" customHeight="1" x14ac:dyDescent="0.2">
      <c r="A15561" s="172" t="s">
        <v>15032</v>
      </c>
      <c r="B15561" s="173" t="s">
        <v>31437</v>
      </c>
      <c r="C15561" s="174" t="s">
        <v>22371</v>
      </c>
    </row>
    <row r="15562" spans="1:3" ht="12" customHeight="1" x14ac:dyDescent="0.2">
      <c r="A15562" s="172" t="s">
        <v>15033</v>
      </c>
      <c r="B15562" s="173" t="s">
        <v>31438</v>
      </c>
      <c r="C15562" s="174" t="s">
        <v>22371</v>
      </c>
    </row>
    <row r="15563" spans="1:3" ht="12" customHeight="1" x14ac:dyDescent="0.2">
      <c r="A15563" s="172" t="s">
        <v>15034</v>
      </c>
      <c r="B15563" s="173" t="s">
        <v>31438</v>
      </c>
      <c r="C15563" s="174" t="s">
        <v>22371</v>
      </c>
    </row>
    <row r="15564" spans="1:3" ht="12" customHeight="1" x14ac:dyDescent="0.2">
      <c r="A15564" s="172" t="s">
        <v>15035</v>
      </c>
      <c r="B15564" s="173" t="s">
        <v>31439</v>
      </c>
      <c r="C15564" s="174" t="s">
        <v>22371</v>
      </c>
    </row>
    <row r="15565" spans="1:3" ht="12" customHeight="1" x14ac:dyDescent="0.2">
      <c r="A15565" s="172" t="s">
        <v>15036</v>
      </c>
      <c r="B15565" s="173" t="s">
        <v>31439</v>
      </c>
      <c r="C15565" s="174" t="s">
        <v>22371</v>
      </c>
    </row>
    <row r="15566" spans="1:3" ht="12" customHeight="1" x14ac:dyDescent="0.2">
      <c r="A15566" s="172" t="s">
        <v>15037</v>
      </c>
      <c r="B15566" s="173" t="s">
        <v>31440</v>
      </c>
      <c r="C15566" s="174" t="s">
        <v>22371</v>
      </c>
    </row>
    <row r="15567" spans="1:3" ht="12" customHeight="1" x14ac:dyDescent="0.2">
      <c r="A15567" s="172" t="s">
        <v>15038</v>
      </c>
      <c r="B15567" s="173" t="s">
        <v>31440</v>
      </c>
      <c r="C15567" s="174" t="s">
        <v>22371</v>
      </c>
    </row>
    <row r="15568" spans="1:3" ht="12" customHeight="1" x14ac:dyDescent="0.2">
      <c r="A15568" s="172" t="s">
        <v>15039</v>
      </c>
      <c r="B15568" s="173" t="s">
        <v>31441</v>
      </c>
      <c r="C15568" s="174" t="s">
        <v>22371</v>
      </c>
    </row>
    <row r="15569" spans="1:3" ht="12" customHeight="1" x14ac:dyDescent="0.2">
      <c r="A15569" s="172" t="s">
        <v>15040</v>
      </c>
      <c r="B15569" s="173" t="s">
        <v>31441</v>
      </c>
      <c r="C15569" s="174" t="s">
        <v>22371</v>
      </c>
    </row>
    <row r="15570" spans="1:3" ht="12" customHeight="1" x14ac:dyDescent="0.2">
      <c r="A15570" s="172" t="s">
        <v>15041</v>
      </c>
      <c r="B15570" s="173" t="s">
        <v>31442</v>
      </c>
      <c r="C15570" s="174" t="s">
        <v>22371</v>
      </c>
    </row>
    <row r="15571" spans="1:3" ht="12" customHeight="1" x14ac:dyDescent="0.2">
      <c r="A15571" s="172" t="s">
        <v>15042</v>
      </c>
      <c r="B15571" s="173" t="s">
        <v>31442</v>
      </c>
      <c r="C15571" s="174" t="s">
        <v>22371</v>
      </c>
    </row>
    <row r="15572" spans="1:3" ht="12" customHeight="1" x14ac:dyDescent="0.2">
      <c r="A15572" s="172" t="s">
        <v>15043</v>
      </c>
      <c r="B15572" s="173" t="s">
        <v>31443</v>
      </c>
      <c r="C15572" s="174" t="s">
        <v>22371</v>
      </c>
    </row>
    <row r="15573" spans="1:3" ht="12" customHeight="1" x14ac:dyDescent="0.2">
      <c r="A15573" s="172" t="s">
        <v>15044</v>
      </c>
      <c r="B15573" s="173" t="s">
        <v>31443</v>
      </c>
      <c r="C15573" s="174" t="s">
        <v>22371</v>
      </c>
    </row>
    <row r="15574" spans="1:3" ht="12" customHeight="1" x14ac:dyDescent="0.2">
      <c r="A15574" s="172" t="s">
        <v>15045</v>
      </c>
      <c r="B15574" s="173" t="s">
        <v>31444</v>
      </c>
      <c r="C15574" s="174" t="s">
        <v>22371</v>
      </c>
    </row>
    <row r="15575" spans="1:3" ht="12" customHeight="1" x14ac:dyDescent="0.2">
      <c r="A15575" s="172" t="s">
        <v>15046</v>
      </c>
      <c r="B15575" s="173" t="s">
        <v>31444</v>
      </c>
      <c r="C15575" s="174" t="s">
        <v>22371</v>
      </c>
    </row>
    <row r="15576" spans="1:3" ht="12" customHeight="1" x14ac:dyDescent="0.2">
      <c r="A15576" s="172" t="s">
        <v>15047</v>
      </c>
      <c r="B15576" s="173" t="s">
        <v>31445</v>
      </c>
      <c r="C15576" s="174" t="s">
        <v>22371</v>
      </c>
    </row>
    <row r="15577" spans="1:3" ht="12" customHeight="1" x14ac:dyDescent="0.2">
      <c r="A15577" s="172" t="s">
        <v>15048</v>
      </c>
      <c r="B15577" s="173" t="s">
        <v>31445</v>
      </c>
      <c r="C15577" s="174" t="s">
        <v>22371</v>
      </c>
    </row>
    <row r="15578" spans="1:3" ht="12" customHeight="1" x14ac:dyDescent="0.2">
      <c r="A15578" s="172" t="s">
        <v>15049</v>
      </c>
      <c r="B15578" s="173" t="s">
        <v>31446</v>
      </c>
      <c r="C15578" s="174" t="s">
        <v>22371</v>
      </c>
    </row>
    <row r="15579" spans="1:3" ht="12" customHeight="1" x14ac:dyDescent="0.2">
      <c r="A15579" s="172" t="s">
        <v>15050</v>
      </c>
      <c r="B15579" s="173" t="s">
        <v>31446</v>
      </c>
      <c r="C15579" s="174" t="s">
        <v>22371</v>
      </c>
    </row>
    <row r="15580" spans="1:3" ht="12" customHeight="1" x14ac:dyDescent="0.2">
      <c r="A15580" s="172" t="s">
        <v>15051</v>
      </c>
      <c r="B15580" s="173" t="s">
        <v>31447</v>
      </c>
      <c r="C15580" s="174" t="s">
        <v>22371</v>
      </c>
    </row>
    <row r="15581" spans="1:3" ht="12" customHeight="1" x14ac:dyDescent="0.2">
      <c r="A15581" s="172" t="s">
        <v>15052</v>
      </c>
      <c r="B15581" s="173" t="s">
        <v>31447</v>
      </c>
      <c r="C15581" s="174" t="s">
        <v>22371</v>
      </c>
    </row>
    <row r="15582" spans="1:3" ht="12" customHeight="1" x14ac:dyDescent="0.2">
      <c r="A15582" s="172" t="s">
        <v>15053</v>
      </c>
      <c r="B15582" s="173" t="s">
        <v>31448</v>
      </c>
      <c r="C15582" s="174" t="s">
        <v>22371</v>
      </c>
    </row>
    <row r="15583" spans="1:3" ht="12" customHeight="1" x14ac:dyDescent="0.2">
      <c r="A15583" s="172" t="s">
        <v>15054</v>
      </c>
      <c r="B15583" s="173" t="s">
        <v>31448</v>
      </c>
      <c r="C15583" s="174" t="s">
        <v>22371</v>
      </c>
    </row>
    <row r="15584" spans="1:3" ht="12" customHeight="1" x14ac:dyDescent="0.2">
      <c r="A15584" s="172" t="s">
        <v>15055</v>
      </c>
      <c r="B15584" s="173" t="s">
        <v>31449</v>
      </c>
      <c r="C15584" s="174" t="s">
        <v>22371</v>
      </c>
    </row>
    <row r="15585" spans="1:3" ht="12" customHeight="1" x14ac:dyDescent="0.2">
      <c r="A15585" s="172" t="s">
        <v>15056</v>
      </c>
      <c r="B15585" s="173" t="s">
        <v>31449</v>
      </c>
      <c r="C15585" s="174" t="s">
        <v>22371</v>
      </c>
    </row>
    <row r="15586" spans="1:3" ht="12" customHeight="1" x14ac:dyDescent="0.2">
      <c r="A15586" s="172" t="s">
        <v>15057</v>
      </c>
      <c r="B15586" s="173" t="s">
        <v>31450</v>
      </c>
      <c r="C15586" s="174" t="s">
        <v>22371</v>
      </c>
    </row>
    <row r="15587" spans="1:3" ht="12" customHeight="1" x14ac:dyDescent="0.2">
      <c r="A15587" s="172" t="s">
        <v>15058</v>
      </c>
      <c r="B15587" s="173" t="s">
        <v>31450</v>
      </c>
      <c r="C15587" s="174" t="s">
        <v>22371</v>
      </c>
    </row>
    <row r="15588" spans="1:3" ht="12" customHeight="1" x14ac:dyDescent="0.2">
      <c r="A15588" s="172" t="s">
        <v>15059</v>
      </c>
      <c r="B15588" s="173" t="s">
        <v>31451</v>
      </c>
      <c r="C15588" s="174" t="s">
        <v>22371</v>
      </c>
    </row>
    <row r="15589" spans="1:3" ht="12" customHeight="1" x14ac:dyDescent="0.2">
      <c r="A15589" s="172" t="s">
        <v>15060</v>
      </c>
      <c r="B15589" s="173" t="s">
        <v>31451</v>
      </c>
      <c r="C15589" s="174" t="s">
        <v>22371</v>
      </c>
    </row>
    <row r="15590" spans="1:3" ht="12" customHeight="1" x14ac:dyDescent="0.2">
      <c r="A15590" s="172" t="s">
        <v>15061</v>
      </c>
      <c r="B15590" s="173" t="s">
        <v>31452</v>
      </c>
      <c r="C15590" s="174" t="s">
        <v>22371</v>
      </c>
    </row>
    <row r="15591" spans="1:3" ht="12" customHeight="1" x14ac:dyDescent="0.2">
      <c r="A15591" s="172" t="s">
        <v>15062</v>
      </c>
      <c r="B15591" s="173" t="s">
        <v>31452</v>
      </c>
      <c r="C15591" s="174" t="s">
        <v>22371</v>
      </c>
    </row>
    <row r="15592" spans="1:3" ht="12" customHeight="1" x14ac:dyDescent="0.2">
      <c r="A15592" s="172" t="s">
        <v>15063</v>
      </c>
      <c r="B15592" s="173" t="s">
        <v>31453</v>
      </c>
      <c r="C15592" s="174" t="s">
        <v>22371</v>
      </c>
    </row>
    <row r="15593" spans="1:3" ht="12" customHeight="1" x14ac:dyDescent="0.2">
      <c r="A15593" s="172" t="s">
        <v>15064</v>
      </c>
      <c r="B15593" s="173" t="s">
        <v>31453</v>
      </c>
      <c r="C15593" s="174" t="s">
        <v>22371</v>
      </c>
    </row>
    <row r="15594" spans="1:3" ht="12" customHeight="1" x14ac:dyDescent="0.2">
      <c r="A15594" s="172" t="s">
        <v>15065</v>
      </c>
      <c r="B15594" s="173" t="s">
        <v>31454</v>
      </c>
      <c r="C15594" s="174" t="s">
        <v>22371</v>
      </c>
    </row>
    <row r="15595" spans="1:3" ht="12" customHeight="1" x14ac:dyDescent="0.2">
      <c r="A15595" s="172" t="s">
        <v>15066</v>
      </c>
      <c r="B15595" s="173" t="s">
        <v>31454</v>
      </c>
      <c r="C15595" s="174" t="s">
        <v>22371</v>
      </c>
    </row>
    <row r="15596" spans="1:3" ht="12" customHeight="1" x14ac:dyDescent="0.2">
      <c r="A15596" s="172" t="s">
        <v>15067</v>
      </c>
      <c r="B15596" s="173" t="s">
        <v>31455</v>
      </c>
      <c r="C15596" s="174" t="s">
        <v>22371</v>
      </c>
    </row>
    <row r="15597" spans="1:3" ht="12" customHeight="1" x14ac:dyDescent="0.2">
      <c r="A15597" s="172" t="s">
        <v>15068</v>
      </c>
      <c r="B15597" s="173" t="s">
        <v>31455</v>
      </c>
      <c r="C15597" s="174" t="s">
        <v>22371</v>
      </c>
    </row>
    <row r="15598" spans="1:3" ht="12" customHeight="1" x14ac:dyDescent="0.2">
      <c r="A15598" s="172" t="s">
        <v>15069</v>
      </c>
      <c r="B15598" s="173" t="s">
        <v>31456</v>
      </c>
      <c r="C15598" s="174" t="s">
        <v>22371</v>
      </c>
    </row>
    <row r="15599" spans="1:3" ht="12" customHeight="1" x14ac:dyDescent="0.2">
      <c r="A15599" s="172" t="s">
        <v>15070</v>
      </c>
      <c r="B15599" s="173" t="s">
        <v>31456</v>
      </c>
      <c r="C15599" s="174" t="s">
        <v>22371</v>
      </c>
    </row>
    <row r="15600" spans="1:3" ht="12" customHeight="1" x14ac:dyDescent="0.2">
      <c r="A15600" s="172" t="s">
        <v>15071</v>
      </c>
      <c r="B15600" s="173" t="s">
        <v>31457</v>
      </c>
      <c r="C15600" s="174" t="s">
        <v>22371</v>
      </c>
    </row>
    <row r="15601" spans="1:3" ht="12" customHeight="1" x14ac:dyDescent="0.2">
      <c r="A15601" s="172" t="s">
        <v>15072</v>
      </c>
      <c r="B15601" s="173" t="s">
        <v>31457</v>
      </c>
      <c r="C15601" s="174" t="s">
        <v>22371</v>
      </c>
    </row>
    <row r="15602" spans="1:3" ht="12" customHeight="1" x14ac:dyDescent="0.2">
      <c r="A15602" s="172" t="s">
        <v>15073</v>
      </c>
      <c r="B15602" s="173" t="s">
        <v>31458</v>
      </c>
      <c r="C15602" s="174" t="s">
        <v>22371</v>
      </c>
    </row>
    <row r="15603" spans="1:3" ht="12" customHeight="1" x14ac:dyDescent="0.2">
      <c r="A15603" s="172" t="s">
        <v>15074</v>
      </c>
      <c r="B15603" s="173" t="s">
        <v>31458</v>
      </c>
      <c r="C15603" s="174" t="s">
        <v>22371</v>
      </c>
    </row>
    <row r="15604" spans="1:3" ht="12" customHeight="1" x14ac:dyDescent="0.2">
      <c r="A15604" s="172" t="s">
        <v>15075</v>
      </c>
      <c r="B15604" s="173" t="s">
        <v>31459</v>
      </c>
      <c r="C15604" s="174" t="s">
        <v>22371</v>
      </c>
    </row>
    <row r="15605" spans="1:3" ht="12" customHeight="1" x14ac:dyDescent="0.2">
      <c r="A15605" s="172" t="s">
        <v>15076</v>
      </c>
      <c r="B15605" s="173" t="s">
        <v>31459</v>
      </c>
      <c r="C15605" s="174" t="s">
        <v>22371</v>
      </c>
    </row>
    <row r="15606" spans="1:3" ht="12" customHeight="1" x14ac:dyDescent="0.2">
      <c r="A15606" s="172" t="s">
        <v>15077</v>
      </c>
      <c r="B15606" s="173" t="s">
        <v>31460</v>
      </c>
      <c r="C15606" s="174" t="s">
        <v>22371</v>
      </c>
    </row>
    <row r="15607" spans="1:3" ht="12" customHeight="1" x14ac:dyDescent="0.2">
      <c r="A15607" s="172" t="s">
        <v>15078</v>
      </c>
      <c r="B15607" s="173" t="s">
        <v>31460</v>
      </c>
      <c r="C15607" s="174" t="s">
        <v>22371</v>
      </c>
    </row>
    <row r="15608" spans="1:3" ht="12" customHeight="1" x14ac:dyDescent="0.2">
      <c r="A15608" s="172" t="s">
        <v>15079</v>
      </c>
      <c r="B15608" s="173" t="s">
        <v>31461</v>
      </c>
      <c r="C15608" s="174" t="s">
        <v>22371</v>
      </c>
    </row>
    <row r="15609" spans="1:3" ht="12" customHeight="1" x14ac:dyDescent="0.2">
      <c r="A15609" s="172" t="s">
        <v>15080</v>
      </c>
      <c r="B15609" s="173" t="s">
        <v>31461</v>
      </c>
      <c r="C15609" s="174" t="s">
        <v>22371</v>
      </c>
    </row>
    <row r="15610" spans="1:3" ht="12" customHeight="1" x14ac:dyDescent="0.2">
      <c r="A15610" s="172" t="s">
        <v>15081</v>
      </c>
      <c r="B15610" s="173" t="s">
        <v>31462</v>
      </c>
      <c r="C15610" s="174" t="s">
        <v>22371</v>
      </c>
    </row>
    <row r="15611" spans="1:3" ht="12" customHeight="1" x14ac:dyDescent="0.2">
      <c r="A15611" s="172" t="s">
        <v>15082</v>
      </c>
      <c r="B15611" s="173" t="s">
        <v>31462</v>
      </c>
      <c r="C15611" s="174" t="s">
        <v>22371</v>
      </c>
    </row>
    <row r="15612" spans="1:3" ht="12" customHeight="1" x14ac:dyDescent="0.2">
      <c r="A15612" s="172" t="s">
        <v>15083</v>
      </c>
      <c r="B15612" s="173" t="s">
        <v>31463</v>
      </c>
      <c r="C15612" s="174" t="s">
        <v>22371</v>
      </c>
    </row>
    <row r="15613" spans="1:3" ht="12" customHeight="1" x14ac:dyDescent="0.2">
      <c r="A15613" s="172" t="s">
        <v>15084</v>
      </c>
      <c r="B15613" s="173" t="s">
        <v>31463</v>
      </c>
      <c r="C15613" s="174" t="s">
        <v>22371</v>
      </c>
    </row>
    <row r="15614" spans="1:3" ht="12" customHeight="1" x14ac:dyDescent="0.2">
      <c r="A15614" s="172" t="s">
        <v>15085</v>
      </c>
      <c r="B15614" s="173" t="s">
        <v>31464</v>
      </c>
      <c r="C15614" s="174" t="s">
        <v>22371</v>
      </c>
    </row>
    <row r="15615" spans="1:3" ht="12" customHeight="1" x14ac:dyDescent="0.2">
      <c r="A15615" s="172" t="s">
        <v>15086</v>
      </c>
      <c r="B15615" s="173" t="s">
        <v>31464</v>
      </c>
      <c r="C15615" s="174" t="s">
        <v>22371</v>
      </c>
    </row>
    <row r="15616" spans="1:3" ht="12" customHeight="1" x14ac:dyDescent="0.2">
      <c r="A15616" s="172" t="s">
        <v>15087</v>
      </c>
      <c r="B15616" s="173" t="s">
        <v>31465</v>
      </c>
      <c r="C15616" s="174" t="s">
        <v>22371</v>
      </c>
    </row>
    <row r="15617" spans="1:3" ht="12" customHeight="1" x14ac:dyDescent="0.2">
      <c r="A15617" s="172" t="s">
        <v>15088</v>
      </c>
      <c r="B15617" s="173" t="s">
        <v>31465</v>
      </c>
      <c r="C15617" s="174" t="s">
        <v>22371</v>
      </c>
    </row>
    <row r="15618" spans="1:3" ht="12" customHeight="1" x14ac:dyDescent="0.2">
      <c r="A15618" s="172" t="s">
        <v>15089</v>
      </c>
      <c r="B15618" s="173" t="s">
        <v>31466</v>
      </c>
      <c r="C15618" s="174" t="s">
        <v>22371</v>
      </c>
    </row>
    <row r="15619" spans="1:3" ht="12" customHeight="1" x14ac:dyDescent="0.2">
      <c r="A15619" s="172" t="s">
        <v>15090</v>
      </c>
      <c r="B15619" s="173" t="s">
        <v>31466</v>
      </c>
      <c r="C15619" s="174" t="s">
        <v>22371</v>
      </c>
    </row>
    <row r="15620" spans="1:3" ht="12" customHeight="1" x14ac:dyDescent="0.2">
      <c r="A15620" s="172" t="s">
        <v>15091</v>
      </c>
      <c r="B15620" s="173" t="s">
        <v>31467</v>
      </c>
      <c r="C15620" s="174" t="s">
        <v>22371</v>
      </c>
    </row>
    <row r="15621" spans="1:3" ht="12" customHeight="1" x14ac:dyDescent="0.2">
      <c r="A15621" s="172" t="s">
        <v>15092</v>
      </c>
      <c r="B15621" s="173" t="s">
        <v>31467</v>
      </c>
      <c r="C15621" s="174" t="s">
        <v>22371</v>
      </c>
    </row>
    <row r="15622" spans="1:3" ht="12" customHeight="1" x14ac:dyDescent="0.2">
      <c r="A15622" s="172" t="s">
        <v>15093</v>
      </c>
      <c r="B15622" s="173" t="s">
        <v>31468</v>
      </c>
      <c r="C15622" s="174" t="s">
        <v>22371</v>
      </c>
    </row>
    <row r="15623" spans="1:3" ht="12" customHeight="1" x14ac:dyDescent="0.2">
      <c r="A15623" s="172" t="s">
        <v>15094</v>
      </c>
      <c r="B15623" s="173" t="s">
        <v>31468</v>
      </c>
      <c r="C15623" s="174" t="s">
        <v>22371</v>
      </c>
    </row>
    <row r="15624" spans="1:3" ht="12" customHeight="1" x14ac:dyDescent="0.2">
      <c r="A15624" s="172" t="s">
        <v>15095</v>
      </c>
      <c r="B15624" s="173" t="s">
        <v>31469</v>
      </c>
      <c r="C15624" s="174" t="s">
        <v>22371</v>
      </c>
    </row>
    <row r="15625" spans="1:3" ht="12" customHeight="1" x14ac:dyDescent="0.2">
      <c r="A15625" s="172" t="s">
        <v>15096</v>
      </c>
      <c r="B15625" s="173" t="s">
        <v>31469</v>
      </c>
      <c r="C15625" s="174" t="s">
        <v>22371</v>
      </c>
    </row>
    <row r="15626" spans="1:3" ht="12" customHeight="1" x14ac:dyDescent="0.2">
      <c r="A15626" s="172" t="s">
        <v>15097</v>
      </c>
      <c r="B15626" s="173" t="s">
        <v>31470</v>
      </c>
      <c r="C15626" s="174" t="s">
        <v>22371</v>
      </c>
    </row>
    <row r="15627" spans="1:3" ht="12" customHeight="1" x14ac:dyDescent="0.2">
      <c r="A15627" s="172" t="s">
        <v>15098</v>
      </c>
      <c r="B15627" s="173" t="s">
        <v>31470</v>
      </c>
      <c r="C15627" s="174" t="s">
        <v>22371</v>
      </c>
    </row>
    <row r="15628" spans="1:3" ht="12" customHeight="1" x14ac:dyDescent="0.2">
      <c r="A15628" s="172" t="s">
        <v>15099</v>
      </c>
      <c r="B15628" s="173" t="s">
        <v>31471</v>
      </c>
      <c r="C15628" s="174" t="s">
        <v>22371</v>
      </c>
    </row>
    <row r="15629" spans="1:3" ht="12" customHeight="1" x14ac:dyDescent="0.2">
      <c r="A15629" s="172" t="s">
        <v>15100</v>
      </c>
      <c r="B15629" s="173" t="s">
        <v>31471</v>
      </c>
      <c r="C15629" s="174" t="s">
        <v>22371</v>
      </c>
    </row>
    <row r="15630" spans="1:3" ht="12" customHeight="1" x14ac:dyDescent="0.2">
      <c r="A15630" s="172" t="s">
        <v>15101</v>
      </c>
      <c r="B15630" s="173" t="s">
        <v>31472</v>
      </c>
      <c r="C15630" s="174" t="s">
        <v>22371</v>
      </c>
    </row>
    <row r="15631" spans="1:3" ht="12" customHeight="1" x14ac:dyDescent="0.2">
      <c r="A15631" s="172" t="s">
        <v>15102</v>
      </c>
      <c r="B15631" s="173" t="s">
        <v>31472</v>
      </c>
      <c r="C15631" s="174" t="s">
        <v>22371</v>
      </c>
    </row>
    <row r="15632" spans="1:3" ht="12" customHeight="1" x14ac:dyDescent="0.2">
      <c r="A15632" s="172" t="s">
        <v>15103</v>
      </c>
      <c r="B15632" s="173" t="s">
        <v>31473</v>
      </c>
      <c r="C15632" s="174" t="s">
        <v>22371</v>
      </c>
    </row>
    <row r="15633" spans="1:3" ht="12" customHeight="1" x14ac:dyDescent="0.2">
      <c r="A15633" s="172" t="s">
        <v>15104</v>
      </c>
      <c r="B15633" s="173" t="s">
        <v>31473</v>
      </c>
      <c r="C15633" s="174" t="s">
        <v>22371</v>
      </c>
    </row>
    <row r="15634" spans="1:3" ht="12" customHeight="1" x14ac:dyDescent="0.2">
      <c r="A15634" s="172" t="s">
        <v>15105</v>
      </c>
      <c r="B15634" s="173" t="s">
        <v>31474</v>
      </c>
      <c r="C15634" s="174" t="s">
        <v>22371</v>
      </c>
    </row>
    <row r="15635" spans="1:3" ht="12" customHeight="1" x14ac:dyDescent="0.2">
      <c r="A15635" s="172" t="s">
        <v>15106</v>
      </c>
      <c r="B15635" s="173" t="s">
        <v>31474</v>
      </c>
      <c r="C15635" s="174" t="s">
        <v>22371</v>
      </c>
    </row>
    <row r="15636" spans="1:3" ht="12" customHeight="1" x14ac:dyDescent="0.2">
      <c r="A15636" s="172" t="s">
        <v>15107</v>
      </c>
      <c r="B15636" s="173" t="s">
        <v>31475</v>
      </c>
      <c r="C15636" s="174" t="s">
        <v>22371</v>
      </c>
    </row>
    <row r="15637" spans="1:3" ht="12" customHeight="1" x14ac:dyDescent="0.2">
      <c r="A15637" s="172" t="s">
        <v>15108</v>
      </c>
      <c r="B15637" s="173" t="s">
        <v>31475</v>
      </c>
      <c r="C15637" s="174" t="s">
        <v>22371</v>
      </c>
    </row>
    <row r="15638" spans="1:3" ht="12" customHeight="1" x14ac:dyDescent="0.2">
      <c r="A15638" s="172" t="s">
        <v>15109</v>
      </c>
      <c r="B15638" s="173" t="s">
        <v>31476</v>
      </c>
      <c r="C15638" s="174" t="s">
        <v>22371</v>
      </c>
    </row>
    <row r="15639" spans="1:3" ht="12" customHeight="1" x14ac:dyDescent="0.2">
      <c r="A15639" s="172" t="s">
        <v>15110</v>
      </c>
      <c r="B15639" s="173" t="s">
        <v>31476</v>
      </c>
      <c r="C15639" s="174" t="s">
        <v>22371</v>
      </c>
    </row>
    <row r="15640" spans="1:3" ht="12" customHeight="1" x14ac:dyDescent="0.2">
      <c r="A15640" s="172" t="s">
        <v>15111</v>
      </c>
      <c r="B15640" s="173" t="s">
        <v>31477</v>
      </c>
      <c r="C15640" s="174" t="s">
        <v>22371</v>
      </c>
    </row>
    <row r="15641" spans="1:3" ht="12" customHeight="1" x14ac:dyDescent="0.2">
      <c r="A15641" s="172" t="s">
        <v>15112</v>
      </c>
      <c r="B15641" s="173" t="s">
        <v>31477</v>
      </c>
      <c r="C15641" s="174" t="s">
        <v>22371</v>
      </c>
    </row>
    <row r="15642" spans="1:3" ht="12" customHeight="1" x14ac:dyDescent="0.2">
      <c r="A15642" s="172" t="s">
        <v>15113</v>
      </c>
      <c r="B15642" s="173" t="s">
        <v>31478</v>
      </c>
      <c r="C15642" s="174" t="s">
        <v>22371</v>
      </c>
    </row>
    <row r="15643" spans="1:3" ht="12" customHeight="1" x14ac:dyDescent="0.2">
      <c r="A15643" s="172" t="s">
        <v>15114</v>
      </c>
      <c r="B15643" s="173" t="s">
        <v>31478</v>
      </c>
      <c r="C15643" s="174" t="s">
        <v>22371</v>
      </c>
    </row>
    <row r="15644" spans="1:3" ht="12" customHeight="1" x14ac:dyDescent="0.2">
      <c r="A15644" s="172" t="s">
        <v>15115</v>
      </c>
      <c r="B15644" s="173" t="s">
        <v>31479</v>
      </c>
      <c r="C15644" s="174" t="s">
        <v>22371</v>
      </c>
    </row>
    <row r="15645" spans="1:3" ht="12" customHeight="1" x14ac:dyDescent="0.2">
      <c r="A15645" s="172" t="s">
        <v>15116</v>
      </c>
      <c r="B15645" s="173" t="s">
        <v>31479</v>
      </c>
      <c r="C15645" s="174" t="s">
        <v>22371</v>
      </c>
    </row>
    <row r="15646" spans="1:3" ht="12" customHeight="1" x14ac:dyDescent="0.2">
      <c r="A15646" s="172" t="s">
        <v>15117</v>
      </c>
      <c r="B15646" s="173" t="s">
        <v>31480</v>
      </c>
      <c r="C15646" s="174" t="s">
        <v>22371</v>
      </c>
    </row>
    <row r="15647" spans="1:3" ht="12" customHeight="1" x14ac:dyDescent="0.2">
      <c r="A15647" s="172" t="s">
        <v>15118</v>
      </c>
      <c r="B15647" s="173" t="s">
        <v>31480</v>
      </c>
      <c r="C15647" s="174" t="s">
        <v>22371</v>
      </c>
    </row>
    <row r="15648" spans="1:3" ht="12" customHeight="1" x14ac:dyDescent="0.2">
      <c r="A15648" s="172" t="s">
        <v>15119</v>
      </c>
      <c r="B15648" s="173" t="s">
        <v>31481</v>
      </c>
      <c r="C15648" s="174" t="s">
        <v>22371</v>
      </c>
    </row>
    <row r="15649" spans="1:3" ht="12" customHeight="1" x14ac:dyDescent="0.2">
      <c r="A15649" s="172" t="s">
        <v>15120</v>
      </c>
      <c r="B15649" s="173" t="s">
        <v>31481</v>
      </c>
      <c r="C15649" s="174" t="s">
        <v>22371</v>
      </c>
    </row>
    <row r="15650" spans="1:3" ht="12" customHeight="1" x14ac:dyDescent="0.2">
      <c r="A15650" s="172" t="s">
        <v>15121</v>
      </c>
      <c r="B15650" s="173" t="s">
        <v>31482</v>
      </c>
      <c r="C15650" s="174" t="s">
        <v>22371</v>
      </c>
    </row>
    <row r="15651" spans="1:3" ht="12" customHeight="1" x14ac:dyDescent="0.2">
      <c r="A15651" s="172" t="s">
        <v>15122</v>
      </c>
      <c r="B15651" s="173" t="s">
        <v>31482</v>
      </c>
      <c r="C15651" s="174" t="s">
        <v>22371</v>
      </c>
    </row>
    <row r="15652" spans="1:3" ht="12" customHeight="1" x14ac:dyDescent="0.2">
      <c r="A15652" s="172" t="s">
        <v>15123</v>
      </c>
      <c r="B15652" s="173" t="s">
        <v>31483</v>
      </c>
      <c r="C15652" s="174" t="s">
        <v>22371</v>
      </c>
    </row>
    <row r="15653" spans="1:3" ht="12" customHeight="1" x14ac:dyDescent="0.2">
      <c r="A15653" s="172" t="s">
        <v>15124</v>
      </c>
      <c r="B15653" s="173" t="s">
        <v>31483</v>
      </c>
      <c r="C15653" s="174" t="s">
        <v>22371</v>
      </c>
    </row>
    <row r="15654" spans="1:3" ht="12" customHeight="1" x14ac:dyDescent="0.2">
      <c r="A15654" s="172" t="s">
        <v>15125</v>
      </c>
      <c r="B15654" s="173" t="s">
        <v>31484</v>
      </c>
      <c r="C15654" s="174" t="s">
        <v>22371</v>
      </c>
    </row>
    <row r="15655" spans="1:3" ht="12" customHeight="1" x14ac:dyDescent="0.2">
      <c r="A15655" s="172" t="s">
        <v>15126</v>
      </c>
      <c r="B15655" s="173" t="s">
        <v>31484</v>
      </c>
      <c r="C15655" s="174" t="s">
        <v>22371</v>
      </c>
    </row>
    <row r="15656" spans="1:3" ht="12" customHeight="1" x14ac:dyDescent="0.2">
      <c r="A15656" s="172" t="s">
        <v>15127</v>
      </c>
      <c r="B15656" s="173" t="s">
        <v>31485</v>
      </c>
      <c r="C15656" s="174" t="s">
        <v>22371</v>
      </c>
    </row>
    <row r="15657" spans="1:3" ht="12" customHeight="1" x14ac:dyDescent="0.2">
      <c r="A15657" s="172" t="s">
        <v>15128</v>
      </c>
      <c r="B15657" s="173" t="s">
        <v>31485</v>
      </c>
      <c r="C15657" s="174" t="s">
        <v>22371</v>
      </c>
    </row>
    <row r="15658" spans="1:3" ht="12" customHeight="1" x14ac:dyDescent="0.2">
      <c r="A15658" s="172" t="s">
        <v>15129</v>
      </c>
      <c r="B15658" s="173" t="s">
        <v>31486</v>
      </c>
      <c r="C15658" s="174" t="s">
        <v>22371</v>
      </c>
    </row>
    <row r="15659" spans="1:3" ht="12" customHeight="1" x14ac:dyDescent="0.2">
      <c r="A15659" s="172" t="s">
        <v>15130</v>
      </c>
      <c r="B15659" s="173" t="s">
        <v>31486</v>
      </c>
      <c r="C15659" s="174" t="s">
        <v>22371</v>
      </c>
    </row>
    <row r="15660" spans="1:3" ht="12" customHeight="1" x14ac:dyDescent="0.2">
      <c r="A15660" s="172" t="s">
        <v>15131</v>
      </c>
      <c r="B15660" s="173" t="s">
        <v>31487</v>
      </c>
      <c r="C15660" s="174" t="s">
        <v>22371</v>
      </c>
    </row>
    <row r="15661" spans="1:3" ht="12" customHeight="1" x14ac:dyDescent="0.2">
      <c r="A15661" s="172" t="s">
        <v>15132</v>
      </c>
      <c r="B15661" s="173" t="s">
        <v>31487</v>
      </c>
      <c r="C15661" s="174" t="s">
        <v>22371</v>
      </c>
    </row>
    <row r="15662" spans="1:3" ht="12" customHeight="1" x14ac:dyDescent="0.2">
      <c r="A15662" s="172" t="s">
        <v>15133</v>
      </c>
      <c r="B15662" s="173" t="s">
        <v>31488</v>
      </c>
      <c r="C15662" s="174" t="s">
        <v>22371</v>
      </c>
    </row>
    <row r="15663" spans="1:3" ht="12" customHeight="1" x14ac:dyDescent="0.2">
      <c r="A15663" s="172" t="s">
        <v>15134</v>
      </c>
      <c r="B15663" s="173" t="s">
        <v>31488</v>
      </c>
      <c r="C15663" s="174" t="s">
        <v>22371</v>
      </c>
    </row>
    <row r="15664" spans="1:3" ht="12" customHeight="1" x14ac:dyDescent="0.2">
      <c r="A15664" s="172" t="s">
        <v>15135</v>
      </c>
      <c r="B15664" s="173" t="s">
        <v>31489</v>
      </c>
      <c r="C15664" s="174" t="s">
        <v>22371</v>
      </c>
    </row>
    <row r="15665" spans="1:3" ht="12" customHeight="1" x14ac:dyDescent="0.2">
      <c r="A15665" s="172" t="s">
        <v>15136</v>
      </c>
      <c r="B15665" s="173" t="s">
        <v>31489</v>
      </c>
      <c r="C15665" s="174" t="s">
        <v>22371</v>
      </c>
    </row>
    <row r="15666" spans="1:3" ht="12" customHeight="1" x14ac:dyDescent="0.2">
      <c r="A15666" s="172" t="s">
        <v>15137</v>
      </c>
      <c r="B15666" s="173" t="s">
        <v>31490</v>
      </c>
      <c r="C15666" s="174" t="s">
        <v>22371</v>
      </c>
    </row>
    <row r="15667" spans="1:3" ht="12" customHeight="1" x14ac:dyDescent="0.2">
      <c r="A15667" s="172" t="s">
        <v>15138</v>
      </c>
      <c r="B15667" s="173" t="s">
        <v>31490</v>
      </c>
      <c r="C15667" s="174" t="s">
        <v>22371</v>
      </c>
    </row>
    <row r="15668" spans="1:3" ht="12" customHeight="1" x14ac:dyDescent="0.2">
      <c r="A15668" s="172" t="s">
        <v>15139</v>
      </c>
      <c r="B15668" s="173" t="s">
        <v>31491</v>
      </c>
      <c r="C15668" s="174" t="s">
        <v>22371</v>
      </c>
    </row>
    <row r="15669" spans="1:3" ht="12" customHeight="1" x14ac:dyDescent="0.2">
      <c r="A15669" s="172" t="s">
        <v>15140</v>
      </c>
      <c r="B15669" s="173" t="s">
        <v>31491</v>
      </c>
      <c r="C15669" s="174" t="s">
        <v>22371</v>
      </c>
    </row>
    <row r="15670" spans="1:3" ht="12" customHeight="1" x14ac:dyDescent="0.2">
      <c r="A15670" s="172" t="s">
        <v>15141</v>
      </c>
      <c r="B15670" s="173" t="s">
        <v>31492</v>
      </c>
      <c r="C15670" s="174" t="s">
        <v>22371</v>
      </c>
    </row>
    <row r="15671" spans="1:3" ht="12" customHeight="1" x14ac:dyDescent="0.2">
      <c r="A15671" s="172" t="s">
        <v>15142</v>
      </c>
      <c r="B15671" s="173" t="s">
        <v>31492</v>
      </c>
      <c r="C15671" s="174" t="s">
        <v>22371</v>
      </c>
    </row>
    <row r="15672" spans="1:3" ht="12" customHeight="1" x14ac:dyDescent="0.2">
      <c r="A15672" s="172" t="s">
        <v>15143</v>
      </c>
      <c r="B15672" s="173" t="s">
        <v>31493</v>
      </c>
      <c r="C15672" s="174" t="s">
        <v>22371</v>
      </c>
    </row>
    <row r="15673" spans="1:3" ht="12" customHeight="1" x14ac:dyDescent="0.2">
      <c r="A15673" s="172" t="s">
        <v>15144</v>
      </c>
      <c r="B15673" s="173" t="s">
        <v>31493</v>
      </c>
      <c r="C15673" s="174" t="s">
        <v>22371</v>
      </c>
    </row>
    <row r="15674" spans="1:3" ht="12" customHeight="1" x14ac:dyDescent="0.2">
      <c r="A15674" s="172" t="s">
        <v>15145</v>
      </c>
      <c r="B15674" s="173" t="s">
        <v>31494</v>
      </c>
      <c r="C15674" s="174" t="s">
        <v>22371</v>
      </c>
    </row>
    <row r="15675" spans="1:3" ht="12" customHeight="1" x14ac:dyDescent="0.2">
      <c r="A15675" s="172" t="s">
        <v>15146</v>
      </c>
      <c r="B15675" s="173" t="s">
        <v>31494</v>
      </c>
      <c r="C15675" s="174" t="s">
        <v>22371</v>
      </c>
    </row>
    <row r="15676" spans="1:3" ht="12" customHeight="1" x14ac:dyDescent="0.2">
      <c r="A15676" s="172" t="s">
        <v>15147</v>
      </c>
      <c r="B15676" s="173" t="s">
        <v>31495</v>
      </c>
      <c r="C15676" s="174" t="s">
        <v>22371</v>
      </c>
    </row>
    <row r="15677" spans="1:3" ht="12" customHeight="1" x14ac:dyDescent="0.2">
      <c r="A15677" s="172" t="s">
        <v>15148</v>
      </c>
      <c r="B15677" s="173" t="s">
        <v>31495</v>
      </c>
      <c r="C15677" s="174" t="s">
        <v>22371</v>
      </c>
    </row>
    <row r="15678" spans="1:3" ht="12" customHeight="1" x14ac:dyDescent="0.2">
      <c r="A15678" s="172" t="s">
        <v>15149</v>
      </c>
      <c r="B15678" s="173" t="s">
        <v>31496</v>
      </c>
      <c r="C15678" s="174" t="s">
        <v>22371</v>
      </c>
    </row>
    <row r="15679" spans="1:3" ht="12" customHeight="1" x14ac:dyDescent="0.2">
      <c r="A15679" s="172" t="s">
        <v>15150</v>
      </c>
      <c r="B15679" s="173" t="s">
        <v>31496</v>
      </c>
      <c r="C15679" s="174" t="s">
        <v>22371</v>
      </c>
    </row>
    <row r="15680" spans="1:3" ht="12" customHeight="1" x14ac:dyDescent="0.2">
      <c r="A15680" s="172" t="s">
        <v>15151</v>
      </c>
      <c r="B15680" s="173" t="s">
        <v>31497</v>
      </c>
      <c r="C15680" s="174" t="s">
        <v>22371</v>
      </c>
    </row>
    <row r="15681" spans="1:3" ht="12" customHeight="1" x14ac:dyDescent="0.2">
      <c r="A15681" s="172" t="s">
        <v>15152</v>
      </c>
      <c r="B15681" s="173" t="s">
        <v>31497</v>
      </c>
      <c r="C15681" s="174" t="s">
        <v>22371</v>
      </c>
    </row>
    <row r="15682" spans="1:3" ht="12" customHeight="1" x14ac:dyDescent="0.2">
      <c r="A15682" s="172" t="s">
        <v>15153</v>
      </c>
      <c r="B15682" s="173" t="s">
        <v>31498</v>
      </c>
      <c r="C15682" s="174" t="s">
        <v>22371</v>
      </c>
    </row>
    <row r="15683" spans="1:3" ht="12" customHeight="1" x14ac:dyDescent="0.2">
      <c r="A15683" s="172" t="s">
        <v>15154</v>
      </c>
      <c r="B15683" s="173" t="s">
        <v>31498</v>
      </c>
      <c r="C15683" s="174" t="s">
        <v>22371</v>
      </c>
    </row>
    <row r="15684" spans="1:3" ht="12" customHeight="1" x14ac:dyDescent="0.2">
      <c r="A15684" s="172" t="s">
        <v>15155</v>
      </c>
      <c r="B15684" s="173" t="s">
        <v>31499</v>
      </c>
      <c r="C15684" s="174" t="s">
        <v>22371</v>
      </c>
    </row>
    <row r="15685" spans="1:3" ht="12" customHeight="1" x14ac:dyDescent="0.2">
      <c r="A15685" s="172" t="s">
        <v>15156</v>
      </c>
      <c r="B15685" s="173" t="s">
        <v>31499</v>
      </c>
      <c r="C15685" s="174" t="s">
        <v>22371</v>
      </c>
    </row>
    <row r="15686" spans="1:3" ht="12" customHeight="1" x14ac:dyDescent="0.2">
      <c r="A15686" s="172" t="s">
        <v>15157</v>
      </c>
      <c r="B15686" s="173" t="s">
        <v>31500</v>
      </c>
      <c r="C15686" s="174" t="s">
        <v>22371</v>
      </c>
    </row>
    <row r="15687" spans="1:3" ht="12" customHeight="1" x14ac:dyDescent="0.2">
      <c r="A15687" s="172" t="s">
        <v>15158</v>
      </c>
      <c r="B15687" s="173" t="s">
        <v>31500</v>
      </c>
      <c r="C15687" s="174" t="s">
        <v>22371</v>
      </c>
    </row>
    <row r="15688" spans="1:3" ht="12" customHeight="1" x14ac:dyDescent="0.2">
      <c r="A15688" s="172" t="s">
        <v>15159</v>
      </c>
      <c r="B15688" s="173" t="s">
        <v>31501</v>
      </c>
      <c r="C15688" s="174" t="s">
        <v>22371</v>
      </c>
    </row>
    <row r="15689" spans="1:3" ht="12" customHeight="1" x14ac:dyDescent="0.2">
      <c r="A15689" s="172" t="s">
        <v>15160</v>
      </c>
      <c r="B15689" s="173" t="s">
        <v>31501</v>
      </c>
      <c r="C15689" s="174" t="s">
        <v>22371</v>
      </c>
    </row>
    <row r="15690" spans="1:3" ht="12" customHeight="1" x14ac:dyDescent="0.2">
      <c r="A15690" s="172" t="s">
        <v>15161</v>
      </c>
      <c r="B15690" s="173" t="s">
        <v>31502</v>
      </c>
      <c r="C15690" s="174" t="s">
        <v>22371</v>
      </c>
    </row>
    <row r="15691" spans="1:3" ht="12" customHeight="1" x14ac:dyDescent="0.2">
      <c r="A15691" s="172" t="s">
        <v>15162</v>
      </c>
      <c r="B15691" s="173" t="s">
        <v>31502</v>
      </c>
      <c r="C15691" s="174" t="s">
        <v>22371</v>
      </c>
    </row>
    <row r="15692" spans="1:3" ht="12" customHeight="1" x14ac:dyDescent="0.2">
      <c r="A15692" s="172" t="s">
        <v>15163</v>
      </c>
      <c r="B15692" s="173" t="s">
        <v>31503</v>
      </c>
      <c r="C15692" s="174" t="s">
        <v>22371</v>
      </c>
    </row>
    <row r="15693" spans="1:3" ht="12" customHeight="1" x14ac:dyDescent="0.2">
      <c r="A15693" s="172" t="s">
        <v>15164</v>
      </c>
      <c r="B15693" s="173" t="s">
        <v>31503</v>
      </c>
      <c r="C15693" s="174" t="s">
        <v>22371</v>
      </c>
    </row>
    <row r="15694" spans="1:3" ht="12" customHeight="1" x14ac:dyDescent="0.2">
      <c r="A15694" s="172" t="s">
        <v>15165</v>
      </c>
      <c r="B15694" s="173" t="s">
        <v>31504</v>
      </c>
      <c r="C15694" s="174" t="s">
        <v>22371</v>
      </c>
    </row>
    <row r="15695" spans="1:3" ht="12" customHeight="1" x14ac:dyDescent="0.2">
      <c r="A15695" s="172" t="s">
        <v>15166</v>
      </c>
      <c r="B15695" s="173" t="s">
        <v>31504</v>
      </c>
      <c r="C15695" s="174" t="s">
        <v>22371</v>
      </c>
    </row>
    <row r="15696" spans="1:3" ht="12" customHeight="1" x14ac:dyDescent="0.2">
      <c r="A15696" s="172" t="s">
        <v>15167</v>
      </c>
      <c r="B15696" s="173" t="s">
        <v>31505</v>
      </c>
      <c r="C15696" s="174" t="s">
        <v>22371</v>
      </c>
    </row>
    <row r="15697" spans="1:3" ht="12" customHeight="1" x14ac:dyDescent="0.2">
      <c r="A15697" s="172" t="s">
        <v>15168</v>
      </c>
      <c r="B15697" s="173" t="s">
        <v>31505</v>
      </c>
      <c r="C15697" s="174" t="s">
        <v>22371</v>
      </c>
    </row>
    <row r="15698" spans="1:3" ht="12" customHeight="1" x14ac:dyDescent="0.2">
      <c r="A15698" s="172" t="s">
        <v>15169</v>
      </c>
      <c r="B15698" s="173" t="s">
        <v>31506</v>
      </c>
      <c r="C15698" s="174" t="s">
        <v>22371</v>
      </c>
    </row>
    <row r="15699" spans="1:3" ht="12" customHeight="1" x14ac:dyDescent="0.2">
      <c r="A15699" s="172" t="s">
        <v>15170</v>
      </c>
      <c r="B15699" s="173" t="s">
        <v>31506</v>
      </c>
      <c r="C15699" s="174" t="s">
        <v>22371</v>
      </c>
    </row>
    <row r="15700" spans="1:3" ht="12" customHeight="1" x14ac:dyDescent="0.2">
      <c r="A15700" s="172" t="s">
        <v>15171</v>
      </c>
      <c r="B15700" s="173" t="s">
        <v>31507</v>
      </c>
      <c r="C15700" s="174" t="s">
        <v>22371</v>
      </c>
    </row>
    <row r="15701" spans="1:3" ht="12" customHeight="1" x14ac:dyDescent="0.2">
      <c r="A15701" s="172" t="s">
        <v>15172</v>
      </c>
      <c r="B15701" s="173" t="s">
        <v>31507</v>
      </c>
      <c r="C15701" s="174" t="s">
        <v>22371</v>
      </c>
    </row>
    <row r="15702" spans="1:3" ht="12" customHeight="1" x14ac:dyDescent="0.2">
      <c r="A15702" s="172" t="s">
        <v>15173</v>
      </c>
      <c r="B15702" s="173" t="s">
        <v>31508</v>
      </c>
      <c r="C15702" s="174" t="s">
        <v>22371</v>
      </c>
    </row>
    <row r="15703" spans="1:3" ht="12" customHeight="1" x14ac:dyDescent="0.2">
      <c r="A15703" s="172" t="s">
        <v>15174</v>
      </c>
      <c r="B15703" s="173" t="s">
        <v>31508</v>
      </c>
      <c r="C15703" s="174" t="s">
        <v>22371</v>
      </c>
    </row>
    <row r="15704" spans="1:3" ht="12" customHeight="1" x14ac:dyDescent="0.2">
      <c r="A15704" s="172" t="s">
        <v>15175</v>
      </c>
      <c r="B15704" s="173" t="s">
        <v>31509</v>
      </c>
      <c r="C15704" s="174" t="s">
        <v>22371</v>
      </c>
    </row>
    <row r="15705" spans="1:3" ht="12" customHeight="1" x14ac:dyDescent="0.2">
      <c r="A15705" s="172" t="s">
        <v>15176</v>
      </c>
      <c r="B15705" s="173" t="s">
        <v>31509</v>
      </c>
      <c r="C15705" s="174" t="s">
        <v>22371</v>
      </c>
    </row>
    <row r="15706" spans="1:3" ht="12" customHeight="1" x14ac:dyDescent="0.2">
      <c r="A15706" s="172" t="s">
        <v>15177</v>
      </c>
      <c r="B15706" s="173" t="s">
        <v>31510</v>
      </c>
      <c r="C15706" s="174" t="s">
        <v>22371</v>
      </c>
    </row>
    <row r="15707" spans="1:3" ht="12" customHeight="1" x14ac:dyDescent="0.2">
      <c r="A15707" s="172" t="s">
        <v>15178</v>
      </c>
      <c r="B15707" s="173" t="s">
        <v>31510</v>
      </c>
      <c r="C15707" s="174" t="s">
        <v>22371</v>
      </c>
    </row>
    <row r="15708" spans="1:3" ht="12" customHeight="1" x14ac:dyDescent="0.2">
      <c r="A15708" s="172" t="s">
        <v>15179</v>
      </c>
      <c r="B15708" s="173" t="s">
        <v>31511</v>
      </c>
      <c r="C15708" s="174" t="s">
        <v>22371</v>
      </c>
    </row>
    <row r="15709" spans="1:3" ht="12" customHeight="1" x14ac:dyDescent="0.2">
      <c r="A15709" s="172" t="s">
        <v>15180</v>
      </c>
      <c r="B15709" s="173" t="s">
        <v>31511</v>
      </c>
      <c r="C15709" s="174" t="s">
        <v>22371</v>
      </c>
    </row>
    <row r="15710" spans="1:3" ht="12" customHeight="1" x14ac:dyDescent="0.2">
      <c r="A15710" s="172" t="s">
        <v>15181</v>
      </c>
      <c r="B15710" s="173" t="s">
        <v>31512</v>
      </c>
      <c r="C15710" s="174" t="s">
        <v>22371</v>
      </c>
    </row>
    <row r="15711" spans="1:3" ht="12" customHeight="1" x14ac:dyDescent="0.2">
      <c r="A15711" s="172" t="s">
        <v>15182</v>
      </c>
      <c r="B15711" s="173" t="s">
        <v>31512</v>
      </c>
      <c r="C15711" s="174" t="s">
        <v>22371</v>
      </c>
    </row>
    <row r="15712" spans="1:3" ht="12" customHeight="1" x14ac:dyDescent="0.2">
      <c r="A15712" s="172" t="s">
        <v>15183</v>
      </c>
      <c r="B15712" s="173" t="s">
        <v>31513</v>
      </c>
      <c r="C15712" s="174" t="s">
        <v>22371</v>
      </c>
    </row>
    <row r="15713" spans="1:3" ht="12" customHeight="1" x14ac:dyDescent="0.2">
      <c r="A15713" s="172" t="s">
        <v>15184</v>
      </c>
      <c r="B15713" s="173" t="s">
        <v>31513</v>
      </c>
      <c r="C15713" s="174" t="s">
        <v>22371</v>
      </c>
    </row>
    <row r="15714" spans="1:3" ht="12" customHeight="1" x14ac:dyDescent="0.2">
      <c r="A15714" s="172" t="s">
        <v>15185</v>
      </c>
      <c r="B15714" s="173" t="s">
        <v>31514</v>
      </c>
      <c r="C15714" s="174" t="s">
        <v>22371</v>
      </c>
    </row>
    <row r="15715" spans="1:3" ht="12" customHeight="1" x14ac:dyDescent="0.2">
      <c r="A15715" s="172" t="s">
        <v>15186</v>
      </c>
      <c r="B15715" s="173" t="s">
        <v>31514</v>
      </c>
      <c r="C15715" s="174" t="s">
        <v>22371</v>
      </c>
    </row>
    <row r="15716" spans="1:3" ht="12" customHeight="1" x14ac:dyDescent="0.2">
      <c r="A15716" s="172" t="s">
        <v>15187</v>
      </c>
      <c r="B15716" s="173" t="s">
        <v>31515</v>
      </c>
      <c r="C15716" s="174" t="s">
        <v>22371</v>
      </c>
    </row>
    <row r="15717" spans="1:3" ht="12" customHeight="1" x14ac:dyDescent="0.2">
      <c r="A15717" s="172" t="s">
        <v>15188</v>
      </c>
      <c r="B15717" s="173" t="s">
        <v>31515</v>
      </c>
      <c r="C15717" s="174" t="s">
        <v>22371</v>
      </c>
    </row>
    <row r="15718" spans="1:3" ht="12" customHeight="1" x14ac:dyDescent="0.2">
      <c r="A15718" s="172" t="s">
        <v>15189</v>
      </c>
      <c r="B15718" s="173" t="s">
        <v>31516</v>
      </c>
      <c r="C15718" s="174" t="s">
        <v>22371</v>
      </c>
    </row>
    <row r="15719" spans="1:3" ht="12" customHeight="1" x14ac:dyDescent="0.2">
      <c r="A15719" s="172" t="s">
        <v>15190</v>
      </c>
      <c r="B15719" s="173" t="s">
        <v>31516</v>
      </c>
      <c r="C15719" s="174" t="s">
        <v>22371</v>
      </c>
    </row>
    <row r="15720" spans="1:3" ht="12" customHeight="1" x14ac:dyDescent="0.2">
      <c r="A15720" s="172" t="s">
        <v>15191</v>
      </c>
      <c r="B15720" s="173" t="s">
        <v>31517</v>
      </c>
      <c r="C15720" s="174" t="s">
        <v>22371</v>
      </c>
    </row>
    <row r="15721" spans="1:3" ht="12" customHeight="1" x14ac:dyDescent="0.2">
      <c r="A15721" s="172" t="s">
        <v>15192</v>
      </c>
      <c r="B15721" s="173" t="s">
        <v>31517</v>
      </c>
      <c r="C15721" s="174" t="s">
        <v>22371</v>
      </c>
    </row>
    <row r="15722" spans="1:3" ht="12" customHeight="1" x14ac:dyDescent="0.2">
      <c r="A15722" s="172" t="s">
        <v>15193</v>
      </c>
      <c r="B15722" s="173" t="s">
        <v>31518</v>
      </c>
      <c r="C15722" s="174" t="s">
        <v>22371</v>
      </c>
    </row>
    <row r="15723" spans="1:3" ht="12" customHeight="1" x14ac:dyDescent="0.2">
      <c r="A15723" s="172" t="s">
        <v>15194</v>
      </c>
      <c r="B15723" s="173" t="s">
        <v>31518</v>
      </c>
      <c r="C15723" s="174" t="s">
        <v>22371</v>
      </c>
    </row>
    <row r="15724" spans="1:3" ht="12" customHeight="1" x14ac:dyDescent="0.2">
      <c r="A15724" s="172" t="s">
        <v>15195</v>
      </c>
      <c r="B15724" s="173" t="s">
        <v>31519</v>
      </c>
      <c r="C15724" s="174" t="s">
        <v>22371</v>
      </c>
    </row>
    <row r="15725" spans="1:3" ht="12" customHeight="1" x14ac:dyDescent="0.2">
      <c r="A15725" s="172" t="s">
        <v>15196</v>
      </c>
      <c r="B15725" s="173" t="s">
        <v>31519</v>
      </c>
      <c r="C15725" s="174" t="s">
        <v>22371</v>
      </c>
    </row>
    <row r="15726" spans="1:3" ht="12" customHeight="1" x14ac:dyDescent="0.2">
      <c r="A15726" s="172" t="s">
        <v>15197</v>
      </c>
      <c r="B15726" s="173" t="s">
        <v>31520</v>
      </c>
      <c r="C15726" s="174" t="s">
        <v>22371</v>
      </c>
    </row>
    <row r="15727" spans="1:3" ht="12" customHeight="1" x14ac:dyDescent="0.2">
      <c r="A15727" s="172" t="s">
        <v>15198</v>
      </c>
      <c r="B15727" s="173" t="s">
        <v>31520</v>
      </c>
      <c r="C15727" s="174" t="s">
        <v>22371</v>
      </c>
    </row>
    <row r="15728" spans="1:3" ht="12" customHeight="1" x14ac:dyDescent="0.2">
      <c r="A15728" s="172" t="s">
        <v>15199</v>
      </c>
      <c r="B15728" s="173" t="s">
        <v>31521</v>
      </c>
      <c r="C15728" s="174" t="s">
        <v>22371</v>
      </c>
    </row>
    <row r="15729" spans="1:3" ht="12" customHeight="1" x14ac:dyDescent="0.2">
      <c r="A15729" s="172" t="s">
        <v>15200</v>
      </c>
      <c r="B15729" s="173" t="s">
        <v>31521</v>
      </c>
      <c r="C15729" s="174" t="s">
        <v>22371</v>
      </c>
    </row>
    <row r="15730" spans="1:3" ht="12" customHeight="1" x14ac:dyDescent="0.2">
      <c r="A15730" s="172" t="s">
        <v>15201</v>
      </c>
      <c r="B15730" s="173" t="s">
        <v>31522</v>
      </c>
      <c r="C15730" s="174" t="s">
        <v>22371</v>
      </c>
    </row>
    <row r="15731" spans="1:3" ht="12" customHeight="1" x14ac:dyDescent="0.2">
      <c r="A15731" s="172" t="s">
        <v>15202</v>
      </c>
      <c r="B15731" s="173" t="s">
        <v>31522</v>
      </c>
      <c r="C15731" s="174" t="s">
        <v>22371</v>
      </c>
    </row>
    <row r="15732" spans="1:3" ht="12" customHeight="1" x14ac:dyDescent="0.2">
      <c r="A15732" s="172" t="s">
        <v>15203</v>
      </c>
      <c r="B15732" s="173" t="s">
        <v>31523</v>
      </c>
      <c r="C15732" s="174" t="s">
        <v>22371</v>
      </c>
    </row>
    <row r="15733" spans="1:3" ht="12" customHeight="1" x14ac:dyDescent="0.2">
      <c r="A15733" s="172" t="s">
        <v>15204</v>
      </c>
      <c r="B15733" s="173" t="s">
        <v>31523</v>
      </c>
      <c r="C15733" s="174" t="s">
        <v>22371</v>
      </c>
    </row>
    <row r="15734" spans="1:3" ht="12" customHeight="1" x14ac:dyDescent="0.2">
      <c r="A15734" s="172" t="s">
        <v>15205</v>
      </c>
      <c r="B15734" s="173" t="s">
        <v>31524</v>
      </c>
      <c r="C15734" s="174" t="s">
        <v>22371</v>
      </c>
    </row>
    <row r="15735" spans="1:3" ht="12" customHeight="1" x14ac:dyDescent="0.2">
      <c r="A15735" s="172" t="s">
        <v>15206</v>
      </c>
      <c r="B15735" s="173" t="s">
        <v>31524</v>
      </c>
      <c r="C15735" s="174" t="s">
        <v>22371</v>
      </c>
    </row>
    <row r="15736" spans="1:3" ht="12" customHeight="1" x14ac:dyDescent="0.2">
      <c r="A15736" s="172" t="s">
        <v>15207</v>
      </c>
      <c r="B15736" s="173" t="s">
        <v>31525</v>
      </c>
      <c r="C15736" s="174" t="s">
        <v>22371</v>
      </c>
    </row>
    <row r="15737" spans="1:3" ht="12" customHeight="1" x14ac:dyDescent="0.2">
      <c r="A15737" s="172" t="s">
        <v>15208</v>
      </c>
      <c r="B15737" s="173" t="s">
        <v>31525</v>
      </c>
      <c r="C15737" s="174" t="s">
        <v>22371</v>
      </c>
    </row>
    <row r="15738" spans="1:3" ht="12" customHeight="1" x14ac:dyDescent="0.2">
      <c r="A15738" s="172" t="s">
        <v>15209</v>
      </c>
      <c r="B15738" s="173" t="s">
        <v>31526</v>
      </c>
      <c r="C15738" s="174" t="s">
        <v>22371</v>
      </c>
    </row>
    <row r="15739" spans="1:3" ht="12" customHeight="1" x14ac:dyDescent="0.2">
      <c r="A15739" s="172" t="s">
        <v>15210</v>
      </c>
      <c r="B15739" s="173" t="s">
        <v>31526</v>
      </c>
      <c r="C15739" s="174" t="s">
        <v>22371</v>
      </c>
    </row>
    <row r="15740" spans="1:3" ht="12" customHeight="1" x14ac:dyDescent="0.2">
      <c r="A15740" s="172" t="s">
        <v>15211</v>
      </c>
      <c r="B15740" s="173" t="s">
        <v>31527</v>
      </c>
      <c r="C15740" s="174" t="s">
        <v>22371</v>
      </c>
    </row>
    <row r="15741" spans="1:3" ht="12" customHeight="1" x14ac:dyDescent="0.2">
      <c r="A15741" s="172" t="s">
        <v>15212</v>
      </c>
      <c r="B15741" s="173" t="s">
        <v>31527</v>
      </c>
      <c r="C15741" s="174" t="s">
        <v>22371</v>
      </c>
    </row>
    <row r="15742" spans="1:3" ht="12" customHeight="1" x14ac:dyDescent="0.2">
      <c r="A15742" s="172" t="s">
        <v>15213</v>
      </c>
      <c r="B15742" s="173" t="s">
        <v>31528</v>
      </c>
      <c r="C15742" s="174" t="s">
        <v>22371</v>
      </c>
    </row>
    <row r="15743" spans="1:3" ht="12" customHeight="1" x14ac:dyDescent="0.2">
      <c r="A15743" s="172" t="s">
        <v>15214</v>
      </c>
      <c r="B15743" s="173" t="s">
        <v>31528</v>
      </c>
      <c r="C15743" s="174" t="s">
        <v>22371</v>
      </c>
    </row>
    <row r="15744" spans="1:3" ht="12" customHeight="1" x14ac:dyDescent="0.2">
      <c r="A15744" s="172" t="s">
        <v>15215</v>
      </c>
      <c r="B15744" s="173" t="s">
        <v>31529</v>
      </c>
      <c r="C15744" s="174" t="s">
        <v>22371</v>
      </c>
    </row>
    <row r="15745" spans="1:3" ht="12" customHeight="1" x14ac:dyDescent="0.2">
      <c r="A15745" s="172" t="s">
        <v>15216</v>
      </c>
      <c r="B15745" s="173" t="s">
        <v>31529</v>
      </c>
      <c r="C15745" s="174" t="s">
        <v>22371</v>
      </c>
    </row>
    <row r="15746" spans="1:3" ht="12" customHeight="1" x14ac:dyDescent="0.2">
      <c r="A15746" s="172" t="s">
        <v>15217</v>
      </c>
      <c r="B15746" s="173" t="s">
        <v>31530</v>
      </c>
      <c r="C15746" s="174" t="s">
        <v>22371</v>
      </c>
    </row>
    <row r="15747" spans="1:3" ht="12" customHeight="1" x14ac:dyDescent="0.2">
      <c r="A15747" s="172" t="s">
        <v>15218</v>
      </c>
      <c r="B15747" s="173" t="s">
        <v>31530</v>
      </c>
      <c r="C15747" s="174" t="s">
        <v>22371</v>
      </c>
    </row>
    <row r="15748" spans="1:3" ht="12" customHeight="1" x14ac:dyDescent="0.2">
      <c r="A15748" s="172" t="s">
        <v>15219</v>
      </c>
      <c r="B15748" s="173" t="s">
        <v>31531</v>
      </c>
      <c r="C15748" s="174" t="s">
        <v>22371</v>
      </c>
    </row>
    <row r="15749" spans="1:3" ht="12" customHeight="1" x14ac:dyDescent="0.2">
      <c r="A15749" s="172" t="s">
        <v>15220</v>
      </c>
      <c r="B15749" s="173" t="s">
        <v>31531</v>
      </c>
      <c r="C15749" s="174" t="s">
        <v>22371</v>
      </c>
    </row>
    <row r="15750" spans="1:3" ht="12" customHeight="1" x14ac:dyDescent="0.2">
      <c r="A15750" s="172" t="s">
        <v>15221</v>
      </c>
      <c r="B15750" s="173" t="s">
        <v>31532</v>
      </c>
      <c r="C15750" s="174" t="s">
        <v>22371</v>
      </c>
    </row>
    <row r="15751" spans="1:3" ht="12" customHeight="1" x14ac:dyDescent="0.2">
      <c r="A15751" s="172" t="s">
        <v>15222</v>
      </c>
      <c r="B15751" s="173" t="s">
        <v>31532</v>
      </c>
      <c r="C15751" s="174" t="s">
        <v>22371</v>
      </c>
    </row>
    <row r="15752" spans="1:3" ht="12" customHeight="1" x14ac:dyDescent="0.2">
      <c r="A15752" s="172" t="s">
        <v>15223</v>
      </c>
      <c r="B15752" s="173" t="s">
        <v>31533</v>
      </c>
      <c r="C15752" s="174" t="s">
        <v>22371</v>
      </c>
    </row>
    <row r="15753" spans="1:3" ht="12" customHeight="1" x14ac:dyDescent="0.2">
      <c r="A15753" s="172" t="s">
        <v>15224</v>
      </c>
      <c r="B15753" s="173" t="s">
        <v>31533</v>
      </c>
      <c r="C15753" s="174" t="s">
        <v>22371</v>
      </c>
    </row>
    <row r="15754" spans="1:3" ht="12" customHeight="1" x14ac:dyDescent="0.2">
      <c r="A15754" s="172" t="s">
        <v>15225</v>
      </c>
      <c r="B15754" s="173" t="s">
        <v>31534</v>
      </c>
      <c r="C15754" s="174" t="s">
        <v>22371</v>
      </c>
    </row>
    <row r="15755" spans="1:3" ht="12" customHeight="1" x14ac:dyDescent="0.2">
      <c r="A15755" s="172" t="s">
        <v>15226</v>
      </c>
      <c r="B15755" s="173" t="s">
        <v>31534</v>
      </c>
      <c r="C15755" s="174" t="s">
        <v>22371</v>
      </c>
    </row>
    <row r="15756" spans="1:3" ht="12" customHeight="1" x14ac:dyDescent="0.2">
      <c r="A15756" s="172" t="s">
        <v>15227</v>
      </c>
      <c r="B15756" s="173" t="s">
        <v>31535</v>
      </c>
      <c r="C15756" s="174" t="s">
        <v>22371</v>
      </c>
    </row>
    <row r="15757" spans="1:3" ht="12" customHeight="1" x14ac:dyDescent="0.2">
      <c r="A15757" s="172" t="s">
        <v>15228</v>
      </c>
      <c r="B15757" s="173" t="s">
        <v>31535</v>
      </c>
      <c r="C15757" s="174" t="s">
        <v>22371</v>
      </c>
    </row>
    <row r="15758" spans="1:3" ht="12" customHeight="1" x14ac:dyDescent="0.2">
      <c r="A15758" s="172" t="s">
        <v>15229</v>
      </c>
      <c r="B15758" s="173" t="s">
        <v>31536</v>
      </c>
      <c r="C15758" s="174" t="s">
        <v>22371</v>
      </c>
    </row>
    <row r="15759" spans="1:3" ht="12" customHeight="1" x14ac:dyDescent="0.2">
      <c r="A15759" s="172" t="s">
        <v>15230</v>
      </c>
      <c r="B15759" s="173" t="s">
        <v>31536</v>
      </c>
      <c r="C15759" s="174" t="s">
        <v>22371</v>
      </c>
    </row>
    <row r="15760" spans="1:3" ht="12" customHeight="1" x14ac:dyDescent="0.2">
      <c r="A15760" s="172" t="s">
        <v>15231</v>
      </c>
      <c r="B15760" s="173" t="s">
        <v>31537</v>
      </c>
      <c r="C15760" s="174" t="s">
        <v>22371</v>
      </c>
    </row>
    <row r="15761" spans="1:3" ht="12" customHeight="1" x14ac:dyDescent="0.2">
      <c r="A15761" s="172" t="s">
        <v>15232</v>
      </c>
      <c r="B15761" s="173" t="s">
        <v>31537</v>
      </c>
      <c r="C15761" s="174" t="s">
        <v>22371</v>
      </c>
    </row>
    <row r="15762" spans="1:3" ht="12" customHeight="1" x14ac:dyDescent="0.2">
      <c r="A15762" s="172" t="s">
        <v>15233</v>
      </c>
      <c r="B15762" s="173" t="s">
        <v>31538</v>
      </c>
      <c r="C15762" s="174" t="s">
        <v>22371</v>
      </c>
    </row>
    <row r="15763" spans="1:3" ht="12" customHeight="1" x14ac:dyDescent="0.2">
      <c r="A15763" s="172" t="s">
        <v>15234</v>
      </c>
      <c r="B15763" s="173" t="s">
        <v>31538</v>
      </c>
      <c r="C15763" s="174" t="s">
        <v>22371</v>
      </c>
    </row>
    <row r="15764" spans="1:3" ht="12" customHeight="1" x14ac:dyDescent="0.2">
      <c r="A15764" s="172" t="s">
        <v>15235</v>
      </c>
      <c r="B15764" s="173" t="s">
        <v>31539</v>
      </c>
      <c r="C15764" s="174" t="s">
        <v>22371</v>
      </c>
    </row>
    <row r="15765" spans="1:3" ht="12" customHeight="1" x14ac:dyDescent="0.2">
      <c r="A15765" s="172" t="s">
        <v>15236</v>
      </c>
      <c r="B15765" s="173" t="s">
        <v>31539</v>
      </c>
      <c r="C15765" s="174" t="s">
        <v>22371</v>
      </c>
    </row>
    <row r="15766" spans="1:3" ht="12" customHeight="1" x14ac:dyDescent="0.2">
      <c r="A15766" s="172" t="s">
        <v>15237</v>
      </c>
      <c r="B15766" s="173" t="s">
        <v>31540</v>
      </c>
      <c r="C15766" s="174" t="s">
        <v>22371</v>
      </c>
    </row>
    <row r="15767" spans="1:3" ht="12" customHeight="1" x14ac:dyDescent="0.2">
      <c r="A15767" s="172" t="s">
        <v>15238</v>
      </c>
      <c r="B15767" s="173" t="s">
        <v>31540</v>
      </c>
      <c r="C15767" s="174" t="s">
        <v>22371</v>
      </c>
    </row>
    <row r="15768" spans="1:3" ht="12" customHeight="1" x14ac:dyDescent="0.2">
      <c r="A15768" s="172" t="s">
        <v>15239</v>
      </c>
      <c r="B15768" s="173" t="s">
        <v>31541</v>
      </c>
      <c r="C15768" s="174" t="s">
        <v>22371</v>
      </c>
    </row>
    <row r="15769" spans="1:3" ht="12" customHeight="1" x14ac:dyDescent="0.2">
      <c r="A15769" s="172" t="s">
        <v>15240</v>
      </c>
      <c r="B15769" s="173" t="s">
        <v>31541</v>
      </c>
      <c r="C15769" s="174" t="s">
        <v>22371</v>
      </c>
    </row>
    <row r="15770" spans="1:3" ht="12" customHeight="1" x14ac:dyDescent="0.2">
      <c r="A15770" s="172" t="s">
        <v>15241</v>
      </c>
      <c r="B15770" s="173" t="s">
        <v>31542</v>
      </c>
      <c r="C15770" s="174" t="s">
        <v>22371</v>
      </c>
    </row>
    <row r="15771" spans="1:3" ht="12" customHeight="1" x14ac:dyDescent="0.2">
      <c r="A15771" s="172" t="s">
        <v>15242</v>
      </c>
      <c r="B15771" s="173" t="s">
        <v>31542</v>
      </c>
      <c r="C15771" s="174" t="s">
        <v>22371</v>
      </c>
    </row>
    <row r="15772" spans="1:3" ht="12" customHeight="1" x14ac:dyDescent="0.2">
      <c r="A15772" s="172" t="s">
        <v>15243</v>
      </c>
      <c r="B15772" s="173" t="s">
        <v>31543</v>
      </c>
      <c r="C15772" s="174" t="s">
        <v>22371</v>
      </c>
    </row>
    <row r="15773" spans="1:3" ht="12" customHeight="1" x14ac:dyDescent="0.2">
      <c r="A15773" s="172" t="s">
        <v>15244</v>
      </c>
      <c r="B15773" s="173" t="s">
        <v>31543</v>
      </c>
      <c r="C15773" s="174" t="s">
        <v>22371</v>
      </c>
    </row>
    <row r="15774" spans="1:3" ht="12" customHeight="1" x14ac:dyDescent="0.2">
      <c r="A15774" s="172" t="s">
        <v>15245</v>
      </c>
      <c r="B15774" s="173" t="s">
        <v>31544</v>
      </c>
      <c r="C15774" s="174" t="s">
        <v>22371</v>
      </c>
    </row>
    <row r="15775" spans="1:3" ht="12" customHeight="1" x14ac:dyDescent="0.2">
      <c r="A15775" s="172" t="s">
        <v>15246</v>
      </c>
      <c r="B15775" s="173" t="s">
        <v>31544</v>
      </c>
      <c r="C15775" s="174" t="s">
        <v>22371</v>
      </c>
    </row>
    <row r="15776" spans="1:3" ht="12" customHeight="1" x14ac:dyDescent="0.2">
      <c r="A15776" s="172" t="s">
        <v>15247</v>
      </c>
      <c r="B15776" s="173" t="s">
        <v>31545</v>
      </c>
      <c r="C15776" s="174" t="s">
        <v>22371</v>
      </c>
    </row>
    <row r="15777" spans="1:3" ht="12" customHeight="1" x14ac:dyDescent="0.2">
      <c r="A15777" s="172" t="s">
        <v>15248</v>
      </c>
      <c r="B15777" s="173" t="s">
        <v>31545</v>
      </c>
      <c r="C15777" s="174" t="s">
        <v>22371</v>
      </c>
    </row>
    <row r="15778" spans="1:3" ht="12" customHeight="1" x14ac:dyDescent="0.2">
      <c r="A15778" s="172" t="s">
        <v>15249</v>
      </c>
      <c r="B15778" s="173" t="s">
        <v>31546</v>
      </c>
      <c r="C15778" s="174" t="s">
        <v>22371</v>
      </c>
    </row>
    <row r="15779" spans="1:3" ht="12" customHeight="1" x14ac:dyDescent="0.2">
      <c r="A15779" s="172" t="s">
        <v>15250</v>
      </c>
      <c r="B15779" s="173" t="s">
        <v>31546</v>
      </c>
      <c r="C15779" s="174" t="s">
        <v>22371</v>
      </c>
    </row>
    <row r="15780" spans="1:3" ht="12" customHeight="1" x14ac:dyDescent="0.2">
      <c r="A15780" s="172" t="s">
        <v>15251</v>
      </c>
      <c r="B15780" s="173" t="s">
        <v>31547</v>
      </c>
      <c r="C15780" s="174" t="s">
        <v>22371</v>
      </c>
    </row>
    <row r="15781" spans="1:3" ht="12" customHeight="1" x14ac:dyDescent="0.2">
      <c r="A15781" s="172" t="s">
        <v>15252</v>
      </c>
      <c r="B15781" s="173" t="s">
        <v>31547</v>
      </c>
      <c r="C15781" s="174" t="s">
        <v>22371</v>
      </c>
    </row>
    <row r="15782" spans="1:3" ht="12" customHeight="1" x14ac:dyDescent="0.2">
      <c r="A15782" s="172" t="s">
        <v>15253</v>
      </c>
      <c r="B15782" s="173" t="s">
        <v>31548</v>
      </c>
      <c r="C15782" s="174" t="s">
        <v>22371</v>
      </c>
    </row>
    <row r="15783" spans="1:3" ht="12" customHeight="1" x14ac:dyDescent="0.2">
      <c r="A15783" s="172" t="s">
        <v>15254</v>
      </c>
      <c r="B15783" s="173" t="s">
        <v>31548</v>
      </c>
      <c r="C15783" s="174" t="s">
        <v>22371</v>
      </c>
    </row>
    <row r="15784" spans="1:3" ht="12" customHeight="1" x14ac:dyDescent="0.2">
      <c r="A15784" s="172" t="s">
        <v>15255</v>
      </c>
      <c r="B15784" s="173" t="s">
        <v>31549</v>
      </c>
      <c r="C15784" s="174" t="s">
        <v>22371</v>
      </c>
    </row>
    <row r="15785" spans="1:3" ht="12" customHeight="1" x14ac:dyDescent="0.2">
      <c r="A15785" s="172" t="s">
        <v>15256</v>
      </c>
      <c r="B15785" s="173" t="s">
        <v>31549</v>
      </c>
      <c r="C15785" s="174" t="s">
        <v>22371</v>
      </c>
    </row>
    <row r="15786" spans="1:3" ht="12" customHeight="1" x14ac:dyDescent="0.2">
      <c r="A15786" s="172" t="s">
        <v>15257</v>
      </c>
      <c r="B15786" s="173" t="s">
        <v>31550</v>
      </c>
      <c r="C15786" s="174" t="s">
        <v>22371</v>
      </c>
    </row>
    <row r="15787" spans="1:3" ht="12" customHeight="1" x14ac:dyDescent="0.2">
      <c r="A15787" s="172" t="s">
        <v>15258</v>
      </c>
      <c r="B15787" s="173" t="s">
        <v>31550</v>
      </c>
      <c r="C15787" s="174" t="s">
        <v>22371</v>
      </c>
    </row>
    <row r="15788" spans="1:3" ht="12" customHeight="1" x14ac:dyDescent="0.2">
      <c r="A15788" s="172" t="s">
        <v>15259</v>
      </c>
      <c r="B15788" s="173" t="s">
        <v>31551</v>
      </c>
      <c r="C15788" s="174" t="s">
        <v>22371</v>
      </c>
    </row>
    <row r="15789" spans="1:3" ht="12" customHeight="1" x14ac:dyDescent="0.2">
      <c r="A15789" s="172" t="s">
        <v>15260</v>
      </c>
      <c r="B15789" s="173" t="s">
        <v>31551</v>
      </c>
      <c r="C15789" s="174" t="s">
        <v>22371</v>
      </c>
    </row>
    <row r="15790" spans="1:3" ht="12" customHeight="1" x14ac:dyDescent="0.2">
      <c r="A15790" s="172" t="s">
        <v>15261</v>
      </c>
      <c r="B15790" s="173" t="s">
        <v>31552</v>
      </c>
      <c r="C15790" s="174" t="s">
        <v>22371</v>
      </c>
    </row>
    <row r="15791" spans="1:3" ht="12" customHeight="1" x14ac:dyDescent="0.2">
      <c r="A15791" s="172" t="s">
        <v>15262</v>
      </c>
      <c r="B15791" s="173" t="s">
        <v>31552</v>
      </c>
      <c r="C15791" s="174" t="s">
        <v>22371</v>
      </c>
    </row>
    <row r="15792" spans="1:3" ht="12" customHeight="1" x14ac:dyDescent="0.2">
      <c r="A15792" s="172" t="s">
        <v>15263</v>
      </c>
      <c r="B15792" s="173" t="s">
        <v>31553</v>
      </c>
      <c r="C15792" s="174" t="s">
        <v>22371</v>
      </c>
    </row>
    <row r="15793" spans="1:3" ht="12" customHeight="1" x14ac:dyDescent="0.2">
      <c r="A15793" s="172" t="s">
        <v>15264</v>
      </c>
      <c r="B15793" s="173" t="s">
        <v>31553</v>
      </c>
      <c r="C15793" s="174" t="s">
        <v>22371</v>
      </c>
    </row>
    <row r="15794" spans="1:3" ht="12" customHeight="1" x14ac:dyDescent="0.2">
      <c r="A15794" s="172" t="s">
        <v>15265</v>
      </c>
      <c r="B15794" s="173" t="s">
        <v>31554</v>
      </c>
      <c r="C15794" s="174" t="s">
        <v>22371</v>
      </c>
    </row>
    <row r="15795" spans="1:3" ht="12" customHeight="1" x14ac:dyDescent="0.2">
      <c r="A15795" s="172" t="s">
        <v>15266</v>
      </c>
      <c r="B15795" s="173" t="s">
        <v>31554</v>
      </c>
      <c r="C15795" s="174" t="s">
        <v>22371</v>
      </c>
    </row>
    <row r="15796" spans="1:3" ht="12" customHeight="1" x14ac:dyDescent="0.2">
      <c r="A15796" s="172" t="s">
        <v>15267</v>
      </c>
      <c r="B15796" s="173" t="s">
        <v>31555</v>
      </c>
      <c r="C15796" s="174" t="s">
        <v>22371</v>
      </c>
    </row>
    <row r="15797" spans="1:3" ht="12" customHeight="1" x14ac:dyDescent="0.2">
      <c r="A15797" s="172" t="s">
        <v>15268</v>
      </c>
      <c r="B15797" s="173" t="s">
        <v>31555</v>
      </c>
      <c r="C15797" s="174" t="s">
        <v>22371</v>
      </c>
    </row>
    <row r="15798" spans="1:3" ht="12" customHeight="1" x14ac:dyDescent="0.2">
      <c r="A15798" s="172" t="s">
        <v>15269</v>
      </c>
      <c r="B15798" s="173" t="s">
        <v>31556</v>
      </c>
      <c r="C15798" s="174" t="s">
        <v>22371</v>
      </c>
    </row>
    <row r="15799" spans="1:3" ht="12" customHeight="1" x14ac:dyDescent="0.2">
      <c r="A15799" s="172" t="s">
        <v>15270</v>
      </c>
      <c r="B15799" s="173" t="s">
        <v>31556</v>
      </c>
      <c r="C15799" s="174" t="s">
        <v>22371</v>
      </c>
    </row>
    <row r="15800" spans="1:3" ht="12" customHeight="1" x14ac:dyDescent="0.2">
      <c r="A15800" s="172" t="s">
        <v>15271</v>
      </c>
      <c r="B15800" s="173" t="s">
        <v>31557</v>
      </c>
      <c r="C15800" s="174" t="s">
        <v>22371</v>
      </c>
    </row>
    <row r="15801" spans="1:3" ht="12" customHeight="1" x14ac:dyDescent="0.2">
      <c r="A15801" s="172" t="s">
        <v>15272</v>
      </c>
      <c r="B15801" s="173" t="s">
        <v>31557</v>
      </c>
      <c r="C15801" s="174" t="s">
        <v>22371</v>
      </c>
    </row>
    <row r="15802" spans="1:3" ht="12" customHeight="1" x14ac:dyDescent="0.2">
      <c r="A15802" s="172" t="s">
        <v>15273</v>
      </c>
      <c r="B15802" s="173" t="s">
        <v>31558</v>
      </c>
      <c r="C15802" s="174" t="s">
        <v>22371</v>
      </c>
    </row>
    <row r="15803" spans="1:3" ht="12" customHeight="1" x14ac:dyDescent="0.2">
      <c r="A15803" s="172" t="s">
        <v>15274</v>
      </c>
      <c r="B15803" s="173" t="s">
        <v>31558</v>
      </c>
      <c r="C15803" s="174" t="s">
        <v>22371</v>
      </c>
    </row>
    <row r="15804" spans="1:3" ht="12" customHeight="1" x14ac:dyDescent="0.2">
      <c r="A15804" s="172" t="s">
        <v>15275</v>
      </c>
      <c r="B15804" s="173" t="s">
        <v>31559</v>
      </c>
      <c r="C15804" s="174" t="s">
        <v>22371</v>
      </c>
    </row>
    <row r="15805" spans="1:3" ht="12" customHeight="1" x14ac:dyDescent="0.2">
      <c r="A15805" s="172" t="s">
        <v>15276</v>
      </c>
      <c r="B15805" s="173" t="s">
        <v>31559</v>
      </c>
      <c r="C15805" s="174" t="s">
        <v>22371</v>
      </c>
    </row>
    <row r="15806" spans="1:3" ht="12" customHeight="1" x14ac:dyDescent="0.2">
      <c r="A15806" s="172" t="s">
        <v>15277</v>
      </c>
      <c r="B15806" s="173" t="s">
        <v>31560</v>
      </c>
      <c r="C15806" s="174" t="s">
        <v>22371</v>
      </c>
    </row>
    <row r="15807" spans="1:3" ht="12" customHeight="1" x14ac:dyDescent="0.2">
      <c r="A15807" s="172" t="s">
        <v>15278</v>
      </c>
      <c r="B15807" s="173" t="s">
        <v>31560</v>
      </c>
      <c r="C15807" s="174" t="s">
        <v>22371</v>
      </c>
    </row>
    <row r="15808" spans="1:3" ht="12" customHeight="1" x14ac:dyDescent="0.2">
      <c r="A15808" s="172" t="s">
        <v>15279</v>
      </c>
      <c r="B15808" s="173" t="s">
        <v>31561</v>
      </c>
      <c r="C15808" s="174" t="s">
        <v>22371</v>
      </c>
    </row>
    <row r="15809" spans="1:3" ht="12" customHeight="1" x14ac:dyDescent="0.2">
      <c r="A15809" s="172" t="s">
        <v>15280</v>
      </c>
      <c r="B15809" s="173" t="s">
        <v>31561</v>
      </c>
      <c r="C15809" s="174" t="s">
        <v>22371</v>
      </c>
    </row>
    <row r="15810" spans="1:3" ht="12" customHeight="1" x14ac:dyDescent="0.2">
      <c r="A15810" s="172" t="s">
        <v>15281</v>
      </c>
      <c r="B15810" s="173" t="s">
        <v>31562</v>
      </c>
      <c r="C15810" s="174" t="s">
        <v>22371</v>
      </c>
    </row>
    <row r="15811" spans="1:3" ht="12" customHeight="1" x14ac:dyDescent="0.2">
      <c r="A15811" s="172" t="s">
        <v>15282</v>
      </c>
      <c r="B15811" s="173" t="s">
        <v>31562</v>
      </c>
      <c r="C15811" s="174" t="s">
        <v>22371</v>
      </c>
    </row>
    <row r="15812" spans="1:3" ht="12" customHeight="1" x14ac:dyDescent="0.2">
      <c r="A15812" s="172" t="s">
        <v>15283</v>
      </c>
      <c r="B15812" s="173" t="s">
        <v>31563</v>
      </c>
      <c r="C15812" s="174" t="s">
        <v>22371</v>
      </c>
    </row>
    <row r="15813" spans="1:3" ht="12" customHeight="1" x14ac:dyDescent="0.2">
      <c r="A15813" s="172" t="s">
        <v>15284</v>
      </c>
      <c r="B15813" s="173" t="s">
        <v>31563</v>
      </c>
      <c r="C15813" s="174" t="s">
        <v>22371</v>
      </c>
    </row>
    <row r="15814" spans="1:3" ht="12" customHeight="1" x14ac:dyDescent="0.2">
      <c r="A15814" s="172" t="s">
        <v>15285</v>
      </c>
      <c r="B15814" s="173" t="s">
        <v>31564</v>
      </c>
      <c r="C15814" s="174" t="s">
        <v>22371</v>
      </c>
    </row>
    <row r="15815" spans="1:3" ht="12" customHeight="1" x14ac:dyDescent="0.2">
      <c r="A15815" s="172" t="s">
        <v>15286</v>
      </c>
      <c r="B15815" s="173" t="s">
        <v>31564</v>
      </c>
      <c r="C15815" s="174" t="s">
        <v>22371</v>
      </c>
    </row>
    <row r="15816" spans="1:3" ht="12" customHeight="1" x14ac:dyDescent="0.2">
      <c r="A15816" s="172" t="s">
        <v>15287</v>
      </c>
      <c r="B15816" s="173" t="s">
        <v>31565</v>
      </c>
      <c r="C15816" s="174" t="s">
        <v>22371</v>
      </c>
    </row>
    <row r="15817" spans="1:3" ht="12" customHeight="1" x14ac:dyDescent="0.2">
      <c r="A15817" s="172" t="s">
        <v>15288</v>
      </c>
      <c r="B15817" s="173" t="s">
        <v>31565</v>
      </c>
      <c r="C15817" s="174" t="s">
        <v>22371</v>
      </c>
    </row>
    <row r="15818" spans="1:3" ht="12" customHeight="1" x14ac:dyDescent="0.2">
      <c r="A15818" s="172" t="s">
        <v>15289</v>
      </c>
      <c r="B15818" s="173" t="s">
        <v>31566</v>
      </c>
      <c r="C15818" s="174" t="s">
        <v>22371</v>
      </c>
    </row>
    <row r="15819" spans="1:3" ht="12" customHeight="1" x14ac:dyDescent="0.2">
      <c r="A15819" s="172" t="s">
        <v>15290</v>
      </c>
      <c r="B15819" s="173" t="s">
        <v>31566</v>
      </c>
      <c r="C15819" s="174" t="s">
        <v>22371</v>
      </c>
    </row>
    <row r="15820" spans="1:3" ht="12" customHeight="1" x14ac:dyDescent="0.2">
      <c r="A15820" s="172" t="s">
        <v>15291</v>
      </c>
      <c r="B15820" s="173" t="s">
        <v>31567</v>
      </c>
      <c r="C15820" s="174" t="s">
        <v>22371</v>
      </c>
    </row>
    <row r="15821" spans="1:3" ht="12" customHeight="1" x14ac:dyDescent="0.2">
      <c r="A15821" s="172" t="s">
        <v>15292</v>
      </c>
      <c r="B15821" s="173" t="s">
        <v>31567</v>
      </c>
      <c r="C15821" s="174" t="s">
        <v>22371</v>
      </c>
    </row>
    <row r="15822" spans="1:3" ht="12" customHeight="1" x14ac:dyDescent="0.2">
      <c r="A15822" s="172" t="s">
        <v>15293</v>
      </c>
      <c r="B15822" s="173" t="s">
        <v>31568</v>
      </c>
      <c r="C15822" s="174" t="s">
        <v>22371</v>
      </c>
    </row>
    <row r="15823" spans="1:3" ht="12" customHeight="1" x14ac:dyDescent="0.2">
      <c r="A15823" s="172" t="s">
        <v>15294</v>
      </c>
      <c r="B15823" s="173" t="s">
        <v>31568</v>
      </c>
      <c r="C15823" s="174" t="s">
        <v>22371</v>
      </c>
    </row>
    <row r="15824" spans="1:3" ht="12" customHeight="1" x14ac:dyDescent="0.2">
      <c r="A15824" s="172" t="s">
        <v>15295</v>
      </c>
      <c r="B15824" s="173" t="s">
        <v>31569</v>
      </c>
      <c r="C15824" s="174" t="s">
        <v>22371</v>
      </c>
    </row>
    <row r="15825" spans="1:3" ht="12" customHeight="1" x14ac:dyDescent="0.2">
      <c r="A15825" s="172" t="s">
        <v>15296</v>
      </c>
      <c r="B15825" s="173" t="s">
        <v>31569</v>
      </c>
      <c r="C15825" s="174" t="s">
        <v>22371</v>
      </c>
    </row>
    <row r="15826" spans="1:3" ht="12" customHeight="1" x14ac:dyDescent="0.2">
      <c r="A15826" s="172" t="s">
        <v>15297</v>
      </c>
      <c r="B15826" s="173" t="s">
        <v>31570</v>
      </c>
      <c r="C15826" s="174" t="s">
        <v>22371</v>
      </c>
    </row>
    <row r="15827" spans="1:3" ht="12" customHeight="1" x14ac:dyDescent="0.2">
      <c r="A15827" s="172" t="s">
        <v>15298</v>
      </c>
      <c r="B15827" s="173" t="s">
        <v>31570</v>
      </c>
      <c r="C15827" s="174" t="s">
        <v>22371</v>
      </c>
    </row>
    <row r="15828" spans="1:3" ht="12" customHeight="1" x14ac:dyDescent="0.2">
      <c r="A15828" s="172" t="s">
        <v>15299</v>
      </c>
      <c r="B15828" s="173" t="s">
        <v>31571</v>
      </c>
      <c r="C15828" s="174" t="s">
        <v>22371</v>
      </c>
    </row>
    <row r="15829" spans="1:3" ht="12" customHeight="1" x14ac:dyDescent="0.2">
      <c r="A15829" s="172" t="s">
        <v>15300</v>
      </c>
      <c r="B15829" s="173" t="s">
        <v>31571</v>
      </c>
      <c r="C15829" s="174" t="s">
        <v>22371</v>
      </c>
    </row>
    <row r="15830" spans="1:3" ht="12" customHeight="1" x14ac:dyDescent="0.2">
      <c r="A15830" s="172" t="s">
        <v>15301</v>
      </c>
      <c r="B15830" s="173" t="s">
        <v>31572</v>
      </c>
      <c r="C15830" s="174" t="s">
        <v>22371</v>
      </c>
    </row>
    <row r="15831" spans="1:3" ht="12" customHeight="1" x14ac:dyDescent="0.2">
      <c r="A15831" s="172" t="s">
        <v>15302</v>
      </c>
      <c r="B15831" s="173" t="s">
        <v>31572</v>
      </c>
      <c r="C15831" s="174" t="s">
        <v>22371</v>
      </c>
    </row>
    <row r="15832" spans="1:3" ht="12" customHeight="1" x14ac:dyDescent="0.2">
      <c r="A15832" s="172" t="s">
        <v>15303</v>
      </c>
      <c r="B15832" s="173" t="s">
        <v>31573</v>
      </c>
      <c r="C15832" s="174" t="s">
        <v>22371</v>
      </c>
    </row>
    <row r="15833" spans="1:3" ht="12" customHeight="1" x14ac:dyDescent="0.2">
      <c r="A15833" s="172" t="s">
        <v>15304</v>
      </c>
      <c r="B15833" s="173" t="s">
        <v>31573</v>
      </c>
      <c r="C15833" s="174" t="s">
        <v>22371</v>
      </c>
    </row>
    <row r="15834" spans="1:3" ht="12" customHeight="1" x14ac:dyDescent="0.2">
      <c r="A15834" s="172" t="s">
        <v>15305</v>
      </c>
      <c r="B15834" s="173" t="s">
        <v>31574</v>
      </c>
      <c r="C15834" s="174" t="s">
        <v>22371</v>
      </c>
    </row>
    <row r="15835" spans="1:3" ht="12" customHeight="1" x14ac:dyDescent="0.2">
      <c r="A15835" s="172" t="s">
        <v>15306</v>
      </c>
      <c r="B15835" s="173" t="s">
        <v>31574</v>
      </c>
      <c r="C15835" s="174" t="s">
        <v>22371</v>
      </c>
    </row>
    <row r="15836" spans="1:3" ht="12" customHeight="1" x14ac:dyDescent="0.2">
      <c r="A15836" s="172" t="s">
        <v>15307</v>
      </c>
      <c r="B15836" s="173" t="s">
        <v>31575</v>
      </c>
      <c r="C15836" s="174" t="s">
        <v>22371</v>
      </c>
    </row>
    <row r="15837" spans="1:3" ht="12" customHeight="1" x14ac:dyDescent="0.2">
      <c r="A15837" s="172" t="s">
        <v>15308</v>
      </c>
      <c r="B15837" s="173" t="s">
        <v>31575</v>
      </c>
      <c r="C15837" s="174" t="s">
        <v>22371</v>
      </c>
    </row>
    <row r="15838" spans="1:3" ht="12" customHeight="1" x14ac:dyDescent="0.2">
      <c r="A15838" s="172" t="s">
        <v>15309</v>
      </c>
      <c r="B15838" s="173" t="s">
        <v>31576</v>
      </c>
      <c r="C15838" s="174" t="s">
        <v>22371</v>
      </c>
    </row>
    <row r="15839" spans="1:3" ht="12" customHeight="1" x14ac:dyDescent="0.2">
      <c r="A15839" s="172" t="s">
        <v>15310</v>
      </c>
      <c r="B15839" s="173" t="s">
        <v>31576</v>
      </c>
      <c r="C15839" s="174" t="s">
        <v>22371</v>
      </c>
    </row>
    <row r="15840" spans="1:3" ht="12" customHeight="1" x14ac:dyDescent="0.2">
      <c r="A15840" s="172" t="s">
        <v>15311</v>
      </c>
      <c r="B15840" s="173" t="s">
        <v>31577</v>
      </c>
      <c r="C15840" s="174" t="s">
        <v>22371</v>
      </c>
    </row>
    <row r="15841" spans="1:3" ht="12" customHeight="1" x14ac:dyDescent="0.2">
      <c r="A15841" s="172" t="s">
        <v>15312</v>
      </c>
      <c r="B15841" s="173" t="s">
        <v>31577</v>
      </c>
      <c r="C15841" s="174" t="s">
        <v>22371</v>
      </c>
    </row>
    <row r="15842" spans="1:3" ht="12" customHeight="1" x14ac:dyDescent="0.2">
      <c r="A15842" s="172" t="s">
        <v>15313</v>
      </c>
      <c r="B15842" s="173" t="s">
        <v>31578</v>
      </c>
      <c r="C15842" s="174" t="s">
        <v>22371</v>
      </c>
    </row>
    <row r="15843" spans="1:3" ht="12" customHeight="1" x14ac:dyDescent="0.2">
      <c r="A15843" s="172" t="s">
        <v>15314</v>
      </c>
      <c r="B15843" s="173" t="s">
        <v>31578</v>
      </c>
      <c r="C15843" s="174" t="s">
        <v>22371</v>
      </c>
    </row>
    <row r="15844" spans="1:3" ht="12" customHeight="1" x14ac:dyDescent="0.2">
      <c r="A15844" s="172" t="s">
        <v>15315</v>
      </c>
      <c r="B15844" s="173" t="s">
        <v>31579</v>
      </c>
      <c r="C15844" s="174" t="s">
        <v>22371</v>
      </c>
    </row>
    <row r="15845" spans="1:3" ht="12" customHeight="1" x14ac:dyDescent="0.2">
      <c r="A15845" s="172" t="s">
        <v>15316</v>
      </c>
      <c r="B15845" s="173" t="s">
        <v>31579</v>
      </c>
      <c r="C15845" s="174" t="s">
        <v>22371</v>
      </c>
    </row>
    <row r="15846" spans="1:3" ht="12" customHeight="1" x14ac:dyDescent="0.2">
      <c r="A15846" s="172" t="s">
        <v>15317</v>
      </c>
      <c r="B15846" s="173" t="s">
        <v>31580</v>
      </c>
      <c r="C15846" s="174" t="s">
        <v>22371</v>
      </c>
    </row>
    <row r="15847" spans="1:3" ht="12" customHeight="1" x14ac:dyDescent="0.2">
      <c r="A15847" s="172" t="s">
        <v>15318</v>
      </c>
      <c r="B15847" s="173" t="s">
        <v>31580</v>
      </c>
      <c r="C15847" s="174" t="s">
        <v>22371</v>
      </c>
    </row>
    <row r="15848" spans="1:3" ht="12" customHeight="1" x14ac:dyDescent="0.2">
      <c r="A15848" s="172" t="s">
        <v>15319</v>
      </c>
      <c r="B15848" s="173" t="s">
        <v>31581</v>
      </c>
      <c r="C15848" s="174" t="s">
        <v>22371</v>
      </c>
    </row>
    <row r="15849" spans="1:3" ht="12" customHeight="1" x14ac:dyDescent="0.2">
      <c r="A15849" s="172" t="s">
        <v>15320</v>
      </c>
      <c r="B15849" s="173" t="s">
        <v>31581</v>
      </c>
      <c r="C15849" s="174" t="s">
        <v>22371</v>
      </c>
    </row>
    <row r="15850" spans="1:3" ht="12" customHeight="1" x14ac:dyDescent="0.2">
      <c r="A15850" s="172" t="s">
        <v>15321</v>
      </c>
      <c r="B15850" s="173" t="s">
        <v>31582</v>
      </c>
      <c r="C15850" s="174" t="s">
        <v>22371</v>
      </c>
    </row>
    <row r="15851" spans="1:3" ht="12" customHeight="1" x14ac:dyDescent="0.2">
      <c r="A15851" s="172" t="s">
        <v>15322</v>
      </c>
      <c r="B15851" s="173" t="s">
        <v>31582</v>
      </c>
      <c r="C15851" s="174" t="s">
        <v>22371</v>
      </c>
    </row>
    <row r="15852" spans="1:3" ht="12" customHeight="1" x14ac:dyDescent="0.2">
      <c r="A15852" s="172" t="s">
        <v>15323</v>
      </c>
      <c r="B15852" s="173" t="s">
        <v>31583</v>
      </c>
      <c r="C15852" s="174" t="s">
        <v>22371</v>
      </c>
    </row>
    <row r="15853" spans="1:3" ht="12" customHeight="1" x14ac:dyDescent="0.2">
      <c r="A15853" s="172" t="s">
        <v>15324</v>
      </c>
      <c r="B15853" s="173" t="s">
        <v>31583</v>
      </c>
      <c r="C15853" s="174" t="s">
        <v>22371</v>
      </c>
    </row>
    <row r="15854" spans="1:3" ht="12" customHeight="1" x14ac:dyDescent="0.2">
      <c r="A15854" s="172" t="s">
        <v>15325</v>
      </c>
      <c r="B15854" s="173" t="s">
        <v>31584</v>
      </c>
      <c r="C15854" s="174" t="s">
        <v>22371</v>
      </c>
    </row>
    <row r="15855" spans="1:3" ht="12" customHeight="1" x14ac:dyDescent="0.2">
      <c r="A15855" s="172" t="s">
        <v>15326</v>
      </c>
      <c r="B15855" s="173" t="s">
        <v>31584</v>
      </c>
      <c r="C15855" s="174" t="s">
        <v>22371</v>
      </c>
    </row>
    <row r="15856" spans="1:3" ht="12" customHeight="1" x14ac:dyDescent="0.2">
      <c r="A15856" s="172" t="s">
        <v>15327</v>
      </c>
      <c r="B15856" s="173" t="s">
        <v>31585</v>
      </c>
      <c r="C15856" s="174" t="s">
        <v>22371</v>
      </c>
    </row>
    <row r="15857" spans="1:3" ht="12" customHeight="1" x14ac:dyDescent="0.2">
      <c r="A15857" s="172" t="s">
        <v>15328</v>
      </c>
      <c r="B15857" s="173" t="s">
        <v>31585</v>
      </c>
      <c r="C15857" s="174" t="s">
        <v>22371</v>
      </c>
    </row>
    <row r="15858" spans="1:3" ht="12" customHeight="1" x14ac:dyDescent="0.2">
      <c r="A15858" s="172" t="s">
        <v>15329</v>
      </c>
      <c r="B15858" s="173" t="s">
        <v>31586</v>
      </c>
      <c r="C15858" s="174" t="s">
        <v>22371</v>
      </c>
    </row>
    <row r="15859" spans="1:3" ht="12" customHeight="1" x14ac:dyDescent="0.2">
      <c r="A15859" s="172" t="s">
        <v>15330</v>
      </c>
      <c r="B15859" s="173" t="s">
        <v>31586</v>
      </c>
      <c r="C15859" s="174" t="s">
        <v>22371</v>
      </c>
    </row>
    <row r="15860" spans="1:3" ht="12" customHeight="1" x14ac:dyDescent="0.2">
      <c r="A15860" s="172" t="s">
        <v>15331</v>
      </c>
      <c r="B15860" s="173" t="s">
        <v>31587</v>
      </c>
      <c r="C15860" s="174" t="s">
        <v>22371</v>
      </c>
    </row>
    <row r="15861" spans="1:3" ht="12" customHeight="1" x14ac:dyDescent="0.2">
      <c r="A15861" s="172" t="s">
        <v>15332</v>
      </c>
      <c r="B15861" s="173" t="s">
        <v>31587</v>
      </c>
      <c r="C15861" s="174" t="s">
        <v>22371</v>
      </c>
    </row>
    <row r="15862" spans="1:3" ht="12" customHeight="1" x14ac:dyDescent="0.2">
      <c r="A15862" s="172" t="s">
        <v>15333</v>
      </c>
      <c r="B15862" s="173" t="s">
        <v>31588</v>
      </c>
      <c r="C15862" s="174" t="s">
        <v>22371</v>
      </c>
    </row>
    <row r="15863" spans="1:3" ht="12" customHeight="1" x14ac:dyDescent="0.2">
      <c r="A15863" s="172" t="s">
        <v>15334</v>
      </c>
      <c r="B15863" s="173" t="s">
        <v>31588</v>
      </c>
      <c r="C15863" s="174" t="s">
        <v>22371</v>
      </c>
    </row>
    <row r="15864" spans="1:3" ht="12" customHeight="1" x14ac:dyDescent="0.2">
      <c r="A15864" s="172" t="s">
        <v>15335</v>
      </c>
      <c r="B15864" s="173" t="s">
        <v>31589</v>
      </c>
      <c r="C15864" s="174" t="s">
        <v>22371</v>
      </c>
    </row>
    <row r="15865" spans="1:3" ht="12" customHeight="1" x14ac:dyDescent="0.2">
      <c r="A15865" s="172" t="s">
        <v>15336</v>
      </c>
      <c r="B15865" s="173" t="s">
        <v>31589</v>
      </c>
      <c r="C15865" s="174" t="s">
        <v>22371</v>
      </c>
    </row>
    <row r="15866" spans="1:3" ht="12" customHeight="1" x14ac:dyDescent="0.2">
      <c r="A15866" s="172" t="s">
        <v>15337</v>
      </c>
      <c r="B15866" s="173" t="s">
        <v>31590</v>
      </c>
      <c r="C15866" s="174" t="s">
        <v>22371</v>
      </c>
    </row>
    <row r="15867" spans="1:3" ht="12" customHeight="1" x14ac:dyDescent="0.2">
      <c r="A15867" s="172" t="s">
        <v>15338</v>
      </c>
      <c r="B15867" s="173" t="s">
        <v>31590</v>
      </c>
      <c r="C15867" s="174" t="s">
        <v>22371</v>
      </c>
    </row>
    <row r="15868" spans="1:3" ht="12" customHeight="1" x14ac:dyDescent="0.2">
      <c r="A15868" s="172" t="s">
        <v>15339</v>
      </c>
      <c r="B15868" s="173" t="s">
        <v>31591</v>
      </c>
      <c r="C15868" s="174" t="s">
        <v>22371</v>
      </c>
    </row>
    <row r="15869" spans="1:3" ht="12" customHeight="1" x14ac:dyDescent="0.2">
      <c r="A15869" s="172" t="s">
        <v>15340</v>
      </c>
      <c r="B15869" s="173" t="s">
        <v>31591</v>
      </c>
      <c r="C15869" s="174" t="s">
        <v>22371</v>
      </c>
    </row>
    <row r="15870" spans="1:3" ht="12" customHeight="1" x14ac:dyDescent="0.2">
      <c r="A15870" s="172" t="s">
        <v>15341</v>
      </c>
      <c r="B15870" s="173" t="s">
        <v>31592</v>
      </c>
      <c r="C15870" s="174" t="s">
        <v>22371</v>
      </c>
    </row>
    <row r="15871" spans="1:3" ht="12" customHeight="1" x14ac:dyDescent="0.2">
      <c r="A15871" s="172" t="s">
        <v>15342</v>
      </c>
      <c r="B15871" s="173" t="s">
        <v>31592</v>
      </c>
      <c r="C15871" s="174" t="s">
        <v>22371</v>
      </c>
    </row>
    <row r="15872" spans="1:3" ht="12" customHeight="1" x14ac:dyDescent="0.2">
      <c r="A15872" s="172" t="s">
        <v>15343</v>
      </c>
      <c r="B15872" s="173" t="s">
        <v>31593</v>
      </c>
      <c r="C15872" s="174" t="s">
        <v>22371</v>
      </c>
    </row>
    <row r="15873" spans="1:3" ht="12" customHeight="1" x14ac:dyDescent="0.2">
      <c r="A15873" s="172" t="s">
        <v>15344</v>
      </c>
      <c r="B15873" s="173" t="s">
        <v>31593</v>
      </c>
      <c r="C15873" s="174" t="s">
        <v>22371</v>
      </c>
    </row>
    <row r="15874" spans="1:3" ht="12" customHeight="1" x14ac:dyDescent="0.2">
      <c r="A15874" s="172" t="s">
        <v>15345</v>
      </c>
      <c r="B15874" s="173" t="s">
        <v>31594</v>
      </c>
      <c r="C15874" s="174" t="s">
        <v>22371</v>
      </c>
    </row>
    <row r="15875" spans="1:3" ht="12" customHeight="1" x14ac:dyDescent="0.2">
      <c r="A15875" s="172" t="s">
        <v>15346</v>
      </c>
      <c r="B15875" s="173" t="s">
        <v>31594</v>
      </c>
      <c r="C15875" s="174" t="s">
        <v>22371</v>
      </c>
    </row>
    <row r="15876" spans="1:3" ht="12" customHeight="1" x14ac:dyDescent="0.2">
      <c r="A15876" s="172" t="s">
        <v>15347</v>
      </c>
      <c r="B15876" s="173" t="s">
        <v>31595</v>
      </c>
      <c r="C15876" s="174" t="s">
        <v>22371</v>
      </c>
    </row>
    <row r="15877" spans="1:3" ht="12" customHeight="1" x14ac:dyDescent="0.2">
      <c r="A15877" s="172" t="s">
        <v>15348</v>
      </c>
      <c r="B15877" s="173" t="s">
        <v>31595</v>
      </c>
      <c r="C15877" s="174" t="s">
        <v>22371</v>
      </c>
    </row>
    <row r="15878" spans="1:3" ht="12" customHeight="1" x14ac:dyDescent="0.2">
      <c r="A15878" s="172" t="s">
        <v>15349</v>
      </c>
      <c r="B15878" s="173" t="s">
        <v>31596</v>
      </c>
      <c r="C15878" s="174" t="s">
        <v>22371</v>
      </c>
    </row>
    <row r="15879" spans="1:3" ht="12" customHeight="1" x14ac:dyDescent="0.2">
      <c r="A15879" s="172" t="s">
        <v>15350</v>
      </c>
      <c r="B15879" s="173" t="s">
        <v>31596</v>
      </c>
      <c r="C15879" s="174" t="s">
        <v>22371</v>
      </c>
    </row>
    <row r="15880" spans="1:3" ht="12" customHeight="1" x14ac:dyDescent="0.2">
      <c r="A15880" s="172" t="s">
        <v>15351</v>
      </c>
      <c r="B15880" s="173" t="s">
        <v>31597</v>
      </c>
      <c r="C15880" s="174" t="s">
        <v>22371</v>
      </c>
    </row>
    <row r="15881" spans="1:3" ht="12" customHeight="1" x14ac:dyDescent="0.2">
      <c r="A15881" s="172" t="s">
        <v>15352</v>
      </c>
      <c r="B15881" s="173" t="s">
        <v>31597</v>
      </c>
      <c r="C15881" s="174" t="s">
        <v>22371</v>
      </c>
    </row>
    <row r="15882" spans="1:3" ht="12" customHeight="1" x14ac:dyDescent="0.2">
      <c r="A15882" s="172" t="s">
        <v>15353</v>
      </c>
      <c r="B15882" s="173" t="s">
        <v>31598</v>
      </c>
      <c r="C15882" s="174" t="s">
        <v>22371</v>
      </c>
    </row>
    <row r="15883" spans="1:3" ht="12" customHeight="1" x14ac:dyDescent="0.2">
      <c r="A15883" s="172" t="s">
        <v>15354</v>
      </c>
      <c r="B15883" s="173" t="s">
        <v>31598</v>
      </c>
      <c r="C15883" s="174" t="s">
        <v>22371</v>
      </c>
    </row>
    <row r="15884" spans="1:3" ht="12" customHeight="1" x14ac:dyDescent="0.2">
      <c r="A15884" s="172" t="s">
        <v>15355</v>
      </c>
      <c r="B15884" s="173" t="s">
        <v>31599</v>
      </c>
      <c r="C15884" s="174" t="s">
        <v>22371</v>
      </c>
    </row>
    <row r="15885" spans="1:3" ht="12" customHeight="1" x14ac:dyDescent="0.2">
      <c r="A15885" s="172" t="s">
        <v>15356</v>
      </c>
      <c r="B15885" s="173" t="s">
        <v>31599</v>
      </c>
      <c r="C15885" s="174" t="s">
        <v>22371</v>
      </c>
    </row>
    <row r="15886" spans="1:3" ht="12" customHeight="1" x14ac:dyDescent="0.2">
      <c r="A15886" s="172" t="s">
        <v>15357</v>
      </c>
      <c r="B15886" s="173" t="s">
        <v>31600</v>
      </c>
      <c r="C15886" s="174" t="s">
        <v>22371</v>
      </c>
    </row>
    <row r="15887" spans="1:3" ht="12" customHeight="1" x14ac:dyDescent="0.2">
      <c r="A15887" s="172" t="s">
        <v>15358</v>
      </c>
      <c r="B15887" s="173" t="s">
        <v>31600</v>
      </c>
      <c r="C15887" s="174" t="s">
        <v>22371</v>
      </c>
    </row>
    <row r="15888" spans="1:3" ht="12" customHeight="1" x14ac:dyDescent="0.2">
      <c r="A15888" s="172" t="s">
        <v>15359</v>
      </c>
      <c r="B15888" s="173" t="s">
        <v>31601</v>
      </c>
      <c r="C15888" s="174" t="s">
        <v>22371</v>
      </c>
    </row>
    <row r="15889" spans="1:3" ht="12" customHeight="1" x14ac:dyDescent="0.2">
      <c r="A15889" s="172" t="s">
        <v>15360</v>
      </c>
      <c r="B15889" s="173" t="s">
        <v>31601</v>
      </c>
      <c r="C15889" s="174" t="s">
        <v>22371</v>
      </c>
    </row>
    <row r="15890" spans="1:3" ht="12" customHeight="1" x14ac:dyDescent="0.2">
      <c r="A15890" s="172" t="s">
        <v>15361</v>
      </c>
      <c r="B15890" s="173" t="s">
        <v>31602</v>
      </c>
      <c r="C15890" s="174" t="s">
        <v>22371</v>
      </c>
    </row>
    <row r="15891" spans="1:3" ht="12" customHeight="1" x14ac:dyDescent="0.2">
      <c r="A15891" s="172" t="s">
        <v>15362</v>
      </c>
      <c r="B15891" s="173" t="s">
        <v>31602</v>
      </c>
      <c r="C15891" s="174" t="s">
        <v>22371</v>
      </c>
    </row>
    <row r="15892" spans="1:3" ht="12" customHeight="1" x14ac:dyDescent="0.2">
      <c r="A15892" s="172" t="s">
        <v>15363</v>
      </c>
      <c r="B15892" s="173" t="s">
        <v>31603</v>
      </c>
      <c r="C15892" s="174" t="s">
        <v>22371</v>
      </c>
    </row>
    <row r="15893" spans="1:3" ht="12" customHeight="1" x14ac:dyDescent="0.2">
      <c r="A15893" s="172" t="s">
        <v>15364</v>
      </c>
      <c r="B15893" s="173" t="s">
        <v>31603</v>
      </c>
      <c r="C15893" s="174" t="s">
        <v>22371</v>
      </c>
    </row>
    <row r="15894" spans="1:3" ht="12" customHeight="1" x14ac:dyDescent="0.2">
      <c r="A15894" s="172" t="s">
        <v>15365</v>
      </c>
      <c r="B15894" s="173" t="s">
        <v>31604</v>
      </c>
      <c r="C15894" s="174" t="s">
        <v>22371</v>
      </c>
    </row>
    <row r="15895" spans="1:3" ht="12" customHeight="1" x14ac:dyDescent="0.2">
      <c r="A15895" s="172" t="s">
        <v>15366</v>
      </c>
      <c r="B15895" s="173" t="s">
        <v>31604</v>
      </c>
      <c r="C15895" s="174" t="s">
        <v>22371</v>
      </c>
    </row>
    <row r="15896" spans="1:3" ht="12" customHeight="1" x14ac:dyDescent="0.2">
      <c r="A15896" s="172" t="s">
        <v>15367</v>
      </c>
      <c r="B15896" s="173" t="s">
        <v>31605</v>
      </c>
      <c r="C15896" s="174" t="s">
        <v>22371</v>
      </c>
    </row>
    <row r="15897" spans="1:3" ht="12" customHeight="1" x14ac:dyDescent="0.2">
      <c r="A15897" s="172" t="s">
        <v>15368</v>
      </c>
      <c r="B15897" s="173" t="s">
        <v>31605</v>
      </c>
      <c r="C15897" s="174" t="s">
        <v>22371</v>
      </c>
    </row>
    <row r="15898" spans="1:3" ht="12" customHeight="1" x14ac:dyDescent="0.2">
      <c r="A15898" s="172" t="s">
        <v>15369</v>
      </c>
      <c r="B15898" s="173" t="s">
        <v>31606</v>
      </c>
      <c r="C15898" s="174" t="s">
        <v>22371</v>
      </c>
    </row>
    <row r="15899" spans="1:3" ht="12" customHeight="1" x14ac:dyDescent="0.2">
      <c r="A15899" s="172" t="s">
        <v>15370</v>
      </c>
      <c r="B15899" s="173" t="s">
        <v>31606</v>
      </c>
      <c r="C15899" s="174" t="s">
        <v>22371</v>
      </c>
    </row>
    <row r="15900" spans="1:3" ht="12" customHeight="1" x14ac:dyDescent="0.2">
      <c r="A15900" s="172" t="s">
        <v>15371</v>
      </c>
      <c r="B15900" s="173" t="s">
        <v>31607</v>
      </c>
      <c r="C15900" s="174" t="s">
        <v>22371</v>
      </c>
    </row>
    <row r="15901" spans="1:3" ht="12" customHeight="1" x14ac:dyDescent="0.2">
      <c r="A15901" s="172" t="s">
        <v>15372</v>
      </c>
      <c r="B15901" s="173" t="s">
        <v>31607</v>
      </c>
      <c r="C15901" s="174" t="s">
        <v>22371</v>
      </c>
    </row>
    <row r="15902" spans="1:3" ht="12" customHeight="1" x14ac:dyDescent="0.2">
      <c r="A15902" s="172" t="s">
        <v>15373</v>
      </c>
      <c r="B15902" s="173" t="s">
        <v>31608</v>
      </c>
      <c r="C15902" s="174" t="s">
        <v>22371</v>
      </c>
    </row>
    <row r="15903" spans="1:3" ht="12" customHeight="1" x14ac:dyDescent="0.2">
      <c r="A15903" s="172" t="s">
        <v>15374</v>
      </c>
      <c r="B15903" s="173" t="s">
        <v>31608</v>
      </c>
      <c r="C15903" s="174" t="s">
        <v>22371</v>
      </c>
    </row>
    <row r="15904" spans="1:3" ht="12" customHeight="1" x14ac:dyDescent="0.2">
      <c r="A15904" s="172" t="s">
        <v>15375</v>
      </c>
      <c r="B15904" s="173" t="s">
        <v>31609</v>
      </c>
      <c r="C15904" s="174" t="s">
        <v>22371</v>
      </c>
    </row>
    <row r="15905" spans="1:3" ht="12" customHeight="1" x14ac:dyDescent="0.2">
      <c r="A15905" s="172" t="s">
        <v>15376</v>
      </c>
      <c r="B15905" s="173" t="s">
        <v>31609</v>
      </c>
      <c r="C15905" s="174" t="s">
        <v>22371</v>
      </c>
    </row>
    <row r="15906" spans="1:3" ht="12" customHeight="1" x14ac:dyDescent="0.2">
      <c r="A15906" s="172" t="s">
        <v>15377</v>
      </c>
      <c r="B15906" s="173" t="s">
        <v>31610</v>
      </c>
      <c r="C15906" s="174" t="s">
        <v>22371</v>
      </c>
    </row>
    <row r="15907" spans="1:3" ht="12" customHeight="1" x14ac:dyDescent="0.2">
      <c r="A15907" s="172" t="s">
        <v>15378</v>
      </c>
      <c r="B15907" s="173" t="s">
        <v>31610</v>
      </c>
      <c r="C15907" s="174" t="s">
        <v>22371</v>
      </c>
    </row>
    <row r="15908" spans="1:3" ht="12" customHeight="1" x14ac:dyDescent="0.2">
      <c r="A15908" s="172" t="s">
        <v>15379</v>
      </c>
      <c r="B15908" s="173" t="s">
        <v>31611</v>
      </c>
      <c r="C15908" s="174" t="s">
        <v>22371</v>
      </c>
    </row>
    <row r="15909" spans="1:3" ht="12" customHeight="1" x14ac:dyDescent="0.2">
      <c r="A15909" s="172" t="s">
        <v>15380</v>
      </c>
      <c r="B15909" s="173" t="s">
        <v>31611</v>
      </c>
      <c r="C15909" s="174" t="s">
        <v>22371</v>
      </c>
    </row>
    <row r="15910" spans="1:3" ht="12" customHeight="1" x14ac:dyDescent="0.2">
      <c r="A15910" s="172" t="s">
        <v>15381</v>
      </c>
      <c r="B15910" s="173" t="s">
        <v>31612</v>
      </c>
      <c r="C15910" s="174" t="s">
        <v>22371</v>
      </c>
    </row>
    <row r="15911" spans="1:3" ht="12" customHeight="1" x14ac:dyDescent="0.2">
      <c r="A15911" s="172" t="s">
        <v>15382</v>
      </c>
      <c r="B15911" s="173" t="s">
        <v>31612</v>
      </c>
      <c r="C15911" s="174" t="s">
        <v>22371</v>
      </c>
    </row>
    <row r="15912" spans="1:3" ht="12" customHeight="1" x14ac:dyDescent="0.2">
      <c r="A15912" s="172" t="s">
        <v>15383</v>
      </c>
      <c r="B15912" s="173" t="s">
        <v>31613</v>
      </c>
      <c r="C15912" s="174" t="s">
        <v>22371</v>
      </c>
    </row>
    <row r="15913" spans="1:3" ht="12" customHeight="1" x14ac:dyDescent="0.2">
      <c r="A15913" s="172" t="s">
        <v>15384</v>
      </c>
      <c r="B15913" s="173" t="s">
        <v>31613</v>
      </c>
      <c r="C15913" s="174" t="s">
        <v>22371</v>
      </c>
    </row>
    <row r="15914" spans="1:3" ht="12" customHeight="1" x14ac:dyDescent="0.2">
      <c r="A15914" s="172" t="s">
        <v>15385</v>
      </c>
      <c r="B15914" s="173" t="s">
        <v>31614</v>
      </c>
      <c r="C15914" s="174" t="s">
        <v>22371</v>
      </c>
    </row>
    <row r="15915" spans="1:3" ht="12" customHeight="1" x14ac:dyDescent="0.2">
      <c r="A15915" s="172" t="s">
        <v>15386</v>
      </c>
      <c r="B15915" s="173" t="s">
        <v>31614</v>
      </c>
      <c r="C15915" s="174" t="s">
        <v>22371</v>
      </c>
    </row>
    <row r="15916" spans="1:3" ht="12" customHeight="1" x14ac:dyDescent="0.2">
      <c r="A15916" s="172" t="s">
        <v>15387</v>
      </c>
      <c r="B15916" s="173" t="s">
        <v>31615</v>
      </c>
      <c r="C15916" s="174" t="s">
        <v>22371</v>
      </c>
    </row>
    <row r="15917" spans="1:3" ht="12" customHeight="1" x14ac:dyDescent="0.2">
      <c r="A15917" s="172" t="s">
        <v>15388</v>
      </c>
      <c r="B15917" s="173" t="s">
        <v>31615</v>
      </c>
      <c r="C15917" s="174" t="s">
        <v>22371</v>
      </c>
    </row>
    <row r="15918" spans="1:3" ht="12" customHeight="1" x14ac:dyDescent="0.2">
      <c r="A15918" s="172" t="s">
        <v>15389</v>
      </c>
      <c r="B15918" s="173" t="s">
        <v>31616</v>
      </c>
      <c r="C15918" s="174" t="s">
        <v>22371</v>
      </c>
    </row>
    <row r="15919" spans="1:3" ht="12" customHeight="1" x14ac:dyDescent="0.2">
      <c r="A15919" s="172" t="s">
        <v>15390</v>
      </c>
      <c r="B15919" s="173" t="s">
        <v>31616</v>
      </c>
      <c r="C15919" s="174" t="s">
        <v>22371</v>
      </c>
    </row>
    <row r="15920" spans="1:3" ht="12" customHeight="1" x14ac:dyDescent="0.2">
      <c r="A15920" s="172" t="s">
        <v>15391</v>
      </c>
      <c r="B15920" s="173" t="s">
        <v>31617</v>
      </c>
      <c r="C15920" s="174" t="s">
        <v>22371</v>
      </c>
    </row>
    <row r="15921" spans="1:3" ht="12" customHeight="1" x14ac:dyDescent="0.2">
      <c r="A15921" s="172" t="s">
        <v>15392</v>
      </c>
      <c r="B15921" s="173" t="s">
        <v>31617</v>
      </c>
      <c r="C15921" s="174" t="s">
        <v>22371</v>
      </c>
    </row>
    <row r="15922" spans="1:3" ht="12" customHeight="1" x14ac:dyDescent="0.2">
      <c r="A15922" s="172" t="s">
        <v>15393</v>
      </c>
      <c r="B15922" s="173" t="s">
        <v>31618</v>
      </c>
      <c r="C15922" s="174" t="s">
        <v>22371</v>
      </c>
    </row>
    <row r="15923" spans="1:3" ht="12" customHeight="1" x14ac:dyDescent="0.2">
      <c r="A15923" s="172" t="s">
        <v>15394</v>
      </c>
      <c r="B15923" s="173" t="s">
        <v>31618</v>
      </c>
      <c r="C15923" s="174" t="s">
        <v>22371</v>
      </c>
    </row>
    <row r="15924" spans="1:3" ht="12" customHeight="1" x14ac:dyDescent="0.2">
      <c r="A15924" s="172" t="s">
        <v>15395</v>
      </c>
      <c r="B15924" s="173" t="s">
        <v>31619</v>
      </c>
      <c r="C15924" s="174" t="s">
        <v>22371</v>
      </c>
    </row>
    <row r="15925" spans="1:3" ht="12" customHeight="1" x14ac:dyDescent="0.2">
      <c r="A15925" s="172" t="s">
        <v>15396</v>
      </c>
      <c r="B15925" s="173" t="s">
        <v>31619</v>
      </c>
      <c r="C15925" s="174" t="s">
        <v>22371</v>
      </c>
    </row>
    <row r="15926" spans="1:3" ht="12" customHeight="1" x14ac:dyDescent="0.2">
      <c r="A15926" s="172" t="s">
        <v>15397</v>
      </c>
      <c r="B15926" s="173" t="s">
        <v>31620</v>
      </c>
      <c r="C15926" s="174" t="s">
        <v>22371</v>
      </c>
    </row>
    <row r="15927" spans="1:3" ht="12" customHeight="1" x14ac:dyDescent="0.2">
      <c r="A15927" s="172" t="s">
        <v>15398</v>
      </c>
      <c r="B15927" s="173" t="s">
        <v>31620</v>
      </c>
      <c r="C15927" s="174" t="s">
        <v>22371</v>
      </c>
    </row>
    <row r="15928" spans="1:3" ht="12" customHeight="1" x14ac:dyDescent="0.2">
      <c r="A15928" s="172" t="s">
        <v>15399</v>
      </c>
      <c r="B15928" s="173" t="s">
        <v>31621</v>
      </c>
      <c r="C15928" s="174" t="s">
        <v>22371</v>
      </c>
    </row>
    <row r="15929" spans="1:3" ht="12" customHeight="1" x14ac:dyDescent="0.2">
      <c r="A15929" s="172" t="s">
        <v>15400</v>
      </c>
      <c r="B15929" s="173" t="s">
        <v>31621</v>
      </c>
      <c r="C15929" s="174" t="s">
        <v>22371</v>
      </c>
    </row>
    <row r="15930" spans="1:3" ht="12" customHeight="1" x14ac:dyDescent="0.2">
      <c r="A15930" s="172" t="s">
        <v>15401</v>
      </c>
      <c r="B15930" s="173" t="s">
        <v>31622</v>
      </c>
      <c r="C15930" s="174" t="s">
        <v>22371</v>
      </c>
    </row>
    <row r="15931" spans="1:3" ht="12" customHeight="1" x14ac:dyDescent="0.2">
      <c r="A15931" s="172" t="s">
        <v>15402</v>
      </c>
      <c r="B15931" s="173" t="s">
        <v>31622</v>
      </c>
      <c r="C15931" s="174" t="s">
        <v>22371</v>
      </c>
    </row>
    <row r="15932" spans="1:3" ht="12" customHeight="1" x14ac:dyDescent="0.2">
      <c r="A15932" s="172" t="s">
        <v>15403</v>
      </c>
      <c r="B15932" s="173" t="s">
        <v>31623</v>
      </c>
      <c r="C15932" s="174" t="s">
        <v>22371</v>
      </c>
    </row>
    <row r="15933" spans="1:3" ht="12" customHeight="1" x14ac:dyDescent="0.2">
      <c r="A15933" s="172" t="s">
        <v>15404</v>
      </c>
      <c r="B15933" s="173" t="s">
        <v>31623</v>
      </c>
      <c r="C15933" s="174" t="s">
        <v>22371</v>
      </c>
    </row>
    <row r="15934" spans="1:3" ht="12" customHeight="1" x14ac:dyDescent="0.2">
      <c r="A15934" s="172" t="s">
        <v>15405</v>
      </c>
      <c r="B15934" s="173" t="s">
        <v>31624</v>
      </c>
      <c r="C15934" s="174" t="s">
        <v>22371</v>
      </c>
    </row>
    <row r="15935" spans="1:3" ht="12" customHeight="1" x14ac:dyDescent="0.2">
      <c r="A15935" s="172" t="s">
        <v>15406</v>
      </c>
      <c r="B15935" s="173" t="s">
        <v>31624</v>
      </c>
      <c r="C15935" s="174" t="s">
        <v>22371</v>
      </c>
    </row>
    <row r="15936" spans="1:3" ht="12" customHeight="1" x14ac:dyDescent="0.2">
      <c r="A15936" s="172" t="s">
        <v>15407</v>
      </c>
      <c r="B15936" s="173" t="s">
        <v>31625</v>
      </c>
      <c r="C15936" s="174" t="s">
        <v>22371</v>
      </c>
    </row>
    <row r="15937" spans="1:3" ht="12" customHeight="1" x14ac:dyDescent="0.2">
      <c r="A15937" s="172" t="s">
        <v>15408</v>
      </c>
      <c r="B15937" s="173" t="s">
        <v>31625</v>
      </c>
      <c r="C15937" s="174" t="s">
        <v>22371</v>
      </c>
    </row>
    <row r="15938" spans="1:3" ht="12" customHeight="1" x14ac:dyDescent="0.2">
      <c r="A15938" s="172" t="s">
        <v>15409</v>
      </c>
      <c r="B15938" s="173" t="s">
        <v>31626</v>
      </c>
      <c r="C15938" s="174" t="s">
        <v>22371</v>
      </c>
    </row>
    <row r="15939" spans="1:3" ht="12" customHeight="1" x14ac:dyDescent="0.2">
      <c r="A15939" s="172" t="s">
        <v>15410</v>
      </c>
      <c r="B15939" s="173" t="s">
        <v>31626</v>
      </c>
      <c r="C15939" s="174" t="s">
        <v>22371</v>
      </c>
    </row>
    <row r="15940" spans="1:3" ht="12" customHeight="1" x14ac:dyDescent="0.2">
      <c r="A15940" s="172" t="s">
        <v>15411</v>
      </c>
      <c r="B15940" s="173" t="s">
        <v>31627</v>
      </c>
      <c r="C15940" s="174" t="s">
        <v>22371</v>
      </c>
    </row>
    <row r="15941" spans="1:3" ht="12" customHeight="1" x14ac:dyDescent="0.2">
      <c r="A15941" s="172" t="s">
        <v>15412</v>
      </c>
      <c r="B15941" s="173" t="s">
        <v>31627</v>
      </c>
      <c r="C15941" s="174" t="s">
        <v>22371</v>
      </c>
    </row>
    <row r="15942" spans="1:3" ht="12" customHeight="1" x14ac:dyDescent="0.2">
      <c r="A15942" s="172" t="s">
        <v>15413</v>
      </c>
      <c r="B15942" s="173" t="s">
        <v>31628</v>
      </c>
      <c r="C15942" s="174" t="s">
        <v>22371</v>
      </c>
    </row>
    <row r="15943" spans="1:3" ht="12" customHeight="1" x14ac:dyDescent="0.2">
      <c r="A15943" s="172" t="s">
        <v>15414</v>
      </c>
      <c r="B15943" s="173" t="s">
        <v>31628</v>
      </c>
      <c r="C15943" s="174" t="s">
        <v>22371</v>
      </c>
    </row>
    <row r="15944" spans="1:3" ht="12" customHeight="1" x14ac:dyDescent="0.2">
      <c r="A15944" s="172" t="s">
        <v>15415</v>
      </c>
      <c r="B15944" s="173" t="s">
        <v>31629</v>
      </c>
      <c r="C15944" s="174" t="s">
        <v>22371</v>
      </c>
    </row>
    <row r="15945" spans="1:3" ht="12" customHeight="1" x14ac:dyDescent="0.2">
      <c r="A15945" s="172" t="s">
        <v>15416</v>
      </c>
      <c r="B15945" s="173" t="s">
        <v>31629</v>
      </c>
      <c r="C15945" s="174" t="s">
        <v>22371</v>
      </c>
    </row>
    <row r="15946" spans="1:3" ht="12" customHeight="1" x14ac:dyDescent="0.2">
      <c r="A15946" s="172" t="s">
        <v>15417</v>
      </c>
      <c r="B15946" s="173" t="s">
        <v>31630</v>
      </c>
      <c r="C15946" s="174" t="s">
        <v>22371</v>
      </c>
    </row>
    <row r="15947" spans="1:3" ht="12" customHeight="1" x14ac:dyDescent="0.2">
      <c r="A15947" s="172" t="s">
        <v>15418</v>
      </c>
      <c r="B15947" s="173" t="s">
        <v>31630</v>
      </c>
      <c r="C15947" s="174" t="s">
        <v>22371</v>
      </c>
    </row>
    <row r="15948" spans="1:3" ht="12" customHeight="1" x14ac:dyDescent="0.2">
      <c r="A15948" s="172" t="s">
        <v>15419</v>
      </c>
      <c r="B15948" s="173" t="s">
        <v>31631</v>
      </c>
      <c r="C15948" s="174" t="s">
        <v>22371</v>
      </c>
    </row>
    <row r="15949" spans="1:3" ht="12" customHeight="1" x14ac:dyDescent="0.2">
      <c r="A15949" s="172" t="s">
        <v>15420</v>
      </c>
      <c r="B15949" s="173" t="s">
        <v>31631</v>
      </c>
      <c r="C15949" s="174" t="s">
        <v>22371</v>
      </c>
    </row>
    <row r="15950" spans="1:3" ht="12" customHeight="1" x14ac:dyDescent="0.2">
      <c r="A15950" s="172" t="s">
        <v>15421</v>
      </c>
      <c r="B15950" s="173" t="s">
        <v>31632</v>
      </c>
      <c r="C15950" s="174" t="s">
        <v>22371</v>
      </c>
    </row>
    <row r="15951" spans="1:3" ht="12" customHeight="1" x14ac:dyDescent="0.2">
      <c r="A15951" s="172" t="s">
        <v>15422</v>
      </c>
      <c r="B15951" s="173" t="s">
        <v>31632</v>
      </c>
      <c r="C15951" s="174" t="s">
        <v>22371</v>
      </c>
    </row>
    <row r="15952" spans="1:3" ht="12" customHeight="1" x14ac:dyDescent="0.2">
      <c r="A15952" s="172" t="s">
        <v>15423</v>
      </c>
      <c r="B15952" s="173" t="s">
        <v>31633</v>
      </c>
      <c r="C15952" s="174" t="s">
        <v>22371</v>
      </c>
    </row>
    <row r="15953" spans="1:3" ht="12" customHeight="1" x14ac:dyDescent="0.2">
      <c r="A15953" s="172" t="s">
        <v>15424</v>
      </c>
      <c r="B15953" s="173" t="s">
        <v>31633</v>
      </c>
      <c r="C15953" s="174" t="s">
        <v>22371</v>
      </c>
    </row>
    <row r="15954" spans="1:3" ht="12" customHeight="1" x14ac:dyDescent="0.2">
      <c r="A15954" s="172" t="s">
        <v>15425</v>
      </c>
      <c r="B15954" s="173" t="s">
        <v>31634</v>
      </c>
      <c r="C15954" s="174" t="s">
        <v>22371</v>
      </c>
    </row>
    <row r="15955" spans="1:3" ht="12" customHeight="1" x14ac:dyDescent="0.2">
      <c r="A15955" s="172" t="s">
        <v>15426</v>
      </c>
      <c r="B15955" s="173" t="s">
        <v>31634</v>
      </c>
      <c r="C15955" s="174" t="s">
        <v>22371</v>
      </c>
    </row>
    <row r="15956" spans="1:3" ht="12" customHeight="1" x14ac:dyDescent="0.2">
      <c r="A15956" s="172" t="s">
        <v>15427</v>
      </c>
      <c r="B15956" s="173" t="s">
        <v>31635</v>
      </c>
      <c r="C15956" s="174" t="s">
        <v>22371</v>
      </c>
    </row>
    <row r="15957" spans="1:3" ht="12" customHeight="1" x14ac:dyDescent="0.2">
      <c r="A15957" s="172" t="s">
        <v>15428</v>
      </c>
      <c r="B15957" s="173" t="s">
        <v>31635</v>
      </c>
      <c r="C15957" s="174" t="s">
        <v>22371</v>
      </c>
    </row>
    <row r="15958" spans="1:3" ht="12" customHeight="1" x14ac:dyDescent="0.2">
      <c r="A15958" s="172" t="s">
        <v>15429</v>
      </c>
      <c r="B15958" s="173" t="s">
        <v>31636</v>
      </c>
      <c r="C15958" s="174" t="s">
        <v>22371</v>
      </c>
    </row>
    <row r="15959" spans="1:3" ht="12" customHeight="1" x14ac:dyDescent="0.2">
      <c r="A15959" s="172" t="s">
        <v>15430</v>
      </c>
      <c r="B15959" s="173" t="s">
        <v>31636</v>
      </c>
      <c r="C15959" s="174" t="s">
        <v>22371</v>
      </c>
    </row>
    <row r="15960" spans="1:3" ht="12" customHeight="1" x14ac:dyDescent="0.2">
      <c r="A15960" s="172" t="s">
        <v>15431</v>
      </c>
      <c r="B15960" s="173" t="s">
        <v>31637</v>
      </c>
      <c r="C15960" s="174" t="s">
        <v>22371</v>
      </c>
    </row>
    <row r="15961" spans="1:3" ht="12" customHeight="1" x14ac:dyDescent="0.2">
      <c r="A15961" s="172" t="s">
        <v>15432</v>
      </c>
      <c r="B15961" s="173" t="s">
        <v>31637</v>
      </c>
      <c r="C15961" s="174" t="s">
        <v>22371</v>
      </c>
    </row>
    <row r="15962" spans="1:3" ht="12" customHeight="1" x14ac:dyDescent="0.2">
      <c r="A15962" s="172" t="s">
        <v>15433</v>
      </c>
      <c r="B15962" s="173" t="s">
        <v>31638</v>
      </c>
      <c r="C15962" s="174" t="s">
        <v>22371</v>
      </c>
    </row>
    <row r="15963" spans="1:3" ht="12" customHeight="1" x14ac:dyDescent="0.2">
      <c r="A15963" s="172" t="s">
        <v>15434</v>
      </c>
      <c r="B15963" s="173" t="s">
        <v>31638</v>
      </c>
      <c r="C15963" s="174" t="s">
        <v>22371</v>
      </c>
    </row>
    <row r="15964" spans="1:3" ht="12" customHeight="1" x14ac:dyDescent="0.2">
      <c r="A15964" s="172" t="s">
        <v>15435</v>
      </c>
      <c r="B15964" s="173" t="s">
        <v>31639</v>
      </c>
      <c r="C15964" s="174" t="s">
        <v>22371</v>
      </c>
    </row>
    <row r="15965" spans="1:3" ht="12" customHeight="1" x14ac:dyDescent="0.2">
      <c r="A15965" s="172" t="s">
        <v>15436</v>
      </c>
      <c r="B15965" s="173" t="s">
        <v>31639</v>
      </c>
      <c r="C15965" s="174" t="s">
        <v>22371</v>
      </c>
    </row>
    <row r="15966" spans="1:3" ht="12" customHeight="1" x14ac:dyDescent="0.2">
      <c r="A15966" s="172" t="s">
        <v>15437</v>
      </c>
      <c r="B15966" s="173" t="s">
        <v>31640</v>
      </c>
      <c r="C15966" s="174" t="s">
        <v>22371</v>
      </c>
    </row>
    <row r="15967" spans="1:3" ht="12" customHeight="1" x14ac:dyDescent="0.2">
      <c r="A15967" s="172" t="s">
        <v>15438</v>
      </c>
      <c r="B15967" s="173" t="s">
        <v>31640</v>
      </c>
      <c r="C15967" s="174" t="s">
        <v>22371</v>
      </c>
    </row>
    <row r="15968" spans="1:3" ht="12" customHeight="1" x14ac:dyDescent="0.2">
      <c r="A15968" s="172" t="s">
        <v>15439</v>
      </c>
      <c r="B15968" s="173" t="s">
        <v>31641</v>
      </c>
      <c r="C15968" s="174" t="s">
        <v>22371</v>
      </c>
    </row>
    <row r="15969" spans="1:3" ht="12" customHeight="1" x14ac:dyDescent="0.2">
      <c r="A15969" s="172" t="s">
        <v>15440</v>
      </c>
      <c r="B15969" s="173" t="s">
        <v>31641</v>
      </c>
      <c r="C15969" s="174" t="s">
        <v>22371</v>
      </c>
    </row>
    <row r="15970" spans="1:3" ht="12" customHeight="1" x14ac:dyDescent="0.2">
      <c r="A15970" s="172" t="s">
        <v>15441</v>
      </c>
      <c r="B15970" s="173" t="s">
        <v>31642</v>
      </c>
      <c r="C15970" s="174" t="s">
        <v>22371</v>
      </c>
    </row>
    <row r="15971" spans="1:3" ht="12" customHeight="1" x14ac:dyDescent="0.2">
      <c r="A15971" s="172" t="s">
        <v>15442</v>
      </c>
      <c r="B15971" s="173" t="s">
        <v>31642</v>
      </c>
      <c r="C15971" s="174" t="s">
        <v>22371</v>
      </c>
    </row>
    <row r="15972" spans="1:3" ht="12" customHeight="1" x14ac:dyDescent="0.2">
      <c r="A15972" s="172" t="s">
        <v>15443</v>
      </c>
      <c r="B15972" s="173" t="s">
        <v>31643</v>
      </c>
      <c r="C15972" s="174" t="s">
        <v>22371</v>
      </c>
    </row>
    <row r="15973" spans="1:3" ht="12" customHeight="1" x14ac:dyDescent="0.2">
      <c r="A15973" s="172" t="s">
        <v>15444</v>
      </c>
      <c r="B15973" s="173" t="s">
        <v>31643</v>
      </c>
      <c r="C15973" s="174" t="s">
        <v>22371</v>
      </c>
    </row>
    <row r="15974" spans="1:3" ht="12" customHeight="1" x14ac:dyDescent="0.2">
      <c r="A15974" s="172" t="s">
        <v>15445</v>
      </c>
      <c r="B15974" s="173" t="s">
        <v>31644</v>
      </c>
      <c r="C15974" s="174" t="s">
        <v>22371</v>
      </c>
    </row>
    <row r="15975" spans="1:3" ht="12" customHeight="1" x14ac:dyDescent="0.2">
      <c r="A15975" s="172" t="s">
        <v>15446</v>
      </c>
      <c r="B15975" s="173" t="s">
        <v>31644</v>
      </c>
      <c r="C15975" s="174" t="s">
        <v>22371</v>
      </c>
    </row>
    <row r="15976" spans="1:3" ht="12" customHeight="1" x14ac:dyDescent="0.2">
      <c r="A15976" s="172" t="s">
        <v>15447</v>
      </c>
      <c r="B15976" s="173" t="s">
        <v>31645</v>
      </c>
      <c r="C15976" s="174" t="s">
        <v>22371</v>
      </c>
    </row>
    <row r="15977" spans="1:3" ht="12" customHeight="1" x14ac:dyDescent="0.2">
      <c r="A15977" s="172" t="s">
        <v>15448</v>
      </c>
      <c r="B15977" s="173" t="s">
        <v>31645</v>
      </c>
      <c r="C15977" s="174" t="s">
        <v>22371</v>
      </c>
    </row>
    <row r="15978" spans="1:3" ht="12" customHeight="1" x14ac:dyDescent="0.2">
      <c r="A15978" s="172" t="s">
        <v>15449</v>
      </c>
      <c r="B15978" s="173" t="s">
        <v>31646</v>
      </c>
      <c r="C15978" s="174" t="s">
        <v>22371</v>
      </c>
    </row>
    <row r="15979" spans="1:3" ht="12" customHeight="1" x14ac:dyDescent="0.2">
      <c r="A15979" s="172" t="s">
        <v>15450</v>
      </c>
      <c r="B15979" s="173" t="s">
        <v>31646</v>
      </c>
      <c r="C15979" s="174" t="s">
        <v>22371</v>
      </c>
    </row>
    <row r="15980" spans="1:3" ht="12" customHeight="1" x14ac:dyDescent="0.2">
      <c r="A15980" s="172" t="s">
        <v>15451</v>
      </c>
      <c r="B15980" s="173" t="s">
        <v>31647</v>
      </c>
      <c r="C15980" s="174" t="s">
        <v>22371</v>
      </c>
    </row>
    <row r="15981" spans="1:3" ht="12" customHeight="1" x14ac:dyDescent="0.2">
      <c r="A15981" s="172" t="s">
        <v>15452</v>
      </c>
      <c r="B15981" s="173" t="s">
        <v>31647</v>
      </c>
      <c r="C15981" s="174" t="s">
        <v>22371</v>
      </c>
    </row>
    <row r="15982" spans="1:3" ht="12" customHeight="1" x14ac:dyDescent="0.2">
      <c r="A15982" s="172" t="s">
        <v>15453</v>
      </c>
      <c r="B15982" s="173" t="s">
        <v>31648</v>
      </c>
      <c r="C15982" s="174" t="s">
        <v>22371</v>
      </c>
    </row>
    <row r="15983" spans="1:3" ht="12" customHeight="1" x14ac:dyDescent="0.2">
      <c r="A15983" s="172" t="s">
        <v>15454</v>
      </c>
      <c r="B15983" s="173" t="s">
        <v>31648</v>
      </c>
      <c r="C15983" s="174" t="s">
        <v>22371</v>
      </c>
    </row>
    <row r="15984" spans="1:3" ht="12" customHeight="1" x14ac:dyDescent="0.2">
      <c r="A15984" s="172" t="s">
        <v>15455</v>
      </c>
      <c r="B15984" s="173" t="s">
        <v>31649</v>
      </c>
      <c r="C15984" s="174" t="s">
        <v>22371</v>
      </c>
    </row>
    <row r="15985" spans="1:3" ht="12" customHeight="1" x14ac:dyDescent="0.2">
      <c r="A15985" s="172" t="s">
        <v>15456</v>
      </c>
      <c r="B15985" s="173" t="s">
        <v>31649</v>
      </c>
      <c r="C15985" s="174" t="s">
        <v>22371</v>
      </c>
    </row>
    <row r="15986" spans="1:3" ht="12" customHeight="1" x14ac:dyDescent="0.2">
      <c r="A15986" s="172" t="s">
        <v>15457</v>
      </c>
      <c r="B15986" s="173" t="s">
        <v>31650</v>
      </c>
      <c r="C15986" s="174" t="s">
        <v>22371</v>
      </c>
    </row>
    <row r="15987" spans="1:3" ht="12" customHeight="1" x14ac:dyDescent="0.2">
      <c r="A15987" s="172" t="s">
        <v>15458</v>
      </c>
      <c r="B15987" s="173" t="s">
        <v>31650</v>
      </c>
      <c r="C15987" s="174" t="s">
        <v>22371</v>
      </c>
    </row>
    <row r="15988" spans="1:3" ht="12" customHeight="1" x14ac:dyDescent="0.2">
      <c r="A15988" s="172" t="s">
        <v>15459</v>
      </c>
      <c r="B15988" s="173" t="s">
        <v>31651</v>
      </c>
      <c r="C15988" s="174" t="s">
        <v>22371</v>
      </c>
    </row>
    <row r="15989" spans="1:3" ht="12" customHeight="1" x14ac:dyDescent="0.2">
      <c r="A15989" s="172" t="s">
        <v>15460</v>
      </c>
      <c r="B15989" s="173" t="s">
        <v>31651</v>
      </c>
      <c r="C15989" s="174" t="s">
        <v>22371</v>
      </c>
    </row>
    <row r="15990" spans="1:3" ht="12" customHeight="1" x14ac:dyDescent="0.2">
      <c r="A15990" s="172" t="s">
        <v>15461</v>
      </c>
      <c r="B15990" s="173" t="s">
        <v>31652</v>
      </c>
      <c r="C15990" s="174" t="s">
        <v>22371</v>
      </c>
    </row>
    <row r="15991" spans="1:3" ht="12" customHeight="1" x14ac:dyDescent="0.2">
      <c r="A15991" s="172" t="s">
        <v>15462</v>
      </c>
      <c r="B15991" s="173" t="s">
        <v>31652</v>
      </c>
      <c r="C15991" s="174" t="s">
        <v>22371</v>
      </c>
    </row>
    <row r="15992" spans="1:3" ht="12" customHeight="1" x14ac:dyDescent="0.2">
      <c r="A15992" s="172" t="s">
        <v>15463</v>
      </c>
      <c r="B15992" s="173" t="s">
        <v>31653</v>
      </c>
      <c r="C15992" s="174" t="s">
        <v>22371</v>
      </c>
    </row>
    <row r="15993" spans="1:3" ht="12" customHeight="1" x14ac:dyDescent="0.2">
      <c r="A15993" s="172" t="s">
        <v>15464</v>
      </c>
      <c r="B15993" s="173" t="s">
        <v>31653</v>
      </c>
      <c r="C15993" s="174" t="s">
        <v>22371</v>
      </c>
    </row>
    <row r="15994" spans="1:3" ht="12" customHeight="1" x14ac:dyDescent="0.2">
      <c r="A15994" s="172" t="s">
        <v>15465</v>
      </c>
      <c r="B15994" s="173" t="s">
        <v>31654</v>
      </c>
      <c r="C15994" s="174" t="s">
        <v>22371</v>
      </c>
    </row>
    <row r="15995" spans="1:3" ht="12" customHeight="1" x14ac:dyDescent="0.2">
      <c r="A15995" s="172" t="s">
        <v>15466</v>
      </c>
      <c r="B15995" s="173" t="s">
        <v>31654</v>
      </c>
      <c r="C15995" s="174" t="s">
        <v>22371</v>
      </c>
    </row>
    <row r="15996" spans="1:3" ht="12" customHeight="1" x14ac:dyDescent="0.2">
      <c r="A15996" s="172" t="s">
        <v>15467</v>
      </c>
      <c r="B15996" s="173" t="s">
        <v>31655</v>
      </c>
      <c r="C15996" s="174" t="s">
        <v>22371</v>
      </c>
    </row>
    <row r="15997" spans="1:3" ht="12" customHeight="1" x14ac:dyDescent="0.2">
      <c r="A15997" s="172" t="s">
        <v>15468</v>
      </c>
      <c r="B15997" s="173" t="s">
        <v>31655</v>
      </c>
      <c r="C15997" s="174" t="s">
        <v>22371</v>
      </c>
    </row>
    <row r="15998" spans="1:3" ht="12" customHeight="1" x14ac:dyDescent="0.2">
      <c r="A15998" s="172" t="s">
        <v>15469</v>
      </c>
      <c r="B15998" s="173" t="s">
        <v>31656</v>
      </c>
      <c r="C15998" s="174" t="s">
        <v>22371</v>
      </c>
    </row>
    <row r="15999" spans="1:3" ht="12" customHeight="1" x14ac:dyDescent="0.2">
      <c r="A15999" s="172" t="s">
        <v>15470</v>
      </c>
      <c r="B15999" s="173" t="s">
        <v>31656</v>
      </c>
      <c r="C15999" s="174" t="s">
        <v>22371</v>
      </c>
    </row>
    <row r="16000" spans="1:3" ht="12" customHeight="1" x14ac:dyDescent="0.2">
      <c r="A16000" s="172" t="s">
        <v>15471</v>
      </c>
      <c r="B16000" s="173" t="s">
        <v>31657</v>
      </c>
      <c r="C16000" s="174" t="s">
        <v>22371</v>
      </c>
    </row>
    <row r="16001" spans="1:3" ht="12" customHeight="1" x14ac:dyDescent="0.2">
      <c r="A16001" s="172" t="s">
        <v>15472</v>
      </c>
      <c r="B16001" s="173" t="s">
        <v>31657</v>
      </c>
      <c r="C16001" s="174" t="s">
        <v>22371</v>
      </c>
    </row>
    <row r="16002" spans="1:3" ht="12" customHeight="1" x14ac:dyDescent="0.2">
      <c r="A16002" s="172" t="s">
        <v>15473</v>
      </c>
      <c r="B16002" s="173" t="s">
        <v>31658</v>
      </c>
      <c r="C16002" s="174" t="s">
        <v>22371</v>
      </c>
    </row>
    <row r="16003" spans="1:3" ht="12" customHeight="1" x14ac:dyDescent="0.2">
      <c r="A16003" s="172" t="s">
        <v>15474</v>
      </c>
      <c r="B16003" s="173" t="s">
        <v>31658</v>
      </c>
      <c r="C16003" s="174" t="s">
        <v>22371</v>
      </c>
    </row>
    <row r="16004" spans="1:3" ht="12" customHeight="1" x14ac:dyDescent="0.2">
      <c r="A16004" s="172" t="s">
        <v>15475</v>
      </c>
      <c r="B16004" s="173" t="s">
        <v>31659</v>
      </c>
      <c r="C16004" s="174" t="s">
        <v>22371</v>
      </c>
    </row>
    <row r="16005" spans="1:3" ht="12" customHeight="1" x14ac:dyDescent="0.2">
      <c r="A16005" s="172" t="s">
        <v>15476</v>
      </c>
      <c r="B16005" s="173" t="s">
        <v>31659</v>
      </c>
      <c r="C16005" s="174" t="s">
        <v>22371</v>
      </c>
    </row>
    <row r="16006" spans="1:3" ht="12" customHeight="1" x14ac:dyDescent="0.2">
      <c r="A16006" s="172" t="s">
        <v>15477</v>
      </c>
      <c r="B16006" s="173" t="s">
        <v>31660</v>
      </c>
      <c r="C16006" s="174" t="s">
        <v>22371</v>
      </c>
    </row>
    <row r="16007" spans="1:3" ht="12" customHeight="1" x14ac:dyDescent="0.2">
      <c r="A16007" s="172" t="s">
        <v>15478</v>
      </c>
      <c r="B16007" s="173" t="s">
        <v>31660</v>
      </c>
      <c r="C16007" s="174" t="s">
        <v>22371</v>
      </c>
    </row>
    <row r="16008" spans="1:3" ht="12" customHeight="1" x14ac:dyDescent="0.2">
      <c r="A16008" s="172" t="s">
        <v>15479</v>
      </c>
      <c r="B16008" s="173" t="s">
        <v>31661</v>
      </c>
      <c r="C16008" s="174" t="s">
        <v>22371</v>
      </c>
    </row>
    <row r="16009" spans="1:3" ht="12" customHeight="1" x14ac:dyDescent="0.2">
      <c r="A16009" s="172" t="s">
        <v>15480</v>
      </c>
      <c r="B16009" s="173" t="s">
        <v>31661</v>
      </c>
      <c r="C16009" s="174" t="s">
        <v>22371</v>
      </c>
    </row>
    <row r="16010" spans="1:3" ht="12" customHeight="1" x14ac:dyDescent="0.2">
      <c r="A16010" s="172" t="s">
        <v>15481</v>
      </c>
      <c r="B16010" s="173" t="s">
        <v>31662</v>
      </c>
      <c r="C16010" s="174" t="s">
        <v>22371</v>
      </c>
    </row>
    <row r="16011" spans="1:3" ht="12" customHeight="1" x14ac:dyDescent="0.2">
      <c r="A16011" s="172" t="s">
        <v>15482</v>
      </c>
      <c r="B16011" s="173" t="s">
        <v>31662</v>
      </c>
      <c r="C16011" s="174" t="s">
        <v>22371</v>
      </c>
    </row>
    <row r="16012" spans="1:3" ht="12" customHeight="1" x14ac:dyDescent="0.2">
      <c r="A16012" s="172" t="s">
        <v>15483</v>
      </c>
      <c r="B16012" s="173" t="s">
        <v>31663</v>
      </c>
      <c r="C16012" s="174" t="s">
        <v>22371</v>
      </c>
    </row>
    <row r="16013" spans="1:3" ht="12" customHeight="1" x14ac:dyDescent="0.2">
      <c r="A16013" s="172" t="s">
        <v>15484</v>
      </c>
      <c r="B16013" s="173" t="s">
        <v>31663</v>
      </c>
      <c r="C16013" s="174" t="s">
        <v>22371</v>
      </c>
    </row>
    <row r="16014" spans="1:3" ht="12" customHeight="1" x14ac:dyDescent="0.2">
      <c r="A16014" s="172" t="s">
        <v>15485</v>
      </c>
      <c r="B16014" s="173" t="s">
        <v>31664</v>
      </c>
      <c r="C16014" s="174" t="s">
        <v>22371</v>
      </c>
    </row>
    <row r="16015" spans="1:3" ht="12" customHeight="1" x14ac:dyDescent="0.2">
      <c r="A16015" s="172" t="s">
        <v>15486</v>
      </c>
      <c r="B16015" s="173" t="s">
        <v>31664</v>
      </c>
      <c r="C16015" s="174" t="s">
        <v>22371</v>
      </c>
    </row>
    <row r="16016" spans="1:3" ht="12" customHeight="1" x14ac:dyDescent="0.2">
      <c r="A16016" s="172" t="s">
        <v>15487</v>
      </c>
      <c r="B16016" s="173" t="s">
        <v>31665</v>
      </c>
      <c r="C16016" s="174" t="s">
        <v>22371</v>
      </c>
    </row>
    <row r="16017" spans="1:3" ht="12" customHeight="1" x14ac:dyDescent="0.2">
      <c r="A16017" s="172" t="s">
        <v>15488</v>
      </c>
      <c r="B16017" s="173" t="s">
        <v>31665</v>
      </c>
      <c r="C16017" s="174" t="s">
        <v>22371</v>
      </c>
    </row>
    <row r="16018" spans="1:3" ht="12" customHeight="1" x14ac:dyDescent="0.2">
      <c r="A16018" s="172" t="s">
        <v>15489</v>
      </c>
      <c r="B16018" s="173" t="s">
        <v>31666</v>
      </c>
      <c r="C16018" s="174" t="s">
        <v>22371</v>
      </c>
    </row>
    <row r="16019" spans="1:3" ht="12" customHeight="1" x14ac:dyDescent="0.2">
      <c r="A16019" s="172" t="s">
        <v>15490</v>
      </c>
      <c r="B16019" s="173" t="s">
        <v>31666</v>
      </c>
      <c r="C16019" s="174" t="s">
        <v>22371</v>
      </c>
    </row>
    <row r="16020" spans="1:3" ht="12" customHeight="1" x14ac:dyDescent="0.2">
      <c r="A16020" s="172" t="s">
        <v>15491</v>
      </c>
      <c r="B16020" s="173" t="s">
        <v>31667</v>
      </c>
      <c r="C16020" s="174" t="s">
        <v>22371</v>
      </c>
    </row>
    <row r="16021" spans="1:3" ht="12" customHeight="1" x14ac:dyDescent="0.2">
      <c r="A16021" s="172" t="s">
        <v>15492</v>
      </c>
      <c r="B16021" s="173" t="s">
        <v>31667</v>
      </c>
      <c r="C16021" s="174" t="s">
        <v>22371</v>
      </c>
    </row>
    <row r="16022" spans="1:3" ht="12" customHeight="1" x14ac:dyDescent="0.2">
      <c r="A16022" s="172" t="s">
        <v>15493</v>
      </c>
      <c r="B16022" s="173" t="s">
        <v>31668</v>
      </c>
      <c r="C16022" s="174" t="s">
        <v>22371</v>
      </c>
    </row>
    <row r="16023" spans="1:3" ht="12" customHeight="1" x14ac:dyDescent="0.2">
      <c r="A16023" s="172" t="s">
        <v>15494</v>
      </c>
      <c r="B16023" s="173" t="s">
        <v>31668</v>
      </c>
      <c r="C16023" s="174" t="s">
        <v>22371</v>
      </c>
    </row>
    <row r="16024" spans="1:3" ht="12" customHeight="1" x14ac:dyDescent="0.2">
      <c r="A16024" s="172" t="s">
        <v>15495</v>
      </c>
      <c r="B16024" s="173" t="s">
        <v>31669</v>
      </c>
      <c r="C16024" s="174" t="s">
        <v>22371</v>
      </c>
    </row>
    <row r="16025" spans="1:3" ht="12" customHeight="1" x14ac:dyDescent="0.2">
      <c r="A16025" s="172" t="s">
        <v>15496</v>
      </c>
      <c r="B16025" s="173" t="s">
        <v>31669</v>
      </c>
      <c r="C16025" s="174" t="s">
        <v>22371</v>
      </c>
    </row>
    <row r="16026" spans="1:3" ht="12" customHeight="1" x14ac:dyDescent="0.2">
      <c r="A16026" s="172" t="s">
        <v>15497</v>
      </c>
      <c r="B16026" s="173" t="s">
        <v>31670</v>
      </c>
      <c r="C16026" s="174" t="s">
        <v>22371</v>
      </c>
    </row>
    <row r="16027" spans="1:3" ht="12" customHeight="1" x14ac:dyDescent="0.2">
      <c r="A16027" s="172" t="s">
        <v>15498</v>
      </c>
      <c r="B16027" s="173" t="s">
        <v>31670</v>
      </c>
      <c r="C16027" s="174" t="s">
        <v>22371</v>
      </c>
    </row>
    <row r="16028" spans="1:3" ht="12" customHeight="1" x14ac:dyDescent="0.2">
      <c r="A16028" s="172" t="s">
        <v>15499</v>
      </c>
      <c r="B16028" s="173" t="s">
        <v>31671</v>
      </c>
      <c r="C16028" s="174" t="s">
        <v>22371</v>
      </c>
    </row>
    <row r="16029" spans="1:3" ht="12" customHeight="1" x14ac:dyDescent="0.2">
      <c r="A16029" s="172" t="s">
        <v>15500</v>
      </c>
      <c r="B16029" s="173" t="s">
        <v>31671</v>
      </c>
      <c r="C16029" s="174" t="s">
        <v>22371</v>
      </c>
    </row>
    <row r="16030" spans="1:3" ht="12" customHeight="1" x14ac:dyDescent="0.2">
      <c r="A16030" s="172" t="s">
        <v>15501</v>
      </c>
      <c r="B16030" s="173" t="s">
        <v>31672</v>
      </c>
      <c r="C16030" s="174" t="s">
        <v>22371</v>
      </c>
    </row>
    <row r="16031" spans="1:3" ht="12" customHeight="1" x14ac:dyDescent="0.2">
      <c r="A16031" s="172" t="s">
        <v>15502</v>
      </c>
      <c r="B16031" s="173" t="s">
        <v>31672</v>
      </c>
      <c r="C16031" s="174" t="s">
        <v>22371</v>
      </c>
    </row>
    <row r="16032" spans="1:3" ht="12" customHeight="1" x14ac:dyDescent="0.2">
      <c r="A16032" s="172" t="s">
        <v>15503</v>
      </c>
      <c r="B16032" s="173" t="s">
        <v>31673</v>
      </c>
      <c r="C16032" s="174" t="s">
        <v>22371</v>
      </c>
    </row>
    <row r="16033" spans="1:3" ht="12" customHeight="1" x14ac:dyDescent="0.2">
      <c r="A16033" s="172" t="s">
        <v>15504</v>
      </c>
      <c r="B16033" s="173" t="s">
        <v>31673</v>
      </c>
      <c r="C16033" s="174" t="s">
        <v>22371</v>
      </c>
    </row>
    <row r="16034" spans="1:3" ht="12" customHeight="1" x14ac:dyDescent="0.2">
      <c r="A16034" s="172" t="s">
        <v>15505</v>
      </c>
      <c r="B16034" s="173" t="s">
        <v>31674</v>
      </c>
      <c r="C16034" s="174" t="s">
        <v>22371</v>
      </c>
    </row>
    <row r="16035" spans="1:3" ht="12" customHeight="1" x14ac:dyDescent="0.2">
      <c r="A16035" s="172" t="s">
        <v>15506</v>
      </c>
      <c r="B16035" s="173" t="s">
        <v>31674</v>
      </c>
      <c r="C16035" s="174" t="s">
        <v>22371</v>
      </c>
    </row>
    <row r="16036" spans="1:3" ht="12" customHeight="1" x14ac:dyDescent="0.2">
      <c r="A16036" s="172" t="s">
        <v>15507</v>
      </c>
      <c r="B16036" s="173" t="s">
        <v>31675</v>
      </c>
      <c r="C16036" s="174" t="s">
        <v>22371</v>
      </c>
    </row>
    <row r="16037" spans="1:3" ht="12" customHeight="1" x14ac:dyDescent="0.2">
      <c r="A16037" s="172" t="s">
        <v>15508</v>
      </c>
      <c r="B16037" s="173" t="s">
        <v>31675</v>
      </c>
      <c r="C16037" s="174" t="s">
        <v>22371</v>
      </c>
    </row>
    <row r="16038" spans="1:3" ht="12" customHeight="1" x14ac:dyDescent="0.2">
      <c r="A16038" s="172" t="s">
        <v>15509</v>
      </c>
      <c r="B16038" s="173" t="s">
        <v>31676</v>
      </c>
      <c r="C16038" s="174" t="s">
        <v>22371</v>
      </c>
    </row>
    <row r="16039" spans="1:3" ht="12" customHeight="1" x14ac:dyDescent="0.2">
      <c r="A16039" s="172" t="s">
        <v>15510</v>
      </c>
      <c r="B16039" s="173" t="s">
        <v>31676</v>
      </c>
      <c r="C16039" s="174" t="s">
        <v>22371</v>
      </c>
    </row>
    <row r="16040" spans="1:3" ht="12" customHeight="1" x14ac:dyDescent="0.2">
      <c r="A16040" s="172" t="s">
        <v>15511</v>
      </c>
      <c r="B16040" s="173" t="s">
        <v>31677</v>
      </c>
      <c r="C16040" s="174" t="s">
        <v>22371</v>
      </c>
    </row>
    <row r="16041" spans="1:3" ht="12" customHeight="1" x14ac:dyDescent="0.2">
      <c r="A16041" s="172" t="s">
        <v>15512</v>
      </c>
      <c r="B16041" s="173" t="s">
        <v>31677</v>
      </c>
      <c r="C16041" s="174" t="s">
        <v>22371</v>
      </c>
    </row>
    <row r="16042" spans="1:3" ht="12" customHeight="1" x14ac:dyDescent="0.2">
      <c r="A16042" s="172" t="s">
        <v>15513</v>
      </c>
      <c r="B16042" s="173" t="s">
        <v>31678</v>
      </c>
      <c r="C16042" s="174" t="s">
        <v>22371</v>
      </c>
    </row>
    <row r="16043" spans="1:3" ht="12" customHeight="1" x14ac:dyDescent="0.2">
      <c r="A16043" s="172" t="s">
        <v>15514</v>
      </c>
      <c r="B16043" s="173" t="s">
        <v>31678</v>
      </c>
      <c r="C16043" s="174" t="s">
        <v>22371</v>
      </c>
    </row>
    <row r="16044" spans="1:3" ht="12" customHeight="1" x14ac:dyDescent="0.2">
      <c r="A16044" s="172" t="s">
        <v>15515</v>
      </c>
      <c r="B16044" s="173" t="s">
        <v>31679</v>
      </c>
      <c r="C16044" s="174" t="s">
        <v>22371</v>
      </c>
    </row>
    <row r="16045" spans="1:3" ht="12" customHeight="1" x14ac:dyDescent="0.2">
      <c r="A16045" s="172" t="s">
        <v>15516</v>
      </c>
      <c r="B16045" s="173" t="s">
        <v>31679</v>
      </c>
      <c r="C16045" s="174" t="s">
        <v>22371</v>
      </c>
    </row>
    <row r="16046" spans="1:3" ht="12" customHeight="1" x14ac:dyDescent="0.2">
      <c r="A16046" s="172" t="s">
        <v>15517</v>
      </c>
      <c r="B16046" s="173" t="s">
        <v>31680</v>
      </c>
      <c r="C16046" s="174" t="s">
        <v>22371</v>
      </c>
    </row>
    <row r="16047" spans="1:3" ht="12" customHeight="1" x14ac:dyDescent="0.2">
      <c r="A16047" s="172" t="s">
        <v>15518</v>
      </c>
      <c r="B16047" s="173" t="s">
        <v>31680</v>
      </c>
      <c r="C16047" s="174" t="s">
        <v>22371</v>
      </c>
    </row>
    <row r="16048" spans="1:3" ht="12" customHeight="1" x14ac:dyDescent="0.2">
      <c r="A16048" s="172" t="s">
        <v>15519</v>
      </c>
      <c r="B16048" s="173" t="s">
        <v>31681</v>
      </c>
      <c r="C16048" s="174" t="s">
        <v>22371</v>
      </c>
    </row>
    <row r="16049" spans="1:3" ht="12" customHeight="1" x14ac:dyDescent="0.2">
      <c r="A16049" s="172" t="s">
        <v>15520</v>
      </c>
      <c r="B16049" s="173" t="s">
        <v>31681</v>
      </c>
      <c r="C16049" s="174" t="s">
        <v>22371</v>
      </c>
    </row>
    <row r="16050" spans="1:3" ht="12" customHeight="1" x14ac:dyDescent="0.2">
      <c r="A16050" s="172" t="s">
        <v>15521</v>
      </c>
      <c r="B16050" s="173" t="s">
        <v>31682</v>
      </c>
      <c r="C16050" s="174" t="s">
        <v>22371</v>
      </c>
    </row>
    <row r="16051" spans="1:3" ht="12" customHeight="1" x14ac:dyDescent="0.2">
      <c r="A16051" s="172" t="s">
        <v>15522</v>
      </c>
      <c r="B16051" s="173" t="s">
        <v>31682</v>
      </c>
      <c r="C16051" s="174" t="s">
        <v>22371</v>
      </c>
    </row>
    <row r="16052" spans="1:3" ht="12" customHeight="1" x14ac:dyDescent="0.2">
      <c r="A16052" s="172" t="s">
        <v>15523</v>
      </c>
      <c r="B16052" s="173" t="s">
        <v>31683</v>
      </c>
      <c r="C16052" s="174" t="s">
        <v>22371</v>
      </c>
    </row>
    <row r="16053" spans="1:3" ht="12" customHeight="1" x14ac:dyDescent="0.2">
      <c r="A16053" s="172" t="s">
        <v>15524</v>
      </c>
      <c r="B16053" s="173" t="s">
        <v>31683</v>
      </c>
      <c r="C16053" s="174" t="s">
        <v>22371</v>
      </c>
    </row>
    <row r="16054" spans="1:3" ht="12" customHeight="1" x14ac:dyDescent="0.2">
      <c r="A16054" s="172" t="s">
        <v>15525</v>
      </c>
      <c r="B16054" s="173" t="s">
        <v>31684</v>
      </c>
      <c r="C16054" s="174" t="s">
        <v>22371</v>
      </c>
    </row>
    <row r="16055" spans="1:3" ht="12" customHeight="1" x14ac:dyDescent="0.2">
      <c r="A16055" s="172" t="s">
        <v>15526</v>
      </c>
      <c r="B16055" s="173" t="s">
        <v>31684</v>
      </c>
      <c r="C16055" s="174" t="s">
        <v>22371</v>
      </c>
    </row>
    <row r="16056" spans="1:3" ht="12" customHeight="1" x14ac:dyDescent="0.2">
      <c r="A16056" s="172" t="s">
        <v>15527</v>
      </c>
      <c r="B16056" s="173" t="s">
        <v>31685</v>
      </c>
      <c r="C16056" s="174" t="s">
        <v>22371</v>
      </c>
    </row>
    <row r="16057" spans="1:3" ht="12" customHeight="1" x14ac:dyDescent="0.2">
      <c r="A16057" s="172" t="s">
        <v>15528</v>
      </c>
      <c r="B16057" s="173" t="s">
        <v>31685</v>
      </c>
      <c r="C16057" s="174" t="s">
        <v>22371</v>
      </c>
    </row>
    <row r="16058" spans="1:3" ht="12" customHeight="1" x14ac:dyDescent="0.2">
      <c r="A16058" s="172" t="s">
        <v>15529</v>
      </c>
      <c r="B16058" s="173" t="s">
        <v>31686</v>
      </c>
      <c r="C16058" s="174" t="s">
        <v>22371</v>
      </c>
    </row>
    <row r="16059" spans="1:3" ht="12" customHeight="1" x14ac:dyDescent="0.2">
      <c r="A16059" s="172" t="s">
        <v>15530</v>
      </c>
      <c r="B16059" s="173" t="s">
        <v>31686</v>
      </c>
      <c r="C16059" s="174" t="s">
        <v>22371</v>
      </c>
    </row>
    <row r="16060" spans="1:3" ht="12" customHeight="1" x14ac:dyDescent="0.2">
      <c r="A16060" s="172" t="s">
        <v>15531</v>
      </c>
      <c r="B16060" s="173" t="s">
        <v>31687</v>
      </c>
      <c r="C16060" s="174" t="s">
        <v>22371</v>
      </c>
    </row>
    <row r="16061" spans="1:3" ht="12" customHeight="1" x14ac:dyDescent="0.2">
      <c r="A16061" s="172" t="s">
        <v>15532</v>
      </c>
      <c r="B16061" s="173" t="s">
        <v>31687</v>
      </c>
      <c r="C16061" s="174" t="s">
        <v>22371</v>
      </c>
    </row>
    <row r="16062" spans="1:3" ht="12" customHeight="1" x14ac:dyDescent="0.2">
      <c r="A16062" s="172" t="s">
        <v>15533</v>
      </c>
      <c r="B16062" s="173" t="s">
        <v>31688</v>
      </c>
      <c r="C16062" s="174" t="s">
        <v>22371</v>
      </c>
    </row>
    <row r="16063" spans="1:3" ht="12" customHeight="1" x14ac:dyDescent="0.2">
      <c r="A16063" s="172" t="s">
        <v>15534</v>
      </c>
      <c r="B16063" s="173" t="s">
        <v>31688</v>
      </c>
      <c r="C16063" s="174" t="s">
        <v>22371</v>
      </c>
    </row>
    <row r="16064" spans="1:3" ht="12" customHeight="1" x14ac:dyDescent="0.2">
      <c r="A16064" s="172" t="s">
        <v>15535</v>
      </c>
      <c r="B16064" s="173" t="s">
        <v>31689</v>
      </c>
      <c r="C16064" s="174" t="s">
        <v>22371</v>
      </c>
    </row>
    <row r="16065" spans="1:3" ht="12" customHeight="1" x14ac:dyDescent="0.2">
      <c r="A16065" s="172" t="s">
        <v>15536</v>
      </c>
      <c r="B16065" s="173" t="s">
        <v>31689</v>
      </c>
      <c r="C16065" s="174" t="s">
        <v>22371</v>
      </c>
    </row>
    <row r="16066" spans="1:3" ht="12" customHeight="1" x14ac:dyDescent="0.2">
      <c r="A16066" s="172" t="s">
        <v>15537</v>
      </c>
      <c r="B16066" s="173" t="s">
        <v>31690</v>
      </c>
      <c r="C16066" s="174" t="s">
        <v>22371</v>
      </c>
    </row>
    <row r="16067" spans="1:3" ht="12" customHeight="1" x14ac:dyDescent="0.2">
      <c r="A16067" s="172" t="s">
        <v>15538</v>
      </c>
      <c r="B16067" s="173" t="s">
        <v>31690</v>
      </c>
      <c r="C16067" s="174" t="s">
        <v>22371</v>
      </c>
    </row>
    <row r="16068" spans="1:3" ht="12" customHeight="1" x14ac:dyDescent="0.2">
      <c r="A16068" s="172" t="s">
        <v>15539</v>
      </c>
      <c r="B16068" s="173" t="s">
        <v>31691</v>
      </c>
      <c r="C16068" s="174" t="s">
        <v>22371</v>
      </c>
    </row>
    <row r="16069" spans="1:3" ht="12" customHeight="1" x14ac:dyDescent="0.2">
      <c r="A16069" s="172" t="s">
        <v>15540</v>
      </c>
      <c r="B16069" s="173" t="s">
        <v>31691</v>
      </c>
      <c r="C16069" s="174" t="s">
        <v>22371</v>
      </c>
    </row>
    <row r="16070" spans="1:3" ht="12" customHeight="1" x14ac:dyDescent="0.2">
      <c r="A16070" s="172" t="s">
        <v>15541</v>
      </c>
      <c r="B16070" s="173" t="s">
        <v>31692</v>
      </c>
      <c r="C16070" s="174" t="s">
        <v>22371</v>
      </c>
    </row>
    <row r="16071" spans="1:3" ht="12" customHeight="1" x14ac:dyDescent="0.2">
      <c r="A16071" s="172" t="s">
        <v>15542</v>
      </c>
      <c r="B16071" s="173" t="s">
        <v>31692</v>
      </c>
      <c r="C16071" s="174" t="s">
        <v>22371</v>
      </c>
    </row>
    <row r="16072" spans="1:3" ht="12" customHeight="1" x14ac:dyDescent="0.2">
      <c r="A16072" s="172" t="s">
        <v>15543</v>
      </c>
      <c r="B16072" s="173" t="s">
        <v>31693</v>
      </c>
      <c r="C16072" s="174" t="s">
        <v>22371</v>
      </c>
    </row>
    <row r="16073" spans="1:3" ht="12" customHeight="1" x14ac:dyDescent="0.2">
      <c r="A16073" s="172" t="s">
        <v>15544</v>
      </c>
      <c r="B16073" s="173" t="s">
        <v>31693</v>
      </c>
      <c r="C16073" s="174" t="s">
        <v>22371</v>
      </c>
    </row>
    <row r="16074" spans="1:3" ht="12" customHeight="1" x14ac:dyDescent="0.2">
      <c r="A16074" s="172" t="s">
        <v>15545</v>
      </c>
      <c r="B16074" s="173" t="s">
        <v>31694</v>
      </c>
      <c r="C16074" s="174" t="s">
        <v>22371</v>
      </c>
    </row>
    <row r="16075" spans="1:3" ht="12" customHeight="1" x14ac:dyDescent="0.2">
      <c r="A16075" s="172" t="s">
        <v>15546</v>
      </c>
      <c r="B16075" s="173" t="s">
        <v>31694</v>
      </c>
      <c r="C16075" s="174" t="s">
        <v>22371</v>
      </c>
    </row>
    <row r="16076" spans="1:3" ht="12" customHeight="1" x14ac:dyDescent="0.2">
      <c r="A16076" s="172" t="s">
        <v>15547</v>
      </c>
      <c r="B16076" s="173" t="s">
        <v>31695</v>
      </c>
      <c r="C16076" s="174" t="s">
        <v>22371</v>
      </c>
    </row>
    <row r="16077" spans="1:3" ht="12" customHeight="1" x14ac:dyDescent="0.2">
      <c r="A16077" s="172" t="s">
        <v>15548</v>
      </c>
      <c r="B16077" s="173" t="s">
        <v>31695</v>
      </c>
      <c r="C16077" s="174" t="s">
        <v>22371</v>
      </c>
    </row>
    <row r="16078" spans="1:3" ht="12" customHeight="1" x14ac:dyDescent="0.2">
      <c r="A16078" s="172" t="s">
        <v>15549</v>
      </c>
      <c r="B16078" s="173" t="s">
        <v>31696</v>
      </c>
      <c r="C16078" s="174" t="s">
        <v>22371</v>
      </c>
    </row>
    <row r="16079" spans="1:3" ht="12" customHeight="1" x14ac:dyDescent="0.2">
      <c r="A16079" s="172" t="s">
        <v>15550</v>
      </c>
      <c r="B16079" s="173" t="s">
        <v>31696</v>
      </c>
      <c r="C16079" s="174" t="s">
        <v>22371</v>
      </c>
    </row>
    <row r="16080" spans="1:3" ht="12" customHeight="1" x14ac:dyDescent="0.2">
      <c r="A16080" s="172" t="s">
        <v>15551</v>
      </c>
      <c r="B16080" s="173" t="s">
        <v>31697</v>
      </c>
      <c r="C16080" s="174" t="s">
        <v>22371</v>
      </c>
    </row>
    <row r="16081" spans="1:3" ht="12" customHeight="1" x14ac:dyDescent="0.2">
      <c r="A16081" s="172" t="s">
        <v>15552</v>
      </c>
      <c r="B16081" s="173" t="s">
        <v>31697</v>
      </c>
      <c r="C16081" s="174" t="s">
        <v>22371</v>
      </c>
    </row>
    <row r="16082" spans="1:3" ht="12" customHeight="1" x14ac:dyDescent="0.2">
      <c r="A16082" s="172" t="s">
        <v>15553</v>
      </c>
      <c r="B16082" s="173" t="s">
        <v>31698</v>
      </c>
      <c r="C16082" s="174" t="s">
        <v>22371</v>
      </c>
    </row>
    <row r="16083" spans="1:3" ht="12" customHeight="1" x14ac:dyDescent="0.2">
      <c r="A16083" s="172" t="s">
        <v>15554</v>
      </c>
      <c r="B16083" s="173" t="s">
        <v>31698</v>
      </c>
      <c r="C16083" s="174" t="s">
        <v>22371</v>
      </c>
    </row>
    <row r="16084" spans="1:3" ht="12" customHeight="1" x14ac:dyDescent="0.2">
      <c r="A16084" s="172" t="s">
        <v>15555</v>
      </c>
      <c r="B16084" s="173" t="s">
        <v>31699</v>
      </c>
      <c r="C16084" s="174" t="s">
        <v>22371</v>
      </c>
    </row>
    <row r="16085" spans="1:3" ht="12" customHeight="1" x14ac:dyDescent="0.2">
      <c r="A16085" s="172" t="s">
        <v>15556</v>
      </c>
      <c r="B16085" s="173" t="s">
        <v>31699</v>
      </c>
      <c r="C16085" s="174" t="s">
        <v>22371</v>
      </c>
    </row>
    <row r="16086" spans="1:3" ht="12" customHeight="1" x14ac:dyDescent="0.2">
      <c r="A16086" s="172" t="s">
        <v>15557</v>
      </c>
      <c r="B16086" s="173" t="s">
        <v>31700</v>
      </c>
      <c r="C16086" s="174" t="s">
        <v>22371</v>
      </c>
    </row>
    <row r="16087" spans="1:3" ht="12" customHeight="1" x14ac:dyDescent="0.2">
      <c r="A16087" s="172" t="s">
        <v>15558</v>
      </c>
      <c r="B16087" s="173" t="s">
        <v>31700</v>
      </c>
      <c r="C16087" s="174" t="s">
        <v>22371</v>
      </c>
    </row>
    <row r="16088" spans="1:3" ht="12" customHeight="1" x14ac:dyDescent="0.2">
      <c r="A16088" s="172" t="s">
        <v>15559</v>
      </c>
      <c r="B16088" s="173" t="s">
        <v>31701</v>
      </c>
      <c r="C16088" s="174" t="s">
        <v>22371</v>
      </c>
    </row>
    <row r="16089" spans="1:3" ht="12" customHeight="1" x14ac:dyDescent="0.2">
      <c r="A16089" s="172" t="s">
        <v>15560</v>
      </c>
      <c r="B16089" s="173" t="s">
        <v>31701</v>
      </c>
      <c r="C16089" s="174" t="s">
        <v>22371</v>
      </c>
    </row>
    <row r="16090" spans="1:3" ht="12" customHeight="1" x14ac:dyDescent="0.2">
      <c r="A16090" s="172" t="s">
        <v>15561</v>
      </c>
      <c r="B16090" s="173" t="s">
        <v>31702</v>
      </c>
      <c r="C16090" s="174" t="s">
        <v>22371</v>
      </c>
    </row>
    <row r="16091" spans="1:3" ht="12" customHeight="1" x14ac:dyDescent="0.2">
      <c r="A16091" s="172" t="s">
        <v>15562</v>
      </c>
      <c r="B16091" s="173" t="s">
        <v>31702</v>
      </c>
      <c r="C16091" s="174" t="s">
        <v>22371</v>
      </c>
    </row>
    <row r="16092" spans="1:3" ht="12" customHeight="1" x14ac:dyDescent="0.2">
      <c r="A16092" s="172" t="s">
        <v>15563</v>
      </c>
      <c r="B16092" s="173" t="s">
        <v>31703</v>
      </c>
      <c r="C16092" s="174" t="s">
        <v>22371</v>
      </c>
    </row>
    <row r="16093" spans="1:3" ht="12" customHeight="1" x14ac:dyDescent="0.2">
      <c r="A16093" s="172" t="s">
        <v>15564</v>
      </c>
      <c r="B16093" s="173" t="s">
        <v>31703</v>
      </c>
      <c r="C16093" s="174" t="s">
        <v>22371</v>
      </c>
    </row>
    <row r="16094" spans="1:3" ht="12" customHeight="1" x14ac:dyDescent="0.2">
      <c r="A16094" s="172" t="s">
        <v>15565</v>
      </c>
      <c r="B16094" s="173" t="s">
        <v>31704</v>
      </c>
      <c r="C16094" s="174" t="s">
        <v>22371</v>
      </c>
    </row>
    <row r="16095" spans="1:3" ht="12" customHeight="1" x14ac:dyDescent="0.2">
      <c r="A16095" s="172" t="s">
        <v>15566</v>
      </c>
      <c r="B16095" s="173" t="s">
        <v>31704</v>
      </c>
      <c r="C16095" s="174" t="s">
        <v>22371</v>
      </c>
    </row>
    <row r="16096" spans="1:3" ht="12" customHeight="1" x14ac:dyDescent="0.2">
      <c r="A16096" s="172" t="s">
        <v>15567</v>
      </c>
      <c r="B16096" s="173" t="s">
        <v>31705</v>
      </c>
      <c r="C16096" s="174" t="s">
        <v>22371</v>
      </c>
    </row>
    <row r="16097" spans="1:3" ht="12" customHeight="1" x14ac:dyDescent="0.2">
      <c r="A16097" s="172" t="s">
        <v>15568</v>
      </c>
      <c r="B16097" s="173" t="s">
        <v>31705</v>
      </c>
      <c r="C16097" s="174" t="s">
        <v>22371</v>
      </c>
    </row>
    <row r="16098" spans="1:3" ht="12" customHeight="1" x14ac:dyDescent="0.2">
      <c r="A16098" s="172" t="s">
        <v>15569</v>
      </c>
      <c r="B16098" s="173" t="s">
        <v>31706</v>
      </c>
      <c r="C16098" s="174" t="s">
        <v>22371</v>
      </c>
    </row>
    <row r="16099" spans="1:3" ht="12" customHeight="1" x14ac:dyDescent="0.2">
      <c r="A16099" s="172" t="s">
        <v>15570</v>
      </c>
      <c r="B16099" s="173" t="s">
        <v>31706</v>
      </c>
      <c r="C16099" s="174" t="s">
        <v>22371</v>
      </c>
    </row>
    <row r="16100" spans="1:3" ht="12" customHeight="1" x14ac:dyDescent="0.2">
      <c r="A16100" s="172" t="s">
        <v>15571</v>
      </c>
      <c r="B16100" s="173" t="s">
        <v>31707</v>
      </c>
      <c r="C16100" s="174" t="s">
        <v>22371</v>
      </c>
    </row>
    <row r="16101" spans="1:3" ht="12" customHeight="1" x14ac:dyDescent="0.2">
      <c r="A16101" s="172" t="s">
        <v>15572</v>
      </c>
      <c r="B16101" s="173" t="s">
        <v>31707</v>
      </c>
      <c r="C16101" s="174" t="s">
        <v>22371</v>
      </c>
    </row>
    <row r="16102" spans="1:3" ht="12" customHeight="1" x14ac:dyDescent="0.2">
      <c r="A16102" s="172" t="s">
        <v>15573</v>
      </c>
      <c r="B16102" s="173" t="s">
        <v>31708</v>
      </c>
      <c r="C16102" s="174" t="s">
        <v>22371</v>
      </c>
    </row>
    <row r="16103" spans="1:3" ht="12" customHeight="1" x14ac:dyDescent="0.2">
      <c r="A16103" s="172" t="s">
        <v>15574</v>
      </c>
      <c r="B16103" s="173" t="s">
        <v>31708</v>
      </c>
      <c r="C16103" s="174" t="s">
        <v>22371</v>
      </c>
    </row>
    <row r="16104" spans="1:3" ht="12" customHeight="1" x14ac:dyDescent="0.2">
      <c r="A16104" s="172" t="s">
        <v>15575</v>
      </c>
      <c r="B16104" s="173" t="s">
        <v>31709</v>
      </c>
      <c r="C16104" s="174" t="s">
        <v>22371</v>
      </c>
    </row>
    <row r="16105" spans="1:3" ht="12" customHeight="1" x14ac:dyDescent="0.2">
      <c r="A16105" s="172" t="s">
        <v>15576</v>
      </c>
      <c r="B16105" s="173" t="s">
        <v>31709</v>
      </c>
      <c r="C16105" s="174" t="s">
        <v>22371</v>
      </c>
    </row>
    <row r="16106" spans="1:3" ht="12" customHeight="1" x14ac:dyDescent="0.2">
      <c r="A16106" s="172" t="s">
        <v>15577</v>
      </c>
      <c r="B16106" s="173" t="s">
        <v>31710</v>
      </c>
      <c r="C16106" s="174" t="s">
        <v>22371</v>
      </c>
    </row>
    <row r="16107" spans="1:3" ht="12" customHeight="1" x14ac:dyDescent="0.2">
      <c r="A16107" s="172" t="s">
        <v>15578</v>
      </c>
      <c r="B16107" s="173" t="s">
        <v>31710</v>
      </c>
      <c r="C16107" s="174" t="s">
        <v>22371</v>
      </c>
    </row>
    <row r="16108" spans="1:3" ht="12" customHeight="1" x14ac:dyDescent="0.2">
      <c r="A16108" s="172" t="s">
        <v>15579</v>
      </c>
      <c r="B16108" s="173" t="s">
        <v>31711</v>
      </c>
      <c r="C16108" s="174" t="s">
        <v>22371</v>
      </c>
    </row>
    <row r="16109" spans="1:3" ht="12" customHeight="1" x14ac:dyDescent="0.2">
      <c r="A16109" s="172" t="s">
        <v>15580</v>
      </c>
      <c r="B16109" s="173" t="s">
        <v>31711</v>
      </c>
      <c r="C16109" s="174" t="s">
        <v>22371</v>
      </c>
    </row>
    <row r="16110" spans="1:3" ht="12" customHeight="1" x14ac:dyDescent="0.2">
      <c r="A16110" s="172" t="s">
        <v>15581</v>
      </c>
      <c r="B16110" s="173" t="s">
        <v>31712</v>
      </c>
      <c r="C16110" s="174" t="s">
        <v>22371</v>
      </c>
    </row>
    <row r="16111" spans="1:3" ht="12" customHeight="1" x14ac:dyDescent="0.2">
      <c r="A16111" s="172" t="s">
        <v>15582</v>
      </c>
      <c r="B16111" s="173" t="s">
        <v>31712</v>
      </c>
      <c r="C16111" s="174" t="s">
        <v>22371</v>
      </c>
    </row>
    <row r="16112" spans="1:3" ht="12" customHeight="1" x14ac:dyDescent="0.2">
      <c r="A16112" s="172" t="s">
        <v>15583</v>
      </c>
      <c r="B16112" s="173" t="s">
        <v>31713</v>
      </c>
      <c r="C16112" s="174" t="s">
        <v>22371</v>
      </c>
    </row>
    <row r="16113" spans="1:3" ht="12" customHeight="1" x14ac:dyDescent="0.2">
      <c r="A16113" s="172" t="s">
        <v>15584</v>
      </c>
      <c r="B16113" s="173" t="s">
        <v>31713</v>
      </c>
      <c r="C16113" s="174" t="s">
        <v>22371</v>
      </c>
    </row>
    <row r="16114" spans="1:3" ht="12" customHeight="1" x14ac:dyDescent="0.2">
      <c r="A16114" s="172" t="s">
        <v>15585</v>
      </c>
      <c r="B16114" s="173" t="s">
        <v>31714</v>
      </c>
      <c r="C16114" s="174" t="s">
        <v>22371</v>
      </c>
    </row>
    <row r="16115" spans="1:3" ht="12" customHeight="1" x14ac:dyDescent="0.2">
      <c r="A16115" s="172" t="s">
        <v>15586</v>
      </c>
      <c r="B16115" s="173" t="s">
        <v>31714</v>
      </c>
      <c r="C16115" s="174" t="s">
        <v>22371</v>
      </c>
    </row>
    <row r="16116" spans="1:3" ht="12" customHeight="1" x14ac:dyDescent="0.2">
      <c r="A16116" s="172" t="s">
        <v>15587</v>
      </c>
      <c r="B16116" s="173" t="s">
        <v>31715</v>
      </c>
      <c r="C16116" s="174" t="s">
        <v>22371</v>
      </c>
    </row>
    <row r="16117" spans="1:3" ht="12" customHeight="1" x14ac:dyDescent="0.2">
      <c r="A16117" s="172" t="s">
        <v>15588</v>
      </c>
      <c r="B16117" s="173" t="s">
        <v>31715</v>
      </c>
      <c r="C16117" s="174" t="s">
        <v>22371</v>
      </c>
    </row>
    <row r="16118" spans="1:3" ht="12" customHeight="1" x14ac:dyDescent="0.2">
      <c r="A16118" s="172" t="s">
        <v>15589</v>
      </c>
      <c r="B16118" s="173" t="s">
        <v>31716</v>
      </c>
      <c r="C16118" s="174" t="s">
        <v>22371</v>
      </c>
    </row>
    <row r="16119" spans="1:3" ht="12" customHeight="1" x14ac:dyDescent="0.2">
      <c r="A16119" s="172" t="s">
        <v>15590</v>
      </c>
      <c r="B16119" s="173" t="s">
        <v>31716</v>
      </c>
      <c r="C16119" s="174" t="s">
        <v>22371</v>
      </c>
    </row>
    <row r="16120" spans="1:3" ht="12" customHeight="1" x14ac:dyDescent="0.2">
      <c r="A16120" s="172" t="s">
        <v>15591</v>
      </c>
      <c r="B16120" s="173" t="s">
        <v>31717</v>
      </c>
      <c r="C16120" s="174" t="s">
        <v>22371</v>
      </c>
    </row>
    <row r="16121" spans="1:3" ht="12" customHeight="1" x14ac:dyDescent="0.2">
      <c r="A16121" s="172" t="s">
        <v>15592</v>
      </c>
      <c r="B16121" s="173" t="s">
        <v>31717</v>
      </c>
      <c r="C16121" s="174" t="s">
        <v>22371</v>
      </c>
    </row>
    <row r="16122" spans="1:3" ht="12" customHeight="1" x14ac:dyDescent="0.2">
      <c r="A16122" s="172" t="s">
        <v>15593</v>
      </c>
      <c r="B16122" s="173" t="s">
        <v>31718</v>
      </c>
      <c r="C16122" s="174" t="s">
        <v>22371</v>
      </c>
    </row>
    <row r="16123" spans="1:3" ht="12" customHeight="1" x14ac:dyDescent="0.2">
      <c r="A16123" s="172" t="s">
        <v>15594</v>
      </c>
      <c r="B16123" s="173" t="s">
        <v>31718</v>
      </c>
      <c r="C16123" s="174" t="s">
        <v>22371</v>
      </c>
    </row>
    <row r="16124" spans="1:3" ht="12" customHeight="1" x14ac:dyDescent="0.2">
      <c r="A16124" s="172" t="s">
        <v>15595</v>
      </c>
      <c r="B16124" s="173" t="s">
        <v>31719</v>
      </c>
      <c r="C16124" s="174" t="s">
        <v>22371</v>
      </c>
    </row>
    <row r="16125" spans="1:3" ht="12" customHeight="1" x14ac:dyDescent="0.2">
      <c r="A16125" s="172" t="s">
        <v>15596</v>
      </c>
      <c r="B16125" s="173" t="s">
        <v>31719</v>
      </c>
      <c r="C16125" s="174" t="s">
        <v>22371</v>
      </c>
    </row>
    <row r="16126" spans="1:3" ht="12" customHeight="1" x14ac:dyDescent="0.2">
      <c r="A16126" s="172" t="s">
        <v>15597</v>
      </c>
      <c r="B16126" s="173" t="s">
        <v>31720</v>
      </c>
      <c r="C16126" s="174" t="s">
        <v>22371</v>
      </c>
    </row>
    <row r="16127" spans="1:3" ht="12" customHeight="1" x14ac:dyDescent="0.2">
      <c r="A16127" s="172" t="s">
        <v>15598</v>
      </c>
      <c r="B16127" s="173" t="s">
        <v>31720</v>
      </c>
      <c r="C16127" s="174" t="s">
        <v>22371</v>
      </c>
    </row>
    <row r="16128" spans="1:3" ht="12" customHeight="1" x14ac:dyDescent="0.2">
      <c r="A16128" s="172" t="s">
        <v>15599</v>
      </c>
      <c r="B16128" s="173" t="s">
        <v>31721</v>
      </c>
      <c r="C16128" s="174" t="s">
        <v>22371</v>
      </c>
    </row>
    <row r="16129" spans="1:3" ht="12" customHeight="1" x14ac:dyDescent="0.2">
      <c r="A16129" s="172" t="s">
        <v>15600</v>
      </c>
      <c r="B16129" s="173" t="s">
        <v>31721</v>
      </c>
      <c r="C16129" s="174" t="s">
        <v>22371</v>
      </c>
    </row>
    <row r="16130" spans="1:3" ht="12" customHeight="1" x14ac:dyDescent="0.2">
      <c r="A16130" s="172" t="s">
        <v>15601</v>
      </c>
      <c r="B16130" s="173" t="s">
        <v>31722</v>
      </c>
      <c r="C16130" s="174" t="s">
        <v>22371</v>
      </c>
    </row>
    <row r="16131" spans="1:3" ht="12" customHeight="1" x14ac:dyDescent="0.2">
      <c r="A16131" s="172" t="s">
        <v>15602</v>
      </c>
      <c r="B16131" s="173" t="s">
        <v>31722</v>
      </c>
      <c r="C16131" s="174" t="s">
        <v>22371</v>
      </c>
    </row>
    <row r="16132" spans="1:3" ht="12" customHeight="1" x14ac:dyDescent="0.2">
      <c r="A16132" s="172" t="s">
        <v>15603</v>
      </c>
      <c r="B16132" s="173" t="s">
        <v>31723</v>
      </c>
      <c r="C16132" s="174" t="s">
        <v>22371</v>
      </c>
    </row>
    <row r="16133" spans="1:3" ht="12" customHeight="1" x14ac:dyDescent="0.2">
      <c r="A16133" s="172" t="s">
        <v>15604</v>
      </c>
      <c r="B16133" s="173" t="s">
        <v>31723</v>
      </c>
      <c r="C16133" s="174" t="s">
        <v>22371</v>
      </c>
    </row>
    <row r="16134" spans="1:3" ht="12" customHeight="1" x14ac:dyDescent="0.2">
      <c r="A16134" s="172" t="s">
        <v>15605</v>
      </c>
      <c r="B16134" s="173" t="s">
        <v>31724</v>
      </c>
      <c r="C16134" s="174" t="s">
        <v>22371</v>
      </c>
    </row>
    <row r="16135" spans="1:3" ht="12" customHeight="1" x14ac:dyDescent="0.2">
      <c r="A16135" s="172" t="s">
        <v>15606</v>
      </c>
      <c r="B16135" s="173" t="s">
        <v>31724</v>
      </c>
      <c r="C16135" s="174" t="s">
        <v>22371</v>
      </c>
    </row>
    <row r="16136" spans="1:3" ht="12" customHeight="1" x14ac:dyDescent="0.2">
      <c r="A16136" s="172" t="s">
        <v>15607</v>
      </c>
      <c r="B16136" s="173" t="s">
        <v>31725</v>
      </c>
      <c r="C16136" s="174" t="s">
        <v>22371</v>
      </c>
    </row>
    <row r="16137" spans="1:3" ht="12" customHeight="1" x14ac:dyDescent="0.2">
      <c r="A16137" s="172" t="s">
        <v>15608</v>
      </c>
      <c r="B16137" s="173" t="s">
        <v>31725</v>
      </c>
      <c r="C16137" s="174" t="s">
        <v>22371</v>
      </c>
    </row>
    <row r="16138" spans="1:3" ht="12" customHeight="1" x14ac:dyDescent="0.2">
      <c r="A16138" s="172" t="s">
        <v>15609</v>
      </c>
      <c r="B16138" s="173" t="s">
        <v>31726</v>
      </c>
      <c r="C16138" s="174" t="s">
        <v>22371</v>
      </c>
    </row>
    <row r="16139" spans="1:3" ht="12" customHeight="1" x14ac:dyDescent="0.2">
      <c r="A16139" s="172" t="s">
        <v>15610</v>
      </c>
      <c r="B16139" s="173" t="s">
        <v>31726</v>
      </c>
      <c r="C16139" s="174" t="s">
        <v>22371</v>
      </c>
    </row>
    <row r="16140" spans="1:3" ht="12" customHeight="1" x14ac:dyDescent="0.2">
      <c r="A16140" s="172" t="s">
        <v>15611</v>
      </c>
      <c r="B16140" s="173" t="s">
        <v>31727</v>
      </c>
      <c r="C16140" s="174" t="s">
        <v>22371</v>
      </c>
    </row>
    <row r="16141" spans="1:3" ht="12" customHeight="1" x14ac:dyDescent="0.2">
      <c r="A16141" s="172" t="s">
        <v>15612</v>
      </c>
      <c r="B16141" s="173" t="s">
        <v>31727</v>
      </c>
      <c r="C16141" s="174" t="s">
        <v>22371</v>
      </c>
    </row>
    <row r="16142" spans="1:3" ht="12" customHeight="1" x14ac:dyDescent="0.2">
      <c r="A16142" s="172" t="s">
        <v>15613</v>
      </c>
      <c r="B16142" s="173" t="s">
        <v>31728</v>
      </c>
      <c r="C16142" s="174" t="s">
        <v>22371</v>
      </c>
    </row>
    <row r="16143" spans="1:3" ht="12" customHeight="1" x14ac:dyDescent="0.2">
      <c r="A16143" s="172" t="s">
        <v>15614</v>
      </c>
      <c r="B16143" s="173" t="s">
        <v>31728</v>
      </c>
      <c r="C16143" s="174" t="s">
        <v>22371</v>
      </c>
    </row>
    <row r="16144" spans="1:3" ht="12" customHeight="1" x14ac:dyDescent="0.2">
      <c r="A16144" s="172" t="s">
        <v>15615</v>
      </c>
      <c r="B16144" s="173" t="s">
        <v>31729</v>
      </c>
      <c r="C16144" s="174" t="s">
        <v>22371</v>
      </c>
    </row>
    <row r="16145" spans="1:3" ht="12" customHeight="1" x14ac:dyDescent="0.2">
      <c r="A16145" s="172" t="s">
        <v>15616</v>
      </c>
      <c r="B16145" s="173" t="s">
        <v>31729</v>
      </c>
      <c r="C16145" s="174" t="s">
        <v>22371</v>
      </c>
    </row>
    <row r="16146" spans="1:3" ht="12" customHeight="1" x14ac:dyDescent="0.2">
      <c r="A16146" s="172" t="s">
        <v>15617</v>
      </c>
      <c r="B16146" s="173" t="s">
        <v>31730</v>
      </c>
      <c r="C16146" s="174" t="s">
        <v>22371</v>
      </c>
    </row>
    <row r="16147" spans="1:3" ht="12" customHeight="1" x14ac:dyDescent="0.2">
      <c r="A16147" s="172" t="s">
        <v>15618</v>
      </c>
      <c r="B16147" s="173" t="s">
        <v>31730</v>
      </c>
      <c r="C16147" s="174" t="s">
        <v>22371</v>
      </c>
    </row>
    <row r="16148" spans="1:3" ht="12" customHeight="1" x14ac:dyDescent="0.2">
      <c r="A16148" s="172" t="s">
        <v>15619</v>
      </c>
      <c r="B16148" s="173" t="s">
        <v>31731</v>
      </c>
      <c r="C16148" s="174" t="s">
        <v>22371</v>
      </c>
    </row>
    <row r="16149" spans="1:3" ht="12" customHeight="1" x14ac:dyDescent="0.2">
      <c r="A16149" s="172" t="s">
        <v>15620</v>
      </c>
      <c r="B16149" s="173" t="s">
        <v>31731</v>
      </c>
      <c r="C16149" s="174" t="s">
        <v>22371</v>
      </c>
    </row>
    <row r="16150" spans="1:3" ht="12" customHeight="1" x14ac:dyDescent="0.2">
      <c r="A16150" s="172" t="s">
        <v>15621</v>
      </c>
      <c r="B16150" s="173" t="s">
        <v>31732</v>
      </c>
      <c r="C16150" s="174" t="s">
        <v>22371</v>
      </c>
    </row>
    <row r="16151" spans="1:3" ht="12" customHeight="1" x14ac:dyDescent="0.2">
      <c r="A16151" s="172" t="s">
        <v>15622</v>
      </c>
      <c r="B16151" s="173" t="s">
        <v>31732</v>
      </c>
      <c r="C16151" s="174" t="s">
        <v>22371</v>
      </c>
    </row>
    <row r="16152" spans="1:3" ht="12" customHeight="1" x14ac:dyDescent="0.2">
      <c r="A16152" s="172" t="s">
        <v>15623</v>
      </c>
      <c r="B16152" s="173" t="s">
        <v>31733</v>
      </c>
      <c r="C16152" s="174" t="s">
        <v>22371</v>
      </c>
    </row>
    <row r="16153" spans="1:3" ht="12" customHeight="1" x14ac:dyDescent="0.2">
      <c r="A16153" s="172" t="s">
        <v>15624</v>
      </c>
      <c r="B16153" s="173" t="s">
        <v>31733</v>
      </c>
      <c r="C16153" s="174" t="s">
        <v>22371</v>
      </c>
    </row>
    <row r="16154" spans="1:3" ht="12" customHeight="1" x14ac:dyDescent="0.2">
      <c r="A16154" s="172" t="s">
        <v>15625</v>
      </c>
      <c r="B16154" s="173" t="s">
        <v>31734</v>
      </c>
      <c r="C16154" s="174" t="s">
        <v>22371</v>
      </c>
    </row>
    <row r="16155" spans="1:3" ht="12" customHeight="1" x14ac:dyDescent="0.2">
      <c r="A16155" s="172" t="s">
        <v>15626</v>
      </c>
      <c r="B16155" s="173" t="s">
        <v>31734</v>
      </c>
      <c r="C16155" s="174" t="s">
        <v>22371</v>
      </c>
    </row>
    <row r="16156" spans="1:3" ht="12" customHeight="1" x14ac:dyDescent="0.2">
      <c r="A16156" s="172" t="s">
        <v>15627</v>
      </c>
      <c r="B16156" s="173" t="s">
        <v>31735</v>
      </c>
      <c r="C16156" s="174" t="s">
        <v>22371</v>
      </c>
    </row>
    <row r="16157" spans="1:3" ht="12" customHeight="1" x14ac:dyDescent="0.2">
      <c r="A16157" s="172" t="s">
        <v>15628</v>
      </c>
      <c r="B16157" s="173" t="s">
        <v>31735</v>
      </c>
      <c r="C16157" s="174" t="s">
        <v>22371</v>
      </c>
    </row>
    <row r="16158" spans="1:3" ht="12" customHeight="1" x14ac:dyDescent="0.2">
      <c r="A16158" s="172" t="s">
        <v>15629</v>
      </c>
      <c r="B16158" s="173" t="s">
        <v>31736</v>
      </c>
      <c r="C16158" s="174" t="s">
        <v>22371</v>
      </c>
    </row>
    <row r="16159" spans="1:3" ht="12" customHeight="1" x14ac:dyDescent="0.2">
      <c r="A16159" s="172" t="s">
        <v>15630</v>
      </c>
      <c r="B16159" s="173" t="s">
        <v>31736</v>
      </c>
      <c r="C16159" s="174" t="s">
        <v>22371</v>
      </c>
    </row>
    <row r="16160" spans="1:3" ht="12" customHeight="1" x14ac:dyDescent="0.2">
      <c r="A16160" s="172" t="s">
        <v>15631</v>
      </c>
      <c r="B16160" s="173" t="s">
        <v>31737</v>
      </c>
      <c r="C16160" s="174" t="s">
        <v>22371</v>
      </c>
    </row>
    <row r="16161" spans="1:3" ht="12" customHeight="1" x14ac:dyDescent="0.2">
      <c r="A16161" s="172" t="s">
        <v>15632</v>
      </c>
      <c r="B16161" s="173" t="s">
        <v>31737</v>
      </c>
      <c r="C16161" s="174" t="s">
        <v>22371</v>
      </c>
    </row>
    <row r="16162" spans="1:3" ht="12" customHeight="1" x14ac:dyDescent="0.2">
      <c r="A16162" s="172" t="s">
        <v>15633</v>
      </c>
      <c r="B16162" s="173" t="s">
        <v>31738</v>
      </c>
      <c r="C16162" s="174" t="s">
        <v>22371</v>
      </c>
    </row>
    <row r="16163" spans="1:3" ht="12" customHeight="1" x14ac:dyDescent="0.2">
      <c r="A16163" s="172" t="s">
        <v>15634</v>
      </c>
      <c r="B16163" s="173" t="s">
        <v>31738</v>
      </c>
      <c r="C16163" s="174" t="s">
        <v>22371</v>
      </c>
    </row>
    <row r="16164" spans="1:3" ht="12" customHeight="1" x14ac:dyDescent="0.2">
      <c r="A16164" s="172" t="s">
        <v>15635</v>
      </c>
      <c r="B16164" s="173" t="s">
        <v>31739</v>
      </c>
      <c r="C16164" s="174" t="s">
        <v>22371</v>
      </c>
    </row>
    <row r="16165" spans="1:3" ht="12" customHeight="1" x14ac:dyDescent="0.2">
      <c r="A16165" s="172" t="s">
        <v>15636</v>
      </c>
      <c r="B16165" s="173" t="s">
        <v>31739</v>
      </c>
      <c r="C16165" s="174" t="s">
        <v>22371</v>
      </c>
    </row>
    <row r="16166" spans="1:3" ht="12" customHeight="1" x14ac:dyDescent="0.2">
      <c r="A16166" s="172" t="s">
        <v>31740</v>
      </c>
      <c r="B16166" s="173" t="s">
        <v>31741</v>
      </c>
      <c r="C16166" s="174" t="s">
        <v>22371</v>
      </c>
    </row>
    <row r="16167" spans="1:3" ht="12" customHeight="1" x14ac:dyDescent="0.2">
      <c r="A16167" s="172" t="s">
        <v>31742</v>
      </c>
      <c r="B16167" s="173" t="s">
        <v>31741</v>
      </c>
      <c r="C16167" s="174" t="s">
        <v>22371</v>
      </c>
    </row>
    <row r="16168" spans="1:3" ht="12" customHeight="1" x14ac:dyDescent="0.2">
      <c r="A16168" s="172" t="s">
        <v>31743</v>
      </c>
      <c r="B16168" s="173" t="s">
        <v>31744</v>
      </c>
      <c r="C16168" s="174" t="s">
        <v>22371</v>
      </c>
    </row>
    <row r="16169" spans="1:3" ht="12" customHeight="1" x14ac:dyDescent="0.2">
      <c r="A16169" s="172" t="s">
        <v>31745</v>
      </c>
      <c r="B16169" s="173" t="s">
        <v>31744</v>
      </c>
      <c r="C16169" s="174" t="s">
        <v>22371</v>
      </c>
    </row>
    <row r="16170" spans="1:3" ht="12" customHeight="1" x14ac:dyDescent="0.2">
      <c r="A16170" s="172" t="s">
        <v>15639</v>
      </c>
      <c r="B16170" s="173" t="s">
        <v>31746</v>
      </c>
      <c r="C16170" s="174" t="s">
        <v>22371</v>
      </c>
    </row>
    <row r="16171" spans="1:3" ht="12" customHeight="1" x14ac:dyDescent="0.2">
      <c r="A16171" s="172" t="s">
        <v>15640</v>
      </c>
      <c r="B16171" s="173" t="s">
        <v>31746</v>
      </c>
      <c r="C16171" s="174" t="s">
        <v>22371</v>
      </c>
    </row>
    <row r="16172" spans="1:3" ht="12" customHeight="1" x14ac:dyDescent="0.2">
      <c r="A16172" s="172" t="s">
        <v>15641</v>
      </c>
      <c r="B16172" s="173" t="s">
        <v>31747</v>
      </c>
      <c r="C16172" s="174" t="s">
        <v>22371</v>
      </c>
    </row>
    <row r="16173" spans="1:3" ht="12" customHeight="1" x14ac:dyDescent="0.2">
      <c r="A16173" s="172" t="s">
        <v>15642</v>
      </c>
      <c r="B16173" s="173" t="s">
        <v>31747</v>
      </c>
      <c r="C16173" s="174" t="s">
        <v>22371</v>
      </c>
    </row>
    <row r="16174" spans="1:3" ht="12" customHeight="1" x14ac:dyDescent="0.2">
      <c r="A16174" s="172" t="s">
        <v>15643</v>
      </c>
      <c r="B16174" s="173" t="s">
        <v>31748</v>
      </c>
      <c r="C16174" s="174" t="s">
        <v>22371</v>
      </c>
    </row>
    <row r="16175" spans="1:3" ht="12" customHeight="1" x14ac:dyDescent="0.2">
      <c r="A16175" s="172" t="s">
        <v>15644</v>
      </c>
      <c r="B16175" s="173" t="s">
        <v>31748</v>
      </c>
      <c r="C16175" s="174" t="s">
        <v>22371</v>
      </c>
    </row>
    <row r="16176" spans="1:3" ht="12" customHeight="1" x14ac:dyDescent="0.2">
      <c r="A16176" s="172" t="s">
        <v>15645</v>
      </c>
      <c r="B16176" s="173" t="s">
        <v>31749</v>
      </c>
      <c r="C16176" s="174" t="s">
        <v>22371</v>
      </c>
    </row>
    <row r="16177" spans="1:3" ht="12" customHeight="1" x14ac:dyDescent="0.2">
      <c r="A16177" s="172" t="s">
        <v>15646</v>
      </c>
      <c r="B16177" s="173" t="s">
        <v>31749</v>
      </c>
      <c r="C16177" s="174" t="s">
        <v>22371</v>
      </c>
    </row>
    <row r="16178" spans="1:3" ht="12" customHeight="1" x14ac:dyDescent="0.2">
      <c r="A16178" s="172" t="s">
        <v>15647</v>
      </c>
      <c r="B16178" s="173" t="s">
        <v>31750</v>
      </c>
      <c r="C16178" s="174" t="s">
        <v>22371</v>
      </c>
    </row>
    <row r="16179" spans="1:3" ht="12" customHeight="1" x14ac:dyDescent="0.2">
      <c r="A16179" s="172" t="s">
        <v>15648</v>
      </c>
      <c r="B16179" s="173" t="s">
        <v>31750</v>
      </c>
      <c r="C16179" s="174" t="s">
        <v>22371</v>
      </c>
    </row>
    <row r="16180" spans="1:3" ht="12" customHeight="1" x14ac:dyDescent="0.2">
      <c r="A16180" s="172" t="s">
        <v>15649</v>
      </c>
      <c r="B16180" s="173" t="s">
        <v>31751</v>
      </c>
      <c r="C16180" s="174" t="s">
        <v>22371</v>
      </c>
    </row>
    <row r="16181" spans="1:3" ht="12" customHeight="1" x14ac:dyDescent="0.2">
      <c r="A16181" s="172" t="s">
        <v>15650</v>
      </c>
      <c r="B16181" s="173" t="s">
        <v>31751</v>
      </c>
      <c r="C16181" s="174" t="s">
        <v>22371</v>
      </c>
    </row>
    <row r="16182" spans="1:3" ht="12" customHeight="1" x14ac:dyDescent="0.2">
      <c r="A16182" s="172" t="s">
        <v>15651</v>
      </c>
      <c r="B16182" s="173" t="s">
        <v>31752</v>
      </c>
      <c r="C16182" s="174" t="s">
        <v>22371</v>
      </c>
    </row>
    <row r="16183" spans="1:3" ht="12" customHeight="1" x14ac:dyDescent="0.2">
      <c r="A16183" s="172" t="s">
        <v>15652</v>
      </c>
      <c r="B16183" s="173" t="s">
        <v>31752</v>
      </c>
      <c r="C16183" s="174" t="s">
        <v>22371</v>
      </c>
    </row>
    <row r="16184" spans="1:3" ht="12" customHeight="1" x14ac:dyDescent="0.2">
      <c r="A16184" s="172" t="s">
        <v>15653</v>
      </c>
      <c r="B16184" s="173" t="s">
        <v>31753</v>
      </c>
      <c r="C16184" s="174" t="s">
        <v>22371</v>
      </c>
    </row>
    <row r="16185" spans="1:3" ht="12" customHeight="1" x14ac:dyDescent="0.2">
      <c r="A16185" s="172" t="s">
        <v>15654</v>
      </c>
      <c r="B16185" s="173" t="s">
        <v>31753</v>
      </c>
      <c r="C16185" s="174" t="s">
        <v>22371</v>
      </c>
    </row>
    <row r="16186" spans="1:3" ht="12" customHeight="1" x14ac:dyDescent="0.2">
      <c r="A16186" s="172" t="s">
        <v>15655</v>
      </c>
      <c r="B16186" s="173" t="s">
        <v>31754</v>
      </c>
      <c r="C16186" s="174" t="s">
        <v>22371</v>
      </c>
    </row>
    <row r="16187" spans="1:3" ht="12" customHeight="1" x14ac:dyDescent="0.2">
      <c r="A16187" s="172" t="s">
        <v>15656</v>
      </c>
      <c r="B16187" s="173" t="s">
        <v>31754</v>
      </c>
      <c r="C16187" s="174" t="s">
        <v>22371</v>
      </c>
    </row>
    <row r="16188" spans="1:3" ht="12" customHeight="1" x14ac:dyDescent="0.2">
      <c r="A16188" s="172" t="s">
        <v>15657</v>
      </c>
      <c r="B16188" s="173" t="s">
        <v>31755</v>
      </c>
      <c r="C16188" s="174" t="s">
        <v>22371</v>
      </c>
    </row>
    <row r="16189" spans="1:3" ht="12" customHeight="1" x14ac:dyDescent="0.2">
      <c r="A16189" s="172" t="s">
        <v>15658</v>
      </c>
      <c r="B16189" s="173" t="s">
        <v>31755</v>
      </c>
      <c r="C16189" s="174" t="s">
        <v>22371</v>
      </c>
    </row>
    <row r="16190" spans="1:3" ht="12" customHeight="1" x14ac:dyDescent="0.2">
      <c r="A16190" s="172" t="s">
        <v>15659</v>
      </c>
      <c r="B16190" s="173" t="s">
        <v>31756</v>
      </c>
      <c r="C16190" s="174" t="s">
        <v>22371</v>
      </c>
    </row>
    <row r="16191" spans="1:3" ht="12" customHeight="1" x14ac:dyDescent="0.2">
      <c r="A16191" s="172" t="s">
        <v>15660</v>
      </c>
      <c r="B16191" s="173" t="s">
        <v>31756</v>
      </c>
      <c r="C16191" s="174" t="s">
        <v>22371</v>
      </c>
    </row>
    <row r="16192" spans="1:3" ht="12" customHeight="1" x14ac:dyDescent="0.2">
      <c r="A16192" s="172" t="s">
        <v>15661</v>
      </c>
      <c r="B16192" s="173" t="s">
        <v>31757</v>
      </c>
      <c r="C16192" s="174" t="s">
        <v>22371</v>
      </c>
    </row>
    <row r="16193" spans="1:3" ht="12" customHeight="1" x14ac:dyDescent="0.2">
      <c r="A16193" s="172" t="s">
        <v>15662</v>
      </c>
      <c r="B16193" s="173" t="s">
        <v>31757</v>
      </c>
      <c r="C16193" s="174" t="s">
        <v>22371</v>
      </c>
    </row>
    <row r="16194" spans="1:3" ht="12" customHeight="1" x14ac:dyDescent="0.2">
      <c r="A16194" s="172" t="s">
        <v>15663</v>
      </c>
      <c r="B16194" s="173" t="s">
        <v>31758</v>
      </c>
      <c r="C16194" s="174" t="s">
        <v>22371</v>
      </c>
    </row>
    <row r="16195" spans="1:3" ht="12" customHeight="1" x14ac:dyDescent="0.2">
      <c r="A16195" s="172" t="s">
        <v>15664</v>
      </c>
      <c r="B16195" s="173" t="s">
        <v>31758</v>
      </c>
      <c r="C16195" s="174" t="s">
        <v>22371</v>
      </c>
    </row>
    <row r="16196" spans="1:3" ht="12" customHeight="1" x14ac:dyDescent="0.2">
      <c r="A16196" s="172" t="s">
        <v>15665</v>
      </c>
      <c r="B16196" s="173" t="s">
        <v>31759</v>
      </c>
      <c r="C16196" s="174" t="s">
        <v>22371</v>
      </c>
    </row>
    <row r="16197" spans="1:3" ht="12" customHeight="1" x14ac:dyDescent="0.2">
      <c r="A16197" s="172" t="s">
        <v>15666</v>
      </c>
      <c r="B16197" s="173" t="s">
        <v>31759</v>
      </c>
      <c r="C16197" s="174" t="s">
        <v>22371</v>
      </c>
    </row>
    <row r="16198" spans="1:3" ht="12" customHeight="1" x14ac:dyDescent="0.2">
      <c r="A16198" s="172" t="s">
        <v>15667</v>
      </c>
      <c r="B16198" s="173" t="s">
        <v>31760</v>
      </c>
      <c r="C16198" s="174" t="s">
        <v>22371</v>
      </c>
    </row>
    <row r="16199" spans="1:3" ht="12" customHeight="1" x14ac:dyDescent="0.2">
      <c r="A16199" s="172" t="s">
        <v>15668</v>
      </c>
      <c r="B16199" s="173" t="s">
        <v>31760</v>
      </c>
      <c r="C16199" s="174" t="s">
        <v>22371</v>
      </c>
    </row>
    <row r="16200" spans="1:3" ht="12" customHeight="1" x14ac:dyDescent="0.2">
      <c r="A16200" s="172" t="s">
        <v>15669</v>
      </c>
      <c r="B16200" s="173" t="s">
        <v>31761</v>
      </c>
      <c r="C16200" s="174" t="s">
        <v>22371</v>
      </c>
    </row>
    <row r="16201" spans="1:3" ht="12" customHeight="1" x14ac:dyDescent="0.2">
      <c r="A16201" s="172" t="s">
        <v>15670</v>
      </c>
      <c r="B16201" s="173" t="s">
        <v>31761</v>
      </c>
      <c r="C16201" s="174" t="s">
        <v>22371</v>
      </c>
    </row>
    <row r="16202" spans="1:3" ht="12" customHeight="1" x14ac:dyDescent="0.2">
      <c r="A16202" s="172" t="s">
        <v>15671</v>
      </c>
      <c r="B16202" s="173" t="s">
        <v>31762</v>
      </c>
      <c r="C16202" s="174" t="s">
        <v>22371</v>
      </c>
    </row>
    <row r="16203" spans="1:3" ht="12" customHeight="1" x14ac:dyDescent="0.2">
      <c r="A16203" s="172" t="s">
        <v>15672</v>
      </c>
      <c r="B16203" s="173" t="s">
        <v>31762</v>
      </c>
      <c r="C16203" s="174" t="s">
        <v>22371</v>
      </c>
    </row>
    <row r="16204" spans="1:3" ht="12" customHeight="1" x14ac:dyDescent="0.2">
      <c r="A16204" s="172" t="s">
        <v>31763</v>
      </c>
      <c r="B16204" s="173" t="s">
        <v>31764</v>
      </c>
      <c r="C16204" s="174" t="s">
        <v>22371</v>
      </c>
    </row>
    <row r="16205" spans="1:3" ht="12" customHeight="1" x14ac:dyDescent="0.2">
      <c r="A16205" s="172" t="s">
        <v>31765</v>
      </c>
      <c r="B16205" s="173" t="s">
        <v>31764</v>
      </c>
      <c r="C16205" s="174" t="s">
        <v>22371</v>
      </c>
    </row>
    <row r="16206" spans="1:3" ht="12" customHeight="1" x14ac:dyDescent="0.2">
      <c r="A16206" s="172" t="s">
        <v>31766</v>
      </c>
      <c r="B16206" s="173" t="s">
        <v>31767</v>
      </c>
      <c r="C16206" s="174" t="s">
        <v>22371</v>
      </c>
    </row>
    <row r="16207" spans="1:3" ht="12" customHeight="1" x14ac:dyDescent="0.2">
      <c r="A16207" s="172" t="s">
        <v>31768</v>
      </c>
      <c r="B16207" s="173" t="s">
        <v>31767</v>
      </c>
      <c r="C16207" s="174" t="s">
        <v>22371</v>
      </c>
    </row>
    <row r="16208" spans="1:3" ht="12" customHeight="1" x14ac:dyDescent="0.2">
      <c r="A16208" s="172" t="s">
        <v>31769</v>
      </c>
      <c r="B16208" s="173" t="s">
        <v>31770</v>
      </c>
      <c r="C16208" s="174" t="s">
        <v>22371</v>
      </c>
    </row>
    <row r="16209" spans="1:3" ht="12" customHeight="1" x14ac:dyDescent="0.2">
      <c r="A16209" s="172" t="s">
        <v>31771</v>
      </c>
      <c r="B16209" s="173" t="s">
        <v>31770</v>
      </c>
      <c r="C16209" s="174" t="s">
        <v>22371</v>
      </c>
    </row>
    <row r="16210" spans="1:3" ht="12" customHeight="1" x14ac:dyDescent="0.2">
      <c r="A16210" s="172" t="s">
        <v>31772</v>
      </c>
      <c r="B16210" s="173" t="s">
        <v>31773</v>
      </c>
      <c r="C16210" s="174" t="s">
        <v>22371</v>
      </c>
    </row>
    <row r="16211" spans="1:3" ht="12" customHeight="1" x14ac:dyDescent="0.2">
      <c r="A16211" s="172" t="s">
        <v>31774</v>
      </c>
      <c r="B16211" s="173" t="s">
        <v>31773</v>
      </c>
      <c r="C16211" s="174" t="s">
        <v>22371</v>
      </c>
    </row>
    <row r="16212" spans="1:3" ht="12" customHeight="1" x14ac:dyDescent="0.2">
      <c r="A16212" s="172" t="s">
        <v>15673</v>
      </c>
      <c r="B16212" s="173" t="s">
        <v>31775</v>
      </c>
      <c r="C16212" s="174" t="s">
        <v>22371</v>
      </c>
    </row>
    <row r="16213" spans="1:3" ht="12" customHeight="1" x14ac:dyDescent="0.2">
      <c r="A16213" s="172" t="s">
        <v>15674</v>
      </c>
      <c r="B16213" s="173" t="s">
        <v>31775</v>
      </c>
      <c r="C16213" s="174" t="s">
        <v>22371</v>
      </c>
    </row>
    <row r="16214" spans="1:3" ht="12" customHeight="1" x14ac:dyDescent="0.2">
      <c r="A16214" s="172" t="s">
        <v>15675</v>
      </c>
      <c r="B16214" s="173" t="s">
        <v>31776</v>
      </c>
      <c r="C16214" s="174" t="s">
        <v>22371</v>
      </c>
    </row>
    <row r="16215" spans="1:3" ht="12" customHeight="1" x14ac:dyDescent="0.2">
      <c r="A16215" s="172" t="s">
        <v>15676</v>
      </c>
      <c r="B16215" s="173" t="s">
        <v>31776</v>
      </c>
      <c r="C16215" s="174" t="s">
        <v>22371</v>
      </c>
    </row>
    <row r="16216" spans="1:3" ht="12" customHeight="1" x14ac:dyDescent="0.2">
      <c r="A16216" s="172" t="s">
        <v>15677</v>
      </c>
      <c r="B16216" s="173" t="s">
        <v>31777</v>
      </c>
      <c r="C16216" s="174" t="s">
        <v>22371</v>
      </c>
    </row>
    <row r="16217" spans="1:3" ht="12" customHeight="1" x14ac:dyDescent="0.2">
      <c r="A16217" s="172" t="s">
        <v>15678</v>
      </c>
      <c r="B16217" s="173" t="s">
        <v>31777</v>
      </c>
      <c r="C16217" s="174" t="s">
        <v>22371</v>
      </c>
    </row>
    <row r="16218" spans="1:3" ht="12" customHeight="1" x14ac:dyDescent="0.2">
      <c r="A16218" s="172" t="s">
        <v>15679</v>
      </c>
      <c r="B16218" s="173" t="s">
        <v>31778</v>
      </c>
      <c r="C16218" s="174" t="s">
        <v>22371</v>
      </c>
    </row>
    <row r="16219" spans="1:3" ht="12" customHeight="1" x14ac:dyDescent="0.2">
      <c r="A16219" s="172" t="s">
        <v>15680</v>
      </c>
      <c r="B16219" s="173" t="s">
        <v>31778</v>
      </c>
      <c r="C16219" s="174" t="s">
        <v>22371</v>
      </c>
    </row>
    <row r="16220" spans="1:3" ht="12" customHeight="1" x14ac:dyDescent="0.2">
      <c r="A16220" s="172" t="s">
        <v>15681</v>
      </c>
      <c r="B16220" s="173" t="s">
        <v>31779</v>
      </c>
      <c r="C16220" s="174" t="s">
        <v>22371</v>
      </c>
    </row>
    <row r="16221" spans="1:3" ht="12" customHeight="1" x14ac:dyDescent="0.2">
      <c r="A16221" s="172" t="s">
        <v>15682</v>
      </c>
      <c r="B16221" s="173" t="s">
        <v>31779</v>
      </c>
      <c r="C16221" s="174" t="s">
        <v>22371</v>
      </c>
    </row>
    <row r="16222" spans="1:3" ht="12" customHeight="1" x14ac:dyDescent="0.2">
      <c r="A16222" s="172" t="s">
        <v>15683</v>
      </c>
      <c r="B16222" s="173" t="s">
        <v>31780</v>
      </c>
      <c r="C16222" s="174" t="s">
        <v>22371</v>
      </c>
    </row>
    <row r="16223" spans="1:3" ht="12" customHeight="1" x14ac:dyDescent="0.2">
      <c r="A16223" s="172" t="s">
        <v>15684</v>
      </c>
      <c r="B16223" s="173" t="s">
        <v>31780</v>
      </c>
      <c r="C16223" s="174" t="s">
        <v>22371</v>
      </c>
    </row>
    <row r="16224" spans="1:3" ht="12" customHeight="1" x14ac:dyDescent="0.2">
      <c r="A16224" s="172" t="s">
        <v>15685</v>
      </c>
      <c r="B16224" s="173" t="s">
        <v>31781</v>
      </c>
      <c r="C16224" s="174" t="s">
        <v>22371</v>
      </c>
    </row>
    <row r="16225" spans="1:3" ht="12" customHeight="1" x14ac:dyDescent="0.2">
      <c r="A16225" s="172" t="s">
        <v>15686</v>
      </c>
      <c r="B16225" s="173" t="s">
        <v>31781</v>
      </c>
      <c r="C16225" s="174" t="s">
        <v>22371</v>
      </c>
    </row>
    <row r="16226" spans="1:3" ht="12" customHeight="1" x14ac:dyDescent="0.2">
      <c r="A16226" s="172" t="s">
        <v>15687</v>
      </c>
      <c r="B16226" s="173" t="s">
        <v>31782</v>
      </c>
      <c r="C16226" s="174" t="s">
        <v>22371</v>
      </c>
    </row>
    <row r="16227" spans="1:3" ht="12" customHeight="1" x14ac:dyDescent="0.2">
      <c r="A16227" s="172" t="s">
        <v>15688</v>
      </c>
      <c r="B16227" s="173" t="s">
        <v>31782</v>
      </c>
      <c r="C16227" s="174" t="s">
        <v>22371</v>
      </c>
    </row>
    <row r="16228" spans="1:3" ht="12" customHeight="1" x14ac:dyDescent="0.2">
      <c r="A16228" s="172" t="s">
        <v>15689</v>
      </c>
      <c r="B16228" s="173" t="s">
        <v>31783</v>
      </c>
      <c r="C16228" s="174" t="s">
        <v>22371</v>
      </c>
    </row>
    <row r="16229" spans="1:3" ht="12" customHeight="1" x14ac:dyDescent="0.2">
      <c r="A16229" s="172" t="s">
        <v>15690</v>
      </c>
      <c r="B16229" s="173" t="s">
        <v>31783</v>
      </c>
      <c r="C16229" s="174" t="s">
        <v>22371</v>
      </c>
    </row>
    <row r="16230" spans="1:3" ht="12" customHeight="1" x14ac:dyDescent="0.2">
      <c r="A16230" s="172" t="s">
        <v>15691</v>
      </c>
      <c r="B16230" s="173" t="s">
        <v>31784</v>
      </c>
      <c r="C16230" s="174" t="s">
        <v>22371</v>
      </c>
    </row>
    <row r="16231" spans="1:3" ht="12" customHeight="1" x14ac:dyDescent="0.2">
      <c r="A16231" s="172" t="s">
        <v>15692</v>
      </c>
      <c r="B16231" s="173" t="s">
        <v>31784</v>
      </c>
      <c r="C16231" s="174" t="s">
        <v>22371</v>
      </c>
    </row>
    <row r="16232" spans="1:3" ht="12" customHeight="1" x14ac:dyDescent="0.2">
      <c r="A16232" s="172" t="s">
        <v>15693</v>
      </c>
      <c r="B16232" s="173" t="s">
        <v>31785</v>
      </c>
      <c r="C16232" s="174" t="s">
        <v>22371</v>
      </c>
    </row>
    <row r="16233" spans="1:3" ht="12" customHeight="1" x14ac:dyDescent="0.2">
      <c r="A16233" s="172" t="s">
        <v>15694</v>
      </c>
      <c r="B16233" s="173" t="s">
        <v>31785</v>
      </c>
      <c r="C16233" s="174" t="s">
        <v>22371</v>
      </c>
    </row>
    <row r="16234" spans="1:3" ht="12" customHeight="1" x14ac:dyDescent="0.2">
      <c r="A16234" s="172" t="s">
        <v>15695</v>
      </c>
      <c r="B16234" s="173" t="s">
        <v>31786</v>
      </c>
      <c r="C16234" s="174" t="s">
        <v>22371</v>
      </c>
    </row>
    <row r="16235" spans="1:3" ht="12" customHeight="1" x14ac:dyDescent="0.2">
      <c r="A16235" s="172" t="s">
        <v>15696</v>
      </c>
      <c r="B16235" s="173" t="s">
        <v>31786</v>
      </c>
      <c r="C16235" s="174" t="s">
        <v>22371</v>
      </c>
    </row>
    <row r="16236" spans="1:3" ht="12" customHeight="1" x14ac:dyDescent="0.2">
      <c r="A16236" s="172" t="s">
        <v>15697</v>
      </c>
      <c r="B16236" s="173" t="s">
        <v>31787</v>
      </c>
      <c r="C16236" s="174" t="s">
        <v>22371</v>
      </c>
    </row>
    <row r="16237" spans="1:3" ht="12" customHeight="1" x14ac:dyDescent="0.2">
      <c r="A16237" s="172" t="s">
        <v>15698</v>
      </c>
      <c r="B16237" s="173" t="s">
        <v>31787</v>
      </c>
      <c r="C16237" s="174" t="s">
        <v>22371</v>
      </c>
    </row>
    <row r="16238" spans="1:3" ht="12" customHeight="1" x14ac:dyDescent="0.2">
      <c r="A16238" s="172" t="s">
        <v>15699</v>
      </c>
      <c r="B16238" s="173" t="s">
        <v>31788</v>
      </c>
      <c r="C16238" s="174" t="s">
        <v>22371</v>
      </c>
    </row>
    <row r="16239" spans="1:3" ht="12" customHeight="1" x14ac:dyDescent="0.2">
      <c r="A16239" s="172" t="s">
        <v>15700</v>
      </c>
      <c r="B16239" s="173" t="s">
        <v>31788</v>
      </c>
      <c r="C16239" s="174" t="s">
        <v>22371</v>
      </c>
    </row>
    <row r="16240" spans="1:3" ht="12" customHeight="1" x14ac:dyDescent="0.2">
      <c r="A16240" s="172" t="s">
        <v>15701</v>
      </c>
      <c r="B16240" s="173" t="s">
        <v>31789</v>
      </c>
      <c r="C16240" s="174" t="s">
        <v>22371</v>
      </c>
    </row>
    <row r="16241" spans="1:3" ht="12" customHeight="1" x14ac:dyDescent="0.2">
      <c r="A16241" s="172" t="s">
        <v>15702</v>
      </c>
      <c r="B16241" s="173" t="s">
        <v>31789</v>
      </c>
      <c r="C16241" s="174" t="s">
        <v>22371</v>
      </c>
    </row>
    <row r="16242" spans="1:3" ht="12" customHeight="1" x14ac:dyDescent="0.2">
      <c r="A16242" s="172" t="s">
        <v>15703</v>
      </c>
      <c r="B16242" s="173" t="s">
        <v>31790</v>
      </c>
      <c r="C16242" s="174" t="s">
        <v>22371</v>
      </c>
    </row>
    <row r="16243" spans="1:3" ht="12" customHeight="1" x14ac:dyDescent="0.2">
      <c r="A16243" s="172" t="s">
        <v>15704</v>
      </c>
      <c r="B16243" s="173" t="s">
        <v>31790</v>
      </c>
      <c r="C16243" s="174" t="s">
        <v>22371</v>
      </c>
    </row>
    <row r="16244" spans="1:3" ht="12" customHeight="1" x14ac:dyDescent="0.2">
      <c r="A16244" s="172" t="s">
        <v>31791</v>
      </c>
      <c r="B16244" s="173" t="s">
        <v>31792</v>
      </c>
      <c r="C16244" s="174" t="s">
        <v>22371</v>
      </c>
    </row>
    <row r="16245" spans="1:3" ht="12" customHeight="1" x14ac:dyDescent="0.2">
      <c r="A16245" s="172" t="s">
        <v>31793</v>
      </c>
      <c r="B16245" s="173" t="s">
        <v>31792</v>
      </c>
      <c r="C16245" s="174" t="s">
        <v>22371</v>
      </c>
    </row>
    <row r="16246" spans="1:3" ht="12" customHeight="1" x14ac:dyDescent="0.2">
      <c r="A16246" s="172" t="s">
        <v>15707</v>
      </c>
      <c r="B16246" s="173" t="s">
        <v>31794</v>
      </c>
      <c r="C16246" s="174" t="s">
        <v>22371</v>
      </c>
    </row>
    <row r="16247" spans="1:3" ht="12" customHeight="1" x14ac:dyDescent="0.2">
      <c r="A16247" s="172" t="s">
        <v>15708</v>
      </c>
      <c r="B16247" s="173" t="s">
        <v>31794</v>
      </c>
      <c r="C16247" s="174" t="s">
        <v>22371</v>
      </c>
    </row>
    <row r="16248" spans="1:3" ht="12" customHeight="1" x14ac:dyDescent="0.2">
      <c r="A16248" s="172" t="s">
        <v>15709</v>
      </c>
      <c r="B16248" s="173" t="s">
        <v>31795</v>
      </c>
      <c r="C16248" s="174" t="s">
        <v>22371</v>
      </c>
    </row>
    <row r="16249" spans="1:3" ht="12" customHeight="1" x14ac:dyDescent="0.2">
      <c r="A16249" s="172" t="s">
        <v>15710</v>
      </c>
      <c r="B16249" s="173" t="s">
        <v>31795</v>
      </c>
      <c r="C16249" s="174" t="s">
        <v>22371</v>
      </c>
    </row>
    <row r="16250" spans="1:3" ht="12" customHeight="1" x14ac:dyDescent="0.2">
      <c r="A16250" s="172" t="s">
        <v>15711</v>
      </c>
      <c r="B16250" s="173" t="s">
        <v>31796</v>
      </c>
      <c r="C16250" s="174" t="s">
        <v>22371</v>
      </c>
    </row>
    <row r="16251" spans="1:3" ht="12" customHeight="1" x14ac:dyDescent="0.2">
      <c r="A16251" s="172" t="s">
        <v>15712</v>
      </c>
      <c r="B16251" s="173" t="s">
        <v>31796</v>
      </c>
      <c r="C16251" s="174" t="s">
        <v>22371</v>
      </c>
    </row>
    <row r="16252" spans="1:3" ht="12" customHeight="1" x14ac:dyDescent="0.2">
      <c r="A16252" s="172" t="s">
        <v>15713</v>
      </c>
      <c r="B16252" s="173" t="s">
        <v>31797</v>
      </c>
      <c r="C16252" s="174" t="s">
        <v>22371</v>
      </c>
    </row>
    <row r="16253" spans="1:3" ht="12" customHeight="1" x14ac:dyDescent="0.2">
      <c r="A16253" s="172" t="s">
        <v>15714</v>
      </c>
      <c r="B16253" s="173" t="s">
        <v>31797</v>
      </c>
      <c r="C16253" s="174" t="s">
        <v>22371</v>
      </c>
    </row>
    <row r="16254" spans="1:3" ht="12" customHeight="1" x14ac:dyDescent="0.2">
      <c r="A16254" s="172" t="s">
        <v>15715</v>
      </c>
      <c r="B16254" s="173" t="s">
        <v>31798</v>
      </c>
      <c r="C16254" s="174" t="s">
        <v>22371</v>
      </c>
    </row>
    <row r="16255" spans="1:3" ht="12" customHeight="1" x14ac:dyDescent="0.2">
      <c r="A16255" s="172" t="s">
        <v>15716</v>
      </c>
      <c r="B16255" s="173" t="s">
        <v>31798</v>
      </c>
      <c r="C16255" s="174" t="s">
        <v>22371</v>
      </c>
    </row>
    <row r="16256" spans="1:3" ht="12" customHeight="1" x14ac:dyDescent="0.2">
      <c r="A16256" s="172" t="s">
        <v>15717</v>
      </c>
      <c r="B16256" s="173" t="s">
        <v>31799</v>
      </c>
      <c r="C16256" s="174" t="s">
        <v>22371</v>
      </c>
    </row>
    <row r="16257" spans="1:3" ht="12" customHeight="1" x14ac:dyDescent="0.2">
      <c r="A16257" s="172" t="s">
        <v>15718</v>
      </c>
      <c r="B16257" s="173" t="s">
        <v>31799</v>
      </c>
      <c r="C16257" s="174" t="s">
        <v>22371</v>
      </c>
    </row>
    <row r="16258" spans="1:3" ht="12" customHeight="1" x14ac:dyDescent="0.2">
      <c r="A16258" s="172" t="s">
        <v>15719</v>
      </c>
      <c r="B16258" s="173" t="s">
        <v>31800</v>
      </c>
      <c r="C16258" s="174" t="s">
        <v>22371</v>
      </c>
    </row>
    <row r="16259" spans="1:3" ht="12" customHeight="1" x14ac:dyDescent="0.2">
      <c r="A16259" s="172" t="s">
        <v>15720</v>
      </c>
      <c r="B16259" s="173" t="s">
        <v>31800</v>
      </c>
      <c r="C16259" s="174" t="s">
        <v>22371</v>
      </c>
    </row>
    <row r="16260" spans="1:3" ht="12" customHeight="1" x14ac:dyDescent="0.2">
      <c r="A16260" s="172" t="s">
        <v>15721</v>
      </c>
      <c r="B16260" s="173" t="s">
        <v>31801</v>
      </c>
      <c r="C16260" s="174" t="s">
        <v>22371</v>
      </c>
    </row>
    <row r="16261" spans="1:3" ht="12" customHeight="1" x14ac:dyDescent="0.2">
      <c r="A16261" s="172" t="s">
        <v>15722</v>
      </c>
      <c r="B16261" s="173" t="s">
        <v>31801</v>
      </c>
      <c r="C16261" s="174" t="s">
        <v>22371</v>
      </c>
    </row>
    <row r="16262" spans="1:3" ht="12" customHeight="1" x14ac:dyDescent="0.2">
      <c r="A16262" s="172" t="s">
        <v>15723</v>
      </c>
      <c r="B16262" s="173" t="s">
        <v>31802</v>
      </c>
      <c r="C16262" s="174" t="s">
        <v>22371</v>
      </c>
    </row>
    <row r="16263" spans="1:3" ht="12" customHeight="1" x14ac:dyDescent="0.2">
      <c r="A16263" s="172" t="s">
        <v>15724</v>
      </c>
      <c r="B16263" s="173" t="s">
        <v>31802</v>
      </c>
      <c r="C16263" s="174" t="s">
        <v>22371</v>
      </c>
    </row>
    <row r="16264" spans="1:3" ht="12" customHeight="1" x14ac:dyDescent="0.2">
      <c r="A16264" s="172" t="s">
        <v>15725</v>
      </c>
      <c r="B16264" s="173" t="s">
        <v>31803</v>
      </c>
      <c r="C16264" s="174" t="s">
        <v>22371</v>
      </c>
    </row>
    <row r="16265" spans="1:3" ht="12" customHeight="1" x14ac:dyDescent="0.2">
      <c r="A16265" s="172" t="s">
        <v>15726</v>
      </c>
      <c r="B16265" s="173" t="s">
        <v>31803</v>
      </c>
      <c r="C16265" s="174" t="s">
        <v>22371</v>
      </c>
    </row>
    <row r="16266" spans="1:3" ht="12" customHeight="1" x14ac:dyDescent="0.2">
      <c r="A16266" s="172" t="s">
        <v>15727</v>
      </c>
      <c r="B16266" s="173" t="s">
        <v>31804</v>
      </c>
      <c r="C16266" s="174" t="s">
        <v>22371</v>
      </c>
    </row>
    <row r="16267" spans="1:3" ht="12" customHeight="1" x14ac:dyDescent="0.2">
      <c r="A16267" s="172" t="s">
        <v>15728</v>
      </c>
      <c r="B16267" s="173" t="s">
        <v>31804</v>
      </c>
      <c r="C16267" s="174" t="s">
        <v>22371</v>
      </c>
    </row>
    <row r="16268" spans="1:3" ht="12" customHeight="1" x14ac:dyDescent="0.2">
      <c r="A16268" s="172" t="s">
        <v>15729</v>
      </c>
      <c r="B16268" s="173" t="s">
        <v>31805</v>
      </c>
      <c r="C16268" s="174" t="s">
        <v>22371</v>
      </c>
    </row>
    <row r="16269" spans="1:3" ht="12" customHeight="1" x14ac:dyDescent="0.2">
      <c r="A16269" s="172" t="s">
        <v>15730</v>
      </c>
      <c r="B16269" s="173" t="s">
        <v>31805</v>
      </c>
      <c r="C16269" s="174" t="s">
        <v>22371</v>
      </c>
    </row>
    <row r="16270" spans="1:3" ht="12" customHeight="1" x14ac:dyDescent="0.2">
      <c r="A16270" s="172" t="s">
        <v>15731</v>
      </c>
      <c r="B16270" s="173" t="s">
        <v>31806</v>
      </c>
      <c r="C16270" s="174" t="s">
        <v>22371</v>
      </c>
    </row>
    <row r="16271" spans="1:3" ht="12" customHeight="1" x14ac:dyDescent="0.2">
      <c r="A16271" s="172" t="s">
        <v>15732</v>
      </c>
      <c r="B16271" s="173" t="s">
        <v>31806</v>
      </c>
      <c r="C16271" s="174" t="s">
        <v>22371</v>
      </c>
    </row>
    <row r="16272" spans="1:3" ht="12" customHeight="1" x14ac:dyDescent="0.2">
      <c r="A16272" s="172" t="s">
        <v>15733</v>
      </c>
      <c r="B16272" s="173" t="s">
        <v>31807</v>
      </c>
      <c r="C16272" s="174" t="s">
        <v>22371</v>
      </c>
    </row>
    <row r="16273" spans="1:3" ht="12" customHeight="1" x14ac:dyDescent="0.2">
      <c r="A16273" s="172" t="s">
        <v>15734</v>
      </c>
      <c r="B16273" s="173" t="s">
        <v>31807</v>
      </c>
      <c r="C16273" s="174" t="s">
        <v>22371</v>
      </c>
    </row>
    <row r="16274" spans="1:3" ht="12" customHeight="1" x14ac:dyDescent="0.2">
      <c r="A16274" s="172" t="s">
        <v>15735</v>
      </c>
      <c r="B16274" s="173" t="s">
        <v>31808</v>
      </c>
      <c r="C16274" s="174" t="s">
        <v>22371</v>
      </c>
    </row>
    <row r="16275" spans="1:3" ht="12" customHeight="1" x14ac:dyDescent="0.2">
      <c r="A16275" s="172" t="s">
        <v>15736</v>
      </c>
      <c r="B16275" s="173" t="s">
        <v>31808</v>
      </c>
      <c r="C16275" s="174" t="s">
        <v>22371</v>
      </c>
    </row>
    <row r="16276" spans="1:3" ht="12" customHeight="1" x14ac:dyDescent="0.2">
      <c r="A16276" s="172" t="s">
        <v>15737</v>
      </c>
      <c r="B16276" s="173" t="s">
        <v>31809</v>
      </c>
      <c r="C16276" s="174" t="s">
        <v>22371</v>
      </c>
    </row>
    <row r="16277" spans="1:3" ht="12" customHeight="1" x14ac:dyDescent="0.2">
      <c r="A16277" s="172" t="s">
        <v>15738</v>
      </c>
      <c r="B16277" s="173" t="s">
        <v>31809</v>
      </c>
      <c r="C16277" s="174" t="s">
        <v>22371</v>
      </c>
    </row>
    <row r="16278" spans="1:3" ht="12" customHeight="1" x14ac:dyDescent="0.2">
      <c r="A16278" s="172" t="s">
        <v>15739</v>
      </c>
      <c r="B16278" s="173" t="s">
        <v>31810</v>
      </c>
      <c r="C16278" s="174" t="s">
        <v>22371</v>
      </c>
    </row>
    <row r="16279" spans="1:3" ht="12" customHeight="1" x14ac:dyDescent="0.2">
      <c r="A16279" s="172" t="s">
        <v>15740</v>
      </c>
      <c r="B16279" s="173" t="s">
        <v>31810</v>
      </c>
      <c r="C16279" s="174" t="s">
        <v>22371</v>
      </c>
    </row>
    <row r="16280" spans="1:3" ht="12" customHeight="1" x14ac:dyDescent="0.2">
      <c r="A16280" s="172" t="s">
        <v>15741</v>
      </c>
      <c r="B16280" s="173" t="s">
        <v>31811</v>
      </c>
      <c r="C16280" s="174" t="s">
        <v>22371</v>
      </c>
    </row>
    <row r="16281" spans="1:3" ht="12" customHeight="1" x14ac:dyDescent="0.2">
      <c r="A16281" s="172" t="s">
        <v>15742</v>
      </c>
      <c r="B16281" s="173" t="s">
        <v>31811</v>
      </c>
      <c r="C16281" s="174" t="s">
        <v>22371</v>
      </c>
    </row>
    <row r="16282" spans="1:3" ht="12" customHeight="1" x14ac:dyDescent="0.2">
      <c r="A16282" s="172" t="s">
        <v>15743</v>
      </c>
      <c r="B16282" s="173" t="s">
        <v>31812</v>
      </c>
      <c r="C16282" s="174" t="s">
        <v>22371</v>
      </c>
    </row>
    <row r="16283" spans="1:3" ht="12" customHeight="1" x14ac:dyDescent="0.2">
      <c r="A16283" s="172" t="s">
        <v>15744</v>
      </c>
      <c r="B16283" s="173" t="s">
        <v>31812</v>
      </c>
      <c r="C16283" s="174" t="s">
        <v>22371</v>
      </c>
    </row>
    <row r="16284" spans="1:3" ht="12" customHeight="1" x14ac:dyDescent="0.2">
      <c r="A16284" s="172" t="s">
        <v>15745</v>
      </c>
      <c r="B16284" s="173" t="s">
        <v>31813</v>
      </c>
      <c r="C16284" s="174" t="s">
        <v>22371</v>
      </c>
    </row>
    <row r="16285" spans="1:3" ht="12" customHeight="1" x14ac:dyDescent="0.2">
      <c r="A16285" s="172" t="s">
        <v>15746</v>
      </c>
      <c r="B16285" s="173" t="s">
        <v>31813</v>
      </c>
      <c r="C16285" s="174" t="s">
        <v>22371</v>
      </c>
    </row>
    <row r="16286" spans="1:3" ht="12" customHeight="1" x14ac:dyDescent="0.2">
      <c r="A16286" s="172" t="s">
        <v>15747</v>
      </c>
      <c r="B16286" s="173" t="s">
        <v>31814</v>
      </c>
      <c r="C16286" s="174" t="s">
        <v>22371</v>
      </c>
    </row>
    <row r="16287" spans="1:3" ht="12" customHeight="1" x14ac:dyDescent="0.2">
      <c r="A16287" s="172" t="s">
        <v>15748</v>
      </c>
      <c r="B16287" s="173" t="s">
        <v>31814</v>
      </c>
      <c r="C16287" s="174" t="s">
        <v>22371</v>
      </c>
    </row>
    <row r="16288" spans="1:3" ht="12" customHeight="1" x14ac:dyDescent="0.2">
      <c r="A16288" s="172" t="s">
        <v>15749</v>
      </c>
      <c r="B16288" s="173" t="s">
        <v>31815</v>
      </c>
      <c r="C16288" s="174" t="s">
        <v>22371</v>
      </c>
    </row>
    <row r="16289" spans="1:3" ht="12" customHeight="1" x14ac:dyDescent="0.2">
      <c r="A16289" s="172" t="s">
        <v>15750</v>
      </c>
      <c r="B16289" s="173" t="s">
        <v>31815</v>
      </c>
      <c r="C16289" s="174" t="s">
        <v>22371</v>
      </c>
    </row>
    <row r="16290" spans="1:3" ht="12" customHeight="1" x14ac:dyDescent="0.2">
      <c r="A16290" s="172" t="s">
        <v>15751</v>
      </c>
      <c r="B16290" s="173" t="s">
        <v>31816</v>
      </c>
      <c r="C16290" s="174" t="s">
        <v>22371</v>
      </c>
    </row>
    <row r="16291" spans="1:3" ht="12" customHeight="1" x14ac:dyDescent="0.2">
      <c r="A16291" s="172" t="s">
        <v>15752</v>
      </c>
      <c r="B16291" s="173" t="s">
        <v>31816</v>
      </c>
      <c r="C16291" s="174" t="s">
        <v>22371</v>
      </c>
    </row>
    <row r="16292" spans="1:3" ht="12" customHeight="1" x14ac:dyDescent="0.2">
      <c r="A16292" s="172" t="s">
        <v>15753</v>
      </c>
      <c r="B16292" s="173" t="s">
        <v>31817</v>
      </c>
      <c r="C16292" s="174" t="s">
        <v>22371</v>
      </c>
    </row>
    <row r="16293" spans="1:3" ht="12" customHeight="1" x14ac:dyDescent="0.2">
      <c r="A16293" s="172" t="s">
        <v>15754</v>
      </c>
      <c r="B16293" s="173" t="s">
        <v>31817</v>
      </c>
      <c r="C16293" s="174" t="s">
        <v>22371</v>
      </c>
    </row>
    <row r="16294" spans="1:3" ht="12" customHeight="1" x14ac:dyDescent="0.2">
      <c r="A16294" s="172" t="s">
        <v>15755</v>
      </c>
      <c r="B16294" s="173" t="s">
        <v>31818</v>
      </c>
      <c r="C16294" s="174" t="s">
        <v>22371</v>
      </c>
    </row>
    <row r="16295" spans="1:3" ht="12" customHeight="1" x14ac:dyDescent="0.2">
      <c r="A16295" s="172" t="s">
        <v>15756</v>
      </c>
      <c r="B16295" s="173" t="s">
        <v>31818</v>
      </c>
      <c r="C16295" s="174" t="s">
        <v>22371</v>
      </c>
    </row>
    <row r="16296" spans="1:3" ht="12" customHeight="1" x14ac:dyDescent="0.2">
      <c r="A16296" s="172" t="s">
        <v>15757</v>
      </c>
      <c r="B16296" s="173" t="s">
        <v>31819</v>
      </c>
      <c r="C16296" s="174" t="s">
        <v>22371</v>
      </c>
    </row>
    <row r="16297" spans="1:3" ht="12" customHeight="1" x14ac:dyDescent="0.2">
      <c r="A16297" s="172" t="s">
        <v>15758</v>
      </c>
      <c r="B16297" s="173" t="s">
        <v>31819</v>
      </c>
      <c r="C16297" s="174" t="s">
        <v>22371</v>
      </c>
    </row>
    <row r="16298" spans="1:3" ht="12" customHeight="1" x14ac:dyDescent="0.2">
      <c r="A16298" s="172" t="s">
        <v>15759</v>
      </c>
      <c r="B16298" s="173" t="s">
        <v>31820</v>
      </c>
      <c r="C16298" s="174" t="s">
        <v>22371</v>
      </c>
    </row>
    <row r="16299" spans="1:3" ht="12" customHeight="1" x14ac:dyDescent="0.2">
      <c r="A16299" s="172" t="s">
        <v>15760</v>
      </c>
      <c r="B16299" s="173" t="s">
        <v>31820</v>
      </c>
      <c r="C16299" s="174" t="s">
        <v>22371</v>
      </c>
    </row>
    <row r="16300" spans="1:3" ht="12" customHeight="1" x14ac:dyDescent="0.2">
      <c r="A16300" s="172" t="s">
        <v>15763</v>
      </c>
      <c r="B16300" s="173" t="s">
        <v>31821</v>
      </c>
      <c r="C16300" s="174" t="s">
        <v>22371</v>
      </c>
    </row>
    <row r="16301" spans="1:3" ht="12" customHeight="1" x14ac:dyDescent="0.2">
      <c r="A16301" s="172" t="s">
        <v>15764</v>
      </c>
      <c r="B16301" s="173" t="s">
        <v>31821</v>
      </c>
      <c r="C16301" s="174" t="s">
        <v>22371</v>
      </c>
    </row>
    <row r="16302" spans="1:3" ht="12" customHeight="1" x14ac:dyDescent="0.2">
      <c r="A16302" s="172" t="s">
        <v>15765</v>
      </c>
      <c r="B16302" s="173" t="s">
        <v>31822</v>
      </c>
      <c r="C16302" s="174" t="s">
        <v>22371</v>
      </c>
    </row>
    <row r="16303" spans="1:3" ht="12" customHeight="1" x14ac:dyDescent="0.2">
      <c r="A16303" s="172" t="s">
        <v>15766</v>
      </c>
      <c r="B16303" s="173" t="s">
        <v>31822</v>
      </c>
      <c r="C16303" s="174" t="s">
        <v>22371</v>
      </c>
    </row>
    <row r="16304" spans="1:3" ht="12" customHeight="1" x14ac:dyDescent="0.2">
      <c r="A16304" s="172" t="s">
        <v>15767</v>
      </c>
      <c r="B16304" s="173" t="s">
        <v>31823</v>
      </c>
      <c r="C16304" s="174" t="s">
        <v>22371</v>
      </c>
    </row>
    <row r="16305" spans="1:3" ht="12" customHeight="1" x14ac:dyDescent="0.2">
      <c r="A16305" s="172" t="s">
        <v>15768</v>
      </c>
      <c r="B16305" s="173" t="s">
        <v>31823</v>
      </c>
      <c r="C16305" s="174" t="s">
        <v>22371</v>
      </c>
    </row>
    <row r="16306" spans="1:3" ht="12" customHeight="1" x14ac:dyDescent="0.2">
      <c r="A16306" s="172" t="s">
        <v>15769</v>
      </c>
      <c r="B16306" s="173" t="s">
        <v>31824</v>
      </c>
      <c r="C16306" s="174" t="s">
        <v>22371</v>
      </c>
    </row>
    <row r="16307" spans="1:3" ht="12" customHeight="1" x14ac:dyDescent="0.2">
      <c r="A16307" s="172" t="s">
        <v>15770</v>
      </c>
      <c r="B16307" s="173" t="s">
        <v>31824</v>
      </c>
      <c r="C16307" s="174" t="s">
        <v>22371</v>
      </c>
    </row>
    <row r="16308" spans="1:3" ht="12" customHeight="1" x14ac:dyDescent="0.2">
      <c r="A16308" s="172" t="s">
        <v>15771</v>
      </c>
      <c r="B16308" s="173" t="s">
        <v>31825</v>
      </c>
      <c r="C16308" s="174" t="s">
        <v>22371</v>
      </c>
    </row>
    <row r="16309" spans="1:3" ht="12" customHeight="1" x14ac:dyDescent="0.2">
      <c r="A16309" s="172" t="s">
        <v>15772</v>
      </c>
      <c r="B16309" s="173" t="s">
        <v>31825</v>
      </c>
      <c r="C16309" s="174" t="s">
        <v>22371</v>
      </c>
    </row>
    <row r="16310" spans="1:3" ht="12" customHeight="1" x14ac:dyDescent="0.2">
      <c r="A16310" s="172" t="s">
        <v>15773</v>
      </c>
      <c r="B16310" s="173" t="s">
        <v>31826</v>
      </c>
      <c r="C16310" s="174" t="s">
        <v>22371</v>
      </c>
    </row>
    <row r="16311" spans="1:3" ht="12" customHeight="1" x14ac:dyDescent="0.2">
      <c r="A16311" s="172" t="s">
        <v>15774</v>
      </c>
      <c r="B16311" s="173" t="s">
        <v>31826</v>
      </c>
      <c r="C16311" s="174" t="s">
        <v>22371</v>
      </c>
    </row>
    <row r="16312" spans="1:3" ht="12" customHeight="1" x14ac:dyDescent="0.2">
      <c r="A16312" s="172" t="s">
        <v>15775</v>
      </c>
      <c r="B16312" s="173" t="s">
        <v>31827</v>
      </c>
      <c r="C16312" s="174" t="s">
        <v>22371</v>
      </c>
    </row>
    <row r="16313" spans="1:3" ht="12" customHeight="1" x14ac:dyDescent="0.2">
      <c r="A16313" s="172" t="s">
        <v>15776</v>
      </c>
      <c r="B16313" s="173" t="s">
        <v>31827</v>
      </c>
      <c r="C16313" s="174" t="s">
        <v>22371</v>
      </c>
    </row>
    <row r="16314" spans="1:3" ht="12" customHeight="1" x14ac:dyDescent="0.2">
      <c r="A16314" s="172" t="s">
        <v>15777</v>
      </c>
      <c r="B16314" s="173" t="s">
        <v>31828</v>
      </c>
      <c r="C16314" s="174" t="s">
        <v>22371</v>
      </c>
    </row>
    <row r="16315" spans="1:3" ht="12" customHeight="1" x14ac:dyDescent="0.2">
      <c r="A16315" s="172" t="s">
        <v>15778</v>
      </c>
      <c r="B16315" s="173" t="s">
        <v>31828</v>
      </c>
      <c r="C16315" s="174" t="s">
        <v>22371</v>
      </c>
    </row>
    <row r="16316" spans="1:3" ht="12" customHeight="1" x14ac:dyDescent="0.2">
      <c r="A16316" s="172" t="s">
        <v>15779</v>
      </c>
      <c r="B16316" s="173" t="s">
        <v>31829</v>
      </c>
      <c r="C16316" s="174" t="s">
        <v>22371</v>
      </c>
    </row>
    <row r="16317" spans="1:3" ht="12" customHeight="1" x14ac:dyDescent="0.2">
      <c r="A16317" s="172" t="s">
        <v>15780</v>
      </c>
      <c r="B16317" s="173" t="s">
        <v>31829</v>
      </c>
      <c r="C16317" s="174" t="s">
        <v>22371</v>
      </c>
    </row>
    <row r="16318" spans="1:3" ht="12" customHeight="1" x14ac:dyDescent="0.2">
      <c r="A16318" s="172" t="s">
        <v>15781</v>
      </c>
      <c r="B16318" s="173" t="s">
        <v>31830</v>
      </c>
      <c r="C16318" s="174" t="s">
        <v>22371</v>
      </c>
    </row>
    <row r="16319" spans="1:3" ht="12" customHeight="1" x14ac:dyDescent="0.2">
      <c r="A16319" s="172" t="s">
        <v>15782</v>
      </c>
      <c r="B16319" s="173" t="s">
        <v>31830</v>
      </c>
      <c r="C16319" s="174" t="s">
        <v>22371</v>
      </c>
    </row>
    <row r="16320" spans="1:3" ht="12" customHeight="1" x14ac:dyDescent="0.2">
      <c r="A16320" s="172" t="s">
        <v>15783</v>
      </c>
      <c r="B16320" s="173" t="s">
        <v>31831</v>
      </c>
      <c r="C16320" s="174" t="s">
        <v>22371</v>
      </c>
    </row>
    <row r="16321" spans="1:3" ht="12" customHeight="1" x14ac:dyDescent="0.2">
      <c r="A16321" s="172" t="s">
        <v>15784</v>
      </c>
      <c r="B16321" s="173" t="s">
        <v>31831</v>
      </c>
      <c r="C16321" s="174" t="s">
        <v>22371</v>
      </c>
    </row>
    <row r="16322" spans="1:3" ht="12" customHeight="1" x14ac:dyDescent="0.2">
      <c r="A16322" s="172" t="s">
        <v>15785</v>
      </c>
      <c r="B16322" s="173" t="s">
        <v>31832</v>
      </c>
      <c r="C16322" s="174" t="s">
        <v>22371</v>
      </c>
    </row>
    <row r="16323" spans="1:3" ht="12" customHeight="1" x14ac:dyDescent="0.2">
      <c r="A16323" s="172" t="s">
        <v>15786</v>
      </c>
      <c r="B16323" s="173" t="s">
        <v>31832</v>
      </c>
      <c r="C16323" s="174" t="s">
        <v>22371</v>
      </c>
    </row>
    <row r="16324" spans="1:3" ht="12" customHeight="1" x14ac:dyDescent="0.2">
      <c r="A16324" s="172" t="s">
        <v>15787</v>
      </c>
      <c r="B16324" s="173" t="s">
        <v>31833</v>
      </c>
      <c r="C16324" s="174" t="s">
        <v>22371</v>
      </c>
    </row>
    <row r="16325" spans="1:3" ht="12" customHeight="1" x14ac:dyDescent="0.2">
      <c r="A16325" s="172" t="s">
        <v>15788</v>
      </c>
      <c r="B16325" s="173" t="s">
        <v>31833</v>
      </c>
      <c r="C16325" s="174" t="s">
        <v>22371</v>
      </c>
    </row>
    <row r="16326" spans="1:3" ht="12" customHeight="1" x14ac:dyDescent="0.2">
      <c r="A16326" s="172" t="s">
        <v>15789</v>
      </c>
      <c r="B16326" s="173" t="s">
        <v>31834</v>
      </c>
      <c r="C16326" s="174" t="s">
        <v>22371</v>
      </c>
    </row>
    <row r="16327" spans="1:3" ht="12" customHeight="1" x14ac:dyDescent="0.2">
      <c r="A16327" s="172" t="s">
        <v>15790</v>
      </c>
      <c r="B16327" s="173" t="s">
        <v>31834</v>
      </c>
      <c r="C16327" s="174" t="s">
        <v>22371</v>
      </c>
    </row>
    <row r="16328" spans="1:3" ht="12" customHeight="1" x14ac:dyDescent="0.2">
      <c r="A16328" s="172" t="s">
        <v>15791</v>
      </c>
      <c r="B16328" s="173" t="s">
        <v>31835</v>
      </c>
      <c r="C16328" s="174" t="s">
        <v>22371</v>
      </c>
    </row>
    <row r="16329" spans="1:3" ht="12" customHeight="1" x14ac:dyDescent="0.2">
      <c r="A16329" s="172" t="s">
        <v>15792</v>
      </c>
      <c r="B16329" s="173" t="s">
        <v>31835</v>
      </c>
      <c r="C16329" s="174" t="s">
        <v>22371</v>
      </c>
    </row>
    <row r="16330" spans="1:3" ht="12" customHeight="1" x14ac:dyDescent="0.2">
      <c r="A16330" s="172" t="s">
        <v>15793</v>
      </c>
      <c r="B16330" s="173" t="s">
        <v>31836</v>
      </c>
      <c r="C16330" s="174" t="s">
        <v>22371</v>
      </c>
    </row>
    <row r="16331" spans="1:3" ht="12" customHeight="1" x14ac:dyDescent="0.2">
      <c r="A16331" s="172" t="s">
        <v>15794</v>
      </c>
      <c r="B16331" s="173" t="s">
        <v>31836</v>
      </c>
      <c r="C16331" s="174" t="s">
        <v>22371</v>
      </c>
    </row>
    <row r="16332" spans="1:3" ht="12" customHeight="1" x14ac:dyDescent="0.2">
      <c r="A16332" s="172" t="s">
        <v>15795</v>
      </c>
      <c r="B16332" s="173" t="s">
        <v>31837</v>
      </c>
      <c r="C16332" s="174" t="s">
        <v>22371</v>
      </c>
    </row>
    <row r="16333" spans="1:3" ht="12" customHeight="1" x14ac:dyDescent="0.2">
      <c r="A16333" s="172" t="s">
        <v>15796</v>
      </c>
      <c r="B16333" s="173" t="s">
        <v>31837</v>
      </c>
      <c r="C16333" s="174" t="s">
        <v>22371</v>
      </c>
    </row>
    <row r="16334" spans="1:3" ht="12" customHeight="1" x14ac:dyDescent="0.2">
      <c r="A16334" s="172" t="s">
        <v>15797</v>
      </c>
      <c r="B16334" s="173" t="s">
        <v>31838</v>
      </c>
      <c r="C16334" s="174" t="s">
        <v>22371</v>
      </c>
    </row>
    <row r="16335" spans="1:3" ht="12" customHeight="1" x14ac:dyDescent="0.2">
      <c r="A16335" s="172" t="s">
        <v>15798</v>
      </c>
      <c r="B16335" s="173" t="s">
        <v>31838</v>
      </c>
      <c r="C16335" s="174" t="s">
        <v>22371</v>
      </c>
    </row>
    <row r="16336" spans="1:3" ht="12" customHeight="1" x14ac:dyDescent="0.2">
      <c r="A16336" s="172" t="s">
        <v>15799</v>
      </c>
      <c r="B16336" s="173" t="s">
        <v>31839</v>
      </c>
      <c r="C16336" s="174" t="s">
        <v>22371</v>
      </c>
    </row>
    <row r="16337" spans="1:3" ht="12" customHeight="1" x14ac:dyDescent="0.2">
      <c r="A16337" s="172" t="s">
        <v>15800</v>
      </c>
      <c r="B16337" s="173" t="s">
        <v>31839</v>
      </c>
      <c r="C16337" s="174" t="s">
        <v>22371</v>
      </c>
    </row>
    <row r="16338" spans="1:3" ht="12" customHeight="1" x14ac:dyDescent="0.2">
      <c r="A16338" s="172" t="s">
        <v>15801</v>
      </c>
      <c r="B16338" s="173" t="s">
        <v>31840</v>
      </c>
      <c r="C16338" s="174" t="s">
        <v>22371</v>
      </c>
    </row>
    <row r="16339" spans="1:3" ht="12" customHeight="1" x14ac:dyDescent="0.2">
      <c r="A16339" s="172" t="s">
        <v>15802</v>
      </c>
      <c r="B16339" s="173" t="s">
        <v>31840</v>
      </c>
      <c r="C16339" s="174" t="s">
        <v>22371</v>
      </c>
    </row>
    <row r="16340" spans="1:3" ht="12" customHeight="1" x14ac:dyDescent="0.2">
      <c r="A16340" s="172" t="s">
        <v>15803</v>
      </c>
      <c r="B16340" s="173" t="s">
        <v>31841</v>
      </c>
      <c r="C16340" s="174" t="s">
        <v>22371</v>
      </c>
    </row>
    <row r="16341" spans="1:3" ht="12" customHeight="1" x14ac:dyDescent="0.2">
      <c r="A16341" s="172" t="s">
        <v>15804</v>
      </c>
      <c r="B16341" s="173" t="s">
        <v>31841</v>
      </c>
      <c r="C16341" s="174" t="s">
        <v>22371</v>
      </c>
    </row>
    <row r="16342" spans="1:3" ht="12" customHeight="1" x14ac:dyDescent="0.2">
      <c r="A16342" s="172" t="s">
        <v>15805</v>
      </c>
      <c r="B16342" s="173" t="s">
        <v>31842</v>
      </c>
      <c r="C16342" s="174" t="s">
        <v>22371</v>
      </c>
    </row>
    <row r="16343" spans="1:3" ht="12" customHeight="1" x14ac:dyDescent="0.2">
      <c r="A16343" s="172" t="s">
        <v>15806</v>
      </c>
      <c r="B16343" s="173" t="s">
        <v>31842</v>
      </c>
      <c r="C16343" s="174" t="s">
        <v>22371</v>
      </c>
    </row>
    <row r="16344" spans="1:3" ht="12" customHeight="1" x14ac:dyDescent="0.2">
      <c r="A16344" s="172" t="s">
        <v>15807</v>
      </c>
      <c r="B16344" s="173" t="s">
        <v>31843</v>
      </c>
      <c r="C16344" s="174" t="s">
        <v>22371</v>
      </c>
    </row>
    <row r="16345" spans="1:3" ht="12" customHeight="1" x14ac:dyDescent="0.2">
      <c r="A16345" s="172" t="s">
        <v>15808</v>
      </c>
      <c r="B16345" s="173" t="s">
        <v>31843</v>
      </c>
      <c r="C16345" s="174" t="s">
        <v>22371</v>
      </c>
    </row>
    <row r="16346" spans="1:3" ht="12" customHeight="1" x14ac:dyDescent="0.2">
      <c r="A16346" s="172" t="s">
        <v>15809</v>
      </c>
      <c r="B16346" s="173" t="s">
        <v>31844</v>
      </c>
      <c r="C16346" s="174" t="s">
        <v>22371</v>
      </c>
    </row>
    <row r="16347" spans="1:3" ht="12" customHeight="1" x14ac:dyDescent="0.2">
      <c r="A16347" s="172" t="s">
        <v>15810</v>
      </c>
      <c r="B16347" s="173" t="s">
        <v>31844</v>
      </c>
      <c r="C16347" s="174" t="s">
        <v>22371</v>
      </c>
    </row>
    <row r="16348" spans="1:3" ht="12" customHeight="1" x14ac:dyDescent="0.2">
      <c r="A16348" s="172" t="s">
        <v>15811</v>
      </c>
      <c r="B16348" s="173" t="s">
        <v>31845</v>
      </c>
      <c r="C16348" s="174" t="s">
        <v>22371</v>
      </c>
    </row>
    <row r="16349" spans="1:3" ht="12" customHeight="1" x14ac:dyDescent="0.2">
      <c r="A16349" s="172" t="s">
        <v>15812</v>
      </c>
      <c r="B16349" s="173" t="s">
        <v>31845</v>
      </c>
      <c r="C16349" s="174" t="s">
        <v>22371</v>
      </c>
    </row>
    <row r="16350" spans="1:3" ht="12" customHeight="1" x14ac:dyDescent="0.2">
      <c r="A16350" s="172" t="s">
        <v>15813</v>
      </c>
      <c r="B16350" s="173" t="s">
        <v>31846</v>
      </c>
      <c r="C16350" s="174" t="s">
        <v>22371</v>
      </c>
    </row>
    <row r="16351" spans="1:3" ht="12" customHeight="1" x14ac:dyDescent="0.2">
      <c r="A16351" s="172" t="s">
        <v>15814</v>
      </c>
      <c r="B16351" s="173" t="s">
        <v>31846</v>
      </c>
      <c r="C16351" s="174" t="s">
        <v>22371</v>
      </c>
    </row>
    <row r="16352" spans="1:3" ht="12" customHeight="1" x14ac:dyDescent="0.2">
      <c r="A16352" s="172" t="s">
        <v>15815</v>
      </c>
      <c r="B16352" s="173" t="s">
        <v>31847</v>
      </c>
      <c r="C16352" s="174" t="s">
        <v>22371</v>
      </c>
    </row>
    <row r="16353" spans="1:3" ht="12" customHeight="1" x14ac:dyDescent="0.2">
      <c r="A16353" s="172" t="s">
        <v>15816</v>
      </c>
      <c r="B16353" s="173" t="s">
        <v>31847</v>
      </c>
      <c r="C16353" s="174" t="s">
        <v>22371</v>
      </c>
    </row>
    <row r="16354" spans="1:3" ht="12" customHeight="1" x14ac:dyDescent="0.2">
      <c r="A16354" s="172" t="s">
        <v>15817</v>
      </c>
      <c r="B16354" s="173" t="s">
        <v>31848</v>
      </c>
      <c r="C16354" s="174" t="s">
        <v>22371</v>
      </c>
    </row>
    <row r="16355" spans="1:3" ht="12" customHeight="1" x14ac:dyDescent="0.2">
      <c r="A16355" s="172" t="s">
        <v>15818</v>
      </c>
      <c r="B16355" s="173" t="s">
        <v>31848</v>
      </c>
      <c r="C16355" s="174" t="s">
        <v>22371</v>
      </c>
    </row>
    <row r="16356" spans="1:3" ht="12" customHeight="1" x14ac:dyDescent="0.2">
      <c r="A16356" s="172" t="s">
        <v>15819</v>
      </c>
      <c r="B16356" s="173" t="s">
        <v>31849</v>
      </c>
      <c r="C16356" s="174" t="s">
        <v>22371</v>
      </c>
    </row>
    <row r="16357" spans="1:3" ht="12" customHeight="1" x14ac:dyDescent="0.2">
      <c r="A16357" s="172" t="s">
        <v>15820</v>
      </c>
      <c r="B16357" s="173" t="s">
        <v>31849</v>
      </c>
      <c r="C16357" s="174" t="s">
        <v>22371</v>
      </c>
    </row>
    <row r="16358" spans="1:3" ht="12" customHeight="1" x14ac:dyDescent="0.2">
      <c r="A16358" s="172" t="s">
        <v>15821</v>
      </c>
      <c r="B16358" s="173" t="s">
        <v>31850</v>
      </c>
      <c r="C16358" s="174" t="s">
        <v>22371</v>
      </c>
    </row>
    <row r="16359" spans="1:3" ht="12" customHeight="1" x14ac:dyDescent="0.2">
      <c r="A16359" s="172" t="s">
        <v>15822</v>
      </c>
      <c r="B16359" s="173" t="s">
        <v>31850</v>
      </c>
      <c r="C16359" s="174" t="s">
        <v>22371</v>
      </c>
    </row>
    <row r="16360" spans="1:3" ht="12" customHeight="1" x14ac:dyDescent="0.2">
      <c r="A16360" s="172" t="s">
        <v>15823</v>
      </c>
      <c r="B16360" s="173" t="s">
        <v>31851</v>
      </c>
      <c r="C16360" s="174" t="s">
        <v>22371</v>
      </c>
    </row>
    <row r="16361" spans="1:3" ht="12" customHeight="1" x14ac:dyDescent="0.2">
      <c r="A16361" s="172" t="s">
        <v>15824</v>
      </c>
      <c r="B16361" s="173" t="s">
        <v>31851</v>
      </c>
      <c r="C16361" s="174" t="s">
        <v>22371</v>
      </c>
    </row>
    <row r="16362" spans="1:3" ht="12" customHeight="1" x14ac:dyDescent="0.2">
      <c r="A16362" s="172" t="s">
        <v>15825</v>
      </c>
      <c r="B16362" s="173" t="s">
        <v>31852</v>
      </c>
      <c r="C16362" s="174" t="s">
        <v>22371</v>
      </c>
    </row>
    <row r="16363" spans="1:3" ht="12" customHeight="1" x14ac:dyDescent="0.2">
      <c r="A16363" s="172" t="s">
        <v>15826</v>
      </c>
      <c r="B16363" s="173" t="s">
        <v>31852</v>
      </c>
      <c r="C16363" s="174" t="s">
        <v>22371</v>
      </c>
    </row>
    <row r="16364" spans="1:3" ht="12" customHeight="1" x14ac:dyDescent="0.2">
      <c r="A16364" s="172" t="s">
        <v>15827</v>
      </c>
      <c r="B16364" s="173" t="s">
        <v>31853</v>
      </c>
      <c r="C16364" s="174" t="s">
        <v>22371</v>
      </c>
    </row>
    <row r="16365" spans="1:3" ht="12" customHeight="1" x14ac:dyDescent="0.2">
      <c r="A16365" s="172" t="s">
        <v>15828</v>
      </c>
      <c r="B16365" s="173" t="s">
        <v>31853</v>
      </c>
      <c r="C16365" s="174" t="s">
        <v>22371</v>
      </c>
    </row>
    <row r="16366" spans="1:3" ht="12" customHeight="1" x14ac:dyDescent="0.2">
      <c r="A16366" s="172" t="s">
        <v>15829</v>
      </c>
      <c r="B16366" s="173" t="s">
        <v>31854</v>
      </c>
      <c r="C16366" s="174" t="s">
        <v>22371</v>
      </c>
    </row>
    <row r="16367" spans="1:3" ht="12" customHeight="1" x14ac:dyDescent="0.2">
      <c r="A16367" s="172" t="s">
        <v>15830</v>
      </c>
      <c r="B16367" s="173" t="s">
        <v>31854</v>
      </c>
      <c r="C16367" s="174" t="s">
        <v>22371</v>
      </c>
    </row>
    <row r="16368" spans="1:3" ht="12" customHeight="1" x14ac:dyDescent="0.2">
      <c r="A16368" s="172" t="s">
        <v>15831</v>
      </c>
      <c r="B16368" s="173" t="s">
        <v>31855</v>
      </c>
      <c r="C16368" s="174" t="s">
        <v>22371</v>
      </c>
    </row>
    <row r="16369" spans="1:3" ht="12" customHeight="1" x14ac:dyDescent="0.2">
      <c r="A16369" s="172" t="s">
        <v>15832</v>
      </c>
      <c r="B16369" s="173" t="s">
        <v>31855</v>
      </c>
      <c r="C16369" s="174" t="s">
        <v>22371</v>
      </c>
    </row>
    <row r="16370" spans="1:3" ht="12" customHeight="1" x14ac:dyDescent="0.2">
      <c r="A16370" s="172" t="s">
        <v>15833</v>
      </c>
      <c r="B16370" s="173" t="s">
        <v>31856</v>
      </c>
      <c r="C16370" s="174" t="s">
        <v>22371</v>
      </c>
    </row>
    <row r="16371" spans="1:3" ht="12" customHeight="1" x14ac:dyDescent="0.2">
      <c r="A16371" s="172" t="s">
        <v>15834</v>
      </c>
      <c r="B16371" s="173" t="s">
        <v>31856</v>
      </c>
      <c r="C16371" s="174" t="s">
        <v>22371</v>
      </c>
    </row>
    <row r="16372" spans="1:3" ht="12" customHeight="1" x14ac:dyDescent="0.2">
      <c r="A16372" s="172" t="s">
        <v>15835</v>
      </c>
      <c r="B16372" s="173" t="s">
        <v>31857</v>
      </c>
      <c r="C16372" s="174" t="s">
        <v>22371</v>
      </c>
    </row>
    <row r="16373" spans="1:3" ht="12" customHeight="1" x14ac:dyDescent="0.2">
      <c r="A16373" s="172" t="s">
        <v>15836</v>
      </c>
      <c r="B16373" s="173" t="s">
        <v>31857</v>
      </c>
      <c r="C16373" s="174" t="s">
        <v>22371</v>
      </c>
    </row>
    <row r="16374" spans="1:3" ht="12" customHeight="1" x14ac:dyDescent="0.2">
      <c r="A16374" s="172" t="s">
        <v>15837</v>
      </c>
      <c r="B16374" s="173" t="s">
        <v>31858</v>
      </c>
      <c r="C16374" s="174" t="s">
        <v>22371</v>
      </c>
    </row>
    <row r="16375" spans="1:3" ht="12" customHeight="1" x14ac:dyDescent="0.2">
      <c r="A16375" s="172" t="s">
        <v>15838</v>
      </c>
      <c r="B16375" s="173" t="s">
        <v>31858</v>
      </c>
      <c r="C16375" s="174" t="s">
        <v>22371</v>
      </c>
    </row>
    <row r="16376" spans="1:3" ht="12" customHeight="1" x14ac:dyDescent="0.2">
      <c r="A16376" s="172" t="s">
        <v>15839</v>
      </c>
      <c r="B16376" s="173" t="s">
        <v>31859</v>
      </c>
      <c r="C16376" s="174" t="s">
        <v>22371</v>
      </c>
    </row>
    <row r="16377" spans="1:3" ht="12" customHeight="1" x14ac:dyDescent="0.2">
      <c r="A16377" s="172" t="s">
        <v>15840</v>
      </c>
      <c r="B16377" s="173" t="s">
        <v>31859</v>
      </c>
      <c r="C16377" s="174" t="s">
        <v>22371</v>
      </c>
    </row>
    <row r="16378" spans="1:3" ht="12" customHeight="1" x14ac:dyDescent="0.2">
      <c r="A16378" s="172" t="s">
        <v>15869</v>
      </c>
      <c r="B16378" s="173" t="s">
        <v>31860</v>
      </c>
      <c r="C16378" s="174" t="s">
        <v>22371</v>
      </c>
    </row>
    <row r="16379" spans="1:3" ht="12" customHeight="1" x14ac:dyDescent="0.2">
      <c r="A16379" s="172" t="s">
        <v>15870</v>
      </c>
      <c r="B16379" s="173" t="s">
        <v>31860</v>
      </c>
      <c r="C16379" s="174" t="s">
        <v>22371</v>
      </c>
    </row>
    <row r="16380" spans="1:3" ht="12" customHeight="1" x14ac:dyDescent="0.2">
      <c r="A16380" s="172" t="s">
        <v>15871</v>
      </c>
      <c r="B16380" s="173" t="s">
        <v>31861</v>
      </c>
      <c r="C16380" s="174" t="s">
        <v>22371</v>
      </c>
    </row>
    <row r="16381" spans="1:3" ht="12" customHeight="1" x14ac:dyDescent="0.2">
      <c r="A16381" s="172" t="s">
        <v>15872</v>
      </c>
      <c r="B16381" s="173" t="s">
        <v>31861</v>
      </c>
      <c r="C16381" s="174" t="s">
        <v>22371</v>
      </c>
    </row>
    <row r="16382" spans="1:3" ht="12" customHeight="1" x14ac:dyDescent="0.2">
      <c r="A16382" s="172" t="s">
        <v>15873</v>
      </c>
      <c r="B16382" s="173" t="s">
        <v>31862</v>
      </c>
      <c r="C16382" s="174" t="s">
        <v>22371</v>
      </c>
    </row>
    <row r="16383" spans="1:3" ht="12" customHeight="1" x14ac:dyDescent="0.2">
      <c r="A16383" s="172" t="s">
        <v>15874</v>
      </c>
      <c r="B16383" s="173" t="s">
        <v>31862</v>
      </c>
      <c r="C16383" s="174" t="s">
        <v>22371</v>
      </c>
    </row>
    <row r="16384" spans="1:3" ht="12" customHeight="1" x14ac:dyDescent="0.2">
      <c r="A16384" s="172" t="s">
        <v>15875</v>
      </c>
      <c r="B16384" s="173" t="s">
        <v>31863</v>
      </c>
      <c r="C16384" s="174" t="s">
        <v>22371</v>
      </c>
    </row>
    <row r="16385" spans="1:3" ht="12" customHeight="1" x14ac:dyDescent="0.2">
      <c r="A16385" s="172" t="s">
        <v>15876</v>
      </c>
      <c r="B16385" s="173" t="s">
        <v>31863</v>
      </c>
      <c r="C16385" s="174" t="s">
        <v>22371</v>
      </c>
    </row>
    <row r="16386" spans="1:3" ht="12" customHeight="1" x14ac:dyDescent="0.2">
      <c r="A16386" s="172" t="s">
        <v>15877</v>
      </c>
      <c r="B16386" s="173" t="s">
        <v>31864</v>
      </c>
      <c r="C16386" s="174" t="s">
        <v>22371</v>
      </c>
    </row>
    <row r="16387" spans="1:3" ht="12" customHeight="1" x14ac:dyDescent="0.2">
      <c r="A16387" s="172" t="s">
        <v>15878</v>
      </c>
      <c r="B16387" s="173" t="s">
        <v>31864</v>
      </c>
      <c r="C16387" s="174" t="s">
        <v>22371</v>
      </c>
    </row>
    <row r="16388" spans="1:3" ht="12" customHeight="1" x14ac:dyDescent="0.2">
      <c r="A16388" s="172" t="s">
        <v>15879</v>
      </c>
      <c r="B16388" s="173" t="s">
        <v>31865</v>
      </c>
      <c r="C16388" s="174" t="s">
        <v>22371</v>
      </c>
    </row>
    <row r="16389" spans="1:3" ht="12" customHeight="1" x14ac:dyDescent="0.2">
      <c r="A16389" s="172" t="s">
        <v>15880</v>
      </c>
      <c r="B16389" s="173" t="s">
        <v>31865</v>
      </c>
      <c r="C16389" s="174" t="s">
        <v>22371</v>
      </c>
    </row>
    <row r="16390" spans="1:3" ht="12" customHeight="1" x14ac:dyDescent="0.2">
      <c r="A16390" s="172" t="s">
        <v>15881</v>
      </c>
      <c r="B16390" s="173" t="s">
        <v>31866</v>
      </c>
      <c r="C16390" s="174" t="s">
        <v>22371</v>
      </c>
    </row>
    <row r="16391" spans="1:3" ht="12" customHeight="1" x14ac:dyDescent="0.2">
      <c r="A16391" s="172" t="s">
        <v>15882</v>
      </c>
      <c r="B16391" s="173" t="s">
        <v>31866</v>
      </c>
      <c r="C16391" s="174" t="s">
        <v>22371</v>
      </c>
    </row>
    <row r="16392" spans="1:3" ht="12" customHeight="1" x14ac:dyDescent="0.2">
      <c r="A16392" s="172" t="s">
        <v>15883</v>
      </c>
      <c r="B16392" s="173" t="s">
        <v>31867</v>
      </c>
      <c r="C16392" s="174" t="s">
        <v>22371</v>
      </c>
    </row>
    <row r="16393" spans="1:3" ht="12" customHeight="1" x14ac:dyDescent="0.2">
      <c r="A16393" s="172" t="s">
        <v>15884</v>
      </c>
      <c r="B16393" s="173" t="s">
        <v>31867</v>
      </c>
      <c r="C16393" s="174" t="s">
        <v>22371</v>
      </c>
    </row>
    <row r="16394" spans="1:3" ht="12" customHeight="1" x14ac:dyDescent="0.2">
      <c r="A16394" s="172" t="s">
        <v>15885</v>
      </c>
      <c r="B16394" s="173" t="s">
        <v>31868</v>
      </c>
      <c r="C16394" s="174" t="s">
        <v>22371</v>
      </c>
    </row>
    <row r="16395" spans="1:3" ht="12" customHeight="1" x14ac:dyDescent="0.2">
      <c r="A16395" s="172" t="s">
        <v>15886</v>
      </c>
      <c r="B16395" s="173" t="s">
        <v>31868</v>
      </c>
      <c r="C16395" s="174" t="s">
        <v>22371</v>
      </c>
    </row>
    <row r="16396" spans="1:3" ht="12" customHeight="1" x14ac:dyDescent="0.2">
      <c r="A16396" s="172" t="s">
        <v>15887</v>
      </c>
      <c r="B16396" s="173" t="s">
        <v>31869</v>
      </c>
      <c r="C16396" s="174" t="s">
        <v>22371</v>
      </c>
    </row>
    <row r="16397" spans="1:3" ht="12" customHeight="1" x14ac:dyDescent="0.2">
      <c r="A16397" s="172" t="s">
        <v>15888</v>
      </c>
      <c r="B16397" s="173" t="s">
        <v>31869</v>
      </c>
      <c r="C16397" s="174" t="s">
        <v>22371</v>
      </c>
    </row>
    <row r="16398" spans="1:3" ht="12" customHeight="1" x14ac:dyDescent="0.2">
      <c r="A16398" s="172" t="s">
        <v>31870</v>
      </c>
      <c r="B16398" s="173" t="s">
        <v>31871</v>
      </c>
      <c r="C16398" s="174" t="s">
        <v>22371</v>
      </c>
    </row>
    <row r="16399" spans="1:3" ht="12" customHeight="1" x14ac:dyDescent="0.2">
      <c r="A16399" s="172" t="s">
        <v>31872</v>
      </c>
      <c r="B16399" s="173" t="s">
        <v>31871</v>
      </c>
      <c r="C16399" s="174" t="s">
        <v>22371</v>
      </c>
    </row>
    <row r="16400" spans="1:3" ht="12" customHeight="1" x14ac:dyDescent="0.2">
      <c r="A16400" s="172" t="s">
        <v>15889</v>
      </c>
      <c r="B16400" s="173" t="s">
        <v>31873</v>
      </c>
      <c r="C16400" s="174" t="s">
        <v>22371</v>
      </c>
    </row>
    <row r="16401" spans="1:3" ht="12" customHeight="1" x14ac:dyDescent="0.2">
      <c r="A16401" s="172" t="s">
        <v>15890</v>
      </c>
      <c r="B16401" s="173" t="s">
        <v>31873</v>
      </c>
      <c r="C16401" s="174" t="s">
        <v>22371</v>
      </c>
    </row>
    <row r="16402" spans="1:3" ht="12" customHeight="1" x14ac:dyDescent="0.2">
      <c r="A16402" s="172" t="s">
        <v>15891</v>
      </c>
      <c r="B16402" s="173" t="s">
        <v>31874</v>
      </c>
      <c r="C16402" s="174" t="s">
        <v>22371</v>
      </c>
    </row>
    <row r="16403" spans="1:3" ht="12" customHeight="1" x14ac:dyDescent="0.2">
      <c r="A16403" s="172" t="s">
        <v>15892</v>
      </c>
      <c r="B16403" s="173" t="s">
        <v>31874</v>
      </c>
      <c r="C16403" s="174" t="s">
        <v>22371</v>
      </c>
    </row>
    <row r="16404" spans="1:3" ht="12" customHeight="1" x14ac:dyDescent="0.2">
      <c r="A16404" s="172" t="s">
        <v>15893</v>
      </c>
      <c r="B16404" s="173" t="s">
        <v>31875</v>
      </c>
      <c r="C16404" s="174" t="s">
        <v>22371</v>
      </c>
    </row>
    <row r="16405" spans="1:3" ht="12" customHeight="1" x14ac:dyDescent="0.2">
      <c r="A16405" s="172" t="s">
        <v>15894</v>
      </c>
      <c r="B16405" s="173" t="s">
        <v>31875</v>
      </c>
      <c r="C16405" s="174" t="s">
        <v>22371</v>
      </c>
    </row>
    <row r="16406" spans="1:3" ht="12" customHeight="1" x14ac:dyDescent="0.2">
      <c r="A16406" s="172" t="s">
        <v>15895</v>
      </c>
      <c r="B16406" s="173" t="s">
        <v>31876</v>
      </c>
      <c r="C16406" s="174" t="s">
        <v>22371</v>
      </c>
    </row>
    <row r="16407" spans="1:3" ht="12" customHeight="1" x14ac:dyDescent="0.2">
      <c r="A16407" s="172" t="s">
        <v>15896</v>
      </c>
      <c r="B16407" s="173" t="s">
        <v>31876</v>
      </c>
      <c r="C16407" s="174" t="s">
        <v>22371</v>
      </c>
    </row>
    <row r="16408" spans="1:3" ht="12" customHeight="1" x14ac:dyDescent="0.2">
      <c r="A16408" s="172" t="s">
        <v>15897</v>
      </c>
      <c r="B16408" s="173" t="s">
        <v>31877</v>
      </c>
      <c r="C16408" s="174" t="s">
        <v>22371</v>
      </c>
    </row>
    <row r="16409" spans="1:3" ht="12" customHeight="1" x14ac:dyDescent="0.2">
      <c r="A16409" s="172" t="s">
        <v>15898</v>
      </c>
      <c r="B16409" s="173" t="s">
        <v>31877</v>
      </c>
      <c r="C16409" s="174" t="s">
        <v>22371</v>
      </c>
    </row>
    <row r="16410" spans="1:3" ht="12" customHeight="1" x14ac:dyDescent="0.2">
      <c r="A16410" s="172" t="s">
        <v>15899</v>
      </c>
      <c r="B16410" s="173" t="s">
        <v>31878</v>
      </c>
      <c r="C16410" s="174" t="s">
        <v>22371</v>
      </c>
    </row>
    <row r="16411" spans="1:3" ht="12" customHeight="1" x14ac:dyDescent="0.2">
      <c r="A16411" s="172" t="s">
        <v>15900</v>
      </c>
      <c r="B16411" s="173" t="s">
        <v>31878</v>
      </c>
      <c r="C16411" s="174" t="s">
        <v>22371</v>
      </c>
    </row>
    <row r="16412" spans="1:3" ht="12" customHeight="1" x14ac:dyDescent="0.2">
      <c r="A16412" s="172" t="s">
        <v>15901</v>
      </c>
      <c r="B16412" s="173" t="s">
        <v>31879</v>
      </c>
      <c r="C16412" s="174" t="s">
        <v>22371</v>
      </c>
    </row>
    <row r="16413" spans="1:3" ht="12" customHeight="1" x14ac:dyDescent="0.2">
      <c r="A16413" s="172" t="s">
        <v>15902</v>
      </c>
      <c r="B16413" s="173" t="s">
        <v>31879</v>
      </c>
      <c r="C16413" s="174" t="s">
        <v>22371</v>
      </c>
    </row>
    <row r="16414" spans="1:3" ht="12" customHeight="1" x14ac:dyDescent="0.2">
      <c r="A16414" s="172" t="s">
        <v>15903</v>
      </c>
      <c r="B16414" s="173" t="s">
        <v>31880</v>
      </c>
      <c r="C16414" s="174" t="s">
        <v>22371</v>
      </c>
    </row>
    <row r="16415" spans="1:3" ht="12" customHeight="1" x14ac:dyDescent="0.2">
      <c r="A16415" s="172" t="s">
        <v>15904</v>
      </c>
      <c r="B16415" s="173" t="s">
        <v>31880</v>
      </c>
      <c r="C16415" s="174" t="s">
        <v>22371</v>
      </c>
    </row>
    <row r="16416" spans="1:3" ht="12" customHeight="1" x14ac:dyDescent="0.2">
      <c r="A16416" s="172" t="s">
        <v>15905</v>
      </c>
      <c r="B16416" s="173" t="s">
        <v>31881</v>
      </c>
      <c r="C16416" s="174" t="s">
        <v>22371</v>
      </c>
    </row>
    <row r="16417" spans="1:3" ht="12" customHeight="1" x14ac:dyDescent="0.2">
      <c r="A16417" s="172" t="s">
        <v>15906</v>
      </c>
      <c r="B16417" s="173" t="s">
        <v>31881</v>
      </c>
      <c r="C16417" s="174" t="s">
        <v>22371</v>
      </c>
    </row>
    <row r="16418" spans="1:3" ht="12" customHeight="1" x14ac:dyDescent="0.2">
      <c r="A16418" s="172" t="s">
        <v>15907</v>
      </c>
      <c r="B16418" s="173" t="s">
        <v>31882</v>
      </c>
      <c r="C16418" s="174" t="s">
        <v>22371</v>
      </c>
    </row>
    <row r="16419" spans="1:3" ht="12" customHeight="1" x14ac:dyDescent="0.2">
      <c r="A16419" s="172" t="s">
        <v>15908</v>
      </c>
      <c r="B16419" s="173" t="s">
        <v>31882</v>
      </c>
      <c r="C16419" s="174" t="s">
        <v>22371</v>
      </c>
    </row>
    <row r="16420" spans="1:3" ht="12" customHeight="1" x14ac:dyDescent="0.2">
      <c r="A16420" s="172" t="s">
        <v>15909</v>
      </c>
      <c r="B16420" s="173" t="s">
        <v>31883</v>
      </c>
      <c r="C16420" s="174" t="s">
        <v>22420</v>
      </c>
    </row>
    <row r="16421" spans="1:3" ht="12" customHeight="1" x14ac:dyDescent="0.2">
      <c r="A16421" s="172" t="s">
        <v>15910</v>
      </c>
      <c r="B16421" s="173" t="s">
        <v>31883</v>
      </c>
      <c r="C16421" s="174" t="s">
        <v>22420</v>
      </c>
    </row>
    <row r="16422" spans="1:3" ht="12" customHeight="1" x14ac:dyDescent="0.2">
      <c r="A16422" s="172" t="s">
        <v>15911</v>
      </c>
      <c r="B16422" s="173" t="s">
        <v>31884</v>
      </c>
      <c r="C16422" s="174" t="s">
        <v>22420</v>
      </c>
    </row>
    <row r="16423" spans="1:3" ht="12" customHeight="1" x14ac:dyDescent="0.2">
      <c r="A16423" s="172" t="s">
        <v>15912</v>
      </c>
      <c r="B16423" s="173" t="s">
        <v>31884</v>
      </c>
      <c r="C16423" s="174" t="s">
        <v>22420</v>
      </c>
    </row>
    <row r="16424" spans="1:3" ht="12" customHeight="1" x14ac:dyDescent="0.2">
      <c r="A16424" s="172" t="s">
        <v>15913</v>
      </c>
      <c r="B16424" s="173" t="s">
        <v>31885</v>
      </c>
      <c r="C16424" s="174" t="s">
        <v>22420</v>
      </c>
    </row>
    <row r="16425" spans="1:3" ht="12" customHeight="1" x14ac:dyDescent="0.2">
      <c r="A16425" s="172" t="s">
        <v>15914</v>
      </c>
      <c r="B16425" s="173" t="s">
        <v>31885</v>
      </c>
      <c r="C16425" s="174" t="s">
        <v>22420</v>
      </c>
    </row>
    <row r="16426" spans="1:3" ht="12" customHeight="1" x14ac:dyDescent="0.2">
      <c r="A16426" s="172" t="s">
        <v>15915</v>
      </c>
      <c r="B16426" s="173" t="s">
        <v>31886</v>
      </c>
      <c r="C16426" s="174" t="s">
        <v>22420</v>
      </c>
    </row>
    <row r="16427" spans="1:3" ht="12" customHeight="1" x14ac:dyDescent="0.2">
      <c r="A16427" s="172" t="s">
        <v>15916</v>
      </c>
      <c r="B16427" s="173" t="s">
        <v>31886</v>
      </c>
      <c r="C16427" s="174" t="s">
        <v>22420</v>
      </c>
    </row>
    <row r="16428" spans="1:3" ht="12" customHeight="1" x14ac:dyDescent="0.2">
      <c r="A16428" s="172" t="s">
        <v>15917</v>
      </c>
      <c r="B16428" s="173" t="s">
        <v>31887</v>
      </c>
      <c r="C16428" s="174" t="s">
        <v>22420</v>
      </c>
    </row>
    <row r="16429" spans="1:3" ht="12" customHeight="1" x14ac:dyDescent="0.2">
      <c r="A16429" s="172" t="s">
        <v>15918</v>
      </c>
      <c r="B16429" s="173" t="s">
        <v>31887</v>
      </c>
      <c r="C16429" s="174" t="s">
        <v>22420</v>
      </c>
    </row>
    <row r="16430" spans="1:3" ht="12" customHeight="1" x14ac:dyDescent="0.2">
      <c r="A16430" s="172" t="s">
        <v>15919</v>
      </c>
      <c r="B16430" s="173" t="s">
        <v>31888</v>
      </c>
      <c r="C16430" s="174" t="s">
        <v>22420</v>
      </c>
    </row>
    <row r="16431" spans="1:3" ht="12" customHeight="1" x14ac:dyDescent="0.2">
      <c r="A16431" s="172" t="s">
        <v>15920</v>
      </c>
      <c r="B16431" s="173" t="s">
        <v>31888</v>
      </c>
      <c r="C16431" s="174" t="s">
        <v>22420</v>
      </c>
    </row>
    <row r="16432" spans="1:3" ht="12" customHeight="1" x14ac:dyDescent="0.2">
      <c r="A16432" s="172" t="s">
        <v>15921</v>
      </c>
      <c r="B16432" s="173" t="s">
        <v>31889</v>
      </c>
      <c r="C16432" s="174" t="s">
        <v>22420</v>
      </c>
    </row>
    <row r="16433" spans="1:3" ht="12" customHeight="1" x14ac:dyDescent="0.2">
      <c r="A16433" s="172" t="s">
        <v>15922</v>
      </c>
      <c r="B16433" s="173" t="s">
        <v>31889</v>
      </c>
      <c r="C16433" s="174" t="s">
        <v>22420</v>
      </c>
    </row>
    <row r="16434" spans="1:3" ht="12" customHeight="1" x14ac:dyDescent="0.2">
      <c r="A16434" s="172" t="s">
        <v>15923</v>
      </c>
      <c r="B16434" s="173" t="s">
        <v>31890</v>
      </c>
      <c r="C16434" s="174" t="s">
        <v>22420</v>
      </c>
    </row>
    <row r="16435" spans="1:3" ht="12" customHeight="1" x14ac:dyDescent="0.2">
      <c r="A16435" s="172" t="s">
        <v>15924</v>
      </c>
      <c r="B16435" s="173" t="s">
        <v>31890</v>
      </c>
      <c r="C16435" s="174" t="s">
        <v>22420</v>
      </c>
    </row>
    <row r="16436" spans="1:3" ht="12" customHeight="1" x14ac:dyDescent="0.2">
      <c r="A16436" s="172" t="s">
        <v>15925</v>
      </c>
      <c r="B16436" s="173" t="s">
        <v>31891</v>
      </c>
      <c r="C16436" s="174" t="s">
        <v>22420</v>
      </c>
    </row>
    <row r="16437" spans="1:3" ht="12" customHeight="1" x14ac:dyDescent="0.2">
      <c r="A16437" s="172" t="s">
        <v>15926</v>
      </c>
      <c r="B16437" s="173" t="s">
        <v>31891</v>
      </c>
      <c r="C16437" s="174" t="s">
        <v>22420</v>
      </c>
    </row>
    <row r="16438" spans="1:3" ht="12" customHeight="1" x14ac:dyDescent="0.2">
      <c r="A16438" s="172" t="s">
        <v>15927</v>
      </c>
      <c r="B16438" s="173" t="s">
        <v>31892</v>
      </c>
      <c r="C16438" s="174" t="s">
        <v>22420</v>
      </c>
    </row>
    <row r="16439" spans="1:3" ht="12" customHeight="1" x14ac:dyDescent="0.2">
      <c r="A16439" s="172" t="s">
        <v>15928</v>
      </c>
      <c r="B16439" s="173" t="s">
        <v>31892</v>
      </c>
      <c r="C16439" s="174" t="s">
        <v>22420</v>
      </c>
    </row>
    <row r="16440" spans="1:3" ht="12" customHeight="1" x14ac:dyDescent="0.2">
      <c r="A16440" s="172" t="s">
        <v>15929</v>
      </c>
      <c r="B16440" s="173" t="s">
        <v>31893</v>
      </c>
      <c r="C16440" s="174" t="s">
        <v>22420</v>
      </c>
    </row>
    <row r="16441" spans="1:3" ht="12" customHeight="1" x14ac:dyDescent="0.2">
      <c r="A16441" s="172" t="s">
        <v>15930</v>
      </c>
      <c r="B16441" s="173" t="s">
        <v>31893</v>
      </c>
      <c r="C16441" s="174" t="s">
        <v>22420</v>
      </c>
    </row>
    <row r="16442" spans="1:3" ht="12" customHeight="1" x14ac:dyDescent="0.2">
      <c r="A16442" s="172" t="s">
        <v>15931</v>
      </c>
      <c r="B16442" s="173" t="s">
        <v>31894</v>
      </c>
      <c r="C16442" s="174" t="s">
        <v>22420</v>
      </c>
    </row>
    <row r="16443" spans="1:3" ht="12" customHeight="1" x14ac:dyDescent="0.2">
      <c r="A16443" s="172" t="s">
        <v>15932</v>
      </c>
      <c r="B16443" s="173" t="s">
        <v>31894</v>
      </c>
      <c r="C16443" s="174" t="s">
        <v>22420</v>
      </c>
    </row>
    <row r="16444" spans="1:3" ht="12" customHeight="1" x14ac:dyDescent="0.2">
      <c r="A16444" s="172" t="s">
        <v>15933</v>
      </c>
      <c r="B16444" s="173" t="s">
        <v>31895</v>
      </c>
      <c r="C16444" s="174" t="s">
        <v>22420</v>
      </c>
    </row>
    <row r="16445" spans="1:3" ht="12" customHeight="1" x14ac:dyDescent="0.2">
      <c r="A16445" s="172" t="s">
        <v>15934</v>
      </c>
      <c r="B16445" s="173" t="s">
        <v>31895</v>
      </c>
      <c r="C16445" s="174" t="s">
        <v>22420</v>
      </c>
    </row>
    <row r="16446" spans="1:3" ht="12" customHeight="1" x14ac:dyDescent="0.2">
      <c r="A16446" s="172" t="s">
        <v>15935</v>
      </c>
      <c r="B16446" s="173" t="s">
        <v>31896</v>
      </c>
      <c r="C16446" s="174" t="s">
        <v>22420</v>
      </c>
    </row>
    <row r="16447" spans="1:3" ht="12" customHeight="1" x14ac:dyDescent="0.2">
      <c r="A16447" s="172" t="s">
        <v>15936</v>
      </c>
      <c r="B16447" s="173" t="s">
        <v>31896</v>
      </c>
      <c r="C16447" s="174" t="s">
        <v>22420</v>
      </c>
    </row>
    <row r="16448" spans="1:3" ht="12" customHeight="1" x14ac:dyDescent="0.2">
      <c r="A16448" s="172" t="s">
        <v>15937</v>
      </c>
      <c r="B16448" s="173" t="s">
        <v>31897</v>
      </c>
      <c r="C16448" s="174" t="s">
        <v>22420</v>
      </c>
    </row>
    <row r="16449" spans="1:3" ht="12" customHeight="1" x14ac:dyDescent="0.2">
      <c r="A16449" s="172" t="s">
        <v>15938</v>
      </c>
      <c r="B16449" s="173" t="s">
        <v>31897</v>
      </c>
      <c r="C16449" s="174" t="s">
        <v>22420</v>
      </c>
    </row>
    <row r="16450" spans="1:3" ht="12" customHeight="1" x14ac:dyDescent="0.2">
      <c r="A16450" s="172" t="s">
        <v>15939</v>
      </c>
      <c r="B16450" s="173" t="s">
        <v>31898</v>
      </c>
      <c r="C16450" s="174" t="s">
        <v>22420</v>
      </c>
    </row>
    <row r="16451" spans="1:3" ht="12" customHeight="1" x14ac:dyDescent="0.2">
      <c r="A16451" s="172" t="s">
        <v>15940</v>
      </c>
      <c r="B16451" s="173" t="s">
        <v>31898</v>
      </c>
      <c r="C16451" s="174" t="s">
        <v>22420</v>
      </c>
    </row>
    <row r="16452" spans="1:3" ht="12" customHeight="1" x14ac:dyDescent="0.2">
      <c r="A16452" s="172" t="s">
        <v>15941</v>
      </c>
      <c r="B16452" s="173" t="s">
        <v>31899</v>
      </c>
      <c r="C16452" s="174" t="s">
        <v>22420</v>
      </c>
    </row>
    <row r="16453" spans="1:3" ht="12" customHeight="1" x14ac:dyDescent="0.2">
      <c r="A16453" s="172" t="s">
        <v>15942</v>
      </c>
      <c r="B16453" s="173" t="s">
        <v>31899</v>
      </c>
      <c r="C16453" s="174" t="s">
        <v>22420</v>
      </c>
    </row>
    <row r="16454" spans="1:3" ht="12" customHeight="1" x14ac:dyDescent="0.2">
      <c r="A16454" s="172" t="s">
        <v>15943</v>
      </c>
      <c r="B16454" s="173" t="s">
        <v>31900</v>
      </c>
      <c r="C16454" s="174" t="s">
        <v>22420</v>
      </c>
    </row>
    <row r="16455" spans="1:3" ht="12" customHeight="1" x14ac:dyDescent="0.2">
      <c r="A16455" s="172" t="s">
        <v>15944</v>
      </c>
      <c r="B16455" s="173" t="s">
        <v>31900</v>
      </c>
      <c r="C16455" s="174" t="s">
        <v>22420</v>
      </c>
    </row>
    <row r="16456" spans="1:3" ht="12" customHeight="1" x14ac:dyDescent="0.2">
      <c r="A16456" s="172" t="s">
        <v>15945</v>
      </c>
      <c r="B16456" s="173" t="s">
        <v>31901</v>
      </c>
      <c r="C16456" s="174" t="s">
        <v>22420</v>
      </c>
    </row>
    <row r="16457" spans="1:3" ht="12" customHeight="1" x14ac:dyDescent="0.2">
      <c r="A16457" s="172" t="s">
        <v>15946</v>
      </c>
      <c r="B16457" s="173" t="s">
        <v>31901</v>
      </c>
      <c r="C16457" s="174" t="s">
        <v>22420</v>
      </c>
    </row>
    <row r="16458" spans="1:3" ht="12" customHeight="1" x14ac:dyDescent="0.2">
      <c r="A16458" s="172" t="s">
        <v>15947</v>
      </c>
      <c r="B16458" s="173" t="s">
        <v>31902</v>
      </c>
      <c r="C16458" s="174" t="s">
        <v>22420</v>
      </c>
    </row>
    <row r="16459" spans="1:3" ht="12" customHeight="1" x14ac:dyDescent="0.2">
      <c r="A16459" s="172" t="s">
        <v>15948</v>
      </c>
      <c r="B16459" s="173" t="s">
        <v>31902</v>
      </c>
      <c r="C16459" s="174" t="s">
        <v>22420</v>
      </c>
    </row>
    <row r="16460" spans="1:3" ht="12" customHeight="1" x14ac:dyDescent="0.2">
      <c r="A16460" s="172" t="s">
        <v>15949</v>
      </c>
      <c r="B16460" s="173" t="s">
        <v>31903</v>
      </c>
      <c r="C16460" s="174" t="s">
        <v>22420</v>
      </c>
    </row>
    <row r="16461" spans="1:3" ht="12" customHeight="1" x14ac:dyDescent="0.2">
      <c r="A16461" s="172" t="s">
        <v>15950</v>
      </c>
      <c r="B16461" s="173" t="s">
        <v>31903</v>
      </c>
      <c r="C16461" s="174" t="s">
        <v>22420</v>
      </c>
    </row>
    <row r="16462" spans="1:3" ht="12" customHeight="1" x14ac:dyDescent="0.2">
      <c r="A16462" s="172" t="s">
        <v>15951</v>
      </c>
      <c r="B16462" s="173" t="s">
        <v>31904</v>
      </c>
      <c r="C16462" s="174" t="s">
        <v>22420</v>
      </c>
    </row>
    <row r="16463" spans="1:3" ht="12" customHeight="1" x14ac:dyDescent="0.2">
      <c r="A16463" s="172" t="s">
        <v>15952</v>
      </c>
      <c r="B16463" s="173" t="s">
        <v>31904</v>
      </c>
      <c r="C16463" s="174" t="s">
        <v>22420</v>
      </c>
    </row>
    <row r="16464" spans="1:3" ht="12" customHeight="1" x14ac:dyDescent="0.2">
      <c r="A16464" s="172" t="s">
        <v>15953</v>
      </c>
      <c r="B16464" s="173" t="s">
        <v>31905</v>
      </c>
      <c r="C16464" s="174" t="s">
        <v>22420</v>
      </c>
    </row>
    <row r="16465" spans="1:3" ht="12" customHeight="1" x14ac:dyDescent="0.2">
      <c r="A16465" s="172" t="s">
        <v>15954</v>
      </c>
      <c r="B16465" s="173" t="s">
        <v>31905</v>
      </c>
      <c r="C16465" s="174" t="s">
        <v>22420</v>
      </c>
    </row>
    <row r="16466" spans="1:3" ht="12" customHeight="1" x14ac:dyDescent="0.2">
      <c r="A16466" s="172" t="s">
        <v>15955</v>
      </c>
      <c r="B16466" s="173" t="s">
        <v>31906</v>
      </c>
      <c r="C16466" s="174" t="s">
        <v>22420</v>
      </c>
    </row>
    <row r="16467" spans="1:3" ht="12" customHeight="1" x14ac:dyDescent="0.2">
      <c r="A16467" s="172" t="s">
        <v>15956</v>
      </c>
      <c r="B16467" s="173" t="s">
        <v>31906</v>
      </c>
      <c r="C16467" s="174" t="s">
        <v>22420</v>
      </c>
    </row>
    <row r="16468" spans="1:3" ht="12" customHeight="1" x14ac:dyDescent="0.2">
      <c r="A16468" s="172" t="s">
        <v>15957</v>
      </c>
      <c r="B16468" s="173" t="s">
        <v>31907</v>
      </c>
      <c r="C16468" s="174" t="s">
        <v>22420</v>
      </c>
    </row>
    <row r="16469" spans="1:3" ht="12" customHeight="1" x14ac:dyDescent="0.2">
      <c r="A16469" s="172" t="s">
        <v>15958</v>
      </c>
      <c r="B16469" s="173" t="s">
        <v>31907</v>
      </c>
      <c r="C16469" s="174" t="s">
        <v>22420</v>
      </c>
    </row>
    <row r="16470" spans="1:3" ht="12" customHeight="1" x14ac:dyDescent="0.2">
      <c r="A16470" s="172" t="s">
        <v>15959</v>
      </c>
      <c r="B16470" s="173" t="s">
        <v>31908</v>
      </c>
      <c r="C16470" s="174" t="s">
        <v>22420</v>
      </c>
    </row>
    <row r="16471" spans="1:3" ht="12" customHeight="1" x14ac:dyDescent="0.2">
      <c r="A16471" s="172" t="s">
        <v>15960</v>
      </c>
      <c r="B16471" s="173" t="s">
        <v>31908</v>
      </c>
      <c r="C16471" s="174" t="s">
        <v>22420</v>
      </c>
    </row>
    <row r="16472" spans="1:3" ht="12" customHeight="1" x14ac:dyDescent="0.2">
      <c r="A16472" s="172" t="s">
        <v>15961</v>
      </c>
      <c r="B16472" s="173" t="s">
        <v>31909</v>
      </c>
      <c r="C16472" s="174" t="s">
        <v>22420</v>
      </c>
    </row>
    <row r="16473" spans="1:3" ht="12" customHeight="1" x14ac:dyDescent="0.2">
      <c r="A16473" s="172" t="s">
        <v>15962</v>
      </c>
      <c r="B16473" s="173" t="s">
        <v>31909</v>
      </c>
      <c r="C16473" s="174" t="s">
        <v>22420</v>
      </c>
    </row>
    <row r="16474" spans="1:3" ht="12" customHeight="1" x14ac:dyDescent="0.2">
      <c r="A16474" s="172" t="s">
        <v>15963</v>
      </c>
      <c r="B16474" s="173" t="s">
        <v>31910</v>
      </c>
      <c r="C16474" s="174" t="s">
        <v>22420</v>
      </c>
    </row>
    <row r="16475" spans="1:3" ht="12" customHeight="1" x14ac:dyDescent="0.2">
      <c r="A16475" s="172" t="s">
        <v>15964</v>
      </c>
      <c r="B16475" s="173" t="s">
        <v>31910</v>
      </c>
      <c r="C16475" s="174" t="s">
        <v>22420</v>
      </c>
    </row>
    <row r="16476" spans="1:3" ht="12" customHeight="1" x14ac:dyDescent="0.2">
      <c r="A16476" s="172" t="s">
        <v>15965</v>
      </c>
      <c r="B16476" s="173" t="s">
        <v>31911</v>
      </c>
      <c r="C16476" s="174" t="s">
        <v>22420</v>
      </c>
    </row>
    <row r="16477" spans="1:3" ht="12" customHeight="1" x14ac:dyDescent="0.2">
      <c r="A16477" s="172" t="s">
        <v>15966</v>
      </c>
      <c r="B16477" s="173" t="s">
        <v>31911</v>
      </c>
      <c r="C16477" s="174" t="s">
        <v>22420</v>
      </c>
    </row>
    <row r="16478" spans="1:3" ht="12" customHeight="1" x14ac:dyDescent="0.2">
      <c r="A16478" s="172" t="s">
        <v>15967</v>
      </c>
      <c r="B16478" s="173" t="s">
        <v>31912</v>
      </c>
      <c r="C16478" s="174" t="s">
        <v>22420</v>
      </c>
    </row>
    <row r="16479" spans="1:3" ht="12" customHeight="1" x14ac:dyDescent="0.2">
      <c r="A16479" s="172" t="s">
        <v>15968</v>
      </c>
      <c r="B16479" s="173" t="s">
        <v>31912</v>
      </c>
      <c r="C16479" s="174" t="s">
        <v>22420</v>
      </c>
    </row>
    <row r="16480" spans="1:3" ht="12" customHeight="1" x14ac:dyDescent="0.2">
      <c r="A16480" s="172" t="s">
        <v>15969</v>
      </c>
      <c r="B16480" s="173" t="s">
        <v>31913</v>
      </c>
      <c r="C16480" s="174" t="s">
        <v>22420</v>
      </c>
    </row>
    <row r="16481" spans="1:3" ht="12" customHeight="1" x14ac:dyDescent="0.2">
      <c r="A16481" s="172" t="s">
        <v>15970</v>
      </c>
      <c r="B16481" s="173" t="s">
        <v>31913</v>
      </c>
      <c r="C16481" s="174" t="s">
        <v>22420</v>
      </c>
    </row>
    <row r="16482" spans="1:3" ht="12" customHeight="1" x14ac:dyDescent="0.2">
      <c r="A16482" s="172" t="s">
        <v>15971</v>
      </c>
      <c r="B16482" s="173" t="s">
        <v>31914</v>
      </c>
      <c r="C16482" s="174" t="s">
        <v>22420</v>
      </c>
    </row>
    <row r="16483" spans="1:3" ht="12" customHeight="1" x14ac:dyDescent="0.2">
      <c r="A16483" s="172" t="s">
        <v>15972</v>
      </c>
      <c r="B16483" s="173" t="s">
        <v>31914</v>
      </c>
      <c r="C16483" s="174" t="s">
        <v>22420</v>
      </c>
    </row>
    <row r="16484" spans="1:3" ht="12" customHeight="1" x14ac:dyDescent="0.2">
      <c r="A16484" s="172" t="s">
        <v>15973</v>
      </c>
      <c r="B16484" s="173" t="s">
        <v>31915</v>
      </c>
      <c r="C16484" s="174" t="s">
        <v>22420</v>
      </c>
    </row>
    <row r="16485" spans="1:3" ht="12" customHeight="1" x14ac:dyDescent="0.2">
      <c r="A16485" s="172" t="s">
        <v>15974</v>
      </c>
      <c r="B16485" s="173" t="s">
        <v>31915</v>
      </c>
      <c r="C16485" s="174" t="s">
        <v>22420</v>
      </c>
    </row>
    <row r="16486" spans="1:3" ht="12" customHeight="1" x14ac:dyDescent="0.2">
      <c r="A16486" s="172" t="s">
        <v>15975</v>
      </c>
      <c r="B16486" s="173" t="s">
        <v>31916</v>
      </c>
      <c r="C16486" s="174" t="s">
        <v>22420</v>
      </c>
    </row>
    <row r="16487" spans="1:3" ht="12" customHeight="1" x14ac:dyDescent="0.2">
      <c r="A16487" s="172" t="s">
        <v>15976</v>
      </c>
      <c r="B16487" s="173" t="s">
        <v>31916</v>
      </c>
      <c r="C16487" s="174" t="s">
        <v>22420</v>
      </c>
    </row>
    <row r="16488" spans="1:3" ht="12" customHeight="1" x14ac:dyDescent="0.2">
      <c r="A16488" s="172" t="s">
        <v>15977</v>
      </c>
      <c r="B16488" s="173" t="s">
        <v>31917</v>
      </c>
      <c r="C16488" s="174" t="s">
        <v>22420</v>
      </c>
    </row>
    <row r="16489" spans="1:3" ht="12" customHeight="1" x14ac:dyDescent="0.2">
      <c r="A16489" s="172" t="s">
        <v>15978</v>
      </c>
      <c r="B16489" s="173" t="s">
        <v>31917</v>
      </c>
      <c r="C16489" s="174" t="s">
        <v>22420</v>
      </c>
    </row>
    <row r="16490" spans="1:3" ht="12" customHeight="1" x14ac:dyDescent="0.2">
      <c r="A16490" s="172" t="s">
        <v>15979</v>
      </c>
      <c r="B16490" s="173" t="s">
        <v>31918</v>
      </c>
      <c r="C16490" s="174" t="s">
        <v>22420</v>
      </c>
    </row>
    <row r="16491" spans="1:3" ht="12" customHeight="1" x14ac:dyDescent="0.2">
      <c r="A16491" s="172" t="s">
        <v>15980</v>
      </c>
      <c r="B16491" s="173" t="s">
        <v>31918</v>
      </c>
      <c r="C16491" s="174" t="s">
        <v>22420</v>
      </c>
    </row>
    <row r="16492" spans="1:3" ht="12" customHeight="1" x14ac:dyDescent="0.2">
      <c r="A16492" s="172" t="s">
        <v>15981</v>
      </c>
      <c r="B16492" s="173" t="s">
        <v>31919</v>
      </c>
      <c r="C16492" s="174" t="s">
        <v>22420</v>
      </c>
    </row>
    <row r="16493" spans="1:3" ht="12" customHeight="1" x14ac:dyDescent="0.2">
      <c r="A16493" s="172" t="s">
        <v>15982</v>
      </c>
      <c r="B16493" s="173" t="s">
        <v>31919</v>
      </c>
      <c r="C16493" s="174" t="s">
        <v>22420</v>
      </c>
    </row>
    <row r="16494" spans="1:3" ht="12" customHeight="1" x14ac:dyDescent="0.2">
      <c r="A16494" s="172" t="s">
        <v>15983</v>
      </c>
      <c r="B16494" s="173" t="s">
        <v>31920</v>
      </c>
      <c r="C16494" s="174" t="s">
        <v>22420</v>
      </c>
    </row>
    <row r="16495" spans="1:3" ht="12" customHeight="1" x14ac:dyDescent="0.2">
      <c r="A16495" s="172" t="s">
        <v>15984</v>
      </c>
      <c r="B16495" s="173" t="s">
        <v>31920</v>
      </c>
      <c r="C16495" s="174" t="s">
        <v>22420</v>
      </c>
    </row>
    <row r="16496" spans="1:3" ht="12" customHeight="1" x14ac:dyDescent="0.2">
      <c r="A16496" s="172" t="s">
        <v>15985</v>
      </c>
      <c r="B16496" s="173" t="s">
        <v>31921</v>
      </c>
      <c r="C16496" s="174" t="s">
        <v>22420</v>
      </c>
    </row>
    <row r="16497" spans="1:3" ht="12" customHeight="1" x14ac:dyDescent="0.2">
      <c r="A16497" s="172" t="s">
        <v>15986</v>
      </c>
      <c r="B16497" s="173" t="s">
        <v>31921</v>
      </c>
      <c r="C16497" s="174" t="s">
        <v>22420</v>
      </c>
    </row>
    <row r="16498" spans="1:3" ht="12" customHeight="1" x14ac:dyDescent="0.2">
      <c r="A16498" s="172" t="s">
        <v>15987</v>
      </c>
      <c r="B16498" s="173" t="s">
        <v>31922</v>
      </c>
      <c r="C16498" s="174" t="s">
        <v>22420</v>
      </c>
    </row>
    <row r="16499" spans="1:3" ht="12" customHeight="1" x14ac:dyDescent="0.2">
      <c r="A16499" s="172" t="s">
        <v>15988</v>
      </c>
      <c r="B16499" s="173" t="s">
        <v>31922</v>
      </c>
      <c r="C16499" s="174" t="s">
        <v>22420</v>
      </c>
    </row>
    <row r="16500" spans="1:3" ht="12" customHeight="1" x14ac:dyDescent="0.2">
      <c r="A16500" s="172" t="s">
        <v>15989</v>
      </c>
      <c r="B16500" s="173" t="s">
        <v>31923</v>
      </c>
      <c r="C16500" s="174" t="s">
        <v>22420</v>
      </c>
    </row>
    <row r="16501" spans="1:3" ht="12" customHeight="1" x14ac:dyDescent="0.2">
      <c r="A16501" s="172" t="s">
        <v>15990</v>
      </c>
      <c r="B16501" s="173" t="s">
        <v>31923</v>
      </c>
      <c r="C16501" s="174" t="s">
        <v>22420</v>
      </c>
    </row>
    <row r="16502" spans="1:3" ht="12" customHeight="1" x14ac:dyDescent="0.2">
      <c r="A16502" s="172" t="s">
        <v>15991</v>
      </c>
      <c r="B16502" s="173" t="s">
        <v>31924</v>
      </c>
      <c r="C16502" s="174" t="s">
        <v>22420</v>
      </c>
    </row>
    <row r="16503" spans="1:3" ht="12" customHeight="1" x14ac:dyDescent="0.2">
      <c r="A16503" s="172" t="s">
        <v>15992</v>
      </c>
      <c r="B16503" s="173" t="s">
        <v>31924</v>
      </c>
      <c r="C16503" s="174" t="s">
        <v>22420</v>
      </c>
    </row>
    <row r="16504" spans="1:3" ht="12" customHeight="1" x14ac:dyDescent="0.2">
      <c r="A16504" s="172" t="s">
        <v>15993</v>
      </c>
      <c r="B16504" s="173" t="s">
        <v>31925</v>
      </c>
      <c r="C16504" s="174" t="s">
        <v>22420</v>
      </c>
    </row>
    <row r="16505" spans="1:3" ht="12" customHeight="1" x14ac:dyDescent="0.2">
      <c r="A16505" s="172" t="s">
        <v>15994</v>
      </c>
      <c r="B16505" s="173" t="s">
        <v>31925</v>
      </c>
      <c r="C16505" s="174" t="s">
        <v>22420</v>
      </c>
    </row>
    <row r="16506" spans="1:3" ht="12" customHeight="1" x14ac:dyDescent="0.2">
      <c r="A16506" s="172" t="s">
        <v>15995</v>
      </c>
      <c r="B16506" s="173" t="s">
        <v>31926</v>
      </c>
      <c r="C16506" s="174" t="s">
        <v>22420</v>
      </c>
    </row>
    <row r="16507" spans="1:3" ht="12" customHeight="1" x14ac:dyDescent="0.2">
      <c r="A16507" s="172" t="s">
        <v>15996</v>
      </c>
      <c r="B16507" s="173" t="s">
        <v>31926</v>
      </c>
      <c r="C16507" s="174" t="s">
        <v>22420</v>
      </c>
    </row>
    <row r="16508" spans="1:3" ht="12" customHeight="1" x14ac:dyDescent="0.2">
      <c r="A16508" s="172" t="s">
        <v>15997</v>
      </c>
      <c r="B16508" s="173" t="s">
        <v>31927</v>
      </c>
      <c r="C16508" s="174" t="s">
        <v>22420</v>
      </c>
    </row>
    <row r="16509" spans="1:3" ht="12" customHeight="1" x14ac:dyDescent="0.2">
      <c r="A16509" s="172" t="s">
        <v>15998</v>
      </c>
      <c r="B16509" s="173" t="s">
        <v>31927</v>
      </c>
      <c r="C16509" s="174" t="s">
        <v>22420</v>
      </c>
    </row>
    <row r="16510" spans="1:3" ht="12" customHeight="1" x14ac:dyDescent="0.2">
      <c r="A16510" s="172" t="s">
        <v>15999</v>
      </c>
      <c r="B16510" s="173" t="s">
        <v>31928</v>
      </c>
      <c r="C16510" s="174" t="s">
        <v>22420</v>
      </c>
    </row>
    <row r="16511" spans="1:3" ht="12" customHeight="1" x14ac:dyDescent="0.2">
      <c r="A16511" s="172" t="s">
        <v>16000</v>
      </c>
      <c r="B16511" s="173" t="s">
        <v>31928</v>
      </c>
      <c r="C16511" s="174" t="s">
        <v>22420</v>
      </c>
    </row>
    <row r="16512" spans="1:3" ht="12" customHeight="1" x14ac:dyDescent="0.2">
      <c r="A16512" s="172" t="s">
        <v>16001</v>
      </c>
      <c r="B16512" s="173" t="s">
        <v>31929</v>
      </c>
      <c r="C16512" s="174" t="s">
        <v>22420</v>
      </c>
    </row>
    <row r="16513" spans="1:3" ht="12" customHeight="1" x14ac:dyDescent="0.2">
      <c r="A16513" s="172" t="s">
        <v>16002</v>
      </c>
      <c r="B16513" s="173" t="s">
        <v>31929</v>
      </c>
      <c r="C16513" s="174" t="s">
        <v>22420</v>
      </c>
    </row>
    <row r="16514" spans="1:3" ht="12" customHeight="1" x14ac:dyDescent="0.2">
      <c r="A16514" s="172" t="s">
        <v>16003</v>
      </c>
      <c r="B16514" s="173" t="s">
        <v>31930</v>
      </c>
      <c r="C16514" s="174" t="s">
        <v>22420</v>
      </c>
    </row>
    <row r="16515" spans="1:3" ht="12" customHeight="1" x14ac:dyDescent="0.2">
      <c r="A16515" s="172" t="s">
        <v>16004</v>
      </c>
      <c r="B16515" s="173" t="s">
        <v>31930</v>
      </c>
      <c r="C16515" s="174" t="s">
        <v>22420</v>
      </c>
    </row>
    <row r="16516" spans="1:3" ht="12" customHeight="1" x14ac:dyDescent="0.2">
      <c r="A16516" s="172" t="s">
        <v>16005</v>
      </c>
      <c r="B16516" s="173" t="s">
        <v>31931</v>
      </c>
      <c r="C16516" s="174" t="s">
        <v>22420</v>
      </c>
    </row>
    <row r="16517" spans="1:3" ht="12" customHeight="1" x14ac:dyDescent="0.2">
      <c r="A16517" s="172" t="s">
        <v>16006</v>
      </c>
      <c r="B16517" s="173" t="s">
        <v>31931</v>
      </c>
      <c r="C16517" s="174" t="s">
        <v>22420</v>
      </c>
    </row>
    <row r="16518" spans="1:3" ht="12" customHeight="1" x14ac:dyDescent="0.2">
      <c r="A16518" s="172" t="s">
        <v>16007</v>
      </c>
      <c r="B16518" s="173" t="s">
        <v>31932</v>
      </c>
      <c r="C16518" s="174" t="s">
        <v>22420</v>
      </c>
    </row>
    <row r="16519" spans="1:3" ht="12" customHeight="1" x14ac:dyDescent="0.2">
      <c r="A16519" s="172" t="s">
        <v>16008</v>
      </c>
      <c r="B16519" s="173" t="s">
        <v>31932</v>
      </c>
      <c r="C16519" s="174" t="s">
        <v>22420</v>
      </c>
    </row>
    <row r="16520" spans="1:3" ht="12" customHeight="1" x14ac:dyDescent="0.2">
      <c r="A16520" s="172" t="s">
        <v>16009</v>
      </c>
      <c r="B16520" s="173" t="s">
        <v>31933</v>
      </c>
      <c r="C16520" s="174" t="s">
        <v>22420</v>
      </c>
    </row>
    <row r="16521" spans="1:3" ht="12" customHeight="1" x14ac:dyDescent="0.2">
      <c r="A16521" s="172" t="s">
        <v>16010</v>
      </c>
      <c r="B16521" s="173" t="s">
        <v>31933</v>
      </c>
      <c r="C16521" s="174" t="s">
        <v>22420</v>
      </c>
    </row>
    <row r="16522" spans="1:3" ht="12" customHeight="1" x14ac:dyDescent="0.2">
      <c r="A16522" s="172" t="s">
        <v>16011</v>
      </c>
      <c r="B16522" s="173" t="s">
        <v>31934</v>
      </c>
      <c r="C16522" s="174" t="s">
        <v>22420</v>
      </c>
    </row>
    <row r="16523" spans="1:3" ht="12" customHeight="1" x14ac:dyDescent="0.2">
      <c r="A16523" s="172" t="s">
        <v>16012</v>
      </c>
      <c r="B16523" s="173" t="s">
        <v>31934</v>
      </c>
      <c r="C16523" s="174" t="s">
        <v>22420</v>
      </c>
    </row>
    <row r="16524" spans="1:3" ht="12" customHeight="1" x14ac:dyDescent="0.2">
      <c r="A16524" s="172" t="s">
        <v>16013</v>
      </c>
      <c r="B16524" s="173" t="s">
        <v>31935</v>
      </c>
      <c r="C16524" s="174" t="s">
        <v>22420</v>
      </c>
    </row>
    <row r="16525" spans="1:3" ht="12" customHeight="1" x14ac:dyDescent="0.2">
      <c r="A16525" s="172" t="s">
        <v>16014</v>
      </c>
      <c r="B16525" s="173" t="s">
        <v>31935</v>
      </c>
      <c r="C16525" s="174" t="s">
        <v>22420</v>
      </c>
    </row>
    <row r="16526" spans="1:3" ht="12" customHeight="1" x14ac:dyDescent="0.2">
      <c r="A16526" s="172" t="s">
        <v>16015</v>
      </c>
      <c r="B16526" s="173" t="s">
        <v>31936</v>
      </c>
      <c r="C16526" s="174" t="s">
        <v>22420</v>
      </c>
    </row>
    <row r="16527" spans="1:3" ht="12" customHeight="1" x14ac:dyDescent="0.2">
      <c r="A16527" s="172" t="s">
        <v>16016</v>
      </c>
      <c r="B16527" s="173" t="s">
        <v>31936</v>
      </c>
      <c r="C16527" s="174" t="s">
        <v>22420</v>
      </c>
    </row>
    <row r="16528" spans="1:3" ht="12" customHeight="1" x14ac:dyDescent="0.2">
      <c r="A16528" s="172" t="s">
        <v>16017</v>
      </c>
      <c r="B16528" s="173" t="s">
        <v>31937</v>
      </c>
      <c r="C16528" s="174" t="s">
        <v>22420</v>
      </c>
    </row>
    <row r="16529" spans="1:3" ht="12" customHeight="1" x14ac:dyDescent="0.2">
      <c r="A16529" s="172" t="s">
        <v>16018</v>
      </c>
      <c r="B16529" s="173" t="s">
        <v>31937</v>
      </c>
      <c r="C16529" s="174" t="s">
        <v>22420</v>
      </c>
    </row>
    <row r="16530" spans="1:3" ht="12" customHeight="1" x14ac:dyDescent="0.2">
      <c r="A16530" s="172" t="s">
        <v>16019</v>
      </c>
      <c r="B16530" s="173" t="s">
        <v>31938</v>
      </c>
      <c r="C16530" s="174" t="s">
        <v>22420</v>
      </c>
    </row>
    <row r="16531" spans="1:3" ht="12" customHeight="1" x14ac:dyDescent="0.2">
      <c r="A16531" s="172" t="s">
        <v>16020</v>
      </c>
      <c r="B16531" s="173" t="s">
        <v>31938</v>
      </c>
      <c r="C16531" s="174" t="s">
        <v>22420</v>
      </c>
    </row>
    <row r="16532" spans="1:3" ht="12" customHeight="1" x14ac:dyDescent="0.2">
      <c r="A16532" s="172" t="s">
        <v>16021</v>
      </c>
      <c r="B16532" s="173" t="s">
        <v>31939</v>
      </c>
      <c r="C16532" s="174" t="s">
        <v>22420</v>
      </c>
    </row>
    <row r="16533" spans="1:3" ht="12" customHeight="1" x14ac:dyDescent="0.2">
      <c r="A16533" s="172" t="s">
        <v>16022</v>
      </c>
      <c r="B16533" s="173" t="s">
        <v>31939</v>
      </c>
      <c r="C16533" s="174" t="s">
        <v>22420</v>
      </c>
    </row>
    <row r="16534" spans="1:3" ht="12" customHeight="1" x14ac:dyDescent="0.2">
      <c r="A16534" s="172" t="s">
        <v>16023</v>
      </c>
      <c r="B16534" s="173" t="s">
        <v>31940</v>
      </c>
      <c r="C16534" s="174" t="s">
        <v>22420</v>
      </c>
    </row>
    <row r="16535" spans="1:3" ht="12" customHeight="1" x14ac:dyDescent="0.2">
      <c r="A16535" s="172" t="s">
        <v>16024</v>
      </c>
      <c r="B16535" s="173" t="s">
        <v>31940</v>
      </c>
      <c r="C16535" s="174" t="s">
        <v>22420</v>
      </c>
    </row>
    <row r="16536" spans="1:3" ht="12" customHeight="1" x14ac:dyDescent="0.2">
      <c r="A16536" s="172" t="s">
        <v>16025</v>
      </c>
      <c r="B16536" s="173" t="s">
        <v>31941</v>
      </c>
      <c r="C16536" s="174" t="s">
        <v>22420</v>
      </c>
    </row>
    <row r="16537" spans="1:3" ht="12" customHeight="1" x14ac:dyDescent="0.2">
      <c r="A16537" s="172" t="s">
        <v>16026</v>
      </c>
      <c r="B16537" s="173" t="s">
        <v>31941</v>
      </c>
      <c r="C16537" s="174" t="s">
        <v>22420</v>
      </c>
    </row>
    <row r="16538" spans="1:3" ht="12" customHeight="1" x14ac:dyDescent="0.2">
      <c r="A16538" s="172" t="s">
        <v>16027</v>
      </c>
      <c r="B16538" s="173" t="s">
        <v>31942</v>
      </c>
      <c r="C16538" s="174" t="s">
        <v>22420</v>
      </c>
    </row>
    <row r="16539" spans="1:3" ht="12" customHeight="1" x14ac:dyDescent="0.2">
      <c r="A16539" s="172" t="s">
        <v>16028</v>
      </c>
      <c r="B16539" s="173" t="s">
        <v>31942</v>
      </c>
      <c r="C16539" s="174" t="s">
        <v>22420</v>
      </c>
    </row>
    <row r="16540" spans="1:3" ht="12" customHeight="1" x14ac:dyDescent="0.2">
      <c r="A16540" s="172" t="s">
        <v>16029</v>
      </c>
      <c r="B16540" s="173" t="s">
        <v>31943</v>
      </c>
      <c r="C16540" s="174" t="s">
        <v>22420</v>
      </c>
    </row>
    <row r="16541" spans="1:3" ht="12" customHeight="1" x14ac:dyDescent="0.2">
      <c r="A16541" s="172" t="s">
        <v>16030</v>
      </c>
      <c r="B16541" s="173" t="s">
        <v>31943</v>
      </c>
      <c r="C16541" s="174" t="s">
        <v>22420</v>
      </c>
    </row>
    <row r="16542" spans="1:3" ht="12" customHeight="1" x14ac:dyDescent="0.2">
      <c r="A16542" s="172" t="s">
        <v>16031</v>
      </c>
      <c r="B16542" s="173" t="s">
        <v>31944</v>
      </c>
      <c r="C16542" s="174" t="s">
        <v>22420</v>
      </c>
    </row>
    <row r="16543" spans="1:3" ht="12" customHeight="1" x14ac:dyDescent="0.2">
      <c r="A16543" s="172" t="s">
        <v>16032</v>
      </c>
      <c r="B16543" s="173" t="s">
        <v>31944</v>
      </c>
      <c r="C16543" s="174" t="s">
        <v>22420</v>
      </c>
    </row>
    <row r="16544" spans="1:3" ht="12" customHeight="1" x14ac:dyDescent="0.2">
      <c r="A16544" s="172" t="s">
        <v>16033</v>
      </c>
      <c r="B16544" s="173" t="s">
        <v>31945</v>
      </c>
      <c r="C16544" s="174" t="s">
        <v>22420</v>
      </c>
    </row>
    <row r="16545" spans="1:3" ht="12" customHeight="1" x14ac:dyDescent="0.2">
      <c r="A16545" s="172" t="s">
        <v>16034</v>
      </c>
      <c r="B16545" s="173" t="s">
        <v>31945</v>
      </c>
      <c r="C16545" s="174" t="s">
        <v>22420</v>
      </c>
    </row>
    <row r="16546" spans="1:3" ht="12" customHeight="1" x14ac:dyDescent="0.2">
      <c r="A16546" s="172" t="s">
        <v>16035</v>
      </c>
      <c r="B16546" s="173" t="s">
        <v>31946</v>
      </c>
      <c r="C16546" s="174" t="s">
        <v>22420</v>
      </c>
    </row>
    <row r="16547" spans="1:3" ht="12" customHeight="1" x14ac:dyDescent="0.2">
      <c r="A16547" s="172" t="s">
        <v>16036</v>
      </c>
      <c r="B16547" s="173" t="s">
        <v>31946</v>
      </c>
      <c r="C16547" s="174" t="s">
        <v>22420</v>
      </c>
    </row>
    <row r="16548" spans="1:3" ht="12" customHeight="1" x14ac:dyDescent="0.2">
      <c r="A16548" s="172" t="s">
        <v>31947</v>
      </c>
      <c r="B16548" s="173" t="s">
        <v>31948</v>
      </c>
      <c r="C16548" s="174" t="s">
        <v>22420</v>
      </c>
    </row>
    <row r="16549" spans="1:3" ht="12" customHeight="1" x14ac:dyDescent="0.2">
      <c r="A16549" s="172" t="s">
        <v>31949</v>
      </c>
      <c r="B16549" s="173" t="s">
        <v>31948</v>
      </c>
      <c r="C16549" s="174" t="s">
        <v>22420</v>
      </c>
    </row>
    <row r="16550" spans="1:3" ht="12" customHeight="1" x14ac:dyDescent="0.2">
      <c r="A16550" s="172" t="s">
        <v>16037</v>
      </c>
      <c r="B16550" s="173" t="s">
        <v>31950</v>
      </c>
      <c r="C16550" s="174" t="s">
        <v>22420</v>
      </c>
    </row>
    <row r="16551" spans="1:3" ht="12" customHeight="1" x14ac:dyDescent="0.2">
      <c r="A16551" s="172" t="s">
        <v>16038</v>
      </c>
      <c r="B16551" s="173" t="s">
        <v>31950</v>
      </c>
      <c r="C16551" s="174" t="s">
        <v>22420</v>
      </c>
    </row>
    <row r="16552" spans="1:3" ht="12" customHeight="1" x14ac:dyDescent="0.2">
      <c r="A16552" s="172" t="s">
        <v>16039</v>
      </c>
      <c r="B16552" s="173" t="s">
        <v>31951</v>
      </c>
      <c r="C16552" s="174" t="s">
        <v>22420</v>
      </c>
    </row>
    <row r="16553" spans="1:3" ht="12" customHeight="1" x14ac:dyDescent="0.2">
      <c r="A16553" s="172" t="s">
        <v>16040</v>
      </c>
      <c r="B16553" s="173" t="s">
        <v>31951</v>
      </c>
      <c r="C16553" s="174" t="s">
        <v>22420</v>
      </c>
    </row>
    <row r="16554" spans="1:3" ht="12" customHeight="1" x14ac:dyDescent="0.2">
      <c r="A16554" s="172" t="s">
        <v>16041</v>
      </c>
      <c r="B16554" s="173" t="s">
        <v>31952</v>
      </c>
      <c r="C16554" s="174" t="s">
        <v>22420</v>
      </c>
    </row>
    <row r="16555" spans="1:3" ht="12" customHeight="1" x14ac:dyDescent="0.2">
      <c r="A16555" s="172" t="s">
        <v>16042</v>
      </c>
      <c r="B16555" s="173" t="s">
        <v>31952</v>
      </c>
      <c r="C16555" s="174" t="s">
        <v>22420</v>
      </c>
    </row>
    <row r="16556" spans="1:3" ht="12" customHeight="1" x14ac:dyDescent="0.2">
      <c r="A16556" s="172" t="s">
        <v>16043</v>
      </c>
      <c r="B16556" s="173" t="s">
        <v>31953</v>
      </c>
      <c r="C16556" s="174" t="s">
        <v>22420</v>
      </c>
    </row>
    <row r="16557" spans="1:3" ht="12" customHeight="1" x14ac:dyDescent="0.2">
      <c r="A16557" s="172" t="s">
        <v>16044</v>
      </c>
      <c r="B16557" s="173" t="s">
        <v>31953</v>
      </c>
      <c r="C16557" s="174" t="s">
        <v>22420</v>
      </c>
    </row>
    <row r="16558" spans="1:3" ht="12" customHeight="1" x14ac:dyDescent="0.2">
      <c r="A16558" s="172" t="s">
        <v>16045</v>
      </c>
      <c r="B16558" s="173" t="s">
        <v>31954</v>
      </c>
      <c r="C16558" s="174" t="s">
        <v>22420</v>
      </c>
    </row>
    <row r="16559" spans="1:3" ht="12" customHeight="1" x14ac:dyDescent="0.2">
      <c r="A16559" s="172" t="s">
        <v>16046</v>
      </c>
      <c r="B16559" s="173" t="s">
        <v>31954</v>
      </c>
      <c r="C16559" s="174" t="s">
        <v>22420</v>
      </c>
    </row>
    <row r="16560" spans="1:3" ht="12" customHeight="1" x14ac:dyDescent="0.2">
      <c r="A16560" s="172" t="s">
        <v>16047</v>
      </c>
      <c r="B16560" s="173" t="s">
        <v>31955</v>
      </c>
      <c r="C16560" s="174" t="s">
        <v>22420</v>
      </c>
    </row>
    <row r="16561" spans="1:3" ht="12" customHeight="1" x14ac:dyDescent="0.2">
      <c r="A16561" s="172" t="s">
        <v>16048</v>
      </c>
      <c r="B16561" s="173" t="s">
        <v>31955</v>
      </c>
      <c r="C16561" s="174" t="s">
        <v>22420</v>
      </c>
    </row>
    <row r="16562" spans="1:3" ht="12" customHeight="1" x14ac:dyDescent="0.2">
      <c r="A16562" s="172" t="s">
        <v>16049</v>
      </c>
      <c r="B16562" s="173" t="s">
        <v>31956</v>
      </c>
      <c r="C16562" s="174" t="s">
        <v>22420</v>
      </c>
    </row>
    <row r="16563" spans="1:3" ht="12" customHeight="1" x14ac:dyDescent="0.2">
      <c r="A16563" s="172" t="s">
        <v>16050</v>
      </c>
      <c r="B16563" s="173" t="s">
        <v>31956</v>
      </c>
      <c r="C16563" s="174" t="s">
        <v>22420</v>
      </c>
    </row>
    <row r="16564" spans="1:3" ht="12" customHeight="1" x14ac:dyDescent="0.2">
      <c r="A16564" s="172" t="s">
        <v>16051</v>
      </c>
      <c r="B16564" s="173" t="s">
        <v>31957</v>
      </c>
      <c r="C16564" s="174" t="s">
        <v>22420</v>
      </c>
    </row>
    <row r="16565" spans="1:3" ht="12" customHeight="1" x14ac:dyDescent="0.2">
      <c r="A16565" s="172" t="s">
        <v>16052</v>
      </c>
      <c r="B16565" s="173" t="s">
        <v>31957</v>
      </c>
      <c r="C16565" s="174" t="s">
        <v>22420</v>
      </c>
    </row>
    <row r="16566" spans="1:3" ht="12" customHeight="1" x14ac:dyDescent="0.2">
      <c r="A16566" s="172" t="s">
        <v>31958</v>
      </c>
      <c r="B16566" s="173" t="s">
        <v>31959</v>
      </c>
      <c r="C16566" s="174" t="s">
        <v>22420</v>
      </c>
    </row>
    <row r="16567" spans="1:3" ht="12" customHeight="1" x14ac:dyDescent="0.2">
      <c r="A16567" s="172" t="s">
        <v>31960</v>
      </c>
      <c r="B16567" s="173" t="s">
        <v>31959</v>
      </c>
      <c r="C16567" s="174" t="s">
        <v>22420</v>
      </c>
    </row>
    <row r="16568" spans="1:3" ht="12" customHeight="1" x14ac:dyDescent="0.2">
      <c r="A16568" s="172" t="s">
        <v>16053</v>
      </c>
      <c r="B16568" s="173" t="s">
        <v>31961</v>
      </c>
      <c r="C16568" s="174" t="s">
        <v>22420</v>
      </c>
    </row>
    <row r="16569" spans="1:3" ht="12" customHeight="1" x14ac:dyDescent="0.2">
      <c r="A16569" s="172" t="s">
        <v>16054</v>
      </c>
      <c r="B16569" s="173" t="s">
        <v>31961</v>
      </c>
      <c r="C16569" s="174" t="s">
        <v>22420</v>
      </c>
    </row>
    <row r="16570" spans="1:3" ht="12" customHeight="1" x14ac:dyDescent="0.2">
      <c r="A16570" s="172" t="s">
        <v>16055</v>
      </c>
      <c r="B16570" s="173" t="s">
        <v>31962</v>
      </c>
      <c r="C16570" s="174" t="s">
        <v>22420</v>
      </c>
    </row>
    <row r="16571" spans="1:3" ht="12" customHeight="1" x14ac:dyDescent="0.2">
      <c r="A16571" s="172" t="s">
        <v>16056</v>
      </c>
      <c r="B16571" s="173" t="s">
        <v>31962</v>
      </c>
      <c r="C16571" s="174" t="s">
        <v>22420</v>
      </c>
    </row>
    <row r="16572" spans="1:3" ht="12" customHeight="1" x14ac:dyDescent="0.2">
      <c r="A16572" s="172" t="s">
        <v>16057</v>
      </c>
      <c r="B16572" s="173" t="s">
        <v>31963</v>
      </c>
      <c r="C16572" s="174" t="s">
        <v>22420</v>
      </c>
    </row>
    <row r="16573" spans="1:3" ht="12" customHeight="1" x14ac:dyDescent="0.2">
      <c r="A16573" s="172" t="s">
        <v>16058</v>
      </c>
      <c r="B16573" s="173" t="s">
        <v>31963</v>
      </c>
      <c r="C16573" s="174" t="s">
        <v>22420</v>
      </c>
    </row>
    <row r="16574" spans="1:3" ht="12" customHeight="1" x14ac:dyDescent="0.2">
      <c r="A16574" s="172" t="s">
        <v>16059</v>
      </c>
      <c r="B16574" s="173" t="s">
        <v>31964</v>
      </c>
      <c r="C16574" s="174" t="s">
        <v>22420</v>
      </c>
    </row>
    <row r="16575" spans="1:3" ht="12" customHeight="1" x14ac:dyDescent="0.2">
      <c r="A16575" s="172" t="s">
        <v>16060</v>
      </c>
      <c r="B16575" s="173" t="s">
        <v>31964</v>
      </c>
      <c r="C16575" s="174" t="s">
        <v>22420</v>
      </c>
    </row>
    <row r="16576" spans="1:3" ht="12" customHeight="1" x14ac:dyDescent="0.2">
      <c r="A16576" s="172" t="s">
        <v>16061</v>
      </c>
      <c r="B16576" s="173" t="s">
        <v>31965</v>
      </c>
      <c r="C16576" s="174" t="s">
        <v>22420</v>
      </c>
    </row>
    <row r="16577" spans="1:3" ht="12" customHeight="1" x14ac:dyDescent="0.2">
      <c r="A16577" s="172" t="s">
        <v>16062</v>
      </c>
      <c r="B16577" s="173" t="s">
        <v>31965</v>
      </c>
      <c r="C16577" s="174" t="s">
        <v>22420</v>
      </c>
    </row>
    <row r="16578" spans="1:3" ht="12" customHeight="1" x14ac:dyDescent="0.2">
      <c r="A16578" s="172" t="s">
        <v>16063</v>
      </c>
      <c r="B16578" s="173" t="s">
        <v>31966</v>
      </c>
      <c r="C16578" s="174" t="s">
        <v>22420</v>
      </c>
    </row>
    <row r="16579" spans="1:3" ht="12" customHeight="1" x14ac:dyDescent="0.2">
      <c r="A16579" s="172" t="s">
        <v>16064</v>
      </c>
      <c r="B16579" s="173" t="s">
        <v>31966</v>
      </c>
      <c r="C16579" s="174" t="s">
        <v>22420</v>
      </c>
    </row>
    <row r="16580" spans="1:3" ht="12" customHeight="1" x14ac:dyDescent="0.2">
      <c r="A16580" s="172" t="s">
        <v>16065</v>
      </c>
      <c r="B16580" s="173" t="s">
        <v>31967</v>
      </c>
      <c r="C16580" s="174" t="s">
        <v>22420</v>
      </c>
    </row>
    <row r="16581" spans="1:3" ht="12" customHeight="1" x14ac:dyDescent="0.2">
      <c r="A16581" s="172" t="s">
        <v>16066</v>
      </c>
      <c r="B16581" s="173" t="s">
        <v>31967</v>
      </c>
      <c r="C16581" s="174" t="s">
        <v>22420</v>
      </c>
    </row>
    <row r="16582" spans="1:3" ht="12" customHeight="1" x14ac:dyDescent="0.2">
      <c r="A16582" s="172" t="s">
        <v>16067</v>
      </c>
      <c r="B16582" s="173" t="s">
        <v>31968</v>
      </c>
      <c r="C16582" s="174" t="s">
        <v>22420</v>
      </c>
    </row>
    <row r="16583" spans="1:3" ht="12" customHeight="1" x14ac:dyDescent="0.2">
      <c r="A16583" s="172" t="s">
        <v>16068</v>
      </c>
      <c r="B16583" s="173" t="s">
        <v>31968</v>
      </c>
      <c r="C16583" s="174" t="s">
        <v>22420</v>
      </c>
    </row>
    <row r="16584" spans="1:3" ht="12" customHeight="1" x14ac:dyDescent="0.2">
      <c r="A16584" s="172" t="s">
        <v>16069</v>
      </c>
      <c r="B16584" s="173" t="s">
        <v>31969</v>
      </c>
      <c r="C16584" s="174" t="s">
        <v>22420</v>
      </c>
    </row>
    <row r="16585" spans="1:3" ht="12" customHeight="1" x14ac:dyDescent="0.2">
      <c r="A16585" s="172" t="s">
        <v>16070</v>
      </c>
      <c r="B16585" s="173" t="s">
        <v>31969</v>
      </c>
      <c r="C16585" s="174" t="s">
        <v>22420</v>
      </c>
    </row>
    <row r="16586" spans="1:3" ht="12" customHeight="1" x14ac:dyDescent="0.2">
      <c r="A16586" s="172" t="s">
        <v>16071</v>
      </c>
      <c r="B16586" s="173" t="s">
        <v>31970</v>
      </c>
      <c r="C16586" s="174" t="s">
        <v>22420</v>
      </c>
    </row>
    <row r="16587" spans="1:3" ht="12" customHeight="1" x14ac:dyDescent="0.2">
      <c r="A16587" s="172" t="s">
        <v>16072</v>
      </c>
      <c r="B16587" s="173" t="s">
        <v>31970</v>
      </c>
      <c r="C16587" s="174" t="s">
        <v>22420</v>
      </c>
    </row>
    <row r="16588" spans="1:3" ht="12" customHeight="1" x14ac:dyDescent="0.2">
      <c r="A16588" s="172" t="s">
        <v>16073</v>
      </c>
      <c r="B16588" s="173" t="s">
        <v>31971</v>
      </c>
      <c r="C16588" s="174" t="s">
        <v>22420</v>
      </c>
    </row>
    <row r="16589" spans="1:3" ht="12" customHeight="1" x14ac:dyDescent="0.2">
      <c r="A16589" s="172" t="s">
        <v>16074</v>
      </c>
      <c r="B16589" s="173" t="s">
        <v>31971</v>
      </c>
      <c r="C16589" s="174" t="s">
        <v>22420</v>
      </c>
    </row>
    <row r="16590" spans="1:3" ht="12" customHeight="1" x14ac:dyDescent="0.2">
      <c r="A16590" s="172" t="s">
        <v>16075</v>
      </c>
      <c r="B16590" s="173" t="s">
        <v>31972</v>
      </c>
      <c r="C16590" s="174" t="s">
        <v>22420</v>
      </c>
    </row>
    <row r="16591" spans="1:3" ht="12" customHeight="1" x14ac:dyDescent="0.2">
      <c r="A16591" s="172" t="s">
        <v>16076</v>
      </c>
      <c r="B16591" s="173" t="s">
        <v>31972</v>
      </c>
      <c r="C16591" s="174" t="s">
        <v>22420</v>
      </c>
    </row>
    <row r="16592" spans="1:3" ht="12" customHeight="1" x14ac:dyDescent="0.2">
      <c r="A16592" s="172" t="s">
        <v>16077</v>
      </c>
      <c r="B16592" s="173" t="s">
        <v>31973</v>
      </c>
      <c r="C16592" s="174" t="s">
        <v>22420</v>
      </c>
    </row>
    <row r="16593" spans="1:3" ht="12" customHeight="1" x14ac:dyDescent="0.2">
      <c r="A16593" s="172" t="s">
        <v>16078</v>
      </c>
      <c r="B16593" s="173" t="s">
        <v>31973</v>
      </c>
      <c r="C16593" s="174" t="s">
        <v>22420</v>
      </c>
    </row>
    <row r="16594" spans="1:3" ht="12" customHeight="1" x14ac:dyDescent="0.2">
      <c r="A16594" s="172" t="s">
        <v>16079</v>
      </c>
      <c r="B16594" s="173" t="s">
        <v>31974</v>
      </c>
      <c r="C16594" s="174" t="s">
        <v>22420</v>
      </c>
    </row>
    <row r="16595" spans="1:3" ht="12" customHeight="1" x14ac:dyDescent="0.2">
      <c r="A16595" s="172" t="s">
        <v>16080</v>
      </c>
      <c r="B16595" s="173" t="s">
        <v>31974</v>
      </c>
      <c r="C16595" s="174" t="s">
        <v>22420</v>
      </c>
    </row>
    <row r="16596" spans="1:3" ht="12" customHeight="1" x14ac:dyDescent="0.2">
      <c r="A16596" s="172" t="s">
        <v>16081</v>
      </c>
      <c r="B16596" s="173" t="s">
        <v>31975</v>
      </c>
      <c r="C16596" s="174" t="s">
        <v>22420</v>
      </c>
    </row>
    <row r="16597" spans="1:3" ht="12" customHeight="1" x14ac:dyDescent="0.2">
      <c r="A16597" s="172" t="s">
        <v>16082</v>
      </c>
      <c r="B16597" s="173" t="s">
        <v>31975</v>
      </c>
      <c r="C16597" s="174" t="s">
        <v>22420</v>
      </c>
    </row>
    <row r="16598" spans="1:3" ht="12" customHeight="1" x14ac:dyDescent="0.2">
      <c r="A16598" s="172" t="s">
        <v>16083</v>
      </c>
      <c r="B16598" s="173" t="s">
        <v>31976</v>
      </c>
      <c r="C16598" s="174" t="s">
        <v>22420</v>
      </c>
    </row>
    <row r="16599" spans="1:3" ht="12" customHeight="1" x14ac:dyDescent="0.2">
      <c r="A16599" s="172" t="s">
        <v>16084</v>
      </c>
      <c r="B16599" s="173" t="s">
        <v>31976</v>
      </c>
      <c r="C16599" s="174" t="s">
        <v>22420</v>
      </c>
    </row>
    <row r="16600" spans="1:3" ht="12" customHeight="1" x14ac:dyDescent="0.2">
      <c r="A16600" s="172" t="s">
        <v>16085</v>
      </c>
      <c r="B16600" s="173" t="s">
        <v>31977</v>
      </c>
      <c r="C16600" s="174" t="s">
        <v>22420</v>
      </c>
    </row>
    <row r="16601" spans="1:3" ht="12" customHeight="1" x14ac:dyDescent="0.2">
      <c r="A16601" s="172" t="s">
        <v>16086</v>
      </c>
      <c r="B16601" s="173" t="s">
        <v>31977</v>
      </c>
      <c r="C16601" s="174" t="s">
        <v>22420</v>
      </c>
    </row>
    <row r="16602" spans="1:3" ht="12" customHeight="1" x14ac:dyDescent="0.2">
      <c r="A16602" s="172" t="s">
        <v>16087</v>
      </c>
      <c r="B16602" s="173" t="s">
        <v>31978</v>
      </c>
      <c r="C16602" s="174" t="s">
        <v>22420</v>
      </c>
    </row>
    <row r="16603" spans="1:3" ht="12" customHeight="1" x14ac:dyDescent="0.2">
      <c r="A16603" s="172" t="s">
        <v>16088</v>
      </c>
      <c r="B16603" s="173" t="s">
        <v>31978</v>
      </c>
      <c r="C16603" s="174" t="s">
        <v>22420</v>
      </c>
    </row>
    <row r="16604" spans="1:3" ht="12" customHeight="1" x14ac:dyDescent="0.2">
      <c r="A16604" s="172" t="s">
        <v>16089</v>
      </c>
      <c r="B16604" s="173" t="s">
        <v>31979</v>
      </c>
      <c r="C16604" s="174" t="s">
        <v>22420</v>
      </c>
    </row>
    <row r="16605" spans="1:3" ht="12" customHeight="1" x14ac:dyDescent="0.2">
      <c r="A16605" s="172" t="s">
        <v>16090</v>
      </c>
      <c r="B16605" s="173" t="s">
        <v>31979</v>
      </c>
      <c r="C16605" s="174" t="s">
        <v>22420</v>
      </c>
    </row>
    <row r="16606" spans="1:3" ht="12" customHeight="1" x14ac:dyDescent="0.2">
      <c r="A16606" s="172" t="s">
        <v>16091</v>
      </c>
      <c r="B16606" s="173" t="s">
        <v>31980</v>
      </c>
      <c r="C16606" s="174" t="s">
        <v>22420</v>
      </c>
    </row>
    <row r="16607" spans="1:3" ht="12" customHeight="1" x14ac:dyDescent="0.2">
      <c r="A16607" s="172" t="s">
        <v>16092</v>
      </c>
      <c r="B16607" s="173" t="s">
        <v>31980</v>
      </c>
      <c r="C16607" s="174" t="s">
        <v>22420</v>
      </c>
    </row>
    <row r="16608" spans="1:3" ht="12" customHeight="1" x14ac:dyDescent="0.2">
      <c r="A16608" s="172" t="s">
        <v>16093</v>
      </c>
      <c r="B16608" s="173" t="s">
        <v>31981</v>
      </c>
      <c r="C16608" s="174" t="s">
        <v>22420</v>
      </c>
    </row>
    <row r="16609" spans="1:3" ht="12" customHeight="1" x14ac:dyDescent="0.2">
      <c r="A16609" s="172" t="s">
        <v>16094</v>
      </c>
      <c r="B16609" s="173" t="s">
        <v>31981</v>
      </c>
      <c r="C16609" s="174" t="s">
        <v>22420</v>
      </c>
    </row>
    <row r="16610" spans="1:3" ht="12" customHeight="1" x14ac:dyDescent="0.2">
      <c r="A16610" s="172" t="s">
        <v>16095</v>
      </c>
      <c r="B16610" s="173" t="s">
        <v>31982</v>
      </c>
      <c r="C16610" s="174" t="s">
        <v>22420</v>
      </c>
    </row>
    <row r="16611" spans="1:3" ht="12" customHeight="1" x14ac:dyDescent="0.2">
      <c r="A16611" s="172" t="s">
        <v>16096</v>
      </c>
      <c r="B16611" s="173" t="s">
        <v>31982</v>
      </c>
      <c r="C16611" s="174" t="s">
        <v>22420</v>
      </c>
    </row>
    <row r="16612" spans="1:3" ht="12" customHeight="1" x14ac:dyDescent="0.2">
      <c r="A16612" s="172" t="s">
        <v>16097</v>
      </c>
      <c r="B16612" s="173" t="s">
        <v>31973</v>
      </c>
      <c r="C16612" s="174" t="s">
        <v>22420</v>
      </c>
    </row>
    <row r="16613" spans="1:3" ht="12" customHeight="1" x14ac:dyDescent="0.2">
      <c r="A16613" s="172" t="s">
        <v>16098</v>
      </c>
      <c r="B16613" s="173" t="s">
        <v>31973</v>
      </c>
      <c r="C16613" s="174" t="s">
        <v>22420</v>
      </c>
    </row>
    <row r="16614" spans="1:3" ht="12" customHeight="1" x14ac:dyDescent="0.2">
      <c r="A16614" s="172" t="s">
        <v>16099</v>
      </c>
      <c r="B16614" s="173" t="s">
        <v>31974</v>
      </c>
      <c r="C16614" s="174" t="s">
        <v>22420</v>
      </c>
    </row>
    <row r="16615" spans="1:3" ht="12" customHeight="1" x14ac:dyDescent="0.2">
      <c r="A16615" s="172" t="s">
        <v>16100</v>
      </c>
      <c r="B16615" s="173" t="s">
        <v>31974</v>
      </c>
      <c r="C16615" s="174" t="s">
        <v>22420</v>
      </c>
    </row>
    <row r="16616" spans="1:3" ht="12" customHeight="1" x14ac:dyDescent="0.2">
      <c r="A16616" s="172" t="s">
        <v>16101</v>
      </c>
      <c r="B16616" s="173" t="s">
        <v>31976</v>
      </c>
      <c r="C16616" s="174" t="s">
        <v>22420</v>
      </c>
    </row>
    <row r="16617" spans="1:3" ht="12" customHeight="1" x14ac:dyDescent="0.2">
      <c r="A16617" s="172" t="s">
        <v>16102</v>
      </c>
      <c r="B16617" s="173" t="s">
        <v>31976</v>
      </c>
      <c r="C16617" s="174" t="s">
        <v>22420</v>
      </c>
    </row>
    <row r="16618" spans="1:3" ht="12" customHeight="1" x14ac:dyDescent="0.2">
      <c r="A16618" s="172" t="s">
        <v>16103</v>
      </c>
      <c r="B16618" s="173" t="s">
        <v>31983</v>
      </c>
      <c r="C16618" s="174" t="s">
        <v>22420</v>
      </c>
    </row>
    <row r="16619" spans="1:3" ht="12" customHeight="1" x14ac:dyDescent="0.2">
      <c r="A16619" s="172" t="s">
        <v>16104</v>
      </c>
      <c r="B16619" s="173" t="s">
        <v>31983</v>
      </c>
      <c r="C16619" s="174" t="s">
        <v>22420</v>
      </c>
    </row>
    <row r="16620" spans="1:3" ht="12" customHeight="1" x14ac:dyDescent="0.2">
      <c r="A16620" s="172" t="s">
        <v>16105</v>
      </c>
      <c r="B16620" s="173" t="s">
        <v>31984</v>
      </c>
      <c r="C16620" s="174" t="s">
        <v>22420</v>
      </c>
    </row>
    <row r="16621" spans="1:3" ht="12" customHeight="1" x14ac:dyDescent="0.2">
      <c r="A16621" s="172" t="s">
        <v>16106</v>
      </c>
      <c r="B16621" s="173" t="s">
        <v>31984</v>
      </c>
      <c r="C16621" s="174" t="s">
        <v>22420</v>
      </c>
    </row>
    <row r="16622" spans="1:3" ht="12" customHeight="1" x14ac:dyDescent="0.2">
      <c r="A16622" s="172" t="s">
        <v>16107</v>
      </c>
      <c r="B16622" s="173" t="s">
        <v>31985</v>
      </c>
      <c r="C16622" s="174" t="s">
        <v>22420</v>
      </c>
    </row>
    <row r="16623" spans="1:3" ht="12" customHeight="1" x14ac:dyDescent="0.2">
      <c r="A16623" s="172" t="s">
        <v>16108</v>
      </c>
      <c r="B16623" s="173" t="s">
        <v>31985</v>
      </c>
      <c r="C16623" s="174" t="s">
        <v>22420</v>
      </c>
    </row>
    <row r="16624" spans="1:3" ht="12" customHeight="1" x14ac:dyDescent="0.2">
      <c r="A16624" s="172" t="s">
        <v>16109</v>
      </c>
      <c r="B16624" s="173" t="s">
        <v>31986</v>
      </c>
      <c r="C16624" s="174" t="s">
        <v>22420</v>
      </c>
    </row>
    <row r="16625" spans="1:3" ht="12" customHeight="1" x14ac:dyDescent="0.2">
      <c r="A16625" s="172" t="s">
        <v>16110</v>
      </c>
      <c r="B16625" s="173" t="s">
        <v>31986</v>
      </c>
      <c r="C16625" s="174" t="s">
        <v>22420</v>
      </c>
    </row>
    <row r="16626" spans="1:3" ht="12" customHeight="1" x14ac:dyDescent="0.2">
      <c r="A16626" s="172" t="s">
        <v>16111</v>
      </c>
      <c r="B16626" s="173" t="s">
        <v>31987</v>
      </c>
      <c r="C16626" s="174" t="s">
        <v>22420</v>
      </c>
    </row>
    <row r="16627" spans="1:3" ht="12" customHeight="1" x14ac:dyDescent="0.2">
      <c r="A16627" s="172" t="s">
        <v>16112</v>
      </c>
      <c r="B16627" s="173" t="s">
        <v>31987</v>
      </c>
      <c r="C16627" s="174" t="s">
        <v>22420</v>
      </c>
    </row>
    <row r="16628" spans="1:3" ht="12" customHeight="1" x14ac:dyDescent="0.2">
      <c r="A16628" s="172" t="s">
        <v>16113</v>
      </c>
      <c r="B16628" s="173" t="s">
        <v>31988</v>
      </c>
      <c r="C16628" s="174" t="s">
        <v>22420</v>
      </c>
    </row>
    <row r="16629" spans="1:3" ht="12" customHeight="1" x14ac:dyDescent="0.2">
      <c r="A16629" s="172" t="s">
        <v>16114</v>
      </c>
      <c r="B16629" s="173" t="s">
        <v>31988</v>
      </c>
      <c r="C16629" s="174" t="s">
        <v>22420</v>
      </c>
    </row>
    <row r="16630" spans="1:3" ht="12" customHeight="1" x14ac:dyDescent="0.2">
      <c r="A16630" s="172" t="s">
        <v>16115</v>
      </c>
      <c r="B16630" s="173" t="s">
        <v>31989</v>
      </c>
      <c r="C16630" s="174" t="s">
        <v>22420</v>
      </c>
    </row>
    <row r="16631" spans="1:3" ht="12" customHeight="1" x14ac:dyDescent="0.2">
      <c r="A16631" s="172" t="s">
        <v>16116</v>
      </c>
      <c r="B16631" s="173" t="s">
        <v>31989</v>
      </c>
      <c r="C16631" s="174" t="s">
        <v>22420</v>
      </c>
    </row>
    <row r="16632" spans="1:3" ht="12" customHeight="1" x14ac:dyDescent="0.2">
      <c r="A16632" s="172" t="s">
        <v>16117</v>
      </c>
      <c r="B16632" s="173" t="s">
        <v>31990</v>
      </c>
      <c r="C16632" s="174" t="s">
        <v>22420</v>
      </c>
    </row>
    <row r="16633" spans="1:3" ht="12" customHeight="1" x14ac:dyDescent="0.2">
      <c r="A16633" s="172" t="s">
        <v>16118</v>
      </c>
      <c r="B16633" s="173" t="s">
        <v>31990</v>
      </c>
      <c r="C16633" s="174" t="s">
        <v>22420</v>
      </c>
    </row>
    <row r="16634" spans="1:3" ht="12" customHeight="1" x14ac:dyDescent="0.2">
      <c r="A16634" s="172" t="s">
        <v>16119</v>
      </c>
      <c r="B16634" s="173" t="s">
        <v>31991</v>
      </c>
      <c r="C16634" s="174" t="s">
        <v>22420</v>
      </c>
    </row>
    <row r="16635" spans="1:3" ht="12" customHeight="1" x14ac:dyDescent="0.2">
      <c r="A16635" s="172" t="s">
        <v>16120</v>
      </c>
      <c r="B16635" s="173" t="s">
        <v>31991</v>
      </c>
      <c r="C16635" s="174" t="s">
        <v>22420</v>
      </c>
    </row>
    <row r="16636" spans="1:3" ht="12" customHeight="1" x14ac:dyDescent="0.2">
      <c r="A16636" s="172" t="s">
        <v>16121</v>
      </c>
      <c r="B16636" s="173" t="s">
        <v>31992</v>
      </c>
      <c r="C16636" s="174" t="s">
        <v>22420</v>
      </c>
    </row>
    <row r="16637" spans="1:3" ht="12" customHeight="1" x14ac:dyDescent="0.2">
      <c r="A16637" s="172" t="s">
        <v>16122</v>
      </c>
      <c r="B16637" s="173" t="s">
        <v>31992</v>
      </c>
      <c r="C16637" s="174" t="s">
        <v>22420</v>
      </c>
    </row>
    <row r="16638" spans="1:3" ht="12" customHeight="1" x14ac:dyDescent="0.2">
      <c r="A16638" s="172" t="s">
        <v>16123</v>
      </c>
      <c r="B16638" s="173" t="s">
        <v>31993</v>
      </c>
      <c r="C16638" s="174" t="s">
        <v>22420</v>
      </c>
    </row>
    <row r="16639" spans="1:3" ht="12" customHeight="1" x14ac:dyDescent="0.2">
      <c r="A16639" s="172" t="s">
        <v>16124</v>
      </c>
      <c r="B16639" s="173" t="s">
        <v>31993</v>
      </c>
      <c r="C16639" s="174" t="s">
        <v>22420</v>
      </c>
    </row>
    <row r="16640" spans="1:3" ht="12" customHeight="1" x14ac:dyDescent="0.2">
      <c r="A16640" s="172" t="s">
        <v>16125</v>
      </c>
      <c r="B16640" s="173" t="s">
        <v>31994</v>
      </c>
      <c r="C16640" s="174" t="s">
        <v>22420</v>
      </c>
    </row>
    <row r="16641" spans="1:3" ht="12" customHeight="1" x14ac:dyDescent="0.2">
      <c r="A16641" s="172" t="s">
        <v>16126</v>
      </c>
      <c r="B16641" s="173" t="s">
        <v>31994</v>
      </c>
      <c r="C16641" s="174" t="s">
        <v>22420</v>
      </c>
    </row>
    <row r="16642" spans="1:3" ht="12" customHeight="1" x14ac:dyDescent="0.2">
      <c r="A16642" s="172" t="s">
        <v>16127</v>
      </c>
      <c r="B16642" s="173" t="s">
        <v>31995</v>
      </c>
      <c r="C16642" s="174" t="s">
        <v>22420</v>
      </c>
    </row>
    <row r="16643" spans="1:3" ht="12" customHeight="1" x14ac:dyDescent="0.2">
      <c r="A16643" s="172" t="s">
        <v>16128</v>
      </c>
      <c r="B16643" s="173" t="s">
        <v>31995</v>
      </c>
      <c r="C16643" s="174" t="s">
        <v>22420</v>
      </c>
    </row>
    <row r="16644" spans="1:3" ht="12" customHeight="1" x14ac:dyDescent="0.2">
      <c r="A16644" s="172" t="s">
        <v>16129</v>
      </c>
      <c r="B16644" s="173" t="s">
        <v>31996</v>
      </c>
      <c r="C16644" s="174" t="s">
        <v>22420</v>
      </c>
    </row>
    <row r="16645" spans="1:3" ht="12" customHeight="1" x14ac:dyDescent="0.2">
      <c r="A16645" s="172" t="s">
        <v>16130</v>
      </c>
      <c r="B16645" s="173" t="s">
        <v>31996</v>
      </c>
      <c r="C16645" s="174" t="s">
        <v>22420</v>
      </c>
    </row>
    <row r="16646" spans="1:3" ht="12" customHeight="1" x14ac:dyDescent="0.2">
      <c r="A16646" s="172" t="s">
        <v>16131</v>
      </c>
      <c r="B16646" s="173" t="s">
        <v>31997</v>
      </c>
      <c r="C16646" s="174" t="s">
        <v>22420</v>
      </c>
    </row>
    <row r="16647" spans="1:3" ht="12" customHeight="1" x14ac:dyDescent="0.2">
      <c r="A16647" s="172" t="s">
        <v>16132</v>
      </c>
      <c r="B16647" s="173" t="s">
        <v>31997</v>
      </c>
      <c r="C16647" s="174" t="s">
        <v>22420</v>
      </c>
    </row>
    <row r="16648" spans="1:3" ht="12" customHeight="1" x14ac:dyDescent="0.2">
      <c r="A16648" s="172" t="s">
        <v>16133</v>
      </c>
      <c r="B16648" s="173" t="s">
        <v>31998</v>
      </c>
      <c r="C16648" s="174" t="s">
        <v>22420</v>
      </c>
    </row>
    <row r="16649" spans="1:3" ht="12" customHeight="1" x14ac:dyDescent="0.2">
      <c r="A16649" s="172" t="s">
        <v>16134</v>
      </c>
      <c r="B16649" s="173" t="s">
        <v>31998</v>
      </c>
      <c r="C16649" s="174" t="s">
        <v>22420</v>
      </c>
    </row>
    <row r="16650" spans="1:3" ht="12" customHeight="1" x14ac:dyDescent="0.2">
      <c r="A16650" s="172" t="s">
        <v>16135</v>
      </c>
      <c r="B16650" s="173" t="s">
        <v>31999</v>
      </c>
      <c r="C16650" s="174" t="s">
        <v>22420</v>
      </c>
    </row>
    <row r="16651" spans="1:3" ht="12" customHeight="1" x14ac:dyDescent="0.2">
      <c r="A16651" s="172" t="s">
        <v>16136</v>
      </c>
      <c r="B16651" s="173" t="s">
        <v>31999</v>
      </c>
      <c r="C16651" s="174" t="s">
        <v>22420</v>
      </c>
    </row>
    <row r="16652" spans="1:3" ht="12" customHeight="1" x14ac:dyDescent="0.2">
      <c r="A16652" s="172" t="s">
        <v>16137</v>
      </c>
      <c r="B16652" s="173" t="s">
        <v>32000</v>
      </c>
      <c r="C16652" s="174" t="s">
        <v>22420</v>
      </c>
    </row>
    <row r="16653" spans="1:3" ht="12" customHeight="1" x14ac:dyDescent="0.2">
      <c r="A16653" s="172" t="s">
        <v>16138</v>
      </c>
      <c r="B16653" s="173" t="s">
        <v>32000</v>
      </c>
      <c r="C16653" s="174" t="s">
        <v>22420</v>
      </c>
    </row>
    <row r="16654" spans="1:3" ht="12" customHeight="1" x14ac:dyDescent="0.2">
      <c r="A16654" s="172" t="s">
        <v>16139</v>
      </c>
      <c r="B16654" s="173" t="s">
        <v>32001</v>
      </c>
      <c r="C16654" s="174" t="s">
        <v>22420</v>
      </c>
    </row>
    <row r="16655" spans="1:3" ht="12" customHeight="1" x14ac:dyDescent="0.2">
      <c r="A16655" s="172" t="s">
        <v>16140</v>
      </c>
      <c r="B16655" s="173" t="s">
        <v>32001</v>
      </c>
      <c r="C16655" s="174" t="s">
        <v>22420</v>
      </c>
    </row>
    <row r="16656" spans="1:3" ht="12" customHeight="1" x14ac:dyDescent="0.2">
      <c r="A16656" s="172" t="s">
        <v>16141</v>
      </c>
      <c r="B16656" s="173" t="s">
        <v>32002</v>
      </c>
      <c r="C16656" s="174" t="s">
        <v>22420</v>
      </c>
    </row>
    <row r="16657" spans="1:3" ht="12" customHeight="1" x14ac:dyDescent="0.2">
      <c r="A16657" s="172" t="s">
        <v>16142</v>
      </c>
      <c r="B16657" s="173" t="s">
        <v>32002</v>
      </c>
      <c r="C16657" s="174" t="s">
        <v>22420</v>
      </c>
    </row>
    <row r="16658" spans="1:3" ht="12" customHeight="1" x14ac:dyDescent="0.2">
      <c r="A16658" s="172" t="s">
        <v>16143</v>
      </c>
      <c r="B16658" s="173" t="s">
        <v>32003</v>
      </c>
      <c r="C16658" s="174" t="s">
        <v>22420</v>
      </c>
    </row>
    <row r="16659" spans="1:3" ht="12" customHeight="1" x14ac:dyDescent="0.2">
      <c r="A16659" s="172" t="s">
        <v>16144</v>
      </c>
      <c r="B16659" s="173" t="s">
        <v>32003</v>
      </c>
      <c r="C16659" s="174" t="s">
        <v>22420</v>
      </c>
    </row>
    <row r="16660" spans="1:3" ht="12" customHeight="1" x14ac:dyDescent="0.2">
      <c r="A16660" s="172" t="s">
        <v>16145</v>
      </c>
      <c r="B16660" s="173" t="s">
        <v>32004</v>
      </c>
      <c r="C16660" s="174" t="s">
        <v>22420</v>
      </c>
    </row>
    <row r="16661" spans="1:3" ht="12" customHeight="1" x14ac:dyDescent="0.2">
      <c r="A16661" s="172" t="s">
        <v>16146</v>
      </c>
      <c r="B16661" s="173" t="s">
        <v>32004</v>
      </c>
      <c r="C16661" s="174" t="s">
        <v>22420</v>
      </c>
    </row>
    <row r="16662" spans="1:3" ht="12" customHeight="1" x14ac:dyDescent="0.2">
      <c r="A16662" s="172" t="s">
        <v>16147</v>
      </c>
      <c r="B16662" s="173" t="s">
        <v>32005</v>
      </c>
      <c r="C16662" s="174" t="s">
        <v>22420</v>
      </c>
    </row>
    <row r="16663" spans="1:3" ht="12" customHeight="1" x14ac:dyDescent="0.2">
      <c r="A16663" s="172" t="s">
        <v>16148</v>
      </c>
      <c r="B16663" s="173" t="s">
        <v>32005</v>
      </c>
      <c r="C16663" s="174" t="s">
        <v>22420</v>
      </c>
    </row>
    <row r="16664" spans="1:3" ht="12" customHeight="1" x14ac:dyDescent="0.2">
      <c r="A16664" s="172" t="s">
        <v>16149</v>
      </c>
      <c r="B16664" s="173" t="s">
        <v>32006</v>
      </c>
      <c r="C16664" s="174" t="s">
        <v>22420</v>
      </c>
    </row>
    <row r="16665" spans="1:3" ht="12" customHeight="1" x14ac:dyDescent="0.2">
      <c r="A16665" s="172" t="s">
        <v>16150</v>
      </c>
      <c r="B16665" s="173" t="s">
        <v>32006</v>
      </c>
      <c r="C16665" s="174" t="s">
        <v>22420</v>
      </c>
    </row>
    <row r="16666" spans="1:3" ht="12" customHeight="1" x14ac:dyDescent="0.2">
      <c r="A16666" s="172" t="s">
        <v>16151</v>
      </c>
      <c r="B16666" s="173" t="s">
        <v>32007</v>
      </c>
      <c r="C16666" s="174" t="s">
        <v>22420</v>
      </c>
    </row>
    <row r="16667" spans="1:3" ht="12" customHeight="1" x14ac:dyDescent="0.2">
      <c r="A16667" s="172" t="s">
        <v>16152</v>
      </c>
      <c r="B16667" s="173" t="s">
        <v>32007</v>
      </c>
      <c r="C16667" s="174" t="s">
        <v>22420</v>
      </c>
    </row>
    <row r="16668" spans="1:3" ht="12" customHeight="1" x14ac:dyDescent="0.2">
      <c r="A16668" s="172" t="s">
        <v>16153</v>
      </c>
      <c r="B16668" s="173" t="s">
        <v>32008</v>
      </c>
      <c r="C16668" s="174" t="s">
        <v>22420</v>
      </c>
    </row>
    <row r="16669" spans="1:3" ht="12" customHeight="1" x14ac:dyDescent="0.2">
      <c r="A16669" s="172" t="s">
        <v>16154</v>
      </c>
      <c r="B16669" s="173" t="s">
        <v>32008</v>
      </c>
      <c r="C16669" s="174" t="s">
        <v>22420</v>
      </c>
    </row>
    <row r="16670" spans="1:3" ht="12" customHeight="1" x14ac:dyDescent="0.2">
      <c r="A16670" s="172" t="s">
        <v>16155</v>
      </c>
      <c r="B16670" s="173" t="s">
        <v>32009</v>
      </c>
      <c r="C16670" s="174" t="s">
        <v>22420</v>
      </c>
    </row>
    <row r="16671" spans="1:3" ht="12" customHeight="1" x14ac:dyDescent="0.2">
      <c r="A16671" s="172" t="s">
        <v>16156</v>
      </c>
      <c r="B16671" s="173" t="s">
        <v>32009</v>
      </c>
      <c r="C16671" s="174" t="s">
        <v>22420</v>
      </c>
    </row>
    <row r="16672" spans="1:3" ht="12" customHeight="1" x14ac:dyDescent="0.2">
      <c r="A16672" s="172" t="s">
        <v>16157</v>
      </c>
      <c r="B16672" s="173" t="s">
        <v>32010</v>
      </c>
      <c r="C16672" s="174" t="s">
        <v>22420</v>
      </c>
    </row>
    <row r="16673" spans="1:3" ht="12" customHeight="1" x14ac:dyDescent="0.2">
      <c r="A16673" s="172" t="s">
        <v>16158</v>
      </c>
      <c r="B16673" s="173" t="s">
        <v>32010</v>
      </c>
      <c r="C16673" s="174" t="s">
        <v>22420</v>
      </c>
    </row>
    <row r="16674" spans="1:3" ht="12" customHeight="1" x14ac:dyDescent="0.2">
      <c r="A16674" s="172" t="s">
        <v>16159</v>
      </c>
      <c r="B16674" s="173" t="s">
        <v>32011</v>
      </c>
      <c r="C16674" s="174" t="s">
        <v>22420</v>
      </c>
    </row>
    <row r="16675" spans="1:3" ht="12" customHeight="1" x14ac:dyDescent="0.2">
      <c r="A16675" s="172" t="s">
        <v>16160</v>
      </c>
      <c r="B16675" s="173" t="s">
        <v>32011</v>
      </c>
      <c r="C16675" s="174" t="s">
        <v>22420</v>
      </c>
    </row>
    <row r="16676" spans="1:3" ht="12" customHeight="1" x14ac:dyDescent="0.2">
      <c r="A16676" s="172" t="s">
        <v>16161</v>
      </c>
      <c r="B16676" s="173" t="s">
        <v>32012</v>
      </c>
      <c r="C16676" s="174" t="s">
        <v>22420</v>
      </c>
    </row>
    <row r="16677" spans="1:3" ht="12" customHeight="1" x14ac:dyDescent="0.2">
      <c r="A16677" s="172" t="s">
        <v>16162</v>
      </c>
      <c r="B16677" s="173" t="s">
        <v>32012</v>
      </c>
      <c r="C16677" s="174" t="s">
        <v>22420</v>
      </c>
    </row>
    <row r="16678" spans="1:3" ht="12" customHeight="1" x14ac:dyDescent="0.2">
      <c r="A16678" s="172" t="s">
        <v>16163</v>
      </c>
      <c r="B16678" s="173" t="s">
        <v>32013</v>
      </c>
      <c r="C16678" s="174" t="s">
        <v>22420</v>
      </c>
    </row>
    <row r="16679" spans="1:3" ht="12" customHeight="1" x14ac:dyDescent="0.2">
      <c r="A16679" s="172" t="s">
        <v>16164</v>
      </c>
      <c r="B16679" s="173" t="s">
        <v>32013</v>
      </c>
      <c r="C16679" s="174" t="s">
        <v>22420</v>
      </c>
    </row>
    <row r="16680" spans="1:3" ht="12" customHeight="1" x14ac:dyDescent="0.2">
      <c r="A16680" s="172" t="s">
        <v>16165</v>
      </c>
      <c r="B16680" s="173" t="s">
        <v>32014</v>
      </c>
      <c r="C16680" s="174" t="s">
        <v>22420</v>
      </c>
    </row>
    <row r="16681" spans="1:3" ht="12" customHeight="1" x14ac:dyDescent="0.2">
      <c r="A16681" s="172" t="s">
        <v>16166</v>
      </c>
      <c r="B16681" s="173" t="s">
        <v>32014</v>
      </c>
      <c r="C16681" s="174" t="s">
        <v>22420</v>
      </c>
    </row>
    <row r="16682" spans="1:3" ht="12" customHeight="1" x14ac:dyDescent="0.2">
      <c r="A16682" s="172" t="s">
        <v>16167</v>
      </c>
      <c r="B16682" s="173" t="s">
        <v>32015</v>
      </c>
      <c r="C16682" s="174" t="s">
        <v>22371</v>
      </c>
    </row>
    <row r="16683" spans="1:3" ht="12" customHeight="1" x14ac:dyDescent="0.2">
      <c r="A16683" s="172" t="s">
        <v>16168</v>
      </c>
      <c r="B16683" s="173" t="s">
        <v>32015</v>
      </c>
      <c r="C16683" s="174" t="s">
        <v>22371</v>
      </c>
    </row>
    <row r="16684" spans="1:3" ht="12" customHeight="1" x14ac:dyDescent="0.2">
      <c r="A16684" s="172" t="s">
        <v>16169</v>
      </c>
      <c r="B16684" s="173" t="s">
        <v>32016</v>
      </c>
      <c r="C16684" s="174" t="s">
        <v>22371</v>
      </c>
    </row>
    <row r="16685" spans="1:3" ht="12" customHeight="1" x14ac:dyDescent="0.2">
      <c r="A16685" s="172" t="s">
        <v>16170</v>
      </c>
      <c r="B16685" s="173" t="s">
        <v>32016</v>
      </c>
      <c r="C16685" s="174" t="s">
        <v>22371</v>
      </c>
    </row>
    <row r="16686" spans="1:3" ht="12" customHeight="1" x14ac:dyDescent="0.2">
      <c r="A16686" s="172" t="s">
        <v>16171</v>
      </c>
      <c r="B16686" s="173" t="s">
        <v>32017</v>
      </c>
      <c r="C16686" s="174" t="s">
        <v>22420</v>
      </c>
    </row>
    <row r="16687" spans="1:3" ht="12" customHeight="1" x14ac:dyDescent="0.2">
      <c r="A16687" s="172" t="s">
        <v>16172</v>
      </c>
      <c r="B16687" s="173" t="s">
        <v>32017</v>
      </c>
      <c r="C16687" s="174" t="s">
        <v>22420</v>
      </c>
    </row>
    <row r="16688" spans="1:3" ht="12" customHeight="1" x14ac:dyDescent="0.2">
      <c r="A16688" s="172" t="s">
        <v>16173</v>
      </c>
      <c r="B16688" s="173" t="s">
        <v>32018</v>
      </c>
      <c r="C16688" s="174" t="s">
        <v>22420</v>
      </c>
    </row>
    <row r="16689" spans="1:3" ht="12" customHeight="1" x14ac:dyDescent="0.2">
      <c r="A16689" s="172" t="s">
        <v>16174</v>
      </c>
      <c r="B16689" s="173" t="s">
        <v>32018</v>
      </c>
      <c r="C16689" s="174" t="s">
        <v>22420</v>
      </c>
    </row>
    <row r="16690" spans="1:3" ht="12" customHeight="1" x14ac:dyDescent="0.2">
      <c r="A16690" s="172" t="s">
        <v>16175</v>
      </c>
      <c r="B16690" s="173" t="s">
        <v>32019</v>
      </c>
      <c r="C16690" s="174" t="s">
        <v>22420</v>
      </c>
    </row>
    <row r="16691" spans="1:3" ht="12" customHeight="1" x14ac:dyDescent="0.2">
      <c r="A16691" s="172" t="s">
        <v>16176</v>
      </c>
      <c r="B16691" s="173" t="s">
        <v>32019</v>
      </c>
      <c r="C16691" s="174" t="s">
        <v>22420</v>
      </c>
    </row>
    <row r="16692" spans="1:3" ht="12" customHeight="1" x14ac:dyDescent="0.2">
      <c r="A16692" s="172" t="s">
        <v>16177</v>
      </c>
      <c r="B16692" s="173" t="s">
        <v>32020</v>
      </c>
      <c r="C16692" s="174" t="s">
        <v>22420</v>
      </c>
    </row>
    <row r="16693" spans="1:3" ht="12" customHeight="1" x14ac:dyDescent="0.2">
      <c r="A16693" s="172" t="s">
        <v>16178</v>
      </c>
      <c r="B16693" s="173" t="s">
        <v>32020</v>
      </c>
      <c r="C16693" s="174" t="s">
        <v>22420</v>
      </c>
    </row>
    <row r="16694" spans="1:3" ht="12" customHeight="1" x14ac:dyDescent="0.2">
      <c r="A16694" s="172" t="s">
        <v>16179</v>
      </c>
      <c r="B16694" s="173" t="s">
        <v>32021</v>
      </c>
      <c r="C16694" s="174" t="s">
        <v>22420</v>
      </c>
    </row>
    <row r="16695" spans="1:3" ht="12" customHeight="1" x14ac:dyDescent="0.2">
      <c r="A16695" s="172" t="s">
        <v>16180</v>
      </c>
      <c r="B16695" s="173" t="s">
        <v>32021</v>
      </c>
      <c r="C16695" s="174" t="s">
        <v>22420</v>
      </c>
    </row>
    <row r="16696" spans="1:3" ht="12" customHeight="1" x14ac:dyDescent="0.2">
      <c r="A16696" s="172" t="s">
        <v>16181</v>
      </c>
      <c r="B16696" s="173" t="s">
        <v>32022</v>
      </c>
      <c r="C16696" s="174" t="s">
        <v>22420</v>
      </c>
    </row>
    <row r="16697" spans="1:3" ht="12" customHeight="1" x14ac:dyDescent="0.2">
      <c r="A16697" s="172" t="s">
        <v>16182</v>
      </c>
      <c r="B16697" s="173" t="s">
        <v>32022</v>
      </c>
      <c r="C16697" s="174" t="s">
        <v>22420</v>
      </c>
    </row>
    <row r="16698" spans="1:3" ht="12" customHeight="1" x14ac:dyDescent="0.2">
      <c r="A16698" s="172" t="s">
        <v>16183</v>
      </c>
      <c r="B16698" s="173" t="s">
        <v>32023</v>
      </c>
      <c r="C16698" s="174" t="s">
        <v>22420</v>
      </c>
    </row>
    <row r="16699" spans="1:3" ht="12" customHeight="1" x14ac:dyDescent="0.2">
      <c r="A16699" s="172" t="s">
        <v>16184</v>
      </c>
      <c r="B16699" s="173" t="s">
        <v>32023</v>
      </c>
      <c r="C16699" s="174" t="s">
        <v>22420</v>
      </c>
    </row>
    <row r="16700" spans="1:3" ht="12" customHeight="1" x14ac:dyDescent="0.2">
      <c r="A16700" s="172" t="s">
        <v>16185</v>
      </c>
      <c r="B16700" s="173" t="s">
        <v>32024</v>
      </c>
      <c r="C16700" s="174" t="s">
        <v>22420</v>
      </c>
    </row>
    <row r="16701" spans="1:3" ht="12" customHeight="1" x14ac:dyDescent="0.2">
      <c r="A16701" s="172" t="s">
        <v>16186</v>
      </c>
      <c r="B16701" s="173" t="s">
        <v>32024</v>
      </c>
      <c r="C16701" s="174" t="s">
        <v>22420</v>
      </c>
    </row>
    <row r="16702" spans="1:3" ht="12" customHeight="1" x14ac:dyDescent="0.2">
      <c r="A16702" s="172" t="s">
        <v>16187</v>
      </c>
      <c r="B16702" s="173" t="s">
        <v>32025</v>
      </c>
      <c r="C16702" s="174" t="s">
        <v>22420</v>
      </c>
    </row>
    <row r="16703" spans="1:3" ht="12" customHeight="1" x14ac:dyDescent="0.2">
      <c r="A16703" s="172" t="s">
        <v>16188</v>
      </c>
      <c r="B16703" s="173" t="s">
        <v>32025</v>
      </c>
      <c r="C16703" s="174" t="s">
        <v>22420</v>
      </c>
    </row>
    <row r="16704" spans="1:3" ht="12" customHeight="1" x14ac:dyDescent="0.2">
      <c r="A16704" s="172" t="s">
        <v>16189</v>
      </c>
      <c r="B16704" s="173" t="s">
        <v>32026</v>
      </c>
      <c r="C16704" s="174" t="s">
        <v>22420</v>
      </c>
    </row>
    <row r="16705" spans="1:3" ht="12" customHeight="1" x14ac:dyDescent="0.2">
      <c r="A16705" s="172" t="s">
        <v>16190</v>
      </c>
      <c r="B16705" s="173" t="s">
        <v>32026</v>
      </c>
      <c r="C16705" s="174" t="s">
        <v>22420</v>
      </c>
    </row>
    <row r="16706" spans="1:3" ht="12" customHeight="1" x14ac:dyDescent="0.2">
      <c r="A16706" s="172" t="s">
        <v>16191</v>
      </c>
      <c r="B16706" s="173" t="s">
        <v>32027</v>
      </c>
      <c r="C16706" s="174" t="s">
        <v>22420</v>
      </c>
    </row>
    <row r="16707" spans="1:3" ht="12" customHeight="1" x14ac:dyDescent="0.2">
      <c r="A16707" s="172" t="s">
        <v>16192</v>
      </c>
      <c r="B16707" s="173" t="s">
        <v>32027</v>
      </c>
      <c r="C16707" s="174" t="s">
        <v>22420</v>
      </c>
    </row>
    <row r="16708" spans="1:3" ht="12" customHeight="1" x14ac:dyDescent="0.2">
      <c r="A16708" s="172" t="s">
        <v>16193</v>
      </c>
      <c r="B16708" s="173" t="s">
        <v>32028</v>
      </c>
      <c r="C16708" s="174" t="s">
        <v>22371</v>
      </c>
    </row>
    <row r="16709" spans="1:3" ht="12" customHeight="1" x14ac:dyDescent="0.2">
      <c r="A16709" s="172" t="s">
        <v>16194</v>
      </c>
      <c r="B16709" s="173" t="s">
        <v>32028</v>
      </c>
      <c r="C16709" s="174" t="s">
        <v>22371</v>
      </c>
    </row>
    <row r="16710" spans="1:3" ht="12" customHeight="1" x14ac:dyDescent="0.2">
      <c r="A16710" s="172" t="s">
        <v>16195</v>
      </c>
      <c r="B16710" s="173" t="s">
        <v>32029</v>
      </c>
      <c r="C16710" s="174" t="s">
        <v>22371</v>
      </c>
    </row>
    <row r="16711" spans="1:3" ht="12" customHeight="1" x14ac:dyDescent="0.2">
      <c r="A16711" s="172" t="s">
        <v>16196</v>
      </c>
      <c r="B16711" s="173" t="s">
        <v>32029</v>
      </c>
      <c r="C16711" s="174" t="s">
        <v>22371</v>
      </c>
    </row>
    <row r="16712" spans="1:3" ht="12" customHeight="1" x14ac:dyDescent="0.2">
      <c r="A16712" s="172" t="s">
        <v>16197</v>
      </c>
      <c r="B16712" s="173" t="s">
        <v>32030</v>
      </c>
      <c r="C16712" s="174" t="s">
        <v>22371</v>
      </c>
    </row>
    <row r="16713" spans="1:3" ht="12" customHeight="1" x14ac:dyDescent="0.2">
      <c r="A16713" s="172" t="s">
        <v>16198</v>
      </c>
      <c r="B16713" s="173" t="s">
        <v>32030</v>
      </c>
      <c r="C16713" s="174" t="s">
        <v>22371</v>
      </c>
    </row>
    <row r="16714" spans="1:3" ht="12" customHeight="1" x14ac:dyDescent="0.2">
      <c r="A16714" s="172" t="s">
        <v>16199</v>
      </c>
      <c r="B16714" s="173" t="s">
        <v>32031</v>
      </c>
      <c r="C16714" s="174" t="s">
        <v>22371</v>
      </c>
    </row>
    <row r="16715" spans="1:3" ht="12" customHeight="1" x14ac:dyDescent="0.2">
      <c r="A16715" s="172" t="s">
        <v>16200</v>
      </c>
      <c r="B16715" s="173" t="s">
        <v>32031</v>
      </c>
      <c r="C16715" s="174" t="s">
        <v>22371</v>
      </c>
    </row>
    <row r="16716" spans="1:3" ht="12" customHeight="1" x14ac:dyDescent="0.2">
      <c r="A16716" s="172" t="s">
        <v>16201</v>
      </c>
      <c r="B16716" s="173" t="s">
        <v>32032</v>
      </c>
      <c r="C16716" s="174" t="s">
        <v>22371</v>
      </c>
    </row>
    <row r="16717" spans="1:3" ht="12" customHeight="1" x14ac:dyDescent="0.2">
      <c r="A16717" s="172" t="s">
        <v>16202</v>
      </c>
      <c r="B16717" s="173" t="s">
        <v>32032</v>
      </c>
      <c r="C16717" s="174" t="s">
        <v>22371</v>
      </c>
    </row>
    <row r="16718" spans="1:3" ht="12" customHeight="1" x14ac:dyDescent="0.2">
      <c r="A16718" s="172" t="s">
        <v>16203</v>
      </c>
      <c r="B16718" s="173" t="s">
        <v>32033</v>
      </c>
      <c r="C16718" s="174" t="s">
        <v>22371</v>
      </c>
    </row>
    <row r="16719" spans="1:3" ht="12" customHeight="1" x14ac:dyDescent="0.2">
      <c r="A16719" s="172" t="s">
        <v>16204</v>
      </c>
      <c r="B16719" s="173" t="s">
        <v>32033</v>
      </c>
      <c r="C16719" s="174" t="s">
        <v>22371</v>
      </c>
    </row>
    <row r="16720" spans="1:3" ht="12" customHeight="1" x14ac:dyDescent="0.2">
      <c r="A16720" s="172" t="s">
        <v>16205</v>
      </c>
      <c r="B16720" s="173" t="s">
        <v>32034</v>
      </c>
      <c r="C16720" s="174" t="s">
        <v>22371</v>
      </c>
    </row>
    <row r="16721" spans="1:3" ht="12" customHeight="1" x14ac:dyDescent="0.2">
      <c r="A16721" s="172" t="s">
        <v>16206</v>
      </c>
      <c r="B16721" s="173" t="s">
        <v>32034</v>
      </c>
      <c r="C16721" s="174" t="s">
        <v>22371</v>
      </c>
    </row>
    <row r="16722" spans="1:3" ht="12" customHeight="1" x14ac:dyDescent="0.2">
      <c r="A16722" s="172" t="s">
        <v>16207</v>
      </c>
      <c r="B16722" s="173" t="s">
        <v>32035</v>
      </c>
      <c r="C16722" s="174" t="s">
        <v>22371</v>
      </c>
    </row>
    <row r="16723" spans="1:3" ht="12" customHeight="1" x14ac:dyDescent="0.2">
      <c r="A16723" s="172" t="s">
        <v>16208</v>
      </c>
      <c r="B16723" s="173" t="s">
        <v>32035</v>
      </c>
      <c r="C16723" s="174" t="s">
        <v>22371</v>
      </c>
    </row>
    <row r="16724" spans="1:3" ht="12" customHeight="1" x14ac:dyDescent="0.2">
      <c r="A16724" s="172" t="s">
        <v>16209</v>
      </c>
      <c r="B16724" s="173" t="s">
        <v>32036</v>
      </c>
      <c r="C16724" s="174" t="s">
        <v>22371</v>
      </c>
    </row>
    <row r="16725" spans="1:3" ht="12" customHeight="1" x14ac:dyDescent="0.2">
      <c r="A16725" s="172" t="s">
        <v>16210</v>
      </c>
      <c r="B16725" s="173" t="s">
        <v>32036</v>
      </c>
      <c r="C16725" s="174" t="s">
        <v>22371</v>
      </c>
    </row>
    <row r="16726" spans="1:3" ht="12" customHeight="1" x14ac:dyDescent="0.2">
      <c r="A16726" s="172" t="s">
        <v>16211</v>
      </c>
      <c r="B16726" s="173" t="s">
        <v>32037</v>
      </c>
      <c r="C16726" s="174" t="s">
        <v>22371</v>
      </c>
    </row>
    <row r="16727" spans="1:3" ht="12" customHeight="1" x14ac:dyDescent="0.2">
      <c r="A16727" s="172" t="s">
        <v>16212</v>
      </c>
      <c r="B16727" s="173" t="s">
        <v>32037</v>
      </c>
      <c r="C16727" s="174" t="s">
        <v>22371</v>
      </c>
    </row>
    <row r="16728" spans="1:3" ht="12" customHeight="1" x14ac:dyDescent="0.2">
      <c r="A16728" s="172" t="s">
        <v>16213</v>
      </c>
      <c r="B16728" s="173" t="s">
        <v>32038</v>
      </c>
      <c r="C16728" s="174" t="s">
        <v>22371</v>
      </c>
    </row>
    <row r="16729" spans="1:3" ht="12" customHeight="1" x14ac:dyDescent="0.2">
      <c r="A16729" s="172" t="s">
        <v>16214</v>
      </c>
      <c r="B16729" s="173" t="s">
        <v>32038</v>
      </c>
      <c r="C16729" s="174" t="s">
        <v>22371</v>
      </c>
    </row>
    <row r="16730" spans="1:3" ht="12" customHeight="1" x14ac:dyDescent="0.2">
      <c r="A16730" s="172" t="s">
        <v>16215</v>
      </c>
      <c r="B16730" s="173" t="s">
        <v>32039</v>
      </c>
      <c r="C16730" s="174" t="s">
        <v>22371</v>
      </c>
    </row>
    <row r="16731" spans="1:3" ht="12" customHeight="1" x14ac:dyDescent="0.2">
      <c r="A16731" s="172" t="s">
        <v>16216</v>
      </c>
      <c r="B16731" s="173" t="s">
        <v>32039</v>
      </c>
      <c r="C16731" s="174" t="s">
        <v>22371</v>
      </c>
    </row>
    <row r="16732" spans="1:3" ht="12" customHeight="1" x14ac:dyDescent="0.2">
      <c r="A16732" s="172" t="s">
        <v>16217</v>
      </c>
      <c r="B16732" s="173" t="s">
        <v>32040</v>
      </c>
      <c r="C16732" s="174" t="s">
        <v>22371</v>
      </c>
    </row>
    <row r="16733" spans="1:3" ht="12" customHeight="1" x14ac:dyDescent="0.2">
      <c r="A16733" s="172" t="s">
        <v>16218</v>
      </c>
      <c r="B16733" s="173" t="s">
        <v>32040</v>
      </c>
      <c r="C16733" s="174" t="s">
        <v>22371</v>
      </c>
    </row>
    <row r="16734" spans="1:3" ht="12" customHeight="1" x14ac:dyDescent="0.2">
      <c r="A16734" s="172" t="s">
        <v>16219</v>
      </c>
      <c r="B16734" s="173" t="s">
        <v>32041</v>
      </c>
      <c r="C16734" s="174" t="s">
        <v>22371</v>
      </c>
    </row>
    <row r="16735" spans="1:3" ht="12" customHeight="1" x14ac:dyDescent="0.2">
      <c r="A16735" s="172" t="s">
        <v>16220</v>
      </c>
      <c r="B16735" s="173" t="s">
        <v>32041</v>
      </c>
      <c r="C16735" s="174" t="s">
        <v>22371</v>
      </c>
    </row>
    <row r="16736" spans="1:3" ht="12" customHeight="1" x14ac:dyDescent="0.2">
      <c r="A16736" s="172" t="s">
        <v>16221</v>
      </c>
      <c r="B16736" s="173" t="s">
        <v>32042</v>
      </c>
      <c r="C16736" s="174" t="s">
        <v>22371</v>
      </c>
    </row>
    <row r="16737" spans="1:3" ht="12" customHeight="1" x14ac:dyDescent="0.2">
      <c r="A16737" s="172" t="s">
        <v>16222</v>
      </c>
      <c r="B16737" s="173" t="s">
        <v>32042</v>
      </c>
      <c r="C16737" s="174" t="s">
        <v>22371</v>
      </c>
    </row>
    <row r="16738" spans="1:3" ht="12" customHeight="1" x14ac:dyDescent="0.2">
      <c r="A16738" s="172" t="s">
        <v>16223</v>
      </c>
      <c r="B16738" s="173" t="s">
        <v>32043</v>
      </c>
      <c r="C16738" s="174" t="s">
        <v>22371</v>
      </c>
    </row>
    <row r="16739" spans="1:3" ht="12" customHeight="1" x14ac:dyDescent="0.2">
      <c r="A16739" s="172" t="s">
        <v>16224</v>
      </c>
      <c r="B16739" s="173" t="s">
        <v>32043</v>
      </c>
      <c r="C16739" s="174" t="s">
        <v>22371</v>
      </c>
    </row>
    <row r="16740" spans="1:3" ht="12" customHeight="1" x14ac:dyDescent="0.2">
      <c r="A16740" s="172" t="s">
        <v>16225</v>
      </c>
      <c r="B16740" s="173" t="s">
        <v>32044</v>
      </c>
      <c r="C16740" s="174" t="s">
        <v>22371</v>
      </c>
    </row>
    <row r="16741" spans="1:3" ht="12" customHeight="1" x14ac:dyDescent="0.2">
      <c r="A16741" s="172" t="s">
        <v>16226</v>
      </c>
      <c r="B16741" s="173" t="s">
        <v>32044</v>
      </c>
      <c r="C16741" s="174" t="s">
        <v>22371</v>
      </c>
    </row>
    <row r="16742" spans="1:3" ht="12" customHeight="1" x14ac:dyDescent="0.2">
      <c r="A16742" s="172" t="s">
        <v>16227</v>
      </c>
      <c r="B16742" s="173" t="s">
        <v>32045</v>
      </c>
      <c r="C16742" s="174" t="s">
        <v>22371</v>
      </c>
    </row>
    <row r="16743" spans="1:3" ht="12" customHeight="1" x14ac:dyDescent="0.2">
      <c r="A16743" s="172" t="s">
        <v>16228</v>
      </c>
      <c r="B16743" s="173" t="s">
        <v>32045</v>
      </c>
      <c r="C16743" s="174" t="s">
        <v>22371</v>
      </c>
    </row>
    <row r="16744" spans="1:3" ht="12" customHeight="1" x14ac:dyDescent="0.2">
      <c r="A16744" s="172" t="s">
        <v>16229</v>
      </c>
      <c r="B16744" s="173" t="s">
        <v>32046</v>
      </c>
      <c r="C16744" s="174" t="s">
        <v>22371</v>
      </c>
    </row>
    <row r="16745" spans="1:3" ht="12" customHeight="1" x14ac:dyDescent="0.2">
      <c r="A16745" s="172" t="s">
        <v>16230</v>
      </c>
      <c r="B16745" s="173" t="s">
        <v>32046</v>
      </c>
      <c r="C16745" s="174" t="s">
        <v>22371</v>
      </c>
    </row>
    <row r="16746" spans="1:3" ht="12" customHeight="1" x14ac:dyDescent="0.2">
      <c r="A16746" s="172" t="s">
        <v>16231</v>
      </c>
      <c r="B16746" s="173" t="s">
        <v>32047</v>
      </c>
      <c r="C16746" s="174" t="s">
        <v>22371</v>
      </c>
    </row>
    <row r="16747" spans="1:3" ht="12" customHeight="1" x14ac:dyDescent="0.2">
      <c r="A16747" s="172" t="s">
        <v>16232</v>
      </c>
      <c r="B16747" s="173" t="s">
        <v>32047</v>
      </c>
      <c r="C16747" s="174" t="s">
        <v>22371</v>
      </c>
    </row>
    <row r="16748" spans="1:3" ht="12" customHeight="1" x14ac:dyDescent="0.2">
      <c r="A16748" s="172" t="s">
        <v>16233</v>
      </c>
      <c r="B16748" s="173" t="s">
        <v>32048</v>
      </c>
      <c r="C16748" s="174" t="s">
        <v>22371</v>
      </c>
    </row>
    <row r="16749" spans="1:3" ht="12" customHeight="1" x14ac:dyDescent="0.2">
      <c r="A16749" s="172" t="s">
        <v>16234</v>
      </c>
      <c r="B16749" s="173" t="s">
        <v>32048</v>
      </c>
      <c r="C16749" s="174" t="s">
        <v>22371</v>
      </c>
    </row>
    <row r="16750" spans="1:3" ht="12" customHeight="1" x14ac:dyDescent="0.2">
      <c r="A16750" s="172" t="s">
        <v>16235</v>
      </c>
      <c r="B16750" s="173" t="s">
        <v>32049</v>
      </c>
      <c r="C16750" s="174" t="s">
        <v>22371</v>
      </c>
    </row>
    <row r="16751" spans="1:3" ht="12" customHeight="1" x14ac:dyDescent="0.2">
      <c r="A16751" s="172" t="s">
        <v>16236</v>
      </c>
      <c r="B16751" s="173" t="s">
        <v>32049</v>
      </c>
      <c r="C16751" s="174" t="s">
        <v>22371</v>
      </c>
    </row>
    <row r="16752" spans="1:3" ht="12" customHeight="1" x14ac:dyDescent="0.2">
      <c r="A16752" s="172" t="s">
        <v>16237</v>
      </c>
      <c r="B16752" s="173" t="s">
        <v>32050</v>
      </c>
      <c r="C16752" s="174" t="s">
        <v>22371</v>
      </c>
    </row>
    <row r="16753" spans="1:3" ht="12" customHeight="1" x14ac:dyDescent="0.2">
      <c r="A16753" s="172" t="s">
        <v>16238</v>
      </c>
      <c r="B16753" s="173" t="s">
        <v>32050</v>
      </c>
      <c r="C16753" s="174" t="s">
        <v>22371</v>
      </c>
    </row>
    <row r="16754" spans="1:3" ht="12" customHeight="1" x14ac:dyDescent="0.2">
      <c r="A16754" s="172" t="s">
        <v>16239</v>
      </c>
      <c r="B16754" s="173" t="s">
        <v>32051</v>
      </c>
      <c r="C16754" s="174" t="s">
        <v>22371</v>
      </c>
    </row>
    <row r="16755" spans="1:3" ht="12" customHeight="1" x14ac:dyDescent="0.2">
      <c r="A16755" s="172" t="s">
        <v>16240</v>
      </c>
      <c r="B16755" s="173" t="s">
        <v>32051</v>
      </c>
      <c r="C16755" s="174" t="s">
        <v>22371</v>
      </c>
    </row>
    <row r="16756" spans="1:3" ht="12" customHeight="1" x14ac:dyDescent="0.2">
      <c r="A16756" s="172" t="s">
        <v>32052</v>
      </c>
      <c r="B16756" s="173" t="s">
        <v>32053</v>
      </c>
      <c r="C16756" s="174" t="s">
        <v>22371</v>
      </c>
    </row>
    <row r="16757" spans="1:3" ht="12" customHeight="1" x14ac:dyDescent="0.2">
      <c r="A16757" s="172" t="s">
        <v>32054</v>
      </c>
      <c r="B16757" s="173" t="s">
        <v>32053</v>
      </c>
      <c r="C16757" s="174" t="s">
        <v>22371</v>
      </c>
    </row>
    <row r="16758" spans="1:3" ht="12" customHeight="1" x14ac:dyDescent="0.2">
      <c r="A16758" s="172" t="s">
        <v>16241</v>
      </c>
      <c r="B16758" s="173" t="s">
        <v>32055</v>
      </c>
      <c r="C16758" s="174" t="s">
        <v>22371</v>
      </c>
    </row>
    <row r="16759" spans="1:3" ht="12" customHeight="1" x14ac:dyDescent="0.2">
      <c r="A16759" s="172" t="s">
        <v>16242</v>
      </c>
      <c r="B16759" s="173" t="s">
        <v>32055</v>
      </c>
      <c r="C16759" s="174" t="s">
        <v>22371</v>
      </c>
    </row>
    <row r="16760" spans="1:3" ht="12" customHeight="1" x14ac:dyDescent="0.2">
      <c r="A16760" s="172" t="s">
        <v>16243</v>
      </c>
      <c r="B16760" s="173" t="s">
        <v>32056</v>
      </c>
      <c r="C16760" s="174" t="s">
        <v>22371</v>
      </c>
    </row>
    <row r="16761" spans="1:3" ht="12" customHeight="1" x14ac:dyDescent="0.2">
      <c r="A16761" s="172" t="s">
        <v>16244</v>
      </c>
      <c r="B16761" s="173" t="s">
        <v>32056</v>
      </c>
      <c r="C16761" s="174" t="s">
        <v>22371</v>
      </c>
    </row>
    <row r="16762" spans="1:3" ht="12" customHeight="1" x14ac:dyDescent="0.2">
      <c r="A16762" s="172" t="s">
        <v>16245</v>
      </c>
      <c r="B16762" s="173" t="s">
        <v>32057</v>
      </c>
      <c r="C16762" s="174" t="s">
        <v>22371</v>
      </c>
    </row>
    <row r="16763" spans="1:3" ht="12" customHeight="1" x14ac:dyDescent="0.2">
      <c r="A16763" s="172" t="s">
        <v>16246</v>
      </c>
      <c r="B16763" s="173" t="s">
        <v>32057</v>
      </c>
      <c r="C16763" s="174" t="s">
        <v>22371</v>
      </c>
    </row>
    <row r="16764" spans="1:3" ht="12" customHeight="1" x14ac:dyDescent="0.2">
      <c r="A16764" s="172" t="s">
        <v>16247</v>
      </c>
      <c r="B16764" s="173" t="s">
        <v>32058</v>
      </c>
      <c r="C16764" s="174" t="s">
        <v>22371</v>
      </c>
    </row>
    <row r="16765" spans="1:3" ht="12" customHeight="1" x14ac:dyDescent="0.2">
      <c r="A16765" s="172" t="s">
        <v>16248</v>
      </c>
      <c r="B16765" s="173" t="s">
        <v>32058</v>
      </c>
      <c r="C16765" s="174" t="s">
        <v>22371</v>
      </c>
    </row>
    <row r="16766" spans="1:3" ht="12" customHeight="1" x14ac:dyDescent="0.2">
      <c r="A16766" s="172" t="s">
        <v>16249</v>
      </c>
      <c r="B16766" s="173" t="s">
        <v>32059</v>
      </c>
      <c r="C16766" s="174" t="s">
        <v>22371</v>
      </c>
    </row>
    <row r="16767" spans="1:3" ht="12" customHeight="1" x14ac:dyDescent="0.2">
      <c r="A16767" s="172" t="s">
        <v>16250</v>
      </c>
      <c r="B16767" s="173" t="s">
        <v>32059</v>
      </c>
      <c r="C16767" s="174" t="s">
        <v>22371</v>
      </c>
    </row>
    <row r="16768" spans="1:3" ht="12" customHeight="1" x14ac:dyDescent="0.2">
      <c r="A16768" s="172" t="s">
        <v>16251</v>
      </c>
      <c r="B16768" s="173" t="s">
        <v>32060</v>
      </c>
      <c r="C16768" s="174" t="s">
        <v>22371</v>
      </c>
    </row>
    <row r="16769" spans="1:3" ht="12" customHeight="1" x14ac:dyDescent="0.2">
      <c r="A16769" s="172" t="s">
        <v>16252</v>
      </c>
      <c r="B16769" s="173" t="s">
        <v>32060</v>
      </c>
      <c r="C16769" s="174" t="s">
        <v>22371</v>
      </c>
    </row>
    <row r="16770" spans="1:3" ht="12" customHeight="1" x14ac:dyDescent="0.2">
      <c r="A16770" s="172" t="s">
        <v>16253</v>
      </c>
      <c r="B16770" s="173" t="s">
        <v>32061</v>
      </c>
      <c r="C16770" s="174" t="s">
        <v>22371</v>
      </c>
    </row>
    <row r="16771" spans="1:3" ht="12" customHeight="1" x14ac:dyDescent="0.2">
      <c r="A16771" s="172" t="s">
        <v>16254</v>
      </c>
      <c r="B16771" s="173" t="s">
        <v>32061</v>
      </c>
      <c r="C16771" s="174" t="s">
        <v>22371</v>
      </c>
    </row>
    <row r="16772" spans="1:3" ht="12" customHeight="1" x14ac:dyDescent="0.2">
      <c r="A16772" s="172" t="s">
        <v>16255</v>
      </c>
      <c r="B16772" s="173" t="s">
        <v>32062</v>
      </c>
      <c r="C16772" s="174" t="s">
        <v>22371</v>
      </c>
    </row>
    <row r="16773" spans="1:3" ht="12" customHeight="1" x14ac:dyDescent="0.2">
      <c r="A16773" s="172" t="s">
        <v>16256</v>
      </c>
      <c r="B16773" s="173" t="s">
        <v>32062</v>
      </c>
      <c r="C16773" s="174" t="s">
        <v>22371</v>
      </c>
    </row>
    <row r="16774" spans="1:3" ht="12" customHeight="1" x14ac:dyDescent="0.2">
      <c r="A16774" s="172" t="s">
        <v>16257</v>
      </c>
      <c r="B16774" s="173" t="s">
        <v>32063</v>
      </c>
      <c r="C16774" s="174" t="s">
        <v>22371</v>
      </c>
    </row>
    <row r="16775" spans="1:3" ht="12" customHeight="1" x14ac:dyDescent="0.2">
      <c r="A16775" s="172" t="s">
        <v>16258</v>
      </c>
      <c r="B16775" s="173" t="s">
        <v>32063</v>
      </c>
      <c r="C16775" s="174" t="s">
        <v>22371</v>
      </c>
    </row>
    <row r="16776" spans="1:3" ht="12" customHeight="1" x14ac:dyDescent="0.2">
      <c r="A16776" s="172" t="s">
        <v>16259</v>
      </c>
      <c r="B16776" s="173" t="s">
        <v>32064</v>
      </c>
      <c r="C16776" s="174" t="s">
        <v>22371</v>
      </c>
    </row>
    <row r="16777" spans="1:3" ht="12" customHeight="1" x14ac:dyDescent="0.2">
      <c r="A16777" s="172" t="s">
        <v>16260</v>
      </c>
      <c r="B16777" s="173" t="s">
        <v>32064</v>
      </c>
      <c r="C16777" s="174" t="s">
        <v>22371</v>
      </c>
    </row>
    <row r="16778" spans="1:3" ht="12" customHeight="1" x14ac:dyDescent="0.2">
      <c r="A16778" s="172" t="s">
        <v>16261</v>
      </c>
      <c r="B16778" s="173" t="s">
        <v>32065</v>
      </c>
      <c r="C16778" s="174" t="s">
        <v>22371</v>
      </c>
    </row>
    <row r="16779" spans="1:3" ht="12" customHeight="1" x14ac:dyDescent="0.2">
      <c r="A16779" s="172" t="s">
        <v>16262</v>
      </c>
      <c r="B16779" s="173" t="s">
        <v>32065</v>
      </c>
      <c r="C16779" s="174" t="s">
        <v>22371</v>
      </c>
    </row>
    <row r="16780" spans="1:3" ht="12" customHeight="1" x14ac:dyDescent="0.2">
      <c r="A16780" s="172" t="s">
        <v>16263</v>
      </c>
      <c r="B16780" s="173" t="s">
        <v>32066</v>
      </c>
      <c r="C16780" s="174" t="s">
        <v>22371</v>
      </c>
    </row>
    <row r="16781" spans="1:3" ht="12" customHeight="1" x14ac:dyDescent="0.2">
      <c r="A16781" s="172" t="s">
        <v>16264</v>
      </c>
      <c r="B16781" s="173" t="s">
        <v>32066</v>
      </c>
      <c r="C16781" s="174" t="s">
        <v>22371</v>
      </c>
    </row>
    <row r="16782" spans="1:3" ht="12" customHeight="1" x14ac:dyDescent="0.2">
      <c r="A16782" s="172" t="s">
        <v>16265</v>
      </c>
      <c r="B16782" s="173" t="s">
        <v>32067</v>
      </c>
      <c r="C16782" s="174" t="s">
        <v>22371</v>
      </c>
    </row>
    <row r="16783" spans="1:3" ht="12" customHeight="1" x14ac:dyDescent="0.2">
      <c r="A16783" s="172" t="s">
        <v>16266</v>
      </c>
      <c r="B16783" s="173" t="s">
        <v>32067</v>
      </c>
      <c r="C16783" s="174" t="s">
        <v>22371</v>
      </c>
    </row>
    <row r="16784" spans="1:3" ht="12" customHeight="1" x14ac:dyDescent="0.2">
      <c r="A16784" s="172" t="s">
        <v>16267</v>
      </c>
      <c r="B16784" s="173" t="s">
        <v>32068</v>
      </c>
      <c r="C16784" s="174" t="s">
        <v>22371</v>
      </c>
    </row>
    <row r="16785" spans="1:3" ht="12" customHeight="1" x14ac:dyDescent="0.2">
      <c r="A16785" s="172" t="s">
        <v>16268</v>
      </c>
      <c r="B16785" s="173" t="s">
        <v>32068</v>
      </c>
      <c r="C16785" s="174" t="s">
        <v>22371</v>
      </c>
    </row>
    <row r="16786" spans="1:3" ht="12" customHeight="1" x14ac:dyDescent="0.2">
      <c r="A16786" s="172" t="s">
        <v>16269</v>
      </c>
      <c r="B16786" s="173" t="s">
        <v>32069</v>
      </c>
      <c r="C16786" s="174" t="s">
        <v>22371</v>
      </c>
    </row>
    <row r="16787" spans="1:3" ht="12" customHeight="1" x14ac:dyDescent="0.2">
      <c r="A16787" s="172" t="s">
        <v>16270</v>
      </c>
      <c r="B16787" s="173" t="s">
        <v>32069</v>
      </c>
      <c r="C16787" s="174" t="s">
        <v>22371</v>
      </c>
    </row>
    <row r="16788" spans="1:3" ht="12" customHeight="1" x14ac:dyDescent="0.2">
      <c r="A16788" s="172" t="s">
        <v>16271</v>
      </c>
      <c r="B16788" s="173" t="s">
        <v>32070</v>
      </c>
      <c r="C16788" s="174" t="s">
        <v>22371</v>
      </c>
    </row>
    <row r="16789" spans="1:3" ht="12" customHeight="1" x14ac:dyDescent="0.2">
      <c r="A16789" s="172" t="s">
        <v>16272</v>
      </c>
      <c r="B16789" s="173" t="s">
        <v>32070</v>
      </c>
      <c r="C16789" s="174" t="s">
        <v>22371</v>
      </c>
    </row>
    <row r="16790" spans="1:3" ht="12" customHeight="1" x14ac:dyDescent="0.2">
      <c r="A16790" s="172" t="s">
        <v>16273</v>
      </c>
      <c r="B16790" s="173" t="s">
        <v>32071</v>
      </c>
      <c r="C16790" s="174" t="s">
        <v>22371</v>
      </c>
    </row>
    <row r="16791" spans="1:3" ht="12" customHeight="1" x14ac:dyDescent="0.2">
      <c r="A16791" s="172" t="s">
        <v>16274</v>
      </c>
      <c r="B16791" s="173" t="s">
        <v>32071</v>
      </c>
      <c r="C16791" s="174" t="s">
        <v>22371</v>
      </c>
    </row>
    <row r="16792" spans="1:3" ht="12" customHeight="1" x14ac:dyDescent="0.2">
      <c r="A16792" s="172" t="s">
        <v>16275</v>
      </c>
      <c r="B16792" s="173" t="s">
        <v>32072</v>
      </c>
      <c r="C16792" s="174" t="s">
        <v>22371</v>
      </c>
    </row>
    <row r="16793" spans="1:3" ht="12" customHeight="1" x14ac:dyDescent="0.2">
      <c r="A16793" s="172" t="s">
        <v>16276</v>
      </c>
      <c r="B16793" s="173" t="s">
        <v>32072</v>
      </c>
      <c r="C16793" s="174" t="s">
        <v>22371</v>
      </c>
    </row>
    <row r="16794" spans="1:3" ht="12" customHeight="1" x14ac:dyDescent="0.2">
      <c r="A16794" s="172" t="s">
        <v>16277</v>
      </c>
      <c r="B16794" s="173" t="s">
        <v>32073</v>
      </c>
      <c r="C16794" s="174" t="s">
        <v>22371</v>
      </c>
    </row>
    <row r="16795" spans="1:3" ht="12" customHeight="1" x14ac:dyDescent="0.2">
      <c r="A16795" s="172" t="s">
        <v>16278</v>
      </c>
      <c r="B16795" s="173" t="s">
        <v>32073</v>
      </c>
      <c r="C16795" s="174" t="s">
        <v>22371</v>
      </c>
    </row>
    <row r="16796" spans="1:3" ht="12" customHeight="1" x14ac:dyDescent="0.2">
      <c r="A16796" s="172" t="s">
        <v>16279</v>
      </c>
      <c r="B16796" s="173" t="s">
        <v>32074</v>
      </c>
      <c r="C16796" s="174" t="s">
        <v>22371</v>
      </c>
    </row>
    <row r="16797" spans="1:3" ht="12" customHeight="1" x14ac:dyDescent="0.2">
      <c r="A16797" s="172" t="s">
        <v>16280</v>
      </c>
      <c r="B16797" s="173" t="s">
        <v>32074</v>
      </c>
      <c r="C16797" s="174" t="s">
        <v>22371</v>
      </c>
    </row>
    <row r="16798" spans="1:3" ht="12" customHeight="1" x14ac:dyDescent="0.2">
      <c r="A16798" s="172" t="s">
        <v>16281</v>
      </c>
      <c r="B16798" s="173" t="s">
        <v>32075</v>
      </c>
      <c r="C16798" s="174" t="s">
        <v>22371</v>
      </c>
    </row>
    <row r="16799" spans="1:3" ht="12" customHeight="1" x14ac:dyDescent="0.2">
      <c r="A16799" s="172" t="s">
        <v>16282</v>
      </c>
      <c r="B16799" s="173" t="s">
        <v>32075</v>
      </c>
      <c r="C16799" s="174" t="s">
        <v>22371</v>
      </c>
    </row>
    <row r="16800" spans="1:3" ht="12" customHeight="1" x14ac:dyDescent="0.2">
      <c r="A16800" s="172" t="s">
        <v>16283</v>
      </c>
      <c r="B16800" s="173" t="s">
        <v>32076</v>
      </c>
      <c r="C16800" s="174" t="s">
        <v>22371</v>
      </c>
    </row>
    <row r="16801" spans="1:3" ht="12" customHeight="1" x14ac:dyDescent="0.2">
      <c r="A16801" s="172" t="s">
        <v>16284</v>
      </c>
      <c r="B16801" s="173" t="s">
        <v>32076</v>
      </c>
      <c r="C16801" s="174" t="s">
        <v>22371</v>
      </c>
    </row>
    <row r="16802" spans="1:3" ht="12" customHeight="1" x14ac:dyDescent="0.2">
      <c r="A16802" s="172" t="s">
        <v>16285</v>
      </c>
      <c r="B16802" s="173" t="s">
        <v>32077</v>
      </c>
      <c r="C16802" s="174" t="s">
        <v>22371</v>
      </c>
    </row>
    <row r="16803" spans="1:3" ht="12" customHeight="1" x14ac:dyDescent="0.2">
      <c r="A16803" s="172" t="s">
        <v>16286</v>
      </c>
      <c r="B16803" s="173" t="s">
        <v>32077</v>
      </c>
      <c r="C16803" s="174" t="s">
        <v>22371</v>
      </c>
    </row>
    <row r="16804" spans="1:3" ht="12" customHeight="1" x14ac:dyDescent="0.2">
      <c r="A16804" s="172" t="s">
        <v>16287</v>
      </c>
      <c r="B16804" s="173" t="s">
        <v>32078</v>
      </c>
      <c r="C16804" s="174" t="s">
        <v>22371</v>
      </c>
    </row>
    <row r="16805" spans="1:3" ht="12" customHeight="1" x14ac:dyDescent="0.2">
      <c r="A16805" s="172" t="s">
        <v>16288</v>
      </c>
      <c r="B16805" s="173" t="s">
        <v>32078</v>
      </c>
      <c r="C16805" s="174" t="s">
        <v>22371</v>
      </c>
    </row>
    <row r="16806" spans="1:3" ht="12" customHeight="1" x14ac:dyDescent="0.2">
      <c r="A16806" s="172" t="s">
        <v>16289</v>
      </c>
      <c r="B16806" s="173" t="s">
        <v>32079</v>
      </c>
      <c r="C16806" s="174" t="s">
        <v>22371</v>
      </c>
    </row>
    <row r="16807" spans="1:3" ht="12" customHeight="1" x14ac:dyDescent="0.2">
      <c r="A16807" s="172" t="s">
        <v>16290</v>
      </c>
      <c r="B16807" s="173" t="s">
        <v>32079</v>
      </c>
      <c r="C16807" s="174" t="s">
        <v>22371</v>
      </c>
    </row>
    <row r="16808" spans="1:3" ht="12" customHeight="1" x14ac:dyDescent="0.2">
      <c r="A16808" s="172" t="s">
        <v>16291</v>
      </c>
      <c r="B16808" s="173" t="s">
        <v>32080</v>
      </c>
      <c r="C16808" s="174" t="s">
        <v>22371</v>
      </c>
    </row>
    <row r="16809" spans="1:3" ht="12" customHeight="1" x14ac:dyDescent="0.2">
      <c r="A16809" s="172" t="s">
        <v>16292</v>
      </c>
      <c r="B16809" s="173" t="s">
        <v>32080</v>
      </c>
      <c r="C16809" s="174" t="s">
        <v>22371</v>
      </c>
    </row>
    <row r="16810" spans="1:3" ht="12" customHeight="1" x14ac:dyDescent="0.2">
      <c r="A16810" s="172" t="s">
        <v>16293</v>
      </c>
      <c r="B16810" s="173" t="s">
        <v>32081</v>
      </c>
      <c r="C16810" s="174" t="s">
        <v>22371</v>
      </c>
    </row>
    <row r="16811" spans="1:3" ht="12" customHeight="1" x14ac:dyDescent="0.2">
      <c r="A16811" s="172" t="s">
        <v>16294</v>
      </c>
      <c r="B16811" s="173" t="s">
        <v>32081</v>
      </c>
      <c r="C16811" s="174" t="s">
        <v>22371</v>
      </c>
    </row>
    <row r="16812" spans="1:3" ht="12" customHeight="1" x14ac:dyDescent="0.2">
      <c r="A16812" s="172" t="s">
        <v>16295</v>
      </c>
      <c r="B16812" s="173" t="s">
        <v>32082</v>
      </c>
      <c r="C16812" s="174" t="s">
        <v>22371</v>
      </c>
    </row>
    <row r="16813" spans="1:3" ht="12" customHeight="1" x14ac:dyDescent="0.2">
      <c r="A16813" s="172" t="s">
        <v>16296</v>
      </c>
      <c r="B16813" s="173" t="s">
        <v>32082</v>
      </c>
      <c r="C16813" s="174" t="s">
        <v>22371</v>
      </c>
    </row>
    <row r="16814" spans="1:3" ht="12" customHeight="1" x14ac:dyDescent="0.2">
      <c r="A16814" s="172" t="s">
        <v>16297</v>
      </c>
      <c r="B16814" s="173" t="s">
        <v>32083</v>
      </c>
      <c r="C16814" s="174" t="s">
        <v>22371</v>
      </c>
    </row>
    <row r="16815" spans="1:3" ht="12" customHeight="1" x14ac:dyDescent="0.2">
      <c r="A16815" s="172" t="s">
        <v>16298</v>
      </c>
      <c r="B16815" s="173" t="s">
        <v>32083</v>
      </c>
      <c r="C16815" s="174" t="s">
        <v>22371</v>
      </c>
    </row>
    <row r="16816" spans="1:3" ht="12" customHeight="1" x14ac:dyDescent="0.2">
      <c r="A16816" s="172" t="s">
        <v>32084</v>
      </c>
      <c r="B16816" s="173" t="s">
        <v>32085</v>
      </c>
      <c r="C16816" s="174" t="s">
        <v>22371</v>
      </c>
    </row>
    <row r="16817" spans="1:3" ht="12" customHeight="1" x14ac:dyDescent="0.2">
      <c r="A16817" s="172" t="s">
        <v>32086</v>
      </c>
      <c r="B16817" s="173" t="s">
        <v>32085</v>
      </c>
      <c r="C16817" s="174" t="s">
        <v>22371</v>
      </c>
    </row>
    <row r="16818" spans="1:3" ht="12" customHeight="1" x14ac:dyDescent="0.2">
      <c r="A16818" s="172" t="s">
        <v>32087</v>
      </c>
      <c r="B16818" s="173" t="s">
        <v>32088</v>
      </c>
      <c r="C16818" s="174" t="s">
        <v>22371</v>
      </c>
    </row>
    <row r="16819" spans="1:3" ht="12" customHeight="1" x14ac:dyDescent="0.2">
      <c r="A16819" s="172" t="s">
        <v>32089</v>
      </c>
      <c r="B16819" s="173" t="s">
        <v>32088</v>
      </c>
      <c r="C16819" s="174" t="s">
        <v>22371</v>
      </c>
    </row>
    <row r="16820" spans="1:3" ht="12" customHeight="1" x14ac:dyDescent="0.2">
      <c r="A16820" s="172" t="s">
        <v>32090</v>
      </c>
      <c r="B16820" s="173" t="s">
        <v>32091</v>
      </c>
      <c r="C16820" s="174" t="s">
        <v>22371</v>
      </c>
    </row>
    <row r="16821" spans="1:3" ht="12" customHeight="1" x14ac:dyDescent="0.2">
      <c r="A16821" s="172" t="s">
        <v>32092</v>
      </c>
      <c r="B16821" s="173" t="s">
        <v>32091</v>
      </c>
      <c r="C16821" s="174" t="s">
        <v>22371</v>
      </c>
    </row>
    <row r="16822" spans="1:3" ht="12" customHeight="1" x14ac:dyDescent="0.2">
      <c r="A16822" s="172" t="s">
        <v>32093</v>
      </c>
      <c r="B16822" s="173" t="s">
        <v>32094</v>
      </c>
      <c r="C16822" s="174" t="s">
        <v>22371</v>
      </c>
    </row>
    <row r="16823" spans="1:3" ht="12" customHeight="1" x14ac:dyDescent="0.2">
      <c r="A16823" s="172" t="s">
        <v>32095</v>
      </c>
      <c r="B16823" s="173" t="s">
        <v>32094</v>
      </c>
      <c r="C16823" s="174" t="s">
        <v>22371</v>
      </c>
    </row>
    <row r="16824" spans="1:3" ht="12" customHeight="1" x14ac:dyDescent="0.2">
      <c r="A16824" s="172" t="s">
        <v>32096</v>
      </c>
      <c r="B16824" s="173" t="s">
        <v>32097</v>
      </c>
      <c r="C16824" s="174" t="s">
        <v>22371</v>
      </c>
    </row>
    <row r="16825" spans="1:3" ht="12" customHeight="1" x14ac:dyDescent="0.2">
      <c r="A16825" s="172" t="s">
        <v>32098</v>
      </c>
      <c r="B16825" s="173" t="s">
        <v>32097</v>
      </c>
      <c r="C16825" s="174" t="s">
        <v>22371</v>
      </c>
    </row>
    <row r="16826" spans="1:3" ht="12" customHeight="1" x14ac:dyDescent="0.2">
      <c r="A16826" s="172" t="s">
        <v>32099</v>
      </c>
      <c r="B16826" s="173" t="s">
        <v>32100</v>
      </c>
      <c r="C16826" s="174" t="s">
        <v>22371</v>
      </c>
    </row>
    <row r="16827" spans="1:3" ht="12" customHeight="1" x14ac:dyDescent="0.2">
      <c r="A16827" s="172" t="s">
        <v>32101</v>
      </c>
      <c r="B16827" s="173" t="s">
        <v>32100</v>
      </c>
      <c r="C16827" s="174" t="s">
        <v>22371</v>
      </c>
    </row>
    <row r="16828" spans="1:3" ht="12" customHeight="1" x14ac:dyDescent="0.2">
      <c r="A16828" s="172" t="s">
        <v>16299</v>
      </c>
      <c r="B16828" s="173" t="s">
        <v>32102</v>
      </c>
      <c r="C16828" s="174" t="s">
        <v>22371</v>
      </c>
    </row>
    <row r="16829" spans="1:3" ht="12" customHeight="1" x14ac:dyDescent="0.2">
      <c r="A16829" s="172" t="s">
        <v>16300</v>
      </c>
      <c r="B16829" s="173" t="s">
        <v>32102</v>
      </c>
      <c r="C16829" s="174" t="s">
        <v>22371</v>
      </c>
    </row>
    <row r="16830" spans="1:3" ht="12" customHeight="1" x14ac:dyDescent="0.2">
      <c r="A16830" s="172" t="s">
        <v>16301</v>
      </c>
      <c r="B16830" s="173" t="s">
        <v>32103</v>
      </c>
      <c r="C16830" s="174" t="s">
        <v>22371</v>
      </c>
    </row>
    <row r="16831" spans="1:3" ht="12" customHeight="1" x14ac:dyDescent="0.2">
      <c r="A16831" s="172" t="s">
        <v>16302</v>
      </c>
      <c r="B16831" s="173" t="s">
        <v>32103</v>
      </c>
      <c r="C16831" s="174" t="s">
        <v>22371</v>
      </c>
    </row>
    <row r="16832" spans="1:3" ht="12" customHeight="1" x14ac:dyDescent="0.2">
      <c r="A16832" s="172" t="s">
        <v>16303</v>
      </c>
      <c r="B16832" s="173" t="s">
        <v>32104</v>
      </c>
      <c r="C16832" s="174" t="s">
        <v>22371</v>
      </c>
    </row>
    <row r="16833" spans="1:3" ht="12" customHeight="1" x14ac:dyDescent="0.2">
      <c r="A16833" s="172" t="s">
        <v>16304</v>
      </c>
      <c r="B16833" s="173" t="s">
        <v>32104</v>
      </c>
      <c r="C16833" s="174" t="s">
        <v>22371</v>
      </c>
    </row>
    <row r="16834" spans="1:3" ht="12" customHeight="1" x14ac:dyDescent="0.2">
      <c r="A16834" s="172" t="s">
        <v>16305</v>
      </c>
      <c r="B16834" s="173" t="s">
        <v>32105</v>
      </c>
      <c r="C16834" s="174" t="s">
        <v>22371</v>
      </c>
    </row>
    <row r="16835" spans="1:3" ht="12" customHeight="1" x14ac:dyDescent="0.2">
      <c r="A16835" s="172" t="s">
        <v>16306</v>
      </c>
      <c r="B16835" s="173" t="s">
        <v>32105</v>
      </c>
      <c r="C16835" s="174" t="s">
        <v>22371</v>
      </c>
    </row>
    <row r="16836" spans="1:3" ht="12" customHeight="1" x14ac:dyDescent="0.2">
      <c r="A16836" s="172" t="s">
        <v>16307</v>
      </c>
      <c r="B16836" s="173" t="s">
        <v>32106</v>
      </c>
      <c r="C16836" s="174" t="s">
        <v>22371</v>
      </c>
    </row>
    <row r="16837" spans="1:3" ht="12" customHeight="1" x14ac:dyDescent="0.2">
      <c r="A16837" s="172" t="s">
        <v>16308</v>
      </c>
      <c r="B16837" s="173" t="s">
        <v>32106</v>
      </c>
      <c r="C16837" s="174" t="s">
        <v>22371</v>
      </c>
    </row>
    <row r="16838" spans="1:3" ht="12" customHeight="1" x14ac:dyDescent="0.2">
      <c r="A16838" s="172" t="s">
        <v>16309</v>
      </c>
      <c r="B16838" s="173" t="s">
        <v>32107</v>
      </c>
      <c r="C16838" s="174" t="s">
        <v>22371</v>
      </c>
    </row>
    <row r="16839" spans="1:3" ht="12" customHeight="1" x14ac:dyDescent="0.2">
      <c r="A16839" s="172" t="s">
        <v>16310</v>
      </c>
      <c r="B16839" s="173" t="s">
        <v>32107</v>
      </c>
      <c r="C16839" s="174" t="s">
        <v>22371</v>
      </c>
    </row>
    <row r="16840" spans="1:3" ht="12" customHeight="1" x14ac:dyDescent="0.2">
      <c r="A16840" s="172" t="s">
        <v>16311</v>
      </c>
      <c r="B16840" s="173" t="s">
        <v>32108</v>
      </c>
      <c r="C16840" s="174" t="s">
        <v>22371</v>
      </c>
    </row>
    <row r="16841" spans="1:3" ht="12" customHeight="1" x14ac:dyDescent="0.2">
      <c r="A16841" s="172" t="s">
        <v>16312</v>
      </c>
      <c r="B16841" s="173" t="s">
        <v>32108</v>
      </c>
      <c r="C16841" s="174" t="s">
        <v>22371</v>
      </c>
    </row>
    <row r="16842" spans="1:3" ht="12" customHeight="1" x14ac:dyDescent="0.2">
      <c r="A16842" s="172" t="s">
        <v>16313</v>
      </c>
      <c r="B16842" s="173" t="s">
        <v>32109</v>
      </c>
      <c r="C16842" s="174" t="s">
        <v>22371</v>
      </c>
    </row>
    <row r="16843" spans="1:3" ht="12" customHeight="1" x14ac:dyDescent="0.2">
      <c r="A16843" s="172" t="s">
        <v>16314</v>
      </c>
      <c r="B16843" s="173" t="s">
        <v>32109</v>
      </c>
      <c r="C16843" s="174" t="s">
        <v>22371</v>
      </c>
    </row>
    <row r="16844" spans="1:3" ht="12" customHeight="1" x14ac:dyDescent="0.2">
      <c r="A16844" s="172" t="s">
        <v>16315</v>
      </c>
      <c r="B16844" s="173" t="s">
        <v>32110</v>
      </c>
      <c r="C16844" s="174" t="s">
        <v>22371</v>
      </c>
    </row>
    <row r="16845" spans="1:3" ht="12" customHeight="1" x14ac:dyDescent="0.2">
      <c r="A16845" s="172" t="s">
        <v>16316</v>
      </c>
      <c r="B16845" s="173" t="s">
        <v>32110</v>
      </c>
      <c r="C16845" s="174" t="s">
        <v>22371</v>
      </c>
    </row>
    <row r="16846" spans="1:3" ht="12" customHeight="1" x14ac:dyDescent="0.2">
      <c r="A16846" s="172" t="s">
        <v>16317</v>
      </c>
      <c r="B16846" s="173" t="s">
        <v>32111</v>
      </c>
      <c r="C16846" s="174" t="s">
        <v>22371</v>
      </c>
    </row>
    <row r="16847" spans="1:3" ht="12" customHeight="1" x14ac:dyDescent="0.2">
      <c r="A16847" s="172" t="s">
        <v>16318</v>
      </c>
      <c r="B16847" s="173" t="s">
        <v>32111</v>
      </c>
      <c r="C16847" s="174" t="s">
        <v>22371</v>
      </c>
    </row>
    <row r="16848" spans="1:3" ht="12" customHeight="1" x14ac:dyDescent="0.2">
      <c r="A16848" s="172" t="s">
        <v>16319</v>
      </c>
      <c r="B16848" s="173" t="s">
        <v>32112</v>
      </c>
      <c r="C16848" s="174" t="s">
        <v>22371</v>
      </c>
    </row>
    <row r="16849" spans="1:3" ht="12" customHeight="1" x14ac:dyDescent="0.2">
      <c r="A16849" s="172" t="s">
        <v>16320</v>
      </c>
      <c r="B16849" s="173" t="s">
        <v>32112</v>
      </c>
      <c r="C16849" s="174" t="s">
        <v>22371</v>
      </c>
    </row>
    <row r="16850" spans="1:3" ht="12" customHeight="1" x14ac:dyDescent="0.2">
      <c r="A16850" s="172" t="s">
        <v>16321</v>
      </c>
      <c r="B16850" s="173" t="s">
        <v>32113</v>
      </c>
      <c r="C16850" s="174" t="s">
        <v>22371</v>
      </c>
    </row>
    <row r="16851" spans="1:3" ht="12" customHeight="1" x14ac:dyDescent="0.2">
      <c r="A16851" s="172" t="s">
        <v>16322</v>
      </c>
      <c r="B16851" s="173" t="s">
        <v>32113</v>
      </c>
      <c r="C16851" s="174" t="s">
        <v>22371</v>
      </c>
    </row>
    <row r="16852" spans="1:3" ht="12" customHeight="1" x14ac:dyDescent="0.2">
      <c r="A16852" s="172" t="s">
        <v>16323</v>
      </c>
      <c r="B16852" s="173" t="s">
        <v>32114</v>
      </c>
      <c r="C16852" s="174" t="s">
        <v>22371</v>
      </c>
    </row>
    <row r="16853" spans="1:3" ht="12" customHeight="1" x14ac:dyDescent="0.2">
      <c r="A16853" s="172" t="s">
        <v>16324</v>
      </c>
      <c r="B16853" s="173" t="s">
        <v>32114</v>
      </c>
      <c r="C16853" s="174" t="s">
        <v>22371</v>
      </c>
    </row>
    <row r="16854" spans="1:3" ht="12" customHeight="1" x14ac:dyDescent="0.2">
      <c r="A16854" s="172" t="s">
        <v>16325</v>
      </c>
      <c r="B16854" s="173" t="s">
        <v>32115</v>
      </c>
      <c r="C16854" s="174" t="s">
        <v>22371</v>
      </c>
    </row>
    <row r="16855" spans="1:3" ht="12" customHeight="1" x14ac:dyDescent="0.2">
      <c r="A16855" s="172" t="s">
        <v>16326</v>
      </c>
      <c r="B16855" s="173" t="s">
        <v>32115</v>
      </c>
      <c r="C16855" s="174" t="s">
        <v>22371</v>
      </c>
    </row>
    <row r="16856" spans="1:3" ht="12" customHeight="1" x14ac:dyDescent="0.2">
      <c r="A16856" s="172" t="s">
        <v>16327</v>
      </c>
      <c r="B16856" s="173" t="s">
        <v>32116</v>
      </c>
      <c r="C16856" s="174" t="s">
        <v>22371</v>
      </c>
    </row>
    <row r="16857" spans="1:3" ht="12" customHeight="1" x14ac:dyDescent="0.2">
      <c r="A16857" s="172" t="s">
        <v>16328</v>
      </c>
      <c r="B16857" s="173" t="s">
        <v>32116</v>
      </c>
      <c r="C16857" s="174" t="s">
        <v>22371</v>
      </c>
    </row>
    <row r="16858" spans="1:3" ht="12" customHeight="1" x14ac:dyDescent="0.2">
      <c r="A16858" s="172" t="s">
        <v>16329</v>
      </c>
      <c r="B16858" s="173" t="s">
        <v>32117</v>
      </c>
      <c r="C16858" s="174" t="s">
        <v>22371</v>
      </c>
    </row>
    <row r="16859" spans="1:3" ht="12" customHeight="1" x14ac:dyDescent="0.2">
      <c r="A16859" s="172" t="s">
        <v>16330</v>
      </c>
      <c r="B16859" s="173" t="s">
        <v>32117</v>
      </c>
      <c r="C16859" s="174" t="s">
        <v>22371</v>
      </c>
    </row>
    <row r="16860" spans="1:3" ht="12" customHeight="1" x14ac:dyDescent="0.2">
      <c r="A16860" s="172" t="s">
        <v>16331</v>
      </c>
      <c r="B16860" s="173" t="s">
        <v>32118</v>
      </c>
      <c r="C16860" s="174" t="s">
        <v>22371</v>
      </c>
    </row>
    <row r="16861" spans="1:3" ht="12" customHeight="1" x14ac:dyDescent="0.2">
      <c r="A16861" s="172" t="s">
        <v>16332</v>
      </c>
      <c r="B16861" s="173" t="s">
        <v>32118</v>
      </c>
      <c r="C16861" s="174" t="s">
        <v>22371</v>
      </c>
    </row>
    <row r="16862" spans="1:3" ht="12" customHeight="1" x14ac:dyDescent="0.2">
      <c r="A16862" s="172" t="s">
        <v>16333</v>
      </c>
      <c r="B16862" s="173" t="s">
        <v>32119</v>
      </c>
      <c r="C16862" s="174" t="s">
        <v>22371</v>
      </c>
    </row>
    <row r="16863" spans="1:3" ht="12" customHeight="1" x14ac:dyDescent="0.2">
      <c r="A16863" s="172" t="s">
        <v>16334</v>
      </c>
      <c r="B16863" s="173" t="s">
        <v>32119</v>
      </c>
      <c r="C16863" s="174" t="s">
        <v>22371</v>
      </c>
    </row>
    <row r="16864" spans="1:3" ht="12" customHeight="1" x14ac:dyDescent="0.2">
      <c r="A16864" s="172" t="s">
        <v>16335</v>
      </c>
      <c r="B16864" s="173" t="s">
        <v>32120</v>
      </c>
      <c r="C16864" s="174" t="s">
        <v>22371</v>
      </c>
    </row>
    <row r="16865" spans="1:3" ht="12" customHeight="1" x14ac:dyDescent="0.2">
      <c r="A16865" s="172" t="s">
        <v>16336</v>
      </c>
      <c r="B16865" s="173" t="s">
        <v>32120</v>
      </c>
      <c r="C16865" s="174" t="s">
        <v>22371</v>
      </c>
    </row>
    <row r="16866" spans="1:3" ht="12" customHeight="1" x14ac:dyDescent="0.2">
      <c r="A16866" s="172" t="s">
        <v>16337</v>
      </c>
      <c r="B16866" s="173" t="s">
        <v>32121</v>
      </c>
      <c r="C16866" s="174" t="s">
        <v>22371</v>
      </c>
    </row>
    <row r="16867" spans="1:3" ht="12" customHeight="1" x14ac:dyDescent="0.2">
      <c r="A16867" s="172" t="s">
        <v>16338</v>
      </c>
      <c r="B16867" s="173" t="s">
        <v>32121</v>
      </c>
      <c r="C16867" s="174" t="s">
        <v>22371</v>
      </c>
    </row>
    <row r="16868" spans="1:3" ht="12" customHeight="1" x14ac:dyDescent="0.2">
      <c r="A16868" s="172" t="s">
        <v>16339</v>
      </c>
      <c r="B16868" s="173" t="s">
        <v>32122</v>
      </c>
      <c r="C16868" s="174" t="s">
        <v>22371</v>
      </c>
    </row>
    <row r="16869" spans="1:3" ht="12" customHeight="1" x14ac:dyDescent="0.2">
      <c r="A16869" s="172" t="s">
        <v>16340</v>
      </c>
      <c r="B16869" s="173" t="s">
        <v>32122</v>
      </c>
      <c r="C16869" s="174" t="s">
        <v>22371</v>
      </c>
    </row>
    <row r="16870" spans="1:3" ht="12" customHeight="1" x14ac:dyDescent="0.2">
      <c r="A16870" s="172" t="s">
        <v>16341</v>
      </c>
      <c r="B16870" s="173" t="s">
        <v>32123</v>
      </c>
      <c r="C16870" s="174" t="s">
        <v>22371</v>
      </c>
    </row>
    <row r="16871" spans="1:3" ht="12" customHeight="1" x14ac:dyDescent="0.2">
      <c r="A16871" s="172" t="s">
        <v>16342</v>
      </c>
      <c r="B16871" s="173" t="s">
        <v>32123</v>
      </c>
      <c r="C16871" s="174" t="s">
        <v>22371</v>
      </c>
    </row>
    <row r="16872" spans="1:3" ht="12" customHeight="1" x14ac:dyDescent="0.2">
      <c r="A16872" s="172" t="s">
        <v>16343</v>
      </c>
      <c r="B16872" s="173" t="s">
        <v>32124</v>
      </c>
      <c r="C16872" s="174" t="s">
        <v>22371</v>
      </c>
    </row>
    <row r="16873" spans="1:3" ht="12" customHeight="1" x14ac:dyDescent="0.2">
      <c r="A16873" s="172" t="s">
        <v>16344</v>
      </c>
      <c r="B16873" s="173" t="s">
        <v>32124</v>
      </c>
      <c r="C16873" s="174" t="s">
        <v>22371</v>
      </c>
    </row>
    <row r="16874" spans="1:3" ht="12" customHeight="1" x14ac:dyDescent="0.2">
      <c r="A16874" s="172" t="s">
        <v>16345</v>
      </c>
      <c r="B16874" s="173" t="s">
        <v>32125</v>
      </c>
      <c r="C16874" s="174" t="s">
        <v>22371</v>
      </c>
    </row>
    <row r="16875" spans="1:3" ht="12" customHeight="1" x14ac:dyDescent="0.2">
      <c r="A16875" s="172" t="s">
        <v>16346</v>
      </c>
      <c r="B16875" s="173" t="s">
        <v>32125</v>
      </c>
      <c r="C16875" s="174" t="s">
        <v>22371</v>
      </c>
    </row>
    <row r="16876" spans="1:3" ht="12" customHeight="1" x14ac:dyDescent="0.2">
      <c r="A16876" s="172" t="s">
        <v>16347</v>
      </c>
      <c r="B16876" s="173" t="s">
        <v>32126</v>
      </c>
      <c r="C16876" s="174" t="s">
        <v>22371</v>
      </c>
    </row>
    <row r="16877" spans="1:3" ht="12" customHeight="1" x14ac:dyDescent="0.2">
      <c r="A16877" s="172" t="s">
        <v>16348</v>
      </c>
      <c r="B16877" s="173" t="s">
        <v>32126</v>
      </c>
      <c r="C16877" s="174" t="s">
        <v>22371</v>
      </c>
    </row>
    <row r="16878" spans="1:3" ht="12" customHeight="1" x14ac:dyDescent="0.2">
      <c r="A16878" s="172" t="s">
        <v>16349</v>
      </c>
      <c r="B16878" s="173" t="s">
        <v>32127</v>
      </c>
      <c r="C16878" s="174" t="s">
        <v>22371</v>
      </c>
    </row>
    <row r="16879" spans="1:3" ht="12" customHeight="1" x14ac:dyDescent="0.2">
      <c r="A16879" s="172" t="s">
        <v>16350</v>
      </c>
      <c r="B16879" s="173" t="s">
        <v>32127</v>
      </c>
      <c r="C16879" s="174" t="s">
        <v>22371</v>
      </c>
    </row>
    <row r="16880" spans="1:3" ht="12" customHeight="1" x14ac:dyDescent="0.2">
      <c r="A16880" s="172" t="s">
        <v>16351</v>
      </c>
      <c r="B16880" s="173" t="s">
        <v>32128</v>
      </c>
      <c r="C16880" s="174" t="s">
        <v>22371</v>
      </c>
    </row>
    <row r="16881" spans="1:3" ht="12" customHeight="1" x14ac:dyDescent="0.2">
      <c r="A16881" s="172" t="s">
        <v>16352</v>
      </c>
      <c r="B16881" s="173" t="s">
        <v>32128</v>
      </c>
      <c r="C16881" s="174" t="s">
        <v>22371</v>
      </c>
    </row>
    <row r="16882" spans="1:3" ht="12" customHeight="1" x14ac:dyDescent="0.2">
      <c r="A16882" s="172" t="s">
        <v>16353</v>
      </c>
      <c r="B16882" s="173" t="s">
        <v>32129</v>
      </c>
      <c r="C16882" s="174" t="s">
        <v>22371</v>
      </c>
    </row>
    <row r="16883" spans="1:3" ht="12" customHeight="1" x14ac:dyDescent="0.2">
      <c r="A16883" s="172" t="s">
        <v>16354</v>
      </c>
      <c r="B16883" s="173" t="s">
        <v>32129</v>
      </c>
      <c r="C16883" s="174" t="s">
        <v>22371</v>
      </c>
    </row>
    <row r="16884" spans="1:3" ht="12" customHeight="1" x14ac:dyDescent="0.2">
      <c r="A16884" s="172" t="s">
        <v>16355</v>
      </c>
      <c r="B16884" s="173" t="s">
        <v>32130</v>
      </c>
      <c r="C16884" s="174" t="s">
        <v>22371</v>
      </c>
    </row>
    <row r="16885" spans="1:3" ht="12" customHeight="1" x14ac:dyDescent="0.2">
      <c r="A16885" s="172" t="s">
        <v>16356</v>
      </c>
      <c r="B16885" s="173" t="s">
        <v>32130</v>
      </c>
      <c r="C16885" s="174" t="s">
        <v>22371</v>
      </c>
    </row>
    <row r="16886" spans="1:3" ht="12" customHeight="1" x14ac:dyDescent="0.2">
      <c r="A16886" s="172" t="s">
        <v>16357</v>
      </c>
      <c r="B16886" s="173" t="s">
        <v>32131</v>
      </c>
      <c r="C16886" s="174" t="s">
        <v>22371</v>
      </c>
    </row>
    <row r="16887" spans="1:3" ht="12" customHeight="1" x14ac:dyDescent="0.2">
      <c r="A16887" s="172" t="s">
        <v>16358</v>
      </c>
      <c r="B16887" s="173" t="s">
        <v>32131</v>
      </c>
      <c r="C16887" s="174" t="s">
        <v>22371</v>
      </c>
    </row>
    <row r="16888" spans="1:3" ht="12" customHeight="1" x14ac:dyDescent="0.2">
      <c r="A16888" s="172" t="s">
        <v>16359</v>
      </c>
      <c r="B16888" s="173" t="s">
        <v>32132</v>
      </c>
      <c r="C16888" s="174" t="s">
        <v>22371</v>
      </c>
    </row>
    <row r="16889" spans="1:3" ht="12" customHeight="1" x14ac:dyDescent="0.2">
      <c r="A16889" s="172" t="s">
        <v>16360</v>
      </c>
      <c r="B16889" s="173" t="s">
        <v>32132</v>
      </c>
      <c r="C16889" s="174" t="s">
        <v>22371</v>
      </c>
    </row>
    <row r="16890" spans="1:3" ht="12" customHeight="1" x14ac:dyDescent="0.2">
      <c r="A16890" s="172" t="s">
        <v>16361</v>
      </c>
      <c r="B16890" s="173" t="s">
        <v>32133</v>
      </c>
      <c r="C16890" s="174" t="s">
        <v>22371</v>
      </c>
    </row>
    <row r="16891" spans="1:3" ht="12" customHeight="1" x14ac:dyDescent="0.2">
      <c r="A16891" s="172" t="s">
        <v>16362</v>
      </c>
      <c r="B16891" s="173" t="s">
        <v>32133</v>
      </c>
      <c r="C16891" s="174" t="s">
        <v>22371</v>
      </c>
    </row>
    <row r="16892" spans="1:3" ht="12" customHeight="1" x14ac:dyDescent="0.2">
      <c r="A16892" s="172" t="s">
        <v>16363</v>
      </c>
      <c r="B16892" s="173" t="s">
        <v>32134</v>
      </c>
      <c r="C16892" s="174" t="s">
        <v>22371</v>
      </c>
    </row>
    <row r="16893" spans="1:3" ht="12" customHeight="1" x14ac:dyDescent="0.2">
      <c r="A16893" s="172" t="s">
        <v>16364</v>
      </c>
      <c r="B16893" s="173" t="s">
        <v>32134</v>
      </c>
      <c r="C16893" s="174" t="s">
        <v>22371</v>
      </c>
    </row>
    <row r="16894" spans="1:3" ht="12" customHeight="1" x14ac:dyDescent="0.2">
      <c r="A16894" s="172" t="s">
        <v>16365</v>
      </c>
      <c r="B16894" s="173" t="s">
        <v>32135</v>
      </c>
      <c r="C16894" s="174" t="s">
        <v>22371</v>
      </c>
    </row>
    <row r="16895" spans="1:3" ht="12" customHeight="1" x14ac:dyDescent="0.2">
      <c r="A16895" s="172" t="s">
        <v>16366</v>
      </c>
      <c r="B16895" s="173" t="s">
        <v>32135</v>
      </c>
      <c r="C16895" s="174" t="s">
        <v>22371</v>
      </c>
    </row>
    <row r="16896" spans="1:3" ht="12" customHeight="1" x14ac:dyDescent="0.2">
      <c r="A16896" s="172" t="s">
        <v>16367</v>
      </c>
      <c r="B16896" s="173" t="s">
        <v>32136</v>
      </c>
      <c r="C16896" s="174" t="s">
        <v>22371</v>
      </c>
    </row>
    <row r="16897" spans="1:3" ht="12" customHeight="1" x14ac:dyDescent="0.2">
      <c r="A16897" s="172" t="s">
        <v>16368</v>
      </c>
      <c r="B16897" s="173" t="s">
        <v>32136</v>
      </c>
      <c r="C16897" s="174" t="s">
        <v>22371</v>
      </c>
    </row>
    <row r="16898" spans="1:3" ht="12" customHeight="1" x14ac:dyDescent="0.2">
      <c r="A16898" s="172" t="s">
        <v>32137</v>
      </c>
      <c r="B16898" s="173" t="s">
        <v>32138</v>
      </c>
      <c r="C16898" s="174" t="s">
        <v>22371</v>
      </c>
    </row>
    <row r="16899" spans="1:3" ht="12" customHeight="1" x14ac:dyDescent="0.2">
      <c r="A16899" s="172" t="s">
        <v>32139</v>
      </c>
      <c r="B16899" s="173" t="s">
        <v>32138</v>
      </c>
      <c r="C16899" s="174" t="s">
        <v>22371</v>
      </c>
    </row>
    <row r="16900" spans="1:3" ht="12" customHeight="1" x14ac:dyDescent="0.2">
      <c r="A16900" s="172" t="s">
        <v>32140</v>
      </c>
      <c r="B16900" s="173" t="s">
        <v>32141</v>
      </c>
      <c r="C16900" s="174" t="s">
        <v>22371</v>
      </c>
    </row>
    <row r="16901" spans="1:3" ht="12" customHeight="1" x14ac:dyDescent="0.2">
      <c r="A16901" s="172" t="s">
        <v>32142</v>
      </c>
      <c r="B16901" s="173" t="s">
        <v>32141</v>
      </c>
      <c r="C16901" s="174" t="s">
        <v>22371</v>
      </c>
    </row>
    <row r="16902" spans="1:3" ht="12" customHeight="1" x14ac:dyDescent="0.2">
      <c r="A16902" s="172" t="s">
        <v>16369</v>
      </c>
      <c r="B16902" s="173" t="s">
        <v>32143</v>
      </c>
      <c r="C16902" s="174" t="s">
        <v>22371</v>
      </c>
    </row>
    <row r="16903" spans="1:3" ht="12" customHeight="1" x14ac:dyDescent="0.2">
      <c r="A16903" s="172" t="s">
        <v>16370</v>
      </c>
      <c r="B16903" s="173" t="s">
        <v>32143</v>
      </c>
      <c r="C16903" s="174" t="s">
        <v>22371</v>
      </c>
    </row>
    <row r="16904" spans="1:3" ht="12" customHeight="1" x14ac:dyDescent="0.2">
      <c r="A16904" s="172" t="s">
        <v>16371</v>
      </c>
      <c r="B16904" s="173" t="s">
        <v>32144</v>
      </c>
      <c r="C16904" s="174" t="s">
        <v>22371</v>
      </c>
    </row>
    <row r="16905" spans="1:3" ht="12" customHeight="1" x14ac:dyDescent="0.2">
      <c r="A16905" s="172" t="s">
        <v>16372</v>
      </c>
      <c r="B16905" s="173" t="s">
        <v>32144</v>
      </c>
      <c r="C16905" s="174" t="s">
        <v>22371</v>
      </c>
    </row>
    <row r="16906" spans="1:3" ht="12" customHeight="1" x14ac:dyDescent="0.2">
      <c r="A16906" s="172" t="s">
        <v>16373</v>
      </c>
      <c r="B16906" s="173" t="s">
        <v>32145</v>
      </c>
      <c r="C16906" s="174" t="s">
        <v>22371</v>
      </c>
    </row>
    <row r="16907" spans="1:3" ht="12" customHeight="1" x14ac:dyDescent="0.2">
      <c r="A16907" s="172" t="s">
        <v>16374</v>
      </c>
      <c r="B16907" s="173" t="s">
        <v>32145</v>
      </c>
      <c r="C16907" s="174" t="s">
        <v>22371</v>
      </c>
    </row>
    <row r="16908" spans="1:3" ht="12" customHeight="1" x14ac:dyDescent="0.2">
      <c r="A16908" s="172" t="s">
        <v>16375</v>
      </c>
      <c r="B16908" s="173" t="s">
        <v>32146</v>
      </c>
      <c r="C16908" s="174" t="s">
        <v>22371</v>
      </c>
    </row>
    <row r="16909" spans="1:3" ht="12" customHeight="1" x14ac:dyDescent="0.2">
      <c r="A16909" s="172" t="s">
        <v>16376</v>
      </c>
      <c r="B16909" s="173" t="s">
        <v>32146</v>
      </c>
      <c r="C16909" s="174" t="s">
        <v>22371</v>
      </c>
    </row>
    <row r="16910" spans="1:3" ht="12" customHeight="1" x14ac:dyDescent="0.2">
      <c r="A16910" s="172" t="s">
        <v>16377</v>
      </c>
      <c r="B16910" s="173" t="s">
        <v>32147</v>
      </c>
      <c r="C16910" s="174" t="s">
        <v>22371</v>
      </c>
    </row>
    <row r="16911" spans="1:3" ht="12" customHeight="1" x14ac:dyDescent="0.2">
      <c r="A16911" s="172" t="s">
        <v>16378</v>
      </c>
      <c r="B16911" s="173" t="s">
        <v>32147</v>
      </c>
      <c r="C16911" s="174" t="s">
        <v>22371</v>
      </c>
    </row>
    <row r="16912" spans="1:3" ht="12" customHeight="1" x14ac:dyDescent="0.2">
      <c r="A16912" s="172" t="s">
        <v>16379</v>
      </c>
      <c r="B16912" s="173" t="s">
        <v>32148</v>
      </c>
      <c r="C16912" s="174" t="s">
        <v>22371</v>
      </c>
    </row>
    <row r="16913" spans="1:3" ht="12" customHeight="1" x14ac:dyDescent="0.2">
      <c r="A16913" s="172" t="s">
        <v>16380</v>
      </c>
      <c r="B16913" s="173" t="s">
        <v>32148</v>
      </c>
      <c r="C16913" s="174" t="s">
        <v>22371</v>
      </c>
    </row>
    <row r="16914" spans="1:3" ht="12" customHeight="1" x14ac:dyDescent="0.2">
      <c r="A16914" s="172" t="s">
        <v>16381</v>
      </c>
      <c r="B16914" s="173" t="s">
        <v>32149</v>
      </c>
      <c r="C16914" s="174" t="s">
        <v>22371</v>
      </c>
    </row>
    <row r="16915" spans="1:3" ht="12" customHeight="1" x14ac:dyDescent="0.2">
      <c r="A16915" s="172" t="s">
        <v>16382</v>
      </c>
      <c r="B16915" s="173" t="s">
        <v>32149</v>
      </c>
      <c r="C16915" s="174" t="s">
        <v>22371</v>
      </c>
    </row>
    <row r="16916" spans="1:3" ht="12" customHeight="1" x14ac:dyDescent="0.2">
      <c r="A16916" s="172" t="s">
        <v>16383</v>
      </c>
      <c r="B16916" s="173" t="s">
        <v>32150</v>
      </c>
      <c r="C16916" s="174" t="s">
        <v>22371</v>
      </c>
    </row>
    <row r="16917" spans="1:3" ht="12" customHeight="1" x14ac:dyDescent="0.2">
      <c r="A16917" s="172" t="s">
        <v>16384</v>
      </c>
      <c r="B16917" s="173" t="s">
        <v>32150</v>
      </c>
      <c r="C16917" s="174" t="s">
        <v>22371</v>
      </c>
    </row>
    <row r="16918" spans="1:3" ht="12" customHeight="1" x14ac:dyDescent="0.2">
      <c r="A16918" s="172" t="s">
        <v>32151</v>
      </c>
      <c r="B16918" s="173" t="s">
        <v>32152</v>
      </c>
      <c r="C16918" s="174" t="s">
        <v>22371</v>
      </c>
    </row>
    <row r="16919" spans="1:3" ht="12" customHeight="1" x14ac:dyDescent="0.2">
      <c r="A16919" s="172" t="s">
        <v>32153</v>
      </c>
      <c r="B16919" s="173" t="s">
        <v>32152</v>
      </c>
      <c r="C16919" s="174" t="s">
        <v>22371</v>
      </c>
    </row>
    <row r="16920" spans="1:3" ht="12" customHeight="1" x14ac:dyDescent="0.2">
      <c r="A16920" s="172" t="s">
        <v>16385</v>
      </c>
      <c r="B16920" s="173" t="s">
        <v>32154</v>
      </c>
      <c r="C16920" s="174" t="s">
        <v>22371</v>
      </c>
    </row>
    <row r="16921" spans="1:3" ht="12" customHeight="1" x14ac:dyDescent="0.2">
      <c r="A16921" s="172" t="s">
        <v>16386</v>
      </c>
      <c r="B16921" s="173" t="s">
        <v>32154</v>
      </c>
      <c r="C16921" s="174" t="s">
        <v>22371</v>
      </c>
    </row>
    <row r="16922" spans="1:3" ht="12" customHeight="1" x14ac:dyDescent="0.2">
      <c r="A16922" s="172" t="s">
        <v>16387</v>
      </c>
      <c r="B16922" s="173" t="s">
        <v>32155</v>
      </c>
      <c r="C16922" s="174" t="s">
        <v>22371</v>
      </c>
    </row>
    <row r="16923" spans="1:3" ht="12" customHeight="1" x14ac:dyDescent="0.2">
      <c r="A16923" s="172" t="s">
        <v>16388</v>
      </c>
      <c r="B16923" s="173" t="s">
        <v>32155</v>
      </c>
      <c r="C16923" s="174" t="s">
        <v>22371</v>
      </c>
    </row>
    <row r="16924" spans="1:3" ht="12" customHeight="1" x14ac:dyDescent="0.2">
      <c r="A16924" s="172" t="s">
        <v>16389</v>
      </c>
      <c r="B16924" s="173" t="s">
        <v>32156</v>
      </c>
      <c r="C16924" s="174" t="s">
        <v>22371</v>
      </c>
    </row>
    <row r="16925" spans="1:3" ht="12" customHeight="1" x14ac:dyDescent="0.2">
      <c r="A16925" s="172" t="s">
        <v>16390</v>
      </c>
      <c r="B16925" s="173" t="s">
        <v>32156</v>
      </c>
      <c r="C16925" s="174" t="s">
        <v>22371</v>
      </c>
    </row>
    <row r="16926" spans="1:3" ht="12" customHeight="1" x14ac:dyDescent="0.2">
      <c r="A16926" s="172" t="s">
        <v>16391</v>
      </c>
      <c r="B16926" s="173" t="s">
        <v>32157</v>
      </c>
      <c r="C16926" s="174" t="s">
        <v>22371</v>
      </c>
    </row>
    <row r="16927" spans="1:3" ht="12" customHeight="1" x14ac:dyDescent="0.2">
      <c r="A16927" s="172" t="s">
        <v>16392</v>
      </c>
      <c r="B16927" s="173" t="s">
        <v>32157</v>
      </c>
      <c r="C16927" s="174" t="s">
        <v>22371</v>
      </c>
    </row>
    <row r="16928" spans="1:3" ht="12" customHeight="1" x14ac:dyDescent="0.2">
      <c r="A16928" s="172" t="s">
        <v>16393</v>
      </c>
      <c r="B16928" s="173" t="s">
        <v>32158</v>
      </c>
      <c r="C16928" s="174" t="s">
        <v>22371</v>
      </c>
    </row>
    <row r="16929" spans="1:3" ht="12" customHeight="1" x14ac:dyDescent="0.2">
      <c r="A16929" s="172" t="s">
        <v>16394</v>
      </c>
      <c r="B16929" s="173" t="s">
        <v>32158</v>
      </c>
      <c r="C16929" s="174" t="s">
        <v>22371</v>
      </c>
    </row>
    <row r="16930" spans="1:3" ht="12" customHeight="1" x14ac:dyDescent="0.2">
      <c r="A16930" s="172" t="s">
        <v>16395</v>
      </c>
      <c r="B16930" s="173" t="s">
        <v>32159</v>
      </c>
      <c r="C16930" s="174" t="s">
        <v>22371</v>
      </c>
    </row>
    <row r="16931" spans="1:3" ht="12" customHeight="1" x14ac:dyDescent="0.2">
      <c r="A16931" s="172" t="s">
        <v>16396</v>
      </c>
      <c r="B16931" s="173" t="s">
        <v>32159</v>
      </c>
      <c r="C16931" s="174" t="s">
        <v>22371</v>
      </c>
    </row>
    <row r="16932" spans="1:3" ht="12" customHeight="1" x14ac:dyDescent="0.2">
      <c r="A16932" s="172" t="s">
        <v>16397</v>
      </c>
      <c r="B16932" s="173" t="s">
        <v>32160</v>
      </c>
      <c r="C16932" s="174" t="s">
        <v>22371</v>
      </c>
    </row>
    <row r="16933" spans="1:3" ht="12" customHeight="1" x14ac:dyDescent="0.2">
      <c r="A16933" s="172" t="s">
        <v>16398</v>
      </c>
      <c r="B16933" s="173" t="s">
        <v>32160</v>
      </c>
      <c r="C16933" s="174" t="s">
        <v>22371</v>
      </c>
    </row>
    <row r="16934" spans="1:3" ht="12" customHeight="1" x14ac:dyDescent="0.2">
      <c r="A16934" s="172" t="s">
        <v>16399</v>
      </c>
      <c r="B16934" s="173" t="s">
        <v>32161</v>
      </c>
      <c r="C16934" s="174" t="s">
        <v>22371</v>
      </c>
    </row>
    <row r="16935" spans="1:3" ht="12" customHeight="1" x14ac:dyDescent="0.2">
      <c r="A16935" s="172" t="s">
        <v>16400</v>
      </c>
      <c r="B16935" s="173" t="s">
        <v>32161</v>
      </c>
      <c r="C16935" s="174" t="s">
        <v>22371</v>
      </c>
    </row>
    <row r="16936" spans="1:3" ht="12" customHeight="1" x14ac:dyDescent="0.2">
      <c r="A16936" s="172" t="s">
        <v>16401</v>
      </c>
      <c r="B16936" s="173" t="s">
        <v>32162</v>
      </c>
      <c r="C16936" s="174" t="s">
        <v>22371</v>
      </c>
    </row>
    <row r="16937" spans="1:3" ht="12" customHeight="1" x14ac:dyDescent="0.2">
      <c r="A16937" s="172" t="s">
        <v>16402</v>
      </c>
      <c r="B16937" s="173" t="s">
        <v>32162</v>
      </c>
      <c r="C16937" s="174" t="s">
        <v>22371</v>
      </c>
    </row>
    <row r="16938" spans="1:3" ht="12" customHeight="1" x14ac:dyDescent="0.2">
      <c r="A16938" s="172" t="s">
        <v>16403</v>
      </c>
      <c r="B16938" s="173" t="s">
        <v>32163</v>
      </c>
      <c r="C16938" s="174" t="s">
        <v>22371</v>
      </c>
    </row>
    <row r="16939" spans="1:3" ht="12" customHeight="1" x14ac:dyDescent="0.2">
      <c r="A16939" s="172" t="s">
        <v>16404</v>
      </c>
      <c r="B16939" s="173" t="s">
        <v>32163</v>
      </c>
      <c r="C16939" s="174" t="s">
        <v>22371</v>
      </c>
    </row>
    <row r="16940" spans="1:3" ht="12" customHeight="1" x14ac:dyDescent="0.2">
      <c r="A16940" s="172" t="s">
        <v>16405</v>
      </c>
      <c r="B16940" s="173" t="s">
        <v>32164</v>
      </c>
      <c r="C16940" s="174" t="s">
        <v>22371</v>
      </c>
    </row>
    <row r="16941" spans="1:3" ht="12" customHeight="1" x14ac:dyDescent="0.2">
      <c r="A16941" s="172" t="s">
        <v>16406</v>
      </c>
      <c r="B16941" s="173" t="s">
        <v>32164</v>
      </c>
      <c r="C16941" s="174" t="s">
        <v>22371</v>
      </c>
    </row>
    <row r="16942" spans="1:3" ht="12" customHeight="1" x14ac:dyDescent="0.2">
      <c r="A16942" s="172" t="s">
        <v>16407</v>
      </c>
      <c r="B16942" s="173" t="s">
        <v>32165</v>
      </c>
      <c r="C16942" s="174" t="s">
        <v>22371</v>
      </c>
    </row>
    <row r="16943" spans="1:3" ht="12" customHeight="1" x14ac:dyDescent="0.2">
      <c r="A16943" s="172" t="s">
        <v>16408</v>
      </c>
      <c r="B16943" s="173" t="s">
        <v>32165</v>
      </c>
      <c r="C16943" s="174" t="s">
        <v>22371</v>
      </c>
    </row>
    <row r="16944" spans="1:3" ht="12" customHeight="1" x14ac:dyDescent="0.2">
      <c r="A16944" s="172" t="s">
        <v>16409</v>
      </c>
      <c r="B16944" s="173" t="s">
        <v>32166</v>
      </c>
      <c r="C16944" s="174" t="s">
        <v>22371</v>
      </c>
    </row>
    <row r="16945" spans="1:3" ht="12" customHeight="1" x14ac:dyDescent="0.2">
      <c r="A16945" s="172" t="s">
        <v>16410</v>
      </c>
      <c r="B16945" s="173" t="s">
        <v>32166</v>
      </c>
      <c r="C16945" s="174" t="s">
        <v>22371</v>
      </c>
    </row>
    <row r="16946" spans="1:3" ht="12" customHeight="1" x14ac:dyDescent="0.2">
      <c r="A16946" s="172" t="s">
        <v>16411</v>
      </c>
      <c r="B16946" s="173" t="s">
        <v>32167</v>
      </c>
      <c r="C16946" s="174" t="s">
        <v>22371</v>
      </c>
    </row>
    <row r="16947" spans="1:3" ht="12" customHeight="1" x14ac:dyDescent="0.2">
      <c r="A16947" s="172" t="s">
        <v>16412</v>
      </c>
      <c r="B16947" s="173" t="s">
        <v>32167</v>
      </c>
      <c r="C16947" s="174" t="s">
        <v>22371</v>
      </c>
    </row>
    <row r="16948" spans="1:3" ht="12" customHeight="1" x14ac:dyDescent="0.2">
      <c r="A16948" s="172" t="s">
        <v>16413</v>
      </c>
      <c r="B16948" s="173" t="s">
        <v>32168</v>
      </c>
      <c r="C16948" s="174" t="s">
        <v>22371</v>
      </c>
    </row>
    <row r="16949" spans="1:3" ht="12" customHeight="1" x14ac:dyDescent="0.2">
      <c r="A16949" s="172" t="s">
        <v>16414</v>
      </c>
      <c r="B16949" s="173" t="s">
        <v>32168</v>
      </c>
      <c r="C16949" s="174" t="s">
        <v>22371</v>
      </c>
    </row>
    <row r="16950" spans="1:3" ht="12" customHeight="1" x14ac:dyDescent="0.2">
      <c r="A16950" s="172" t="s">
        <v>16415</v>
      </c>
      <c r="B16950" s="173" t="s">
        <v>32169</v>
      </c>
      <c r="C16950" s="174" t="s">
        <v>22371</v>
      </c>
    </row>
    <row r="16951" spans="1:3" ht="12" customHeight="1" x14ac:dyDescent="0.2">
      <c r="A16951" s="172" t="s">
        <v>16416</v>
      </c>
      <c r="B16951" s="173" t="s">
        <v>32169</v>
      </c>
      <c r="C16951" s="174" t="s">
        <v>22371</v>
      </c>
    </row>
    <row r="16952" spans="1:3" ht="12" customHeight="1" x14ac:dyDescent="0.2">
      <c r="A16952" s="172" t="s">
        <v>16417</v>
      </c>
      <c r="B16952" s="173" t="s">
        <v>32170</v>
      </c>
      <c r="C16952" s="174" t="s">
        <v>22371</v>
      </c>
    </row>
    <row r="16953" spans="1:3" ht="12" customHeight="1" x14ac:dyDescent="0.2">
      <c r="A16953" s="172" t="s">
        <v>16418</v>
      </c>
      <c r="B16953" s="173" t="s">
        <v>32170</v>
      </c>
      <c r="C16953" s="174" t="s">
        <v>22371</v>
      </c>
    </row>
    <row r="16954" spans="1:3" ht="12" customHeight="1" x14ac:dyDescent="0.2">
      <c r="A16954" s="172" t="s">
        <v>16419</v>
      </c>
      <c r="B16954" s="173" t="s">
        <v>32171</v>
      </c>
      <c r="C16954" s="174" t="s">
        <v>22371</v>
      </c>
    </row>
    <row r="16955" spans="1:3" ht="12" customHeight="1" x14ac:dyDescent="0.2">
      <c r="A16955" s="172" t="s">
        <v>16420</v>
      </c>
      <c r="B16955" s="173" t="s">
        <v>32171</v>
      </c>
      <c r="C16955" s="174" t="s">
        <v>22371</v>
      </c>
    </row>
    <row r="16956" spans="1:3" ht="12" customHeight="1" x14ac:dyDescent="0.2">
      <c r="A16956" s="172" t="s">
        <v>16421</v>
      </c>
      <c r="B16956" s="173" t="s">
        <v>32172</v>
      </c>
      <c r="C16956" s="174" t="s">
        <v>22371</v>
      </c>
    </row>
    <row r="16957" spans="1:3" ht="12" customHeight="1" x14ac:dyDescent="0.2">
      <c r="A16957" s="172" t="s">
        <v>16422</v>
      </c>
      <c r="B16957" s="173" t="s">
        <v>32172</v>
      </c>
      <c r="C16957" s="174" t="s">
        <v>22371</v>
      </c>
    </row>
    <row r="16958" spans="1:3" ht="12" customHeight="1" x14ac:dyDescent="0.2">
      <c r="A16958" s="172" t="s">
        <v>16423</v>
      </c>
      <c r="B16958" s="173" t="s">
        <v>32173</v>
      </c>
      <c r="C16958" s="174" t="s">
        <v>22371</v>
      </c>
    </row>
    <row r="16959" spans="1:3" ht="12" customHeight="1" x14ac:dyDescent="0.2">
      <c r="A16959" s="172" t="s">
        <v>16424</v>
      </c>
      <c r="B16959" s="173" t="s">
        <v>32173</v>
      </c>
      <c r="C16959" s="174" t="s">
        <v>22371</v>
      </c>
    </row>
    <row r="16960" spans="1:3" ht="12" customHeight="1" x14ac:dyDescent="0.2">
      <c r="A16960" s="172" t="s">
        <v>16425</v>
      </c>
      <c r="B16960" s="173" t="s">
        <v>32174</v>
      </c>
      <c r="C16960" s="174" t="s">
        <v>22371</v>
      </c>
    </row>
    <row r="16961" spans="1:3" ht="12" customHeight="1" x14ac:dyDescent="0.2">
      <c r="A16961" s="172" t="s">
        <v>16426</v>
      </c>
      <c r="B16961" s="173" t="s">
        <v>32174</v>
      </c>
      <c r="C16961" s="174" t="s">
        <v>22371</v>
      </c>
    </row>
    <row r="16962" spans="1:3" ht="12" customHeight="1" x14ac:dyDescent="0.2">
      <c r="A16962" s="172" t="s">
        <v>16427</v>
      </c>
      <c r="B16962" s="173" t="s">
        <v>32175</v>
      </c>
      <c r="C16962" s="174" t="s">
        <v>22371</v>
      </c>
    </row>
    <row r="16963" spans="1:3" ht="12" customHeight="1" x14ac:dyDescent="0.2">
      <c r="A16963" s="172" t="s">
        <v>16428</v>
      </c>
      <c r="B16963" s="173" t="s">
        <v>32175</v>
      </c>
      <c r="C16963" s="174" t="s">
        <v>22371</v>
      </c>
    </row>
    <row r="16964" spans="1:3" ht="12" customHeight="1" x14ac:dyDescent="0.2">
      <c r="A16964" s="172" t="s">
        <v>32176</v>
      </c>
      <c r="B16964" s="173" t="s">
        <v>32177</v>
      </c>
      <c r="C16964" s="174" t="s">
        <v>22371</v>
      </c>
    </row>
    <row r="16965" spans="1:3" ht="12" customHeight="1" x14ac:dyDescent="0.2">
      <c r="A16965" s="172" t="s">
        <v>32178</v>
      </c>
      <c r="B16965" s="173" t="s">
        <v>32177</v>
      </c>
      <c r="C16965" s="174" t="s">
        <v>22371</v>
      </c>
    </row>
    <row r="16966" spans="1:3" ht="12" customHeight="1" x14ac:dyDescent="0.2">
      <c r="A16966" s="172" t="s">
        <v>32179</v>
      </c>
      <c r="B16966" s="173" t="s">
        <v>32180</v>
      </c>
      <c r="C16966" s="174" t="s">
        <v>22371</v>
      </c>
    </row>
    <row r="16967" spans="1:3" ht="12" customHeight="1" x14ac:dyDescent="0.2">
      <c r="A16967" s="172" t="s">
        <v>32181</v>
      </c>
      <c r="B16967" s="173" t="s">
        <v>32180</v>
      </c>
      <c r="C16967" s="174" t="s">
        <v>22371</v>
      </c>
    </row>
    <row r="16968" spans="1:3" ht="12" customHeight="1" x14ac:dyDescent="0.2">
      <c r="A16968" s="172" t="s">
        <v>32182</v>
      </c>
      <c r="B16968" s="173" t="s">
        <v>32183</v>
      </c>
      <c r="C16968" s="174" t="s">
        <v>22371</v>
      </c>
    </row>
    <row r="16969" spans="1:3" ht="12" customHeight="1" x14ac:dyDescent="0.2">
      <c r="A16969" s="172" t="s">
        <v>32184</v>
      </c>
      <c r="B16969" s="173" t="s">
        <v>32183</v>
      </c>
      <c r="C16969" s="174" t="s">
        <v>22371</v>
      </c>
    </row>
    <row r="16970" spans="1:3" ht="12" customHeight="1" x14ac:dyDescent="0.2">
      <c r="A16970" s="172" t="s">
        <v>32185</v>
      </c>
      <c r="B16970" s="173" t="s">
        <v>32186</v>
      </c>
      <c r="C16970" s="174" t="s">
        <v>22371</v>
      </c>
    </row>
    <row r="16971" spans="1:3" ht="12" customHeight="1" x14ac:dyDescent="0.2">
      <c r="A16971" s="172" t="s">
        <v>32187</v>
      </c>
      <c r="B16971" s="173" t="s">
        <v>32186</v>
      </c>
      <c r="C16971" s="174" t="s">
        <v>22371</v>
      </c>
    </row>
    <row r="16972" spans="1:3" ht="12" customHeight="1" x14ac:dyDescent="0.2">
      <c r="A16972" s="172" t="s">
        <v>32188</v>
      </c>
      <c r="B16972" s="173" t="s">
        <v>32189</v>
      </c>
      <c r="C16972" s="174" t="s">
        <v>22371</v>
      </c>
    </row>
    <row r="16973" spans="1:3" ht="12" customHeight="1" x14ac:dyDescent="0.2">
      <c r="A16973" s="172" t="s">
        <v>32190</v>
      </c>
      <c r="B16973" s="173" t="s">
        <v>32189</v>
      </c>
      <c r="C16973" s="174" t="s">
        <v>22371</v>
      </c>
    </row>
    <row r="16974" spans="1:3" ht="12" customHeight="1" x14ac:dyDescent="0.2">
      <c r="A16974" s="172" t="s">
        <v>16429</v>
      </c>
      <c r="B16974" s="173" t="s">
        <v>32191</v>
      </c>
      <c r="C16974" s="174" t="s">
        <v>22371</v>
      </c>
    </row>
    <row r="16975" spans="1:3" ht="12" customHeight="1" x14ac:dyDescent="0.2">
      <c r="A16975" s="172" t="s">
        <v>16430</v>
      </c>
      <c r="B16975" s="173" t="s">
        <v>32191</v>
      </c>
      <c r="C16975" s="174" t="s">
        <v>22371</v>
      </c>
    </row>
    <row r="16976" spans="1:3" ht="12" customHeight="1" x14ac:dyDescent="0.2">
      <c r="A16976" s="172" t="s">
        <v>16431</v>
      </c>
      <c r="B16976" s="173" t="s">
        <v>32192</v>
      </c>
      <c r="C16976" s="174" t="s">
        <v>22371</v>
      </c>
    </row>
    <row r="16977" spans="1:3" ht="12" customHeight="1" x14ac:dyDescent="0.2">
      <c r="A16977" s="172" t="s">
        <v>16432</v>
      </c>
      <c r="B16977" s="173" t="s">
        <v>32192</v>
      </c>
      <c r="C16977" s="174" t="s">
        <v>22371</v>
      </c>
    </row>
    <row r="16978" spans="1:3" ht="12" customHeight="1" x14ac:dyDescent="0.2">
      <c r="A16978" s="172" t="s">
        <v>16433</v>
      </c>
      <c r="B16978" s="173" t="s">
        <v>32193</v>
      </c>
      <c r="C16978" s="174" t="s">
        <v>22371</v>
      </c>
    </row>
    <row r="16979" spans="1:3" ht="12" customHeight="1" x14ac:dyDescent="0.2">
      <c r="A16979" s="172" t="s">
        <v>16434</v>
      </c>
      <c r="B16979" s="173" t="s">
        <v>32193</v>
      </c>
      <c r="C16979" s="174" t="s">
        <v>22371</v>
      </c>
    </row>
    <row r="16980" spans="1:3" ht="12" customHeight="1" x14ac:dyDescent="0.2">
      <c r="A16980" s="172" t="s">
        <v>32194</v>
      </c>
      <c r="B16980" s="173" t="s">
        <v>32195</v>
      </c>
      <c r="C16980" s="174" t="s">
        <v>22371</v>
      </c>
    </row>
    <row r="16981" spans="1:3" ht="12" customHeight="1" x14ac:dyDescent="0.2">
      <c r="A16981" s="172" t="s">
        <v>32196</v>
      </c>
      <c r="B16981" s="173" t="s">
        <v>32195</v>
      </c>
      <c r="C16981" s="174" t="s">
        <v>22371</v>
      </c>
    </row>
    <row r="16982" spans="1:3" ht="12" customHeight="1" x14ac:dyDescent="0.2">
      <c r="A16982" s="172" t="s">
        <v>16435</v>
      </c>
      <c r="B16982" s="173" t="s">
        <v>32197</v>
      </c>
      <c r="C16982" s="174" t="s">
        <v>22371</v>
      </c>
    </row>
    <row r="16983" spans="1:3" ht="12" customHeight="1" x14ac:dyDescent="0.2">
      <c r="A16983" s="172" t="s">
        <v>16436</v>
      </c>
      <c r="B16983" s="173" t="s">
        <v>32197</v>
      </c>
      <c r="C16983" s="174" t="s">
        <v>22371</v>
      </c>
    </row>
    <row r="16984" spans="1:3" ht="12" customHeight="1" x14ac:dyDescent="0.2">
      <c r="A16984" s="172" t="s">
        <v>16437</v>
      </c>
      <c r="B16984" s="173" t="s">
        <v>32198</v>
      </c>
      <c r="C16984" s="174" t="s">
        <v>22371</v>
      </c>
    </row>
    <row r="16985" spans="1:3" ht="12" customHeight="1" x14ac:dyDescent="0.2">
      <c r="A16985" s="172" t="s">
        <v>16438</v>
      </c>
      <c r="B16985" s="173" t="s">
        <v>32198</v>
      </c>
      <c r="C16985" s="174" t="s">
        <v>22371</v>
      </c>
    </row>
    <row r="16986" spans="1:3" ht="12" customHeight="1" x14ac:dyDescent="0.2">
      <c r="A16986" s="172" t="s">
        <v>16439</v>
      </c>
      <c r="B16986" s="173" t="s">
        <v>32199</v>
      </c>
      <c r="C16986" s="174" t="s">
        <v>22371</v>
      </c>
    </row>
    <row r="16987" spans="1:3" ht="12" customHeight="1" x14ac:dyDescent="0.2">
      <c r="A16987" s="172" t="s">
        <v>16440</v>
      </c>
      <c r="B16987" s="173" t="s">
        <v>32199</v>
      </c>
      <c r="C16987" s="174" t="s">
        <v>22371</v>
      </c>
    </row>
    <row r="16988" spans="1:3" ht="12" customHeight="1" x14ac:dyDescent="0.2">
      <c r="A16988" s="172" t="s">
        <v>16441</v>
      </c>
      <c r="B16988" s="173" t="s">
        <v>32200</v>
      </c>
      <c r="C16988" s="174" t="s">
        <v>22371</v>
      </c>
    </row>
    <row r="16989" spans="1:3" ht="12" customHeight="1" x14ac:dyDescent="0.2">
      <c r="A16989" s="172" t="s">
        <v>16442</v>
      </c>
      <c r="B16989" s="173" t="s">
        <v>32200</v>
      </c>
      <c r="C16989" s="174" t="s">
        <v>22371</v>
      </c>
    </row>
    <row r="16990" spans="1:3" ht="12" customHeight="1" x14ac:dyDescent="0.2">
      <c r="A16990" s="172" t="s">
        <v>16443</v>
      </c>
      <c r="B16990" s="173" t="s">
        <v>32201</v>
      </c>
      <c r="C16990" s="174" t="s">
        <v>22371</v>
      </c>
    </row>
    <row r="16991" spans="1:3" ht="12" customHeight="1" x14ac:dyDescent="0.2">
      <c r="A16991" s="172" t="s">
        <v>16444</v>
      </c>
      <c r="B16991" s="173" t="s">
        <v>32201</v>
      </c>
      <c r="C16991" s="174" t="s">
        <v>22371</v>
      </c>
    </row>
    <row r="16992" spans="1:3" ht="12" customHeight="1" x14ac:dyDescent="0.2">
      <c r="A16992" s="172" t="s">
        <v>16445</v>
      </c>
      <c r="B16992" s="173" t="s">
        <v>32202</v>
      </c>
      <c r="C16992" s="174" t="s">
        <v>22371</v>
      </c>
    </row>
    <row r="16993" spans="1:3" ht="12" customHeight="1" x14ac:dyDescent="0.2">
      <c r="A16993" s="172" t="s">
        <v>16446</v>
      </c>
      <c r="B16993" s="173" t="s">
        <v>32202</v>
      </c>
      <c r="C16993" s="174" t="s">
        <v>22371</v>
      </c>
    </row>
    <row r="16994" spans="1:3" ht="12" customHeight="1" x14ac:dyDescent="0.2">
      <c r="A16994" s="172" t="s">
        <v>16447</v>
      </c>
      <c r="B16994" s="173" t="s">
        <v>32203</v>
      </c>
      <c r="C16994" s="174" t="s">
        <v>22371</v>
      </c>
    </row>
    <row r="16995" spans="1:3" ht="12" customHeight="1" x14ac:dyDescent="0.2">
      <c r="A16995" s="172" t="s">
        <v>16448</v>
      </c>
      <c r="B16995" s="173" t="s">
        <v>32203</v>
      </c>
      <c r="C16995" s="174" t="s">
        <v>22371</v>
      </c>
    </row>
    <row r="16996" spans="1:3" ht="12" customHeight="1" x14ac:dyDescent="0.2">
      <c r="A16996" s="172" t="s">
        <v>16449</v>
      </c>
      <c r="B16996" s="173" t="s">
        <v>32204</v>
      </c>
      <c r="C16996" s="174" t="s">
        <v>22371</v>
      </c>
    </row>
    <row r="16997" spans="1:3" ht="12" customHeight="1" x14ac:dyDescent="0.2">
      <c r="A16997" s="172" t="s">
        <v>16450</v>
      </c>
      <c r="B16997" s="173" t="s">
        <v>32204</v>
      </c>
      <c r="C16997" s="174" t="s">
        <v>22371</v>
      </c>
    </row>
    <row r="16998" spans="1:3" ht="12" customHeight="1" x14ac:dyDescent="0.2">
      <c r="A16998" s="172" t="s">
        <v>16451</v>
      </c>
      <c r="B16998" s="173" t="s">
        <v>32205</v>
      </c>
      <c r="C16998" s="174" t="s">
        <v>22371</v>
      </c>
    </row>
    <row r="16999" spans="1:3" ht="12" customHeight="1" x14ac:dyDescent="0.2">
      <c r="A16999" s="172" t="s">
        <v>16452</v>
      </c>
      <c r="B16999" s="173" t="s">
        <v>32205</v>
      </c>
      <c r="C16999" s="174" t="s">
        <v>22371</v>
      </c>
    </row>
    <row r="17000" spans="1:3" ht="12" customHeight="1" x14ac:dyDescent="0.2">
      <c r="A17000" s="172" t="s">
        <v>16453</v>
      </c>
      <c r="B17000" s="173" t="s">
        <v>32206</v>
      </c>
      <c r="C17000" s="174" t="s">
        <v>22371</v>
      </c>
    </row>
    <row r="17001" spans="1:3" ht="12" customHeight="1" x14ac:dyDescent="0.2">
      <c r="A17001" s="172" t="s">
        <v>16454</v>
      </c>
      <c r="B17001" s="173" t="s">
        <v>32206</v>
      </c>
      <c r="C17001" s="174" t="s">
        <v>22371</v>
      </c>
    </row>
    <row r="17002" spans="1:3" ht="12" customHeight="1" x14ac:dyDescent="0.2">
      <c r="A17002" s="172" t="s">
        <v>16455</v>
      </c>
      <c r="B17002" s="173" t="s">
        <v>32207</v>
      </c>
      <c r="C17002" s="174" t="s">
        <v>22371</v>
      </c>
    </row>
    <row r="17003" spans="1:3" ht="12" customHeight="1" x14ac:dyDescent="0.2">
      <c r="A17003" s="172" t="s">
        <v>16456</v>
      </c>
      <c r="B17003" s="173" t="s">
        <v>32207</v>
      </c>
      <c r="C17003" s="174" t="s">
        <v>22371</v>
      </c>
    </row>
    <row r="17004" spans="1:3" ht="12" customHeight="1" x14ac:dyDescent="0.2">
      <c r="A17004" s="172" t="s">
        <v>16457</v>
      </c>
      <c r="B17004" s="173" t="s">
        <v>32208</v>
      </c>
      <c r="C17004" s="174" t="s">
        <v>22371</v>
      </c>
    </row>
    <row r="17005" spans="1:3" ht="12" customHeight="1" x14ac:dyDescent="0.2">
      <c r="A17005" s="172" t="s">
        <v>16458</v>
      </c>
      <c r="B17005" s="173" t="s">
        <v>32208</v>
      </c>
      <c r="C17005" s="174" t="s">
        <v>22371</v>
      </c>
    </row>
    <row r="17006" spans="1:3" ht="12" customHeight="1" x14ac:dyDescent="0.2">
      <c r="A17006" s="172" t="s">
        <v>16459</v>
      </c>
      <c r="B17006" s="173" t="s">
        <v>32209</v>
      </c>
      <c r="C17006" s="174" t="s">
        <v>22371</v>
      </c>
    </row>
    <row r="17007" spans="1:3" ht="12" customHeight="1" x14ac:dyDescent="0.2">
      <c r="A17007" s="172" t="s">
        <v>16460</v>
      </c>
      <c r="B17007" s="173" t="s">
        <v>32209</v>
      </c>
      <c r="C17007" s="174" t="s">
        <v>22371</v>
      </c>
    </row>
    <row r="17008" spans="1:3" ht="12" customHeight="1" x14ac:dyDescent="0.2">
      <c r="A17008" s="172" t="s">
        <v>16461</v>
      </c>
      <c r="B17008" s="173" t="s">
        <v>32210</v>
      </c>
      <c r="C17008" s="174" t="s">
        <v>22371</v>
      </c>
    </row>
    <row r="17009" spans="1:3" ht="12" customHeight="1" x14ac:dyDescent="0.2">
      <c r="A17009" s="172" t="s">
        <v>16462</v>
      </c>
      <c r="B17009" s="173" t="s">
        <v>32210</v>
      </c>
      <c r="C17009" s="174" t="s">
        <v>22371</v>
      </c>
    </row>
    <row r="17010" spans="1:3" ht="12" customHeight="1" x14ac:dyDescent="0.2">
      <c r="A17010" s="172" t="s">
        <v>16463</v>
      </c>
      <c r="B17010" s="173" t="s">
        <v>32211</v>
      </c>
      <c r="C17010" s="174" t="s">
        <v>22371</v>
      </c>
    </row>
    <row r="17011" spans="1:3" ht="12" customHeight="1" x14ac:dyDescent="0.2">
      <c r="A17011" s="172" t="s">
        <v>16464</v>
      </c>
      <c r="B17011" s="173" t="s">
        <v>32211</v>
      </c>
      <c r="C17011" s="174" t="s">
        <v>22371</v>
      </c>
    </row>
    <row r="17012" spans="1:3" ht="12" customHeight="1" x14ac:dyDescent="0.2">
      <c r="A17012" s="172" t="s">
        <v>16465</v>
      </c>
      <c r="B17012" s="173" t="s">
        <v>32212</v>
      </c>
      <c r="C17012" s="174" t="s">
        <v>22371</v>
      </c>
    </row>
    <row r="17013" spans="1:3" ht="12" customHeight="1" x14ac:dyDescent="0.2">
      <c r="A17013" s="172" t="s">
        <v>16466</v>
      </c>
      <c r="B17013" s="173" t="s">
        <v>32212</v>
      </c>
      <c r="C17013" s="174" t="s">
        <v>22371</v>
      </c>
    </row>
    <row r="17014" spans="1:3" ht="12" customHeight="1" x14ac:dyDescent="0.2">
      <c r="A17014" s="172" t="s">
        <v>16467</v>
      </c>
      <c r="B17014" s="173" t="s">
        <v>32213</v>
      </c>
      <c r="C17014" s="174" t="s">
        <v>22371</v>
      </c>
    </row>
    <row r="17015" spans="1:3" ht="12" customHeight="1" x14ac:dyDescent="0.2">
      <c r="A17015" s="172" t="s">
        <v>16468</v>
      </c>
      <c r="B17015" s="173" t="s">
        <v>32213</v>
      </c>
      <c r="C17015" s="174" t="s">
        <v>22371</v>
      </c>
    </row>
    <row r="17016" spans="1:3" ht="12" customHeight="1" x14ac:dyDescent="0.2">
      <c r="A17016" s="172" t="s">
        <v>16469</v>
      </c>
      <c r="B17016" s="173" t="s">
        <v>32214</v>
      </c>
      <c r="C17016" s="174" t="s">
        <v>22371</v>
      </c>
    </row>
    <row r="17017" spans="1:3" ht="12" customHeight="1" x14ac:dyDescent="0.2">
      <c r="A17017" s="172" t="s">
        <v>16470</v>
      </c>
      <c r="B17017" s="173" t="s">
        <v>32214</v>
      </c>
      <c r="C17017" s="174" t="s">
        <v>22371</v>
      </c>
    </row>
    <row r="17018" spans="1:3" ht="12" customHeight="1" x14ac:dyDescent="0.2">
      <c r="A17018" s="172" t="s">
        <v>16471</v>
      </c>
      <c r="B17018" s="173" t="s">
        <v>32215</v>
      </c>
      <c r="C17018" s="174" t="s">
        <v>22371</v>
      </c>
    </row>
    <row r="17019" spans="1:3" ht="12" customHeight="1" x14ac:dyDescent="0.2">
      <c r="A17019" s="172" t="s">
        <v>16472</v>
      </c>
      <c r="B17019" s="173" t="s">
        <v>32215</v>
      </c>
      <c r="C17019" s="174" t="s">
        <v>22371</v>
      </c>
    </row>
    <row r="17020" spans="1:3" ht="12" customHeight="1" x14ac:dyDescent="0.2">
      <c r="A17020" s="172" t="s">
        <v>16473</v>
      </c>
      <c r="B17020" s="173" t="s">
        <v>32216</v>
      </c>
      <c r="C17020" s="174" t="s">
        <v>22371</v>
      </c>
    </row>
    <row r="17021" spans="1:3" ht="12" customHeight="1" x14ac:dyDescent="0.2">
      <c r="A17021" s="172" t="s">
        <v>16474</v>
      </c>
      <c r="B17021" s="173" t="s">
        <v>32216</v>
      </c>
      <c r="C17021" s="174" t="s">
        <v>22371</v>
      </c>
    </row>
    <row r="17022" spans="1:3" ht="12" customHeight="1" x14ac:dyDescent="0.2">
      <c r="A17022" s="172" t="s">
        <v>16475</v>
      </c>
      <c r="B17022" s="173" t="s">
        <v>32217</v>
      </c>
      <c r="C17022" s="174" t="s">
        <v>22371</v>
      </c>
    </row>
    <row r="17023" spans="1:3" ht="12" customHeight="1" x14ac:dyDescent="0.2">
      <c r="A17023" s="172" t="s">
        <v>16476</v>
      </c>
      <c r="B17023" s="173" t="s">
        <v>32217</v>
      </c>
      <c r="C17023" s="174" t="s">
        <v>22371</v>
      </c>
    </row>
    <row r="17024" spans="1:3" ht="12" customHeight="1" x14ac:dyDescent="0.2">
      <c r="A17024" s="172" t="s">
        <v>16477</v>
      </c>
      <c r="B17024" s="173" t="s">
        <v>32218</v>
      </c>
      <c r="C17024" s="174" t="s">
        <v>22371</v>
      </c>
    </row>
    <row r="17025" spans="1:3" ht="12" customHeight="1" x14ac:dyDescent="0.2">
      <c r="A17025" s="172" t="s">
        <v>16478</v>
      </c>
      <c r="B17025" s="173" t="s">
        <v>32218</v>
      </c>
      <c r="C17025" s="174" t="s">
        <v>22371</v>
      </c>
    </row>
    <row r="17026" spans="1:3" ht="12" customHeight="1" x14ac:dyDescent="0.2">
      <c r="A17026" s="172" t="s">
        <v>16479</v>
      </c>
      <c r="B17026" s="173" t="s">
        <v>32219</v>
      </c>
      <c r="C17026" s="174" t="s">
        <v>22371</v>
      </c>
    </row>
    <row r="17027" spans="1:3" ht="12" customHeight="1" x14ac:dyDescent="0.2">
      <c r="A17027" s="172" t="s">
        <v>16480</v>
      </c>
      <c r="B17027" s="173" t="s">
        <v>32219</v>
      </c>
      <c r="C17027" s="174" t="s">
        <v>22371</v>
      </c>
    </row>
    <row r="17028" spans="1:3" ht="12" customHeight="1" x14ac:dyDescent="0.2">
      <c r="A17028" s="172" t="s">
        <v>16481</v>
      </c>
      <c r="B17028" s="173" t="s">
        <v>32220</v>
      </c>
      <c r="C17028" s="174" t="s">
        <v>22371</v>
      </c>
    </row>
    <row r="17029" spans="1:3" ht="12" customHeight="1" x14ac:dyDescent="0.2">
      <c r="A17029" s="172" t="s">
        <v>16482</v>
      </c>
      <c r="B17029" s="173" t="s">
        <v>32220</v>
      </c>
      <c r="C17029" s="174" t="s">
        <v>22371</v>
      </c>
    </row>
    <row r="17030" spans="1:3" ht="12" customHeight="1" x14ac:dyDescent="0.2">
      <c r="A17030" s="172" t="s">
        <v>16483</v>
      </c>
      <c r="B17030" s="173" t="s">
        <v>32221</v>
      </c>
      <c r="C17030" s="174" t="s">
        <v>22371</v>
      </c>
    </row>
    <row r="17031" spans="1:3" ht="12" customHeight="1" x14ac:dyDescent="0.2">
      <c r="A17031" s="172" t="s">
        <v>16484</v>
      </c>
      <c r="B17031" s="173" t="s">
        <v>32221</v>
      </c>
      <c r="C17031" s="174" t="s">
        <v>22371</v>
      </c>
    </row>
    <row r="17032" spans="1:3" ht="12" customHeight="1" x14ac:dyDescent="0.2">
      <c r="A17032" s="172" t="s">
        <v>32222</v>
      </c>
      <c r="B17032" s="173" t="s">
        <v>32223</v>
      </c>
      <c r="C17032" s="174" t="s">
        <v>22371</v>
      </c>
    </row>
    <row r="17033" spans="1:3" ht="12" customHeight="1" x14ac:dyDescent="0.2">
      <c r="A17033" s="172" t="s">
        <v>32224</v>
      </c>
      <c r="B17033" s="173" t="s">
        <v>32223</v>
      </c>
      <c r="C17033" s="174" t="s">
        <v>22371</v>
      </c>
    </row>
    <row r="17034" spans="1:3" ht="12" customHeight="1" x14ac:dyDescent="0.2">
      <c r="A17034" s="172" t="s">
        <v>32225</v>
      </c>
      <c r="B17034" s="173" t="s">
        <v>32226</v>
      </c>
      <c r="C17034" s="174" t="s">
        <v>22371</v>
      </c>
    </row>
    <row r="17035" spans="1:3" ht="12" customHeight="1" x14ac:dyDescent="0.2">
      <c r="A17035" s="172" t="s">
        <v>32227</v>
      </c>
      <c r="B17035" s="173" t="s">
        <v>32226</v>
      </c>
      <c r="C17035" s="174" t="s">
        <v>22371</v>
      </c>
    </row>
    <row r="17036" spans="1:3" ht="12" customHeight="1" x14ac:dyDescent="0.2">
      <c r="A17036" s="172" t="s">
        <v>16485</v>
      </c>
      <c r="B17036" s="173" t="s">
        <v>32228</v>
      </c>
      <c r="C17036" s="174" t="s">
        <v>22371</v>
      </c>
    </row>
    <row r="17037" spans="1:3" ht="12" customHeight="1" x14ac:dyDescent="0.2">
      <c r="A17037" s="172" t="s">
        <v>16486</v>
      </c>
      <c r="B17037" s="173" t="s">
        <v>32228</v>
      </c>
      <c r="C17037" s="174" t="s">
        <v>22371</v>
      </c>
    </row>
    <row r="17038" spans="1:3" ht="12" customHeight="1" x14ac:dyDescent="0.2">
      <c r="A17038" s="172" t="s">
        <v>16487</v>
      </c>
      <c r="B17038" s="173" t="s">
        <v>32229</v>
      </c>
      <c r="C17038" s="174" t="s">
        <v>22371</v>
      </c>
    </row>
    <row r="17039" spans="1:3" ht="12" customHeight="1" x14ac:dyDescent="0.2">
      <c r="A17039" s="172" t="s">
        <v>16488</v>
      </c>
      <c r="B17039" s="173" t="s">
        <v>32229</v>
      </c>
      <c r="C17039" s="174" t="s">
        <v>22371</v>
      </c>
    </row>
    <row r="17040" spans="1:3" ht="12" customHeight="1" x14ac:dyDescent="0.2">
      <c r="A17040" s="172" t="s">
        <v>16489</v>
      </c>
      <c r="B17040" s="173" t="s">
        <v>32230</v>
      </c>
      <c r="C17040" s="174" t="s">
        <v>22371</v>
      </c>
    </row>
    <row r="17041" spans="1:3" ht="12" customHeight="1" x14ac:dyDescent="0.2">
      <c r="A17041" s="172" t="s">
        <v>16490</v>
      </c>
      <c r="B17041" s="173" t="s">
        <v>32230</v>
      </c>
      <c r="C17041" s="174" t="s">
        <v>22371</v>
      </c>
    </row>
    <row r="17042" spans="1:3" ht="12" customHeight="1" x14ac:dyDescent="0.2">
      <c r="A17042" s="172" t="s">
        <v>16491</v>
      </c>
      <c r="B17042" s="173" t="s">
        <v>32231</v>
      </c>
      <c r="C17042" s="174" t="s">
        <v>22371</v>
      </c>
    </row>
    <row r="17043" spans="1:3" ht="12" customHeight="1" x14ac:dyDescent="0.2">
      <c r="A17043" s="172" t="s">
        <v>16492</v>
      </c>
      <c r="B17043" s="173" t="s">
        <v>32231</v>
      </c>
      <c r="C17043" s="174" t="s">
        <v>22371</v>
      </c>
    </row>
    <row r="17044" spans="1:3" ht="12" customHeight="1" x14ac:dyDescent="0.2">
      <c r="A17044" s="172" t="s">
        <v>16493</v>
      </c>
      <c r="B17044" s="173" t="s">
        <v>32232</v>
      </c>
      <c r="C17044" s="174" t="s">
        <v>22371</v>
      </c>
    </row>
    <row r="17045" spans="1:3" ht="12" customHeight="1" x14ac:dyDescent="0.2">
      <c r="A17045" s="172" t="s">
        <v>16494</v>
      </c>
      <c r="B17045" s="173" t="s">
        <v>32232</v>
      </c>
      <c r="C17045" s="174" t="s">
        <v>22371</v>
      </c>
    </row>
    <row r="17046" spans="1:3" ht="12" customHeight="1" x14ac:dyDescent="0.2">
      <c r="A17046" s="172" t="s">
        <v>16495</v>
      </c>
      <c r="B17046" s="173" t="s">
        <v>32233</v>
      </c>
      <c r="C17046" s="174" t="s">
        <v>22371</v>
      </c>
    </row>
    <row r="17047" spans="1:3" ht="12" customHeight="1" x14ac:dyDescent="0.2">
      <c r="A17047" s="172" t="s">
        <v>16496</v>
      </c>
      <c r="B17047" s="173" t="s">
        <v>32233</v>
      </c>
      <c r="C17047" s="174" t="s">
        <v>22371</v>
      </c>
    </row>
    <row r="17048" spans="1:3" ht="12" customHeight="1" x14ac:dyDescent="0.2">
      <c r="A17048" s="172" t="s">
        <v>16497</v>
      </c>
      <c r="B17048" s="173" t="s">
        <v>32234</v>
      </c>
      <c r="C17048" s="174" t="s">
        <v>22371</v>
      </c>
    </row>
    <row r="17049" spans="1:3" ht="12" customHeight="1" x14ac:dyDescent="0.2">
      <c r="A17049" s="172" t="s">
        <v>16498</v>
      </c>
      <c r="B17049" s="173" t="s">
        <v>32234</v>
      </c>
      <c r="C17049" s="174" t="s">
        <v>22371</v>
      </c>
    </row>
    <row r="17050" spans="1:3" ht="12" customHeight="1" x14ac:dyDescent="0.2">
      <c r="A17050" s="172" t="s">
        <v>16499</v>
      </c>
      <c r="B17050" s="173" t="s">
        <v>32235</v>
      </c>
      <c r="C17050" s="174" t="s">
        <v>22371</v>
      </c>
    </row>
    <row r="17051" spans="1:3" ht="12" customHeight="1" x14ac:dyDescent="0.2">
      <c r="A17051" s="172" t="s">
        <v>16500</v>
      </c>
      <c r="B17051" s="173" t="s">
        <v>32235</v>
      </c>
      <c r="C17051" s="174" t="s">
        <v>22371</v>
      </c>
    </row>
    <row r="17052" spans="1:3" ht="12" customHeight="1" x14ac:dyDescent="0.2">
      <c r="A17052" s="172" t="s">
        <v>16501</v>
      </c>
      <c r="B17052" s="173" t="s">
        <v>32236</v>
      </c>
      <c r="C17052" s="174" t="s">
        <v>22371</v>
      </c>
    </row>
    <row r="17053" spans="1:3" ht="12" customHeight="1" x14ac:dyDescent="0.2">
      <c r="A17053" s="172" t="s">
        <v>16502</v>
      </c>
      <c r="B17053" s="173" t="s">
        <v>32236</v>
      </c>
      <c r="C17053" s="174" t="s">
        <v>22371</v>
      </c>
    </row>
    <row r="17054" spans="1:3" ht="12" customHeight="1" x14ac:dyDescent="0.2">
      <c r="A17054" s="172" t="s">
        <v>16503</v>
      </c>
      <c r="B17054" s="173" t="s">
        <v>32237</v>
      </c>
      <c r="C17054" s="174" t="s">
        <v>22371</v>
      </c>
    </row>
    <row r="17055" spans="1:3" ht="12" customHeight="1" x14ac:dyDescent="0.2">
      <c r="A17055" s="172" t="s">
        <v>16504</v>
      </c>
      <c r="B17055" s="173" t="s">
        <v>32237</v>
      </c>
      <c r="C17055" s="174" t="s">
        <v>22371</v>
      </c>
    </row>
    <row r="17056" spans="1:3" ht="12" customHeight="1" x14ac:dyDescent="0.2">
      <c r="A17056" s="172" t="s">
        <v>16505</v>
      </c>
      <c r="B17056" s="173" t="s">
        <v>32238</v>
      </c>
      <c r="C17056" s="174" t="s">
        <v>22371</v>
      </c>
    </row>
    <row r="17057" spans="1:3" ht="12" customHeight="1" x14ac:dyDescent="0.2">
      <c r="A17057" s="172" t="s">
        <v>16506</v>
      </c>
      <c r="B17057" s="173" t="s">
        <v>32238</v>
      </c>
      <c r="C17057" s="174" t="s">
        <v>22371</v>
      </c>
    </row>
    <row r="17058" spans="1:3" ht="12" customHeight="1" x14ac:dyDescent="0.2">
      <c r="A17058" s="172" t="s">
        <v>16507</v>
      </c>
      <c r="B17058" s="173" t="s">
        <v>32239</v>
      </c>
      <c r="C17058" s="174" t="s">
        <v>22371</v>
      </c>
    </row>
    <row r="17059" spans="1:3" ht="12" customHeight="1" x14ac:dyDescent="0.2">
      <c r="A17059" s="172" t="s">
        <v>16508</v>
      </c>
      <c r="B17059" s="173" t="s">
        <v>32239</v>
      </c>
      <c r="C17059" s="174" t="s">
        <v>22371</v>
      </c>
    </row>
    <row r="17060" spans="1:3" ht="12" customHeight="1" x14ac:dyDescent="0.2">
      <c r="A17060" s="172" t="s">
        <v>16509</v>
      </c>
      <c r="B17060" s="173" t="s">
        <v>32240</v>
      </c>
      <c r="C17060" s="174" t="s">
        <v>22371</v>
      </c>
    </row>
    <row r="17061" spans="1:3" ht="12" customHeight="1" x14ac:dyDescent="0.2">
      <c r="A17061" s="172" t="s">
        <v>16510</v>
      </c>
      <c r="B17061" s="173" t="s">
        <v>32240</v>
      </c>
      <c r="C17061" s="174" t="s">
        <v>22371</v>
      </c>
    </row>
    <row r="17062" spans="1:3" ht="12" customHeight="1" x14ac:dyDescent="0.2">
      <c r="A17062" s="172" t="s">
        <v>16511</v>
      </c>
      <c r="B17062" s="173" t="s">
        <v>32241</v>
      </c>
      <c r="C17062" s="174" t="s">
        <v>22371</v>
      </c>
    </row>
    <row r="17063" spans="1:3" ht="12" customHeight="1" x14ac:dyDescent="0.2">
      <c r="A17063" s="172" t="s">
        <v>16512</v>
      </c>
      <c r="B17063" s="173" t="s">
        <v>32241</v>
      </c>
      <c r="C17063" s="174" t="s">
        <v>22371</v>
      </c>
    </row>
    <row r="17064" spans="1:3" ht="12" customHeight="1" x14ac:dyDescent="0.2">
      <c r="A17064" s="172" t="s">
        <v>16513</v>
      </c>
      <c r="B17064" s="173" t="s">
        <v>32242</v>
      </c>
      <c r="C17064" s="174" t="s">
        <v>22371</v>
      </c>
    </row>
    <row r="17065" spans="1:3" ht="12" customHeight="1" x14ac:dyDescent="0.2">
      <c r="A17065" s="172" t="s">
        <v>16514</v>
      </c>
      <c r="B17065" s="173" t="s">
        <v>32242</v>
      </c>
      <c r="C17065" s="174" t="s">
        <v>22371</v>
      </c>
    </row>
    <row r="17066" spans="1:3" ht="12" customHeight="1" x14ac:dyDescent="0.2">
      <c r="A17066" s="172" t="s">
        <v>16515</v>
      </c>
      <c r="B17066" s="173" t="s">
        <v>32243</v>
      </c>
      <c r="C17066" s="174" t="s">
        <v>22371</v>
      </c>
    </row>
    <row r="17067" spans="1:3" ht="12" customHeight="1" x14ac:dyDescent="0.2">
      <c r="A17067" s="172" t="s">
        <v>16516</v>
      </c>
      <c r="B17067" s="173" t="s">
        <v>32243</v>
      </c>
      <c r="C17067" s="174" t="s">
        <v>22371</v>
      </c>
    </row>
    <row r="17068" spans="1:3" ht="12" customHeight="1" x14ac:dyDescent="0.2">
      <c r="A17068" s="172" t="s">
        <v>16517</v>
      </c>
      <c r="B17068" s="173" t="s">
        <v>32244</v>
      </c>
      <c r="C17068" s="174" t="s">
        <v>22371</v>
      </c>
    </row>
    <row r="17069" spans="1:3" ht="12" customHeight="1" x14ac:dyDescent="0.2">
      <c r="A17069" s="172" t="s">
        <v>16518</v>
      </c>
      <c r="B17069" s="173" t="s">
        <v>32244</v>
      </c>
      <c r="C17069" s="174" t="s">
        <v>22371</v>
      </c>
    </row>
    <row r="17070" spans="1:3" ht="12" customHeight="1" x14ac:dyDescent="0.2">
      <c r="A17070" s="172" t="s">
        <v>16519</v>
      </c>
      <c r="B17070" s="173" t="s">
        <v>32245</v>
      </c>
      <c r="C17070" s="174" t="s">
        <v>22371</v>
      </c>
    </row>
    <row r="17071" spans="1:3" ht="12" customHeight="1" x14ac:dyDescent="0.2">
      <c r="A17071" s="172" t="s">
        <v>16520</v>
      </c>
      <c r="B17071" s="173" t="s">
        <v>32245</v>
      </c>
      <c r="C17071" s="174" t="s">
        <v>22371</v>
      </c>
    </row>
    <row r="17072" spans="1:3" ht="12" customHeight="1" x14ac:dyDescent="0.2">
      <c r="A17072" s="172" t="s">
        <v>16521</v>
      </c>
      <c r="B17072" s="173" t="s">
        <v>32246</v>
      </c>
      <c r="C17072" s="174" t="s">
        <v>22371</v>
      </c>
    </row>
    <row r="17073" spans="1:3" ht="12" customHeight="1" x14ac:dyDescent="0.2">
      <c r="A17073" s="172" t="s">
        <v>16522</v>
      </c>
      <c r="B17073" s="173" t="s">
        <v>32246</v>
      </c>
      <c r="C17073" s="174" t="s">
        <v>22371</v>
      </c>
    </row>
    <row r="17074" spans="1:3" ht="12" customHeight="1" x14ac:dyDescent="0.2">
      <c r="A17074" s="172" t="s">
        <v>16523</v>
      </c>
      <c r="B17074" s="173" t="s">
        <v>32247</v>
      </c>
      <c r="C17074" s="174" t="s">
        <v>22371</v>
      </c>
    </row>
    <row r="17075" spans="1:3" ht="12" customHeight="1" x14ac:dyDescent="0.2">
      <c r="A17075" s="172" t="s">
        <v>16524</v>
      </c>
      <c r="B17075" s="173" t="s">
        <v>32247</v>
      </c>
      <c r="C17075" s="174" t="s">
        <v>22371</v>
      </c>
    </row>
    <row r="17076" spans="1:3" ht="12" customHeight="1" x14ac:dyDescent="0.2">
      <c r="A17076" s="172" t="s">
        <v>16525</v>
      </c>
      <c r="B17076" s="173" t="s">
        <v>32248</v>
      </c>
      <c r="C17076" s="174" t="s">
        <v>22371</v>
      </c>
    </row>
    <row r="17077" spans="1:3" ht="12" customHeight="1" x14ac:dyDescent="0.2">
      <c r="A17077" s="172" t="s">
        <v>16526</v>
      </c>
      <c r="B17077" s="173" t="s">
        <v>32248</v>
      </c>
      <c r="C17077" s="174" t="s">
        <v>22371</v>
      </c>
    </row>
    <row r="17078" spans="1:3" ht="12" customHeight="1" x14ac:dyDescent="0.2">
      <c r="A17078" s="172" t="s">
        <v>16527</v>
      </c>
      <c r="B17078" s="173" t="s">
        <v>32249</v>
      </c>
      <c r="C17078" s="174" t="s">
        <v>22371</v>
      </c>
    </row>
    <row r="17079" spans="1:3" ht="12" customHeight="1" x14ac:dyDescent="0.2">
      <c r="A17079" s="172" t="s">
        <v>16528</v>
      </c>
      <c r="B17079" s="173" t="s">
        <v>32249</v>
      </c>
      <c r="C17079" s="174" t="s">
        <v>22371</v>
      </c>
    </row>
    <row r="17080" spans="1:3" ht="12" customHeight="1" x14ac:dyDescent="0.2">
      <c r="A17080" s="172" t="s">
        <v>16529</v>
      </c>
      <c r="B17080" s="173" t="s">
        <v>32250</v>
      </c>
      <c r="C17080" s="174" t="s">
        <v>22371</v>
      </c>
    </row>
    <row r="17081" spans="1:3" ht="12" customHeight="1" x14ac:dyDescent="0.2">
      <c r="A17081" s="172" t="s">
        <v>16530</v>
      </c>
      <c r="B17081" s="173" t="s">
        <v>32250</v>
      </c>
      <c r="C17081" s="174" t="s">
        <v>22371</v>
      </c>
    </row>
    <row r="17082" spans="1:3" ht="12" customHeight="1" x14ac:dyDescent="0.2">
      <c r="A17082" s="172" t="s">
        <v>16531</v>
      </c>
      <c r="B17082" s="173" t="s">
        <v>32251</v>
      </c>
      <c r="C17082" s="174" t="s">
        <v>22371</v>
      </c>
    </row>
    <row r="17083" spans="1:3" ht="12" customHeight="1" x14ac:dyDescent="0.2">
      <c r="A17083" s="172" t="s">
        <v>16532</v>
      </c>
      <c r="B17083" s="173" t="s">
        <v>32251</v>
      </c>
      <c r="C17083" s="174" t="s">
        <v>22371</v>
      </c>
    </row>
    <row r="17084" spans="1:3" ht="12" customHeight="1" x14ac:dyDescent="0.2">
      <c r="A17084" s="172" t="s">
        <v>16533</v>
      </c>
      <c r="B17084" s="173" t="s">
        <v>32252</v>
      </c>
      <c r="C17084" s="174" t="s">
        <v>22371</v>
      </c>
    </row>
    <row r="17085" spans="1:3" ht="12" customHeight="1" x14ac:dyDescent="0.2">
      <c r="A17085" s="172" t="s">
        <v>16534</v>
      </c>
      <c r="B17085" s="173" t="s">
        <v>32252</v>
      </c>
      <c r="C17085" s="174" t="s">
        <v>22371</v>
      </c>
    </row>
    <row r="17086" spans="1:3" ht="12" customHeight="1" x14ac:dyDescent="0.2">
      <c r="A17086" s="172" t="s">
        <v>16535</v>
      </c>
      <c r="B17086" s="173" t="s">
        <v>32253</v>
      </c>
      <c r="C17086" s="174" t="s">
        <v>22371</v>
      </c>
    </row>
    <row r="17087" spans="1:3" ht="12" customHeight="1" x14ac:dyDescent="0.2">
      <c r="A17087" s="172" t="s">
        <v>16536</v>
      </c>
      <c r="B17087" s="173" t="s">
        <v>32253</v>
      </c>
      <c r="C17087" s="174" t="s">
        <v>22371</v>
      </c>
    </row>
    <row r="17088" spans="1:3" ht="12" customHeight="1" x14ac:dyDescent="0.2">
      <c r="A17088" s="172" t="s">
        <v>16537</v>
      </c>
      <c r="B17088" s="173" t="s">
        <v>32254</v>
      </c>
      <c r="C17088" s="174" t="s">
        <v>22371</v>
      </c>
    </row>
    <row r="17089" spans="1:3" ht="12" customHeight="1" x14ac:dyDescent="0.2">
      <c r="A17089" s="172" t="s">
        <v>16538</v>
      </c>
      <c r="B17089" s="173" t="s">
        <v>32254</v>
      </c>
      <c r="C17089" s="174" t="s">
        <v>22371</v>
      </c>
    </row>
    <row r="17090" spans="1:3" ht="12" customHeight="1" x14ac:dyDescent="0.2">
      <c r="A17090" s="172" t="s">
        <v>16539</v>
      </c>
      <c r="B17090" s="173" t="s">
        <v>32255</v>
      </c>
      <c r="C17090" s="174" t="s">
        <v>22371</v>
      </c>
    </row>
    <row r="17091" spans="1:3" ht="12" customHeight="1" x14ac:dyDescent="0.2">
      <c r="A17091" s="172" t="s">
        <v>16540</v>
      </c>
      <c r="B17091" s="173" t="s">
        <v>32255</v>
      </c>
      <c r="C17091" s="174" t="s">
        <v>22371</v>
      </c>
    </row>
    <row r="17092" spans="1:3" ht="12" customHeight="1" x14ac:dyDescent="0.2">
      <c r="A17092" s="172" t="s">
        <v>16541</v>
      </c>
      <c r="B17092" s="173" t="s">
        <v>32256</v>
      </c>
      <c r="C17092" s="174" t="s">
        <v>22371</v>
      </c>
    </row>
    <row r="17093" spans="1:3" ht="12" customHeight="1" x14ac:dyDescent="0.2">
      <c r="A17093" s="172" t="s">
        <v>16542</v>
      </c>
      <c r="B17093" s="173" t="s">
        <v>32256</v>
      </c>
      <c r="C17093" s="174" t="s">
        <v>22371</v>
      </c>
    </row>
    <row r="17094" spans="1:3" ht="12" customHeight="1" x14ac:dyDescent="0.2">
      <c r="A17094" s="172" t="s">
        <v>16543</v>
      </c>
      <c r="B17094" s="173" t="s">
        <v>32257</v>
      </c>
      <c r="C17094" s="174" t="s">
        <v>22371</v>
      </c>
    </row>
    <row r="17095" spans="1:3" ht="12" customHeight="1" x14ac:dyDescent="0.2">
      <c r="A17095" s="172" t="s">
        <v>16544</v>
      </c>
      <c r="B17095" s="173" t="s">
        <v>32257</v>
      </c>
      <c r="C17095" s="174" t="s">
        <v>22371</v>
      </c>
    </row>
    <row r="17096" spans="1:3" ht="12" customHeight="1" x14ac:dyDescent="0.2">
      <c r="A17096" s="172" t="s">
        <v>16545</v>
      </c>
      <c r="B17096" s="173" t="s">
        <v>32258</v>
      </c>
      <c r="C17096" s="174" t="s">
        <v>22371</v>
      </c>
    </row>
    <row r="17097" spans="1:3" ht="12" customHeight="1" x14ac:dyDescent="0.2">
      <c r="A17097" s="172" t="s">
        <v>16546</v>
      </c>
      <c r="B17097" s="173" t="s">
        <v>32258</v>
      </c>
      <c r="C17097" s="174" t="s">
        <v>22371</v>
      </c>
    </row>
    <row r="17098" spans="1:3" ht="12" customHeight="1" x14ac:dyDescent="0.2">
      <c r="A17098" s="172" t="s">
        <v>16547</v>
      </c>
      <c r="B17098" s="173" t="s">
        <v>32259</v>
      </c>
      <c r="C17098" s="174" t="s">
        <v>22371</v>
      </c>
    </row>
    <row r="17099" spans="1:3" ht="12" customHeight="1" x14ac:dyDescent="0.2">
      <c r="A17099" s="172" t="s">
        <v>16548</v>
      </c>
      <c r="B17099" s="173" t="s">
        <v>32259</v>
      </c>
      <c r="C17099" s="174" t="s">
        <v>22371</v>
      </c>
    </row>
    <row r="17100" spans="1:3" ht="12" customHeight="1" x14ac:dyDescent="0.2">
      <c r="A17100" s="172" t="s">
        <v>16549</v>
      </c>
      <c r="B17100" s="173" t="s">
        <v>32260</v>
      </c>
      <c r="C17100" s="174" t="s">
        <v>22371</v>
      </c>
    </row>
    <row r="17101" spans="1:3" ht="12" customHeight="1" x14ac:dyDescent="0.2">
      <c r="A17101" s="172" t="s">
        <v>16550</v>
      </c>
      <c r="B17101" s="173" t="s">
        <v>32260</v>
      </c>
      <c r="C17101" s="174" t="s">
        <v>22371</v>
      </c>
    </row>
    <row r="17102" spans="1:3" ht="12" customHeight="1" x14ac:dyDescent="0.2">
      <c r="A17102" s="172" t="s">
        <v>16551</v>
      </c>
      <c r="B17102" s="173" t="s">
        <v>32261</v>
      </c>
      <c r="C17102" s="174" t="s">
        <v>22371</v>
      </c>
    </row>
    <row r="17103" spans="1:3" ht="12" customHeight="1" x14ac:dyDescent="0.2">
      <c r="A17103" s="172" t="s">
        <v>16552</v>
      </c>
      <c r="B17103" s="173" t="s">
        <v>32261</v>
      </c>
      <c r="C17103" s="174" t="s">
        <v>22371</v>
      </c>
    </row>
    <row r="17104" spans="1:3" ht="12" customHeight="1" x14ac:dyDescent="0.2">
      <c r="A17104" s="172" t="s">
        <v>16553</v>
      </c>
      <c r="B17104" s="173" t="s">
        <v>32262</v>
      </c>
      <c r="C17104" s="174" t="s">
        <v>22371</v>
      </c>
    </row>
    <row r="17105" spans="1:3" ht="12" customHeight="1" x14ac:dyDescent="0.2">
      <c r="A17105" s="172" t="s">
        <v>16554</v>
      </c>
      <c r="B17105" s="173" t="s">
        <v>32262</v>
      </c>
      <c r="C17105" s="174" t="s">
        <v>22371</v>
      </c>
    </row>
    <row r="17106" spans="1:3" ht="12" customHeight="1" x14ac:dyDescent="0.2">
      <c r="A17106" s="172" t="s">
        <v>16555</v>
      </c>
      <c r="B17106" s="173" t="s">
        <v>32263</v>
      </c>
      <c r="C17106" s="174" t="s">
        <v>22371</v>
      </c>
    </row>
    <row r="17107" spans="1:3" ht="12" customHeight="1" x14ac:dyDescent="0.2">
      <c r="A17107" s="172" t="s">
        <v>16556</v>
      </c>
      <c r="B17107" s="173" t="s">
        <v>32263</v>
      </c>
      <c r="C17107" s="174" t="s">
        <v>22371</v>
      </c>
    </row>
    <row r="17108" spans="1:3" ht="12" customHeight="1" x14ac:dyDescent="0.2">
      <c r="A17108" s="172" t="s">
        <v>16557</v>
      </c>
      <c r="B17108" s="173" t="s">
        <v>32264</v>
      </c>
      <c r="C17108" s="174" t="s">
        <v>22371</v>
      </c>
    </row>
    <row r="17109" spans="1:3" ht="12" customHeight="1" x14ac:dyDescent="0.2">
      <c r="A17109" s="172" t="s">
        <v>16558</v>
      </c>
      <c r="B17109" s="173" t="s">
        <v>32264</v>
      </c>
      <c r="C17109" s="174" t="s">
        <v>22371</v>
      </c>
    </row>
    <row r="17110" spans="1:3" ht="12" customHeight="1" x14ac:dyDescent="0.2">
      <c r="A17110" s="172" t="s">
        <v>16559</v>
      </c>
      <c r="B17110" s="173" t="s">
        <v>32265</v>
      </c>
      <c r="C17110" s="174" t="s">
        <v>22371</v>
      </c>
    </row>
    <row r="17111" spans="1:3" ht="12" customHeight="1" x14ac:dyDescent="0.2">
      <c r="A17111" s="172" t="s">
        <v>16560</v>
      </c>
      <c r="B17111" s="173" t="s">
        <v>32265</v>
      </c>
      <c r="C17111" s="174" t="s">
        <v>22371</v>
      </c>
    </row>
    <row r="17112" spans="1:3" ht="12" customHeight="1" x14ac:dyDescent="0.2">
      <c r="A17112" s="172" t="s">
        <v>16561</v>
      </c>
      <c r="B17112" s="173" t="s">
        <v>32266</v>
      </c>
      <c r="C17112" s="174" t="s">
        <v>22371</v>
      </c>
    </row>
    <row r="17113" spans="1:3" ht="12" customHeight="1" x14ac:dyDescent="0.2">
      <c r="A17113" s="172" t="s">
        <v>16562</v>
      </c>
      <c r="B17113" s="173" t="s">
        <v>32266</v>
      </c>
      <c r="C17113" s="174" t="s">
        <v>22371</v>
      </c>
    </row>
    <row r="17114" spans="1:3" ht="12" customHeight="1" x14ac:dyDescent="0.2">
      <c r="A17114" s="172" t="s">
        <v>16563</v>
      </c>
      <c r="B17114" s="173" t="s">
        <v>32267</v>
      </c>
      <c r="C17114" s="174" t="s">
        <v>22371</v>
      </c>
    </row>
    <row r="17115" spans="1:3" ht="12" customHeight="1" x14ac:dyDescent="0.2">
      <c r="A17115" s="172" t="s">
        <v>16564</v>
      </c>
      <c r="B17115" s="173" t="s">
        <v>32267</v>
      </c>
      <c r="C17115" s="174" t="s">
        <v>22371</v>
      </c>
    </row>
    <row r="17116" spans="1:3" ht="12" customHeight="1" x14ac:dyDescent="0.2">
      <c r="A17116" s="172" t="s">
        <v>16565</v>
      </c>
      <c r="B17116" s="173" t="s">
        <v>32268</v>
      </c>
      <c r="C17116" s="174" t="s">
        <v>22371</v>
      </c>
    </row>
    <row r="17117" spans="1:3" ht="12" customHeight="1" x14ac:dyDescent="0.2">
      <c r="A17117" s="172" t="s">
        <v>16566</v>
      </c>
      <c r="B17117" s="173" t="s">
        <v>32268</v>
      </c>
      <c r="C17117" s="174" t="s">
        <v>22371</v>
      </c>
    </row>
    <row r="17118" spans="1:3" ht="12" customHeight="1" x14ac:dyDescent="0.2">
      <c r="A17118" s="172" t="s">
        <v>16567</v>
      </c>
      <c r="B17118" s="173" t="s">
        <v>32269</v>
      </c>
      <c r="C17118" s="174" t="s">
        <v>22371</v>
      </c>
    </row>
    <row r="17119" spans="1:3" ht="12" customHeight="1" x14ac:dyDescent="0.2">
      <c r="A17119" s="172" t="s">
        <v>16568</v>
      </c>
      <c r="B17119" s="173" t="s">
        <v>32269</v>
      </c>
      <c r="C17119" s="174" t="s">
        <v>22371</v>
      </c>
    </row>
    <row r="17120" spans="1:3" ht="12" customHeight="1" x14ac:dyDescent="0.2">
      <c r="A17120" s="172" t="s">
        <v>16569</v>
      </c>
      <c r="B17120" s="173" t="s">
        <v>32270</v>
      </c>
      <c r="C17120" s="174" t="s">
        <v>22371</v>
      </c>
    </row>
    <row r="17121" spans="1:3" ht="12" customHeight="1" x14ac:dyDescent="0.2">
      <c r="A17121" s="172" t="s">
        <v>16570</v>
      </c>
      <c r="B17121" s="173" t="s">
        <v>32270</v>
      </c>
      <c r="C17121" s="174" t="s">
        <v>22371</v>
      </c>
    </row>
    <row r="17122" spans="1:3" ht="12" customHeight="1" x14ac:dyDescent="0.2">
      <c r="A17122" s="172" t="s">
        <v>16571</v>
      </c>
      <c r="B17122" s="173" t="s">
        <v>32271</v>
      </c>
      <c r="C17122" s="174" t="s">
        <v>22371</v>
      </c>
    </row>
    <row r="17123" spans="1:3" ht="12" customHeight="1" x14ac:dyDescent="0.2">
      <c r="A17123" s="172" t="s">
        <v>16572</v>
      </c>
      <c r="B17123" s="173" t="s">
        <v>32271</v>
      </c>
      <c r="C17123" s="174" t="s">
        <v>22371</v>
      </c>
    </row>
    <row r="17124" spans="1:3" ht="12" customHeight="1" x14ac:dyDescent="0.2">
      <c r="A17124" s="172" t="s">
        <v>16573</v>
      </c>
      <c r="B17124" s="173" t="s">
        <v>32272</v>
      </c>
      <c r="C17124" s="174" t="s">
        <v>22371</v>
      </c>
    </row>
    <row r="17125" spans="1:3" ht="12" customHeight="1" x14ac:dyDescent="0.2">
      <c r="A17125" s="172" t="s">
        <v>16574</v>
      </c>
      <c r="B17125" s="173" t="s">
        <v>32272</v>
      </c>
      <c r="C17125" s="174" t="s">
        <v>22371</v>
      </c>
    </row>
    <row r="17126" spans="1:3" ht="12" customHeight="1" x14ac:dyDescent="0.2">
      <c r="A17126" s="172" t="s">
        <v>16575</v>
      </c>
      <c r="B17126" s="173" t="s">
        <v>32273</v>
      </c>
      <c r="C17126" s="174" t="s">
        <v>22371</v>
      </c>
    </row>
    <row r="17127" spans="1:3" ht="12" customHeight="1" x14ac:dyDescent="0.2">
      <c r="A17127" s="172" t="s">
        <v>16576</v>
      </c>
      <c r="B17127" s="173" t="s">
        <v>32273</v>
      </c>
      <c r="C17127" s="174" t="s">
        <v>22371</v>
      </c>
    </row>
    <row r="17128" spans="1:3" ht="12" customHeight="1" x14ac:dyDescent="0.2">
      <c r="A17128" s="172" t="s">
        <v>16577</v>
      </c>
      <c r="B17128" s="173" t="s">
        <v>32274</v>
      </c>
      <c r="C17128" s="174" t="s">
        <v>22371</v>
      </c>
    </row>
    <row r="17129" spans="1:3" ht="12" customHeight="1" x14ac:dyDescent="0.2">
      <c r="A17129" s="172" t="s">
        <v>16578</v>
      </c>
      <c r="B17129" s="173" t="s">
        <v>32274</v>
      </c>
      <c r="C17129" s="174" t="s">
        <v>22371</v>
      </c>
    </row>
    <row r="17130" spans="1:3" ht="12" customHeight="1" x14ac:dyDescent="0.2">
      <c r="A17130" s="172" t="s">
        <v>16579</v>
      </c>
      <c r="B17130" s="173" t="s">
        <v>32275</v>
      </c>
      <c r="C17130" s="174" t="s">
        <v>22371</v>
      </c>
    </row>
    <row r="17131" spans="1:3" ht="12" customHeight="1" x14ac:dyDescent="0.2">
      <c r="A17131" s="172" t="s">
        <v>16580</v>
      </c>
      <c r="B17131" s="173" t="s">
        <v>32275</v>
      </c>
      <c r="C17131" s="174" t="s">
        <v>22371</v>
      </c>
    </row>
    <row r="17132" spans="1:3" ht="12" customHeight="1" x14ac:dyDescent="0.2">
      <c r="A17132" s="172" t="s">
        <v>16581</v>
      </c>
      <c r="B17132" s="173" t="s">
        <v>32276</v>
      </c>
      <c r="C17132" s="174" t="s">
        <v>22371</v>
      </c>
    </row>
    <row r="17133" spans="1:3" ht="12" customHeight="1" x14ac:dyDescent="0.2">
      <c r="A17133" s="172" t="s">
        <v>16582</v>
      </c>
      <c r="B17133" s="173" t="s">
        <v>32276</v>
      </c>
      <c r="C17133" s="174" t="s">
        <v>22371</v>
      </c>
    </row>
    <row r="17134" spans="1:3" ht="12" customHeight="1" x14ac:dyDescent="0.2">
      <c r="A17134" s="172" t="s">
        <v>16583</v>
      </c>
      <c r="B17134" s="173" t="s">
        <v>32277</v>
      </c>
      <c r="C17134" s="174" t="s">
        <v>22371</v>
      </c>
    </row>
    <row r="17135" spans="1:3" ht="12" customHeight="1" x14ac:dyDescent="0.2">
      <c r="A17135" s="172" t="s">
        <v>16584</v>
      </c>
      <c r="B17135" s="173" t="s">
        <v>32277</v>
      </c>
      <c r="C17135" s="174" t="s">
        <v>22371</v>
      </c>
    </row>
    <row r="17136" spans="1:3" ht="12" customHeight="1" x14ac:dyDescent="0.2">
      <c r="A17136" s="172" t="s">
        <v>16585</v>
      </c>
      <c r="B17136" s="173" t="s">
        <v>32278</v>
      </c>
      <c r="C17136" s="174" t="s">
        <v>22371</v>
      </c>
    </row>
    <row r="17137" spans="1:3" ht="12" customHeight="1" x14ac:dyDescent="0.2">
      <c r="A17137" s="172" t="s">
        <v>16586</v>
      </c>
      <c r="B17137" s="173" t="s">
        <v>32278</v>
      </c>
      <c r="C17137" s="174" t="s">
        <v>22371</v>
      </c>
    </row>
    <row r="17138" spans="1:3" ht="12" customHeight="1" x14ac:dyDescent="0.2">
      <c r="A17138" s="172" t="s">
        <v>16587</v>
      </c>
      <c r="B17138" s="173" t="s">
        <v>32279</v>
      </c>
      <c r="C17138" s="174" t="s">
        <v>22371</v>
      </c>
    </row>
    <row r="17139" spans="1:3" ht="12" customHeight="1" x14ac:dyDescent="0.2">
      <c r="A17139" s="172" t="s">
        <v>16588</v>
      </c>
      <c r="B17139" s="173" t="s">
        <v>32279</v>
      </c>
      <c r="C17139" s="174" t="s">
        <v>22371</v>
      </c>
    </row>
    <row r="17140" spans="1:3" ht="12" customHeight="1" x14ac:dyDescent="0.2">
      <c r="A17140" s="172" t="s">
        <v>16589</v>
      </c>
      <c r="B17140" s="173" t="s">
        <v>32280</v>
      </c>
      <c r="C17140" s="174" t="s">
        <v>22371</v>
      </c>
    </row>
    <row r="17141" spans="1:3" ht="12" customHeight="1" x14ac:dyDescent="0.2">
      <c r="A17141" s="172" t="s">
        <v>16590</v>
      </c>
      <c r="B17141" s="173" t="s">
        <v>32280</v>
      </c>
      <c r="C17141" s="174" t="s">
        <v>22371</v>
      </c>
    </row>
    <row r="17142" spans="1:3" ht="12" customHeight="1" x14ac:dyDescent="0.2">
      <c r="A17142" s="172" t="s">
        <v>16591</v>
      </c>
      <c r="B17142" s="173" t="s">
        <v>32281</v>
      </c>
      <c r="C17142" s="174" t="s">
        <v>22371</v>
      </c>
    </row>
    <row r="17143" spans="1:3" ht="12" customHeight="1" x14ac:dyDescent="0.2">
      <c r="A17143" s="172" t="s">
        <v>16592</v>
      </c>
      <c r="B17143" s="173" t="s">
        <v>32281</v>
      </c>
      <c r="C17143" s="174" t="s">
        <v>22371</v>
      </c>
    </row>
    <row r="17144" spans="1:3" ht="12" customHeight="1" x14ac:dyDescent="0.2">
      <c r="A17144" s="172" t="s">
        <v>16593</v>
      </c>
      <c r="B17144" s="173" t="s">
        <v>32282</v>
      </c>
      <c r="C17144" s="174" t="s">
        <v>22371</v>
      </c>
    </row>
    <row r="17145" spans="1:3" ht="12" customHeight="1" x14ac:dyDescent="0.2">
      <c r="A17145" s="172" t="s">
        <v>16594</v>
      </c>
      <c r="B17145" s="173" t="s">
        <v>32282</v>
      </c>
      <c r="C17145" s="174" t="s">
        <v>22371</v>
      </c>
    </row>
    <row r="17146" spans="1:3" ht="12" customHeight="1" x14ac:dyDescent="0.2">
      <c r="A17146" s="172" t="s">
        <v>16595</v>
      </c>
      <c r="B17146" s="173" t="s">
        <v>32283</v>
      </c>
      <c r="C17146" s="174" t="s">
        <v>22371</v>
      </c>
    </row>
    <row r="17147" spans="1:3" ht="12" customHeight="1" x14ac:dyDescent="0.2">
      <c r="A17147" s="172" t="s">
        <v>16596</v>
      </c>
      <c r="B17147" s="173" t="s">
        <v>32283</v>
      </c>
      <c r="C17147" s="174" t="s">
        <v>22371</v>
      </c>
    </row>
    <row r="17148" spans="1:3" ht="12" customHeight="1" x14ac:dyDescent="0.2">
      <c r="A17148" s="172" t="s">
        <v>16597</v>
      </c>
      <c r="B17148" s="173" t="s">
        <v>32284</v>
      </c>
      <c r="C17148" s="174" t="s">
        <v>22371</v>
      </c>
    </row>
    <row r="17149" spans="1:3" ht="12" customHeight="1" x14ac:dyDescent="0.2">
      <c r="A17149" s="172" t="s">
        <v>16598</v>
      </c>
      <c r="B17149" s="173" t="s">
        <v>32284</v>
      </c>
      <c r="C17149" s="174" t="s">
        <v>22371</v>
      </c>
    </row>
    <row r="17150" spans="1:3" ht="12" customHeight="1" x14ac:dyDescent="0.2">
      <c r="A17150" s="172" t="s">
        <v>16599</v>
      </c>
      <c r="B17150" s="173" t="s">
        <v>32285</v>
      </c>
      <c r="C17150" s="174" t="s">
        <v>22371</v>
      </c>
    </row>
    <row r="17151" spans="1:3" ht="12" customHeight="1" x14ac:dyDescent="0.2">
      <c r="A17151" s="172" t="s">
        <v>16600</v>
      </c>
      <c r="B17151" s="173" t="s">
        <v>32285</v>
      </c>
      <c r="C17151" s="174" t="s">
        <v>22371</v>
      </c>
    </row>
    <row r="17152" spans="1:3" ht="12" customHeight="1" x14ac:dyDescent="0.2">
      <c r="A17152" s="172" t="s">
        <v>16601</v>
      </c>
      <c r="B17152" s="173" t="s">
        <v>32286</v>
      </c>
      <c r="C17152" s="174" t="s">
        <v>22371</v>
      </c>
    </row>
    <row r="17153" spans="1:3" ht="12" customHeight="1" x14ac:dyDescent="0.2">
      <c r="A17153" s="172" t="s">
        <v>16602</v>
      </c>
      <c r="B17153" s="173" t="s">
        <v>32286</v>
      </c>
      <c r="C17153" s="174" t="s">
        <v>22371</v>
      </c>
    </row>
    <row r="17154" spans="1:3" ht="12" customHeight="1" x14ac:dyDescent="0.2">
      <c r="A17154" s="172" t="s">
        <v>16603</v>
      </c>
      <c r="B17154" s="173" t="s">
        <v>32287</v>
      </c>
      <c r="C17154" s="174" t="s">
        <v>22371</v>
      </c>
    </row>
    <row r="17155" spans="1:3" ht="12" customHeight="1" x14ac:dyDescent="0.2">
      <c r="A17155" s="172" t="s">
        <v>16604</v>
      </c>
      <c r="B17155" s="173" t="s">
        <v>32287</v>
      </c>
      <c r="C17155" s="174" t="s">
        <v>22371</v>
      </c>
    </row>
    <row r="17156" spans="1:3" ht="12" customHeight="1" x14ac:dyDescent="0.2">
      <c r="A17156" s="172" t="s">
        <v>16605</v>
      </c>
      <c r="B17156" s="173" t="s">
        <v>32288</v>
      </c>
      <c r="C17156" s="174" t="s">
        <v>22371</v>
      </c>
    </row>
    <row r="17157" spans="1:3" ht="12" customHeight="1" x14ac:dyDescent="0.2">
      <c r="A17157" s="172" t="s">
        <v>16606</v>
      </c>
      <c r="B17157" s="173" t="s">
        <v>32288</v>
      </c>
      <c r="C17157" s="174" t="s">
        <v>22371</v>
      </c>
    </row>
    <row r="17158" spans="1:3" ht="12" customHeight="1" x14ac:dyDescent="0.2">
      <c r="A17158" s="172" t="s">
        <v>16607</v>
      </c>
      <c r="B17158" s="173" t="s">
        <v>32289</v>
      </c>
      <c r="C17158" s="174" t="s">
        <v>22371</v>
      </c>
    </row>
    <row r="17159" spans="1:3" ht="12" customHeight="1" x14ac:dyDescent="0.2">
      <c r="A17159" s="172" t="s">
        <v>16608</v>
      </c>
      <c r="B17159" s="173" t="s">
        <v>32289</v>
      </c>
      <c r="C17159" s="174" t="s">
        <v>22371</v>
      </c>
    </row>
    <row r="17160" spans="1:3" ht="12" customHeight="1" x14ac:dyDescent="0.2">
      <c r="A17160" s="172" t="s">
        <v>16609</v>
      </c>
      <c r="B17160" s="173" t="s">
        <v>32290</v>
      </c>
      <c r="C17160" s="174" t="s">
        <v>22371</v>
      </c>
    </row>
    <row r="17161" spans="1:3" ht="12" customHeight="1" x14ac:dyDescent="0.2">
      <c r="A17161" s="172" t="s">
        <v>16610</v>
      </c>
      <c r="B17161" s="173" t="s">
        <v>32290</v>
      </c>
      <c r="C17161" s="174" t="s">
        <v>22371</v>
      </c>
    </row>
    <row r="17162" spans="1:3" ht="12" customHeight="1" x14ac:dyDescent="0.2">
      <c r="A17162" s="172" t="s">
        <v>16611</v>
      </c>
      <c r="B17162" s="173" t="s">
        <v>32291</v>
      </c>
      <c r="C17162" s="174" t="s">
        <v>22371</v>
      </c>
    </row>
    <row r="17163" spans="1:3" ht="12" customHeight="1" x14ac:dyDescent="0.2">
      <c r="A17163" s="172" t="s">
        <v>16612</v>
      </c>
      <c r="B17163" s="173" t="s">
        <v>32291</v>
      </c>
      <c r="C17163" s="174" t="s">
        <v>22371</v>
      </c>
    </row>
    <row r="17164" spans="1:3" ht="12" customHeight="1" x14ac:dyDescent="0.2">
      <c r="A17164" s="172" t="s">
        <v>16613</v>
      </c>
      <c r="B17164" s="173" t="s">
        <v>32292</v>
      </c>
      <c r="C17164" s="174" t="s">
        <v>22371</v>
      </c>
    </row>
    <row r="17165" spans="1:3" ht="12" customHeight="1" x14ac:dyDescent="0.2">
      <c r="A17165" s="172" t="s">
        <v>16614</v>
      </c>
      <c r="B17165" s="173" t="s">
        <v>32292</v>
      </c>
      <c r="C17165" s="174" t="s">
        <v>22371</v>
      </c>
    </row>
    <row r="17166" spans="1:3" ht="12" customHeight="1" x14ac:dyDescent="0.2">
      <c r="A17166" s="172" t="s">
        <v>16615</v>
      </c>
      <c r="B17166" s="173" t="s">
        <v>32293</v>
      </c>
      <c r="C17166" s="174" t="s">
        <v>22371</v>
      </c>
    </row>
    <row r="17167" spans="1:3" ht="12" customHeight="1" x14ac:dyDescent="0.2">
      <c r="A17167" s="172" t="s">
        <v>16616</v>
      </c>
      <c r="B17167" s="173" t="s">
        <v>32293</v>
      </c>
      <c r="C17167" s="174" t="s">
        <v>22371</v>
      </c>
    </row>
    <row r="17168" spans="1:3" ht="12" customHeight="1" x14ac:dyDescent="0.2">
      <c r="A17168" s="172" t="s">
        <v>16617</v>
      </c>
      <c r="B17168" s="173" t="s">
        <v>32294</v>
      </c>
      <c r="C17168" s="174" t="s">
        <v>22371</v>
      </c>
    </row>
    <row r="17169" spans="1:3" ht="12" customHeight="1" x14ac:dyDescent="0.2">
      <c r="A17169" s="172" t="s">
        <v>16618</v>
      </c>
      <c r="B17169" s="173" t="s">
        <v>32294</v>
      </c>
      <c r="C17169" s="174" t="s">
        <v>22371</v>
      </c>
    </row>
    <row r="17170" spans="1:3" ht="12" customHeight="1" x14ac:dyDescent="0.2">
      <c r="A17170" s="172" t="s">
        <v>16619</v>
      </c>
      <c r="B17170" s="173" t="s">
        <v>32295</v>
      </c>
      <c r="C17170" s="174" t="s">
        <v>22371</v>
      </c>
    </row>
    <row r="17171" spans="1:3" ht="12" customHeight="1" x14ac:dyDescent="0.2">
      <c r="A17171" s="172" t="s">
        <v>16620</v>
      </c>
      <c r="B17171" s="173" t="s">
        <v>32295</v>
      </c>
      <c r="C17171" s="174" t="s">
        <v>22371</v>
      </c>
    </row>
    <row r="17172" spans="1:3" ht="12" customHeight="1" x14ac:dyDescent="0.2">
      <c r="A17172" s="172" t="s">
        <v>16621</v>
      </c>
      <c r="B17172" s="173" t="s">
        <v>32296</v>
      </c>
      <c r="C17172" s="174" t="s">
        <v>22371</v>
      </c>
    </row>
    <row r="17173" spans="1:3" ht="12" customHeight="1" x14ac:dyDescent="0.2">
      <c r="A17173" s="172" t="s">
        <v>16622</v>
      </c>
      <c r="B17173" s="173" t="s">
        <v>32296</v>
      </c>
      <c r="C17173" s="174" t="s">
        <v>22371</v>
      </c>
    </row>
    <row r="17174" spans="1:3" ht="12" customHeight="1" x14ac:dyDescent="0.2">
      <c r="A17174" s="172" t="s">
        <v>16623</v>
      </c>
      <c r="B17174" s="173" t="s">
        <v>32297</v>
      </c>
      <c r="C17174" s="174" t="s">
        <v>22371</v>
      </c>
    </row>
    <row r="17175" spans="1:3" ht="12" customHeight="1" x14ac:dyDescent="0.2">
      <c r="A17175" s="172" t="s">
        <v>16624</v>
      </c>
      <c r="B17175" s="173" t="s">
        <v>32297</v>
      </c>
      <c r="C17175" s="174" t="s">
        <v>22371</v>
      </c>
    </row>
    <row r="17176" spans="1:3" ht="12" customHeight="1" x14ac:dyDescent="0.2">
      <c r="A17176" s="172" t="s">
        <v>16625</v>
      </c>
      <c r="B17176" s="173" t="s">
        <v>32298</v>
      </c>
      <c r="C17176" s="174" t="s">
        <v>22371</v>
      </c>
    </row>
    <row r="17177" spans="1:3" ht="12" customHeight="1" x14ac:dyDescent="0.2">
      <c r="A17177" s="172" t="s">
        <v>16626</v>
      </c>
      <c r="B17177" s="173" t="s">
        <v>32298</v>
      </c>
      <c r="C17177" s="174" t="s">
        <v>22371</v>
      </c>
    </row>
    <row r="17178" spans="1:3" ht="12" customHeight="1" x14ac:dyDescent="0.2">
      <c r="A17178" s="172" t="s">
        <v>16627</v>
      </c>
      <c r="B17178" s="173" t="s">
        <v>32299</v>
      </c>
      <c r="C17178" s="174" t="s">
        <v>22371</v>
      </c>
    </row>
    <row r="17179" spans="1:3" ht="12" customHeight="1" x14ac:dyDescent="0.2">
      <c r="A17179" s="172" t="s">
        <v>16628</v>
      </c>
      <c r="B17179" s="173" t="s">
        <v>32299</v>
      </c>
      <c r="C17179" s="174" t="s">
        <v>22371</v>
      </c>
    </row>
    <row r="17180" spans="1:3" ht="12" customHeight="1" x14ac:dyDescent="0.2">
      <c r="A17180" s="172" t="s">
        <v>16629</v>
      </c>
      <c r="B17180" s="173" t="s">
        <v>32300</v>
      </c>
      <c r="C17180" s="174" t="s">
        <v>22371</v>
      </c>
    </row>
    <row r="17181" spans="1:3" ht="12" customHeight="1" x14ac:dyDescent="0.2">
      <c r="A17181" s="172" t="s">
        <v>16630</v>
      </c>
      <c r="B17181" s="173" t="s">
        <v>32300</v>
      </c>
      <c r="C17181" s="174" t="s">
        <v>22371</v>
      </c>
    </row>
    <row r="17182" spans="1:3" ht="12" customHeight="1" x14ac:dyDescent="0.2">
      <c r="A17182" s="172" t="s">
        <v>16631</v>
      </c>
      <c r="B17182" s="173" t="s">
        <v>32301</v>
      </c>
      <c r="C17182" s="174" t="s">
        <v>22371</v>
      </c>
    </row>
    <row r="17183" spans="1:3" ht="12" customHeight="1" x14ac:dyDescent="0.2">
      <c r="A17183" s="172" t="s">
        <v>16632</v>
      </c>
      <c r="B17183" s="173" t="s">
        <v>32301</v>
      </c>
      <c r="C17183" s="174" t="s">
        <v>22371</v>
      </c>
    </row>
    <row r="17184" spans="1:3" ht="12" customHeight="1" x14ac:dyDescent="0.2">
      <c r="A17184" s="172" t="s">
        <v>16633</v>
      </c>
      <c r="B17184" s="173" t="s">
        <v>32302</v>
      </c>
      <c r="C17184" s="174" t="s">
        <v>22371</v>
      </c>
    </row>
    <row r="17185" spans="1:3" ht="12" customHeight="1" x14ac:dyDescent="0.2">
      <c r="A17185" s="172" t="s">
        <v>16634</v>
      </c>
      <c r="B17185" s="173" t="s">
        <v>32302</v>
      </c>
      <c r="C17185" s="174" t="s">
        <v>22371</v>
      </c>
    </row>
    <row r="17186" spans="1:3" ht="12" customHeight="1" x14ac:dyDescent="0.2">
      <c r="A17186" s="172" t="s">
        <v>16635</v>
      </c>
      <c r="B17186" s="173" t="s">
        <v>32303</v>
      </c>
      <c r="C17186" s="174" t="s">
        <v>22371</v>
      </c>
    </row>
    <row r="17187" spans="1:3" ht="12" customHeight="1" x14ac:dyDescent="0.2">
      <c r="A17187" s="172" t="s">
        <v>16636</v>
      </c>
      <c r="B17187" s="173" t="s">
        <v>32303</v>
      </c>
      <c r="C17187" s="174" t="s">
        <v>22371</v>
      </c>
    </row>
    <row r="17188" spans="1:3" ht="12" customHeight="1" x14ac:dyDescent="0.2">
      <c r="A17188" s="172" t="s">
        <v>16637</v>
      </c>
      <c r="B17188" s="173" t="s">
        <v>32304</v>
      </c>
      <c r="C17188" s="174" t="s">
        <v>22371</v>
      </c>
    </row>
    <row r="17189" spans="1:3" ht="12" customHeight="1" x14ac:dyDescent="0.2">
      <c r="A17189" s="172" t="s">
        <v>16638</v>
      </c>
      <c r="B17189" s="173" t="s">
        <v>32304</v>
      </c>
      <c r="C17189" s="174" t="s">
        <v>22371</v>
      </c>
    </row>
    <row r="17190" spans="1:3" ht="12" customHeight="1" x14ac:dyDescent="0.2">
      <c r="A17190" s="172" t="s">
        <v>16639</v>
      </c>
      <c r="B17190" s="173" t="s">
        <v>32305</v>
      </c>
      <c r="C17190" s="174" t="s">
        <v>22371</v>
      </c>
    </row>
    <row r="17191" spans="1:3" ht="12" customHeight="1" x14ac:dyDescent="0.2">
      <c r="A17191" s="172" t="s">
        <v>16640</v>
      </c>
      <c r="B17191" s="173" t="s">
        <v>32305</v>
      </c>
      <c r="C17191" s="174" t="s">
        <v>22371</v>
      </c>
    </row>
    <row r="17192" spans="1:3" ht="12" customHeight="1" x14ac:dyDescent="0.2">
      <c r="A17192" s="172" t="s">
        <v>16641</v>
      </c>
      <c r="B17192" s="173" t="s">
        <v>32306</v>
      </c>
      <c r="C17192" s="174" t="s">
        <v>22371</v>
      </c>
    </row>
    <row r="17193" spans="1:3" ht="12" customHeight="1" x14ac:dyDescent="0.2">
      <c r="A17193" s="172" t="s">
        <v>16642</v>
      </c>
      <c r="B17193" s="173" t="s">
        <v>32306</v>
      </c>
      <c r="C17193" s="174" t="s">
        <v>22371</v>
      </c>
    </row>
    <row r="17194" spans="1:3" ht="12" customHeight="1" x14ac:dyDescent="0.2">
      <c r="A17194" s="172" t="s">
        <v>16643</v>
      </c>
      <c r="B17194" s="173" t="s">
        <v>32307</v>
      </c>
      <c r="C17194" s="174" t="s">
        <v>22371</v>
      </c>
    </row>
    <row r="17195" spans="1:3" ht="12" customHeight="1" x14ac:dyDescent="0.2">
      <c r="A17195" s="172" t="s">
        <v>16644</v>
      </c>
      <c r="B17195" s="173" t="s">
        <v>32307</v>
      </c>
      <c r="C17195" s="174" t="s">
        <v>22371</v>
      </c>
    </row>
    <row r="17196" spans="1:3" ht="12" customHeight="1" x14ac:dyDescent="0.2">
      <c r="A17196" s="172" t="s">
        <v>16645</v>
      </c>
      <c r="B17196" s="173" t="s">
        <v>32308</v>
      </c>
      <c r="C17196" s="174" t="s">
        <v>22371</v>
      </c>
    </row>
    <row r="17197" spans="1:3" ht="12" customHeight="1" x14ac:dyDescent="0.2">
      <c r="A17197" s="172" t="s">
        <v>16646</v>
      </c>
      <c r="B17197" s="173" t="s">
        <v>32308</v>
      </c>
      <c r="C17197" s="174" t="s">
        <v>22371</v>
      </c>
    </row>
    <row r="17198" spans="1:3" ht="12" customHeight="1" x14ac:dyDescent="0.2">
      <c r="A17198" s="172" t="s">
        <v>16647</v>
      </c>
      <c r="B17198" s="173" t="s">
        <v>32309</v>
      </c>
      <c r="C17198" s="174" t="s">
        <v>22371</v>
      </c>
    </row>
    <row r="17199" spans="1:3" ht="12" customHeight="1" x14ac:dyDescent="0.2">
      <c r="A17199" s="172" t="s">
        <v>16648</v>
      </c>
      <c r="B17199" s="173" t="s">
        <v>32309</v>
      </c>
      <c r="C17199" s="174" t="s">
        <v>22371</v>
      </c>
    </row>
    <row r="17200" spans="1:3" ht="12" customHeight="1" x14ac:dyDescent="0.2">
      <c r="A17200" s="172" t="s">
        <v>16649</v>
      </c>
      <c r="B17200" s="173" t="s">
        <v>32310</v>
      </c>
      <c r="C17200" s="174" t="s">
        <v>22371</v>
      </c>
    </row>
    <row r="17201" spans="1:3" ht="12" customHeight="1" x14ac:dyDescent="0.2">
      <c r="A17201" s="172" t="s">
        <v>16650</v>
      </c>
      <c r="B17201" s="173" t="s">
        <v>32310</v>
      </c>
      <c r="C17201" s="174" t="s">
        <v>22371</v>
      </c>
    </row>
    <row r="17202" spans="1:3" ht="12" customHeight="1" x14ac:dyDescent="0.2">
      <c r="A17202" s="172" t="s">
        <v>16651</v>
      </c>
      <c r="B17202" s="173" t="s">
        <v>32311</v>
      </c>
      <c r="C17202" s="174" t="s">
        <v>22371</v>
      </c>
    </row>
    <row r="17203" spans="1:3" ht="12" customHeight="1" x14ac:dyDescent="0.2">
      <c r="A17203" s="172" t="s">
        <v>16652</v>
      </c>
      <c r="B17203" s="173" t="s">
        <v>32311</v>
      </c>
      <c r="C17203" s="174" t="s">
        <v>22371</v>
      </c>
    </row>
    <row r="17204" spans="1:3" ht="12" customHeight="1" x14ac:dyDescent="0.2">
      <c r="A17204" s="172" t="s">
        <v>16653</v>
      </c>
      <c r="B17204" s="173" t="s">
        <v>32312</v>
      </c>
      <c r="C17204" s="174" t="s">
        <v>22371</v>
      </c>
    </row>
    <row r="17205" spans="1:3" ht="12" customHeight="1" x14ac:dyDescent="0.2">
      <c r="A17205" s="172" t="s">
        <v>16654</v>
      </c>
      <c r="B17205" s="173" t="s">
        <v>32312</v>
      </c>
      <c r="C17205" s="174" t="s">
        <v>22371</v>
      </c>
    </row>
    <row r="17206" spans="1:3" ht="12" customHeight="1" x14ac:dyDescent="0.2">
      <c r="A17206" s="172" t="s">
        <v>16655</v>
      </c>
      <c r="B17206" s="173" t="s">
        <v>32313</v>
      </c>
      <c r="C17206" s="174" t="s">
        <v>22371</v>
      </c>
    </row>
    <row r="17207" spans="1:3" ht="12" customHeight="1" x14ac:dyDescent="0.2">
      <c r="A17207" s="172" t="s">
        <v>16656</v>
      </c>
      <c r="B17207" s="173" t="s">
        <v>32313</v>
      </c>
      <c r="C17207" s="174" t="s">
        <v>22371</v>
      </c>
    </row>
    <row r="17208" spans="1:3" ht="12" customHeight="1" x14ac:dyDescent="0.2">
      <c r="A17208" s="172" t="s">
        <v>16657</v>
      </c>
      <c r="B17208" s="173" t="s">
        <v>32314</v>
      </c>
      <c r="C17208" s="174" t="s">
        <v>22371</v>
      </c>
    </row>
    <row r="17209" spans="1:3" ht="12" customHeight="1" x14ac:dyDescent="0.2">
      <c r="A17209" s="172" t="s">
        <v>16658</v>
      </c>
      <c r="B17209" s="173" t="s">
        <v>32314</v>
      </c>
      <c r="C17209" s="174" t="s">
        <v>22371</v>
      </c>
    </row>
    <row r="17210" spans="1:3" ht="12" customHeight="1" x14ac:dyDescent="0.2">
      <c r="A17210" s="172" t="s">
        <v>16659</v>
      </c>
      <c r="B17210" s="173" t="s">
        <v>32315</v>
      </c>
      <c r="C17210" s="174" t="s">
        <v>22371</v>
      </c>
    </row>
    <row r="17211" spans="1:3" ht="12" customHeight="1" x14ac:dyDescent="0.2">
      <c r="A17211" s="172" t="s">
        <v>16660</v>
      </c>
      <c r="B17211" s="173" t="s">
        <v>32315</v>
      </c>
      <c r="C17211" s="174" t="s">
        <v>22371</v>
      </c>
    </row>
    <row r="17212" spans="1:3" ht="12" customHeight="1" x14ac:dyDescent="0.2">
      <c r="A17212" s="172" t="s">
        <v>16661</v>
      </c>
      <c r="B17212" s="173" t="s">
        <v>32316</v>
      </c>
      <c r="C17212" s="174" t="s">
        <v>22371</v>
      </c>
    </row>
    <row r="17213" spans="1:3" ht="12" customHeight="1" x14ac:dyDescent="0.2">
      <c r="A17213" s="172" t="s">
        <v>16662</v>
      </c>
      <c r="B17213" s="173" t="s">
        <v>32316</v>
      </c>
      <c r="C17213" s="174" t="s">
        <v>22371</v>
      </c>
    </row>
    <row r="17214" spans="1:3" ht="12" customHeight="1" x14ac:dyDescent="0.2">
      <c r="A17214" s="172" t="s">
        <v>16663</v>
      </c>
      <c r="B17214" s="173" t="s">
        <v>32317</v>
      </c>
      <c r="C17214" s="174" t="s">
        <v>22371</v>
      </c>
    </row>
    <row r="17215" spans="1:3" ht="12" customHeight="1" x14ac:dyDescent="0.2">
      <c r="A17215" s="172" t="s">
        <v>16664</v>
      </c>
      <c r="B17215" s="173" t="s">
        <v>32317</v>
      </c>
      <c r="C17215" s="174" t="s">
        <v>22371</v>
      </c>
    </row>
    <row r="17216" spans="1:3" ht="12" customHeight="1" x14ac:dyDescent="0.2">
      <c r="A17216" s="172" t="s">
        <v>16665</v>
      </c>
      <c r="B17216" s="173" t="s">
        <v>32318</v>
      </c>
      <c r="C17216" s="174" t="s">
        <v>22371</v>
      </c>
    </row>
    <row r="17217" spans="1:3" ht="12" customHeight="1" x14ac:dyDescent="0.2">
      <c r="A17217" s="172" t="s">
        <v>16666</v>
      </c>
      <c r="B17217" s="173" t="s">
        <v>32318</v>
      </c>
      <c r="C17217" s="174" t="s">
        <v>22371</v>
      </c>
    </row>
    <row r="17218" spans="1:3" ht="12" customHeight="1" x14ac:dyDescent="0.2">
      <c r="A17218" s="172" t="s">
        <v>16667</v>
      </c>
      <c r="B17218" s="173" t="s">
        <v>32319</v>
      </c>
      <c r="C17218" s="174" t="s">
        <v>22371</v>
      </c>
    </row>
    <row r="17219" spans="1:3" ht="12" customHeight="1" x14ac:dyDescent="0.2">
      <c r="A17219" s="172" t="s">
        <v>16668</v>
      </c>
      <c r="B17219" s="173" t="s">
        <v>32319</v>
      </c>
      <c r="C17219" s="174" t="s">
        <v>22371</v>
      </c>
    </row>
    <row r="17220" spans="1:3" ht="12" customHeight="1" x14ac:dyDescent="0.2">
      <c r="A17220" s="172" t="s">
        <v>16669</v>
      </c>
      <c r="B17220" s="173" t="s">
        <v>32320</v>
      </c>
      <c r="C17220" s="174" t="s">
        <v>22371</v>
      </c>
    </row>
    <row r="17221" spans="1:3" ht="12" customHeight="1" x14ac:dyDescent="0.2">
      <c r="A17221" s="172" t="s">
        <v>16670</v>
      </c>
      <c r="B17221" s="173" t="s">
        <v>32320</v>
      </c>
      <c r="C17221" s="174" t="s">
        <v>22371</v>
      </c>
    </row>
    <row r="17222" spans="1:3" ht="12" customHeight="1" x14ac:dyDescent="0.2">
      <c r="A17222" s="172" t="s">
        <v>16671</v>
      </c>
      <c r="B17222" s="173" t="s">
        <v>32321</v>
      </c>
      <c r="C17222" s="174" t="s">
        <v>22371</v>
      </c>
    </row>
    <row r="17223" spans="1:3" ht="12" customHeight="1" x14ac:dyDescent="0.2">
      <c r="A17223" s="172" t="s">
        <v>16672</v>
      </c>
      <c r="B17223" s="173" t="s">
        <v>32321</v>
      </c>
      <c r="C17223" s="174" t="s">
        <v>22371</v>
      </c>
    </row>
    <row r="17224" spans="1:3" ht="12" customHeight="1" x14ac:dyDescent="0.2">
      <c r="A17224" s="172" t="s">
        <v>16673</v>
      </c>
      <c r="B17224" s="173" t="s">
        <v>32322</v>
      </c>
      <c r="C17224" s="174" t="s">
        <v>22371</v>
      </c>
    </row>
    <row r="17225" spans="1:3" ht="12" customHeight="1" x14ac:dyDescent="0.2">
      <c r="A17225" s="172" t="s">
        <v>16674</v>
      </c>
      <c r="B17225" s="173" t="s">
        <v>32322</v>
      </c>
      <c r="C17225" s="174" t="s">
        <v>22371</v>
      </c>
    </row>
    <row r="17226" spans="1:3" ht="12" customHeight="1" x14ac:dyDescent="0.2">
      <c r="A17226" s="172" t="s">
        <v>16675</v>
      </c>
      <c r="B17226" s="173" t="s">
        <v>32323</v>
      </c>
      <c r="C17226" s="174" t="s">
        <v>22371</v>
      </c>
    </row>
    <row r="17227" spans="1:3" ht="12" customHeight="1" x14ac:dyDescent="0.2">
      <c r="A17227" s="172" t="s">
        <v>16676</v>
      </c>
      <c r="B17227" s="173" t="s">
        <v>32323</v>
      </c>
      <c r="C17227" s="174" t="s">
        <v>22371</v>
      </c>
    </row>
    <row r="17228" spans="1:3" ht="12" customHeight="1" x14ac:dyDescent="0.2">
      <c r="A17228" s="172" t="s">
        <v>16677</v>
      </c>
      <c r="B17228" s="173" t="s">
        <v>32324</v>
      </c>
      <c r="C17228" s="174" t="s">
        <v>22371</v>
      </c>
    </row>
    <row r="17229" spans="1:3" ht="12" customHeight="1" x14ac:dyDescent="0.2">
      <c r="A17229" s="172" t="s">
        <v>16678</v>
      </c>
      <c r="B17229" s="173" t="s">
        <v>32324</v>
      </c>
      <c r="C17229" s="174" t="s">
        <v>22371</v>
      </c>
    </row>
    <row r="17230" spans="1:3" ht="12" customHeight="1" x14ac:dyDescent="0.2">
      <c r="A17230" s="172" t="s">
        <v>16679</v>
      </c>
      <c r="B17230" s="173" t="s">
        <v>32325</v>
      </c>
      <c r="C17230" s="174" t="s">
        <v>22371</v>
      </c>
    </row>
    <row r="17231" spans="1:3" ht="12" customHeight="1" x14ac:dyDescent="0.2">
      <c r="A17231" s="172" t="s">
        <v>16680</v>
      </c>
      <c r="B17231" s="173" t="s">
        <v>32325</v>
      </c>
      <c r="C17231" s="174" t="s">
        <v>22371</v>
      </c>
    </row>
    <row r="17232" spans="1:3" ht="12" customHeight="1" x14ac:dyDescent="0.2">
      <c r="A17232" s="172" t="s">
        <v>16681</v>
      </c>
      <c r="B17232" s="173" t="s">
        <v>32326</v>
      </c>
      <c r="C17232" s="174" t="s">
        <v>22371</v>
      </c>
    </row>
    <row r="17233" spans="1:3" ht="12" customHeight="1" x14ac:dyDescent="0.2">
      <c r="A17233" s="172" t="s">
        <v>16682</v>
      </c>
      <c r="B17233" s="173" t="s">
        <v>32326</v>
      </c>
      <c r="C17233" s="174" t="s">
        <v>22371</v>
      </c>
    </row>
    <row r="17234" spans="1:3" ht="12" customHeight="1" x14ac:dyDescent="0.2">
      <c r="A17234" s="172" t="s">
        <v>16683</v>
      </c>
      <c r="B17234" s="173" t="s">
        <v>32327</v>
      </c>
      <c r="C17234" s="174" t="s">
        <v>22371</v>
      </c>
    </row>
    <row r="17235" spans="1:3" ht="12" customHeight="1" x14ac:dyDescent="0.2">
      <c r="A17235" s="172" t="s">
        <v>16684</v>
      </c>
      <c r="B17235" s="173" t="s">
        <v>32327</v>
      </c>
      <c r="C17235" s="174" t="s">
        <v>22371</v>
      </c>
    </row>
    <row r="17236" spans="1:3" ht="12" customHeight="1" x14ac:dyDescent="0.2">
      <c r="A17236" s="172" t="s">
        <v>16685</v>
      </c>
      <c r="B17236" s="173" t="s">
        <v>32328</v>
      </c>
      <c r="C17236" s="174" t="s">
        <v>22371</v>
      </c>
    </row>
    <row r="17237" spans="1:3" ht="12" customHeight="1" x14ac:dyDescent="0.2">
      <c r="A17237" s="172" t="s">
        <v>16686</v>
      </c>
      <c r="B17237" s="173" t="s">
        <v>32328</v>
      </c>
      <c r="C17237" s="174" t="s">
        <v>22371</v>
      </c>
    </row>
    <row r="17238" spans="1:3" ht="12" customHeight="1" x14ac:dyDescent="0.2">
      <c r="A17238" s="172" t="s">
        <v>16687</v>
      </c>
      <c r="B17238" s="173" t="s">
        <v>32329</v>
      </c>
      <c r="C17238" s="174" t="s">
        <v>22371</v>
      </c>
    </row>
    <row r="17239" spans="1:3" ht="12" customHeight="1" x14ac:dyDescent="0.2">
      <c r="A17239" s="172" t="s">
        <v>16688</v>
      </c>
      <c r="B17239" s="173" t="s">
        <v>32329</v>
      </c>
      <c r="C17239" s="174" t="s">
        <v>22371</v>
      </c>
    </row>
    <row r="17240" spans="1:3" ht="12" customHeight="1" x14ac:dyDescent="0.2">
      <c r="A17240" s="172" t="s">
        <v>16689</v>
      </c>
      <c r="B17240" s="173" t="s">
        <v>32330</v>
      </c>
      <c r="C17240" s="174" t="s">
        <v>22371</v>
      </c>
    </row>
    <row r="17241" spans="1:3" ht="12" customHeight="1" x14ac:dyDescent="0.2">
      <c r="A17241" s="172" t="s">
        <v>16690</v>
      </c>
      <c r="B17241" s="173" t="s">
        <v>32330</v>
      </c>
      <c r="C17241" s="174" t="s">
        <v>22371</v>
      </c>
    </row>
    <row r="17242" spans="1:3" ht="12" customHeight="1" x14ac:dyDescent="0.2">
      <c r="A17242" s="172" t="s">
        <v>16691</v>
      </c>
      <c r="B17242" s="173" t="s">
        <v>32331</v>
      </c>
      <c r="C17242" s="174" t="s">
        <v>22371</v>
      </c>
    </row>
    <row r="17243" spans="1:3" ht="12" customHeight="1" x14ac:dyDescent="0.2">
      <c r="A17243" s="172" t="s">
        <v>16692</v>
      </c>
      <c r="B17243" s="173" t="s">
        <v>32331</v>
      </c>
      <c r="C17243" s="174" t="s">
        <v>22371</v>
      </c>
    </row>
    <row r="17244" spans="1:3" ht="12" customHeight="1" x14ac:dyDescent="0.2">
      <c r="A17244" s="172" t="s">
        <v>16693</v>
      </c>
      <c r="B17244" s="173" t="s">
        <v>32332</v>
      </c>
      <c r="C17244" s="174" t="s">
        <v>22371</v>
      </c>
    </row>
    <row r="17245" spans="1:3" ht="12" customHeight="1" x14ac:dyDescent="0.2">
      <c r="A17245" s="172" t="s">
        <v>16694</v>
      </c>
      <c r="B17245" s="173" t="s">
        <v>32332</v>
      </c>
      <c r="C17245" s="174" t="s">
        <v>22371</v>
      </c>
    </row>
    <row r="17246" spans="1:3" ht="12" customHeight="1" x14ac:dyDescent="0.2">
      <c r="A17246" s="172" t="s">
        <v>16695</v>
      </c>
      <c r="B17246" s="173" t="s">
        <v>32333</v>
      </c>
      <c r="C17246" s="174" t="s">
        <v>22371</v>
      </c>
    </row>
    <row r="17247" spans="1:3" ht="12" customHeight="1" x14ac:dyDescent="0.2">
      <c r="A17247" s="172" t="s">
        <v>16696</v>
      </c>
      <c r="B17247" s="173" t="s">
        <v>32333</v>
      </c>
      <c r="C17247" s="174" t="s">
        <v>22371</v>
      </c>
    </row>
    <row r="17248" spans="1:3" ht="12" customHeight="1" x14ac:dyDescent="0.2">
      <c r="A17248" s="172" t="s">
        <v>16697</v>
      </c>
      <c r="B17248" s="173" t="s">
        <v>32334</v>
      </c>
      <c r="C17248" s="174" t="s">
        <v>22371</v>
      </c>
    </row>
    <row r="17249" spans="1:3" ht="12" customHeight="1" x14ac:dyDescent="0.2">
      <c r="A17249" s="172" t="s">
        <v>16698</v>
      </c>
      <c r="B17249" s="173" t="s">
        <v>32334</v>
      </c>
      <c r="C17249" s="174" t="s">
        <v>22371</v>
      </c>
    </row>
    <row r="17250" spans="1:3" ht="12" customHeight="1" x14ac:dyDescent="0.2">
      <c r="A17250" s="172" t="s">
        <v>16699</v>
      </c>
      <c r="B17250" s="173" t="s">
        <v>32335</v>
      </c>
      <c r="C17250" s="174" t="s">
        <v>22371</v>
      </c>
    </row>
    <row r="17251" spans="1:3" ht="12" customHeight="1" x14ac:dyDescent="0.2">
      <c r="A17251" s="172" t="s">
        <v>16700</v>
      </c>
      <c r="B17251" s="173" t="s">
        <v>32335</v>
      </c>
      <c r="C17251" s="174" t="s">
        <v>22371</v>
      </c>
    </row>
    <row r="17252" spans="1:3" ht="12" customHeight="1" x14ac:dyDescent="0.2">
      <c r="A17252" s="172" t="s">
        <v>16701</v>
      </c>
      <c r="B17252" s="173" t="s">
        <v>32336</v>
      </c>
      <c r="C17252" s="174" t="s">
        <v>22371</v>
      </c>
    </row>
    <row r="17253" spans="1:3" ht="12" customHeight="1" x14ac:dyDescent="0.2">
      <c r="A17253" s="172" t="s">
        <v>16702</v>
      </c>
      <c r="B17253" s="173" t="s">
        <v>32336</v>
      </c>
      <c r="C17253" s="174" t="s">
        <v>22371</v>
      </c>
    </row>
    <row r="17254" spans="1:3" ht="12" customHeight="1" x14ac:dyDescent="0.2">
      <c r="A17254" s="172" t="s">
        <v>16703</v>
      </c>
      <c r="B17254" s="173" t="s">
        <v>32337</v>
      </c>
      <c r="C17254" s="174" t="s">
        <v>22371</v>
      </c>
    </row>
    <row r="17255" spans="1:3" ht="12" customHeight="1" x14ac:dyDescent="0.2">
      <c r="A17255" s="172" t="s">
        <v>16704</v>
      </c>
      <c r="B17255" s="173" t="s">
        <v>32337</v>
      </c>
      <c r="C17255" s="174" t="s">
        <v>22371</v>
      </c>
    </row>
    <row r="17256" spans="1:3" ht="12" customHeight="1" x14ac:dyDescent="0.2">
      <c r="A17256" s="172" t="s">
        <v>16705</v>
      </c>
      <c r="B17256" s="173" t="s">
        <v>32338</v>
      </c>
      <c r="C17256" s="174" t="s">
        <v>22371</v>
      </c>
    </row>
    <row r="17257" spans="1:3" ht="12" customHeight="1" x14ac:dyDescent="0.2">
      <c r="A17257" s="172" t="s">
        <v>16706</v>
      </c>
      <c r="B17257" s="173" t="s">
        <v>32338</v>
      </c>
      <c r="C17257" s="174" t="s">
        <v>22371</v>
      </c>
    </row>
    <row r="17258" spans="1:3" ht="12" customHeight="1" x14ac:dyDescent="0.2">
      <c r="A17258" s="172" t="s">
        <v>16707</v>
      </c>
      <c r="B17258" s="173" t="s">
        <v>32339</v>
      </c>
      <c r="C17258" s="174" t="s">
        <v>22371</v>
      </c>
    </row>
    <row r="17259" spans="1:3" ht="12" customHeight="1" x14ac:dyDescent="0.2">
      <c r="A17259" s="172" t="s">
        <v>16708</v>
      </c>
      <c r="B17259" s="173" t="s">
        <v>32339</v>
      </c>
      <c r="C17259" s="174" t="s">
        <v>22371</v>
      </c>
    </row>
    <row r="17260" spans="1:3" ht="12" customHeight="1" x14ac:dyDescent="0.2">
      <c r="A17260" s="172" t="s">
        <v>16709</v>
      </c>
      <c r="B17260" s="173" t="s">
        <v>32340</v>
      </c>
      <c r="C17260" s="174" t="s">
        <v>22371</v>
      </c>
    </row>
    <row r="17261" spans="1:3" ht="12" customHeight="1" x14ac:dyDescent="0.2">
      <c r="A17261" s="172" t="s">
        <v>16710</v>
      </c>
      <c r="B17261" s="173" t="s">
        <v>32340</v>
      </c>
      <c r="C17261" s="174" t="s">
        <v>22371</v>
      </c>
    </row>
    <row r="17262" spans="1:3" ht="12" customHeight="1" x14ac:dyDescent="0.2">
      <c r="A17262" s="172" t="s">
        <v>16711</v>
      </c>
      <c r="B17262" s="173" t="s">
        <v>32341</v>
      </c>
      <c r="C17262" s="174" t="s">
        <v>22371</v>
      </c>
    </row>
    <row r="17263" spans="1:3" ht="12" customHeight="1" x14ac:dyDescent="0.2">
      <c r="A17263" s="172" t="s">
        <v>16712</v>
      </c>
      <c r="B17263" s="173" t="s">
        <v>32341</v>
      </c>
      <c r="C17263" s="174" t="s">
        <v>22371</v>
      </c>
    </row>
    <row r="17264" spans="1:3" ht="12" customHeight="1" x14ac:dyDescent="0.2">
      <c r="A17264" s="172" t="s">
        <v>16713</v>
      </c>
      <c r="B17264" s="173" t="s">
        <v>32342</v>
      </c>
      <c r="C17264" s="174" t="s">
        <v>22371</v>
      </c>
    </row>
    <row r="17265" spans="1:3" ht="12" customHeight="1" x14ac:dyDescent="0.2">
      <c r="A17265" s="172" t="s">
        <v>16714</v>
      </c>
      <c r="B17265" s="173" t="s">
        <v>32342</v>
      </c>
      <c r="C17265" s="174" t="s">
        <v>22371</v>
      </c>
    </row>
    <row r="17266" spans="1:3" ht="12" customHeight="1" x14ac:dyDescent="0.2">
      <c r="A17266" s="172" t="s">
        <v>16715</v>
      </c>
      <c r="B17266" s="173" t="s">
        <v>32343</v>
      </c>
      <c r="C17266" s="174" t="s">
        <v>22371</v>
      </c>
    </row>
    <row r="17267" spans="1:3" ht="12" customHeight="1" x14ac:dyDescent="0.2">
      <c r="A17267" s="172" t="s">
        <v>16716</v>
      </c>
      <c r="B17267" s="173" t="s">
        <v>32343</v>
      </c>
      <c r="C17267" s="174" t="s">
        <v>22371</v>
      </c>
    </row>
    <row r="17268" spans="1:3" ht="12" customHeight="1" x14ac:dyDescent="0.2">
      <c r="A17268" s="172" t="s">
        <v>16717</v>
      </c>
      <c r="B17268" s="173" t="s">
        <v>32344</v>
      </c>
      <c r="C17268" s="174" t="s">
        <v>22371</v>
      </c>
    </row>
    <row r="17269" spans="1:3" ht="12" customHeight="1" x14ac:dyDescent="0.2">
      <c r="A17269" s="172" t="s">
        <v>16718</v>
      </c>
      <c r="B17269" s="173" t="s">
        <v>32344</v>
      </c>
      <c r="C17269" s="174" t="s">
        <v>22371</v>
      </c>
    </row>
    <row r="17270" spans="1:3" ht="12" customHeight="1" x14ac:dyDescent="0.2">
      <c r="A17270" s="172" t="s">
        <v>16719</v>
      </c>
      <c r="B17270" s="173" t="s">
        <v>32345</v>
      </c>
      <c r="C17270" s="174" t="s">
        <v>22371</v>
      </c>
    </row>
    <row r="17271" spans="1:3" ht="12" customHeight="1" x14ac:dyDescent="0.2">
      <c r="A17271" s="172" t="s">
        <v>16720</v>
      </c>
      <c r="B17271" s="173" t="s">
        <v>32345</v>
      </c>
      <c r="C17271" s="174" t="s">
        <v>22371</v>
      </c>
    </row>
    <row r="17272" spans="1:3" ht="12" customHeight="1" x14ac:dyDescent="0.2">
      <c r="A17272" s="172" t="s">
        <v>16721</v>
      </c>
      <c r="B17272" s="173" t="s">
        <v>32346</v>
      </c>
      <c r="C17272" s="174" t="s">
        <v>22420</v>
      </c>
    </row>
    <row r="17273" spans="1:3" ht="12" customHeight="1" x14ac:dyDescent="0.2">
      <c r="A17273" s="172" t="s">
        <v>16722</v>
      </c>
      <c r="B17273" s="173" t="s">
        <v>32346</v>
      </c>
      <c r="C17273" s="174" t="s">
        <v>22420</v>
      </c>
    </row>
    <row r="17274" spans="1:3" ht="12" customHeight="1" x14ac:dyDescent="0.2">
      <c r="A17274" s="172" t="s">
        <v>16723</v>
      </c>
      <c r="B17274" s="173" t="s">
        <v>32347</v>
      </c>
      <c r="C17274" s="174" t="s">
        <v>22420</v>
      </c>
    </row>
    <row r="17275" spans="1:3" ht="12" customHeight="1" x14ac:dyDescent="0.2">
      <c r="A17275" s="172" t="s">
        <v>16724</v>
      </c>
      <c r="B17275" s="173" t="s">
        <v>32347</v>
      </c>
      <c r="C17275" s="174" t="s">
        <v>22420</v>
      </c>
    </row>
    <row r="17276" spans="1:3" ht="12" customHeight="1" x14ac:dyDescent="0.2">
      <c r="A17276" s="172" t="s">
        <v>16725</v>
      </c>
      <c r="B17276" s="173" t="s">
        <v>32348</v>
      </c>
      <c r="C17276" s="174" t="s">
        <v>22420</v>
      </c>
    </row>
    <row r="17277" spans="1:3" ht="12" customHeight="1" x14ac:dyDescent="0.2">
      <c r="A17277" s="172" t="s">
        <v>16726</v>
      </c>
      <c r="B17277" s="173" t="s">
        <v>32348</v>
      </c>
      <c r="C17277" s="174" t="s">
        <v>22420</v>
      </c>
    </row>
    <row r="17278" spans="1:3" ht="12" customHeight="1" x14ac:dyDescent="0.2">
      <c r="A17278" s="172" t="s">
        <v>16727</v>
      </c>
      <c r="B17278" s="173" t="s">
        <v>32349</v>
      </c>
      <c r="C17278" s="174" t="s">
        <v>22420</v>
      </c>
    </row>
    <row r="17279" spans="1:3" ht="12" customHeight="1" x14ac:dyDescent="0.2">
      <c r="A17279" s="172" t="s">
        <v>16728</v>
      </c>
      <c r="B17279" s="173" t="s">
        <v>32349</v>
      </c>
      <c r="C17279" s="174" t="s">
        <v>22420</v>
      </c>
    </row>
    <row r="17280" spans="1:3" ht="12" customHeight="1" x14ac:dyDescent="0.2">
      <c r="A17280" s="172" t="s">
        <v>16729</v>
      </c>
      <c r="B17280" s="173" t="s">
        <v>32350</v>
      </c>
      <c r="C17280" s="174" t="s">
        <v>22420</v>
      </c>
    </row>
    <row r="17281" spans="1:3" ht="12" customHeight="1" x14ac:dyDescent="0.2">
      <c r="A17281" s="172" t="s">
        <v>16730</v>
      </c>
      <c r="B17281" s="173" t="s">
        <v>32350</v>
      </c>
      <c r="C17281" s="174" t="s">
        <v>22420</v>
      </c>
    </row>
    <row r="17282" spans="1:3" ht="12" customHeight="1" x14ac:dyDescent="0.2">
      <c r="A17282" s="172" t="s">
        <v>16731</v>
      </c>
      <c r="B17282" s="173" t="s">
        <v>32351</v>
      </c>
      <c r="C17282" s="174" t="s">
        <v>22420</v>
      </c>
    </row>
    <row r="17283" spans="1:3" ht="12" customHeight="1" x14ac:dyDescent="0.2">
      <c r="A17283" s="172" t="s">
        <v>16732</v>
      </c>
      <c r="B17283" s="173" t="s">
        <v>32351</v>
      </c>
      <c r="C17283" s="174" t="s">
        <v>22420</v>
      </c>
    </row>
    <row r="17284" spans="1:3" ht="12" customHeight="1" x14ac:dyDescent="0.2">
      <c r="A17284" s="172" t="s">
        <v>16733</v>
      </c>
      <c r="B17284" s="173" t="s">
        <v>32352</v>
      </c>
      <c r="C17284" s="174" t="s">
        <v>22420</v>
      </c>
    </row>
    <row r="17285" spans="1:3" ht="12" customHeight="1" x14ac:dyDescent="0.2">
      <c r="A17285" s="172" t="s">
        <v>16734</v>
      </c>
      <c r="B17285" s="173" t="s">
        <v>32352</v>
      </c>
      <c r="C17285" s="174" t="s">
        <v>22420</v>
      </c>
    </row>
    <row r="17286" spans="1:3" ht="12" customHeight="1" x14ac:dyDescent="0.2">
      <c r="A17286" s="172" t="s">
        <v>16735</v>
      </c>
      <c r="B17286" s="173" t="s">
        <v>32353</v>
      </c>
      <c r="C17286" s="174" t="s">
        <v>22420</v>
      </c>
    </row>
    <row r="17287" spans="1:3" ht="12" customHeight="1" x14ac:dyDescent="0.2">
      <c r="A17287" s="172" t="s">
        <v>16736</v>
      </c>
      <c r="B17287" s="173" t="s">
        <v>32353</v>
      </c>
      <c r="C17287" s="174" t="s">
        <v>22420</v>
      </c>
    </row>
    <row r="17288" spans="1:3" ht="12" customHeight="1" x14ac:dyDescent="0.2">
      <c r="A17288" s="172" t="s">
        <v>16737</v>
      </c>
      <c r="B17288" s="173" t="s">
        <v>32354</v>
      </c>
      <c r="C17288" s="174" t="s">
        <v>22420</v>
      </c>
    </row>
    <row r="17289" spans="1:3" ht="12" customHeight="1" x14ac:dyDescent="0.2">
      <c r="A17289" s="172" t="s">
        <v>16738</v>
      </c>
      <c r="B17289" s="173" t="s">
        <v>32354</v>
      </c>
      <c r="C17289" s="174" t="s">
        <v>22420</v>
      </c>
    </row>
    <row r="17290" spans="1:3" ht="12" customHeight="1" x14ac:dyDescent="0.2">
      <c r="A17290" s="172" t="s">
        <v>16739</v>
      </c>
      <c r="B17290" s="173" t="s">
        <v>32355</v>
      </c>
      <c r="C17290" s="174" t="s">
        <v>22420</v>
      </c>
    </row>
    <row r="17291" spans="1:3" ht="12" customHeight="1" x14ac:dyDescent="0.2">
      <c r="A17291" s="172" t="s">
        <v>16740</v>
      </c>
      <c r="B17291" s="173" t="s">
        <v>32355</v>
      </c>
      <c r="C17291" s="174" t="s">
        <v>22420</v>
      </c>
    </row>
    <row r="17292" spans="1:3" ht="12" customHeight="1" x14ac:dyDescent="0.2">
      <c r="A17292" s="172" t="s">
        <v>16741</v>
      </c>
      <c r="B17292" s="173" t="s">
        <v>32356</v>
      </c>
      <c r="C17292" s="174" t="s">
        <v>22420</v>
      </c>
    </row>
    <row r="17293" spans="1:3" ht="12" customHeight="1" x14ac:dyDescent="0.2">
      <c r="A17293" s="172" t="s">
        <v>16742</v>
      </c>
      <c r="B17293" s="173" t="s">
        <v>32356</v>
      </c>
      <c r="C17293" s="174" t="s">
        <v>22420</v>
      </c>
    </row>
    <row r="17294" spans="1:3" ht="12" customHeight="1" x14ac:dyDescent="0.2">
      <c r="A17294" s="172" t="s">
        <v>16743</v>
      </c>
      <c r="B17294" s="173" t="s">
        <v>32357</v>
      </c>
      <c r="C17294" s="174" t="s">
        <v>22420</v>
      </c>
    </row>
    <row r="17295" spans="1:3" ht="12" customHeight="1" x14ac:dyDescent="0.2">
      <c r="A17295" s="172" t="s">
        <v>16744</v>
      </c>
      <c r="B17295" s="173" t="s">
        <v>32357</v>
      </c>
      <c r="C17295" s="174" t="s">
        <v>22420</v>
      </c>
    </row>
    <row r="17296" spans="1:3" ht="12" customHeight="1" x14ac:dyDescent="0.2">
      <c r="A17296" s="172" t="s">
        <v>16745</v>
      </c>
      <c r="B17296" s="173" t="s">
        <v>32358</v>
      </c>
      <c r="C17296" s="174" t="s">
        <v>22420</v>
      </c>
    </row>
    <row r="17297" spans="1:3" ht="12" customHeight="1" x14ac:dyDescent="0.2">
      <c r="A17297" s="172" t="s">
        <v>16746</v>
      </c>
      <c r="B17297" s="173" t="s">
        <v>32358</v>
      </c>
      <c r="C17297" s="174" t="s">
        <v>22420</v>
      </c>
    </row>
    <row r="17298" spans="1:3" ht="12" customHeight="1" x14ac:dyDescent="0.2">
      <c r="A17298" s="172" t="s">
        <v>16747</v>
      </c>
      <c r="B17298" s="173" t="s">
        <v>32359</v>
      </c>
      <c r="C17298" s="174" t="s">
        <v>22371</v>
      </c>
    </row>
    <row r="17299" spans="1:3" ht="12" customHeight="1" x14ac:dyDescent="0.2">
      <c r="A17299" s="172" t="s">
        <v>16748</v>
      </c>
      <c r="B17299" s="173" t="s">
        <v>32359</v>
      </c>
      <c r="C17299" s="174" t="s">
        <v>22371</v>
      </c>
    </row>
    <row r="17300" spans="1:3" ht="12" customHeight="1" x14ac:dyDescent="0.2">
      <c r="A17300" s="172" t="s">
        <v>16749</v>
      </c>
      <c r="B17300" s="173" t="s">
        <v>32360</v>
      </c>
      <c r="C17300" s="174" t="s">
        <v>22371</v>
      </c>
    </row>
    <row r="17301" spans="1:3" ht="12" customHeight="1" x14ac:dyDescent="0.2">
      <c r="A17301" s="172" t="s">
        <v>16750</v>
      </c>
      <c r="B17301" s="173" t="s">
        <v>32360</v>
      </c>
      <c r="C17301" s="174" t="s">
        <v>22371</v>
      </c>
    </row>
    <row r="17302" spans="1:3" ht="12" customHeight="1" x14ac:dyDescent="0.2">
      <c r="A17302" s="172" t="s">
        <v>16751</v>
      </c>
      <c r="B17302" s="173" t="s">
        <v>32361</v>
      </c>
      <c r="C17302" s="174" t="s">
        <v>22371</v>
      </c>
    </row>
    <row r="17303" spans="1:3" ht="12" customHeight="1" x14ac:dyDescent="0.2">
      <c r="A17303" s="172" t="s">
        <v>16752</v>
      </c>
      <c r="B17303" s="173" t="s">
        <v>32361</v>
      </c>
      <c r="C17303" s="174" t="s">
        <v>22371</v>
      </c>
    </row>
    <row r="17304" spans="1:3" ht="12" customHeight="1" x14ac:dyDescent="0.2">
      <c r="A17304" s="172" t="s">
        <v>16753</v>
      </c>
      <c r="B17304" s="173" t="s">
        <v>32362</v>
      </c>
      <c r="C17304" s="174" t="s">
        <v>22371</v>
      </c>
    </row>
    <row r="17305" spans="1:3" ht="12" customHeight="1" x14ac:dyDescent="0.2">
      <c r="A17305" s="172" t="s">
        <v>16754</v>
      </c>
      <c r="B17305" s="173" t="s">
        <v>32362</v>
      </c>
      <c r="C17305" s="174" t="s">
        <v>22371</v>
      </c>
    </row>
    <row r="17306" spans="1:3" ht="12" customHeight="1" x14ac:dyDescent="0.2">
      <c r="A17306" s="172" t="s">
        <v>16755</v>
      </c>
      <c r="B17306" s="173" t="s">
        <v>32363</v>
      </c>
      <c r="C17306" s="174" t="s">
        <v>22371</v>
      </c>
    </row>
    <row r="17307" spans="1:3" ht="12" customHeight="1" x14ac:dyDescent="0.2">
      <c r="A17307" s="172" t="s">
        <v>16756</v>
      </c>
      <c r="B17307" s="173" t="s">
        <v>32363</v>
      </c>
      <c r="C17307" s="174" t="s">
        <v>22371</v>
      </c>
    </row>
    <row r="17308" spans="1:3" ht="12" customHeight="1" x14ac:dyDescent="0.2">
      <c r="A17308" s="172" t="s">
        <v>16757</v>
      </c>
      <c r="B17308" s="173" t="s">
        <v>32364</v>
      </c>
      <c r="C17308" s="174" t="s">
        <v>22371</v>
      </c>
    </row>
    <row r="17309" spans="1:3" ht="12" customHeight="1" x14ac:dyDescent="0.2">
      <c r="A17309" s="172" t="s">
        <v>16758</v>
      </c>
      <c r="B17309" s="173" t="s">
        <v>32364</v>
      </c>
      <c r="C17309" s="174" t="s">
        <v>22371</v>
      </c>
    </row>
    <row r="17310" spans="1:3" ht="12" customHeight="1" x14ac:dyDescent="0.2">
      <c r="A17310" s="172" t="s">
        <v>16759</v>
      </c>
      <c r="B17310" s="173" t="s">
        <v>32365</v>
      </c>
      <c r="C17310" s="174" t="s">
        <v>22371</v>
      </c>
    </row>
    <row r="17311" spans="1:3" ht="12" customHeight="1" x14ac:dyDescent="0.2">
      <c r="A17311" s="172" t="s">
        <v>16760</v>
      </c>
      <c r="B17311" s="173" t="s">
        <v>32365</v>
      </c>
      <c r="C17311" s="174" t="s">
        <v>22371</v>
      </c>
    </row>
    <row r="17312" spans="1:3" ht="12" customHeight="1" x14ac:dyDescent="0.2">
      <c r="A17312" s="172" t="s">
        <v>16761</v>
      </c>
      <c r="B17312" s="173" t="s">
        <v>32366</v>
      </c>
      <c r="C17312" s="174" t="s">
        <v>22371</v>
      </c>
    </row>
    <row r="17313" spans="1:3" ht="12" customHeight="1" x14ac:dyDescent="0.2">
      <c r="A17313" s="172" t="s">
        <v>16762</v>
      </c>
      <c r="B17313" s="173" t="s">
        <v>32366</v>
      </c>
      <c r="C17313" s="174" t="s">
        <v>22371</v>
      </c>
    </row>
    <row r="17314" spans="1:3" ht="12" customHeight="1" x14ac:dyDescent="0.2">
      <c r="A17314" s="172" t="s">
        <v>16763</v>
      </c>
      <c r="B17314" s="173" t="s">
        <v>32367</v>
      </c>
      <c r="C17314" s="174" t="s">
        <v>22371</v>
      </c>
    </row>
    <row r="17315" spans="1:3" ht="12" customHeight="1" x14ac:dyDescent="0.2">
      <c r="A17315" s="172" t="s">
        <v>16764</v>
      </c>
      <c r="B17315" s="173" t="s">
        <v>32367</v>
      </c>
      <c r="C17315" s="174" t="s">
        <v>22371</v>
      </c>
    </row>
    <row r="17316" spans="1:3" ht="12" customHeight="1" x14ac:dyDescent="0.2">
      <c r="A17316" s="172" t="s">
        <v>16765</v>
      </c>
      <c r="B17316" s="173" t="s">
        <v>32368</v>
      </c>
      <c r="C17316" s="174" t="s">
        <v>22371</v>
      </c>
    </row>
    <row r="17317" spans="1:3" ht="12" customHeight="1" x14ac:dyDescent="0.2">
      <c r="A17317" s="172" t="s">
        <v>16766</v>
      </c>
      <c r="B17317" s="173" t="s">
        <v>32368</v>
      </c>
      <c r="C17317" s="174" t="s">
        <v>22371</v>
      </c>
    </row>
    <row r="17318" spans="1:3" ht="12" customHeight="1" x14ac:dyDescent="0.2">
      <c r="A17318" s="172" t="s">
        <v>16767</v>
      </c>
      <c r="B17318" s="173" t="s">
        <v>32369</v>
      </c>
      <c r="C17318" s="174" t="s">
        <v>22371</v>
      </c>
    </row>
    <row r="17319" spans="1:3" ht="12" customHeight="1" x14ac:dyDescent="0.2">
      <c r="A17319" s="172" t="s">
        <v>16768</v>
      </c>
      <c r="B17319" s="173" t="s">
        <v>32369</v>
      </c>
      <c r="C17319" s="174" t="s">
        <v>22371</v>
      </c>
    </row>
    <row r="17320" spans="1:3" ht="12" customHeight="1" x14ac:dyDescent="0.2">
      <c r="A17320" s="172" t="s">
        <v>16769</v>
      </c>
      <c r="B17320" s="173" t="s">
        <v>32370</v>
      </c>
      <c r="C17320" s="174" t="s">
        <v>22371</v>
      </c>
    </row>
    <row r="17321" spans="1:3" ht="12" customHeight="1" x14ac:dyDescent="0.2">
      <c r="A17321" s="172" t="s">
        <v>16770</v>
      </c>
      <c r="B17321" s="173" t="s">
        <v>32370</v>
      </c>
      <c r="C17321" s="174" t="s">
        <v>22371</v>
      </c>
    </row>
    <row r="17322" spans="1:3" ht="12" customHeight="1" x14ac:dyDescent="0.2">
      <c r="A17322" s="172" t="s">
        <v>16771</v>
      </c>
      <c r="B17322" s="173" t="s">
        <v>32371</v>
      </c>
      <c r="C17322" s="174" t="s">
        <v>22371</v>
      </c>
    </row>
    <row r="17323" spans="1:3" ht="12" customHeight="1" x14ac:dyDescent="0.2">
      <c r="A17323" s="172" t="s">
        <v>16772</v>
      </c>
      <c r="B17323" s="173" t="s">
        <v>32371</v>
      </c>
      <c r="C17323" s="174" t="s">
        <v>22371</v>
      </c>
    </row>
    <row r="17324" spans="1:3" ht="12" customHeight="1" x14ac:dyDescent="0.2">
      <c r="A17324" s="172" t="s">
        <v>16773</v>
      </c>
      <c r="B17324" s="173" t="s">
        <v>32372</v>
      </c>
      <c r="C17324" s="174" t="s">
        <v>22371</v>
      </c>
    </row>
    <row r="17325" spans="1:3" ht="12" customHeight="1" x14ac:dyDescent="0.2">
      <c r="A17325" s="172" t="s">
        <v>16774</v>
      </c>
      <c r="B17325" s="173" t="s">
        <v>32372</v>
      </c>
      <c r="C17325" s="174" t="s">
        <v>22371</v>
      </c>
    </row>
    <row r="17326" spans="1:3" ht="12" customHeight="1" x14ac:dyDescent="0.2">
      <c r="A17326" s="172" t="s">
        <v>16775</v>
      </c>
      <c r="B17326" s="173" t="s">
        <v>32373</v>
      </c>
      <c r="C17326" s="174" t="s">
        <v>22371</v>
      </c>
    </row>
    <row r="17327" spans="1:3" ht="12" customHeight="1" x14ac:dyDescent="0.2">
      <c r="A17327" s="172" t="s">
        <v>16776</v>
      </c>
      <c r="B17327" s="173" t="s">
        <v>32373</v>
      </c>
      <c r="C17327" s="174" t="s">
        <v>22371</v>
      </c>
    </row>
    <row r="17328" spans="1:3" ht="12" customHeight="1" x14ac:dyDescent="0.2">
      <c r="A17328" s="172" t="s">
        <v>16777</v>
      </c>
      <c r="B17328" s="173" t="s">
        <v>32374</v>
      </c>
      <c r="C17328" s="174" t="s">
        <v>22371</v>
      </c>
    </row>
    <row r="17329" spans="1:3" ht="12" customHeight="1" x14ac:dyDescent="0.2">
      <c r="A17329" s="172" t="s">
        <v>16778</v>
      </c>
      <c r="B17329" s="173" t="s">
        <v>32374</v>
      </c>
      <c r="C17329" s="174" t="s">
        <v>22371</v>
      </c>
    </row>
    <row r="17330" spans="1:3" ht="12" customHeight="1" x14ac:dyDescent="0.2">
      <c r="A17330" s="172" t="s">
        <v>16779</v>
      </c>
      <c r="B17330" s="173" t="s">
        <v>32375</v>
      </c>
      <c r="C17330" s="174" t="s">
        <v>22371</v>
      </c>
    </row>
    <row r="17331" spans="1:3" ht="12" customHeight="1" x14ac:dyDescent="0.2">
      <c r="A17331" s="172" t="s">
        <v>16780</v>
      </c>
      <c r="B17331" s="173" t="s">
        <v>32375</v>
      </c>
      <c r="C17331" s="174" t="s">
        <v>22371</v>
      </c>
    </row>
    <row r="17332" spans="1:3" ht="12" customHeight="1" x14ac:dyDescent="0.2">
      <c r="A17332" s="172" t="s">
        <v>16781</v>
      </c>
      <c r="B17332" s="173" t="s">
        <v>32376</v>
      </c>
      <c r="C17332" s="174" t="s">
        <v>22371</v>
      </c>
    </row>
    <row r="17333" spans="1:3" ht="12" customHeight="1" x14ac:dyDescent="0.2">
      <c r="A17333" s="172" t="s">
        <v>16782</v>
      </c>
      <c r="B17333" s="173" t="s">
        <v>32376</v>
      </c>
      <c r="C17333" s="174" t="s">
        <v>22371</v>
      </c>
    </row>
    <row r="17334" spans="1:3" ht="12" customHeight="1" x14ac:dyDescent="0.2">
      <c r="A17334" s="172" t="s">
        <v>16783</v>
      </c>
      <c r="B17334" s="173" t="s">
        <v>32377</v>
      </c>
      <c r="C17334" s="174" t="s">
        <v>22371</v>
      </c>
    </row>
    <row r="17335" spans="1:3" ht="12" customHeight="1" x14ac:dyDescent="0.2">
      <c r="A17335" s="172" t="s">
        <v>16784</v>
      </c>
      <c r="B17335" s="173" t="s">
        <v>32377</v>
      </c>
      <c r="C17335" s="174" t="s">
        <v>22371</v>
      </c>
    </row>
    <row r="17336" spans="1:3" ht="12" customHeight="1" x14ac:dyDescent="0.2">
      <c r="A17336" s="172" t="s">
        <v>16785</v>
      </c>
      <c r="B17336" s="173" t="s">
        <v>32378</v>
      </c>
      <c r="C17336" s="174" t="s">
        <v>22371</v>
      </c>
    </row>
    <row r="17337" spans="1:3" ht="12" customHeight="1" x14ac:dyDescent="0.2">
      <c r="A17337" s="172" t="s">
        <v>16786</v>
      </c>
      <c r="B17337" s="173" t="s">
        <v>32378</v>
      </c>
      <c r="C17337" s="174" t="s">
        <v>22371</v>
      </c>
    </row>
    <row r="17338" spans="1:3" ht="12" customHeight="1" x14ac:dyDescent="0.2">
      <c r="A17338" s="172" t="s">
        <v>16787</v>
      </c>
      <c r="B17338" s="173" t="s">
        <v>32379</v>
      </c>
      <c r="C17338" s="174" t="s">
        <v>22371</v>
      </c>
    </row>
    <row r="17339" spans="1:3" ht="12" customHeight="1" x14ac:dyDescent="0.2">
      <c r="A17339" s="172" t="s">
        <v>16788</v>
      </c>
      <c r="B17339" s="173" t="s">
        <v>32379</v>
      </c>
      <c r="C17339" s="174" t="s">
        <v>22371</v>
      </c>
    </row>
    <row r="17340" spans="1:3" ht="12" customHeight="1" x14ac:dyDescent="0.2">
      <c r="A17340" s="172" t="s">
        <v>16789</v>
      </c>
      <c r="B17340" s="173" t="s">
        <v>32380</v>
      </c>
      <c r="C17340" s="174" t="s">
        <v>22371</v>
      </c>
    </row>
    <row r="17341" spans="1:3" ht="12" customHeight="1" x14ac:dyDescent="0.2">
      <c r="A17341" s="172" t="s">
        <v>16790</v>
      </c>
      <c r="B17341" s="173" t="s">
        <v>32380</v>
      </c>
      <c r="C17341" s="174" t="s">
        <v>22371</v>
      </c>
    </row>
    <row r="17342" spans="1:3" ht="12" customHeight="1" x14ac:dyDescent="0.2">
      <c r="A17342" s="172" t="s">
        <v>16791</v>
      </c>
      <c r="B17342" s="173" t="s">
        <v>32381</v>
      </c>
      <c r="C17342" s="174" t="s">
        <v>22371</v>
      </c>
    </row>
    <row r="17343" spans="1:3" ht="12" customHeight="1" x14ac:dyDescent="0.2">
      <c r="A17343" s="172" t="s">
        <v>16792</v>
      </c>
      <c r="B17343" s="173" t="s">
        <v>32381</v>
      </c>
      <c r="C17343" s="174" t="s">
        <v>22371</v>
      </c>
    </row>
    <row r="17344" spans="1:3" ht="12" customHeight="1" x14ac:dyDescent="0.2">
      <c r="A17344" s="172" t="s">
        <v>16793</v>
      </c>
      <c r="B17344" s="173" t="s">
        <v>32382</v>
      </c>
      <c r="C17344" s="174" t="s">
        <v>22371</v>
      </c>
    </row>
    <row r="17345" spans="1:3" ht="12" customHeight="1" x14ac:dyDescent="0.2">
      <c r="A17345" s="172" t="s">
        <v>16794</v>
      </c>
      <c r="B17345" s="173" t="s">
        <v>32382</v>
      </c>
      <c r="C17345" s="174" t="s">
        <v>22371</v>
      </c>
    </row>
    <row r="17346" spans="1:3" ht="12" customHeight="1" x14ac:dyDescent="0.2">
      <c r="A17346" s="172" t="s">
        <v>16795</v>
      </c>
      <c r="B17346" s="173" t="s">
        <v>32383</v>
      </c>
      <c r="C17346" s="174" t="s">
        <v>22371</v>
      </c>
    </row>
    <row r="17347" spans="1:3" ht="12" customHeight="1" x14ac:dyDescent="0.2">
      <c r="A17347" s="172" t="s">
        <v>16796</v>
      </c>
      <c r="B17347" s="173" t="s">
        <v>32383</v>
      </c>
      <c r="C17347" s="174" t="s">
        <v>22371</v>
      </c>
    </row>
    <row r="17348" spans="1:3" ht="12" customHeight="1" x14ac:dyDescent="0.2">
      <c r="A17348" s="172" t="s">
        <v>16797</v>
      </c>
      <c r="B17348" s="173" t="s">
        <v>32384</v>
      </c>
      <c r="C17348" s="174" t="s">
        <v>22371</v>
      </c>
    </row>
    <row r="17349" spans="1:3" ht="12" customHeight="1" x14ac:dyDescent="0.2">
      <c r="A17349" s="172" t="s">
        <v>16798</v>
      </c>
      <c r="B17349" s="173" t="s">
        <v>32384</v>
      </c>
      <c r="C17349" s="174" t="s">
        <v>22371</v>
      </c>
    </row>
    <row r="17350" spans="1:3" ht="12" customHeight="1" x14ac:dyDescent="0.2">
      <c r="A17350" s="172" t="s">
        <v>16799</v>
      </c>
      <c r="B17350" s="173" t="s">
        <v>32385</v>
      </c>
      <c r="C17350" s="174" t="s">
        <v>22371</v>
      </c>
    </row>
    <row r="17351" spans="1:3" ht="12" customHeight="1" x14ac:dyDescent="0.2">
      <c r="A17351" s="172" t="s">
        <v>16800</v>
      </c>
      <c r="B17351" s="173" t="s">
        <v>32385</v>
      </c>
      <c r="C17351" s="174" t="s">
        <v>22371</v>
      </c>
    </row>
    <row r="17352" spans="1:3" ht="12" customHeight="1" x14ac:dyDescent="0.2">
      <c r="A17352" s="172" t="s">
        <v>16801</v>
      </c>
      <c r="B17352" s="173" t="s">
        <v>32386</v>
      </c>
      <c r="C17352" s="174" t="s">
        <v>22371</v>
      </c>
    </row>
    <row r="17353" spans="1:3" ht="12" customHeight="1" x14ac:dyDescent="0.2">
      <c r="A17353" s="172" t="s">
        <v>16802</v>
      </c>
      <c r="B17353" s="173" t="s">
        <v>32386</v>
      </c>
      <c r="C17353" s="174" t="s">
        <v>22371</v>
      </c>
    </row>
    <row r="17354" spans="1:3" ht="12" customHeight="1" x14ac:dyDescent="0.2">
      <c r="A17354" s="172" t="s">
        <v>16803</v>
      </c>
      <c r="B17354" s="173" t="s">
        <v>32387</v>
      </c>
      <c r="C17354" s="174" t="s">
        <v>22371</v>
      </c>
    </row>
    <row r="17355" spans="1:3" ht="12" customHeight="1" x14ac:dyDescent="0.2">
      <c r="A17355" s="172" t="s">
        <v>16804</v>
      </c>
      <c r="B17355" s="173" t="s">
        <v>32387</v>
      </c>
      <c r="C17355" s="174" t="s">
        <v>22371</v>
      </c>
    </row>
    <row r="17356" spans="1:3" ht="12" customHeight="1" x14ac:dyDescent="0.2">
      <c r="A17356" s="172" t="s">
        <v>16805</v>
      </c>
      <c r="B17356" s="173" t="s">
        <v>32388</v>
      </c>
      <c r="C17356" s="174" t="s">
        <v>22371</v>
      </c>
    </row>
    <row r="17357" spans="1:3" ht="12" customHeight="1" x14ac:dyDescent="0.2">
      <c r="A17357" s="172" t="s">
        <v>16806</v>
      </c>
      <c r="B17357" s="173" t="s">
        <v>32388</v>
      </c>
      <c r="C17357" s="174" t="s">
        <v>22371</v>
      </c>
    </row>
    <row r="17358" spans="1:3" ht="12" customHeight="1" x14ac:dyDescent="0.2">
      <c r="A17358" s="172" t="s">
        <v>16807</v>
      </c>
      <c r="B17358" s="173" t="s">
        <v>32389</v>
      </c>
      <c r="C17358" s="174" t="s">
        <v>22371</v>
      </c>
    </row>
    <row r="17359" spans="1:3" ht="12" customHeight="1" x14ac:dyDescent="0.2">
      <c r="A17359" s="172" t="s">
        <v>16808</v>
      </c>
      <c r="B17359" s="173" t="s">
        <v>32389</v>
      </c>
      <c r="C17359" s="174" t="s">
        <v>22371</v>
      </c>
    </row>
    <row r="17360" spans="1:3" ht="12" customHeight="1" x14ac:dyDescent="0.2">
      <c r="A17360" s="172" t="s">
        <v>16809</v>
      </c>
      <c r="B17360" s="173" t="s">
        <v>32390</v>
      </c>
      <c r="C17360" s="174" t="s">
        <v>22371</v>
      </c>
    </row>
    <row r="17361" spans="1:3" ht="12" customHeight="1" x14ac:dyDescent="0.2">
      <c r="A17361" s="172" t="s">
        <v>16810</v>
      </c>
      <c r="B17361" s="173" t="s">
        <v>32390</v>
      </c>
      <c r="C17361" s="174" t="s">
        <v>22371</v>
      </c>
    </row>
    <row r="17362" spans="1:3" ht="12" customHeight="1" x14ac:dyDescent="0.2">
      <c r="A17362" s="172" t="s">
        <v>16811</v>
      </c>
      <c r="B17362" s="173" t="s">
        <v>32391</v>
      </c>
      <c r="C17362" s="174" t="s">
        <v>22371</v>
      </c>
    </row>
    <row r="17363" spans="1:3" ht="12" customHeight="1" x14ac:dyDescent="0.2">
      <c r="A17363" s="172" t="s">
        <v>16812</v>
      </c>
      <c r="B17363" s="173" t="s">
        <v>32391</v>
      </c>
      <c r="C17363" s="174" t="s">
        <v>22371</v>
      </c>
    </row>
    <row r="17364" spans="1:3" ht="12" customHeight="1" x14ac:dyDescent="0.2">
      <c r="A17364" s="172" t="s">
        <v>16813</v>
      </c>
      <c r="B17364" s="173" t="s">
        <v>32392</v>
      </c>
      <c r="C17364" s="174" t="s">
        <v>22371</v>
      </c>
    </row>
    <row r="17365" spans="1:3" ht="12" customHeight="1" x14ac:dyDescent="0.2">
      <c r="A17365" s="172" t="s">
        <v>16814</v>
      </c>
      <c r="B17365" s="173" t="s">
        <v>32392</v>
      </c>
      <c r="C17365" s="174" t="s">
        <v>22371</v>
      </c>
    </row>
    <row r="17366" spans="1:3" ht="12" customHeight="1" x14ac:dyDescent="0.2">
      <c r="A17366" s="172" t="s">
        <v>16815</v>
      </c>
      <c r="B17366" s="173" t="s">
        <v>32393</v>
      </c>
      <c r="C17366" s="174" t="s">
        <v>22371</v>
      </c>
    </row>
    <row r="17367" spans="1:3" ht="12" customHeight="1" x14ac:dyDescent="0.2">
      <c r="A17367" s="172" t="s">
        <v>16816</v>
      </c>
      <c r="B17367" s="173" t="s">
        <v>32393</v>
      </c>
      <c r="C17367" s="174" t="s">
        <v>22371</v>
      </c>
    </row>
    <row r="17368" spans="1:3" ht="12" customHeight="1" x14ac:dyDescent="0.2">
      <c r="A17368" s="172" t="s">
        <v>16817</v>
      </c>
      <c r="B17368" s="173" t="s">
        <v>32394</v>
      </c>
      <c r="C17368" s="174" t="s">
        <v>22371</v>
      </c>
    </row>
    <row r="17369" spans="1:3" ht="12" customHeight="1" x14ac:dyDescent="0.2">
      <c r="A17369" s="172" t="s">
        <v>16818</v>
      </c>
      <c r="B17369" s="173" t="s">
        <v>32394</v>
      </c>
      <c r="C17369" s="174" t="s">
        <v>22371</v>
      </c>
    </row>
    <row r="17370" spans="1:3" ht="12" customHeight="1" x14ac:dyDescent="0.2">
      <c r="A17370" s="172" t="s">
        <v>16819</v>
      </c>
      <c r="B17370" s="173" t="s">
        <v>32395</v>
      </c>
      <c r="C17370" s="174" t="s">
        <v>22371</v>
      </c>
    </row>
    <row r="17371" spans="1:3" ht="12" customHeight="1" x14ac:dyDescent="0.2">
      <c r="A17371" s="172" t="s">
        <v>16820</v>
      </c>
      <c r="B17371" s="173" t="s">
        <v>32395</v>
      </c>
      <c r="C17371" s="174" t="s">
        <v>22371</v>
      </c>
    </row>
    <row r="17372" spans="1:3" ht="12" customHeight="1" x14ac:dyDescent="0.2">
      <c r="A17372" s="172" t="s">
        <v>16821</v>
      </c>
      <c r="B17372" s="173" t="s">
        <v>32396</v>
      </c>
      <c r="C17372" s="174" t="s">
        <v>22371</v>
      </c>
    </row>
    <row r="17373" spans="1:3" ht="12" customHeight="1" x14ac:dyDescent="0.2">
      <c r="A17373" s="172" t="s">
        <v>16822</v>
      </c>
      <c r="B17373" s="173" t="s">
        <v>32396</v>
      </c>
      <c r="C17373" s="174" t="s">
        <v>22371</v>
      </c>
    </row>
    <row r="17374" spans="1:3" ht="12" customHeight="1" x14ac:dyDescent="0.2">
      <c r="A17374" s="172" t="s">
        <v>16823</v>
      </c>
      <c r="B17374" s="173" t="s">
        <v>32397</v>
      </c>
      <c r="C17374" s="174" t="s">
        <v>22371</v>
      </c>
    </row>
    <row r="17375" spans="1:3" ht="12" customHeight="1" x14ac:dyDescent="0.2">
      <c r="A17375" s="172" t="s">
        <v>16824</v>
      </c>
      <c r="B17375" s="173" t="s">
        <v>32397</v>
      </c>
      <c r="C17375" s="174" t="s">
        <v>22371</v>
      </c>
    </row>
    <row r="17376" spans="1:3" ht="12" customHeight="1" x14ac:dyDescent="0.2">
      <c r="A17376" s="172" t="s">
        <v>16825</v>
      </c>
      <c r="B17376" s="173" t="s">
        <v>32398</v>
      </c>
      <c r="C17376" s="174" t="s">
        <v>22371</v>
      </c>
    </row>
    <row r="17377" spans="1:3" ht="12" customHeight="1" x14ac:dyDescent="0.2">
      <c r="A17377" s="172" t="s">
        <v>16826</v>
      </c>
      <c r="B17377" s="173" t="s">
        <v>32398</v>
      </c>
      <c r="C17377" s="174" t="s">
        <v>22371</v>
      </c>
    </row>
    <row r="17378" spans="1:3" ht="12" customHeight="1" x14ac:dyDescent="0.2">
      <c r="A17378" s="172" t="s">
        <v>16827</v>
      </c>
      <c r="B17378" s="173" t="s">
        <v>32399</v>
      </c>
      <c r="C17378" s="174" t="s">
        <v>22371</v>
      </c>
    </row>
    <row r="17379" spans="1:3" ht="12" customHeight="1" x14ac:dyDescent="0.2">
      <c r="A17379" s="172" t="s">
        <v>16828</v>
      </c>
      <c r="B17379" s="173" t="s">
        <v>32399</v>
      </c>
      <c r="C17379" s="174" t="s">
        <v>22371</v>
      </c>
    </row>
    <row r="17380" spans="1:3" ht="12" customHeight="1" x14ac:dyDescent="0.2">
      <c r="A17380" s="172" t="s">
        <v>16829</v>
      </c>
      <c r="B17380" s="173" t="s">
        <v>32400</v>
      </c>
      <c r="C17380" s="174" t="s">
        <v>22371</v>
      </c>
    </row>
    <row r="17381" spans="1:3" ht="12" customHeight="1" x14ac:dyDescent="0.2">
      <c r="A17381" s="172" t="s">
        <v>16830</v>
      </c>
      <c r="B17381" s="173" t="s">
        <v>32400</v>
      </c>
      <c r="C17381" s="174" t="s">
        <v>22371</v>
      </c>
    </row>
    <row r="17382" spans="1:3" ht="12" customHeight="1" x14ac:dyDescent="0.2">
      <c r="A17382" s="172" t="s">
        <v>16831</v>
      </c>
      <c r="B17382" s="173" t="s">
        <v>32401</v>
      </c>
      <c r="C17382" s="174" t="s">
        <v>22371</v>
      </c>
    </row>
    <row r="17383" spans="1:3" ht="12" customHeight="1" x14ac:dyDescent="0.2">
      <c r="A17383" s="172" t="s">
        <v>16832</v>
      </c>
      <c r="B17383" s="173" t="s">
        <v>32401</v>
      </c>
      <c r="C17383" s="174" t="s">
        <v>22371</v>
      </c>
    </row>
    <row r="17384" spans="1:3" ht="12" customHeight="1" x14ac:dyDescent="0.2">
      <c r="A17384" s="172" t="s">
        <v>16833</v>
      </c>
      <c r="B17384" s="173" t="s">
        <v>32402</v>
      </c>
      <c r="C17384" s="174" t="s">
        <v>22371</v>
      </c>
    </row>
    <row r="17385" spans="1:3" ht="12" customHeight="1" x14ac:dyDescent="0.2">
      <c r="A17385" s="172" t="s">
        <v>16834</v>
      </c>
      <c r="B17385" s="173" t="s">
        <v>32402</v>
      </c>
      <c r="C17385" s="174" t="s">
        <v>22371</v>
      </c>
    </row>
    <row r="17386" spans="1:3" ht="12" customHeight="1" x14ac:dyDescent="0.2">
      <c r="A17386" s="172" t="s">
        <v>16835</v>
      </c>
      <c r="B17386" s="173" t="s">
        <v>32403</v>
      </c>
      <c r="C17386" s="174" t="s">
        <v>22371</v>
      </c>
    </row>
    <row r="17387" spans="1:3" ht="12" customHeight="1" x14ac:dyDescent="0.2">
      <c r="A17387" s="172" t="s">
        <v>16836</v>
      </c>
      <c r="B17387" s="173" t="s">
        <v>32403</v>
      </c>
      <c r="C17387" s="174" t="s">
        <v>22371</v>
      </c>
    </row>
    <row r="17388" spans="1:3" ht="12" customHeight="1" x14ac:dyDescent="0.2">
      <c r="A17388" s="172" t="s">
        <v>16837</v>
      </c>
      <c r="B17388" s="173" t="s">
        <v>32404</v>
      </c>
      <c r="C17388" s="174" t="s">
        <v>22371</v>
      </c>
    </row>
    <row r="17389" spans="1:3" ht="12" customHeight="1" x14ac:dyDescent="0.2">
      <c r="A17389" s="172" t="s">
        <v>16838</v>
      </c>
      <c r="B17389" s="173" t="s">
        <v>32404</v>
      </c>
      <c r="C17389" s="174" t="s">
        <v>22371</v>
      </c>
    </row>
    <row r="17390" spans="1:3" ht="12" customHeight="1" x14ac:dyDescent="0.2">
      <c r="A17390" s="172" t="s">
        <v>16839</v>
      </c>
      <c r="B17390" s="173" t="s">
        <v>32405</v>
      </c>
      <c r="C17390" s="174" t="s">
        <v>22371</v>
      </c>
    </row>
    <row r="17391" spans="1:3" ht="12" customHeight="1" x14ac:dyDescent="0.2">
      <c r="A17391" s="172" t="s">
        <v>16840</v>
      </c>
      <c r="B17391" s="173" t="s">
        <v>32405</v>
      </c>
      <c r="C17391" s="174" t="s">
        <v>22371</v>
      </c>
    </row>
    <row r="17392" spans="1:3" ht="12" customHeight="1" x14ac:dyDescent="0.2">
      <c r="A17392" s="172" t="s">
        <v>16841</v>
      </c>
      <c r="B17392" s="173" t="s">
        <v>32406</v>
      </c>
      <c r="C17392" s="174" t="s">
        <v>22371</v>
      </c>
    </row>
    <row r="17393" spans="1:3" ht="12" customHeight="1" x14ac:dyDescent="0.2">
      <c r="A17393" s="172" t="s">
        <v>16842</v>
      </c>
      <c r="B17393" s="173" t="s">
        <v>32406</v>
      </c>
      <c r="C17393" s="174" t="s">
        <v>22371</v>
      </c>
    </row>
    <row r="17394" spans="1:3" ht="12" customHeight="1" x14ac:dyDescent="0.2">
      <c r="A17394" s="172" t="s">
        <v>16843</v>
      </c>
      <c r="B17394" s="173" t="s">
        <v>32407</v>
      </c>
      <c r="C17394" s="174" t="s">
        <v>22371</v>
      </c>
    </row>
    <row r="17395" spans="1:3" ht="12" customHeight="1" x14ac:dyDescent="0.2">
      <c r="A17395" s="172" t="s">
        <v>16844</v>
      </c>
      <c r="B17395" s="173" t="s">
        <v>32407</v>
      </c>
      <c r="C17395" s="174" t="s">
        <v>22371</v>
      </c>
    </row>
    <row r="17396" spans="1:3" ht="12" customHeight="1" x14ac:dyDescent="0.2">
      <c r="A17396" s="172" t="s">
        <v>16845</v>
      </c>
      <c r="B17396" s="173" t="s">
        <v>32408</v>
      </c>
      <c r="C17396" s="174" t="s">
        <v>22371</v>
      </c>
    </row>
    <row r="17397" spans="1:3" ht="12" customHeight="1" x14ac:dyDescent="0.2">
      <c r="A17397" s="172" t="s">
        <v>16846</v>
      </c>
      <c r="B17397" s="173" t="s">
        <v>32408</v>
      </c>
      <c r="C17397" s="174" t="s">
        <v>22371</v>
      </c>
    </row>
    <row r="17398" spans="1:3" ht="12" customHeight="1" x14ac:dyDescent="0.2">
      <c r="A17398" s="172" t="s">
        <v>16847</v>
      </c>
      <c r="B17398" s="173" t="s">
        <v>32409</v>
      </c>
      <c r="C17398" s="174" t="s">
        <v>22371</v>
      </c>
    </row>
    <row r="17399" spans="1:3" ht="12" customHeight="1" x14ac:dyDescent="0.2">
      <c r="A17399" s="172" t="s">
        <v>16848</v>
      </c>
      <c r="B17399" s="173" t="s">
        <v>32409</v>
      </c>
      <c r="C17399" s="174" t="s">
        <v>22371</v>
      </c>
    </row>
    <row r="17400" spans="1:3" ht="12" customHeight="1" x14ac:dyDescent="0.2">
      <c r="A17400" s="172" t="s">
        <v>16849</v>
      </c>
      <c r="B17400" s="173" t="s">
        <v>32410</v>
      </c>
      <c r="C17400" s="174" t="s">
        <v>22371</v>
      </c>
    </row>
    <row r="17401" spans="1:3" ht="12" customHeight="1" x14ac:dyDescent="0.2">
      <c r="A17401" s="172" t="s">
        <v>16850</v>
      </c>
      <c r="B17401" s="173" t="s">
        <v>32410</v>
      </c>
      <c r="C17401" s="174" t="s">
        <v>22371</v>
      </c>
    </row>
    <row r="17402" spans="1:3" ht="12" customHeight="1" x14ac:dyDescent="0.2">
      <c r="A17402" s="172" t="s">
        <v>16851</v>
      </c>
      <c r="B17402" s="173" t="s">
        <v>32411</v>
      </c>
      <c r="C17402" s="174" t="s">
        <v>22371</v>
      </c>
    </row>
    <row r="17403" spans="1:3" ht="12" customHeight="1" x14ac:dyDescent="0.2">
      <c r="A17403" s="172" t="s">
        <v>16852</v>
      </c>
      <c r="B17403" s="173" t="s">
        <v>32411</v>
      </c>
      <c r="C17403" s="174" t="s">
        <v>22371</v>
      </c>
    </row>
    <row r="17404" spans="1:3" ht="12" customHeight="1" x14ac:dyDescent="0.2">
      <c r="A17404" s="172" t="s">
        <v>16853</v>
      </c>
      <c r="B17404" s="173" t="s">
        <v>32412</v>
      </c>
      <c r="C17404" s="174" t="s">
        <v>22371</v>
      </c>
    </row>
    <row r="17405" spans="1:3" ht="12" customHeight="1" x14ac:dyDescent="0.2">
      <c r="A17405" s="172" t="s">
        <v>16854</v>
      </c>
      <c r="B17405" s="173" t="s">
        <v>32412</v>
      </c>
      <c r="C17405" s="174" t="s">
        <v>22371</v>
      </c>
    </row>
    <row r="17406" spans="1:3" ht="12" customHeight="1" x14ac:dyDescent="0.2">
      <c r="A17406" s="172" t="s">
        <v>16855</v>
      </c>
      <c r="B17406" s="173" t="s">
        <v>32413</v>
      </c>
      <c r="C17406" s="174" t="s">
        <v>22371</v>
      </c>
    </row>
    <row r="17407" spans="1:3" ht="12" customHeight="1" x14ac:dyDescent="0.2">
      <c r="A17407" s="172" t="s">
        <v>16856</v>
      </c>
      <c r="B17407" s="173" t="s">
        <v>32413</v>
      </c>
      <c r="C17407" s="174" t="s">
        <v>22371</v>
      </c>
    </row>
    <row r="17408" spans="1:3" ht="12" customHeight="1" x14ac:dyDescent="0.2">
      <c r="A17408" s="172" t="s">
        <v>16857</v>
      </c>
      <c r="B17408" s="173" t="s">
        <v>32414</v>
      </c>
      <c r="C17408" s="174" t="s">
        <v>22371</v>
      </c>
    </row>
    <row r="17409" spans="1:3" ht="12" customHeight="1" x14ac:dyDescent="0.2">
      <c r="A17409" s="172" t="s">
        <v>16858</v>
      </c>
      <c r="B17409" s="173" t="s">
        <v>32414</v>
      </c>
      <c r="C17409" s="174" t="s">
        <v>22371</v>
      </c>
    </row>
    <row r="17410" spans="1:3" ht="12" customHeight="1" x14ac:dyDescent="0.2">
      <c r="A17410" s="172" t="s">
        <v>16859</v>
      </c>
      <c r="B17410" s="173" t="s">
        <v>32415</v>
      </c>
      <c r="C17410" s="174" t="s">
        <v>22371</v>
      </c>
    </row>
    <row r="17411" spans="1:3" ht="12" customHeight="1" x14ac:dyDescent="0.2">
      <c r="A17411" s="172" t="s">
        <v>16860</v>
      </c>
      <c r="B17411" s="173" t="s">
        <v>32415</v>
      </c>
      <c r="C17411" s="174" t="s">
        <v>22371</v>
      </c>
    </row>
    <row r="17412" spans="1:3" ht="12" customHeight="1" x14ac:dyDescent="0.2">
      <c r="A17412" s="172" t="s">
        <v>16861</v>
      </c>
      <c r="B17412" s="173" t="s">
        <v>32416</v>
      </c>
      <c r="C17412" s="174" t="s">
        <v>22371</v>
      </c>
    </row>
    <row r="17413" spans="1:3" ht="12" customHeight="1" x14ac:dyDescent="0.2">
      <c r="A17413" s="172" t="s">
        <v>16862</v>
      </c>
      <c r="B17413" s="173" t="s">
        <v>32416</v>
      </c>
      <c r="C17413" s="174" t="s">
        <v>22371</v>
      </c>
    </row>
    <row r="17414" spans="1:3" ht="12" customHeight="1" x14ac:dyDescent="0.2">
      <c r="A17414" s="172" t="s">
        <v>16863</v>
      </c>
      <c r="B17414" s="173" t="s">
        <v>32417</v>
      </c>
      <c r="C17414" s="174" t="s">
        <v>22371</v>
      </c>
    </row>
    <row r="17415" spans="1:3" ht="12" customHeight="1" x14ac:dyDescent="0.2">
      <c r="A17415" s="172" t="s">
        <v>16864</v>
      </c>
      <c r="B17415" s="173" t="s">
        <v>32417</v>
      </c>
      <c r="C17415" s="174" t="s">
        <v>22371</v>
      </c>
    </row>
    <row r="17416" spans="1:3" ht="12" customHeight="1" x14ac:dyDescent="0.2">
      <c r="A17416" s="172" t="s">
        <v>16865</v>
      </c>
      <c r="B17416" s="173" t="s">
        <v>32418</v>
      </c>
      <c r="C17416" s="174" t="s">
        <v>22371</v>
      </c>
    </row>
    <row r="17417" spans="1:3" ht="12" customHeight="1" x14ac:dyDescent="0.2">
      <c r="A17417" s="172" t="s">
        <v>16866</v>
      </c>
      <c r="B17417" s="173" t="s">
        <v>32418</v>
      </c>
      <c r="C17417" s="174" t="s">
        <v>22371</v>
      </c>
    </row>
    <row r="17418" spans="1:3" ht="12" customHeight="1" x14ac:dyDescent="0.2">
      <c r="A17418" s="172" t="s">
        <v>16867</v>
      </c>
      <c r="B17418" s="173" t="s">
        <v>32419</v>
      </c>
      <c r="C17418" s="174" t="s">
        <v>22371</v>
      </c>
    </row>
    <row r="17419" spans="1:3" ht="12" customHeight="1" x14ac:dyDescent="0.2">
      <c r="A17419" s="172" t="s">
        <v>16868</v>
      </c>
      <c r="B17419" s="173" t="s">
        <v>32419</v>
      </c>
      <c r="C17419" s="174" t="s">
        <v>22371</v>
      </c>
    </row>
    <row r="17420" spans="1:3" ht="12" customHeight="1" x14ac:dyDescent="0.2">
      <c r="A17420" s="172" t="s">
        <v>16869</v>
      </c>
      <c r="B17420" s="173" t="s">
        <v>32420</v>
      </c>
      <c r="C17420" s="174" t="s">
        <v>22371</v>
      </c>
    </row>
    <row r="17421" spans="1:3" ht="12" customHeight="1" x14ac:dyDescent="0.2">
      <c r="A17421" s="172" t="s">
        <v>16870</v>
      </c>
      <c r="B17421" s="173" t="s">
        <v>32420</v>
      </c>
      <c r="C17421" s="174" t="s">
        <v>22371</v>
      </c>
    </row>
    <row r="17422" spans="1:3" ht="12" customHeight="1" x14ac:dyDescent="0.2">
      <c r="A17422" s="172" t="s">
        <v>16871</v>
      </c>
      <c r="B17422" s="173" t="s">
        <v>32421</v>
      </c>
      <c r="C17422" s="174" t="s">
        <v>22371</v>
      </c>
    </row>
    <row r="17423" spans="1:3" ht="12" customHeight="1" x14ac:dyDescent="0.2">
      <c r="A17423" s="172" t="s">
        <v>16872</v>
      </c>
      <c r="B17423" s="173" t="s">
        <v>32421</v>
      </c>
      <c r="C17423" s="174" t="s">
        <v>22371</v>
      </c>
    </row>
    <row r="17424" spans="1:3" ht="12" customHeight="1" x14ac:dyDescent="0.2">
      <c r="A17424" s="172" t="s">
        <v>16873</v>
      </c>
      <c r="B17424" s="173" t="s">
        <v>32422</v>
      </c>
      <c r="C17424" s="174" t="s">
        <v>22371</v>
      </c>
    </row>
    <row r="17425" spans="1:3" ht="12" customHeight="1" x14ac:dyDescent="0.2">
      <c r="A17425" s="172" t="s">
        <v>16874</v>
      </c>
      <c r="B17425" s="173" t="s">
        <v>32422</v>
      </c>
      <c r="C17425" s="174" t="s">
        <v>22371</v>
      </c>
    </row>
    <row r="17426" spans="1:3" ht="12" customHeight="1" x14ac:dyDescent="0.2">
      <c r="A17426" s="172" t="s">
        <v>16875</v>
      </c>
      <c r="B17426" s="173" t="s">
        <v>32423</v>
      </c>
      <c r="C17426" s="174" t="s">
        <v>22371</v>
      </c>
    </row>
    <row r="17427" spans="1:3" ht="12" customHeight="1" x14ac:dyDescent="0.2">
      <c r="A17427" s="172" t="s">
        <v>16876</v>
      </c>
      <c r="B17427" s="173" t="s">
        <v>32423</v>
      </c>
      <c r="C17427" s="174" t="s">
        <v>22371</v>
      </c>
    </row>
    <row r="17428" spans="1:3" ht="12" customHeight="1" x14ac:dyDescent="0.2">
      <c r="A17428" s="172" t="s">
        <v>16877</v>
      </c>
      <c r="B17428" s="173" t="s">
        <v>32424</v>
      </c>
      <c r="C17428" s="174" t="s">
        <v>22371</v>
      </c>
    </row>
    <row r="17429" spans="1:3" ht="12" customHeight="1" x14ac:dyDescent="0.2">
      <c r="A17429" s="172" t="s">
        <v>16878</v>
      </c>
      <c r="B17429" s="173" t="s">
        <v>32424</v>
      </c>
      <c r="C17429" s="174" t="s">
        <v>22371</v>
      </c>
    </row>
    <row r="17430" spans="1:3" ht="12" customHeight="1" x14ac:dyDescent="0.2">
      <c r="A17430" s="172" t="s">
        <v>16879</v>
      </c>
      <c r="B17430" s="173" t="s">
        <v>32425</v>
      </c>
      <c r="C17430" s="174" t="s">
        <v>22371</v>
      </c>
    </row>
    <row r="17431" spans="1:3" ht="12" customHeight="1" x14ac:dyDescent="0.2">
      <c r="A17431" s="172" t="s">
        <v>16880</v>
      </c>
      <c r="B17431" s="173" t="s">
        <v>32425</v>
      </c>
      <c r="C17431" s="174" t="s">
        <v>22371</v>
      </c>
    </row>
    <row r="17432" spans="1:3" ht="12" customHeight="1" x14ac:dyDescent="0.2">
      <c r="A17432" s="172" t="s">
        <v>16881</v>
      </c>
      <c r="B17432" s="173" t="s">
        <v>32426</v>
      </c>
      <c r="C17432" s="174" t="s">
        <v>22420</v>
      </c>
    </row>
    <row r="17433" spans="1:3" ht="12" customHeight="1" x14ac:dyDescent="0.2">
      <c r="A17433" s="172" t="s">
        <v>16882</v>
      </c>
      <c r="B17433" s="173" t="s">
        <v>32426</v>
      </c>
      <c r="C17433" s="174" t="s">
        <v>22420</v>
      </c>
    </row>
    <row r="17434" spans="1:3" ht="12" customHeight="1" x14ac:dyDescent="0.2">
      <c r="A17434" s="172" t="s">
        <v>16883</v>
      </c>
      <c r="B17434" s="173" t="s">
        <v>32427</v>
      </c>
      <c r="C17434" s="174" t="s">
        <v>22420</v>
      </c>
    </row>
    <row r="17435" spans="1:3" ht="12" customHeight="1" x14ac:dyDescent="0.2">
      <c r="A17435" s="172" t="s">
        <v>16884</v>
      </c>
      <c r="B17435" s="173" t="s">
        <v>32427</v>
      </c>
      <c r="C17435" s="174" t="s">
        <v>22420</v>
      </c>
    </row>
    <row r="17436" spans="1:3" ht="12" customHeight="1" x14ac:dyDescent="0.2">
      <c r="A17436" s="172" t="s">
        <v>16885</v>
      </c>
      <c r="B17436" s="173" t="s">
        <v>32428</v>
      </c>
      <c r="C17436" s="174" t="s">
        <v>22420</v>
      </c>
    </row>
    <row r="17437" spans="1:3" ht="12" customHeight="1" x14ac:dyDescent="0.2">
      <c r="A17437" s="172" t="s">
        <v>16886</v>
      </c>
      <c r="B17437" s="173" t="s">
        <v>32428</v>
      </c>
      <c r="C17437" s="174" t="s">
        <v>22420</v>
      </c>
    </row>
    <row r="17438" spans="1:3" ht="12" customHeight="1" x14ac:dyDescent="0.2">
      <c r="A17438" s="172" t="s">
        <v>16887</v>
      </c>
      <c r="B17438" s="173" t="s">
        <v>32429</v>
      </c>
      <c r="C17438" s="174" t="s">
        <v>22420</v>
      </c>
    </row>
    <row r="17439" spans="1:3" ht="12" customHeight="1" x14ac:dyDescent="0.2">
      <c r="A17439" s="172" t="s">
        <v>16888</v>
      </c>
      <c r="B17439" s="173" t="s">
        <v>32429</v>
      </c>
      <c r="C17439" s="174" t="s">
        <v>22420</v>
      </c>
    </row>
    <row r="17440" spans="1:3" ht="12" customHeight="1" x14ac:dyDescent="0.2">
      <c r="A17440" s="172" t="s">
        <v>16889</v>
      </c>
      <c r="B17440" s="173" t="s">
        <v>32430</v>
      </c>
      <c r="C17440" s="174" t="s">
        <v>22420</v>
      </c>
    </row>
    <row r="17441" spans="1:3" ht="12" customHeight="1" x14ac:dyDescent="0.2">
      <c r="A17441" s="172" t="s">
        <v>16890</v>
      </c>
      <c r="B17441" s="173" t="s">
        <v>32430</v>
      </c>
      <c r="C17441" s="174" t="s">
        <v>22420</v>
      </c>
    </row>
    <row r="17442" spans="1:3" ht="12" customHeight="1" x14ac:dyDescent="0.2">
      <c r="A17442" s="172" t="s">
        <v>16891</v>
      </c>
      <c r="B17442" s="173" t="s">
        <v>32431</v>
      </c>
      <c r="C17442" s="174" t="s">
        <v>22420</v>
      </c>
    </row>
    <row r="17443" spans="1:3" ht="12" customHeight="1" x14ac:dyDescent="0.2">
      <c r="A17443" s="172" t="s">
        <v>16892</v>
      </c>
      <c r="B17443" s="173" t="s">
        <v>32431</v>
      </c>
      <c r="C17443" s="174" t="s">
        <v>22420</v>
      </c>
    </row>
    <row r="17444" spans="1:3" ht="12" customHeight="1" x14ac:dyDescent="0.2">
      <c r="A17444" s="172" t="s">
        <v>16893</v>
      </c>
      <c r="B17444" s="173" t="s">
        <v>32432</v>
      </c>
      <c r="C17444" s="174" t="s">
        <v>22371</v>
      </c>
    </row>
    <row r="17445" spans="1:3" ht="12" customHeight="1" x14ac:dyDescent="0.2">
      <c r="A17445" s="172" t="s">
        <v>16894</v>
      </c>
      <c r="B17445" s="173" t="s">
        <v>32432</v>
      </c>
      <c r="C17445" s="174" t="s">
        <v>22371</v>
      </c>
    </row>
    <row r="17446" spans="1:3" ht="12" customHeight="1" x14ac:dyDescent="0.2">
      <c r="A17446" s="172" t="s">
        <v>16895</v>
      </c>
      <c r="B17446" s="173" t="s">
        <v>32433</v>
      </c>
      <c r="C17446" s="174" t="s">
        <v>22371</v>
      </c>
    </row>
    <row r="17447" spans="1:3" ht="12" customHeight="1" x14ac:dyDescent="0.2">
      <c r="A17447" s="172" t="s">
        <v>16896</v>
      </c>
      <c r="B17447" s="173" t="s">
        <v>32433</v>
      </c>
      <c r="C17447" s="174" t="s">
        <v>22371</v>
      </c>
    </row>
    <row r="17448" spans="1:3" ht="12" customHeight="1" x14ac:dyDescent="0.2">
      <c r="A17448" s="172" t="s">
        <v>16897</v>
      </c>
      <c r="B17448" s="173" t="s">
        <v>32434</v>
      </c>
      <c r="C17448" s="174" t="s">
        <v>22371</v>
      </c>
    </row>
    <row r="17449" spans="1:3" ht="12" customHeight="1" x14ac:dyDescent="0.2">
      <c r="A17449" s="172" t="s">
        <v>16898</v>
      </c>
      <c r="B17449" s="173" t="s">
        <v>32434</v>
      </c>
      <c r="C17449" s="174" t="s">
        <v>22371</v>
      </c>
    </row>
    <row r="17450" spans="1:3" ht="12" customHeight="1" x14ac:dyDescent="0.2">
      <c r="A17450" s="172" t="s">
        <v>16899</v>
      </c>
      <c r="B17450" s="173" t="s">
        <v>32435</v>
      </c>
      <c r="C17450" s="174" t="s">
        <v>22371</v>
      </c>
    </row>
    <row r="17451" spans="1:3" ht="12" customHeight="1" x14ac:dyDescent="0.2">
      <c r="A17451" s="172" t="s">
        <v>16900</v>
      </c>
      <c r="B17451" s="173" t="s">
        <v>32435</v>
      </c>
      <c r="C17451" s="174" t="s">
        <v>22371</v>
      </c>
    </row>
    <row r="17452" spans="1:3" ht="12" customHeight="1" x14ac:dyDescent="0.2">
      <c r="A17452" s="172" t="s">
        <v>16901</v>
      </c>
      <c r="B17452" s="173" t="s">
        <v>32436</v>
      </c>
      <c r="C17452" s="174" t="s">
        <v>22371</v>
      </c>
    </row>
    <row r="17453" spans="1:3" ht="12" customHeight="1" x14ac:dyDescent="0.2">
      <c r="A17453" s="172" t="s">
        <v>16902</v>
      </c>
      <c r="B17453" s="173" t="s">
        <v>32436</v>
      </c>
      <c r="C17453" s="174" t="s">
        <v>22371</v>
      </c>
    </row>
    <row r="17454" spans="1:3" ht="12" customHeight="1" x14ac:dyDescent="0.2">
      <c r="A17454" s="172" t="s">
        <v>16903</v>
      </c>
      <c r="B17454" s="173" t="s">
        <v>32437</v>
      </c>
      <c r="C17454" s="174" t="s">
        <v>22371</v>
      </c>
    </row>
    <row r="17455" spans="1:3" ht="12" customHeight="1" x14ac:dyDescent="0.2">
      <c r="A17455" s="172" t="s">
        <v>16904</v>
      </c>
      <c r="B17455" s="173" t="s">
        <v>32437</v>
      </c>
      <c r="C17455" s="174" t="s">
        <v>22371</v>
      </c>
    </row>
    <row r="17456" spans="1:3" ht="12" customHeight="1" x14ac:dyDescent="0.2">
      <c r="A17456" s="172" t="s">
        <v>16905</v>
      </c>
      <c r="B17456" s="173" t="s">
        <v>32438</v>
      </c>
      <c r="C17456" s="174" t="s">
        <v>22371</v>
      </c>
    </row>
    <row r="17457" spans="1:3" ht="12" customHeight="1" x14ac:dyDescent="0.2">
      <c r="A17457" s="172" t="s">
        <v>16906</v>
      </c>
      <c r="B17457" s="173" t="s">
        <v>32438</v>
      </c>
      <c r="C17457" s="174" t="s">
        <v>22371</v>
      </c>
    </row>
    <row r="17458" spans="1:3" ht="12" customHeight="1" x14ac:dyDescent="0.2">
      <c r="A17458" s="172" t="s">
        <v>16907</v>
      </c>
      <c r="B17458" s="173" t="s">
        <v>32439</v>
      </c>
      <c r="C17458" s="174" t="s">
        <v>22371</v>
      </c>
    </row>
    <row r="17459" spans="1:3" ht="12" customHeight="1" x14ac:dyDescent="0.2">
      <c r="A17459" s="172" t="s">
        <v>16908</v>
      </c>
      <c r="B17459" s="173" t="s">
        <v>32439</v>
      </c>
      <c r="C17459" s="174" t="s">
        <v>22371</v>
      </c>
    </row>
    <row r="17460" spans="1:3" ht="12" customHeight="1" x14ac:dyDescent="0.2">
      <c r="A17460" s="172" t="s">
        <v>16909</v>
      </c>
      <c r="B17460" s="173" t="s">
        <v>32440</v>
      </c>
      <c r="C17460" s="174" t="s">
        <v>22371</v>
      </c>
    </row>
    <row r="17461" spans="1:3" ht="12" customHeight="1" x14ac:dyDescent="0.2">
      <c r="A17461" s="172" t="s">
        <v>16910</v>
      </c>
      <c r="B17461" s="173" t="s">
        <v>32440</v>
      </c>
      <c r="C17461" s="174" t="s">
        <v>22371</v>
      </c>
    </row>
    <row r="17462" spans="1:3" ht="12" customHeight="1" x14ac:dyDescent="0.2">
      <c r="A17462" s="172" t="s">
        <v>16911</v>
      </c>
      <c r="B17462" s="173" t="s">
        <v>32441</v>
      </c>
      <c r="C17462" s="174" t="s">
        <v>22420</v>
      </c>
    </row>
    <row r="17463" spans="1:3" ht="12" customHeight="1" x14ac:dyDescent="0.2">
      <c r="A17463" s="172" t="s">
        <v>16912</v>
      </c>
      <c r="B17463" s="173" t="s">
        <v>32441</v>
      </c>
      <c r="C17463" s="174" t="s">
        <v>22420</v>
      </c>
    </row>
    <row r="17464" spans="1:3" ht="12" customHeight="1" x14ac:dyDescent="0.2">
      <c r="A17464" s="172" t="s">
        <v>16913</v>
      </c>
      <c r="B17464" s="173" t="s">
        <v>32442</v>
      </c>
      <c r="C17464" s="174" t="s">
        <v>22420</v>
      </c>
    </row>
    <row r="17465" spans="1:3" ht="12" customHeight="1" x14ac:dyDescent="0.2">
      <c r="A17465" s="172" t="s">
        <v>16914</v>
      </c>
      <c r="B17465" s="173" t="s">
        <v>32442</v>
      </c>
      <c r="C17465" s="174" t="s">
        <v>22420</v>
      </c>
    </row>
    <row r="17466" spans="1:3" ht="12" customHeight="1" x14ac:dyDescent="0.2">
      <c r="A17466" s="172" t="s">
        <v>16915</v>
      </c>
      <c r="B17466" s="173" t="s">
        <v>32443</v>
      </c>
      <c r="C17466" s="174" t="s">
        <v>22420</v>
      </c>
    </row>
    <row r="17467" spans="1:3" ht="12" customHeight="1" x14ac:dyDescent="0.2">
      <c r="A17467" s="172" t="s">
        <v>16916</v>
      </c>
      <c r="B17467" s="173" t="s">
        <v>32443</v>
      </c>
      <c r="C17467" s="174" t="s">
        <v>22420</v>
      </c>
    </row>
    <row r="17468" spans="1:3" ht="12" customHeight="1" x14ac:dyDescent="0.2">
      <c r="A17468" s="172" t="s">
        <v>16917</v>
      </c>
      <c r="B17468" s="173" t="s">
        <v>32444</v>
      </c>
      <c r="C17468" s="174" t="s">
        <v>22420</v>
      </c>
    </row>
    <row r="17469" spans="1:3" ht="12" customHeight="1" x14ac:dyDescent="0.2">
      <c r="A17469" s="172" t="s">
        <v>16918</v>
      </c>
      <c r="B17469" s="173" t="s">
        <v>32444</v>
      </c>
      <c r="C17469" s="174" t="s">
        <v>22420</v>
      </c>
    </row>
    <row r="17470" spans="1:3" ht="12" customHeight="1" x14ac:dyDescent="0.2">
      <c r="A17470" s="172" t="s">
        <v>16919</v>
      </c>
      <c r="B17470" s="173" t="s">
        <v>32445</v>
      </c>
      <c r="C17470" s="174" t="s">
        <v>22420</v>
      </c>
    </row>
    <row r="17471" spans="1:3" ht="12" customHeight="1" x14ac:dyDescent="0.2">
      <c r="A17471" s="172" t="s">
        <v>16920</v>
      </c>
      <c r="B17471" s="173" t="s">
        <v>32445</v>
      </c>
      <c r="C17471" s="174" t="s">
        <v>22420</v>
      </c>
    </row>
    <row r="17472" spans="1:3" ht="12" customHeight="1" x14ac:dyDescent="0.2">
      <c r="A17472" s="172" t="s">
        <v>16921</v>
      </c>
      <c r="B17472" s="173" t="s">
        <v>32446</v>
      </c>
      <c r="C17472" s="174" t="s">
        <v>22420</v>
      </c>
    </row>
    <row r="17473" spans="1:3" ht="12" customHeight="1" x14ac:dyDescent="0.2">
      <c r="A17473" s="172" t="s">
        <v>16922</v>
      </c>
      <c r="B17473" s="173" t="s">
        <v>32446</v>
      </c>
      <c r="C17473" s="174" t="s">
        <v>22420</v>
      </c>
    </row>
    <row r="17474" spans="1:3" ht="12" customHeight="1" x14ac:dyDescent="0.2">
      <c r="A17474" s="172" t="s">
        <v>16923</v>
      </c>
      <c r="B17474" s="173" t="s">
        <v>32447</v>
      </c>
      <c r="C17474" s="174" t="s">
        <v>22420</v>
      </c>
    </row>
    <row r="17475" spans="1:3" ht="12" customHeight="1" x14ac:dyDescent="0.2">
      <c r="A17475" s="172" t="s">
        <v>16924</v>
      </c>
      <c r="B17475" s="173" t="s">
        <v>32447</v>
      </c>
      <c r="C17475" s="174" t="s">
        <v>22420</v>
      </c>
    </row>
    <row r="17476" spans="1:3" ht="12" customHeight="1" x14ac:dyDescent="0.2">
      <c r="A17476" s="172" t="s">
        <v>16925</v>
      </c>
      <c r="B17476" s="173" t="s">
        <v>32448</v>
      </c>
      <c r="C17476" s="174" t="s">
        <v>22420</v>
      </c>
    </row>
    <row r="17477" spans="1:3" ht="12" customHeight="1" x14ac:dyDescent="0.2">
      <c r="A17477" s="172" t="s">
        <v>16926</v>
      </c>
      <c r="B17477" s="173" t="s">
        <v>32448</v>
      </c>
      <c r="C17477" s="174" t="s">
        <v>22420</v>
      </c>
    </row>
    <row r="17478" spans="1:3" ht="12" customHeight="1" x14ac:dyDescent="0.2">
      <c r="A17478" s="172" t="s">
        <v>16927</v>
      </c>
      <c r="B17478" s="173" t="s">
        <v>32449</v>
      </c>
      <c r="C17478" s="174" t="s">
        <v>22420</v>
      </c>
    </row>
    <row r="17479" spans="1:3" ht="12" customHeight="1" x14ac:dyDescent="0.2">
      <c r="A17479" s="172" t="s">
        <v>16928</v>
      </c>
      <c r="B17479" s="173" t="s">
        <v>32449</v>
      </c>
      <c r="C17479" s="174" t="s">
        <v>22420</v>
      </c>
    </row>
    <row r="17480" spans="1:3" ht="12" customHeight="1" x14ac:dyDescent="0.2">
      <c r="A17480" s="172" t="s">
        <v>16929</v>
      </c>
      <c r="B17480" s="173" t="s">
        <v>32450</v>
      </c>
      <c r="C17480" s="174" t="s">
        <v>28630</v>
      </c>
    </row>
    <row r="17481" spans="1:3" ht="12" customHeight="1" x14ac:dyDescent="0.2">
      <c r="A17481" s="172" t="s">
        <v>16930</v>
      </c>
      <c r="B17481" s="173" t="s">
        <v>32450</v>
      </c>
      <c r="C17481" s="174" t="s">
        <v>28630</v>
      </c>
    </row>
    <row r="17482" spans="1:3" ht="12" customHeight="1" x14ac:dyDescent="0.2">
      <c r="A17482" s="172" t="s">
        <v>16931</v>
      </c>
      <c r="B17482" s="173" t="s">
        <v>32451</v>
      </c>
      <c r="C17482" s="174" t="s">
        <v>28630</v>
      </c>
    </row>
    <row r="17483" spans="1:3" ht="12" customHeight="1" x14ac:dyDescent="0.2">
      <c r="A17483" s="172" t="s">
        <v>16932</v>
      </c>
      <c r="B17483" s="173" t="s">
        <v>32451</v>
      </c>
      <c r="C17483" s="174" t="s">
        <v>28630</v>
      </c>
    </row>
    <row r="17484" spans="1:3" ht="12" customHeight="1" x14ac:dyDescent="0.2">
      <c r="A17484" s="172" t="s">
        <v>16933</v>
      </c>
      <c r="B17484" s="173" t="s">
        <v>32452</v>
      </c>
      <c r="C17484" s="174" t="s">
        <v>28630</v>
      </c>
    </row>
    <row r="17485" spans="1:3" ht="12" customHeight="1" x14ac:dyDescent="0.2">
      <c r="A17485" s="172" t="s">
        <v>16934</v>
      </c>
      <c r="B17485" s="173" t="s">
        <v>32452</v>
      </c>
      <c r="C17485" s="174" t="s">
        <v>28630</v>
      </c>
    </row>
    <row r="17486" spans="1:3" ht="12" customHeight="1" x14ac:dyDescent="0.2">
      <c r="A17486" s="172" t="s">
        <v>16935</v>
      </c>
      <c r="B17486" s="173" t="s">
        <v>32453</v>
      </c>
      <c r="C17486" s="174" t="s">
        <v>28630</v>
      </c>
    </row>
    <row r="17487" spans="1:3" ht="12" customHeight="1" x14ac:dyDescent="0.2">
      <c r="A17487" s="172" t="s">
        <v>16936</v>
      </c>
      <c r="B17487" s="173" t="s">
        <v>32453</v>
      </c>
      <c r="C17487" s="174" t="s">
        <v>28630</v>
      </c>
    </row>
    <row r="17488" spans="1:3" ht="12" customHeight="1" x14ac:dyDescent="0.2">
      <c r="A17488" s="172" t="s">
        <v>16937</v>
      </c>
      <c r="B17488" s="173" t="s">
        <v>32454</v>
      </c>
      <c r="C17488" s="174" t="s">
        <v>28630</v>
      </c>
    </row>
    <row r="17489" spans="1:3" ht="12" customHeight="1" x14ac:dyDescent="0.2">
      <c r="A17489" s="172" t="s">
        <v>16938</v>
      </c>
      <c r="B17489" s="173" t="s">
        <v>32454</v>
      </c>
      <c r="C17489" s="174" t="s">
        <v>28630</v>
      </c>
    </row>
    <row r="17490" spans="1:3" ht="12" customHeight="1" x14ac:dyDescent="0.2">
      <c r="A17490" s="172" t="s">
        <v>16939</v>
      </c>
      <c r="B17490" s="173" t="s">
        <v>32455</v>
      </c>
      <c r="C17490" s="174" t="s">
        <v>28630</v>
      </c>
    </row>
    <row r="17491" spans="1:3" ht="12" customHeight="1" x14ac:dyDescent="0.2">
      <c r="A17491" s="172" t="s">
        <v>16940</v>
      </c>
      <c r="B17491" s="173" t="s">
        <v>32455</v>
      </c>
      <c r="C17491" s="174" t="s">
        <v>28630</v>
      </c>
    </row>
    <row r="17492" spans="1:3" ht="12" customHeight="1" x14ac:dyDescent="0.2">
      <c r="A17492" s="172" t="s">
        <v>16941</v>
      </c>
      <c r="B17492" s="173" t="s">
        <v>32456</v>
      </c>
      <c r="C17492" s="174" t="s">
        <v>22371</v>
      </c>
    </row>
    <row r="17493" spans="1:3" ht="12" customHeight="1" x14ac:dyDescent="0.2">
      <c r="A17493" s="172" t="s">
        <v>16942</v>
      </c>
      <c r="B17493" s="173" t="s">
        <v>32456</v>
      </c>
      <c r="C17493" s="174" t="s">
        <v>22371</v>
      </c>
    </row>
    <row r="17494" spans="1:3" ht="12" customHeight="1" x14ac:dyDescent="0.2">
      <c r="A17494" s="172" t="s">
        <v>16943</v>
      </c>
      <c r="B17494" s="173" t="s">
        <v>32457</v>
      </c>
      <c r="C17494" s="174" t="s">
        <v>22371</v>
      </c>
    </row>
    <row r="17495" spans="1:3" ht="12" customHeight="1" x14ac:dyDescent="0.2">
      <c r="A17495" s="172" t="s">
        <v>16944</v>
      </c>
      <c r="B17495" s="173" t="s">
        <v>32457</v>
      </c>
      <c r="C17495" s="174" t="s">
        <v>22371</v>
      </c>
    </row>
    <row r="17496" spans="1:3" ht="12" customHeight="1" x14ac:dyDescent="0.2">
      <c r="A17496" s="172" t="s">
        <v>16945</v>
      </c>
      <c r="B17496" s="173" t="s">
        <v>32458</v>
      </c>
      <c r="C17496" s="174" t="s">
        <v>22371</v>
      </c>
    </row>
    <row r="17497" spans="1:3" ht="12" customHeight="1" x14ac:dyDescent="0.2">
      <c r="A17497" s="172" t="s">
        <v>16946</v>
      </c>
      <c r="B17497" s="173" t="s">
        <v>32458</v>
      </c>
      <c r="C17497" s="174" t="s">
        <v>22371</v>
      </c>
    </row>
    <row r="17498" spans="1:3" ht="12" customHeight="1" x14ac:dyDescent="0.2">
      <c r="A17498" s="172" t="s">
        <v>16947</v>
      </c>
      <c r="B17498" s="173" t="s">
        <v>32459</v>
      </c>
      <c r="C17498" s="174" t="s">
        <v>22371</v>
      </c>
    </row>
    <row r="17499" spans="1:3" ht="12" customHeight="1" x14ac:dyDescent="0.2">
      <c r="A17499" s="172" t="s">
        <v>16948</v>
      </c>
      <c r="B17499" s="173" t="s">
        <v>32459</v>
      </c>
      <c r="C17499" s="174" t="s">
        <v>22371</v>
      </c>
    </row>
    <row r="17500" spans="1:3" ht="12" customHeight="1" x14ac:dyDescent="0.2">
      <c r="A17500" s="172" t="s">
        <v>16949</v>
      </c>
      <c r="B17500" s="173" t="s">
        <v>32460</v>
      </c>
      <c r="C17500" s="174" t="s">
        <v>22371</v>
      </c>
    </row>
    <row r="17501" spans="1:3" ht="12" customHeight="1" x14ac:dyDescent="0.2">
      <c r="A17501" s="172" t="s">
        <v>16950</v>
      </c>
      <c r="B17501" s="173" t="s">
        <v>32460</v>
      </c>
      <c r="C17501" s="174" t="s">
        <v>22371</v>
      </c>
    </row>
    <row r="17502" spans="1:3" ht="12" customHeight="1" x14ac:dyDescent="0.2">
      <c r="A17502" s="172" t="s">
        <v>16951</v>
      </c>
      <c r="B17502" s="173" t="s">
        <v>32461</v>
      </c>
      <c r="C17502" s="174" t="s">
        <v>22371</v>
      </c>
    </row>
    <row r="17503" spans="1:3" ht="12" customHeight="1" x14ac:dyDescent="0.2">
      <c r="A17503" s="172" t="s">
        <v>16952</v>
      </c>
      <c r="B17503" s="173" t="s">
        <v>32461</v>
      </c>
      <c r="C17503" s="174" t="s">
        <v>22371</v>
      </c>
    </row>
    <row r="17504" spans="1:3" ht="12" customHeight="1" x14ac:dyDescent="0.2">
      <c r="A17504" s="172" t="s">
        <v>16953</v>
      </c>
      <c r="B17504" s="173" t="s">
        <v>32462</v>
      </c>
      <c r="C17504" s="174" t="s">
        <v>22371</v>
      </c>
    </row>
    <row r="17505" spans="1:3" ht="12" customHeight="1" x14ac:dyDescent="0.2">
      <c r="A17505" s="172" t="s">
        <v>16954</v>
      </c>
      <c r="B17505" s="173" t="s">
        <v>32462</v>
      </c>
      <c r="C17505" s="174" t="s">
        <v>22371</v>
      </c>
    </row>
    <row r="17506" spans="1:3" ht="12" customHeight="1" x14ac:dyDescent="0.2">
      <c r="A17506" s="172" t="s">
        <v>16955</v>
      </c>
      <c r="B17506" s="173" t="s">
        <v>32463</v>
      </c>
      <c r="C17506" s="174" t="s">
        <v>22371</v>
      </c>
    </row>
    <row r="17507" spans="1:3" ht="12" customHeight="1" x14ac:dyDescent="0.2">
      <c r="A17507" s="172" t="s">
        <v>16956</v>
      </c>
      <c r="B17507" s="173" t="s">
        <v>32463</v>
      </c>
      <c r="C17507" s="174" t="s">
        <v>22371</v>
      </c>
    </row>
    <row r="17508" spans="1:3" ht="12" customHeight="1" x14ac:dyDescent="0.2">
      <c r="A17508" s="172" t="s">
        <v>16957</v>
      </c>
      <c r="B17508" s="173" t="s">
        <v>32464</v>
      </c>
      <c r="C17508" s="174" t="s">
        <v>22371</v>
      </c>
    </row>
    <row r="17509" spans="1:3" ht="12" customHeight="1" x14ac:dyDescent="0.2">
      <c r="A17509" s="172" t="s">
        <v>16958</v>
      </c>
      <c r="B17509" s="173" t="s">
        <v>32464</v>
      </c>
      <c r="C17509" s="174" t="s">
        <v>22371</v>
      </c>
    </row>
    <row r="17510" spans="1:3" ht="12" customHeight="1" x14ac:dyDescent="0.2">
      <c r="A17510" s="172" t="s">
        <v>16959</v>
      </c>
      <c r="B17510" s="173" t="s">
        <v>32465</v>
      </c>
      <c r="C17510" s="174" t="s">
        <v>22371</v>
      </c>
    </row>
    <row r="17511" spans="1:3" ht="12" customHeight="1" x14ac:dyDescent="0.2">
      <c r="A17511" s="172" t="s">
        <v>16960</v>
      </c>
      <c r="B17511" s="173" t="s">
        <v>32465</v>
      </c>
      <c r="C17511" s="174" t="s">
        <v>22371</v>
      </c>
    </row>
    <row r="17512" spans="1:3" ht="12" customHeight="1" x14ac:dyDescent="0.2">
      <c r="A17512" s="172" t="s">
        <v>16961</v>
      </c>
      <c r="B17512" s="173" t="s">
        <v>32466</v>
      </c>
      <c r="C17512" s="174" t="s">
        <v>22371</v>
      </c>
    </row>
    <row r="17513" spans="1:3" ht="12" customHeight="1" x14ac:dyDescent="0.2">
      <c r="A17513" s="172" t="s">
        <v>16962</v>
      </c>
      <c r="B17513" s="173" t="s">
        <v>32466</v>
      </c>
      <c r="C17513" s="174" t="s">
        <v>22371</v>
      </c>
    </row>
    <row r="17514" spans="1:3" ht="12" customHeight="1" x14ac:dyDescent="0.2">
      <c r="A17514" s="172" t="s">
        <v>16963</v>
      </c>
      <c r="B17514" s="173" t="s">
        <v>32467</v>
      </c>
      <c r="C17514" s="174" t="s">
        <v>22371</v>
      </c>
    </row>
    <row r="17515" spans="1:3" ht="12" customHeight="1" x14ac:dyDescent="0.2">
      <c r="A17515" s="172" t="s">
        <v>16964</v>
      </c>
      <c r="B17515" s="173" t="s">
        <v>32467</v>
      </c>
      <c r="C17515" s="174" t="s">
        <v>22371</v>
      </c>
    </row>
    <row r="17516" spans="1:3" ht="12" customHeight="1" x14ac:dyDescent="0.2">
      <c r="A17516" s="172" t="s">
        <v>16965</v>
      </c>
      <c r="B17516" s="173" t="s">
        <v>32468</v>
      </c>
      <c r="C17516" s="174" t="s">
        <v>22371</v>
      </c>
    </row>
    <row r="17517" spans="1:3" ht="12" customHeight="1" x14ac:dyDescent="0.2">
      <c r="A17517" s="172" t="s">
        <v>16966</v>
      </c>
      <c r="B17517" s="173" t="s">
        <v>32468</v>
      </c>
      <c r="C17517" s="174" t="s">
        <v>22371</v>
      </c>
    </row>
    <row r="17518" spans="1:3" ht="12" customHeight="1" x14ac:dyDescent="0.2">
      <c r="A17518" s="172" t="s">
        <v>16967</v>
      </c>
      <c r="B17518" s="173" t="s">
        <v>32469</v>
      </c>
      <c r="C17518" s="174" t="s">
        <v>22371</v>
      </c>
    </row>
    <row r="17519" spans="1:3" ht="12" customHeight="1" x14ac:dyDescent="0.2">
      <c r="A17519" s="172" t="s">
        <v>16968</v>
      </c>
      <c r="B17519" s="173" t="s">
        <v>32469</v>
      </c>
      <c r="C17519" s="174" t="s">
        <v>22371</v>
      </c>
    </row>
    <row r="17520" spans="1:3" ht="12" customHeight="1" x14ac:dyDescent="0.2">
      <c r="A17520" s="172" t="s">
        <v>16969</v>
      </c>
      <c r="B17520" s="173" t="s">
        <v>32470</v>
      </c>
      <c r="C17520" s="174" t="s">
        <v>22371</v>
      </c>
    </row>
    <row r="17521" spans="1:3" ht="12" customHeight="1" x14ac:dyDescent="0.2">
      <c r="A17521" s="172" t="s">
        <v>16970</v>
      </c>
      <c r="B17521" s="173" t="s">
        <v>32470</v>
      </c>
      <c r="C17521" s="174" t="s">
        <v>22371</v>
      </c>
    </row>
    <row r="17522" spans="1:3" ht="12" customHeight="1" x14ac:dyDescent="0.2">
      <c r="A17522" s="172" t="s">
        <v>16971</v>
      </c>
      <c r="B17522" s="173" t="s">
        <v>32471</v>
      </c>
      <c r="C17522" s="174" t="s">
        <v>22371</v>
      </c>
    </row>
    <row r="17523" spans="1:3" ht="12" customHeight="1" x14ac:dyDescent="0.2">
      <c r="A17523" s="172" t="s">
        <v>16972</v>
      </c>
      <c r="B17523" s="173" t="s">
        <v>32471</v>
      </c>
      <c r="C17523" s="174" t="s">
        <v>22371</v>
      </c>
    </row>
    <row r="17524" spans="1:3" ht="12" customHeight="1" x14ac:dyDescent="0.2">
      <c r="A17524" s="172" t="s">
        <v>32472</v>
      </c>
      <c r="B17524" s="173" t="s">
        <v>32473</v>
      </c>
      <c r="C17524" s="174" t="s">
        <v>22371</v>
      </c>
    </row>
    <row r="17525" spans="1:3" ht="12" customHeight="1" x14ac:dyDescent="0.2">
      <c r="A17525" s="172" t="s">
        <v>32474</v>
      </c>
      <c r="B17525" s="173" t="s">
        <v>32473</v>
      </c>
      <c r="C17525" s="174" t="s">
        <v>22371</v>
      </c>
    </row>
    <row r="17526" spans="1:3" ht="12" customHeight="1" x14ac:dyDescent="0.2">
      <c r="A17526" s="172" t="s">
        <v>32475</v>
      </c>
      <c r="B17526" s="173" t="s">
        <v>32476</v>
      </c>
      <c r="C17526" s="174" t="s">
        <v>22371</v>
      </c>
    </row>
    <row r="17527" spans="1:3" ht="12" customHeight="1" x14ac:dyDescent="0.2">
      <c r="A17527" s="172" t="s">
        <v>32477</v>
      </c>
      <c r="B17527" s="173" t="s">
        <v>32476</v>
      </c>
      <c r="C17527" s="174" t="s">
        <v>22371</v>
      </c>
    </row>
    <row r="17528" spans="1:3" ht="12" customHeight="1" x14ac:dyDescent="0.2">
      <c r="A17528" s="172" t="s">
        <v>32478</v>
      </c>
      <c r="B17528" s="173" t="s">
        <v>32479</v>
      </c>
      <c r="C17528" s="174" t="s">
        <v>22371</v>
      </c>
    </row>
    <row r="17529" spans="1:3" ht="12" customHeight="1" x14ac:dyDescent="0.2">
      <c r="A17529" s="172" t="s">
        <v>32480</v>
      </c>
      <c r="B17529" s="173" t="s">
        <v>32479</v>
      </c>
      <c r="C17529" s="174" t="s">
        <v>22371</v>
      </c>
    </row>
    <row r="17530" spans="1:3" ht="12" customHeight="1" x14ac:dyDescent="0.2">
      <c r="A17530" s="172" t="s">
        <v>32481</v>
      </c>
      <c r="B17530" s="173" t="s">
        <v>32482</v>
      </c>
      <c r="C17530" s="174" t="s">
        <v>22371</v>
      </c>
    </row>
    <row r="17531" spans="1:3" ht="12" customHeight="1" x14ac:dyDescent="0.2">
      <c r="A17531" s="172" t="s">
        <v>32483</v>
      </c>
      <c r="B17531" s="173" t="s">
        <v>32482</v>
      </c>
      <c r="C17531" s="174" t="s">
        <v>22371</v>
      </c>
    </row>
    <row r="17532" spans="1:3" ht="12" customHeight="1" x14ac:dyDescent="0.2">
      <c r="A17532" s="172" t="s">
        <v>32484</v>
      </c>
      <c r="B17532" s="173" t="s">
        <v>32485</v>
      </c>
      <c r="C17532" s="174" t="s">
        <v>22371</v>
      </c>
    </row>
    <row r="17533" spans="1:3" ht="12" customHeight="1" x14ac:dyDescent="0.2">
      <c r="A17533" s="172" t="s">
        <v>32486</v>
      </c>
      <c r="B17533" s="173" t="s">
        <v>32485</v>
      </c>
      <c r="C17533" s="174" t="s">
        <v>22371</v>
      </c>
    </row>
    <row r="17534" spans="1:3" ht="12" customHeight="1" x14ac:dyDescent="0.2">
      <c r="A17534" s="172" t="s">
        <v>32487</v>
      </c>
      <c r="B17534" s="173" t="s">
        <v>32488</v>
      </c>
      <c r="C17534" s="174" t="s">
        <v>22371</v>
      </c>
    </row>
    <row r="17535" spans="1:3" ht="12" customHeight="1" x14ac:dyDescent="0.2">
      <c r="A17535" s="172" t="s">
        <v>32489</v>
      </c>
      <c r="B17535" s="173" t="s">
        <v>32488</v>
      </c>
      <c r="C17535" s="174" t="s">
        <v>22371</v>
      </c>
    </row>
    <row r="17536" spans="1:3" ht="12" customHeight="1" x14ac:dyDescent="0.2">
      <c r="A17536" s="172" t="s">
        <v>32490</v>
      </c>
      <c r="B17536" s="173" t="s">
        <v>32491</v>
      </c>
      <c r="C17536" s="174" t="s">
        <v>22371</v>
      </c>
    </row>
    <row r="17537" spans="1:3" ht="12" customHeight="1" x14ac:dyDescent="0.2">
      <c r="A17537" s="172" t="s">
        <v>32492</v>
      </c>
      <c r="B17537" s="173" t="s">
        <v>32491</v>
      </c>
      <c r="C17537" s="174" t="s">
        <v>22371</v>
      </c>
    </row>
    <row r="17538" spans="1:3" ht="12" customHeight="1" x14ac:dyDescent="0.2">
      <c r="A17538" s="172" t="s">
        <v>32493</v>
      </c>
      <c r="B17538" s="173" t="s">
        <v>32494</v>
      </c>
      <c r="C17538" s="174" t="s">
        <v>22371</v>
      </c>
    </row>
    <row r="17539" spans="1:3" ht="12" customHeight="1" x14ac:dyDescent="0.2">
      <c r="A17539" s="172" t="s">
        <v>32495</v>
      </c>
      <c r="B17539" s="173" t="s">
        <v>32494</v>
      </c>
      <c r="C17539" s="174" t="s">
        <v>22371</v>
      </c>
    </row>
    <row r="17540" spans="1:3" ht="12" customHeight="1" x14ac:dyDescent="0.2">
      <c r="A17540" s="172" t="s">
        <v>16973</v>
      </c>
      <c r="B17540" s="173" t="s">
        <v>32496</v>
      </c>
      <c r="C17540" s="174" t="s">
        <v>22371</v>
      </c>
    </row>
    <row r="17541" spans="1:3" ht="12" customHeight="1" x14ac:dyDescent="0.2">
      <c r="A17541" s="172" t="s">
        <v>16974</v>
      </c>
      <c r="B17541" s="173" t="s">
        <v>32496</v>
      </c>
      <c r="C17541" s="174" t="s">
        <v>22371</v>
      </c>
    </row>
    <row r="17542" spans="1:3" ht="12" customHeight="1" x14ac:dyDescent="0.2">
      <c r="A17542" s="172" t="s">
        <v>16975</v>
      </c>
      <c r="B17542" s="173" t="s">
        <v>32497</v>
      </c>
      <c r="C17542" s="174" t="s">
        <v>22371</v>
      </c>
    </row>
    <row r="17543" spans="1:3" ht="12" customHeight="1" x14ac:dyDescent="0.2">
      <c r="A17543" s="172" t="s">
        <v>16976</v>
      </c>
      <c r="B17543" s="173" t="s">
        <v>32497</v>
      </c>
      <c r="C17543" s="174" t="s">
        <v>22371</v>
      </c>
    </row>
    <row r="17544" spans="1:3" ht="12" customHeight="1" x14ac:dyDescent="0.2">
      <c r="A17544" s="172" t="s">
        <v>16977</v>
      </c>
      <c r="B17544" s="173" t="s">
        <v>32498</v>
      </c>
      <c r="C17544" s="174" t="s">
        <v>22371</v>
      </c>
    </row>
    <row r="17545" spans="1:3" ht="12" customHeight="1" x14ac:dyDescent="0.2">
      <c r="A17545" s="172" t="s">
        <v>16978</v>
      </c>
      <c r="B17545" s="173" t="s">
        <v>32498</v>
      </c>
      <c r="C17545" s="174" t="s">
        <v>22371</v>
      </c>
    </row>
    <row r="17546" spans="1:3" ht="12" customHeight="1" x14ac:dyDescent="0.2">
      <c r="A17546" s="172" t="s">
        <v>16979</v>
      </c>
      <c r="B17546" s="173" t="s">
        <v>32499</v>
      </c>
      <c r="C17546" s="174" t="s">
        <v>22371</v>
      </c>
    </row>
    <row r="17547" spans="1:3" ht="12" customHeight="1" x14ac:dyDescent="0.2">
      <c r="A17547" s="172" t="s">
        <v>16980</v>
      </c>
      <c r="B17547" s="173" t="s">
        <v>32499</v>
      </c>
      <c r="C17547" s="174" t="s">
        <v>22371</v>
      </c>
    </row>
    <row r="17548" spans="1:3" ht="12" customHeight="1" x14ac:dyDescent="0.2">
      <c r="A17548" s="172" t="s">
        <v>16981</v>
      </c>
      <c r="B17548" s="173" t="s">
        <v>32500</v>
      </c>
      <c r="C17548" s="174" t="s">
        <v>22371</v>
      </c>
    </row>
    <row r="17549" spans="1:3" ht="12" customHeight="1" x14ac:dyDescent="0.2">
      <c r="A17549" s="172" t="s">
        <v>16982</v>
      </c>
      <c r="B17549" s="173" t="s">
        <v>32500</v>
      </c>
      <c r="C17549" s="174" t="s">
        <v>22371</v>
      </c>
    </row>
    <row r="17550" spans="1:3" ht="12" customHeight="1" x14ac:dyDescent="0.2">
      <c r="A17550" s="172" t="s">
        <v>16983</v>
      </c>
      <c r="B17550" s="173" t="s">
        <v>32501</v>
      </c>
      <c r="C17550" s="174" t="s">
        <v>22371</v>
      </c>
    </row>
    <row r="17551" spans="1:3" ht="12" customHeight="1" x14ac:dyDescent="0.2">
      <c r="A17551" s="172" t="s">
        <v>16984</v>
      </c>
      <c r="B17551" s="173" t="s">
        <v>32501</v>
      </c>
      <c r="C17551" s="174" t="s">
        <v>22371</v>
      </c>
    </row>
    <row r="17552" spans="1:3" ht="12" customHeight="1" x14ac:dyDescent="0.2">
      <c r="A17552" s="172" t="s">
        <v>16985</v>
      </c>
      <c r="B17552" s="173" t="s">
        <v>32502</v>
      </c>
      <c r="C17552" s="174" t="s">
        <v>22371</v>
      </c>
    </row>
    <row r="17553" spans="1:3" ht="12" customHeight="1" x14ac:dyDescent="0.2">
      <c r="A17553" s="172" t="s">
        <v>16986</v>
      </c>
      <c r="B17553" s="173" t="s">
        <v>32502</v>
      </c>
      <c r="C17553" s="174" t="s">
        <v>22371</v>
      </c>
    </row>
    <row r="17554" spans="1:3" ht="12" customHeight="1" x14ac:dyDescent="0.2">
      <c r="A17554" s="172" t="s">
        <v>16987</v>
      </c>
      <c r="B17554" s="173" t="s">
        <v>32503</v>
      </c>
      <c r="C17554" s="174" t="s">
        <v>22371</v>
      </c>
    </row>
    <row r="17555" spans="1:3" ht="12" customHeight="1" x14ac:dyDescent="0.2">
      <c r="A17555" s="172" t="s">
        <v>16988</v>
      </c>
      <c r="B17555" s="173" t="s">
        <v>32503</v>
      </c>
      <c r="C17555" s="174" t="s">
        <v>22371</v>
      </c>
    </row>
    <row r="17556" spans="1:3" ht="12" customHeight="1" x14ac:dyDescent="0.2">
      <c r="A17556" s="172" t="s">
        <v>16989</v>
      </c>
      <c r="B17556" s="173" t="s">
        <v>32504</v>
      </c>
      <c r="C17556" s="174" t="s">
        <v>22371</v>
      </c>
    </row>
    <row r="17557" spans="1:3" ht="12" customHeight="1" x14ac:dyDescent="0.2">
      <c r="A17557" s="172" t="s">
        <v>16990</v>
      </c>
      <c r="B17557" s="173" t="s">
        <v>32504</v>
      </c>
      <c r="C17557" s="174" t="s">
        <v>22371</v>
      </c>
    </row>
    <row r="17558" spans="1:3" ht="12" customHeight="1" x14ac:dyDescent="0.2">
      <c r="A17558" s="172" t="s">
        <v>16991</v>
      </c>
      <c r="B17558" s="173" t="s">
        <v>32505</v>
      </c>
      <c r="C17558" s="174" t="s">
        <v>22371</v>
      </c>
    </row>
    <row r="17559" spans="1:3" ht="12" customHeight="1" x14ac:dyDescent="0.2">
      <c r="A17559" s="172" t="s">
        <v>16992</v>
      </c>
      <c r="B17559" s="173" t="s">
        <v>32505</v>
      </c>
      <c r="C17559" s="174" t="s">
        <v>22371</v>
      </c>
    </row>
    <row r="17560" spans="1:3" ht="12" customHeight="1" x14ac:dyDescent="0.2">
      <c r="A17560" s="172" t="s">
        <v>16993</v>
      </c>
      <c r="B17560" s="173" t="s">
        <v>32506</v>
      </c>
      <c r="C17560" s="174" t="s">
        <v>22371</v>
      </c>
    </row>
    <row r="17561" spans="1:3" ht="12" customHeight="1" x14ac:dyDescent="0.2">
      <c r="A17561" s="172" t="s">
        <v>16994</v>
      </c>
      <c r="B17561" s="173" t="s">
        <v>32506</v>
      </c>
      <c r="C17561" s="174" t="s">
        <v>22371</v>
      </c>
    </row>
    <row r="17562" spans="1:3" ht="12" customHeight="1" x14ac:dyDescent="0.2">
      <c r="A17562" s="172" t="s">
        <v>16995</v>
      </c>
      <c r="B17562" s="173" t="s">
        <v>32507</v>
      </c>
      <c r="C17562" s="174" t="s">
        <v>22371</v>
      </c>
    </row>
    <row r="17563" spans="1:3" ht="12" customHeight="1" x14ac:dyDescent="0.2">
      <c r="A17563" s="172" t="s">
        <v>16996</v>
      </c>
      <c r="B17563" s="173" t="s">
        <v>32507</v>
      </c>
      <c r="C17563" s="174" t="s">
        <v>22371</v>
      </c>
    </row>
    <row r="17564" spans="1:3" ht="12" customHeight="1" x14ac:dyDescent="0.2">
      <c r="A17564" s="172" t="s">
        <v>16997</v>
      </c>
      <c r="B17564" s="173" t="s">
        <v>32508</v>
      </c>
      <c r="C17564" s="174" t="s">
        <v>22371</v>
      </c>
    </row>
    <row r="17565" spans="1:3" ht="12" customHeight="1" x14ac:dyDescent="0.2">
      <c r="A17565" s="172" t="s">
        <v>16998</v>
      </c>
      <c r="B17565" s="173" t="s">
        <v>32508</v>
      </c>
      <c r="C17565" s="174" t="s">
        <v>22371</v>
      </c>
    </row>
    <row r="17566" spans="1:3" ht="12" customHeight="1" x14ac:dyDescent="0.2">
      <c r="A17566" s="172" t="s">
        <v>16999</v>
      </c>
      <c r="B17566" s="173" t="s">
        <v>32509</v>
      </c>
      <c r="C17566" s="174" t="s">
        <v>22371</v>
      </c>
    </row>
    <row r="17567" spans="1:3" ht="12" customHeight="1" x14ac:dyDescent="0.2">
      <c r="A17567" s="172" t="s">
        <v>17000</v>
      </c>
      <c r="B17567" s="173" t="s">
        <v>32509</v>
      </c>
      <c r="C17567" s="174" t="s">
        <v>22371</v>
      </c>
    </row>
    <row r="17568" spans="1:3" ht="12" customHeight="1" x14ac:dyDescent="0.2">
      <c r="A17568" s="172" t="s">
        <v>17001</v>
      </c>
      <c r="B17568" s="173" t="s">
        <v>32510</v>
      </c>
      <c r="C17568" s="174" t="s">
        <v>22371</v>
      </c>
    </row>
    <row r="17569" spans="1:3" ht="12" customHeight="1" x14ac:dyDescent="0.2">
      <c r="A17569" s="172" t="s">
        <v>17002</v>
      </c>
      <c r="B17569" s="173" t="s">
        <v>32510</v>
      </c>
      <c r="C17569" s="174" t="s">
        <v>22371</v>
      </c>
    </row>
    <row r="17570" spans="1:3" ht="12" customHeight="1" x14ac:dyDescent="0.2">
      <c r="A17570" s="172" t="s">
        <v>17003</v>
      </c>
      <c r="B17570" s="173" t="s">
        <v>32511</v>
      </c>
      <c r="C17570" s="174" t="s">
        <v>22371</v>
      </c>
    </row>
    <row r="17571" spans="1:3" ht="12" customHeight="1" x14ac:dyDescent="0.2">
      <c r="A17571" s="172" t="s">
        <v>17004</v>
      </c>
      <c r="B17571" s="173" t="s">
        <v>32511</v>
      </c>
      <c r="C17571" s="174" t="s">
        <v>22371</v>
      </c>
    </row>
    <row r="17572" spans="1:3" ht="12" customHeight="1" x14ac:dyDescent="0.2">
      <c r="A17572" s="172" t="s">
        <v>17005</v>
      </c>
      <c r="B17572" s="173" t="s">
        <v>32512</v>
      </c>
      <c r="C17572" s="174" t="s">
        <v>22371</v>
      </c>
    </row>
    <row r="17573" spans="1:3" ht="12" customHeight="1" x14ac:dyDescent="0.2">
      <c r="A17573" s="172" t="s">
        <v>17006</v>
      </c>
      <c r="B17573" s="173" t="s">
        <v>32512</v>
      </c>
      <c r="C17573" s="174" t="s">
        <v>22371</v>
      </c>
    </row>
    <row r="17574" spans="1:3" ht="12" customHeight="1" x14ac:dyDescent="0.2">
      <c r="A17574" s="172" t="s">
        <v>17007</v>
      </c>
      <c r="B17574" s="173" t="s">
        <v>32513</v>
      </c>
      <c r="C17574" s="174" t="s">
        <v>22371</v>
      </c>
    </row>
    <row r="17575" spans="1:3" ht="12" customHeight="1" x14ac:dyDescent="0.2">
      <c r="A17575" s="172" t="s">
        <v>17008</v>
      </c>
      <c r="B17575" s="173" t="s">
        <v>32513</v>
      </c>
      <c r="C17575" s="174" t="s">
        <v>22371</v>
      </c>
    </row>
    <row r="17576" spans="1:3" ht="12" customHeight="1" x14ac:dyDescent="0.2">
      <c r="A17576" s="172" t="s">
        <v>17009</v>
      </c>
      <c r="B17576" s="173" t="s">
        <v>32514</v>
      </c>
      <c r="C17576" s="174" t="s">
        <v>22371</v>
      </c>
    </row>
    <row r="17577" spans="1:3" ht="12" customHeight="1" x14ac:dyDescent="0.2">
      <c r="A17577" s="172" t="s">
        <v>17010</v>
      </c>
      <c r="B17577" s="173" t="s">
        <v>32514</v>
      </c>
      <c r="C17577" s="174" t="s">
        <v>22371</v>
      </c>
    </row>
    <row r="17578" spans="1:3" ht="12" customHeight="1" x14ac:dyDescent="0.2">
      <c r="A17578" s="172" t="s">
        <v>17011</v>
      </c>
      <c r="B17578" s="173" t="s">
        <v>32515</v>
      </c>
      <c r="C17578" s="174" t="s">
        <v>22371</v>
      </c>
    </row>
    <row r="17579" spans="1:3" ht="12" customHeight="1" x14ac:dyDescent="0.2">
      <c r="A17579" s="172" t="s">
        <v>17012</v>
      </c>
      <c r="B17579" s="173" t="s">
        <v>32515</v>
      </c>
      <c r="C17579" s="174" t="s">
        <v>22371</v>
      </c>
    </row>
    <row r="17580" spans="1:3" ht="12" customHeight="1" x14ac:dyDescent="0.2">
      <c r="A17580" s="172" t="s">
        <v>17013</v>
      </c>
      <c r="B17580" s="173" t="s">
        <v>32516</v>
      </c>
      <c r="C17580" s="174" t="s">
        <v>22371</v>
      </c>
    </row>
    <row r="17581" spans="1:3" ht="12" customHeight="1" x14ac:dyDescent="0.2">
      <c r="A17581" s="172" t="s">
        <v>17014</v>
      </c>
      <c r="B17581" s="173" t="s">
        <v>32516</v>
      </c>
      <c r="C17581" s="174" t="s">
        <v>22371</v>
      </c>
    </row>
    <row r="17582" spans="1:3" ht="12" customHeight="1" x14ac:dyDescent="0.2">
      <c r="A17582" s="172" t="s">
        <v>17015</v>
      </c>
      <c r="B17582" s="173" t="s">
        <v>32517</v>
      </c>
      <c r="C17582" s="174" t="s">
        <v>22371</v>
      </c>
    </row>
    <row r="17583" spans="1:3" ht="12" customHeight="1" x14ac:dyDescent="0.2">
      <c r="A17583" s="172" t="s">
        <v>17016</v>
      </c>
      <c r="B17583" s="173" t="s">
        <v>32517</v>
      </c>
      <c r="C17583" s="174" t="s">
        <v>22371</v>
      </c>
    </row>
    <row r="17584" spans="1:3" ht="12" customHeight="1" x14ac:dyDescent="0.2">
      <c r="A17584" s="172" t="s">
        <v>17017</v>
      </c>
      <c r="B17584" s="173" t="s">
        <v>32518</v>
      </c>
      <c r="C17584" s="174" t="s">
        <v>22371</v>
      </c>
    </row>
    <row r="17585" spans="1:3" ht="12" customHeight="1" x14ac:dyDescent="0.2">
      <c r="A17585" s="172" t="s">
        <v>17018</v>
      </c>
      <c r="B17585" s="173" t="s">
        <v>32518</v>
      </c>
      <c r="C17585" s="174" t="s">
        <v>22371</v>
      </c>
    </row>
    <row r="17586" spans="1:3" ht="12" customHeight="1" x14ac:dyDescent="0.2">
      <c r="A17586" s="172" t="s">
        <v>17019</v>
      </c>
      <c r="B17586" s="173" t="s">
        <v>32519</v>
      </c>
      <c r="C17586" s="174" t="s">
        <v>22371</v>
      </c>
    </row>
    <row r="17587" spans="1:3" ht="12" customHeight="1" x14ac:dyDescent="0.2">
      <c r="A17587" s="172" t="s">
        <v>17020</v>
      </c>
      <c r="B17587" s="173" t="s">
        <v>32519</v>
      </c>
      <c r="C17587" s="174" t="s">
        <v>22371</v>
      </c>
    </row>
    <row r="17588" spans="1:3" ht="12" customHeight="1" x14ac:dyDescent="0.2">
      <c r="A17588" s="172" t="s">
        <v>17021</v>
      </c>
      <c r="B17588" s="173" t="s">
        <v>32520</v>
      </c>
      <c r="C17588" s="174" t="s">
        <v>22371</v>
      </c>
    </row>
    <row r="17589" spans="1:3" ht="12" customHeight="1" x14ac:dyDescent="0.2">
      <c r="A17589" s="172" t="s">
        <v>17022</v>
      </c>
      <c r="B17589" s="173" t="s">
        <v>32520</v>
      </c>
      <c r="C17589" s="174" t="s">
        <v>22371</v>
      </c>
    </row>
    <row r="17590" spans="1:3" ht="12" customHeight="1" x14ac:dyDescent="0.2">
      <c r="A17590" s="172" t="s">
        <v>17023</v>
      </c>
      <c r="B17590" s="173" t="s">
        <v>32521</v>
      </c>
      <c r="C17590" s="174" t="s">
        <v>22371</v>
      </c>
    </row>
    <row r="17591" spans="1:3" ht="12" customHeight="1" x14ac:dyDescent="0.2">
      <c r="A17591" s="172" t="s">
        <v>17024</v>
      </c>
      <c r="B17591" s="173" t="s">
        <v>32521</v>
      </c>
      <c r="C17591" s="174" t="s">
        <v>22371</v>
      </c>
    </row>
    <row r="17592" spans="1:3" ht="12" customHeight="1" x14ac:dyDescent="0.2">
      <c r="A17592" s="172" t="s">
        <v>17025</v>
      </c>
      <c r="B17592" s="173" t="s">
        <v>32522</v>
      </c>
      <c r="C17592" s="174" t="s">
        <v>22371</v>
      </c>
    </row>
    <row r="17593" spans="1:3" ht="12" customHeight="1" x14ac:dyDescent="0.2">
      <c r="A17593" s="172" t="s">
        <v>17026</v>
      </c>
      <c r="B17593" s="173" t="s">
        <v>32522</v>
      </c>
      <c r="C17593" s="174" t="s">
        <v>22371</v>
      </c>
    </row>
    <row r="17594" spans="1:3" ht="12" customHeight="1" x14ac:dyDescent="0.2">
      <c r="A17594" s="172" t="s">
        <v>17027</v>
      </c>
      <c r="B17594" s="173" t="s">
        <v>32523</v>
      </c>
      <c r="C17594" s="174" t="s">
        <v>22371</v>
      </c>
    </row>
    <row r="17595" spans="1:3" ht="12" customHeight="1" x14ac:dyDescent="0.2">
      <c r="A17595" s="172" t="s">
        <v>17028</v>
      </c>
      <c r="B17595" s="173" t="s">
        <v>32523</v>
      </c>
      <c r="C17595" s="174" t="s">
        <v>22371</v>
      </c>
    </row>
    <row r="17596" spans="1:3" ht="12" customHeight="1" x14ac:dyDescent="0.2">
      <c r="A17596" s="172" t="s">
        <v>17029</v>
      </c>
      <c r="B17596" s="173" t="s">
        <v>32524</v>
      </c>
      <c r="C17596" s="174" t="s">
        <v>22371</v>
      </c>
    </row>
    <row r="17597" spans="1:3" ht="12" customHeight="1" x14ac:dyDescent="0.2">
      <c r="A17597" s="172" t="s">
        <v>17030</v>
      </c>
      <c r="B17597" s="173" t="s">
        <v>32524</v>
      </c>
      <c r="C17597" s="174" t="s">
        <v>22371</v>
      </c>
    </row>
    <row r="17598" spans="1:3" ht="12" customHeight="1" x14ac:dyDescent="0.2">
      <c r="A17598" s="172" t="s">
        <v>17031</v>
      </c>
      <c r="B17598" s="173" t="s">
        <v>32525</v>
      </c>
      <c r="C17598" s="174" t="s">
        <v>22371</v>
      </c>
    </row>
    <row r="17599" spans="1:3" ht="12" customHeight="1" x14ac:dyDescent="0.2">
      <c r="A17599" s="172" t="s">
        <v>17032</v>
      </c>
      <c r="B17599" s="173" t="s">
        <v>32525</v>
      </c>
      <c r="C17599" s="174" t="s">
        <v>22371</v>
      </c>
    </row>
    <row r="17600" spans="1:3" ht="12" customHeight="1" x14ac:dyDescent="0.2">
      <c r="A17600" s="172" t="s">
        <v>17033</v>
      </c>
      <c r="B17600" s="173" t="s">
        <v>32526</v>
      </c>
      <c r="C17600" s="174" t="s">
        <v>22371</v>
      </c>
    </row>
    <row r="17601" spans="1:3" ht="12" customHeight="1" x14ac:dyDescent="0.2">
      <c r="A17601" s="172" t="s">
        <v>17034</v>
      </c>
      <c r="B17601" s="173" t="s">
        <v>32526</v>
      </c>
      <c r="C17601" s="174" t="s">
        <v>22371</v>
      </c>
    </row>
    <row r="17602" spans="1:3" ht="12" customHeight="1" x14ac:dyDescent="0.2">
      <c r="A17602" s="172" t="s">
        <v>17035</v>
      </c>
      <c r="B17602" s="173" t="s">
        <v>32527</v>
      </c>
      <c r="C17602" s="174" t="s">
        <v>22371</v>
      </c>
    </row>
    <row r="17603" spans="1:3" ht="12" customHeight="1" x14ac:dyDescent="0.2">
      <c r="A17603" s="172" t="s">
        <v>17036</v>
      </c>
      <c r="B17603" s="173" t="s">
        <v>32527</v>
      </c>
      <c r="C17603" s="174" t="s">
        <v>22371</v>
      </c>
    </row>
    <row r="17604" spans="1:3" ht="12" customHeight="1" x14ac:dyDescent="0.2">
      <c r="A17604" s="172" t="s">
        <v>17037</v>
      </c>
      <c r="B17604" s="173" t="s">
        <v>32528</v>
      </c>
      <c r="C17604" s="174" t="s">
        <v>22371</v>
      </c>
    </row>
    <row r="17605" spans="1:3" ht="12" customHeight="1" x14ac:dyDescent="0.2">
      <c r="A17605" s="172" t="s">
        <v>17038</v>
      </c>
      <c r="B17605" s="173" t="s">
        <v>32528</v>
      </c>
      <c r="C17605" s="174" t="s">
        <v>22371</v>
      </c>
    </row>
    <row r="17606" spans="1:3" ht="12" customHeight="1" x14ac:dyDescent="0.2">
      <c r="A17606" s="172" t="s">
        <v>17039</v>
      </c>
      <c r="B17606" s="173" t="s">
        <v>32529</v>
      </c>
      <c r="C17606" s="174" t="s">
        <v>22371</v>
      </c>
    </row>
    <row r="17607" spans="1:3" ht="12" customHeight="1" x14ac:dyDescent="0.2">
      <c r="A17607" s="172" t="s">
        <v>17040</v>
      </c>
      <c r="B17607" s="173" t="s">
        <v>32529</v>
      </c>
      <c r="C17607" s="174" t="s">
        <v>22371</v>
      </c>
    </row>
    <row r="17608" spans="1:3" ht="12" customHeight="1" x14ac:dyDescent="0.2">
      <c r="A17608" s="172" t="s">
        <v>17041</v>
      </c>
      <c r="B17608" s="173" t="s">
        <v>32530</v>
      </c>
      <c r="C17608" s="174" t="s">
        <v>22371</v>
      </c>
    </row>
    <row r="17609" spans="1:3" ht="12" customHeight="1" x14ac:dyDescent="0.2">
      <c r="A17609" s="172" t="s">
        <v>17042</v>
      </c>
      <c r="B17609" s="173" t="s">
        <v>32530</v>
      </c>
      <c r="C17609" s="174" t="s">
        <v>22371</v>
      </c>
    </row>
    <row r="17610" spans="1:3" ht="12" customHeight="1" x14ac:dyDescent="0.2">
      <c r="A17610" s="172" t="s">
        <v>17043</v>
      </c>
      <c r="B17610" s="173" t="s">
        <v>32531</v>
      </c>
      <c r="C17610" s="174" t="s">
        <v>22371</v>
      </c>
    </row>
    <row r="17611" spans="1:3" ht="12" customHeight="1" x14ac:dyDescent="0.2">
      <c r="A17611" s="172" t="s">
        <v>17044</v>
      </c>
      <c r="B17611" s="173" t="s">
        <v>32531</v>
      </c>
      <c r="C17611" s="174" t="s">
        <v>22371</v>
      </c>
    </row>
    <row r="17612" spans="1:3" ht="12" customHeight="1" x14ac:dyDescent="0.2">
      <c r="A17612" s="172" t="s">
        <v>17045</v>
      </c>
      <c r="B17612" s="173" t="s">
        <v>32532</v>
      </c>
      <c r="C17612" s="174" t="s">
        <v>22371</v>
      </c>
    </row>
    <row r="17613" spans="1:3" ht="12" customHeight="1" x14ac:dyDescent="0.2">
      <c r="A17613" s="172" t="s">
        <v>17046</v>
      </c>
      <c r="B17613" s="173" t="s">
        <v>32532</v>
      </c>
      <c r="C17613" s="174" t="s">
        <v>22371</v>
      </c>
    </row>
    <row r="17614" spans="1:3" ht="12" customHeight="1" x14ac:dyDescent="0.2">
      <c r="A17614" s="172" t="s">
        <v>17047</v>
      </c>
      <c r="B17614" s="173" t="s">
        <v>32533</v>
      </c>
      <c r="C17614" s="174" t="s">
        <v>22371</v>
      </c>
    </row>
    <row r="17615" spans="1:3" ht="12" customHeight="1" x14ac:dyDescent="0.2">
      <c r="A17615" s="172" t="s">
        <v>17048</v>
      </c>
      <c r="B17615" s="173" t="s">
        <v>32533</v>
      </c>
      <c r="C17615" s="174" t="s">
        <v>22371</v>
      </c>
    </row>
    <row r="17616" spans="1:3" ht="12" customHeight="1" x14ac:dyDescent="0.2">
      <c r="A17616" s="172" t="s">
        <v>17049</v>
      </c>
      <c r="B17616" s="173" t="s">
        <v>32534</v>
      </c>
      <c r="C17616" s="174" t="s">
        <v>22371</v>
      </c>
    </row>
    <row r="17617" spans="1:3" ht="12" customHeight="1" x14ac:dyDescent="0.2">
      <c r="A17617" s="172" t="s">
        <v>17050</v>
      </c>
      <c r="B17617" s="173" t="s">
        <v>32534</v>
      </c>
      <c r="C17617" s="174" t="s">
        <v>22371</v>
      </c>
    </row>
    <row r="17618" spans="1:3" ht="12" customHeight="1" x14ac:dyDescent="0.2">
      <c r="A17618" s="172" t="s">
        <v>17051</v>
      </c>
      <c r="B17618" s="173" t="s">
        <v>32535</v>
      </c>
      <c r="C17618" s="174" t="s">
        <v>22371</v>
      </c>
    </row>
    <row r="17619" spans="1:3" ht="12" customHeight="1" x14ac:dyDescent="0.2">
      <c r="A17619" s="172" t="s">
        <v>17052</v>
      </c>
      <c r="B17619" s="173" t="s">
        <v>32535</v>
      </c>
      <c r="C17619" s="174" t="s">
        <v>22371</v>
      </c>
    </row>
    <row r="17620" spans="1:3" ht="12" customHeight="1" x14ac:dyDescent="0.2">
      <c r="A17620" s="172" t="s">
        <v>17053</v>
      </c>
      <c r="B17620" s="173" t="s">
        <v>32536</v>
      </c>
      <c r="C17620" s="174" t="s">
        <v>22371</v>
      </c>
    </row>
    <row r="17621" spans="1:3" ht="12" customHeight="1" x14ac:dyDescent="0.2">
      <c r="A17621" s="172" t="s">
        <v>17054</v>
      </c>
      <c r="B17621" s="173" t="s">
        <v>32536</v>
      </c>
      <c r="C17621" s="174" t="s">
        <v>22371</v>
      </c>
    </row>
    <row r="17622" spans="1:3" ht="12" customHeight="1" x14ac:dyDescent="0.2">
      <c r="A17622" s="172" t="s">
        <v>17055</v>
      </c>
      <c r="B17622" s="173" t="s">
        <v>32537</v>
      </c>
      <c r="C17622" s="174" t="s">
        <v>22371</v>
      </c>
    </row>
    <row r="17623" spans="1:3" ht="12" customHeight="1" x14ac:dyDescent="0.2">
      <c r="A17623" s="172" t="s">
        <v>17056</v>
      </c>
      <c r="B17623" s="173" t="s">
        <v>32537</v>
      </c>
      <c r="C17623" s="174" t="s">
        <v>22371</v>
      </c>
    </row>
    <row r="17624" spans="1:3" ht="12" customHeight="1" x14ac:dyDescent="0.2">
      <c r="A17624" s="172" t="s">
        <v>17057</v>
      </c>
      <c r="B17624" s="173" t="s">
        <v>32538</v>
      </c>
      <c r="C17624" s="174" t="s">
        <v>22371</v>
      </c>
    </row>
    <row r="17625" spans="1:3" ht="12" customHeight="1" x14ac:dyDescent="0.2">
      <c r="A17625" s="172" t="s">
        <v>17058</v>
      </c>
      <c r="B17625" s="173" t="s">
        <v>32538</v>
      </c>
      <c r="C17625" s="174" t="s">
        <v>22371</v>
      </c>
    </row>
    <row r="17626" spans="1:3" ht="12" customHeight="1" x14ac:dyDescent="0.2">
      <c r="A17626" s="172" t="s">
        <v>17059</v>
      </c>
      <c r="B17626" s="173" t="s">
        <v>32539</v>
      </c>
      <c r="C17626" s="174" t="s">
        <v>22371</v>
      </c>
    </row>
    <row r="17627" spans="1:3" ht="12" customHeight="1" x14ac:dyDescent="0.2">
      <c r="A17627" s="172" t="s">
        <v>17060</v>
      </c>
      <c r="B17627" s="173" t="s">
        <v>32539</v>
      </c>
      <c r="C17627" s="174" t="s">
        <v>22371</v>
      </c>
    </row>
    <row r="17628" spans="1:3" ht="12" customHeight="1" x14ac:dyDescent="0.2">
      <c r="A17628" s="172" t="s">
        <v>17061</v>
      </c>
      <c r="B17628" s="173" t="s">
        <v>32540</v>
      </c>
      <c r="C17628" s="174" t="s">
        <v>22371</v>
      </c>
    </row>
    <row r="17629" spans="1:3" ht="12" customHeight="1" x14ac:dyDescent="0.2">
      <c r="A17629" s="172" t="s">
        <v>17062</v>
      </c>
      <c r="B17629" s="173" t="s">
        <v>32540</v>
      </c>
      <c r="C17629" s="174" t="s">
        <v>22371</v>
      </c>
    </row>
    <row r="17630" spans="1:3" ht="12" customHeight="1" x14ac:dyDescent="0.2">
      <c r="A17630" s="172" t="s">
        <v>17063</v>
      </c>
      <c r="B17630" s="173" t="s">
        <v>32541</v>
      </c>
      <c r="C17630" s="174" t="s">
        <v>22371</v>
      </c>
    </row>
    <row r="17631" spans="1:3" ht="12" customHeight="1" x14ac:dyDescent="0.2">
      <c r="A17631" s="172" t="s">
        <v>17064</v>
      </c>
      <c r="B17631" s="173" t="s">
        <v>32541</v>
      </c>
      <c r="C17631" s="174" t="s">
        <v>22371</v>
      </c>
    </row>
    <row r="17632" spans="1:3" ht="12" customHeight="1" x14ac:dyDescent="0.2">
      <c r="A17632" s="172" t="s">
        <v>17065</v>
      </c>
      <c r="B17632" s="173" t="s">
        <v>32542</v>
      </c>
      <c r="C17632" s="174" t="s">
        <v>22371</v>
      </c>
    </row>
    <row r="17633" spans="1:3" ht="12" customHeight="1" x14ac:dyDescent="0.2">
      <c r="A17633" s="172" t="s">
        <v>17066</v>
      </c>
      <c r="B17633" s="173" t="s">
        <v>32542</v>
      </c>
      <c r="C17633" s="174" t="s">
        <v>22371</v>
      </c>
    </row>
    <row r="17634" spans="1:3" ht="12" customHeight="1" x14ac:dyDescent="0.2">
      <c r="A17634" s="172" t="s">
        <v>17067</v>
      </c>
      <c r="B17634" s="173" t="s">
        <v>32543</v>
      </c>
      <c r="C17634" s="174" t="s">
        <v>22371</v>
      </c>
    </row>
    <row r="17635" spans="1:3" ht="12" customHeight="1" x14ac:dyDescent="0.2">
      <c r="A17635" s="172" t="s">
        <v>17068</v>
      </c>
      <c r="B17635" s="173" t="s">
        <v>32543</v>
      </c>
      <c r="C17635" s="174" t="s">
        <v>22371</v>
      </c>
    </row>
    <row r="17636" spans="1:3" ht="12" customHeight="1" x14ac:dyDescent="0.2">
      <c r="A17636" s="172" t="s">
        <v>17069</v>
      </c>
      <c r="B17636" s="173" t="s">
        <v>32544</v>
      </c>
      <c r="C17636" s="174" t="s">
        <v>22371</v>
      </c>
    </row>
    <row r="17637" spans="1:3" ht="12" customHeight="1" x14ac:dyDescent="0.2">
      <c r="A17637" s="172" t="s">
        <v>17070</v>
      </c>
      <c r="B17637" s="173" t="s">
        <v>32544</v>
      </c>
      <c r="C17637" s="174" t="s">
        <v>22371</v>
      </c>
    </row>
    <row r="17638" spans="1:3" ht="12" customHeight="1" x14ac:dyDescent="0.2">
      <c r="A17638" s="172" t="s">
        <v>17071</v>
      </c>
      <c r="B17638" s="173" t="s">
        <v>32545</v>
      </c>
      <c r="C17638" s="174" t="s">
        <v>22371</v>
      </c>
    </row>
    <row r="17639" spans="1:3" ht="12" customHeight="1" x14ac:dyDescent="0.2">
      <c r="A17639" s="172" t="s">
        <v>17072</v>
      </c>
      <c r="B17639" s="173" t="s">
        <v>32545</v>
      </c>
      <c r="C17639" s="174" t="s">
        <v>22371</v>
      </c>
    </row>
    <row r="17640" spans="1:3" ht="12" customHeight="1" x14ac:dyDescent="0.2">
      <c r="A17640" s="172" t="s">
        <v>17073</v>
      </c>
      <c r="B17640" s="173" t="s">
        <v>32546</v>
      </c>
      <c r="C17640" s="174" t="s">
        <v>22371</v>
      </c>
    </row>
    <row r="17641" spans="1:3" ht="12" customHeight="1" x14ac:dyDescent="0.2">
      <c r="A17641" s="172" t="s">
        <v>17074</v>
      </c>
      <c r="B17641" s="173" t="s">
        <v>32546</v>
      </c>
      <c r="C17641" s="174" t="s">
        <v>22371</v>
      </c>
    </row>
    <row r="17642" spans="1:3" ht="12" customHeight="1" x14ac:dyDescent="0.2">
      <c r="A17642" s="172" t="s">
        <v>17075</v>
      </c>
      <c r="B17642" s="173" t="s">
        <v>32547</v>
      </c>
      <c r="C17642" s="174" t="s">
        <v>22371</v>
      </c>
    </row>
    <row r="17643" spans="1:3" ht="12" customHeight="1" x14ac:dyDescent="0.2">
      <c r="A17643" s="172" t="s">
        <v>17076</v>
      </c>
      <c r="B17643" s="173" t="s">
        <v>32547</v>
      </c>
      <c r="C17643" s="174" t="s">
        <v>22371</v>
      </c>
    </row>
    <row r="17644" spans="1:3" ht="12" customHeight="1" x14ac:dyDescent="0.2">
      <c r="A17644" s="172" t="s">
        <v>17077</v>
      </c>
      <c r="B17644" s="173" t="s">
        <v>32548</v>
      </c>
      <c r="C17644" s="174" t="s">
        <v>22736</v>
      </c>
    </row>
    <row r="17645" spans="1:3" ht="12" customHeight="1" x14ac:dyDescent="0.2">
      <c r="A17645" s="172" t="s">
        <v>17078</v>
      </c>
      <c r="B17645" s="173" t="s">
        <v>32548</v>
      </c>
      <c r="C17645" s="174" t="s">
        <v>22736</v>
      </c>
    </row>
    <row r="17646" spans="1:3" ht="12" customHeight="1" x14ac:dyDescent="0.2">
      <c r="A17646" s="172" t="s">
        <v>17079</v>
      </c>
      <c r="B17646" s="173" t="s">
        <v>32549</v>
      </c>
      <c r="C17646" s="174" t="s">
        <v>22736</v>
      </c>
    </row>
    <row r="17647" spans="1:3" ht="12" customHeight="1" x14ac:dyDescent="0.2">
      <c r="A17647" s="172" t="s">
        <v>17080</v>
      </c>
      <c r="B17647" s="173" t="s">
        <v>32549</v>
      </c>
      <c r="C17647" s="174" t="s">
        <v>22736</v>
      </c>
    </row>
    <row r="17648" spans="1:3" ht="12" customHeight="1" x14ac:dyDescent="0.2">
      <c r="A17648" s="172" t="s">
        <v>17081</v>
      </c>
      <c r="B17648" s="173" t="s">
        <v>32550</v>
      </c>
      <c r="C17648" s="174" t="s">
        <v>22736</v>
      </c>
    </row>
    <row r="17649" spans="1:3" ht="12" customHeight="1" x14ac:dyDescent="0.2">
      <c r="A17649" s="172" t="s">
        <v>17082</v>
      </c>
      <c r="B17649" s="173" t="s">
        <v>32550</v>
      </c>
      <c r="C17649" s="174" t="s">
        <v>22736</v>
      </c>
    </row>
    <row r="17650" spans="1:3" ht="12" customHeight="1" x14ac:dyDescent="0.2">
      <c r="A17650" s="172" t="s">
        <v>17083</v>
      </c>
      <c r="B17650" s="173" t="s">
        <v>32551</v>
      </c>
      <c r="C17650" s="174" t="s">
        <v>22736</v>
      </c>
    </row>
    <row r="17651" spans="1:3" ht="12" customHeight="1" x14ac:dyDescent="0.2">
      <c r="A17651" s="172" t="s">
        <v>17084</v>
      </c>
      <c r="B17651" s="173" t="s">
        <v>32551</v>
      </c>
      <c r="C17651" s="174" t="s">
        <v>22736</v>
      </c>
    </row>
    <row r="17652" spans="1:3" ht="12" customHeight="1" x14ac:dyDescent="0.2">
      <c r="A17652" s="172" t="s">
        <v>17085</v>
      </c>
      <c r="B17652" s="173" t="s">
        <v>32552</v>
      </c>
      <c r="C17652" s="174" t="s">
        <v>22736</v>
      </c>
    </row>
    <row r="17653" spans="1:3" ht="12" customHeight="1" x14ac:dyDescent="0.2">
      <c r="A17653" s="172" t="s">
        <v>17086</v>
      </c>
      <c r="B17653" s="173" t="s">
        <v>32552</v>
      </c>
      <c r="C17653" s="174" t="s">
        <v>22736</v>
      </c>
    </row>
    <row r="17654" spans="1:3" ht="12" customHeight="1" x14ac:dyDescent="0.2">
      <c r="A17654" s="172" t="s">
        <v>17087</v>
      </c>
      <c r="B17654" s="173" t="s">
        <v>32553</v>
      </c>
      <c r="C17654" s="174" t="s">
        <v>22736</v>
      </c>
    </row>
    <row r="17655" spans="1:3" ht="12" customHeight="1" x14ac:dyDescent="0.2">
      <c r="A17655" s="172" t="s">
        <v>17088</v>
      </c>
      <c r="B17655" s="173" t="s">
        <v>32553</v>
      </c>
      <c r="C17655" s="174" t="s">
        <v>22736</v>
      </c>
    </row>
    <row r="17656" spans="1:3" ht="12" customHeight="1" x14ac:dyDescent="0.2">
      <c r="A17656" s="172" t="s">
        <v>17089</v>
      </c>
      <c r="B17656" s="173" t="s">
        <v>32554</v>
      </c>
      <c r="C17656" s="174" t="s">
        <v>22371</v>
      </c>
    </row>
    <row r="17657" spans="1:3" ht="12" customHeight="1" x14ac:dyDescent="0.2">
      <c r="A17657" s="172" t="s">
        <v>17090</v>
      </c>
      <c r="B17657" s="173" t="s">
        <v>32554</v>
      </c>
      <c r="C17657" s="174" t="s">
        <v>22371</v>
      </c>
    </row>
    <row r="17658" spans="1:3" ht="12" customHeight="1" x14ac:dyDescent="0.2">
      <c r="A17658" s="172" t="s">
        <v>17091</v>
      </c>
      <c r="B17658" s="173" t="s">
        <v>32555</v>
      </c>
      <c r="C17658" s="174" t="s">
        <v>22371</v>
      </c>
    </row>
    <row r="17659" spans="1:3" ht="12" customHeight="1" x14ac:dyDescent="0.2">
      <c r="A17659" s="172" t="s">
        <v>17092</v>
      </c>
      <c r="B17659" s="173" t="s">
        <v>32555</v>
      </c>
      <c r="C17659" s="174" t="s">
        <v>22371</v>
      </c>
    </row>
    <row r="17660" spans="1:3" ht="12" customHeight="1" x14ac:dyDescent="0.2">
      <c r="A17660" s="172" t="s">
        <v>17093</v>
      </c>
      <c r="B17660" s="173" t="s">
        <v>32556</v>
      </c>
      <c r="C17660" s="174" t="s">
        <v>22371</v>
      </c>
    </row>
    <row r="17661" spans="1:3" ht="12" customHeight="1" x14ac:dyDescent="0.2">
      <c r="A17661" s="172" t="s">
        <v>17094</v>
      </c>
      <c r="B17661" s="173" t="s">
        <v>32556</v>
      </c>
      <c r="C17661" s="174" t="s">
        <v>22371</v>
      </c>
    </row>
    <row r="17662" spans="1:3" ht="12" customHeight="1" x14ac:dyDescent="0.2">
      <c r="A17662" s="172" t="s">
        <v>17095</v>
      </c>
      <c r="B17662" s="173" t="s">
        <v>32557</v>
      </c>
      <c r="C17662" s="174" t="s">
        <v>22371</v>
      </c>
    </row>
    <row r="17663" spans="1:3" ht="12" customHeight="1" x14ac:dyDescent="0.2">
      <c r="A17663" s="172" t="s">
        <v>17096</v>
      </c>
      <c r="B17663" s="173" t="s">
        <v>32557</v>
      </c>
      <c r="C17663" s="174" t="s">
        <v>22371</v>
      </c>
    </row>
    <row r="17664" spans="1:3" ht="12" customHeight="1" x14ac:dyDescent="0.2">
      <c r="A17664" s="172" t="s">
        <v>17097</v>
      </c>
      <c r="B17664" s="173" t="s">
        <v>32558</v>
      </c>
      <c r="C17664" s="174" t="s">
        <v>22371</v>
      </c>
    </row>
    <row r="17665" spans="1:3" ht="12" customHeight="1" x14ac:dyDescent="0.2">
      <c r="A17665" s="172" t="s">
        <v>17098</v>
      </c>
      <c r="B17665" s="173" t="s">
        <v>32558</v>
      </c>
      <c r="C17665" s="174" t="s">
        <v>22371</v>
      </c>
    </row>
    <row r="17666" spans="1:3" ht="12" customHeight="1" x14ac:dyDescent="0.2">
      <c r="A17666" s="172" t="s">
        <v>17099</v>
      </c>
      <c r="B17666" s="173" t="s">
        <v>32559</v>
      </c>
      <c r="C17666" s="174" t="s">
        <v>22371</v>
      </c>
    </row>
    <row r="17667" spans="1:3" ht="12" customHeight="1" x14ac:dyDescent="0.2">
      <c r="A17667" s="172" t="s">
        <v>17100</v>
      </c>
      <c r="B17667" s="173" t="s">
        <v>32559</v>
      </c>
      <c r="C17667" s="174" t="s">
        <v>22371</v>
      </c>
    </row>
    <row r="17668" spans="1:3" ht="12" customHeight="1" x14ac:dyDescent="0.2">
      <c r="A17668" s="172" t="s">
        <v>17101</v>
      </c>
      <c r="B17668" s="173" t="s">
        <v>32560</v>
      </c>
      <c r="C17668" s="174" t="s">
        <v>22371</v>
      </c>
    </row>
    <row r="17669" spans="1:3" ht="12" customHeight="1" x14ac:dyDescent="0.2">
      <c r="A17669" s="172" t="s">
        <v>17102</v>
      </c>
      <c r="B17669" s="173" t="s">
        <v>32560</v>
      </c>
      <c r="C17669" s="174" t="s">
        <v>22371</v>
      </c>
    </row>
    <row r="17670" spans="1:3" ht="12" customHeight="1" x14ac:dyDescent="0.2">
      <c r="A17670" s="172" t="s">
        <v>17103</v>
      </c>
      <c r="B17670" s="173" t="s">
        <v>32561</v>
      </c>
      <c r="C17670" s="174" t="s">
        <v>22371</v>
      </c>
    </row>
    <row r="17671" spans="1:3" ht="12" customHeight="1" x14ac:dyDescent="0.2">
      <c r="A17671" s="172" t="s">
        <v>17104</v>
      </c>
      <c r="B17671" s="173" t="s">
        <v>32561</v>
      </c>
      <c r="C17671" s="174" t="s">
        <v>22371</v>
      </c>
    </row>
    <row r="17672" spans="1:3" ht="12" customHeight="1" x14ac:dyDescent="0.2">
      <c r="A17672" s="172" t="s">
        <v>17105</v>
      </c>
      <c r="B17672" s="173" t="s">
        <v>32562</v>
      </c>
      <c r="C17672" s="174" t="s">
        <v>22371</v>
      </c>
    </row>
    <row r="17673" spans="1:3" ht="12" customHeight="1" x14ac:dyDescent="0.2">
      <c r="A17673" s="172" t="s">
        <v>17106</v>
      </c>
      <c r="B17673" s="173" t="s">
        <v>32562</v>
      </c>
      <c r="C17673" s="174" t="s">
        <v>22371</v>
      </c>
    </row>
    <row r="17674" spans="1:3" ht="12" customHeight="1" x14ac:dyDescent="0.2">
      <c r="A17674" s="172" t="s">
        <v>17107</v>
      </c>
      <c r="B17674" s="173" t="s">
        <v>32563</v>
      </c>
      <c r="C17674" s="174" t="s">
        <v>22371</v>
      </c>
    </row>
    <row r="17675" spans="1:3" ht="12" customHeight="1" x14ac:dyDescent="0.2">
      <c r="A17675" s="172" t="s">
        <v>17108</v>
      </c>
      <c r="B17675" s="173" t="s">
        <v>32563</v>
      </c>
      <c r="C17675" s="174" t="s">
        <v>22371</v>
      </c>
    </row>
    <row r="17676" spans="1:3" ht="12" customHeight="1" x14ac:dyDescent="0.2">
      <c r="A17676" s="172" t="s">
        <v>17109</v>
      </c>
      <c r="B17676" s="173" t="s">
        <v>32564</v>
      </c>
      <c r="C17676" s="174" t="s">
        <v>22371</v>
      </c>
    </row>
    <row r="17677" spans="1:3" ht="12" customHeight="1" x14ac:dyDescent="0.2">
      <c r="A17677" s="172" t="s">
        <v>17110</v>
      </c>
      <c r="B17677" s="173" t="s">
        <v>32564</v>
      </c>
      <c r="C17677" s="174" t="s">
        <v>22371</v>
      </c>
    </row>
    <row r="17678" spans="1:3" ht="12" customHeight="1" x14ac:dyDescent="0.2">
      <c r="A17678" s="172" t="s">
        <v>17111</v>
      </c>
      <c r="B17678" s="173" t="s">
        <v>32565</v>
      </c>
      <c r="C17678" s="174" t="s">
        <v>22371</v>
      </c>
    </row>
    <row r="17679" spans="1:3" ht="12" customHeight="1" x14ac:dyDescent="0.2">
      <c r="A17679" s="172" t="s">
        <v>17112</v>
      </c>
      <c r="B17679" s="173" t="s">
        <v>32565</v>
      </c>
      <c r="C17679" s="174" t="s">
        <v>22371</v>
      </c>
    </row>
    <row r="17680" spans="1:3" ht="12" customHeight="1" x14ac:dyDescent="0.2">
      <c r="A17680" s="172" t="s">
        <v>17113</v>
      </c>
      <c r="B17680" s="173" t="s">
        <v>32566</v>
      </c>
      <c r="C17680" s="174" t="s">
        <v>22371</v>
      </c>
    </row>
    <row r="17681" spans="1:3" ht="12" customHeight="1" x14ac:dyDescent="0.2">
      <c r="A17681" s="172" t="s">
        <v>17114</v>
      </c>
      <c r="B17681" s="173" t="s">
        <v>32566</v>
      </c>
      <c r="C17681" s="174" t="s">
        <v>22371</v>
      </c>
    </row>
    <row r="17682" spans="1:3" ht="12" customHeight="1" x14ac:dyDescent="0.2">
      <c r="A17682" s="172" t="s">
        <v>17115</v>
      </c>
      <c r="B17682" s="173" t="s">
        <v>32567</v>
      </c>
      <c r="C17682" s="174" t="s">
        <v>22371</v>
      </c>
    </row>
    <row r="17683" spans="1:3" ht="12" customHeight="1" x14ac:dyDescent="0.2">
      <c r="A17683" s="172" t="s">
        <v>17116</v>
      </c>
      <c r="B17683" s="173" t="s">
        <v>32567</v>
      </c>
      <c r="C17683" s="174" t="s">
        <v>22371</v>
      </c>
    </row>
    <row r="17684" spans="1:3" ht="12" customHeight="1" x14ac:dyDescent="0.2">
      <c r="A17684" s="172" t="s">
        <v>17117</v>
      </c>
      <c r="B17684" s="173" t="s">
        <v>32568</v>
      </c>
      <c r="C17684" s="174" t="s">
        <v>22371</v>
      </c>
    </row>
    <row r="17685" spans="1:3" ht="12" customHeight="1" x14ac:dyDescent="0.2">
      <c r="A17685" s="172" t="s">
        <v>17118</v>
      </c>
      <c r="B17685" s="173" t="s">
        <v>32568</v>
      </c>
      <c r="C17685" s="174" t="s">
        <v>22371</v>
      </c>
    </row>
    <row r="17686" spans="1:3" ht="12" customHeight="1" x14ac:dyDescent="0.2">
      <c r="A17686" s="172" t="s">
        <v>17119</v>
      </c>
      <c r="B17686" s="173" t="s">
        <v>32569</v>
      </c>
      <c r="C17686" s="174" t="s">
        <v>22371</v>
      </c>
    </row>
    <row r="17687" spans="1:3" ht="12" customHeight="1" x14ac:dyDescent="0.2">
      <c r="A17687" s="172" t="s">
        <v>17120</v>
      </c>
      <c r="B17687" s="173" t="s">
        <v>32569</v>
      </c>
      <c r="C17687" s="174" t="s">
        <v>22371</v>
      </c>
    </row>
    <row r="17688" spans="1:3" ht="12" customHeight="1" x14ac:dyDescent="0.2">
      <c r="A17688" s="172" t="s">
        <v>17121</v>
      </c>
      <c r="B17688" s="173" t="s">
        <v>32570</v>
      </c>
      <c r="C17688" s="174" t="s">
        <v>22371</v>
      </c>
    </row>
    <row r="17689" spans="1:3" ht="12" customHeight="1" x14ac:dyDescent="0.2">
      <c r="A17689" s="172" t="s">
        <v>17122</v>
      </c>
      <c r="B17689" s="173" t="s">
        <v>32570</v>
      </c>
      <c r="C17689" s="174" t="s">
        <v>22371</v>
      </c>
    </row>
    <row r="17690" spans="1:3" ht="12" customHeight="1" x14ac:dyDescent="0.2">
      <c r="A17690" s="172" t="s">
        <v>17123</v>
      </c>
      <c r="B17690" s="173" t="s">
        <v>32571</v>
      </c>
      <c r="C17690" s="174" t="s">
        <v>22371</v>
      </c>
    </row>
    <row r="17691" spans="1:3" ht="12" customHeight="1" x14ac:dyDescent="0.2">
      <c r="A17691" s="172" t="s">
        <v>17124</v>
      </c>
      <c r="B17691" s="173" t="s">
        <v>32571</v>
      </c>
      <c r="C17691" s="174" t="s">
        <v>22371</v>
      </c>
    </row>
    <row r="17692" spans="1:3" ht="12" customHeight="1" x14ac:dyDescent="0.2">
      <c r="A17692" s="172" t="s">
        <v>17125</v>
      </c>
      <c r="B17692" s="173" t="s">
        <v>32572</v>
      </c>
      <c r="C17692" s="174" t="s">
        <v>22371</v>
      </c>
    </row>
    <row r="17693" spans="1:3" ht="12" customHeight="1" x14ac:dyDescent="0.2">
      <c r="A17693" s="172" t="s">
        <v>17126</v>
      </c>
      <c r="B17693" s="173" t="s">
        <v>32572</v>
      </c>
      <c r="C17693" s="174" t="s">
        <v>22371</v>
      </c>
    </row>
    <row r="17694" spans="1:3" ht="12" customHeight="1" x14ac:dyDescent="0.2">
      <c r="A17694" s="172" t="s">
        <v>17127</v>
      </c>
      <c r="B17694" s="173" t="s">
        <v>32573</v>
      </c>
      <c r="C17694" s="174" t="s">
        <v>22371</v>
      </c>
    </row>
    <row r="17695" spans="1:3" ht="12" customHeight="1" x14ac:dyDescent="0.2">
      <c r="A17695" s="172" t="s">
        <v>17128</v>
      </c>
      <c r="B17695" s="173" t="s">
        <v>32573</v>
      </c>
      <c r="C17695" s="174" t="s">
        <v>22371</v>
      </c>
    </row>
    <row r="17696" spans="1:3" ht="12" customHeight="1" x14ac:dyDescent="0.2">
      <c r="A17696" s="172" t="s">
        <v>17129</v>
      </c>
      <c r="B17696" s="173" t="s">
        <v>32574</v>
      </c>
      <c r="C17696" s="174" t="s">
        <v>22736</v>
      </c>
    </row>
    <row r="17697" spans="1:3" ht="12" customHeight="1" x14ac:dyDescent="0.2">
      <c r="A17697" s="172" t="s">
        <v>17130</v>
      </c>
      <c r="B17697" s="173" t="s">
        <v>32574</v>
      </c>
      <c r="C17697" s="174" t="s">
        <v>22736</v>
      </c>
    </row>
    <row r="17698" spans="1:3" ht="12" customHeight="1" x14ac:dyDescent="0.2">
      <c r="A17698" s="172" t="s">
        <v>17131</v>
      </c>
      <c r="B17698" s="173" t="s">
        <v>32575</v>
      </c>
      <c r="C17698" s="174" t="s">
        <v>22736</v>
      </c>
    </row>
    <row r="17699" spans="1:3" ht="12" customHeight="1" x14ac:dyDescent="0.2">
      <c r="A17699" s="172" t="s">
        <v>17132</v>
      </c>
      <c r="B17699" s="173" t="s">
        <v>32575</v>
      </c>
      <c r="C17699" s="174" t="s">
        <v>22736</v>
      </c>
    </row>
    <row r="17700" spans="1:3" ht="12" customHeight="1" x14ac:dyDescent="0.2">
      <c r="A17700" s="172" t="s">
        <v>17133</v>
      </c>
      <c r="B17700" s="173" t="s">
        <v>32576</v>
      </c>
      <c r="C17700" s="174" t="s">
        <v>22420</v>
      </c>
    </row>
    <row r="17701" spans="1:3" ht="12" customHeight="1" x14ac:dyDescent="0.2">
      <c r="A17701" s="172" t="s">
        <v>17134</v>
      </c>
      <c r="B17701" s="173" t="s">
        <v>32576</v>
      </c>
      <c r="C17701" s="174" t="s">
        <v>22420</v>
      </c>
    </row>
    <row r="17702" spans="1:3" ht="12" customHeight="1" x14ac:dyDescent="0.2">
      <c r="A17702" s="172" t="s">
        <v>17135</v>
      </c>
      <c r="B17702" s="173" t="s">
        <v>32577</v>
      </c>
      <c r="C17702" s="174" t="s">
        <v>22420</v>
      </c>
    </row>
    <row r="17703" spans="1:3" ht="12" customHeight="1" x14ac:dyDescent="0.2">
      <c r="A17703" s="172" t="s">
        <v>17136</v>
      </c>
      <c r="B17703" s="173" t="s">
        <v>32577</v>
      </c>
      <c r="C17703" s="174" t="s">
        <v>22420</v>
      </c>
    </row>
    <row r="17704" spans="1:3" ht="12" customHeight="1" x14ac:dyDescent="0.2">
      <c r="A17704" s="172" t="s">
        <v>17137</v>
      </c>
      <c r="B17704" s="173" t="s">
        <v>32578</v>
      </c>
      <c r="C17704" s="174" t="s">
        <v>22420</v>
      </c>
    </row>
    <row r="17705" spans="1:3" ht="12" customHeight="1" x14ac:dyDescent="0.2">
      <c r="A17705" s="172" t="s">
        <v>17138</v>
      </c>
      <c r="B17705" s="173" t="s">
        <v>32578</v>
      </c>
      <c r="C17705" s="174" t="s">
        <v>22420</v>
      </c>
    </row>
    <row r="17706" spans="1:3" ht="12" customHeight="1" x14ac:dyDescent="0.2">
      <c r="A17706" s="172" t="s">
        <v>17139</v>
      </c>
      <c r="B17706" s="173" t="s">
        <v>32579</v>
      </c>
      <c r="C17706" s="174" t="s">
        <v>22420</v>
      </c>
    </row>
    <row r="17707" spans="1:3" ht="12" customHeight="1" x14ac:dyDescent="0.2">
      <c r="A17707" s="172" t="s">
        <v>17140</v>
      </c>
      <c r="B17707" s="173" t="s">
        <v>32579</v>
      </c>
      <c r="C17707" s="174" t="s">
        <v>22420</v>
      </c>
    </row>
    <row r="17708" spans="1:3" ht="12" customHeight="1" x14ac:dyDescent="0.2">
      <c r="A17708" s="172" t="s">
        <v>17141</v>
      </c>
      <c r="B17708" s="173" t="s">
        <v>32580</v>
      </c>
      <c r="C17708" s="174" t="s">
        <v>22420</v>
      </c>
    </row>
    <row r="17709" spans="1:3" ht="12" customHeight="1" x14ac:dyDescent="0.2">
      <c r="A17709" s="172" t="s">
        <v>17142</v>
      </c>
      <c r="B17709" s="173" t="s">
        <v>32580</v>
      </c>
      <c r="C17709" s="174" t="s">
        <v>22420</v>
      </c>
    </row>
    <row r="17710" spans="1:3" ht="12" customHeight="1" x14ac:dyDescent="0.2">
      <c r="A17710" s="172" t="s">
        <v>17143</v>
      </c>
      <c r="B17710" s="173" t="s">
        <v>32581</v>
      </c>
      <c r="C17710" s="174" t="s">
        <v>22420</v>
      </c>
    </row>
    <row r="17711" spans="1:3" ht="12" customHeight="1" x14ac:dyDescent="0.2">
      <c r="A17711" s="172" t="s">
        <v>17144</v>
      </c>
      <c r="B17711" s="173" t="s">
        <v>32581</v>
      </c>
      <c r="C17711" s="174" t="s">
        <v>22420</v>
      </c>
    </row>
    <row r="17712" spans="1:3" ht="12" customHeight="1" x14ac:dyDescent="0.2">
      <c r="A17712" s="172" t="s">
        <v>17145</v>
      </c>
      <c r="B17712" s="173" t="s">
        <v>32582</v>
      </c>
      <c r="C17712" s="174" t="s">
        <v>22420</v>
      </c>
    </row>
    <row r="17713" spans="1:3" ht="12" customHeight="1" x14ac:dyDescent="0.2">
      <c r="A17713" s="172" t="s">
        <v>17146</v>
      </c>
      <c r="B17713" s="173" t="s">
        <v>32582</v>
      </c>
      <c r="C17713" s="174" t="s">
        <v>22420</v>
      </c>
    </row>
    <row r="17714" spans="1:3" ht="12" customHeight="1" x14ac:dyDescent="0.2">
      <c r="A17714" s="172" t="s">
        <v>17147</v>
      </c>
      <c r="B17714" s="173" t="s">
        <v>32583</v>
      </c>
      <c r="C17714" s="174" t="s">
        <v>22420</v>
      </c>
    </row>
    <row r="17715" spans="1:3" ht="12" customHeight="1" x14ac:dyDescent="0.2">
      <c r="A17715" s="172" t="s">
        <v>17148</v>
      </c>
      <c r="B17715" s="173" t="s">
        <v>32583</v>
      </c>
      <c r="C17715" s="174" t="s">
        <v>22420</v>
      </c>
    </row>
    <row r="17716" spans="1:3" ht="12" customHeight="1" x14ac:dyDescent="0.2">
      <c r="A17716" s="172" t="s">
        <v>17149</v>
      </c>
      <c r="B17716" s="173" t="s">
        <v>32584</v>
      </c>
      <c r="C17716" s="174" t="s">
        <v>22420</v>
      </c>
    </row>
    <row r="17717" spans="1:3" ht="12" customHeight="1" x14ac:dyDescent="0.2">
      <c r="A17717" s="172" t="s">
        <v>17150</v>
      </c>
      <c r="B17717" s="173" t="s">
        <v>32584</v>
      </c>
      <c r="C17717" s="174" t="s">
        <v>22420</v>
      </c>
    </row>
    <row r="17718" spans="1:3" ht="12" customHeight="1" x14ac:dyDescent="0.2">
      <c r="A17718" s="172" t="s">
        <v>17151</v>
      </c>
      <c r="B17718" s="173" t="s">
        <v>32585</v>
      </c>
      <c r="C17718" s="174" t="s">
        <v>22420</v>
      </c>
    </row>
    <row r="17719" spans="1:3" ht="12" customHeight="1" x14ac:dyDescent="0.2">
      <c r="A17719" s="172" t="s">
        <v>17152</v>
      </c>
      <c r="B17719" s="173" t="s">
        <v>32585</v>
      </c>
      <c r="C17719" s="174" t="s">
        <v>22420</v>
      </c>
    </row>
    <row r="17720" spans="1:3" ht="12" customHeight="1" x14ac:dyDescent="0.2">
      <c r="A17720" s="172" t="s">
        <v>17153</v>
      </c>
      <c r="B17720" s="173" t="s">
        <v>32586</v>
      </c>
      <c r="C17720" s="174" t="s">
        <v>22420</v>
      </c>
    </row>
    <row r="17721" spans="1:3" ht="12" customHeight="1" x14ac:dyDescent="0.2">
      <c r="A17721" s="172" t="s">
        <v>17154</v>
      </c>
      <c r="B17721" s="173" t="s">
        <v>32586</v>
      </c>
      <c r="C17721" s="174" t="s">
        <v>22420</v>
      </c>
    </row>
    <row r="17722" spans="1:3" ht="12" customHeight="1" x14ac:dyDescent="0.2">
      <c r="A17722" s="172" t="s">
        <v>17155</v>
      </c>
      <c r="B17722" s="173" t="s">
        <v>32587</v>
      </c>
      <c r="C17722" s="174" t="s">
        <v>22420</v>
      </c>
    </row>
    <row r="17723" spans="1:3" ht="12" customHeight="1" x14ac:dyDescent="0.2">
      <c r="A17723" s="172" t="s">
        <v>17156</v>
      </c>
      <c r="B17723" s="173" t="s">
        <v>32587</v>
      </c>
      <c r="C17723" s="174" t="s">
        <v>22420</v>
      </c>
    </row>
    <row r="17724" spans="1:3" ht="12" customHeight="1" x14ac:dyDescent="0.2">
      <c r="A17724" s="172" t="s">
        <v>17157</v>
      </c>
      <c r="B17724" s="173" t="s">
        <v>32588</v>
      </c>
      <c r="C17724" s="174" t="s">
        <v>22420</v>
      </c>
    </row>
    <row r="17725" spans="1:3" ht="12" customHeight="1" x14ac:dyDescent="0.2">
      <c r="A17725" s="172" t="s">
        <v>17158</v>
      </c>
      <c r="B17725" s="173" t="s">
        <v>32588</v>
      </c>
      <c r="C17725" s="174" t="s">
        <v>22420</v>
      </c>
    </row>
    <row r="17726" spans="1:3" ht="12" customHeight="1" x14ac:dyDescent="0.2">
      <c r="A17726" s="172" t="s">
        <v>17159</v>
      </c>
      <c r="B17726" s="173" t="s">
        <v>32589</v>
      </c>
      <c r="C17726" s="174" t="s">
        <v>22420</v>
      </c>
    </row>
    <row r="17727" spans="1:3" ht="12" customHeight="1" x14ac:dyDescent="0.2">
      <c r="A17727" s="172" t="s">
        <v>17160</v>
      </c>
      <c r="B17727" s="173" t="s">
        <v>32589</v>
      </c>
      <c r="C17727" s="174" t="s">
        <v>22420</v>
      </c>
    </row>
    <row r="17728" spans="1:3" ht="12" customHeight="1" x14ac:dyDescent="0.2">
      <c r="A17728" s="172" t="s">
        <v>17161</v>
      </c>
      <c r="B17728" s="173" t="s">
        <v>32590</v>
      </c>
      <c r="C17728" s="174" t="s">
        <v>22420</v>
      </c>
    </row>
    <row r="17729" spans="1:3" ht="12" customHeight="1" x14ac:dyDescent="0.2">
      <c r="A17729" s="172" t="s">
        <v>17162</v>
      </c>
      <c r="B17729" s="173" t="s">
        <v>32590</v>
      </c>
      <c r="C17729" s="174" t="s">
        <v>22420</v>
      </c>
    </row>
    <row r="17730" spans="1:3" ht="12" customHeight="1" x14ac:dyDescent="0.2">
      <c r="A17730" s="172" t="s">
        <v>17163</v>
      </c>
      <c r="B17730" s="173" t="s">
        <v>32591</v>
      </c>
      <c r="C17730" s="174" t="s">
        <v>22420</v>
      </c>
    </row>
    <row r="17731" spans="1:3" ht="12" customHeight="1" x14ac:dyDescent="0.2">
      <c r="A17731" s="172" t="s">
        <v>17164</v>
      </c>
      <c r="B17731" s="173" t="s">
        <v>32591</v>
      </c>
      <c r="C17731" s="174" t="s">
        <v>22420</v>
      </c>
    </row>
    <row r="17732" spans="1:3" ht="12" customHeight="1" x14ac:dyDescent="0.2">
      <c r="A17732" s="172" t="s">
        <v>17165</v>
      </c>
      <c r="B17732" s="173" t="s">
        <v>32592</v>
      </c>
      <c r="C17732" s="174" t="s">
        <v>22736</v>
      </c>
    </row>
    <row r="17733" spans="1:3" ht="12" customHeight="1" x14ac:dyDescent="0.2">
      <c r="A17733" s="172" t="s">
        <v>17166</v>
      </c>
      <c r="B17733" s="173" t="s">
        <v>32592</v>
      </c>
      <c r="C17733" s="174" t="s">
        <v>22736</v>
      </c>
    </row>
    <row r="17734" spans="1:3" ht="12" customHeight="1" x14ac:dyDescent="0.2">
      <c r="A17734" s="172" t="s">
        <v>17167</v>
      </c>
      <c r="B17734" s="173" t="s">
        <v>32593</v>
      </c>
      <c r="C17734" s="174" t="s">
        <v>22736</v>
      </c>
    </row>
    <row r="17735" spans="1:3" ht="12" customHeight="1" x14ac:dyDescent="0.2">
      <c r="A17735" s="172" t="s">
        <v>17168</v>
      </c>
      <c r="B17735" s="173" t="s">
        <v>32593</v>
      </c>
      <c r="C17735" s="174" t="s">
        <v>22736</v>
      </c>
    </row>
    <row r="17736" spans="1:3" ht="12" customHeight="1" x14ac:dyDescent="0.2">
      <c r="A17736" s="172" t="s">
        <v>17169</v>
      </c>
      <c r="B17736" s="173" t="s">
        <v>32594</v>
      </c>
      <c r="C17736" s="174" t="s">
        <v>22736</v>
      </c>
    </row>
    <row r="17737" spans="1:3" ht="12" customHeight="1" x14ac:dyDescent="0.2">
      <c r="A17737" s="172" t="s">
        <v>17170</v>
      </c>
      <c r="B17737" s="173" t="s">
        <v>32594</v>
      </c>
      <c r="C17737" s="174" t="s">
        <v>22736</v>
      </c>
    </row>
    <row r="17738" spans="1:3" ht="12" customHeight="1" x14ac:dyDescent="0.2">
      <c r="A17738" s="172" t="s">
        <v>17171</v>
      </c>
      <c r="B17738" s="173" t="s">
        <v>32595</v>
      </c>
      <c r="C17738" s="174" t="s">
        <v>22420</v>
      </c>
    </row>
    <row r="17739" spans="1:3" ht="12" customHeight="1" x14ac:dyDescent="0.2">
      <c r="A17739" s="172" t="s">
        <v>17172</v>
      </c>
      <c r="B17739" s="173" t="s">
        <v>32595</v>
      </c>
      <c r="C17739" s="174" t="s">
        <v>22420</v>
      </c>
    </row>
    <row r="17740" spans="1:3" ht="12" customHeight="1" x14ac:dyDescent="0.2">
      <c r="A17740" s="172" t="s">
        <v>17173</v>
      </c>
      <c r="B17740" s="173" t="s">
        <v>32596</v>
      </c>
      <c r="C17740" s="174" t="s">
        <v>22420</v>
      </c>
    </row>
    <row r="17741" spans="1:3" ht="12" customHeight="1" x14ac:dyDescent="0.2">
      <c r="A17741" s="172" t="s">
        <v>17174</v>
      </c>
      <c r="B17741" s="173" t="s">
        <v>32596</v>
      </c>
      <c r="C17741" s="174" t="s">
        <v>22420</v>
      </c>
    </row>
    <row r="17742" spans="1:3" ht="12" customHeight="1" x14ac:dyDescent="0.2">
      <c r="A17742" s="172" t="s">
        <v>17175</v>
      </c>
      <c r="B17742" s="173" t="s">
        <v>32597</v>
      </c>
      <c r="C17742" s="174" t="s">
        <v>22420</v>
      </c>
    </row>
    <row r="17743" spans="1:3" ht="12" customHeight="1" x14ac:dyDescent="0.2">
      <c r="A17743" s="172" t="s">
        <v>17176</v>
      </c>
      <c r="B17743" s="173" t="s">
        <v>32597</v>
      </c>
      <c r="C17743" s="174" t="s">
        <v>22420</v>
      </c>
    </row>
    <row r="17744" spans="1:3" ht="12" customHeight="1" x14ac:dyDescent="0.2">
      <c r="A17744" s="172" t="s">
        <v>17177</v>
      </c>
      <c r="B17744" s="173" t="s">
        <v>32598</v>
      </c>
      <c r="C17744" s="174" t="s">
        <v>22736</v>
      </c>
    </row>
    <row r="17745" spans="1:3" ht="12" customHeight="1" x14ac:dyDescent="0.2">
      <c r="A17745" s="172" t="s">
        <v>17178</v>
      </c>
      <c r="B17745" s="173" t="s">
        <v>32598</v>
      </c>
      <c r="C17745" s="174" t="s">
        <v>22736</v>
      </c>
    </row>
    <row r="17746" spans="1:3" ht="12" customHeight="1" x14ac:dyDescent="0.2">
      <c r="A17746" s="172" t="s">
        <v>17179</v>
      </c>
      <c r="B17746" s="173" t="s">
        <v>32599</v>
      </c>
      <c r="C17746" s="174" t="s">
        <v>22736</v>
      </c>
    </row>
    <row r="17747" spans="1:3" ht="12" customHeight="1" x14ac:dyDescent="0.2">
      <c r="A17747" s="172" t="s">
        <v>17180</v>
      </c>
      <c r="B17747" s="173" t="s">
        <v>32599</v>
      </c>
      <c r="C17747" s="174" t="s">
        <v>22736</v>
      </c>
    </row>
    <row r="17748" spans="1:3" ht="12" customHeight="1" x14ac:dyDescent="0.2">
      <c r="A17748" s="172" t="s">
        <v>17181</v>
      </c>
      <c r="B17748" s="173" t="s">
        <v>32600</v>
      </c>
      <c r="C17748" s="174" t="s">
        <v>22420</v>
      </c>
    </row>
    <row r="17749" spans="1:3" ht="12" customHeight="1" x14ac:dyDescent="0.2">
      <c r="A17749" s="172" t="s">
        <v>17182</v>
      </c>
      <c r="B17749" s="173" t="s">
        <v>32600</v>
      </c>
      <c r="C17749" s="174" t="s">
        <v>22420</v>
      </c>
    </row>
    <row r="17750" spans="1:3" ht="12" customHeight="1" x14ac:dyDescent="0.2">
      <c r="A17750" s="172" t="s">
        <v>17183</v>
      </c>
      <c r="B17750" s="173" t="s">
        <v>32601</v>
      </c>
      <c r="C17750" s="174" t="s">
        <v>22736</v>
      </c>
    </row>
    <row r="17751" spans="1:3" ht="12" customHeight="1" x14ac:dyDescent="0.2">
      <c r="A17751" s="172" t="s">
        <v>17184</v>
      </c>
      <c r="B17751" s="173" t="s">
        <v>32601</v>
      </c>
      <c r="C17751" s="174" t="s">
        <v>22736</v>
      </c>
    </row>
    <row r="17752" spans="1:3" ht="12" customHeight="1" x14ac:dyDescent="0.2">
      <c r="A17752" s="172" t="s">
        <v>17185</v>
      </c>
      <c r="B17752" s="173" t="s">
        <v>32602</v>
      </c>
      <c r="C17752" s="174" t="s">
        <v>22736</v>
      </c>
    </row>
    <row r="17753" spans="1:3" ht="12" customHeight="1" x14ac:dyDescent="0.2">
      <c r="A17753" s="172" t="s">
        <v>17186</v>
      </c>
      <c r="B17753" s="173" t="s">
        <v>32602</v>
      </c>
      <c r="C17753" s="174" t="s">
        <v>22736</v>
      </c>
    </row>
    <row r="17754" spans="1:3" ht="12" customHeight="1" x14ac:dyDescent="0.2">
      <c r="A17754" s="172" t="s">
        <v>17187</v>
      </c>
      <c r="B17754" s="173" t="s">
        <v>32603</v>
      </c>
      <c r="C17754" s="174" t="s">
        <v>22736</v>
      </c>
    </row>
    <row r="17755" spans="1:3" ht="12" customHeight="1" x14ac:dyDescent="0.2">
      <c r="A17755" s="172" t="s">
        <v>17188</v>
      </c>
      <c r="B17755" s="173" t="s">
        <v>32603</v>
      </c>
      <c r="C17755" s="174" t="s">
        <v>22736</v>
      </c>
    </row>
    <row r="17756" spans="1:3" ht="12" customHeight="1" x14ac:dyDescent="0.2">
      <c r="A17756" s="172" t="s">
        <v>17189</v>
      </c>
      <c r="B17756" s="173" t="s">
        <v>32604</v>
      </c>
      <c r="C17756" s="174" t="s">
        <v>22736</v>
      </c>
    </row>
    <row r="17757" spans="1:3" ht="12" customHeight="1" x14ac:dyDescent="0.2">
      <c r="A17757" s="172" t="s">
        <v>17190</v>
      </c>
      <c r="B17757" s="173" t="s">
        <v>32604</v>
      </c>
      <c r="C17757" s="174" t="s">
        <v>22736</v>
      </c>
    </row>
    <row r="17758" spans="1:3" ht="12" customHeight="1" x14ac:dyDescent="0.2">
      <c r="A17758" s="172" t="s">
        <v>17191</v>
      </c>
      <c r="B17758" s="173" t="s">
        <v>32605</v>
      </c>
      <c r="C17758" s="174" t="s">
        <v>22420</v>
      </c>
    </row>
    <row r="17759" spans="1:3" ht="12" customHeight="1" x14ac:dyDescent="0.2">
      <c r="A17759" s="172" t="s">
        <v>17192</v>
      </c>
      <c r="B17759" s="173" t="s">
        <v>32605</v>
      </c>
      <c r="C17759" s="174" t="s">
        <v>22420</v>
      </c>
    </row>
    <row r="17760" spans="1:3" ht="12" customHeight="1" x14ac:dyDescent="0.2">
      <c r="A17760" s="172" t="s">
        <v>17193</v>
      </c>
      <c r="B17760" s="173" t="s">
        <v>32606</v>
      </c>
      <c r="C17760" s="174" t="s">
        <v>22420</v>
      </c>
    </row>
    <row r="17761" spans="1:3" ht="12" customHeight="1" x14ac:dyDescent="0.2">
      <c r="A17761" s="172" t="s">
        <v>17194</v>
      </c>
      <c r="B17761" s="173" t="s">
        <v>32606</v>
      </c>
      <c r="C17761" s="174" t="s">
        <v>22420</v>
      </c>
    </row>
    <row r="17762" spans="1:3" ht="12" customHeight="1" x14ac:dyDescent="0.2">
      <c r="A17762" s="172" t="s">
        <v>17195</v>
      </c>
      <c r="B17762" s="173" t="s">
        <v>32607</v>
      </c>
      <c r="C17762" s="174" t="s">
        <v>22420</v>
      </c>
    </row>
    <row r="17763" spans="1:3" ht="12" customHeight="1" x14ac:dyDescent="0.2">
      <c r="A17763" s="172" t="s">
        <v>17196</v>
      </c>
      <c r="B17763" s="173" t="s">
        <v>32607</v>
      </c>
      <c r="C17763" s="174" t="s">
        <v>22420</v>
      </c>
    </row>
    <row r="17764" spans="1:3" ht="12" customHeight="1" x14ac:dyDescent="0.2">
      <c r="A17764" s="172" t="s">
        <v>17197</v>
      </c>
      <c r="B17764" s="173" t="s">
        <v>32608</v>
      </c>
      <c r="C17764" s="174" t="s">
        <v>22420</v>
      </c>
    </row>
    <row r="17765" spans="1:3" ht="12" customHeight="1" x14ac:dyDescent="0.2">
      <c r="A17765" s="172" t="s">
        <v>17198</v>
      </c>
      <c r="B17765" s="173" t="s">
        <v>32608</v>
      </c>
      <c r="C17765" s="174" t="s">
        <v>22420</v>
      </c>
    </row>
    <row r="17766" spans="1:3" ht="12" customHeight="1" x14ac:dyDescent="0.2">
      <c r="A17766" s="172" t="s">
        <v>17199</v>
      </c>
      <c r="B17766" s="173" t="s">
        <v>32609</v>
      </c>
      <c r="C17766" s="174" t="s">
        <v>22420</v>
      </c>
    </row>
    <row r="17767" spans="1:3" ht="12" customHeight="1" x14ac:dyDescent="0.2">
      <c r="A17767" s="172" t="s">
        <v>17200</v>
      </c>
      <c r="B17767" s="173" t="s">
        <v>32609</v>
      </c>
      <c r="C17767" s="174" t="s">
        <v>22420</v>
      </c>
    </row>
    <row r="17768" spans="1:3" ht="12" customHeight="1" x14ac:dyDescent="0.2">
      <c r="A17768" s="172" t="s">
        <v>17201</v>
      </c>
      <c r="B17768" s="173" t="s">
        <v>32610</v>
      </c>
      <c r="C17768" s="174" t="s">
        <v>22420</v>
      </c>
    </row>
    <row r="17769" spans="1:3" ht="12" customHeight="1" x14ac:dyDescent="0.2">
      <c r="A17769" s="172" t="s">
        <v>17202</v>
      </c>
      <c r="B17769" s="173" t="s">
        <v>32610</v>
      </c>
      <c r="C17769" s="174" t="s">
        <v>22420</v>
      </c>
    </row>
    <row r="17770" spans="1:3" ht="12" customHeight="1" x14ac:dyDescent="0.2">
      <c r="A17770" s="172" t="s">
        <v>17203</v>
      </c>
      <c r="B17770" s="173" t="s">
        <v>32611</v>
      </c>
      <c r="C17770" s="174" t="s">
        <v>22420</v>
      </c>
    </row>
    <row r="17771" spans="1:3" ht="12" customHeight="1" x14ac:dyDescent="0.2">
      <c r="A17771" s="172" t="s">
        <v>17204</v>
      </c>
      <c r="B17771" s="173" t="s">
        <v>32611</v>
      </c>
      <c r="C17771" s="174" t="s">
        <v>22420</v>
      </c>
    </row>
    <row r="17772" spans="1:3" ht="12" customHeight="1" x14ac:dyDescent="0.2">
      <c r="A17772" s="172" t="s">
        <v>17205</v>
      </c>
      <c r="B17772" s="173" t="s">
        <v>32612</v>
      </c>
      <c r="C17772" s="174" t="s">
        <v>22736</v>
      </c>
    </row>
    <row r="17773" spans="1:3" ht="12" customHeight="1" x14ac:dyDescent="0.2">
      <c r="A17773" s="172" t="s">
        <v>17206</v>
      </c>
      <c r="B17773" s="173" t="s">
        <v>32612</v>
      </c>
      <c r="C17773" s="174" t="s">
        <v>22736</v>
      </c>
    </row>
    <row r="17774" spans="1:3" ht="12" customHeight="1" x14ac:dyDescent="0.2">
      <c r="A17774" s="172" t="s">
        <v>17207</v>
      </c>
      <c r="B17774" s="173" t="s">
        <v>32613</v>
      </c>
      <c r="C17774" s="174" t="s">
        <v>22736</v>
      </c>
    </row>
    <row r="17775" spans="1:3" ht="12" customHeight="1" x14ac:dyDescent="0.2">
      <c r="A17775" s="172" t="s">
        <v>17208</v>
      </c>
      <c r="B17775" s="173" t="s">
        <v>32613</v>
      </c>
      <c r="C17775" s="174" t="s">
        <v>22736</v>
      </c>
    </row>
    <row r="17776" spans="1:3" ht="12" customHeight="1" x14ac:dyDescent="0.2">
      <c r="A17776" s="172" t="s">
        <v>17209</v>
      </c>
      <c r="B17776" s="173" t="s">
        <v>32614</v>
      </c>
      <c r="C17776" s="174" t="s">
        <v>22420</v>
      </c>
    </row>
    <row r="17777" spans="1:3" ht="12" customHeight="1" x14ac:dyDescent="0.2">
      <c r="A17777" s="172" t="s">
        <v>17210</v>
      </c>
      <c r="B17777" s="173" t="s">
        <v>32614</v>
      </c>
      <c r="C17777" s="174" t="s">
        <v>22420</v>
      </c>
    </row>
    <row r="17778" spans="1:3" ht="12" customHeight="1" x14ac:dyDescent="0.2">
      <c r="A17778" s="172" t="s">
        <v>17211</v>
      </c>
      <c r="B17778" s="173" t="s">
        <v>32615</v>
      </c>
      <c r="C17778" s="174" t="s">
        <v>22736</v>
      </c>
    </row>
    <row r="17779" spans="1:3" ht="12" customHeight="1" x14ac:dyDescent="0.2">
      <c r="A17779" s="172" t="s">
        <v>17212</v>
      </c>
      <c r="B17779" s="173" t="s">
        <v>32615</v>
      </c>
      <c r="C17779" s="174" t="s">
        <v>22736</v>
      </c>
    </row>
    <row r="17780" spans="1:3" ht="12" customHeight="1" x14ac:dyDescent="0.2">
      <c r="A17780" s="172" t="s">
        <v>17213</v>
      </c>
      <c r="B17780" s="173" t="s">
        <v>32616</v>
      </c>
      <c r="C17780" s="174" t="s">
        <v>22736</v>
      </c>
    </row>
    <row r="17781" spans="1:3" ht="12" customHeight="1" x14ac:dyDescent="0.2">
      <c r="A17781" s="172" t="s">
        <v>17214</v>
      </c>
      <c r="B17781" s="173" t="s">
        <v>32616</v>
      </c>
      <c r="C17781" s="174" t="s">
        <v>22736</v>
      </c>
    </row>
    <row r="17782" spans="1:3" ht="12" customHeight="1" x14ac:dyDescent="0.2">
      <c r="A17782" s="172" t="s">
        <v>17215</v>
      </c>
      <c r="B17782" s="173" t="s">
        <v>32617</v>
      </c>
      <c r="C17782" s="174" t="s">
        <v>22420</v>
      </c>
    </row>
    <row r="17783" spans="1:3" ht="12" customHeight="1" x14ac:dyDescent="0.2">
      <c r="A17783" s="172" t="s">
        <v>17216</v>
      </c>
      <c r="B17783" s="173" t="s">
        <v>32617</v>
      </c>
      <c r="C17783" s="174" t="s">
        <v>22420</v>
      </c>
    </row>
    <row r="17784" spans="1:3" ht="12" customHeight="1" x14ac:dyDescent="0.2">
      <c r="A17784" s="172" t="s">
        <v>17217</v>
      </c>
      <c r="B17784" s="173" t="s">
        <v>32618</v>
      </c>
      <c r="C17784" s="174" t="s">
        <v>22420</v>
      </c>
    </row>
    <row r="17785" spans="1:3" ht="12" customHeight="1" x14ac:dyDescent="0.2">
      <c r="A17785" s="172" t="s">
        <v>17218</v>
      </c>
      <c r="B17785" s="173" t="s">
        <v>32618</v>
      </c>
      <c r="C17785" s="174" t="s">
        <v>22420</v>
      </c>
    </row>
    <row r="17786" spans="1:3" ht="12" customHeight="1" x14ac:dyDescent="0.2">
      <c r="A17786" s="172" t="s">
        <v>17219</v>
      </c>
      <c r="B17786" s="173" t="s">
        <v>32619</v>
      </c>
      <c r="C17786" s="174" t="s">
        <v>22420</v>
      </c>
    </row>
    <row r="17787" spans="1:3" ht="12" customHeight="1" x14ac:dyDescent="0.2">
      <c r="A17787" s="172" t="s">
        <v>17220</v>
      </c>
      <c r="B17787" s="173" t="s">
        <v>32619</v>
      </c>
      <c r="C17787" s="174" t="s">
        <v>22420</v>
      </c>
    </row>
    <row r="17788" spans="1:3" ht="12" customHeight="1" x14ac:dyDescent="0.2">
      <c r="A17788" s="172" t="s">
        <v>17221</v>
      </c>
      <c r="B17788" s="173" t="s">
        <v>32620</v>
      </c>
      <c r="C17788" s="174" t="s">
        <v>22420</v>
      </c>
    </row>
    <row r="17789" spans="1:3" ht="12" customHeight="1" x14ac:dyDescent="0.2">
      <c r="A17789" s="172" t="s">
        <v>17222</v>
      </c>
      <c r="B17789" s="173" t="s">
        <v>32620</v>
      </c>
      <c r="C17789" s="174" t="s">
        <v>22420</v>
      </c>
    </row>
    <row r="17790" spans="1:3" ht="12" customHeight="1" x14ac:dyDescent="0.2">
      <c r="A17790" s="172" t="s">
        <v>17223</v>
      </c>
      <c r="B17790" s="173" t="s">
        <v>32621</v>
      </c>
      <c r="C17790" s="174" t="s">
        <v>22420</v>
      </c>
    </row>
    <row r="17791" spans="1:3" ht="12" customHeight="1" x14ac:dyDescent="0.2">
      <c r="A17791" s="172" t="s">
        <v>17224</v>
      </c>
      <c r="B17791" s="173" t="s">
        <v>32621</v>
      </c>
      <c r="C17791" s="174" t="s">
        <v>22420</v>
      </c>
    </row>
    <row r="17792" spans="1:3" ht="12" customHeight="1" x14ac:dyDescent="0.2">
      <c r="A17792" s="172" t="s">
        <v>17225</v>
      </c>
      <c r="B17792" s="173" t="s">
        <v>32622</v>
      </c>
      <c r="C17792" s="174" t="s">
        <v>22420</v>
      </c>
    </row>
    <row r="17793" spans="1:3" ht="12" customHeight="1" x14ac:dyDescent="0.2">
      <c r="A17793" s="172" t="s">
        <v>17226</v>
      </c>
      <c r="B17793" s="173" t="s">
        <v>32622</v>
      </c>
      <c r="C17793" s="174" t="s">
        <v>22420</v>
      </c>
    </row>
    <row r="17794" spans="1:3" ht="12" customHeight="1" x14ac:dyDescent="0.2">
      <c r="A17794" s="172" t="s">
        <v>17227</v>
      </c>
      <c r="B17794" s="173" t="s">
        <v>32623</v>
      </c>
      <c r="C17794" s="174" t="s">
        <v>22420</v>
      </c>
    </row>
    <row r="17795" spans="1:3" ht="12" customHeight="1" x14ac:dyDescent="0.2">
      <c r="A17795" s="172" t="s">
        <v>17228</v>
      </c>
      <c r="B17795" s="173" t="s">
        <v>32623</v>
      </c>
      <c r="C17795" s="174" t="s">
        <v>22420</v>
      </c>
    </row>
    <row r="17796" spans="1:3" ht="12" customHeight="1" x14ac:dyDescent="0.2">
      <c r="A17796" s="172" t="s">
        <v>17229</v>
      </c>
      <c r="B17796" s="173" t="s">
        <v>32624</v>
      </c>
      <c r="C17796" s="174" t="s">
        <v>22736</v>
      </c>
    </row>
    <row r="17797" spans="1:3" ht="12" customHeight="1" x14ac:dyDescent="0.2">
      <c r="A17797" s="172" t="s">
        <v>17230</v>
      </c>
      <c r="B17797" s="173" t="s">
        <v>32624</v>
      </c>
      <c r="C17797" s="174" t="s">
        <v>22736</v>
      </c>
    </row>
    <row r="17798" spans="1:3" ht="12" customHeight="1" x14ac:dyDescent="0.2">
      <c r="A17798" s="172" t="s">
        <v>17231</v>
      </c>
      <c r="B17798" s="173" t="s">
        <v>32625</v>
      </c>
      <c r="C17798" s="174" t="s">
        <v>22736</v>
      </c>
    </row>
    <row r="17799" spans="1:3" ht="12" customHeight="1" x14ac:dyDescent="0.2">
      <c r="A17799" s="172" t="s">
        <v>17232</v>
      </c>
      <c r="B17799" s="173" t="s">
        <v>32625</v>
      </c>
      <c r="C17799" s="174" t="s">
        <v>22736</v>
      </c>
    </row>
    <row r="17800" spans="1:3" ht="12" customHeight="1" x14ac:dyDescent="0.2">
      <c r="A17800" s="172" t="s">
        <v>17233</v>
      </c>
      <c r="B17800" s="173" t="s">
        <v>32626</v>
      </c>
      <c r="C17800" s="174" t="s">
        <v>22420</v>
      </c>
    </row>
    <row r="17801" spans="1:3" ht="12" customHeight="1" x14ac:dyDescent="0.2">
      <c r="A17801" s="172" t="s">
        <v>17234</v>
      </c>
      <c r="B17801" s="173" t="s">
        <v>32626</v>
      </c>
      <c r="C17801" s="174" t="s">
        <v>22420</v>
      </c>
    </row>
    <row r="17802" spans="1:3" ht="12" customHeight="1" x14ac:dyDescent="0.2">
      <c r="A17802" s="172" t="s">
        <v>17235</v>
      </c>
      <c r="B17802" s="173" t="s">
        <v>32627</v>
      </c>
      <c r="C17802" s="174" t="s">
        <v>22420</v>
      </c>
    </row>
    <row r="17803" spans="1:3" ht="12" customHeight="1" x14ac:dyDescent="0.2">
      <c r="A17803" s="172" t="s">
        <v>17236</v>
      </c>
      <c r="B17803" s="173" t="s">
        <v>32627</v>
      </c>
      <c r="C17803" s="174" t="s">
        <v>22420</v>
      </c>
    </row>
    <row r="17804" spans="1:3" ht="12" customHeight="1" x14ac:dyDescent="0.2">
      <c r="A17804" s="172" t="s">
        <v>17237</v>
      </c>
      <c r="B17804" s="173" t="s">
        <v>32628</v>
      </c>
      <c r="C17804" s="174" t="s">
        <v>22420</v>
      </c>
    </row>
    <row r="17805" spans="1:3" ht="12" customHeight="1" x14ac:dyDescent="0.2">
      <c r="A17805" s="172" t="s">
        <v>17238</v>
      </c>
      <c r="B17805" s="173" t="s">
        <v>32628</v>
      </c>
      <c r="C17805" s="174" t="s">
        <v>22420</v>
      </c>
    </row>
    <row r="17806" spans="1:3" ht="12" customHeight="1" x14ac:dyDescent="0.2">
      <c r="A17806" s="172" t="s">
        <v>17239</v>
      </c>
      <c r="B17806" s="173" t="s">
        <v>32629</v>
      </c>
      <c r="C17806" s="174" t="s">
        <v>22420</v>
      </c>
    </row>
    <row r="17807" spans="1:3" ht="12" customHeight="1" x14ac:dyDescent="0.2">
      <c r="A17807" s="172" t="s">
        <v>17240</v>
      </c>
      <c r="B17807" s="173" t="s">
        <v>32629</v>
      </c>
      <c r="C17807" s="174" t="s">
        <v>22420</v>
      </c>
    </row>
    <row r="17808" spans="1:3" ht="12" customHeight="1" x14ac:dyDescent="0.2">
      <c r="A17808" s="172" t="s">
        <v>17241</v>
      </c>
      <c r="B17808" s="173" t="s">
        <v>32630</v>
      </c>
      <c r="C17808" s="174" t="s">
        <v>22420</v>
      </c>
    </row>
    <row r="17809" spans="1:3" ht="12" customHeight="1" x14ac:dyDescent="0.2">
      <c r="A17809" s="172" t="s">
        <v>17242</v>
      </c>
      <c r="B17809" s="173" t="s">
        <v>32630</v>
      </c>
      <c r="C17809" s="174" t="s">
        <v>22420</v>
      </c>
    </row>
    <row r="17810" spans="1:3" ht="12" customHeight="1" x14ac:dyDescent="0.2">
      <c r="A17810" s="172" t="s">
        <v>17243</v>
      </c>
      <c r="B17810" s="173" t="s">
        <v>32631</v>
      </c>
      <c r="C17810" s="174" t="s">
        <v>22420</v>
      </c>
    </row>
    <row r="17811" spans="1:3" ht="12" customHeight="1" x14ac:dyDescent="0.2">
      <c r="A17811" s="172" t="s">
        <v>17244</v>
      </c>
      <c r="B17811" s="173" t="s">
        <v>32631</v>
      </c>
      <c r="C17811" s="174" t="s">
        <v>22420</v>
      </c>
    </row>
    <row r="17812" spans="1:3" ht="12" customHeight="1" x14ac:dyDescent="0.2">
      <c r="A17812" s="172" t="s">
        <v>17245</v>
      </c>
      <c r="B17812" s="173" t="s">
        <v>32632</v>
      </c>
      <c r="C17812" s="174" t="s">
        <v>22736</v>
      </c>
    </row>
    <row r="17813" spans="1:3" ht="12" customHeight="1" x14ac:dyDescent="0.2">
      <c r="A17813" s="172" t="s">
        <v>17246</v>
      </c>
      <c r="B17813" s="173" t="s">
        <v>32632</v>
      </c>
      <c r="C17813" s="174" t="s">
        <v>22736</v>
      </c>
    </row>
    <row r="17814" spans="1:3" ht="12" customHeight="1" x14ac:dyDescent="0.2">
      <c r="A17814" s="172" t="s">
        <v>17247</v>
      </c>
      <c r="B17814" s="173" t="s">
        <v>32633</v>
      </c>
      <c r="C17814" s="174" t="s">
        <v>22736</v>
      </c>
    </row>
    <row r="17815" spans="1:3" ht="12" customHeight="1" x14ac:dyDescent="0.2">
      <c r="A17815" s="172" t="s">
        <v>17248</v>
      </c>
      <c r="B17815" s="173" t="s">
        <v>32633</v>
      </c>
      <c r="C17815" s="174" t="s">
        <v>22736</v>
      </c>
    </row>
    <row r="17816" spans="1:3" ht="12" customHeight="1" x14ac:dyDescent="0.2">
      <c r="A17816" s="172" t="s">
        <v>17249</v>
      </c>
      <c r="B17816" s="173" t="s">
        <v>32634</v>
      </c>
      <c r="C17816" s="174" t="s">
        <v>22736</v>
      </c>
    </row>
    <row r="17817" spans="1:3" ht="12" customHeight="1" x14ac:dyDescent="0.2">
      <c r="A17817" s="172" t="s">
        <v>17250</v>
      </c>
      <c r="B17817" s="173" t="s">
        <v>32634</v>
      </c>
      <c r="C17817" s="174" t="s">
        <v>22736</v>
      </c>
    </row>
    <row r="17818" spans="1:3" ht="12" customHeight="1" x14ac:dyDescent="0.2">
      <c r="A17818" s="172" t="s">
        <v>17251</v>
      </c>
      <c r="B17818" s="173" t="s">
        <v>32635</v>
      </c>
      <c r="C17818" s="174" t="s">
        <v>22736</v>
      </c>
    </row>
    <row r="17819" spans="1:3" ht="12" customHeight="1" x14ac:dyDescent="0.2">
      <c r="A17819" s="172" t="s">
        <v>17252</v>
      </c>
      <c r="B17819" s="173" t="s">
        <v>32635</v>
      </c>
      <c r="C17819" s="174" t="s">
        <v>22736</v>
      </c>
    </row>
    <row r="17820" spans="1:3" ht="12" customHeight="1" x14ac:dyDescent="0.2">
      <c r="A17820" s="172" t="s">
        <v>17253</v>
      </c>
      <c r="B17820" s="173" t="s">
        <v>32636</v>
      </c>
      <c r="C17820" s="174" t="s">
        <v>22736</v>
      </c>
    </row>
    <row r="17821" spans="1:3" ht="12" customHeight="1" x14ac:dyDescent="0.2">
      <c r="A17821" s="172" t="s">
        <v>17254</v>
      </c>
      <c r="B17821" s="173" t="s">
        <v>32636</v>
      </c>
      <c r="C17821" s="174" t="s">
        <v>22736</v>
      </c>
    </row>
    <row r="17822" spans="1:3" ht="12" customHeight="1" x14ac:dyDescent="0.2">
      <c r="A17822" s="172" t="s">
        <v>17255</v>
      </c>
      <c r="B17822" s="173" t="s">
        <v>32637</v>
      </c>
      <c r="C17822" s="174" t="s">
        <v>22736</v>
      </c>
    </row>
    <row r="17823" spans="1:3" ht="12" customHeight="1" x14ac:dyDescent="0.2">
      <c r="A17823" s="172" t="s">
        <v>17256</v>
      </c>
      <c r="B17823" s="173" t="s">
        <v>32637</v>
      </c>
      <c r="C17823" s="174" t="s">
        <v>22736</v>
      </c>
    </row>
    <row r="17824" spans="1:3" ht="12" customHeight="1" x14ac:dyDescent="0.2">
      <c r="A17824" s="172" t="s">
        <v>17257</v>
      </c>
      <c r="B17824" s="173" t="s">
        <v>32638</v>
      </c>
      <c r="C17824" s="174" t="s">
        <v>22736</v>
      </c>
    </row>
    <row r="17825" spans="1:3" ht="12" customHeight="1" x14ac:dyDescent="0.2">
      <c r="A17825" s="172" t="s">
        <v>17258</v>
      </c>
      <c r="B17825" s="173" t="s">
        <v>32638</v>
      </c>
      <c r="C17825" s="174" t="s">
        <v>22736</v>
      </c>
    </row>
    <row r="17826" spans="1:3" ht="12" customHeight="1" x14ac:dyDescent="0.2">
      <c r="A17826" s="172" t="s">
        <v>17259</v>
      </c>
      <c r="B17826" s="173" t="s">
        <v>32639</v>
      </c>
      <c r="C17826" s="174" t="s">
        <v>22736</v>
      </c>
    </row>
    <row r="17827" spans="1:3" ht="12" customHeight="1" x14ac:dyDescent="0.2">
      <c r="A17827" s="172" t="s">
        <v>17260</v>
      </c>
      <c r="B17827" s="173" t="s">
        <v>32639</v>
      </c>
      <c r="C17827" s="174" t="s">
        <v>22736</v>
      </c>
    </row>
    <row r="17828" spans="1:3" ht="12" customHeight="1" x14ac:dyDescent="0.2">
      <c r="A17828" s="172" t="s">
        <v>17261</v>
      </c>
      <c r="B17828" s="173" t="s">
        <v>32640</v>
      </c>
      <c r="C17828" s="174" t="s">
        <v>22736</v>
      </c>
    </row>
    <row r="17829" spans="1:3" ht="12" customHeight="1" x14ac:dyDescent="0.2">
      <c r="A17829" s="172" t="s">
        <v>17262</v>
      </c>
      <c r="B17829" s="173" t="s">
        <v>32640</v>
      </c>
      <c r="C17829" s="174" t="s">
        <v>22736</v>
      </c>
    </row>
    <row r="17830" spans="1:3" ht="12" customHeight="1" x14ac:dyDescent="0.2">
      <c r="A17830" s="172" t="s">
        <v>17263</v>
      </c>
      <c r="B17830" s="173" t="s">
        <v>32641</v>
      </c>
      <c r="C17830" s="174" t="s">
        <v>22736</v>
      </c>
    </row>
    <row r="17831" spans="1:3" ht="12" customHeight="1" x14ac:dyDescent="0.2">
      <c r="A17831" s="172" t="s">
        <v>17264</v>
      </c>
      <c r="B17831" s="173" t="s">
        <v>32641</v>
      </c>
      <c r="C17831" s="174" t="s">
        <v>22736</v>
      </c>
    </row>
    <row r="17832" spans="1:3" ht="12" customHeight="1" x14ac:dyDescent="0.2">
      <c r="A17832" s="172" t="s">
        <v>17265</v>
      </c>
      <c r="B17832" s="173" t="s">
        <v>32642</v>
      </c>
      <c r="C17832" s="174" t="s">
        <v>22736</v>
      </c>
    </row>
    <row r="17833" spans="1:3" ht="12" customHeight="1" x14ac:dyDescent="0.2">
      <c r="A17833" s="172" t="s">
        <v>17266</v>
      </c>
      <c r="B17833" s="173" t="s">
        <v>32642</v>
      </c>
      <c r="C17833" s="174" t="s">
        <v>22736</v>
      </c>
    </row>
    <row r="17834" spans="1:3" ht="12" customHeight="1" x14ac:dyDescent="0.2">
      <c r="A17834" s="172" t="s">
        <v>17267</v>
      </c>
      <c r="B17834" s="173" t="s">
        <v>32643</v>
      </c>
      <c r="C17834" s="174" t="s">
        <v>22736</v>
      </c>
    </row>
    <row r="17835" spans="1:3" ht="12" customHeight="1" x14ac:dyDescent="0.2">
      <c r="A17835" s="172" t="s">
        <v>17268</v>
      </c>
      <c r="B17835" s="173" t="s">
        <v>32643</v>
      </c>
      <c r="C17835" s="174" t="s">
        <v>22736</v>
      </c>
    </row>
    <row r="17836" spans="1:3" ht="12" customHeight="1" x14ac:dyDescent="0.2">
      <c r="A17836" s="172" t="s">
        <v>17269</v>
      </c>
      <c r="B17836" s="173" t="s">
        <v>32644</v>
      </c>
      <c r="C17836" s="174" t="s">
        <v>22420</v>
      </c>
    </row>
    <row r="17837" spans="1:3" ht="12" customHeight="1" x14ac:dyDescent="0.2">
      <c r="A17837" s="172" t="s">
        <v>17270</v>
      </c>
      <c r="B17837" s="173" t="s">
        <v>32644</v>
      </c>
      <c r="C17837" s="174" t="s">
        <v>22420</v>
      </c>
    </row>
    <row r="17838" spans="1:3" ht="12" customHeight="1" x14ac:dyDescent="0.2">
      <c r="A17838" s="172" t="s">
        <v>17271</v>
      </c>
      <c r="B17838" s="173" t="s">
        <v>32645</v>
      </c>
      <c r="C17838" s="174" t="s">
        <v>22420</v>
      </c>
    </row>
    <row r="17839" spans="1:3" ht="12" customHeight="1" x14ac:dyDescent="0.2">
      <c r="A17839" s="172" t="s">
        <v>17272</v>
      </c>
      <c r="B17839" s="173" t="s">
        <v>32645</v>
      </c>
      <c r="C17839" s="174" t="s">
        <v>22420</v>
      </c>
    </row>
    <row r="17840" spans="1:3" ht="12" customHeight="1" x14ac:dyDescent="0.2">
      <c r="A17840" s="172" t="s">
        <v>17273</v>
      </c>
      <c r="B17840" s="173" t="s">
        <v>32646</v>
      </c>
      <c r="C17840" s="174" t="s">
        <v>22420</v>
      </c>
    </row>
    <row r="17841" spans="1:3" ht="12" customHeight="1" x14ac:dyDescent="0.2">
      <c r="A17841" s="172" t="s">
        <v>17274</v>
      </c>
      <c r="B17841" s="173" t="s">
        <v>32646</v>
      </c>
      <c r="C17841" s="174" t="s">
        <v>22420</v>
      </c>
    </row>
    <row r="17842" spans="1:3" ht="12" customHeight="1" x14ac:dyDescent="0.2">
      <c r="A17842" s="172" t="s">
        <v>17275</v>
      </c>
      <c r="B17842" s="173" t="s">
        <v>32647</v>
      </c>
      <c r="C17842" s="174" t="s">
        <v>22420</v>
      </c>
    </row>
    <row r="17843" spans="1:3" ht="12" customHeight="1" x14ac:dyDescent="0.2">
      <c r="A17843" s="172" t="s">
        <v>17276</v>
      </c>
      <c r="B17843" s="173" t="s">
        <v>32647</v>
      </c>
      <c r="C17843" s="174" t="s">
        <v>22420</v>
      </c>
    </row>
    <row r="17844" spans="1:3" ht="12" customHeight="1" x14ac:dyDescent="0.2">
      <c r="A17844" s="172" t="s">
        <v>17277</v>
      </c>
      <c r="B17844" s="173" t="s">
        <v>32648</v>
      </c>
      <c r="C17844" s="174" t="s">
        <v>22420</v>
      </c>
    </row>
    <row r="17845" spans="1:3" ht="12" customHeight="1" x14ac:dyDescent="0.2">
      <c r="A17845" s="172" t="s">
        <v>17278</v>
      </c>
      <c r="B17845" s="173" t="s">
        <v>32648</v>
      </c>
      <c r="C17845" s="174" t="s">
        <v>22420</v>
      </c>
    </row>
    <row r="17846" spans="1:3" ht="12" customHeight="1" x14ac:dyDescent="0.2">
      <c r="A17846" s="172" t="s">
        <v>17279</v>
      </c>
      <c r="B17846" s="173" t="s">
        <v>32649</v>
      </c>
      <c r="C17846" s="174" t="s">
        <v>22736</v>
      </c>
    </row>
    <row r="17847" spans="1:3" ht="12" customHeight="1" x14ac:dyDescent="0.2">
      <c r="A17847" s="172" t="s">
        <v>17280</v>
      </c>
      <c r="B17847" s="173" t="s">
        <v>32649</v>
      </c>
      <c r="C17847" s="174" t="s">
        <v>22736</v>
      </c>
    </row>
    <row r="17848" spans="1:3" ht="12" customHeight="1" x14ac:dyDescent="0.2">
      <c r="A17848" s="172" t="s">
        <v>17281</v>
      </c>
      <c r="B17848" s="173" t="s">
        <v>32650</v>
      </c>
      <c r="C17848" s="174" t="s">
        <v>22420</v>
      </c>
    </row>
    <row r="17849" spans="1:3" ht="12" customHeight="1" x14ac:dyDescent="0.2">
      <c r="A17849" s="172" t="s">
        <v>17282</v>
      </c>
      <c r="B17849" s="173" t="s">
        <v>32650</v>
      </c>
      <c r="C17849" s="174" t="s">
        <v>22420</v>
      </c>
    </row>
    <row r="17850" spans="1:3" ht="12" customHeight="1" x14ac:dyDescent="0.2">
      <c r="A17850" s="172" t="s">
        <v>17283</v>
      </c>
      <c r="B17850" s="173" t="s">
        <v>32651</v>
      </c>
      <c r="C17850" s="174" t="s">
        <v>22420</v>
      </c>
    </row>
    <row r="17851" spans="1:3" ht="12" customHeight="1" x14ac:dyDescent="0.2">
      <c r="A17851" s="172" t="s">
        <v>17284</v>
      </c>
      <c r="B17851" s="173" t="s">
        <v>32651</v>
      </c>
      <c r="C17851" s="174" t="s">
        <v>22420</v>
      </c>
    </row>
    <row r="17852" spans="1:3" ht="12" customHeight="1" x14ac:dyDescent="0.2">
      <c r="A17852" s="172" t="s">
        <v>17285</v>
      </c>
      <c r="B17852" s="173" t="s">
        <v>32652</v>
      </c>
      <c r="C17852" s="174" t="s">
        <v>22420</v>
      </c>
    </row>
    <row r="17853" spans="1:3" ht="12" customHeight="1" x14ac:dyDescent="0.2">
      <c r="A17853" s="172" t="s">
        <v>17286</v>
      </c>
      <c r="B17853" s="173" t="s">
        <v>32652</v>
      </c>
      <c r="C17853" s="174" t="s">
        <v>22420</v>
      </c>
    </row>
    <row r="17854" spans="1:3" ht="12" customHeight="1" x14ac:dyDescent="0.2">
      <c r="A17854" s="172" t="s">
        <v>17287</v>
      </c>
      <c r="B17854" s="173" t="s">
        <v>32653</v>
      </c>
      <c r="C17854" s="174" t="s">
        <v>22420</v>
      </c>
    </row>
    <row r="17855" spans="1:3" ht="12" customHeight="1" x14ac:dyDescent="0.2">
      <c r="A17855" s="172" t="s">
        <v>17288</v>
      </c>
      <c r="B17855" s="173" t="s">
        <v>32653</v>
      </c>
      <c r="C17855" s="174" t="s">
        <v>22420</v>
      </c>
    </row>
    <row r="17856" spans="1:3" ht="12" customHeight="1" x14ac:dyDescent="0.2">
      <c r="A17856" s="172" t="s">
        <v>32654</v>
      </c>
      <c r="B17856" s="173" t="s">
        <v>32655</v>
      </c>
      <c r="C17856" s="174" t="s">
        <v>22736</v>
      </c>
    </row>
    <row r="17857" spans="1:3" ht="12" customHeight="1" x14ac:dyDescent="0.2">
      <c r="A17857" s="172" t="s">
        <v>32656</v>
      </c>
      <c r="B17857" s="173" t="s">
        <v>32655</v>
      </c>
      <c r="C17857" s="174" t="s">
        <v>22736</v>
      </c>
    </row>
    <row r="17858" spans="1:3" ht="12" customHeight="1" x14ac:dyDescent="0.2">
      <c r="A17858" s="172" t="s">
        <v>32657</v>
      </c>
      <c r="B17858" s="173" t="s">
        <v>32658</v>
      </c>
      <c r="C17858" s="174" t="s">
        <v>22736</v>
      </c>
    </row>
    <row r="17859" spans="1:3" ht="12" customHeight="1" x14ac:dyDescent="0.2">
      <c r="A17859" s="172" t="s">
        <v>32659</v>
      </c>
      <c r="B17859" s="173" t="s">
        <v>32658</v>
      </c>
      <c r="C17859" s="174" t="s">
        <v>22736</v>
      </c>
    </row>
    <row r="17860" spans="1:3" ht="12" customHeight="1" x14ac:dyDescent="0.2">
      <c r="A17860" s="172" t="s">
        <v>32660</v>
      </c>
      <c r="B17860" s="173" t="s">
        <v>32661</v>
      </c>
      <c r="C17860" s="174" t="s">
        <v>22736</v>
      </c>
    </row>
    <row r="17861" spans="1:3" ht="12" customHeight="1" x14ac:dyDescent="0.2">
      <c r="A17861" s="172" t="s">
        <v>32662</v>
      </c>
      <c r="B17861" s="173" t="s">
        <v>32661</v>
      </c>
      <c r="C17861" s="174" t="s">
        <v>22736</v>
      </c>
    </row>
    <row r="17862" spans="1:3" ht="12" customHeight="1" x14ac:dyDescent="0.2">
      <c r="A17862" s="172" t="s">
        <v>17291</v>
      </c>
      <c r="B17862" s="173" t="s">
        <v>32663</v>
      </c>
      <c r="C17862" s="174" t="s">
        <v>22736</v>
      </c>
    </row>
    <row r="17863" spans="1:3" ht="12" customHeight="1" x14ac:dyDescent="0.2">
      <c r="A17863" s="172" t="s">
        <v>17292</v>
      </c>
      <c r="B17863" s="173" t="s">
        <v>32663</v>
      </c>
      <c r="C17863" s="174" t="s">
        <v>22736</v>
      </c>
    </row>
    <row r="17864" spans="1:3" ht="12" customHeight="1" x14ac:dyDescent="0.2">
      <c r="A17864" s="172" t="s">
        <v>17293</v>
      </c>
      <c r="B17864" s="173" t="s">
        <v>32664</v>
      </c>
      <c r="C17864" s="174" t="s">
        <v>22371</v>
      </c>
    </row>
    <row r="17865" spans="1:3" ht="12" customHeight="1" x14ac:dyDescent="0.2">
      <c r="A17865" s="172" t="s">
        <v>17294</v>
      </c>
      <c r="B17865" s="173" t="s">
        <v>32664</v>
      </c>
      <c r="C17865" s="174" t="s">
        <v>22371</v>
      </c>
    </row>
    <row r="17866" spans="1:3" ht="12" customHeight="1" x14ac:dyDescent="0.2">
      <c r="A17866" s="172" t="s">
        <v>17295</v>
      </c>
      <c r="B17866" s="173" t="s">
        <v>32665</v>
      </c>
      <c r="C17866" s="174" t="s">
        <v>22736</v>
      </c>
    </row>
    <row r="17867" spans="1:3" ht="12" customHeight="1" x14ac:dyDescent="0.2">
      <c r="A17867" s="172" t="s">
        <v>17296</v>
      </c>
      <c r="B17867" s="173" t="s">
        <v>32665</v>
      </c>
      <c r="C17867" s="174" t="s">
        <v>22736</v>
      </c>
    </row>
    <row r="17868" spans="1:3" ht="12" customHeight="1" x14ac:dyDescent="0.2">
      <c r="A17868" s="172" t="s">
        <v>17297</v>
      </c>
      <c r="B17868" s="173" t="s">
        <v>32666</v>
      </c>
      <c r="C17868" s="174" t="s">
        <v>22736</v>
      </c>
    </row>
    <row r="17869" spans="1:3" ht="12" customHeight="1" x14ac:dyDescent="0.2">
      <c r="A17869" s="172" t="s">
        <v>17298</v>
      </c>
      <c r="B17869" s="173" t="s">
        <v>32666</v>
      </c>
      <c r="C17869" s="174" t="s">
        <v>22736</v>
      </c>
    </row>
    <row r="17870" spans="1:3" ht="12" customHeight="1" x14ac:dyDescent="0.2">
      <c r="A17870" s="172" t="s">
        <v>17299</v>
      </c>
      <c r="B17870" s="173" t="s">
        <v>32667</v>
      </c>
      <c r="C17870" s="174" t="s">
        <v>22736</v>
      </c>
    </row>
    <row r="17871" spans="1:3" ht="12" customHeight="1" x14ac:dyDescent="0.2">
      <c r="A17871" s="172" t="s">
        <v>17300</v>
      </c>
      <c r="B17871" s="173" t="s">
        <v>32667</v>
      </c>
      <c r="C17871" s="174" t="s">
        <v>22736</v>
      </c>
    </row>
    <row r="17872" spans="1:3" ht="12" customHeight="1" x14ac:dyDescent="0.2">
      <c r="A17872" s="172" t="s">
        <v>17301</v>
      </c>
      <c r="B17872" s="173" t="s">
        <v>32668</v>
      </c>
      <c r="C17872" s="174" t="s">
        <v>22736</v>
      </c>
    </row>
    <row r="17873" spans="1:3" ht="12" customHeight="1" x14ac:dyDescent="0.2">
      <c r="A17873" s="172" t="s">
        <v>17302</v>
      </c>
      <c r="B17873" s="173" t="s">
        <v>32668</v>
      </c>
      <c r="C17873" s="174" t="s">
        <v>22736</v>
      </c>
    </row>
    <row r="17874" spans="1:3" ht="12" customHeight="1" x14ac:dyDescent="0.2">
      <c r="A17874" s="172" t="s">
        <v>17303</v>
      </c>
      <c r="B17874" s="173" t="s">
        <v>32669</v>
      </c>
      <c r="C17874" s="174" t="s">
        <v>22736</v>
      </c>
    </row>
    <row r="17875" spans="1:3" ht="12" customHeight="1" x14ac:dyDescent="0.2">
      <c r="A17875" s="172" t="s">
        <v>17304</v>
      </c>
      <c r="B17875" s="173" t="s">
        <v>32669</v>
      </c>
      <c r="C17875" s="174" t="s">
        <v>22736</v>
      </c>
    </row>
    <row r="17876" spans="1:3" ht="12" customHeight="1" x14ac:dyDescent="0.2">
      <c r="A17876" s="172" t="s">
        <v>17305</v>
      </c>
      <c r="B17876" s="173" t="s">
        <v>32670</v>
      </c>
      <c r="C17876" s="174" t="s">
        <v>22736</v>
      </c>
    </row>
    <row r="17877" spans="1:3" ht="12" customHeight="1" x14ac:dyDescent="0.2">
      <c r="A17877" s="172" t="s">
        <v>17306</v>
      </c>
      <c r="B17877" s="173" t="s">
        <v>32670</v>
      </c>
      <c r="C17877" s="174" t="s">
        <v>22736</v>
      </c>
    </row>
    <row r="17878" spans="1:3" ht="12" customHeight="1" x14ac:dyDescent="0.2">
      <c r="A17878" s="172" t="s">
        <v>17307</v>
      </c>
      <c r="B17878" s="173" t="s">
        <v>32671</v>
      </c>
      <c r="C17878" s="174" t="s">
        <v>22736</v>
      </c>
    </row>
    <row r="17879" spans="1:3" ht="12" customHeight="1" x14ac:dyDescent="0.2">
      <c r="A17879" s="172" t="s">
        <v>17308</v>
      </c>
      <c r="B17879" s="173" t="s">
        <v>32671</v>
      </c>
      <c r="C17879" s="174" t="s">
        <v>22736</v>
      </c>
    </row>
    <row r="17880" spans="1:3" ht="12" customHeight="1" x14ac:dyDescent="0.2">
      <c r="A17880" s="172" t="s">
        <v>17309</v>
      </c>
      <c r="B17880" s="173" t="s">
        <v>32672</v>
      </c>
      <c r="C17880" s="174" t="s">
        <v>22736</v>
      </c>
    </row>
    <row r="17881" spans="1:3" ht="12" customHeight="1" x14ac:dyDescent="0.2">
      <c r="A17881" s="172" t="s">
        <v>17310</v>
      </c>
      <c r="B17881" s="173" t="s">
        <v>32672</v>
      </c>
      <c r="C17881" s="174" t="s">
        <v>22736</v>
      </c>
    </row>
    <row r="17882" spans="1:3" ht="12" customHeight="1" x14ac:dyDescent="0.2">
      <c r="A17882" s="172" t="s">
        <v>17311</v>
      </c>
      <c r="B17882" s="173" t="s">
        <v>32673</v>
      </c>
      <c r="C17882" s="174" t="s">
        <v>22736</v>
      </c>
    </row>
    <row r="17883" spans="1:3" ht="12" customHeight="1" x14ac:dyDescent="0.2">
      <c r="A17883" s="172" t="s">
        <v>17312</v>
      </c>
      <c r="B17883" s="173" t="s">
        <v>32673</v>
      </c>
      <c r="C17883" s="174" t="s">
        <v>22736</v>
      </c>
    </row>
    <row r="17884" spans="1:3" ht="12" customHeight="1" x14ac:dyDescent="0.2">
      <c r="A17884" s="172" t="s">
        <v>17313</v>
      </c>
      <c r="B17884" s="173" t="s">
        <v>32674</v>
      </c>
      <c r="C17884" s="174" t="s">
        <v>22736</v>
      </c>
    </row>
    <row r="17885" spans="1:3" ht="12" customHeight="1" x14ac:dyDescent="0.2">
      <c r="A17885" s="172" t="s">
        <v>17314</v>
      </c>
      <c r="B17885" s="173" t="s">
        <v>32674</v>
      </c>
      <c r="C17885" s="174" t="s">
        <v>22736</v>
      </c>
    </row>
    <row r="17886" spans="1:3" ht="12" customHeight="1" x14ac:dyDescent="0.2">
      <c r="A17886" s="172" t="s">
        <v>17315</v>
      </c>
      <c r="B17886" s="173" t="s">
        <v>32675</v>
      </c>
      <c r="C17886" s="174" t="s">
        <v>22736</v>
      </c>
    </row>
    <row r="17887" spans="1:3" ht="12" customHeight="1" x14ac:dyDescent="0.2">
      <c r="A17887" s="172" t="s">
        <v>17316</v>
      </c>
      <c r="B17887" s="173" t="s">
        <v>32675</v>
      </c>
      <c r="C17887" s="174" t="s">
        <v>22736</v>
      </c>
    </row>
    <row r="17888" spans="1:3" ht="12" customHeight="1" x14ac:dyDescent="0.2">
      <c r="A17888" s="172" t="s">
        <v>17317</v>
      </c>
      <c r="B17888" s="173" t="s">
        <v>32676</v>
      </c>
      <c r="C17888" s="174" t="s">
        <v>22736</v>
      </c>
    </row>
    <row r="17889" spans="1:3" ht="12" customHeight="1" x14ac:dyDescent="0.2">
      <c r="A17889" s="172" t="s">
        <v>17318</v>
      </c>
      <c r="B17889" s="173" t="s">
        <v>32676</v>
      </c>
      <c r="C17889" s="174" t="s">
        <v>22736</v>
      </c>
    </row>
    <row r="17890" spans="1:3" ht="12" customHeight="1" x14ac:dyDescent="0.2">
      <c r="A17890" s="172" t="s">
        <v>17319</v>
      </c>
      <c r="B17890" s="173" t="s">
        <v>32677</v>
      </c>
      <c r="C17890" s="174" t="s">
        <v>22736</v>
      </c>
    </row>
    <row r="17891" spans="1:3" ht="12" customHeight="1" x14ac:dyDescent="0.2">
      <c r="A17891" s="172" t="s">
        <v>17320</v>
      </c>
      <c r="B17891" s="173" t="s">
        <v>32677</v>
      </c>
      <c r="C17891" s="174" t="s">
        <v>22736</v>
      </c>
    </row>
    <row r="17892" spans="1:3" ht="12" customHeight="1" x14ac:dyDescent="0.2">
      <c r="A17892" s="172" t="s">
        <v>17321</v>
      </c>
      <c r="B17892" s="173" t="s">
        <v>32678</v>
      </c>
      <c r="C17892" s="174" t="s">
        <v>22736</v>
      </c>
    </row>
    <row r="17893" spans="1:3" ht="12" customHeight="1" x14ac:dyDescent="0.2">
      <c r="A17893" s="172" t="s">
        <v>17322</v>
      </c>
      <c r="B17893" s="173" t="s">
        <v>32678</v>
      </c>
      <c r="C17893" s="174" t="s">
        <v>22736</v>
      </c>
    </row>
    <row r="17894" spans="1:3" ht="12" customHeight="1" x14ac:dyDescent="0.2">
      <c r="A17894" s="172" t="s">
        <v>17323</v>
      </c>
      <c r="B17894" s="173" t="s">
        <v>32679</v>
      </c>
      <c r="C17894" s="174" t="s">
        <v>22736</v>
      </c>
    </row>
    <row r="17895" spans="1:3" ht="12" customHeight="1" x14ac:dyDescent="0.2">
      <c r="A17895" s="172" t="s">
        <v>17324</v>
      </c>
      <c r="B17895" s="173" t="s">
        <v>32679</v>
      </c>
      <c r="C17895" s="174" t="s">
        <v>22736</v>
      </c>
    </row>
    <row r="17896" spans="1:3" ht="12" customHeight="1" x14ac:dyDescent="0.2">
      <c r="A17896" s="172" t="s">
        <v>17325</v>
      </c>
      <c r="B17896" s="173" t="s">
        <v>32680</v>
      </c>
      <c r="C17896" s="174" t="s">
        <v>22736</v>
      </c>
    </row>
    <row r="17897" spans="1:3" ht="12" customHeight="1" x14ac:dyDescent="0.2">
      <c r="A17897" s="172" t="s">
        <v>17326</v>
      </c>
      <c r="B17897" s="173" t="s">
        <v>32680</v>
      </c>
      <c r="C17897" s="174" t="s">
        <v>22736</v>
      </c>
    </row>
    <row r="17898" spans="1:3" ht="12" customHeight="1" x14ac:dyDescent="0.2">
      <c r="A17898" s="172" t="s">
        <v>17327</v>
      </c>
      <c r="B17898" s="173" t="s">
        <v>32681</v>
      </c>
      <c r="C17898" s="174" t="s">
        <v>22736</v>
      </c>
    </row>
    <row r="17899" spans="1:3" ht="12" customHeight="1" x14ac:dyDescent="0.2">
      <c r="A17899" s="172" t="s">
        <v>17328</v>
      </c>
      <c r="B17899" s="173" t="s">
        <v>32681</v>
      </c>
      <c r="C17899" s="174" t="s">
        <v>22736</v>
      </c>
    </row>
    <row r="17900" spans="1:3" ht="12" customHeight="1" x14ac:dyDescent="0.2">
      <c r="A17900" s="172" t="s">
        <v>17329</v>
      </c>
      <c r="B17900" s="173" t="s">
        <v>32682</v>
      </c>
      <c r="C17900" s="174" t="s">
        <v>22736</v>
      </c>
    </row>
    <row r="17901" spans="1:3" ht="12" customHeight="1" x14ac:dyDescent="0.2">
      <c r="A17901" s="172" t="s">
        <v>17330</v>
      </c>
      <c r="B17901" s="173" t="s">
        <v>32682</v>
      </c>
      <c r="C17901" s="174" t="s">
        <v>22736</v>
      </c>
    </row>
    <row r="17902" spans="1:3" ht="12" customHeight="1" x14ac:dyDescent="0.2">
      <c r="A17902" s="172" t="s">
        <v>17331</v>
      </c>
      <c r="B17902" s="173" t="s">
        <v>32683</v>
      </c>
      <c r="C17902" s="174" t="s">
        <v>22736</v>
      </c>
    </row>
    <row r="17903" spans="1:3" ht="12" customHeight="1" x14ac:dyDescent="0.2">
      <c r="A17903" s="172" t="s">
        <v>17332</v>
      </c>
      <c r="B17903" s="173" t="s">
        <v>32683</v>
      </c>
      <c r="C17903" s="174" t="s">
        <v>22736</v>
      </c>
    </row>
    <row r="17904" spans="1:3" ht="12" customHeight="1" x14ac:dyDescent="0.2">
      <c r="A17904" s="172" t="s">
        <v>32684</v>
      </c>
      <c r="B17904" s="173" t="s">
        <v>32685</v>
      </c>
      <c r="C17904" s="174" t="s">
        <v>22736</v>
      </c>
    </row>
    <row r="17905" spans="1:3" ht="12" customHeight="1" x14ac:dyDescent="0.2">
      <c r="A17905" s="172" t="s">
        <v>32686</v>
      </c>
      <c r="B17905" s="173" t="s">
        <v>32685</v>
      </c>
      <c r="C17905" s="174" t="s">
        <v>22736</v>
      </c>
    </row>
    <row r="17906" spans="1:3" ht="12" customHeight="1" x14ac:dyDescent="0.2">
      <c r="A17906" s="172" t="s">
        <v>17333</v>
      </c>
      <c r="B17906" s="173" t="s">
        <v>32687</v>
      </c>
      <c r="C17906" s="174" t="s">
        <v>22736</v>
      </c>
    </row>
    <row r="17907" spans="1:3" ht="12" customHeight="1" x14ac:dyDescent="0.2">
      <c r="A17907" s="172" t="s">
        <v>17334</v>
      </c>
      <c r="B17907" s="173" t="s">
        <v>32687</v>
      </c>
      <c r="C17907" s="174" t="s">
        <v>22736</v>
      </c>
    </row>
    <row r="17908" spans="1:3" ht="12" customHeight="1" x14ac:dyDescent="0.2">
      <c r="A17908" s="172" t="s">
        <v>32688</v>
      </c>
      <c r="B17908" s="173" t="s">
        <v>32689</v>
      </c>
      <c r="C17908" s="174" t="s">
        <v>22736</v>
      </c>
    </row>
    <row r="17909" spans="1:3" ht="12" customHeight="1" x14ac:dyDescent="0.2">
      <c r="A17909" s="172" t="s">
        <v>32690</v>
      </c>
      <c r="B17909" s="173" t="s">
        <v>32689</v>
      </c>
      <c r="C17909" s="174" t="s">
        <v>22736</v>
      </c>
    </row>
    <row r="17910" spans="1:3" ht="12" customHeight="1" x14ac:dyDescent="0.2">
      <c r="A17910" s="172" t="s">
        <v>17335</v>
      </c>
      <c r="B17910" s="173" t="s">
        <v>32691</v>
      </c>
      <c r="C17910" s="174" t="s">
        <v>22736</v>
      </c>
    </row>
    <row r="17911" spans="1:3" ht="12" customHeight="1" x14ac:dyDescent="0.2">
      <c r="A17911" s="172" t="s">
        <v>17336</v>
      </c>
      <c r="B17911" s="173" t="s">
        <v>32691</v>
      </c>
      <c r="C17911" s="174" t="s">
        <v>22736</v>
      </c>
    </row>
    <row r="17912" spans="1:3" ht="12" customHeight="1" x14ac:dyDescent="0.2">
      <c r="A17912" s="172" t="s">
        <v>32692</v>
      </c>
      <c r="B17912" s="173" t="s">
        <v>32693</v>
      </c>
      <c r="C17912" s="174" t="s">
        <v>22736</v>
      </c>
    </row>
    <row r="17913" spans="1:3" ht="12" customHeight="1" x14ac:dyDescent="0.2">
      <c r="A17913" s="172" t="s">
        <v>32694</v>
      </c>
      <c r="B17913" s="173" t="s">
        <v>32693</v>
      </c>
      <c r="C17913" s="174" t="s">
        <v>22736</v>
      </c>
    </row>
    <row r="17914" spans="1:3" ht="12" customHeight="1" x14ac:dyDescent="0.2">
      <c r="A17914" s="172" t="s">
        <v>17337</v>
      </c>
      <c r="B17914" s="173" t="s">
        <v>32695</v>
      </c>
      <c r="C17914" s="174" t="s">
        <v>22736</v>
      </c>
    </row>
    <row r="17915" spans="1:3" ht="12" customHeight="1" x14ac:dyDescent="0.2">
      <c r="A17915" s="172" t="s">
        <v>17338</v>
      </c>
      <c r="B17915" s="173" t="s">
        <v>32695</v>
      </c>
      <c r="C17915" s="174" t="s">
        <v>22736</v>
      </c>
    </row>
    <row r="17916" spans="1:3" ht="12" customHeight="1" x14ac:dyDescent="0.2">
      <c r="A17916" s="172" t="s">
        <v>17339</v>
      </c>
      <c r="B17916" s="173" t="s">
        <v>32696</v>
      </c>
      <c r="C17916" s="174" t="s">
        <v>22736</v>
      </c>
    </row>
    <row r="17917" spans="1:3" ht="12" customHeight="1" x14ac:dyDescent="0.2">
      <c r="A17917" s="172" t="s">
        <v>17340</v>
      </c>
      <c r="B17917" s="173" t="s">
        <v>32696</v>
      </c>
      <c r="C17917" s="174" t="s">
        <v>22736</v>
      </c>
    </row>
    <row r="17918" spans="1:3" ht="12" customHeight="1" x14ac:dyDescent="0.2">
      <c r="A17918" s="172" t="s">
        <v>17341</v>
      </c>
      <c r="B17918" s="173" t="s">
        <v>32697</v>
      </c>
      <c r="C17918" s="174" t="s">
        <v>22736</v>
      </c>
    </row>
    <row r="17919" spans="1:3" ht="12" customHeight="1" x14ac:dyDescent="0.2">
      <c r="A17919" s="172" t="s">
        <v>17342</v>
      </c>
      <c r="B17919" s="173" t="s">
        <v>32697</v>
      </c>
      <c r="C17919" s="174" t="s">
        <v>22736</v>
      </c>
    </row>
    <row r="17920" spans="1:3" ht="12" customHeight="1" x14ac:dyDescent="0.2">
      <c r="A17920" s="172" t="s">
        <v>17343</v>
      </c>
      <c r="B17920" s="173" t="s">
        <v>32698</v>
      </c>
      <c r="C17920" s="174" t="s">
        <v>22736</v>
      </c>
    </row>
    <row r="17921" spans="1:3" ht="12" customHeight="1" x14ac:dyDescent="0.2">
      <c r="A17921" s="172" t="s">
        <v>17344</v>
      </c>
      <c r="B17921" s="173" t="s">
        <v>32698</v>
      </c>
      <c r="C17921" s="174" t="s">
        <v>22736</v>
      </c>
    </row>
    <row r="17922" spans="1:3" ht="12" customHeight="1" x14ac:dyDescent="0.2">
      <c r="A17922" s="172" t="s">
        <v>17345</v>
      </c>
      <c r="B17922" s="173" t="s">
        <v>32699</v>
      </c>
      <c r="C17922" s="174" t="s">
        <v>22736</v>
      </c>
    </row>
    <row r="17923" spans="1:3" ht="12" customHeight="1" x14ac:dyDescent="0.2">
      <c r="A17923" s="172" t="s">
        <v>17346</v>
      </c>
      <c r="B17923" s="173" t="s">
        <v>32699</v>
      </c>
      <c r="C17923" s="174" t="s">
        <v>22736</v>
      </c>
    </row>
    <row r="17924" spans="1:3" ht="12" customHeight="1" x14ac:dyDescent="0.2">
      <c r="A17924" s="172" t="s">
        <v>17347</v>
      </c>
      <c r="B17924" s="173" t="s">
        <v>32700</v>
      </c>
      <c r="C17924" s="174" t="s">
        <v>22736</v>
      </c>
    </row>
    <row r="17925" spans="1:3" ht="12" customHeight="1" x14ac:dyDescent="0.2">
      <c r="A17925" s="172" t="s">
        <v>17348</v>
      </c>
      <c r="B17925" s="173" t="s">
        <v>32700</v>
      </c>
      <c r="C17925" s="174" t="s">
        <v>22736</v>
      </c>
    </row>
    <row r="17926" spans="1:3" ht="12" customHeight="1" x14ac:dyDescent="0.2">
      <c r="A17926" s="172" t="s">
        <v>17349</v>
      </c>
      <c r="B17926" s="173" t="s">
        <v>32701</v>
      </c>
      <c r="C17926" s="174" t="s">
        <v>22736</v>
      </c>
    </row>
    <row r="17927" spans="1:3" ht="12" customHeight="1" x14ac:dyDescent="0.2">
      <c r="A17927" s="172" t="s">
        <v>17350</v>
      </c>
      <c r="B17927" s="173" t="s">
        <v>32701</v>
      </c>
      <c r="C17927" s="174" t="s">
        <v>22736</v>
      </c>
    </row>
    <row r="17928" spans="1:3" ht="12" customHeight="1" x14ac:dyDescent="0.2">
      <c r="A17928" s="172" t="s">
        <v>17351</v>
      </c>
      <c r="B17928" s="173" t="s">
        <v>32702</v>
      </c>
      <c r="C17928" s="174" t="s">
        <v>22736</v>
      </c>
    </row>
    <row r="17929" spans="1:3" ht="12" customHeight="1" x14ac:dyDescent="0.2">
      <c r="A17929" s="172" t="s">
        <v>17352</v>
      </c>
      <c r="B17929" s="173" t="s">
        <v>32702</v>
      </c>
      <c r="C17929" s="174" t="s">
        <v>22736</v>
      </c>
    </row>
    <row r="17930" spans="1:3" ht="12" customHeight="1" x14ac:dyDescent="0.2">
      <c r="A17930" s="172" t="s">
        <v>17355</v>
      </c>
      <c r="B17930" s="173" t="s">
        <v>32703</v>
      </c>
      <c r="C17930" s="174" t="s">
        <v>22736</v>
      </c>
    </row>
    <row r="17931" spans="1:3" ht="12" customHeight="1" x14ac:dyDescent="0.2">
      <c r="A17931" s="172" t="s">
        <v>17356</v>
      </c>
      <c r="B17931" s="173" t="s">
        <v>32703</v>
      </c>
      <c r="C17931" s="174" t="s">
        <v>22736</v>
      </c>
    </row>
    <row r="17932" spans="1:3" ht="12" customHeight="1" x14ac:dyDescent="0.2">
      <c r="A17932" s="172" t="s">
        <v>17357</v>
      </c>
      <c r="B17932" s="173" t="s">
        <v>32704</v>
      </c>
      <c r="C17932" s="174" t="s">
        <v>22736</v>
      </c>
    </row>
    <row r="17933" spans="1:3" ht="12" customHeight="1" x14ac:dyDescent="0.2">
      <c r="A17933" s="172" t="s">
        <v>17358</v>
      </c>
      <c r="B17933" s="173" t="s">
        <v>32704</v>
      </c>
      <c r="C17933" s="174" t="s">
        <v>22736</v>
      </c>
    </row>
    <row r="17934" spans="1:3" ht="12" customHeight="1" x14ac:dyDescent="0.2">
      <c r="A17934" s="172" t="s">
        <v>17359</v>
      </c>
      <c r="B17934" s="173" t="s">
        <v>32705</v>
      </c>
      <c r="C17934" s="174" t="s">
        <v>22736</v>
      </c>
    </row>
    <row r="17935" spans="1:3" ht="12" customHeight="1" x14ac:dyDescent="0.2">
      <c r="A17935" s="172" t="s">
        <v>17360</v>
      </c>
      <c r="B17935" s="173" t="s">
        <v>32705</v>
      </c>
      <c r="C17935" s="174" t="s">
        <v>22736</v>
      </c>
    </row>
    <row r="17936" spans="1:3" ht="12" customHeight="1" x14ac:dyDescent="0.2">
      <c r="A17936" s="172" t="s">
        <v>17361</v>
      </c>
      <c r="B17936" s="173" t="s">
        <v>32706</v>
      </c>
      <c r="C17936" s="174" t="s">
        <v>22736</v>
      </c>
    </row>
    <row r="17937" spans="1:3" ht="12" customHeight="1" x14ac:dyDescent="0.2">
      <c r="A17937" s="172" t="s">
        <v>17362</v>
      </c>
      <c r="B17937" s="173" t="s">
        <v>32706</v>
      </c>
      <c r="C17937" s="174" t="s">
        <v>22736</v>
      </c>
    </row>
    <row r="17938" spans="1:3" ht="12" customHeight="1" x14ac:dyDescent="0.2">
      <c r="A17938" s="172" t="s">
        <v>17363</v>
      </c>
      <c r="B17938" s="173" t="s">
        <v>32707</v>
      </c>
      <c r="C17938" s="174" t="s">
        <v>22736</v>
      </c>
    </row>
    <row r="17939" spans="1:3" ht="12" customHeight="1" x14ac:dyDescent="0.2">
      <c r="A17939" s="172" t="s">
        <v>17364</v>
      </c>
      <c r="B17939" s="173" t="s">
        <v>32707</v>
      </c>
      <c r="C17939" s="174" t="s">
        <v>22736</v>
      </c>
    </row>
    <row r="17940" spans="1:3" ht="12" customHeight="1" x14ac:dyDescent="0.2">
      <c r="A17940" s="172" t="s">
        <v>17365</v>
      </c>
      <c r="B17940" s="173" t="s">
        <v>32708</v>
      </c>
      <c r="C17940" s="174" t="s">
        <v>22736</v>
      </c>
    </row>
    <row r="17941" spans="1:3" ht="12" customHeight="1" x14ac:dyDescent="0.2">
      <c r="A17941" s="172" t="s">
        <v>17366</v>
      </c>
      <c r="B17941" s="173" t="s">
        <v>32708</v>
      </c>
      <c r="C17941" s="174" t="s">
        <v>22736</v>
      </c>
    </row>
    <row r="17942" spans="1:3" ht="12" customHeight="1" x14ac:dyDescent="0.2">
      <c r="A17942" s="172" t="s">
        <v>17367</v>
      </c>
      <c r="B17942" s="173" t="s">
        <v>32709</v>
      </c>
      <c r="C17942" s="174" t="s">
        <v>22736</v>
      </c>
    </row>
    <row r="17943" spans="1:3" ht="12" customHeight="1" x14ac:dyDescent="0.2">
      <c r="A17943" s="172" t="s">
        <v>17368</v>
      </c>
      <c r="B17943" s="173" t="s">
        <v>32709</v>
      </c>
      <c r="C17943" s="174" t="s">
        <v>22736</v>
      </c>
    </row>
    <row r="17944" spans="1:3" ht="12" customHeight="1" x14ac:dyDescent="0.2">
      <c r="A17944" s="172" t="s">
        <v>17369</v>
      </c>
      <c r="B17944" s="173" t="s">
        <v>32710</v>
      </c>
      <c r="C17944" s="174" t="s">
        <v>22736</v>
      </c>
    </row>
    <row r="17945" spans="1:3" ht="12" customHeight="1" x14ac:dyDescent="0.2">
      <c r="A17945" s="172" t="s">
        <v>17370</v>
      </c>
      <c r="B17945" s="173" t="s">
        <v>32710</v>
      </c>
      <c r="C17945" s="174" t="s">
        <v>22736</v>
      </c>
    </row>
    <row r="17946" spans="1:3" ht="12" customHeight="1" x14ac:dyDescent="0.2">
      <c r="A17946" s="172" t="s">
        <v>32711</v>
      </c>
      <c r="B17946" s="173" t="s">
        <v>32712</v>
      </c>
      <c r="C17946" s="174" t="s">
        <v>22736</v>
      </c>
    </row>
    <row r="17947" spans="1:3" ht="12" customHeight="1" x14ac:dyDescent="0.2">
      <c r="A17947" s="172" t="s">
        <v>32713</v>
      </c>
      <c r="B17947" s="173" t="s">
        <v>32712</v>
      </c>
      <c r="C17947" s="174" t="s">
        <v>22736</v>
      </c>
    </row>
    <row r="17948" spans="1:3" ht="12" customHeight="1" x14ac:dyDescent="0.2">
      <c r="A17948" s="172" t="s">
        <v>32714</v>
      </c>
      <c r="B17948" s="173" t="s">
        <v>32715</v>
      </c>
      <c r="C17948" s="174" t="s">
        <v>22736</v>
      </c>
    </row>
    <row r="17949" spans="1:3" ht="12" customHeight="1" x14ac:dyDescent="0.2">
      <c r="A17949" s="172" t="s">
        <v>32716</v>
      </c>
      <c r="B17949" s="173" t="s">
        <v>32715</v>
      </c>
      <c r="C17949" s="174" t="s">
        <v>22736</v>
      </c>
    </row>
    <row r="17950" spans="1:3" ht="12" customHeight="1" x14ac:dyDescent="0.2">
      <c r="A17950" s="172" t="s">
        <v>17371</v>
      </c>
      <c r="B17950" s="173" t="s">
        <v>32717</v>
      </c>
      <c r="C17950" s="174" t="s">
        <v>22736</v>
      </c>
    </row>
    <row r="17951" spans="1:3" ht="12" customHeight="1" x14ac:dyDescent="0.2">
      <c r="A17951" s="172" t="s">
        <v>17372</v>
      </c>
      <c r="B17951" s="173" t="s">
        <v>32717</v>
      </c>
      <c r="C17951" s="174" t="s">
        <v>22736</v>
      </c>
    </row>
    <row r="17952" spans="1:3" ht="12" customHeight="1" x14ac:dyDescent="0.2">
      <c r="A17952" s="172" t="s">
        <v>17373</v>
      </c>
      <c r="B17952" s="173" t="s">
        <v>32718</v>
      </c>
      <c r="C17952" s="174" t="s">
        <v>22736</v>
      </c>
    </row>
    <row r="17953" spans="1:3" ht="12" customHeight="1" x14ac:dyDescent="0.2">
      <c r="A17953" s="172" t="s">
        <v>17374</v>
      </c>
      <c r="B17953" s="173" t="s">
        <v>32718</v>
      </c>
      <c r="C17953" s="174" t="s">
        <v>22736</v>
      </c>
    </row>
    <row r="17954" spans="1:3" ht="12" customHeight="1" x14ac:dyDescent="0.2">
      <c r="A17954" s="172" t="s">
        <v>17375</v>
      </c>
      <c r="B17954" s="173" t="s">
        <v>32719</v>
      </c>
      <c r="C17954" s="174" t="s">
        <v>22736</v>
      </c>
    </row>
    <row r="17955" spans="1:3" ht="12" customHeight="1" x14ac:dyDescent="0.2">
      <c r="A17955" s="172" t="s">
        <v>17376</v>
      </c>
      <c r="B17955" s="173" t="s">
        <v>32719</v>
      </c>
      <c r="C17955" s="174" t="s">
        <v>22736</v>
      </c>
    </row>
    <row r="17956" spans="1:3" ht="12" customHeight="1" x14ac:dyDescent="0.2">
      <c r="A17956" s="172" t="s">
        <v>17377</v>
      </c>
      <c r="B17956" s="173" t="s">
        <v>32720</v>
      </c>
      <c r="C17956" s="174" t="s">
        <v>22736</v>
      </c>
    </row>
    <row r="17957" spans="1:3" ht="12" customHeight="1" x14ac:dyDescent="0.2">
      <c r="A17957" s="172" t="s">
        <v>17378</v>
      </c>
      <c r="B17957" s="173" t="s">
        <v>32720</v>
      </c>
      <c r="C17957" s="174" t="s">
        <v>22736</v>
      </c>
    </row>
    <row r="17958" spans="1:3" ht="12" customHeight="1" x14ac:dyDescent="0.2">
      <c r="A17958" s="172" t="s">
        <v>17379</v>
      </c>
      <c r="B17958" s="173" t="s">
        <v>32721</v>
      </c>
      <c r="C17958" s="174" t="s">
        <v>22736</v>
      </c>
    </row>
    <row r="17959" spans="1:3" ht="12" customHeight="1" x14ac:dyDescent="0.2">
      <c r="A17959" s="172" t="s">
        <v>17380</v>
      </c>
      <c r="B17959" s="173" t="s">
        <v>32721</v>
      </c>
      <c r="C17959" s="174" t="s">
        <v>22736</v>
      </c>
    </row>
    <row r="17960" spans="1:3" ht="12" customHeight="1" x14ac:dyDescent="0.2">
      <c r="A17960" s="172" t="s">
        <v>17381</v>
      </c>
      <c r="B17960" s="173" t="s">
        <v>32722</v>
      </c>
      <c r="C17960" s="174" t="s">
        <v>22736</v>
      </c>
    </row>
    <row r="17961" spans="1:3" ht="12" customHeight="1" x14ac:dyDescent="0.2">
      <c r="A17961" s="172" t="s">
        <v>17382</v>
      </c>
      <c r="B17961" s="173" t="s">
        <v>32722</v>
      </c>
      <c r="C17961" s="174" t="s">
        <v>22736</v>
      </c>
    </row>
    <row r="17962" spans="1:3" ht="12" customHeight="1" x14ac:dyDescent="0.2">
      <c r="A17962" s="172" t="s">
        <v>17383</v>
      </c>
      <c r="B17962" s="173" t="s">
        <v>32723</v>
      </c>
      <c r="C17962" s="174" t="s">
        <v>22736</v>
      </c>
    </row>
    <row r="17963" spans="1:3" ht="12" customHeight="1" x14ac:dyDescent="0.2">
      <c r="A17963" s="172" t="s">
        <v>17384</v>
      </c>
      <c r="B17963" s="173" t="s">
        <v>32723</v>
      </c>
      <c r="C17963" s="174" t="s">
        <v>22736</v>
      </c>
    </row>
    <row r="17964" spans="1:3" ht="12" customHeight="1" x14ac:dyDescent="0.2">
      <c r="A17964" s="172" t="s">
        <v>17385</v>
      </c>
      <c r="B17964" s="173" t="s">
        <v>32724</v>
      </c>
      <c r="C17964" s="174" t="s">
        <v>22736</v>
      </c>
    </row>
    <row r="17965" spans="1:3" ht="12" customHeight="1" x14ac:dyDescent="0.2">
      <c r="A17965" s="172" t="s">
        <v>17386</v>
      </c>
      <c r="B17965" s="173" t="s">
        <v>32724</v>
      </c>
      <c r="C17965" s="174" t="s">
        <v>22736</v>
      </c>
    </row>
    <row r="17966" spans="1:3" ht="12" customHeight="1" x14ac:dyDescent="0.2">
      <c r="A17966" s="172" t="s">
        <v>17387</v>
      </c>
      <c r="B17966" s="173" t="s">
        <v>32725</v>
      </c>
      <c r="C17966" s="174" t="s">
        <v>22736</v>
      </c>
    </row>
    <row r="17967" spans="1:3" ht="12" customHeight="1" x14ac:dyDescent="0.2">
      <c r="A17967" s="172" t="s">
        <v>17388</v>
      </c>
      <c r="B17967" s="173" t="s">
        <v>32725</v>
      </c>
      <c r="C17967" s="174" t="s">
        <v>22736</v>
      </c>
    </row>
    <row r="17968" spans="1:3" ht="12" customHeight="1" x14ac:dyDescent="0.2">
      <c r="A17968" s="172" t="s">
        <v>17389</v>
      </c>
      <c r="B17968" s="173" t="s">
        <v>32726</v>
      </c>
      <c r="C17968" s="174" t="s">
        <v>22736</v>
      </c>
    </row>
    <row r="17969" spans="1:3" ht="12" customHeight="1" x14ac:dyDescent="0.2">
      <c r="A17969" s="172" t="s">
        <v>17390</v>
      </c>
      <c r="B17969" s="173" t="s">
        <v>32726</v>
      </c>
      <c r="C17969" s="174" t="s">
        <v>22736</v>
      </c>
    </row>
    <row r="17970" spans="1:3" ht="12" customHeight="1" x14ac:dyDescent="0.2">
      <c r="A17970" s="172" t="s">
        <v>17391</v>
      </c>
      <c r="B17970" s="173" t="s">
        <v>32727</v>
      </c>
      <c r="C17970" s="174" t="s">
        <v>22736</v>
      </c>
    </row>
    <row r="17971" spans="1:3" ht="12" customHeight="1" x14ac:dyDescent="0.2">
      <c r="A17971" s="172" t="s">
        <v>17392</v>
      </c>
      <c r="B17971" s="173" t="s">
        <v>32727</v>
      </c>
      <c r="C17971" s="174" t="s">
        <v>22736</v>
      </c>
    </row>
    <row r="17972" spans="1:3" ht="12" customHeight="1" x14ac:dyDescent="0.2">
      <c r="A17972" s="172" t="s">
        <v>17393</v>
      </c>
      <c r="B17972" s="173" t="s">
        <v>32728</v>
      </c>
      <c r="C17972" s="174" t="s">
        <v>22736</v>
      </c>
    </row>
    <row r="17973" spans="1:3" ht="12" customHeight="1" x14ac:dyDescent="0.2">
      <c r="A17973" s="172" t="s">
        <v>17394</v>
      </c>
      <c r="B17973" s="173" t="s">
        <v>32728</v>
      </c>
      <c r="C17973" s="174" t="s">
        <v>22736</v>
      </c>
    </row>
    <row r="17974" spans="1:3" ht="12" customHeight="1" x14ac:dyDescent="0.2">
      <c r="A17974" s="172" t="s">
        <v>17395</v>
      </c>
      <c r="B17974" s="173" t="s">
        <v>32729</v>
      </c>
      <c r="C17974" s="174" t="s">
        <v>22736</v>
      </c>
    </row>
    <row r="17975" spans="1:3" ht="12" customHeight="1" x14ac:dyDescent="0.2">
      <c r="A17975" s="172" t="s">
        <v>17396</v>
      </c>
      <c r="B17975" s="173" t="s">
        <v>32729</v>
      </c>
      <c r="C17975" s="174" t="s">
        <v>22736</v>
      </c>
    </row>
    <row r="17976" spans="1:3" ht="12" customHeight="1" x14ac:dyDescent="0.2">
      <c r="A17976" s="172" t="s">
        <v>17397</v>
      </c>
      <c r="B17976" s="173" t="s">
        <v>32730</v>
      </c>
      <c r="C17976" s="174" t="s">
        <v>22736</v>
      </c>
    </row>
    <row r="17977" spans="1:3" ht="12" customHeight="1" x14ac:dyDescent="0.2">
      <c r="A17977" s="172" t="s">
        <v>17398</v>
      </c>
      <c r="B17977" s="173" t="s">
        <v>32730</v>
      </c>
      <c r="C17977" s="174" t="s">
        <v>22736</v>
      </c>
    </row>
    <row r="17978" spans="1:3" ht="12" customHeight="1" x14ac:dyDescent="0.2">
      <c r="A17978" s="172" t="s">
        <v>17399</v>
      </c>
      <c r="B17978" s="173" t="s">
        <v>32731</v>
      </c>
      <c r="C17978" s="174" t="s">
        <v>22736</v>
      </c>
    </row>
    <row r="17979" spans="1:3" ht="12" customHeight="1" x14ac:dyDescent="0.2">
      <c r="A17979" s="172" t="s">
        <v>17400</v>
      </c>
      <c r="B17979" s="173" t="s">
        <v>32731</v>
      </c>
      <c r="C17979" s="174" t="s">
        <v>22736</v>
      </c>
    </row>
    <row r="17980" spans="1:3" ht="12" customHeight="1" x14ac:dyDescent="0.2">
      <c r="A17980" s="172" t="s">
        <v>17401</v>
      </c>
      <c r="B17980" s="173" t="s">
        <v>32732</v>
      </c>
      <c r="C17980" s="174" t="s">
        <v>22736</v>
      </c>
    </row>
    <row r="17981" spans="1:3" ht="12" customHeight="1" x14ac:dyDescent="0.2">
      <c r="A17981" s="172" t="s">
        <v>17402</v>
      </c>
      <c r="B17981" s="173" t="s">
        <v>32732</v>
      </c>
      <c r="C17981" s="174" t="s">
        <v>22736</v>
      </c>
    </row>
    <row r="17982" spans="1:3" ht="12" customHeight="1" x14ac:dyDescent="0.2">
      <c r="A17982" s="172" t="s">
        <v>17403</v>
      </c>
      <c r="B17982" s="173" t="s">
        <v>32733</v>
      </c>
      <c r="C17982" s="174" t="s">
        <v>22736</v>
      </c>
    </row>
    <row r="17983" spans="1:3" ht="12" customHeight="1" x14ac:dyDescent="0.2">
      <c r="A17983" s="172" t="s">
        <v>17404</v>
      </c>
      <c r="B17983" s="173" t="s">
        <v>32733</v>
      </c>
      <c r="C17983" s="174" t="s">
        <v>22736</v>
      </c>
    </row>
    <row r="17984" spans="1:3" ht="12" customHeight="1" x14ac:dyDescent="0.2">
      <c r="A17984" s="172" t="s">
        <v>17405</v>
      </c>
      <c r="B17984" s="173" t="s">
        <v>32734</v>
      </c>
      <c r="C17984" s="174" t="s">
        <v>22736</v>
      </c>
    </row>
    <row r="17985" spans="1:3" ht="12" customHeight="1" x14ac:dyDescent="0.2">
      <c r="A17985" s="172" t="s">
        <v>17406</v>
      </c>
      <c r="B17985" s="173" t="s">
        <v>32734</v>
      </c>
      <c r="C17985" s="174" t="s">
        <v>22736</v>
      </c>
    </row>
    <row r="17986" spans="1:3" ht="12" customHeight="1" x14ac:dyDescent="0.2">
      <c r="A17986" s="172" t="s">
        <v>17407</v>
      </c>
      <c r="B17986" s="173" t="s">
        <v>32735</v>
      </c>
      <c r="C17986" s="174" t="s">
        <v>22736</v>
      </c>
    </row>
    <row r="17987" spans="1:3" ht="12" customHeight="1" x14ac:dyDescent="0.2">
      <c r="A17987" s="172" t="s">
        <v>17408</v>
      </c>
      <c r="B17987" s="173" t="s">
        <v>32735</v>
      </c>
      <c r="C17987" s="174" t="s">
        <v>22736</v>
      </c>
    </row>
    <row r="17988" spans="1:3" ht="12" customHeight="1" x14ac:dyDescent="0.2">
      <c r="A17988" s="172" t="s">
        <v>17409</v>
      </c>
      <c r="B17988" s="173" t="s">
        <v>32736</v>
      </c>
      <c r="C17988" s="174" t="s">
        <v>22736</v>
      </c>
    </row>
    <row r="17989" spans="1:3" ht="12" customHeight="1" x14ac:dyDescent="0.2">
      <c r="A17989" s="172" t="s">
        <v>17410</v>
      </c>
      <c r="B17989" s="173" t="s">
        <v>32736</v>
      </c>
      <c r="C17989" s="174" t="s">
        <v>22736</v>
      </c>
    </row>
    <row r="17990" spans="1:3" ht="12" customHeight="1" x14ac:dyDescent="0.2">
      <c r="A17990" s="172" t="s">
        <v>17411</v>
      </c>
      <c r="B17990" s="173" t="s">
        <v>32737</v>
      </c>
      <c r="C17990" s="174" t="s">
        <v>22736</v>
      </c>
    </row>
    <row r="17991" spans="1:3" ht="12" customHeight="1" x14ac:dyDescent="0.2">
      <c r="A17991" s="172" t="s">
        <v>17412</v>
      </c>
      <c r="B17991" s="173" t="s">
        <v>32737</v>
      </c>
      <c r="C17991" s="174" t="s">
        <v>22736</v>
      </c>
    </row>
    <row r="17992" spans="1:3" ht="12" customHeight="1" x14ac:dyDescent="0.2">
      <c r="A17992" s="172" t="s">
        <v>17413</v>
      </c>
      <c r="B17992" s="173" t="s">
        <v>32738</v>
      </c>
      <c r="C17992" s="174" t="s">
        <v>22736</v>
      </c>
    </row>
    <row r="17993" spans="1:3" ht="12" customHeight="1" x14ac:dyDescent="0.2">
      <c r="A17993" s="172" t="s">
        <v>17414</v>
      </c>
      <c r="B17993" s="173" t="s">
        <v>32738</v>
      </c>
      <c r="C17993" s="174" t="s">
        <v>22736</v>
      </c>
    </row>
    <row r="17994" spans="1:3" ht="12" customHeight="1" x14ac:dyDescent="0.2">
      <c r="A17994" s="172" t="s">
        <v>17415</v>
      </c>
      <c r="B17994" s="173" t="s">
        <v>32739</v>
      </c>
      <c r="C17994" s="174" t="s">
        <v>22736</v>
      </c>
    </row>
    <row r="17995" spans="1:3" ht="12" customHeight="1" x14ac:dyDescent="0.2">
      <c r="A17995" s="172" t="s">
        <v>17416</v>
      </c>
      <c r="B17995" s="173" t="s">
        <v>32739</v>
      </c>
      <c r="C17995" s="174" t="s">
        <v>22736</v>
      </c>
    </row>
    <row r="17996" spans="1:3" ht="12" customHeight="1" x14ac:dyDescent="0.2">
      <c r="A17996" s="172" t="s">
        <v>17417</v>
      </c>
      <c r="B17996" s="173" t="s">
        <v>32740</v>
      </c>
      <c r="C17996" s="174" t="s">
        <v>22736</v>
      </c>
    </row>
    <row r="17997" spans="1:3" ht="12" customHeight="1" x14ac:dyDescent="0.2">
      <c r="A17997" s="172" t="s">
        <v>17418</v>
      </c>
      <c r="B17997" s="173" t="s">
        <v>32740</v>
      </c>
      <c r="C17997" s="174" t="s">
        <v>22736</v>
      </c>
    </row>
    <row r="17998" spans="1:3" ht="12" customHeight="1" x14ac:dyDescent="0.2">
      <c r="A17998" s="172" t="s">
        <v>17419</v>
      </c>
      <c r="B17998" s="173" t="s">
        <v>32741</v>
      </c>
      <c r="C17998" s="174" t="s">
        <v>22420</v>
      </c>
    </row>
    <row r="17999" spans="1:3" ht="12" customHeight="1" x14ac:dyDescent="0.2">
      <c r="A17999" s="172" t="s">
        <v>17420</v>
      </c>
      <c r="B17999" s="173" t="s">
        <v>32741</v>
      </c>
      <c r="C17999" s="174" t="s">
        <v>22420</v>
      </c>
    </row>
    <row r="18000" spans="1:3" ht="12" customHeight="1" x14ac:dyDescent="0.2">
      <c r="A18000" s="172" t="s">
        <v>17421</v>
      </c>
      <c r="B18000" s="173" t="s">
        <v>32742</v>
      </c>
      <c r="C18000" s="174" t="s">
        <v>22736</v>
      </c>
    </row>
    <row r="18001" spans="1:3" ht="12" customHeight="1" x14ac:dyDescent="0.2">
      <c r="A18001" s="172" t="s">
        <v>17422</v>
      </c>
      <c r="B18001" s="173" t="s">
        <v>32742</v>
      </c>
      <c r="C18001" s="174" t="s">
        <v>22736</v>
      </c>
    </row>
    <row r="18002" spans="1:3" ht="12" customHeight="1" x14ac:dyDescent="0.2">
      <c r="A18002" s="172" t="s">
        <v>17423</v>
      </c>
      <c r="B18002" s="173" t="s">
        <v>32743</v>
      </c>
      <c r="C18002" s="174" t="s">
        <v>22736</v>
      </c>
    </row>
    <row r="18003" spans="1:3" ht="12" customHeight="1" x14ac:dyDescent="0.2">
      <c r="A18003" s="172" t="s">
        <v>17424</v>
      </c>
      <c r="B18003" s="173" t="s">
        <v>32743</v>
      </c>
      <c r="C18003" s="174" t="s">
        <v>22736</v>
      </c>
    </row>
    <row r="18004" spans="1:3" ht="12" customHeight="1" x14ac:dyDescent="0.2">
      <c r="A18004" s="172" t="s">
        <v>17425</v>
      </c>
      <c r="B18004" s="173" t="s">
        <v>32744</v>
      </c>
      <c r="C18004" s="174" t="s">
        <v>22736</v>
      </c>
    </row>
    <row r="18005" spans="1:3" ht="12" customHeight="1" x14ac:dyDescent="0.2">
      <c r="A18005" s="172" t="s">
        <v>17426</v>
      </c>
      <c r="B18005" s="173" t="s">
        <v>32744</v>
      </c>
      <c r="C18005" s="174" t="s">
        <v>22736</v>
      </c>
    </row>
    <row r="18006" spans="1:3" ht="12" customHeight="1" x14ac:dyDescent="0.2">
      <c r="A18006" s="172" t="s">
        <v>17427</v>
      </c>
      <c r="B18006" s="173" t="s">
        <v>32745</v>
      </c>
      <c r="C18006" s="174" t="s">
        <v>22736</v>
      </c>
    </row>
    <row r="18007" spans="1:3" ht="12" customHeight="1" x14ac:dyDescent="0.2">
      <c r="A18007" s="172" t="s">
        <v>17428</v>
      </c>
      <c r="B18007" s="173" t="s">
        <v>32745</v>
      </c>
      <c r="C18007" s="174" t="s">
        <v>22736</v>
      </c>
    </row>
    <row r="18008" spans="1:3" ht="12" customHeight="1" x14ac:dyDescent="0.2">
      <c r="A18008" s="172" t="s">
        <v>17429</v>
      </c>
      <c r="B18008" s="173" t="s">
        <v>32746</v>
      </c>
      <c r="C18008" s="174" t="s">
        <v>22736</v>
      </c>
    </row>
    <row r="18009" spans="1:3" ht="12" customHeight="1" x14ac:dyDescent="0.2">
      <c r="A18009" s="172" t="s">
        <v>17430</v>
      </c>
      <c r="B18009" s="173" t="s">
        <v>32746</v>
      </c>
      <c r="C18009" s="174" t="s">
        <v>22736</v>
      </c>
    </row>
    <row r="18010" spans="1:3" ht="12" customHeight="1" x14ac:dyDescent="0.2">
      <c r="A18010" s="172" t="s">
        <v>17431</v>
      </c>
      <c r="B18010" s="173" t="s">
        <v>32747</v>
      </c>
      <c r="C18010" s="174" t="s">
        <v>22736</v>
      </c>
    </row>
    <row r="18011" spans="1:3" ht="12" customHeight="1" x14ac:dyDescent="0.2">
      <c r="A18011" s="172" t="s">
        <v>17432</v>
      </c>
      <c r="B18011" s="173" t="s">
        <v>32747</v>
      </c>
      <c r="C18011" s="174" t="s">
        <v>22736</v>
      </c>
    </row>
    <row r="18012" spans="1:3" ht="12" customHeight="1" x14ac:dyDescent="0.2">
      <c r="A18012" s="172" t="s">
        <v>17433</v>
      </c>
      <c r="B18012" s="173" t="s">
        <v>32748</v>
      </c>
      <c r="C18012" s="174" t="s">
        <v>22736</v>
      </c>
    </row>
    <row r="18013" spans="1:3" ht="12" customHeight="1" x14ac:dyDescent="0.2">
      <c r="A18013" s="172" t="s">
        <v>17434</v>
      </c>
      <c r="B18013" s="173" t="s">
        <v>32748</v>
      </c>
      <c r="C18013" s="174" t="s">
        <v>22736</v>
      </c>
    </row>
    <row r="18014" spans="1:3" ht="12" customHeight="1" x14ac:dyDescent="0.2">
      <c r="A18014" s="172" t="s">
        <v>17435</v>
      </c>
      <c r="B18014" s="173" t="s">
        <v>32749</v>
      </c>
      <c r="C18014" s="174" t="s">
        <v>22736</v>
      </c>
    </row>
    <row r="18015" spans="1:3" ht="12" customHeight="1" x14ac:dyDescent="0.2">
      <c r="A18015" s="172" t="s">
        <v>17436</v>
      </c>
      <c r="B18015" s="173" t="s">
        <v>32749</v>
      </c>
      <c r="C18015" s="174" t="s">
        <v>22736</v>
      </c>
    </row>
    <row r="18016" spans="1:3" ht="12" customHeight="1" x14ac:dyDescent="0.2">
      <c r="A18016" s="172" t="s">
        <v>17437</v>
      </c>
      <c r="B18016" s="173" t="s">
        <v>32750</v>
      </c>
      <c r="C18016" s="174" t="s">
        <v>22736</v>
      </c>
    </row>
    <row r="18017" spans="1:3" ht="12" customHeight="1" x14ac:dyDescent="0.2">
      <c r="A18017" s="172" t="s">
        <v>17438</v>
      </c>
      <c r="B18017" s="173" t="s">
        <v>32750</v>
      </c>
      <c r="C18017" s="174" t="s">
        <v>22736</v>
      </c>
    </row>
    <row r="18018" spans="1:3" ht="12" customHeight="1" x14ac:dyDescent="0.2">
      <c r="A18018" s="172" t="s">
        <v>17439</v>
      </c>
      <c r="B18018" s="173" t="s">
        <v>32751</v>
      </c>
      <c r="C18018" s="174" t="s">
        <v>22736</v>
      </c>
    </row>
    <row r="18019" spans="1:3" ht="12" customHeight="1" x14ac:dyDescent="0.2">
      <c r="A18019" s="172" t="s">
        <v>17440</v>
      </c>
      <c r="B18019" s="173" t="s">
        <v>32751</v>
      </c>
      <c r="C18019" s="174" t="s">
        <v>22736</v>
      </c>
    </row>
    <row r="18020" spans="1:3" ht="12" customHeight="1" x14ac:dyDescent="0.2">
      <c r="A18020" s="172" t="s">
        <v>17441</v>
      </c>
      <c r="B18020" s="173" t="s">
        <v>32752</v>
      </c>
      <c r="C18020" s="174" t="s">
        <v>22736</v>
      </c>
    </row>
    <row r="18021" spans="1:3" ht="12" customHeight="1" x14ac:dyDescent="0.2">
      <c r="A18021" s="172" t="s">
        <v>17442</v>
      </c>
      <c r="B18021" s="173" t="s">
        <v>32752</v>
      </c>
      <c r="C18021" s="174" t="s">
        <v>22736</v>
      </c>
    </row>
    <row r="18022" spans="1:3" ht="12" customHeight="1" x14ac:dyDescent="0.2">
      <c r="A18022" s="172" t="s">
        <v>17443</v>
      </c>
      <c r="B18022" s="173" t="s">
        <v>32753</v>
      </c>
      <c r="C18022" s="174" t="s">
        <v>22736</v>
      </c>
    </row>
    <row r="18023" spans="1:3" ht="12" customHeight="1" x14ac:dyDescent="0.2">
      <c r="A18023" s="172" t="s">
        <v>17444</v>
      </c>
      <c r="B18023" s="173" t="s">
        <v>32753</v>
      </c>
      <c r="C18023" s="174" t="s">
        <v>22736</v>
      </c>
    </row>
    <row r="18024" spans="1:3" ht="12" customHeight="1" x14ac:dyDescent="0.2">
      <c r="A18024" s="172" t="s">
        <v>17445</v>
      </c>
      <c r="B18024" s="173" t="s">
        <v>32754</v>
      </c>
      <c r="C18024" s="174" t="s">
        <v>22736</v>
      </c>
    </row>
    <row r="18025" spans="1:3" ht="12" customHeight="1" x14ac:dyDescent="0.2">
      <c r="A18025" s="172" t="s">
        <v>17446</v>
      </c>
      <c r="B18025" s="173" t="s">
        <v>32754</v>
      </c>
      <c r="C18025" s="174" t="s">
        <v>22736</v>
      </c>
    </row>
    <row r="18026" spans="1:3" ht="12" customHeight="1" x14ac:dyDescent="0.2">
      <c r="A18026" s="172" t="s">
        <v>17447</v>
      </c>
      <c r="B18026" s="173" t="s">
        <v>32755</v>
      </c>
      <c r="C18026" s="174" t="s">
        <v>22736</v>
      </c>
    </row>
    <row r="18027" spans="1:3" ht="12" customHeight="1" x14ac:dyDescent="0.2">
      <c r="A18027" s="172" t="s">
        <v>17448</v>
      </c>
      <c r="B18027" s="173" t="s">
        <v>32755</v>
      </c>
      <c r="C18027" s="174" t="s">
        <v>22736</v>
      </c>
    </row>
    <row r="18028" spans="1:3" ht="12" customHeight="1" x14ac:dyDescent="0.2">
      <c r="A18028" s="172" t="s">
        <v>17449</v>
      </c>
      <c r="B18028" s="173" t="s">
        <v>32756</v>
      </c>
      <c r="C18028" s="174" t="s">
        <v>22736</v>
      </c>
    </row>
    <row r="18029" spans="1:3" ht="12" customHeight="1" x14ac:dyDescent="0.2">
      <c r="A18029" s="172" t="s">
        <v>17450</v>
      </c>
      <c r="B18029" s="173" t="s">
        <v>32756</v>
      </c>
      <c r="C18029" s="174" t="s">
        <v>22736</v>
      </c>
    </row>
    <row r="18030" spans="1:3" ht="12" customHeight="1" x14ac:dyDescent="0.2">
      <c r="A18030" s="172" t="s">
        <v>17451</v>
      </c>
      <c r="B18030" s="173" t="s">
        <v>32757</v>
      </c>
      <c r="C18030" s="174" t="s">
        <v>22736</v>
      </c>
    </row>
    <row r="18031" spans="1:3" ht="12" customHeight="1" x14ac:dyDescent="0.2">
      <c r="A18031" s="172" t="s">
        <v>17452</v>
      </c>
      <c r="B18031" s="173" t="s">
        <v>32757</v>
      </c>
      <c r="C18031" s="174" t="s">
        <v>22736</v>
      </c>
    </row>
    <row r="18032" spans="1:3" ht="12" customHeight="1" x14ac:dyDescent="0.2">
      <c r="A18032" s="172" t="s">
        <v>17453</v>
      </c>
      <c r="B18032" s="173" t="s">
        <v>32758</v>
      </c>
      <c r="C18032" s="174" t="s">
        <v>22736</v>
      </c>
    </row>
    <row r="18033" spans="1:3" ht="12" customHeight="1" x14ac:dyDescent="0.2">
      <c r="A18033" s="172" t="s">
        <v>17454</v>
      </c>
      <c r="B18033" s="173" t="s">
        <v>32758</v>
      </c>
      <c r="C18033" s="174" t="s">
        <v>22736</v>
      </c>
    </row>
    <row r="18034" spans="1:3" ht="12" customHeight="1" x14ac:dyDescent="0.2">
      <c r="A18034" s="172" t="s">
        <v>17455</v>
      </c>
      <c r="B18034" s="173" t="s">
        <v>32759</v>
      </c>
      <c r="C18034" s="174" t="s">
        <v>22736</v>
      </c>
    </row>
    <row r="18035" spans="1:3" ht="12" customHeight="1" x14ac:dyDescent="0.2">
      <c r="A18035" s="172" t="s">
        <v>17456</v>
      </c>
      <c r="B18035" s="173" t="s">
        <v>32759</v>
      </c>
      <c r="C18035" s="174" t="s">
        <v>22736</v>
      </c>
    </row>
    <row r="18036" spans="1:3" ht="12" customHeight="1" x14ac:dyDescent="0.2">
      <c r="A18036" s="172" t="s">
        <v>17457</v>
      </c>
      <c r="B18036" s="173" t="s">
        <v>32760</v>
      </c>
      <c r="C18036" s="174" t="s">
        <v>22736</v>
      </c>
    </row>
    <row r="18037" spans="1:3" ht="12" customHeight="1" x14ac:dyDescent="0.2">
      <c r="A18037" s="172" t="s">
        <v>17458</v>
      </c>
      <c r="B18037" s="173" t="s">
        <v>32760</v>
      </c>
      <c r="C18037" s="174" t="s">
        <v>22736</v>
      </c>
    </row>
    <row r="18038" spans="1:3" ht="12" customHeight="1" x14ac:dyDescent="0.2">
      <c r="A18038" s="172" t="s">
        <v>17459</v>
      </c>
      <c r="B18038" s="173" t="s">
        <v>32761</v>
      </c>
      <c r="C18038" s="174" t="s">
        <v>22736</v>
      </c>
    </row>
    <row r="18039" spans="1:3" ht="12" customHeight="1" x14ac:dyDescent="0.2">
      <c r="A18039" s="172" t="s">
        <v>17460</v>
      </c>
      <c r="B18039" s="173" t="s">
        <v>32761</v>
      </c>
      <c r="C18039" s="174" t="s">
        <v>22736</v>
      </c>
    </row>
    <row r="18040" spans="1:3" ht="12" customHeight="1" x14ac:dyDescent="0.2">
      <c r="A18040" s="172" t="s">
        <v>17461</v>
      </c>
      <c r="B18040" s="173" t="s">
        <v>32762</v>
      </c>
      <c r="C18040" s="174" t="s">
        <v>22736</v>
      </c>
    </row>
    <row r="18041" spans="1:3" ht="12" customHeight="1" x14ac:dyDescent="0.2">
      <c r="A18041" s="172" t="s">
        <v>17462</v>
      </c>
      <c r="B18041" s="173" t="s">
        <v>32762</v>
      </c>
      <c r="C18041" s="174" t="s">
        <v>22736</v>
      </c>
    </row>
    <row r="18042" spans="1:3" ht="12" customHeight="1" x14ac:dyDescent="0.2">
      <c r="A18042" s="172" t="s">
        <v>17463</v>
      </c>
      <c r="B18042" s="173" t="s">
        <v>32763</v>
      </c>
      <c r="C18042" s="174" t="s">
        <v>22736</v>
      </c>
    </row>
    <row r="18043" spans="1:3" ht="12" customHeight="1" x14ac:dyDescent="0.2">
      <c r="A18043" s="172" t="s">
        <v>17464</v>
      </c>
      <c r="B18043" s="173" t="s">
        <v>32763</v>
      </c>
      <c r="C18043" s="174" t="s">
        <v>22736</v>
      </c>
    </row>
    <row r="18044" spans="1:3" ht="12" customHeight="1" x14ac:dyDescent="0.2">
      <c r="A18044" s="172" t="s">
        <v>17465</v>
      </c>
      <c r="B18044" s="173" t="s">
        <v>32764</v>
      </c>
      <c r="C18044" s="174" t="s">
        <v>22736</v>
      </c>
    </row>
    <row r="18045" spans="1:3" ht="12" customHeight="1" x14ac:dyDescent="0.2">
      <c r="A18045" s="172" t="s">
        <v>17466</v>
      </c>
      <c r="B18045" s="173" t="s">
        <v>32764</v>
      </c>
      <c r="C18045" s="174" t="s">
        <v>22736</v>
      </c>
    </row>
    <row r="18046" spans="1:3" ht="12" customHeight="1" x14ac:dyDescent="0.2">
      <c r="A18046" s="172" t="s">
        <v>17467</v>
      </c>
      <c r="B18046" s="173" t="s">
        <v>32765</v>
      </c>
      <c r="C18046" s="174" t="s">
        <v>22736</v>
      </c>
    </row>
    <row r="18047" spans="1:3" ht="12" customHeight="1" x14ac:dyDescent="0.2">
      <c r="A18047" s="172" t="s">
        <v>17468</v>
      </c>
      <c r="B18047" s="173" t="s">
        <v>32765</v>
      </c>
      <c r="C18047" s="174" t="s">
        <v>22736</v>
      </c>
    </row>
    <row r="18048" spans="1:3" ht="12" customHeight="1" x14ac:dyDescent="0.2">
      <c r="A18048" s="172" t="s">
        <v>17469</v>
      </c>
      <c r="B18048" s="173" t="s">
        <v>32766</v>
      </c>
      <c r="C18048" s="174" t="s">
        <v>22736</v>
      </c>
    </row>
    <row r="18049" spans="1:3" ht="12" customHeight="1" x14ac:dyDescent="0.2">
      <c r="A18049" s="172" t="s">
        <v>17470</v>
      </c>
      <c r="B18049" s="173" t="s">
        <v>32766</v>
      </c>
      <c r="C18049" s="174" t="s">
        <v>22736</v>
      </c>
    </row>
    <row r="18050" spans="1:3" ht="12" customHeight="1" x14ac:dyDescent="0.2">
      <c r="A18050" s="172" t="s">
        <v>17471</v>
      </c>
      <c r="B18050" s="173" t="s">
        <v>32767</v>
      </c>
      <c r="C18050" s="174" t="s">
        <v>22736</v>
      </c>
    </row>
    <row r="18051" spans="1:3" ht="12" customHeight="1" x14ac:dyDescent="0.2">
      <c r="A18051" s="172" t="s">
        <v>17472</v>
      </c>
      <c r="B18051" s="173" t="s">
        <v>32767</v>
      </c>
      <c r="C18051" s="174" t="s">
        <v>22736</v>
      </c>
    </row>
    <row r="18052" spans="1:3" ht="12" customHeight="1" x14ac:dyDescent="0.2">
      <c r="A18052" s="172" t="s">
        <v>17473</v>
      </c>
      <c r="B18052" s="173" t="s">
        <v>32768</v>
      </c>
      <c r="C18052" s="174" t="s">
        <v>22736</v>
      </c>
    </row>
    <row r="18053" spans="1:3" ht="12" customHeight="1" x14ac:dyDescent="0.2">
      <c r="A18053" s="172" t="s">
        <v>17474</v>
      </c>
      <c r="B18053" s="173" t="s">
        <v>32768</v>
      </c>
      <c r="C18053" s="174" t="s">
        <v>22736</v>
      </c>
    </row>
    <row r="18054" spans="1:3" ht="12" customHeight="1" x14ac:dyDescent="0.2">
      <c r="A18054" s="172" t="s">
        <v>17475</v>
      </c>
      <c r="B18054" s="173" t="s">
        <v>32769</v>
      </c>
      <c r="C18054" s="174" t="s">
        <v>22736</v>
      </c>
    </row>
    <row r="18055" spans="1:3" ht="12" customHeight="1" x14ac:dyDescent="0.2">
      <c r="A18055" s="172" t="s">
        <v>17476</v>
      </c>
      <c r="B18055" s="173" t="s">
        <v>32769</v>
      </c>
      <c r="C18055" s="174" t="s">
        <v>22736</v>
      </c>
    </row>
    <row r="18056" spans="1:3" ht="12" customHeight="1" x14ac:dyDescent="0.2">
      <c r="A18056" s="172" t="s">
        <v>17477</v>
      </c>
      <c r="B18056" s="173" t="s">
        <v>32770</v>
      </c>
      <c r="C18056" s="174" t="s">
        <v>22736</v>
      </c>
    </row>
    <row r="18057" spans="1:3" ht="12" customHeight="1" x14ac:dyDescent="0.2">
      <c r="A18057" s="172" t="s">
        <v>17478</v>
      </c>
      <c r="B18057" s="173" t="s">
        <v>32770</v>
      </c>
      <c r="C18057" s="174" t="s">
        <v>22736</v>
      </c>
    </row>
    <row r="18058" spans="1:3" ht="12" customHeight="1" x14ac:dyDescent="0.2">
      <c r="A18058" s="172" t="s">
        <v>17479</v>
      </c>
      <c r="B18058" s="173" t="s">
        <v>32771</v>
      </c>
      <c r="C18058" s="174" t="s">
        <v>22736</v>
      </c>
    </row>
    <row r="18059" spans="1:3" ht="12" customHeight="1" x14ac:dyDescent="0.2">
      <c r="A18059" s="172" t="s">
        <v>17480</v>
      </c>
      <c r="B18059" s="173" t="s">
        <v>32771</v>
      </c>
      <c r="C18059" s="174" t="s">
        <v>22736</v>
      </c>
    </row>
    <row r="18060" spans="1:3" ht="12" customHeight="1" x14ac:dyDescent="0.2">
      <c r="A18060" s="172" t="s">
        <v>17481</v>
      </c>
      <c r="B18060" s="173" t="s">
        <v>32772</v>
      </c>
      <c r="C18060" s="174" t="s">
        <v>23801</v>
      </c>
    </row>
    <row r="18061" spans="1:3" ht="12" customHeight="1" x14ac:dyDescent="0.2">
      <c r="A18061" s="172" t="s">
        <v>17482</v>
      </c>
      <c r="B18061" s="173" t="s">
        <v>32772</v>
      </c>
      <c r="C18061" s="174" t="s">
        <v>23801</v>
      </c>
    </row>
    <row r="18062" spans="1:3" ht="12" customHeight="1" x14ac:dyDescent="0.2">
      <c r="A18062" s="172" t="s">
        <v>17483</v>
      </c>
      <c r="B18062" s="173" t="s">
        <v>32773</v>
      </c>
      <c r="C18062" s="174" t="s">
        <v>23801</v>
      </c>
    </row>
    <row r="18063" spans="1:3" ht="12" customHeight="1" x14ac:dyDescent="0.2">
      <c r="A18063" s="172" t="s">
        <v>17484</v>
      </c>
      <c r="B18063" s="173" t="s">
        <v>32773</v>
      </c>
      <c r="C18063" s="174" t="s">
        <v>23801</v>
      </c>
    </row>
    <row r="18064" spans="1:3" ht="12" customHeight="1" x14ac:dyDescent="0.2">
      <c r="A18064" s="172" t="s">
        <v>17485</v>
      </c>
      <c r="B18064" s="173" t="s">
        <v>32774</v>
      </c>
      <c r="C18064" s="174" t="s">
        <v>22736</v>
      </c>
    </row>
    <row r="18065" spans="1:3" ht="12" customHeight="1" x14ac:dyDescent="0.2">
      <c r="A18065" s="172" t="s">
        <v>17486</v>
      </c>
      <c r="B18065" s="173" t="s">
        <v>32774</v>
      </c>
      <c r="C18065" s="174" t="s">
        <v>22736</v>
      </c>
    </row>
    <row r="18066" spans="1:3" ht="12" customHeight="1" x14ac:dyDescent="0.2">
      <c r="A18066" s="172" t="s">
        <v>17487</v>
      </c>
      <c r="B18066" s="173" t="s">
        <v>32775</v>
      </c>
      <c r="C18066" s="174" t="s">
        <v>22736</v>
      </c>
    </row>
    <row r="18067" spans="1:3" ht="12" customHeight="1" x14ac:dyDescent="0.2">
      <c r="A18067" s="172" t="s">
        <v>17488</v>
      </c>
      <c r="B18067" s="173" t="s">
        <v>32775</v>
      </c>
      <c r="C18067" s="174" t="s">
        <v>22736</v>
      </c>
    </row>
    <row r="18068" spans="1:3" ht="12" customHeight="1" x14ac:dyDescent="0.2">
      <c r="A18068" s="172" t="s">
        <v>17489</v>
      </c>
      <c r="B18068" s="173" t="s">
        <v>32776</v>
      </c>
      <c r="C18068" s="174" t="s">
        <v>22736</v>
      </c>
    </row>
    <row r="18069" spans="1:3" ht="12" customHeight="1" x14ac:dyDescent="0.2">
      <c r="A18069" s="172" t="s">
        <v>17490</v>
      </c>
      <c r="B18069" s="173" t="s">
        <v>32776</v>
      </c>
      <c r="C18069" s="174" t="s">
        <v>22736</v>
      </c>
    </row>
    <row r="18070" spans="1:3" ht="12" customHeight="1" x14ac:dyDescent="0.2">
      <c r="A18070" s="172" t="s">
        <v>17491</v>
      </c>
      <c r="B18070" s="173" t="s">
        <v>32777</v>
      </c>
      <c r="C18070" s="174" t="s">
        <v>22736</v>
      </c>
    </row>
    <row r="18071" spans="1:3" ht="12" customHeight="1" x14ac:dyDescent="0.2">
      <c r="A18071" s="172" t="s">
        <v>17492</v>
      </c>
      <c r="B18071" s="173" t="s">
        <v>32777</v>
      </c>
      <c r="C18071" s="174" t="s">
        <v>22736</v>
      </c>
    </row>
    <row r="18072" spans="1:3" ht="12" customHeight="1" x14ac:dyDescent="0.2">
      <c r="A18072" s="172" t="s">
        <v>17493</v>
      </c>
      <c r="B18072" s="173" t="s">
        <v>32778</v>
      </c>
      <c r="C18072" s="174" t="s">
        <v>22736</v>
      </c>
    </row>
    <row r="18073" spans="1:3" ht="12" customHeight="1" x14ac:dyDescent="0.2">
      <c r="A18073" s="172" t="s">
        <v>17494</v>
      </c>
      <c r="B18073" s="173" t="s">
        <v>32778</v>
      </c>
      <c r="C18073" s="174" t="s">
        <v>22736</v>
      </c>
    </row>
    <row r="18074" spans="1:3" ht="12" customHeight="1" x14ac:dyDescent="0.2">
      <c r="A18074" s="172" t="s">
        <v>17495</v>
      </c>
      <c r="B18074" s="173" t="s">
        <v>32779</v>
      </c>
      <c r="C18074" s="174" t="s">
        <v>22736</v>
      </c>
    </row>
    <row r="18075" spans="1:3" ht="12" customHeight="1" x14ac:dyDescent="0.2">
      <c r="A18075" s="172" t="s">
        <v>17496</v>
      </c>
      <c r="B18075" s="173" t="s">
        <v>32779</v>
      </c>
      <c r="C18075" s="174" t="s">
        <v>22736</v>
      </c>
    </row>
    <row r="18076" spans="1:3" ht="12" customHeight="1" x14ac:dyDescent="0.2">
      <c r="A18076" s="172" t="s">
        <v>17497</v>
      </c>
      <c r="B18076" s="173" t="s">
        <v>32780</v>
      </c>
      <c r="C18076" s="174" t="s">
        <v>22736</v>
      </c>
    </row>
    <row r="18077" spans="1:3" ht="12" customHeight="1" x14ac:dyDescent="0.2">
      <c r="A18077" s="172" t="s">
        <v>17498</v>
      </c>
      <c r="B18077" s="173" t="s">
        <v>32780</v>
      </c>
      <c r="C18077" s="174" t="s">
        <v>22736</v>
      </c>
    </row>
    <row r="18078" spans="1:3" ht="12" customHeight="1" x14ac:dyDescent="0.2">
      <c r="A18078" s="172" t="s">
        <v>17499</v>
      </c>
      <c r="B18078" s="173" t="s">
        <v>32781</v>
      </c>
      <c r="C18078" s="174" t="s">
        <v>22736</v>
      </c>
    </row>
    <row r="18079" spans="1:3" ht="12" customHeight="1" x14ac:dyDescent="0.2">
      <c r="A18079" s="172" t="s">
        <v>17500</v>
      </c>
      <c r="B18079" s="173" t="s">
        <v>32781</v>
      </c>
      <c r="C18079" s="174" t="s">
        <v>22736</v>
      </c>
    </row>
    <row r="18080" spans="1:3" ht="12" customHeight="1" x14ac:dyDescent="0.2">
      <c r="A18080" s="172" t="s">
        <v>17501</v>
      </c>
      <c r="B18080" s="173" t="s">
        <v>32782</v>
      </c>
      <c r="C18080" s="174" t="s">
        <v>22736</v>
      </c>
    </row>
    <row r="18081" spans="1:3" ht="12" customHeight="1" x14ac:dyDescent="0.2">
      <c r="A18081" s="172" t="s">
        <v>17502</v>
      </c>
      <c r="B18081" s="173" t="s">
        <v>32782</v>
      </c>
      <c r="C18081" s="174" t="s">
        <v>22736</v>
      </c>
    </row>
    <row r="18082" spans="1:3" ht="12" customHeight="1" x14ac:dyDescent="0.2">
      <c r="A18082" s="172" t="s">
        <v>17503</v>
      </c>
      <c r="B18082" s="173" t="s">
        <v>32783</v>
      </c>
      <c r="C18082" s="174" t="s">
        <v>22736</v>
      </c>
    </row>
    <row r="18083" spans="1:3" ht="12" customHeight="1" x14ac:dyDescent="0.2">
      <c r="A18083" s="172" t="s">
        <v>17504</v>
      </c>
      <c r="B18083" s="173" t="s">
        <v>32783</v>
      </c>
      <c r="C18083" s="174" t="s">
        <v>22736</v>
      </c>
    </row>
    <row r="18084" spans="1:3" ht="12" customHeight="1" x14ac:dyDescent="0.2">
      <c r="A18084" s="172" t="s">
        <v>17505</v>
      </c>
      <c r="B18084" s="173" t="s">
        <v>32784</v>
      </c>
      <c r="C18084" s="174" t="s">
        <v>22736</v>
      </c>
    </row>
    <row r="18085" spans="1:3" ht="12" customHeight="1" x14ac:dyDescent="0.2">
      <c r="A18085" s="172" t="s">
        <v>17506</v>
      </c>
      <c r="B18085" s="173" t="s">
        <v>32784</v>
      </c>
      <c r="C18085" s="174" t="s">
        <v>22736</v>
      </c>
    </row>
    <row r="18086" spans="1:3" ht="12" customHeight="1" x14ac:dyDescent="0.2">
      <c r="A18086" s="172" t="s">
        <v>17507</v>
      </c>
      <c r="B18086" s="173" t="s">
        <v>32785</v>
      </c>
      <c r="C18086" s="174" t="s">
        <v>22736</v>
      </c>
    </row>
    <row r="18087" spans="1:3" ht="12" customHeight="1" x14ac:dyDescent="0.2">
      <c r="A18087" s="172" t="s">
        <v>17508</v>
      </c>
      <c r="B18087" s="173" t="s">
        <v>32785</v>
      </c>
      <c r="C18087" s="174" t="s">
        <v>22736</v>
      </c>
    </row>
    <row r="18088" spans="1:3" ht="12" customHeight="1" x14ac:dyDescent="0.2">
      <c r="A18088" s="172" t="s">
        <v>17509</v>
      </c>
      <c r="B18088" s="173" t="s">
        <v>32786</v>
      </c>
      <c r="C18088" s="174" t="s">
        <v>22736</v>
      </c>
    </row>
    <row r="18089" spans="1:3" ht="12" customHeight="1" x14ac:dyDescent="0.2">
      <c r="A18089" s="172" t="s">
        <v>17510</v>
      </c>
      <c r="B18089" s="173" t="s">
        <v>32786</v>
      </c>
      <c r="C18089" s="174" t="s">
        <v>22736</v>
      </c>
    </row>
    <row r="18090" spans="1:3" ht="12" customHeight="1" x14ac:dyDescent="0.2">
      <c r="A18090" s="172" t="s">
        <v>17511</v>
      </c>
      <c r="B18090" s="173" t="s">
        <v>32787</v>
      </c>
      <c r="C18090" s="174" t="s">
        <v>22736</v>
      </c>
    </row>
    <row r="18091" spans="1:3" ht="12" customHeight="1" x14ac:dyDescent="0.2">
      <c r="A18091" s="172" t="s">
        <v>17512</v>
      </c>
      <c r="B18091" s="173" t="s">
        <v>32787</v>
      </c>
      <c r="C18091" s="174" t="s">
        <v>22736</v>
      </c>
    </row>
    <row r="18092" spans="1:3" ht="12" customHeight="1" x14ac:dyDescent="0.2">
      <c r="A18092" s="172" t="s">
        <v>17513</v>
      </c>
      <c r="B18092" s="173" t="s">
        <v>32788</v>
      </c>
      <c r="C18092" s="174" t="s">
        <v>22736</v>
      </c>
    </row>
    <row r="18093" spans="1:3" ht="12" customHeight="1" x14ac:dyDescent="0.2">
      <c r="A18093" s="172" t="s">
        <v>17514</v>
      </c>
      <c r="B18093" s="173" t="s">
        <v>32788</v>
      </c>
      <c r="C18093" s="174" t="s">
        <v>22736</v>
      </c>
    </row>
    <row r="18094" spans="1:3" ht="12" customHeight="1" x14ac:dyDescent="0.2">
      <c r="A18094" s="172" t="s">
        <v>17515</v>
      </c>
      <c r="B18094" s="173" t="s">
        <v>32789</v>
      </c>
      <c r="C18094" s="174" t="s">
        <v>22736</v>
      </c>
    </row>
    <row r="18095" spans="1:3" ht="12" customHeight="1" x14ac:dyDescent="0.2">
      <c r="A18095" s="172" t="s">
        <v>17516</v>
      </c>
      <c r="B18095" s="173" t="s">
        <v>32789</v>
      </c>
      <c r="C18095" s="174" t="s">
        <v>22736</v>
      </c>
    </row>
    <row r="18096" spans="1:3" ht="12" customHeight="1" x14ac:dyDescent="0.2">
      <c r="A18096" s="172" t="s">
        <v>17517</v>
      </c>
      <c r="B18096" s="173" t="s">
        <v>32790</v>
      </c>
      <c r="C18096" s="174" t="s">
        <v>22736</v>
      </c>
    </row>
    <row r="18097" spans="1:3" ht="12" customHeight="1" x14ac:dyDescent="0.2">
      <c r="A18097" s="172" t="s">
        <v>17518</v>
      </c>
      <c r="B18097" s="173" t="s">
        <v>32790</v>
      </c>
      <c r="C18097" s="174" t="s">
        <v>22736</v>
      </c>
    </row>
    <row r="18098" spans="1:3" ht="12" customHeight="1" x14ac:dyDescent="0.2">
      <c r="A18098" s="172" t="s">
        <v>17519</v>
      </c>
      <c r="B18098" s="173" t="s">
        <v>32791</v>
      </c>
      <c r="C18098" s="174" t="s">
        <v>22736</v>
      </c>
    </row>
    <row r="18099" spans="1:3" ht="12" customHeight="1" x14ac:dyDescent="0.2">
      <c r="A18099" s="172" t="s">
        <v>17520</v>
      </c>
      <c r="B18099" s="173" t="s">
        <v>32791</v>
      </c>
      <c r="C18099" s="174" t="s">
        <v>22736</v>
      </c>
    </row>
    <row r="18100" spans="1:3" ht="12" customHeight="1" x14ac:dyDescent="0.2">
      <c r="A18100" s="172" t="s">
        <v>17521</v>
      </c>
      <c r="B18100" s="173" t="s">
        <v>32792</v>
      </c>
      <c r="C18100" s="174" t="s">
        <v>22736</v>
      </c>
    </row>
    <row r="18101" spans="1:3" ht="12" customHeight="1" x14ac:dyDescent="0.2">
      <c r="A18101" s="172" t="s">
        <v>17522</v>
      </c>
      <c r="B18101" s="173" t="s">
        <v>32792</v>
      </c>
      <c r="C18101" s="174" t="s">
        <v>22736</v>
      </c>
    </row>
    <row r="18102" spans="1:3" ht="12" customHeight="1" x14ac:dyDescent="0.2">
      <c r="A18102" s="172" t="s">
        <v>17523</v>
      </c>
      <c r="B18102" s="173" t="s">
        <v>32793</v>
      </c>
      <c r="C18102" s="174" t="s">
        <v>22736</v>
      </c>
    </row>
    <row r="18103" spans="1:3" ht="12" customHeight="1" x14ac:dyDescent="0.2">
      <c r="A18103" s="172" t="s">
        <v>17524</v>
      </c>
      <c r="B18103" s="173" t="s">
        <v>32793</v>
      </c>
      <c r="C18103" s="174" t="s">
        <v>22736</v>
      </c>
    </row>
    <row r="18104" spans="1:3" ht="12" customHeight="1" x14ac:dyDescent="0.2">
      <c r="A18104" s="172" t="s">
        <v>17525</v>
      </c>
      <c r="B18104" s="173" t="s">
        <v>32794</v>
      </c>
      <c r="C18104" s="174" t="s">
        <v>22736</v>
      </c>
    </row>
    <row r="18105" spans="1:3" ht="12" customHeight="1" x14ac:dyDescent="0.2">
      <c r="A18105" s="172" t="s">
        <v>17526</v>
      </c>
      <c r="B18105" s="173" t="s">
        <v>32794</v>
      </c>
      <c r="C18105" s="174" t="s">
        <v>22736</v>
      </c>
    </row>
    <row r="18106" spans="1:3" ht="12" customHeight="1" x14ac:dyDescent="0.2">
      <c r="A18106" s="172" t="s">
        <v>17527</v>
      </c>
      <c r="B18106" s="173" t="s">
        <v>32795</v>
      </c>
      <c r="C18106" s="174" t="s">
        <v>22736</v>
      </c>
    </row>
    <row r="18107" spans="1:3" ht="12" customHeight="1" x14ac:dyDescent="0.2">
      <c r="A18107" s="172" t="s">
        <v>17528</v>
      </c>
      <c r="B18107" s="173" t="s">
        <v>32795</v>
      </c>
      <c r="C18107" s="174" t="s">
        <v>22736</v>
      </c>
    </row>
    <row r="18108" spans="1:3" ht="12" customHeight="1" x14ac:dyDescent="0.2">
      <c r="A18108" s="172" t="s">
        <v>17529</v>
      </c>
      <c r="B18108" s="173" t="s">
        <v>32796</v>
      </c>
      <c r="C18108" s="174" t="s">
        <v>22736</v>
      </c>
    </row>
    <row r="18109" spans="1:3" ht="12" customHeight="1" x14ac:dyDescent="0.2">
      <c r="A18109" s="172" t="s">
        <v>17530</v>
      </c>
      <c r="B18109" s="173" t="s">
        <v>32796</v>
      </c>
      <c r="C18109" s="174" t="s">
        <v>22736</v>
      </c>
    </row>
    <row r="18110" spans="1:3" ht="12" customHeight="1" x14ac:dyDescent="0.2">
      <c r="A18110" s="172" t="s">
        <v>17531</v>
      </c>
      <c r="B18110" s="173" t="s">
        <v>32797</v>
      </c>
      <c r="C18110" s="174" t="s">
        <v>22736</v>
      </c>
    </row>
    <row r="18111" spans="1:3" ht="12" customHeight="1" x14ac:dyDescent="0.2">
      <c r="A18111" s="172" t="s">
        <v>17532</v>
      </c>
      <c r="B18111" s="173" t="s">
        <v>32797</v>
      </c>
      <c r="C18111" s="174" t="s">
        <v>22736</v>
      </c>
    </row>
    <row r="18112" spans="1:3" ht="12" customHeight="1" x14ac:dyDescent="0.2">
      <c r="A18112" s="172" t="s">
        <v>17533</v>
      </c>
      <c r="B18112" s="173" t="s">
        <v>32798</v>
      </c>
      <c r="C18112" s="174" t="s">
        <v>22420</v>
      </c>
    </row>
    <row r="18113" spans="1:3" ht="12" customHeight="1" x14ac:dyDescent="0.2">
      <c r="A18113" s="172" t="s">
        <v>17534</v>
      </c>
      <c r="B18113" s="173" t="s">
        <v>32798</v>
      </c>
      <c r="C18113" s="174" t="s">
        <v>22420</v>
      </c>
    </row>
    <row r="18114" spans="1:3" ht="12" customHeight="1" x14ac:dyDescent="0.2">
      <c r="A18114" s="172" t="s">
        <v>17535</v>
      </c>
      <c r="B18114" s="173" t="s">
        <v>32799</v>
      </c>
      <c r="C18114" s="174" t="s">
        <v>22420</v>
      </c>
    </row>
    <row r="18115" spans="1:3" ht="12" customHeight="1" x14ac:dyDescent="0.2">
      <c r="A18115" s="172" t="s">
        <v>17536</v>
      </c>
      <c r="B18115" s="173" t="s">
        <v>32799</v>
      </c>
      <c r="C18115" s="174" t="s">
        <v>22420</v>
      </c>
    </row>
    <row r="18116" spans="1:3" ht="12" customHeight="1" x14ac:dyDescent="0.2">
      <c r="A18116" s="172" t="s">
        <v>17537</v>
      </c>
      <c r="B18116" s="173" t="s">
        <v>32800</v>
      </c>
      <c r="C18116" s="174" t="s">
        <v>22420</v>
      </c>
    </row>
    <row r="18117" spans="1:3" ht="12" customHeight="1" x14ac:dyDescent="0.2">
      <c r="A18117" s="172" t="s">
        <v>17538</v>
      </c>
      <c r="B18117" s="173" t="s">
        <v>32800</v>
      </c>
      <c r="C18117" s="174" t="s">
        <v>22420</v>
      </c>
    </row>
    <row r="18118" spans="1:3" ht="12" customHeight="1" x14ac:dyDescent="0.2">
      <c r="A18118" s="172" t="s">
        <v>17539</v>
      </c>
      <c r="B18118" s="173" t="s">
        <v>32801</v>
      </c>
      <c r="C18118" s="174" t="s">
        <v>22420</v>
      </c>
    </row>
    <row r="18119" spans="1:3" ht="12" customHeight="1" x14ac:dyDescent="0.2">
      <c r="A18119" s="172" t="s">
        <v>17540</v>
      </c>
      <c r="B18119" s="173" t="s">
        <v>32801</v>
      </c>
      <c r="C18119" s="174" t="s">
        <v>22420</v>
      </c>
    </row>
    <row r="18120" spans="1:3" ht="12" customHeight="1" x14ac:dyDescent="0.2">
      <c r="A18120" s="172" t="s">
        <v>17541</v>
      </c>
      <c r="B18120" s="173" t="s">
        <v>32802</v>
      </c>
      <c r="C18120" s="174" t="s">
        <v>22420</v>
      </c>
    </row>
    <row r="18121" spans="1:3" ht="12" customHeight="1" x14ac:dyDescent="0.2">
      <c r="A18121" s="172" t="s">
        <v>17542</v>
      </c>
      <c r="B18121" s="173" t="s">
        <v>32802</v>
      </c>
      <c r="C18121" s="174" t="s">
        <v>22420</v>
      </c>
    </row>
    <row r="18122" spans="1:3" ht="12" customHeight="1" x14ac:dyDescent="0.2">
      <c r="A18122" s="172" t="s">
        <v>17543</v>
      </c>
      <c r="B18122" s="173" t="s">
        <v>32803</v>
      </c>
      <c r="C18122" s="174" t="s">
        <v>22736</v>
      </c>
    </row>
    <row r="18123" spans="1:3" ht="12" customHeight="1" x14ac:dyDescent="0.2">
      <c r="A18123" s="172" t="s">
        <v>17544</v>
      </c>
      <c r="B18123" s="173" t="s">
        <v>32803</v>
      </c>
      <c r="C18123" s="174" t="s">
        <v>22736</v>
      </c>
    </row>
    <row r="18124" spans="1:3" ht="12" customHeight="1" x14ac:dyDescent="0.2">
      <c r="A18124" s="172" t="s">
        <v>17545</v>
      </c>
      <c r="B18124" s="173" t="s">
        <v>32804</v>
      </c>
      <c r="C18124" s="174" t="s">
        <v>22736</v>
      </c>
    </row>
    <row r="18125" spans="1:3" ht="12" customHeight="1" x14ac:dyDescent="0.2">
      <c r="A18125" s="172" t="s">
        <v>17546</v>
      </c>
      <c r="B18125" s="173" t="s">
        <v>32804</v>
      </c>
      <c r="C18125" s="174" t="s">
        <v>22736</v>
      </c>
    </row>
    <row r="18126" spans="1:3" ht="12" customHeight="1" x14ac:dyDescent="0.2">
      <c r="A18126" s="172" t="s">
        <v>17547</v>
      </c>
      <c r="B18126" s="173" t="s">
        <v>32805</v>
      </c>
      <c r="C18126" s="174" t="s">
        <v>22736</v>
      </c>
    </row>
    <row r="18127" spans="1:3" ht="12" customHeight="1" x14ac:dyDescent="0.2">
      <c r="A18127" s="172" t="s">
        <v>17548</v>
      </c>
      <c r="B18127" s="173" t="s">
        <v>32805</v>
      </c>
      <c r="C18127" s="174" t="s">
        <v>22736</v>
      </c>
    </row>
    <row r="18128" spans="1:3" ht="12" customHeight="1" x14ac:dyDescent="0.2">
      <c r="A18128" s="172" t="s">
        <v>17549</v>
      </c>
      <c r="B18128" s="173" t="s">
        <v>32806</v>
      </c>
      <c r="C18128" s="174" t="s">
        <v>22736</v>
      </c>
    </row>
    <row r="18129" spans="1:3" ht="12" customHeight="1" x14ac:dyDescent="0.2">
      <c r="A18129" s="172" t="s">
        <v>17550</v>
      </c>
      <c r="B18129" s="173" t="s">
        <v>32806</v>
      </c>
      <c r="C18129" s="174" t="s">
        <v>22736</v>
      </c>
    </row>
    <row r="18130" spans="1:3" ht="12" customHeight="1" x14ac:dyDescent="0.2">
      <c r="A18130" s="172" t="s">
        <v>17551</v>
      </c>
      <c r="B18130" s="173" t="s">
        <v>32807</v>
      </c>
      <c r="C18130" s="174" t="s">
        <v>22736</v>
      </c>
    </row>
    <row r="18131" spans="1:3" ht="12" customHeight="1" x14ac:dyDescent="0.2">
      <c r="A18131" s="172" t="s">
        <v>17552</v>
      </c>
      <c r="B18131" s="173" t="s">
        <v>32807</v>
      </c>
      <c r="C18131" s="174" t="s">
        <v>22736</v>
      </c>
    </row>
    <row r="18132" spans="1:3" ht="12" customHeight="1" x14ac:dyDescent="0.2">
      <c r="A18132" s="172" t="s">
        <v>17553</v>
      </c>
      <c r="B18132" s="173" t="s">
        <v>32808</v>
      </c>
      <c r="C18132" s="174" t="s">
        <v>22736</v>
      </c>
    </row>
    <row r="18133" spans="1:3" ht="12" customHeight="1" x14ac:dyDescent="0.2">
      <c r="A18133" s="172" t="s">
        <v>17554</v>
      </c>
      <c r="B18133" s="173" t="s">
        <v>32808</v>
      </c>
      <c r="C18133" s="174" t="s">
        <v>22736</v>
      </c>
    </row>
    <row r="18134" spans="1:3" ht="12" customHeight="1" x14ac:dyDescent="0.2">
      <c r="A18134" s="172" t="s">
        <v>17555</v>
      </c>
      <c r="B18134" s="173" t="s">
        <v>32809</v>
      </c>
      <c r="C18134" s="174" t="s">
        <v>22736</v>
      </c>
    </row>
    <row r="18135" spans="1:3" ht="12" customHeight="1" x14ac:dyDescent="0.2">
      <c r="A18135" s="172" t="s">
        <v>17556</v>
      </c>
      <c r="B18135" s="173" t="s">
        <v>32809</v>
      </c>
      <c r="C18135" s="174" t="s">
        <v>22736</v>
      </c>
    </row>
    <row r="18136" spans="1:3" ht="12" customHeight="1" x14ac:dyDescent="0.2">
      <c r="A18136" s="172" t="s">
        <v>17557</v>
      </c>
      <c r="B18136" s="173" t="s">
        <v>32810</v>
      </c>
      <c r="C18136" s="174" t="s">
        <v>22736</v>
      </c>
    </row>
    <row r="18137" spans="1:3" ht="12" customHeight="1" x14ac:dyDescent="0.2">
      <c r="A18137" s="172" t="s">
        <v>17558</v>
      </c>
      <c r="B18137" s="173" t="s">
        <v>32810</v>
      </c>
      <c r="C18137" s="174" t="s">
        <v>22736</v>
      </c>
    </row>
    <row r="18138" spans="1:3" ht="12" customHeight="1" x14ac:dyDescent="0.2">
      <c r="A18138" s="172" t="s">
        <v>17559</v>
      </c>
      <c r="B18138" s="173" t="s">
        <v>32811</v>
      </c>
      <c r="C18138" s="174" t="s">
        <v>22736</v>
      </c>
    </row>
    <row r="18139" spans="1:3" ht="12" customHeight="1" x14ac:dyDescent="0.2">
      <c r="A18139" s="172" t="s">
        <v>17560</v>
      </c>
      <c r="B18139" s="173" t="s">
        <v>32811</v>
      </c>
      <c r="C18139" s="174" t="s">
        <v>22736</v>
      </c>
    </row>
    <row r="18140" spans="1:3" ht="12" customHeight="1" x14ac:dyDescent="0.2">
      <c r="A18140" s="172" t="s">
        <v>17561</v>
      </c>
      <c r="B18140" s="173" t="s">
        <v>32812</v>
      </c>
      <c r="C18140" s="174" t="s">
        <v>22736</v>
      </c>
    </row>
    <row r="18141" spans="1:3" ht="12" customHeight="1" x14ac:dyDescent="0.2">
      <c r="A18141" s="172" t="s">
        <v>17562</v>
      </c>
      <c r="B18141" s="173" t="s">
        <v>32812</v>
      </c>
      <c r="C18141" s="174" t="s">
        <v>22736</v>
      </c>
    </row>
    <row r="18142" spans="1:3" ht="12" customHeight="1" x14ac:dyDescent="0.2">
      <c r="A18142" s="172" t="s">
        <v>17563</v>
      </c>
      <c r="B18142" s="173" t="s">
        <v>32813</v>
      </c>
      <c r="C18142" s="174" t="s">
        <v>22736</v>
      </c>
    </row>
    <row r="18143" spans="1:3" ht="12" customHeight="1" x14ac:dyDescent="0.2">
      <c r="A18143" s="172" t="s">
        <v>17564</v>
      </c>
      <c r="B18143" s="173" t="s">
        <v>32813</v>
      </c>
      <c r="C18143" s="174" t="s">
        <v>22736</v>
      </c>
    </row>
    <row r="18144" spans="1:3" ht="12" customHeight="1" x14ac:dyDescent="0.2">
      <c r="A18144" s="172" t="s">
        <v>17565</v>
      </c>
      <c r="B18144" s="173" t="s">
        <v>32814</v>
      </c>
      <c r="C18144" s="174" t="s">
        <v>22736</v>
      </c>
    </row>
    <row r="18145" spans="1:3" ht="12" customHeight="1" x14ac:dyDescent="0.2">
      <c r="A18145" s="172" t="s">
        <v>17566</v>
      </c>
      <c r="B18145" s="173" t="s">
        <v>32814</v>
      </c>
      <c r="C18145" s="174" t="s">
        <v>22736</v>
      </c>
    </row>
    <row r="18146" spans="1:3" ht="12" customHeight="1" x14ac:dyDescent="0.2">
      <c r="A18146" s="172" t="s">
        <v>17567</v>
      </c>
      <c r="B18146" s="173" t="s">
        <v>32815</v>
      </c>
      <c r="C18146" s="174" t="s">
        <v>22736</v>
      </c>
    </row>
    <row r="18147" spans="1:3" ht="12" customHeight="1" x14ac:dyDescent="0.2">
      <c r="A18147" s="172" t="s">
        <v>17568</v>
      </c>
      <c r="B18147" s="173" t="s">
        <v>32815</v>
      </c>
      <c r="C18147" s="174" t="s">
        <v>22736</v>
      </c>
    </row>
    <row r="18148" spans="1:3" ht="12" customHeight="1" x14ac:dyDescent="0.2">
      <c r="A18148" s="172" t="s">
        <v>17569</v>
      </c>
      <c r="B18148" s="173" t="s">
        <v>32816</v>
      </c>
      <c r="C18148" s="174" t="s">
        <v>22736</v>
      </c>
    </row>
    <row r="18149" spans="1:3" ht="12" customHeight="1" x14ac:dyDescent="0.2">
      <c r="A18149" s="172" t="s">
        <v>17570</v>
      </c>
      <c r="B18149" s="173" t="s">
        <v>32816</v>
      </c>
      <c r="C18149" s="174" t="s">
        <v>22736</v>
      </c>
    </row>
    <row r="18150" spans="1:3" ht="12" customHeight="1" x14ac:dyDescent="0.2">
      <c r="A18150" s="172" t="s">
        <v>17571</v>
      </c>
      <c r="B18150" s="173" t="s">
        <v>32817</v>
      </c>
      <c r="C18150" s="174" t="s">
        <v>22736</v>
      </c>
    </row>
    <row r="18151" spans="1:3" ht="12" customHeight="1" x14ac:dyDescent="0.2">
      <c r="A18151" s="172" t="s">
        <v>17572</v>
      </c>
      <c r="B18151" s="173" t="s">
        <v>32817</v>
      </c>
      <c r="C18151" s="174" t="s">
        <v>22736</v>
      </c>
    </row>
    <row r="18152" spans="1:3" ht="12" customHeight="1" x14ac:dyDescent="0.2">
      <c r="A18152" s="172" t="s">
        <v>17573</v>
      </c>
      <c r="B18152" s="173" t="s">
        <v>32818</v>
      </c>
      <c r="C18152" s="174" t="s">
        <v>22736</v>
      </c>
    </row>
    <row r="18153" spans="1:3" ht="12" customHeight="1" x14ac:dyDescent="0.2">
      <c r="A18153" s="172" t="s">
        <v>17574</v>
      </c>
      <c r="B18153" s="173" t="s">
        <v>32818</v>
      </c>
      <c r="C18153" s="174" t="s">
        <v>22736</v>
      </c>
    </row>
    <row r="18154" spans="1:3" ht="12" customHeight="1" x14ac:dyDescent="0.2">
      <c r="A18154" s="172" t="s">
        <v>17575</v>
      </c>
      <c r="B18154" s="173" t="s">
        <v>32819</v>
      </c>
      <c r="C18154" s="174" t="s">
        <v>22736</v>
      </c>
    </row>
    <row r="18155" spans="1:3" ht="12" customHeight="1" x14ac:dyDescent="0.2">
      <c r="A18155" s="172" t="s">
        <v>17576</v>
      </c>
      <c r="B18155" s="173" t="s">
        <v>32819</v>
      </c>
      <c r="C18155" s="174" t="s">
        <v>22736</v>
      </c>
    </row>
    <row r="18156" spans="1:3" ht="12" customHeight="1" x14ac:dyDescent="0.2">
      <c r="A18156" s="172" t="s">
        <v>17577</v>
      </c>
      <c r="B18156" s="173" t="s">
        <v>32820</v>
      </c>
      <c r="C18156" s="174" t="s">
        <v>22736</v>
      </c>
    </row>
    <row r="18157" spans="1:3" ht="12" customHeight="1" x14ac:dyDescent="0.2">
      <c r="A18157" s="172" t="s">
        <v>17578</v>
      </c>
      <c r="B18157" s="173" t="s">
        <v>32820</v>
      </c>
      <c r="C18157" s="174" t="s">
        <v>22736</v>
      </c>
    </row>
    <row r="18158" spans="1:3" ht="12" customHeight="1" x14ac:dyDescent="0.2">
      <c r="A18158" s="172" t="s">
        <v>17579</v>
      </c>
      <c r="B18158" s="173" t="s">
        <v>32821</v>
      </c>
      <c r="C18158" s="174" t="s">
        <v>22736</v>
      </c>
    </row>
    <row r="18159" spans="1:3" ht="12" customHeight="1" x14ac:dyDescent="0.2">
      <c r="A18159" s="172" t="s">
        <v>17580</v>
      </c>
      <c r="B18159" s="173" t="s">
        <v>32821</v>
      </c>
      <c r="C18159" s="174" t="s">
        <v>22736</v>
      </c>
    </row>
    <row r="18160" spans="1:3" ht="12" customHeight="1" x14ac:dyDescent="0.2">
      <c r="A18160" s="172" t="s">
        <v>17581</v>
      </c>
      <c r="B18160" s="173" t="s">
        <v>32822</v>
      </c>
      <c r="C18160" s="174" t="s">
        <v>22736</v>
      </c>
    </row>
    <row r="18161" spans="1:3" ht="12" customHeight="1" x14ac:dyDescent="0.2">
      <c r="A18161" s="172" t="s">
        <v>17582</v>
      </c>
      <c r="B18161" s="173" t="s">
        <v>32822</v>
      </c>
      <c r="C18161" s="174" t="s">
        <v>22736</v>
      </c>
    </row>
    <row r="18162" spans="1:3" ht="12" customHeight="1" x14ac:dyDescent="0.2">
      <c r="A18162" s="172" t="s">
        <v>17583</v>
      </c>
      <c r="B18162" s="173" t="s">
        <v>32823</v>
      </c>
      <c r="C18162" s="174" t="s">
        <v>22736</v>
      </c>
    </row>
    <row r="18163" spans="1:3" ht="12" customHeight="1" x14ac:dyDescent="0.2">
      <c r="A18163" s="172" t="s">
        <v>17584</v>
      </c>
      <c r="B18163" s="173" t="s">
        <v>32823</v>
      </c>
      <c r="C18163" s="174" t="s">
        <v>22736</v>
      </c>
    </row>
    <row r="18164" spans="1:3" ht="12" customHeight="1" x14ac:dyDescent="0.2">
      <c r="A18164" s="172" t="s">
        <v>17585</v>
      </c>
      <c r="B18164" s="173" t="s">
        <v>32824</v>
      </c>
      <c r="C18164" s="174" t="s">
        <v>22736</v>
      </c>
    </row>
    <row r="18165" spans="1:3" ht="12" customHeight="1" x14ac:dyDescent="0.2">
      <c r="A18165" s="172" t="s">
        <v>17586</v>
      </c>
      <c r="B18165" s="173" t="s">
        <v>32824</v>
      </c>
      <c r="C18165" s="174" t="s">
        <v>22736</v>
      </c>
    </row>
    <row r="18166" spans="1:3" ht="12" customHeight="1" x14ac:dyDescent="0.2">
      <c r="A18166" s="172" t="s">
        <v>17587</v>
      </c>
      <c r="B18166" s="173" t="s">
        <v>32825</v>
      </c>
      <c r="C18166" s="174" t="s">
        <v>22736</v>
      </c>
    </row>
    <row r="18167" spans="1:3" ht="12" customHeight="1" x14ac:dyDescent="0.2">
      <c r="A18167" s="172" t="s">
        <v>17588</v>
      </c>
      <c r="B18167" s="173" t="s">
        <v>32825</v>
      </c>
      <c r="C18167" s="174" t="s">
        <v>22736</v>
      </c>
    </row>
    <row r="18168" spans="1:3" ht="12" customHeight="1" x14ac:dyDescent="0.2">
      <c r="A18168" s="172" t="s">
        <v>17589</v>
      </c>
      <c r="B18168" s="173" t="s">
        <v>32826</v>
      </c>
      <c r="C18168" s="174" t="s">
        <v>22736</v>
      </c>
    </row>
    <row r="18169" spans="1:3" ht="12" customHeight="1" x14ac:dyDescent="0.2">
      <c r="A18169" s="172" t="s">
        <v>17590</v>
      </c>
      <c r="B18169" s="173" t="s">
        <v>32826</v>
      </c>
      <c r="C18169" s="174" t="s">
        <v>22736</v>
      </c>
    </row>
    <row r="18170" spans="1:3" ht="12" customHeight="1" x14ac:dyDescent="0.2">
      <c r="A18170" s="172" t="s">
        <v>17591</v>
      </c>
      <c r="B18170" s="173" t="s">
        <v>32827</v>
      </c>
      <c r="C18170" s="174" t="s">
        <v>22736</v>
      </c>
    </row>
    <row r="18171" spans="1:3" ht="12" customHeight="1" x14ac:dyDescent="0.2">
      <c r="A18171" s="172" t="s">
        <v>17592</v>
      </c>
      <c r="B18171" s="173" t="s">
        <v>32827</v>
      </c>
      <c r="C18171" s="174" t="s">
        <v>22736</v>
      </c>
    </row>
    <row r="18172" spans="1:3" ht="12" customHeight="1" x14ac:dyDescent="0.2">
      <c r="A18172" s="172" t="s">
        <v>17593</v>
      </c>
      <c r="B18172" s="173" t="s">
        <v>32828</v>
      </c>
      <c r="C18172" s="174" t="s">
        <v>22736</v>
      </c>
    </row>
    <row r="18173" spans="1:3" ht="12" customHeight="1" x14ac:dyDescent="0.2">
      <c r="A18173" s="172" t="s">
        <v>17594</v>
      </c>
      <c r="B18173" s="173" t="s">
        <v>32828</v>
      </c>
      <c r="C18173" s="174" t="s">
        <v>22736</v>
      </c>
    </row>
    <row r="18174" spans="1:3" ht="12" customHeight="1" x14ac:dyDescent="0.2">
      <c r="A18174" s="172" t="s">
        <v>17595</v>
      </c>
      <c r="B18174" s="173" t="s">
        <v>32829</v>
      </c>
      <c r="C18174" s="174" t="s">
        <v>22736</v>
      </c>
    </row>
    <row r="18175" spans="1:3" ht="12" customHeight="1" x14ac:dyDescent="0.2">
      <c r="A18175" s="172" t="s">
        <v>17596</v>
      </c>
      <c r="B18175" s="173" t="s">
        <v>32829</v>
      </c>
      <c r="C18175" s="174" t="s">
        <v>22736</v>
      </c>
    </row>
    <row r="18176" spans="1:3" ht="12" customHeight="1" x14ac:dyDescent="0.2">
      <c r="A18176" s="172" t="s">
        <v>17597</v>
      </c>
      <c r="B18176" s="173" t="s">
        <v>32830</v>
      </c>
      <c r="C18176" s="174" t="s">
        <v>22736</v>
      </c>
    </row>
    <row r="18177" spans="1:3" ht="12" customHeight="1" x14ac:dyDescent="0.2">
      <c r="A18177" s="172" t="s">
        <v>17598</v>
      </c>
      <c r="B18177" s="173" t="s">
        <v>32830</v>
      </c>
      <c r="C18177" s="174" t="s">
        <v>22736</v>
      </c>
    </row>
    <row r="18178" spans="1:3" ht="12" customHeight="1" x14ac:dyDescent="0.2">
      <c r="A18178" s="172" t="s">
        <v>17599</v>
      </c>
      <c r="B18178" s="173" t="s">
        <v>32831</v>
      </c>
      <c r="C18178" s="174" t="s">
        <v>22736</v>
      </c>
    </row>
    <row r="18179" spans="1:3" ht="12" customHeight="1" x14ac:dyDescent="0.2">
      <c r="A18179" s="172" t="s">
        <v>17600</v>
      </c>
      <c r="B18179" s="173" t="s">
        <v>32831</v>
      </c>
      <c r="C18179" s="174" t="s">
        <v>22736</v>
      </c>
    </row>
    <row r="18180" spans="1:3" ht="12" customHeight="1" x14ac:dyDescent="0.2">
      <c r="A18180" s="172" t="s">
        <v>17601</v>
      </c>
      <c r="B18180" s="173" t="s">
        <v>32832</v>
      </c>
      <c r="C18180" s="174" t="s">
        <v>22736</v>
      </c>
    </row>
    <row r="18181" spans="1:3" ht="12" customHeight="1" x14ac:dyDescent="0.2">
      <c r="A18181" s="172" t="s">
        <v>17602</v>
      </c>
      <c r="B18181" s="173" t="s">
        <v>32832</v>
      </c>
      <c r="C18181" s="174" t="s">
        <v>22736</v>
      </c>
    </row>
    <row r="18182" spans="1:3" ht="12" customHeight="1" x14ac:dyDescent="0.2">
      <c r="A18182" s="172" t="s">
        <v>17603</v>
      </c>
      <c r="B18182" s="173" t="s">
        <v>32833</v>
      </c>
      <c r="C18182" s="174" t="s">
        <v>22736</v>
      </c>
    </row>
    <row r="18183" spans="1:3" ht="12" customHeight="1" x14ac:dyDescent="0.2">
      <c r="A18183" s="172" t="s">
        <v>17604</v>
      </c>
      <c r="B18183" s="173" t="s">
        <v>32833</v>
      </c>
      <c r="C18183" s="174" t="s">
        <v>22736</v>
      </c>
    </row>
    <row r="18184" spans="1:3" ht="12" customHeight="1" x14ac:dyDescent="0.2">
      <c r="A18184" s="172" t="s">
        <v>17605</v>
      </c>
      <c r="B18184" s="173" t="s">
        <v>32834</v>
      </c>
      <c r="C18184" s="174" t="s">
        <v>22736</v>
      </c>
    </row>
    <row r="18185" spans="1:3" ht="12" customHeight="1" x14ac:dyDescent="0.2">
      <c r="A18185" s="172" t="s">
        <v>17606</v>
      </c>
      <c r="B18185" s="173" t="s">
        <v>32834</v>
      </c>
      <c r="C18185" s="174" t="s">
        <v>22736</v>
      </c>
    </row>
    <row r="18186" spans="1:3" ht="12" customHeight="1" x14ac:dyDescent="0.2">
      <c r="A18186" s="172" t="s">
        <v>17607</v>
      </c>
      <c r="B18186" s="173" t="s">
        <v>32835</v>
      </c>
      <c r="C18186" s="174" t="s">
        <v>22736</v>
      </c>
    </row>
    <row r="18187" spans="1:3" ht="12" customHeight="1" x14ac:dyDescent="0.2">
      <c r="A18187" s="172" t="s">
        <v>17608</v>
      </c>
      <c r="B18187" s="173" t="s">
        <v>32835</v>
      </c>
      <c r="C18187" s="174" t="s">
        <v>22736</v>
      </c>
    </row>
    <row r="18188" spans="1:3" ht="12" customHeight="1" x14ac:dyDescent="0.2">
      <c r="A18188" s="172" t="s">
        <v>17609</v>
      </c>
      <c r="B18188" s="173" t="s">
        <v>32836</v>
      </c>
      <c r="C18188" s="174" t="s">
        <v>22736</v>
      </c>
    </row>
    <row r="18189" spans="1:3" ht="12" customHeight="1" x14ac:dyDescent="0.2">
      <c r="A18189" s="172" t="s">
        <v>17610</v>
      </c>
      <c r="B18189" s="173" t="s">
        <v>32836</v>
      </c>
      <c r="C18189" s="174" t="s">
        <v>22736</v>
      </c>
    </row>
    <row r="18190" spans="1:3" ht="12" customHeight="1" x14ac:dyDescent="0.2">
      <c r="A18190" s="172" t="s">
        <v>17611</v>
      </c>
      <c r="B18190" s="173" t="s">
        <v>32837</v>
      </c>
      <c r="C18190" s="174" t="s">
        <v>22736</v>
      </c>
    </row>
    <row r="18191" spans="1:3" ht="12" customHeight="1" x14ac:dyDescent="0.2">
      <c r="A18191" s="172" t="s">
        <v>17612</v>
      </c>
      <c r="B18191" s="173" t="s">
        <v>32837</v>
      </c>
      <c r="C18191" s="174" t="s">
        <v>22736</v>
      </c>
    </row>
    <row r="18192" spans="1:3" ht="12" customHeight="1" x14ac:dyDescent="0.2">
      <c r="A18192" s="172" t="s">
        <v>17613</v>
      </c>
      <c r="B18192" s="173" t="s">
        <v>32838</v>
      </c>
      <c r="C18192" s="174" t="s">
        <v>22736</v>
      </c>
    </row>
    <row r="18193" spans="1:3" ht="12" customHeight="1" x14ac:dyDescent="0.2">
      <c r="A18193" s="172" t="s">
        <v>17614</v>
      </c>
      <c r="B18193" s="173" t="s">
        <v>32838</v>
      </c>
      <c r="C18193" s="174" t="s">
        <v>22736</v>
      </c>
    </row>
    <row r="18194" spans="1:3" ht="12" customHeight="1" x14ac:dyDescent="0.2">
      <c r="A18194" s="172" t="s">
        <v>17615</v>
      </c>
      <c r="B18194" s="173" t="s">
        <v>32839</v>
      </c>
      <c r="C18194" s="174" t="s">
        <v>22736</v>
      </c>
    </row>
    <row r="18195" spans="1:3" ht="12" customHeight="1" x14ac:dyDescent="0.2">
      <c r="A18195" s="172" t="s">
        <v>17616</v>
      </c>
      <c r="B18195" s="173" t="s">
        <v>32839</v>
      </c>
      <c r="C18195" s="174" t="s">
        <v>22736</v>
      </c>
    </row>
    <row r="18196" spans="1:3" ht="12" customHeight="1" x14ac:dyDescent="0.2">
      <c r="A18196" s="172" t="s">
        <v>17617</v>
      </c>
      <c r="B18196" s="173" t="s">
        <v>32840</v>
      </c>
      <c r="C18196" s="174" t="s">
        <v>22736</v>
      </c>
    </row>
    <row r="18197" spans="1:3" ht="12" customHeight="1" x14ac:dyDescent="0.2">
      <c r="A18197" s="172" t="s">
        <v>17618</v>
      </c>
      <c r="B18197" s="173" t="s">
        <v>32840</v>
      </c>
      <c r="C18197" s="174" t="s">
        <v>22736</v>
      </c>
    </row>
    <row r="18198" spans="1:3" ht="12" customHeight="1" x14ac:dyDescent="0.2">
      <c r="A18198" s="172" t="s">
        <v>17619</v>
      </c>
      <c r="B18198" s="173" t="s">
        <v>32841</v>
      </c>
      <c r="C18198" s="174" t="s">
        <v>22736</v>
      </c>
    </row>
    <row r="18199" spans="1:3" ht="12" customHeight="1" x14ac:dyDescent="0.2">
      <c r="A18199" s="172" t="s">
        <v>17620</v>
      </c>
      <c r="B18199" s="173" t="s">
        <v>32841</v>
      </c>
      <c r="C18199" s="174" t="s">
        <v>22736</v>
      </c>
    </row>
    <row r="18200" spans="1:3" ht="12" customHeight="1" x14ac:dyDescent="0.2">
      <c r="A18200" s="172" t="s">
        <v>17621</v>
      </c>
      <c r="B18200" s="173" t="s">
        <v>32842</v>
      </c>
      <c r="C18200" s="174" t="s">
        <v>22736</v>
      </c>
    </row>
    <row r="18201" spans="1:3" ht="12" customHeight="1" x14ac:dyDescent="0.2">
      <c r="A18201" s="172" t="s">
        <v>17622</v>
      </c>
      <c r="B18201" s="173" t="s">
        <v>32842</v>
      </c>
      <c r="C18201" s="174" t="s">
        <v>22736</v>
      </c>
    </row>
    <row r="18202" spans="1:3" ht="12" customHeight="1" x14ac:dyDescent="0.2">
      <c r="A18202" s="172" t="s">
        <v>17623</v>
      </c>
      <c r="B18202" s="173" t="s">
        <v>32843</v>
      </c>
      <c r="C18202" s="174" t="s">
        <v>22736</v>
      </c>
    </row>
    <row r="18203" spans="1:3" ht="12" customHeight="1" x14ac:dyDescent="0.2">
      <c r="A18203" s="172" t="s">
        <v>17624</v>
      </c>
      <c r="B18203" s="173" t="s">
        <v>32843</v>
      </c>
      <c r="C18203" s="174" t="s">
        <v>22736</v>
      </c>
    </row>
    <row r="18204" spans="1:3" ht="12" customHeight="1" x14ac:dyDescent="0.2">
      <c r="A18204" s="172" t="s">
        <v>17625</v>
      </c>
      <c r="B18204" s="173" t="s">
        <v>32844</v>
      </c>
      <c r="C18204" s="174" t="s">
        <v>22736</v>
      </c>
    </row>
    <row r="18205" spans="1:3" ht="12" customHeight="1" x14ac:dyDescent="0.2">
      <c r="A18205" s="172" t="s">
        <v>17626</v>
      </c>
      <c r="B18205" s="173" t="s">
        <v>32844</v>
      </c>
      <c r="C18205" s="174" t="s">
        <v>22736</v>
      </c>
    </row>
    <row r="18206" spans="1:3" ht="12" customHeight="1" x14ac:dyDescent="0.2">
      <c r="A18206" s="172" t="s">
        <v>17627</v>
      </c>
      <c r="B18206" s="173" t="s">
        <v>32845</v>
      </c>
      <c r="C18206" s="174" t="s">
        <v>22736</v>
      </c>
    </row>
    <row r="18207" spans="1:3" ht="12" customHeight="1" x14ac:dyDescent="0.2">
      <c r="A18207" s="172" t="s">
        <v>17628</v>
      </c>
      <c r="B18207" s="173" t="s">
        <v>32845</v>
      </c>
      <c r="C18207" s="174" t="s">
        <v>22736</v>
      </c>
    </row>
    <row r="18208" spans="1:3" ht="12" customHeight="1" x14ac:dyDescent="0.2">
      <c r="A18208" s="172" t="s">
        <v>17629</v>
      </c>
      <c r="B18208" s="173" t="s">
        <v>32846</v>
      </c>
      <c r="C18208" s="174" t="s">
        <v>22736</v>
      </c>
    </row>
    <row r="18209" spans="1:3" ht="12" customHeight="1" x14ac:dyDescent="0.2">
      <c r="A18209" s="172" t="s">
        <v>17630</v>
      </c>
      <c r="B18209" s="173" t="s">
        <v>32846</v>
      </c>
      <c r="C18209" s="174" t="s">
        <v>22736</v>
      </c>
    </row>
    <row r="18210" spans="1:3" ht="12" customHeight="1" x14ac:dyDescent="0.2">
      <c r="A18210" s="172" t="s">
        <v>17631</v>
      </c>
      <c r="B18210" s="173" t="s">
        <v>32847</v>
      </c>
      <c r="C18210" s="174" t="s">
        <v>22736</v>
      </c>
    </row>
    <row r="18211" spans="1:3" ht="12" customHeight="1" x14ac:dyDescent="0.2">
      <c r="A18211" s="172" t="s">
        <v>17632</v>
      </c>
      <c r="B18211" s="173" t="s">
        <v>32847</v>
      </c>
      <c r="C18211" s="174" t="s">
        <v>22736</v>
      </c>
    </row>
    <row r="18212" spans="1:3" ht="12" customHeight="1" x14ac:dyDescent="0.2">
      <c r="A18212" s="172" t="s">
        <v>17633</v>
      </c>
      <c r="B18212" s="173" t="s">
        <v>32848</v>
      </c>
      <c r="C18212" s="174" t="s">
        <v>22420</v>
      </c>
    </row>
    <row r="18213" spans="1:3" ht="12" customHeight="1" x14ac:dyDescent="0.2">
      <c r="A18213" s="172" t="s">
        <v>17634</v>
      </c>
      <c r="B18213" s="173" t="s">
        <v>32848</v>
      </c>
      <c r="C18213" s="174" t="s">
        <v>22420</v>
      </c>
    </row>
    <row r="18214" spans="1:3" ht="12" customHeight="1" x14ac:dyDescent="0.2">
      <c r="A18214" s="172" t="s">
        <v>17635</v>
      </c>
      <c r="B18214" s="173" t="s">
        <v>32849</v>
      </c>
      <c r="C18214" s="174" t="s">
        <v>22420</v>
      </c>
    </row>
    <row r="18215" spans="1:3" ht="12" customHeight="1" x14ac:dyDescent="0.2">
      <c r="A18215" s="172" t="s">
        <v>17636</v>
      </c>
      <c r="B18215" s="173" t="s">
        <v>32849</v>
      </c>
      <c r="C18215" s="174" t="s">
        <v>22420</v>
      </c>
    </row>
    <row r="18216" spans="1:3" ht="12" customHeight="1" x14ac:dyDescent="0.2">
      <c r="A18216" s="172" t="s">
        <v>17637</v>
      </c>
      <c r="B18216" s="173" t="s">
        <v>32850</v>
      </c>
      <c r="C18216" s="174" t="s">
        <v>22736</v>
      </c>
    </row>
    <row r="18217" spans="1:3" ht="12" customHeight="1" x14ac:dyDescent="0.2">
      <c r="A18217" s="172" t="s">
        <v>17638</v>
      </c>
      <c r="B18217" s="173" t="s">
        <v>32850</v>
      </c>
      <c r="C18217" s="174" t="s">
        <v>22736</v>
      </c>
    </row>
    <row r="18218" spans="1:3" ht="12" customHeight="1" x14ac:dyDescent="0.2">
      <c r="A18218" s="172" t="s">
        <v>17639</v>
      </c>
      <c r="B18218" s="173" t="s">
        <v>32851</v>
      </c>
      <c r="C18218" s="174" t="s">
        <v>22736</v>
      </c>
    </row>
    <row r="18219" spans="1:3" ht="12" customHeight="1" x14ac:dyDescent="0.2">
      <c r="A18219" s="172" t="s">
        <v>17640</v>
      </c>
      <c r="B18219" s="173" t="s">
        <v>32851</v>
      </c>
      <c r="C18219" s="174" t="s">
        <v>22736</v>
      </c>
    </row>
    <row r="18220" spans="1:3" ht="12" customHeight="1" x14ac:dyDescent="0.2">
      <c r="A18220" s="172" t="s">
        <v>17641</v>
      </c>
      <c r="B18220" s="173" t="s">
        <v>32852</v>
      </c>
      <c r="C18220" s="174" t="s">
        <v>22736</v>
      </c>
    </row>
    <row r="18221" spans="1:3" ht="12" customHeight="1" x14ac:dyDescent="0.2">
      <c r="A18221" s="172" t="s">
        <v>17642</v>
      </c>
      <c r="B18221" s="173" t="s">
        <v>32852</v>
      </c>
      <c r="C18221" s="174" t="s">
        <v>22736</v>
      </c>
    </row>
    <row r="18222" spans="1:3" ht="12" customHeight="1" x14ac:dyDescent="0.2">
      <c r="A18222" s="172" t="s">
        <v>17643</v>
      </c>
      <c r="B18222" s="173" t="s">
        <v>32853</v>
      </c>
      <c r="C18222" s="174" t="s">
        <v>22736</v>
      </c>
    </row>
    <row r="18223" spans="1:3" ht="12" customHeight="1" x14ac:dyDescent="0.2">
      <c r="A18223" s="172" t="s">
        <v>17644</v>
      </c>
      <c r="B18223" s="173" t="s">
        <v>32853</v>
      </c>
      <c r="C18223" s="174" t="s">
        <v>22736</v>
      </c>
    </row>
    <row r="18224" spans="1:3" ht="12" customHeight="1" x14ac:dyDescent="0.2">
      <c r="A18224" s="172" t="s">
        <v>17645</v>
      </c>
      <c r="B18224" s="173" t="s">
        <v>32854</v>
      </c>
      <c r="C18224" s="174" t="s">
        <v>22736</v>
      </c>
    </row>
    <row r="18225" spans="1:3" ht="12" customHeight="1" x14ac:dyDescent="0.2">
      <c r="A18225" s="172" t="s">
        <v>17646</v>
      </c>
      <c r="B18225" s="173" t="s">
        <v>32854</v>
      </c>
      <c r="C18225" s="174" t="s">
        <v>22736</v>
      </c>
    </row>
    <row r="18226" spans="1:3" ht="12" customHeight="1" x14ac:dyDescent="0.2">
      <c r="A18226" s="172" t="s">
        <v>17647</v>
      </c>
      <c r="B18226" s="173" t="s">
        <v>32855</v>
      </c>
      <c r="C18226" s="174" t="s">
        <v>22736</v>
      </c>
    </row>
    <row r="18227" spans="1:3" ht="12" customHeight="1" x14ac:dyDescent="0.2">
      <c r="A18227" s="172" t="s">
        <v>17648</v>
      </c>
      <c r="B18227" s="173" t="s">
        <v>32855</v>
      </c>
      <c r="C18227" s="174" t="s">
        <v>22736</v>
      </c>
    </row>
    <row r="18228" spans="1:3" ht="12" customHeight="1" x14ac:dyDescent="0.2">
      <c r="A18228" s="172" t="s">
        <v>17649</v>
      </c>
      <c r="B18228" s="173" t="s">
        <v>32856</v>
      </c>
      <c r="C18228" s="174" t="s">
        <v>22736</v>
      </c>
    </row>
    <row r="18229" spans="1:3" ht="12" customHeight="1" x14ac:dyDescent="0.2">
      <c r="A18229" s="172" t="s">
        <v>17650</v>
      </c>
      <c r="B18229" s="173" t="s">
        <v>32856</v>
      </c>
      <c r="C18229" s="174" t="s">
        <v>22736</v>
      </c>
    </row>
    <row r="18230" spans="1:3" ht="12" customHeight="1" x14ac:dyDescent="0.2">
      <c r="A18230" s="172" t="s">
        <v>17651</v>
      </c>
      <c r="B18230" s="173" t="s">
        <v>32857</v>
      </c>
      <c r="C18230" s="174" t="s">
        <v>22736</v>
      </c>
    </row>
    <row r="18231" spans="1:3" ht="12" customHeight="1" x14ac:dyDescent="0.2">
      <c r="A18231" s="172" t="s">
        <v>17652</v>
      </c>
      <c r="B18231" s="173" t="s">
        <v>32857</v>
      </c>
      <c r="C18231" s="174" t="s">
        <v>22736</v>
      </c>
    </row>
    <row r="18232" spans="1:3" ht="12" customHeight="1" x14ac:dyDescent="0.2">
      <c r="A18232" s="172" t="s">
        <v>17653</v>
      </c>
      <c r="B18232" s="173" t="s">
        <v>32858</v>
      </c>
      <c r="C18232" s="174" t="s">
        <v>22736</v>
      </c>
    </row>
    <row r="18233" spans="1:3" ht="12" customHeight="1" x14ac:dyDescent="0.2">
      <c r="A18233" s="172" t="s">
        <v>17654</v>
      </c>
      <c r="B18233" s="173" t="s">
        <v>32858</v>
      </c>
      <c r="C18233" s="174" t="s">
        <v>22736</v>
      </c>
    </row>
    <row r="18234" spans="1:3" ht="12" customHeight="1" x14ac:dyDescent="0.2">
      <c r="A18234" s="172" t="s">
        <v>17655</v>
      </c>
      <c r="B18234" s="173" t="s">
        <v>32859</v>
      </c>
      <c r="C18234" s="174" t="s">
        <v>22736</v>
      </c>
    </row>
    <row r="18235" spans="1:3" ht="12" customHeight="1" x14ac:dyDescent="0.2">
      <c r="A18235" s="172" t="s">
        <v>17656</v>
      </c>
      <c r="B18235" s="173" t="s">
        <v>32859</v>
      </c>
      <c r="C18235" s="174" t="s">
        <v>22736</v>
      </c>
    </row>
    <row r="18236" spans="1:3" ht="12" customHeight="1" x14ac:dyDescent="0.2">
      <c r="A18236" s="172" t="s">
        <v>17657</v>
      </c>
      <c r="B18236" s="173" t="s">
        <v>32860</v>
      </c>
      <c r="C18236" s="174" t="s">
        <v>22736</v>
      </c>
    </row>
    <row r="18237" spans="1:3" ht="12" customHeight="1" x14ac:dyDescent="0.2">
      <c r="A18237" s="172" t="s">
        <v>17658</v>
      </c>
      <c r="B18237" s="173" t="s">
        <v>32860</v>
      </c>
      <c r="C18237" s="174" t="s">
        <v>22736</v>
      </c>
    </row>
    <row r="18238" spans="1:3" ht="12" customHeight="1" x14ac:dyDescent="0.2">
      <c r="A18238" s="172" t="s">
        <v>17659</v>
      </c>
      <c r="B18238" s="173" t="s">
        <v>32861</v>
      </c>
      <c r="C18238" s="174" t="s">
        <v>22736</v>
      </c>
    </row>
    <row r="18239" spans="1:3" ht="12" customHeight="1" x14ac:dyDescent="0.2">
      <c r="A18239" s="172" t="s">
        <v>17660</v>
      </c>
      <c r="B18239" s="173" t="s">
        <v>32861</v>
      </c>
      <c r="C18239" s="174" t="s">
        <v>22736</v>
      </c>
    </row>
    <row r="18240" spans="1:3" ht="12" customHeight="1" x14ac:dyDescent="0.2">
      <c r="A18240" s="172" t="s">
        <v>17661</v>
      </c>
      <c r="B18240" s="173" t="s">
        <v>32862</v>
      </c>
      <c r="C18240" s="174" t="s">
        <v>22736</v>
      </c>
    </row>
    <row r="18241" spans="1:3" ht="12" customHeight="1" x14ac:dyDescent="0.2">
      <c r="A18241" s="172" t="s">
        <v>17662</v>
      </c>
      <c r="B18241" s="173" t="s">
        <v>32862</v>
      </c>
      <c r="C18241" s="174" t="s">
        <v>22736</v>
      </c>
    </row>
    <row r="18242" spans="1:3" ht="12" customHeight="1" x14ac:dyDescent="0.2">
      <c r="A18242" s="172" t="s">
        <v>17663</v>
      </c>
      <c r="B18242" s="173" t="s">
        <v>32863</v>
      </c>
      <c r="C18242" s="174" t="s">
        <v>22736</v>
      </c>
    </row>
    <row r="18243" spans="1:3" ht="12" customHeight="1" x14ac:dyDescent="0.2">
      <c r="A18243" s="172" t="s">
        <v>17664</v>
      </c>
      <c r="B18243" s="173" t="s">
        <v>32863</v>
      </c>
      <c r="C18243" s="174" t="s">
        <v>22736</v>
      </c>
    </row>
    <row r="18244" spans="1:3" ht="12" customHeight="1" x14ac:dyDescent="0.2">
      <c r="A18244" s="172" t="s">
        <v>17665</v>
      </c>
      <c r="B18244" s="173" t="s">
        <v>32864</v>
      </c>
      <c r="C18244" s="174" t="s">
        <v>22736</v>
      </c>
    </row>
    <row r="18245" spans="1:3" ht="12" customHeight="1" x14ac:dyDescent="0.2">
      <c r="A18245" s="172" t="s">
        <v>17666</v>
      </c>
      <c r="B18245" s="173" t="s">
        <v>32864</v>
      </c>
      <c r="C18245" s="174" t="s">
        <v>22736</v>
      </c>
    </row>
    <row r="18246" spans="1:3" ht="12" customHeight="1" x14ac:dyDescent="0.2">
      <c r="A18246" s="172" t="s">
        <v>17667</v>
      </c>
      <c r="B18246" s="173" t="s">
        <v>32865</v>
      </c>
      <c r="C18246" s="174" t="s">
        <v>22736</v>
      </c>
    </row>
    <row r="18247" spans="1:3" ht="12" customHeight="1" x14ac:dyDescent="0.2">
      <c r="A18247" s="172" t="s">
        <v>17668</v>
      </c>
      <c r="B18247" s="173" t="s">
        <v>32865</v>
      </c>
      <c r="C18247" s="174" t="s">
        <v>22736</v>
      </c>
    </row>
    <row r="18248" spans="1:3" ht="12" customHeight="1" x14ac:dyDescent="0.2">
      <c r="A18248" s="172" t="s">
        <v>17669</v>
      </c>
      <c r="B18248" s="173" t="s">
        <v>32866</v>
      </c>
      <c r="C18248" s="174" t="s">
        <v>22420</v>
      </c>
    </row>
    <row r="18249" spans="1:3" ht="12" customHeight="1" x14ac:dyDescent="0.2">
      <c r="A18249" s="172" t="s">
        <v>17670</v>
      </c>
      <c r="B18249" s="173" t="s">
        <v>32866</v>
      </c>
      <c r="C18249" s="174" t="s">
        <v>22420</v>
      </c>
    </row>
    <row r="18250" spans="1:3" ht="12" customHeight="1" x14ac:dyDescent="0.2">
      <c r="A18250" s="172" t="s">
        <v>17671</v>
      </c>
      <c r="B18250" s="173" t="s">
        <v>32867</v>
      </c>
      <c r="C18250" s="174" t="s">
        <v>22736</v>
      </c>
    </row>
    <row r="18251" spans="1:3" ht="12" customHeight="1" x14ac:dyDescent="0.2">
      <c r="A18251" s="172" t="s">
        <v>17672</v>
      </c>
      <c r="B18251" s="173" t="s">
        <v>32867</v>
      </c>
      <c r="C18251" s="174" t="s">
        <v>22736</v>
      </c>
    </row>
    <row r="18252" spans="1:3" ht="12" customHeight="1" x14ac:dyDescent="0.2">
      <c r="A18252" s="172" t="s">
        <v>17673</v>
      </c>
      <c r="B18252" s="173" t="s">
        <v>32868</v>
      </c>
      <c r="C18252" s="174" t="s">
        <v>22736</v>
      </c>
    </row>
    <row r="18253" spans="1:3" ht="12" customHeight="1" x14ac:dyDescent="0.2">
      <c r="A18253" s="172" t="s">
        <v>17674</v>
      </c>
      <c r="B18253" s="173" t="s">
        <v>32868</v>
      </c>
      <c r="C18253" s="174" t="s">
        <v>22736</v>
      </c>
    </row>
    <row r="18254" spans="1:3" ht="12" customHeight="1" x14ac:dyDescent="0.2">
      <c r="A18254" s="172" t="s">
        <v>17675</v>
      </c>
      <c r="B18254" s="173" t="s">
        <v>32869</v>
      </c>
      <c r="C18254" s="174" t="s">
        <v>22736</v>
      </c>
    </row>
    <row r="18255" spans="1:3" ht="12" customHeight="1" x14ac:dyDescent="0.2">
      <c r="A18255" s="172" t="s">
        <v>17676</v>
      </c>
      <c r="B18255" s="173" t="s">
        <v>32869</v>
      </c>
      <c r="C18255" s="174" t="s">
        <v>22736</v>
      </c>
    </row>
    <row r="18256" spans="1:3" ht="12" customHeight="1" x14ac:dyDescent="0.2">
      <c r="A18256" s="172" t="s">
        <v>17677</v>
      </c>
      <c r="B18256" s="173" t="s">
        <v>32870</v>
      </c>
      <c r="C18256" s="174" t="s">
        <v>22736</v>
      </c>
    </row>
    <row r="18257" spans="1:3" ht="12" customHeight="1" x14ac:dyDescent="0.2">
      <c r="A18257" s="172" t="s">
        <v>17678</v>
      </c>
      <c r="B18257" s="173" t="s">
        <v>32870</v>
      </c>
      <c r="C18257" s="174" t="s">
        <v>22736</v>
      </c>
    </row>
    <row r="18258" spans="1:3" ht="12" customHeight="1" x14ac:dyDescent="0.2">
      <c r="A18258" s="172" t="s">
        <v>17679</v>
      </c>
      <c r="B18258" s="173" t="s">
        <v>32871</v>
      </c>
      <c r="C18258" s="174" t="s">
        <v>22371</v>
      </c>
    </row>
    <row r="18259" spans="1:3" ht="12" customHeight="1" x14ac:dyDescent="0.2">
      <c r="A18259" s="172" t="s">
        <v>17680</v>
      </c>
      <c r="B18259" s="173" t="s">
        <v>32871</v>
      </c>
      <c r="C18259" s="174" t="s">
        <v>22371</v>
      </c>
    </row>
    <row r="18260" spans="1:3" ht="12" customHeight="1" x14ac:dyDescent="0.2">
      <c r="A18260" s="172" t="s">
        <v>17681</v>
      </c>
      <c r="B18260" s="173" t="s">
        <v>32872</v>
      </c>
      <c r="C18260" s="174" t="s">
        <v>22371</v>
      </c>
    </row>
    <row r="18261" spans="1:3" ht="12" customHeight="1" x14ac:dyDescent="0.2">
      <c r="A18261" s="172" t="s">
        <v>17682</v>
      </c>
      <c r="B18261" s="173" t="s">
        <v>32872</v>
      </c>
      <c r="C18261" s="174" t="s">
        <v>22371</v>
      </c>
    </row>
    <row r="18262" spans="1:3" ht="12" customHeight="1" x14ac:dyDescent="0.2">
      <c r="A18262" s="172" t="s">
        <v>17683</v>
      </c>
      <c r="B18262" s="173" t="s">
        <v>32873</v>
      </c>
      <c r="C18262" s="174" t="s">
        <v>22371</v>
      </c>
    </row>
    <row r="18263" spans="1:3" ht="12" customHeight="1" x14ac:dyDescent="0.2">
      <c r="A18263" s="172" t="s">
        <v>17684</v>
      </c>
      <c r="B18263" s="173" t="s">
        <v>32873</v>
      </c>
      <c r="C18263" s="174" t="s">
        <v>22371</v>
      </c>
    </row>
    <row r="18264" spans="1:3" ht="12" customHeight="1" x14ac:dyDescent="0.2">
      <c r="A18264" s="172" t="s">
        <v>32874</v>
      </c>
      <c r="B18264" s="173" t="s">
        <v>32875</v>
      </c>
      <c r="C18264" s="174" t="s">
        <v>22371</v>
      </c>
    </row>
    <row r="18265" spans="1:3" ht="12" customHeight="1" x14ac:dyDescent="0.2">
      <c r="A18265" s="172" t="s">
        <v>32876</v>
      </c>
      <c r="B18265" s="173" t="s">
        <v>32875</v>
      </c>
      <c r="C18265" s="174" t="s">
        <v>22371</v>
      </c>
    </row>
    <row r="18266" spans="1:3" ht="12" customHeight="1" x14ac:dyDescent="0.2">
      <c r="A18266" s="172" t="s">
        <v>17685</v>
      </c>
      <c r="B18266" s="173" t="s">
        <v>32877</v>
      </c>
      <c r="C18266" s="174" t="s">
        <v>22371</v>
      </c>
    </row>
    <row r="18267" spans="1:3" ht="12" customHeight="1" x14ac:dyDescent="0.2">
      <c r="A18267" s="172" t="s">
        <v>17686</v>
      </c>
      <c r="B18267" s="173" t="s">
        <v>32877</v>
      </c>
      <c r="C18267" s="174" t="s">
        <v>22371</v>
      </c>
    </row>
    <row r="18268" spans="1:3" ht="12" customHeight="1" x14ac:dyDescent="0.2">
      <c r="A18268" s="172" t="s">
        <v>32878</v>
      </c>
      <c r="B18268" s="173" t="s">
        <v>32879</v>
      </c>
      <c r="C18268" s="174" t="s">
        <v>22371</v>
      </c>
    </row>
    <row r="18269" spans="1:3" ht="12" customHeight="1" x14ac:dyDescent="0.2">
      <c r="A18269" s="172" t="s">
        <v>32880</v>
      </c>
      <c r="B18269" s="173" t="s">
        <v>32879</v>
      </c>
      <c r="C18269" s="174" t="s">
        <v>22371</v>
      </c>
    </row>
    <row r="18270" spans="1:3" ht="12" customHeight="1" x14ac:dyDescent="0.2">
      <c r="A18270" s="172" t="s">
        <v>17687</v>
      </c>
      <c r="B18270" s="173" t="s">
        <v>32881</v>
      </c>
      <c r="C18270" s="174" t="s">
        <v>22371</v>
      </c>
    </row>
    <row r="18271" spans="1:3" ht="12" customHeight="1" x14ac:dyDescent="0.2">
      <c r="A18271" s="172" t="s">
        <v>17688</v>
      </c>
      <c r="B18271" s="173" t="s">
        <v>32881</v>
      </c>
      <c r="C18271" s="174" t="s">
        <v>22371</v>
      </c>
    </row>
    <row r="18272" spans="1:3" ht="12" customHeight="1" x14ac:dyDescent="0.2">
      <c r="A18272" s="172" t="s">
        <v>17689</v>
      </c>
      <c r="B18272" s="173" t="s">
        <v>32882</v>
      </c>
      <c r="C18272" s="174" t="s">
        <v>22371</v>
      </c>
    </row>
    <row r="18273" spans="1:3" ht="12" customHeight="1" x14ac:dyDescent="0.2">
      <c r="A18273" s="172" t="s">
        <v>17690</v>
      </c>
      <c r="B18273" s="173" t="s">
        <v>32882</v>
      </c>
      <c r="C18273" s="174" t="s">
        <v>22371</v>
      </c>
    </row>
    <row r="18274" spans="1:3" ht="12" customHeight="1" x14ac:dyDescent="0.2">
      <c r="A18274" s="172" t="s">
        <v>17695</v>
      </c>
      <c r="B18274" s="173" t="s">
        <v>32883</v>
      </c>
      <c r="C18274" s="174" t="s">
        <v>22371</v>
      </c>
    </row>
    <row r="18275" spans="1:3" ht="12" customHeight="1" x14ac:dyDescent="0.2">
      <c r="A18275" s="172" t="s">
        <v>17696</v>
      </c>
      <c r="B18275" s="173" t="s">
        <v>32883</v>
      </c>
      <c r="C18275" s="174" t="s">
        <v>22371</v>
      </c>
    </row>
    <row r="18276" spans="1:3" ht="12" customHeight="1" x14ac:dyDescent="0.2">
      <c r="A18276" s="172" t="s">
        <v>32884</v>
      </c>
      <c r="B18276" s="173" t="s">
        <v>32885</v>
      </c>
      <c r="C18276" s="174" t="s">
        <v>22371</v>
      </c>
    </row>
    <row r="18277" spans="1:3" ht="12" customHeight="1" x14ac:dyDescent="0.2">
      <c r="A18277" s="172" t="s">
        <v>32886</v>
      </c>
      <c r="B18277" s="173" t="s">
        <v>32885</v>
      </c>
      <c r="C18277" s="174" t="s">
        <v>22371</v>
      </c>
    </row>
    <row r="18278" spans="1:3" ht="12" customHeight="1" x14ac:dyDescent="0.2">
      <c r="A18278" s="172" t="s">
        <v>17701</v>
      </c>
      <c r="B18278" s="173" t="s">
        <v>32887</v>
      </c>
      <c r="C18278" s="174" t="s">
        <v>22371</v>
      </c>
    </row>
    <row r="18279" spans="1:3" ht="12" customHeight="1" x14ac:dyDescent="0.2">
      <c r="A18279" s="172" t="s">
        <v>17702</v>
      </c>
      <c r="B18279" s="173" t="s">
        <v>32887</v>
      </c>
      <c r="C18279" s="174" t="s">
        <v>22371</v>
      </c>
    </row>
    <row r="18280" spans="1:3" ht="12" customHeight="1" x14ac:dyDescent="0.2">
      <c r="A18280" s="172" t="s">
        <v>32888</v>
      </c>
      <c r="B18280" s="173" t="s">
        <v>32889</v>
      </c>
      <c r="C18280" s="174" t="s">
        <v>22371</v>
      </c>
    </row>
    <row r="18281" spans="1:3" ht="12" customHeight="1" x14ac:dyDescent="0.2">
      <c r="A18281" s="172" t="s">
        <v>32890</v>
      </c>
      <c r="B18281" s="173" t="s">
        <v>32889</v>
      </c>
      <c r="C18281" s="174" t="s">
        <v>22371</v>
      </c>
    </row>
    <row r="18282" spans="1:3" ht="12" customHeight="1" x14ac:dyDescent="0.2">
      <c r="A18282" s="172" t="s">
        <v>32891</v>
      </c>
      <c r="B18282" s="173" t="s">
        <v>32892</v>
      </c>
      <c r="C18282" s="174" t="s">
        <v>22371</v>
      </c>
    </row>
    <row r="18283" spans="1:3" ht="12" customHeight="1" x14ac:dyDescent="0.2">
      <c r="A18283" s="172" t="s">
        <v>32893</v>
      </c>
      <c r="B18283" s="173" t="s">
        <v>32892</v>
      </c>
      <c r="C18283" s="174" t="s">
        <v>22371</v>
      </c>
    </row>
    <row r="18284" spans="1:3" ht="12" customHeight="1" x14ac:dyDescent="0.2">
      <c r="A18284" s="172" t="s">
        <v>32894</v>
      </c>
      <c r="B18284" s="173" t="s">
        <v>32895</v>
      </c>
      <c r="C18284" s="174" t="s">
        <v>22371</v>
      </c>
    </row>
    <row r="18285" spans="1:3" ht="12" customHeight="1" x14ac:dyDescent="0.2">
      <c r="A18285" s="172" t="s">
        <v>32896</v>
      </c>
      <c r="B18285" s="173" t="s">
        <v>32895</v>
      </c>
      <c r="C18285" s="174" t="s">
        <v>22371</v>
      </c>
    </row>
    <row r="18286" spans="1:3" ht="12" customHeight="1" x14ac:dyDescent="0.2">
      <c r="A18286" s="172" t="s">
        <v>17703</v>
      </c>
      <c r="B18286" s="173" t="s">
        <v>32897</v>
      </c>
      <c r="C18286" s="174" t="s">
        <v>22371</v>
      </c>
    </row>
    <row r="18287" spans="1:3" ht="12" customHeight="1" x14ac:dyDescent="0.2">
      <c r="A18287" s="172" t="s">
        <v>17704</v>
      </c>
      <c r="B18287" s="173" t="s">
        <v>32897</v>
      </c>
      <c r="C18287" s="174" t="s">
        <v>22371</v>
      </c>
    </row>
    <row r="18288" spans="1:3" ht="12" customHeight="1" x14ac:dyDescent="0.2">
      <c r="A18288" s="172" t="s">
        <v>17705</v>
      </c>
      <c r="B18288" s="173" t="s">
        <v>32898</v>
      </c>
      <c r="C18288" s="174" t="s">
        <v>22371</v>
      </c>
    </row>
    <row r="18289" spans="1:3" ht="12" customHeight="1" x14ac:dyDescent="0.2">
      <c r="A18289" s="172" t="s">
        <v>17706</v>
      </c>
      <c r="B18289" s="173" t="s">
        <v>32898</v>
      </c>
      <c r="C18289" s="174" t="s">
        <v>22371</v>
      </c>
    </row>
    <row r="18290" spans="1:3" ht="12" customHeight="1" x14ac:dyDescent="0.2">
      <c r="A18290" s="172" t="s">
        <v>17707</v>
      </c>
      <c r="B18290" s="173" t="s">
        <v>32899</v>
      </c>
      <c r="C18290" s="174" t="s">
        <v>22371</v>
      </c>
    </row>
    <row r="18291" spans="1:3" ht="12" customHeight="1" x14ac:dyDescent="0.2">
      <c r="A18291" s="172" t="s">
        <v>17708</v>
      </c>
      <c r="B18291" s="173" t="s">
        <v>32899</v>
      </c>
      <c r="C18291" s="174" t="s">
        <v>22371</v>
      </c>
    </row>
    <row r="18292" spans="1:3" ht="12" customHeight="1" x14ac:dyDescent="0.2">
      <c r="A18292" s="172" t="s">
        <v>17709</v>
      </c>
      <c r="B18292" s="173" t="s">
        <v>32900</v>
      </c>
      <c r="C18292" s="174" t="s">
        <v>22371</v>
      </c>
    </row>
    <row r="18293" spans="1:3" ht="12" customHeight="1" x14ac:dyDescent="0.2">
      <c r="A18293" s="172" t="s">
        <v>17710</v>
      </c>
      <c r="B18293" s="173" t="s">
        <v>32900</v>
      </c>
      <c r="C18293" s="174" t="s">
        <v>22371</v>
      </c>
    </row>
    <row r="18294" spans="1:3" ht="12" customHeight="1" x14ac:dyDescent="0.2">
      <c r="A18294" s="172" t="s">
        <v>17711</v>
      </c>
      <c r="B18294" s="173" t="s">
        <v>32901</v>
      </c>
      <c r="C18294" s="174" t="s">
        <v>22371</v>
      </c>
    </row>
    <row r="18295" spans="1:3" ht="12" customHeight="1" x14ac:dyDescent="0.2">
      <c r="A18295" s="172" t="s">
        <v>17712</v>
      </c>
      <c r="B18295" s="173" t="s">
        <v>32901</v>
      </c>
      <c r="C18295" s="174" t="s">
        <v>22371</v>
      </c>
    </row>
    <row r="18296" spans="1:3" ht="12" customHeight="1" x14ac:dyDescent="0.2">
      <c r="A18296" s="172" t="s">
        <v>17713</v>
      </c>
      <c r="B18296" s="173" t="s">
        <v>32902</v>
      </c>
      <c r="C18296" s="174" t="s">
        <v>22371</v>
      </c>
    </row>
    <row r="18297" spans="1:3" ht="12" customHeight="1" x14ac:dyDescent="0.2">
      <c r="A18297" s="172" t="s">
        <v>17714</v>
      </c>
      <c r="B18297" s="173" t="s">
        <v>32902</v>
      </c>
      <c r="C18297" s="174" t="s">
        <v>22371</v>
      </c>
    </row>
    <row r="18298" spans="1:3" ht="12" customHeight="1" x14ac:dyDescent="0.2">
      <c r="A18298" s="172" t="s">
        <v>17715</v>
      </c>
      <c r="B18298" s="173" t="s">
        <v>32903</v>
      </c>
      <c r="C18298" s="174" t="s">
        <v>22371</v>
      </c>
    </row>
    <row r="18299" spans="1:3" ht="12" customHeight="1" x14ac:dyDescent="0.2">
      <c r="A18299" s="172" t="s">
        <v>17716</v>
      </c>
      <c r="B18299" s="173" t="s">
        <v>32903</v>
      </c>
      <c r="C18299" s="174" t="s">
        <v>22371</v>
      </c>
    </row>
    <row r="18300" spans="1:3" ht="12" customHeight="1" x14ac:dyDescent="0.2">
      <c r="A18300" s="172" t="s">
        <v>17719</v>
      </c>
      <c r="B18300" s="173" t="s">
        <v>32904</v>
      </c>
      <c r="C18300" s="174" t="s">
        <v>22371</v>
      </c>
    </row>
    <row r="18301" spans="1:3" ht="12" customHeight="1" x14ac:dyDescent="0.2">
      <c r="A18301" s="172" t="s">
        <v>17720</v>
      </c>
      <c r="B18301" s="173" t="s">
        <v>32904</v>
      </c>
      <c r="C18301" s="174" t="s">
        <v>22371</v>
      </c>
    </row>
    <row r="18302" spans="1:3" ht="12" customHeight="1" x14ac:dyDescent="0.2">
      <c r="A18302" s="172" t="s">
        <v>17723</v>
      </c>
      <c r="B18302" s="173" t="s">
        <v>32905</v>
      </c>
      <c r="C18302" s="174" t="s">
        <v>22371</v>
      </c>
    </row>
    <row r="18303" spans="1:3" ht="12" customHeight="1" x14ac:dyDescent="0.2">
      <c r="A18303" s="172" t="s">
        <v>17724</v>
      </c>
      <c r="B18303" s="173" t="s">
        <v>32905</v>
      </c>
      <c r="C18303" s="174" t="s">
        <v>22371</v>
      </c>
    </row>
    <row r="18304" spans="1:3" ht="12" customHeight="1" x14ac:dyDescent="0.2">
      <c r="A18304" s="172" t="s">
        <v>17727</v>
      </c>
      <c r="B18304" s="173" t="s">
        <v>32906</v>
      </c>
      <c r="C18304" s="174" t="s">
        <v>22371</v>
      </c>
    </row>
    <row r="18305" spans="1:3" ht="12" customHeight="1" x14ac:dyDescent="0.2">
      <c r="A18305" s="172" t="s">
        <v>17728</v>
      </c>
      <c r="B18305" s="173" t="s">
        <v>32906</v>
      </c>
      <c r="C18305" s="174" t="s">
        <v>22371</v>
      </c>
    </row>
    <row r="18306" spans="1:3" ht="12" customHeight="1" x14ac:dyDescent="0.2">
      <c r="A18306" s="172" t="s">
        <v>17729</v>
      </c>
      <c r="B18306" s="173" t="s">
        <v>32907</v>
      </c>
      <c r="C18306" s="174" t="s">
        <v>22371</v>
      </c>
    </row>
    <row r="18307" spans="1:3" ht="12" customHeight="1" x14ac:dyDescent="0.2">
      <c r="A18307" s="172" t="s">
        <v>17730</v>
      </c>
      <c r="B18307" s="173" t="s">
        <v>32907</v>
      </c>
      <c r="C18307" s="174" t="s">
        <v>22371</v>
      </c>
    </row>
    <row r="18308" spans="1:3" ht="12" customHeight="1" x14ac:dyDescent="0.2">
      <c r="A18308" s="172" t="s">
        <v>32908</v>
      </c>
      <c r="B18308" s="173" t="s">
        <v>32909</v>
      </c>
      <c r="C18308" s="174" t="s">
        <v>22371</v>
      </c>
    </row>
    <row r="18309" spans="1:3" ht="12" customHeight="1" x14ac:dyDescent="0.2">
      <c r="A18309" s="172" t="s">
        <v>32910</v>
      </c>
      <c r="B18309" s="173" t="s">
        <v>32909</v>
      </c>
      <c r="C18309" s="174" t="s">
        <v>22371</v>
      </c>
    </row>
    <row r="18310" spans="1:3" ht="12" customHeight="1" x14ac:dyDescent="0.2">
      <c r="A18310" s="172" t="s">
        <v>17741</v>
      </c>
      <c r="B18310" s="173" t="s">
        <v>32911</v>
      </c>
      <c r="C18310" s="174" t="s">
        <v>22371</v>
      </c>
    </row>
    <row r="18311" spans="1:3" ht="12" customHeight="1" x14ac:dyDescent="0.2">
      <c r="A18311" s="172" t="s">
        <v>17742</v>
      </c>
      <c r="B18311" s="173" t="s">
        <v>32911</v>
      </c>
      <c r="C18311" s="174" t="s">
        <v>22371</v>
      </c>
    </row>
    <row r="18312" spans="1:3" ht="12" customHeight="1" x14ac:dyDescent="0.2">
      <c r="A18312" s="172" t="s">
        <v>17743</v>
      </c>
      <c r="B18312" s="173" t="s">
        <v>32912</v>
      </c>
      <c r="C18312" s="174" t="s">
        <v>22371</v>
      </c>
    </row>
    <row r="18313" spans="1:3" ht="12" customHeight="1" x14ac:dyDescent="0.2">
      <c r="A18313" s="172" t="s">
        <v>17744</v>
      </c>
      <c r="B18313" s="173" t="s">
        <v>32912</v>
      </c>
      <c r="C18313" s="174" t="s">
        <v>22371</v>
      </c>
    </row>
    <row r="18314" spans="1:3" ht="12" customHeight="1" x14ac:dyDescent="0.2">
      <c r="A18314" s="172" t="s">
        <v>17745</v>
      </c>
      <c r="B18314" s="173" t="s">
        <v>32913</v>
      </c>
      <c r="C18314" s="174" t="s">
        <v>22371</v>
      </c>
    </row>
    <row r="18315" spans="1:3" ht="12" customHeight="1" x14ac:dyDescent="0.2">
      <c r="A18315" s="172" t="s">
        <v>17746</v>
      </c>
      <c r="B18315" s="173" t="s">
        <v>32913</v>
      </c>
      <c r="C18315" s="174" t="s">
        <v>22371</v>
      </c>
    </row>
    <row r="18316" spans="1:3" ht="12" customHeight="1" x14ac:dyDescent="0.2">
      <c r="A18316" s="172" t="s">
        <v>17747</v>
      </c>
      <c r="B18316" s="173" t="s">
        <v>32914</v>
      </c>
      <c r="C18316" s="174" t="s">
        <v>22371</v>
      </c>
    </row>
    <row r="18317" spans="1:3" ht="12" customHeight="1" x14ac:dyDescent="0.2">
      <c r="A18317" s="172" t="s">
        <v>17748</v>
      </c>
      <c r="B18317" s="173" t="s">
        <v>32914</v>
      </c>
      <c r="C18317" s="174" t="s">
        <v>22371</v>
      </c>
    </row>
    <row r="18318" spans="1:3" ht="12" customHeight="1" x14ac:dyDescent="0.2">
      <c r="A18318" s="172" t="s">
        <v>17749</v>
      </c>
      <c r="B18318" s="173" t="s">
        <v>32915</v>
      </c>
      <c r="C18318" s="174" t="s">
        <v>22371</v>
      </c>
    </row>
    <row r="18319" spans="1:3" ht="12" customHeight="1" x14ac:dyDescent="0.2">
      <c r="A18319" s="172" t="s">
        <v>17750</v>
      </c>
      <c r="B18319" s="173" t="s">
        <v>32915</v>
      </c>
      <c r="C18319" s="174" t="s">
        <v>22371</v>
      </c>
    </row>
    <row r="18320" spans="1:3" ht="12" customHeight="1" x14ac:dyDescent="0.2">
      <c r="A18320" s="172" t="s">
        <v>17751</v>
      </c>
      <c r="B18320" s="173" t="s">
        <v>32916</v>
      </c>
      <c r="C18320" s="174" t="s">
        <v>22371</v>
      </c>
    </row>
    <row r="18321" spans="1:3" ht="12" customHeight="1" x14ac:dyDescent="0.2">
      <c r="A18321" s="172" t="s">
        <v>17752</v>
      </c>
      <c r="B18321" s="173" t="s">
        <v>32916</v>
      </c>
      <c r="C18321" s="174" t="s">
        <v>22371</v>
      </c>
    </row>
    <row r="18322" spans="1:3" ht="12" customHeight="1" x14ac:dyDescent="0.2">
      <c r="A18322" s="172" t="s">
        <v>17753</v>
      </c>
      <c r="B18322" s="173" t="s">
        <v>32917</v>
      </c>
      <c r="C18322" s="174" t="s">
        <v>22371</v>
      </c>
    </row>
    <row r="18323" spans="1:3" ht="12" customHeight="1" x14ac:dyDescent="0.2">
      <c r="A18323" s="172" t="s">
        <v>17754</v>
      </c>
      <c r="B18323" s="173" t="s">
        <v>32917</v>
      </c>
      <c r="C18323" s="174" t="s">
        <v>22371</v>
      </c>
    </row>
    <row r="18324" spans="1:3" ht="12" customHeight="1" x14ac:dyDescent="0.2">
      <c r="A18324" s="172" t="s">
        <v>17755</v>
      </c>
      <c r="B18324" s="173" t="s">
        <v>32918</v>
      </c>
      <c r="C18324" s="174" t="s">
        <v>22371</v>
      </c>
    </row>
    <row r="18325" spans="1:3" ht="12" customHeight="1" x14ac:dyDescent="0.2">
      <c r="A18325" s="172" t="s">
        <v>17756</v>
      </c>
      <c r="B18325" s="173" t="s">
        <v>32918</v>
      </c>
      <c r="C18325" s="174" t="s">
        <v>22371</v>
      </c>
    </row>
    <row r="18326" spans="1:3" ht="12" customHeight="1" x14ac:dyDescent="0.2">
      <c r="A18326" s="172" t="s">
        <v>17757</v>
      </c>
      <c r="B18326" s="173" t="s">
        <v>32919</v>
      </c>
      <c r="C18326" s="174" t="s">
        <v>22371</v>
      </c>
    </row>
    <row r="18327" spans="1:3" ht="12" customHeight="1" x14ac:dyDescent="0.2">
      <c r="A18327" s="172" t="s">
        <v>17758</v>
      </c>
      <c r="B18327" s="173" t="s">
        <v>32919</v>
      </c>
      <c r="C18327" s="174" t="s">
        <v>22371</v>
      </c>
    </row>
    <row r="18328" spans="1:3" ht="12" customHeight="1" x14ac:dyDescent="0.2">
      <c r="A18328" s="172" t="s">
        <v>17759</v>
      </c>
      <c r="B18328" s="173" t="s">
        <v>32920</v>
      </c>
      <c r="C18328" s="174" t="s">
        <v>22371</v>
      </c>
    </row>
    <row r="18329" spans="1:3" ht="12" customHeight="1" x14ac:dyDescent="0.2">
      <c r="A18329" s="172" t="s">
        <v>17760</v>
      </c>
      <c r="B18329" s="173" t="s">
        <v>32920</v>
      </c>
      <c r="C18329" s="174" t="s">
        <v>22371</v>
      </c>
    </row>
    <row r="18330" spans="1:3" ht="12" customHeight="1" x14ac:dyDescent="0.2">
      <c r="A18330" s="172" t="s">
        <v>32921</v>
      </c>
      <c r="B18330" s="173" t="s">
        <v>32922</v>
      </c>
      <c r="C18330" s="174" t="s">
        <v>22371</v>
      </c>
    </row>
    <row r="18331" spans="1:3" ht="12" customHeight="1" x14ac:dyDescent="0.2">
      <c r="A18331" s="172" t="s">
        <v>32923</v>
      </c>
      <c r="B18331" s="173" t="s">
        <v>32922</v>
      </c>
      <c r="C18331" s="174" t="s">
        <v>22371</v>
      </c>
    </row>
    <row r="18332" spans="1:3" ht="12" customHeight="1" x14ac:dyDescent="0.2">
      <c r="A18332" s="172" t="s">
        <v>17761</v>
      </c>
      <c r="B18332" s="173" t="s">
        <v>32924</v>
      </c>
      <c r="C18332" s="174" t="s">
        <v>22371</v>
      </c>
    </row>
    <row r="18333" spans="1:3" ht="12" customHeight="1" x14ac:dyDescent="0.2">
      <c r="A18333" s="172" t="s">
        <v>17762</v>
      </c>
      <c r="B18333" s="173" t="s">
        <v>32924</v>
      </c>
      <c r="C18333" s="174" t="s">
        <v>22371</v>
      </c>
    </row>
    <row r="18334" spans="1:3" ht="12" customHeight="1" x14ac:dyDescent="0.2">
      <c r="A18334" s="172" t="s">
        <v>17763</v>
      </c>
      <c r="B18334" s="173" t="s">
        <v>32925</v>
      </c>
      <c r="C18334" s="174" t="s">
        <v>22371</v>
      </c>
    </row>
    <row r="18335" spans="1:3" ht="12" customHeight="1" x14ac:dyDescent="0.2">
      <c r="A18335" s="172" t="s">
        <v>17764</v>
      </c>
      <c r="B18335" s="173" t="s">
        <v>32925</v>
      </c>
      <c r="C18335" s="174" t="s">
        <v>22371</v>
      </c>
    </row>
    <row r="18336" spans="1:3" ht="12" customHeight="1" x14ac:dyDescent="0.2">
      <c r="A18336" s="172" t="s">
        <v>17765</v>
      </c>
      <c r="B18336" s="173" t="s">
        <v>32926</v>
      </c>
      <c r="C18336" s="174" t="s">
        <v>22371</v>
      </c>
    </row>
    <row r="18337" spans="1:3" ht="12" customHeight="1" x14ac:dyDescent="0.2">
      <c r="A18337" s="172" t="s">
        <v>17766</v>
      </c>
      <c r="B18337" s="173" t="s">
        <v>32926</v>
      </c>
      <c r="C18337" s="174" t="s">
        <v>22371</v>
      </c>
    </row>
    <row r="18338" spans="1:3" ht="12" customHeight="1" x14ac:dyDescent="0.2">
      <c r="A18338" s="172" t="s">
        <v>17769</v>
      </c>
      <c r="B18338" s="173" t="s">
        <v>32927</v>
      </c>
      <c r="C18338" s="174" t="s">
        <v>22371</v>
      </c>
    </row>
    <row r="18339" spans="1:3" ht="12" customHeight="1" x14ac:dyDescent="0.2">
      <c r="A18339" s="172" t="s">
        <v>17770</v>
      </c>
      <c r="B18339" s="173" t="s">
        <v>32927</v>
      </c>
      <c r="C18339" s="174" t="s">
        <v>22371</v>
      </c>
    </row>
    <row r="18340" spans="1:3" ht="12" customHeight="1" x14ac:dyDescent="0.2">
      <c r="A18340" s="172" t="s">
        <v>32928</v>
      </c>
      <c r="B18340" s="173" t="s">
        <v>32929</v>
      </c>
      <c r="C18340" s="174" t="s">
        <v>22371</v>
      </c>
    </row>
    <row r="18341" spans="1:3" ht="12" customHeight="1" x14ac:dyDescent="0.2">
      <c r="A18341" s="172" t="s">
        <v>32930</v>
      </c>
      <c r="B18341" s="173" t="s">
        <v>32929</v>
      </c>
      <c r="C18341" s="174" t="s">
        <v>22371</v>
      </c>
    </row>
    <row r="18342" spans="1:3" ht="12" customHeight="1" x14ac:dyDescent="0.2">
      <c r="A18342" s="172" t="s">
        <v>17781</v>
      </c>
      <c r="B18342" s="173" t="s">
        <v>32931</v>
      </c>
      <c r="C18342" s="174" t="s">
        <v>22371</v>
      </c>
    </row>
    <row r="18343" spans="1:3" ht="12" customHeight="1" x14ac:dyDescent="0.2">
      <c r="A18343" s="172" t="s">
        <v>17782</v>
      </c>
      <c r="B18343" s="173" t="s">
        <v>32931</v>
      </c>
      <c r="C18343" s="174" t="s">
        <v>22371</v>
      </c>
    </row>
    <row r="18344" spans="1:3" ht="12" customHeight="1" x14ac:dyDescent="0.2">
      <c r="A18344" s="172" t="s">
        <v>17785</v>
      </c>
      <c r="B18344" s="173" t="s">
        <v>32932</v>
      </c>
      <c r="C18344" s="174" t="s">
        <v>22371</v>
      </c>
    </row>
    <row r="18345" spans="1:3" ht="12" customHeight="1" x14ac:dyDescent="0.2">
      <c r="A18345" s="172" t="s">
        <v>17786</v>
      </c>
      <c r="B18345" s="173" t="s">
        <v>32932</v>
      </c>
      <c r="C18345" s="174" t="s">
        <v>22371</v>
      </c>
    </row>
    <row r="18346" spans="1:3" ht="12" customHeight="1" x14ac:dyDescent="0.2">
      <c r="A18346" s="172" t="s">
        <v>17789</v>
      </c>
      <c r="B18346" s="173" t="s">
        <v>32933</v>
      </c>
      <c r="C18346" s="174" t="s">
        <v>22371</v>
      </c>
    </row>
    <row r="18347" spans="1:3" ht="12" customHeight="1" x14ac:dyDescent="0.2">
      <c r="A18347" s="172" t="s">
        <v>17790</v>
      </c>
      <c r="B18347" s="173" t="s">
        <v>32933</v>
      </c>
      <c r="C18347" s="174" t="s">
        <v>22371</v>
      </c>
    </row>
    <row r="18348" spans="1:3" ht="12" customHeight="1" x14ac:dyDescent="0.2">
      <c r="A18348" s="172" t="s">
        <v>32934</v>
      </c>
      <c r="B18348" s="173" t="s">
        <v>32935</v>
      </c>
      <c r="C18348" s="174" t="s">
        <v>22371</v>
      </c>
    </row>
    <row r="18349" spans="1:3" ht="12" customHeight="1" x14ac:dyDescent="0.2">
      <c r="A18349" s="172" t="s">
        <v>32936</v>
      </c>
      <c r="B18349" s="173" t="s">
        <v>32935</v>
      </c>
      <c r="C18349" s="174" t="s">
        <v>22371</v>
      </c>
    </row>
    <row r="18350" spans="1:3" ht="12" customHeight="1" x14ac:dyDescent="0.2">
      <c r="A18350" s="172" t="s">
        <v>17791</v>
      </c>
      <c r="B18350" s="173" t="s">
        <v>32937</v>
      </c>
      <c r="C18350" s="174" t="s">
        <v>22371</v>
      </c>
    </row>
    <row r="18351" spans="1:3" ht="12" customHeight="1" x14ac:dyDescent="0.2">
      <c r="A18351" s="172" t="s">
        <v>17792</v>
      </c>
      <c r="B18351" s="173" t="s">
        <v>32937</v>
      </c>
      <c r="C18351" s="174" t="s">
        <v>22371</v>
      </c>
    </row>
    <row r="18352" spans="1:3" ht="12" customHeight="1" x14ac:dyDescent="0.2">
      <c r="A18352" s="172" t="s">
        <v>32938</v>
      </c>
      <c r="B18352" s="173" t="s">
        <v>32939</v>
      </c>
      <c r="C18352" s="174" t="s">
        <v>22371</v>
      </c>
    </row>
    <row r="18353" spans="1:3" ht="12" customHeight="1" x14ac:dyDescent="0.2">
      <c r="A18353" s="172" t="s">
        <v>32940</v>
      </c>
      <c r="B18353" s="173" t="s">
        <v>32939</v>
      </c>
      <c r="C18353" s="174" t="s">
        <v>22371</v>
      </c>
    </row>
    <row r="18354" spans="1:3" ht="12" customHeight="1" x14ac:dyDescent="0.2">
      <c r="A18354" s="172" t="s">
        <v>32941</v>
      </c>
      <c r="B18354" s="173" t="s">
        <v>32942</v>
      </c>
      <c r="C18354" s="174" t="s">
        <v>22371</v>
      </c>
    </row>
    <row r="18355" spans="1:3" ht="12" customHeight="1" x14ac:dyDescent="0.2">
      <c r="A18355" s="172" t="s">
        <v>32943</v>
      </c>
      <c r="B18355" s="173" t="s">
        <v>32942</v>
      </c>
      <c r="C18355" s="174" t="s">
        <v>22371</v>
      </c>
    </row>
    <row r="18356" spans="1:3" ht="12" customHeight="1" x14ac:dyDescent="0.2">
      <c r="A18356" s="172" t="s">
        <v>17801</v>
      </c>
      <c r="B18356" s="173" t="s">
        <v>32944</v>
      </c>
      <c r="C18356" s="174" t="s">
        <v>22371</v>
      </c>
    </row>
    <row r="18357" spans="1:3" ht="12" customHeight="1" x14ac:dyDescent="0.2">
      <c r="A18357" s="172" t="s">
        <v>17802</v>
      </c>
      <c r="B18357" s="173" t="s">
        <v>32944</v>
      </c>
      <c r="C18357" s="174" t="s">
        <v>22371</v>
      </c>
    </row>
    <row r="18358" spans="1:3" ht="12" customHeight="1" x14ac:dyDescent="0.2">
      <c r="A18358" s="172" t="s">
        <v>17803</v>
      </c>
      <c r="B18358" s="173" t="s">
        <v>32945</v>
      </c>
      <c r="C18358" s="174" t="s">
        <v>22371</v>
      </c>
    </row>
    <row r="18359" spans="1:3" ht="12" customHeight="1" x14ac:dyDescent="0.2">
      <c r="A18359" s="172" t="s">
        <v>17804</v>
      </c>
      <c r="B18359" s="173" t="s">
        <v>32945</v>
      </c>
      <c r="C18359" s="174" t="s">
        <v>22371</v>
      </c>
    </row>
    <row r="18360" spans="1:3" ht="12" customHeight="1" x14ac:dyDescent="0.2">
      <c r="A18360" s="172" t="s">
        <v>17805</v>
      </c>
      <c r="B18360" s="173" t="s">
        <v>32946</v>
      </c>
      <c r="C18360" s="174" t="s">
        <v>22371</v>
      </c>
    </row>
    <row r="18361" spans="1:3" ht="12" customHeight="1" x14ac:dyDescent="0.2">
      <c r="A18361" s="172" t="s">
        <v>17806</v>
      </c>
      <c r="B18361" s="173" t="s">
        <v>32946</v>
      </c>
      <c r="C18361" s="174" t="s">
        <v>22371</v>
      </c>
    </row>
    <row r="18362" spans="1:3" ht="12" customHeight="1" x14ac:dyDescent="0.2">
      <c r="A18362" s="172" t="s">
        <v>17807</v>
      </c>
      <c r="B18362" s="173" t="s">
        <v>32947</v>
      </c>
      <c r="C18362" s="174" t="s">
        <v>22371</v>
      </c>
    </row>
    <row r="18363" spans="1:3" ht="12" customHeight="1" x14ac:dyDescent="0.2">
      <c r="A18363" s="172" t="s">
        <v>17808</v>
      </c>
      <c r="B18363" s="173" t="s">
        <v>32947</v>
      </c>
      <c r="C18363" s="174" t="s">
        <v>22371</v>
      </c>
    </row>
    <row r="18364" spans="1:3" ht="12" customHeight="1" x14ac:dyDescent="0.2">
      <c r="A18364" s="172" t="s">
        <v>17809</v>
      </c>
      <c r="B18364" s="173" t="s">
        <v>32948</v>
      </c>
      <c r="C18364" s="174" t="s">
        <v>22371</v>
      </c>
    </row>
    <row r="18365" spans="1:3" ht="12" customHeight="1" x14ac:dyDescent="0.2">
      <c r="A18365" s="172" t="s">
        <v>17810</v>
      </c>
      <c r="B18365" s="173" t="s">
        <v>32948</v>
      </c>
      <c r="C18365" s="174" t="s">
        <v>22371</v>
      </c>
    </row>
    <row r="18366" spans="1:3" ht="12" customHeight="1" x14ac:dyDescent="0.2">
      <c r="A18366" s="172" t="s">
        <v>17811</v>
      </c>
      <c r="B18366" s="173" t="s">
        <v>32949</v>
      </c>
      <c r="C18366" s="174" t="s">
        <v>22371</v>
      </c>
    </row>
    <row r="18367" spans="1:3" ht="12" customHeight="1" x14ac:dyDescent="0.2">
      <c r="A18367" s="172" t="s">
        <v>17812</v>
      </c>
      <c r="B18367" s="173" t="s">
        <v>32949</v>
      </c>
      <c r="C18367" s="174" t="s">
        <v>22371</v>
      </c>
    </row>
    <row r="18368" spans="1:3" ht="12" customHeight="1" x14ac:dyDescent="0.2">
      <c r="A18368" s="172" t="s">
        <v>17813</v>
      </c>
      <c r="B18368" s="173" t="s">
        <v>32950</v>
      </c>
      <c r="C18368" s="174" t="s">
        <v>22371</v>
      </c>
    </row>
    <row r="18369" spans="1:3" ht="12" customHeight="1" x14ac:dyDescent="0.2">
      <c r="A18369" s="172" t="s">
        <v>17814</v>
      </c>
      <c r="B18369" s="173" t="s">
        <v>32950</v>
      </c>
      <c r="C18369" s="174" t="s">
        <v>22371</v>
      </c>
    </row>
    <row r="18370" spans="1:3" ht="12" customHeight="1" x14ac:dyDescent="0.2">
      <c r="A18370" s="172" t="s">
        <v>17815</v>
      </c>
      <c r="B18370" s="173" t="s">
        <v>32951</v>
      </c>
      <c r="C18370" s="174" t="s">
        <v>22371</v>
      </c>
    </row>
    <row r="18371" spans="1:3" ht="12" customHeight="1" x14ac:dyDescent="0.2">
      <c r="A18371" s="172" t="s">
        <v>17816</v>
      </c>
      <c r="B18371" s="173" t="s">
        <v>32951</v>
      </c>
      <c r="C18371" s="174" t="s">
        <v>22371</v>
      </c>
    </row>
    <row r="18372" spans="1:3" ht="12" customHeight="1" x14ac:dyDescent="0.2">
      <c r="A18372" s="172" t="s">
        <v>17817</v>
      </c>
      <c r="B18372" s="173" t="s">
        <v>32952</v>
      </c>
      <c r="C18372" s="174" t="s">
        <v>22371</v>
      </c>
    </row>
    <row r="18373" spans="1:3" ht="12" customHeight="1" x14ac:dyDescent="0.2">
      <c r="A18373" s="172" t="s">
        <v>17818</v>
      </c>
      <c r="B18373" s="173" t="s">
        <v>32952</v>
      </c>
      <c r="C18373" s="174" t="s">
        <v>22371</v>
      </c>
    </row>
    <row r="18374" spans="1:3" ht="12" customHeight="1" x14ac:dyDescent="0.2">
      <c r="A18374" s="172" t="s">
        <v>17819</v>
      </c>
      <c r="B18374" s="173" t="s">
        <v>32953</v>
      </c>
      <c r="C18374" s="174" t="s">
        <v>22371</v>
      </c>
    </row>
    <row r="18375" spans="1:3" ht="12" customHeight="1" x14ac:dyDescent="0.2">
      <c r="A18375" s="172" t="s">
        <v>17820</v>
      </c>
      <c r="B18375" s="173" t="s">
        <v>32953</v>
      </c>
      <c r="C18375" s="174" t="s">
        <v>22371</v>
      </c>
    </row>
    <row r="18376" spans="1:3" ht="12" customHeight="1" x14ac:dyDescent="0.2">
      <c r="A18376" s="172" t="s">
        <v>17821</v>
      </c>
      <c r="B18376" s="173" t="s">
        <v>32954</v>
      </c>
      <c r="C18376" s="174" t="s">
        <v>22371</v>
      </c>
    </row>
    <row r="18377" spans="1:3" ht="12" customHeight="1" x14ac:dyDescent="0.2">
      <c r="A18377" s="172" t="s">
        <v>17822</v>
      </c>
      <c r="B18377" s="173" t="s">
        <v>32954</v>
      </c>
      <c r="C18377" s="174" t="s">
        <v>22371</v>
      </c>
    </row>
    <row r="18378" spans="1:3" ht="12" customHeight="1" x14ac:dyDescent="0.2">
      <c r="A18378" s="172" t="s">
        <v>17823</v>
      </c>
      <c r="B18378" s="173" t="s">
        <v>32955</v>
      </c>
      <c r="C18378" s="174" t="s">
        <v>22371</v>
      </c>
    </row>
    <row r="18379" spans="1:3" ht="12" customHeight="1" x14ac:dyDescent="0.2">
      <c r="A18379" s="172" t="s">
        <v>17824</v>
      </c>
      <c r="B18379" s="173" t="s">
        <v>32955</v>
      </c>
      <c r="C18379" s="174" t="s">
        <v>22371</v>
      </c>
    </row>
    <row r="18380" spans="1:3" ht="12" customHeight="1" x14ac:dyDescent="0.2">
      <c r="A18380" s="172" t="s">
        <v>17825</v>
      </c>
      <c r="B18380" s="173" t="s">
        <v>32956</v>
      </c>
      <c r="C18380" s="174" t="s">
        <v>22371</v>
      </c>
    </row>
    <row r="18381" spans="1:3" ht="12" customHeight="1" x14ac:dyDescent="0.2">
      <c r="A18381" s="172" t="s">
        <v>17826</v>
      </c>
      <c r="B18381" s="173" t="s">
        <v>32956</v>
      </c>
      <c r="C18381" s="174" t="s">
        <v>22371</v>
      </c>
    </row>
    <row r="18382" spans="1:3" ht="12" customHeight="1" x14ac:dyDescent="0.2">
      <c r="A18382" s="172" t="s">
        <v>17827</v>
      </c>
      <c r="B18382" s="173" t="s">
        <v>32957</v>
      </c>
      <c r="C18382" s="174" t="s">
        <v>22371</v>
      </c>
    </row>
    <row r="18383" spans="1:3" ht="12" customHeight="1" x14ac:dyDescent="0.2">
      <c r="A18383" s="172" t="s">
        <v>17828</v>
      </c>
      <c r="B18383" s="173" t="s">
        <v>32957</v>
      </c>
      <c r="C18383" s="174" t="s">
        <v>22371</v>
      </c>
    </row>
    <row r="18384" spans="1:3" ht="12" customHeight="1" x14ac:dyDescent="0.2">
      <c r="A18384" s="172" t="s">
        <v>17829</v>
      </c>
      <c r="B18384" s="173" t="s">
        <v>32958</v>
      </c>
      <c r="C18384" s="174" t="s">
        <v>22371</v>
      </c>
    </row>
    <row r="18385" spans="1:3" ht="12" customHeight="1" x14ac:dyDescent="0.2">
      <c r="A18385" s="172" t="s">
        <v>17830</v>
      </c>
      <c r="B18385" s="173" t="s">
        <v>32958</v>
      </c>
      <c r="C18385" s="174" t="s">
        <v>22371</v>
      </c>
    </row>
    <row r="18386" spans="1:3" ht="12" customHeight="1" x14ac:dyDescent="0.2">
      <c r="A18386" s="172" t="s">
        <v>17831</v>
      </c>
      <c r="B18386" s="173" t="s">
        <v>32959</v>
      </c>
      <c r="C18386" s="174" t="s">
        <v>22371</v>
      </c>
    </row>
    <row r="18387" spans="1:3" ht="12" customHeight="1" x14ac:dyDescent="0.2">
      <c r="A18387" s="172" t="s">
        <v>17832</v>
      </c>
      <c r="B18387" s="173" t="s">
        <v>32959</v>
      </c>
      <c r="C18387" s="174" t="s">
        <v>22371</v>
      </c>
    </row>
    <row r="18388" spans="1:3" ht="12" customHeight="1" x14ac:dyDescent="0.2">
      <c r="A18388" s="172" t="s">
        <v>17833</v>
      </c>
      <c r="B18388" s="173" t="s">
        <v>32960</v>
      </c>
      <c r="C18388" s="174" t="s">
        <v>22371</v>
      </c>
    </row>
    <row r="18389" spans="1:3" ht="12" customHeight="1" x14ac:dyDescent="0.2">
      <c r="A18389" s="172" t="s">
        <v>17834</v>
      </c>
      <c r="B18389" s="173" t="s">
        <v>32960</v>
      </c>
      <c r="C18389" s="174" t="s">
        <v>22371</v>
      </c>
    </row>
    <row r="18390" spans="1:3" ht="12" customHeight="1" x14ac:dyDescent="0.2">
      <c r="A18390" s="172" t="s">
        <v>17835</v>
      </c>
      <c r="B18390" s="173" t="s">
        <v>32961</v>
      </c>
      <c r="C18390" s="174" t="s">
        <v>22371</v>
      </c>
    </row>
    <row r="18391" spans="1:3" ht="12" customHeight="1" x14ac:dyDescent="0.2">
      <c r="A18391" s="172" t="s">
        <v>17836</v>
      </c>
      <c r="B18391" s="173" t="s">
        <v>32961</v>
      </c>
      <c r="C18391" s="174" t="s">
        <v>22371</v>
      </c>
    </row>
    <row r="18392" spans="1:3" ht="12" customHeight="1" x14ac:dyDescent="0.2">
      <c r="A18392" s="172" t="s">
        <v>17837</v>
      </c>
      <c r="B18392" s="173" t="s">
        <v>32962</v>
      </c>
      <c r="C18392" s="174" t="s">
        <v>22371</v>
      </c>
    </row>
    <row r="18393" spans="1:3" ht="12" customHeight="1" x14ac:dyDescent="0.2">
      <c r="A18393" s="172" t="s">
        <v>17838</v>
      </c>
      <c r="B18393" s="173" t="s">
        <v>32962</v>
      </c>
      <c r="C18393" s="174" t="s">
        <v>22371</v>
      </c>
    </row>
    <row r="18394" spans="1:3" ht="12" customHeight="1" x14ac:dyDescent="0.2">
      <c r="A18394" s="172" t="s">
        <v>17839</v>
      </c>
      <c r="B18394" s="173" t="s">
        <v>32963</v>
      </c>
      <c r="C18394" s="174" t="s">
        <v>22371</v>
      </c>
    </row>
    <row r="18395" spans="1:3" ht="12" customHeight="1" x14ac:dyDescent="0.2">
      <c r="A18395" s="172" t="s">
        <v>17840</v>
      </c>
      <c r="B18395" s="173" t="s">
        <v>32963</v>
      </c>
      <c r="C18395" s="174" t="s">
        <v>22371</v>
      </c>
    </row>
    <row r="18396" spans="1:3" ht="12" customHeight="1" x14ac:dyDescent="0.2">
      <c r="A18396" s="172" t="s">
        <v>17841</v>
      </c>
      <c r="B18396" s="173" t="s">
        <v>32964</v>
      </c>
      <c r="C18396" s="174" t="s">
        <v>22371</v>
      </c>
    </row>
    <row r="18397" spans="1:3" ht="12" customHeight="1" x14ac:dyDescent="0.2">
      <c r="A18397" s="172" t="s">
        <v>17842</v>
      </c>
      <c r="B18397" s="173" t="s">
        <v>32964</v>
      </c>
      <c r="C18397" s="174" t="s">
        <v>22371</v>
      </c>
    </row>
    <row r="18398" spans="1:3" ht="12" customHeight="1" x14ac:dyDescent="0.2">
      <c r="A18398" s="172" t="s">
        <v>17843</v>
      </c>
      <c r="B18398" s="173" t="s">
        <v>32965</v>
      </c>
      <c r="C18398" s="174" t="s">
        <v>22371</v>
      </c>
    </row>
    <row r="18399" spans="1:3" ht="12" customHeight="1" x14ac:dyDescent="0.2">
      <c r="A18399" s="172" t="s">
        <v>17844</v>
      </c>
      <c r="B18399" s="173" t="s">
        <v>32965</v>
      </c>
      <c r="C18399" s="174" t="s">
        <v>22371</v>
      </c>
    </row>
    <row r="18400" spans="1:3" ht="12" customHeight="1" x14ac:dyDescent="0.2">
      <c r="A18400" s="172" t="s">
        <v>17845</v>
      </c>
      <c r="B18400" s="173" t="s">
        <v>32966</v>
      </c>
      <c r="C18400" s="174" t="s">
        <v>22371</v>
      </c>
    </row>
    <row r="18401" spans="1:3" ht="12" customHeight="1" x14ac:dyDescent="0.2">
      <c r="A18401" s="172" t="s">
        <v>17846</v>
      </c>
      <c r="B18401" s="173" t="s">
        <v>32966</v>
      </c>
      <c r="C18401" s="174" t="s">
        <v>22371</v>
      </c>
    </row>
    <row r="18402" spans="1:3" ht="12" customHeight="1" x14ac:dyDescent="0.2">
      <c r="A18402" s="172" t="s">
        <v>17847</v>
      </c>
      <c r="B18402" s="173" t="s">
        <v>32967</v>
      </c>
      <c r="C18402" s="174" t="s">
        <v>22371</v>
      </c>
    </row>
    <row r="18403" spans="1:3" ht="12" customHeight="1" x14ac:dyDescent="0.2">
      <c r="A18403" s="172" t="s">
        <v>17848</v>
      </c>
      <c r="B18403" s="173" t="s">
        <v>32967</v>
      </c>
      <c r="C18403" s="174" t="s">
        <v>22371</v>
      </c>
    </row>
    <row r="18404" spans="1:3" ht="12" customHeight="1" x14ac:dyDescent="0.2">
      <c r="A18404" s="172" t="s">
        <v>17849</v>
      </c>
      <c r="B18404" s="173" t="s">
        <v>32968</v>
      </c>
      <c r="C18404" s="174" t="s">
        <v>22371</v>
      </c>
    </row>
    <row r="18405" spans="1:3" ht="12" customHeight="1" x14ac:dyDescent="0.2">
      <c r="A18405" s="172" t="s">
        <v>17850</v>
      </c>
      <c r="B18405" s="173" t="s">
        <v>32968</v>
      </c>
      <c r="C18405" s="174" t="s">
        <v>22371</v>
      </c>
    </row>
    <row r="18406" spans="1:3" ht="12" customHeight="1" x14ac:dyDescent="0.2">
      <c r="A18406" s="172" t="s">
        <v>17851</v>
      </c>
      <c r="B18406" s="173" t="s">
        <v>32969</v>
      </c>
      <c r="C18406" s="174" t="s">
        <v>22371</v>
      </c>
    </row>
    <row r="18407" spans="1:3" ht="12" customHeight="1" x14ac:dyDescent="0.2">
      <c r="A18407" s="172" t="s">
        <v>17852</v>
      </c>
      <c r="B18407" s="173" t="s">
        <v>32969</v>
      </c>
      <c r="C18407" s="174" t="s">
        <v>22371</v>
      </c>
    </row>
    <row r="18408" spans="1:3" ht="12" customHeight="1" x14ac:dyDescent="0.2">
      <c r="A18408" s="172" t="s">
        <v>17853</v>
      </c>
      <c r="B18408" s="173" t="s">
        <v>32970</v>
      </c>
      <c r="C18408" s="174" t="s">
        <v>22371</v>
      </c>
    </row>
    <row r="18409" spans="1:3" ht="12" customHeight="1" x14ac:dyDescent="0.2">
      <c r="A18409" s="172" t="s">
        <v>17854</v>
      </c>
      <c r="B18409" s="173" t="s">
        <v>32970</v>
      </c>
      <c r="C18409" s="174" t="s">
        <v>22371</v>
      </c>
    </row>
    <row r="18410" spans="1:3" ht="12" customHeight="1" x14ac:dyDescent="0.2">
      <c r="A18410" s="172" t="s">
        <v>17855</v>
      </c>
      <c r="B18410" s="173" t="s">
        <v>32971</v>
      </c>
      <c r="C18410" s="174" t="s">
        <v>22371</v>
      </c>
    </row>
    <row r="18411" spans="1:3" ht="12" customHeight="1" x14ac:dyDescent="0.2">
      <c r="A18411" s="172" t="s">
        <v>17856</v>
      </c>
      <c r="B18411" s="173" t="s">
        <v>32971</v>
      </c>
      <c r="C18411" s="174" t="s">
        <v>22371</v>
      </c>
    </row>
    <row r="18412" spans="1:3" ht="12" customHeight="1" x14ac:dyDescent="0.2">
      <c r="A18412" s="172" t="s">
        <v>17857</v>
      </c>
      <c r="B18412" s="173" t="s">
        <v>32972</v>
      </c>
      <c r="C18412" s="174" t="s">
        <v>22371</v>
      </c>
    </row>
    <row r="18413" spans="1:3" ht="12" customHeight="1" x14ac:dyDescent="0.2">
      <c r="A18413" s="172" t="s">
        <v>17858</v>
      </c>
      <c r="B18413" s="173" t="s">
        <v>32972</v>
      </c>
      <c r="C18413" s="174" t="s">
        <v>22371</v>
      </c>
    </row>
    <row r="18414" spans="1:3" ht="12" customHeight="1" x14ac:dyDescent="0.2">
      <c r="A18414" s="172" t="s">
        <v>17859</v>
      </c>
      <c r="B18414" s="173" t="s">
        <v>32973</v>
      </c>
      <c r="C18414" s="174" t="s">
        <v>22371</v>
      </c>
    </row>
    <row r="18415" spans="1:3" ht="12" customHeight="1" x14ac:dyDescent="0.2">
      <c r="A18415" s="172" t="s">
        <v>17860</v>
      </c>
      <c r="B18415" s="173" t="s">
        <v>32973</v>
      </c>
      <c r="C18415" s="174" t="s">
        <v>22371</v>
      </c>
    </row>
    <row r="18416" spans="1:3" ht="12" customHeight="1" x14ac:dyDescent="0.2">
      <c r="A18416" s="172" t="s">
        <v>17861</v>
      </c>
      <c r="B18416" s="173" t="s">
        <v>32974</v>
      </c>
      <c r="C18416" s="174" t="s">
        <v>22371</v>
      </c>
    </row>
    <row r="18417" spans="1:3" ht="12" customHeight="1" x14ac:dyDescent="0.2">
      <c r="A18417" s="172" t="s">
        <v>17862</v>
      </c>
      <c r="B18417" s="173" t="s">
        <v>32974</v>
      </c>
      <c r="C18417" s="174" t="s">
        <v>22371</v>
      </c>
    </row>
    <row r="18418" spans="1:3" ht="12" customHeight="1" x14ac:dyDescent="0.2">
      <c r="A18418" s="172" t="s">
        <v>17863</v>
      </c>
      <c r="B18418" s="173" t="s">
        <v>32975</v>
      </c>
      <c r="C18418" s="174" t="s">
        <v>22371</v>
      </c>
    </row>
    <row r="18419" spans="1:3" ht="12" customHeight="1" x14ac:dyDescent="0.2">
      <c r="A18419" s="172" t="s">
        <v>17864</v>
      </c>
      <c r="B18419" s="173" t="s">
        <v>32975</v>
      </c>
      <c r="C18419" s="174" t="s">
        <v>22371</v>
      </c>
    </row>
    <row r="18420" spans="1:3" ht="12" customHeight="1" x14ac:dyDescent="0.2">
      <c r="A18420" s="172" t="s">
        <v>17865</v>
      </c>
      <c r="B18420" s="173" t="s">
        <v>32976</v>
      </c>
      <c r="C18420" s="174" t="s">
        <v>22371</v>
      </c>
    </row>
    <row r="18421" spans="1:3" ht="12" customHeight="1" x14ac:dyDescent="0.2">
      <c r="A18421" s="172" t="s">
        <v>17866</v>
      </c>
      <c r="B18421" s="173" t="s">
        <v>32976</v>
      </c>
      <c r="C18421" s="174" t="s">
        <v>22371</v>
      </c>
    </row>
    <row r="18422" spans="1:3" ht="12" customHeight="1" x14ac:dyDescent="0.2">
      <c r="A18422" s="172" t="s">
        <v>17867</v>
      </c>
      <c r="B18422" s="173" t="s">
        <v>32977</v>
      </c>
      <c r="C18422" s="174" t="s">
        <v>22371</v>
      </c>
    </row>
    <row r="18423" spans="1:3" ht="12" customHeight="1" x14ac:dyDescent="0.2">
      <c r="A18423" s="172" t="s">
        <v>17868</v>
      </c>
      <c r="B18423" s="173" t="s">
        <v>32977</v>
      </c>
      <c r="C18423" s="174" t="s">
        <v>22371</v>
      </c>
    </row>
    <row r="18424" spans="1:3" ht="12" customHeight="1" x14ac:dyDescent="0.2">
      <c r="A18424" s="172" t="s">
        <v>17869</v>
      </c>
      <c r="B18424" s="173" t="s">
        <v>32978</v>
      </c>
      <c r="C18424" s="174" t="s">
        <v>22371</v>
      </c>
    </row>
    <row r="18425" spans="1:3" ht="12" customHeight="1" x14ac:dyDescent="0.2">
      <c r="A18425" s="172" t="s">
        <v>17870</v>
      </c>
      <c r="B18425" s="173" t="s">
        <v>32978</v>
      </c>
      <c r="C18425" s="174" t="s">
        <v>22371</v>
      </c>
    </row>
    <row r="18426" spans="1:3" ht="12" customHeight="1" x14ac:dyDescent="0.2">
      <c r="A18426" s="172" t="s">
        <v>17871</v>
      </c>
      <c r="B18426" s="173" t="s">
        <v>32979</v>
      </c>
      <c r="C18426" s="174" t="s">
        <v>22371</v>
      </c>
    </row>
    <row r="18427" spans="1:3" ht="12" customHeight="1" x14ac:dyDescent="0.2">
      <c r="A18427" s="172" t="s">
        <v>17872</v>
      </c>
      <c r="B18427" s="173" t="s">
        <v>32979</v>
      </c>
      <c r="C18427" s="174" t="s">
        <v>22371</v>
      </c>
    </row>
    <row r="18428" spans="1:3" ht="12" customHeight="1" x14ac:dyDescent="0.2">
      <c r="A18428" s="172" t="s">
        <v>17873</v>
      </c>
      <c r="B18428" s="173" t="s">
        <v>32980</v>
      </c>
      <c r="C18428" s="174" t="s">
        <v>22371</v>
      </c>
    </row>
    <row r="18429" spans="1:3" ht="12" customHeight="1" x14ac:dyDescent="0.2">
      <c r="A18429" s="172" t="s">
        <v>17874</v>
      </c>
      <c r="B18429" s="173" t="s">
        <v>32980</v>
      </c>
      <c r="C18429" s="174" t="s">
        <v>22371</v>
      </c>
    </row>
    <row r="18430" spans="1:3" ht="12" customHeight="1" x14ac:dyDescent="0.2">
      <c r="A18430" s="172" t="s">
        <v>17875</v>
      </c>
      <c r="B18430" s="173" t="s">
        <v>32981</v>
      </c>
      <c r="C18430" s="174" t="s">
        <v>22371</v>
      </c>
    </row>
    <row r="18431" spans="1:3" ht="12" customHeight="1" x14ac:dyDescent="0.2">
      <c r="A18431" s="172" t="s">
        <v>17876</v>
      </c>
      <c r="B18431" s="173" t="s">
        <v>32981</v>
      </c>
      <c r="C18431" s="174" t="s">
        <v>22371</v>
      </c>
    </row>
    <row r="18432" spans="1:3" ht="12" customHeight="1" x14ac:dyDescent="0.2">
      <c r="A18432" s="172" t="s">
        <v>17877</v>
      </c>
      <c r="B18432" s="173" t="s">
        <v>32982</v>
      </c>
      <c r="C18432" s="174" t="s">
        <v>22371</v>
      </c>
    </row>
    <row r="18433" spans="1:3" ht="12" customHeight="1" x14ac:dyDescent="0.2">
      <c r="A18433" s="172" t="s">
        <v>17878</v>
      </c>
      <c r="B18433" s="173" t="s">
        <v>32982</v>
      </c>
      <c r="C18433" s="174" t="s">
        <v>22371</v>
      </c>
    </row>
    <row r="18434" spans="1:3" ht="12" customHeight="1" x14ac:dyDescent="0.2">
      <c r="A18434" s="172" t="s">
        <v>17879</v>
      </c>
      <c r="B18434" s="173" t="s">
        <v>32983</v>
      </c>
      <c r="C18434" s="174" t="s">
        <v>22371</v>
      </c>
    </row>
    <row r="18435" spans="1:3" ht="12" customHeight="1" x14ac:dyDescent="0.2">
      <c r="A18435" s="172" t="s">
        <v>17880</v>
      </c>
      <c r="B18435" s="173" t="s">
        <v>32983</v>
      </c>
      <c r="C18435" s="174" t="s">
        <v>22371</v>
      </c>
    </row>
    <row r="18436" spans="1:3" ht="12" customHeight="1" x14ac:dyDescent="0.2">
      <c r="A18436" s="172" t="s">
        <v>17881</v>
      </c>
      <c r="B18436" s="173" t="s">
        <v>32984</v>
      </c>
      <c r="C18436" s="174" t="s">
        <v>22371</v>
      </c>
    </row>
    <row r="18437" spans="1:3" ht="12" customHeight="1" x14ac:dyDescent="0.2">
      <c r="A18437" s="172" t="s">
        <v>17882</v>
      </c>
      <c r="B18437" s="173" t="s">
        <v>32984</v>
      </c>
      <c r="C18437" s="174" t="s">
        <v>22371</v>
      </c>
    </row>
    <row r="18438" spans="1:3" ht="12" customHeight="1" x14ac:dyDescent="0.2">
      <c r="A18438" s="172" t="s">
        <v>17883</v>
      </c>
      <c r="B18438" s="173" t="s">
        <v>32985</v>
      </c>
      <c r="C18438" s="174" t="s">
        <v>22371</v>
      </c>
    </row>
    <row r="18439" spans="1:3" ht="12" customHeight="1" x14ac:dyDescent="0.2">
      <c r="A18439" s="172" t="s">
        <v>17884</v>
      </c>
      <c r="B18439" s="173" t="s">
        <v>32985</v>
      </c>
      <c r="C18439" s="174" t="s">
        <v>22371</v>
      </c>
    </row>
    <row r="18440" spans="1:3" ht="12" customHeight="1" x14ac:dyDescent="0.2">
      <c r="A18440" s="172" t="s">
        <v>17885</v>
      </c>
      <c r="B18440" s="173" t="s">
        <v>32986</v>
      </c>
      <c r="C18440" s="174" t="s">
        <v>22371</v>
      </c>
    </row>
    <row r="18441" spans="1:3" ht="12" customHeight="1" x14ac:dyDescent="0.2">
      <c r="A18441" s="172" t="s">
        <v>17886</v>
      </c>
      <c r="B18441" s="173" t="s">
        <v>32986</v>
      </c>
      <c r="C18441" s="174" t="s">
        <v>22371</v>
      </c>
    </row>
    <row r="18442" spans="1:3" ht="12" customHeight="1" x14ac:dyDescent="0.2">
      <c r="A18442" s="172" t="s">
        <v>17887</v>
      </c>
      <c r="B18442" s="173" t="s">
        <v>32987</v>
      </c>
      <c r="C18442" s="174" t="s">
        <v>22371</v>
      </c>
    </row>
    <row r="18443" spans="1:3" ht="12" customHeight="1" x14ac:dyDescent="0.2">
      <c r="A18443" s="172" t="s">
        <v>17888</v>
      </c>
      <c r="B18443" s="173" t="s">
        <v>32987</v>
      </c>
      <c r="C18443" s="174" t="s">
        <v>22371</v>
      </c>
    </row>
    <row r="18444" spans="1:3" ht="12" customHeight="1" x14ac:dyDescent="0.2">
      <c r="A18444" s="172" t="s">
        <v>17889</v>
      </c>
      <c r="B18444" s="173" t="s">
        <v>32988</v>
      </c>
      <c r="C18444" s="174" t="s">
        <v>22371</v>
      </c>
    </row>
    <row r="18445" spans="1:3" ht="12" customHeight="1" x14ac:dyDescent="0.2">
      <c r="A18445" s="172" t="s">
        <v>17890</v>
      </c>
      <c r="B18445" s="173" t="s">
        <v>32988</v>
      </c>
      <c r="C18445" s="174" t="s">
        <v>22371</v>
      </c>
    </row>
    <row r="18446" spans="1:3" ht="12" customHeight="1" x14ac:dyDescent="0.2">
      <c r="A18446" s="172" t="s">
        <v>17891</v>
      </c>
      <c r="B18446" s="173" t="s">
        <v>32989</v>
      </c>
      <c r="C18446" s="174" t="s">
        <v>22371</v>
      </c>
    </row>
    <row r="18447" spans="1:3" ht="12" customHeight="1" x14ac:dyDescent="0.2">
      <c r="A18447" s="172" t="s">
        <v>17892</v>
      </c>
      <c r="B18447" s="173" t="s">
        <v>32989</v>
      </c>
      <c r="C18447" s="174" t="s">
        <v>22371</v>
      </c>
    </row>
    <row r="18448" spans="1:3" ht="12" customHeight="1" x14ac:dyDescent="0.2">
      <c r="A18448" s="172" t="s">
        <v>17893</v>
      </c>
      <c r="B18448" s="173" t="s">
        <v>32990</v>
      </c>
      <c r="C18448" s="174" t="s">
        <v>22371</v>
      </c>
    </row>
    <row r="18449" spans="1:3" ht="12" customHeight="1" x14ac:dyDescent="0.2">
      <c r="A18449" s="172" t="s">
        <v>17894</v>
      </c>
      <c r="B18449" s="173" t="s">
        <v>32990</v>
      </c>
      <c r="C18449" s="174" t="s">
        <v>22371</v>
      </c>
    </row>
    <row r="18450" spans="1:3" ht="12" customHeight="1" x14ac:dyDescent="0.2">
      <c r="A18450" s="172" t="s">
        <v>17895</v>
      </c>
      <c r="B18450" s="173" t="s">
        <v>32991</v>
      </c>
      <c r="C18450" s="174" t="s">
        <v>22371</v>
      </c>
    </row>
    <row r="18451" spans="1:3" ht="12" customHeight="1" x14ac:dyDescent="0.2">
      <c r="A18451" s="172" t="s">
        <v>17896</v>
      </c>
      <c r="B18451" s="173" t="s">
        <v>32991</v>
      </c>
      <c r="C18451" s="174" t="s">
        <v>22371</v>
      </c>
    </row>
    <row r="18452" spans="1:3" ht="12" customHeight="1" x14ac:dyDescent="0.2">
      <c r="A18452" s="172" t="s">
        <v>17897</v>
      </c>
      <c r="B18452" s="173" t="s">
        <v>32992</v>
      </c>
      <c r="C18452" s="174" t="s">
        <v>22371</v>
      </c>
    </row>
    <row r="18453" spans="1:3" ht="12" customHeight="1" x14ac:dyDescent="0.2">
      <c r="A18453" s="172" t="s">
        <v>17898</v>
      </c>
      <c r="B18453" s="173" t="s">
        <v>32992</v>
      </c>
      <c r="C18453" s="174" t="s">
        <v>22371</v>
      </c>
    </row>
    <row r="18454" spans="1:3" ht="12" customHeight="1" x14ac:dyDescent="0.2">
      <c r="A18454" s="172" t="s">
        <v>17899</v>
      </c>
      <c r="B18454" s="173" t="s">
        <v>32993</v>
      </c>
      <c r="C18454" s="174" t="s">
        <v>22371</v>
      </c>
    </row>
    <row r="18455" spans="1:3" ht="12" customHeight="1" x14ac:dyDescent="0.2">
      <c r="A18455" s="172" t="s">
        <v>17900</v>
      </c>
      <c r="B18455" s="173" t="s">
        <v>32993</v>
      </c>
      <c r="C18455" s="174" t="s">
        <v>22371</v>
      </c>
    </row>
    <row r="18456" spans="1:3" ht="12" customHeight="1" x14ac:dyDescent="0.2">
      <c r="A18456" s="172" t="s">
        <v>17901</v>
      </c>
      <c r="B18456" s="173" t="s">
        <v>32994</v>
      </c>
      <c r="C18456" s="174" t="s">
        <v>22371</v>
      </c>
    </row>
    <row r="18457" spans="1:3" ht="12" customHeight="1" x14ac:dyDescent="0.2">
      <c r="A18457" s="172" t="s">
        <v>17902</v>
      </c>
      <c r="B18457" s="173" t="s">
        <v>32994</v>
      </c>
      <c r="C18457" s="174" t="s">
        <v>22371</v>
      </c>
    </row>
    <row r="18458" spans="1:3" ht="12" customHeight="1" x14ac:dyDescent="0.2">
      <c r="A18458" s="172" t="s">
        <v>17903</v>
      </c>
      <c r="B18458" s="173" t="s">
        <v>32995</v>
      </c>
      <c r="C18458" s="174" t="s">
        <v>22371</v>
      </c>
    </row>
    <row r="18459" spans="1:3" ht="12" customHeight="1" x14ac:dyDescent="0.2">
      <c r="A18459" s="172" t="s">
        <v>17904</v>
      </c>
      <c r="B18459" s="173" t="s">
        <v>32995</v>
      </c>
      <c r="C18459" s="174" t="s">
        <v>22371</v>
      </c>
    </row>
    <row r="18460" spans="1:3" ht="12" customHeight="1" x14ac:dyDescent="0.2">
      <c r="A18460" s="172" t="s">
        <v>17905</v>
      </c>
      <c r="B18460" s="173" t="s">
        <v>32996</v>
      </c>
      <c r="C18460" s="174" t="s">
        <v>22371</v>
      </c>
    </row>
    <row r="18461" spans="1:3" ht="12" customHeight="1" x14ac:dyDescent="0.2">
      <c r="A18461" s="172" t="s">
        <v>17906</v>
      </c>
      <c r="B18461" s="173" t="s">
        <v>32996</v>
      </c>
      <c r="C18461" s="174" t="s">
        <v>22371</v>
      </c>
    </row>
    <row r="18462" spans="1:3" ht="12" customHeight="1" x14ac:dyDescent="0.2">
      <c r="A18462" s="172" t="s">
        <v>17907</v>
      </c>
      <c r="B18462" s="173" t="s">
        <v>32997</v>
      </c>
      <c r="C18462" s="174" t="s">
        <v>22371</v>
      </c>
    </row>
    <row r="18463" spans="1:3" ht="12" customHeight="1" x14ac:dyDescent="0.2">
      <c r="A18463" s="172" t="s">
        <v>17908</v>
      </c>
      <c r="B18463" s="173" t="s">
        <v>32997</v>
      </c>
      <c r="C18463" s="174" t="s">
        <v>22371</v>
      </c>
    </row>
    <row r="18464" spans="1:3" ht="12" customHeight="1" x14ac:dyDescent="0.2">
      <c r="A18464" s="172" t="s">
        <v>17909</v>
      </c>
      <c r="B18464" s="173" t="s">
        <v>32998</v>
      </c>
      <c r="C18464" s="174" t="s">
        <v>22371</v>
      </c>
    </row>
    <row r="18465" spans="1:3" ht="12" customHeight="1" x14ac:dyDescent="0.2">
      <c r="A18465" s="172" t="s">
        <v>17910</v>
      </c>
      <c r="B18465" s="173" t="s">
        <v>32998</v>
      </c>
      <c r="C18465" s="174" t="s">
        <v>22371</v>
      </c>
    </row>
    <row r="18466" spans="1:3" ht="12" customHeight="1" x14ac:dyDescent="0.2">
      <c r="A18466" s="172" t="s">
        <v>17911</v>
      </c>
      <c r="B18466" s="173" t="s">
        <v>32999</v>
      </c>
      <c r="C18466" s="174" t="s">
        <v>22371</v>
      </c>
    </row>
    <row r="18467" spans="1:3" ht="12" customHeight="1" x14ac:dyDescent="0.2">
      <c r="A18467" s="172" t="s">
        <v>17912</v>
      </c>
      <c r="B18467" s="173" t="s">
        <v>32999</v>
      </c>
      <c r="C18467" s="174" t="s">
        <v>22371</v>
      </c>
    </row>
    <row r="18468" spans="1:3" ht="12" customHeight="1" x14ac:dyDescent="0.2">
      <c r="A18468" s="172" t="s">
        <v>17913</v>
      </c>
      <c r="B18468" s="173" t="s">
        <v>33000</v>
      </c>
      <c r="C18468" s="174" t="s">
        <v>22371</v>
      </c>
    </row>
    <row r="18469" spans="1:3" ht="12" customHeight="1" x14ac:dyDescent="0.2">
      <c r="A18469" s="172" t="s">
        <v>17914</v>
      </c>
      <c r="B18469" s="173" t="s">
        <v>33000</v>
      </c>
      <c r="C18469" s="174" t="s">
        <v>22371</v>
      </c>
    </row>
    <row r="18470" spans="1:3" ht="12" customHeight="1" x14ac:dyDescent="0.2">
      <c r="A18470" s="172" t="s">
        <v>17915</v>
      </c>
      <c r="B18470" s="173" t="s">
        <v>33001</v>
      </c>
      <c r="C18470" s="174" t="s">
        <v>22371</v>
      </c>
    </row>
    <row r="18471" spans="1:3" ht="12" customHeight="1" x14ac:dyDescent="0.2">
      <c r="A18471" s="172" t="s">
        <v>17916</v>
      </c>
      <c r="B18471" s="173" t="s">
        <v>33001</v>
      </c>
      <c r="C18471" s="174" t="s">
        <v>22371</v>
      </c>
    </row>
    <row r="18472" spans="1:3" ht="12" customHeight="1" x14ac:dyDescent="0.2">
      <c r="A18472" s="172" t="s">
        <v>17917</v>
      </c>
      <c r="B18472" s="173" t="s">
        <v>33002</v>
      </c>
      <c r="C18472" s="174" t="s">
        <v>22371</v>
      </c>
    </row>
    <row r="18473" spans="1:3" ht="12" customHeight="1" x14ac:dyDescent="0.2">
      <c r="A18473" s="172" t="s">
        <v>17918</v>
      </c>
      <c r="B18473" s="173" t="s">
        <v>33002</v>
      </c>
      <c r="C18473" s="174" t="s">
        <v>22371</v>
      </c>
    </row>
    <row r="18474" spans="1:3" ht="12" customHeight="1" x14ac:dyDescent="0.2">
      <c r="A18474" s="172" t="s">
        <v>17919</v>
      </c>
      <c r="B18474" s="173" t="s">
        <v>33003</v>
      </c>
      <c r="C18474" s="174" t="s">
        <v>22371</v>
      </c>
    </row>
    <row r="18475" spans="1:3" ht="12" customHeight="1" x14ac:dyDescent="0.2">
      <c r="A18475" s="172" t="s">
        <v>17920</v>
      </c>
      <c r="B18475" s="173" t="s">
        <v>33003</v>
      </c>
      <c r="C18475" s="174" t="s">
        <v>22371</v>
      </c>
    </row>
    <row r="18476" spans="1:3" ht="12" customHeight="1" x14ac:dyDescent="0.2">
      <c r="A18476" s="172" t="s">
        <v>17921</v>
      </c>
      <c r="B18476" s="173" t="s">
        <v>33004</v>
      </c>
      <c r="C18476" s="174" t="s">
        <v>22371</v>
      </c>
    </row>
    <row r="18477" spans="1:3" ht="12" customHeight="1" x14ac:dyDescent="0.2">
      <c r="A18477" s="172" t="s">
        <v>17922</v>
      </c>
      <c r="B18477" s="173" t="s">
        <v>33004</v>
      </c>
      <c r="C18477" s="174" t="s">
        <v>22371</v>
      </c>
    </row>
    <row r="18478" spans="1:3" ht="12" customHeight="1" x14ac:dyDescent="0.2">
      <c r="A18478" s="172" t="s">
        <v>17923</v>
      </c>
      <c r="B18478" s="173" t="s">
        <v>33005</v>
      </c>
      <c r="C18478" s="174" t="s">
        <v>22371</v>
      </c>
    </row>
    <row r="18479" spans="1:3" ht="12" customHeight="1" x14ac:dyDescent="0.2">
      <c r="A18479" s="172" t="s">
        <v>17924</v>
      </c>
      <c r="B18479" s="173" t="s">
        <v>33005</v>
      </c>
      <c r="C18479" s="174" t="s">
        <v>22371</v>
      </c>
    </row>
    <row r="18480" spans="1:3" ht="12" customHeight="1" x14ac:dyDescent="0.2">
      <c r="A18480" s="172" t="s">
        <v>17925</v>
      </c>
      <c r="B18480" s="173" t="s">
        <v>33006</v>
      </c>
      <c r="C18480" s="174" t="s">
        <v>22371</v>
      </c>
    </row>
    <row r="18481" spans="1:3" ht="12" customHeight="1" x14ac:dyDescent="0.2">
      <c r="A18481" s="172" t="s">
        <v>17926</v>
      </c>
      <c r="B18481" s="173" t="s">
        <v>33006</v>
      </c>
      <c r="C18481" s="174" t="s">
        <v>22371</v>
      </c>
    </row>
    <row r="18482" spans="1:3" ht="12" customHeight="1" x14ac:dyDescent="0.2">
      <c r="A18482" s="172" t="s">
        <v>17927</v>
      </c>
      <c r="B18482" s="173" t="s">
        <v>33007</v>
      </c>
      <c r="C18482" s="174" t="s">
        <v>22371</v>
      </c>
    </row>
    <row r="18483" spans="1:3" ht="12" customHeight="1" x14ac:dyDescent="0.2">
      <c r="A18483" s="172" t="s">
        <v>17928</v>
      </c>
      <c r="B18483" s="173" t="s">
        <v>33007</v>
      </c>
      <c r="C18483" s="174" t="s">
        <v>22371</v>
      </c>
    </row>
    <row r="18484" spans="1:3" ht="12" customHeight="1" x14ac:dyDescent="0.2">
      <c r="A18484" s="172" t="s">
        <v>17929</v>
      </c>
      <c r="B18484" s="173" t="s">
        <v>33008</v>
      </c>
      <c r="C18484" s="174" t="s">
        <v>22371</v>
      </c>
    </row>
    <row r="18485" spans="1:3" ht="12" customHeight="1" x14ac:dyDescent="0.2">
      <c r="A18485" s="172" t="s">
        <v>17930</v>
      </c>
      <c r="B18485" s="173" t="s">
        <v>33008</v>
      </c>
      <c r="C18485" s="174" t="s">
        <v>22371</v>
      </c>
    </row>
    <row r="18486" spans="1:3" ht="12" customHeight="1" x14ac:dyDescent="0.2">
      <c r="A18486" s="172" t="s">
        <v>17931</v>
      </c>
      <c r="B18486" s="173" t="s">
        <v>33009</v>
      </c>
      <c r="C18486" s="174" t="s">
        <v>22371</v>
      </c>
    </row>
    <row r="18487" spans="1:3" ht="12" customHeight="1" x14ac:dyDescent="0.2">
      <c r="A18487" s="172" t="s">
        <v>17932</v>
      </c>
      <c r="B18487" s="173" t="s">
        <v>33009</v>
      </c>
      <c r="C18487" s="174" t="s">
        <v>22371</v>
      </c>
    </row>
    <row r="18488" spans="1:3" ht="12" customHeight="1" x14ac:dyDescent="0.2">
      <c r="A18488" s="172" t="s">
        <v>17933</v>
      </c>
      <c r="B18488" s="173" t="s">
        <v>33010</v>
      </c>
      <c r="C18488" s="174" t="s">
        <v>22371</v>
      </c>
    </row>
    <row r="18489" spans="1:3" ht="12" customHeight="1" x14ac:dyDescent="0.2">
      <c r="A18489" s="172" t="s">
        <v>17934</v>
      </c>
      <c r="B18489" s="173" t="s">
        <v>33010</v>
      </c>
      <c r="C18489" s="174" t="s">
        <v>22371</v>
      </c>
    </row>
    <row r="18490" spans="1:3" ht="12" customHeight="1" x14ac:dyDescent="0.2">
      <c r="A18490" s="172" t="s">
        <v>17935</v>
      </c>
      <c r="B18490" s="173" t="s">
        <v>33011</v>
      </c>
      <c r="C18490" s="174" t="s">
        <v>22371</v>
      </c>
    </row>
    <row r="18491" spans="1:3" ht="12" customHeight="1" x14ac:dyDescent="0.2">
      <c r="A18491" s="172" t="s">
        <v>17936</v>
      </c>
      <c r="B18491" s="173" t="s">
        <v>33011</v>
      </c>
      <c r="C18491" s="174" t="s">
        <v>22371</v>
      </c>
    </row>
    <row r="18492" spans="1:3" ht="12" customHeight="1" x14ac:dyDescent="0.2">
      <c r="A18492" s="172" t="s">
        <v>17937</v>
      </c>
      <c r="B18492" s="173" t="s">
        <v>33012</v>
      </c>
      <c r="C18492" s="174" t="s">
        <v>22371</v>
      </c>
    </row>
    <row r="18493" spans="1:3" ht="12" customHeight="1" x14ac:dyDescent="0.2">
      <c r="A18493" s="172" t="s">
        <v>17938</v>
      </c>
      <c r="B18493" s="173" t="s">
        <v>33012</v>
      </c>
      <c r="C18493" s="174" t="s">
        <v>22371</v>
      </c>
    </row>
    <row r="18494" spans="1:3" ht="12" customHeight="1" x14ac:dyDescent="0.2">
      <c r="A18494" s="172" t="s">
        <v>17939</v>
      </c>
      <c r="B18494" s="173" t="s">
        <v>33013</v>
      </c>
      <c r="C18494" s="174" t="s">
        <v>22371</v>
      </c>
    </row>
    <row r="18495" spans="1:3" ht="12" customHeight="1" x14ac:dyDescent="0.2">
      <c r="A18495" s="172" t="s">
        <v>17940</v>
      </c>
      <c r="B18495" s="173" t="s">
        <v>33013</v>
      </c>
      <c r="C18495" s="174" t="s">
        <v>22371</v>
      </c>
    </row>
    <row r="18496" spans="1:3" ht="12" customHeight="1" x14ac:dyDescent="0.2">
      <c r="A18496" s="172" t="s">
        <v>17941</v>
      </c>
      <c r="B18496" s="173" t="s">
        <v>33014</v>
      </c>
      <c r="C18496" s="174" t="s">
        <v>22371</v>
      </c>
    </row>
    <row r="18497" spans="1:3" ht="12" customHeight="1" x14ac:dyDescent="0.2">
      <c r="A18497" s="172" t="s">
        <v>17942</v>
      </c>
      <c r="B18497" s="173" t="s">
        <v>33014</v>
      </c>
      <c r="C18497" s="174" t="s">
        <v>22371</v>
      </c>
    </row>
    <row r="18498" spans="1:3" ht="12" customHeight="1" x14ac:dyDescent="0.2">
      <c r="A18498" s="172" t="s">
        <v>17943</v>
      </c>
      <c r="B18498" s="173" t="s">
        <v>33015</v>
      </c>
      <c r="C18498" s="174" t="s">
        <v>22371</v>
      </c>
    </row>
    <row r="18499" spans="1:3" ht="12" customHeight="1" x14ac:dyDescent="0.2">
      <c r="A18499" s="172" t="s">
        <v>17944</v>
      </c>
      <c r="B18499" s="173" t="s">
        <v>33015</v>
      </c>
      <c r="C18499" s="174" t="s">
        <v>22371</v>
      </c>
    </row>
    <row r="18500" spans="1:3" ht="12" customHeight="1" x14ac:dyDescent="0.2">
      <c r="A18500" s="172" t="s">
        <v>17945</v>
      </c>
      <c r="B18500" s="173" t="s">
        <v>33016</v>
      </c>
      <c r="C18500" s="174" t="s">
        <v>22371</v>
      </c>
    </row>
    <row r="18501" spans="1:3" ht="12" customHeight="1" x14ac:dyDescent="0.2">
      <c r="A18501" s="172" t="s">
        <v>17946</v>
      </c>
      <c r="B18501" s="173" t="s">
        <v>33016</v>
      </c>
      <c r="C18501" s="174" t="s">
        <v>22371</v>
      </c>
    </row>
    <row r="18502" spans="1:3" ht="12" customHeight="1" x14ac:dyDescent="0.2">
      <c r="A18502" s="172" t="s">
        <v>17947</v>
      </c>
      <c r="B18502" s="173" t="s">
        <v>33017</v>
      </c>
      <c r="C18502" s="174" t="s">
        <v>22371</v>
      </c>
    </row>
    <row r="18503" spans="1:3" ht="12" customHeight="1" x14ac:dyDescent="0.2">
      <c r="A18503" s="172" t="s">
        <v>17948</v>
      </c>
      <c r="B18503" s="173" t="s">
        <v>33017</v>
      </c>
      <c r="C18503" s="174" t="s">
        <v>22371</v>
      </c>
    </row>
    <row r="18504" spans="1:3" ht="12" customHeight="1" x14ac:dyDescent="0.2">
      <c r="A18504" s="172" t="s">
        <v>17949</v>
      </c>
      <c r="B18504" s="173" t="s">
        <v>33018</v>
      </c>
      <c r="C18504" s="174" t="s">
        <v>22371</v>
      </c>
    </row>
    <row r="18505" spans="1:3" ht="12" customHeight="1" x14ac:dyDescent="0.2">
      <c r="A18505" s="172" t="s">
        <v>17950</v>
      </c>
      <c r="B18505" s="173" t="s">
        <v>33018</v>
      </c>
      <c r="C18505" s="174" t="s">
        <v>22371</v>
      </c>
    </row>
    <row r="18506" spans="1:3" ht="12" customHeight="1" x14ac:dyDescent="0.2">
      <c r="A18506" s="172" t="s">
        <v>17951</v>
      </c>
      <c r="B18506" s="173" t="s">
        <v>33019</v>
      </c>
      <c r="C18506" s="174" t="s">
        <v>22371</v>
      </c>
    </row>
    <row r="18507" spans="1:3" ht="12" customHeight="1" x14ac:dyDescent="0.2">
      <c r="A18507" s="172" t="s">
        <v>17952</v>
      </c>
      <c r="B18507" s="173" t="s">
        <v>33019</v>
      </c>
      <c r="C18507" s="174" t="s">
        <v>22371</v>
      </c>
    </row>
    <row r="18508" spans="1:3" ht="12" customHeight="1" x14ac:dyDescent="0.2">
      <c r="A18508" s="172" t="s">
        <v>17953</v>
      </c>
      <c r="B18508" s="173" t="s">
        <v>33020</v>
      </c>
      <c r="C18508" s="174" t="s">
        <v>22371</v>
      </c>
    </row>
    <row r="18509" spans="1:3" ht="12" customHeight="1" x14ac:dyDescent="0.2">
      <c r="A18509" s="172" t="s">
        <v>17954</v>
      </c>
      <c r="B18509" s="173" t="s">
        <v>33020</v>
      </c>
      <c r="C18509" s="174" t="s">
        <v>22371</v>
      </c>
    </row>
    <row r="18510" spans="1:3" ht="12" customHeight="1" x14ac:dyDescent="0.2">
      <c r="A18510" s="172" t="s">
        <v>17955</v>
      </c>
      <c r="B18510" s="173" t="s">
        <v>33021</v>
      </c>
      <c r="C18510" s="174" t="s">
        <v>22371</v>
      </c>
    </row>
    <row r="18511" spans="1:3" ht="12" customHeight="1" x14ac:dyDescent="0.2">
      <c r="A18511" s="172" t="s">
        <v>17956</v>
      </c>
      <c r="B18511" s="173" t="s">
        <v>33021</v>
      </c>
      <c r="C18511" s="174" t="s">
        <v>22371</v>
      </c>
    </row>
    <row r="18512" spans="1:3" ht="12" customHeight="1" x14ac:dyDescent="0.2">
      <c r="A18512" s="172" t="s">
        <v>17957</v>
      </c>
      <c r="B18512" s="173" t="s">
        <v>33022</v>
      </c>
      <c r="C18512" s="174" t="s">
        <v>22371</v>
      </c>
    </row>
    <row r="18513" spans="1:3" ht="12" customHeight="1" x14ac:dyDescent="0.2">
      <c r="A18513" s="172" t="s">
        <v>17958</v>
      </c>
      <c r="B18513" s="173" t="s">
        <v>33022</v>
      </c>
      <c r="C18513" s="174" t="s">
        <v>22371</v>
      </c>
    </row>
    <row r="18514" spans="1:3" ht="12" customHeight="1" x14ac:dyDescent="0.2">
      <c r="A18514" s="172" t="s">
        <v>17959</v>
      </c>
      <c r="B18514" s="173" t="s">
        <v>33023</v>
      </c>
      <c r="C18514" s="174" t="s">
        <v>22371</v>
      </c>
    </row>
    <row r="18515" spans="1:3" ht="12" customHeight="1" x14ac:dyDescent="0.2">
      <c r="A18515" s="172" t="s">
        <v>17960</v>
      </c>
      <c r="B18515" s="173" t="s">
        <v>33023</v>
      </c>
      <c r="C18515" s="174" t="s">
        <v>22371</v>
      </c>
    </row>
    <row r="18516" spans="1:3" ht="12" customHeight="1" x14ac:dyDescent="0.2">
      <c r="A18516" s="172" t="s">
        <v>33024</v>
      </c>
      <c r="B18516" s="173" t="s">
        <v>33025</v>
      </c>
      <c r="C18516" s="174" t="s">
        <v>22371</v>
      </c>
    </row>
    <row r="18517" spans="1:3" ht="12" customHeight="1" x14ac:dyDescent="0.2">
      <c r="A18517" s="172" t="s">
        <v>33026</v>
      </c>
      <c r="B18517" s="173" t="s">
        <v>33025</v>
      </c>
      <c r="C18517" s="174" t="s">
        <v>22371</v>
      </c>
    </row>
    <row r="18518" spans="1:3" ht="12" customHeight="1" x14ac:dyDescent="0.2">
      <c r="A18518" s="172" t="s">
        <v>17961</v>
      </c>
      <c r="B18518" s="173" t="s">
        <v>33027</v>
      </c>
      <c r="C18518" s="174" t="s">
        <v>22371</v>
      </c>
    </row>
    <row r="18519" spans="1:3" ht="12" customHeight="1" x14ac:dyDescent="0.2">
      <c r="A18519" s="172" t="s">
        <v>17962</v>
      </c>
      <c r="B18519" s="173" t="s">
        <v>33027</v>
      </c>
      <c r="C18519" s="174" t="s">
        <v>22371</v>
      </c>
    </row>
    <row r="18520" spans="1:3" ht="12" customHeight="1" x14ac:dyDescent="0.2">
      <c r="A18520" s="172" t="s">
        <v>33028</v>
      </c>
      <c r="B18520" s="173" t="s">
        <v>33029</v>
      </c>
      <c r="C18520" s="174" t="s">
        <v>22371</v>
      </c>
    </row>
    <row r="18521" spans="1:3" ht="12" customHeight="1" x14ac:dyDescent="0.2">
      <c r="A18521" s="172" t="s">
        <v>33030</v>
      </c>
      <c r="B18521" s="173" t="s">
        <v>33029</v>
      </c>
      <c r="C18521" s="174" t="s">
        <v>22371</v>
      </c>
    </row>
    <row r="18522" spans="1:3" ht="12" customHeight="1" x14ac:dyDescent="0.2">
      <c r="A18522" s="172" t="s">
        <v>17963</v>
      </c>
      <c r="B18522" s="173" t="s">
        <v>33031</v>
      </c>
      <c r="C18522" s="174" t="s">
        <v>22371</v>
      </c>
    </row>
    <row r="18523" spans="1:3" ht="12" customHeight="1" x14ac:dyDescent="0.2">
      <c r="A18523" s="172" t="s">
        <v>17964</v>
      </c>
      <c r="B18523" s="173" t="s">
        <v>33031</v>
      </c>
      <c r="C18523" s="174" t="s">
        <v>22371</v>
      </c>
    </row>
    <row r="18524" spans="1:3" ht="12" customHeight="1" x14ac:dyDescent="0.2">
      <c r="A18524" s="172" t="s">
        <v>33032</v>
      </c>
      <c r="B18524" s="173" t="s">
        <v>33033</v>
      </c>
      <c r="C18524" s="174" t="s">
        <v>22371</v>
      </c>
    </row>
    <row r="18525" spans="1:3" ht="12" customHeight="1" x14ac:dyDescent="0.2">
      <c r="A18525" s="172" t="s">
        <v>33034</v>
      </c>
      <c r="B18525" s="173" t="s">
        <v>33033</v>
      </c>
      <c r="C18525" s="174" t="s">
        <v>22371</v>
      </c>
    </row>
    <row r="18526" spans="1:3" ht="12" customHeight="1" x14ac:dyDescent="0.2">
      <c r="A18526" s="172" t="s">
        <v>17965</v>
      </c>
      <c r="B18526" s="173" t="s">
        <v>33035</v>
      </c>
      <c r="C18526" s="174" t="s">
        <v>22371</v>
      </c>
    </row>
    <row r="18527" spans="1:3" ht="12" customHeight="1" x14ac:dyDescent="0.2">
      <c r="A18527" s="172" t="s">
        <v>17966</v>
      </c>
      <c r="B18527" s="173" t="s">
        <v>33035</v>
      </c>
      <c r="C18527" s="174" t="s">
        <v>22371</v>
      </c>
    </row>
    <row r="18528" spans="1:3" ht="12" customHeight="1" x14ac:dyDescent="0.2">
      <c r="A18528" s="172" t="s">
        <v>33036</v>
      </c>
      <c r="B18528" s="173" t="s">
        <v>33037</v>
      </c>
      <c r="C18528" s="174" t="s">
        <v>22371</v>
      </c>
    </row>
    <row r="18529" spans="1:3" ht="12" customHeight="1" x14ac:dyDescent="0.2">
      <c r="A18529" s="172" t="s">
        <v>33038</v>
      </c>
      <c r="B18529" s="173" t="s">
        <v>33037</v>
      </c>
      <c r="C18529" s="174" t="s">
        <v>22371</v>
      </c>
    </row>
    <row r="18530" spans="1:3" ht="12" customHeight="1" x14ac:dyDescent="0.2">
      <c r="A18530" s="172" t="s">
        <v>17967</v>
      </c>
      <c r="B18530" s="173" t="s">
        <v>33039</v>
      </c>
      <c r="C18530" s="174" t="s">
        <v>22371</v>
      </c>
    </row>
    <row r="18531" spans="1:3" ht="12" customHeight="1" x14ac:dyDescent="0.2">
      <c r="A18531" s="172" t="s">
        <v>17968</v>
      </c>
      <c r="B18531" s="173" t="s">
        <v>33039</v>
      </c>
      <c r="C18531" s="174" t="s">
        <v>22371</v>
      </c>
    </row>
    <row r="18532" spans="1:3" ht="12" customHeight="1" x14ac:dyDescent="0.2">
      <c r="A18532" s="172" t="s">
        <v>33040</v>
      </c>
      <c r="B18532" s="173" t="s">
        <v>33041</v>
      </c>
      <c r="C18532" s="174" t="s">
        <v>22371</v>
      </c>
    </row>
    <row r="18533" spans="1:3" ht="12" customHeight="1" x14ac:dyDescent="0.2">
      <c r="A18533" s="172" t="s">
        <v>33042</v>
      </c>
      <c r="B18533" s="173" t="s">
        <v>33041</v>
      </c>
      <c r="C18533" s="174" t="s">
        <v>22371</v>
      </c>
    </row>
    <row r="18534" spans="1:3" ht="12" customHeight="1" x14ac:dyDescent="0.2">
      <c r="A18534" s="172" t="s">
        <v>33043</v>
      </c>
      <c r="B18534" s="173" t="s">
        <v>33044</v>
      </c>
      <c r="C18534" s="174" t="s">
        <v>22371</v>
      </c>
    </row>
    <row r="18535" spans="1:3" ht="12" customHeight="1" x14ac:dyDescent="0.2">
      <c r="A18535" s="172" t="s">
        <v>33045</v>
      </c>
      <c r="B18535" s="173" t="s">
        <v>33044</v>
      </c>
      <c r="C18535" s="174" t="s">
        <v>22371</v>
      </c>
    </row>
    <row r="18536" spans="1:3" ht="12" customHeight="1" x14ac:dyDescent="0.2">
      <c r="A18536" s="172" t="s">
        <v>33046</v>
      </c>
      <c r="B18536" s="173" t="s">
        <v>33047</v>
      </c>
      <c r="C18536" s="174" t="s">
        <v>22371</v>
      </c>
    </row>
    <row r="18537" spans="1:3" ht="12" customHeight="1" x14ac:dyDescent="0.2">
      <c r="A18537" s="172" t="s">
        <v>33048</v>
      </c>
      <c r="B18537" s="173" t="s">
        <v>33047</v>
      </c>
      <c r="C18537" s="174" t="s">
        <v>22371</v>
      </c>
    </row>
    <row r="18538" spans="1:3" ht="12" customHeight="1" x14ac:dyDescent="0.2">
      <c r="A18538" s="172" t="s">
        <v>33049</v>
      </c>
      <c r="B18538" s="173" t="s">
        <v>33050</v>
      </c>
      <c r="C18538" s="174" t="s">
        <v>22371</v>
      </c>
    </row>
    <row r="18539" spans="1:3" ht="12" customHeight="1" x14ac:dyDescent="0.2">
      <c r="A18539" s="172" t="s">
        <v>33051</v>
      </c>
      <c r="B18539" s="173" t="s">
        <v>33050</v>
      </c>
      <c r="C18539" s="174" t="s">
        <v>22371</v>
      </c>
    </row>
    <row r="18540" spans="1:3" ht="12" customHeight="1" x14ac:dyDescent="0.2">
      <c r="A18540" s="172" t="s">
        <v>33052</v>
      </c>
      <c r="B18540" s="173" t="s">
        <v>33053</v>
      </c>
      <c r="C18540" s="174" t="s">
        <v>22371</v>
      </c>
    </row>
    <row r="18541" spans="1:3" ht="12" customHeight="1" x14ac:dyDescent="0.2">
      <c r="A18541" s="172" t="s">
        <v>33054</v>
      </c>
      <c r="B18541" s="173" t="s">
        <v>33053</v>
      </c>
      <c r="C18541" s="174" t="s">
        <v>22371</v>
      </c>
    </row>
    <row r="18542" spans="1:3" ht="12" customHeight="1" x14ac:dyDescent="0.2">
      <c r="A18542" s="172" t="s">
        <v>33055</v>
      </c>
      <c r="B18542" s="173" t="s">
        <v>33056</v>
      </c>
      <c r="C18542" s="174" t="s">
        <v>22371</v>
      </c>
    </row>
    <row r="18543" spans="1:3" ht="12" customHeight="1" x14ac:dyDescent="0.2">
      <c r="A18543" s="172" t="s">
        <v>33057</v>
      </c>
      <c r="B18543" s="173" t="s">
        <v>33056</v>
      </c>
      <c r="C18543" s="174" t="s">
        <v>22371</v>
      </c>
    </row>
    <row r="18544" spans="1:3" ht="12" customHeight="1" x14ac:dyDescent="0.2">
      <c r="A18544" s="172" t="s">
        <v>17969</v>
      </c>
      <c r="B18544" s="173" t="s">
        <v>33058</v>
      </c>
      <c r="C18544" s="174" t="s">
        <v>22371</v>
      </c>
    </row>
    <row r="18545" spans="1:3" ht="12" customHeight="1" x14ac:dyDescent="0.2">
      <c r="A18545" s="172" t="s">
        <v>17970</v>
      </c>
      <c r="B18545" s="173" t="s">
        <v>33058</v>
      </c>
      <c r="C18545" s="174" t="s">
        <v>22371</v>
      </c>
    </row>
    <row r="18546" spans="1:3" ht="12" customHeight="1" x14ac:dyDescent="0.2">
      <c r="A18546" s="172" t="s">
        <v>17971</v>
      </c>
      <c r="B18546" s="173" t="s">
        <v>33059</v>
      </c>
      <c r="C18546" s="174" t="s">
        <v>22371</v>
      </c>
    </row>
    <row r="18547" spans="1:3" ht="12" customHeight="1" x14ac:dyDescent="0.2">
      <c r="A18547" s="172" t="s">
        <v>17972</v>
      </c>
      <c r="B18547" s="173" t="s">
        <v>33059</v>
      </c>
      <c r="C18547" s="174" t="s">
        <v>22371</v>
      </c>
    </row>
    <row r="18548" spans="1:3" ht="12" customHeight="1" x14ac:dyDescent="0.2">
      <c r="A18548" s="172" t="s">
        <v>17973</v>
      </c>
      <c r="B18548" s="173" t="s">
        <v>33060</v>
      </c>
      <c r="C18548" s="174" t="s">
        <v>22371</v>
      </c>
    </row>
    <row r="18549" spans="1:3" ht="12" customHeight="1" x14ac:dyDescent="0.2">
      <c r="A18549" s="172" t="s">
        <v>17974</v>
      </c>
      <c r="B18549" s="173" t="s">
        <v>33060</v>
      </c>
      <c r="C18549" s="174" t="s">
        <v>22371</v>
      </c>
    </row>
    <row r="18550" spans="1:3" ht="12" customHeight="1" x14ac:dyDescent="0.2">
      <c r="A18550" s="172" t="s">
        <v>17975</v>
      </c>
      <c r="B18550" s="173" t="s">
        <v>33061</v>
      </c>
      <c r="C18550" s="174" t="s">
        <v>22371</v>
      </c>
    </row>
    <row r="18551" spans="1:3" ht="12" customHeight="1" x14ac:dyDescent="0.2">
      <c r="A18551" s="172" t="s">
        <v>17976</v>
      </c>
      <c r="B18551" s="173" t="s">
        <v>33061</v>
      </c>
      <c r="C18551" s="174" t="s">
        <v>22371</v>
      </c>
    </row>
    <row r="18552" spans="1:3" ht="12" customHeight="1" x14ac:dyDescent="0.2">
      <c r="A18552" s="172" t="s">
        <v>33062</v>
      </c>
      <c r="B18552" s="173" t="s">
        <v>33063</v>
      </c>
      <c r="C18552" s="174" t="s">
        <v>22371</v>
      </c>
    </row>
    <row r="18553" spans="1:3" ht="12" customHeight="1" x14ac:dyDescent="0.2">
      <c r="A18553" s="172" t="s">
        <v>33064</v>
      </c>
      <c r="B18553" s="173" t="s">
        <v>33063</v>
      </c>
      <c r="C18553" s="174" t="s">
        <v>22371</v>
      </c>
    </row>
    <row r="18554" spans="1:3" ht="12" customHeight="1" x14ac:dyDescent="0.2">
      <c r="A18554" s="172" t="s">
        <v>33065</v>
      </c>
      <c r="B18554" s="173" t="s">
        <v>33066</v>
      </c>
      <c r="C18554" s="174" t="s">
        <v>22371</v>
      </c>
    </row>
    <row r="18555" spans="1:3" ht="12" customHeight="1" x14ac:dyDescent="0.2">
      <c r="A18555" s="172" t="s">
        <v>33067</v>
      </c>
      <c r="B18555" s="173" t="s">
        <v>33066</v>
      </c>
      <c r="C18555" s="174" t="s">
        <v>22371</v>
      </c>
    </row>
    <row r="18556" spans="1:3" ht="12" customHeight="1" x14ac:dyDescent="0.2">
      <c r="A18556" s="172" t="s">
        <v>33068</v>
      </c>
      <c r="B18556" s="173" t="s">
        <v>33069</v>
      </c>
      <c r="C18556" s="174" t="s">
        <v>22371</v>
      </c>
    </row>
    <row r="18557" spans="1:3" ht="12" customHeight="1" x14ac:dyDescent="0.2">
      <c r="A18557" s="172" t="s">
        <v>33070</v>
      </c>
      <c r="B18557" s="173" t="s">
        <v>33069</v>
      </c>
      <c r="C18557" s="174" t="s">
        <v>22371</v>
      </c>
    </row>
    <row r="18558" spans="1:3" ht="12" customHeight="1" x14ac:dyDescent="0.2">
      <c r="A18558" s="172" t="s">
        <v>33071</v>
      </c>
      <c r="B18558" s="173" t="s">
        <v>33072</v>
      </c>
      <c r="C18558" s="174" t="s">
        <v>22371</v>
      </c>
    </row>
    <row r="18559" spans="1:3" ht="12" customHeight="1" x14ac:dyDescent="0.2">
      <c r="A18559" s="172" t="s">
        <v>33073</v>
      </c>
      <c r="B18559" s="173" t="s">
        <v>33072</v>
      </c>
      <c r="C18559" s="174" t="s">
        <v>22371</v>
      </c>
    </row>
    <row r="18560" spans="1:3" ht="12" customHeight="1" x14ac:dyDescent="0.2">
      <c r="A18560" s="172" t="s">
        <v>33074</v>
      </c>
      <c r="B18560" s="173" t="s">
        <v>33075</v>
      </c>
      <c r="C18560" s="174" t="s">
        <v>22371</v>
      </c>
    </row>
    <row r="18561" spans="1:3" ht="12" customHeight="1" x14ac:dyDescent="0.2">
      <c r="A18561" s="172" t="s">
        <v>33076</v>
      </c>
      <c r="B18561" s="173" t="s">
        <v>33075</v>
      </c>
      <c r="C18561" s="174" t="s">
        <v>22371</v>
      </c>
    </row>
    <row r="18562" spans="1:3" ht="12" customHeight="1" x14ac:dyDescent="0.2">
      <c r="A18562" s="172" t="s">
        <v>17977</v>
      </c>
      <c r="B18562" s="173" t="s">
        <v>33077</v>
      </c>
      <c r="C18562" s="174" t="s">
        <v>22371</v>
      </c>
    </row>
    <row r="18563" spans="1:3" ht="12" customHeight="1" x14ac:dyDescent="0.2">
      <c r="A18563" s="172" t="s">
        <v>17978</v>
      </c>
      <c r="B18563" s="173" t="s">
        <v>33077</v>
      </c>
      <c r="C18563" s="174" t="s">
        <v>22371</v>
      </c>
    </row>
    <row r="18564" spans="1:3" ht="12" customHeight="1" x14ac:dyDescent="0.2">
      <c r="A18564" s="172" t="s">
        <v>17979</v>
      </c>
      <c r="B18564" s="173" t="s">
        <v>33078</v>
      </c>
      <c r="C18564" s="174" t="s">
        <v>22371</v>
      </c>
    </row>
    <row r="18565" spans="1:3" ht="12" customHeight="1" x14ac:dyDescent="0.2">
      <c r="A18565" s="172" t="s">
        <v>17980</v>
      </c>
      <c r="B18565" s="173" t="s">
        <v>33078</v>
      </c>
      <c r="C18565" s="174" t="s">
        <v>22371</v>
      </c>
    </row>
    <row r="18566" spans="1:3" ht="12" customHeight="1" x14ac:dyDescent="0.2">
      <c r="A18566" s="172" t="s">
        <v>17981</v>
      </c>
      <c r="B18566" s="173" t="s">
        <v>33079</v>
      </c>
      <c r="C18566" s="174" t="s">
        <v>22371</v>
      </c>
    </row>
    <row r="18567" spans="1:3" ht="12" customHeight="1" x14ac:dyDescent="0.2">
      <c r="A18567" s="172" t="s">
        <v>17982</v>
      </c>
      <c r="B18567" s="173" t="s">
        <v>33079</v>
      </c>
      <c r="C18567" s="174" t="s">
        <v>22371</v>
      </c>
    </row>
    <row r="18568" spans="1:3" ht="12" customHeight="1" x14ac:dyDescent="0.2">
      <c r="A18568" s="172" t="s">
        <v>17983</v>
      </c>
      <c r="B18568" s="173" t="s">
        <v>33080</v>
      </c>
      <c r="C18568" s="174" t="s">
        <v>22371</v>
      </c>
    </row>
    <row r="18569" spans="1:3" ht="12" customHeight="1" x14ac:dyDescent="0.2">
      <c r="A18569" s="172" t="s">
        <v>17984</v>
      </c>
      <c r="B18569" s="173" t="s">
        <v>33080</v>
      </c>
      <c r="C18569" s="174" t="s">
        <v>22371</v>
      </c>
    </row>
    <row r="18570" spans="1:3" ht="12" customHeight="1" x14ac:dyDescent="0.2">
      <c r="A18570" s="172" t="s">
        <v>17985</v>
      </c>
      <c r="B18570" s="173" t="s">
        <v>33081</v>
      </c>
      <c r="C18570" s="174" t="s">
        <v>22371</v>
      </c>
    </row>
    <row r="18571" spans="1:3" ht="12" customHeight="1" x14ac:dyDescent="0.2">
      <c r="A18571" s="172" t="s">
        <v>17986</v>
      </c>
      <c r="B18571" s="173" t="s">
        <v>33081</v>
      </c>
      <c r="C18571" s="174" t="s">
        <v>22371</v>
      </c>
    </row>
    <row r="18572" spans="1:3" ht="12" customHeight="1" x14ac:dyDescent="0.2">
      <c r="A18572" s="172" t="s">
        <v>17987</v>
      </c>
      <c r="B18572" s="173" t="s">
        <v>33082</v>
      </c>
      <c r="C18572" s="174" t="s">
        <v>22371</v>
      </c>
    </row>
    <row r="18573" spans="1:3" ht="12" customHeight="1" x14ac:dyDescent="0.2">
      <c r="A18573" s="172" t="s">
        <v>17988</v>
      </c>
      <c r="B18573" s="173" t="s">
        <v>33082</v>
      </c>
      <c r="C18573" s="174" t="s">
        <v>22371</v>
      </c>
    </row>
    <row r="18574" spans="1:3" ht="12" customHeight="1" x14ac:dyDescent="0.2">
      <c r="A18574" s="172" t="s">
        <v>17989</v>
      </c>
      <c r="B18574" s="173" t="s">
        <v>33083</v>
      </c>
      <c r="C18574" s="174" t="s">
        <v>22371</v>
      </c>
    </row>
    <row r="18575" spans="1:3" ht="12" customHeight="1" x14ac:dyDescent="0.2">
      <c r="A18575" s="172" t="s">
        <v>17990</v>
      </c>
      <c r="B18575" s="173" t="s">
        <v>33083</v>
      </c>
      <c r="C18575" s="174" t="s">
        <v>22371</v>
      </c>
    </row>
    <row r="18576" spans="1:3" ht="12" customHeight="1" x14ac:dyDescent="0.2">
      <c r="A18576" s="172" t="s">
        <v>17991</v>
      </c>
      <c r="B18576" s="173" t="s">
        <v>33084</v>
      </c>
      <c r="C18576" s="174" t="s">
        <v>22371</v>
      </c>
    </row>
    <row r="18577" spans="1:3" ht="12" customHeight="1" x14ac:dyDescent="0.2">
      <c r="A18577" s="172" t="s">
        <v>17992</v>
      </c>
      <c r="B18577" s="173" t="s">
        <v>33084</v>
      </c>
      <c r="C18577" s="174" t="s">
        <v>22371</v>
      </c>
    </row>
    <row r="18578" spans="1:3" ht="12" customHeight="1" x14ac:dyDescent="0.2">
      <c r="A18578" s="172" t="s">
        <v>17993</v>
      </c>
      <c r="B18578" s="173" t="s">
        <v>33085</v>
      </c>
      <c r="C18578" s="174" t="s">
        <v>22371</v>
      </c>
    </row>
    <row r="18579" spans="1:3" ht="12" customHeight="1" x14ac:dyDescent="0.2">
      <c r="A18579" s="172" t="s">
        <v>17994</v>
      </c>
      <c r="B18579" s="173" t="s">
        <v>33085</v>
      </c>
      <c r="C18579" s="174" t="s">
        <v>22371</v>
      </c>
    </row>
    <row r="18580" spans="1:3" ht="12" customHeight="1" x14ac:dyDescent="0.2">
      <c r="A18580" s="172" t="s">
        <v>17995</v>
      </c>
      <c r="B18580" s="173" t="s">
        <v>33086</v>
      </c>
      <c r="C18580" s="174" t="s">
        <v>22371</v>
      </c>
    </row>
    <row r="18581" spans="1:3" ht="12" customHeight="1" x14ac:dyDescent="0.2">
      <c r="A18581" s="172" t="s">
        <v>17996</v>
      </c>
      <c r="B18581" s="173" t="s">
        <v>33086</v>
      </c>
      <c r="C18581" s="174" t="s">
        <v>22371</v>
      </c>
    </row>
    <row r="18582" spans="1:3" ht="12" customHeight="1" x14ac:dyDescent="0.2">
      <c r="A18582" s="172" t="s">
        <v>17997</v>
      </c>
      <c r="B18582" s="173" t="s">
        <v>33087</v>
      </c>
      <c r="C18582" s="174" t="s">
        <v>22371</v>
      </c>
    </row>
    <row r="18583" spans="1:3" ht="12" customHeight="1" x14ac:dyDescent="0.2">
      <c r="A18583" s="172" t="s">
        <v>17998</v>
      </c>
      <c r="B18583" s="173" t="s">
        <v>33087</v>
      </c>
      <c r="C18583" s="174" t="s">
        <v>22371</v>
      </c>
    </row>
    <row r="18584" spans="1:3" ht="12" customHeight="1" x14ac:dyDescent="0.2">
      <c r="A18584" s="172" t="s">
        <v>33088</v>
      </c>
      <c r="B18584" s="173" t="s">
        <v>33089</v>
      </c>
      <c r="C18584" s="174" t="s">
        <v>22371</v>
      </c>
    </row>
    <row r="18585" spans="1:3" ht="12" customHeight="1" x14ac:dyDescent="0.2">
      <c r="A18585" s="172" t="s">
        <v>33090</v>
      </c>
      <c r="B18585" s="173" t="s">
        <v>33089</v>
      </c>
      <c r="C18585" s="174" t="s">
        <v>22371</v>
      </c>
    </row>
    <row r="18586" spans="1:3" ht="12" customHeight="1" x14ac:dyDescent="0.2">
      <c r="A18586" s="172" t="s">
        <v>33091</v>
      </c>
      <c r="B18586" s="173" t="s">
        <v>33092</v>
      </c>
      <c r="C18586" s="174" t="s">
        <v>22371</v>
      </c>
    </row>
    <row r="18587" spans="1:3" ht="12" customHeight="1" x14ac:dyDescent="0.2">
      <c r="A18587" s="172" t="s">
        <v>33093</v>
      </c>
      <c r="B18587" s="173" t="s">
        <v>33092</v>
      </c>
      <c r="C18587" s="174" t="s">
        <v>22371</v>
      </c>
    </row>
    <row r="18588" spans="1:3" ht="12" customHeight="1" x14ac:dyDescent="0.2">
      <c r="A18588" s="172" t="s">
        <v>33094</v>
      </c>
      <c r="B18588" s="173" t="s">
        <v>33095</v>
      </c>
      <c r="C18588" s="174" t="s">
        <v>22371</v>
      </c>
    </row>
    <row r="18589" spans="1:3" ht="12" customHeight="1" x14ac:dyDescent="0.2">
      <c r="A18589" s="172" t="s">
        <v>33096</v>
      </c>
      <c r="B18589" s="173" t="s">
        <v>33095</v>
      </c>
      <c r="C18589" s="174" t="s">
        <v>22371</v>
      </c>
    </row>
    <row r="18590" spans="1:3" ht="12" customHeight="1" x14ac:dyDescent="0.2">
      <c r="A18590" s="172" t="s">
        <v>33097</v>
      </c>
      <c r="B18590" s="173" t="s">
        <v>33098</v>
      </c>
      <c r="C18590" s="174" t="s">
        <v>22371</v>
      </c>
    </row>
    <row r="18591" spans="1:3" ht="12" customHeight="1" x14ac:dyDescent="0.2">
      <c r="A18591" s="172" t="s">
        <v>33099</v>
      </c>
      <c r="B18591" s="173" t="s">
        <v>33098</v>
      </c>
      <c r="C18591" s="174" t="s">
        <v>22371</v>
      </c>
    </row>
    <row r="18592" spans="1:3" ht="12" customHeight="1" x14ac:dyDescent="0.2">
      <c r="A18592" s="172" t="s">
        <v>33100</v>
      </c>
      <c r="B18592" s="173" t="s">
        <v>33101</v>
      </c>
      <c r="C18592" s="174" t="s">
        <v>22371</v>
      </c>
    </row>
    <row r="18593" spans="1:3" ht="12" customHeight="1" x14ac:dyDescent="0.2">
      <c r="A18593" s="172" t="s">
        <v>33102</v>
      </c>
      <c r="B18593" s="173" t="s">
        <v>33101</v>
      </c>
      <c r="C18593" s="174" t="s">
        <v>22371</v>
      </c>
    </row>
    <row r="18594" spans="1:3" ht="12" customHeight="1" x14ac:dyDescent="0.2">
      <c r="A18594" s="172" t="s">
        <v>17999</v>
      </c>
      <c r="B18594" s="173" t="s">
        <v>33103</v>
      </c>
      <c r="C18594" s="174" t="s">
        <v>22371</v>
      </c>
    </row>
    <row r="18595" spans="1:3" ht="12" customHeight="1" x14ac:dyDescent="0.2">
      <c r="A18595" s="172" t="s">
        <v>18000</v>
      </c>
      <c r="B18595" s="173" t="s">
        <v>33103</v>
      </c>
      <c r="C18595" s="174" t="s">
        <v>22371</v>
      </c>
    </row>
    <row r="18596" spans="1:3" ht="12" customHeight="1" x14ac:dyDescent="0.2">
      <c r="A18596" s="172" t="s">
        <v>18001</v>
      </c>
      <c r="B18596" s="173" t="s">
        <v>33104</v>
      </c>
      <c r="C18596" s="174" t="s">
        <v>22371</v>
      </c>
    </row>
    <row r="18597" spans="1:3" ht="12" customHeight="1" x14ac:dyDescent="0.2">
      <c r="A18597" s="172" t="s">
        <v>18002</v>
      </c>
      <c r="B18597" s="173" t="s">
        <v>33104</v>
      </c>
      <c r="C18597" s="174" t="s">
        <v>22371</v>
      </c>
    </row>
    <row r="18598" spans="1:3" ht="12" customHeight="1" x14ac:dyDescent="0.2">
      <c r="A18598" s="172" t="s">
        <v>18003</v>
      </c>
      <c r="B18598" s="173" t="s">
        <v>33105</v>
      </c>
      <c r="C18598" s="174" t="s">
        <v>22371</v>
      </c>
    </row>
    <row r="18599" spans="1:3" ht="12" customHeight="1" x14ac:dyDescent="0.2">
      <c r="A18599" s="172" t="s">
        <v>18004</v>
      </c>
      <c r="B18599" s="173" t="s">
        <v>33105</v>
      </c>
      <c r="C18599" s="174" t="s">
        <v>22371</v>
      </c>
    </row>
    <row r="18600" spans="1:3" ht="12" customHeight="1" x14ac:dyDescent="0.2">
      <c r="A18600" s="172" t="s">
        <v>18005</v>
      </c>
      <c r="B18600" s="173" t="s">
        <v>33106</v>
      </c>
      <c r="C18600" s="174" t="s">
        <v>22371</v>
      </c>
    </row>
    <row r="18601" spans="1:3" ht="12" customHeight="1" x14ac:dyDescent="0.2">
      <c r="A18601" s="172" t="s">
        <v>18006</v>
      </c>
      <c r="B18601" s="173" t="s">
        <v>33106</v>
      </c>
      <c r="C18601" s="174" t="s">
        <v>22371</v>
      </c>
    </row>
    <row r="18602" spans="1:3" ht="12" customHeight="1" x14ac:dyDescent="0.2">
      <c r="A18602" s="172" t="s">
        <v>18007</v>
      </c>
      <c r="B18602" s="173" t="s">
        <v>33107</v>
      </c>
      <c r="C18602" s="174" t="s">
        <v>22371</v>
      </c>
    </row>
    <row r="18603" spans="1:3" ht="12" customHeight="1" x14ac:dyDescent="0.2">
      <c r="A18603" s="172" t="s">
        <v>18008</v>
      </c>
      <c r="B18603" s="173" t="s">
        <v>33107</v>
      </c>
      <c r="C18603" s="174" t="s">
        <v>22371</v>
      </c>
    </row>
    <row r="18604" spans="1:3" ht="12" customHeight="1" x14ac:dyDescent="0.2">
      <c r="A18604" s="172" t="s">
        <v>18009</v>
      </c>
      <c r="B18604" s="173" t="s">
        <v>33108</v>
      </c>
      <c r="C18604" s="174" t="s">
        <v>22371</v>
      </c>
    </row>
    <row r="18605" spans="1:3" ht="12" customHeight="1" x14ac:dyDescent="0.2">
      <c r="A18605" s="172" t="s">
        <v>18010</v>
      </c>
      <c r="B18605" s="173" t="s">
        <v>33108</v>
      </c>
      <c r="C18605" s="174" t="s">
        <v>22371</v>
      </c>
    </row>
    <row r="18606" spans="1:3" ht="12" customHeight="1" x14ac:dyDescent="0.2">
      <c r="A18606" s="172" t="s">
        <v>18011</v>
      </c>
      <c r="B18606" s="173" t="s">
        <v>33109</v>
      </c>
      <c r="C18606" s="174" t="s">
        <v>22371</v>
      </c>
    </row>
    <row r="18607" spans="1:3" ht="12" customHeight="1" x14ac:dyDescent="0.2">
      <c r="A18607" s="172" t="s">
        <v>18012</v>
      </c>
      <c r="B18607" s="173" t="s">
        <v>33109</v>
      </c>
      <c r="C18607" s="174" t="s">
        <v>22371</v>
      </c>
    </row>
    <row r="18608" spans="1:3" ht="12" customHeight="1" x14ac:dyDescent="0.2">
      <c r="A18608" s="172" t="s">
        <v>18013</v>
      </c>
      <c r="B18608" s="173" t="s">
        <v>33110</v>
      </c>
      <c r="C18608" s="174" t="s">
        <v>22420</v>
      </c>
    </row>
    <row r="18609" spans="1:3" ht="12" customHeight="1" x14ac:dyDescent="0.2">
      <c r="A18609" s="172" t="s">
        <v>18014</v>
      </c>
      <c r="B18609" s="173" t="s">
        <v>33110</v>
      </c>
      <c r="C18609" s="174" t="s">
        <v>22420</v>
      </c>
    </row>
    <row r="18610" spans="1:3" ht="12" customHeight="1" x14ac:dyDescent="0.2">
      <c r="A18610" s="172" t="s">
        <v>18015</v>
      </c>
      <c r="B18610" s="173" t="s">
        <v>33111</v>
      </c>
      <c r="C18610" s="174" t="s">
        <v>22420</v>
      </c>
    </row>
    <row r="18611" spans="1:3" ht="12" customHeight="1" x14ac:dyDescent="0.2">
      <c r="A18611" s="172" t="s">
        <v>18016</v>
      </c>
      <c r="B18611" s="173" t="s">
        <v>33111</v>
      </c>
      <c r="C18611" s="174" t="s">
        <v>22420</v>
      </c>
    </row>
    <row r="18612" spans="1:3" ht="12" customHeight="1" x14ac:dyDescent="0.2">
      <c r="A18612" s="172" t="s">
        <v>18017</v>
      </c>
      <c r="B18612" s="173" t="s">
        <v>33112</v>
      </c>
      <c r="C18612" s="174" t="s">
        <v>22420</v>
      </c>
    </row>
    <row r="18613" spans="1:3" ht="12" customHeight="1" x14ac:dyDescent="0.2">
      <c r="A18613" s="172" t="s">
        <v>18018</v>
      </c>
      <c r="B18613" s="173" t="s">
        <v>33112</v>
      </c>
      <c r="C18613" s="174" t="s">
        <v>22420</v>
      </c>
    </row>
    <row r="18614" spans="1:3" ht="12" customHeight="1" x14ac:dyDescent="0.2">
      <c r="A18614" s="172" t="s">
        <v>18019</v>
      </c>
      <c r="B18614" s="173" t="s">
        <v>33113</v>
      </c>
      <c r="C18614" s="174" t="s">
        <v>22371</v>
      </c>
    </row>
    <row r="18615" spans="1:3" ht="12" customHeight="1" x14ac:dyDescent="0.2">
      <c r="A18615" s="172" t="s">
        <v>18020</v>
      </c>
      <c r="B18615" s="173" t="s">
        <v>33113</v>
      </c>
      <c r="C18615" s="174" t="s">
        <v>22371</v>
      </c>
    </row>
    <row r="18616" spans="1:3" ht="12" customHeight="1" x14ac:dyDescent="0.2">
      <c r="A18616" s="172" t="s">
        <v>18021</v>
      </c>
      <c r="B18616" s="173" t="s">
        <v>33114</v>
      </c>
      <c r="C18616" s="174" t="s">
        <v>22420</v>
      </c>
    </row>
    <row r="18617" spans="1:3" ht="12" customHeight="1" x14ac:dyDescent="0.2">
      <c r="A18617" s="172" t="s">
        <v>18022</v>
      </c>
      <c r="B18617" s="173" t="s">
        <v>33114</v>
      </c>
      <c r="C18617" s="174" t="s">
        <v>22420</v>
      </c>
    </row>
    <row r="18618" spans="1:3" ht="12" customHeight="1" x14ac:dyDescent="0.2">
      <c r="A18618" s="172" t="s">
        <v>18023</v>
      </c>
      <c r="B18618" s="173" t="s">
        <v>33115</v>
      </c>
      <c r="C18618" s="174" t="s">
        <v>22371</v>
      </c>
    </row>
    <row r="18619" spans="1:3" ht="12" customHeight="1" x14ac:dyDescent="0.2">
      <c r="A18619" s="172" t="s">
        <v>18024</v>
      </c>
      <c r="B18619" s="173" t="s">
        <v>33115</v>
      </c>
      <c r="C18619" s="174" t="s">
        <v>22371</v>
      </c>
    </row>
    <row r="18620" spans="1:3" ht="12" customHeight="1" x14ac:dyDescent="0.2">
      <c r="A18620" s="172" t="s">
        <v>18025</v>
      </c>
      <c r="B18620" s="173" t="s">
        <v>33116</v>
      </c>
      <c r="C18620" s="174" t="s">
        <v>22371</v>
      </c>
    </row>
    <row r="18621" spans="1:3" ht="12" customHeight="1" x14ac:dyDescent="0.2">
      <c r="A18621" s="172" t="s">
        <v>18026</v>
      </c>
      <c r="B18621" s="173" t="s">
        <v>33116</v>
      </c>
      <c r="C18621" s="174" t="s">
        <v>22371</v>
      </c>
    </row>
    <row r="18622" spans="1:3" ht="12" customHeight="1" x14ac:dyDescent="0.2">
      <c r="A18622" s="172" t="s">
        <v>18027</v>
      </c>
      <c r="B18622" s="173" t="s">
        <v>33117</v>
      </c>
      <c r="C18622" s="174" t="s">
        <v>22371</v>
      </c>
    </row>
    <row r="18623" spans="1:3" ht="12" customHeight="1" x14ac:dyDescent="0.2">
      <c r="A18623" s="172" t="s">
        <v>18028</v>
      </c>
      <c r="B18623" s="173" t="s">
        <v>33117</v>
      </c>
      <c r="C18623" s="174" t="s">
        <v>22371</v>
      </c>
    </row>
    <row r="18624" spans="1:3" ht="12" customHeight="1" x14ac:dyDescent="0.2">
      <c r="A18624" s="172" t="s">
        <v>18029</v>
      </c>
      <c r="B18624" s="173" t="s">
        <v>33118</v>
      </c>
      <c r="C18624" s="174" t="s">
        <v>22371</v>
      </c>
    </row>
    <row r="18625" spans="1:3" ht="12" customHeight="1" x14ac:dyDescent="0.2">
      <c r="A18625" s="172" t="s">
        <v>18030</v>
      </c>
      <c r="B18625" s="173" t="s">
        <v>33118</v>
      </c>
      <c r="C18625" s="174" t="s">
        <v>22371</v>
      </c>
    </row>
    <row r="18626" spans="1:3" ht="12" customHeight="1" x14ac:dyDescent="0.2">
      <c r="A18626" s="172" t="s">
        <v>18031</v>
      </c>
      <c r="B18626" s="173" t="s">
        <v>33119</v>
      </c>
      <c r="C18626" s="174" t="s">
        <v>22371</v>
      </c>
    </row>
    <row r="18627" spans="1:3" ht="12" customHeight="1" x14ac:dyDescent="0.2">
      <c r="A18627" s="172" t="s">
        <v>18032</v>
      </c>
      <c r="B18627" s="173" t="s">
        <v>33119</v>
      </c>
      <c r="C18627" s="174" t="s">
        <v>22371</v>
      </c>
    </row>
    <row r="18628" spans="1:3" ht="12" customHeight="1" x14ac:dyDescent="0.2">
      <c r="A18628" s="172" t="s">
        <v>18033</v>
      </c>
      <c r="B18628" s="173" t="s">
        <v>33120</v>
      </c>
      <c r="C18628" s="174" t="s">
        <v>22371</v>
      </c>
    </row>
    <row r="18629" spans="1:3" ht="12" customHeight="1" x14ac:dyDescent="0.2">
      <c r="A18629" s="172" t="s">
        <v>18034</v>
      </c>
      <c r="B18629" s="173" t="s">
        <v>33120</v>
      </c>
      <c r="C18629" s="174" t="s">
        <v>22371</v>
      </c>
    </row>
    <row r="18630" spans="1:3" ht="12" customHeight="1" x14ac:dyDescent="0.2">
      <c r="A18630" s="172" t="s">
        <v>18035</v>
      </c>
      <c r="B18630" s="173" t="s">
        <v>33121</v>
      </c>
      <c r="C18630" s="174" t="s">
        <v>22371</v>
      </c>
    </row>
    <row r="18631" spans="1:3" ht="12" customHeight="1" x14ac:dyDescent="0.2">
      <c r="A18631" s="172" t="s">
        <v>18036</v>
      </c>
      <c r="B18631" s="173" t="s">
        <v>33121</v>
      </c>
      <c r="C18631" s="174" t="s">
        <v>22371</v>
      </c>
    </row>
    <row r="18632" spans="1:3" ht="12" customHeight="1" x14ac:dyDescent="0.2">
      <c r="A18632" s="172" t="s">
        <v>18037</v>
      </c>
      <c r="B18632" s="173" t="s">
        <v>33122</v>
      </c>
      <c r="C18632" s="174" t="s">
        <v>22371</v>
      </c>
    </row>
    <row r="18633" spans="1:3" ht="12" customHeight="1" x14ac:dyDescent="0.2">
      <c r="A18633" s="172" t="s">
        <v>18038</v>
      </c>
      <c r="B18633" s="173" t="s">
        <v>33122</v>
      </c>
      <c r="C18633" s="174" t="s">
        <v>22371</v>
      </c>
    </row>
    <row r="18634" spans="1:3" ht="12" customHeight="1" x14ac:dyDescent="0.2">
      <c r="A18634" s="172" t="s">
        <v>18039</v>
      </c>
      <c r="B18634" s="173" t="s">
        <v>33123</v>
      </c>
      <c r="C18634" s="174" t="s">
        <v>22371</v>
      </c>
    </row>
    <row r="18635" spans="1:3" ht="12" customHeight="1" x14ac:dyDescent="0.2">
      <c r="A18635" s="172" t="s">
        <v>18040</v>
      </c>
      <c r="B18635" s="173" t="s">
        <v>33123</v>
      </c>
      <c r="C18635" s="174" t="s">
        <v>22371</v>
      </c>
    </row>
    <row r="18636" spans="1:3" ht="12" customHeight="1" x14ac:dyDescent="0.2">
      <c r="A18636" s="172" t="s">
        <v>18041</v>
      </c>
      <c r="B18636" s="173" t="s">
        <v>33124</v>
      </c>
      <c r="C18636" s="174" t="s">
        <v>22371</v>
      </c>
    </row>
    <row r="18637" spans="1:3" ht="12" customHeight="1" x14ac:dyDescent="0.2">
      <c r="A18637" s="172" t="s">
        <v>18042</v>
      </c>
      <c r="B18637" s="173" t="s">
        <v>33124</v>
      </c>
      <c r="C18637" s="174" t="s">
        <v>22371</v>
      </c>
    </row>
    <row r="18638" spans="1:3" ht="12" customHeight="1" x14ac:dyDescent="0.2">
      <c r="A18638" s="172" t="s">
        <v>18043</v>
      </c>
      <c r="B18638" s="173" t="s">
        <v>33125</v>
      </c>
      <c r="C18638" s="174" t="s">
        <v>22371</v>
      </c>
    </row>
    <row r="18639" spans="1:3" ht="12" customHeight="1" x14ac:dyDescent="0.2">
      <c r="A18639" s="172" t="s">
        <v>18044</v>
      </c>
      <c r="B18639" s="173" t="s">
        <v>33125</v>
      </c>
      <c r="C18639" s="174" t="s">
        <v>22371</v>
      </c>
    </row>
    <row r="18640" spans="1:3" ht="12" customHeight="1" x14ac:dyDescent="0.2">
      <c r="A18640" s="172" t="s">
        <v>18045</v>
      </c>
      <c r="B18640" s="173" t="s">
        <v>33126</v>
      </c>
      <c r="C18640" s="174" t="s">
        <v>22371</v>
      </c>
    </row>
    <row r="18641" spans="1:3" ht="12" customHeight="1" x14ac:dyDescent="0.2">
      <c r="A18641" s="172" t="s">
        <v>18046</v>
      </c>
      <c r="B18641" s="173" t="s">
        <v>33126</v>
      </c>
      <c r="C18641" s="174" t="s">
        <v>22371</v>
      </c>
    </row>
    <row r="18642" spans="1:3" ht="12" customHeight="1" x14ac:dyDescent="0.2">
      <c r="A18642" s="172" t="s">
        <v>18047</v>
      </c>
      <c r="B18642" s="173" t="s">
        <v>33127</v>
      </c>
      <c r="C18642" s="174" t="s">
        <v>22371</v>
      </c>
    </row>
    <row r="18643" spans="1:3" ht="12" customHeight="1" x14ac:dyDescent="0.2">
      <c r="A18643" s="172" t="s">
        <v>18048</v>
      </c>
      <c r="B18643" s="173" t="s">
        <v>33127</v>
      </c>
      <c r="C18643" s="174" t="s">
        <v>22371</v>
      </c>
    </row>
    <row r="18644" spans="1:3" ht="12" customHeight="1" x14ac:dyDescent="0.2">
      <c r="A18644" s="172" t="s">
        <v>18049</v>
      </c>
      <c r="B18644" s="173" t="s">
        <v>33128</v>
      </c>
      <c r="C18644" s="174" t="s">
        <v>22371</v>
      </c>
    </row>
    <row r="18645" spans="1:3" ht="12" customHeight="1" x14ac:dyDescent="0.2">
      <c r="A18645" s="172" t="s">
        <v>18050</v>
      </c>
      <c r="B18645" s="173" t="s">
        <v>33128</v>
      </c>
      <c r="C18645" s="174" t="s">
        <v>22371</v>
      </c>
    </row>
    <row r="18646" spans="1:3" ht="12" customHeight="1" x14ac:dyDescent="0.2">
      <c r="A18646" s="172" t="s">
        <v>18103</v>
      </c>
      <c r="B18646" s="173" t="s">
        <v>33129</v>
      </c>
      <c r="C18646" s="174" t="s">
        <v>22371</v>
      </c>
    </row>
    <row r="18647" spans="1:3" ht="12" customHeight="1" x14ac:dyDescent="0.2">
      <c r="A18647" s="172" t="s">
        <v>18104</v>
      </c>
      <c r="B18647" s="173" t="s">
        <v>33129</v>
      </c>
      <c r="C18647" s="174" t="s">
        <v>22371</v>
      </c>
    </row>
    <row r="18648" spans="1:3" ht="12" customHeight="1" x14ac:dyDescent="0.2">
      <c r="A18648" s="172" t="s">
        <v>18105</v>
      </c>
      <c r="B18648" s="173" t="s">
        <v>33130</v>
      </c>
      <c r="C18648" s="174" t="s">
        <v>22371</v>
      </c>
    </row>
    <row r="18649" spans="1:3" ht="12" customHeight="1" x14ac:dyDescent="0.2">
      <c r="A18649" s="172" t="s">
        <v>18106</v>
      </c>
      <c r="B18649" s="173" t="s">
        <v>33130</v>
      </c>
      <c r="C18649" s="174" t="s">
        <v>22371</v>
      </c>
    </row>
    <row r="18650" spans="1:3" ht="12" customHeight="1" x14ac:dyDescent="0.2">
      <c r="A18650" s="172" t="s">
        <v>18107</v>
      </c>
      <c r="B18650" s="173" t="s">
        <v>33131</v>
      </c>
      <c r="C18650" s="174" t="s">
        <v>22371</v>
      </c>
    </row>
    <row r="18651" spans="1:3" ht="12" customHeight="1" x14ac:dyDescent="0.2">
      <c r="A18651" s="172" t="s">
        <v>18108</v>
      </c>
      <c r="B18651" s="173" t="s">
        <v>33131</v>
      </c>
      <c r="C18651" s="174" t="s">
        <v>22371</v>
      </c>
    </row>
    <row r="18652" spans="1:3" ht="12" customHeight="1" x14ac:dyDescent="0.2">
      <c r="A18652" s="172" t="s">
        <v>18109</v>
      </c>
      <c r="B18652" s="173" t="s">
        <v>33132</v>
      </c>
      <c r="C18652" s="174" t="s">
        <v>22371</v>
      </c>
    </row>
    <row r="18653" spans="1:3" ht="12" customHeight="1" x14ac:dyDescent="0.2">
      <c r="A18653" s="172" t="s">
        <v>18110</v>
      </c>
      <c r="B18653" s="173" t="s">
        <v>33132</v>
      </c>
      <c r="C18653" s="174" t="s">
        <v>22371</v>
      </c>
    </row>
    <row r="18654" spans="1:3" ht="12" customHeight="1" x14ac:dyDescent="0.2">
      <c r="A18654" s="172" t="s">
        <v>18111</v>
      </c>
      <c r="B18654" s="173" t="s">
        <v>33133</v>
      </c>
      <c r="C18654" s="174" t="s">
        <v>22371</v>
      </c>
    </row>
    <row r="18655" spans="1:3" ht="12" customHeight="1" x14ac:dyDescent="0.2">
      <c r="A18655" s="172" t="s">
        <v>18112</v>
      </c>
      <c r="B18655" s="173" t="s">
        <v>33133</v>
      </c>
      <c r="C18655" s="174" t="s">
        <v>22371</v>
      </c>
    </row>
    <row r="18656" spans="1:3" ht="12" customHeight="1" x14ac:dyDescent="0.2">
      <c r="A18656" s="172" t="s">
        <v>18113</v>
      </c>
      <c r="B18656" s="173" t="s">
        <v>33134</v>
      </c>
      <c r="C18656" s="174" t="s">
        <v>22420</v>
      </c>
    </row>
    <row r="18657" spans="1:3" ht="12" customHeight="1" x14ac:dyDescent="0.2">
      <c r="A18657" s="172" t="s">
        <v>18114</v>
      </c>
      <c r="B18657" s="173" t="s">
        <v>33134</v>
      </c>
      <c r="C18657" s="174" t="s">
        <v>22420</v>
      </c>
    </row>
    <row r="18658" spans="1:3" ht="12" customHeight="1" x14ac:dyDescent="0.2">
      <c r="A18658" s="172" t="s">
        <v>18115</v>
      </c>
      <c r="B18658" s="173" t="s">
        <v>33135</v>
      </c>
      <c r="C18658" s="174" t="s">
        <v>22371</v>
      </c>
    </row>
    <row r="18659" spans="1:3" ht="12" customHeight="1" x14ac:dyDescent="0.2">
      <c r="A18659" s="172" t="s">
        <v>18116</v>
      </c>
      <c r="B18659" s="173" t="s">
        <v>33135</v>
      </c>
      <c r="C18659" s="174" t="s">
        <v>22371</v>
      </c>
    </row>
    <row r="18660" spans="1:3" ht="12" customHeight="1" x14ac:dyDescent="0.2">
      <c r="A18660" s="172" t="s">
        <v>18117</v>
      </c>
      <c r="B18660" s="173" t="s">
        <v>33136</v>
      </c>
      <c r="C18660" s="174" t="s">
        <v>22371</v>
      </c>
    </row>
    <row r="18661" spans="1:3" ht="12" customHeight="1" x14ac:dyDescent="0.2">
      <c r="A18661" s="172" t="s">
        <v>18118</v>
      </c>
      <c r="B18661" s="173" t="s">
        <v>33136</v>
      </c>
      <c r="C18661" s="174" t="s">
        <v>22371</v>
      </c>
    </row>
    <row r="18662" spans="1:3" ht="12" customHeight="1" x14ac:dyDescent="0.2">
      <c r="A18662" s="172" t="s">
        <v>18119</v>
      </c>
      <c r="B18662" s="173" t="s">
        <v>33137</v>
      </c>
      <c r="C18662" s="174" t="s">
        <v>22371</v>
      </c>
    </row>
    <row r="18663" spans="1:3" ht="12" customHeight="1" x14ac:dyDescent="0.2">
      <c r="A18663" s="172" t="s">
        <v>18120</v>
      </c>
      <c r="B18663" s="173" t="s">
        <v>33137</v>
      </c>
      <c r="C18663" s="174" t="s">
        <v>22371</v>
      </c>
    </row>
    <row r="18664" spans="1:3" ht="12" customHeight="1" x14ac:dyDescent="0.2">
      <c r="A18664" s="172" t="s">
        <v>18121</v>
      </c>
      <c r="B18664" s="173" t="s">
        <v>33138</v>
      </c>
      <c r="C18664" s="174" t="s">
        <v>22371</v>
      </c>
    </row>
    <row r="18665" spans="1:3" ht="12" customHeight="1" x14ac:dyDescent="0.2">
      <c r="A18665" s="172" t="s">
        <v>18122</v>
      </c>
      <c r="B18665" s="173" t="s">
        <v>33138</v>
      </c>
      <c r="C18665" s="174" t="s">
        <v>22371</v>
      </c>
    </row>
    <row r="18666" spans="1:3" ht="12" customHeight="1" x14ac:dyDescent="0.2">
      <c r="A18666" s="172" t="s">
        <v>18123</v>
      </c>
      <c r="B18666" s="173" t="s">
        <v>33139</v>
      </c>
      <c r="C18666" s="174" t="s">
        <v>22736</v>
      </c>
    </row>
    <row r="18667" spans="1:3" ht="12" customHeight="1" x14ac:dyDescent="0.2">
      <c r="A18667" s="172" t="s">
        <v>18124</v>
      </c>
      <c r="B18667" s="173" t="s">
        <v>33139</v>
      </c>
      <c r="C18667" s="174" t="s">
        <v>22736</v>
      </c>
    </row>
    <row r="18668" spans="1:3" ht="12" customHeight="1" x14ac:dyDescent="0.2">
      <c r="A18668" s="172" t="s">
        <v>18125</v>
      </c>
      <c r="B18668" s="173" t="s">
        <v>33140</v>
      </c>
      <c r="C18668" s="174" t="s">
        <v>22736</v>
      </c>
    </row>
    <row r="18669" spans="1:3" ht="12" customHeight="1" x14ac:dyDescent="0.2">
      <c r="A18669" s="172" t="s">
        <v>18126</v>
      </c>
      <c r="B18669" s="173" t="s">
        <v>33140</v>
      </c>
      <c r="C18669" s="174" t="s">
        <v>22736</v>
      </c>
    </row>
    <row r="18670" spans="1:3" ht="12" customHeight="1" x14ac:dyDescent="0.2">
      <c r="A18670" s="172" t="s">
        <v>18127</v>
      </c>
      <c r="B18670" s="173" t="s">
        <v>33141</v>
      </c>
      <c r="C18670" s="174" t="s">
        <v>22371</v>
      </c>
    </row>
    <row r="18671" spans="1:3" ht="12" customHeight="1" x14ac:dyDescent="0.2">
      <c r="A18671" s="172" t="s">
        <v>18128</v>
      </c>
      <c r="B18671" s="173" t="s">
        <v>33141</v>
      </c>
      <c r="C18671" s="174" t="s">
        <v>22371</v>
      </c>
    </row>
    <row r="18672" spans="1:3" ht="12" customHeight="1" x14ac:dyDescent="0.2">
      <c r="A18672" s="172" t="s">
        <v>18129</v>
      </c>
      <c r="B18672" s="173" t="s">
        <v>33142</v>
      </c>
      <c r="C18672" s="174" t="s">
        <v>22371</v>
      </c>
    </row>
    <row r="18673" spans="1:3" ht="12" customHeight="1" x14ac:dyDescent="0.2">
      <c r="A18673" s="172" t="s">
        <v>18130</v>
      </c>
      <c r="B18673" s="173" t="s">
        <v>33142</v>
      </c>
      <c r="C18673" s="174" t="s">
        <v>22371</v>
      </c>
    </row>
    <row r="18674" spans="1:3" ht="12" customHeight="1" x14ac:dyDescent="0.2">
      <c r="A18674" s="172" t="s">
        <v>33143</v>
      </c>
      <c r="B18674" s="173" t="s">
        <v>33144</v>
      </c>
      <c r="C18674" s="174" t="s">
        <v>22371</v>
      </c>
    </row>
    <row r="18675" spans="1:3" ht="12" customHeight="1" x14ac:dyDescent="0.2">
      <c r="A18675" s="172" t="s">
        <v>33145</v>
      </c>
      <c r="B18675" s="173" t="s">
        <v>33144</v>
      </c>
      <c r="C18675" s="174" t="s">
        <v>22371</v>
      </c>
    </row>
    <row r="18676" spans="1:3" ht="12" customHeight="1" x14ac:dyDescent="0.2">
      <c r="A18676" s="172" t="s">
        <v>18135</v>
      </c>
      <c r="B18676" s="173" t="s">
        <v>33146</v>
      </c>
      <c r="C18676" s="174" t="s">
        <v>22371</v>
      </c>
    </row>
    <row r="18677" spans="1:3" ht="12" customHeight="1" x14ac:dyDescent="0.2">
      <c r="A18677" s="172" t="s">
        <v>18136</v>
      </c>
      <c r="B18677" s="173" t="s">
        <v>33146</v>
      </c>
      <c r="C18677" s="174" t="s">
        <v>22371</v>
      </c>
    </row>
    <row r="18678" spans="1:3" ht="12" customHeight="1" x14ac:dyDescent="0.2">
      <c r="A18678" s="172" t="s">
        <v>18137</v>
      </c>
      <c r="B18678" s="173" t="s">
        <v>33147</v>
      </c>
      <c r="C18678" s="174" t="s">
        <v>22371</v>
      </c>
    </row>
    <row r="18679" spans="1:3" ht="12" customHeight="1" x14ac:dyDescent="0.2">
      <c r="A18679" s="172" t="s">
        <v>18138</v>
      </c>
      <c r="B18679" s="173" t="s">
        <v>33147</v>
      </c>
      <c r="C18679" s="174" t="s">
        <v>22371</v>
      </c>
    </row>
    <row r="18680" spans="1:3" ht="12" customHeight="1" x14ac:dyDescent="0.2">
      <c r="A18680" s="172" t="s">
        <v>18139</v>
      </c>
      <c r="B18680" s="173" t="s">
        <v>33148</v>
      </c>
      <c r="C18680" s="174" t="s">
        <v>22371</v>
      </c>
    </row>
    <row r="18681" spans="1:3" ht="12" customHeight="1" x14ac:dyDescent="0.2">
      <c r="A18681" s="172" t="s">
        <v>18140</v>
      </c>
      <c r="B18681" s="173" t="s">
        <v>33148</v>
      </c>
      <c r="C18681" s="174" t="s">
        <v>22371</v>
      </c>
    </row>
    <row r="18682" spans="1:3" ht="12" customHeight="1" x14ac:dyDescent="0.2">
      <c r="A18682" s="172" t="s">
        <v>18141</v>
      </c>
      <c r="B18682" s="173" t="s">
        <v>33149</v>
      </c>
      <c r="C18682" s="174" t="s">
        <v>22371</v>
      </c>
    </row>
    <row r="18683" spans="1:3" ht="12" customHeight="1" x14ac:dyDescent="0.2">
      <c r="A18683" s="172" t="s">
        <v>18142</v>
      </c>
      <c r="B18683" s="173" t="s">
        <v>33149</v>
      </c>
      <c r="C18683" s="174" t="s">
        <v>22371</v>
      </c>
    </row>
    <row r="18684" spans="1:3" ht="12" customHeight="1" x14ac:dyDescent="0.2">
      <c r="A18684" s="172" t="s">
        <v>18143</v>
      </c>
      <c r="B18684" s="173" t="s">
        <v>33150</v>
      </c>
      <c r="C18684" s="174" t="s">
        <v>22371</v>
      </c>
    </row>
    <row r="18685" spans="1:3" ht="12" customHeight="1" x14ac:dyDescent="0.2">
      <c r="A18685" s="172" t="s">
        <v>18144</v>
      </c>
      <c r="B18685" s="173" t="s">
        <v>33150</v>
      </c>
      <c r="C18685" s="174" t="s">
        <v>22371</v>
      </c>
    </row>
    <row r="18686" spans="1:3" ht="12" customHeight="1" x14ac:dyDescent="0.2">
      <c r="A18686" s="172" t="s">
        <v>18145</v>
      </c>
      <c r="B18686" s="173" t="s">
        <v>33151</v>
      </c>
      <c r="C18686" s="174" t="s">
        <v>22371</v>
      </c>
    </row>
    <row r="18687" spans="1:3" ht="12" customHeight="1" x14ac:dyDescent="0.2">
      <c r="A18687" s="172" t="s">
        <v>18146</v>
      </c>
      <c r="B18687" s="173" t="s">
        <v>33151</v>
      </c>
      <c r="C18687" s="174" t="s">
        <v>22371</v>
      </c>
    </row>
    <row r="18688" spans="1:3" ht="12" customHeight="1" x14ac:dyDescent="0.2">
      <c r="A18688" s="172" t="s">
        <v>18147</v>
      </c>
      <c r="B18688" s="173" t="s">
        <v>33152</v>
      </c>
      <c r="C18688" s="174" t="s">
        <v>22371</v>
      </c>
    </row>
    <row r="18689" spans="1:3" ht="12" customHeight="1" x14ac:dyDescent="0.2">
      <c r="A18689" s="172" t="s">
        <v>18148</v>
      </c>
      <c r="B18689" s="173" t="s">
        <v>33152</v>
      </c>
      <c r="C18689" s="174" t="s">
        <v>22371</v>
      </c>
    </row>
    <row r="18690" spans="1:3" ht="12" customHeight="1" x14ac:dyDescent="0.2">
      <c r="A18690" s="172" t="s">
        <v>18149</v>
      </c>
      <c r="B18690" s="173" t="s">
        <v>33153</v>
      </c>
      <c r="C18690" s="174" t="s">
        <v>22371</v>
      </c>
    </row>
    <row r="18691" spans="1:3" ht="12" customHeight="1" x14ac:dyDescent="0.2">
      <c r="A18691" s="172" t="s">
        <v>18150</v>
      </c>
      <c r="B18691" s="173" t="s">
        <v>33153</v>
      </c>
      <c r="C18691" s="174" t="s">
        <v>22371</v>
      </c>
    </row>
    <row r="18692" spans="1:3" ht="12" customHeight="1" x14ac:dyDescent="0.2">
      <c r="A18692" s="172" t="s">
        <v>18151</v>
      </c>
      <c r="B18692" s="173" t="s">
        <v>33154</v>
      </c>
      <c r="C18692" s="174" t="s">
        <v>22371</v>
      </c>
    </row>
    <row r="18693" spans="1:3" ht="12" customHeight="1" x14ac:dyDescent="0.2">
      <c r="A18693" s="172" t="s">
        <v>18152</v>
      </c>
      <c r="B18693" s="173" t="s">
        <v>33154</v>
      </c>
      <c r="C18693" s="174" t="s">
        <v>22371</v>
      </c>
    </row>
    <row r="18694" spans="1:3" ht="12" customHeight="1" x14ac:dyDescent="0.2">
      <c r="A18694" s="172" t="s">
        <v>18153</v>
      </c>
      <c r="B18694" s="173" t="s">
        <v>33155</v>
      </c>
      <c r="C18694" s="174" t="s">
        <v>22371</v>
      </c>
    </row>
    <row r="18695" spans="1:3" ht="12" customHeight="1" x14ac:dyDescent="0.2">
      <c r="A18695" s="172" t="s">
        <v>18154</v>
      </c>
      <c r="B18695" s="173" t="s">
        <v>33155</v>
      </c>
      <c r="C18695" s="174" t="s">
        <v>22371</v>
      </c>
    </row>
    <row r="18696" spans="1:3" ht="12" customHeight="1" x14ac:dyDescent="0.2">
      <c r="A18696" s="172" t="s">
        <v>18155</v>
      </c>
      <c r="B18696" s="173" t="s">
        <v>33156</v>
      </c>
      <c r="C18696" s="174" t="s">
        <v>22371</v>
      </c>
    </row>
    <row r="18697" spans="1:3" ht="12" customHeight="1" x14ac:dyDescent="0.2">
      <c r="A18697" s="172" t="s">
        <v>18156</v>
      </c>
      <c r="B18697" s="173" t="s">
        <v>33156</v>
      </c>
      <c r="C18697" s="174" t="s">
        <v>22371</v>
      </c>
    </row>
    <row r="18698" spans="1:3" ht="12" customHeight="1" x14ac:dyDescent="0.2">
      <c r="A18698" s="172" t="s">
        <v>18157</v>
      </c>
      <c r="B18698" s="173" t="s">
        <v>33157</v>
      </c>
      <c r="C18698" s="174" t="s">
        <v>22371</v>
      </c>
    </row>
    <row r="18699" spans="1:3" ht="12" customHeight="1" x14ac:dyDescent="0.2">
      <c r="A18699" s="172" t="s">
        <v>18158</v>
      </c>
      <c r="B18699" s="173" t="s">
        <v>33157</v>
      </c>
      <c r="C18699" s="174" t="s">
        <v>22371</v>
      </c>
    </row>
    <row r="18700" spans="1:3" ht="12" customHeight="1" x14ac:dyDescent="0.2">
      <c r="A18700" s="172" t="s">
        <v>18159</v>
      </c>
      <c r="B18700" s="173" t="s">
        <v>33158</v>
      </c>
      <c r="C18700" s="174" t="s">
        <v>22371</v>
      </c>
    </row>
    <row r="18701" spans="1:3" ht="12" customHeight="1" x14ac:dyDescent="0.2">
      <c r="A18701" s="172" t="s">
        <v>18160</v>
      </c>
      <c r="B18701" s="173" t="s">
        <v>33158</v>
      </c>
      <c r="C18701" s="174" t="s">
        <v>22371</v>
      </c>
    </row>
    <row r="18702" spans="1:3" ht="12" customHeight="1" x14ac:dyDescent="0.2">
      <c r="A18702" s="172" t="s">
        <v>18161</v>
      </c>
      <c r="B18702" s="173" t="s">
        <v>33159</v>
      </c>
      <c r="C18702" s="174" t="s">
        <v>22371</v>
      </c>
    </row>
    <row r="18703" spans="1:3" ht="12" customHeight="1" x14ac:dyDescent="0.2">
      <c r="A18703" s="172" t="s">
        <v>18162</v>
      </c>
      <c r="B18703" s="173" t="s">
        <v>33159</v>
      </c>
      <c r="C18703" s="174" t="s">
        <v>22371</v>
      </c>
    </row>
    <row r="18704" spans="1:3" ht="12" customHeight="1" x14ac:dyDescent="0.2">
      <c r="A18704" s="172" t="s">
        <v>18163</v>
      </c>
      <c r="B18704" s="173" t="s">
        <v>33160</v>
      </c>
      <c r="C18704" s="174" t="s">
        <v>22371</v>
      </c>
    </row>
    <row r="18705" spans="1:3" ht="12" customHeight="1" x14ac:dyDescent="0.2">
      <c r="A18705" s="172" t="s">
        <v>18164</v>
      </c>
      <c r="B18705" s="173" t="s">
        <v>33160</v>
      </c>
      <c r="C18705" s="174" t="s">
        <v>22371</v>
      </c>
    </row>
    <row r="18706" spans="1:3" ht="12" customHeight="1" x14ac:dyDescent="0.2">
      <c r="A18706" s="172" t="s">
        <v>18165</v>
      </c>
      <c r="B18706" s="173" t="s">
        <v>33161</v>
      </c>
      <c r="C18706" s="174" t="s">
        <v>22371</v>
      </c>
    </row>
    <row r="18707" spans="1:3" ht="12" customHeight="1" x14ac:dyDescent="0.2">
      <c r="A18707" s="172" t="s">
        <v>18166</v>
      </c>
      <c r="B18707" s="173" t="s">
        <v>33161</v>
      </c>
      <c r="C18707" s="174" t="s">
        <v>22371</v>
      </c>
    </row>
    <row r="18708" spans="1:3" ht="12" customHeight="1" x14ac:dyDescent="0.2">
      <c r="A18708" s="172" t="s">
        <v>18167</v>
      </c>
      <c r="B18708" s="173" t="s">
        <v>33162</v>
      </c>
      <c r="C18708" s="174" t="s">
        <v>22371</v>
      </c>
    </row>
    <row r="18709" spans="1:3" ht="12" customHeight="1" x14ac:dyDescent="0.2">
      <c r="A18709" s="172" t="s">
        <v>18168</v>
      </c>
      <c r="B18709" s="173" t="s">
        <v>33162</v>
      </c>
      <c r="C18709" s="174" t="s">
        <v>22371</v>
      </c>
    </row>
    <row r="18710" spans="1:3" ht="12" customHeight="1" x14ac:dyDescent="0.2">
      <c r="A18710" s="172" t="s">
        <v>18169</v>
      </c>
      <c r="B18710" s="173" t="s">
        <v>33163</v>
      </c>
      <c r="C18710" s="174" t="s">
        <v>22371</v>
      </c>
    </row>
    <row r="18711" spans="1:3" ht="12" customHeight="1" x14ac:dyDescent="0.2">
      <c r="A18711" s="172" t="s">
        <v>18170</v>
      </c>
      <c r="B18711" s="173" t="s">
        <v>33163</v>
      </c>
      <c r="C18711" s="174" t="s">
        <v>22371</v>
      </c>
    </row>
    <row r="18712" spans="1:3" ht="12" customHeight="1" x14ac:dyDescent="0.2">
      <c r="A18712" s="172" t="s">
        <v>18171</v>
      </c>
      <c r="B18712" s="173" t="s">
        <v>33164</v>
      </c>
      <c r="C18712" s="174" t="s">
        <v>22371</v>
      </c>
    </row>
    <row r="18713" spans="1:3" ht="12" customHeight="1" x14ac:dyDescent="0.2">
      <c r="A18713" s="172" t="s">
        <v>18172</v>
      </c>
      <c r="B18713" s="173" t="s">
        <v>33164</v>
      </c>
      <c r="C18713" s="174" t="s">
        <v>22371</v>
      </c>
    </row>
    <row r="18714" spans="1:3" ht="12" customHeight="1" x14ac:dyDescent="0.2">
      <c r="A18714" s="172" t="s">
        <v>18173</v>
      </c>
      <c r="B18714" s="173" t="s">
        <v>33165</v>
      </c>
      <c r="C18714" s="174" t="s">
        <v>22420</v>
      </c>
    </row>
    <row r="18715" spans="1:3" ht="12" customHeight="1" x14ac:dyDescent="0.2">
      <c r="A18715" s="172" t="s">
        <v>18174</v>
      </c>
      <c r="B18715" s="173" t="s">
        <v>33165</v>
      </c>
      <c r="C18715" s="174" t="s">
        <v>22420</v>
      </c>
    </row>
    <row r="18716" spans="1:3" ht="12" customHeight="1" x14ac:dyDescent="0.2">
      <c r="A18716" s="172" t="s">
        <v>18175</v>
      </c>
      <c r="B18716" s="173" t="s">
        <v>33166</v>
      </c>
      <c r="C18716" s="174" t="s">
        <v>22420</v>
      </c>
    </row>
    <row r="18717" spans="1:3" ht="12" customHeight="1" x14ac:dyDescent="0.2">
      <c r="A18717" s="172" t="s">
        <v>18176</v>
      </c>
      <c r="B18717" s="173" t="s">
        <v>33166</v>
      </c>
      <c r="C18717" s="174" t="s">
        <v>22420</v>
      </c>
    </row>
    <row r="18718" spans="1:3" ht="12" customHeight="1" x14ac:dyDescent="0.2">
      <c r="A18718" s="172" t="s">
        <v>18177</v>
      </c>
      <c r="B18718" s="173" t="s">
        <v>33167</v>
      </c>
      <c r="C18718" s="174" t="s">
        <v>33168</v>
      </c>
    </row>
    <row r="18719" spans="1:3" ht="12" customHeight="1" x14ac:dyDescent="0.2">
      <c r="A18719" s="172" t="s">
        <v>18178</v>
      </c>
      <c r="B18719" s="173" t="s">
        <v>33167</v>
      </c>
      <c r="C18719" s="174" t="s">
        <v>33168</v>
      </c>
    </row>
    <row r="18720" spans="1:3" ht="12" customHeight="1" x14ac:dyDescent="0.2">
      <c r="A18720" s="172" t="s">
        <v>18179</v>
      </c>
      <c r="B18720" s="173" t="s">
        <v>33169</v>
      </c>
      <c r="C18720" s="174" t="s">
        <v>22420</v>
      </c>
    </row>
    <row r="18721" spans="1:3" ht="12" customHeight="1" x14ac:dyDescent="0.2">
      <c r="A18721" s="172" t="s">
        <v>18180</v>
      </c>
      <c r="B18721" s="173" t="s">
        <v>33169</v>
      </c>
      <c r="C18721" s="174" t="s">
        <v>22420</v>
      </c>
    </row>
    <row r="18722" spans="1:3" ht="12" customHeight="1" x14ac:dyDescent="0.2">
      <c r="A18722" s="172" t="s">
        <v>18181</v>
      </c>
      <c r="B18722" s="173" t="s">
        <v>33170</v>
      </c>
      <c r="C18722" s="174" t="s">
        <v>22420</v>
      </c>
    </row>
    <row r="18723" spans="1:3" ht="12" customHeight="1" x14ac:dyDescent="0.2">
      <c r="A18723" s="172" t="s">
        <v>18182</v>
      </c>
      <c r="B18723" s="173" t="s">
        <v>33170</v>
      </c>
      <c r="C18723" s="174" t="s">
        <v>22420</v>
      </c>
    </row>
    <row r="18724" spans="1:3" ht="12" customHeight="1" x14ac:dyDescent="0.2">
      <c r="A18724" s="172" t="s">
        <v>33171</v>
      </c>
      <c r="B18724" s="173" t="s">
        <v>33172</v>
      </c>
      <c r="C18724" s="174" t="s">
        <v>22371</v>
      </c>
    </row>
    <row r="18725" spans="1:3" ht="12" customHeight="1" x14ac:dyDescent="0.2">
      <c r="A18725" s="172" t="s">
        <v>33173</v>
      </c>
      <c r="B18725" s="173" t="s">
        <v>33172</v>
      </c>
      <c r="C18725" s="174" t="s">
        <v>22371</v>
      </c>
    </row>
    <row r="18726" spans="1:3" ht="12" customHeight="1" x14ac:dyDescent="0.2">
      <c r="A18726" s="172" t="s">
        <v>18183</v>
      </c>
      <c r="B18726" s="173" t="s">
        <v>33174</v>
      </c>
      <c r="C18726" s="174" t="s">
        <v>22371</v>
      </c>
    </row>
    <row r="18727" spans="1:3" ht="12" customHeight="1" x14ac:dyDescent="0.2">
      <c r="A18727" s="172" t="s">
        <v>18184</v>
      </c>
      <c r="B18727" s="173" t="s">
        <v>33174</v>
      </c>
      <c r="C18727" s="174" t="s">
        <v>22371</v>
      </c>
    </row>
    <row r="18728" spans="1:3" ht="12" customHeight="1" x14ac:dyDescent="0.2">
      <c r="A18728" s="172" t="s">
        <v>33175</v>
      </c>
      <c r="B18728" s="173" t="s">
        <v>33176</v>
      </c>
      <c r="C18728" s="174" t="s">
        <v>22371</v>
      </c>
    </row>
    <row r="18729" spans="1:3" ht="12" customHeight="1" x14ac:dyDescent="0.2">
      <c r="A18729" s="172" t="s">
        <v>33177</v>
      </c>
      <c r="B18729" s="173" t="s">
        <v>33176</v>
      </c>
      <c r="C18729" s="174" t="s">
        <v>22371</v>
      </c>
    </row>
    <row r="18730" spans="1:3" ht="12" customHeight="1" x14ac:dyDescent="0.2">
      <c r="A18730" s="172" t="s">
        <v>18185</v>
      </c>
      <c r="B18730" s="173" t="s">
        <v>33178</v>
      </c>
      <c r="C18730" s="174" t="s">
        <v>22420</v>
      </c>
    </row>
    <row r="18731" spans="1:3" ht="12" customHeight="1" x14ac:dyDescent="0.2">
      <c r="A18731" s="172" t="s">
        <v>18186</v>
      </c>
      <c r="B18731" s="173" t="s">
        <v>33178</v>
      </c>
      <c r="C18731" s="174" t="s">
        <v>22420</v>
      </c>
    </row>
    <row r="18732" spans="1:3" ht="12" customHeight="1" x14ac:dyDescent="0.2">
      <c r="A18732" s="172" t="s">
        <v>18187</v>
      </c>
      <c r="B18732" s="173" t="s">
        <v>33179</v>
      </c>
      <c r="C18732" s="174" t="s">
        <v>22736</v>
      </c>
    </row>
    <row r="18733" spans="1:3" ht="12" customHeight="1" x14ac:dyDescent="0.2">
      <c r="A18733" s="172" t="s">
        <v>18188</v>
      </c>
      <c r="B18733" s="173" t="s">
        <v>33179</v>
      </c>
      <c r="C18733" s="174" t="s">
        <v>22736</v>
      </c>
    </row>
    <row r="18734" spans="1:3" ht="12" customHeight="1" x14ac:dyDescent="0.2">
      <c r="A18734" s="172" t="s">
        <v>18189</v>
      </c>
      <c r="B18734" s="173" t="s">
        <v>33180</v>
      </c>
      <c r="C18734" s="174" t="s">
        <v>22736</v>
      </c>
    </row>
    <row r="18735" spans="1:3" ht="12" customHeight="1" x14ac:dyDescent="0.2">
      <c r="A18735" s="172" t="s">
        <v>18190</v>
      </c>
      <c r="B18735" s="173" t="s">
        <v>33180</v>
      </c>
      <c r="C18735" s="174" t="s">
        <v>22736</v>
      </c>
    </row>
    <row r="18736" spans="1:3" ht="12" customHeight="1" x14ac:dyDescent="0.2">
      <c r="A18736" s="172" t="s">
        <v>18191</v>
      </c>
      <c r="B18736" s="173" t="s">
        <v>33181</v>
      </c>
      <c r="C18736" s="174" t="s">
        <v>22736</v>
      </c>
    </row>
    <row r="18737" spans="1:3" ht="12" customHeight="1" x14ac:dyDescent="0.2">
      <c r="A18737" s="172" t="s">
        <v>18192</v>
      </c>
      <c r="B18737" s="173" t="s">
        <v>33181</v>
      </c>
      <c r="C18737" s="174" t="s">
        <v>22736</v>
      </c>
    </row>
    <row r="18738" spans="1:3" ht="12" customHeight="1" x14ac:dyDescent="0.2">
      <c r="A18738" s="172" t="s">
        <v>18193</v>
      </c>
      <c r="B18738" s="173" t="s">
        <v>33182</v>
      </c>
      <c r="C18738" s="174" t="s">
        <v>22736</v>
      </c>
    </row>
    <row r="18739" spans="1:3" ht="12" customHeight="1" x14ac:dyDescent="0.2">
      <c r="A18739" s="172" t="s">
        <v>18194</v>
      </c>
      <c r="B18739" s="173" t="s">
        <v>33182</v>
      </c>
      <c r="C18739" s="174" t="s">
        <v>22736</v>
      </c>
    </row>
    <row r="18740" spans="1:3" ht="12" customHeight="1" x14ac:dyDescent="0.2">
      <c r="A18740" s="172" t="s">
        <v>18195</v>
      </c>
      <c r="B18740" s="173" t="s">
        <v>33183</v>
      </c>
      <c r="C18740" s="174" t="s">
        <v>22371</v>
      </c>
    </row>
    <row r="18741" spans="1:3" ht="12" customHeight="1" x14ac:dyDescent="0.2">
      <c r="A18741" s="172" t="s">
        <v>18196</v>
      </c>
      <c r="B18741" s="173" t="s">
        <v>33183</v>
      </c>
      <c r="C18741" s="174" t="s">
        <v>22371</v>
      </c>
    </row>
    <row r="18742" spans="1:3" ht="12" customHeight="1" x14ac:dyDescent="0.2">
      <c r="A18742" s="172" t="s">
        <v>18197</v>
      </c>
      <c r="B18742" s="173" t="s">
        <v>33184</v>
      </c>
      <c r="C18742" s="174" t="s">
        <v>22371</v>
      </c>
    </row>
    <row r="18743" spans="1:3" ht="12" customHeight="1" x14ac:dyDescent="0.2">
      <c r="A18743" s="172" t="s">
        <v>18198</v>
      </c>
      <c r="B18743" s="173" t="s">
        <v>33184</v>
      </c>
      <c r="C18743" s="174" t="s">
        <v>22371</v>
      </c>
    </row>
    <row r="18744" spans="1:3" ht="12" customHeight="1" x14ac:dyDescent="0.2">
      <c r="A18744" s="172" t="s">
        <v>18199</v>
      </c>
      <c r="B18744" s="173" t="s">
        <v>33185</v>
      </c>
      <c r="C18744" s="174" t="s">
        <v>22371</v>
      </c>
    </row>
    <row r="18745" spans="1:3" ht="12" customHeight="1" x14ac:dyDescent="0.2">
      <c r="A18745" s="172" t="s">
        <v>18200</v>
      </c>
      <c r="B18745" s="173" t="s">
        <v>33185</v>
      </c>
      <c r="C18745" s="174" t="s">
        <v>22371</v>
      </c>
    </row>
    <row r="18746" spans="1:3" ht="12" customHeight="1" x14ac:dyDescent="0.2">
      <c r="A18746" s="172" t="s">
        <v>18201</v>
      </c>
      <c r="B18746" s="173" t="s">
        <v>33186</v>
      </c>
      <c r="C18746" s="174" t="s">
        <v>22371</v>
      </c>
    </row>
    <row r="18747" spans="1:3" ht="12" customHeight="1" x14ac:dyDescent="0.2">
      <c r="A18747" s="172" t="s">
        <v>18202</v>
      </c>
      <c r="B18747" s="173" t="s">
        <v>33186</v>
      </c>
      <c r="C18747" s="174" t="s">
        <v>22371</v>
      </c>
    </row>
    <row r="18748" spans="1:3" ht="12" customHeight="1" x14ac:dyDescent="0.2">
      <c r="A18748" s="172" t="s">
        <v>18203</v>
      </c>
      <c r="B18748" s="173" t="s">
        <v>33187</v>
      </c>
      <c r="C18748" s="174" t="s">
        <v>22371</v>
      </c>
    </row>
    <row r="18749" spans="1:3" ht="12" customHeight="1" x14ac:dyDescent="0.2">
      <c r="A18749" s="172" t="s">
        <v>18204</v>
      </c>
      <c r="B18749" s="173" t="s">
        <v>33187</v>
      </c>
      <c r="C18749" s="174" t="s">
        <v>22371</v>
      </c>
    </row>
    <row r="18750" spans="1:3" ht="12" customHeight="1" x14ac:dyDescent="0.2">
      <c r="A18750" s="172" t="s">
        <v>18205</v>
      </c>
      <c r="B18750" s="173" t="s">
        <v>33188</v>
      </c>
      <c r="C18750" s="174" t="s">
        <v>22371</v>
      </c>
    </row>
    <row r="18751" spans="1:3" ht="12" customHeight="1" x14ac:dyDescent="0.2">
      <c r="A18751" s="172" t="s">
        <v>18206</v>
      </c>
      <c r="B18751" s="173" t="s">
        <v>33188</v>
      </c>
      <c r="C18751" s="174" t="s">
        <v>22371</v>
      </c>
    </row>
    <row r="18752" spans="1:3" ht="12" customHeight="1" x14ac:dyDescent="0.2">
      <c r="A18752" s="172" t="s">
        <v>18207</v>
      </c>
      <c r="B18752" s="173" t="s">
        <v>33189</v>
      </c>
      <c r="C18752" s="174" t="s">
        <v>22371</v>
      </c>
    </row>
    <row r="18753" spans="1:3" ht="12" customHeight="1" x14ac:dyDescent="0.2">
      <c r="A18753" s="172" t="s">
        <v>18208</v>
      </c>
      <c r="B18753" s="173" t="s">
        <v>33189</v>
      </c>
      <c r="C18753" s="174" t="s">
        <v>22371</v>
      </c>
    </row>
    <row r="18754" spans="1:3" ht="12" customHeight="1" x14ac:dyDescent="0.2">
      <c r="A18754" s="172" t="s">
        <v>18209</v>
      </c>
      <c r="B18754" s="173" t="s">
        <v>33190</v>
      </c>
      <c r="C18754" s="174" t="s">
        <v>22371</v>
      </c>
    </row>
    <row r="18755" spans="1:3" ht="12" customHeight="1" x14ac:dyDescent="0.2">
      <c r="A18755" s="172" t="s">
        <v>18210</v>
      </c>
      <c r="B18755" s="173" t="s">
        <v>33190</v>
      </c>
      <c r="C18755" s="174" t="s">
        <v>22371</v>
      </c>
    </row>
    <row r="18756" spans="1:3" ht="12" customHeight="1" x14ac:dyDescent="0.2">
      <c r="A18756" s="172" t="s">
        <v>18211</v>
      </c>
      <c r="B18756" s="173" t="s">
        <v>33191</v>
      </c>
      <c r="C18756" s="174" t="s">
        <v>22371</v>
      </c>
    </row>
    <row r="18757" spans="1:3" ht="12" customHeight="1" x14ac:dyDescent="0.2">
      <c r="A18757" s="172" t="s">
        <v>18212</v>
      </c>
      <c r="B18757" s="173" t="s">
        <v>33191</v>
      </c>
      <c r="C18757" s="174" t="s">
        <v>22371</v>
      </c>
    </row>
    <row r="18758" spans="1:3" ht="12" customHeight="1" x14ac:dyDescent="0.2">
      <c r="A18758" s="172" t="s">
        <v>18213</v>
      </c>
      <c r="B18758" s="173" t="s">
        <v>33192</v>
      </c>
      <c r="C18758" s="174" t="s">
        <v>22371</v>
      </c>
    </row>
    <row r="18759" spans="1:3" ht="12" customHeight="1" x14ac:dyDescent="0.2">
      <c r="A18759" s="172" t="s">
        <v>18214</v>
      </c>
      <c r="B18759" s="173" t="s">
        <v>33192</v>
      </c>
      <c r="C18759" s="174" t="s">
        <v>22371</v>
      </c>
    </row>
    <row r="18760" spans="1:3" ht="12" customHeight="1" x14ac:dyDescent="0.2">
      <c r="A18760" s="172" t="s">
        <v>33193</v>
      </c>
      <c r="B18760" s="173" t="s">
        <v>33194</v>
      </c>
      <c r="C18760" s="174" t="s">
        <v>22371</v>
      </c>
    </row>
    <row r="18761" spans="1:3" ht="12" customHeight="1" x14ac:dyDescent="0.2">
      <c r="A18761" s="172" t="s">
        <v>33195</v>
      </c>
      <c r="B18761" s="173" t="s">
        <v>33194</v>
      </c>
      <c r="C18761" s="174" t="s">
        <v>22371</v>
      </c>
    </row>
    <row r="18762" spans="1:3" ht="12" customHeight="1" x14ac:dyDescent="0.2">
      <c r="A18762" s="172" t="s">
        <v>18215</v>
      </c>
      <c r="B18762" s="173" t="s">
        <v>33196</v>
      </c>
      <c r="C18762" s="174" t="s">
        <v>22371</v>
      </c>
    </row>
    <row r="18763" spans="1:3" ht="12" customHeight="1" x14ac:dyDescent="0.2">
      <c r="A18763" s="172" t="s">
        <v>18216</v>
      </c>
      <c r="B18763" s="173" t="s">
        <v>33196</v>
      </c>
      <c r="C18763" s="174" t="s">
        <v>22371</v>
      </c>
    </row>
    <row r="18764" spans="1:3" ht="12" customHeight="1" x14ac:dyDescent="0.2">
      <c r="A18764" s="172" t="s">
        <v>33197</v>
      </c>
      <c r="B18764" s="173" t="s">
        <v>33198</v>
      </c>
      <c r="C18764" s="174" t="s">
        <v>22371</v>
      </c>
    </row>
    <row r="18765" spans="1:3" ht="12" customHeight="1" x14ac:dyDescent="0.2">
      <c r="A18765" s="172" t="s">
        <v>33199</v>
      </c>
      <c r="B18765" s="173" t="s">
        <v>33198</v>
      </c>
      <c r="C18765" s="174" t="s">
        <v>22371</v>
      </c>
    </row>
    <row r="18766" spans="1:3" ht="12" customHeight="1" x14ac:dyDescent="0.2">
      <c r="A18766" s="172" t="s">
        <v>33200</v>
      </c>
      <c r="B18766" s="173" t="s">
        <v>33201</v>
      </c>
      <c r="C18766" s="174" t="s">
        <v>22371</v>
      </c>
    </row>
    <row r="18767" spans="1:3" ht="12" customHeight="1" x14ac:dyDescent="0.2">
      <c r="A18767" s="172" t="s">
        <v>33202</v>
      </c>
      <c r="B18767" s="173" t="s">
        <v>33201</v>
      </c>
      <c r="C18767" s="174" t="s">
        <v>22371</v>
      </c>
    </row>
    <row r="18768" spans="1:3" ht="12" customHeight="1" x14ac:dyDescent="0.2">
      <c r="A18768" s="172" t="s">
        <v>33203</v>
      </c>
      <c r="B18768" s="173" t="s">
        <v>33204</v>
      </c>
      <c r="C18768" s="174" t="s">
        <v>22371</v>
      </c>
    </row>
    <row r="18769" spans="1:3" ht="12" customHeight="1" x14ac:dyDescent="0.2">
      <c r="A18769" s="172" t="s">
        <v>33205</v>
      </c>
      <c r="B18769" s="173" t="s">
        <v>33204</v>
      </c>
      <c r="C18769" s="174" t="s">
        <v>22371</v>
      </c>
    </row>
    <row r="18770" spans="1:3" ht="12" customHeight="1" x14ac:dyDescent="0.2">
      <c r="A18770" s="172" t="s">
        <v>33206</v>
      </c>
      <c r="B18770" s="173" t="s">
        <v>33207</v>
      </c>
      <c r="C18770" s="174" t="s">
        <v>22371</v>
      </c>
    </row>
    <row r="18771" spans="1:3" ht="12" customHeight="1" x14ac:dyDescent="0.2">
      <c r="A18771" s="172" t="s">
        <v>33208</v>
      </c>
      <c r="B18771" s="173" t="s">
        <v>33207</v>
      </c>
      <c r="C18771" s="174" t="s">
        <v>22371</v>
      </c>
    </row>
    <row r="18772" spans="1:3" ht="12" customHeight="1" x14ac:dyDescent="0.2">
      <c r="A18772" s="172" t="s">
        <v>18217</v>
      </c>
      <c r="B18772" s="173" t="s">
        <v>33209</v>
      </c>
      <c r="C18772" s="174" t="s">
        <v>22371</v>
      </c>
    </row>
    <row r="18773" spans="1:3" ht="12" customHeight="1" x14ac:dyDescent="0.2">
      <c r="A18773" s="172" t="s">
        <v>18218</v>
      </c>
      <c r="B18773" s="173" t="s">
        <v>33209</v>
      </c>
      <c r="C18773" s="174" t="s">
        <v>22371</v>
      </c>
    </row>
    <row r="18774" spans="1:3" ht="12" customHeight="1" x14ac:dyDescent="0.2">
      <c r="A18774" s="172" t="s">
        <v>33210</v>
      </c>
      <c r="B18774" s="173" t="s">
        <v>33211</v>
      </c>
      <c r="C18774" s="174" t="s">
        <v>22371</v>
      </c>
    </row>
    <row r="18775" spans="1:3" ht="12" customHeight="1" x14ac:dyDescent="0.2">
      <c r="A18775" s="172" t="s">
        <v>33212</v>
      </c>
      <c r="B18775" s="173" t="s">
        <v>33211</v>
      </c>
      <c r="C18775" s="174" t="s">
        <v>22371</v>
      </c>
    </row>
    <row r="18776" spans="1:3" ht="12" customHeight="1" x14ac:dyDescent="0.2">
      <c r="A18776" s="172" t="s">
        <v>18221</v>
      </c>
      <c r="B18776" s="173" t="s">
        <v>33213</v>
      </c>
      <c r="C18776" s="174" t="s">
        <v>22371</v>
      </c>
    </row>
    <row r="18777" spans="1:3" ht="12" customHeight="1" x14ac:dyDescent="0.2">
      <c r="A18777" s="172" t="s">
        <v>18222</v>
      </c>
      <c r="B18777" s="173" t="s">
        <v>33213</v>
      </c>
      <c r="C18777" s="174" t="s">
        <v>22371</v>
      </c>
    </row>
    <row r="18778" spans="1:3" ht="12" customHeight="1" x14ac:dyDescent="0.2">
      <c r="A18778" s="172" t="s">
        <v>18223</v>
      </c>
      <c r="B18778" s="173" t="s">
        <v>33214</v>
      </c>
      <c r="C18778" s="174" t="s">
        <v>22371</v>
      </c>
    </row>
    <row r="18779" spans="1:3" ht="12" customHeight="1" x14ac:dyDescent="0.2">
      <c r="A18779" s="172" t="s">
        <v>18224</v>
      </c>
      <c r="B18779" s="173" t="s">
        <v>33214</v>
      </c>
      <c r="C18779" s="174" t="s">
        <v>22371</v>
      </c>
    </row>
    <row r="18780" spans="1:3" ht="12" customHeight="1" x14ac:dyDescent="0.2">
      <c r="A18780" s="172" t="s">
        <v>18225</v>
      </c>
      <c r="B18780" s="173" t="s">
        <v>33215</v>
      </c>
      <c r="C18780" s="174" t="s">
        <v>22371</v>
      </c>
    </row>
    <row r="18781" spans="1:3" ht="12" customHeight="1" x14ac:dyDescent="0.2">
      <c r="A18781" s="172" t="s">
        <v>18226</v>
      </c>
      <c r="B18781" s="173" t="s">
        <v>33215</v>
      </c>
      <c r="C18781" s="174" t="s">
        <v>22371</v>
      </c>
    </row>
    <row r="18782" spans="1:3" ht="12" customHeight="1" x14ac:dyDescent="0.2">
      <c r="A18782" s="172" t="s">
        <v>18227</v>
      </c>
      <c r="B18782" s="173" t="s">
        <v>33216</v>
      </c>
      <c r="C18782" s="174" t="s">
        <v>22371</v>
      </c>
    </row>
    <row r="18783" spans="1:3" ht="12" customHeight="1" x14ac:dyDescent="0.2">
      <c r="A18783" s="172" t="s">
        <v>18228</v>
      </c>
      <c r="B18783" s="173" t="s">
        <v>33216</v>
      </c>
      <c r="C18783" s="174" t="s">
        <v>22371</v>
      </c>
    </row>
    <row r="18784" spans="1:3" ht="12" customHeight="1" x14ac:dyDescent="0.2">
      <c r="A18784" s="172" t="s">
        <v>33217</v>
      </c>
      <c r="B18784" s="173" t="s">
        <v>33218</v>
      </c>
      <c r="C18784" s="174" t="s">
        <v>22371</v>
      </c>
    </row>
    <row r="18785" spans="1:3" ht="12" customHeight="1" x14ac:dyDescent="0.2">
      <c r="A18785" s="172" t="s">
        <v>33219</v>
      </c>
      <c r="B18785" s="173" t="s">
        <v>33218</v>
      </c>
      <c r="C18785" s="174" t="s">
        <v>22371</v>
      </c>
    </row>
    <row r="18786" spans="1:3" ht="12" customHeight="1" x14ac:dyDescent="0.2">
      <c r="A18786" s="172" t="s">
        <v>33220</v>
      </c>
      <c r="B18786" s="173" t="s">
        <v>33221</v>
      </c>
      <c r="C18786" s="174" t="s">
        <v>22371</v>
      </c>
    </row>
    <row r="18787" spans="1:3" ht="12" customHeight="1" x14ac:dyDescent="0.2">
      <c r="A18787" s="172" t="s">
        <v>33222</v>
      </c>
      <c r="B18787" s="173" t="s">
        <v>33221</v>
      </c>
      <c r="C18787" s="174" t="s">
        <v>22371</v>
      </c>
    </row>
    <row r="18788" spans="1:3" ht="12" customHeight="1" x14ac:dyDescent="0.2">
      <c r="A18788" s="172" t="s">
        <v>18229</v>
      </c>
      <c r="B18788" s="173" t="s">
        <v>33223</v>
      </c>
      <c r="C18788" s="174" t="s">
        <v>22371</v>
      </c>
    </row>
    <row r="18789" spans="1:3" ht="12" customHeight="1" x14ac:dyDescent="0.2">
      <c r="A18789" s="172" t="s">
        <v>18230</v>
      </c>
      <c r="B18789" s="173" t="s">
        <v>33223</v>
      </c>
      <c r="C18789" s="174" t="s">
        <v>22371</v>
      </c>
    </row>
    <row r="18790" spans="1:3" ht="12" customHeight="1" x14ac:dyDescent="0.2">
      <c r="A18790" s="172" t="s">
        <v>18231</v>
      </c>
      <c r="B18790" s="173" t="s">
        <v>33224</v>
      </c>
      <c r="C18790" s="174" t="s">
        <v>22371</v>
      </c>
    </row>
    <row r="18791" spans="1:3" ht="12" customHeight="1" x14ac:dyDescent="0.2">
      <c r="A18791" s="172" t="s">
        <v>18232</v>
      </c>
      <c r="B18791" s="173" t="s">
        <v>33224</v>
      </c>
      <c r="C18791" s="174" t="s">
        <v>22371</v>
      </c>
    </row>
    <row r="18792" spans="1:3" ht="12" customHeight="1" x14ac:dyDescent="0.2">
      <c r="A18792" s="172" t="s">
        <v>18233</v>
      </c>
      <c r="B18792" s="173" t="s">
        <v>33225</v>
      </c>
      <c r="C18792" s="174" t="s">
        <v>22371</v>
      </c>
    </row>
    <row r="18793" spans="1:3" ht="12" customHeight="1" x14ac:dyDescent="0.2">
      <c r="A18793" s="172" t="s">
        <v>18234</v>
      </c>
      <c r="B18793" s="173" t="s">
        <v>33225</v>
      </c>
      <c r="C18793" s="174" t="s">
        <v>22371</v>
      </c>
    </row>
    <row r="18794" spans="1:3" ht="12" customHeight="1" x14ac:dyDescent="0.2">
      <c r="A18794" s="172" t="s">
        <v>18235</v>
      </c>
      <c r="B18794" s="173" t="s">
        <v>33226</v>
      </c>
      <c r="C18794" s="174" t="s">
        <v>22371</v>
      </c>
    </row>
    <row r="18795" spans="1:3" ht="12" customHeight="1" x14ac:dyDescent="0.2">
      <c r="A18795" s="172" t="s">
        <v>18236</v>
      </c>
      <c r="B18795" s="173" t="s">
        <v>33226</v>
      </c>
      <c r="C18795" s="174" t="s">
        <v>22371</v>
      </c>
    </row>
    <row r="18796" spans="1:3" ht="12" customHeight="1" x14ac:dyDescent="0.2">
      <c r="A18796" s="172" t="s">
        <v>18237</v>
      </c>
      <c r="B18796" s="173" t="s">
        <v>33227</v>
      </c>
      <c r="C18796" s="174" t="s">
        <v>22371</v>
      </c>
    </row>
    <row r="18797" spans="1:3" ht="12" customHeight="1" x14ac:dyDescent="0.2">
      <c r="A18797" s="172" t="s">
        <v>18238</v>
      </c>
      <c r="B18797" s="173" t="s">
        <v>33227</v>
      </c>
      <c r="C18797" s="174" t="s">
        <v>22371</v>
      </c>
    </row>
    <row r="18798" spans="1:3" ht="12" customHeight="1" x14ac:dyDescent="0.2">
      <c r="A18798" s="172" t="s">
        <v>18239</v>
      </c>
      <c r="B18798" s="173" t="s">
        <v>33228</v>
      </c>
      <c r="C18798" s="174" t="s">
        <v>22371</v>
      </c>
    </row>
    <row r="18799" spans="1:3" ht="12" customHeight="1" x14ac:dyDescent="0.2">
      <c r="A18799" s="172" t="s">
        <v>18240</v>
      </c>
      <c r="B18799" s="173" t="s">
        <v>33228</v>
      </c>
      <c r="C18799" s="174" t="s">
        <v>22371</v>
      </c>
    </row>
    <row r="18800" spans="1:3" ht="12" customHeight="1" x14ac:dyDescent="0.2">
      <c r="A18800" s="172" t="s">
        <v>18241</v>
      </c>
      <c r="B18800" s="173" t="s">
        <v>33229</v>
      </c>
      <c r="C18800" s="174" t="s">
        <v>22371</v>
      </c>
    </row>
    <row r="18801" spans="1:3" ht="12" customHeight="1" x14ac:dyDescent="0.2">
      <c r="A18801" s="172" t="s">
        <v>18242</v>
      </c>
      <c r="B18801" s="173" t="s">
        <v>33229</v>
      </c>
      <c r="C18801" s="174" t="s">
        <v>22371</v>
      </c>
    </row>
    <row r="18802" spans="1:3" ht="12" customHeight="1" x14ac:dyDescent="0.2">
      <c r="A18802" s="172" t="s">
        <v>33230</v>
      </c>
      <c r="B18802" s="173" t="s">
        <v>33231</v>
      </c>
      <c r="C18802" s="174" t="s">
        <v>22371</v>
      </c>
    </row>
    <row r="18803" spans="1:3" ht="12" customHeight="1" x14ac:dyDescent="0.2">
      <c r="A18803" s="172" t="s">
        <v>33232</v>
      </c>
      <c r="B18803" s="173" t="s">
        <v>33231</v>
      </c>
      <c r="C18803" s="174" t="s">
        <v>22371</v>
      </c>
    </row>
    <row r="18804" spans="1:3" ht="12" customHeight="1" x14ac:dyDescent="0.2">
      <c r="A18804" s="172" t="s">
        <v>33233</v>
      </c>
      <c r="B18804" s="173" t="s">
        <v>33234</v>
      </c>
      <c r="C18804" s="174" t="s">
        <v>22371</v>
      </c>
    </row>
    <row r="18805" spans="1:3" ht="12" customHeight="1" x14ac:dyDescent="0.2">
      <c r="A18805" s="172" t="s">
        <v>33235</v>
      </c>
      <c r="B18805" s="173" t="s">
        <v>33234</v>
      </c>
      <c r="C18805" s="174" t="s">
        <v>22371</v>
      </c>
    </row>
    <row r="18806" spans="1:3" ht="12" customHeight="1" x14ac:dyDescent="0.2">
      <c r="A18806" s="172" t="s">
        <v>18243</v>
      </c>
      <c r="B18806" s="173" t="s">
        <v>33236</v>
      </c>
      <c r="C18806" s="174" t="s">
        <v>22371</v>
      </c>
    </row>
    <row r="18807" spans="1:3" ht="12" customHeight="1" x14ac:dyDescent="0.2">
      <c r="A18807" s="172" t="s">
        <v>18244</v>
      </c>
      <c r="B18807" s="173" t="s">
        <v>33236</v>
      </c>
      <c r="C18807" s="174" t="s">
        <v>22371</v>
      </c>
    </row>
    <row r="18808" spans="1:3" ht="12" customHeight="1" x14ac:dyDescent="0.2">
      <c r="A18808" s="172" t="s">
        <v>18245</v>
      </c>
      <c r="B18808" s="173" t="s">
        <v>33237</v>
      </c>
      <c r="C18808" s="174" t="s">
        <v>22371</v>
      </c>
    </row>
    <row r="18809" spans="1:3" ht="12" customHeight="1" x14ac:dyDescent="0.2">
      <c r="A18809" s="172" t="s">
        <v>18246</v>
      </c>
      <c r="B18809" s="173" t="s">
        <v>33237</v>
      </c>
      <c r="C18809" s="174" t="s">
        <v>22371</v>
      </c>
    </row>
    <row r="18810" spans="1:3" ht="12" customHeight="1" x14ac:dyDescent="0.2">
      <c r="A18810" s="172" t="s">
        <v>33238</v>
      </c>
      <c r="B18810" s="173" t="s">
        <v>33239</v>
      </c>
      <c r="C18810" s="174" t="s">
        <v>22371</v>
      </c>
    </row>
    <row r="18811" spans="1:3" ht="12" customHeight="1" x14ac:dyDescent="0.2">
      <c r="A18811" s="172" t="s">
        <v>33240</v>
      </c>
      <c r="B18811" s="173" t="s">
        <v>33239</v>
      </c>
      <c r="C18811" s="174" t="s">
        <v>22371</v>
      </c>
    </row>
    <row r="18812" spans="1:3" ht="12" customHeight="1" x14ac:dyDescent="0.2">
      <c r="A18812" s="172" t="s">
        <v>33241</v>
      </c>
      <c r="B18812" s="173" t="s">
        <v>33242</v>
      </c>
      <c r="C18812" s="174" t="s">
        <v>22371</v>
      </c>
    </row>
    <row r="18813" spans="1:3" ht="12" customHeight="1" x14ac:dyDescent="0.2">
      <c r="A18813" s="172" t="s">
        <v>33243</v>
      </c>
      <c r="B18813" s="173" t="s">
        <v>33242</v>
      </c>
      <c r="C18813" s="174" t="s">
        <v>22371</v>
      </c>
    </row>
    <row r="18814" spans="1:3" ht="12" customHeight="1" x14ac:dyDescent="0.2">
      <c r="A18814" s="172" t="s">
        <v>18247</v>
      </c>
      <c r="B18814" s="173" t="s">
        <v>33244</v>
      </c>
      <c r="C18814" s="174" t="s">
        <v>22371</v>
      </c>
    </row>
    <row r="18815" spans="1:3" ht="12" customHeight="1" x14ac:dyDescent="0.2">
      <c r="A18815" s="172" t="s">
        <v>18248</v>
      </c>
      <c r="B18815" s="173" t="s">
        <v>33244</v>
      </c>
      <c r="C18815" s="174" t="s">
        <v>22371</v>
      </c>
    </row>
    <row r="18816" spans="1:3" ht="12" customHeight="1" x14ac:dyDescent="0.2">
      <c r="A18816" s="172" t="s">
        <v>18249</v>
      </c>
      <c r="B18816" s="173" t="s">
        <v>33245</v>
      </c>
      <c r="C18816" s="174" t="s">
        <v>22371</v>
      </c>
    </row>
    <row r="18817" spans="1:3" ht="12" customHeight="1" x14ac:dyDescent="0.2">
      <c r="A18817" s="172" t="s">
        <v>18250</v>
      </c>
      <c r="B18817" s="173" t="s">
        <v>33245</v>
      </c>
      <c r="C18817" s="174" t="s">
        <v>22371</v>
      </c>
    </row>
    <row r="18818" spans="1:3" ht="12" customHeight="1" x14ac:dyDescent="0.2">
      <c r="A18818" s="172" t="s">
        <v>18251</v>
      </c>
      <c r="B18818" s="173" t="s">
        <v>33246</v>
      </c>
      <c r="C18818" s="174" t="s">
        <v>22371</v>
      </c>
    </row>
    <row r="18819" spans="1:3" ht="12" customHeight="1" x14ac:dyDescent="0.2">
      <c r="A18819" s="172" t="s">
        <v>18252</v>
      </c>
      <c r="B18819" s="173" t="s">
        <v>33246</v>
      </c>
      <c r="C18819" s="174" t="s">
        <v>22371</v>
      </c>
    </row>
    <row r="18820" spans="1:3" ht="12" customHeight="1" x14ac:dyDescent="0.2">
      <c r="A18820" s="172" t="s">
        <v>18253</v>
      </c>
      <c r="B18820" s="173" t="s">
        <v>33247</v>
      </c>
      <c r="C18820" s="174" t="s">
        <v>22371</v>
      </c>
    </row>
    <row r="18821" spans="1:3" ht="12" customHeight="1" x14ac:dyDescent="0.2">
      <c r="A18821" s="172" t="s">
        <v>18254</v>
      </c>
      <c r="B18821" s="173" t="s">
        <v>33247</v>
      </c>
      <c r="C18821" s="174" t="s">
        <v>22371</v>
      </c>
    </row>
    <row r="18822" spans="1:3" ht="12" customHeight="1" x14ac:dyDescent="0.2">
      <c r="A18822" s="172" t="s">
        <v>33248</v>
      </c>
      <c r="B18822" s="173" t="s">
        <v>33249</v>
      </c>
      <c r="C18822" s="174" t="s">
        <v>22371</v>
      </c>
    </row>
    <row r="18823" spans="1:3" ht="12" customHeight="1" x14ac:dyDescent="0.2">
      <c r="A18823" s="172" t="s">
        <v>33250</v>
      </c>
      <c r="B18823" s="173" t="s">
        <v>33249</v>
      </c>
      <c r="C18823" s="174" t="s">
        <v>22371</v>
      </c>
    </row>
    <row r="18824" spans="1:3" ht="12" customHeight="1" x14ac:dyDescent="0.2">
      <c r="A18824" s="172" t="s">
        <v>33251</v>
      </c>
      <c r="B18824" s="173" t="s">
        <v>33252</v>
      </c>
      <c r="C18824" s="174" t="s">
        <v>22371</v>
      </c>
    </row>
    <row r="18825" spans="1:3" ht="12" customHeight="1" x14ac:dyDescent="0.2">
      <c r="A18825" s="172" t="s">
        <v>33253</v>
      </c>
      <c r="B18825" s="173" t="s">
        <v>33252</v>
      </c>
      <c r="C18825" s="174" t="s">
        <v>22371</v>
      </c>
    </row>
    <row r="18826" spans="1:3" ht="12" customHeight="1" x14ac:dyDescent="0.2">
      <c r="A18826" s="172" t="s">
        <v>18257</v>
      </c>
      <c r="B18826" s="173" t="s">
        <v>33254</v>
      </c>
      <c r="C18826" s="174" t="s">
        <v>22371</v>
      </c>
    </row>
    <row r="18827" spans="1:3" ht="12" customHeight="1" x14ac:dyDescent="0.2">
      <c r="A18827" s="172" t="s">
        <v>18258</v>
      </c>
      <c r="B18827" s="173" t="s">
        <v>33254</v>
      </c>
      <c r="C18827" s="174" t="s">
        <v>22371</v>
      </c>
    </row>
    <row r="18828" spans="1:3" ht="12" customHeight="1" x14ac:dyDescent="0.2">
      <c r="A18828" s="172" t="s">
        <v>33255</v>
      </c>
      <c r="B18828" s="173" t="s">
        <v>33256</v>
      </c>
      <c r="C18828" s="174" t="s">
        <v>22371</v>
      </c>
    </row>
    <row r="18829" spans="1:3" ht="12" customHeight="1" x14ac:dyDescent="0.2">
      <c r="A18829" s="172" t="s">
        <v>33257</v>
      </c>
      <c r="B18829" s="173" t="s">
        <v>33256</v>
      </c>
      <c r="C18829" s="174" t="s">
        <v>22371</v>
      </c>
    </row>
    <row r="18830" spans="1:3" ht="12" customHeight="1" x14ac:dyDescent="0.2">
      <c r="A18830" s="172" t="s">
        <v>33258</v>
      </c>
      <c r="B18830" s="173" t="s">
        <v>33259</v>
      </c>
      <c r="C18830" s="174" t="s">
        <v>22371</v>
      </c>
    </row>
    <row r="18831" spans="1:3" ht="12" customHeight="1" x14ac:dyDescent="0.2">
      <c r="A18831" s="172" t="s">
        <v>33260</v>
      </c>
      <c r="B18831" s="173" t="s">
        <v>33259</v>
      </c>
      <c r="C18831" s="174" t="s">
        <v>22371</v>
      </c>
    </row>
    <row r="18832" spans="1:3" ht="12" customHeight="1" x14ac:dyDescent="0.2">
      <c r="A18832" s="172" t="s">
        <v>18259</v>
      </c>
      <c r="B18832" s="173" t="s">
        <v>33261</v>
      </c>
      <c r="C18832" s="174" t="s">
        <v>22371</v>
      </c>
    </row>
    <row r="18833" spans="1:3" ht="12" customHeight="1" x14ac:dyDescent="0.2">
      <c r="A18833" s="172" t="s">
        <v>18260</v>
      </c>
      <c r="B18833" s="173" t="s">
        <v>33261</v>
      </c>
      <c r="C18833" s="174" t="s">
        <v>22371</v>
      </c>
    </row>
    <row r="18834" spans="1:3" ht="12" customHeight="1" x14ac:dyDescent="0.2">
      <c r="A18834" s="172" t="s">
        <v>18261</v>
      </c>
      <c r="B18834" s="173" t="s">
        <v>33262</v>
      </c>
      <c r="C18834" s="174" t="s">
        <v>33263</v>
      </c>
    </row>
    <row r="18835" spans="1:3" ht="12" customHeight="1" x14ac:dyDescent="0.2">
      <c r="A18835" s="172" t="s">
        <v>18262</v>
      </c>
      <c r="B18835" s="173" t="s">
        <v>33262</v>
      </c>
      <c r="C18835" s="174" t="s">
        <v>33263</v>
      </c>
    </row>
    <row r="18836" spans="1:3" ht="12" customHeight="1" x14ac:dyDescent="0.2">
      <c r="A18836" s="172" t="s">
        <v>18263</v>
      </c>
      <c r="B18836" s="173" t="s">
        <v>33264</v>
      </c>
      <c r="C18836" s="174" t="s">
        <v>22371</v>
      </c>
    </row>
    <row r="18837" spans="1:3" ht="12" customHeight="1" x14ac:dyDescent="0.2">
      <c r="A18837" s="172" t="s">
        <v>18264</v>
      </c>
      <c r="B18837" s="173" t="s">
        <v>33264</v>
      </c>
      <c r="C18837" s="174" t="s">
        <v>22371</v>
      </c>
    </row>
    <row r="18838" spans="1:3" ht="12" customHeight="1" x14ac:dyDescent="0.2">
      <c r="A18838" s="172" t="s">
        <v>18265</v>
      </c>
      <c r="B18838" s="173" t="s">
        <v>33265</v>
      </c>
      <c r="C18838" s="174" t="s">
        <v>22371</v>
      </c>
    </row>
    <row r="18839" spans="1:3" ht="12" customHeight="1" x14ac:dyDescent="0.2">
      <c r="A18839" s="172" t="s">
        <v>18266</v>
      </c>
      <c r="B18839" s="173" t="s">
        <v>33265</v>
      </c>
      <c r="C18839" s="174" t="s">
        <v>22371</v>
      </c>
    </row>
    <row r="18840" spans="1:3" ht="12" customHeight="1" x14ac:dyDescent="0.2">
      <c r="A18840" s="172" t="s">
        <v>18267</v>
      </c>
      <c r="B18840" s="173" t="s">
        <v>33266</v>
      </c>
      <c r="C18840" s="174" t="s">
        <v>22371</v>
      </c>
    </row>
    <row r="18841" spans="1:3" ht="12" customHeight="1" x14ac:dyDescent="0.2">
      <c r="A18841" s="172" t="s">
        <v>18268</v>
      </c>
      <c r="B18841" s="173" t="s">
        <v>33266</v>
      </c>
      <c r="C18841" s="174" t="s">
        <v>22371</v>
      </c>
    </row>
    <row r="18842" spans="1:3" ht="12" customHeight="1" x14ac:dyDescent="0.2">
      <c r="A18842" s="172" t="s">
        <v>18269</v>
      </c>
      <c r="B18842" s="173" t="s">
        <v>33267</v>
      </c>
      <c r="C18842" s="174" t="s">
        <v>22371</v>
      </c>
    </row>
    <row r="18843" spans="1:3" ht="12" customHeight="1" x14ac:dyDescent="0.2">
      <c r="A18843" s="172" t="s">
        <v>18270</v>
      </c>
      <c r="B18843" s="173" t="s">
        <v>33267</v>
      </c>
      <c r="C18843" s="174" t="s">
        <v>22371</v>
      </c>
    </row>
    <row r="18844" spans="1:3" ht="12" customHeight="1" x14ac:dyDescent="0.2">
      <c r="A18844" s="172" t="s">
        <v>18271</v>
      </c>
      <c r="B18844" s="173" t="s">
        <v>33268</v>
      </c>
      <c r="C18844" s="174" t="s">
        <v>22371</v>
      </c>
    </row>
    <row r="18845" spans="1:3" ht="12" customHeight="1" x14ac:dyDescent="0.2">
      <c r="A18845" s="172" t="s">
        <v>18272</v>
      </c>
      <c r="B18845" s="173" t="s">
        <v>33268</v>
      </c>
      <c r="C18845" s="174" t="s">
        <v>22371</v>
      </c>
    </row>
    <row r="18846" spans="1:3" ht="12" customHeight="1" x14ac:dyDescent="0.2">
      <c r="A18846" s="172" t="s">
        <v>18273</v>
      </c>
      <c r="B18846" s="173" t="s">
        <v>33269</v>
      </c>
      <c r="C18846" s="174" t="s">
        <v>22371</v>
      </c>
    </row>
    <row r="18847" spans="1:3" ht="12" customHeight="1" x14ac:dyDescent="0.2">
      <c r="A18847" s="172" t="s">
        <v>18274</v>
      </c>
      <c r="B18847" s="173" t="s">
        <v>33269</v>
      </c>
      <c r="C18847" s="174" t="s">
        <v>22371</v>
      </c>
    </row>
    <row r="18848" spans="1:3" ht="12" customHeight="1" x14ac:dyDescent="0.2">
      <c r="A18848" s="172" t="s">
        <v>18275</v>
      </c>
      <c r="B18848" s="173" t="s">
        <v>33270</v>
      </c>
      <c r="C18848" s="174" t="s">
        <v>22371</v>
      </c>
    </row>
    <row r="18849" spans="1:3" ht="12" customHeight="1" x14ac:dyDescent="0.2">
      <c r="A18849" s="172" t="s">
        <v>18276</v>
      </c>
      <c r="B18849" s="173" t="s">
        <v>33270</v>
      </c>
      <c r="C18849" s="174" t="s">
        <v>22371</v>
      </c>
    </row>
    <row r="18850" spans="1:3" ht="12" customHeight="1" x14ac:dyDescent="0.2">
      <c r="A18850" s="172" t="s">
        <v>18277</v>
      </c>
      <c r="B18850" s="173" t="s">
        <v>33271</v>
      </c>
      <c r="C18850" s="174" t="s">
        <v>22371</v>
      </c>
    </row>
    <row r="18851" spans="1:3" ht="12" customHeight="1" x14ac:dyDescent="0.2">
      <c r="A18851" s="172" t="s">
        <v>18278</v>
      </c>
      <c r="B18851" s="173" t="s">
        <v>33271</v>
      </c>
      <c r="C18851" s="174" t="s">
        <v>22371</v>
      </c>
    </row>
    <row r="18852" spans="1:3" ht="12" customHeight="1" x14ac:dyDescent="0.2">
      <c r="A18852" s="172" t="s">
        <v>18279</v>
      </c>
      <c r="B18852" s="173" t="s">
        <v>33272</v>
      </c>
      <c r="C18852" s="174" t="s">
        <v>22371</v>
      </c>
    </row>
    <row r="18853" spans="1:3" ht="12" customHeight="1" x14ac:dyDescent="0.2">
      <c r="A18853" s="172" t="s">
        <v>18280</v>
      </c>
      <c r="B18853" s="173" t="s">
        <v>33272</v>
      </c>
      <c r="C18853" s="174" t="s">
        <v>22371</v>
      </c>
    </row>
    <row r="18854" spans="1:3" ht="12" customHeight="1" x14ac:dyDescent="0.2">
      <c r="A18854" s="172" t="s">
        <v>18281</v>
      </c>
      <c r="B18854" s="173" t="s">
        <v>33273</v>
      </c>
      <c r="C18854" s="174" t="s">
        <v>22371</v>
      </c>
    </row>
    <row r="18855" spans="1:3" ht="12" customHeight="1" x14ac:dyDescent="0.2">
      <c r="A18855" s="172" t="s">
        <v>18282</v>
      </c>
      <c r="B18855" s="173" t="s">
        <v>33273</v>
      </c>
      <c r="C18855" s="174" t="s">
        <v>22371</v>
      </c>
    </row>
    <row r="18856" spans="1:3" ht="12" customHeight="1" x14ac:dyDescent="0.2">
      <c r="A18856" s="172" t="s">
        <v>18283</v>
      </c>
      <c r="B18856" s="173" t="s">
        <v>33274</v>
      </c>
      <c r="C18856" s="174" t="s">
        <v>22371</v>
      </c>
    </row>
    <row r="18857" spans="1:3" ht="12" customHeight="1" x14ac:dyDescent="0.2">
      <c r="A18857" s="172" t="s">
        <v>18284</v>
      </c>
      <c r="B18857" s="173" t="s">
        <v>33274</v>
      </c>
      <c r="C18857" s="174" t="s">
        <v>22371</v>
      </c>
    </row>
    <row r="18858" spans="1:3" ht="12" customHeight="1" x14ac:dyDescent="0.2">
      <c r="A18858" s="172" t="s">
        <v>18285</v>
      </c>
      <c r="B18858" s="173" t="s">
        <v>33275</v>
      </c>
      <c r="C18858" s="174" t="s">
        <v>22371</v>
      </c>
    </row>
    <row r="18859" spans="1:3" ht="12" customHeight="1" x14ac:dyDescent="0.2">
      <c r="A18859" s="172" t="s">
        <v>18286</v>
      </c>
      <c r="B18859" s="173" t="s">
        <v>33275</v>
      </c>
      <c r="C18859" s="174" t="s">
        <v>22371</v>
      </c>
    </row>
    <row r="18860" spans="1:3" ht="12" customHeight="1" x14ac:dyDescent="0.2">
      <c r="A18860" s="172" t="s">
        <v>18287</v>
      </c>
      <c r="B18860" s="173" t="s">
        <v>33276</v>
      </c>
      <c r="C18860" s="174" t="s">
        <v>22371</v>
      </c>
    </row>
    <row r="18861" spans="1:3" ht="12" customHeight="1" x14ac:dyDescent="0.2">
      <c r="A18861" s="172" t="s">
        <v>18288</v>
      </c>
      <c r="B18861" s="173" t="s">
        <v>33276</v>
      </c>
      <c r="C18861" s="174" t="s">
        <v>22371</v>
      </c>
    </row>
    <row r="18862" spans="1:3" ht="12" customHeight="1" x14ac:dyDescent="0.2">
      <c r="A18862" s="172" t="s">
        <v>18289</v>
      </c>
      <c r="B18862" s="173" t="s">
        <v>33277</v>
      </c>
      <c r="C18862" s="174" t="s">
        <v>22371</v>
      </c>
    </row>
    <row r="18863" spans="1:3" ht="12" customHeight="1" x14ac:dyDescent="0.2">
      <c r="A18863" s="172" t="s">
        <v>18290</v>
      </c>
      <c r="B18863" s="173" t="s">
        <v>33277</v>
      </c>
      <c r="C18863" s="174" t="s">
        <v>22371</v>
      </c>
    </row>
    <row r="18864" spans="1:3" ht="12" customHeight="1" x14ac:dyDescent="0.2">
      <c r="A18864" s="172" t="s">
        <v>18291</v>
      </c>
      <c r="B18864" s="173" t="s">
        <v>33278</v>
      </c>
      <c r="C18864" s="174" t="s">
        <v>22371</v>
      </c>
    </row>
    <row r="18865" spans="1:3" ht="12" customHeight="1" x14ac:dyDescent="0.2">
      <c r="A18865" s="172" t="s">
        <v>18292</v>
      </c>
      <c r="B18865" s="173" t="s">
        <v>33278</v>
      </c>
      <c r="C18865" s="174" t="s">
        <v>22371</v>
      </c>
    </row>
    <row r="18866" spans="1:3" ht="12" customHeight="1" x14ac:dyDescent="0.2">
      <c r="A18866" s="172" t="s">
        <v>18293</v>
      </c>
      <c r="B18866" s="173" t="s">
        <v>33279</v>
      </c>
      <c r="C18866" s="174" t="s">
        <v>22371</v>
      </c>
    </row>
    <row r="18867" spans="1:3" ht="12" customHeight="1" x14ac:dyDescent="0.2">
      <c r="A18867" s="172" t="s">
        <v>18294</v>
      </c>
      <c r="B18867" s="173" t="s">
        <v>33279</v>
      </c>
      <c r="C18867" s="174" t="s">
        <v>22371</v>
      </c>
    </row>
    <row r="18868" spans="1:3" ht="12" customHeight="1" x14ac:dyDescent="0.2">
      <c r="A18868" s="172" t="s">
        <v>18295</v>
      </c>
      <c r="B18868" s="173" t="s">
        <v>33280</v>
      </c>
      <c r="C18868" s="174" t="s">
        <v>22371</v>
      </c>
    </row>
    <row r="18869" spans="1:3" ht="12" customHeight="1" x14ac:dyDescent="0.2">
      <c r="A18869" s="172" t="s">
        <v>18296</v>
      </c>
      <c r="B18869" s="173" t="s">
        <v>33280</v>
      </c>
      <c r="C18869" s="174" t="s">
        <v>22371</v>
      </c>
    </row>
    <row r="18870" spans="1:3" ht="12" customHeight="1" x14ac:dyDescent="0.2">
      <c r="A18870" s="172" t="s">
        <v>18297</v>
      </c>
      <c r="B18870" s="173" t="s">
        <v>33281</v>
      </c>
      <c r="C18870" s="174" t="s">
        <v>22371</v>
      </c>
    </row>
    <row r="18871" spans="1:3" ht="12" customHeight="1" x14ac:dyDescent="0.2">
      <c r="A18871" s="172" t="s">
        <v>18298</v>
      </c>
      <c r="B18871" s="173" t="s">
        <v>33281</v>
      </c>
      <c r="C18871" s="174" t="s">
        <v>22371</v>
      </c>
    </row>
    <row r="18872" spans="1:3" ht="12" customHeight="1" x14ac:dyDescent="0.2">
      <c r="A18872" s="172" t="s">
        <v>18299</v>
      </c>
      <c r="B18872" s="173" t="s">
        <v>33282</v>
      </c>
      <c r="C18872" s="174" t="s">
        <v>22371</v>
      </c>
    </row>
    <row r="18873" spans="1:3" ht="12" customHeight="1" x14ac:dyDescent="0.2">
      <c r="A18873" s="172" t="s">
        <v>18300</v>
      </c>
      <c r="B18873" s="173" t="s">
        <v>33282</v>
      </c>
      <c r="C18873" s="174" t="s">
        <v>22371</v>
      </c>
    </row>
    <row r="18874" spans="1:3" ht="12" customHeight="1" x14ac:dyDescent="0.2">
      <c r="A18874" s="172" t="s">
        <v>18301</v>
      </c>
      <c r="B18874" s="173" t="s">
        <v>33283</v>
      </c>
      <c r="C18874" s="174" t="s">
        <v>22371</v>
      </c>
    </row>
    <row r="18875" spans="1:3" ht="12" customHeight="1" x14ac:dyDescent="0.2">
      <c r="A18875" s="172" t="s">
        <v>18302</v>
      </c>
      <c r="B18875" s="173" t="s">
        <v>33283</v>
      </c>
      <c r="C18875" s="174" t="s">
        <v>22371</v>
      </c>
    </row>
    <row r="18876" spans="1:3" ht="12" customHeight="1" x14ac:dyDescent="0.2">
      <c r="A18876" s="172" t="s">
        <v>18303</v>
      </c>
      <c r="B18876" s="173" t="s">
        <v>33284</v>
      </c>
      <c r="C18876" s="174" t="s">
        <v>22371</v>
      </c>
    </row>
    <row r="18877" spans="1:3" ht="12" customHeight="1" x14ac:dyDescent="0.2">
      <c r="A18877" s="172" t="s">
        <v>18304</v>
      </c>
      <c r="B18877" s="173" t="s">
        <v>33284</v>
      </c>
      <c r="C18877" s="174" t="s">
        <v>22371</v>
      </c>
    </row>
    <row r="18878" spans="1:3" ht="12" customHeight="1" x14ac:dyDescent="0.2">
      <c r="A18878" s="172" t="s">
        <v>18305</v>
      </c>
      <c r="B18878" s="173" t="s">
        <v>33285</v>
      </c>
      <c r="C18878" s="174" t="s">
        <v>22371</v>
      </c>
    </row>
    <row r="18879" spans="1:3" ht="12" customHeight="1" x14ac:dyDescent="0.2">
      <c r="A18879" s="172" t="s">
        <v>18306</v>
      </c>
      <c r="B18879" s="173" t="s">
        <v>33285</v>
      </c>
      <c r="C18879" s="174" t="s">
        <v>22371</v>
      </c>
    </row>
    <row r="18880" spans="1:3" ht="12" customHeight="1" x14ac:dyDescent="0.2">
      <c r="A18880" s="172" t="s">
        <v>18307</v>
      </c>
      <c r="B18880" s="173" t="s">
        <v>33286</v>
      </c>
      <c r="C18880" s="174" t="s">
        <v>22371</v>
      </c>
    </row>
    <row r="18881" spans="1:3" ht="12" customHeight="1" x14ac:dyDescent="0.2">
      <c r="A18881" s="172" t="s">
        <v>18308</v>
      </c>
      <c r="B18881" s="173" t="s">
        <v>33286</v>
      </c>
      <c r="C18881" s="174" t="s">
        <v>22371</v>
      </c>
    </row>
    <row r="18882" spans="1:3" ht="12" customHeight="1" x14ac:dyDescent="0.2">
      <c r="A18882" s="172" t="s">
        <v>18309</v>
      </c>
      <c r="B18882" s="173" t="s">
        <v>33287</v>
      </c>
      <c r="C18882" s="174" t="s">
        <v>22371</v>
      </c>
    </row>
    <row r="18883" spans="1:3" ht="12" customHeight="1" x14ac:dyDescent="0.2">
      <c r="A18883" s="172" t="s">
        <v>18310</v>
      </c>
      <c r="B18883" s="173" t="s">
        <v>33287</v>
      </c>
      <c r="C18883" s="174" t="s">
        <v>22371</v>
      </c>
    </row>
    <row r="18884" spans="1:3" ht="12" customHeight="1" x14ac:dyDescent="0.2">
      <c r="A18884" s="172" t="s">
        <v>18311</v>
      </c>
      <c r="B18884" s="173" t="s">
        <v>33288</v>
      </c>
      <c r="C18884" s="174" t="s">
        <v>22371</v>
      </c>
    </row>
    <row r="18885" spans="1:3" ht="12" customHeight="1" x14ac:dyDescent="0.2">
      <c r="A18885" s="172" t="s">
        <v>18312</v>
      </c>
      <c r="B18885" s="173" t="s">
        <v>33288</v>
      </c>
      <c r="C18885" s="174" t="s">
        <v>22371</v>
      </c>
    </row>
    <row r="18886" spans="1:3" ht="12" customHeight="1" x14ac:dyDescent="0.2">
      <c r="A18886" s="172" t="s">
        <v>18313</v>
      </c>
      <c r="B18886" s="173" t="s">
        <v>33289</v>
      </c>
      <c r="C18886" s="174" t="s">
        <v>22371</v>
      </c>
    </row>
    <row r="18887" spans="1:3" ht="12" customHeight="1" x14ac:dyDescent="0.2">
      <c r="A18887" s="172" t="s">
        <v>18314</v>
      </c>
      <c r="B18887" s="173" t="s">
        <v>33289</v>
      </c>
      <c r="C18887" s="174" t="s">
        <v>22371</v>
      </c>
    </row>
    <row r="18888" spans="1:3" ht="12" customHeight="1" x14ac:dyDescent="0.2">
      <c r="A18888" s="172" t="s">
        <v>18315</v>
      </c>
      <c r="B18888" s="173" t="s">
        <v>33290</v>
      </c>
      <c r="C18888" s="174" t="s">
        <v>22371</v>
      </c>
    </row>
    <row r="18889" spans="1:3" ht="12" customHeight="1" x14ac:dyDescent="0.2">
      <c r="A18889" s="172" t="s">
        <v>18316</v>
      </c>
      <c r="B18889" s="173" t="s">
        <v>33290</v>
      </c>
      <c r="C18889" s="174" t="s">
        <v>22371</v>
      </c>
    </row>
    <row r="18890" spans="1:3" ht="12" customHeight="1" x14ac:dyDescent="0.2">
      <c r="A18890" s="172" t="s">
        <v>18317</v>
      </c>
      <c r="B18890" s="173" t="s">
        <v>33291</v>
      </c>
      <c r="C18890" s="174" t="s">
        <v>22371</v>
      </c>
    </row>
    <row r="18891" spans="1:3" ht="12" customHeight="1" x14ac:dyDescent="0.2">
      <c r="A18891" s="172" t="s">
        <v>18318</v>
      </c>
      <c r="B18891" s="173" t="s">
        <v>33291</v>
      </c>
      <c r="C18891" s="174" t="s">
        <v>22371</v>
      </c>
    </row>
    <row r="18892" spans="1:3" ht="12" customHeight="1" x14ac:dyDescent="0.2">
      <c r="A18892" s="172" t="s">
        <v>18319</v>
      </c>
      <c r="B18892" s="173" t="s">
        <v>33292</v>
      </c>
      <c r="C18892" s="174" t="s">
        <v>22371</v>
      </c>
    </row>
    <row r="18893" spans="1:3" ht="12" customHeight="1" x14ac:dyDescent="0.2">
      <c r="A18893" s="172" t="s">
        <v>18320</v>
      </c>
      <c r="B18893" s="173" t="s">
        <v>33292</v>
      </c>
      <c r="C18893" s="174" t="s">
        <v>22371</v>
      </c>
    </row>
    <row r="18894" spans="1:3" ht="12" customHeight="1" x14ac:dyDescent="0.2">
      <c r="A18894" s="172" t="s">
        <v>18321</v>
      </c>
      <c r="B18894" s="173" t="s">
        <v>33293</v>
      </c>
      <c r="C18894" s="174" t="s">
        <v>22371</v>
      </c>
    </row>
    <row r="18895" spans="1:3" ht="12" customHeight="1" x14ac:dyDescent="0.2">
      <c r="A18895" s="172" t="s">
        <v>18322</v>
      </c>
      <c r="B18895" s="173" t="s">
        <v>33293</v>
      </c>
      <c r="C18895" s="174" t="s">
        <v>22371</v>
      </c>
    </row>
    <row r="18896" spans="1:3" ht="12" customHeight="1" x14ac:dyDescent="0.2">
      <c r="A18896" s="172" t="s">
        <v>18323</v>
      </c>
      <c r="B18896" s="173" t="s">
        <v>33294</v>
      </c>
      <c r="C18896" s="174" t="s">
        <v>22371</v>
      </c>
    </row>
    <row r="18897" spans="1:3" ht="12" customHeight="1" x14ac:dyDescent="0.2">
      <c r="A18897" s="172" t="s">
        <v>18324</v>
      </c>
      <c r="B18897" s="173" t="s">
        <v>33294</v>
      </c>
      <c r="C18897" s="174" t="s">
        <v>22371</v>
      </c>
    </row>
    <row r="18898" spans="1:3" ht="12" customHeight="1" x14ac:dyDescent="0.2">
      <c r="A18898" s="172" t="s">
        <v>18325</v>
      </c>
      <c r="B18898" s="173" t="s">
        <v>33295</v>
      </c>
      <c r="C18898" s="174" t="s">
        <v>22371</v>
      </c>
    </row>
    <row r="18899" spans="1:3" ht="12" customHeight="1" x14ac:dyDescent="0.2">
      <c r="A18899" s="172" t="s">
        <v>18326</v>
      </c>
      <c r="B18899" s="173" t="s">
        <v>33295</v>
      </c>
      <c r="C18899" s="174" t="s">
        <v>22371</v>
      </c>
    </row>
    <row r="18900" spans="1:3" ht="12" customHeight="1" x14ac:dyDescent="0.2">
      <c r="A18900" s="172" t="s">
        <v>18327</v>
      </c>
      <c r="B18900" s="173" t="s">
        <v>33296</v>
      </c>
      <c r="C18900" s="174" t="s">
        <v>22371</v>
      </c>
    </row>
    <row r="18901" spans="1:3" ht="12" customHeight="1" x14ac:dyDescent="0.2">
      <c r="A18901" s="172" t="s">
        <v>18328</v>
      </c>
      <c r="B18901" s="173" t="s">
        <v>33296</v>
      </c>
      <c r="C18901" s="174" t="s">
        <v>22371</v>
      </c>
    </row>
    <row r="18902" spans="1:3" ht="12" customHeight="1" x14ac:dyDescent="0.2">
      <c r="A18902" s="172" t="s">
        <v>18329</v>
      </c>
      <c r="B18902" s="173" t="s">
        <v>33297</v>
      </c>
      <c r="C18902" s="174" t="s">
        <v>22371</v>
      </c>
    </row>
    <row r="18903" spans="1:3" ht="12" customHeight="1" x14ac:dyDescent="0.2">
      <c r="A18903" s="172" t="s">
        <v>18330</v>
      </c>
      <c r="B18903" s="173" t="s">
        <v>33297</v>
      </c>
      <c r="C18903" s="174" t="s">
        <v>22371</v>
      </c>
    </row>
    <row r="18904" spans="1:3" ht="12" customHeight="1" x14ac:dyDescent="0.2">
      <c r="A18904" s="172" t="s">
        <v>18331</v>
      </c>
      <c r="B18904" s="173" t="s">
        <v>33298</v>
      </c>
      <c r="C18904" s="174" t="s">
        <v>22371</v>
      </c>
    </row>
    <row r="18905" spans="1:3" ht="12" customHeight="1" x14ac:dyDescent="0.2">
      <c r="A18905" s="172" t="s">
        <v>18332</v>
      </c>
      <c r="B18905" s="173" t="s">
        <v>33298</v>
      </c>
      <c r="C18905" s="174" t="s">
        <v>22371</v>
      </c>
    </row>
    <row r="18906" spans="1:3" ht="12" customHeight="1" x14ac:dyDescent="0.2">
      <c r="A18906" s="172" t="s">
        <v>18333</v>
      </c>
      <c r="B18906" s="173" t="s">
        <v>33299</v>
      </c>
      <c r="C18906" s="174" t="s">
        <v>22371</v>
      </c>
    </row>
    <row r="18907" spans="1:3" ht="12" customHeight="1" x14ac:dyDescent="0.2">
      <c r="A18907" s="172" t="s">
        <v>18334</v>
      </c>
      <c r="B18907" s="173" t="s">
        <v>33299</v>
      </c>
      <c r="C18907" s="174" t="s">
        <v>22371</v>
      </c>
    </row>
    <row r="18908" spans="1:3" ht="12" customHeight="1" x14ac:dyDescent="0.2">
      <c r="A18908" s="172" t="s">
        <v>18335</v>
      </c>
      <c r="B18908" s="173" t="s">
        <v>33300</v>
      </c>
      <c r="C18908" s="174" t="s">
        <v>22371</v>
      </c>
    </row>
    <row r="18909" spans="1:3" ht="12" customHeight="1" x14ac:dyDescent="0.2">
      <c r="A18909" s="172" t="s">
        <v>18336</v>
      </c>
      <c r="B18909" s="173" t="s">
        <v>33300</v>
      </c>
      <c r="C18909" s="174" t="s">
        <v>22371</v>
      </c>
    </row>
    <row r="18910" spans="1:3" ht="12" customHeight="1" x14ac:dyDescent="0.2">
      <c r="A18910" s="172" t="s">
        <v>18337</v>
      </c>
      <c r="B18910" s="173" t="s">
        <v>33301</v>
      </c>
      <c r="C18910" s="174" t="s">
        <v>22371</v>
      </c>
    </row>
    <row r="18911" spans="1:3" ht="12" customHeight="1" x14ac:dyDescent="0.2">
      <c r="A18911" s="172" t="s">
        <v>18338</v>
      </c>
      <c r="B18911" s="173" t="s">
        <v>33301</v>
      </c>
      <c r="C18911" s="174" t="s">
        <v>22371</v>
      </c>
    </row>
    <row r="18912" spans="1:3" ht="12" customHeight="1" x14ac:dyDescent="0.2">
      <c r="A18912" s="172" t="s">
        <v>18339</v>
      </c>
      <c r="B18912" s="173" t="s">
        <v>33302</v>
      </c>
      <c r="C18912" s="174" t="s">
        <v>22371</v>
      </c>
    </row>
    <row r="18913" spans="1:3" ht="12" customHeight="1" x14ac:dyDescent="0.2">
      <c r="A18913" s="172" t="s">
        <v>18340</v>
      </c>
      <c r="B18913" s="173" t="s">
        <v>33302</v>
      </c>
      <c r="C18913" s="174" t="s">
        <v>22371</v>
      </c>
    </row>
    <row r="18914" spans="1:3" ht="12" customHeight="1" x14ac:dyDescent="0.2">
      <c r="A18914" s="172" t="s">
        <v>18341</v>
      </c>
      <c r="B18914" s="173" t="s">
        <v>33303</v>
      </c>
      <c r="C18914" s="174" t="s">
        <v>22371</v>
      </c>
    </row>
    <row r="18915" spans="1:3" ht="12" customHeight="1" x14ac:dyDescent="0.2">
      <c r="A18915" s="172" t="s">
        <v>18342</v>
      </c>
      <c r="B18915" s="173" t="s">
        <v>33303</v>
      </c>
      <c r="C18915" s="174" t="s">
        <v>22371</v>
      </c>
    </row>
    <row r="18916" spans="1:3" ht="12" customHeight="1" x14ac:dyDescent="0.2">
      <c r="A18916" s="172" t="s">
        <v>18343</v>
      </c>
      <c r="B18916" s="173" t="s">
        <v>33304</v>
      </c>
      <c r="C18916" s="174" t="s">
        <v>22371</v>
      </c>
    </row>
    <row r="18917" spans="1:3" ht="12" customHeight="1" x14ac:dyDescent="0.2">
      <c r="A18917" s="172" t="s">
        <v>18344</v>
      </c>
      <c r="B18917" s="173" t="s">
        <v>33304</v>
      </c>
      <c r="C18917" s="174" t="s">
        <v>22371</v>
      </c>
    </row>
    <row r="18918" spans="1:3" ht="12" customHeight="1" x14ac:dyDescent="0.2">
      <c r="A18918" s="172" t="s">
        <v>18345</v>
      </c>
      <c r="B18918" s="173" t="s">
        <v>33305</v>
      </c>
      <c r="C18918" s="174" t="s">
        <v>22371</v>
      </c>
    </row>
    <row r="18919" spans="1:3" ht="12" customHeight="1" x14ac:dyDescent="0.2">
      <c r="A18919" s="172" t="s">
        <v>18346</v>
      </c>
      <c r="B18919" s="173" t="s">
        <v>33305</v>
      </c>
      <c r="C18919" s="174" t="s">
        <v>22371</v>
      </c>
    </row>
    <row r="18920" spans="1:3" ht="12" customHeight="1" x14ac:dyDescent="0.2">
      <c r="A18920" s="172" t="s">
        <v>18347</v>
      </c>
      <c r="B18920" s="173" t="s">
        <v>33306</v>
      </c>
      <c r="C18920" s="174" t="s">
        <v>22371</v>
      </c>
    </row>
    <row r="18921" spans="1:3" ht="12" customHeight="1" x14ac:dyDescent="0.2">
      <c r="A18921" s="172" t="s">
        <v>18348</v>
      </c>
      <c r="B18921" s="173" t="s">
        <v>33306</v>
      </c>
      <c r="C18921" s="174" t="s">
        <v>22371</v>
      </c>
    </row>
    <row r="18922" spans="1:3" ht="12" customHeight="1" x14ac:dyDescent="0.2">
      <c r="A18922" s="172" t="s">
        <v>18349</v>
      </c>
      <c r="B18922" s="173" t="s">
        <v>33307</v>
      </c>
      <c r="C18922" s="174" t="s">
        <v>22371</v>
      </c>
    </row>
    <row r="18923" spans="1:3" ht="12" customHeight="1" x14ac:dyDescent="0.2">
      <c r="A18923" s="172" t="s">
        <v>18350</v>
      </c>
      <c r="B18923" s="173" t="s">
        <v>33307</v>
      </c>
      <c r="C18923" s="174" t="s">
        <v>22371</v>
      </c>
    </row>
    <row r="18924" spans="1:3" ht="12" customHeight="1" x14ac:dyDescent="0.2">
      <c r="A18924" s="172" t="s">
        <v>18351</v>
      </c>
      <c r="B18924" s="173" t="s">
        <v>33308</v>
      </c>
      <c r="C18924" s="174" t="s">
        <v>22371</v>
      </c>
    </row>
    <row r="18925" spans="1:3" ht="12" customHeight="1" x14ac:dyDescent="0.2">
      <c r="A18925" s="172" t="s">
        <v>18352</v>
      </c>
      <c r="B18925" s="173" t="s">
        <v>33308</v>
      </c>
      <c r="C18925" s="174" t="s">
        <v>22371</v>
      </c>
    </row>
    <row r="18926" spans="1:3" ht="12" customHeight="1" x14ac:dyDescent="0.2">
      <c r="A18926" s="172" t="s">
        <v>18353</v>
      </c>
      <c r="B18926" s="173" t="s">
        <v>33309</v>
      </c>
      <c r="C18926" s="174" t="s">
        <v>22371</v>
      </c>
    </row>
    <row r="18927" spans="1:3" ht="12" customHeight="1" x14ac:dyDescent="0.2">
      <c r="A18927" s="172" t="s">
        <v>18354</v>
      </c>
      <c r="B18927" s="173" t="s">
        <v>33309</v>
      </c>
      <c r="C18927" s="174" t="s">
        <v>22371</v>
      </c>
    </row>
    <row r="18928" spans="1:3" ht="12" customHeight="1" x14ac:dyDescent="0.2">
      <c r="A18928" s="172" t="s">
        <v>18355</v>
      </c>
      <c r="B18928" s="173" t="s">
        <v>33310</v>
      </c>
      <c r="C18928" s="174" t="s">
        <v>22371</v>
      </c>
    </row>
    <row r="18929" spans="1:3" ht="12" customHeight="1" x14ac:dyDescent="0.2">
      <c r="A18929" s="172" t="s">
        <v>18356</v>
      </c>
      <c r="B18929" s="173" t="s">
        <v>33310</v>
      </c>
      <c r="C18929" s="174" t="s">
        <v>22371</v>
      </c>
    </row>
    <row r="18930" spans="1:3" ht="12" customHeight="1" x14ac:dyDescent="0.2">
      <c r="A18930" s="172" t="s">
        <v>18357</v>
      </c>
      <c r="B18930" s="173" t="s">
        <v>33311</v>
      </c>
      <c r="C18930" s="174" t="s">
        <v>22371</v>
      </c>
    </row>
    <row r="18931" spans="1:3" ht="12" customHeight="1" x14ac:dyDescent="0.2">
      <c r="A18931" s="172" t="s">
        <v>18358</v>
      </c>
      <c r="B18931" s="173" t="s">
        <v>33311</v>
      </c>
      <c r="C18931" s="174" t="s">
        <v>22371</v>
      </c>
    </row>
    <row r="18932" spans="1:3" ht="12" customHeight="1" x14ac:dyDescent="0.2">
      <c r="A18932" s="172" t="s">
        <v>18359</v>
      </c>
      <c r="B18932" s="173" t="s">
        <v>33312</v>
      </c>
      <c r="C18932" s="174" t="s">
        <v>22371</v>
      </c>
    </row>
    <row r="18933" spans="1:3" ht="12" customHeight="1" x14ac:dyDescent="0.2">
      <c r="A18933" s="172" t="s">
        <v>18360</v>
      </c>
      <c r="B18933" s="173" t="s">
        <v>33312</v>
      </c>
      <c r="C18933" s="174" t="s">
        <v>22371</v>
      </c>
    </row>
    <row r="18934" spans="1:3" ht="12" customHeight="1" x14ac:dyDescent="0.2">
      <c r="A18934" s="172" t="s">
        <v>18361</v>
      </c>
      <c r="B18934" s="173" t="s">
        <v>33313</v>
      </c>
      <c r="C18934" s="174" t="s">
        <v>22371</v>
      </c>
    </row>
    <row r="18935" spans="1:3" ht="12" customHeight="1" x14ac:dyDescent="0.2">
      <c r="A18935" s="172" t="s">
        <v>18362</v>
      </c>
      <c r="B18935" s="173" t="s">
        <v>33313</v>
      </c>
      <c r="C18935" s="174" t="s">
        <v>22371</v>
      </c>
    </row>
    <row r="18936" spans="1:3" ht="12" customHeight="1" x14ac:dyDescent="0.2">
      <c r="A18936" s="172" t="s">
        <v>18363</v>
      </c>
      <c r="B18936" s="173" t="s">
        <v>33314</v>
      </c>
      <c r="C18936" s="174" t="s">
        <v>22371</v>
      </c>
    </row>
    <row r="18937" spans="1:3" ht="12" customHeight="1" x14ac:dyDescent="0.2">
      <c r="A18937" s="172" t="s">
        <v>18364</v>
      </c>
      <c r="B18937" s="173" t="s">
        <v>33314</v>
      </c>
      <c r="C18937" s="174" t="s">
        <v>22371</v>
      </c>
    </row>
    <row r="18938" spans="1:3" ht="12" customHeight="1" x14ac:dyDescent="0.2">
      <c r="A18938" s="172" t="s">
        <v>18365</v>
      </c>
      <c r="B18938" s="173" t="s">
        <v>33315</v>
      </c>
      <c r="C18938" s="174" t="s">
        <v>22371</v>
      </c>
    </row>
    <row r="18939" spans="1:3" ht="12" customHeight="1" x14ac:dyDescent="0.2">
      <c r="A18939" s="172" t="s">
        <v>18366</v>
      </c>
      <c r="B18939" s="173" t="s">
        <v>33315</v>
      </c>
      <c r="C18939" s="174" t="s">
        <v>22371</v>
      </c>
    </row>
    <row r="18940" spans="1:3" ht="12" customHeight="1" x14ac:dyDescent="0.2">
      <c r="A18940" s="172" t="s">
        <v>18367</v>
      </c>
      <c r="B18940" s="173" t="s">
        <v>33316</v>
      </c>
      <c r="C18940" s="174" t="s">
        <v>22371</v>
      </c>
    </row>
    <row r="18941" spans="1:3" ht="12" customHeight="1" x14ac:dyDescent="0.2">
      <c r="A18941" s="172" t="s">
        <v>18368</v>
      </c>
      <c r="B18941" s="173" t="s">
        <v>33316</v>
      </c>
      <c r="C18941" s="174" t="s">
        <v>22371</v>
      </c>
    </row>
    <row r="18942" spans="1:3" ht="12" customHeight="1" x14ac:dyDescent="0.2">
      <c r="A18942" s="172" t="s">
        <v>18369</v>
      </c>
      <c r="B18942" s="173" t="s">
        <v>33317</v>
      </c>
      <c r="C18942" s="174" t="s">
        <v>22371</v>
      </c>
    </row>
    <row r="18943" spans="1:3" ht="12" customHeight="1" x14ac:dyDescent="0.2">
      <c r="A18943" s="172" t="s">
        <v>18370</v>
      </c>
      <c r="B18943" s="173" t="s">
        <v>33317</v>
      </c>
      <c r="C18943" s="174" t="s">
        <v>22371</v>
      </c>
    </row>
    <row r="18944" spans="1:3" ht="12" customHeight="1" x14ac:dyDescent="0.2">
      <c r="A18944" s="172" t="s">
        <v>18371</v>
      </c>
      <c r="B18944" s="173" t="s">
        <v>33318</v>
      </c>
      <c r="C18944" s="174" t="s">
        <v>22371</v>
      </c>
    </row>
    <row r="18945" spans="1:3" ht="12" customHeight="1" x14ac:dyDescent="0.2">
      <c r="A18945" s="172" t="s">
        <v>18372</v>
      </c>
      <c r="B18945" s="173" t="s">
        <v>33318</v>
      </c>
      <c r="C18945" s="174" t="s">
        <v>22371</v>
      </c>
    </row>
    <row r="18946" spans="1:3" ht="12" customHeight="1" x14ac:dyDescent="0.2">
      <c r="A18946" s="172" t="s">
        <v>18373</v>
      </c>
      <c r="B18946" s="173" t="s">
        <v>33319</v>
      </c>
      <c r="C18946" s="174" t="s">
        <v>22371</v>
      </c>
    </row>
    <row r="18947" spans="1:3" ht="12" customHeight="1" x14ac:dyDescent="0.2">
      <c r="A18947" s="172" t="s">
        <v>18374</v>
      </c>
      <c r="B18947" s="173" t="s">
        <v>33319</v>
      </c>
      <c r="C18947" s="174" t="s">
        <v>22371</v>
      </c>
    </row>
    <row r="18948" spans="1:3" ht="12" customHeight="1" x14ac:dyDescent="0.2">
      <c r="A18948" s="172" t="s">
        <v>18375</v>
      </c>
      <c r="B18948" s="173" t="s">
        <v>33320</v>
      </c>
      <c r="C18948" s="174" t="s">
        <v>22371</v>
      </c>
    </row>
    <row r="18949" spans="1:3" ht="12" customHeight="1" x14ac:dyDescent="0.2">
      <c r="A18949" s="172" t="s">
        <v>18376</v>
      </c>
      <c r="B18949" s="173" t="s">
        <v>33320</v>
      </c>
      <c r="C18949" s="174" t="s">
        <v>22371</v>
      </c>
    </row>
    <row r="18950" spans="1:3" ht="12" customHeight="1" x14ac:dyDescent="0.2">
      <c r="A18950" s="172" t="s">
        <v>18377</v>
      </c>
      <c r="B18950" s="173" t="s">
        <v>33321</v>
      </c>
      <c r="C18950" s="174" t="s">
        <v>22371</v>
      </c>
    </row>
    <row r="18951" spans="1:3" ht="12" customHeight="1" x14ac:dyDescent="0.2">
      <c r="A18951" s="172" t="s">
        <v>18378</v>
      </c>
      <c r="B18951" s="173" t="s">
        <v>33321</v>
      </c>
      <c r="C18951" s="174" t="s">
        <v>22371</v>
      </c>
    </row>
    <row r="18952" spans="1:3" ht="12" customHeight="1" x14ac:dyDescent="0.2">
      <c r="A18952" s="172" t="s">
        <v>18379</v>
      </c>
      <c r="B18952" s="173" t="s">
        <v>33322</v>
      </c>
      <c r="C18952" s="174" t="s">
        <v>22371</v>
      </c>
    </row>
    <row r="18953" spans="1:3" ht="12" customHeight="1" x14ac:dyDescent="0.2">
      <c r="A18953" s="172" t="s">
        <v>18380</v>
      </c>
      <c r="B18953" s="173" t="s">
        <v>33322</v>
      </c>
      <c r="C18953" s="174" t="s">
        <v>22371</v>
      </c>
    </row>
    <row r="18954" spans="1:3" ht="12" customHeight="1" x14ac:dyDescent="0.2">
      <c r="A18954" s="172" t="s">
        <v>18381</v>
      </c>
      <c r="B18954" s="173" t="s">
        <v>33323</v>
      </c>
      <c r="C18954" s="174" t="s">
        <v>22371</v>
      </c>
    </row>
    <row r="18955" spans="1:3" ht="12" customHeight="1" x14ac:dyDescent="0.2">
      <c r="A18955" s="172" t="s">
        <v>18382</v>
      </c>
      <c r="B18955" s="173" t="s">
        <v>33323</v>
      </c>
      <c r="C18955" s="174" t="s">
        <v>22371</v>
      </c>
    </row>
    <row r="18956" spans="1:3" ht="12" customHeight="1" x14ac:dyDescent="0.2">
      <c r="A18956" s="172" t="s">
        <v>18383</v>
      </c>
      <c r="B18956" s="173" t="s">
        <v>33324</v>
      </c>
      <c r="C18956" s="174" t="s">
        <v>22371</v>
      </c>
    </row>
    <row r="18957" spans="1:3" ht="12" customHeight="1" x14ac:dyDescent="0.2">
      <c r="A18957" s="172" t="s">
        <v>18384</v>
      </c>
      <c r="B18957" s="173" t="s">
        <v>33324</v>
      </c>
      <c r="C18957" s="174" t="s">
        <v>22371</v>
      </c>
    </row>
    <row r="18958" spans="1:3" ht="12" customHeight="1" x14ac:dyDescent="0.2">
      <c r="A18958" s="172" t="s">
        <v>18385</v>
      </c>
      <c r="B18958" s="173" t="s">
        <v>33325</v>
      </c>
      <c r="C18958" s="174" t="s">
        <v>22371</v>
      </c>
    </row>
    <row r="18959" spans="1:3" ht="12" customHeight="1" x14ac:dyDescent="0.2">
      <c r="A18959" s="172" t="s">
        <v>18386</v>
      </c>
      <c r="B18959" s="173" t="s">
        <v>33325</v>
      </c>
      <c r="C18959" s="174" t="s">
        <v>22371</v>
      </c>
    </row>
    <row r="18960" spans="1:3" ht="12" customHeight="1" x14ac:dyDescent="0.2">
      <c r="A18960" s="172" t="s">
        <v>18387</v>
      </c>
      <c r="B18960" s="173" t="s">
        <v>33326</v>
      </c>
      <c r="C18960" s="174" t="s">
        <v>22371</v>
      </c>
    </row>
    <row r="18961" spans="1:3" ht="12" customHeight="1" x14ac:dyDescent="0.2">
      <c r="A18961" s="172" t="s">
        <v>18388</v>
      </c>
      <c r="B18961" s="173" t="s">
        <v>33326</v>
      </c>
      <c r="C18961" s="174" t="s">
        <v>22371</v>
      </c>
    </row>
    <row r="18962" spans="1:3" ht="12" customHeight="1" x14ac:dyDescent="0.2">
      <c r="A18962" s="172" t="s">
        <v>18389</v>
      </c>
      <c r="B18962" s="173" t="s">
        <v>33327</v>
      </c>
      <c r="C18962" s="174" t="s">
        <v>22371</v>
      </c>
    </row>
    <row r="18963" spans="1:3" ht="12" customHeight="1" x14ac:dyDescent="0.2">
      <c r="A18963" s="172" t="s">
        <v>18390</v>
      </c>
      <c r="B18963" s="173" t="s">
        <v>33327</v>
      </c>
      <c r="C18963" s="174" t="s">
        <v>22371</v>
      </c>
    </row>
    <row r="18964" spans="1:3" ht="12" customHeight="1" x14ac:dyDescent="0.2">
      <c r="A18964" s="172" t="s">
        <v>18391</v>
      </c>
      <c r="B18964" s="173" t="s">
        <v>33328</v>
      </c>
      <c r="C18964" s="174" t="s">
        <v>22371</v>
      </c>
    </row>
    <row r="18965" spans="1:3" ht="12" customHeight="1" x14ac:dyDescent="0.2">
      <c r="A18965" s="172" t="s">
        <v>18392</v>
      </c>
      <c r="B18965" s="173" t="s">
        <v>33328</v>
      </c>
      <c r="C18965" s="174" t="s">
        <v>22371</v>
      </c>
    </row>
    <row r="18966" spans="1:3" ht="12" customHeight="1" x14ac:dyDescent="0.2">
      <c r="A18966" s="172" t="s">
        <v>18393</v>
      </c>
      <c r="B18966" s="173" t="s">
        <v>33329</v>
      </c>
      <c r="C18966" s="174" t="s">
        <v>22371</v>
      </c>
    </row>
    <row r="18967" spans="1:3" ht="12" customHeight="1" x14ac:dyDescent="0.2">
      <c r="A18967" s="172" t="s">
        <v>18394</v>
      </c>
      <c r="B18967" s="173" t="s">
        <v>33329</v>
      </c>
      <c r="C18967" s="174" t="s">
        <v>22371</v>
      </c>
    </row>
    <row r="18968" spans="1:3" ht="12" customHeight="1" x14ac:dyDescent="0.2">
      <c r="A18968" s="172" t="s">
        <v>18401</v>
      </c>
      <c r="B18968" s="173" t="s">
        <v>33330</v>
      </c>
      <c r="C18968" s="174" t="s">
        <v>22371</v>
      </c>
    </row>
    <row r="18969" spans="1:3" ht="12" customHeight="1" x14ac:dyDescent="0.2">
      <c r="A18969" s="172" t="s">
        <v>18402</v>
      </c>
      <c r="B18969" s="173" t="s">
        <v>33330</v>
      </c>
      <c r="C18969" s="174" t="s">
        <v>22371</v>
      </c>
    </row>
    <row r="18970" spans="1:3" ht="12" customHeight="1" x14ac:dyDescent="0.2">
      <c r="A18970" s="172" t="s">
        <v>18403</v>
      </c>
      <c r="B18970" s="173" t="s">
        <v>33331</v>
      </c>
      <c r="C18970" s="174" t="s">
        <v>22371</v>
      </c>
    </row>
    <row r="18971" spans="1:3" ht="12" customHeight="1" x14ac:dyDescent="0.2">
      <c r="A18971" s="172" t="s">
        <v>18404</v>
      </c>
      <c r="B18971" s="173" t="s">
        <v>33331</v>
      </c>
      <c r="C18971" s="174" t="s">
        <v>22371</v>
      </c>
    </row>
    <row r="18972" spans="1:3" ht="12" customHeight="1" x14ac:dyDescent="0.2">
      <c r="A18972" s="172" t="s">
        <v>18405</v>
      </c>
      <c r="B18972" s="173" t="s">
        <v>33332</v>
      </c>
      <c r="C18972" s="174" t="s">
        <v>22371</v>
      </c>
    </row>
    <row r="18973" spans="1:3" ht="12" customHeight="1" x14ac:dyDescent="0.2">
      <c r="A18973" s="172" t="s">
        <v>18406</v>
      </c>
      <c r="B18973" s="173" t="s">
        <v>33332</v>
      </c>
      <c r="C18973" s="174" t="s">
        <v>22371</v>
      </c>
    </row>
    <row r="18974" spans="1:3" ht="12" customHeight="1" x14ac:dyDescent="0.2">
      <c r="A18974" s="172" t="s">
        <v>18407</v>
      </c>
      <c r="B18974" s="173" t="s">
        <v>33333</v>
      </c>
      <c r="C18974" s="174" t="s">
        <v>22371</v>
      </c>
    </row>
    <row r="18975" spans="1:3" ht="12" customHeight="1" x14ac:dyDescent="0.2">
      <c r="A18975" s="172" t="s">
        <v>18408</v>
      </c>
      <c r="B18975" s="173" t="s">
        <v>33333</v>
      </c>
      <c r="C18975" s="174" t="s">
        <v>22371</v>
      </c>
    </row>
    <row r="18976" spans="1:3" ht="12" customHeight="1" x14ac:dyDescent="0.2">
      <c r="A18976" s="172" t="s">
        <v>18409</v>
      </c>
      <c r="B18976" s="173" t="s">
        <v>33334</v>
      </c>
      <c r="C18976" s="174" t="s">
        <v>22371</v>
      </c>
    </row>
    <row r="18977" spans="1:3" ht="12" customHeight="1" x14ac:dyDescent="0.2">
      <c r="A18977" s="172" t="s">
        <v>18410</v>
      </c>
      <c r="B18977" s="173" t="s">
        <v>33334</v>
      </c>
      <c r="C18977" s="174" t="s">
        <v>22371</v>
      </c>
    </row>
    <row r="18978" spans="1:3" ht="12" customHeight="1" x14ac:dyDescent="0.2">
      <c r="A18978" s="172" t="s">
        <v>18411</v>
      </c>
      <c r="B18978" s="173" t="s">
        <v>33335</v>
      </c>
      <c r="C18978" s="174" t="s">
        <v>22371</v>
      </c>
    </row>
    <row r="18979" spans="1:3" ht="12" customHeight="1" x14ac:dyDescent="0.2">
      <c r="A18979" s="172" t="s">
        <v>18412</v>
      </c>
      <c r="B18979" s="173" t="s">
        <v>33335</v>
      </c>
      <c r="C18979" s="174" t="s">
        <v>22371</v>
      </c>
    </row>
    <row r="18980" spans="1:3" ht="12" customHeight="1" x14ac:dyDescent="0.2">
      <c r="A18980" s="172" t="s">
        <v>18413</v>
      </c>
      <c r="B18980" s="173" t="s">
        <v>33336</v>
      </c>
      <c r="C18980" s="174" t="s">
        <v>22371</v>
      </c>
    </row>
    <row r="18981" spans="1:3" ht="12" customHeight="1" x14ac:dyDescent="0.2">
      <c r="A18981" s="172" t="s">
        <v>18414</v>
      </c>
      <c r="B18981" s="173" t="s">
        <v>33336</v>
      </c>
      <c r="C18981" s="174" t="s">
        <v>22371</v>
      </c>
    </row>
    <row r="18982" spans="1:3" ht="12" customHeight="1" x14ac:dyDescent="0.2">
      <c r="A18982" s="172" t="s">
        <v>18415</v>
      </c>
      <c r="B18982" s="173" t="s">
        <v>33337</v>
      </c>
      <c r="C18982" s="174" t="s">
        <v>22371</v>
      </c>
    </row>
    <row r="18983" spans="1:3" ht="12" customHeight="1" x14ac:dyDescent="0.2">
      <c r="A18983" s="172" t="s">
        <v>18416</v>
      </c>
      <c r="B18983" s="173" t="s">
        <v>33337</v>
      </c>
      <c r="C18983" s="174" t="s">
        <v>22371</v>
      </c>
    </row>
    <row r="18984" spans="1:3" ht="12" customHeight="1" x14ac:dyDescent="0.2">
      <c r="A18984" s="172" t="s">
        <v>18417</v>
      </c>
      <c r="B18984" s="173" t="s">
        <v>33338</v>
      </c>
      <c r="C18984" s="174" t="s">
        <v>22371</v>
      </c>
    </row>
    <row r="18985" spans="1:3" ht="12" customHeight="1" x14ac:dyDescent="0.2">
      <c r="A18985" s="172" t="s">
        <v>18418</v>
      </c>
      <c r="B18985" s="173" t="s">
        <v>33338</v>
      </c>
      <c r="C18985" s="174" t="s">
        <v>22371</v>
      </c>
    </row>
    <row r="18986" spans="1:3" ht="12" customHeight="1" x14ac:dyDescent="0.2">
      <c r="A18986" s="172" t="s">
        <v>18419</v>
      </c>
      <c r="B18986" s="173" t="s">
        <v>33339</v>
      </c>
      <c r="C18986" s="174" t="s">
        <v>22371</v>
      </c>
    </row>
    <row r="18987" spans="1:3" ht="12" customHeight="1" x14ac:dyDescent="0.2">
      <c r="A18987" s="172" t="s">
        <v>18420</v>
      </c>
      <c r="B18987" s="173" t="s">
        <v>33339</v>
      </c>
      <c r="C18987" s="174" t="s">
        <v>22371</v>
      </c>
    </row>
    <row r="18988" spans="1:3" ht="12" customHeight="1" x14ac:dyDescent="0.2">
      <c r="A18988" s="172" t="s">
        <v>18421</v>
      </c>
      <c r="B18988" s="173" t="s">
        <v>33340</v>
      </c>
      <c r="C18988" s="174" t="s">
        <v>22371</v>
      </c>
    </row>
    <row r="18989" spans="1:3" ht="12" customHeight="1" x14ac:dyDescent="0.2">
      <c r="A18989" s="172" t="s">
        <v>18422</v>
      </c>
      <c r="B18989" s="173" t="s">
        <v>33340</v>
      </c>
      <c r="C18989" s="174" t="s">
        <v>22371</v>
      </c>
    </row>
    <row r="18990" spans="1:3" ht="12" customHeight="1" x14ac:dyDescent="0.2">
      <c r="A18990" s="172" t="s">
        <v>18423</v>
      </c>
      <c r="B18990" s="173" t="s">
        <v>33341</v>
      </c>
      <c r="C18990" s="174" t="s">
        <v>22371</v>
      </c>
    </row>
    <row r="18991" spans="1:3" ht="12" customHeight="1" x14ac:dyDescent="0.2">
      <c r="A18991" s="172" t="s">
        <v>18424</v>
      </c>
      <c r="B18991" s="173" t="s">
        <v>33341</v>
      </c>
      <c r="C18991" s="174" t="s">
        <v>22371</v>
      </c>
    </row>
    <row r="18992" spans="1:3" ht="12" customHeight="1" x14ac:dyDescent="0.2">
      <c r="A18992" s="172" t="s">
        <v>18425</v>
      </c>
      <c r="B18992" s="173" t="s">
        <v>33342</v>
      </c>
      <c r="C18992" s="174" t="s">
        <v>22371</v>
      </c>
    </row>
    <row r="18993" spans="1:3" ht="12" customHeight="1" x14ac:dyDescent="0.2">
      <c r="A18993" s="172" t="s">
        <v>18426</v>
      </c>
      <c r="B18993" s="173" t="s">
        <v>33342</v>
      </c>
      <c r="C18993" s="174" t="s">
        <v>22371</v>
      </c>
    </row>
    <row r="18994" spans="1:3" ht="12" customHeight="1" x14ac:dyDescent="0.2">
      <c r="A18994" s="172" t="s">
        <v>18427</v>
      </c>
      <c r="B18994" s="173" t="s">
        <v>33343</v>
      </c>
      <c r="C18994" s="174" t="s">
        <v>22371</v>
      </c>
    </row>
    <row r="18995" spans="1:3" ht="12" customHeight="1" x14ac:dyDescent="0.2">
      <c r="A18995" s="172" t="s">
        <v>18428</v>
      </c>
      <c r="B18995" s="173" t="s">
        <v>33343</v>
      </c>
      <c r="C18995" s="174" t="s">
        <v>22371</v>
      </c>
    </row>
    <row r="18996" spans="1:3" ht="12" customHeight="1" x14ac:dyDescent="0.2">
      <c r="A18996" s="172" t="s">
        <v>18429</v>
      </c>
      <c r="B18996" s="173" t="s">
        <v>33344</v>
      </c>
      <c r="C18996" s="174" t="s">
        <v>22371</v>
      </c>
    </row>
    <row r="18997" spans="1:3" ht="12" customHeight="1" x14ac:dyDescent="0.2">
      <c r="A18997" s="172" t="s">
        <v>18430</v>
      </c>
      <c r="B18997" s="173" t="s">
        <v>33344</v>
      </c>
      <c r="C18997" s="174" t="s">
        <v>22371</v>
      </c>
    </row>
    <row r="18998" spans="1:3" ht="12" customHeight="1" x14ac:dyDescent="0.2">
      <c r="A18998" s="172" t="s">
        <v>18431</v>
      </c>
      <c r="B18998" s="173" t="s">
        <v>33345</v>
      </c>
      <c r="C18998" s="174" t="s">
        <v>22371</v>
      </c>
    </row>
    <row r="18999" spans="1:3" ht="12" customHeight="1" x14ac:dyDescent="0.2">
      <c r="A18999" s="172" t="s">
        <v>18432</v>
      </c>
      <c r="B18999" s="173" t="s">
        <v>33345</v>
      </c>
      <c r="C18999" s="174" t="s">
        <v>22371</v>
      </c>
    </row>
    <row r="19000" spans="1:3" ht="12" customHeight="1" x14ac:dyDescent="0.2">
      <c r="A19000" s="172" t="s">
        <v>18433</v>
      </c>
      <c r="B19000" s="173" t="s">
        <v>33346</v>
      </c>
      <c r="C19000" s="174" t="s">
        <v>22371</v>
      </c>
    </row>
    <row r="19001" spans="1:3" ht="12" customHeight="1" x14ac:dyDescent="0.2">
      <c r="A19001" s="172" t="s">
        <v>18434</v>
      </c>
      <c r="B19001" s="173" t="s">
        <v>33346</v>
      </c>
      <c r="C19001" s="174" t="s">
        <v>22371</v>
      </c>
    </row>
    <row r="19002" spans="1:3" ht="12" customHeight="1" x14ac:dyDescent="0.2">
      <c r="A19002" s="172" t="s">
        <v>18435</v>
      </c>
      <c r="B19002" s="173" t="s">
        <v>33347</v>
      </c>
      <c r="C19002" s="174" t="s">
        <v>22371</v>
      </c>
    </row>
    <row r="19003" spans="1:3" ht="12" customHeight="1" x14ac:dyDescent="0.2">
      <c r="A19003" s="172" t="s">
        <v>18436</v>
      </c>
      <c r="B19003" s="173" t="s">
        <v>33347</v>
      </c>
      <c r="C19003" s="174" t="s">
        <v>22371</v>
      </c>
    </row>
    <row r="19004" spans="1:3" ht="12" customHeight="1" x14ac:dyDescent="0.2">
      <c r="A19004" s="172" t="s">
        <v>18437</v>
      </c>
      <c r="B19004" s="173" t="s">
        <v>33348</v>
      </c>
      <c r="C19004" s="174" t="s">
        <v>22371</v>
      </c>
    </row>
    <row r="19005" spans="1:3" ht="12" customHeight="1" x14ac:dyDescent="0.2">
      <c r="A19005" s="172" t="s">
        <v>18438</v>
      </c>
      <c r="B19005" s="173" t="s">
        <v>33348</v>
      </c>
      <c r="C19005" s="174" t="s">
        <v>22371</v>
      </c>
    </row>
    <row r="19006" spans="1:3" ht="12" customHeight="1" x14ac:dyDescent="0.2">
      <c r="A19006" s="172" t="s">
        <v>18439</v>
      </c>
      <c r="B19006" s="173" t="s">
        <v>33349</v>
      </c>
      <c r="C19006" s="174" t="s">
        <v>22371</v>
      </c>
    </row>
    <row r="19007" spans="1:3" ht="12" customHeight="1" x14ac:dyDescent="0.2">
      <c r="A19007" s="172" t="s">
        <v>18440</v>
      </c>
      <c r="B19007" s="173" t="s">
        <v>33349</v>
      </c>
      <c r="C19007" s="174" t="s">
        <v>22371</v>
      </c>
    </row>
    <row r="19008" spans="1:3" ht="12" customHeight="1" x14ac:dyDescent="0.2">
      <c r="A19008" s="172" t="s">
        <v>18441</v>
      </c>
      <c r="B19008" s="173" t="s">
        <v>33350</v>
      </c>
      <c r="C19008" s="174" t="s">
        <v>22371</v>
      </c>
    </row>
    <row r="19009" spans="1:3" ht="12" customHeight="1" x14ac:dyDescent="0.2">
      <c r="A19009" s="172" t="s">
        <v>18442</v>
      </c>
      <c r="B19009" s="173" t="s">
        <v>33350</v>
      </c>
      <c r="C19009" s="174" t="s">
        <v>22371</v>
      </c>
    </row>
    <row r="19010" spans="1:3" ht="12" customHeight="1" x14ac:dyDescent="0.2">
      <c r="A19010" s="172" t="s">
        <v>18443</v>
      </c>
      <c r="B19010" s="173" t="s">
        <v>33351</v>
      </c>
      <c r="C19010" s="174" t="s">
        <v>22371</v>
      </c>
    </row>
    <row r="19011" spans="1:3" ht="12" customHeight="1" x14ac:dyDescent="0.2">
      <c r="A19011" s="172" t="s">
        <v>18444</v>
      </c>
      <c r="B19011" s="173" t="s">
        <v>33351</v>
      </c>
      <c r="C19011" s="174" t="s">
        <v>22371</v>
      </c>
    </row>
    <row r="19012" spans="1:3" ht="12" customHeight="1" x14ac:dyDescent="0.2">
      <c r="A19012" s="172" t="s">
        <v>18445</v>
      </c>
      <c r="B19012" s="173" t="s">
        <v>33352</v>
      </c>
      <c r="C19012" s="174" t="s">
        <v>22371</v>
      </c>
    </row>
    <row r="19013" spans="1:3" ht="12" customHeight="1" x14ac:dyDescent="0.2">
      <c r="A19013" s="172" t="s">
        <v>18446</v>
      </c>
      <c r="B19013" s="173" t="s">
        <v>33352</v>
      </c>
      <c r="C19013" s="174" t="s">
        <v>22371</v>
      </c>
    </row>
    <row r="19014" spans="1:3" ht="12" customHeight="1" x14ac:dyDescent="0.2">
      <c r="A19014" s="172" t="s">
        <v>18447</v>
      </c>
      <c r="B19014" s="173" t="s">
        <v>33353</v>
      </c>
      <c r="C19014" s="174" t="s">
        <v>22371</v>
      </c>
    </row>
    <row r="19015" spans="1:3" ht="12" customHeight="1" x14ac:dyDescent="0.2">
      <c r="A19015" s="172" t="s">
        <v>18448</v>
      </c>
      <c r="B19015" s="173" t="s">
        <v>33353</v>
      </c>
      <c r="C19015" s="174" t="s">
        <v>22371</v>
      </c>
    </row>
    <row r="19016" spans="1:3" ht="12" customHeight="1" x14ac:dyDescent="0.2">
      <c r="A19016" s="172" t="s">
        <v>18449</v>
      </c>
      <c r="B19016" s="173" t="s">
        <v>33354</v>
      </c>
      <c r="C19016" s="174" t="s">
        <v>22371</v>
      </c>
    </row>
    <row r="19017" spans="1:3" ht="12" customHeight="1" x14ac:dyDescent="0.2">
      <c r="A19017" s="172" t="s">
        <v>18450</v>
      </c>
      <c r="B19017" s="173" t="s">
        <v>33354</v>
      </c>
      <c r="C19017" s="174" t="s">
        <v>22371</v>
      </c>
    </row>
    <row r="19018" spans="1:3" ht="12" customHeight="1" x14ac:dyDescent="0.2">
      <c r="A19018" s="172" t="s">
        <v>18451</v>
      </c>
      <c r="B19018" s="173" t="s">
        <v>33355</v>
      </c>
      <c r="C19018" s="174" t="s">
        <v>22371</v>
      </c>
    </row>
    <row r="19019" spans="1:3" ht="12" customHeight="1" x14ac:dyDescent="0.2">
      <c r="A19019" s="172" t="s">
        <v>18452</v>
      </c>
      <c r="B19019" s="173" t="s">
        <v>33355</v>
      </c>
      <c r="C19019" s="174" t="s">
        <v>22371</v>
      </c>
    </row>
    <row r="19020" spans="1:3" ht="12" customHeight="1" x14ac:dyDescent="0.2">
      <c r="A19020" s="172" t="s">
        <v>18453</v>
      </c>
      <c r="B19020" s="173" t="s">
        <v>33356</v>
      </c>
      <c r="C19020" s="174" t="s">
        <v>22371</v>
      </c>
    </row>
    <row r="19021" spans="1:3" ht="12" customHeight="1" x14ac:dyDescent="0.2">
      <c r="A19021" s="172" t="s">
        <v>18454</v>
      </c>
      <c r="B19021" s="173" t="s">
        <v>33356</v>
      </c>
      <c r="C19021" s="174" t="s">
        <v>22371</v>
      </c>
    </row>
    <row r="19022" spans="1:3" ht="12" customHeight="1" x14ac:dyDescent="0.2">
      <c r="A19022" s="172" t="s">
        <v>18455</v>
      </c>
      <c r="B19022" s="173" t="s">
        <v>33357</v>
      </c>
      <c r="C19022" s="174" t="s">
        <v>22371</v>
      </c>
    </row>
    <row r="19023" spans="1:3" ht="12" customHeight="1" x14ac:dyDescent="0.2">
      <c r="A19023" s="172" t="s">
        <v>18456</v>
      </c>
      <c r="B19023" s="173" t="s">
        <v>33357</v>
      </c>
      <c r="C19023" s="174" t="s">
        <v>22371</v>
      </c>
    </row>
    <row r="19024" spans="1:3" ht="12" customHeight="1" x14ac:dyDescent="0.2">
      <c r="A19024" s="172" t="s">
        <v>18457</v>
      </c>
      <c r="B19024" s="173" t="s">
        <v>33358</v>
      </c>
      <c r="C19024" s="174" t="s">
        <v>22371</v>
      </c>
    </row>
    <row r="19025" spans="1:3" ht="12" customHeight="1" x14ac:dyDescent="0.2">
      <c r="A19025" s="172" t="s">
        <v>18458</v>
      </c>
      <c r="B19025" s="173" t="s">
        <v>33358</v>
      </c>
      <c r="C19025" s="174" t="s">
        <v>22371</v>
      </c>
    </row>
    <row r="19026" spans="1:3" ht="12" customHeight="1" x14ac:dyDescent="0.2">
      <c r="A19026" s="172" t="s">
        <v>18459</v>
      </c>
      <c r="B19026" s="173" t="s">
        <v>33359</v>
      </c>
      <c r="C19026" s="174" t="s">
        <v>22371</v>
      </c>
    </row>
    <row r="19027" spans="1:3" ht="12" customHeight="1" x14ac:dyDescent="0.2">
      <c r="A19027" s="172" t="s">
        <v>18460</v>
      </c>
      <c r="B19027" s="173" t="s">
        <v>33359</v>
      </c>
      <c r="C19027" s="174" t="s">
        <v>22371</v>
      </c>
    </row>
    <row r="19028" spans="1:3" ht="12" customHeight="1" x14ac:dyDescent="0.2">
      <c r="A19028" s="172" t="s">
        <v>18461</v>
      </c>
      <c r="B19028" s="173" t="s">
        <v>33360</v>
      </c>
      <c r="C19028" s="174" t="s">
        <v>22371</v>
      </c>
    </row>
    <row r="19029" spans="1:3" ht="12" customHeight="1" x14ac:dyDescent="0.2">
      <c r="A19029" s="172" t="s">
        <v>18462</v>
      </c>
      <c r="B19029" s="173" t="s">
        <v>33360</v>
      </c>
      <c r="C19029" s="174" t="s">
        <v>22371</v>
      </c>
    </row>
    <row r="19030" spans="1:3" ht="12" customHeight="1" x14ac:dyDescent="0.2">
      <c r="A19030" s="172" t="s">
        <v>18463</v>
      </c>
      <c r="B19030" s="173" t="s">
        <v>33361</v>
      </c>
      <c r="C19030" s="174" t="s">
        <v>22371</v>
      </c>
    </row>
    <row r="19031" spans="1:3" ht="12" customHeight="1" x14ac:dyDescent="0.2">
      <c r="A19031" s="172" t="s">
        <v>18464</v>
      </c>
      <c r="B19031" s="173" t="s">
        <v>33361</v>
      </c>
      <c r="C19031" s="174" t="s">
        <v>22371</v>
      </c>
    </row>
    <row r="19032" spans="1:3" ht="12" customHeight="1" x14ac:dyDescent="0.2">
      <c r="A19032" s="172" t="s">
        <v>18465</v>
      </c>
      <c r="B19032" s="173" t="s">
        <v>33362</v>
      </c>
      <c r="C19032" s="174" t="s">
        <v>22371</v>
      </c>
    </row>
    <row r="19033" spans="1:3" ht="12" customHeight="1" x14ac:dyDescent="0.2">
      <c r="A19033" s="172" t="s">
        <v>18466</v>
      </c>
      <c r="B19033" s="173" t="s">
        <v>33362</v>
      </c>
      <c r="C19033" s="174" t="s">
        <v>22371</v>
      </c>
    </row>
    <row r="19034" spans="1:3" ht="12" customHeight="1" x14ac:dyDescent="0.2">
      <c r="A19034" s="172" t="s">
        <v>18467</v>
      </c>
      <c r="B19034" s="173" t="s">
        <v>33363</v>
      </c>
      <c r="C19034" s="174" t="s">
        <v>22371</v>
      </c>
    </row>
    <row r="19035" spans="1:3" ht="12" customHeight="1" x14ac:dyDescent="0.2">
      <c r="A19035" s="172" t="s">
        <v>18468</v>
      </c>
      <c r="B19035" s="173" t="s">
        <v>33363</v>
      </c>
      <c r="C19035" s="174" t="s">
        <v>22371</v>
      </c>
    </row>
    <row r="19036" spans="1:3" ht="12" customHeight="1" x14ac:dyDescent="0.2">
      <c r="A19036" s="172" t="s">
        <v>18469</v>
      </c>
      <c r="B19036" s="173" t="s">
        <v>33364</v>
      </c>
      <c r="C19036" s="174" t="s">
        <v>22371</v>
      </c>
    </row>
    <row r="19037" spans="1:3" ht="12" customHeight="1" x14ac:dyDescent="0.2">
      <c r="A19037" s="172" t="s">
        <v>18470</v>
      </c>
      <c r="B19037" s="173" t="s">
        <v>33364</v>
      </c>
      <c r="C19037" s="174" t="s">
        <v>22371</v>
      </c>
    </row>
    <row r="19038" spans="1:3" ht="12" customHeight="1" x14ac:dyDescent="0.2">
      <c r="A19038" s="172" t="s">
        <v>18471</v>
      </c>
      <c r="B19038" s="173" t="s">
        <v>33365</v>
      </c>
      <c r="C19038" s="174" t="s">
        <v>22371</v>
      </c>
    </row>
    <row r="19039" spans="1:3" ht="12" customHeight="1" x14ac:dyDescent="0.2">
      <c r="A19039" s="172" t="s">
        <v>18472</v>
      </c>
      <c r="B19039" s="173" t="s">
        <v>33365</v>
      </c>
      <c r="C19039" s="174" t="s">
        <v>22371</v>
      </c>
    </row>
    <row r="19040" spans="1:3" ht="12" customHeight="1" x14ac:dyDescent="0.2">
      <c r="A19040" s="172" t="s">
        <v>18473</v>
      </c>
      <c r="B19040" s="173" t="s">
        <v>33366</v>
      </c>
      <c r="C19040" s="174" t="s">
        <v>22371</v>
      </c>
    </row>
    <row r="19041" spans="1:3" ht="12" customHeight="1" x14ac:dyDescent="0.2">
      <c r="A19041" s="172" t="s">
        <v>18474</v>
      </c>
      <c r="B19041" s="173" t="s">
        <v>33366</v>
      </c>
      <c r="C19041" s="174" t="s">
        <v>22371</v>
      </c>
    </row>
    <row r="19042" spans="1:3" ht="12" customHeight="1" x14ac:dyDescent="0.2">
      <c r="A19042" s="172" t="s">
        <v>18475</v>
      </c>
      <c r="B19042" s="173" t="s">
        <v>33367</v>
      </c>
      <c r="C19042" s="174" t="s">
        <v>22371</v>
      </c>
    </row>
    <row r="19043" spans="1:3" ht="12" customHeight="1" x14ac:dyDescent="0.2">
      <c r="A19043" s="172" t="s">
        <v>18476</v>
      </c>
      <c r="B19043" s="173" t="s">
        <v>33367</v>
      </c>
      <c r="C19043" s="174" t="s">
        <v>22371</v>
      </c>
    </row>
    <row r="19044" spans="1:3" ht="12" customHeight="1" x14ac:dyDescent="0.2">
      <c r="A19044" s="172" t="s">
        <v>18477</v>
      </c>
      <c r="B19044" s="173" t="s">
        <v>33368</v>
      </c>
      <c r="C19044" s="174" t="s">
        <v>22371</v>
      </c>
    </row>
    <row r="19045" spans="1:3" ht="12" customHeight="1" x14ac:dyDescent="0.2">
      <c r="A19045" s="172" t="s">
        <v>18478</v>
      </c>
      <c r="B19045" s="173" t="s">
        <v>33368</v>
      </c>
      <c r="C19045" s="174" t="s">
        <v>22371</v>
      </c>
    </row>
    <row r="19046" spans="1:3" ht="12" customHeight="1" x14ac:dyDescent="0.2">
      <c r="A19046" s="172" t="s">
        <v>18479</v>
      </c>
      <c r="B19046" s="173" t="s">
        <v>33369</v>
      </c>
      <c r="C19046" s="174" t="s">
        <v>22371</v>
      </c>
    </row>
    <row r="19047" spans="1:3" ht="12" customHeight="1" x14ac:dyDescent="0.2">
      <c r="A19047" s="172" t="s">
        <v>18480</v>
      </c>
      <c r="B19047" s="173" t="s">
        <v>33369</v>
      </c>
      <c r="C19047" s="174" t="s">
        <v>22371</v>
      </c>
    </row>
    <row r="19048" spans="1:3" ht="12" customHeight="1" x14ac:dyDescent="0.2">
      <c r="A19048" s="172" t="s">
        <v>18481</v>
      </c>
      <c r="B19048" s="173" t="s">
        <v>33370</v>
      </c>
      <c r="C19048" s="174" t="s">
        <v>22371</v>
      </c>
    </row>
    <row r="19049" spans="1:3" ht="12" customHeight="1" x14ac:dyDescent="0.2">
      <c r="A19049" s="172" t="s">
        <v>18482</v>
      </c>
      <c r="B19049" s="173" t="s">
        <v>33370</v>
      </c>
      <c r="C19049" s="174" t="s">
        <v>22371</v>
      </c>
    </row>
    <row r="19050" spans="1:3" ht="12" customHeight="1" x14ac:dyDescent="0.2">
      <c r="A19050" s="172" t="s">
        <v>18483</v>
      </c>
      <c r="B19050" s="173" t="s">
        <v>33371</v>
      </c>
      <c r="C19050" s="174" t="s">
        <v>22371</v>
      </c>
    </row>
    <row r="19051" spans="1:3" ht="12" customHeight="1" x14ac:dyDescent="0.2">
      <c r="A19051" s="172" t="s">
        <v>18484</v>
      </c>
      <c r="B19051" s="173" t="s">
        <v>33371</v>
      </c>
      <c r="C19051" s="174" t="s">
        <v>22371</v>
      </c>
    </row>
    <row r="19052" spans="1:3" ht="12" customHeight="1" x14ac:dyDescent="0.2">
      <c r="A19052" s="172" t="s">
        <v>18485</v>
      </c>
      <c r="B19052" s="173" t="s">
        <v>33372</v>
      </c>
      <c r="C19052" s="174" t="s">
        <v>22371</v>
      </c>
    </row>
    <row r="19053" spans="1:3" ht="12" customHeight="1" x14ac:dyDescent="0.2">
      <c r="A19053" s="172" t="s">
        <v>18486</v>
      </c>
      <c r="B19053" s="173" t="s">
        <v>33372</v>
      </c>
      <c r="C19053" s="174" t="s">
        <v>22371</v>
      </c>
    </row>
    <row r="19054" spans="1:3" ht="12" customHeight="1" x14ac:dyDescent="0.2">
      <c r="A19054" s="172" t="s">
        <v>18487</v>
      </c>
      <c r="B19054" s="173" t="s">
        <v>33373</v>
      </c>
      <c r="C19054" s="174" t="s">
        <v>22371</v>
      </c>
    </row>
    <row r="19055" spans="1:3" ht="12" customHeight="1" x14ac:dyDescent="0.2">
      <c r="A19055" s="172" t="s">
        <v>18488</v>
      </c>
      <c r="B19055" s="173" t="s">
        <v>33373</v>
      </c>
      <c r="C19055" s="174" t="s">
        <v>22371</v>
      </c>
    </row>
    <row r="19056" spans="1:3" ht="12" customHeight="1" x14ac:dyDescent="0.2">
      <c r="A19056" s="172" t="s">
        <v>18489</v>
      </c>
      <c r="B19056" s="173" t="s">
        <v>33374</v>
      </c>
      <c r="C19056" s="174" t="s">
        <v>22371</v>
      </c>
    </row>
    <row r="19057" spans="1:3" ht="12" customHeight="1" x14ac:dyDescent="0.2">
      <c r="A19057" s="172" t="s">
        <v>18490</v>
      </c>
      <c r="B19057" s="173" t="s">
        <v>33374</v>
      </c>
      <c r="C19057" s="174" t="s">
        <v>22371</v>
      </c>
    </row>
    <row r="19058" spans="1:3" ht="12" customHeight="1" x14ac:dyDescent="0.2">
      <c r="A19058" s="172" t="s">
        <v>18491</v>
      </c>
      <c r="B19058" s="173" t="s">
        <v>33375</v>
      </c>
      <c r="C19058" s="174" t="s">
        <v>22371</v>
      </c>
    </row>
    <row r="19059" spans="1:3" ht="12" customHeight="1" x14ac:dyDescent="0.2">
      <c r="A19059" s="172" t="s">
        <v>18492</v>
      </c>
      <c r="B19059" s="173" t="s">
        <v>33375</v>
      </c>
      <c r="C19059" s="174" t="s">
        <v>22371</v>
      </c>
    </row>
    <row r="19060" spans="1:3" ht="12" customHeight="1" x14ac:dyDescent="0.2">
      <c r="A19060" s="172" t="s">
        <v>18493</v>
      </c>
      <c r="B19060" s="173" t="s">
        <v>33376</v>
      </c>
      <c r="C19060" s="174" t="s">
        <v>22371</v>
      </c>
    </row>
    <row r="19061" spans="1:3" ht="12" customHeight="1" x14ac:dyDescent="0.2">
      <c r="A19061" s="172" t="s">
        <v>18494</v>
      </c>
      <c r="B19061" s="173" t="s">
        <v>33376</v>
      </c>
      <c r="C19061" s="174" t="s">
        <v>22371</v>
      </c>
    </row>
    <row r="19062" spans="1:3" ht="12" customHeight="1" x14ac:dyDescent="0.2">
      <c r="A19062" s="172" t="s">
        <v>18495</v>
      </c>
      <c r="B19062" s="173" t="s">
        <v>33377</v>
      </c>
      <c r="C19062" s="174" t="s">
        <v>22371</v>
      </c>
    </row>
    <row r="19063" spans="1:3" ht="12" customHeight="1" x14ac:dyDescent="0.2">
      <c r="A19063" s="172" t="s">
        <v>18496</v>
      </c>
      <c r="B19063" s="173" t="s">
        <v>33377</v>
      </c>
      <c r="C19063" s="174" t="s">
        <v>22371</v>
      </c>
    </row>
    <row r="19064" spans="1:3" ht="12" customHeight="1" x14ac:dyDescent="0.2">
      <c r="A19064" s="172" t="s">
        <v>18497</v>
      </c>
      <c r="B19064" s="173" t="s">
        <v>33378</v>
      </c>
      <c r="C19064" s="174" t="s">
        <v>22371</v>
      </c>
    </row>
    <row r="19065" spans="1:3" ht="12" customHeight="1" x14ac:dyDescent="0.2">
      <c r="A19065" s="172" t="s">
        <v>18498</v>
      </c>
      <c r="B19065" s="173" t="s">
        <v>33378</v>
      </c>
      <c r="C19065" s="174" t="s">
        <v>22371</v>
      </c>
    </row>
    <row r="19066" spans="1:3" ht="12" customHeight="1" x14ac:dyDescent="0.2">
      <c r="A19066" s="172" t="s">
        <v>18499</v>
      </c>
      <c r="B19066" s="173" t="s">
        <v>33379</v>
      </c>
      <c r="C19066" s="174" t="s">
        <v>22371</v>
      </c>
    </row>
    <row r="19067" spans="1:3" ht="12" customHeight="1" x14ac:dyDescent="0.2">
      <c r="A19067" s="172" t="s">
        <v>18500</v>
      </c>
      <c r="B19067" s="173" t="s">
        <v>33379</v>
      </c>
      <c r="C19067" s="174" t="s">
        <v>22371</v>
      </c>
    </row>
    <row r="19068" spans="1:3" ht="12" customHeight="1" x14ac:dyDescent="0.2">
      <c r="A19068" s="172" t="s">
        <v>18501</v>
      </c>
      <c r="B19068" s="173" t="s">
        <v>33380</v>
      </c>
      <c r="C19068" s="174" t="s">
        <v>22371</v>
      </c>
    </row>
    <row r="19069" spans="1:3" ht="12" customHeight="1" x14ac:dyDescent="0.2">
      <c r="A19069" s="172" t="s">
        <v>18502</v>
      </c>
      <c r="B19069" s="173" t="s">
        <v>33380</v>
      </c>
      <c r="C19069" s="174" t="s">
        <v>22371</v>
      </c>
    </row>
    <row r="19070" spans="1:3" ht="12" customHeight="1" x14ac:dyDescent="0.2">
      <c r="A19070" s="172" t="s">
        <v>18503</v>
      </c>
      <c r="B19070" s="173" t="s">
        <v>33381</v>
      </c>
      <c r="C19070" s="174" t="s">
        <v>22371</v>
      </c>
    </row>
    <row r="19071" spans="1:3" ht="12" customHeight="1" x14ac:dyDescent="0.2">
      <c r="A19071" s="172" t="s">
        <v>18504</v>
      </c>
      <c r="B19071" s="173" t="s">
        <v>33381</v>
      </c>
      <c r="C19071" s="174" t="s">
        <v>22371</v>
      </c>
    </row>
    <row r="19072" spans="1:3" ht="12" customHeight="1" x14ac:dyDescent="0.2">
      <c r="A19072" s="172" t="s">
        <v>18505</v>
      </c>
      <c r="B19072" s="173" t="s">
        <v>33382</v>
      </c>
      <c r="C19072" s="174" t="s">
        <v>22371</v>
      </c>
    </row>
    <row r="19073" spans="1:3" ht="12" customHeight="1" x14ac:dyDescent="0.2">
      <c r="A19073" s="172" t="s">
        <v>18506</v>
      </c>
      <c r="B19073" s="173" t="s">
        <v>33382</v>
      </c>
      <c r="C19073" s="174" t="s">
        <v>22371</v>
      </c>
    </row>
    <row r="19074" spans="1:3" ht="12" customHeight="1" x14ac:dyDescent="0.2">
      <c r="A19074" s="172" t="s">
        <v>18507</v>
      </c>
      <c r="B19074" s="173" t="s">
        <v>33383</v>
      </c>
      <c r="C19074" s="174" t="s">
        <v>22371</v>
      </c>
    </row>
    <row r="19075" spans="1:3" ht="12" customHeight="1" x14ac:dyDescent="0.2">
      <c r="A19075" s="172" t="s">
        <v>18508</v>
      </c>
      <c r="B19075" s="173" t="s">
        <v>33383</v>
      </c>
      <c r="C19075" s="174" t="s">
        <v>22371</v>
      </c>
    </row>
    <row r="19076" spans="1:3" ht="12" customHeight="1" x14ac:dyDescent="0.2">
      <c r="A19076" s="172" t="s">
        <v>18509</v>
      </c>
      <c r="B19076" s="173" t="s">
        <v>33384</v>
      </c>
      <c r="C19076" s="174" t="s">
        <v>22371</v>
      </c>
    </row>
    <row r="19077" spans="1:3" ht="12" customHeight="1" x14ac:dyDescent="0.2">
      <c r="A19077" s="172" t="s">
        <v>18510</v>
      </c>
      <c r="B19077" s="173" t="s">
        <v>33384</v>
      </c>
      <c r="C19077" s="174" t="s">
        <v>22371</v>
      </c>
    </row>
    <row r="19078" spans="1:3" ht="12" customHeight="1" x14ac:dyDescent="0.2">
      <c r="A19078" s="172" t="s">
        <v>18511</v>
      </c>
      <c r="B19078" s="173" t="s">
        <v>33385</v>
      </c>
      <c r="C19078" s="174" t="s">
        <v>22371</v>
      </c>
    </row>
    <row r="19079" spans="1:3" ht="12" customHeight="1" x14ac:dyDescent="0.2">
      <c r="A19079" s="172" t="s">
        <v>18512</v>
      </c>
      <c r="B19079" s="173" t="s">
        <v>33385</v>
      </c>
      <c r="C19079" s="174" t="s">
        <v>22371</v>
      </c>
    </row>
    <row r="19080" spans="1:3" ht="12" customHeight="1" x14ac:dyDescent="0.2">
      <c r="A19080" s="172" t="s">
        <v>18513</v>
      </c>
      <c r="B19080" s="173" t="s">
        <v>33386</v>
      </c>
      <c r="C19080" s="174" t="s">
        <v>22371</v>
      </c>
    </row>
    <row r="19081" spans="1:3" ht="12" customHeight="1" x14ac:dyDescent="0.2">
      <c r="A19081" s="172" t="s">
        <v>18514</v>
      </c>
      <c r="B19081" s="173" t="s">
        <v>33386</v>
      </c>
      <c r="C19081" s="174" t="s">
        <v>22371</v>
      </c>
    </row>
    <row r="19082" spans="1:3" ht="12" customHeight="1" x14ac:dyDescent="0.2">
      <c r="A19082" s="172" t="s">
        <v>18515</v>
      </c>
      <c r="B19082" s="173" t="s">
        <v>33387</v>
      </c>
      <c r="C19082" s="174" t="s">
        <v>22371</v>
      </c>
    </row>
    <row r="19083" spans="1:3" ht="12" customHeight="1" x14ac:dyDescent="0.2">
      <c r="A19083" s="172" t="s">
        <v>18516</v>
      </c>
      <c r="B19083" s="173" t="s">
        <v>33387</v>
      </c>
      <c r="C19083" s="174" t="s">
        <v>22371</v>
      </c>
    </row>
    <row r="19084" spans="1:3" ht="12" customHeight="1" x14ac:dyDescent="0.2">
      <c r="A19084" s="172" t="s">
        <v>18517</v>
      </c>
      <c r="B19084" s="173" t="s">
        <v>33388</v>
      </c>
      <c r="C19084" s="174" t="s">
        <v>22371</v>
      </c>
    </row>
    <row r="19085" spans="1:3" ht="12" customHeight="1" x14ac:dyDescent="0.2">
      <c r="A19085" s="172" t="s">
        <v>18518</v>
      </c>
      <c r="B19085" s="173" t="s">
        <v>33388</v>
      </c>
      <c r="C19085" s="174" t="s">
        <v>22371</v>
      </c>
    </row>
    <row r="19086" spans="1:3" ht="12" customHeight="1" x14ac:dyDescent="0.2">
      <c r="A19086" s="172" t="s">
        <v>18519</v>
      </c>
      <c r="B19086" s="173" t="s">
        <v>33389</v>
      </c>
      <c r="C19086" s="174" t="s">
        <v>22371</v>
      </c>
    </row>
    <row r="19087" spans="1:3" ht="12" customHeight="1" x14ac:dyDescent="0.2">
      <c r="A19087" s="172" t="s">
        <v>18520</v>
      </c>
      <c r="B19087" s="173" t="s">
        <v>33389</v>
      </c>
      <c r="C19087" s="174" t="s">
        <v>22371</v>
      </c>
    </row>
    <row r="19088" spans="1:3" ht="12" customHeight="1" x14ac:dyDescent="0.2">
      <c r="A19088" s="172" t="s">
        <v>18521</v>
      </c>
      <c r="B19088" s="173" t="s">
        <v>33390</v>
      </c>
      <c r="C19088" s="174" t="s">
        <v>22371</v>
      </c>
    </row>
    <row r="19089" spans="1:3" ht="12" customHeight="1" x14ac:dyDescent="0.2">
      <c r="A19089" s="172" t="s">
        <v>18522</v>
      </c>
      <c r="B19089" s="173" t="s">
        <v>33390</v>
      </c>
      <c r="C19089" s="174" t="s">
        <v>22371</v>
      </c>
    </row>
    <row r="19090" spans="1:3" ht="12" customHeight="1" x14ac:dyDescent="0.2">
      <c r="A19090" s="172" t="s">
        <v>18523</v>
      </c>
      <c r="B19090" s="173" t="s">
        <v>33391</v>
      </c>
      <c r="C19090" s="174" t="s">
        <v>22371</v>
      </c>
    </row>
    <row r="19091" spans="1:3" ht="12" customHeight="1" x14ac:dyDescent="0.2">
      <c r="A19091" s="172" t="s">
        <v>18524</v>
      </c>
      <c r="B19091" s="173" t="s">
        <v>33391</v>
      </c>
      <c r="C19091" s="174" t="s">
        <v>22371</v>
      </c>
    </row>
    <row r="19092" spans="1:3" ht="12" customHeight="1" x14ac:dyDescent="0.2">
      <c r="A19092" s="172" t="s">
        <v>18525</v>
      </c>
      <c r="B19092" s="173" t="s">
        <v>33392</v>
      </c>
      <c r="C19092" s="174" t="s">
        <v>22371</v>
      </c>
    </row>
    <row r="19093" spans="1:3" ht="12" customHeight="1" x14ac:dyDescent="0.2">
      <c r="A19093" s="172" t="s">
        <v>18526</v>
      </c>
      <c r="B19093" s="173" t="s">
        <v>33392</v>
      </c>
      <c r="C19093" s="174" t="s">
        <v>22371</v>
      </c>
    </row>
    <row r="19094" spans="1:3" ht="12" customHeight="1" x14ac:dyDescent="0.2">
      <c r="A19094" s="172" t="s">
        <v>18527</v>
      </c>
      <c r="B19094" s="173" t="s">
        <v>33393</v>
      </c>
      <c r="C19094" s="174" t="s">
        <v>22371</v>
      </c>
    </row>
    <row r="19095" spans="1:3" ht="12" customHeight="1" x14ac:dyDescent="0.2">
      <c r="A19095" s="172" t="s">
        <v>18528</v>
      </c>
      <c r="B19095" s="173" t="s">
        <v>33393</v>
      </c>
      <c r="C19095" s="174" t="s">
        <v>22371</v>
      </c>
    </row>
    <row r="19096" spans="1:3" ht="12" customHeight="1" x14ac:dyDescent="0.2">
      <c r="A19096" s="172" t="s">
        <v>18529</v>
      </c>
      <c r="B19096" s="173" t="s">
        <v>33394</v>
      </c>
      <c r="C19096" s="174" t="s">
        <v>22371</v>
      </c>
    </row>
    <row r="19097" spans="1:3" ht="12" customHeight="1" x14ac:dyDescent="0.2">
      <c r="A19097" s="172" t="s">
        <v>18530</v>
      </c>
      <c r="B19097" s="173" t="s">
        <v>33394</v>
      </c>
      <c r="C19097" s="174" t="s">
        <v>22371</v>
      </c>
    </row>
    <row r="19098" spans="1:3" ht="12" customHeight="1" x14ac:dyDescent="0.2">
      <c r="A19098" s="172" t="s">
        <v>18531</v>
      </c>
      <c r="B19098" s="173" t="s">
        <v>33395</v>
      </c>
      <c r="C19098" s="174" t="s">
        <v>22371</v>
      </c>
    </row>
    <row r="19099" spans="1:3" ht="12" customHeight="1" x14ac:dyDescent="0.2">
      <c r="A19099" s="172" t="s">
        <v>18532</v>
      </c>
      <c r="B19099" s="173" t="s">
        <v>33395</v>
      </c>
      <c r="C19099" s="174" t="s">
        <v>22371</v>
      </c>
    </row>
    <row r="19100" spans="1:3" ht="12" customHeight="1" x14ac:dyDescent="0.2">
      <c r="A19100" s="172" t="s">
        <v>18533</v>
      </c>
      <c r="B19100" s="173" t="s">
        <v>33396</v>
      </c>
      <c r="C19100" s="174" t="s">
        <v>22371</v>
      </c>
    </row>
    <row r="19101" spans="1:3" ht="12" customHeight="1" x14ac:dyDescent="0.2">
      <c r="A19101" s="172" t="s">
        <v>18534</v>
      </c>
      <c r="B19101" s="173" t="s">
        <v>33396</v>
      </c>
      <c r="C19101" s="174" t="s">
        <v>22371</v>
      </c>
    </row>
    <row r="19102" spans="1:3" ht="12" customHeight="1" x14ac:dyDescent="0.2">
      <c r="A19102" s="172" t="s">
        <v>18535</v>
      </c>
      <c r="B19102" s="173" t="s">
        <v>33397</v>
      </c>
      <c r="C19102" s="174" t="s">
        <v>22371</v>
      </c>
    </row>
    <row r="19103" spans="1:3" ht="12" customHeight="1" x14ac:dyDescent="0.2">
      <c r="A19103" s="172" t="s">
        <v>18536</v>
      </c>
      <c r="B19103" s="173" t="s">
        <v>33397</v>
      </c>
      <c r="C19103" s="174" t="s">
        <v>22371</v>
      </c>
    </row>
    <row r="19104" spans="1:3" ht="12" customHeight="1" x14ac:dyDescent="0.2">
      <c r="A19104" s="172" t="s">
        <v>18537</v>
      </c>
      <c r="B19104" s="173" t="s">
        <v>33398</v>
      </c>
      <c r="C19104" s="174" t="s">
        <v>22371</v>
      </c>
    </row>
    <row r="19105" spans="1:3" ht="12" customHeight="1" x14ac:dyDescent="0.2">
      <c r="A19105" s="172" t="s">
        <v>18538</v>
      </c>
      <c r="B19105" s="173" t="s">
        <v>33398</v>
      </c>
      <c r="C19105" s="174" t="s">
        <v>22371</v>
      </c>
    </row>
    <row r="19106" spans="1:3" ht="12" customHeight="1" x14ac:dyDescent="0.2">
      <c r="A19106" s="172" t="s">
        <v>18539</v>
      </c>
      <c r="B19106" s="173" t="s">
        <v>33399</v>
      </c>
      <c r="C19106" s="174" t="s">
        <v>22371</v>
      </c>
    </row>
    <row r="19107" spans="1:3" ht="12" customHeight="1" x14ac:dyDescent="0.2">
      <c r="A19107" s="172" t="s">
        <v>18540</v>
      </c>
      <c r="B19107" s="173" t="s">
        <v>33399</v>
      </c>
      <c r="C19107" s="174" t="s">
        <v>22371</v>
      </c>
    </row>
    <row r="19108" spans="1:3" ht="12" customHeight="1" x14ac:dyDescent="0.2">
      <c r="A19108" s="172" t="s">
        <v>18541</v>
      </c>
      <c r="B19108" s="173" t="s">
        <v>33400</v>
      </c>
      <c r="C19108" s="174" t="s">
        <v>22371</v>
      </c>
    </row>
    <row r="19109" spans="1:3" ht="12" customHeight="1" x14ac:dyDescent="0.2">
      <c r="A19109" s="172" t="s">
        <v>18542</v>
      </c>
      <c r="B19109" s="173" t="s">
        <v>33400</v>
      </c>
      <c r="C19109" s="174" t="s">
        <v>22371</v>
      </c>
    </row>
    <row r="19110" spans="1:3" ht="12" customHeight="1" x14ac:dyDescent="0.2">
      <c r="A19110" s="172" t="s">
        <v>18543</v>
      </c>
      <c r="B19110" s="173" t="s">
        <v>33401</v>
      </c>
      <c r="C19110" s="174" t="s">
        <v>22371</v>
      </c>
    </row>
    <row r="19111" spans="1:3" ht="12" customHeight="1" x14ac:dyDescent="0.2">
      <c r="A19111" s="172" t="s">
        <v>18544</v>
      </c>
      <c r="B19111" s="173" t="s">
        <v>33401</v>
      </c>
      <c r="C19111" s="174" t="s">
        <v>22371</v>
      </c>
    </row>
    <row r="19112" spans="1:3" ht="12" customHeight="1" x14ac:dyDescent="0.2">
      <c r="A19112" s="172" t="s">
        <v>18545</v>
      </c>
      <c r="B19112" s="173" t="s">
        <v>33402</v>
      </c>
      <c r="C19112" s="174" t="s">
        <v>22371</v>
      </c>
    </row>
    <row r="19113" spans="1:3" ht="12" customHeight="1" x14ac:dyDescent="0.2">
      <c r="A19113" s="172" t="s">
        <v>18546</v>
      </c>
      <c r="B19113" s="173" t="s">
        <v>33402</v>
      </c>
      <c r="C19113" s="174" t="s">
        <v>22371</v>
      </c>
    </row>
    <row r="19114" spans="1:3" ht="12" customHeight="1" x14ac:dyDescent="0.2">
      <c r="A19114" s="172" t="s">
        <v>18547</v>
      </c>
      <c r="B19114" s="173" t="s">
        <v>33403</v>
      </c>
      <c r="C19114" s="174" t="s">
        <v>22371</v>
      </c>
    </row>
    <row r="19115" spans="1:3" ht="12" customHeight="1" x14ac:dyDescent="0.2">
      <c r="A19115" s="172" t="s">
        <v>18548</v>
      </c>
      <c r="B19115" s="173" t="s">
        <v>33403</v>
      </c>
      <c r="C19115" s="174" t="s">
        <v>22371</v>
      </c>
    </row>
    <row r="19116" spans="1:3" ht="12" customHeight="1" x14ac:dyDescent="0.2">
      <c r="A19116" s="172" t="s">
        <v>18549</v>
      </c>
      <c r="B19116" s="173" t="s">
        <v>33404</v>
      </c>
      <c r="C19116" s="174" t="s">
        <v>22371</v>
      </c>
    </row>
    <row r="19117" spans="1:3" ht="12" customHeight="1" x14ac:dyDescent="0.2">
      <c r="A19117" s="172" t="s">
        <v>18550</v>
      </c>
      <c r="B19117" s="173" t="s">
        <v>33404</v>
      </c>
      <c r="C19117" s="174" t="s">
        <v>22371</v>
      </c>
    </row>
    <row r="19118" spans="1:3" ht="12" customHeight="1" x14ac:dyDescent="0.2">
      <c r="A19118" s="172" t="s">
        <v>18551</v>
      </c>
      <c r="B19118" s="173" t="s">
        <v>33405</v>
      </c>
      <c r="C19118" s="174" t="s">
        <v>22371</v>
      </c>
    </row>
    <row r="19119" spans="1:3" ht="12" customHeight="1" x14ac:dyDescent="0.2">
      <c r="A19119" s="172" t="s">
        <v>18552</v>
      </c>
      <c r="B19119" s="173" t="s">
        <v>33405</v>
      </c>
      <c r="C19119" s="174" t="s">
        <v>22371</v>
      </c>
    </row>
    <row r="19120" spans="1:3" ht="12" customHeight="1" x14ac:dyDescent="0.2">
      <c r="A19120" s="172" t="s">
        <v>18553</v>
      </c>
      <c r="B19120" s="173" t="s">
        <v>33406</v>
      </c>
      <c r="C19120" s="174" t="s">
        <v>22371</v>
      </c>
    </row>
    <row r="19121" spans="1:3" ht="12" customHeight="1" x14ac:dyDescent="0.2">
      <c r="A19121" s="172" t="s">
        <v>18554</v>
      </c>
      <c r="B19121" s="173" t="s">
        <v>33406</v>
      </c>
      <c r="C19121" s="174" t="s">
        <v>22371</v>
      </c>
    </row>
    <row r="19122" spans="1:3" ht="12" customHeight="1" x14ac:dyDescent="0.2">
      <c r="A19122" s="172" t="s">
        <v>18555</v>
      </c>
      <c r="B19122" s="173" t="s">
        <v>33407</v>
      </c>
      <c r="C19122" s="174" t="s">
        <v>22371</v>
      </c>
    </row>
    <row r="19123" spans="1:3" ht="12" customHeight="1" x14ac:dyDescent="0.2">
      <c r="A19123" s="172" t="s">
        <v>18556</v>
      </c>
      <c r="B19123" s="173" t="s">
        <v>33407</v>
      </c>
      <c r="C19123" s="174" t="s">
        <v>22371</v>
      </c>
    </row>
    <row r="19124" spans="1:3" ht="12" customHeight="1" x14ac:dyDescent="0.2">
      <c r="A19124" s="172" t="s">
        <v>18557</v>
      </c>
      <c r="B19124" s="173" t="s">
        <v>33408</v>
      </c>
      <c r="C19124" s="174" t="s">
        <v>22371</v>
      </c>
    </row>
    <row r="19125" spans="1:3" ht="12" customHeight="1" x14ac:dyDescent="0.2">
      <c r="A19125" s="172" t="s">
        <v>18558</v>
      </c>
      <c r="B19125" s="173" t="s">
        <v>33408</v>
      </c>
      <c r="C19125" s="174" t="s">
        <v>22371</v>
      </c>
    </row>
    <row r="19126" spans="1:3" ht="12" customHeight="1" x14ac:dyDescent="0.2">
      <c r="A19126" s="172" t="s">
        <v>18559</v>
      </c>
      <c r="B19126" s="173" t="s">
        <v>33409</v>
      </c>
      <c r="C19126" s="174" t="s">
        <v>22371</v>
      </c>
    </row>
    <row r="19127" spans="1:3" ht="12" customHeight="1" x14ac:dyDescent="0.2">
      <c r="A19127" s="172" t="s">
        <v>18560</v>
      </c>
      <c r="B19127" s="173" t="s">
        <v>33409</v>
      </c>
      <c r="C19127" s="174" t="s">
        <v>22371</v>
      </c>
    </row>
    <row r="19128" spans="1:3" ht="12" customHeight="1" x14ac:dyDescent="0.2">
      <c r="A19128" s="172" t="s">
        <v>18561</v>
      </c>
      <c r="B19128" s="173" t="s">
        <v>33410</v>
      </c>
      <c r="C19128" s="174" t="s">
        <v>22371</v>
      </c>
    </row>
    <row r="19129" spans="1:3" ht="12" customHeight="1" x14ac:dyDescent="0.2">
      <c r="A19129" s="172" t="s">
        <v>18562</v>
      </c>
      <c r="B19129" s="173" t="s">
        <v>33410</v>
      </c>
      <c r="C19129" s="174" t="s">
        <v>22371</v>
      </c>
    </row>
    <row r="19130" spans="1:3" ht="12" customHeight="1" x14ac:dyDescent="0.2">
      <c r="A19130" s="172" t="s">
        <v>18563</v>
      </c>
      <c r="B19130" s="173" t="s">
        <v>33411</v>
      </c>
      <c r="C19130" s="174" t="s">
        <v>22371</v>
      </c>
    </row>
    <row r="19131" spans="1:3" ht="12" customHeight="1" x14ac:dyDescent="0.2">
      <c r="A19131" s="172" t="s">
        <v>18564</v>
      </c>
      <c r="B19131" s="173" t="s">
        <v>33411</v>
      </c>
      <c r="C19131" s="174" t="s">
        <v>22371</v>
      </c>
    </row>
    <row r="19132" spans="1:3" ht="12" customHeight="1" x14ac:dyDescent="0.2">
      <c r="A19132" s="172" t="s">
        <v>18565</v>
      </c>
      <c r="B19132" s="173" t="s">
        <v>33412</v>
      </c>
      <c r="C19132" s="174" t="s">
        <v>22371</v>
      </c>
    </row>
    <row r="19133" spans="1:3" ht="12" customHeight="1" x14ac:dyDescent="0.2">
      <c r="A19133" s="172" t="s">
        <v>18566</v>
      </c>
      <c r="B19133" s="173" t="s">
        <v>33412</v>
      </c>
      <c r="C19133" s="174" t="s">
        <v>22371</v>
      </c>
    </row>
    <row r="19134" spans="1:3" ht="12" customHeight="1" x14ac:dyDescent="0.2">
      <c r="A19134" s="172" t="s">
        <v>18567</v>
      </c>
      <c r="B19134" s="173" t="s">
        <v>33413</v>
      </c>
      <c r="C19134" s="174" t="s">
        <v>22371</v>
      </c>
    </row>
    <row r="19135" spans="1:3" ht="12" customHeight="1" x14ac:dyDescent="0.2">
      <c r="A19135" s="172" t="s">
        <v>18568</v>
      </c>
      <c r="B19135" s="173" t="s">
        <v>33413</v>
      </c>
      <c r="C19135" s="174" t="s">
        <v>22371</v>
      </c>
    </row>
    <row r="19136" spans="1:3" ht="12" customHeight="1" x14ac:dyDescent="0.2">
      <c r="A19136" s="172" t="s">
        <v>18569</v>
      </c>
      <c r="B19136" s="173" t="s">
        <v>33414</v>
      </c>
      <c r="C19136" s="174" t="s">
        <v>22371</v>
      </c>
    </row>
    <row r="19137" spans="1:3" ht="12" customHeight="1" x14ac:dyDescent="0.2">
      <c r="A19137" s="172" t="s">
        <v>18570</v>
      </c>
      <c r="B19137" s="173" t="s">
        <v>33414</v>
      </c>
      <c r="C19137" s="174" t="s">
        <v>22371</v>
      </c>
    </row>
    <row r="19138" spans="1:3" ht="12" customHeight="1" x14ac:dyDescent="0.2">
      <c r="A19138" s="172" t="s">
        <v>18571</v>
      </c>
      <c r="B19138" s="173" t="s">
        <v>33415</v>
      </c>
      <c r="C19138" s="174" t="s">
        <v>22371</v>
      </c>
    </row>
    <row r="19139" spans="1:3" ht="12" customHeight="1" x14ac:dyDescent="0.2">
      <c r="A19139" s="172" t="s">
        <v>18572</v>
      </c>
      <c r="B19139" s="173" t="s">
        <v>33415</v>
      </c>
      <c r="C19139" s="174" t="s">
        <v>22371</v>
      </c>
    </row>
    <row r="19140" spans="1:3" ht="12" customHeight="1" x14ac:dyDescent="0.2">
      <c r="A19140" s="172" t="s">
        <v>18573</v>
      </c>
      <c r="B19140" s="173" t="s">
        <v>33416</v>
      </c>
      <c r="C19140" s="174" t="s">
        <v>22371</v>
      </c>
    </row>
    <row r="19141" spans="1:3" ht="12" customHeight="1" x14ac:dyDescent="0.2">
      <c r="A19141" s="172" t="s">
        <v>18574</v>
      </c>
      <c r="B19141" s="173" t="s">
        <v>33416</v>
      </c>
      <c r="C19141" s="174" t="s">
        <v>22371</v>
      </c>
    </row>
    <row r="19142" spans="1:3" ht="12" customHeight="1" x14ac:dyDescent="0.2">
      <c r="A19142" s="172" t="s">
        <v>18575</v>
      </c>
      <c r="B19142" s="173" t="s">
        <v>33417</v>
      </c>
      <c r="C19142" s="174" t="s">
        <v>22371</v>
      </c>
    </row>
    <row r="19143" spans="1:3" ht="12" customHeight="1" x14ac:dyDescent="0.2">
      <c r="A19143" s="172" t="s">
        <v>18576</v>
      </c>
      <c r="B19143" s="173" t="s">
        <v>33417</v>
      </c>
      <c r="C19143" s="174" t="s">
        <v>22371</v>
      </c>
    </row>
    <row r="19144" spans="1:3" ht="12" customHeight="1" x14ac:dyDescent="0.2">
      <c r="A19144" s="172" t="s">
        <v>18577</v>
      </c>
      <c r="B19144" s="173" t="s">
        <v>33418</v>
      </c>
      <c r="C19144" s="174" t="s">
        <v>22371</v>
      </c>
    </row>
    <row r="19145" spans="1:3" ht="12" customHeight="1" x14ac:dyDescent="0.2">
      <c r="A19145" s="172" t="s">
        <v>18578</v>
      </c>
      <c r="B19145" s="173" t="s">
        <v>33418</v>
      </c>
      <c r="C19145" s="174" t="s">
        <v>22371</v>
      </c>
    </row>
    <row r="19146" spans="1:3" ht="12" customHeight="1" x14ac:dyDescent="0.2">
      <c r="A19146" s="172" t="s">
        <v>18579</v>
      </c>
      <c r="B19146" s="173" t="s">
        <v>33419</v>
      </c>
      <c r="C19146" s="174" t="s">
        <v>22371</v>
      </c>
    </row>
    <row r="19147" spans="1:3" ht="12" customHeight="1" x14ac:dyDescent="0.2">
      <c r="A19147" s="172" t="s">
        <v>18580</v>
      </c>
      <c r="B19147" s="173" t="s">
        <v>33419</v>
      </c>
      <c r="C19147" s="174" t="s">
        <v>22371</v>
      </c>
    </row>
    <row r="19148" spans="1:3" ht="12" customHeight="1" x14ac:dyDescent="0.2">
      <c r="A19148" s="172" t="s">
        <v>18581</v>
      </c>
      <c r="B19148" s="173" t="s">
        <v>33420</v>
      </c>
      <c r="C19148" s="174" t="s">
        <v>22371</v>
      </c>
    </row>
    <row r="19149" spans="1:3" ht="12" customHeight="1" x14ac:dyDescent="0.2">
      <c r="A19149" s="172" t="s">
        <v>18582</v>
      </c>
      <c r="B19149" s="173" t="s">
        <v>33420</v>
      </c>
      <c r="C19149" s="174" t="s">
        <v>22371</v>
      </c>
    </row>
    <row r="19150" spans="1:3" ht="12" customHeight="1" x14ac:dyDescent="0.2">
      <c r="A19150" s="172" t="s">
        <v>18583</v>
      </c>
      <c r="B19150" s="173" t="s">
        <v>33421</v>
      </c>
      <c r="C19150" s="174" t="s">
        <v>22371</v>
      </c>
    </row>
    <row r="19151" spans="1:3" ht="12" customHeight="1" x14ac:dyDescent="0.2">
      <c r="A19151" s="172" t="s">
        <v>18584</v>
      </c>
      <c r="B19151" s="173" t="s">
        <v>33421</v>
      </c>
      <c r="C19151" s="174" t="s">
        <v>22371</v>
      </c>
    </row>
    <row r="19152" spans="1:3" ht="12" customHeight="1" x14ac:dyDescent="0.2">
      <c r="A19152" s="172" t="s">
        <v>18585</v>
      </c>
      <c r="B19152" s="173" t="s">
        <v>33422</v>
      </c>
      <c r="C19152" s="174" t="s">
        <v>22371</v>
      </c>
    </row>
    <row r="19153" spans="1:3" ht="12" customHeight="1" x14ac:dyDescent="0.2">
      <c r="A19153" s="172" t="s">
        <v>18586</v>
      </c>
      <c r="B19153" s="173" t="s">
        <v>33422</v>
      </c>
      <c r="C19153" s="174" t="s">
        <v>22371</v>
      </c>
    </row>
    <row r="19154" spans="1:3" ht="12" customHeight="1" x14ac:dyDescent="0.2">
      <c r="A19154" s="172" t="s">
        <v>18587</v>
      </c>
      <c r="B19154" s="173" t="s">
        <v>33423</v>
      </c>
      <c r="C19154" s="174" t="s">
        <v>22371</v>
      </c>
    </row>
    <row r="19155" spans="1:3" ht="12" customHeight="1" x14ac:dyDescent="0.2">
      <c r="A19155" s="172" t="s">
        <v>18588</v>
      </c>
      <c r="B19155" s="173" t="s">
        <v>33423</v>
      </c>
      <c r="C19155" s="174" t="s">
        <v>22371</v>
      </c>
    </row>
    <row r="19156" spans="1:3" ht="12" customHeight="1" x14ac:dyDescent="0.2">
      <c r="A19156" s="172" t="s">
        <v>18589</v>
      </c>
      <c r="B19156" s="173" t="s">
        <v>33424</v>
      </c>
      <c r="C19156" s="174" t="s">
        <v>22371</v>
      </c>
    </row>
    <row r="19157" spans="1:3" ht="12" customHeight="1" x14ac:dyDescent="0.2">
      <c r="A19157" s="172" t="s">
        <v>18590</v>
      </c>
      <c r="B19157" s="173" t="s">
        <v>33424</v>
      </c>
      <c r="C19157" s="174" t="s">
        <v>22371</v>
      </c>
    </row>
    <row r="19158" spans="1:3" ht="12" customHeight="1" x14ac:dyDescent="0.2">
      <c r="A19158" s="172" t="s">
        <v>18591</v>
      </c>
      <c r="B19158" s="173" t="s">
        <v>33425</v>
      </c>
      <c r="C19158" s="174" t="s">
        <v>22371</v>
      </c>
    </row>
    <row r="19159" spans="1:3" ht="12" customHeight="1" x14ac:dyDescent="0.2">
      <c r="A19159" s="172" t="s">
        <v>18592</v>
      </c>
      <c r="B19159" s="173" t="s">
        <v>33425</v>
      </c>
      <c r="C19159" s="174" t="s">
        <v>22371</v>
      </c>
    </row>
    <row r="19160" spans="1:3" ht="12" customHeight="1" x14ac:dyDescent="0.2">
      <c r="A19160" s="172" t="s">
        <v>18593</v>
      </c>
      <c r="B19160" s="173" t="s">
        <v>33426</v>
      </c>
      <c r="C19160" s="174" t="s">
        <v>22371</v>
      </c>
    </row>
    <row r="19161" spans="1:3" ht="12" customHeight="1" x14ac:dyDescent="0.2">
      <c r="A19161" s="172" t="s">
        <v>18594</v>
      </c>
      <c r="B19161" s="173" t="s">
        <v>33426</v>
      </c>
      <c r="C19161" s="174" t="s">
        <v>22371</v>
      </c>
    </row>
    <row r="19162" spans="1:3" ht="12" customHeight="1" x14ac:dyDescent="0.2">
      <c r="A19162" s="172" t="s">
        <v>18595</v>
      </c>
      <c r="B19162" s="173" t="s">
        <v>33427</v>
      </c>
      <c r="C19162" s="174" t="s">
        <v>22371</v>
      </c>
    </row>
    <row r="19163" spans="1:3" ht="12" customHeight="1" x14ac:dyDescent="0.2">
      <c r="A19163" s="172" t="s">
        <v>18596</v>
      </c>
      <c r="B19163" s="173" t="s">
        <v>33427</v>
      </c>
      <c r="C19163" s="174" t="s">
        <v>22371</v>
      </c>
    </row>
    <row r="19164" spans="1:3" ht="12" customHeight="1" x14ac:dyDescent="0.2">
      <c r="A19164" s="172" t="s">
        <v>33428</v>
      </c>
      <c r="B19164" s="173" t="s">
        <v>33429</v>
      </c>
      <c r="C19164" s="174" t="s">
        <v>33430</v>
      </c>
    </row>
    <row r="19165" spans="1:3" ht="12" customHeight="1" x14ac:dyDescent="0.2">
      <c r="A19165" s="172" t="s">
        <v>33431</v>
      </c>
      <c r="B19165" s="173" t="s">
        <v>33429</v>
      </c>
      <c r="C19165" s="174" t="s">
        <v>33430</v>
      </c>
    </row>
    <row r="19166" spans="1:3" ht="12" customHeight="1" x14ac:dyDescent="0.2">
      <c r="A19166" s="172" t="s">
        <v>33432</v>
      </c>
      <c r="B19166" s="173" t="s">
        <v>33433</v>
      </c>
      <c r="C19166" s="174" t="s">
        <v>33430</v>
      </c>
    </row>
    <row r="19167" spans="1:3" ht="12" customHeight="1" x14ac:dyDescent="0.2">
      <c r="A19167" s="172" t="s">
        <v>33434</v>
      </c>
      <c r="B19167" s="173" t="s">
        <v>33433</v>
      </c>
      <c r="C19167" s="174" t="s">
        <v>33430</v>
      </c>
    </row>
    <row r="19168" spans="1:3" ht="12" customHeight="1" x14ac:dyDescent="0.2">
      <c r="A19168" s="172" t="s">
        <v>33435</v>
      </c>
      <c r="B19168" s="173" t="s">
        <v>33436</v>
      </c>
      <c r="C19168" s="174" t="s">
        <v>33430</v>
      </c>
    </row>
    <row r="19169" spans="1:3" ht="12" customHeight="1" x14ac:dyDescent="0.2">
      <c r="A19169" s="172" t="s">
        <v>33437</v>
      </c>
      <c r="B19169" s="173" t="s">
        <v>33436</v>
      </c>
      <c r="C19169" s="174" t="s">
        <v>33430</v>
      </c>
    </row>
    <row r="19170" spans="1:3" ht="12" customHeight="1" x14ac:dyDescent="0.2">
      <c r="A19170" s="172" t="s">
        <v>33438</v>
      </c>
      <c r="B19170" s="173" t="s">
        <v>33439</v>
      </c>
      <c r="C19170" s="174" t="s">
        <v>33430</v>
      </c>
    </row>
    <row r="19171" spans="1:3" ht="12" customHeight="1" x14ac:dyDescent="0.2">
      <c r="A19171" s="172" t="s">
        <v>33440</v>
      </c>
      <c r="B19171" s="173" t="s">
        <v>33439</v>
      </c>
      <c r="C19171" s="174" t="s">
        <v>33430</v>
      </c>
    </row>
    <row r="19172" spans="1:3" ht="12" customHeight="1" x14ac:dyDescent="0.2">
      <c r="A19172" s="172" t="s">
        <v>33441</v>
      </c>
      <c r="B19172" s="173" t="s">
        <v>33442</v>
      </c>
      <c r="C19172" s="174" t="s">
        <v>33430</v>
      </c>
    </row>
    <row r="19173" spans="1:3" ht="12" customHeight="1" x14ac:dyDescent="0.2">
      <c r="A19173" s="172" t="s">
        <v>33443</v>
      </c>
      <c r="B19173" s="173" t="s">
        <v>33442</v>
      </c>
      <c r="C19173" s="174" t="s">
        <v>33430</v>
      </c>
    </row>
    <row r="19174" spans="1:3" ht="12" customHeight="1" x14ac:dyDescent="0.2">
      <c r="A19174" s="172" t="s">
        <v>33444</v>
      </c>
      <c r="B19174" s="173" t="s">
        <v>33445</v>
      </c>
      <c r="C19174" s="174" t="s">
        <v>33430</v>
      </c>
    </row>
    <row r="19175" spans="1:3" ht="12" customHeight="1" x14ac:dyDescent="0.2">
      <c r="A19175" s="172" t="s">
        <v>33446</v>
      </c>
      <c r="B19175" s="173" t="s">
        <v>33445</v>
      </c>
      <c r="C19175" s="174" t="s">
        <v>33430</v>
      </c>
    </row>
    <row r="19176" spans="1:3" ht="12" customHeight="1" x14ac:dyDescent="0.2">
      <c r="A19176" s="172" t="s">
        <v>33447</v>
      </c>
      <c r="B19176" s="173" t="s">
        <v>33448</v>
      </c>
      <c r="C19176" s="174" t="s">
        <v>33430</v>
      </c>
    </row>
    <row r="19177" spans="1:3" ht="12" customHeight="1" x14ac:dyDescent="0.2">
      <c r="A19177" s="172" t="s">
        <v>33449</v>
      </c>
      <c r="B19177" s="173" t="s">
        <v>33448</v>
      </c>
      <c r="C19177" s="174" t="s">
        <v>33430</v>
      </c>
    </row>
    <row r="19178" spans="1:3" ht="12" customHeight="1" x14ac:dyDescent="0.2">
      <c r="A19178" s="172" t="s">
        <v>33450</v>
      </c>
      <c r="B19178" s="173" t="s">
        <v>33451</v>
      </c>
      <c r="C19178" s="174" t="s">
        <v>33430</v>
      </c>
    </row>
    <row r="19179" spans="1:3" ht="12" customHeight="1" x14ac:dyDescent="0.2">
      <c r="A19179" s="172" t="s">
        <v>33452</v>
      </c>
      <c r="B19179" s="173" t="s">
        <v>33451</v>
      </c>
      <c r="C19179" s="174" t="s">
        <v>33430</v>
      </c>
    </row>
    <row r="19180" spans="1:3" ht="12" customHeight="1" x14ac:dyDescent="0.2">
      <c r="A19180" s="172" t="s">
        <v>33453</v>
      </c>
      <c r="B19180" s="173" t="s">
        <v>33454</v>
      </c>
      <c r="C19180" s="174" t="s">
        <v>33430</v>
      </c>
    </row>
    <row r="19181" spans="1:3" ht="12" customHeight="1" x14ac:dyDescent="0.2">
      <c r="A19181" s="172" t="s">
        <v>33455</v>
      </c>
      <c r="B19181" s="173" t="s">
        <v>33454</v>
      </c>
      <c r="C19181" s="174" t="s">
        <v>33430</v>
      </c>
    </row>
    <row r="19182" spans="1:3" ht="12" customHeight="1" x14ac:dyDescent="0.2">
      <c r="A19182" s="172" t="s">
        <v>33456</v>
      </c>
      <c r="B19182" s="173" t="s">
        <v>33457</v>
      </c>
      <c r="C19182" s="174" t="s">
        <v>33430</v>
      </c>
    </row>
    <row r="19183" spans="1:3" ht="12" customHeight="1" x14ac:dyDescent="0.2">
      <c r="A19183" s="172" t="s">
        <v>33458</v>
      </c>
      <c r="B19183" s="173" t="s">
        <v>33457</v>
      </c>
      <c r="C19183" s="174" t="s">
        <v>33430</v>
      </c>
    </row>
    <row r="19184" spans="1:3" ht="12" customHeight="1" x14ac:dyDescent="0.2">
      <c r="A19184" s="172" t="s">
        <v>33459</v>
      </c>
      <c r="B19184" s="173" t="s">
        <v>33460</v>
      </c>
      <c r="C19184" s="174" t="s">
        <v>33430</v>
      </c>
    </row>
    <row r="19185" spans="1:3" ht="12" customHeight="1" x14ac:dyDescent="0.2">
      <c r="A19185" s="172" t="s">
        <v>33461</v>
      </c>
      <c r="B19185" s="173" t="s">
        <v>33460</v>
      </c>
      <c r="C19185" s="174" t="s">
        <v>33430</v>
      </c>
    </row>
    <row r="19186" spans="1:3" ht="12" customHeight="1" x14ac:dyDescent="0.2">
      <c r="A19186" s="172" t="s">
        <v>33462</v>
      </c>
      <c r="B19186" s="173" t="s">
        <v>33463</v>
      </c>
      <c r="C19186" s="174" t="s">
        <v>33430</v>
      </c>
    </row>
    <row r="19187" spans="1:3" ht="12" customHeight="1" x14ac:dyDescent="0.2">
      <c r="A19187" s="172" t="s">
        <v>33464</v>
      </c>
      <c r="B19187" s="173" t="s">
        <v>33463</v>
      </c>
      <c r="C19187" s="174" t="s">
        <v>33430</v>
      </c>
    </row>
    <row r="19188" spans="1:3" ht="12" customHeight="1" x14ac:dyDescent="0.2">
      <c r="A19188" s="172" t="s">
        <v>33465</v>
      </c>
      <c r="B19188" s="173" t="s">
        <v>33466</v>
      </c>
      <c r="C19188" s="174" t="s">
        <v>33430</v>
      </c>
    </row>
    <row r="19189" spans="1:3" ht="12" customHeight="1" x14ac:dyDescent="0.2">
      <c r="A19189" s="172" t="s">
        <v>33467</v>
      </c>
      <c r="B19189" s="173" t="s">
        <v>33466</v>
      </c>
      <c r="C19189" s="174" t="s">
        <v>33430</v>
      </c>
    </row>
    <row r="19190" spans="1:3" ht="12" customHeight="1" x14ac:dyDescent="0.2">
      <c r="A19190" s="172" t="s">
        <v>33468</v>
      </c>
      <c r="B19190" s="173" t="s">
        <v>33469</v>
      </c>
      <c r="C19190" s="174" t="s">
        <v>33430</v>
      </c>
    </row>
    <row r="19191" spans="1:3" ht="12" customHeight="1" x14ac:dyDescent="0.2">
      <c r="A19191" s="172" t="s">
        <v>33470</v>
      </c>
      <c r="B19191" s="173" t="s">
        <v>33469</v>
      </c>
      <c r="C19191" s="174" t="s">
        <v>33430</v>
      </c>
    </row>
    <row r="19192" spans="1:3" ht="12" customHeight="1" x14ac:dyDescent="0.2">
      <c r="A19192" s="172" t="s">
        <v>33471</v>
      </c>
      <c r="B19192" s="173" t="s">
        <v>33472</v>
      </c>
      <c r="C19192" s="174" t="s">
        <v>33430</v>
      </c>
    </row>
    <row r="19193" spans="1:3" ht="12" customHeight="1" x14ac:dyDescent="0.2">
      <c r="A19193" s="172" t="s">
        <v>33473</v>
      </c>
      <c r="B19193" s="173" t="s">
        <v>33472</v>
      </c>
      <c r="C19193" s="174" t="s">
        <v>33430</v>
      </c>
    </row>
    <row r="19194" spans="1:3" ht="12" customHeight="1" x14ac:dyDescent="0.2">
      <c r="A19194" s="172" t="s">
        <v>33474</v>
      </c>
      <c r="B19194" s="173" t="s">
        <v>33475</v>
      </c>
      <c r="C19194" s="174" t="s">
        <v>33430</v>
      </c>
    </row>
    <row r="19195" spans="1:3" ht="12" customHeight="1" x14ac:dyDescent="0.2">
      <c r="A19195" s="172" t="s">
        <v>33476</v>
      </c>
      <c r="B19195" s="173" t="s">
        <v>33475</v>
      </c>
      <c r="C19195" s="174" t="s">
        <v>33430</v>
      </c>
    </row>
    <row r="19196" spans="1:3" ht="12" customHeight="1" x14ac:dyDescent="0.2">
      <c r="A19196" s="172" t="s">
        <v>33477</v>
      </c>
      <c r="B19196" s="173" t="s">
        <v>33478</v>
      </c>
      <c r="C19196" s="174" t="s">
        <v>33430</v>
      </c>
    </row>
    <row r="19197" spans="1:3" ht="12" customHeight="1" x14ac:dyDescent="0.2">
      <c r="A19197" s="172" t="s">
        <v>33479</v>
      </c>
      <c r="B19197" s="173" t="s">
        <v>33478</v>
      </c>
      <c r="C19197" s="174" t="s">
        <v>33430</v>
      </c>
    </row>
    <row r="19198" spans="1:3" ht="12" customHeight="1" x14ac:dyDescent="0.2">
      <c r="A19198" s="172" t="s">
        <v>33480</v>
      </c>
      <c r="B19198" s="173" t="s">
        <v>33481</v>
      </c>
      <c r="C19198" s="174" t="s">
        <v>33430</v>
      </c>
    </row>
    <row r="19199" spans="1:3" ht="12" customHeight="1" x14ac:dyDescent="0.2">
      <c r="A19199" s="172" t="s">
        <v>33482</v>
      </c>
      <c r="B19199" s="173" t="s">
        <v>33481</v>
      </c>
      <c r="C19199" s="174" t="s">
        <v>33430</v>
      </c>
    </row>
    <row r="19200" spans="1:3" ht="12" customHeight="1" x14ac:dyDescent="0.2">
      <c r="A19200" s="172" t="s">
        <v>33483</v>
      </c>
      <c r="B19200" s="173" t="s">
        <v>33484</v>
      </c>
      <c r="C19200" s="174" t="s">
        <v>33430</v>
      </c>
    </row>
    <row r="19201" spans="1:3" ht="12" customHeight="1" x14ac:dyDescent="0.2">
      <c r="A19201" s="172" t="s">
        <v>33485</v>
      </c>
      <c r="B19201" s="173" t="s">
        <v>33484</v>
      </c>
      <c r="C19201" s="174" t="s">
        <v>33430</v>
      </c>
    </row>
    <row r="19202" spans="1:3" ht="12" customHeight="1" x14ac:dyDescent="0.2">
      <c r="A19202" s="172" t="s">
        <v>33486</v>
      </c>
      <c r="B19202" s="173" t="s">
        <v>33487</v>
      </c>
      <c r="C19202" s="174" t="s">
        <v>33430</v>
      </c>
    </row>
    <row r="19203" spans="1:3" ht="12" customHeight="1" x14ac:dyDescent="0.2">
      <c r="A19203" s="172" t="s">
        <v>33488</v>
      </c>
      <c r="B19203" s="173" t="s">
        <v>33487</v>
      </c>
      <c r="C19203" s="174" t="s">
        <v>33430</v>
      </c>
    </row>
    <row r="19204" spans="1:3" ht="12" customHeight="1" x14ac:dyDescent="0.2">
      <c r="A19204" s="172" t="s">
        <v>33489</v>
      </c>
      <c r="B19204" s="173" t="s">
        <v>33490</v>
      </c>
      <c r="C19204" s="174" t="s">
        <v>33430</v>
      </c>
    </row>
    <row r="19205" spans="1:3" ht="12" customHeight="1" x14ac:dyDescent="0.2">
      <c r="A19205" s="172" t="s">
        <v>33491</v>
      </c>
      <c r="B19205" s="173" t="s">
        <v>33490</v>
      </c>
      <c r="C19205" s="174" t="s">
        <v>33430</v>
      </c>
    </row>
    <row r="19206" spans="1:3" ht="12" customHeight="1" x14ac:dyDescent="0.2">
      <c r="A19206" s="172" t="s">
        <v>33492</v>
      </c>
      <c r="B19206" s="173" t="s">
        <v>33493</v>
      </c>
      <c r="C19206" s="174" t="s">
        <v>33430</v>
      </c>
    </row>
    <row r="19207" spans="1:3" ht="12" customHeight="1" x14ac:dyDescent="0.2">
      <c r="A19207" s="172" t="s">
        <v>33494</v>
      </c>
      <c r="B19207" s="173" t="s">
        <v>33493</v>
      </c>
      <c r="C19207" s="174" t="s">
        <v>33430</v>
      </c>
    </row>
    <row r="19208" spans="1:3" ht="12" customHeight="1" x14ac:dyDescent="0.2">
      <c r="A19208" s="172" t="s">
        <v>33495</v>
      </c>
      <c r="B19208" s="173" t="s">
        <v>33496</v>
      </c>
      <c r="C19208" s="174" t="s">
        <v>33430</v>
      </c>
    </row>
    <row r="19209" spans="1:3" ht="12" customHeight="1" x14ac:dyDescent="0.2">
      <c r="A19209" s="172" t="s">
        <v>33497</v>
      </c>
      <c r="B19209" s="173" t="s">
        <v>33496</v>
      </c>
      <c r="C19209" s="174" t="s">
        <v>33430</v>
      </c>
    </row>
    <row r="19210" spans="1:3" ht="12" customHeight="1" x14ac:dyDescent="0.2">
      <c r="A19210" s="172" t="s">
        <v>33498</v>
      </c>
      <c r="B19210" s="173" t="s">
        <v>33499</v>
      </c>
      <c r="C19210" s="174" t="s">
        <v>33430</v>
      </c>
    </row>
    <row r="19211" spans="1:3" ht="12" customHeight="1" x14ac:dyDescent="0.2">
      <c r="A19211" s="172" t="s">
        <v>33500</v>
      </c>
      <c r="B19211" s="173" t="s">
        <v>33499</v>
      </c>
      <c r="C19211" s="174" t="s">
        <v>33430</v>
      </c>
    </row>
    <row r="19212" spans="1:3" ht="12" customHeight="1" x14ac:dyDescent="0.2">
      <c r="A19212" s="172" t="s">
        <v>33501</v>
      </c>
      <c r="B19212" s="173" t="s">
        <v>33502</v>
      </c>
      <c r="C19212" s="174" t="s">
        <v>33430</v>
      </c>
    </row>
    <row r="19213" spans="1:3" ht="12" customHeight="1" x14ac:dyDescent="0.2">
      <c r="A19213" s="172" t="s">
        <v>33503</v>
      </c>
      <c r="B19213" s="173" t="s">
        <v>33502</v>
      </c>
      <c r="C19213" s="174" t="s">
        <v>33430</v>
      </c>
    </row>
    <row r="19214" spans="1:3" ht="12" customHeight="1" x14ac:dyDescent="0.2">
      <c r="A19214" s="172" t="s">
        <v>33504</v>
      </c>
      <c r="B19214" s="173" t="s">
        <v>33505</v>
      </c>
      <c r="C19214" s="174" t="s">
        <v>33430</v>
      </c>
    </row>
    <row r="19215" spans="1:3" ht="12" customHeight="1" x14ac:dyDescent="0.2">
      <c r="A19215" s="172" t="s">
        <v>33506</v>
      </c>
      <c r="B19215" s="173" t="s">
        <v>33505</v>
      </c>
      <c r="C19215" s="174" t="s">
        <v>33430</v>
      </c>
    </row>
    <row r="19216" spans="1:3" ht="12" customHeight="1" x14ac:dyDescent="0.2">
      <c r="A19216" s="172" t="s">
        <v>33507</v>
      </c>
      <c r="B19216" s="173" t="s">
        <v>33508</v>
      </c>
      <c r="C19216" s="174" t="s">
        <v>33430</v>
      </c>
    </row>
    <row r="19217" spans="1:3" ht="12" customHeight="1" x14ac:dyDescent="0.2">
      <c r="A19217" s="172" t="s">
        <v>33509</v>
      </c>
      <c r="B19217" s="173" t="s">
        <v>33508</v>
      </c>
      <c r="C19217" s="174" t="s">
        <v>33430</v>
      </c>
    </row>
    <row r="19218" spans="1:3" ht="12" customHeight="1" x14ac:dyDescent="0.2">
      <c r="A19218" s="172" t="s">
        <v>33510</v>
      </c>
      <c r="B19218" s="173" t="s">
        <v>33511</v>
      </c>
      <c r="C19218" s="174" t="s">
        <v>33430</v>
      </c>
    </row>
    <row r="19219" spans="1:3" ht="12" customHeight="1" x14ac:dyDescent="0.2">
      <c r="A19219" s="172" t="s">
        <v>33512</v>
      </c>
      <c r="B19219" s="173" t="s">
        <v>33511</v>
      </c>
      <c r="C19219" s="174" t="s">
        <v>33430</v>
      </c>
    </row>
    <row r="19220" spans="1:3" ht="12" customHeight="1" x14ac:dyDescent="0.2">
      <c r="A19220" s="172" t="s">
        <v>18615</v>
      </c>
      <c r="B19220" s="173" t="s">
        <v>33513</v>
      </c>
      <c r="C19220" s="174" t="s">
        <v>22371</v>
      </c>
    </row>
    <row r="19221" spans="1:3" ht="12" customHeight="1" x14ac:dyDescent="0.2">
      <c r="A19221" s="172" t="s">
        <v>18616</v>
      </c>
      <c r="B19221" s="173" t="s">
        <v>33513</v>
      </c>
      <c r="C19221" s="174" t="s">
        <v>22371</v>
      </c>
    </row>
    <row r="19222" spans="1:3" ht="12" customHeight="1" x14ac:dyDescent="0.2">
      <c r="A19222" s="172" t="s">
        <v>18617</v>
      </c>
      <c r="B19222" s="173" t="s">
        <v>33514</v>
      </c>
      <c r="C19222" s="174" t="s">
        <v>22371</v>
      </c>
    </row>
    <row r="19223" spans="1:3" ht="12" customHeight="1" x14ac:dyDescent="0.2">
      <c r="A19223" s="172" t="s">
        <v>18618</v>
      </c>
      <c r="B19223" s="173" t="s">
        <v>33514</v>
      </c>
      <c r="C19223" s="174" t="s">
        <v>22371</v>
      </c>
    </row>
    <row r="19224" spans="1:3" ht="12" customHeight="1" x14ac:dyDescent="0.2">
      <c r="A19224" s="172" t="s">
        <v>18619</v>
      </c>
      <c r="B19224" s="173" t="s">
        <v>33515</v>
      </c>
      <c r="C19224" s="174" t="s">
        <v>22371</v>
      </c>
    </row>
    <row r="19225" spans="1:3" ht="12" customHeight="1" x14ac:dyDescent="0.2">
      <c r="A19225" s="172" t="s">
        <v>18620</v>
      </c>
      <c r="B19225" s="173" t="s">
        <v>33515</v>
      </c>
      <c r="C19225" s="174" t="s">
        <v>22371</v>
      </c>
    </row>
    <row r="19226" spans="1:3" ht="12" customHeight="1" x14ac:dyDescent="0.2">
      <c r="A19226" s="172" t="s">
        <v>33516</v>
      </c>
      <c r="B19226" s="173" t="s">
        <v>33517</v>
      </c>
      <c r="C19226" s="174" t="s">
        <v>22371</v>
      </c>
    </row>
    <row r="19227" spans="1:3" ht="12" customHeight="1" x14ac:dyDescent="0.2">
      <c r="A19227" s="172" t="s">
        <v>33518</v>
      </c>
      <c r="B19227" s="173" t="s">
        <v>33517</v>
      </c>
      <c r="C19227" s="174" t="s">
        <v>22371</v>
      </c>
    </row>
    <row r="19228" spans="1:3" ht="12" customHeight="1" x14ac:dyDescent="0.2">
      <c r="A19228" s="172" t="s">
        <v>33519</v>
      </c>
      <c r="B19228" s="173" t="s">
        <v>33520</v>
      </c>
      <c r="C19228" s="174" t="s">
        <v>22371</v>
      </c>
    </row>
    <row r="19229" spans="1:3" ht="12" customHeight="1" x14ac:dyDescent="0.2">
      <c r="A19229" s="172" t="s">
        <v>33521</v>
      </c>
      <c r="B19229" s="173" t="s">
        <v>33520</v>
      </c>
      <c r="C19229" s="174" t="s">
        <v>22371</v>
      </c>
    </row>
    <row r="19230" spans="1:3" ht="12" customHeight="1" x14ac:dyDescent="0.2">
      <c r="A19230" s="172" t="s">
        <v>18625</v>
      </c>
      <c r="B19230" s="173" t="s">
        <v>33522</v>
      </c>
      <c r="C19230" s="174" t="s">
        <v>22371</v>
      </c>
    </row>
    <row r="19231" spans="1:3" ht="12" customHeight="1" x14ac:dyDescent="0.2">
      <c r="A19231" s="172" t="s">
        <v>18626</v>
      </c>
      <c r="B19231" s="173" t="s">
        <v>33522</v>
      </c>
      <c r="C19231" s="174" t="s">
        <v>22371</v>
      </c>
    </row>
    <row r="19232" spans="1:3" ht="12" customHeight="1" x14ac:dyDescent="0.2">
      <c r="A19232" s="172" t="s">
        <v>18627</v>
      </c>
      <c r="B19232" s="173" t="s">
        <v>33523</v>
      </c>
      <c r="C19232" s="174" t="s">
        <v>22371</v>
      </c>
    </row>
    <row r="19233" spans="1:3" ht="12" customHeight="1" x14ac:dyDescent="0.2">
      <c r="A19233" s="172" t="s">
        <v>18628</v>
      </c>
      <c r="B19233" s="173" t="s">
        <v>33523</v>
      </c>
      <c r="C19233" s="174" t="s">
        <v>22371</v>
      </c>
    </row>
    <row r="19234" spans="1:3" ht="12" customHeight="1" x14ac:dyDescent="0.2">
      <c r="A19234" s="172" t="s">
        <v>18629</v>
      </c>
      <c r="B19234" s="173" t="s">
        <v>33524</v>
      </c>
      <c r="C19234" s="174" t="s">
        <v>22371</v>
      </c>
    </row>
    <row r="19235" spans="1:3" ht="12" customHeight="1" x14ac:dyDescent="0.2">
      <c r="A19235" s="172" t="s">
        <v>18630</v>
      </c>
      <c r="B19235" s="173" t="s">
        <v>33524</v>
      </c>
      <c r="C19235" s="174" t="s">
        <v>22371</v>
      </c>
    </row>
    <row r="19236" spans="1:3" ht="12" customHeight="1" x14ac:dyDescent="0.2">
      <c r="A19236" s="172" t="s">
        <v>18631</v>
      </c>
      <c r="B19236" s="173" t="s">
        <v>33525</v>
      </c>
      <c r="C19236" s="174" t="s">
        <v>22371</v>
      </c>
    </row>
    <row r="19237" spans="1:3" ht="12" customHeight="1" x14ac:dyDescent="0.2">
      <c r="A19237" s="172" t="s">
        <v>18632</v>
      </c>
      <c r="B19237" s="173" t="s">
        <v>33525</v>
      </c>
      <c r="C19237" s="174" t="s">
        <v>22371</v>
      </c>
    </row>
    <row r="19238" spans="1:3" ht="12" customHeight="1" x14ac:dyDescent="0.2">
      <c r="A19238" s="172" t="s">
        <v>18633</v>
      </c>
      <c r="B19238" s="173" t="s">
        <v>33526</v>
      </c>
      <c r="C19238" s="174" t="s">
        <v>22371</v>
      </c>
    </row>
    <row r="19239" spans="1:3" ht="12" customHeight="1" x14ac:dyDescent="0.2">
      <c r="A19239" s="172" t="s">
        <v>18634</v>
      </c>
      <c r="B19239" s="173" t="s">
        <v>33526</v>
      </c>
      <c r="C19239" s="174" t="s">
        <v>22371</v>
      </c>
    </row>
    <row r="19240" spans="1:3" ht="12" customHeight="1" x14ac:dyDescent="0.2">
      <c r="A19240" s="172" t="s">
        <v>18635</v>
      </c>
      <c r="B19240" s="173" t="s">
        <v>33527</v>
      </c>
      <c r="C19240" s="174" t="s">
        <v>22371</v>
      </c>
    </row>
    <row r="19241" spans="1:3" ht="12" customHeight="1" x14ac:dyDescent="0.2">
      <c r="A19241" s="172" t="s">
        <v>18636</v>
      </c>
      <c r="B19241" s="173" t="s">
        <v>33527</v>
      </c>
      <c r="C19241" s="174" t="s">
        <v>22371</v>
      </c>
    </row>
    <row r="19242" spans="1:3" ht="12" customHeight="1" x14ac:dyDescent="0.2">
      <c r="A19242" s="172" t="s">
        <v>18643</v>
      </c>
      <c r="B19242" s="173" t="s">
        <v>33528</v>
      </c>
      <c r="C19242" s="174" t="s">
        <v>22371</v>
      </c>
    </row>
    <row r="19243" spans="1:3" ht="12" customHeight="1" x14ac:dyDescent="0.2">
      <c r="A19243" s="172" t="s">
        <v>18644</v>
      </c>
      <c r="B19243" s="173" t="s">
        <v>33528</v>
      </c>
      <c r="C19243" s="174" t="s">
        <v>22371</v>
      </c>
    </row>
    <row r="19244" spans="1:3" ht="12" customHeight="1" x14ac:dyDescent="0.2">
      <c r="A19244" s="172" t="s">
        <v>18645</v>
      </c>
      <c r="B19244" s="173" t="s">
        <v>33529</v>
      </c>
      <c r="C19244" s="174" t="s">
        <v>22371</v>
      </c>
    </row>
    <row r="19245" spans="1:3" ht="12" customHeight="1" x14ac:dyDescent="0.2">
      <c r="A19245" s="172" t="s">
        <v>18646</v>
      </c>
      <c r="B19245" s="173" t="s">
        <v>33529</v>
      </c>
      <c r="C19245" s="174" t="s">
        <v>22371</v>
      </c>
    </row>
    <row r="19246" spans="1:3" ht="12" customHeight="1" x14ac:dyDescent="0.2">
      <c r="A19246" s="172" t="s">
        <v>18647</v>
      </c>
      <c r="B19246" s="173" t="s">
        <v>33530</v>
      </c>
      <c r="C19246" s="174" t="s">
        <v>22371</v>
      </c>
    </row>
    <row r="19247" spans="1:3" ht="12" customHeight="1" x14ac:dyDescent="0.2">
      <c r="A19247" s="172" t="s">
        <v>18648</v>
      </c>
      <c r="B19247" s="173" t="s">
        <v>33530</v>
      </c>
      <c r="C19247" s="174" t="s">
        <v>22371</v>
      </c>
    </row>
    <row r="19248" spans="1:3" ht="12" customHeight="1" x14ac:dyDescent="0.2">
      <c r="A19248" s="172" t="s">
        <v>18649</v>
      </c>
      <c r="B19248" s="173" t="s">
        <v>33531</v>
      </c>
      <c r="C19248" s="174" t="s">
        <v>22371</v>
      </c>
    </row>
    <row r="19249" spans="1:3" ht="12" customHeight="1" x14ac:dyDescent="0.2">
      <c r="A19249" s="172" t="s">
        <v>18650</v>
      </c>
      <c r="B19249" s="173" t="s">
        <v>33531</v>
      </c>
      <c r="C19249" s="174" t="s">
        <v>22371</v>
      </c>
    </row>
    <row r="19250" spans="1:3" ht="12" customHeight="1" x14ac:dyDescent="0.2">
      <c r="A19250" s="172" t="s">
        <v>18651</v>
      </c>
      <c r="B19250" s="173" t="s">
        <v>33532</v>
      </c>
      <c r="C19250" s="174" t="s">
        <v>22371</v>
      </c>
    </row>
    <row r="19251" spans="1:3" ht="12" customHeight="1" x14ac:dyDescent="0.2">
      <c r="A19251" s="172" t="s">
        <v>18652</v>
      </c>
      <c r="B19251" s="173" t="s">
        <v>33532</v>
      </c>
      <c r="C19251" s="174" t="s">
        <v>22371</v>
      </c>
    </row>
    <row r="19252" spans="1:3" ht="12" customHeight="1" x14ac:dyDescent="0.2">
      <c r="A19252" s="172" t="s">
        <v>18653</v>
      </c>
      <c r="B19252" s="173" t="s">
        <v>33533</v>
      </c>
      <c r="C19252" s="174" t="s">
        <v>22371</v>
      </c>
    </row>
    <row r="19253" spans="1:3" ht="12" customHeight="1" x14ac:dyDescent="0.2">
      <c r="A19253" s="172" t="s">
        <v>18654</v>
      </c>
      <c r="B19253" s="173" t="s">
        <v>33533</v>
      </c>
      <c r="C19253" s="174" t="s">
        <v>22371</v>
      </c>
    </row>
    <row r="19254" spans="1:3" ht="12" customHeight="1" x14ac:dyDescent="0.2">
      <c r="A19254" s="172" t="s">
        <v>18655</v>
      </c>
      <c r="B19254" s="173" t="s">
        <v>33534</v>
      </c>
      <c r="C19254" s="174" t="s">
        <v>22371</v>
      </c>
    </row>
    <row r="19255" spans="1:3" ht="12" customHeight="1" x14ac:dyDescent="0.2">
      <c r="A19255" s="172" t="s">
        <v>18656</v>
      </c>
      <c r="B19255" s="173" t="s">
        <v>33534</v>
      </c>
      <c r="C19255" s="174" t="s">
        <v>22371</v>
      </c>
    </row>
    <row r="19256" spans="1:3" ht="12" customHeight="1" x14ac:dyDescent="0.2">
      <c r="A19256" s="172" t="s">
        <v>18657</v>
      </c>
      <c r="B19256" s="173" t="s">
        <v>33535</v>
      </c>
      <c r="C19256" s="174" t="s">
        <v>22371</v>
      </c>
    </row>
    <row r="19257" spans="1:3" ht="12" customHeight="1" x14ac:dyDescent="0.2">
      <c r="A19257" s="172" t="s">
        <v>18658</v>
      </c>
      <c r="B19257" s="173" t="s">
        <v>33535</v>
      </c>
      <c r="C19257" s="174" t="s">
        <v>22371</v>
      </c>
    </row>
    <row r="19258" spans="1:3" ht="12" customHeight="1" x14ac:dyDescent="0.2">
      <c r="A19258" s="172" t="s">
        <v>18659</v>
      </c>
      <c r="B19258" s="173" t="s">
        <v>33536</v>
      </c>
      <c r="C19258" s="174" t="s">
        <v>22371</v>
      </c>
    </row>
    <row r="19259" spans="1:3" ht="12" customHeight="1" x14ac:dyDescent="0.2">
      <c r="A19259" s="172" t="s">
        <v>18660</v>
      </c>
      <c r="B19259" s="173" t="s">
        <v>33536</v>
      </c>
      <c r="C19259" s="174" t="s">
        <v>22371</v>
      </c>
    </row>
    <row r="19260" spans="1:3" ht="12" customHeight="1" x14ac:dyDescent="0.2">
      <c r="A19260" s="172" t="s">
        <v>18661</v>
      </c>
      <c r="B19260" s="173" t="s">
        <v>33537</v>
      </c>
      <c r="C19260" s="174" t="s">
        <v>22371</v>
      </c>
    </row>
    <row r="19261" spans="1:3" ht="12" customHeight="1" x14ac:dyDescent="0.2">
      <c r="A19261" s="172" t="s">
        <v>18662</v>
      </c>
      <c r="B19261" s="173" t="s">
        <v>33537</v>
      </c>
      <c r="C19261" s="174" t="s">
        <v>22371</v>
      </c>
    </row>
    <row r="19262" spans="1:3" ht="12" customHeight="1" x14ac:dyDescent="0.2">
      <c r="A19262" s="172" t="s">
        <v>18663</v>
      </c>
      <c r="B19262" s="173" t="s">
        <v>33538</v>
      </c>
      <c r="C19262" s="174" t="s">
        <v>22371</v>
      </c>
    </row>
    <row r="19263" spans="1:3" ht="12" customHeight="1" x14ac:dyDescent="0.2">
      <c r="A19263" s="172" t="s">
        <v>18664</v>
      </c>
      <c r="B19263" s="173" t="s">
        <v>33538</v>
      </c>
      <c r="C19263" s="174" t="s">
        <v>22371</v>
      </c>
    </row>
    <row r="19264" spans="1:3" ht="12" customHeight="1" x14ac:dyDescent="0.2">
      <c r="A19264" s="172" t="s">
        <v>18665</v>
      </c>
      <c r="B19264" s="173" t="s">
        <v>33539</v>
      </c>
      <c r="C19264" s="174" t="s">
        <v>22371</v>
      </c>
    </row>
    <row r="19265" spans="1:3" ht="12" customHeight="1" x14ac:dyDescent="0.2">
      <c r="A19265" s="172" t="s">
        <v>18666</v>
      </c>
      <c r="B19265" s="173" t="s">
        <v>33539</v>
      </c>
      <c r="C19265" s="174" t="s">
        <v>22371</v>
      </c>
    </row>
    <row r="19266" spans="1:3" ht="12" customHeight="1" x14ac:dyDescent="0.2">
      <c r="A19266" s="172" t="s">
        <v>18667</v>
      </c>
      <c r="B19266" s="173" t="s">
        <v>33540</v>
      </c>
      <c r="C19266" s="174" t="s">
        <v>22371</v>
      </c>
    </row>
    <row r="19267" spans="1:3" ht="12" customHeight="1" x14ac:dyDescent="0.2">
      <c r="A19267" s="172" t="s">
        <v>18668</v>
      </c>
      <c r="B19267" s="173" t="s">
        <v>33540</v>
      </c>
      <c r="C19267" s="174" t="s">
        <v>22371</v>
      </c>
    </row>
    <row r="19268" spans="1:3" ht="12" customHeight="1" x14ac:dyDescent="0.2">
      <c r="A19268" s="172" t="s">
        <v>18669</v>
      </c>
      <c r="B19268" s="173" t="s">
        <v>33541</v>
      </c>
      <c r="C19268" s="174" t="s">
        <v>22371</v>
      </c>
    </row>
    <row r="19269" spans="1:3" ht="12" customHeight="1" x14ac:dyDescent="0.2">
      <c r="A19269" s="172" t="s">
        <v>18670</v>
      </c>
      <c r="B19269" s="173" t="s">
        <v>33541</v>
      </c>
      <c r="C19269" s="174" t="s">
        <v>22371</v>
      </c>
    </row>
    <row r="19270" spans="1:3" ht="12" customHeight="1" x14ac:dyDescent="0.2">
      <c r="A19270" s="172" t="s">
        <v>18671</v>
      </c>
      <c r="B19270" s="173" t="s">
        <v>33542</v>
      </c>
      <c r="C19270" s="174" t="s">
        <v>22371</v>
      </c>
    </row>
    <row r="19271" spans="1:3" ht="12" customHeight="1" x14ac:dyDescent="0.2">
      <c r="A19271" s="172" t="s">
        <v>18672</v>
      </c>
      <c r="B19271" s="173" t="s">
        <v>33542</v>
      </c>
      <c r="C19271" s="174" t="s">
        <v>22371</v>
      </c>
    </row>
    <row r="19272" spans="1:3" ht="12" customHeight="1" x14ac:dyDescent="0.2">
      <c r="A19272" s="172" t="s">
        <v>18673</v>
      </c>
      <c r="B19272" s="173" t="s">
        <v>33543</v>
      </c>
      <c r="C19272" s="174" t="s">
        <v>22371</v>
      </c>
    </row>
    <row r="19273" spans="1:3" ht="12" customHeight="1" x14ac:dyDescent="0.2">
      <c r="A19273" s="172" t="s">
        <v>18674</v>
      </c>
      <c r="B19273" s="173" t="s">
        <v>33543</v>
      </c>
      <c r="C19273" s="174" t="s">
        <v>22371</v>
      </c>
    </row>
    <row r="19274" spans="1:3" ht="12" customHeight="1" x14ac:dyDescent="0.2">
      <c r="A19274" s="172" t="s">
        <v>18675</v>
      </c>
      <c r="B19274" s="173" t="s">
        <v>33544</v>
      </c>
      <c r="C19274" s="174" t="s">
        <v>22371</v>
      </c>
    </row>
    <row r="19275" spans="1:3" ht="12" customHeight="1" x14ac:dyDescent="0.2">
      <c r="A19275" s="172" t="s">
        <v>18676</v>
      </c>
      <c r="B19275" s="173" t="s">
        <v>33544</v>
      </c>
      <c r="C19275" s="174" t="s">
        <v>22371</v>
      </c>
    </row>
    <row r="19276" spans="1:3" ht="12" customHeight="1" x14ac:dyDescent="0.2">
      <c r="A19276" s="172" t="s">
        <v>18677</v>
      </c>
      <c r="B19276" s="173" t="s">
        <v>33545</v>
      </c>
      <c r="C19276" s="174" t="s">
        <v>22371</v>
      </c>
    </row>
    <row r="19277" spans="1:3" ht="12" customHeight="1" x14ac:dyDescent="0.2">
      <c r="A19277" s="172" t="s">
        <v>18678</v>
      </c>
      <c r="B19277" s="173" t="s">
        <v>33545</v>
      </c>
      <c r="C19277" s="174" t="s">
        <v>22371</v>
      </c>
    </row>
    <row r="19278" spans="1:3" ht="12" customHeight="1" x14ac:dyDescent="0.2">
      <c r="A19278" s="172" t="s">
        <v>18679</v>
      </c>
      <c r="B19278" s="173" t="s">
        <v>33546</v>
      </c>
      <c r="C19278" s="174" t="s">
        <v>22371</v>
      </c>
    </row>
    <row r="19279" spans="1:3" ht="12" customHeight="1" x14ac:dyDescent="0.2">
      <c r="A19279" s="172" t="s">
        <v>18680</v>
      </c>
      <c r="B19279" s="173" t="s">
        <v>33546</v>
      </c>
      <c r="C19279" s="174" t="s">
        <v>22371</v>
      </c>
    </row>
    <row r="19280" spans="1:3" ht="12" customHeight="1" x14ac:dyDescent="0.2">
      <c r="A19280" s="172" t="s">
        <v>18681</v>
      </c>
      <c r="B19280" s="173" t="s">
        <v>33547</v>
      </c>
      <c r="C19280" s="174" t="s">
        <v>22371</v>
      </c>
    </row>
    <row r="19281" spans="1:3" ht="12" customHeight="1" x14ac:dyDescent="0.2">
      <c r="A19281" s="172" t="s">
        <v>18682</v>
      </c>
      <c r="B19281" s="173" t="s">
        <v>33547</v>
      </c>
      <c r="C19281" s="174" t="s">
        <v>22371</v>
      </c>
    </row>
    <row r="19282" spans="1:3" ht="12" customHeight="1" x14ac:dyDescent="0.2">
      <c r="A19282" s="172" t="s">
        <v>18683</v>
      </c>
      <c r="B19282" s="173" t="s">
        <v>33548</v>
      </c>
      <c r="C19282" s="174" t="s">
        <v>22371</v>
      </c>
    </row>
    <row r="19283" spans="1:3" ht="12" customHeight="1" x14ac:dyDescent="0.2">
      <c r="A19283" s="172" t="s">
        <v>18684</v>
      </c>
      <c r="B19283" s="173" t="s">
        <v>33548</v>
      </c>
      <c r="C19283" s="174" t="s">
        <v>22371</v>
      </c>
    </row>
    <row r="19284" spans="1:3" ht="12" customHeight="1" x14ac:dyDescent="0.2">
      <c r="A19284" s="172" t="s">
        <v>18685</v>
      </c>
      <c r="B19284" s="173" t="s">
        <v>33549</v>
      </c>
      <c r="C19284" s="174" t="s">
        <v>22371</v>
      </c>
    </row>
    <row r="19285" spans="1:3" ht="12" customHeight="1" x14ac:dyDescent="0.2">
      <c r="A19285" s="172" t="s">
        <v>18686</v>
      </c>
      <c r="B19285" s="173" t="s">
        <v>33549</v>
      </c>
      <c r="C19285" s="174" t="s">
        <v>22371</v>
      </c>
    </row>
    <row r="19286" spans="1:3" ht="12" customHeight="1" x14ac:dyDescent="0.2">
      <c r="A19286" s="172" t="s">
        <v>33550</v>
      </c>
      <c r="B19286" s="173" t="s">
        <v>33551</v>
      </c>
      <c r="C19286" s="174" t="s">
        <v>22371</v>
      </c>
    </row>
    <row r="19287" spans="1:3" ht="12" customHeight="1" x14ac:dyDescent="0.2">
      <c r="A19287" s="172" t="s">
        <v>33552</v>
      </c>
      <c r="B19287" s="173" t="s">
        <v>33551</v>
      </c>
      <c r="C19287" s="174" t="s">
        <v>22371</v>
      </c>
    </row>
    <row r="19288" spans="1:3" ht="12" customHeight="1" x14ac:dyDescent="0.2">
      <c r="A19288" s="172" t="s">
        <v>33553</v>
      </c>
      <c r="B19288" s="173" t="s">
        <v>33554</v>
      </c>
      <c r="C19288" s="174" t="s">
        <v>22371</v>
      </c>
    </row>
    <row r="19289" spans="1:3" ht="12" customHeight="1" x14ac:dyDescent="0.2">
      <c r="A19289" s="172" t="s">
        <v>33555</v>
      </c>
      <c r="B19289" s="173" t="s">
        <v>33554</v>
      </c>
      <c r="C19289" s="174" t="s">
        <v>22371</v>
      </c>
    </row>
    <row r="19290" spans="1:3" ht="12" customHeight="1" x14ac:dyDescent="0.2">
      <c r="A19290" s="172" t="s">
        <v>18687</v>
      </c>
      <c r="B19290" s="173" t="s">
        <v>33556</v>
      </c>
      <c r="C19290" s="174" t="s">
        <v>22371</v>
      </c>
    </row>
    <row r="19291" spans="1:3" ht="12" customHeight="1" x14ac:dyDescent="0.2">
      <c r="A19291" s="172" t="s">
        <v>18688</v>
      </c>
      <c r="B19291" s="173" t="s">
        <v>33556</v>
      </c>
      <c r="C19291" s="174" t="s">
        <v>22371</v>
      </c>
    </row>
    <row r="19292" spans="1:3" ht="12" customHeight="1" x14ac:dyDescent="0.2">
      <c r="A19292" s="172" t="s">
        <v>18725</v>
      </c>
      <c r="B19292" s="173" t="s">
        <v>33557</v>
      </c>
      <c r="C19292" s="174" t="s">
        <v>22371</v>
      </c>
    </row>
    <row r="19293" spans="1:3" ht="12" customHeight="1" x14ac:dyDescent="0.2">
      <c r="A19293" s="172" t="s">
        <v>18726</v>
      </c>
      <c r="B19293" s="173" t="s">
        <v>33557</v>
      </c>
      <c r="C19293" s="174" t="s">
        <v>22371</v>
      </c>
    </row>
    <row r="19294" spans="1:3" ht="12" customHeight="1" x14ac:dyDescent="0.2">
      <c r="A19294" s="172" t="s">
        <v>18727</v>
      </c>
      <c r="B19294" s="173" t="s">
        <v>33558</v>
      </c>
      <c r="C19294" s="174" t="s">
        <v>22371</v>
      </c>
    </row>
    <row r="19295" spans="1:3" ht="12" customHeight="1" x14ac:dyDescent="0.2">
      <c r="A19295" s="172" t="s">
        <v>18728</v>
      </c>
      <c r="B19295" s="173" t="s">
        <v>33558</v>
      </c>
      <c r="C19295" s="174" t="s">
        <v>22371</v>
      </c>
    </row>
    <row r="19296" spans="1:3" ht="12" customHeight="1" x14ac:dyDescent="0.2">
      <c r="A19296" s="172" t="s">
        <v>18729</v>
      </c>
      <c r="B19296" s="173" t="s">
        <v>33559</v>
      </c>
      <c r="C19296" s="174" t="s">
        <v>22371</v>
      </c>
    </row>
    <row r="19297" spans="1:3" ht="12" customHeight="1" x14ac:dyDescent="0.2">
      <c r="A19297" s="172" t="s">
        <v>18730</v>
      </c>
      <c r="B19297" s="173" t="s">
        <v>33559</v>
      </c>
      <c r="C19297" s="174" t="s">
        <v>22371</v>
      </c>
    </row>
    <row r="19298" spans="1:3" ht="12" customHeight="1" x14ac:dyDescent="0.2">
      <c r="A19298" s="172" t="s">
        <v>18731</v>
      </c>
      <c r="B19298" s="173" t="s">
        <v>33560</v>
      </c>
      <c r="C19298" s="174" t="s">
        <v>22371</v>
      </c>
    </row>
    <row r="19299" spans="1:3" ht="12" customHeight="1" x14ac:dyDescent="0.2">
      <c r="A19299" s="172" t="s">
        <v>18732</v>
      </c>
      <c r="B19299" s="173" t="s">
        <v>33560</v>
      </c>
      <c r="C19299" s="174" t="s">
        <v>22371</v>
      </c>
    </row>
    <row r="19300" spans="1:3" ht="12" customHeight="1" x14ac:dyDescent="0.2">
      <c r="A19300" s="172" t="s">
        <v>18733</v>
      </c>
      <c r="B19300" s="173" t="s">
        <v>33561</v>
      </c>
      <c r="C19300" s="174" t="s">
        <v>22371</v>
      </c>
    </row>
    <row r="19301" spans="1:3" ht="12" customHeight="1" x14ac:dyDescent="0.2">
      <c r="A19301" s="172" t="s">
        <v>18734</v>
      </c>
      <c r="B19301" s="173" t="s">
        <v>33561</v>
      </c>
      <c r="C19301" s="174" t="s">
        <v>22371</v>
      </c>
    </row>
    <row r="19302" spans="1:3" ht="12" customHeight="1" x14ac:dyDescent="0.2">
      <c r="A19302" s="172" t="s">
        <v>33562</v>
      </c>
      <c r="B19302" s="173" t="s">
        <v>33563</v>
      </c>
      <c r="C19302" s="174" t="s">
        <v>22371</v>
      </c>
    </row>
    <row r="19303" spans="1:3" ht="12" customHeight="1" x14ac:dyDescent="0.2">
      <c r="A19303" s="172" t="s">
        <v>33564</v>
      </c>
      <c r="B19303" s="173" t="s">
        <v>33563</v>
      </c>
      <c r="C19303" s="174" t="s">
        <v>22371</v>
      </c>
    </row>
    <row r="19304" spans="1:3" ht="12" customHeight="1" x14ac:dyDescent="0.2">
      <c r="A19304" s="172" t="s">
        <v>18735</v>
      </c>
      <c r="B19304" s="173" t="s">
        <v>33565</v>
      </c>
      <c r="C19304" s="174" t="s">
        <v>22371</v>
      </c>
    </row>
    <row r="19305" spans="1:3" ht="12" customHeight="1" x14ac:dyDescent="0.2">
      <c r="A19305" s="172" t="s">
        <v>18736</v>
      </c>
      <c r="B19305" s="173" t="s">
        <v>33565</v>
      </c>
      <c r="C19305" s="174" t="s">
        <v>22371</v>
      </c>
    </row>
    <row r="19306" spans="1:3" ht="12" customHeight="1" x14ac:dyDescent="0.2">
      <c r="A19306" s="172" t="s">
        <v>18737</v>
      </c>
      <c r="B19306" s="173" t="s">
        <v>33566</v>
      </c>
      <c r="C19306" s="174" t="s">
        <v>22371</v>
      </c>
    </row>
    <row r="19307" spans="1:3" ht="12" customHeight="1" x14ac:dyDescent="0.2">
      <c r="A19307" s="172" t="s">
        <v>18738</v>
      </c>
      <c r="B19307" s="173" t="s">
        <v>33566</v>
      </c>
      <c r="C19307" s="174" t="s">
        <v>22371</v>
      </c>
    </row>
    <row r="19308" spans="1:3" ht="12" customHeight="1" x14ac:dyDescent="0.2">
      <c r="A19308" s="172" t="s">
        <v>18739</v>
      </c>
      <c r="B19308" s="173" t="s">
        <v>33567</v>
      </c>
      <c r="C19308" s="174" t="s">
        <v>22371</v>
      </c>
    </row>
    <row r="19309" spans="1:3" ht="12" customHeight="1" x14ac:dyDescent="0.2">
      <c r="A19309" s="172" t="s">
        <v>18740</v>
      </c>
      <c r="B19309" s="173" t="s">
        <v>33567</v>
      </c>
      <c r="C19309" s="174" t="s">
        <v>22371</v>
      </c>
    </row>
    <row r="19310" spans="1:3" ht="12" customHeight="1" x14ac:dyDescent="0.2">
      <c r="A19310" s="172" t="s">
        <v>18741</v>
      </c>
      <c r="B19310" s="173" t="s">
        <v>33568</v>
      </c>
      <c r="C19310" s="174" t="s">
        <v>22371</v>
      </c>
    </row>
    <row r="19311" spans="1:3" ht="12" customHeight="1" x14ac:dyDescent="0.2">
      <c r="A19311" s="172" t="s">
        <v>18742</v>
      </c>
      <c r="B19311" s="173" t="s">
        <v>33568</v>
      </c>
      <c r="C19311" s="174" t="s">
        <v>22371</v>
      </c>
    </row>
    <row r="19312" spans="1:3" ht="12" customHeight="1" x14ac:dyDescent="0.2">
      <c r="A19312" s="172" t="s">
        <v>18743</v>
      </c>
      <c r="B19312" s="173" t="s">
        <v>33569</v>
      </c>
      <c r="C19312" s="174" t="s">
        <v>22371</v>
      </c>
    </row>
    <row r="19313" spans="1:3" ht="12" customHeight="1" x14ac:dyDescent="0.2">
      <c r="A19313" s="172" t="s">
        <v>18744</v>
      </c>
      <c r="B19313" s="173" t="s">
        <v>33569</v>
      </c>
      <c r="C19313" s="174" t="s">
        <v>22371</v>
      </c>
    </row>
    <row r="19314" spans="1:3" ht="12" customHeight="1" x14ac:dyDescent="0.2">
      <c r="A19314" s="172" t="s">
        <v>18745</v>
      </c>
      <c r="B19314" s="173" t="s">
        <v>33570</v>
      </c>
      <c r="C19314" s="174" t="s">
        <v>22371</v>
      </c>
    </row>
    <row r="19315" spans="1:3" ht="12" customHeight="1" x14ac:dyDescent="0.2">
      <c r="A19315" s="172" t="s">
        <v>18746</v>
      </c>
      <c r="B19315" s="173" t="s">
        <v>33570</v>
      </c>
      <c r="C19315" s="174" t="s">
        <v>22371</v>
      </c>
    </row>
    <row r="19316" spans="1:3" ht="12" customHeight="1" x14ac:dyDescent="0.2">
      <c r="A19316" s="172" t="s">
        <v>18747</v>
      </c>
      <c r="B19316" s="173" t="s">
        <v>33571</v>
      </c>
      <c r="C19316" s="174" t="s">
        <v>22371</v>
      </c>
    </row>
    <row r="19317" spans="1:3" ht="12" customHeight="1" x14ac:dyDescent="0.2">
      <c r="A19317" s="172" t="s">
        <v>18748</v>
      </c>
      <c r="B19317" s="173" t="s">
        <v>33571</v>
      </c>
      <c r="C19317" s="174" t="s">
        <v>22371</v>
      </c>
    </row>
    <row r="19318" spans="1:3" ht="12" customHeight="1" x14ac:dyDescent="0.2">
      <c r="A19318" s="172" t="s">
        <v>18749</v>
      </c>
      <c r="B19318" s="173" t="s">
        <v>33572</v>
      </c>
      <c r="C19318" s="174" t="s">
        <v>22371</v>
      </c>
    </row>
    <row r="19319" spans="1:3" ht="12" customHeight="1" x14ac:dyDescent="0.2">
      <c r="A19319" s="172" t="s">
        <v>18750</v>
      </c>
      <c r="B19319" s="173" t="s">
        <v>33572</v>
      </c>
      <c r="C19319" s="174" t="s">
        <v>22371</v>
      </c>
    </row>
    <row r="19320" spans="1:3" ht="12" customHeight="1" x14ac:dyDescent="0.2">
      <c r="A19320" s="172" t="s">
        <v>18751</v>
      </c>
      <c r="B19320" s="173" t="s">
        <v>33573</v>
      </c>
      <c r="C19320" s="174" t="s">
        <v>22371</v>
      </c>
    </row>
    <row r="19321" spans="1:3" ht="12" customHeight="1" x14ac:dyDescent="0.2">
      <c r="A19321" s="172" t="s">
        <v>18752</v>
      </c>
      <c r="B19321" s="173" t="s">
        <v>33573</v>
      </c>
      <c r="C19321" s="174" t="s">
        <v>22371</v>
      </c>
    </row>
    <row r="19322" spans="1:3" ht="12" customHeight="1" x14ac:dyDescent="0.2">
      <c r="A19322" s="172" t="s">
        <v>18753</v>
      </c>
      <c r="B19322" s="173" t="s">
        <v>33574</v>
      </c>
      <c r="C19322" s="174" t="s">
        <v>22371</v>
      </c>
    </row>
    <row r="19323" spans="1:3" ht="12" customHeight="1" x14ac:dyDescent="0.2">
      <c r="A19323" s="172" t="s">
        <v>18754</v>
      </c>
      <c r="B19323" s="173" t="s">
        <v>33574</v>
      </c>
      <c r="C19323" s="174" t="s">
        <v>22371</v>
      </c>
    </row>
    <row r="19324" spans="1:3" ht="12" customHeight="1" x14ac:dyDescent="0.2">
      <c r="A19324" s="172" t="s">
        <v>18755</v>
      </c>
      <c r="B19324" s="173" t="s">
        <v>33575</v>
      </c>
      <c r="C19324" s="174" t="s">
        <v>22371</v>
      </c>
    </row>
    <row r="19325" spans="1:3" ht="12" customHeight="1" x14ac:dyDescent="0.2">
      <c r="A19325" s="172" t="s">
        <v>18756</v>
      </c>
      <c r="B19325" s="173" t="s">
        <v>33575</v>
      </c>
      <c r="C19325" s="174" t="s">
        <v>22371</v>
      </c>
    </row>
    <row r="19326" spans="1:3" ht="12" customHeight="1" x14ac:dyDescent="0.2">
      <c r="A19326" s="172" t="s">
        <v>18757</v>
      </c>
      <c r="B19326" s="173" t="s">
        <v>33576</v>
      </c>
      <c r="C19326" s="174" t="s">
        <v>22371</v>
      </c>
    </row>
    <row r="19327" spans="1:3" ht="12" customHeight="1" x14ac:dyDescent="0.2">
      <c r="A19327" s="172" t="s">
        <v>18758</v>
      </c>
      <c r="B19327" s="173" t="s">
        <v>33576</v>
      </c>
      <c r="C19327" s="174" t="s">
        <v>22371</v>
      </c>
    </row>
    <row r="19328" spans="1:3" ht="12" customHeight="1" x14ac:dyDescent="0.2">
      <c r="A19328" s="172" t="s">
        <v>18759</v>
      </c>
      <c r="B19328" s="173" t="s">
        <v>33577</v>
      </c>
      <c r="C19328" s="174" t="s">
        <v>22371</v>
      </c>
    </row>
    <row r="19329" spans="1:3" ht="12" customHeight="1" x14ac:dyDescent="0.2">
      <c r="A19329" s="172" t="s">
        <v>18760</v>
      </c>
      <c r="B19329" s="173" t="s">
        <v>33577</v>
      </c>
      <c r="C19329" s="174" t="s">
        <v>22371</v>
      </c>
    </row>
    <row r="19330" spans="1:3" ht="12" customHeight="1" x14ac:dyDescent="0.2">
      <c r="A19330" s="172" t="s">
        <v>18765</v>
      </c>
      <c r="B19330" s="173" t="s">
        <v>33578</v>
      </c>
      <c r="C19330" s="174" t="s">
        <v>22371</v>
      </c>
    </row>
    <row r="19331" spans="1:3" ht="12" customHeight="1" x14ac:dyDescent="0.2">
      <c r="A19331" s="172" t="s">
        <v>18766</v>
      </c>
      <c r="B19331" s="173" t="s">
        <v>33578</v>
      </c>
      <c r="C19331" s="174" t="s">
        <v>22371</v>
      </c>
    </row>
    <row r="19332" spans="1:3" ht="12" customHeight="1" x14ac:dyDescent="0.2">
      <c r="A19332" s="172" t="s">
        <v>18767</v>
      </c>
      <c r="B19332" s="173" t="s">
        <v>33579</v>
      </c>
      <c r="C19332" s="174" t="s">
        <v>22371</v>
      </c>
    </row>
    <row r="19333" spans="1:3" ht="12" customHeight="1" x14ac:dyDescent="0.2">
      <c r="A19333" s="172" t="s">
        <v>18768</v>
      </c>
      <c r="B19333" s="173" t="s">
        <v>33579</v>
      </c>
      <c r="C19333" s="174" t="s">
        <v>22371</v>
      </c>
    </row>
    <row r="19334" spans="1:3" ht="12" customHeight="1" x14ac:dyDescent="0.2">
      <c r="A19334" s="172" t="s">
        <v>18769</v>
      </c>
      <c r="B19334" s="173" t="s">
        <v>33580</v>
      </c>
      <c r="C19334" s="174" t="s">
        <v>22371</v>
      </c>
    </row>
    <row r="19335" spans="1:3" ht="12" customHeight="1" x14ac:dyDescent="0.2">
      <c r="A19335" s="172" t="s">
        <v>18770</v>
      </c>
      <c r="B19335" s="173" t="s">
        <v>33580</v>
      </c>
      <c r="C19335" s="174" t="s">
        <v>22371</v>
      </c>
    </row>
    <row r="19336" spans="1:3" ht="12" customHeight="1" x14ac:dyDescent="0.2">
      <c r="A19336" s="172" t="s">
        <v>18771</v>
      </c>
      <c r="B19336" s="173" t="s">
        <v>33581</v>
      </c>
      <c r="C19336" s="174" t="s">
        <v>22371</v>
      </c>
    </row>
    <row r="19337" spans="1:3" ht="12" customHeight="1" x14ac:dyDescent="0.2">
      <c r="A19337" s="172" t="s">
        <v>18772</v>
      </c>
      <c r="B19337" s="173" t="s">
        <v>33581</v>
      </c>
      <c r="C19337" s="174" t="s">
        <v>22371</v>
      </c>
    </row>
    <row r="19338" spans="1:3" ht="12" customHeight="1" x14ac:dyDescent="0.2">
      <c r="A19338" s="172" t="s">
        <v>18773</v>
      </c>
      <c r="B19338" s="173" t="s">
        <v>33582</v>
      </c>
      <c r="C19338" s="174" t="s">
        <v>22371</v>
      </c>
    </row>
    <row r="19339" spans="1:3" ht="12" customHeight="1" x14ac:dyDescent="0.2">
      <c r="A19339" s="172" t="s">
        <v>18774</v>
      </c>
      <c r="B19339" s="173" t="s">
        <v>33582</v>
      </c>
      <c r="C19339" s="174" t="s">
        <v>22371</v>
      </c>
    </row>
    <row r="19340" spans="1:3" ht="12" customHeight="1" x14ac:dyDescent="0.2">
      <c r="A19340" s="172" t="s">
        <v>18775</v>
      </c>
      <c r="B19340" s="173" t="s">
        <v>33583</v>
      </c>
      <c r="C19340" s="174" t="s">
        <v>22371</v>
      </c>
    </row>
    <row r="19341" spans="1:3" ht="12" customHeight="1" x14ac:dyDescent="0.2">
      <c r="A19341" s="172" t="s">
        <v>18776</v>
      </c>
      <c r="B19341" s="173" t="s">
        <v>33583</v>
      </c>
      <c r="C19341" s="174" t="s">
        <v>22371</v>
      </c>
    </row>
    <row r="19342" spans="1:3" ht="12" customHeight="1" x14ac:dyDescent="0.2">
      <c r="A19342" s="172" t="s">
        <v>18777</v>
      </c>
      <c r="B19342" s="173" t="s">
        <v>33584</v>
      </c>
      <c r="C19342" s="174" t="s">
        <v>22371</v>
      </c>
    </row>
    <row r="19343" spans="1:3" ht="12" customHeight="1" x14ac:dyDescent="0.2">
      <c r="A19343" s="172" t="s">
        <v>18778</v>
      </c>
      <c r="B19343" s="173" t="s">
        <v>33584</v>
      </c>
      <c r="C19343" s="174" t="s">
        <v>22371</v>
      </c>
    </row>
    <row r="19344" spans="1:3" ht="12" customHeight="1" x14ac:dyDescent="0.2">
      <c r="A19344" s="172" t="s">
        <v>18779</v>
      </c>
      <c r="B19344" s="173" t="s">
        <v>33585</v>
      </c>
      <c r="C19344" s="174" t="s">
        <v>22371</v>
      </c>
    </row>
    <row r="19345" spans="1:3" ht="12" customHeight="1" x14ac:dyDescent="0.2">
      <c r="A19345" s="172" t="s">
        <v>18780</v>
      </c>
      <c r="B19345" s="173" t="s">
        <v>33585</v>
      </c>
      <c r="C19345" s="174" t="s">
        <v>22371</v>
      </c>
    </row>
    <row r="19346" spans="1:3" ht="12" customHeight="1" x14ac:dyDescent="0.2">
      <c r="A19346" s="172" t="s">
        <v>18781</v>
      </c>
      <c r="B19346" s="173" t="s">
        <v>33586</v>
      </c>
      <c r="C19346" s="174" t="s">
        <v>22371</v>
      </c>
    </row>
    <row r="19347" spans="1:3" ht="12" customHeight="1" x14ac:dyDescent="0.2">
      <c r="A19347" s="172" t="s">
        <v>18782</v>
      </c>
      <c r="B19347" s="173" t="s">
        <v>33586</v>
      </c>
      <c r="C19347" s="174" t="s">
        <v>22371</v>
      </c>
    </row>
    <row r="19348" spans="1:3" ht="12" customHeight="1" x14ac:dyDescent="0.2">
      <c r="A19348" s="172" t="s">
        <v>18783</v>
      </c>
      <c r="B19348" s="173" t="s">
        <v>33587</v>
      </c>
      <c r="C19348" s="174" t="s">
        <v>22371</v>
      </c>
    </row>
    <row r="19349" spans="1:3" ht="12" customHeight="1" x14ac:dyDescent="0.2">
      <c r="A19349" s="172" t="s">
        <v>18784</v>
      </c>
      <c r="B19349" s="173" t="s">
        <v>33587</v>
      </c>
      <c r="C19349" s="174" t="s">
        <v>22371</v>
      </c>
    </row>
    <row r="19350" spans="1:3" ht="12" customHeight="1" x14ac:dyDescent="0.2">
      <c r="A19350" s="172" t="s">
        <v>18785</v>
      </c>
      <c r="B19350" s="173" t="s">
        <v>33588</v>
      </c>
      <c r="C19350" s="174" t="s">
        <v>22371</v>
      </c>
    </row>
    <row r="19351" spans="1:3" ht="12" customHeight="1" x14ac:dyDescent="0.2">
      <c r="A19351" s="172" t="s">
        <v>18786</v>
      </c>
      <c r="B19351" s="173" t="s">
        <v>33588</v>
      </c>
      <c r="C19351" s="174" t="s">
        <v>22371</v>
      </c>
    </row>
    <row r="19352" spans="1:3" ht="12" customHeight="1" x14ac:dyDescent="0.2">
      <c r="A19352" s="172" t="s">
        <v>18787</v>
      </c>
      <c r="B19352" s="173" t="s">
        <v>33589</v>
      </c>
      <c r="C19352" s="174" t="s">
        <v>22371</v>
      </c>
    </row>
    <row r="19353" spans="1:3" ht="12" customHeight="1" x14ac:dyDescent="0.2">
      <c r="A19353" s="172" t="s">
        <v>18788</v>
      </c>
      <c r="B19353" s="173" t="s">
        <v>33589</v>
      </c>
      <c r="C19353" s="174" t="s">
        <v>22371</v>
      </c>
    </row>
    <row r="19354" spans="1:3" ht="12" customHeight="1" x14ac:dyDescent="0.2">
      <c r="A19354" s="172" t="s">
        <v>18789</v>
      </c>
      <c r="B19354" s="173" t="s">
        <v>33590</v>
      </c>
      <c r="C19354" s="174" t="s">
        <v>22371</v>
      </c>
    </row>
    <row r="19355" spans="1:3" ht="12" customHeight="1" x14ac:dyDescent="0.2">
      <c r="A19355" s="172" t="s">
        <v>18790</v>
      </c>
      <c r="B19355" s="173" t="s">
        <v>33590</v>
      </c>
      <c r="C19355" s="174" t="s">
        <v>22371</v>
      </c>
    </row>
    <row r="19356" spans="1:3" ht="12" customHeight="1" x14ac:dyDescent="0.2">
      <c r="A19356" s="172" t="s">
        <v>18791</v>
      </c>
      <c r="B19356" s="173" t="s">
        <v>33591</v>
      </c>
      <c r="C19356" s="174" t="s">
        <v>22371</v>
      </c>
    </row>
    <row r="19357" spans="1:3" ht="12" customHeight="1" x14ac:dyDescent="0.2">
      <c r="A19357" s="172" t="s">
        <v>18792</v>
      </c>
      <c r="B19357" s="173" t="s">
        <v>33591</v>
      </c>
      <c r="C19357" s="174" t="s">
        <v>22371</v>
      </c>
    </row>
    <row r="19358" spans="1:3" ht="12" customHeight="1" x14ac:dyDescent="0.2">
      <c r="A19358" s="172" t="s">
        <v>18793</v>
      </c>
      <c r="B19358" s="173" t="s">
        <v>33592</v>
      </c>
      <c r="C19358" s="174" t="s">
        <v>22371</v>
      </c>
    </row>
    <row r="19359" spans="1:3" ht="12" customHeight="1" x14ac:dyDescent="0.2">
      <c r="A19359" s="172" t="s">
        <v>18794</v>
      </c>
      <c r="B19359" s="173" t="s">
        <v>33592</v>
      </c>
      <c r="C19359" s="174" t="s">
        <v>22371</v>
      </c>
    </row>
    <row r="19360" spans="1:3" ht="12" customHeight="1" x14ac:dyDescent="0.2">
      <c r="A19360" s="172" t="s">
        <v>18795</v>
      </c>
      <c r="B19360" s="173" t="s">
        <v>33593</v>
      </c>
      <c r="C19360" s="174" t="s">
        <v>22371</v>
      </c>
    </row>
    <row r="19361" spans="1:3" ht="12" customHeight="1" x14ac:dyDescent="0.2">
      <c r="A19361" s="172" t="s">
        <v>18796</v>
      </c>
      <c r="B19361" s="173" t="s">
        <v>33593</v>
      </c>
      <c r="C19361" s="174" t="s">
        <v>22371</v>
      </c>
    </row>
    <row r="19362" spans="1:3" ht="12" customHeight="1" x14ac:dyDescent="0.2">
      <c r="A19362" s="172" t="s">
        <v>18797</v>
      </c>
      <c r="B19362" s="173" t="s">
        <v>33594</v>
      </c>
      <c r="C19362" s="174" t="s">
        <v>22371</v>
      </c>
    </row>
    <row r="19363" spans="1:3" ht="12" customHeight="1" x14ac:dyDescent="0.2">
      <c r="A19363" s="172" t="s">
        <v>18798</v>
      </c>
      <c r="B19363" s="173" t="s">
        <v>33594</v>
      </c>
      <c r="C19363" s="174" t="s">
        <v>22371</v>
      </c>
    </row>
    <row r="19364" spans="1:3" ht="12" customHeight="1" x14ac:dyDescent="0.2">
      <c r="A19364" s="172" t="s">
        <v>18799</v>
      </c>
      <c r="B19364" s="173" t="s">
        <v>33595</v>
      </c>
      <c r="C19364" s="174" t="s">
        <v>22371</v>
      </c>
    </row>
    <row r="19365" spans="1:3" ht="12" customHeight="1" x14ac:dyDescent="0.2">
      <c r="A19365" s="172" t="s">
        <v>18800</v>
      </c>
      <c r="B19365" s="173" t="s">
        <v>33595</v>
      </c>
      <c r="C19365" s="174" t="s">
        <v>22371</v>
      </c>
    </row>
    <row r="19366" spans="1:3" ht="12" customHeight="1" x14ac:dyDescent="0.2">
      <c r="A19366" s="172" t="s">
        <v>18801</v>
      </c>
      <c r="B19366" s="173" t="s">
        <v>33596</v>
      </c>
      <c r="C19366" s="174" t="s">
        <v>22371</v>
      </c>
    </row>
    <row r="19367" spans="1:3" ht="12" customHeight="1" x14ac:dyDescent="0.2">
      <c r="A19367" s="172" t="s">
        <v>18802</v>
      </c>
      <c r="B19367" s="173" t="s">
        <v>33596</v>
      </c>
      <c r="C19367" s="174" t="s">
        <v>22371</v>
      </c>
    </row>
    <row r="19368" spans="1:3" ht="12" customHeight="1" x14ac:dyDescent="0.2">
      <c r="A19368" s="172" t="s">
        <v>18803</v>
      </c>
      <c r="B19368" s="173" t="s">
        <v>33597</v>
      </c>
      <c r="C19368" s="174" t="s">
        <v>22371</v>
      </c>
    </row>
    <row r="19369" spans="1:3" ht="12" customHeight="1" x14ac:dyDescent="0.2">
      <c r="A19369" s="172" t="s">
        <v>18804</v>
      </c>
      <c r="B19369" s="173" t="s">
        <v>33597</v>
      </c>
      <c r="C19369" s="174" t="s">
        <v>22371</v>
      </c>
    </row>
    <row r="19370" spans="1:3" ht="12" customHeight="1" x14ac:dyDescent="0.2">
      <c r="A19370" s="172" t="s">
        <v>18805</v>
      </c>
      <c r="B19370" s="173" t="s">
        <v>33598</v>
      </c>
      <c r="C19370" s="174" t="s">
        <v>22371</v>
      </c>
    </row>
    <row r="19371" spans="1:3" ht="12" customHeight="1" x14ac:dyDescent="0.2">
      <c r="A19371" s="172" t="s">
        <v>18806</v>
      </c>
      <c r="B19371" s="173" t="s">
        <v>33598</v>
      </c>
      <c r="C19371" s="174" t="s">
        <v>22371</v>
      </c>
    </row>
    <row r="19372" spans="1:3" ht="12" customHeight="1" x14ac:dyDescent="0.2">
      <c r="A19372" s="172" t="s">
        <v>18807</v>
      </c>
      <c r="B19372" s="173" t="s">
        <v>33599</v>
      </c>
      <c r="C19372" s="174" t="s">
        <v>22371</v>
      </c>
    </row>
    <row r="19373" spans="1:3" ht="12" customHeight="1" x14ac:dyDescent="0.2">
      <c r="A19373" s="172" t="s">
        <v>18808</v>
      </c>
      <c r="B19373" s="173" t="s">
        <v>33599</v>
      </c>
      <c r="C19373" s="174" t="s">
        <v>22371</v>
      </c>
    </row>
    <row r="19374" spans="1:3" ht="12" customHeight="1" x14ac:dyDescent="0.2">
      <c r="A19374" s="172" t="s">
        <v>18809</v>
      </c>
      <c r="B19374" s="173" t="s">
        <v>33600</v>
      </c>
      <c r="C19374" s="174" t="s">
        <v>22371</v>
      </c>
    </row>
    <row r="19375" spans="1:3" ht="12" customHeight="1" x14ac:dyDescent="0.2">
      <c r="A19375" s="172" t="s">
        <v>18810</v>
      </c>
      <c r="B19375" s="173" t="s">
        <v>33600</v>
      </c>
      <c r="C19375" s="174" t="s">
        <v>22371</v>
      </c>
    </row>
    <row r="19376" spans="1:3" ht="12" customHeight="1" x14ac:dyDescent="0.2">
      <c r="A19376" s="172" t="s">
        <v>18811</v>
      </c>
      <c r="B19376" s="173" t="s">
        <v>33601</v>
      </c>
      <c r="C19376" s="174" t="s">
        <v>22371</v>
      </c>
    </row>
    <row r="19377" spans="1:3" ht="12" customHeight="1" x14ac:dyDescent="0.2">
      <c r="A19377" s="172" t="s">
        <v>18812</v>
      </c>
      <c r="B19377" s="173" t="s">
        <v>33601</v>
      </c>
      <c r="C19377" s="174" t="s">
        <v>22371</v>
      </c>
    </row>
    <row r="19378" spans="1:3" ht="12" customHeight="1" x14ac:dyDescent="0.2">
      <c r="A19378" s="172" t="s">
        <v>18813</v>
      </c>
      <c r="B19378" s="173" t="s">
        <v>33602</v>
      </c>
      <c r="C19378" s="174" t="s">
        <v>22371</v>
      </c>
    </row>
    <row r="19379" spans="1:3" ht="12" customHeight="1" x14ac:dyDescent="0.2">
      <c r="A19379" s="172" t="s">
        <v>18814</v>
      </c>
      <c r="B19379" s="173" t="s">
        <v>33602</v>
      </c>
      <c r="C19379" s="174" t="s">
        <v>22371</v>
      </c>
    </row>
    <row r="19380" spans="1:3" ht="12" customHeight="1" x14ac:dyDescent="0.2">
      <c r="A19380" s="172" t="s">
        <v>18815</v>
      </c>
      <c r="B19380" s="173" t="s">
        <v>33603</v>
      </c>
      <c r="C19380" s="174" t="s">
        <v>22371</v>
      </c>
    </row>
    <row r="19381" spans="1:3" ht="12" customHeight="1" x14ac:dyDescent="0.2">
      <c r="A19381" s="172" t="s">
        <v>18816</v>
      </c>
      <c r="B19381" s="173" t="s">
        <v>33603</v>
      </c>
      <c r="C19381" s="174" t="s">
        <v>22371</v>
      </c>
    </row>
    <row r="19382" spans="1:3" ht="12" customHeight="1" x14ac:dyDescent="0.2">
      <c r="A19382" s="172" t="s">
        <v>18817</v>
      </c>
      <c r="B19382" s="173" t="s">
        <v>33604</v>
      </c>
      <c r="C19382" s="174" t="s">
        <v>22371</v>
      </c>
    </row>
    <row r="19383" spans="1:3" ht="12" customHeight="1" x14ac:dyDescent="0.2">
      <c r="A19383" s="172" t="s">
        <v>18818</v>
      </c>
      <c r="B19383" s="173" t="s">
        <v>33604</v>
      </c>
      <c r="C19383" s="174" t="s">
        <v>22371</v>
      </c>
    </row>
    <row r="19384" spans="1:3" ht="12" customHeight="1" x14ac:dyDescent="0.2">
      <c r="A19384" s="172" t="s">
        <v>18819</v>
      </c>
      <c r="B19384" s="173" t="s">
        <v>33605</v>
      </c>
      <c r="C19384" s="174" t="s">
        <v>22371</v>
      </c>
    </row>
    <row r="19385" spans="1:3" ht="12" customHeight="1" x14ac:dyDescent="0.2">
      <c r="A19385" s="172" t="s">
        <v>18820</v>
      </c>
      <c r="B19385" s="173" t="s">
        <v>33605</v>
      </c>
      <c r="C19385" s="174" t="s">
        <v>22371</v>
      </c>
    </row>
    <row r="19386" spans="1:3" ht="12" customHeight="1" x14ac:dyDescent="0.2">
      <c r="A19386" s="172" t="s">
        <v>18821</v>
      </c>
      <c r="B19386" s="173" t="s">
        <v>33606</v>
      </c>
      <c r="C19386" s="174" t="s">
        <v>22371</v>
      </c>
    </row>
    <row r="19387" spans="1:3" ht="12" customHeight="1" x14ac:dyDescent="0.2">
      <c r="A19387" s="172" t="s">
        <v>18822</v>
      </c>
      <c r="B19387" s="173" t="s">
        <v>33606</v>
      </c>
      <c r="C19387" s="174" t="s">
        <v>22371</v>
      </c>
    </row>
    <row r="19388" spans="1:3" ht="12" customHeight="1" x14ac:dyDescent="0.2">
      <c r="A19388" s="172" t="s">
        <v>18823</v>
      </c>
      <c r="B19388" s="173" t="s">
        <v>33607</v>
      </c>
      <c r="C19388" s="174" t="s">
        <v>22371</v>
      </c>
    </row>
    <row r="19389" spans="1:3" ht="12" customHeight="1" x14ac:dyDescent="0.2">
      <c r="A19389" s="172" t="s">
        <v>18824</v>
      </c>
      <c r="B19389" s="173" t="s">
        <v>33607</v>
      </c>
      <c r="C19389" s="174" t="s">
        <v>22371</v>
      </c>
    </row>
    <row r="19390" spans="1:3" ht="12" customHeight="1" x14ac:dyDescent="0.2">
      <c r="A19390" s="172" t="s">
        <v>18825</v>
      </c>
      <c r="B19390" s="173" t="s">
        <v>33608</v>
      </c>
      <c r="C19390" s="174" t="s">
        <v>22371</v>
      </c>
    </row>
    <row r="19391" spans="1:3" ht="12" customHeight="1" x14ac:dyDescent="0.2">
      <c r="A19391" s="172" t="s">
        <v>18826</v>
      </c>
      <c r="B19391" s="173" t="s">
        <v>33608</v>
      </c>
      <c r="C19391" s="174" t="s">
        <v>22371</v>
      </c>
    </row>
    <row r="19392" spans="1:3" ht="12" customHeight="1" x14ac:dyDescent="0.2">
      <c r="A19392" s="172" t="s">
        <v>18827</v>
      </c>
      <c r="B19392" s="173" t="s">
        <v>33609</v>
      </c>
      <c r="C19392" s="174" t="s">
        <v>22371</v>
      </c>
    </row>
    <row r="19393" spans="1:3" ht="12" customHeight="1" x14ac:dyDescent="0.2">
      <c r="A19393" s="172" t="s">
        <v>18828</v>
      </c>
      <c r="B19393" s="173" t="s">
        <v>33609</v>
      </c>
      <c r="C19393" s="174" t="s">
        <v>22371</v>
      </c>
    </row>
    <row r="19394" spans="1:3" ht="12" customHeight="1" x14ac:dyDescent="0.2">
      <c r="A19394" s="172" t="s">
        <v>18829</v>
      </c>
      <c r="B19394" s="173" t="s">
        <v>33610</v>
      </c>
      <c r="C19394" s="174" t="s">
        <v>22371</v>
      </c>
    </row>
    <row r="19395" spans="1:3" ht="12" customHeight="1" x14ac:dyDescent="0.2">
      <c r="A19395" s="172" t="s">
        <v>18830</v>
      </c>
      <c r="B19395" s="173" t="s">
        <v>33610</v>
      </c>
      <c r="C19395" s="174" t="s">
        <v>22371</v>
      </c>
    </row>
    <row r="19396" spans="1:3" ht="12" customHeight="1" x14ac:dyDescent="0.2">
      <c r="A19396" s="172" t="s">
        <v>18831</v>
      </c>
      <c r="B19396" s="173" t="s">
        <v>33611</v>
      </c>
      <c r="C19396" s="174" t="s">
        <v>22371</v>
      </c>
    </row>
    <row r="19397" spans="1:3" ht="12" customHeight="1" x14ac:dyDescent="0.2">
      <c r="A19397" s="172" t="s">
        <v>18832</v>
      </c>
      <c r="B19397" s="173" t="s">
        <v>33611</v>
      </c>
      <c r="C19397" s="174" t="s">
        <v>22371</v>
      </c>
    </row>
    <row r="19398" spans="1:3" ht="12" customHeight="1" x14ac:dyDescent="0.2">
      <c r="A19398" s="172" t="s">
        <v>18833</v>
      </c>
      <c r="B19398" s="173" t="s">
        <v>33612</v>
      </c>
      <c r="C19398" s="174" t="s">
        <v>22371</v>
      </c>
    </row>
    <row r="19399" spans="1:3" ht="12" customHeight="1" x14ac:dyDescent="0.2">
      <c r="A19399" s="172" t="s">
        <v>18834</v>
      </c>
      <c r="B19399" s="173" t="s">
        <v>33612</v>
      </c>
      <c r="C19399" s="174" t="s">
        <v>22371</v>
      </c>
    </row>
    <row r="19400" spans="1:3" ht="12" customHeight="1" x14ac:dyDescent="0.2">
      <c r="A19400" s="172" t="s">
        <v>18835</v>
      </c>
      <c r="B19400" s="173" t="s">
        <v>33613</v>
      </c>
      <c r="C19400" s="174" t="s">
        <v>22371</v>
      </c>
    </row>
    <row r="19401" spans="1:3" ht="12" customHeight="1" x14ac:dyDescent="0.2">
      <c r="A19401" s="172" t="s">
        <v>18836</v>
      </c>
      <c r="B19401" s="173" t="s">
        <v>33613</v>
      </c>
      <c r="C19401" s="174" t="s">
        <v>22371</v>
      </c>
    </row>
    <row r="19402" spans="1:3" ht="12" customHeight="1" x14ac:dyDescent="0.2">
      <c r="A19402" s="172" t="s">
        <v>18837</v>
      </c>
      <c r="B19402" s="173" t="s">
        <v>33614</v>
      </c>
      <c r="C19402" s="174" t="s">
        <v>22371</v>
      </c>
    </row>
    <row r="19403" spans="1:3" ht="12" customHeight="1" x14ac:dyDescent="0.2">
      <c r="A19403" s="172" t="s">
        <v>18838</v>
      </c>
      <c r="B19403" s="173" t="s">
        <v>33614</v>
      </c>
      <c r="C19403" s="174" t="s">
        <v>22371</v>
      </c>
    </row>
    <row r="19404" spans="1:3" ht="12" customHeight="1" x14ac:dyDescent="0.2">
      <c r="A19404" s="172" t="s">
        <v>18839</v>
      </c>
      <c r="B19404" s="173" t="s">
        <v>33615</v>
      </c>
      <c r="C19404" s="174" t="s">
        <v>22371</v>
      </c>
    </row>
    <row r="19405" spans="1:3" ht="12" customHeight="1" x14ac:dyDescent="0.2">
      <c r="A19405" s="172" t="s">
        <v>18840</v>
      </c>
      <c r="B19405" s="173" t="s">
        <v>33615</v>
      </c>
      <c r="C19405" s="174" t="s">
        <v>22371</v>
      </c>
    </row>
    <row r="19406" spans="1:3" ht="12" customHeight="1" x14ac:dyDescent="0.2">
      <c r="A19406" s="172" t="s">
        <v>18841</v>
      </c>
      <c r="B19406" s="173" t="s">
        <v>33616</v>
      </c>
      <c r="C19406" s="174" t="s">
        <v>22371</v>
      </c>
    </row>
    <row r="19407" spans="1:3" ht="12" customHeight="1" x14ac:dyDescent="0.2">
      <c r="A19407" s="172" t="s">
        <v>18842</v>
      </c>
      <c r="B19407" s="173" t="s">
        <v>33616</v>
      </c>
      <c r="C19407" s="174" t="s">
        <v>22371</v>
      </c>
    </row>
    <row r="19408" spans="1:3" ht="12" customHeight="1" x14ac:dyDescent="0.2">
      <c r="A19408" s="172" t="s">
        <v>18843</v>
      </c>
      <c r="B19408" s="173" t="s">
        <v>33617</v>
      </c>
      <c r="C19408" s="174" t="s">
        <v>22371</v>
      </c>
    </row>
    <row r="19409" spans="1:3" ht="12" customHeight="1" x14ac:dyDescent="0.2">
      <c r="A19409" s="172" t="s">
        <v>18844</v>
      </c>
      <c r="B19409" s="173" t="s">
        <v>33617</v>
      </c>
      <c r="C19409" s="174" t="s">
        <v>22371</v>
      </c>
    </row>
    <row r="19410" spans="1:3" ht="12" customHeight="1" x14ac:dyDescent="0.2">
      <c r="A19410" s="172" t="s">
        <v>18845</v>
      </c>
      <c r="B19410" s="173" t="s">
        <v>33618</v>
      </c>
      <c r="C19410" s="174" t="s">
        <v>22371</v>
      </c>
    </row>
    <row r="19411" spans="1:3" ht="12" customHeight="1" x14ac:dyDescent="0.2">
      <c r="A19411" s="172" t="s">
        <v>18846</v>
      </c>
      <c r="B19411" s="173" t="s">
        <v>33618</v>
      </c>
      <c r="C19411" s="174" t="s">
        <v>22371</v>
      </c>
    </row>
    <row r="19412" spans="1:3" ht="12" customHeight="1" x14ac:dyDescent="0.2">
      <c r="A19412" s="172" t="s">
        <v>18847</v>
      </c>
      <c r="B19412" s="173" t="s">
        <v>33619</v>
      </c>
      <c r="C19412" s="174" t="s">
        <v>22371</v>
      </c>
    </row>
    <row r="19413" spans="1:3" ht="12" customHeight="1" x14ac:dyDescent="0.2">
      <c r="A19413" s="172" t="s">
        <v>18848</v>
      </c>
      <c r="B19413" s="173" t="s">
        <v>33619</v>
      </c>
      <c r="C19413" s="174" t="s">
        <v>22371</v>
      </c>
    </row>
    <row r="19414" spans="1:3" ht="12" customHeight="1" x14ac:dyDescent="0.2">
      <c r="A19414" s="172" t="s">
        <v>18849</v>
      </c>
      <c r="B19414" s="173" t="s">
        <v>33620</v>
      </c>
      <c r="C19414" s="174" t="s">
        <v>22371</v>
      </c>
    </row>
    <row r="19415" spans="1:3" ht="12" customHeight="1" x14ac:dyDescent="0.2">
      <c r="A19415" s="172" t="s">
        <v>18850</v>
      </c>
      <c r="B19415" s="173" t="s">
        <v>33620</v>
      </c>
      <c r="C19415" s="174" t="s">
        <v>22371</v>
      </c>
    </row>
    <row r="19416" spans="1:3" ht="12" customHeight="1" x14ac:dyDescent="0.2">
      <c r="A19416" s="172" t="s">
        <v>18851</v>
      </c>
      <c r="B19416" s="173" t="s">
        <v>33621</v>
      </c>
      <c r="C19416" s="174" t="s">
        <v>22371</v>
      </c>
    </row>
    <row r="19417" spans="1:3" ht="12" customHeight="1" x14ac:dyDescent="0.2">
      <c r="A19417" s="172" t="s">
        <v>18852</v>
      </c>
      <c r="B19417" s="173" t="s">
        <v>33621</v>
      </c>
      <c r="C19417" s="174" t="s">
        <v>22371</v>
      </c>
    </row>
    <row r="19418" spans="1:3" ht="12" customHeight="1" x14ac:dyDescent="0.2">
      <c r="A19418" s="172" t="s">
        <v>18853</v>
      </c>
      <c r="B19418" s="173" t="s">
        <v>33622</v>
      </c>
      <c r="C19418" s="174" t="s">
        <v>22371</v>
      </c>
    </row>
    <row r="19419" spans="1:3" ht="12" customHeight="1" x14ac:dyDescent="0.2">
      <c r="A19419" s="172" t="s">
        <v>18854</v>
      </c>
      <c r="B19419" s="173" t="s">
        <v>33622</v>
      </c>
      <c r="C19419" s="174" t="s">
        <v>22371</v>
      </c>
    </row>
    <row r="19420" spans="1:3" ht="12" customHeight="1" x14ac:dyDescent="0.2">
      <c r="A19420" s="172" t="s">
        <v>18855</v>
      </c>
      <c r="B19420" s="173" t="s">
        <v>33623</v>
      </c>
      <c r="C19420" s="174" t="s">
        <v>22371</v>
      </c>
    </row>
    <row r="19421" spans="1:3" ht="12" customHeight="1" x14ac:dyDescent="0.2">
      <c r="A19421" s="172" t="s">
        <v>18856</v>
      </c>
      <c r="B19421" s="173" t="s">
        <v>33623</v>
      </c>
      <c r="C19421" s="174" t="s">
        <v>22371</v>
      </c>
    </row>
    <row r="19422" spans="1:3" ht="12" customHeight="1" x14ac:dyDescent="0.2">
      <c r="A19422" s="172" t="s">
        <v>18857</v>
      </c>
      <c r="B19422" s="173" t="s">
        <v>33624</v>
      </c>
      <c r="C19422" s="174" t="s">
        <v>22371</v>
      </c>
    </row>
    <row r="19423" spans="1:3" ht="12" customHeight="1" x14ac:dyDescent="0.2">
      <c r="A19423" s="172" t="s">
        <v>18858</v>
      </c>
      <c r="B19423" s="173" t="s">
        <v>33624</v>
      </c>
      <c r="C19423" s="174" t="s">
        <v>22371</v>
      </c>
    </row>
    <row r="19424" spans="1:3" ht="12" customHeight="1" x14ac:dyDescent="0.2">
      <c r="A19424" s="172" t="s">
        <v>18859</v>
      </c>
      <c r="B19424" s="173" t="s">
        <v>33625</v>
      </c>
      <c r="C19424" s="174" t="s">
        <v>22371</v>
      </c>
    </row>
    <row r="19425" spans="1:3" ht="12" customHeight="1" x14ac:dyDescent="0.2">
      <c r="A19425" s="172" t="s">
        <v>18860</v>
      </c>
      <c r="B19425" s="173" t="s">
        <v>33625</v>
      </c>
      <c r="C19425" s="174" t="s">
        <v>22371</v>
      </c>
    </row>
    <row r="19426" spans="1:3" ht="12" customHeight="1" x14ac:dyDescent="0.2">
      <c r="A19426" s="172" t="s">
        <v>18861</v>
      </c>
      <c r="B19426" s="173" t="s">
        <v>33626</v>
      </c>
      <c r="C19426" s="174" t="s">
        <v>22371</v>
      </c>
    </row>
    <row r="19427" spans="1:3" ht="12" customHeight="1" x14ac:dyDescent="0.2">
      <c r="A19427" s="172" t="s">
        <v>18862</v>
      </c>
      <c r="B19427" s="173" t="s">
        <v>33626</v>
      </c>
      <c r="C19427" s="174" t="s">
        <v>22371</v>
      </c>
    </row>
    <row r="19428" spans="1:3" ht="12" customHeight="1" x14ac:dyDescent="0.2">
      <c r="A19428" s="172" t="s">
        <v>18863</v>
      </c>
      <c r="B19428" s="173" t="s">
        <v>33627</v>
      </c>
      <c r="C19428" s="174" t="s">
        <v>22371</v>
      </c>
    </row>
    <row r="19429" spans="1:3" ht="12" customHeight="1" x14ac:dyDescent="0.2">
      <c r="A19429" s="172" t="s">
        <v>18864</v>
      </c>
      <c r="B19429" s="173" t="s">
        <v>33627</v>
      </c>
      <c r="C19429" s="174" t="s">
        <v>22371</v>
      </c>
    </row>
    <row r="19430" spans="1:3" ht="12" customHeight="1" x14ac:dyDescent="0.2">
      <c r="A19430" s="172" t="s">
        <v>18865</v>
      </c>
      <c r="B19430" s="173" t="s">
        <v>33628</v>
      </c>
      <c r="C19430" s="174" t="s">
        <v>22371</v>
      </c>
    </row>
    <row r="19431" spans="1:3" ht="12" customHeight="1" x14ac:dyDescent="0.2">
      <c r="A19431" s="172" t="s">
        <v>18866</v>
      </c>
      <c r="B19431" s="173" t="s">
        <v>33628</v>
      </c>
      <c r="C19431" s="174" t="s">
        <v>22371</v>
      </c>
    </row>
    <row r="19432" spans="1:3" ht="12" customHeight="1" x14ac:dyDescent="0.2">
      <c r="A19432" s="172" t="s">
        <v>18867</v>
      </c>
      <c r="B19432" s="173" t="s">
        <v>33629</v>
      </c>
      <c r="C19432" s="174" t="s">
        <v>22371</v>
      </c>
    </row>
    <row r="19433" spans="1:3" ht="12" customHeight="1" x14ac:dyDescent="0.2">
      <c r="A19433" s="172" t="s">
        <v>18868</v>
      </c>
      <c r="B19433" s="173" t="s">
        <v>33629</v>
      </c>
      <c r="C19433" s="174" t="s">
        <v>22371</v>
      </c>
    </row>
    <row r="19434" spans="1:3" ht="12" customHeight="1" x14ac:dyDescent="0.2">
      <c r="A19434" s="172" t="s">
        <v>18869</v>
      </c>
      <c r="B19434" s="173" t="s">
        <v>33630</v>
      </c>
      <c r="C19434" s="174" t="s">
        <v>22371</v>
      </c>
    </row>
    <row r="19435" spans="1:3" ht="12" customHeight="1" x14ac:dyDescent="0.2">
      <c r="A19435" s="172" t="s">
        <v>18870</v>
      </c>
      <c r="B19435" s="173" t="s">
        <v>33630</v>
      </c>
      <c r="C19435" s="174" t="s">
        <v>22371</v>
      </c>
    </row>
    <row r="19436" spans="1:3" ht="12" customHeight="1" x14ac:dyDescent="0.2">
      <c r="A19436" s="172" t="s">
        <v>18871</v>
      </c>
      <c r="B19436" s="173" t="s">
        <v>33631</v>
      </c>
      <c r="C19436" s="174" t="s">
        <v>22371</v>
      </c>
    </row>
    <row r="19437" spans="1:3" ht="12" customHeight="1" x14ac:dyDescent="0.2">
      <c r="A19437" s="172" t="s">
        <v>18872</v>
      </c>
      <c r="B19437" s="173" t="s">
        <v>33631</v>
      </c>
      <c r="C19437" s="174" t="s">
        <v>22371</v>
      </c>
    </row>
    <row r="19438" spans="1:3" ht="12" customHeight="1" x14ac:dyDescent="0.2">
      <c r="A19438" s="172" t="s">
        <v>18873</v>
      </c>
      <c r="B19438" s="173" t="s">
        <v>33632</v>
      </c>
      <c r="C19438" s="174" t="s">
        <v>22371</v>
      </c>
    </row>
    <row r="19439" spans="1:3" ht="12" customHeight="1" x14ac:dyDescent="0.2">
      <c r="A19439" s="172" t="s">
        <v>18874</v>
      </c>
      <c r="B19439" s="173" t="s">
        <v>33632</v>
      </c>
      <c r="C19439" s="174" t="s">
        <v>22371</v>
      </c>
    </row>
    <row r="19440" spans="1:3" ht="12" customHeight="1" x14ac:dyDescent="0.2">
      <c r="A19440" s="172" t="s">
        <v>18875</v>
      </c>
      <c r="B19440" s="173" t="s">
        <v>33633</v>
      </c>
      <c r="C19440" s="174" t="s">
        <v>22371</v>
      </c>
    </row>
    <row r="19441" spans="1:3" ht="12" customHeight="1" x14ac:dyDescent="0.2">
      <c r="A19441" s="172" t="s">
        <v>18876</v>
      </c>
      <c r="B19441" s="173" t="s">
        <v>33633</v>
      </c>
      <c r="C19441" s="174" t="s">
        <v>22371</v>
      </c>
    </row>
    <row r="19442" spans="1:3" ht="12" customHeight="1" x14ac:dyDescent="0.2">
      <c r="A19442" s="172" t="s">
        <v>18877</v>
      </c>
      <c r="B19442" s="173" t="s">
        <v>33634</v>
      </c>
      <c r="C19442" s="174" t="s">
        <v>22371</v>
      </c>
    </row>
    <row r="19443" spans="1:3" ht="12" customHeight="1" x14ac:dyDescent="0.2">
      <c r="A19443" s="172" t="s">
        <v>18878</v>
      </c>
      <c r="B19443" s="173" t="s">
        <v>33634</v>
      </c>
      <c r="C19443" s="174" t="s">
        <v>22371</v>
      </c>
    </row>
    <row r="19444" spans="1:3" ht="12" customHeight="1" x14ac:dyDescent="0.2">
      <c r="A19444" s="172" t="s">
        <v>18879</v>
      </c>
      <c r="B19444" s="173" t="s">
        <v>33635</v>
      </c>
      <c r="C19444" s="174" t="s">
        <v>22371</v>
      </c>
    </row>
    <row r="19445" spans="1:3" ht="12" customHeight="1" x14ac:dyDescent="0.2">
      <c r="A19445" s="172" t="s">
        <v>18880</v>
      </c>
      <c r="B19445" s="173" t="s">
        <v>33635</v>
      </c>
      <c r="C19445" s="174" t="s">
        <v>22371</v>
      </c>
    </row>
    <row r="19446" spans="1:3" ht="12" customHeight="1" x14ac:dyDescent="0.2">
      <c r="A19446" s="172" t="s">
        <v>18881</v>
      </c>
      <c r="B19446" s="173" t="s">
        <v>33636</v>
      </c>
      <c r="C19446" s="174" t="s">
        <v>22371</v>
      </c>
    </row>
    <row r="19447" spans="1:3" ht="12" customHeight="1" x14ac:dyDescent="0.2">
      <c r="A19447" s="172" t="s">
        <v>18882</v>
      </c>
      <c r="B19447" s="173" t="s">
        <v>33636</v>
      </c>
      <c r="C19447" s="174" t="s">
        <v>22371</v>
      </c>
    </row>
    <row r="19448" spans="1:3" ht="12" customHeight="1" x14ac:dyDescent="0.2">
      <c r="A19448" s="172" t="s">
        <v>18883</v>
      </c>
      <c r="B19448" s="173" t="s">
        <v>33637</v>
      </c>
      <c r="C19448" s="174" t="s">
        <v>22371</v>
      </c>
    </row>
    <row r="19449" spans="1:3" ht="12" customHeight="1" x14ac:dyDescent="0.2">
      <c r="A19449" s="172" t="s">
        <v>18884</v>
      </c>
      <c r="B19449" s="173" t="s">
        <v>33637</v>
      </c>
      <c r="C19449" s="174" t="s">
        <v>22371</v>
      </c>
    </row>
    <row r="19450" spans="1:3" ht="12" customHeight="1" x14ac:dyDescent="0.2">
      <c r="A19450" s="172" t="s">
        <v>18885</v>
      </c>
      <c r="B19450" s="173" t="s">
        <v>33638</v>
      </c>
      <c r="C19450" s="174" t="s">
        <v>22371</v>
      </c>
    </row>
    <row r="19451" spans="1:3" ht="12" customHeight="1" x14ac:dyDescent="0.2">
      <c r="A19451" s="172" t="s">
        <v>18886</v>
      </c>
      <c r="B19451" s="173" t="s">
        <v>33638</v>
      </c>
      <c r="C19451" s="174" t="s">
        <v>22371</v>
      </c>
    </row>
    <row r="19452" spans="1:3" ht="12" customHeight="1" x14ac:dyDescent="0.2">
      <c r="A19452" s="172" t="s">
        <v>18887</v>
      </c>
      <c r="B19452" s="173" t="s">
        <v>33639</v>
      </c>
      <c r="C19452" s="174" t="s">
        <v>22371</v>
      </c>
    </row>
    <row r="19453" spans="1:3" ht="12" customHeight="1" x14ac:dyDescent="0.2">
      <c r="A19453" s="172" t="s">
        <v>18888</v>
      </c>
      <c r="B19453" s="173" t="s">
        <v>33639</v>
      </c>
      <c r="C19453" s="174" t="s">
        <v>22371</v>
      </c>
    </row>
    <row r="19454" spans="1:3" ht="12" customHeight="1" x14ac:dyDescent="0.2">
      <c r="A19454" s="172" t="s">
        <v>18889</v>
      </c>
      <c r="B19454" s="173" t="s">
        <v>33640</v>
      </c>
      <c r="C19454" s="174" t="s">
        <v>22371</v>
      </c>
    </row>
    <row r="19455" spans="1:3" ht="12" customHeight="1" x14ac:dyDescent="0.2">
      <c r="A19455" s="172" t="s">
        <v>18890</v>
      </c>
      <c r="B19455" s="173" t="s">
        <v>33640</v>
      </c>
      <c r="C19455" s="174" t="s">
        <v>22371</v>
      </c>
    </row>
    <row r="19456" spans="1:3" ht="12" customHeight="1" x14ac:dyDescent="0.2">
      <c r="A19456" s="172" t="s">
        <v>18891</v>
      </c>
      <c r="B19456" s="173" t="s">
        <v>33641</v>
      </c>
      <c r="C19456" s="174" t="s">
        <v>22371</v>
      </c>
    </row>
    <row r="19457" spans="1:3" ht="12" customHeight="1" x14ac:dyDescent="0.2">
      <c r="A19457" s="172" t="s">
        <v>18892</v>
      </c>
      <c r="B19457" s="173" t="s">
        <v>33641</v>
      </c>
      <c r="C19457" s="174" t="s">
        <v>22371</v>
      </c>
    </row>
    <row r="19458" spans="1:3" ht="12" customHeight="1" x14ac:dyDescent="0.2">
      <c r="A19458" s="172" t="s">
        <v>18893</v>
      </c>
      <c r="B19458" s="173" t="s">
        <v>33642</v>
      </c>
      <c r="C19458" s="174" t="s">
        <v>22371</v>
      </c>
    </row>
    <row r="19459" spans="1:3" ht="12" customHeight="1" x14ac:dyDescent="0.2">
      <c r="A19459" s="172" t="s">
        <v>18894</v>
      </c>
      <c r="B19459" s="173" t="s">
        <v>33642</v>
      </c>
      <c r="C19459" s="174" t="s">
        <v>22371</v>
      </c>
    </row>
    <row r="19460" spans="1:3" ht="12" customHeight="1" x14ac:dyDescent="0.2">
      <c r="A19460" s="172" t="s">
        <v>18895</v>
      </c>
      <c r="B19460" s="173" t="s">
        <v>33643</v>
      </c>
      <c r="C19460" s="174" t="s">
        <v>22371</v>
      </c>
    </row>
    <row r="19461" spans="1:3" ht="12" customHeight="1" x14ac:dyDescent="0.2">
      <c r="A19461" s="172" t="s">
        <v>18896</v>
      </c>
      <c r="B19461" s="173" t="s">
        <v>33643</v>
      </c>
      <c r="C19461" s="174" t="s">
        <v>22371</v>
      </c>
    </row>
    <row r="19462" spans="1:3" ht="12" customHeight="1" x14ac:dyDescent="0.2">
      <c r="A19462" s="172" t="s">
        <v>18897</v>
      </c>
      <c r="B19462" s="173" t="s">
        <v>33644</v>
      </c>
      <c r="C19462" s="174" t="s">
        <v>22371</v>
      </c>
    </row>
    <row r="19463" spans="1:3" ht="12" customHeight="1" x14ac:dyDescent="0.2">
      <c r="A19463" s="172" t="s">
        <v>18898</v>
      </c>
      <c r="B19463" s="173" t="s">
        <v>33644</v>
      </c>
      <c r="C19463" s="174" t="s">
        <v>22371</v>
      </c>
    </row>
    <row r="19464" spans="1:3" ht="12" customHeight="1" x14ac:dyDescent="0.2">
      <c r="A19464" s="172" t="s">
        <v>18903</v>
      </c>
      <c r="B19464" s="173" t="s">
        <v>33645</v>
      </c>
      <c r="C19464" s="174" t="s">
        <v>22420</v>
      </c>
    </row>
    <row r="19465" spans="1:3" ht="12" customHeight="1" x14ac:dyDescent="0.2">
      <c r="A19465" s="172" t="s">
        <v>18904</v>
      </c>
      <c r="B19465" s="173" t="s">
        <v>33645</v>
      </c>
      <c r="C19465" s="174" t="s">
        <v>22420</v>
      </c>
    </row>
    <row r="19466" spans="1:3" ht="12" customHeight="1" x14ac:dyDescent="0.2">
      <c r="A19466" s="172" t="s">
        <v>18905</v>
      </c>
      <c r="B19466" s="173" t="s">
        <v>33646</v>
      </c>
      <c r="C19466" s="174" t="s">
        <v>22371</v>
      </c>
    </row>
    <row r="19467" spans="1:3" ht="12" customHeight="1" x14ac:dyDescent="0.2">
      <c r="A19467" s="172" t="s">
        <v>18906</v>
      </c>
      <c r="B19467" s="173" t="s">
        <v>33646</v>
      </c>
      <c r="C19467" s="174" t="s">
        <v>22371</v>
      </c>
    </row>
    <row r="19468" spans="1:3" ht="12" customHeight="1" x14ac:dyDescent="0.2">
      <c r="A19468" s="172" t="s">
        <v>18907</v>
      </c>
      <c r="B19468" s="173" t="s">
        <v>33647</v>
      </c>
      <c r="C19468" s="174" t="s">
        <v>22420</v>
      </c>
    </row>
    <row r="19469" spans="1:3" ht="12" customHeight="1" x14ac:dyDescent="0.2">
      <c r="A19469" s="172" t="s">
        <v>18908</v>
      </c>
      <c r="B19469" s="173" t="s">
        <v>33647</v>
      </c>
      <c r="C19469" s="174" t="s">
        <v>22420</v>
      </c>
    </row>
    <row r="19470" spans="1:3" ht="12" customHeight="1" x14ac:dyDescent="0.2">
      <c r="A19470" s="172" t="s">
        <v>18909</v>
      </c>
      <c r="B19470" s="173" t="s">
        <v>33648</v>
      </c>
      <c r="C19470" s="174" t="s">
        <v>22736</v>
      </c>
    </row>
    <row r="19471" spans="1:3" ht="12" customHeight="1" x14ac:dyDescent="0.2">
      <c r="A19471" s="172" t="s">
        <v>18910</v>
      </c>
      <c r="B19471" s="173" t="s">
        <v>33648</v>
      </c>
      <c r="C19471" s="174" t="s">
        <v>22736</v>
      </c>
    </row>
    <row r="19472" spans="1:3" ht="12" customHeight="1" x14ac:dyDescent="0.2">
      <c r="A19472" s="172" t="s">
        <v>18911</v>
      </c>
      <c r="B19472" s="173" t="s">
        <v>33649</v>
      </c>
      <c r="C19472" s="174" t="s">
        <v>22736</v>
      </c>
    </row>
    <row r="19473" spans="1:3" ht="12" customHeight="1" x14ac:dyDescent="0.2">
      <c r="A19473" s="172" t="s">
        <v>18912</v>
      </c>
      <c r="B19473" s="173" t="s">
        <v>33649</v>
      </c>
      <c r="C19473" s="174" t="s">
        <v>22736</v>
      </c>
    </row>
    <row r="19474" spans="1:3" ht="12" customHeight="1" x14ac:dyDescent="0.2">
      <c r="A19474" s="172" t="s">
        <v>18913</v>
      </c>
      <c r="B19474" s="173" t="s">
        <v>33650</v>
      </c>
      <c r="C19474" s="174" t="s">
        <v>22736</v>
      </c>
    </row>
    <row r="19475" spans="1:3" ht="12" customHeight="1" x14ac:dyDescent="0.2">
      <c r="A19475" s="172" t="s">
        <v>18914</v>
      </c>
      <c r="B19475" s="173" t="s">
        <v>33650</v>
      </c>
      <c r="C19475" s="174" t="s">
        <v>22736</v>
      </c>
    </row>
    <row r="19476" spans="1:3" ht="12" customHeight="1" x14ac:dyDescent="0.2">
      <c r="A19476" s="172" t="s">
        <v>18915</v>
      </c>
      <c r="B19476" s="173" t="s">
        <v>33651</v>
      </c>
      <c r="C19476" s="174" t="s">
        <v>22736</v>
      </c>
    </row>
    <row r="19477" spans="1:3" ht="12" customHeight="1" x14ac:dyDescent="0.2">
      <c r="A19477" s="172" t="s">
        <v>18916</v>
      </c>
      <c r="B19477" s="173" t="s">
        <v>33651</v>
      </c>
      <c r="C19477" s="174" t="s">
        <v>22736</v>
      </c>
    </row>
    <row r="19478" spans="1:3" ht="12" customHeight="1" x14ac:dyDescent="0.2">
      <c r="A19478" s="172" t="s">
        <v>18917</v>
      </c>
      <c r="B19478" s="173" t="s">
        <v>33652</v>
      </c>
      <c r="C19478" s="174" t="s">
        <v>22736</v>
      </c>
    </row>
    <row r="19479" spans="1:3" ht="12" customHeight="1" x14ac:dyDescent="0.2">
      <c r="A19479" s="172" t="s">
        <v>18918</v>
      </c>
      <c r="B19479" s="173" t="s">
        <v>33652</v>
      </c>
      <c r="C19479" s="174" t="s">
        <v>22736</v>
      </c>
    </row>
    <row r="19480" spans="1:3" ht="12" customHeight="1" x14ac:dyDescent="0.2">
      <c r="A19480" s="172" t="s">
        <v>18919</v>
      </c>
      <c r="B19480" s="173" t="s">
        <v>33653</v>
      </c>
      <c r="C19480" s="174" t="s">
        <v>22736</v>
      </c>
    </row>
    <row r="19481" spans="1:3" ht="12" customHeight="1" x14ac:dyDescent="0.2">
      <c r="A19481" s="172" t="s">
        <v>18920</v>
      </c>
      <c r="B19481" s="173" t="s">
        <v>33653</v>
      </c>
      <c r="C19481" s="174" t="s">
        <v>22736</v>
      </c>
    </row>
    <row r="19482" spans="1:3" ht="12" customHeight="1" x14ac:dyDescent="0.2">
      <c r="A19482" s="172" t="s">
        <v>18921</v>
      </c>
      <c r="B19482" s="173" t="s">
        <v>33654</v>
      </c>
      <c r="C19482" s="174" t="s">
        <v>22420</v>
      </c>
    </row>
    <row r="19483" spans="1:3" ht="12" customHeight="1" x14ac:dyDescent="0.2">
      <c r="A19483" s="172" t="s">
        <v>18922</v>
      </c>
      <c r="B19483" s="173" t="s">
        <v>33654</v>
      </c>
      <c r="C19483" s="174" t="s">
        <v>22420</v>
      </c>
    </row>
    <row r="19484" spans="1:3" ht="12" customHeight="1" x14ac:dyDescent="0.2">
      <c r="A19484" s="172" t="s">
        <v>18923</v>
      </c>
      <c r="B19484" s="173" t="s">
        <v>33655</v>
      </c>
      <c r="C19484" s="174" t="s">
        <v>22420</v>
      </c>
    </row>
    <row r="19485" spans="1:3" ht="12" customHeight="1" x14ac:dyDescent="0.2">
      <c r="A19485" s="172" t="s">
        <v>18924</v>
      </c>
      <c r="B19485" s="173" t="s">
        <v>33655</v>
      </c>
      <c r="C19485" s="174" t="s">
        <v>22420</v>
      </c>
    </row>
    <row r="19486" spans="1:3" ht="12" customHeight="1" x14ac:dyDescent="0.2">
      <c r="A19486" s="172" t="s">
        <v>18925</v>
      </c>
      <c r="B19486" s="173" t="s">
        <v>33656</v>
      </c>
      <c r="C19486" s="174" t="s">
        <v>22420</v>
      </c>
    </row>
    <row r="19487" spans="1:3" ht="12" customHeight="1" x14ac:dyDescent="0.2">
      <c r="A19487" s="172" t="s">
        <v>18926</v>
      </c>
      <c r="B19487" s="173" t="s">
        <v>33656</v>
      </c>
      <c r="C19487" s="174" t="s">
        <v>22420</v>
      </c>
    </row>
    <row r="19488" spans="1:3" ht="12" customHeight="1" x14ac:dyDescent="0.2">
      <c r="A19488" s="172" t="s">
        <v>18927</v>
      </c>
      <c r="B19488" s="173" t="s">
        <v>33657</v>
      </c>
      <c r="C19488" s="174" t="s">
        <v>22736</v>
      </c>
    </row>
    <row r="19489" spans="1:3" ht="12" customHeight="1" x14ac:dyDescent="0.2">
      <c r="A19489" s="172" t="s">
        <v>18928</v>
      </c>
      <c r="B19489" s="173" t="s">
        <v>33657</v>
      </c>
      <c r="C19489" s="174" t="s">
        <v>22736</v>
      </c>
    </row>
    <row r="19490" spans="1:3" ht="12" customHeight="1" x14ac:dyDescent="0.2">
      <c r="A19490" s="172" t="s">
        <v>18929</v>
      </c>
      <c r="B19490" s="173" t="s">
        <v>33658</v>
      </c>
      <c r="C19490" s="174" t="s">
        <v>22736</v>
      </c>
    </row>
    <row r="19491" spans="1:3" ht="12" customHeight="1" x14ac:dyDescent="0.2">
      <c r="A19491" s="172" t="s">
        <v>18930</v>
      </c>
      <c r="B19491" s="173" t="s">
        <v>33658</v>
      </c>
      <c r="C19491" s="174" t="s">
        <v>22736</v>
      </c>
    </row>
    <row r="19492" spans="1:3" ht="12" customHeight="1" x14ac:dyDescent="0.2">
      <c r="A19492" s="172" t="s">
        <v>18931</v>
      </c>
      <c r="B19492" s="173" t="s">
        <v>33659</v>
      </c>
      <c r="C19492" s="174" t="s">
        <v>22736</v>
      </c>
    </row>
    <row r="19493" spans="1:3" ht="12" customHeight="1" x14ac:dyDescent="0.2">
      <c r="A19493" s="172" t="s">
        <v>18932</v>
      </c>
      <c r="B19493" s="173" t="s">
        <v>33659</v>
      </c>
      <c r="C19493" s="174" t="s">
        <v>22736</v>
      </c>
    </row>
    <row r="19494" spans="1:3" ht="12" customHeight="1" x14ac:dyDescent="0.2">
      <c r="A19494" s="172" t="s">
        <v>18933</v>
      </c>
      <c r="B19494" s="173" t="s">
        <v>33660</v>
      </c>
      <c r="C19494" s="174" t="s">
        <v>22736</v>
      </c>
    </row>
    <row r="19495" spans="1:3" ht="12" customHeight="1" x14ac:dyDescent="0.2">
      <c r="A19495" s="172" t="s">
        <v>18934</v>
      </c>
      <c r="B19495" s="173" t="s">
        <v>33660</v>
      </c>
      <c r="C19495" s="174" t="s">
        <v>22736</v>
      </c>
    </row>
    <row r="19496" spans="1:3" ht="12" customHeight="1" x14ac:dyDescent="0.2">
      <c r="A19496" s="172" t="s">
        <v>18935</v>
      </c>
      <c r="B19496" s="173" t="s">
        <v>33661</v>
      </c>
      <c r="C19496" s="174" t="s">
        <v>22736</v>
      </c>
    </row>
    <row r="19497" spans="1:3" ht="12" customHeight="1" x14ac:dyDescent="0.2">
      <c r="A19497" s="172" t="s">
        <v>18936</v>
      </c>
      <c r="B19497" s="173" t="s">
        <v>33661</v>
      </c>
      <c r="C19497" s="174" t="s">
        <v>22736</v>
      </c>
    </row>
    <row r="19498" spans="1:3" ht="12" customHeight="1" x14ac:dyDescent="0.2">
      <c r="A19498" s="172" t="s">
        <v>18937</v>
      </c>
      <c r="B19498" s="173" t="s">
        <v>33662</v>
      </c>
      <c r="C19498" s="174" t="s">
        <v>22736</v>
      </c>
    </row>
    <row r="19499" spans="1:3" ht="12" customHeight="1" x14ac:dyDescent="0.2">
      <c r="A19499" s="172" t="s">
        <v>18938</v>
      </c>
      <c r="B19499" s="173" t="s">
        <v>33662</v>
      </c>
      <c r="C19499" s="174" t="s">
        <v>22736</v>
      </c>
    </row>
    <row r="19500" spans="1:3" ht="12" customHeight="1" x14ac:dyDescent="0.2">
      <c r="A19500" s="172" t="s">
        <v>18939</v>
      </c>
      <c r="B19500" s="173" t="s">
        <v>33663</v>
      </c>
      <c r="C19500" s="174" t="s">
        <v>22420</v>
      </c>
    </row>
    <row r="19501" spans="1:3" ht="12" customHeight="1" x14ac:dyDescent="0.2">
      <c r="A19501" s="172" t="s">
        <v>18940</v>
      </c>
      <c r="B19501" s="173" t="s">
        <v>33663</v>
      </c>
      <c r="C19501" s="174" t="s">
        <v>22420</v>
      </c>
    </row>
    <row r="19502" spans="1:3" ht="12" customHeight="1" x14ac:dyDescent="0.2">
      <c r="A19502" s="172" t="s">
        <v>18941</v>
      </c>
      <c r="B19502" s="173" t="s">
        <v>33664</v>
      </c>
      <c r="C19502" s="174" t="s">
        <v>22420</v>
      </c>
    </row>
    <row r="19503" spans="1:3" ht="12" customHeight="1" x14ac:dyDescent="0.2">
      <c r="A19503" s="172" t="s">
        <v>18942</v>
      </c>
      <c r="B19503" s="173" t="s">
        <v>33664</v>
      </c>
      <c r="C19503" s="174" t="s">
        <v>22420</v>
      </c>
    </row>
    <row r="19504" spans="1:3" ht="12" customHeight="1" x14ac:dyDescent="0.2">
      <c r="A19504" s="172" t="s">
        <v>18943</v>
      </c>
      <c r="B19504" s="173" t="s">
        <v>33665</v>
      </c>
      <c r="C19504" s="174" t="s">
        <v>22420</v>
      </c>
    </row>
    <row r="19505" spans="1:3" ht="12" customHeight="1" x14ac:dyDescent="0.2">
      <c r="A19505" s="172" t="s">
        <v>18944</v>
      </c>
      <c r="B19505" s="173" t="s">
        <v>33665</v>
      </c>
      <c r="C19505" s="174" t="s">
        <v>22420</v>
      </c>
    </row>
    <row r="19506" spans="1:3" ht="12" customHeight="1" x14ac:dyDescent="0.2">
      <c r="A19506" s="172" t="s">
        <v>33666</v>
      </c>
      <c r="B19506" s="173" t="s">
        <v>33667</v>
      </c>
      <c r="C19506" s="174" t="s">
        <v>22420</v>
      </c>
    </row>
    <row r="19507" spans="1:3" ht="12" customHeight="1" x14ac:dyDescent="0.2">
      <c r="A19507" s="172" t="s">
        <v>33668</v>
      </c>
      <c r="B19507" s="173" t="s">
        <v>33667</v>
      </c>
      <c r="C19507" s="174" t="s">
        <v>22420</v>
      </c>
    </row>
    <row r="19508" spans="1:3" ht="12" customHeight="1" x14ac:dyDescent="0.2">
      <c r="A19508" s="172" t="s">
        <v>18945</v>
      </c>
      <c r="B19508" s="173" t="s">
        <v>33669</v>
      </c>
      <c r="C19508" s="174" t="s">
        <v>22736</v>
      </c>
    </row>
    <row r="19509" spans="1:3" ht="12" customHeight="1" x14ac:dyDescent="0.2">
      <c r="A19509" s="172" t="s">
        <v>18946</v>
      </c>
      <c r="B19509" s="173" t="s">
        <v>33669</v>
      </c>
      <c r="C19509" s="174" t="s">
        <v>22736</v>
      </c>
    </row>
    <row r="19510" spans="1:3" ht="12" customHeight="1" x14ac:dyDescent="0.2">
      <c r="A19510" s="172" t="s">
        <v>18947</v>
      </c>
      <c r="B19510" s="173" t="s">
        <v>33670</v>
      </c>
      <c r="C19510" s="174" t="s">
        <v>22736</v>
      </c>
    </row>
    <row r="19511" spans="1:3" ht="12" customHeight="1" x14ac:dyDescent="0.2">
      <c r="A19511" s="172" t="s">
        <v>18948</v>
      </c>
      <c r="B19511" s="173" t="s">
        <v>33670</v>
      </c>
      <c r="C19511" s="174" t="s">
        <v>22736</v>
      </c>
    </row>
    <row r="19512" spans="1:3" ht="12" customHeight="1" x14ac:dyDescent="0.2">
      <c r="A19512" s="172" t="s">
        <v>18949</v>
      </c>
      <c r="B19512" s="173" t="s">
        <v>33671</v>
      </c>
      <c r="C19512" s="174" t="s">
        <v>22736</v>
      </c>
    </row>
    <row r="19513" spans="1:3" ht="12" customHeight="1" x14ac:dyDescent="0.2">
      <c r="A19513" s="172" t="s">
        <v>18950</v>
      </c>
      <c r="B19513" s="173" t="s">
        <v>33671</v>
      </c>
      <c r="C19513" s="174" t="s">
        <v>22736</v>
      </c>
    </row>
    <row r="19514" spans="1:3" ht="12" customHeight="1" x14ac:dyDescent="0.2">
      <c r="A19514" s="172" t="s">
        <v>18951</v>
      </c>
      <c r="B19514" s="173" t="s">
        <v>33672</v>
      </c>
      <c r="C19514" s="174" t="s">
        <v>22736</v>
      </c>
    </row>
    <row r="19515" spans="1:3" ht="12" customHeight="1" x14ac:dyDescent="0.2">
      <c r="A19515" s="172" t="s">
        <v>18952</v>
      </c>
      <c r="B19515" s="173" t="s">
        <v>33672</v>
      </c>
      <c r="C19515" s="174" t="s">
        <v>22736</v>
      </c>
    </row>
    <row r="19516" spans="1:3" ht="12" customHeight="1" x14ac:dyDescent="0.2">
      <c r="A19516" s="172" t="s">
        <v>18953</v>
      </c>
      <c r="B19516" s="173" t="s">
        <v>33673</v>
      </c>
      <c r="C19516" s="174" t="s">
        <v>22736</v>
      </c>
    </row>
    <row r="19517" spans="1:3" ht="12" customHeight="1" x14ac:dyDescent="0.2">
      <c r="A19517" s="172" t="s">
        <v>18954</v>
      </c>
      <c r="B19517" s="173" t="s">
        <v>33673</v>
      </c>
      <c r="C19517" s="174" t="s">
        <v>22736</v>
      </c>
    </row>
    <row r="19518" spans="1:3" ht="12" customHeight="1" x14ac:dyDescent="0.2">
      <c r="A19518" s="172" t="s">
        <v>18955</v>
      </c>
      <c r="B19518" s="173" t="s">
        <v>33674</v>
      </c>
      <c r="C19518" s="174" t="s">
        <v>22736</v>
      </c>
    </row>
    <row r="19519" spans="1:3" ht="12" customHeight="1" x14ac:dyDescent="0.2">
      <c r="A19519" s="172" t="s">
        <v>18956</v>
      </c>
      <c r="B19519" s="173" t="s">
        <v>33674</v>
      </c>
      <c r="C19519" s="174" t="s">
        <v>22736</v>
      </c>
    </row>
    <row r="19520" spans="1:3" ht="12" customHeight="1" x14ac:dyDescent="0.2">
      <c r="A19520" s="172" t="s">
        <v>18957</v>
      </c>
      <c r="B19520" s="173" t="s">
        <v>33675</v>
      </c>
      <c r="C19520" s="174" t="s">
        <v>22420</v>
      </c>
    </row>
    <row r="19521" spans="1:3" ht="12" customHeight="1" x14ac:dyDescent="0.2">
      <c r="A19521" s="172" t="s">
        <v>18958</v>
      </c>
      <c r="B19521" s="173" t="s">
        <v>33675</v>
      </c>
      <c r="C19521" s="174" t="s">
        <v>22420</v>
      </c>
    </row>
    <row r="19522" spans="1:3" ht="12" customHeight="1" x14ac:dyDescent="0.2">
      <c r="A19522" s="172" t="s">
        <v>18959</v>
      </c>
      <c r="B19522" s="173" t="s">
        <v>33676</v>
      </c>
      <c r="C19522" s="174" t="s">
        <v>22420</v>
      </c>
    </row>
    <row r="19523" spans="1:3" ht="12" customHeight="1" x14ac:dyDescent="0.2">
      <c r="A19523" s="172" t="s">
        <v>18960</v>
      </c>
      <c r="B19523" s="173" t="s">
        <v>33676</v>
      </c>
      <c r="C19523" s="174" t="s">
        <v>22420</v>
      </c>
    </row>
    <row r="19524" spans="1:3" ht="12" customHeight="1" x14ac:dyDescent="0.2">
      <c r="A19524" s="172" t="s">
        <v>18961</v>
      </c>
      <c r="B19524" s="173" t="s">
        <v>33677</v>
      </c>
      <c r="C19524" s="174" t="s">
        <v>22420</v>
      </c>
    </row>
    <row r="19525" spans="1:3" ht="12" customHeight="1" x14ac:dyDescent="0.2">
      <c r="A19525" s="172" t="s">
        <v>18962</v>
      </c>
      <c r="B19525" s="173" t="s">
        <v>33677</v>
      </c>
      <c r="C19525" s="174" t="s">
        <v>22420</v>
      </c>
    </row>
    <row r="19526" spans="1:3" ht="12" customHeight="1" x14ac:dyDescent="0.2">
      <c r="A19526" s="172" t="s">
        <v>33678</v>
      </c>
      <c r="B19526" s="173" t="s">
        <v>33679</v>
      </c>
      <c r="C19526" s="174" t="s">
        <v>22420</v>
      </c>
    </row>
    <row r="19527" spans="1:3" ht="12" customHeight="1" x14ac:dyDescent="0.2">
      <c r="A19527" s="172" t="s">
        <v>33680</v>
      </c>
      <c r="B19527" s="173" t="s">
        <v>33679</v>
      </c>
      <c r="C19527" s="174" t="s">
        <v>22420</v>
      </c>
    </row>
    <row r="19528" spans="1:3" ht="12" customHeight="1" x14ac:dyDescent="0.2">
      <c r="A19528" s="172" t="s">
        <v>18963</v>
      </c>
      <c r="B19528" s="173" t="s">
        <v>33681</v>
      </c>
      <c r="C19528" s="174" t="s">
        <v>22736</v>
      </c>
    </row>
    <row r="19529" spans="1:3" ht="12" customHeight="1" x14ac:dyDescent="0.2">
      <c r="A19529" s="172" t="s">
        <v>18964</v>
      </c>
      <c r="B19529" s="173" t="s">
        <v>33681</v>
      </c>
      <c r="C19529" s="174" t="s">
        <v>22736</v>
      </c>
    </row>
    <row r="19530" spans="1:3" ht="12" customHeight="1" x14ac:dyDescent="0.2">
      <c r="A19530" s="172" t="s">
        <v>18965</v>
      </c>
      <c r="B19530" s="173" t="s">
        <v>33682</v>
      </c>
      <c r="C19530" s="174" t="s">
        <v>22736</v>
      </c>
    </row>
    <row r="19531" spans="1:3" ht="12" customHeight="1" x14ac:dyDescent="0.2">
      <c r="A19531" s="172" t="s">
        <v>18966</v>
      </c>
      <c r="B19531" s="173" t="s">
        <v>33682</v>
      </c>
      <c r="C19531" s="174" t="s">
        <v>22736</v>
      </c>
    </row>
    <row r="19532" spans="1:3" ht="12" customHeight="1" x14ac:dyDescent="0.2">
      <c r="A19532" s="172" t="s">
        <v>18967</v>
      </c>
      <c r="B19532" s="173" t="s">
        <v>33683</v>
      </c>
      <c r="C19532" s="174" t="s">
        <v>22736</v>
      </c>
    </row>
    <row r="19533" spans="1:3" ht="12" customHeight="1" x14ac:dyDescent="0.2">
      <c r="A19533" s="172" t="s">
        <v>18968</v>
      </c>
      <c r="B19533" s="173" t="s">
        <v>33683</v>
      </c>
      <c r="C19533" s="174" t="s">
        <v>22736</v>
      </c>
    </row>
    <row r="19534" spans="1:3" ht="12" customHeight="1" x14ac:dyDescent="0.2">
      <c r="A19534" s="172" t="s">
        <v>18969</v>
      </c>
      <c r="B19534" s="173" t="s">
        <v>33684</v>
      </c>
      <c r="C19534" s="174" t="s">
        <v>22736</v>
      </c>
    </row>
    <row r="19535" spans="1:3" ht="12" customHeight="1" x14ac:dyDescent="0.2">
      <c r="A19535" s="172" t="s">
        <v>18970</v>
      </c>
      <c r="B19535" s="173" t="s">
        <v>33684</v>
      </c>
      <c r="C19535" s="174" t="s">
        <v>22736</v>
      </c>
    </row>
    <row r="19536" spans="1:3" ht="12" customHeight="1" x14ac:dyDescent="0.2">
      <c r="A19536" s="172" t="s">
        <v>18971</v>
      </c>
      <c r="B19536" s="173" t="s">
        <v>33685</v>
      </c>
      <c r="C19536" s="174" t="s">
        <v>22736</v>
      </c>
    </row>
    <row r="19537" spans="1:3" ht="12" customHeight="1" x14ac:dyDescent="0.2">
      <c r="A19537" s="172" t="s">
        <v>18972</v>
      </c>
      <c r="B19537" s="173" t="s">
        <v>33685</v>
      </c>
      <c r="C19537" s="174" t="s">
        <v>22736</v>
      </c>
    </row>
    <row r="19538" spans="1:3" ht="12" customHeight="1" x14ac:dyDescent="0.2">
      <c r="A19538" s="172" t="s">
        <v>18973</v>
      </c>
      <c r="B19538" s="173" t="s">
        <v>33686</v>
      </c>
      <c r="C19538" s="174" t="s">
        <v>22736</v>
      </c>
    </row>
    <row r="19539" spans="1:3" ht="12" customHeight="1" x14ac:dyDescent="0.2">
      <c r="A19539" s="172" t="s">
        <v>18974</v>
      </c>
      <c r="B19539" s="173" t="s">
        <v>33686</v>
      </c>
      <c r="C19539" s="174" t="s">
        <v>22736</v>
      </c>
    </row>
    <row r="19540" spans="1:3" ht="12" customHeight="1" x14ac:dyDescent="0.2">
      <c r="A19540" s="172" t="s">
        <v>18975</v>
      </c>
      <c r="B19540" s="173" t="s">
        <v>33687</v>
      </c>
      <c r="C19540" s="174" t="s">
        <v>22420</v>
      </c>
    </row>
    <row r="19541" spans="1:3" ht="12" customHeight="1" x14ac:dyDescent="0.2">
      <c r="A19541" s="172" t="s">
        <v>18976</v>
      </c>
      <c r="B19541" s="173" t="s">
        <v>33687</v>
      </c>
      <c r="C19541" s="174" t="s">
        <v>22420</v>
      </c>
    </row>
    <row r="19542" spans="1:3" ht="12" customHeight="1" x14ac:dyDescent="0.2">
      <c r="A19542" s="172" t="s">
        <v>18977</v>
      </c>
      <c r="B19542" s="173" t="s">
        <v>33688</v>
      </c>
      <c r="C19542" s="174" t="s">
        <v>22420</v>
      </c>
    </row>
    <row r="19543" spans="1:3" ht="12" customHeight="1" x14ac:dyDescent="0.2">
      <c r="A19543" s="172" t="s">
        <v>18978</v>
      </c>
      <c r="B19543" s="173" t="s">
        <v>33688</v>
      </c>
      <c r="C19543" s="174" t="s">
        <v>22420</v>
      </c>
    </row>
    <row r="19544" spans="1:3" ht="12" customHeight="1" x14ac:dyDescent="0.2">
      <c r="A19544" s="172" t="s">
        <v>33689</v>
      </c>
      <c r="B19544" s="173" t="s">
        <v>33690</v>
      </c>
      <c r="C19544" s="174" t="s">
        <v>22420</v>
      </c>
    </row>
    <row r="19545" spans="1:3" ht="12" customHeight="1" x14ac:dyDescent="0.2">
      <c r="A19545" s="172" t="s">
        <v>33691</v>
      </c>
      <c r="B19545" s="173" t="s">
        <v>33690</v>
      </c>
      <c r="C19545" s="174" t="s">
        <v>22420</v>
      </c>
    </row>
    <row r="19546" spans="1:3" ht="12" customHeight="1" x14ac:dyDescent="0.2">
      <c r="A19546" s="172" t="s">
        <v>33692</v>
      </c>
      <c r="B19546" s="173" t="s">
        <v>33693</v>
      </c>
      <c r="C19546" s="174" t="s">
        <v>22420</v>
      </c>
    </row>
    <row r="19547" spans="1:3" ht="12" customHeight="1" x14ac:dyDescent="0.2">
      <c r="A19547" s="172" t="s">
        <v>33694</v>
      </c>
      <c r="B19547" s="173" t="s">
        <v>33693</v>
      </c>
      <c r="C19547" s="174" t="s">
        <v>22420</v>
      </c>
    </row>
    <row r="19548" spans="1:3" ht="12" customHeight="1" x14ac:dyDescent="0.2">
      <c r="A19548" s="172" t="s">
        <v>33695</v>
      </c>
      <c r="B19548" s="173" t="s">
        <v>33696</v>
      </c>
      <c r="C19548" s="174" t="s">
        <v>22736</v>
      </c>
    </row>
    <row r="19549" spans="1:3" ht="12" customHeight="1" x14ac:dyDescent="0.2">
      <c r="A19549" s="172" t="s">
        <v>33697</v>
      </c>
      <c r="B19549" s="173" t="s">
        <v>33696</v>
      </c>
      <c r="C19549" s="174" t="s">
        <v>22736</v>
      </c>
    </row>
    <row r="19550" spans="1:3" ht="12" customHeight="1" x14ac:dyDescent="0.2">
      <c r="A19550" s="172" t="s">
        <v>33698</v>
      </c>
      <c r="B19550" s="173" t="s">
        <v>33699</v>
      </c>
      <c r="C19550" s="174" t="s">
        <v>22736</v>
      </c>
    </row>
    <row r="19551" spans="1:3" ht="12" customHeight="1" x14ac:dyDescent="0.2">
      <c r="A19551" s="172" t="s">
        <v>33700</v>
      </c>
      <c r="B19551" s="173" t="s">
        <v>33699</v>
      </c>
      <c r="C19551" s="174" t="s">
        <v>22736</v>
      </c>
    </row>
    <row r="19552" spans="1:3" ht="12" customHeight="1" x14ac:dyDescent="0.2">
      <c r="A19552" s="172" t="s">
        <v>33701</v>
      </c>
      <c r="B19552" s="173" t="s">
        <v>33702</v>
      </c>
      <c r="C19552" s="174" t="s">
        <v>22736</v>
      </c>
    </row>
    <row r="19553" spans="1:3" ht="12" customHeight="1" x14ac:dyDescent="0.2">
      <c r="A19553" s="172" t="s">
        <v>33703</v>
      </c>
      <c r="B19553" s="173" t="s">
        <v>33702</v>
      </c>
      <c r="C19553" s="174" t="s">
        <v>22736</v>
      </c>
    </row>
    <row r="19554" spans="1:3" ht="12" customHeight="1" x14ac:dyDescent="0.2">
      <c r="A19554" s="172" t="s">
        <v>33704</v>
      </c>
      <c r="B19554" s="173" t="s">
        <v>33705</v>
      </c>
      <c r="C19554" s="174" t="s">
        <v>22736</v>
      </c>
    </row>
    <row r="19555" spans="1:3" ht="12" customHeight="1" x14ac:dyDescent="0.2">
      <c r="A19555" s="172" t="s">
        <v>33706</v>
      </c>
      <c r="B19555" s="173" t="s">
        <v>33705</v>
      </c>
      <c r="C19555" s="174" t="s">
        <v>22736</v>
      </c>
    </row>
    <row r="19556" spans="1:3" ht="12" customHeight="1" x14ac:dyDescent="0.2">
      <c r="A19556" s="172" t="s">
        <v>33707</v>
      </c>
      <c r="B19556" s="173" t="s">
        <v>33708</v>
      </c>
      <c r="C19556" s="174" t="s">
        <v>22736</v>
      </c>
    </row>
    <row r="19557" spans="1:3" ht="12" customHeight="1" x14ac:dyDescent="0.2">
      <c r="A19557" s="172" t="s">
        <v>33709</v>
      </c>
      <c r="B19557" s="173" t="s">
        <v>33708</v>
      </c>
      <c r="C19557" s="174" t="s">
        <v>22736</v>
      </c>
    </row>
    <row r="19558" spans="1:3" ht="12" customHeight="1" x14ac:dyDescent="0.2">
      <c r="A19558" s="172" t="s">
        <v>33710</v>
      </c>
      <c r="B19558" s="173" t="s">
        <v>33711</v>
      </c>
      <c r="C19558" s="174" t="s">
        <v>22736</v>
      </c>
    </row>
    <row r="19559" spans="1:3" ht="12" customHeight="1" x14ac:dyDescent="0.2">
      <c r="A19559" s="172" t="s">
        <v>33712</v>
      </c>
      <c r="B19559" s="173" t="s">
        <v>33711</v>
      </c>
      <c r="C19559" s="174" t="s">
        <v>22736</v>
      </c>
    </row>
    <row r="19560" spans="1:3" ht="12" customHeight="1" x14ac:dyDescent="0.2">
      <c r="A19560" s="172" t="s">
        <v>33713</v>
      </c>
      <c r="B19560" s="173" t="s">
        <v>33714</v>
      </c>
      <c r="C19560" s="174" t="s">
        <v>22420</v>
      </c>
    </row>
    <row r="19561" spans="1:3" ht="12" customHeight="1" x14ac:dyDescent="0.2">
      <c r="A19561" s="172" t="s">
        <v>33715</v>
      </c>
      <c r="B19561" s="173" t="s">
        <v>33714</v>
      </c>
      <c r="C19561" s="174" t="s">
        <v>22420</v>
      </c>
    </row>
    <row r="19562" spans="1:3" ht="12" customHeight="1" x14ac:dyDescent="0.2">
      <c r="A19562" s="172" t="s">
        <v>33716</v>
      </c>
      <c r="B19562" s="173" t="s">
        <v>33717</v>
      </c>
      <c r="C19562" s="174" t="s">
        <v>22420</v>
      </c>
    </row>
    <row r="19563" spans="1:3" ht="12" customHeight="1" x14ac:dyDescent="0.2">
      <c r="A19563" s="172" t="s">
        <v>33718</v>
      </c>
      <c r="B19563" s="173" t="s">
        <v>33717</v>
      </c>
      <c r="C19563" s="174" t="s">
        <v>22420</v>
      </c>
    </row>
    <row r="19564" spans="1:3" ht="12" customHeight="1" x14ac:dyDescent="0.2">
      <c r="A19564" s="172" t="s">
        <v>18979</v>
      </c>
      <c r="B19564" s="173" t="s">
        <v>33719</v>
      </c>
      <c r="C19564" s="174" t="s">
        <v>22420</v>
      </c>
    </row>
    <row r="19565" spans="1:3" ht="12" customHeight="1" x14ac:dyDescent="0.2">
      <c r="A19565" s="172" t="s">
        <v>18980</v>
      </c>
      <c r="B19565" s="173" t="s">
        <v>33719</v>
      </c>
      <c r="C19565" s="174" t="s">
        <v>22420</v>
      </c>
    </row>
    <row r="19566" spans="1:3" ht="12" customHeight="1" x14ac:dyDescent="0.2">
      <c r="A19566" s="172" t="s">
        <v>33720</v>
      </c>
      <c r="B19566" s="173" t="s">
        <v>33721</v>
      </c>
      <c r="C19566" s="174" t="s">
        <v>22420</v>
      </c>
    </row>
    <row r="19567" spans="1:3" ht="12" customHeight="1" x14ac:dyDescent="0.2">
      <c r="A19567" s="172" t="s">
        <v>33722</v>
      </c>
      <c r="B19567" s="173" t="s">
        <v>33721</v>
      </c>
      <c r="C19567" s="174" t="s">
        <v>22420</v>
      </c>
    </row>
    <row r="19568" spans="1:3" ht="12" customHeight="1" x14ac:dyDescent="0.2">
      <c r="A19568" s="172" t="s">
        <v>18981</v>
      </c>
      <c r="B19568" s="173" t="s">
        <v>33723</v>
      </c>
      <c r="C19568" s="174" t="s">
        <v>22736</v>
      </c>
    </row>
    <row r="19569" spans="1:3" ht="12" customHeight="1" x14ac:dyDescent="0.2">
      <c r="A19569" s="172" t="s">
        <v>18982</v>
      </c>
      <c r="B19569" s="173" t="s">
        <v>33723</v>
      </c>
      <c r="C19569" s="174" t="s">
        <v>22736</v>
      </c>
    </row>
    <row r="19570" spans="1:3" ht="12" customHeight="1" x14ac:dyDescent="0.2">
      <c r="A19570" s="172" t="s">
        <v>18983</v>
      </c>
      <c r="B19570" s="173" t="s">
        <v>33724</v>
      </c>
      <c r="C19570" s="174" t="s">
        <v>22736</v>
      </c>
    </row>
    <row r="19571" spans="1:3" ht="12" customHeight="1" x14ac:dyDescent="0.2">
      <c r="A19571" s="172" t="s">
        <v>18984</v>
      </c>
      <c r="B19571" s="173" t="s">
        <v>33724</v>
      </c>
      <c r="C19571" s="174" t="s">
        <v>22736</v>
      </c>
    </row>
    <row r="19572" spans="1:3" ht="12" customHeight="1" x14ac:dyDescent="0.2">
      <c r="A19572" s="172" t="s">
        <v>18985</v>
      </c>
      <c r="B19572" s="173" t="s">
        <v>33725</v>
      </c>
      <c r="C19572" s="174" t="s">
        <v>22736</v>
      </c>
    </row>
    <row r="19573" spans="1:3" ht="12" customHeight="1" x14ac:dyDescent="0.2">
      <c r="A19573" s="172" t="s">
        <v>18986</v>
      </c>
      <c r="B19573" s="173" t="s">
        <v>33725</v>
      </c>
      <c r="C19573" s="174" t="s">
        <v>22736</v>
      </c>
    </row>
    <row r="19574" spans="1:3" ht="12" customHeight="1" x14ac:dyDescent="0.2">
      <c r="A19574" s="172" t="s">
        <v>18987</v>
      </c>
      <c r="B19574" s="173" t="s">
        <v>33726</v>
      </c>
      <c r="C19574" s="174" t="s">
        <v>22736</v>
      </c>
    </row>
    <row r="19575" spans="1:3" ht="12" customHeight="1" x14ac:dyDescent="0.2">
      <c r="A19575" s="172" t="s">
        <v>18988</v>
      </c>
      <c r="B19575" s="173" t="s">
        <v>33726</v>
      </c>
      <c r="C19575" s="174" t="s">
        <v>22736</v>
      </c>
    </row>
    <row r="19576" spans="1:3" ht="12" customHeight="1" x14ac:dyDescent="0.2">
      <c r="A19576" s="172" t="s">
        <v>18989</v>
      </c>
      <c r="B19576" s="173" t="s">
        <v>33727</v>
      </c>
      <c r="C19576" s="174" t="s">
        <v>22736</v>
      </c>
    </row>
    <row r="19577" spans="1:3" ht="12" customHeight="1" x14ac:dyDescent="0.2">
      <c r="A19577" s="172" t="s">
        <v>18990</v>
      </c>
      <c r="B19577" s="173" t="s">
        <v>33727</v>
      </c>
      <c r="C19577" s="174" t="s">
        <v>22736</v>
      </c>
    </row>
    <row r="19578" spans="1:3" ht="12" customHeight="1" x14ac:dyDescent="0.2">
      <c r="A19578" s="172" t="s">
        <v>18991</v>
      </c>
      <c r="B19578" s="173" t="s">
        <v>33728</v>
      </c>
      <c r="C19578" s="174" t="s">
        <v>22736</v>
      </c>
    </row>
    <row r="19579" spans="1:3" ht="12" customHeight="1" x14ac:dyDescent="0.2">
      <c r="A19579" s="172" t="s">
        <v>18992</v>
      </c>
      <c r="B19579" s="173" t="s">
        <v>33728</v>
      </c>
      <c r="C19579" s="174" t="s">
        <v>22736</v>
      </c>
    </row>
    <row r="19580" spans="1:3" ht="12" customHeight="1" x14ac:dyDescent="0.2">
      <c r="A19580" s="172" t="s">
        <v>18993</v>
      </c>
      <c r="B19580" s="173" t="s">
        <v>33729</v>
      </c>
      <c r="C19580" s="174" t="s">
        <v>22420</v>
      </c>
    </row>
    <row r="19581" spans="1:3" ht="12" customHeight="1" x14ac:dyDescent="0.2">
      <c r="A19581" s="172" t="s">
        <v>18994</v>
      </c>
      <c r="B19581" s="173" t="s">
        <v>33729</v>
      </c>
      <c r="C19581" s="174" t="s">
        <v>22420</v>
      </c>
    </row>
    <row r="19582" spans="1:3" ht="12" customHeight="1" x14ac:dyDescent="0.2">
      <c r="A19582" s="172" t="s">
        <v>18995</v>
      </c>
      <c r="B19582" s="173" t="s">
        <v>33730</v>
      </c>
      <c r="C19582" s="174" t="s">
        <v>22420</v>
      </c>
    </row>
    <row r="19583" spans="1:3" ht="12" customHeight="1" x14ac:dyDescent="0.2">
      <c r="A19583" s="172" t="s">
        <v>18996</v>
      </c>
      <c r="B19583" s="173" t="s">
        <v>33730</v>
      </c>
      <c r="C19583" s="174" t="s">
        <v>22420</v>
      </c>
    </row>
    <row r="19584" spans="1:3" ht="12" customHeight="1" x14ac:dyDescent="0.2">
      <c r="A19584" s="172" t="s">
        <v>18997</v>
      </c>
      <c r="B19584" s="173" t="s">
        <v>33731</v>
      </c>
      <c r="C19584" s="174" t="s">
        <v>22371</v>
      </c>
    </row>
    <row r="19585" spans="1:3" ht="12" customHeight="1" x14ac:dyDescent="0.2">
      <c r="A19585" s="172" t="s">
        <v>18998</v>
      </c>
      <c r="B19585" s="173" t="s">
        <v>33731</v>
      </c>
      <c r="C19585" s="174" t="s">
        <v>22371</v>
      </c>
    </row>
    <row r="19586" spans="1:3" ht="12" customHeight="1" x14ac:dyDescent="0.2">
      <c r="A19586" s="172" t="s">
        <v>18999</v>
      </c>
      <c r="B19586" s="173" t="s">
        <v>33732</v>
      </c>
      <c r="C19586" s="174" t="s">
        <v>22371</v>
      </c>
    </row>
    <row r="19587" spans="1:3" ht="12" customHeight="1" x14ac:dyDescent="0.2">
      <c r="A19587" s="172" t="s">
        <v>19000</v>
      </c>
      <c r="B19587" s="173" t="s">
        <v>33732</v>
      </c>
      <c r="C19587" s="174" t="s">
        <v>22371</v>
      </c>
    </row>
    <row r="19588" spans="1:3" ht="12" customHeight="1" x14ac:dyDescent="0.2">
      <c r="A19588" s="172" t="s">
        <v>19001</v>
      </c>
      <c r="B19588" s="173" t="s">
        <v>33733</v>
      </c>
      <c r="C19588" s="174" t="s">
        <v>22371</v>
      </c>
    </row>
    <row r="19589" spans="1:3" ht="12" customHeight="1" x14ac:dyDescent="0.2">
      <c r="A19589" s="172" t="s">
        <v>19002</v>
      </c>
      <c r="B19589" s="173" t="s">
        <v>33733</v>
      </c>
      <c r="C19589" s="174" t="s">
        <v>22371</v>
      </c>
    </row>
    <row r="19590" spans="1:3" ht="12" customHeight="1" x14ac:dyDescent="0.2">
      <c r="A19590" s="172" t="s">
        <v>19003</v>
      </c>
      <c r="B19590" s="173" t="s">
        <v>33734</v>
      </c>
      <c r="C19590" s="174" t="s">
        <v>22371</v>
      </c>
    </row>
    <row r="19591" spans="1:3" ht="12" customHeight="1" x14ac:dyDescent="0.2">
      <c r="A19591" s="172" t="s">
        <v>19004</v>
      </c>
      <c r="B19591" s="173" t="s">
        <v>33734</v>
      </c>
      <c r="C19591" s="174" t="s">
        <v>22371</v>
      </c>
    </row>
    <row r="19592" spans="1:3" ht="12" customHeight="1" x14ac:dyDescent="0.2">
      <c r="A19592" s="172" t="s">
        <v>19005</v>
      </c>
      <c r="B19592" s="173" t="s">
        <v>33735</v>
      </c>
      <c r="C19592" s="174" t="s">
        <v>33168</v>
      </c>
    </row>
    <row r="19593" spans="1:3" ht="12" customHeight="1" x14ac:dyDescent="0.2">
      <c r="A19593" s="172" t="s">
        <v>19006</v>
      </c>
      <c r="B19593" s="173" t="s">
        <v>33735</v>
      </c>
      <c r="C19593" s="174" t="s">
        <v>33168</v>
      </c>
    </row>
    <row r="19594" spans="1:3" ht="12" customHeight="1" x14ac:dyDescent="0.2">
      <c r="A19594" s="172" t="s">
        <v>19007</v>
      </c>
      <c r="B19594" s="173" t="s">
        <v>33736</v>
      </c>
      <c r="C19594" s="174" t="s">
        <v>33168</v>
      </c>
    </row>
    <row r="19595" spans="1:3" ht="12" customHeight="1" x14ac:dyDescent="0.2">
      <c r="A19595" s="172" t="s">
        <v>19008</v>
      </c>
      <c r="B19595" s="173" t="s">
        <v>33736</v>
      </c>
      <c r="C19595" s="174" t="s">
        <v>33168</v>
      </c>
    </row>
    <row r="19596" spans="1:3" ht="12" customHeight="1" x14ac:dyDescent="0.2">
      <c r="A19596" s="172" t="s">
        <v>19009</v>
      </c>
      <c r="B19596" s="173" t="s">
        <v>33737</v>
      </c>
      <c r="C19596" s="174" t="s">
        <v>22371</v>
      </c>
    </row>
    <row r="19597" spans="1:3" ht="12" customHeight="1" x14ac:dyDescent="0.2">
      <c r="A19597" s="172" t="s">
        <v>19010</v>
      </c>
      <c r="B19597" s="173" t="s">
        <v>33737</v>
      </c>
      <c r="C19597" s="174" t="s">
        <v>22371</v>
      </c>
    </row>
    <row r="19598" spans="1:3" ht="12" customHeight="1" x14ac:dyDescent="0.2">
      <c r="A19598" s="172" t="s">
        <v>19011</v>
      </c>
      <c r="B19598" s="173" t="s">
        <v>33738</v>
      </c>
      <c r="C19598" s="174" t="s">
        <v>33168</v>
      </c>
    </row>
    <row r="19599" spans="1:3" ht="12" customHeight="1" x14ac:dyDescent="0.2">
      <c r="A19599" s="172" t="s">
        <v>19012</v>
      </c>
      <c r="B19599" s="173" t="s">
        <v>33738</v>
      </c>
      <c r="C19599" s="174" t="s">
        <v>33168</v>
      </c>
    </row>
    <row r="19600" spans="1:3" ht="12" customHeight="1" x14ac:dyDescent="0.2">
      <c r="A19600" s="172" t="s">
        <v>19013</v>
      </c>
      <c r="B19600" s="173" t="s">
        <v>33739</v>
      </c>
      <c r="C19600" s="174" t="s">
        <v>33168</v>
      </c>
    </row>
    <row r="19601" spans="1:3" ht="12" customHeight="1" x14ac:dyDescent="0.2">
      <c r="A19601" s="172" t="s">
        <v>19014</v>
      </c>
      <c r="B19601" s="173" t="s">
        <v>33739</v>
      </c>
      <c r="C19601" s="174" t="s">
        <v>33168</v>
      </c>
    </row>
    <row r="19602" spans="1:3" ht="12" customHeight="1" x14ac:dyDescent="0.2">
      <c r="A19602" s="172" t="s">
        <v>19015</v>
      </c>
      <c r="B19602" s="173" t="s">
        <v>33740</v>
      </c>
      <c r="C19602" s="174" t="s">
        <v>22371</v>
      </c>
    </row>
    <row r="19603" spans="1:3" ht="12" customHeight="1" x14ac:dyDescent="0.2">
      <c r="A19603" s="172" t="s">
        <v>19016</v>
      </c>
      <c r="B19603" s="173" t="s">
        <v>33740</v>
      </c>
      <c r="C19603" s="174" t="s">
        <v>22371</v>
      </c>
    </row>
    <row r="19604" spans="1:3" ht="12" customHeight="1" x14ac:dyDescent="0.2">
      <c r="A19604" s="172" t="s">
        <v>19017</v>
      </c>
      <c r="B19604" s="173" t="s">
        <v>33741</v>
      </c>
      <c r="C19604" s="174" t="s">
        <v>33168</v>
      </c>
    </row>
    <row r="19605" spans="1:3" ht="12" customHeight="1" x14ac:dyDescent="0.2">
      <c r="A19605" s="172" t="s">
        <v>19018</v>
      </c>
      <c r="B19605" s="173" t="s">
        <v>33741</v>
      </c>
      <c r="C19605" s="174" t="s">
        <v>33168</v>
      </c>
    </row>
    <row r="19606" spans="1:3" ht="12" customHeight="1" x14ac:dyDescent="0.2">
      <c r="A19606" s="172" t="s">
        <v>19019</v>
      </c>
      <c r="B19606" s="173" t="s">
        <v>33742</v>
      </c>
      <c r="C19606" s="174" t="s">
        <v>22371</v>
      </c>
    </row>
    <row r="19607" spans="1:3" ht="12" customHeight="1" x14ac:dyDescent="0.2">
      <c r="A19607" s="172" t="s">
        <v>19020</v>
      </c>
      <c r="B19607" s="173" t="s">
        <v>33742</v>
      </c>
      <c r="C19607" s="174" t="s">
        <v>22371</v>
      </c>
    </row>
    <row r="19608" spans="1:3" ht="12" customHeight="1" x14ac:dyDescent="0.2">
      <c r="A19608" s="172" t="s">
        <v>19021</v>
      </c>
      <c r="B19608" s="173" t="s">
        <v>33743</v>
      </c>
      <c r="C19608" s="174" t="s">
        <v>22371</v>
      </c>
    </row>
    <row r="19609" spans="1:3" ht="12" customHeight="1" x14ac:dyDescent="0.2">
      <c r="A19609" s="172" t="s">
        <v>19022</v>
      </c>
      <c r="B19609" s="173" t="s">
        <v>33743</v>
      </c>
      <c r="C19609" s="174" t="s">
        <v>22371</v>
      </c>
    </row>
    <row r="19610" spans="1:3" ht="12" customHeight="1" x14ac:dyDescent="0.2">
      <c r="A19610" s="172" t="s">
        <v>19023</v>
      </c>
      <c r="B19610" s="173" t="s">
        <v>33744</v>
      </c>
      <c r="C19610" s="174" t="s">
        <v>22371</v>
      </c>
    </row>
    <row r="19611" spans="1:3" ht="12" customHeight="1" x14ac:dyDescent="0.2">
      <c r="A19611" s="172" t="s">
        <v>19024</v>
      </c>
      <c r="B19611" s="173" t="s">
        <v>33744</v>
      </c>
      <c r="C19611" s="174" t="s">
        <v>22371</v>
      </c>
    </row>
    <row r="19612" spans="1:3" ht="12" customHeight="1" x14ac:dyDescent="0.2">
      <c r="A19612" s="172" t="s">
        <v>19025</v>
      </c>
      <c r="B19612" s="173" t="s">
        <v>33745</v>
      </c>
      <c r="C19612" s="174" t="s">
        <v>22371</v>
      </c>
    </row>
    <row r="19613" spans="1:3" ht="12" customHeight="1" x14ac:dyDescent="0.2">
      <c r="A19613" s="172" t="s">
        <v>19026</v>
      </c>
      <c r="B19613" s="173" t="s">
        <v>33745</v>
      </c>
      <c r="C19613" s="174" t="s">
        <v>22371</v>
      </c>
    </row>
    <row r="19614" spans="1:3" ht="12" customHeight="1" x14ac:dyDescent="0.2">
      <c r="A19614" s="172" t="s">
        <v>19027</v>
      </c>
      <c r="B19614" s="173" t="s">
        <v>33746</v>
      </c>
      <c r="C19614" s="174" t="s">
        <v>22371</v>
      </c>
    </row>
    <row r="19615" spans="1:3" ht="12" customHeight="1" x14ac:dyDescent="0.2">
      <c r="A19615" s="172" t="s">
        <v>19028</v>
      </c>
      <c r="B19615" s="173" t="s">
        <v>33746</v>
      </c>
      <c r="C19615" s="174" t="s">
        <v>22371</v>
      </c>
    </row>
    <row r="19616" spans="1:3" ht="12" customHeight="1" x14ac:dyDescent="0.2">
      <c r="A19616" s="172" t="s">
        <v>19029</v>
      </c>
      <c r="B19616" s="173" t="s">
        <v>33747</v>
      </c>
      <c r="C19616" s="174" t="s">
        <v>22371</v>
      </c>
    </row>
    <row r="19617" spans="1:3" ht="12" customHeight="1" x14ac:dyDescent="0.2">
      <c r="A19617" s="172" t="s">
        <v>19030</v>
      </c>
      <c r="B19617" s="173" t="s">
        <v>33747</v>
      </c>
      <c r="C19617" s="174" t="s">
        <v>22371</v>
      </c>
    </row>
    <row r="19618" spans="1:3" ht="12" customHeight="1" x14ac:dyDescent="0.2">
      <c r="A19618" s="172" t="s">
        <v>19031</v>
      </c>
      <c r="B19618" s="173" t="s">
        <v>33748</v>
      </c>
      <c r="C19618" s="174" t="s">
        <v>22371</v>
      </c>
    </row>
    <row r="19619" spans="1:3" ht="12" customHeight="1" x14ac:dyDescent="0.2">
      <c r="A19619" s="172" t="s">
        <v>19032</v>
      </c>
      <c r="B19619" s="173" t="s">
        <v>33748</v>
      </c>
      <c r="C19619" s="174" t="s">
        <v>22371</v>
      </c>
    </row>
    <row r="19620" spans="1:3" ht="12" customHeight="1" x14ac:dyDescent="0.2">
      <c r="A19620" s="172" t="s">
        <v>19033</v>
      </c>
      <c r="B19620" s="173" t="s">
        <v>33749</v>
      </c>
      <c r="C19620" s="174" t="s">
        <v>22371</v>
      </c>
    </row>
    <row r="19621" spans="1:3" ht="12" customHeight="1" x14ac:dyDescent="0.2">
      <c r="A19621" s="172" t="s">
        <v>19034</v>
      </c>
      <c r="B19621" s="173" t="s">
        <v>33749</v>
      </c>
      <c r="C19621" s="174" t="s">
        <v>22371</v>
      </c>
    </row>
    <row r="19622" spans="1:3" ht="12" customHeight="1" x14ac:dyDescent="0.2">
      <c r="A19622" s="172" t="s">
        <v>19035</v>
      </c>
      <c r="B19622" s="173" t="s">
        <v>33750</v>
      </c>
      <c r="C19622" s="174" t="s">
        <v>22371</v>
      </c>
    </row>
    <row r="19623" spans="1:3" ht="12" customHeight="1" x14ac:dyDescent="0.2">
      <c r="A19623" s="172" t="s">
        <v>19036</v>
      </c>
      <c r="B19623" s="173" t="s">
        <v>33750</v>
      </c>
      <c r="C19623" s="174" t="s">
        <v>22371</v>
      </c>
    </row>
    <row r="19624" spans="1:3" ht="12" customHeight="1" x14ac:dyDescent="0.2">
      <c r="A19624" s="172" t="s">
        <v>33751</v>
      </c>
      <c r="B19624" s="173" t="s">
        <v>33752</v>
      </c>
      <c r="C19624" s="174" t="s">
        <v>22371</v>
      </c>
    </row>
    <row r="19625" spans="1:3" ht="12" customHeight="1" x14ac:dyDescent="0.2">
      <c r="A19625" s="172" t="s">
        <v>33753</v>
      </c>
      <c r="B19625" s="173" t="s">
        <v>33752</v>
      </c>
      <c r="C19625" s="174" t="s">
        <v>22371</v>
      </c>
    </row>
    <row r="19626" spans="1:3" ht="12" customHeight="1" x14ac:dyDescent="0.2">
      <c r="A19626" s="172" t="s">
        <v>33754</v>
      </c>
      <c r="B19626" s="173" t="s">
        <v>33755</v>
      </c>
      <c r="C19626" s="174" t="s">
        <v>22371</v>
      </c>
    </row>
    <row r="19627" spans="1:3" ht="12" customHeight="1" x14ac:dyDescent="0.2">
      <c r="A19627" s="172" t="s">
        <v>33756</v>
      </c>
      <c r="B19627" s="173" t="s">
        <v>33755</v>
      </c>
      <c r="C19627" s="174" t="s">
        <v>22371</v>
      </c>
    </row>
    <row r="19628" spans="1:3" ht="12" customHeight="1" x14ac:dyDescent="0.2">
      <c r="A19628" s="172" t="s">
        <v>33757</v>
      </c>
      <c r="B19628" s="173" t="s">
        <v>33758</v>
      </c>
      <c r="C19628" s="174" t="s">
        <v>22371</v>
      </c>
    </row>
    <row r="19629" spans="1:3" ht="12" customHeight="1" x14ac:dyDescent="0.2">
      <c r="A19629" s="172" t="s">
        <v>33759</v>
      </c>
      <c r="B19629" s="173" t="s">
        <v>33758</v>
      </c>
      <c r="C19629" s="174" t="s">
        <v>22371</v>
      </c>
    </row>
    <row r="19630" spans="1:3" ht="12" customHeight="1" x14ac:dyDescent="0.2">
      <c r="A19630" s="172" t="s">
        <v>33760</v>
      </c>
      <c r="B19630" s="173" t="s">
        <v>33761</v>
      </c>
      <c r="C19630" s="174" t="s">
        <v>22371</v>
      </c>
    </row>
    <row r="19631" spans="1:3" ht="12" customHeight="1" x14ac:dyDescent="0.2">
      <c r="A19631" s="172" t="s">
        <v>33762</v>
      </c>
      <c r="B19631" s="173" t="s">
        <v>33761</v>
      </c>
      <c r="C19631" s="174" t="s">
        <v>22371</v>
      </c>
    </row>
    <row r="19632" spans="1:3" ht="12" customHeight="1" x14ac:dyDescent="0.2">
      <c r="A19632" s="172" t="s">
        <v>33763</v>
      </c>
      <c r="B19632" s="173" t="s">
        <v>33764</v>
      </c>
      <c r="C19632" s="174" t="s">
        <v>22371</v>
      </c>
    </row>
    <row r="19633" spans="1:3" ht="12" customHeight="1" x14ac:dyDescent="0.2">
      <c r="A19633" s="172" t="s">
        <v>33765</v>
      </c>
      <c r="B19633" s="173" t="s">
        <v>33764</v>
      </c>
      <c r="C19633" s="174" t="s">
        <v>22371</v>
      </c>
    </row>
    <row r="19634" spans="1:3" ht="12" customHeight="1" x14ac:dyDescent="0.2">
      <c r="A19634" s="172" t="s">
        <v>33766</v>
      </c>
      <c r="B19634" s="173" t="s">
        <v>33767</v>
      </c>
      <c r="C19634" s="174" t="s">
        <v>22371</v>
      </c>
    </row>
    <row r="19635" spans="1:3" ht="12" customHeight="1" x14ac:dyDescent="0.2">
      <c r="A19635" s="172" t="s">
        <v>33768</v>
      </c>
      <c r="B19635" s="173" t="s">
        <v>33767</v>
      </c>
      <c r="C19635" s="174" t="s">
        <v>22371</v>
      </c>
    </row>
    <row r="19636" spans="1:3" ht="12" customHeight="1" x14ac:dyDescent="0.2">
      <c r="A19636" s="172" t="s">
        <v>33769</v>
      </c>
      <c r="B19636" s="173" t="s">
        <v>33770</v>
      </c>
      <c r="C19636" s="174" t="s">
        <v>22371</v>
      </c>
    </row>
    <row r="19637" spans="1:3" ht="12" customHeight="1" x14ac:dyDescent="0.2">
      <c r="A19637" s="172" t="s">
        <v>33771</v>
      </c>
      <c r="B19637" s="173" t="s">
        <v>33770</v>
      </c>
      <c r="C19637" s="174" t="s">
        <v>22371</v>
      </c>
    </row>
    <row r="19638" spans="1:3" ht="12" customHeight="1" x14ac:dyDescent="0.2">
      <c r="A19638" s="172" t="s">
        <v>33772</v>
      </c>
      <c r="B19638" s="173" t="s">
        <v>33773</v>
      </c>
      <c r="C19638" s="174" t="s">
        <v>22371</v>
      </c>
    </row>
    <row r="19639" spans="1:3" ht="12" customHeight="1" x14ac:dyDescent="0.2">
      <c r="A19639" s="172" t="s">
        <v>33774</v>
      </c>
      <c r="B19639" s="173" t="s">
        <v>33773</v>
      </c>
      <c r="C19639" s="174" t="s">
        <v>22371</v>
      </c>
    </row>
    <row r="19640" spans="1:3" ht="12" customHeight="1" x14ac:dyDescent="0.2">
      <c r="A19640" s="172" t="s">
        <v>19037</v>
      </c>
      <c r="B19640" s="173" t="s">
        <v>33775</v>
      </c>
      <c r="C19640" s="174" t="s">
        <v>22371</v>
      </c>
    </row>
    <row r="19641" spans="1:3" ht="12" customHeight="1" x14ac:dyDescent="0.2">
      <c r="A19641" s="172" t="s">
        <v>19038</v>
      </c>
      <c r="B19641" s="173" t="s">
        <v>33775</v>
      </c>
      <c r="C19641" s="174" t="s">
        <v>22371</v>
      </c>
    </row>
    <row r="19642" spans="1:3" ht="12" customHeight="1" x14ac:dyDescent="0.2">
      <c r="A19642" s="172" t="s">
        <v>19039</v>
      </c>
      <c r="B19642" s="173" t="s">
        <v>33776</v>
      </c>
      <c r="C19642" s="174" t="s">
        <v>22371</v>
      </c>
    </row>
    <row r="19643" spans="1:3" ht="12" customHeight="1" x14ac:dyDescent="0.2">
      <c r="A19643" s="172" t="s">
        <v>19040</v>
      </c>
      <c r="B19643" s="173" t="s">
        <v>33776</v>
      </c>
      <c r="C19643" s="174" t="s">
        <v>22371</v>
      </c>
    </row>
    <row r="19644" spans="1:3" ht="12" customHeight="1" x14ac:dyDescent="0.2">
      <c r="A19644" s="172" t="s">
        <v>33777</v>
      </c>
      <c r="B19644" s="173" t="s">
        <v>33778</v>
      </c>
      <c r="C19644" s="174" t="s">
        <v>22371</v>
      </c>
    </row>
    <row r="19645" spans="1:3" ht="12" customHeight="1" x14ac:dyDescent="0.2">
      <c r="A19645" s="172" t="s">
        <v>33779</v>
      </c>
      <c r="B19645" s="173" t="s">
        <v>33778</v>
      </c>
      <c r="C19645" s="174" t="s">
        <v>22371</v>
      </c>
    </row>
    <row r="19646" spans="1:3" ht="12" customHeight="1" x14ac:dyDescent="0.2">
      <c r="A19646" s="172" t="s">
        <v>19041</v>
      </c>
      <c r="B19646" s="173" t="s">
        <v>33780</v>
      </c>
      <c r="C19646" s="174" t="s">
        <v>22371</v>
      </c>
    </row>
    <row r="19647" spans="1:3" ht="12" customHeight="1" x14ac:dyDescent="0.2">
      <c r="A19647" s="172" t="s">
        <v>19042</v>
      </c>
      <c r="B19647" s="173" t="s">
        <v>33780</v>
      </c>
      <c r="C19647" s="174" t="s">
        <v>22371</v>
      </c>
    </row>
    <row r="19648" spans="1:3" ht="12" customHeight="1" x14ac:dyDescent="0.2">
      <c r="A19648" s="172" t="s">
        <v>19043</v>
      </c>
      <c r="B19648" s="173" t="s">
        <v>33781</v>
      </c>
      <c r="C19648" s="174" t="s">
        <v>22371</v>
      </c>
    </row>
    <row r="19649" spans="1:3" ht="12" customHeight="1" x14ac:dyDescent="0.2">
      <c r="A19649" s="172" t="s">
        <v>19044</v>
      </c>
      <c r="B19649" s="173" t="s">
        <v>33781</v>
      </c>
      <c r="C19649" s="174" t="s">
        <v>22371</v>
      </c>
    </row>
    <row r="19650" spans="1:3" ht="12" customHeight="1" x14ac:dyDescent="0.2">
      <c r="A19650" s="172" t="s">
        <v>19045</v>
      </c>
      <c r="B19650" s="173" t="s">
        <v>33782</v>
      </c>
      <c r="C19650" s="174" t="s">
        <v>22371</v>
      </c>
    </row>
    <row r="19651" spans="1:3" ht="12" customHeight="1" x14ac:dyDescent="0.2">
      <c r="A19651" s="172" t="s">
        <v>19046</v>
      </c>
      <c r="B19651" s="173" t="s">
        <v>33782</v>
      </c>
      <c r="C19651" s="174" t="s">
        <v>22371</v>
      </c>
    </row>
    <row r="19652" spans="1:3" ht="12" customHeight="1" x14ac:dyDescent="0.2">
      <c r="A19652" s="172" t="s">
        <v>19047</v>
      </c>
      <c r="B19652" s="173" t="s">
        <v>33783</v>
      </c>
      <c r="C19652" s="174" t="s">
        <v>22371</v>
      </c>
    </row>
    <row r="19653" spans="1:3" ht="12" customHeight="1" x14ac:dyDescent="0.2">
      <c r="A19653" s="172" t="s">
        <v>19048</v>
      </c>
      <c r="B19653" s="173" t="s">
        <v>33783</v>
      </c>
      <c r="C19653" s="174" t="s">
        <v>22371</v>
      </c>
    </row>
    <row r="19654" spans="1:3" ht="12" customHeight="1" x14ac:dyDescent="0.2">
      <c r="A19654" s="172" t="s">
        <v>19049</v>
      </c>
      <c r="B19654" s="173" t="s">
        <v>33784</v>
      </c>
      <c r="C19654" s="174" t="s">
        <v>22371</v>
      </c>
    </row>
    <row r="19655" spans="1:3" ht="12" customHeight="1" x14ac:dyDescent="0.2">
      <c r="A19655" s="172" t="s">
        <v>19050</v>
      </c>
      <c r="B19655" s="173" t="s">
        <v>33784</v>
      </c>
      <c r="C19655" s="174" t="s">
        <v>22371</v>
      </c>
    </row>
    <row r="19656" spans="1:3" ht="12" customHeight="1" x14ac:dyDescent="0.2">
      <c r="A19656" s="172" t="s">
        <v>19051</v>
      </c>
      <c r="B19656" s="173" t="s">
        <v>33785</v>
      </c>
      <c r="C19656" s="174" t="s">
        <v>22371</v>
      </c>
    </row>
    <row r="19657" spans="1:3" ht="12" customHeight="1" x14ac:dyDescent="0.2">
      <c r="A19657" s="172" t="s">
        <v>19052</v>
      </c>
      <c r="B19657" s="173" t="s">
        <v>33785</v>
      </c>
      <c r="C19657" s="174" t="s">
        <v>22371</v>
      </c>
    </row>
    <row r="19658" spans="1:3" ht="12" customHeight="1" x14ac:dyDescent="0.2">
      <c r="A19658" s="172" t="s">
        <v>19053</v>
      </c>
      <c r="B19658" s="173" t="s">
        <v>33786</v>
      </c>
      <c r="C19658" s="174" t="s">
        <v>22371</v>
      </c>
    </row>
    <row r="19659" spans="1:3" ht="12" customHeight="1" x14ac:dyDescent="0.2">
      <c r="A19659" s="172" t="s">
        <v>19054</v>
      </c>
      <c r="B19659" s="173" t="s">
        <v>33786</v>
      </c>
      <c r="C19659" s="174" t="s">
        <v>22371</v>
      </c>
    </row>
    <row r="19660" spans="1:3" ht="12" customHeight="1" x14ac:dyDescent="0.2">
      <c r="A19660" s="172" t="s">
        <v>19055</v>
      </c>
      <c r="B19660" s="173" t="s">
        <v>33787</v>
      </c>
      <c r="C19660" s="174" t="s">
        <v>22371</v>
      </c>
    </row>
    <row r="19661" spans="1:3" ht="12" customHeight="1" x14ac:dyDescent="0.2">
      <c r="A19661" s="172" t="s">
        <v>19056</v>
      </c>
      <c r="B19661" s="173" t="s">
        <v>33787</v>
      </c>
      <c r="C19661" s="174" t="s">
        <v>22371</v>
      </c>
    </row>
    <row r="19662" spans="1:3" ht="12" customHeight="1" x14ac:dyDescent="0.2">
      <c r="A19662" s="172" t="s">
        <v>19057</v>
      </c>
      <c r="B19662" s="173" t="s">
        <v>33788</v>
      </c>
      <c r="C19662" s="174" t="s">
        <v>22371</v>
      </c>
    </row>
    <row r="19663" spans="1:3" ht="12" customHeight="1" x14ac:dyDescent="0.2">
      <c r="A19663" s="172" t="s">
        <v>19058</v>
      </c>
      <c r="B19663" s="173" t="s">
        <v>33788</v>
      </c>
      <c r="C19663" s="174" t="s">
        <v>22371</v>
      </c>
    </row>
    <row r="19664" spans="1:3" ht="12" customHeight="1" x14ac:dyDescent="0.2">
      <c r="A19664" s="172" t="s">
        <v>19059</v>
      </c>
      <c r="B19664" s="173" t="s">
        <v>33789</v>
      </c>
      <c r="C19664" s="174" t="s">
        <v>22371</v>
      </c>
    </row>
    <row r="19665" spans="1:3" ht="12" customHeight="1" x14ac:dyDescent="0.2">
      <c r="A19665" s="172" t="s">
        <v>19060</v>
      </c>
      <c r="B19665" s="173" t="s">
        <v>33789</v>
      </c>
      <c r="C19665" s="174" t="s">
        <v>22371</v>
      </c>
    </row>
    <row r="19666" spans="1:3" ht="12" customHeight="1" x14ac:dyDescent="0.2">
      <c r="A19666" s="172" t="s">
        <v>19061</v>
      </c>
      <c r="B19666" s="173" t="s">
        <v>33790</v>
      </c>
      <c r="C19666" s="174" t="s">
        <v>22371</v>
      </c>
    </row>
    <row r="19667" spans="1:3" ht="12" customHeight="1" x14ac:dyDescent="0.2">
      <c r="A19667" s="172" t="s">
        <v>19062</v>
      </c>
      <c r="B19667" s="173" t="s">
        <v>33790</v>
      </c>
      <c r="C19667" s="174" t="s">
        <v>22371</v>
      </c>
    </row>
    <row r="19668" spans="1:3" ht="12" customHeight="1" x14ac:dyDescent="0.2">
      <c r="A19668" s="172" t="s">
        <v>19063</v>
      </c>
      <c r="B19668" s="173" t="s">
        <v>33791</v>
      </c>
      <c r="C19668" s="174" t="s">
        <v>22371</v>
      </c>
    </row>
    <row r="19669" spans="1:3" ht="12" customHeight="1" x14ac:dyDescent="0.2">
      <c r="A19669" s="172" t="s">
        <v>19064</v>
      </c>
      <c r="B19669" s="173" t="s">
        <v>33791</v>
      </c>
      <c r="C19669" s="174" t="s">
        <v>22371</v>
      </c>
    </row>
    <row r="19670" spans="1:3" ht="12" customHeight="1" x14ac:dyDescent="0.2">
      <c r="A19670" s="172" t="s">
        <v>19065</v>
      </c>
      <c r="B19670" s="173" t="s">
        <v>33792</v>
      </c>
      <c r="C19670" s="174" t="s">
        <v>22371</v>
      </c>
    </row>
    <row r="19671" spans="1:3" ht="12" customHeight="1" x14ac:dyDescent="0.2">
      <c r="A19671" s="172" t="s">
        <v>19066</v>
      </c>
      <c r="B19671" s="173" t="s">
        <v>33792</v>
      </c>
      <c r="C19671" s="174" t="s">
        <v>22371</v>
      </c>
    </row>
    <row r="19672" spans="1:3" ht="12" customHeight="1" x14ac:dyDescent="0.2">
      <c r="A19672" s="172" t="s">
        <v>19067</v>
      </c>
      <c r="B19672" s="173" t="s">
        <v>33793</v>
      </c>
      <c r="C19672" s="174" t="s">
        <v>22371</v>
      </c>
    </row>
    <row r="19673" spans="1:3" ht="12" customHeight="1" x14ac:dyDescent="0.2">
      <c r="A19673" s="172" t="s">
        <v>19068</v>
      </c>
      <c r="B19673" s="173" t="s">
        <v>33793</v>
      </c>
      <c r="C19673" s="174" t="s">
        <v>22371</v>
      </c>
    </row>
    <row r="19674" spans="1:3" ht="12" customHeight="1" x14ac:dyDescent="0.2">
      <c r="A19674" s="172" t="s">
        <v>19069</v>
      </c>
      <c r="B19674" s="173" t="s">
        <v>33794</v>
      </c>
      <c r="C19674" s="174" t="s">
        <v>22371</v>
      </c>
    </row>
    <row r="19675" spans="1:3" ht="12" customHeight="1" x14ac:dyDescent="0.2">
      <c r="A19675" s="172" t="s">
        <v>19070</v>
      </c>
      <c r="B19675" s="173" t="s">
        <v>33794</v>
      </c>
      <c r="C19675" s="174" t="s">
        <v>22371</v>
      </c>
    </row>
    <row r="19676" spans="1:3" ht="12" customHeight="1" x14ac:dyDescent="0.2">
      <c r="A19676" s="172" t="s">
        <v>19071</v>
      </c>
      <c r="B19676" s="173" t="s">
        <v>33795</v>
      </c>
      <c r="C19676" s="174" t="s">
        <v>22371</v>
      </c>
    </row>
    <row r="19677" spans="1:3" ht="12" customHeight="1" x14ac:dyDescent="0.2">
      <c r="A19677" s="172" t="s">
        <v>19072</v>
      </c>
      <c r="B19677" s="173" t="s">
        <v>33795</v>
      </c>
      <c r="C19677" s="174" t="s">
        <v>22371</v>
      </c>
    </row>
    <row r="19678" spans="1:3" ht="12" customHeight="1" x14ac:dyDescent="0.2">
      <c r="A19678" s="172" t="s">
        <v>19073</v>
      </c>
      <c r="B19678" s="173" t="s">
        <v>33796</v>
      </c>
      <c r="C19678" s="174" t="s">
        <v>22371</v>
      </c>
    </row>
    <row r="19679" spans="1:3" ht="12" customHeight="1" x14ac:dyDescent="0.2">
      <c r="A19679" s="172" t="s">
        <v>19074</v>
      </c>
      <c r="B19679" s="173" t="s">
        <v>33796</v>
      </c>
      <c r="C19679" s="174" t="s">
        <v>22371</v>
      </c>
    </row>
    <row r="19680" spans="1:3" ht="12" customHeight="1" x14ac:dyDescent="0.2">
      <c r="A19680" s="172" t="s">
        <v>19075</v>
      </c>
      <c r="B19680" s="173" t="s">
        <v>33797</v>
      </c>
      <c r="C19680" s="174" t="s">
        <v>22371</v>
      </c>
    </row>
    <row r="19681" spans="1:3" ht="12" customHeight="1" x14ac:dyDescent="0.2">
      <c r="A19681" s="172" t="s">
        <v>19076</v>
      </c>
      <c r="B19681" s="173" t="s">
        <v>33797</v>
      </c>
      <c r="C19681" s="174" t="s">
        <v>22371</v>
      </c>
    </row>
    <row r="19682" spans="1:3" ht="12" customHeight="1" x14ac:dyDescent="0.2">
      <c r="A19682" s="172" t="s">
        <v>19077</v>
      </c>
      <c r="B19682" s="173" t="s">
        <v>33798</v>
      </c>
      <c r="C19682" s="174" t="s">
        <v>22371</v>
      </c>
    </row>
    <row r="19683" spans="1:3" ht="12" customHeight="1" x14ac:dyDescent="0.2">
      <c r="A19683" s="172" t="s">
        <v>19078</v>
      </c>
      <c r="B19683" s="173" t="s">
        <v>33798</v>
      </c>
      <c r="C19683" s="174" t="s">
        <v>22371</v>
      </c>
    </row>
    <row r="19684" spans="1:3" ht="12" customHeight="1" x14ac:dyDescent="0.2">
      <c r="A19684" s="172" t="s">
        <v>19079</v>
      </c>
      <c r="B19684" s="173" t="s">
        <v>33799</v>
      </c>
      <c r="C19684" s="174" t="s">
        <v>22371</v>
      </c>
    </row>
    <row r="19685" spans="1:3" ht="12" customHeight="1" x14ac:dyDescent="0.2">
      <c r="A19685" s="172" t="s">
        <v>19080</v>
      </c>
      <c r="B19685" s="173" t="s">
        <v>33799</v>
      </c>
      <c r="C19685" s="174" t="s">
        <v>22371</v>
      </c>
    </row>
    <row r="19686" spans="1:3" ht="12" customHeight="1" x14ac:dyDescent="0.2">
      <c r="A19686" s="172" t="s">
        <v>19081</v>
      </c>
      <c r="B19686" s="173" t="s">
        <v>33800</v>
      </c>
      <c r="C19686" s="174" t="s">
        <v>22371</v>
      </c>
    </row>
    <row r="19687" spans="1:3" ht="12" customHeight="1" x14ac:dyDescent="0.2">
      <c r="A19687" s="172" t="s">
        <v>19082</v>
      </c>
      <c r="B19687" s="173" t="s">
        <v>33800</v>
      </c>
      <c r="C19687" s="174" t="s">
        <v>22371</v>
      </c>
    </row>
    <row r="19688" spans="1:3" ht="12" customHeight="1" x14ac:dyDescent="0.2">
      <c r="A19688" s="172" t="s">
        <v>19083</v>
      </c>
      <c r="B19688" s="173" t="s">
        <v>33801</v>
      </c>
      <c r="C19688" s="174" t="s">
        <v>22371</v>
      </c>
    </row>
    <row r="19689" spans="1:3" ht="12" customHeight="1" x14ac:dyDescent="0.2">
      <c r="A19689" s="172" t="s">
        <v>19084</v>
      </c>
      <c r="B19689" s="173" t="s">
        <v>33801</v>
      </c>
      <c r="C19689" s="174" t="s">
        <v>22371</v>
      </c>
    </row>
    <row r="19690" spans="1:3" ht="12" customHeight="1" x14ac:dyDescent="0.2">
      <c r="A19690" s="172" t="s">
        <v>19085</v>
      </c>
      <c r="B19690" s="173" t="s">
        <v>33802</v>
      </c>
      <c r="C19690" s="174" t="s">
        <v>22371</v>
      </c>
    </row>
    <row r="19691" spans="1:3" ht="12" customHeight="1" x14ac:dyDescent="0.2">
      <c r="A19691" s="172" t="s">
        <v>19086</v>
      </c>
      <c r="B19691" s="173" t="s">
        <v>33802</v>
      </c>
      <c r="C19691" s="174" t="s">
        <v>22371</v>
      </c>
    </row>
    <row r="19692" spans="1:3" ht="12" customHeight="1" x14ac:dyDescent="0.2">
      <c r="A19692" s="172" t="s">
        <v>19087</v>
      </c>
      <c r="B19692" s="173" t="s">
        <v>33803</v>
      </c>
      <c r="C19692" s="174" t="s">
        <v>22371</v>
      </c>
    </row>
    <row r="19693" spans="1:3" ht="12" customHeight="1" x14ac:dyDescent="0.2">
      <c r="A19693" s="172" t="s">
        <v>19088</v>
      </c>
      <c r="B19693" s="173" t="s">
        <v>33803</v>
      </c>
      <c r="C19693" s="174" t="s">
        <v>22371</v>
      </c>
    </row>
    <row r="19694" spans="1:3" ht="12" customHeight="1" x14ac:dyDescent="0.2">
      <c r="A19694" s="172" t="s">
        <v>19089</v>
      </c>
      <c r="B19694" s="173" t="s">
        <v>33804</v>
      </c>
      <c r="C19694" s="174" t="s">
        <v>22371</v>
      </c>
    </row>
    <row r="19695" spans="1:3" ht="12" customHeight="1" x14ac:dyDescent="0.2">
      <c r="A19695" s="172" t="s">
        <v>19090</v>
      </c>
      <c r="B19695" s="173" t="s">
        <v>33804</v>
      </c>
      <c r="C19695" s="174" t="s">
        <v>22371</v>
      </c>
    </row>
    <row r="19696" spans="1:3" ht="12" customHeight="1" x14ac:dyDescent="0.2">
      <c r="A19696" s="172" t="s">
        <v>19091</v>
      </c>
      <c r="B19696" s="173" t="s">
        <v>33805</v>
      </c>
      <c r="C19696" s="174" t="s">
        <v>22371</v>
      </c>
    </row>
    <row r="19697" spans="1:3" ht="12" customHeight="1" x14ac:dyDescent="0.2">
      <c r="A19697" s="172" t="s">
        <v>19092</v>
      </c>
      <c r="B19697" s="173" t="s">
        <v>33805</v>
      </c>
      <c r="C19697" s="174" t="s">
        <v>22371</v>
      </c>
    </row>
    <row r="19698" spans="1:3" ht="12" customHeight="1" x14ac:dyDescent="0.2">
      <c r="A19698" s="172" t="s">
        <v>19093</v>
      </c>
      <c r="B19698" s="173" t="s">
        <v>33806</v>
      </c>
      <c r="C19698" s="174" t="s">
        <v>22371</v>
      </c>
    </row>
    <row r="19699" spans="1:3" ht="12" customHeight="1" x14ac:dyDescent="0.2">
      <c r="A19699" s="172" t="s">
        <v>19094</v>
      </c>
      <c r="B19699" s="173" t="s">
        <v>33806</v>
      </c>
      <c r="C19699" s="174" t="s">
        <v>22371</v>
      </c>
    </row>
    <row r="19700" spans="1:3" ht="12" customHeight="1" x14ac:dyDescent="0.2">
      <c r="A19700" s="172" t="s">
        <v>19095</v>
      </c>
      <c r="B19700" s="173" t="s">
        <v>33807</v>
      </c>
      <c r="C19700" s="174" t="s">
        <v>22371</v>
      </c>
    </row>
    <row r="19701" spans="1:3" ht="12" customHeight="1" x14ac:dyDescent="0.2">
      <c r="A19701" s="172" t="s">
        <v>19096</v>
      </c>
      <c r="B19701" s="173" t="s">
        <v>33807</v>
      </c>
      <c r="C19701" s="174" t="s">
        <v>22371</v>
      </c>
    </row>
    <row r="19702" spans="1:3" ht="12" customHeight="1" x14ac:dyDescent="0.2">
      <c r="A19702" s="172" t="s">
        <v>19097</v>
      </c>
      <c r="B19702" s="173" t="s">
        <v>33808</v>
      </c>
      <c r="C19702" s="174" t="s">
        <v>24068</v>
      </c>
    </row>
    <row r="19703" spans="1:3" ht="12" customHeight="1" x14ac:dyDescent="0.2">
      <c r="A19703" s="172" t="s">
        <v>19098</v>
      </c>
      <c r="B19703" s="173" t="s">
        <v>33808</v>
      </c>
      <c r="C19703" s="174" t="s">
        <v>24068</v>
      </c>
    </row>
    <row r="19704" spans="1:3" ht="12" customHeight="1" x14ac:dyDescent="0.2">
      <c r="A19704" s="172" t="s">
        <v>19099</v>
      </c>
      <c r="B19704" s="173" t="s">
        <v>33809</v>
      </c>
      <c r="C19704" s="174" t="s">
        <v>24068</v>
      </c>
    </row>
    <row r="19705" spans="1:3" ht="12" customHeight="1" x14ac:dyDescent="0.2">
      <c r="A19705" s="172" t="s">
        <v>19100</v>
      </c>
      <c r="B19705" s="173" t="s">
        <v>33809</v>
      </c>
      <c r="C19705" s="174" t="s">
        <v>24068</v>
      </c>
    </row>
    <row r="19706" spans="1:3" ht="12" customHeight="1" x14ac:dyDescent="0.2">
      <c r="A19706" s="172" t="s">
        <v>19101</v>
      </c>
      <c r="B19706" s="173" t="s">
        <v>33810</v>
      </c>
      <c r="C19706" s="174" t="s">
        <v>24068</v>
      </c>
    </row>
    <row r="19707" spans="1:3" ht="12" customHeight="1" x14ac:dyDescent="0.2">
      <c r="A19707" s="172" t="s">
        <v>19102</v>
      </c>
      <c r="B19707" s="173" t="s">
        <v>33810</v>
      </c>
      <c r="C19707" s="174" t="s">
        <v>24068</v>
      </c>
    </row>
    <row r="19708" spans="1:3" ht="12" customHeight="1" x14ac:dyDescent="0.2">
      <c r="A19708" s="172" t="s">
        <v>19103</v>
      </c>
      <c r="B19708" s="173" t="s">
        <v>33811</v>
      </c>
      <c r="C19708" s="174" t="s">
        <v>24068</v>
      </c>
    </row>
    <row r="19709" spans="1:3" ht="12" customHeight="1" x14ac:dyDescent="0.2">
      <c r="A19709" s="172" t="s">
        <v>19104</v>
      </c>
      <c r="B19709" s="173" t="s">
        <v>33811</v>
      </c>
      <c r="C19709" s="174" t="s">
        <v>24068</v>
      </c>
    </row>
    <row r="19710" spans="1:3" ht="12" customHeight="1" x14ac:dyDescent="0.2">
      <c r="A19710" s="172" t="s">
        <v>19105</v>
      </c>
      <c r="B19710" s="173" t="s">
        <v>33812</v>
      </c>
      <c r="C19710" s="174" t="s">
        <v>24068</v>
      </c>
    </row>
    <row r="19711" spans="1:3" ht="12" customHeight="1" x14ac:dyDescent="0.2">
      <c r="A19711" s="172" t="s">
        <v>19106</v>
      </c>
      <c r="B19711" s="173" t="s">
        <v>33813</v>
      </c>
      <c r="C19711" s="174" t="s">
        <v>24068</v>
      </c>
    </row>
    <row r="19712" spans="1:3" ht="12" customHeight="1" x14ac:dyDescent="0.2">
      <c r="A19712" s="172" t="s">
        <v>19107</v>
      </c>
      <c r="B19712" s="173" t="s">
        <v>33813</v>
      </c>
      <c r="C19712" s="174" t="s">
        <v>24068</v>
      </c>
    </row>
    <row r="19713" spans="1:3" ht="12" customHeight="1" x14ac:dyDescent="0.2">
      <c r="A19713" s="172" t="s">
        <v>19108</v>
      </c>
      <c r="B19713" s="173" t="s">
        <v>33812</v>
      </c>
      <c r="C19713" s="174" t="s">
        <v>24068</v>
      </c>
    </row>
    <row r="19714" spans="1:3" ht="12" customHeight="1" x14ac:dyDescent="0.2">
      <c r="A19714" s="172" t="s">
        <v>19109</v>
      </c>
      <c r="B19714" s="173" t="s">
        <v>33813</v>
      </c>
      <c r="C19714" s="174" t="s">
        <v>24068</v>
      </c>
    </row>
    <row r="19715" spans="1:3" ht="12" customHeight="1" x14ac:dyDescent="0.2">
      <c r="A19715" s="172" t="s">
        <v>19110</v>
      </c>
      <c r="B19715" s="173" t="s">
        <v>33813</v>
      </c>
      <c r="C19715" s="174" t="s">
        <v>24068</v>
      </c>
    </row>
    <row r="19716" spans="1:3" ht="12" customHeight="1" x14ac:dyDescent="0.2">
      <c r="A19716" s="172" t="s">
        <v>19111</v>
      </c>
      <c r="B19716" s="173" t="s">
        <v>33814</v>
      </c>
      <c r="C19716" s="174" t="s">
        <v>24068</v>
      </c>
    </row>
    <row r="19717" spans="1:3" ht="12" customHeight="1" x14ac:dyDescent="0.2">
      <c r="A19717" s="172" t="s">
        <v>19112</v>
      </c>
      <c r="B19717" s="173" t="s">
        <v>33814</v>
      </c>
      <c r="C19717" s="174" t="s">
        <v>24068</v>
      </c>
    </row>
    <row r="19718" spans="1:3" ht="12" customHeight="1" x14ac:dyDescent="0.2">
      <c r="A19718" s="172" t="s">
        <v>19113</v>
      </c>
      <c r="B19718" s="173" t="s">
        <v>33814</v>
      </c>
      <c r="C19718" s="174" t="s">
        <v>24068</v>
      </c>
    </row>
    <row r="19719" spans="1:3" ht="12" customHeight="1" x14ac:dyDescent="0.2">
      <c r="A19719" s="172" t="s">
        <v>19114</v>
      </c>
      <c r="B19719" s="173" t="s">
        <v>33814</v>
      </c>
      <c r="C19719" s="174" t="s">
        <v>24068</v>
      </c>
    </row>
    <row r="19720" spans="1:3" ht="12" customHeight="1" x14ac:dyDescent="0.2">
      <c r="A19720" s="172" t="s">
        <v>19115</v>
      </c>
      <c r="B19720" s="173" t="s">
        <v>33814</v>
      </c>
      <c r="C19720" s="174" t="s">
        <v>24068</v>
      </c>
    </row>
    <row r="19721" spans="1:3" ht="12" customHeight="1" x14ac:dyDescent="0.2">
      <c r="A19721" s="172" t="s">
        <v>19116</v>
      </c>
      <c r="B19721" s="173" t="s">
        <v>33814</v>
      </c>
      <c r="C19721" s="174" t="s">
        <v>24068</v>
      </c>
    </row>
    <row r="19722" spans="1:3" ht="12" customHeight="1" x14ac:dyDescent="0.2">
      <c r="A19722" s="172" t="s">
        <v>19117</v>
      </c>
      <c r="B19722" s="173" t="s">
        <v>33815</v>
      </c>
      <c r="C19722" s="174" t="s">
        <v>24068</v>
      </c>
    </row>
    <row r="19723" spans="1:3" ht="12" customHeight="1" x14ac:dyDescent="0.2">
      <c r="A19723" s="172" t="s">
        <v>19118</v>
      </c>
      <c r="B19723" s="173" t="s">
        <v>33815</v>
      </c>
      <c r="C19723" s="174" t="s">
        <v>24068</v>
      </c>
    </row>
    <row r="19724" spans="1:3" ht="12" customHeight="1" x14ac:dyDescent="0.2">
      <c r="A19724" s="172" t="s">
        <v>19119</v>
      </c>
      <c r="B19724" s="173" t="s">
        <v>33815</v>
      </c>
      <c r="C19724" s="174" t="s">
        <v>24068</v>
      </c>
    </row>
    <row r="19725" spans="1:3" ht="12" customHeight="1" x14ac:dyDescent="0.2">
      <c r="A19725" s="172" t="s">
        <v>19120</v>
      </c>
      <c r="B19725" s="173" t="s">
        <v>33815</v>
      </c>
      <c r="C19725" s="174" t="s">
        <v>24068</v>
      </c>
    </row>
    <row r="19726" spans="1:3" ht="12" customHeight="1" x14ac:dyDescent="0.2">
      <c r="A19726" s="172" t="s">
        <v>19121</v>
      </c>
      <c r="B19726" s="173" t="s">
        <v>33815</v>
      </c>
      <c r="C19726" s="174" t="s">
        <v>24068</v>
      </c>
    </row>
    <row r="19727" spans="1:3" ht="12" customHeight="1" x14ac:dyDescent="0.2">
      <c r="A19727" s="172" t="s">
        <v>19122</v>
      </c>
      <c r="B19727" s="173" t="s">
        <v>33815</v>
      </c>
      <c r="C19727" s="174" t="s">
        <v>24068</v>
      </c>
    </row>
    <row r="19728" spans="1:3" ht="12" customHeight="1" x14ac:dyDescent="0.2">
      <c r="A19728" s="172" t="s">
        <v>19123</v>
      </c>
      <c r="B19728" s="173" t="s">
        <v>33816</v>
      </c>
      <c r="C19728" s="174" t="s">
        <v>24068</v>
      </c>
    </row>
    <row r="19729" spans="1:3" ht="12" customHeight="1" x14ac:dyDescent="0.2">
      <c r="A19729" s="172" t="s">
        <v>19124</v>
      </c>
      <c r="B19729" s="173" t="s">
        <v>33816</v>
      </c>
      <c r="C19729" s="174" t="s">
        <v>24068</v>
      </c>
    </row>
    <row r="19730" spans="1:3" ht="12" customHeight="1" x14ac:dyDescent="0.2">
      <c r="A19730" s="172" t="s">
        <v>19125</v>
      </c>
      <c r="B19730" s="173" t="s">
        <v>33816</v>
      </c>
      <c r="C19730" s="174" t="s">
        <v>24068</v>
      </c>
    </row>
    <row r="19731" spans="1:3" ht="12" customHeight="1" x14ac:dyDescent="0.2">
      <c r="A19731" s="172" t="s">
        <v>19126</v>
      </c>
      <c r="B19731" s="173" t="s">
        <v>33816</v>
      </c>
      <c r="C19731" s="174" t="s">
        <v>24068</v>
      </c>
    </row>
    <row r="19732" spans="1:3" ht="12" customHeight="1" x14ac:dyDescent="0.2">
      <c r="A19732" s="172" t="s">
        <v>19127</v>
      </c>
      <c r="B19732" s="173" t="s">
        <v>33816</v>
      </c>
      <c r="C19732" s="174" t="s">
        <v>24068</v>
      </c>
    </row>
    <row r="19733" spans="1:3" ht="12" customHeight="1" x14ac:dyDescent="0.2">
      <c r="A19733" s="172" t="s">
        <v>19128</v>
      </c>
      <c r="B19733" s="173" t="s">
        <v>33816</v>
      </c>
      <c r="C19733" s="174" t="s">
        <v>24068</v>
      </c>
    </row>
    <row r="19734" spans="1:3" ht="12" customHeight="1" x14ac:dyDescent="0.2">
      <c r="A19734" s="172" t="s">
        <v>19129</v>
      </c>
      <c r="B19734" s="173" t="s">
        <v>33817</v>
      </c>
      <c r="C19734" s="174" t="s">
        <v>24068</v>
      </c>
    </row>
    <row r="19735" spans="1:3" ht="12" customHeight="1" x14ac:dyDescent="0.2">
      <c r="A19735" s="172" t="s">
        <v>19130</v>
      </c>
      <c r="B19735" s="173" t="s">
        <v>33817</v>
      </c>
      <c r="C19735" s="174" t="s">
        <v>24068</v>
      </c>
    </row>
    <row r="19736" spans="1:3" ht="12" customHeight="1" x14ac:dyDescent="0.2">
      <c r="A19736" s="172" t="s">
        <v>19131</v>
      </c>
      <c r="B19736" s="173" t="s">
        <v>33817</v>
      </c>
      <c r="C19736" s="174" t="s">
        <v>24068</v>
      </c>
    </row>
    <row r="19737" spans="1:3" ht="12" customHeight="1" x14ac:dyDescent="0.2">
      <c r="A19737" s="172" t="s">
        <v>19132</v>
      </c>
      <c r="B19737" s="173" t="s">
        <v>33817</v>
      </c>
      <c r="C19737" s="174" t="s">
        <v>24068</v>
      </c>
    </row>
    <row r="19738" spans="1:3" ht="12" customHeight="1" x14ac:dyDescent="0.2">
      <c r="A19738" s="172" t="s">
        <v>19133</v>
      </c>
      <c r="B19738" s="173" t="s">
        <v>33817</v>
      </c>
      <c r="C19738" s="174" t="s">
        <v>24068</v>
      </c>
    </row>
    <row r="19739" spans="1:3" ht="12" customHeight="1" x14ac:dyDescent="0.2">
      <c r="A19739" s="172" t="s">
        <v>19134</v>
      </c>
      <c r="B19739" s="173" t="s">
        <v>33817</v>
      </c>
      <c r="C19739" s="174" t="s">
        <v>24068</v>
      </c>
    </row>
    <row r="19740" spans="1:3" ht="12" customHeight="1" x14ac:dyDescent="0.2">
      <c r="A19740" s="172" t="s">
        <v>19135</v>
      </c>
      <c r="B19740" s="173" t="s">
        <v>33818</v>
      </c>
      <c r="C19740" s="174" t="s">
        <v>24068</v>
      </c>
    </row>
    <row r="19741" spans="1:3" ht="12" customHeight="1" x14ac:dyDescent="0.2">
      <c r="A19741" s="172" t="s">
        <v>19136</v>
      </c>
      <c r="B19741" s="173" t="s">
        <v>33818</v>
      </c>
      <c r="C19741" s="174" t="s">
        <v>24068</v>
      </c>
    </row>
    <row r="19742" spans="1:3" ht="12" customHeight="1" x14ac:dyDescent="0.2">
      <c r="A19742" s="172" t="s">
        <v>19137</v>
      </c>
      <c r="B19742" s="173" t="s">
        <v>33818</v>
      </c>
      <c r="C19742" s="174" t="s">
        <v>24068</v>
      </c>
    </row>
    <row r="19743" spans="1:3" ht="12" customHeight="1" x14ac:dyDescent="0.2">
      <c r="A19743" s="172" t="s">
        <v>19138</v>
      </c>
      <c r="B19743" s="173" t="s">
        <v>33818</v>
      </c>
      <c r="C19743" s="174" t="s">
        <v>24068</v>
      </c>
    </row>
    <row r="19744" spans="1:3" ht="12" customHeight="1" x14ac:dyDescent="0.2">
      <c r="A19744" s="172" t="s">
        <v>19139</v>
      </c>
      <c r="B19744" s="173" t="s">
        <v>33818</v>
      </c>
      <c r="C19744" s="174" t="s">
        <v>24068</v>
      </c>
    </row>
    <row r="19745" spans="1:3" ht="12" customHeight="1" x14ac:dyDescent="0.2">
      <c r="A19745" s="172" t="s">
        <v>19140</v>
      </c>
      <c r="B19745" s="173" t="s">
        <v>33818</v>
      </c>
      <c r="C19745" s="174" t="s">
        <v>24068</v>
      </c>
    </row>
    <row r="19746" spans="1:3" ht="12" customHeight="1" x14ac:dyDescent="0.2">
      <c r="A19746" s="172" t="s">
        <v>19141</v>
      </c>
      <c r="B19746" s="173" t="s">
        <v>33819</v>
      </c>
      <c r="C19746" s="174" t="s">
        <v>24068</v>
      </c>
    </row>
    <row r="19747" spans="1:3" ht="12" customHeight="1" x14ac:dyDescent="0.2">
      <c r="A19747" s="172" t="s">
        <v>19142</v>
      </c>
      <c r="B19747" s="173" t="s">
        <v>33819</v>
      </c>
      <c r="C19747" s="174" t="s">
        <v>24068</v>
      </c>
    </row>
    <row r="19748" spans="1:3" ht="12" customHeight="1" x14ac:dyDescent="0.2">
      <c r="A19748" s="172" t="s">
        <v>19143</v>
      </c>
      <c r="B19748" s="173" t="s">
        <v>33819</v>
      </c>
      <c r="C19748" s="174" t="s">
        <v>24068</v>
      </c>
    </row>
    <row r="19749" spans="1:3" ht="12" customHeight="1" x14ac:dyDescent="0.2">
      <c r="A19749" s="172" t="s">
        <v>19144</v>
      </c>
      <c r="B19749" s="173" t="s">
        <v>33819</v>
      </c>
      <c r="C19749" s="174" t="s">
        <v>24068</v>
      </c>
    </row>
    <row r="19750" spans="1:3" ht="12" customHeight="1" x14ac:dyDescent="0.2">
      <c r="A19750" s="172" t="s">
        <v>19145</v>
      </c>
      <c r="B19750" s="173" t="s">
        <v>33819</v>
      </c>
      <c r="C19750" s="174" t="s">
        <v>24068</v>
      </c>
    </row>
    <row r="19751" spans="1:3" ht="12" customHeight="1" x14ac:dyDescent="0.2">
      <c r="A19751" s="172" t="s">
        <v>19146</v>
      </c>
      <c r="B19751" s="173" t="s">
        <v>33819</v>
      </c>
      <c r="C19751" s="174" t="s">
        <v>24068</v>
      </c>
    </row>
    <row r="19752" spans="1:3" ht="12" customHeight="1" x14ac:dyDescent="0.2">
      <c r="A19752" s="172" t="s">
        <v>19147</v>
      </c>
      <c r="B19752" s="173" t="s">
        <v>33820</v>
      </c>
      <c r="C19752" s="174" t="s">
        <v>24068</v>
      </c>
    </row>
    <row r="19753" spans="1:3" ht="12" customHeight="1" x14ac:dyDescent="0.2">
      <c r="A19753" s="172" t="s">
        <v>19148</v>
      </c>
      <c r="B19753" s="173" t="s">
        <v>33820</v>
      </c>
      <c r="C19753" s="174" t="s">
        <v>24068</v>
      </c>
    </row>
    <row r="19754" spans="1:3" ht="12" customHeight="1" x14ac:dyDescent="0.2">
      <c r="A19754" s="172" t="s">
        <v>19149</v>
      </c>
      <c r="B19754" s="173" t="s">
        <v>33820</v>
      </c>
      <c r="C19754" s="174" t="s">
        <v>24068</v>
      </c>
    </row>
    <row r="19755" spans="1:3" ht="12" customHeight="1" x14ac:dyDescent="0.2">
      <c r="A19755" s="172" t="s">
        <v>19150</v>
      </c>
      <c r="B19755" s="173" t="s">
        <v>33820</v>
      </c>
      <c r="C19755" s="174" t="s">
        <v>24068</v>
      </c>
    </row>
    <row r="19756" spans="1:3" ht="12" customHeight="1" x14ac:dyDescent="0.2">
      <c r="A19756" s="172" t="s">
        <v>19151</v>
      </c>
      <c r="B19756" s="173" t="s">
        <v>33820</v>
      </c>
      <c r="C19756" s="174" t="s">
        <v>24068</v>
      </c>
    </row>
    <row r="19757" spans="1:3" ht="12" customHeight="1" x14ac:dyDescent="0.2">
      <c r="A19757" s="172" t="s">
        <v>19152</v>
      </c>
      <c r="B19757" s="173" t="s">
        <v>33820</v>
      </c>
      <c r="C19757" s="174" t="s">
        <v>24068</v>
      </c>
    </row>
    <row r="19758" spans="1:3" ht="12" customHeight="1" x14ac:dyDescent="0.2">
      <c r="A19758" s="172" t="s">
        <v>19153</v>
      </c>
      <c r="B19758" s="173" t="s">
        <v>33821</v>
      </c>
      <c r="C19758" s="174" t="s">
        <v>24068</v>
      </c>
    </row>
    <row r="19759" spans="1:3" ht="12" customHeight="1" x14ac:dyDescent="0.2">
      <c r="A19759" s="172" t="s">
        <v>19154</v>
      </c>
      <c r="B19759" s="173" t="s">
        <v>33821</v>
      </c>
      <c r="C19759" s="174" t="s">
        <v>24068</v>
      </c>
    </row>
    <row r="19760" spans="1:3" ht="12" customHeight="1" x14ac:dyDescent="0.2">
      <c r="A19760" s="172" t="s">
        <v>19155</v>
      </c>
      <c r="B19760" s="173" t="s">
        <v>33821</v>
      </c>
      <c r="C19760" s="174" t="s">
        <v>24068</v>
      </c>
    </row>
    <row r="19761" spans="1:3" ht="12" customHeight="1" x14ac:dyDescent="0.2">
      <c r="A19761" s="172" t="s">
        <v>19156</v>
      </c>
      <c r="B19761" s="173" t="s">
        <v>33821</v>
      </c>
      <c r="C19761" s="174" t="s">
        <v>24068</v>
      </c>
    </row>
    <row r="19762" spans="1:3" ht="12" customHeight="1" x14ac:dyDescent="0.2">
      <c r="A19762" s="172" t="s">
        <v>19157</v>
      </c>
      <c r="B19762" s="173" t="s">
        <v>33821</v>
      </c>
      <c r="C19762" s="174" t="s">
        <v>24068</v>
      </c>
    </row>
    <row r="19763" spans="1:3" ht="12" customHeight="1" x14ac:dyDescent="0.2">
      <c r="A19763" s="172" t="s">
        <v>19158</v>
      </c>
      <c r="B19763" s="173" t="s">
        <v>33821</v>
      </c>
      <c r="C19763" s="174" t="s">
        <v>24068</v>
      </c>
    </row>
    <row r="19764" spans="1:3" ht="12" customHeight="1" x14ac:dyDescent="0.2">
      <c r="A19764" s="172" t="s">
        <v>19159</v>
      </c>
      <c r="B19764" s="173" t="s">
        <v>33822</v>
      </c>
      <c r="C19764" s="174" t="s">
        <v>24068</v>
      </c>
    </row>
    <row r="19765" spans="1:3" ht="12" customHeight="1" x14ac:dyDescent="0.2">
      <c r="A19765" s="172" t="s">
        <v>19160</v>
      </c>
      <c r="B19765" s="173" t="s">
        <v>33822</v>
      </c>
      <c r="C19765" s="174" t="s">
        <v>24068</v>
      </c>
    </row>
    <row r="19766" spans="1:3" ht="12" customHeight="1" x14ac:dyDescent="0.2">
      <c r="A19766" s="172" t="s">
        <v>19161</v>
      </c>
      <c r="B19766" s="173" t="s">
        <v>33822</v>
      </c>
      <c r="C19766" s="174" t="s">
        <v>24068</v>
      </c>
    </row>
    <row r="19767" spans="1:3" ht="12" customHeight="1" x14ac:dyDescent="0.2">
      <c r="A19767" s="172" t="s">
        <v>19162</v>
      </c>
      <c r="B19767" s="173" t="s">
        <v>33822</v>
      </c>
      <c r="C19767" s="174" t="s">
        <v>24068</v>
      </c>
    </row>
    <row r="19768" spans="1:3" ht="12" customHeight="1" x14ac:dyDescent="0.2">
      <c r="A19768" s="172" t="s">
        <v>19163</v>
      </c>
      <c r="B19768" s="173" t="s">
        <v>33822</v>
      </c>
      <c r="C19768" s="174" t="s">
        <v>24068</v>
      </c>
    </row>
    <row r="19769" spans="1:3" ht="12" customHeight="1" x14ac:dyDescent="0.2">
      <c r="A19769" s="172" t="s">
        <v>19164</v>
      </c>
      <c r="B19769" s="173" t="s">
        <v>33822</v>
      </c>
      <c r="C19769" s="174" t="s">
        <v>24068</v>
      </c>
    </row>
    <row r="19770" spans="1:3" ht="12" customHeight="1" x14ac:dyDescent="0.2">
      <c r="A19770" s="172" t="s">
        <v>19165</v>
      </c>
      <c r="B19770" s="173" t="s">
        <v>33823</v>
      </c>
      <c r="C19770" s="174" t="s">
        <v>24068</v>
      </c>
    </row>
    <row r="19771" spans="1:3" ht="12" customHeight="1" x14ac:dyDescent="0.2">
      <c r="A19771" s="172" t="s">
        <v>19166</v>
      </c>
      <c r="B19771" s="173" t="s">
        <v>33823</v>
      </c>
      <c r="C19771" s="174" t="s">
        <v>24068</v>
      </c>
    </row>
    <row r="19772" spans="1:3" ht="12" customHeight="1" x14ac:dyDescent="0.2">
      <c r="A19772" s="172" t="s">
        <v>19167</v>
      </c>
      <c r="B19772" s="173" t="s">
        <v>33823</v>
      </c>
      <c r="C19772" s="174" t="s">
        <v>24068</v>
      </c>
    </row>
    <row r="19773" spans="1:3" ht="12" customHeight="1" x14ac:dyDescent="0.2">
      <c r="A19773" s="172" t="s">
        <v>19168</v>
      </c>
      <c r="B19773" s="173" t="s">
        <v>33823</v>
      </c>
      <c r="C19773" s="174" t="s">
        <v>24068</v>
      </c>
    </row>
    <row r="19774" spans="1:3" ht="12" customHeight="1" x14ac:dyDescent="0.2">
      <c r="A19774" s="172" t="s">
        <v>19169</v>
      </c>
      <c r="B19774" s="173" t="s">
        <v>33823</v>
      </c>
      <c r="C19774" s="174" t="s">
        <v>24068</v>
      </c>
    </row>
    <row r="19775" spans="1:3" ht="12" customHeight="1" x14ac:dyDescent="0.2">
      <c r="A19775" s="172" t="s">
        <v>19170</v>
      </c>
      <c r="B19775" s="173" t="s">
        <v>33823</v>
      </c>
      <c r="C19775" s="174" t="s">
        <v>24068</v>
      </c>
    </row>
    <row r="19776" spans="1:3" ht="12" customHeight="1" x14ac:dyDescent="0.2">
      <c r="A19776" s="172" t="s">
        <v>19171</v>
      </c>
      <c r="B19776" s="173" t="s">
        <v>33824</v>
      </c>
      <c r="C19776" s="174" t="s">
        <v>24068</v>
      </c>
    </row>
    <row r="19777" spans="1:3" ht="12" customHeight="1" x14ac:dyDescent="0.2">
      <c r="A19777" s="172" t="s">
        <v>19172</v>
      </c>
      <c r="B19777" s="173" t="s">
        <v>33824</v>
      </c>
      <c r="C19777" s="174" t="s">
        <v>24068</v>
      </c>
    </row>
    <row r="19778" spans="1:3" ht="12" customHeight="1" x14ac:dyDescent="0.2">
      <c r="A19778" s="172" t="s">
        <v>19173</v>
      </c>
      <c r="B19778" s="173" t="s">
        <v>33824</v>
      </c>
      <c r="C19778" s="174" t="s">
        <v>24068</v>
      </c>
    </row>
    <row r="19779" spans="1:3" ht="12" customHeight="1" x14ac:dyDescent="0.2">
      <c r="A19779" s="172" t="s">
        <v>19174</v>
      </c>
      <c r="B19779" s="173" t="s">
        <v>33824</v>
      </c>
      <c r="C19779" s="174" t="s">
        <v>24068</v>
      </c>
    </row>
    <row r="19780" spans="1:3" ht="12" customHeight="1" x14ac:dyDescent="0.2">
      <c r="A19780" s="172" t="s">
        <v>19175</v>
      </c>
      <c r="B19780" s="173" t="s">
        <v>33824</v>
      </c>
      <c r="C19780" s="174" t="s">
        <v>24068</v>
      </c>
    </row>
    <row r="19781" spans="1:3" ht="12" customHeight="1" x14ac:dyDescent="0.2">
      <c r="A19781" s="172" t="s">
        <v>19176</v>
      </c>
      <c r="B19781" s="173" t="s">
        <v>33824</v>
      </c>
      <c r="C19781" s="174" t="s">
        <v>24068</v>
      </c>
    </row>
    <row r="19782" spans="1:3" ht="12" customHeight="1" x14ac:dyDescent="0.2">
      <c r="A19782" s="172" t="s">
        <v>19177</v>
      </c>
      <c r="B19782" s="173" t="s">
        <v>33825</v>
      </c>
      <c r="C19782" s="174" t="s">
        <v>24068</v>
      </c>
    </row>
    <row r="19783" spans="1:3" ht="12" customHeight="1" x14ac:dyDescent="0.2">
      <c r="A19783" s="172" t="s">
        <v>19178</v>
      </c>
      <c r="B19783" s="173" t="s">
        <v>33825</v>
      </c>
      <c r="C19783" s="174" t="s">
        <v>24068</v>
      </c>
    </row>
    <row r="19784" spans="1:3" ht="12" customHeight="1" x14ac:dyDescent="0.2">
      <c r="A19784" s="172" t="s">
        <v>19179</v>
      </c>
      <c r="B19784" s="173" t="s">
        <v>33825</v>
      </c>
      <c r="C19784" s="174" t="s">
        <v>24068</v>
      </c>
    </row>
    <row r="19785" spans="1:3" ht="12" customHeight="1" x14ac:dyDescent="0.2">
      <c r="A19785" s="172" t="s">
        <v>19180</v>
      </c>
      <c r="B19785" s="173" t="s">
        <v>33825</v>
      </c>
      <c r="C19785" s="174" t="s">
        <v>24068</v>
      </c>
    </row>
    <row r="19786" spans="1:3" ht="12" customHeight="1" x14ac:dyDescent="0.2">
      <c r="A19786" s="172" t="s">
        <v>19181</v>
      </c>
      <c r="B19786" s="173" t="s">
        <v>33825</v>
      </c>
      <c r="C19786" s="174" t="s">
        <v>24068</v>
      </c>
    </row>
    <row r="19787" spans="1:3" ht="12" customHeight="1" x14ac:dyDescent="0.2">
      <c r="A19787" s="172" t="s">
        <v>19182</v>
      </c>
      <c r="B19787" s="173" t="s">
        <v>33825</v>
      </c>
      <c r="C19787" s="174" t="s">
        <v>24068</v>
      </c>
    </row>
    <row r="19788" spans="1:3" ht="12" customHeight="1" x14ac:dyDescent="0.2">
      <c r="A19788" s="172" t="s">
        <v>19183</v>
      </c>
      <c r="B19788" s="173" t="s">
        <v>33826</v>
      </c>
      <c r="C19788" s="174" t="s">
        <v>24068</v>
      </c>
    </row>
    <row r="19789" spans="1:3" ht="12" customHeight="1" x14ac:dyDescent="0.2">
      <c r="A19789" s="172" t="s">
        <v>19184</v>
      </c>
      <c r="B19789" s="173" t="s">
        <v>33826</v>
      </c>
      <c r="C19789" s="174" t="s">
        <v>24068</v>
      </c>
    </row>
    <row r="19790" spans="1:3" ht="12" customHeight="1" x14ac:dyDescent="0.2">
      <c r="A19790" s="172" t="s">
        <v>19185</v>
      </c>
      <c r="B19790" s="173" t="s">
        <v>33826</v>
      </c>
      <c r="C19790" s="174" t="s">
        <v>24068</v>
      </c>
    </row>
    <row r="19791" spans="1:3" ht="12" customHeight="1" x14ac:dyDescent="0.2">
      <c r="A19791" s="172" t="s">
        <v>19186</v>
      </c>
      <c r="B19791" s="173" t="s">
        <v>33826</v>
      </c>
      <c r="C19791" s="174" t="s">
        <v>24068</v>
      </c>
    </row>
    <row r="19792" spans="1:3" ht="12" customHeight="1" x14ac:dyDescent="0.2">
      <c r="A19792" s="172" t="s">
        <v>19187</v>
      </c>
      <c r="B19792" s="173" t="s">
        <v>33826</v>
      </c>
      <c r="C19792" s="174" t="s">
        <v>24068</v>
      </c>
    </row>
    <row r="19793" spans="1:3" ht="12" customHeight="1" x14ac:dyDescent="0.2">
      <c r="A19793" s="172" t="s">
        <v>19188</v>
      </c>
      <c r="B19793" s="173" t="s">
        <v>33826</v>
      </c>
      <c r="C19793" s="174" t="s">
        <v>24068</v>
      </c>
    </row>
    <row r="19794" spans="1:3" ht="12" customHeight="1" x14ac:dyDescent="0.2">
      <c r="A19794" s="172" t="s">
        <v>19189</v>
      </c>
      <c r="B19794" s="173" t="s">
        <v>33827</v>
      </c>
      <c r="C19794" s="174" t="s">
        <v>24068</v>
      </c>
    </row>
    <row r="19795" spans="1:3" ht="12" customHeight="1" x14ac:dyDescent="0.2">
      <c r="A19795" s="172" t="s">
        <v>19190</v>
      </c>
      <c r="B19795" s="173" t="s">
        <v>33827</v>
      </c>
      <c r="C19795" s="174" t="s">
        <v>24068</v>
      </c>
    </row>
    <row r="19796" spans="1:3" ht="12" customHeight="1" x14ac:dyDescent="0.2">
      <c r="A19796" s="172" t="s">
        <v>19191</v>
      </c>
      <c r="B19796" s="173" t="s">
        <v>33827</v>
      </c>
      <c r="C19796" s="174" t="s">
        <v>24068</v>
      </c>
    </row>
    <row r="19797" spans="1:3" ht="12" customHeight="1" x14ac:dyDescent="0.2">
      <c r="A19797" s="172" t="s">
        <v>19192</v>
      </c>
      <c r="B19797" s="173" t="s">
        <v>33827</v>
      </c>
      <c r="C19797" s="174" t="s">
        <v>24068</v>
      </c>
    </row>
    <row r="19798" spans="1:3" ht="12" customHeight="1" x14ac:dyDescent="0.2">
      <c r="A19798" s="172" t="s">
        <v>19193</v>
      </c>
      <c r="B19798" s="173" t="s">
        <v>33827</v>
      </c>
      <c r="C19798" s="174" t="s">
        <v>24068</v>
      </c>
    </row>
    <row r="19799" spans="1:3" ht="12" customHeight="1" x14ac:dyDescent="0.2">
      <c r="A19799" s="172" t="s">
        <v>19194</v>
      </c>
      <c r="B19799" s="173" t="s">
        <v>33827</v>
      </c>
      <c r="C19799" s="174" t="s">
        <v>24068</v>
      </c>
    </row>
    <row r="19800" spans="1:3" ht="12" customHeight="1" x14ac:dyDescent="0.2">
      <c r="A19800" s="172" t="s">
        <v>19195</v>
      </c>
      <c r="B19800" s="173" t="s">
        <v>33828</v>
      </c>
      <c r="C19800" s="174" t="s">
        <v>24068</v>
      </c>
    </row>
    <row r="19801" spans="1:3" ht="12" customHeight="1" x14ac:dyDescent="0.2">
      <c r="A19801" s="172" t="s">
        <v>19196</v>
      </c>
      <c r="B19801" s="173" t="s">
        <v>33828</v>
      </c>
      <c r="C19801" s="174" t="s">
        <v>24068</v>
      </c>
    </row>
    <row r="19802" spans="1:3" ht="12" customHeight="1" x14ac:dyDescent="0.2">
      <c r="A19802" s="172" t="s">
        <v>19197</v>
      </c>
      <c r="B19802" s="173" t="s">
        <v>33828</v>
      </c>
      <c r="C19802" s="174" t="s">
        <v>24068</v>
      </c>
    </row>
    <row r="19803" spans="1:3" ht="12" customHeight="1" x14ac:dyDescent="0.2">
      <c r="A19803" s="172" t="s">
        <v>19198</v>
      </c>
      <c r="B19803" s="173" t="s">
        <v>33828</v>
      </c>
      <c r="C19803" s="174" t="s">
        <v>24068</v>
      </c>
    </row>
    <row r="19804" spans="1:3" ht="12" customHeight="1" x14ac:dyDescent="0.2">
      <c r="A19804" s="172" t="s">
        <v>19199</v>
      </c>
      <c r="B19804" s="173" t="s">
        <v>33828</v>
      </c>
      <c r="C19804" s="174" t="s">
        <v>24068</v>
      </c>
    </row>
    <row r="19805" spans="1:3" ht="12" customHeight="1" x14ac:dyDescent="0.2">
      <c r="A19805" s="172" t="s">
        <v>19200</v>
      </c>
      <c r="B19805" s="173" t="s">
        <v>33828</v>
      </c>
      <c r="C19805" s="174" t="s">
        <v>24068</v>
      </c>
    </row>
    <row r="19806" spans="1:3" ht="12" customHeight="1" x14ac:dyDescent="0.2">
      <c r="A19806" s="172" t="s">
        <v>19201</v>
      </c>
      <c r="B19806" s="173" t="s">
        <v>33829</v>
      </c>
      <c r="C19806" s="174" t="s">
        <v>24068</v>
      </c>
    </row>
    <row r="19807" spans="1:3" ht="12" customHeight="1" x14ac:dyDescent="0.2">
      <c r="A19807" s="172" t="s">
        <v>19202</v>
      </c>
      <c r="B19807" s="173" t="s">
        <v>33829</v>
      </c>
      <c r="C19807" s="174" t="s">
        <v>24068</v>
      </c>
    </row>
    <row r="19808" spans="1:3" ht="12" customHeight="1" x14ac:dyDescent="0.2">
      <c r="A19808" s="172" t="s">
        <v>19203</v>
      </c>
      <c r="B19808" s="173" t="s">
        <v>33829</v>
      </c>
      <c r="C19808" s="174" t="s">
        <v>24068</v>
      </c>
    </row>
    <row r="19809" spans="1:3" ht="12" customHeight="1" x14ac:dyDescent="0.2">
      <c r="A19809" s="172" t="s">
        <v>19204</v>
      </c>
      <c r="B19809" s="173" t="s">
        <v>33829</v>
      </c>
      <c r="C19809" s="174" t="s">
        <v>24068</v>
      </c>
    </row>
    <row r="19810" spans="1:3" ht="12" customHeight="1" x14ac:dyDescent="0.2">
      <c r="A19810" s="172" t="s">
        <v>19205</v>
      </c>
      <c r="B19810" s="173" t="s">
        <v>33829</v>
      </c>
      <c r="C19810" s="174" t="s">
        <v>24068</v>
      </c>
    </row>
    <row r="19811" spans="1:3" ht="12" customHeight="1" x14ac:dyDescent="0.2">
      <c r="A19811" s="172" t="s">
        <v>19206</v>
      </c>
      <c r="B19811" s="173" t="s">
        <v>33829</v>
      </c>
      <c r="C19811" s="174" t="s">
        <v>24068</v>
      </c>
    </row>
    <row r="19812" spans="1:3" ht="12" customHeight="1" x14ac:dyDescent="0.2">
      <c r="A19812" s="172" t="s">
        <v>19207</v>
      </c>
      <c r="B19812" s="173" t="s">
        <v>33830</v>
      </c>
      <c r="C19812" s="174" t="s">
        <v>24068</v>
      </c>
    </row>
    <row r="19813" spans="1:3" ht="12" customHeight="1" x14ac:dyDescent="0.2">
      <c r="A19813" s="172" t="s">
        <v>19208</v>
      </c>
      <c r="B19813" s="173" t="s">
        <v>33830</v>
      </c>
      <c r="C19813" s="174" t="s">
        <v>24068</v>
      </c>
    </row>
    <row r="19814" spans="1:3" ht="12" customHeight="1" x14ac:dyDescent="0.2">
      <c r="A19814" s="172" t="s">
        <v>19209</v>
      </c>
      <c r="B19814" s="173" t="s">
        <v>33830</v>
      </c>
      <c r="C19814" s="174" t="s">
        <v>24068</v>
      </c>
    </row>
    <row r="19815" spans="1:3" ht="12" customHeight="1" x14ac:dyDescent="0.2">
      <c r="A19815" s="172" t="s">
        <v>19210</v>
      </c>
      <c r="B19815" s="173" t="s">
        <v>33830</v>
      </c>
      <c r="C19815" s="174" t="s">
        <v>24068</v>
      </c>
    </row>
    <row r="19816" spans="1:3" ht="12" customHeight="1" x14ac:dyDescent="0.2">
      <c r="A19816" s="172" t="s">
        <v>19211</v>
      </c>
      <c r="B19816" s="173" t="s">
        <v>33830</v>
      </c>
      <c r="C19816" s="174" t="s">
        <v>24068</v>
      </c>
    </row>
    <row r="19817" spans="1:3" ht="12" customHeight="1" x14ac:dyDescent="0.2">
      <c r="A19817" s="172" t="s">
        <v>19212</v>
      </c>
      <c r="B19817" s="173" t="s">
        <v>33830</v>
      </c>
      <c r="C19817" s="174" t="s">
        <v>24068</v>
      </c>
    </row>
    <row r="19818" spans="1:3" ht="12" customHeight="1" x14ac:dyDescent="0.2">
      <c r="A19818" s="172" t="s">
        <v>19213</v>
      </c>
      <c r="B19818" s="173" t="s">
        <v>33831</v>
      </c>
      <c r="C19818" s="174" t="s">
        <v>24068</v>
      </c>
    </row>
    <row r="19819" spans="1:3" ht="12" customHeight="1" x14ac:dyDescent="0.2">
      <c r="A19819" s="172" t="s">
        <v>19214</v>
      </c>
      <c r="B19819" s="173" t="s">
        <v>33831</v>
      </c>
      <c r="C19819" s="174" t="s">
        <v>24068</v>
      </c>
    </row>
    <row r="19820" spans="1:3" ht="12" customHeight="1" x14ac:dyDescent="0.2">
      <c r="A19820" s="172" t="s">
        <v>19215</v>
      </c>
      <c r="B19820" s="173" t="s">
        <v>33831</v>
      </c>
      <c r="C19820" s="174" t="s">
        <v>24068</v>
      </c>
    </row>
    <row r="19821" spans="1:3" ht="12" customHeight="1" x14ac:dyDescent="0.2">
      <c r="A19821" s="172" t="s">
        <v>19216</v>
      </c>
      <c r="B19821" s="173" t="s">
        <v>33831</v>
      </c>
      <c r="C19821" s="174" t="s">
        <v>24068</v>
      </c>
    </row>
    <row r="19822" spans="1:3" ht="12" customHeight="1" x14ac:dyDescent="0.2">
      <c r="A19822" s="172" t="s">
        <v>19217</v>
      </c>
      <c r="B19822" s="173" t="s">
        <v>33831</v>
      </c>
      <c r="C19822" s="174" t="s">
        <v>24068</v>
      </c>
    </row>
    <row r="19823" spans="1:3" ht="12" customHeight="1" x14ac:dyDescent="0.2">
      <c r="A19823" s="172" t="s">
        <v>19218</v>
      </c>
      <c r="B19823" s="173" t="s">
        <v>33831</v>
      </c>
      <c r="C19823" s="174" t="s">
        <v>24068</v>
      </c>
    </row>
    <row r="19824" spans="1:3" ht="12" customHeight="1" x14ac:dyDescent="0.2">
      <c r="A19824" s="172" t="s">
        <v>19219</v>
      </c>
      <c r="B19824" s="173" t="s">
        <v>33832</v>
      </c>
      <c r="C19824" s="174" t="s">
        <v>24068</v>
      </c>
    </row>
    <row r="19825" spans="1:3" ht="12" customHeight="1" x14ac:dyDescent="0.2">
      <c r="A19825" s="172" t="s">
        <v>19220</v>
      </c>
      <c r="B19825" s="173" t="s">
        <v>33832</v>
      </c>
      <c r="C19825" s="174" t="s">
        <v>24068</v>
      </c>
    </row>
    <row r="19826" spans="1:3" ht="12" customHeight="1" x14ac:dyDescent="0.2">
      <c r="A19826" s="172" t="s">
        <v>19221</v>
      </c>
      <c r="B19826" s="173" t="s">
        <v>33832</v>
      </c>
      <c r="C19826" s="174" t="s">
        <v>24068</v>
      </c>
    </row>
    <row r="19827" spans="1:3" ht="12" customHeight="1" x14ac:dyDescent="0.2">
      <c r="A19827" s="172" t="s">
        <v>19222</v>
      </c>
      <c r="B19827" s="173" t="s">
        <v>33832</v>
      </c>
      <c r="C19827" s="174" t="s">
        <v>24068</v>
      </c>
    </row>
    <row r="19828" spans="1:3" ht="12" customHeight="1" x14ac:dyDescent="0.2">
      <c r="A19828" s="172" t="s">
        <v>19223</v>
      </c>
      <c r="B19828" s="173" t="s">
        <v>33832</v>
      </c>
      <c r="C19828" s="174" t="s">
        <v>24068</v>
      </c>
    </row>
    <row r="19829" spans="1:3" ht="12" customHeight="1" x14ac:dyDescent="0.2">
      <c r="A19829" s="172" t="s">
        <v>19224</v>
      </c>
      <c r="B19829" s="173" t="s">
        <v>33832</v>
      </c>
      <c r="C19829" s="174" t="s">
        <v>24068</v>
      </c>
    </row>
    <row r="19830" spans="1:3" ht="12" customHeight="1" x14ac:dyDescent="0.2">
      <c r="A19830" s="172" t="s">
        <v>19225</v>
      </c>
      <c r="B19830" s="173" t="s">
        <v>33833</v>
      </c>
      <c r="C19830" s="174" t="s">
        <v>24068</v>
      </c>
    </row>
    <row r="19831" spans="1:3" ht="12" customHeight="1" x14ac:dyDescent="0.2">
      <c r="A19831" s="172" t="s">
        <v>19226</v>
      </c>
      <c r="B19831" s="173" t="s">
        <v>33834</v>
      </c>
      <c r="C19831" s="174" t="s">
        <v>24068</v>
      </c>
    </row>
    <row r="19832" spans="1:3" ht="12" customHeight="1" x14ac:dyDescent="0.2">
      <c r="A19832" s="172" t="s">
        <v>19227</v>
      </c>
      <c r="B19832" s="173" t="s">
        <v>33834</v>
      </c>
      <c r="C19832" s="174" t="s">
        <v>24068</v>
      </c>
    </row>
    <row r="19833" spans="1:3" ht="12" customHeight="1" x14ac:dyDescent="0.2">
      <c r="A19833" s="172" t="s">
        <v>19228</v>
      </c>
      <c r="B19833" s="173" t="s">
        <v>33833</v>
      </c>
      <c r="C19833" s="174" t="s">
        <v>24068</v>
      </c>
    </row>
    <row r="19834" spans="1:3" ht="12" customHeight="1" x14ac:dyDescent="0.2">
      <c r="A19834" s="172" t="s">
        <v>19229</v>
      </c>
      <c r="B19834" s="173" t="s">
        <v>33834</v>
      </c>
      <c r="C19834" s="174" t="s">
        <v>24068</v>
      </c>
    </row>
    <row r="19835" spans="1:3" ht="12" customHeight="1" x14ac:dyDescent="0.2">
      <c r="A19835" s="172" t="s">
        <v>19230</v>
      </c>
      <c r="B19835" s="173" t="s">
        <v>33834</v>
      </c>
      <c r="C19835" s="174" t="s">
        <v>24068</v>
      </c>
    </row>
    <row r="19836" spans="1:3" ht="12" customHeight="1" x14ac:dyDescent="0.2">
      <c r="A19836" s="172" t="s">
        <v>19231</v>
      </c>
      <c r="B19836" s="173" t="s">
        <v>33835</v>
      </c>
      <c r="C19836" s="174" t="s">
        <v>24068</v>
      </c>
    </row>
    <row r="19837" spans="1:3" ht="12" customHeight="1" x14ac:dyDescent="0.2">
      <c r="A19837" s="172" t="s">
        <v>19232</v>
      </c>
      <c r="B19837" s="173" t="s">
        <v>33835</v>
      </c>
      <c r="C19837" s="174" t="s">
        <v>24068</v>
      </c>
    </row>
    <row r="19838" spans="1:3" ht="12" customHeight="1" x14ac:dyDescent="0.2">
      <c r="A19838" s="172" t="s">
        <v>19233</v>
      </c>
      <c r="B19838" s="173" t="s">
        <v>33835</v>
      </c>
      <c r="C19838" s="174" t="s">
        <v>24068</v>
      </c>
    </row>
    <row r="19839" spans="1:3" ht="12" customHeight="1" x14ac:dyDescent="0.2">
      <c r="A19839" s="172" t="s">
        <v>19234</v>
      </c>
      <c r="B19839" s="173" t="s">
        <v>33835</v>
      </c>
      <c r="C19839" s="174" t="s">
        <v>24068</v>
      </c>
    </row>
    <row r="19840" spans="1:3" ht="12" customHeight="1" x14ac:dyDescent="0.2">
      <c r="A19840" s="172" t="s">
        <v>19235</v>
      </c>
      <c r="B19840" s="173" t="s">
        <v>33835</v>
      </c>
      <c r="C19840" s="174" t="s">
        <v>24068</v>
      </c>
    </row>
    <row r="19841" spans="1:3" ht="12" customHeight="1" x14ac:dyDescent="0.2">
      <c r="A19841" s="172" t="s">
        <v>19236</v>
      </c>
      <c r="B19841" s="173" t="s">
        <v>33835</v>
      </c>
      <c r="C19841" s="174" t="s">
        <v>24068</v>
      </c>
    </row>
    <row r="19842" spans="1:3" ht="12" customHeight="1" x14ac:dyDescent="0.2">
      <c r="A19842" s="172" t="s">
        <v>19237</v>
      </c>
      <c r="B19842" s="173" t="s">
        <v>33836</v>
      </c>
      <c r="C19842" s="174" t="s">
        <v>24068</v>
      </c>
    </row>
    <row r="19843" spans="1:3" ht="12" customHeight="1" x14ac:dyDescent="0.2">
      <c r="A19843" s="172" t="s">
        <v>19238</v>
      </c>
      <c r="B19843" s="173" t="s">
        <v>33836</v>
      </c>
      <c r="C19843" s="174" t="s">
        <v>24068</v>
      </c>
    </row>
    <row r="19844" spans="1:3" ht="12" customHeight="1" x14ac:dyDescent="0.2">
      <c r="A19844" s="172" t="s">
        <v>19239</v>
      </c>
      <c r="B19844" s="173" t="s">
        <v>33836</v>
      </c>
      <c r="C19844" s="174" t="s">
        <v>24068</v>
      </c>
    </row>
    <row r="19845" spans="1:3" ht="12" customHeight="1" x14ac:dyDescent="0.2">
      <c r="A19845" s="172" t="s">
        <v>19240</v>
      </c>
      <c r="B19845" s="173" t="s">
        <v>33836</v>
      </c>
      <c r="C19845" s="174" t="s">
        <v>24068</v>
      </c>
    </row>
    <row r="19846" spans="1:3" ht="12" customHeight="1" x14ac:dyDescent="0.2">
      <c r="A19846" s="172" t="s">
        <v>19241</v>
      </c>
      <c r="B19846" s="173" t="s">
        <v>33836</v>
      </c>
      <c r="C19846" s="174" t="s">
        <v>24068</v>
      </c>
    </row>
    <row r="19847" spans="1:3" ht="12" customHeight="1" x14ac:dyDescent="0.2">
      <c r="A19847" s="172" t="s">
        <v>19242</v>
      </c>
      <c r="B19847" s="173" t="s">
        <v>33836</v>
      </c>
      <c r="C19847" s="174" t="s">
        <v>24068</v>
      </c>
    </row>
    <row r="19848" spans="1:3" ht="12" customHeight="1" x14ac:dyDescent="0.2">
      <c r="A19848" s="172" t="s">
        <v>19243</v>
      </c>
      <c r="B19848" s="173" t="s">
        <v>33837</v>
      </c>
      <c r="C19848" s="174" t="s">
        <v>24068</v>
      </c>
    </row>
    <row r="19849" spans="1:3" ht="12" customHeight="1" x14ac:dyDescent="0.2">
      <c r="A19849" s="172" t="s">
        <v>19244</v>
      </c>
      <c r="B19849" s="173" t="s">
        <v>33837</v>
      </c>
      <c r="C19849" s="174" t="s">
        <v>24068</v>
      </c>
    </row>
    <row r="19850" spans="1:3" ht="12" customHeight="1" x14ac:dyDescent="0.2">
      <c r="A19850" s="172" t="s">
        <v>19245</v>
      </c>
      <c r="B19850" s="173" t="s">
        <v>33837</v>
      </c>
      <c r="C19850" s="174" t="s">
        <v>24068</v>
      </c>
    </row>
    <row r="19851" spans="1:3" ht="12" customHeight="1" x14ac:dyDescent="0.2">
      <c r="A19851" s="172" t="s">
        <v>19246</v>
      </c>
      <c r="B19851" s="173" t="s">
        <v>33837</v>
      </c>
      <c r="C19851" s="174" t="s">
        <v>24068</v>
      </c>
    </row>
    <row r="19852" spans="1:3" ht="12" customHeight="1" x14ac:dyDescent="0.2">
      <c r="A19852" s="172" t="s">
        <v>19247</v>
      </c>
      <c r="B19852" s="173" t="s">
        <v>33837</v>
      </c>
      <c r="C19852" s="174" t="s">
        <v>24068</v>
      </c>
    </row>
    <row r="19853" spans="1:3" ht="12" customHeight="1" x14ac:dyDescent="0.2">
      <c r="A19853" s="172" t="s">
        <v>19248</v>
      </c>
      <c r="B19853" s="173" t="s">
        <v>33837</v>
      </c>
      <c r="C19853" s="174" t="s">
        <v>24068</v>
      </c>
    </row>
    <row r="19854" spans="1:3" ht="12" customHeight="1" x14ac:dyDescent="0.2">
      <c r="A19854" s="172" t="s">
        <v>19249</v>
      </c>
      <c r="B19854" s="173" t="s">
        <v>33838</v>
      </c>
      <c r="C19854" s="174" t="s">
        <v>24068</v>
      </c>
    </row>
    <row r="19855" spans="1:3" ht="12" customHeight="1" x14ac:dyDescent="0.2">
      <c r="A19855" s="172" t="s">
        <v>19250</v>
      </c>
      <c r="B19855" s="173" t="s">
        <v>33838</v>
      </c>
      <c r="C19855" s="174" t="s">
        <v>24068</v>
      </c>
    </row>
    <row r="19856" spans="1:3" ht="12" customHeight="1" x14ac:dyDescent="0.2">
      <c r="A19856" s="172" t="s">
        <v>19251</v>
      </c>
      <c r="B19856" s="173" t="s">
        <v>33838</v>
      </c>
      <c r="C19856" s="174" t="s">
        <v>24068</v>
      </c>
    </row>
    <row r="19857" spans="1:3" ht="12" customHeight="1" x14ac:dyDescent="0.2">
      <c r="A19857" s="172" t="s">
        <v>19252</v>
      </c>
      <c r="B19857" s="173" t="s">
        <v>33838</v>
      </c>
      <c r="C19857" s="174" t="s">
        <v>24068</v>
      </c>
    </row>
    <row r="19858" spans="1:3" ht="12" customHeight="1" x14ac:dyDescent="0.2">
      <c r="A19858" s="172" t="s">
        <v>19253</v>
      </c>
      <c r="B19858" s="173" t="s">
        <v>33838</v>
      </c>
      <c r="C19858" s="174" t="s">
        <v>24068</v>
      </c>
    </row>
    <row r="19859" spans="1:3" ht="12" customHeight="1" x14ac:dyDescent="0.2">
      <c r="A19859" s="172" t="s">
        <v>19254</v>
      </c>
      <c r="B19859" s="173" t="s">
        <v>33838</v>
      </c>
      <c r="C19859" s="174" t="s">
        <v>24068</v>
      </c>
    </row>
    <row r="19860" spans="1:3" ht="12" customHeight="1" x14ac:dyDescent="0.2">
      <c r="A19860" s="172" t="s">
        <v>19255</v>
      </c>
      <c r="B19860" s="173" t="s">
        <v>33839</v>
      </c>
      <c r="C19860" s="174" t="s">
        <v>24068</v>
      </c>
    </row>
    <row r="19861" spans="1:3" ht="12" customHeight="1" x14ac:dyDescent="0.2">
      <c r="A19861" s="172" t="s">
        <v>19256</v>
      </c>
      <c r="B19861" s="173" t="s">
        <v>33839</v>
      </c>
      <c r="C19861" s="174" t="s">
        <v>24068</v>
      </c>
    </row>
    <row r="19862" spans="1:3" ht="12" customHeight="1" x14ac:dyDescent="0.2">
      <c r="A19862" s="172" t="s">
        <v>19257</v>
      </c>
      <c r="B19862" s="173" t="s">
        <v>33840</v>
      </c>
      <c r="C19862" s="174" t="s">
        <v>24068</v>
      </c>
    </row>
    <row r="19863" spans="1:3" ht="12" customHeight="1" x14ac:dyDescent="0.2">
      <c r="A19863" s="172" t="s">
        <v>19258</v>
      </c>
      <c r="B19863" s="173" t="s">
        <v>33839</v>
      </c>
      <c r="C19863" s="174" t="s">
        <v>24068</v>
      </c>
    </row>
    <row r="19864" spans="1:3" ht="12" customHeight="1" x14ac:dyDescent="0.2">
      <c r="A19864" s="172" t="s">
        <v>19259</v>
      </c>
      <c r="B19864" s="173" t="s">
        <v>33839</v>
      </c>
      <c r="C19864" s="174" t="s">
        <v>24068</v>
      </c>
    </row>
    <row r="19865" spans="1:3" ht="12" customHeight="1" x14ac:dyDescent="0.2">
      <c r="A19865" s="172" t="s">
        <v>19260</v>
      </c>
      <c r="B19865" s="173" t="s">
        <v>33840</v>
      </c>
      <c r="C19865" s="174" t="s">
        <v>24068</v>
      </c>
    </row>
    <row r="19866" spans="1:3" ht="12" customHeight="1" x14ac:dyDescent="0.2">
      <c r="A19866" s="172" t="s">
        <v>33841</v>
      </c>
      <c r="B19866" s="173" t="s">
        <v>33842</v>
      </c>
      <c r="C19866" s="174" t="s">
        <v>24068</v>
      </c>
    </row>
    <row r="19867" spans="1:3" ht="12" customHeight="1" x14ac:dyDescent="0.2">
      <c r="A19867" s="172" t="s">
        <v>33843</v>
      </c>
      <c r="B19867" s="173" t="s">
        <v>33842</v>
      </c>
      <c r="C19867" s="174" t="s">
        <v>24068</v>
      </c>
    </row>
    <row r="19868" spans="1:3" ht="12" customHeight="1" x14ac:dyDescent="0.2">
      <c r="A19868" s="172" t="s">
        <v>33844</v>
      </c>
      <c r="B19868" s="173" t="s">
        <v>33842</v>
      </c>
      <c r="C19868" s="174" t="s">
        <v>24068</v>
      </c>
    </row>
    <row r="19869" spans="1:3" ht="12" customHeight="1" x14ac:dyDescent="0.2">
      <c r="A19869" s="172" t="s">
        <v>33845</v>
      </c>
      <c r="B19869" s="173" t="s">
        <v>33842</v>
      </c>
      <c r="C19869" s="174" t="s">
        <v>24068</v>
      </c>
    </row>
    <row r="19870" spans="1:3" ht="12" customHeight="1" x14ac:dyDescent="0.2">
      <c r="A19870" s="172" t="s">
        <v>33846</v>
      </c>
      <c r="B19870" s="173" t="s">
        <v>33842</v>
      </c>
      <c r="C19870" s="174" t="s">
        <v>24068</v>
      </c>
    </row>
    <row r="19871" spans="1:3" ht="12" customHeight="1" x14ac:dyDescent="0.2">
      <c r="A19871" s="172" t="s">
        <v>33847</v>
      </c>
      <c r="B19871" s="173" t="s">
        <v>33842</v>
      </c>
      <c r="C19871" s="174" t="s">
        <v>24068</v>
      </c>
    </row>
    <row r="19872" spans="1:3" ht="12" customHeight="1" x14ac:dyDescent="0.2">
      <c r="A19872" s="172" t="s">
        <v>19261</v>
      </c>
      <c r="B19872" s="173" t="s">
        <v>33848</v>
      </c>
      <c r="C19872" s="174" t="s">
        <v>24068</v>
      </c>
    </row>
    <row r="19873" spans="1:3" ht="12" customHeight="1" x14ac:dyDescent="0.2">
      <c r="A19873" s="172" t="s">
        <v>19262</v>
      </c>
      <c r="B19873" s="173" t="s">
        <v>33848</v>
      </c>
      <c r="C19873" s="174" t="s">
        <v>24068</v>
      </c>
    </row>
    <row r="19874" spans="1:3" ht="12" customHeight="1" x14ac:dyDescent="0.2">
      <c r="A19874" s="172" t="s">
        <v>19263</v>
      </c>
      <c r="B19874" s="173" t="s">
        <v>33848</v>
      </c>
      <c r="C19874" s="174" t="s">
        <v>24068</v>
      </c>
    </row>
    <row r="19875" spans="1:3" ht="12" customHeight="1" x14ac:dyDescent="0.2">
      <c r="A19875" s="172" t="s">
        <v>19264</v>
      </c>
      <c r="B19875" s="173" t="s">
        <v>33848</v>
      </c>
      <c r="C19875" s="174" t="s">
        <v>24068</v>
      </c>
    </row>
    <row r="19876" spans="1:3" ht="12" customHeight="1" x14ac:dyDescent="0.2">
      <c r="A19876" s="172" t="s">
        <v>19265</v>
      </c>
      <c r="B19876" s="173" t="s">
        <v>33848</v>
      </c>
      <c r="C19876" s="174" t="s">
        <v>24068</v>
      </c>
    </row>
    <row r="19877" spans="1:3" ht="12" customHeight="1" x14ac:dyDescent="0.2">
      <c r="A19877" s="172" t="s">
        <v>19266</v>
      </c>
      <c r="B19877" s="173" t="s">
        <v>33848</v>
      </c>
      <c r="C19877" s="174" t="s">
        <v>24068</v>
      </c>
    </row>
    <row r="19878" spans="1:3" ht="12" customHeight="1" x14ac:dyDescent="0.2">
      <c r="A19878" s="172" t="s">
        <v>33849</v>
      </c>
      <c r="B19878" s="173" t="s">
        <v>33850</v>
      </c>
      <c r="C19878" s="174" t="s">
        <v>24068</v>
      </c>
    </row>
    <row r="19879" spans="1:3" ht="12" customHeight="1" x14ac:dyDescent="0.2">
      <c r="A19879" s="172" t="s">
        <v>33851</v>
      </c>
      <c r="B19879" s="173" t="s">
        <v>33850</v>
      </c>
      <c r="C19879" s="174" t="s">
        <v>24068</v>
      </c>
    </row>
    <row r="19880" spans="1:3" ht="12" customHeight="1" x14ac:dyDescent="0.2">
      <c r="A19880" s="172" t="s">
        <v>33852</v>
      </c>
      <c r="B19880" s="173" t="s">
        <v>33850</v>
      </c>
      <c r="C19880" s="174" t="s">
        <v>24068</v>
      </c>
    </row>
    <row r="19881" spans="1:3" ht="12" customHeight="1" x14ac:dyDescent="0.2">
      <c r="A19881" s="172" t="s">
        <v>33853</v>
      </c>
      <c r="B19881" s="173" t="s">
        <v>33850</v>
      </c>
      <c r="C19881" s="174" t="s">
        <v>24068</v>
      </c>
    </row>
    <row r="19882" spans="1:3" ht="12" customHeight="1" x14ac:dyDescent="0.2">
      <c r="A19882" s="172" t="s">
        <v>33854</v>
      </c>
      <c r="B19882" s="173" t="s">
        <v>33855</v>
      </c>
      <c r="C19882" s="174" t="s">
        <v>24068</v>
      </c>
    </row>
    <row r="19883" spans="1:3" ht="12" customHeight="1" x14ac:dyDescent="0.2">
      <c r="A19883" s="172" t="s">
        <v>33856</v>
      </c>
      <c r="B19883" s="173" t="s">
        <v>33855</v>
      </c>
      <c r="C19883" s="174" t="s">
        <v>24068</v>
      </c>
    </row>
    <row r="19884" spans="1:3" ht="12" customHeight="1" x14ac:dyDescent="0.2">
      <c r="A19884" s="172" t="s">
        <v>33857</v>
      </c>
      <c r="B19884" s="173" t="s">
        <v>33855</v>
      </c>
      <c r="C19884" s="174" t="s">
        <v>24068</v>
      </c>
    </row>
    <row r="19885" spans="1:3" ht="12" customHeight="1" x14ac:dyDescent="0.2">
      <c r="A19885" s="172" t="s">
        <v>33858</v>
      </c>
      <c r="B19885" s="173" t="s">
        <v>33855</v>
      </c>
      <c r="C19885" s="174" t="s">
        <v>24068</v>
      </c>
    </row>
    <row r="19886" spans="1:3" ht="12" customHeight="1" x14ac:dyDescent="0.2">
      <c r="A19886" s="172" t="s">
        <v>33859</v>
      </c>
      <c r="B19886" s="173" t="s">
        <v>33855</v>
      </c>
      <c r="C19886" s="174" t="s">
        <v>24068</v>
      </c>
    </row>
    <row r="19887" spans="1:3" ht="12" customHeight="1" x14ac:dyDescent="0.2">
      <c r="A19887" s="172" t="s">
        <v>33860</v>
      </c>
      <c r="B19887" s="173" t="s">
        <v>33855</v>
      </c>
      <c r="C19887" s="174" t="s">
        <v>24068</v>
      </c>
    </row>
    <row r="19888" spans="1:3" ht="12" customHeight="1" x14ac:dyDescent="0.2">
      <c r="A19888" s="172" t="s">
        <v>19277</v>
      </c>
      <c r="B19888" s="173" t="s">
        <v>33861</v>
      </c>
      <c r="C19888" s="174" t="s">
        <v>24068</v>
      </c>
    </row>
    <row r="19889" spans="1:3" ht="12" customHeight="1" x14ac:dyDescent="0.2">
      <c r="A19889" s="172" t="s">
        <v>19278</v>
      </c>
      <c r="B19889" s="173" t="s">
        <v>33861</v>
      </c>
      <c r="C19889" s="174" t="s">
        <v>24068</v>
      </c>
    </row>
    <row r="19890" spans="1:3" ht="12" customHeight="1" x14ac:dyDescent="0.2">
      <c r="A19890" s="172" t="s">
        <v>19279</v>
      </c>
      <c r="B19890" s="173" t="s">
        <v>33861</v>
      </c>
      <c r="C19890" s="174" t="s">
        <v>24068</v>
      </c>
    </row>
    <row r="19891" spans="1:3" ht="12" customHeight="1" x14ac:dyDescent="0.2">
      <c r="A19891" s="172" t="s">
        <v>19280</v>
      </c>
      <c r="B19891" s="173" t="s">
        <v>33861</v>
      </c>
      <c r="C19891" s="174" t="s">
        <v>24068</v>
      </c>
    </row>
    <row r="19892" spans="1:3" ht="12" customHeight="1" x14ac:dyDescent="0.2">
      <c r="A19892" s="172" t="s">
        <v>19281</v>
      </c>
      <c r="B19892" s="173" t="s">
        <v>33861</v>
      </c>
      <c r="C19892" s="174" t="s">
        <v>24068</v>
      </c>
    </row>
    <row r="19893" spans="1:3" ht="12" customHeight="1" x14ac:dyDescent="0.2">
      <c r="A19893" s="172" t="s">
        <v>19282</v>
      </c>
      <c r="B19893" s="173" t="s">
        <v>33861</v>
      </c>
      <c r="C19893" s="174" t="s">
        <v>24068</v>
      </c>
    </row>
    <row r="19894" spans="1:3" ht="12" customHeight="1" x14ac:dyDescent="0.2">
      <c r="A19894" s="172" t="s">
        <v>19289</v>
      </c>
      <c r="B19894" s="173" t="s">
        <v>33862</v>
      </c>
      <c r="C19894" s="174" t="s">
        <v>24068</v>
      </c>
    </row>
    <row r="19895" spans="1:3" ht="12" customHeight="1" x14ac:dyDescent="0.2">
      <c r="A19895" s="172" t="s">
        <v>19290</v>
      </c>
      <c r="B19895" s="173" t="s">
        <v>33862</v>
      </c>
      <c r="C19895" s="174" t="s">
        <v>24068</v>
      </c>
    </row>
    <row r="19896" spans="1:3" ht="12" customHeight="1" x14ac:dyDescent="0.2">
      <c r="A19896" s="172" t="s">
        <v>19291</v>
      </c>
      <c r="B19896" s="173" t="s">
        <v>33862</v>
      </c>
      <c r="C19896" s="174" t="s">
        <v>24068</v>
      </c>
    </row>
    <row r="19897" spans="1:3" ht="12" customHeight="1" x14ac:dyDescent="0.2">
      <c r="A19897" s="172" t="s">
        <v>19292</v>
      </c>
      <c r="B19897" s="173" t="s">
        <v>33862</v>
      </c>
      <c r="C19897" s="174" t="s">
        <v>24068</v>
      </c>
    </row>
    <row r="19898" spans="1:3" ht="12" customHeight="1" x14ac:dyDescent="0.2">
      <c r="A19898" s="172" t="s">
        <v>19293</v>
      </c>
      <c r="B19898" s="173" t="s">
        <v>33862</v>
      </c>
      <c r="C19898" s="174" t="s">
        <v>24068</v>
      </c>
    </row>
    <row r="19899" spans="1:3" ht="12" customHeight="1" x14ac:dyDescent="0.2">
      <c r="A19899" s="172" t="s">
        <v>19294</v>
      </c>
      <c r="B19899" s="173" t="s">
        <v>33862</v>
      </c>
      <c r="C19899" s="174" t="s">
        <v>24068</v>
      </c>
    </row>
    <row r="19900" spans="1:3" ht="12" customHeight="1" x14ac:dyDescent="0.2">
      <c r="A19900" s="172" t="s">
        <v>19295</v>
      </c>
      <c r="B19900" s="173" t="s">
        <v>33863</v>
      </c>
      <c r="C19900" s="174" t="s">
        <v>24068</v>
      </c>
    </row>
    <row r="19901" spans="1:3" ht="12" customHeight="1" x14ac:dyDescent="0.2">
      <c r="A19901" s="172" t="s">
        <v>19296</v>
      </c>
      <c r="B19901" s="173" t="s">
        <v>33863</v>
      </c>
      <c r="C19901" s="174" t="s">
        <v>24068</v>
      </c>
    </row>
    <row r="19902" spans="1:3" ht="12" customHeight="1" x14ac:dyDescent="0.2">
      <c r="A19902" s="172" t="s">
        <v>19297</v>
      </c>
      <c r="B19902" s="173" t="s">
        <v>33863</v>
      </c>
      <c r="C19902" s="174" t="s">
        <v>24068</v>
      </c>
    </row>
    <row r="19903" spans="1:3" ht="12" customHeight="1" x14ac:dyDescent="0.2">
      <c r="A19903" s="172" t="s">
        <v>19298</v>
      </c>
      <c r="B19903" s="173" t="s">
        <v>33863</v>
      </c>
      <c r="C19903" s="174" t="s">
        <v>24068</v>
      </c>
    </row>
    <row r="19904" spans="1:3" ht="12" customHeight="1" x14ac:dyDescent="0.2">
      <c r="A19904" s="172" t="s">
        <v>19299</v>
      </c>
      <c r="B19904" s="173" t="s">
        <v>33863</v>
      </c>
      <c r="C19904" s="174" t="s">
        <v>24068</v>
      </c>
    </row>
    <row r="19905" spans="1:3" ht="12" customHeight="1" x14ac:dyDescent="0.2">
      <c r="A19905" s="172" t="s">
        <v>19300</v>
      </c>
      <c r="B19905" s="173" t="s">
        <v>33863</v>
      </c>
      <c r="C19905" s="174" t="s">
        <v>24068</v>
      </c>
    </row>
    <row r="19906" spans="1:3" ht="12" customHeight="1" x14ac:dyDescent="0.2">
      <c r="A19906" s="172" t="s">
        <v>33864</v>
      </c>
      <c r="B19906" s="173" t="s">
        <v>33865</v>
      </c>
      <c r="C19906" s="174" t="s">
        <v>24068</v>
      </c>
    </row>
    <row r="19907" spans="1:3" ht="12" customHeight="1" x14ac:dyDescent="0.2">
      <c r="A19907" s="172" t="s">
        <v>33866</v>
      </c>
      <c r="B19907" s="173" t="s">
        <v>33865</v>
      </c>
      <c r="C19907" s="174" t="s">
        <v>24068</v>
      </c>
    </row>
    <row r="19908" spans="1:3" ht="12" customHeight="1" x14ac:dyDescent="0.2">
      <c r="A19908" s="172" t="s">
        <v>33867</v>
      </c>
      <c r="B19908" s="173" t="s">
        <v>33865</v>
      </c>
      <c r="C19908" s="174" t="s">
        <v>24068</v>
      </c>
    </row>
    <row r="19909" spans="1:3" ht="12" customHeight="1" x14ac:dyDescent="0.2">
      <c r="A19909" s="172" t="s">
        <v>33868</v>
      </c>
      <c r="B19909" s="173" t="s">
        <v>33865</v>
      </c>
      <c r="C19909" s="174" t="s">
        <v>24068</v>
      </c>
    </row>
    <row r="19910" spans="1:3" ht="12" customHeight="1" x14ac:dyDescent="0.2">
      <c r="A19910" s="172" t="s">
        <v>33869</v>
      </c>
      <c r="B19910" s="173" t="s">
        <v>33865</v>
      </c>
      <c r="C19910" s="174" t="s">
        <v>24068</v>
      </c>
    </row>
    <row r="19911" spans="1:3" ht="12" customHeight="1" x14ac:dyDescent="0.2">
      <c r="A19911" s="172" t="s">
        <v>33870</v>
      </c>
      <c r="B19911" s="173" t="s">
        <v>33865</v>
      </c>
      <c r="C19911" s="174" t="s">
        <v>24068</v>
      </c>
    </row>
    <row r="19912" spans="1:3" ht="12" customHeight="1" x14ac:dyDescent="0.2">
      <c r="A19912" s="172" t="s">
        <v>19301</v>
      </c>
      <c r="B19912" s="173" t="s">
        <v>33871</v>
      </c>
      <c r="C19912" s="174" t="s">
        <v>24068</v>
      </c>
    </row>
    <row r="19913" spans="1:3" ht="12" customHeight="1" x14ac:dyDescent="0.2">
      <c r="A19913" s="172" t="s">
        <v>19302</v>
      </c>
      <c r="B19913" s="173" t="s">
        <v>33871</v>
      </c>
      <c r="C19913" s="174" t="s">
        <v>24068</v>
      </c>
    </row>
    <row r="19914" spans="1:3" ht="12" customHeight="1" x14ac:dyDescent="0.2">
      <c r="A19914" s="172" t="s">
        <v>19303</v>
      </c>
      <c r="B19914" s="173" t="s">
        <v>33871</v>
      </c>
      <c r="C19914" s="174" t="s">
        <v>24068</v>
      </c>
    </row>
    <row r="19915" spans="1:3" ht="12" customHeight="1" x14ac:dyDescent="0.2">
      <c r="A19915" s="172" t="s">
        <v>19304</v>
      </c>
      <c r="B19915" s="173" t="s">
        <v>33871</v>
      </c>
      <c r="C19915" s="174" t="s">
        <v>24068</v>
      </c>
    </row>
    <row r="19916" spans="1:3" ht="12" customHeight="1" x14ac:dyDescent="0.2">
      <c r="A19916" s="172" t="s">
        <v>19305</v>
      </c>
      <c r="B19916" s="173" t="s">
        <v>33872</v>
      </c>
      <c r="C19916" s="174" t="s">
        <v>24068</v>
      </c>
    </row>
    <row r="19917" spans="1:3" ht="12" customHeight="1" x14ac:dyDescent="0.2">
      <c r="A19917" s="172" t="s">
        <v>19306</v>
      </c>
      <c r="B19917" s="173" t="s">
        <v>33872</v>
      </c>
      <c r="C19917" s="174" t="s">
        <v>24068</v>
      </c>
    </row>
    <row r="19918" spans="1:3" ht="12" customHeight="1" x14ac:dyDescent="0.2">
      <c r="A19918" s="172" t="s">
        <v>19307</v>
      </c>
      <c r="B19918" s="173" t="s">
        <v>33872</v>
      </c>
      <c r="C19918" s="174" t="s">
        <v>24068</v>
      </c>
    </row>
    <row r="19919" spans="1:3" ht="12" customHeight="1" x14ac:dyDescent="0.2">
      <c r="A19919" s="172" t="s">
        <v>19308</v>
      </c>
      <c r="B19919" s="173" t="s">
        <v>33872</v>
      </c>
      <c r="C19919" s="174" t="s">
        <v>24068</v>
      </c>
    </row>
    <row r="19920" spans="1:3" ht="12" customHeight="1" x14ac:dyDescent="0.2">
      <c r="A19920" s="172" t="s">
        <v>19309</v>
      </c>
      <c r="B19920" s="173" t="s">
        <v>33873</v>
      </c>
      <c r="C19920" s="174" t="s">
        <v>24068</v>
      </c>
    </row>
    <row r="19921" spans="1:3" ht="12" customHeight="1" x14ac:dyDescent="0.2">
      <c r="A19921" s="172" t="s">
        <v>19310</v>
      </c>
      <c r="B19921" s="173" t="s">
        <v>33873</v>
      </c>
      <c r="C19921" s="174" t="s">
        <v>24068</v>
      </c>
    </row>
    <row r="19922" spans="1:3" ht="12" customHeight="1" x14ac:dyDescent="0.2">
      <c r="A19922" s="172" t="s">
        <v>19311</v>
      </c>
      <c r="B19922" s="173" t="s">
        <v>33873</v>
      </c>
      <c r="C19922" s="174" t="s">
        <v>24068</v>
      </c>
    </row>
    <row r="19923" spans="1:3" ht="12" customHeight="1" x14ac:dyDescent="0.2">
      <c r="A19923" s="172" t="s">
        <v>19312</v>
      </c>
      <c r="B19923" s="173" t="s">
        <v>33873</v>
      </c>
      <c r="C19923" s="174" t="s">
        <v>24068</v>
      </c>
    </row>
    <row r="19924" spans="1:3" ht="12" customHeight="1" x14ac:dyDescent="0.2">
      <c r="A19924" s="172" t="s">
        <v>19313</v>
      </c>
      <c r="B19924" s="173" t="s">
        <v>33874</v>
      </c>
      <c r="C19924" s="174" t="s">
        <v>24068</v>
      </c>
    </row>
    <row r="19925" spans="1:3" ht="12" customHeight="1" x14ac:dyDescent="0.2">
      <c r="A19925" s="172" t="s">
        <v>19314</v>
      </c>
      <c r="B19925" s="173" t="s">
        <v>33874</v>
      </c>
      <c r="C19925" s="174" t="s">
        <v>24068</v>
      </c>
    </row>
    <row r="19926" spans="1:3" ht="12" customHeight="1" x14ac:dyDescent="0.2">
      <c r="A19926" s="172" t="s">
        <v>19315</v>
      </c>
      <c r="B19926" s="173" t="s">
        <v>33874</v>
      </c>
      <c r="C19926" s="174" t="s">
        <v>24068</v>
      </c>
    </row>
    <row r="19927" spans="1:3" ht="12" customHeight="1" x14ac:dyDescent="0.2">
      <c r="A19927" s="172" t="s">
        <v>19316</v>
      </c>
      <c r="B19927" s="173" t="s">
        <v>33874</v>
      </c>
      <c r="C19927" s="174" t="s">
        <v>24068</v>
      </c>
    </row>
    <row r="19928" spans="1:3" ht="12" customHeight="1" x14ac:dyDescent="0.2">
      <c r="A19928" s="172" t="s">
        <v>19317</v>
      </c>
      <c r="B19928" s="173" t="s">
        <v>33875</v>
      </c>
      <c r="C19928" s="174" t="s">
        <v>24068</v>
      </c>
    </row>
    <row r="19929" spans="1:3" ht="12" customHeight="1" x14ac:dyDescent="0.2">
      <c r="A19929" s="172" t="s">
        <v>19318</v>
      </c>
      <c r="B19929" s="173" t="s">
        <v>33875</v>
      </c>
      <c r="C19929" s="174" t="s">
        <v>24068</v>
      </c>
    </row>
    <row r="19930" spans="1:3" ht="12" customHeight="1" x14ac:dyDescent="0.2">
      <c r="A19930" s="172" t="s">
        <v>19319</v>
      </c>
      <c r="B19930" s="173" t="s">
        <v>33875</v>
      </c>
      <c r="C19930" s="174" t="s">
        <v>24068</v>
      </c>
    </row>
    <row r="19931" spans="1:3" ht="12" customHeight="1" x14ac:dyDescent="0.2">
      <c r="A19931" s="172" t="s">
        <v>19320</v>
      </c>
      <c r="B19931" s="173" t="s">
        <v>33875</v>
      </c>
      <c r="C19931" s="174" t="s">
        <v>24068</v>
      </c>
    </row>
    <row r="19932" spans="1:3" ht="12" customHeight="1" x14ac:dyDescent="0.2">
      <c r="A19932" s="172" t="s">
        <v>19321</v>
      </c>
      <c r="B19932" s="173" t="s">
        <v>33876</v>
      </c>
      <c r="C19932" s="174" t="s">
        <v>24068</v>
      </c>
    </row>
    <row r="19933" spans="1:3" ht="12" customHeight="1" x14ac:dyDescent="0.2">
      <c r="A19933" s="172" t="s">
        <v>19322</v>
      </c>
      <c r="B19933" s="173" t="s">
        <v>33876</v>
      </c>
      <c r="C19933" s="174" t="s">
        <v>24068</v>
      </c>
    </row>
    <row r="19934" spans="1:3" ht="12" customHeight="1" x14ac:dyDescent="0.2">
      <c r="A19934" s="172" t="s">
        <v>19323</v>
      </c>
      <c r="B19934" s="173" t="s">
        <v>33876</v>
      </c>
      <c r="C19934" s="174" t="s">
        <v>24068</v>
      </c>
    </row>
    <row r="19935" spans="1:3" ht="12" customHeight="1" x14ac:dyDescent="0.2">
      <c r="A19935" s="172" t="s">
        <v>19324</v>
      </c>
      <c r="B19935" s="173" t="s">
        <v>33876</v>
      </c>
      <c r="C19935" s="174" t="s">
        <v>24068</v>
      </c>
    </row>
    <row r="19936" spans="1:3" ht="12" customHeight="1" x14ac:dyDescent="0.2">
      <c r="A19936" s="172" t="s">
        <v>19325</v>
      </c>
      <c r="B19936" s="173" t="s">
        <v>33876</v>
      </c>
      <c r="C19936" s="174" t="s">
        <v>24068</v>
      </c>
    </row>
    <row r="19937" spans="1:3" ht="12" customHeight="1" x14ac:dyDescent="0.2">
      <c r="A19937" s="172" t="s">
        <v>19326</v>
      </c>
      <c r="B19937" s="173" t="s">
        <v>33876</v>
      </c>
      <c r="C19937" s="174" t="s">
        <v>24068</v>
      </c>
    </row>
    <row r="19938" spans="1:3" ht="12" customHeight="1" x14ac:dyDescent="0.2">
      <c r="A19938" s="172" t="s">
        <v>19327</v>
      </c>
      <c r="B19938" s="173" t="s">
        <v>33877</v>
      </c>
      <c r="C19938" s="174" t="s">
        <v>24068</v>
      </c>
    </row>
    <row r="19939" spans="1:3" ht="12" customHeight="1" x14ac:dyDescent="0.2">
      <c r="A19939" s="172" t="s">
        <v>19328</v>
      </c>
      <c r="B19939" s="173" t="s">
        <v>33877</v>
      </c>
      <c r="C19939" s="174" t="s">
        <v>24068</v>
      </c>
    </row>
    <row r="19940" spans="1:3" ht="12" customHeight="1" x14ac:dyDescent="0.2">
      <c r="A19940" s="172" t="s">
        <v>19329</v>
      </c>
      <c r="B19940" s="173" t="s">
        <v>33877</v>
      </c>
      <c r="C19940" s="174" t="s">
        <v>24068</v>
      </c>
    </row>
    <row r="19941" spans="1:3" ht="12" customHeight="1" x14ac:dyDescent="0.2">
      <c r="A19941" s="172" t="s">
        <v>19330</v>
      </c>
      <c r="B19941" s="173" t="s">
        <v>33877</v>
      </c>
      <c r="C19941" s="174" t="s">
        <v>24068</v>
      </c>
    </row>
    <row r="19942" spans="1:3" ht="12" customHeight="1" x14ac:dyDescent="0.2">
      <c r="A19942" s="172" t="s">
        <v>19331</v>
      </c>
      <c r="B19942" s="173" t="s">
        <v>33877</v>
      </c>
      <c r="C19942" s="174" t="s">
        <v>24068</v>
      </c>
    </row>
    <row r="19943" spans="1:3" ht="12" customHeight="1" x14ac:dyDescent="0.2">
      <c r="A19943" s="172" t="s">
        <v>19332</v>
      </c>
      <c r="B19943" s="173" t="s">
        <v>33877</v>
      </c>
      <c r="C19943" s="174" t="s">
        <v>24068</v>
      </c>
    </row>
    <row r="19944" spans="1:3" ht="12" customHeight="1" x14ac:dyDescent="0.2">
      <c r="A19944" s="172" t="s">
        <v>19333</v>
      </c>
      <c r="B19944" s="173" t="s">
        <v>33878</v>
      </c>
      <c r="C19944" s="174" t="s">
        <v>24068</v>
      </c>
    </row>
    <row r="19945" spans="1:3" ht="12" customHeight="1" x14ac:dyDescent="0.2">
      <c r="A19945" s="172" t="s">
        <v>19334</v>
      </c>
      <c r="B19945" s="173" t="s">
        <v>33878</v>
      </c>
      <c r="C19945" s="174" t="s">
        <v>24068</v>
      </c>
    </row>
    <row r="19946" spans="1:3" ht="12" customHeight="1" x14ac:dyDescent="0.2">
      <c r="A19946" s="172" t="s">
        <v>19335</v>
      </c>
      <c r="B19946" s="173" t="s">
        <v>33878</v>
      </c>
      <c r="C19946" s="174" t="s">
        <v>24068</v>
      </c>
    </row>
    <row r="19947" spans="1:3" ht="12" customHeight="1" x14ac:dyDescent="0.2">
      <c r="A19947" s="172" t="s">
        <v>19336</v>
      </c>
      <c r="B19947" s="173" t="s">
        <v>33878</v>
      </c>
      <c r="C19947" s="174" t="s">
        <v>24068</v>
      </c>
    </row>
    <row r="19948" spans="1:3" ht="12" customHeight="1" x14ac:dyDescent="0.2">
      <c r="A19948" s="172" t="s">
        <v>19337</v>
      </c>
      <c r="B19948" s="173" t="s">
        <v>33878</v>
      </c>
      <c r="C19948" s="174" t="s">
        <v>24068</v>
      </c>
    </row>
    <row r="19949" spans="1:3" ht="12" customHeight="1" x14ac:dyDescent="0.2">
      <c r="A19949" s="172" t="s">
        <v>19338</v>
      </c>
      <c r="B19949" s="173" t="s">
        <v>33878</v>
      </c>
      <c r="C19949" s="174" t="s">
        <v>24068</v>
      </c>
    </row>
    <row r="19950" spans="1:3" ht="12" customHeight="1" x14ac:dyDescent="0.2">
      <c r="A19950" s="172" t="s">
        <v>19339</v>
      </c>
      <c r="B19950" s="173" t="s">
        <v>33879</v>
      </c>
      <c r="C19950" s="174" t="s">
        <v>24068</v>
      </c>
    </row>
    <row r="19951" spans="1:3" ht="12" customHeight="1" x14ac:dyDescent="0.2">
      <c r="A19951" s="172" t="s">
        <v>19340</v>
      </c>
      <c r="B19951" s="173" t="s">
        <v>33879</v>
      </c>
      <c r="C19951" s="174" t="s">
        <v>24068</v>
      </c>
    </row>
    <row r="19952" spans="1:3" ht="12" customHeight="1" x14ac:dyDescent="0.2">
      <c r="A19952" s="172" t="s">
        <v>19341</v>
      </c>
      <c r="B19952" s="173" t="s">
        <v>33879</v>
      </c>
      <c r="C19952" s="174" t="s">
        <v>24068</v>
      </c>
    </row>
    <row r="19953" spans="1:3" ht="12" customHeight="1" x14ac:dyDescent="0.2">
      <c r="A19953" s="172" t="s">
        <v>19342</v>
      </c>
      <c r="B19953" s="173" t="s">
        <v>33879</v>
      </c>
      <c r="C19953" s="174" t="s">
        <v>24068</v>
      </c>
    </row>
    <row r="19954" spans="1:3" ht="12" customHeight="1" x14ac:dyDescent="0.2">
      <c r="A19954" s="172" t="s">
        <v>19343</v>
      </c>
      <c r="B19954" s="173" t="s">
        <v>33879</v>
      </c>
      <c r="C19954" s="174" t="s">
        <v>24068</v>
      </c>
    </row>
    <row r="19955" spans="1:3" ht="12" customHeight="1" x14ac:dyDescent="0.2">
      <c r="A19955" s="172" t="s">
        <v>19344</v>
      </c>
      <c r="B19955" s="173" t="s">
        <v>33879</v>
      </c>
      <c r="C19955" s="174" t="s">
        <v>24068</v>
      </c>
    </row>
    <row r="19956" spans="1:3" ht="12" customHeight="1" x14ac:dyDescent="0.2">
      <c r="A19956" s="172" t="s">
        <v>19345</v>
      </c>
      <c r="B19956" s="173" t="s">
        <v>33880</v>
      </c>
      <c r="C19956" s="174" t="s">
        <v>24068</v>
      </c>
    </row>
    <row r="19957" spans="1:3" ht="12" customHeight="1" x14ac:dyDescent="0.2">
      <c r="A19957" s="172" t="s">
        <v>19346</v>
      </c>
      <c r="B19957" s="173" t="s">
        <v>33880</v>
      </c>
      <c r="C19957" s="174" t="s">
        <v>24068</v>
      </c>
    </row>
    <row r="19958" spans="1:3" ht="12" customHeight="1" x14ac:dyDescent="0.2">
      <c r="A19958" s="172" t="s">
        <v>19347</v>
      </c>
      <c r="B19958" s="173" t="s">
        <v>33880</v>
      </c>
      <c r="C19958" s="174" t="s">
        <v>24068</v>
      </c>
    </row>
    <row r="19959" spans="1:3" ht="12" customHeight="1" x14ac:dyDescent="0.2">
      <c r="A19959" s="172" t="s">
        <v>19348</v>
      </c>
      <c r="B19959" s="173" t="s">
        <v>33880</v>
      </c>
      <c r="C19959" s="174" t="s">
        <v>24068</v>
      </c>
    </row>
    <row r="19960" spans="1:3" ht="12" customHeight="1" x14ac:dyDescent="0.2">
      <c r="A19960" s="172" t="s">
        <v>19349</v>
      </c>
      <c r="B19960" s="173" t="s">
        <v>33880</v>
      </c>
      <c r="C19960" s="174" t="s">
        <v>24068</v>
      </c>
    </row>
    <row r="19961" spans="1:3" ht="12" customHeight="1" x14ac:dyDescent="0.2">
      <c r="A19961" s="172" t="s">
        <v>19350</v>
      </c>
      <c r="B19961" s="173" t="s">
        <v>33880</v>
      </c>
      <c r="C19961" s="174" t="s">
        <v>24068</v>
      </c>
    </row>
    <row r="19962" spans="1:3" ht="12" customHeight="1" x14ac:dyDescent="0.2">
      <c r="A19962" s="172" t="s">
        <v>19351</v>
      </c>
      <c r="B19962" s="173" t="s">
        <v>33881</v>
      </c>
      <c r="C19962" s="174" t="s">
        <v>24068</v>
      </c>
    </row>
    <row r="19963" spans="1:3" ht="12" customHeight="1" x14ac:dyDescent="0.2">
      <c r="A19963" s="172" t="s">
        <v>19352</v>
      </c>
      <c r="B19963" s="173" t="s">
        <v>33881</v>
      </c>
      <c r="C19963" s="174" t="s">
        <v>24068</v>
      </c>
    </row>
    <row r="19964" spans="1:3" ht="12" customHeight="1" x14ac:dyDescent="0.2">
      <c r="A19964" s="172" t="s">
        <v>19353</v>
      </c>
      <c r="B19964" s="173" t="s">
        <v>33881</v>
      </c>
      <c r="C19964" s="174" t="s">
        <v>24068</v>
      </c>
    </row>
    <row r="19965" spans="1:3" ht="12" customHeight="1" x14ac:dyDescent="0.2">
      <c r="A19965" s="172" t="s">
        <v>19354</v>
      </c>
      <c r="B19965" s="173" t="s">
        <v>33881</v>
      </c>
      <c r="C19965" s="174" t="s">
        <v>24068</v>
      </c>
    </row>
    <row r="19966" spans="1:3" ht="12" customHeight="1" x14ac:dyDescent="0.2">
      <c r="A19966" s="172" t="s">
        <v>19355</v>
      </c>
      <c r="B19966" s="173" t="s">
        <v>33882</v>
      </c>
      <c r="C19966" s="174" t="s">
        <v>24068</v>
      </c>
    </row>
    <row r="19967" spans="1:3" ht="12" customHeight="1" x14ac:dyDescent="0.2">
      <c r="A19967" s="172" t="s">
        <v>19356</v>
      </c>
      <c r="B19967" s="173" t="s">
        <v>33882</v>
      </c>
      <c r="C19967" s="174" t="s">
        <v>24068</v>
      </c>
    </row>
    <row r="19968" spans="1:3" ht="12" customHeight="1" x14ac:dyDescent="0.2">
      <c r="A19968" s="172" t="s">
        <v>19357</v>
      </c>
      <c r="B19968" s="173" t="s">
        <v>33883</v>
      </c>
      <c r="C19968" s="174" t="s">
        <v>24068</v>
      </c>
    </row>
    <row r="19969" spans="1:3" ht="12" customHeight="1" x14ac:dyDescent="0.2">
      <c r="A19969" s="172" t="s">
        <v>19358</v>
      </c>
      <c r="B19969" s="173" t="s">
        <v>33882</v>
      </c>
      <c r="C19969" s="174" t="s">
        <v>24068</v>
      </c>
    </row>
    <row r="19970" spans="1:3" ht="12" customHeight="1" x14ac:dyDescent="0.2">
      <c r="A19970" s="172" t="s">
        <v>19359</v>
      </c>
      <c r="B19970" s="173" t="s">
        <v>33882</v>
      </c>
      <c r="C19970" s="174" t="s">
        <v>24068</v>
      </c>
    </row>
    <row r="19971" spans="1:3" ht="12" customHeight="1" x14ac:dyDescent="0.2">
      <c r="A19971" s="172" t="s">
        <v>19360</v>
      </c>
      <c r="B19971" s="173" t="s">
        <v>33883</v>
      </c>
      <c r="C19971" s="174" t="s">
        <v>24068</v>
      </c>
    </row>
    <row r="19972" spans="1:3" ht="12" customHeight="1" x14ac:dyDescent="0.2">
      <c r="A19972" s="172" t="s">
        <v>19361</v>
      </c>
      <c r="B19972" s="173" t="s">
        <v>33884</v>
      </c>
      <c r="C19972" s="174" t="s">
        <v>24068</v>
      </c>
    </row>
    <row r="19973" spans="1:3" ht="12" customHeight="1" x14ac:dyDescent="0.2">
      <c r="A19973" s="172" t="s">
        <v>19362</v>
      </c>
      <c r="B19973" s="173" t="s">
        <v>33884</v>
      </c>
      <c r="C19973" s="174" t="s">
        <v>24068</v>
      </c>
    </row>
    <row r="19974" spans="1:3" ht="12" customHeight="1" x14ac:dyDescent="0.2">
      <c r="A19974" s="172" t="s">
        <v>19363</v>
      </c>
      <c r="B19974" s="173" t="s">
        <v>33884</v>
      </c>
      <c r="C19974" s="174" t="s">
        <v>24068</v>
      </c>
    </row>
    <row r="19975" spans="1:3" ht="12" customHeight="1" x14ac:dyDescent="0.2">
      <c r="A19975" s="172" t="s">
        <v>19364</v>
      </c>
      <c r="B19975" s="173" t="s">
        <v>33884</v>
      </c>
      <c r="C19975" s="174" t="s">
        <v>24068</v>
      </c>
    </row>
    <row r="19976" spans="1:3" ht="12" customHeight="1" x14ac:dyDescent="0.2">
      <c r="A19976" s="172" t="s">
        <v>19365</v>
      </c>
      <c r="B19976" s="173" t="s">
        <v>33884</v>
      </c>
      <c r="C19976" s="174" t="s">
        <v>24068</v>
      </c>
    </row>
    <row r="19977" spans="1:3" ht="12" customHeight="1" x14ac:dyDescent="0.2">
      <c r="A19977" s="172" t="s">
        <v>19366</v>
      </c>
      <c r="B19977" s="173" t="s">
        <v>33884</v>
      </c>
      <c r="C19977" s="174" t="s">
        <v>24068</v>
      </c>
    </row>
    <row r="19978" spans="1:3" ht="12" customHeight="1" x14ac:dyDescent="0.2">
      <c r="A19978" s="172" t="s">
        <v>33885</v>
      </c>
      <c r="B19978" s="173" t="s">
        <v>33886</v>
      </c>
      <c r="C19978" s="174" t="s">
        <v>24068</v>
      </c>
    </row>
    <row r="19979" spans="1:3" ht="12" customHeight="1" x14ac:dyDescent="0.2">
      <c r="A19979" s="172" t="s">
        <v>33887</v>
      </c>
      <c r="B19979" s="173" t="s">
        <v>33886</v>
      </c>
      <c r="C19979" s="174" t="s">
        <v>24068</v>
      </c>
    </row>
    <row r="19980" spans="1:3" ht="12" customHeight="1" x14ac:dyDescent="0.2">
      <c r="A19980" s="172" t="s">
        <v>33888</v>
      </c>
      <c r="B19980" s="173" t="s">
        <v>33886</v>
      </c>
      <c r="C19980" s="174" t="s">
        <v>24068</v>
      </c>
    </row>
    <row r="19981" spans="1:3" ht="12" customHeight="1" x14ac:dyDescent="0.2">
      <c r="A19981" s="172" t="s">
        <v>33889</v>
      </c>
      <c r="B19981" s="173" t="s">
        <v>33886</v>
      </c>
      <c r="C19981" s="174" t="s">
        <v>24068</v>
      </c>
    </row>
    <row r="19982" spans="1:3" ht="12" customHeight="1" x14ac:dyDescent="0.2">
      <c r="A19982" s="172" t="s">
        <v>33890</v>
      </c>
      <c r="B19982" s="173" t="s">
        <v>33886</v>
      </c>
      <c r="C19982" s="174" t="s">
        <v>24068</v>
      </c>
    </row>
    <row r="19983" spans="1:3" ht="12" customHeight="1" x14ac:dyDescent="0.2">
      <c r="A19983" s="172" t="s">
        <v>33891</v>
      </c>
      <c r="B19983" s="173" t="s">
        <v>33886</v>
      </c>
      <c r="C19983" s="174" t="s">
        <v>24068</v>
      </c>
    </row>
    <row r="19984" spans="1:3" ht="12" customHeight="1" x14ac:dyDescent="0.2">
      <c r="A19984" s="172" t="s">
        <v>19379</v>
      </c>
      <c r="B19984" s="173" t="s">
        <v>33892</v>
      </c>
      <c r="C19984" s="174" t="s">
        <v>23233</v>
      </c>
    </row>
    <row r="19985" spans="1:3" ht="12" customHeight="1" x14ac:dyDescent="0.2">
      <c r="A19985" s="172" t="s">
        <v>19380</v>
      </c>
      <c r="B19985" s="173" t="s">
        <v>33892</v>
      </c>
      <c r="C19985" s="174" t="s">
        <v>23233</v>
      </c>
    </row>
    <row r="19986" spans="1:3" ht="12" customHeight="1" x14ac:dyDescent="0.2">
      <c r="A19986" s="172" t="s">
        <v>19381</v>
      </c>
      <c r="B19986" s="173" t="s">
        <v>33893</v>
      </c>
      <c r="C19986" s="174" t="s">
        <v>23233</v>
      </c>
    </row>
    <row r="19987" spans="1:3" ht="12" customHeight="1" x14ac:dyDescent="0.2">
      <c r="A19987" s="172" t="s">
        <v>19382</v>
      </c>
      <c r="B19987" s="173" t="s">
        <v>33893</v>
      </c>
      <c r="C19987" s="174" t="s">
        <v>23233</v>
      </c>
    </row>
    <row r="19988" spans="1:3" ht="12" customHeight="1" x14ac:dyDescent="0.2">
      <c r="A19988" s="172" t="s">
        <v>19383</v>
      </c>
      <c r="B19988" s="173" t="s">
        <v>33894</v>
      </c>
      <c r="C19988" s="174" t="s">
        <v>23233</v>
      </c>
    </row>
    <row r="19989" spans="1:3" ht="12" customHeight="1" x14ac:dyDescent="0.2">
      <c r="A19989" s="172" t="s">
        <v>19384</v>
      </c>
      <c r="B19989" s="173" t="s">
        <v>33894</v>
      </c>
      <c r="C19989" s="174" t="s">
        <v>23233</v>
      </c>
    </row>
    <row r="19990" spans="1:3" ht="12" customHeight="1" x14ac:dyDescent="0.2">
      <c r="A19990" s="172" t="s">
        <v>19385</v>
      </c>
      <c r="B19990" s="173" t="s">
        <v>33895</v>
      </c>
      <c r="C19990" s="174" t="s">
        <v>23233</v>
      </c>
    </row>
    <row r="19991" spans="1:3" ht="12" customHeight="1" x14ac:dyDescent="0.2">
      <c r="A19991" s="172" t="s">
        <v>19386</v>
      </c>
      <c r="B19991" s="173" t="s">
        <v>33895</v>
      </c>
      <c r="C19991" s="174" t="s">
        <v>23233</v>
      </c>
    </row>
    <row r="19992" spans="1:3" ht="12" customHeight="1" x14ac:dyDescent="0.2">
      <c r="A19992" s="172" t="s">
        <v>19387</v>
      </c>
      <c r="B19992" s="173" t="s">
        <v>33896</v>
      </c>
      <c r="C19992" s="174" t="s">
        <v>23233</v>
      </c>
    </row>
    <row r="19993" spans="1:3" ht="12" customHeight="1" x14ac:dyDescent="0.2">
      <c r="A19993" s="172" t="s">
        <v>19388</v>
      </c>
      <c r="B19993" s="173" t="s">
        <v>33896</v>
      </c>
      <c r="C19993" s="174" t="s">
        <v>23233</v>
      </c>
    </row>
    <row r="19994" spans="1:3" ht="12" customHeight="1" x14ac:dyDescent="0.2">
      <c r="A19994" s="172" t="s">
        <v>19389</v>
      </c>
      <c r="B19994" s="173" t="s">
        <v>33897</v>
      </c>
      <c r="C19994" s="174" t="s">
        <v>23233</v>
      </c>
    </row>
    <row r="19995" spans="1:3" ht="12" customHeight="1" x14ac:dyDescent="0.2">
      <c r="A19995" s="172" t="s">
        <v>19390</v>
      </c>
      <c r="B19995" s="173" t="s">
        <v>33897</v>
      </c>
      <c r="C19995" s="174" t="s">
        <v>23233</v>
      </c>
    </row>
    <row r="19996" spans="1:3" ht="12" customHeight="1" x14ac:dyDescent="0.2">
      <c r="A19996" s="172" t="s">
        <v>19391</v>
      </c>
      <c r="B19996" s="173" t="s">
        <v>33898</v>
      </c>
      <c r="C19996" s="174" t="s">
        <v>23233</v>
      </c>
    </row>
    <row r="19997" spans="1:3" ht="12" customHeight="1" x14ac:dyDescent="0.2">
      <c r="A19997" s="172" t="s">
        <v>19392</v>
      </c>
      <c r="B19997" s="173" t="s">
        <v>33898</v>
      </c>
      <c r="C19997" s="174" t="s">
        <v>23233</v>
      </c>
    </row>
    <row r="19998" spans="1:3" ht="12" customHeight="1" x14ac:dyDescent="0.2">
      <c r="A19998" s="172" t="s">
        <v>19393</v>
      </c>
      <c r="B19998" s="173" t="s">
        <v>33899</v>
      </c>
      <c r="C19998" s="174" t="s">
        <v>23233</v>
      </c>
    </row>
    <row r="19999" spans="1:3" ht="12" customHeight="1" x14ac:dyDescent="0.2">
      <c r="A19999" s="172" t="s">
        <v>19394</v>
      </c>
      <c r="B19999" s="173" t="s">
        <v>33899</v>
      </c>
      <c r="C19999" s="174" t="s">
        <v>23233</v>
      </c>
    </row>
    <row r="20000" spans="1:3" ht="12" customHeight="1" x14ac:dyDescent="0.2">
      <c r="A20000" s="172" t="s">
        <v>19395</v>
      </c>
      <c r="B20000" s="173" t="s">
        <v>33900</v>
      </c>
      <c r="C20000" s="174" t="s">
        <v>23233</v>
      </c>
    </row>
    <row r="20001" spans="1:3" ht="12" customHeight="1" x14ac:dyDescent="0.2">
      <c r="A20001" s="172" t="s">
        <v>19396</v>
      </c>
      <c r="B20001" s="173" t="s">
        <v>33900</v>
      </c>
      <c r="C20001" s="174" t="s">
        <v>23233</v>
      </c>
    </row>
    <row r="20002" spans="1:3" ht="12" customHeight="1" x14ac:dyDescent="0.2">
      <c r="A20002" s="172" t="s">
        <v>19397</v>
      </c>
      <c r="B20002" s="173" t="s">
        <v>33901</v>
      </c>
      <c r="C20002" s="174" t="s">
        <v>23233</v>
      </c>
    </row>
    <row r="20003" spans="1:3" ht="12" customHeight="1" x14ac:dyDescent="0.2">
      <c r="A20003" s="172" t="s">
        <v>19398</v>
      </c>
      <c r="B20003" s="173" t="s">
        <v>33901</v>
      </c>
      <c r="C20003" s="174" t="s">
        <v>23233</v>
      </c>
    </row>
    <row r="20004" spans="1:3" ht="12" customHeight="1" x14ac:dyDescent="0.2">
      <c r="A20004" s="172" t="s">
        <v>19399</v>
      </c>
      <c r="B20004" s="173" t="s">
        <v>33902</v>
      </c>
      <c r="C20004" s="174" t="s">
        <v>23233</v>
      </c>
    </row>
    <row r="20005" spans="1:3" ht="12" customHeight="1" x14ac:dyDescent="0.2">
      <c r="A20005" s="172" t="s">
        <v>19400</v>
      </c>
      <c r="B20005" s="173" t="s">
        <v>33902</v>
      </c>
      <c r="C20005" s="174" t="s">
        <v>23233</v>
      </c>
    </row>
    <row r="20006" spans="1:3" ht="12" customHeight="1" x14ac:dyDescent="0.2">
      <c r="A20006" s="172" t="s">
        <v>19401</v>
      </c>
      <c r="B20006" s="173" t="s">
        <v>33903</v>
      </c>
      <c r="C20006" s="174" t="s">
        <v>23233</v>
      </c>
    </row>
    <row r="20007" spans="1:3" ht="12" customHeight="1" x14ac:dyDescent="0.2">
      <c r="A20007" s="172" t="s">
        <v>19402</v>
      </c>
      <c r="B20007" s="173" t="s">
        <v>33903</v>
      </c>
      <c r="C20007" s="174" t="s">
        <v>23233</v>
      </c>
    </row>
    <row r="20008" spans="1:3" ht="12" customHeight="1" x14ac:dyDescent="0.2">
      <c r="A20008" s="172" t="s">
        <v>33904</v>
      </c>
      <c r="B20008" s="173" t="s">
        <v>33905</v>
      </c>
      <c r="C20008" s="174" t="s">
        <v>23233</v>
      </c>
    </row>
    <row r="20009" spans="1:3" ht="12" customHeight="1" x14ac:dyDescent="0.2">
      <c r="A20009" s="172" t="s">
        <v>33906</v>
      </c>
      <c r="B20009" s="173" t="s">
        <v>33905</v>
      </c>
      <c r="C20009" s="174" t="s">
        <v>23233</v>
      </c>
    </row>
    <row r="20010" spans="1:3" ht="12" customHeight="1" x14ac:dyDescent="0.2">
      <c r="A20010" s="172" t="s">
        <v>33907</v>
      </c>
      <c r="B20010" s="173" t="s">
        <v>33908</v>
      </c>
      <c r="C20010" s="174" t="s">
        <v>23233</v>
      </c>
    </row>
    <row r="20011" spans="1:3" ht="12" customHeight="1" x14ac:dyDescent="0.2">
      <c r="A20011" s="172" t="s">
        <v>33909</v>
      </c>
      <c r="B20011" s="173" t="s">
        <v>33908</v>
      </c>
      <c r="C20011" s="174" t="s">
        <v>23233</v>
      </c>
    </row>
    <row r="20012" spans="1:3" ht="12" customHeight="1" x14ac:dyDescent="0.2">
      <c r="A20012" s="172" t="s">
        <v>33910</v>
      </c>
      <c r="B20012" s="173" t="s">
        <v>33911</v>
      </c>
      <c r="C20012" s="174" t="s">
        <v>23233</v>
      </c>
    </row>
    <row r="20013" spans="1:3" ht="12" customHeight="1" x14ac:dyDescent="0.2">
      <c r="A20013" s="172" t="s">
        <v>33912</v>
      </c>
      <c r="B20013" s="173" t="s">
        <v>33911</v>
      </c>
      <c r="C20013" s="174" t="s">
        <v>23233</v>
      </c>
    </row>
    <row r="20014" spans="1:3" ht="12" customHeight="1" x14ac:dyDescent="0.2">
      <c r="A20014" s="172" t="s">
        <v>19415</v>
      </c>
      <c r="B20014" s="173" t="s">
        <v>33850</v>
      </c>
      <c r="C20014" s="174" t="s">
        <v>23233</v>
      </c>
    </row>
    <row r="20015" spans="1:3" ht="12" customHeight="1" x14ac:dyDescent="0.2">
      <c r="A20015" s="172" t="s">
        <v>19416</v>
      </c>
      <c r="B20015" s="173" t="s">
        <v>33850</v>
      </c>
      <c r="C20015" s="174" t="s">
        <v>23233</v>
      </c>
    </row>
    <row r="20016" spans="1:3" ht="12" customHeight="1" x14ac:dyDescent="0.2">
      <c r="A20016" s="172" t="s">
        <v>19417</v>
      </c>
      <c r="B20016" s="173" t="s">
        <v>33913</v>
      </c>
      <c r="C20016" s="174" t="s">
        <v>23233</v>
      </c>
    </row>
    <row r="20017" spans="1:3" ht="12" customHeight="1" x14ac:dyDescent="0.2">
      <c r="A20017" s="172" t="s">
        <v>19418</v>
      </c>
      <c r="B20017" s="173" t="s">
        <v>33913</v>
      </c>
      <c r="C20017" s="174" t="s">
        <v>23233</v>
      </c>
    </row>
    <row r="20018" spans="1:3" ht="12" customHeight="1" x14ac:dyDescent="0.2">
      <c r="A20018" s="172" t="s">
        <v>19419</v>
      </c>
      <c r="B20018" s="173" t="s">
        <v>33914</v>
      </c>
      <c r="C20018" s="174" t="s">
        <v>24068</v>
      </c>
    </row>
    <row r="20019" spans="1:3" ht="12" customHeight="1" x14ac:dyDescent="0.2">
      <c r="A20019" s="172" t="s">
        <v>19420</v>
      </c>
      <c r="B20019" s="173" t="s">
        <v>33914</v>
      </c>
      <c r="C20019" s="174" t="s">
        <v>24068</v>
      </c>
    </row>
    <row r="20020" spans="1:3" ht="12" customHeight="1" x14ac:dyDescent="0.2">
      <c r="A20020" s="172" t="s">
        <v>19421</v>
      </c>
      <c r="B20020" s="173" t="s">
        <v>33914</v>
      </c>
      <c r="C20020" s="174" t="s">
        <v>24068</v>
      </c>
    </row>
    <row r="20021" spans="1:3" ht="12" customHeight="1" x14ac:dyDescent="0.2">
      <c r="A20021" s="172" t="s">
        <v>19422</v>
      </c>
      <c r="B20021" s="173" t="s">
        <v>33914</v>
      </c>
      <c r="C20021" s="174" t="s">
        <v>24068</v>
      </c>
    </row>
    <row r="20022" spans="1:3" ht="12" customHeight="1" x14ac:dyDescent="0.2">
      <c r="A20022" s="172" t="s">
        <v>19423</v>
      </c>
      <c r="B20022" s="173" t="s">
        <v>33914</v>
      </c>
      <c r="C20022" s="174" t="s">
        <v>24068</v>
      </c>
    </row>
    <row r="20023" spans="1:3" ht="12" customHeight="1" x14ac:dyDescent="0.2">
      <c r="A20023" s="172" t="s">
        <v>19424</v>
      </c>
      <c r="B20023" s="173" t="s">
        <v>33914</v>
      </c>
      <c r="C20023" s="174" t="s">
        <v>24068</v>
      </c>
    </row>
    <row r="20024" spans="1:3" ht="12" customHeight="1" x14ac:dyDescent="0.2">
      <c r="A20024" s="172" t="s">
        <v>19425</v>
      </c>
      <c r="B20024" s="173" t="s">
        <v>33915</v>
      </c>
      <c r="C20024" s="174" t="s">
        <v>24068</v>
      </c>
    </row>
    <row r="20025" spans="1:3" ht="12" customHeight="1" x14ac:dyDescent="0.2">
      <c r="A20025" s="172" t="s">
        <v>19426</v>
      </c>
      <c r="B20025" s="173" t="s">
        <v>33916</v>
      </c>
      <c r="C20025" s="174" t="s">
        <v>24068</v>
      </c>
    </row>
    <row r="20026" spans="1:3" ht="12" customHeight="1" x14ac:dyDescent="0.2">
      <c r="A20026" s="172" t="s">
        <v>19427</v>
      </c>
      <c r="B20026" s="173" t="s">
        <v>33915</v>
      </c>
      <c r="C20026" s="174" t="s">
        <v>24068</v>
      </c>
    </row>
    <row r="20027" spans="1:3" ht="12" customHeight="1" x14ac:dyDescent="0.2">
      <c r="A20027" s="172" t="s">
        <v>19428</v>
      </c>
      <c r="B20027" s="173" t="s">
        <v>33915</v>
      </c>
      <c r="C20027" s="174" t="s">
        <v>24068</v>
      </c>
    </row>
    <row r="20028" spans="1:3" ht="12" customHeight="1" x14ac:dyDescent="0.2">
      <c r="A20028" s="172" t="s">
        <v>19429</v>
      </c>
      <c r="B20028" s="173" t="s">
        <v>33916</v>
      </c>
      <c r="C20028" s="174" t="s">
        <v>24068</v>
      </c>
    </row>
    <row r="20029" spans="1:3" ht="12" customHeight="1" x14ac:dyDescent="0.2">
      <c r="A20029" s="172" t="s">
        <v>19430</v>
      </c>
      <c r="B20029" s="173" t="s">
        <v>33915</v>
      </c>
      <c r="C20029" s="174" t="s">
        <v>24068</v>
      </c>
    </row>
    <row r="20030" spans="1:3" ht="12" customHeight="1" x14ac:dyDescent="0.2">
      <c r="A20030" s="172" t="s">
        <v>19431</v>
      </c>
      <c r="B20030" s="173" t="s">
        <v>33917</v>
      </c>
      <c r="C20030" s="174" t="s">
        <v>24068</v>
      </c>
    </row>
    <row r="20031" spans="1:3" ht="12" customHeight="1" x14ac:dyDescent="0.2">
      <c r="A20031" s="172" t="s">
        <v>19432</v>
      </c>
      <c r="B20031" s="173" t="s">
        <v>33917</v>
      </c>
      <c r="C20031" s="174" t="s">
        <v>24068</v>
      </c>
    </row>
    <row r="20032" spans="1:3" ht="12" customHeight="1" x14ac:dyDescent="0.2">
      <c r="A20032" s="172" t="s">
        <v>19433</v>
      </c>
      <c r="B20032" s="173" t="s">
        <v>33917</v>
      </c>
      <c r="C20032" s="174" t="s">
        <v>24068</v>
      </c>
    </row>
    <row r="20033" spans="1:3" ht="12" customHeight="1" x14ac:dyDescent="0.2">
      <c r="A20033" s="172" t="s">
        <v>19434</v>
      </c>
      <c r="B20033" s="173" t="s">
        <v>33917</v>
      </c>
      <c r="C20033" s="174" t="s">
        <v>24068</v>
      </c>
    </row>
    <row r="20034" spans="1:3" ht="12" customHeight="1" x14ac:dyDescent="0.2">
      <c r="A20034" s="172" t="s">
        <v>19435</v>
      </c>
      <c r="B20034" s="173" t="s">
        <v>33917</v>
      </c>
      <c r="C20034" s="174" t="s">
        <v>24068</v>
      </c>
    </row>
    <row r="20035" spans="1:3" ht="12" customHeight="1" x14ac:dyDescent="0.2">
      <c r="A20035" s="172" t="s">
        <v>19436</v>
      </c>
      <c r="B20035" s="173" t="s">
        <v>33917</v>
      </c>
      <c r="C20035" s="174" t="s">
        <v>24068</v>
      </c>
    </row>
    <row r="20036" spans="1:3" ht="12" customHeight="1" x14ac:dyDescent="0.2">
      <c r="A20036" s="172" t="s">
        <v>19437</v>
      </c>
      <c r="B20036" s="173" t="s">
        <v>33918</v>
      </c>
      <c r="C20036" s="174" t="s">
        <v>24068</v>
      </c>
    </row>
    <row r="20037" spans="1:3" ht="12" customHeight="1" x14ac:dyDescent="0.2">
      <c r="A20037" s="172" t="s">
        <v>19438</v>
      </c>
      <c r="B20037" s="173" t="s">
        <v>33918</v>
      </c>
      <c r="C20037" s="174" t="s">
        <v>24068</v>
      </c>
    </row>
    <row r="20038" spans="1:3" ht="12" customHeight="1" x14ac:dyDescent="0.2">
      <c r="A20038" s="172" t="s">
        <v>19439</v>
      </c>
      <c r="B20038" s="173" t="s">
        <v>33918</v>
      </c>
      <c r="C20038" s="174" t="s">
        <v>24068</v>
      </c>
    </row>
    <row r="20039" spans="1:3" ht="12" customHeight="1" x14ac:dyDescent="0.2">
      <c r="A20039" s="172" t="s">
        <v>19440</v>
      </c>
      <c r="B20039" s="173" t="s">
        <v>33918</v>
      </c>
      <c r="C20039" s="174" t="s">
        <v>24068</v>
      </c>
    </row>
    <row r="20040" spans="1:3" ht="12" customHeight="1" x14ac:dyDescent="0.2">
      <c r="A20040" s="172" t="s">
        <v>19441</v>
      </c>
      <c r="B20040" s="173" t="s">
        <v>33918</v>
      </c>
      <c r="C20040" s="174" t="s">
        <v>24068</v>
      </c>
    </row>
    <row r="20041" spans="1:3" ht="12" customHeight="1" x14ac:dyDescent="0.2">
      <c r="A20041" s="172" t="s">
        <v>19442</v>
      </c>
      <c r="B20041" s="173" t="s">
        <v>33918</v>
      </c>
      <c r="C20041" s="174" t="s">
        <v>24068</v>
      </c>
    </row>
    <row r="20042" spans="1:3" ht="12" customHeight="1" x14ac:dyDescent="0.2">
      <c r="A20042" s="172" t="s">
        <v>19443</v>
      </c>
      <c r="B20042" s="173" t="s">
        <v>33919</v>
      </c>
      <c r="C20042" s="174" t="s">
        <v>24068</v>
      </c>
    </row>
    <row r="20043" spans="1:3" ht="12" customHeight="1" x14ac:dyDescent="0.2">
      <c r="A20043" s="172" t="s">
        <v>19444</v>
      </c>
      <c r="B20043" s="173" t="s">
        <v>33920</v>
      </c>
      <c r="C20043" s="174" t="s">
        <v>24068</v>
      </c>
    </row>
    <row r="20044" spans="1:3" ht="12" customHeight="1" x14ac:dyDescent="0.2">
      <c r="A20044" s="172" t="s">
        <v>19445</v>
      </c>
      <c r="B20044" s="173" t="s">
        <v>33920</v>
      </c>
      <c r="C20044" s="174" t="s">
        <v>24068</v>
      </c>
    </row>
    <row r="20045" spans="1:3" ht="12" customHeight="1" x14ac:dyDescent="0.2">
      <c r="A20045" s="172" t="s">
        <v>19446</v>
      </c>
      <c r="B20045" s="173" t="s">
        <v>33919</v>
      </c>
      <c r="C20045" s="174" t="s">
        <v>24068</v>
      </c>
    </row>
    <row r="20046" spans="1:3" ht="12" customHeight="1" x14ac:dyDescent="0.2">
      <c r="A20046" s="172" t="s">
        <v>19447</v>
      </c>
      <c r="B20046" s="173" t="s">
        <v>33920</v>
      </c>
      <c r="C20046" s="174" t="s">
        <v>24068</v>
      </c>
    </row>
    <row r="20047" spans="1:3" ht="12" customHeight="1" x14ac:dyDescent="0.2">
      <c r="A20047" s="172" t="s">
        <v>19448</v>
      </c>
      <c r="B20047" s="173" t="s">
        <v>33920</v>
      </c>
      <c r="C20047" s="174" t="s">
        <v>24068</v>
      </c>
    </row>
    <row r="20048" spans="1:3" ht="12" customHeight="1" x14ac:dyDescent="0.2">
      <c r="A20048" s="172" t="s">
        <v>19449</v>
      </c>
      <c r="B20048" s="173" t="s">
        <v>33921</v>
      </c>
      <c r="C20048" s="174" t="s">
        <v>24068</v>
      </c>
    </row>
    <row r="20049" spans="1:3" ht="12" customHeight="1" x14ac:dyDescent="0.2">
      <c r="A20049" s="172" t="s">
        <v>19450</v>
      </c>
      <c r="B20049" s="173" t="s">
        <v>33921</v>
      </c>
      <c r="C20049" s="174" t="s">
        <v>24068</v>
      </c>
    </row>
    <row r="20050" spans="1:3" ht="12" customHeight="1" x14ac:dyDescent="0.2">
      <c r="A20050" s="172" t="s">
        <v>19451</v>
      </c>
      <c r="B20050" s="173" t="s">
        <v>33921</v>
      </c>
      <c r="C20050" s="174" t="s">
        <v>24068</v>
      </c>
    </row>
    <row r="20051" spans="1:3" ht="12" customHeight="1" x14ac:dyDescent="0.2">
      <c r="A20051" s="172" t="s">
        <v>19452</v>
      </c>
      <c r="B20051" s="173" t="s">
        <v>33921</v>
      </c>
      <c r="C20051" s="174" t="s">
        <v>24068</v>
      </c>
    </row>
    <row r="20052" spans="1:3" ht="12" customHeight="1" x14ac:dyDescent="0.2">
      <c r="A20052" s="172" t="s">
        <v>19453</v>
      </c>
      <c r="B20052" s="173" t="s">
        <v>33921</v>
      </c>
      <c r="C20052" s="174" t="s">
        <v>24068</v>
      </c>
    </row>
    <row r="20053" spans="1:3" ht="12" customHeight="1" x14ac:dyDescent="0.2">
      <c r="A20053" s="172" t="s">
        <v>19454</v>
      </c>
      <c r="B20053" s="173" t="s">
        <v>33921</v>
      </c>
      <c r="C20053" s="174" t="s">
        <v>24068</v>
      </c>
    </row>
    <row r="20054" spans="1:3" ht="12" customHeight="1" x14ac:dyDescent="0.2">
      <c r="A20054" s="172" t="s">
        <v>19455</v>
      </c>
      <c r="B20054" s="173" t="s">
        <v>33922</v>
      </c>
      <c r="C20054" s="174" t="s">
        <v>24068</v>
      </c>
    </row>
    <row r="20055" spans="1:3" ht="12" customHeight="1" x14ac:dyDescent="0.2">
      <c r="A20055" s="172" t="s">
        <v>19456</v>
      </c>
      <c r="B20055" s="173" t="s">
        <v>33922</v>
      </c>
      <c r="C20055" s="174" t="s">
        <v>24068</v>
      </c>
    </row>
    <row r="20056" spans="1:3" ht="12" customHeight="1" x14ac:dyDescent="0.2">
      <c r="A20056" s="172" t="s">
        <v>19457</v>
      </c>
      <c r="B20056" s="173" t="s">
        <v>33922</v>
      </c>
      <c r="C20056" s="174" t="s">
        <v>24068</v>
      </c>
    </row>
    <row r="20057" spans="1:3" ht="12" customHeight="1" x14ac:dyDescent="0.2">
      <c r="A20057" s="172" t="s">
        <v>19458</v>
      </c>
      <c r="B20057" s="173" t="s">
        <v>33922</v>
      </c>
      <c r="C20057" s="174" t="s">
        <v>24068</v>
      </c>
    </row>
    <row r="20058" spans="1:3" ht="12" customHeight="1" x14ac:dyDescent="0.2">
      <c r="A20058" s="172" t="s">
        <v>19459</v>
      </c>
      <c r="B20058" s="173" t="s">
        <v>33922</v>
      </c>
      <c r="C20058" s="174" t="s">
        <v>24068</v>
      </c>
    </row>
    <row r="20059" spans="1:3" ht="12" customHeight="1" x14ac:dyDescent="0.2">
      <c r="A20059" s="172" t="s">
        <v>19460</v>
      </c>
      <c r="B20059" s="173" t="s">
        <v>33922</v>
      </c>
      <c r="C20059" s="174" t="s">
        <v>24068</v>
      </c>
    </row>
    <row r="20060" spans="1:3" ht="12" customHeight="1" x14ac:dyDescent="0.2">
      <c r="A20060" s="172" t="s">
        <v>19461</v>
      </c>
      <c r="B20060" s="173" t="s">
        <v>33923</v>
      </c>
      <c r="C20060" s="174" t="s">
        <v>24068</v>
      </c>
    </row>
    <row r="20061" spans="1:3" ht="12" customHeight="1" x14ac:dyDescent="0.2">
      <c r="A20061" s="172" t="s">
        <v>19462</v>
      </c>
      <c r="B20061" s="173" t="s">
        <v>33924</v>
      </c>
      <c r="C20061" s="174" t="s">
        <v>24068</v>
      </c>
    </row>
    <row r="20062" spans="1:3" ht="12" customHeight="1" x14ac:dyDescent="0.2">
      <c r="A20062" s="172" t="s">
        <v>19463</v>
      </c>
      <c r="B20062" s="173" t="s">
        <v>33923</v>
      </c>
      <c r="C20062" s="174" t="s">
        <v>24068</v>
      </c>
    </row>
    <row r="20063" spans="1:3" ht="12" customHeight="1" x14ac:dyDescent="0.2">
      <c r="A20063" s="172" t="s">
        <v>19464</v>
      </c>
      <c r="B20063" s="173" t="s">
        <v>33924</v>
      </c>
      <c r="C20063" s="174" t="s">
        <v>24068</v>
      </c>
    </row>
    <row r="20064" spans="1:3" ht="12" customHeight="1" x14ac:dyDescent="0.2">
      <c r="A20064" s="172" t="s">
        <v>19465</v>
      </c>
      <c r="B20064" s="173" t="s">
        <v>33925</v>
      </c>
      <c r="C20064" s="174" t="s">
        <v>24068</v>
      </c>
    </row>
    <row r="20065" spans="1:3" ht="12" customHeight="1" x14ac:dyDescent="0.2">
      <c r="A20065" s="172" t="s">
        <v>19466</v>
      </c>
      <c r="B20065" s="173" t="s">
        <v>33925</v>
      </c>
      <c r="C20065" s="174" t="s">
        <v>24068</v>
      </c>
    </row>
    <row r="20066" spans="1:3" ht="12" customHeight="1" x14ac:dyDescent="0.2">
      <c r="A20066" s="172" t="s">
        <v>19467</v>
      </c>
      <c r="B20066" s="173" t="s">
        <v>33925</v>
      </c>
      <c r="C20066" s="174" t="s">
        <v>24068</v>
      </c>
    </row>
    <row r="20067" spans="1:3" ht="12" customHeight="1" x14ac:dyDescent="0.2">
      <c r="A20067" s="172" t="s">
        <v>19468</v>
      </c>
      <c r="B20067" s="173" t="s">
        <v>33925</v>
      </c>
      <c r="C20067" s="174" t="s">
        <v>24068</v>
      </c>
    </row>
    <row r="20068" spans="1:3" ht="12" customHeight="1" x14ac:dyDescent="0.2">
      <c r="A20068" s="172" t="s">
        <v>19469</v>
      </c>
      <c r="B20068" s="173" t="s">
        <v>33925</v>
      </c>
      <c r="C20068" s="174" t="s">
        <v>24068</v>
      </c>
    </row>
    <row r="20069" spans="1:3" ht="12" customHeight="1" x14ac:dyDescent="0.2">
      <c r="A20069" s="172" t="s">
        <v>19470</v>
      </c>
      <c r="B20069" s="173" t="s">
        <v>33925</v>
      </c>
      <c r="C20069" s="174" t="s">
        <v>24068</v>
      </c>
    </row>
    <row r="20070" spans="1:3" ht="12" customHeight="1" x14ac:dyDescent="0.2">
      <c r="A20070" s="172" t="s">
        <v>19471</v>
      </c>
      <c r="B20070" s="173" t="s">
        <v>33926</v>
      </c>
      <c r="C20070" s="174" t="s">
        <v>24068</v>
      </c>
    </row>
    <row r="20071" spans="1:3" ht="12" customHeight="1" x14ac:dyDescent="0.2">
      <c r="A20071" s="172" t="s">
        <v>19472</v>
      </c>
      <c r="B20071" s="173" t="s">
        <v>33926</v>
      </c>
      <c r="C20071" s="174" t="s">
        <v>24068</v>
      </c>
    </row>
    <row r="20072" spans="1:3" ht="12" customHeight="1" x14ac:dyDescent="0.2">
      <c r="A20072" s="172" t="s">
        <v>19473</v>
      </c>
      <c r="B20072" s="173" t="s">
        <v>33926</v>
      </c>
      <c r="C20072" s="174" t="s">
        <v>24068</v>
      </c>
    </row>
    <row r="20073" spans="1:3" ht="12" customHeight="1" x14ac:dyDescent="0.2">
      <c r="A20073" s="172" t="s">
        <v>19474</v>
      </c>
      <c r="B20073" s="173" t="s">
        <v>33926</v>
      </c>
      <c r="C20073" s="174" t="s">
        <v>24068</v>
      </c>
    </row>
    <row r="20074" spans="1:3" ht="12" customHeight="1" x14ac:dyDescent="0.2">
      <c r="A20074" s="172" t="s">
        <v>19475</v>
      </c>
      <c r="B20074" s="173" t="s">
        <v>33926</v>
      </c>
      <c r="C20074" s="174" t="s">
        <v>24068</v>
      </c>
    </row>
    <row r="20075" spans="1:3" ht="12" customHeight="1" x14ac:dyDescent="0.2">
      <c r="A20075" s="172" t="s">
        <v>19476</v>
      </c>
      <c r="B20075" s="173" t="s">
        <v>33926</v>
      </c>
      <c r="C20075" s="174" t="s">
        <v>24068</v>
      </c>
    </row>
    <row r="20076" spans="1:3" ht="12" customHeight="1" x14ac:dyDescent="0.2">
      <c r="A20076" s="172" t="s">
        <v>19477</v>
      </c>
      <c r="B20076" s="173" t="s">
        <v>33927</v>
      </c>
      <c r="C20076" s="174" t="s">
        <v>24068</v>
      </c>
    </row>
    <row r="20077" spans="1:3" ht="12" customHeight="1" x14ac:dyDescent="0.2">
      <c r="A20077" s="172" t="s">
        <v>19478</v>
      </c>
      <c r="B20077" s="173" t="s">
        <v>33927</v>
      </c>
      <c r="C20077" s="174" t="s">
        <v>24068</v>
      </c>
    </row>
    <row r="20078" spans="1:3" ht="12" customHeight="1" x14ac:dyDescent="0.2">
      <c r="A20078" s="172" t="s">
        <v>19479</v>
      </c>
      <c r="B20078" s="173" t="s">
        <v>33927</v>
      </c>
      <c r="C20078" s="174" t="s">
        <v>24068</v>
      </c>
    </row>
    <row r="20079" spans="1:3" ht="12" customHeight="1" x14ac:dyDescent="0.2">
      <c r="A20079" s="172" t="s">
        <v>19480</v>
      </c>
      <c r="B20079" s="173" t="s">
        <v>33927</v>
      </c>
      <c r="C20079" s="174" t="s">
        <v>24068</v>
      </c>
    </row>
    <row r="20080" spans="1:3" ht="12" customHeight="1" x14ac:dyDescent="0.2">
      <c r="A20080" s="172" t="s">
        <v>19481</v>
      </c>
      <c r="B20080" s="173" t="s">
        <v>33927</v>
      </c>
      <c r="C20080" s="174" t="s">
        <v>24068</v>
      </c>
    </row>
    <row r="20081" spans="1:3" ht="12" customHeight="1" x14ac:dyDescent="0.2">
      <c r="A20081" s="172" t="s">
        <v>19482</v>
      </c>
      <c r="B20081" s="173" t="s">
        <v>33927</v>
      </c>
      <c r="C20081" s="174" t="s">
        <v>24068</v>
      </c>
    </row>
    <row r="20082" spans="1:3" ht="12" customHeight="1" x14ac:dyDescent="0.2">
      <c r="A20082" s="172" t="s">
        <v>19483</v>
      </c>
      <c r="B20082" s="173" t="s">
        <v>33928</v>
      </c>
      <c r="C20082" s="174" t="s">
        <v>24068</v>
      </c>
    </row>
    <row r="20083" spans="1:3" ht="12" customHeight="1" x14ac:dyDescent="0.2">
      <c r="A20083" s="172" t="s">
        <v>19484</v>
      </c>
      <c r="B20083" s="173" t="s">
        <v>33928</v>
      </c>
      <c r="C20083" s="174" t="s">
        <v>24068</v>
      </c>
    </row>
    <row r="20084" spans="1:3" ht="12" customHeight="1" x14ac:dyDescent="0.2">
      <c r="A20084" s="172" t="s">
        <v>19485</v>
      </c>
      <c r="B20084" s="173" t="s">
        <v>33928</v>
      </c>
      <c r="C20084" s="174" t="s">
        <v>24068</v>
      </c>
    </row>
    <row r="20085" spans="1:3" ht="12" customHeight="1" x14ac:dyDescent="0.2">
      <c r="A20085" s="172" t="s">
        <v>19486</v>
      </c>
      <c r="B20085" s="173" t="s">
        <v>33928</v>
      </c>
      <c r="C20085" s="174" t="s">
        <v>24068</v>
      </c>
    </row>
    <row r="20086" spans="1:3" ht="12" customHeight="1" x14ac:dyDescent="0.2">
      <c r="A20086" s="172" t="s">
        <v>19487</v>
      </c>
      <c r="B20086" s="173" t="s">
        <v>33928</v>
      </c>
      <c r="C20086" s="174" t="s">
        <v>24068</v>
      </c>
    </row>
    <row r="20087" spans="1:3" ht="12" customHeight="1" x14ac:dyDescent="0.2">
      <c r="A20087" s="172" t="s">
        <v>19488</v>
      </c>
      <c r="B20087" s="173" t="s">
        <v>33928</v>
      </c>
      <c r="C20087" s="174" t="s">
        <v>24068</v>
      </c>
    </row>
    <row r="20088" spans="1:3" ht="12" customHeight="1" x14ac:dyDescent="0.2">
      <c r="A20088" s="172" t="s">
        <v>19489</v>
      </c>
      <c r="B20088" s="173" t="s">
        <v>33929</v>
      </c>
      <c r="C20088" s="174" t="s">
        <v>24068</v>
      </c>
    </row>
    <row r="20089" spans="1:3" ht="12" customHeight="1" x14ac:dyDescent="0.2">
      <c r="A20089" s="172" t="s">
        <v>19490</v>
      </c>
      <c r="B20089" s="173" t="s">
        <v>33929</v>
      </c>
      <c r="C20089" s="174" t="s">
        <v>24068</v>
      </c>
    </row>
    <row r="20090" spans="1:3" ht="12" customHeight="1" x14ac:dyDescent="0.2">
      <c r="A20090" s="172" t="s">
        <v>19491</v>
      </c>
      <c r="B20090" s="173" t="s">
        <v>33929</v>
      </c>
      <c r="C20090" s="174" t="s">
        <v>24068</v>
      </c>
    </row>
    <row r="20091" spans="1:3" ht="12" customHeight="1" x14ac:dyDescent="0.2">
      <c r="A20091" s="172" t="s">
        <v>19492</v>
      </c>
      <c r="B20091" s="173" t="s">
        <v>33929</v>
      </c>
      <c r="C20091" s="174" t="s">
        <v>24068</v>
      </c>
    </row>
    <row r="20092" spans="1:3" ht="12" customHeight="1" x14ac:dyDescent="0.2">
      <c r="A20092" s="172" t="s">
        <v>19493</v>
      </c>
      <c r="B20092" s="173" t="s">
        <v>33929</v>
      </c>
      <c r="C20092" s="174" t="s">
        <v>24068</v>
      </c>
    </row>
    <row r="20093" spans="1:3" ht="12" customHeight="1" x14ac:dyDescent="0.2">
      <c r="A20093" s="172" t="s">
        <v>19494</v>
      </c>
      <c r="B20093" s="173" t="s">
        <v>33929</v>
      </c>
      <c r="C20093" s="174" t="s">
        <v>24068</v>
      </c>
    </row>
    <row r="20094" spans="1:3" ht="12" customHeight="1" x14ac:dyDescent="0.2">
      <c r="A20094" s="172" t="s">
        <v>19495</v>
      </c>
      <c r="B20094" s="173" t="s">
        <v>33930</v>
      </c>
      <c r="C20094" s="174" t="s">
        <v>24068</v>
      </c>
    </row>
    <row r="20095" spans="1:3" ht="12" customHeight="1" x14ac:dyDescent="0.2">
      <c r="A20095" s="172" t="s">
        <v>19496</v>
      </c>
      <c r="B20095" s="173" t="s">
        <v>33930</v>
      </c>
      <c r="C20095" s="174" t="s">
        <v>24068</v>
      </c>
    </row>
    <row r="20096" spans="1:3" ht="12" customHeight="1" x14ac:dyDescent="0.2">
      <c r="A20096" s="172" t="s">
        <v>19497</v>
      </c>
      <c r="B20096" s="173" t="s">
        <v>33930</v>
      </c>
      <c r="C20096" s="174" t="s">
        <v>24068</v>
      </c>
    </row>
    <row r="20097" spans="1:3" ht="12" customHeight="1" x14ac:dyDescent="0.2">
      <c r="A20097" s="172" t="s">
        <v>19498</v>
      </c>
      <c r="B20097" s="173" t="s">
        <v>33930</v>
      </c>
      <c r="C20097" s="174" t="s">
        <v>24068</v>
      </c>
    </row>
    <row r="20098" spans="1:3" ht="12" customHeight="1" x14ac:dyDescent="0.2">
      <c r="A20098" s="172" t="s">
        <v>19499</v>
      </c>
      <c r="B20098" s="173" t="s">
        <v>33930</v>
      </c>
      <c r="C20098" s="174" t="s">
        <v>24068</v>
      </c>
    </row>
    <row r="20099" spans="1:3" ht="12" customHeight="1" x14ac:dyDescent="0.2">
      <c r="A20099" s="172" t="s">
        <v>19500</v>
      </c>
      <c r="B20099" s="173" t="s">
        <v>33930</v>
      </c>
      <c r="C20099" s="174" t="s">
        <v>24068</v>
      </c>
    </row>
    <row r="20100" spans="1:3" ht="12" customHeight="1" x14ac:dyDescent="0.2">
      <c r="A20100" s="172" t="s">
        <v>19501</v>
      </c>
      <c r="B20100" s="173" t="s">
        <v>33931</v>
      </c>
      <c r="C20100" s="174" t="s">
        <v>24068</v>
      </c>
    </row>
    <row r="20101" spans="1:3" ht="12" customHeight="1" x14ac:dyDescent="0.2">
      <c r="A20101" s="172" t="s">
        <v>19502</v>
      </c>
      <c r="B20101" s="173" t="s">
        <v>33931</v>
      </c>
      <c r="C20101" s="174" t="s">
        <v>24068</v>
      </c>
    </row>
    <row r="20102" spans="1:3" ht="12" customHeight="1" x14ac:dyDescent="0.2">
      <c r="A20102" s="172" t="s">
        <v>19503</v>
      </c>
      <c r="B20102" s="173" t="s">
        <v>33931</v>
      </c>
      <c r="C20102" s="174" t="s">
        <v>24068</v>
      </c>
    </row>
    <row r="20103" spans="1:3" ht="12" customHeight="1" x14ac:dyDescent="0.2">
      <c r="A20103" s="172" t="s">
        <v>19504</v>
      </c>
      <c r="B20103" s="173" t="s">
        <v>33931</v>
      </c>
      <c r="C20103" s="174" t="s">
        <v>24068</v>
      </c>
    </row>
    <row r="20104" spans="1:3" ht="12" customHeight="1" x14ac:dyDescent="0.2">
      <c r="A20104" s="172" t="s">
        <v>19505</v>
      </c>
      <c r="B20104" s="173" t="s">
        <v>33931</v>
      </c>
      <c r="C20104" s="174" t="s">
        <v>24068</v>
      </c>
    </row>
    <row r="20105" spans="1:3" ht="12" customHeight="1" x14ac:dyDescent="0.2">
      <c r="A20105" s="172" t="s">
        <v>19506</v>
      </c>
      <c r="B20105" s="173" t="s">
        <v>33931</v>
      </c>
      <c r="C20105" s="174" t="s">
        <v>24068</v>
      </c>
    </row>
    <row r="20106" spans="1:3" ht="12" customHeight="1" x14ac:dyDescent="0.2">
      <c r="A20106" s="172" t="s">
        <v>19507</v>
      </c>
      <c r="B20106" s="173" t="s">
        <v>33932</v>
      </c>
      <c r="C20106" s="174" t="s">
        <v>24068</v>
      </c>
    </row>
    <row r="20107" spans="1:3" ht="12" customHeight="1" x14ac:dyDescent="0.2">
      <c r="A20107" s="172" t="s">
        <v>19508</v>
      </c>
      <c r="B20107" s="173" t="s">
        <v>33932</v>
      </c>
      <c r="C20107" s="174" t="s">
        <v>24068</v>
      </c>
    </row>
    <row r="20108" spans="1:3" ht="12" customHeight="1" x14ac:dyDescent="0.2">
      <c r="A20108" s="172" t="s">
        <v>19509</v>
      </c>
      <c r="B20108" s="173" t="s">
        <v>33933</v>
      </c>
      <c r="C20108" s="174" t="s">
        <v>24068</v>
      </c>
    </row>
    <row r="20109" spans="1:3" ht="12" customHeight="1" x14ac:dyDescent="0.2">
      <c r="A20109" s="172" t="s">
        <v>19510</v>
      </c>
      <c r="B20109" s="173" t="s">
        <v>33932</v>
      </c>
      <c r="C20109" s="174" t="s">
        <v>24068</v>
      </c>
    </row>
    <row r="20110" spans="1:3" ht="12" customHeight="1" x14ac:dyDescent="0.2">
      <c r="A20110" s="172" t="s">
        <v>19511</v>
      </c>
      <c r="B20110" s="173" t="s">
        <v>33932</v>
      </c>
      <c r="C20110" s="174" t="s">
        <v>24068</v>
      </c>
    </row>
    <row r="20111" spans="1:3" ht="12" customHeight="1" x14ac:dyDescent="0.2">
      <c r="A20111" s="172" t="s">
        <v>19512</v>
      </c>
      <c r="B20111" s="173" t="s">
        <v>33933</v>
      </c>
      <c r="C20111" s="174" t="s">
        <v>24068</v>
      </c>
    </row>
    <row r="20112" spans="1:3" ht="12" customHeight="1" x14ac:dyDescent="0.2">
      <c r="A20112" s="172" t="s">
        <v>19513</v>
      </c>
      <c r="B20112" s="173" t="s">
        <v>33934</v>
      </c>
      <c r="C20112" s="174" t="s">
        <v>24068</v>
      </c>
    </row>
    <row r="20113" spans="1:3" ht="12" customHeight="1" x14ac:dyDescent="0.2">
      <c r="A20113" s="172" t="s">
        <v>19514</v>
      </c>
      <c r="B20113" s="173" t="s">
        <v>33934</v>
      </c>
      <c r="C20113" s="174" t="s">
        <v>24068</v>
      </c>
    </row>
    <row r="20114" spans="1:3" ht="12" customHeight="1" x14ac:dyDescent="0.2">
      <c r="A20114" s="172" t="s">
        <v>19515</v>
      </c>
      <c r="B20114" s="173" t="s">
        <v>33934</v>
      </c>
      <c r="C20114" s="174" t="s">
        <v>24068</v>
      </c>
    </row>
    <row r="20115" spans="1:3" ht="12" customHeight="1" x14ac:dyDescent="0.2">
      <c r="A20115" s="172" t="s">
        <v>19516</v>
      </c>
      <c r="B20115" s="173" t="s">
        <v>33934</v>
      </c>
      <c r="C20115" s="174" t="s">
        <v>24068</v>
      </c>
    </row>
    <row r="20116" spans="1:3" ht="12" customHeight="1" x14ac:dyDescent="0.2">
      <c r="A20116" s="172" t="s">
        <v>19517</v>
      </c>
      <c r="B20116" s="173" t="s">
        <v>33934</v>
      </c>
      <c r="C20116" s="174" t="s">
        <v>24068</v>
      </c>
    </row>
    <row r="20117" spans="1:3" ht="12" customHeight="1" x14ac:dyDescent="0.2">
      <c r="A20117" s="172" t="s">
        <v>19518</v>
      </c>
      <c r="B20117" s="173" t="s">
        <v>33934</v>
      </c>
      <c r="C20117" s="174" t="s">
        <v>24068</v>
      </c>
    </row>
    <row r="20118" spans="1:3" ht="12" customHeight="1" x14ac:dyDescent="0.2">
      <c r="A20118" s="172" t="s">
        <v>19519</v>
      </c>
      <c r="B20118" s="173" t="s">
        <v>33935</v>
      </c>
      <c r="C20118" s="174" t="s">
        <v>24068</v>
      </c>
    </row>
    <row r="20119" spans="1:3" ht="12" customHeight="1" x14ac:dyDescent="0.2">
      <c r="A20119" s="172" t="s">
        <v>19520</v>
      </c>
      <c r="B20119" s="173" t="s">
        <v>33935</v>
      </c>
      <c r="C20119" s="174" t="s">
        <v>24068</v>
      </c>
    </row>
    <row r="20120" spans="1:3" ht="12" customHeight="1" x14ac:dyDescent="0.2">
      <c r="A20120" s="172" t="s">
        <v>19521</v>
      </c>
      <c r="B20120" s="173" t="s">
        <v>33935</v>
      </c>
      <c r="C20120" s="174" t="s">
        <v>24068</v>
      </c>
    </row>
    <row r="20121" spans="1:3" ht="12" customHeight="1" x14ac:dyDescent="0.2">
      <c r="A20121" s="172" t="s">
        <v>19522</v>
      </c>
      <c r="B20121" s="173" t="s">
        <v>33935</v>
      </c>
      <c r="C20121" s="174" t="s">
        <v>24068</v>
      </c>
    </row>
    <row r="20122" spans="1:3" ht="12" customHeight="1" x14ac:dyDescent="0.2">
      <c r="A20122" s="172" t="s">
        <v>19523</v>
      </c>
      <c r="B20122" s="173" t="s">
        <v>33935</v>
      </c>
      <c r="C20122" s="174" t="s">
        <v>24068</v>
      </c>
    </row>
    <row r="20123" spans="1:3" ht="12" customHeight="1" x14ac:dyDescent="0.2">
      <c r="A20123" s="172" t="s">
        <v>19524</v>
      </c>
      <c r="B20123" s="173" t="s">
        <v>33935</v>
      </c>
      <c r="C20123" s="174" t="s">
        <v>24068</v>
      </c>
    </row>
    <row r="20124" spans="1:3" ht="12" customHeight="1" x14ac:dyDescent="0.2">
      <c r="A20124" s="172" t="s">
        <v>19525</v>
      </c>
      <c r="B20124" s="173" t="s">
        <v>33936</v>
      </c>
      <c r="C20124" s="174" t="s">
        <v>24068</v>
      </c>
    </row>
    <row r="20125" spans="1:3" ht="12" customHeight="1" x14ac:dyDescent="0.2">
      <c r="A20125" s="172" t="s">
        <v>19526</v>
      </c>
      <c r="B20125" s="173" t="s">
        <v>33936</v>
      </c>
      <c r="C20125" s="174" t="s">
        <v>24068</v>
      </c>
    </row>
    <row r="20126" spans="1:3" ht="12" customHeight="1" x14ac:dyDescent="0.2">
      <c r="A20126" s="172" t="s">
        <v>19527</v>
      </c>
      <c r="B20126" s="173" t="s">
        <v>33936</v>
      </c>
      <c r="C20126" s="174" t="s">
        <v>24068</v>
      </c>
    </row>
    <row r="20127" spans="1:3" ht="12" customHeight="1" x14ac:dyDescent="0.2">
      <c r="A20127" s="172" t="s">
        <v>19528</v>
      </c>
      <c r="B20127" s="173" t="s">
        <v>33936</v>
      </c>
      <c r="C20127" s="174" t="s">
        <v>24068</v>
      </c>
    </row>
    <row r="20128" spans="1:3" ht="12" customHeight="1" x14ac:dyDescent="0.2">
      <c r="A20128" s="172" t="s">
        <v>19529</v>
      </c>
      <c r="B20128" s="173" t="s">
        <v>33936</v>
      </c>
      <c r="C20128" s="174" t="s">
        <v>24068</v>
      </c>
    </row>
    <row r="20129" spans="1:3" ht="12" customHeight="1" x14ac:dyDescent="0.2">
      <c r="A20129" s="172" t="s">
        <v>19530</v>
      </c>
      <c r="B20129" s="173" t="s">
        <v>33936</v>
      </c>
      <c r="C20129" s="174" t="s">
        <v>24068</v>
      </c>
    </row>
    <row r="20130" spans="1:3" ht="12" customHeight="1" x14ac:dyDescent="0.2">
      <c r="A20130" s="172" t="s">
        <v>19531</v>
      </c>
      <c r="B20130" s="173" t="s">
        <v>33937</v>
      </c>
      <c r="C20130" s="174" t="s">
        <v>24068</v>
      </c>
    </row>
    <row r="20131" spans="1:3" ht="12" customHeight="1" x14ac:dyDescent="0.2">
      <c r="A20131" s="172" t="s">
        <v>19532</v>
      </c>
      <c r="B20131" s="173" t="s">
        <v>33937</v>
      </c>
      <c r="C20131" s="174" t="s">
        <v>24068</v>
      </c>
    </row>
    <row r="20132" spans="1:3" ht="12" customHeight="1" x14ac:dyDescent="0.2">
      <c r="A20132" s="172" t="s">
        <v>19533</v>
      </c>
      <c r="B20132" s="173" t="s">
        <v>33937</v>
      </c>
      <c r="C20132" s="174" t="s">
        <v>24068</v>
      </c>
    </row>
    <row r="20133" spans="1:3" ht="12" customHeight="1" x14ac:dyDescent="0.2">
      <c r="A20133" s="172" t="s">
        <v>19534</v>
      </c>
      <c r="B20133" s="173" t="s">
        <v>33937</v>
      </c>
      <c r="C20133" s="174" t="s">
        <v>24068</v>
      </c>
    </row>
    <row r="20134" spans="1:3" ht="12" customHeight="1" x14ac:dyDescent="0.2">
      <c r="A20134" s="172" t="s">
        <v>19535</v>
      </c>
      <c r="B20134" s="173" t="s">
        <v>33938</v>
      </c>
      <c r="C20134" s="174" t="s">
        <v>24068</v>
      </c>
    </row>
    <row r="20135" spans="1:3" ht="12" customHeight="1" x14ac:dyDescent="0.2">
      <c r="A20135" s="172" t="s">
        <v>19536</v>
      </c>
      <c r="B20135" s="173" t="s">
        <v>33938</v>
      </c>
      <c r="C20135" s="174" t="s">
        <v>24068</v>
      </c>
    </row>
    <row r="20136" spans="1:3" ht="12" customHeight="1" x14ac:dyDescent="0.2">
      <c r="A20136" s="172" t="s">
        <v>19537</v>
      </c>
      <c r="B20136" s="173" t="s">
        <v>33938</v>
      </c>
      <c r="C20136" s="174" t="s">
        <v>24068</v>
      </c>
    </row>
    <row r="20137" spans="1:3" ht="12" customHeight="1" x14ac:dyDescent="0.2">
      <c r="A20137" s="172" t="s">
        <v>19538</v>
      </c>
      <c r="B20137" s="173" t="s">
        <v>33938</v>
      </c>
      <c r="C20137" s="174" t="s">
        <v>24068</v>
      </c>
    </row>
    <row r="20138" spans="1:3" ht="12" customHeight="1" x14ac:dyDescent="0.2">
      <c r="A20138" s="172" t="s">
        <v>19539</v>
      </c>
      <c r="B20138" s="173" t="s">
        <v>33939</v>
      </c>
      <c r="C20138" s="174" t="s">
        <v>24068</v>
      </c>
    </row>
    <row r="20139" spans="1:3" ht="12" customHeight="1" x14ac:dyDescent="0.2">
      <c r="A20139" s="172" t="s">
        <v>19540</v>
      </c>
      <c r="B20139" s="173" t="s">
        <v>33939</v>
      </c>
      <c r="C20139" s="174" t="s">
        <v>24068</v>
      </c>
    </row>
    <row r="20140" spans="1:3" ht="12" customHeight="1" x14ac:dyDescent="0.2">
      <c r="A20140" s="172" t="s">
        <v>19541</v>
      </c>
      <c r="B20140" s="173" t="s">
        <v>33939</v>
      </c>
      <c r="C20140" s="174" t="s">
        <v>24068</v>
      </c>
    </row>
    <row r="20141" spans="1:3" ht="12" customHeight="1" x14ac:dyDescent="0.2">
      <c r="A20141" s="172" t="s">
        <v>19542</v>
      </c>
      <c r="B20141" s="173" t="s">
        <v>33939</v>
      </c>
      <c r="C20141" s="174" t="s">
        <v>24068</v>
      </c>
    </row>
    <row r="20142" spans="1:3" ht="12" customHeight="1" x14ac:dyDescent="0.2">
      <c r="A20142" s="172" t="s">
        <v>19543</v>
      </c>
      <c r="B20142" s="173" t="s">
        <v>33940</v>
      </c>
      <c r="C20142" s="174" t="s">
        <v>24068</v>
      </c>
    </row>
    <row r="20143" spans="1:3" ht="12" customHeight="1" x14ac:dyDescent="0.2">
      <c r="A20143" s="172" t="s">
        <v>19544</v>
      </c>
      <c r="B20143" s="173" t="s">
        <v>33940</v>
      </c>
      <c r="C20143" s="174" t="s">
        <v>24068</v>
      </c>
    </row>
    <row r="20144" spans="1:3" ht="12" customHeight="1" x14ac:dyDescent="0.2">
      <c r="A20144" s="172" t="s">
        <v>19545</v>
      </c>
      <c r="B20144" s="173" t="s">
        <v>33940</v>
      </c>
      <c r="C20144" s="174" t="s">
        <v>24068</v>
      </c>
    </row>
    <row r="20145" spans="1:3" ht="12" customHeight="1" x14ac:dyDescent="0.2">
      <c r="A20145" s="172" t="s">
        <v>19546</v>
      </c>
      <c r="B20145" s="173" t="s">
        <v>33940</v>
      </c>
      <c r="C20145" s="174" t="s">
        <v>24068</v>
      </c>
    </row>
    <row r="20146" spans="1:3" ht="12" customHeight="1" x14ac:dyDescent="0.2">
      <c r="A20146" s="172" t="s">
        <v>19547</v>
      </c>
      <c r="B20146" s="173" t="s">
        <v>33941</v>
      </c>
      <c r="C20146" s="174" t="s">
        <v>24068</v>
      </c>
    </row>
    <row r="20147" spans="1:3" ht="12" customHeight="1" x14ac:dyDescent="0.2">
      <c r="A20147" s="172" t="s">
        <v>19548</v>
      </c>
      <c r="B20147" s="173" t="s">
        <v>33941</v>
      </c>
      <c r="C20147" s="174" t="s">
        <v>24068</v>
      </c>
    </row>
    <row r="20148" spans="1:3" ht="12" customHeight="1" x14ac:dyDescent="0.2">
      <c r="A20148" s="172" t="s">
        <v>19549</v>
      </c>
      <c r="B20148" s="173" t="s">
        <v>33941</v>
      </c>
      <c r="C20148" s="174" t="s">
        <v>24068</v>
      </c>
    </row>
    <row r="20149" spans="1:3" ht="12" customHeight="1" x14ac:dyDescent="0.2">
      <c r="A20149" s="172" t="s">
        <v>19550</v>
      </c>
      <c r="B20149" s="173" t="s">
        <v>33941</v>
      </c>
      <c r="C20149" s="174" t="s">
        <v>24068</v>
      </c>
    </row>
    <row r="20150" spans="1:3" ht="12" customHeight="1" x14ac:dyDescent="0.2">
      <c r="A20150" s="172" t="s">
        <v>19551</v>
      </c>
      <c r="B20150" s="173" t="s">
        <v>33942</v>
      </c>
      <c r="C20150" s="174" t="s">
        <v>24068</v>
      </c>
    </row>
    <row r="20151" spans="1:3" ht="12" customHeight="1" x14ac:dyDescent="0.2">
      <c r="A20151" s="172" t="s">
        <v>19552</v>
      </c>
      <c r="B20151" s="173" t="s">
        <v>33942</v>
      </c>
      <c r="C20151" s="174" t="s">
        <v>24068</v>
      </c>
    </row>
    <row r="20152" spans="1:3" ht="12" customHeight="1" x14ac:dyDescent="0.2">
      <c r="A20152" s="172" t="s">
        <v>19553</v>
      </c>
      <c r="B20152" s="173" t="s">
        <v>33942</v>
      </c>
      <c r="C20152" s="174" t="s">
        <v>24068</v>
      </c>
    </row>
    <row r="20153" spans="1:3" ht="12" customHeight="1" x14ac:dyDescent="0.2">
      <c r="A20153" s="172" t="s">
        <v>19554</v>
      </c>
      <c r="B20153" s="173" t="s">
        <v>33942</v>
      </c>
      <c r="C20153" s="174" t="s">
        <v>24068</v>
      </c>
    </row>
    <row r="20154" spans="1:3" ht="12" customHeight="1" x14ac:dyDescent="0.2">
      <c r="A20154" s="172" t="s">
        <v>19555</v>
      </c>
      <c r="B20154" s="173" t="s">
        <v>33943</v>
      </c>
      <c r="C20154" s="174" t="s">
        <v>24068</v>
      </c>
    </row>
    <row r="20155" spans="1:3" ht="12" customHeight="1" x14ac:dyDescent="0.2">
      <c r="A20155" s="172" t="s">
        <v>19556</v>
      </c>
      <c r="B20155" s="173" t="s">
        <v>33943</v>
      </c>
      <c r="C20155" s="174" t="s">
        <v>24068</v>
      </c>
    </row>
    <row r="20156" spans="1:3" ht="12" customHeight="1" x14ac:dyDescent="0.2">
      <c r="A20156" s="172" t="s">
        <v>19557</v>
      </c>
      <c r="B20156" s="173" t="s">
        <v>33943</v>
      </c>
      <c r="C20156" s="174" t="s">
        <v>24068</v>
      </c>
    </row>
    <row r="20157" spans="1:3" ht="12" customHeight="1" x14ac:dyDescent="0.2">
      <c r="A20157" s="172" t="s">
        <v>19558</v>
      </c>
      <c r="B20157" s="173" t="s">
        <v>33943</v>
      </c>
      <c r="C20157" s="174" t="s">
        <v>24068</v>
      </c>
    </row>
    <row r="20158" spans="1:3" ht="12" customHeight="1" x14ac:dyDescent="0.2">
      <c r="A20158" s="172" t="s">
        <v>19559</v>
      </c>
      <c r="B20158" s="173" t="s">
        <v>33943</v>
      </c>
      <c r="C20158" s="174" t="s">
        <v>24068</v>
      </c>
    </row>
    <row r="20159" spans="1:3" ht="12" customHeight="1" x14ac:dyDescent="0.2">
      <c r="A20159" s="172" t="s">
        <v>19560</v>
      </c>
      <c r="B20159" s="173" t="s">
        <v>33943</v>
      </c>
      <c r="C20159" s="174" t="s">
        <v>24068</v>
      </c>
    </row>
    <row r="20160" spans="1:3" ht="12" customHeight="1" x14ac:dyDescent="0.2">
      <c r="A20160" s="172" t="s">
        <v>19561</v>
      </c>
      <c r="B20160" s="173" t="s">
        <v>33944</v>
      </c>
      <c r="C20160" s="174" t="s">
        <v>24068</v>
      </c>
    </row>
    <row r="20161" spans="1:3" ht="12" customHeight="1" x14ac:dyDescent="0.2">
      <c r="A20161" s="172" t="s">
        <v>19562</v>
      </c>
      <c r="B20161" s="173" t="s">
        <v>33944</v>
      </c>
      <c r="C20161" s="174" t="s">
        <v>24068</v>
      </c>
    </row>
    <row r="20162" spans="1:3" ht="12" customHeight="1" x14ac:dyDescent="0.2">
      <c r="A20162" s="172" t="s">
        <v>19563</v>
      </c>
      <c r="B20162" s="173" t="s">
        <v>33944</v>
      </c>
      <c r="C20162" s="174" t="s">
        <v>24068</v>
      </c>
    </row>
    <row r="20163" spans="1:3" ht="12" customHeight="1" x14ac:dyDescent="0.2">
      <c r="A20163" s="172" t="s">
        <v>19564</v>
      </c>
      <c r="B20163" s="173" t="s">
        <v>33944</v>
      </c>
      <c r="C20163" s="174" t="s">
        <v>24068</v>
      </c>
    </row>
    <row r="20164" spans="1:3" ht="12" customHeight="1" x14ac:dyDescent="0.2">
      <c r="A20164" s="172" t="s">
        <v>19565</v>
      </c>
      <c r="B20164" s="173" t="s">
        <v>33945</v>
      </c>
      <c r="C20164" s="174" t="s">
        <v>24068</v>
      </c>
    </row>
    <row r="20165" spans="1:3" ht="12" customHeight="1" x14ac:dyDescent="0.2">
      <c r="A20165" s="172" t="s">
        <v>19566</v>
      </c>
      <c r="B20165" s="173" t="s">
        <v>33945</v>
      </c>
      <c r="C20165" s="174" t="s">
        <v>24068</v>
      </c>
    </row>
    <row r="20166" spans="1:3" ht="12" customHeight="1" x14ac:dyDescent="0.2">
      <c r="A20166" s="172" t="s">
        <v>19567</v>
      </c>
      <c r="B20166" s="173" t="s">
        <v>33945</v>
      </c>
      <c r="C20166" s="174" t="s">
        <v>24068</v>
      </c>
    </row>
    <row r="20167" spans="1:3" ht="12" customHeight="1" x14ac:dyDescent="0.2">
      <c r="A20167" s="172" t="s">
        <v>19568</v>
      </c>
      <c r="B20167" s="173" t="s">
        <v>33945</v>
      </c>
      <c r="C20167" s="174" t="s">
        <v>24068</v>
      </c>
    </row>
    <row r="20168" spans="1:3" ht="12" customHeight="1" x14ac:dyDescent="0.2">
      <c r="A20168" s="172" t="s">
        <v>19569</v>
      </c>
      <c r="B20168" s="173" t="s">
        <v>33946</v>
      </c>
      <c r="C20168" s="174" t="s">
        <v>24068</v>
      </c>
    </row>
    <row r="20169" spans="1:3" ht="12" customHeight="1" x14ac:dyDescent="0.2">
      <c r="A20169" s="172" t="s">
        <v>19570</v>
      </c>
      <c r="B20169" s="173" t="s">
        <v>33946</v>
      </c>
      <c r="C20169" s="174" t="s">
        <v>24068</v>
      </c>
    </row>
    <row r="20170" spans="1:3" ht="12" customHeight="1" x14ac:dyDescent="0.2">
      <c r="A20170" s="172" t="s">
        <v>19571</v>
      </c>
      <c r="B20170" s="173" t="s">
        <v>33946</v>
      </c>
      <c r="C20170" s="174" t="s">
        <v>24068</v>
      </c>
    </row>
    <row r="20171" spans="1:3" ht="12" customHeight="1" x14ac:dyDescent="0.2">
      <c r="A20171" s="172" t="s">
        <v>19572</v>
      </c>
      <c r="B20171" s="173" t="s">
        <v>33946</v>
      </c>
      <c r="C20171" s="174" t="s">
        <v>24068</v>
      </c>
    </row>
    <row r="20172" spans="1:3" ht="12" customHeight="1" x14ac:dyDescent="0.2">
      <c r="A20172" s="172" t="s">
        <v>19573</v>
      </c>
      <c r="B20172" s="173" t="s">
        <v>33947</v>
      </c>
      <c r="C20172" s="174" t="s">
        <v>24068</v>
      </c>
    </row>
    <row r="20173" spans="1:3" ht="12" customHeight="1" x14ac:dyDescent="0.2">
      <c r="A20173" s="172" t="s">
        <v>19574</v>
      </c>
      <c r="B20173" s="173" t="s">
        <v>33948</v>
      </c>
      <c r="C20173" s="174" t="s">
        <v>24068</v>
      </c>
    </row>
    <row r="20174" spans="1:3" ht="12" customHeight="1" x14ac:dyDescent="0.2">
      <c r="A20174" s="172" t="s">
        <v>19575</v>
      </c>
      <c r="B20174" s="173" t="s">
        <v>33948</v>
      </c>
      <c r="C20174" s="174" t="s">
        <v>24068</v>
      </c>
    </row>
    <row r="20175" spans="1:3" ht="12" customHeight="1" x14ac:dyDescent="0.2">
      <c r="A20175" s="172" t="s">
        <v>19576</v>
      </c>
      <c r="B20175" s="173" t="s">
        <v>33947</v>
      </c>
      <c r="C20175" s="174" t="s">
        <v>24068</v>
      </c>
    </row>
    <row r="20176" spans="1:3" ht="12" customHeight="1" x14ac:dyDescent="0.2">
      <c r="A20176" s="172" t="s">
        <v>19577</v>
      </c>
      <c r="B20176" s="173" t="s">
        <v>33948</v>
      </c>
      <c r="C20176" s="174" t="s">
        <v>24068</v>
      </c>
    </row>
    <row r="20177" spans="1:3" ht="12" customHeight="1" x14ac:dyDescent="0.2">
      <c r="A20177" s="172" t="s">
        <v>19578</v>
      </c>
      <c r="B20177" s="173" t="s">
        <v>33948</v>
      </c>
      <c r="C20177" s="174" t="s">
        <v>24068</v>
      </c>
    </row>
    <row r="20178" spans="1:3" ht="12" customHeight="1" x14ac:dyDescent="0.2">
      <c r="A20178" s="172" t="s">
        <v>19579</v>
      </c>
      <c r="B20178" s="173" t="s">
        <v>33949</v>
      </c>
      <c r="C20178" s="174" t="s">
        <v>24068</v>
      </c>
    </row>
    <row r="20179" spans="1:3" ht="12" customHeight="1" x14ac:dyDescent="0.2">
      <c r="A20179" s="172" t="s">
        <v>19580</v>
      </c>
      <c r="B20179" s="173" t="s">
        <v>33949</v>
      </c>
      <c r="C20179" s="174" t="s">
        <v>24068</v>
      </c>
    </row>
    <row r="20180" spans="1:3" ht="12" customHeight="1" x14ac:dyDescent="0.2">
      <c r="A20180" s="172" t="s">
        <v>19581</v>
      </c>
      <c r="B20180" s="173" t="s">
        <v>33949</v>
      </c>
      <c r="C20180" s="174" t="s">
        <v>24068</v>
      </c>
    </row>
    <row r="20181" spans="1:3" ht="12" customHeight="1" x14ac:dyDescent="0.2">
      <c r="A20181" s="172" t="s">
        <v>19582</v>
      </c>
      <c r="B20181" s="173" t="s">
        <v>33949</v>
      </c>
      <c r="C20181" s="174" t="s">
        <v>24068</v>
      </c>
    </row>
    <row r="20182" spans="1:3" ht="12" customHeight="1" x14ac:dyDescent="0.2">
      <c r="A20182" s="172" t="s">
        <v>19583</v>
      </c>
      <c r="B20182" s="173" t="s">
        <v>33949</v>
      </c>
      <c r="C20182" s="174" t="s">
        <v>24068</v>
      </c>
    </row>
    <row r="20183" spans="1:3" ht="12" customHeight="1" x14ac:dyDescent="0.2">
      <c r="A20183" s="172" t="s">
        <v>19584</v>
      </c>
      <c r="B20183" s="173" t="s">
        <v>33949</v>
      </c>
      <c r="C20183" s="174" t="s">
        <v>24068</v>
      </c>
    </row>
    <row r="20184" spans="1:3" ht="12" customHeight="1" x14ac:dyDescent="0.2">
      <c r="A20184" s="172" t="s">
        <v>19585</v>
      </c>
      <c r="B20184" s="173" t="s">
        <v>33950</v>
      </c>
      <c r="C20184" s="174" t="s">
        <v>24068</v>
      </c>
    </row>
    <row r="20185" spans="1:3" ht="12" customHeight="1" x14ac:dyDescent="0.2">
      <c r="A20185" s="172" t="s">
        <v>19586</v>
      </c>
      <c r="B20185" s="173" t="s">
        <v>33950</v>
      </c>
      <c r="C20185" s="174" t="s">
        <v>24068</v>
      </c>
    </row>
    <row r="20186" spans="1:3" ht="12" customHeight="1" x14ac:dyDescent="0.2">
      <c r="A20186" s="172" t="s">
        <v>19587</v>
      </c>
      <c r="B20186" s="173" t="s">
        <v>33950</v>
      </c>
      <c r="C20186" s="174" t="s">
        <v>24068</v>
      </c>
    </row>
    <row r="20187" spans="1:3" ht="12" customHeight="1" x14ac:dyDescent="0.2">
      <c r="A20187" s="172" t="s">
        <v>19588</v>
      </c>
      <c r="B20187" s="173" t="s">
        <v>33950</v>
      </c>
      <c r="C20187" s="174" t="s">
        <v>24068</v>
      </c>
    </row>
    <row r="20188" spans="1:3" ht="12" customHeight="1" x14ac:dyDescent="0.2">
      <c r="A20188" s="172" t="s">
        <v>19589</v>
      </c>
      <c r="B20188" s="173" t="s">
        <v>33950</v>
      </c>
      <c r="C20188" s="174" t="s">
        <v>24068</v>
      </c>
    </row>
    <row r="20189" spans="1:3" ht="12" customHeight="1" x14ac:dyDescent="0.2">
      <c r="A20189" s="172" t="s">
        <v>19590</v>
      </c>
      <c r="B20189" s="173" t="s">
        <v>33950</v>
      </c>
      <c r="C20189" s="174" t="s">
        <v>24068</v>
      </c>
    </row>
    <row r="20190" spans="1:3" ht="12" customHeight="1" x14ac:dyDescent="0.2">
      <c r="A20190" s="172" t="s">
        <v>19591</v>
      </c>
      <c r="B20190" s="173" t="s">
        <v>33951</v>
      </c>
      <c r="C20190" s="174" t="s">
        <v>24068</v>
      </c>
    </row>
    <row r="20191" spans="1:3" ht="12" customHeight="1" x14ac:dyDescent="0.2">
      <c r="A20191" s="172" t="s">
        <v>19592</v>
      </c>
      <c r="B20191" s="173" t="s">
        <v>33951</v>
      </c>
      <c r="C20191" s="174" t="s">
        <v>24068</v>
      </c>
    </row>
    <row r="20192" spans="1:3" ht="12" customHeight="1" x14ac:dyDescent="0.2">
      <c r="A20192" s="172" t="s">
        <v>19593</v>
      </c>
      <c r="B20192" s="173" t="s">
        <v>33951</v>
      </c>
      <c r="C20192" s="174" t="s">
        <v>24068</v>
      </c>
    </row>
    <row r="20193" spans="1:3" ht="12" customHeight="1" x14ac:dyDescent="0.2">
      <c r="A20193" s="172" t="s">
        <v>19594</v>
      </c>
      <c r="B20193" s="173" t="s">
        <v>33951</v>
      </c>
      <c r="C20193" s="174" t="s">
        <v>24068</v>
      </c>
    </row>
    <row r="20194" spans="1:3" ht="12" customHeight="1" x14ac:dyDescent="0.2">
      <c r="A20194" s="172" t="s">
        <v>19595</v>
      </c>
      <c r="B20194" s="173" t="s">
        <v>33951</v>
      </c>
      <c r="C20194" s="174" t="s">
        <v>24068</v>
      </c>
    </row>
    <row r="20195" spans="1:3" ht="12" customHeight="1" x14ac:dyDescent="0.2">
      <c r="A20195" s="172" t="s">
        <v>19596</v>
      </c>
      <c r="B20195" s="173" t="s">
        <v>33951</v>
      </c>
      <c r="C20195" s="174" t="s">
        <v>24068</v>
      </c>
    </row>
    <row r="20196" spans="1:3" ht="12" customHeight="1" x14ac:dyDescent="0.2">
      <c r="A20196" s="172" t="s">
        <v>19597</v>
      </c>
      <c r="B20196" s="173" t="s">
        <v>33952</v>
      </c>
      <c r="C20196" s="174" t="s">
        <v>24068</v>
      </c>
    </row>
    <row r="20197" spans="1:3" ht="12" customHeight="1" x14ac:dyDescent="0.2">
      <c r="A20197" s="172" t="s">
        <v>19598</v>
      </c>
      <c r="B20197" s="173" t="s">
        <v>33952</v>
      </c>
      <c r="C20197" s="174" t="s">
        <v>24068</v>
      </c>
    </row>
    <row r="20198" spans="1:3" ht="12" customHeight="1" x14ac:dyDescent="0.2">
      <c r="A20198" s="172" t="s">
        <v>19599</v>
      </c>
      <c r="B20198" s="173" t="s">
        <v>33952</v>
      </c>
      <c r="C20198" s="174" t="s">
        <v>24068</v>
      </c>
    </row>
    <row r="20199" spans="1:3" ht="12" customHeight="1" x14ac:dyDescent="0.2">
      <c r="A20199" s="172" t="s">
        <v>19600</v>
      </c>
      <c r="B20199" s="173" t="s">
        <v>33952</v>
      </c>
      <c r="C20199" s="174" t="s">
        <v>24068</v>
      </c>
    </row>
    <row r="20200" spans="1:3" ht="12" customHeight="1" x14ac:dyDescent="0.2">
      <c r="A20200" s="172" t="s">
        <v>19601</v>
      </c>
      <c r="B20200" s="173" t="s">
        <v>33952</v>
      </c>
      <c r="C20200" s="174" t="s">
        <v>24068</v>
      </c>
    </row>
    <row r="20201" spans="1:3" ht="12" customHeight="1" x14ac:dyDescent="0.2">
      <c r="A20201" s="172" t="s">
        <v>19602</v>
      </c>
      <c r="B20201" s="173" t="s">
        <v>33952</v>
      </c>
      <c r="C20201" s="174" t="s">
        <v>24068</v>
      </c>
    </row>
    <row r="20202" spans="1:3" ht="12" customHeight="1" x14ac:dyDescent="0.2">
      <c r="A20202" s="172" t="s">
        <v>19603</v>
      </c>
      <c r="B20202" s="173" t="s">
        <v>33953</v>
      </c>
      <c r="C20202" s="174" t="s">
        <v>24068</v>
      </c>
    </row>
    <row r="20203" spans="1:3" ht="12" customHeight="1" x14ac:dyDescent="0.2">
      <c r="A20203" s="172" t="s">
        <v>19604</v>
      </c>
      <c r="B20203" s="173" t="s">
        <v>33953</v>
      </c>
      <c r="C20203" s="174" t="s">
        <v>24068</v>
      </c>
    </row>
    <row r="20204" spans="1:3" ht="12" customHeight="1" x14ac:dyDescent="0.2">
      <c r="A20204" s="172" t="s">
        <v>19605</v>
      </c>
      <c r="B20204" s="173" t="s">
        <v>33953</v>
      </c>
      <c r="C20204" s="174" t="s">
        <v>24068</v>
      </c>
    </row>
    <row r="20205" spans="1:3" ht="12" customHeight="1" x14ac:dyDescent="0.2">
      <c r="A20205" s="172" t="s">
        <v>19606</v>
      </c>
      <c r="B20205" s="173" t="s">
        <v>33953</v>
      </c>
      <c r="C20205" s="174" t="s">
        <v>24068</v>
      </c>
    </row>
    <row r="20206" spans="1:3" ht="12" customHeight="1" x14ac:dyDescent="0.2">
      <c r="A20206" s="172" t="s">
        <v>19607</v>
      </c>
      <c r="B20206" s="173" t="s">
        <v>33953</v>
      </c>
      <c r="C20206" s="174" t="s">
        <v>24068</v>
      </c>
    </row>
    <row r="20207" spans="1:3" ht="12" customHeight="1" x14ac:dyDescent="0.2">
      <c r="A20207" s="172" t="s">
        <v>19608</v>
      </c>
      <c r="B20207" s="173" t="s">
        <v>33953</v>
      </c>
      <c r="C20207" s="174" t="s">
        <v>24068</v>
      </c>
    </row>
    <row r="20208" spans="1:3" ht="12" customHeight="1" x14ac:dyDescent="0.2">
      <c r="A20208" s="172" t="s">
        <v>19609</v>
      </c>
      <c r="B20208" s="173" t="s">
        <v>33954</v>
      </c>
      <c r="C20208" s="174" t="s">
        <v>24068</v>
      </c>
    </row>
    <row r="20209" spans="1:3" ht="12" customHeight="1" x14ac:dyDescent="0.2">
      <c r="A20209" s="172" t="s">
        <v>19610</v>
      </c>
      <c r="B20209" s="173" t="s">
        <v>33954</v>
      </c>
      <c r="C20209" s="174" t="s">
        <v>24068</v>
      </c>
    </row>
    <row r="20210" spans="1:3" ht="12" customHeight="1" x14ac:dyDescent="0.2">
      <c r="A20210" s="172" t="s">
        <v>19611</v>
      </c>
      <c r="B20210" s="173" t="s">
        <v>33954</v>
      </c>
      <c r="C20210" s="174" t="s">
        <v>24068</v>
      </c>
    </row>
    <row r="20211" spans="1:3" ht="12" customHeight="1" x14ac:dyDescent="0.2">
      <c r="A20211" s="172" t="s">
        <v>19612</v>
      </c>
      <c r="B20211" s="173" t="s">
        <v>33954</v>
      </c>
      <c r="C20211" s="174" t="s">
        <v>24068</v>
      </c>
    </row>
    <row r="20212" spans="1:3" ht="12" customHeight="1" x14ac:dyDescent="0.2">
      <c r="A20212" s="172" t="s">
        <v>19613</v>
      </c>
      <c r="B20212" s="173" t="s">
        <v>33954</v>
      </c>
      <c r="C20212" s="174" t="s">
        <v>24068</v>
      </c>
    </row>
    <row r="20213" spans="1:3" ht="12" customHeight="1" x14ac:dyDescent="0.2">
      <c r="A20213" s="172" t="s">
        <v>19614</v>
      </c>
      <c r="B20213" s="173" t="s">
        <v>33954</v>
      </c>
      <c r="C20213" s="174" t="s">
        <v>24068</v>
      </c>
    </row>
    <row r="20214" spans="1:3" ht="12" customHeight="1" x14ac:dyDescent="0.2">
      <c r="A20214" s="172" t="s">
        <v>19615</v>
      </c>
      <c r="B20214" s="173" t="s">
        <v>33955</v>
      </c>
      <c r="C20214" s="174" t="s">
        <v>24068</v>
      </c>
    </row>
    <row r="20215" spans="1:3" ht="12" customHeight="1" x14ac:dyDescent="0.2">
      <c r="A20215" s="172" t="s">
        <v>19616</v>
      </c>
      <c r="B20215" s="173" t="s">
        <v>33955</v>
      </c>
      <c r="C20215" s="174" t="s">
        <v>24068</v>
      </c>
    </row>
    <row r="20216" spans="1:3" ht="12" customHeight="1" x14ac:dyDescent="0.2">
      <c r="A20216" s="172" t="s">
        <v>19617</v>
      </c>
      <c r="B20216" s="173" t="s">
        <v>33955</v>
      </c>
      <c r="C20216" s="174" t="s">
        <v>24068</v>
      </c>
    </row>
    <row r="20217" spans="1:3" ht="12" customHeight="1" x14ac:dyDescent="0.2">
      <c r="A20217" s="172" t="s">
        <v>19618</v>
      </c>
      <c r="B20217" s="173" t="s">
        <v>33955</v>
      </c>
      <c r="C20217" s="174" t="s">
        <v>24068</v>
      </c>
    </row>
    <row r="20218" spans="1:3" ht="12" customHeight="1" x14ac:dyDescent="0.2">
      <c r="A20218" s="172" t="s">
        <v>19619</v>
      </c>
      <c r="B20218" s="173" t="s">
        <v>33956</v>
      </c>
      <c r="C20218" s="174" t="s">
        <v>24068</v>
      </c>
    </row>
    <row r="20219" spans="1:3" ht="12" customHeight="1" x14ac:dyDescent="0.2">
      <c r="A20219" s="172" t="s">
        <v>19620</v>
      </c>
      <c r="B20219" s="173" t="s">
        <v>33956</v>
      </c>
      <c r="C20219" s="174" t="s">
        <v>24068</v>
      </c>
    </row>
    <row r="20220" spans="1:3" ht="12" customHeight="1" x14ac:dyDescent="0.2">
      <c r="A20220" s="172" t="s">
        <v>19621</v>
      </c>
      <c r="B20220" s="173" t="s">
        <v>33956</v>
      </c>
      <c r="C20220" s="174" t="s">
        <v>24068</v>
      </c>
    </row>
    <row r="20221" spans="1:3" ht="12" customHeight="1" x14ac:dyDescent="0.2">
      <c r="A20221" s="172" t="s">
        <v>19622</v>
      </c>
      <c r="B20221" s="173" t="s">
        <v>33956</v>
      </c>
      <c r="C20221" s="174" t="s">
        <v>24068</v>
      </c>
    </row>
    <row r="20222" spans="1:3" ht="12" customHeight="1" x14ac:dyDescent="0.2">
      <c r="A20222" s="172" t="s">
        <v>19623</v>
      </c>
      <c r="B20222" s="173" t="s">
        <v>33956</v>
      </c>
      <c r="C20222" s="174" t="s">
        <v>24068</v>
      </c>
    </row>
    <row r="20223" spans="1:3" ht="12" customHeight="1" x14ac:dyDescent="0.2">
      <c r="A20223" s="172" t="s">
        <v>19624</v>
      </c>
      <c r="B20223" s="173" t="s">
        <v>33956</v>
      </c>
      <c r="C20223" s="174" t="s">
        <v>24068</v>
      </c>
    </row>
    <row r="20224" spans="1:3" ht="12" customHeight="1" x14ac:dyDescent="0.2">
      <c r="A20224" s="172" t="s">
        <v>19625</v>
      </c>
      <c r="B20224" s="173" t="s">
        <v>33957</v>
      </c>
      <c r="C20224" s="174" t="s">
        <v>24068</v>
      </c>
    </row>
    <row r="20225" spans="1:3" ht="12" customHeight="1" x14ac:dyDescent="0.2">
      <c r="A20225" s="172" t="s">
        <v>19626</v>
      </c>
      <c r="B20225" s="173" t="s">
        <v>33957</v>
      </c>
      <c r="C20225" s="174" t="s">
        <v>24068</v>
      </c>
    </row>
    <row r="20226" spans="1:3" ht="12" customHeight="1" x14ac:dyDescent="0.2">
      <c r="A20226" s="172" t="s">
        <v>19627</v>
      </c>
      <c r="B20226" s="173" t="s">
        <v>33957</v>
      </c>
      <c r="C20226" s="174" t="s">
        <v>24068</v>
      </c>
    </row>
    <row r="20227" spans="1:3" ht="12" customHeight="1" x14ac:dyDescent="0.2">
      <c r="A20227" s="172" t="s">
        <v>19628</v>
      </c>
      <c r="B20227" s="173" t="s">
        <v>33957</v>
      </c>
      <c r="C20227" s="174" t="s">
        <v>24068</v>
      </c>
    </row>
    <row r="20228" spans="1:3" ht="12" customHeight="1" x14ac:dyDescent="0.2">
      <c r="A20228" s="172" t="s">
        <v>19629</v>
      </c>
      <c r="B20228" s="173" t="s">
        <v>33957</v>
      </c>
      <c r="C20228" s="174" t="s">
        <v>24068</v>
      </c>
    </row>
    <row r="20229" spans="1:3" ht="12" customHeight="1" x14ac:dyDescent="0.2">
      <c r="A20229" s="172" t="s">
        <v>19630</v>
      </c>
      <c r="B20229" s="173" t="s">
        <v>33957</v>
      </c>
      <c r="C20229" s="174" t="s">
        <v>24068</v>
      </c>
    </row>
    <row r="20230" spans="1:3" ht="12" customHeight="1" x14ac:dyDescent="0.2">
      <c r="A20230" s="172" t="s">
        <v>19631</v>
      </c>
      <c r="B20230" s="173" t="s">
        <v>33958</v>
      </c>
      <c r="C20230" s="174" t="s">
        <v>24068</v>
      </c>
    </row>
    <row r="20231" spans="1:3" ht="12" customHeight="1" x14ac:dyDescent="0.2">
      <c r="A20231" s="172" t="s">
        <v>19632</v>
      </c>
      <c r="B20231" s="173" t="s">
        <v>33958</v>
      </c>
      <c r="C20231" s="174" t="s">
        <v>24068</v>
      </c>
    </row>
    <row r="20232" spans="1:3" ht="12" customHeight="1" x14ac:dyDescent="0.2">
      <c r="A20232" s="172" t="s">
        <v>19633</v>
      </c>
      <c r="B20232" s="173" t="s">
        <v>33958</v>
      </c>
      <c r="C20232" s="174" t="s">
        <v>24068</v>
      </c>
    </row>
    <row r="20233" spans="1:3" ht="12" customHeight="1" x14ac:dyDescent="0.2">
      <c r="A20233" s="172" t="s">
        <v>19634</v>
      </c>
      <c r="B20233" s="173" t="s">
        <v>33958</v>
      </c>
      <c r="C20233" s="174" t="s">
        <v>24068</v>
      </c>
    </row>
    <row r="20234" spans="1:3" ht="12" customHeight="1" x14ac:dyDescent="0.2">
      <c r="A20234" s="172" t="s">
        <v>19635</v>
      </c>
      <c r="B20234" s="173" t="s">
        <v>33958</v>
      </c>
      <c r="C20234" s="174" t="s">
        <v>24068</v>
      </c>
    </row>
    <row r="20235" spans="1:3" ht="12" customHeight="1" x14ac:dyDescent="0.2">
      <c r="A20235" s="172" t="s">
        <v>19636</v>
      </c>
      <c r="B20235" s="173" t="s">
        <v>33958</v>
      </c>
      <c r="C20235" s="174" t="s">
        <v>24068</v>
      </c>
    </row>
    <row r="20236" spans="1:3" ht="12" customHeight="1" x14ac:dyDescent="0.2">
      <c r="A20236" s="172" t="s">
        <v>19637</v>
      </c>
      <c r="B20236" s="173" t="s">
        <v>33959</v>
      </c>
      <c r="C20236" s="174" t="s">
        <v>24068</v>
      </c>
    </row>
    <row r="20237" spans="1:3" ht="12" customHeight="1" x14ac:dyDescent="0.2">
      <c r="A20237" s="172" t="s">
        <v>19638</v>
      </c>
      <c r="B20237" s="173" t="s">
        <v>33959</v>
      </c>
      <c r="C20237" s="174" t="s">
        <v>24068</v>
      </c>
    </row>
    <row r="20238" spans="1:3" ht="12" customHeight="1" x14ac:dyDescent="0.2">
      <c r="A20238" s="172" t="s">
        <v>19639</v>
      </c>
      <c r="B20238" s="173" t="s">
        <v>33959</v>
      </c>
      <c r="C20238" s="174" t="s">
        <v>24068</v>
      </c>
    </row>
    <row r="20239" spans="1:3" ht="12" customHeight="1" x14ac:dyDescent="0.2">
      <c r="A20239" s="172" t="s">
        <v>19640</v>
      </c>
      <c r="B20239" s="173" t="s">
        <v>33959</v>
      </c>
      <c r="C20239" s="174" t="s">
        <v>24068</v>
      </c>
    </row>
    <row r="20240" spans="1:3" ht="12" customHeight="1" x14ac:dyDescent="0.2">
      <c r="A20240" s="172" t="s">
        <v>19641</v>
      </c>
      <c r="B20240" s="173" t="s">
        <v>33960</v>
      </c>
      <c r="C20240" s="174" t="s">
        <v>24068</v>
      </c>
    </row>
    <row r="20241" spans="1:3" ht="12" customHeight="1" x14ac:dyDescent="0.2">
      <c r="A20241" s="172" t="s">
        <v>19642</v>
      </c>
      <c r="B20241" s="173" t="s">
        <v>33960</v>
      </c>
      <c r="C20241" s="174" t="s">
        <v>24068</v>
      </c>
    </row>
    <row r="20242" spans="1:3" ht="12" customHeight="1" x14ac:dyDescent="0.2">
      <c r="A20242" s="172" t="s">
        <v>19643</v>
      </c>
      <c r="B20242" s="173" t="s">
        <v>33960</v>
      </c>
      <c r="C20242" s="174" t="s">
        <v>24068</v>
      </c>
    </row>
    <row r="20243" spans="1:3" ht="12" customHeight="1" x14ac:dyDescent="0.2">
      <c r="A20243" s="172" t="s">
        <v>19644</v>
      </c>
      <c r="B20243" s="173" t="s">
        <v>33960</v>
      </c>
      <c r="C20243" s="174" t="s">
        <v>24068</v>
      </c>
    </row>
    <row r="20244" spans="1:3" ht="12" customHeight="1" x14ac:dyDescent="0.2">
      <c r="A20244" s="172" t="s">
        <v>19645</v>
      </c>
      <c r="B20244" s="173" t="s">
        <v>33960</v>
      </c>
      <c r="C20244" s="174" t="s">
        <v>24068</v>
      </c>
    </row>
    <row r="20245" spans="1:3" ht="12" customHeight="1" x14ac:dyDescent="0.2">
      <c r="A20245" s="172" t="s">
        <v>19646</v>
      </c>
      <c r="B20245" s="173" t="s">
        <v>33960</v>
      </c>
      <c r="C20245" s="174" t="s">
        <v>24068</v>
      </c>
    </row>
    <row r="20246" spans="1:3" ht="12" customHeight="1" x14ac:dyDescent="0.2">
      <c r="A20246" s="172" t="s">
        <v>33961</v>
      </c>
      <c r="B20246" s="173" t="s">
        <v>33962</v>
      </c>
      <c r="C20246" s="174" t="s">
        <v>24068</v>
      </c>
    </row>
    <row r="20247" spans="1:3" ht="12" customHeight="1" x14ac:dyDescent="0.2">
      <c r="A20247" s="172" t="s">
        <v>33963</v>
      </c>
      <c r="B20247" s="173" t="s">
        <v>33962</v>
      </c>
      <c r="C20247" s="174" t="s">
        <v>24068</v>
      </c>
    </row>
    <row r="20248" spans="1:3" ht="12" customHeight="1" x14ac:dyDescent="0.2">
      <c r="A20248" s="172" t="s">
        <v>33964</v>
      </c>
      <c r="B20248" s="173" t="s">
        <v>33965</v>
      </c>
      <c r="C20248" s="174" t="s">
        <v>24068</v>
      </c>
    </row>
    <row r="20249" spans="1:3" ht="12" customHeight="1" x14ac:dyDescent="0.2">
      <c r="A20249" s="172" t="s">
        <v>33966</v>
      </c>
      <c r="B20249" s="173" t="s">
        <v>33962</v>
      </c>
      <c r="C20249" s="174" t="s">
        <v>24068</v>
      </c>
    </row>
    <row r="20250" spans="1:3" ht="12" customHeight="1" x14ac:dyDescent="0.2">
      <c r="A20250" s="172" t="s">
        <v>33967</v>
      </c>
      <c r="B20250" s="173" t="s">
        <v>33962</v>
      </c>
      <c r="C20250" s="174" t="s">
        <v>24068</v>
      </c>
    </row>
    <row r="20251" spans="1:3" ht="12" customHeight="1" x14ac:dyDescent="0.2">
      <c r="A20251" s="172" t="s">
        <v>33968</v>
      </c>
      <c r="B20251" s="173" t="s">
        <v>33965</v>
      </c>
      <c r="C20251" s="174" t="s">
        <v>24068</v>
      </c>
    </row>
    <row r="20252" spans="1:3" ht="12" customHeight="1" x14ac:dyDescent="0.2">
      <c r="A20252" s="172" t="s">
        <v>19647</v>
      </c>
      <c r="B20252" s="173" t="s">
        <v>33969</v>
      </c>
      <c r="C20252" s="174" t="s">
        <v>24068</v>
      </c>
    </row>
    <row r="20253" spans="1:3" ht="12" customHeight="1" x14ac:dyDescent="0.2">
      <c r="A20253" s="172" t="s">
        <v>19648</v>
      </c>
      <c r="B20253" s="173" t="s">
        <v>33969</v>
      </c>
      <c r="C20253" s="174" t="s">
        <v>24068</v>
      </c>
    </row>
    <row r="20254" spans="1:3" ht="12" customHeight="1" x14ac:dyDescent="0.2">
      <c r="A20254" s="172" t="s">
        <v>19649</v>
      </c>
      <c r="B20254" s="173" t="s">
        <v>33969</v>
      </c>
      <c r="C20254" s="174" t="s">
        <v>24068</v>
      </c>
    </row>
    <row r="20255" spans="1:3" ht="12" customHeight="1" x14ac:dyDescent="0.2">
      <c r="A20255" s="172" t="s">
        <v>19650</v>
      </c>
      <c r="B20255" s="173" t="s">
        <v>33969</v>
      </c>
      <c r="C20255" s="174" t="s">
        <v>24068</v>
      </c>
    </row>
    <row r="20256" spans="1:3" ht="12" customHeight="1" x14ac:dyDescent="0.2">
      <c r="A20256" s="172" t="s">
        <v>19651</v>
      </c>
      <c r="B20256" s="173" t="s">
        <v>33969</v>
      </c>
      <c r="C20256" s="174" t="s">
        <v>24068</v>
      </c>
    </row>
    <row r="20257" spans="1:3" ht="12" customHeight="1" x14ac:dyDescent="0.2">
      <c r="A20257" s="172" t="s">
        <v>19652</v>
      </c>
      <c r="B20257" s="173" t="s">
        <v>33969</v>
      </c>
      <c r="C20257" s="174" t="s">
        <v>24068</v>
      </c>
    </row>
    <row r="20258" spans="1:3" ht="12" customHeight="1" x14ac:dyDescent="0.2">
      <c r="A20258" s="172" t="s">
        <v>19659</v>
      </c>
      <c r="B20258" s="173" t="s">
        <v>33970</v>
      </c>
      <c r="C20258" s="174" t="s">
        <v>24068</v>
      </c>
    </row>
    <row r="20259" spans="1:3" ht="12" customHeight="1" x14ac:dyDescent="0.2">
      <c r="A20259" s="172" t="s">
        <v>19660</v>
      </c>
      <c r="B20259" s="173" t="s">
        <v>33970</v>
      </c>
      <c r="C20259" s="174" t="s">
        <v>24068</v>
      </c>
    </row>
    <row r="20260" spans="1:3" ht="12" customHeight="1" x14ac:dyDescent="0.2">
      <c r="A20260" s="172" t="s">
        <v>19661</v>
      </c>
      <c r="B20260" s="173" t="s">
        <v>33970</v>
      </c>
      <c r="C20260" s="174" t="s">
        <v>24068</v>
      </c>
    </row>
    <row r="20261" spans="1:3" ht="12" customHeight="1" x14ac:dyDescent="0.2">
      <c r="A20261" s="172" t="s">
        <v>19662</v>
      </c>
      <c r="B20261" s="173" t="s">
        <v>33970</v>
      </c>
      <c r="C20261" s="174" t="s">
        <v>24068</v>
      </c>
    </row>
    <row r="20262" spans="1:3" ht="12" customHeight="1" x14ac:dyDescent="0.2">
      <c r="A20262" s="172" t="s">
        <v>19663</v>
      </c>
      <c r="B20262" s="173" t="s">
        <v>33971</v>
      </c>
      <c r="C20262" s="174" t="s">
        <v>24068</v>
      </c>
    </row>
    <row r="20263" spans="1:3" ht="12" customHeight="1" x14ac:dyDescent="0.2">
      <c r="A20263" s="172" t="s">
        <v>19664</v>
      </c>
      <c r="B20263" s="173" t="s">
        <v>33971</v>
      </c>
      <c r="C20263" s="174" t="s">
        <v>24068</v>
      </c>
    </row>
    <row r="20264" spans="1:3" ht="12" customHeight="1" x14ac:dyDescent="0.2">
      <c r="A20264" s="172" t="s">
        <v>19665</v>
      </c>
      <c r="B20264" s="173" t="s">
        <v>33971</v>
      </c>
      <c r="C20264" s="174" t="s">
        <v>24068</v>
      </c>
    </row>
    <row r="20265" spans="1:3" ht="12" customHeight="1" x14ac:dyDescent="0.2">
      <c r="A20265" s="172" t="s">
        <v>19666</v>
      </c>
      <c r="B20265" s="173" t="s">
        <v>33971</v>
      </c>
      <c r="C20265" s="174" t="s">
        <v>24068</v>
      </c>
    </row>
    <row r="20266" spans="1:3" ht="12" customHeight="1" x14ac:dyDescent="0.2">
      <c r="A20266" s="172" t="s">
        <v>19667</v>
      </c>
      <c r="B20266" s="173" t="s">
        <v>33971</v>
      </c>
      <c r="C20266" s="174" t="s">
        <v>24068</v>
      </c>
    </row>
    <row r="20267" spans="1:3" ht="12" customHeight="1" x14ac:dyDescent="0.2">
      <c r="A20267" s="172" t="s">
        <v>19668</v>
      </c>
      <c r="B20267" s="173" t="s">
        <v>33971</v>
      </c>
      <c r="C20267" s="174" t="s">
        <v>24068</v>
      </c>
    </row>
    <row r="20268" spans="1:3" ht="12" customHeight="1" x14ac:dyDescent="0.2">
      <c r="A20268" s="172" t="s">
        <v>19669</v>
      </c>
      <c r="B20268" s="173" t="s">
        <v>33972</v>
      </c>
      <c r="C20268" s="174" t="s">
        <v>24068</v>
      </c>
    </row>
    <row r="20269" spans="1:3" ht="12" customHeight="1" x14ac:dyDescent="0.2">
      <c r="A20269" s="172" t="s">
        <v>19670</v>
      </c>
      <c r="B20269" s="173" t="s">
        <v>33972</v>
      </c>
      <c r="C20269" s="174" t="s">
        <v>24068</v>
      </c>
    </row>
    <row r="20270" spans="1:3" ht="12" customHeight="1" x14ac:dyDescent="0.2">
      <c r="A20270" s="172" t="s">
        <v>19671</v>
      </c>
      <c r="B20270" s="173" t="s">
        <v>33972</v>
      </c>
      <c r="C20270" s="174" t="s">
        <v>24068</v>
      </c>
    </row>
    <row r="20271" spans="1:3" ht="12" customHeight="1" x14ac:dyDescent="0.2">
      <c r="A20271" s="172" t="s">
        <v>19672</v>
      </c>
      <c r="B20271" s="173" t="s">
        <v>33972</v>
      </c>
      <c r="C20271" s="174" t="s">
        <v>24068</v>
      </c>
    </row>
    <row r="20272" spans="1:3" ht="12" customHeight="1" x14ac:dyDescent="0.2">
      <c r="A20272" s="172" t="s">
        <v>19673</v>
      </c>
      <c r="B20272" s="173" t="s">
        <v>33972</v>
      </c>
      <c r="C20272" s="174" t="s">
        <v>24068</v>
      </c>
    </row>
    <row r="20273" spans="1:3" ht="12" customHeight="1" x14ac:dyDescent="0.2">
      <c r="A20273" s="172" t="s">
        <v>19674</v>
      </c>
      <c r="B20273" s="173" t="s">
        <v>33972</v>
      </c>
      <c r="C20273" s="174" t="s">
        <v>24068</v>
      </c>
    </row>
    <row r="20274" spans="1:3" ht="12" customHeight="1" x14ac:dyDescent="0.2">
      <c r="A20274" s="172" t="s">
        <v>19675</v>
      </c>
      <c r="B20274" s="173" t="s">
        <v>33973</v>
      </c>
      <c r="C20274" s="174" t="s">
        <v>24068</v>
      </c>
    </row>
    <row r="20275" spans="1:3" ht="12" customHeight="1" x14ac:dyDescent="0.2">
      <c r="A20275" s="172" t="s">
        <v>19676</v>
      </c>
      <c r="B20275" s="173" t="s">
        <v>33973</v>
      </c>
      <c r="C20275" s="174" t="s">
        <v>24068</v>
      </c>
    </row>
    <row r="20276" spans="1:3" ht="12" customHeight="1" x14ac:dyDescent="0.2">
      <c r="A20276" s="172" t="s">
        <v>19677</v>
      </c>
      <c r="B20276" s="173" t="s">
        <v>33974</v>
      </c>
      <c r="C20276" s="174" t="s">
        <v>24068</v>
      </c>
    </row>
    <row r="20277" spans="1:3" ht="12" customHeight="1" x14ac:dyDescent="0.2">
      <c r="A20277" s="172" t="s">
        <v>19678</v>
      </c>
      <c r="B20277" s="173" t="s">
        <v>33973</v>
      </c>
      <c r="C20277" s="174" t="s">
        <v>24068</v>
      </c>
    </row>
    <row r="20278" spans="1:3" ht="12" customHeight="1" x14ac:dyDescent="0.2">
      <c r="A20278" s="172" t="s">
        <v>19679</v>
      </c>
      <c r="B20278" s="173" t="s">
        <v>33973</v>
      </c>
      <c r="C20278" s="174" t="s">
        <v>24068</v>
      </c>
    </row>
    <row r="20279" spans="1:3" ht="12" customHeight="1" x14ac:dyDescent="0.2">
      <c r="A20279" s="172" t="s">
        <v>19680</v>
      </c>
      <c r="B20279" s="173" t="s">
        <v>33974</v>
      </c>
      <c r="C20279" s="174" t="s">
        <v>24068</v>
      </c>
    </row>
    <row r="20280" spans="1:3" ht="12" customHeight="1" x14ac:dyDescent="0.2">
      <c r="A20280" s="172" t="s">
        <v>19681</v>
      </c>
      <c r="B20280" s="173" t="s">
        <v>33975</v>
      </c>
      <c r="C20280" s="174" t="s">
        <v>24068</v>
      </c>
    </row>
    <row r="20281" spans="1:3" ht="12" customHeight="1" x14ac:dyDescent="0.2">
      <c r="A20281" s="172" t="s">
        <v>19682</v>
      </c>
      <c r="B20281" s="173" t="s">
        <v>33976</v>
      </c>
      <c r="C20281" s="174" t="s">
        <v>24068</v>
      </c>
    </row>
    <row r="20282" spans="1:3" ht="12" customHeight="1" x14ac:dyDescent="0.2">
      <c r="A20282" s="172" t="s">
        <v>19683</v>
      </c>
      <c r="B20282" s="173" t="s">
        <v>33975</v>
      </c>
      <c r="C20282" s="174" t="s">
        <v>24068</v>
      </c>
    </row>
    <row r="20283" spans="1:3" ht="12" customHeight="1" x14ac:dyDescent="0.2">
      <c r="A20283" s="172" t="s">
        <v>19684</v>
      </c>
      <c r="B20283" s="173" t="s">
        <v>33976</v>
      </c>
      <c r="C20283" s="174" t="s">
        <v>24068</v>
      </c>
    </row>
    <row r="20284" spans="1:3" ht="12" customHeight="1" x14ac:dyDescent="0.2">
      <c r="A20284" s="172" t="s">
        <v>19685</v>
      </c>
      <c r="B20284" s="173" t="s">
        <v>33977</v>
      </c>
      <c r="C20284" s="174" t="s">
        <v>24068</v>
      </c>
    </row>
    <row r="20285" spans="1:3" ht="12" customHeight="1" x14ac:dyDescent="0.2">
      <c r="A20285" s="172" t="s">
        <v>19686</v>
      </c>
      <c r="B20285" s="173" t="s">
        <v>33977</v>
      </c>
      <c r="C20285" s="174" t="s">
        <v>24068</v>
      </c>
    </row>
    <row r="20286" spans="1:3" ht="12" customHeight="1" x14ac:dyDescent="0.2">
      <c r="A20286" s="172" t="s">
        <v>19687</v>
      </c>
      <c r="B20286" s="173" t="s">
        <v>33977</v>
      </c>
      <c r="C20286" s="174" t="s">
        <v>24068</v>
      </c>
    </row>
    <row r="20287" spans="1:3" ht="12" customHeight="1" x14ac:dyDescent="0.2">
      <c r="A20287" s="172" t="s">
        <v>19688</v>
      </c>
      <c r="B20287" s="173" t="s">
        <v>33977</v>
      </c>
      <c r="C20287" s="174" t="s">
        <v>24068</v>
      </c>
    </row>
    <row r="20288" spans="1:3" ht="12" customHeight="1" x14ac:dyDescent="0.2">
      <c r="A20288" s="172" t="s">
        <v>19689</v>
      </c>
      <c r="B20288" s="173" t="s">
        <v>33977</v>
      </c>
      <c r="C20288" s="174" t="s">
        <v>24068</v>
      </c>
    </row>
    <row r="20289" spans="1:3" ht="12" customHeight="1" x14ac:dyDescent="0.2">
      <c r="A20289" s="172" t="s">
        <v>19690</v>
      </c>
      <c r="B20289" s="173" t="s">
        <v>33977</v>
      </c>
      <c r="C20289" s="174" t="s">
        <v>24068</v>
      </c>
    </row>
    <row r="20290" spans="1:3" ht="12" customHeight="1" x14ac:dyDescent="0.2">
      <c r="A20290" s="172" t="s">
        <v>19691</v>
      </c>
      <c r="B20290" s="173" t="s">
        <v>33978</v>
      </c>
      <c r="C20290" s="174" t="s">
        <v>24068</v>
      </c>
    </row>
    <row r="20291" spans="1:3" ht="12" customHeight="1" x14ac:dyDescent="0.2">
      <c r="A20291" s="172" t="s">
        <v>19692</v>
      </c>
      <c r="B20291" s="173" t="s">
        <v>33978</v>
      </c>
      <c r="C20291" s="174" t="s">
        <v>24068</v>
      </c>
    </row>
    <row r="20292" spans="1:3" ht="12" customHeight="1" x14ac:dyDescent="0.2">
      <c r="A20292" s="172" t="s">
        <v>19693</v>
      </c>
      <c r="B20292" s="173" t="s">
        <v>33979</v>
      </c>
      <c r="C20292" s="174" t="s">
        <v>24068</v>
      </c>
    </row>
    <row r="20293" spans="1:3" ht="12" customHeight="1" x14ac:dyDescent="0.2">
      <c r="A20293" s="172" t="s">
        <v>19694</v>
      </c>
      <c r="B20293" s="173" t="s">
        <v>33978</v>
      </c>
      <c r="C20293" s="174" t="s">
        <v>24068</v>
      </c>
    </row>
    <row r="20294" spans="1:3" ht="12" customHeight="1" x14ac:dyDescent="0.2">
      <c r="A20294" s="172" t="s">
        <v>19695</v>
      </c>
      <c r="B20294" s="173" t="s">
        <v>33978</v>
      </c>
      <c r="C20294" s="174" t="s">
        <v>24068</v>
      </c>
    </row>
    <row r="20295" spans="1:3" ht="12" customHeight="1" x14ac:dyDescent="0.2">
      <c r="A20295" s="172" t="s">
        <v>19696</v>
      </c>
      <c r="B20295" s="173" t="s">
        <v>33979</v>
      </c>
      <c r="C20295" s="174" t="s">
        <v>24068</v>
      </c>
    </row>
    <row r="20296" spans="1:3" ht="12" customHeight="1" x14ac:dyDescent="0.2">
      <c r="A20296" s="172" t="s">
        <v>19697</v>
      </c>
      <c r="B20296" s="173" t="s">
        <v>33980</v>
      </c>
      <c r="C20296" s="174" t="s">
        <v>24068</v>
      </c>
    </row>
    <row r="20297" spans="1:3" ht="12" customHeight="1" x14ac:dyDescent="0.2">
      <c r="A20297" s="172" t="s">
        <v>19698</v>
      </c>
      <c r="B20297" s="173" t="s">
        <v>33981</v>
      </c>
      <c r="C20297" s="174" t="s">
        <v>24068</v>
      </c>
    </row>
    <row r="20298" spans="1:3" ht="12" customHeight="1" x14ac:dyDescent="0.2">
      <c r="A20298" s="172" t="s">
        <v>19699</v>
      </c>
      <c r="B20298" s="173" t="s">
        <v>33981</v>
      </c>
      <c r="C20298" s="174" t="s">
        <v>24068</v>
      </c>
    </row>
    <row r="20299" spans="1:3" ht="12" customHeight="1" x14ac:dyDescent="0.2">
      <c r="A20299" s="172" t="s">
        <v>19700</v>
      </c>
      <c r="B20299" s="173" t="s">
        <v>33980</v>
      </c>
      <c r="C20299" s="174" t="s">
        <v>24068</v>
      </c>
    </row>
    <row r="20300" spans="1:3" ht="12" customHeight="1" x14ac:dyDescent="0.2">
      <c r="A20300" s="172" t="s">
        <v>19701</v>
      </c>
      <c r="B20300" s="173" t="s">
        <v>33981</v>
      </c>
      <c r="C20300" s="174" t="s">
        <v>24068</v>
      </c>
    </row>
    <row r="20301" spans="1:3" ht="12" customHeight="1" x14ac:dyDescent="0.2">
      <c r="A20301" s="172" t="s">
        <v>19702</v>
      </c>
      <c r="B20301" s="173" t="s">
        <v>33981</v>
      </c>
      <c r="C20301" s="174" t="s">
        <v>24068</v>
      </c>
    </row>
    <row r="20302" spans="1:3" ht="12" customHeight="1" x14ac:dyDescent="0.2">
      <c r="A20302" s="172" t="s">
        <v>19703</v>
      </c>
      <c r="B20302" s="173" t="s">
        <v>33982</v>
      </c>
      <c r="C20302" s="174" t="s">
        <v>24068</v>
      </c>
    </row>
    <row r="20303" spans="1:3" ht="12" customHeight="1" x14ac:dyDescent="0.2">
      <c r="A20303" s="172" t="s">
        <v>19704</v>
      </c>
      <c r="B20303" s="173" t="s">
        <v>33982</v>
      </c>
      <c r="C20303" s="174" t="s">
        <v>24068</v>
      </c>
    </row>
    <row r="20304" spans="1:3" ht="12" customHeight="1" x14ac:dyDescent="0.2">
      <c r="A20304" s="172" t="s">
        <v>19705</v>
      </c>
      <c r="B20304" s="173" t="s">
        <v>33982</v>
      </c>
      <c r="C20304" s="174" t="s">
        <v>24068</v>
      </c>
    </row>
    <row r="20305" spans="1:3" ht="12" customHeight="1" x14ac:dyDescent="0.2">
      <c r="A20305" s="172" t="s">
        <v>19706</v>
      </c>
      <c r="B20305" s="173" t="s">
        <v>33982</v>
      </c>
      <c r="C20305" s="174" t="s">
        <v>24068</v>
      </c>
    </row>
    <row r="20306" spans="1:3" ht="12" customHeight="1" x14ac:dyDescent="0.2">
      <c r="A20306" s="172" t="s">
        <v>19707</v>
      </c>
      <c r="B20306" s="173" t="s">
        <v>33982</v>
      </c>
      <c r="C20306" s="174" t="s">
        <v>24068</v>
      </c>
    </row>
    <row r="20307" spans="1:3" ht="12" customHeight="1" x14ac:dyDescent="0.2">
      <c r="A20307" s="172" t="s">
        <v>19708</v>
      </c>
      <c r="B20307" s="173" t="s">
        <v>33982</v>
      </c>
      <c r="C20307" s="174" t="s">
        <v>24068</v>
      </c>
    </row>
    <row r="20308" spans="1:3" ht="12" customHeight="1" x14ac:dyDescent="0.2">
      <c r="A20308" s="172" t="s">
        <v>19709</v>
      </c>
      <c r="B20308" s="173" t="s">
        <v>33983</v>
      </c>
      <c r="C20308" s="174" t="s">
        <v>24068</v>
      </c>
    </row>
    <row r="20309" spans="1:3" ht="12" customHeight="1" x14ac:dyDescent="0.2">
      <c r="A20309" s="172" t="s">
        <v>19710</v>
      </c>
      <c r="B20309" s="173" t="s">
        <v>33983</v>
      </c>
      <c r="C20309" s="174" t="s">
        <v>24068</v>
      </c>
    </row>
    <row r="20310" spans="1:3" ht="12" customHeight="1" x14ac:dyDescent="0.2">
      <c r="A20310" s="172" t="s">
        <v>19711</v>
      </c>
      <c r="B20310" s="173" t="s">
        <v>33983</v>
      </c>
      <c r="C20310" s="174" t="s">
        <v>24068</v>
      </c>
    </row>
    <row r="20311" spans="1:3" ht="12" customHeight="1" x14ac:dyDescent="0.2">
      <c r="A20311" s="172" t="s">
        <v>19712</v>
      </c>
      <c r="B20311" s="173" t="s">
        <v>33983</v>
      </c>
      <c r="C20311" s="174" t="s">
        <v>24068</v>
      </c>
    </row>
    <row r="20312" spans="1:3" ht="12" customHeight="1" x14ac:dyDescent="0.2">
      <c r="A20312" s="172" t="s">
        <v>19713</v>
      </c>
      <c r="B20312" s="173" t="s">
        <v>33983</v>
      </c>
      <c r="C20312" s="174" t="s">
        <v>24068</v>
      </c>
    </row>
    <row r="20313" spans="1:3" ht="12" customHeight="1" x14ac:dyDescent="0.2">
      <c r="A20313" s="172" t="s">
        <v>19714</v>
      </c>
      <c r="B20313" s="173" t="s">
        <v>33983</v>
      </c>
      <c r="C20313" s="174" t="s">
        <v>24068</v>
      </c>
    </row>
    <row r="20314" spans="1:3" ht="12" customHeight="1" x14ac:dyDescent="0.2">
      <c r="A20314" s="172" t="s">
        <v>19715</v>
      </c>
      <c r="B20314" s="173" t="s">
        <v>33984</v>
      </c>
      <c r="C20314" s="174" t="s">
        <v>24068</v>
      </c>
    </row>
    <row r="20315" spans="1:3" ht="12" customHeight="1" x14ac:dyDescent="0.2">
      <c r="A20315" s="172" t="s">
        <v>19716</v>
      </c>
      <c r="B20315" s="173" t="s">
        <v>33984</v>
      </c>
      <c r="C20315" s="174" t="s">
        <v>24068</v>
      </c>
    </row>
    <row r="20316" spans="1:3" ht="12" customHeight="1" x14ac:dyDescent="0.2">
      <c r="A20316" s="172" t="s">
        <v>19717</v>
      </c>
      <c r="B20316" s="173" t="s">
        <v>33984</v>
      </c>
      <c r="C20316" s="174" t="s">
        <v>24068</v>
      </c>
    </row>
    <row r="20317" spans="1:3" ht="12" customHeight="1" x14ac:dyDescent="0.2">
      <c r="A20317" s="172" t="s">
        <v>19718</v>
      </c>
      <c r="B20317" s="173" t="s">
        <v>33984</v>
      </c>
      <c r="C20317" s="174" t="s">
        <v>24068</v>
      </c>
    </row>
    <row r="20318" spans="1:3" ht="12" customHeight="1" x14ac:dyDescent="0.2">
      <c r="A20318" s="172" t="s">
        <v>19719</v>
      </c>
      <c r="B20318" s="173" t="s">
        <v>33985</v>
      </c>
      <c r="C20318" s="174" t="s">
        <v>24068</v>
      </c>
    </row>
    <row r="20319" spans="1:3" ht="12" customHeight="1" x14ac:dyDescent="0.2">
      <c r="A20319" s="172" t="s">
        <v>19720</v>
      </c>
      <c r="B20319" s="173" t="s">
        <v>33985</v>
      </c>
      <c r="C20319" s="174" t="s">
        <v>24068</v>
      </c>
    </row>
    <row r="20320" spans="1:3" ht="12" customHeight="1" x14ac:dyDescent="0.2">
      <c r="A20320" s="172" t="s">
        <v>19721</v>
      </c>
      <c r="B20320" s="173" t="s">
        <v>33985</v>
      </c>
      <c r="C20320" s="174" t="s">
        <v>24068</v>
      </c>
    </row>
    <row r="20321" spans="1:3" ht="12" customHeight="1" x14ac:dyDescent="0.2">
      <c r="A20321" s="172" t="s">
        <v>19722</v>
      </c>
      <c r="B20321" s="173" t="s">
        <v>33985</v>
      </c>
      <c r="C20321" s="174" t="s">
        <v>24068</v>
      </c>
    </row>
    <row r="20322" spans="1:3" ht="12" customHeight="1" x14ac:dyDescent="0.2">
      <c r="A20322" s="172" t="s">
        <v>19723</v>
      </c>
      <c r="B20322" s="173" t="s">
        <v>33985</v>
      </c>
      <c r="C20322" s="174" t="s">
        <v>24068</v>
      </c>
    </row>
    <row r="20323" spans="1:3" ht="12" customHeight="1" x14ac:dyDescent="0.2">
      <c r="A20323" s="172" t="s">
        <v>19724</v>
      </c>
      <c r="B20323" s="173" t="s">
        <v>33985</v>
      </c>
      <c r="C20323" s="174" t="s">
        <v>24068</v>
      </c>
    </row>
    <row r="20324" spans="1:3" ht="12" customHeight="1" x14ac:dyDescent="0.2">
      <c r="A20324" s="172" t="s">
        <v>19725</v>
      </c>
      <c r="B20324" s="173" t="s">
        <v>33986</v>
      </c>
      <c r="C20324" s="174" t="s">
        <v>24068</v>
      </c>
    </row>
    <row r="20325" spans="1:3" ht="12" customHeight="1" x14ac:dyDescent="0.2">
      <c r="A20325" s="172" t="s">
        <v>19726</v>
      </c>
      <c r="B20325" s="173" t="s">
        <v>33986</v>
      </c>
      <c r="C20325" s="174" t="s">
        <v>24068</v>
      </c>
    </row>
    <row r="20326" spans="1:3" ht="12" customHeight="1" x14ac:dyDescent="0.2">
      <c r="A20326" s="172" t="s">
        <v>19727</v>
      </c>
      <c r="B20326" s="173" t="s">
        <v>33986</v>
      </c>
      <c r="C20326" s="174" t="s">
        <v>24068</v>
      </c>
    </row>
    <row r="20327" spans="1:3" ht="12" customHeight="1" x14ac:dyDescent="0.2">
      <c r="A20327" s="172" t="s">
        <v>19728</v>
      </c>
      <c r="B20327" s="173" t="s">
        <v>33986</v>
      </c>
      <c r="C20327" s="174" t="s">
        <v>24068</v>
      </c>
    </row>
    <row r="20328" spans="1:3" ht="12" customHeight="1" x14ac:dyDescent="0.2">
      <c r="A20328" s="172" t="s">
        <v>33987</v>
      </c>
      <c r="B20328" s="173" t="s">
        <v>33988</v>
      </c>
      <c r="C20328" s="174" t="s">
        <v>24068</v>
      </c>
    </row>
    <row r="20329" spans="1:3" ht="12" customHeight="1" x14ac:dyDescent="0.2">
      <c r="A20329" s="172" t="s">
        <v>33989</v>
      </c>
      <c r="B20329" s="173" t="s">
        <v>33988</v>
      </c>
      <c r="C20329" s="174" t="s">
        <v>24068</v>
      </c>
    </row>
    <row r="20330" spans="1:3" ht="12" customHeight="1" x14ac:dyDescent="0.2">
      <c r="A20330" s="172" t="s">
        <v>33990</v>
      </c>
      <c r="B20330" s="173" t="s">
        <v>33988</v>
      </c>
      <c r="C20330" s="174" t="s">
        <v>24068</v>
      </c>
    </row>
    <row r="20331" spans="1:3" ht="12" customHeight="1" x14ac:dyDescent="0.2">
      <c r="A20331" s="172" t="s">
        <v>33991</v>
      </c>
      <c r="B20331" s="173" t="s">
        <v>33988</v>
      </c>
      <c r="C20331" s="174" t="s">
        <v>24068</v>
      </c>
    </row>
    <row r="20332" spans="1:3" ht="12" customHeight="1" x14ac:dyDescent="0.2">
      <c r="A20332" s="172" t="s">
        <v>19733</v>
      </c>
      <c r="B20332" s="173" t="s">
        <v>33992</v>
      </c>
      <c r="C20332" s="174" t="s">
        <v>24068</v>
      </c>
    </row>
    <row r="20333" spans="1:3" ht="12" customHeight="1" x14ac:dyDescent="0.2">
      <c r="A20333" s="172" t="s">
        <v>19734</v>
      </c>
      <c r="B20333" s="173" t="s">
        <v>33992</v>
      </c>
      <c r="C20333" s="174" t="s">
        <v>24068</v>
      </c>
    </row>
    <row r="20334" spans="1:3" ht="12" customHeight="1" x14ac:dyDescent="0.2">
      <c r="A20334" s="172" t="s">
        <v>19735</v>
      </c>
      <c r="B20334" s="173" t="s">
        <v>33992</v>
      </c>
      <c r="C20334" s="174" t="s">
        <v>24068</v>
      </c>
    </row>
    <row r="20335" spans="1:3" ht="12" customHeight="1" x14ac:dyDescent="0.2">
      <c r="A20335" s="172" t="s">
        <v>19736</v>
      </c>
      <c r="B20335" s="173" t="s">
        <v>33992</v>
      </c>
      <c r="C20335" s="174" t="s">
        <v>24068</v>
      </c>
    </row>
    <row r="20336" spans="1:3" ht="12" customHeight="1" x14ac:dyDescent="0.2">
      <c r="A20336" s="172" t="s">
        <v>19737</v>
      </c>
      <c r="B20336" s="173" t="s">
        <v>33993</v>
      </c>
      <c r="C20336" s="174" t="s">
        <v>24068</v>
      </c>
    </row>
    <row r="20337" spans="1:3" ht="12" customHeight="1" x14ac:dyDescent="0.2">
      <c r="A20337" s="172" t="s">
        <v>19738</v>
      </c>
      <c r="B20337" s="173" t="s">
        <v>33994</v>
      </c>
      <c r="C20337" s="174" t="s">
        <v>24068</v>
      </c>
    </row>
    <row r="20338" spans="1:3" ht="12" customHeight="1" x14ac:dyDescent="0.2">
      <c r="A20338" s="172" t="s">
        <v>19739</v>
      </c>
      <c r="B20338" s="173" t="s">
        <v>33993</v>
      </c>
      <c r="C20338" s="174" t="s">
        <v>24068</v>
      </c>
    </row>
    <row r="20339" spans="1:3" ht="12" customHeight="1" x14ac:dyDescent="0.2">
      <c r="A20339" s="172" t="s">
        <v>19740</v>
      </c>
      <c r="B20339" s="173" t="s">
        <v>33994</v>
      </c>
      <c r="C20339" s="174" t="s">
        <v>24068</v>
      </c>
    </row>
    <row r="20340" spans="1:3" ht="12" customHeight="1" x14ac:dyDescent="0.2">
      <c r="A20340" s="172" t="s">
        <v>19741</v>
      </c>
      <c r="B20340" s="173" t="s">
        <v>33995</v>
      </c>
      <c r="C20340" s="174" t="s">
        <v>24068</v>
      </c>
    </row>
    <row r="20341" spans="1:3" ht="12" customHeight="1" x14ac:dyDescent="0.2">
      <c r="A20341" s="172" t="s">
        <v>19742</v>
      </c>
      <c r="B20341" s="173" t="s">
        <v>33995</v>
      </c>
      <c r="C20341" s="174" t="s">
        <v>24068</v>
      </c>
    </row>
    <row r="20342" spans="1:3" ht="12" customHeight="1" x14ac:dyDescent="0.2">
      <c r="A20342" s="172" t="s">
        <v>19743</v>
      </c>
      <c r="B20342" s="173" t="s">
        <v>33995</v>
      </c>
      <c r="C20342" s="174" t="s">
        <v>24068</v>
      </c>
    </row>
    <row r="20343" spans="1:3" ht="12" customHeight="1" x14ac:dyDescent="0.2">
      <c r="A20343" s="172" t="s">
        <v>19744</v>
      </c>
      <c r="B20343" s="173" t="s">
        <v>33995</v>
      </c>
      <c r="C20343" s="174" t="s">
        <v>24068</v>
      </c>
    </row>
    <row r="20344" spans="1:3" ht="12" customHeight="1" x14ac:dyDescent="0.2">
      <c r="A20344" s="172" t="s">
        <v>19745</v>
      </c>
      <c r="B20344" s="173" t="s">
        <v>33995</v>
      </c>
      <c r="C20344" s="174" t="s">
        <v>24068</v>
      </c>
    </row>
    <row r="20345" spans="1:3" ht="12" customHeight="1" x14ac:dyDescent="0.2">
      <c r="A20345" s="172" t="s">
        <v>19746</v>
      </c>
      <c r="B20345" s="173" t="s">
        <v>33995</v>
      </c>
      <c r="C20345" s="174" t="s">
        <v>24068</v>
      </c>
    </row>
    <row r="20346" spans="1:3" ht="12" customHeight="1" x14ac:dyDescent="0.2">
      <c r="A20346" s="172" t="s">
        <v>19747</v>
      </c>
      <c r="B20346" s="173" t="s">
        <v>33996</v>
      </c>
      <c r="C20346" s="174" t="s">
        <v>24068</v>
      </c>
    </row>
    <row r="20347" spans="1:3" ht="12" customHeight="1" x14ac:dyDescent="0.2">
      <c r="A20347" s="172" t="s">
        <v>19748</v>
      </c>
      <c r="B20347" s="173" t="s">
        <v>33996</v>
      </c>
      <c r="C20347" s="174" t="s">
        <v>24068</v>
      </c>
    </row>
    <row r="20348" spans="1:3" ht="12" customHeight="1" x14ac:dyDescent="0.2">
      <c r="A20348" s="172" t="s">
        <v>19749</v>
      </c>
      <c r="B20348" s="173" t="s">
        <v>33996</v>
      </c>
      <c r="C20348" s="174" t="s">
        <v>24068</v>
      </c>
    </row>
    <row r="20349" spans="1:3" ht="12" customHeight="1" x14ac:dyDescent="0.2">
      <c r="A20349" s="172" t="s">
        <v>19750</v>
      </c>
      <c r="B20349" s="173" t="s">
        <v>33996</v>
      </c>
      <c r="C20349" s="174" t="s">
        <v>24068</v>
      </c>
    </row>
    <row r="20350" spans="1:3" ht="12" customHeight="1" x14ac:dyDescent="0.2">
      <c r="A20350" s="172" t="s">
        <v>19751</v>
      </c>
      <c r="B20350" s="173" t="s">
        <v>33997</v>
      </c>
      <c r="C20350" s="174" t="s">
        <v>24068</v>
      </c>
    </row>
    <row r="20351" spans="1:3" ht="12" customHeight="1" x14ac:dyDescent="0.2">
      <c r="A20351" s="172" t="s">
        <v>19752</v>
      </c>
      <c r="B20351" s="173" t="s">
        <v>33997</v>
      </c>
      <c r="C20351" s="174" t="s">
        <v>24068</v>
      </c>
    </row>
    <row r="20352" spans="1:3" ht="12" customHeight="1" x14ac:dyDescent="0.2">
      <c r="A20352" s="172" t="s">
        <v>19753</v>
      </c>
      <c r="B20352" s="173" t="s">
        <v>33997</v>
      </c>
      <c r="C20352" s="174" t="s">
        <v>24068</v>
      </c>
    </row>
    <row r="20353" spans="1:3" ht="12" customHeight="1" x14ac:dyDescent="0.2">
      <c r="A20353" s="172" t="s">
        <v>19754</v>
      </c>
      <c r="B20353" s="173" t="s">
        <v>33997</v>
      </c>
      <c r="C20353" s="174" t="s">
        <v>24068</v>
      </c>
    </row>
    <row r="20354" spans="1:3" ht="12" customHeight="1" x14ac:dyDescent="0.2">
      <c r="A20354" s="172" t="s">
        <v>19755</v>
      </c>
      <c r="B20354" s="173" t="s">
        <v>33998</v>
      </c>
      <c r="C20354" s="174" t="s">
        <v>24068</v>
      </c>
    </row>
    <row r="20355" spans="1:3" ht="12" customHeight="1" x14ac:dyDescent="0.2">
      <c r="A20355" s="172" t="s">
        <v>19756</v>
      </c>
      <c r="B20355" s="173" t="s">
        <v>33998</v>
      </c>
      <c r="C20355" s="174" t="s">
        <v>24068</v>
      </c>
    </row>
    <row r="20356" spans="1:3" ht="12" customHeight="1" x14ac:dyDescent="0.2">
      <c r="A20356" s="172" t="s">
        <v>19757</v>
      </c>
      <c r="B20356" s="173" t="s">
        <v>33998</v>
      </c>
      <c r="C20356" s="174" t="s">
        <v>24068</v>
      </c>
    </row>
    <row r="20357" spans="1:3" ht="12" customHeight="1" x14ac:dyDescent="0.2">
      <c r="A20357" s="172" t="s">
        <v>19758</v>
      </c>
      <c r="B20357" s="173" t="s">
        <v>33998</v>
      </c>
      <c r="C20357" s="174" t="s">
        <v>24068</v>
      </c>
    </row>
    <row r="20358" spans="1:3" ht="12" customHeight="1" x14ac:dyDescent="0.2">
      <c r="A20358" s="172" t="s">
        <v>19759</v>
      </c>
      <c r="B20358" s="173" t="s">
        <v>33999</v>
      </c>
      <c r="C20358" s="174" t="s">
        <v>24068</v>
      </c>
    </row>
    <row r="20359" spans="1:3" ht="12" customHeight="1" x14ac:dyDescent="0.2">
      <c r="A20359" s="172" t="s">
        <v>19760</v>
      </c>
      <c r="B20359" s="173" t="s">
        <v>33999</v>
      </c>
      <c r="C20359" s="174" t="s">
        <v>24068</v>
      </c>
    </row>
    <row r="20360" spans="1:3" ht="12" customHeight="1" x14ac:dyDescent="0.2">
      <c r="A20360" s="172" t="s">
        <v>19761</v>
      </c>
      <c r="B20360" s="173" t="s">
        <v>33999</v>
      </c>
      <c r="C20360" s="174" t="s">
        <v>24068</v>
      </c>
    </row>
    <row r="20361" spans="1:3" ht="12" customHeight="1" x14ac:dyDescent="0.2">
      <c r="A20361" s="172" t="s">
        <v>19762</v>
      </c>
      <c r="B20361" s="173" t="s">
        <v>33999</v>
      </c>
      <c r="C20361" s="174" t="s">
        <v>24068</v>
      </c>
    </row>
    <row r="20362" spans="1:3" ht="12" customHeight="1" x14ac:dyDescent="0.2">
      <c r="A20362" s="172" t="s">
        <v>19763</v>
      </c>
      <c r="B20362" s="173" t="s">
        <v>34000</v>
      </c>
      <c r="C20362" s="174" t="s">
        <v>24068</v>
      </c>
    </row>
    <row r="20363" spans="1:3" ht="12" customHeight="1" x14ac:dyDescent="0.2">
      <c r="A20363" s="172" t="s">
        <v>19764</v>
      </c>
      <c r="B20363" s="173" t="s">
        <v>34000</v>
      </c>
      <c r="C20363" s="174" t="s">
        <v>24068</v>
      </c>
    </row>
    <row r="20364" spans="1:3" ht="12" customHeight="1" x14ac:dyDescent="0.2">
      <c r="A20364" s="172" t="s">
        <v>19765</v>
      </c>
      <c r="B20364" s="173" t="s">
        <v>34000</v>
      </c>
      <c r="C20364" s="174" t="s">
        <v>24068</v>
      </c>
    </row>
    <row r="20365" spans="1:3" ht="12" customHeight="1" x14ac:dyDescent="0.2">
      <c r="A20365" s="172" t="s">
        <v>19766</v>
      </c>
      <c r="B20365" s="173" t="s">
        <v>34000</v>
      </c>
      <c r="C20365" s="174" t="s">
        <v>24068</v>
      </c>
    </row>
    <row r="20366" spans="1:3" ht="12" customHeight="1" x14ac:dyDescent="0.2">
      <c r="A20366" s="172" t="s">
        <v>19767</v>
      </c>
      <c r="B20366" s="173" t="s">
        <v>34001</v>
      </c>
      <c r="C20366" s="174" t="s">
        <v>24068</v>
      </c>
    </row>
    <row r="20367" spans="1:3" ht="12" customHeight="1" x14ac:dyDescent="0.2">
      <c r="A20367" s="172" t="s">
        <v>19768</v>
      </c>
      <c r="B20367" s="173" t="s">
        <v>34001</v>
      </c>
      <c r="C20367" s="174" t="s">
        <v>24068</v>
      </c>
    </row>
    <row r="20368" spans="1:3" ht="12" customHeight="1" x14ac:dyDescent="0.2">
      <c r="A20368" s="172" t="s">
        <v>19769</v>
      </c>
      <c r="B20368" s="173" t="s">
        <v>34001</v>
      </c>
      <c r="C20368" s="174" t="s">
        <v>24068</v>
      </c>
    </row>
    <row r="20369" spans="1:3" ht="12" customHeight="1" x14ac:dyDescent="0.2">
      <c r="A20369" s="172" t="s">
        <v>19770</v>
      </c>
      <c r="B20369" s="173" t="s">
        <v>34001</v>
      </c>
      <c r="C20369" s="174" t="s">
        <v>24068</v>
      </c>
    </row>
    <row r="20370" spans="1:3" ht="12" customHeight="1" x14ac:dyDescent="0.2">
      <c r="A20370" s="172" t="s">
        <v>19771</v>
      </c>
      <c r="B20370" s="173" t="s">
        <v>34002</v>
      </c>
      <c r="C20370" s="174" t="s">
        <v>24068</v>
      </c>
    </row>
    <row r="20371" spans="1:3" ht="12" customHeight="1" x14ac:dyDescent="0.2">
      <c r="A20371" s="172" t="s">
        <v>19772</v>
      </c>
      <c r="B20371" s="173" t="s">
        <v>34002</v>
      </c>
      <c r="C20371" s="174" t="s">
        <v>24068</v>
      </c>
    </row>
    <row r="20372" spans="1:3" ht="12" customHeight="1" x14ac:dyDescent="0.2">
      <c r="A20372" s="172" t="s">
        <v>19773</v>
      </c>
      <c r="B20372" s="173" t="s">
        <v>34002</v>
      </c>
      <c r="C20372" s="174" t="s">
        <v>24068</v>
      </c>
    </row>
    <row r="20373" spans="1:3" ht="12" customHeight="1" x14ac:dyDescent="0.2">
      <c r="A20373" s="172" t="s">
        <v>19774</v>
      </c>
      <c r="B20373" s="173" t="s">
        <v>34002</v>
      </c>
      <c r="C20373" s="174" t="s">
        <v>24068</v>
      </c>
    </row>
    <row r="20374" spans="1:3" ht="12" customHeight="1" x14ac:dyDescent="0.2">
      <c r="A20374" s="172" t="s">
        <v>19775</v>
      </c>
      <c r="B20374" s="173" t="s">
        <v>34002</v>
      </c>
      <c r="C20374" s="174" t="s">
        <v>24068</v>
      </c>
    </row>
    <row r="20375" spans="1:3" ht="12" customHeight="1" x14ac:dyDescent="0.2">
      <c r="A20375" s="172" t="s">
        <v>19776</v>
      </c>
      <c r="B20375" s="173" t="s">
        <v>34002</v>
      </c>
      <c r="C20375" s="174" t="s">
        <v>24068</v>
      </c>
    </row>
    <row r="20376" spans="1:3" ht="12" customHeight="1" x14ac:dyDescent="0.2">
      <c r="A20376" s="172" t="s">
        <v>19777</v>
      </c>
      <c r="B20376" s="173" t="s">
        <v>34003</v>
      </c>
      <c r="C20376" s="174" t="s">
        <v>24068</v>
      </c>
    </row>
    <row r="20377" spans="1:3" ht="12" customHeight="1" x14ac:dyDescent="0.2">
      <c r="A20377" s="172" t="s">
        <v>19778</v>
      </c>
      <c r="B20377" s="173" t="s">
        <v>34004</v>
      </c>
      <c r="C20377" s="174" t="s">
        <v>24068</v>
      </c>
    </row>
    <row r="20378" spans="1:3" ht="12" customHeight="1" x14ac:dyDescent="0.2">
      <c r="A20378" s="172" t="s">
        <v>19779</v>
      </c>
      <c r="B20378" s="173" t="s">
        <v>34003</v>
      </c>
      <c r="C20378" s="174" t="s">
        <v>24068</v>
      </c>
    </row>
    <row r="20379" spans="1:3" ht="12" customHeight="1" x14ac:dyDescent="0.2">
      <c r="A20379" s="172" t="s">
        <v>19780</v>
      </c>
      <c r="B20379" s="173" t="s">
        <v>34003</v>
      </c>
      <c r="C20379" s="174" t="s">
        <v>24068</v>
      </c>
    </row>
    <row r="20380" spans="1:3" ht="12" customHeight="1" x14ac:dyDescent="0.2">
      <c r="A20380" s="172" t="s">
        <v>19781</v>
      </c>
      <c r="B20380" s="173" t="s">
        <v>34004</v>
      </c>
      <c r="C20380" s="174" t="s">
        <v>24068</v>
      </c>
    </row>
    <row r="20381" spans="1:3" ht="12" customHeight="1" x14ac:dyDescent="0.2">
      <c r="A20381" s="172" t="s">
        <v>19782</v>
      </c>
      <c r="B20381" s="173" t="s">
        <v>34003</v>
      </c>
      <c r="C20381" s="174" t="s">
        <v>24068</v>
      </c>
    </row>
    <row r="20382" spans="1:3" ht="12" customHeight="1" x14ac:dyDescent="0.2">
      <c r="A20382" s="172" t="s">
        <v>19783</v>
      </c>
      <c r="B20382" s="173" t="s">
        <v>34005</v>
      </c>
      <c r="C20382" s="174" t="s">
        <v>24068</v>
      </c>
    </row>
    <row r="20383" spans="1:3" ht="12" customHeight="1" x14ac:dyDescent="0.2">
      <c r="A20383" s="172" t="s">
        <v>19784</v>
      </c>
      <c r="B20383" s="173" t="s">
        <v>34006</v>
      </c>
      <c r="C20383" s="174" t="s">
        <v>24068</v>
      </c>
    </row>
    <row r="20384" spans="1:3" ht="12" customHeight="1" x14ac:dyDescent="0.2">
      <c r="A20384" s="172" t="s">
        <v>19785</v>
      </c>
      <c r="B20384" s="173" t="s">
        <v>34005</v>
      </c>
      <c r="C20384" s="174" t="s">
        <v>24068</v>
      </c>
    </row>
    <row r="20385" spans="1:3" ht="12" customHeight="1" x14ac:dyDescent="0.2">
      <c r="A20385" s="172" t="s">
        <v>19786</v>
      </c>
      <c r="B20385" s="173" t="s">
        <v>34005</v>
      </c>
      <c r="C20385" s="174" t="s">
        <v>24068</v>
      </c>
    </row>
    <row r="20386" spans="1:3" ht="12" customHeight="1" x14ac:dyDescent="0.2">
      <c r="A20386" s="172" t="s">
        <v>19787</v>
      </c>
      <c r="B20386" s="173" t="s">
        <v>34006</v>
      </c>
      <c r="C20386" s="174" t="s">
        <v>24068</v>
      </c>
    </row>
    <row r="20387" spans="1:3" ht="12" customHeight="1" x14ac:dyDescent="0.2">
      <c r="A20387" s="172" t="s">
        <v>19788</v>
      </c>
      <c r="B20387" s="173" t="s">
        <v>34005</v>
      </c>
      <c r="C20387" s="174" t="s">
        <v>24068</v>
      </c>
    </row>
    <row r="20388" spans="1:3" ht="12" customHeight="1" x14ac:dyDescent="0.2">
      <c r="A20388" s="172" t="s">
        <v>19789</v>
      </c>
      <c r="B20388" s="173" t="s">
        <v>34007</v>
      </c>
      <c r="C20388" s="174" t="s">
        <v>24068</v>
      </c>
    </row>
    <row r="20389" spans="1:3" ht="12" customHeight="1" x14ac:dyDescent="0.2">
      <c r="A20389" s="172" t="s">
        <v>19790</v>
      </c>
      <c r="B20389" s="173" t="s">
        <v>34007</v>
      </c>
      <c r="C20389" s="174" t="s">
        <v>24068</v>
      </c>
    </row>
    <row r="20390" spans="1:3" ht="12" customHeight="1" x14ac:dyDescent="0.2">
      <c r="A20390" s="172" t="s">
        <v>19791</v>
      </c>
      <c r="B20390" s="173" t="s">
        <v>34008</v>
      </c>
      <c r="C20390" s="174" t="s">
        <v>24068</v>
      </c>
    </row>
    <row r="20391" spans="1:3" ht="12" customHeight="1" x14ac:dyDescent="0.2">
      <c r="A20391" s="172" t="s">
        <v>19792</v>
      </c>
      <c r="B20391" s="173" t="s">
        <v>34007</v>
      </c>
      <c r="C20391" s="174" t="s">
        <v>24068</v>
      </c>
    </row>
    <row r="20392" spans="1:3" ht="12" customHeight="1" x14ac:dyDescent="0.2">
      <c r="A20392" s="172" t="s">
        <v>19793</v>
      </c>
      <c r="B20392" s="173" t="s">
        <v>34007</v>
      </c>
      <c r="C20392" s="174" t="s">
        <v>24068</v>
      </c>
    </row>
    <row r="20393" spans="1:3" ht="12" customHeight="1" x14ac:dyDescent="0.2">
      <c r="A20393" s="172" t="s">
        <v>19794</v>
      </c>
      <c r="B20393" s="173" t="s">
        <v>34008</v>
      </c>
      <c r="C20393" s="174" t="s">
        <v>24068</v>
      </c>
    </row>
    <row r="20394" spans="1:3" ht="12" customHeight="1" x14ac:dyDescent="0.2">
      <c r="A20394" s="172" t="s">
        <v>19799</v>
      </c>
      <c r="B20394" s="173" t="s">
        <v>34009</v>
      </c>
      <c r="C20394" s="174" t="s">
        <v>24068</v>
      </c>
    </row>
    <row r="20395" spans="1:3" ht="12" customHeight="1" x14ac:dyDescent="0.2">
      <c r="A20395" s="172" t="s">
        <v>19800</v>
      </c>
      <c r="B20395" s="173" t="s">
        <v>34009</v>
      </c>
      <c r="C20395" s="174" t="s">
        <v>24068</v>
      </c>
    </row>
    <row r="20396" spans="1:3" ht="12" customHeight="1" x14ac:dyDescent="0.2">
      <c r="A20396" s="172" t="s">
        <v>19801</v>
      </c>
      <c r="B20396" s="173" t="s">
        <v>34009</v>
      </c>
      <c r="C20396" s="174" t="s">
        <v>24068</v>
      </c>
    </row>
    <row r="20397" spans="1:3" ht="12" customHeight="1" x14ac:dyDescent="0.2">
      <c r="A20397" s="172" t="s">
        <v>19802</v>
      </c>
      <c r="B20397" s="173" t="s">
        <v>34009</v>
      </c>
      <c r="C20397" s="174" t="s">
        <v>24068</v>
      </c>
    </row>
    <row r="20398" spans="1:3" ht="12" customHeight="1" x14ac:dyDescent="0.2">
      <c r="A20398" s="172" t="s">
        <v>19803</v>
      </c>
      <c r="B20398" s="173" t="s">
        <v>34010</v>
      </c>
      <c r="C20398" s="174" t="s">
        <v>24068</v>
      </c>
    </row>
    <row r="20399" spans="1:3" ht="12" customHeight="1" x14ac:dyDescent="0.2">
      <c r="A20399" s="172" t="s">
        <v>19804</v>
      </c>
      <c r="B20399" s="173" t="s">
        <v>34010</v>
      </c>
      <c r="C20399" s="174" t="s">
        <v>24068</v>
      </c>
    </row>
    <row r="20400" spans="1:3" ht="12" customHeight="1" x14ac:dyDescent="0.2">
      <c r="A20400" s="172" t="s">
        <v>19805</v>
      </c>
      <c r="B20400" s="173" t="s">
        <v>34010</v>
      </c>
      <c r="C20400" s="174" t="s">
        <v>24068</v>
      </c>
    </row>
    <row r="20401" spans="1:3" ht="12" customHeight="1" x14ac:dyDescent="0.2">
      <c r="A20401" s="172" t="s">
        <v>19806</v>
      </c>
      <c r="B20401" s="173" t="s">
        <v>34010</v>
      </c>
      <c r="C20401" s="174" t="s">
        <v>24068</v>
      </c>
    </row>
    <row r="20402" spans="1:3" ht="12" customHeight="1" x14ac:dyDescent="0.2">
      <c r="A20402" s="172" t="s">
        <v>34011</v>
      </c>
      <c r="B20402" s="173" t="s">
        <v>34012</v>
      </c>
      <c r="C20402" s="174" t="s">
        <v>24068</v>
      </c>
    </row>
    <row r="20403" spans="1:3" ht="12" customHeight="1" x14ac:dyDescent="0.2">
      <c r="A20403" s="172" t="s">
        <v>34013</v>
      </c>
      <c r="B20403" s="173" t="s">
        <v>34012</v>
      </c>
      <c r="C20403" s="174" t="s">
        <v>24068</v>
      </c>
    </row>
    <row r="20404" spans="1:3" ht="12" customHeight="1" x14ac:dyDescent="0.2">
      <c r="A20404" s="172" t="s">
        <v>34014</v>
      </c>
      <c r="B20404" s="173" t="s">
        <v>34012</v>
      </c>
      <c r="C20404" s="174" t="s">
        <v>24068</v>
      </c>
    </row>
    <row r="20405" spans="1:3" ht="12" customHeight="1" x14ac:dyDescent="0.2">
      <c r="A20405" s="172" t="s">
        <v>34015</v>
      </c>
      <c r="B20405" s="173" t="s">
        <v>34012</v>
      </c>
      <c r="C20405" s="174" t="s">
        <v>24068</v>
      </c>
    </row>
    <row r="20406" spans="1:3" ht="12" customHeight="1" x14ac:dyDescent="0.2">
      <c r="A20406" s="172" t="s">
        <v>19807</v>
      </c>
      <c r="B20406" s="173" t="s">
        <v>34016</v>
      </c>
      <c r="C20406" s="174" t="s">
        <v>24068</v>
      </c>
    </row>
    <row r="20407" spans="1:3" ht="12" customHeight="1" x14ac:dyDescent="0.2">
      <c r="A20407" s="172" t="s">
        <v>19808</v>
      </c>
      <c r="B20407" s="173" t="s">
        <v>34016</v>
      </c>
      <c r="C20407" s="174" t="s">
        <v>24068</v>
      </c>
    </row>
    <row r="20408" spans="1:3" ht="12" customHeight="1" x14ac:dyDescent="0.2">
      <c r="A20408" s="172" t="s">
        <v>19809</v>
      </c>
      <c r="B20408" s="173" t="s">
        <v>34016</v>
      </c>
      <c r="C20408" s="174" t="s">
        <v>24068</v>
      </c>
    </row>
    <row r="20409" spans="1:3" ht="12" customHeight="1" x14ac:dyDescent="0.2">
      <c r="A20409" s="172" t="s">
        <v>19810</v>
      </c>
      <c r="B20409" s="173" t="s">
        <v>34016</v>
      </c>
      <c r="C20409" s="174" t="s">
        <v>24068</v>
      </c>
    </row>
    <row r="20410" spans="1:3" ht="12" customHeight="1" x14ac:dyDescent="0.2">
      <c r="A20410" s="172" t="s">
        <v>19811</v>
      </c>
      <c r="B20410" s="173" t="s">
        <v>34016</v>
      </c>
      <c r="C20410" s="174" t="s">
        <v>24068</v>
      </c>
    </row>
    <row r="20411" spans="1:3" ht="12" customHeight="1" x14ac:dyDescent="0.2">
      <c r="A20411" s="172" t="s">
        <v>19812</v>
      </c>
      <c r="B20411" s="173" t="s">
        <v>34016</v>
      </c>
      <c r="C20411" s="174" t="s">
        <v>24068</v>
      </c>
    </row>
    <row r="20412" spans="1:3" ht="12" customHeight="1" x14ac:dyDescent="0.2">
      <c r="A20412" s="172" t="s">
        <v>19813</v>
      </c>
      <c r="B20412" s="173" t="s">
        <v>34017</v>
      </c>
      <c r="C20412" s="174" t="s">
        <v>24068</v>
      </c>
    </row>
    <row r="20413" spans="1:3" ht="12" customHeight="1" x14ac:dyDescent="0.2">
      <c r="A20413" s="172" t="s">
        <v>19814</v>
      </c>
      <c r="B20413" s="173" t="s">
        <v>34017</v>
      </c>
      <c r="C20413" s="174" t="s">
        <v>24068</v>
      </c>
    </row>
    <row r="20414" spans="1:3" ht="12" customHeight="1" x14ac:dyDescent="0.2">
      <c r="A20414" s="172" t="s">
        <v>19815</v>
      </c>
      <c r="B20414" s="173" t="s">
        <v>34017</v>
      </c>
      <c r="C20414" s="174" t="s">
        <v>24068</v>
      </c>
    </row>
    <row r="20415" spans="1:3" ht="12" customHeight="1" x14ac:dyDescent="0.2">
      <c r="A20415" s="172" t="s">
        <v>19816</v>
      </c>
      <c r="B20415" s="173" t="s">
        <v>34017</v>
      </c>
      <c r="C20415" s="174" t="s">
        <v>24068</v>
      </c>
    </row>
    <row r="20416" spans="1:3" ht="12" customHeight="1" x14ac:dyDescent="0.2">
      <c r="A20416" s="172" t="s">
        <v>34018</v>
      </c>
      <c r="B20416" s="173" t="s">
        <v>34019</v>
      </c>
      <c r="C20416" s="174" t="s">
        <v>24068</v>
      </c>
    </row>
    <row r="20417" spans="1:3" ht="12" customHeight="1" x14ac:dyDescent="0.2">
      <c r="A20417" s="172" t="s">
        <v>34020</v>
      </c>
      <c r="B20417" s="173" t="s">
        <v>34019</v>
      </c>
      <c r="C20417" s="174" t="s">
        <v>24068</v>
      </c>
    </row>
    <row r="20418" spans="1:3" ht="12" customHeight="1" x14ac:dyDescent="0.2">
      <c r="A20418" s="172" t="s">
        <v>34021</v>
      </c>
      <c r="B20418" s="173" t="s">
        <v>34019</v>
      </c>
      <c r="C20418" s="174" t="s">
        <v>24068</v>
      </c>
    </row>
    <row r="20419" spans="1:3" ht="12" customHeight="1" x14ac:dyDescent="0.2">
      <c r="A20419" s="172" t="s">
        <v>34022</v>
      </c>
      <c r="B20419" s="173" t="s">
        <v>34019</v>
      </c>
      <c r="C20419" s="174" t="s">
        <v>24068</v>
      </c>
    </row>
    <row r="20420" spans="1:3" ht="12" customHeight="1" x14ac:dyDescent="0.2">
      <c r="A20420" s="172" t="s">
        <v>19817</v>
      </c>
      <c r="B20420" s="173" t="s">
        <v>34023</v>
      </c>
      <c r="C20420" s="174" t="s">
        <v>24068</v>
      </c>
    </row>
    <row r="20421" spans="1:3" ht="12" customHeight="1" x14ac:dyDescent="0.2">
      <c r="A20421" s="172" t="s">
        <v>19818</v>
      </c>
      <c r="B20421" s="173" t="s">
        <v>34023</v>
      </c>
      <c r="C20421" s="174" t="s">
        <v>24068</v>
      </c>
    </row>
    <row r="20422" spans="1:3" ht="12" customHeight="1" x14ac:dyDescent="0.2">
      <c r="A20422" s="172" t="s">
        <v>19819</v>
      </c>
      <c r="B20422" s="173" t="s">
        <v>34023</v>
      </c>
      <c r="C20422" s="174" t="s">
        <v>24068</v>
      </c>
    </row>
    <row r="20423" spans="1:3" ht="12" customHeight="1" x14ac:dyDescent="0.2">
      <c r="A20423" s="172" t="s">
        <v>19820</v>
      </c>
      <c r="B20423" s="173" t="s">
        <v>34023</v>
      </c>
      <c r="C20423" s="174" t="s">
        <v>24068</v>
      </c>
    </row>
    <row r="20424" spans="1:3" ht="12" customHeight="1" x14ac:dyDescent="0.2">
      <c r="A20424" s="172" t="s">
        <v>19821</v>
      </c>
      <c r="B20424" s="173" t="s">
        <v>34023</v>
      </c>
      <c r="C20424" s="174" t="s">
        <v>24068</v>
      </c>
    </row>
    <row r="20425" spans="1:3" ht="12" customHeight="1" x14ac:dyDescent="0.2">
      <c r="A20425" s="172" t="s">
        <v>19822</v>
      </c>
      <c r="B20425" s="173" t="s">
        <v>34023</v>
      </c>
      <c r="C20425" s="174" t="s">
        <v>24068</v>
      </c>
    </row>
    <row r="20426" spans="1:3" ht="12" customHeight="1" x14ac:dyDescent="0.2">
      <c r="A20426" s="172" t="s">
        <v>19823</v>
      </c>
      <c r="B20426" s="173" t="s">
        <v>34024</v>
      </c>
      <c r="C20426" s="174" t="s">
        <v>24068</v>
      </c>
    </row>
    <row r="20427" spans="1:3" ht="12" customHeight="1" x14ac:dyDescent="0.2">
      <c r="A20427" s="172" t="s">
        <v>19824</v>
      </c>
      <c r="B20427" s="173" t="s">
        <v>34024</v>
      </c>
      <c r="C20427" s="174" t="s">
        <v>24068</v>
      </c>
    </row>
    <row r="20428" spans="1:3" ht="12" customHeight="1" x14ac:dyDescent="0.2">
      <c r="A20428" s="172" t="s">
        <v>19825</v>
      </c>
      <c r="B20428" s="173" t="s">
        <v>34024</v>
      </c>
      <c r="C20428" s="174" t="s">
        <v>24068</v>
      </c>
    </row>
    <row r="20429" spans="1:3" ht="12" customHeight="1" x14ac:dyDescent="0.2">
      <c r="A20429" s="172" t="s">
        <v>19826</v>
      </c>
      <c r="B20429" s="173" t="s">
        <v>34024</v>
      </c>
      <c r="C20429" s="174" t="s">
        <v>24068</v>
      </c>
    </row>
    <row r="20430" spans="1:3" ht="12" customHeight="1" x14ac:dyDescent="0.2">
      <c r="A20430" s="172" t="s">
        <v>19827</v>
      </c>
      <c r="B20430" s="173" t="s">
        <v>34024</v>
      </c>
      <c r="C20430" s="174" t="s">
        <v>24068</v>
      </c>
    </row>
    <row r="20431" spans="1:3" ht="12" customHeight="1" x14ac:dyDescent="0.2">
      <c r="A20431" s="172" t="s">
        <v>19828</v>
      </c>
      <c r="B20431" s="173" t="s">
        <v>34024</v>
      </c>
      <c r="C20431" s="174" t="s">
        <v>24068</v>
      </c>
    </row>
    <row r="20432" spans="1:3" ht="12" customHeight="1" x14ac:dyDescent="0.2">
      <c r="A20432" s="172" t="s">
        <v>34025</v>
      </c>
      <c r="B20432" s="173" t="s">
        <v>34026</v>
      </c>
      <c r="C20432" s="174" t="s">
        <v>24068</v>
      </c>
    </row>
    <row r="20433" spans="1:3" ht="12" customHeight="1" x14ac:dyDescent="0.2">
      <c r="A20433" s="172" t="s">
        <v>34027</v>
      </c>
      <c r="B20433" s="173" t="s">
        <v>34026</v>
      </c>
      <c r="C20433" s="174" t="s">
        <v>24068</v>
      </c>
    </row>
    <row r="20434" spans="1:3" ht="12" customHeight="1" x14ac:dyDescent="0.2">
      <c r="A20434" s="172" t="s">
        <v>34028</v>
      </c>
      <c r="B20434" s="173" t="s">
        <v>34026</v>
      </c>
      <c r="C20434" s="174" t="s">
        <v>24068</v>
      </c>
    </row>
    <row r="20435" spans="1:3" ht="12" customHeight="1" x14ac:dyDescent="0.2">
      <c r="A20435" s="172" t="s">
        <v>34029</v>
      </c>
      <c r="B20435" s="173" t="s">
        <v>34026</v>
      </c>
      <c r="C20435" s="174" t="s">
        <v>24068</v>
      </c>
    </row>
    <row r="20436" spans="1:3" ht="12" customHeight="1" x14ac:dyDescent="0.2">
      <c r="A20436" s="172" t="s">
        <v>19829</v>
      </c>
      <c r="B20436" s="173" t="s">
        <v>34030</v>
      </c>
      <c r="C20436" s="174" t="s">
        <v>24068</v>
      </c>
    </row>
    <row r="20437" spans="1:3" ht="12" customHeight="1" x14ac:dyDescent="0.2">
      <c r="A20437" s="172" t="s">
        <v>19830</v>
      </c>
      <c r="B20437" s="173" t="s">
        <v>34031</v>
      </c>
      <c r="C20437" s="174" t="s">
        <v>24068</v>
      </c>
    </row>
    <row r="20438" spans="1:3" ht="12" customHeight="1" x14ac:dyDescent="0.2">
      <c r="A20438" s="172" t="s">
        <v>19831</v>
      </c>
      <c r="B20438" s="173" t="s">
        <v>34030</v>
      </c>
      <c r="C20438" s="174" t="s">
        <v>24068</v>
      </c>
    </row>
    <row r="20439" spans="1:3" ht="12" customHeight="1" x14ac:dyDescent="0.2">
      <c r="A20439" s="172" t="s">
        <v>19832</v>
      </c>
      <c r="B20439" s="173" t="s">
        <v>34031</v>
      </c>
      <c r="C20439" s="174" t="s">
        <v>24068</v>
      </c>
    </row>
    <row r="20440" spans="1:3" ht="12" customHeight="1" x14ac:dyDescent="0.2">
      <c r="A20440" s="172" t="s">
        <v>34032</v>
      </c>
      <c r="B20440" s="173" t="s">
        <v>34033</v>
      </c>
      <c r="C20440" s="174" t="s">
        <v>24068</v>
      </c>
    </row>
    <row r="20441" spans="1:3" ht="12" customHeight="1" x14ac:dyDescent="0.2">
      <c r="A20441" s="172" t="s">
        <v>34034</v>
      </c>
      <c r="B20441" s="173" t="s">
        <v>34035</v>
      </c>
      <c r="C20441" s="174" t="s">
        <v>24068</v>
      </c>
    </row>
    <row r="20442" spans="1:3" ht="12" customHeight="1" x14ac:dyDescent="0.2">
      <c r="A20442" s="172" t="s">
        <v>34036</v>
      </c>
      <c r="B20442" s="173" t="s">
        <v>34033</v>
      </c>
      <c r="C20442" s="174" t="s">
        <v>24068</v>
      </c>
    </row>
    <row r="20443" spans="1:3" ht="12" customHeight="1" x14ac:dyDescent="0.2">
      <c r="A20443" s="172" t="s">
        <v>34037</v>
      </c>
      <c r="B20443" s="173" t="s">
        <v>34035</v>
      </c>
      <c r="C20443" s="174" t="s">
        <v>24068</v>
      </c>
    </row>
    <row r="20444" spans="1:3" ht="12" customHeight="1" x14ac:dyDescent="0.2">
      <c r="A20444" s="172" t="s">
        <v>34038</v>
      </c>
      <c r="B20444" s="173" t="s">
        <v>34039</v>
      </c>
      <c r="C20444" s="174" t="s">
        <v>24068</v>
      </c>
    </row>
    <row r="20445" spans="1:3" ht="12" customHeight="1" x14ac:dyDescent="0.2">
      <c r="A20445" s="172" t="s">
        <v>34040</v>
      </c>
      <c r="B20445" s="173" t="s">
        <v>34039</v>
      </c>
      <c r="C20445" s="174" t="s">
        <v>24068</v>
      </c>
    </row>
    <row r="20446" spans="1:3" ht="12" customHeight="1" x14ac:dyDescent="0.2">
      <c r="A20446" s="172" t="s">
        <v>34041</v>
      </c>
      <c r="B20446" s="173" t="s">
        <v>34039</v>
      </c>
      <c r="C20446" s="174" t="s">
        <v>24068</v>
      </c>
    </row>
    <row r="20447" spans="1:3" ht="12" customHeight="1" x14ac:dyDescent="0.2">
      <c r="A20447" s="172" t="s">
        <v>34042</v>
      </c>
      <c r="B20447" s="173" t="s">
        <v>34039</v>
      </c>
      <c r="C20447" s="174" t="s">
        <v>24068</v>
      </c>
    </row>
    <row r="20448" spans="1:3" ht="12" customHeight="1" x14ac:dyDescent="0.2">
      <c r="A20448" s="172" t="s">
        <v>19833</v>
      </c>
      <c r="B20448" s="173" t="s">
        <v>34043</v>
      </c>
      <c r="C20448" s="174" t="s">
        <v>24068</v>
      </c>
    </row>
    <row r="20449" spans="1:3" ht="12" customHeight="1" x14ac:dyDescent="0.2">
      <c r="A20449" s="172" t="s">
        <v>19834</v>
      </c>
      <c r="B20449" s="173" t="s">
        <v>34043</v>
      </c>
      <c r="C20449" s="174" t="s">
        <v>24068</v>
      </c>
    </row>
    <row r="20450" spans="1:3" ht="12" customHeight="1" x14ac:dyDescent="0.2">
      <c r="A20450" s="172" t="s">
        <v>19835</v>
      </c>
      <c r="B20450" s="173" t="s">
        <v>34043</v>
      </c>
      <c r="C20450" s="174" t="s">
        <v>24068</v>
      </c>
    </row>
    <row r="20451" spans="1:3" ht="12" customHeight="1" x14ac:dyDescent="0.2">
      <c r="A20451" s="172" t="s">
        <v>19836</v>
      </c>
      <c r="B20451" s="173" t="s">
        <v>34043</v>
      </c>
      <c r="C20451" s="174" t="s">
        <v>24068</v>
      </c>
    </row>
    <row r="20452" spans="1:3" ht="12" customHeight="1" x14ac:dyDescent="0.2">
      <c r="A20452" s="172" t="s">
        <v>19837</v>
      </c>
      <c r="B20452" s="173" t="s">
        <v>34044</v>
      </c>
      <c r="C20452" s="174" t="s">
        <v>24068</v>
      </c>
    </row>
    <row r="20453" spans="1:3" ht="12" customHeight="1" x14ac:dyDescent="0.2">
      <c r="A20453" s="172" t="s">
        <v>19838</v>
      </c>
      <c r="B20453" s="173" t="s">
        <v>34044</v>
      </c>
      <c r="C20453" s="174" t="s">
        <v>24068</v>
      </c>
    </row>
    <row r="20454" spans="1:3" ht="12" customHeight="1" x14ac:dyDescent="0.2">
      <c r="A20454" s="172" t="s">
        <v>19839</v>
      </c>
      <c r="B20454" s="173" t="s">
        <v>34044</v>
      </c>
      <c r="C20454" s="174" t="s">
        <v>24068</v>
      </c>
    </row>
    <row r="20455" spans="1:3" ht="12" customHeight="1" x14ac:dyDescent="0.2">
      <c r="A20455" s="172" t="s">
        <v>19840</v>
      </c>
      <c r="B20455" s="173" t="s">
        <v>34044</v>
      </c>
      <c r="C20455" s="174" t="s">
        <v>24068</v>
      </c>
    </row>
    <row r="20456" spans="1:3" ht="12" customHeight="1" x14ac:dyDescent="0.2">
      <c r="A20456" s="172" t="s">
        <v>34045</v>
      </c>
      <c r="B20456" s="173" t="s">
        <v>34046</v>
      </c>
      <c r="C20456" s="174" t="s">
        <v>24068</v>
      </c>
    </row>
    <row r="20457" spans="1:3" ht="12" customHeight="1" x14ac:dyDescent="0.2">
      <c r="A20457" s="172" t="s">
        <v>34047</v>
      </c>
      <c r="B20457" s="173" t="s">
        <v>34046</v>
      </c>
      <c r="C20457" s="174" t="s">
        <v>24068</v>
      </c>
    </row>
    <row r="20458" spans="1:3" ht="12" customHeight="1" x14ac:dyDescent="0.2">
      <c r="A20458" s="172" t="s">
        <v>34048</v>
      </c>
      <c r="B20458" s="173" t="s">
        <v>34046</v>
      </c>
      <c r="C20458" s="174" t="s">
        <v>24068</v>
      </c>
    </row>
    <row r="20459" spans="1:3" ht="12" customHeight="1" x14ac:dyDescent="0.2">
      <c r="A20459" s="172" t="s">
        <v>34049</v>
      </c>
      <c r="B20459" s="173" t="s">
        <v>34046</v>
      </c>
      <c r="C20459" s="174" t="s">
        <v>24068</v>
      </c>
    </row>
    <row r="20460" spans="1:3" ht="12" customHeight="1" x14ac:dyDescent="0.2">
      <c r="A20460" s="172" t="s">
        <v>19841</v>
      </c>
      <c r="B20460" s="173" t="s">
        <v>34050</v>
      </c>
      <c r="C20460" s="174" t="s">
        <v>24068</v>
      </c>
    </row>
    <row r="20461" spans="1:3" ht="12" customHeight="1" x14ac:dyDescent="0.2">
      <c r="A20461" s="172" t="s">
        <v>19842</v>
      </c>
      <c r="B20461" s="173" t="s">
        <v>34050</v>
      </c>
      <c r="C20461" s="174" t="s">
        <v>24068</v>
      </c>
    </row>
    <row r="20462" spans="1:3" ht="12" customHeight="1" x14ac:dyDescent="0.2">
      <c r="A20462" s="172" t="s">
        <v>19843</v>
      </c>
      <c r="B20462" s="173" t="s">
        <v>34050</v>
      </c>
      <c r="C20462" s="174" t="s">
        <v>24068</v>
      </c>
    </row>
    <row r="20463" spans="1:3" ht="12" customHeight="1" x14ac:dyDescent="0.2">
      <c r="A20463" s="172" t="s">
        <v>19844</v>
      </c>
      <c r="B20463" s="173" t="s">
        <v>34050</v>
      </c>
      <c r="C20463" s="174" t="s">
        <v>24068</v>
      </c>
    </row>
    <row r="20464" spans="1:3" ht="12" customHeight="1" x14ac:dyDescent="0.2">
      <c r="A20464" s="172" t="s">
        <v>19845</v>
      </c>
      <c r="B20464" s="173" t="s">
        <v>34050</v>
      </c>
      <c r="C20464" s="174" t="s">
        <v>24068</v>
      </c>
    </row>
    <row r="20465" spans="1:3" ht="12" customHeight="1" x14ac:dyDescent="0.2">
      <c r="A20465" s="172" t="s">
        <v>19846</v>
      </c>
      <c r="B20465" s="173" t="s">
        <v>34050</v>
      </c>
      <c r="C20465" s="174" t="s">
        <v>24068</v>
      </c>
    </row>
    <row r="20466" spans="1:3" ht="12" customHeight="1" x14ac:dyDescent="0.2">
      <c r="A20466" s="172" t="s">
        <v>19847</v>
      </c>
      <c r="B20466" s="173" t="s">
        <v>34051</v>
      </c>
      <c r="C20466" s="174" t="s">
        <v>24068</v>
      </c>
    </row>
    <row r="20467" spans="1:3" ht="12" customHeight="1" x14ac:dyDescent="0.2">
      <c r="A20467" s="172" t="s">
        <v>19848</v>
      </c>
      <c r="B20467" s="173" t="s">
        <v>34051</v>
      </c>
      <c r="C20467" s="174" t="s">
        <v>24068</v>
      </c>
    </row>
    <row r="20468" spans="1:3" ht="12" customHeight="1" x14ac:dyDescent="0.2">
      <c r="A20468" s="172" t="s">
        <v>19849</v>
      </c>
      <c r="B20468" s="173" t="s">
        <v>34051</v>
      </c>
      <c r="C20468" s="174" t="s">
        <v>24068</v>
      </c>
    </row>
    <row r="20469" spans="1:3" ht="12" customHeight="1" x14ac:dyDescent="0.2">
      <c r="A20469" s="172" t="s">
        <v>19850</v>
      </c>
      <c r="B20469" s="173" t="s">
        <v>34051</v>
      </c>
      <c r="C20469" s="174" t="s">
        <v>24068</v>
      </c>
    </row>
    <row r="20470" spans="1:3" ht="12" customHeight="1" x14ac:dyDescent="0.2">
      <c r="A20470" s="172" t="s">
        <v>19851</v>
      </c>
      <c r="B20470" s="173" t="s">
        <v>34051</v>
      </c>
      <c r="C20470" s="174" t="s">
        <v>24068</v>
      </c>
    </row>
    <row r="20471" spans="1:3" ht="12" customHeight="1" x14ac:dyDescent="0.2">
      <c r="A20471" s="172" t="s">
        <v>19852</v>
      </c>
      <c r="B20471" s="173" t="s">
        <v>34051</v>
      </c>
      <c r="C20471" s="174" t="s">
        <v>24068</v>
      </c>
    </row>
    <row r="20472" spans="1:3" ht="12" customHeight="1" x14ac:dyDescent="0.2">
      <c r="A20472" s="172" t="s">
        <v>19853</v>
      </c>
      <c r="B20472" s="173" t="s">
        <v>34052</v>
      </c>
      <c r="C20472" s="174" t="s">
        <v>24068</v>
      </c>
    </row>
    <row r="20473" spans="1:3" ht="12" customHeight="1" x14ac:dyDescent="0.2">
      <c r="A20473" s="172" t="s">
        <v>19854</v>
      </c>
      <c r="B20473" s="173" t="s">
        <v>34052</v>
      </c>
      <c r="C20473" s="174" t="s">
        <v>24068</v>
      </c>
    </row>
    <row r="20474" spans="1:3" ht="12" customHeight="1" x14ac:dyDescent="0.2">
      <c r="A20474" s="172" t="s">
        <v>19855</v>
      </c>
      <c r="B20474" s="173" t="s">
        <v>34052</v>
      </c>
      <c r="C20474" s="174" t="s">
        <v>24068</v>
      </c>
    </row>
    <row r="20475" spans="1:3" ht="12" customHeight="1" x14ac:dyDescent="0.2">
      <c r="A20475" s="172" t="s">
        <v>19856</v>
      </c>
      <c r="B20475" s="173" t="s">
        <v>34052</v>
      </c>
      <c r="C20475" s="174" t="s">
        <v>24068</v>
      </c>
    </row>
    <row r="20476" spans="1:3" ht="12" customHeight="1" x14ac:dyDescent="0.2">
      <c r="A20476" s="172" t="s">
        <v>19857</v>
      </c>
      <c r="B20476" s="173" t="s">
        <v>34052</v>
      </c>
      <c r="C20476" s="174" t="s">
        <v>24068</v>
      </c>
    </row>
    <row r="20477" spans="1:3" ht="12" customHeight="1" x14ac:dyDescent="0.2">
      <c r="A20477" s="172" t="s">
        <v>19858</v>
      </c>
      <c r="B20477" s="173" t="s">
        <v>34052</v>
      </c>
      <c r="C20477" s="174" t="s">
        <v>24068</v>
      </c>
    </row>
    <row r="20478" spans="1:3" ht="12" customHeight="1" x14ac:dyDescent="0.2">
      <c r="A20478" s="172" t="s">
        <v>19859</v>
      </c>
      <c r="B20478" s="173" t="s">
        <v>34053</v>
      </c>
      <c r="C20478" s="174" t="s">
        <v>24068</v>
      </c>
    </row>
    <row r="20479" spans="1:3" ht="12" customHeight="1" x14ac:dyDescent="0.2">
      <c r="A20479" s="172" t="s">
        <v>19860</v>
      </c>
      <c r="B20479" s="173" t="s">
        <v>34053</v>
      </c>
      <c r="C20479" s="174" t="s">
        <v>24068</v>
      </c>
    </row>
    <row r="20480" spans="1:3" ht="12" customHeight="1" x14ac:dyDescent="0.2">
      <c r="A20480" s="172" t="s">
        <v>19861</v>
      </c>
      <c r="B20480" s="173" t="s">
        <v>34053</v>
      </c>
      <c r="C20480" s="174" t="s">
        <v>24068</v>
      </c>
    </row>
    <row r="20481" spans="1:3" ht="12" customHeight="1" x14ac:dyDescent="0.2">
      <c r="A20481" s="172" t="s">
        <v>19862</v>
      </c>
      <c r="B20481" s="173" t="s">
        <v>34053</v>
      </c>
      <c r="C20481" s="174" t="s">
        <v>24068</v>
      </c>
    </row>
    <row r="20482" spans="1:3" ht="12" customHeight="1" x14ac:dyDescent="0.2">
      <c r="A20482" s="172" t="s">
        <v>19863</v>
      </c>
      <c r="B20482" s="173" t="s">
        <v>34053</v>
      </c>
      <c r="C20482" s="174" t="s">
        <v>24068</v>
      </c>
    </row>
    <row r="20483" spans="1:3" ht="12" customHeight="1" x14ac:dyDescent="0.2">
      <c r="A20483" s="172" t="s">
        <v>19864</v>
      </c>
      <c r="B20483" s="173" t="s">
        <v>34053</v>
      </c>
      <c r="C20483" s="174" t="s">
        <v>24068</v>
      </c>
    </row>
    <row r="20484" spans="1:3" ht="12" customHeight="1" x14ac:dyDescent="0.2">
      <c r="A20484" s="172" t="s">
        <v>19865</v>
      </c>
      <c r="B20484" s="173" t="s">
        <v>34054</v>
      </c>
      <c r="C20484" s="174" t="s">
        <v>24068</v>
      </c>
    </row>
    <row r="20485" spans="1:3" ht="12" customHeight="1" x14ac:dyDescent="0.2">
      <c r="A20485" s="172" t="s">
        <v>19866</v>
      </c>
      <c r="B20485" s="173" t="s">
        <v>34054</v>
      </c>
      <c r="C20485" s="174" t="s">
        <v>24068</v>
      </c>
    </row>
    <row r="20486" spans="1:3" ht="12" customHeight="1" x14ac:dyDescent="0.2">
      <c r="A20486" s="172" t="s">
        <v>19867</v>
      </c>
      <c r="B20486" s="173" t="s">
        <v>34055</v>
      </c>
      <c r="C20486" s="174" t="s">
        <v>24068</v>
      </c>
    </row>
    <row r="20487" spans="1:3" ht="12" customHeight="1" x14ac:dyDescent="0.2">
      <c r="A20487" s="172" t="s">
        <v>19868</v>
      </c>
      <c r="B20487" s="173" t="s">
        <v>34055</v>
      </c>
      <c r="C20487" s="174" t="s">
        <v>24068</v>
      </c>
    </row>
    <row r="20488" spans="1:3" ht="12" customHeight="1" x14ac:dyDescent="0.2">
      <c r="A20488" s="172" t="s">
        <v>19869</v>
      </c>
      <c r="B20488" s="173" t="s">
        <v>34056</v>
      </c>
      <c r="C20488" s="174" t="s">
        <v>24068</v>
      </c>
    </row>
    <row r="20489" spans="1:3" ht="12" customHeight="1" x14ac:dyDescent="0.2">
      <c r="A20489" s="172" t="s">
        <v>19870</v>
      </c>
      <c r="B20489" s="173" t="s">
        <v>34056</v>
      </c>
      <c r="C20489" s="174" t="s">
        <v>24068</v>
      </c>
    </row>
    <row r="20490" spans="1:3" ht="12" customHeight="1" x14ac:dyDescent="0.2">
      <c r="A20490" s="172" t="s">
        <v>19871</v>
      </c>
      <c r="B20490" s="173" t="s">
        <v>34057</v>
      </c>
      <c r="C20490" s="174" t="s">
        <v>24068</v>
      </c>
    </row>
    <row r="20491" spans="1:3" ht="12" customHeight="1" x14ac:dyDescent="0.2">
      <c r="A20491" s="172" t="s">
        <v>19872</v>
      </c>
      <c r="B20491" s="173" t="s">
        <v>34058</v>
      </c>
      <c r="C20491" s="174" t="s">
        <v>24068</v>
      </c>
    </row>
    <row r="20492" spans="1:3" ht="12" customHeight="1" x14ac:dyDescent="0.2">
      <c r="A20492" s="172" t="s">
        <v>19873</v>
      </c>
      <c r="B20492" s="173" t="s">
        <v>34059</v>
      </c>
      <c r="C20492" s="174" t="s">
        <v>24068</v>
      </c>
    </row>
    <row r="20493" spans="1:3" ht="12" customHeight="1" x14ac:dyDescent="0.2">
      <c r="A20493" s="172" t="s">
        <v>19874</v>
      </c>
      <c r="B20493" s="173" t="s">
        <v>34057</v>
      </c>
      <c r="C20493" s="174" t="s">
        <v>24068</v>
      </c>
    </row>
    <row r="20494" spans="1:3" ht="12" customHeight="1" x14ac:dyDescent="0.2">
      <c r="A20494" s="172" t="s">
        <v>19875</v>
      </c>
      <c r="B20494" s="173" t="s">
        <v>34058</v>
      </c>
      <c r="C20494" s="174" t="s">
        <v>24068</v>
      </c>
    </row>
    <row r="20495" spans="1:3" ht="12" customHeight="1" x14ac:dyDescent="0.2">
      <c r="A20495" s="172" t="s">
        <v>19876</v>
      </c>
      <c r="B20495" s="173" t="s">
        <v>34059</v>
      </c>
      <c r="C20495" s="174" t="s">
        <v>24068</v>
      </c>
    </row>
    <row r="20496" spans="1:3" ht="12" customHeight="1" x14ac:dyDescent="0.2">
      <c r="A20496" s="172" t="s">
        <v>19877</v>
      </c>
      <c r="B20496" s="173" t="s">
        <v>34060</v>
      </c>
      <c r="C20496" s="174" t="s">
        <v>24068</v>
      </c>
    </row>
    <row r="20497" spans="1:3" ht="12" customHeight="1" x14ac:dyDescent="0.2">
      <c r="A20497" s="172" t="s">
        <v>19878</v>
      </c>
      <c r="B20497" s="173" t="s">
        <v>34060</v>
      </c>
      <c r="C20497" s="174" t="s">
        <v>24068</v>
      </c>
    </row>
    <row r="20498" spans="1:3" ht="12" customHeight="1" x14ac:dyDescent="0.2">
      <c r="A20498" s="172" t="s">
        <v>19879</v>
      </c>
      <c r="B20498" s="173" t="s">
        <v>34060</v>
      </c>
      <c r="C20498" s="174" t="s">
        <v>24068</v>
      </c>
    </row>
    <row r="20499" spans="1:3" ht="12" customHeight="1" x14ac:dyDescent="0.2">
      <c r="A20499" s="172" t="s">
        <v>19880</v>
      </c>
      <c r="B20499" s="173" t="s">
        <v>34060</v>
      </c>
      <c r="C20499" s="174" t="s">
        <v>24068</v>
      </c>
    </row>
    <row r="20500" spans="1:3" ht="12" customHeight="1" x14ac:dyDescent="0.2">
      <c r="A20500" s="172" t="s">
        <v>19881</v>
      </c>
      <c r="B20500" s="173" t="s">
        <v>34060</v>
      </c>
      <c r="C20500" s="174" t="s">
        <v>24068</v>
      </c>
    </row>
    <row r="20501" spans="1:3" ht="12" customHeight="1" x14ac:dyDescent="0.2">
      <c r="A20501" s="172" t="s">
        <v>19882</v>
      </c>
      <c r="B20501" s="173" t="s">
        <v>34060</v>
      </c>
      <c r="C20501" s="174" t="s">
        <v>24068</v>
      </c>
    </row>
    <row r="20502" spans="1:3" ht="12" customHeight="1" x14ac:dyDescent="0.2">
      <c r="A20502" s="172" t="s">
        <v>19883</v>
      </c>
      <c r="B20502" s="173" t="s">
        <v>34061</v>
      </c>
      <c r="C20502" s="174" t="s">
        <v>24068</v>
      </c>
    </row>
    <row r="20503" spans="1:3" ht="12" customHeight="1" x14ac:dyDescent="0.2">
      <c r="A20503" s="172" t="s">
        <v>19884</v>
      </c>
      <c r="B20503" s="173" t="s">
        <v>34061</v>
      </c>
      <c r="C20503" s="174" t="s">
        <v>24068</v>
      </c>
    </row>
    <row r="20504" spans="1:3" ht="12" customHeight="1" x14ac:dyDescent="0.2">
      <c r="A20504" s="172" t="s">
        <v>19885</v>
      </c>
      <c r="B20504" s="173" t="s">
        <v>34061</v>
      </c>
      <c r="C20504" s="174" t="s">
        <v>24068</v>
      </c>
    </row>
    <row r="20505" spans="1:3" ht="12" customHeight="1" x14ac:dyDescent="0.2">
      <c r="A20505" s="172" t="s">
        <v>19886</v>
      </c>
      <c r="B20505" s="173" t="s">
        <v>34061</v>
      </c>
      <c r="C20505" s="174" t="s">
        <v>24068</v>
      </c>
    </row>
    <row r="20506" spans="1:3" ht="12" customHeight="1" x14ac:dyDescent="0.2">
      <c r="A20506" s="172" t="s">
        <v>19887</v>
      </c>
      <c r="B20506" s="173" t="s">
        <v>34061</v>
      </c>
      <c r="C20506" s="174" t="s">
        <v>24068</v>
      </c>
    </row>
    <row r="20507" spans="1:3" ht="12" customHeight="1" x14ac:dyDescent="0.2">
      <c r="A20507" s="172" t="s">
        <v>19888</v>
      </c>
      <c r="B20507" s="173" t="s">
        <v>34061</v>
      </c>
      <c r="C20507" s="174" t="s">
        <v>24068</v>
      </c>
    </row>
    <row r="20508" spans="1:3" ht="12" customHeight="1" x14ac:dyDescent="0.2">
      <c r="A20508" s="172" t="s">
        <v>19889</v>
      </c>
      <c r="B20508" s="173" t="s">
        <v>34062</v>
      </c>
      <c r="C20508" s="174" t="s">
        <v>24068</v>
      </c>
    </row>
    <row r="20509" spans="1:3" ht="12" customHeight="1" x14ac:dyDescent="0.2">
      <c r="A20509" s="172" t="s">
        <v>19890</v>
      </c>
      <c r="B20509" s="173" t="s">
        <v>34062</v>
      </c>
      <c r="C20509" s="174" t="s">
        <v>24068</v>
      </c>
    </row>
    <row r="20510" spans="1:3" ht="12" customHeight="1" x14ac:dyDescent="0.2">
      <c r="A20510" s="172" t="s">
        <v>19891</v>
      </c>
      <c r="B20510" s="173" t="s">
        <v>34062</v>
      </c>
      <c r="C20510" s="174" t="s">
        <v>24068</v>
      </c>
    </row>
    <row r="20511" spans="1:3" ht="12" customHeight="1" x14ac:dyDescent="0.2">
      <c r="A20511" s="172" t="s">
        <v>19892</v>
      </c>
      <c r="B20511" s="173" t="s">
        <v>34062</v>
      </c>
      <c r="C20511" s="174" t="s">
        <v>24068</v>
      </c>
    </row>
    <row r="20512" spans="1:3" ht="12" customHeight="1" x14ac:dyDescent="0.2">
      <c r="A20512" s="172" t="s">
        <v>19893</v>
      </c>
      <c r="B20512" s="173" t="s">
        <v>34062</v>
      </c>
      <c r="C20512" s="174" t="s">
        <v>24068</v>
      </c>
    </row>
    <row r="20513" spans="1:3" ht="12" customHeight="1" x14ac:dyDescent="0.2">
      <c r="A20513" s="172" t="s">
        <v>19894</v>
      </c>
      <c r="B20513" s="173" t="s">
        <v>34062</v>
      </c>
      <c r="C20513" s="174" t="s">
        <v>24068</v>
      </c>
    </row>
    <row r="20514" spans="1:3" ht="12" customHeight="1" x14ac:dyDescent="0.2">
      <c r="A20514" s="172" t="s">
        <v>19895</v>
      </c>
      <c r="B20514" s="173" t="s">
        <v>34063</v>
      </c>
      <c r="C20514" s="174" t="s">
        <v>24068</v>
      </c>
    </row>
    <row r="20515" spans="1:3" ht="12" customHeight="1" x14ac:dyDescent="0.2">
      <c r="A20515" s="172" t="s">
        <v>19896</v>
      </c>
      <c r="B20515" s="173" t="s">
        <v>34063</v>
      </c>
      <c r="C20515" s="174" t="s">
        <v>24068</v>
      </c>
    </row>
    <row r="20516" spans="1:3" ht="12" customHeight="1" x14ac:dyDescent="0.2">
      <c r="A20516" s="172" t="s">
        <v>19897</v>
      </c>
      <c r="B20516" s="173" t="s">
        <v>34063</v>
      </c>
      <c r="C20516" s="174" t="s">
        <v>24068</v>
      </c>
    </row>
    <row r="20517" spans="1:3" ht="12" customHeight="1" x14ac:dyDescent="0.2">
      <c r="A20517" s="172" t="s">
        <v>19898</v>
      </c>
      <c r="B20517" s="173" t="s">
        <v>34063</v>
      </c>
      <c r="C20517" s="174" t="s">
        <v>24068</v>
      </c>
    </row>
    <row r="20518" spans="1:3" ht="12" customHeight="1" x14ac:dyDescent="0.2">
      <c r="A20518" s="172" t="s">
        <v>19899</v>
      </c>
      <c r="B20518" s="173" t="s">
        <v>34063</v>
      </c>
      <c r="C20518" s="174" t="s">
        <v>24068</v>
      </c>
    </row>
    <row r="20519" spans="1:3" ht="12" customHeight="1" x14ac:dyDescent="0.2">
      <c r="A20519" s="172" t="s">
        <v>19900</v>
      </c>
      <c r="B20519" s="173" t="s">
        <v>34063</v>
      </c>
      <c r="C20519" s="174" t="s">
        <v>24068</v>
      </c>
    </row>
    <row r="20520" spans="1:3" ht="12" customHeight="1" x14ac:dyDescent="0.2">
      <c r="A20520" s="172" t="s">
        <v>19901</v>
      </c>
      <c r="B20520" s="173" t="s">
        <v>34064</v>
      </c>
      <c r="C20520" s="174" t="s">
        <v>24068</v>
      </c>
    </row>
    <row r="20521" spans="1:3" ht="12" customHeight="1" x14ac:dyDescent="0.2">
      <c r="A20521" s="172" t="s">
        <v>19902</v>
      </c>
      <c r="B20521" s="173" t="s">
        <v>34064</v>
      </c>
      <c r="C20521" s="174" t="s">
        <v>24068</v>
      </c>
    </row>
    <row r="20522" spans="1:3" ht="12" customHeight="1" x14ac:dyDescent="0.2">
      <c r="A20522" s="172" t="s">
        <v>19903</v>
      </c>
      <c r="B20522" s="173" t="s">
        <v>34064</v>
      </c>
      <c r="C20522" s="174" t="s">
        <v>24068</v>
      </c>
    </row>
    <row r="20523" spans="1:3" ht="12" customHeight="1" x14ac:dyDescent="0.2">
      <c r="A20523" s="172" t="s">
        <v>19904</v>
      </c>
      <c r="B20523" s="173" t="s">
        <v>34064</v>
      </c>
      <c r="C20523" s="174" t="s">
        <v>24068</v>
      </c>
    </row>
    <row r="20524" spans="1:3" ht="12" customHeight="1" x14ac:dyDescent="0.2">
      <c r="A20524" s="172" t="s">
        <v>19905</v>
      </c>
      <c r="B20524" s="173" t="s">
        <v>34064</v>
      </c>
      <c r="C20524" s="174" t="s">
        <v>24068</v>
      </c>
    </row>
    <row r="20525" spans="1:3" ht="12" customHeight="1" x14ac:dyDescent="0.2">
      <c r="A20525" s="172" t="s">
        <v>19906</v>
      </c>
      <c r="B20525" s="173" t="s">
        <v>34064</v>
      </c>
      <c r="C20525" s="174" t="s">
        <v>24068</v>
      </c>
    </row>
    <row r="20526" spans="1:3" ht="12" customHeight="1" x14ac:dyDescent="0.2">
      <c r="A20526" s="172" t="s">
        <v>19907</v>
      </c>
      <c r="B20526" s="173" t="s">
        <v>34065</v>
      </c>
      <c r="C20526" s="174" t="s">
        <v>24068</v>
      </c>
    </row>
    <row r="20527" spans="1:3" ht="12" customHeight="1" x14ac:dyDescent="0.2">
      <c r="A20527" s="172" t="s">
        <v>19908</v>
      </c>
      <c r="B20527" s="173" t="s">
        <v>34066</v>
      </c>
      <c r="C20527" s="174" t="s">
        <v>24068</v>
      </c>
    </row>
    <row r="20528" spans="1:3" ht="12" customHeight="1" x14ac:dyDescent="0.2">
      <c r="A20528" s="172" t="s">
        <v>19909</v>
      </c>
      <c r="B20528" s="173" t="s">
        <v>34065</v>
      </c>
      <c r="C20528" s="174" t="s">
        <v>24068</v>
      </c>
    </row>
    <row r="20529" spans="1:3" ht="12" customHeight="1" x14ac:dyDescent="0.2">
      <c r="A20529" s="172" t="s">
        <v>19910</v>
      </c>
      <c r="B20529" s="173" t="s">
        <v>34065</v>
      </c>
      <c r="C20529" s="174" t="s">
        <v>24068</v>
      </c>
    </row>
    <row r="20530" spans="1:3" ht="12" customHeight="1" x14ac:dyDescent="0.2">
      <c r="A20530" s="172" t="s">
        <v>19911</v>
      </c>
      <c r="B20530" s="173" t="s">
        <v>34066</v>
      </c>
      <c r="C20530" s="174" t="s">
        <v>24068</v>
      </c>
    </row>
    <row r="20531" spans="1:3" ht="12" customHeight="1" x14ac:dyDescent="0.2">
      <c r="A20531" s="172" t="s">
        <v>19912</v>
      </c>
      <c r="B20531" s="173" t="s">
        <v>34065</v>
      </c>
      <c r="C20531" s="174" t="s">
        <v>24068</v>
      </c>
    </row>
    <row r="20532" spans="1:3" ht="12" customHeight="1" x14ac:dyDescent="0.2">
      <c r="A20532" s="172" t="s">
        <v>19913</v>
      </c>
      <c r="B20532" s="173" t="s">
        <v>34067</v>
      </c>
      <c r="C20532" s="174" t="s">
        <v>24068</v>
      </c>
    </row>
    <row r="20533" spans="1:3" ht="12" customHeight="1" x14ac:dyDescent="0.2">
      <c r="A20533" s="172" t="s">
        <v>19914</v>
      </c>
      <c r="B20533" s="173" t="s">
        <v>34067</v>
      </c>
      <c r="C20533" s="174" t="s">
        <v>24068</v>
      </c>
    </row>
    <row r="20534" spans="1:3" ht="12" customHeight="1" x14ac:dyDescent="0.2">
      <c r="A20534" s="172" t="s">
        <v>19915</v>
      </c>
      <c r="B20534" s="173" t="s">
        <v>34067</v>
      </c>
      <c r="C20534" s="174" t="s">
        <v>24068</v>
      </c>
    </row>
    <row r="20535" spans="1:3" ht="12" customHeight="1" x14ac:dyDescent="0.2">
      <c r="A20535" s="172" t="s">
        <v>19916</v>
      </c>
      <c r="B20535" s="173" t="s">
        <v>34067</v>
      </c>
      <c r="C20535" s="174" t="s">
        <v>24068</v>
      </c>
    </row>
    <row r="20536" spans="1:3" ht="12" customHeight="1" x14ac:dyDescent="0.2">
      <c r="A20536" s="172" t="s">
        <v>19917</v>
      </c>
      <c r="B20536" s="173" t="s">
        <v>34067</v>
      </c>
      <c r="C20536" s="174" t="s">
        <v>24068</v>
      </c>
    </row>
    <row r="20537" spans="1:3" ht="12" customHeight="1" x14ac:dyDescent="0.2">
      <c r="A20537" s="172" t="s">
        <v>19918</v>
      </c>
      <c r="B20537" s="173" t="s">
        <v>34067</v>
      </c>
      <c r="C20537" s="174" t="s">
        <v>24068</v>
      </c>
    </row>
    <row r="20538" spans="1:3" ht="12" customHeight="1" x14ac:dyDescent="0.2">
      <c r="A20538" s="172" t="s">
        <v>19919</v>
      </c>
      <c r="B20538" s="173" t="s">
        <v>34068</v>
      </c>
      <c r="C20538" s="174" t="s">
        <v>24068</v>
      </c>
    </row>
    <row r="20539" spans="1:3" ht="12" customHeight="1" x14ac:dyDescent="0.2">
      <c r="A20539" s="172" t="s">
        <v>19920</v>
      </c>
      <c r="B20539" s="173" t="s">
        <v>34068</v>
      </c>
      <c r="C20539" s="174" t="s">
        <v>24068</v>
      </c>
    </row>
    <row r="20540" spans="1:3" ht="12" customHeight="1" x14ac:dyDescent="0.2">
      <c r="A20540" s="172" t="s">
        <v>19921</v>
      </c>
      <c r="B20540" s="173" t="s">
        <v>34068</v>
      </c>
      <c r="C20540" s="174" t="s">
        <v>24068</v>
      </c>
    </row>
    <row r="20541" spans="1:3" ht="12" customHeight="1" x14ac:dyDescent="0.2">
      <c r="A20541" s="172" t="s">
        <v>19922</v>
      </c>
      <c r="B20541" s="173" t="s">
        <v>34068</v>
      </c>
      <c r="C20541" s="174" t="s">
        <v>24068</v>
      </c>
    </row>
    <row r="20542" spans="1:3" ht="12" customHeight="1" x14ac:dyDescent="0.2">
      <c r="A20542" s="172" t="s">
        <v>19923</v>
      </c>
      <c r="B20542" s="173" t="s">
        <v>34068</v>
      </c>
      <c r="C20542" s="174" t="s">
        <v>24068</v>
      </c>
    </row>
    <row r="20543" spans="1:3" ht="12" customHeight="1" x14ac:dyDescent="0.2">
      <c r="A20543" s="172" t="s">
        <v>19924</v>
      </c>
      <c r="B20543" s="173" t="s">
        <v>34068</v>
      </c>
      <c r="C20543" s="174" t="s">
        <v>24068</v>
      </c>
    </row>
    <row r="20544" spans="1:3" ht="12" customHeight="1" x14ac:dyDescent="0.2">
      <c r="A20544" s="172" t="s">
        <v>19925</v>
      </c>
      <c r="B20544" s="173" t="s">
        <v>34069</v>
      </c>
      <c r="C20544" s="174" t="s">
        <v>24068</v>
      </c>
    </row>
    <row r="20545" spans="1:3" ht="12" customHeight="1" x14ac:dyDescent="0.2">
      <c r="A20545" s="172" t="s">
        <v>19926</v>
      </c>
      <c r="B20545" s="173" t="s">
        <v>34069</v>
      </c>
      <c r="C20545" s="174" t="s">
        <v>24068</v>
      </c>
    </row>
    <row r="20546" spans="1:3" ht="12" customHeight="1" x14ac:dyDescent="0.2">
      <c r="A20546" s="172" t="s">
        <v>19927</v>
      </c>
      <c r="B20546" s="173" t="s">
        <v>34069</v>
      </c>
      <c r="C20546" s="174" t="s">
        <v>24068</v>
      </c>
    </row>
    <row r="20547" spans="1:3" ht="12" customHeight="1" x14ac:dyDescent="0.2">
      <c r="A20547" s="172" t="s">
        <v>19928</v>
      </c>
      <c r="B20547" s="173" t="s">
        <v>34069</v>
      </c>
      <c r="C20547" s="174" t="s">
        <v>24068</v>
      </c>
    </row>
    <row r="20548" spans="1:3" ht="12" customHeight="1" x14ac:dyDescent="0.2">
      <c r="A20548" s="172" t="s">
        <v>19929</v>
      </c>
      <c r="B20548" s="173" t="s">
        <v>34069</v>
      </c>
      <c r="C20548" s="174" t="s">
        <v>24068</v>
      </c>
    </row>
    <row r="20549" spans="1:3" ht="12" customHeight="1" x14ac:dyDescent="0.2">
      <c r="A20549" s="172" t="s">
        <v>19930</v>
      </c>
      <c r="B20549" s="173" t="s">
        <v>34069</v>
      </c>
      <c r="C20549" s="174" t="s">
        <v>24068</v>
      </c>
    </row>
    <row r="20550" spans="1:3" ht="12" customHeight="1" x14ac:dyDescent="0.2">
      <c r="A20550" s="172" t="s">
        <v>19931</v>
      </c>
      <c r="B20550" s="173" t="s">
        <v>34070</v>
      </c>
      <c r="C20550" s="174" t="s">
        <v>24068</v>
      </c>
    </row>
    <row r="20551" spans="1:3" ht="12" customHeight="1" x14ac:dyDescent="0.2">
      <c r="A20551" s="172" t="s">
        <v>19932</v>
      </c>
      <c r="B20551" s="173" t="s">
        <v>34070</v>
      </c>
      <c r="C20551" s="174" t="s">
        <v>24068</v>
      </c>
    </row>
    <row r="20552" spans="1:3" ht="12" customHeight="1" x14ac:dyDescent="0.2">
      <c r="A20552" s="172" t="s">
        <v>19933</v>
      </c>
      <c r="B20552" s="173" t="s">
        <v>34070</v>
      </c>
      <c r="C20552" s="174" t="s">
        <v>24068</v>
      </c>
    </row>
    <row r="20553" spans="1:3" ht="12" customHeight="1" x14ac:dyDescent="0.2">
      <c r="A20553" s="172" t="s">
        <v>19934</v>
      </c>
      <c r="B20553" s="173" t="s">
        <v>34070</v>
      </c>
      <c r="C20553" s="174" t="s">
        <v>24068</v>
      </c>
    </row>
    <row r="20554" spans="1:3" ht="12" customHeight="1" x14ac:dyDescent="0.2">
      <c r="A20554" s="172" t="s">
        <v>19935</v>
      </c>
      <c r="B20554" s="173" t="s">
        <v>34070</v>
      </c>
      <c r="C20554" s="174" t="s">
        <v>24068</v>
      </c>
    </row>
    <row r="20555" spans="1:3" ht="12" customHeight="1" x14ac:dyDescent="0.2">
      <c r="A20555" s="172" t="s">
        <v>19936</v>
      </c>
      <c r="B20555" s="173" t="s">
        <v>34070</v>
      </c>
      <c r="C20555" s="174" t="s">
        <v>24068</v>
      </c>
    </row>
    <row r="20556" spans="1:3" ht="12" customHeight="1" x14ac:dyDescent="0.2">
      <c r="A20556" s="172" t="s">
        <v>19937</v>
      </c>
      <c r="B20556" s="173" t="s">
        <v>34071</v>
      </c>
      <c r="C20556" s="174" t="s">
        <v>24068</v>
      </c>
    </row>
    <row r="20557" spans="1:3" ht="12" customHeight="1" x14ac:dyDescent="0.2">
      <c r="A20557" s="172" t="s">
        <v>19938</v>
      </c>
      <c r="B20557" s="173" t="s">
        <v>34071</v>
      </c>
      <c r="C20557" s="174" t="s">
        <v>24068</v>
      </c>
    </row>
    <row r="20558" spans="1:3" ht="12" customHeight="1" x14ac:dyDescent="0.2">
      <c r="A20558" s="172" t="s">
        <v>19939</v>
      </c>
      <c r="B20558" s="173" t="s">
        <v>34071</v>
      </c>
      <c r="C20558" s="174" t="s">
        <v>24068</v>
      </c>
    </row>
    <row r="20559" spans="1:3" ht="12" customHeight="1" x14ac:dyDescent="0.2">
      <c r="A20559" s="172" t="s">
        <v>19940</v>
      </c>
      <c r="B20559" s="173" t="s">
        <v>34071</v>
      </c>
      <c r="C20559" s="174" t="s">
        <v>24068</v>
      </c>
    </row>
    <row r="20560" spans="1:3" ht="12" customHeight="1" x14ac:dyDescent="0.2">
      <c r="A20560" s="172" t="s">
        <v>19941</v>
      </c>
      <c r="B20560" s="173" t="s">
        <v>34072</v>
      </c>
      <c r="C20560" s="174" t="s">
        <v>24068</v>
      </c>
    </row>
    <row r="20561" spans="1:3" ht="12" customHeight="1" x14ac:dyDescent="0.2">
      <c r="A20561" s="172" t="s">
        <v>19942</v>
      </c>
      <c r="B20561" s="173" t="s">
        <v>34072</v>
      </c>
      <c r="C20561" s="174" t="s">
        <v>24068</v>
      </c>
    </row>
    <row r="20562" spans="1:3" ht="12" customHeight="1" x14ac:dyDescent="0.2">
      <c r="A20562" s="172" t="s">
        <v>19943</v>
      </c>
      <c r="B20562" s="173" t="s">
        <v>34072</v>
      </c>
      <c r="C20562" s="174" t="s">
        <v>24068</v>
      </c>
    </row>
    <row r="20563" spans="1:3" ht="12" customHeight="1" x14ac:dyDescent="0.2">
      <c r="A20563" s="172" t="s">
        <v>19944</v>
      </c>
      <c r="B20563" s="173" t="s">
        <v>34072</v>
      </c>
      <c r="C20563" s="174" t="s">
        <v>24068</v>
      </c>
    </row>
    <row r="20564" spans="1:3" ht="12" customHeight="1" x14ac:dyDescent="0.2">
      <c r="A20564" s="172" t="s">
        <v>19945</v>
      </c>
      <c r="B20564" s="173" t="s">
        <v>34073</v>
      </c>
      <c r="C20564" s="174" t="s">
        <v>24068</v>
      </c>
    </row>
    <row r="20565" spans="1:3" ht="12" customHeight="1" x14ac:dyDescent="0.2">
      <c r="A20565" s="172" t="s">
        <v>19946</v>
      </c>
      <c r="B20565" s="173" t="s">
        <v>34073</v>
      </c>
      <c r="C20565" s="174" t="s">
        <v>24068</v>
      </c>
    </row>
    <row r="20566" spans="1:3" ht="12" customHeight="1" x14ac:dyDescent="0.2">
      <c r="A20566" s="172" t="s">
        <v>19947</v>
      </c>
      <c r="B20566" s="173" t="s">
        <v>34073</v>
      </c>
      <c r="C20566" s="174" t="s">
        <v>24068</v>
      </c>
    </row>
    <row r="20567" spans="1:3" ht="12" customHeight="1" x14ac:dyDescent="0.2">
      <c r="A20567" s="172" t="s">
        <v>19948</v>
      </c>
      <c r="B20567" s="173" t="s">
        <v>34073</v>
      </c>
      <c r="C20567" s="174" t="s">
        <v>24068</v>
      </c>
    </row>
    <row r="20568" spans="1:3" ht="12" customHeight="1" x14ac:dyDescent="0.2">
      <c r="A20568" s="172" t="s">
        <v>19949</v>
      </c>
      <c r="B20568" s="173" t="s">
        <v>34074</v>
      </c>
      <c r="C20568" s="174" t="s">
        <v>24068</v>
      </c>
    </row>
    <row r="20569" spans="1:3" ht="12" customHeight="1" x14ac:dyDescent="0.2">
      <c r="A20569" s="172" t="s">
        <v>19950</v>
      </c>
      <c r="B20569" s="173" t="s">
        <v>34074</v>
      </c>
      <c r="C20569" s="174" t="s">
        <v>24068</v>
      </c>
    </row>
    <row r="20570" spans="1:3" ht="12" customHeight="1" x14ac:dyDescent="0.2">
      <c r="A20570" s="172" t="s">
        <v>19951</v>
      </c>
      <c r="B20570" s="173" t="s">
        <v>34074</v>
      </c>
      <c r="C20570" s="174" t="s">
        <v>24068</v>
      </c>
    </row>
    <row r="20571" spans="1:3" ht="12" customHeight="1" x14ac:dyDescent="0.2">
      <c r="A20571" s="172" t="s">
        <v>19952</v>
      </c>
      <c r="B20571" s="173" t="s">
        <v>34074</v>
      </c>
      <c r="C20571" s="174" t="s">
        <v>24068</v>
      </c>
    </row>
    <row r="20572" spans="1:3" ht="12" customHeight="1" x14ac:dyDescent="0.2">
      <c r="A20572" s="172" t="s">
        <v>19953</v>
      </c>
      <c r="B20572" s="173" t="s">
        <v>34075</v>
      </c>
      <c r="C20572" s="174" t="s">
        <v>24068</v>
      </c>
    </row>
    <row r="20573" spans="1:3" ht="12" customHeight="1" x14ac:dyDescent="0.2">
      <c r="A20573" s="172" t="s">
        <v>19954</v>
      </c>
      <c r="B20573" s="173" t="s">
        <v>34075</v>
      </c>
      <c r="C20573" s="174" t="s">
        <v>24068</v>
      </c>
    </row>
    <row r="20574" spans="1:3" ht="12" customHeight="1" x14ac:dyDescent="0.2">
      <c r="A20574" s="172" t="s">
        <v>19955</v>
      </c>
      <c r="B20574" s="173" t="s">
        <v>34075</v>
      </c>
      <c r="C20574" s="174" t="s">
        <v>24068</v>
      </c>
    </row>
    <row r="20575" spans="1:3" ht="12" customHeight="1" x14ac:dyDescent="0.2">
      <c r="A20575" s="172" t="s">
        <v>19956</v>
      </c>
      <c r="B20575" s="173" t="s">
        <v>34075</v>
      </c>
      <c r="C20575" s="174" t="s">
        <v>24068</v>
      </c>
    </row>
    <row r="20576" spans="1:3" ht="12" customHeight="1" x14ac:dyDescent="0.2">
      <c r="A20576" s="172" t="s">
        <v>19957</v>
      </c>
      <c r="B20576" s="173" t="s">
        <v>34075</v>
      </c>
      <c r="C20576" s="174" t="s">
        <v>24068</v>
      </c>
    </row>
    <row r="20577" spans="1:3" ht="12" customHeight="1" x14ac:dyDescent="0.2">
      <c r="A20577" s="172" t="s">
        <v>19958</v>
      </c>
      <c r="B20577" s="173" t="s">
        <v>34075</v>
      </c>
      <c r="C20577" s="174" t="s">
        <v>24068</v>
      </c>
    </row>
    <row r="20578" spans="1:3" ht="12" customHeight="1" x14ac:dyDescent="0.2">
      <c r="A20578" s="172" t="s">
        <v>19959</v>
      </c>
      <c r="B20578" s="173" t="s">
        <v>34076</v>
      </c>
      <c r="C20578" s="174" t="s">
        <v>24068</v>
      </c>
    </row>
    <row r="20579" spans="1:3" ht="12" customHeight="1" x14ac:dyDescent="0.2">
      <c r="A20579" s="172" t="s">
        <v>19960</v>
      </c>
      <c r="B20579" s="173" t="s">
        <v>34077</v>
      </c>
      <c r="C20579" s="174" t="s">
        <v>24068</v>
      </c>
    </row>
    <row r="20580" spans="1:3" ht="12" customHeight="1" x14ac:dyDescent="0.2">
      <c r="A20580" s="172" t="s">
        <v>19961</v>
      </c>
      <c r="B20580" s="173" t="s">
        <v>34076</v>
      </c>
      <c r="C20580" s="174" t="s">
        <v>24068</v>
      </c>
    </row>
    <row r="20581" spans="1:3" ht="12" customHeight="1" x14ac:dyDescent="0.2">
      <c r="A20581" s="172" t="s">
        <v>19962</v>
      </c>
      <c r="B20581" s="173" t="s">
        <v>34077</v>
      </c>
      <c r="C20581" s="174" t="s">
        <v>24068</v>
      </c>
    </row>
    <row r="20582" spans="1:3" ht="12" customHeight="1" x14ac:dyDescent="0.2">
      <c r="A20582" s="172" t="s">
        <v>19963</v>
      </c>
      <c r="B20582" s="173" t="s">
        <v>34078</v>
      </c>
      <c r="C20582" s="174" t="s">
        <v>24068</v>
      </c>
    </row>
    <row r="20583" spans="1:3" ht="12" customHeight="1" x14ac:dyDescent="0.2">
      <c r="A20583" s="172" t="s">
        <v>19964</v>
      </c>
      <c r="B20583" s="173" t="s">
        <v>34078</v>
      </c>
      <c r="C20583" s="174" t="s">
        <v>24068</v>
      </c>
    </row>
    <row r="20584" spans="1:3" ht="12" customHeight="1" x14ac:dyDescent="0.2">
      <c r="A20584" s="172" t="s">
        <v>19965</v>
      </c>
      <c r="B20584" s="173" t="s">
        <v>34078</v>
      </c>
      <c r="C20584" s="174" t="s">
        <v>24068</v>
      </c>
    </row>
    <row r="20585" spans="1:3" ht="12" customHeight="1" x14ac:dyDescent="0.2">
      <c r="A20585" s="172" t="s">
        <v>19966</v>
      </c>
      <c r="B20585" s="173" t="s">
        <v>34078</v>
      </c>
      <c r="C20585" s="174" t="s">
        <v>24068</v>
      </c>
    </row>
    <row r="20586" spans="1:3" ht="12" customHeight="1" x14ac:dyDescent="0.2">
      <c r="A20586" s="172" t="s">
        <v>19967</v>
      </c>
      <c r="B20586" s="173" t="s">
        <v>34079</v>
      </c>
      <c r="C20586" s="174" t="s">
        <v>24068</v>
      </c>
    </row>
    <row r="20587" spans="1:3" ht="12" customHeight="1" x14ac:dyDescent="0.2">
      <c r="A20587" s="172" t="s">
        <v>19968</v>
      </c>
      <c r="B20587" s="173" t="s">
        <v>34079</v>
      </c>
      <c r="C20587" s="174" t="s">
        <v>24068</v>
      </c>
    </row>
    <row r="20588" spans="1:3" ht="12" customHeight="1" x14ac:dyDescent="0.2">
      <c r="A20588" s="172" t="s">
        <v>19969</v>
      </c>
      <c r="B20588" s="173" t="s">
        <v>34079</v>
      </c>
      <c r="C20588" s="174" t="s">
        <v>24068</v>
      </c>
    </row>
    <row r="20589" spans="1:3" ht="12" customHeight="1" x14ac:dyDescent="0.2">
      <c r="A20589" s="172" t="s">
        <v>19970</v>
      </c>
      <c r="B20589" s="173" t="s">
        <v>34079</v>
      </c>
      <c r="C20589" s="174" t="s">
        <v>24068</v>
      </c>
    </row>
    <row r="20590" spans="1:3" ht="12" customHeight="1" x14ac:dyDescent="0.2">
      <c r="A20590" s="172" t="s">
        <v>19971</v>
      </c>
      <c r="B20590" s="173" t="s">
        <v>34080</v>
      </c>
      <c r="C20590" s="174" t="s">
        <v>24068</v>
      </c>
    </row>
    <row r="20591" spans="1:3" ht="12" customHeight="1" x14ac:dyDescent="0.2">
      <c r="A20591" s="172" t="s">
        <v>19972</v>
      </c>
      <c r="B20591" s="173" t="s">
        <v>34080</v>
      </c>
      <c r="C20591" s="174" t="s">
        <v>24068</v>
      </c>
    </row>
    <row r="20592" spans="1:3" ht="12" customHeight="1" x14ac:dyDescent="0.2">
      <c r="A20592" s="172" t="s">
        <v>19973</v>
      </c>
      <c r="B20592" s="173" t="s">
        <v>34080</v>
      </c>
      <c r="C20592" s="174" t="s">
        <v>24068</v>
      </c>
    </row>
    <row r="20593" spans="1:3" ht="12" customHeight="1" x14ac:dyDescent="0.2">
      <c r="A20593" s="172" t="s">
        <v>19974</v>
      </c>
      <c r="B20593" s="173" t="s">
        <v>34080</v>
      </c>
      <c r="C20593" s="174" t="s">
        <v>24068</v>
      </c>
    </row>
    <row r="20594" spans="1:3" ht="12" customHeight="1" x14ac:dyDescent="0.2">
      <c r="A20594" s="172" t="s">
        <v>19975</v>
      </c>
      <c r="B20594" s="173" t="s">
        <v>34081</v>
      </c>
      <c r="C20594" s="174" t="s">
        <v>24068</v>
      </c>
    </row>
    <row r="20595" spans="1:3" ht="12" customHeight="1" x14ac:dyDescent="0.2">
      <c r="A20595" s="172" t="s">
        <v>19976</v>
      </c>
      <c r="B20595" s="173" t="s">
        <v>34081</v>
      </c>
      <c r="C20595" s="174" t="s">
        <v>24068</v>
      </c>
    </row>
    <row r="20596" spans="1:3" ht="12" customHeight="1" x14ac:dyDescent="0.2">
      <c r="A20596" s="172" t="s">
        <v>19977</v>
      </c>
      <c r="B20596" s="173" t="s">
        <v>34081</v>
      </c>
      <c r="C20596" s="174" t="s">
        <v>24068</v>
      </c>
    </row>
    <row r="20597" spans="1:3" ht="12" customHeight="1" x14ac:dyDescent="0.2">
      <c r="A20597" s="172" t="s">
        <v>19978</v>
      </c>
      <c r="B20597" s="173" t="s">
        <v>34081</v>
      </c>
      <c r="C20597" s="174" t="s">
        <v>24068</v>
      </c>
    </row>
    <row r="20598" spans="1:3" ht="12" customHeight="1" x14ac:dyDescent="0.2">
      <c r="A20598" s="172" t="s">
        <v>19979</v>
      </c>
      <c r="B20598" s="173" t="s">
        <v>34081</v>
      </c>
      <c r="C20598" s="174" t="s">
        <v>24068</v>
      </c>
    </row>
    <row r="20599" spans="1:3" ht="12" customHeight="1" x14ac:dyDescent="0.2">
      <c r="A20599" s="172" t="s">
        <v>19980</v>
      </c>
      <c r="B20599" s="173" t="s">
        <v>34081</v>
      </c>
      <c r="C20599" s="174" t="s">
        <v>24068</v>
      </c>
    </row>
    <row r="20600" spans="1:3" ht="12" customHeight="1" x14ac:dyDescent="0.2">
      <c r="A20600" s="172" t="s">
        <v>19981</v>
      </c>
      <c r="B20600" s="173" t="s">
        <v>34082</v>
      </c>
      <c r="C20600" s="174" t="s">
        <v>24068</v>
      </c>
    </row>
    <row r="20601" spans="1:3" ht="12" customHeight="1" x14ac:dyDescent="0.2">
      <c r="A20601" s="172" t="s">
        <v>19982</v>
      </c>
      <c r="B20601" s="173" t="s">
        <v>34082</v>
      </c>
      <c r="C20601" s="174" t="s">
        <v>24068</v>
      </c>
    </row>
    <row r="20602" spans="1:3" ht="12" customHeight="1" x14ac:dyDescent="0.2">
      <c r="A20602" s="172" t="s">
        <v>19983</v>
      </c>
      <c r="B20602" s="173" t="s">
        <v>34082</v>
      </c>
      <c r="C20602" s="174" t="s">
        <v>24068</v>
      </c>
    </row>
    <row r="20603" spans="1:3" ht="12" customHeight="1" x14ac:dyDescent="0.2">
      <c r="A20603" s="172" t="s">
        <v>19984</v>
      </c>
      <c r="B20603" s="173" t="s">
        <v>34082</v>
      </c>
      <c r="C20603" s="174" t="s">
        <v>24068</v>
      </c>
    </row>
    <row r="20604" spans="1:3" ht="12" customHeight="1" x14ac:dyDescent="0.2">
      <c r="A20604" s="172" t="s">
        <v>19985</v>
      </c>
      <c r="B20604" s="173" t="s">
        <v>34083</v>
      </c>
      <c r="C20604" s="174" t="s">
        <v>24068</v>
      </c>
    </row>
    <row r="20605" spans="1:3" ht="12" customHeight="1" x14ac:dyDescent="0.2">
      <c r="A20605" s="172" t="s">
        <v>19986</v>
      </c>
      <c r="B20605" s="173" t="s">
        <v>34084</v>
      </c>
      <c r="C20605" s="174" t="s">
        <v>24068</v>
      </c>
    </row>
    <row r="20606" spans="1:3" ht="12" customHeight="1" x14ac:dyDescent="0.2">
      <c r="A20606" s="172" t="s">
        <v>19987</v>
      </c>
      <c r="B20606" s="173" t="s">
        <v>34083</v>
      </c>
      <c r="C20606" s="174" t="s">
        <v>24068</v>
      </c>
    </row>
    <row r="20607" spans="1:3" ht="12" customHeight="1" x14ac:dyDescent="0.2">
      <c r="A20607" s="172" t="s">
        <v>19988</v>
      </c>
      <c r="B20607" s="173" t="s">
        <v>34084</v>
      </c>
      <c r="C20607" s="174" t="s">
        <v>24068</v>
      </c>
    </row>
    <row r="20608" spans="1:3" ht="12" customHeight="1" x14ac:dyDescent="0.2">
      <c r="A20608" s="172" t="s">
        <v>19989</v>
      </c>
      <c r="B20608" s="173" t="s">
        <v>34085</v>
      </c>
      <c r="C20608" s="174" t="s">
        <v>24068</v>
      </c>
    </row>
    <row r="20609" spans="1:3" ht="12" customHeight="1" x14ac:dyDescent="0.2">
      <c r="A20609" s="172" t="s">
        <v>19990</v>
      </c>
      <c r="B20609" s="173" t="s">
        <v>34085</v>
      </c>
      <c r="C20609" s="174" t="s">
        <v>24068</v>
      </c>
    </row>
    <row r="20610" spans="1:3" ht="12" customHeight="1" x14ac:dyDescent="0.2">
      <c r="A20610" s="172" t="s">
        <v>19991</v>
      </c>
      <c r="B20610" s="173" t="s">
        <v>34085</v>
      </c>
      <c r="C20610" s="174" t="s">
        <v>24068</v>
      </c>
    </row>
    <row r="20611" spans="1:3" ht="12" customHeight="1" x14ac:dyDescent="0.2">
      <c r="A20611" s="172" t="s">
        <v>19992</v>
      </c>
      <c r="B20611" s="173" t="s">
        <v>34085</v>
      </c>
      <c r="C20611" s="174" t="s">
        <v>24068</v>
      </c>
    </row>
    <row r="20612" spans="1:3" ht="12" customHeight="1" x14ac:dyDescent="0.2">
      <c r="A20612" s="172" t="s">
        <v>19993</v>
      </c>
      <c r="B20612" s="173" t="s">
        <v>34085</v>
      </c>
      <c r="C20612" s="174" t="s">
        <v>24068</v>
      </c>
    </row>
    <row r="20613" spans="1:3" ht="12" customHeight="1" x14ac:dyDescent="0.2">
      <c r="A20613" s="172" t="s">
        <v>19994</v>
      </c>
      <c r="B20613" s="173" t="s">
        <v>34085</v>
      </c>
      <c r="C20613" s="174" t="s">
        <v>24068</v>
      </c>
    </row>
    <row r="20614" spans="1:3" ht="12" customHeight="1" x14ac:dyDescent="0.2">
      <c r="A20614" s="172" t="s">
        <v>19995</v>
      </c>
      <c r="B20614" s="173" t="s">
        <v>34086</v>
      </c>
      <c r="C20614" s="174" t="s">
        <v>24068</v>
      </c>
    </row>
    <row r="20615" spans="1:3" ht="12" customHeight="1" x14ac:dyDescent="0.2">
      <c r="A20615" s="172" t="s">
        <v>19996</v>
      </c>
      <c r="B20615" s="173" t="s">
        <v>34087</v>
      </c>
      <c r="C20615" s="174" t="s">
        <v>24068</v>
      </c>
    </row>
    <row r="20616" spans="1:3" ht="12" customHeight="1" x14ac:dyDescent="0.2">
      <c r="A20616" s="172" t="s">
        <v>19997</v>
      </c>
      <c r="B20616" s="173" t="s">
        <v>34087</v>
      </c>
      <c r="C20616" s="174" t="s">
        <v>24068</v>
      </c>
    </row>
    <row r="20617" spans="1:3" ht="12" customHeight="1" x14ac:dyDescent="0.2">
      <c r="A20617" s="172" t="s">
        <v>19998</v>
      </c>
      <c r="B20617" s="173" t="s">
        <v>34086</v>
      </c>
      <c r="C20617" s="174" t="s">
        <v>24068</v>
      </c>
    </row>
    <row r="20618" spans="1:3" ht="12" customHeight="1" x14ac:dyDescent="0.2">
      <c r="A20618" s="172" t="s">
        <v>19999</v>
      </c>
      <c r="B20618" s="173" t="s">
        <v>34087</v>
      </c>
      <c r="C20618" s="174" t="s">
        <v>24068</v>
      </c>
    </row>
    <row r="20619" spans="1:3" ht="12" customHeight="1" x14ac:dyDescent="0.2">
      <c r="A20619" s="172" t="s">
        <v>20000</v>
      </c>
      <c r="B20619" s="173" t="s">
        <v>34087</v>
      </c>
      <c r="C20619" s="174" t="s">
        <v>24068</v>
      </c>
    </row>
    <row r="20620" spans="1:3" ht="12" customHeight="1" x14ac:dyDescent="0.2">
      <c r="A20620" s="172" t="s">
        <v>20001</v>
      </c>
      <c r="B20620" s="173" t="s">
        <v>34088</v>
      </c>
      <c r="C20620" s="174" t="s">
        <v>22497</v>
      </c>
    </row>
    <row r="20621" spans="1:3" ht="12" customHeight="1" x14ac:dyDescent="0.2">
      <c r="A20621" s="172" t="s">
        <v>20002</v>
      </c>
      <c r="B20621" s="173" t="s">
        <v>34088</v>
      </c>
      <c r="C20621" s="174" t="s">
        <v>22497</v>
      </c>
    </row>
    <row r="20622" spans="1:3" ht="12" customHeight="1" x14ac:dyDescent="0.2">
      <c r="A20622" s="172" t="s">
        <v>20003</v>
      </c>
      <c r="B20622" s="173" t="s">
        <v>34089</v>
      </c>
      <c r="C20622" s="174" t="s">
        <v>22497</v>
      </c>
    </row>
    <row r="20623" spans="1:3" ht="12" customHeight="1" x14ac:dyDescent="0.2">
      <c r="A20623" s="172" t="s">
        <v>20004</v>
      </c>
      <c r="B20623" s="173" t="s">
        <v>34089</v>
      </c>
      <c r="C20623" s="174" t="s">
        <v>22497</v>
      </c>
    </row>
    <row r="20624" spans="1:3" ht="12" customHeight="1" x14ac:dyDescent="0.2">
      <c r="A20624" s="172" t="s">
        <v>100</v>
      </c>
      <c r="B20624" s="173" t="s">
        <v>34090</v>
      </c>
      <c r="C20624" s="174" t="s">
        <v>22736</v>
      </c>
    </row>
    <row r="20625" spans="1:3" ht="12" customHeight="1" x14ac:dyDescent="0.2">
      <c r="A20625" s="172" t="s">
        <v>20005</v>
      </c>
      <c r="B20625" s="173" t="s">
        <v>34090</v>
      </c>
      <c r="C20625" s="174" t="s">
        <v>22736</v>
      </c>
    </row>
    <row r="20626" spans="1:3" ht="12" customHeight="1" x14ac:dyDescent="0.2">
      <c r="A20626" s="172" t="s">
        <v>20006</v>
      </c>
      <c r="B20626" s="173" t="s">
        <v>34091</v>
      </c>
      <c r="C20626" s="174" t="s">
        <v>22497</v>
      </c>
    </row>
    <row r="20627" spans="1:3" ht="12" customHeight="1" x14ac:dyDescent="0.2">
      <c r="A20627" s="172" t="s">
        <v>20007</v>
      </c>
      <c r="B20627" s="173" t="s">
        <v>34091</v>
      </c>
      <c r="C20627" s="174" t="s">
        <v>22497</v>
      </c>
    </row>
    <row r="20628" spans="1:3" ht="12" customHeight="1" x14ac:dyDescent="0.2">
      <c r="A20628" s="172" t="s">
        <v>20008</v>
      </c>
      <c r="B20628" s="173" t="s">
        <v>34092</v>
      </c>
      <c r="C20628" s="174" t="s">
        <v>22420</v>
      </c>
    </row>
    <row r="20629" spans="1:3" ht="12" customHeight="1" x14ac:dyDescent="0.2">
      <c r="A20629" s="172" t="s">
        <v>20009</v>
      </c>
      <c r="B20629" s="173" t="s">
        <v>34092</v>
      </c>
      <c r="C20629" s="174" t="s">
        <v>22420</v>
      </c>
    </row>
    <row r="20630" spans="1:3" ht="12" customHeight="1" x14ac:dyDescent="0.2">
      <c r="A20630" s="172" t="s">
        <v>20010</v>
      </c>
      <c r="B20630" s="173" t="s">
        <v>34093</v>
      </c>
      <c r="C20630" s="174" t="s">
        <v>22497</v>
      </c>
    </row>
    <row r="20631" spans="1:3" ht="12" customHeight="1" x14ac:dyDescent="0.2">
      <c r="A20631" s="172" t="s">
        <v>20011</v>
      </c>
      <c r="B20631" s="173" t="s">
        <v>34093</v>
      </c>
      <c r="C20631" s="174" t="s">
        <v>22497</v>
      </c>
    </row>
    <row r="20632" spans="1:3" ht="12" customHeight="1" x14ac:dyDescent="0.2">
      <c r="A20632" s="172" t="s">
        <v>20012</v>
      </c>
      <c r="B20632" s="173" t="s">
        <v>34094</v>
      </c>
      <c r="C20632" s="174" t="s">
        <v>22497</v>
      </c>
    </row>
    <row r="20633" spans="1:3" ht="12" customHeight="1" x14ac:dyDescent="0.2">
      <c r="A20633" s="172" t="s">
        <v>20013</v>
      </c>
      <c r="B20633" s="173" t="s">
        <v>34094</v>
      </c>
      <c r="C20633" s="174" t="s">
        <v>22497</v>
      </c>
    </row>
    <row r="20634" spans="1:3" ht="12" customHeight="1" x14ac:dyDescent="0.2">
      <c r="A20634" s="172" t="s">
        <v>20014</v>
      </c>
      <c r="B20634" s="173" t="s">
        <v>34095</v>
      </c>
      <c r="C20634" s="174" t="s">
        <v>22497</v>
      </c>
    </row>
    <row r="20635" spans="1:3" ht="12" customHeight="1" x14ac:dyDescent="0.2">
      <c r="A20635" s="172" t="s">
        <v>20015</v>
      </c>
      <c r="B20635" s="173" t="s">
        <v>34095</v>
      </c>
      <c r="C20635" s="174" t="s">
        <v>22497</v>
      </c>
    </row>
    <row r="20636" spans="1:3" ht="12" customHeight="1" x14ac:dyDescent="0.2">
      <c r="A20636" s="172" t="s">
        <v>20016</v>
      </c>
      <c r="B20636" s="173" t="s">
        <v>34096</v>
      </c>
      <c r="C20636" s="174" t="s">
        <v>22497</v>
      </c>
    </row>
    <row r="20637" spans="1:3" ht="12" customHeight="1" x14ac:dyDescent="0.2">
      <c r="A20637" s="172" t="s">
        <v>20017</v>
      </c>
      <c r="B20637" s="173" t="s">
        <v>34096</v>
      </c>
      <c r="C20637" s="174" t="s">
        <v>22497</v>
      </c>
    </row>
    <row r="20638" spans="1:3" ht="12" customHeight="1" x14ac:dyDescent="0.2">
      <c r="A20638" s="172" t="s">
        <v>20018</v>
      </c>
      <c r="B20638" s="173" t="s">
        <v>34097</v>
      </c>
      <c r="C20638" s="174" t="s">
        <v>22497</v>
      </c>
    </row>
    <row r="20639" spans="1:3" ht="12" customHeight="1" x14ac:dyDescent="0.2">
      <c r="A20639" s="172" t="s">
        <v>20019</v>
      </c>
      <c r="B20639" s="173" t="s">
        <v>34097</v>
      </c>
      <c r="C20639" s="174" t="s">
        <v>22497</v>
      </c>
    </row>
    <row r="20640" spans="1:3" ht="12" customHeight="1" x14ac:dyDescent="0.2">
      <c r="A20640" s="172" t="s">
        <v>20020</v>
      </c>
      <c r="B20640" s="173" t="s">
        <v>34098</v>
      </c>
      <c r="C20640" s="174" t="s">
        <v>22736</v>
      </c>
    </row>
    <row r="20641" spans="1:3" ht="12" customHeight="1" x14ac:dyDescent="0.2">
      <c r="A20641" s="172" t="s">
        <v>20021</v>
      </c>
      <c r="B20641" s="173" t="s">
        <v>34098</v>
      </c>
      <c r="C20641" s="174" t="s">
        <v>22736</v>
      </c>
    </row>
    <row r="20642" spans="1:3" ht="12" customHeight="1" x14ac:dyDescent="0.2">
      <c r="A20642" s="172" t="s">
        <v>20022</v>
      </c>
      <c r="B20642" s="173" t="s">
        <v>34099</v>
      </c>
      <c r="C20642" s="174" t="s">
        <v>22497</v>
      </c>
    </row>
    <row r="20643" spans="1:3" ht="12" customHeight="1" x14ac:dyDescent="0.2">
      <c r="A20643" s="172" t="s">
        <v>20023</v>
      </c>
      <c r="B20643" s="173" t="s">
        <v>34099</v>
      </c>
      <c r="C20643" s="174" t="s">
        <v>22497</v>
      </c>
    </row>
    <row r="20644" spans="1:3" ht="12" customHeight="1" x14ac:dyDescent="0.2">
      <c r="A20644" s="172" t="s">
        <v>20024</v>
      </c>
      <c r="B20644" s="173" t="s">
        <v>34100</v>
      </c>
      <c r="C20644" s="174" t="s">
        <v>22497</v>
      </c>
    </row>
    <row r="20645" spans="1:3" ht="12" customHeight="1" x14ac:dyDescent="0.2">
      <c r="A20645" s="172" t="s">
        <v>20025</v>
      </c>
      <c r="B20645" s="173" t="s">
        <v>34100</v>
      </c>
      <c r="C20645" s="174" t="s">
        <v>22497</v>
      </c>
    </row>
    <row r="20646" spans="1:3" ht="12" customHeight="1" x14ac:dyDescent="0.2">
      <c r="A20646" s="172" t="s">
        <v>20026</v>
      </c>
      <c r="B20646" s="173" t="s">
        <v>34101</v>
      </c>
      <c r="C20646" s="174" t="s">
        <v>22497</v>
      </c>
    </row>
    <row r="20647" spans="1:3" ht="12" customHeight="1" x14ac:dyDescent="0.2">
      <c r="A20647" s="172" t="s">
        <v>20027</v>
      </c>
      <c r="B20647" s="173" t="s">
        <v>34101</v>
      </c>
      <c r="C20647" s="174" t="s">
        <v>22497</v>
      </c>
    </row>
    <row r="20648" spans="1:3" ht="12" customHeight="1" x14ac:dyDescent="0.2">
      <c r="A20648" s="172" t="s">
        <v>20028</v>
      </c>
      <c r="B20648" s="173" t="s">
        <v>34102</v>
      </c>
      <c r="C20648" s="174" t="s">
        <v>22497</v>
      </c>
    </row>
    <row r="20649" spans="1:3" ht="12" customHeight="1" x14ac:dyDescent="0.2">
      <c r="A20649" s="172" t="s">
        <v>20029</v>
      </c>
      <c r="B20649" s="173" t="s">
        <v>34102</v>
      </c>
      <c r="C20649" s="174" t="s">
        <v>22497</v>
      </c>
    </row>
    <row r="20650" spans="1:3" ht="12" customHeight="1" x14ac:dyDescent="0.2">
      <c r="A20650" s="172" t="s">
        <v>20030</v>
      </c>
      <c r="B20650" s="173" t="s">
        <v>34103</v>
      </c>
      <c r="C20650" s="174" t="s">
        <v>22497</v>
      </c>
    </row>
    <row r="20651" spans="1:3" ht="12" customHeight="1" x14ac:dyDescent="0.2">
      <c r="A20651" s="172" t="s">
        <v>20031</v>
      </c>
      <c r="B20651" s="173" t="s">
        <v>34103</v>
      </c>
      <c r="C20651" s="174" t="s">
        <v>22497</v>
      </c>
    </row>
    <row r="20652" spans="1:3" ht="12" customHeight="1" x14ac:dyDescent="0.2">
      <c r="A20652" s="172" t="s">
        <v>20032</v>
      </c>
      <c r="B20652" s="173" t="s">
        <v>34104</v>
      </c>
      <c r="C20652" s="174" t="s">
        <v>22497</v>
      </c>
    </row>
    <row r="20653" spans="1:3" ht="12" customHeight="1" x14ac:dyDescent="0.2">
      <c r="A20653" s="172" t="s">
        <v>20033</v>
      </c>
      <c r="B20653" s="173" t="s">
        <v>34104</v>
      </c>
      <c r="C20653" s="174" t="s">
        <v>22497</v>
      </c>
    </row>
    <row r="20654" spans="1:3" ht="12" customHeight="1" x14ac:dyDescent="0.2">
      <c r="A20654" s="172" t="s">
        <v>20034</v>
      </c>
      <c r="B20654" s="173" t="s">
        <v>34105</v>
      </c>
      <c r="C20654" s="174" t="s">
        <v>22497</v>
      </c>
    </row>
    <row r="20655" spans="1:3" ht="12" customHeight="1" x14ac:dyDescent="0.2">
      <c r="A20655" s="172" t="s">
        <v>20035</v>
      </c>
      <c r="B20655" s="173" t="s">
        <v>34105</v>
      </c>
      <c r="C20655" s="174" t="s">
        <v>22497</v>
      </c>
    </row>
    <row r="20656" spans="1:3" ht="12" customHeight="1" x14ac:dyDescent="0.2">
      <c r="A20656" s="172" t="s">
        <v>20036</v>
      </c>
      <c r="B20656" s="173" t="s">
        <v>34106</v>
      </c>
      <c r="C20656" s="174" t="s">
        <v>22497</v>
      </c>
    </row>
    <row r="20657" spans="1:3" ht="12" customHeight="1" x14ac:dyDescent="0.2">
      <c r="A20657" s="172" t="s">
        <v>20037</v>
      </c>
      <c r="B20657" s="173" t="s">
        <v>34106</v>
      </c>
      <c r="C20657" s="174" t="s">
        <v>22497</v>
      </c>
    </row>
    <row r="20658" spans="1:3" ht="12" customHeight="1" x14ac:dyDescent="0.2">
      <c r="A20658" s="172" t="s">
        <v>20038</v>
      </c>
      <c r="B20658" s="173" t="s">
        <v>34107</v>
      </c>
      <c r="C20658" s="174" t="s">
        <v>22497</v>
      </c>
    </row>
    <row r="20659" spans="1:3" ht="12" customHeight="1" x14ac:dyDescent="0.2">
      <c r="A20659" s="172" t="s">
        <v>20039</v>
      </c>
      <c r="B20659" s="173" t="s">
        <v>34107</v>
      </c>
      <c r="C20659" s="174" t="s">
        <v>22497</v>
      </c>
    </row>
    <row r="20660" spans="1:3" ht="12" customHeight="1" x14ac:dyDescent="0.2">
      <c r="A20660" s="172" t="s">
        <v>20040</v>
      </c>
      <c r="B20660" s="173" t="s">
        <v>34108</v>
      </c>
      <c r="C20660" s="174" t="s">
        <v>22736</v>
      </c>
    </row>
    <row r="20661" spans="1:3" ht="12" customHeight="1" x14ac:dyDescent="0.2">
      <c r="A20661" s="172" t="s">
        <v>20041</v>
      </c>
      <c r="B20661" s="173" t="s">
        <v>34108</v>
      </c>
      <c r="C20661" s="174" t="s">
        <v>22736</v>
      </c>
    </row>
    <row r="20662" spans="1:3" ht="12" customHeight="1" x14ac:dyDescent="0.2">
      <c r="A20662" s="172" t="s">
        <v>20042</v>
      </c>
      <c r="B20662" s="173" t="s">
        <v>34109</v>
      </c>
      <c r="C20662" s="174" t="s">
        <v>22736</v>
      </c>
    </row>
    <row r="20663" spans="1:3" ht="12" customHeight="1" x14ac:dyDescent="0.2">
      <c r="A20663" s="172" t="s">
        <v>20043</v>
      </c>
      <c r="B20663" s="173" t="s">
        <v>34109</v>
      </c>
      <c r="C20663" s="174" t="s">
        <v>22736</v>
      </c>
    </row>
    <row r="20664" spans="1:3" ht="12" customHeight="1" x14ac:dyDescent="0.2">
      <c r="A20664" s="172" t="s">
        <v>20044</v>
      </c>
      <c r="B20664" s="173" t="s">
        <v>34110</v>
      </c>
      <c r="C20664" s="174" t="s">
        <v>22497</v>
      </c>
    </row>
    <row r="20665" spans="1:3" ht="12" customHeight="1" x14ac:dyDescent="0.2">
      <c r="A20665" s="172" t="s">
        <v>20045</v>
      </c>
      <c r="B20665" s="173" t="s">
        <v>34110</v>
      </c>
      <c r="C20665" s="174" t="s">
        <v>22497</v>
      </c>
    </row>
    <row r="20666" spans="1:3" ht="12" customHeight="1" x14ac:dyDescent="0.2">
      <c r="A20666" s="172" t="s">
        <v>20046</v>
      </c>
      <c r="B20666" s="173" t="s">
        <v>34111</v>
      </c>
      <c r="C20666" s="174" t="s">
        <v>22497</v>
      </c>
    </row>
    <row r="20667" spans="1:3" ht="12" customHeight="1" x14ac:dyDescent="0.2">
      <c r="A20667" s="172" t="s">
        <v>20047</v>
      </c>
      <c r="B20667" s="173" t="s">
        <v>34111</v>
      </c>
      <c r="C20667" s="174" t="s">
        <v>22497</v>
      </c>
    </row>
    <row r="20668" spans="1:3" ht="12" customHeight="1" x14ac:dyDescent="0.2">
      <c r="A20668" s="172" t="s">
        <v>20048</v>
      </c>
      <c r="B20668" s="173" t="s">
        <v>34112</v>
      </c>
      <c r="C20668" s="174" t="s">
        <v>22736</v>
      </c>
    </row>
    <row r="20669" spans="1:3" ht="12" customHeight="1" x14ac:dyDescent="0.2">
      <c r="A20669" s="172" t="s">
        <v>20049</v>
      </c>
      <c r="B20669" s="173" t="s">
        <v>34112</v>
      </c>
      <c r="C20669" s="174" t="s">
        <v>22736</v>
      </c>
    </row>
    <row r="20670" spans="1:3" ht="12" customHeight="1" x14ac:dyDescent="0.2">
      <c r="A20670" s="172" t="s">
        <v>20050</v>
      </c>
      <c r="B20670" s="173" t="s">
        <v>34113</v>
      </c>
      <c r="C20670" s="174" t="s">
        <v>22736</v>
      </c>
    </row>
    <row r="20671" spans="1:3" ht="12" customHeight="1" x14ac:dyDescent="0.2">
      <c r="A20671" s="172" t="s">
        <v>20051</v>
      </c>
      <c r="B20671" s="173" t="s">
        <v>34113</v>
      </c>
      <c r="C20671" s="174" t="s">
        <v>22736</v>
      </c>
    </row>
    <row r="20672" spans="1:3" ht="12" customHeight="1" x14ac:dyDescent="0.2">
      <c r="A20672" s="172" t="s">
        <v>20052</v>
      </c>
      <c r="B20672" s="173" t="s">
        <v>34114</v>
      </c>
      <c r="C20672" s="174" t="s">
        <v>22736</v>
      </c>
    </row>
    <row r="20673" spans="1:3" ht="12" customHeight="1" x14ac:dyDescent="0.2">
      <c r="A20673" s="172" t="s">
        <v>20053</v>
      </c>
      <c r="B20673" s="173" t="s">
        <v>34114</v>
      </c>
      <c r="C20673" s="174" t="s">
        <v>22736</v>
      </c>
    </row>
    <row r="20674" spans="1:3" ht="12" customHeight="1" x14ac:dyDescent="0.2">
      <c r="A20674" s="172" t="s">
        <v>20054</v>
      </c>
      <c r="B20674" s="173" t="s">
        <v>34115</v>
      </c>
      <c r="C20674" s="174" t="s">
        <v>22578</v>
      </c>
    </row>
    <row r="20675" spans="1:3" ht="12" customHeight="1" x14ac:dyDescent="0.2">
      <c r="A20675" s="172" t="s">
        <v>20055</v>
      </c>
      <c r="B20675" s="173" t="s">
        <v>34115</v>
      </c>
      <c r="C20675" s="174" t="s">
        <v>22578</v>
      </c>
    </row>
    <row r="20676" spans="1:3" ht="12" customHeight="1" x14ac:dyDescent="0.2">
      <c r="A20676" s="172" t="s">
        <v>20056</v>
      </c>
      <c r="B20676" s="173" t="s">
        <v>34116</v>
      </c>
      <c r="C20676" s="174" t="s">
        <v>22497</v>
      </c>
    </row>
    <row r="20677" spans="1:3" ht="12" customHeight="1" x14ac:dyDescent="0.2">
      <c r="A20677" s="172" t="s">
        <v>20057</v>
      </c>
      <c r="B20677" s="173" t="s">
        <v>34116</v>
      </c>
      <c r="C20677" s="174" t="s">
        <v>22497</v>
      </c>
    </row>
    <row r="20678" spans="1:3" ht="12" customHeight="1" x14ac:dyDescent="0.2">
      <c r="A20678" s="172" t="s">
        <v>20058</v>
      </c>
      <c r="B20678" s="173" t="s">
        <v>34117</v>
      </c>
      <c r="C20678" s="174" t="s">
        <v>22497</v>
      </c>
    </row>
    <row r="20679" spans="1:3" ht="12" customHeight="1" x14ac:dyDescent="0.2">
      <c r="A20679" s="172" t="s">
        <v>20059</v>
      </c>
      <c r="B20679" s="173" t="s">
        <v>34117</v>
      </c>
      <c r="C20679" s="174" t="s">
        <v>22497</v>
      </c>
    </row>
    <row r="20680" spans="1:3" ht="12" customHeight="1" x14ac:dyDescent="0.2">
      <c r="A20680" s="172" t="s">
        <v>20060</v>
      </c>
      <c r="B20680" s="173" t="s">
        <v>34118</v>
      </c>
      <c r="C20680" s="174" t="s">
        <v>22497</v>
      </c>
    </row>
    <row r="20681" spans="1:3" ht="12" customHeight="1" x14ac:dyDescent="0.2">
      <c r="A20681" s="172" t="s">
        <v>20061</v>
      </c>
      <c r="B20681" s="173" t="s">
        <v>34118</v>
      </c>
      <c r="C20681" s="174" t="s">
        <v>22497</v>
      </c>
    </row>
    <row r="20682" spans="1:3" ht="12" customHeight="1" x14ac:dyDescent="0.2">
      <c r="A20682" s="172" t="s">
        <v>20062</v>
      </c>
      <c r="B20682" s="173" t="s">
        <v>34119</v>
      </c>
      <c r="C20682" s="174" t="s">
        <v>22745</v>
      </c>
    </row>
    <row r="20683" spans="1:3" ht="12" customHeight="1" x14ac:dyDescent="0.2">
      <c r="A20683" s="172" t="s">
        <v>20063</v>
      </c>
      <c r="B20683" s="173" t="s">
        <v>34119</v>
      </c>
      <c r="C20683" s="174" t="s">
        <v>22745</v>
      </c>
    </row>
    <row r="20684" spans="1:3" ht="12" customHeight="1" x14ac:dyDescent="0.2">
      <c r="A20684" s="172" t="s">
        <v>20064</v>
      </c>
      <c r="B20684" s="173" t="s">
        <v>34120</v>
      </c>
      <c r="C20684" s="174" t="s">
        <v>22736</v>
      </c>
    </row>
    <row r="20685" spans="1:3" ht="12" customHeight="1" x14ac:dyDescent="0.2">
      <c r="A20685" s="172" t="s">
        <v>20065</v>
      </c>
      <c r="B20685" s="173" t="s">
        <v>34120</v>
      </c>
      <c r="C20685" s="174" t="s">
        <v>22736</v>
      </c>
    </row>
    <row r="20686" spans="1:3" ht="12" customHeight="1" x14ac:dyDescent="0.2">
      <c r="A20686" s="172" t="s">
        <v>20066</v>
      </c>
      <c r="B20686" s="173" t="s">
        <v>34121</v>
      </c>
      <c r="C20686" s="174" t="s">
        <v>22774</v>
      </c>
    </row>
    <row r="20687" spans="1:3" ht="12" customHeight="1" x14ac:dyDescent="0.2">
      <c r="A20687" s="172" t="s">
        <v>20067</v>
      </c>
      <c r="B20687" s="173" t="s">
        <v>34121</v>
      </c>
      <c r="C20687" s="174" t="s">
        <v>22774</v>
      </c>
    </row>
    <row r="20688" spans="1:3" ht="12" customHeight="1" x14ac:dyDescent="0.2">
      <c r="A20688" s="172" t="s">
        <v>20068</v>
      </c>
      <c r="B20688" s="173" t="s">
        <v>34122</v>
      </c>
      <c r="C20688" s="174" t="s">
        <v>22736</v>
      </c>
    </row>
    <row r="20689" spans="1:3" ht="12" customHeight="1" x14ac:dyDescent="0.2">
      <c r="A20689" s="172" t="s">
        <v>20069</v>
      </c>
      <c r="B20689" s="173" t="s">
        <v>34122</v>
      </c>
      <c r="C20689" s="174" t="s">
        <v>22736</v>
      </c>
    </row>
    <row r="20690" spans="1:3" ht="12" customHeight="1" x14ac:dyDescent="0.2">
      <c r="A20690" s="172" t="s">
        <v>20070</v>
      </c>
      <c r="B20690" s="173" t="s">
        <v>34123</v>
      </c>
      <c r="C20690" s="174" t="s">
        <v>22736</v>
      </c>
    </row>
    <row r="20691" spans="1:3" ht="12" customHeight="1" x14ac:dyDescent="0.2">
      <c r="A20691" s="172" t="s">
        <v>20071</v>
      </c>
      <c r="B20691" s="173" t="s">
        <v>34123</v>
      </c>
      <c r="C20691" s="174" t="s">
        <v>22736</v>
      </c>
    </row>
    <row r="20692" spans="1:3" ht="12" customHeight="1" x14ac:dyDescent="0.2">
      <c r="A20692" s="172" t="s">
        <v>20072</v>
      </c>
      <c r="B20692" s="173" t="s">
        <v>34124</v>
      </c>
      <c r="C20692" s="174" t="s">
        <v>22736</v>
      </c>
    </row>
    <row r="20693" spans="1:3" ht="12" customHeight="1" x14ac:dyDescent="0.2">
      <c r="A20693" s="172" t="s">
        <v>20073</v>
      </c>
      <c r="B20693" s="173" t="s">
        <v>34124</v>
      </c>
      <c r="C20693" s="174" t="s">
        <v>22736</v>
      </c>
    </row>
    <row r="20694" spans="1:3" ht="12" customHeight="1" x14ac:dyDescent="0.2">
      <c r="A20694" s="172" t="s">
        <v>20074</v>
      </c>
      <c r="B20694" s="173" t="s">
        <v>34125</v>
      </c>
      <c r="C20694" s="174" t="s">
        <v>22736</v>
      </c>
    </row>
    <row r="20695" spans="1:3" ht="12" customHeight="1" x14ac:dyDescent="0.2">
      <c r="A20695" s="172" t="s">
        <v>20075</v>
      </c>
      <c r="B20695" s="173" t="s">
        <v>34125</v>
      </c>
      <c r="C20695" s="174" t="s">
        <v>22736</v>
      </c>
    </row>
    <row r="20696" spans="1:3" ht="12" customHeight="1" x14ac:dyDescent="0.2">
      <c r="A20696" s="172" t="s">
        <v>20076</v>
      </c>
      <c r="B20696" s="173" t="s">
        <v>34126</v>
      </c>
      <c r="C20696" s="174" t="s">
        <v>22736</v>
      </c>
    </row>
    <row r="20697" spans="1:3" ht="12" customHeight="1" x14ac:dyDescent="0.2">
      <c r="A20697" s="172" t="s">
        <v>20077</v>
      </c>
      <c r="B20697" s="173" t="s">
        <v>34126</v>
      </c>
      <c r="C20697" s="174" t="s">
        <v>22736</v>
      </c>
    </row>
    <row r="20698" spans="1:3" ht="12" customHeight="1" x14ac:dyDescent="0.2">
      <c r="A20698" s="172" t="s">
        <v>20078</v>
      </c>
      <c r="B20698" s="173" t="s">
        <v>34127</v>
      </c>
      <c r="C20698" s="174" t="s">
        <v>22497</v>
      </c>
    </row>
    <row r="20699" spans="1:3" ht="12" customHeight="1" x14ac:dyDescent="0.2">
      <c r="A20699" s="172" t="s">
        <v>20079</v>
      </c>
      <c r="B20699" s="173" t="s">
        <v>34127</v>
      </c>
      <c r="C20699" s="174" t="s">
        <v>22497</v>
      </c>
    </row>
    <row r="20700" spans="1:3" ht="12" customHeight="1" x14ac:dyDescent="0.2">
      <c r="A20700" s="172" t="s">
        <v>20080</v>
      </c>
      <c r="B20700" s="173" t="s">
        <v>34128</v>
      </c>
      <c r="C20700" s="174" t="s">
        <v>22497</v>
      </c>
    </row>
    <row r="20701" spans="1:3" ht="12" customHeight="1" x14ac:dyDescent="0.2">
      <c r="A20701" s="172" t="s">
        <v>20081</v>
      </c>
      <c r="B20701" s="173" t="s">
        <v>34128</v>
      </c>
      <c r="C20701" s="174" t="s">
        <v>22497</v>
      </c>
    </row>
    <row r="20702" spans="1:3" ht="12" customHeight="1" x14ac:dyDescent="0.2">
      <c r="A20702" s="172" t="s">
        <v>20082</v>
      </c>
      <c r="B20702" s="173" t="s">
        <v>34129</v>
      </c>
      <c r="C20702" s="174" t="s">
        <v>22497</v>
      </c>
    </row>
    <row r="20703" spans="1:3" ht="12" customHeight="1" x14ac:dyDescent="0.2">
      <c r="A20703" s="172" t="s">
        <v>20083</v>
      </c>
      <c r="B20703" s="173" t="s">
        <v>34129</v>
      </c>
      <c r="C20703" s="174" t="s">
        <v>22497</v>
      </c>
    </row>
    <row r="20704" spans="1:3" ht="12" customHeight="1" x14ac:dyDescent="0.2">
      <c r="A20704" s="172" t="s">
        <v>20084</v>
      </c>
      <c r="B20704" s="173" t="s">
        <v>34130</v>
      </c>
      <c r="C20704" s="174" t="s">
        <v>22497</v>
      </c>
    </row>
    <row r="20705" spans="1:3" ht="12" customHeight="1" x14ac:dyDescent="0.2">
      <c r="A20705" s="172" t="s">
        <v>20085</v>
      </c>
      <c r="B20705" s="173" t="s">
        <v>34130</v>
      </c>
      <c r="C20705" s="174" t="s">
        <v>22497</v>
      </c>
    </row>
    <row r="20706" spans="1:3" ht="12" customHeight="1" x14ac:dyDescent="0.2">
      <c r="A20706" s="172" t="s">
        <v>20086</v>
      </c>
      <c r="B20706" s="173" t="s">
        <v>34131</v>
      </c>
      <c r="C20706" s="174" t="s">
        <v>22497</v>
      </c>
    </row>
    <row r="20707" spans="1:3" ht="12" customHeight="1" x14ac:dyDescent="0.2">
      <c r="A20707" s="172" t="s">
        <v>20087</v>
      </c>
      <c r="B20707" s="173" t="s">
        <v>34131</v>
      </c>
      <c r="C20707" s="174" t="s">
        <v>22497</v>
      </c>
    </row>
    <row r="20708" spans="1:3" ht="12" customHeight="1" x14ac:dyDescent="0.2">
      <c r="A20708" s="172" t="s">
        <v>20088</v>
      </c>
      <c r="B20708" s="173" t="s">
        <v>34132</v>
      </c>
      <c r="C20708" s="174" t="s">
        <v>22497</v>
      </c>
    </row>
    <row r="20709" spans="1:3" ht="12" customHeight="1" x14ac:dyDescent="0.2">
      <c r="A20709" s="172" t="s">
        <v>20089</v>
      </c>
      <c r="B20709" s="173" t="s">
        <v>34132</v>
      </c>
      <c r="C20709" s="174" t="s">
        <v>22497</v>
      </c>
    </row>
    <row r="20710" spans="1:3" ht="12" customHeight="1" x14ac:dyDescent="0.2">
      <c r="A20710" s="172" t="s">
        <v>20090</v>
      </c>
      <c r="B20710" s="173" t="s">
        <v>34133</v>
      </c>
      <c r="C20710" s="174" t="s">
        <v>22497</v>
      </c>
    </row>
    <row r="20711" spans="1:3" ht="12" customHeight="1" x14ac:dyDescent="0.2">
      <c r="A20711" s="172" t="s">
        <v>20091</v>
      </c>
      <c r="B20711" s="173" t="s">
        <v>34133</v>
      </c>
      <c r="C20711" s="174" t="s">
        <v>22497</v>
      </c>
    </row>
    <row r="20712" spans="1:3" ht="12" customHeight="1" x14ac:dyDescent="0.2">
      <c r="A20712" s="172" t="s">
        <v>20092</v>
      </c>
      <c r="B20712" s="173" t="s">
        <v>34134</v>
      </c>
      <c r="C20712" s="174" t="s">
        <v>22497</v>
      </c>
    </row>
    <row r="20713" spans="1:3" ht="12" customHeight="1" x14ac:dyDescent="0.2">
      <c r="A20713" s="172" t="s">
        <v>20093</v>
      </c>
      <c r="B20713" s="173" t="s">
        <v>34134</v>
      </c>
      <c r="C20713" s="174" t="s">
        <v>22497</v>
      </c>
    </row>
    <row r="20714" spans="1:3" ht="12" customHeight="1" x14ac:dyDescent="0.2">
      <c r="A20714" s="172" t="s">
        <v>20094</v>
      </c>
      <c r="B20714" s="173" t="s">
        <v>34135</v>
      </c>
      <c r="C20714" s="174" t="s">
        <v>22497</v>
      </c>
    </row>
    <row r="20715" spans="1:3" ht="12" customHeight="1" x14ac:dyDescent="0.2">
      <c r="A20715" s="172" t="s">
        <v>20095</v>
      </c>
      <c r="B20715" s="173" t="s">
        <v>34135</v>
      </c>
      <c r="C20715" s="174" t="s">
        <v>22497</v>
      </c>
    </row>
    <row r="20716" spans="1:3" ht="12" customHeight="1" x14ac:dyDescent="0.2">
      <c r="A20716" s="172" t="s">
        <v>20096</v>
      </c>
      <c r="B20716" s="173" t="s">
        <v>34136</v>
      </c>
      <c r="C20716" s="174" t="s">
        <v>22497</v>
      </c>
    </row>
    <row r="20717" spans="1:3" ht="12" customHeight="1" x14ac:dyDescent="0.2">
      <c r="A20717" s="172" t="s">
        <v>20097</v>
      </c>
      <c r="B20717" s="173" t="s">
        <v>34136</v>
      </c>
      <c r="C20717" s="174" t="s">
        <v>22497</v>
      </c>
    </row>
    <row r="20718" spans="1:3" ht="12" customHeight="1" x14ac:dyDescent="0.2">
      <c r="A20718" s="172" t="s">
        <v>20098</v>
      </c>
      <c r="B20718" s="173" t="s">
        <v>34137</v>
      </c>
      <c r="C20718" s="174" t="s">
        <v>22497</v>
      </c>
    </row>
    <row r="20719" spans="1:3" ht="12" customHeight="1" x14ac:dyDescent="0.2">
      <c r="A20719" s="172" t="s">
        <v>20099</v>
      </c>
      <c r="B20719" s="173" t="s">
        <v>34137</v>
      </c>
      <c r="C20719" s="174" t="s">
        <v>22497</v>
      </c>
    </row>
    <row r="20720" spans="1:3" ht="12" customHeight="1" x14ac:dyDescent="0.2">
      <c r="A20720" s="172" t="s">
        <v>20100</v>
      </c>
      <c r="B20720" s="173" t="s">
        <v>34138</v>
      </c>
      <c r="C20720" s="174" t="s">
        <v>22497</v>
      </c>
    </row>
    <row r="20721" spans="1:3" ht="12" customHeight="1" x14ac:dyDescent="0.2">
      <c r="A20721" s="172" t="s">
        <v>20101</v>
      </c>
      <c r="B20721" s="173" t="s">
        <v>34138</v>
      </c>
      <c r="C20721" s="174" t="s">
        <v>22497</v>
      </c>
    </row>
    <row r="20722" spans="1:3" ht="12" customHeight="1" x14ac:dyDescent="0.2">
      <c r="A20722" s="172" t="s">
        <v>20102</v>
      </c>
      <c r="B20722" s="173" t="s">
        <v>34139</v>
      </c>
      <c r="C20722" s="174" t="s">
        <v>22497</v>
      </c>
    </row>
    <row r="20723" spans="1:3" ht="12" customHeight="1" x14ac:dyDescent="0.2">
      <c r="A20723" s="172" t="s">
        <v>20103</v>
      </c>
      <c r="B20723" s="173" t="s">
        <v>34139</v>
      </c>
      <c r="C20723" s="174" t="s">
        <v>22497</v>
      </c>
    </row>
    <row r="20724" spans="1:3" ht="12" customHeight="1" x14ac:dyDescent="0.2">
      <c r="A20724" s="172" t="s">
        <v>20104</v>
      </c>
      <c r="B20724" s="173" t="s">
        <v>34140</v>
      </c>
      <c r="C20724" s="174" t="s">
        <v>22497</v>
      </c>
    </row>
    <row r="20725" spans="1:3" ht="12" customHeight="1" x14ac:dyDescent="0.2">
      <c r="A20725" s="172" t="s">
        <v>20105</v>
      </c>
      <c r="B20725" s="173" t="s">
        <v>34140</v>
      </c>
      <c r="C20725" s="174" t="s">
        <v>22497</v>
      </c>
    </row>
    <row r="20726" spans="1:3" ht="12" customHeight="1" x14ac:dyDescent="0.2">
      <c r="A20726" s="172" t="s">
        <v>20106</v>
      </c>
      <c r="B20726" s="173" t="s">
        <v>34141</v>
      </c>
      <c r="C20726" s="174" t="s">
        <v>22497</v>
      </c>
    </row>
    <row r="20727" spans="1:3" ht="12" customHeight="1" x14ac:dyDescent="0.2">
      <c r="A20727" s="172" t="s">
        <v>20107</v>
      </c>
      <c r="B20727" s="173" t="s">
        <v>34141</v>
      </c>
      <c r="C20727" s="174" t="s">
        <v>22497</v>
      </c>
    </row>
    <row r="20728" spans="1:3" ht="12" customHeight="1" x14ac:dyDescent="0.2">
      <c r="A20728" s="172" t="s">
        <v>20108</v>
      </c>
      <c r="B20728" s="173" t="s">
        <v>34142</v>
      </c>
      <c r="C20728" s="174" t="s">
        <v>22497</v>
      </c>
    </row>
    <row r="20729" spans="1:3" ht="12" customHeight="1" x14ac:dyDescent="0.2">
      <c r="A20729" s="172" t="s">
        <v>20109</v>
      </c>
      <c r="B20729" s="173" t="s">
        <v>34142</v>
      </c>
      <c r="C20729" s="174" t="s">
        <v>22497</v>
      </c>
    </row>
    <row r="20730" spans="1:3" ht="12" customHeight="1" x14ac:dyDescent="0.2">
      <c r="A20730" s="172" t="s">
        <v>20110</v>
      </c>
      <c r="B20730" s="173" t="s">
        <v>34143</v>
      </c>
      <c r="C20730" s="174" t="s">
        <v>22497</v>
      </c>
    </row>
    <row r="20731" spans="1:3" ht="12" customHeight="1" x14ac:dyDescent="0.2">
      <c r="A20731" s="172" t="s">
        <v>20111</v>
      </c>
      <c r="B20731" s="173" t="s">
        <v>34143</v>
      </c>
      <c r="C20731" s="174" t="s">
        <v>22497</v>
      </c>
    </row>
    <row r="20732" spans="1:3" ht="12" customHeight="1" x14ac:dyDescent="0.2">
      <c r="A20732" s="172" t="s">
        <v>20112</v>
      </c>
      <c r="B20732" s="173" t="s">
        <v>34144</v>
      </c>
      <c r="C20732" s="174" t="s">
        <v>22497</v>
      </c>
    </row>
    <row r="20733" spans="1:3" ht="12" customHeight="1" x14ac:dyDescent="0.2">
      <c r="A20733" s="172" t="s">
        <v>20113</v>
      </c>
      <c r="B20733" s="173" t="s">
        <v>34144</v>
      </c>
      <c r="C20733" s="174" t="s">
        <v>22497</v>
      </c>
    </row>
    <row r="20734" spans="1:3" ht="12" customHeight="1" x14ac:dyDescent="0.2">
      <c r="A20734" s="172" t="s">
        <v>20114</v>
      </c>
      <c r="B20734" s="173" t="s">
        <v>34145</v>
      </c>
      <c r="C20734" s="174" t="s">
        <v>22497</v>
      </c>
    </row>
    <row r="20735" spans="1:3" ht="12" customHeight="1" x14ac:dyDescent="0.2">
      <c r="A20735" s="172" t="s">
        <v>20115</v>
      </c>
      <c r="B20735" s="173" t="s">
        <v>34145</v>
      </c>
      <c r="C20735" s="174" t="s">
        <v>22497</v>
      </c>
    </row>
    <row r="20736" spans="1:3" ht="12" customHeight="1" x14ac:dyDescent="0.2">
      <c r="A20736" s="172" t="s">
        <v>20116</v>
      </c>
      <c r="B20736" s="173" t="s">
        <v>34146</v>
      </c>
      <c r="C20736" s="174" t="s">
        <v>22497</v>
      </c>
    </row>
    <row r="20737" spans="1:3" ht="12" customHeight="1" x14ac:dyDescent="0.2">
      <c r="A20737" s="172" t="s">
        <v>20117</v>
      </c>
      <c r="B20737" s="173" t="s">
        <v>34146</v>
      </c>
      <c r="C20737" s="174" t="s">
        <v>22497</v>
      </c>
    </row>
    <row r="20738" spans="1:3" ht="12" customHeight="1" x14ac:dyDescent="0.2">
      <c r="A20738" s="172" t="s">
        <v>20118</v>
      </c>
      <c r="B20738" s="173" t="s">
        <v>34147</v>
      </c>
      <c r="C20738" s="174" t="s">
        <v>22497</v>
      </c>
    </row>
    <row r="20739" spans="1:3" ht="12" customHeight="1" x14ac:dyDescent="0.2">
      <c r="A20739" s="172" t="s">
        <v>20119</v>
      </c>
      <c r="B20739" s="173" t="s">
        <v>34147</v>
      </c>
      <c r="C20739" s="174" t="s">
        <v>22497</v>
      </c>
    </row>
    <row r="20740" spans="1:3" ht="12" customHeight="1" x14ac:dyDescent="0.2">
      <c r="A20740" s="172" t="s">
        <v>20120</v>
      </c>
      <c r="B20740" s="173" t="s">
        <v>34148</v>
      </c>
      <c r="C20740" s="174" t="s">
        <v>22497</v>
      </c>
    </row>
    <row r="20741" spans="1:3" ht="12" customHeight="1" x14ac:dyDescent="0.2">
      <c r="A20741" s="172" t="s">
        <v>20121</v>
      </c>
      <c r="B20741" s="173" t="s">
        <v>34148</v>
      </c>
      <c r="C20741" s="174" t="s">
        <v>22497</v>
      </c>
    </row>
    <row r="20742" spans="1:3" ht="12" customHeight="1" x14ac:dyDescent="0.2">
      <c r="A20742" s="172" t="s">
        <v>20124</v>
      </c>
      <c r="B20742" s="173" t="s">
        <v>34149</v>
      </c>
      <c r="C20742" s="174" t="s">
        <v>22736</v>
      </c>
    </row>
    <row r="20743" spans="1:3" ht="12" customHeight="1" x14ac:dyDescent="0.2">
      <c r="A20743" s="172" t="s">
        <v>20125</v>
      </c>
      <c r="B20743" s="173" t="s">
        <v>34149</v>
      </c>
      <c r="C20743" s="174" t="s">
        <v>22736</v>
      </c>
    </row>
    <row r="20744" spans="1:3" ht="12" customHeight="1" x14ac:dyDescent="0.2">
      <c r="A20744" s="172" t="s">
        <v>20126</v>
      </c>
      <c r="B20744" s="173" t="s">
        <v>34150</v>
      </c>
      <c r="C20744" s="174" t="s">
        <v>22736</v>
      </c>
    </row>
    <row r="20745" spans="1:3" ht="12" customHeight="1" x14ac:dyDescent="0.2">
      <c r="A20745" s="172" t="s">
        <v>20127</v>
      </c>
      <c r="B20745" s="173" t="s">
        <v>34150</v>
      </c>
      <c r="C20745" s="174" t="s">
        <v>22736</v>
      </c>
    </row>
    <row r="20746" spans="1:3" ht="12" customHeight="1" x14ac:dyDescent="0.2">
      <c r="A20746" s="172" t="s">
        <v>20128</v>
      </c>
      <c r="B20746" s="173" t="s">
        <v>34151</v>
      </c>
      <c r="C20746" s="174" t="s">
        <v>22497</v>
      </c>
    </row>
    <row r="20747" spans="1:3" ht="12" customHeight="1" x14ac:dyDescent="0.2">
      <c r="A20747" s="172" t="s">
        <v>20129</v>
      </c>
      <c r="B20747" s="173" t="s">
        <v>34151</v>
      </c>
      <c r="C20747" s="174" t="s">
        <v>22497</v>
      </c>
    </row>
    <row r="20748" spans="1:3" ht="12" customHeight="1" x14ac:dyDescent="0.2">
      <c r="A20748" s="172" t="s">
        <v>20130</v>
      </c>
      <c r="B20748" s="173" t="s">
        <v>34152</v>
      </c>
      <c r="C20748" s="174" t="s">
        <v>22497</v>
      </c>
    </row>
    <row r="20749" spans="1:3" ht="12" customHeight="1" x14ac:dyDescent="0.2">
      <c r="A20749" s="172" t="s">
        <v>20131</v>
      </c>
      <c r="B20749" s="173" t="s">
        <v>34152</v>
      </c>
      <c r="C20749" s="174" t="s">
        <v>22497</v>
      </c>
    </row>
    <row r="20750" spans="1:3" ht="12" customHeight="1" x14ac:dyDescent="0.2">
      <c r="A20750" s="172" t="s">
        <v>20132</v>
      </c>
      <c r="B20750" s="173" t="s">
        <v>34153</v>
      </c>
      <c r="C20750" s="174" t="s">
        <v>22497</v>
      </c>
    </row>
    <row r="20751" spans="1:3" ht="12" customHeight="1" x14ac:dyDescent="0.2">
      <c r="A20751" s="172" t="s">
        <v>20133</v>
      </c>
      <c r="B20751" s="173" t="s">
        <v>34153</v>
      </c>
      <c r="C20751" s="174" t="s">
        <v>22497</v>
      </c>
    </row>
    <row r="20752" spans="1:3" ht="12" customHeight="1" x14ac:dyDescent="0.2">
      <c r="A20752" s="172" t="s">
        <v>20134</v>
      </c>
      <c r="B20752" s="173" t="s">
        <v>34154</v>
      </c>
      <c r="C20752" s="174" t="s">
        <v>22497</v>
      </c>
    </row>
    <row r="20753" spans="1:3" ht="12" customHeight="1" x14ac:dyDescent="0.2">
      <c r="A20753" s="172" t="s">
        <v>20135</v>
      </c>
      <c r="B20753" s="173" t="s">
        <v>34154</v>
      </c>
      <c r="C20753" s="174" t="s">
        <v>22497</v>
      </c>
    </row>
    <row r="20754" spans="1:3" ht="12" customHeight="1" x14ac:dyDescent="0.2">
      <c r="A20754" s="172" t="s">
        <v>20136</v>
      </c>
      <c r="B20754" s="173" t="s">
        <v>34155</v>
      </c>
      <c r="C20754" s="174" t="s">
        <v>22497</v>
      </c>
    </row>
    <row r="20755" spans="1:3" ht="12" customHeight="1" x14ac:dyDescent="0.2">
      <c r="A20755" s="172" t="s">
        <v>20137</v>
      </c>
      <c r="B20755" s="173" t="s">
        <v>34155</v>
      </c>
      <c r="C20755" s="174" t="s">
        <v>22497</v>
      </c>
    </row>
    <row r="20756" spans="1:3" ht="12" customHeight="1" x14ac:dyDescent="0.2">
      <c r="A20756" s="172" t="s">
        <v>20138</v>
      </c>
      <c r="B20756" s="173" t="s">
        <v>34156</v>
      </c>
      <c r="C20756" s="174" t="s">
        <v>22497</v>
      </c>
    </row>
    <row r="20757" spans="1:3" ht="12" customHeight="1" x14ac:dyDescent="0.2">
      <c r="A20757" s="172" t="s">
        <v>20139</v>
      </c>
      <c r="B20757" s="173" t="s">
        <v>34156</v>
      </c>
      <c r="C20757" s="174" t="s">
        <v>22497</v>
      </c>
    </row>
    <row r="20758" spans="1:3" ht="12" customHeight="1" x14ac:dyDescent="0.2">
      <c r="A20758" s="172" t="s">
        <v>20140</v>
      </c>
      <c r="B20758" s="173" t="s">
        <v>34157</v>
      </c>
      <c r="C20758" s="174" t="s">
        <v>22497</v>
      </c>
    </row>
    <row r="20759" spans="1:3" ht="12" customHeight="1" x14ac:dyDescent="0.2">
      <c r="A20759" s="172" t="s">
        <v>20141</v>
      </c>
      <c r="B20759" s="173" t="s">
        <v>34157</v>
      </c>
      <c r="C20759" s="174" t="s">
        <v>22497</v>
      </c>
    </row>
    <row r="20760" spans="1:3" ht="12" customHeight="1" x14ac:dyDescent="0.2">
      <c r="A20760" s="172" t="s">
        <v>20142</v>
      </c>
      <c r="B20760" s="173" t="s">
        <v>34158</v>
      </c>
      <c r="C20760" s="174" t="s">
        <v>22736</v>
      </c>
    </row>
    <row r="20761" spans="1:3" ht="12" customHeight="1" x14ac:dyDescent="0.2">
      <c r="A20761" s="172" t="s">
        <v>20143</v>
      </c>
      <c r="B20761" s="173" t="s">
        <v>34158</v>
      </c>
      <c r="C20761" s="174" t="s">
        <v>22736</v>
      </c>
    </row>
    <row r="20762" spans="1:3" ht="12" customHeight="1" x14ac:dyDescent="0.2">
      <c r="A20762" s="172" t="s">
        <v>20144</v>
      </c>
      <c r="B20762" s="173" t="s">
        <v>34159</v>
      </c>
      <c r="C20762" s="174" t="s">
        <v>22736</v>
      </c>
    </row>
    <row r="20763" spans="1:3" ht="12" customHeight="1" x14ac:dyDescent="0.2">
      <c r="A20763" s="172" t="s">
        <v>20145</v>
      </c>
      <c r="B20763" s="173" t="s">
        <v>34159</v>
      </c>
      <c r="C20763" s="174" t="s">
        <v>22736</v>
      </c>
    </row>
    <row r="20764" spans="1:3" ht="12" customHeight="1" x14ac:dyDescent="0.2">
      <c r="A20764" s="172" t="s">
        <v>20146</v>
      </c>
      <c r="B20764" s="173" t="s">
        <v>34160</v>
      </c>
      <c r="C20764" s="174" t="s">
        <v>22736</v>
      </c>
    </row>
    <row r="20765" spans="1:3" ht="12" customHeight="1" x14ac:dyDescent="0.2">
      <c r="A20765" s="172" t="s">
        <v>20147</v>
      </c>
      <c r="B20765" s="173" t="s">
        <v>34160</v>
      </c>
      <c r="C20765" s="174" t="s">
        <v>22736</v>
      </c>
    </row>
    <row r="20766" spans="1:3" ht="12" customHeight="1" x14ac:dyDescent="0.2">
      <c r="A20766" s="172" t="s">
        <v>20148</v>
      </c>
      <c r="B20766" s="173" t="s">
        <v>34161</v>
      </c>
      <c r="C20766" s="174" t="s">
        <v>22497</v>
      </c>
    </row>
    <row r="20767" spans="1:3" ht="12" customHeight="1" x14ac:dyDescent="0.2">
      <c r="A20767" s="172" t="s">
        <v>20149</v>
      </c>
      <c r="B20767" s="173" t="s">
        <v>34161</v>
      </c>
      <c r="C20767" s="174" t="s">
        <v>22497</v>
      </c>
    </row>
    <row r="20768" spans="1:3" ht="12" customHeight="1" x14ac:dyDescent="0.2">
      <c r="A20768" s="172" t="s">
        <v>20150</v>
      </c>
      <c r="B20768" s="173" t="s">
        <v>34162</v>
      </c>
      <c r="C20768" s="174" t="s">
        <v>22497</v>
      </c>
    </row>
    <row r="20769" spans="1:3" ht="12" customHeight="1" x14ac:dyDescent="0.2">
      <c r="A20769" s="172" t="s">
        <v>20151</v>
      </c>
      <c r="B20769" s="173" t="s">
        <v>34162</v>
      </c>
      <c r="C20769" s="174" t="s">
        <v>22497</v>
      </c>
    </row>
    <row r="20770" spans="1:3" ht="12" customHeight="1" x14ac:dyDescent="0.2">
      <c r="A20770" s="172" t="s">
        <v>20152</v>
      </c>
      <c r="B20770" s="173" t="s">
        <v>34163</v>
      </c>
      <c r="C20770" s="174" t="s">
        <v>22497</v>
      </c>
    </row>
    <row r="20771" spans="1:3" ht="12" customHeight="1" x14ac:dyDescent="0.2">
      <c r="A20771" s="172" t="s">
        <v>20153</v>
      </c>
      <c r="B20771" s="173" t="s">
        <v>34163</v>
      </c>
      <c r="C20771" s="174" t="s">
        <v>22497</v>
      </c>
    </row>
    <row r="20772" spans="1:3" ht="12" customHeight="1" x14ac:dyDescent="0.2">
      <c r="A20772" s="172" t="s">
        <v>20154</v>
      </c>
      <c r="B20772" s="173" t="s">
        <v>34164</v>
      </c>
      <c r="C20772" s="174" t="s">
        <v>22497</v>
      </c>
    </row>
    <row r="20773" spans="1:3" ht="12" customHeight="1" x14ac:dyDescent="0.2">
      <c r="A20773" s="172" t="s">
        <v>20155</v>
      </c>
      <c r="B20773" s="173" t="s">
        <v>34164</v>
      </c>
      <c r="C20773" s="174" t="s">
        <v>22497</v>
      </c>
    </row>
    <row r="20774" spans="1:3" ht="12" customHeight="1" x14ac:dyDescent="0.2">
      <c r="A20774" s="172" t="s">
        <v>20156</v>
      </c>
      <c r="B20774" s="173" t="s">
        <v>34165</v>
      </c>
      <c r="C20774" s="174" t="s">
        <v>22497</v>
      </c>
    </row>
    <row r="20775" spans="1:3" ht="12" customHeight="1" x14ac:dyDescent="0.2">
      <c r="A20775" s="172" t="s">
        <v>20157</v>
      </c>
      <c r="B20775" s="173" t="s">
        <v>34165</v>
      </c>
      <c r="C20775" s="174" t="s">
        <v>22497</v>
      </c>
    </row>
    <row r="20776" spans="1:3" ht="12" customHeight="1" x14ac:dyDescent="0.2">
      <c r="A20776" s="172" t="s">
        <v>20158</v>
      </c>
      <c r="B20776" s="173" t="s">
        <v>34166</v>
      </c>
      <c r="C20776" s="174" t="s">
        <v>22736</v>
      </c>
    </row>
    <row r="20777" spans="1:3" ht="12" customHeight="1" x14ac:dyDescent="0.2">
      <c r="A20777" s="172" t="s">
        <v>20159</v>
      </c>
      <c r="B20777" s="173" t="s">
        <v>34166</v>
      </c>
      <c r="C20777" s="174" t="s">
        <v>22736</v>
      </c>
    </row>
    <row r="20778" spans="1:3" ht="12" customHeight="1" x14ac:dyDescent="0.2">
      <c r="A20778" s="172" t="s">
        <v>20160</v>
      </c>
      <c r="B20778" s="173" t="s">
        <v>34167</v>
      </c>
      <c r="C20778" s="174" t="s">
        <v>22736</v>
      </c>
    </row>
    <row r="20779" spans="1:3" ht="12" customHeight="1" x14ac:dyDescent="0.2">
      <c r="A20779" s="172" t="s">
        <v>20161</v>
      </c>
      <c r="B20779" s="173" t="s">
        <v>34167</v>
      </c>
      <c r="C20779" s="174" t="s">
        <v>22736</v>
      </c>
    </row>
    <row r="20780" spans="1:3" ht="12" customHeight="1" x14ac:dyDescent="0.2">
      <c r="A20780" s="172" t="s">
        <v>20162</v>
      </c>
      <c r="B20780" s="173" t="s">
        <v>34168</v>
      </c>
      <c r="C20780" s="174" t="s">
        <v>22736</v>
      </c>
    </row>
    <row r="20781" spans="1:3" ht="12" customHeight="1" x14ac:dyDescent="0.2">
      <c r="A20781" s="172" t="s">
        <v>20163</v>
      </c>
      <c r="B20781" s="173" t="s">
        <v>34168</v>
      </c>
      <c r="C20781" s="174" t="s">
        <v>22736</v>
      </c>
    </row>
    <row r="20782" spans="1:3" ht="12" customHeight="1" x14ac:dyDescent="0.2">
      <c r="A20782" s="172" t="s">
        <v>20164</v>
      </c>
      <c r="B20782" s="173" t="s">
        <v>34169</v>
      </c>
      <c r="C20782" s="174" t="s">
        <v>22736</v>
      </c>
    </row>
    <row r="20783" spans="1:3" ht="12" customHeight="1" x14ac:dyDescent="0.2">
      <c r="A20783" s="172" t="s">
        <v>20165</v>
      </c>
      <c r="B20783" s="173" t="s">
        <v>34169</v>
      </c>
      <c r="C20783" s="174" t="s">
        <v>22736</v>
      </c>
    </row>
    <row r="20784" spans="1:3" ht="12" customHeight="1" x14ac:dyDescent="0.2">
      <c r="A20784" s="172" t="s">
        <v>20166</v>
      </c>
      <c r="B20784" s="173" t="s">
        <v>34170</v>
      </c>
      <c r="C20784" s="174" t="s">
        <v>22497</v>
      </c>
    </row>
    <row r="20785" spans="1:3" ht="12" customHeight="1" x14ac:dyDescent="0.2">
      <c r="A20785" s="172" t="s">
        <v>20167</v>
      </c>
      <c r="B20785" s="173" t="s">
        <v>34170</v>
      </c>
      <c r="C20785" s="174" t="s">
        <v>22497</v>
      </c>
    </row>
    <row r="20786" spans="1:3" ht="12" customHeight="1" x14ac:dyDescent="0.2">
      <c r="A20786" s="172" t="s">
        <v>20168</v>
      </c>
      <c r="B20786" s="173" t="s">
        <v>34171</v>
      </c>
      <c r="C20786" s="174" t="s">
        <v>22497</v>
      </c>
    </row>
    <row r="20787" spans="1:3" ht="12" customHeight="1" x14ac:dyDescent="0.2">
      <c r="A20787" s="172" t="s">
        <v>20169</v>
      </c>
      <c r="B20787" s="173" t="s">
        <v>34171</v>
      </c>
      <c r="C20787" s="174" t="s">
        <v>22497</v>
      </c>
    </row>
    <row r="20788" spans="1:3" ht="12" customHeight="1" x14ac:dyDescent="0.2">
      <c r="A20788" s="172" t="s">
        <v>20170</v>
      </c>
      <c r="B20788" s="173" t="s">
        <v>34172</v>
      </c>
      <c r="C20788" s="174" t="s">
        <v>22497</v>
      </c>
    </row>
    <row r="20789" spans="1:3" ht="12" customHeight="1" x14ac:dyDescent="0.2">
      <c r="A20789" s="172" t="s">
        <v>20171</v>
      </c>
      <c r="B20789" s="173" t="s">
        <v>34172</v>
      </c>
      <c r="C20789" s="174" t="s">
        <v>22497</v>
      </c>
    </row>
    <row r="20790" spans="1:3" ht="12" customHeight="1" x14ac:dyDescent="0.2">
      <c r="A20790" s="172" t="s">
        <v>20172</v>
      </c>
      <c r="B20790" s="173" t="s">
        <v>34173</v>
      </c>
      <c r="C20790" s="174" t="s">
        <v>22420</v>
      </c>
    </row>
    <row r="20791" spans="1:3" ht="12" customHeight="1" x14ac:dyDescent="0.2">
      <c r="A20791" s="172" t="s">
        <v>20173</v>
      </c>
      <c r="B20791" s="173" t="s">
        <v>34173</v>
      </c>
      <c r="C20791" s="174" t="s">
        <v>22420</v>
      </c>
    </row>
    <row r="20792" spans="1:3" ht="12" customHeight="1" x14ac:dyDescent="0.2">
      <c r="A20792" s="172" t="s">
        <v>20174</v>
      </c>
      <c r="B20792" s="173" t="s">
        <v>34174</v>
      </c>
      <c r="C20792" s="174" t="s">
        <v>22497</v>
      </c>
    </row>
    <row r="20793" spans="1:3" ht="12" customHeight="1" x14ac:dyDescent="0.2">
      <c r="A20793" s="172" t="s">
        <v>20175</v>
      </c>
      <c r="B20793" s="173" t="s">
        <v>34174</v>
      </c>
      <c r="C20793" s="174" t="s">
        <v>22497</v>
      </c>
    </row>
    <row r="20794" spans="1:3" ht="12" customHeight="1" x14ac:dyDescent="0.2">
      <c r="A20794" s="172" t="s">
        <v>20176</v>
      </c>
      <c r="B20794" s="173" t="s">
        <v>34175</v>
      </c>
      <c r="C20794" s="174" t="s">
        <v>22497</v>
      </c>
    </row>
    <row r="20795" spans="1:3" ht="12" customHeight="1" x14ac:dyDescent="0.2">
      <c r="A20795" s="172" t="s">
        <v>20177</v>
      </c>
      <c r="B20795" s="173" t="s">
        <v>34175</v>
      </c>
      <c r="C20795" s="174" t="s">
        <v>22497</v>
      </c>
    </row>
    <row r="20796" spans="1:3" ht="12" customHeight="1" x14ac:dyDescent="0.2">
      <c r="A20796" s="172" t="s">
        <v>20178</v>
      </c>
      <c r="B20796" s="173" t="s">
        <v>34176</v>
      </c>
      <c r="C20796" s="174" t="s">
        <v>22420</v>
      </c>
    </row>
    <row r="20797" spans="1:3" ht="12" customHeight="1" x14ac:dyDescent="0.2">
      <c r="A20797" s="172" t="s">
        <v>20179</v>
      </c>
      <c r="B20797" s="173" t="s">
        <v>34176</v>
      </c>
      <c r="C20797" s="174" t="s">
        <v>22420</v>
      </c>
    </row>
    <row r="20798" spans="1:3" ht="12" customHeight="1" x14ac:dyDescent="0.2">
      <c r="A20798" s="172" t="s">
        <v>20180</v>
      </c>
      <c r="B20798" s="173" t="s">
        <v>34177</v>
      </c>
      <c r="C20798" s="174" t="s">
        <v>22736</v>
      </c>
    </row>
    <row r="20799" spans="1:3" ht="12" customHeight="1" x14ac:dyDescent="0.2">
      <c r="A20799" s="172" t="s">
        <v>20181</v>
      </c>
      <c r="B20799" s="173" t="s">
        <v>34177</v>
      </c>
      <c r="C20799" s="174" t="s">
        <v>22736</v>
      </c>
    </row>
    <row r="20800" spans="1:3" ht="12" customHeight="1" x14ac:dyDescent="0.2">
      <c r="A20800" s="172" t="s">
        <v>20182</v>
      </c>
      <c r="B20800" s="173" t="s">
        <v>34178</v>
      </c>
      <c r="C20800" s="174" t="s">
        <v>22745</v>
      </c>
    </row>
    <row r="20801" spans="1:3" ht="12" customHeight="1" x14ac:dyDescent="0.2">
      <c r="A20801" s="172" t="s">
        <v>20183</v>
      </c>
      <c r="B20801" s="173" t="s">
        <v>34178</v>
      </c>
      <c r="C20801" s="174" t="s">
        <v>22745</v>
      </c>
    </row>
    <row r="20802" spans="1:3" ht="12" customHeight="1" x14ac:dyDescent="0.2">
      <c r="A20802" s="172" t="s">
        <v>20184</v>
      </c>
      <c r="B20802" s="173" t="s">
        <v>34179</v>
      </c>
      <c r="C20802" s="174" t="s">
        <v>22371</v>
      </c>
    </row>
    <row r="20803" spans="1:3" ht="12" customHeight="1" x14ac:dyDescent="0.2">
      <c r="A20803" s="172" t="s">
        <v>20185</v>
      </c>
      <c r="B20803" s="173" t="s">
        <v>34179</v>
      </c>
      <c r="C20803" s="174" t="s">
        <v>22371</v>
      </c>
    </row>
    <row r="20804" spans="1:3" ht="12" customHeight="1" x14ac:dyDescent="0.2">
      <c r="A20804" s="172" t="s">
        <v>20186</v>
      </c>
      <c r="B20804" s="173" t="s">
        <v>34180</v>
      </c>
      <c r="C20804" s="174" t="s">
        <v>22371</v>
      </c>
    </row>
    <row r="20805" spans="1:3" ht="12" customHeight="1" x14ac:dyDescent="0.2">
      <c r="A20805" s="172" t="s">
        <v>20187</v>
      </c>
      <c r="B20805" s="173" t="s">
        <v>34180</v>
      </c>
      <c r="C20805" s="174" t="s">
        <v>22371</v>
      </c>
    </row>
    <row r="20806" spans="1:3" ht="12" customHeight="1" x14ac:dyDescent="0.2">
      <c r="A20806" s="172" t="s">
        <v>20188</v>
      </c>
      <c r="B20806" s="173" t="s">
        <v>34181</v>
      </c>
      <c r="C20806" s="174" t="s">
        <v>22420</v>
      </c>
    </row>
    <row r="20807" spans="1:3" ht="12" customHeight="1" x14ac:dyDescent="0.2">
      <c r="A20807" s="172" t="s">
        <v>20189</v>
      </c>
      <c r="B20807" s="173" t="s">
        <v>34181</v>
      </c>
      <c r="C20807" s="174" t="s">
        <v>22420</v>
      </c>
    </row>
    <row r="20808" spans="1:3" ht="12" customHeight="1" x14ac:dyDescent="0.2">
      <c r="A20808" s="172" t="s">
        <v>20190</v>
      </c>
      <c r="B20808" s="173" t="s">
        <v>34182</v>
      </c>
      <c r="C20808" s="174" t="s">
        <v>22497</v>
      </c>
    </row>
    <row r="20809" spans="1:3" ht="12" customHeight="1" x14ac:dyDescent="0.2">
      <c r="A20809" s="172" t="s">
        <v>20191</v>
      </c>
      <c r="B20809" s="173" t="s">
        <v>34182</v>
      </c>
      <c r="C20809" s="174" t="s">
        <v>22497</v>
      </c>
    </row>
    <row r="20810" spans="1:3" ht="12" customHeight="1" x14ac:dyDescent="0.2">
      <c r="A20810" s="172" t="s">
        <v>20192</v>
      </c>
      <c r="B20810" s="173" t="s">
        <v>34183</v>
      </c>
      <c r="C20810" s="174" t="s">
        <v>22497</v>
      </c>
    </row>
    <row r="20811" spans="1:3" ht="12" customHeight="1" x14ac:dyDescent="0.2">
      <c r="A20811" s="172" t="s">
        <v>20193</v>
      </c>
      <c r="B20811" s="173" t="s">
        <v>34183</v>
      </c>
      <c r="C20811" s="174" t="s">
        <v>22497</v>
      </c>
    </row>
    <row r="20812" spans="1:3" ht="12" customHeight="1" x14ac:dyDescent="0.2">
      <c r="A20812" s="172" t="s">
        <v>20194</v>
      </c>
      <c r="B20812" s="173" t="s">
        <v>34184</v>
      </c>
      <c r="C20812" s="174" t="s">
        <v>22497</v>
      </c>
    </row>
    <row r="20813" spans="1:3" ht="12" customHeight="1" x14ac:dyDescent="0.2">
      <c r="A20813" s="172" t="s">
        <v>20195</v>
      </c>
      <c r="B20813" s="173" t="s">
        <v>34184</v>
      </c>
      <c r="C20813" s="174" t="s">
        <v>22497</v>
      </c>
    </row>
    <row r="20814" spans="1:3" ht="12" customHeight="1" x14ac:dyDescent="0.2">
      <c r="A20814" s="172" t="s">
        <v>20196</v>
      </c>
      <c r="B20814" s="173" t="s">
        <v>34185</v>
      </c>
      <c r="C20814" s="174" t="s">
        <v>22371</v>
      </c>
    </row>
    <row r="20815" spans="1:3" ht="12" customHeight="1" x14ac:dyDescent="0.2">
      <c r="A20815" s="172" t="s">
        <v>20197</v>
      </c>
      <c r="B20815" s="173" t="s">
        <v>34185</v>
      </c>
      <c r="C20815" s="174" t="s">
        <v>22371</v>
      </c>
    </row>
    <row r="20816" spans="1:3" ht="12" customHeight="1" x14ac:dyDescent="0.2">
      <c r="A20816" s="172" t="s">
        <v>20198</v>
      </c>
      <c r="B20816" s="173" t="s">
        <v>34186</v>
      </c>
      <c r="C20816" s="174" t="s">
        <v>22420</v>
      </c>
    </row>
    <row r="20817" spans="1:3" ht="12" customHeight="1" x14ac:dyDescent="0.2">
      <c r="A20817" s="172" t="s">
        <v>20199</v>
      </c>
      <c r="B20817" s="173" t="s">
        <v>34186</v>
      </c>
      <c r="C20817" s="174" t="s">
        <v>22420</v>
      </c>
    </row>
    <row r="20818" spans="1:3" ht="12" customHeight="1" x14ac:dyDescent="0.2">
      <c r="A20818" s="172" t="s">
        <v>20200</v>
      </c>
      <c r="B20818" s="173" t="s">
        <v>34187</v>
      </c>
      <c r="C20818" s="174" t="s">
        <v>22420</v>
      </c>
    </row>
    <row r="20819" spans="1:3" ht="12" customHeight="1" x14ac:dyDescent="0.2">
      <c r="A20819" s="172" t="s">
        <v>20201</v>
      </c>
      <c r="B20819" s="173" t="s">
        <v>34187</v>
      </c>
      <c r="C20819" s="174" t="s">
        <v>22420</v>
      </c>
    </row>
    <row r="20820" spans="1:3" ht="12" customHeight="1" x14ac:dyDescent="0.2">
      <c r="A20820" s="172" t="s">
        <v>20202</v>
      </c>
      <c r="B20820" s="173" t="s">
        <v>34188</v>
      </c>
      <c r="C20820" s="174" t="s">
        <v>22371</v>
      </c>
    </row>
    <row r="20821" spans="1:3" ht="12" customHeight="1" x14ac:dyDescent="0.2">
      <c r="A20821" s="172" t="s">
        <v>20203</v>
      </c>
      <c r="B20821" s="173" t="s">
        <v>34188</v>
      </c>
      <c r="C20821" s="174" t="s">
        <v>22371</v>
      </c>
    </row>
    <row r="20822" spans="1:3" ht="12" customHeight="1" x14ac:dyDescent="0.2">
      <c r="A20822" s="172" t="s">
        <v>20204</v>
      </c>
      <c r="B20822" s="173" t="s">
        <v>34189</v>
      </c>
      <c r="C20822" s="174" t="s">
        <v>22420</v>
      </c>
    </row>
    <row r="20823" spans="1:3" ht="12" customHeight="1" x14ac:dyDescent="0.2">
      <c r="A20823" s="172" t="s">
        <v>20205</v>
      </c>
      <c r="B20823" s="173" t="s">
        <v>34189</v>
      </c>
      <c r="C20823" s="174" t="s">
        <v>22420</v>
      </c>
    </row>
    <row r="20824" spans="1:3" ht="12" customHeight="1" x14ac:dyDescent="0.2">
      <c r="A20824" s="172" t="s">
        <v>20206</v>
      </c>
      <c r="B20824" s="173" t="s">
        <v>34190</v>
      </c>
      <c r="C20824" s="174" t="s">
        <v>22420</v>
      </c>
    </row>
    <row r="20825" spans="1:3" ht="12" customHeight="1" x14ac:dyDescent="0.2">
      <c r="A20825" s="172" t="s">
        <v>20207</v>
      </c>
      <c r="B20825" s="173" t="s">
        <v>34190</v>
      </c>
      <c r="C20825" s="174" t="s">
        <v>22420</v>
      </c>
    </row>
    <row r="20826" spans="1:3" ht="12" customHeight="1" x14ac:dyDescent="0.2">
      <c r="A20826" s="172" t="s">
        <v>20208</v>
      </c>
      <c r="B20826" s="173" t="s">
        <v>34191</v>
      </c>
      <c r="C20826" s="174" t="s">
        <v>22420</v>
      </c>
    </row>
    <row r="20827" spans="1:3" ht="12" customHeight="1" x14ac:dyDescent="0.2">
      <c r="A20827" s="172" t="s">
        <v>20209</v>
      </c>
      <c r="B20827" s="173" t="s">
        <v>34191</v>
      </c>
      <c r="C20827" s="174" t="s">
        <v>22420</v>
      </c>
    </row>
    <row r="20828" spans="1:3" ht="12" customHeight="1" x14ac:dyDescent="0.2">
      <c r="A20828" s="172" t="s">
        <v>20210</v>
      </c>
      <c r="B20828" s="173" t="s">
        <v>34192</v>
      </c>
      <c r="C20828" s="174" t="s">
        <v>22371</v>
      </c>
    </row>
    <row r="20829" spans="1:3" ht="12" customHeight="1" x14ac:dyDescent="0.2">
      <c r="A20829" s="172" t="s">
        <v>20211</v>
      </c>
      <c r="B20829" s="173" t="s">
        <v>34192</v>
      </c>
      <c r="C20829" s="174" t="s">
        <v>22371</v>
      </c>
    </row>
    <row r="20830" spans="1:3" ht="12" customHeight="1" x14ac:dyDescent="0.2">
      <c r="A20830" s="172" t="s">
        <v>20212</v>
      </c>
      <c r="B20830" s="173" t="s">
        <v>34193</v>
      </c>
      <c r="C20830" s="174" t="s">
        <v>22497</v>
      </c>
    </row>
    <row r="20831" spans="1:3" ht="12" customHeight="1" x14ac:dyDescent="0.2">
      <c r="A20831" s="172" t="s">
        <v>20213</v>
      </c>
      <c r="B20831" s="173" t="s">
        <v>34193</v>
      </c>
      <c r="C20831" s="174" t="s">
        <v>22497</v>
      </c>
    </row>
    <row r="20832" spans="1:3" ht="12" customHeight="1" x14ac:dyDescent="0.2">
      <c r="A20832" s="172" t="s">
        <v>20214</v>
      </c>
      <c r="B20832" s="173" t="s">
        <v>34194</v>
      </c>
      <c r="C20832" s="174" t="s">
        <v>22497</v>
      </c>
    </row>
    <row r="20833" spans="1:3" ht="12" customHeight="1" x14ac:dyDescent="0.2">
      <c r="A20833" s="172" t="s">
        <v>20215</v>
      </c>
      <c r="B20833" s="173" t="s">
        <v>34194</v>
      </c>
      <c r="C20833" s="174" t="s">
        <v>22497</v>
      </c>
    </row>
    <row r="20834" spans="1:3" ht="12" customHeight="1" x14ac:dyDescent="0.2">
      <c r="A20834" s="172" t="s">
        <v>34195</v>
      </c>
      <c r="B20834" s="173" t="s">
        <v>34196</v>
      </c>
      <c r="C20834" s="174" t="s">
        <v>24068</v>
      </c>
    </row>
    <row r="20835" spans="1:3" ht="12" customHeight="1" x14ac:dyDescent="0.2">
      <c r="A20835" s="172" t="s">
        <v>34197</v>
      </c>
      <c r="B20835" s="173" t="s">
        <v>34196</v>
      </c>
      <c r="C20835" s="174" t="s">
        <v>24068</v>
      </c>
    </row>
    <row r="20836" spans="1:3" ht="12" customHeight="1" x14ac:dyDescent="0.2">
      <c r="A20836" s="172" t="s">
        <v>20216</v>
      </c>
      <c r="B20836" s="173" t="s">
        <v>34198</v>
      </c>
      <c r="C20836" s="174" t="s">
        <v>22420</v>
      </c>
    </row>
    <row r="20837" spans="1:3" ht="12" customHeight="1" x14ac:dyDescent="0.2">
      <c r="A20837" s="172" t="s">
        <v>20217</v>
      </c>
      <c r="B20837" s="173" t="s">
        <v>34198</v>
      </c>
      <c r="C20837" s="174" t="s">
        <v>22420</v>
      </c>
    </row>
    <row r="20838" spans="1:3" ht="12" customHeight="1" x14ac:dyDescent="0.2">
      <c r="A20838" s="172" t="s">
        <v>20218</v>
      </c>
      <c r="B20838" s="173" t="s">
        <v>34199</v>
      </c>
      <c r="C20838" s="174" t="s">
        <v>22420</v>
      </c>
    </row>
    <row r="20839" spans="1:3" ht="12" customHeight="1" x14ac:dyDescent="0.2">
      <c r="A20839" s="172" t="s">
        <v>20219</v>
      </c>
      <c r="B20839" s="173" t="s">
        <v>34199</v>
      </c>
      <c r="C20839" s="174" t="s">
        <v>22420</v>
      </c>
    </row>
    <row r="20840" spans="1:3" ht="12" customHeight="1" x14ac:dyDescent="0.2">
      <c r="A20840" s="172" t="s">
        <v>20220</v>
      </c>
      <c r="B20840" s="173" t="s">
        <v>34200</v>
      </c>
      <c r="C20840" s="174" t="s">
        <v>22420</v>
      </c>
    </row>
    <row r="20841" spans="1:3" ht="12" customHeight="1" x14ac:dyDescent="0.2">
      <c r="A20841" s="172" t="s">
        <v>20221</v>
      </c>
      <c r="B20841" s="173" t="s">
        <v>34200</v>
      </c>
      <c r="C20841" s="174" t="s">
        <v>22420</v>
      </c>
    </row>
    <row r="20842" spans="1:3" ht="12" customHeight="1" x14ac:dyDescent="0.2">
      <c r="A20842" s="172" t="s">
        <v>20222</v>
      </c>
      <c r="B20842" s="173" t="s">
        <v>34201</v>
      </c>
      <c r="C20842" s="174" t="s">
        <v>22420</v>
      </c>
    </row>
    <row r="20843" spans="1:3" ht="12" customHeight="1" x14ac:dyDescent="0.2">
      <c r="A20843" s="172" t="s">
        <v>20223</v>
      </c>
      <c r="B20843" s="173" t="s">
        <v>34201</v>
      </c>
      <c r="C20843" s="174" t="s">
        <v>22420</v>
      </c>
    </row>
    <row r="20844" spans="1:3" ht="12" customHeight="1" x14ac:dyDescent="0.2">
      <c r="A20844" s="172" t="s">
        <v>20224</v>
      </c>
      <c r="B20844" s="173" t="s">
        <v>34202</v>
      </c>
      <c r="C20844" s="174" t="s">
        <v>22420</v>
      </c>
    </row>
    <row r="20845" spans="1:3" ht="12" customHeight="1" x14ac:dyDescent="0.2">
      <c r="A20845" s="172" t="s">
        <v>20225</v>
      </c>
      <c r="B20845" s="173" t="s">
        <v>34202</v>
      </c>
      <c r="C20845" s="174" t="s">
        <v>22420</v>
      </c>
    </row>
    <row r="20846" spans="1:3" ht="12" customHeight="1" x14ac:dyDescent="0.2">
      <c r="A20846" s="172" t="s">
        <v>20226</v>
      </c>
      <c r="B20846" s="173" t="s">
        <v>34203</v>
      </c>
      <c r="C20846" s="174" t="s">
        <v>22420</v>
      </c>
    </row>
    <row r="20847" spans="1:3" ht="12" customHeight="1" x14ac:dyDescent="0.2">
      <c r="A20847" s="172" t="s">
        <v>20227</v>
      </c>
      <c r="B20847" s="173" t="s">
        <v>34203</v>
      </c>
      <c r="C20847" s="174" t="s">
        <v>22420</v>
      </c>
    </row>
    <row r="20848" spans="1:3" ht="12" customHeight="1" x14ac:dyDescent="0.2">
      <c r="A20848" s="172" t="s">
        <v>20228</v>
      </c>
      <c r="B20848" s="173" t="s">
        <v>34204</v>
      </c>
      <c r="C20848" s="174" t="s">
        <v>22420</v>
      </c>
    </row>
    <row r="20849" spans="1:3" ht="12" customHeight="1" x14ac:dyDescent="0.2">
      <c r="A20849" s="172" t="s">
        <v>20229</v>
      </c>
      <c r="B20849" s="173" t="s">
        <v>34204</v>
      </c>
      <c r="C20849" s="174" t="s">
        <v>22420</v>
      </c>
    </row>
    <row r="20850" spans="1:3" ht="12" customHeight="1" x14ac:dyDescent="0.2">
      <c r="A20850" s="172" t="s">
        <v>20230</v>
      </c>
      <c r="B20850" s="173" t="s">
        <v>34205</v>
      </c>
      <c r="C20850" s="174" t="s">
        <v>22420</v>
      </c>
    </row>
    <row r="20851" spans="1:3" ht="12" customHeight="1" x14ac:dyDescent="0.2">
      <c r="A20851" s="172" t="s">
        <v>20231</v>
      </c>
      <c r="B20851" s="173" t="s">
        <v>34205</v>
      </c>
      <c r="C20851" s="174" t="s">
        <v>22420</v>
      </c>
    </row>
    <row r="20852" spans="1:3" ht="12" customHeight="1" x14ac:dyDescent="0.2">
      <c r="A20852" s="172" t="s">
        <v>20232</v>
      </c>
      <c r="B20852" s="173" t="s">
        <v>34206</v>
      </c>
      <c r="C20852" s="174" t="s">
        <v>22420</v>
      </c>
    </row>
    <row r="20853" spans="1:3" ht="12" customHeight="1" x14ac:dyDescent="0.2">
      <c r="A20853" s="172" t="s">
        <v>20233</v>
      </c>
      <c r="B20853" s="173" t="s">
        <v>34206</v>
      </c>
      <c r="C20853" s="174" t="s">
        <v>22420</v>
      </c>
    </row>
    <row r="20854" spans="1:3" ht="12" customHeight="1" x14ac:dyDescent="0.2">
      <c r="A20854" s="172" t="s">
        <v>20234</v>
      </c>
      <c r="B20854" s="173" t="s">
        <v>34207</v>
      </c>
      <c r="C20854" s="174" t="s">
        <v>22420</v>
      </c>
    </row>
    <row r="20855" spans="1:3" ht="12" customHeight="1" x14ac:dyDescent="0.2">
      <c r="A20855" s="172" t="s">
        <v>20235</v>
      </c>
      <c r="B20855" s="173" t="s">
        <v>34207</v>
      </c>
      <c r="C20855" s="174" t="s">
        <v>22420</v>
      </c>
    </row>
    <row r="20856" spans="1:3" ht="12" customHeight="1" x14ac:dyDescent="0.2">
      <c r="A20856" s="172" t="s">
        <v>20236</v>
      </c>
      <c r="B20856" s="173" t="s">
        <v>34208</v>
      </c>
      <c r="C20856" s="174" t="s">
        <v>22420</v>
      </c>
    </row>
    <row r="20857" spans="1:3" ht="12" customHeight="1" x14ac:dyDescent="0.2">
      <c r="A20857" s="172" t="s">
        <v>20237</v>
      </c>
      <c r="B20857" s="173" t="s">
        <v>34208</v>
      </c>
      <c r="C20857" s="174" t="s">
        <v>22420</v>
      </c>
    </row>
    <row r="20858" spans="1:3" ht="12" customHeight="1" x14ac:dyDescent="0.2">
      <c r="A20858" s="172" t="s">
        <v>20238</v>
      </c>
      <c r="B20858" s="173" t="s">
        <v>34209</v>
      </c>
      <c r="C20858" s="174" t="s">
        <v>22420</v>
      </c>
    </row>
    <row r="20859" spans="1:3" ht="12" customHeight="1" x14ac:dyDescent="0.2">
      <c r="A20859" s="172" t="s">
        <v>20239</v>
      </c>
      <c r="B20859" s="173" t="s">
        <v>34209</v>
      </c>
      <c r="C20859" s="174" t="s">
        <v>22420</v>
      </c>
    </row>
    <row r="20860" spans="1:3" ht="12" customHeight="1" x14ac:dyDescent="0.2">
      <c r="A20860" s="172" t="s">
        <v>20240</v>
      </c>
      <c r="B20860" s="173" t="s">
        <v>34210</v>
      </c>
      <c r="C20860" s="174" t="s">
        <v>22420</v>
      </c>
    </row>
    <row r="20861" spans="1:3" ht="12" customHeight="1" x14ac:dyDescent="0.2">
      <c r="A20861" s="172" t="s">
        <v>20241</v>
      </c>
      <c r="B20861" s="173" t="s">
        <v>34210</v>
      </c>
      <c r="C20861" s="174" t="s">
        <v>22420</v>
      </c>
    </row>
    <row r="20862" spans="1:3" ht="12" customHeight="1" x14ac:dyDescent="0.2">
      <c r="A20862" s="172" t="s">
        <v>20242</v>
      </c>
      <c r="B20862" s="173" t="s">
        <v>34211</v>
      </c>
      <c r="C20862" s="174" t="s">
        <v>22420</v>
      </c>
    </row>
    <row r="20863" spans="1:3" ht="12" customHeight="1" x14ac:dyDescent="0.2">
      <c r="A20863" s="172" t="s">
        <v>20243</v>
      </c>
      <c r="B20863" s="173" t="s">
        <v>34211</v>
      </c>
      <c r="C20863" s="174" t="s">
        <v>22420</v>
      </c>
    </row>
    <row r="20864" spans="1:3" ht="12" customHeight="1" x14ac:dyDescent="0.2">
      <c r="A20864" s="172" t="s">
        <v>20244</v>
      </c>
      <c r="B20864" s="173" t="s">
        <v>34212</v>
      </c>
      <c r="C20864" s="174" t="s">
        <v>22420</v>
      </c>
    </row>
    <row r="20865" spans="1:3" ht="12" customHeight="1" x14ac:dyDescent="0.2">
      <c r="A20865" s="172" t="s">
        <v>20245</v>
      </c>
      <c r="B20865" s="173" t="s">
        <v>34212</v>
      </c>
      <c r="C20865" s="174" t="s">
        <v>22420</v>
      </c>
    </row>
    <row r="20866" spans="1:3" ht="12" customHeight="1" x14ac:dyDescent="0.2">
      <c r="A20866" s="172" t="s">
        <v>20246</v>
      </c>
      <c r="B20866" s="173" t="s">
        <v>34213</v>
      </c>
      <c r="C20866" s="174" t="s">
        <v>22420</v>
      </c>
    </row>
    <row r="20867" spans="1:3" ht="12" customHeight="1" x14ac:dyDescent="0.2">
      <c r="A20867" s="172" t="s">
        <v>20247</v>
      </c>
      <c r="B20867" s="173" t="s">
        <v>34213</v>
      </c>
      <c r="C20867" s="174" t="s">
        <v>22420</v>
      </c>
    </row>
    <row r="20868" spans="1:3" ht="12" customHeight="1" x14ac:dyDescent="0.2">
      <c r="A20868" s="172" t="s">
        <v>20248</v>
      </c>
      <c r="B20868" s="173" t="s">
        <v>34214</v>
      </c>
      <c r="C20868" s="174" t="s">
        <v>22420</v>
      </c>
    </row>
    <row r="20869" spans="1:3" ht="12" customHeight="1" x14ac:dyDescent="0.2">
      <c r="A20869" s="172" t="s">
        <v>20249</v>
      </c>
      <c r="B20869" s="173" t="s">
        <v>34214</v>
      </c>
      <c r="C20869" s="174" t="s">
        <v>22420</v>
      </c>
    </row>
    <row r="20870" spans="1:3" ht="12" customHeight="1" x14ac:dyDescent="0.2">
      <c r="A20870" s="172" t="s">
        <v>20250</v>
      </c>
      <c r="B20870" s="173" t="s">
        <v>34215</v>
      </c>
      <c r="C20870" s="174" t="s">
        <v>22420</v>
      </c>
    </row>
    <row r="20871" spans="1:3" ht="12" customHeight="1" x14ac:dyDescent="0.2">
      <c r="A20871" s="172" t="s">
        <v>20251</v>
      </c>
      <c r="B20871" s="173" t="s">
        <v>34215</v>
      </c>
      <c r="C20871" s="174" t="s">
        <v>22420</v>
      </c>
    </row>
    <row r="20872" spans="1:3" ht="12" customHeight="1" x14ac:dyDescent="0.2">
      <c r="A20872" s="172" t="s">
        <v>20252</v>
      </c>
      <c r="B20872" s="173" t="s">
        <v>34216</v>
      </c>
      <c r="C20872" s="174" t="s">
        <v>22420</v>
      </c>
    </row>
    <row r="20873" spans="1:3" ht="12" customHeight="1" x14ac:dyDescent="0.2">
      <c r="A20873" s="172" t="s">
        <v>20253</v>
      </c>
      <c r="B20873" s="173" t="s">
        <v>34216</v>
      </c>
      <c r="C20873" s="174" t="s">
        <v>22420</v>
      </c>
    </row>
    <row r="20874" spans="1:3" ht="12" customHeight="1" x14ac:dyDescent="0.2">
      <c r="A20874" s="172" t="s">
        <v>20254</v>
      </c>
      <c r="B20874" s="173" t="s">
        <v>34217</v>
      </c>
      <c r="C20874" s="174" t="s">
        <v>22420</v>
      </c>
    </row>
    <row r="20875" spans="1:3" ht="12" customHeight="1" x14ac:dyDescent="0.2">
      <c r="A20875" s="172" t="s">
        <v>20255</v>
      </c>
      <c r="B20875" s="173" t="s">
        <v>34217</v>
      </c>
      <c r="C20875" s="174" t="s">
        <v>22420</v>
      </c>
    </row>
    <row r="20876" spans="1:3" ht="12" customHeight="1" x14ac:dyDescent="0.2">
      <c r="A20876" s="172" t="s">
        <v>20256</v>
      </c>
      <c r="B20876" s="173" t="s">
        <v>34218</v>
      </c>
      <c r="C20876" s="174" t="s">
        <v>22420</v>
      </c>
    </row>
    <row r="20877" spans="1:3" ht="12" customHeight="1" x14ac:dyDescent="0.2">
      <c r="A20877" s="172" t="s">
        <v>20257</v>
      </c>
      <c r="B20877" s="173" t="s">
        <v>34218</v>
      </c>
      <c r="C20877" s="174" t="s">
        <v>22420</v>
      </c>
    </row>
    <row r="20878" spans="1:3" ht="12" customHeight="1" x14ac:dyDescent="0.2">
      <c r="A20878" s="172" t="s">
        <v>20258</v>
      </c>
      <c r="B20878" s="173" t="s">
        <v>34219</v>
      </c>
      <c r="C20878" s="174" t="s">
        <v>22420</v>
      </c>
    </row>
    <row r="20879" spans="1:3" ht="12" customHeight="1" x14ac:dyDescent="0.2">
      <c r="A20879" s="172" t="s">
        <v>20259</v>
      </c>
      <c r="B20879" s="173" t="s">
        <v>34219</v>
      </c>
      <c r="C20879" s="174" t="s">
        <v>22420</v>
      </c>
    </row>
    <row r="20880" spans="1:3" ht="12" customHeight="1" x14ac:dyDescent="0.2">
      <c r="A20880" s="172" t="s">
        <v>20260</v>
      </c>
      <c r="B20880" s="173" t="s">
        <v>34220</v>
      </c>
      <c r="C20880" s="174" t="s">
        <v>22420</v>
      </c>
    </row>
    <row r="20881" spans="1:3" ht="12" customHeight="1" x14ac:dyDescent="0.2">
      <c r="A20881" s="172" t="s">
        <v>20261</v>
      </c>
      <c r="B20881" s="173" t="s">
        <v>34220</v>
      </c>
      <c r="C20881" s="174" t="s">
        <v>22420</v>
      </c>
    </row>
    <row r="20882" spans="1:3" ht="12" customHeight="1" x14ac:dyDescent="0.2">
      <c r="A20882" s="172" t="s">
        <v>20262</v>
      </c>
      <c r="B20882" s="173" t="s">
        <v>34221</v>
      </c>
      <c r="C20882" s="174" t="s">
        <v>22420</v>
      </c>
    </row>
    <row r="20883" spans="1:3" ht="12" customHeight="1" x14ac:dyDescent="0.2">
      <c r="A20883" s="172" t="s">
        <v>20263</v>
      </c>
      <c r="B20883" s="173" t="s">
        <v>34221</v>
      </c>
      <c r="C20883" s="174" t="s">
        <v>22420</v>
      </c>
    </row>
    <row r="20884" spans="1:3" ht="12" customHeight="1" x14ac:dyDescent="0.2">
      <c r="A20884" s="172" t="s">
        <v>20264</v>
      </c>
      <c r="B20884" s="173" t="s">
        <v>34222</v>
      </c>
      <c r="C20884" s="174" t="s">
        <v>22420</v>
      </c>
    </row>
    <row r="20885" spans="1:3" ht="12" customHeight="1" x14ac:dyDescent="0.2">
      <c r="A20885" s="172" t="s">
        <v>20265</v>
      </c>
      <c r="B20885" s="173" t="s">
        <v>34222</v>
      </c>
      <c r="C20885" s="174" t="s">
        <v>22420</v>
      </c>
    </row>
    <row r="20886" spans="1:3" ht="12" customHeight="1" x14ac:dyDescent="0.2">
      <c r="A20886" s="172" t="s">
        <v>128</v>
      </c>
      <c r="B20886" s="173" t="s">
        <v>34223</v>
      </c>
      <c r="C20886" s="174" t="s">
        <v>22420</v>
      </c>
    </row>
    <row r="20887" spans="1:3" ht="12" customHeight="1" x14ac:dyDescent="0.2">
      <c r="A20887" s="172" t="s">
        <v>20266</v>
      </c>
      <c r="B20887" s="173" t="s">
        <v>34223</v>
      </c>
      <c r="C20887" s="174" t="s">
        <v>22420</v>
      </c>
    </row>
    <row r="20888" spans="1:3" ht="12" customHeight="1" x14ac:dyDescent="0.2">
      <c r="A20888" s="172" t="s">
        <v>20267</v>
      </c>
      <c r="B20888" s="173" t="s">
        <v>34224</v>
      </c>
      <c r="C20888" s="174" t="s">
        <v>22420</v>
      </c>
    </row>
    <row r="20889" spans="1:3" ht="12" customHeight="1" x14ac:dyDescent="0.2">
      <c r="A20889" s="172" t="s">
        <v>20268</v>
      </c>
      <c r="B20889" s="173" t="s">
        <v>34224</v>
      </c>
      <c r="C20889" s="174" t="s">
        <v>22420</v>
      </c>
    </row>
    <row r="20890" spans="1:3" ht="12" customHeight="1" x14ac:dyDescent="0.2">
      <c r="A20890" s="172" t="s">
        <v>20269</v>
      </c>
      <c r="B20890" s="173" t="s">
        <v>34225</v>
      </c>
      <c r="C20890" s="174" t="s">
        <v>22420</v>
      </c>
    </row>
    <row r="20891" spans="1:3" ht="12" customHeight="1" x14ac:dyDescent="0.2">
      <c r="A20891" s="172" t="s">
        <v>20270</v>
      </c>
      <c r="B20891" s="173" t="s">
        <v>34225</v>
      </c>
      <c r="C20891" s="174" t="s">
        <v>22420</v>
      </c>
    </row>
    <row r="20892" spans="1:3" ht="12" customHeight="1" x14ac:dyDescent="0.2">
      <c r="A20892" s="172" t="s">
        <v>20271</v>
      </c>
      <c r="B20892" s="173" t="s">
        <v>34226</v>
      </c>
      <c r="C20892" s="174" t="s">
        <v>22420</v>
      </c>
    </row>
    <row r="20893" spans="1:3" ht="12" customHeight="1" x14ac:dyDescent="0.2">
      <c r="A20893" s="172" t="s">
        <v>20272</v>
      </c>
      <c r="B20893" s="173" t="s">
        <v>34226</v>
      </c>
      <c r="C20893" s="174" t="s">
        <v>22420</v>
      </c>
    </row>
    <row r="20894" spans="1:3" ht="12" customHeight="1" x14ac:dyDescent="0.2">
      <c r="A20894" s="172" t="s">
        <v>20273</v>
      </c>
      <c r="B20894" s="173" t="s">
        <v>34227</v>
      </c>
      <c r="C20894" s="174" t="s">
        <v>22420</v>
      </c>
    </row>
    <row r="20895" spans="1:3" ht="12" customHeight="1" x14ac:dyDescent="0.2">
      <c r="A20895" s="172" t="s">
        <v>20274</v>
      </c>
      <c r="B20895" s="173" t="s">
        <v>34227</v>
      </c>
      <c r="C20895" s="174" t="s">
        <v>22420</v>
      </c>
    </row>
    <row r="20896" spans="1:3" ht="12" customHeight="1" x14ac:dyDescent="0.2">
      <c r="A20896" s="172" t="s">
        <v>20275</v>
      </c>
      <c r="B20896" s="173" t="s">
        <v>34228</v>
      </c>
      <c r="C20896" s="174" t="s">
        <v>22420</v>
      </c>
    </row>
    <row r="20897" spans="1:3" ht="12" customHeight="1" x14ac:dyDescent="0.2">
      <c r="A20897" s="172" t="s">
        <v>20276</v>
      </c>
      <c r="B20897" s="173" t="s">
        <v>34228</v>
      </c>
      <c r="C20897" s="174" t="s">
        <v>22420</v>
      </c>
    </row>
    <row r="20898" spans="1:3" ht="12" customHeight="1" x14ac:dyDescent="0.2">
      <c r="A20898" s="172" t="s">
        <v>20277</v>
      </c>
      <c r="B20898" s="173" t="s">
        <v>34229</v>
      </c>
      <c r="C20898" s="174" t="s">
        <v>22420</v>
      </c>
    </row>
    <row r="20899" spans="1:3" ht="12" customHeight="1" x14ac:dyDescent="0.2">
      <c r="A20899" s="172" t="s">
        <v>20278</v>
      </c>
      <c r="B20899" s="173" t="s">
        <v>34229</v>
      </c>
      <c r="C20899" s="174" t="s">
        <v>22420</v>
      </c>
    </row>
    <row r="20900" spans="1:3" ht="12" customHeight="1" x14ac:dyDescent="0.2">
      <c r="A20900" s="172" t="s">
        <v>20279</v>
      </c>
      <c r="B20900" s="173" t="s">
        <v>34230</v>
      </c>
      <c r="C20900" s="174" t="s">
        <v>22420</v>
      </c>
    </row>
    <row r="20901" spans="1:3" ht="12" customHeight="1" x14ac:dyDescent="0.2">
      <c r="A20901" s="172" t="s">
        <v>20280</v>
      </c>
      <c r="B20901" s="173" t="s">
        <v>34230</v>
      </c>
      <c r="C20901" s="174" t="s">
        <v>22420</v>
      </c>
    </row>
    <row r="20902" spans="1:3" ht="12" customHeight="1" x14ac:dyDescent="0.2">
      <c r="A20902" s="172" t="s">
        <v>20281</v>
      </c>
      <c r="B20902" s="173" t="s">
        <v>34231</v>
      </c>
      <c r="C20902" s="174" t="s">
        <v>22371</v>
      </c>
    </row>
    <row r="20903" spans="1:3" ht="12" customHeight="1" x14ac:dyDescent="0.2">
      <c r="A20903" s="172" t="s">
        <v>20282</v>
      </c>
      <c r="B20903" s="173" t="s">
        <v>34231</v>
      </c>
      <c r="C20903" s="174" t="s">
        <v>22371</v>
      </c>
    </row>
    <row r="20904" spans="1:3" ht="12" customHeight="1" x14ac:dyDescent="0.2">
      <c r="A20904" s="172" t="s">
        <v>20283</v>
      </c>
      <c r="B20904" s="173" t="s">
        <v>34232</v>
      </c>
      <c r="C20904" s="174" t="s">
        <v>22371</v>
      </c>
    </row>
    <row r="20905" spans="1:3" ht="12" customHeight="1" x14ac:dyDescent="0.2">
      <c r="A20905" s="172" t="s">
        <v>20284</v>
      </c>
      <c r="B20905" s="173" t="s">
        <v>34232</v>
      </c>
      <c r="C20905" s="174" t="s">
        <v>22371</v>
      </c>
    </row>
    <row r="20906" spans="1:3" ht="12" customHeight="1" x14ac:dyDescent="0.2">
      <c r="A20906" s="172" t="s">
        <v>20285</v>
      </c>
      <c r="B20906" s="173" t="s">
        <v>34233</v>
      </c>
      <c r="C20906" s="174" t="s">
        <v>22371</v>
      </c>
    </row>
    <row r="20907" spans="1:3" ht="12" customHeight="1" x14ac:dyDescent="0.2">
      <c r="A20907" s="172" t="s">
        <v>20286</v>
      </c>
      <c r="B20907" s="173" t="s">
        <v>34233</v>
      </c>
      <c r="C20907" s="174" t="s">
        <v>22371</v>
      </c>
    </row>
    <row r="20908" spans="1:3" ht="12" customHeight="1" x14ac:dyDescent="0.2">
      <c r="A20908" s="172" t="s">
        <v>20287</v>
      </c>
      <c r="B20908" s="173" t="s">
        <v>34234</v>
      </c>
      <c r="C20908" s="174" t="s">
        <v>22371</v>
      </c>
    </row>
    <row r="20909" spans="1:3" ht="12" customHeight="1" x14ac:dyDescent="0.2">
      <c r="A20909" s="172" t="s">
        <v>20288</v>
      </c>
      <c r="B20909" s="173" t="s">
        <v>34234</v>
      </c>
      <c r="C20909" s="174" t="s">
        <v>22371</v>
      </c>
    </row>
    <row r="20910" spans="1:3" ht="12" customHeight="1" x14ac:dyDescent="0.2">
      <c r="A20910" s="172" t="s">
        <v>20289</v>
      </c>
      <c r="B20910" s="173" t="s">
        <v>34235</v>
      </c>
      <c r="C20910" s="174" t="s">
        <v>22371</v>
      </c>
    </row>
    <row r="20911" spans="1:3" ht="12" customHeight="1" x14ac:dyDescent="0.2">
      <c r="A20911" s="172" t="s">
        <v>20290</v>
      </c>
      <c r="B20911" s="173" t="s">
        <v>34235</v>
      </c>
      <c r="C20911" s="174" t="s">
        <v>22371</v>
      </c>
    </row>
    <row r="20912" spans="1:3" ht="12" customHeight="1" x14ac:dyDescent="0.2">
      <c r="A20912" s="172" t="s">
        <v>20291</v>
      </c>
      <c r="B20912" s="173" t="s">
        <v>34236</v>
      </c>
      <c r="C20912" s="174" t="s">
        <v>22371</v>
      </c>
    </row>
    <row r="20913" spans="1:3" ht="12" customHeight="1" x14ac:dyDescent="0.2">
      <c r="A20913" s="172" t="s">
        <v>20292</v>
      </c>
      <c r="B20913" s="173" t="s">
        <v>34236</v>
      </c>
      <c r="C20913" s="174" t="s">
        <v>22371</v>
      </c>
    </row>
    <row r="20914" spans="1:3" ht="12" customHeight="1" x14ac:dyDescent="0.2">
      <c r="A20914" s="172" t="s">
        <v>20293</v>
      </c>
      <c r="B20914" s="173" t="s">
        <v>34237</v>
      </c>
      <c r="C20914" s="174" t="s">
        <v>22371</v>
      </c>
    </row>
    <row r="20915" spans="1:3" ht="12" customHeight="1" x14ac:dyDescent="0.2">
      <c r="A20915" s="172" t="s">
        <v>20294</v>
      </c>
      <c r="B20915" s="173" t="s">
        <v>34237</v>
      </c>
      <c r="C20915" s="174" t="s">
        <v>22371</v>
      </c>
    </row>
    <row r="20916" spans="1:3" ht="12" customHeight="1" x14ac:dyDescent="0.2">
      <c r="A20916" s="172" t="s">
        <v>20295</v>
      </c>
      <c r="B20916" s="173" t="s">
        <v>34238</v>
      </c>
      <c r="C20916" s="174" t="s">
        <v>22371</v>
      </c>
    </row>
    <row r="20917" spans="1:3" ht="12" customHeight="1" x14ac:dyDescent="0.2">
      <c r="A20917" s="172" t="s">
        <v>20296</v>
      </c>
      <c r="B20917" s="173" t="s">
        <v>34238</v>
      </c>
      <c r="C20917" s="174" t="s">
        <v>22371</v>
      </c>
    </row>
    <row r="20918" spans="1:3" ht="12" customHeight="1" x14ac:dyDescent="0.2">
      <c r="A20918" s="172" t="s">
        <v>20297</v>
      </c>
      <c r="B20918" s="173" t="s">
        <v>34239</v>
      </c>
      <c r="C20918" s="174" t="s">
        <v>22371</v>
      </c>
    </row>
    <row r="20919" spans="1:3" ht="12" customHeight="1" x14ac:dyDescent="0.2">
      <c r="A20919" s="172" t="s">
        <v>20298</v>
      </c>
      <c r="B20919" s="173" t="s">
        <v>34239</v>
      </c>
      <c r="C20919" s="174" t="s">
        <v>22371</v>
      </c>
    </row>
    <row r="20920" spans="1:3" ht="12" customHeight="1" x14ac:dyDescent="0.2">
      <c r="A20920" s="172" t="s">
        <v>20299</v>
      </c>
      <c r="B20920" s="173" t="s">
        <v>34240</v>
      </c>
      <c r="C20920" s="174" t="s">
        <v>22371</v>
      </c>
    </row>
    <row r="20921" spans="1:3" ht="12" customHeight="1" x14ac:dyDescent="0.2">
      <c r="A20921" s="172" t="s">
        <v>20300</v>
      </c>
      <c r="B20921" s="173" t="s">
        <v>34240</v>
      </c>
      <c r="C20921" s="174" t="s">
        <v>22371</v>
      </c>
    </row>
    <row r="20922" spans="1:3" ht="12" customHeight="1" x14ac:dyDescent="0.2">
      <c r="A20922" s="172" t="s">
        <v>20301</v>
      </c>
      <c r="B20922" s="173" t="s">
        <v>34241</v>
      </c>
      <c r="C20922" s="174" t="s">
        <v>22371</v>
      </c>
    </row>
    <row r="20923" spans="1:3" ht="12" customHeight="1" x14ac:dyDescent="0.2">
      <c r="A20923" s="172" t="s">
        <v>20302</v>
      </c>
      <c r="B20923" s="173" t="s">
        <v>34241</v>
      </c>
      <c r="C20923" s="174" t="s">
        <v>22371</v>
      </c>
    </row>
    <row r="20924" spans="1:3" ht="12" customHeight="1" x14ac:dyDescent="0.2">
      <c r="A20924" s="172" t="s">
        <v>20303</v>
      </c>
      <c r="B20924" s="173" t="s">
        <v>34242</v>
      </c>
      <c r="C20924" s="174" t="s">
        <v>22371</v>
      </c>
    </row>
    <row r="20925" spans="1:3" ht="12" customHeight="1" x14ac:dyDescent="0.2">
      <c r="A20925" s="172" t="s">
        <v>20304</v>
      </c>
      <c r="B20925" s="173" t="s">
        <v>34242</v>
      </c>
      <c r="C20925" s="174" t="s">
        <v>22371</v>
      </c>
    </row>
    <row r="20926" spans="1:3" ht="12" customHeight="1" x14ac:dyDescent="0.2">
      <c r="A20926" s="172" t="s">
        <v>20305</v>
      </c>
      <c r="B20926" s="173" t="s">
        <v>34243</v>
      </c>
      <c r="C20926" s="174" t="s">
        <v>22371</v>
      </c>
    </row>
    <row r="20927" spans="1:3" ht="12" customHeight="1" x14ac:dyDescent="0.2">
      <c r="A20927" s="172" t="s">
        <v>20306</v>
      </c>
      <c r="B20927" s="173" t="s">
        <v>34243</v>
      </c>
      <c r="C20927" s="174" t="s">
        <v>22371</v>
      </c>
    </row>
    <row r="20928" spans="1:3" ht="12" customHeight="1" x14ac:dyDescent="0.2">
      <c r="A20928" s="172" t="s">
        <v>20307</v>
      </c>
      <c r="B20928" s="173" t="s">
        <v>34244</v>
      </c>
      <c r="C20928" s="174" t="s">
        <v>22371</v>
      </c>
    </row>
    <row r="20929" spans="1:3" ht="12" customHeight="1" x14ac:dyDescent="0.2">
      <c r="A20929" s="172" t="s">
        <v>20308</v>
      </c>
      <c r="B20929" s="173" t="s">
        <v>34244</v>
      </c>
      <c r="C20929" s="174" t="s">
        <v>22371</v>
      </c>
    </row>
    <row r="20930" spans="1:3" ht="12" customHeight="1" x14ac:dyDescent="0.2">
      <c r="A20930" s="172" t="s">
        <v>20309</v>
      </c>
      <c r="B20930" s="173" t="s">
        <v>34245</v>
      </c>
      <c r="C20930" s="174" t="s">
        <v>22371</v>
      </c>
    </row>
    <row r="20931" spans="1:3" ht="12" customHeight="1" x14ac:dyDescent="0.2">
      <c r="A20931" s="172" t="s">
        <v>20310</v>
      </c>
      <c r="B20931" s="173" t="s">
        <v>34245</v>
      </c>
      <c r="C20931" s="174" t="s">
        <v>22371</v>
      </c>
    </row>
    <row r="20932" spans="1:3" ht="12" customHeight="1" x14ac:dyDescent="0.2">
      <c r="A20932" s="172" t="s">
        <v>20311</v>
      </c>
      <c r="B20932" s="173" t="s">
        <v>34246</v>
      </c>
      <c r="C20932" s="174" t="s">
        <v>22371</v>
      </c>
    </row>
    <row r="20933" spans="1:3" ht="12" customHeight="1" x14ac:dyDescent="0.2">
      <c r="A20933" s="172" t="s">
        <v>20312</v>
      </c>
      <c r="B20933" s="173" t="s">
        <v>34246</v>
      </c>
      <c r="C20933" s="174" t="s">
        <v>22371</v>
      </c>
    </row>
    <row r="20934" spans="1:3" ht="12" customHeight="1" x14ac:dyDescent="0.2">
      <c r="A20934" s="172" t="s">
        <v>20313</v>
      </c>
      <c r="B20934" s="173" t="s">
        <v>34247</v>
      </c>
      <c r="C20934" s="174" t="s">
        <v>22371</v>
      </c>
    </row>
    <row r="20935" spans="1:3" ht="12" customHeight="1" x14ac:dyDescent="0.2">
      <c r="A20935" s="172" t="s">
        <v>20314</v>
      </c>
      <c r="B20935" s="173" t="s">
        <v>34247</v>
      </c>
      <c r="C20935" s="174" t="s">
        <v>22371</v>
      </c>
    </row>
    <row r="20936" spans="1:3" ht="12" customHeight="1" x14ac:dyDescent="0.2">
      <c r="A20936" s="172" t="s">
        <v>20315</v>
      </c>
      <c r="B20936" s="173" t="s">
        <v>34248</v>
      </c>
      <c r="C20936" s="174" t="s">
        <v>22736</v>
      </c>
    </row>
    <row r="20937" spans="1:3" ht="12" customHeight="1" x14ac:dyDescent="0.2">
      <c r="A20937" s="172" t="s">
        <v>20316</v>
      </c>
      <c r="B20937" s="173" t="s">
        <v>34248</v>
      </c>
      <c r="C20937" s="174" t="s">
        <v>22736</v>
      </c>
    </row>
    <row r="20938" spans="1:3" ht="12" customHeight="1" x14ac:dyDescent="0.2">
      <c r="A20938" s="172" t="s">
        <v>20317</v>
      </c>
      <c r="B20938" s="173" t="s">
        <v>34249</v>
      </c>
      <c r="C20938" s="174" t="s">
        <v>22497</v>
      </c>
    </row>
    <row r="20939" spans="1:3" ht="12" customHeight="1" x14ac:dyDescent="0.2">
      <c r="A20939" s="172" t="s">
        <v>20318</v>
      </c>
      <c r="B20939" s="173" t="s">
        <v>34249</v>
      </c>
      <c r="C20939" s="174" t="s">
        <v>22497</v>
      </c>
    </row>
    <row r="20940" spans="1:3" ht="12" customHeight="1" x14ac:dyDescent="0.2">
      <c r="A20940" s="172" t="s">
        <v>20319</v>
      </c>
      <c r="B20940" s="173" t="s">
        <v>34250</v>
      </c>
      <c r="C20940" s="174" t="s">
        <v>22420</v>
      </c>
    </row>
    <row r="20941" spans="1:3" ht="12" customHeight="1" x14ac:dyDescent="0.2">
      <c r="A20941" s="172" t="s">
        <v>20320</v>
      </c>
      <c r="B20941" s="173" t="s">
        <v>34250</v>
      </c>
      <c r="C20941" s="174" t="s">
        <v>22420</v>
      </c>
    </row>
    <row r="20942" spans="1:3" ht="12" customHeight="1" x14ac:dyDescent="0.2">
      <c r="A20942" s="172" t="s">
        <v>20321</v>
      </c>
      <c r="B20942" s="173" t="s">
        <v>34251</v>
      </c>
      <c r="C20942" s="174" t="s">
        <v>22420</v>
      </c>
    </row>
    <row r="20943" spans="1:3" ht="12" customHeight="1" x14ac:dyDescent="0.2">
      <c r="A20943" s="172" t="s">
        <v>20322</v>
      </c>
      <c r="B20943" s="173" t="s">
        <v>34251</v>
      </c>
      <c r="C20943" s="174" t="s">
        <v>22420</v>
      </c>
    </row>
    <row r="20944" spans="1:3" ht="12" customHeight="1" x14ac:dyDescent="0.2">
      <c r="A20944" s="172" t="s">
        <v>20323</v>
      </c>
      <c r="B20944" s="173" t="s">
        <v>34252</v>
      </c>
      <c r="C20944" s="174" t="s">
        <v>22420</v>
      </c>
    </row>
    <row r="20945" spans="1:3" ht="12" customHeight="1" x14ac:dyDescent="0.2">
      <c r="A20945" s="172" t="s">
        <v>20324</v>
      </c>
      <c r="B20945" s="173" t="s">
        <v>34252</v>
      </c>
      <c r="C20945" s="174" t="s">
        <v>22420</v>
      </c>
    </row>
    <row r="20946" spans="1:3" ht="12" customHeight="1" x14ac:dyDescent="0.2">
      <c r="A20946" s="172" t="s">
        <v>20325</v>
      </c>
      <c r="B20946" s="173" t="s">
        <v>34253</v>
      </c>
      <c r="C20946" s="174" t="s">
        <v>22420</v>
      </c>
    </row>
    <row r="20947" spans="1:3" ht="12" customHeight="1" x14ac:dyDescent="0.2">
      <c r="A20947" s="172" t="s">
        <v>20326</v>
      </c>
      <c r="B20947" s="173" t="s">
        <v>34253</v>
      </c>
      <c r="C20947" s="174" t="s">
        <v>22420</v>
      </c>
    </row>
    <row r="20948" spans="1:3" ht="12" customHeight="1" x14ac:dyDescent="0.2">
      <c r="A20948" s="172" t="s">
        <v>20327</v>
      </c>
      <c r="B20948" s="173" t="s">
        <v>34254</v>
      </c>
      <c r="C20948" s="174" t="s">
        <v>22420</v>
      </c>
    </row>
    <row r="20949" spans="1:3" ht="12" customHeight="1" x14ac:dyDescent="0.2">
      <c r="A20949" s="172" t="s">
        <v>20328</v>
      </c>
      <c r="B20949" s="173" t="s">
        <v>34254</v>
      </c>
      <c r="C20949" s="174" t="s">
        <v>22420</v>
      </c>
    </row>
    <row r="20950" spans="1:3" ht="12" customHeight="1" x14ac:dyDescent="0.2">
      <c r="A20950" s="172" t="s">
        <v>20329</v>
      </c>
      <c r="B20950" s="173" t="s">
        <v>34255</v>
      </c>
      <c r="C20950" s="174" t="s">
        <v>22420</v>
      </c>
    </row>
    <row r="20951" spans="1:3" ht="12" customHeight="1" x14ac:dyDescent="0.2">
      <c r="A20951" s="172" t="s">
        <v>20330</v>
      </c>
      <c r="B20951" s="173" t="s">
        <v>34255</v>
      </c>
      <c r="C20951" s="174" t="s">
        <v>22420</v>
      </c>
    </row>
    <row r="20952" spans="1:3" ht="12" customHeight="1" x14ac:dyDescent="0.2">
      <c r="A20952" s="172" t="s">
        <v>20331</v>
      </c>
      <c r="B20952" s="173" t="s">
        <v>34256</v>
      </c>
      <c r="C20952" s="174" t="s">
        <v>22420</v>
      </c>
    </row>
    <row r="20953" spans="1:3" ht="12" customHeight="1" x14ac:dyDescent="0.2">
      <c r="A20953" s="172" t="s">
        <v>20332</v>
      </c>
      <c r="B20953" s="173" t="s">
        <v>34256</v>
      </c>
      <c r="C20953" s="174" t="s">
        <v>22420</v>
      </c>
    </row>
    <row r="20954" spans="1:3" ht="12" customHeight="1" x14ac:dyDescent="0.2">
      <c r="A20954" s="172" t="s">
        <v>20333</v>
      </c>
      <c r="B20954" s="173" t="s">
        <v>34257</v>
      </c>
      <c r="C20954" s="174" t="s">
        <v>22420</v>
      </c>
    </row>
    <row r="20955" spans="1:3" ht="12" customHeight="1" x14ac:dyDescent="0.2">
      <c r="A20955" s="172" t="s">
        <v>20334</v>
      </c>
      <c r="B20955" s="173" t="s">
        <v>34257</v>
      </c>
      <c r="C20955" s="174" t="s">
        <v>22420</v>
      </c>
    </row>
    <row r="20956" spans="1:3" ht="12" customHeight="1" x14ac:dyDescent="0.2">
      <c r="A20956" s="172" t="s">
        <v>20335</v>
      </c>
      <c r="B20956" s="173" t="s">
        <v>34258</v>
      </c>
      <c r="C20956" s="174" t="s">
        <v>22420</v>
      </c>
    </row>
    <row r="20957" spans="1:3" ht="12" customHeight="1" x14ac:dyDescent="0.2">
      <c r="A20957" s="172" t="s">
        <v>20336</v>
      </c>
      <c r="B20957" s="173" t="s">
        <v>34258</v>
      </c>
      <c r="C20957" s="174" t="s">
        <v>22420</v>
      </c>
    </row>
    <row r="20958" spans="1:3" ht="12" customHeight="1" x14ac:dyDescent="0.2">
      <c r="A20958" s="172" t="s">
        <v>20337</v>
      </c>
      <c r="B20958" s="173" t="s">
        <v>34259</v>
      </c>
      <c r="C20958" s="174" t="s">
        <v>22420</v>
      </c>
    </row>
    <row r="20959" spans="1:3" ht="12" customHeight="1" x14ac:dyDescent="0.2">
      <c r="A20959" s="172" t="s">
        <v>20338</v>
      </c>
      <c r="B20959" s="173" t="s">
        <v>34259</v>
      </c>
      <c r="C20959" s="174" t="s">
        <v>22420</v>
      </c>
    </row>
    <row r="20960" spans="1:3" ht="12" customHeight="1" x14ac:dyDescent="0.2">
      <c r="A20960" s="172" t="s">
        <v>20339</v>
      </c>
      <c r="B20960" s="173" t="s">
        <v>34260</v>
      </c>
      <c r="C20960" s="174" t="s">
        <v>22420</v>
      </c>
    </row>
    <row r="20961" spans="1:3" ht="12" customHeight="1" x14ac:dyDescent="0.2">
      <c r="A20961" s="172" t="s">
        <v>20340</v>
      </c>
      <c r="B20961" s="173" t="s">
        <v>34260</v>
      </c>
      <c r="C20961" s="174" t="s">
        <v>22420</v>
      </c>
    </row>
    <row r="20962" spans="1:3" ht="12" customHeight="1" x14ac:dyDescent="0.2">
      <c r="A20962" s="172" t="s">
        <v>20341</v>
      </c>
      <c r="B20962" s="173" t="s">
        <v>34261</v>
      </c>
      <c r="C20962" s="174" t="s">
        <v>22420</v>
      </c>
    </row>
    <row r="20963" spans="1:3" ht="12" customHeight="1" x14ac:dyDescent="0.2">
      <c r="A20963" s="172" t="s">
        <v>20342</v>
      </c>
      <c r="B20963" s="173" t="s">
        <v>34261</v>
      </c>
      <c r="C20963" s="174" t="s">
        <v>22420</v>
      </c>
    </row>
    <row r="20964" spans="1:3" ht="12" customHeight="1" x14ac:dyDescent="0.2">
      <c r="A20964" s="172" t="s">
        <v>20343</v>
      </c>
      <c r="B20964" s="173" t="s">
        <v>34262</v>
      </c>
      <c r="C20964" s="174" t="s">
        <v>22420</v>
      </c>
    </row>
    <row r="20965" spans="1:3" ht="12" customHeight="1" x14ac:dyDescent="0.2">
      <c r="A20965" s="172" t="s">
        <v>20344</v>
      </c>
      <c r="B20965" s="173" t="s">
        <v>34262</v>
      </c>
      <c r="C20965" s="174" t="s">
        <v>22420</v>
      </c>
    </row>
    <row r="20966" spans="1:3" ht="12" customHeight="1" x14ac:dyDescent="0.2">
      <c r="A20966" s="172" t="s">
        <v>20345</v>
      </c>
      <c r="B20966" s="173" t="s">
        <v>34263</v>
      </c>
      <c r="C20966" s="174" t="s">
        <v>22420</v>
      </c>
    </row>
    <row r="20967" spans="1:3" ht="12" customHeight="1" x14ac:dyDescent="0.2">
      <c r="A20967" s="172" t="s">
        <v>20346</v>
      </c>
      <c r="B20967" s="173" t="s">
        <v>34263</v>
      </c>
      <c r="C20967" s="174" t="s">
        <v>22420</v>
      </c>
    </row>
    <row r="20968" spans="1:3" ht="12" customHeight="1" x14ac:dyDescent="0.2">
      <c r="A20968" s="172" t="s">
        <v>20347</v>
      </c>
      <c r="B20968" s="173" t="s">
        <v>34264</v>
      </c>
      <c r="C20968" s="174" t="s">
        <v>22420</v>
      </c>
    </row>
    <row r="20969" spans="1:3" ht="12" customHeight="1" x14ac:dyDescent="0.2">
      <c r="A20969" s="172" t="s">
        <v>20348</v>
      </c>
      <c r="B20969" s="173" t="s">
        <v>34264</v>
      </c>
      <c r="C20969" s="174" t="s">
        <v>22420</v>
      </c>
    </row>
    <row r="20970" spans="1:3" ht="12" customHeight="1" x14ac:dyDescent="0.2">
      <c r="A20970" s="172" t="s">
        <v>20349</v>
      </c>
      <c r="B20970" s="173" t="s">
        <v>34265</v>
      </c>
      <c r="C20970" s="174" t="s">
        <v>22420</v>
      </c>
    </row>
    <row r="20971" spans="1:3" ht="12" customHeight="1" x14ac:dyDescent="0.2">
      <c r="A20971" s="172" t="s">
        <v>20350</v>
      </c>
      <c r="B20971" s="173" t="s">
        <v>34265</v>
      </c>
      <c r="C20971" s="174" t="s">
        <v>22420</v>
      </c>
    </row>
    <row r="20972" spans="1:3" ht="12" customHeight="1" x14ac:dyDescent="0.2">
      <c r="A20972" s="172" t="s">
        <v>20351</v>
      </c>
      <c r="B20972" s="173" t="s">
        <v>34266</v>
      </c>
      <c r="C20972" s="174" t="s">
        <v>22420</v>
      </c>
    </row>
    <row r="20973" spans="1:3" ht="12" customHeight="1" x14ac:dyDescent="0.2">
      <c r="A20973" s="172" t="s">
        <v>20352</v>
      </c>
      <c r="B20973" s="173" t="s">
        <v>34266</v>
      </c>
      <c r="C20973" s="174" t="s">
        <v>22420</v>
      </c>
    </row>
    <row r="20974" spans="1:3" ht="12" customHeight="1" x14ac:dyDescent="0.2">
      <c r="A20974" s="172" t="s">
        <v>20353</v>
      </c>
      <c r="B20974" s="173" t="s">
        <v>34267</v>
      </c>
      <c r="C20974" s="174" t="s">
        <v>22420</v>
      </c>
    </row>
    <row r="20975" spans="1:3" ht="12" customHeight="1" x14ac:dyDescent="0.2">
      <c r="A20975" s="172" t="s">
        <v>20354</v>
      </c>
      <c r="B20975" s="173" t="s">
        <v>34267</v>
      </c>
      <c r="C20975" s="174" t="s">
        <v>22420</v>
      </c>
    </row>
    <row r="20976" spans="1:3" ht="12" customHeight="1" x14ac:dyDescent="0.2">
      <c r="A20976" s="172" t="s">
        <v>20355</v>
      </c>
      <c r="B20976" s="173" t="s">
        <v>34268</v>
      </c>
      <c r="C20976" s="174" t="s">
        <v>22420</v>
      </c>
    </row>
    <row r="20977" spans="1:3" ht="12" customHeight="1" x14ac:dyDescent="0.2">
      <c r="A20977" s="172" t="s">
        <v>20356</v>
      </c>
      <c r="B20977" s="173" t="s">
        <v>34268</v>
      </c>
      <c r="C20977" s="174" t="s">
        <v>22420</v>
      </c>
    </row>
    <row r="20978" spans="1:3" ht="12" customHeight="1" x14ac:dyDescent="0.2">
      <c r="A20978" s="172" t="s">
        <v>20357</v>
      </c>
      <c r="B20978" s="173" t="s">
        <v>34269</v>
      </c>
      <c r="C20978" s="174" t="s">
        <v>22420</v>
      </c>
    </row>
    <row r="20979" spans="1:3" ht="12" customHeight="1" x14ac:dyDescent="0.2">
      <c r="A20979" s="172" t="s">
        <v>20358</v>
      </c>
      <c r="B20979" s="173" t="s">
        <v>34269</v>
      </c>
      <c r="C20979" s="174" t="s">
        <v>22420</v>
      </c>
    </row>
    <row r="20980" spans="1:3" ht="12" customHeight="1" x14ac:dyDescent="0.2">
      <c r="A20980" s="172" t="s">
        <v>20359</v>
      </c>
      <c r="B20980" s="173" t="s">
        <v>34270</v>
      </c>
      <c r="C20980" s="174" t="s">
        <v>22420</v>
      </c>
    </row>
    <row r="20981" spans="1:3" ht="12" customHeight="1" x14ac:dyDescent="0.2">
      <c r="A20981" s="172" t="s">
        <v>20360</v>
      </c>
      <c r="B20981" s="173" t="s">
        <v>34270</v>
      </c>
      <c r="C20981" s="174" t="s">
        <v>22420</v>
      </c>
    </row>
    <row r="20982" spans="1:3" ht="12" customHeight="1" x14ac:dyDescent="0.2">
      <c r="A20982" s="172" t="s">
        <v>20361</v>
      </c>
      <c r="B20982" s="173" t="s">
        <v>34271</v>
      </c>
      <c r="C20982" s="174" t="s">
        <v>22420</v>
      </c>
    </row>
    <row r="20983" spans="1:3" ht="12" customHeight="1" x14ac:dyDescent="0.2">
      <c r="A20983" s="172" t="s">
        <v>20362</v>
      </c>
      <c r="B20983" s="173" t="s">
        <v>34271</v>
      </c>
      <c r="C20983" s="174" t="s">
        <v>22420</v>
      </c>
    </row>
    <row r="20984" spans="1:3" ht="12" customHeight="1" x14ac:dyDescent="0.2">
      <c r="A20984" s="172" t="s">
        <v>20363</v>
      </c>
      <c r="B20984" s="173" t="s">
        <v>34272</v>
      </c>
      <c r="C20984" s="174" t="s">
        <v>22420</v>
      </c>
    </row>
    <row r="20985" spans="1:3" ht="12" customHeight="1" x14ac:dyDescent="0.2">
      <c r="A20985" s="172" t="s">
        <v>20364</v>
      </c>
      <c r="B20985" s="173" t="s">
        <v>34272</v>
      </c>
      <c r="C20985" s="174" t="s">
        <v>22420</v>
      </c>
    </row>
    <row r="20986" spans="1:3" ht="12" customHeight="1" x14ac:dyDescent="0.2">
      <c r="A20986" s="172" t="s">
        <v>20365</v>
      </c>
      <c r="B20986" s="173" t="s">
        <v>34273</v>
      </c>
      <c r="C20986" s="174" t="s">
        <v>22420</v>
      </c>
    </row>
    <row r="20987" spans="1:3" ht="12" customHeight="1" x14ac:dyDescent="0.2">
      <c r="A20987" s="172" t="s">
        <v>20366</v>
      </c>
      <c r="B20987" s="173" t="s">
        <v>34273</v>
      </c>
      <c r="C20987" s="174" t="s">
        <v>22420</v>
      </c>
    </row>
    <row r="20988" spans="1:3" ht="12" customHeight="1" x14ac:dyDescent="0.2">
      <c r="A20988" s="172" t="s">
        <v>20367</v>
      </c>
      <c r="B20988" s="173" t="s">
        <v>34274</v>
      </c>
      <c r="C20988" s="174" t="s">
        <v>22420</v>
      </c>
    </row>
    <row r="20989" spans="1:3" ht="12" customHeight="1" x14ac:dyDescent="0.2">
      <c r="A20989" s="172" t="s">
        <v>20368</v>
      </c>
      <c r="B20989" s="173" t="s">
        <v>34274</v>
      </c>
      <c r="C20989" s="174" t="s">
        <v>22420</v>
      </c>
    </row>
    <row r="20990" spans="1:3" ht="12" customHeight="1" x14ac:dyDescent="0.2">
      <c r="A20990" s="172" t="s">
        <v>20369</v>
      </c>
      <c r="B20990" s="173" t="s">
        <v>34275</v>
      </c>
      <c r="C20990" s="174" t="s">
        <v>22420</v>
      </c>
    </row>
    <row r="20991" spans="1:3" ht="12" customHeight="1" x14ac:dyDescent="0.2">
      <c r="A20991" s="172" t="s">
        <v>20370</v>
      </c>
      <c r="B20991" s="173" t="s">
        <v>34275</v>
      </c>
      <c r="C20991" s="174" t="s">
        <v>22420</v>
      </c>
    </row>
    <row r="20992" spans="1:3" ht="12" customHeight="1" x14ac:dyDescent="0.2">
      <c r="A20992" s="172" t="s">
        <v>20371</v>
      </c>
      <c r="B20992" s="173" t="s">
        <v>34276</v>
      </c>
      <c r="C20992" s="174" t="s">
        <v>22420</v>
      </c>
    </row>
    <row r="20993" spans="1:3" ht="12" customHeight="1" x14ac:dyDescent="0.2">
      <c r="A20993" s="172" t="s">
        <v>20372</v>
      </c>
      <c r="B20993" s="173" t="s">
        <v>34276</v>
      </c>
      <c r="C20993" s="174" t="s">
        <v>22420</v>
      </c>
    </row>
    <row r="20994" spans="1:3" ht="12" customHeight="1" x14ac:dyDescent="0.2">
      <c r="A20994" s="172" t="s">
        <v>20373</v>
      </c>
      <c r="B20994" s="173" t="s">
        <v>34277</v>
      </c>
      <c r="C20994" s="174" t="s">
        <v>22420</v>
      </c>
    </row>
    <row r="20995" spans="1:3" ht="12" customHeight="1" x14ac:dyDescent="0.2">
      <c r="A20995" s="172" t="s">
        <v>20374</v>
      </c>
      <c r="B20995" s="173" t="s">
        <v>34277</v>
      </c>
      <c r="C20995" s="174" t="s">
        <v>22420</v>
      </c>
    </row>
    <row r="20996" spans="1:3" ht="12" customHeight="1" x14ac:dyDescent="0.2">
      <c r="A20996" s="172" t="s">
        <v>20375</v>
      </c>
      <c r="B20996" s="173" t="s">
        <v>34278</v>
      </c>
      <c r="C20996" s="174" t="s">
        <v>22420</v>
      </c>
    </row>
    <row r="20997" spans="1:3" ht="12" customHeight="1" x14ac:dyDescent="0.2">
      <c r="A20997" s="172" t="s">
        <v>20376</v>
      </c>
      <c r="B20997" s="173" t="s">
        <v>34278</v>
      </c>
      <c r="C20997" s="174" t="s">
        <v>22420</v>
      </c>
    </row>
    <row r="20998" spans="1:3" ht="12" customHeight="1" x14ac:dyDescent="0.2">
      <c r="A20998" s="172" t="s">
        <v>20377</v>
      </c>
      <c r="B20998" s="173" t="s">
        <v>34279</v>
      </c>
      <c r="C20998" s="174" t="s">
        <v>22420</v>
      </c>
    </row>
    <row r="20999" spans="1:3" ht="12" customHeight="1" x14ac:dyDescent="0.2">
      <c r="A20999" s="172" t="s">
        <v>20378</v>
      </c>
      <c r="B20999" s="173" t="s">
        <v>34279</v>
      </c>
      <c r="C20999" s="174" t="s">
        <v>22420</v>
      </c>
    </row>
    <row r="21000" spans="1:3" ht="12" customHeight="1" x14ac:dyDescent="0.2">
      <c r="A21000" s="172" t="s">
        <v>20379</v>
      </c>
      <c r="B21000" s="173" t="s">
        <v>34280</v>
      </c>
      <c r="C21000" s="174" t="s">
        <v>22420</v>
      </c>
    </row>
    <row r="21001" spans="1:3" ht="12" customHeight="1" x14ac:dyDescent="0.2">
      <c r="A21001" s="172" t="s">
        <v>20380</v>
      </c>
      <c r="B21001" s="173" t="s">
        <v>34280</v>
      </c>
      <c r="C21001" s="174" t="s">
        <v>22420</v>
      </c>
    </row>
    <row r="21002" spans="1:3" ht="12" customHeight="1" x14ac:dyDescent="0.2">
      <c r="A21002" s="172" t="s">
        <v>20381</v>
      </c>
      <c r="B21002" s="173" t="s">
        <v>34281</v>
      </c>
      <c r="C21002" s="174" t="s">
        <v>22420</v>
      </c>
    </row>
    <row r="21003" spans="1:3" ht="12" customHeight="1" x14ac:dyDescent="0.2">
      <c r="A21003" s="172" t="s">
        <v>20382</v>
      </c>
      <c r="B21003" s="173" t="s">
        <v>34281</v>
      </c>
      <c r="C21003" s="174" t="s">
        <v>22420</v>
      </c>
    </row>
    <row r="21004" spans="1:3" ht="12" customHeight="1" x14ac:dyDescent="0.2">
      <c r="A21004" s="172" t="s">
        <v>20383</v>
      </c>
      <c r="B21004" s="173" t="s">
        <v>34282</v>
      </c>
      <c r="C21004" s="174" t="s">
        <v>22420</v>
      </c>
    </row>
    <row r="21005" spans="1:3" ht="12" customHeight="1" x14ac:dyDescent="0.2">
      <c r="A21005" s="172" t="s">
        <v>20384</v>
      </c>
      <c r="B21005" s="173" t="s">
        <v>34282</v>
      </c>
      <c r="C21005" s="174" t="s">
        <v>22420</v>
      </c>
    </row>
    <row r="21006" spans="1:3" ht="12" customHeight="1" x14ac:dyDescent="0.2">
      <c r="A21006" s="172" t="s">
        <v>20385</v>
      </c>
      <c r="B21006" s="173" t="s">
        <v>34283</v>
      </c>
      <c r="C21006" s="174" t="s">
        <v>22420</v>
      </c>
    </row>
    <row r="21007" spans="1:3" ht="12" customHeight="1" x14ac:dyDescent="0.2">
      <c r="A21007" s="172" t="s">
        <v>20386</v>
      </c>
      <c r="B21007" s="173" t="s">
        <v>34283</v>
      </c>
      <c r="C21007" s="174" t="s">
        <v>22420</v>
      </c>
    </row>
    <row r="21008" spans="1:3" ht="12" customHeight="1" x14ac:dyDescent="0.2">
      <c r="A21008" s="172" t="s">
        <v>20387</v>
      </c>
      <c r="B21008" s="173" t="s">
        <v>34284</v>
      </c>
      <c r="C21008" s="174" t="s">
        <v>22371</v>
      </c>
    </row>
    <row r="21009" spans="1:3" ht="12" customHeight="1" x14ac:dyDescent="0.2">
      <c r="A21009" s="172" t="s">
        <v>20388</v>
      </c>
      <c r="B21009" s="173" t="s">
        <v>34284</v>
      </c>
      <c r="C21009" s="174" t="s">
        <v>22371</v>
      </c>
    </row>
    <row r="21010" spans="1:3" ht="12" customHeight="1" x14ac:dyDescent="0.2">
      <c r="A21010" s="172" t="s">
        <v>20389</v>
      </c>
      <c r="B21010" s="173" t="s">
        <v>34285</v>
      </c>
      <c r="C21010" s="174" t="s">
        <v>22371</v>
      </c>
    </row>
    <row r="21011" spans="1:3" ht="12" customHeight="1" x14ac:dyDescent="0.2">
      <c r="A21011" s="172" t="s">
        <v>20390</v>
      </c>
      <c r="B21011" s="173" t="s">
        <v>34285</v>
      </c>
      <c r="C21011" s="174" t="s">
        <v>22371</v>
      </c>
    </row>
    <row r="21012" spans="1:3" ht="12" customHeight="1" x14ac:dyDescent="0.2">
      <c r="A21012" s="172" t="s">
        <v>20391</v>
      </c>
      <c r="B21012" s="173" t="s">
        <v>34286</v>
      </c>
      <c r="C21012" s="174" t="s">
        <v>22371</v>
      </c>
    </row>
    <row r="21013" spans="1:3" ht="12" customHeight="1" x14ac:dyDescent="0.2">
      <c r="A21013" s="172" t="s">
        <v>20392</v>
      </c>
      <c r="B21013" s="173" t="s">
        <v>34286</v>
      </c>
      <c r="C21013" s="174" t="s">
        <v>22371</v>
      </c>
    </row>
    <row r="21014" spans="1:3" ht="12" customHeight="1" x14ac:dyDescent="0.2">
      <c r="A21014" s="172" t="s">
        <v>20393</v>
      </c>
      <c r="B21014" s="173" t="s">
        <v>34287</v>
      </c>
      <c r="C21014" s="174" t="s">
        <v>22371</v>
      </c>
    </row>
    <row r="21015" spans="1:3" ht="12" customHeight="1" x14ac:dyDescent="0.2">
      <c r="A21015" s="172" t="s">
        <v>20394</v>
      </c>
      <c r="B21015" s="173" t="s">
        <v>34287</v>
      </c>
      <c r="C21015" s="174" t="s">
        <v>22371</v>
      </c>
    </row>
    <row r="21016" spans="1:3" ht="12" customHeight="1" x14ac:dyDescent="0.2">
      <c r="A21016" s="172" t="s">
        <v>20395</v>
      </c>
      <c r="B21016" s="173" t="s">
        <v>34288</v>
      </c>
      <c r="C21016" s="174" t="s">
        <v>22371</v>
      </c>
    </row>
    <row r="21017" spans="1:3" ht="12" customHeight="1" x14ac:dyDescent="0.2">
      <c r="A21017" s="172" t="s">
        <v>20396</v>
      </c>
      <c r="B21017" s="173" t="s">
        <v>34288</v>
      </c>
      <c r="C21017" s="174" t="s">
        <v>22371</v>
      </c>
    </row>
    <row r="21018" spans="1:3" ht="12" customHeight="1" x14ac:dyDescent="0.2">
      <c r="A21018" s="172" t="s">
        <v>20397</v>
      </c>
      <c r="B21018" s="173" t="s">
        <v>34289</v>
      </c>
      <c r="C21018" s="174" t="s">
        <v>22371</v>
      </c>
    </row>
    <row r="21019" spans="1:3" ht="12" customHeight="1" x14ac:dyDescent="0.2">
      <c r="A21019" s="172" t="s">
        <v>20398</v>
      </c>
      <c r="B21019" s="173" t="s">
        <v>34289</v>
      </c>
      <c r="C21019" s="174" t="s">
        <v>22371</v>
      </c>
    </row>
    <row r="21020" spans="1:3" ht="12" customHeight="1" x14ac:dyDescent="0.2">
      <c r="A21020" s="172" t="s">
        <v>20399</v>
      </c>
      <c r="B21020" s="173" t="s">
        <v>34290</v>
      </c>
      <c r="C21020" s="174" t="s">
        <v>22371</v>
      </c>
    </row>
    <row r="21021" spans="1:3" ht="12" customHeight="1" x14ac:dyDescent="0.2">
      <c r="A21021" s="172" t="s">
        <v>20400</v>
      </c>
      <c r="B21021" s="173" t="s">
        <v>34290</v>
      </c>
      <c r="C21021" s="174" t="s">
        <v>22371</v>
      </c>
    </row>
    <row r="21022" spans="1:3" ht="12" customHeight="1" x14ac:dyDescent="0.2">
      <c r="A21022" s="172" t="s">
        <v>20401</v>
      </c>
      <c r="B21022" s="173" t="s">
        <v>34291</v>
      </c>
      <c r="C21022" s="174" t="s">
        <v>22371</v>
      </c>
    </row>
    <row r="21023" spans="1:3" ht="12" customHeight="1" x14ac:dyDescent="0.2">
      <c r="A21023" s="172" t="s">
        <v>20402</v>
      </c>
      <c r="B21023" s="173" t="s">
        <v>34291</v>
      </c>
      <c r="C21023" s="174" t="s">
        <v>22371</v>
      </c>
    </row>
    <row r="21024" spans="1:3" ht="12" customHeight="1" x14ac:dyDescent="0.2">
      <c r="A21024" s="172" t="s">
        <v>20403</v>
      </c>
      <c r="B21024" s="173" t="s">
        <v>34292</v>
      </c>
      <c r="C21024" s="174" t="s">
        <v>22371</v>
      </c>
    </row>
    <row r="21025" spans="1:3" ht="12" customHeight="1" x14ac:dyDescent="0.2">
      <c r="A21025" s="172" t="s">
        <v>20404</v>
      </c>
      <c r="B21025" s="173" t="s">
        <v>34292</v>
      </c>
      <c r="C21025" s="174" t="s">
        <v>22371</v>
      </c>
    </row>
    <row r="21026" spans="1:3" ht="12" customHeight="1" x14ac:dyDescent="0.2">
      <c r="A21026" s="172" t="s">
        <v>20405</v>
      </c>
      <c r="B21026" s="173" t="s">
        <v>34293</v>
      </c>
      <c r="C21026" s="174" t="s">
        <v>22371</v>
      </c>
    </row>
    <row r="21027" spans="1:3" ht="12" customHeight="1" x14ac:dyDescent="0.2">
      <c r="A21027" s="172" t="s">
        <v>20406</v>
      </c>
      <c r="B21027" s="173" t="s">
        <v>34293</v>
      </c>
      <c r="C21027" s="174" t="s">
        <v>22371</v>
      </c>
    </row>
    <row r="21028" spans="1:3" ht="12" customHeight="1" x14ac:dyDescent="0.2">
      <c r="A21028" s="172" t="s">
        <v>20407</v>
      </c>
      <c r="B21028" s="173" t="s">
        <v>34294</v>
      </c>
      <c r="C21028" s="174" t="s">
        <v>22371</v>
      </c>
    </row>
    <row r="21029" spans="1:3" ht="12" customHeight="1" x14ac:dyDescent="0.2">
      <c r="A21029" s="172" t="s">
        <v>20408</v>
      </c>
      <c r="B21029" s="173" t="s">
        <v>34294</v>
      </c>
      <c r="C21029" s="174" t="s">
        <v>22371</v>
      </c>
    </row>
    <row r="21030" spans="1:3" ht="12" customHeight="1" x14ac:dyDescent="0.2">
      <c r="A21030" s="172" t="s">
        <v>20409</v>
      </c>
      <c r="B21030" s="173" t="s">
        <v>34295</v>
      </c>
      <c r="C21030" s="174" t="s">
        <v>22371</v>
      </c>
    </row>
    <row r="21031" spans="1:3" ht="12" customHeight="1" x14ac:dyDescent="0.2">
      <c r="A21031" s="172" t="s">
        <v>20410</v>
      </c>
      <c r="B21031" s="173" t="s">
        <v>34295</v>
      </c>
      <c r="C21031" s="174" t="s">
        <v>22371</v>
      </c>
    </row>
    <row r="21032" spans="1:3" ht="12" customHeight="1" x14ac:dyDescent="0.2">
      <c r="A21032" s="172" t="s">
        <v>20411</v>
      </c>
      <c r="B21032" s="173" t="s">
        <v>34296</v>
      </c>
      <c r="C21032" s="174" t="s">
        <v>22371</v>
      </c>
    </row>
    <row r="21033" spans="1:3" ht="12" customHeight="1" x14ac:dyDescent="0.2">
      <c r="A21033" s="172" t="s">
        <v>20412</v>
      </c>
      <c r="B21033" s="173" t="s">
        <v>34296</v>
      </c>
      <c r="C21033" s="174" t="s">
        <v>22371</v>
      </c>
    </row>
    <row r="21034" spans="1:3" ht="12" customHeight="1" x14ac:dyDescent="0.2">
      <c r="A21034" s="172" t="s">
        <v>20413</v>
      </c>
      <c r="B21034" s="173" t="s">
        <v>34297</v>
      </c>
      <c r="C21034" s="174" t="s">
        <v>22371</v>
      </c>
    </row>
    <row r="21035" spans="1:3" ht="12" customHeight="1" x14ac:dyDescent="0.2">
      <c r="A21035" s="172" t="s">
        <v>20414</v>
      </c>
      <c r="B21035" s="173" t="s">
        <v>34297</v>
      </c>
      <c r="C21035" s="174" t="s">
        <v>22371</v>
      </c>
    </row>
    <row r="21036" spans="1:3" ht="12" customHeight="1" x14ac:dyDescent="0.2">
      <c r="A21036" s="172" t="s">
        <v>20415</v>
      </c>
      <c r="B21036" s="173" t="s">
        <v>34298</v>
      </c>
      <c r="C21036" s="174" t="s">
        <v>22371</v>
      </c>
    </row>
    <row r="21037" spans="1:3" ht="12" customHeight="1" x14ac:dyDescent="0.2">
      <c r="A21037" s="172" t="s">
        <v>20416</v>
      </c>
      <c r="B21037" s="173" t="s">
        <v>34298</v>
      </c>
      <c r="C21037" s="174" t="s">
        <v>22371</v>
      </c>
    </row>
    <row r="21038" spans="1:3" ht="12" customHeight="1" x14ac:dyDescent="0.2">
      <c r="A21038" s="172" t="s">
        <v>20417</v>
      </c>
      <c r="B21038" s="173" t="s">
        <v>34299</v>
      </c>
      <c r="C21038" s="174" t="s">
        <v>22371</v>
      </c>
    </row>
    <row r="21039" spans="1:3" ht="12" customHeight="1" x14ac:dyDescent="0.2">
      <c r="A21039" s="172" t="s">
        <v>20418</v>
      </c>
      <c r="B21039" s="173" t="s">
        <v>34299</v>
      </c>
      <c r="C21039" s="174" t="s">
        <v>22371</v>
      </c>
    </row>
    <row r="21040" spans="1:3" ht="12" customHeight="1" x14ac:dyDescent="0.2">
      <c r="A21040" s="172" t="s">
        <v>20419</v>
      </c>
      <c r="B21040" s="173" t="s">
        <v>34300</v>
      </c>
      <c r="C21040" s="174" t="s">
        <v>22371</v>
      </c>
    </row>
    <row r="21041" spans="1:3" ht="12" customHeight="1" x14ac:dyDescent="0.2">
      <c r="A21041" s="172" t="s">
        <v>20420</v>
      </c>
      <c r="B21041" s="173" t="s">
        <v>34300</v>
      </c>
      <c r="C21041" s="174" t="s">
        <v>22371</v>
      </c>
    </row>
    <row r="21042" spans="1:3" ht="12" customHeight="1" x14ac:dyDescent="0.2">
      <c r="A21042" s="172" t="s">
        <v>20421</v>
      </c>
      <c r="B21042" s="173" t="s">
        <v>34301</v>
      </c>
      <c r="C21042" s="174" t="s">
        <v>22371</v>
      </c>
    </row>
    <row r="21043" spans="1:3" ht="12" customHeight="1" x14ac:dyDescent="0.2">
      <c r="A21043" s="172" t="s">
        <v>20422</v>
      </c>
      <c r="B21043" s="173" t="s">
        <v>34301</v>
      </c>
      <c r="C21043" s="174" t="s">
        <v>22371</v>
      </c>
    </row>
    <row r="21044" spans="1:3" ht="12" customHeight="1" x14ac:dyDescent="0.2">
      <c r="A21044" s="172" t="s">
        <v>20423</v>
      </c>
      <c r="B21044" s="173" t="s">
        <v>34302</v>
      </c>
      <c r="C21044" s="174" t="s">
        <v>22371</v>
      </c>
    </row>
    <row r="21045" spans="1:3" ht="12" customHeight="1" x14ac:dyDescent="0.2">
      <c r="A21045" s="172" t="s">
        <v>20424</v>
      </c>
      <c r="B21045" s="173" t="s">
        <v>34302</v>
      </c>
      <c r="C21045" s="174" t="s">
        <v>22371</v>
      </c>
    </row>
    <row r="21046" spans="1:3" ht="12" customHeight="1" x14ac:dyDescent="0.2">
      <c r="A21046" s="172" t="s">
        <v>20425</v>
      </c>
      <c r="B21046" s="173" t="s">
        <v>34303</v>
      </c>
      <c r="C21046" s="174" t="s">
        <v>22371</v>
      </c>
    </row>
    <row r="21047" spans="1:3" ht="12" customHeight="1" x14ac:dyDescent="0.2">
      <c r="A21047" s="172" t="s">
        <v>20426</v>
      </c>
      <c r="B21047" s="173" t="s">
        <v>34303</v>
      </c>
      <c r="C21047" s="174" t="s">
        <v>22371</v>
      </c>
    </row>
    <row r="21048" spans="1:3" ht="12" customHeight="1" x14ac:dyDescent="0.2">
      <c r="A21048" s="172" t="s">
        <v>20427</v>
      </c>
      <c r="B21048" s="173" t="s">
        <v>34304</v>
      </c>
      <c r="C21048" s="174" t="s">
        <v>22371</v>
      </c>
    </row>
    <row r="21049" spans="1:3" ht="12" customHeight="1" x14ac:dyDescent="0.2">
      <c r="A21049" s="172" t="s">
        <v>20428</v>
      </c>
      <c r="B21049" s="173" t="s">
        <v>34304</v>
      </c>
      <c r="C21049" s="174" t="s">
        <v>22371</v>
      </c>
    </row>
    <row r="21050" spans="1:3" ht="12" customHeight="1" x14ac:dyDescent="0.2">
      <c r="A21050" s="172" t="s">
        <v>20429</v>
      </c>
      <c r="B21050" s="173" t="s">
        <v>34305</v>
      </c>
      <c r="C21050" s="174" t="s">
        <v>22371</v>
      </c>
    </row>
    <row r="21051" spans="1:3" ht="12" customHeight="1" x14ac:dyDescent="0.2">
      <c r="A21051" s="172" t="s">
        <v>20430</v>
      </c>
      <c r="B21051" s="173" t="s">
        <v>34305</v>
      </c>
      <c r="C21051" s="174" t="s">
        <v>22371</v>
      </c>
    </row>
    <row r="21052" spans="1:3" ht="12" customHeight="1" x14ac:dyDescent="0.2">
      <c r="A21052" s="172" t="s">
        <v>20431</v>
      </c>
      <c r="B21052" s="173" t="s">
        <v>34306</v>
      </c>
      <c r="C21052" s="174" t="s">
        <v>22371</v>
      </c>
    </row>
    <row r="21053" spans="1:3" ht="12" customHeight="1" x14ac:dyDescent="0.2">
      <c r="A21053" s="172" t="s">
        <v>20432</v>
      </c>
      <c r="B21053" s="173" t="s">
        <v>34306</v>
      </c>
      <c r="C21053" s="174" t="s">
        <v>22371</v>
      </c>
    </row>
    <row r="21054" spans="1:3" ht="12" customHeight="1" x14ac:dyDescent="0.2">
      <c r="A21054" s="172" t="s">
        <v>20433</v>
      </c>
      <c r="B21054" s="173" t="s">
        <v>34307</v>
      </c>
      <c r="C21054" s="174" t="s">
        <v>22371</v>
      </c>
    </row>
    <row r="21055" spans="1:3" ht="12" customHeight="1" x14ac:dyDescent="0.2">
      <c r="A21055" s="172" t="s">
        <v>20434</v>
      </c>
      <c r="B21055" s="173" t="s">
        <v>34307</v>
      </c>
      <c r="C21055" s="174" t="s">
        <v>22371</v>
      </c>
    </row>
    <row r="21056" spans="1:3" ht="12" customHeight="1" x14ac:dyDescent="0.2">
      <c r="A21056" s="172" t="s">
        <v>20435</v>
      </c>
      <c r="B21056" s="173" t="s">
        <v>34308</v>
      </c>
      <c r="C21056" s="174" t="s">
        <v>22371</v>
      </c>
    </row>
    <row r="21057" spans="1:3" ht="12" customHeight="1" x14ac:dyDescent="0.2">
      <c r="A21057" s="172" t="s">
        <v>20436</v>
      </c>
      <c r="B21057" s="173" t="s">
        <v>34308</v>
      </c>
      <c r="C21057" s="174" t="s">
        <v>22371</v>
      </c>
    </row>
    <row r="21058" spans="1:3" ht="12" customHeight="1" x14ac:dyDescent="0.2">
      <c r="A21058" s="172" t="s">
        <v>20437</v>
      </c>
      <c r="B21058" s="173" t="s">
        <v>34309</v>
      </c>
      <c r="C21058" s="174" t="s">
        <v>22371</v>
      </c>
    </row>
    <row r="21059" spans="1:3" ht="12" customHeight="1" x14ac:dyDescent="0.2">
      <c r="A21059" s="172" t="s">
        <v>20438</v>
      </c>
      <c r="B21059" s="173" t="s">
        <v>34309</v>
      </c>
      <c r="C21059" s="174" t="s">
        <v>22371</v>
      </c>
    </row>
    <row r="21060" spans="1:3" ht="12" customHeight="1" x14ac:dyDescent="0.2">
      <c r="A21060" s="172" t="s">
        <v>20439</v>
      </c>
      <c r="B21060" s="173" t="s">
        <v>34310</v>
      </c>
      <c r="C21060" s="174" t="s">
        <v>22371</v>
      </c>
    </row>
    <row r="21061" spans="1:3" ht="12" customHeight="1" x14ac:dyDescent="0.2">
      <c r="A21061" s="172" t="s">
        <v>20440</v>
      </c>
      <c r="B21061" s="173" t="s">
        <v>34310</v>
      </c>
      <c r="C21061" s="174" t="s">
        <v>22371</v>
      </c>
    </row>
    <row r="21062" spans="1:3" ht="12" customHeight="1" x14ac:dyDescent="0.2">
      <c r="A21062" s="172" t="s">
        <v>20441</v>
      </c>
      <c r="B21062" s="173" t="s">
        <v>34311</v>
      </c>
      <c r="C21062" s="174" t="s">
        <v>22371</v>
      </c>
    </row>
    <row r="21063" spans="1:3" ht="12" customHeight="1" x14ac:dyDescent="0.2">
      <c r="A21063" s="172" t="s">
        <v>20442</v>
      </c>
      <c r="B21063" s="173" t="s">
        <v>34311</v>
      </c>
      <c r="C21063" s="174" t="s">
        <v>22371</v>
      </c>
    </row>
    <row r="21064" spans="1:3" ht="12" customHeight="1" x14ac:dyDescent="0.2">
      <c r="A21064" s="172" t="s">
        <v>20443</v>
      </c>
      <c r="B21064" s="173" t="s">
        <v>34312</v>
      </c>
      <c r="C21064" s="174" t="s">
        <v>22371</v>
      </c>
    </row>
    <row r="21065" spans="1:3" ht="12" customHeight="1" x14ac:dyDescent="0.2">
      <c r="A21065" s="172" t="s">
        <v>20444</v>
      </c>
      <c r="B21065" s="173" t="s">
        <v>34312</v>
      </c>
      <c r="C21065" s="174" t="s">
        <v>22371</v>
      </c>
    </row>
    <row r="21066" spans="1:3" ht="12" customHeight="1" x14ac:dyDescent="0.2">
      <c r="A21066" s="172" t="s">
        <v>20445</v>
      </c>
      <c r="B21066" s="173" t="s">
        <v>34313</v>
      </c>
      <c r="C21066" s="174" t="s">
        <v>22371</v>
      </c>
    </row>
    <row r="21067" spans="1:3" ht="12" customHeight="1" x14ac:dyDescent="0.2">
      <c r="A21067" s="172" t="s">
        <v>20446</v>
      </c>
      <c r="B21067" s="173" t="s">
        <v>34313</v>
      </c>
      <c r="C21067" s="174" t="s">
        <v>22371</v>
      </c>
    </row>
    <row r="21068" spans="1:3" ht="12" customHeight="1" x14ac:dyDescent="0.2">
      <c r="A21068" s="172" t="s">
        <v>20447</v>
      </c>
      <c r="B21068" s="173" t="s">
        <v>34314</v>
      </c>
      <c r="C21068" s="174" t="s">
        <v>22371</v>
      </c>
    </row>
    <row r="21069" spans="1:3" ht="12" customHeight="1" x14ac:dyDescent="0.2">
      <c r="A21069" s="172" t="s">
        <v>20448</v>
      </c>
      <c r="B21069" s="173" t="s">
        <v>34314</v>
      </c>
      <c r="C21069" s="174" t="s">
        <v>22371</v>
      </c>
    </row>
    <row r="21070" spans="1:3" ht="12" customHeight="1" x14ac:dyDescent="0.2">
      <c r="A21070" s="172" t="s">
        <v>20449</v>
      </c>
      <c r="B21070" s="173" t="s">
        <v>34315</v>
      </c>
      <c r="C21070" s="174" t="s">
        <v>22371</v>
      </c>
    </row>
    <row r="21071" spans="1:3" ht="12" customHeight="1" x14ac:dyDescent="0.2">
      <c r="A21071" s="172" t="s">
        <v>20450</v>
      </c>
      <c r="B21071" s="173" t="s">
        <v>34315</v>
      </c>
      <c r="C21071" s="174" t="s">
        <v>22371</v>
      </c>
    </row>
    <row r="21072" spans="1:3" ht="12" customHeight="1" x14ac:dyDescent="0.2">
      <c r="A21072" s="172" t="s">
        <v>20451</v>
      </c>
      <c r="B21072" s="173" t="s">
        <v>34316</v>
      </c>
      <c r="C21072" s="174" t="s">
        <v>22371</v>
      </c>
    </row>
    <row r="21073" spans="1:3" ht="12" customHeight="1" x14ac:dyDescent="0.2">
      <c r="A21073" s="172" t="s">
        <v>20452</v>
      </c>
      <c r="B21073" s="173" t="s">
        <v>34316</v>
      </c>
      <c r="C21073" s="174" t="s">
        <v>22371</v>
      </c>
    </row>
    <row r="21074" spans="1:3" ht="12" customHeight="1" x14ac:dyDescent="0.2">
      <c r="A21074" s="172" t="s">
        <v>20453</v>
      </c>
      <c r="B21074" s="173" t="s">
        <v>34317</v>
      </c>
      <c r="C21074" s="174" t="s">
        <v>22371</v>
      </c>
    </row>
    <row r="21075" spans="1:3" ht="12" customHeight="1" x14ac:dyDescent="0.2">
      <c r="A21075" s="172" t="s">
        <v>20454</v>
      </c>
      <c r="B21075" s="173" t="s">
        <v>34317</v>
      </c>
      <c r="C21075" s="174" t="s">
        <v>22371</v>
      </c>
    </row>
    <row r="21076" spans="1:3" ht="12" customHeight="1" x14ac:dyDescent="0.2">
      <c r="A21076" s="172" t="s">
        <v>20455</v>
      </c>
      <c r="B21076" s="173" t="s">
        <v>34318</v>
      </c>
      <c r="C21076" s="174" t="s">
        <v>22371</v>
      </c>
    </row>
    <row r="21077" spans="1:3" ht="12" customHeight="1" x14ac:dyDescent="0.2">
      <c r="A21077" s="172" t="s">
        <v>20456</v>
      </c>
      <c r="B21077" s="173" t="s">
        <v>34318</v>
      </c>
      <c r="C21077" s="174" t="s">
        <v>22371</v>
      </c>
    </row>
    <row r="21078" spans="1:3" ht="12" customHeight="1" x14ac:dyDescent="0.2">
      <c r="A21078" s="172" t="s">
        <v>20457</v>
      </c>
      <c r="B21078" s="173" t="s">
        <v>34319</v>
      </c>
      <c r="C21078" s="174" t="s">
        <v>22371</v>
      </c>
    </row>
    <row r="21079" spans="1:3" ht="12" customHeight="1" x14ac:dyDescent="0.2">
      <c r="A21079" s="172" t="s">
        <v>20458</v>
      </c>
      <c r="B21079" s="173" t="s">
        <v>34319</v>
      </c>
      <c r="C21079" s="174" t="s">
        <v>22371</v>
      </c>
    </row>
    <row r="21080" spans="1:3" ht="12" customHeight="1" x14ac:dyDescent="0.2">
      <c r="A21080" s="172" t="s">
        <v>20459</v>
      </c>
      <c r="B21080" s="173" t="s">
        <v>34320</v>
      </c>
      <c r="C21080" s="174" t="s">
        <v>22371</v>
      </c>
    </row>
    <row r="21081" spans="1:3" ht="12" customHeight="1" x14ac:dyDescent="0.2">
      <c r="A21081" s="172" t="s">
        <v>20460</v>
      </c>
      <c r="B21081" s="173" t="s">
        <v>34320</v>
      </c>
      <c r="C21081" s="174" t="s">
        <v>22371</v>
      </c>
    </row>
    <row r="21082" spans="1:3" ht="12" customHeight="1" x14ac:dyDescent="0.2">
      <c r="A21082" s="172" t="s">
        <v>20461</v>
      </c>
      <c r="B21082" s="173" t="s">
        <v>34321</v>
      </c>
      <c r="C21082" s="174" t="s">
        <v>22371</v>
      </c>
    </row>
    <row r="21083" spans="1:3" ht="12" customHeight="1" x14ac:dyDescent="0.2">
      <c r="A21083" s="172" t="s">
        <v>20462</v>
      </c>
      <c r="B21083" s="173" t="s">
        <v>34321</v>
      </c>
      <c r="C21083" s="174" t="s">
        <v>22371</v>
      </c>
    </row>
    <row r="21084" spans="1:3" ht="12" customHeight="1" x14ac:dyDescent="0.2">
      <c r="A21084" s="172" t="s">
        <v>20463</v>
      </c>
      <c r="B21084" s="173" t="s">
        <v>34322</v>
      </c>
      <c r="C21084" s="174" t="s">
        <v>22371</v>
      </c>
    </row>
    <row r="21085" spans="1:3" ht="12" customHeight="1" x14ac:dyDescent="0.2">
      <c r="A21085" s="172" t="s">
        <v>20464</v>
      </c>
      <c r="B21085" s="173" t="s">
        <v>34322</v>
      </c>
      <c r="C21085" s="174" t="s">
        <v>22371</v>
      </c>
    </row>
    <row r="21086" spans="1:3" ht="12" customHeight="1" x14ac:dyDescent="0.2">
      <c r="A21086" s="172" t="s">
        <v>20465</v>
      </c>
      <c r="B21086" s="173" t="s">
        <v>34323</v>
      </c>
      <c r="C21086" s="174" t="s">
        <v>22371</v>
      </c>
    </row>
    <row r="21087" spans="1:3" ht="12" customHeight="1" x14ac:dyDescent="0.2">
      <c r="A21087" s="172" t="s">
        <v>20466</v>
      </c>
      <c r="B21087" s="173" t="s">
        <v>34323</v>
      </c>
      <c r="C21087" s="174" t="s">
        <v>22371</v>
      </c>
    </row>
    <row r="21088" spans="1:3" ht="12" customHeight="1" x14ac:dyDescent="0.2">
      <c r="A21088" s="172" t="s">
        <v>20467</v>
      </c>
      <c r="B21088" s="173" t="s">
        <v>34324</v>
      </c>
      <c r="C21088" s="174" t="s">
        <v>22371</v>
      </c>
    </row>
    <row r="21089" spans="1:3" ht="12" customHeight="1" x14ac:dyDescent="0.2">
      <c r="A21089" s="172" t="s">
        <v>20468</v>
      </c>
      <c r="B21089" s="173" t="s">
        <v>34324</v>
      </c>
      <c r="C21089" s="174" t="s">
        <v>22371</v>
      </c>
    </row>
    <row r="21090" spans="1:3" ht="12" customHeight="1" x14ac:dyDescent="0.2">
      <c r="A21090" s="172" t="s">
        <v>20469</v>
      </c>
      <c r="B21090" s="173" t="s">
        <v>34325</v>
      </c>
      <c r="C21090" s="174" t="s">
        <v>22371</v>
      </c>
    </row>
    <row r="21091" spans="1:3" ht="12" customHeight="1" x14ac:dyDescent="0.2">
      <c r="A21091" s="172" t="s">
        <v>20470</v>
      </c>
      <c r="B21091" s="173" t="s">
        <v>34325</v>
      </c>
      <c r="C21091" s="174" t="s">
        <v>22371</v>
      </c>
    </row>
    <row r="21092" spans="1:3" ht="12" customHeight="1" x14ac:dyDescent="0.2">
      <c r="A21092" s="172" t="s">
        <v>20471</v>
      </c>
      <c r="B21092" s="173" t="s">
        <v>34326</v>
      </c>
      <c r="C21092" s="174" t="s">
        <v>22420</v>
      </c>
    </row>
    <row r="21093" spans="1:3" ht="12" customHeight="1" x14ac:dyDescent="0.2">
      <c r="A21093" s="172" t="s">
        <v>20472</v>
      </c>
      <c r="B21093" s="173" t="s">
        <v>34326</v>
      </c>
      <c r="C21093" s="174" t="s">
        <v>22420</v>
      </c>
    </row>
    <row r="21094" spans="1:3" ht="12" customHeight="1" x14ac:dyDescent="0.2">
      <c r="A21094" s="172" t="s">
        <v>20473</v>
      </c>
      <c r="B21094" s="173" t="s">
        <v>34327</v>
      </c>
      <c r="C21094" s="174" t="s">
        <v>22420</v>
      </c>
    </row>
    <row r="21095" spans="1:3" ht="12" customHeight="1" x14ac:dyDescent="0.2">
      <c r="A21095" s="172" t="s">
        <v>20474</v>
      </c>
      <c r="B21095" s="173" t="s">
        <v>34327</v>
      </c>
      <c r="C21095" s="174" t="s">
        <v>22420</v>
      </c>
    </row>
    <row r="21096" spans="1:3" ht="12" customHeight="1" x14ac:dyDescent="0.2">
      <c r="A21096" s="172" t="s">
        <v>20475</v>
      </c>
      <c r="B21096" s="173" t="s">
        <v>34328</v>
      </c>
      <c r="C21096" s="174" t="s">
        <v>22420</v>
      </c>
    </row>
    <row r="21097" spans="1:3" ht="12" customHeight="1" x14ac:dyDescent="0.2">
      <c r="A21097" s="172" t="s">
        <v>20476</v>
      </c>
      <c r="B21097" s="173" t="s">
        <v>34328</v>
      </c>
      <c r="C21097" s="174" t="s">
        <v>22420</v>
      </c>
    </row>
    <row r="21098" spans="1:3" ht="12" customHeight="1" x14ac:dyDescent="0.2">
      <c r="A21098" s="172" t="s">
        <v>20477</v>
      </c>
      <c r="B21098" s="173" t="s">
        <v>34329</v>
      </c>
      <c r="C21098" s="174" t="s">
        <v>22420</v>
      </c>
    </row>
    <row r="21099" spans="1:3" ht="12" customHeight="1" x14ac:dyDescent="0.2">
      <c r="A21099" s="172" t="s">
        <v>20478</v>
      </c>
      <c r="B21099" s="173" t="s">
        <v>34329</v>
      </c>
      <c r="C21099" s="174" t="s">
        <v>22420</v>
      </c>
    </row>
    <row r="21100" spans="1:3" ht="12" customHeight="1" x14ac:dyDescent="0.2">
      <c r="A21100" s="172" t="s">
        <v>20479</v>
      </c>
      <c r="B21100" s="173" t="s">
        <v>34330</v>
      </c>
      <c r="C21100" s="174" t="s">
        <v>22420</v>
      </c>
    </row>
    <row r="21101" spans="1:3" ht="12" customHeight="1" x14ac:dyDescent="0.2">
      <c r="A21101" s="172" t="s">
        <v>20480</v>
      </c>
      <c r="B21101" s="173" t="s">
        <v>34330</v>
      </c>
      <c r="C21101" s="174" t="s">
        <v>22420</v>
      </c>
    </row>
    <row r="21102" spans="1:3" ht="12" customHeight="1" x14ac:dyDescent="0.2">
      <c r="A21102" s="172" t="s">
        <v>20481</v>
      </c>
      <c r="B21102" s="173" t="s">
        <v>34331</v>
      </c>
      <c r="C21102" s="174" t="s">
        <v>22420</v>
      </c>
    </row>
    <row r="21103" spans="1:3" ht="12" customHeight="1" x14ac:dyDescent="0.2">
      <c r="A21103" s="172" t="s">
        <v>20482</v>
      </c>
      <c r="B21103" s="173" t="s">
        <v>34331</v>
      </c>
      <c r="C21103" s="174" t="s">
        <v>22420</v>
      </c>
    </row>
    <row r="21104" spans="1:3" ht="12" customHeight="1" x14ac:dyDescent="0.2">
      <c r="A21104" s="172" t="s">
        <v>20483</v>
      </c>
      <c r="B21104" s="173" t="s">
        <v>34332</v>
      </c>
      <c r="C21104" s="174" t="s">
        <v>22420</v>
      </c>
    </row>
    <row r="21105" spans="1:3" ht="12" customHeight="1" x14ac:dyDescent="0.2">
      <c r="A21105" s="172" t="s">
        <v>20484</v>
      </c>
      <c r="B21105" s="173" t="s">
        <v>34332</v>
      </c>
      <c r="C21105" s="174" t="s">
        <v>22420</v>
      </c>
    </row>
    <row r="21106" spans="1:3" ht="12" customHeight="1" x14ac:dyDescent="0.2">
      <c r="A21106" s="172" t="s">
        <v>20485</v>
      </c>
      <c r="B21106" s="173" t="s">
        <v>34333</v>
      </c>
      <c r="C21106" s="174" t="s">
        <v>22420</v>
      </c>
    </row>
    <row r="21107" spans="1:3" ht="12" customHeight="1" x14ac:dyDescent="0.2">
      <c r="A21107" s="172" t="s">
        <v>20486</v>
      </c>
      <c r="B21107" s="173" t="s">
        <v>34333</v>
      </c>
      <c r="C21107" s="174" t="s">
        <v>22420</v>
      </c>
    </row>
    <row r="21108" spans="1:3" ht="12" customHeight="1" x14ac:dyDescent="0.2">
      <c r="A21108" s="172" t="s">
        <v>20487</v>
      </c>
      <c r="B21108" s="173" t="s">
        <v>34334</v>
      </c>
      <c r="C21108" s="174" t="s">
        <v>22420</v>
      </c>
    </row>
    <row r="21109" spans="1:3" ht="12" customHeight="1" x14ac:dyDescent="0.2">
      <c r="A21109" s="172" t="s">
        <v>20488</v>
      </c>
      <c r="B21109" s="173" t="s">
        <v>34334</v>
      </c>
      <c r="C21109" s="174" t="s">
        <v>22420</v>
      </c>
    </row>
    <row r="21110" spans="1:3" ht="12" customHeight="1" x14ac:dyDescent="0.2">
      <c r="A21110" s="172" t="s">
        <v>20489</v>
      </c>
      <c r="B21110" s="173" t="s">
        <v>34335</v>
      </c>
      <c r="C21110" s="174" t="s">
        <v>22420</v>
      </c>
    </row>
    <row r="21111" spans="1:3" ht="12" customHeight="1" x14ac:dyDescent="0.2">
      <c r="A21111" s="172" t="s">
        <v>20490</v>
      </c>
      <c r="B21111" s="173" t="s">
        <v>34335</v>
      </c>
      <c r="C21111" s="174" t="s">
        <v>22420</v>
      </c>
    </row>
    <row r="21112" spans="1:3" ht="12" customHeight="1" x14ac:dyDescent="0.2">
      <c r="A21112" s="172" t="s">
        <v>20491</v>
      </c>
      <c r="B21112" s="173" t="s">
        <v>34336</v>
      </c>
      <c r="C21112" s="174" t="s">
        <v>22420</v>
      </c>
    </row>
    <row r="21113" spans="1:3" ht="12" customHeight="1" x14ac:dyDescent="0.2">
      <c r="A21113" s="172" t="s">
        <v>20492</v>
      </c>
      <c r="B21113" s="173" t="s">
        <v>34336</v>
      </c>
      <c r="C21113" s="174" t="s">
        <v>22420</v>
      </c>
    </row>
    <row r="21114" spans="1:3" ht="12" customHeight="1" x14ac:dyDescent="0.2">
      <c r="A21114" s="172" t="s">
        <v>20493</v>
      </c>
      <c r="B21114" s="173" t="s">
        <v>34337</v>
      </c>
      <c r="C21114" s="174" t="s">
        <v>22420</v>
      </c>
    </row>
    <row r="21115" spans="1:3" ht="12" customHeight="1" x14ac:dyDescent="0.2">
      <c r="A21115" s="172" t="s">
        <v>20494</v>
      </c>
      <c r="B21115" s="173" t="s">
        <v>34337</v>
      </c>
      <c r="C21115" s="174" t="s">
        <v>22420</v>
      </c>
    </row>
    <row r="21116" spans="1:3" ht="12" customHeight="1" x14ac:dyDescent="0.2">
      <c r="A21116" s="172" t="s">
        <v>20495</v>
      </c>
      <c r="B21116" s="173" t="s">
        <v>34338</v>
      </c>
      <c r="C21116" s="174" t="s">
        <v>22420</v>
      </c>
    </row>
    <row r="21117" spans="1:3" ht="12" customHeight="1" x14ac:dyDescent="0.2">
      <c r="A21117" s="172" t="s">
        <v>20496</v>
      </c>
      <c r="B21117" s="173" t="s">
        <v>34338</v>
      </c>
      <c r="C21117" s="174" t="s">
        <v>22420</v>
      </c>
    </row>
    <row r="21118" spans="1:3" ht="12" customHeight="1" x14ac:dyDescent="0.2">
      <c r="A21118" s="172" t="s">
        <v>20497</v>
      </c>
      <c r="B21118" s="173" t="s">
        <v>34339</v>
      </c>
      <c r="C21118" s="174" t="s">
        <v>22420</v>
      </c>
    </row>
    <row r="21119" spans="1:3" ht="12" customHeight="1" x14ac:dyDescent="0.2">
      <c r="A21119" s="172" t="s">
        <v>20498</v>
      </c>
      <c r="B21119" s="173" t="s">
        <v>34339</v>
      </c>
      <c r="C21119" s="174" t="s">
        <v>22420</v>
      </c>
    </row>
    <row r="21120" spans="1:3" ht="12" customHeight="1" x14ac:dyDescent="0.2">
      <c r="A21120" s="172" t="s">
        <v>20499</v>
      </c>
      <c r="B21120" s="173" t="s">
        <v>34340</v>
      </c>
      <c r="C21120" s="174" t="s">
        <v>22420</v>
      </c>
    </row>
    <row r="21121" spans="1:3" ht="12" customHeight="1" x14ac:dyDescent="0.2">
      <c r="A21121" s="172" t="s">
        <v>20500</v>
      </c>
      <c r="B21121" s="173" t="s">
        <v>34340</v>
      </c>
      <c r="C21121" s="174" t="s">
        <v>22420</v>
      </c>
    </row>
    <row r="21122" spans="1:3" ht="12" customHeight="1" x14ac:dyDescent="0.2">
      <c r="A21122" s="172" t="s">
        <v>20501</v>
      </c>
      <c r="B21122" s="173" t="s">
        <v>34341</v>
      </c>
      <c r="C21122" s="174" t="s">
        <v>22420</v>
      </c>
    </row>
    <row r="21123" spans="1:3" ht="12" customHeight="1" x14ac:dyDescent="0.2">
      <c r="A21123" s="172" t="s">
        <v>20502</v>
      </c>
      <c r="B21123" s="173" t="s">
        <v>34341</v>
      </c>
      <c r="C21123" s="174" t="s">
        <v>22420</v>
      </c>
    </row>
    <row r="21124" spans="1:3" ht="12" customHeight="1" x14ac:dyDescent="0.2">
      <c r="A21124" s="172" t="s">
        <v>20503</v>
      </c>
      <c r="B21124" s="173" t="s">
        <v>34342</v>
      </c>
      <c r="C21124" s="174" t="s">
        <v>22420</v>
      </c>
    </row>
    <row r="21125" spans="1:3" ht="12" customHeight="1" x14ac:dyDescent="0.2">
      <c r="A21125" s="172" t="s">
        <v>20504</v>
      </c>
      <c r="B21125" s="173" t="s">
        <v>34342</v>
      </c>
      <c r="C21125" s="174" t="s">
        <v>22420</v>
      </c>
    </row>
    <row r="21126" spans="1:3" ht="12" customHeight="1" x14ac:dyDescent="0.2">
      <c r="A21126" s="172" t="s">
        <v>20505</v>
      </c>
      <c r="B21126" s="173" t="s">
        <v>34343</v>
      </c>
      <c r="C21126" s="174" t="s">
        <v>22420</v>
      </c>
    </row>
    <row r="21127" spans="1:3" ht="12" customHeight="1" x14ac:dyDescent="0.2">
      <c r="A21127" s="172" t="s">
        <v>20506</v>
      </c>
      <c r="B21127" s="173" t="s">
        <v>34343</v>
      </c>
      <c r="C21127" s="174" t="s">
        <v>22420</v>
      </c>
    </row>
    <row r="21128" spans="1:3" ht="12" customHeight="1" x14ac:dyDescent="0.2">
      <c r="A21128" s="172" t="s">
        <v>20507</v>
      </c>
      <c r="B21128" s="173" t="s">
        <v>34344</v>
      </c>
      <c r="C21128" s="174" t="s">
        <v>22420</v>
      </c>
    </row>
    <row r="21129" spans="1:3" ht="12" customHeight="1" x14ac:dyDescent="0.2">
      <c r="A21129" s="172" t="s">
        <v>20508</v>
      </c>
      <c r="B21129" s="173" t="s">
        <v>34344</v>
      </c>
      <c r="C21129" s="174" t="s">
        <v>22420</v>
      </c>
    </row>
    <row r="21130" spans="1:3" ht="12" customHeight="1" x14ac:dyDescent="0.2">
      <c r="A21130" s="172" t="s">
        <v>20509</v>
      </c>
      <c r="B21130" s="173" t="s">
        <v>34345</v>
      </c>
      <c r="C21130" s="174" t="s">
        <v>22420</v>
      </c>
    </row>
    <row r="21131" spans="1:3" ht="12" customHeight="1" x14ac:dyDescent="0.2">
      <c r="A21131" s="172" t="s">
        <v>20510</v>
      </c>
      <c r="B21131" s="173" t="s">
        <v>34345</v>
      </c>
      <c r="C21131" s="174" t="s">
        <v>22420</v>
      </c>
    </row>
    <row r="21132" spans="1:3" ht="12" customHeight="1" x14ac:dyDescent="0.2">
      <c r="A21132" s="172" t="s">
        <v>20511</v>
      </c>
      <c r="B21132" s="173" t="s">
        <v>34346</v>
      </c>
      <c r="C21132" s="174" t="s">
        <v>22420</v>
      </c>
    </row>
    <row r="21133" spans="1:3" ht="12" customHeight="1" x14ac:dyDescent="0.2">
      <c r="A21133" s="172" t="s">
        <v>20512</v>
      </c>
      <c r="B21133" s="173" t="s">
        <v>34346</v>
      </c>
      <c r="C21133" s="174" t="s">
        <v>22420</v>
      </c>
    </row>
    <row r="21134" spans="1:3" ht="12" customHeight="1" x14ac:dyDescent="0.2">
      <c r="A21134" s="172" t="s">
        <v>20513</v>
      </c>
      <c r="B21134" s="173" t="s">
        <v>34347</v>
      </c>
      <c r="C21134" s="174" t="s">
        <v>22420</v>
      </c>
    </row>
    <row r="21135" spans="1:3" ht="12" customHeight="1" x14ac:dyDescent="0.2">
      <c r="A21135" s="172" t="s">
        <v>20514</v>
      </c>
      <c r="B21135" s="173" t="s">
        <v>34347</v>
      </c>
      <c r="C21135" s="174" t="s">
        <v>22420</v>
      </c>
    </row>
    <row r="21136" spans="1:3" ht="12" customHeight="1" x14ac:dyDescent="0.2">
      <c r="A21136" s="172" t="s">
        <v>20515</v>
      </c>
      <c r="B21136" s="173" t="s">
        <v>34348</v>
      </c>
      <c r="C21136" s="174" t="s">
        <v>22420</v>
      </c>
    </row>
    <row r="21137" spans="1:3" ht="12" customHeight="1" x14ac:dyDescent="0.2">
      <c r="A21137" s="172" t="s">
        <v>20516</v>
      </c>
      <c r="B21137" s="173" t="s">
        <v>34348</v>
      </c>
      <c r="C21137" s="174" t="s">
        <v>22420</v>
      </c>
    </row>
    <row r="21138" spans="1:3" ht="12" customHeight="1" x14ac:dyDescent="0.2">
      <c r="A21138" s="172" t="s">
        <v>20517</v>
      </c>
      <c r="B21138" s="173" t="s">
        <v>34349</v>
      </c>
      <c r="C21138" s="174" t="s">
        <v>22420</v>
      </c>
    </row>
    <row r="21139" spans="1:3" ht="12" customHeight="1" x14ac:dyDescent="0.2">
      <c r="A21139" s="172" t="s">
        <v>20518</v>
      </c>
      <c r="B21139" s="173" t="s">
        <v>34349</v>
      </c>
      <c r="C21139" s="174" t="s">
        <v>22420</v>
      </c>
    </row>
    <row r="21140" spans="1:3" ht="12" customHeight="1" x14ac:dyDescent="0.2">
      <c r="A21140" s="172" t="s">
        <v>20519</v>
      </c>
      <c r="B21140" s="173" t="s">
        <v>34350</v>
      </c>
      <c r="C21140" s="174" t="s">
        <v>22420</v>
      </c>
    </row>
    <row r="21141" spans="1:3" ht="12" customHeight="1" x14ac:dyDescent="0.2">
      <c r="A21141" s="172" t="s">
        <v>20520</v>
      </c>
      <c r="B21141" s="173" t="s">
        <v>34350</v>
      </c>
      <c r="C21141" s="174" t="s">
        <v>22420</v>
      </c>
    </row>
    <row r="21142" spans="1:3" ht="12" customHeight="1" x14ac:dyDescent="0.2">
      <c r="A21142" s="172" t="s">
        <v>20521</v>
      </c>
      <c r="B21142" s="173" t="s">
        <v>34351</v>
      </c>
      <c r="C21142" s="174" t="s">
        <v>22420</v>
      </c>
    </row>
    <row r="21143" spans="1:3" ht="12" customHeight="1" x14ac:dyDescent="0.2">
      <c r="A21143" s="172" t="s">
        <v>20522</v>
      </c>
      <c r="B21143" s="173" t="s">
        <v>34351</v>
      </c>
      <c r="C21143" s="174" t="s">
        <v>22420</v>
      </c>
    </row>
    <row r="21144" spans="1:3" ht="12" customHeight="1" x14ac:dyDescent="0.2">
      <c r="A21144" s="172" t="s">
        <v>20523</v>
      </c>
      <c r="B21144" s="173" t="s">
        <v>34352</v>
      </c>
      <c r="C21144" s="174" t="s">
        <v>22420</v>
      </c>
    </row>
    <row r="21145" spans="1:3" ht="12" customHeight="1" x14ac:dyDescent="0.2">
      <c r="A21145" s="172" t="s">
        <v>20524</v>
      </c>
      <c r="B21145" s="173" t="s">
        <v>34352</v>
      </c>
      <c r="C21145" s="174" t="s">
        <v>22420</v>
      </c>
    </row>
    <row r="21146" spans="1:3" ht="12" customHeight="1" x14ac:dyDescent="0.2">
      <c r="A21146" s="172" t="s">
        <v>20525</v>
      </c>
      <c r="B21146" s="173" t="s">
        <v>34353</v>
      </c>
      <c r="C21146" s="174" t="s">
        <v>22420</v>
      </c>
    </row>
    <row r="21147" spans="1:3" ht="12" customHeight="1" x14ac:dyDescent="0.2">
      <c r="A21147" s="172" t="s">
        <v>20526</v>
      </c>
      <c r="B21147" s="173" t="s">
        <v>34353</v>
      </c>
      <c r="C21147" s="174" t="s">
        <v>22420</v>
      </c>
    </row>
    <row r="21148" spans="1:3" ht="12" customHeight="1" x14ac:dyDescent="0.2">
      <c r="A21148" s="172" t="s">
        <v>20527</v>
      </c>
      <c r="B21148" s="173" t="s">
        <v>34354</v>
      </c>
      <c r="C21148" s="174" t="s">
        <v>22420</v>
      </c>
    </row>
    <row r="21149" spans="1:3" ht="12" customHeight="1" x14ac:dyDescent="0.2">
      <c r="A21149" s="172" t="s">
        <v>20528</v>
      </c>
      <c r="B21149" s="173" t="s">
        <v>34354</v>
      </c>
      <c r="C21149" s="174" t="s">
        <v>22420</v>
      </c>
    </row>
    <row r="21150" spans="1:3" ht="12" customHeight="1" x14ac:dyDescent="0.2">
      <c r="A21150" s="172" t="s">
        <v>20529</v>
      </c>
      <c r="B21150" s="173" t="s">
        <v>34355</v>
      </c>
      <c r="C21150" s="174" t="s">
        <v>22420</v>
      </c>
    </row>
    <row r="21151" spans="1:3" ht="12" customHeight="1" x14ac:dyDescent="0.2">
      <c r="A21151" s="172" t="s">
        <v>20530</v>
      </c>
      <c r="B21151" s="173" t="s">
        <v>34355</v>
      </c>
      <c r="C21151" s="174" t="s">
        <v>22420</v>
      </c>
    </row>
    <row r="21152" spans="1:3" ht="12" customHeight="1" x14ac:dyDescent="0.2">
      <c r="A21152" s="172" t="s">
        <v>20531</v>
      </c>
      <c r="B21152" s="173" t="s">
        <v>34356</v>
      </c>
      <c r="C21152" s="174" t="s">
        <v>22420</v>
      </c>
    </row>
    <row r="21153" spans="1:3" ht="12" customHeight="1" x14ac:dyDescent="0.2">
      <c r="A21153" s="172" t="s">
        <v>20532</v>
      </c>
      <c r="B21153" s="173" t="s">
        <v>34356</v>
      </c>
      <c r="C21153" s="174" t="s">
        <v>22420</v>
      </c>
    </row>
    <row r="21154" spans="1:3" ht="12" customHeight="1" x14ac:dyDescent="0.2">
      <c r="A21154" s="172" t="s">
        <v>20533</v>
      </c>
      <c r="B21154" s="173" t="s">
        <v>34357</v>
      </c>
      <c r="C21154" s="174" t="s">
        <v>22420</v>
      </c>
    </row>
    <row r="21155" spans="1:3" ht="12" customHeight="1" x14ac:dyDescent="0.2">
      <c r="A21155" s="172" t="s">
        <v>20534</v>
      </c>
      <c r="B21155" s="173" t="s">
        <v>34357</v>
      </c>
      <c r="C21155" s="174" t="s">
        <v>22420</v>
      </c>
    </row>
    <row r="21156" spans="1:3" ht="12" customHeight="1" x14ac:dyDescent="0.2">
      <c r="A21156" s="172" t="s">
        <v>20535</v>
      </c>
      <c r="B21156" s="173" t="s">
        <v>34358</v>
      </c>
      <c r="C21156" s="174" t="s">
        <v>22420</v>
      </c>
    </row>
    <row r="21157" spans="1:3" ht="12" customHeight="1" x14ac:dyDescent="0.2">
      <c r="A21157" s="172" t="s">
        <v>20536</v>
      </c>
      <c r="B21157" s="173" t="s">
        <v>34358</v>
      </c>
      <c r="C21157" s="174" t="s">
        <v>22420</v>
      </c>
    </row>
    <row r="21158" spans="1:3" ht="12" customHeight="1" x14ac:dyDescent="0.2">
      <c r="A21158" s="172" t="s">
        <v>20537</v>
      </c>
      <c r="B21158" s="173" t="s">
        <v>34359</v>
      </c>
      <c r="C21158" s="174" t="s">
        <v>22420</v>
      </c>
    </row>
    <row r="21159" spans="1:3" ht="12" customHeight="1" x14ac:dyDescent="0.2">
      <c r="A21159" s="172" t="s">
        <v>20538</v>
      </c>
      <c r="B21159" s="173" t="s">
        <v>34359</v>
      </c>
      <c r="C21159" s="174" t="s">
        <v>22420</v>
      </c>
    </row>
    <row r="21160" spans="1:3" ht="12" customHeight="1" x14ac:dyDescent="0.2">
      <c r="A21160" s="172" t="s">
        <v>20539</v>
      </c>
      <c r="B21160" s="173" t="s">
        <v>34360</v>
      </c>
      <c r="C21160" s="174" t="s">
        <v>22420</v>
      </c>
    </row>
    <row r="21161" spans="1:3" ht="12" customHeight="1" x14ac:dyDescent="0.2">
      <c r="A21161" s="172" t="s">
        <v>20540</v>
      </c>
      <c r="B21161" s="173" t="s">
        <v>34360</v>
      </c>
      <c r="C21161" s="174" t="s">
        <v>22420</v>
      </c>
    </row>
    <row r="21162" spans="1:3" ht="12" customHeight="1" x14ac:dyDescent="0.2">
      <c r="A21162" s="172" t="s">
        <v>20541</v>
      </c>
      <c r="B21162" s="173" t="s">
        <v>34361</v>
      </c>
      <c r="C21162" s="174" t="s">
        <v>22420</v>
      </c>
    </row>
    <row r="21163" spans="1:3" ht="12" customHeight="1" x14ac:dyDescent="0.2">
      <c r="A21163" s="172" t="s">
        <v>20542</v>
      </c>
      <c r="B21163" s="173" t="s">
        <v>34361</v>
      </c>
      <c r="C21163" s="174" t="s">
        <v>22420</v>
      </c>
    </row>
    <row r="21164" spans="1:3" ht="12" customHeight="1" x14ac:dyDescent="0.2">
      <c r="A21164" s="172" t="s">
        <v>20543</v>
      </c>
      <c r="B21164" s="173" t="s">
        <v>34362</v>
      </c>
      <c r="C21164" s="174" t="s">
        <v>22420</v>
      </c>
    </row>
    <row r="21165" spans="1:3" ht="12" customHeight="1" x14ac:dyDescent="0.2">
      <c r="A21165" s="172" t="s">
        <v>20544</v>
      </c>
      <c r="B21165" s="173" t="s">
        <v>34362</v>
      </c>
      <c r="C21165" s="174" t="s">
        <v>22420</v>
      </c>
    </row>
    <row r="21166" spans="1:3" ht="12" customHeight="1" x14ac:dyDescent="0.2">
      <c r="A21166" s="172" t="s">
        <v>20545</v>
      </c>
      <c r="B21166" s="173" t="s">
        <v>34363</v>
      </c>
      <c r="C21166" s="174" t="s">
        <v>22420</v>
      </c>
    </row>
    <row r="21167" spans="1:3" ht="12" customHeight="1" x14ac:dyDescent="0.2">
      <c r="A21167" s="172" t="s">
        <v>20546</v>
      </c>
      <c r="B21167" s="173" t="s">
        <v>34363</v>
      </c>
      <c r="C21167" s="174" t="s">
        <v>22420</v>
      </c>
    </row>
    <row r="21168" spans="1:3" ht="12" customHeight="1" x14ac:dyDescent="0.2">
      <c r="A21168" s="172" t="s">
        <v>20547</v>
      </c>
      <c r="B21168" s="173" t="s">
        <v>34364</v>
      </c>
      <c r="C21168" s="174" t="s">
        <v>22420</v>
      </c>
    </row>
    <row r="21169" spans="1:3" ht="12" customHeight="1" x14ac:dyDescent="0.2">
      <c r="A21169" s="172" t="s">
        <v>20548</v>
      </c>
      <c r="B21169" s="173" t="s">
        <v>34364</v>
      </c>
      <c r="C21169" s="174" t="s">
        <v>22420</v>
      </c>
    </row>
    <row r="21170" spans="1:3" ht="12" customHeight="1" x14ac:dyDescent="0.2">
      <c r="A21170" s="172" t="s">
        <v>20549</v>
      </c>
      <c r="B21170" s="173" t="s">
        <v>34365</v>
      </c>
      <c r="C21170" s="174" t="s">
        <v>22420</v>
      </c>
    </row>
    <row r="21171" spans="1:3" ht="12" customHeight="1" x14ac:dyDescent="0.2">
      <c r="A21171" s="172" t="s">
        <v>20550</v>
      </c>
      <c r="B21171" s="173" t="s">
        <v>34365</v>
      </c>
      <c r="C21171" s="174" t="s">
        <v>22420</v>
      </c>
    </row>
    <row r="21172" spans="1:3" ht="12" customHeight="1" x14ac:dyDescent="0.2">
      <c r="A21172" s="172" t="s">
        <v>20551</v>
      </c>
      <c r="B21172" s="173" t="s">
        <v>34366</v>
      </c>
      <c r="C21172" s="174" t="s">
        <v>22420</v>
      </c>
    </row>
    <row r="21173" spans="1:3" ht="12" customHeight="1" x14ac:dyDescent="0.2">
      <c r="A21173" s="172" t="s">
        <v>20552</v>
      </c>
      <c r="B21173" s="173" t="s">
        <v>34366</v>
      </c>
      <c r="C21173" s="174" t="s">
        <v>22420</v>
      </c>
    </row>
    <row r="21174" spans="1:3" ht="12" customHeight="1" x14ac:dyDescent="0.2">
      <c r="A21174" s="172" t="s">
        <v>20553</v>
      </c>
      <c r="B21174" s="173" t="s">
        <v>34367</v>
      </c>
      <c r="C21174" s="174" t="s">
        <v>22420</v>
      </c>
    </row>
    <row r="21175" spans="1:3" ht="12" customHeight="1" x14ac:dyDescent="0.2">
      <c r="A21175" s="172" t="s">
        <v>20554</v>
      </c>
      <c r="B21175" s="173" t="s">
        <v>34367</v>
      </c>
      <c r="C21175" s="174" t="s">
        <v>22420</v>
      </c>
    </row>
    <row r="21176" spans="1:3" ht="12" customHeight="1" x14ac:dyDescent="0.2">
      <c r="A21176" s="172" t="s">
        <v>20555</v>
      </c>
      <c r="B21176" s="173" t="s">
        <v>34368</v>
      </c>
      <c r="C21176" s="174" t="s">
        <v>22420</v>
      </c>
    </row>
    <row r="21177" spans="1:3" ht="12" customHeight="1" x14ac:dyDescent="0.2">
      <c r="A21177" s="172" t="s">
        <v>20556</v>
      </c>
      <c r="B21177" s="173" t="s">
        <v>34368</v>
      </c>
      <c r="C21177" s="174" t="s">
        <v>22420</v>
      </c>
    </row>
    <row r="21178" spans="1:3" ht="12" customHeight="1" x14ac:dyDescent="0.2">
      <c r="A21178" s="172" t="s">
        <v>20557</v>
      </c>
      <c r="B21178" s="173" t="s">
        <v>34369</v>
      </c>
      <c r="C21178" s="174" t="s">
        <v>22420</v>
      </c>
    </row>
    <row r="21179" spans="1:3" ht="12" customHeight="1" x14ac:dyDescent="0.2">
      <c r="A21179" s="172" t="s">
        <v>20558</v>
      </c>
      <c r="B21179" s="173" t="s">
        <v>34369</v>
      </c>
      <c r="C21179" s="174" t="s">
        <v>22420</v>
      </c>
    </row>
    <row r="21180" spans="1:3" ht="12" customHeight="1" x14ac:dyDescent="0.2">
      <c r="A21180" s="172" t="s">
        <v>20559</v>
      </c>
      <c r="B21180" s="173" t="s">
        <v>34370</v>
      </c>
      <c r="C21180" s="174" t="s">
        <v>22420</v>
      </c>
    </row>
    <row r="21181" spans="1:3" ht="12" customHeight="1" x14ac:dyDescent="0.2">
      <c r="A21181" s="172" t="s">
        <v>20560</v>
      </c>
      <c r="B21181" s="173" t="s">
        <v>34370</v>
      </c>
      <c r="C21181" s="174" t="s">
        <v>22420</v>
      </c>
    </row>
    <row r="21182" spans="1:3" ht="12" customHeight="1" x14ac:dyDescent="0.2">
      <c r="A21182" s="172" t="s">
        <v>20561</v>
      </c>
      <c r="B21182" s="173" t="s">
        <v>34371</v>
      </c>
      <c r="C21182" s="174" t="s">
        <v>22420</v>
      </c>
    </row>
    <row r="21183" spans="1:3" ht="12" customHeight="1" x14ac:dyDescent="0.2">
      <c r="A21183" s="172" t="s">
        <v>20562</v>
      </c>
      <c r="B21183" s="173" t="s">
        <v>34371</v>
      </c>
      <c r="C21183" s="174" t="s">
        <v>22420</v>
      </c>
    </row>
    <row r="21184" spans="1:3" ht="12" customHeight="1" x14ac:dyDescent="0.2">
      <c r="A21184" s="172" t="s">
        <v>20563</v>
      </c>
      <c r="B21184" s="173" t="s">
        <v>34372</v>
      </c>
      <c r="C21184" s="174" t="s">
        <v>22420</v>
      </c>
    </row>
    <row r="21185" spans="1:3" ht="12" customHeight="1" x14ac:dyDescent="0.2">
      <c r="A21185" s="172" t="s">
        <v>20564</v>
      </c>
      <c r="B21185" s="173" t="s">
        <v>34372</v>
      </c>
      <c r="C21185" s="174" t="s">
        <v>22420</v>
      </c>
    </row>
    <row r="21186" spans="1:3" ht="12" customHeight="1" x14ac:dyDescent="0.2">
      <c r="A21186" s="172" t="s">
        <v>20565</v>
      </c>
      <c r="B21186" s="173" t="s">
        <v>34373</v>
      </c>
      <c r="C21186" s="174" t="s">
        <v>22420</v>
      </c>
    </row>
    <row r="21187" spans="1:3" ht="12" customHeight="1" x14ac:dyDescent="0.2">
      <c r="A21187" s="172" t="s">
        <v>20566</v>
      </c>
      <c r="B21187" s="173" t="s">
        <v>34373</v>
      </c>
      <c r="C21187" s="174" t="s">
        <v>22420</v>
      </c>
    </row>
    <row r="21188" spans="1:3" ht="12" customHeight="1" x14ac:dyDescent="0.2">
      <c r="A21188" s="172" t="s">
        <v>20567</v>
      </c>
      <c r="B21188" s="173" t="s">
        <v>34374</v>
      </c>
      <c r="C21188" s="174" t="s">
        <v>22420</v>
      </c>
    </row>
    <row r="21189" spans="1:3" ht="12" customHeight="1" x14ac:dyDescent="0.2">
      <c r="A21189" s="172" t="s">
        <v>20568</v>
      </c>
      <c r="B21189" s="173" t="s">
        <v>34374</v>
      </c>
      <c r="C21189" s="174" t="s">
        <v>22420</v>
      </c>
    </row>
    <row r="21190" spans="1:3" ht="12" customHeight="1" x14ac:dyDescent="0.2">
      <c r="A21190" s="172" t="s">
        <v>20569</v>
      </c>
      <c r="B21190" s="173" t="s">
        <v>34375</v>
      </c>
      <c r="C21190" s="174" t="s">
        <v>22420</v>
      </c>
    </row>
    <row r="21191" spans="1:3" ht="12" customHeight="1" x14ac:dyDescent="0.2">
      <c r="A21191" s="172" t="s">
        <v>20570</v>
      </c>
      <c r="B21191" s="173" t="s">
        <v>34375</v>
      </c>
      <c r="C21191" s="174" t="s">
        <v>22420</v>
      </c>
    </row>
    <row r="21192" spans="1:3" ht="12" customHeight="1" x14ac:dyDescent="0.2">
      <c r="A21192" s="172" t="s">
        <v>20571</v>
      </c>
      <c r="B21192" s="173" t="s">
        <v>34376</v>
      </c>
      <c r="C21192" s="174" t="s">
        <v>22420</v>
      </c>
    </row>
    <row r="21193" spans="1:3" ht="12" customHeight="1" x14ac:dyDescent="0.2">
      <c r="A21193" s="172" t="s">
        <v>20572</v>
      </c>
      <c r="B21193" s="173" t="s">
        <v>34376</v>
      </c>
      <c r="C21193" s="174" t="s">
        <v>22420</v>
      </c>
    </row>
    <row r="21194" spans="1:3" ht="12" customHeight="1" x14ac:dyDescent="0.2">
      <c r="A21194" s="172" t="s">
        <v>20573</v>
      </c>
      <c r="B21194" s="173" t="s">
        <v>34377</v>
      </c>
      <c r="C21194" s="174" t="s">
        <v>22420</v>
      </c>
    </row>
    <row r="21195" spans="1:3" ht="12" customHeight="1" x14ac:dyDescent="0.2">
      <c r="A21195" s="172" t="s">
        <v>20574</v>
      </c>
      <c r="B21195" s="173" t="s">
        <v>34377</v>
      </c>
      <c r="C21195" s="174" t="s">
        <v>22420</v>
      </c>
    </row>
    <row r="21196" spans="1:3" ht="12" customHeight="1" x14ac:dyDescent="0.2">
      <c r="A21196" s="172" t="s">
        <v>20575</v>
      </c>
      <c r="B21196" s="173" t="s">
        <v>34378</v>
      </c>
      <c r="C21196" s="174" t="s">
        <v>22420</v>
      </c>
    </row>
    <row r="21197" spans="1:3" ht="12" customHeight="1" x14ac:dyDescent="0.2">
      <c r="A21197" s="172" t="s">
        <v>20576</v>
      </c>
      <c r="B21197" s="173" t="s">
        <v>34378</v>
      </c>
      <c r="C21197" s="174" t="s">
        <v>22420</v>
      </c>
    </row>
    <row r="21198" spans="1:3" ht="12" customHeight="1" x14ac:dyDescent="0.2">
      <c r="A21198" s="172" t="s">
        <v>20577</v>
      </c>
      <c r="B21198" s="173" t="s">
        <v>34379</v>
      </c>
      <c r="C21198" s="174" t="s">
        <v>22420</v>
      </c>
    </row>
    <row r="21199" spans="1:3" ht="12" customHeight="1" x14ac:dyDescent="0.2">
      <c r="A21199" s="172" t="s">
        <v>20578</v>
      </c>
      <c r="B21199" s="173" t="s">
        <v>34379</v>
      </c>
      <c r="C21199" s="174" t="s">
        <v>22420</v>
      </c>
    </row>
    <row r="21200" spans="1:3" ht="12" customHeight="1" x14ac:dyDescent="0.2">
      <c r="A21200" s="172" t="s">
        <v>20579</v>
      </c>
      <c r="B21200" s="173" t="s">
        <v>34380</v>
      </c>
      <c r="C21200" s="174" t="s">
        <v>22420</v>
      </c>
    </row>
    <row r="21201" spans="1:3" ht="12" customHeight="1" x14ac:dyDescent="0.2">
      <c r="A21201" s="172" t="s">
        <v>20580</v>
      </c>
      <c r="B21201" s="173" t="s">
        <v>34380</v>
      </c>
      <c r="C21201" s="174" t="s">
        <v>22420</v>
      </c>
    </row>
    <row r="21202" spans="1:3" ht="12" customHeight="1" x14ac:dyDescent="0.2">
      <c r="A21202" s="172" t="s">
        <v>20581</v>
      </c>
      <c r="B21202" s="173" t="s">
        <v>34381</v>
      </c>
      <c r="C21202" s="174" t="s">
        <v>22420</v>
      </c>
    </row>
    <row r="21203" spans="1:3" ht="12" customHeight="1" x14ac:dyDescent="0.2">
      <c r="A21203" s="172" t="s">
        <v>20582</v>
      </c>
      <c r="B21203" s="173" t="s">
        <v>34381</v>
      </c>
      <c r="C21203" s="174" t="s">
        <v>22420</v>
      </c>
    </row>
    <row r="21204" spans="1:3" ht="12" customHeight="1" x14ac:dyDescent="0.2">
      <c r="A21204" s="172" t="s">
        <v>20583</v>
      </c>
      <c r="B21204" s="173" t="s">
        <v>34382</v>
      </c>
      <c r="C21204" s="174" t="s">
        <v>22420</v>
      </c>
    </row>
    <row r="21205" spans="1:3" ht="12" customHeight="1" x14ac:dyDescent="0.2">
      <c r="A21205" s="172" t="s">
        <v>20584</v>
      </c>
      <c r="B21205" s="173" t="s">
        <v>34382</v>
      </c>
      <c r="C21205" s="174" t="s">
        <v>22420</v>
      </c>
    </row>
    <row r="21206" spans="1:3" ht="12" customHeight="1" x14ac:dyDescent="0.2">
      <c r="A21206" s="172" t="s">
        <v>20585</v>
      </c>
      <c r="B21206" s="173" t="s">
        <v>34383</v>
      </c>
      <c r="C21206" s="174" t="s">
        <v>22420</v>
      </c>
    </row>
    <row r="21207" spans="1:3" ht="12" customHeight="1" x14ac:dyDescent="0.2">
      <c r="A21207" s="172" t="s">
        <v>20586</v>
      </c>
      <c r="B21207" s="173" t="s">
        <v>34383</v>
      </c>
      <c r="C21207" s="174" t="s">
        <v>22420</v>
      </c>
    </row>
    <row r="21208" spans="1:3" ht="12" customHeight="1" x14ac:dyDescent="0.2">
      <c r="A21208" s="172" t="s">
        <v>20587</v>
      </c>
      <c r="B21208" s="173" t="s">
        <v>34384</v>
      </c>
      <c r="C21208" s="174" t="s">
        <v>22420</v>
      </c>
    </row>
    <row r="21209" spans="1:3" ht="12" customHeight="1" x14ac:dyDescent="0.2">
      <c r="A21209" s="172" t="s">
        <v>20588</v>
      </c>
      <c r="B21209" s="173" t="s">
        <v>34384</v>
      </c>
      <c r="C21209" s="174" t="s">
        <v>22420</v>
      </c>
    </row>
    <row r="21210" spans="1:3" ht="12" customHeight="1" x14ac:dyDescent="0.2">
      <c r="A21210" s="172" t="s">
        <v>20589</v>
      </c>
      <c r="B21210" s="173" t="s">
        <v>34385</v>
      </c>
      <c r="C21210" s="174" t="s">
        <v>22420</v>
      </c>
    </row>
    <row r="21211" spans="1:3" ht="12" customHeight="1" x14ac:dyDescent="0.2">
      <c r="A21211" s="172" t="s">
        <v>20590</v>
      </c>
      <c r="B21211" s="173" t="s">
        <v>34385</v>
      </c>
      <c r="C21211" s="174" t="s">
        <v>22420</v>
      </c>
    </row>
    <row r="21212" spans="1:3" ht="12" customHeight="1" x14ac:dyDescent="0.2">
      <c r="A21212" s="172" t="s">
        <v>20591</v>
      </c>
      <c r="B21212" s="173" t="s">
        <v>34386</v>
      </c>
      <c r="C21212" s="174" t="s">
        <v>22420</v>
      </c>
    </row>
    <row r="21213" spans="1:3" ht="12" customHeight="1" x14ac:dyDescent="0.2">
      <c r="A21213" s="172" t="s">
        <v>20592</v>
      </c>
      <c r="B21213" s="173" t="s">
        <v>34386</v>
      </c>
      <c r="C21213" s="174" t="s">
        <v>22420</v>
      </c>
    </row>
    <row r="21214" spans="1:3" ht="12" customHeight="1" x14ac:dyDescent="0.2">
      <c r="A21214" s="172" t="s">
        <v>20593</v>
      </c>
      <c r="B21214" s="173" t="s">
        <v>34387</v>
      </c>
      <c r="C21214" s="174" t="s">
        <v>22420</v>
      </c>
    </row>
    <row r="21215" spans="1:3" ht="12" customHeight="1" x14ac:dyDescent="0.2">
      <c r="A21215" s="172" t="s">
        <v>20594</v>
      </c>
      <c r="B21215" s="173" t="s">
        <v>34387</v>
      </c>
      <c r="C21215" s="174" t="s">
        <v>22420</v>
      </c>
    </row>
    <row r="21216" spans="1:3" ht="12" customHeight="1" x14ac:dyDescent="0.2">
      <c r="A21216" s="172" t="s">
        <v>20595</v>
      </c>
      <c r="B21216" s="173" t="s">
        <v>34388</v>
      </c>
      <c r="C21216" s="174" t="s">
        <v>22420</v>
      </c>
    </row>
    <row r="21217" spans="1:3" ht="12" customHeight="1" x14ac:dyDescent="0.2">
      <c r="A21217" s="172" t="s">
        <v>20596</v>
      </c>
      <c r="B21217" s="173" t="s">
        <v>34388</v>
      </c>
      <c r="C21217" s="174" t="s">
        <v>22420</v>
      </c>
    </row>
    <row r="21218" spans="1:3" ht="12" customHeight="1" x14ac:dyDescent="0.2">
      <c r="A21218" s="172" t="s">
        <v>20597</v>
      </c>
      <c r="B21218" s="173" t="s">
        <v>34389</v>
      </c>
      <c r="C21218" s="174" t="s">
        <v>22420</v>
      </c>
    </row>
    <row r="21219" spans="1:3" ht="12" customHeight="1" x14ac:dyDescent="0.2">
      <c r="A21219" s="172" t="s">
        <v>20598</v>
      </c>
      <c r="B21219" s="173" t="s">
        <v>34389</v>
      </c>
      <c r="C21219" s="174" t="s">
        <v>22420</v>
      </c>
    </row>
    <row r="21220" spans="1:3" ht="12" customHeight="1" x14ac:dyDescent="0.2">
      <c r="A21220" s="172" t="s">
        <v>20599</v>
      </c>
      <c r="B21220" s="173" t="s">
        <v>34390</v>
      </c>
      <c r="C21220" s="174" t="s">
        <v>22420</v>
      </c>
    </row>
    <row r="21221" spans="1:3" ht="12" customHeight="1" x14ac:dyDescent="0.2">
      <c r="A21221" s="172" t="s">
        <v>20600</v>
      </c>
      <c r="B21221" s="173" t="s">
        <v>34390</v>
      </c>
      <c r="C21221" s="174" t="s">
        <v>22420</v>
      </c>
    </row>
    <row r="21222" spans="1:3" ht="12" customHeight="1" x14ac:dyDescent="0.2">
      <c r="A21222" s="172" t="s">
        <v>20601</v>
      </c>
      <c r="B21222" s="173" t="s">
        <v>34391</v>
      </c>
      <c r="C21222" s="174" t="s">
        <v>22420</v>
      </c>
    </row>
    <row r="21223" spans="1:3" ht="12" customHeight="1" x14ac:dyDescent="0.2">
      <c r="A21223" s="172" t="s">
        <v>20602</v>
      </c>
      <c r="B21223" s="173" t="s">
        <v>34391</v>
      </c>
      <c r="C21223" s="174" t="s">
        <v>22420</v>
      </c>
    </row>
    <row r="21224" spans="1:3" ht="12" customHeight="1" x14ac:dyDescent="0.2">
      <c r="A21224" s="172" t="s">
        <v>20603</v>
      </c>
      <c r="B21224" s="173" t="s">
        <v>34392</v>
      </c>
      <c r="C21224" s="174" t="s">
        <v>22420</v>
      </c>
    </row>
    <row r="21225" spans="1:3" ht="12" customHeight="1" x14ac:dyDescent="0.2">
      <c r="A21225" s="172" t="s">
        <v>20604</v>
      </c>
      <c r="B21225" s="173" t="s">
        <v>34392</v>
      </c>
      <c r="C21225" s="174" t="s">
        <v>22420</v>
      </c>
    </row>
    <row r="21226" spans="1:3" ht="12" customHeight="1" x14ac:dyDescent="0.2">
      <c r="A21226" s="172" t="s">
        <v>20605</v>
      </c>
      <c r="B21226" s="173" t="s">
        <v>34393</v>
      </c>
      <c r="C21226" s="174" t="s">
        <v>22420</v>
      </c>
    </row>
    <row r="21227" spans="1:3" ht="12" customHeight="1" x14ac:dyDescent="0.2">
      <c r="A21227" s="172" t="s">
        <v>20606</v>
      </c>
      <c r="B21227" s="173" t="s">
        <v>34393</v>
      </c>
      <c r="C21227" s="174" t="s">
        <v>22420</v>
      </c>
    </row>
    <row r="21228" spans="1:3" ht="12" customHeight="1" x14ac:dyDescent="0.2">
      <c r="A21228" s="172" t="s">
        <v>20607</v>
      </c>
      <c r="B21228" s="173" t="s">
        <v>34394</v>
      </c>
      <c r="C21228" s="174" t="s">
        <v>22420</v>
      </c>
    </row>
    <row r="21229" spans="1:3" ht="12" customHeight="1" x14ac:dyDescent="0.2">
      <c r="A21229" s="172" t="s">
        <v>20608</v>
      </c>
      <c r="B21229" s="173" t="s">
        <v>34394</v>
      </c>
      <c r="C21229" s="174" t="s">
        <v>22420</v>
      </c>
    </row>
    <row r="21230" spans="1:3" ht="12" customHeight="1" x14ac:dyDescent="0.2">
      <c r="A21230" s="172" t="s">
        <v>20609</v>
      </c>
      <c r="B21230" s="173" t="s">
        <v>34395</v>
      </c>
      <c r="C21230" s="174" t="s">
        <v>22420</v>
      </c>
    </row>
    <row r="21231" spans="1:3" ht="12" customHeight="1" x14ac:dyDescent="0.2">
      <c r="A21231" s="172" t="s">
        <v>20610</v>
      </c>
      <c r="B21231" s="173" t="s">
        <v>34395</v>
      </c>
      <c r="C21231" s="174" t="s">
        <v>22420</v>
      </c>
    </row>
    <row r="21232" spans="1:3" ht="12" customHeight="1" x14ac:dyDescent="0.2">
      <c r="A21232" s="172" t="s">
        <v>20611</v>
      </c>
      <c r="B21232" s="173" t="s">
        <v>34396</v>
      </c>
      <c r="C21232" s="174" t="s">
        <v>22420</v>
      </c>
    </row>
    <row r="21233" spans="1:3" ht="12" customHeight="1" x14ac:dyDescent="0.2">
      <c r="A21233" s="172" t="s">
        <v>20612</v>
      </c>
      <c r="B21233" s="173" t="s">
        <v>34396</v>
      </c>
      <c r="C21233" s="174" t="s">
        <v>22420</v>
      </c>
    </row>
    <row r="21234" spans="1:3" ht="12" customHeight="1" x14ac:dyDescent="0.2">
      <c r="A21234" s="172" t="s">
        <v>20613</v>
      </c>
      <c r="B21234" s="173" t="s">
        <v>34397</v>
      </c>
      <c r="C21234" s="174" t="s">
        <v>22420</v>
      </c>
    </row>
    <row r="21235" spans="1:3" ht="12" customHeight="1" x14ac:dyDescent="0.2">
      <c r="A21235" s="172" t="s">
        <v>20614</v>
      </c>
      <c r="B21235" s="173" t="s">
        <v>34397</v>
      </c>
      <c r="C21235" s="174" t="s">
        <v>22420</v>
      </c>
    </row>
    <row r="21236" spans="1:3" ht="12" customHeight="1" x14ac:dyDescent="0.2">
      <c r="A21236" s="172" t="s">
        <v>20615</v>
      </c>
      <c r="B21236" s="173" t="s">
        <v>34398</v>
      </c>
      <c r="C21236" s="174" t="s">
        <v>22420</v>
      </c>
    </row>
    <row r="21237" spans="1:3" ht="12" customHeight="1" x14ac:dyDescent="0.2">
      <c r="A21237" s="172" t="s">
        <v>20616</v>
      </c>
      <c r="B21237" s="173" t="s">
        <v>34398</v>
      </c>
      <c r="C21237" s="174" t="s">
        <v>22420</v>
      </c>
    </row>
    <row r="21238" spans="1:3" ht="12" customHeight="1" x14ac:dyDescent="0.2">
      <c r="A21238" s="172" t="s">
        <v>20617</v>
      </c>
      <c r="B21238" s="173" t="s">
        <v>34399</v>
      </c>
      <c r="C21238" s="174" t="s">
        <v>22420</v>
      </c>
    </row>
    <row r="21239" spans="1:3" ht="12" customHeight="1" x14ac:dyDescent="0.2">
      <c r="A21239" s="172" t="s">
        <v>20618</v>
      </c>
      <c r="B21239" s="173" t="s">
        <v>34399</v>
      </c>
      <c r="C21239" s="174" t="s">
        <v>22420</v>
      </c>
    </row>
    <row r="21240" spans="1:3" ht="12" customHeight="1" x14ac:dyDescent="0.2">
      <c r="A21240" s="172" t="s">
        <v>20619</v>
      </c>
      <c r="B21240" s="173" t="s">
        <v>34400</v>
      </c>
      <c r="C21240" s="174" t="s">
        <v>22420</v>
      </c>
    </row>
    <row r="21241" spans="1:3" ht="12" customHeight="1" x14ac:dyDescent="0.2">
      <c r="A21241" s="172" t="s">
        <v>20620</v>
      </c>
      <c r="B21241" s="173" t="s">
        <v>34400</v>
      </c>
      <c r="C21241" s="174" t="s">
        <v>22420</v>
      </c>
    </row>
    <row r="21242" spans="1:3" ht="12" customHeight="1" x14ac:dyDescent="0.2">
      <c r="A21242" s="172" t="s">
        <v>20621</v>
      </c>
      <c r="B21242" s="173" t="s">
        <v>34401</v>
      </c>
      <c r="C21242" s="174" t="s">
        <v>22420</v>
      </c>
    </row>
    <row r="21243" spans="1:3" ht="12" customHeight="1" x14ac:dyDescent="0.2">
      <c r="A21243" s="172" t="s">
        <v>20622</v>
      </c>
      <c r="B21243" s="173" t="s">
        <v>34401</v>
      </c>
      <c r="C21243" s="174" t="s">
        <v>22420</v>
      </c>
    </row>
    <row r="21244" spans="1:3" ht="12" customHeight="1" x14ac:dyDescent="0.2">
      <c r="A21244" s="172" t="s">
        <v>20623</v>
      </c>
      <c r="B21244" s="173" t="s">
        <v>34402</v>
      </c>
      <c r="C21244" s="174" t="s">
        <v>22420</v>
      </c>
    </row>
    <row r="21245" spans="1:3" ht="12" customHeight="1" x14ac:dyDescent="0.2">
      <c r="A21245" s="172" t="s">
        <v>20624</v>
      </c>
      <c r="B21245" s="173" t="s">
        <v>34402</v>
      </c>
      <c r="C21245" s="174" t="s">
        <v>22420</v>
      </c>
    </row>
    <row r="21246" spans="1:3" ht="12" customHeight="1" x14ac:dyDescent="0.2">
      <c r="A21246" s="172" t="s">
        <v>20625</v>
      </c>
      <c r="B21246" s="173" t="s">
        <v>34403</v>
      </c>
      <c r="C21246" s="174" t="s">
        <v>22420</v>
      </c>
    </row>
    <row r="21247" spans="1:3" ht="12" customHeight="1" x14ac:dyDescent="0.2">
      <c r="A21247" s="172" t="s">
        <v>20626</v>
      </c>
      <c r="B21247" s="173" t="s">
        <v>34403</v>
      </c>
      <c r="C21247" s="174" t="s">
        <v>22420</v>
      </c>
    </row>
    <row r="21248" spans="1:3" ht="12" customHeight="1" x14ac:dyDescent="0.2">
      <c r="A21248" s="172" t="s">
        <v>20627</v>
      </c>
      <c r="B21248" s="173" t="s">
        <v>34404</v>
      </c>
      <c r="C21248" s="174" t="s">
        <v>22420</v>
      </c>
    </row>
    <row r="21249" spans="1:3" ht="12" customHeight="1" x14ac:dyDescent="0.2">
      <c r="A21249" s="172" t="s">
        <v>20628</v>
      </c>
      <c r="B21249" s="173" t="s">
        <v>34404</v>
      </c>
      <c r="C21249" s="174" t="s">
        <v>22420</v>
      </c>
    </row>
    <row r="21250" spans="1:3" ht="12" customHeight="1" x14ac:dyDescent="0.2">
      <c r="A21250" s="172" t="s">
        <v>20629</v>
      </c>
      <c r="B21250" s="173" t="s">
        <v>34405</v>
      </c>
      <c r="C21250" s="174" t="s">
        <v>22420</v>
      </c>
    </row>
    <row r="21251" spans="1:3" ht="12" customHeight="1" x14ac:dyDescent="0.2">
      <c r="A21251" s="172" t="s">
        <v>20630</v>
      </c>
      <c r="B21251" s="173" t="s">
        <v>34405</v>
      </c>
      <c r="C21251" s="174" t="s">
        <v>22420</v>
      </c>
    </row>
    <row r="21252" spans="1:3" ht="12" customHeight="1" x14ac:dyDescent="0.2">
      <c r="A21252" s="172" t="s">
        <v>20631</v>
      </c>
      <c r="B21252" s="173" t="s">
        <v>34406</v>
      </c>
      <c r="C21252" s="174" t="s">
        <v>22420</v>
      </c>
    </row>
    <row r="21253" spans="1:3" ht="12" customHeight="1" x14ac:dyDescent="0.2">
      <c r="A21253" s="172" t="s">
        <v>20632</v>
      </c>
      <c r="B21253" s="173" t="s">
        <v>34406</v>
      </c>
      <c r="C21253" s="174" t="s">
        <v>22420</v>
      </c>
    </row>
    <row r="21254" spans="1:3" ht="12" customHeight="1" x14ac:dyDescent="0.2">
      <c r="A21254" s="172" t="s">
        <v>20633</v>
      </c>
      <c r="B21254" s="173" t="s">
        <v>34407</v>
      </c>
      <c r="C21254" s="174" t="s">
        <v>22420</v>
      </c>
    </row>
    <row r="21255" spans="1:3" ht="12" customHeight="1" x14ac:dyDescent="0.2">
      <c r="A21255" s="172" t="s">
        <v>20634</v>
      </c>
      <c r="B21255" s="173" t="s">
        <v>34407</v>
      </c>
      <c r="C21255" s="174" t="s">
        <v>22420</v>
      </c>
    </row>
    <row r="21256" spans="1:3" ht="12" customHeight="1" x14ac:dyDescent="0.2">
      <c r="A21256" s="172" t="s">
        <v>20635</v>
      </c>
      <c r="B21256" s="173" t="s">
        <v>34408</v>
      </c>
      <c r="C21256" s="174" t="s">
        <v>22420</v>
      </c>
    </row>
    <row r="21257" spans="1:3" ht="12" customHeight="1" x14ac:dyDescent="0.2">
      <c r="A21257" s="172" t="s">
        <v>20636</v>
      </c>
      <c r="B21257" s="173" t="s">
        <v>34408</v>
      </c>
      <c r="C21257" s="174" t="s">
        <v>22420</v>
      </c>
    </row>
    <row r="21258" spans="1:3" ht="12" customHeight="1" x14ac:dyDescent="0.2">
      <c r="A21258" s="172" t="s">
        <v>20637</v>
      </c>
      <c r="B21258" s="173" t="s">
        <v>34409</v>
      </c>
      <c r="C21258" s="174" t="s">
        <v>22420</v>
      </c>
    </row>
    <row r="21259" spans="1:3" ht="12" customHeight="1" x14ac:dyDescent="0.2">
      <c r="A21259" s="172" t="s">
        <v>20638</v>
      </c>
      <c r="B21259" s="173" t="s">
        <v>34409</v>
      </c>
      <c r="C21259" s="174" t="s">
        <v>22420</v>
      </c>
    </row>
    <row r="21260" spans="1:3" ht="12" customHeight="1" x14ac:dyDescent="0.2">
      <c r="A21260" s="172" t="s">
        <v>20639</v>
      </c>
      <c r="B21260" s="173" t="s">
        <v>34410</v>
      </c>
      <c r="C21260" s="174" t="s">
        <v>22420</v>
      </c>
    </row>
    <row r="21261" spans="1:3" ht="12" customHeight="1" x14ac:dyDescent="0.2">
      <c r="A21261" s="172" t="s">
        <v>20640</v>
      </c>
      <c r="B21261" s="173" t="s">
        <v>34410</v>
      </c>
      <c r="C21261" s="174" t="s">
        <v>22420</v>
      </c>
    </row>
    <row r="21262" spans="1:3" ht="12" customHeight="1" x14ac:dyDescent="0.2">
      <c r="A21262" s="172" t="s">
        <v>20641</v>
      </c>
      <c r="B21262" s="173" t="s">
        <v>34411</v>
      </c>
      <c r="C21262" s="174" t="s">
        <v>22420</v>
      </c>
    </row>
    <row r="21263" spans="1:3" ht="12" customHeight="1" x14ac:dyDescent="0.2">
      <c r="A21263" s="172" t="s">
        <v>20642</v>
      </c>
      <c r="B21263" s="173" t="s">
        <v>34411</v>
      </c>
      <c r="C21263" s="174" t="s">
        <v>22420</v>
      </c>
    </row>
    <row r="21264" spans="1:3" ht="12" customHeight="1" x14ac:dyDescent="0.2">
      <c r="A21264" s="172" t="s">
        <v>20643</v>
      </c>
      <c r="B21264" s="173" t="s">
        <v>34412</v>
      </c>
      <c r="C21264" s="174" t="s">
        <v>22420</v>
      </c>
    </row>
    <row r="21265" spans="1:3" ht="12" customHeight="1" x14ac:dyDescent="0.2">
      <c r="A21265" s="172" t="s">
        <v>20644</v>
      </c>
      <c r="B21265" s="173" t="s">
        <v>34412</v>
      </c>
      <c r="C21265" s="174" t="s">
        <v>22420</v>
      </c>
    </row>
    <row r="21266" spans="1:3" ht="12" customHeight="1" x14ac:dyDescent="0.2">
      <c r="A21266" s="172" t="s">
        <v>20645</v>
      </c>
      <c r="B21266" s="173" t="s">
        <v>34413</v>
      </c>
      <c r="C21266" s="174" t="s">
        <v>22420</v>
      </c>
    </row>
    <row r="21267" spans="1:3" ht="12" customHeight="1" x14ac:dyDescent="0.2">
      <c r="A21267" s="172" t="s">
        <v>20646</v>
      </c>
      <c r="B21267" s="173" t="s">
        <v>34413</v>
      </c>
      <c r="C21267" s="174" t="s">
        <v>22420</v>
      </c>
    </row>
    <row r="21268" spans="1:3" ht="12" customHeight="1" x14ac:dyDescent="0.2">
      <c r="A21268" s="172" t="s">
        <v>20647</v>
      </c>
      <c r="B21268" s="173" t="s">
        <v>34414</v>
      </c>
      <c r="C21268" s="174" t="s">
        <v>22420</v>
      </c>
    </row>
    <row r="21269" spans="1:3" ht="12" customHeight="1" x14ac:dyDescent="0.2">
      <c r="A21269" s="172" t="s">
        <v>20648</v>
      </c>
      <c r="B21269" s="173" t="s">
        <v>34414</v>
      </c>
      <c r="C21269" s="174" t="s">
        <v>22420</v>
      </c>
    </row>
    <row r="21270" spans="1:3" ht="12" customHeight="1" x14ac:dyDescent="0.2">
      <c r="A21270" s="172" t="s">
        <v>20649</v>
      </c>
      <c r="B21270" s="173" t="s">
        <v>34415</v>
      </c>
      <c r="C21270" s="174" t="s">
        <v>22420</v>
      </c>
    </row>
    <row r="21271" spans="1:3" ht="12" customHeight="1" x14ac:dyDescent="0.2">
      <c r="A21271" s="172" t="s">
        <v>20650</v>
      </c>
      <c r="B21271" s="173" t="s">
        <v>34415</v>
      </c>
      <c r="C21271" s="174" t="s">
        <v>22420</v>
      </c>
    </row>
    <row r="21272" spans="1:3" ht="12" customHeight="1" x14ac:dyDescent="0.2">
      <c r="A21272" s="172" t="s">
        <v>20651</v>
      </c>
      <c r="B21272" s="173" t="s">
        <v>34416</v>
      </c>
      <c r="C21272" s="174" t="s">
        <v>22420</v>
      </c>
    </row>
    <row r="21273" spans="1:3" ht="12" customHeight="1" x14ac:dyDescent="0.2">
      <c r="A21273" s="172" t="s">
        <v>20652</v>
      </c>
      <c r="B21273" s="173" t="s">
        <v>34416</v>
      </c>
      <c r="C21273" s="174" t="s">
        <v>22420</v>
      </c>
    </row>
    <row r="21274" spans="1:3" ht="12" customHeight="1" x14ac:dyDescent="0.2">
      <c r="A21274" s="172" t="s">
        <v>20653</v>
      </c>
      <c r="B21274" s="173" t="s">
        <v>34417</v>
      </c>
      <c r="C21274" s="174" t="s">
        <v>22420</v>
      </c>
    </row>
    <row r="21275" spans="1:3" ht="12" customHeight="1" x14ac:dyDescent="0.2">
      <c r="A21275" s="172" t="s">
        <v>20654</v>
      </c>
      <c r="B21275" s="173" t="s">
        <v>34417</v>
      </c>
      <c r="C21275" s="174" t="s">
        <v>22420</v>
      </c>
    </row>
    <row r="21276" spans="1:3" ht="12" customHeight="1" x14ac:dyDescent="0.2">
      <c r="A21276" s="172" t="s">
        <v>20655</v>
      </c>
      <c r="B21276" s="173" t="s">
        <v>34418</v>
      </c>
      <c r="C21276" s="174" t="s">
        <v>22420</v>
      </c>
    </row>
    <row r="21277" spans="1:3" ht="12" customHeight="1" x14ac:dyDescent="0.2">
      <c r="A21277" s="172" t="s">
        <v>20656</v>
      </c>
      <c r="B21277" s="173" t="s">
        <v>34418</v>
      </c>
      <c r="C21277" s="174" t="s">
        <v>22420</v>
      </c>
    </row>
    <row r="21278" spans="1:3" ht="12" customHeight="1" x14ac:dyDescent="0.2">
      <c r="A21278" s="172" t="s">
        <v>20657</v>
      </c>
      <c r="B21278" s="173" t="s">
        <v>34419</v>
      </c>
      <c r="C21278" s="174" t="s">
        <v>22420</v>
      </c>
    </row>
    <row r="21279" spans="1:3" ht="12" customHeight="1" x14ac:dyDescent="0.2">
      <c r="A21279" s="172" t="s">
        <v>20658</v>
      </c>
      <c r="B21279" s="173" t="s">
        <v>34419</v>
      </c>
      <c r="C21279" s="174" t="s">
        <v>22420</v>
      </c>
    </row>
    <row r="21280" spans="1:3" ht="12" customHeight="1" x14ac:dyDescent="0.2">
      <c r="A21280" s="172" t="s">
        <v>20659</v>
      </c>
      <c r="B21280" s="173" t="s">
        <v>34420</v>
      </c>
      <c r="C21280" s="174" t="s">
        <v>22420</v>
      </c>
    </row>
    <row r="21281" spans="1:3" ht="12" customHeight="1" x14ac:dyDescent="0.2">
      <c r="A21281" s="172" t="s">
        <v>20660</v>
      </c>
      <c r="B21281" s="173" t="s">
        <v>34420</v>
      </c>
      <c r="C21281" s="174" t="s">
        <v>22420</v>
      </c>
    </row>
    <row r="21282" spans="1:3" ht="12" customHeight="1" x14ac:dyDescent="0.2">
      <c r="A21282" s="172" t="s">
        <v>20661</v>
      </c>
      <c r="B21282" s="173" t="s">
        <v>34421</v>
      </c>
      <c r="C21282" s="174" t="s">
        <v>22420</v>
      </c>
    </row>
    <row r="21283" spans="1:3" ht="12" customHeight="1" x14ac:dyDescent="0.2">
      <c r="A21283" s="172" t="s">
        <v>20662</v>
      </c>
      <c r="B21283" s="173" t="s">
        <v>34421</v>
      </c>
      <c r="C21283" s="174" t="s">
        <v>22420</v>
      </c>
    </row>
    <row r="21284" spans="1:3" ht="12" customHeight="1" x14ac:dyDescent="0.2">
      <c r="A21284" s="172" t="s">
        <v>20663</v>
      </c>
      <c r="B21284" s="173" t="s">
        <v>34422</v>
      </c>
      <c r="C21284" s="174" t="s">
        <v>22420</v>
      </c>
    </row>
    <row r="21285" spans="1:3" ht="12" customHeight="1" x14ac:dyDescent="0.2">
      <c r="A21285" s="172" t="s">
        <v>20664</v>
      </c>
      <c r="B21285" s="173" t="s">
        <v>34422</v>
      </c>
      <c r="C21285" s="174" t="s">
        <v>22420</v>
      </c>
    </row>
    <row r="21286" spans="1:3" ht="12" customHeight="1" x14ac:dyDescent="0.2">
      <c r="A21286" s="172" t="s">
        <v>20665</v>
      </c>
      <c r="B21286" s="173" t="s">
        <v>34423</v>
      </c>
      <c r="C21286" s="174" t="s">
        <v>22420</v>
      </c>
    </row>
    <row r="21287" spans="1:3" ht="12" customHeight="1" x14ac:dyDescent="0.2">
      <c r="A21287" s="172" t="s">
        <v>20666</v>
      </c>
      <c r="B21287" s="173" t="s">
        <v>34423</v>
      </c>
      <c r="C21287" s="174" t="s">
        <v>22420</v>
      </c>
    </row>
    <row r="21288" spans="1:3" ht="12" customHeight="1" x14ac:dyDescent="0.2">
      <c r="A21288" s="172" t="s">
        <v>20667</v>
      </c>
      <c r="B21288" s="173" t="s">
        <v>34424</v>
      </c>
      <c r="C21288" s="174" t="s">
        <v>22420</v>
      </c>
    </row>
    <row r="21289" spans="1:3" ht="12" customHeight="1" x14ac:dyDescent="0.2">
      <c r="A21289" s="172" t="s">
        <v>20668</v>
      </c>
      <c r="B21289" s="173" t="s">
        <v>34424</v>
      </c>
      <c r="C21289" s="174" t="s">
        <v>22420</v>
      </c>
    </row>
    <row r="21290" spans="1:3" ht="12" customHeight="1" x14ac:dyDescent="0.2">
      <c r="A21290" s="172" t="s">
        <v>20669</v>
      </c>
      <c r="B21290" s="173" t="s">
        <v>34425</v>
      </c>
      <c r="C21290" s="174" t="s">
        <v>22420</v>
      </c>
    </row>
    <row r="21291" spans="1:3" ht="12" customHeight="1" x14ac:dyDescent="0.2">
      <c r="A21291" s="172" t="s">
        <v>20670</v>
      </c>
      <c r="B21291" s="173" t="s">
        <v>34425</v>
      </c>
      <c r="C21291" s="174" t="s">
        <v>22420</v>
      </c>
    </row>
    <row r="21292" spans="1:3" ht="12" customHeight="1" x14ac:dyDescent="0.2">
      <c r="A21292" s="172" t="s">
        <v>20671</v>
      </c>
      <c r="B21292" s="173" t="s">
        <v>34426</v>
      </c>
      <c r="C21292" s="174" t="s">
        <v>22420</v>
      </c>
    </row>
    <row r="21293" spans="1:3" ht="12" customHeight="1" x14ac:dyDescent="0.2">
      <c r="A21293" s="172" t="s">
        <v>20672</v>
      </c>
      <c r="B21293" s="173" t="s">
        <v>34426</v>
      </c>
      <c r="C21293" s="174" t="s">
        <v>22420</v>
      </c>
    </row>
    <row r="21294" spans="1:3" ht="12" customHeight="1" x14ac:dyDescent="0.2">
      <c r="A21294" s="172" t="s">
        <v>20673</v>
      </c>
      <c r="B21294" s="173" t="s">
        <v>34427</v>
      </c>
      <c r="C21294" s="174" t="s">
        <v>22420</v>
      </c>
    </row>
    <row r="21295" spans="1:3" ht="12" customHeight="1" x14ac:dyDescent="0.2">
      <c r="A21295" s="172" t="s">
        <v>20674</v>
      </c>
      <c r="B21295" s="173" t="s">
        <v>34427</v>
      </c>
      <c r="C21295" s="174" t="s">
        <v>22420</v>
      </c>
    </row>
    <row r="21296" spans="1:3" ht="12" customHeight="1" x14ac:dyDescent="0.2">
      <c r="A21296" s="172" t="s">
        <v>20675</v>
      </c>
      <c r="B21296" s="173" t="s">
        <v>34428</v>
      </c>
      <c r="C21296" s="174" t="s">
        <v>22420</v>
      </c>
    </row>
    <row r="21297" spans="1:3" ht="12" customHeight="1" x14ac:dyDescent="0.2">
      <c r="A21297" s="172" t="s">
        <v>20676</v>
      </c>
      <c r="B21297" s="173" t="s">
        <v>34428</v>
      </c>
      <c r="C21297" s="174" t="s">
        <v>22420</v>
      </c>
    </row>
    <row r="21298" spans="1:3" ht="12" customHeight="1" x14ac:dyDescent="0.2">
      <c r="A21298" s="172" t="s">
        <v>20677</v>
      </c>
      <c r="B21298" s="173" t="s">
        <v>34429</v>
      </c>
      <c r="C21298" s="174" t="s">
        <v>22420</v>
      </c>
    </row>
    <row r="21299" spans="1:3" ht="12" customHeight="1" x14ac:dyDescent="0.2">
      <c r="A21299" s="172" t="s">
        <v>20678</v>
      </c>
      <c r="B21299" s="173" t="s">
        <v>34429</v>
      </c>
      <c r="C21299" s="174" t="s">
        <v>22420</v>
      </c>
    </row>
    <row r="21300" spans="1:3" ht="12" customHeight="1" x14ac:dyDescent="0.2">
      <c r="A21300" s="172" t="s">
        <v>20679</v>
      </c>
      <c r="B21300" s="173" t="s">
        <v>34430</v>
      </c>
      <c r="C21300" s="174" t="s">
        <v>22420</v>
      </c>
    </row>
    <row r="21301" spans="1:3" ht="12" customHeight="1" x14ac:dyDescent="0.2">
      <c r="A21301" s="172" t="s">
        <v>20680</v>
      </c>
      <c r="B21301" s="173" t="s">
        <v>34430</v>
      </c>
      <c r="C21301" s="174" t="s">
        <v>22420</v>
      </c>
    </row>
    <row r="21302" spans="1:3" ht="12" customHeight="1" x14ac:dyDescent="0.2">
      <c r="A21302" s="172" t="s">
        <v>20681</v>
      </c>
      <c r="B21302" s="173" t="s">
        <v>34431</v>
      </c>
      <c r="C21302" s="174" t="s">
        <v>22420</v>
      </c>
    </row>
    <row r="21303" spans="1:3" ht="12" customHeight="1" x14ac:dyDescent="0.2">
      <c r="A21303" s="172" t="s">
        <v>20682</v>
      </c>
      <c r="B21303" s="173" t="s">
        <v>34431</v>
      </c>
      <c r="C21303" s="174" t="s">
        <v>22420</v>
      </c>
    </row>
    <row r="21304" spans="1:3" ht="12" customHeight="1" x14ac:dyDescent="0.2">
      <c r="A21304" s="172" t="s">
        <v>20683</v>
      </c>
      <c r="B21304" s="173" t="s">
        <v>34432</v>
      </c>
      <c r="C21304" s="174" t="s">
        <v>22420</v>
      </c>
    </row>
    <row r="21305" spans="1:3" ht="12" customHeight="1" x14ac:dyDescent="0.2">
      <c r="A21305" s="172" t="s">
        <v>20684</v>
      </c>
      <c r="B21305" s="173" t="s">
        <v>34432</v>
      </c>
      <c r="C21305" s="174" t="s">
        <v>22420</v>
      </c>
    </row>
    <row r="21306" spans="1:3" ht="12" customHeight="1" x14ac:dyDescent="0.2">
      <c r="A21306" s="172" t="s">
        <v>20685</v>
      </c>
      <c r="B21306" s="173" t="s">
        <v>34433</v>
      </c>
      <c r="C21306" s="174" t="s">
        <v>22420</v>
      </c>
    </row>
    <row r="21307" spans="1:3" ht="12" customHeight="1" x14ac:dyDescent="0.2">
      <c r="A21307" s="172" t="s">
        <v>20686</v>
      </c>
      <c r="B21307" s="173" t="s">
        <v>34433</v>
      </c>
      <c r="C21307" s="174" t="s">
        <v>22420</v>
      </c>
    </row>
    <row r="21308" spans="1:3" ht="12" customHeight="1" x14ac:dyDescent="0.2">
      <c r="A21308" s="172" t="s">
        <v>20687</v>
      </c>
      <c r="B21308" s="173" t="s">
        <v>34434</v>
      </c>
      <c r="C21308" s="174" t="s">
        <v>22420</v>
      </c>
    </row>
    <row r="21309" spans="1:3" ht="12" customHeight="1" x14ac:dyDescent="0.2">
      <c r="A21309" s="172" t="s">
        <v>20688</v>
      </c>
      <c r="B21309" s="173" t="s">
        <v>34434</v>
      </c>
      <c r="C21309" s="174" t="s">
        <v>22420</v>
      </c>
    </row>
    <row r="21310" spans="1:3" ht="12" customHeight="1" x14ac:dyDescent="0.2">
      <c r="A21310" s="172" t="s">
        <v>20689</v>
      </c>
      <c r="B21310" s="173" t="s">
        <v>34435</v>
      </c>
      <c r="C21310" s="174" t="s">
        <v>22420</v>
      </c>
    </row>
    <row r="21311" spans="1:3" ht="12" customHeight="1" x14ac:dyDescent="0.2">
      <c r="A21311" s="172" t="s">
        <v>20690</v>
      </c>
      <c r="B21311" s="173" t="s">
        <v>34435</v>
      </c>
      <c r="C21311" s="174" t="s">
        <v>22420</v>
      </c>
    </row>
    <row r="21312" spans="1:3" ht="12" customHeight="1" x14ac:dyDescent="0.2">
      <c r="A21312" s="172" t="s">
        <v>20691</v>
      </c>
      <c r="B21312" s="173" t="s">
        <v>34436</v>
      </c>
      <c r="C21312" s="174" t="s">
        <v>22420</v>
      </c>
    </row>
    <row r="21313" spans="1:3" ht="12" customHeight="1" x14ac:dyDescent="0.2">
      <c r="A21313" s="172" t="s">
        <v>20692</v>
      </c>
      <c r="B21313" s="173" t="s">
        <v>34436</v>
      </c>
      <c r="C21313" s="174" t="s">
        <v>22420</v>
      </c>
    </row>
    <row r="21314" spans="1:3" ht="12" customHeight="1" x14ac:dyDescent="0.2">
      <c r="A21314" s="172" t="s">
        <v>20693</v>
      </c>
      <c r="B21314" s="173" t="s">
        <v>34437</v>
      </c>
      <c r="C21314" s="174" t="s">
        <v>22420</v>
      </c>
    </row>
    <row r="21315" spans="1:3" ht="12" customHeight="1" x14ac:dyDescent="0.2">
      <c r="A21315" s="172" t="s">
        <v>20694</v>
      </c>
      <c r="B21315" s="173" t="s">
        <v>34437</v>
      </c>
      <c r="C21315" s="174" t="s">
        <v>22420</v>
      </c>
    </row>
    <row r="21316" spans="1:3" ht="12" customHeight="1" x14ac:dyDescent="0.2">
      <c r="A21316" s="172" t="s">
        <v>20695</v>
      </c>
      <c r="B21316" s="173" t="s">
        <v>34438</v>
      </c>
      <c r="C21316" s="174" t="s">
        <v>22420</v>
      </c>
    </row>
    <row r="21317" spans="1:3" ht="12" customHeight="1" x14ac:dyDescent="0.2">
      <c r="A21317" s="172" t="s">
        <v>20696</v>
      </c>
      <c r="B21317" s="173" t="s">
        <v>34438</v>
      </c>
      <c r="C21317" s="174" t="s">
        <v>22420</v>
      </c>
    </row>
    <row r="21318" spans="1:3" ht="12" customHeight="1" x14ac:dyDescent="0.2">
      <c r="A21318" s="172" t="s">
        <v>20697</v>
      </c>
      <c r="B21318" s="173" t="s">
        <v>34439</v>
      </c>
      <c r="C21318" s="174" t="s">
        <v>22420</v>
      </c>
    </row>
    <row r="21319" spans="1:3" ht="12" customHeight="1" x14ac:dyDescent="0.2">
      <c r="A21319" s="172" t="s">
        <v>20698</v>
      </c>
      <c r="B21319" s="173" t="s">
        <v>34439</v>
      </c>
      <c r="C21319" s="174" t="s">
        <v>22420</v>
      </c>
    </row>
    <row r="21320" spans="1:3" ht="12" customHeight="1" x14ac:dyDescent="0.2">
      <c r="A21320" s="172" t="s">
        <v>20699</v>
      </c>
      <c r="B21320" s="173" t="s">
        <v>34440</v>
      </c>
      <c r="C21320" s="174" t="s">
        <v>22420</v>
      </c>
    </row>
    <row r="21321" spans="1:3" ht="12" customHeight="1" x14ac:dyDescent="0.2">
      <c r="A21321" s="172" t="s">
        <v>20700</v>
      </c>
      <c r="B21321" s="173" t="s">
        <v>34440</v>
      </c>
      <c r="C21321" s="174" t="s">
        <v>22420</v>
      </c>
    </row>
    <row r="21322" spans="1:3" ht="12" customHeight="1" x14ac:dyDescent="0.2">
      <c r="A21322" s="172" t="s">
        <v>20701</v>
      </c>
      <c r="B21322" s="173" t="s">
        <v>34441</v>
      </c>
      <c r="C21322" s="174" t="s">
        <v>22420</v>
      </c>
    </row>
    <row r="21323" spans="1:3" ht="12" customHeight="1" x14ac:dyDescent="0.2">
      <c r="A21323" s="172" t="s">
        <v>20702</v>
      </c>
      <c r="B21323" s="173" t="s">
        <v>34441</v>
      </c>
      <c r="C21323" s="174" t="s">
        <v>22420</v>
      </c>
    </row>
    <row r="21324" spans="1:3" ht="12" customHeight="1" x14ac:dyDescent="0.2">
      <c r="A21324" s="172" t="s">
        <v>20703</v>
      </c>
      <c r="B21324" s="173" t="s">
        <v>34442</v>
      </c>
      <c r="C21324" s="174" t="s">
        <v>22420</v>
      </c>
    </row>
    <row r="21325" spans="1:3" ht="12" customHeight="1" x14ac:dyDescent="0.2">
      <c r="A21325" s="172" t="s">
        <v>20704</v>
      </c>
      <c r="B21325" s="173" t="s">
        <v>34442</v>
      </c>
      <c r="C21325" s="174" t="s">
        <v>22420</v>
      </c>
    </row>
    <row r="21326" spans="1:3" ht="12" customHeight="1" x14ac:dyDescent="0.2">
      <c r="A21326" s="172" t="s">
        <v>20705</v>
      </c>
      <c r="B21326" s="173" t="s">
        <v>34443</v>
      </c>
      <c r="C21326" s="174" t="s">
        <v>22420</v>
      </c>
    </row>
    <row r="21327" spans="1:3" ht="12" customHeight="1" x14ac:dyDescent="0.2">
      <c r="A21327" s="172" t="s">
        <v>20706</v>
      </c>
      <c r="B21327" s="173" t="s">
        <v>34443</v>
      </c>
      <c r="C21327" s="174" t="s">
        <v>22420</v>
      </c>
    </row>
    <row r="21328" spans="1:3" ht="12" customHeight="1" x14ac:dyDescent="0.2">
      <c r="A21328" s="172" t="s">
        <v>20707</v>
      </c>
      <c r="B21328" s="173" t="s">
        <v>34444</v>
      </c>
      <c r="C21328" s="174" t="s">
        <v>22420</v>
      </c>
    </row>
    <row r="21329" spans="1:3" ht="12" customHeight="1" x14ac:dyDescent="0.2">
      <c r="A21329" s="172" t="s">
        <v>20708</v>
      </c>
      <c r="B21329" s="173" t="s">
        <v>34444</v>
      </c>
      <c r="C21329" s="174" t="s">
        <v>22420</v>
      </c>
    </row>
    <row r="21330" spans="1:3" ht="12" customHeight="1" x14ac:dyDescent="0.2">
      <c r="A21330" s="172" t="s">
        <v>20709</v>
      </c>
      <c r="B21330" s="173" t="s">
        <v>34445</v>
      </c>
      <c r="C21330" s="174" t="s">
        <v>22420</v>
      </c>
    </row>
    <row r="21331" spans="1:3" ht="12" customHeight="1" x14ac:dyDescent="0.2">
      <c r="A21331" s="172" t="s">
        <v>20710</v>
      </c>
      <c r="B21331" s="173" t="s">
        <v>34445</v>
      </c>
      <c r="C21331" s="174" t="s">
        <v>22420</v>
      </c>
    </row>
    <row r="21332" spans="1:3" ht="12" customHeight="1" x14ac:dyDescent="0.2">
      <c r="A21332" s="172" t="s">
        <v>20711</v>
      </c>
      <c r="B21332" s="173" t="s">
        <v>34446</v>
      </c>
      <c r="C21332" s="174" t="s">
        <v>22420</v>
      </c>
    </row>
    <row r="21333" spans="1:3" ht="12" customHeight="1" x14ac:dyDescent="0.2">
      <c r="A21333" s="172" t="s">
        <v>20712</v>
      </c>
      <c r="B21333" s="173" t="s">
        <v>34446</v>
      </c>
      <c r="C21333" s="174" t="s">
        <v>22420</v>
      </c>
    </row>
    <row r="21334" spans="1:3" ht="12" customHeight="1" x14ac:dyDescent="0.2">
      <c r="A21334" s="172" t="s">
        <v>20713</v>
      </c>
      <c r="B21334" s="173" t="s">
        <v>34447</v>
      </c>
      <c r="C21334" s="174" t="s">
        <v>22420</v>
      </c>
    </row>
    <row r="21335" spans="1:3" ht="12" customHeight="1" x14ac:dyDescent="0.2">
      <c r="A21335" s="172" t="s">
        <v>20714</v>
      </c>
      <c r="B21335" s="173" t="s">
        <v>34447</v>
      </c>
      <c r="C21335" s="174" t="s">
        <v>22420</v>
      </c>
    </row>
    <row r="21336" spans="1:3" ht="12" customHeight="1" x14ac:dyDescent="0.2">
      <c r="A21336" s="172" t="s">
        <v>20715</v>
      </c>
      <c r="B21336" s="173" t="s">
        <v>34448</v>
      </c>
      <c r="C21336" s="174" t="s">
        <v>22420</v>
      </c>
    </row>
    <row r="21337" spans="1:3" ht="12" customHeight="1" x14ac:dyDescent="0.2">
      <c r="A21337" s="172" t="s">
        <v>20716</v>
      </c>
      <c r="B21337" s="173" t="s">
        <v>34448</v>
      </c>
      <c r="C21337" s="174" t="s">
        <v>22420</v>
      </c>
    </row>
    <row r="21338" spans="1:3" ht="12" customHeight="1" x14ac:dyDescent="0.2">
      <c r="A21338" s="172" t="s">
        <v>20717</v>
      </c>
      <c r="B21338" s="173" t="s">
        <v>34449</v>
      </c>
      <c r="C21338" s="174" t="s">
        <v>22420</v>
      </c>
    </row>
    <row r="21339" spans="1:3" ht="12" customHeight="1" x14ac:dyDescent="0.2">
      <c r="A21339" s="172" t="s">
        <v>20718</v>
      </c>
      <c r="B21339" s="173" t="s">
        <v>34449</v>
      </c>
      <c r="C21339" s="174" t="s">
        <v>22420</v>
      </c>
    </row>
    <row r="21340" spans="1:3" ht="12" customHeight="1" x14ac:dyDescent="0.2">
      <c r="A21340" s="172" t="s">
        <v>20719</v>
      </c>
      <c r="B21340" s="173" t="s">
        <v>34450</v>
      </c>
      <c r="C21340" s="174" t="s">
        <v>22420</v>
      </c>
    </row>
    <row r="21341" spans="1:3" ht="12" customHeight="1" x14ac:dyDescent="0.2">
      <c r="A21341" s="172" t="s">
        <v>20720</v>
      </c>
      <c r="B21341" s="173" t="s">
        <v>34450</v>
      </c>
      <c r="C21341" s="174" t="s">
        <v>22420</v>
      </c>
    </row>
    <row r="21342" spans="1:3" ht="12" customHeight="1" x14ac:dyDescent="0.2">
      <c r="A21342" s="172" t="s">
        <v>20721</v>
      </c>
      <c r="B21342" s="173" t="s">
        <v>34451</v>
      </c>
      <c r="C21342" s="174" t="s">
        <v>22420</v>
      </c>
    </row>
    <row r="21343" spans="1:3" ht="12" customHeight="1" x14ac:dyDescent="0.2">
      <c r="A21343" s="172" t="s">
        <v>20722</v>
      </c>
      <c r="B21343" s="173" t="s">
        <v>34451</v>
      </c>
      <c r="C21343" s="174" t="s">
        <v>22420</v>
      </c>
    </row>
    <row r="21344" spans="1:3" ht="12" customHeight="1" x14ac:dyDescent="0.2">
      <c r="A21344" s="172" t="s">
        <v>20723</v>
      </c>
      <c r="B21344" s="173" t="s">
        <v>34452</v>
      </c>
      <c r="C21344" s="174" t="s">
        <v>22420</v>
      </c>
    </row>
    <row r="21345" spans="1:3" ht="12" customHeight="1" x14ac:dyDescent="0.2">
      <c r="A21345" s="172" t="s">
        <v>20724</v>
      </c>
      <c r="B21345" s="173" t="s">
        <v>34452</v>
      </c>
      <c r="C21345" s="174" t="s">
        <v>22420</v>
      </c>
    </row>
    <row r="21346" spans="1:3" ht="12" customHeight="1" x14ac:dyDescent="0.2">
      <c r="A21346" s="172" t="s">
        <v>20725</v>
      </c>
      <c r="B21346" s="173" t="s">
        <v>34453</v>
      </c>
      <c r="C21346" s="174" t="s">
        <v>22420</v>
      </c>
    </row>
    <row r="21347" spans="1:3" ht="12" customHeight="1" x14ac:dyDescent="0.2">
      <c r="A21347" s="172" t="s">
        <v>20726</v>
      </c>
      <c r="B21347" s="173" t="s">
        <v>34453</v>
      </c>
      <c r="C21347" s="174" t="s">
        <v>22420</v>
      </c>
    </row>
    <row r="21348" spans="1:3" ht="12" customHeight="1" x14ac:dyDescent="0.2">
      <c r="A21348" s="172" t="s">
        <v>20727</v>
      </c>
      <c r="B21348" s="173" t="s">
        <v>34454</v>
      </c>
      <c r="C21348" s="174" t="s">
        <v>22420</v>
      </c>
    </row>
    <row r="21349" spans="1:3" ht="12" customHeight="1" x14ac:dyDescent="0.2">
      <c r="A21349" s="172" t="s">
        <v>20728</v>
      </c>
      <c r="B21349" s="173" t="s">
        <v>34454</v>
      </c>
      <c r="C21349" s="174" t="s">
        <v>22420</v>
      </c>
    </row>
    <row r="21350" spans="1:3" ht="12" customHeight="1" x14ac:dyDescent="0.2">
      <c r="A21350" s="172" t="s">
        <v>20729</v>
      </c>
      <c r="B21350" s="173" t="s">
        <v>34455</v>
      </c>
      <c r="C21350" s="174" t="s">
        <v>22420</v>
      </c>
    </row>
    <row r="21351" spans="1:3" ht="12" customHeight="1" x14ac:dyDescent="0.2">
      <c r="A21351" s="172" t="s">
        <v>20730</v>
      </c>
      <c r="B21351" s="173" t="s">
        <v>34455</v>
      </c>
      <c r="C21351" s="174" t="s">
        <v>22420</v>
      </c>
    </row>
    <row r="21352" spans="1:3" ht="12" customHeight="1" x14ac:dyDescent="0.2">
      <c r="A21352" s="172" t="s">
        <v>20731</v>
      </c>
      <c r="B21352" s="173" t="s">
        <v>34456</v>
      </c>
      <c r="C21352" s="174" t="s">
        <v>22420</v>
      </c>
    </row>
    <row r="21353" spans="1:3" ht="12" customHeight="1" x14ac:dyDescent="0.2">
      <c r="A21353" s="172" t="s">
        <v>20732</v>
      </c>
      <c r="B21353" s="173" t="s">
        <v>34456</v>
      </c>
      <c r="C21353" s="174" t="s">
        <v>22420</v>
      </c>
    </row>
    <row r="21354" spans="1:3" ht="12" customHeight="1" x14ac:dyDescent="0.2">
      <c r="A21354" s="172" t="s">
        <v>20733</v>
      </c>
      <c r="B21354" s="173" t="s">
        <v>34457</v>
      </c>
      <c r="C21354" s="174" t="s">
        <v>22420</v>
      </c>
    </row>
    <row r="21355" spans="1:3" ht="12" customHeight="1" x14ac:dyDescent="0.2">
      <c r="A21355" s="172" t="s">
        <v>20734</v>
      </c>
      <c r="B21355" s="173" t="s">
        <v>34457</v>
      </c>
      <c r="C21355" s="174" t="s">
        <v>22420</v>
      </c>
    </row>
    <row r="21356" spans="1:3" ht="12" customHeight="1" x14ac:dyDescent="0.2">
      <c r="A21356" s="172" t="s">
        <v>20735</v>
      </c>
      <c r="B21356" s="173" t="s">
        <v>34458</v>
      </c>
      <c r="C21356" s="174" t="s">
        <v>22420</v>
      </c>
    </row>
    <row r="21357" spans="1:3" ht="12" customHeight="1" x14ac:dyDescent="0.2">
      <c r="A21357" s="172" t="s">
        <v>20736</v>
      </c>
      <c r="B21357" s="173" t="s">
        <v>34458</v>
      </c>
      <c r="C21357" s="174" t="s">
        <v>22420</v>
      </c>
    </row>
    <row r="21358" spans="1:3" ht="12" customHeight="1" x14ac:dyDescent="0.2">
      <c r="A21358" s="172" t="s">
        <v>20737</v>
      </c>
      <c r="B21358" s="173" t="s">
        <v>34459</v>
      </c>
      <c r="C21358" s="174" t="s">
        <v>22420</v>
      </c>
    </row>
    <row r="21359" spans="1:3" ht="12" customHeight="1" x14ac:dyDescent="0.2">
      <c r="A21359" s="172" t="s">
        <v>20738</v>
      </c>
      <c r="B21359" s="173" t="s">
        <v>34459</v>
      </c>
      <c r="C21359" s="174" t="s">
        <v>22420</v>
      </c>
    </row>
    <row r="21360" spans="1:3" ht="12" customHeight="1" x14ac:dyDescent="0.2">
      <c r="A21360" s="172" t="s">
        <v>20739</v>
      </c>
      <c r="B21360" s="173" t="s">
        <v>34460</v>
      </c>
      <c r="C21360" s="174" t="s">
        <v>22420</v>
      </c>
    </row>
    <row r="21361" spans="1:3" ht="12" customHeight="1" x14ac:dyDescent="0.2">
      <c r="A21361" s="172" t="s">
        <v>20740</v>
      </c>
      <c r="B21361" s="173" t="s">
        <v>34460</v>
      </c>
      <c r="C21361" s="174" t="s">
        <v>22420</v>
      </c>
    </row>
    <row r="21362" spans="1:3" ht="12" customHeight="1" x14ac:dyDescent="0.2">
      <c r="A21362" s="172" t="s">
        <v>20741</v>
      </c>
      <c r="B21362" s="173" t="s">
        <v>34461</v>
      </c>
      <c r="C21362" s="174" t="s">
        <v>22420</v>
      </c>
    </row>
    <row r="21363" spans="1:3" ht="12" customHeight="1" x14ac:dyDescent="0.2">
      <c r="A21363" s="172" t="s">
        <v>20742</v>
      </c>
      <c r="B21363" s="173" t="s">
        <v>34461</v>
      </c>
      <c r="C21363" s="174" t="s">
        <v>22420</v>
      </c>
    </row>
    <row r="21364" spans="1:3" ht="12" customHeight="1" x14ac:dyDescent="0.2">
      <c r="A21364" s="172" t="s">
        <v>20743</v>
      </c>
      <c r="B21364" s="173" t="s">
        <v>34462</v>
      </c>
      <c r="C21364" s="174" t="s">
        <v>22420</v>
      </c>
    </row>
    <row r="21365" spans="1:3" ht="12" customHeight="1" x14ac:dyDescent="0.2">
      <c r="A21365" s="172" t="s">
        <v>20744</v>
      </c>
      <c r="B21365" s="173" t="s">
        <v>34462</v>
      </c>
      <c r="C21365" s="174" t="s">
        <v>22420</v>
      </c>
    </row>
    <row r="21366" spans="1:3" ht="12" customHeight="1" x14ac:dyDescent="0.2">
      <c r="A21366" s="172" t="s">
        <v>20745</v>
      </c>
      <c r="B21366" s="173" t="s">
        <v>34463</v>
      </c>
      <c r="C21366" s="174" t="s">
        <v>22420</v>
      </c>
    </row>
    <row r="21367" spans="1:3" ht="12" customHeight="1" x14ac:dyDescent="0.2">
      <c r="A21367" s="172" t="s">
        <v>20746</v>
      </c>
      <c r="B21367" s="173" t="s">
        <v>34463</v>
      </c>
      <c r="C21367" s="174" t="s">
        <v>22420</v>
      </c>
    </row>
    <row r="21368" spans="1:3" ht="12" customHeight="1" x14ac:dyDescent="0.2">
      <c r="A21368" s="172" t="s">
        <v>20747</v>
      </c>
      <c r="B21368" s="173" t="s">
        <v>34464</v>
      </c>
      <c r="C21368" s="174" t="s">
        <v>22420</v>
      </c>
    </row>
    <row r="21369" spans="1:3" ht="12" customHeight="1" x14ac:dyDescent="0.2">
      <c r="A21369" s="172" t="s">
        <v>20748</v>
      </c>
      <c r="B21369" s="173" t="s">
        <v>34464</v>
      </c>
      <c r="C21369" s="174" t="s">
        <v>22420</v>
      </c>
    </row>
    <row r="21370" spans="1:3" ht="12" customHeight="1" x14ac:dyDescent="0.2">
      <c r="A21370" s="172" t="s">
        <v>20749</v>
      </c>
      <c r="B21370" s="173" t="s">
        <v>34465</v>
      </c>
      <c r="C21370" s="174" t="s">
        <v>22420</v>
      </c>
    </row>
    <row r="21371" spans="1:3" ht="12" customHeight="1" x14ac:dyDescent="0.2">
      <c r="A21371" s="172" t="s">
        <v>20750</v>
      </c>
      <c r="B21371" s="173" t="s">
        <v>34465</v>
      </c>
      <c r="C21371" s="174" t="s">
        <v>22420</v>
      </c>
    </row>
    <row r="21372" spans="1:3" ht="12" customHeight="1" x14ac:dyDescent="0.2">
      <c r="A21372" s="172" t="s">
        <v>20751</v>
      </c>
      <c r="B21372" s="173" t="s">
        <v>34466</v>
      </c>
      <c r="C21372" s="174" t="s">
        <v>22420</v>
      </c>
    </row>
    <row r="21373" spans="1:3" ht="12" customHeight="1" x14ac:dyDescent="0.2">
      <c r="A21373" s="172" t="s">
        <v>20752</v>
      </c>
      <c r="B21373" s="173" t="s">
        <v>34466</v>
      </c>
      <c r="C21373" s="174" t="s">
        <v>22420</v>
      </c>
    </row>
    <row r="21374" spans="1:3" ht="12" customHeight="1" x14ac:dyDescent="0.2">
      <c r="A21374" s="172" t="s">
        <v>20753</v>
      </c>
      <c r="B21374" s="173" t="s">
        <v>34467</v>
      </c>
      <c r="C21374" s="174" t="s">
        <v>22420</v>
      </c>
    </row>
    <row r="21375" spans="1:3" ht="12" customHeight="1" x14ac:dyDescent="0.2">
      <c r="A21375" s="172" t="s">
        <v>20754</v>
      </c>
      <c r="B21375" s="173" t="s">
        <v>34467</v>
      </c>
      <c r="C21375" s="174" t="s">
        <v>22420</v>
      </c>
    </row>
    <row r="21376" spans="1:3" ht="12" customHeight="1" x14ac:dyDescent="0.2">
      <c r="A21376" s="172" t="s">
        <v>20755</v>
      </c>
      <c r="B21376" s="173" t="s">
        <v>34468</v>
      </c>
      <c r="C21376" s="174" t="s">
        <v>22420</v>
      </c>
    </row>
    <row r="21377" spans="1:3" ht="12" customHeight="1" x14ac:dyDescent="0.2">
      <c r="A21377" s="172" t="s">
        <v>20756</v>
      </c>
      <c r="B21377" s="173" t="s">
        <v>34468</v>
      </c>
      <c r="C21377" s="174" t="s">
        <v>22420</v>
      </c>
    </row>
    <row r="21378" spans="1:3" ht="12" customHeight="1" x14ac:dyDescent="0.2">
      <c r="A21378" s="172" t="s">
        <v>20757</v>
      </c>
      <c r="B21378" s="173" t="s">
        <v>34469</v>
      </c>
      <c r="C21378" s="174" t="s">
        <v>22420</v>
      </c>
    </row>
    <row r="21379" spans="1:3" ht="12" customHeight="1" x14ac:dyDescent="0.2">
      <c r="A21379" s="172" t="s">
        <v>20758</v>
      </c>
      <c r="B21379" s="173" t="s">
        <v>34469</v>
      </c>
      <c r="C21379" s="174" t="s">
        <v>22420</v>
      </c>
    </row>
    <row r="21380" spans="1:3" ht="12" customHeight="1" x14ac:dyDescent="0.2">
      <c r="A21380" s="172" t="s">
        <v>20759</v>
      </c>
      <c r="B21380" s="173" t="s">
        <v>34470</v>
      </c>
      <c r="C21380" s="174" t="s">
        <v>22420</v>
      </c>
    </row>
    <row r="21381" spans="1:3" ht="12" customHeight="1" x14ac:dyDescent="0.2">
      <c r="A21381" s="172" t="s">
        <v>20760</v>
      </c>
      <c r="B21381" s="173" t="s">
        <v>34470</v>
      </c>
      <c r="C21381" s="174" t="s">
        <v>22420</v>
      </c>
    </row>
    <row r="21382" spans="1:3" ht="12" customHeight="1" x14ac:dyDescent="0.2">
      <c r="A21382" s="172" t="s">
        <v>20761</v>
      </c>
      <c r="B21382" s="173" t="s">
        <v>34471</v>
      </c>
      <c r="C21382" s="174" t="s">
        <v>22420</v>
      </c>
    </row>
    <row r="21383" spans="1:3" ht="12" customHeight="1" x14ac:dyDescent="0.2">
      <c r="A21383" s="172" t="s">
        <v>20762</v>
      </c>
      <c r="B21383" s="173" t="s">
        <v>34471</v>
      </c>
      <c r="C21383" s="174" t="s">
        <v>22420</v>
      </c>
    </row>
    <row r="21384" spans="1:3" ht="12" customHeight="1" x14ac:dyDescent="0.2">
      <c r="A21384" s="172" t="s">
        <v>20763</v>
      </c>
      <c r="B21384" s="173" t="s">
        <v>34472</v>
      </c>
      <c r="C21384" s="174" t="s">
        <v>22420</v>
      </c>
    </row>
    <row r="21385" spans="1:3" ht="12" customHeight="1" x14ac:dyDescent="0.2">
      <c r="A21385" s="172" t="s">
        <v>20764</v>
      </c>
      <c r="B21385" s="173" t="s">
        <v>34472</v>
      </c>
      <c r="C21385" s="174" t="s">
        <v>22420</v>
      </c>
    </row>
    <row r="21386" spans="1:3" ht="12" customHeight="1" x14ac:dyDescent="0.2">
      <c r="A21386" s="172" t="s">
        <v>20765</v>
      </c>
      <c r="B21386" s="173" t="s">
        <v>34473</v>
      </c>
      <c r="C21386" s="174" t="s">
        <v>22420</v>
      </c>
    </row>
    <row r="21387" spans="1:3" ht="12" customHeight="1" x14ac:dyDescent="0.2">
      <c r="A21387" s="172" t="s">
        <v>20766</v>
      </c>
      <c r="B21387" s="173" t="s">
        <v>34473</v>
      </c>
      <c r="C21387" s="174" t="s">
        <v>22420</v>
      </c>
    </row>
    <row r="21388" spans="1:3" ht="12" customHeight="1" x14ac:dyDescent="0.2">
      <c r="A21388" s="172" t="s">
        <v>20767</v>
      </c>
      <c r="B21388" s="173" t="s">
        <v>34474</v>
      </c>
      <c r="C21388" s="174" t="s">
        <v>22420</v>
      </c>
    </row>
    <row r="21389" spans="1:3" ht="12" customHeight="1" x14ac:dyDescent="0.2">
      <c r="A21389" s="172" t="s">
        <v>20768</v>
      </c>
      <c r="B21389" s="173" t="s">
        <v>34474</v>
      </c>
      <c r="C21389" s="174" t="s">
        <v>22420</v>
      </c>
    </row>
    <row r="21390" spans="1:3" ht="12" customHeight="1" x14ac:dyDescent="0.2">
      <c r="A21390" s="172" t="s">
        <v>20769</v>
      </c>
      <c r="B21390" s="173" t="s">
        <v>34475</v>
      </c>
      <c r="C21390" s="174" t="s">
        <v>22420</v>
      </c>
    </row>
    <row r="21391" spans="1:3" ht="12" customHeight="1" x14ac:dyDescent="0.2">
      <c r="A21391" s="172" t="s">
        <v>20770</v>
      </c>
      <c r="B21391" s="173" t="s">
        <v>34475</v>
      </c>
      <c r="C21391" s="174" t="s">
        <v>22420</v>
      </c>
    </row>
    <row r="21392" spans="1:3" ht="12" customHeight="1" x14ac:dyDescent="0.2">
      <c r="A21392" s="172" t="s">
        <v>20771</v>
      </c>
      <c r="B21392" s="173" t="s">
        <v>34476</v>
      </c>
      <c r="C21392" s="174" t="s">
        <v>22420</v>
      </c>
    </row>
    <row r="21393" spans="1:3" ht="12" customHeight="1" x14ac:dyDescent="0.2">
      <c r="A21393" s="172" t="s">
        <v>20772</v>
      </c>
      <c r="B21393" s="173" t="s">
        <v>34476</v>
      </c>
      <c r="C21393" s="174" t="s">
        <v>22420</v>
      </c>
    </row>
    <row r="21394" spans="1:3" ht="12" customHeight="1" x14ac:dyDescent="0.2">
      <c r="A21394" s="172" t="s">
        <v>20773</v>
      </c>
      <c r="B21394" s="173" t="s">
        <v>34477</v>
      </c>
      <c r="C21394" s="174" t="s">
        <v>22420</v>
      </c>
    </row>
    <row r="21395" spans="1:3" ht="12" customHeight="1" x14ac:dyDescent="0.2">
      <c r="A21395" s="172" t="s">
        <v>20774</v>
      </c>
      <c r="B21395" s="173" t="s">
        <v>34477</v>
      </c>
      <c r="C21395" s="174" t="s">
        <v>22420</v>
      </c>
    </row>
    <row r="21396" spans="1:3" ht="12" customHeight="1" x14ac:dyDescent="0.2">
      <c r="A21396" s="172" t="s">
        <v>20775</v>
      </c>
      <c r="B21396" s="173" t="s">
        <v>34478</v>
      </c>
      <c r="C21396" s="174" t="s">
        <v>22420</v>
      </c>
    </row>
    <row r="21397" spans="1:3" ht="12" customHeight="1" x14ac:dyDescent="0.2">
      <c r="A21397" s="172" t="s">
        <v>20776</v>
      </c>
      <c r="B21397" s="173" t="s">
        <v>34478</v>
      </c>
      <c r="C21397" s="174" t="s">
        <v>22420</v>
      </c>
    </row>
    <row r="21398" spans="1:3" ht="12" customHeight="1" x14ac:dyDescent="0.2">
      <c r="A21398" s="172" t="s">
        <v>20777</v>
      </c>
      <c r="B21398" s="173" t="s">
        <v>34479</v>
      </c>
      <c r="C21398" s="174" t="s">
        <v>22420</v>
      </c>
    </row>
    <row r="21399" spans="1:3" ht="12" customHeight="1" x14ac:dyDescent="0.2">
      <c r="A21399" s="172" t="s">
        <v>20778</v>
      </c>
      <c r="B21399" s="173" t="s">
        <v>34479</v>
      </c>
      <c r="C21399" s="174" t="s">
        <v>22420</v>
      </c>
    </row>
    <row r="21400" spans="1:3" ht="12" customHeight="1" x14ac:dyDescent="0.2">
      <c r="A21400" s="172" t="s">
        <v>20779</v>
      </c>
      <c r="B21400" s="173" t="s">
        <v>34480</v>
      </c>
      <c r="C21400" s="174" t="s">
        <v>22420</v>
      </c>
    </row>
    <row r="21401" spans="1:3" ht="12" customHeight="1" x14ac:dyDescent="0.2">
      <c r="A21401" s="172" t="s">
        <v>20780</v>
      </c>
      <c r="B21401" s="173" t="s">
        <v>34480</v>
      </c>
      <c r="C21401" s="174" t="s">
        <v>22420</v>
      </c>
    </row>
    <row r="21402" spans="1:3" ht="12" customHeight="1" x14ac:dyDescent="0.2">
      <c r="A21402" s="172" t="s">
        <v>20781</v>
      </c>
      <c r="B21402" s="173" t="s">
        <v>34481</v>
      </c>
      <c r="C21402" s="174" t="s">
        <v>22420</v>
      </c>
    </row>
    <row r="21403" spans="1:3" ht="12" customHeight="1" x14ac:dyDescent="0.2">
      <c r="A21403" s="172" t="s">
        <v>20782</v>
      </c>
      <c r="B21403" s="173" t="s">
        <v>34481</v>
      </c>
      <c r="C21403" s="174" t="s">
        <v>22420</v>
      </c>
    </row>
    <row r="21404" spans="1:3" ht="12" customHeight="1" x14ac:dyDescent="0.2">
      <c r="A21404" s="172" t="s">
        <v>20783</v>
      </c>
      <c r="B21404" s="173" t="s">
        <v>34482</v>
      </c>
      <c r="C21404" s="174" t="s">
        <v>22420</v>
      </c>
    </row>
    <row r="21405" spans="1:3" ht="12" customHeight="1" x14ac:dyDescent="0.2">
      <c r="A21405" s="172" t="s">
        <v>20784</v>
      </c>
      <c r="B21405" s="173" t="s">
        <v>34482</v>
      </c>
      <c r="C21405" s="174" t="s">
        <v>22420</v>
      </c>
    </row>
    <row r="21406" spans="1:3" ht="12" customHeight="1" x14ac:dyDescent="0.2">
      <c r="A21406" s="172" t="s">
        <v>20785</v>
      </c>
      <c r="B21406" s="173" t="s">
        <v>34483</v>
      </c>
      <c r="C21406" s="174" t="s">
        <v>22420</v>
      </c>
    </row>
    <row r="21407" spans="1:3" ht="12" customHeight="1" x14ac:dyDescent="0.2">
      <c r="A21407" s="172" t="s">
        <v>20786</v>
      </c>
      <c r="B21407" s="173" t="s">
        <v>34483</v>
      </c>
      <c r="C21407" s="174" t="s">
        <v>22420</v>
      </c>
    </row>
    <row r="21408" spans="1:3" ht="12" customHeight="1" x14ac:dyDescent="0.2">
      <c r="A21408" s="172" t="s">
        <v>20787</v>
      </c>
      <c r="B21408" s="173" t="s">
        <v>34484</v>
      </c>
      <c r="C21408" s="174" t="s">
        <v>22420</v>
      </c>
    </row>
    <row r="21409" spans="1:3" ht="12" customHeight="1" x14ac:dyDescent="0.2">
      <c r="A21409" s="172" t="s">
        <v>20788</v>
      </c>
      <c r="B21409" s="173" t="s">
        <v>34484</v>
      </c>
      <c r="C21409" s="174" t="s">
        <v>22420</v>
      </c>
    </row>
    <row r="21410" spans="1:3" ht="12" customHeight="1" x14ac:dyDescent="0.2">
      <c r="A21410" s="172" t="s">
        <v>20789</v>
      </c>
      <c r="B21410" s="173" t="s">
        <v>34485</v>
      </c>
      <c r="C21410" s="174" t="s">
        <v>22420</v>
      </c>
    </row>
    <row r="21411" spans="1:3" ht="12" customHeight="1" x14ac:dyDescent="0.2">
      <c r="A21411" s="172" t="s">
        <v>20790</v>
      </c>
      <c r="B21411" s="173" t="s">
        <v>34485</v>
      </c>
      <c r="C21411" s="174" t="s">
        <v>22420</v>
      </c>
    </row>
    <row r="21412" spans="1:3" ht="12" customHeight="1" x14ac:dyDescent="0.2">
      <c r="A21412" s="172" t="s">
        <v>20791</v>
      </c>
      <c r="B21412" s="173" t="s">
        <v>34486</v>
      </c>
      <c r="C21412" s="174" t="s">
        <v>22420</v>
      </c>
    </row>
    <row r="21413" spans="1:3" ht="12" customHeight="1" x14ac:dyDescent="0.2">
      <c r="A21413" s="172" t="s">
        <v>20792</v>
      </c>
      <c r="B21413" s="173" t="s">
        <v>34486</v>
      </c>
      <c r="C21413" s="174" t="s">
        <v>22420</v>
      </c>
    </row>
    <row r="21414" spans="1:3" ht="12" customHeight="1" x14ac:dyDescent="0.2">
      <c r="A21414" s="172" t="s">
        <v>20793</v>
      </c>
      <c r="B21414" s="173" t="s">
        <v>34487</v>
      </c>
      <c r="C21414" s="174" t="s">
        <v>22420</v>
      </c>
    </row>
    <row r="21415" spans="1:3" ht="12" customHeight="1" x14ac:dyDescent="0.2">
      <c r="A21415" s="172" t="s">
        <v>20794</v>
      </c>
      <c r="B21415" s="173" t="s">
        <v>34487</v>
      </c>
      <c r="C21415" s="174" t="s">
        <v>22420</v>
      </c>
    </row>
    <row r="21416" spans="1:3" ht="12" customHeight="1" x14ac:dyDescent="0.2">
      <c r="A21416" s="172" t="s">
        <v>20795</v>
      </c>
      <c r="B21416" s="173" t="s">
        <v>34488</v>
      </c>
      <c r="C21416" s="174" t="s">
        <v>22420</v>
      </c>
    </row>
    <row r="21417" spans="1:3" ht="12" customHeight="1" x14ac:dyDescent="0.2">
      <c r="A21417" s="172" t="s">
        <v>20796</v>
      </c>
      <c r="B21417" s="173" t="s">
        <v>34488</v>
      </c>
      <c r="C21417" s="174" t="s">
        <v>22420</v>
      </c>
    </row>
    <row r="21418" spans="1:3" ht="12" customHeight="1" x14ac:dyDescent="0.2">
      <c r="A21418" s="172" t="s">
        <v>20797</v>
      </c>
      <c r="B21418" s="173" t="s">
        <v>34489</v>
      </c>
      <c r="C21418" s="174" t="s">
        <v>22420</v>
      </c>
    </row>
    <row r="21419" spans="1:3" ht="12" customHeight="1" x14ac:dyDescent="0.2">
      <c r="A21419" s="172" t="s">
        <v>20798</v>
      </c>
      <c r="B21419" s="173" t="s">
        <v>34489</v>
      </c>
      <c r="C21419" s="174" t="s">
        <v>22420</v>
      </c>
    </row>
    <row r="21420" spans="1:3" ht="12" customHeight="1" x14ac:dyDescent="0.2">
      <c r="A21420" s="172" t="s">
        <v>20799</v>
      </c>
      <c r="B21420" s="173" t="s">
        <v>34490</v>
      </c>
      <c r="C21420" s="174" t="s">
        <v>22420</v>
      </c>
    </row>
    <row r="21421" spans="1:3" ht="12" customHeight="1" x14ac:dyDescent="0.2">
      <c r="A21421" s="172" t="s">
        <v>20800</v>
      </c>
      <c r="B21421" s="173" t="s">
        <v>34490</v>
      </c>
      <c r="C21421" s="174" t="s">
        <v>22420</v>
      </c>
    </row>
    <row r="21422" spans="1:3" ht="12" customHeight="1" x14ac:dyDescent="0.2">
      <c r="A21422" s="172" t="s">
        <v>20801</v>
      </c>
      <c r="B21422" s="173" t="s">
        <v>34491</v>
      </c>
      <c r="C21422" s="174" t="s">
        <v>22420</v>
      </c>
    </row>
    <row r="21423" spans="1:3" ht="12" customHeight="1" x14ac:dyDescent="0.2">
      <c r="A21423" s="172" t="s">
        <v>20802</v>
      </c>
      <c r="B21423" s="173" t="s">
        <v>34491</v>
      </c>
      <c r="C21423" s="174" t="s">
        <v>22420</v>
      </c>
    </row>
    <row r="21424" spans="1:3" ht="12" customHeight="1" x14ac:dyDescent="0.2">
      <c r="A21424" s="172" t="s">
        <v>20803</v>
      </c>
      <c r="B21424" s="173" t="s">
        <v>34492</v>
      </c>
      <c r="C21424" s="174" t="s">
        <v>22420</v>
      </c>
    </row>
    <row r="21425" spans="1:3" ht="12" customHeight="1" x14ac:dyDescent="0.2">
      <c r="A21425" s="172" t="s">
        <v>20804</v>
      </c>
      <c r="B21425" s="173" t="s">
        <v>34492</v>
      </c>
      <c r="C21425" s="174" t="s">
        <v>22420</v>
      </c>
    </row>
    <row r="21426" spans="1:3" ht="12" customHeight="1" x14ac:dyDescent="0.2">
      <c r="A21426" s="172" t="s">
        <v>20805</v>
      </c>
      <c r="B21426" s="173" t="s">
        <v>34493</v>
      </c>
      <c r="C21426" s="174" t="s">
        <v>22420</v>
      </c>
    </row>
    <row r="21427" spans="1:3" ht="12" customHeight="1" x14ac:dyDescent="0.2">
      <c r="A21427" s="172" t="s">
        <v>20806</v>
      </c>
      <c r="B21427" s="173" t="s">
        <v>34493</v>
      </c>
      <c r="C21427" s="174" t="s">
        <v>22420</v>
      </c>
    </row>
    <row r="21428" spans="1:3" ht="12" customHeight="1" x14ac:dyDescent="0.2">
      <c r="A21428" s="172" t="s">
        <v>20807</v>
      </c>
      <c r="B21428" s="173" t="s">
        <v>34494</v>
      </c>
      <c r="C21428" s="174" t="s">
        <v>22420</v>
      </c>
    </row>
    <row r="21429" spans="1:3" ht="12" customHeight="1" x14ac:dyDescent="0.2">
      <c r="A21429" s="172" t="s">
        <v>20808</v>
      </c>
      <c r="B21429" s="173" t="s">
        <v>34494</v>
      </c>
      <c r="C21429" s="174" t="s">
        <v>22420</v>
      </c>
    </row>
    <row r="21430" spans="1:3" ht="12" customHeight="1" x14ac:dyDescent="0.2">
      <c r="A21430" s="172" t="s">
        <v>20809</v>
      </c>
      <c r="B21430" s="173" t="s">
        <v>34495</v>
      </c>
      <c r="C21430" s="174" t="s">
        <v>22420</v>
      </c>
    </row>
    <row r="21431" spans="1:3" ht="12" customHeight="1" x14ac:dyDescent="0.2">
      <c r="A21431" s="172" t="s">
        <v>20810</v>
      </c>
      <c r="B21431" s="173" t="s">
        <v>34495</v>
      </c>
      <c r="C21431" s="174" t="s">
        <v>22420</v>
      </c>
    </row>
    <row r="21432" spans="1:3" ht="12" customHeight="1" x14ac:dyDescent="0.2">
      <c r="A21432" s="172" t="s">
        <v>20811</v>
      </c>
      <c r="B21432" s="173" t="s">
        <v>34496</v>
      </c>
      <c r="C21432" s="174" t="s">
        <v>22420</v>
      </c>
    </row>
    <row r="21433" spans="1:3" ht="12" customHeight="1" x14ac:dyDescent="0.2">
      <c r="A21433" s="172" t="s">
        <v>20812</v>
      </c>
      <c r="B21433" s="173" t="s">
        <v>34496</v>
      </c>
      <c r="C21433" s="174" t="s">
        <v>22420</v>
      </c>
    </row>
    <row r="21434" spans="1:3" ht="12" customHeight="1" x14ac:dyDescent="0.2">
      <c r="A21434" s="172" t="s">
        <v>20813</v>
      </c>
      <c r="B21434" s="173" t="s">
        <v>34497</v>
      </c>
      <c r="C21434" s="174" t="s">
        <v>22420</v>
      </c>
    </row>
    <row r="21435" spans="1:3" ht="12" customHeight="1" x14ac:dyDescent="0.2">
      <c r="A21435" s="172" t="s">
        <v>20814</v>
      </c>
      <c r="B21435" s="173" t="s">
        <v>34497</v>
      </c>
      <c r="C21435" s="174" t="s">
        <v>22420</v>
      </c>
    </row>
    <row r="21436" spans="1:3" ht="12" customHeight="1" x14ac:dyDescent="0.2">
      <c r="A21436" s="172" t="s">
        <v>20815</v>
      </c>
      <c r="B21436" s="173" t="s">
        <v>34498</v>
      </c>
      <c r="C21436" s="174" t="s">
        <v>22420</v>
      </c>
    </row>
    <row r="21437" spans="1:3" ht="12" customHeight="1" x14ac:dyDescent="0.2">
      <c r="A21437" s="172" t="s">
        <v>20816</v>
      </c>
      <c r="B21437" s="173" t="s">
        <v>34498</v>
      </c>
      <c r="C21437" s="174" t="s">
        <v>22420</v>
      </c>
    </row>
    <row r="21438" spans="1:3" ht="12" customHeight="1" x14ac:dyDescent="0.2">
      <c r="A21438" s="172" t="s">
        <v>20817</v>
      </c>
      <c r="B21438" s="173" t="s">
        <v>34499</v>
      </c>
      <c r="C21438" s="174" t="s">
        <v>22420</v>
      </c>
    </row>
    <row r="21439" spans="1:3" ht="12" customHeight="1" x14ac:dyDescent="0.2">
      <c r="A21439" s="172" t="s">
        <v>20818</v>
      </c>
      <c r="B21439" s="173" t="s">
        <v>34499</v>
      </c>
      <c r="C21439" s="174" t="s">
        <v>22420</v>
      </c>
    </row>
    <row r="21440" spans="1:3" ht="12" customHeight="1" x14ac:dyDescent="0.2">
      <c r="A21440" s="172" t="s">
        <v>20819</v>
      </c>
      <c r="B21440" s="173" t="s">
        <v>34500</v>
      </c>
      <c r="C21440" s="174" t="s">
        <v>22420</v>
      </c>
    </row>
    <row r="21441" spans="1:3" ht="12" customHeight="1" x14ac:dyDescent="0.2">
      <c r="A21441" s="172" t="s">
        <v>20820</v>
      </c>
      <c r="B21441" s="173" t="s">
        <v>34500</v>
      </c>
      <c r="C21441" s="174" t="s">
        <v>22420</v>
      </c>
    </row>
    <row r="21442" spans="1:3" ht="12" customHeight="1" x14ac:dyDescent="0.2">
      <c r="A21442" s="172" t="s">
        <v>20821</v>
      </c>
      <c r="B21442" s="173" t="s">
        <v>34501</v>
      </c>
      <c r="C21442" s="174" t="s">
        <v>22420</v>
      </c>
    </row>
    <row r="21443" spans="1:3" ht="12" customHeight="1" x14ac:dyDescent="0.2">
      <c r="A21443" s="172" t="s">
        <v>20822</v>
      </c>
      <c r="B21443" s="173" t="s">
        <v>34501</v>
      </c>
      <c r="C21443" s="174" t="s">
        <v>22420</v>
      </c>
    </row>
    <row r="21444" spans="1:3" ht="12" customHeight="1" x14ac:dyDescent="0.2">
      <c r="A21444" s="172" t="s">
        <v>20823</v>
      </c>
      <c r="B21444" s="173" t="s">
        <v>34502</v>
      </c>
      <c r="C21444" s="174" t="s">
        <v>22420</v>
      </c>
    </row>
    <row r="21445" spans="1:3" ht="12" customHeight="1" x14ac:dyDescent="0.2">
      <c r="A21445" s="172" t="s">
        <v>20824</v>
      </c>
      <c r="B21445" s="173" t="s">
        <v>34502</v>
      </c>
      <c r="C21445" s="174" t="s">
        <v>22420</v>
      </c>
    </row>
    <row r="21446" spans="1:3" ht="12" customHeight="1" x14ac:dyDescent="0.2">
      <c r="A21446" s="172" t="s">
        <v>20825</v>
      </c>
      <c r="B21446" s="173" t="s">
        <v>34503</v>
      </c>
      <c r="C21446" s="174" t="s">
        <v>22420</v>
      </c>
    </row>
    <row r="21447" spans="1:3" ht="12" customHeight="1" x14ac:dyDescent="0.2">
      <c r="A21447" s="172" t="s">
        <v>20826</v>
      </c>
      <c r="B21447" s="173" t="s">
        <v>34503</v>
      </c>
      <c r="C21447" s="174" t="s">
        <v>22420</v>
      </c>
    </row>
    <row r="21448" spans="1:3" ht="12" customHeight="1" x14ac:dyDescent="0.2">
      <c r="A21448" s="172" t="s">
        <v>20827</v>
      </c>
      <c r="B21448" s="173" t="s">
        <v>34504</v>
      </c>
      <c r="C21448" s="174" t="s">
        <v>22420</v>
      </c>
    </row>
    <row r="21449" spans="1:3" ht="12" customHeight="1" x14ac:dyDescent="0.2">
      <c r="A21449" s="172" t="s">
        <v>20828</v>
      </c>
      <c r="B21449" s="173" t="s">
        <v>34504</v>
      </c>
      <c r="C21449" s="174" t="s">
        <v>22420</v>
      </c>
    </row>
    <row r="21450" spans="1:3" ht="12" customHeight="1" x14ac:dyDescent="0.2">
      <c r="A21450" s="172" t="s">
        <v>20829</v>
      </c>
      <c r="B21450" s="173" t="s">
        <v>34505</v>
      </c>
      <c r="C21450" s="174" t="s">
        <v>22420</v>
      </c>
    </row>
    <row r="21451" spans="1:3" ht="12" customHeight="1" x14ac:dyDescent="0.2">
      <c r="A21451" s="172" t="s">
        <v>20830</v>
      </c>
      <c r="B21451" s="173" t="s">
        <v>34505</v>
      </c>
      <c r="C21451" s="174" t="s">
        <v>22420</v>
      </c>
    </row>
    <row r="21452" spans="1:3" ht="12" customHeight="1" x14ac:dyDescent="0.2">
      <c r="A21452" s="172" t="s">
        <v>20831</v>
      </c>
      <c r="B21452" s="173" t="s">
        <v>34506</v>
      </c>
      <c r="C21452" s="174" t="s">
        <v>22420</v>
      </c>
    </row>
    <row r="21453" spans="1:3" ht="12" customHeight="1" x14ac:dyDescent="0.2">
      <c r="A21453" s="172" t="s">
        <v>20832</v>
      </c>
      <c r="B21453" s="173" t="s">
        <v>34506</v>
      </c>
      <c r="C21453" s="174" t="s">
        <v>22420</v>
      </c>
    </row>
    <row r="21454" spans="1:3" ht="12" customHeight="1" x14ac:dyDescent="0.2">
      <c r="A21454" s="172" t="s">
        <v>20833</v>
      </c>
      <c r="B21454" s="173" t="s">
        <v>34507</v>
      </c>
      <c r="C21454" s="174" t="s">
        <v>22420</v>
      </c>
    </row>
    <row r="21455" spans="1:3" ht="12" customHeight="1" x14ac:dyDescent="0.2">
      <c r="A21455" s="172" t="s">
        <v>20834</v>
      </c>
      <c r="B21455" s="173" t="s">
        <v>34507</v>
      </c>
      <c r="C21455" s="174" t="s">
        <v>22420</v>
      </c>
    </row>
    <row r="21456" spans="1:3" ht="12" customHeight="1" x14ac:dyDescent="0.2">
      <c r="A21456" s="172" t="s">
        <v>20835</v>
      </c>
      <c r="B21456" s="173" t="s">
        <v>34508</v>
      </c>
      <c r="C21456" s="174" t="s">
        <v>22420</v>
      </c>
    </row>
    <row r="21457" spans="1:3" ht="12" customHeight="1" x14ac:dyDescent="0.2">
      <c r="A21457" s="172" t="s">
        <v>20836</v>
      </c>
      <c r="B21457" s="173" t="s">
        <v>34508</v>
      </c>
      <c r="C21457" s="174" t="s">
        <v>22420</v>
      </c>
    </row>
    <row r="21458" spans="1:3" ht="12" customHeight="1" x14ac:dyDescent="0.2">
      <c r="A21458" s="172" t="s">
        <v>20837</v>
      </c>
      <c r="B21458" s="173" t="s">
        <v>34509</v>
      </c>
      <c r="C21458" s="174" t="s">
        <v>22420</v>
      </c>
    </row>
    <row r="21459" spans="1:3" ht="12" customHeight="1" x14ac:dyDescent="0.2">
      <c r="A21459" s="172" t="s">
        <v>20838</v>
      </c>
      <c r="B21459" s="173" t="s">
        <v>34509</v>
      </c>
      <c r="C21459" s="174" t="s">
        <v>22420</v>
      </c>
    </row>
    <row r="21460" spans="1:3" ht="12" customHeight="1" x14ac:dyDescent="0.2">
      <c r="A21460" s="172" t="s">
        <v>20839</v>
      </c>
      <c r="B21460" s="173" t="s">
        <v>34510</v>
      </c>
      <c r="C21460" s="174" t="s">
        <v>22420</v>
      </c>
    </row>
    <row r="21461" spans="1:3" ht="12" customHeight="1" x14ac:dyDescent="0.2">
      <c r="A21461" s="172" t="s">
        <v>20840</v>
      </c>
      <c r="B21461" s="173" t="s">
        <v>34510</v>
      </c>
      <c r="C21461" s="174" t="s">
        <v>22420</v>
      </c>
    </row>
    <row r="21462" spans="1:3" ht="12" customHeight="1" x14ac:dyDescent="0.2">
      <c r="A21462" s="172" t="s">
        <v>20841</v>
      </c>
      <c r="B21462" s="173" t="s">
        <v>34511</v>
      </c>
      <c r="C21462" s="174" t="s">
        <v>22420</v>
      </c>
    </row>
    <row r="21463" spans="1:3" ht="12" customHeight="1" x14ac:dyDescent="0.2">
      <c r="A21463" s="172" t="s">
        <v>20842</v>
      </c>
      <c r="B21463" s="173" t="s">
        <v>34511</v>
      </c>
      <c r="C21463" s="174" t="s">
        <v>22420</v>
      </c>
    </row>
    <row r="21464" spans="1:3" ht="12" customHeight="1" x14ac:dyDescent="0.2">
      <c r="A21464" s="172" t="s">
        <v>20843</v>
      </c>
      <c r="B21464" s="173" t="s">
        <v>34512</v>
      </c>
      <c r="C21464" s="174" t="s">
        <v>22420</v>
      </c>
    </row>
    <row r="21465" spans="1:3" ht="12" customHeight="1" x14ac:dyDescent="0.2">
      <c r="A21465" s="172" t="s">
        <v>20844</v>
      </c>
      <c r="B21465" s="173" t="s">
        <v>34512</v>
      </c>
      <c r="C21465" s="174" t="s">
        <v>22420</v>
      </c>
    </row>
    <row r="21466" spans="1:3" ht="12" customHeight="1" x14ac:dyDescent="0.2">
      <c r="A21466" s="172" t="s">
        <v>20845</v>
      </c>
      <c r="B21466" s="173" t="s">
        <v>34513</v>
      </c>
      <c r="C21466" s="174" t="s">
        <v>22420</v>
      </c>
    </row>
    <row r="21467" spans="1:3" ht="12" customHeight="1" x14ac:dyDescent="0.2">
      <c r="A21467" s="172" t="s">
        <v>20846</v>
      </c>
      <c r="B21467" s="173" t="s">
        <v>34513</v>
      </c>
      <c r="C21467" s="174" t="s">
        <v>22420</v>
      </c>
    </row>
    <row r="21468" spans="1:3" ht="12" customHeight="1" x14ac:dyDescent="0.2">
      <c r="A21468" s="172" t="s">
        <v>20847</v>
      </c>
      <c r="B21468" s="173" t="s">
        <v>34514</v>
      </c>
      <c r="C21468" s="174" t="s">
        <v>22420</v>
      </c>
    </row>
    <row r="21469" spans="1:3" ht="12" customHeight="1" x14ac:dyDescent="0.2">
      <c r="A21469" s="172" t="s">
        <v>20848</v>
      </c>
      <c r="B21469" s="173" t="s">
        <v>34514</v>
      </c>
      <c r="C21469" s="174" t="s">
        <v>22420</v>
      </c>
    </row>
    <row r="21470" spans="1:3" ht="12" customHeight="1" x14ac:dyDescent="0.2">
      <c r="A21470" s="172" t="s">
        <v>20849</v>
      </c>
      <c r="B21470" s="173" t="s">
        <v>34515</v>
      </c>
      <c r="C21470" s="174" t="s">
        <v>22420</v>
      </c>
    </row>
    <row r="21471" spans="1:3" ht="12" customHeight="1" x14ac:dyDescent="0.2">
      <c r="A21471" s="172" t="s">
        <v>20850</v>
      </c>
      <c r="B21471" s="173" t="s">
        <v>34515</v>
      </c>
      <c r="C21471" s="174" t="s">
        <v>22420</v>
      </c>
    </row>
    <row r="21472" spans="1:3" ht="12" customHeight="1" x14ac:dyDescent="0.2">
      <c r="A21472" s="172" t="s">
        <v>20851</v>
      </c>
      <c r="B21472" s="173" t="s">
        <v>34516</v>
      </c>
      <c r="C21472" s="174" t="s">
        <v>22420</v>
      </c>
    </row>
    <row r="21473" spans="1:3" ht="12" customHeight="1" x14ac:dyDescent="0.2">
      <c r="A21473" s="172" t="s">
        <v>20852</v>
      </c>
      <c r="B21473" s="173" t="s">
        <v>34516</v>
      </c>
      <c r="C21473" s="174" t="s">
        <v>22420</v>
      </c>
    </row>
    <row r="21474" spans="1:3" ht="12" customHeight="1" x14ac:dyDescent="0.2">
      <c r="A21474" s="172" t="s">
        <v>20853</v>
      </c>
      <c r="B21474" s="173" t="s">
        <v>34517</v>
      </c>
      <c r="C21474" s="174" t="s">
        <v>22420</v>
      </c>
    </row>
    <row r="21475" spans="1:3" ht="12" customHeight="1" x14ac:dyDescent="0.2">
      <c r="A21475" s="172" t="s">
        <v>20854</v>
      </c>
      <c r="B21475" s="173" t="s">
        <v>34517</v>
      </c>
      <c r="C21475" s="174" t="s">
        <v>22420</v>
      </c>
    </row>
    <row r="21476" spans="1:3" ht="12" customHeight="1" x14ac:dyDescent="0.2">
      <c r="A21476" s="172" t="s">
        <v>20855</v>
      </c>
      <c r="B21476" s="173" t="s">
        <v>34518</v>
      </c>
      <c r="C21476" s="174" t="s">
        <v>22420</v>
      </c>
    </row>
    <row r="21477" spans="1:3" ht="12" customHeight="1" x14ac:dyDescent="0.2">
      <c r="A21477" s="172" t="s">
        <v>20856</v>
      </c>
      <c r="B21477" s="173" t="s">
        <v>34518</v>
      </c>
      <c r="C21477" s="174" t="s">
        <v>22420</v>
      </c>
    </row>
    <row r="21478" spans="1:3" ht="12" customHeight="1" x14ac:dyDescent="0.2">
      <c r="A21478" s="172" t="s">
        <v>20857</v>
      </c>
      <c r="B21478" s="173" t="s">
        <v>34519</v>
      </c>
      <c r="C21478" s="174" t="s">
        <v>22420</v>
      </c>
    </row>
    <row r="21479" spans="1:3" ht="12" customHeight="1" x14ac:dyDescent="0.2">
      <c r="A21479" s="172" t="s">
        <v>20858</v>
      </c>
      <c r="B21479" s="173" t="s">
        <v>34519</v>
      </c>
      <c r="C21479" s="174" t="s">
        <v>22420</v>
      </c>
    </row>
    <row r="21480" spans="1:3" ht="12" customHeight="1" x14ac:dyDescent="0.2">
      <c r="A21480" s="172" t="s">
        <v>20859</v>
      </c>
      <c r="B21480" s="173" t="s">
        <v>34520</v>
      </c>
      <c r="C21480" s="174" t="s">
        <v>22420</v>
      </c>
    </row>
    <row r="21481" spans="1:3" ht="12" customHeight="1" x14ac:dyDescent="0.2">
      <c r="A21481" s="172" t="s">
        <v>20860</v>
      </c>
      <c r="B21481" s="173" t="s">
        <v>34520</v>
      </c>
      <c r="C21481" s="174" t="s">
        <v>22420</v>
      </c>
    </row>
    <row r="21482" spans="1:3" ht="12" customHeight="1" x14ac:dyDescent="0.2">
      <c r="A21482" s="172" t="s">
        <v>20861</v>
      </c>
      <c r="B21482" s="173" t="s">
        <v>34521</v>
      </c>
      <c r="C21482" s="174" t="s">
        <v>22420</v>
      </c>
    </row>
    <row r="21483" spans="1:3" ht="12" customHeight="1" x14ac:dyDescent="0.2">
      <c r="A21483" s="172" t="s">
        <v>20862</v>
      </c>
      <c r="B21483" s="173" t="s">
        <v>34521</v>
      </c>
      <c r="C21483" s="174" t="s">
        <v>22420</v>
      </c>
    </row>
    <row r="21484" spans="1:3" ht="12" customHeight="1" x14ac:dyDescent="0.2">
      <c r="A21484" s="172" t="s">
        <v>20863</v>
      </c>
      <c r="B21484" s="173" t="s">
        <v>34522</v>
      </c>
      <c r="C21484" s="174" t="s">
        <v>22420</v>
      </c>
    </row>
    <row r="21485" spans="1:3" ht="12" customHeight="1" x14ac:dyDescent="0.2">
      <c r="A21485" s="172" t="s">
        <v>20864</v>
      </c>
      <c r="B21485" s="173" t="s">
        <v>34522</v>
      </c>
      <c r="C21485" s="174" t="s">
        <v>22420</v>
      </c>
    </row>
    <row r="21486" spans="1:3" ht="12" customHeight="1" x14ac:dyDescent="0.2">
      <c r="A21486" s="172" t="s">
        <v>20865</v>
      </c>
      <c r="B21486" s="173" t="s">
        <v>34523</v>
      </c>
      <c r="C21486" s="174" t="s">
        <v>22420</v>
      </c>
    </row>
    <row r="21487" spans="1:3" ht="12" customHeight="1" x14ac:dyDescent="0.2">
      <c r="A21487" s="172" t="s">
        <v>20866</v>
      </c>
      <c r="B21487" s="173" t="s">
        <v>34523</v>
      </c>
      <c r="C21487" s="174" t="s">
        <v>22420</v>
      </c>
    </row>
    <row r="21488" spans="1:3" ht="12" customHeight="1" x14ac:dyDescent="0.2">
      <c r="A21488" s="172" t="s">
        <v>20867</v>
      </c>
      <c r="B21488" s="173" t="s">
        <v>34524</v>
      </c>
      <c r="C21488" s="174" t="s">
        <v>22420</v>
      </c>
    </row>
    <row r="21489" spans="1:3" ht="12" customHeight="1" x14ac:dyDescent="0.2">
      <c r="A21489" s="172" t="s">
        <v>20868</v>
      </c>
      <c r="B21489" s="173" t="s">
        <v>34524</v>
      </c>
      <c r="C21489" s="174" t="s">
        <v>22420</v>
      </c>
    </row>
    <row r="21490" spans="1:3" ht="12" customHeight="1" x14ac:dyDescent="0.2">
      <c r="A21490" s="172" t="s">
        <v>20869</v>
      </c>
      <c r="B21490" s="173" t="s">
        <v>34525</v>
      </c>
      <c r="C21490" s="174" t="s">
        <v>22420</v>
      </c>
    </row>
    <row r="21491" spans="1:3" ht="12" customHeight="1" x14ac:dyDescent="0.2">
      <c r="A21491" s="172" t="s">
        <v>20870</v>
      </c>
      <c r="B21491" s="173" t="s">
        <v>34525</v>
      </c>
      <c r="C21491" s="174" t="s">
        <v>22420</v>
      </c>
    </row>
    <row r="21492" spans="1:3" ht="12" customHeight="1" x14ac:dyDescent="0.2">
      <c r="A21492" s="172" t="s">
        <v>20871</v>
      </c>
      <c r="B21492" s="173" t="s">
        <v>34526</v>
      </c>
      <c r="C21492" s="174" t="s">
        <v>22420</v>
      </c>
    </row>
    <row r="21493" spans="1:3" ht="12" customHeight="1" x14ac:dyDescent="0.2">
      <c r="A21493" s="172" t="s">
        <v>20872</v>
      </c>
      <c r="B21493" s="173" t="s">
        <v>34526</v>
      </c>
      <c r="C21493" s="174" t="s">
        <v>22420</v>
      </c>
    </row>
    <row r="21494" spans="1:3" ht="12" customHeight="1" x14ac:dyDescent="0.2">
      <c r="A21494" s="172" t="s">
        <v>20873</v>
      </c>
      <c r="B21494" s="173" t="s">
        <v>34527</v>
      </c>
      <c r="C21494" s="174" t="s">
        <v>22497</v>
      </c>
    </row>
    <row r="21495" spans="1:3" ht="12" customHeight="1" x14ac:dyDescent="0.2">
      <c r="A21495" s="172" t="s">
        <v>20874</v>
      </c>
      <c r="B21495" s="173" t="s">
        <v>34527</v>
      </c>
      <c r="C21495" s="174" t="s">
        <v>22497</v>
      </c>
    </row>
    <row r="21496" spans="1:3" ht="12" customHeight="1" x14ac:dyDescent="0.2">
      <c r="A21496" s="172" t="s">
        <v>20875</v>
      </c>
      <c r="B21496" s="173" t="s">
        <v>34528</v>
      </c>
      <c r="C21496" s="174" t="s">
        <v>22497</v>
      </c>
    </row>
    <row r="21497" spans="1:3" ht="12" customHeight="1" x14ac:dyDescent="0.2">
      <c r="A21497" s="172" t="s">
        <v>20876</v>
      </c>
      <c r="B21497" s="173" t="s">
        <v>34528</v>
      </c>
      <c r="C21497" s="174" t="s">
        <v>22497</v>
      </c>
    </row>
    <row r="21498" spans="1:3" ht="12" customHeight="1" x14ac:dyDescent="0.2">
      <c r="A21498" s="172" t="s">
        <v>20877</v>
      </c>
      <c r="B21498" s="173" t="s">
        <v>34529</v>
      </c>
      <c r="C21498" s="174" t="s">
        <v>22497</v>
      </c>
    </row>
    <row r="21499" spans="1:3" ht="12" customHeight="1" x14ac:dyDescent="0.2">
      <c r="A21499" s="172" t="s">
        <v>20878</v>
      </c>
      <c r="B21499" s="173" t="s">
        <v>34529</v>
      </c>
      <c r="C21499" s="174" t="s">
        <v>22497</v>
      </c>
    </row>
    <row r="21500" spans="1:3" ht="12" customHeight="1" x14ac:dyDescent="0.2">
      <c r="A21500" s="172" t="s">
        <v>20879</v>
      </c>
      <c r="B21500" s="173" t="s">
        <v>34530</v>
      </c>
      <c r="C21500" s="174" t="s">
        <v>22497</v>
      </c>
    </row>
    <row r="21501" spans="1:3" ht="12" customHeight="1" x14ac:dyDescent="0.2">
      <c r="A21501" s="172" t="s">
        <v>20880</v>
      </c>
      <c r="B21501" s="173" t="s">
        <v>34530</v>
      </c>
      <c r="C21501" s="174" t="s">
        <v>22497</v>
      </c>
    </row>
    <row r="21502" spans="1:3" ht="12" customHeight="1" x14ac:dyDescent="0.2">
      <c r="A21502" s="172" t="s">
        <v>20881</v>
      </c>
      <c r="B21502" s="173" t="s">
        <v>34531</v>
      </c>
      <c r="C21502" s="174" t="s">
        <v>22497</v>
      </c>
    </row>
    <row r="21503" spans="1:3" ht="12" customHeight="1" x14ac:dyDescent="0.2">
      <c r="A21503" s="172" t="s">
        <v>20882</v>
      </c>
      <c r="B21503" s="173" t="s">
        <v>34531</v>
      </c>
      <c r="C21503" s="174" t="s">
        <v>22497</v>
      </c>
    </row>
    <row r="21504" spans="1:3" ht="12" customHeight="1" x14ac:dyDescent="0.2">
      <c r="A21504" s="172" t="s">
        <v>104</v>
      </c>
      <c r="B21504" s="173" t="s">
        <v>34532</v>
      </c>
      <c r="C21504" s="174" t="s">
        <v>23801</v>
      </c>
    </row>
    <row r="21505" spans="1:3" ht="12" customHeight="1" x14ac:dyDescent="0.2">
      <c r="A21505" s="172" t="s">
        <v>20883</v>
      </c>
      <c r="B21505" s="173" t="s">
        <v>34532</v>
      </c>
      <c r="C21505" s="174" t="s">
        <v>23801</v>
      </c>
    </row>
    <row r="21506" spans="1:3" ht="12" customHeight="1" x14ac:dyDescent="0.2">
      <c r="A21506" s="172" t="s">
        <v>20884</v>
      </c>
      <c r="B21506" s="173" t="s">
        <v>34533</v>
      </c>
      <c r="C21506" s="174" t="s">
        <v>22497</v>
      </c>
    </row>
    <row r="21507" spans="1:3" ht="12" customHeight="1" x14ac:dyDescent="0.2">
      <c r="A21507" s="172" t="s">
        <v>20885</v>
      </c>
      <c r="B21507" s="173" t="s">
        <v>34533</v>
      </c>
      <c r="C21507" s="174" t="s">
        <v>22497</v>
      </c>
    </row>
    <row r="21508" spans="1:3" ht="12" customHeight="1" x14ac:dyDescent="0.2">
      <c r="A21508" s="172" t="s">
        <v>20886</v>
      </c>
      <c r="B21508" s="173" t="s">
        <v>34534</v>
      </c>
      <c r="C21508" s="174" t="s">
        <v>22497</v>
      </c>
    </row>
    <row r="21509" spans="1:3" ht="12" customHeight="1" x14ac:dyDescent="0.2">
      <c r="A21509" s="172" t="s">
        <v>20887</v>
      </c>
      <c r="B21509" s="173" t="s">
        <v>34534</v>
      </c>
      <c r="C21509" s="174" t="s">
        <v>22497</v>
      </c>
    </row>
    <row r="21510" spans="1:3" ht="12" customHeight="1" x14ac:dyDescent="0.2">
      <c r="A21510" s="172" t="s">
        <v>20888</v>
      </c>
      <c r="B21510" s="173" t="s">
        <v>34535</v>
      </c>
      <c r="C21510" s="174" t="s">
        <v>22497</v>
      </c>
    </row>
    <row r="21511" spans="1:3" ht="12" customHeight="1" x14ac:dyDescent="0.2">
      <c r="A21511" s="172" t="s">
        <v>20889</v>
      </c>
      <c r="B21511" s="173" t="s">
        <v>34535</v>
      </c>
      <c r="C21511" s="174" t="s">
        <v>22497</v>
      </c>
    </row>
    <row r="21512" spans="1:3" ht="12" customHeight="1" x14ac:dyDescent="0.2">
      <c r="A21512" s="172" t="s">
        <v>20890</v>
      </c>
      <c r="B21512" s="173" t="s">
        <v>34536</v>
      </c>
      <c r="C21512" s="174" t="s">
        <v>22497</v>
      </c>
    </row>
    <row r="21513" spans="1:3" ht="12" customHeight="1" x14ac:dyDescent="0.2">
      <c r="A21513" s="172" t="s">
        <v>20891</v>
      </c>
      <c r="B21513" s="173" t="s">
        <v>34536</v>
      </c>
      <c r="C21513" s="174" t="s">
        <v>22497</v>
      </c>
    </row>
    <row r="21514" spans="1:3" ht="12" customHeight="1" x14ac:dyDescent="0.2">
      <c r="A21514" s="172" t="s">
        <v>20892</v>
      </c>
      <c r="B21514" s="173" t="s">
        <v>34537</v>
      </c>
      <c r="C21514" s="174" t="s">
        <v>22497</v>
      </c>
    </row>
    <row r="21515" spans="1:3" ht="12" customHeight="1" x14ac:dyDescent="0.2">
      <c r="A21515" s="172" t="s">
        <v>20893</v>
      </c>
      <c r="B21515" s="173" t="s">
        <v>34537</v>
      </c>
      <c r="C21515" s="174" t="s">
        <v>22497</v>
      </c>
    </row>
    <row r="21516" spans="1:3" ht="12" customHeight="1" x14ac:dyDescent="0.2">
      <c r="A21516" s="172" t="s">
        <v>20894</v>
      </c>
      <c r="B21516" s="173" t="s">
        <v>34538</v>
      </c>
      <c r="C21516" s="174" t="s">
        <v>22497</v>
      </c>
    </row>
    <row r="21517" spans="1:3" ht="12" customHeight="1" x14ac:dyDescent="0.2">
      <c r="A21517" s="172" t="s">
        <v>20895</v>
      </c>
      <c r="B21517" s="173" t="s">
        <v>34538</v>
      </c>
      <c r="C21517" s="174" t="s">
        <v>22497</v>
      </c>
    </row>
    <row r="21518" spans="1:3" ht="12" customHeight="1" x14ac:dyDescent="0.2">
      <c r="A21518" s="172" t="s">
        <v>20896</v>
      </c>
      <c r="B21518" s="173" t="s">
        <v>34539</v>
      </c>
      <c r="C21518" s="174" t="s">
        <v>22497</v>
      </c>
    </row>
    <row r="21519" spans="1:3" ht="12" customHeight="1" x14ac:dyDescent="0.2">
      <c r="A21519" s="172" t="s">
        <v>20897</v>
      </c>
      <c r="B21519" s="173" t="s">
        <v>34539</v>
      </c>
      <c r="C21519" s="174" t="s">
        <v>22497</v>
      </c>
    </row>
    <row r="21520" spans="1:3" ht="12" customHeight="1" x14ac:dyDescent="0.2">
      <c r="A21520" s="172" t="s">
        <v>20898</v>
      </c>
      <c r="B21520" s="173" t="s">
        <v>34540</v>
      </c>
      <c r="C21520" s="174" t="s">
        <v>22497</v>
      </c>
    </row>
    <row r="21521" spans="1:3" ht="12" customHeight="1" x14ac:dyDescent="0.2">
      <c r="A21521" s="172" t="s">
        <v>20899</v>
      </c>
      <c r="B21521" s="173" t="s">
        <v>34540</v>
      </c>
      <c r="C21521" s="174" t="s">
        <v>22497</v>
      </c>
    </row>
    <row r="21522" spans="1:3" ht="12" customHeight="1" x14ac:dyDescent="0.2">
      <c r="A21522" s="172" t="s">
        <v>20904</v>
      </c>
      <c r="B21522" s="173" t="s">
        <v>34541</v>
      </c>
      <c r="C21522" s="174" t="s">
        <v>22497</v>
      </c>
    </row>
    <row r="21523" spans="1:3" ht="12" customHeight="1" x14ac:dyDescent="0.2">
      <c r="A21523" s="172" t="s">
        <v>20905</v>
      </c>
      <c r="B21523" s="173" t="s">
        <v>34541</v>
      </c>
      <c r="C21523" s="174" t="s">
        <v>22497</v>
      </c>
    </row>
    <row r="21524" spans="1:3" ht="12" customHeight="1" x14ac:dyDescent="0.2">
      <c r="A21524" s="172" t="s">
        <v>20906</v>
      </c>
      <c r="B21524" s="173" t="s">
        <v>34542</v>
      </c>
      <c r="C21524" s="174" t="s">
        <v>22497</v>
      </c>
    </row>
    <row r="21525" spans="1:3" ht="12" customHeight="1" x14ac:dyDescent="0.2">
      <c r="A21525" s="172" t="s">
        <v>20907</v>
      </c>
      <c r="B21525" s="173" t="s">
        <v>34542</v>
      </c>
      <c r="C21525" s="174" t="s">
        <v>22497</v>
      </c>
    </row>
    <row r="21526" spans="1:3" ht="12" customHeight="1" x14ac:dyDescent="0.2">
      <c r="A21526" s="172" t="s">
        <v>34543</v>
      </c>
      <c r="B21526" s="173" t="s">
        <v>34544</v>
      </c>
      <c r="C21526" s="174" t="s">
        <v>23801</v>
      </c>
    </row>
    <row r="21527" spans="1:3" ht="12" customHeight="1" x14ac:dyDescent="0.2">
      <c r="A21527" s="172" t="s">
        <v>34545</v>
      </c>
      <c r="B21527" s="173" t="s">
        <v>34544</v>
      </c>
      <c r="C21527" s="174" t="s">
        <v>23801</v>
      </c>
    </row>
    <row r="21528" spans="1:3" ht="12" customHeight="1" x14ac:dyDescent="0.2">
      <c r="A21528" s="172" t="s">
        <v>20908</v>
      </c>
      <c r="B21528" s="173" t="s">
        <v>34546</v>
      </c>
      <c r="C21528" s="174" t="s">
        <v>22497</v>
      </c>
    </row>
    <row r="21529" spans="1:3" ht="12" customHeight="1" x14ac:dyDescent="0.2">
      <c r="A21529" s="172" t="s">
        <v>20909</v>
      </c>
      <c r="B21529" s="173" t="s">
        <v>34546</v>
      </c>
      <c r="C21529" s="174" t="s">
        <v>22497</v>
      </c>
    </row>
    <row r="21530" spans="1:3" ht="12" customHeight="1" x14ac:dyDescent="0.2">
      <c r="A21530" s="172" t="s">
        <v>20910</v>
      </c>
      <c r="B21530" s="173" t="s">
        <v>34547</v>
      </c>
      <c r="C21530" s="174" t="s">
        <v>22497</v>
      </c>
    </row>
    <row r="21531" spans="1:3" ht="12" customHeight="1" x14ac:dyDescent="0.2">
      <c r="A21531" s="172" t="s">
        <v>20911</v>
      </c>
      <c r="B21531" s="173" t="s">
        <v>34547</v>
      </c>
      <c r="C21531" s="174" t="s">
        <v>22497</v>
      </c>
    </row>
    <row r="21532" spans="1:3" ht="12" customHeight="1" x14ac:dyDescent="0.2">
      <c r="A21532" s="172" t="s">
        <v>20912</v>
      </c>
      <c r="B21532" s="173" t="s">
        <v>34548</v>
      </c>
      <c r="C21532" s="174" t="s">
        <v>22497</v>
      </c>
    </row>
    <row r="21533" spans="1:3" ht="12" customHeight="1" x14ac:dyDescent="0.2">
      <c r="A21533" s="172" t="s">
        <v>20913</v>
      </c>
      <c r="B21533" s="173" t="s">
        <v>34548</v>
      </c>
      <c r="C21533" s="174" t="s">
        <v>22497</v>
      </c>
    </row>
    <row r="21534" spans="1:3" ht="12" customHeight="1" x14ac:dyDescent="0.2">
      <c r="A21534" s="172" t="s">
        <v>20914</v>
      </c>
      <c r="B21534" s="173" t="s">
        <v>34549</v>
      </c>
      <c r="C21534" s="174" t="s">
        <v>22497</v>
      </c>
    </row>
    <row r="21535" spans="1:3" ht="12" customHeight="1" x14ac:dyDescent="0.2">
      <c r="A21535" s="172" t="s">
        <v>20915</v>
      </c>
      <c r="B21535" s="173" t="s">
        <v>34549</v>
      </c>
      <c r="C21535" s="174" t="s">
        <v>22497</v>
      </c>
    </row>
    <row r="21536" spans="1:3" ht="12" customHeight="1" x14ac:dyDescent="0.2">
      <c r="A21536" s="172" t="s">
        <v>20916</v>
      </c>
      <c r="B21536" s="173" t="s">
        <v>34550</v>
      </c>
      <c r="C21536" s="174" t="s">
        <v>22497</v>
      </c>
    </row>
    <row r="21537" spans="1:3" ht="12" customHeight="1" x14ac:dyDescent="0.2">
      <c r="A21537" s="172" t="s">
        <v>20917</v>
      </c>
      <c r="B21537" s="173" t="s">
        <v>34550</v>
      </c>
      <c r="C21537" s="174" t="s">
        <v>22497</v>
      </c>
    </row>
    <row r="21538" spans="1:3" ht="12" customHeight="1" x14ac:dyDescent="0.2">
      <c r="A21538" s="172" t="s">
        <v>20918</v>
      </c>
      <c r="B21538" s="173" t="s">
        <v>34551</v>
      </c>
      <c r="C21538" s="174" t="s">
        <v>22736</v>
      </c>
    </row>
    <row r="21539" spans="1:3" ht="12" customHeight="1" x14ac:dyDescent="0.2">
      <c r="A21539" s="172" t="s">
        <v>20919</v>
      </c>
      <c r="B21539" s="173" t="s">
        <v>34551</v>
      </c>
      <c r="C21539" s="174" t="s">
        <v>22736</v>
      </c>
    </row>
    <row r="21540" spans="1:3" ht="12" customHeight="1" x14ac:dyDescent="0.2">
      <c r="A21540" s="172" t="s">
        <v>20920</v>
      </c>
      <c r="B21540" s="173" t="s">
        <v>34552</v>
      </c>
      <c r="C21540" s="174" t="s">
        <v>22736</v>
      </c>
    </row>
    <row r="21541" spans="1:3" ht="12" customHeight="1" x14ac:dyDescent="0.2">
      <c r="A21541" s="172" t="s">
        <v>20921</v>
      </c>
      <c r="B21541" s="173" t="s">
        <v>34552</v>
      </c>
      <c r="C21541" s="174" t="s">
        <v>22736</v>
      </c>
    </row>
    <row r="21542" spans="1:3" ht="12" customHeight="1" x14ac:dyDescent="0.2">
      <c r="A21542" s="172" t="s">
        <v>20922</v>
      </c>
      <c r="B21542" s="173" t="s">
        <v>34553</v>
      </c>
      <c r="C21542" s="174" t="s">
        <v>22497</v>
      </c>
    </row>
    <row r="21543" spans="1:3" ht="12" customHeight="1" x14ac:dyDescent="0.2">
      <c r="A21543" s="172" t="s">
        <v>20923</v>
      </c>
      <c r="B21543" s="173" t="s">
        <v>34553</v>
      </c>
      <c r="C21543" s="174" t="s">
        <v>22497</v>
      </c>
    </row>
    <row r="21544" spans="1:3" ht="12" customHeight="1" x14ac:dyDescent="0.2">
      <c r="A21544" s="172" t="s">
        <v>20924</v>
      </c>
      <c r="B21544" s="173" t="s">
        <v>34554</v>
      </c>
      <c r="C21544" s="174" t="s">
        <v>22497</v>
      </c>
    </row>
    <row r="21545" spans="1:3" ht="12" customHeight="1" x14ac:dyDescent="0.2">
      <c r="A21545" s="172" t="s">
        <v>20925</v>
      </c>
      <c r="B21545" s="173" t="s">
        <v>34554</v>
      </c>
      <c r="C21545" s="174" t="s">
        <v>22497</v>
      </c>
    </row>
    <row r="21546" spans="1:3" ht="12" customHeight="1" x14ac:dyDescent="0.2">
      <c r="A21546" s="172" t="s">
        <v>20926</v>
      </c>
      <c r="B21546" s="173" t="s">
        <v>34555</v>
      </c>
      <c r="C21546" s="174" t="s">
        <v>22736</v>
      </c>
    </row>
    <row r="21547" spans="1:3" ht="12" customHeight="1" x14ac:dyDescent="0.2">
      <c r="A21547" s="172" t="s">
        <v>20927</v>
      </c>
      <c r="B21547" s="173" t="s">
        <v>34555</v>
      </c>
      <c r="C21547" s="174" t="s">
        <v>22736</v>
      </c>
    </row>
    <row r="21548" spans="1:3" ht="12" customHeight="1" x14ac:dyDescent="0.2">
      <c r="A21548" s="172" t="s">
        <v>20928</v>
      </c>
      <c r="B21548" s="173" t="s">
        <v>34556</v>
      </c>
      <c r="C21548" s="174" t="s">
        <v>22736</v>
      </c>
    </row>
    <row r="21549" spans="1:3" ht="12" customHeight="1" x14ac:dyDescent="0.2">
      <c r="A21549" s="172" t="s">
        <v>20929</v>
      </c>
      <c r="B21549" s="173" t="s">
        <v>34556</v>
      </c>
      <c r="C21549" s="174" t="s">
        <v>22736</v>
      </c>
    </row>
    <row r="21550" spans="1:3" ht="12" customHeight="1" x14ac:dyDescent="0.2">
      <c r="A21550" s="172" t="s">
        <v>20930</v>
      </c>
      <c r="B21550" s="173" t="s">
        <v>34557</v>
      </c>
      <c r="C21550" s="174" t="s">
        <v>22497</v>
      </c>
    </row>
    <row r="21551" spans="1:3" ht="12" customHeight="1" x14ac:dyDescent="0.2">
      <c r="A21551" s="172" t="s">
        <v>20931</v>
      </c>
      <c r="B21551" s="173" t="s">
        <v>34557</v>
      </c>
      <c r="C21551" s="174" t="s">
        <v>22497</v>
      </c>
    </row>
    <row r="21552" spans="1:3" ht="12" customHeight="1" x14ac:dyDescent="0.2">
      <c r="A21552" s="172" t="s">
        <v>20932</v>
      </c>
      <c r="B21552" s="173" t="s">
        <v>34558</v>
      </c>
      <c r="C21552" s="174" t="s">
        <v>22736</v>
      </c>
    </row>
    <row r="21553" spans="1:3" ht="12" customHeight="1" x14ac:dyDescent="0.2">
      <c r="A21553" s="172" t="s">
        <v>20933</v>
      </c>
      <c r="B21553" s="173" t="s">
        <v>34558</v>
      </c>
      <c r="C21553" s="174" t="s">
        <v>22736</v>
      </c>
    </row>
    <row r="21554" spans="1:3" ht="12" customHeight="1" x14ac:dyDescent="0.2">
      <c r="A21554" s="172" t="s">
        <v>34559</v>
      </c>
      <c r="B21554" s="173" t="s">
        <v>34560</v>
      </c>
      <c r="C21554" s="174" t="s">
        <v>22736</v>
      </c>
    </row>
    <row r="21555" spans="1:3" ht="12" customHeight="1" x14ac:dyDescent="0.2">
      <c r="A21555" s="172" t="s">
        <v>34561</v>
      </c>
      <c r="B21555" s="173" t="s">
        <v>34560</v>
      </c>
      <c r="C21555" s="174" t="s">
        <v>22736</v>
      </c>
    </row>
    <row r="21556" spans="1:3" ht="12" customHeight="1" x14ac:dyDescent="0.2">
      <c r="A21556" s="172" t="s">
        <v>20934</v>
      </c>
      <c r="B21556" s="173" t="s">
        <v>34562</v>
      </c>
      <c r="C21556" s="174" t="s">
        <v>22736</v>
      </c>
    </row>
    <row r="21557" spans="1:3" ht="12" customHeight="1" x14ac:dyDescent="0.2">
      <c r="A21557" s="172" t="s">
        <v>20935</v>
      </c>
      <c r="B21557" s="173" t="s">
        <v>34562</v>
      </c>
      <c r="C21557" s="174" t="s">
        <v>22736</v>
      </c>
    </row>
    <row r="21558" spans="1:3" ht="12" customHeight="1" x14ac:dyDescent="0.2">
      <c r="A21558" s="172" t="s">
        <v>20936</v>
      </c>
      <c r="B21558" s="173" t="s">
        <v>34563</v>
      </c>
      <c r="C21558" s="174" t="s">
        <v>22736</v>
      </c>
    </row>
    <row r="21559" spans="1:3" ht="12" customHeight="1" x14ac:dyDescent="0.2">
      <c r="A21559" s="172" t="s">
        <v>20937</v>
      </c>
      <c r="B21559" s="173" t="s">
        <v>34563</v>
      </c>
      <c r="C21559" s="174" t="s">
        <v>22736</v>
      </c>
    </row>
    <row r="21560" spans="1:3" ht="12" customHeight="1" x14ac:dyDescent="0.2">
      <c r="A21560" s="172" t="s">
        <v>20938</v>
      </c>
      <c r="B21560" s="173" t="s">
        <v>34564</v>
      </c>
      <c r="C21560" s="174" t="s">
        <v>22578</v>
      </c>
    </row>
    <row r="21561" spans="1:3" ht="12" customHeight="1" x14ac:dyDescent="0.2">
      <c r="A21561" s="172" t="s">
        <v>20939</v>
      </c>
      <c r="B21561" s="173" t="s">
        <v>34564</v>
      </c>
      <c r="C21561" s="174" t="s">
        <v>22578</v>
      </c>
    </row>
    <row r="21562" spans="1:3" ht="12" customHeight="1" x14ac:dyDescent="0.2">
      <c r="A21562" s="172" t="s">
        <v>20940</v>
      </c>
      <c r="B21562" s="173" t="s">
        <v>34565</v>
      </c>
      <c r="C21562" s="174" t="s">
        <v>22578</v>
      </c>
    </row>
    <row r="21563" spans="1:3" ht="12" customHeight="1" x14ac:dyDescent="0.2">
      <c r="A21563" s="172" t="s">
        <v>20941</v>
      </c>
      <c r="B21563" s="173" t="s">
        <v>34565</v>
      </c>
      <c r="C21563" s="174" t="s">
        <v>22578</v>
      </c>
    </row>
    <row r="21564" spans="1:3" ht="12" customHeight="1" x14ac:dyDescent="0.2">
      <c r="A21564" s="172" t="s">
        <v>20942</v>
      </c>
      <c r="B21564" s="173" t="s">
        <v>34566</v>
      </c>
      <c r="C21564" s="174" t="s">
        <v>22578</v>
      </c>
    </row>
    <row r="21565" spans="1:3" ht="12" customHeight="1" x14ac:dyDescent="0.2">
      <c r="A21565" s="172" t="s">
        <v>20943</v>
      </c>
      <c r="B21565" s="173" t="s">
        <v>34566</v>
      </c>
      <c r="C21565" s="174" t="s">
        <v>22578</v>
      </c>
    </row>
    <row r="21566" spans="1:3" ht="12" customHeight="1" x14ac:dyDescent="0.2">
      <c r="A21566" s="172" t="s">
        <v>20944</v>
      </c>
      <c r="B21566" s="173" t="s">
        <v>34567</v>
      </c>
      <c r="C21566" s="174" t="s">
        <v>22578</v>
      </c>
    </row>
    <row r="21567" spans="1:3" ht="12" customHeight="1" x14ac:dyDescent="0.2">
      <c r="A21567" s="172" t="s">
        <v>20945</v>
      </c>
      <c r="B21567" s="173" t="s">
        <v>34567</v>
      </c>
      <c r="C21567" s="174" t="s">
        <v>22578</v>
      </c>
    </row>
    <row r="21568" spans="1:3" ht="12" customHeight="1" x14ac:dyDescent="0.2">
      <c r="A21568" s="172" t="s">
        <v>20946</v>
      </c>
      <c r="B21568" s="173" t="s">
        <v>34568</v>
      </c>
      <c r="C21568" s="174" t="s">
        <v>22578</v>
      </c>
    </row>
    <row r="21569" spans="1:3" ht="12" customHeight="1" x14ac:dyDescent="0.2">
      <c r="A21569" s="172" t="s">
        <v>20947</v>
      </c>
      <c r="B21569" s="173" t="s">
        <v>34568</v>
      </c>
      <c r="C21569" s="174" t="s">
        <v>22578</v>
      </c>
    </row>
    <row r="21570" spans="1:3" ht="12" customHeight="1" x14ac:dyDescent="0.2">
      <c r="A21570" s="172" t="s">
        <v>20948</v>
      </c>
      <c r="B21570" s="173" t="s">
        <v>34569</v>
      </c>
      <c r="C21570" s="174" t="s">
        <v>22578</v>
      </c>
    </row>
    <row r="21571" spans="1:3" ht="12" customHeight="1" x14ac:dyDescent="0.2">
      <c r="A21571" s="172" t="s">
        <v>20949</v>
      </c>
      <c r="B21571" s="173" t="s">
        <v>34569</v>
      </c>
      <c r="C21571" s="174" t="s">
        <v>22578</v>
      </c>
    </row>
    <row r="21572" spans="1:3" ht="12" customHeight="1" x14ac:dyDescent="0.2">
      <c r="A21572" s="172" t="s">
        <v>20950</v>
      </c>
      <c r="B21572" s="173" t="s">
        <v>34570</v>
      </c>
      <c r="C21572" s="174" t="s">
        <v>22578</v>
      </c>
    </row>
    <row r="21573" spans="1:3" ht="12" customHeight="1" x14ac:dyDescent="0.2">
      <c r="A21573" s="172" t="s">
        <v>20951</v>
      </c>
      <c r="B21573" s="173" t="s">
        <v>34570</v>
      </c>
      <c r="C21573" s="174" t="s">
        <v>22578</v>
      </c>
    </row>
    <row r="21574" spans="1:3" ht="12" customHeight="1" x14ac:dyDescent="0.2">
      <c r="A21574" s="172" t="s">
        <v>34571</v>
      </c>
      <c r="B21574" s="173" t="s">
        <v>34572</v>
      </c>
      <c r="C21574" s="174" t="s">
        <v>22578</v>
      </c>
    </row>
    <row r="21575" spans="1:3" ht="12" customHeight="1" x14ac:dyDescent="0.2">
      <c r="A21575" s="172" t="s">
        <v>34573</v>
      </c>
      <c r="B21575" s="173" t="s">
        <v>34572</v>
      </c>
      <c r="C21575" s="174" t="s">
        <v>22578</v>
      </c>
    </row>
    <row r="21576" spans="1:3" ht="12" customHeight="1" x14ac:dyDescent="0.2">
      <c r="A21576" s="172" t="s">
        <v>20952</v>
      </c>
      <c r="B21576" s="173" t="s">
        <v>34574</v>
      </c>
      <c r="C21576" s="174" t="s">
        <v>22497</v>
      </c>
    </row>
    <row r="21577" spans="1:3" ht="12" customHeight="1" x14ac:dyDescent="0.2">
      <c r="A21577" s="172" t="s">
        <v>20953</v>
      </c>
      <c r="B21577" s="173" t="s">
        <v>34574</v>
      </c>
      <c r="C21577" s="174" t="s">
        <v>22497</v>
      </c>
    </row>
    <row r="21578" spans="1:3" ht="12" customHeight="1" x14ac:dyDescent="0.2">
      <c r="A21578" s="172" t="s">
        <v>20954</v>
      </c>
      <c r="B21578" s="173" t="s">
        <v>34575</v>
      </c>
      <c r="C21578" s="174" t="s">
        <v>22497</v>
      </c>
    </row>
    <row r="21579" spans="1:3" ht="12" customHeight="1" x14ac:dyDescent="0.2">
      <c r="A21579" s="172" t="s">
        <v>20955</v>
      </c>
      <c r="B21579" s="173" t="s">
        <v>34575</v>
      </c>
      <c r="C21579" s="174" t="s">
        <v>22497</v>
      </c>
    </row>
    <row r="21580" spans="1:3" ht="12" customHeight="1" x14ac:dyDescent="0.2">
      <c r="A21580" s="172" t="s">
        <v>20956</v>
      </c>
      <c r="B21580" s="173" t="s">
        <v>34576</v>
      </c>
      <c r="C21580" s="174" t="s">
        <v>22736</v>
      </c>
    </row>
    <row r="21581" spans="1:3" ht="12" customHeight="1" x14ac:dyDescent="0.2">
      <c r="A21581" s="172" t="s">
        <v>20957</v>
      </c>
      <c r="B21581" s="173" t="s">
        <v>34576</v>
      </c>
      <c r="C21581" s="174" t="s">
        <v>22736</v>
      </c>
    </row>
    <row r="21582" spans="1:3" ht="12" customHeight="1" x14ac:dyDescent="0.2">
      <c r="A21582" s="172" t="s">
        <v>20958</v>
      </c>
      <c r="B21582" s="173" t="s">
        <v>34577</v>
      </c>
      <c r="C21582" s="174" t="s">
        <v>22578</v>
      </c>
    </row>
    <row r="21583" spans="1:3" ht="12" customHeight="1" x14ac:dyDescent="0.2">
      <c r="A21583" s="172" t="s">
        <v>20959</v>
      </c>
      <c r="B21583" s="173" t="s">
        <v>34577</v>
      </c>
      <c r="C21583" s="174" t="s">
        <v>22578</v>
      </c>
    </row>
    <row r="21584" spans="1:3" ht="12" customHeight="1" x14ac:dyDescent="0.2">
      <c r="A21584" s="172" t="s">
        <v>20960</v>
      </c>
      <c r="B21584" s="173" t="s">
        <v>34578</v>
      </c>
      <c r="C21584" s="174" t="s">
        <v>22420</v>
      </c>
    </row>
    <row r="21585" spans="1:3" ht="12" customHeight="1" x14ac:dyDescent="0.2">
      <c r="A21585" s="172" t="s">
        <v>20961</v>
      </c>
      <c r="B21585" s="173" t="s">
        <v>34578</v>
      </c>
      <c r="C21585" s="174" t="s">
        <v>22420</v>
      </c>
    </row>
    <row r="21586" spans="1:3" ht="12" customHeight="1" x14ac:dyDescent="0.2">
      <c r="A21586" s="172" t="s">
        <v>20962</v>
      </c>
      <c r="B21586" s="173" t="s">
        <v>34579</v>
      </c>
      <c r="C21586" s="174" t="s">
        <v>22736</v>
      </c>
    </row>
    <row r="21587" spans="1:3" ht="12" customHeight="1" x14ac:dyDescent="0.2">
      <c r="A21587" s="172" t="s">
        <v>20963</v>
      </c>
      <c r="B21587" s="173" t="s">
        <v>34579</v>
      </c>
      <c r="C21587" s="174" t="s">
        <v>22736</v>
      </c>
    </row>
    <row r="21588" spans="1:3" ht="12" customHeight="1" x14ac:dyDescent="0.2">
      <c r="A21588" s="172" t="s">
        <v>20964</v>
      </c>
      <c r="B21588" s="173" t="s">
        <v>34580</v>
      </c>
      <c r="C21588" s="174" t="s">
        <v>22420</v>
      </c>
    </row>
    <row r="21589" spans="1:3" ht="12" customHeight="1" x14ac:dyDescent="0.2">
      <c r="A21589" s="172" t="s">
        <v>20965</v>
      </c>
      <c r="B21589" s="173" t="s">
        <v>34580</v>
      </c>
      <c r="C21589" s="174" t="s">
        <v>22420</v>
      </c>
    </row>
    <row r="21590" spans="1:3" ht="12" customHeight="1" x14ac:dyDescent="0.2">
      <c r="A21590" s="172" t="s">
        <v>20966</v>
      </c>
      <c r="B21590" s="173" t="s">
        <v>34581</v>
      </c>
      <c r="C21590" s="174" t="s">
        <v>22578</v>
      </c>
    </row>
    <row r="21591" spans="1:3" ht="12" customHeight="1" x14ac:dyDescent="0.2">
      <c r="A21591" s="172" t="s">
        <v>20967</v>
      </c>
      <c r="B21591" s="173" t="s">
        <v>34581</v>
      </c>
      <c r="C21591" s="174" t="s">
        <v>22578</v>
      </c>
    </row>
    <row r="21592" spans="1:3" ht="12" customHeight="1" x14ac:dyDescent="0.2">
      <c r="A21592" s="172" t="s">
        <v>20968</v>
      </c>
      <c r="B21592" s="173" t="s">
        <v>34582</v>
      </c>
      <c r="C21592" s="174" t="s">
        <v>22578</v>
      </c>
    </row>
    <row r="21593" spans="1:3" ht="12" customHeight="1" x14ac:dyDescent="0.2">
      <c r="A21593" s="172" t="s">
        <v>20969</v>
      </c>
      <c r="B21593" s="173" t="s">
        <v>34582</v>
      </c>
      <c r="C21593" s="174" t="s">
        <v>22578</v>
      </c>
    </row>
    <row r="21594" spans="1:3" ht="12" customHeight="1" x14ac:dyDescent="0.2">
      <c r="A21594" s="172" t="s">
        <v>20970</v>
      </c>
      <c r="B21594" s="173" t="s">
        <v>34583</v>
      </c>
      <c r="C21594" s="174" t="s">
        <v>22578</v>
      </c>
    </row>
    <row r="21595" spans="1:3" ht="12" customHeight="1" x14ac:dyDescent="0.2">
      <c r="A21595" s="172" t="s">
        <v>20971</v>
      </c>
      <c r="B21595" s="173" t="s">
        <v>34583</v>
      </c>
      <c r="C21595" s="174" t="s">
        <v>22578</v>
      </c>
    </row>
    <row r="21596" spans="1:3" ht="12" customHeight="1" x14ac:dyDescent="0.2">
      <c r="A21596" s="172" t="s">
        <v>20972</v>
      </c>
      <c r="B21596" s="173" t="s">
        <v>34584</v>
      </c>
      <c r="C21596" s="174" t="s">
        <v>22578</v>
      </c>
    </row>
    <row r="21597" spans="1:3" ht="12" customHeight="1" x14ac:dyDescent="0.2">
      <c r="A21597" s="172" t="s">
        <v>20973</v>
      </c>
      <c r="B21597" s="173" t="s">
        <v>34584</v>
      </c>
      <c r="C21597" s="174" t="s">
        <v>22578</v>
      </c>
    </row>
    <row r="21598" spans="1:3" ht="12" customHeight="1" x14ac:dyDescent="0.2">
      <c r="A21598" s="172" t="s">
        <v>20974</v>
      </c>
      <c r="B21598" s="173" t="s">
        <v>34585</v>
      </c>
      <c r="C21598" s="174" t="s">
        <v>22578</v>
      </c>
    </row>
    <row r="21599" spans="1:3" ht="12" customHeight="1" x14ac:dyDescent="0.2">
      <c r="A21599" s="172" t="s">
        <v>20975</v>
      </c>
      <c r="B21599" s="173" t="s">
        <v>34585</v>
      </c>
      <c r="C21599" s="174" t="s">
        <v>22578</v>
      </c>
    </row>
    <row r="21600" spans="1:3" ht="12" customHeight="1" x14ac:dyDescent="0.2">
      <c r="A21600" s="172" t="s">
        <v>20976</v>
      </c>
      <c r="B21600" s="173" t="s">
        <v>34586</v>
      </c>
      <c r="C21600" s="174" t="s">
        <v>22578</v>
      </c>
    </row>
    <row r="21601" spans="1:3" ht="12" customHeight="1" x14ac:dyDescent="0.2">
      <c r="A21601" s="172" t="s">
        <v>20977</v>
      </c>
      <c r="B21601" s="173" t="s">
        <v>34586</v>
      </c>
      <c r="C21601" s="174" t="s">
        <v>22578</v>
      </c>
    </row>
    <row r="21602" spans="1:3" ht="12" customHeight="1" x14ac:dyDescent="0.2">
      <c r="A21602" s="172" t="s">
        <v>20978</v>
      </c>
      <c r="B21602" s="173" t="s">
        <v>34587</v>
      </c>
      <c r="C21602" s="174" t="s">
        <v>22578</v>
      </c>
    </row>
    <row r="21603" spans="1:3" ht="12" customHeight="1" x14ac:dyDescent="0.2">
      <c r="A21603" s="172" t="s">
        <v>20979</v>
      </c>
      <c r="B21603" s="173" t="s">
        <v>34587</v>
      </c>
      <c r="C21603" s="174" t="s">
        <v>22578</v>
      </c>
    </row>
    <row r="21604" spans="1:3" ht="12" customHeight="1" x14ac:dyDescent="0.2">
      <c r="A21604" s="172" t="s">
        <v>20980</v>
      </c>
      <c r="B21604" s="173" t="s">
        <v>34588</v>
      </c>
      <c r="C21604" s="174" t="s">
        <v>22497</v>
      </c>
    </row>
    <row r="21605" spans="1:3" ht="12" customHeight="1" x14ac:dyDescent="0.2">
      <c r="A21605" s="172" t="s">
        <v>20981</v>
      </c>
      <c r="B21605" s="173" t="s">
        <v>34588</v>
      </c>
      <c r="C21605" s="174" t="s">
        <v>22497</v>
      </c>
    </row>
    <row r="21606" spans="1:3" ht="12" customHeight="1" x14ac:dyDescent="0.2">
      <c r="A21606" s="172" t="s">
        <v>20982</v>
      </c>
      <c r="B21606" s="173" t="s">
        <v>34589</v>
      </c>
      <c r="C21606" s="174" t="s">
        <v>22497</v>
      </c>
    </row>
    <row r="21607" spans="1:3" ht="12" customHeight="1" x14ac:dyDescent="0.2">
      <c r="A21607" s="172" t="s">
        <v>20983</v>
      </c>
      <c r="B21607" s="173" t="s">
        <v>34589</v>
      </c>
      <c r="C21607" s="174" t="s">
        <v>22497</v>
      </c>
    </row>
    <row r="21608" spans="1:3" ht="12" customHeight="1" x14ac:dyDescent="0.2">
      <c r="A21608" s="172" t="s">
        <v>20984</v>
      </c>
      <c r="B21608" s="173" t="s">
        <v>34590</v>
      </c>
      <c r="C21608" s="174" t="s">
        <v>22497</v>
      </c>
    </row>
    <row r="21609" spans="1:3" ht="12" customHeight="1" x14ac:dyDescent="0.2">
      <c r="A21609" s="172" t="s">
        <v>20985</v>
      </c>
      <c r="B21609" s="173" t="s">
        <v>34590</v>
      </c>
      <c r="C21609" s="174" t="s">
        <v>22497</v>
      </c>
    </row>
    <row r="21610" spans="1:3" ht="12" customHeight="1" x14ac:dyDescent="0.2">
      <c r="A21610" s="172" t="s">
        <v>20986</v>
      </c>
      <c r="B21610" s="173" t="s">
        <v>34591</v>
      </c>
      <c r="C21610" s="174" t="s">
        <v>22497</v>
      </c>
    </row>
    <row r="21611" spans="1:3" ht="12" customHeight="1" x14ac:dyDescent="0.2">
      <c r="A21611" s="172" t="s">
        <v>20987</v>
      </c>
      <c r="B21611" s="173" t="s">
        <v>34591</v>
      </c>
      <c r="C21611" s="174" t="s">
        <v>22497</v>
      </c>
    </row>
    <row r="21612" spans="1:3" ht="12" customHeight="1" x14ac:dyDescent="0.2">
      <c r="A21612" s="172" t="s">
        <v>20988</v>
      </c>
      <c r="B21612" s="173" t="s">
        <v>34592</v>
      </c>
      <c r="C21612" s="174" t="s">
        <v>22497</v>
      </c>
    </row>
    <row r="21613" spans="1:3" ht="12" customHeight="1" x14ac:dyDescent="0.2">
      <c r="A21613" s="172" t="s">
        <v>20989</v>
      </c>
      <c r="B21613" s="173" t="s">
        <v>34592</v>
      </c>
      <c r="C21613" s="174" t="s">
        <v>22497</v>
      </c>
    </row>
    <row r="21614" spans="1:3" ht="12" customHeight="1" x14ac:dyDescent="0.2">
      <c r="A21614" s="172" t="s">
        <v>20990</v>
      </c>
      <c r="B21614" s="173" t="s">
        <v>34593</v>
      </c>
      <c r="C21614" s="174" t="s">
        <v>22497</v>
      </c>
    </row>
    <row r="21615" spans="1:3" ht="12" customHeight="1" x14ac:dyDescent="0.2">
      <c r="A21615" s="172" t="s">
        <v>20991</v>
      </c>
      <c r="B21615" s="173" t="s">
        <v>34593</v>
      </c>
      <c r="C21615" s="174" t="s">
        <v>22497</v>
      </c>
    </row>
    <row r="21616" spans="1:3" ht="12" customHeight="1" x14ac:dyDescent="0.2">
      <c r="A21616" s="172" t="s">
        <v>20992</v>
      </c>
      <c r="B21616" s="173" t="s">
        <v>34594</v>
      </c>
      <c r="C21616" s="174" t="s">
        <v>22497</v>
      </c>
    </row>
    <row r="21617" spans="1:3" ht="12" customHeight="1" x14ac:dyDescent="0.2">
      <c r="A21617" s="172" t="s">
        <v>20993</v>
      </c>
      <c r="B21617" s="173" t="s">
        <v>34594</v>
      </c>
      <c r="C21617" s="174" t="s">
        <v>22497</v>
      </c>
    </row>
    <row r="21618" spans="1:3" ht="12" customHeight="1" x14ac:dyDescent="0.2">
      <c r="A21618" s="172" t="s">
        <v>20994</v>
      </c>
      <c r="B21618" s="173" t="s">
        <v>34595</v>
      </c>
      <c r="C21618" s="174" t="s">
        <v>22497</v>
      </c>
    </row>
    <row r="21619" spans="1:3" ht="12" customHeight="1" x14ac:dyDescent="0.2">
      <c r="A21619" s="172" t="s">
        <v>20995</v>
      </c>
      <c r="B21619" s="173" t="s">
        <v>34595</v>
      </c>
      <c r="C21619" s="174" t="s">
        <v>22497</v>
      </c>
    </row>
    <row r="21620" spans="1:3" ht="12" customHeight="1" x14ac:dyDescent="0.2">
      <c r="A21620" s="172" t="s">
        <v>20996</v>
      </c>
      <c r="B21620" s="173" t="s">
        <v>34596</v>
      </c>
      <c r="C21620" s="174" t="s">
        <v>22497</v>
      </c>
    </row>
    <row r="21621" spans="1:3" ht="12" customHeight="1" x14ac:dyDescent="0.2">
      <c r="A21621" s="172" t="s">
        <v>20997</v>
      </c>
      <c r="B21621" s="173" t="s">
        <v>34596</v>
      </c>
      <c r="C21621" s="174" t="s">
        <v>22497</v>
      </c>
    </row>
    <row r="21622" spans="1:3" ht="12" customHeight="1" x14ac:dyDescent="0.2">
      <c r="A21622" s="172" t="s">
        <v>20998</v>
      </c>
      <c r="B21622" s="173" t="s">
        <v>34597</v>
      </c>
      <c r="C21622" s="174" t="s">
        <v>22497</v>
      </c>
    </row>
    <row r="21623" spans="1:3" ht="12" customHeight="1" x14ac:dyDescent="0.2">
      <c r="A21623" s="172" t="s">
        <v>20999</v>
      </c>
      <c r="B21623" s="173" t="s">
        <v>34597</v>
      </c>
      <c r="C21623" s="174" t="s">
        <v>22497</v>
      </c>
    </row>
    <row r="21624" spans="1:3" ht="12" customHeight="1" x14ac:dyDescent="0.2">
      <c r="A21624" s="172" t="s">
        <v>21000</v>
      </c>
      <c r="B21624" s="173" t="s">
        <v>34598</v>
      </c>
      <c r="C21624" s="174" t="s">
        <v>22497</v>
      </c>
    </row>
    <row r="21625" spans="1:3" ht="12" customHeight="1" x14ac:dyDescent="0.2">
      <c r="A21625" s="172" t="s">
        <v>21001</v>
      </c>
      <c r="B21625" s="173" t="s">
        <v>34598</v>
      </c>
      <c r="C21625" s="174" t="s">
        <v>22497</v>
      </c>
    </row>
    <row r="21626" spans="1:3" ht="12" customHeight="1" x14ac:dyDescent="0.2">
      <c r="A21626" s="172" t="s">
        <v>21002</v>
      </c>
      <c r="B21626" s="173" t="s">
        <v>34599</v>
      </c>
      <c r="C21626" s="174" t="s">
        <v>22497</v>
      </c>
    </row>
    <row r="21627" spans="1:3" ht="12" customHeight="1" x14ac:dyDescent="0.2">
      <c r="A21627" s="172" t="s">
        <v>21003</v>
      </c>
      <c r="B21627" s="173" t="s">
        <v>34599</v>
      </c>
      <c r="C21627" s="174" t="s">
        <v>22497</v>
      </c>
    </row>
    <row r="21628" spans="1:3" ht="12" customHeight="1" x14ac:dyDescent="0.2">
      <c r="A21628" s="172" t="s">
        <v>21004</v>
      </c>
      <c r="B21628" s="173" t="s">
        <v>34600</v>
      </c>
      <c r="C21628" s="174" t="s">
        <v>22497</v>
      </c>
    </row>
    <row r="21629" spans="1:3" ht="12" customHeight="1" x14ac:dyDescent="0.2">
      <c r="A21629" s="172" t="s">
        <v>21005</v>
      </c>
      <c r="B21629" s="173" t="s">
        <v>34600</v>
      </c>
      <c r="C21629" s="174" t="s">
        <v>22497</v>
      </c>
    </row>
    <row r="21630" spans="1:3" ht="12" customHeight="1" x14ac:dyDescent="0.2">
      <c r="A21630" s="172" t="s">
        <v>21006</v>
      </c>
      <c r="B21630" s="173" t="s">
        <v>34601</v>
      </c>
      <c r="C21630" s="174" t="s">
        <v>22497</v>
      </c>
    </row>
    <row r="21631" spans="1:3" ht="12" customHeight="1" x14ac:dyDescent="0.2">
      <c r="A21631" s="172" t="s">
        <v>21007</v>
      </c>
      <c r="B21631" s="173" t="s">
        <v>34601</v>
      </c>
      <c r="C21631" s="174" t="s">
        <v>22497</v>
      </c>
    </row>
    <row r="21632" spans="1:3" ht="12" customHeight="1" x14ac:dyDescent="0.2">
      <c r="A21632" s="172" t="s">
        <v>21008</v>
      </c>
      <c r="B21632" s="173" t="s">
        <v>34602</v>
      </c>
      <c r="C21632" s="174" t="s">
        <v>22497</v>
      </c>
    </row>
    <row r="21633" spans="1:3" ht="12" customHeight="1" x14ac:dyDescent="0.2">
      <c r="A21633" s="172" t="s">
        <v>21009</v>
      </c>
      <c r="B21633" s="173" t="s">
        <v>34602</v>
      </c>
      <c r="C21633" s="174" t="s">
        <v>22497</v>
      </c>
    </row>
    <row r="21634" spans="1:3" ht="12" customHeight="1" x14ac:dyDescent="0.2">
      <c r="A21634" s="172" t="s">
        <v>21010</v>
      </c>
      <c r="B21634" s="173" t="s">
        <v>34603</v>
      </c>
      <c r="C21634" s="174" t="s">
        <v>22497</v>
      </c>
    </row>
    <row r="21635" spans="1:3" ht="12" customHeight="1" x14ac:dyDescent="0.2">
      <c r="A21635" s="172" t="s">
        <v>21011</v>
      </c>
      <c r="B21635" s="173" t="s">
        <v>34603</v>
      </c>
      <c r="C21635" s="174" t="s">
        <v>22497</v>
      </c>
    </row>
    <row r="21636" spans="1:3" ht="12" customHeight="1" x14ac:dyDescent="0.2">
      <c r="A21636" s="172" t="s">
        <v>21012</v>
      </c>
      <c r="B21636" s="173" t="s">
        <v>34604</v>
      </c>
      <c r="C21636" s="174" t="s">
        <v>22497</v>
      </c>
    </row>
    <row r="21637" spans="1:3" ht="12" customHeight="1" x14ac:dyDescent="0.2">
      <c r="A21637" s="172" t="s">
        <v>21013</v>
      </c>
      <c r="B21637" s="173" t="s">
        <v>34604</v>
      </c>
      <c r="C21637" s="174" t="s">
        <v>22497</v>
      </c>
    </row>
    <row r="21638" spans="1:3" ht="12" customHeight="1" x14ac:dyDescent="0.2">
      <c r="A21638" s="172" t="s">
        <v>21014</v>
      </c>
      <c r="B21638" s="173" t="s">
        <v>34605</v>
      </c>
      <c r="C21638" s="174" t="s">
        <v>22497</v>
      </c>
    </row>
    <row r="21639" spans="1:3" ht="12" customHeight="1" x14ac:dyDescent="0.2">
      <c r="A21639" s="172" t="s">
        <v>21015</v>
      </c>
      <c r="B21639" s="173" t="s">
        <v>34605</v>
      </c>
      <c r="C21639" s="174" t="s">
        <v>22497</v>
      </c>
    </row>
    <row r="21640" spans="1:3" ht="12" customHeight="1" x14ac:dyDescent="0.2">
      <c r="A21640" s="172" t="s">
        <v>21016</v>
      </c>
      <c r="B21640" s="173" t="s">
        <v>34606</v>
      </c>
      <c r="C21640" s="174" t="s">
        <v>22497</v>
      </c>
    </row>
    <row r="21641" spans="1:3" ht="12" customHeight="1" x14ac:dyDescent="0.2">
      <c r="A21641" s="172" t="s">
        <v>21017</v>
      </c>
      <c r="B21641" s="173" t="s">
        <v>34606</v>
      </c>
      <c r="C21641" s="174" t="s">
        <v>22497</v>
      </c>
    </row>
    <row r="21642" spans="1:3" ht="12" customHeight="1" x14ac:dyDescent="0.2">
      <c r="A21642" s="172" t="s">
        <v>21018</v>
      </c>
      <c r="B21642" s="173" t="s">
        <v>34607</v>
      </c>
      <c r="C21642" s="174" t="s">
        <v>22497</v>
      </c>
    </row>
    <row r="21643" spans="1:3" ht="12" customHeight="1" x14ac:dyDescent="0.2">
      <c r="A21643" s="172" t="s">
        <v>21019</v>
      </c>
      <c r="B21643" s="173" t="s">
        <v>34607</v>
      </c>
      <c r="C21643" s="174" t="s">
        <v>22497</v>
      </c>
    </row>
    <row r="21644" spans="1:3" ht="12" customHeight="1" x14ac:dyDescent="0.2">
      <c r="A21644" s="172" t="s">
        <v>21020</v>
      </c>
      <c r="B21644" s="173" t="s">
        <v>34608</v>
      </c>
      <c r="C21644" s="174" t="s">
        <v>22497</v>
      </c>
    </row>
    <row r="21645" spans="1:3" ht="12" customHeight="1" x14ac:dyDescent="0.2">
      <c r="A21645" s="172" t="s">
        <v>21021</v>
      </c>
      <c r="B21645" s="173" t="s">
        <v>34608</v>
      </c>
      <c r="C21645" s="174" t="s">
        <v>22497</v>
      </c>
    </row>
    <row r="21646" spans="1:3" ht="12" customHeight="1" x14ac:dyDescent="0.2">
      <c r="A21646" s="172" t="s">
        <v>21022</v>
      </c>
      <c r="B21646" s="173" t="s">
        <v>34609</v>
      </c>
      <c r="C21646" s="174" t="s">
        <v>22497</v>
      </c>
    </row>
    <row r="21647" spans="1:3" ht="12" customHeight="1" x14ac:dyDescent="0.2">
      <c r="A21647" s="172" t="s">
        <v>21023</v>
      </c>
      <c r="B21647" s="173" t="s">
        <v>34609</v>
      </c>
      <c r="C21647" s="174" t="s">
        <v>22497</v>
      </c>
    </row>
    <row r="21648" spans="1:3" ht="12" customHeight="1" x14ac:dyDescent="0.2">
      <c r="A21648" s="172" t="s">
        <v>21024</v>
      </c>
      <c r="B21648" s="173" t="s">
        <v>34610</v>
      </c>
      <c r="C21648" s="174" t="s">
        <v>22497</v>
      </c>
    </row>
    <row r="21649" spans="1:3" ht="12" customHeight="1" x14ac:dyDescent="0.2">
      <c r="A21649" s="172" t="s">
        <v>21025</v>
      </c>
      <c r="B21649" s="173" t="s">
        <v>34610</v>
      </c>
      <c r="C21649" s="174" t="s">
        <v>22497</v>
      </c>
    </row>
    <row r="21650" spans="1:3" ht="12" customHeight="1" x14ac:dyDescent="0.2">
      <c r="A21650" s="172" t="s">
        <v>21026</v>
      </c>
      <c r="B21650" s="173" t="s">
        <v>34611</v>
      </c>
      <c r="C21650" s="174" t="s">
        <v>22497</v>
      </c>
    </row>
    <row r="21651" spans="1:3" ht="12" customHeight="1" x14ac:dyDescent="0.2">
      <c r="A21651" s="172" t="s">
        <v>21027</v>
      </c>
      <c r="B21651" s="173" t="s">
        <v>34611</v>
      </c>
      <c r="C21651" s="174" t="s">
        <v>22497</v>
      </c>
    </row>
    <row r="21652" spans="1:3" ht="12" customHeight="1" x14ac:dyDescent="0.2">
      <c r="A21652" s="172" t="s">
        <v>21028</v>
      </c>
      <c r="B21652" s="173" t="s">
        <v>34612</v>
      </c>
      <c r="C21652" s="174" t="s">
        <v>22497</v>
      </c>
    </row>
    <row r="21653" spans="1:3" ht="12" customHeight="1" x14ac:dyDescent="0.2">
      <c r="A21653" s="172" t="s">
        <v>21029</v>
      </c>
      <c r="B21653" s="173" t="s">
        <v>34612</v>
      </c>
      <c r="C21653" s="174" t="s">
        <v>22497</v>
      </c>
    </row>
    <row r="21654" spans="1:3" ht="12" customHeight="1" x14ac:dyDescent="0.2">
      <c r="A21654" s="172" t="s">
        <v>21030</v>
      </c>
      <c r="B21654" s="173" t="s">
        <v>34613</v>
      </c>
      <c r="C21654" s="174" t="s">
        <v>22497</v>
      </c>
    </row>
    <row r="21655" spans="1:3" ht="12" customHeight="1" x14ac:dyDescent="0.2">
      <c r="A21655" s="172" t="s">
        <v>21031</v>
      </c>
      <c r="B21655" s="173" t="s">
        <v>34613</v>
      </c>
      <c r="C21655" s="174" t="s">
        <v>22497</v>
      </c>
    </row>
    <row r="21656" spans="1:3" ht="12" customHeight="1" x14ac:dyDescent="0.2">
      <c r="A21656" s="172" t="s">
        <v>21032</v>
      </c>
      <c r="B21656" s="173" t="s">
        <v>34614</v>
      </c>
      <c r="C21656" s="174" t="s">
        <v>22497</v>
      </c>
    </row>
    <row r="21657" spans="1:3" ht="12" customHeight="1" x14ac:dyDescent="0.2">
      <c r="A21657" s="172" t="s">
        <v>21033</v>
      </c>
      <c r="B21657" s="173" t="s">
        <v>34614</v>
      </c>
      <c r="C21657" s="174" t="s">
        <v>22497</v>
      </c>
    </row>
    <row r="21658" spans="1:3" ht="12" customHeight="1" x14ac:dyDescent="0.2">
      <c r="A21658" s="172" t="s">
        <v>21034</v>
      </c>
      <c r="B21658" s="173" t="s">
        <v>34615</v>
      </c>
      <c r="C21658" s="174" t="s">
        <v>22497</v>
      </c>
    </row>
    <row r="21659" spans="1:3" ht="12" customHeight="1" x14ac:dyDescent="0.2">
      <c r="A21659" s="172" t="s">
        <v>21035</v>
      </c>
      <c r="B21659" s="173" t="s">
        <v>34615</v>
      </c>
      <c r="C21659" s="174" t="s">
        <v>22497</v>
      </c>
    </row>
    <row r="21660" spans="1:3" ht="12" customHeight="1" x14ac:dyDescent="0.2">
      <c r="A21660" s="172" t="s">
        <v>21036</v>
      </c>
      <c r="B21660" s="173" t="s">
        <v>34616</v>
      </c>
      <c r="C21660" s="174" t="s">
        <v>22497</v>
      </c>
    </row>
    <row r="21661" spans="1:3" ht="12" customHeight="1" x14ac:dyDescent="0.2">
      <c r="A21661" s="172" t="s">
        <v>21037</v>
      </c>
      <c r="B21661" s="173" t="s">
        <v>34616</v>
      </c>
      <c r="C21661" s="174" t="s">
        <v>22497</v>
      </c>
    </row>
    <row r="21662" spans="1:3" ht="12" customHeight="1" x14ac:dyDescent="0.2">
      <c r="A21662" s="172" t="s">
        <v>21038</v>
      </c>
      <c r="B21662" s="173" t="s">
        <v>34617</v>
      </c>
      <c r="C21662" s="174" t="s">
        <v>22497</v>
      </c>
    </row>
    <row r="21663" spans="1:3" ht="12" customHeight="1" x14ac:dyDescent="0.2">
      <c r="A21663" s="172" t="s">
        <v>21039</v>
      </c>
      <c r="B21663" s="173" t="s">
        <v>34617</v>
      </c>
      <c r="C21663" s="174" t="s">
        <v>22497</v>
      </c>
    </row>
    <row r="21664" spans="1:3" ht="12" customHeight="1" x14ac:dyDescent="0.2">
      <c r="A21664" s="172" t="s">
        <v>21040</v>
      </c>
      <c r="B21664" s="173" t="s">
        <v>34618</v>
      </c>
      <c r="C21664" s="174" t="s">
        <v>22497</v>
      </c>
    </row>
    <row r="21665" spans="1:3" ht="12" customHeight="1" x14ac:dyDescent="0.2">
      <c r="A21665" s="172" t="s">
        <v>21041</v>
      </c>
      <c r="B21665" s="173" t="s">
        <v>34618</v>
      </c>
      <c r="C21665" s="174" t="s">
        <v>22497</v>
      </c>
    </row>
    <row r="21666" spans="1:3" ht="12" customHeight="1" x14ac:dyDescent="0.2">
      <c r="A21666" s="172" t="s">
        <v>21042</v>
      </c>
      <c r="B21666" s="173" t="s">
        <v>34619</v>
      </c>
      <c r="C21666" s="174" t="s">
        <v>22497</v>
      </c>
    </row>
    <row r="21667" spans="1:3" ht="12" customHeight="1" x14ac:dyDescent="0.2">
      <c r="A21667" s="172" t="s">
        <v>21043</v>
      </c>
      <c r="B21667" s="173" t="s">
        <v>34619</v>
      </c>
      <c r="C21667" s="174" t="s">
        <v>22497</v>
      </c>
    </row>
    <row r="21668" spans="1:3" ht="12" customHeight="1" x14ac:dyDescent="0.2">
      <c r="A21668" s="172" t="s">
        <v>21044</v>
      </c>
      <c r="B21668" s="173" t="s">
        <v>34620</v>
      </c>
      <c r="C21668" s="174" t="s">
        <v>22497</v>
      </c>
    </row>
    <row r="21669" spans="1:3" ht="12" customHeight="1" x14ac:dyDescent="0.2">
      <c r="A21669" s="172" t="s">
        <v>21045</v>
      </c>
      <c r="B21669" s="173" t="s">
        <v>34620</v>
      </c>
      <c r="C21669" s="174" t="s">
        <v>22497</v>
      </c>
    </row>
    <row r="21670" spans="1:3" ht="12" customHeight="1" x14ac:dyDescent="0.2">
      <c r="A21670" s="172" t="s">
        <v>21046</v>
      </c>
      <c r="B21670" s="173" t="s">
        <v>34621</v>
      </c>
      <c r="C21670" s="174" t="s">
        <v>22497</v>
      </c>
    </row>
    <row r="21671" spans="1:3" ht="12" customHeight="1" x14ac:dyDescent="0.2">
      <c r="A21671" s="172" t="s">
        <v>21047</v>
      </c>
      <c r="B21671" s="173" t="s">
        <v>34621</v>
      </c>
      <c r="C21671" s="174" t="s">
        <v>22497</v>
      </c>
    </row>
    <row r="21672" spans="1:3" ht="12" customHeight="1" x14ac:dyDescent="0.2">
      <c r="A21672" s="172" t="s">
        <v>21048</v>
      </c>
      <c r="B21672" s="173" t="s">
        <v>34622</v>
      </c>
      <c r="C21672" s="174" t="s">
        <v>22497</v>
      </c>
    </row>
    <row r="21673" spans="1:3" ht="12" customHeight="1" x14ac:dyDescent="0.2">
      <c r="A21673" s="172" t="s">
        <v>21049</v>
      </c>
      <c r="B21673" s="173" t="s">
        <v>34622</v>
      </c>
      <c r="C21673" s="174" t="s">
        <v>22497</v>
      </c>
    </row>
    <row r="21674" spans="1:3" ht="12" customHeight="1" x14ac:dyDescent="0.2">
      <c r="A21674" s="172" t="s">
        <v>21050</v>
      </c>
      <c r="B21674" s="173" t="s">
        <v>34623</v>
      </c>
      <c r="C21674" s="174" t="s">
        <v>22497</v>
      </c>
    </row>
    <row r="21675" spans="1:3" ht="12" customHeight="1" x14ac:dyDescent="0.2">
      <c r="A21675" s="172" t="s">
        <v>21051</v>
      </c>
      <c r="B21675" s="173" t="s">
        <v>34623</v>
      </c>
      <c r="C21675" s="174" t="s">
        <v>22497</v>
      </c>
    </row>
    <row r="21676" spans="1:3" ht="12" customHeight="1" x14ac:dyDescent="0.2">
      <c r="A21676" s="172" t="s">
        <v>21052</v>
      </c>
      <c r="B21676" s="173" t="s">
        <v>34624</v>
      </c>
      <c r="C21676" s="174" t="s">
        <v>22497</v>
      </c>
    </row>
    <row r="21677" spans="1:3" ht="12" customHeight="1" x14ac:dyDescent="0.2">
      <c r="A21677" s="172" t="s">
        <v>21053</v>
      </c>
      <c r="B21677" s="173" t="s">
        <v>34624</v>
      </c>
      <c r="C21677" s="174" t="s">
        <v>22497</v>
      </c>
    </row>
    <row r="21678" spans="1:3" ht="12" customHeight="1" x14ac:dyDescent="0.2">
      <c r="A21678" s="172" t="s">
        <v>21058</v>
      </c>
      <c r="B21678" s="173" t="s">
        <v>34625</v>
      </c>
      <c r="C21678" s="174" t="s">
        <v>22420</v>
      </c>
    </row>
    <row r="21679" spans="1:3" ht="12" customHeight="1" x14ac:dyDescent="0.2">
      <c r="A21679" s="172" t="s">
        <v>21059</v>
      </c>
      <c r="B21679" s="173" t="s">
        <v>34625</v>
      </c>
      <c r="C21679" s="174" t="s">
        <v>22420</v>
      </c>
    </row>
    <row r="21680" spans="1:3" ht="12" customHeight="1" x14ac:dyDescent="0.2">
      <c r="A21680" s="172" t="s">
        <v>21060</v>
      </c>
      <c r="B21680" s="173" t="s">
        <v>34626</v>
      </c>
      <c r="C21680" s="174" t="s">
        <v>22371</v>
      </c>
    </row>
    <row r="21681" spans="1:3" ht="12" customHeight="1" x14ac:dyDescent="0.2">
      <c r="A21681" s="172" t="s">
        <v>21061</v>
      </c>
      <c r="B21681" s="173" t="s">
        <v>34626</v>
      </c>
      <c r="C21681" s="174" t="s">
        <v>22371</v>
      </c>
    </row>
    <row r="21682" spans="1:3" ht="12" customHeight="1" x14ac:dyDescent="0.2">
      <c r="A21682" s="172" t="s">
        <v>21062</v>
      </c>
      <c r="B21682" s="173" t="s">
        <v>34627</v>
      </c>
      <c r="C21682" s="174" t="s">
        <v>22371</v>
      </c>
    </row>
    <row r="21683" spans="1:3" ht="12" customHeight="1" x14ac:dyDescent="0.2">
      <c r="A21683" s="172" t="s">
        <v>21063</v>
      </c>
      <c r="B21683" s="173" t="s">
        <v>34627</v>
      </c>
      <c r="C21683" s="174" t="s">
        <v>22371</v>
      </c>
    </row>
    <row r="21684" spans="1:3" ht="12" customHeight="1" x14ac:dyDescent="0.2">
      <c r="A21684" s="172" t="s">
        <v>21064</v>
      </c>
      <c r="B21684" s="173" t="s">
        <v>34628</v>
      </c>
      <c r="C21684" s="174" t="s">
        <v>22371</v>
      </c>
    </row>
    <row r="21685" spans="1:3" ht="12" customHeight="1" x14ac:dyDescent="0.2">
      <c r="A21685" s="172" t="s">
        <v>21065</v>
      </c>
      <c r="B21685" s="173" t="s">
        <v>34628</v>
      </c>
      <c r="C21685" s="174" t="s">
        <v>22371</v>
      </c>
    </row>
    <row r="21686" spans="1:3" ht="12" customHeight="1" x14ac:dyDescent="0.2">
      <c r="A21686" s="172" t="s">
        <v>21066</v>
      </c>
      <c r="B21686" s="173" t="s">
        <v>34629</v>
      </c>
      <c r="C21686" s="174" t="s">
        <v>22420</v>
      </c>
    </row>
    <row r="21687" spans="1:3" ht="12" customHeight="1" x14ac:dyDescent="0.2">
      <c r="A21687" s="172" t="s">
        <v>21067</v>
      </c>
      <c r="B21687" s="173" t="s">
        <v>34629</v>
      </c>
      <c r="C21687" s="174" t="s">
        <v>22420</v>
      </c>
    </row>
    <row r="21688" spans="1:3" ht="12" customHeight="1" x14ac:dyDescent="0.2">
      <c r="A21688" s="172" t="s">
        <v>21068</v>
      </c>
      <c r="B21688" s="173" t="s">
        <v>34630</v>
      </c>
      <c r="C21688" s="174" t="s">
        <v>22420</v>
      </c>
    </row>
    <row r="21689" spans="1:3" ht="12" customHeight="1" x14ac:dyDescent="0.2">
      <c r="A21689" s="172" t="s">
        <v>21069</v>
      </c>
      <c r="B21689" s="173" t="s">
        <v>34630</v>
      </c>
      <c r="C21689" s="174" t="s">
        <v>22420</v>
      </c>
    </row>
    <row r="21690" spans="1:3" ht="12" customHeight="1" x14ac:dyDescent="0.2">
      <c r="A21690" s="172" t="s">
        <v>21070</v>
      </c>
      <c r="B21690" s="173" t="s">
        <v>34631</v>
      </c>
      <c r="C21690" s="174" t="s">
        <v>22420</v>
      </c>
    </row>
    <row r="21691" spans="1:3" ht="12" customHeight="1" x14ac:dyDescent="0.2">
      <c r="A21691" s="172" t="s">
        <v>21071</v>
      </c>
      <c r="B21691" s="173" t="s">
        <v>34631</v>
      </c>
      <c r="C21691" s="174" t="s">
        <v>22420</v>
      </c>
    </row>
    <row r="21692" spans="1:3" ht="12" customHeight="1" x14ac:dyDescent="0.2">
      <c r="A21692" s="172" t="s">
        <v>21072</v>
      </c>
      <c r="B21692" s="173" t="s">
        <v>34632</v>
      </c>
      <c r="C21692" s="174" t="s">
        <v>22420</v>
      </c>
    </row>
    <row r="21693" spans="1:3" ht="12" customHeight="1" x14ac:dyDescent="0.2">
      <c r="A21693" s="172" t="s">
        <v>21073</v>
      </c>
      <c r="B21693" s="173" t="s">
        <v>34632</v>
      </c>
      <c r="C21693" s="174" t="s">
        <v>22420</v>
      </c>
    </row>
    <row r="21694" spans="1:3" ht="12" customHeight="1" x14ac:dyDescent="0.2">
      <c r="A21694" s="172" t="s">
        <v>21074</v>
      </c>
      <c r="B21694" s="173" t="s">
        <v>34633</v>
      </c>
      <c r="C21694" s="174" t="s">
        <v>22420</v>
      </c>
    </row>
    <row r="21695" spans="1:3" ht="12" customHeight="1" x14ac:dyDescent="0.2">
      <c r="A21695" s="172" t="s">
        <v>21075</v>
      </c>
      <c r="B21695" s="173" t="s">
        <v>34633</v>
      </c>
      <c r="C21695" s="174" t="s">
        <v>22420</v>
      </c>
    </row>
    <row r="21696" spans="1:3" ht="12" customHeight="1" x14ac:dyDescent="0.2">
      <c r="A21696" s="172" t="s">
        <v>21076</v>
      </c>
      <c r="B21696" s="173" t="s">
        <v>34634</v>
      </c>
      <c r="C21696" s="174" t="s">
        <v>22420</v>
      </c>
    </row>
    <row r="21697" spans="1:3" ht="12" customHeight="1" x14ac:dyDescent="0.2">
      <c r="A21697" s="172" t="s">
        <v>21077</v>
      </c>
      <c r="B21697" s="173" t="s">
        <v>34634</v>
      </c>
      <c r="C21697" s="174" t="s">
        <v>22420</v>
      </c>
    </row>
    <row r="21698" spans="1:3" ht="12" customHeight="1" x14ac:dyDescent="0.2">
      <c r="A21698" s="172" t="s">
        <v>21078</v>
      </c>
      <c r="B21698" s="173" t="s">
        <v>34635</v>
      </c>
      <c r="C21698" s="174" t="s">
        <v>22420</v>
      </c>
    </row>
    <row r="21699" spans="1:3" ht="12" customHeight="1" x14ac:dyDescent="0.2">
      <c r="A21699" s="172" t="s">
        <v>21079</v>
      </c>
      <c r="B21699" s="173" t="s">
        <v>34635</v>
      </c>
      <c r="C21699" s="174" t="s">
        <v>22420</v>
      </c>
    </row>
    <row r="21700" spans="1:3" ht="12" customHeight="1" x14ac:dyDescent="0.2">
      <c r="A21700" s="172" t="s">
        <v>21080</v>
      </c>
      <c r="B21700" s="173" t="s">
        <v>34636</v>
      </c>
      <c r="C21700" s="174" t="s">
        <v>22420</v>
      </c>
    </row>
    <row r="21701" spans="1:3" ht="12" customHeight="1" x14ac:dyDescent="0.2">
      <c r="A21701" s="172" t="s">
        <v>21081</v>
      </c>
      <c r="B21701" s="173" t="s">
        <v>34636</v>
      </c>
      <c r="C21701" s="174" t="s">
        <v>22420</v>
      </c>
    </row>
    <row r="21702" spans="1:3" ht="12" customHeight="1" x14ac:dyDescent="0.2">
      <c r="A21702" s="172" t="s">
        <v>21082</v>
      </c>
      <c r="B21702" s="173" t="s">
        <v>34637</v>
      </c>
      <c r="C21702" s="174" t="s">
        <v>22420</v>
      </c>
    </row>
    <row r="21703" spans="1:3" ht="12" customHeight="1" x14ac:dyDescent="0.2">
      <c r="A21703" s="172" t="s">
        <v>21083</v>
      </c>
      <c r="B21703" s="173" t="s">
        <v>34637</v>
      </c>
      <c r="C21703" s="174" t="s">
        <v>22420</v>
      </c>
    </row>
    <row r="21704" spans="1:3" ht="12" customHeight="1" x14ac:dyDescent="0.2">
      <c r="A21704" s="172" t="s">
        <v>21084</v>
      </c>
      <c r="B21704" s="173" t="s">
        <v>34638</v>
      </c>
      <c r="C21704" s="174" t="s">
        <v>22420</v>
      </c>
    </row>
    <row r="21705" spans="1:3" ht="12" customHeight="1" x14ac:dyDescent="0.2">
      <c r="A21705" s="172" t="s">
        <v>21085</v>
      </c>
      <c r="B21705" s="173" t="s">
        <v>34638</v>
      </c>
      <c r="C21705" s="174" t="s">
        <v>22420</v>
      </c>
    </row>
    <row r="21706" spans="1:3" ht="12" customHeight="1" x14ac:dyDescent="0.2">
      <c r="A21706" s="172" t="s">
        <v>21086</v>
      </c>
      <c r="B21706" s="173" t="s">
        <v>34639</v>
      </c>
      <c r="C21706" s="174" t="s">
        <v>22420</v>
      </c>
    </row>
    <row r="21707" spans="1:3" ht="12" customHeight="1" x14ac:dyDescent="0.2">
      <c r="A21707" s="172" t="s">
        <v>21087</v>
      </c>
      <c r="B21707" s="173" t="s">
        <v>34639</v>
      </c>
      <c r="C21707" s="174" t="s">
        <v>22420</v>
      </c>
    </row>
    <row r="21708" spans="1:3" ht="12" customHeight="1" x14ac:dyDescent="0.2">
      <c r="A21708" s="172" t="s">
        <v>21088</v>
      </c>
      <c r="B21708" s="173" t="s">
        <v>34640</v>
      </c>
      <c r="C21708" s="174" t="s">
        <v>22420</v>
      </c>
    </row>
    <row r="21709" spans="1:3" ht="12" customHeight="1" x14ac:dyDescent="0.2">
      <c r="A21709" s="172" t="s">
        <v>21089</v>
      </c>
      <c r="B21709" s="173" t="s">
        <v>34640</v>
      </c>
      <c r="C21709" s="174" t="s">
        <v>22420</v>
      </c>
    </row>
    <row r="21710" spans="1:3" ht="12" customHeight="1" x14ac:dyDescent="0.2">
      <c r="A21710" s="172" t="s">
        <v>21090</v>
      </c>
      <c r="B21710" s="173" t="s">
        <v>34641</v>
      </c>
      <c r="C21710" s="174" t="s">
        <v>22371</v>
      </c>
    </row>
    <row r="21711" spans="1:3" ht="12" customHeight="1" x14ac:dyDescent="0.2">
      <c r="A21711" s="172" t="s">
        <v>21091</v>
      </c>
      <c r="B21711" s="173" t="s">
        <v>34641</v>
      </c>
      <c r="C21711" s="174" t="s">
        <v>22371</v>
      </c>
    </row>
    <row r="21712" spans="1:3" ht="12" customHeight="1" x14ac:dyDescent="0.2">
      <c r="A21712" s="172" t="s">
        <v>21092</v>
      </c>
      <c r="B21712" s="173" t="s">
        <v>34642</v>
      </c>
      <c r="C21712" s="174" t="s">
        <v>22371</v>
      </c>
    </row>
    <row r="21713" spans="1:3" ht="12" customHeight="1" x14ac:dyDescent="0.2">
      <c r="A21713" s="172" t="s">
        <v>21093</v>
      </c>
      <c r="B21713" s="173" t="s">
        <v>34642</v>
      </c>
      <c r="C21713" s="174" t="s">
        <v>22371</v>
      </c>
    </row>
    <row r="21714" spans="1:3" ht="12" customHeight="1" x14ac:dyDescent="0.2">
      <c r="A21714" s="172" t="s">
        <v>21094</v>
      </c>
      <c r="B21714" s="173" t="s">
        <v>34643</v>
      </c>
      <c r="C21714" s="174" t="s">
        <v>22736</v>
      </c>
    </row>
    <row r="21715" spans="1:3" ht="12" customHeight="1" x14ac:dyDescent="0.2">
      <c r="A21715" s="172" t="s">
        <v>21095</v>
      </c>
      <c r="B21715" s="173" t="s">
        <v>34643</v>
      </c>
      <c r="C21715" s="174" t="s">
        <v>22736</v>
      </c>
    </row>
    <row r="21716" spans="1:3" ht="12" customHeight="1" x14ac:dyDescent="0.2">
      <c r="A21716" s="172" t="s">
        <v>21096</v>
      </c>
      <c r="B21716" s="173" t="s">
        <v>34644</v>
      </c>
      <c r="C21716" s="174" t="s">
        <v>22736</v>
      </c>
    </row>
    <row r="21717" spans="1:3" ht="12" customHeight="1" x14ac:dyDescent="0.2">
      <c r="A21717" s="172" t="s">
        <v>21097</v>
      </c>
      <c r="B21717" s="173" t="s">
        <v>34644</v>
      </c>
      <c r="C21717" s="174" t="s">
        <v>22736</v>
      </c>
    </row>
    <row r="21718" spans="1:3" ht="12" customHeight="1" x14ac:dyDescent="0.2">
      <c r="A21718" s="172" t="s">
        <v>21098</v>
      </c>
      <c r="B21718" s="173" t="s">
        <v>34645</v>
      </c>
      <c r="C21718" s="174" t="s">
        <v>22371</v>
      </c>
    </row>
    <row r="21719" spans="1:3" ht="12" customHeight="1" x14ac:dyDescent="0.2">
      <c r="A21719" s="172" t="s">
        <v>21099</v>
      </c>
      <c r="B21719" s="173" t="s">
        <v>34645</v>
      </c>
      <c r="C21719" s="174" t="s">
        <v>22371</v>
      </c>
    </row>
    <row r="21720" spans="1:3" ht="12" customHeight="1" x14ac:dyDescent="0.2">
      <c r="A21720" s="172" t="s">
        <v>21100</v>
      </c>
      <c r="B21720" s="173" t="s">
        <v>34646</v>
      </c>
      <c r="C21720" s="174" t="s">
        <v>22371</v>
      </c>
    </row>
    <row r="21721" spans="1:3" ht="12" customHeight="1" x14ac:dyDescent="0.2">
      <c r="A21721" s="172" t="s">
        <v>21101</v>
      </c>
      <c r="B21721" s="173" t="s">
        <v>34646</v>
      </c>
      <c r="C21721" s="174" t="s">
        <v>22371</v>
      </c>
    </row>
    <row r="21722" spans="1:3" ht="12" customHeight="1" x14ac:dyDescent="0.2">
      <c r="A21722" s="172" t="s">
        <v>21102</v>
      </c>
      <c r="B21722" s="173" t="s">
        <v>34647</v>
      </c>
      <c r="C21722" s="174" t="s">
        <v>22371</v>
      </c>
    </row>
    <row r="21723" spans="1:3" ht="12" customHeight="1" x14ac:dyDescent="0.2">
      <c r="A21723" s="172" t="s">
        <v>21103</v>
      </c>
      <c r="B21723" s="173" t="s">
        <v>34647</v>
      </c>
      <c r="C21723" s="174" t="s">
        <v>22371</v>
      </c>
    </row>
    <row r="21724" spans="1:3" ht="12" customHeight="1" x14ac:dyDescent="0.2">
      <c r="A21724" s="172" t="s">
        <v>21104</v>
      </c>
      <c r="B21724" s="173" t="s">
        <v>34648</v>
      </c>
      <c r="C21724" s="174" t="s">
        <v>22371</v>
      </c>
    </row>
    <row r="21725" spans="1:3" ht="12" customHeight="1" x14ac:dyDescent="0.2">
      <c r="A21725" s="172" t="s">
        <v>21105</v>
      </c>
      <c r="B21725" s="173" t="s">
        <v>34648</v>
      </c>
      <c r="C21725" s="174" t="s">
        <v>22371</v>
      </c>
    </row>
    <row r="21726" spans="1:3" ht="12" customHeight="1" x14ac:dyDescent="0.2">
      <c r="A21726" s="172" t="s">
        <v>21106</v>
      </c>
      <c r="B21726" s="173" t="s">
        <v>34649</v>
      </c>
      <c r="C21726" s="174" t="s">
        <v>22371</v>
      </c>
    </row>
    <row r="21727" spans="1:3" ht="12" customHeight="1" x14ac:dyDescent="0.2">
      <c r="A21727" s="172" t="s">
        <v>21107</v>
      </c>
      <c r="B21727" s="173" t="s">
        <v>34649</v>
      </c>
      <c r="C21727" s="174" t="s">
        <v>22371</v>
      </c>
    </row>
    <row r="21728" spans="1:3" ht="12" customHeight="1" x14ac:dyDescent="0.2">
      <c r="A21728" s="172" t="s">
        <v>21108</v>
      </c>
      <c r="B21728" s="173" t="s">
        <v>34650</v>
      </c>
      <c r="C21728" s="174" t="s">
        <v>22371</v>
      </c>
    </row>
    <row r="21729" spans="1:3" ht="12" customHeight="1" x14ac:dyDescent="0.2">
      <c r="A21729" s="172" t="s">
        <v>21109</v>
      </c>
      <c r="B21729" s="173" t="s">
        <v>34650</v>
      </c>
      <c r="C21729" s="174" t="s">
        <v>22371</v>
      </c>
    </row>
    <row r="21730" spans="1:3" ht="12" customHeight="1" x14ac:dyDescent="0.2">
      <c r="A21730" s="172" t="s">
        <v>21110</v>
      </c>
      <c r="B21730" s="173" t="s">
        <v>34651</v>
      </c>
      <c r="C21730" s="174" t="s">
        <v>22371</v>
      </c>
    </row>
    <row r="21731" spans="1:3" ht="12" customHeight="1" x14ac:dyDescent="0.2">
      <c r="A21731" s="172" t="s">
        <v>21111</v>
      </c>
      <c r="B21731" s="173" t="s">
        <v>34651</v>
      </c>
      <c r="C21731" s="174" t="s">
        <v>22371</v>
      </c>
    </row>
    <row r="21732" spans="1:3" ht="12" customHeight="1" x14ac:dyDescent="0.2">
      <c r="A21732" s="172" t="s">
        <v>21112</v>
      </c>
      <c r="B21732" s="173" t="s">
        <v>34652</v>
      </c>
      <c r="C21732" s="174" t="s">
        <v>22371</v>
      </c>
    </row>
    <row r="21733" spans="1:3" ht="12" customHeight="1" x14ac:dyDescent="0.2">
      <c r="A21733" s="172" t="s">
        <v>21113</v>
      </c>
      <c r="B21733" s="173" t="s">
        <v>34652</v>
      </c>
      <c r="C21733" s="174" t="s">
        <v>22371</v>
      </c>
    </row>
    <row r="21734" spans="1:3" ht="12" customHeight="1" x14ac:dyDescent="0.2">
      <c r="A21734" s="172" t="s">
        <v>21114</v>
      </c>
      <c r="B21734" s="173" t="s">
        <v>34653</v>
      </c>
      <c r="C21734" s="174" t="s">
        <v>22371</v>
      </c>
    </row>
    <row r="21735" spans="1:3" ht="12" customHeight="1" x14ac:dyDescent="0.2">
      <c r="A21735" s="172" t="s">
        <v>21115</v>
      </c>
      <c r="B21735" s="173" t="s">
        <v>34653</v>
      </c>
      <c r="C21735" s="174" t="s">
        <v>22371</v>
      </c>
    </row>
    <row r="21736" spans="1:3" ht="12" customHeight="1" x14ac:dyDescent="0.2">
      <c r="A21736" s="172" t="s">
        <v>21116</v>
      </c>
      <c r="B21736" s="173" t="s">
        <v>34654</v>
      </c>
      <c r="C21736" s="174" t="s">
        <v>22371</v>
      </c>
    </row>
    <row r="21737" spans="1:3" ht="12" customHeight="1" x14ac:dyDescent="0.2">
      <c r="A21737" s="172" t="s">
        <v>21117</v>
      </c>
      <c r="B21737" s="173" t="s">
        <v>34654</v>
      </c>
      <c r="C21737" s="174" t="s">
        <v>22371</v>
      </c>
    </row>
    <row r="21738" spans="1:3" ht="12" customHeight="1" x14ac:dyDescent="0.2">
      <c r="A21738" s="172" t="s">
        <v>21118</v>
      </c>
      <c r="B21738" s="173" t="s">
        <v>34655</v>
      </c>
      <c r="C21738" s="174" t="s">
        <v>22371</v>
      </c>
    </row>
    <row r="21739" spans="1:3" ht="12" customHeight="1" x14ac:dyDescent="0.2">
      <c r="A21739" s="172" t="s">
        <v>21119</v>
      </c>
      <c r="B21739" s="173" t="s">
        <v>34655</v>
      </c>
      <c r="C21739" s="174" t="s">
        <v>22371</v>
      </c>
    </row>
    <row r="21740" spans="1:3" ht="12" customHeight="1" x14ac:dyDescent="0.2">
      <c r="A21740" s="172" t="s">
        <v>21120</v>
      </c>
      <c r="B21740" s="173" t="s">
        <v>34656</v>
      </c>
      <c r="C21740" s="174" t="s">
        <v>22371</v>
      </c>
    </row>
    <row r="21741" spans="1:3" ht="12" customHeight="1" x14ac:dyDescent="0.2">
      <c r="A21741" s="172" t="s">
        <v>21121</v>
      </c>
      <c r="B21741" s="173" t="s">
        <v>34656</v>
      </c>
      <c r="C21741" s="174" t="s">
        <v>22371</v>
      </c>
    </row>
    <row r="21742" spans="1:3" ht="12" customHeight="1" x14ac:dyDescent="0.2">
      <c r="A21742" s="172" t="s">
        <v>21122</v>
      </c>
      <c r="B21742" s="173" t="s">
        <v>34657</v>
      </c>
      <c r="C21742" s="174" t="s">
        <v>22371</v>
      </c>
    </row>
    <row r="21743" spans="1:3" ht="12" customHeight="1" x14ac:dyDescent="0.2">
      <c r="A21743" s="172" t="s">
        <v>21123</v>
      </c>
      <c r="B21743" s="173" t="s">
        <v>34657</v>
      </c>
      <c r="C21743" s="174" t="s">
        <v>22371</v>
      </c>
    </row>
    <row r="21744" spans="1:3" ht="12" customHeight="1" x14ac:dyDescent="0.2">
      <c r="A21744" s="172" t="s">
        <v>21124</v>
      </c>
      <c r="B21744" s="173" t="s">
        <v>34658</v>
      </c>
      <c r="C21744" s="174" t="s">
        <v>22371</v>
      </c>
    </row>
    <row r="21745" spans="1:3" ht="12" customHeight="1" x14ac:dyDescent="0.2">
      <c r="A21745" s="172" t="s">
        <v>21125</v>
      </c>
      <c r="B21745" s="173" t="s">
        <v>34658</v>
      </c>
      <c r="C21745" s="174" t="s">
        <v>22371</v>
      </c>
    </row>
    <row r="21746" spans="1:3" ht="12" customHeight="1" x14ac:dyDescent="0.2">
      <c r="A21746" s="172" t="s">
        <v>21126</v>
      </c>
      <c r="B21746" s="173" t="s">
        <v>34659</v>
      </c>
      <c r="C21746" s="174" t="s">
        <v>22371</v>
      </c>
    </row>
    <row r="21747" spans="1:3" ht="12" customHeight="1" x14ac:dyDescent="0.2">
      <c r="A21747" s="172" t="s">
        <v>21127</v>
      </c>
      <c r="B21747" s="173" t="s">
        <v>34659</v>
      </c>
      <c r="C21747" s="174" t="s">
        <v>22371</v>
      </c>
    </row>
    <row r="21748" spans="1:3" ht="12" customHeight="1" x14ac:dyDescent="0.2">
      <c r="A21748" s="172" t="s">
        <v>21128</v>
      </c>
      <c r="B21748" s="173" t="s">
        <v>34660</v>
      </c>
      <c r="C21748" s="174" t="s">
        <v>22371</v>
      </c>
    </row>
    <row r="21749" spans="1:3" ht="12" customHeight="1" x14ac:dyDescent="0.2">
      <c r="A21749" s="172" t="s">
        <v>21129</v>
      </c>
      <c r="B21749" s="173" t="s">
        <v>34660</v>
      </c>
      <c r="C21749" s="174" t="s">
        <v>22371</v>
      </c>
    </row>
    <row r="21750" spans="1:3" ht="12" customHeight="1" x14ac:dyDescent="0.2">
      <c r="A21750" s="172" t="s">
        <v>21130</v>
      </c>
      <c r="B21750" s="173" t="s">
        <v>34661</v>
      </c>
      <c r="C21750" s="174" t="s">
        <v>22371</v>
      </c>
    </row>
    <row r="21751" spans="1:3" ht="12" customHeight="1" x14ac:dyDescent="0.2">
      <c r="A21751" s="172" t="s">
        <v>21131</v>
      </c>
      <c r="B21751" s="173" t="s">
        <v>34661</v>
      </c>
      <c r="C21751" s="174" t="s">
        <v>22371</v>
      </c>
    </row>
    <row r="21752" spans="1:3" ht="12" customHeight="1" x14ac:dyDescent="0.2">
      <c r="A21752" s="172" t="s">
        <v>21132</v>
      </c>
      <c r="B21752" s="173" t="s">
        <v>34662</v>
      </c>
      <c r="C21752" s="174" t="s">
        <v>22371</v>
      </c>
    </row>
    <row r="21753" spans="1:3" ht="12" customHeight="1" x14ac:dyDescent="0.2">
      <c r="A21753" s="172" t="s">
        <v>21133</v>
      </c>
      <c r="B21753" s="173" t="s">
        <v>34662</v>
      </c>
      <c r="C21753" s="174" t="s">
        <v>22371</v>
      </c>
    </row>
    <row r="21754" spans="1:3" ht="12" customHeight="1" x14ac:dyDescent="0.2">
      <c r="A21754" s="172" t="s">
        <v>21134</v>
      </c>
      <c r="B21754" s="173" t="s">
        <v>34663</v>
      </c>
      <c r="C21754" s="174" t="s">
        <v>22371</v>
      </c>
    </row>
    <row r="21755" spans="1:3" ht="12" customHeight="1" x14ac:dyDescent="0.2">
      <c r="A21755" s="172" t="s">
        <v>21135</v>
      </c>
      <c r="B21755" s="173" t="s">
        <v>34663</v>
      </c>
      <c r="C21755" s="174" t="s">
        <v>22371</v>
      </c>
    </row>
    <row r="21756" spans="1:3" ht="12" customHeight="1" x14ac:dyDescent="0.2">
      <c r="A21756" s="172" t="s">
        <v>21136</v>
      </c>
      <c r="B21756" s="173" t="s">
        <v>34664</v>
      </c>
      <c r="C21756" s="174" t="s">
        <v>22371</v>
      </c>
    </row>
    <row r="21757" spans="1:3" ht="12" customHeight="1" x14ac:dyDescent="0.2">
      <c r="A21757" s="172" t="s">
        <v>21137</v>
      </c>
      <c r="B21757" s="173" t="s">
        <v>34664</v>
      </c>
      <c r="C21757" s="174" t="s">
        <v>22371</v>
      </c>
    </row>
    <row r="21758" spans="1:3" ht="12" customHeight="1" x14ac:dyDescent="0.2">
      <c r="A21758" s="172" t="s">
        <v>21138</v>
      </c>
      <c r="B21758" s="173" t="s">
        <v>34665</v>
      </c>
      <c r="C21758" s="174" t="s">
        <v>22371</v>
      </c>
    </row>
    <row r="21759" spans="1:3" ht="12" customHeight="1" x14ac:dyDescent="0.2">
      <c r="A21759" s="172" t="s">
        <v>21139</v>
      </c>
      <c r="B21759" s="173" t="s">
        <v>34665</v>
      </c>
      <c r="C21759" s="174" t="s">
        <v>22371</v>
      </c>
    </row>
    <row r="21760" spans="1:3" ht="12" customHeight="1" x14ac:dyDescent="0.2">
      <c r="A21760" s="172" t="s">
        <v>21140</v>
      </c>
      <c r="B21760" s="173" t="s">
        <v>34666</v>
      </c>
      <c r="C21760" s="174" t="s">
        <v>22371</v>
      </c>
    </row>
    <row r="21761" spans="1:3" ht="12" customHeight="1" x14ac:dyDescent="0.2">
      <c r="A21761" s="172" t="s">
        <v>21141</v>
      </c>
      <c r="B21761" s="173" t="s">
        <v>34666</v>
      </c>
      <c r="C21761" s="174" t="s">
        <v>22371</v>
      </c>
    </row>
    <row r="21762" spans="1:3" ht="12" customHeight="1" x14ac:dyDescent="0.2">
      <c r="A21762" s="172" t="s">
        <v>21142</v>
      </c>
      <c r="B21762" s="173" t="s">
        <v>34667</v>
      </c>
      <c r="C21762" s="174" t="s">
        <v>22371</v>
      </c>
    </row>
    <row r="21763" spans="1:3" ht="12" customHeight="1" x14ac:dyDescent="0.2">
      <c r="A21763" s="172" t="s">
        <v>21143</v>
      </c>
      <c r="B21763" s="173" t="s">
        <v>34667</v>
      </c>
      <c r="C21763" s="174" t="s">
        <v>22371</v>
      </c>
    </row>
    <row r="21764" spans="1:3" ht="12" customHeight="1" x14ac:dyDescent="0.2">
      <c r="A21764" s="172" t="s">
        <v>21144</v>
      </c>
      <c r="B21764" s="173" t="s">
        <v>34668</v>
      </c>
      <c r="C21764" s="174" t="s">
        <v>22371</v>
      </c>
    </row>
    <row r="21765" spans="1:3" ht="12" customHeight="1" x14ac:dyDescent="0.2">
      <c r="A21765" s="172" t="s">
        <v>21145</v>
      </c>
      <c r="B21765" s="173" t="s">
        <v>34668</v>
      </c>
      <c r="C21765" s="174" t="s">
        <v>22371</v>
      </c>
    </row>
    <row r="21766" spans="1:3" ht="12" customHeight="1" x14ac:dyDescent="0.2">
      <c r="A21766" s="172" t="s">
        <v>21146</v>
      </c>
      <c r="B21766" s="173" t="s">
        <v>34669</v>
      </c>
      <c r="C21766" s="174" t="s">
        <v>22371</v>
      </c>
    </row>
    <row r="21767" spans="1:3" ht="12" customHeight="1" x14ac:dyDescent="0.2">
      <c r="A21767" s="172" t="s">
        <v>21147</v>
      </c>
      <c r="B21767" s="173" t="s">
        <v>34669</v>
      </c>
      <c r="C21767" s="174" t="s">
        <v>22371</v>
      </c>
    </row>
    <row r="21768" spans="1:3" ht="12" customHeight="1" x14ac:dyDescent="0.2">
      <c r="A21768" s="172" t="s">
        <v>21148</v>
      </c>
      <c r="B21768" s="173" t="s">
        <v>34670</v>
      </c>
      <c r="C21768" s="174" t="s">
        <v>22371</v>
      </c>
    </row>
    <row r="21769" spans="1:3" ht="12" customHeight="1" x14ac:dyDescent="0.2">
      <c r="A21769" s="172" t="s">
        <v>21149</v>
      </c>
      <c r="B21769" s="173" t="s">
        <v>34670</v>
      </c>
      <c r="C21769" s="174" t="s">
        <v>22371</v>
      </c>
    </row>
    <row r="21770" spans="1:3" ht="12" customHeight="1" x14ac:dyDescent="0.2">
      <c r="A21770" s="172" t="s">
        <v>21150</v>
      </c>
      <c r="B21770" s="173" t="s">
        <v>34671</v>
      </c>
      <c r="C21770" s="174" t="s">
        <v>22371</v>
      </c>
    </row>
    <row r="21771" spans="1:3" ht="12" customHeight="1" x14ac:dyDescent="0.2">
      <c r="A21771" s="172" t="s">
        <v>21151</v>
      </c>
      <c r="B21771" s="173" t="s">
        <v>34671</v>
      </c>
      <c r="C21771" s="174" t="s">
        <v>22371</v>
      </c>
    </row>
    <row r="21772" spans="1:3" ht="12" customHeight="1" x14ac:dyDescent="0.2">
      <c r="A21772" s="172" t="s">
        <v>21152</v>
      </c>
      <c r="B21772" s="173" t="s">
        <v>34672</v>
      </c>
      <c r="C21772" s="174" t="s">
        <v>22371</v>
      </c>
    </row>
    <row r="21773" spans="1:3" ht="12" customHeight="1" x14ac:dyDescent="0.2">
      <c r="A21773" s="172" t="s">
        <v>21153</v>
      </c>
      <c r="B21773" s="173" t="s">
        <v>34672</v>
      </c>
      <c r="C21773" s="174" t="s">
        <v>22371</v>
      </c>
    </row>
    <row r="21774" spans="1:3" ht="12" customHeight="1" x14ac:dyDescent="0.2">
      <c r="A21774" s="172" t="s">
        <v>21154</v>
      </c>
      <c r="B21774" s="173" t="s">
        <v>34673</v>
      </c>
      <c r="C21774" s="174" t="s">
        <v>22371</v>
      </c>
    </row>
    <row r="21775" spans="1:3" ht="12" customHeight="1" x14ac:dyDescent="0.2">
      <c r="A21775" s="172" t="s">
        <v>21155</v>
      </c>
      <c r="B21775" s="173" t="s">
        <v>34673</v>
      </c>
      <c r="C21775" s="174" t="s">
        <v>22371</v>
      </c>
    </row>
    <row r="21776" spans="1:3" ht="12" customHeight="1" x14ac:dyDescent="0.2">
      <c r="A21776" s="172" t="s">
        <v>21156</v>
      </c>
      <c r="B21776" s="173" t="s">
        <v>34674</v>
      </c>
      <c r="C21776" s="174" t="s">
        <v>22371</v>
      </c>
    </row>
    <row r="21777" spans="1:3" ht="12" customHeight="1" x14ac:dyDescent="0.2">
      <c r="A21777" s="172" t="s">
        <v>21157</v>
      </c>
      <c r="B21777" s="173" t="s">
        <v>34674</v>
      </c>
      <c r="C21777" s="174" t="s">
        <v>22371</v>
      </c>
    </row>
    <row r="21778" spans="1:3" ht="12" customHeight="1" x14ac:dyDescent="0.2">
      <c r="A21778" s="172" t="s">
        <v>21158</v>
      </c>
      <c r="B21778" s="173" t="s">
        <v>34675</v>
      </c>
      <c r="C21778" s="174" t="s">
        <v>22371</v>
      </c>
    </row>
    <row r="21779" spans="1:3" ht="12" customHeight="1" x14ac:dyDescent="0.2">
      <c r="A21779" s="172" t="s">
        <v>21159</v>
      </c>
      <c r="B21779" s="173" t="s">
        <v>34675</v>
      </c>
      <c r="C21779" s="174" t="s">
        <v>22371</v>
      </c>
    </row>
    <row r="21780" spans="1:3" ht="12" customHeight="1" x14ac:dyDescent="0.2">
      <c r="A21780" s="172" t="s">
        <v>21160</v>
      </c>
      <c r="B21780" s="173" t="s">
        <v>34676</v>
      </c>
      <c r="C21780" s="174" t="s">
        <v>22371</v>
      </c>
    </row>
    <row r="21781" spans="1:3" ht="12" customHeight="1" x14ac:dyDescent="0.2">
      <c r="A21781" s="172" t="s">
        <v>21161</v>
      </c>
      <c r="B21781" s="173" t="s">
        <v>34676</v>
      </c>
      <c r="C21781" s="174" t="s">
        <v>22371</v>
      </c>
    </row>
    <row r="21782" spans="1:3" ht="12" customHeight="1" x14ac:dyDescent="0.2">
      <c r="A21782" s="172" t="s">
        <v>21162</v>
      </c>
      <c r="B21782" s="173" t="s">
        <v>34677</v>
      </c>
      <c r="C21782" s="174" t="s">
        <v>22371</v>
      </c>
    </row>
    <row r="21783" spans="1:3" ht="12" customHeight="1" x14ac:dyDescent="0.2">
      <c r="A21783" s="172" t="s">
        <v>21163</v>
      </c>
      <c r="B21783" s="173" t="s">
        <v>34677</v>
      </c>
      <c r="C21783" s="174" t="s">
        <v>22371</v>
      </c>
    </row>
    <row r="21784" spans="1:3" ht="12" customHeight="1" x14ac:dyDescent="0.2">
      <c r="A21784" s="172" t="s">
        <v>21164</v>
      </c>
      <c r="B21784" s="173" t="s">
        <v>34678</v>
      </c>
      <c r="C21784" s="174" t="s">
        <v>22371</v>
      </c>
    </row>
    <row r="21785" spans="1:3" ht="12" customHeight="1" x14ac:dyDescent="0.2">
      <c r="A21785" s="172" t="s">
        <v>21165</v>
      </c>
      <c r="B21785" s="173" t="s">
        <v>34678</v>
      </c>
      <c r="C21785" s="174" t="s">
        <v>22371</v>
      </c>
    </row>
    <row r="21786" spans="1:3" ht="12" customHeight="1" x14ac:dyDescent="0.2">
      <c r="A21786" s="172" t="s">
        <v>21166</v>
      </c>
      <c r="B21786" s="173" t="s">
        <v>34679</v>
      </c>
      <c r="C21786" s="174" t="s">
        <v>22371</v>
      </c>
    </row>
    <row r="21787" spans="1:3" ht="12" customHeight="1" x14ac:dyDescent="0.2">
      <c r="A21787" s="172" t="s">
        <v>21167</v>
      </c>
      <c r="B21787" s="173" t="s">
        <v>34679</v>
      </c>
      <c r="C21787" s="174" t="s">
        <v>22371</v>
      </c>
    </row>
    <row r="21788" spans="1:3" ht="12" customHeight="1" x14ac:dyDescent="0.2">
      <c r="A21788" s="172" t="s">
        <v>21168</v>
      </c>
      <c r="B21788" s="173" t="s">
        <v>34680</v>
      </c>
      <c r="C21788" s="174" t="s">
        <v>22371</v>
      </c>
    </row>
    <row r="21789" spans="1:3" ht="12" customHeight="1" x14ac:dyDescent="0.2">
      <c r="A21789" s="172" t="s">
        <v>21169</v>
      </c>
      <c r="B21789" s="173" t="s">
        <v>34680</v>
      </c>
      <c r="C21789" s="174" t="s">
        <v>22371</v>
      </c>
    </row>
    <row r="21790" spans="1:3" ht="12" customHeight="1" x14ac:dyDescent="0.2">
      <c r="A21790" s="172" t="s">
        <v>21170</v>
      </c>
      <c r="B21790" s="173" t="s">
        <v>34681</v>
      </c>
      <c r="C21790" s="174" t="s">
        <v>22371</v>
      </c>
    </row>
    <row r="21791" spans="1:3" ht="12" customHeight="1" x14ac:dyDescent="0.2">
      <c r="A21791" s="172" t="s">
        <v>21171</v>
      </c>
      <c r="B21791" s="173" t="s">
        <v>34681</v>
      </c>
      <c r="C21791" s="174" t="s">
        <v>22371</v>
      </c>
    </row>
    <row r="21792" spans="1:3" ht="12" customHeight="1" x14ac:dyDescent="0.2">
      <c r="A21792" s="172" t="s">
        <v>21172</v>
      </c>
      <c r="B21792" s="173" t="s">
        <v>34682</v>
      </c>
      <c r="C21792" s="174" t="s">
        <v>22371</v>
      </c>
    </row>
    <row r="21793" spans="1:3" ht="12" customHeight="1" x14ac:dyDescent="0.2">
      <c r="A21793" s="172" t="s">
        <v>21173</v>
      </c>
      <c r="B21793" s="173" t="s">
        <v>34682</v>
      </c>
      <c r="C21793" s="174" t="s">
        <v>22371</v>
      </c>
    </row>
    <row r="21794" spans="1:3" ht="12" customHeight="1" x14ac:dyDescent="0.2">
      <c r="A21794" s="172" t="s">
        <v>21174</v>
      </c>
      <c r="B21794" s="173" t="s">
        <v>34683</v>
      </c>
      <c r="C21794" s="174" t="s">
        <v>22371</v>
      </c>
    </row>
    <row r="21795" spans="1:3" ht="12" customHeight="1" x14ac:dyDescent="0.2">
      <c r="A21795" s="172" t="s">
        <v>21175</v>
      </c>
      <c r="B21795" s="173" t="s">
        <v>34683</v>
      </c>
      <c r="C21795" s="174" t="s">
        <v>22371</v>
      </c>
    </row>
    <row r="21796" spans="1:3" ht="12" customHeight="1" x14ac:dyDescent="0.2">
      <c r="A21796" s="172" t="s">
        <v>21176</v>
      </c>
      <c r="B21796" s="173" t="s">
        <v>34684</v>
      </c>
      <c r="C21796" s="174" t="s">
        <v>22371</v>
      </c>
    </row>
    <row r="21797" spans="1:3" ht="12" customHeight="1" x14ac:dyDescent="0.2">
      <c r="A21797" s="172" t="s">
        <v>21177</v>
      </c>
      <c r="B21797" s="173" t="s">
        <v>34684</v>
      </c>
      <c r="C21797" s="174" t="s">
        <v>22371</v>
      </c>
    </row>
    <row r="21798" spans="1:3" ht="12" customHeight="1" x14ac:dyDescent="0.2">
      <c r="A21798" s="172" t="s">
        <v>21178</v>
      </c>
      <c r="B21798" s="173" t="s">
        <v>34685</v>
      </c>
      <c r="C21798" s="174" t="s">
        <v>22371</v>
      </c>
    </row>
    <row r="21799" spans="1:3" ht="12" customHeight="1" x14ac:dyDescent="0.2">
      <c r="A21799" s="172" t="s">
        <v>21179</v>
      </c>
      <c r="B21799" s="173" t="s">
        <v>34685</v>
      </c>
      <c r="C21799" s="174" t="s">
        <v>22371</v>
      </c>
    </row>
    <row r="21800" spans="1:3" ht="12" customHeight="1" x14ac:dyDescent="0.2">
      <c r="A21800" s="172" t="s">
        <v>21180</v>
      </c>
      <c r="B21800" s="173" t="s">
        <v>34686</v>
      </c>
      <c r="C21800" s="174" t="s">
        <v>22371</v>
      </c>
    </row>
    <row r="21801" spans="1:3" ht="12" customHeight="1" x14ac:dyDescent="0.2">
      <c r="A21801" s="172" t="s">
        <v>21181</v>
      </c>
      <c r="B21801" s="173" t="s">
        <v>34686</v>
      </c>
      <c r="C21801" s="174" t="s">
        <v>22371</v>
      </c>
    </row>
    <row r="21802" spans="1:3" ht="12" customHeight="1" x14ac:dyDescent="0.2">
      <c r="A21802" s="172" t="s">
        <v>21182</v>
      </c>
      <c r="B21802" s="173" t="s">
        <v>34687</v>
      </c>
      <c r="C21802" s="174" t="s">
        <v>22371</v>
      </c>
    </row>
    <row r="21803" spans="1:3" ht="12" customHeight="1" x14ac:dyDescent="0.2">
      <c r="A21803" s="172" t="s">
        <v>21183</v>
      </c>
      <c r="B21803" s="173" t="s">
        <v>34687</v>
      </c>
      <c r="C21803" s="174" t="s">
        <v>22371</v>
      </c>
    </row>
    <row r="21804" spans="1:3" ht="12" customHeight="1" x14ac:dyDescent="0.2">
      <c r="A21804" s="172" t="s">
        <v>21184</v>
      </c>
      <c r="B21804" s="173" t="s">
        <v>34688</v>
      </c>
      <c r="C21804" s="174" t="s">
        <v>22371</v>
      </c>
    </row>
    <row r="21805" spans="1:3" ht="12" customHeight="1" x14ac:dyDescent="0.2">
      <c r="A21805" s="172" t="s">
        <v>21185</v>
      </c>
      <c r="B21805" s="173" t="s">
        <v>34688</v>
      </c>
      <c r="C21805" s="174" t="s">
        <v>22371</v>
      </c>
    </row>
    <row r="21806" spans="1:3" ht="12" customHeight="1" x14ac:dyDescent="0.2">
      <c r="A21806" s="172" t="s">
        <v>21186</v>
      </c>
      <c r="B21806" s="173" t="s">
        <v>34689</v>
      </c>
      <c r="C21806" s="174" t="s">
        <v>22371</v>
      </c>
    </row>
    <row r="21807" spans="1:3" ht="12" customHeight="1" x14ac:dyDescent="0.2">
      <c r="A21807" s="172" t="s">
        <v>21187</v>
      </c>
      <c r="B21807" s="173" t="s">
        <v>34689</v>
      </c>
      <c r="C21807" s="174" t="s">
        <v>22371</v>
      </c>
    </row>
    <row r="21808" spans="1:3" ht="12" customHeight="1" x14ac:dyDescent="0.2">
      <c r="A21808" s="172" t="s">
        <v>21188</v>
      </c>
      <c r="B21808" s="173" t="s">
        <v>34690</v>
      </c>
      <c r="C21808" s="174" t="s">
        <v>22371</v>
      </c>
    </row>
    <row r="21809" spans="1:3" ht="12" customHeight="1" x14ac:dyDescent="0.2">
      <c r="A21809" s="172" t="s">
        <v>21189</v>
      </c>
      <c r="B21809" s="173" t="s">
        <v>34690</v>
      </c>
      <c r="C21809" s="174" t="s">
        <v>22371</v>
      </c>
    </row>
    <row r="21810" spans="1:3" ht="12" customHeight="1" x14ac:dyDescent="0.2">
      <c r="A21810" s="172" t="s">
        <v>21190</v>
      </c>
      <c r="B21810" s="173" t="s">
        <v>34691</v>
      </c>
      <c r="C21810" s="174" t="s">
        <v>22371</v>
      </c>
    </row>
    <row r="21811" spans="1:3" ht="12" customHeight="1" x14ac:dyDescent="0.2">
      <c r="A21811" s="172" t="s">
        <v>21191</v>
      </c>
      <c r="B21811" s="173" t="s">
        <v>34691</v>
      </c>
      <c r="C21811" s="174" t="s">
        <v>22371</v>
      </c>
    </row>
    <row r="21812" spans="1:3" ht="12" customHeight="1" x14ac:dyDescent="0.2">
      <c r="A21812" s="172" t="s">
        <v>21192</v>
      </c>
      <c r="B21812" s="173" t="s">
        <v>34692</v>
      </c>
      <c r="C21812" s="174" t="s">
        <v>22371</v>
      </c>
    </row>
    <row r="21813" spans="1:3" ht="12" customHeight="1" x14ac:dyDescent="0.2">
      <c r="A21813" s="172" t="s">
        <v>21193</v>
      </c>
      <c r="B21813" s="173" t="s">
        <v>34692</v>
      </c>
      <c r="C21813" s="174" t="s">
        <v>22371</v>
      </c>
    </row>
    <row r="21814" spans="1:3" ht="12" customHeight="1" x14ac:dyDescent="0.2">
      <c r="A21814" s="172" t="s">
        <v>21194</v>
      </c>
      <c r="B21814" s="173" t="s">
        <v>34693</v>
      </c>
      <c r="C21814" s="174" t="s">
        <v>22371</v>
      </c>
    </row>
    <row r="21815" spans="1:3" ht="12" customHeight="1" x14ac:dyDescent="0.2">
      <c r="A21815" s="172" t="s">
        <v>21195</v>
      </c>
      <c r="B21815" s="173" t="s">
        <v>34693</v>
      </c>
      <c r="C21815" s="174" t="s">
        <v>22371</v>
      </c>
    </row>
    <row r="21816" spans="1:3" ht="12" customHeight="1" x14ac:dyDescent="0.2">
      <c r="A21816" s="172" t="s">
        <v>21196</v>
      </c>
      <c r="B21816" s="173" t="s">
        <v>34694</v>
      </c>
      <c r="C21816" s="174" t="s">
        <v>22371</v>
      </c>
    </row>
    <row r="21817" spans="1:3" ht="12" customHeight="1" x14ac:dyDescent="0.2">
      <c r="A21817" s="172" t="s">
        <v>21197</v>
      </c>
      <c r="B21817" s="173" t="s">
        <v>34694</v>
      </c>
      <c r="C21817" s="174" t="s">
        <v>22371</v>
      </c>
    </row>
    <row r="21818" spans="1:3" ht="12" customHeight="1" x14ac:dyDescent="0.2">
      <c r="A21818" s="172" t="s">
        <v>21198</v>
      </c>
      <c r="B21818" s="173" t="s">
        <v>34695</v>
      </c>
      <c r="C21818" s="174" t="s">
        <v>22371</v>
      </c>
    </row>
    <row r="21819" spans="1:3" ht="12" customHeight="1" x14ac:dyDescent="0.2">
      <c r="A21819" s="172" t="s">
        <v>21199</v>
      </c>
      <c r="B21819" s="173" t="s">
        <v>34695</v>
      </c>
      <c r="C21819" s="174" t="s">
        <v>22371</v>
      </c>
    </row>
    <row r="21820" spans="1:3" ht="12" customHeight="1" x14ac:dyDescent="0.2">
      <c r="A21820" s="172" t="s">
        <v>21200</v>
      </c>
      <c r="B21820" s="173" t="s">
        <v>34696</v>
      </c>
      <c r="C21820" s="174" t="s">
        <v>22371</v>
      </c>
    </row>
    <row r="21821" spans="1:3" ht="12" customHeight="1" x14ac:dyDescent="0.2">
      <c r="A21821" s="172" t="s">
        <v>21201</v>
      </c>
      <c r="B21821" s="173" t="s">
        <v>34696</v>
      </c>
      <c r="C21821" s="174" t="s">
        <v>22371</v>
      </c>
    </row>
    <row r="21822" spans="1:3" ht="12" customHeight="1" x14ac:dyDescent="0.2">
      <c r="A21822" s="172" t="s">
        <v>21202</v>
      </c>
      <c r="B21822" s="173" t="s">
        <v>34697</v>
      </c>
      <c r="C21822" s="174" t="s">
        <v>22371</v>
      </c>
    </row>
    <row r="21823" spans="1:3" ht="12" customHeight="1" x14ac:dyDescent="0.2">
      <c r="A21823" s="172" t="s">
        <v>21203</v>
      </c>
      <c r="B21823" s="173" t="s">
        <v>34697</v>
      </c>
      <c r="C21823" s="174" t="s">
        <v>22371</v>
      </c>
    </row>
    <row r="21824" spans="1:3" ht="12" customHeight="1" x14ac:dyDescent="0.2">
      <c r="A21824" s="172" t="s">
        <v>21204</v>
      </c>
      <c r="B21824" s="173" t="s">
        <v>34698</v>
      </c>
      <c r="C21824" s="174" t="s">
        <v>22371</v>
      </c>
    </row>
    <row r="21825" spans="1:3" ht="12" customHeight="1" x14ac:dyDescent="0.2">
      <c r="A21825" s="172" t="s">
        <v>21205</v>
      </c>
      <c r="B21825" s="173" t="s">
        <v>34698</v>
      </c>
      <c r="C21825" s="174" t="s">
        <v>22371</v>
      </c>
    </row>
    <row r="21826" spans="1:3" ht="12" customHeight="1" x14ac:dyDescent="0.2">
      <c r="A21826" s="172" t="s">
        <v>21206</v>
      </c>
      <c r="B21826" s="173" t="s">
        <v>34699</v>
      </c>
      <c r="C21826" s="174" t="s">
        <v>22371</v>
      </c>
    </row>
    <row r="21827" spans="1:3" ht="12" customHeight="1" x14ac:dyDescent="0.2">
      <c r="A21827" s="172" t="s">
        <v>21207</v>
      </c>
      <c r="B21827" s="173" t="s">
        <v>34699</v>
      </c>
      <c r="C21827" s="174" t="s">
        <v>22371</v>
      </c>
    </row>
    <row r="21828" spans="1:3" ht="12" customHeight="1" x14ac:dyDescent="0.2">
      <c r="A21828" s="172" t="s">
        <v>21208</v>
      </c>
      <c r="B21828" s="173" t="s">
        <v>34700</v>
      </c>
      <c r="C21828" s="174" t="s">
        <v>22371</v>
      </c>
    </row>
    <row r="21829" spans="1:3" ht="12" customHeight="1" x14ac:dyDescent="0.2">
      <c r="A21829" s="172" t="s">
        <v>21209</v>
      </c>
      <c r="B21829" s="173" t="s">
        <v>34700</v>
      </c>
      <c r="C21829" s="174" t="s">
        <v>22371</v>
      </c>
    </row>
    <row r="21830" spans="1:3" ht="12" customHeight="1" x14ac:dyDescent="0.2">
      <c r="A21830" s="172" t="s">
        <v>21210</v>
      </c>
      <c r="B21830" s="173" t="s">
        <v>34701</v>
      </c>
      <c r="C21830" s="174" t="s">
        <v>22371</v>
      </c>
    </row>
    <row r="21831" spans="1:3" ht="12" customHeight="1" x14ac:dyDescent="0.2">
      <c r="A21831" s="172" t="s">
        <v>21211</v>
      </c>
      <c r="B21831" s="173" t="s">
        <v>34701</v>
      </c>
      <c r="C21831" s="174" t="s">
        <v>22371</v>
      </c>
    </row>
    <row r="21832" spans="1:3" ht="12" customHeight="1" x14ac:dyDescent="0.2">
      <c r="A21832" s="172" t="s">
        <v>21212</v>
      </c>
      <c r="B21832" s="173" t="s">
        <v>34702</v>
      </c>
      <c r="C21832" s="174" t="s">
        <v>22371</v>
      </c>
    </row>
    <row r="21833" spans="1:3" ht="12" customHeight="1" x14ac:dyDescent="0.2">
      <c r="A21833" s="172" t="s">
        <v>21213</v>
      </c>
      <c r="B21833" s="173" t="s">
        <v>34702</v>
      </c>
      <c r="C21833" s="174" t="s">
        <v>22371</v>
      </c>
    </row>
    <row r="21834" spans="1:3" ht="12" customHeight="1" x14ac:dyDescent="0.2">
      <c r="A21834" s="172" t="s">
        <v>21214</v>
      </c>
      <c r="B21834" s="173" t="s">
        <v>34703</v>
      </c>
      <c r="C21834" s="174" t="s">
        <v>22371</v>
      </c>
    </row>
    <row r="21835" spans="1:3" ht="12" customHeight="1" x14ac:dyDescent="0.2">
      <c r="A21835" s="172" t="s">
        <v>21215</v>
      </c>
      <c r="B21835" s="173" t="s">
        <v>34703</v>
      </c>
      <c r="C21835" s="174" t="s">
        <v>22371</v>
      </c>
    </row>
    <row r="21836" spans="1:3" ht="12" customHeight="1" x14ac:dyDescent="0.2">
      <c r="A21836" s="172" t="s">
        <v>21216</v>
      </c>
      <c r="B21836" s="173" t="s">
        <v>34704</v>
      </c>
      <c r="C21836" s="174" t="s">
        <v>22371</v>
      </c>
    </row>
    <row r="21837" spans="1:3" ht="12" customHeight="1" x14ac:dyDescent="0.2">
      <c r="A21837" s="172" t="s">
        <v>21217</v>
      </c>
      <c r="B21837" s="173" t="s">
        <v>34704</v>
      </c>
      <c r="C21837" s="174" t="s">
        <v>22371</v>
      </c>
    </row>
    <row r="21838" spans="1:3" ht="12" customHeight="1" x14ac:dyDescent="0.2">
      <c r="A21838" s="172" t="s">
        <v>21218</v>
      </c>
      <c r="B21838" s="173" t="s">
        <v>34705</v>
      </c>
      <c r="C21838" s="174" t="s">
        <v>22371</v>
      </c>
    </row>
    <row r="21839" spans="1:3" ht="12" customHeight="1" x14ac:dyDescent="0.2">
      <c r="A21839" s="172" t="s">
        <v>21219</v>
      </c>
      <c r="B21839" s="173" t="s">
        <v>34705</v>
      </c>
      <c r="C21839" s="174" t="s">
        <v>22371</v>
      </c>
    </row>
    <row r="21840" spans="1:3" ht="12" customHeight="1" x14ac:dyDescent="0.2">
      <c r="A21840" s="172" t="s">
        <v>21220</v>
      </c>
      <c r="B21840" s="173" t="s">
        <v>34706</v>
      </c>
      <c r="C21840" s="174" t="s">
        <v>22371</v>
      </c>
    </row>
    <row r="21841" spans="1:3" ht="12" customHeight="1" x14ac:dyDescent="0.2">
      <c r="A21841" s="172" t="s">
        <v>21221</v>
      </c>
      <c r="B21841" s="173" t="s">
        <v>34706</v>
      </c>
      <c r="C21841" s="174" t="s">
        <v>22371</v>
      </c>
    </row>
    <row r="21842" spans="1:3" ht="12" customHeight="1" x14ac:dyDescent="0.2">
      <c r="A21842" s="172" t="s">
        <v>21222</v>
      </c>
      <c r="B21842" s="173" t="s">
        <v>34707</v>
      </c>
      <c r="C21842" s="174" t="s">
        <v>22371</v>
      </c>
    </row>
    <row r="21843" spans="1:3" ht="12" customHeight="1" x14ac:dyDescent="0.2">
      <c r="A21843" s="172" t="s">
        <v>21223</v>
      </c>
      <c r="B21843" s="173" t="s">
        <v>34707</v>
      </c>
      <c r="C21843" s="174" t="s">
        <v>22371</v>
      </c>
    </row>
    <row r="21844" spans="1:3" ht="12" customHeight="1" x14ac:dyDescent="0.2">
      <c r="A21844" s="172" t="s">
        <v>21224</v>
      </c>
      <c r="B21844" s="173" t="s">
        <v>34708</v>
      </c>
      <c r="C21844" s="174" t="s">
        <v>22371</v>
      </c>
    </row>
    <row r="21845" spans="1:3" ht="12" customHeight="1" x14ac:dyDescent="0.2">
      <c r="A21845" s="172" t="s">
        <v>21225</v>
      </c>
      <c r="B21845" s="173" t="s">
        <v>34708</v>
      </c>
      <c r="C21845" s="174" t="s">
        <v>22371</v>
      </c>
    </row>
    <row r="21846" spans="1:3" ht="12" customHeight="1" x14ac:dyDescent="0.2">
      <c r="A21846" s="172" t="s">
        <v>21226</v>
      </c>
      <c r="B21846" s="173" t="s">
        <v>34709</v>
      </c>
      <c r="C21846" s="174" t="s">
        <v>22371</v>
      </c>
    </row>
    <row r="21847" spans="1:3" ht="12" customHeight="1" x14ac:dyDescent="0.2">
      <c r="A21847" s="172" t="s">
        <v>21227</v>
      </c>
      <c r="B21847" s="173" t="s">
        <v>34709</v>
      </c>
      <c r="C21847" s="174" t="s">
        <v>22371</v>
      </c>
    </row>
    <row r="21848" spans="1:3" ht="12" customHeight="1" x14ac:dyDescent="0.2">
      <c r="A21848" s="172" t="s">
        <v>21228</v>
      </c>
      <c r="B21848" s="173" t="s">
        <v>34710</v>
      </c>
      <c r="C21848" s="174" t="s">
        <v>22371</v>
      </c>
    </row>
    <row r="21849" spans="1:3" ht="12" customHeight="1" x14ac:dyDescent="0.2">
      <c r="A21849" s="172" t="s">
        <v>21229</v>
      </c>
      <c r="B21849" s="173" t="s">
        <v>34710</v>
      </c>
      <c r="C21849" s="174" t="s">
        <v>22371</v>
      </c>
    </row>
    <row r="21850" spans="1:3" ht="12" customHeight="1" x14ac:dyDescent="0.2">
      <c r="A21850" s="172" t="s">
        <v>21230</v>
      </c>
      <c r="B21850" s="173" t="s">
        <v>34711</v>
      </c>
      <c r="C21850" s="174" t="s">
        <v>22371</v>
      </c>
    </row>
    <row r="21851" spans="1:3" ht="12" customHeight="1" x14ac:dyDescent="0.2">
      <c r="A21851" s="172" t="s">
        <v>21231</v>
      </c>
      <c r="B21851" s="173" t="s">
        <v>34711</v>
      </c>
      <c r="C21851" s="174" t="s">
        <v>22371</v>
      </c>
    </row>
    <row r="21852" spans="1:3" ht="12" customHeight="1" x14ac:dyDescent="0.2">
      <c r="A21852" s="172" t="s">
        <v>21232</v>
      </c>
      <c r="B21852" s="173" t="s">
        <v>34712</v>
      </c>
      <c r="C21852" s="174" t="s">
        <v>22420</v>
      </c>
    </row>
    <row r="21853" spans="1:3" ht="12" customHeight="1" x14ac:dyDescent="0.2">
      <c r="A21853" s="172" t="s">
        <v>21233</v>
      </c>
      <c r="B21853" s="173" t="s">
        <v>34712</v>
      </c>
      <c r="C21853" s="174" t="s">
        <v>22420</v>
      </c>
    </row>
    <row r="21854" spans="1:3" ht="12" customHeight="1" x14ac:dyDescent="0.2">
      <c r="A21854" s="172" t="s">
        <v>21234</v>
      </c>
      <c r="B21854" s="173" t="s">
        <v>34713</v>
      </c>
      <c r="C21854" s="174" t="s">
        <v>22371</v>
      </c>
    </row>
    <row r="21855" spans="1:3" ht="12" customHeight="1" x14ac:dyDescent="0.2">
      <c r="A21855" s="172" t="s">
        <v>21235</v>
      </c>
      <c r="B21855" s="173" t="s">
        <v>34713</v>
      </c>
      <c r="C21855" s="174" t="s">
        <v>22371</v>
      </c>
    </row>
    <row r="21856" spans="1:3" ht="12" customHeight="1" x14ac:dyDescent="0.2">
      <c r="A21856" s="172" t="s">
        <v>21236</v>
      </c>
      <c r="B21856" s="173" t="s">
        <v>34714</v>
      </c>
      <c r="C21856" s="174" t="s">
        <v>22371</v>
      </c>
    </row>
    <row r="21857" spans="1:3" ht="12" customHeight="1" x14ac:dyDescent="0.2">
      <c r="A21857" s="172" t="s">
        <v>21237</v>
      </c>
      <c r="B21857" s="173" t="s">
        <v>34714</v>
      </c>
      <c r="C21857" s="174" t="s">
        <v>22371</v>
      </c>
    </row>
    <row r="21858" spans="1:3" ht="12" customHeight="1" x14ac:dyDescent="0.2">
      <c r="A21858" s="172" t="s">
        <v>21238</v>
      </c>
      <c r="B21858" s="173" t="s">
        <v>34715</v>
      </c>
      <c r="C21858" s="174" t="s">
        <v>22371</v>
      </c>
    </row>
    <row r="21859" spans="1:3" ht="12" customHeight="1" x14ac:dyDescent="0.2">
      <c r="A21859" s="172" t="s">
        <v>21239</v>
      </c>
      <c r="B21859" s="173" t="s">
        <v>34715</v>
      </c>
      <c r="C21859" s="174" t="s">
        <v>22371</v>
      </c>
    </row>
    <row r="21860" spans="1:3" ht="12" customHeight="1" x14ac:dyDescent="0.2">
      <c r="A21860" s="172" t="s">
        <v>21240</v>
      </c>
      <c r="B21860" s="173" t="s">
        <v>34716</v>
      </c>
      <c r="C21860" s="174" t="s">
        <v>22371</v>
      </c>
    </row>
    <row r="21861" spans="1:3" ht="12" customHeight="1" x14ac:dyDescent="0.2">
      <c r="A21861" s="172" t="s">
        <v>21241</v>
      </c>
      <c r="B21861" s="173" t="s">
        <v>34716</v>
      </c>
      <c r="C21861" s="174" t="s">
        <v>22371</v>
      </c>
    </row>
    <row r="21862" spans="1:3" ht="12" customHeight="1" x14ac:dyDescent="0.2">
      <c r="A21862" s="172" t="s">
        <v>21242</v>
      </c>
      <c r="B21862" s="173" t="s">
        <v>34717</v>
      </c>
      <c r="C21862" s="174" t="s">
        <v>22371</v>
      </c>
    </row>
    <row r="21863" spans="1:3" ht="12" customHeight="1" x14ac:dyDescent="0.2">
      <c r="A21863" s="172" t="s">
        <v>21243</v>
      </c>
      <c r="B21863" s="173" t="s">
        <v>34717</v>
      </c>
      <c r="C21863" s="174" t="s">
        <v>22371</v>
      </c>
    </row>
    <row r="21864" spans="1:3" ht="12" customHeight="1" x14ac:dyDescent="0.2">
      <c r="A21864" s="172" t="s">
        <v>21244</v>
      </c>
      <c r="B21864" s="173" t="s">
        <v>34718</v>
      </c>
      <c r="C21864" s="174" t="s">
        <v>22371</v>
      </c>
    </row>
    <row r="21865" spans="1:3" ht="12" customHeight="1" x14ac:dyDescent="0.2">
      <c r="A21865" s="172" t="s">
        <v>21245</v>
      </c>
      <c r="B21865" s="173" t="s">
        <v>34718</v>
      </c>
      <c r="C21865" s="174" t="s">
        <v>22371</v>
      </c>
    </row>
    <row r="21866" spans="1:3" ht="12" customHeight="1" x14ac:dyDescent="0.2">
      <c r="A21866" s="172" t="s">
        <v>21246</v>
      </c>
      <c r="B21866" s="173" t="s">
        <v>34719</v>
      </c>
      <c r="C21866" s="174" t="s">
        <v>22371</v>
      </c>
    </row>
    <row r="21867" spans="1:3" ht="12" customHeight="1" x14ac:dyDescent="0.2">
      <c r="A21867" s="172" t="s">
        <v>21247</v>
      </c>
      <c r="B21867" s="173" t="s">
        <v>34719</v>
      </c>
      <c r="C21867" s="174" t="s">
        <v>22371</v>
      </c>
    </row>
    <row r="21868" spans="1:3" ht="12" customHeight="1" x14ac:dyDescent="0.2">
      <c r="A21868" s="172" t="s">
        <v>21248</v>
      </c>
      <c r="B21868" s="173" t="s">
        <v>34720</v>
      </c>
      <c r="C21868" s="174" t="s">
        <v>22371</v>
      </c>
    </row>
    <row r="21869" spans="1:3" ht="12" customHeight="1" x14ac:dyDescent="0.2">
      <c r="A21869" s="172" t="s">
        <v>21249</v>
      </c>
      <c r="B21869" s="173" t="s">
        <v>34720</v>
      </c>
      <c r="C21869" s="174" t="s">
        <v>22371</v>
      </c>
    </row>
    <row r="21870" spans="1:3" ht="12" customHeight="1" x14ac:dyDescent="0.2">
      <c r="A21870" s="172" t="s">
        <v>21250</v>
      </c>
      <c r="B21870" s="173" t="s">
        <v>34721</v>
      </c>
      <c r="C21870" s="174" t="s">
        <v>22371</v>
      </c>
    </row>
    <row r="21871" spans="1:3" ht="12" customHeight="1" x14ac:dyDescent="0.2">
      <c r="A21871" s="172" t="s">
        <v>21251</v>
      </c>
      <c r="B21871" s="173" t="s">
        <v>34721</v>
      </c>
      <c r="C21871" s="174" t="s">
        <v>22371</v>
      </c>
    </row>
    <row r="21872" spans="1:3" ht="12" customHeight="1" x14ac:dyDescent="0.2">
      <c r="A21872" s="172" t="s">
        <v>21252</v>
      </c>
      <c r="B21872" s="173" t="s">
        <v>34722</v>
      </c>
      <c r="C21872" s="174" t="s">
        <v>22371</v>
      </c>
    </row>
    <row r="21873" spans="1:3" ht="12" customHeight="1" x14ac:dyDescent="0.2">
      <c r="A21873" s="172" t="s">
        <v>21253</v>
      </c>
      <c r="B21873" s="173" t="s">
        <v>34722</v>
      </c>
      <c r="C21873" s="174" t="s">
        <v>22371</v>
      </c>
    </row>
    <row r="21874" spans="1:3" ht="12" customHeight="1" x14ac:dyDescent="0.2">
      <c r="A21874" s="172" t="s">
        <v>21254</v>
      </c>
      <c r="B21874" s="173" t="s">
        <v>34723</v>
      </c>
      <c r="C21874" s="174" t="s">
        <v>22371</v>
      </c>
    </row>
    <row r="21875" spans="1:3" ht="12" customHeight="1" x14ac:dyDescent="0.2">
      <c r="A21875" s="172" t="s">
        <v>21255</v>
      </c>
      <c r="B21875" s="173" t="s">
        <v>34723</v>
      </c>
      <c r="C21875" s="174" t="s">
        <v>22371</v>
      </c>
    </row>
    <row r="21876" spans="1:3" ht="12" customHeight="1" x14ac:dyDescent="0.2">
      <c r="A21876" s="172" t="s">
        <v>34724</v>
      </c>
      <c r="B21876" s="173" t="s">
        <v>34725</v>
      </c>
      <c r="C21876" s="174" t="s">
        <v>22371</v>
      </c>
    </row>
    <row r="21877" spans="1:3" ht="12" customHeight="1" x14ac:dyDescent="0.2">
      <c r="A21877" s="172" t="s">
        <v>34726</v>
      </c>
      <c r="B21877" s="173" t="s">
        <v>34725</v>
      </c>
      <c r="C21877" s="174" t="s">
        <v>22371</v>
      </c>
    </row>
    <row r="21878" spans="1:3" ht="12" customHeight="1" x14ac:dyDescent="0.2">
      <c r="A21878" s="172" t="s">
        <v>34727</v>
      </c>
      <c r="B21878" s="173" t="s">
        <v>34728</v>
      </c>
      <c r="C21878" s="174" t="s">
        <v>22371</v>
      </c>
    </row>
    <row r="21879" spans="1:3" ht="12" customHeight="1" x14ac:dyDescent="0.2">
      <c r="A21879" s="172" t="s">
        <v>34729</v>
      </c>
      <c r="B21879" s="173" t="s">
        <v>34728</v>
      </c>
      <c r="C21879" s="174" t="s">
        <v>22371</v>
      </c>
    </row>
    <row r="21880" spans="1:3" ht="12" customHeight="1" x14ac:dyDescent="0.2">
      <c r="A21880" s="172" t="s">
        <v>21256</v>
      </c>
      <c r="B21880" s="173" t="s">
        <v>34730</v>
      </c>
      <c r="C21880" s="174" t="s">
        <v>22371</v>
      </c>
    </row>
    <row r="21881" spans="1:3" ht="12" customHeight="1" x14ac:dyDescent="0.2">
      <c r="A21881" s="172" t="s">
        <v>21257</v>
      </c>
      <c r="B21881" s="173" t="s">
        <v>34730</v>
      </c>
      <c r="C21881" s="174" t="s">
        <v>22371</v>
      </c>
    </row>
    <row r="21882" spans="1:3" ht="12" customHeight="1" x14ac:dyDescent="0.2">
      <c r="A21882" s="172" t="s">
        <v>21258</v>
      </c>
      <c r="B21882" s="173" t="s">
        <v>34731</v>
      </c>
      <c r="C21882" s="174" t="s">
        <v>22371</v>
      </c>
    </row>
    <row r="21883" spans="1:3" ht="12" customHeight="1" x14ac:dyDescent="0.2">
      <c r="A21883" s="172" t="s">
        <v>21259</v>
      </c>
      <c r="B21883" s="173" t="s">
        <v>34731</v>
      </c>
      <c r="C21883" s="174" t="s">
        <v>22371</v>
      </c>
    </row>
    <row r="21884" spans="1:3" ht="12" customHeight="1" x14ac:dyDescent="0.2">
      <c r="A21884" s="172" t="s">
        <v>21260</v>
      </c>
      <c r="B21884" s="173" t="s">
        <v>34732</v>
      </c>
      <c r="C21884" s="174" t="s">
        <v>22371</v>
      </c>
    </row>
    <row r="21885" spans="1:3" ht="12" customHeight="1" x14ac:dyDescent="0.2">
      <c r="A21885" s="172" t="s">
        <v>21261</v>
      </c>
      <c r="B21885" s="173" t="s">
        <v>34732</v>
      </c>
      <c r="C21885" s="174" t="s">
        <v>22371</v>
      </c>
    </row>
    <row r="21886" spans="1:3" ht="12" customHeight="1" x14ac:dyDescent="0.2">
      <c r="A21886" s="172" t="s">
        <v>21262</v>
      </c>
      <c r="B21886" s="173" t="s">
        <v>34733</v>
      </c>
      <c r="C21886" s="174" t="s">
        <v>22371</v>
      </c>
    </row>
    <row r="21887" spans="1:3" ht="12" customHeight="1" x14ac:dyDescent="0.2">
      <c r="A21887" s="172" t="s">
        <v>21263</v>
      </c>
      <c r="B21887" s="173" t="s">
        <v>34733</v>
      </c>
      <c r="C21887" s="174" t="s">
        <v>22371</v>
      </c>
    </row>
    <row r="21888" spans="1:3" ht="12" customHeight="1" x14ac:dyDescent="0.2">
      <c r="A21888" s="172" t="s">
        <v>21264</v>
      </c>
      <c r="B21888" s="173" t="s">
        <v>34734</v>
      </c>
      <c r="C21888" s="174" t="s">
        <v>22371</v>
      </c>
    </row>
    <row r="21889" spans="1:3" ht="12" customHeight="1" x14ac:dyDescent="0.2">
      <c r="A21889" s="172" t="s">
        <v>21265</v>
      </c>
      <c r="B21889" s="173" t="s">
        <v>34734</v>
      </c>
      <c r="C21889" s="174" t="s">
        <v>22371</v>
      </c>
    </row>
    <row r="21890" spans="1:3" ht="12" customHeight="1" x14ac:dyDescent="0.2">
      <c r="A21890" s="172" t="s">
        <v>21266</v>
      </c>
      <c r="B21890" s="173" t="s">
        <v>34735</v>
      </c>
      <c r="C21890" s="174" t="s">
        <v>22371</v>
      </c>
    </row>
    <row r="21891" spans="1:3" ht="12" customHeight="1" x14ac:dyDescent="0.2">
      <c r="A21891" s="172" t="s">
        <v>21267</v>
      </c>
      <c r="B21891" s="173" t="s">
        <v>34735</v>
      </c>
      <c r="C21891" s="174" t="s">
        <v>22371</v>
      </c>
    </row>
    <row r="21892" spans="1:3" ht="12" customHeight="1" x14ac:dyDescent="0.2">
      <c r="A21892" s="172" t="s">
        <v>21268</v>
      </c>
      <c r="B21892" s="173" t="s">
        <v>34736</v>
      </c>
      <c r="C21892" s="174" t="s">
        <v>22371</v>
      </c>
    </row>
    <row r="21893" spans="1:3" ht="12" customHeight="1" x14ac:dyDescent="0.2">
      <c r="A21893" s="172" t="s">
        <v>21269</v>
      </c>
      <c r="B21893" s="173" t="s">
        <v>34736</v>
      </c>
      <c r="C21893" s="174" t="s">
        <v>22371</v>
      </c>
    </row>
    <row r="21894" spans="1:3" ht="12" customHeight="1" x14ac:dyDescent="0.2">
      <c r="A21894" s="172" t="s">
        <v>21270</v>
      </c>
      <c r="B21894" s="173" t="s">
        <v>34737</v>
      </c>
      <c r="C21894" s="174" t="s">
        <v>22371</v>
      </c>
    </row>
    <row r="21895" spans="1:3" ht="12" customHeight="1" x14ac:dyDescent="0.2">
      <c r="A21895" s="172" t="s">
        <v>21271</v>
      </c>
      <c r="B21895" s="173" t="s">
        <v>34737</v>
      </c>
      <c r="C21895" s="174" t="s">
        <v>22371</v>
      </c>
    </row>
    <row r="21896" spans="1:3" ht="12" customHeight="1" x14ac:dyDescent="0.2">
      <c r="A21896" s="172" t="s">
        <v>21272</v>
      </c>
      <c r="B21896" s="173" t="s">
        <v>34738</v>
      </c>
      <c r="C21896" s="174" t="s">
        <v>22371</v>
      </c>
    </row>
    <row r="21897" spans="1:3" ht="12" customHeight="1" x14ac:dyDescent="0.2">
      <c r="A21897" s="172" t="s">
        <v>21273</v>
      </c>
      <c r="B21897" s="173" t="s">
        <v>34738</v>
      </c>
      <c r="C21897" s="174" t="s">
        <v>22371</v>
      </c>
    </row>
    <row r="21898" spans="1:3" ht="12" customHeight="1" x14ac:dyDescent="0.2">
      <c r="A21898" s="172" t="s">
        <v>21274</v>
      </c>
      <c r="B21898" s="173" t="s">
        <v>34739</v>
      </c>
      <c r="C21898" s="174" t="s">
        <v>22371</v>
      </c>
    </row>
    <row r="21899" spans="1:3" ht="12" customHeight="1" x14ac:dyDescent="0.2">
      <c r="A21899" s="172" t="s">
        <v>21275</v>
      </c>
      <c r="B21899" s="173" t="s">
        <v>34739</v>
      </c>
      <c r="C21899" s="174" t="s">
        <v>22371</v>
      </c>
    </row>
    <row r="21900" spans="1:3" ht="12" customHeight="1" x14ac:dyDescent="0.2">
      <c r="A21900" s="172" t="s">
        <v>21276</v>
      </c>
      <c r="B21900" s="173" t="s">
        <v>34740</v>
      </c>
      <c r="C21900" s="174" t="s">
        <v>22371</v>
      </c>
    </row>
    <row r="21901" spans="1:3" ht="12" customHeight="1" x14ac:dyDescent="0.2">
      <c r="A21901" s="172" t="s">
        <v>21277</v>
      </c>
      <c r="B21901" s="173" t="s">
        <v>34740</v>
      </c>
      <c r="C21901" s="174" t="s">
        <v>22371</v>
      </c>
    </row>
    <row r="21902" spans="1:3" ht="12" customHeight="1" x14ac:dyDescent="0.2">
      <c r="A21902" s="172" t="s">
        <v>21278</v>
      </c>
      <c r="B21902" s="173" t="s">
        <v>34741</v>
      </c>
      <c r="C21902" s="174" t="s">
        <v>22371</v>
      </c>
    </row>
    <row r="21903" spans="1:3" ht="12" customHeight="1" x14ac:dyDescent="0.2">
      <c r="A21903" s="172" t="s">
        <v>21279</v>
      </c>
      <c r="B21903" s="173" t="s">
        <v>34741</v>
      </c>
      <c r="C21903" s="174" t="s">
        <v>22371</v>
      </c>
    </row>
    <row r="21904" spans="1:3" ht="12" customHeight="1" x14ac:dyDescent="0.2">
      <c r="A21904" s="172" t="s">
        <v>21280</v>
      </c>
      <c r="B21904" s="173" t="s">
        <v>34742</v>
      </c>
      <c r="C21904" s="174" t="s">
        <v>22371</v>
      </c>
    </row>
    <row r="21905" spans="1:3" ht="12" customHeight="1" x14ac:dyDescent="0.2">
      <c r="A21905" s="172" t="s">
        <v>21281</v>
      </c>
      <c r="B21905" s="173" t="s">
        <v>34742</v>
      </c>
      <c r="C21905" s="174" t="s">
        <v>22371</v>
      </c>
    </row>
    <row r="21906" spans="1:3" ht="12" customHeight="1" x14ac:dyDescent="0.2">
      <c r="A21906" s="172" t="s">
        <v>21282</v>
      </c>
      <c r="B21906" s="173" t="s">
        <v>34743</v>
      </c>
      <c r="C21906" s="174" t="s">
        <v>22371</v>
      </c>
    </row>
    <row r="21907" spans="1:3" ht="12" customHeight="1" x14ac:dyDescent="0.2">
      <c r="A21907" s="172" t="s">
        <v>21283</v>
      </c>
      <c r="B21907" s="173" t="s">
        <v>34743</v>
      </c>
      <c r="C21907" s="174" t="s">
        <v>22371</v>
      </c>
    </row>
    <row r="21908" spans="1:3" ht="12" customHeight="1" x14ac:dyDescent="0.2">
      <c r="A21908" s="172" t="s">
        <v>21284</v>
      </c>
      <c r="B21908" s="173" t="s">
        <v>34744</v>
      </c>
      <c r="C21908" s="174" t="s">
        <v>22371</v>
      </c>
    </row>
    <row r="21909" spans="1:3" ht="12" customHeight="1" x14ac:dyDescent="0.2">
      <c r="A21909" s="172" t="s">
        <v>21285</v>
      </c>
      <c r="B21909" s="173" t="s">
        <v>34744</v>
      </c>
      <c r="C21909" s="174" t="s">
        <v>22371</v>
      </c>
    </row>
    <row r="21910" spans="1:3" ht="12" customHeight="1" x14ac:dyDescent="0.2">
      <c r="A21910" s="172" t="s">
        <v>21286</v>
      </c>
      <c r="B21910" s="173" t="s">
        <v>34745</v>
      </c>
      <c r="C21910" s="174" t="s">
        <v>22371</v>
      </c>
    </row>
    <row r="21911" spans="1:3" ht="12" customHeight="1" x14ac:dyDescent="0.2">
      <c r="A21911" s="172" t="s">
        <v>21287</v>
      </c>
      <c r="B21911" s="173" t="s">
        <v>34745</v>
      </c>
      <c r="C21911" s="174" t="s">
        <v>22371</v>
      </c>
    </row>
    <row r="21912" spans="1:3" ht="12" customHeight="1" x14ac:dyDescent="0.2">
      <c r="A21912" s="172" t="s">
        <v>21288</v>
      </c>
      <c r="B21912" s="173" t="s">
        <v>34746</v>
      </c>
      <c r="C21912" s="174" t="s">
        <v>22371</v>
      </c>
    </row>
    <row r="21913" spans="1:3" ht="12" customHeight="1" x14ac:dyDescent="0.2">
      <c r="A21913" s="172" t="s">
        <v>21289</v>
      </c>
      <c r="B21913" s="173" t="s">
        <v>34746</v>
      </c>
      <c r="C21913" s="174" t="s">
        <v>22371</v>
      </c>
    </row>
    <row r="21914" spans="1:3" ht="12" customHeight="1" x14ac:dyDescent="0.2">
      <c r="A21914" s="172" t="s">
        <v>21290</v>
      </c>
      <c r="B21914" s="173" t="s">
        <v>34747</v>
      </c>
      <c r="C21914" s="174" t="s">
        <v>22371</v>
      </c>
    </row>
    <row r="21915" spans="1:3" ht="12" customHeight="1" x14ac:dyDescent="0.2">
      <c r="A21915" s="172" t="s">
        <v>21291</v>
      </c>
      <c r="B21915" s="173" t="s">
        <v>34747</v>
      </c>
      <c r="C21915" s="174" t="s">
        <v>22371</v>
      </c>
    </row>
    <row r="21916" spans="1:3" ht="12" customHeight="1" x14ac:dyDescent="0.2">
      <c r="A21916" s="172" t="s">
        <v>21292</v>
      </c>
      <c r="B21916" s="173" t="s">
        <v>34748</v>
      </c>
      <c r="C21916" s="174" t="s">
        <v>22371</v>
      </c>
    </row>
    <row r="21917" spans="1:3" ht="12" customHeight="1" x14ac:dyDescent="0.2">
      <c r="A21917" s="172" t="s">
        <v>21293</v>
      </c>
      <c r="B21917" s="173" t="s">
        <v>34748</v>
      </c>
      <c r="C21917" s="174" t="s">
        <v>22371</v>
      </c>
    </row>
    <row r="21918" spans="1:3" ht="12" customHeight="1" x14ac:dyDescent="0.2">
      <c r="A21918" s="172" t="s">
        <v>21294</v>
      </c>
      <c r="B21918" s="173" t="s">
        <v>34749</v>
      </c>
      <c r="C21918" s="174" t="s">
        <v>22371</v>
      </c>
    </row>
    <row r="21919" spans="1:3" ht="12" customHeight="1" x14ac:dyDescent="0.2">
      <c r="A21919" s="172" t="s">
        <v>21295</v>
      </c>
      <c r="B21919" s="173" t="s">
        <v>34749</v>
      </c>
      <c r="C21919" s="174" t="s">
        <v>22371</v>
      </c>
    </row>
    <row r="21920" spans="1:3" ht="12" customHeight="1" x14ac:dyDescent="0.2">
      <c r="A21920" s="172" t="s">
        <v>21296</v>
      </c>
      <c r="B21920" s="173" t="s">
        <v>34750</v>
      </c>
      <c r="C21920" s="174" t="s">
        <v>22371</v>
      </c>
    </row>
    <row r="21921" spans="1:3" ht="12" customHeight="1" x14ac:dyDescent="0.2">
      <c r="A21921" s="172" t="s">
        <v>21297</v>
      </c>
      <c r="B21921" s="173" t="s">
        <v>34750</v>
      </c>
      <c r="C21921" s="174" t="s">
        <v>22371</v>
      </c>
    </row>
    <row r="21922" spans="1:3" ht="12" customHeight="1" x14ac:dyDescent="0.2">
      <c r="A21922" s="172" t="s">
        <v>21298</v>
      </c>
      <c r="B21922" s="173" t="s">
        <v>34751</v>
      </c>
      <c r="C21922" s="174" t="s">
        <v>22371</v>
      </c>
    </row>
    <row r="21923" spans="1:3" ht="12" customHeight="1" x14ac:dyDescent="0.2">
      <c r="A21923" s="172" t="s">
        <v>21299</v>
      </c>
      <c r="B21923" s="173" t="s">
        <v>34751</v>
      </c>
      <c r="C21923" s="174" t="s">
        <v>22371</v>
      </c>
    </row>
    <row r="21924" spans="1:3" ht="12" customHeight="1" x14ac:dyDescent="0.2">
      <c r="A21924" s="172" t="s">
        <v>21300</v>
      </c>
      <c r="B21924" s="173" t="s">
        <v>34752</v>
      </c>
      <c r="C21924" s="174" t="s">
        <v>22371</v>
      </c>
    </row>
    <row r="21925" spans="1:3" ht="12" customHeight="1" x14ac:dyDescent="0.2">
      <c r="A21925" s="172" t="s">
        <v>21301</v>
      </c>
      <c r="B21925" s="173" t="s">
        <v>34752</v>
      </c>
      <c r="C21925" s="174" t="s">
        <v>22371</v>
      </c>
    </row>
    <row r="21926" spans="1:3" ht="12" customHeight="1" x14ac:dyDescent="0.2">
      <c r="A21926" s="172" t="s">
        <v>21302</v>
      </c>
      <c r="B21926" s="173" t="s">
        <v>34753</v>
      </c>
      <c r="C21926" s="174" t="s">
        <v>22371</v>
      </c>
    </row>
    <row r="21927" spans="1:3" ht="12" customHeight="1" x14ac:dyDescent="0.2">
      <c r="A21927" s="172" t="s">
        <v>21303</v>
      </c>
      <c r="B21927" s="173" t="s">
        <v>34753</v>
      </c>
      <c r="C21927" s="174" t="s">
        <v>22371</v>
      </c>
    </row>
    <row r="21928" spans="1:3" ht="12" customHeight="1" x14ac:dyDescent="0.2">
      <c r="A21928" s="172" t="s">
        <v>21304</v>
      </c>
      <c r="B21928" s="173" t="s">
        <v>34754</v>
      </c>
      <c r="C21928" s="174" t="s">
        <v>22371</v>
      </c>
    </row>
    <row r="21929" spans="1:3" ht="12" customHeight="1" x14ac:dyDescent="0.2">
      <c r="A21929" s="172" t="s">
        <v>21305</v>
      </c>
      <c r="B21929" s="173" t="s">
        <v>34754</v>
      </c>
      <c r="C21929" s="174" t="s">
        <v>22371</v>
      </c>
    </row>
    <row r="21930" spans="1:3" ht="12" customHeight="1" x14ac:dyDescent="0.2">
      <c r="A21930" s="172" t="s">
        <v>21306</v>
      </c>
      <c r="B21930" s="173" t="s">
        <v>34755</v>
      </c>
      <c r="C21930" s="174" t="s">
        <v>22371</v>
      </c>
    </row>
    <row r="21931" spans="1:3" ht="12" customHeight="1" x14ac:dyDescent="0.2">
      <c r="A21931" s="172" t="s">
        <v>21307</v>
      </c>
      <c r="B21931" s="173" t="s">
        <v>34755</v>
      </c>
      <c r="C21931" s="174" t="s">
        <v>22371</v>
      </c>
    </row>
    <row r="21932" spans="1:3" ht="12" customHeight="1" x14ac:dyDescent="0.2">
      <c r="A21932" s="172" t="s">
        <v>21308</v>
      </c>
      <c r="B21932" s="173" t="s">
        <v>34756</v>
      </c>
      <c r="C21932" s="174" t="s">
        <v>22371</v>
      </c>
    </row>
    <row r="21933" spans="1:3" ht="12" customHeight="1" x14ac:dyDescent="0.2">
      <c r="A21933" s="172" t="s">
        <v>21309</v>
      </c>
      <c r="B21933" s="173" t="s">
        <v>34756</v>
      </c>
      <c r="C21933" s="174" t="s">
        <v>22371</v>
      </c>
    </row>
    <row r="21934" spans="1:3" ht="12" customHeight="1" x14ac:dyDescent="0.2">
      <c r="A21934" s="172" t="s">
        <v>21310</v>
      </c>
      <c r="B21934" s="173" t="s">
        <v>34757</v>
      </c>
      <c r="C21934" s="174" t="s">
        <v>22371</v>
      </c>
    </row>
    <row r="21935" spans="1:3" ht="12" customHeight="1" x14ac:dyDescent="0.2">
      <c r="A21935" s="172" t="s">
        <v>21311</v>
      </c>
      <c r="B21935" s="173" t="s">
        <v>34757</v>
      </c>
      <c r="C21935" s="174" t="s">
        <v>22371</v>
      </c>
    </row>
    <row r="21936" spans="1:3" ht="12" customHeight="1" x14ac:dyDescent="0.2">
      <c r="A21936" s="172" t="s">
        <v>21312</v>
      </c>
      <c r="B21936" s="173" t="s">
        <v>34758</v>
      </c>
      <c r="C21936" s="174" t="s">
        <v>22371</v>
      </c>
    </row>
    <row r="21937" spans="1:3" ht="12" customHeight="1" x14ac:dyDescent="0.2">
      <c r="A21937" s="172" t="s">
        <v>21313</v>
      </c>
      <c r="B21937" s="173" t="s">
        <v>34758</v>
      </c>
      <c r="C21937" s="174" t="s">
        <v>22371</v>
      </c>
    </row>
    <row r="21938" spans="1:3" ht="12" customHeight="1" x14ac:dyDescent="0.2">
      <c r="A21938" s="172" t="s">
        <v>21314</v>
      </c>
      <c r="B21938" s="173" t="s">
        <v>34759</v>
      </c>
      <c r="C21938" s="174" t="s">
        <v>22371</v>
      </c>
    </row>
    <row r="21939" spans="1:3" ht="12" customHeight="1" x14ac:dyDescent="0.2">
      <c r="A21939" s="172" t="s">
        <v>21315</v>
      </c>
      <c r="B21939" s="173" t="s">
        <v>34759</v>
      </c>
      <c r="C21939" s="174" t="s">
        <v>22371</v>
      </c>
    </row>
    <row r="21940" spans="1:3" ht="12" customHeight="1" x14ac:dyDescent="0.2">
      <c r="A21940" s="172" t="s">
        <v>21316</v>
      </c>
      <c r="B21940" s="173" t="s">
        <v>34760</v>
      </c>
      <c r="C21940" s="174" t="s">
        <v>22371</v>
      </c>
    </row>
    <row r="21941" spans="1:3" ht="12" customHeight="1" x14ac:dyDescent="0.2">
      <c r="A21941" s="172" t="s">
        <v>21317</v>
      </c>
      <c r="B21941" s="173" t="s">
        <v>34760</v>
      </c>
      <c r="C21941" s="174" t="s">
        <v>22371</v>
      </c>
    </row>
    <row r="21942" spans="1:3" ht="12" customHeight="1" x14ac:dyDescent="0.2">
      <c r="A21942" s="172" t="s">
        <v>21318</v>
      </c>
      <c r="B21942" s="173" t="s">
        <v>34761</v>
      </c>
      <c r="C21942" s="174" t="s">
        <v>22371</v>
      </c>
    </row>
    <row r="21943" spans="1:3" ht="12" customHeight="1" x14ac:dyDescent="0.2">
      <c r="A21943" s="172" t="s">
        <v>21319</v>
      </c>
      <c r="B21943" s="173" t="s">
        <v>34761</v>
      </c>
      <c r="C21943" s="174" t="s">
        <v>22371</v>
      </c>
    </row>
    <row r="21944" spans="1:3" ht="12" customHeight="1" x14ac:dyDescent="0.2">
      <c r="A21944" s="172" t="s">
        <v>21320</v>
      </c>
      <c r="B21944" s="173" t="s">
        <v>34762</v>
      </c>
      <c r="C21944" s="174" t="s">
        <v>22371</v>
      </c>
    </row>
    <row r="21945" spans="1:3" ht="12" customHeight="1" x14ac:dyDescent="0.2">
      <c r="A21945" s="172" t="s">
        <v>21321</v>
      </c>
      <c r="B21945" s="173" t="s">
        <v>34762</v>
      </c>
      <c r="C21945" s="174" t="s">
        <v>22371</v>
      </c>
    </row>
    <row r="21946" spans="1:3" ht="12" customHeight="1" x14ac:dyDescent="0.2">
      <c r="A21946" s="172" t="s">
        <v>21322</v>
      </c>
      <c r="B21946" s="173" t="s">
        <v>34763</v>
      </c>
      <c r="C21946" s="174" t="s">
        <v>22371</v>
      </c>
    </row>
    <row r="21947" spans="1:3" ht="12" customHeight="1" x14ac:dyDescent="0.2">
      <c r="A21947" s="172" t="s">
        <v>21323</v>
      </c>
      <c r="B21947" s="173" t="s">
        <v>34763</v>
      </c>
      <c r="C21947" s="174" t="s">
        <v>22371</v>
      </c>
    </row>
    <row r="21948" spans="1:3" ht="12" customHeight="1" x14ac:dyDescent="0.2">
      <c r="A21948" s="172" t="s">
        <v>21324</v>
      </c>
      <c r="B21948" s="173" t="s">
        <v>34764</v>
      </c>
      <c r="C21948" s="174" t="s">
        <v>22371</v>
      </c>
    </row>
    <row r="21949" spans="1:3" ht="12" customHeight="1" x14ac:dyDescent="0.2">
      <c r="A21949" s="172" t="s">
        <v>21325</v>
      </c>
      <c r="B21949" s="173" t="s">
        <v>34764</v>
      </c>
      <c r="C21949" s="174" t="s">
        <v>22371</v>
      </c>
    </row>
    <row r="21950" spans="1:3" ht="12" customHeight="1" x14ac:dyDescent="0.2">
      <c r="A21950" s="172" t="s">
        <v>21326</v>
      </c>
      <c r="B21950" s="173" t="s">
        <v>34765</v>
      </c>
      <c r="C21950" s="174" t="s">
        <v>22371</v>
      </c>
    </row>
    <row r="21951" spans="1:3" ht="12" customHeight="1" x14ac:dyDescent="0.2">
      <c r="A21951" s="172" t="s">
        <v>21327</v>
      </c>
      <c r="B21951" s="173" t="s">
        <v>34765</v>
      </c>
      <c r="C21951" s="174" t="s">
        <v>22371</v>
      </c>
    </row>
    <row r="21952" spans="1:3" ht="12" customHeight="1" x14ac:dyDescent="0.2">
      <c r="A21952" s="172" t="s">
        <v>21328</v>
      </c>
      <c r="B21952" s="173" t="s">
        <v>34766</v>
      </c>
      <c r="C21952" s="174" t="s">
        <v>22371</v>
      </c>
    </row>
    <row r="21953" spans="1:3" ht="12" customHeight="1" x14ac:dyDescent="0.2">
      <c r="A21953" s="172" t="s">
        <v>21329</v>
      </c>
      <c r="B21953" s="173" t="s">
        <v>34766</v>
      </c>
      <c r="C21953" s="174" t="s">
        <v>22371</v>
      </c>
    </row>
    <row r="21954" spans="1:3" ht="12" customHeight="1" x14ac:dyDescent="0.2">
      <c r="A21954" s="172" t="s">
        <v>21330</v>
      </c>
      <c r="B21954" s="173" t="s">
        <v>34767</v>
      </c>
      <c r="C21954" s="174" t="s">
        <v>22371</v>
      </c>
    </row>
    <row r="21955" spans="1:3" ht="12" customHeight="1" x14ac:dyDescent="0.2">
      <c r="A21955" s="172" t="s">
        <v>21331</v>
      </c>
      <c r="B21955" s="173" t="s">
        <v>34767</v>
      </c>
      <c r="C21955" s="174" t="s">
        <v>22371</v>
      </c>
    </row>
    <row r="21956" spans="1:3" ht="12" customHeight="1" x14ac:dyDescent="0.2">
      <c r="A21956" s="172" t="s">
        <v>21332</v>
      </c>
      <c r="B21956" s="173" t="s">
        <v>34768</v>
      </c>
      <c r="C21956" s="174" t="s">
        <v>22371</v>
      </c>
    </row>
    <row r="21957" spans="1:3" ht="12" customHeight="1" x14ac:dyDescent="0.2">
      <c r="A21957" s="172" t="s">
        <v>21333</v>
      </c>
      <c r="B21957" s="173" t="s">
        <v>34768</v>
      </c>
      <c r="C21957" s="174" t="s">
        <v>22371</v>
      </c>
    </row>
    <row r="21958" spans="1:3" ht="12" customHeight="1" x14ac:dyDescent="0.2">
      <c r="A21958" s="172" t="s">
        <v>21334</v>
      </c>
      <c r="B21958" s="173" t="s">
        <v>34769</v>
      </c>
      <c r="C21958" s="174" t="s">
        <v>22371</v>
      </c>
    </row>
    <row r="21959" spans="1:3" ht="12" customHeight="1" x14ac:dyDescent="0.2">
      <c r="A21959" s="172" t="s">
        <v>21335</v>
      </c>
      <c r="B21959" s="173" t="s">
        <v>34769</v>
      </c>
      <c r="C21959" s="174" t="s">
        <v>22371</v>
      </c>
    </row>
    <row r="21960" spans="1:3" ht="12" customHeight="1" x14ac:dyDescent="0.2">
      <c r="A21960" s="172" t="s">
        <v>21336</v>
      </c>
      <c r="B21960" s="173" t="s">
        <v>34770</v>
      </c>
      <c r="C21960" s="174" t="s">
        <v>22371</v>
      </c>
    </row>
    <row r="21961" spans="1:3" ht="12" customHeight="1" x14ac:dyDescent="0.2">
      <c r="A21961" s="172" t="s">
        <v>21337</v>
      </c>
      <c r="B21961" s="173" t="s">
        <v>34770</v>
      </c>
      <c r="C21961" s="174" t="s">
        <v>22371</v>
      </c>
    </row>
    <row r="21962" spans="1:3" ht="12" customHeight="1" x14ac:dyDescent="0.2">
      <c r="A21962" s="172" t="s">
        <v>21338</v>
      </c>
      <c r="B21962" s="173" t="s">
        <v>34771</v>
      </c>
      <c r="C21962" s="174" t="s">
        <v>22371</v>
      </c>
    </row>
    <row r="21963" spans="1:3" ht="12" customHeight="1" x14ac:dyDescent="0.2">
      <c r="A21963" s="172" t="s">
        <v>21339</v>
      </c>
      <c r="B21963" s="173" t="s">
        <v>34771</v>
      </c>
      <c r="C21963" s="174" t="s">
        <v>22371</v>
      </c>
    </row>
    <row r="21964" spans="1:3" ht="12" customHeight="1" x14ac:dyDescent="0.2">
      <c r="A21964" s="172" t="s">
        <v>21340</v>
      </c>
      <c r="B21964" s="173" t="s">
        <v>34772</v>
      </c>
      <c r="C21964" s="174" t="s">
        <v>22371</v>
      </c>
    </row>
    <row r="21965" spans="1:3" ht="12" customHeight="1" x14ac:dyDescent="0.2">
      <c r="A21965" s="172" t="s">
        <v>21341</v>
      </c>
      <c r="B21965" s="173" t="s">
        <v>34772</v>
      </c>
      <c r="C21965" s="174" t="s">
        <v>22371</v>
      </c>
    </row>
    <row r="21966" spans="1:3" ht="12" customHeight="1" x14ac:dyDescent="0.2">
      <c r="A21966" s="172" t="s">
        <v>21342</v>
      </c>
      <c r="B21966" s="173" t="s">
        <v>34773</v>
      </c>
      <c r="C21966" s="174" t="s">
        <v>22371</v>
      </c>
    </row>
    <row r="21967" spans="1:3" ht="12" customHeight="1" x14ac:dyDescent="0.2">
      <c r="A21967" s="172" t="s">
        <v>21343</v>
      </c>
      <c r="B21967" s="173" t="s">
        <v>34773</v>
      </c>
      <c r="C21967" s="174" t="s">
        <v>22371</v>
      </c>
    </row>
    <row r="21968" spans="1:3" ht="12" customHeight="1" x14ac:dyDescent="0.2">
      <c r="A21968" s="172" t="s">
        <v>21344</v>
      </c>
      <c r="B21968" s="173" t="s">
        <v>34774</v>
      </c>
      <c r="C21968" s="174" t="s">
        <v>22371</v>
      </c>
    </row>
    <row r="21969" spans="1:3" ht="12" customHeight="1" x14ac:dyDescent="0.2">
      <c r="A21969" s="172" t="s">
        <v>21345</v>
      </c>
      <c r="B21969" s="173" t="s">
        <v>34774</v>
      </c>
      <c r="C21969" s="174" t="s">
        <v>22371</v>
      </c>
    </row>
    <row r="21970" spans="1:3" ht="12" customHeight="1" x14ac:dyDescent="0.2">
      <c r="A21970" s="172" t="s">
        <v>21346</v>
      </c>
      <c r="B21970" s="173" t="s">
        <v>34775</v>
      </c>
      <c r="C21970" s="174" t="s">
        <v>22371</v>
      </c>
    </row>
    <row r="21971" spans="1:3" ht="12" customHeight="1" x14ac:dyDescent="0.2">
      <c r="A21971" s="172" t="s">
        <v>21347</v>
      </c>
      <c r="B21971" s="173" t="s">
        <v>34775</v>
      </c>
      <c r="C21971" s="174" t="s">
        <v>22371</v>
      </c>
    </row>
    <row r="21972" spans="1:3" ht="12" customHeight="1" x14ac:dyDescent="0.2">
      <c r="A21972" s="172" t="s">
        <v>21348</v>
      </c>
      <c r="B21972" s="173" t="s">
        <v>34776</v>
      </c>
      <c r="C21972" s="174" t="s">
        <v>22371</v>
      </c>
    </row>
    <row r="21973" spans="1:3" ht="12" customHeight="1" x14ac:dyDescent="0.2">
      <c r="A21973" s="172" t="s">
        <v>21349</v>
      </c>
      <c r="B21973" s="173" t="s">
        <v>34776</v>
      </c>
      <c r="C21973" s="174" t="s">
        <v>22371</v>
      </c>
    </row>
    <row r="21974" spans="1:3" ht="12" customHeight="1" x14ac:dyDescent="0.2">
      <c r="A21974" s="172" t="s">
        <v>21350</v>
      </c>
      <c r="B21974" s="173" t="s">
        <v>34777</v>
      </c>
      <c r="C21974" s="174" t="s">
        <v>22371</v>
      </c>
    </row>
    <row r="21975" spans="1:3" ht="12" customHeight="1" x14ac:dyDescent="0.2">
      <c r="A21975" s="172" t="s">
        <v>21351</v>
      </c>
      <c r="B21975" s="173" t="s">
        <v>34777</v>
      </c>
      <c r="C21975" s="174" t="s">
        <v>22371</v>
      </c>
    </row>
    <row r="21976" spans="1:3" ht="12" customHeight="1" x14ac:dyDescent="0.2">
      <c r="A21976" s="172" t="s">
        <v>21352</v>
      </c>
      <c r="B21976" s="173" t="s">
        <v>34778</v>
      </c>
      <c r="C21976" s="174" t="s">
        <v>22371</v>
      </c>
    </row>
    <row r="21977" spans="1:3" ht="12" customHeight="1" x14ac:dyDescent="0.2">
      <c r="A21977" s="172" t="s">
        <v>21353</v>
      </c>
      <c r="B21977" s="173" t="s">
        <v>34778</v>
      </c>
      <c r="C21977" s="174" t="s">
        <v>22371</v>
      </c>
    </row>
    <row r="21978" spans="1:3" ht="12" customHeight="1" x14ac:dyDescent="0.2">
      <c r="A21978" s="172" t="s">
        <v>21354</v>
      </c>
      <c r="B21978" s="173" t="s">
        <v>34779</v>
      </c>
      <c r="C21978" s="174" t="s">
        <v>22371</v>
      </c>
    </row>
    <row r="21979" spans="1:3" ht="12" customHeight="1" x14ac:dyDescent="0.2">
      <c r="A21979" s="172" t="s">
        <v>21355</v>
      </c>
      <c r="B21979" s="173" t="s">
        <v>34779</v>
      </c>
      <c r="C21979" s="174" t="s">
        <v>22371</v>
      </c>
    </row>
    <row r="21980" spans="1:3" ht="12" customHeight="1" x14ac:dyDescent="0.2">
      <c r="A21980" s="172" t="s">
        <v>21356</v>
      </c>
      <c r="B21980" s="173" t="s">
        <v>34780</v>
      </c>
      <c r="C21980" s="174" t="s">
        <v>22371</v>
      </c>
    </row>
    <row r="21981" spans="1:3" ht="12" customHeight="1" x14ac:dyDescent="0.2">
      <c r="A21981" s="172" t="s">
        <v>21357</v>
      </c>
      <c r="B21981" s="173" t="s">
        <v>34780</v>
      </c>
      <c r="C21981" s="174" t="s">
        <v>22371</v>
      </c>
    </row>
    <row r="21982" spans="1:3" ht="12" customHeight="1" x14ac:dyDescent="0.2">
      <c r="A21982" s="172" t="s">
        <v>21358</v>
      </c>
      <c r="B21982" s="173" t="s">
        <v>34781</v>
      </c>
      <c r="C21982" s="174" t="s">
        <v>22371</v>
      </c>
    </row>
    <row r="21983" spans="1:3" ht="12" customHeight="1" x14ac:dyDescent="0.2">
      <c r="A21983" s="172" t="s">
        <v>21359</v>
      </c>
      <c r="B21983" s="173" t="s">
        <v>34781</v>
      </c>
      <c r="C21983" s="174" t="s">
        <v>22371</v>
      </c>
    </row>
    <row r="21984" spans="1:3" ht="12" customHeight="1" x14ac:dyDescent="0.2">
      <c r="A21984" s="172" t="s">
        <v>21360</v>
      </c>
      <c r="B21984" s="173" t="s">
        <v>34782</v>
      </c>
      <c r="C21984" s="174" t="s">
        <v>22371</v>
      </c>
    </row>
    <row r="21985" spans="1:3" ht="12" customHeight="1" x14ac:dyDescent="0.2">
      <c r="A21985" s="172" t="s">
        <v>21361</v>
      </c>
      <c r="B21985" s="173" t="s">
        <v>34782</v>
      </c>
      <c r="C21985" s="174" t="s">
        <v>22371</v>
      </c>
    </row>
    <row r="21986" spans="1:3" ht="12" customHeight="1" x14ac:dyDescent="0.2">
      <c r="A21986" s="172" t="s">
        <v>21362</v>
      </c>
      <c r="B21986" s="173" t="s">
        <v>34783</v>
      </c>
      <c r="C21986" s="174" t="s">
        <v>22371</v>
      </c>
    </row>
    <row r="21987" spans="1:3" ht="12" customHeight="1" x14ac:dyDescent="0.2">
      <c r="A21987" s="172" t="s">
        <v>21363</v>
      </c>
      <c r="B21987" s="173" t="s">
        <v>34783</v>
      </c>
      <c r="C21987" s="174" t="s">
        <v>22371</v>
      </c>
    </row>
    <row r="21988" spans="1:3" ht="12" customHeight="1" x14ac:dyDescent="0.2">
      <c r="A21988" s="172" t="s">
        <v>21364</v>
      </c>
      <c r="B21988" s="173" t="s">
        <v>34784</v>
      </c>
      <c r="C21988" s="174" t="s">
        <v>22371</v>
      </c>
    </row>
    <row r="21989" spans="1:3" ht="12" customHeight="1" x14ac:dyDescent="0.2">
      <c r="A21989" s="172" t="s">
        <v>21365</v>
      </c>
      <c r="B21989" s="173" t="s">
        <v>34784</v>
      </c>
      <c r="C21989" s="174" t="s">
        <v>22371</v>
      </c>
    </row>
    <row r="21990" spans="1:3" ht="12" customHeight="1" x14ac:dyDescent="0.2">
      <c r="A21990" s="172" t="s">
        <v>21366</v>
      </c>
      <c r="B21990" s="173" t="s">
        <v>34785</v>
      </c>
      <c r="C21990" s="174" t="s">
        <v>22371</v>
      </c>
    </row>
    <row r="21991" spans="1:3" ht="12" customHeight="1" x14ac:dyDescent="0.2">
      <c r="A21991" s="172" t="s">
        <v>21367</v>
      </c>
      <c r="B21991" s="173" t="s">
        <v>34785</v>
      </c>
      <c r="C21991" s="174" t="s">
        <v>22371</v>
      </c>
    </row>
    <row r="21992" spans="1:3" ht="12" customHeight="1" x14ac:dyDescent="0.2">
      <c r="A21992" s="172" t="s">
        <v>21368</v>
      </c>
      <c r="B21992" s="173" t="s">
        <v>34786</v>
      </c>
      <c r="C21992" s="174" t="s">
        <v>22371</v>
      </c>
    </row>
    <row r="21993" spans="1:3" ht="12" customHeight="1" x14ac:dyDescent="0.2">
      <c r="A21993" s="172" t="s">
        <v>21369</v>
      </c>
      <c r="B21993" s="173" t="s">
        <v>34786</v>
      </c>
      <c r="C21993" s="174" t="s">
        <v>22371</v>
      </c>
    </row>
    <row r="21994" spans="1:3" ht="12" customHeight="1" x14ac:dyDescent="0.2">
      <c r="A21994" s="172" t="s">
        <v>21370</v>
      </c>
      <c r="B21994" s="173" t="s">
        <v>34787</v>
      </c>
      <c r="C21994" s="174" t="s">
        <v>22371</v>
      </c>
    </row>
    <row r="21995" spans="1:3" ht="12" customHeight="1" x14ac:dyDescent="0.2">
      <c r="A21995" s="172" t="s">
        <v>21371</v>
      </c>
      <c r="B21995" s="173" t="s">
        <v>34787</v>
      </c>
      <c r="C21995" s="174" t="s">
        <v>22371</v>
      </c>
    </row>
    <row r="21996" spans="1:3" ht="12" customHeight="1" x14ac:dyDescent="0.2">
      <c r="A21996" s="172" t="s">
        <v>21372</v>
      </c>
      <c r="B21996" s="173" t="s">
        <v>34788</v>
      </c>
      <c r="C21996" s="174" t="s">
        <v>22371</v>
      </c>
    </row>
    <row r="21997" spans="1:3" ht="12" customHeight="1" x14ac:dyDescent="0.2">
      <c r="A21997" s="172" t="s">
        <v>21373</v>
      </c>
      <c r="B21997" s="173" t="s">
        <v>34788</v>
      </c>
      <c r="C21997" s="174" t="s">
        <v>22371</v>
      </c>
    </row>
    <row r="21998" spans="1:3" ht="12" customHeight="1" x14ac:dyDescent="0.2">
      <c r="A21998" s="172" t="s">
        <v>21374</v>
      </c>
      <c r="B21998" s="173" t="s">
        <v>34789</v>
      </c>
      <c r="C21998" s="174" t="s">
        <v>22371</v>
      </c>
    </row>
    <row r="21999" spans="1:3" ht="12" customHeight="1" x14ac:dyDescent="0.2">
      <c r="A21999" s="172" t="s">
        <v>21375</v>
      </c>
      <c r="B21999" s="173" t="s">
        <v>34789</v>
      </c>
      <c r="C21999" s="174" t="s">
        <v>22371</v>
      </c>
    </row>
    <row r="22000" spans="1:3" ht="12" customHeight="1" x14ac:dyDescent="0.2">
      <c r="A22000" s="172" t="s">
        <v>21376</v>
      </c>
      <c r="B22000" s="173" t="s">
        <v>34790</v>
      </c>
      <c r="C22000" s="174" t="s">
        <v>22371</v>
      </c>
    </row>
    <row r="22001" spans="1:3" ht="12" customHeight="1" x14ac:dyDescent="0.2">
      <c r="A22001" s="172" t="s">
        <v>21377</v>
      </c>
      <c r="B22001" s="173" t="s">
        <v>34790</v>
      </c>
      <c r="C22001" s="174" t="s">
        <v>22371</v>
      </c>
    </row>
    <row r="22002" spans="1:3" ht="12" customHeight="1" x14ac:dyDescent="0.2">
      <c r="A22002" s="172" t="s">
        <v>21378</v>
      </c>
      <c r="B22002" s="173" t="s">
        <v>34791</v>
      </c>
      <c r="C22002" s="174" t="s">
        <v>22371</v>
      </c>
    </row>
    <row r="22003" spans="1:3" ht="12" customHeight="1" x14ac:dyDescent="0.2">
      <c r="A22003" s="172" t="s">
        <v>21379</v>
      </c>
      <c r="B22003" s="173" t="s">
        <v>34791</v>
      </c>
      <c r="C22003" s="174" t="s">
        <v>22371</v>
      </c>
    </row>
    <row r="22004" spans="1:3" ht="12" customHeight="1" x14ac:dyDescent="0.2">
      <c r="A22004" s="172" t="s">
        <v>21380</v>
      </c>
      <c r="B22004" s="173" t="s">
        <v>34792</v>
      </c>
      <c r="C22004" s="174" t="s">
        <v>22371</v>
      </c>
    </row>
    <row r="22005" spans="1:3" ht="12" customHeight="1" x14ac:dyDescent="0.2">
      <c r="A22005" s="172" t="s">
        <v>21381</v>
      </c>
      <c r="B22005" s="173" t="s">
        <v>34792</v>
      </c>
      <c r="C22005" s="174" t="s">
        <v>22371</v>
      </c>
    </row>
    <row r="22006" spans="1:3" ht="12" customHeight="1" x14ac:dyDescent="0.2">
      <c r="A22006" s="172" t="s">
        <v>21382</v>
      </c>
      <c r="B22006" s="173" t="s">
        <v>34793</v>
      </c>
      <c r="C22006" s="174" t="s">
        <v>22371</v>
      </c>
    </row>
    <row r="22007" spans="1:3" ht="12" customHeight="1" x14ac:dyDescent="0.2">
      <c r="A22007" s="172" t="s">
        <v>21383</v>
      </c>
      <c r="B22007" s="173" t="s">
        <v>34793</v>
      </c>
      <c r="C22007" s="174" t="s">
        <v>22371</v>
      </c>
    </row>
    <row r="22008" spans="1:3" ht="12" customHeight="1" x14ac:dyDescent="0.2">
      <c r="A22008" s="172" t="s">
        <v>21384</v>
      </c>
      <c r="B22008" s="173" t="s">
        <v>34794</v>
      </c>
      <c r="C22008" s="174" t="s">
        <v>22371</v>
      </c>
    </row>
    <row r="22009" spans="1:3" ht="12" customHeight="1" x14ac:dyDescent="0.2">
      <c r="A22009" s="172" t="s">
        <v>21385</v>
      </c>
      <c r="B22009" s="173" t="s">
        <v>34794</v>
      </c>
      <c r="C22009" s="174" t="s">
        <v>22371</v>
      </c>
    </row>
    <row r="22010" spans="1:3" ht="12" customHeight="1" x14ac:dyDescent="0.2">
      <c r="A22010" s="172" t="s">
        <v>21386</v>
      </c>
      <c r="B22010" s="173" t="s">
        <v>34795</v>
      </c>
      <c r="C22010" s="174" t="s">
        <v>22371</v>
      </c>
    </row>
    <row r="22011" spans="1:3" ht="12" customHeight="1" x14ac:dyDescent="0.2">
      <c r="A22011" s="172" t="s">
        <v>21387</v>
      </c>
      <c r="B22011" s="173" t="s">
        <v>34795</v>
      </c>
      <c r="C22011" s="174" t="s">
        <v>22371</v>
      </c>
    </row>
    <row r="22012" spans="1:3" ht="12" customHeight="1" x14ac:dyDescent="0.2">
      <c r="A22012" s="172" t="s">
        <v>21388</v>
      </c>
      <c r="B22012" s="173" t="s">
        <v>34796</v>
      </c>
      <c r="C22012" s="174" t="s">
        <v>22371</v>
      </c>
    </row>
    <row r="22013" spans="1:3" ht="12" customHeight="1" x14ac:dyDescent="0.2">
      <c r="A22013" s="172" t="s">
        <v>21389</v>
      </c>
      <c r="B22013" s="173" t="s">
        <v>34796</v>
      </c>
      <c r="C22013" s="174" t="s">
        <v>22371</v>
      </c>
    </row>
    <row r="22014" spans="1:3" ht="12" customHeight="1" x14ac:dyDescent="0.2">
      <c r="A22014" s="172" t="s">
        <v>21390</v>
      </c>
      <c r="B22014" s="173" t="s">
        <v>34797</v>
      </c>
      <c r="C22014" s="174" t="s">
        <v>22371</v>
      </c>
    </row>
    <row r="22015" spans="1:3" ht="12" customHeight="1" x14ac:dyDescent="0.2">
      <c r="A22015" s="172" t="s">
        <v>21391</v>
      </c>
      <c r="B22015" s="173" t="s">
        <v>34797</v>
      </c>
      <c r="C22015" s="174" t="s">
        <v>22371</v>
      </c>
    </row>
    <row r="22016" spans="1:3" ht="12" customHeight="1" x14ac:dyDescent="0.2">
      <c r="A22016" s="172" t="s">
        <v>21392</v>
      </c>
      <c r="B22016" s="173" t="s">
        <v>34798</v>
      </c>
      <c r="C22016" s="174" t="s">
        <v>22371</v>
      </c>
    </row>
    <row r="22017" spans="1:3" ht="12" customHeight="1" x14ac:dyDescent="0.2">
      <c r="A22017" s="172" t="s">
        <v>21393</v>
      </c>
      <c r="B22017" s="173" t="s">
        <v>34798</v>
      </c>
      <c r="C22017" s="174" t="s">
        <v>22371</v>
      </c>
    </row>
    <row r="22018" spans="1:3" ht="12" customHeight="1" x14ac:dyDescent="0.2">
      <c r="A22018" s="172" t="s">
        <v>21394</v>
      </c>
      <c r="B22018" s="173" t="s">
        <v>34799</v>
      </c>
      <c r="C22018" s="174" t="s">
        <v>22371</v>
      </c>
    </row>
    <row r="22019" spans="1:3" ht="12" customHeight="1" x14ac:dyDescent="0.2">
      <c r="A22019" s="172" t="s">
        <v>21395</v>
      </c>
      <c r="B22019" s="173" t="s">
        <v>34799</v>
      </c>
      <c r="C22019" s="174" t="s">
        <v>22371</v>
      </c>
    </row>
    <row r="22020" spans="1:3" ht="12" customHeight="1" x14ac:dyDescent="0.2">
      <c r="A22020" s="172" t="s">
        <v>21396</v>
      </c>
      <c r="B22020" s="173" t="s">
        <v>34800</v>
      </c>
      <c r="C22020" s="174" t="s">
        <v>22371</v>
      </c>
    </row>
    <row r="22021" spans="1:3" ht="12" customHeight="1" x14ac:dyDescent="0.2">
      <c r="A22021" s="172" t="s">
        <v>21397</v>
      </c>
      <c r="B22021" s="173" t="s">
        <v>34800</v>
      </c>
      <c r="C22021" s="174" t="s">
        <v>22371</v>
      </c>
    </row>
    <row r="22022" spans="1:3" ht="12" customHeight="1" x14ac:dyDescent="0.2">
      <c r="A22022" s="172" t="s">
        <v>21398</v>
      </c>
      <c r="B22022" s="173" t="s">
        <v>34801</v>
      </c>
      <c r="C22022" s="174" t="s">
        <v>22371</v>
      </c>
    </row>
    <row r="22023" spans="1:3" ht="12" customHeight="1" x14ac:dyDescent="0.2">
      <c r="A22023" s="172" t="s">
        <v>21399</v>
      </c>
      <c r="B22023" s="173" t="s">
        <v>34801</v>
      </c>
      <c r="C22023" s="174" t="s">
        <v>22371</v>
      </c>
    </row>
    <row r="22024" spans="1:3" ht="12" customHeight="1" x14ac:dyDescent="0.2">
      <c r="A22024" s="172" t="s">
        <v>21400</v>
      </c>
      <c r="B22024" s="173" t="s">
        <v>34802</v>
      </c>
      <c r="C22024" s="174" t="s">
        <v>22371</v>
      </c>
    </row>
    <row r="22025" spans="1:3" ht="12" customHeight="1" x14ac:dyDescent="0.2">
      <c r="A22025" s="172" t="s">
        <v>21401</v>
      </c>
      <c r="B22025" s="173" t="s">
        <v>34802</v>
      </c>
      <c r="C22025" s="174" t="s">
        <v>22371</v>
      </c>
    </row>
    <row r="22026" spans="1:3" ht="12" customHeight="1" x14ac:dyDescent="0.2">
      <c r="A22026" s="172" t="s">
        <v>21402</v>
      </c>
      <c r="B22026" s="173" t="s">
        <v>34803</v>
      </c>
      <c r="C22026" s="174" t="s">
        <v>22371</v>
      </c>
    </row>
    <row r="22027" spans="1:3" ht="12" customHeight="1" x14ac:dyDescent="0.2">
      <c r="A22027" s="172" t="s">
        <v>21403</v>
      </c>
      <c r="B22027" s="173" t="s">
        <v>34803</v>
      </c>
      <c r="C22027" s="174" t="s">
        <v>22371</v>
      </c>
    </row>
    <row r="22028" spans="1:3" ht="12" customHeight="1" x14ac:dyDescent="0.2">
      <c r="A22028" s="172" t="s">
        <v>21404</v>
      </c>
      <c r="B22028" s="173" t="s">
        <v>34804</v>
      </c>
      <c r="C22028" s="174" t="s">
        <v>22371</v>
      </c>
    </row>
    <row r="22029" spans="1:3" ht="12" customHeight="1" x14ac:dyDescent="0.2">
      <c r="A22029" s="172" t="s">
        <v>21405</v>
      </c>
      <c r="B22029" s="173" t="s">
        <v>34804</v>
      </c>
      <c r="C22029" s="174" t="s">
        <v>22371</v>
      </c>
    </row>
    <row r="22030" spans="1:3" ht="12" customHeight="1" x14ac:dyDescent="0.2">
      <c r="A22030" s="172" t="s">
        <v>21406</v>
      </c>
      <c r="B22030" s="173" t="s">
        <v>34805</v>
      </c>
      <c r="C22030" s="174" t="s">
        <v>22371</v>
      </c>
    </row>
    <row r="22031" spans="1:3" ht="12" customHeight="1" x14ac:dyDescent="0.2">
      <c r="A22031" s="172" t="s">
        <v>21407</v>
      </c>
      <c r="B22031" s="173" t="s">
        <v>34805</v>
      </c>
      <c r="C22031" s="174" t="s">
        <v>22371</v>
      </c>
    </row>
    <row r="22032" spans="1:3" ht="12" customHeight="1" x14ac:dyDescent="0.2">
      <c r="A22032" s="172" t="s">
        <v>21408</v>
      </c>
      <c r="B22032" s="173" t="s">
        <v>34806</v>
      </c>
      <c r="C22032" s="174" t="s">
        <v>22371</v>
      </c>
    </row>
    <row r="22033" spans="1:3" ht="12" customHeight="1" x14ac:dyDescent="0.2">
      <c r="A22033" s="172" t="s">
        <v>21409</v>
      </c>
      <c r="B22033" s="173" t="s">
        <v>34806</v>
      </c>
      <c r="C22033" s="174" t="s">
        <v>22371</v>
      </c>
    </row>
    <row r="22034" spans="1:3" ht="12" customHeight="1" x14ac:dyDescent="0.2">
      <c r="A22034" s="172" t="s">
        <v>21410</v>
      </c>
      <c r="B22034" s="173" t="s">
        <v>34807</v>
      </c>
      <c r="C22034" s="174" t="s">
        <v>22371</v>
      </c>
    </row>
    <row r="22035" spans="1:3" ht="12" customHeight="1" x14ac:dyDescent="0.2">
      <c r="A22035" s="172" t="s">
        <v>21411</v>
      </c>
      <c r="B22035" s="173" t="s">
        <v>34807</v>
      </c>
      <c r="C22035" s="174" t="s">
        <v>22371</v>
      </c>
    </row>
    <row r="22036" spans="1:3" ht="12" customHeight="1" x14ac:dyDescent="0.2">
      <c r="A22036" s="172" t="s">
        <v>21412</v>
      </c>
      <c r="B22036" s="173" t="s">
        <v>34808</v>
      </c>
      <c r="C22036" s="174" t="s">
        <v>22371</v>
      </c>
    </row>
    <row r="22037" spans="1:3" ht="12" customHeight="1" x14ac:dyDescent="0.2">
      <c r="A22037" s="172" t="s">
        <v>21413</v>
      </c>
      <c r="B22037" s="173" t="s">
        <v>34808</v>
      </c>
      <c r="C22037" s="174" t="s">
        <v>22371</v>
      </c>
    </row>
    <row r="22038" spans="1:3" ht="12" customHeight="1" x14ac:dyDescent="0.2">
      <c r="A22038" s="172" t="s">
        <v>21414</v>
      </c>
      <c r="B22038" s="173" t="s">
        <v>34809</v>
      </c>
      <c r="C22038" s="174" t="s">
        <v>22371</v>
      </c>
    </row>
    <row r="22039" spans="1:3" ht="12" customHeight="1" x14ac:dyDescent="0.2">
      <c r="A22039" s="172" t="s">
        <v>21415</v>
      </c>
      <c r="B22039" s="173" t="s">
        <v>34809</v>
      </c>
      <c r="C22039" s="174" t="s">
        <v>22371</v>
      </c>
    </row>
    <row r="22040" spans="1:3" ht="12" customHeight="1" x14ac:dyDescent="0.2">
      <c r="A22040" s="172" t="s">
        <v>21416</v>
      </c>
      <c r="B22040" s="173" t="s">
        <v>34810</v>
      </c>
      <c r="C22040" s="174" t="s">
        <v>22371</v>
      </c>
    </row>
    <row r="22041" spans="1:3" ht="12" customHeight="1" x14ac:dyDescent="0.2">
      <c r="A22041" s="172" t="s">
        <v>21417</v>
      </c>
      <c r="B22041" s="173" t="s">
        <v>34810</v>
      </c>
      <c r="C22041" s="174" t="s">
        <v>22371</v>
      </c>
    </row>
    <row r="22042" spans="1:3" ht="12" customHeight="1" x14ac:dyDescent="0.2">
      <c r="A22042" s="172" t="s">
        <v>21418</v>
      </c>
      <c r="B22042" s="173" t="s">
        <v>34811</v>
      </c>
      <c r="C22042" s="174" t="s">
        <v>22371</v>
      </c>
    </row>
    <row r="22043" spans="1:3" ht="12" customHeight="1" x14ac:dyDescent="0.2">
      <c r="A22043" s="172" t="s">
        <v>21419</v>
      </c>
      <c r="B22043" s="173" t="s">
        <v>34811</v>
      </c>
      <c r="C22043" s="174" t="s">
        <v>22371</v>
      </c>
    </row>
    <row r="22044" spans="1:3" ht="12" customHeight="1" x14ac:dyDescent="0.2">
      <c r="A22044" s="172" t="s">
        <v>21420</v>
      </c>
      <c r="B22044" s="173" t="s">
        <v>34812</v>
      </c>
      <c r="C22044" s="174" t="s">
        <v>22371</v>
      </c>
    </row>
    <row r="22045" spans="1:3" ht="12" customHeight="1" x14ac:dyDescent="0.2">
      <c r="A22045" s="172" t="s">
        <v>21421</v>
      </c>
      <c r="B22045" s="173" t="s">
        <v>34812</v>
      </c>
      <c r="C22045" s="174" t="s">
        <v>22371</v>
      </c>
    </row>
    <row r="22046" spans="1:3" ht="12" customHeight="1" x14ac:dyDescent="0.2">
      <c r="A22046" s="172" t="s">
        <v>21422</v>
      </c>
      <c r="B22046" s="173" t="s">
        <v>34813</v>
      </c>
      <c r="C22046" s="174" t="s">
        <v>22371</v>
      </c>
    </row>
    <row r="22047" spans="1:3" ht="12" customHeight="1" x14ac:dyDescent="0.2">
      <c r="A22047" s="172" t="s">
        <v>21423</v>
      </c>
      <c r="B22047" s="173" t="s">
        <v>34813</v>
      </c>
      <c r="C22047" s="174" t="s">
        <v>22371</v>
      </c>
    </row>
    <row r="22048" spans="1:3" ht="12" customHeight="1" x14ac:dyDescent="0.2">
      <c r="A22048" s="172" t="s">
        <v>21424</v>
      </c>
      <c r="B22048" s="173" t="s">
        <v>34814</v>
      </c>
      <c r="C22048" s="174" t="s">
        <v>22371</v>
      </c>
    </row>
    <row r="22049" spans="1:3" ht="12" customHeight="1" x14ac:dyDescent="0.2">
      <c r="A22049" s="172" t="s">
        <v>21425</v>
      </c>
      <c r="B22049" s="173" t="s">
        <v>34814</v>
      </c>
      <c r="C22049" s="174" t="s">
        <v>22371</v>
      </c>
    </row>
    <row r="22050" spans="1:3" ht="12" customHeight="1" x14ac:dyDescent="0.2">
      <c r="A22050" s="172" t="s">
        <v>21426</v>
      </c>
      <c r="B22050" s="173" t="s">
        <v>34815</v>
      </c>
      <c r="C22050" s="174" t="s">
        <v>22371</v>
      </c>
    </row>
    <row r="22051" spans="1:3" ht="12" customHeight="1" x14ac:dyDescent="0.2">
      <c r="A22051" s="172" t="s">
        <v>21427</v>
      </c>
      <c r="B22051" s="173" t="s">
        <v>34815</v>
      </c>
      <c r="C22051" s="174" t="s">
        <v>22371</v>
      </c>
    </row>
    <row r="22052" spans="1:3" ht="12" customHeight="1" x14ac:dyDescent="0.2">
      <c r="A22052" s="172" t="s">
        <v>21428</v>
      </c>
      <c r="B22052" s="173" t="s">
        <v>34816</v>
      </c>
      <c r="C22052" s="174" t="s">
        <v>22371</v>
      </c>
    </row>
    <row r="22053" spans="1:3" ht="12" customHeight="1" x14ac:dyDescent="0.2">
      <c r="A22053" s="172" t="s">
        <v>21429</v>
      </c>
      <c r="B22053" s="173" t="s">
        <v>34816</v>
      </c>
      <c r="C22053" s="174" t="s">
        <v>22371</v>
      </c>
    </row>
    <row r="22054" spans="1:3" ht="12" customHeight="1" x14ac:dyDescent="0.2">
      <c r="A22054" s="172" t="s">
        <v>21430</v>
      </c>
      <c r="B22054" s="173" t="s">
        <v>34817</v>
      </c>
      <c r="C22054" s="174" t="s">
        <v>22371</v>
      </c>
    </row>
    <row r="22055" spans="1:3" ht="12" customHeight="1" x14ac:dyDescent="0.2">
      <c r="A22055" s="172" t="s">
        <v>21431</v>
      </c>
      <c r="B22055" s="173" t="s">
        <v>34817</v>
      </c>
      <c r="C22055" s="174" t="s">
        <v>22371</v>
      </c>
    </row>
    <row r="22056" spans="1:3" ht="12" customHeight="1" x14ac:dyDescent="0.2">
      <c r="A22056" s="172" t="s">
        <v>21432</v>
      </c>
      <c r="B22056" s="173" t="s">
        <v>34818</v>
      </c>
      <c r="C22056" s="174" t="s">
        <v>22371</v>
      </c>
    </row>
    <row r="22057" spans="1:3" ht="12" customHeight="1" x14ac:dyDescent="0.2">
      <c r="A22057" s="172" t="s">
        <v>21433</v>
      </c>
      <c r="B22057" s="173" t="s">
        <v>34818</v>
      </c>
      <c r="C22057" s="174" t="s">
        <v>22371</v>
      </c>
    </row>
    <row r="22058" spans="1:3" ht="12" customHeight="1" x14ac:dyDescent="0.2">
      <c r="A22058" s="172" t="s">
        <v>21434</v>
      </c>
      <c r="B22058" s="173" t="s">
        <v>34819</v>
      </c>
      <c r="C22058" s="174" t="s">
        <v>22371</v>
      </c>
    </row>
    <row r="22059" spans="1:3" ht="12" customHeight="1" x14ac:dyDescent="0.2">
      <c r="A22059" s="172" t="s">
        <v>21435</v>
      </c>
      <c r="B22059" s="173" t="s">
        <v>34819</v>
      </c>
      <c r="C22059" s="174" t="s">
        <v>22371</v>
      </c>
    </row>
    <row r="22060" spans="1:3" ht="12" customHeight="1" x14ac:dyDescent="0.2">
      <c r="A22060" s="172" t="s">
        <v>21436</v>
      </c>
      <c r="B22060" s="173" t="s">
        <v>34820</v>
      </c>
      <c r="C22060" s="174" t="s">
        <v>22371</v>
      </c>
    </row>
    <row r="22061" spans="1:3" ht="12" customHeight="1" x14ac:dyDescent="0.2">
      <c r="A22061" s="172" t="s">
        <v>21437</v>
      </c>
      <c r="B22061" s="173" t="s">
        <v>34820</v>
      </c>
      <c r="C22061" s="174" t="s">
        <v>22371</v>
      </c>
    </row>
    <row r="22062" spans="1:3" ht="12" customHeight="1" x14ac:dyDescent="0.2">
      <c r="A22062" s="172" t="s">
        <v>21438</v>
      </c>
      <c r="B22062" s="173" t="s">
        <v>34821</v>
      </c>
      <c r="C22062" s="174" t="s">
        <v>22371</v>
      </c>
    </row>
    <row r="22063" spans="1:3" ht="12" customHeight="1" x14ac:dyDescent="0.2">
      <c r="A22063" s="172" t="s">
        <v>21439</v>
      </c>
      <c r="B22063" s="173" t="s">
        <v>34821</v>
      </c>
      <c r="C22063" s="174" t="s">
        <v>22371</v>
      </c>
    </row>
    <row r="22064" spans="1:3" ht="12" customHeight="1" x14ac:dyDescent="0.2">
      <c r="A22064" s="172" t="s">
        <v>21440</v>
      </c>
      <c r="B22064" s="173" t="s">
        <v>34822</v>
      </c>
      <c r="C22064" s="174" t="s">
        <v>22371</v>
      </c>
    </row>
    <row r="22065" spans="1:3" ht="12" customHeight="1" x14ac:dyDescent="0.2">
      <c r="A22065" s="172" t="s">
        <v>21441</v>
      </c>
      <c r="B22065" s="173" t="s">
        <v>34822</v>
      </c>
      <c r="C22065" s="174" t="s">
        <v>22371</v>
      </c>
    </row>
    <row r="22066" spans="1:3" ht="12" customHeight="1" x14ac:dyDescent="0.2">
      <c r="A22066" s="172" t="s">
        <v>21442</v>
      </c>
      <c r="B22066" s="173" t="s">
        <v>34823</v>
      </c>
      <c r="C22066" s="174" t="s">
        <v>22371</v>
      </c>
    </row>
    <row r="22067" spans="1:3" ht="12" customHeight="1" x14ac:dyDescent="0.2">
      <c r="A22067" s="172" t="s">
        <v>21443</v>
      </c>
      <c r="B22067" s="173" t="s">
        <v>34823</v>
      </c>
      <c r="C22067" s="174" t="s">
        <v>22371</v>
      </c>
    </row>
    <row r="22068" spans="1:3" ht="12" customHeight="1" x14ac:dyDescent="0.2">
      <c r="A22068" s="172" t="s">
        <v>34824</v>
      </c>
      <c r="B22068" s="173" t="s">
        <v>34825</v>
      </c>
      <c r="C22068" s="174" t="s">
        <v>22371</v>
      </c>
    </row>
    <row r="22069" spans="1:3" ht="12" customHeight="1" x14ac:dyDescent="0.2">
      <c r="A22069" s="172" t="s">
        <v>34826</v>
      </c>
      <c r="B22069" s="173" t="s">
        <v>34825</v>
      </c>
      <c r="C22069" s="174" t="s">
        <v>22371</v>
      </c>
    </row>
    <row r="22070" spans="1:3" ht="12" customHeight="1" x14ac:dyDescent="0.2">
      <c r="A22070" s="172" t="s">
        <v>34827</v>
      </c>
      <c r="B22070" s="173" t="s">
        <v>34828</v>
      </c>
      <c r="C22070" s="174" t="s">
        <v>22371</v>
      </c>
    </row>
    <row r="22071" spans="1:3" ht="12" customHeight="1" x14ac:dyDescent="0.2">
      <c r="A22071" s="172" t="s">
        <v>34829</v>
      </c>
      <c r="B22071" s="173" t="s">
        <v>34828</v>
      </c>
      <c r="C22071" s="174" t="s">
        <v>22371</v>
      </c>
    </row>
    <row r="22072" spans="1:3" ht="12" customHeight="1" x14ac:dyDescent="0.2">
      <c r="A22072" s="172" t="s">
        <v>34830</v>
      </c>
      <c r="B22072" s="173" t="s">
        <v>34831</v>
      </c>
      <c r="C22072" s="174" t="s">
        <v>22371</v>
      </c>
    </row>
    <row r="22073" spans="1:3" ht="12" customHeight="1" x14ac:dyDescent="0.2">
      <c r="A22073" s="172" t="s">
        <v>34832</v>
      </c>
      <c r="B22073" s="173" t="s">
        <v>34831</v>
      </c>
      <c r="C22073" s="174" t="s">
        <v>22371</v>
      </c>
    </row>
    <row r="22074" spans="1:3" ht="12" customHeight="1" x14ac:dyDescent="0.2">
      <c r="A22074" s="172" t="s">
        <v>34833</v>
      </c>
      <c r="B22074" s="173" t="s">
        <v>34834</v>
      </c>
      <c r="C22074" s="174" t="s">
        <v>22371</v>
      </c>
    </row>
    <row r="22075" spans="1:3" ht="12" customHeight="1" x14ac:dyDescent="0.2">
      <c r="A22075" s="172" t="s">
        <v>34835</v>
      </c>
      <c r="B22075" s="173" t="s">
        <v>34834</v>
      </c>
      <c r="C22075" s="174" t="s">
        <v>22371</v>
      </c>
    </row>
    <row r="22076" spans="1:3" ht="12" customHeight="1" x14ac:dyDescent="0.2">
      <c r="A22076" s="172" t="s">
        <v>34836</v>
      </c>
      <c r="B22076" s="173" t="s">
        <v>34837</v>
      </c>
      <c r="C22076" s="174" t="s">
        <v>22371</v>
      </c>
    </row>
    <row r="22077" spans="1:3" ht="12" customHeight="1" x14ac:dyDescent="0.2">
      <c r="A22077" s="172" t="s">
        <v>34838</v>
      </c>
      <c r="B22077" s="173" t="s">
        <v>34837</v>
      </c>
      <c r="C22077" s="174" t="s">
        <v>22371</v>
      </c>
    </row>
    <row r="22078" spans="1:3" ht="12" customHeight="1" x14ac:dyDescent="0.2">
      <c r="A22078" s="172" t="s">
        <v>21458</v>
      </c>
      <c r="B22078" s="173" t="s">
        <v>34839</v>
      </c>
      <c r="C22078" s="174" t="s">
        <v>22371</v>
      </c>
    </row>
    <row r="22079" spans="1:3" ht="12" customHeight="1" x14ac:dyDescent="0.2">
      <c r="A22079" s="172" t="s">
        <v>21459</v>
      </c>
      <c r="B22079" s="173" t="s">
        <v>34839</v>
      </c>
      <c r="C22079" s="174" t="s">
        <v>22371</v>
      </c>
    </row>
    <row r="22080" spans="1:3" ht="12" customHeight="1" x14ac:dyDescent="0.2">
      <c r="A22080" s="172" t="s">
        <v>21460</v>
      </c>
      <c r="B22080" s="173" t="s">
        <v>34840</v>
      </c>
      <c r="C22080" s="174" t="s">
        <v>22371</v>
      </c>
    </row>
    <row r="22081" spans="1:3" ht="12" customHeight="1" x14ac:dyDescent="0.2">
      <c r="A22081" s="172" t="s">
        <v>21461</v>
      </c>
      <c r="B22081" s="173" t="s">
        <v>34840</v>
      </c>
      <c r="C22081" s="174" t="s">
        <v>22371</v>
      </c>
    </row>
    <row r="22082" spans="1:3" ht="12" customHeight="1" x14ac:dyDescent="0.2">
      <c r="A22082" s="172" t="s">
        <v>21462</v>
      </c>
      <c r="B22082" s="173" t="s">
        <v>34841</v>
      </c>
      <c r="C22082" s="174" t="s">
        <v>22371</v>
      </c>
    </row>
    <row r="22083" spans="1:3" ht="12" customHeight="1" x14ac:dyDescent="0.2">
      <c r="A22083" s="172" t="s">
        <v>21463</v>
      </c>
      <c r="B22083" s="173" t="s">
        <v>34841</v>
      </c>
      <c r="C22083" s="174" t="s">
        <v>22371</v>
      </c>
    </row>
    <row r="22084" spans="1:3" ht="12" customHeight="1" x14ac:dyDescent="0.2">
      <c r="A22084" s="172" t="s">
        <v>21464</v>
      </c>
      <c r="B22084" s="173" t="s">
        <v>34842</v>
      </c>
      <c r="C22084" s="174" t="s">
        <v>22371</v>
      </c>
    </row>
    <row r="22085" spans="1:3" ht="12" customHeight="1" x14ac:dyDescent="0.2">
      <c r="A22085" s="172" t="s">
        <v>21465</v>
      </c>
      <c r="B22085" s="173" t="s">
        <v>34842</v>
      </c>
      <c r="C22085" s="174" t="s">
        <v>22371</v>
      </c>
    </row>
    <row r="22086" spans="1:3" ht="12" customHeight="1" x14ac:dyDescent="0.2">
      <c r="A22086" s="172" t="s">
        <v>21466</v>
      </c>
      <c r="B22086" s="173" t="s">
        <v>34843</v>
      </c>
      <c r="C22086" s="174" t="s">
        <v>22371</v>
      </c>
    </row>
    <row r="22087" spans="1:3" ht="12" customHeight="1" x14ac:dyDescent="0.2">
      <c r="A22087" s="172" t="s">
        <v>21467</v>
      </c>
      <c r="B22087" s="173" t="s">
        <v>34843</v>
      </c>
      <c r="C22087" s="174" t="s">
        <v>22371</v>
      </c>
    </row>
    <row r="22088" spans="1:3" ht="12" customHeight="1" x14ac:dyDescent="0.2">
      <c r="A22088" s="172" t="s">
        <v>21468</v>
      </c>
      <c r="B22088" s="173" t="s">
        <v>34844</v>
      </c>
      <c r="C22088" s="174" t="s">
        <v>22371</v>
      </c>
    </row>
    <row r="22089" spans="1:3" ht="12" customHeight="1" x14ac:dyDescent="0.2">
      <c r="A22089" s="172" t="s">
        <v>21469</v>
      </c>
      <c r="B22089" s="173" t="s">
        <v>34844</v>
      </c>
      <c r="C22089" s="174" t="s">
        <v>22371</v>
      </c>
    </row>
    <row r="22090" spans="1:3" ht="12" customHeight="1" x14ac:dyDescent="0.2">
      <c r="A22090" s="172" t="s">
        <v>21470</v>
      </c>
      <c r="B22090" s="173" t="s">
        <v>34845</v>
      </c>
      <c r="C22090" s="174" t="s">
        <v>22371</v>
      </c>
    </row>
    <row r="22091" spans="1:3" ht="12" customHeight="1" x14ac:dyDescent="0.2">
      <c r="A22091" s="172" t="s">
        <v>21471</v>
      </c>
      <c r="B22091" s="173" t="s">
        <v>34845</v>
      </c>
      <c r="C22091" s="174" t="s">
        <v>22371</v>
      </c>
    </row>
    <row r="22092" spans="1:3" ht="12" customHeight="1" x14ac:dyDescent="0.2">
      <c r="A22092" s="172" t="s">
        <v>21472</v>
      </c>
      <c r="B22092" s="173" t="s">
        <v>34846</v>
      </c>
      <c r="C22092" s="174" t="s">
        <v>22371</v>
      </c>
    </row>
    <row r="22093" spans="1:3" ht="12" customHeight="1" x14ac:dyDescent="0.2">
      <c r="A22093" s="172" t="s">
        <v>21473</v>
      </c>
      <c r="B22093" s="173" t="s">
        <v>34846</v>
      </c>
      <c r="C22093" s="174" t="s">
        <v>22371</v>
      </c>
    </row>
    <row r="22094" spans="1:3" ht="12" customHeight="1" x14ac:dyDescent="0.2">
      <c r="A22094" s="172" t="s">
        <v>21474</v>
      </c>
      <c r="B22094" s="173" t="s">
        <v>34847</v>
      </c>
      <c r="C22094" s="174" t="s">
        <v>22371</v>
      </c>
    </row>
    <row r="22095" spans="1:3" ht="12" customHeight="1" x14ac:dyDescent="0.2">
      <c r="A22095" s="172" t="s">
        <v>21475</v>
      </c>
      <c r="B22095" s="173" t="s">
        <v>34847</v>
      </c>
      <c r="C22095" s="174" t="s">
        <v>22371</v>
      </c>
    </row>
    <row r="22096" spans="1:3" ht="12" customHeight="1" x14ac:dyDescent="0.2">
      <c r="A22096" s="172" t="s">
        <v>21476</v>
      </c>
      <c r="B22096" s="173" t="s">
        <v>34848</v>
      </c>
      <c r="C22096" s="174" t="s">
        <v>22371</v>
      </c>
    </row>
    <row r="22097" spans="1:3" ht="12" customHeight="1" x14ac:dyDescent="0.2">
      <c r="A22097" s="172" t="s">
        <v>21477</v>
      </c>
      <c r="B22097" s="173" t="s">
        <v>34848</v>
      </c>
      <c r="C22097" s="174" t="s">
        <v>22371</v>
      </c>
    </row>
    <row r="22098" spans="1:3" ht="12" customHeight="1" x14ac:dyDescent="0.2">
      <c r="A22098" s="172" t="s">
        <v>21478</v>
      </c>
      <c r="B22098" s="173" t="s">
        <v>34849</v>
      </c>
      <c r="C22098" s="174" t="s">
        <v>22371</v>
      </c>
    </row>
    <row r="22099" spans="1:3" ht="12" customHeight="1" x14ac:dyDescent="0.2">
      <c r="A22099" s="172" t="s">
        <v>21479</v>
      </c>
      <c r="B22099" s="173" t="s">
        <v>34849</v>
      </c>
      <c r="C22099" s="174" t="s">
        <v>22371</v>
      </c>
    </row>
    <row r="22100" spans="1:3" ht="12" customHeight="1" x14ac:dyDescent="0.2">
      <c r="A22100" s="172" t="s">
        <v>21480</v>
      </c>
      <c r="B22100" s="173" t="s">
        <v>34850</v>
      </c>
      <c r="C22100" s="174" t="s">
        <v>22420</v>
      </c>
    </row>
    <row r="22101" spans="1:3" ht="12" customHeight="1" x14ac:dyDescent="0.2">
      <c r="A22101" s="172" t="s">
        <v>21481</v>
      </c>
      <c r="B22101" s="173" t="s">
        <v>34850</v>
      </c>
      <c r="C22101" s="174" t="s">
        <v>22420</v>
      </c>
    </row>
    <row r="22102" spans="1:3" ht="12" customHeight="1" x14ac:dyDescent="0.2">
      <c r="A22102" s="172" t="s">
        <v>21482</v>
      </c>
      <c r="B22102" s="173" t="s">
        <v>34851</v>
      </c>
      <c r="C22102" s="174" t="s">
        <v>22371</v>
      </c>
    </row>
    <row r="22103" spans="1:3" ht="12" customHeight="1" x14ac:dyDescent="0.2">
      <c r="A22103" s="172" t="s">
        <v>21483</v>
      </c>
      <c r="B22103" s="173" t="s">
        <v>34851</v>
      </c>
      <c r="C22103" s="174" t="s">
        <v>22371</v>
      </c>
    </row>
    <row r="22104" spans="1:3" ht="12" customHeight="1" x14ac:dyDescent="0.2">
      <c r="A22104" s="172" t="s">
        <v>21484</v>
      </c>
      <c r="B22104" s="173" t="s">
        <v>34852</v>
      </c>
      <c r="C22104" s="174" t="s">
        <v>22371</v>
      </c>
    </row>
    <row r="22105" spans="1:3" ht="12" customHeight="1" x14ac:dyDescent="0.2">
      <c r="A22105" s="172" t="s">
        <v>21485</v>
      </c>
      <c r="B22105" s="173" t="s">
        <v>34852</v>
      </c>
      <c r="C22105" s="174" t="s">
        <v>22371</v>
      </c>
    </row>
    <row r="22106" spans="1:3" ht="12" customHeight="1" x14ac:dyDescent="0.2">
      <c r="A22106" s="172" t="s">
        <v>21486</v>
      </c>
      <c r="B22106" s="173" t="s">
        <v>34853</v>
      </c>
      <c r="C22106" s="174" t="s">
        <v>22420</v>
      </c>
    </row>
    <row r="22107" spans="1:3" ht="12" customHeight="1" x14ac:dyDescent="0.2">
      <c r="A22107" s="172" t="s">
        <v>21487</v>
      </c>
      <c r="B22107" s="173" t="s">
        <v>34853</v>
      </c>
      <c r="C22107" s="174" t="s">
        <v>22420</v>
      </c>
    </row>
    <row r="22108" spans="1:3" ht="12" customHeight="1" x14ac:dyDescent="0.2">
      <c r="A22108" s="172" t="s">
        <v>21488</v>
      </c>
      <c r="B22108" s="173" t="s">
        <v>34854</v>
      </c>
      <c r="C22108" s="174" t="s">
        <v>22420</v>
      </c>
    </row>
    <row r="22109" spans="1:3" ht="12" customHeight="1" x14ac:dyDescent="0.2">
      <c r="A22109" s="172" t="s">
        <v>21489</v>
      </c>
      <c r="B22109" s="173" t="s">
        <v>34854</v>
      </c>
      <c r="C22109" s="174" t="s">
        <v>22420</v>
      </c>
    </row>
    <row r="22110" spans="1:3" ht="12" customHeight="1" x14ac:dyDescent="0.2">
      <c r="A22110" s="172" t="s">
        <v>21490</v>
      </c>
      <c r="B22110" s="173" t="s">
        <v>34855</v>
      </c>
      <c r="C22110" s="174" t="s">
        <v>22420</v>
      </c>
    </row>
    <row r="22111" spans="1:3" ht="12" customHeight="1" x14ac:dyDescent="0.2">
      <c r="A22111" s="172" t="s">
        <v>21491</v>
      </c>
      <c r="B22111" s="173" t="s">
        <v>34855</v>
      </c>
      <c r="C22111" s="174" t="s">
        <v>22420</v>
      </c>
    </row>
    <row r="22112" spans="1:3" ht="12" customHeight="1" x14ac:dyDescent="0.2">
      <c r="A22112" s="172" t="s">
        <v>21492</v>
      </c>
      <c r="B22112" s="173" t="s">
        <v>34856</v>
      </c>
      <c r="C22112" s="174" t="s">
        <v>22420</v>
      </c>
    </row>
    <row r="22113" spans="1:3" ht="12" customHeight="1" x14ac:dyDescent="0.2">
      <c r="A22113" s="172" t="s">
        <v>21493</v>
      </c>
      <c r="B22113" s="173" t="s">
        <v>34856</v>
      </c>
      <c r="C22113" s="174" t="s">
        <v>22420</v>
      </c>
    </row>
    <row r="22114" spans="1:3" ht="12" customHeight="1" x14ac:dyDescent="0.2">
      <c r="A22114" s="172" t="s">
        <v>21494</v>
      </c>
      <c r="B22114" s="173" t="s">
        <v>34857</v>
      </c>
      <c r="C22114" s="174" t="s">
        <v>22420</v>
      </c>
    </row>
    <row r="22115" spans="1:3" ht="12" customHeight="1" x14ac:dyDescent="0.2">
      <c r="A22115" s="172" t="s">
        <v>21495</v>
      </c>
      <c r="B22115" s="173" t="s">
        <v>34857</v>
      </c>
      <c r="C22115" s="174" t="s">
        <v>22420</v>
      </c>
    </row>
    <row r="22116" spans="1:3" ht="12" customHeight="1" x14ac:dyDescent="0.2">
      <c r="A22116" s="172" t="s">
        <v>21496</v>
      </c>
      <c r="B22116" s="173" t="s">
        <v>34858</v>
      </c>
      <c r="C22116" s="174" t="s">
        <v>22420</v>
      </c>
    </row>
    <row r="22117" spans="1:3" ht="12" customHeight="1" x14ac:dyDescent="0.2">
      <c r="A22117" s="172" t="s">
        <v>21497</v>
      </c>
      <c r="B22117" s="173" t="s">
        <v>34858</v>
      </c>
      <c r="C22117" s="174" t="s">
        <v>22420</v>
      </c>
    </row>
    <row r="22118" spans="1:3" ht="12" customHeight="1" x14ac:dyDescent="0.2">
      <c r="A22118" s="172" t="s">
        <v>21498</v>
      </c>
      <c r="B22118" s="173" t="s">
        <v>34859</v>
      </c>
      <c r="C22118" s="174" t="s">
        <v>22420</v>
      </c>
    </row>
    <row r="22119" spans="1:3" ht="12" customHeight="1" x14ac:dyDescent="0.2">
      <c r="A22119" s="172" t="s">
        <v>21499</v>
      </c>
      <c r="B22119" s="173" t="s">
        <v>34859</v>
      </c>
      <c r="C22119" s="174" t="s">
        <v>22420</v>
      </c>
    </row>
    <row r="22120" spans="1:3" ht="12" customHeight="1" x14ac:dyDescent="0.2">
      <c r="A22120" s="172" t="s">
        <v>21500</v>
      </c>
      <c r="B22120" s="173" t="s">
        <v>34860</v>
      </c>
      <c r="C22120" s="174" t="s">
        <v>22371</v>
      </c>
    </row>
    <row r="22121" spans="1:3" ht="12" customHeight="1" x14ac:dyDescent="0.2">
      <c r="A22121" s="172" t="s">
        <v>21501</v>
      </c>
      <c r="B22121" s="173" t="s">
        <v>34860</v>
      </c>
      <c r="C22121" s="174" t="s">
        <v>22371</v>
      </c>
    </row>
    <row r="22122" spans="1:3" ht="12" customHeight="1" x14ac:dyDescent="0.2">
      <c r="A22122" s="172" t="s">
        <v>21502</v>
      </c>
      <c r="B22122" s="173" t="s">
        <v>34861</v>
      </c>
      <c r="C22122" s="174" t="s">
        <v>22371</v>
      </c>
    </row>
    <row r="22123" spans="1:3" ht="12" customHeight="1" x14ac:dyDescent="0.2">
      <c r="A22123" s="172" t="s">
        <v>21503</v>
      </c>
      <c r="B22123" s="173" t="s">
        <v>34861</v>
      </c>
      <c r="C22123" s="174" t="s">
        <v>22371</v>
      </c>
    </row>
    <row r="22124" spans="1:3" ht="12" customHeight="1" x14ac:dyDescent="0.2">
      <c r="A22124" s="172" t="s">
        <v>21504</v>
      </c>
      <c r="B22124" s="173" t="s">
        <v>34862</v>
      </c>
      <c r="C22124" s="174" t="s">
        <v>22420</v>
      </c>
    </row>
    <row r="22125" spans="1:3" ht="12" customHeight="1" x14ac:dyDescent="0.2">
      <c r="A22125" s="172" t="s">
        <v>21505</v>
      </c>
      <c r="B22125" s="173" t="s">
        <v>34862</v>
      </c>
      <c r="C22125" s="174" t="s">
        <v>22420</v>
      </c>
    </row>
    <row r="22126" spans="1:3" ht="12" customHeight="1" x14ac:dyDescent="0.2">
      <c r="A22126" s="172" t="s">
        <v>21506</v>
      </c>
      <c r="B22126" s="173" t="s">
        <v>34863</v>
      </c>
      <c r="C22126" s="174" t="s">
        <v>22420</v>
      </c>
    </row>
    <row r="22127" spans="1:3" ht="12" customHeight="1" x14ac:dyDescent="0.2">
      <c r="A22127" s="172" t="s">
        <v>21507</v>
      </c>
      <c r="B22127" s="173" t="s">
        <v>34863</v>
      </c>
      <c r="C22127" s="174" t="s">
        <v>22420</v>
      </c>
    </row>
    <row r="22128" spans="1:3" ht="12" customHeight="1" x14ac:dyDescent="0.2">
      <c r="A22128" s="172" t="s">
        <v>21508</v>
      </c>
      <c r="B22128" s="173" t="s">
        <v>34864</v>
      </c>
      <c r="C22128" s="174" t="s">
        <v>22420</v>
      </c>
    </row>
    <row r="22129" spans="1:3" ht="12" customHeight="1" x14ac:dyDescent="0.2">
      <c r="A22129" s="172" t="s">
        <v>21509</v>
      </c>
      <c r="B22129" s="173" t="s">
        <v>34864</v>
      </c>
      <c r="C22129" s="174" t="s">
        <v>22420</v>
      </c>
    </row>
    <row r="22130" spans="1:3" ht="12" customHeight="1" x14ac:dyDescent="0.2">
      <c r="A22130" s="172" t="s">
        <v>21510</v>
      </c>
      <c r="B22130" s="173" t="s">
        <v>34865</v>
      </c>
      <c r="C22130" s="174" t="s">
        <v>22420</v>
      </c>
    </row>
    <row r="22131" spans="1:3" ht="12" customHeight="1" x14ac:dyDescent="0.2">
      <c r="A22131" s="172" t="s">
        <v>21511</v>
      </c>
      <c r="B22131" s="173" t="s">
        <v>34865</v>
      </c>
      <c r="C22131" s="174" t="s">
        <v>22420</v>
      </c>
    </row>
    <row r="22132" spans="1:3" ht="12" customHeight="1" x14ac:dyDescent="0.2">
      <c r="A22132" s="172" t="s">
        <v>21512</v>
      </c>
      <c r="B22132" s="173" t="s">
        <v>34866</v>
      </c>
      <c r="C22132" s="174" t="s">
        <v>22420</v>
      </c>
    </row>
    <row r="22133" spans="1:3" ht="12" customHeight="1" x14ac:dyDescent="0.2">
      <c r="A22133" s="172" t="s">
        <v>21513</v>
      </c>
      <c r="B22133" s="173" t="s">
        <v>34866</v>
      </c>
      <c r="C22133" s="174" t="s">
        <v>22420</v>
      </c>
    </row>
    <row r="22134" spans="1:3" ht="12" customHeight="1" x14ac:dyDescent="0.2">
      <c r="A22134" s="172" t="s">
        <v>21514</v>
      </c>
      <c r="B22134" s="173" t="s">
        <v>34867</v>
      </c>
      <c r="C22134" s="174" t="s">
        <v>22420</v>
      </c>
    </row>
    <row r="22135" spans="1:3" ht="12" customHeight="1" x14ac:dyDescent="0.2">
      <c r="A22135" s="172" t="s">
        <v>21515</v>
      </c>
      <c r="B22135" s="173" t="s">
        <v>34867</v>
      </c>
      <c r="C22135" s="174" t="s">
        <v>22420</v>
      </c>
    </row>
    <row r="22136" spans="1:3" ht="12" customHeight="1" x14ac:dyDescent="0.2">
      <c r="A22136" s="172" t="s">
        <v>21516</v>
      </c>
      <c r="B22136" s="173" t="s">
        <v>34868</v>
      </c>
      <c r="C22136" s="174" t="s">
        <v>22420</v>
      </c>
    </row>
    <row r="22137" spans="1:3" ht="12" customHeight="1" x14ac:dyDescent="0.2">
      <c r="A22137" s="172" t="s">
        <v>21517</v>
      </c>
      <c r="B22137" s="173" t="s">
        <v>34868</v>
      </c>
      <c r="C22137" s="174" t="s">
        <v>22420</v>
      </c>
    </row>
    <row r="22138" spans="1:3" ht="12" customHeight="1" x14ac:dyDescent="0.2">
      <c r="A22138" s="172" t="s">
        <v>21518</v>
      </c>
      <c r="B22138" s="173" t="s">
        <v>34869</v>
      </c>
      <c r="C22138" s="174" t="s">
        <v>22420</v>
      </c>
    </row>
    <row r="22139" spans="1:3" ht="12" customHeight="1" x14ac:dyDescent="0.2">
      <c r="A22139" s="172" t="s">
        <v>21519</v>
      </c>
      <c r="B22139" s="173" t="s">
        <v>34869</v>
      </c>
      <c r="C22139" s="174" t="s">
        <v>22420</v>
      </c>
    </row>
    <row r="22140" spans="1:3" ht="12" customHeight="1" x14ac:dyDescent="0.2">
      <c r="A22140" s="172" t="s">
        <v>21520</v>
      </c>
      <c r="B22140" s="173" t="s">
        <v>34870</v>
      </c>
      <c r="C22140" s="174" t="s">
        <v>22420</v>
      </c>
    </row>
    <row r="22141" spans="1:3" ht="12" customHeight="1" x14ac:dyDescent="0.2">
      <c r="A22141" s="172" t="s">
        <v>21521</v>
      </c>
      <c r="B22141" s="173" t="s">
        <v>34870</v>
      </c>
      <c r="C22141" s="174" t="s">
        <v>22420</v>
      </c>
    </row>
    <row r="22142" spans="1:3" ht="12" customHeight="1" x14ac:dyDescent="0.2">
      <c r="A22142" s="172" t="s">
        <v>34871</v>
      </c>
      <c r="B22142" s="173" t="s">
        <v>34872</v>
      </c>
      <c r="C22142" s="174" t="s">
        <v>22420</v>
      </c>
    </row>
    <row r="22143" spans="1:3" ht="12" customHeight="1" x14ac:dyDescent="0.2">
      <c r="A22143" s="172" t="s">
        <v>34873</v>
      </c>
      <c r="B22143" s="173" t="s">
        <v>34872</v>
      </c>
      <c r="C22143" s="174" t="s">
        <v>22420</v>
      </c>
    </row>
    <row r="22144" spans="1:3" ht="12" customHeight="1" x14ac:dyDescent="0.2">
      <c r="A22144" s="172" t="s">
        <v>21522</v>
      </c>
      <c r="B22144" s="173" t="s">
        <v>34874</v>
      </c>
      <c r="C22144" s="174" t="s">
        <v>22420</v>
      </c>
    </row>
    <row r="22145" spans="1:3" ht="12" customHeight="1" x14ac:dyDescent="0.2">
      <c r="A22145" s="172" t="s">
        <v>21523</v>
      </c>
      <c r="B22145" s="173" t="s">
        <v>34874</v>
      </c>
      <c r="C22145" s="174" t="s">
        <v>22420</v>
      </c>
    </row>
    <row r="22146" spans="1:3" ht="12" customHeight="1" x14ac:dyDescent="0.2">
      <c r="A22146" s="172" t="s">
        <v>21524</v>
      </c>
      <c r="B22146" s="173" t="s">
        <v>34875</v>
      </c>
      <c r="C22146" s="174" t="s">
        <v>22420</v>
      </c>
    </row>
    <row r="22147" spans="1:3" ht="12" customHeight="1" x14ac:dyDescent="0.2">
      <c r="A22147" s="172" t="s">
        <v>21525</v>
      </c>
      <c r="B22147" s="173" t="s">
        <v>34875</v>
      </c>
      <c r="C22147" s="174" t="s">
        <v>22420</v>
      </c>
    </row>
    <row r="22148" spans="1:3" ht="12" customHeight="1" x14ac:dyDescent="0.2">
      <c r="A22148" s="172" t="s">
        <v>21526</v>
      </c>
      <c r="B22148" s="173" t="s">
        <v>34876</v>
      </c>
      <c r="C22148" s="174" t="s">
        <v>22420</v>
      </c>
    </row>
    <row r="22149" spans="1:3" ht="12" customHeight="1" x14ac:dyDescent="0.2">
      <c r="A22149" s="172" t="s">
        <v>21527</v>
      </c>
      <c r="B22149" s="173" t="s">
        <v>34876</v>
      </c>
      <c r="C22149" s="174" t="s">
        <v>22420</v>
      </c>
    </row>
    <row r="22150" spans="1:3" ht="12" customHeight="1" x14ac:dyDescent="0.2">
      <c r="A22150" s="172" t="s">
        <v>34877</v>
      </c>
      <c r="B22150" s="173" t="s">
        <v>34878</v>
      </c>
      <c r="C22150" s="174" t="s">
        <v>22420</v>
      </c>
    </row>
    <row r="22151" spans="1:3" ht="12" customHeight="1" x14ac:dyDescent="0.2">
      <c r="A22151" s="172" t="s">
        <v>34879</v>
      </c>
      <c r="B22151" s="173" t="s">
        <v>34878</v>
      </c>
      <c r="C22151" s="174" t="s">
        <v>22420</v>
      </c>
    </row>
    <row r="22152" spans="1:3" ht="12" customHeight="1" x14ac:dyDescent="0.2">
      <c r="A22152" s="172" t="s">
        <v>21528</v>
      </c>
      <c r="B22152" s="173" t="s">
        <v>34880</v>
      </c>
      <c r="C22152" s="174" t="s">
        <v>22420</v>
      </c>
    </row>
    <row r="22153" spans="1:3" ht="12" customHeight="1" x14ac:dyDescent="0.2">
      <c r="A22153" s="172" t="s">
        <v>21529</v>
      </c>
      <c r="B22153" s="173" t="s">
        <v>34880</v>
      </c>
      <c r="C22153" s="174" t="s">
        <v>22420</v>
      </c>
    </row>
    <row r="22154" spans="1:3" ht="12" customHeight="1" x14ac:dyDescent="0.2">
      <c r="A22154" s="172" t="s">
        <v>21530</v>
      </c>
      <c r="B22154" s="173" t="s">
        <v>34881</v>
      </c>
      <c r="C22154" s="174" t="s">
        <v>22420</v>
      </c>
    </row>
    <row r="22155" spans="1:3" ht="12" customHeight="1" x14ac:dyDescent="0.2">
      <c r="A22155" s="172" t="s">
        <v>21531</v>
      </c>
      <c r="B22155" s="173" t="s">
        <v>34881</v>
      </c>
      <c r="C22155" s="174" t="s">
        <v>22420</v>
      </c>
    </row>
    <row r="22156" spans="1:3" ht="12" customHeight="1" x14ac:dyDescent="0.2">
      <c r="A22156" s="172" t="s">
        <v>21532</v>
      </c>
      <c r="B22156" s="173" t="s">
        <v>34882</v>
      </c>
      <c r="C22156" s="174" t="s">
        <v>22420</v>
      </c>
    </row>
    <row r="22157" spans="1:3" ht="12" customHeight="1" x14ac:dyDescent="0.2">
      <c r="A22157" s="172" t="s">
        <v>21533</v>
      </c>
      <c r="B22157" s="173" t="s">
        <v>34882</v>
      </c>
      <c r="C22157" s="174" t="s">
        <v>22420</v>
      </c>
    </row>
    <row r="22158" spans="1:3" ht="12" customHeight="1" x14ac:dyDescent="0.2">
      <c r="A22158" s="172" t="s">
        <v>21534</v>
      </c>
      <c r="B22158" s="173" t="s">
        <v>34883</v>
      </c>
      <c r="C22158" s="174" t="s">
        <v>22420</v>
      </c>
    </row>
    <row r="22159" spans="1:3" ht="12" customHeight="1" x14ac:dyDescent="0.2">
      <c r="A22159" s="172" t="s">
        <v>21535</v>
      </c>
      <c r="B22159" s="173" t="s">
        <v>34883</v>
      </c>
      <c r="C22159" s="174" t="s">
        <v>22420</v>
      </c>
    </row>
    <row r="22160" spans="1:3" ht="12" customHeight="1" x14ac:dyDescent="0.2">
      <c r="A22160" s="172" t="s">
        <v>21536</v>
      </c>
      <c r="B22160" s="173" t="s">
        <v>34884</v>
      </c>
      <c r="C22160" s="174" t="s">
        <v>22420</v>
      </c>
    </row>
    <row r="22161" spans="1:3" ht="12" customHeight="1" x14ac:dyDescent="0.2">
      <c r="A22161" s="172" t="s">
        <v>21537</v>
      </c>
      <c r="B22161" s="173" t="s">
        <v>34884</v>
      </c>
      <c r="C22161" s="174" t="s">
        <v>22420</v>
      </c>
    </row>
    <row r="22162" spans="1:3" ht="12" customHeight="1" x14ac:dyDescent="0.2">
      <c r="A22162" s="172" t="s">
        <v>21538</v>
      </c>
      <c r="B22162" s="173" t="s">
        <v>34885</v>
      </c>
      <c r="C22162" s="174" t="s">
        <v>22420</v>
      </c>
    </row>
    <row r="22163" spans="1:3" ht="12" customHeight="1" x14ac:dyDescent="0.2">
      <c r="A22163" s="172" t="s">
        <v>21539</v>
      </c>
      <c r="B22163" s="173" t="s">
        <v>34885</v>
      </c>
      <c r="C22163" s="174" t="s">
        <v>22420</v>
      </c>
    </row>
    <row r="22164" spans="1:3" ht="12" customHeight="1" x14ac:dyDescent="0.2">
      <c r="A22164" s="172" t="s">
        <v>21540</v>
      </c>
      <c r="B22164" s="173" t="s">
        <v>34886</v>
      </c>
      <c r="C22164" s="174" t="s">
        <v>22420</v>
      </c>
    </row>
    <row r="22165" spans="1:3" ht="12" customHeight="1" x14ac:dyDescent="0.2">
      <c r="A22165" s="172" t="s">
        <v>21541</v>
      </c>
      <c r="B22165" s="173" t="s">
        <v>34886</v>
      </c>
      <c r="C22165" s="174" t="s">
        <v>22420</v>
      </c>
    </row>
    <row r="22166" spans="1:3" ht="12" customHeight="1" x14ac:dyDescent="0.2">
      <c r="A22166" s="172" t="s">
        <v>21542</v>
      </c>
      <c r="B22166" s="173" t="s">
        <v>34887</v>
      </c>
      <c r="C22166" s="174" t="s">
        <v>22420</v>
      </c>
    </row>
    <row r="22167" spans="1:3" ht="12" customHeight="1" x14ac:dyDescent="0.2">
      <c r="A22167" s="172" t="s">
        <v>21543</v>
      </c>
      <c r="B22167" s="173" t="s">
        <v>34887</v>
      </c>
      <c r="C22167" s="174" t="s">
        <v>22420</v>
      </c>
    </row>
    <row r="22168" spans="1:3" ht="12" customHeight="1" x14ac:dyDescent="0.2">
      <c r="A22168" s="172" t="s">
        <v>21544</v>
      </c>
      <c r="B22168" s="173" t="s">
        <v>34888</v>
      </c>
      <c r="C22168" s="174" t="s">
        <v>22420</v>
      </c>
    </row>
    <row r="22169" spans="1:3" ht="12" customHeight="1" x14ac:dyDescent="0.2">
      <c r="A22169" s="172" t="s">
        <v>21545</v>
      </c>
      <c r="B22169" s="173" t="s">
        <v>34888</v>
      </c>
      <c r="C22169" s="174" t="s">
        <v>22420</v>
      </c>
    </row>
    <row r="22170" spans="1:3" ht="12" customHeight="1" x14ac:dyDescent="0.2">
      <c r="A22170" s="172" t="s">
        <v>21546</v>
      </c>
      <c r="B22170" s="173" t="s">
        <v>34889</v>
      </c>
      <c r="C22170" s="174" t="s">
        <v>22420</v>
      </c>
    </row>
    <row r="22171" spans="1:3" ht="12" customHeight="1" x14ac:dyDescent="0.2">
      <c r="A22171" s="172" t="s">
        <v>21547</v>
      </c>
      <c r="B22171" s="173" t="s">
        <v>34889</v>
      </c>
      <c r="C22171" s="174" t="s">
        <v>22420</v>
      </c>
    </row>
    <row r="22172" spans="1:3" ht="12" customHeight="1" x14ac:dyDescent="0.2">
      <c r="A22172" s="172" t="s">
        <v>21548</v>
      </c>
      <c r="B22172" s="173" t="s">
        <v>34890</v>
      </c>
      <c r="C22172" s="174" t="s">
        <v>22420</v>
      </c>
    </row>
    <row r="22173" spans="1:3" ht="12" customHeight="1" x14ac:dyDescent="0.2">
      <c r="A22173" s="172" t="s">
        <v>21549</v>
      </c>
      <c r="B22173" s="173" t="s">
        <v>34890</v>
      </c>
      <c r="C22173" s="174" t="s">
        <v>22420</v>
      </c>
    </row>
    <row r="22174" spans="1:3" ht="12" customHeight="1" x14ac:dyDescent="0.2">
      <c r="A22174" s="172" t="s">
        <v>21550</v>
      </c>
      <c r="B22174" s="173" t="s">
        <v>34891</v>
      </c>
      <c r="C22174" s="174" t="s">
        <v>22420</v>
      </c>
    </row>
    <row r="22175" spans="1:3" ht="12" customHeight="1" x14ac:dyDescent="0.2">
      <c r="A22175" s="172" t="s">
        <v>21551</v>
      </c>
      <c r="B22175" s="173" t="s">
        <v>34891</v>
      </c>
      <c r="C22175" s="174" t="s">
        <v>22420</v>
      </c>
    </row>
    <row r="22176" spans="1:3" ht="12" customHeight="1" x14ac:dyDescent="0.2">
      <c r="A22176" s="172" t="s">
        <v>21552</v>
      </c>
      <c r="B22176" s="173" t="s">
        <v>34892</v>
      </c>
      <c r="C22176" s="174" t="s">
        <v>22420</v>
      </c>
    </row>
    <row r="22177" spans="1:3" ht="12" customHeight="1" x14ac:dyDescent="0.2">
      <c r="A22177" s="172" t="s">
        <v>21553</v>
      </c>
      <c r="B22177" s="173" t="s">
        <v>34892</v>
      </c>
      <c r="C22177" s="174" t="s">
        <v>22420</v>
      </c>
    </row>
    <row r="22178" spans="1:3" ht="12" customHeight="1" x14ac:dyDescent="0.2">
      <c r="A22178" s="172" t="s">
        <v>21554</v>
      </c>
      <c r="B22178" s="173" t="s">
        <v>34893</v>
      </c>
      <c r="C22178" s="174" t="s">
        <v>22420</v>
      </c>
    </row>
    <row r="22179" spans="1:3" ht="12" customHeight="1" x14ac:dyDescent="0.2">
      <c r="A22179" s="172" t="s">
        <v>21555</v>
      </c>
      <c r="B22179" s="173" t="s">
        <v>34893</v>
      </c>
      <c r="C22179" s="174" t="s">
        <v>22420</v>
      </c>
    </row>
    <row r="22180" spans="1:3" ht="12" customHeight="1" x14ac:dyDescent="0.2">
      <c r="A22180" s="172" t="s">
        <v>21556</v>
      </c>
      <c r="B22180" s="173" t="s">
        <v>34894</v>
      </c>
      <c r="C22180" s="174" t="s">
        <v>22420</v>
      </c>
    </row>
    <row r="22181" spans="1:3" ht="12" customHeight="1" x14ac:dyDescent="0.2">
      <c r="A22181" s="172" t="s">
        <v>21557</v>
      </c>
      <c r="B22181" s="173" t="s">
        <v>34894</v>
      </c>
      <c r="C22181" s="174" t="s">
        <v>22420</v>
      </c>
    </row>
    <row r="22182" spans="1:3" ht="12" customHeight="1" x14ac:dyDescent="0.2">
      <c r="A22182" s="172" t="s">
        <v>21558</v>
      </c>
      <c r="B22182" s="173" t="s">
        <v>34895</v>
      </c>
      <c r="C22182" s="174" t="s">
        <v>22420</v>
      </c>
    </row>
    <row r="22183" spans="1:3" ht="12" customHeight="1" x14ac:dyDescent="0.2">
      <c r="A22183" s="172" t="s">
        <v>21559</v>
      </c>
      <c r="B22183" s="173" t="s">
        <v>34895</v>
      </c>
      <c r="C22183" s="174" t="s">
        <v>22420</v>
      </c>
    </row>
    <row r="22184" spans="1:3" ht="12" customHeight="1" x14ac:dyDescent="0.2">
      <c r="A22184" s="172" t="s">
        <v>34896</v>
      </c>
      <c r="B22184" s="173" t="s">
        <v>34897</v>
      </c>
      <c r="C22184" s="174" t="s">
        <v>22371</v>
      </c>
    </row>
    <row r="22185" spans="1:3" ht="12" customHeight="1" x14ac:dyDescent="0.2">
      <c r="A22185" s="172" t="s">
        <v>34898</v>
      </c>
      <c r="B22185" s="173" t="s">
        <v>34897</v>
      </c>
      <c r="C22185" s="174" t="s">
        <v>22371</v>
      </c>
    </row>
    <row r="22186" spans="1:3" ht="12" customHeight="1" x14ac:dyDescent="0.2">
      <c r="A22186" s="172" t="s">
        <v>34899</v>
      </c>
      <c r="B22186" s="173" t="s">
        <v>34900</v>
      </c>
      <c r="C22186" s="174" t="s">
        <v>22371</v>
      </c>
    </row>
    <row r="22187" spans="1:3" ht="12" customHeight="1" x14ac:dyDescent="0.2">
      <c r="A22187" s="172" t="s">
        <v>34901</v>
      </c>
      <c r="B22187" s="173" t="s">
        <v>34900</v>
      </c>
      <c r="C22187" s="174" t="s">
        <v>22371</v>
      </c>
    </row>
    <row r="22188" spans="1:3" ht="12" customHeight="1" x14ac:dyDescent="0.2">
      <c r="A22188" s="172" t="s">
        <v>34902</v>
      </c>
      <c r="B22188" s="173" t="s">
        <v>34903</v>
      </c>
      <c r="C22188" s="174" t="s">
        <v>22371</v>
      </c>
    </row>
    <row r="22189" spans="1:3" ht="12" customHeight="1" x14ac:dyDescent="0.2">
      <c r="A22189" s="172" t="s">
        <v>34904</v>
      </c>
      <c r="B22189" s="173" t="s">
        <v>34903</v>
      </c>
      <c r="C22189" s="174" t="s">
        <v>22371</v>
      </c>
    </row>
    <row r="22190" spans="1:3" ht="12" customHeight="1" x14ac:dyDescent="0.2">
      <c r="A22190" s="172" t="s">
        <v>34905</v>
      </c>
      <c r="B22190" s="173" t="s">
        <v>34906</v>
      </c>
      <c r="C22190" s="174" t="s">
        <v>22371</v>
      </c>
    </row>
    <row r="22191" spans="1:3" ht="12" customHeight="1" x14ac:dyDescent="0.2">
      <c r="A22191" s="172" t="s">
        <v>34907</v>
      </c>
      <c r="B22191" s="173" t="s">
        <v>34906</v>
      </c>
      <c r="C22191" s="174" t="s">
        <v>22371</v>
      </c>
    </row>
    <row r="22192" spans="1:3" ht="12" customHeight="1" x14ac:dyDescent="0.2">
      <c r="A22192" s="172" t="s">
        <v>21560</v>
      </c>
      <c r="B22192" s="173" t="s">
        <v>34908</v>
      </c>
      <c r="C22192" s="174" t="s">
        <v>22371</v>
      </c>
    </row>
    <row r="22193" spans="1:3" ht="12" customHeight="1" x14ac:dyDescent="0.2">
      <c r="A22193" s="172" t="s">
        <v>21561</v>
      </c>
      <c r="B22193" s="173" t="s">
        <v>34908</v>
      </c>
      <c r="C22193" s="174" t="s">
        <v>22371</v>
      </c>
    </row>
    <row r="22194" spans="1:3" ht="12" customHeight="1" x14ac:dyDescent="0.2">
      <c r="A22194" s="172" t="s">
        <v>21562</v>
      </c>
      <c r="B22194" s="173" t="s">
        <v>34909</v>
      </c>
      <c r="C22194" s="174" t="s">
        <v>22371</v>
      </c>
    </row>
    <row r="22195" spans="1:3" ht="12" customHeight="1" x14ac:dyDescent="0.2">
      <c r="A22195" s="172" t="s">
        <v>21563</v>
      </c>
      <c r="B22195" s="173" t="s">
        <v>34909</v>
      </c>
      <c r="C22195" s="174" t="s">
        <v>22371</v>
      </c>
    </row>
    <row r="22196" spans="1:3" ht="12" customHeight="1" x14ac:dyDescent="0.2">
      <c r="A22196" s="172" t="s">
        <v>21564</v>
      </c>
      <c r="B22196" s="173" t="s">
        <v>34910</v>
      </c>
      <c r="C22196" s="174" t="s">
        <v>22371</v>
      </c>
    </row>
    <row r="22197" spans="1:3" ht="12" customHeight="1" x14ac:dyDescent="0.2">
      <c r="A22197" s="172" t="s">
        <v>21565</v>
      </c>
      <c r="B22197" s="173" t="s">
        <v>34910</v>
      </c>
      <c r="C22197" s="174" t="s">
        <v>22371</v>
      </c>
    </row>
    <row r="22198" spans="1:3" ht="12" customHeight="1" x14ac:dyDescent="0.2">
      <c r="A22198" s="172" t="s">
        <v>21566</v>
      </c>
      <c r="B22198" s="173" t="s">
        <v>34911</v>
      </c>
      <c r="C22198" s="174" t="s">
        <v>22371</v>
      </c>
    </row>
    <row r="22199" spans="1:3" ht="12" customHeight="1" x14ac:dyDescent="0.2">
      <c r="A22199" s="172" t="s">
        <v>21567</v>
      </c>
      <c r="B22199" s="173" t="s">
        <v>34911</v>
      </c>
      <c r="C22199" s="174" t="s">
        <v>22371</v>
      </c>
    </row>
    <row r="22200" spans="1:3" ht="12" customHeight="1" x14ac:dyDescent="0.2">
      <c r="A22200" s="172" t="s">
        <v>21568</v>
      </c>
      <c r="B22200" s="173" t="s">
        <v>34912</v>
      </c>
      <c r="C22200" s="174" t="s">
        <v>22371</v>
      </c>
    </row>
    <row r="22201" spans="1:3" ht="12" customHeight="1" x14ac:dyDescent="0.2">
      <c r="A22201" s="172" t="s">
        <v>21569</v>
      </c>
      <c r="B22201" s="173" t="s">
        <v>34912</v>
      </c>
      <c r="C22201" s="174" t="s">
        <v>22371</v>
      </c>
    </row>
    <row r="22202" spans="1:3" ht="12" customHeight="1" x14ac:dyDescent="0.2">
      <c r="A22202" s="172" t="s">
        <v>21570</v>
      </c>
      <c r="B22202" s="173" t="s">
        <v>34913</v>
      </c>
      <c r="C22202" s="174" t="s">
        <v>22371</v>
      </c>
    </row>
    <row r="22203" spans="1:3" ht="12" customHeight="1" x14ac:dyDescent="0.2">
      <c r="A22203" s="172" t="s">
        <v>21571</v>
      </c>
      <c r="B22203" s="173" t="s">
        <v>34913</v>
      </c>
      <c r="C22203" s="174" t="s">
        <v>22371</v>
      </c>
    </row>
    <row r="22204" spans="1:3" ht="12" customHeight="1" x14ac:dyDescent="0.2">
      <c r="A22204" s="172" t="s">
        <v>21572</v>
      </c>
      <c r="B22204" s="173" t="s">
        <v>34914</v>
      </c>
      <c r="C22204" s="174" t="s">
        <v>22371</v>
      </c>
    </row>
    <row r="22205" spans="1:3" ht="12" customHeight="1" x14ac:dyDescent="0.2">
      <c r="A22205" s="172" t="s">
        <v>21573</v>
      </c>
      <c r="B22205" s="173" t="s">
        <v>34914</v>
      </c>
      <c r="C22205" s="174" t="s">
        <v>22371</v>
      </c>
    </row>
    <row r="22206" spans="1:3" ht="12" customHeight="1" x14ac:dyDescent="0.2">
      <c r="A22206" s="172" t="s">
        <v>21574</v>
      </c>
      <c r="B22206" s="173" t="s">
        <v>34915</v>
      </c>
      <c r="C22206" s="174" t="s">
        <v>22371</v>
      </c>
    </row>
    <row r="22207" spans="1:3" ht="12" customHeight="1" x14ac:dyDescent="0.2">
      <c r="A22207" s="172" t="s">
        <v>21575</v>
      </c>
      <c r="B22207" s="173" t="s">
        <v>34915</v>
      </c>
      <c r="C22207" s="174" t="s">
        <v>22371</v>
      </c>
    </row>
    <row r="22208" spans="1:3" ht="12" customHeight="1" x14ac:dyDescent="0.2">
      <c r="A22208" s="172" t="s">
        <v>21576</v>
      </c>
      <c r="B22208" s="173" t="s">
        <v>34916</v>
      </c>
      <c r="C22208" s="174" t="s">
        <v>22371</v>
      </c>
    </row>
    <row r="22209" spans="1:3" ht="12" customHeight="1" x14ac:dyDescent="0.2">
      <c r="A22209" s="172" t="s">
        <v>21577</v>
      </c>
      <c r="B22209" s="173" t="s">
        <v>34916</v>
      </c>
      <c r="C22209" s="174" t="s">
        <v>22371</v>
      </c>
    </row>
    <row r="22210" spans="1:3" ht="12" customHeight="1" x14ac:dyDescent="0.2">
      <c r="A22210" s="172" t="s">
        <v>21578</v>
      </c>
      <c r="B22210" s="173" t="s">
        <v>34917</v>
      </c>
      <c r="C22210" s="174" t="s">
        <v>22371</v>
      </c>
    </row>
    <row r="22211" spans="1:3" ht="12" customHeight="1" x14ac:dyDescent="0.2">
      <c r="A22211" s="172" t="s">
        <v>21579</v>
      </c>
      <c r="B22211" s="173" t="s">
        <v>34917</v>
      </c>
      <c r="C22211" s="174" t="s">
        <v>22371</v>
      </c>
    </row>
    <row r="22212" spans="1:3" ht="12" customHeight="1" x14ac:dyDescent="0.2">
      <c r="A22212" s="172" t="s">
        <v>21580</v>
      </c>
      <c r="B22212" s="173" t="s">
        <v>34918</v>
      </c>
      <c r="C22212" s="174" t="s">
        <v>22371</v>
      </c>
    </row>
    <row r="22213" spans="1:3" ht="12" customHeight="1" x14ac:dyDescent="0.2">
      <c r="A22213" s="172" t="s">
        <v>21581</v>
      </c>
      <c r="B22213" s="173" t="s">
        <v>34918</v>
      </c>
      <c r="C22213" s="174" t="s">
        <v>22371</v>
      </c>
    </row>
    <row r="22214" spans="1:3" ht="12" customHeight="1" x14ac:dyDescent="0.2">
      <c r="A22214" s="172" t="s">
        <v>21582</v>
      </c>
      <c r="B22214" s="173" t="s">
        <v>34919</v>
      </c>
      <c r="C22214" s="174" t="s">
        <v>22371</v>
      </c>
    </row>
    <row r="22215" spans="1:3" ht="12" customHeight="1" x14ac:dyDescent="0.2">
      <c r="A22215" s="172" t="s">
        <v>21583</v>
      </c>
      <c r="B22215" s="173" t="s">
        <v>34919</v>
      </c>
      <c r="C22215" s="174" t="s">
        <v>22371</v>
      </c>
    </row>
    <row r="22216" spans="1:3" ht="12" customHeight="1" x14ac:dyDescent="0.2">
      <c r="A22216" s="172" t="s">
        <v>21584</v>
      </c>
      <c r="B22216" s="173" t="s">
        <v>34920</v>
      </c>
      <c r="C22216" s="174" t="s">
        <v>22371</v>
      </c>
    </row>
    <row r="22217" spans="1:3" ht="12" customHeight="1" x14ac:dyDescent="0.2">
      <c r="A22217" s="172" t="s">
        <v>21585</v>
      </c>
      <c r="B22217" s="173" t="s">
        <v>34920</v>
      </c>
      <c r="C22217" s="174" t="s">
        <v>22371</v>
      </c>
    </row>
    <row r="22218" spans="1:3" ht="12" customHeight="1" x14ac:dyDescent="0.2">
      <c r="A22218" s="172" t="s">
        <v>21586</v>
      </c>
      <c r="B22218" s="173" t="s">
        <v>34921</v>
      </c>
      <c r="C22218" s="174" t="s">
        <v>22371</v>
      </c>
    </row>
    <row r="22219" spans="1:3" ht="12" customHeight="1" x14ac:dyDescent="0.2">
      <c r="A22219" s="172" t="s">
        <v>21587</v>
      </c>
      <c r="B22219" s="173" t="s">
        <v>34921</v>
      </c>
      <c r="C22219" s="174" t="s">
        <v>22371</v>
      </c>
    </row>
    <row r="22220" spans="1:3" ht="12" customHeight="1" x14ac:dyDescent="0.2">
      <c r="A22220" s="172" t="s">
        <v>21588</v>
      </c>
      <c r="B22220" s="173" t="s">
        <v>34922</v>
      </c>
      <c r="C22220" s="174" t="s">
        <v>22371</v>
      </c>
    </row>
    <row r="22221" spans="1:3" ht="12" customHeight="1" x14ac:dyDescent="0.2">
      <c r="A22221" s="172" t="s">
        <v>21589</v>
      </c>
      <c r="B22221" s="173" t="s">
        <v>34922</v>
      </c>
      <c r="C22221" s="174" t="s">
        <v>22371</v>
      </c>
    </row>
    <row r="22222" spans="1:3" ht="12" customHeight="1" x14ac:dyDescent="0.2">
      <c r="A22222" s="172" t="s">
        <v>21590</v>
      </c>
      <c r="B22222" s="173" t="s">
        <v>34923</v>
      </c>
      <c r="C22222" s="174" t="s">
        <v>22371</v>
      </c>
    </row>
    <row r="22223" spans="1:3" ht="12" customHeight="1" x14ac:dyDescent="0.2">
      <c r="A22223" s="172" t="s">
        <v>21591</v>
      </c>
      <c r="B22223" s="173" t="s">
        <v>34923</v>
      </c>
      <c r="C22223" s="174" t="s">
        <v>22371</v>
      </c>
    </row>
    <row r="22224" spans="1:3" ht="12" customHeight="1" x14ac:dyDescent="0.2">
      <c r="A22224" s="172" t="s">
        <v>21592</v>
      </c>
      <c r="B22224" s="173" t="s">
        <v>34924</v>
      </c>
      <c r="C22224" s="174" t="s">
        <v>22371</v>
      </c>
    </row>
    <row r="22225" spans="1:3" ht="12" customHeight="1" x14ac:dyDescent="0.2">
      <c r="A22225" s="172" t="s">
        <v>21593</v>
      </c>
      <c r="B22225" s="173" t="s">
        <v>34924</v>
      </c>
      <c r="C22225" s="174" t="s">
        <v>22371</v>
      </c>
    </row>
    <row r="22226" spans="1:3" ht="12" customHeight="1" x14ac:dyDescent="0.2">
      <c r="A22226" s="172" t="s">
        <v>21594</v>
      </c>
      <c r="B22226" s="173" t="s">
        <v>34925</v>
      </c>
      <c r="C22226" s="174" t="s">
        <v>22371</v>
      </c>
    </row>
    <row r="22227" spans="1:3" ht="12" customHeight="1" x14ac:dyDescent="0.2">
      <c r="A22227" s="172" t="s">
        <v>21595</v>
      </c>
      <c r="B22227" s="173" t="s">
        <v>34925</v>
      </c>
      <c r="C22227" s="174" t="s">
        <v>22371</v>
      </c>
    </row>
    <row r="22228" spans="1:3" ht="12" customHeight="1" x14ac:dyDescent="0.2">
      <c r="A22228" s="172" t="s">
        <v>21596</v>
      </c>
      <c r="B22228" s="173" t="s">
        <v>34926</v>
      </c>
      <c r="C22228" s="174" t="s">
        <v>22371</v>
      </c>
    </row>
    <row r="22229" spans="1:3" ht="12" customHeight="1" x14ac:dyDescent="0.2">
      <c r="A22229" s="172" t="s">
        <v>21597</v>
      </c>
      <c r="B22229" s="173" t="s">
        <v>34926</v>
      </c>
      <c r="C22229" s="174" t="s">
        <v>22371</v>
      </c>
    </row>
    <row r="22230" spans="1:3" ht="12" customHeight="1" x14ac:dyDescent="0.2">
      <c r="A22230" s="172" t="s">
        <v>21598</v>
      </c>
      <c r="B22230" s="173" t="s">
        <v>34927</v>
      </c>
      <c r="C22230" s="174" t="s">
        <v>22371</v>
      </c>
    </row>
    <row r="22231" spans="1:3" ht="12" customHeight="1" x14ac:dyDescent="0.2">
      <c r="A22231" s="172" t="s">
        <v>21599</v>
      </c>
      <c r="B22231" s="173" t="s">
        <v>34927</v>
      </c>
      <c r="C22231" s="174" t="s">
        <v>22371</v>
      </c>
    </row>
    <row r="22232" spans="1:3" ht="12" customHeight="1" x14ac:dyDescent="0.2">
      <c r="A22232" s="172" t="s">
        <v>21600</v>
      </c>
      <c r="B22232" s="173" t="s">
        <v>34928</v>
      </c>
      <c r="C22232" s="174" t="s">
        <v>22371</v>
      </c>
    </row>
    <row r="22233" spans="1:3" ht="12" customHeight="1" x14ac:dyDescent="0.2">
      <c r="A22233" s="172" t="s">
        <v>21601</v>
      </c>
      <c r="B22233" s="173" t="s">
        <v>34928</v>
      </c>
      <c r="C22233" s="174" t="s">
        <v>22371</v>
      </c>
    </row>
    <row r="22234" spans="1:3" ht="12" customHeight="1" x14ac:dyDescent="0.2">
      <c r="A22234" s="172" t="s">
        <v>21602</v>
      </c>
      <c r="B22234" s="173" t="s">
        <v>34929</v>
      </c>
      <c r="C22234" s="174" t="s">
        <v>22371</v>
      </c>
    </row>
    <row r="22235" spans="1:3" ht="12" customHeight="1" x14ac:dyDescent="0.2">
      <c r="A22235" s="172" t="s">
        <v>21603</v>
      </c>
      <c r="B22235" s="173" t="s">
        <v>34929</v>
      </c>
      <c r="C22235" s="174" t="s">
        <v>22371</v>
      </c>
    </row>
    <row r="22236" spans="1:3" ht="12" customHeight="1" x14ac:dyDescent="0.2">
      <c r="A22236" s="172" t="s">
        <v>21604</v>
      </c>
      <c r="B22236" s="173" t="s">
        <v>34930</v>
      </c>
      <c r="C22236" s="174" t="s">
        <v>22371</v>
      </c>
    </row>
    <row r="22237" spans="1:3" ht="12" customHeight="1" x14ac:dyDescent="0.2">
      <c r="A22237" s="172" t="s">
        <v>21605</v>
      </c>
      <c r="B22237" s="173" t="s">
        <v>34930</v>
      </c>
      <c r="C22237" s="174" t="s">
        <v>22371</v>
      </c>
    </row>
    <row r="22238" spans="1:3" ht="12" customHeight="1" x14ac:dyDescent="0.2">
      <c r="A22238" s="172" t="s">
        <v>21606</v>
      </c>
      <c r="B22238" s="173" t="s">
        <v>34931</v>
      </c>
      <c r="C22238" s="174" t="s">
        <v>22371</v>
      </c>
    </row>
    <row r="22239" spans="1:3" ht="12" customHeight="1" x14ac:dyDescent="0.2">
      <c r="A22239" s="172" t="s">
        <v>21607</v>
      </c>
      <c r="B22239" s="173" t="s">
        <v>34931</v>
      </c>
      <c r="C22239" s="174" t="s">
        <v>22371</v>
      </c>
    </row>
    <row r="22240" spans="1:3" ht="12" customHeight="1" x14ac:dyDescent="0.2">
      <c r="A22240" s="172" t="s">
        <v>21608</v>
      </c>
      <c r="B22240" s="173" t="s">
        <v>34932</v>
      </c>
      <c r="C22240" s="174" t="s">
        <v>22371</v>
      </c>
    </row>
    <row r="22241" spans="1:3" ht="12" customHeight="1" x14ac:dyDescent="0.2">
      <c r="A22241" s="172" t="s">
        <v>21609</v>
      </c>
      <c r="B22241" s="173" t="s">
        <v>34932</v>
      </c>
      <c r="C22241" s="174" t="s">
        <v>22371</v>
      </c>
    </row>
    <row r="22242" spans="1:3" ht="12" customHeight="1" x14ac:dyDescent="0.2">
      <c r="A22242" s="172" t="s">
        <v>21610</v>
      </c>
      <c r="B22242" s="173" t="s">
        <v>34933</v>
      </c>
      <c r="C22242" s="174" t="s">
        <v>22371</v>
      </c>
    </row>
    <row r="22243" spans="1:3" ht="12" customHeight="1" x14ac:dyDescent="0.2">
      <c r="A22243" s="172" t="s">
        <v>21611</v>
      </c>
      <c r="B22243" s="173" t="s">
        <v>34933</v>
      </c>
      <c r="C22243" s="174" t="s">
        <v>22371</v>
      </c>
    </row>
    <row r="22244" spans="1:3" ht="12" customHeight="1" x14ac:dyDescent="0.2">
      <c r="A22244" s="172" t="s">
        <v>21612</v>
      </c>
      <c r="B22244" s="173" t="s">
        <v>34934</v>
      </c>
      <c r="C22244" s="174" t="s">
        <v>22371</v>
      </c>
    </row>
    <row r="22245" spans="1:3" ht="12" customHeight="1" x14ac:dyDescent="0.2">
      <c r="A22245" s="172" t="s">
        <v>21613</v>
      </c>
      <c r="B22245" s="173" t="s">
        <v>34934</v>
      </c>
      <c r="C22245" s="174" t="s">
        <v>22371</v>
      </c>
    </row>
    <row r="22246" spans="1:3" ht="12" customHeight="1" x14ac:dyDescent="0.2">
      <c r="A22246" s="172" t="s">
        <v>21614</v>
      </c>
      <c r="B22246" s="173" t="s">
        <v>34935</v>
      </c>
      <c r="C22246" s="174" t="s">
        <v>22371</v>
      </c>
    </row>
    <row r="22247" spans="1:3" ht="12" customHeight="1" x14ac:dyDescent="0.2">
      <c r="A22247" s="172" t="s">
        <v>21615</v>
      </c>
      <c r="B22247" s="173" t="s">
        <v>34935</v>
      </c>
      <c r="C22247" s="174" t="s">
        <v>22371</v>
      </c>
    </row>
    <row r="22248" spans="1:3" ht="12" customHeight="1" x14ac:dyDescent="0.2">
      <c r="A22248" s="172" t="s">
        <v>21616</v>
      </c>
      <c r="B22248" s="173" t="s">
        <v>34936</v>
      </c>
      <c r="C22248" s="174" t="s">
        <v>22371</v>
      </c>
    </row>
    <row r="22249" spans="1:3" ht="12" customHeight="1" x14ac:dyDescent="0.2">
      <c r="A22249" s="172" t="s">
        <v>21617</v>
      </c>
      <c r="B22249" s="173" t="s">
        <v>34936</v>
      </c>
      <c r="C22249" s="174" t="s">
        <v>22371</v>
      </c>
    </row>
    <row r="22250" spans="1:3" ht="12" customHeight="1" x14ac:dyDescent="0.2">
      <c r="A22250" s="172" t="s">
        <v>21618</v>
      </c>
      <c r="B22250" s="173" t="s">
        <v>34937</v>
      </c>
      <c r="C22250" s="174" t="s">
        <v>22371</v>
      </c>
    </row>
    <row r="22251" spans="1:3" ht="12" customHeight="1" x14ac:dyDescent="0.2">
      <c r="A22251" s="172" t="s">
        <v>21619</v>
      </c>
      <c r="B22251" s="173" t="s">
        <v>34937</v>
      </c>
      <c r="C22251" s="174" t="s">
        <v>22371</v>
      </c>
    </row>
    <row r="22252" spans="1:3" ht="12" customHeight="1" x14ac:dyDescent="0.2">
      <c r="A22252" s="172" t="s">
        <v>21620</v>
      </c>
      <c r="B22252" s="173" t="s">
        <v>34938</v>
      </c>
      <c r="C22252" s="174" t="s">
        <v>22371</v>
      </c>
    </row>
    <row r="22253" spans="1:3" ht="12" customHeight="1" x14ac:dyDescent="0.2">
      <c r="A22253" s="172" t="s">
        <v>21621</v>
      </c>
      <c r="B22253" s="173" t="s">
        <v>34938</v>
      </c>
      <c r="C22253" s="174" t="s">
        <v>22371</v>
      </c>
    </row>
    <row r="22254" spans="1:3" ht="12" customHeight="1" x14ac:dyDescent="0.2">
      <c r="A22254" s="172" t="s">
        <v>21622</v>
      </c>
      <c r="B22254" s="173" t="s">
        <v>34939</v>
      </c>
      <c r="C22254" s="174" t="s">
        <v>22371</v>
      </c>
    </row>
    <row r="22255" spans="1:3" ht="12" customHeight="1" x14ac:dyDescent="0.2">
      <c r="A22255" s="172" t="s">
        <v>21623</v>
      </c>
      <c r="B22255" s="173" t="s">
        <v>34939</v>
      </c>
      <c r="C22255" s="174" t="s">
        <v>22371</v>
      </c>
    </row>
    <row r="22256" spans="1:3" ht="12" customHeight="1" x14ac:dyDescent="0.2">
      <c r="A22256" s="172" t="s">
        <v>21624</v>
      </c>
      <c r="B22256" s="173" t="s">
        <v>34940</v>
      </c>
      <c r="C22256" s="174" t="s">
        <v>22371</v>
      </c>
    </row>
    <row r="22257" spans="1:3" ht="12" customHeight="1" x14ac:dyDescent="0.2">
      <c r="A22257" s="172" t="s">
        <v>21625</v>
      </c>
      <c r="B22257" s="173" t="s">
        <v>34940</v>
      </c>
      <c r="C22257" s="174" t="s">
        <v>22371</v>
      </c>
    </row>
    <row r="22258" spans="1:3" ht="12" customHeight="1" x14ac:dyDescent="0.2">
      <c r="A22258" s="172" t="s">
        <v>21626</v>
      </c>
      <c r="B22258" s="173" t="s">
        <v>34941</v>
      </c>
      <c r="C22258" s="174" t="s">
        <v>22371</v>
      </c>
    </row>
    <row r="22259" spans="1:3" ht="12" customHeight="1" x14ac:dyDescent="0.2">
      <c r="A22259" s="172" t="s">
        <v>21627</v>
      </c>
      <c r="B22259" s="173" t="s">
        <v>34941</v>
      </c>
      <c r="C22259" s="174" t="s">
        <v>22371</v>
      </c>
    </row>
    <row r="22260" spans="1:3" ht="12" customHeight="1" x14ac:dyDescent="0.2">
      <c r="A22260" s="172" t="s">
        <v>21628</v>
      </c>
      <c r="B22260" s="173" t="s">
        <v>34942</v>
      </c>
      <c r="C22260" s="174" t="s">
        <v>22371</v>
      </c>
    </row>
    <row r="22261" spans="1:3" ht="12" customHeight="1" x14ac:dyDescent="0.2">
      <c r="A22261" s="172" t="s">
        <v>21629</v>
      </c>
      <c r="B22261" s="173" t="s">
        <v>34942</v>
      </c>
      <c r="C22261" s="174" t="s">
        <v>22371</v>
      </c>
    </row>
    <row r="22262" spans="1:3" ht="12" customHeight="1" x14ac:dyDescent="0.2">
      <c r="A22262" s="172" t="s">
        <v>21630</v>
      </c>
      <c r="B22262" s="173" t="s">
        <v>34943</v>
      </c>
      <c r="C22262" s="174" t="s">
        <v>22371</v>
      </c>
    </row>
    <row r="22263" spans="1:3" ht="12" customHeight="1" x14ac:dyDescent="0.2">
      <c r="A22263" s="172" t="s">
        <v>21631</v>
      </c>
      <c r="B22263" s="173" t="s">
        <v>34943</v>
      </c>
      <c r="C22263" s="174" t="s">
        <v>22371</v>
      </c>
    </row>
    <row r="22264" spans="1:3" ht="12" customHeight="1" x14ac:dyDescent="0.2">
      <c r="A22264" s="172" t="s">
        <v>21632</v>
      </c>
      <c r="B22264" s="173" t="s">
        <v>34944</v>
      </c>
      <c r="C22264" s="174" t="s">
        <v>22371</v>
      </c>
    </row>
    <row r="22265" spans="1:3" ht="12" customHeight="1" x14ac:dyDescent="0.2">
      <c r="A22265" s="172" t="s">
        <v>21633</v>
      </c>
      <c r="B22265" s="173" t="s">
        <v>34944</v>
      </c>
      <c r="C22265" s="174" t="s">
        <v>22371</v>
      </c>
    </row>
    <row r="22266" spans="1:3" ht="12" customHeight="1" x14ac:dyDescent="0.2">
      <c r="A22266" s="172" t="s">
        <v>21634</v>
      </c>
      <c r="B22266" s="173" t="s">
        <v>34945</v>
      </c>
      <c r="C22266" s="174" t="s">
        <v>22371</v>
      </c>
    </row>
    <row r="22267" spans="1:3" ht="12" customHeight="1" x14ac:dyDescent="0.2">
      <c r="A22267" s="172" t="s">
        <v>21635</v>
      </c>
      <c r="B22267" s="173" t="s">
        <v>34945</v>
      </c>
      <c r="C22267" s="174" t="s">
        <v>22371</v>
      </c>
    </row>
    <row r="22268" spans="1:3" ht="12" customHeight="1" x14ac:dyDescent="0.2">
      <c r="A22268" s="172" t="s">
        <v>21636</v>
      </c>
      <c r="B22268" s="173" t="s">
        <v>34946</v>
      </c>
      <c r="C22268" s="174" t="s">
        <v>22371</v>
      </c>
    </row>
    <row r="22269" spans="1:3" ht="12" customHeight="1" x14ac:dyDescent="0.2">
      <c r="A22269" s="172" t="s">
        <v>21637</v>
      </c>
      <c r="B22269" s="173" t="s">
        <v>34946</v>
      </c>
      <c r="C22269" s="174" t="s">
        <v>22371</v>
      </c>
    </row>
    <row r="22270" spans="1:3" ht="12" customHeight="1" x14ac:dyDescent="0.2">
      <c r="A22270" s="172" t="s">
        <v>21638</v>
      </c>
      <c r="B22270" s="173" t="s">
        <v>34947</v>
      </c>
      <c r="C22270" s="174" t="s">
        <v>22371</v>
      </c>
    </row>
    <row r="22271" spans="1:3" ht="12" customHeight="1" x14ac:dyDescent="0.2">
      <c r="A22271" s="172" t="s">
        <v>21639</v>
      </c>
      <c r="B22271" s="173" t="s">
        <v>34947</v>
      </c>
      <c r="C22271" s="174" t="s">
        <v>22371</v>
      </c>
    </row>
    <row r="22272" spans="1:3" ht="12" customHeight="1" x14ac:dyDescent="0.2">
      <c r="A22272" s="172" t="s">
        <v>21640</v>
      </c>
      <c r="B22272" s="173" t="s">
        <v>34948</v>
      </c>
      <c r="C22272" s="174" t="s">
        <v>22371</v>
      </c>
    </row>
    <row r="22273" spans="1:3" ht="12" customHeight="1" x14ac:dyDescent="0.2">
      <c r="A22273" s="172" t="s">
        <v>21641</v>
      </c>
      <c r="B22273" s="173" t="s">
        <v>34948</v>
      </c>
      <c r="C22273" s="174" t="s">
        <v>22371</v>
      </c>
    </row>
    <row r="22274" spans="1:3" ht="12" customHeight="1" x14ac:dyDescent="0.2">
      <c r="A22274" s="172" t="s">
        <v>21642</v>
      </c>
      <c r="B22274" s="173" t="s">
        <v>34949</v>
      </c>
      <c r="C22274" s="174" t="s">
        <v>22371</v>
      </c>
    </row>
    <row r="22275" spans="1:3" ht="12" customHeight="1" x14ac:dyDescent="0.2">
      <c r="A22275" s="172" t="s">
        <v>21643</v>
      </c>
      <c r="B22275" s="173" t="s">
        <v>34949</v>
      </c>
      <c r="C22275" s="174" t="s">
        <v>22371</v>
      </c>
    </row>
    <row r="22276" spans="1:3" ht="12" customHeight="1" x14ac:dyDescent="0.2">
      <c r="A22276" s="172" t="s">
        <v>21644</v>
      </c>
      <c r="B22276" s="173" t="s">
        <v>34950</v>
      </c>
      <c r="C22276" s="174" t="s">
        <v>22371</v>
      </c>
    </row>
    <row r="22277" spans="1:3" ht="12" customHeight="1" x14ac:dyDescent="0.2">
      <c r="A22277" s="172" t="s">
        <v>21645</v>
      </c>
      <c r="B22277" s="173" t="s">
        <v>34950</v>
      </c>
      <c r="C22277" s="174" t="s">
        <v>22371</v>
      </c>
    </row>
    <row r="22278" spans="1:3" ht="12" customHeight="1" x14ac:dyDescent="0.2">
      <c r="A22278" s="172" t="s">
        <v>21646</v>
      </c>
      <c r="B22278" s="173" t="s">
        <v>34951</v>
      </c>
      <c r="C22278" s="174" t="s">
        <v>22371</v>
      </c>
    </row>
    <row r="22279" spans="1:3" ht="12" customHeight="1" x14ac:dyDescent="0.2">
      <c r="A22279" s="172" t="s">
        <v>21647</v>
      </c>
      <c r="B22279" s="173" t="s">
        <v>34951</v>
      </c>
      <c r="C22279" s="174" t="s">
        <v>22371</v>
      </c>
    </row>
    <row r="22280" spans="1:3" ht="12" customHeight="1" x14ac:dyDescent="0.2">
      <c r="A22280" s="172" t="s">
        <v>21648</v>
      </c>
      <c r="B22280" s="173" t="s">
        <v>34952</v>
      </c>
      <c r="C22280" s="174" t="s">
        <v>22371</v>
      </c>
    </row>
    <row r="22281" spans="1:3" ht="12" customHeight="1" x14ac:dyDescent="0.2">
      <c r="A22281" s="172" t="s">
        <v>21649</v>
      </c>
      <c r="B22281" s="173" t="s">
        <v>34952</v>
      </c>
      <c r="C22281" s="174" t="s">
        <v>22371</v>
      </c>
    </row>
    <row r="22282" spans="1:3" ht="12" customHeight="1" x14ac:dyDescent="0.2">
      <c r="A22282" s="172" t="s">
        <v>21650</v>
      </c>
      <c r="B22282" s="173" t="s">
        <v>34953</v>
      </c>
      <c r="C22282" s="174" t="s">
        <v>22371</v>
      </c>
    </row>
    <row r="22283" spans="1:3" ht="12" customHeight="1" x14ac:dyDescent="0.2">
      <c r="A22283" s="172" t="s">
        <v>21651</v>
      </c>
      <c r="B22283" s="173" t="s">
        <v>34953</v>
      </c>
      <c r="C22283" s="174" t="s">
        <v>22371</v>
      </c>
    </row>
    <row r="22284" spans="1:3" ht="12" customHeight="1" x14ac:dyDescent="0.2">
      <c r="A22284" s="172" t="s">
        <v>21652</v>
      </c>
      <c r="B22284" s="173" t="s">
        <v>34954</v>
      </c>
      <c r="C22284" s="174" t="s">
        <v>22371</v>
      </c>
    </row>
    <row r="22285" spans="1:3" ht="12" customHeight="1" x14ac:dyDescent="0.2">
      <c r="A22285" s="172" t="s">
        <v>21653</v>
      </c>
      <c r="B22285" s="173" t="s">
        <v>34954</v>
      </c>
      <c r="C22285" s="174" t="s">
        <v>22371</v>
      </c>
    </row>
    <row r="22286" spans="1:3" ht="12" customHeight="1" x14ac:dyDescent="0.2">
      <c r="A22286" s="172" t="s">
        <v>21654</v>
      </c>
      <c r="B22286" s="173" t="s">
        <v>34955</v>
      </c>
      <c r="C22286" s="174" t="s">
        <v>22371</v>
      </c>
    </row>
    <row r="22287" spans="1:3" ht="12" customHeight="1" x14ac:dyDescent="0.2">
      <c r="A22287" s="172" t="s">
        <v>21655</v>
      </c>
      <c r="B22287" s="173" t="s">
        <v>34955</v>
      </c>
      <c r="C22287" s="174" t="s">
        <v>22371</v>
      </c>
    </row>
    <row r="22288" spans="1:3" ht="12" customHeight="1" x14ac:dyDescent="0.2">
      <c r="A22288" s="172" t="s">
        <v>21656</v>
      </c>
      <c r="B22288" s="173" t="s">
        <v>34956</v>
      </c>
      <c r="C22288" s="174" t="s">
        <v>22371</v>
      </c>
    </row>
    <row r="22289" spans="1:3" ht="12" customHeight="1" x14ac:dyDescent="0.2">
      <c r="A22289" s="172" t="s">
        <v>21657</v>
      </c>
      <c r="B22289" s="173" t="s">
        <v>34956</v>
      </c>
      <c r="C22289" s="174" t="s">
        <v>22371</v>
      </c>
    </row>
    <row r="22290" spans="1:3" ht="12" customHeight="1" x14ac:dyDescent="0.2">
      <c r="A22290" s="172" t="s">
        <v>21658</v>
      </c>
      <c r="B22290" s="173" t="s">
        <v>34957</v>
      </c>
      <c r="C22290" s="174" t="s">
        <v>22371</v>
      </c>
    </row>
    <row r="22291" spans="1:3" ht="12" customHeight="1" x14ac:dyDescent="0.2">
      <c r="A22291" s="172" t="s">
        <v>21659</v>
      </c>
      <c r="B22291" s="173" t="s">
        <v>34957</v>
      </c>
      <c r="C22291" s="174" t="s">
        <v>22371</v>
      </c>
    </row>
    <row r="22292" spans="1:3" ht="12" customHeight="1" x14ac:dyDescent="0.2">
      <c r="A22292" s="172" t="s">
        <v>34958</v>
      </c>
      <c r="B22292" s="173" t="s">
        <v>34959</v>
      </c>
      <c r="C22292" s="174" t="s">
        <v>22371</v>
      </c>
    </row>
    <row r="22293" spans="1:3" ht="12" customHeight="1" x14ac:dyDescent="0.2">
      <c r="A22293" s="172" t="s">
        <v>34960</v>
      </c>
      <c r="B22293" s="173" t="s">
        <v>34959</v>
      </c>
      <c r="C22293" s="174" t="s">
        <v>22371</v>
      </c>
    </row>
    <row r="22294" spans="1:3" ht="12" customHeight="1" x14ac:dyDescent="0.2">
      <c r="A22294" s="172" t="s">
        <v>21660</v>
      </c>
      <c r="B22294" s="173" t="s">
        <v>34961</v>
      </c>
      <c r="C22294" s="174" t="s">
        <v>22371</v>
      </c>
    </row>
    <row r="22295" spans="1:3" ht="12" customHeight="1" x14ac:dyDescent="0.2">
      <c r="A22295" s="172" t="s">
        <v>21661</v>
      </c>
      <c r="B22295" s="173" t="s">
        <v>34961</v>
      </c>
      <c r="C22295" s="174" t="s">
        <v>22371</v>
      </c>
    </row>
    <row r="22296" spans="1:3" ht="12" customHeight="1" x14ac:dyDescent="0.2">
      <c r="A22296" s="172" t="s">
        <v>21662</v>
      </c>
      <c r="B22296" s="173" t="s">
        <v>34962</v>
      </c>
      <c r="C22296" s="174" t="s">
        <v>22371</v>
      </c>
    </row>
    <row r="22297" spans="1:3" ht="12" customHeight="1" x14ac:dyDescent="0.2">
      <c r="A22297" s="172" t="s">
        <v>21663</v>
      </c>
      <c r="B22297" s="173" t="s">
        <v>34962</v>
      </c>
      <c r="C22297" s="174" t="s">
        <v>22371</v>
      </c>
    </row>
    <row r="22298" spans="1:3" ht="12" customHeight="1" x14ac:dyDescent="0.2">
      <c r="A22298" s="172" t="s">
        <v>21664</v>
      </c>
      <c r="B22298" s="173" t="s">
        <v>34963</v>
      </c>
      <c r="C22298" s="174" t="s">
        <v>22371</v>
      </c>
    </row>
    <row r="22299" spans="1:3" ht="12" customHeight="1" x14ac:dyDescent="0.2">
      <c r="A22299" s="172" t="s">
        <v>21665</v>
      </c>
      <c r="B22299" s="173" t="s">
        <v>34963</v>
      </c>
      <c r="C22299" s="174" t="s">
        <v>22371</v>
      </c>
    </row>
    <row r="22300" spans="1:3" ht="12" customHeight="1" x14ac:dyDescent="0.2">
      <c r="A22300" s="172" t="s">
        <v>21666</v>
      </c>
      <c r="B22300" s="173" t="s">
        <v>34964</v>
      </c>
      <c r="C22300" s="174" t="s">
        <v>22371</v>
      </c>
    </row>
    <row r="22301" spans="1:3" ht="12" customHeight="1" x14ac:dyDescent="0.2">
      <c r="A22301" s="172" t="s">
        <v>21667</v>
      </c>
      <c r="B22301" s="173" t="s">
        <v>34964</v>
      </c>
      <c r="C22301" s="174" t="s">
        <v>22371</v>
      </c>
    </row>
    <row r="22302" spans="1:3" ht="12" customHeight="1" x14ac:dyDescent="0.2">
      <c r="A22302" s="172" t="s">
        <v>21668</v>
      </c>
      <c r="B22302" s="173" t="s">
        <v>34965</v>
      </c>
      <c r="C22302" s="174" t="s">
        <v>22371</v>
      </c>
    </row>
    <row r="22303" spans="1:3" ht="12" customHeight="1" x14ac:dyDescent="0.2">
      <c r="A22303" s="172" t="s">
        <v>21669</v>
      </c>
      <c r="B22303" s="173" t="s">
        <v>34965</v>
      </c>
      <c r="C22303" s="174" t="s">
        <v>22371</v>
      </c>
    </row>
    <row r="22304" spans="1:3" ht="12" customHeight="1" x14ac:dyDescent="0.2">
      <c r="A22304" s="172" t="s">
        <v>21670</v>
      </c>
      <c r="B22304" s="173" t="s">
        <v>34966</v>
      </c>
      <c r="C22304" s="174" t="s">
        <v>22420</v>
      </c>
    </row>
    <row r="22305" spans="1:3" ht="12" customHeight="1" x14ac:dyDescent="0.2">
      <c r="A22305" s="172" t="s">
        <v>21671</v>
      </c>
      <c r="B22305" s="173" t="s">
        <v>34966</v>
      </c>
      <c r="C22305" s="174" t="s">
        <v>22420</v>
      </c>
    </row>
    <row r="22306" spans="1:3" ht="12" customHeight="1" x14ac:dyDescent="0.2">
      <c r="A22306" s="172" t="s">
        <v>21672</v>
      </c>
      <c r="B22306" s="173" t="s">
        <v>34967</v>
      </c>
      <c r="C22306" s="174" t="s">
        <v>22420</v>
      </c>
    </row>
    <row r="22307" spans="1:3" ht="12" customHeight="1" x14ac:dyDescent="0.2">
      <c r="A22307" s="172" t="s">
        <v>21673</v>
      </c>
      <c r="B22307" s="173" t="s">
        <v>34967</v>
      </c>
      <c r="C22307" s="174" t="s">
        <v>22420</v>
      </c>
    </row>
    <row r="22308" spans="1:3" ht="12" customHeight="1" x14ac:dyDescent="0.2">
      <c r="A22308" s="172" t="s">
        <v>21674</v>
      </c>
      <c r="B22308" s="173" t="s">
        <v>34968</v>
      </c>
      <c r="C22308" s="174" t="s">
        <v>22420</v>
      </c>
    </row>
    <row r="22309" spans="1:3" ht="12" customHeight="1" x14ac:dyDescent="0.2">
      <c r="A22309" s="172" t="s">
        <v>21675</v>
      </c>
      <c r="B22309" s="173" t="s">
        <v>34968</v>
      </c>
      <c r="C22309" s="174" t="s">
        <v>22420</v>
      </c>
    </row>
    <row r="22310" spans="1:3" ht="12" customHeight="1" x14ac:dyDescent="0.2">
      <c r="A22310" s="172" t="s">
        <v>21676</v>
      </c>
      <c r="B22310" s="173" t="s">
        <v>34969</v>
      </c>
      <c r="C22310" s="174" t="s">
        <v>22420</v>
      </c>
    </row>
    <row r="22311" spans="1:3" ht="12" customHeight="1" x14ac:dyDescent="0.2">
      <c r="A22311" s="172" t="s">
        <v>21677</v>
      </c>
      <c r="B22311" s="173" t="s">
        <v>34969</v>
      </c>
      <c r="C22311" s="174" t="s">
        <v>22420</v>
      </c>
    </row>
    <row r="22312" spans="1:3" ht="12" customHeight="1" x14ac:dyDescent="0.2">
      <c r="A22312" s="172" t="s">
        <v>21678</v>
      </c>
      <c r="B22312" s="173" t="s">
        <v>34970</v>
      </c>
      <c r="C22312" s="174" t="s">
        <v>22371</v>
      </c>
    </row>
    <row r="22313" spans="1:3" ht="12" customHeight="1" x14ac:dyDescent="0.2">
      <c r="A22313" s="172" t="s">
        <v>21679</v>
      </c>
      <c r="B22313" s="173" t="s">
        <v>34970</v>
      </c>
      <c r="C22313" s="174" t="s">
        <v>22371</v>
      </c>
    </row>
    <row r="22314" spans="1:3" ht="12" customHeight="1" x14ac:dyDescent="0.2">
      <c r="A22314" s="172" t="s">
        <v>21680</v>
      </c>
      <c r="B22314" s="173" t="s">
        <v>34971</v>
      </c>
      <c r="C22314" s="174" t="s">
        <v>22371</v>
      </c>
    </row>
    <row r="22315" spans="1:3" ht="12" customHeight="1" x14ac:dyDescent="0.2">
      <c r="A22315" s="172" t="s">
        <v>21681</v>
      </c>
      <c r="B22315" s="173" t="s">
        <v>34971</v>
      </c>
      <c r="C22315" s="174" t="s">
        <v>22371</v>
      </c>
    </row>
    <row r="22316" spans="1:3" ht="12" customHeight="1" x14ac:dyDescent="0.2">
      <c r="A22316" s="172" t="s">
        <v>21682</v>
      </c>
      <c r="B22316" s="173" t="s">
        <v>34972</v>
      </c>
      <c r="C22316" s="174" t="s">
        <v>22371</v>
      </c>
    </row>
    <row r="22317" spans="1:3" ht="12" customHeight="1" x14ac:dyDescent="0.2">
      <c r="A22317" s="172" t="s">
        <v>21683</v>
      </c>
      <c r="B22317" s="173" t="s">
        <v>34972</v>
      </c>
      <c r="C22317" s="174" t="s">
        <v>22371</v>
      </c>
    </row>
    <row r="22318" spans="1:3" ht="12" customHeight="1" x14ac:dyDescent="0.2">
      <c r="A22318" s="172" t="s">
        <v>21684</v>
      </c>
      <c r="B22318" s="173" t="s">
        <v>34973</v>
      </c>
      <c r="C22318" s="174" t="s">
        <v>22371</v>
      </c>
    </row>
    <row r="22319" spans="1:3" ht="12" customHeight="1" x14ac:dyDescent="0.2">
      <c r="A22319" s="172" t="s">
        <v>21685</v>
      </c>
      <c r="B22319" s="173" t="s">
        <v>34973</v>
      </c>
      <c r="C22319" s="174" t="s">
        <v>22371</v>
      </c>
    </row>
    <row r="22320" spans="1:3" ht="12" customHeight="1" x14ac:dyDescent="0.2">
      <c r="A22320" s="172" t="s">
        <v>21686</v>
      </c>
      <c r="B22320" s="173" t="s">
        <v>34974</v>
      </c>
      <c r="C22320" s="174" t="s">
        <v>22371</v>
      </c>
    </row>
    <row r="22321" spans="1:3" ht="12" customHeight="1" x14ac:dyDescent="0.2">
      <c r="A22321" s="172" t="s">
        <v>21687</v>
      </c>
      <c r="B22321" s="173" t="s">
        <v>34974</v>
      </c>
      <c r="C22321" s="174" t="s">
        <v>22371</v>
      </c>
    </row>
    <row r="22322" spans="1:3" ht="12" customHeight="1" x14ac:dyDescent="0.2">
      <c r="A22322" s="172" t="s">
        <v>21688</v>
      </c>
      <c r="B22322" s="173" t="s">
        <v>34975</v>
      </c>
      <c r="C22322" s="174" t="s">
        <v>22371</v>
      </c>
    </row>
    <row r="22323" spans="1:3" ht="12" customHeight="1" x14ac:dyDescent="0.2">
      <c r="A22323" s="172" t="s">
        <v>21689</v>
      </c>
      <c r="B22323" s="173" t="s">
        <v>34975</v>
      </c>
      <c r="C22323" s="174" t="s">
        <v>22371</v>
      </c>
    </row>
    <row r="22324" spans="1:3" ht="12" customHeight="1" x14ac:dyDescent="0.2">
      <c r="A22324" s="172" t="s">
        <v>21690</v>
      </c>
      <c r="B22324" s="173" t="s">
        <v>34976</v>
      </c>
      <c r="C22324" s="174" t="s">
        <v>22371</v>
      </c>
    </row>
    <row r="22325" spans="1:3" ht="12" customHeight="1" x14ac:dyDescent="0.2">
      <c r="A22325" s="172" t="s">
        <v>21691</v>
      </c>
      <c r="B22325" s="173" t="s">
        <v>34976</v>
      </c>
      <c r="C22325" s="174" t="s">
        <v>22371</v>
      </c>
    </row>
    <row r="22326" spans="1:3" ht="12" customHeight="1" x14ac:dyDescent="0.2">
      <c r="A22326" s="172" t="s">
        <v>21692</v>
      </c>
      <c r="B22326" s="173" t="s">
        <v>34977</v>
      </c>
      <c r="C22326" s="174" t="s">
        <v>22420</v>
      </c>
    </row>
    <row r="22327" spans="1:3" ht="12" customHeight="1" x14ac:dyDescent="0.2">
      <c r="A22327" s="172" t="s">
        <v>21693</v>
      </c>
      <c r="B22327" s="173" t="s">
        <v>34977</v>
      </c>
      <c r="C22327" s="174" t="s">
        <v>22420</v>
      </c>
    </row>
    <row r="22328" spans="1:3" ht="12" customHeight="1" x14ac:dyDescent="0.2">
      <c r="A22328" s="172" t="s">
        <v>21694</v>
      </c>
      <c r="B22328" s="173" t="s">
        <v>34978</v>
      </c>
      <c r="C22328" s="174" t="s">
        <v>22420</v>
      </c>
    </row>
    <row r="22329" spans="1:3" ht="12" customHeight="1" x14ac:dyDescent="0.2">
      <c r="A22329" s="172" t="s">
        <v>21695</v>
      </c>
      <c r="B22329" s="173" t="s">
        <v>34978</v>
      </c>
      <c r="C22329" s="174" t="s">
        <v>22420</v>
      </c>
    </row>
    <row r="22330" spans="1:3" ht="12" customHeight="1" x14ac:dyDescent="0.2">
      <c r="A22330" s="172" t="s">
        <v>21696</v>
      </c>
      <c r="B22330" s="173" t="s">
        <v>34979</v>
      </c>
      <c r="C22330" s="174" t="s">
        <v>22420</v>
      </c>
    </row>
    <row r="22331" spans="1:3" ht="12" customHeight="1" x14ac:dyDescent="0.2">
      <c r="A22331" s="172" t="s">
        <v>21697</v>
      </c>
      <c r="B22331" s="173" t="s">
        <v>34979</v>
      </c>
      <c r="C22331" s="174" t="s">
        <v>22420</v>
      </c>
    </row>
    <row r="22332" spans="1:3" ht="12" customHeight="1" x14ac:dyDescent="0.2">
      <c r="A22332" s="172" t="s">
        <v>21698</v>
      </c>
      <c r="B22332" s="173" t="s">
        <v>34980</v>
      </c>
      <c r="C22332" s="174" t="s">
        <v>22371</v>
      </c>
    </row>
    <row r="22333" spans="1:3" ht="12" customHeight="1" x14ac:dyDescent="0.2">
      <c r="A22333" s="172" t="s">
        <v>21699</v>
      </c>
      <c r="B22333" s="173" t="s">
        <v>34980</v>
      </c>
      <c r="C22333" s="174" t="s">
        <v>22371</v>
      </c>
    </row>
    <row r="22334" spans="1:3" ht="12" customHeight="1" x14ac:dyDescent="0.2">
      <c r="A22334" s="172" t="s">
        <v>21700</v>
      </c>
      <c r="B22334" s="173" t="s">
        <v>34981</v>
      </c>
      <c r="C22334" s="174" t="s">
        <v>22371</v>
      </c>
    </row>
    <row r="22335" spans="1:3" ht="12" customHeight="1" x14ac:dyDescent="0.2">
      <c r="A22335" s="172" t="s">
        <v>21701</v>
      </c>
      <c r="B22335" s="173" t="s">
        <v>34981</v>
      </c>
      <c r="C22335" s="174" t="s">
        <v>22371</v>
      </c>
    </row>
    <row r="22336" spans="1:3" ht="12" customHeight="1" x14ac:dyDescent="0.2">
      <c r="A22336" s="172" t="s">
        <v>21702</v>
      </c>
      <c r="B22336" s="173" t="s">
        <v>34982</v>
      </c>
      <c r="C22336" s="174" t="s">
        <v>22371</v>
      </c>
    </row>
    <row r="22337" spans="1:3" ht="12" customHeight="1" x14ac:dyDescent="0.2">
      <c r="A22337" s="172" t="s">
        <v>21703</v>
      </c>
      <c r="B22337" s="173" t="s">
        <v>34982</v>
      </c>
      <c r="C22337" s="174" t="s">
        <v>22371</v>
      </c>
    </row>
    <row r="22338" spans="1:3" ht="12" customHeight="1" x14ac:dyDescent="0.2">
      <c r="A22338" s="172" t="s">
        <v>21704</v>
      </c>
      <c r="B22338" s="173" t="s">
        <v>34983</v>
      </c>
      <c r="C22338" s="174" t="s">
        <v>22371</v>
      </c>
    </row>
    <row r="22339" spans="1:3" ht="12" customHeight="1" x14ac:dyDescent="0.2">
      <c r="A22339" s="172" t="s">
        <v>21705</v>
      </c>
      <c r="B22339" s="173" t="s">
        <v>34983</v>
      </c>
      <c r="C22339" s="174" t="s">
        <v>22371</v>
      </c>
    </row>
    <row r="22340" spans="1:3" ht="12" customHeight="1" x14ac:dyDescent="0.2">
      <c r="A22340" s="172" t="s">
        <v>21706</v>
      </c>
      <c r="B22340" s="173" t="s">
        <v>34984</v>
      </c>
      <c r="C22340" s="174" t="s">
        <v>22371</v>
      </c>
    </row>
    <row r="22341" spans="1:3" ht="12" customHeight="1" x14ac:dyDescent="0.2">
      <c r="A22341" s="172" t="s">
        <v>21707</v>
      </c>
      <c r="B22341" s="173" t="s">
        <v>34984</v>
      </c>
      <c r="C22341" s="174" t="s">
        <v>22371</v>
      </c>
    </row>
    <row r="22342" spans="1:3" ht="12" customHeight="1" x14ac:dyDescent="0.2">
      <c r="A22342" s="172" t="s">
        <v>21708</v>
      </c>
      <c r="B22342" s="173" t="s">
        <v>34985</v>
      </c>
      <c r="C22342" s="174" t="s">
        <v>22371</v>
      </c>
    </row>
    <row r="22343" spans="1:3" ht="12" customHeight="1" x14ac:dyDescent="0.2">
      <c r="A22343" s="172" t="s">
        <v>21709</v>
      </c>
      <c r="B22343" s="173" t="s">
        <v>34985</v>
      </c>
      <c r="C22343" s="174" t="s">
        <v>22371</v>
      </c>
    </row>
    <row r="22344" spans="1:3" ht="12" customHeight="1" x14ac:dyDescent="0.2">
      <c r="A22344" s="172" t="s">
        <v>21710</v>
      </c>
      <c r="B22344" s="173" t="s">
        <v>34986</v>
      </c>
      <c r="C22344" s="174" t="s">
        <v>22371</v>
      </c>
    </row>
    <row r="22345" spans="1:3" ht="12" customHeight="1" x14ac:dyDescent="0.2">
      <c r="A22345" s="172" t="s">
        <v>21711</v>
      </c>
      <c r="B22345" s="173" t="s">
        <v>34986</v>
      </c>
      <c r="C22345" s="174" t="s">
        <v>22371</v>
      </c>
    </row>
    <row r="22346" spans="1:3" ht="12" customHeight="1" x14ac:dyDescent="0.2">
      <c r="A22346" s="172" t="s">
        <v>21712</v>
      </c>
      <c r="B22346" s="173" t="s">
        <v>34987</v>
      </c>
      <c r="C22346" s="174" t="s">
        <v>22371</v>
      </c>
    </row>
    <row r="22347" spans="1:3" ht="12" customHeight="1" x14ac:dyDescent="0.2">
      <c r="A22347" s="172" t="s">
        <v>21713</v>
      </c>
      <c r="B22347" s="173" t="s">
        <v>34987</v>
      </c>
      <c r="C22347" s="174" t="s">
        <v>22371</v>
      </c>
    </row>
    <row r="22348" spans="1:3" ht="12" customHeight="1" x14ac:dyDescent="0.2">
      <c r="A22348" s="172" t="s">
        <v>21714</v>
      </c>
      <c r="B22348" s="173" t="s">
        <v>34988</v>
      </c>
      <c r="C22348" s="174" t="s">
        <v>22420</v>
      </c>
    </row>
    <row r="22349" spans="1:3" ht="12" customHeight="1" x14ac:dyDescent="0.2">
      <c r="A22349" s="172" t="s">
        <v>21715</v>
      </c>
      <c r="B22349" s="173" t="s">
        <v>34988</v>
      </c>
      <c r="C22349" s="174" t="s">
        <v>22420</v>
      </c>
    </row>
    <row r="22350" spans="1:3" ht="12" customHeight="1" x14ac:dyDescent="0.2">
      <c r="A22350" s="172" t="s">
        <v>21716</v>
      </c>
      <c r="B22350" s="173" t="s">
        <v>34989</v>
      </c>
      <c r="C22350" s="174" t="s">
        <v>22371</v>
      </c>
    </row>
    <row r="22351" spans="1:3" ht="12" customHeight="1" x14ac:dyDescent="0.2">
      <c r="A22351" s="172" t="s">
        <v>21717</v>
      </c>
      <c r="B22351" s="173" t="s">
        <v>34989</v>
      </c>
      <c r="C22351" s="174" t="s">
        <v>22371</v>
      </c>
    </row>
    <row r="22352" spans="1:3" ht="12" customHeight="1" x14ac:dyDescent="0.2">
      <c r="A22352" s="172" t="s">
        <v>21718</v>
      </c>
      <c r="B22352" s="173" t="s">
        <v>34990</v>
      </c>
      <c r="C22352" s="174" t="s">
        <v>22371</v>
      </c>
    </row>
    <row r="22353" spans="1:3" ht="12" customHeight="1" x14ac:dyDescent="0.2">
      <c r="A22353" s="172" t="s">
        <v>21719</v>
      </c>
      <c r="B22353" s="173" t="s">
        <v>34990</v>
      </c>
      <c r="C22353" s="174" t="s">
        <v>22371</v>
      </c>
    </row>
    <row r="22354" spans="1:3" ht="12" customHeight="1" x14ac:dyDescent="0.2">
      <c r="A22354" s="172" t="s">
        <v>21720</v>
      </c>
      <c r="B22354" s="173" t="s">
        <v>34991</v>
      </c>
      <c r="C22354" s="174" t="s">
        <v>22371</v>
      </c>
    </row>
    <row r="22355" spans="1:3" ht="12" customHeight="1" x14ac:dyDescent="0.2">
      <c r="A22355" s="172" t="s">
        <v>21721</v>
      </c>
      <c r="B22355" s="173" t="s">
        <v>34991</v>
      </c>
      <c r="C22355" s="174" t="s">
        <v>22371</v>
      </c>
    </row>
    <row r="22356" spans="1:3" ht="12" customHeight="1" x14ac:dyDescent="0.2">
      <c r="A22356" s="172" t="s">
        <v>21722</v>
      </c>
      <c r="B22356" s="173" t="s">
        <v>34992</v>
      </c>
      <c r="C22356" s="174" t="s">
        <v>23801</v>
      </c>
    </row>
    <row r="22357" spans="1:3" ht="12" customHeight="1" x14ac:dyDescent="0.2">
      <c r="A22357" s="172" t="s">
        <v>21723</v>
      </c>
      <c r="B22357" s="173" t="s">
        <v>34992</v>
      </c>
      <c r="C22357" s="174" t="s">
        <v>23801</v>
      </c>
    </row>
    <row r="22358" spans="1:3" ht="12" customHeight="1" x14ac:dyDescent="0.2">
      <c r="A22358" s="172" t="s">
        <v>21724</v>
      </c>
      <c r="B22358" s="173" t="s">
        <v>34993</v>
      </c>
      <c r="C22358" s="174" t="s">
        <v>22371</v>
      </c>
    </row>
    <row r="22359" spans="1:3" ht="12" customHeight="1" x14ac:dyDescent="0.2">
      <c r="A22359" s="172" t="s">
        <v>21725</v>
      </c>
      <c r="B22359" s="173" t="s">
        <v>34993</v>
      </c>
      <c r="C22359" s="174" t="s">
        <v>22371</v>
      </c>
    </row>
    <row r="22360" spans="1:3" ht="12" customHeight="1" x14ac:dyDescent="0.2">
      <c r="A22360" s="172" t="s">
        <v>21726</v>
      </c>
      <c r="B22360" s="173" t="s">
        <v>34994</v>
      </c>
      <c r="C22360" s="174" t="s">
        <v>22371</v>
      </c>
    </row>
    <row r="22361" spans="1:3" ht="12" customHeight="1" x14ac:dyDescent="0.2">
      <c r="A22361" s="172" t="s">
        <v>21727</v>
      </c>
      <c r="B22361" s="173" t="s">
        <v>34994</v>
      </c>
      <c r="C22361" s="174" t="s">
        <v>22371</v>
      </c>
    </row>
    <row r="22362" spans="1:3" ht="12" customHeight="1" x14ac:dyDescent="0.2">
      <c r="A22362" s="172" t="s">
        <v>21728</v>
      </c>
      <c r="B22362" s="173" t="s">
        <v>34995</v>
      </c>
      <c r="C22362" s="174" t="s">
        <v>22371</v>
      </c>
    </row>
    <row r="22363" spans="1:3" ht="12" customHeight="1" x14ac:dyDescent="0.2">
      <c r="A22363" s="172" t="s">
        <v>21729</v>
      </c>
      <c r="B22363" s="173" t="s">
        <v>34995</v>
      </c>
      <c r="C22363" s="174" t="s">
        <v>22371</v>
      </c>
    </row>
    <row r="22364" spans="1:3" ht="12" customHeight="1" x14ac:dyDescent="0.2">
      <c r="A22364" s="172" t="s">
        <v>34996</v>
      </c>
      <c r="B22364" s="173" t="s">
        <v>34997</v>
      </c>
      <c r="C22364" s="174" t="s">
        <v>22371</v>
      </c>
    </row>
    <row r="22365" spans="1:3" ht="12" customHeight="1" x14ac:dyDescent="0.2">
      <c r="A22365" s="172" t="s">
        <v>34998</v>
      </c>
      <c r="B22365" s="173" t="s">
        <v>34997</v>
      </c>
      <c r="C22365" s="174" t="s">
        <v>22371</v>
      </c>
    </row>
    <row r="22366" spans="1:3" ht="12" customHeight="1" x14ac:dyDescent="0.2">
      <c r="A22366" s="172" t="s">
        <v>34999</v>
      </c>
      <c r="B22366" s="173" t="s">
        <v>35000</v>
      </c>
      <c r="C22366" s="174" t="s">
        <v>22371</v>
      </c>
    </row>
    <row r="22367" spans="1:3" ht="12" customHeight="1" x14ac:dyDescent="0.2">
      <c r="A22367" s="172" t="s">
        <v>35001</v>
      </c>
      <c r="B22367" s="173" t="s">
        <v>35000</v>
      </c>
      <c r="C22367" s="174" t="s">
        <v>22371</v>
      </c>
    </row>
    <row r="22368" spans="1:3" ht="12" customHeight="1" x14ac:dyDescent="0.2">
      <c r="A22368" s="172" t="s">
        <v>35002</v>
      </c>
      <c r="B22368" s="173" t="s">
        <v>35003</v>
      </c>
      <c r="C22368" s="174" t="s">
        <v>22371</v>
      </c>
    </row>
    <row r="22369" spans="1:3" ht="12" customHeight="1" x14ac:dyDescent="0.2">
      <c r="A22369" s="172" t="s">
        <v>35004</v>
      </c>
      <c r="B22369" s="173" t="s">
        <v>35003</v>
      </c>
      <c r="C22369" s="174" t="s">
        <v>22371</v>
      </c>
    </row>
    <row r="22370" spans="1:3" ht="12" customHeight="1" x14ac:dyDescent="0.2">
      <c r="A22370" s="172" t="s">
        <v>35005</v>
      </c>
      <c r="B22370" s="173" t="s">
        <v>35006</v>
      </c>
      <c r="C22370" s="174" t="s">
        <v>22371</v>
      </c>
    </row>
    <row r="22371" spans="1:3" ht="12" customHeight="1" x14ac:dyDescent="0.2">
      <c r="A22371" s="172" t="s">
        <v>35007</v>
      </c>
      <c r="B22371" s="173" t="s">
        <v>35006</v>
      </c>
      <c r="C22371" s="174" t="s">
        <v>22371</v>
      </c>
    </row>
    <row r="22372" spans="1:3" ht="12" customHeight="1" x14ac:dyDescent="0.2">
      <c r="A22372" s="172" t="s">
        <v>35008</v>
      </c>
      <c r="B22372" s="173" t="s">
        <v>35009</v>
      </c>
      <c r="C22372" s="174" t="s">
        <v>22371</v>
      </c>
    </row>
    <row r="22373" spans="1:3" ht="12" customHeight="1" x14ac:dyDescent="0.2">
      <c r="A22373" s="172" t="s">
        <v>35010</v>
      </c>
      <c r="B22373" s="173" t="s">
        <v>35009</v>
      </c>
      <c r="C22373" s="174" t="s">
        <v>22371</v>
      </c>
    </row>
    <row r="22374" spans="1:3" ht="12" customHeight="1" x14ac:dyDescent="0.2">
      <c r="A22374" s="172" t="s">
        <v>35011</v>
      </c>
      <c r="B22374" s="173" t="s">
        <v>35012</v>
      </c>
      <c r="C22374" s="174" t="s">
        <v>22371</v>
      </c>
    </row>
    <row r="22375" spans="1:3" ht="12" customHeight="1" x14ac:dyDescent="0.2">
      <c r="A22375" s="172" t="s">
        <v>35013</v>
      </c>
      <c r="B22375" s="173" t="s">
        <v>35012</v>
      </c>
      <c r="C22375" s="174" t="s">
        <v>22371</v>
      </c>
    </row>
    <row r="22376" spans="1:3" ht="12" customHeight="1" x14ac:dyDescent="0.2">
      <c r="A22376" s="172" t="s">
        <v>35014</v>
      </c>
      <c r="B22376" s="173" t="s">
        <v>35015</v>
      </c>
      <c r="C22376" s="174" t="s">
        <v>22371</v>
      </c>
    </row>
    <row r="22377" spans="1:3" ht="12" customHeight="1" x14ac:dyDescent="0.2">
      <c r="A22377" s="172" t="s">
        <v>35016</v>
      </c>
      <c r="B22377" s="173" t="s">
        <v>35015</v>
      </c>
      <c r="C22377" s="174" t="s">
        <v>22371</v>
      </c>
    </row>
    <row r="22378" spans="1:3" ht="12" customHeight="1" x14ac:dyDescent="0.2">
      <c r="A22378" s="172" t="s">
        <v>35017</v>
      </c>
      <c r="B22378" s="173" t="s">
        <v>35018</v>
      </c>
      <c r="C22378" s="174" t="s">
        <v>22371</v>
      </c>
    </row>
    <row r="22379" spans="1:3" ht="12" customHeight="1" x14ac:dyDescent="0.2">
      <c r="A22379" s="172" t="s">
        <v>35019</v>
      </c>
      <c r="B22379" s="173" t="s">
        <v>35018</v>
      </c>
      <c r="C22379" s="174" t="s">
        <v>22371</v>
      </c>
    </row>
    <row r="22380" spans="1:3" ht="12" customHeight="1" x14ac:dyDescent="0.2">
      <c r="A22380" s="172" t="s">
        <v>35020</v>
      </c>
      <c r="B22380" s="173" t="s">
        <v>35021</v>
      </c>
      <c r="C22380" s="174" t="s">
        <v>22371</v>
      </c>
    </row>
    <row r="22381" spans="1:3" ht="12" customHeight="1" x14ac:dyDescent="0.2">
      <c r="A22381" s="172" t="s">
        <v>35022</v>
      </c>
      <c r="B22381" s="173" t="s">
        <v>35021</v>
      </c>
      <c r="C22381" s="174" t="s">
        <v>22371</v>
      </c>
    </row>
    <row r="22382" spans="1:3" ht="12" customHeight="1" x14ac:dyDescent="0.2">
      <c r="A22382" s="172" t="s">
        <v>35023</v>
      </c>
      <c r="B22382" s="173" t="s">
        <v>35024</v>
      </c>
      <c r="C22382" s="174" t="s">
        <v>22371</v>
      </c>
    </row>
    <row r="22383" spans="1:3" ht="12" customHeight="1" x14ac:dyDescent="0.2">
      <c r="A22383" s="172" t="s">
        <v>35025</v>
      </c>
      <c r="B22383" s="173" t="s">
        <v>35024</v>
      </c>
      <c r="C22383" s="174" t="s">
        <v>22371</v>
      </c>
    </row>
    <row r="22384" spans="1:3" ht="12" customHeight="1" x14ac:dyDescent="0.2">
      <c r="A22384" s="172" t="s">
        <v>35026</v>
      </c>
      <c r="B22384" s="173" t="s">
        <v>35027</v>
      </c>
      <c r="C22384" s="174" t="s">
        <v>22371</v>
      </c>
    </row>
    <row r="22385" spans="1:3" ht="12" customHeight="1" x14ac:dyDescent="0.2">
      <c r="A22385" s="172" t="s">
        <v>35028</v>
      </c>
      <c r="B22385" s="173" t="s">
        <v>35027</v>
      </c>
      <c r="C22385" s="174" t="s">
        <v>22371</v>
      </c>
    </row>
    <row r="22386" spans="1:3" ht="12" customHeight="1" x14ac:dyDescent="0.2">
      <c r="A22386" s="172" t="s">
        <v>35029</v>
      </c>
      <c r="B22386" s="173" t="s">
        <v>35030</v>
      </c>
      <c r="C22386" s="174" t="s">
        <v>22371</v>
      </c>
    </row>
    <row r="22387" spans="1:3" ht="12" customHeight="1" x14ac:dyDescent="0.2">
      <c r="A22387" s="172" t="s">
        <v>35031</v>
      </c>
      <c r="B22387" s="173" t="s">
        <v>35030</v>
      </c>
      <c r="C22387" s="174" t="s">
        <v>22371</v>
      </c>
    </row>
    <row r="22388" spans="1:3" ht="12" customHeight="1" x14ac:dyDescent="0.2">
      <c r="A22388" s="172" t="s">
        <v>35032</v>
      </c>
      <c r="B22388" s="173" t="s">
        <v>35033</v>
      </c>
      <c r="C22388" s="174" t="s">
        <v>22371</v>
      </c>
    </row>
    <row r="22389" spans="1:3" ht="12" customHeight="1" x14ac:dyDescent="0.2">
      <c r="A22389" s="172" t="s">
        <v>35034</v>
      </c>
      <c r="B22389" s="173" t="s">
        <v>35033</v>
      </c>
      <c r="C22389" s="174" t="s">
        <v>22371</v>
      </c>
    </row>
    <row r="22390" spans="1:3" ht="12" customHeight="1" x14ac:dyDescent="0.2">
      <c r="A22390" s="172" t="s">
        <v>21730</v>
      </c>
      <c r="B22390" s="173" t="s">
        <v>35035</v>
      </c>
      <c r="C22390" s="174" t="s">
        <v>22371</v>
      </c>
    </row>
    <row r="22391" spans="1:3" ht="12" customHeight="1" x14ac:dyDescent="0.2">
      <c r="A22391" s="172" t="s">
        <v>21731</v>
      </c>
      <c r="B22391" s="173" t="s">
        <v>35035</v>
      </c>
      <c r="C22391" s="174" t="s">
        <v>22371</v>
      </c>
    </row>
    <row r="22392" spans="1:3" ht="12" customHeight="1" x14ac:dyDescent="0.2">
      <c r="A22392" s="172" t="s">
        <v>21732</v>
      </c>
      <c r="B22392" s="173" t="s">
        <v>35036</v>
      </c>
      <c r="C22392" s="174" t="s">
        <v>22371</v>
      </c>
    </row>
    <row r="22393" spans="1:3" ht="12" customHeight="1" x14ac:dyDescent="0.2">
      <c r="A22393" s="172" t="s">
        <v>21733</v>
      </c>
      <c r="B22393" s="173" t="s">
        <v>35036</v>
      </c>
      <c r="C22393" s="174" t="s">
        <v>22371</v>
      </c>
    </row>
    <row r="22394" spans="1:3" ht="12" customHeight="1" x14ac:dyDescent="0.2">
      <c r="A22394" s="172" t="s">
        <v>21734</v>
      </c>
      <c r="B22394" s="173" t="s">
        <v>35037</v>
      </c>
      <c r="C22394" s="174" t="s">
        <v>22371</v>
      </c>
    </row>
    <row r="22395" spans="1:3" ht="12" customHeight="1" x14ac:dyDescent="0.2">
      <c r="A22395" s="172" t="s">
        <v>21735</v>
      </c>
      <c r="B22395" s="173" t="s">
        <v>35037</v>
      </c>
      <c r="C22395" s="174" t="s">
        <v>22371</v>
      </c>
    </row>
    <row r="22396" spans="1:3" ht="12" customHeight="1" x14ac:dyDescent="0.2">
      <c r="A22396" s="172" t="s">
        <v>21736</v>
      </c>
      <c r="B22396" s="173" t="s">
        <v>35038</v>
      </c>
      <c r="C22396" s="174" t="s">
        <v>22371</v>
      </c>
    </row>
    <row r="22397" spans="1:3" ht="12" customHeight="1" x14ac:dyDescent="0.2">
      <c r="A22397" s="172" t="s">
        <v>21737</v>
      </c>
      <c r="B22397" s="173" t="s">
        <v>35038</v>
      </c>
      <c r="C22397" s="174" t="s">
        <v>22371</v>
      </c>
    </row>
    <row r="22398" spans="1:3" ht="12" customHeight="1" x14ac:dyDescent="0.2">
      <c r="A22398" s="172" t="s">
        <v>21738</v>
      </c>
      <c r="B22398" s="173" t="s">
        <v>35039</v>
      </c>
      <c r="C22398" s="174" t="s">
        <v>22371</v>
      </c>
    </row>
    <row r="22399" spans="1:3" ht="12" customHeight="1" x14ac:dyDescent="0.2">
      <c r="A22399" s="172" t="s">
        <v>21739</v>
      </c>
      <c r="B22399" s="173" t="s">
        <v>35039</v>
      </c>
      <c r="C22399" s="174" t="s">
        <v>22371</v>
      </c>
    </row>
    <row r="22400" spans="1:3" ht="12" customHeight="1" x14ac:dyDescent="0.2">
      <c r="A22400" s="172" t="s">
        <v>21740</v>
      </c>
      <c r="B22400" s="173" t="s">
        <v>35040</v>
      </c>
      <c r="C22400" s="174" t="s">
        <v>22371</v>
      </c>
    </row>
    <row r="22401" spans="1:3" ht="12" customHeight="1" x14ac:dyDescent="0.2">
      <c r="A22401" s="172" t="s">
        <v>21741</v>
      </c>
      <c r="B22401" s="173" t="s">
        <v>35040</v>
      </c>
      <c r="C22401" s="174" t="s">
        <v>22371</v>
      </c>
    </row>
    <row r="22402" spans="1:3" ht="12" customHeight="1" x14ac:dyDescent="0.2">
      <c r="A22402" s="172" t="s">
        <v>21742</v>
      </c>
      <c r="B22402" s="173" t="s">
        <v>35041</v>
      </c>
      <c r="C22402" s="174" t="s">
        <v>22371</v>
      </c>
    </row>
    <row r="22403" spans="1:3" ht="12" customHeight="1" x14ac:dyDescent="0.2">
      <c r="A22403" s="172" t="s">
        <v>21743</v>
      </c>
      <c r="B22403" s="173" t="s">
        <v>35041</v>
      </c>
      <c r="C22403" s="174" t="s">
        <v>22371</v>
      </c>
    </row>
    <row r="22404" spans="1:3" ht="12" customHeight="1" x14ac:dyDescent="0.2">
      <c r="A22404" s="172" t="s">
        <v>21744</v>
      </c>
      <c r="B22404" s="173" t="s">
        <v>35042</v>
      </c>
      <c r="C22404" s="174" t="s">
        <v>22371</v>
      </c>
    </row>
    <row r="22405" spans="1:3" ht="12" customHeight="1" x14ac:dyDescent="0.2">
      <c r="A22405" s="172" t="s">
        <v>21745</v>
      </c>
      <c r="B22405" s="173" t="s">
        <v>35042</v>
      </c>
      <c r="C22405" s="174" t="s">
        <v>22371</v>
      </c>
    </row>
    <row r="22406" spans="1:3" ht="12" customHeight="1" x14ac:dyDescent="0.2">
      <c r="A22406" s="172" t="s">
        <v>21746</v>
      </c>
      <c r="B22406" s="173" t="s">
        <v>35043</v>
      </c>
      <c r="C22406" s="174" t="s">
        <v>22371</v>
      </c>
    </row>
    <row r="22407" spans="1:3" ht="12" customHeight="1" x14ac:dyDescent="0.2">
      <c r="A22407" s="172" t="s">
        <v>21747</v>
      </c>
      <c r="B22407" s="173" t="s">
        <v>35043</v>
      </c>
      <c r="C22407" s="174" t="s">
        <v>22371</v>
      </c>
    </row>
    <row r="22408" spans="1:3" ht="12" customHeight="1" x14ac:dyDescent="0.2">
      <c r="A22408" s="172" t="s">
        <v>21748</v>
      </c>
      <c r="B22408" s="173" t="s">
        <v>35044</v>
      </c>
      <c r="C22408" s="174" t="s">
        <v>22371</v>
      </c>
    </row>
    <row r="22409" spans="1:3" ht="12" customHeight="1" x14ac:dyDescent="0.2">
      <c r="A22409" s="172" t="s">
        <v>21749</v>
      </c>
      <c r="B22409" s="173" t="s">
        <v>35044</v>
      </c>
      <c r="C22409" s="174" t="s">
        <v>22371</v>
      </c>
    </row>
    <row r="22410" spans="1:3" ht="12" customHeight="1" x14ac:dyDescent="0.2">
      <c r="A22410" s="172" t="s">
        <v>21750</v>
      </c>
      <c r="B22410" s="173" t="s">
        <v>35045</v>
      </c>
      <c r="C22410" s="174" t="s">
        <v>22371</v>
      </c>
    </row>
    <row r="22411" spans="1:3" ht="12" customHeight="1" x14ac:dyDescent="0.2">
      <c r="A22411" s="172" t="s">
        <v>21751</v>
      </c>
      <c r="B22411" s="173" t="s">
        <v>35045</v>
      </c>
      <c r="C22411" s="174" t="s">
        <v>22371</v>
      </c>
    </row>
    <row r="22412" spans="1:3" ht="12" customHeight="1" x14ac:dyDescent="0.2">
      <c r="A22412" s="172" t="s">
        <v>21752</v>
      </c>
      <c r="B22412" s="173" t="s">
        <v>35046</v>
      </c>
      <c r="C22412" s="174" t="s">
        <v>22371</v>
      </c>
    </row>
    <row r="22413" spans="1:3" ht="12" customHeight="1" x14ac:dyDescent="0.2">
      <c r="A22413" s="172" t="s">
        <v>21753</v>
      </c>
      <c r="B22413" s="173" t="s">
        <v>35046</v>
      </c>
      <c r="C22413" s="174" t="s">
        <v>22371</v>
      </c>
    </row>
    <row r="22414" spans="1:3" ht="12" customHeight="1" x14ac:dyDescent="0.2">
      <c r="A22414" s="172" t="s">
        <v>21754</v>
      </c>
      <c r="B22414" s="173" t="s">
        <v>35047</v>
      </c>
      <c r="C22414" s="174" t="s">
        <v>22371</v>
      </c>
    </row>
    <row r="22415" spans="1:3" ht="12" customHeight="1" x14ac:dyDescent="0.2">
      <c r="A22415" s="172" t="s">
        <v>21755</v>
      </c>
      <c r="B22415" s="173" t="s">
        <v>35047</v>
      </c>
      <c r="C22415" s="174" t="s">
        <v>22371</v>
      </c>
    </row>
    <row r="22416" spans="1:3" ht="12" customHeight="1" x14ac:dyDescent="0.2">
      <c r="A22416" s="172" t="s">
        <v>21756</v>
      </c>
      <c r="B22416" s="173" t="s">
        <v>35048</v>
      </c>
      <c r="C22416" s="174" t="s">
        <v>22371</v>
      </c>
    </row>
    <row r="22417" spans="1:3" ht="12" customHeight="1" x14ac:dyDescent="0.2">
      <c r="A22417" s="172" t="s">
        <v>21757</v>
      </c>
      <c r="B22417" s="173" t="s">
        <v>35048</v>
      </c>
      <c r="C22417" s="174" t="s">
        <v>22371</v>
      </c>
    </row>
    <row r="22418" spans="1:3" ht="12" customHeight="1" x14ac:dyDescent="0.2">
      <c r="A22418" s="172" t="s">
        <v>21758</v>
      </c>
      <c r="B22418" s="173" t="s">
        <v>35049</v>
      </c>
      <c r="C22418" s="174" t="s">
        <v>22371</v>
      </c>
    </row>
    <row r="22419" spans="1:3" ht="12" customHeight="1" x14ac:dyDescent="0.2">
      <c r="A22419" s="172" t="s">
        <v>21759</v>
      </c>
      <c r="B22419" s="173" t="s">
        <v>35049</v>
      </c>
      <c r="C22419" s="174" t="s">
        <v>22371</v>
      </c>
    </row>
    <row r="22420" spans="1:3" ht="12" customHeight="1" x14ac:dyDescent="0.2">
      <c r="A22420" s="172" t="s">
        <v>21760</v>
      </c>
      <c r="B22420" s="173" t="s">
        <v>35050</v>
      </c>
      <c r="C22420" s="174" t="s">
        <v>22371</v>
      </c>
    </row>
    <row r="22421" spans="1:3" ht="12" customHeight="1" x14ac:dyDescent="0.2">
      <c r="A22421" s="172" t="s">
        <v>21761</v>
      </c>
      <c r="B22421" s="173" t="s">
        <v>35050</v>
      </c>
      <c r="C22421" s="174" t="s">
        <v>22371</v>
      </c>
    </row>
    <row r="22422" spans="1:3" ht="12" customHeight="1" x14ac:dyDescent="0.2">
      <c r="A22422" s="172" t="s">
        <v>21762</v>
      </c>
      <c r="B22422" s="173" t="s">
        <v>35051</v>
      </c>
      <c r="C22422" s="174" t="s">
        <v>22371</v>
      </c>
    </row>
    <row r="22423" spans="1:3" ht="12" customHeight="1" x14ac:dyDescent="0.2">
      <c r="A22423" s="172" t="s">
        <v>21763</v>
      </c>
      <c r="B22423" s="173" t="s">
        <v>35051</v>
      </c>
      <c r="C22423" s="174" t="s">
        <v>22371</v>
      </c>
    </row>
    <row r="22424" spans="1:3" ht="12" customHeight="1" x14ac:dyDescent="0.2">
      <c r="A22424" s="172" t="s">
        <v>21764</v>
      </c>
      <c r="B22424" s="173" t="s">
        <v>35052</v>
      </c>
      <c r="C22424" s="174" t="s">
        <v>22371</v>
      </c>
    </row>
    <row r="22425" spans="1:3" ht="12" customHeight="1" x14ac:dyDescent="0.2">
      <c r="A22425" s="172" t="s">
        <v>21765</v>
      </c>
      <c r="B22425" s="173" t="s">
        <v>35052</v>
      </c>
      <c r="C22425" s="174" t="s">
        <v>22371</v>
      </c>
    </row>
    <row r="22426" spans="1:3" ht="12" customHeight="1" x14ac:dyDescent="0.2">
      <c r="A22426" s="172" t="s">
        <v>21766</v>
      </c>
      <c r="B22426" s="173" t="s">
        <v>35053</v>
      </c>
      <c r="C22426" s="174" t="s">
        <v>22371</v>
      </c>
    </row>
    <row r="22427" spans="1:3" ht="12" customHeight="1" x14ac:dyDescent="0.2">
      <c r="A22427" s="172" t="s">
        <v>21767</v>
      </c>
      <c r="B22427" s="173" t="s">
        <v>35053</v>
      </c>
      <c r="C22427" s="174" t="s">
        <v>22371</v>
      </c>
    </row>
    <row r="22428" spans="1:3" ht="12" customHeight="1" x14ac:dyDescent="0.2">
      <c r="A22428" s="172" t="s">
        <v>21768</v>
      </c>
      <c r="B22428" s="173" t="s">
        <v>35054</v>
      </c>
      <c r="C22428" s="174" t="s">
        <v>22371</v>
      </c>
    </row>
    <row r="22429" spans="1:3" ht="12" customHeight="1" x14ac:dyDescent="0.2">
      <c r="A22429" s="172" t="s">
        <v>21769</v>
      </c>
      <c r="B22429" s="173" t="s">
        <v>35054</v>
      </c>
      <c r="C22429" s="174" t="s">
        <v>22371</v>
      </c>
    </row>
    <row r="22430" spans="1:3" ht="12" customHeight="1" x14ac:dyDescent="0.2">
      <c r="A22430" s="172" t="s">
        <v>21770</v>
      </c>
      <c r="B22430" s="173" t="s">
        <v>35055</v>
      </c>
      <c r="C22430" s="174" t="s">
        <v>22371</v>
      </c>
    </row>
    <row r="22431" spans="1:3" ht="12" customHeight="1" x14ac:dyDescent="0.2">
      <c r="A22431" s="172" t="s">
        <v>21771</v>
      </c>
      <c r="B22431" s="173" t="s">
        <v>35055</v>
      </c>
      <c r="C22431" s="174" t="s">
        <v>22371</v>
      </c>
    </row>
    <row r="22432" spans="1:3" ht="12" customHeight="1" x14ac:dyDescent="0.2">
      <c r="A22432" s="172" t="s">
        <v>21772</v>
      </c>
      <c r="B22432" s="173" t="s">
        <v>35056</v>
      </c>
      <c r="C22432" s="174" t="s">
        <v>22371</v>
      </c>
    </row>
    <row r="22433" spans="1:3" ht="12" customHeight="1" x14ac:dyDescent="0.2">
      <c r="A22433" s="172" t="s">
        <v>21773</v>
      </c>
      <c r="B22433" s="173" t="s">
        <v>35056</v>
      </c>
      <c r="C22433" s="174" t="s">
        <v>22371</v>
      </c>
    </row>
    <row r="22434" spans="1:3" ht="12" customHeight="1" x14ac:dyDescent="0.2">
      <c r="A22434" s="172" t="s">
        <v>21774</v>
      </c>
      <c r="B22434" s="173" t="s">
        <v>35057</v>
      </c>
      <c r="C22434" s="174" t="s">
        <v>22371</v>
      </c>
    </row>
    <row r="22435" spans="1:3" ht="12" customHeight="1" x14ac:dyDescent="0.2">
      <c r="A22435" s="172" t="s">
        <v>21775</v>
      </c>
      <c r="B22435" s="173" t="s">
        <v>35057</v>
      </c>
      <c r="C22435" s="174" t="s">
        <v>22371</v>
      </c>
    </row>
    <row r="22436" spans="1:3" ht="12" customHeight="1" x14ac:dyDescent="0.2">
      <c r="A22436" s="172" t="s">
        <v>21776</v>
      </c>
      <c r="B22436" s="173" t="s">
        <v>35058</v>
      </c>
      <c r="C22436" s="174" t="s">
        <v>22371</v>
      </c>
    </row>
    <row r="22437" spans="1:3" ht="12" customHeight="1" x14ac:dyDescent="0.2">
      <c r="A22437" s="172" t="s">
        <v>21777</v>
      </c>
      <c r="B22437" s="173" t="s">
        <v>35058</v>
      </c>
      <c r="C22437" s="174" t="s">
        <v>22371</v>
      </c>
    </row>
    <row r="22438" spans="1:3" ht="12" customHeight="1" x14ac:dyDescent="0.2">
      <c r="A22438" s="172" t="s">
        <v>21778</v>
      </c>
      <c r="B22438" s="173" t="s">
        <v>35059</v>
      </c>
      <c r="C22438" s="174" t="s">
        <v>22371</v>
      </c>
    </row>
    <row r="22439" spans="1:3" ht="12" customHeight="1" x14ac:dyDescent="0.2">
      <c r="A22439" s="172" t="s">
        <v>21779</v>
      </c>
      <c r="B22439" s="173" t="s">
        <v>35059</v>
      </c>
      <c r="C22439" s="174" t="s">
        <v>22371</v>
      </c>
    </row>
    <row r="22440" spans="1:3" ht="12" customHeight="1" x14ac:dyDescent="0.2">
      <c r="A22440" s="172" t="s">
        <v>21780</v>
      </c>
      <c r="B22440" s="173" t="s">
        <v>35060</v>
      </c>
      <c r="C22440" s="174" t="s">
        <v>22371</v>
      </c>
    </row>
    <row r="22441" spans="1:3" ht="12" customHeight="1" x14ac:dyDescent="0.2">
      <c r="A22441" s="172" t="s">
        <v>21781</v>
      </c>
      <c r="B22441" s="173" t="s">
        <v>35060</v>
      </c>
      <c r="C22441" s="174" t="s">
        <v>22371</v>
      </c>
    </row>
    <row r="22442" spans="1:3" ht="12" customHeight="1" x14ac:dyDescent="0.2">
      <c r="A22442" s="172" t="s">
        <v>21782</v>
      </c>
      <c r="B22442" s="173" t="s">
        <v>35061</v>
      </c>
      <c r="C22442" s="174" t="s">
        <v>22371</v>
      </c>
    </row>
    <row r="22443" spans="1:3" ht="12" customHeight="1" x14ac:dyDescent="0.2">
      <c r="A22443" s="172" t="s">
        <v>21783</v>
      </c>
      <c r="B22443" s="173" t="s">
        <v>35061</v>
      </c>
      <c r="C22443" s="174" t="s">
        <v>22371</v>
      </c>
    </row>
    <row r="22444" spans="1:3" ht="12" customHeight="1" x14ac:dyDescent="0.2">
      <c r="A22444" s="172" t="s">
        <v>21784</v>
      </c>
      <c r="B22444" s="173" t="s">
        <v>35062</v>
      </c>
      <c r="C22444" s="174" t="s">
        <v>22371</v>
      </c>
    </row>
    <row r="22445" spans="1:3" ht="12" customHeight="1" x14ac:dyDescent="0.2">
      <c r="A22445" s="172" t="s">
        <v>21785</v>
      </c>
      <c r="B22445" s="173" t="s">
        <v>35062</v>
      </c>
      <c r="C22445" s="174" t="s">
        <v>22371</v>
      </c>
    </row>
    <row r="22446" spans="1:3" ht="12" customHeight="1" x14ac:dyDescent="0.2">
      <c r="A22446" s="172" t="s">
        <v>21786</v>
      </c>
      <c r="B22446" s="173" t="s">
        <v>35063</v>
      </c>
      <c r="C22446" s="174" t="s">
        <v>22371</v>
      </c>
    </row>
    <row r="22447" spans="1:3" ht="12" customHeight="1" x14ac:dyDescent="0.2">
      <c r="A22447" s="172" t="s">
        <v>21787</v>
      </c>
      <c r="B22447" s="173" t="s">
        <v>35063</v>
      </c>
      <c r="C22447" s="174" t="s">
        <v>22371</v>
      </c>
    </row>
    <row r="22448" spans="1:3" ht="12" customHeight="1" x14ac:dyDescent="0.2">
      <c r="A22448" s="172" t="s">
        <v>21788</v>
      </c>
      <c r="B22448" s="173" t="s">
        <v>35064</v>
      </c>
      <c r="C22448" s="174" t="s">
        <v>22371</v>
      </c>
    </row>
    <row r="22449" spans="1:3" ht="12" customHeight="1" x14ac:dyDescent="0.2">
      <c r="A22449" s="172" t="s">
        <v>21789</v>
      </c>
      <c r="B22449" s="173" t="s">
        <v>35064</v>
      </c>
      <c r="C22449" s="174" t="s">
        <v>22371</v>
      </c>
    </row>
    <row r="22450" spans="1:3" ht="12" customHeight="1" x14ac:dyDescent="0.2">
      <c r="A22450" s="172" t="s">
        <v>21790</v>
      </c>
      <c r="B22450" s="173" t="s">
        <v>35065</v>
      </c>
      <c r="C22450" s="174" t="s">
        <v>22371</v>
      </c>
    </row>
    <row r="22451" spans="1:3" ht="12" customHeight="1" x14ac:dyDescent="0.2">
      <c r="A22451" s="172" t="s">
        <v>21791</v>
      </c>
      <c r="B22451" s="173" t="s">
        <v>35065</v>
      </c>
      <c r="C22451" s="174" t="s">
        <v>22371</v>
      </c>
    </row>
    <row r="22452" spans="1:3" ht="12" customHeight="1" x14ac:dyDescent="0.2">
      <c r="A22452" s="172" t="s">
        <v>21792</v>
      </c>
      <c r="B22452" s="173" t="s">
        <v>35066</v>
      </c>
      <c r="C22452" s="174" t="s">
        <v>22371</v>
      </c>
    </row>
    <row r="22453" spans="1:3" ht="12" customHeight="1" x14ac:dyDescent="0.2">
      <c r="A22453" s="172" t="s">
        <v>21793</v>
      </c>
      <c r="B22453" s="173" t="s">
        <v>35066</v>
      </c>
      <c r="C22453" s="174" t="s">
        <v>22371</v>
      </c>
    </row>
    <row r="22454" spans="1:3" ht="12" customHeight="1" x14ac:dyDescent="0.2">
      <c r="A22454" s="172" t="s">
        <v>21794</v>
      </c>
      <c r="B22454" s="173" t="s">
        <v>35067</v>
      </c>
      <c r="C22454" s="174" t="s">
        <v>22371</v>
      </c>
    </row>
    <row r="22455" spans="1:3" ht="12" customHeight="1" x14ac:dyDescent="0.2">
      <c r="A22455" s="172" t="s">
        <v>21795</v>
      </c>
      <c r="B22455" s="173" t="s">
        <v>35067</v>
      </c>
      <c r="C22455" s="174" t="s">
        <v>22371</v>
      </c>
    </row>
    <row r="22456" spans="1:3" ht="12" customHeight="1" x14ac:dyDescent="0.2">
      <c r="A22456" s="172" t="s">
        <v>21796</v>
      </c>
      <c r="B22456" s="173" t="s">
        <v>35068</v>
      </c>
      <c r="C22456" s="174" t="s">
        <v>22371</v>
      </c>
    </row>
    <row r="22457" spans="1:3" ht="12" customHeight="1" x14ac:dyDescent="0.2">
      <c r="A22457" s="172" t="s">
        <v>21797</v>
      </c>
      <c r="B22457" s="173" t="s">
        <v>35068</v>
      </c>
      <c r="C22457" s="174" t="s">
        <v>22371</v>
      </c>
    </row>
    <row r="22458" spans="1:3" ht="12" customHeight="1" x14ac:dyDescent="0.2">
      <c r="A22458" s="172" t="s">
        <v>21798</v>
      </c>
      <c r="B22458" s="173" t="s">
        <v>35069</v>
      </c>
      <c r="C22458" s="174" t="s">
        <v>22371</v>
      </c>
    </row>
    <row r="22459" spans="1:3" ht="12" customHeight="1" x14ac:dyDescent="0.2">
      <c r="A22459" s="172" t="s">
        <v>21799</v>
      </c>
      <c r="B22459" s="173" t="s">
        <v>35069</v>
      </c>
      <c r="C22459" s="174" t="s">
        <v>22371</v>
      </c>
    </row>
    <row r="22460" spans="1:3" ht="12" customHeight="1" x14ac:dyDescent="0.2">
      <c r="A22460" s="172" t="s">
        <v>21800</v>
      </c>
      <c r="B22460" s="173" t="s">
        <v>35070</v>
      </c>
      <c r="C22460" s="174" t="s">
        <v>22371</v>
      </c>
    </row>
    <row r="22461" spans="1:3" ht="12" customHeight="1" x14ac:dyDescent="0.2">
      <c r="A22461" s="172" t="s">
        <v>21801</v>
      </c>
      <c r="B22461" s="173" t="s">
        <v>35070</v>
      </c>
      <c r="C22461" s="174" t="s">
        <v>22371</v>
      </c>
    </row>
    <row r="22462" spans="1:3" ht="12" customHeight="1" x14ac:dyDescent="0.2">
      <c r="A22462" s="172" t="s">
        <v>21802</v>
      </c>
      <c r="B22462" s="173" t="s">
        <v>35071</v>
      </c>
      <c r="C22462" s="174" t="s">
        <v>22371</v>
      </c>
    </row>
    <row r="22463" spans="1:3" ht="12" customHeight="1" x14ac:dyDescent="0.2">
      <c r="A22463" s="172" t="s">
        <v>21803</v>
      </c>
      <c r="B22463" s="173" t="s">
        <v>35071</v>
      </c>
      <c r="C22463" s="174" t="s">
        <v>22371</v>
      </c>
    </row>
    <row r="22464" spans="1:3" ht="12" customHeight="1" x14ac:dyDescent="0.2">
      <c r="A22464" s="172" t="s">
        <v>21804</v>
      </c>
      <c r="B22464" s="173" t="s">
        <v>35072</v>
      </c>
      <c r="C22464" s="174" t="s">
        <v>22371</v>
      </c>
    </row>
    <row r="22465" spans="1:3" ht="12" customHeight="1" x14ac:dyDescent="0.2">
      <c r="A22465" s="172" t="s">
        <v>21805</v>
      </c>
      <c r="B22465" s="173" t="s">
        <v>35072</v>
      </c>
      <c r="C22465" s="174" t="s">
        <v>22371</v>
      </c>
    </row>
    <row r="22466" spans="1:3" ht="12" customHeight="1" x14ac:dyDescent="0.2">
      <c r="A22466" s="172" t="s">
        <v>21806</v>
      </c>
      <c r="B22466" s="173" t="s">
        <v>35073</v>
      </c>
      <c r="C22466" s="174" t="s">
        <v>22371</v>
      </c>
    </row>
    <row r="22467" spans="1:3" ht="12" customHeight="1" x14ac:dyDescent="0.2">
      <c r="A22467" s="172" t="s">
        <v>21807</v>
      </c>
      <c r="B22467" s="173" t="s">
        <v>35073</v>
      </c>
      <c r="C22467" s="174" t="s">
        <v>22371</v>
      </c>
    </row>
    <row r="22468" spans="1:3" ht="12" customHeight="1" x14ac:dyDescent="0.2">
      <c r="A22468" s="172" t="s">
        <v>21808</v>
      </c>
      <c r="B22468" s="173" t="s">
        <v>35074</v>
      </c>
      <c r="C22468" s="174" t="s">
        <v>22371</v>
      </c>
    </row>
    <row r="22469" spans="1:3" ht="12" customHeight="1" x14ac:dyDescent="0.2">
      <c r="A22469" s="172" t="s">
        <v>21809</v>
      </c>
      <c r="B22469" s="173" t="s">
        <v>35074</v>
      </c>
      <c r="C22469" s="174" t="s">
        <v>22371</v>
      </c>
    </row>
    <row r="22470" spans="1:3" ht="12" customHeight="1" x14ac:dyDescent="0.2">
      <c r="A22470" s="172" t="s">
        <v>21810</v>
      </c>
      <c r="B22470" s="173" t="s">
        <v>35075</v>
      </c>
      <c r="C22470" s="174" t="s">
        <v>22371</v>
      </c>
    </row>
    <row r="22471" spans="1:3" ht="12" customHeight="1" x14ac:dyDescent="0.2">
      <c r="A22471" s="172" t="s">
        <v>21811</v>
      </c>
      <c r="B22471" s="173" t="s">
        <v>35075</v>
      </c>
      <c r="C22471" s="174" t="s">
        <v>22371</v>
      </c>
    </row>
    <row r="22472" spans="1:3" ht="12" customHeight="1" x14ac:dyDescent="0.2">
      <c r="A22472" s="172" t="s">
        <v>21812</v>
      </c>
      <c r="B22472" s="173" t="s">
        <v>35076</v>
      </c>
      <c r="C22472" s="174" t="s">
        <v>22371</v>
      </c>
    </row>
    <row r="22473" spans="1:3" ht="12" customHeight="1" x14ac:dyDescent="0.2">
      <c r="A22473" s="172" t="s">
        <v>21813</v>
      </c>
      <c r="B22473" s="173" t="s">
        <v>35076</v>
      </c>
      <c r="C22473" s="174" t="s">
        <v>22371</v>
      </c>
    </row>
    <row r="22474" spans="1:3" ht="12" customHeight="1" x14ac:dyDescent="0.2">
      <c r="A22474" s="172" t="s">
        <v>21814</v>
      </c>
      <c r="B22474" s="173" t="s">
        <v>35077</v>
      </c>
      <c r="C22474" s="174" t="s">
        <v>22371</v>
      </c>
    </row>
    <row r="22475" spans="1:3" ht="12" customHeight="1" x14ac:dyDescent="0.2">
      <c r="A22475" s="172" t="s">
        <v>21815</v>
      </c>
      <c r="B22475" s="173" t="s">
        <v>35077</v>
      </c>
      <c r="C22475" s="174" t="s">
        <v>22371</v>
      </c>
    </row>
    <row r="22476" spans="1:3" ht="12" customHeight="1" x14ac:dyDescent="0.2">
      <c r="A22476" s="172" t="s">
        <v>21816</v>
      </c>
      <c r="B22476" s="173" t="s">
        <v>35078</v>
      </c>
      <c r="C22476" s="174" t="s">
        <v>22371</v>
      </c>
    </row>
    <row r="22477" spans="1:3" ht="12" customHeight="1" x14ac:dyDescent="0.2">
      <c r="A22477" s="172" t="s">
        <v>21817</v>
      </c>
      <c r="B22477" s="173" t="s">
        <v>35078</v>
      </c>
      <c r="C22477" s="174" t="s">
        <v>22371</v>
      </c>
    </row>
    <row r="22478" spans="1:3" ht="12" customHeight="1" x14ac:dyDescent="0.2">
      <c r="A22478" s="172" t="s">
        <v>21818</v>
      </c>
      <c r="B22478" s="173" t="s">
        <v>35079</v>
      </c>
      <c r="C22478" s="174" t="s">
        <v>22371</v>
      </c>
    </row>
    <row r="22479" spans="1:3" ht="12" customHeight="1" x14ac:dyDescent="0.2">
      <c r="A22479" s="172" t="s">
        <v>21819</v>
      </c>
      <c r="B22479" s="173" t="s">
        <v>35079</v>
      </c>
      <c r="C22479" s="174" t="s">
        <v>22371</v>
      </c>
    </row>
    <row r="22480" spans="1:3" ht="12" customHeight="1" x14ac:dyDescent="0.2">
      <c r="A22480" s="172" t="s">
        <v>21820</v>
      </c>
      <c r="B22480" s="173" t="s">
        <v>35080</v>
      </c>
      <c r="C22480" s="174" t="s">
        <v>22371</v>
      </c>
    </row>
    <row r="22481" spans="1:3" ht="12" customHeight="1" x14ac:dyDescent="0.2">
      <c r="A22481" s="172" t="s">
        <v>21821</v>
      </c>
      <c r="B22481" s="173" t="s">
        <v>35080</v>
      </c>
      <c r="C22481" s="174" t="s">
        <v>22371</v>
      </c>
    </row>
    <row r="22482" spans="1:3" ht="12" customHeight="1" x14ac:dyDescent="0.2">
      <c r="A22482" s="172" t="s">
        <v>21822</v>
      </c>
      <c r="B22482" s="173" t="s">
        <v>35081</v>
      </c>
      <c r="C22482" s="174" t="s">
        <v>22371</v>
      </c>
    </row>
    <row r="22483" spans="1:3" ht="12" customHeight="1" x14ac:dyDescent="0.2">
      <c r="A22483" s="172" t="s">
        <v>21823</v>
      </c>
      <c r="B22483" s="173" t="s">
        <v>35081</v>
      </c>
      <c r="C22483" s="174" t="s">
        <v>22371</v>
      </c>
    </row>
    <row r="22484" spans="1:3" ht="12" customHeight="1" x14ac:dyDescent="0.2">
      <c r="A22484" s="172" t="s">
        <v>21824</v>
      </c>
      <c r="B22484" s="173" t="s">
        <v>35082</v>
      </c>
      <c r="C22484" s="174" t="s">
        <v>22371</v>
      </c>
    </row>
    <row r="22485" spans="1:3" ht="12" customHeight="1" x14ac:dyDescent="0.2">
      <c r="A22485" s="172" t="s">
        <v>21825</v>
      </c>
      <c r="B22485" s="173" t="s">
        <v>35082</v>
      </c>
      <c r="C22485" s="174" t="s">
        <v>22371</v>
      </c>
    </row>
    <row r="22486" spans="1:3" ht="12" customHeight="1" x14ac:dyDescent="0.2">
      <c r="A22486" s="172" t="s">
        <v>21826</v>
      </c>
      <c r="B22486" s="173" t="s">
        <v>35083</v>
      </c>
      <c r="C22486" s="174" t="s">
        <v>22371</v>
      </c>
    </row>
    <row r="22487" spans="1:3" ht="12" customHeight="1" x14ac:dyDescent="0.2">
      <c r="A22487" s="172" t="s">
        <v>21827</v>
      </c>
      <c r="B22487" s="173" t="s">
        <v>35083</v>
      </c>
      <c r="C22487" s="174" t="s">
        <v>22371</v>
      </c>
    </row>
    <row r="22488" spans="1:3" ht="12" customHeight="1" x14ac:dyDescent="0.2">
      <c r="A22488" s="172" t="s">
        <v>21828</v>
      </c>
      <c r="B22488" s="173" t="s">
        <v>35084</v>
      </c>
      <c r="C22488" s="174" t="s">
        <v>22371</v>
      </c>
    </row>
    <row r="22489" spans="1:3" ht="12" customHeight="1" x14ac:dyDescent="0.2">
      <c r="A22489" s="172" t="s">
        <v>21829</v>
      </c>
      <c r="B22489" s="173" t="s">
        <v>35084</v>
      </c>
      <c r="C22489" s="174" t="s">
        <v>22371</v>
      </c>
    </row>
    <row r="22490" spans="1:3" ht="12" customHeight="1" x14ac:dyDescent="0.2">
      <c r="A22490" s="172" t="s">
        <v>21830</v>
      </c>
      <c r="B22490" s="173" t="s">
        <v>35085</v>
      </c>
      <c r="C22490" s="174" t="s">
        <v>22371</v>
      </c>
    </row>
    <row r="22491" spans="1:3" ht="12" customHeight="1" x14ac:dyDescent="0.2">
      <c r="A22491" s="172" t="s">
        <v>21831</v>
      </c>
      <c r="B22491" s="173" t="s">
        <v>35085</v>
      </c>
      <c r="C22491" s="174" t="s">
        <v>22371</v>
      </c>
    </row>
    <row r="22492" spans="1:3" ht="12" customHeight="1" x14ac:dyDescent="0.2">
      <c r="A22492" s="172" t="s">
        <v>21832</v>
      </c>
      <c r="B22492" s="173" t="s">
        <v>35086</v>
      </c>
      <c r="C22492" s="174" t="s">
        <v>22371</v>
      </c>
    </row>
    <row r="22493" spans="1:3" ht="12" customHeight="1" x14ac:dyDescent="0.2">
      <c r="A22493" s="172" t="s">
        <v>21833</v>
      </c>
      <c r="B22493" s="173" t="s">
        <v>35086</v>
      </c>
      <c r="C22493" s="174" t="s">
        <v>22371</v>
      </c>
    </row>
    <row r="22494" spans="1:3" ht="12" customHeight="1" x14ac:dyDescent="0.2">
      <c r="A22494" s="172" t="s">
        <v>21834</v>
      </c>
      <c r="B22494" s="173" t="s">
        <v>35087</v>
      </c>
      <c r="C22494" s="174" t="s">
        <v>22371</v>
      </c>
    </row>
    <row r="22495" spans="1:3" ht="12" customHeight="1" x14ac:dyDescent="0.2">
      <c r="A22495" s="172" t="s">
        <v>21835</v>
      </c>
      <c r="B22495" s="173" t="s">
        <v>35087</v>
      </c>
      <c r="C22495" s="174" t="s">
        <v>22371</v>
      </c>
    </row>
    <row r="22496" spans="1:3" ht="12" customHeight="1" x14ac:dyDescent="0.2">
      <c r="A22496" s="172" t="s">
        <v>21836</v>
      </c>
      <c r="B22496" s="173" t="s">
        <v>35088</v>
      </c>
      <c r="C22496" s="174" t="s">
        <v>22371</v>
      </c>
    </row>
    <row r="22497" spans="1:3" ht="12" customHeight="1" x14ac:dyDescent="0.2">
      <c r="A22497" s="172" t="s">
        <v>21837</v>
      </c>
      <c r="B22497" s="173" t="s">
        <v>35088</v>
      </c>
      <c r="C22497" s="174" t="s">
        <v>22371</v>
      </c>
    </row>
    <row r="22498" spans="1:3" ht="12" customHeight="1" x14ac:dyDescent="0.2">
      <c r="A22498" s="172" t="s">
        <v>21838</v>
      </c>
      <c r="B22498" s="173" t="s">
        <v>35089</v>
      </c>
      <c r="C22498" s="174" t="s">
        <v>22371</v>
      </c>
    </row>
    <row r="22499" spans="1:3" ht="12" customHeight="1" x14ac:dyDescent="0.2">
      <c r="A22499" s="172" t="s">
        <v>21839</v>
      </c>
      <c r="B22499" s="173" t="s">
        <v>35089</v>
      </c>
      <c r="C22499" s="174" t="s">
        <v>22371</v>
      </c>
    </row>
    <row r="22500" spans="1:3" ht="12" customHeight="1" x14ac:dyDescent="0.2">
      <c r="A22500" s="172" t="s">
        <v>21840</v>
      </c>
      <c r="B22500" s="173" t="s">
        <v>35090</v>
      </c>
      <c r="C22500" s="174" t="s">
        <v>22371</v>
      </c>
    </row>
    <row r="22501" spans="1:3" ht="12" customHeight="1" x14ac:dyDescent="0.2">
      <c r="A22501" s="172" t="s">
        <v>21841</v>
      </c>
      <c r="B22501" s="173" t="s">
        <v>35090</v>
      </c>
      <c r="C22501" s="174" t="s">
        <v>22371</v>
      </c>
    </row>
    <row r="22502" spans="1:3" ht="12" customHeight="1" x14ac:dyDescent="0.2">
      <c r="A22502" s="172" t="s">
        <v>21842</v>
      </c>
      <c r="B22502" s="173" t="s">
        <v>35091</v>
      </c>
      <c r="C22502" s="174" t="s">
        <v>22371</v>
      </c>
    </row>
    <row r="22503" spans="1:3" ht="12" customHeight="1" x14ac:dyDescent="0.2">
      <c r="A22503" s="172" t="s">
        <v>21843</v>
      </c>
      <c r="B22503" s="173" t="s">
        <v>35091</v>
      </c>
      <c r="C22503" s="174" t="s">
        <v>22371</v>
      </c>
    </row>
    <row r="22504" spans="1:3" ht="12" customHeight="1" x14ac:dyDescent="0.2">
      <c r="A22504" s="172" t="s">
        <v>21844</v>
      </c>
      <c r="B22504" s="173" t="s">
        <v>35092</v>
      </c>
      <c r="C22504" s="174" t="s">
        <v>22371</v>
      </c>
    </row>
    <row r="22505" spans="1:3" ht="12" customHeight="1" x14ac:dyDescent="0.2">
      <c r="A22505" s="172" t="s">
        <v>21845</v>
      </c>
      <c r="B22505" s="173" t="s">
        <v>35092</v>
      </c>
      <c r="C22505" s="174" t="s">
        <v>22371</v>
      </c>
    </row>
    <row r="22506" spans="1:3" ht="12" customHeight="1" x14ac:dyDescent="0.2">
      <c r="A22506" s="172" t="s">
        <v>21846</v>
      </c>
      <c r="B22506" s="173" t="s">
        <v>35093</v>
      </c>
      <c r="C22506" s="174" t="s">
        <v>22371</v>
      </c>
    </row>
    <row r="22507" spans="1:3" ht="12" customHeight="1" x14ac:dyDescent="0.2">
      <c r="A22507" s="172" t="s">
        <v>21847</v>
      </c>
      <c r="B22507" s="173" t="s">
        <v>35093</v>
      </c>
      <c r="C22507" s="174" t="s">
        <v>22371</v>
      </c>
    </row>
    <row r="22508" spans="1:3" ht="12" customHeight="1" x14ac:dyDescent="0.2">
      <c r="A22508" s="172" t="s">
        <v>21848</v>
      </c>
      <c r="B22508" s="173" t="s">
        <v>35094</v>
      </c>
      <c r="C22508" s="174" t="s">
        <v>22371</v>
      </c>
    </row>
    <row r="22509" spans="1:3" ht="12" customHeight="1" x14ac:dyDescent="0.2">
      <c r="A22509" s="172" t="s">
        <v>21849</v>
      </c>
      <c r="B22509" s="173" t="s">
        <v>35094</v>
      </c>
      <c r="C22509" s="174" t="s">
        <v>22371</v>
      </c>
    </row>
    <row r="22510" spans="1:3" ht="12" customHeight="1" x14ac:dyDescent="0.2">
      <c r="A22510" s="172" t="s">
        <v>21850</v>
      </c>
      <c r="B22510" s="173" t="s">
        <v>35095</v>
      </c>
      <c r="C22510" s="174" t="s">
        <v>22371</v>
      </c>
    </row>
    <row r="22511" spans="1:3" ht="12" customHeight="1" x14ac:dyDescent="0.2">
      <c r="A22511" s="172" t="s">
        <v>21851</v>
      </c>
      <c r="B22511" s="173" t="s">
        <v>35095</v>
      </c>
      <c r="C22511" s="174" t="s">
        <v>22371</v>
      </c>
    </row>
    <row r="22512" spans="1:3" ht="12" customHeight="1" x14ac:dyDescent="0.2">
      <c r="A22512" s="172" t="s">
        <v>21852</v>
      </c>
      <c r="B22512" s="173" t="s">
        <v>35096</v>
      </c>
      <c r="C22512" s="174" t="s">
        <v>22371</v>
      </c>
    </row>
    <row r="22513" spans="1:3" ht="12" customHeight="1" x14ac:dyDescent="0.2">
      <c r="A22513" s="172" t="s">
        <v>21853</v>
      </c>
      <c r="B22513" s="173" t="s">
        <v>35096</v>
      </c>
      <c r="C22513" s="174" t="s">
        <v>22371</v>
      </c>
    </row>
    <row r="22514" spans="1:3" ht="12" customHeight="1" x14ac:dyDescent="0.2">
      <c r="A22514" s="172" t="s">
        <v>21854</v>
      </c>
      <c r="B22514" s="173" t="s">
        <v>35097</v>
      </c>
      <c r="C22514" s="174" t="s">
        <v>22371</v>
      </c>
    </row>
    <row r="22515" spans="1:3" ht="12" customHeight="1" x14ac:dyDescent="0.2">
      <c r="A22515" s="172" t="s">
        <v>21855</v>
      </c>
      <c r="B22515" s="173" t="s">
        <v>35097</v>
      </c>
      <c r="C22515" s="174" t="s">
        <v>22371</v>
      </c>
    </row>
    <row r="22516" spans="1:3" ht="12" customHeight="1" x14ac:dyDescent="0.2">
      <c r="A22516" s="172" t="s">
        <v>21856</v>
      </c>
      <c r="B22516" s="173" t="s">
        <v>35098</v>
      </c>
      <c r="C22516" s="174" t="s">
        <v>22371</v>
      </c>
    </row>
    <row r="22517" spans="1:3" ht="12" customHeight="1" x14ac:dyDescent="0.2">
      <c r="A22517" s="172" t="s">
        <v>21857</v>
      </c>
      <c r="B22517" s="173" t="s">
        <v>35098</v>
      </c>
      <c r="C22517" s="174" t="s">
        <v>22371</v>
      </c>
    </row>
    <row r="22518" spans="1:3" ht="12" customHeight="1" x14ac:dyDescent="0.2">
      <c r="A22518" s="172" t="s">
        <v>21858</v>
      </c>
      <c r="B22518" s="173" t="s">
        <v>35099</v>
      </c>
      <c r="C22518" s="174" t="s">
        <v>22371</v>
      </c>
    </row>
    <row r="22519" spans="1:3" ht="12" customHeight="1" x14ac:dyDescent="0.2">
      <c r="A22519" s="172" t="s">
        <v>21859</v>
      </c>
      <c r="B22519" s="173" t="s">
        <v>35099</v>
      </c>
      <c r="C22519" s="174" t="s">
        <v>22371</v>
      </c>
    </row>
    <row r="22520" spans="1:3" ht="12" customHeight="1" x14ac:dyDescent="0.2">
      <c r="A22520" s="172" t="s">
        <v>21860</v>
      </c>
      <c r="B22520" s="173" t="s">
        <v>35100</v>
      </c>
      <c r="C22520" s="174" t="s">
        <v>22371</v>
      </c>
    </row>
    <row r="22521" spans="1:3" ht="12" customHeight="1" x14ac:dyDescent="0.2">
      <c r="A22521" s="172" t="s">
        <v>21861</v>
      </c>
      <c r="B22521" s="173" t="s">
        <v>35100</v>
      </c>
      <c r="C22521" s="174" t="s">
        <v>22371</v>
      </c>
    </row>
    <row r="22522" spans="1:3" ht="12" customHeight="1" x14ac:dyDescent="0.2">
      <c r="A22522" s="172" t="s">
        <v>21862</v>
      </c>
      <c r="B22522" s="173" t="s">
        <v>35101</v>
      </c>
      <c r="C22522" s="174" t="s">
        <v>22371</v>
      </c>
    </row>
    <row r="22523" spans="1:3" ht="12" customHeight="1" x14ac:dyDescent="0.2">
      <c r="A22523" s="172" t="s">
        <v>21863</v>
      </c>
      <c r="B22523" s="173" t="s">
        <v>35101</v>
      </c>
      <c r="C22523" s="174" t="s">
        <v>22371</v>
      </c>
    </row>
    <row r="22524" spans="1:3" ht="12" customHeight="1" x14ac:dyDescent="0.2">
      <c r="A22524" s="172" t="s">
        <v>21864</v>
      </c>
      <c r="B22524" s="173" t="s">
        <v>35102</v>
      </c>
      <c r="C22524" s="174" t="s">
        <v>22371</v>
      </c>
    </row>
    <row r="22525" spans="1:3" ht="12" customHeight="1" x14ac:dyDescent="0.2">
      <c r="A22525" s="172" t="s">
        <v>21865</v>
      </c>
      <c r="B22525" s="173" t="s">
        <v>35102</v>
      </c>
      <c r="C22525" s="174" t="s">
        <v>22371</v>
      </c>
    </row>
    <row r="22526" spans="1:3" ht="12" customHeight="1" x14ac:dyDescent="0.2">
      <c r="A22526" s="172" t="s">
        <v>21866</v>
      </c>
      <c r="B22526" s="173" t="s">
        <v>35103</v>
      </c>
      <c r="C22526" s="174" t="s">
        <v>22371</v>
      </c>
    </row>
    <row r="22527" spans="1:3" ht="12" customHeight="1" x14ac:dyDescent="0.2">
      <c r="A22527" s="172" t="s">
        <v>21867</v>
      </c>
      <c r="B22527" s="173" t="s">
        <v>35103</v>
      </c>
      <c r="C22527" s="174" t="s">
        <v>22371</v>
      </c>
    </row>
    <row r="22528" spans="1:3" ht="12" customHeight="1" x14ac:dyDescent="0.2">
      <c r="A22528" s="172" t="s">
        <v>21868</v>
      </c>
      <c r="B22528" s="173" t="s">
        <v>35104</v>
      </c>
      <c r="C22528" s="174" t="s">
        <v>23801</v>
      </c>
    </row>
    <row r="22529" spans="1:3" ht="12" customHeight="1" x14ac:dyDescent="0.2">
      <c r="A22529" s="172" t="s">
        <v>21869</v>
      </c>
      <c r="B22529" s="173" t="s">
        <v>35104</v>
      </c>
      <c r="C22529" s="174" t="s">
        <v>23801</v>
      </c>
    </row>
    <row r="22530" spans="1:3" ht="12" customHeight="1" x14ac:dyDescent="0.2">
      <c r="A22530" s="172" t="s">
        <v>21870</v>
      </c>
      <c r="B22530" s="173" t="s">
        <v>35105</v>
      </c>
      <c r="C22530" s="174" t="s">
        <v>22371</v>
      </c>
    </row>
    <row r="22531" spans="1:3" ht="12" customHeight="1" x14ac:dyDescent="0.2">
      <c r="A22531" s="172" t="s">
        <v>21871</v>
      </c>
      <c r="B22531" s="173" t="s">
        <v>35105</v>
      </c>
      <c r="C22531" s="174" t="s">
        <v>22371</v>
      </c>
    </row>
    <row r="22532" spans="1:3" ht="12" customHeight="1" x14ac:dyDescent="0.2">
      <c r="A22532" s="172" t="s">
        <v>21872</v>
      </c>
      <c r="B22532" s="173" t="s">
        <v>35106</v>
      </c>
      <c r="C22532" s="174" t="s">
        <v>22371</v>
      </c>
    </row>
    <row r="22533" spans="1:3" ht="12" customHeight="1" x14ac:dyDescent="0.2">
      <c r="A22533" s="172" t="s">
        <v>21873</v>
      </c>
      <c r="B22533" s="173" t="s">
        <v>35106</v>
      </c>
      <c r="C22533" s="174" t="s">
        <v>22371</v>
      </c>
    </row>
    <row r="22534" spans="1:3" ht="12" customHeight="1" x14ac:dyDescent="0.2">
      <c r="A22534" s="172" t="s">
        <v>21874</v>
      </c>
      <c r="B22534" s="173" t="s">
        <v>35107</v>
      </c>
      <c r="C22534" s="174" t="s">
        <v>22371</v>
      </c>
    </row>
    <row r="22535" spans="1:3" ht="12" customHeight="1" x14ac:dyDescent="0.2">
      <c r="A22535" s="172" t="s">
        <v>21875</v>
      </c>
      <c r="B22535" s="173" t="s">
        <v>35107</v>
      </c>
      <c r="C22535" s="174" t="s">
        <v>22371</v>
      </c>
    </row>
    <row r="22536" spans="1:3" ht="12" customHeight="1" x14ac:dyDescent="0.2">
      <c r="A22536" s="172" t="s">
        <v>21876</v>
      </c>
      <c r="B22536" s="173" t="s">
        <v>35108</v>
      </c>
      <c r="C22536" s="174" t="s">
        <v>22371</v>
      </c>
    </row>
    <row r="22537" spans="1:3" ht="12" customHeight="1" x14ac:dyDescent="0.2">
      <c r="A22537" s="172" t="s">
        <v>21877</v>
      </c>
      <c r="B22537" s="173" t="s">
        <v>35108</v>
      </c>
      <c r="C22537" s="174" t="s">
        <v>22371</v>
      </c>
    </row>
    <row r="22538" spans="1:3" ht="12" customHeight="1" x14ac:dyDescent="0.2">
      <c r="A22538" s="172" t="s">
        <v>21878</v>
      </c>
      <c r="B22538" s="173" t="s">
        <v>35109</v>
      </c>
      <c r="C22538" s="174" t="s">
        <v>22371</v>
      </c>
    </row>
    <row r="22539" spans="1:3" ht="12" customHeight="1" x14ac:dyDescent="0.2">
      <c r="A22539" s="172" t="s">
        <v>21879</v>
      </c>
      <c r="B22539" s="173" t="s">
        <v>35109</v>
      </c>
      <c r="C22539" s="174" t="s">
        <v>22371</v>
      </c>
    </row>
    <row r="22540" spans="1:3" ht="12" customHeight="1" x14ac:dyDescent="0.2">
      <c r="A22540" s="172" t="s">
        <v>21880</v>
      </c>
      <c r="B22540" s="173" t="s">
        <v>35110</v>
      </c>
      <c r="C22540" s="174" t="s">
        <v>22371</v>
      </c>
    </row>
    <row r="22541" spans="1:3" ht="12" customHeight="1" x14ac:dyDescent="0.2">
      <c r="A22541" s="172" t="s">
        <v>21881</v>
      </c>
      <c r="B22541" s="173" t="s">
        <v>35110</v>
      </c>
      <c r="C22541" s="174" t="s">
        <v>22371</v>
      </c>
    </row>
    <row r="22542" spans="1:3" ht="12" customHeight="1" x14ac:dyDescent="0.2">
      <c r="A22542" s="172" t="s">
        <v>21882</v>
      </c>
      <c r="B22542" s="173" t="s">
        <v>35111</v>
      </c>
      <c r="C22542" s="174" t="s">
        <v>22371</v>
      </c>
    </row>
    <row r="22543" spans="1:3" ht="12" customHeight="1" x14ac:dyDescent="0.2">
      <c r="A22543" s="172" t="s">
        <v>21883</v>
      </c>
      <c r="B22543" s="173" t="s">
        <v>35111</v>
      </c>
      <c r="C22543" s="174" t="s">
        <v>22371</v>
      </c>
    </row>
    <row r="22544" spans="1:3" ht="12" customHeight="1" x14ac:dyDescent="0.2">
      <c r="A22544" s="172" t="s">
        <v>21884</v>
      </c>
      <c r="B22544" s="173" t="s">
        <v>35112</v>
      </c>
      <c r="C22544" s="174" t="s">
        <v>22371</v>
      </c>
    </row>
    <row r="22545" spans="1:3" ht="12" customHeight="1" x14ac:dyDescent="0.2">
      <c r="A22545" s="172" t="s">
        <v>21885</v>
      </c>
      <c r="B22545" s="173" t="s">
        <v>35112</v>
      </c>
      <c r="C22545" s="174" t="s">
        <v>22371</v>
      </c>
    </row>
    <row r="22546" spans="1:3" ht="12" customHeight="1" x14ac:dyDescent="0.2">
      <c r="A22546" s="172" t="s">
        <v>21886</v>
      </c>
      <c r="B22546" s="173" t="s">
        <v>35113</v>
      </c>
      <c r="C22546" s="174" t="s">
        <v>22371</v>
      </c>
    </row>
    <row r="22547" spans="1:3" ht="12" customHeight="1" x14ac:dyDescent="0.2">
      <c r="A22547" s="172" t="s">
        <v>21887</v>
      </c>
      <c r="B22547" s="173" t="s">
        <v>35113</v>
      </c>
      <c r="C22547" s="174" t="s">
        <v>22371</v>
      </c>
    </row>
    <row r="22548" spans="1:3" ht="12" customHeight="1" x14ac:dyDescent="0.2">
      <c r="A22548" s="172" t="s">
        <v>21888</v>
      </c>
      <c r="B22548" s="173" t="s">
        <v>35114</v>
      </c>
      <c r="C22548" s="174" t="s">
        <v>22371</v>
      </c>
    </row>
    <row r="22549" spans="1:3" ht="12" customHeight="1" x14ac:dyDescent="0.2">
      <c r="A22549" s="172" t="s">
        <v>21889</v>
      </c>
      <c r="B22549" s="173" t="s">
        <v>35114</v>
      </c>
      <c r="C22549" s="174" t="s">
        <v>22371</v>
      </c>
    </row>
    <row r="22550" spans="1:3" ht="12" customHeight="1" x14ac:dyDescent="0.2">
      <c r="A22550" s="172" t="s">
        <v>21890</v>
      </c>
      <c r="B22550" s="173" t="s">
        <v>35115</v>
      </c>
      <c r="C22550" s="174" t="s">
        <v>22371</v>
      </c>
    </row>
    <row r="22551" spans="1:3" ht="12" customHeight="1" x14ac:dyDescent="0.2">
      <c r="A22551" s="172" t="s">
        <v>21891</v>
      </c>
      <c r="B22551" s="173" t="s">
        <v>35115</v>
      </c>
      <c r="C22551" s="174" t="s">
        <v>22371</v>
      </c>
    </row>
    <row r="22552" spans="1:3" ht="12" customHeight="1" x14ac:dyDescent="0.2">
      <c r="A22552" s="172" t="s">
        <v>21892</v>
      </c>
      <c r="B22552" s="173" t="s">
        <v>35116</v>
      </c>
      <c r="C22552" s="174" t="s">
        <v>23801</v>
      </c>
    </row>
    <row r="22553" spans="1:3" ht="12" customHeight="1" x14ac:dyDescent="0.2">
      <c r="A22553" s="172" t="s">
        <v>21893</v>
      </c>
      <c r="B22553" s="173" t="s">
        <v>35116</v>
      </c>
      <c r="C22553" s="174" t="s">
        <v>23801</v>
      </c>
    </row>
    <row r="22554" spans="1:3" ht="12" customHeight="1" x14ac:dyDescent="0.2">
      <c r="A22554" s="172" t="s">
        <v>21894</v>
      </c>
      <c r="B22554" s="173" t="s">
        <v>35117</v>
      </c>
      <c r="C22554" s="174" t="s">
        <v>23801</v>
      </c>
    </row>
    <row r="22555" spans="1:3" ht="12" customHeight="1" x14ac:dyDescent="0.2">
      <c r="A22555" s="172" t="s">
        <v>21895</v>
      </c>
      <c r="B22555" s="173" t="s">
        <v>35117</v>
      </c>
      <c r="C22555" s="174" t="s">
        <v>23801</v>
      </c>
    </row>
    <row r="22556" spans="1:3" ht="12" customHeight="1" x14ac:dyDescent="0.2">
      <c r="A22556" s="172" t="s">
        <v>21896</v>
      </c>
      <c r="B22556" s="173" t="s">
        <v>35118</v>
      </c>
      <c r="C22556" s="174" t="s">
        <v>23801</v>
      </c>
    </row>
    <row r="22557" spans="1:3" ht="12" customHeight="1" x14ac:dyDescent="0.2">
      <c r="A22557" s="172" t="s">
        <v>21897</v>
      </c>
      <c r="B22557" s="173" t="s">
        <v>35118</v>
      </c>
      <c r="C22557" s="174" t="s">
        <v>23801</v>
      </c>
    </row>
    <row r="22558" spans="1:3" ht="12" customHeight="1" x14ac:dyDescent="0.2">
      <c r="A22558" s="172" t="s">
        <v>35119</v>
      </c>
      <c r="B22558" s="173" t="s">
        <v>35120</v>
      </c>
      <c r="C22558" s="174" t="s">
        <v>22371</v>
      </c>
    </row>
    <row r="22559" spans="1:3" ht="12" customHeight="1" x14ac:dyDescent="0.2">
      <c r="A22559" s="172" t="s">
        <v>35121</v>
      </c>
      <c r="B22559" s="173" t="s">
        <v>35120</v>
      </c>
      <c r="C22559" s="174" t="s">
        <v>22371</v>
      </c>
    </row>
    <row r="22560" spans="1:3" ht="12" customHeight="1" x14ac:dyDescent="0.2">
      <c r="A22560" s="172" t="s">
        <v>35122</v>
      </c>
      <c r="B22560" s="173" t="s">
        <v>35123</v>
      </c>
      <c r="C22560" s="174" t="s">
        <v>22371</v>
      </c>
    </row>
    <row r="22561" spans="1:3" ht="12" customHeight="1" x14ac:dyDescent="0.2">
      <c r="A22561" s="172" t="s">
        <v>35124</v>
      </c>
      <c r="B22561" s="173" t="s">
        <v>35123</v>
      </c>
      <c r="C22561" s="174" t="s">
        <v>22371</v>
      </c>
    </row>
    <row r="22562" spans="1:3" ht="12" customHeight="1" x14ac:dyDescent="0.2">
      <c r="A22562" s="172" t="s">
        <v>35125</v>
      </c>
      <c r="B22562" s="173" t="s">
        <v>35126</v>
      </c>
      <c r="C22562" s="174" t="s">
        <v>22371</v>
      </c>
    </row>
    <row r="22563" spans="1:3" ht="12" customHeight="1" x14ac:dyDescent="0.2">
      <c r="A22563" s="172" t="s">
        <v>35127</v>
      </c>
      <c r="B22563" s="173" t="s">
        <v>35126</v>
      </c>
      <c r="C22563" s="174" t="s">
        <v>22371</v>
      </c>
    </row>
    <row r="22564" spans="1:3" ht="12" customHeight="1" x14ac:dyDescent="0.2">
      <c r="A22564" s="172" t="s">
        <v>35128</v>
      </c>
      <c r="B22564" s="173" t="s">
        <v>35129</v>
      </c>
      <c r="C22564" s="174" t="s">
        <v>22371</v>
      </c>
    </row>
    <row r="22565" spans="1:3" ht="12" customHeight="1" x14ac:dyDescent="0.2">
      <c r="A22565" s="172" t="s">
        <v>35130</v>
      </c>
      <c r="B22565" s="173" t="s">
        <v>35129</v>
      </c>
      <c r="C22565" s="174" t="s">
        <v>22371</v>
      </c>
    </row>
    <row r="22566" spans="1:3" ht="12" customHeight="1" x14ac:dyDescent="0.2">
      <c r="A22566" s="172" t="s">
        <v>21904</v>
      </c>
      <c r="B22566" s="173" t="s">
        <v>35131</v>
      </c>
      <c r="C22566" s="174" t="s">
        <v>22736</v>
      </c>
    </row>
    <row r="22567" spans="1:3" ht="12" customHeight="1" x14ac:dyDescent="0.2">
      <c r="A22567" s="172" t="s">
        <v>21905</v>
      </c>
      <c r="B22567" s="173" t="s">
        <v>35131</v>
      </c>
      <c r="C22567" s="174" t="s">
        <v>22736</v>
      </c>
    </row>
    <row r="22568" spans="1:3" ht="12" customHeight="1" x14ac:dyDescent="0.2">
      <c r="A22568" s="172" t="s">
        <v>21906</v>
      </c>
      <c r="B22568" s="173" t="s">
        <v>35132</v>
      </c>
      <c r="C22568" s="174" t="s">
        <v>22774</v>
      </c>
    </row>
    <row r="22569" spans="1:3" ht="12" customHeight="1" x14ac:dyDescent="0.2">
      <c r="A22569" s="172" t="s">
        <v>21907</v>
      </c>
      <c r="B22569" s="173" t="s">
        <v>35132</v>
      </c>
      <c r="C22569" s="174" t="s">
        <v>22774</v>
      </c>
    </row>
    <row r="22570" spans="1:3" ht="12" customHeight="1" x14ac:dyDescent="0.2">
      <c r="A22570" s="172" t="s">
        <v>21908</v>
      </c>
      <c r="B22570" s="173" t="s">
        <v>35133</v>
      </c>
      <c r="C22570" s="174" t="s">
        <v>22774</v>
      </c>
    </row>
    <row r="22571" spans="1:3" ht="12" customHeight="1" x14ac:dyDescent="0.2">
      <c r="A22571" s="172" t="s">
        <v>21909</v>
      </c>
      <c r="B22571" s="173" t="s">
        <v>35133</v>
      </c>
      <c r="C22571" s="174" t="s">
        <v>22774</v>
      </c>
    </row>
    <row r="22572" spans="1:3" ht="12" customHeight="1" x14ac:dyDescent="0.2">
      <c r="A22572" s="172" t="s">
        <v>21910</v>
      </c>
      <c r="B22572" s="173" t="s">
        <v>35134</v>
      </c>
      <c r="C22572" s="174" t="s">
        <v>22774</v>
      </c>
    </row>
    <row r="22573" spans="1:3" ht="12" customHeight="1" x14ac:dyDescent="0.2">
      <c r="A22573" s="172" t="s">
        <v>21911</v>
      </c>
      <c r="B22573" s="173" t="s">
        <v>35134</v>
      </c>
      <c r="C22573" s="174" t="s">
        <v>22774</v>
      </c>
    </row>
    <row r="22574" spans="1:3" ht="12" customHeight="1" x14ac:dyDescent="0.2">
      <c r="A22574" s="172" t="s">
        <v>21912</v>
      </c>
      <c r="B22574" s="173" t="s">
        <v>35135</v>
      </c>
      <c r="C22574" s="174" t="s">
        <v>22774</v>
      </c>
    </row>
    <row r="22575" spans="1:3" ht="12" customHeight="1" x14ac:dyDescent="0.2">
      <c r="A22575" s="172" t="s">
        <v>21913</v>
      </c>
      <c r="B22575" s="173" t="s">
        <v>35135</v>
      </c>
      <c r="C22575" s="174" t="s">
        <v>22774</v>
      </c>
    </row>
    <row r="22576" spans="1:3" ht="12" customHeight="1" x14ac:dyDescent="0.2">
      <c r="A22576" s="172" t="s">
        <v>21914</v>
      </c>
      <c r="B22576" s="173" t="s">
        <v>35136</v>
      </c>
      <c r="C22576" s="174" t="s">
        <v>22774</v>
      </c>
    </row>
    <row r="22577" spans="1:3" ht="12" customHeight="1" x14ac:dyDescent="0.2">
      <c r="A22577" s="172" t="s">
        <v>21915</v>
      </c>
      <c r="B22577" s="173" t="s">
        <v>35136</v>
      </c>
      <c r="C22577" s="174" t="s">
        <v>22774</v>
      </c>
    </row>
    <row r="22578" spans="1:3" ht="12" customHeight="1" x14ac:dyDescent="0.2">
      <c r="A22578" s="172" t="s">
        <v>21916</v>
      </c>
      <c r="B22578" s="173" t="s">
        <v>35137</v>
      </c>
      <c r="C22578" s="174" t="s">
        <v>22774</v>
      </c>
    </row>
    <row r="22579" spans="1:3" ht="12" customHeight="1" x14ac:dyDescent="0.2">
      <c r="A22579" s="172" t="s">
        <v>21917</v>
      </c>
      <c r="B22579" s="173" t="s">
        <v>35137</v>
      </c>
      <c r="C22579" s="174" t="s">
        <v>22774</v>
      </c>
    </row>
    <row r="22580" spans="1:3" ht="12" customHeight="1" x14ac:dyDescent="0.2">
      <c r="A22580" s="172" t="s">
        <v>21918</v>
      </c>
      <c r="B22580" s="173" t="s">
        <v>35138</v>
      </c>
      <c r="C22580" s="174" t="s">
        <v>22774</v>
      </c>
    </row>
    <row r="22581" spans="1:3" ht="12" customHeight="1" x14ac:dyDescent="0.2">
      <c r="A22581" s="172" t="s">
        <v>21919</v>
      </c>
      <c r="B22581" s="173" t="s">
        <v>35138</v>
      </c>
      <c r="C22581" s="174" t="s">
        <v>22774</v>
      </c>
    </row>
    <row r="22582" spans="1:3" ht="12" customHeight="1" x14ac:dyDescent="0.2">
      <c r="A22582" s="172" t="s">
        <v>21920</v>
      </c>
      <c r="B22582" s="173" t="s">
        <v>35139</v>
      </c>
      <c r="C22582" s="174" t="s">
        <v>22774</v>
      </c>
    </row>
    <row r="22583" spans="1:3" ht="12" customHeight="1" x14ac:dyDescent="0.2">
      <c r="A22583" s="172" t="s">
        <v>21921</v>
      </c>
      <c r="B22583" s="173" t="s">
        <v>35139</v>
      </c>
      <c r="C22583" s="174" t="s">
        <v>22774</v>
      </c>
    </row>
    <row r="22584" spans="1:3" ht="12" customHeight="1" x14ac:dyDescent="0.2">
      <c r="A22584" s="172" t="s">
        <v>21922</v>
      </c>
      <c r="B22584" s="173" t="s">
        <v>35140</v>
      </c>
      <c r="C22584" s="174" t="s">
        <v>22774</v>
      </c>
    </row>
    <row r="22585" spans="1:3" ht="12" customHeight="1" x14ac:dyDescent="0.2">
      <c r="A22585" s="172" t="s">
        <v>21923</v>
      </c>
      <c r="B22585" s="173" t="s">
        <v>35140</v>
      </c>
      <c r="C22585" s="174" t="s">
        <v>22774</v>
      </c>
    </row>
    <row r="22586" spans="1:3" ht="12" customHeight="1" x14ac:dyDescent="0.2">
      <c r="A22586" s="172" t="s">
        <v>21924</v>
      </c>
      <c r="B22586" s="173" t="s">
        <v>35141</v>
      </c>
      <c r="C22586" s="174" t="s">
        <v>22371</v>
      </c>
    </row>
    <row r="22587" spans="1:3" ht="12" customHeight="1" x14ac:dyDescent="0.2">
      <c r="A22587" s="172" t="s">
        <v>21925</v>
      </c>
      <c r="B22587" s="173" t="s">
        <v>35141</v>
      </c>
      <c r="C22587" s="174" t="s">
        <v>22371</v>
      </c>
    </row>
    <row r="22588" spans="1:3" ht="12" customHeight="1" x14ac:dyDescent="0.2">
      <c r="A22588" s="172" t="s">
        <v>21926</v>
      </c>
      <c r="B22588" s="173" t="s">
        <v>35142</v>
      </c>
      <c r="C22588" s="174" t="s">
        <v>22774</v>
      </c>
    </row>
    <row r="22589" spans="1:3" ht="12" customHeight="1" x14ac:dyDescent="0.2">
      <c r="A22589" s="172" t="s">
        <v>21927</v>
      </c>
      <c r="B22589" s="173" t="s">
        <v>35142</v>
      </c>
      <c r="C22589" s="174" t="s">
        <v>22774</v>
      </c>
    </row>
    <row r="22590" spans="1:3" ht="12" customHeight="1" x14ac:dyDescent="0.2">
      <c r="A22590" s="172" t="s">
        <v>21928</v>
      </c>
      <c r="B22590" s="173" t="s">
        <v>35143</v>
      </c>
      <c r="C22590" s="174" t="s">
        <v>22736</v>
      </c>
    </row>
    <row r="22591" spans="1:3" ht="12" customHeight="1" x14ac:dyDescent="0.2">
      <c r="A22591" s="172" t="s">
        <v>21929</v>
      </c>
      <c r="B22591" s="173" t="s">
        <v>35143</v>
      </c>
      <c r="C22591" s="174" t="s">
        <v>22736</v>
      </c>
    </row>
    <row r="22592" spans="1:3" ht="12" customHeight="1" x14ac:dyDescent="0.2">
      <c r="A22592" s="172" t="s">
        <v>21930</v>
      </c>
      <c r="B22592" s="173" t="s">
        <v>35144</v>
      </c>
      <c r="C22592" s="174" t="s">
        <v>22371</v>
      </c>
    </row>
    <row r="22593" spans="1:3" ht="12" customHeight="1" x14ac:dyDescent="0.2">
      <c r="A22593" s="172" t="s">
        <v>21931</v>
      </c>
      <c r="B22593" s="173" t="s">
        <v>35144</v>
      </c>
      <c r="C22593" s="174" t="s">
        <v>22371</v>
      </c>
    </row>
    <row r="22594" spans="1:3" ht="12" customHeight="1" x14ac:dyDescent="0.2">
      <c r="A22594" s="172" t="s">
        <v>21932</v>
      </c>
      <c r="B22594" s="173" t="s">
        <v>35145</v>
      </c>
      <c r="C22594" s="174" t="s">
        <v>22371</v>
      </c>
    </row>
    <row r="22595" spans="1:3" ht="12" customHeight="1" x14ac:dyDescent="0.2">
      <c r="A22595" s="172" t="s">
        <v>21933</v>
      </c>
      <c r="B22595" s="173" t="s">
        <v>35145</v>
      </c>
      <c r="C22595" s="174" t="s">
        <v>22371</v>
      </c>
    </row>
    <row r="22596" spans="1:3" ht="12" customHeight="1" x14ac:dyDescent="0.2">
      <c r="A22596" s="172" t="s">
        <v>21934</v>
      </c>
      <c r="B22596" s="173" t="s">
        <v>35146</v>
      </c>
      <c r="C22596" s="174" t="s">
        <v>22371</v>
      </c>
    </row>
    <row r="22597" spans="1:3" ht="12" customHeight="1" x14ac:dyDescent="0.2">
      <c r="A22597" s="172" t="s">
        <v>21935</v>
      </c>
      <c r="B22597" s="173" t="s">
        <v>35146</v>
      </c>
      <c r="C22597" s="174" t="s">
        <v>22371</v>
      </c>
    </row>
    <row r="22598" spans="1:3" ht="12" customHeight="1" x14ac:dyDescent="0.2">
      <c r="A22598" s="172" t="s">
        <v>21936</v>
      </c>
      <c r="B22598" s="173" t="s">
        <v>35147</v>
      </c>
      <c r="C22598" s="174" t="s">
        <v>22371</v>
      </c>
    </row>
    <row r="22599" spans="1:3" ht="12" customHeight="1" x14ac:dyDescent="0.2">
      <c r="A22599" s="172" t="s">
        <v>21937</v>
      </c>
      <c r="B22599" s="173" t="s">
        <v>35147</v>
      </c>
      <c r="C22599" s="174" t="s">
        <v>22371</v>
      </c>
    </row>
    <row r="22600" spans="1:3" ht="12" customHeight="1" x14ac:dyDescent="0.2">
      <c r="A22600" s="172" t="s">
        <v>21938</v>
      </c>
      <c r="B22600" s="173" t="s">
        <v>35148</v>
      </c>
      <c r="C22600" s="174" t="s">
        <v>22371</v>
      </c>
    </row>
    <row r="22601" spans="1:3" ht="12" customHeight="1" x14ac:dyDescent="0.2">
      <c r="A22601" s="172" t="s">
        <v>21939</v>
      </c>
      <c r="B22601" s="173" t="s">
        <v>35148</v>
      </c>
      <c r="C22601" s="174" t="s">
        <v>22371</v>
      </c>
    </row>
    <row r="22602" spans="1:3" ht="12" customHeight="1" x14ac:dyDescent="0.2">
      <c r="A22602" s="172" t="s">
        <v>21940</v>
      </c>
      <c r="B22602" s="173" t="s">
        <v>35149</v>
      </c>
      <c r="C22602" s="174" t="s">
        <v>22774</v>
      </c>
    </row>
    <row r="22603" spans="1:3" ht="12" customHeight="1" x14ac:dyDescent="0.2">
      <c r="A22603" s="172" t="s">
        <v>21941</v>
      </c>
      <c r="B22603" s="173" t="s">
        <v>35149</v>
      </c>
      <c r="C22603" s="174" t="s">
        <v>22774</v>
      </c>
    </row>
    <row r="22604" spans="1:3" ht="12" customHeight="1" x14ac:dyDescent="0.2">
      <c r="A22604" s="172" t="s">
        <v>21942</v>
      </c>
      <c r="B22604" s="173" t="s">
        <v>35150</v>
      </c>
      <c r="C22604" s="174" t="s">
        <v>22371</v>
      </c>
    </row>
    <row r="22605" spans="1:3" ht="12" customHeight="1" x14ac:dyDescent="0.2">
      <c r="A22605" s="172" t="s">
        <v>21943</v>
      </c>
      <c r="B22605" s="173" t="s">
        <v>35150</v>
      </c>
      <c r="C22605" s="174" t="s">
        <v>22371</v>
      </c>
    </row>
    <row r="22606" spans="1:3" ht="12" customHeight="1" x14ac:dyDescent="0.2">
      <c r="A22606" s="172" t="s">
        <v>21944</v>
      </c>
      <c r="B22606" s="173" t="s">
        <v>35151</v>
      </c>
      <c r="C22606" s="174" t="s">
        <v>22371</v>
      </c>
    </row>
    <row r="22607" spans="1:3" ht="12" customHeight="1" x14ac:dyDescent="0.2">
      <c r="A22607" s="172" t="s">
        <v>21945</v>
      </c>
      <c r="B22607" s="173" t="s">
        <v>35151</v>
      </c>
      <c r="C22607" s="174" t="s">
        <v>22371</v>
      </c>
    </row>
    <row r="22608" spans="1:3" ht="12" customHeight="1" x14ac:dyDescent="0.2">
      <c r="A22608" s="172" t="s">
        <v>21946</v>
      </c>
      <c r="B22608" s="173" t="s">
        <v>35152</v>
      </c>
      <c r="C22608" s="174" t="s">
        <v>22371</v>
      </c>
    </row>
    <row r="22609" spans="1:3" ht="12" customHeight="1" x14ac:dyDescent="0.2">
      <c r="A22609" s="172" t="s">
        <v>21947</v>
      </c>
      <c r="B22609" s="173" t="s">
        <v>35152</v>
      </c>
      <c r="C22609" s="174" t="s">
        <v>22371</v>
      </c>
    </row>
    <row r="22610" spans="1:3" ht="12" customHeight="1" x14ac:dyDescent="0.2">
      <c r="A22610" s="172" t="s">
        <v>21948</v>
      </c>
      <c r="B22610" s="173" t="s">
        <v>35153</v>
      </c>
      <c r="C22610" s="174" t="s">
        <v>22371</v>
      </c>
    </row>
    <row r="22611" spans="1:3" ht="12" customHeight="1" x14ac:dyDescent="0.2">
      <c r="A22611" s="172" t="s">
        <v>21949</v>
      </c>
      <c r="B22611" s="173" t="s">
        <v>35153</v>
      </c>
      <c r="C22611" s="174" t="s">
        <v>22371</v>
      </c>
    </row>
    <row r="22612" spans="1:3" ht="12" customHeight="1" x14ac:dyDescent="0.2">
      <c r="A22612" s="172" t="s">
        <v>21950</v>
      </c>
      <c r="B22612" s="173" t="s">
        <v>35154</v>
      </c>
      <c r="C22612" s="174" t="s">
        <v>22371</v>
      </c>
    </row>
    <row r="22613" spans="1:3" ht="12" customHeight="1" x14ac:dyDescent="0.2">
      <c r="A22613" s="172" t="s">
        <v>21951</v>
      </c>
      <c r="B22613" s="173" t="s">
        <v>35154</v>
      </c>
      <c r="C22613" s="174" t="s">
        <v>22371</v>
      </c>
    </row>
    <row r="22614" spans="1:3" ht="12" customHeight="1" x14ac:dyDescent="0.2">
      <c r="A22614" s="172" t="s">
        <v>21952</v>
      </c>
      <c r="B22614" s="173" t="s">
        <v>35155</v>
      </c>
      <c r="C22614" s="174" t="s">
        <v>22371</v>
      </c>
    </row>
    <row r="22615" spans="1:3" ht="12" customHeight="1" x14ac:dyDescent="0.2">
      <c r="A22615" s="172" t="s">
        <v>21953</v>
      </c>
      <c r="B22615" s="173" t="s">
        <v>35155</v>
      </c>
      <c r="C22615" s="174" t="s">
        <v>22371</v>
      </c>
    </row>
    <row r="22616" spans="1:3" ht="12" customHeight="1" x14ac:dyDescent="0.2">
      <c r="A22616" s="172" t="s">
        <v>21954</v>
      </c>
      <c r="B22616" s="173" t="s">
        <v>35156</v>
      </c>
      <c r="C22616" s="174" t="s">
        <v>22736</v>
      </c>
    </row>
    <row r="22617" spans="1:3" ht="12" customHeight="1" x14ac:dyDescent="0.2">
      <c r="A22617" s="172" t="s">
        <v>21955</v>
      </c>
      <c r="B22617" s="173" t="s">
        <v>35156</v>
      </c>
      <c r="C22617" s="174" t="s">
        <v>22736</v>
      </c>
    </row>
    <row r="22618" spans="1:3" ht="12" customHeight="1" x14ac:dyDescent="0.2">
      <c r="A22618" s="172" t="s">
        <v>21956</v>
      </c>
      <c r="B22618" s="173" t="s">
        <v>35157</v>
      </c>
      <c r="C22618" s="174" t="s">
        <v>22736</v>
      </c>
    </row>
    <row r="22619" spans="1:3" ht="12" customHeight="1" x14ac:dyDescent="0.2">
      <c r="A22619" s="172" t="s">
        <v>21957</v>
      </c>
      <c r="B22619" s="173" t="s">
        <v>35157</v>
      </c>
      <c r="C22619" s="174" t="s">
        <v>22736</v>
      </c>
    </row>
    <row r="22620" spans="1:3" ht="12" customHeight="1" x14ac:dyDescent="0.2">
      <c r="A22620" s="172" t="s">
        <v>21958</v>
      </c>
      <c r="B22620" s="173" t="s">
        <v>35158</v>
      </c>
      <c r="C22620" s="174" t="s">
        <v>22736</v>
      </c>
    </row>
    <row r="22621" spans="1:3" ht="12" customHeight="1" x14ac:dyDescent="0.2">
      <c r="A22621" s="172" t="s">
        <v>21959</v>
      </c>
      <c r="B22621" s="173" t="s">
        <v>35158</v>
      </c>
      <c r="C22621" s="174" t="s">
        <v>22736</v>
      </c>
    </row>
    <row r="22622" spans="1:3" ht="12" customHeight="1" x14ac:dyDescent="0.2">
      <c r="A22622" s="172" t="s">
        <v>21960</v>
      </c>
      <c r="B22622" s="173" t="s">
        <v>35159</v>
      </c>
      <c r="C22622" s="174" t="s">
        <v>22736</v>
      </c>
    </row>
    <row r="22623" spans="1:3" ht="12" customHeight="1" x14ac:dyDescent="0.2">
      <c r="A22623" s="172" t="s">
        <v>21961</v>
      </c>
      <c r="B22623" s="173" t="s">
        <v>35159</v>
      </c>
      <c r="C22623" s="174" t="s">
        <v>22736</v>
      </c>
    </row>
    <row r="22624" spans="1:3" ht="12" customHeight="1" x14ac:dyDescent="0.2">
      <c r="A22624" s="172" t="s">
        <v>21962</v>
      </c>
      <c r="B22624" s="173" t="s">
        <v>35160</v>
      </c>
      <c r="C22624" s="174" t="s">
        <v>22736</v>
      </c>
    </row>
    <row r="22625" spans="1:3" ht="12" customHeight="1" x14ac:dyDescent="0.2">
      <c r="A22625" s="172" t="s">
        <v>21963</v>
      </c>
      <c r="B22625" s="173" t="s">
        <v>35160</v>
      </c>
      <c r="C22625" s="174" t="s">
        <v>22736</v>
      </c>
    </row>
    <row r="22626" spans="1:3" ht="12" customHeight="1" x14ac:dyDescent="0.2">
      <c r="A22626" s="172" t="s">
        <v>21964</v>
      </c>
      <c r="B22626" s="173" t="s">
        <v>35161</v>
      </c>
      <c r="C22626" s="174" t="s">
        <v>22736</v>
      </c>
    </row>
    <row r="22627" spans="1:3" ht="12" customHeight="1" x14ac:dyDescent="0.2">
      <c r="A22627" s="172" t="s">
        <v>21965</v>
      </c>
      <c r="B22627" s="173" t="s">
        <v>35161</v>
      </c>
      <c r="C22627" s="174" t="s">
        <v>22736</v>
      </c>
    </row>
    <row r="22628" spans="1:3" ht="12" customHeight="1" x14ac:dyDescent="0.2">
      <c r="A22628" s="172" t="s">
        <v>35162</v>
      </c>
      <c r="B22628" s="173" t="s">
        <v>35163</v>
      </c>
      <c r="C22628" s="174" t="s">
        <v>22371</v>
      </c>
    </row>
    <row r="22629" spans="1:3" ht="12" customHeight="1" x14ac:dyDescent="0.2">
      <c r="A22629" s="172" t="s">
        <v>35164</v>
      </c>
      <c r="B22629" s="173" t="s">
        <v>35163</v>
      </c>
      <c r="C22629" s="174" t="s">
        <v>22371</v>
      </c>
    </row>
    <row r="22630" spans="1:3" ht="12" customHeight="1" x14ac:dyDescent="0.2">
      <c r="A22630" s="172" t="s">
        <v>21968</v>
      </c>
      <c r="B22630" s="173" t="s">
        <v>35165</v>
      </c>
      <c r="C22630" s="174" t="s">
        <v>22371</v>
      </c>
    </row>
    <row r="22631" spans="1:3" ht="12" customHeight="1" x14ac:dyDescent="0.2">
      <c r="A22631" s="172" t="s">
        <v>21969</v>
      </c>
      <c r="B22631" s="173" t="s">
        <v>35165</v>
      </c>
      <c r="C22631" s="174" t="s">
        <v>22371</v>
      </c>
    </row>
    <row r="22632" spans="1:3" ht="12" customHeight="1" x14ac:dyDescent="0.2">
      <c r="A22632" s="172" t="s">
        <v>21970</v>
      </c>
      <c r="B22632" s="173" t="s">
        <v>35166</v>
      </c>
      <c r="C22632" s="174" t="s">
        <v>22371</v>
      </c>
    </row>
    <row r="22633" spans="1:3" ht="12" customHeight="1" x14ac:dyDescent="0.2">
      <c r="A22633" s="172" t="s">
        <v>21971</v>
      </c>
      <c r="B22633" s="173" t="s">
        <v>35166</v>
      </c>
      <c r="C22633" s="174" t="s">
        <v>22371</v>
      </c>
    </row>
    <row r="22634" spans="1:3" ht="12" customHeight="1" x14ac:dyDescent="0.2">
      <c r="A22634" s="172" t="s">
        <v>21972</v>
      </c>
      <c r="B22634" s="173" t="s">
        <v>35167</v>
      </c>
      <c r="C22634" s="174" t="s">
        <v>22371</v>
      </c>
    </row>
    <row r="22635" spans="1:3" ht="12" customHeight="1" x14ac:dyDescent="0.2">
      <c r="A22635" s="172" t="s">
        <v>21973</v>
      </c>
      <c r="B22635" s="173" t="s">
        <v>35167</v>
      </c>
      <c r="C22635" s="174" t="s">
        <v>22371</v>
      </c>
    </row>
    <row r="22636" spans="1:3" ht="12" customHeight="1" x14ac:dyDescent="0.2">
      <c r="A22636" s="172" t="s">
        <v>21974</v>
      </c>
      <c r="B22636" s="173" t="s">
        <v>35168</v>
      </c>
      <c r="C22636" s="174" t="s">
        <v>22371</v>
      </c>
    </row>
    <row r="22637" spans="1:3" ht="12" customHeight="1" x14ac:dyDescent="0.2">
      <c r="A22637" s="172" t="s">
        <v>21975</v>
      </c>
      <c r="B22637" s="173" t="s">
        <v>35168</v>
      </c>
      <c r="C22637" s="174" t="s">
        <v>22371</v>
      </c>
    </row>
    <row r="22638" spans="1:3" ht="12" customHeight="1" x14ac:dyDescent="0.2">
      <c r="A22638" s="172" t="s">
        <v>21976</v>
      </c>
      <c r="B22638" s="173" t="s">
        <v>35169</v>
      </c>
      <c r="C22638" s="174" t="s">
        <v>22774</v>
      </c>
    </row>
    <row r="22639" spans="1:3" ht="12" customHeight="1" x14ac:dyDescent="0.2">
      <c r="A22639" s="172" t="s">
        <v>21977</v>
      </c>
      <c r="B22639" s="173" t="s">
        <v>35169</v>
      </c>
      <c r="C22639" s="174" t="s">
        <v>22774</v>
      </c>
    </row>
    <row r="22640" spans="1:3" ht="12" customHeight="1" x14ac:dyDescent="0.2">
      <c r="A22640" s="172" t="s">
        <v>21978</v>
      </c>
      <c r="B22640" s="173" t="s">
        <v>35170</v>
      </c>
      <c r="C22640" s="174" t="s">
        <v>22774</v>
      </c>
    </row>
    <row r="22641" spans="1:3" ht="12" customHeight="1" x14ac:dyDescent="0.2">
      <c r="A22641" s="172" t="s">
        <v>21979</v>
      </c>
      <c r="B22641" s="173" t="s">
        <v>35170</v>
      </c>
      <c r="C22641" s="174" t="s">
        <v>22774</v>
      </c>
    </row>
    <row r="22642" spans="1:3" ht="12" customHeight="1" x14ac:dyDescent="0.2">
      <c r="A22642" s="172" t="s">
        <v>21980</v>
      </c>
      <c r="B22642" s="173" t="s">
        <v>35171</v>
      </c>
      <c r="C22642" s="174" t="s">
        <v>22774</v>
      </c>
    </row>
    <row r="22643" spans="1:3" ht="12" customHeight="1" x14ac:dyDescent="0.2">
      <c r="A22643" s="172" t="s">
        <v>21981</v>
      </c>
      <c r="B22643" s="173" t="s">
        <v>35171</v>
      </c>
      <c r="C22643" s="174" t="s">
        <v>22774</v>
      </c>
    </row>
    <row r="22644" spans="1:3" ht="12" customHeight="1" x14ac:dyDescent="0.2">
      <c r="A22644" s="172" t="s">
        <v>21982</v>
      </c>
      <c r="B22644" s="173" t="s">
        <v>35172</v>
      </c>
      <c r="C22644" s="174" t="s">
        <v>22371</v>
      </c>
    </row>
    <row r="22645" spans="1:3" ht="12" customHeight="1" x14ac:dyDescent="0.2">
      <c r="A22645" s="172" t="s">
        <v>21983</v>
      </c>
      <c r="B22645" s="173" t="s">
        <v>35172</v>
      </c>
      <c r="C22645" s="174" t="s">
        <v>22371</v>
      </c>
    </row>
    <row r="22646" spans="1:3" ht="12" customHeight="1" x14ac:dyDescent="0.2">
      <c r="A22646" s="172" t="s">
        <v>21984</v>
      </c>
      <c r="B22646" s="173" t="s">
        <v>35173</v>
      </c>
      <c r="C22646" s="174" t="s">
        <v>22371</v>
      </c>
    </row>
    <row r="22647" spans="1:3" ht="12" customHeight="1" x14ac:dyDescent="0.2">
      <c r="A22647" s="172" t="s">
        <v>21985</v>
      </c>
      <c r="B22647" s="173" t="s">
        <v>35173</v>
      </c>
      <c r="C22647" s="174" t="s">
        <v>22371</v>
      </c>
    </row>
    <row r="22648" spans="1:3" ht="12" customHeight="1" x14ac:dyDescent="0.2">
      <c r="A22648" s="172" t="s">
        <v>21986</v>
      </c>
      <c r="B22648" s="173" t="s">
        <v>35174</v>
      </c>
      <c r="C22648" s="174" t="s">
        <v>22371</v>
      </c>
    </row>
    <row r="22649" spans="1:3" ht="12" customHeight="1" x14ac:dyDescent="0.2">
      <c r="A22649" s="172" t="s">
        <v>21987</v>
      </c>
      <c r="B22649" s="173" t="s">
        <v>35174</v>
      </c>
      <c r="C22649" s="174" t="s">
        <v>22371</v>
      </c>
    </row>
    <row r="22650" spans="1:3" ht="12" customHeight="1" x14ac:dyDescent="0.2">
      <c r="A22650" s="172" t="s">
        <v>21988</v>
      </c>
      <c r="B22650" s="173" t="s">
        <v>35175</v>
      </c>
      <c r="C22650" s="174" t="s">
        <v>22371</v>
      </c>
    </row>
    <row r="22651" spans="1:3" ht="12" customHeight="1" x14ac:dyDescent="0.2">
      <c r="A22651" s="172" t="s">
        <v>21989</v>
      </c>
      <c r="B22651" s="173" t="s">
        <v>35175</v>
      </c>
      <c r="C22651" s="174" t="s">
        <v>22371</v>
      </c>
    </row>
    <row r="22652" spans="1:3" ht="12" customHeight="1" x14ac:dyDescent="0.2">
      <c r="A22652" s="172" t="s">
        <v>21990</v>
      </c>
      <c r="B22652" s="173" t="s">
        <v>35176</v>
      </c>
      <c r="C22652" s="174" t="s">
        <v>22371</v>
      </c>
    </row>
    <row r="22653" spans="1:3" ht="12" customHeight="1" x14ac:dyDescent="0.2">
      <c r="A22653" s="172" t="s">
        <v>21991</v>
      </c>
      <c r="B22653" s="173" t="s">
        <v>35176</v>
      </c>
      <c r="C22653" s="174" t="s">
        <v>22371</v>
      </c>
    </row>
    <row r="22654" spans="1:3" ht="12" customHeight="1" x14ac:dyDescent="0.2">
      <c r="A22654" s="172" t="s">
        <v>21992</v>
      </c>
      <c r="B22654" s="173" t="s">
        <v>35177</v>
      </c>
      <c r="C22654" s="174" t="s">
        <v>22371</v>
      </c>
    </row>
    <row r="22655" spans="1:3" ht="12" customHeight="1" x14ac:dyDescent="0.2">
      <c r="A22655" s="172" t="s">
        <v>21993</v>
      </c>
      <c r="B22655" s="173" t="s">
        <v>35177</v>
      </c>
      <c r="C22655" s="174" t="s">
        <v>22371</v>
      </c>
    </row>
    <row r="22656" spans="1:3" ht="12" customHeight="1" x14ac:dyDescent="0.2">
      <c r="A22656" s="172" t="s">
        <v>21994</v>
      </c>
      <c r="B22656" s="173" t="s">
        <v>35178</v>
      </c>
      <c r="C22656" s="174" t="s">
        <v>22371</v>
      </c>
    </row>
    <row r="22657" spans="1:3" ht="12" customHeight="1" x14ac:dyDescent="0.2">
      <c r="A22657" s="172" t="s">
        <v>21995</v>
      </c>
      <c r="B22657" s="173" t="s">
        <v>35178</v>
      </c>
      <c r="C22657" s="174" t="s">
        <v>22371</v>
      </c>
    </row>
    <row r="22658" spans="1:3" ht="12" customHeight="1" x14ac:dyDescent="0.2">
      <c r="A22658" s="172" t="s">
        <v>21996</v>
      </c>
      <c r="B22658" s="173" t="s">
        <v>35179</v>
      </c>
      <c r="C22658" s="174" t="s">
        <v>22371</v>
      </c>
    </row>
    <row r="22659" spans="1:3" ht="12" customHeight="1" x14ac:dyDescent="0.2">
      <c r="A22659" s="172" t="s">
        <v>21997</v>
      </c>
      <c r="B22659" s="173" t="s">
        <v>35179</v>
      </c>
      <c r="C22659" s="174" t="s">
        <v>22371</v>
      </c>
    </row>
    <row r="22660" spans="1:3" ht="12" customHeight="1" x14ac:dyDescent="0.2">
      <c r="A22660" s="172" t="s">
        <v>21998</v>
      </c>
      <c r="B22660" s="173" t="s">
        <v>35180</v>
      </c>
      <c r="C22660" s="174" t="s">
        <v>22371</v>
      </c>
    </row>
    <row r="22661" spans="1:3" ht="12" customHeight="1" x14ac:dyDescent="0.2">
      <c r="A22661" s="172" t="s">
        <v>21999</v>
      </c>
      <c r="B22661" s="173" t="s">
        <v>35180</v>
      </c>
      <c r="C22661" s="174" t="s">
        <v>22371</v>
      </c>
    </row>
    <row r="22662" spans="1:3" ht="12" customHeight="1" x14ac:dyDescent="0.2">
      <c r="A22662" s="172" t="s">
        <v>22000</v>
      </c>
      <c r="B22662" s="173" t="s">
        <v>35181</v>
      </c>
      <c r="C22662" s="174" t="s">
        <v>22736</v>
      </c>
    </row>
    <row r="22663" spans="1:3" ht="12" customHeight="1" x14ac:dyDescent="0.2">
      <c r="A22663" s="172" t="s">
        <v>22001</v>
      </c>
      <c r="B22663" s="173" t="s">
        <v>35181</v>
      </c>
      <c r="C22663" s="174" t="s">
        <v>22736</v>
      </c>
    </row>
    <row r="22664" spans="1:3" ht="12" customHeight="1" x14ac:dyDescent="0.2">
      <c r="A22664" s="172" t="s">
        <v>22002</v>
      </c>
      <c r="B22664" s="173" t="s">
        <v>35182</v>
      </c>
      <c r="C22664" s="174" t="s">
        <v>22371</v>
      </c>
    </row>
    <row r="22665" spans="1:3" ht="12" customHeight="1" x14ac:dyDescent="0.2">
      <c r="A22665" s="172" t="s">
        <v>22003</v>
      </c>
      <c r="B22665" s="173" t="s">
        <v>35182</v>
      </c>
      <c r="C22665" s="174" t="s">
        <v>22371</v>
      </c>
    </row>
    <row r="22666" spans="1:3" ht="12" customHeight="1" x14ac:dyDescent="0.2">
      <c r="A22666" s="172" t="s">
        <v>22004</v>
      </c>
      <c r="B22666" s="173" t="s">
        <v>35183</v>
      </c>
      <c r="C22666" s="174" t="s">
        <v>22371</v>
      </c>
    </row>
    <row r="22667" spans="1:3" ht="12" customHeight="1" x14ac:dyDescent="0.2">
      <c r="A22667" s="172" t="s">
        <v>22005</v>
      </c>
      <c r="B22667" s="173" t="s">
        <v>35183</v>
      </c>
      <c r="C22667" s="174" t="s">
        <v>22371</v>
      </c>
    </row>
    <row r="22668" spans="1:3" ht="12" customHeight="1" x14ac:dyDescent="0.2">
      <c r="A22668" s="172" t="s">
        <v>22006</v>
      </c>
      <c r="B22668" s="173" t="s">
        <v>35184</v>
      </c>
      <c r="C22668" s="174" t="s">
        <v>22371</v>
      </c>
    </row>
    <row r="22669" spans="1:3" ht="12" customHeight="1" x14ac:dyDescent="0.2">
      <c r="A22669" s="172" t="s">
        <v>22007</v>
      </c>
      <c r="B22669" s="173" t="s">
        <v>35184</v>
      </c>
      <c r="C22669" s="174" t="s">
        <v>22371</v>
      </c>
    </row>
    <row r="22670" spans="1:3" ht="12" customHeight="1" x14ac:dyDescent="0.2">
      <c r="A22670" s="172" t="s">
        <v>22008</v>
      </c>
      <c r="B22670" s="173" t="s">
        <v>35185</v>
      </c>
      <c r="C22670" s="174" t="s">
        <v>22371</v>
      </c>
    </row>
    <row r="22671" spans="1:3" ht="12" customHeight="1" x14ac:dyDescent="0.2">
      <c r="A22671" s="172" t="s">
        <v>22009</v>
      </c>
      <c r="B22671" s="173" t="s">
        <v>35185</v>
      </c>
      <c r="C22671" s="174" t="s">
        <v>22371</v>
      </c>
    </row>
    <row r="22672" spans="1:3" ht="12" customHeight="1" x14ac:dyDescent="0.2">
      <c r="A22672" s="172" t="s">
        <v>22010</v>
      </c>
      <c r="B22672" s="173" t="s">
        <v>35186</v>
      </c>
      <c r="C22672" s="174" t="s">
        <v>22371</v>
      </c>
    </row>
    <row r="22673" spans="1:3" ht="12" customHeight="1" x14ac:dyDescent="0.2">
      <c r="A22673" s="172" t="s">
        <v>22011</v>
      </c>
      <c r="B22673" s="173" t="s">
        <v>35186</v>
      </c>
      <c r="C22673" s="174" t="s">
        <v>22371</v>
      </c>
    </row>
    <row r="22674" spans="1:3" ht="12" customHeight="1" x14ac:dyDescent="0.2">
      <c r="A22674" s="172" t="s">
        <v>22012</v>
      </c>
      <c r="B22674" s="173" t="s">
        <v>35187</v>
      </c>
      <c r="C22674" s="174" t="s">
        <v>22371</v>
      </c>
    </row>
    <row r="22675" spans="1:3" ht="12" customHeight="1" x14ac:dyDescent="0.2">
      <c r="A22675" s="172" t="s">
        <v>22013</v>
      </c>
      <c r="B22675" s="173" t="s">
        <v>35187</v>
      </c>
      <c r="C22675" s="174" t="s">
        <v>22371</v>
      </c>
    </row>
    <row r="22676" spans="1:3" ht="12" customHeight="1" x14ac:dyDescent="0.2">
      <c r="A22676" s="172" t="s">
        <v>22014</v>
      </c>
      <c r="B22676" s="173" t="s">
        <v>35188</v>
      </c>
      <c r="C22676" s="174" t="s">
        <v>22371</v>
      </c>
    </row>
    <row r="22677" spans="1:3" ht="12" customHeight="1" x14ac:dyDescent="0.2">
      <c r="A22677" s="172" t="s">
        <v>22015</v>
      </c>
      <c r="B22677" s="173" t="s">
        <v>35188</v>
      </c>
      <c r="C22677" s="174" t="s">
        <v>22371</v>
      </c>
    </row>
    <row r="22678" spans="1:3" ht="12" customHeight="1" x14ac:dyDescent="0.2">
      <c r="A22678" s="172" t="s">
        <v>22016</v>
      </c>
      <c r="B22678" s="173" t="s">
        <v>35189</v>
      </c>
      <c r="C22678" s="174" t="s">
        <v>22371</v>
      </c>
    </row>
    <row r="22679" spans="1:3" ht="12" customHeight="1" x14ac:dyDescent="0.2">
      <c r="A22679" s="172" t="s">
        <v>22017</v>
      </c>
      <c r="B22679" s="173" t="s">
        <v>35189</v>
      </c>
      <c r="C22679" s="174" t="s">
        <v>22371</v>
      </c>
    </row>
    <row r="22680" spans="1:3" ht="12" customHeight="1" x14ac:dyDescent="0.2">
      <c r="A22680" s="172" t="s">
        <v>22018</v>
      </c>
      <c r="B22680" s="173" t="s">
        <v>35190</v>
      </c>
      <c r="C22680" s="174" t="s">
        <v>22371</v>
      </c>
    </row>
    <row r="22681" spans="1:3" ht="12" customHeight="1" x14ac:dyDescent="0.2">
      <c r="A22681" s="172" t="s">
        <v>22019</v>
      </c>
      <c r="B22681" s="173" t="s">
        <v>35190</v>
      </c>
      <c r="C22681" s="174" t="s">
        <v>22371</v>
      </c>
    </row>
    <row r="22682" spans="1:3" ht="12" customHeight="1" x14ac:dyDescent="0.2">
      <c r="A22682" s="172" t="s">
        <v>22020</v>
      </c>
      <c r="B22682" s="173" t="s">
        <v>35191</v>
      </c>
      <c r="C22682" s="174" t="s">
        <v>22371</v>
      </c>
    </row>
    <row r="22683" spans="1:3" ht="12" customHeight="1" x14ac:dyDescent="0.2">
      <c r="A22683" s="172" t="s">
        <v>22021</v>
      </c>
      <c r="B22683" s="173" t="s">
        <v>35191</v>
      </c>
      <c r="C22683" s="174" t="s">
        <v>22371</v>
      </c>
    </row>
    <row r="22684" spans="1:3" ht="12" customHeight="1" x14ac:dyDescent="0.2">
      <c r="A22684" s="172" t="s">
        <v>22022</v>
      </c>
      <c r="B22684" s="173" t="s">
        <v>35192</v>
      </c>
      <c r="C22684" s="174" t="s">
        <v>22371</v>
      </c>
    </row>
    <row r="22685" spans="1:3" ht="12" customHeight="1" x14ac:dyDescent="0.2">
      <c r="A22685" s="172" t="s">
        <v>22023</v>
      </c>
      <c r="B22685" s="173" t="s">
        <v>35192</v>
      </c>
      <c r="C22685" s="174" t="s">
        <v>22371</v>
      </c>
    </row>
    <row r="22686" spans="1:3" ht="12" customHeight="1" x14ac:dyDescent="0.2">
      <c r="A22686" s="172" t="s">
        <v>22024</v>
      </c>
      <c r="B22686" s="173" t="s">
        <v>35193</v>
      </c>
      <c r="C22686" s="174" t="s">
        <v>22371</v>
      </c>
    </row>
    <row r="22687" spans="1:3" ht="12" customHeight="1" x14ac:dyDescent="0.2">
      <c r="A22687" s="172" t="s">
        <v>22025</v>
      </c>
      <c r="B22687" s="173" t="s">
        <v>35193</v>
      </c>
      <c r="C22687" s="174" t="s">
        <v>22371</v>
      </c>
    </row>
    <row r="22688" spans="1:3" ht="12" customHeight="1" x14ac:dyDescent="0.2">
      <c r="A22688" s="172" t="s">
        <v>22026</v>
      </c>
      <c r="B22688" s="173" t="s">
        <v>35194</v>
      </c>
      <c r="C22688" s="174" t="s">
        <v>22371</v>
      </c>
    </row>
    <row r="22689" spans="1:3" ht="12" customHeight="1" x14ac:dyDescent="0.2">
      <c r="A22689" s="172" t="s">
        <v>22027</v>
      </c>
      <c r="B22689" s="173" t="s">
        <v>35194</v>
      </c>
      <c r="C22689" s="174" t="s">
        <v>22371</v>
      </c>
    </row>
    <row r="22690" spans="1:3" ht="12" customHeight="1" x14ac:dyDescent="0.2">
      <c r="A22690" s="172" t="s">
        <v>22028</v>
      </c>
      <c r="B22690" s="173" t="s">
        <v>35195</v>
      </c>
      <c r="C22690" s="174" t="s">
        <v>22371</v>
      </c>
    </row>
    <row r="22691" spans="1:3" ht="12" customHeight="1" x14ac:dyDescent="0.2">
      <c r="A22691" s="172" t="s">
        <v>22029</v>
      </c>
      <c r="B22691" s="173" t="s">
        <v>35195</v>
      </c>
      <c r="C22691" s="174" t="s">
        <v>22371</v>
      </c>
    </row>
    <row r="22692" spans="1:3" ht="12" customHeight="1" x14ac:dyDescent="0.2">
      <c r="A22692" s="172" t="s">
        <v>22030</v>
      </c>
      <c r="B22692" s="173" t="s">
        <v>35196</v>
      </c>
      <c r="C22692" s="174" t="s">
        <v>22371</v>
      </c>
    </row>
    <row r="22693" spans="1:3" ht="12" customHeight="1" x14ac:dyDescent="0.2">
      <c r="A22693" s="172" t="s">
        <v>22031</v>
      </c>
      <c r="B22693" s="173" t="s">
        <v>35196</v>
      </c>
      <c r="C22693" s="174" t="s">
        <v>22371</v>
      </c>
    </row>
    <row r="22694" spans="1:3" ht="12" customHeight="1" x14ac:dyDescent="0.2">
      <c r="A22694" s="172" t="s">
        <v>22032</v>
      </c>
      <c r="B22694" s="173" t="s">
        <v>35197</v>
      </c>
      <c r="C22694" s="174" t="s">
        <v>22371</v>
      </c>
    </row>
    <row r="22695" spans="1:3" ht="12" customHeight="1" x14ac:dyDescent="0.2">
      <c r="A22695" s="172" t="s">
        <v>22033</v>
      </c>
      <c r="B22695" s="173" t="s">
        <v>35197</v>
      </c>
      <c r="C22695" s="174" t="s">
        <v>22371</v>
      </c>
    </row>
    <row r="22696" spans="1:3" ht="12" customHeight="1" x14ac:dyDescent="0.2">
      <c r="A22696" s="172" t="s">
        <v>22034</v>
      </c>
      <c r="B22696" s="173" t="s">
        <v>35198</v>
      </c>
      <c r="C22696" s="174" t="s">
        <v>22371</v>
      </c>
    </row>
    <row r="22697" spans="1:3" ht="12" customHeight="1" x14ac:dyDescent="0.2">
      <c r="A22697" s="172" t="s">
        <v>22035</v>
      </c>
      <c r="B22697" s="173" t="s">
        <v>35198</v>
      </c>
      <c r="C22697" s="174" t="s">
        <v>22371</v>
      </c>
    </row>
    <row r="22698" spans="1:3" ht="12" customHeight="1" x14ac:dyDescent="0.2">
      <c r="A22698" s="172" t="s">
        <v>22036</v>
      </c>
      <c r="B22698" s="173" t="s">
        <v>35199</v>
      </c>
      <c r="C22698" s="174" t="s">
        <v>22371</v>
      </c>
    </row>
    <row r="22699" spans="1:3" ht="12" customHeight="1" x14ac:dyDescent="0.2">
      <c r="A22699" s="172" t="s">
        <v>22037</v>
      </c>
      <c r="B22699" s="173" t="s">
        <v>35199</v>
      </c>
      <c r="C22699" s="174" t="s">
        <v>22371</v>
      </c>
    </row>
    <row r="22700" spans="1:3" ht="12" customHeight="1" x14ac:dyDescent="0.2">
      <c r="A22700" s="172" t="s">
        <v>22038</v>
      </c>
      <c r="B22700" s="173" t="s">
        <v>35200</v>
      </c>
      <c r="C22700" s="174" t="s">
        <v>22371</v>
      </c>
    </row>
    <row r="22701" spans="1:3" ht="12" customHeight="1" x14ac:dyDescent="0.2">
      <c r="A22701" s="172" t="s">
        <v>22039</v>
      </c>
      <c r="B22701" s="173" t="s">
        <v>35200</v>
      </c>
      <c r="C22701" s="174" t="s">
        <v>22371</v>
      </c>
    </row>
    <row r="22702" spans="1:3" ht="12" customHeight="1" x14ac:dyDescent="0.2">
      <c r="A22702" s="172" t="s">
        <v>22040</v>
      </c>
      <c r="B22702" s="173" t="s">
        <v>35201</v>
      </c>
      <c r="C22702" s="174" t="s">
        <v>35202</v>
      </c>
    </row>
    <row r="22703" spans="1:3" ht="12" customHeight="1" x14ac:dyDescent="0.2">
      <c r="A22703" s="172" t="s">
        <v>22041</v>
      </c>
      <c r="B22703" s="173" t="s">
        <v>35201</v>
      </c>
      <c r="C22703" s="174" t="s">
        <v>35202</v>
      </c>
    </row>
    <row r="22704" spans="1:3" ht="12" customHeight="1" x14ac:dyDescent="0.2">
      <c r="A22704" s="172" t="s">
        <v>22042</v>
      </c>
      <c r="B22704" s="173" t="s">
        <v>35203</v>
      </c>
      <c r="C22704" s="174" t="s">
        <v>35202</v>
      </c>
    </row>
    <row r="22705" spans="1:3" ht="12" customHeight="1" x14ac:dyDescent="0.2">
      <c r="A22705" s="172" t="s">
        <v>22043</v>
      </c>
      <c r="B22705" s="173" t="s">
        <v>35203</v>
      </c>
      <c r="C22705" s="174" t="s">
        <v>35202</v>
      </c>
    </row>
    <row r="22706" spans="1:3" ht="12" customHeight="1" x14ac:dyDescent="0.2">
      <c r="A22706" s="172" t="s">
        <v>22044</v>
      </c>
      <c r="B22706" s="173" t="s">
        <v>35204</v>
      </c>
      <c r="C22706" s="174" t="s">
        <v>22371</v>
      </c>
    </row>
    <row r="22707" spans="1:3" ht="12" customHeight="1" x14ac:dyDescent="0.2">
      <c r="A22707" s="172" t="s">
        <v>22045</v>
      </c>
      <c r="B22707" s="173" t="s">
        <v>35204</v>
      </c>
      <c r="C22707" s="174" t="s">
        <v>22371</v>
      </c>
    </row>
    <row r="22708" spans="1:3" ht="12" customHeight="1" x14ac:dyDescent="0.2">
      <c r="A22708" s="172" t="s">
        <v>22046</v>
      </c>
      <c r="B22708" s="173" t="s">
        <v>35205</v>
      </c>
      <c r="C22708" s="174" t="s">
        <v>35202</v>
      </c>
    </row>
    <row r="22709" spans="1:3" ht="12" customHeight="1" x14ac:dyDescent="0.2">
      <c r="A22709" s="172" t="s">
        <v>22047</v>
      </c>
      <c r="B22709" s="173" t="s">
        <v>35205</v>
      </c>
      <c r="C22709" s="174" t="s">
        <v>35202</v>
      </c>
    </row>
    <row r="22710" spans="1:3" ht="12" customHeight="1" x14ac:dyDescent="0.2">
      <c r="A22710" s="172" t="s">
        <v>22048</v>
      </c>
      <c r="B22710" s="173" t="s">
        <v>35206</v>
      </c>
      <c r="C22710" s="174" t="s">
        <v>35202</v>
      </c>
    </row>
    <row r="22711" spans="1:3" ht="12" customHeight="1" x14ac:dyDescent="0.2">
      <c r="A22711" s="172" t="s">
        <v>22049</v>
      </c>
      <c r="B22711" s="173" t="s">
        <v>35206</v>
      </c>
      <c r="C22711" s="174" t="s">
        <v>35202</v>
      </c>
    </row>
    <row r="22712" spans="1:3" ht="12" customHeight="1" x14ac:dyDescent="0.2">
      <c r="A22712" s="172" t="s">
        <v>22050</v>
      </c>
      <c r="B22712" s="173" t="s">
        <v>35207</v>
      </c>
      <c r="C22712" s="174" t="s">
        <v>35202</v>
      </c>
    </row>
    <row r="22713" spans="1:3" ht="12" customHeight="1" x14ac:dyDescent="0.2">
      <c r="A22713" s="172" t="s">
        <v>22051</v>
      </c>
      <c r="B22713" s="173" t="s">
        <v>35207</v>
      </c>
      <c r="C22713" s="174" t="s">
        <v>35202</v>
      </c>
    </row>
    <row r="22714" spans="1:3" ht="12" customHeight="1" x14ac:dyDescent="0.2">
      <c r="A22714" s="172" t="s">
        <v>22052</v>
      </c>
      <c r="B22714" s="173" t="s">
        <v>35208</v>
      </c>
      <c r="C22714" s="174" t="s">
        <v>22371</v>
      </c>
    </row>
    <row r="22715" spans="1:3" ht="12" customHeight="1" x14ac:dyDescent="0.2">
      <c r="A22715" s="172" t="s">
        <v>22053</v>
      </c>
      <c r="B22715" s="173" t="s">
        <v>35208</v>
      </c>
      <c r="C22715" s="174" t="s">
        <v>22371</v>
      </c>
    </row>
    <row r="22716" spans="1:3" ht="12" customHeight="1" x14ac:dyDescent="0.2">
      <c r="A22716" s="172" t="s">
        <v>22054</v>
      </c>
      <c r="B22716" s="173" t="s">
        <v>35209</v>
      </c>
      <c r="C22716" s="174" t="s">
        <v>35202</v>
      </c>
    </row>
    <row r="22717" spans="1:3" ht="12" customHeight="1" x14ac:dyDescent="0.2">
      <c r="A22717" s="172" t="s">
        <v>22055</v>
      </c>
      <c r="B22717" s="173" t="s">
        <v>35209</v>
      </c>
      <c r="C22717" s="174" t="s">
        <v>35202</v>
      </c>
    </row>
    <row r="22718" spans="1:3" ht="12" customHeight="1" x14ac:dyDescent="0.2">
      <c r="A22718" s="172" t="s">
        <v>22056</v>
      </c>
      <c r="B22718" s="173" t="s">
        <v>35210</v>
      </c>
      <c r="C22718" s="174" t="s">
        <v>22371</v>
      </c>
    </row>
    <row r="22719" spans="1:3" ht="12" customHeight="1" x14ac:dyDescent="0.2">
      <c r="A22719" s="172" t="s">
        <v>22057</v>
      </c>
      <c r="B22719" s="173" t="s">
        <v>35210</v>
      </c>
      <c r="C22719" s="174" t="s">
        <v>22371</v>
      </c>
    </row>
    <row r="22720" spans="1:3" ht="12" customHeight="1" x14ac:dyDescent="0.2">
      <c r="A22720" s="172" t="s">
        <v>22058</v>
      </c>
      <c r="B22720" s="173" t="s">
        <v>35211</v>
      </c>
      <c r="C22720" s="174" t="s">
        <v>22371</v>
      </c>
    </row>
    <row r="22721" spans="1:3" ht="12" customHeight="1" x14ac:dyDescent="0.2">
      <c r="A22721" s="172" t="s">
        <v>22059</v>
      </c>
      <c r="B22721" s="173" t="s">
        <v>35211</v>
      </c>
      <c r="C22721" s="174" t="s">
        <v>22371</v>
      </c>
    </row>
    <row r="22722" spans="1:3" ht="12" customHeight="1" x14ac:dyDescent="0.2">
      <c r="A22722" s="172" t="s">
        <v>22060</v>
      </c>
      <c r="B22722" s="173" t="s">
        <v>35212</v>
      </c>
      <c r="C22722" s="174" t="s">
        <v>22371</v>
      </c>
    </row>
    <row r="22723" spans="1:3" ht="12" customHeight="1" x14ac:dyDescent="0.2">
      <c r="A22723" s="172" t="s">
        <v>22061</v>
      </c>
      <c r="B22723" s="173" t="s">
        <v>35212</v>
      </c>
      <c r="C22723" s="174" t="s">
        <v>22371</v>
      </c>
    </row>
    <row r="22724" spans="1:3" ht="12" customHeight="1" x14ac:dyDescent="0.2">
      <c r="A22724" s="172" t="s">
        <v>22062</v>
      </c>
      <c r="B22724" s="173" t="s">
        <v>35213</v>
      </c>
      <c r="C22724" s="174" t="s">
        <v>35202</v>
      </c>
    </row>
    <row r="22725" spans="1:3" ht="12" customHeight="1" x14ac:dyDescent="0.2">
      <c r="A22725" s="172" t="s">
        <v>22063</v>
      </c>
      <c r="B22725" s="173" t="s">
        <v>35213</v>
      </c>
      <c r="C22725" s="174" t="s">
        <v>35202</v>
      </c>
    </row>
    <row r="22726" spans="1:3" ht="12" customHeight="1" x14ac:dyDescent="0.2">
      <c r="A22726" s="172" t="s">
        <v>22064</v>
      </c>
      <c r="B22726" s="173" t="s">
        <v>35214</v>
      </c>
      <c r="C22726" s="174" t="s">
        <v>35202</v>
      </c>
    </row>
    <row r="22727" spans="1:3" ht="12" customHeight="1" x14ac:dyDescent="0.2">
      <c r="A22727" s="172" t="s">
        <v>22065</v>
      </c>
      <c r="B22727" s="173" t="s">
        <v>35214</v>
      </c>
      <c r="C22727" s="174" t="s">
        <v>35202</v>
      </c>
    </row>
    <row r="22728" spans="1:3" ht="12" customHeight="1" x14ac:dyDescent="0.2">
      <c r="A22728" s="172" t="s">
        <v>22066</v>
      </c>
      <c r="B22728" s="173" t="s">
        <v>35215</v>
      </c>
      <c r="C22728" s="174" t="s">
        <v>22371</v>
      </c>
    </row>
    <row r="22729" spans="1:3" ht="12" customHeight="1" x14ac:dyDescent="0.2">
      <c r="A22729" s="172" t="s">
        <v>22067</v>
      </c>
      <c r="B22729" s="173" t="s">
        <v>35215</v>
      </c>
      <c r="C22729" s="174" t="s">
        <v>22371</v>
      </c>
    </row>
    <row r="22730" spans="1:3" ht="12" customHeight="1" x14ac:dyDescent="0.2">
      <c r="A22730" s="172" t="s">
        <v>22068</v>
      </c>
      <c r="B22730" s="173" t="s">
        <v>35216</v>
      </c>
      <c r="C22730" s="174" t="s">
        <v>35202</v>
      </c>
    </row>
    <row r="22731" spans="1:3" ht="12" customHeight="1" x14ac:dyDescent="0.2">
      <c r="A22731" s="172" t="s">
        <v>22069</v>
      </c>
      <c r="B22731" s="173" t="s">
        <v>35216</v>
      </c>
      <c r="C22731" s="174" t="s">
        <v>35202</v>
      </c>
    </row>
    <row r="22732" spans="1:3" ht="12" customHeight="1" x14ac:dyDescent="0.2">
      <c r="A22732" s="172" t="s">
        <v>22070</v>
      </c>
      <c r="B22732" s="173" t="s">
        <v>35217</v>
      </c>
      <c r="C22732" s="174" t="s">
        <v>22371</v>
      </c>
    </row>
    <row r="22733" spans="1:3" ht="12" customHeight="1" x14ac:dyDescent="0.2">
      <c r="A22733" s="172" t="s">
        <v>22071</v>
      </c>
      <c r="B22733" s="173" t="s">
        <v>35217</v>
      </c>
      <c r="C22733" s="174" t="s">
        <v>22371</v>
      </c>
    </row>
    <row r="22734" spans="1:3" ht="12" customHeight="1" x14ac:dyDescent="0.2">
      <c r="A22734" s="172" t="s">
        <v>22072</v>
      </c>
      <c r="B22734" s="173" t="s">
        <v>35218</v>
      </c>
      <c r="C22734" s="174" t="s">
        <v>23801</v>
      </c>
    </row>
    <row r="22735" spans="1:3" ht="12" customHeight="1" x14ac:dyDescent="0.2">
      <c r="A22735" s="172" t="s">
        <v>22073</v>
      </c>
      <c r="B22735" s="173" t="s">
        <v>35218</v>
      </c>
      <c r="C22735" s="174" t="s">
        <v>23801</v>
      </c>
    </row>
    <row r="22736" spans="1:3" ht="12" customHeight="1" x14ac:dyDescent="0.2">
      <c r="A22736" s="172" t="s">
        <v>22074</v>
      </c>
      <c r="B22736" s="173" t="s">
        <v>35219</v>
      </c>
      <c r="C22736" s="174" t="s">
        <v>23801</v>
      </c>
    </row>
    <row r="22737" spans="1:3" ht="12" customHeight="1" x14ac:dyDescent="0.2">
      <c r="A22737" s="172" t="s">
        <v>22075</v>
      </c>
      <c r="B22737" s="173" t="s">
        <v>35219</v>
      </c>
      <c r="C22737" s="174" t="s">
        <v>23801</v>
      </c>
    </row>
    <row r="22738" spans="1:3" ht="12" customHeight="1" x14ac:dyDescent="0.2">
      <c r="A22738" s="172" t="s">
        <v>22076</v>
      </c>
      <c r="B22738" s="173" t="s">
        <v>35220</v>
      </c>
      <c r="C22738" s="174" t="s">
        <v>23801</v>
      </c>
    </row>
    <row r="22739" spans="1:3" ht="12" customHeight="1" x14ac:dyDescent="0.2">
      <c r="A22739" s="172" t="s">
        <v>22077</v>
      </c>
      <c r="B22739" s="173" t="s">
        <v>35220</v>
      </c>
      <c r="C22739" s="174" t="s">
        <v>23801</v>
      </c>
    </row>
    <row r="22740" spans="1:3" ht="12" customHeight="1" x14ac:dyDescent="0.2">
      <c r="A22740" s="172" t="s">
        <v>22078</v>
      </c>
      <c r="B22740" s="173" t="s">
        <v>35221</v>
      </c>
      <c r="C22740" s="174" t="s">
        <v>22736</v>
      </c>
    </row>
    <row r="22741" spans="1:3" ht="12" customHeight="1" x14ac:dyDescent="0.2">
      <c r="A22741" s="172" t="s">
        <v>22079</v>
      </c>
      <c r="B22741" s="173" t="s">
        <v>35221</v>
      </c>
      <c r="C22741" s="174" t="s">
        <v>22736</v>
      </c>
    </row>
    <row r="22742" spans="1:3" ht="12" customHeight="1" x14ac:dyDescent="0.2">
      <c r="A22742" s="172" t="s">
        <v>22080</v>
      </c>
      <c r="B22742" s="173" t="s">
        <v>35222</v>
      </c>
      <c r="C22742" s="174" t="s">
        <v>22736</v>
      </c>
    </row>
    <row r="22743" spans="1:3" ht="12" customHeight="1" x14ac:dyDescent="0.2">
      <c r="A22743" s="172" t="s">
        <v>22081</v>
      </c>
      <c r="B22743" s="173" t="s">
        <v>35222</v>
      </c>
      <c r="C22743" s="174" t="s">
        <v>22736</v>
      </c>
    </row>
    <row r="22744" spans="1:3" ht="12" customHeight="1" x14ac:dyDescent="0.2">
      <c r="A22744" s="172" t="s">
        <v>22082</v>
      </c>
      <c r="B22744" s="173" t="s">
        <v>35223</v>
      </c>
      <c r="C22744" s="174" t="s">
        <v>22736</v>
      </c>
    </row>
    <row r="22745" spans="1:3" ht="12" customHeight="1" x14ac:dyDescent="0.2">
      <c r="A22745" s="172" t="s">
        <v>22083</v>
      </c>
      <c r="B22745" s="173" t="s">
        <v>35223</v>
      </c>
      <c r="C22745" s="174" t="s">
        <v>22736</v>
      </c>
    </row>
    <row r="22746" spans="1:3" ht="12" customHeight="1" x14ac:dyDescent="0.2">
      <c r="A22746" s="172" t="s">
        <v>22084</v>
      </c>
      <c r="B22746" s="173" t="s">
        <v>35224</v>
      </c>
      <c r="C22746" s="174" t="s">
        <v>22736</v>
      </c>
    </row>
    <row r="22747" spans="1:3" ht="12" customHeight="1" x14ac:dyDescent="0.2">
      <c r="A22747" s="172" t="s">
        <v>22085</v>
      </c>
      <c r="B22747" s="173" t="s">
        <v>35224</v>
      </c>
      <c r="C22747" s="174" t="s">
        <v>22736</v>
      </c>
    </row>
    <row r="22748" spans="1:3" ht="12" customHeight="1" x14ac:dyDescent="0.2">
      <c r="A22748" s="172" t="s">
        <v>22086</v>
      </c>
      <c r="B22748" s="173" t="s">
        <v>35225</v>
      </c>
      <c r="C22748" s="174" t="s">
        <v>22736</v>
      </c>
    </row>
    <row r="22749" spans="1:3" ht="12" customHeight="1" x14ac:dyDescent="0.2">
      <c r="A22749" s="172" t="s">
        <v>22087</v>
      </c>
      <c r="B22749" s="173" t="s">
        <v>35225</v>
      </c>
      <c r="C22749" s="174" t="s">
        <v>22736</v>
      </c>
    </row>
    <row r="22750" spans="1:3" ht="12" customHeight="1" x14ac:dyDescent="0.2">
      <c r="A22750" s="172" t="s">
        <v>22088</v>
      </c>
      <c r="B22750" s="173" t="s">
        <v>35226</v>
      </c>
      <c r="C22750" s="174" t="s">
        <v>22736</v>
      </c>
    </row>
    <row r="22751" spans="1:3" ht="12" customHeight="1" x14ac:dyDescent="0.2">
      <c r="A22751" s="172" t="s">
        <v>22089</v>
      </c>
      <c r="B22751" s="173" t="s">
        <v>35226</v>
      </c>
      <c r="C22751" s="174" t="s">
        <v>22736</v>
      </c>
    </row>
    <row r="22752" spans="1:3" ht="12" customHeight="1" x14ac:dyDescent="0.2">
      <c r="A22752" s="172" t="s">
        <v>22090</v>
      </c>
      <c r="B22752" s="173" t="s">
        <v>35227</v>
      </c>
      <c r="C22752" s="174" t="s">
        <v>22736</v>
      </c>
    </row>
    <row r="22753" spans="1:3" ht="12" customHeight="1" x14ac:dyDescent="0.2">
      <c r="A22753" s="172" t="s">
        <v>22091</v>
      </c>
      <c r="B22753" s="173" t="s">
        <v>35227</v>
      </c>
      <c r="C22753" s="174" t="s">
        <v>22736</v>
      </c>
    </row>
    <row r="22754" spans="1:3" ht="12" customHeight="1" x14ac:dyDescent="0.2">
      <c r="A22754" s="172" t="s">
        <v>22092</v>
      </c>
      <c r="B22754" s="173" t="s">
        <v>35228</v>
      </c>
      <c r="C22754" s="174" t="s">
        <v>22736</v>
      </c>
    </row>
    <row r="22755" spans="1:3" ht="12" customHeight="1" x14ac:dyDescent="0.2">
      <c r="A22755" s="172" t="s">
        <v>22093</v>
      </c>
      <c r="B22755" s="173" t="s">
        <v>35228</v>
      </c>
      <c r="C22755" s="174" t="s">
        <v>22736</v>
      </c>
    </row>
    <row r="22756" spans="1:3" ht="12" customHeight="1" x14ac:dyDescent="0.2">
      <c r="A22756" s="172" t="s">
        <v>22094</v>
      </c>
      <c r="B22756" s="173" t="s">
        <v>35229</v>
      </c>
      <c r="C22756" s="174" t="s">
        <v>22736</v>
      </c>
    </row>
    <row r="22757" spans="1:3" ht="12" customHeight="1" x14ac:dyDescent="0.2">
      <c r="A22757" s="172" t="s">
        <v>22095</v>
      </c>
      <c r="B22757" s="173" t="s">
        <v>35229</v>
      </c>
      <c r="C22757" s="174" t="s">
        <v>22736</v>
      </c>
    </row>
    <row r="22758" spans="1:3" ht="12" customHeight="1" x14ac:dyDescent="0.2">
      <c r="A22758" s="172" t="s">
        <v>22096</v>
      </c>
      <c r="B22758" s="173" t="s">
        <v>35230</v>
      </c>
      <c r="C22758" s="174" t="s">
        <v>22371</v>
      </c>
    </row>
    <row r="22759" spans="1:3" ht="12" customHeight="1" x14ac:dyDescent="0.2">
      <c r="A22759" s="172" t="s">
        <v>22097</v>
      </c>
      <c r="B22759" s="173" t="s">
        <v>35230</v>
      </c>
      <c r="C22759" s="174" t="s">
        <v>22371</v>
      </c>
    </row>
    <row r="22760" spans="1:3" ht="12" customHeight="1" x14ac:dyDescent="0.2">
      <c r="A22760" s="172" t="s">
        <v>22098</v>
      </c>
      <c r="B22760" s="173" t="s">
        <v>35231</v>
      </c>
      <c r="C22760" s="174" t="s">
        <v>22371</v>
      </c>
    </row>
    <row r="22761" spans="1:3" ht="12" customHeight="1" x14ac:dyDescent="0.2">
      <c r="A22761" s="172" t="s">
        <v>22099</v>
      </c>
      <c r="B22761" s="173" t="s">
        <v>35231</v>
      </c>
      <c r="C22761" s="174" t="s">
        <v>22371</v>
      </c>
    </row>
    <row r="22762" spans="1:3" ht="12" customHeight="1" x14ac:dyDescent="0.2">
      <c r="A22762" s="172" t="s">
        <v>22100</v>
      </c>
      <c r="B22762" s="173" t="s">
        <v>35232</v>
      </c>
      <c r="C22762" s="174" t="s">
        <v>22371</v>
      </c>
    </row>
    <row r="22763" spans="1:3" ht="12" customHeight="1" x14ac:dyDescent="0.2">
      <c r="A22763" s="172" t="s">
        <v>22101</v>
      </c>
      <c r="B22763" s="173" t="s">
        <v>35232</v>
      </c>
      <c r="C22763" s="174" t="s">
        <v>22371</v>
      </c>
    </row>
    <row r="22764" spans="1:3" ht="12" customHeight="1" x14ac:dyDescent="0.2">
      <c r="A22764" s="172" t="s">
        <v>22102</v>
      </c>
      <c r="B22764" s="173" t="s">
        <v>35233</v>
      </c>
      <c r="C22764" s="174" t="s">
        <v>22371</v>
      </c>
    </row>
    <row r="22765" spans="1:3" ht="12" customHeight="1" x14ac:dyDescent="0.2">
      <c r="A22765" s="172" t="s">
        <v>22103</v>
      </c>
      <c r="B22765" s="173" t="s">
        <v>35233</v>
      </c>
      <c r="C22765" s="174" t="s">
        <v>22371</v>
      </c>
    </row>
    <row r="22766" spans="1:3" ht="12" customHeight="1" x14ac:dyDescent="0.2">
      <c r="A22766" s="172" t="s">
        <v>22104</v>
      </c>
      <c r="B22766" s="173" t="s">
        <v>35234</v>
      </c>
      <c r="C22766" s="174" t="s">
        <v>22371</v>
      </c>
    </row>
    <row r="22767" spans="1:3" ht="12" customHeight="1" x14ac:dyDescent="0.2">
      <c r="A22767" s="172" t="s">
        <v>22105</v>
      </c>
      <c r="B22767" s="173" t="s">
        <v>35234</v>
      </c>
      <c r="C22767" s="174" t="s">
        <v>22371</v>
      </c>
    </row>
    <row r="22768" spans="1:3" ht="12" customHeight="1" x14ac:dyDescent="0.2">
      <c r="A22768" s="172" t="s">
        <v>22106</v>
      </c>
      <c r="B22768" s="173" t="s">
        <v>35235</v>
      </c>
      <c r="C22768" s="174" t="s">
        <v>22371</v>
      </c>
    </row>
    <row r="22769" spans="1:3" ht="12" customHeight="1" x14ac:dyDescent="0.2">
      <c r="A22769" s="172" t="s">
        <v>22107</v>
      </c>
      <c r="B22769" s="173" t="s">
        <v>35235</v>
      </c>
      <c r="C22769" s="174" t="s">
        <v>22371</v>
      </c>
    </row>
    <row r="22770" spans="1:3" ht="12" customHeight="1" x14ac:dyDescent="0.2">
      <c r="A22770" s="172" t="s">
        <v>22108</v>
      </c>
      <c r="B22770" s="173" t="s">
        <v>35236</v>
      </c>
      <c r="C22770" s="174" t="s">
        <v>22371</v>
      </c>
    </row>
    <row r="22771" spans="1:3" ht="12" customHeight="1" x14ac:dyDescent="0.2">
      <c r="A22771" s="172" t="s">
        <v>22109</v>
      </c>
      <c r="B22771" s="173" t="s">
        <v>35236</v>
      </c>
      <c r="C22771" s="174" t="s">
        <v>22371</v>
      </c>
    </row>
    <row r="22772" spans="1:3" ht="12" customHeight="1" x14ac:dyDescent="0.2">
      <c r="A22772" s="172" t="s">
        <v>22110</v>
      </c>
      <c r="B22772" s="173" t="s">
        <v>35237</v>
      </c>
      <c r="C22772" s="174" t="s">
        <v>22371</v>
      </c>
    </row>
    <row r="22773" spans="1:3" ht="12" customHeight="1" x14ac:dyDescent="0.2">
      <c r="A22773" s="172" t="s">
        <v>22111</v>
      </c>
      <c r="B22773" s="173" t="s">
        <v>35237</v>
      </c>
      <c r="C22773" s="174" t="s">
        <v>22371</v>
      </c>
    </row>
    <row r="22774" spans="1:3" ht="12" customHeight="1" x14ac:dyDescent="0.2">
      <c r="A22774" s="172" t="s">
        <v>22112</v>
      </c>
      <c r="B22774" s="173" t="s">
        <v>35238</v>
      </c>
      <c r="C22774" s="174" t="s">
        <v>22371</v>
      </c>
    </row>
    <row r="22775" spans="1:3" ht="12" customHeight="1" x14ac:dyDescent="0.2">
      <c r="A22775" s="172" t="s">
        <v>22113</v>
      </c>
      <c r="B22775" s="173" t="s">
        <v>35238</v>
      </c>
      <c r="C22775" s="174" t="s">
        <v>22371</v>
      </c>
    </row>
    <row r="22776" spans="1:3" ht="12" customHeight="1" x14ac:dyDescent="0.2">
      <c r="A22776" s="172" t="s">
        <v>22114</v>
      </c>
      <c r="B22776" s="173" t="s">
        <v>35239</v>
      </c>
      <c r="C22776" s="174" t="s">
        <v>22371</v>
      </c>
    </row>
    <row r="22777" spans="1:3" ht="12" customHeight="1" x14ac:dyDescent="0.2">
      <c r="A22777" s="172" t="s">
        <v>22115</v>
      </c>
      <c r="B22777" s="173" t="s">
        <v>35239</v>
      </c>
      <c r="C22777" s="174" t="s">
        <v>22371</v>
      </c>
    </row>
    <row r="22778" spans="1:3" ht="12" customHeight="1" x14ac:dyDescent="0.2">
      <c r="A22778" s="172" t="s">
        <v>22116</v>
      </c>
      <c r="B22778" s="173" t="s">
        <v>35240</v>
      </c>
      <c r="C22778" s="174" t="s">
        <v>22371</v>
      </c>
    </row>
    <row r="22779" spans="1:3" ht="12" customHeight="1" x14ac:dyDescent="0.2">
      <c r="A22779" s="172" t="s">
        <v>22117</v>
      </c>
      <c r="B22779" s="173" t="s">
        <v>35240</v>
      </c>
      <c r="C22779" s="174" t="s">
        <v>22371</v>
      </c>
    </row>
    <row r="22780" spans="1:3" ht="12" customHeight="1" x14ac:dyDescent="0.2">
      <c r="A22780" s="172" t="s">
        <v>22118</v>
      </c>
      <c r="B22780" s="173" t="s">
        <v>35241</v>
      </c>
      <c r="C22780" s="174" t="s">
        <v>22371</v>
      </c>
    </row>
    <row r="22781" spans="1:3" ht="12" customHeight="1" x14ac:dyDescent="0.2">
      <c r="A22781" s="172" t="s">
        <v>22119</v>
      </c>
      <c r="B22781" s="173" t="s">
        <v>35241</v>
      </c>
      <c r="C22781" s="174" t="s">
        <v>22371</v>
      </c>
    </row>
    <row r="22782" spans="1:3" ht="12" customHeight="1" x14ac:dyDescent="0.2">
      <c r="A22782" s="172" t="s">
        <v>22120</v>
      </c>
      <c r="B22782" s="173" t="s">
        <v>35242</v>
      </c>
      <c r="C22782" s="174" t="s">
        <v>22371</v>
      </c>
    </row>
    <row r="22783" spans="1:3" ht="12" customHeight="1" x14ac:dyDescent="0.2">
      <c r="A22783" s="172" t="s">
        <v>22121</v>
      </c>
      <c r="B22783" s="173" t="s">
        <v>35242</v>
      </c>
      <c r="C22783" s="174" t="s">
        <v>22371</v>
      </c>
    </row>
    <row r="22784" spans="1:3" ht="12" customHeight="1" x14ac:dyDescent="0.2">
      <c r="A22784" s="172" t="s">
        <v>22122</v>
      </c>
      <c r="B22784" s="173" t="s">
        <v>35243</v>
      </c>
      <c r="C22784" s="174" t="s">
        <v>22371</v>
      </c>
    </row>
    <row r="22785" spans="1:3" ht="12" customHeight="1" x14ac:dyDescent="0.2">
      <c r="A22785" s="172" t="s">
        <v>22123</v>
      </c>
      <c r="B22785" s="173" t="s">
        <v>35243</v>
      </c>
      <c r="C22785" s="174" t="s">
        <v>22371</v>
      </c>
    </row>
    <row r="22786" spans="1:3" ht="12" customHeight="1" x14ac:dyDescent="0.2">
      <c r="A22786" s="172" t="s">
        <v>22124</v>
      </c>
      <c r="B22786" s="173" t="s">
        <v>35244</v>
      </c>
      <c r="C22786" s="174" t="s">
        <v>22371</v>
      </c>
    </row>
    <row r="22787" spans="1:3" ht="12" customHeight="1" x14ac:dyDescent="0.2">
      <c r="A22787" s="172" t="s">
        <v>22125</v>
      </c>
      <c r="B22787" s="173" t="s">
        <v>35244</v>
      </c>
      <c r="C22787" s="174" t="s">
        <v>22371</v>
      </c>
    </row>
    <row r="22788" spans="1:3" ht="12" customHeight="1" x14ac:dyDescent="0.2">
      <c r="A22788" s="172" t="s">
        <v>22126</v>
      </c>
      <c r="B22788" s="173" t="s">
        <v>35245</v>
      </c>
      <c r="C22788" s="174" t="s">
        <v>22371</v>
      </c>
    </row>
    <row r="22789" spans="1:3" ht="12" customHeight="1" x14ac:dyDescent="0.2">
      <c r="A22789" s="172" t="s">
        <v>22127</v>
      </c>
      <c r="B22789" s="173" t="s">
        <v>35245</v>
      </c>
      <c r="C22789" s="174" t="s">
        <v>22371</v>
      </c>
    </row>
    <row r="22790" spans="1:3" ht="12" customHeight="1" x14ac:dyDescent="0.2">
      <c r="A22790" s="172" t="s">
        <v>22128</v>
      </c>
      <c r="B22790" s="173" t="s">
        <v>35246</v>
      </c>
      <c r="C22790" s="174" t="s">
        <v>22371</v>
      </c>
    </row>
    <row r="22791" spans="1:3" ht="12" customHeight="1" x14ac:dyDescent="0.2">
      <c r="A22791" s="172" t="s">
        <v>22129</v>
      </c>
      <c r="B22791" s="173" t="s">
        <v>35246</v>
      </c>
      <c r="C22791" s="174" t="s">
        <v>22371</v>
      </c>
    </row>
    <row r="22792" spans="1:3" ht="12" customHeight="1" x14ac:dyDescent="0.2">
      <c r="A22792" s="172" t="s">
        <v>22130</v>
      </c>
      <c r="B22792" s="173" t="s">
        <v>35247</v>
      </c>
      <c r="C22792" s="174" t="s">
        <v>22371</v>
      </c>
    </row>
    <row r="22793" spans="1:3" ht="12" customHeight="1" x14ac:dyDescent="0.2">
      <c r="A22793" s="172" t="s">
        <v>22131</v>
      </c>
      <c r="B22793" s="173" t="s">
        <v>35247</v>
      </c>
      <c r="C22793" s="174" t="s">
        <v>22371</v>
      </c>
    </row>
    <row r="22794" spans="1:3" ht="12" customHeight="1" x14ac:dyDescent="0.2">
      <c r="A22794" s="172" t="s">
        <v>22132</v>
      </c>
      <c r="B22794" s="173" t="s">
        <v>35248</v>
      </c>
      <c r="C22794" s="174" t="s">
        <v>22371</v>
      </c>
    </row>
    <row r="22795" spans="1:3" ht="12" customHeight="1" x14ac:dyDescent="0.2">
      <c r="A22795" s="172" t="s">
        <v>22133</v>
      </c>
      <c r="B22795" s="173" t="s">
        <v>35248</v>
      </c>
      <c r="C22795" s="174" t="s">
        <v>22371</v>
      </c>
    </row>
    <row r="22796" spans="1:3" ht="12" customHeight="1" x14ac:dyDescent="0.2">
      <c r="A22796" s="172" t="s">
        <v>22134</v>
      </c>
      <c r="B22796" s="173" t="s">
        <v>35249</v>
      </c>
      <c r="C22796" s="174" t="s">
        <v>22371</v>
      </c>
    </row>
    <row r="22797" spans="1:3" ht="12" customHeight="1" x14ac:dyDescent="0.2">
      <c r="A22797" s="172" t="s">
        <v>22135</v>
      </c>
      <c r="B22797" s="173" t="s">
        <v>35249</v>
      </c>
      <c r="C22797" s="174" t="s">
        <v>22371</v>
      </c>
    </row>
    <row r="22798" spans="1:3" ht="12" customHeight="1" x14ac:dyDescent="0.2">
      <c r="A22798" s="172" t="s">
        <v>22136</v>
      </c>
      <c r="B22798" s="173" t="s">
        <v>35250</v>
      </c>
      <c r="C22798" s="174" t="s">
        <v>22371</v>
      </c>
    </row>
    <row r="22799" spans="1:3" ht="12" customHeight="1" x14ac:dyDescent="0.2">
      <c r="A22799" s="172" t="s">
        <v>22137</v>
      </c>
      <c r="B22799" s="173" t="s">
        <v>35250</v>
      </c>
      <c r="C22799" s="174" t="s">
        <v>22371</v>
      </c>
    </row>
    <row r="22800" spans="1:3" ht="12" customHeight="1" x14ac:dyDescent="0.2">
      <c r="A22800" s="172" t="s">
        <v>22138</v>
      </c>
      <c r="B22800" s="173" t="s">
        <v>35251</v>
      </c>
      <c r="C22800" s="174" t="s">
        <v>22371</v>
      </c>
    </row>
    <row r="22801" spans="1:3" ht="12" customHeight="1" x14ac:dyDescent="0.2">
      <c r="A22801" s="172" t="s">
        <v>22139</v>
      </c>
      <c r="B22801" s="173" t="s">
        <v>35251</v>
      </c>
      <c r="C22801" s="174" t="s">
        <v>22371</v>
      </c>
    </row>
    <row r="22802" spans="1:3" ht="12" customHeight="1" x14ac:dyDescent="0.2">
      <c r="A22802" s="172" t="s">
        <v>22140</v>
      </c>
      <c r="B22802" s="173" t="s">
        <v>35252</v>
      </c>
      <c r="C22802" s="174" t="s">
        <v>22371</v>
      </c>
    </row>
    <row r="22803" spans="1:3" ht="12" customHeight="1" x14ac:dyDescent="0.2">
      <c r="A22803" s="172" t="s">
        <v>22141</v>
      </c>
      <c r="B22803" s="173" t="s">
        <v>35252</v>
      </c>
      <c r="C22803" s="174" t="s">
        <v>22371</v>
      </c>
    </row>
    <row r="22804" spans="1:3" ht="12" customHeight="1" x14ac:dyDescent="0.2">
      <c r="A22804" s="172" t="s">
        <v>22142</v>
      </c>
      <c r="B22804" s="173" t="s">
        <v>35253</v>
      </c>
      <c r="C22804" s="174" t="s">
        <v>22371</v>
      </c>
    </row>
    <row r="22805" spans="1:3" ht="12" customHeight="1" x14ac:dyDescent="0.2">
      <c r="A22805" s="172" t="s">
        <v>22143</v>
      </c>
      <c r="B22805" s="173" t="s">
        <v>35253</v>
      </c>
      <c r="C22805" s="174" t="s">
        <v>22371</v>
      </c>
    </row>
    <row r="22806" spans="1:3" ht="12" customHeight="1" x14ac:dyDescent="0.2">
      <c r="A22806" s="172" t="s">
        <v>22144</v>
      </c>
      <c r="B22806" s="173" t="s">
        <v>35254</v>
      </c>
      <c r="C22806" s="174" t="s">
        <v>22371</v>
      </c>
    </row>
    <row r="22807" spans="1:3" ht="12" customHeight="1" x14ac:dyDescent="0.2">
      <c r="A22807" s="172" t="s">
        <v>22145</v>
      </c>
      <c r="B22807" s="173" t="s">
        <v>35254</v>
      </c>
      <c r="C22807" s="174" t="s">
        <v>22371</v>
      </c>
    </row>
    <row r="22808" spans="1:3" ht="12" customHeight="1" x14ac:dyDescent="0.2">
      <c r="A22808" s="172" t="s">
        <v>22146</v>
      </c>
      <c r="B22808" s="173" t="s">
        <v>35255</v>
      </c>
      <c r="C22808" s="174" t="s">
        <v>22371</v>
      </c>
    </row>
    <row r="22809" spans="1:3" ht="12" customHeight="1" x14ac:dyDescent="0.2">
      <c r="A22809" s="172" t="s">
        <v>22147</v>
      </c>
      <c r="B22809" s="173" t="s">
        <v>35255</v>
      </c>
      <c r="C22809" s="174" t="s">
        <v>22371</v>
      </c>
    </row>
    <row r="22810" spans="1:3" ht="12" customHeight="1" x14ac:dyDescent="0.2">
      <c r="A22810" s="172" t="s">
        <v>35256</v>
      </c>
      <c r="B22810" s="173" t="s">
        <v>35257</v>
      </c>
      <c r="C22810" s="174" t="s">
        <v>22736</v>
      </c>
    </row>
    <row r="22811" spans="1:3" ht="12" customHeight="1" x14ac:dyDescent="0.2">
      <c r="A22811" s="172" t="s">
        <v>35258</v>
      </c>
      <c r="B22811" s="173" t="s">
        <v>35257</v>
      </c>
      <c r="C22811" s="174" t="s">
        <v>22736</v>
      </c>
    </row>
    <row r="22812" spans="1:3" ht="12" customHeight="1" x14ac:dyDescent="0.2">
      <c r="A22812" s="172" t="s">
        <v>22148</v>
      </c>
      <c r="B22812" s="173" t="s">
        <v>35259</v>
      </c>
      <c r="C22812" s="174" t="s">
        <v>22420</v>
      </c>
    </row>
    <row r="22813" spans="1:3" ht="12" customHeight="1" x14ac:dyDescent="0.2">
      <c r="A22813" s="172" t="s">
        <v>22149</v>
      </c>
      <c r="B22813" s="173" t="s">
        <v>35259</v>
      </c>
      <c r="C22813" s="174" t="s">
        <v>22420</v>
      </c>
    </row>
    <row r="22814" spans="1:3" ht="12" customHeight="1" x14ac:dyDescent="0.2">
      <c r="A22814" s="172" t="s">
        <v>22150</v>
      </c>
      <c r="B22814" s="173" t="s">
        <v>35260</v>
      </c>
      <c r="C22814" s="174" t="s">
        <v>22420</v>
      </c>
    </row>
    <row r="22815" spans="1:3" ht="12" customHeight="1" x14ac:dyDescent="0.2">
      <c r="A22815" s="172" t="s">
        <v>22151</v>
      </c>
      <c r="B22815" s="173" t="s">
        <v>35260</v>
      </c>
      <c r="C22815" s="174" t="s">
        <v>22420</v>
      </c>
    </row>
    <row r="22816" spans="1:3" ht="12" customHeight="1" x14ac:dyDescent="0.2">
      <c r="A22816" s="172" t="s">
        <v>22152</v>
      </c>
      <c r="B22816" s="173" t="s">
        <v>35261</v>
      </c>
      <c r="C22816" s="174" t="s">
        <v>22420</v>
      </c>
    </row>
    <row r="22817" spans="1:3" ht="12" customHeight="1" x14ac:dyDescent="0.2">
      <c r="A22817" s="172" t="s">
        <v>22153</v>
      </c>
      <c r="B22817" s="173" t="s">
        <v>35261</v>
      </c>
      <c r="C22817" s="174" t="s">
        <v>22420</v>
      </c>
    </row>
    <row r="22818" spans="1:3" ht="12" customHeight="1" x14ac:dyDescent="0.2">
      <c r="A22818" s="172" t="s">
        <v>22154</v>
      </c>
      <c r="B22818" s="173" t="s">
        <v>35262</v>
      </c>
      <c r="C22818" s="174" t="s">
        <v>22420</v>
      </c>
    </row>
    <row r="22819" spans="1:3" ht="12" customHeight="1" x14ac:dyDescent="0.2">
      <c r="A22819" s="172" t="s">
        <v>22155</v>
      </c>
      <c r="B22819" s="173" t="s">
        <v>35262</v>
      </c>
      <c r="C22819" s="174" t="s">
        <v>22420</v>
      </c>
    </row>
    <row r="22820" spans="1:3" ht="12" customHeight="1" x14ac:dyDescent="0.2">
      <c r="A22820" s="172" t="s">
        <v>22156</v>
      </c>
      <c r="B22820" s="173" t="s">
        <v>35263</v>
      </c>
      <c r="C22820" s="174" t="s">
        <v>22420</v>
      </c>
    </row>
    <row r="22821" spans="1:3" ht="12" customHeight="1" x14ac:dyDescent="0.2">
      <c r="A22821" s="172" t="s">
        <v>22157</v>
      </c>
      <c r="B22821" s="173" t="s">
        <v>35263</v>
      </c>
      <c r="C22821" s="174" t="s">
        <v>22420</v>
      </c>
    </row>
    <row r="22822" spans="1:3" ht="12" customHeight="1" x14ac:dyDescent="0.2">
      <c r="A22822" s="172" t="s">
        <v>22158</v>
      </c>
      <c r="B22822" s="173" t="s">
        <v>35264</v>
      </c>
      <c r="C22822" s="174" t="s">
        <v>22420</v>
      </c>
    </row>
    <row r="22823" spans="1:3" ht="12" customHeight="1" x14ac:dyDescent="0.2">
      <c r="A22823" s="172" t="s">
        <v>22159</v>
      </c>
      <c r="B22823" s="173" t="s">
        <v>35264</v>
      </c>
      <c r="C22823" s="174" t="s">
        <v>22420</v>
      </c>
    </row>
    <row r="22824" spans="1:3" ht="12" customHeight="1" x14ac:dyDescent="0.2">
      <c r="A22824" s="172" t="s">
        <v>22160</v>
      </c>
      <c r="B22824" s="173" t="s">
        <v>35265</v>
      </c>
      <c r="C22824" s="174" t="s">
        <v>22420</v>
      </c>
    </row>
    <row r="22825" spans="1:3" ht="12" customHeight="1" x14ac:dyDescent="0.2">
      <c r="A22825" s="172" t="s">
        <v>22161</v>
      </c>
      <c r="B22825" s="173" t="s">
        <v>35265</v>
      </c>
      <c r="C22825" s="174" t="s">
        <v>22420</v>
      </c>
    </row>
    <row r="22826" spans="1:3" ht="12" customHeight="1" x14ac:dyDescent="0.2">
      <c r="A22826" s="172" t="s">
        <v>22162</v>
      </c>
      <c r="B22826" s="173" t="s">
        <v>35266</v>
      </c>
      <c r="C22826" s="174" t="s">
        <v>22420</v>
      </c>
    </row>
    <row r="22827" spans="1:3" ht="12" customHeight="1" x14ac:dyDescent="0.2">
      <c r="A22827" s="172" t="s">
        <v>22163</v>
      </c>
      <c r="B22827" s="173" t="s">
        <v>35266</v>
      </c>
      <c r="C22827" s="174" t="s">
        <v>22420</v>
      </c>
    </row>
    <row r="22828" spans="1:3" ht="12" customHeight="1" x14ac:dyDescent="0.2">
      <c r="A22828" s="172" t="s">
        <v>22164</v>
      </c>
      <c r="B22828" s="173" t="s">
        <v>35267</v>
      </c>
      <c r="C22828" s="174" t="s">
        <v>22497</v>
      </c>
    </row>
    <row r="22829" spans="1:3" ht="12" customHeight="1" x14ac:dyDescent="0.2">
      <c r="A22829" s="172" t="s">
        <v>22165</v>
      </c>
      <c r="B22829" s="173" t="s">
        <v>35267</v>
      </c>
      <c r="C22829" s="174" t="s">
        <v>22497</v>
      </c>
    </row>
    <row r="22830" spans="1:3" ht="12" customHeight="1" x14ac:dyDescent="0.2">
      <c r="A22830" s="172" t="s">
        <v>22166</v>
      </c>
      <c r="B22830" s="173" t="s">
        <v>35268</v>
      </c>
      <c r="C22830" s="174" t="s">
        <v>24068</v>
      </c>
    </row>
    <row r="22831" spans="1:3" ht="12" customHeight="1" x14ac:dyDescent="0.2">
      <c r="A22831" s="172" t="s">
        <v>22167</v>
      </c>
      <c r="B22831" s="173" t="s">
        <v>35268</v>
      </c>
      <c r="C22831" s="174" t="s">
        <v>24068</v>
      </c>
    </row>
    <row r="22832" spans="1:3" ht="12" customHeight="1" x14ac:dyDescent="0.2">
      <c r="A22832" s="172" t="s">
        <v>22168</v>
      </c>
      <c r="B22832" s="173" t="s">
        <v>35269</v>
      </c>
      <c r="C22832" s="174" t="s">
        <v>35270</v>
      </c>
    </row>
    <row r="22833" spans="1:3" ht="12" customHeight="1" x14ac:dyDescent="0.2">
      <c r="A22833" s="172" t="s">
        <v>22169</v>
      </c>
      <c r="B22833" s="173" t="s">
        <v>35269</v>
      </c>
      <c r="C22833" s="174" t="s">
        <v>35270</v>
      </c>
    </row>
    <row r="22834" spans="1:3" ht="12" customHeight="1" x14ac:dyDescent="0.2">
      <c r="A22834" s="172" t="s">
        <v>22170</v>
      </c>
      <c r="B22834" s="173" t="s">
        <v>35271</v>
      </c>
      <c r="C22834" s="174" t="s">
        <v>22371</v>
      </c>
    </row>
    <row r="22835" spans="1:3" ht="12" customHeight="1" x14ac:dyDescent="0.2">
      <c r="A22835" s="172" t="s">
        <v>22171</v>
      </c>
      <c r="B22835" s="173" t="s">
        <v>35271</v>
      </c>
      <c r="C22835" s="174" t="s">
        <v>22371</v>
      </c>
    </row>
    <row r="22836" spans="1:3" ht="12" customHeight="1" x14ac:dyDescent="0.2">
      <c r="A22836" s="172" t="s">
        <v>22172</v>
      </c>
      <c r="B22836" s="173" t="s">
        <v>35272</v>
      </c>
      <c r="C22836" s="174" t="s">
        <v>22371</v>
      </c>
    </row>
    <row r="22837" spans="1:3" ht="12" customHeight="1" x14ac:dyDescent="0.2">
      <c r="A22837" s="172" t="s">
        <v>22173</v>
      </c>
      <c r="B22837" s="173" t="s">
        <v>35272</v>
      </c>
      <c r="C22837" s="174" t="s">
        <v>22371</v>
      </c>
    </row>
    <row r="22838" spans="1:3" ht="12" customHeight="1" x14ac:dyDescent="0.2">
      <c r="A22838" s="172" t="s">
        <v>22174</v>
      </c>
      <c r="B22838" s="173" t="s">
        <v>35273</v>
      </c>
      <c r="C22838" s="174" t="s">
        <v>35274</v>
      </c>
    </row>
    <row r="22839" spans="1:3" ht="12" customHeight="1" x14ac:dyDescent="0.2">
      <c r="A22839" s="172" t="s">
        <v>22175</v>
      </c>
      <c r="B22839" s="173" t="s">
        <v>35273</v>
      </c>
      <c r="C22839" s="174" t="s">
        <v>35274</v>
      </c>
    </row>
    <row r="22840" spans="1:3" ht="12" customHeight="1" x14ac:dyDescent="0.2">
      <c r="A22840" s="172" t="s">
        <v>22176</v>
      </c>
      <c r="B22840" s="173" t="s">
        <v>35275</v>
      </c>
      <c r="C22840" s="174" t="s">
        <v>35274</v>
      </c>
    </row>
    <row r="22841" spans="1:3" ht="12" customHeight="1" x14ac:dyDescent="0.2">
      <c r="A22841" s="172" t="s">
        <v>22177</v>
      </c>
      <c r="B22841" s="173" t="s">
        <v>35275</v>
      </c>
      <c r="C22841" s="174" t="s">
        <v>35274</v>
      </c>
    </row>
    <row r="22842" spans="1:3" ht="12" customHeight="1" x14ac:dyDescent="0.2">
      <c r="A22842" s="172" t="s">
        <v>22178</v>
      </c>
      <c r="B22842" s="173" t="s">
        <v>35276</v>
      </c>
      <c r="C22842" s="174" t="s">
        <v>24068</v>
      </c>
    </row>
    <row r="22843" spans="1:3" ht="12" customHeight="1" x14ac:dyDescent="0.2">
      <c r="A22843" s="172" t="s">
        <v>22179</v>
      </c>
      <c r="B22843" s="173" t="s">
        <v>35276</v>
      </c>
      <c r="C22843" s="174" t="s">
        <v>24068</v>
      </c>
    </row>
    <row r="22844" spans="1:3" ht="12" customHeight="1" x14ac:dyDescent="0.2">
      <c r="A22844" s="172" t="s">
        <v>22180</v>
      </c>
      <c r="B22844" s="173" t="s">
        <v>35277</v>
      </c>
      <c r="C22844" s="174" t="s">
        <v>22745</v>
      </c>
    </row>
    <row r="22845" spans="1:3" ht="12" customHeight="1" x14ac:dyDescent="0.2">
      <c r="A22845" s="172" t="s">
        <v>22181</v>
      </c>
      <c r="B22845" s="173" t="s">
        <v>35277</v>
      </c>
      <c r="C22845" s="174" t="s">
        <v>22745</v>
      </c>
    </row>
    <row r="22846" spans="1:3" ht="12" customHeight="1" x14ac:dyDescent="0.2">
      <c r="A22846" s="172" t="s">
        <v>22182</v>
      </c>
      <c r="B22846" s="173" t="s">
        <v>35278</v>
      </c>
      <c r="C22846" s="174" t="s">
        <v>22745</v>
      </c>
    </row>
    <row r="22847" spans="1:3" ht="12" customHeight="1" x14ac:dyDescent="0.2">
      <c r="A22847" s="172" t="s">
        <v>22183</v>
      </c>
      <c r="B22847" s="173" t="s">
        <v>35278</v>
      </c>
      <c r="C22847" s="174" t="s">
        <v>22745</v>
      </c>
    </row>
    <row r="22848" spans="1:3" ht="12" customHeight="1" x14ac:dyDescent="0.2">
      <c r="A22848" s="172" t="s">
        <v>22184</v>
      </c>
      <c r="B22848" s="173" t="s">
        <v>35279</v>
      </c>
      <c r="C22848" s="174" t="s">
        <v>22745</v>
      </c>
    </row>
    <row r="22849" spans="1:3" ht="12" customHeight="1" x14ac:dyDescent="0.2">
      <c r="A22849" s="172" t="s">
        <v>22185</v>
      </c>
      <c r="B22849" s="173" t="s">
        <v>35279</v>
      </c>
      <c r="C22849" s="174" t="s">
        <v>22745</v>
      </c>
    </row>
    <row r="22850" spans="1:3" ht="12" customHeight="1" x14ac:dyDescent="0.2">
      <c r="A22850" s="172" t="s">
        <v>22186</v>
      </c>
      <c r="B22850" s="173" t="s">
        <v>35280</v>
      </c>
      <c r="C22850" s="174" t="s">
        <v>22745</v>
      </c>
    </row>
    <row r="22851" spans="1:3" ht="12" customHeight="1" x14ac:dyDescent="0.2">
      <c r="A22851" s="172" t="s">
        <v>22187</v>
      </c>
      <c r="B22851" s="173" t="s">
        <v>35280</v>
      </c>
      <c r="C22851" s="174" t="s">
        <v>22745</v>
      </c>
    </row>
    <row r="22852" spans="1:3" ht="12" customHeight="1" x14ac:dyDescent="0.2">
      <c r="A22852" s="172" t="s">
        <v>22188</v>
      </c>
      <c r="B22852" s="173" t="s">
        <v>35281</v>
      </c>
      <c r="C22852" s="174" t="s">
        <v>22745</v>
      </c>
    </row>
    <row r="22853" spans="1:3" ht="12" customHeight="1" x14ac:dyDescent="0.2">
      <c r="A22853" s="172" t="s">
        <v>22189</v>
      </c>
      <c r="B22853" s="173" t="s">
        <v>35281</v>
      </c>
      <c r="C22853" s="174" t="s">
        <v>22745</v>
      </c>
    </row>
    <row r="22854" spans="1:3" ht="12" customHeight="1" x14ac:dyDescent="0.2">
      <c r="A22854" s="172" t="s">
        <v>22190</v>
      </c>
      <c r="B22854" s="173" t="s">
        <v>35282</v>
      </c>
      <c r="C22854" s="174" t="s">
        <v>22745</v>
      </c>
    </row>
    <row r="22855" spans="1:3" ht="12" customHeight="1" x14ac:dyDescent="0.2">
      <c r="A22855" s="172" t="s">
        <v>22191</v>
      </c>
      <c r="B22855" s="173" t="s">
        <v>35282</v>
      </c>
      <c r="C22855" s="174" t="s">
        <v>22745</v>
      </c>
    </row>
    <row r="22856" spans="1:3" ht="12" customHeight="1" x14ac:dyDescent="0.2">
      <c r="A22856" s="172" t="s">
        <v>22192</v>
      </c>
      <c r="B22856" s="173" t="s">
        <v>35283</v>
      </c>
      <c r="C22856" s="174" t="s">
        <v>24068</v>
      </c>
    </row>
    <row r="22857" spans="1:3" ht="12" customHeight="1" x14ac:dyDescent="0.2">
      <c r="A22857" s="172" t="s">
        <v>22193</v>
      </c>
      <c r="B22857" s="173" t="s">
        <v>35283</v>
      </c>
      <c r="C22857" s="174" t="s">
        <v>24068</v>
      </c>
    </row>
    <row r="22858" spans="1:3" ht="12" customHeight="1" x14ac:dyDescent="0.2">
      <c r="A22858" s="172" t="s">
        <v>22194</v>
      </c>
      <c r="B22858" s="173" t="s">
        <v>35284</v>
      </c>
      <c r="C22858" s="174" t="s">
        <v>24068</v>
      </c>
    </row>
    <row r="22859" spans="1:3" ht="12" customHeight="1" x14ac:dyDescent="0.2">
      <c r="A22859" s="172" t="s">
        <v>22195</v>
      </c>
      <c r="B22859" s="173" t="s">
        <v>35284</v>
      </c>
      <c r="C22859" s="174" t="s">
        <v>24068</v>
      </c>
    </row>
    <row r="22860" spans="1:3" ht="12" customHeight="1" x14ac:dyDescent="0.2">
      <c r="A22860" s="172" t="s">
        <v>22196</v>
      </c>
      <c r="B22860" s="173" t="s">
        <v>35285</v>
      </c>
      <c r="C22860" s="174" t="s">
        <v>24068</v>
      </c>
    </row>
    <row r="22861" spans="1:3" ht="12" customHeight="1" x14ac:dyDescent="0.2">
      <c r="A22861" s="172" t="s">
        <v>22197</v>
      </c>
      <c r="B22861" s="173" t="s">
        <v>35285</v>
      </c>
      <c r="C22861" s="174" t="s">
        <v>24068</v>
      </c>
    </row>
    <row r="22862" spans="1:3" ht="12" customHeight="1" x14ac:dyDescent="0.2">
      <c r="A22862" s="172" t="s">
        <v>22198</v>
      </c>
      <c r="B22862" s="173" t="s">
        <v>35286</v>
      </c>
      <c r="C22862" s="174" t="s">
        <v>24068</v>
      </c>
    </row>
    <row r="22863" spans="1:3" ht="12" customHeight="1" x14ac:dyDescent="0.2">
      <c r="A22863" s="172" t="s">
        <v>22199</v>
      </c>
      <c r="B22863" s="173" t="s">
        <v>35286</v>
      </c>
      <c r="C22863" s="174" t="s">
        <v>24068</v>
      </c>
    </row>
    <row r="22864" spans="1:3" ht="12" customHeight="1" x14ac:dyDescent="0.2">
      <c r="A22864" s="172" t="s">
        <v>22200</v>
      </c>
      <c r="B22864" s="173" t="s">
        <v>35287</v>
      </c>
      <c r="C22864" s="174" t="s">
        <v>24068</v>
      </c>
    </row>
    <row r="22865" spans="1:3" ht="12" customHeight="1" x14ac:dyDescent="0.2">
      <c r="A22865" s="172" t="s">
        <v>22201</v>
      </c>
      <c r="B22865" s="173" t="s">
        <v>35287</v>
      </c>
      <c r="C22865" s="174" t="s">
        <v>24068</v>
      </c>
    </row>
    <row r="22866" spans="1:3" ht="12" customHeight="1" x14ac:dyDescent="0.2">
      <c r="A22866" s="172" t="s">
        <v>22202</v>
      </c>
      <c r="B22866" s="173" t="s">
        <v>35288</v>
      </c>
      <c r="C22866" s="174" t="s">
        <v>24068</v>
      </c>
    </row>
    <row r="22867" spans="1:3" ht="12" customHeight="1" x14ac:dyDescent="0.2">
      <c r="A22867" s="172" t="s">
        <v>22203</v>
      </c>
      <c r="B22867" s="173" t="s">
        <v>35288</v>
      </c>
      <c r="C22867" s="174" t="s">
        <v>24068</v>
      </c>
    </row>
    <row r="22868" spans="1:3" ht="12" customHeight="1" x14ac:dyDescent="0.2">
      <c r="A22868" s="172" t="s">
        <v>22204</v>
      </c>
      <c r="B22868" s="173" t="s">
        <v>35289</v>
      </c>
      <c r="C22868" s="174" t="s">
        <v>24068</v>
      </c>
    </row>
    <row r="22869" spans="1:3" ht="12" customHeight="1" x14ac:dyDescent="0.2">
      <c r="A22869" s="172" t="s">
        <v>22205</v>
      </c>
      <c r="B22869" s="173" t="s">
        <v>35289</v>
      </c>
      <c r="C22869" s="174" t="s">
        <v>24068</v>
      </c>
    </row>
    <row r="22870" spans="1:3" ht="12" customHeight="1" x14ac:dyDescent="0.2">
      <c r="A22870" s="172" t="s">
        <v>22206</v>
      </c>
      <c r="B22870" s="173" t="s">
        <v>35290</v>
      </c>
      <c r="C22870" s="174" t="s">
        <v>24068</v>
      </c>
    </row>
    <row r="22871" spans="1:3" ht="12" customHeight="1" x14ac:dyDescent="0.2">
      <c r="A22871" s="172" t="s">
        <v>22207</v>
      </c>
      <c r="B22871" s="173" t="s">
        <v>35290</v>
      </c>
      <c r="C22871" s="174" t="s">
        <v>24068</v>
      </c>
    </row>
    <row r="22872" spans="1:3" ht="12" customHeight="1" x14ac:dyDescent="0.2">
      <c r="A22872" s="172" t="s">
        <v>22208</v>
      </c>
      <c r="B22872" s="173" t="s">
        <v>35291</v>
      </c>
      <c r="C22872" s="174" t="s">
        <v>22371</v>
      </c>
    </row>
    <row r="22873" spans="1:3" ht="12" customHeight="1" x14ac:dyDescent="0.2">
      <c r="A22873" s="172" t="s">
        <v>22209</v>
      </c>
      <c r="B22873" s="173" t="s">
        <v>35291</v>
      </c>
      <c r="C22873" s="174" t="s">
        <v>22371</v>
      </c>
    </row>
    <row r="22874" spans="1:3" ht="12" customHeight="1" x14ac:dyDescent="0.2">
      <c r="A22874" s="172" t="s">
        <v>22210</v>
      </c>
      <c r="B22874" s="173" t="s">
        <v>35292</v>
      </c>
      <c r="C22874" s="174" t="s">
        <v>22371</v>
      </c>
    </row>
    <row r="22875" spans="1:3" ht="12" customHeight="1" x14ac:dyDescent="0.2">
      <c r="A22875" s="172" t="s">
        <v>22211</v>
      </c>
      <c r="B22875" s="173" t="s">
        <v>35292</v>
      </c>
      <c r="C22875" s="174" t="s">
        <v>22371</v>
      </c>
    </row>
    <row r="22876" spans="1:3" ht="12" customHeight="1" x14ac:dyDescent="0.2">
      <c r="A22876" s="172" t="s">
        <v>22212</v>
      </c>
      <c r="B22876" s="173" t="s">
        <v>35293</v>
      </c>
      <c r="C22876" s="174" t="s">
        <v>22371</v>
      </c>
    </row>
    <row r="22877" spans="1:3" ht="12" customHeight="1" x14ac:dyDescent="0.2">
      <c r="A22877" s="172" t="s">
        <v>22213</v>
      </c>
      <c r="B22877" s="173" t="s">
        <v>35293</v>
      </c>
      <c r="C22877" s="174" t="s">
        <v>22371</v>
      </c>
    </row>
    <row r="22878" spans="1:3" ht="12" customHeight="1" x14ac:dyDescent="0.2">
      <c r="A22878" s="172" t="s">
        <v>22214</v>
      </c>
      <c r="B22878" s="173" t="s">
        <v>35294</v>
      </c>
      <c r="C22878" s="174" t="s">
        <v>22371</v>
      </c>
    </row>
    <row r="22879" spans="1:3" ht="12" customHeight="1" x14ac:dyDescent="0.2">
      <c r="A22879" s="172" t="s">
        <v>22215</v>
      </c>
      <c r="B22879" s="173" t="s">
        <v>35294</v>
      </c>
      <c r="C22879" s="174" t="s">
        <v>22371</v>
      </c>
    </row>
    <row r="22880" spans="1:3" ht="12" customHeight="1" x14ac:dyDescent="0.2">
      <c r="A22880" s="172" t="s">
        <v>22216</v>
      </c>
      <c r="B22880" s="173" t="s">
        <v>35295</v>
      </c>
      <c r="C22880" s="174" t="s">
        <v>22371</v>
      </c>
    </row>
    <row r="22881" spans="1:3" ht="12" customHeight="1" x14ac:dyDescent="0.2">
      <c r="A22881" s="172" t="s">
        <v>22217</v>
      </c>
      <c r="B22881" s="173" t="s">
        <v>35295</v>
      </c>
      <c r="C22881" s="174" t="s">
        <v>22371</v>
      </c>
    </row>
    <row r="22882" spans="1:3" ht="12" customHeight="1" x14ac:dyDescent="0.2">
      <c r="A22882" s="172" t="s">
        <v>22218</v>
      </c>
      <c r="B22882" s="173" t="s">
        <v>35296</v>
      </c>
      <c r="C22882" s="174" t="s">
        <v>22371</v>
      </c>
    </row>
    <row r="22883" spans="1:3" ht="12" customHeight="1" x14ac:dyDescent="0.2">
      <c r="A22883" s="172" t="s">
        <v>22219</v>
      </c>
      <c r="B22883" s="173" t="s">
        <v>35296</v>
      </c>
      <c r="C22883" s="174" t="s">
        <v>22371</v>
      </c>
    </row>
    <row r="22884" spans="1:3" ht="12" customHeight="1" x14ac:dyDescent="0.2">
      <c r="A22884" s="172" t="s">
        <v>22220</v>
      </c>
      <c r="B22884" s="173" t="s">
        <v>35297</v>
      </c>
      <c r="C22884" s="174" t="s">
        <v>22420</v>
      </c>
    </row>
    <row r="22885" spans="1:3" ht="12" customHeight="1" x14ac:dyDescent="0.2">
      <c r="A22885" s="172" t="s">
        <v>22221</v>
      </c>
      <c r="B22885" s="173" t="s">
        <v>35297</v>
      </c>
      <c r="C22885" s="174" t="s">
        <v>22420</v>
      </c>
    </row>
    <row r="22886" spans="1:3" ht="12" customHeight="1" x14ac:dyDescent="0.2">
      <c r="A22886" s="172" t="s">
        <v>22222</v>
      </c>
      <c r="B22886" s="173" t="s">
        <v>35298</v>
      </c>
      <c r="C22886" s="174" t="s">
        <v>22371</v>
      </c>
    </row>
    <row r="22887" spans="1:3" ht="12" customHeight="1" x14ac:dyDescent="0.2">
      <c r="A22887" s="172" t="s">
        <v>22223</v>
      </c>
      <c r="B22887" s="173" t="s">
        <v>35298</v>
      </c>
      <c r="C22887" s="174" t="s">
        <v>22371</v>
      </c>
    </row>
    <row r="22888" spans="1:3" ht="12" customHeight="1" x14ac:dyDescent="0.2">
      <c r="A22888" s="172" t="s">
        <v>22224</v>
      </c>
      <c r="B22888" s="173" t="s">
        <v>35299</v>
      </c>
      <c r="C22888" s="174" t="s">
        <v>24068</v>
      </c>
    </row>
    <row r="22889" spans="1:3" ht="12" customHeight="1" x14ac:dyDescent="0.2">
      <c r="A22889" s="172" t="s">
        <v>22225</v>
      </c>
      <c r="B22889" s="173" t="s">
        <v>35299</v>
      </c>
      <c r="C22889" s="174" t="s">
        <v>24068</v>
      </c>
    </row>
    <row r="22890" spans="1:3" ht="12" customHeight="1" x14ac:dyDescent="0.2">
      <c r="A22890" s="172" t="s">
        <v>22226</v>
      </c>
      <c r="B22890" s="173" t="s">
        <v>35300</v>
      </c>
      <c r="C22890" s="174" t="s">
        <v>24068</v>
      </c>
    </row>
    <row r="22891" spans="1:3" ht="12" customHeight="1" x14ac:dyDescent="0.2">
      <c r="A22891" s="172" t="s">
        <v>22227</v>
      </c>
      <c r="B22891" s="173" t="s">
        <v>35300</v>
      </c>
      <c r="C22891" s="174" t="s">
        <v>24068</v>
      </c>
    </row>
    <row r="22892" spans="1:3" ht="12" customHeight="1" x14ac:dyDescent="0.2">
      <c r="A22892" s="172" t="s">
        <v>22228</v>
      </c>
      <c r="B22892" s="173" t="s">
        <v>35301</v>
      </c>
      <c r="C22892" s="174" t="s">
        <v>24068</v>
      </c>
    </row>
    <row r="22893" spans="1:3" ht="12" customHeight="1" x14ac:dyDescent="0.2">
      <c r="A22893" s="172" t="s">
        <v>22229</v>
      </c>
      <c r="B22893" s="173" t="s">
        <v>35301</v>
      </c>
      <c r="C22893" s="174" t="s">
        <v>24068</v>
      </c>
    </row>
    <row r="22894" spans="1:3" ht="12" customHeight="1" x14ac:dyDescent="0.2">
      <c r="A22894" s="172" t="s">
        <v>22230</v>
      </c>
      <c r="B22894" s="173" t="s">
        <v>35302</v>
      </c>
      <c r="C22894" s="174" t="s">
        <v>22736</v>
      </c>
    </row>
    <row r="22895" spans="1:3" ht="12" customHeight="1" x14ac:dyDescent="0.2">
      <c r="A22895" s="172" t="s">
        <v>22231</v>
      </c>
      <c r="B22895" s="173" t="s">
        <v>35302</v>
      </c>
      <c r="C22895" s="174" t="s">
        <v>22736</v>
      </c>
    </row>
    <row r="22896" spans="1:3" ht="12" customHeight="1" x14ac:dyDescent="0.2">
      <c r="A22896" s="172" t="s">
        <v>22232</v>
      </c>
      <c r="B22896" s="173" t="s">
        <v>35303</v>
      </c>
      <c r="C22896" s="174" t="s">
        <v>23801</v>
      </c>
    </row>
    <row r="22897" spans="1:3" ht="12" customHeight="1" x14ac:dyDescent="0.2">
      <c r="A22897" s="172" t="s">
        <v>22233</v>
      </c>
      <c r="B22897" s="173" t="s">
        <v>35303</v>
      </c>
      <c r="C22897" s="174" t="s">
        <v>23801</v>
      </c>
    </row>
    <row r="22898" spans="1:3" ht="12" customHeight="1" x14ac:dyDescent="0.2">
      <c r="A22898" s="172" t="s">
        <v>22234</v>
      </c>
      <c r="B22898" s="173" t="s">
        <v>35304</v>
      </c>
      <c r="C22898" s="174" t="s">
        <v>22371</v>
      </c>
    </row>
    <row r="22899" spans="1:3" ht="12" customHeight="1" x14ac:dyDescent="0.2">
      <c r="A22899" s="172" t="s">
        <v>22235</v>
      </c>
      <c r="B22899" s="173" t="s">
        <v>35304</v>
      </c>
      <c r="C22899" s="174" t="s">
        <v>22371</v>
      </c>
    </row>
    <row r="22900" spans="1:3" ht="12" customHeight="1" x14ac:dyDescent="0.2">
      <c r="A22900" s="172" t="s">
        <v>22236</v>
      </c>
      <c r="B22900" s="173" t="s">
        <v>35305</v>
      </c>
      <c r="C22900" s="174" t="s">
        <v>22371</v>
      </c>
    </row>
    <row r="22901" spans="1:3" ht="12" customHeight="1" x14ac:dyDescent="0.2">
      <c r="A22901" s="172" t="s">
        <v>22237</v>
      </c>
      <c r="B22901" s="173" t="s">
        <v>35305</v>
      </c>
      <c r="C22901" s="174" t="s">
        <v>22371</v>
      </c>
    </row>
    <row r="22902" spans="1:3" ht="12" customHeight="1" x14ac:dyDescent="0.2">
      <c r="A22902" s="172" t="s">
        <v>22238</v>
      </c>
      <c r="B22902" s="173" t="s">
        <v>35306</v>
      </c>
      <c r="C22902" s="174" t="s">
        <v>23801</v>
      </c>
    </row>
    <row r="22903" spans="1:3" ht="12" customHeight="1" x14ac:dyDescent="0.2">
      <c r="A22903" s="172" t="s">
        <v>22239</v>
      </c>
      <c r="B22903" s="173" t="s">
        <v>35306</v>
      </c>
      <c r="C22903" s="174" t="s">
        <v>23801</v>
      </c>
    </row>
    <row r="22904" spans="1:3" ht="12" customHeight="1" x14ac:dyDescent="0.2">
      <c r="A22904" s="172" t="s">
        <v>22240</v>
      </c>
      <c r="B22904" s="173" t="s">
        <v>35307</v>
      </c>
      <c r="C22904" s="174" t="s">
        <v>23801</v>
      </c>
    </row>
    <row r="22905" spans="1:3" ht="12" customHeight="1" x14ac:dyDescent="0.2">
      <c r="A22905" s="172" t="s">
        <v>22241</v>
      </c>
      <c r="B22905" s="173" t="s">
        <v>35307</v>
      </c>
      <c r="C22905" s="174" t="s">
        <v>23801</v>
      </c>
    </row>
    <row r="22906" spans="1:3" ht="12" customHeight="1" x14ac:dyDescent="0.2">
      <c r="A22906" s="172" t="s">
        <v>22242</v>
      </c>
      <c r="B22906" s="173" t="s">
        <v>35308</v>
      </c>
      <c r="C22906" s="174" t="s">
        <v>23801</v>
      </c>
    </row>
    <row r="22907" spans="1:3" ht="12" customHeight="1" x14ac:dyDescent="0.2">
      <c r="A22907" s="172" t="s">
        <v>22243</v>
      </c>
      <c r="B22907" s="173" t="s">
        <v>35308</v>
      </c>
      <c r="C22907" s="174" t="s">
        <v>23801</v>
      </c>
    </row>
    <row r="22908" spans="1:3" ht="12" customHeight="1" x14ac:dyDescent="0.2">
      <c r="A22908" s="172" t="s">
        <v>22244</v>
      </c>
      <c r="B22908" s="173" t="s">
        <v>35309</v>
      </c>
      <c r="C22908" s="174" t="s">
        <v>22736</v>
      </c>
    </row>
    <row r="22909" spans="1:3" ht="12" customHeight="1" x14ac:dyDescent="0.2">
      <c r="A22909" s="172" t="s">
        <v>22245</v>
      </c>
      <c r="B22909" s="173" t="s">
        <v>35309</v>
      </c>
      <c r="C22909" s="174" t="s">
        <v>22736</v>
      </c>
    </row>
    <row r="22910" spans="1:3" ht="12" customHeight="1" x14ac:dyDescent="0.2">
      <c r="A22910" s="172" t="s">
        <v>22246</v>
      </c>
      <c r="B22910" s="173" t="s">
        <v>35310</v>
      </c>
      <c r="C22910" s="174" t="s">
        <v>22736</v>
      </c>
    </row>
    <row r="22911" spans="1:3" ht="12" customHeight="1" x14ac:dyDescent="0.2">
      <c r="A22911" s="172" t="s">
        <v>22247</v>
      </c>
      <c r="B22911" s="173" t="s">
        <v>35310</v>
      </c>
      <c r="C22911" s="174" t="s">
        <v>22736</v>
      </c>
    </row>
    <row r="22912" spans="1:3" ht="12" customHeight="1" x14ac:dyDescent="0.2">
      <c r="A22912" s="172" t="s">
        <v>22248</v>
      </c>
      <c r="B22912" s="173" t="s">
        <v>35311</v>
      </c>
      <c r="C22912" s="174" t="s">
        <v>22497</v>
      </c>
    </row>
    <row r="22913" spans="1:3" ht="12" customHeight="1" x14ac:dyDescent="0.2">
      <c r="A22913" s="172" t="s">
        <v>22249</v>
      </c>
      <c r="B22913" s="173" t="s">
        <v>35311</v>
      </c>
      <c r="C22913" s="174" t="s">
        <v>22497</v>
      </c>
    </row>
    <row r="22914" spans="1:3" ht="12" customHeight="1" x14ac:dyDescent="0.2">
      <c r="A22914" s="172" t="s">
        <v>22250</v>
      </c>
      <c r="B22914" s="173" t="s">
        <v>35312</v>
      </c>
      <c r="C22914" s="174" t="s">
        <v>22736</v>
      </c>
    </row>
    <row r="22915" spans="1:3" ht="12" customHeight="1" x14ac:dyDescent="0.2">
      <c r="A22915" s="172" t="s">
        <v>22251</v>
      </c>
      <c r="B22915" s="173" t="s">
        <v>35312</v>
      </c>
      <c r="C22915" s="174" t="s">
        <v>22736</v>
      </c>
    </row>
    <row r="22916" spans="1:3" ht="12" customHeight="1" x14ac:dyDescent="0.2">
      <c r="A22916" s="172" t="s">
        <v>22252</v>
      </c>
      <c r="B22916" s="173" t="s">
        <v>35313</v>
      </c>
      <c r="C22916" s="174" t="s">
        <v>22420</v>
      </c>
    </row>
    <row r="22917" spans="1:3" ht="12" customHeight="1" x14ac:dyDescent="0.2">
      <c r="A22917" s="172" t="s">
        <v>22253</v>
      </c>
      <c r="B22917" s="173" t="s">
        <v>35313</v>
      </c>
      <c r="C22917" s="174" t="s">
        <v>22420</v>
      </c>
    </row>
    <row r="22918" spans="1:3" ht="12" customHeight="1" x14ac:dyDescent="0.2">
      <c r="A22918" s="172" t="s">
        <v>22254</v>
      </c>
      <c r="B22918" s="173" t="s">
        <v>35314</v>
      </c>
      <c r="C22918" s="174" t="s">
        <v>24068</v>
      </c>
    </row>
    <row r="22919" spans="1:3" ht="12" customHeight="1" x14ac:dyDescent="0.2">
      <c r="A22919" s="172" t="s">
        <v>22255</v>
      </c>
      <c r="B22919" s="173" t="s">
        <v>35314</v>
      </c>
      <c r="C22919" s="174" t="s">
        <v>24068</v>
      </c>
    </row>
    <row r="22920" spans="1:3" ht="12" customHeight="1" x14ac:dyDescent="0.2">
      <c r="A22920" s="172" t="s">
        <v>22256</v>
      </c>
      <c r="B22920" s="173" t="s">
        <v>35315</v>
      </c>
      <c r="C22920" s="174" t="s">
        <v>24068</v>
      </c>
    </row>
    <row r="22921" spans="1:3" ht="12" customHeight="1" x14ac:dyDescent="0.2">
      <c r="A22921" s="172" t="s">
        <v>22257</v>
      </c>
      <c r="B22921" s="173" t="s">
        <v>35315</v>
      </c>
      <c r="C22921" s="174" t="s">
        <v>24068</v>
      </c>
    </row>
    <row r="22922" spans="1:3" ht="12" customHeight="1" x14ac:dyDescent="0.2">
      <c r="A22922" s="172" t="s">
        <v>22258</v>
      </c>
      <c r="B22922" s="173" t="s">
        <v>35316</v>
      </c>
      <c r="C22922" s="174" t="s">
        <v>24068</v>
      </c>
    </row>
    <row r="22923" spans="1:3" ht="12" customHeight="1" x14ac:dyDescent="0.2">
      <c r="A22923" s="172" t="s">
        <v>22259</v>
      </c>
      <c r="B22923" s="173" t="s">
        <v>35316</v>
      </c>
      <c r="C22923" s="174" t="s">
        <v>24068</v>
      </c>
    </row>
    <row r="22924" spans="1:3" ht="12" customHeight="1" x14ac:dyDescent="0.2">
      <c r="A22924" s="172" t="s">
        <v>22260</v>
      </c>
      <c r="B22924" s="173" t="s">
        <v>35317</v>
      </c>
      <c r="C22924" s="174" t="s">
        <v>22371</v>
      </c>
    </row>
    <row r="22925" spans="1:3" ht="12" customHeight="1" x14ac:dyDescent="0.2">
      <c r="A22925" s="172" t="s">
        <v>22261</v>
      </c>
      <c r="B22925" s="173" t="s">
        <v>35317</v>
      </c>
      <c r="C22925" s="174" t="s">
        <v>22371</v>
      </c>
    </row>
    <row r="22926" spans="1:3" ht="12" customHeight="1" x14ac:dyDescent="0.2">
      <c r="A22926" s="172" t="s">
        <v>22262</v>
      </c>
      <c r="B22926" s="173" t="s">
        <v>35318</v>
      </c>
      <c r="C22926" s="174" t="s">
        <v>35319</v>
      </c>
    </row>
    <row r="22927" spans="1:3" ht="12" customHeight="1" x14ac:dyDescent="0.2">
      <c r="A22927" s="172" t="s">
        <v>22263</v>
      </c>
      <c r="B22927" s="173" t="s">
        <v>35318</v>
      </c>
      <c r="C22927" s="174" t="s">
        <v>35319</v>
      </c>
    </row>
    <row r="22928" spans="1:3" ht="12" customHeight="1" x14ac:dyDescent="0.2">
      <c r="A22928" s="172" t="s">
        <v>22264</v>
      </c>
      <c r="B22928" s="173" t="s">
        <v>35320</v>
      </c>
      <c r="C22928" s="174" t="s">
        <v>35321</v>
      </c>
    </row>
    <row r="22929" spans="1:3" ht="12" customHeight="1" x14ac:dyDescent="0.2">
      <c r="A22929" s="172" t="s">
        <v>22265</v>
      </c>
      <c r="B22929" s="173" t="s">
        <v>35320</v>
      </c>
      <c r="C22929" s="174" t="s">
        <v>35321</v>
      </c>
    </row>
    <row r="22930" spans="1:3" ht="12" customHeight="1" x14ac:dyDescent="0.2">
      <c r="A22930" s="172" t="s">
        <v>22266</v>
      </c>
      <c r="B22930" s="173" t="s">
        <v>35322</v>
      </c>
      <c r="C22930" s="174" t="s">
        <v>35321</v>
      </c>
    </row>
    <row r="22931" spans="1:3" ht="12" customHeight="1" x14ac:dyDescent="0.2">
      <c r="A22931" s="172" t="s">
        <v>22267</v>
      </c>
      <c r="B22931" s="173" t="s">
        <v>35322</v>
      </c>
      <c r="C22931" s="174" t="s">
        <v>35321</v>
      </c>
    </row>
    <row r="22932" spans="1:3" ht="12" customHeight="1" x14ac:dyDescent="0.2">
      <c r="A22932" s="172" t="s">
        <v>22268</v>
      </c>
      <c r="B22932" s="173" t="s">
        <v>35323</v>
      </c>
      <c r="C22932" s="174" t="s">
        <v>35321</v>
      </c>
    </row>
    <row r="22933" spans="1:3" ht="12" customHeight="1" x14ac:dyDescent="0.2">
      <c r="A22933" s="172" t="s">
        <v>22269</v>
      </c>
      <c r="B22933" s="173" t="s">
        <v>35323</v>
      </c>
      <c r="C22933" s="174" t="s">
        <v>35321</v>
      </c>
    </row>
    <row r="22934" spans="1:3" ht="12" customHeight="1" x14ac:dyDescent="0.2">
      <c r="A22934" s="172" t="s">
        <v>35324</v>
      </c>
      <c r="B22934" s="173" t="s">
        <v>35325</v>
      </c>
      <c r="C22934" s="174" t="s">
        <v>35321</v>
      </c>
    </row>
    <row r="22935" spans="1:3" ht="12" customHeight="1" x14ac:dyDescent="0.2">
      <c r="A22935" s="172" t="s">
        <v>35326</v>
      </c>
      <c r="B22935" s="173" t="s">
        <v>35325</v>
      </c>
      <c r="C22935" s="174" t="s">
        <v>35321</v>
      </c>
    </row>
    <row r="22936" spans="1:3" ht="12" customHeight="1" x14ac:dyDescent="0.2">
      <c r="A22936" s="172" t="s">
        <v>22272</v>
      </c>
      <c r="B22936" s="173" t="s">
        <v>35327</v>
      </c>
      <c r="C22936" s="174" t="s">
        <v>35321</v>
      </c>
    </row>
    <row r="22937" spans="1:3" ht="12" customHeight="1" x14ac:dyDescent="0.2">
      <c r="A22937" s="172" t="s">
        <v>22273</v>
      </c>
      <c r="B22937" s="173" t="s">
        <v>35327</v>
      </c>
      <c r="C22937" s="174" t="s">
        <v>35321</v>
      </c>
    </row>
    <row r="22938" spans="1:3" ht="12" customHeight="1" x14ac:dyDescent="0.2">
      <c r="A22938" s="172" t="s">
        <v>22274</v>
      </c>
      <c r="B22938" s="173" t="s">
        <v>35328</v>
      </c>
      <c r="C22938" s="174" t="s">
        <v>35321</v>
      </c>
    </row>
    <row r="22939" spans="1:3" ht="12" customHeight="1" x14ac:dyDescent="0.2">
      <c r="A22939" s="172" t="s">
        <v>22275</v>
      </c>
      <c r="B22939" s="173" t="s">
        <v>35328</v>
      </c>
      <c r="C22939" s="174" t="s">
        <v>35321</v>
      </c>
    </row>
    <row r="22940" spans="1:3" ht="12" customHeight="1" x14ac:dyDescent="0.2">
      <c r="A22940" s="172" t="s">
        <v>22276</v>
      </c>
      <c r="B22940" s="173" t="s">
        <v>35329</v>
      </c>
      <c r="C22940" s="174" t="s">
        <v>35270</v>
      </c>
    </row>
    <row r="22941" spans="1:3" ht="12" customHeight="1" x14ac:dyDescent="0.2">
      <c r="A22941" s="172" t="s">
        <v>22277</v>
      </c>
      <c r="B22941" s="173" t="s">
        <v>35329</v>
      </c>
      <c r="C22941" s="174" t="s">
        <v>35270</v>
      </c>
    </row>
    <row r="22942" spans="1:3" ht="12" customHeight="1" x14ac:dyDescent="0.2">
      <c r="A22942" s="172" t="s">
        <v>22278</v>
      </c>
      <c r="B22942" s="173" t="s">
        <v>35330</v>
      </c>
      <c r="C22942" s="174" t="s">
        <v>35270</v>
      </c>
    </row>
    <row r="22943" spans="1:3" ht="12" customHeight="1" x14ac:dyDescent="0.2">
      <c r="A22943" s="172" t="s">
        <v>22279</v>
      </c>
      <c r="B22943" s="173" t="s">
        <v>35330</v>
      </c>
      <c r="C22943" s="174" t="s">
        <v>35270</v>
      </c>
    </row>
    <row r="22944" spans="1:3" ht="12" customHeight="1" x14ac:dyDescent="0.2">
      <c r="A22944" s="172" t="s">
        <v>22280</v>
      </c>
      <c r="B22944" s="173" t="s">
        <v>35331</v>
      </c>
      <c r="C22944" s="174" t="s">
        <v>24068</v>
      </c>
    </row>
    <row r="22945" spans="1:3" ht="12" customHeight="1" x14ac:dyDescent="0.2">
      <c r="A22945" s="172" t="s">
        <v>22281</v>
      </c>
      <c r="B22945" s="173" t="s">
        <v>35331</v>
      </c>
      <c r="C22945" s="174" t="s">
        <v>24068</v>
      </c>
    </row>
    <row r="22946" spans="1:3" ht="12" customHeight="1" x14ac:dyDescent="0.2">
      <c r="A22946" s="172" t="s">
        <v>22282</v>
      </c>
      <c r="B22946" s="173" t="s">
        <v>35332</v>
      </c>
      <c r="C22946" s="174" t="s">
        <v>24068</v>
      </c>
    </row>
    <row r="22947" spans="1:3" ht="12" customHeight="1" x14ac:dyDescent="0.2">
      <c r="A22947" s="172" t="s">
        <v>22283</v>
      </c>
      <c r="B22947" s="173" t="s">
        <v>35332</v>
      </c>
      <c r="C22947" s="174" t="s">
        <v>24068</v>
      </c>
    </row>
    <row r="22948" spans="1:3" ht="12" customHeight="1" x14ac:dyDescent="0.2">
      <c r="A22948" s="172" t="s">
        <v>22284</v>
      </c>
      <c r="B22948" s="173" t="s">
        <v>35333</v>
      </c>
      <c r="C22948" s="174" t="s">
        <v>22371</v>
      </c>
    </row>
    <row r="22949" spans="1:3" ht="12" customHeight="1" x14ac:dyDescent="0.2">
      <c r="A22949" s="172" t="s">
        <v>22285</v>
      </c>
      <c r="B22949" s="173" t="s">
        <v>35333</v>
      </c>
      <c r="C22949" s="174" t="s">
        <v>22371</v>
      </c>
    </row>
    <row r="22950" spans="1:3" ht="12" customHeight="1" x14ac:dyDescent="0.2">
      <c r="A22950" s="172" t="s">
        <v>22286</v>
      </c>
      <c r="B22950" s="173" t="s">
        <v>35334</v>
      </c>
      <c r="C22950" s="174" t="s">
        <v>22371</v>
      </c>
    </row>
    <row r="22951" spans="1:3" ht="12" customHeight="1" x14ac:dyDescent="0.2">
      <c r="A22951" s="172" t="s">
        <v>22287</v>
      </c>
      <c r="B22951" s="173" t="s">
        <v>35334</v>
      </c>
      <c r="C22951" s="174" t="s">
        <v>22371</v>
      </c>
    </row>
    <row r="22952" spans="1:3" ht="12" customHeight="1" x14ac:dyDescent="0.2">
      <c r="A22952" s="172" t="s">
        <v>22288</v>
      </c>
      <c r="B22952" s="173" t="s">
        <v>35335</v>
      </c>
      <c r="C22952" s="174" t="s">
        <v>22371</v>
      </c>
    </row>
    <row r="22953" spans="1:3" ht="12" customHeight="1" x14ac:dyDescent="0.2">
      <c r="A22953" s="172" t="s">
        <v>22289</v>
      </c>
      <c r="B22953" s="173" t="s">
        <v>35335</v>
      </c>
      <c r="C22953" s="174" t="s">
        <v>22371</v>
      </c>
    </row>
    <row r="22954" spans="1:3" ht="12" customHeight="1" x14ac:dyDescent="0.2">
      <c r="A22954" s="172" t="s">
        <v>22290</v>
      </c>
      <c r="B22954" s="173" t="s">
        <v>35336</v>
      </c>
      <c r="C22954" s="174" t="s">
        <v>35337</v>
      </c>
    </row>
    <row r="22955" spans="1:3" ht="12" customHeight="1" x14ac:dyDescent="0.2">
      <c r="A22955" s="172" t="s">
        <v>22291</v>
      </c>
      <c r="B22955" s="173" t="s">
        <v>35336</v>
      </c>
      <c r="C22955" s="174" t="s">
        <v>35337</v>
      </c>
    </row>
    <row r="22956" spans="1:3" ht="12" customHeight="1" x14ac:dyDescent="0.2">
      <c r="A22956" s="172" t="s">
        <v>22292</v>
      </c>
      <c r="B22956" s="173" t="s">
        <v>35338</v>
      </c>
      <c r="C22956" s="174" t="s">
        <v>22736</v>
      </c>
    </row>
    <row r="22957" spans="1:3" ht="12" customHeight="1" x14ac:dyDescent="0.2">
      <c r="A22957" s="172" t="s">
        <v>22293</v>
      </c>
      <c r="B22957" s="173" t="s">
        <v>35338</v>
      </c>
      <c r="C22957" s="174" t="s">
        <v>22736</v>
      </c>
    </row>
    <row r="22958" spans="1:3" ht="12" customHeight="1" x14ac:dyDescent="0.2">
      <c r="A22958" s="172" t="s">
        <v>22294</v>
      </c>
      <c r="B22958" s="173" t="s">
        <v>35339</v>
      </c>
      <c r="C22958" s="174" t="s">
        <v>35340</v>
      </c>
    </row>
    <row r="22959" spans="1:3" ht="12" customHeight="1" x14ac:dyDescent="0.2">
      <c r="A22959" s="172" t="s">
        <v>22295</v>
      </c>
      <c r="B22959" s="173" t="s">
        <v>35339</v>
      </c>
      <c r="C22959" s="174" t="s">
        <v>35340</v>
      </c>
    </row>
    <row r="22960" spans="1:3" ht="12" customHeight="1" x14ac:dyDescent="0.2">
      <c r="A22960" s="172" t="s">
        <v>22296</v>
      </c>
      <c r="B22960" s="173" t="s">
        <v>35341</v>
      </c>
      <c r="C22960" s="174" t="s">
        <v>22736</v>
      </c>
    </row>
    <row r="22961" spans="1:3" ht="12" customHeight="1" x14ac:dyDescent="0.2">
      <c r="A22961" s="172" t="s">
        <v>22297</v>
      </c>
      <c r="B22961" s="173" t="s">
        <v>35341</v>
      </c>
      <c r="C22961" s="174" t="s">
        <v>22736</v>
      </c>
    </row>
    <row r="22962" spans="1:3" ht="12" customHeight="1" x14ac:dyDescent="0.2">
      <c r="A22962" s="172" t="s">
        <v>22298</v>
      </c>
      <c r="B22962" s="173" t="s">
        <v>35342</v>
      </c>
      <c r="C22962" s="174" t="s">
        <v>22420</v>
      </c>
    </row>
    <row r="22963" spans="1:3" ht="12" customHeight="1" x14ac:dyDescent="0.2">
      <c r="A22963" s="172" t="s">
        <v>22299</v>
      </c>
      <c r="B22963" s="173" t="s">
        <v>35342</v>
      </c>
      <c r="C22963" s="174" t="s">
        <v>22420</v>
      </c>
    </row>
    <row r="22964" spans="1:3" ht="12" customHeight="1" x14ac:dyDescent="0.2">
      <c r="A22964" s="172" t="s">
        <v>22300</v>
      </c>
      <c r="B22964" s="173" t="s">
        <v>35343</v>
      </c>
      <c r="C22964" s="174" t="s">
        <v>35270</v>
      </c>
    </row>
    <row r="22965" spans="1:3" ht="12" customHeight="1" x14ac:dyDescent="0.2">
      <c r="A22965" s="172" t="s">
        <v>22301</v>
      </c>
      <c r="B22965" s="173" t="s">
        <v>35343</v>
      </c>
      <c r="C22965" s="174" t="s">
        <v>35270</v>
      </c>
    </row>
    <row r="22966" spans="1:3" ht="12" customHeight="1" x14ac:dyDescent="0.2">
      <c r="A22966" s="172" t="s">
        <v>22302</v>
      </c>
      <c r="B22966" s="173" t="s">
        <v>35344</v>
      </c>
      <c r="C22966" s="174" t="s">
        <v>22420</v>
      </c>
    </row>
    <row r="22967" spans="1:3" ht="12" customHeight="1" x14ac:dyDescent="0.2">
      <c r="A22967" s="172" t="s">
        <v>22303</v>
      </c>
      <c r="B22967" s="173" t="s">
        <v>35344</v>
      </c>
      <c r="C22967" s="174" t="s">
        <v>22420</v>
      </c>
    </row>
    <row r="22968" spans="1:3" ht="12" customHeight="1" x14ac:dyDescent="0.2">
      <c r="A22968" s="172" t="s">
        <v>22304</v>
      </c>
      <c r="B22968" s="173" t="s">
        <v>35345</v>
      </c>
      <c r="C22968" s="174" t="s">
        <v>22420</v>
      </c>
    </row>
    <row r="22969" spans="1:3" ht="12" customHeight="1" x14ac:dyDescent="0.2">
      <c r="A22969" s="172" t="s">
        <v>22305</v>
      </c>
      <c r="B22969" s="173" t="s">
        <v>35345</v>
      </c>
      <c r="C22969" s="174" t="s">
        <v>22420</v>
      </c>
    </row>
    <row r="22970" spans="1:3" ht="12" customHeight="1" x14ac:dyDescent="0.2">
      <c r="A22970" s="172" t="s">
        <v>22306</v>
      </c>
      <c r="B22970" s="173" t="s">
        <v>35346</v>
      </c>
      <c r="C22970" s="174" t="s">
        <v>22420</v>
      </c>
    </row>
    <row r="22971" spans="1:3" ht="12" customHeight="1" x14ac:dyDescent="0.2">
      <c r="A22971" s="172" t="s">
        <v>22307</v>
      </c>
      <c r="B22971" s="173" t="s">
        <v>35346</v>
      </c>
      <c r="C22971" s="174" t="s">
        <v>22420</v>
      </c>
    </row>
    <row r="22972" spans="1:3" ht="12" customHeight="1" x14ac:dyDescent="0.2">
      <c r="A22972" s="172" t="s">
        <v>22308</v>
      </c>
      <c r="B22972" s="173" t="s">
        <v>35347</v>
      </c>
      <c r="C22972" s="174" t="s">
        <v>35270</v>
      </c>
    </row>
    <row r="22973" spans="1:3" ht="12" customHeight="1" x14ac:dyDescent="0.2">
      <c r="A22973" s="172" t="s">
        <v>22309</v>
      </c>
      <c r="B22973" s="173" t="s">
        <v>35347</v>
      </c>
      <c r="C22973" s="174" t="s">
        <v>35270</v>
      </c>
    </row>
    <row r="22974" spans="1:3" ht="12" customHeight="1" x14ac:dyDescent="0.2">
      <c r="A22974" s="172" t="s">
        <v>22310</v>
      </c>
      <c r="B22974" s="173" t="s">
        <v>35348</v>
      </c>
      <c r="C22974" s="174" t="s">
        <v>35270</v>
      </c>
    </row>
    <row r="22975" spans="1:3" ht="12" customHeight="1" x14ac:dyDescent="0.2">
      <c r="A22975" s="172" t="s">
        <v>22311</v>
      </c>
      <c r="B22975" s="173" t="s">
        <v>35348</v>
      </c>
      <c r="C22975" s="174" t="s">
        <v>35270</v>
      </c>
    </row>
    <row r="22976" spans="1:3" ht="12" customHeight="1" x14ac:dyDescent="0.2">
      <c r="A22976" s="172" t="s">
        <v>22312</v>
      </c>
      <c r="B22976" s="173" t="s">
        <v>35349</v>
      </c>
      <c r="C22976" s="174" t="s">
        <v>35270</v>
      </c>
    </row>
    <row r="22977" spans="1:3" ht="12" customHeight="1" x14ac:dyDescent="0.2">
      <c r="A22977" s="172" t="s">
        <v>22313</v>
      </c>
      <c r="B22977" s="173" t="s">
        <v>35349</v>
      </c>
      <c r="C22977" s="174" t="s">
        <v>35270</v>
      </c>
    </row>
    <row r="22978" spans="1:3" ht="12" customHeight="1" x14ac:dyDescent="0.2">
      <c r="A22978" s="172" t="s">
        <v>22314</v>
      </c>
      <c r="B22978" s="173" t="s">
        <v>35350</v>
      </c>
      <c r="C22978" s="174" t="s">
        <v>22420</v>
      </c>
    </row>
    <row r="22979" spans="1:3" ht="12" customHeight="1" x14ac:dyDescent="0.2">
      <c r="A22979" s="172" t="s">
        <v>22315</v>
      </c>
      <c r="B22979" s="173" t="s">
        <v>35350</v>
      </c>
      <c r="C22979" s="174" t="s">
        <v>22420</v>
      </c>
    </row>
    <row r="22980" spans="1:3" ht="12" customHeight="1" x14ac:dyDescent="0.2">
      <c r="A22980" s="172" t="s">
        <v>22316</v>
      </c>
      <c r="B22980" s="173" t="s">
        <v>35351</v>
      </c>
      <c r="C22980" s="174" t="s">
        <v>22371</v>
      </c>
    </row>
    <row r="22981" spans="1:3" ht="12" customHeight="1" x14ac:dyDescent="0.2">
      <c r="A22981" s="172" t="s">
        <v>22317</v>
      </c>
      <c r="B22981" s="173" t="s">
        <v>35351</v>
      </c>
      <c r="C22981" s="174" t="s">
        <v>22371</v>
      </c>
    </row>
    <row r="22982" spans="1:3" ht="12" customHeight="1" x14ac:dyDescent="0.2">
      <c r="A22982" s="172" t="s">
        <v>22318</v>
      </c>
      <c r="B22982" s="173" t="s">
        <v>35352</v>
      </c>
      <c r="C22982" s="174" t="s">
        <v>22736</v>
      </c>
    </row>
    <row r="22983" spans="1:3" ht="12" customHeight="1" x14ac:dyDescent="0.2">
      <c r="A22983" s="172" t="s">
        <v>22319</v>
      </c>
      <c r="B22983" s="173" t="s">
        <v>35352</v>
      </c>
      <c r="C22983" s="174" t="s">
        <v>22736</v>
      </c>
    </row>
    <row r="22984" spans="1:3" ht="12" customHeight="1" x14ac:dyDescent="0.2">
      <c r="A22984" s="172" t="s">
        <v>22320</v>
      </c>
      <c r="B22984" s="173" t="s">
        <v>35353</v>
      </c>
      <c r="C22984" s="174" t="s">
        <v>22420</v>
      </c>
    </row>
    <row r="22985" spans="1:3" ht="12" customHeight="1" x14ac:dyDescent="0.2">
      <c r="A22985" s="172" t="s">
        <v>22321</v>
      </c>
      <c r="B22985" s="173" t="s">
        <v>35353</v>
      </c>
      <c r="C22985" s="174" t="s">
        <v>22420</v>
      </c>
    </row>
    <row r="22986" spans="1:3" ht="12" customHeight="1" x14ac:dyDescent="0.2">
      <c r="A22986" s="172" t="s">
        <v>22322</v>
      </c>
      <c r="B22986" s="173" t="s">
        <v>35354</v>
      </c>
      <c r="C22986" s="174" t="s">
        <v>22420</v>
      </c>
    </row>
    <row r="22987" spans="1:3" ht="12" customHeight="1" x14ac:dyDescent="0.2">
      <c r="A22987" s="172" t="s">
        <v>22323</v>
      </c>
      <c r="B22987" s="173" t="s">
        <v>35354</v>
      </c>
      <c r="C22987" s="174" t="s">
        <v>22420</v>
      </c>
    </row>
    <row r="22988" spans="1:3" ht="12" customHeight="1" x14ac:dyDescent="0.2">
      <c r="A22988" s="172" t="s">
        <v>22324</v>
      </c>
      <c r="B22988" s="173" t="s">
        <v>35355</v>
      </c>
      <c r="C22988" s="174" t="s">
        <v>22420</v>
      </c>
    </row>
    <row r="22989" spans="1:3" ht="12" customHeight="1" x14ac:dyDescent="0.2">
      <c r="A22989" s="172" t="s">
        <v>22325</v>
      </c>
      <c r="B22989" s="173" t="s">
        <v>35355</v>
      </c>
      <c r="C22989" s="174" t="s">
        <v>22420</v>
      </c>
    </row>
    <row r="22990" spans="1:3" ht="12" customHeight="1" x14ac:dyDescent="0.2">
      <c r="A22990" s="172" t="s">
        <v>22326</v>
      </c>
      <c r="B22990" s="173" t="s">
        <v>35356</v>
      </c>
      <c r="C22990" s="174" t="s">
        <v>22420</v>
      </c>
    </row>
    <row r="22991" spans="1:3" ht="12" customHeight="1" x14ac:dyDescent="0.2">
      <c r="A22991" s="172" t="s">
        <v>22327</v>
      </c>
      <c r="B22991" s="173" t="s">
        <v>35356</v>
      </c>
      <c r="C22991" s="174" t="s">
        <v>22420</v>
      </c>
    </row>
    <row r="22992" spans="1:3" ht="12" customHeight="1" x14ac:dyDescent="0.2">
      <c r="A22992" s="172" t="s">
        <v>22328</v>
      </c>
      <c r="B22992" s="173" t="s">
        <v>35357</v>
      </c>
      <c r="C22992" s="174" t="s">
        <v>22420</v>
      </c>
    </row>
    <row r="22993" spans="1:3" ht="12" customHeight="1" x14ac:dyDescent="0.2">
      <c r="A22993" s="172" t="s">
        <v>22329</v>
      </c>
      <c r="B22993" s="173" t="s">
        <v>35357</v>
      </c>
      <c r="C22993" s="174" t="s">
        <v>22420</v>
      </c>
    </row>
    <row r="22994" spans="1:3" ht="12" customHeight="1" x14ac:dyDescent="0.2">
      <c r="A22994" s="172" t="s">
        <v>22330</v>
      </c>
      <c r="B22994" s="173" t="s">
        <v>35358</v>
      </c>
      <c r="C22994" s="174" t="s">
        <v>22420</v>
      </c>
    </row>
    <row r="22995" spans="1:3" ht="12" customHeight="1" x14ac:dyDescent="0.2">
      <c r="A22995" s="172" t="s">
        <v>22331</v>
      </c>
      <c r="B22995" s="173" t="s">
        <v>35358</v>
      </c>
      <c r="C22995" s="174" t="s">
        <v>22420</v>
      </c>
    </row>
    <row r="22996" spans="1:3" ht="12" customHeight="1" x14ac:dyDescent="0.2">
      <c r="A22996" s="172" t="s">
        <v>22332</v>
      </c>
      <c r="B22996" s="173" t="s">
        <v>35359</v>
      </c>
      <c r="C22996" s="174" t="s">
        <v>22420</v>
      </c>
    </row>
    <row r="22997" spans="1:3" ht="12" customHeight="1" x14ac:dyDescent="0.2">
      <c r="A22997" s="172" t="s">
        <v>22333</v>
      </c>
      <c r="B22997" s="173" t="s">
        <v>35359</v>
      </c>
      <c r="C22997" s="174" t="s">
        <v>22420</v>
      </c>
    </row>
    <row r="22998" spans="1:3" ht="12" customHeight="1" x14ac:dyDescent="0.2">
      <c r="A22998" s="172" t="s">
        <v>22334</v>
      </c>
      <c r="B22998" s="173" t="s">
        <v>35360</v>
      </c>
      <c r="C22998" s="174" t="s">
        <v>22420</v>
      </c>
    </row>
    <row r="22999" spans="1:3" ht="12" customHeight="1" x14ac:dyDescent="0.2">
      <c r="A22999" s="172" t="s">
        <v>22335</v>
      </c>
      <c r="B22999" s="173" t="s">
        <v>35360</v>
      </c>
      <c r="C22999" s="174" t="s">
        <v>22420</v>
      </c>
    </row>
    <row r="23000" spans="1:3" ht="12" customHeight="1" x14ac:dyDescent="0.2">
      <c r="A23000" s="172" t="s">
        <v>22336</v>
      </c>
      <c r="B23000" s="173" t="s">
        <v>35361</v>
      </c>
      <c r="C23000" s="174" t="s">
        <v>22420</v>
      </c>
    </row>
    <row r="23001" spans="1:3" ht="12" customHeight="1" x14ac:dyDescent="0.2">
      <c r="A23001" s="172" t="s">
        <v>22337</v>
      </c>
      <c r="B23001" s="173" t="s">
        <v>35361</v>
      </c>
      <c r="C23001" s="174" t="s">
        <v>22420</v>
      </c>
    </row>
    <row r="23002" spans="1:3" ht="12" customHeight="1" x14ac:dyDescent="0.2">
      <c r="A23002" s="172" t="s">
        <v>22338</v>
      </c>
      <c r="B23002" s="173" t="s">
        <v>35362</v>
      </c>
      <c r="C23002" s="174" t="s">
        <v>22497</v>
      </c>
    </row>
    <row r="23003" spans="1:3" ht="12" customHeight="1" x14ac:dyDescent="0.2">
      <c r="A23003" s="172" t="s">
        <v>22339</v>
      </c>
      <c r="B23003" s="173" t="s">
        <v>35362</v>
      </c>
      <c r="C23003" s="174" t="s">
        <v>22497</v>
      </c>
    </row>
    <row r="23004" spans="1:3" ht="12" customHeight="1" x14ac:dyDescent="0.2">
      <c r="A23004" s="172" t="s">
        <v>22340</v>
      </c>
      <c r="B23004" s="173" t="s">
        <v>35363</v>
      </c>
      <c r="C23004" s="174" t="s">
        <v>22736</v>
      </c>
    </row>
    <row r="23005" spans="1:3" ht="12" customHeight="1" x14ac:dyDescent="0.2">
      <c r="A23005" s="172" t="s">
        <v>22341</v>
      </c>
      <c r="B23005" s="173" t="s">
        <v>35363</v>
      </c>
      <c r="C23005" s="174" t="s">
        <v>22736</v>
      </c>
    </row>
    <row r="23006" spans="1:3" ht="12" customHeight="1" x14ac:dyDescent="0.2">
      <c r="A23006" s="172" t="s">
        <v>22342</v>
      </c>
      <c r="B23006" s="173" t="s">
        <v>35364</v>
      </c>
      <c r="C23006" s="174" t="s">
        <v>22497</v>
      </c>
    </row>
    <row r="23007" spans="1:3" ht="12" customHeight="1" x14ac:dyDescent="0.2">
      <c r="A23007" s="172" t="s">
        <v>22343</v>
      </c>
      <c r="B23007" s="173" t="s">
        <v>35364</v>
      </c>
      <c r="C23007" s="174" t="s">
        <v>22497</v>
      </c>
    </row>
    <row r="23008" spans="1:3" ht="12" customHeight="1" x14ac:dyDescent="0.2">
      <c r="A23008" s="172" t="s">
        <v>22344</v>
      </c>
      <c r="B23008" s="173" t="s">
        <v>35365</v>
      </c>
      <c r="C23008" s="174" t="s">
        <v>22736</v>
      </c>
    </row>
    <row r="23009" spans="1:3" ht="12" customHeight="1" x14ac:dyDescent="0.2">
      <c r="A23009" s="172" t="s">
        <v>22345</v>
      </c>
      <c r="B23009" s="173" t="s">
        <v>35365</v>
      </c>
      <c r="C23009" s="174" t="s">
        <v>22736</v>
      </c>
    </row>
    <row r="23010" spans="1:3" ht="12" customHeight="1" x14ac:dyDescent="0.2">
      <c r="A23010" s="172" t="s">
        <v>22346</v>
      </c>
      <c r="B23010" s="173" t="s">
        <v>35366</v>
      </c>
      <c r="C23010" s="174" t="s">
        <v>22371</v>
      </c>
    </row>
    <row r="23011" spans="1:3" ht="12" customHeight="1" x14ac:dyDescent="0.2">
      <c r="A23011" s="172" t="s">
        <v>22347</v>
      </c>
      <c r="B23011" s="173" t="s">
        <v>35366</v>
      </c>
      <c r="C23011" s="174" t="s">
        <v>22371</v>
      </c>
    </row>
    <row r="23012" spans="1:3" ht="12" customHeight="1" x14ac:dyDescent="0.2">
      <c r="A23012" s="172" t="s">
        <v>22356</v>
      </c>
      <c r="B23012" s="173" t="s">
        <v>35367</v>
      </c>
      <c r="C23012" s="174" t="s">
        <v>22736</v>
      </c>
    </row>
    <row r="23013" spans="1:3" ht="12" customHeight="1" x14ac:dyDescent="0.2">
      <c r="A23013" s="172" t="s">
        <v>22357</v>
      </c>
      <c r="B23013" s="173" t="s">
        <v>35367</v>
      </c>
      <c r="C23013" s="174" t="s">
        <v>22736</v>
      </c>
    </row>
    <row r="23014" spans="1:3" ht="12" customHeight="1" x14ac:dyDescent="0.2">
      <c r="A23014" s="172" t="s">
        <v>22358</v>
      </c>
      <c r="B23014" s="173" t="s">
        <v>35368</v>
      </c>
      <c r="C23014" s="174" t="s">
        <v>22371</v>
      </c>
    </row>
    <row r="23015" spans="1:3" ht="12" customHeight="1" x14ac:dyDescent="0.2">
      <c r="A23015" s="172" t="s">
        <v>22359</v>
      </c>
      <c r="B23015" s="173" t="s">
        <v>35368</v>
      </c>
      <c r="C23015" s="174" t="s">
        <v>22371</v>
      </c>
    </row>
    <row r="23016" spans="1:3" ht="12" customHeight="1" x14ac:dyDescent="0.2">
      <c r="A23016" s="172" t="s">
        <v>22360</v>
      </c>
      <c r="B23016" s="173" t="s">
        <v>35369</v>
      </c>
      <c r="C23016" s="174" t="s">
        <v>22497</v>
      </c>
    </row>
    <row r="23017" spans="1:3" ht="12" customHeight="1" x14ac:dyDescent="0.2">
      <c r="A23017" s="172" t="s">
        <v>22361</v>
      </c>
      <c r="B23017" s="173" t="s">
        <v>35369</v>
      </c>
      <c r="C23017" s="174" t="s">
        <v>22497</v>
      </c>
    </row>
    <row r="23018" spans="1:3" ht="12" customHeight="1" x14ac:dyDescent="0.2">
      <c r="A23018" s="172"/>
      <c r="B23018" s="173"/>
      <c r="C23018" s="174"/>
    </row>
    <row r="23019" spans="1:3" ht="12" customHeight="1" x14ac:dyDescent="0.2">
      <c r="A23019" s="172"/>
      <c r="B23019" s="173"/>
      <c r="C23019" s="174"/>
    </row>
    <row r="23020" spans="1:3" ht="12" customHeight="1" x14ac:dyDescent="0.2"/>
    <row r="23021" spans="1:3" ht="12" customHeight="1" x14ac:dyDescent="0.2">
      <c r="A23021" s="176" t="s">
        <v>35370</v>
      </c>
      <c r="B23021" s="177" t="s">
        <v>35371</v>
      </c>
      <c r="C23021" s="176" t="s">
        <v>23897</v>
      </c>
    </row>
    <row r="23022" spans="1:3" ht="12" customHeight="1" x14ac:dyDescent="0.2">
      <c r="A23022" s="176" t="s">
        <v>35372</v>
      </c>
      <c r="B23022" s="177" t="s">
        <v>35373</v>
      </c>
      <c r="C23022" s="176" t="s">
        <v>23897</v>
      </c>
    </row>
    <row r="23023" spans="1:3" ht="12" customHeight="1" x14ac:dyDescent="0.2">
      <c r="A23023" s="176" t="s">
        <v>35374</v>
      </c>
      <c r="B23023" s="177" t="s">
        <v>35375</v>
      </c>
      <c r="C23023" s="176" t="s">
        <v>23897</v>
      </c>
    </row>
    <row r="23024" spans="1:3" ht="12" customHeight="1" x14ac:dyDescent="0.2">
      <c r="A23024" s="176" t="s">
        <v>35376</v>
      </c>
      <c r="B23024" s="177" t="s">
        <v>35377</v>
      </c>
      <c r="C23024" s="176" t="s">
        <v>23897</v>
      </c>
    </row>
    <row r="23025" spans="1:3" ht="12" customHeight="1" x14ac:dyDescent="0.2">
      <c r="A23025" s="176" t="s">
        <v>35378</v>
      </c>
      <c r="B23025" s="177" t="s">
        <v>35379</v>
      </c>
      <c r="C23025" s="176" t="s">
        <v>23897</v>
      </c>
    </row>
    <row r="23026" spans="1:3" ht="12" customHeight="1" x14ac:dyDescent="0.2">
      <c r="A23026" s="176" t="s">
        <v>35380</v>
      </c>
      <c r="B23026" s="177" t="s">
        <v>35381</v>
      </c>
      <c r="C23026" s="176" t="s">
        <v>23897</v>
      </c>
    </row>
    <row r="23027" spans="1:3" ht="12" customHeight="1" x14ac:dyDescent="0.2">
      <c r="A23027" s="176" t="s">
        <v>35382</v>
      </c>
      <c r="B23027" s="177" t="s">
        <v>35383</v>
      </c>
      <c r="C23027" s="176" t="s">
        <v>23897</v>
      </c>
    </row>
    <row r="23028" spans="1:3" ht="12" customHeight="1" x14ac:dyDescent="0.2">
      <c r="A23028" s="176" t="s">
        <v>35384</v>
      </c>
      <c r="B23028" s="177" t="s">
        <v>35385</v>
      </c>
      <c r="C23028" s="176" t="s">
        <v>23897</v>
      </c>
    </row>
    <row r="23029" spans="1:3" ht="12" customHeight="1" x14ac:dyDescent="0.2">
      <c r="A23029" s="176" t="s">
        <v>35386</v>
      </c>
      <c r="B23029" s="177" t="s">
        <v>35387</v>
      </c>
      <c r="C23029" s="176" t="s">
        <v>23897</v>
      </c>
    </row>
    <row r="23030" spans="1:3" ht="12" customHeight="1" x14ac:dyDescent="0.2">
      <c r="A23030" s="176" t="s">
        <v>35388</v>
      </c>
      <c r="B23030" s="177" t="s">
        <v>35389</v>
      </c>
      <c r="C23030" s="176" t="s">
        <v>23897</v>
      </c>
    </row>
    <row r="23031" spans="1:3" ht="12" customHeight="1" x14ac:dyDescent="0.2">
      <c r="A23031" s="176" t="s">
        <v>35390</v>
      </c>
      <c r="B23031" s="177" t="s">
        <v>35391</v>
      </c>
      <c r="C23031" s="176" t="s">
        <v>23897</v>
      </c>
    </row>
    <row r="23032" spans="1:3" ht="12" customHeight="1" x14ac:dyDescent="0.2">
      <c r="A23032" s="176" t="s">
        <v>35392</v>
      </c>
      <c r="B23032" s="177" t="s">
        <v>35393</v>
      </c>
      <c r="C23032" s="176" t="s">
        <v>23897</v>
      </c>
    </row>
    <row r="23033" spans="1:3" ht="12" customHeight="1" x14ac:dyDescent="0.2">
      <c r="A23033" s="176" t="s">
        <v>35394</v>
      </c>
      <c r="B23033" s="177" t="s">
        <v>35395</v>
      </c>
      <c r="C23033" s="176" t="s">
        <v>23897</v>
      </c>
    </row>
    <row r="23034" spans="1:3" ht="12" customHeight="1" x14ac:dyDescent="0.2">
      <c r="A23034" s="176" t="s">
        <v>35396</v>
      </c>
      <c r="B23034" s="177" t="s">
        <v>35397</v>
      </c>
      <c r="C23034" s="176" t="s">
        <v>35398</v>
      </c>
    </row>
    <row r="23035" spans="1:3" ht="12" customHeight="1" x14ac:dyDescent="0.2">
      <c r="A23035" s="176" t="s">
        <v>35399</v>
      </c>
      <c r="B23035" s="177" t="s">
        <v>35400</v>
      </c>
      <c r="C23035" s="176" t="s">
        <v>35398</v>
      </c>
    </row>
    <row r="23036" spans="1:3" ht="12" customHeight="1" x14ac:dyDescent="0.2">
      <c r="A23036" s="176" t="s">
        <v>35401</v>
      </c>
      <c r="B23036" s="177" t="s">
        <v>35402</v>
      </c>
      <c r="C23036" s="176" t="s">
        <v>35398</v>
      </c>
    </row>
    <row r="23037" spans="1:3" ht="12" customHeight="1" x14ac:dyDescent="0.2">
      <c r="A23037" s="176" t="s">
        <v>35403</v>
      </c>
      <c r="B23037" s="177" t="s">
        <v>35404</v>
      </c>
      <c r="C23037" s="176" t="s">
        <v>35398</v>
      </c>
    </row>
    <row r="23038" spans="1:3" ht="12" customHeight="1" x14ac:dyDescent="0.2"/>
    <row r="23039" spans="1:3" ht="12" customHeight="1" x14ac:dyDescent="0.2">
      <c r="A23039" s="176" t="s">
        <v>35405</v>
      </c>
      <c r="B23039" s="177" t="s">
        <v>35406</v>
      </c>
      <c r="C23039" s="176" t="s">
        <v>35398</v>
      </c>
    </row>
    <row r="23040" spans="1:3" ht="12" customHeight="1" x14ac:dyDescent="0.2">
      <c r="A23040" s="176" t="s">
        <v>35407</v>
      </c>
      <c r="B23040" s="177" t="s">
        <v>35408</v>
      </c>
      <c r="C23040" s="176" t="s">
        <v>35398</v>
      </c>
    </row>
    <row r="23041" spans="1:3" ht="12" customHeight="1" x14ac:dyDescent="0.2">
      <c r="A23041" s="176" t="s">
        <v>35409</v>
      </c>
      <c r="B23041" s="177" t="s">
        <v>35410</v>
      </c>
      <c r="C23041" s="176" t="s">
        <v>35398</v>
      </c>
    </row>
    <row r="23042" spans="1:3" ht="12" customHeight="1" x14ac:dyDescent="0.2">
      <c r="A23042" s="176" t="s">
        <v>35411</v>
      </c>
      <c r="B23042" s="177" t="s">
        <v>35412</v>
      </c>
      <c r="C23042" s="176" t="s">
        <v>35398</v>
      </c>
    </row>
    <row r="23043" spans="1:3" ht="12" customHeight="1" x14ac:dyDescent="0.2"/>
    <row r="23044" spans="1:3" ht="12" customHeight="1" x14ac:dyDescent="0.2">
      <c r="A23044" s="176" t="s">
        <v>35413</v>
      </c>
      <c r="B23044" s="177" t="s">
        <v>35414</v>
      </c>
      <c r="C23044" s="176" t="s">
        <v>35398</v>
      </c>
    </row>
    <row r="23045" spans="1:3" ht="12" customHeight="1" x14ac:dyDescent="0.2">
      <c r="A23045" s="176" t="s">
        <v>35415</v>
      </c>
      <c r="B23045" s="177" t="s">
        <v>35416</v>
      </c>
      <c r="C23045" s="176" t="s">
        <v>35398</v>
      </c>
    </row>
    <row r="23046" spans="1:3" ht="12" customHeight="1" x14ac:dyDescent="0.2">
      <c r="A23046" s="176" t="s">
        <v>35417</v>
      </c>
      <c r="B23046" s="177" t="s">
        <v>35418</v>
      </c>
      <c r="C23046" s="176" t="s">
        <v>35398</v>
      </c>
    </row>
    <row r="23047" spans="1:3" ht="12" customHeight="1" x14ac:dyDescent="0.2">
      <c r="A23047" s="176" t="s">
        <v>35419</v>
      </c>
      <c r="B23047" s="177" t="s">
        <v>35420</v>
      </c>
      <c r="C23047" s="176" t="s">
        <v>35398</v>
      </c>
    </row>
    <row r="23048" spans="1:3" ht="12" customHeight="1" x14ac:dyDescent="0.2">
      <c r="A23048" s="176" t="s">
        <v>35421</v>
      </c>
      <c r="B23048" s="177" t="s">
        <v>35422</v>
      </c>
      <c r="C23048" s="176" t="s">
        <v>35398</v>
      </c>
    </row>
    <row r="23049" spans="1:3" ht="12" customHeight="1" x14ac:dyDescent="0.2">
      <c r="A23049" s="176" t="s">
        <v>35423</v>
      </c>
      <c r="B23049" s="177" t="s">
        <v>35424</v>
      </c>
      <c r="C23049" s="176" t="s">
        <v>35398</v>
      </c>
    </row>
    <row r="23050" spans="1:3" ht="12" customHeight="1" x14ac:dyDescent="0.2">
      <c r="A23050" s="176" t="s">
        <v>35425</v>
      </c>
      <c r="B23050" s="177" t="s">
        <v>35426</v>
      </c>
      <c r="C23050" s="176" t="s">
        <v>35398</v>
      </c>
    </row>
    <row r="23051" spans="1:3" ht="12" customHeight="1" x14ac:dyDescent="0.2"/>
    <row r="23052" spans="1:3" ht="12" customHeight="1" x14ac:dyDescent="0.2">
      <c r="A23052" s="176" t="s">
        <v>35427</v>
      </c>
      <c r="B23052" s="177" t="s">
        <v>35428</v>
      </c>
      <c r="C23052" s="176" t="s">
        <v>35398</v>
      </c>
    </row>
    <row r="23053" spans="1:3" ht="12" customHeight="1" x14ac:dyDescent="0.2"/>
    <row r="23054" spans="1:3" ht="12" customHeight="1" x14ac:dyDescent="0.2"/>
    <row r="23055" spans="1:3" ht="12" customHeight="1" x14ac:dyDescent="0.2">
      <c r="A23055" s="176" t="s">
        <v>35429</v>
      </c>
      <c r="B23055" s="177" t="s">
        <v>35430</v>
      </c>
      <c r="C23055" s="176" t="s">
        <v>35431</v>
      </c>
    </row>
    <row r="23056" spans="1:3" ht="12" customHeight="1" x14ac:dyDescent="0.2"/>
    <row r="23057" spans="1:3" ht="12" customHeight="1" x14ac:dyDescent="0.2">
      <c r="A23057" s="176" t="s">
        <v>35432</v>
      </c>
      <c r="B23057" s="177" t="s">
        <v>35433</v>
      </c>
      <c r="C23057" s="176" t="s">
        <v>35398</v>
      </c>
    </row>
    <row r="23058" spans="1:3" ht="12" customHeight="1" x14ac:dyDescent="0.2"/>
    <row r="23059" spans="1:3" ht="12" customHeight="1" x14ac:dyDescent="0.2"/>
    <row r="23060" spans="1:3" ht="12" customHeight="1" x14ac:dyDescent="0.2">
      <c r="A23060" s="176" t="s">
        <v>35434</v>
      </c>
      <c r="B23060" s="177" t="s">
        <v>35435</v>
      </c>
      <c r="C23060" s="176" t="s">
        <v>23897</v>
      </c>
    </row>
    <row r="23061" spans="1:3" ht="12" customHeight="1" x14ac:dyDescent="0.2"/>
    <row r="23062" spans="1:3" ht="12" customHeight="1" x14ac:dyDescent="0.2">
      <c r="A23062" s="176" t="s">
        <v>35436</v>
      </c>
      <c r="B23062" s="177" t="s">
        <v>35437</v>
      </c>
      <c r="C23062" s="176" t="s">
        <v>35438</v>
      </c>
    </row>
    <row r="23063" spans="1:3" ht="12" customHeight="1" x14ac:dyDescent="0.2">
      <c r="A23063" s="176" t="s">
        <v>35439</v>
      </c>
      <c r="B23063" s="177" t="s">
        <v>35440</v>
      </c>
      <c r="C23063" s="176" t="s">
        <v>35441</v>
      </c>
    </row>
    <row r="23064" spans="1:3" ht="12" customHeight="1" x14ac:dyDescent="0.2">
      <c r="A23064" s="176" t="s">
        <v>35442</v>
      </c>
      <c r="B23064" s="177" t="s">
        <v>35443</v>
      </c>
      <c r="C23064" s="176" t="s">
        <v>35441</v>
      </c>
    </row>
    <row r="23065" spans="1:3" ht="12" customHeight="1" x14ac:dyDescent="0.2">
      <c r="A23065" s="176" t="s">
        <v>35444</v>
      </c>
      <c r="B23065" s="177" t="s">
        <v>35445</v>
      </c>
      <c r="C23065" s="176" t="s">
        <v>35446</v>
      </c>
    </row>
    <row r="23066" spans="1:3" ht="12" customHeight="1" x14ac:dyDescent="0.2">
      <c r="A23066" s="176" t="s">
        <v>35447</v>
      </c>
      <c r="B23066" s="177" t="s">
        <v>35448</v>
      </c>
      <c r="C23066" s="176" t="s">
        <v>35441</v>
      </c>
    </row>
    <row r="23067" spans="1:3" ht="12" customHeight="1" x14ac:dyDescent="0.2">
      <c r="A23067" s="176" t="s">
        <v>35449</v>
      </c>
      <c r="B23067" s="177" t="s">
        <v>35450</v>
      </c>
      <c r="C23067" s="176" t="s">
        <v>35451</v>
      </c>
    </row>
    <row r="23068" spans="1:3" ht="12" customHeight="1" x14ac:dyDescent="0.2">
      <c r="A23068" s="176" t="s">
        <v>35452</v>
      </c>
      <c r="B23068" s="177" t="s">
        <v>35453</v>
      </c>
      <c r="C23068" s="176" t="s">
        <v>35438</v>
      </c>
    </row>
    <row r="23069" spans="1:3" ht="12" customHeight="1" x14ac:dyDescent="0.2"/>
    <row r="23070" spans="1:3" ht="12" customHeight="1" x14ac:dyDescent="0.2">
      <c r="A23070" s="176" t="s">
        <v>35454</v>
      </c>
      <c r="B23070" s="177" t="s">
        <v>35455</v>
      </c>
      <c r="C23070" s="176" t="s">
        <v>35456</v>
      </c>
    </row>
    <row r="23071" spans="1:3" ht="12" customHeight="1" x14ac:dyDescent="0.2">
      <c r="A23071" s="176" t="s">
        <v>35457</v>
      </c>
      <c r="B23071" s="177" t="s">
        <v>35458</v>
      </c>
      <c r="C23071" s="176" t="s">
        <v>35456</v>
      </c>
    </row>
    <row r="23072" spans="1:3" ht="12" customHeight="1" x14ac:dyDescent="0.2">
      <c r="A23072" s="176" t="s">
        <v>35459</v>
      </c>
      <c r="B23072" s="177" t="s">
        <v>35460</v>
      </c>
      <c r="C23072" s="176" t="s">
        <v>35456</v>
      </c>
    </row>
    <row r="23073" spans="1:3" ht="12" customHeight="1" x14ac:dyDescent="0.2">
      <c r="A23073" s="176" t="s">
        <v>35461</v>
      </c>
      <c r="B23073" s="177" t="s">
        <v>35462</v>
      </c>
      <c r="C23073" s="176" t="s">
        <v>35456</v>
      </c>
    </row>
    <row r="23074" spans="1:3" ht="12" customHeight="1" x14ac:dyDescent="0.2">
      <c r="A23074" s="176" t="s">
        <v>35463</v>
      </c>
      <c r="B23074" s="177" t="s">
        <v>35464</v>
      </c>
      <c r="C23074" s="176" t="s">
        <v>35456</v>
      </c>
    </row>
    <row r="23075" spans="1:3" ht="12" customHeight="1" x14ac:dyDescent="0.2">
      <c r="A23075" s="176" t="s">
        <v>35465</v>
      </c>
      <c r="B23075" s="177" t="s">
        <v>35466</v>
      </c>
      <c r="C23075" s="176" t="s">
        <v>35456</v>
      </c>
    </row>
    <row r="23076" spans="1:3" ht="12" customHeight="1" x14ac:dyDescent="0.2">
      <c r="A23076" s="176" t="s">
        <v>35467</v>
      </c>
      <c r="B23076" s="177" t="s">
        <v>35468</v>
      </c>
      <c r="C23076" s="176" t="s">
        <v>35456</v>
      </c>
    </row>
    <row r="23077" spans="1:3" ht="12" customHeight="1" x14ac:dyDescent="0.2">
      <c r="A23077" s="176" t="s">
        <v>35469</v>
      </c>
      <c r="B23077" s="177" t="s">
        <v>35470</v>
      </c>
      <c r="C23077" s="176" t="s">
        <v>35471</v>
      </c>
    </row>
    <row r="23078" spans="1:3" ht="12" customHeight="1" x14ac:dyDescent="0.2">
      <c r="A23078" s="176" t="s">
        <v>35472</v>
      </c>
      <c r="B23078" s="177" t="s">
        <v>35473</v>
      </c>
      <c r="C23078" s="176" t="s">
        <v>35474</v>
      </c>
    </row>
    <row r="23079" spans="1:3" ht="12" customHeight="1" x14ac:dyDescent="0.2">
      <c r="A23079" s="176" t="s">
        <v>35475</v>
      </c>
      <c r="B23079" s="177" t="s">
        <v>35476</v>
      </c>
      <c r="C23079" s="176" t="s">
        <v>35456</v>
      </c>
    </row>
    <row r="23080" spans="1:3" ht="12" customHeight="1" x14ac:dyDescent="0.2">
      <c r="A23080" s="176" t="s">
        <v>35477</v>
      </c>
      <c r="B23080" s="177" t="s">
        <v>35478</v>
      </c>
      <c r="C23080" s="176" t="s">
        <v>35456</v>
      </c>
    </row>
    <row r="23081" spans="1:3" ht="12" customHeight="1" x14ac:dyDescent="0.2">
      <c r="A23081" s="176" t="s">
        <v>35479</v>
      </c>
      <c r="B23081" s="177" t="s">
        <v>35480</v>
      </c>
      <c r="C23081" s="176" t="s">
        <v>35456</v>
      </c>
    </row>
    <row r="23082" spans="1:3" ht="12" customHeight="1" x14ac:dyDescent="0.2">
      <c r="A23082" s="176" t="s">
        <v>35481</v>
      </c>
      <c r="B23082" s="177" t="s">
        <v>35482</v>
      </c>
      <c r="C23082" s="176" t="s">
        <v>35456</v>
      </c>
    </row>
    <row r="23083" spans="1:3" ht="12" customHeight="1" x14ac:dyDescent="0.2">
      <c r="A23083" s="176" t="s">
        <v>35483</v>
      </c>
      <c r="B23083" s="177" t="s">
        <v>35484</v>
      </c>
      <c r="C23083" s="176" t="s">
        <v>35456</v>
      </c>
    </row>
    <row r="23084" spans="1:3" ht="12" customHeight="1" x14ac:dyDescent="0.2">
      <c r="A23084" s="176" t="s">
        <v>35485</v>
      </c>
      <c r="B23084" s="177" t="s">
        <v>35486</v>
      </c>
      <c r="C23084" s="176" t="s">
        <v>35456</v>
      </c>
    </row>
    <row r="23085" spans="1:3" ht="12" customHeight="1" x14ac:dyDescent="0.2">
      <c r="A23085" s="176" t="s">
        <v>35487</v>
      </c>
      <c r="B23085" s="177" t="s">
        <v>35488</v>
      </c>
      <c r="C23085" s="176" t="s">
        <v>35471</v>
      </c>
    </row>
    <row r="23086" spans="1:3" ht="12" customHeight="1" x14ac:dyDescent="0.2">
      <c r="A23086" s="176" t="s">
        <v>35489</v>
      </c>
      <c r="B23086" s="177" t="s">
        <v>35490</v>
      </c>
      <c r="C23086" s="176" t="s">
        <v>35471</v>
      </c>
    </row>
    <row r="23087" spans="1:3" ht="12" customHeight="1" x14ac:dyDescent="0.2">
      <c r="A23087" s="176" t="s">
        <v>35491</v>
      </c>
      <c r="B23087" s="177" t="s">
        <v>35492</v>
      </c>
      <c r="C23087" s="176" t="s">
        <v>35471</v>
      </c>
    </row>
    <row r="23088" spans="1:3" ht="12" customHeight="1" x14ac:dyDescent="0.2"/>
    <row r="23089" spans="1:3" ht="12" customHeight="1" x14ac:dyDescent="0.2"/>
    <row r="23090" spans="1:3" ht="12" customHeight="1" x14ac:dyDescent="0.2">
      <c r="A23090" s="176" t="s">
        <v>35493</v>
      </c>
      <c r="B23090" s="177" t="s">
        <v>35494</v>
      </c>
      <c r="C23090" s="176" t="s">
        <v>35431</v>
      </c>
    </row>
    <row r="23091" spans="1:3" ht="12" customHeight="1" x14ac:dyDescent="0.2">
      <c r="A23091" s="176" t="s">
        <v>35495</v>
      </c>
      <c r="B23091" s="177" t="s">
        <v>35496</v>
      </c>
      <c r="C23091" s="176" t="s">
        <v>35431</v>
      </c>
    </row>
    <row r="23092" spans="1:3" ht="12" customHeight="1" x14ac:dyDescent="0.2">
      <c r="A23092" s="176" t="s">
        <v>35497</v>
      </c>
      <c r="B23092" s="177" t="s">
        <v>35498</v>
      </c>
      <c r="C23092" s="176" t="s">
        <v>23897</v>
      </c>
    </row>
    <row r="23093" spans="1:3" ht="12" customHeight="1" x14ac:dyDescent="0.2">
      <c r="A23093" s="176" t="s">
        <v>35499</v>
      </c>
      <c r="B23093" s="177" t="s">
        <v>35500</v>
      </c>
      <c r="C23093" s="176" t="s">
        <v>23897</v>
      </c>
    </row>
    <row r="23094" spans="1:3" ht="12" customHeight="1" x14ac:dyDescent="0.2">
      <c r="A23094" s="176" t="s">
        <v>35501</v>
      </c>
      <c r="B23094" s="177" t="s">
        <v>35502</v>
      </c>
      <c r="C23094" s="176" t="s">
        <v>35431</v>
      </c>
    </row>
    <row r="23095" spans="1:3" ht="12" customHeight="1" x14ac:dyDescent="0.2">
      <c r="A23095" s="176" t="s">
        <v>35503</v>
      </c>
      <c r="B23095" s="177" t="s">
        <v>35504</v>
      </c>
      <c r="C23095" s="176" t="s">
        <v>35431</v>
      </c>
    </row>
    <row r="23096" spans="1:3" ht="12" customHeight="1" x14ac:dyDescent="0.2">
      <c r="A23096" s="176" t="s">
        <v>35505</v>
      </c>
      <c r="B23096" s="177" t="s">
        <v>35506</v>
      </c>
      <c r="C23096" s="176" t="s">
        <v>35431</v>
      </c>
    </row>
    <row r="23097" spans="1:3" ht="12" customHeight="1" x14ac:dyDescent="0.2">
      <c r="A23097" s="176" t="s">
        <v>35507</v>
      </c>
      <c r="B23097" s="177" t="s">
        <v>35508</v>
      </c>
      <c r="C23097" s="176" t="s">
        <v>35431</v>
      </c>
    </row>
    <row r="23098" spans="1:3" ht="12" customHeight="1" x14ac:dyDescent="0.2">
      <c r="A23098" s="176" t="s">
        <v>35509</v>
      </c>
      <c r="B23098" s="177" t="s">
        <v>35510</v>
      </c>
      <c r="C23098" s="176" t="s">
        <v>35471</v>
      </c>
    </row>
    <row r="23099" spans="1:3" ht="12" customHeight="1" x14ac:dyDescent="0.2"/>
    <row r="23100" spans="1:3" ht="12" customHeight="1" x14ac:dyDescent="0.2">
      <c r="A23100" s="176" t="s">
        <v>35511</v>
      </c>
      <c r="B23100" s="177" t="s">
        <v>35512</v>
      </c>
      <c r="C23100" s="176" t="s">
        <v>35431</v>
      </c>
    </row>
    <row r="23101" spans="1:3" ht="12" customHeight="1" x14ac:dyDescent="0.2"/>
    <row r="23102" spans="1:3" ht="12" customHeight="1" x14ac:dyDescent="0.2">
      <c r="A23102" s="176" t="s">
        <v>35513</v>
      </c>
      <c r="B23102" s="177" t="s">
        <v>35514</v>
      </c>
      <c r="C23102" s="176" t="s">
        <v>35471</v>
      </c>
    </row>
    <row r="23103" spans="1:3" ht="12" customHeight="1" x14ac:dyDescent="0.2">
      <c r="A23103" s="176" t="s">
        <v>35515</v>
      </c>
      <c r="B23103" s="177" t="s">
        <v>35516</v>
      </c>
      <c r="C23103" s="176" t="s">
        <v>35471</v>
      </c>
    </row>
    <row r="23104" spans="1:3" ht="12" customHeight="1" x14ac:dyDescent="0.2">
      <c r="A23104" s="176" t="s">
        <v>35517</v>
      </c>
      <c r="B23104" s="177" t="s">
        <v>35518</v>
      </c>
      <c r="C23104" s="176" t="s">
        <v>35471</v>
      </c>
    </row>
    <row r="23105" spans="1:3" ht="12" customHeight="1" x14ac:dyDescent="0.2"/>
    <row r="23106" spans="1:3" ht="12" customHeight="1" x14ac:dyDescent="0.2">
      <c r="A23106" s="176" t="s">
        <v>35519</v>
      </c>
      <c r="B23106" s="177" t="s">
        <v>35520</v>
      </c>
      <c r="C23106" s="176" t="s">
        <v>23897</v>
      </c>
    </row>
    <row r="23107" spans="1:3" ht="12" customHeight="1" x14ac:dyDescent="0.2">
      <c r="A23107" s="176" t="s">
        <v>35521</v>
      </c>
      <c r="B23107" s="177" t="s">
        <v>35522</v>
      </c>
      <c r="C23107" s="176" t="s">
        <v>23897</v>
      </c>
    </row>
    <row r="23108" spans="1:3" ht="12" customHeight="1" x14ac:dyDescent="0.2"/>
    <row r="23109" spans="1:3" ht="12" customHeight="1" x14ac:dyDescent="0.2">
      <c r="A23109" s="176" t="s">
        <v>35523</v>
      </c>
      <c r="B23109" s="177" t="s">
        <v>35524</v>
      </c>
      <c r="C23109" s="176" t="s">
        <v>35398</v>
      </c>
    </row>
    <row r="23110" spans="1:3" ht="12" customHeight="1" x14ac:dyDescent="0.2">
      <c r="A23110" s="176" t="s">
        <v>35525</v>
      </c>
      <c r="B23110" s="177" t="s">
        <v>35526</v>
      </c>
      <c r="C23110" s="176" t="s">
        <v>35398</v>
      </c>
    </row>
    <row r="23111" spans="1:3" ht="12" customHeight="1" x14ac:dyDescent="0.2">
      <c r="A23111" s="176" t="s">
        <v>35527</v>
      </c>
      <c r="B23111" s="177" t="s">
        <v>35528</v>
      </c>
      <c r="C23111" s="176" t="s">
        <v>35398</v>
      </c>
    </row>
    <row r="23112" spans="1:3" ht="12" customHeight="1" x14ac:dyDescent="0.2">
      <c r="A23112" s="176" t="s">
        <v>35529</v>
      </c>
      <c r="B23112" s="177" t="s">
        <v>35530</v>
      </c>
      <c r="C23112" s="176" t="s">
        <v>35431</v>
      </c>
    </row>
    <row r="23113" spans="1:3" ht="12" customHeight="1" x14ac:dyDescent="0.2">
      <c r="A23113" s="176" t="s">
        <v>35531</v>
      </c>
      <c r="B23113" s="177" t="s">
        <v>35532</v>
      </c>
      <c r="C23113" s="176" t="s">
        <v>23897</v>
      </c>
    </row>
    <row r="23114" spans="1:3" ht="12" customHeight="1" x14ac:dyDescent="0.2">
      <c r="A23114" s="176" t="s">
        <v>35533</v>
      </c>
      <c r="B23114" s="177" t="s">
        <v>35534</v>
      </c>
      <c r="C23114" s="176" t="s">
        <v>23897</v>
      </c>
    </row>
    <row r="23115" spans="1:3" ht="12" customHeight="1" x14ac:dyDescent="0.2">
      <c r="A23115" s="176" t="s">
        <v>35535</v>
      </c>
      <c r="B23115" s="177" t="s">
        <v>35536</v>
      </c>
      <c r="C23115" s="176" t="s">
        <v>23897</v>
      </c>
    </row>
    <row r="23116" spans="1:3" ht="12" customHeight="1" x14ac:dyDescent="0.2">
      <c r="A23116" s="176" t="s">
        <v>35537</v>
      </c>
      <c r="B23116" s="177" t="s">
        <v>35538</v>
      </c>
      <c r="C23116" s="176" t="s">
        <v>35431</v>
      </c>
    </row>
    <row r="23117" spans="1:3" ht="12" customHeight="1" x14ac:dyDescent="0.2">
      <c r="A23117" s="176" t="s">
        <v>35539</v>
      </c>
      <c r="B23117" s="177" t="s">
        <v>35540</v>
      </c>
      <c r="C23117" s="176" t="s">
        <v>35431</v>
      </c>
    </row>
    <row r="23118" spans="1:3" ht="12" customHeight="1" x14ac:dyDescent="0.2">
      <c r="A23118" s="176" t="s">
        <v>35541</v>
      </c>
      <c r="B23118" s="177" t="s">
        <v>35542</v>
      </c>
      <c r="C23118" s="176" t="s">
        <v>23897</v>
      </c>
    </row>
    <row r="23119" spans="1:3" ht="12" customHeight="1" x14ac:dyDescent="0.2">
      <c r="A23119" s="176" t="s">
        <v>35543</v>
      </c>
      <c r="B23119" s="177" t="s">
        <v>35544</v>
      </c>
      <c r="C23119" s="176" t="s">
        <v>23897</v>
      </c>
    </row>
    <row r="23120" spans="1:3" ht="12" customHeight="1" x14ac:dyDescent="0.2"/>
    <row r="23121" spans="1:3" ht="12" customHeight="1" x14ac:dyDescent="0.2"/>
    <row r="23122" spans="1:3" ht="12" customHeight="1" x14ac:dyDescent="0.2">
      <c r="A23122" s="176" t="s">
        <v>35545</v>
      </c>
      <c r="B23122" s="177" t="s">
        <v>35546</v>
      </c>
      <c r="C23122" s="176" t="s">
        <v>35471</v>
      </c>
    </row>
    <row r="23123" spans="1:3" ht="12" customHeight="1" x14ac:dyDescent="0.2">
      <c r="A23123" s="176" t="s">
        <v>35547</v>
      </c>
      <c r="B23123" s="177" t="s">
        <v>35548</v>
      </c>
      <c r="C23123" s="176" t="s">
        <v>35471</v>
      </c>
    </row>
    <row r="23124" spans="1:3" ht="12" customHeight="1" x14ac:dyDescent="0.2">
      <c r="A23124" s="176" t="s">
        <v>35549</v>
      </c>
      <c r="B23124" s="177" t="s">
        <v>35550</v>
      </c>
      <c r="C23124" s="176" t="s">
        <v>35471</v>
      </c>
    </row>
    <row r="23125" spans="1:3" ht="12" customHeight="1" x14ac:dyDescent="0.2">
      <c r="A23125" s="176" t="s">
        <v>35551</v>
      </c>
      <c r="B23125" s="177" t="s">
        <v>35552</v>
      </c>
      <c r="C23125" s="176" t="s">
        <v>35471</v>
      </c>
    </row>
    <row r="23126" spans="1:3" ht="12" customHeight="1" x14ac:dyDescent="0.2">
      <c r="A23126" s="176" t="s">
        <v>35553</v>
      </c>
      <c r="B23126" s="177" t="s">
        <v>35554</v>
      </c>
      <c r="C23126" s="176" t="s">
        <v>35471</v>
      </c>
    </row>
    <row r="23127" spans="1:3" ht="12" customHeight="1" x14ac:dyDescent="0.2">
      <c r="A23127" s="176" t="s">
        <v>35555</v>
      </c>
      <c r="B23127" s="177" t="s">
        <v>35556</v>
      </c>
      <c r="C23127" s="176" t="s">
        <v>35557</v>
      </c>
    </row>
    <row r="23128" spans="1:3" ht="12" customHeight="1" x14ac:dyDescent="0.2">
      <c r="A23128" s="176" t="s">
        <v>35558</v>
      </c>
      <c r="B23128" s="177" t="s">
        <v>35559</v>
      </c>
      <c r="C23128" s="176" t="s">
        <v>35398</v>
      </c>
    </row>
    <row r="23129" spans="1:3" ht="12" customHeight="1" x14ac:dyDescent="0.2">
      <c r="A23129" s="176" t="s">
        <v>35560</v>
      </c>
      <c r="B23129" s="177" t="s">
        <v>35561</v>
      </c>
      <c r="C23129" s="176" t="s">
        <v>35398</v>
      </c>
    </row>
    <row r="23130" spans="1:3" ht="12" customHeight="1" x14ac:dyDescent="0.2"/>
    <row r="23131" spans="1:3" ht="12" customHeight="1" x14ac:dyDescent="0.2"/>
    <row r="23132" spans="1:3" ht="12" customHeight="1" x14ac:dyDescent="0.2">
      <c r="A23132" s="176" t="s">
        <v>35562</v>
      </c>
      <c r="B23132" s="177" t="s">
        <v>35563</v>
      </c>
      <c r="C23132" s="176" t="s">
        <v>23897</v>
      </c>
    </row>
    <row r="23133" spans="1:3" ht="12" customHeight="1" x14ac:dyDescent="0.2">
      <c r="A23133" s="176" t="s">
        <v>35564</v>
      </c>
      <c r="B23133" s="177" t="s">
        <v>35565</v>
      </c>
      <c r="C23133" s="176" t="s">
        <v>23897</v>
      </c>
    </row>
    <row r="23134" spans="1:3" ht="12" customHeight="1" x14ac:dyDescent="0.2">
      <c r="A23134" s="176" t="s">
        <v>35566</v>
      </c>
      <c r="B23134" s="177" t="s">
        <v>35567</v>
      </c>
      <c r="C23134" s="176" t="s">
        <v>35398</v>
      </c>
    </row>
    <row r="23135" spans="1:3" ht="12" customHeight="1" x14ac:dyDescent="0.2">
      <c r="A23135" s="176" t="s">
        <v>35568</v>
      </c>
      <c r="B23135" s="177" t="s">
        <v>35569</v>
      </c>
      <c r="C23135" s="176" t="s">
        <v>35431</v>
      </c>
    </row>
    <row r="23136" spans="1:3" ht="12" customHeight="1" x14ac:dyDescent="0.2"/>
    <row r="23137" spans="1:3" ht="12" customHeight="1" x14ac:dyDescent="0.2"/>
    <row r="23138" spans="1:3" ht="12" customHeight="1" x14ac:dyDescent="0.2">
      <c r="A23138" s="176" t="s">
        <v>35570</v>
      </c>
      <c r="B23138" s="177" t="s">
        <v>35571</v>
      </c>
      <c r="C23138" s="176" t="s">
        <v>23897</v>
      </c>
    </row>
    <row r="23139" spans="1:3" ht="12" customHeight="1" x14ac:dyDescent="0.2">
      <c r="A23139" s="176" t="s">
        <v>35572</v>
      </c>
      <c r="B23139" s="177" t="s">
        <v>35573</v>
      </c>
      <c r="C23139" s="176" t="s">
        <v>23897</v>
      </c>
    </row>
    <row r="23140" spans="1:3" ht="12" customHeight="1" x14ac:dyDescent="0.2">
      <c r="A23140" s="176" t="s">
        <v>35574</v>
      </c>
      <c r="B23140" s="177" t="s">
        <v>35575</v>
      </c>
      <c r="C23140" s="176" t="s">
        <v>23897</v>
      </c>
    </row>
    <row r="23141" spans="1:3" ht="12" customHeight="1" x14ac:dyDescent="0.2">
      <c r="A23141" s="176" t="s">
        <v>35576</v>
      </c>
      <c r="B23141" s="177" t="s">
        <v>35577</v>
      </c>
      <c r="C23141" s="176" t="s">
        <v>23897</v>
      </c>
    </row>
    <row r="23142" spans="1:3" ht="12" customHeight="1" x14ac:dyDescent="0.2">
      <c r="A23142" s="176" t="s">
        <v>35578</v>
      </c>
      <c r="B23142" s="177" t="s">
        <v>35579</v>
      </c>
      <c r="C23142" s="176" t="s">
        <v>23897</v>
      </c>
    </row>
    <row r="23143" spans="1:3" ht="12" customHeight="1" x14ac:dyDescent="0.2"/>
    <row r="23144" spans="1:3" ht="12" customHeight="1" x14ac:dyDescent="0.2">
      <c r="A23144" s="176" t="s">
        <v>35580</v>
      </c>
      <c r="B23144" s="177" t="s">
        <v>35581</v>
      </c>
      <c r="C23144" s="176" t="s">
        <v>23897</v>
      </c>
    </row>
    <row r="23145" spans="1:3" ht="12" customHeight="1" x14ac:dyDescent="0.2">
      <c r="A23145" s="176" t="s">
        <v>35582</v>
      </c>
      <c r="B23145" s="177" t="s">
        <v>35583</v>
      </c>
      <c r="C23145" s="176" t="s">
        <v>23897</v>
      </c>
    </row>
    <row r="23146" spans="1:3" ht="12" customHeight="1" x14ac:dyDescent="0.2"/>
    <row r="23147" spans="1:3" ht="12" customHeight="1" x14ac:dyDescent="0.2">
      <c r="A23147" s="176" t="s">
        <v>35584</v>
      </c>
      <c r="B23147" s="177" t="s">
        <v>35585</v>
      </c>
      <c r="C23147" s="176" t="s">
        <v>35586</v>
      </c>
    </row>
    <row r="23148" spans="1:3" ht="12" customHeight="1" x14ac:dyDescent="0.2">
      <c r="A23148" s="176" t="s">
        <v>35587</v>
      </c>
      <c r="B23148" s="177" t="s">
        <v>35588</v>
      </c>
      <c r="C23148" s="176" t="s">
        <v>23897</v>
      </c>
    </row>
    <row r="23149" spans="1:3" ht="12" customHeight="1" x14ac:dyDescent="0.2">
      <c r="A23149" s="176" t="s">
        <v>35589</v>
      </c>
      <c r="B23149" s="177" t="s">
        <v>35590</v>
      </c>
      <c r="C23149" s="176" t="s">
        <v>23897</v>
      </c>
    </row>
    <row r="23150" spans="1:3" ht="12" customHeight="1" x14ac:dyDescent="0.2">
      <c r="A23150" s="176" t="s">
        <v>35591</v>
      </c>
      <c r="B23150" s="177" t="s">
        <v>35592</v>
      </c>
      <c r="C23150" s="176" t="s">
        <v>23897</v>
      </c>
    </row>
    <row r="23151" spans="1:3" ht="12" customHeight="1" x14ac:dyDescent="0.2"/>
    <row r="23152" spans="1:3" ht="12" customHeight="1" x14ac:dyDescent="0.2">
      <c r="A23152" s="176" t="s">
        <v>35593</v>
      </c>
      <c r="B23152" s="177" t="s">
        <v>35594</v>
      </c>
      <c r="C23152" s="176" t="s">
        <v>23897</v>
      </c>
    </row>
    <row r="23153" spans="1:3" ht="12" customHeight="1" x14ac:dyDescent="0.2">
      <c r="A23153" s="176" t="s">
        <v>35595</v>
      </c>
      <c r="B23153" s="177" t="s">
        <v>35596</v>
      </c>
      <c r="C23153" s="176" t="s">
        <v>23897</v>
      </c>
    </row>
    <row r="23154" spans="1:3" ht="12" customHeight="1" x14ac:dyDescent="0.2">
      <c r="A23154" s="176" t="s">
        <v>35597</v>
      </c>
      <c r="B23154" s="177" t="s">
        <v>35598</v>
      </c>
      <c r="C23154" s="176" t="s">
        <v>23897</v>
      </c>
    </row>
    <row r="23155" spans="1:3" ht="12" customHeight="1" x14ac:dyDescent="0.2">
      <c r="A23155" s="176" t="s">
        <v>35599</v>
      </c>
      <c r="B23155" s="177" t="s">
        <v>35600</v>
      </c>
      <c r="C23155" s="176" t="s">
        <v>23897</v>
      </c>
    </row>
    <row r="23156" spans="1:3" ht="12" customHeight="1" x14ac:dyDescent="0.2">
      <c r="A23156" s="176" t="s">
        <v>35601</v>
      </c>
      <c r="B23156" s="177" t="s">
        <v>35602</v>
      </c>
      <c r="C23156" s="176" t="s">
        <v>23897</v>
      </c>
    </row>
    <row r="23157" spans="1:3" ht="12" customHeight="1" x14ac:dyDescent="0.2">
      <c r="A23157" s="176" t="s">
        <v>35603</v>
      </c>
      <c r="B23157" s="177" t="s">
        <v>35604</v>
      </c>
      <c r="C23157" s="176" t="s">
        <v>23897</v>
      </c>
    </row>
    <row r="23158" spans="1:3" ht="12" customHeight="1" x14ac:dyDescent="0.2">
      <c r="A23158" s="176" t="s">
        <v>35605</v>
      </c>
      <c r="B23158" s="177" t="s">
        <v>35606</v>
      </c>
      <c r="C23158" s="176" t="s">
        <v>23897</v>
      </c>
    </row>
    <row r="23159" spans="1:3" ht="12" customHeight="1" x14ac:dyDescent="0.2">
      <c r="A23159" s="176" t="s">
        <v>35607</v>
      </c>
      <c r="B23159" s="177" t="s">
        <v>35608</v>
      </c>
      <c r="C23159" s="176" t="s">
        <v>23897</v>
      </c>
    </row>
    <row r="23160" spans="1:3" ht="12" customHeight="1" x14ac:dyDescent="0.2">
      <c r="A23160" s="176" t="s">
        <v>35609</v>
      </c>
      <c r="B23160" s="177" t="s">
        <v>35610</v>
      </c>
      <c r="C23160" s="176" t="s">
        <v>23897</v>
      </c>
    </row>
    <row r="23161" spans="1:3" ht="12" customHeight="1" x14ac:dyDescent="0.2">
      <c r="A23161" s="176" t="s">
        <v>35611</v>
      </c>
      <c r="B23161" s="177" t="s">
        <v>35612</v>
      </c>
      <c r="C23161" s="176" t="s">
        <v>23897</v>
      </c>
    </row>
    <row r="23162" spans="1:3" ht="12" customHeight="1" x14ac:dyDescent="0.2"/>
    <row r="23163" spans="1:3" ht="12" customHeight="1" x14ac:dyDescent="0.2">
      <c r="A23163" s="176" t="s">
        <v>35613</v>
      </c>
      <c r="B23163" s="177" t="s">
        <v>35614</v>
      </c>
      <c r="C23163" s="176" t="s">
        <v>23897</v>
      </c>
    </row>
    <row r="23164" spans="1:3" ht="12" customHeight="1" x14ac:dyDescent="0.2">
      <c r="A23164" s="176" t="s">
        <v>35615</v>
      </c>
      <c r="B23164" s="177" t="s">
        <v>35616</v>
      </c>
      <c r="C23164" s="176" t="s">
        <v>23897</v>
      </c>
    </row>
    <row r="23165" spans="1:3" ht="12" customHeight="1" x14ac:dyDescent="0.2">
      <c r="A23165" s="176" t="s">
        <v>35617</v>
      </c>
      <c r="B23165" s="177" t="s">
        <v>35618</v>
      </c>
      <c r="C23165" s="176" t="s">
        <v>23897</v>
      </c>
    </row>
    <row r="23166" spans="1:3" ht="12" customHeight="1" x14ac:dyDescent="0.2">
      <c r="A23166" s="176" t="s">
        <v>35619</v>
      </c>
      <c r="B23166" s="177" t="s">
        <v>35620</v>
      </c>
      <c r="C23166" s="176" t="s">
        <v>23897</v>
      </c>
    </row>
    <row r="23167" spans="1:3" ht="12" customHeight="1" x14ac:dyDescent="0.2">
      <c r="A23167" s="176" t="s">
        <v>35621</v>
      </c>
      <c r="B23167" s="177" t="s">
        <v>35622</v>
      </c>
      <c r="C23167" s="176" t="s">
        <v>23897</v>
      </c>
    </row>
    <row r="23168" spans="1:3" ht="12" customHeight="1" x14ac:dyDescent="0.2"/>
    <row r="23169" spans="1:3" ht="12" customHeight="1" x14ac:dyDescent="0.2">
      <c r="A23169" s="176" t="s">
        <v>35623</v>
      </c>
      <c r="B23169" s="177" t="s">
        <v>35624</v>
      </c>
      <c r="C23169" s="176" t="s">
        <v>23897</v>
      </c>
    </row>
    <row r="23170" spans="1:3" ht="12" customHeight="1" x14ac:dyDescent="0.2">
      <c r="A23170" s="176" t="s">
        <v>35625</v>
      </c>
      <c r="B23170" s="177" t="s">
        <v>35626</v>
      </c>
      <c r="C23170" s="176" t="s">
        <v>23897</v>
      </c>
    </row>
    <row r="23171" spans="1:3" ht="12" customHeight="1" x14ac:dyDescent="0.2">
      <c r="A23171" s="176" t="s">
        <v>35627</v>
      </c>
      <c r="B23171" s="177" t="s">
        <v>35628</v>
      </c>
      <c r="C23171" s="176" t="s">
        <v>23897</v>
      </c>
    </row>
    <row r="23172" spans="1:3" ht="12" customHeight="1" x14ac:dyDescent="0.2">
      <c r="A23172" s="176" t="s">
        <v>35629</v>
      </c>
      <c r="B23172" s="177" t="s">
        <v>35630</v>
      </c>
      <c r="C23172" s="176" t="s">
        <v>23897</v>
      </c>
    </row>
    <row r="23173" spans="1:3" ht="12" customHeight="1" x14ac:dyDescent="0.2">
      <c r="A23173" s="176" t="s">
        <v>35631</v>
      </c>
      <c r="B23173" s="177" t="s">
        <v>35632</v>
      </c>
      <c r="C23173" s="176" t="s">
        <v>23897</v>
      </c>
    </row>
    <row r="23174" spans="1:3" ht="12" customHeight="1" x14ac:dyDescent="0.2">
      <c r="A23174" s="176" t="s">
        <v>35633</v>
      </c>
      <c r="B23174" s="177" t="s">
        <v>35634</v>
      </c>
      <c r="C23174" s="176" t="s">
        <v>23897</v>
      </c>
    </row>
    <row r="23175" spans="1:3" ht="12" customHeight="1" x14ac:dyDescent="0.2">
      <c r="A23175" s="176" t="s">
        <v>35635</v>
      </c>
      <c r="B23175" s="177" t="s">
        <v>35636</v>
      </c>
      <c r="C23175" s="176" t="s">
        <v>23897</v>
      </c>
    </row>
    <row r="23176" spans="1:3" ht="12" customHeight="1" x14ac:dyDescent="0.2"/>
    <row r="23177" spans="1:3" ht="12" customHeight="1" x14ac:dyDescent="0.2">
      <c r="A23177" s="176" t="s">
        <v>35637</v>
      </c>
      <c r="B23177" s="177" t="s">
        <v>35638</v>
      </c>
      <c r="C23177" s="176" t="s">
        <v>23897</v>
      </c>
    </row>
    <row r="23178" spans="1:3" ht="12" customHeight="1" x14ac:dyDescent="0.2">
      <c r="A23178" s="176" t="s">
        <v>35639</v>
      </c>
      <c r="B23178" s="177" t="s">
        <v>35640</v>
      </c>
      <c r="C23178" s="176" t="s">
        <v>23897</v>
      </c>
    </row>
    <row r="23179" spans="1:3" ht="12" customHeight="1" x14ac:dyDescent="0.2">
      <c r="A23179" s="176" t="s">
        <v>35641</v>
      </c>
      <c r="B23179" s="177" t="s">
        <v>35642</v>
      </c>
      <c r="C23179" s="176" t="s">
        <v>23897</v>
      </c>
    </row>
    <row r="23180" spans="1:3" ht="12" customHeight="1" x14ac:dyDescent="0.2">
      <c r="A23180" s="176" t="s">
        <v>35643</v>
      </c>
      <c r="B23180" s="177" t="s">
        <v>35644</v>
      </c>
      <c r="C23180" s="176" t="s">
        <v>23897</v>
      </c>
    </row>
    <row r="23181" spans="1:3" ht="12" customHeight="1" x14ac:dyDescent="0.2">
      <c r="A23181" s="176" t="s">
        <v>35645</v>
      </c>
      <c r="B23181" s="177" t="s">
        <v>35646</v>
      </c>
      <c r="C23181" s="176" t="s">
        <v>23897</v>
      </c>
    </row>
    <row r="23182" spans="1:3" ht="12" customHeight="1" x14ac:dyDescent="0.2">
      <c r="A23182" s="176" t="s">
        <v>35647</v>
      </c>
      <c r="B23182" s="177" t="s">
        <v>35648</v>
      </c>
      <c r="C23182" s="176" t="s">
        <v>23897</v>
      </c>
    </row>
    <row r="23183" spans="1:3" ht="12" customHeight="1" x14ac:dyDescent="0.2">
      <c r="A23183" s="176" t="s">
        <v>35649</v>
      </c>
      <c r="B23183" s="177" t="s">
        <v>35650</v>
      </c>
      <c r="C23183" s="176" t="s">
        <v>23897</v>
      </c>
    </row>
    <row r="23184" spans="1:3" ht="12" customHeight="1" x14ac:dyDescent="0.2">
      <c r="A23184" s="176" t="s">
        <v>35651</v>
      </c>
      <c r="B23184" s="177" t="s">
        <v>35652</v>
      </c>
      <c r="C23184" s="176" t="s">
        <v>23897</v>
      </c>
    </row>
    <row r="23185" spans="1:3" ht="12" customHeight="1" x14ac:dyDescent="0.2">
      <c r="A23185" s="176" t="s">
        <v>35653</v>
      </c>
      <c r="B23185" s="177" t="s">
        <v>35654</v>
      </c>
      <c r="C23185" s="176" t="s">
        <v>23897</v>
      </c>
    </row>
    <row r="23186" spans="1:3" ht="12" customHeight="1" x14ac:dyDescent="0.2">
      <c r="A23186" s="176" t="s">
        <v>35655</v>
      </c>
      <c r="B23186" s="177" t="s">
        <v>35656</v>
      </c>
      <c r="C23186" s="176" t="s">
        <v>23897</v>
      </c>
    </row>
    <row r="23187" spans="1:3" ht="12" customHeight="1" x14ac:dyDescent="0.2">
      <c r="A23187" s="176" t="s">
        <v>35657</v>
      </c>
      <c r="B23187" s="177" t="s">
        <v>35658</v>
      </c>
      <c r="C23187" s="176" t="s">
        <v>23897</v>
      </c>
    </row>
    <row r="23188" spans="1:3" ht="12" customHeight="1" x14ac:dyDescent="0.2">
      <c r="A23188" s="176" t="s">
        <v>35659</v>
      </c>
      <c r="B23188" s="177" t="s">
        <v>35660</v>
      </c>
      <c r="C23188" s="176" t="s">
        <v>23897</v>
      </c>
    </row>
    <row r="23189" spans="1:3" ht="12" customHeight="1" x14ac:dyDescent="0.2">
      <c r="A23189" s="176" t="s">
        <v>35661</v>
      </c>
      <c r="B23189" s="177" t="s">
        <v>35662</v>
      </c>
      <c r="C23189" s="176" t="s">
        <v>23897</v>
      </c>
    </row>
    <row r="23190" spans="1:3" ht="12" customHeight="1" x14ac:dyDescent="0.2">
      <c r="A23190" s="176" t="s">
        <v>35663</v>
      </c>
      <c r="B23190" s="177" t="s">
        <v>35664</v>
      </c>
      <c r="C23190" s="176" t="s">
        <v>23897</v>
      </c>
    </row>
    <row r="23191" spans="1:3" ht="12" customHeight="1" x14ac:dyDescent="0.2">
      <c r="A23191" s="176" t="s">
        <v>35665</v>
      </c>
      <c r="B23191" s="177" t="s">
        <v>35666</v>
      </c>
      <c r="C23191" s="176" t="s">
        <v>23897</v>
      </c>
    </row>
    <row r="23192" spans="1:3" ht="12" customHeight="1" x14ac:dyDescent="0.2">
      <c r="A23192" s="176" t="s">
        <v>35667</v>
      </c>
      <c r="B23192" s="177" t="s">
        <v>35668</v>
      </c>
      <c r="C23192" s="176" t="s">
        <v>23897</v>
      </c>
    </row>
    <row r="23193" spans="1:3" ht="12" customHeight="1" x14ac:dyDescent="0.2">
      <c r="A23193" s="176" t="s">
        <v>35669</v>
      </c>
      <c r="B23193" s="177" t="s">
        <v>35670</v>
      </c>
      <c r="C23193" s="176" t="s">
        <v>23897</v>
      </c>
    </row>
    <row r="23194" spans="1:3" ht="12" customHeight="1" x14ac:dyDescent="0.2">
      <c r="A23194" s="176" t="s">
        <v>35671</v>
      </c>
      <c r="B23194" s="177" t="s">
        <v>35672</v>
      </c>
      <c r="C23194" s="176" t="s">
        <v>23897</v>
      </c>
    </row>
    <row r="23195" spans="1:3" ht="12" customHeight="1" x14ac:dyDescent="0.2">
      <c r="A23195" s="176" t="s">
        <v>35673</v>
      </c>
      <c r="B23195" s="177" t="s">
        <v>35674</v>
      </c>
      <c r="C23195" s="176" t="s">
        <v>23897</v>
      </c>
    </row>
    <row r="23196" spans="1:3" ht="12" customHeight="1" x14ac:dyDescent="0.2">
      <c r="A23196" s="176" t="s">
        <v>35675</v>
      </c>
      <c r="B23196" s="177" t="s">
        <v>35676</v>
      </c>
      <c r="C23196" s="176" t="s">
        <v>23897</v>
      </c>
    </row>
    <row r="23197" spans="1:3" ht="12" customHeight="1" x14ac:dyDescent="0.2">
      <c r="A23197" s="176" t="s">
        <v>35677</v>
      </c>
      <c r="B23197" s="177" t="s">
        <v>35678</v>
      </c>
      <c r="C23197" s="176" t="s">
        <v>23897</v>
      </c>
    </row>
    <row r="23198" spans="1:3" ht="12" customHeight="1" x14ac:dyDescent="0.2">
      <c r="A23198" s="176" t="s">
        <v>35679</v>
      </c>
      <c r="B23198" s="177" t="s">
        <v>35680</v>
      </c>
      <c r="C23198" s="176" t="s">
        <v>23897</v>
      </c>
    </row>
    <row r="23199" spans="1:3" ht="12" customHeight="1" x14ac:dyDescent="0.2"/>
    <row r="23200" spans="1:3" ht="12" customHeight="1" x14ac:dyDescent="0.2"/>
    <row r="23201" spans="1:3" ht="12" customHeight="1" x14ac:dyDescent="0.2">
      <c r="A23201" s="176" t="s">
        <v>35681</v>
      </c>
      <c r="B23201" s="177" t="s">
        <v>35682</v>
      </c>
      <c r="C23201" s="176" t="s">
        <v>35456</v>
      </c>
    </row>
    <row r="23202" spans="1:3" ht="12" customHeight="1" x14ac:dyDescent="0.2">
      <c r="A23202" s="176" t="s">
        <v>35683</v>
      </c>
      <c r="B23202" s="177" t="s">
        <v>35684</v>
      </c>
      <c r="C23202" s="176" t="s">
        <v>35456</v>
      </c>
    </row>
    <row r="23203" spans="1:3" ht="12" customHeight="1" x14ac:dyDescent="0.2">
      <c r="A23203" s="176" t="s">
        <v>35685</v>
      </c>
      <c r="B23203" s="177" t="s">
        <v>35686</v>
      </c>
      <c r="C23203" s="176" t="s">
        <v>35456</v>
      </c>
    </row>
    <row r="23204" spans="1:3" ht="12" customHeight="1" x14ac:dyDescent="0.2">
      <c r="A23204" s="176" t="s">
        <v>35687</v>
      </c>
      <c r="B23204" s="177" t="s">
        <v>35688</v>
      </c>
      <c r="C23204" s="176" t="s">
        <v>35456</v>
      </c>
    </row>
    <row r="23205" spans="1:3" ht="12" customHeight="1" x14ac:dyDescent="0.2">
      <c r="A23205" s="176" t="s">
        <v>35689</v>
      </c>
      <c r="B23205" s="177" t="s">
        <v>35690</v>
      </c>
      <c r="C23205" s="176" t="s">
        <v>35456</v>
      </c>
    </row>
    <row r="23206" spans="1:3" ht="12" customHeight="1" x14ac:dyDescent="0.2">
      <c r="A23206" s="176" t="s">
        <v>35691</v>
      </c>
      <c r="B23206" s="177" t="s">
        <v>35692</v>
      </c>
      <c r="C23206" s="176" t="s">
        <v>35456</v>
      </c>
    </row>
    <row r="23207" spans="1:3" ht="12" customHeight="1" x14ac:dyDescent="0.2">
      <c r="A23207" s="176" t="s">
        <v>35693</v>
      </c>
      <c r="B23207" s="177" t="s">
        <v>35694</v>
      </c>
      <c r="C23207" s="176" t="s">
        <v>35456</v>
      </c>
    </row>
    <row r="23208" spans="1:3" ht="12" customHeight="1" x14ac:dyDescent="0.2">
      <c r="A23208" s="176" t="s">
        <v>35695</v>
      </c>
      <c r="B23208" s="177" t="s">
        <v>35696</v>
      </c>
      <c r="C23208" s="176" t="s">
        <v>35456</v>
      </c>
    </row>
    <row r="23209" spans="1:3" ht="12" customHeight="1" x14ac:dyDescent="0.2">
      <c r="A23209" s="176" t="s">
        <v>35697</v>
      </c>
      <c r="B23209" s="177" t="s">
        <v>35698</v>
      </c>
      <c r="C23209" s="176" t="s">
        <v>35456</v>
      </c>
    </row>
    <row r="23210" spans="1:3" ht="12" customHeight="1" x14ac:dyDescent="0.2">
      <c r="A23210" s="176" t="s">
        <v>35699</v>
      </c>
      <c r="B23210" s="177" t="s">
        <v>35700</v>
      </c>
      <c r="C23210" s="176" t="s">
        <v>35456</v>
      </c>
    </row>
    <row r="23211" spans="1:3" ht="12" customHeight="1" x14ac:dyDescent="0.2">
      <c r="A23211" s="176" t="s">
        <v>35701</v>
      </c>
      <c r="B23211" s="177" t="s">
        <v>35702</v>
      </c>
      <c r="C23211" s="176" t="s">
        <v>35456</v>
      </c>
    </row>
    <row r="23212" spans="1:3" ht="12" customHeight="1" x14ac:dyDescent="0.2">
      <c r="A23212" s="176" t="s">
        <v>35703</v>
      </c>
      <c r="B23212" s="177" t="s">
        <v>35704</v>
      </c>
      <c r="C23212" s="176" t="s">
        <v>35456</v>
      </c>
    </row>
    <row r="23213" spans="1:3" ht="12" customHeight="1" x14ac:dyDescent="0.2">
      <c r="A23213" s="176" t="s">
        <v>35705</v>
      </c>
      <c r="B23213" s="177" t="s">
        <v>35706</v>
      </c>
      <c r="C23213" s="176" t="s">
        <v>35456</v>
      </c>
    </row>
    <row r="23214" spans="1:3" ht="12" customHeight="1" x14ac:dyDescent="0.2">
      <c r="A23214" s="176" t="s">
        <v>35707</v>
      </c>
      <c r="B23214" s="177" t="s">
        <v>35708</v>
      </c>
      <c r="C23214" s="176" t="s">
        <v>35456</v>
      </c>
    </row>
    <row r="23215" spans="1:3" ht="12" customHeight="1" x14ac:dyDescent="0.2">
      <c r="A23215" s="176" t="s">
        <v>35709</v>
      </c>
      <c r="B23215" s="177" t="s">
        <v>35710</v>
      </c>
      <c r="C23215" s="176" t="s">
        <v>35456</v>
      </c>
    </row>
    <row r="23216" spans="1:3" ht="12" customHeight="1" x14ac:dyDescent="0.2">
      <c r="A23216" s="176" t="s">
        <v>35711</v>
      </c>
      <c r="B23216" s="177" t="s">
        <v>35712</v>
      </c>
      <c r="C23216" s="176" t="s">
        <v>35456</v>
      </c>
    </row>
    <row r="23217" spans="1:3" ht="12" customHeight="1" x14ac:dyDescent="0.2">
      <c r="A23217" s="176" t="s">
        <v>35713</v>
      </c>
      <c r="B23217" s="177" t="s">
        <v>35714</v>
      </c>
      <c r="C23217" s="176" t="s">
        <v>35456</v>
      </c>
    </row>
    <row r="23218" spans="1:3" ht="12" customHeight="1" x14ac:dyDescent="0.2">
      <c r="A23218" s="176" t="s">
        <v>35715</v>
      </c>
      <c r="B23218" s="177" t="s">
        <v>35716</v>
      </c>
      <c r="C23218" s="176" t="s">
        <v>35456</v>
      </c>
    </row>
    <row r="23219" spans="1:3" ht="12" customHeight="1" x14ac:dyDescent="0.2">
      <c r="A23219" s="176" t="s">
        <v>35717</v>
      </c>
      <c r="B23219" s="177" t="s">
        <v>35718</v>
      </c>
      <c r="C23219" s="176" t="s">
        <v>35456</v>
      </c>
    </row>
    <row r="23220" spans="1:3" ht="12" customHeight="1" x14ac:dyDescent="0.2">
      <c r="A23220" s="176" t="s">
        <v>35719</v>
      </c>
      <c r="B23220" s="177" t="s">
        <v>35720</v>
      </c>
      <c r="C23220" s="176" t="s">
        <v>35456</v>
      </c>
    </row>
    <row r="23221" spans="1:3" ht="12" customHeight="1" x14ac:dyDescent="0.2">
      <c r="A23221" s="176" t="s">
        <v>35721</v>
      </c>
      <c r="B23221" s="177" t="s">
        <v>35722</v>
      </c>
      <c r="C23221" s="176" t="s">
        <v>35456</v>
      </c>
    </row>
    <row r="23222" spans="1:3" ht="12" customHeight="1" x14ac:dyDescent="0.2">
      <c r="A23222" s="176" t="s">
        <v>35723</v>
      </c>
      <c r="B23222" s="177" t="s">
        <v>35724</v>
      </c>
      <c r="C23222" s="176" t="s">
        <v>35456</v>
      </c>
    </row>
    <row r="23223" spans="1:3" ht="12" customHeight="1" x14ac:dyDescent="0.2">
      <c r="A23223" s="176" t="s">
        <v>35725</v>
      </c>
      <c r="B23223" s="177" t="s">
        <v>35726</v>
      </c>
      <c r="C23223" s="176" t="s">
        <v>35456</v>
      </c>
    </row>
    <row r="23224" spans="1:3" ht="12" customHeight="1" x14ac:dyDescent="0.2">
      <c r="A23224" s="176" t="s">
        <v>35727</v>
      </c>
      <c r="B23224" s="177" t="s">
        <v>35728</v>
      </c>
      <c r="C23224" s="176" t="s">
        <v>35456</v>
      </c>
    </row>
    <row r="23225" spans="1:3" ht="12" customHeight="1" x14ac:dyDescent="0.2">
      <c r="A23225" s="176" t="s">
        <v>35729</v>
      </c>
      <c r="B23225" s="177" t="s">
        <v>35730</v>
      </c>
      <c r="C23225" s="176" t="s">
        <v>35456</v>
      </c>
    </row>
    <row r="23226" spans="1:3" ht="12" customHeight="1" x14ac:dyDescent="0.2">
      <c r="A23226" s="176" t="s">
        <v>35731</v>
      </c>
      <c r="B23226" s="177" t="s">
        <v>35732</v>
      </c>
      <c r="C23226" s="176" t="s">
        <v>35456</v>
      </c>
    </row>
    <row r="23227" spans="1:3" ht="12" customHeight="1" x14ac:dyDescent="0.2">
      <c r="A23227" s="176" t="s">
        <v>35733</v>
      </c>
      <c r="B23227" s="177" t="s">
        <v>35734</v>
      </c>
      <c r="C23227" s="176" t="s">
        <v>35456</v>
      </c>
    </row>
    <row r="23228" spans="1:3" ht="12" customHeight="1" x14ac:dyDescent="0.2">
      <c r="A23228" s="176" t="s">
        <v>35735</v>
      </c>
      <c r="B23228" s="177" t="s">
        <v>35736</v>
      </c>
      <c r="C23228" s="176" t="s">
        <v>35456</v>
      </c>
    </row>
    <row r="23229" spans="1:3" ht="12" customHeight="1" x14ac:dyDescent="0.2">
      <c r="A23229" s="176" t="s">
        <v>35737</v>
      </c>
      <c r="B23229" s="177" t="s">
        <v>35738</v>
      </c>
      <c r="C23229" s="176" t="s">
        <v>35456</v>
      </c>
    </row>
    <row r="23230" spans="1:3" ht="12" customHeight="1" x14ac:dyDescent="0.2">
      <c r="A23230" s="176" t="s">
        <v>35739</v>
      </c>
      <c r="B23230" s="177" t="s">
        <v>35740</v>
      </c>
      <c r="C23230" s="176" t="s">
        <v>35456</v>
      </c>
    </row>
    <row r="23231" spans="1:3" ht="12" customHeight="1" x14ac:dyDescent="0.2">
      <c r="A23231" s="176" t="s">
        <v>35741</v>
      </c>
      <c r="B23231" s="177" t="s">
        <v>35742</v>
      </c>
      <c r="C23231" s="176" t="s">
        <v>35456</v>
      </c>
    </row>
    <row r="23232" spans="1:3" ht="12" customHeight="1" x14ac:dyDescent="0.2">
      <c r="A23232" s="176" t="s">
        <v>35743</v>
      </c>
      <c r="B23232" s="177" t="s">
        <v>35744</v>
      </c>
      <c r="C23232" s="176" t="s">
        <v>35456</v>
      </c>
    </row>
    <row r="23233" spans="1:3" ht="12" customHeight="1" x14ac:dyDescent="0.2">
      <c r="A23233" s="176" t="s">
        <v>35745</v>
      </c>
      <c r="B23233" s="177" t="s">
        <v>35746</v>
      </c>
      <c r="C23233" s="176" t="s">
        <v>35456</v>
      </c>
    </row>
    <row r="23234" spans="1:3" ht="12" customHeight="1" x14ac:dyDescent="0.2">
      <c r="A23234" s="176" t="s">
        <v>35747</v>
      </c>
      <c r="B23234" s="177" t="s">
        <v>35748</v>
      </c>
      <c r="C23234" s="176" t="s">
        <v>35456</v>
      </c>
    </row>
    <row r="23235" spans="1:3" ht="12" customHeight="1" x14ac:dyDescent="0.2"/>
    <row r="23236" spans="1:3" ht="12" customHeight="1" x14ac:dyDescent="0.2"/>
    <row r="23237" spans="1:3" ht="12" customHeight="1" x14ac:dyDescent="0.2"/>
    <row r="23238" spans="1:3" ht="12" customHeight="1" x14ac:dyDescent="0.2"/>
    <row r="23239" spans="1:3" ht="12" customHeight="1" x14ac:dyDescent="0.2">
      <c r="A23239" s="176" t="s">
        <v>35749</v>
      </c>
      <c r="B23239" s="177" t="s">
        <v>35750</v>
      </c>
      <c r="C23239" s="176" t="s">
        <v>35586</v>
      </c>
    </row>
    <row r="23240" spans="1:3" ht="12" customHeight="1" x14ac:dyDescent="0.2"/>
    <row r="23241" spans="1:3" ht="12" customHeight="1" x14ac:dyDescent="0.2">
      <c r="A23241" s="176" t="s">
        <v>35751</v>
      </c>
      <c r="B23241" s="177" t="s">
        <v>35752</v>
      </c>
      <c r="C23241" s="176" t="s">
        <v>35586</v>
      </c>
    </row>
    <row r="23242" spans="1:3" ht="12" customHeight="1" x14ac:dyDescent="0.2">
      <c r="A23242" s="176" t="s">
        <v>35753</v>
      </c>
      <c r="B23242" s="177" t="s">
        <v>35754</v>
      </c>
      <c r="C23242" s="176" t="s">
        <v>35586</v>
      </c>
    </row>
    <row r="23243" spans="1:3" ht="12" customHeight="1" x14ac:dyDescent="0.2">
      <c r="A23243" s="176" t="s">
        <v>35755</v>
      </c>
      <c r="B23243" s="177" t="s">
        <v>35756</v>
      </c>
      <c r="C23243" s="176" t="s">
        <v>35586</v>
      </c>
    </row>
    <row r="23244" spans="1:3" ht="12" customHeight="1" x14ac:dyDescent="0.2">
      <c r="A23244" s="176" t="s">
        <v>35757</v>
      </c>
      <c r="B23244" s="177" t="s">
        <v>35758</v>
      </c>
      <c r="C23244" s="176" t="s">
        <v>35586</v>
      </c>
    </row>
    <row r="23245" spans="1:3" ht="12" customHeight="1" x14ac:dyDescent="0.2">
      <c r="A23245" s="176" t="s">
        <v>35759</v>
      </c>
      <c r="B23245" s="177" t="s">
        <v>35760</v>
      </c>
      <c r="C23245" s="176" t="s">
        <v>35586</v>
      </c>
    </row>
    <row r="23246" spans="1:3" ht="12" customHeight="1" x14ac:dyDescent="0.2">
      <c r="A23246" s="176" t="s">
        <v>35761</v>
      </c>
      <c r="B23246" s="177" t="s">
        <v>35762</v>
      </c>
      <c r="C23246" s="176" t="s">
        <v>35431</v>
      </c>
    </row>
    <row r="23247" spans="1:3" ht="12" customHeight="1" x14ac:dyDescent="0.2"/>
    <row r="23248" spans="1:3" ht="12" customHeight="1" x14ac:dyDescent="0.2">
      <c r="A23248" s="176" t="s">
        <v>35763</v>
      </c>
      <c r="B23248" s="177" t="s">
        <v>35764</v>
      </c>
      <c r="C23248" s="176" t="s">
        <v>35431</v>
      </c>
    </row>
    <row r="23249" spans="1:3" ht="12" customHeight="1" x14ac:dyDescent="0.2">
      <c r="A23249" s="176" t="s">
        <v>35765</v>
      </c>
      <c r="B23249" s="177" t="s">
        <v>35766</v>
      </c>
      <c r="C23249" s="176" t="s">
        <v>35431</v>
      </c>
    </row>
    <row r="23250" spans="1:3" ht="12" customHeight="1" x14ac:dyDescent="0.2">
      <c r="A23250" s="176" t="s">
        <v>35767</v>
      </c>
      <c r="B23250" s="177" t="s">
        <v>35768</v>
      </c>
      <c r="C23250" s="176" t="s">
        <v>35431</v>
      </c>
    </row>
    <row r="23251" spans="1:3" ht="12" customHeight="1" x14ac:dyDescent="0.2">
      <c r="A23251" s="176" t="s">
        <v>35769</v>
      </c>
      <c r="B23251" s="177" t="s">
        <v>35770</v>
      </c>
      <c r="C23251" s="176" t="s">
        <v>35431</v>
      </c>
    </row>
    <row r="23252" spans="1:3" ht="12" customHeight="1" x14ac:dyDescent="0.2">
      <c r="A23252" s="176" t="s">
        <v>35771</v>
      </c>
      <c r="B23252" s="177" t="s">
        <v>35772</v>
      </c>
      <c r="C23252" s="176" t="s">
        <v>35431</v>
      </c>
    </row>
    <row r="23253" spans="1:3" ht="12" customHeight="1" x14ac:dyDescent="0.2">
      <c r="A23253" s="176" t="s">
        <v>35773</v>
      </c>
      <c r="B23253" s="177" t="s">
        <v>35774</v>
      </c>
      <c r="C23253" s="176" t="s">
        <v>35431</v>
      </c>
    </row>
    <row r="23254" spans="1:3" ht="12" customHeight="1" x14ac:dyDescent="0.2">
      <c r="A23254" s="176" t="s">
        <v>35775</v>
      </c>
      <c r="B23254" s="177" t="s">
        <v>35776</v>
      </c>
      <c r="C23254" s="176" t="s">
        <v>35431</v>
      </c>
    </row>
    <row r="23255" spans="1:3" ht="12" customHeight="1" x14ac:dyDescent="0.2">
      <c r="A23255" s="176" t="s">
        <v>35777</v>
      </c>
      <c r="B23255" s="177" t="s">
        <v>35778</v>
      </c>
      <c r="C23255" s="176" t="s">
        <v>35431</v>
      </c>
    </row>
    <row r="23256" spans="1:3" ht="12" customHeight="1" x14ac:dyDescent="0.2">
      <c r="A23256" s="176" t="s">
        <v>35779</v>
      </c>
      <c r="B23256" s="177" t="s">
        <v>35780</v>
      </c>
      <c r="C23256" s="176" t="s">
        <v>35431</v>
      </c>
    </row>
    <row r="23257" spans="1:3" ht="12" customHeight="1" x14ac:dyDescent="0.2">
      <c r="A23257" s="176" t="s">
        <v>35781</v>
      </c>
      <c r="B23257" s="177" t="s">
        <v>35782</v>
      </c>
      <c r="C23257" s="176" t="s">
        <v>35431</v>
      </c>
    </row>
    <row r="23258" spans="1:3" ht="12" customHeight="1" x14ac:dyDescent="0.2"/>
    <row r="23259" spans="1:3" ht="12" customHeight="1" x14ac:dyDescent="0.2">
      <c r="A23259" s="176" t="s">
        <v>35783</v>
      </c>
      <c r="B23259" s="177" t="s">
        <v>35784</v>
      </c>
      <c r="C23259" s="176" t="s">
        <v>35431</v>
      </c>
    </row>
    <row r="23260" spans="1:3" ht="12" customHeight="1" x14ac:dyDescent="0.2">
      <c r="A23260" s="176" t="s">
        <v>35785</v>
      </c>
      <c r="B23260" s="177" t="s">
        <v>35786</v>
      </c>
      <c r="C23260" s="176" t="s">
        <v>35431</v>
      </c>
    </row>
    <row r="23261" spans="1:3" ht="12" customHeight="1" x14ac:dyDescent="0.2">
      <c r="A23261" s="176" t="s">
        <v>35787</v>
      </c>
      <c r="B23261" s="177" t="s">
        <v>35788</v>
      </c>
      <c r="C23261" s="176" t="s">
        <v>35431</v>
      </c>
    </row>
    <row r="23262" spans="1:3" ht="12" customHeight="1" x14ac:dyDescent="0.2"/>
    <row r="23263" spans="1:3" ht="12" customHeight="1" x14ac:dyDescent="0.2">
      <c r="A23263" s="176" t="s">
        <v>35789</v>
      </c>
      <c r="B23263" s="177" t="s">
        <v>35790</v>
      </c>
      <c r="C23263" s="176" t="s">
        <v>35431</v>
      </c>
    </row>
    <row r="23264" spans="1:3" ht="12" customHeight="1" x14ac:dyDescent="0.2">
      <c r="A23264" s="176" t="s">
        <v>35791</v>
      </c>
      <c r="B23264" s="177" t="s">
        <v>35792</v>
      </c>
      <c r="C23264" s="176" t="s">
        <v>35431</v>
      </c>
    </row>
    <row r="23265" spans="1:3" ht="12" customHeight="1" x14ac:dyDescent="0.2">
      <c r="A23265" s="176" t="s">
        <v>35793</v>
      </c>
      <c r="B23265" s="177" t="s">
        <v>35794</v>
      </c>
      <c r="C23265" s="176" t="s">
        <v>35431</v>
      </c>
    </row>
    <row r="23266" spans="1:3" ht="12" customHeight="1" x14ac:dyDescent="0.2">
      <c r="A23266" s="176" t="s">
        <v>35795</v>
      </c>
      <c r="B23266" s="177" t="s">
        <v>35796</v>
      </c>
      <c r="C23266" s="176" t="s">
        <v>35431</v>
      </c>
    </row>
    <row r="23267" spans="1:3" ht="12" customHeight="1" x14ac:dyDescent="0.2">
      <c r="A23267" s="176" t="s">
        <v>35797</v>
      </c>
      <c r="B23267" s="177" t="s">
        <v>35798</v>
      </c>
      <c r="C23267" s="176" t="s">
        <v>35431</v>
      </c>
    </row>
    <row r="23268" spans="1:3" ht="12" customHeight="1" x14ac:dyDescent="0.2">
      <c r="A23268" s="176" t="s">
        <v>35799</v>
      </c>
      <c r="B23268" s="177" t="s">
        <v>35800</v>
      </c>
      <c r="C23268" s="176" t="s">
        <v>35431</v>
      </c>
    </row>
    <row r="23269" spans="1:3" ht="12" customHeight="1" x14ac:dyDescent="0.2">
      <c r="A23269" s="176" t="s">
        <v>35801</v>
      </c>
      <c r="B23269" s="177" t="s">
        <v>35802</v>
      </c>
      <c r="C23269" s="176" t="s">
        <v>35431</v>
      </c>
    </row>
    <row r="23270" spans="1:3" ht="12" customHeight="1" x14ac:dyDescent="0.2">
      <c r="A23270" s="176" t="s">
        <v>35803</v>
      </c>
      <c r="B23270" s="177" t="s">
        <v>35804</v>
      </c>
      <c r="C23270" s="176" t="s">
        <v>35431</v>
      </c>
    </row>
    <row r="23271" spans="1:3" ht="12" customHeight="1" x14ac:dyDescent="0.2">
      <c r="A23271" s="176" t="s">
        <v>35805</v>
      </c>
      <c r="B23271" s="177" t="s">
        <v>35806</v>
      </c>
      <c r="C23271" s="176" t="s">
        <v>35431</v>
      </c>
    </row>
    <row r="23272" spans="1:3" ht="12" customHeight="1" x14ac:dyDescent="0.2">
      <c r="A23272" s="176" t="s">
        <v>35807</v>
      </c>
      <c r="B23272" s="177" t="s">
        <v>35808</v>
      </c>
      <c r="C23272" s="176" t="s">
        <v>35431</v>
      </c>
    </row>
    <row r="23273" spans="1:3" ht="12" customHeight="1" x14ac:dyDescent="0.2">
      <c r="A23273" s="176" t="s">
        <v>35809</v>
      </c>
      <c r="B23273" s="177" t="s">
        <v>35810</v>
      </c>
      <c r="C23273" s="176" t="s">
        <v>35431</v>
      </c>
    </row>
    <row r="23274" spans="1:3" ht="12" customHeight="1" x14ac:dyDescent="0.2">
      <c r="A23274" s="176" t="s">
        <v>35811</v>
      </c>
      <c r="B23274" s="177" t="s">
        <v>35812</v>
      </c>
      <c r="C23274" s="176" t="s">
        <v>35431</v>
      </c>
    </row>
    <row r="23275" spans="1:3" ht="12" customHeight="1" x14ac:dyDescent="0.2">
      <c r="A23275" s="176" t="s">
        <v>35813</v>
      </c>
      <c r="B23275" s="177" t="s">
        <v>35814</v>
      </c>
      <c r="C23275" s="176" t="s">
        <v>35431</v>
      </c>
    </row>
    <row r="23276" spans="1:3" ht="12" customHeight="1" x14ac:dyDescent="0.2">
      <c r="A23276" s="176" t="s">
        <v>35815</v>
      </c>
      <c r="B23276" s="177" t="s">
        <v>35816</v>
      </c>
      <c r="C23276" s="176" t="s">
        <v>35431</v>
      </c>
    </row>
    <row r="23277" spans="1:3" ht="12" customHeight="1" x14ac:dyDescent="0.2">
      <c r="A23277" s="176" t="s">
        <v>35817</v>
      </c>
      <c r="B23277" s="177" t="s">
        <v>35818</v>
      </c>
      <c r="C23277" s="176" t="s">
        <v>35431</v>
      </c>
    </row>
    <row r="23278" spans="1:3" ht="12" customHeight="1" x14ac:dyDescent="0.2">
      <c r="A23278" s="176" t="s">
        <v>35819</v>
      </c>
      <c r="B23278" s="177" t="s">
        <v>35820</v>
      </c>
      <c r="C23278" s="176" t="s">
        <v>35431</v>
      </c>
    </row>
    <row r="23279" spans="1:3" ht="12" customHeight="1" x14ac:dyDescent="0.2">
      <c r="A23279" s="176" t="s">
        <v>35821</v>
      </c>
      <c r="B23279" s="177" t="s">
        <v>35822</v>
      </c>
      <c r="C23279" s="176" t="s">
        <v>35431</v>
      </c>
    </row>
    <row r="23280" spans="1:3" ht="12" customHeight="1" x14ac:dyDescent="0.2">
      <c r="A23280" s="176" t="s">
        <v>35823</v>
      </c>
      <c r="B23280" s="177" t="s">
        <v>35824</v>
      </c>
      <c r="C23280" s="176" t="s">
        <v>35431</v>
      </c>
    </row>
    <row r="23281" spans="1:3" ht="12" customHeight="1" x14ac:dyDescent="0.2">
      <c r="A23281" s="176" t="s">
        <v>35825</v>
      </c>
      <c r="B23281" s="177" t="s">
        <v>35826</v>
      </c>
      <c r="C23281" s="176" t="s">
        <v>35431</v>
      </c>
    </row>
    <row r="23282" spans="1:3" ht="12" customHeight="1" x14ac:dyDescent="0.2"/>
    <row r="23283" spans="1:3" ht="12" customHeight="1" x14ac:dyDescent="0.2">
      <c r="A23283" s="176" t="s">
        <v>35827</v>
      </c>
      <c r="B23283" s="177" t="s">
        <v>35828</v>
      </c>
      <c r="C23283" s="176" t="s">
        <v>35431</v>
      </c>
    </row>
    <row r="23284" spans="1:3" ht="12" customHeight="1" x14ac:dyDescent="0.2">
      <c r="A23284" s="176" t="s">
        <v>35829</v>
      </c>
      <c r="B23284" s="177" t="s">
        <v>35830</v>
      </c>
      <c r="C23284" s="176" t="s">
        <v>35398</v>
      </c>
    </row>
    <row r="23285" spans="1:3" ht="12" customHeight="1" x14ac:dyDescent="0.2">
      <c r="A23285" s="176" t="s">
        <v>35831</v>
      </c>
      <c r="B23285" s="177" t="s">
        <v>35832</v>
      </c>
      <c r="C23285" s="176" t="s">
        <v>35398</v>
      </c>
    </row>
    <row r="23286" spans="1:3" ht="12" customHeight="1" x14ac:dyDescent="0.2"/>
    <row r="23287" spans="1:3" ht="12" customHeight="1" x14ac:dyDescent="0.2">
      <c r="A23287" s="176" t="s">
        <v>35833</v>
      </c>
      <c r="B23287" s="177" t="s">
        <v>35834</v>
      </c>
      <c r="C23287" s="176" t="s">
        <v>35431</v>
      </c>
    </row>
    <row r="23288" spans="1:3" ht="12" customHeight="1" x14ac:dyDescent="0.2">
      <c r="A23288" s="176" t="s">
        <v>35835</v>
      </c>
      <c r="B23288" s="177" t="s">
        <v>35836</v>
      </c>
      <c r="C23288" s="176" t="s">
        <v>35431</v>
      </c>
    </row>
    <row r="23289" spans="1:3" ht="12" customHeight="1" x14ac:dyDescent="0.2">
      <c r="A23289" s="176" t="s">
        <v>35837</v>
      </c>
      <c r="B23289" s="177" t="s">
        <v>35838</v>
      </c>
      <c r="C23289" s="176" t="s">
        <v>35431</v>
      </c>
    </row>
    <row r="23290" spans="1:3" ht="12" customHeight="1" x14ac:dyDescent="0.2">
      <c r="A23290" s="176" t="s">
        <v>35839</v>
      </c>
      <c r="B23290" s="177" t="s">
        <v>35840</v>
      </c>
      <c r="C23290" s="176" t="s">
        <v>35431</v>
      </c>
    </row>
    <row r="23291" spans="1:3" ht="12" customHeight="1" x14ac:dyDescent="0.2">
      <c r="A23291" s="176" t="s">
        <v>35841</v>
      </c>
      <c r="B23291" s="177" t="s">
        <v>35842</v>
      </c>
      <c r="C23291" s="176" t="s">
        <v>35431</v>
      </c>
    </row>
    <row r="23292" spans="1:3" ht="12" customHeight="1" x14ac:dyDescent="0.2">
      <c r="A23292" s="176" t="s">
        <v>35843</v>
      </c>
      <c r="B23292" s="177" t="s">
        <v>35844</v>
      </c>
      <c r="C23292" s="176" t="s">
        <v>35431</v>
      </c>
    </row>
    <row r="23293" spans="1:3" ht="12" customHeight="1" x14ac:dyDescent="0.2">
      <c r="A23293" s="176" t="s">
        <v>35845</v>
      </c>
      <c r="B23293" s="177" t="s">
        <v>35846</v>
      </c>
      <c r="C23293" s="176" t="s">
        <v>35431</v>
      </c>
    </row>
    <row r="23294" spans="1:3" ht="12" customHeight="1" x14ac:dyDescent="0.2">
      <c r="A23294" s="176" t="s">
        <v>35847</v>
      </c>
      <c r="B23294" s="177" t="s">
        <v>35848</v>
      </c>
      <c r="C23294" s="176" t="s">
        <v>35431</v>
      </c>
    </row>
    <row r="23295" spans="1:3" ht="12" customHeight="1" x14ac:dyDescent="0.2">
      <c r="A23295" s="176" t="s">
        <v>35849</v>
      </c>
      <c r="B23295" s="177" t="s">
        <v>35850</v>
      </c>
      <c r="C23295" s="176" t="s">
        <v>35431</v>
      </c>
    </row>
    <row r="23296" spans="1:3" ht="12" customHeight="1" x14ac:dyDescent="0.2">
      <c r="A23296" s="176" t="s">
        <v>35851</v>
      </c>
      <c r="B23296" s="177" t="s">
        <v>35852</v>
      </c>
      <c r="C23296" s="176" t="s">
        <v>35431</v>
      </c>
    </row>
    <row r="23297" spans="1:3" ht="12" customHeight="1" x14ac:dyDescent="0.2">
      <c r="A23297" s="176" t="s">
        <v>35853</v>
      </c>
      <c r="B23297" s="177" t="s">
        <v>35854</v>
      </c>
      <c r="C23297" s="176" t="s">
        <v>35431</v>
      </c>
    </row>
    <row r="23298" spans="1:3" ht="12" customHeight="1" x14ac:dyDescent="0.2">
      <c r="A23298" s="176" t="s">
        <v>35855</v>
      </c>
      <c r="B23298" s="177" t="s">
        <v>35856</v>
      </c>
      <c r="C23298" s="176" t="s">
        <v>35431</v>
      </c>
    </row>
    <row r="23299" spans="1:3" ht="12" customHeight="1" x14ac:dyDescent="0.2"/>
    <row r="23300" spans="1:3" ht="12" customHeight="1" x14ac:dyDescent="0.2">
      <c r="A23300" s="176" t="s">
        <v>35857</v>
      </c>
      <c r="B23300" s="177" t="s">
        <v>35858</v>
      </c>
      <c r="C23300" s="176" t="s">
        <v>35431</v>
      </c>
    </row>
    <row r="23301" spans="1:3" ht="12" customHeight="1" x14ac:dyDescent="0.2"/>
    <row r="23302" spans="1:3" ht="12" customHeight="1" x14ac:dyDescent="0.2">
      <c r="A23302" s="176" t="s">
        <v>35859</v>
      </c>
      <c r="B23302" s="177" t="s">
        <v>35860</v>
      </c>
      <c r="C23302" s="176" t="s">
        <v>35431</v>
      </c>
    </row>
    <row r="23303" spans="1:3" ht="12" customHeight="1" x14ac:dyDescent="0.2"/>
    <row r="23304" spans="1:3" ht="12" customHeight="1" x14ac:dyDescent="0.2">
      <c r="A23304" s="176" t="s">
        <v>35861</v>
      </c>
      <c r="B23304" s="177" t="s">
        <v>35862</v>
      </c>
      <c r="C23304" s="176" t="s">
        <v>35431</v>
      </c>
    </row>
    <row r="23305" spans="1:3" ht="12" customHeight="1" x14ac:dyDescent="0.2">
      <c r="A23305" s="176" t="s">
        <v>35863</v>
      </c>
      <c r="B23305" s="177" t="s">
        <v>35864</v>
      </c>
      <c r="C23305" s="176" t="s">
        <v>35431</v>
      </c>
    </row>
    <row r="23306" spans="1:3" ht="12" customHeight="1" x14ac:dyDescent="0.2">
      <c r="A23306" s="176" t="s">
        <v>35865</v>
      </c>
      <c r="B23306" s="177" t="s">
        <v>35866</v>
      </c>
      <c r="C23306" s="176" t="s">
        <v>35431</v>
      </c>
    </row>
    <row r="23307" spans="1:3" ht="12" customHeight="1" x14ac:dyDescent="0.2">
      <c r="A23307" s="176" t="s">
        <v>35867</v>
      </c>
      <c r="B23307" s="177" t="s">
        <v>35868</v>
      </c>
      <c r="C23307" s="176" t="s">
        <v>35431</v>
      </c>
    </row>
    <row r="23308" spans="1:3" ht="12" customHeight="1" x14ac:dyDescent="0.2"/>
    <row r="23309" spans="1:3" ht="12" customHeight="1" x14ac:dyDescent="0.2">
      <c r="A23309" s="176" t="s">
        <v>35869</v>
      </c>
      <c r="B23309" s="177" t="s">
        <v>35870</v>
      </c>
      <c r="C23309" s="176" t="s">
        <v>35431</v>
      </c>
    </row>
    <row r="23310" spans="1:3" ht="12" customHeight="1" x14ac:dyDescent="0.2">
      <c r="A23310" s="176" t="s">
        <v>35871</v>
      </c>
      <c r="B23310" s="177" t="s">
        <v>35872</v>
      </c>
      <c r="C23310" s="176" t="s">
        <v>35431</v>
      </c>
    </row>
    <row r="23311" spans="1:3" ht="12" customHeight="1" x14ac:dyDescent="0.2">
      <c r="A23311" s="176" t="s">
        <v>35873</v>
      </c>
      <c r="B23311" s="177" t="s">
        <v>35874</v>
      </c>
      <c r="C23311" s="176" t="s">
        <v>23897</v>
      </c>
    </row>
    <row r="23312" spans="1:3" ht="12" customHeight="1" x14ac:dyDescent="0.2"/>
    <row r="23313" spans="1:3" ht="12" customHeight="1" x14ac:dyDescent="0.2"/>
    <row r="23314" spans="1:3" ht="12" customHeight="1" x14ac:dyDescent="0.2">
      <c r="A23314" s="176" t="s">
        <v>35875</v>
      </c>
      <c r="B23314" s="177" t="s">
        <v>35876</v>
      </c>
      <c r="C23314" s="176" t="s">
        <v>35431</v>
      </c>
    </row>
    <row r="23315" spans="1:3" ht="12" customHeight="1" x14ac:dyDescent="0.2">
      <c r="A23315" s="176" t="s">
        <v>35877</v>
      </c>
      <c r="B23315" s="177" t="s">
        <v>35878</v>
      </c>
      <c r="C23315" s="176" t="s">
        <v>35431</v>
      </c>
    </row>
    <row r="23316" spans="1:3" ht="12" customHeight="1" x14ac:dyDescent="0.2">
      <c r="A23316" s="176" t="s">
        <v>35879</v>
      </c>
      <c r="B23316" s="177" t="s">
        <v>35880</v>
      </c>
      <c r="C23316" s="176" t="s">
        <v>35431</v>
      </c>
    </row>
    <row r="23317" spans="1:3" ht="12" customHeight="1" x14ac:dyDescent="0.2">
      <c r="A23317" s="176" t="s">
        <v>35881</v>
      </c>
      <c r="B23317" s="177" t="s">
        <v>35882</v>
      </c>
      <c r="C23317" s="176" t="s">
        <v>35431</v>
      </c>
    </row>
    <row r="23318" spans="1:3" ht="12" customHeight="1" x14ac:dyDescent="0.2">
      <c r="A23318" s="176" t="s">
        <v>35883</v>
      </c>
      <c r="B23318" s="177" t="s">
        <v>35884</v>
      </c>
      <c r="C23318" s="176" t="s">
        <v>35431</v>
      </c>
    </row>
    <row r="23319" spans="1:3" ht="12" customHeight="1" x14ac:dyDescent="0.2">
      <c r="A23319" s="176" t="s">
        <v>35885</v>
      </c>
      <c r="B23319" s="177" t="s">
        <v>35886</v>
      </c>
      <c r="C23319" s="176" t="s">
        <v>35431</v>
      </c>
    </row>
    <row r="23320" spans="1:3" ht="12" customHeight="1" x14ac:dyDescent="0.2">
      <c r="A23320" s="176" t="s">
        <v>35887</v>
      </c>
      <c r="B23320" s="177" t="s">
        <v>35888</v>
      </c>
      <c r="C23320" s="176" t="s">
        <v>35431</v>
      </c>
    </row>
    <row r="23321" spans="1:3" ht="12" customHeight="1" x14ac:dyDescent="0.2">
      <c r="A23321" s="176" t="s">
        <v>35889</v>
      </c>
      <c r="B23321" s="177" t="s">
        <v>35890</v>
      </c>
      <c r="C23321" s="176" t="s">
        <v>35431</v>
      </c>
    </row>
    <row r="23322" spans="1:3" ht="12" customHeight="1" x14ac:dyDescent="0.2">
      <c r="A23322" s="176" t="s">
        <v>35891</v>
      </c>
      <c r="B23322" s="177" t="s">
        <v>35892</v>
      </c>
      <c r="C23322" s="176" t="s">
        <v>35431</v>
      </c>
    </row>
    <row r="23323" spans="1:3" ht="12" customHeight="1" x14ac:dyDescent="0.2">
      <c r="A23323" s="176" t="s">
        <v>35893</v>
      </c>
      <c r="B23323" s="177" t="s">
        <v>35894</v>
      </c>
      <c r="C23323" s="176" t="s">
        <v>35431</v>
      </c>
    </row>
    <row r="23324" spans="1:3" ht="12" customHeight="1" x14ac:dyDescent="0.2">
      <c r="A23324" s="176" t="s">
        <v>35895</v>
      </c>
      <c r="B23324" s="177" t="s">
        <v>35896</v>
      </c>
      <c r="C23324" s="176" t="s">
        <v>35431</v>
      </c>
    </row>
    <row r="23325" spans="1:3" ht="12" customHeight="1" x14ac:dyDescent="0.2">
      <c r="A23325" s="176" t="s">
        <v>35897</v>
      </c>
      <c r="B23325" s="177" t="s">
        <v>35898</v>
      </c>
      <c r="C23325" s="176" t="s">
        <v>35431</v>
      </c>
    </row>
    <row r="23326" spans="1:3" ht="12" customHeight="1" x14ac:dyDescent="0.2">
      <c r="A23326" s="176" t="s">
        <v>35899</v>
      </c>
      <c r="B23326" s="177" t="s">
        <v>35900</v>
      </c>
      <c r="C23326" s="176" t="s">
        <v>35431</v>
      </c>
    </row>
    <row r="23327" spans="1:3" ht="12" customHeight="1" x14ac:dyDescent="0.2">
      <c r="A23327" s="176" t="s">
        <v>35901</v>
      </c>
      <c r="B23327" s="177" t="s">
        <v>35902</v>
      </c>
      <c r="C23327" s="176" t="s">
        <v>35431</v>
      </c>
    </row>
    <row r="23328" spans="1:3" ht="12" customHeight="1" x14ac:dyDescent="0.2">
      <c r="A23328" s="176" t="s">
        <v>35903</v>
      </c>
      <c r="B23328" s="177" t="s">
        <v>35904</v>
      </c>
      <c r="C23328" s="176" t="s">
        <v>35431</v>
      </c>
    </row>
    <row r="23329" spans="1:3" ht="12" customHeight="1" x14ac:dyDescent="0.2">
      <c r="A23329" s="176" t="s">
        <v>35905</v>
      </c>
      <c r="B23329" s="177" t="s">
        <v>35906</v>
      </c>
      <c r="C23329" s="176" t="s">
        <v>35431</v>
      </c>
    </row>
    <row r="23330" spans="1:3" ht="12" customHeight="1" x14ac:dyDescent="0.2">
      <c r="A23330" s="176" t="s">
        <v>35907</v>
      </c>
      <c r="B23330" s="177" t="s">
        <v>35908</v>
      </c>
      <c r="C23330" s="176" t="s">
        <v>35431</v>
      </c>
    </row>
    <row r="23331" spans="1:3" ht="12" customHeight="1" x14ac:dyDescent="0.2">
      <c r="A23331" s="176" t="s">
        <v>35909</v>
      </c>
      <c r="B23331" s="177" t="s">
        <v>35910</v>
      </c>
      <c r="C23331" s="176" t="s">
        <v>35431</v>
      </c>
    </row>
    <row r="23332" spans="1:3" ht="12" customHeight="1" x14ac:dyDescent="0.2">
      <c r="A23332" s="176" t="s">
        <v>35911</v>
      </c>
      <c r="B23332" s="177" t="s">
        <v>35912</v>
      </c>
      <c r="C23332" s="176" t="s">
        <v>35431</v>
      </c>
    </row>
    <row r="23333" spans="1:3" ht="12" customHeight="1" x14ac:dyDescent="0.2">
      <c r="A23333" s="176" t="s">
        <v>35913</v>
      </c>
      <c r="B23333" s="177" t="s">
        <v>35914</v>
      </c>
      <c r="C23333" s="176" t="s">
        <v>35431</v>
      </c>
    </row>
    <row r="23334" spans="1:3" ht="12" customHeight="1" x14ac:dyDescent="0.2"/>
    <row r="23335" spans="1:3" ht="12" customHeight="1" x14ac:dyDescent="0.2">
      <c r="A23335" s="176" t="s">
        <v>35915</v>
      </c>
      <c r="B23335" s="177" t="s">
        <v>35916</v>
      </c>
      <c r="C23335" s="176" t="s">
        <v>35431</v>
      </c>
    </row>
    <row r="23336" spans="1:3" ht="12" customHeight="1" x14ac:dyDescent="0.2">
      <c r="A23336" s="176" t="s">
        <v>35917</v>
      </c>
      <c r="B23336" s="177" t="s">
        <v>35918</v>
      </c>
      <c r="C23336" s="176" t="s">
        <v>35431</v>
      </c>
    </row>
    <row r="23337" spans="1:3" ht="12" customHeight="1" x14ac:dyDescent="0.2">
      <c r="A23337" s="176" t="s">
        <v>35919</v>
      </c>
      <c r="B23337" s="177" t="s">
        <v>35920</v>
      </c>
      <c r="C23337" s="176" t="s">
        <v>35431</v>
      </c>
    </row>
    <row r="23338" spans="1:3" ht="12" customHeight="1" x14ac:dyDescent="0.2">
      <c r="A23338" s="176" t="s">
        <v>35921</v>
      </c>
      <c r="B23338" s="177" t="s">
        <v>35922</v>
      </c>
      <c r="C23338" s="176" t="s">
        <v>35431</v>
      </c>
    </row>
    <row r="23339" spans="1:3" ht="12" customHeight="1" x14ac:dyDescent="0.2"/>
    <row r="23340" spans="1:3" ht="12" customHeight="1" x14ac:dyDescent="0.2">
      <c r="A23340" s="176" t="s">
        <v>35923</v>
      </c>
      <c r="B23340" s="177" t="s">
        <v>35924</v>
      </c>
      <c r="C23340" s="176" t="s">
        <v>35431</v>
      </c>
    </row>
    <row r="23341" spans="1:3" ht="12" customHeight="1" x14ac:dyDescent="0.2"/>
    <row r="23342" spans="1:3" ht="12" customHeight="1" x14ac:dyDescent="0.2"/>
    <row r="23343" spans="1:3" ht="12" customHeight="1" x14ac:dyDescent="0.2"/>
    <row r="23344" spans="1:3" ht="12" customHeight="1" x14ac:dyDescent="0.2"/>
    <row r="23345" spans="1:3" ht="12" customHeight="1" x14ac:dyDescent="0.2">
      <c r="A23345" s="176" t="s">
        <v>35925</v>
      </c>
      <c r="B23345" s="177" t="s">
        <v>35926</v>
      </c>
      <c r="C23345" s="176" t="s">
        <v>23897</v>
      </c>
    </row>
    <row r="23346" spans="1:3" ht="12" customHeight="1" x14ac:dyDescent="0.2">
      <c r="A23346" s="176" t="s">
        <v>35927</v>
      </c>
      <c r="B23346" s="177" t="s">
        <v>35928</v>
      </c>
      <c r="C23346" s="176" t="s">
        <v>23897</v>
      </c>
    </row>
    <row r="23347" spans="1:3" ht="12" customHeight="1" x14ac:dyDescent="0.2">
      <c r="A23347" s="176" t="s">
        <v>35929</v>
      </c>
      <c r="B23347" s="177" t="s">
        <v>35930</v>
      </c>
      <c r="C23347" s="176" t="s">
        <v>23897</v>
      </c>
    </row>
    <row r="23348" spans="1:3" ht="12" customHeight="1" x14ac:dyDescent="0.2">
      <c r="A23348" s="176" t="s">
        <v>35931</v>
      </c>
      <c r="B23348" s="177" t="s">
        <v>35932</v>
      </c>
      <c r="C23348" s="176" t="s">
        <v>23897</v>
      </c>
    </row>
    <row r="23349" spans="1:3" ht="12" customHeight="1" x14ac:dyDescent="0.2">
      <c r="A23349" s="176" t="s">
        <v>35933</v>
      </c>
      <c r="B23349" s="177" t="s">
        <v>35934</v>
      </c>
      <c r="C23349" s="176" t="s">
        <v>23897</v>
      </c>
    </row>
    <row r="23350" spans="1:3" ht="12" customHeight="1" x14ac:dyDescent="0.2">
      <c r="A23350" s="176" t="s">
        <v>35935</v>
      </c>
      <c r="B23350" s="177" t="s">
        <v>35936</v>
      </c>
      <c r="C23350" s="176" t="s">
        <v>23897</v>
      </c>
    </row>
    <row r="23351" spans="1:3" ht="12" customHeight="1" x14ac:dyDescent="0.2">
      <c r="A23351" s="176" t="s">
        <v>35937</v>
      </c>
      <c r="B23351" s="177" t="s">
        <v>35938</v>
      </c>
      <c r="C23351" s="176" t="s">
        <v>23897</v>
      </c>
    </row>
    <row r="23352" spans="1:3" ht="12" customHeight="1" x14ac:dyDescent="0.2">
      <c r="A23352" s="176" t="s">
        <v>35939</v>
      </c>
      <c r="B23352" s="177" t="s">
        <v>35940</v>
      </c>
      <c r="C23352" s="176" t="s">
        <v>23897</v>
      </c>
    </row>
    <row r="23353" spans="1:3" ht="12" customHeight="1" x14ac:dyDescent="0.2">
      <c r="A23353" s="176" t="s">
        <v>35941</v>
      </c>
      <c r="B23353" s="177" t="s">
        <v>35942</v>
      </c>
      <c r="C23353" s="176" t="s">
        <v>23897</v>
      </c>
    </row>
    <row r="23354" spans="1:3" ht="12" customHeight="1" x14ac:dyDescent="0.2">
      <c r="A23354" s="176" t="s">
        <v>35943</v>
      </c>
      <c r="B23354" s="177" t="s">
        <v>35944</v>
      </c>
      <c r="C23354" s="176" t="s">
        <v>23897</v>
      </c>
    </row>
    <row r="23355" spans="1:3" ht="12" customHeight="1" x14ac:dyDescent="0.2">
      <c r="A23355" s="176" t="s">
        <v>35945</v>
      </c>
      <c r="B23355" s="177" t="s">
        <v>35946</v>
      </c>
      <c r="C23355" s="176" t="s">
        <v>23897</v>
      </c>
    </row>
    <row r="23356" spans="1:3" ht="12" customHeight="1" x14ac:dyDescent="0.2">
      <c r="A23356" s="176" t="s">
        <v>35947</v>
      </c>
      <c r="B23356" s="177" t="s">
        <v>35948</v>
      </c>
      <c r="C23356" s="176" t="s">
        <v>23897</v>
      </c>
    </row>
    <row r="23357" spans="1:3" ht="12" customHeight="1" x14ac:dyDescent="0.2">
      <c r="A23357" s="176" t="s">
        <v>35949</v>
      </c>
      <c r="B23357" s="177" t="s">
        <v>35950</v>
      </c>
      <c r="C23357" s="176" t="s">
        <v>23897</v>
      </c>
    </row>
    <row r="23358" spans="1:3" ht="12" customHeight="1" x14ac:dyDescent="0.2">
      <c r="A23358" s="176" t="s">
        <v>35951</v>
      </c>
      <c r="B23358" s="177" t="s">
        <v>35952</v>
      </c>
      <c r="C23358" s="176" t="s">
        <v>23897</v>
      </c>
    </row>
    <row r="23359" spans="1:3" ht="12" customHeight="1" x14ac:dyDescent="0.2">
      <c r="A23359" s="176" t="s">
        <v>35953</v>
      </c>
      <c r="B23359" s="177" t="s">
        <v>35954</v>
      </c>
      <c r="C23359" s="176" t="s">
        <v>23897</v>
      </c>
    </row>
    <row r="23360" spans="1:3" ht="12" customHeight="1" x14ac:dyDescent="0.2">
      <c r="A23360" s="176" t="s">
        <v>35955</v>
      </c>
      <c r="B23360" s="177" t="s">
        <v>35956</v>
      </c>
      <c r="C23360" s="176" t="s">
        <v>23897</v>
      </c>
    </row>
    <row r="23361" spans="1:3" ht="12" customHeight="1" x14ac:dyDescent="0.2">
      <c r="A23361" s="176" t="s">
        <v>35957</v>
      </c>
      <c r="B23361" s="177" t="s">
        <v>35958</v>
      </c>
      <c r="C23361" s="176" t="s">
        <v>23897</v>
      </c>
    </row>
    <row r="23362" spans="1:3" ht="12" customHeight="1" x14ac:dyDescent="0.2">
      <c r="A23362" s="176" t="s">
        <v>35959</v>
      </c>
      <c r="B23362" s="177" t="s">
        <v>35960</v>
      </c>
      <c r="C23362" s="176" t="s">
        <v>23897</v>
      </c>
    </row>
    <row r="23363" spans="1:3" ht="12" customHeight="1" x14ac:dyDescent="0.2">
      <c r="A23363" s="176" t="s">
        <v>35961</v>
      </c>
      <c r="B23363" s="177" t="s">
        <v>35962</v>
      </c>
      <c r="C23363" s="176" t="s">
        <v>23897</v>
      </c>
    </row>
    <row r="23364" spans="1:3" ht="12" customHeight="1" x14ac:dyDescent="0.2"/>
    <row r="23365" spans="1:3" ht="12" customHeight="1" x14ac:dyDescent="0.2">
      <c r="A23365" s="176" t="s">
        <v>35963</v>
      </c>
      <c r="B23365" s="177" t="s">
        <v>35964</v>
      </c>
      <c r="C23365" s="176" t="s">
        <v>23897</v>
      </c>
    </row>
    <row r="23366" spans="1:3" ht="12" customHeight="1" x14ac:dyDescent="0.2">
      <c r="A23366" s="176" t="s">
        <v>35965</v>
      </c>
      <c r="B23366" s="177" t="s">
        <v>35966</v>
      </c>
      <c r="C23366" s="176" t="s">
        <v>23897</v>
      </c>
    </row>
    <row r="23367" spans="1:3" ht="12" customHeight="1" x14ac:dyDescent="0.2">
      <c r="A23367" s="176" t="s">
        <v>35967</v>
      </c>
      <c r="B23367" s="177" t="s">
        <v>35968</v>
      </c>
      <c r="C23367" s="176" t="s">
        <v>23897</v>
      </c>
    </row>
    <row r="23368" spans="1:3" ht="12" customHeight="1" x14ac:dyDescent="0.2"/>
    <row r="23369" spans="1:3" ht="12" customHeight="1" x14ac:dyDescent="0.2">
      <c r="A23369" s="176" t="s">
        <v>35969</v>
      </c>
      <c r="B23369" s="177" t="s">
        <v>35970</v>
      </c>
      <c r="C23369" s="176" t="s">
        <v>35398</v>
      </c>
    </row>
    <row r="23370" spans="1:3" ht="12" customHeight="1" x14ac:dyDescent="0.2">
      <c r="A23370" s="176" t="s">
        <v>35971</v>
      </c>
      <c r="B23370" s="177" t="s">
        <v>35972</v>
      </c>
      <c r="C23370" s="176" t="s">
        <v>23897</v>
      </c>
    </row>
    <row r="23371" spans="1:3" ht="12" customHeight="1" x14ac:dyDescent="0.2">
      <c r="A23371" s="176" t="s">
        <v>35973</v>
      </c>
      <c r="B23371" s="177" t="s">
        <v>35974</v>
      </c>
      <c r="C23371" s="176" t="s">
        <v>23897</v>
      </c>
    </row>
    <row r="23372" spans="1:3" ht="12" customHeight="1" x14ac:dyDescent="0.2">
      <c r="A23372" s="176" t="s">
        <v>35975</v>
      </c>
      <c r="B23372" s="177" t="s">
        <v>35976</v>
      </c>
      <c r="C23372" s="176" t="s">
        <v>23897</v>
      </c>
    </row>
    <row r="23373" spans="1:3" ht="12" customHeight="1" x14ac:dyDescent="0.2">
      <c r="A23373" s="176" t="s">
        <v>35977</v>
      </c>
      <c r="B23373" s="177" t="s">
        <v>35978</v>
      </c>
      <c r="C23373" s="176" t="s">
        <v>23897</v>
      </c>
    </row>
    <row r="23374" spans="1:3" ht="12" customHeight="1" x14ac:dyDescent="0.2">
      <c r="A23374" s="176" t="s">
        <v>35979</v>
      </c>
      <c r="B23374" s="177" t="s">
        <v>35980</v>
      </c>
      <c r="C23374" s="176" t="s">
        <v>23897</v>
      </c>
    </row>
    <row r="23375" spans="1:3" ht="12" customHeight="1" x14ac:dyDescent="0.2">
      <c r="A23375" s="176" t="s">
        <v>35981</v>
      </c>
      <c r="B23375" s="177" t="s">
        <v>35982</v>
      </c>
      <c r="C23375" s="176" t="s">
        <v>23897</v>
      </c>
    </row>
    <row r="23376" spans="1:3" ht="12" customHeight="1" x14ac:dyDescent="0.2">
      <c r="A23376" s="176" t="s">
        <v>35983</v>
      </c>
      <c r="B23376" s="177" t="s">
        <v>35984</v>
      </c>
      <c r="C23376" s="176" t="s">
        <v>23897</v>
      </c>
    </row>
    <row r="23377" spans="1:3" ht="12" customHeight="1" x14ac:dyDescent="0.2">
      <c r="A23377" s="176" t="s">
        <v>35985</v>
      </c>
      <c r="B23377" s="177" t="s">
        <v>35986</v>
      </c>
      <c r="C23377" s="176" t="s">
        <v>23897</v>
      </c>
    </row>
    <row r="23378" spans="1:3" ht="12" customHeight="1" x14ac:dyDescent="0.2">
      <c r="A23378" s="176" t="s">
        <v>35987</v>
      </c>
      <c r="B23378" s="177" t="s">
        <v>35988</v>
      </c>
      <c r="C23378" s="176" t="s">
        <v>23897</v>
      </c>
    </row>
    <row r="23379" spans="1:3" ht="12" customHeight="1" x14ac:dyDescent="0.2">
      <c r="A23379" s="176" t="s">
        <v>35989</v>
      </c>
      <c r="B23379" s="177" t="s">
        <v>35990</v>
      </c>
      <c r="C23379" s="176" t="s">
        <v>23897</v>
      </c>
    </row>
    <row r="23380" spans="1:3" ht="12" customHeight="1" x14ac:dyDescent="0.2">
      <c r="A23380" s="176" t="s">
        <v>35991</v>
      </c>
      <c r="B23380" s="177" t="s">
        <v>35992</v>
      </c>
      <c r="C23380" s="176" t="s">
        <v>23897</v>
      </c>
    </row>
    <row r="23381" spans="1:3" ht="12" customHeight="1" x14ac:dyDescent="0.2">
      <c r="A23381" s="176" t="s">
        <v>35993</v>
      </c>
      <c r="B23381" s="177" t="s">
        <v>35994</v>
      </c>
      <c r="C23381" s="176" t="s">
        <v>35398</v>
      </c>
    </row>
    <row r="23382" spans="1:3" ht="12" customHeight="1" x14ac:dyDescent="0.2">
      <c r="A23382" s="176" t="s">
        <v>35995</v>
      </c>
      <c r="B23382" s="177" t="s">
        <v>35996</v>
      </c>
      <c r="C23382" s="176" t="s">
        <v>23897</v>
      </c>
    </row>
    <row r="23383" spans="1:3" ht="12" customHeight="1" x14ac:dyDescent="0.2">
      <c r="A23383" s="176" t="s">
        <v>35997</v>
      </c>
      <c r="B23383" s="177" t="s">
        <v>35998</v>
      </c>
      <c r="C23383" s="176" t="s">
        <v>23897</v>
      </c>
    </row>
    <row r="23384" spans="1:3" ht="12" customHeight="1" x14ac:dyDescent="0.2">
      <c r="A23384" s="176" t="s">
        <v>35999</v>
      </c>
      <c r="B23384" s="177" t="s">
        <v>36000</v>
      </c>
      <c r="C23384" s="176" t="s">
        <v>23897</v>
      </c>
    </row>
    <row r="23385" spans="1:3" ht="12" customHeight="1" x14ac:dyDescent="0.2"/>
    <row r="23386" spans="1:3" ht="12" customHeight="1" x14ac:dyDescent="0.2">
      <c r="A23386" s="176" t="s">
        <v>36001</v>
      </c>
      <c r="B23386" s="177" t="s">
        <v>36002</v>
      </c>
      <c r="C23386" s="176" t="s">
        <v>23897</v>
      </c>
    </row>
    <row r="23387" spans="1:3" ht="12" customHeight="1" x14ac:dyDescent="0.2">
      <c r="A23387" s="176" t="s">
        <v>36003</v>
      </c>
      <c r="B23387" s="177" t="s">
        <v>36004</v>
      </c>
      <c r="C23387" s="176" t="s">
        <v>23897</v>
      </c>
    </row>
    <row r="23388" spans="1:3" ht="12" customHeight="1" x14ac:dyDescent="0.2">
      <c r="A23388" s="176" t="s">
        <v>36005</v>
      </c>
      <c r="B23388" s="177" t="s">
        <v>36006</v>
      </c>
      <c r="C23388" s="176" t="s">
        <v>23897</v>
      </c>
    </row>
    <row r="23389" spans="1:3" ht="12" customHeight="1" x14ac:dyDescent="0.2">
      <c r="A23389" s="176" t="s">
        <v>36007</v>
      </c>
      <c r="B23389" s="177" t="s">
        <v>36008</v>
      </c>
      <c r="C23389" s="176" t="s">
        <v>23897</v>
      </c>
    </row>
    <row r="23390" spans="1:3" ht="12" customHeight="1" x14ac:dyDescent="0.2">
      <c r="A23390" s="176" t="s">
        <v>36009</v>
      </c>
      <c r="B23390" s="177" t="s">
        <v>36010</v>
      </c>
      <c r="C23390" s="176" t="s">
        <v>23897</v>
      </c>
    </row>
    <row r="23391" spans="1:3" ht="12" customHeight="1" x14ac:dyDescent="0.2">
      <c r="A23391" s="176" t="s">
        <v>36011</v>
      </c>
      <c r="B23391" s="177" t="s">
        <v>36012</v>
      </c>
      <c r="C23391" s="176" t="s">
        <v>23897</v>
      </c>
    </row>
    <row r="23392" spans="1:3" ht="12" customHeight="1" x14ac:dyDescent="0.2">
      <c r="A23392" s="176" t="s">
        <v>36013</v>
      </c>
      <c r="B23392" s="177" t="s">
        <v>36014</v>
      </c>
      <c r="C23392" s="176" t="s">
        <v>23897</v>
      </c>
    </row>
    <row r="23393" spans="1:3" ht="12" customHeight="1" x14ac:dyDescent="0.2">
      <c r="A23393" s="176" t="s">
        <v>36015</v>
      </c>
      <c r="B23393" s="177" t="s">
        <v>36016</v>
      </c>
      <c r="C23393" s="176" t="s">
        <v>35398</v>
      </c>
    </row>
    <row r="23394" spans="1:3" ht="12" customHeight="1" x14ac:dyDescent="0.2">
      <c r="A23394" s="176" t="s">
        <v>36017</v>
      </c>
      <c r="B23394" s="177" t="s">
        <v>36018</v>
      </c>
      <c r="C23394" s="176" t="s">
        <v>35398</v>
      </c>
    </row>
    <row r="23395" spans="1:3" ht="12" customHeight="1" x14ac:dyDescent="0.2">
      <c r="A23395" s="176" t="s">
        <v>36019</v>
      </c>
      <c r="B23395" s="177" t="s">
        <v>36020</v>
      </c>
      <c r="C23395" s="176" t="s">
        <v>35398</v>
      </c>
    </row>
    <row r="23396" spans="1:3" ht="12" customHeight="1" x14ac:dyDescent="0.2">
      <c r="A23396" s="176" t="s">
        <v>36021</v>
      </c>
      <c r="B23396" s="177" t="s">
        <v>36022</v>
      </c>
      <c r="C23396" s="176" t="s">
        <v>23897</v>
      </c>
    </row>
    <row r="23397" spans="1:3" ht="12" customHeight="1" x14ac:dyDescent="0.2">
      <c r="A23397" s="176" t="s">
        <v>36023</v>
      </c>
      <c r="B23397" s="177" t="s">
        <v>36024</v>
      </c>
      <c r="C23397" s="176" t="s">
        <v>23897</v>
      </c>
    </row>
    <row r="23398" spans="1:3" ht="12" customHeight="1" x14ac:dyDescent="0.2">
      <c r="A23398" s="176" t="s">
        <v>36025</v>
      </c>
      <c r="B23398" s="177" t="s">
        <v>36026</v>
      </c>
      <c r="C23398" s="176" t="s">
        <v>23897</v>
      </c>
    </row>
    <row r="23399" spans="1:3" ht="12" customHeight="1" x14ac:dyDescent="0.2">
      <c r="A23399" s="176" t="s">
        <v>36027</v>
      </c>
      <c r="B23399" s="177" t="s">
        <v>36028</v>
      </c>
      <c r="C23399" s="176" t="s">
        <v>23897</v>
      </c>
    </row>
    <row r="23400" spans="1:3" ht="12" customHeight="1" x14ac:dyDescent="0.2">
      <c r="A23400" s="176" t="s">
        <v>36029</v>
      </c>
      <c r="B23400" s="177" t="s">
        <v>36030</v>
      </c>
      <c r="C23400" s="176" t="s">
        <v>23897</v>
      </c>
    </row>
    <row r="23401" spans="1:3" ht="12" customHeight="1" x14ac:dyDescent="0.2">
      <c r="A23401" s="176" t="s">
        <v>36031</v>
      </c>
      <c r="B23401" s="177" t="s">
        <v>36032</v>
      </c>
      <c r="C23401" s="176" t="s">
        <v>23897</v>
      </c>
    </row>
    <row r="23402" spans="1:3" ht="12" customHeight="1" x14ac:dyDescent="0.2">
      <c r="A23402" s="176" t="s">
        <v>36033</v>
      </c>
      <c r="B23402" s="177" t="s">
        <v>36034</v>
      </c>
      <c r="C23402" s="176" t="s">
        <v>23897</v>
      </c>
    </row>
    <row r="23403" spans="1:3" ht="12" customHeight="1" x14ac:dyDescent="0.2">
      <c r="A23403" s="176" t="s">
        <v>36035</v>
      </c>
      <c r="B23403" s="177" t="s">
        <v>36036</v>
      </c>
      <c r="C23403" s="176" t="s">
        <v>23897</v>
      </c>
    </row>
    <row r="23404" spans="1:3" ht="12" customHeight="1" x14ac:dyDescent="0.2">
      <c r="A23404" s="176" t="s">
        <v>36037</v>
      </c>
      <c r="B23404" s="177" t="s">
        <v>36038</v>
      </c>
      <c r="C23404" s="176" t="s">
        <v>23897</v>
      </c>
    </row>
    <row r="23405" spans="1:3" ht="12" customHeight="1" x14ac:dyDescent="0.2">
      <c r="A23405" s="176" t="s">
        <v>36039</v>
      </c>
      <c r="B23405" s="177" t="s">
        <v>36040</v>
      </c>
      <c r="C23405" s="176" t="s">
        <v>23897</v>
      </c>
    </row>
    <row r="23406" spans="1:3" ht="12" customHeight="1" x14ac:dyDescent="0.2">
      <c r="A23406" s="176" t="s">
        <v>36041</v>
      </c>
      <c r="B23406" s="177" t="s">
        <v>36042</v>
      </c>
      <c r="C23406" s="176" t="s">
        <v>23897</v>
      </c>
    </row>
    <row r="23407" spans="1:3" ht="12" customHeight="1" x14ac:dyDescent="0.2">
      <c r="A23407" s="176" t="s">
        <v>36043</v>
      </c>
      <c r="B23407" s="177" t="s">
        <v>36044</v>
      </c>
      <c r="C23407" s="176" t="s">
        <v>23897</v>
      </c>
    </row>
    <row r="23408" spans="1:3" ht="12" customHeight="1" x14ac:dyDescent="0.2">
      <c r="A23408" s="176" t="s">
        <v>36045</v>
      </c>
      <c r="B23408" s="177" t="s">
        <v>36046</v>
      </c>
      <c r="C23408" s="176" t="s">
        <v>23897</v>
      </c>
    </row>
    <row r="23409" spans="1:3" ht="12" customHeight="1" x14ac:dyDescent="0.2">
      <c r="A23409" s="176" t="s">
        <v>36047</v>
      </c>
      <c r="B23409" s="177" t="s">
        <v>36048</v>
      </c>
      <c r="C23409" s="176" t="s">
        <v>23897</v>
      </c>
    </row>
    <row r="23410" spans="1:3" ht="12" customHeight="1" x14ac:dyDescent="0.2">
      <c r="A23410" s="176" t="s">
        <v>36049</v>
      </c>
      <c r="B23410" s="177" t="s">
        <v>36050</v>
      </c>
      <c r="C23410" s="176" t="s">
        <v>23897</v>
      </c>
    </row>
    <row r="23411" spans="1:3" ht="12" customHeight="1" x14ac:dyDescent="0.2">
      <c r="A23411" s="176" t="s">
        <v>36051</v>
      </c>
      <c r="B23411" s="177" t="s">
        <v>36052</v>
      </c>
      <c r="C23411" s="176" t="s">
        <v>23897</v>
      </c>
    </row>
    <row r="23412" spans="1:3" ht="12" customHeight="1" x14ac:dyDescent="0.2">
      <c r="A23412" s="176" t="s">
        <v>36053</v>
      </c>
      <c r="B23412" s="177" t="s">
        <v>36054</v>
      </c>
      <c r="C23412" s="176" t="s">
        <v>23897</v>
      </c>
    </row>
    <row r="23413" spans="1:3" ht="12" customHeight="1" x14ac:dyDescent="0.2">
      <c r="A23413" s="176" t="s">
        <v>36055</v>
      </c>
      <c r="B23413" s="177" t="s">
        <v>36056</v>
      </c>
      <c r="C23413" s="176" t="s">
        <v>23897</v>
      </c>
    </row>
    <row r="23414" spans="1:3" ht="12" customHeight="1" x14ac:dyDescent="0.2">
      <c r="A23414" s="176" t="s">
        <v>36057</v>
      </c>
      <c r="B23414" s="177" t="s">
        <v>36058</v>
      </c>
      <c r="C23414" s="176" t="s">
        <v>23897</v>
      </c>
    </row>
    <row r="23415" spans="1:3" ht="12" customHeight="1" x14ac:dyDescent="0.2">
      <c r="A23415" s="176" t="s">
        <v>36059</v>
      </c>
      <c r="B23415" s="177" t="s">
        <v>36060</v>
      </c>
      <c r="C23415" s="176" t="s">
        <v>23897</v>
      </c>
    </row>
    <row r="23416" spans="1:3" ht="12" customHeight="1" x14ac:dyDescent="0.2">
      <c r="A23416" s="176" t="s">
        <v>36061</v>
      </c>
      <c r="B23416" s="177" t="s">
        <v>36062</v>
      </c>
      <c r="C23416" s="176" t="s">
        <v>23897</v>
      </c>
    </row>
    <row r="23417" spans="1:3" ht="12" customHeight="1" x14ac:dyDescent="0.2">
      <c r="A23417" s="176" t="s">
        <v>36063</v>
      </c>
      <c r="B23417" s="177" t="s">
        <v>36064</v>
      </c>
      <c r="C23417" s="176" t="s">
        <v>23897</v>
      </c>
    </row>
    <row r="23418" spans="1:3" ht="12" customHeight="1" x14ac:dyDescent="0.2">
      <c r="A23418" s="176" t="s">
        <v>36065</v>
      </c>
      <c r="B23418" s="177" t="s">
        <v>36066</v>
      </c>
      <c r="C23418" s="176" t="s">
        <v>23897</v>
      </c>
    </row>
    <row r="23419" spans="1:3" ht="12" customHeight="1" x14ac:dyDescent="0.2">
      <c r="A23419" s="176" t="s">
        <v>36067</v>
      </c>
      <c r="B23419" s="177" t="s">
        <v>36068</v>
      </c>
      <c r="C23419" s="176" t="s">
        <v>23897</v>
      </c>
    </row>
    <row r="23420" spans="1:3" ht="12" customHeight="1" x14ac:dyDescent="0.2"/>
    <row r="23421" spans="1:3" ht="12" customHeight="1" x14ac:dyDescent="0.2">
      <c r="A23421" s="176" t="s">
        <v>36069</v>
      </c>
      <c r="B23421" s="177" t="s">
        <v>36070</v>
      </c>
      <c r="C23421" s="176" t="s">
        <v>23897</v>
      </c>
    </row>
    <row r="23422" spans="1:3" ht="12" customHeight="1" x14ac:dyDescent="0.2">
      <c r="A23422" s="176" t="s">
        <v>36071</v>
      </c>
      <c r="B23422" s="177" t="s">
        <v>36072</v>
      </c>
      <c r="C23422" s="176" t="s">
        <v>23897</v>
      </c>
    </row>
    <row r="23423" spans="1:3" ht="12" customHeight="1" x14ac:dyDescent="0.2">
      <c r="A23423" s="176" t="s">
        <v>36073</v>
      </c>
      <c r="B23423" s="177" t="s">
        <v>36074</v>
      </c>
      <c r="C23423" s="176" t="s">
        <v>23897</v>
      </c>
    </row>
    <row r="23424" spans="1:3" ht="12" customHeight="1" x14ac:dyDescent="0.2">
      <c r="A23424" s="176" t="s">
        <v>36075</v>
      </c>
      <c r="B23424" s="177" t="s">
        <v>36076</v>
      </c>
      <c r="C23424" s="176" t="s">
        <v>23897</v>
      </c>
    </row>
    <row r="23425" spans="1:3" ht="12" customHeight="1" x14ac:dyDescent="0.2">
      <c r="A23425" s="176" t="s">
        <v>36077</v>
      </c>
      <c r="B23425" s="177" t="s">
        <v>36078</v>
      </c>
      <c r="C23425" s="176" t="s">
        <v>23897</v>
      </c>
    </row>
    <row r="23426" spans="1:3" ht="12" customHeight="1" x14ac:dyDescent="0.2">
      <c r="A23426" s="176" t="s">
        <v>36079</v>
      </c>
      <c r="B23426" s="177" t="s">
        <v>36080</v>
      </c>
      <c r="C23426" s="176" t="s">
        <v>23897</v>
      </c>
    </row>
    <row r="23427" spans="1:3" ht="12" customHeight="1" x14ac:dyDescent="0.2">
      <c r="A23427" s="176" t="s">
        <v>36081</v>
      </c>
      <c r="B23427" s="177" t="s">
        <v>36082</v>
      </c>
      <c r="C23427" s="176" t="s">
        <v>23897</v>
      </c>
    </row>
    <row r="23428" spans="1:3" ht="12" customHeight="1" x14ac:dyDescent="0.2">
      <c r="A23428" s="176" t="s">
        <v>36083</v>
      </c>
      <c r="B23428" s="177" t="s">
        <v>36084</v>
      </c>
      <c r="C23428" s="176" t="s">
        <v>23897</v>
      </c>
    </row>
    <row r="23429" spans="1:3" ht="12" customHeight="1" x14ac:dyDescent="0.2">
      <c r="A23429" s="176" t="s">
        <v>36085</v>
      </c>
      <c r="B23429" s="177" t="s">
        <v>36086</v>
      </c>
      <c r="C23429" s="176" t="s">
        <v>23897</v>
      </c>
    </row>
    <row r="23430" spans="1:3" ht="12" customHeight="1" x14ac:dyDescent="0.2">
      <c r="A23430" s="176" t="s">
        <v>36087</v>
      </c>
      <c r="B23430" s="177" t="s">
        <v>36088</v>
      </c>
      <c r="C23430" s="176" t="s">
        <v>23897</v>
      </c>
    </row>
    <row r="23431" spans="1:3" ht="12" customHeight="1" x14ac:dyDescent="0.2">
      <c r="A23431" s="176" t="s">
        <v>36089</v>
      </c>
      <c r="B23431" s="177" t="s">
        <v>36090</v>
      </c>
      <c r="C23431" s="176" t="s">
        <v>23897</v>
      </c>
    </row>
    <row r="23432" spans="1:3" ht="12" customHeight="1" x14ac:dyDescent="0.2">
      <c r="A23432" s="176" t="s">
        <v>36091</v>
      </c>
      <c r="B23432" s="177" t="s">
        <v>36092</v>
      </c>
      <c r="C23432" s="176" t="s">
        <v>23897</v>
      </c>
    </row>
    <row r="23433" spans="1:3" ht="12" customHeight="1" x14ac:dyDescent="0.2">
      <c r="A23433" s="176" t="s">
        <v>36093</v>
      </c>
      <c r="B23433" s="177" t="s">
        <v>36094</v>
      </c>
      <c r="C23433" s="176" t="s">
        <v>23897</v>
      </c>
    </row>
    <row r="23434" spans="1:3" ht="12" customHeight="1" x14ac:dyDescent="0.2">
      <c r="A23434" s="176" t="s">
        <v>36095</v>
      </c>
      <c r="B23434" s="177" t="s">
        <v>36096</v>
      </c>
      <c r="C23434" s="176" t="s">
        <v>23897</v>
      </c>
    </row>
    <row r="23435" spans="1:3" ht="12" customHeight="1" x14ac:dyDescent="0.2">
      <c r="A23435" s="176" t="s">
        <v>36097</v>
      </c>
      <c r="B23435" s="177" t="s">
        <v>36098</v>
      </c>
      <c r="C23435" s="176" t="s">
        <v>23897</v>
      </c>
    </row>
    <row r="23436" spans="1:3" ht="12" customHeight="1" x14ac:dyDescent="0.2">
      <c r="A23436" s="176" t="s">
        <v>36099</v>
      </c>
      <c r="B23436" s="177" t="s">
        <v>36100</v>
      </c>
      <c r="C23436" s="176" t="s">
        <v>23897</v>
      </c>
    </row>
    <row r="23437" spans="1:3" ht="12" customHeight="1" x14ac:dyDescent="0.2">
      <c r="A23437" s="176" t="s">
        <v>36101</v>
      </c>
      <c r="B23437" s="177" t="s">
        <v>36102</v>
      </c>
      <c r="C23437" s="176" t="s">
        <v>23897</v>
      </c>
    </row>
    <row r="23438" spans="1:3" ht="12" customHeight="1" x14ac:dyDescent="0.2">
      <c r="A23438" s="176" t="s">
        <v>36103</v>
      </c>
      <c r="B23438" s="177" t="s">
        <v>36104</v>
      </c>
      <c r="C23438" s="176" t="s">
        <v>23897</v>
      </c>
    </row>
    <row r="23439" spans="1:3" ht="12" customHeight="1" x14ac:dyDescent="0.2">
      <c r="A23439" s="176" t="s">
        <v>36105</v>
      </c>
      <c r="B23439" s="177" t="s">
        <v>36106</v>
      </c>
      <c r="C23439" s="176" t="s">
        <v>23897</v>
      </c>
    </row>
    <row r="23440" spans="1:3" ht="12" customHeight="1" x14ac:dyDescent="0.2">
      <c r="A23440" s="176" t="s">
        <v>36107</v>
      </c>
      <c r="B23440" s="177" t="s">
        <v>36108</v>
      </c>
      <c r="C23440" s="176" t="s">
        <v>23897</v>
      </c>
    </row>
    <row r="23441" spans="1:3" ht="12" customHeight="1" x14ac:dyDescent="0.2">
      <c r="A23441" s="176" t="s">
        <v>36109</v>
      </c>
      <c r="B23441" s="177" t="s">
        <v>36110</v>
      </c>
      <c r="C23441" s="176" t="s">
        <v>23897</v>
      </c>
    </row>
    <row r="23442" spans="1:3" ht="12" customHeight="1" x14ac:dyDescent="0.2">
      <c r="A23442" s="176" t="s">
        <v>36111</v>
      </c>
      <c r="B23442" s="177" t="s">
        <v>36112</v>
      </c>
      <c r="C23442" s="176" t="s">
        <v>23897</v>
      </c>
    </row>
    <row r="23443" spans="1:3" ht="12" customHeight="1" x14ac:dyDescent="0.2">
      <c r="A23443" s="176" t="s">
        <v>36113</v>
      </c>
      <c r="B23443" s="177" t="s">
        <v>36114</v>
      </c>
      <c r="C23443" s="176" t="s">
        <v>23897</v>
      </c>
    </row>
    <row r="23444" spans="1:3" ht="12" customHeight="1" x14ac:dyDescent="0.2">
      <c r="A23444" s="176" t="s">
        <v>36115</v>
      </c>
      <c r="B23444" s="177" t="s">
        <v>36116</v>
      </c>
      <c r="C23444" s="176" t="s">
        <v>23897</v>
      </c>
    </row>
    <row r="23445" spans="1:3" ht="12" customHeight="1" x14ac:dyDescent="0.2">
      <c r="A23445" s="176" t="s">
        <v>36117</v>
      </c>
      <c r="B23445" s="177" t="s">
        <v>36118</v>
      </c>
      <c r="C23445" s="176" t="s">
        <v>23897</v>
      </c>
    </row>
    <row r="23446" spans="1:3" ht="12" customHeight="1" x14ac:dyDescent="0.2">
      <c r="A23446" s="176" t="s">
        <v>36119</v>
      </c>
      <c r="B23446" s="177" t="s">
        <v>36120</v>
      </c>
      <c r="C23446" s="176" t="s">
        <v>23897</v>
      </c>
    </row>
    <row r="23447" spans="1:3" ht="12" customHeight="1" x14ac:dyDescent="0.2">
      <c r="A23447" s="176" t="s">
        <v>36121</v>
      </c>
      <c r="B23447" s="177" t="s">
        <v>36122</v>
      </c>
      <c r="C23447" s="176" t="s">
        <v>23897</v>
      </c>
    </row>
    <row r="23448" spans="1:3" ht="12" customHeight="1" x14ac:dyDescent="0.2">
      <c r="A23448" s="176" t="s">
        <v>36123</v>
      </c>
      <c r="B23448" s="177" t="s">
        <v>36124</v>
      </c>
      <c r="C23448" s="176" t="s">
        <v>23897</v>
      </c>
    </row>
    <row r="23449" spans="1:3" ht="12" customHeight="1" x14ac:dyDescent="0.2">
      <c r="A23449" s="176" t="s">
        <v>36125</v>
      </c>
      <c r="B23449" s="177" t="s">
        <v>36126</v>
      </c>
      <c r="C23449" s="176" t="s">
        <v>23897</v>
      </c>
    </row>
    <row r="23450" spans="1:3" ht="12" customHeight="1" x14ac:dyDescent="0.2">
      <c r="A23450" s="176" t="s">
        <v>36127</v>
      </c>
      <c r="B23450" s="177" t="s">
        <v>36128</v>
      </c>
      <c r="C23450" s="176" t="s">
        <v>23897</v>
      </c>
    </row>
    <row r="23451" spans="1:3" ht="12" customHeight="1" x14ac:dyDescent="0.2">
      <c r="A23451" s="176" t="s">
        <v>36129</v>
      </c>
      <c r="B23451" s="177" t="s">
        <v>36130</v>
      </c>
      <c r="C23451" s="176" t="s">
        <v>23897</v>
      </c>
    </row>
    <row r="23452" spans="1:3" ht="12" customHeight="1" x14ac:dyDescent="0.2">
      <c r="A23452" s="176" t="s">
        <v>36131</v>
      </c>
      <c r="B23452" s="177" t="s">
        <v>36132</v>
      </c>
      <c r="C23452" s="176" t="s">
        <v>23897</v>
      </c>
    </row>
    <row r="23453" spans="1:3" ht="12" customHeight="1" x14ac:dyDescent="0.2">
      <c r="A23453" s="176" t="s">
        <v>36133</v>
      </c>
      <c r="B23453" s="177" t="s">
        <v>36134</v>
      </c>
      <c r="C23453" s="176" t="s">
        <v>23897</v>
      </c>
    </row>
    <row r="23454" spans="1:3" ht="12" customHeight="1" x14ac:dyDescent="0.2">
      <c r="A23454" s="176" t="s">
        <v>36135</v>
      </c>
      <c r="B23454" s="177" t="s">
        <v>36136</v>
      </c>
      <c r="C23454" s="176" t="s">
        <v>23897</v>
      </c>
    </row>
    <row r="23455" spans="1:3" ht="12" customHeight="1" x14ac:dyDescent="0.2">
      <c r="A23455" s="176" t="s">
        <v>36137</v>
      </c>
      <c r="B23455" s="177" t="s">
        <v>36138</v>
      </c>
      <c r="C23455" s="176" t="s">
        <v>23897</v>
      </c>
    </row>
    <row r="23456" spans="1:3" ht="12" customHeight="1" x14ac:dyDescent="0.2">
      <c r="A23456" s="176" t="s">
        <v>36139</v>
      </c>
      <c r="B23456" s="177" t="s">
        <v>36140</v>
      </c>
      <c r="C23456" s="176" t="s">
        <v>23897</v>
      </c>
    </row>
    <row r="23457" spans="1:3" ht="12" customHeight="1" x14ac:dyDescent="0.2">
      <c r="A23457" s="176" t="s">
        <v>36141</v>
      </c>
      <c r="B23457" s="177" t="s">
        <v>36142</v>
      </c>
      <c r="C23457" s="176" t="s">
        <v>23897</v>
      </c>
    </row>
    <row r="23458" spans="1:3" ht="12" customHeight="1" x14ac:dyDescent="0.2">
      <c r="A23458" s="176" t="s">
        <v>36143</v>
      </c>
      <c r="B23458" s="177" t="s">
        <v>36144</v>
      </c>
      <c r="C23458" s="176" t="s">
        <v>23897</v>
      </c>
    </row>
    <row r="23459" spans="1:3" ht="12" customHeight="1" x14ac:dyDescent="0.2">
      <c r="A23459" s="176" t="s">
        <v>36145</v>
      </c>
      <c r="B23459" s="177" t="s">
        <v>36146</v>
      </c>
      <c r="C23459" s="176" t="s">
        <v>23897</v>
      </c>
    </row>
    <row r="23460" spans="1:3" ht="12" customHeight="1" x14ac:dyDescent="0.2"/>
    <row r="23461" spans="1:3" ht="12" customHeight="1" x14ac:dyDescent="0.2"/>
    <row r="23462" spans="1:3" ht="12" customHeight="1" x14ac:dyDescent="0.2">
      <c r="A23462" s="176" t="s">
        <v>36147</v>
      </c>
      <c r="B23462" s="177" t="s">
        <v>36148</v>
      </c>
      <c r="C23462" s="176" t="s">
        <v>23897</v>
      </c>
    </row>
    <row r="23463" spans="1:3" ht="12" customHeight="1" x14ac:dyDescent="0.2"/>
    <row r="23464" spans="1:3" ht="12" customHeight="1" x14ac:dyDescent="0.2">
      <c r="A23464" s="176" t="s">
        <v>36149</v>
      </c>
      <c r="B23464" s="177" t="s">
        <v>36150</v>
      </c>
      <c r="C23464" s="176" t="s">
        <v>23897</v>
      </c>
    </row>
    <row r="23465" spans="1:3" ht="12" customHeight="1" x14ac:dyDescent="0.2">
      <c r="A23465" s="176" t="s">
        <v>36151</v>
      </c>
      <c r="B23465" s="177" t="s">
        <v>36152</v>
      </c>
      <c r="C23465" s="176" t="s">
        <v>23897</v>
      </c>
    </row>
    <row r="23466" spans="1:3" ht="12" customHeight="1" x14ac:dyDescent="0.2"/>
    <row r="23467" spans="1:3" ht="12" customHeight="1" x14ac:dyDescent="0.2">
      <c r="A23467" s="176" t="s">
        <v>36153</v>
      </c>
      <c r="B23467" s="177" t="s">
        <v>36154</v>
      </c>
      <c r="C23467" s="176" t="s">
        <v>23897</v>
      </c>
    </row>
    <row r="23468" spans="1:3" ht="12" customHeight="1" x14ac:dyDescent="0.2">
      <c r="A23468" s="176" t="s">
        <v>36155</v>
      </c>
      <c r="B23468" s="177" t="s">
        <v>36156</v>
      </c>
      <c r="C23468" s="176" t="s">
        <v>23897</v>
      </c>
    </row>
    <row r="23469" spans="1:3" ht="12" customHeight="1" x14ac:dyDescent="0.2">
      <c r="A23469" s="176" t="s">
        <v>36157</v>
      </c>
      <c r="B23469" s="177" t="s">
        <v>36158</v>
      </c>
      <c r="C23469" s="176" t="s">
        <v>23897</v>
      </c>
    </row>
    <row r="23470" spans="1:3" ht="12" customHeight="1" x14ac:dyDescent="0.2"/>
    <row r="23471" spans="1:3" ht="12" customHeight="1" x14ac:dyDescent="0.2">
      <c r="A23471" s="176" t="s">
        <v>36159</v>
      </c>
      <c r="B23471" s="177" t="s">
        <v>36160</v>
      </c>
      <c r="C23471" s="176" t="s">
        <v>23897</v>
      </c>
    </row>
    <row r="23472" spans="1:3" ht="12" customHeight="1" x14ac:dyDescent="0.2">
      <c r="A23472" s="176" t="s">
        <v>36161</v>
      </c>
      <c r="B23472" s="177" t="s">
        <v>36162</v>
      </c>
      <c r="C23472" s="176" t="s">
        <v>23897</v>
      </c>
    </row>
    <row r="23473" spans="1:3" ht="12" customHeight="1" x14ac:dyDescent="0.2">
      <c r="A23473" s="176" t="s">
        <v>36163</v>
      </c>
      <c r="B23473" s="177" t="s">
        <v>36164</v>
      </c>
      <c r="C23473" s="176" t="s">
        <v>23897</v>
      </c>
    </row>
    <row r="23474" spans="1:3" ht="12" customHeight="1" x14ac:dyDescent="0.2">
      <c r="A23474" s="176" t="s">
        <v>36165</v>
      </c>
      <c r="B23474" s="177" t="s">
        <v>36166</v>
      </c>
      <c r="C23474" s="176" t="s">
        <v>23897</v>
      </c>
    </row>
    <row r="23475" spans="1:3" ht="12" customHeight="1" x14ac:dyDescent="0.2">
      <c r="A23475" s="176" t="s">
        <v>36167</v>
      </c>
      <c r="B23475" s="177" t="s">
        <v>36168</v>
      </c>
      <c r="C23475" s="176" t="s">
        <v>23897</v>
      </c>
    </row>
    <row r="23476" spans="1:3" ht="12" customHeight="1" x14ac:dyDescent="0.2">
      <c r="A23476" s="176" t="s">
        <v>36169</v>
      </c>
      <c r="B23476" s="177" t="s">
        <v>36170</v>
      </c>
      <c r="C23476" s="176" t="s">
        <v>23897</v>
      </c>
    </row>
    <row r="23477" spans="1:3" ht="12" customHeight="1" x14ac:dyDescent="0.2"/>
    <row r="23478" spans="1:3" ht="12" customHeight="1" x14ac:dyDescent="0.2">
      <c r="A23478" s="176" t="s">
        <v>36171</v>
      </c>
      <c r="B23478" s="177" t="s">
        <v>36172</v>
      </c>
      <c r="C23478" s="176" t="s">
        <v>23897</v>
      </c>
    </row>
    <row r="23479" spans="1:3" ht="12" customHeight="1" x14ac:dyDescent="0.2">
      <c r="A23479" s="176" t="s">
        <v>36173</v>
      </c>
      <c r="B23479" s="177" t="s">
        <v>36174</v>
      </c>
      <c r="C23479" s="176" t="s">
        <v>23897</v>
      </c>
    </row>
    <row r="23480" spans="1:3" ht="12" customHeight="1" x14ac:dyDescent="0.2">
      <c r="A23480" s="176" t="s">
        <v>36175</v>
      </c>
      <c r="B23480" s="177" t="s">
        <v>36176</v>
      </c>
      <c r="C23480" s="176" t="s">
        <v>23897</v>
      </c>
    </row>
    <row r="23481" spans="1:3" ht="12" customHeight="1" x14ac:dyDescent="0.2"/>
    <row r="23482" spans="1:3" ht="12" customHeight="1" x14ac:dyDescent="0.2">
      <c r="A23482" s="176" t="s">
        <v>36177</v>
      </c>
      <c r="B23482" s="177" t="s">
        <v>36178</v>
      </c>
      <c r="C23482" s="176" t="s">
        <v>23897</v>
      </c>
    </row>
    <row r="23483" spans="1:3" ht="12" customHeight="1" x14ac:dyDescent="0.2">
      <c r="A23483" s="176" t="s">
        <v>36179</v>
      </c>
      <c r="B23483" s="177" t="s">
        <v>36180</v>
      </c>
      <c r="C23483" s="176" t="s">
        <v>23897</v>
      </c>
    </row>
    <row r="23484" spans="1:3" ht="12" customHeight="1" x14ac:dyDescent="0.2"/>
    <row r="23485" spans="1:3" ht="12" customHeight="1" x14ac:dyDescent="0.2">
      <c r="A23485" s="176" t="s">
        <v>36181</v>
      </c>
      <c r="B23485" s="177" t="s">
        <v>36182</v>
      </c>
      <c r="C23485" s="176" t="s">
        <v>23897</v>
      </c>
    </row>
    <row r="23486" spans="1:3" ht="12" customHeight="1" x14ac:dyDescent="0.2">
      <c r="A23486" s="176" t="s">
        <v>36183</v>
      </c>
      <c r="B23486" s="177" t="s">
        <v>36184</v>
      </c>
      <c r="C23486" s="176" t="s">
        <v>23897</v>
      </c>
    </row>
    <row r="23487" spans="1:3" ht="12" customHeight="1" x14ac:dyDescent="0.2">
      <c r="A23487" s="176" t="s">
        <v>36185</v>
      </c>
      <c r="B23487" s="177" t="s">
        <v>36186</v>
      </c>
      <c r="C23487" s="176" t="s">
        <v>23897</v>
      </c>
    </row>
    <row r="23488" spans="1:3" ht="12" customHeight="1" x14ac:dyDescent="0.2">
      <c r="A23488" s="176" t="s">
        <v>36187</v>
      </c>
      <c r="B23488" s="177" t="s">
        <v>36188</v>
      </c>
      <c r="C23488" s="176" t="s">
        <v>23897</v>
      </c>
    </row>
    <row r="23489" spans="1:3" ht="12" customHeight="1" x14ac:dyDescent="0.2"/>
    <row r="23490" spans="1:3" ht="12" customHeight="1" x14ac:dyDescent="0.2">
      <c r="A23490" s="176" t="s">
        <v>36189</v>
      </c>
      <c r="B23490" s="177" t="s">
        <v>36190</v>
      </c>
      <c r="C23490" s="176" t="s">
        <v>23897</v>
      </c>
    </row>
    <row r="23491" spans="1:3" ht="12" customHeight="1" x14ac:dyDescent="0.2">
      <c r="A23491" s="176" t="s">
        <v>36191</v>
      </c>
      <c r="B23491" s="177" t="s">
        <v>36192</v>
      </c>
      <c r="C23491" s="176" t="s">
        <v>23897</v>
      </c>
    </row>
    <row r="23492" spans="1:3" ht="12" customHeight="1" x14ac:dyDescent="0.2"/>
    <row r="23493" spans="1:3" ht="12" customHeight="1" x14ac:dyDescent="0.2"/>
    <row r="23494" spans="1:3" ht="12" customHeight="1" x14ac:dyDescent="0.2">
      <c r="A23494" s="176" t="s">
        <v>36193</v>
      </c>
      <c r="B23494" s="177" t="s">
        <v>36194</v>
      </c>
      <c r="C23494" s="176" t="s">
        <v>23897</v>
      </c>
    </row>
    <row r="23495" spans="1:3" ht="12" customHeight="1" x14ac:dyDescent="0.2">
      <c r="A23495" s="176" t="s">
        <v>36195</v>
      </c>
      <c r="B23495" s="177" t="s">
        <v>36196</v>
      </c>
      <c r="C23495" s="176" t="s">
        <v>23897</v>
      </c>
    </row>
    <row r="23496" spans="1:3" ht="12" customHeight="1" x14ac:dyDescent="0.2">
      <c r="A23496" s="176" t="s">
        <v>36197</v>
      </c>
      <c r="B23496" s="177" t="s">
        <v>36198</v>
      </c>
      <c r="C23496" s="176" t="s">
        <v>23897</v>
      </c>
    </row>
    <row r="23497" spans="1:3" ht="12" customHeight="1" x14ac:dyDescent="0.2"/>
    <row r="23498" spans="1:3" ht="12" customHeight="1" x14ac:dyDescent="0.2">
      <c r="A23498" s="176" t="s">
        <v>36199</v>
      </c>
      <c r="B23498" s="177" t="s">
        <v>36200</v>
      </c>
      <c r="C23498" s="176" t="s">
        <v>23897</v>
      </c>
    </row>
    <row r="23499" spans="1:3" ht="12" customHeight="1" x14ac:dyDescent="0.2"/>
    <row r="23500" spans="1:3" ht="12" customHeight="1" x14ac:dyDescent="0.2"/>
    <row r="23501" spans="1:3" ht="12" customHeight="1" x14ac:dyDescent="0.2">
      <c r="A23501" s="176" t="s">
        <v>36201</v>
      </c>
      <c r="B23501" s="177" t="s">
        <v>36202</v>
      </c>
      <c r="C23501" s="176" t="s">
        <v>23897</v>
      </c>
    </row>
    <row r="23502" spans="1:3" ht="12" customHeight="1" x14ac:dyDescent="0.2">
      <c r="A23502" s="176" t="s">
        <v>36203</v>
      </c>
      <c r="B23502" s="177" t="s">
        <v>36204</v>
      </c>
      <c r="C23502" s="176" t="s">
        <v>23897</v>
      </c>
    </row>
    <row r="23503" spans="1:3" ht="12" customHeight="1" x14ac:dyDescent="0.2">
      <c r="A23503" s="176" t="s">
        <v>36205</v>
      </c>
      <c r="B23503" s="177" t="s">
        <v>36206</v>
      </c>
      <c r="C23503" s="176" t="s">
        <v>23897</v>
      </c>
    </row>
    <row r="23504" spans="1:3" ht="12" customHeight="1" x14ac:dyDescent="0.2">
      <c r="A23504" s="176" t="s">
        <v>36207</v>
      </c>
      <c r="B23504" s="177" t="s">
        <v>36208</v>
      </c>
      <c r="C23504" s="176" t="s">
        <v>23897</v>
      </c>
    </row>
    <row r="23505" spans="1:3" ht="12" customHeight="1" x14ac:dyDescent="0.2">
      <c r="A23505" s="176" t="s">
        <v>36209</v>
      </c>
      <c r="B23505" s="177" t="s">
        <v>36210</v>
      </c>
      <c r="C23505" s="176" t="s">
        <v>23897</v>
      </c>
    </row>
    <row r="23506" spans="1:3" ht="12" customHeight="1" x14ac:dyDescent="0.2"/>
    <row r="23507" spans="1:3" ht="12" customHeight="1" x14ac:dyDescent="0.2"/>
    <row r="23508" spans="1:3" ht="12" customHeight="1" x14ac:dyDescent="0.2">
      <c r="A23508" s="176" t="s">
        <v>36211</v>
      </c>
      <c r="B23508" s="177" t="s">
        <v>36212</v>
      </c>
      <c r="C23508" s="176" t="s">
        <v>23897</v>
      </c>
    </row>
    <row r="23509" spans="1:3" ht="12" customHeight="1" x14ac:dyDescent="0.2">
      <c r="A23509" s="176" t="s">
        <v>36213</v>
      </c>
      <c r="B23509" s="177" t="s">
        <v>36214</v>
      </c>
      <c r="C23509" s="176" t="s">
        <v>23897</v>
      </c>
    </row>
    <row r="23510" spans="1:3" ht="12" customHeight="1" x14ac:dyDescent="0.2"/>
    <row r="23511" spans="1:3" ht="12" customHeight="1" x14ac:dyDescent="0.2"/>
    <row r="23512" spans="1:3" ht="12" customHeight="1" x14ac:dyDescent="0.2">
      <c r="A23512" s="176" t="s">
        <v>36215</v>
      </c>
      <c r="B23512" s="177" t="s">
        <v>36216</v>
      </c>
      <c r="C23512" s="176" t="s">
        <v>23897</v>
      </c>
    </row>
    <row r="23513" spans="1:3" ht="12" customHeight="1" x14ac:dyDescent="0.2">
      <c r="A23513" s="176" t="s">
        <v>36217</v>
      </c>
      <c r="B23513" s="177" t="s">
        <v>36218</v>
      </c>
      <c r="C23513" s="176" t="s">
        <v>23897</v>
      </c>
    </row>
    <row r="23514" spans="1:3" ht="12" customHeight="1" x14ac:dyDescent="0.2">
      <c r="A23514" s="176" t="s">
        <v>36219</v>
      </c>
      <c r="B23514" s="177" t="s">
        <v>36220</v>
      </c>
      <c r="C23514" s="176" t="s">
        <v>23897</v>
      </c>
    </row>
    <row r="23515" spans="1:3" ht="12" customHeight="1" x14ac:dyDescent="0.2"/>
    <row r="23516" spans="1:3" ht="12" customHeight="1" x14ac:dyDescent="0.2"/>
    <row r="23517" spans="1:3" ht="12" customHeight="1" x14ac:dyDescent="0.2">
      <c r="A23517" s="176" t="s">
        <v>36221</v>
      </c>
      <c r="B23517" s="177" t="s">
        <v>36222</v>
      </c>
      <c r="C23517" s="176" t="s">
        <v>23897</v>
      </c>
    </row>
    <row r="23518" spans="1:3" ht="12" customHeight="1" x14ac:dyDescent="0.2">
      <c r="A23518" s="176" t="s">
        <v>36223</v>
      </c>
      <c r="B23518" s="177" t="s">
        <v>36224</v>
      </c>
      <c r="C23518" s="176" t="s">
        <v>23897</v>
      </c>
    </row>
    <row r="23519" spans="1:3" ht="12" customHeight="1" x14ac:dyDescent="0.2">
      <c r="A23519" s="176" t="s">
        <v>36225</v>
      </c>
      <c r="B23519" s="177" t="s">
        <v>36226</v>
      </c>
      <c r="C23519" s="176" t="s">
        <v>23897</v>
      </c>
    </row>
    <row r="23520" spans="1:3" ht="12" customHeight="1" x14ac:dyDescent="0.2"/>
    <row r="23521" spans="1:3" ht="12" customHeight="1" x14ac:dyDescent="0.2">
      <c r="A23521" s="176" t="s">
        <v>36227</v>
      </c>
      <c r="B23521" s="177" t="s">
        <v>36228</v>
      </c>
      <c r="C23521" s="176" t="s">
        <v>23897</v>
      </c>
    </row>
    <row r="23522" spans="1:3" ht="12" customHeight="1" x14ac:dyDescent="0.2">
      <c r="A23522" s="176" t="s">
        <v>36229</v>
      </c>
      <c r="B23522" s="177" t="s">
        <v>36230</v>
      </c>
      <c r="C23522" s="176" t="s">
        <v>23897</v>
      </c>
    </row>
    <row r="23523" spans="1:3" ht="12" customHeight="1" x14ac:dyDescent="0.2">
      <c r="A23523" s="176" t="s">
        <v>36231</v>
      </c>
      <c r="B23523" s="177" t="s">
        <v>36232</v>
      </c>
      <c r="C23523" s="176" t="s">
        <v>23897</v>
      </c>
    </row>
    <row r="23524" spans="1:3" ht="12" customHeight="1" x14ac:dyDescent="0.2"/>
    <row r="23525" spans="1:3" ht="12" customHeight="1" x14ac:dyDescent="0.2">
      <c r="A23525" s="176" t="s">
        <v>36233</v>
      </c>
      <c r="B23525" s="177" t="s">
        <v>36234</v>
      </c>
      <c r="C23525" s="176" t="s">
        <v>23897</v>
      </c>
    </row>
    <row r="23526" spans="1:3" ht="12" customHeight="1" x14ac:dyDescent="0.2">
      <c r="A23526" s="176" t="s">
        <v>36235</v>
      </c>
      <c r="B23526" s="177" t="s">
        <v>36236</v>
      </c>
      <c r="C23526" s="176" t="s">
        <v>23897</v>
      </c>
    </row>
    <row r="23527" spans="1:3" ht="12" customHeight="1" x14ac:dyDescent="0.2"/>
    <row r="23528" spans="1:3" ht="12" customHeight="1" x14ac:dyDescent="0.2"/>
    <row r="23529" spans="1:3" ht="12" customHeight="1" x14ac:dyDescent="0.2">
      <c r="A23529" s="176" t="s">
        <v>36237</v>
      </c>
      <c r="B23529" s="177" t="s">
        <v>36238</v>
      </c>
      <c r="C23529" s="176" t="s">
        <v>35398</v>
      </c>
    </row>
    <row r="23530" spans="1:3" ht="12" customHeight="1" x14ac:dyDescent="0.2">
      <c r="A23530" s="176" t="s">
        <v>36239</v>
      </c>
      <c r="B23530" s="177" t="s">
        <v>36240</v>
      </c>
      <c r="C23530" s="176" t="s">
        <v>35398</v>
      </c>
    </row>
    <row r="23531" spans="1:3" ht="12" customHeight="1" x14ac:dyDescent="0.2">
      <c r="A23531" s="176" t="s">
        <v>36241</v>
      </c>
      <c r="B23531" s="177" t="s">
        <v>36242</v>
      </c>
      <c r="C23531" s="176" t="s">
        <v>35398</v>
      </c>
    </row>
    <row r="23532" spans="1:3" ht="12" customHeight="1" x14ac:dyDescent="0.2">
      <c r="A23532" s="176" t="s">
        <v>36243</v>
      </c>
      <c r="B23532" s="177" t="s">
        <v>36244</v>
      </c>
      <c r="C23532" s="176" t="s">
        <v>35398</v>
      </c>
    </row>
    <row r="23533" spans="1:3" ht="12" customHeight="1" x14ac:dyDescent="0.2"/>
    <row r="23534" spans="1:3" ht="12" customHeight="1" x14ac:dyDescent="0.2"/>
    <row r="23535" spans="1:3" ht="12" customHeight="1" x14ac:dyDescent="0.2">
      <c r="A23535" s="176" t="s">
        <v>36245</v>
      </c>
      <c r="B23535" s="177" t="s">
        <v>36246</v>
      </c>
      <c r="C23535" s="176" t="s">
        <v>23897</v>
      </c>
    </row>
    <row r="23536" spans="1:3" ht="12" customHeight="1" x14ac:dyDescent="0.2">
      <c r="A23536" s="176" t="s">
        <v>36247</v>
      </c>
      <c r="B23536" s="177" t="s">
        <v>36248</v>
      </c>
      <c r="C23536" s="176" t="s">
        <v>23897</v>
      </c>
    </row>
    <row r="23537" spans="1:3" ht="12" customHeight="1" x14ac:dyDescent="0.2">
      <c r="A23537" s="176" t="s">
        <v>36249</v>
      </c>
      <c r="B23537" s="177" t="s">
        <v>36250</v>
      </c>
      <c r="C23537" s="176" t="s">
        <v>23897</v>
      </c>
    </row>
    <row r="23538" spans="1:3" ht="12" customHeight="1" x14ac:dyDescent="0.2">
      <c r="A23538" s="176" t="s">
        <v>36251</v>
      </c>
      <c r="B23538" s="177" t="s">
        <v>36252</v>
      </c>
      <c r="C23538" s="176" t="s">
        <v>23897</v>
      </c>
    </row>
    <row r="23539" spans="1:3" ht="12" customHeight="1" x14ac:dyDescent="0.2">
      <c r="A23539" s="176" t="s">
        <v>36253</v>
      </c>
      <c r="B23539" s="177" t="s">
        <v>36254</v>
      </c>
      <c r="C23539" s="176" t="s">
        <v>23897</v>
      </c>
    </row>
    <row r="23540" spans="1:3" ht="12" customHeight="1" x14ac:dyDescent="0.2">
      <c r="A23540" s="176" t="s">
        <v>36255</v>
      </c>
      <c r="B23540" s="177" t="s">
        <v>36256</v>
      </c>
      <c r="C23540" s="176" t="s">
        <v>23897</v>
      </c>
    </row>
    <row r="23541" spans="1:3" ht="12" customHeight="1" x14ac:dyDescent="0.2">
      <c r="A23541" s="176" t="s">
        <v>36257</v>
      </c>
      <c r="B23541" s="177" t="s">
        <v>36258</v>
      </c>
      <c r="C23541" s="176" t="s">
        <v>23897</v>
      </c>
    </row>
    <row r="23542" spans="1:3" ht="12" customHeight="1" x14ac:dyDescent="0.2">
      <c r="A23542" s="176" t="s">
        <v>36259</v>
      </c>
      <c r="B23542" s="177" t="s">
        <v>36260</v>
      </c>
      <c r="C23542" s="176" t="s">
        <v>23897</v>
      </c>
    </row>
    <row r="23543" spans="1:3" ht="12" customHeight="1" x14ac:dyDescent="0.2"/>
    <row r="23544" spans="1:3" ht="12" customHeight="1" x14ac:dyDescent="0.2"/>
    <row r="23545" spans="1:3" ht="12" customHeight="1" x14ac:dyDescent="0.2">
      <c r="A23545" s="176" t="s">
        <v>36261</v>
      </c>
      <c r="B23545" s="177" t="s">
        <v>36262</v>
      </c>
      <c r="C23545" s="176" t="s">
        <v>23897</v>
      </c>
    </row>
    <row r="23546" spans="1:3" ht="12" customHeight="1" x14ac:dyDescent="0.2">
      <c r="A23546" s="176" t="s">
        <v>36263</v>
      </c>
      <c r="B23546" s="177" t="s">
        <v>36264</v>
      </c>
      <c r="C23546" s="176" t="s">
        <v>23897</v>
      </c>
    </row>
    <row r="23547" spans="1:3" ht="12" customHeight="1" x14ac:dyDescent="0.2">
      <c r="A23547" s="176" t="s">
        <v>36265</v>
      </c>
      <c r="B23547" s="177" t="s">
        <v>36266</v>
      </c>
      <c r="C23547" s="176" t="s">
        <v>23897</v>
      </c>
    </row>
    <row r="23548" spans="1:3" ht="12" customHeight="1" x14ac:dyDescent="0.2">
      <c r="A23548" s="176" t="s">
        <v>36267</v>
      </c>
      <c r="B23548" s="177" t="s">
        <v>36268</v>
      </c>
      <c r="C23548" s="176" t="s">
        <v>23897</v>
      </c>
    </row>
    <row r="23549" spans="1:3" ht="12" customHeight="1" x14ac:dyDescent="0.2">
      <c r="A23549" s="176" t="s">
        <v>36269</v>
      </c>
      <c r="B23549" s="177" t="s">
        <v>36270</v>
      </c>
      <c r="C23549" s="176" t="s">
        <v>23897</v>
      </c>
    </row>
    <row r="23550" spans="1:3" ht="12" customHeight="1" x14ac:dyDescent="0.2">
      <c r="A23550" s="176" t="s">
        <v>36271</v>
      </c>
      <c r="B23550" s="177" t="s">
        <v>36272</v>
      </c>
      <c r="C23550" s="176" t="s">
        <v>23897</v>
      </c>
    </row>
    <row r="23551" spans="1:3" ht="12" customHeight="1" x14ac:dyDescent="0.2">
      <c r="A23551" s="176" t="s">
        <v>36273</v>
      </c>
      <c r="B23551" s="177" t="s">
        <v>36274</v>
      </c>
      <c r="C23551" s="176" t="s">
        <v>23897</v>
      </c>
    </row>
    <row r="23552" spans="1:3" ht="12" customHeight="1" x14ac:dyDescent="0.2">
      <c r="A23552" s="176" t="s">
        <v>36275</v>
      </c>
      <c r="B23552" s="177" t="s">
        <v>36276</v>
      </c>
      <c r="C23552" s="176" t="s">
        <v>23897</v>
      </c>
    </row>
    <row r="23553" spans="1:3" ht="12" customHeight="1" x14ac:dyDescent="0.2">
      <c r="A23553" s="176" t="s">
        <v>36277</v>
      </c>
      <c r="B23553" s="177" t="s">
        <v>36278</v>
      </c>
      <c r="C23553" s="176" t="s">
        <v>35431</v>
      </c>
    </row>
    <row r="23554" spans="1:3" ht="12" customHeight="1" x14ac:dyDescent="0.2">
      <c r="A23554" s="176" t="s">
        <v>36279</v>
      </c>
      <c r="B23554" s="177" t="s">
        <v>36280</v>
      </c>
      <c r="C23554" s="176" t="s">
        <v>23897</v>
      </c>
    </row>
    <row r="23555" spans="1:3" ht="12" customHeight="1" x14ac:dyDescent="0.2">
      <c r="A23555" s="176" t="s">
        <v>36281</v>
      </c>
      <c r="B23555" s="177" t="s">
        <v>36282</v>
      </c>
      <c r="C23555" s="176" t="s">
        <v>35398</v>
      </c>
    </row>
    <row r="23556" spans="1:3" ht="12" customHeight="1" x14ac:dyDescent="0.2">
      <c r="A23556" s="176" t="s">
        <v>36283</v>
      </c>
      <c r="B23556" s="177" t="s">
        <v>36284</v>
      </c>
      <c r="C23556" s="176" t="s">
        <v>23897</v>
      </c>
    </row>
    <row r="23557" spans="1:3" ht="12" customHeight="1" x14ac:dyDescent="0.2">
      <c r="A23557" s="176" t="s">
        <v>36285</v>
      </c>
      <c r="B23557" s="177" t="s">
        <v>36286</v>
      </c>
      <c r="C23557" s="176" t="s">
        <v>23897</v>
      </c>
    </row>
    <row r="23558" spans="1:3" ht="12" customHeight="1" x14ac:dyDescent="0.2">
      <c r="A23558" s="176" t="s">
        <v>36287</v>
      </c>
      <c r="B23558" s="177" t="s">
        <v>36288</v>
      </c>
      <c r="C23558" s="176" t="s">
        <v>23897</v>
      </c>
    </row>
    <row r="23559" spans="1:3" ht="12" customHeight="1" x14ac:dyDescent="0.2">
      <c r="A23559" s="176" t="s">
        <v>36289</v>
      </c>
      <c r="B23559" s="177" t="s">
        <v>36290</v>
      </c>
      <c r="C23559" s="176" t="s">
        <v>23897</v>
      </c>
    </row>
    <row r="23560" spans="1:3" ht="12" customHeight="1" x14ac:dyDescent="0.2">
      <c r="A23560" s="176" t="s">
        <v>36291</v>
      </c>
      <c r="B23560" s="177" t="s">
        <v>36292</v>
      </c>
      <c r="C23560" s="176" t="s">
        <v>23897</v>
      </c>
    </row>
    <row r="23561" spans="1:3" ht="12" customHeight="1" x14ac:dyDescent="0.2">
      <c r="A23561" s="176" t="s">
        <v>36293</v>
      </c>
      <c r="B23561" s="177" t="s">
        <v>36294</v>
      </c>
      <c r="C23561" s="176" t="s">
        <v>35398</v>
      </c>
    </row>
    <row r="23562" spans="1:3" ht="12" customHeight="1" x14ac:dyDescent="0.2">
      <c r="A23562" s="176" t="s">
        <v>36295</v>
      </c>
      <c r="B23562" s="177" t="s">
        <v>36296</v>
      </c>
      <c r="C23562" s="176" t="s">
        <v>35398</v>
      </c>
    </row>
    <row r="23563" spans="1:3" ht="12" customHeight="1" x14ac:dyDescent="0.2">
      <c r="A23563" s="176" t="s">
        <v>36297</v>
      </c>
      <c r="B23563" s="177" t="s">
        <v>36298</v>
      </c>
      <c r="C23563" s="176" t="s">
        <v>35431</v>
      </c>
    </row>
    <row r="23564" spans="1:3" ht="12" customHeight="1" x14ac:dyDescent="0.2">
      <c r="A23564" s="176" t="s">
        <v>36299</v>
      </c>
      <c r="B23564" s="177" t="s">
        <v>36300</v>
      </c>
      <c r="C23564" s="176" t="s">
        <v>35398</v>
      </c>
    </row>
    <row r="23565" spans="1:3" ht="12" customHeight="1" x14ac:dyDescent="0.2">
      <c r="A23565" s="176" t="s">
        <v>36301</v>
      </c>
      <c r="B23565" s="177" t="s">
        <v>36302</v>
      </c>
      <c r="C23565" s="176" t="s">
        <v>23897</v>
      </c>
    </row>
    <row r="23566" spans="1:3" ht="12" customHeight="1" x14ac:dyDescent="0.2"/>
    <row r="23567" spans="1:3" ht="12" customHeight="1" x14ac:dyDescent="0.2"/>
    <row r="23568" spans="1:3" ht="12" customHeight="1" x14ac:dyDescent="0.2">
      <c r="A23568" s="176" t="s">
        <v>36303</v>
      </c>
      <c r="B23568" s="177" t="s">
        <v>36304</v>
      </c>
      <c r="C23568" s="176" t="s">
        <v>23897</v>
      </c>
    </row>
    <row r="23569" spans="1:3" ht="12" customHeight="1" x14ac:dyDescent="0.2">
      <c r="A23569" s="176" t="s">
        <v>36305</v>
      </c>
      <c r="B23569" s="177" t="s">
        <v>36306</v>
      </c>
      <c r="C23569" s="176" t="s">
        <v>23897</v>
      </c>
    </row>
    <row r="23570" spans="1:3" ht="12" customHeight="1" x14ac:dyDescent="0.2">
      <c r="A23570" s="176" t="s">
        <v>36307</v>
      </c>
      <c r="B23570" s="177" t="s">
        <v>36308</v>
      </c>
      <c r="C23570" s="176" t="s">
        <v>23897</v>
      </c>
    </row>
    <row r="23571" spans="1:3" ht="12" customHeight="1" x14ac:dyDescent="0.2"/>
    <row r="23572" spans="1:3" ht="12" customHeight="1" x14ac:dyDescent="0.2"/>
    <row r="23573" spans="1:3" ht="12" customHeight="1" x14ac:dyDescent="0.2">
      <c r="A23573" s="176" t="s">
        <v>36309</v>
      </c>
      <c r="B23573" s="177" t="s">
        <v>36310</v>
      </c>
      <c r="C23573" s="176" t="s">
        <v>23897</v>
      </c>
    </row>
    <row r="23574" spans="1:3" ht="12" customHeight="1" x14ac:dyDescent="0.2"/>
    <row r="23575" spans="1:3" ht="12" customHeight="1" x14ac:dyDescent="0.2"/>
    <row r="23576" spans="1:3" ht="12" customHeight="1" x14ac:dyDescent="0.2">
      <c r="A23576" s="176" t="s">
        <v>36311</v>
      </c>
      <c r="B23576" s="177" t="s">
        <v>36312</v>
      </c>
      <c r="C23576" s="176" t="s">
        <v>23897</v>
      </c>
    </row>
    <row r="23577" spans="1:3" ht="12" customHeight="1" x14ac:dyDescent="0.2">
      <c r="A23577" s="176" t="s">
        <v>36313</v>
      </c>
      <c r="B23577" s="177" t="s">
        <v>36314</v>
      </c>
      <c r="C23577" s="176" t="s">
        <v>35431</v>
      </c>
    </row>
    <row r="23578" spans="1:3" ht="12" customHeight="1" x14ac:dyDescent="0.2">
      <c r="A23578" s="176" t="s">
        <v>36315</v>
      </c>
      <c r="B23578" s="177" t="s">
        <v>36316</v>
      </c>
      <c r="C23578" s="176" t="s">
        <v>35431</v>
      </c>
    </row>
    <row r="23579" spans="1:3" ht="12" customHeight="1" x14ac:dyDescent="0.2">
      <c r="A23579" s="176" t="s">
        <v>36317</v>
      </c>
      <c r="B23579" s="177" t="s">
        <v>36318</v>
      </c>
      <c r="C23579" s="176" t="s">
        <v>35431</v>
      </c>
    </row>
    <row r="23580" spans="1:3" ht="12" customHeight="1" x14ac:dyDescent="0.2"/>
    <row r="23581" spans="1:3" ht="12" customHeight="1" x14ac:dyDescent="0.2"/>
    <row r="23582" spans="1:3" ht="12" customHeight="1" x14ac:dyDescent="0.2">
      <c r="A23582" s="176" t="s">
        <v>36319</v>
      </c>
      <c r="B23582" s="177" t="s">
        <v>36320</v>
      </c>
      <c r="C23582" s="176" t="s">
        <v>35398</v>
      </c>
    </row>
    <row r="23583" spans="1:3" ht="12" customHeight="1" x14ac:dyDescent="0.2">
      <c r="A23583" s="176" t="s">
        <v>36321</v>
      </c>
      <c r="B23583" s="177" t="s">
        <v>36322</v>
      </c>
      <c r="C23583" s="176" t="s">
        <v>23897</v>
      </c>
    </row>
    <row r="23584" spans="1:3" ht="12" customHeight="1" x14ac:dyDescent="0.2">
      <c r="A23584" s="176" t="s">
        <v>36323</v>
      </c>
      <c r="B23584" s="177" t="s">
        <v>36324</v>
      </c>
      <c r="C23584" s="176" t="s">
        <v>23897</v>
      </c>
    </row>
    <row r="23585" spans="1:3" ht="12" customHeight="1" x14ac:dyDescent="0.2">
      <c r="A23585" s="176" t="s">
        <v>36325</v>
      </c>
      <c r="B23585" s="177" t="s">
        <v>36326</v>
      </c>
      <c r="C23585" s="176" t="s">
        <v>23897</v>
      </c>
    </row>
    <row r="23586" spans="1:3" ht="12" customHeight="1" x14ac:dyDescent="0.2"/>
    <row r="23587" spans="1:3" ht="12" customHeight="1" x14ac:dyDescent="0.2"/>
    <row r="23588" spans="1:3" ht="12" customHeight="1" x14ac:dyDescent="0.2"/>
    <row r="23589" spans="1:3" ht="12" customHeight="1" x14ac:dyDescent="0.2"/>
    <row r="23590" spans="1:3" ht="12" customHeight="1" x14ac:dyDescent="0.2">
      <c r="A23590" s="176" t="s">
        <v>36327</v>
      </c>
      <c r="B23590" s="177" t="s">
        <v>36328</v>
      </c>
      <c r="C23590" s="176" t="s">
        <v>35586</v>
      </c>
    </row>
    <row r="23591" spans="1:3" ht="12" customHeight="1" x14ac:dyDescent="0.2">
      <c r="A23591" s="176" t="s">
        <v>36329</v>
      </c>
      <c r="B23591" s="177" t="s">
        <v>36330</v>
      </c>
      <c r="C23591" s="176" t="s">
        <v>35586</v>
      </c>
    </row>
    <row r="23592" spans="1:3" ht="12" customHeight="1" x14ac:dyDescent="0.2">
      <c r="A23592" s="176" t="s">
        <v>36331</v>
      </c>
      <c r="B23592" s="177" t="s">
        <v>36332</v>
      </c>
      <c r="C23592" s="176" t="s">
        <v>35586</v>
      </c>
    </row>
    <row r="23593" spans="1:3" ht="12" customHeight="1" x14ac:dyDescent="0.2">
      <c r="A23593" s="176" t="s">
        <v>36333</v>
      </c>
      <c r="B23593" s="177" t="s">
        <v>36334</v>
      </c>
      <c r="C23593" s="176" t="s">
        <v>35586</v>
      </c>
    </row>
    <row r="23594" spans="1:3" ht="12" customHeight="1" x14ac:dyDescent="0.2">
      <c r="A23594" s="176" t="s">
        <v>36335</v>
      </c>
      <c r="B23594" s="177" t="s">
        <v>36336</v>
      </c>
      <c r="C23594" s="176" t="s">
        <v>35586</v>
      </c>
    </row>
    <row r="23595" spans="1:3" ht="12" customHeight="1" x14ac:dyDescent="0.2">
      <c r="A23595" s="176" t="s">
        <v>36337</v>
      </c>
      <c r="B23595" s="177" t="s">
        <v>36338</v>
      </c>
      <c r="C23595" s="176" t="s">
        <v>35586</v>
      </c>
    </row>
    <row r="23596" spans="1:3" ht="12" customHeight="1" x14ac:dyDescent="0.2">
      <c r="A23596" s="176" t="s">
        <v>36339</v>
      </c>
      <c r="B23596" s="177" t="s">
        <v>36340</v>
      </c>
      <c r="C23596" s="176" t="s">
        <v>35586</v>
      </c>
    </row>
    <row r="23597" spans="1:3" ht="12" customHeight="1" x14ac:dyDescent="0.2">
      <c r="A23597" s="176" t="s">
        <v>36341</v>
      </c>
      <c r="B23597" s="177" t="s">
        <v>36342</v>
      </c>
      <c r="C23597" s="176" t="s">
        <v>35586</v>
      </c>
    </row>
    <row r="23598" spans="1:3" ht="12" customHeight="1" x14ac:dyDescent="0.2">
      <c r="A23598" s="176" t="s">
        <v>36343</v>
      </c>
      <c r="B23598" s="177" t="s">
        <v>36344</v>
      </c>
      <c r="C23598" s="176" t="s">
        <v>35431</v>
      </c>
    </row>
    <row r="23599" spans="1:3" ht="12" customHeight="1" x14ac:dyDescent="0.2">
      <c r="A23599" s="176" t="s">
        <v>36345</v>
      </c>
      <c r="B23599" s="177" t="s">
        <v>36346</v>
      </c>
      <c r="C23599" s="176" t="s">
        <v>35586</v>
      </c>
    </row>
    <row r="23600" spans="1:3" ht="12" customHeight="1" x14ac:dyDescent="0.2">
      <c r="A23600" s="176" t="s">
        <v>36347</v>
      </c>
      <c r="B23600" s="177" t="s">
        <v>36348</v>
      </c>
      <c r="C23600" s="176" t="s">
        <v>35586</v>
      </c>
    </row>
    <row r="23601" spans="1:3" ht="12" customHeight="1" x14ac:dyDescent="0.2">
      <c r="A23601" s="176" t="s">
        <v>36349</v>
      </c>
      <c r="B23601" s="177" t="s">
        <v>36350</v>
      </c>
      <c r="C23601" s="176" t="s">
        <v>35431</v>
      </c>
    </row>
    <row r="23602" spans="1:3" ht="12" customHeight="1" x14ac:dyDescent="0.2">
      <c r="A23602" s="176" t="s">
        <v>36351</v>
      </c>
      <c r="B23602" s="177" t="s">
        <v>36352</v>
      </c>
      <c r="C23602" s="176" t="s">
        <v>35431</v>
      </c>
    </row>
    <row r="23603" spans="1:3" ht="12" customHeight="1" x14ac:dyDescent="0.2">
      <c r="A23603" s="176" t="s">
        <v>36353</v>
      </c>
      <c r="B23603" s="177" t="s">
        <v>36354</v>
      </c>
      <c r="C23603" s="176" t="s">
        <v>35431</v>
      </c>
    </row>
    <row r="23604" spans="1:3" ht="12" customHeight="1" x14ac:dyDescent="0.2">
      <c r="A23604" s="176" t="s">
        <v>36355</v>
      </c>
      <c r="B23604" s="177" t="s">
        <v>36356</v>
      </c>
      <c r="C23604" s="176" t="s">
        <v>35431</v>
      </c>
    </row>
    <row r="23605" spans="1:3" ht="12" customHeight="1" x14ac:dyDescent="0.2"/>
    <row r="23606" spans="1:3" ht="12" customHeight="1" x14ac:dyDescent="0.2">
      <c r="A23606" s="176" t="s">
        <v>36357</v>
      </c>
      <c r="B23606" s="177" t="s">
        <v>36358</v>
      </c>
      <c r="C23606" s="176" t="s">
        <v>35586</v>
      </c>
    </row>
    <row r="23607" spans="1:3" ht="12" customHeight="1" x14ac:dyDescent="0.2">
      <c r="A23607" s="176" t="s">
        <v>36359</v>
      </c>
      <c r="B23607" s="177" t="s">
        <v>36360</v>
      </c>
      <c r="C23607" s="176" t="s">
        <v>35586</v>
      </c>
    </row>
    <row r="23608" spans="1:3" ht="12" customHeight="1" x14ac:dyDescent="0.2"/>
    <row r="23609" spans="1:3" ht="12" customHeight="1" x14ac:dyDescent="0.2"/>
    <row r="23610" spans="1:3" ht="12" customHeight="1" x14ac:dyDescent="0.2">
      <c r="A23610" s="176" t="s">
        <v>36361</v>
      </c>
      <c r="B23610" s="177" t="s">
        <v>36362</v>
      </c>
      <c r="C23610" s="176" t="s">
        <v>35438</v>
      </c>
    </row>
    <row r="23611" spans="1:3" ht="12" customHeight="1" x14ac:dyDescent="0.2">
      <c r="A23611" s="176" t="s">
        <v>36363</v>
      </c>
      <c r="B23611" s="177" t="s">
        <v>36364</v>
      </c>
      <c r="C23611" s="176" t="s">
        <v>35438</v>
      </c>
    </row>
    <row r="23612" spans="1:3" ht="12" customHeight="1" x14ac:dyDescent="0.2">
      <c r="A23612" s="176" t="s">
        <v>36365</v>
      </c>
      <c r="B23612" s="177" t="s">
        <v>36366</v>
      </c>
      <c r="C23612" s="176" t="s">
        <v>35586</v>
      </c>
    </row>
    <row r="23613" spans="1:3" ht="12" customHeight="1" x14ac:dyDescent="0.2">
      <c r="A23613" s="176" t="s">
        <v>36367</v>
      </c>
      <c r="B23613" s="177" t="s">
        <v>36368</v>
      </c>
      <c r="C23613" s="176" t="s">
        <v>35438</v>
      </c>
    </row>
    <row r="23614" spans="1:3" ht="12" customHeight="1" x14ac:dyDescent="0.2">
      <c r="A23614" s="176" t="s">
        <v>36369</v>
      </c>
      <c r="B23614" s="177" t="s">
        <v>36370</v>
      </c>
      <c r="C23614" s="176" t="s">
        <v>35438</v>
      </c>
    </row>
    <row r="23615" spans="1:3" ht="12" customHeight="1" x14ac:dyDescent="0.2">
      <c r="A23615" s="176" t="s">
        <v>36371</v>
      </c>
      <c r="B23615" s="177" t="s">
        <v>36372</v>
      </c>
      <c r="C23615" s="176" t="s">
        <v>35438</v>
      </c>
    </row>
    <row r="23616" spans="1:3" ht="12" customHeight="1" x14ac:dyDescent="0.2">
      <c r="A23616" s="176" t="s">
        <v>36373</v>
      </c>
      <c r="B23616" s="177" t="s">
        <v>36374</v>
      </c>
      <c r="C23616" s="176" t="s">
        <v>35438</v>
      </c>
    </row>
    <row r="23617" spans="1:3" ht="12" customHeight="1" x14ac:dyDescent="0.2">
      <c r="A23617" s="176" t="s">
        <v>36375</v>
      </c>
      <c r="B23617" s="177" t="s">
        <v>36376</v>
      </c>
      <c r="C23617" s="176" t="s">
        <v>35438</v>
      </c>
    </row>
    <row r="23618" spans="1:3" ht="12" customHeight="1" x14ac:dyDescent="0.2">
      <c r="A23618" s="176" t="s">
        <v>36377</v>
      </c>
      <c r="B23618" s="177" t="s">
        <v>36378</v>
      </c>
      <c r="C23618" s="176" t="s">
        <v>35431</v>
      </c>
    </row>
    <row r="23619" spans="1:3" ht="12" customHeight="1" x14ac:dyDescent="0.2">
      <c r="A23619" s="176" t="s">
        <v>36379</v>
      </c>
      <c r="B23619" s="177" t="s">
        <v>36380</v>
      </c>
      <c r="C23619" s="176" t="s">
        <v>35586</v>
      </c>
    </row>
    <row r="23620" spans="1:3" ht="12" customHeight="1" x14ac:dyDescent="0.2">
      <c r="A23620" s="176" t="s">
        <v>36381</v>
      </c>
      <c r="B23620" s="177" t="s">
        <v>36382</v>
      </c>
      <c r="C23620" s="176" t="s">
        <v>35431</v>
      </c>
    </row>
    <row r="23621" spans="1:3" ht="12" customHeight="1" x14ac:dyDescent="0.2">
      <c r="A23621" s="176" t="s">
        <v>36383</v>
      </c>
      <c r="B23621" s="177" t="s">
        <v>36384</v>
      </c>
      <c r="C23621" s="176" t="s">
        <v>35431</v>
      </c>
    </row>
    <row r="23622" spans="1:3" ht="12" customHeight="1" x14ac:dyDescent="0.2">
      <c r="A23622" s="176" t="s">
        <v>36385</v>
      </c>
      <c r="B23622" s="177" t="s">
        <v>36386</v>
      </c>
      <c r="C23622" s="176" t="s">
        <v>35431</v>
      </c>
    </row>
    <row r="23623" spans="1:3" ht="12" customHeight="1" x14ac:dyDescent="0.2">
      <c r="A23623" s="176" t="s">
        <v>36387</v>
      </c>
      <c r="B23623" s="177" t="s">
        <v>36388</v>
      </c>
      <c r="C23623" s="176" t="s">
        <v>35431</v>
      </c>
    </row>
    <row r="23624" spans="1:3" ht="12" customHeight="1" x14ac:dyDescent="0.2">
      <c r="A23624" s="176" t="s">
        <v>36389</v>
      </c>
      <c r="B23624" s="177" t="s">
        <v>36390</v>
      </c>
      <c r="C23624" s="176" t="s">
        <v>35431</v>
      </c>
    </row>
    <row r="23625" spans="1:3" ht="12" customHeight="1" x14ac:dyDescent="0.2">
      <c r="A23625" s="176" t="s">
        <v>36391</v>
      </c>
      <c r="B23625" s="177" t="s">
        <v>36392</v>
      </c>
      <c r="C23625" s="176" t="s">
        <v>35431</v>
      </c>
    </row>
    <row r="23626" spans="1:3" ht="12" customHeight="1" x14ac:dyDescent="0.2">
      <c r="A23626" s="176" t="s">
        <v>36393</v>
      </c>
      <c r="B23626" s="177" t="s">
        <v>36394</v>
      </c>
      <c r="C23626" s="176" t="s">
        <v>35431</v>
      </c>
    </row>
    <row r="23627" spans="1:3" ht="12" customHeight="1" x14ac:dyDescent="0.2">
      <c r="A23627" s="176" t="s">
        <v>36395</v>
      </c>
      <c r="B23627" s="177" t="s">
        <v>36396</v>
      </c>
      <c r="C23627" s="176" t="s">
        <v>35431</v>
      </c>
    </row>
    <row r="23628" spans="1:3" ht="12" customHeight="1" x14ac:dyDescent="0.2">
      <c r="A23628" s="176" t="s">
        <v>36397</v>
      </c>
      <c r="B23628" s="177" t="s">
        <v>36398</v>
      </c>
      <c r="C23628" s="176" t="s">
        <v>35431</v>
      </c>
    </row>
    <row r="23629" spans="1:3" ht="12" customHeight="1" x14ac:dyDescent="0.2">
      <c r="A23629" s="176" t="s">
        <v>36399</v>
      </c>
      <c r="B23629" s="177" t="s">
        <v>36400</v>
      </c>
      <c r="C23629" s="176" t="s">
        <v>35431</v>
      </c>
    </row>
    <row r="23630" spans="1:3" ht="12" customHeight="1" x14ac:dyDescent="0.2">
      <c r="A23630" s="176" t="s">
        <v>36401</v>
      </c>
      <c r="B23630" s="177" t="s">
        <v>36402</v>
      </c>
      <c r="C23630" s="176" t="s">
        <v>35438</v>
      </c>
    </row>
    <row r="23631" spans="1:3" ht="12" customHeight="1" x14ac:dyDescent="0.2">
      <c r="A23631" s="176" t="s">
        <v>36403</v>
      </c>
      <c r="B23631" s="177" t="s">
        <v>36404</v>
      </c>
      <c r="C23631" s="176" t="s">
        <v>35431</v>
      </c>
    </row>
    <row r="23632" spans="1:3" ht="12" customHeight="1" x14ac:dyDescent="0.2">
      <c r="A23632" s="176" t="s">
        <v>36405</v>
      </c>
      <c r="B23632" s="177" t="s">
        <v>36406</v>
      </c>
      <c r="C23632" s="176" t="s">
        <v>35431</v>
      </c>
    </row>
    <row r="23633" spans="1:3" ht="12" customHeight="1" x14ac:dyDescent="0.2">
      <c r="A23633" s="176" t="s">
        <v>36407</v>
      </c>
      <c r="B23633" s="177" t="s">
        <v>36408</v>
      </c>
      <c r="C23633" s="176" t="s">
        <v>35431</v>
      </c>
    </row>
    <row r="23634" spans="1:3" ht="12" customHeight="1" x14ac:dyDescent="0.2">
      <c r="A23634" s="176" t="s">
        <v>36409</v>
      </c>
      <c r="B23634" s="177" t="s">
        <v>36410</v>
      </c>
      <c r="C23634" s="176" t="s">
        <v>35431</v>
      </c>
    </row>
    <row r="23635" spans="1:3" ht="12" customHeight="1" x14ac:dyDescent="0.2">
      <c r="A23635" s="176" t="s">
        <v>36411</v>
      </c>
      <c r="B23635" s="177" t="s">
        <v>36412</v>
      </c>
      <c r="C23635" s="176" t="s">
        <v>35586</v>
      </c>
    </row>
    <row r="23636" spans="1:3" ht="12" customHeight="1" x14ac:dyDescent="0.2">
      <c r="A23636" s="176" t="s">
        <v>36413</v>
      </c>
      <c r="B23636" s="177" t="s">
        <v>36414</v>
      </c>
      <c r="C23636" s="176" t="s">
        <v>35586</v>
      </c>
    </row>
    <row r="23637" spans="1:3" ht="12" customHeight="1" x14ac:dyDescent="0.2"/>
    <row r="23638" spans="1:3" ht="12" customHeight="1" x14ac:dyDescent="0.2">
      <c r="A23638" s="176" t="s">
        <v>36415</v>
      </c>
      <c r="B23638" s="177" t="s">
        <v>36416</v>
      </c>
      <c r="C23638" s="176" t="s">
        <v>35431</v>
      </c>
    </row>
    <row r="23639" spans="1:3" ht="12" customHeight="1" x14ac:dyDescent="0.2">
      <c r="A23639" s="176" t="s">
        <v>36417</v>
      </c>
      <c r="B23639" s="177" t="s">
        <v>36418</v>
      </c>
      <c r="C23639" s="176" t="s">
        <v>35431</v>
      </c>
    </row>
    <row r="23640" spans="1:3" ht="12" customHeight="1" x14ac:dyDescent="0.2">
      <c r="A23640" s="176" t="s">
        <v>36419</v>
      </c>
      <c r="B23640" s="177" t="s">
        <v>36420</v>
      </c>
      <c r="C23640" s="176" t="s">
        <v>35431</v>
      </c>
    </row>
    <row r="23641" spans="1:3" ht="12" customHeight="1" x14ac:dyDescent="0.2"/>
    <row r="23642" spans="1:3" ht="12" customHeight="1" x14ac:dyDescent="0.2">
      <c r="A23642" s="176" t="s">
        <v>36421</v>
      </c>
      <c r="B23642" s="177" t="s">
        <v>36422</v>
      </c>
      <c r="C23642" s="176" t="s">
        <v>35398</v>
      </c>
    </row>
    <row r="23643" spans="1:3" ht="12" customHeight="1" x14ac:dyDescent="0.2">
      <c r="A23643" s="176" t="s">
        <v>36423</v>
      </c>
      <c r="B23643" s="177" t="s">
        <v>36424</v>
      </c>
      <c r="C23643" s="176" t="s">
        <v>35398</v>
      </c>
    </row>
    <row r="23644" spans="1:3" ht="12" customHeight="1" x14ac:dyDescent="0.2">
      <c r="A23644" s="176" t="s">
        <v>36425</v>
      </c>
      <c r="B23644" s="177" t="s">
        <v>36426</v>
      </c>
      <c r="C23644" s="176" t="s">
        <v>35398</v>
      </c>
    </row>
    <row r="23645" spans="1:3" ht="12" customHeight="1" x14ac:dyDescent="0.2">
      <c r="A23645" s="176" t="s">
        <v>36427</v>
      </c>
      <c r="B23645" s="177" t="s">
        <v>36428</v>
      </c>
      <c r="C23645" s="176" t="s">
        <v>35398</v>
      </c>
    </row>
    <row r="23646" spans="1:3" ht="12" customHeight="1" x14ac:dyDescent="0.2"/>
    <row r="23647" spans="1:3" ht="12" customHeight="1" x14ac:dyDescent="0.2">
      <c r="A23647" s="176" t="s">
        <v>36429</v>
      </c>
      <c r="B23647" s="177" t="s">
        <v>36430</v>
      </c>
      <c r="C23647" s="176" t="s">
        <v>35431</v>
      </c>
    </row>
    <row r="23648" spans="1:3" ht="12" customHeight="1" x14ac:dyDescent="0.2">
      <c r="A23648" s="176" t="s">
        <v>36431</v>
      </c>
      <c r="B23648" s="177" t="s">
        <v>36432</v>
      </c>
      <c r="C23648" s="176" t="s">
        <v>35431</v>
      </c>
    </row>
    <row r="23649" spans="1:3" ht="12" customHeight="1" x14ac:dyDescent="0.2">
      <c r="A23649" s="176" t="s">
        <v>36433</v>
      </c>
      <c r="B23649" s="177" t="s">
        <v>36434</v>
      </c>
      <c r="C23649" s="176" t="s">
        <v>35431</v>
      </c>
    </row>
    <row r="23650" spans="1:3" ht="12" customHeight="1" x14ac:dyDescent="0.2">
      <c r="A23650" s="176" t="s">
        <v>36435</v>
      </c>
      <c r="B23650" s="177" t="s">
        <v>36436</v>
      </c>
      <c r="C23650" s="176" t="s">
        <v>35431</v>
      </c>
    </row>
    <row r="23651" spans="1:3" ht="12" customHeight="1" x14ac:dyDescent="0.2">
      <c r="A23651" s="176" t="s">
        <v>36437</v>
      </c>
      <c r="B23651" s="177" t="s">
        <v>36438</v>
      </c>
      <c r="C23651" s="176" t="s">
        <v>35431</v>
      </c>
    </row>
    <row r="23652" spans="1:3" ht="12" customHeight="1" x14ac:dyDescent="0.2">
      <c r="A23652" s="176" t="s">
        <v>36439</v>
      </c>
      <c r="B23652" s="177" t="s">
        <v>36440</v>
      </c>
      <c r="C23652" s="176" t="s">
        <v>35431</v>
      </c>
    </row>
    <row r="23653" spans="1:3" ht="12" customHeight="1" x14ac:dyDescent="0.2">
      <c r="A23653" s="176" t="s">
        <v>36441</v>
      </c>
      <c r="B23653" s="177" t="s">
        <v>36442</v>
      </c>
      <c r="C23653" s="176" t="s">
        <v>35431</v>
      </c>
    </row>
    <row r="23654" spans="1:3" ht="12" customHeight="1" x14ac:dyDescent="0.2">
      <c r="A23654" s="176" t="s">
        <v>36443</v>
      </c>
      <c r="B23654" s="177" t="s">
        <v>36444</v>
      </c>
      <c r="C23654" s="176" t="s">
        <v>35431</v>
      </c>
    </row>
    <row r="23655" spans="1:3" ht="12" customHeight="1" x14ac:dyDescent="0.2">
      <c r="A23655" s="176" t="s">
        <v>36445</v>
      </c>
      <c r="B23655" s="177" t="s">
        <v>36446</v>
      </c>
      <c r="C23655" s="176" t="s">
        <v>35431</v>
      </c>
    </row>
    <row r="23656" spans="1:3" ht="12" customHeight="1" x14ac:dyDescent="0.2">
      <c r="A23656" s="176" t="s">
        <v>36447</v>
      </c>
      <c r="B23656" s="177" t="s">
        <v>36448</v>
      </c>
      <c r="C23656" s="176" t="s">
        <v>35431</v>
      </c>
    </row>
    <row r="23657" spans="1:3" ht="12" customHeight="1" x14ac:dyDescent="0.2">
      <c r="A23657" s="176" t="s">
        <v>36449</v>
      </c>
      <c r="B23657" s="177" t="s">
        <v>36450</v>
      </c>
      <c r="C23657" s="176" t="s">
        <v>35431</v>
      </c>
    </row>
    <row r="23658" spans="1:3" ht="12" customHeight="1" x14ac:dyDescent="0.2">
      <c r="A23658" s="176" t="s">
        <v>36451</v>
      </c>
      <c r="B23658" s="177" t="s">
        <v>36452</v>
      </c>
      <c r="C23658" s="176" t="s">
        <v>35431</v>
      </c>
    </row>
    <row r="23659" spans="1:3" ht="12" customHeight="1" x14ac:dyDescent="0.2">
      <c r="A23659" s="176" t="s">
        <v>36453</v>
      </c>
      <c r="B23659" s="177" t="s">
        <v>36454</v>
      </c>
      <c r="C23659" s="176" t="s">
        <v>35431</v>
      </c>
    </row>
    <row r="23660" spans="1:3" ht="12" customHeight="1" x14ac:dyDescent="0.2"/>
    <row r="23661" spans="1:3" ht="12" customHeight="1" x14ac:dyDescent="0.2">
      <c r="A23661" s="176" t="s">
        <v>36455</v>
      </c>
      <c r="B23661" s="177" t="s">
        <v>36456</v>
      </c>
      <c r="C23661" s="176" t="s">
        <v>23897</v>
      </c>
    </row>
    <row r="23662" spans="1:3" ht="12" customHeight="1" x14ac:dyDescent="0.2">
      <c r="A23662" s="176" t="s">
        <v>36457</v>
      </c>
      <c r="B23662" s="177" t="s">
        <v>36458</v>
      </c>
      <c r="C23662" s="176" t="s">
        <v>35431</v>
      </c>
    </row>
    <row r="23663" spans="1:3" ht="12" customHeight="1" x14ac:dyDescent="0.2">
      <c r="A23663" s="176" t="s">
        <v>36459</v>
      </c>
      <c r="B23663" s="177" t="s">
        <v>36460</v>
      </c>
      <c r="C23663" s="176" t="s">
        <v>35431</v>
      </c>
    </row>
    <row r="23664" spans="1:3" ht="12" customHeight="1" x14ac:dyDescent="0.2">
      <c r="A23664" s="176" t="s">
        <v>36461</v>
      </c>
      <c r="B23664" s="177" t="s">
        <v>36462</v>
      </c>
      <c r="C23664" s="176" t="s">
        <v>35431</v>
      </c>
    </row>
    <row r="23665" spans="1:3" ht="12" customHeight="1" x14ac:dyDescent="0.2">
      <c r="A23665" s="176" t="s">
        <v>36463</v>
      </c>
      <c r="B23665" s="177" t="s">
        <v>36464</v>
      </c>
      <c r="C23665" s="176" t="s">
        <v>35431</v>
      </c>
    </row>
    <row r="23666" spans="1:3" ht="12" customHeight="1" x14ac:dyDescent="0.2">
      <c r="A23666" s="176" t="s">
        <v>36465</v>
      </c>
      <c r="B23666" s="177" t="s">
        <v>36466</v>
      </c>
      <c r="C23666" s="176" t="s">
        <v>35431</v>
      </c>
    </row>
    <row r="23667" spans="1:3" ht="12" customHeight="1" x14ac:dyDescent="0.2">
      <c r="A23667" s="176" t="s">
        <v>36467</v>
      </c>
      <c r="B23667" s="177" t="s">
        <v>36468</v>
      </c>
      <c r="C23667" s="176" t="s">
        <v>35431</v>
      </c>
    </row>
    <row r="23668" spans="1:3" ht="12" customHeight="1" x14ac:dyDescent="0.2">
      <c r="A23668" s="176" t="s">
        <v>36469</v>
      </c>
      <c r="B23668" s="177" t="s">
        <v>36470</v>
      </c>
      <c r="C23668" s="176" t="s">
        <v>35431</v>
      </c>
    </row>
    <row r="23669" spans="1:3" ht="12" customHeight="1" x14ac:dyDescent="0.2">
      <c r="A23669" s="176" t="s">
        <v>36471</v>
      </c>
      <c r="B23669" s="177" t="s">
        <v>36472</v>
      </c>
      <c r="C23669" s="176" t="s">
        <v>35431</v>
      </c>
    </row>
    <row r="23670" spans="1:3" ht="12" customHeight="1" x14ac:dyDescent="0.2">
      <c r="A23670" s="176" t="s">
        <v>36473</v>
      </c>
      <c r="B23670" s="177" t="s">
        <v>36474</v>
      </c>
      <c r="C23670" s="176" t="s">
        <v>35431</v>
      </c>
    </row>
    <row r="23671" spans="1:3" ht="12" customHeight="1" x14ac:dyDescent="0.2"/>
    <row r="23672" spans="1:3" ht="12" customHeight="1" x14ac:dyDescent="0.2"/>
    <row r="23673" spans="1:3" ht="12" customHeight="1" x14ac:dyDescent="0.2">
      <c r="A23673" s="176" t="s">
        <v>36475</v>
      </c>
      <c r="B23673" s="177" t="s">
        <v>36476</v>
      </c>
      <c r="C23673" s="176" t="s">
        <v>35586</v>
      </c>
    </row>
    <row r="23674" spans="1:3" ht="12" customHeight="1" x14ac:dyDescent="0.2">
      <c r="A23674" s="176" t="s">
        <v>36477</v>
      </c>
      <c r="B23674" s="177" t="s">
        <v>36478</v>
      </c>
      <c r="C23674" s="176" t="s">
        <v>35586</v>
      </c>
    </row>
    <row r="23675" spans="1:3" ht="12" customHeight="1" x14ac:dyDescent="0.2">
      <c r="A23675" s="176" t="s">
        <v>36479</v>
      </c>
      <c r="B23675" s="177" t="s">
        <v>36480</v>
      </c>
      <c r="C23675" s="176" t="s">
        <v>35586</v>
      </c>
    </row>
    <row r="23676" spans="1:3" ht="12" customHeight="1" x14ac:dyDescent="0.2"/>
    <row r="23677" spans="1:3" ht="12" customHeight="1" x14ac:dyDescent="0.2"/>
    <row r="23678" spans="1:3" ht="12" customHeight="1" x14ac:dyDescent="0.2">
      <c r="A23678" s="176" t="s">
        <v>36481</v>
      </c>
      <c r="B23678" s="177" t="s">
        <v>36482</v>
      </c>
      <c r="C23678" s="176" t="s">
        <v>35398</v>
      </c>
    </row>
    <row r="23679" spans="1:3" ht="12" customHeight="1" x14ac:dyDescent="0.2">
      <c r="A23679" s="176" t="s">
        <v>36483</v>
      </c>
      <c r="B23679" s="177" t="s">
        <v>36484</v>
      </c>
      <c r="C23679" s="176" t="s">
        <v>35398</v>
      </c>
    </row>
    <row r="23680" spans="1:3" ht="12" customHeight="1" x14ac:dyDescent="0.2">
      <c r="A23680" s="176" t="s">
        <v>36485</v>
      </c>
      <c r="B23680" s="177" t="s">
        <v>36486</v>
      </c>
      <c r="C23680" s="176" t="s">
        <v>35398</v>
      </c>
    </row>
    <row r="23681" spans="1:3" ht="12" customHeight="1" x14ac:dyDescent="0.2"/>
    <row r="23682" spans="1:3" ht="12" customHeight="1" x14ac:dyDescent="0.2">
      <c r="A23682" s="176" t="s">
        <v>36487</v>
      </c>
      <c r="B23682" s="177" t="s">
        <v>36488</v>
      </c>
      <c r="C23682" s="176" t="s">
        <v>35398</v>
      </c>
    </row>
    <row r="23683" spans="1:3" ht="12" customHeight="1" x14ac:dyDescent="0.2">
      <c r="A23683" s="176" t="s">
        <v>36489</v>
      </c>
      <c r="B23683" s="177" t="s">
        <v>36490</v>
      </c>
      <c r="C23683" s="176" t="s">
        <v>35398</v>
      </c>
    </row>
    <row r="23684" spans="1:3" ht="12" customHeight="1" x14ac:dyDescent="0.2">
      <c r="A23684" s="176" t="s">
        <v>36491</v>
      </c>
      <c r="B23684" s="177" t="s">
        <v>36492</v>
      </c>
      <c r="C23684" s="176" t="s">
        <v>35398</v>
      </c>
    </row>
    <row r="23685" spans="1:3" ht="12" customHeight="1" x14ac:dyDescent="0.2">
      <c r="A23685" s="176" t="s">
        <v>36493</v>
      </c>
      <c r="B23685" s="177" t="s">
        <v>36494</v>
      </c>
      <c r="C23685" s="176" t="s">
        <v>35398</v>
      </c>
    </row>
    <row r="23686" spans="1:3" ht="12" customHeight="1" x14ac:dyDescent="0.2">
      <c r="A23686" s="176" t="s">
        <v>36495</v>
      </c>
      <c r="B23686" s="177" t="s">
        <v>36496</v>
      </c>
      <c r="C23686" s="176" t="s">
        <v>35398</v>
      </c>
    </row>
    <row r="23687" spans="1:3" ht="12" customHeight="1" x14ac:dyDescent="0.2">
      <c r="A23687" s="176" t="s">
        <v>36497</v>
      </c>
      <c r="B23687" s="177" t="s">
        <v>36498</v>
      </c>
      <c r="C23687" s="176" t="s">
        <v>35398</v>
      </c>
    </row>
    <row r="23688" spans="1:3" ht="12" customHeight="1" x14ac:dyDescent="0.2">
      <c r="A23688" s="176" t="s">
        <v>36499</v>
      </c>
      <c r="B23688" s="177" t="s">
        <v>36500</v>
      </c>
      <c r="C23688" s="176" t="s">
        <v>35398</v>
      </c>
    </row>
    <row r="23689" spans="1:3" ht="12" customHeight="1" x14ac:dyDescent="0.2"/>
    <row r="23690" spans="1:3" ht="12" customHeight="1" x14ac:dyDescent="0.2">
      <c r="A23690" s="176" t="s">
        <v>36501</v>
      </c>
      <c r="B23690" s="177" t="s">
        <v>36502</v>
      </c>
      <c r="C23690" s="176" t="s">
        <v>35398</v>
      </c>
    </row>
    <row r="23691" spans="1:3" ht="12" customHeight="1" x14ac:dyDescent="0.2">
      <c r="A23691" s="176" t="s">
        <v>36503</v>
      </c>
      <c r="B23691" s="177" t="s">
        <v>36504</v>
      </c>
      <c r="C23691" s="176" t="s">
        <v>35398</v>
      </c>
    </row>
    <row r="23692" spans="1:3" ht="12" customHeight="1" x14ac:dyDescent="0.2">
      <c r="A23692" s="176" t="s">
        <v>36505</v>
      </c>
      <c r="B23692" s="177" t="s">
        <v>36506</v>
      </c>
      <c r="C23692" s="176" t="s">
        <v>35398</v>
      </c>
    </row>
    <row r="23693" spans="1:3" ht="12" customHeight="1" x14ac:dyDescent="0.2">
      <c r="A23693" s="176" t="s">
        <v>36507</v>
      </c>
      <c r="B23693" s="177" t="s">
        <v>36508</v>
      </c>
      <c r="C23693" s="176" t="s">
        <v>35398</v>
      </c>
    </row>
    <row r="23694" spans="1:3" ht="12" customHeight="1" x14ac:dyDescent="0.2">
      <c r="A23694" s="176" t="s">
        <v>36509</v>
      </c>
      <c r="B23694" s="177" t="s">
        <v>36510</v>
      </c>
      <c r="C23694" s="176" t="s">
        <v>35398</v>
      </c>
    </row>
    <row r="23695" spans="1:3" ht="12" customHeight="1" x14ac:dyDescent="0.2"/>
    <row r="23696" spans="1:3" ht="12" customHeight="1" x14ac:dyDescent="0.2">
      <c r="A23696" s="176" t="s">
        <v>36511</v>
      </c>
      <c r="B23696" s="177" t="s">
        <v>36512</v>
      </c>
      <c r="C23696" s="176" t="s">
        <v>35398</v>
      </c>
    </row>
    <row r="23697" spans="1:3" ht="12" customHeight="1" x14ac:dyDescent="0.2">
      <c r="A23697" s="176" t="s">
        <v>36513</v>
      </c>
      <c r="B23697" s="177" t="s">
        <v>36514</v>
      </c>
      <c r="C23697" s="176" t="s">
        <v>35398</v>
      </c>
    </row>
    <row r="23698" spans="1:3" ht="12" customHeight="1" x14ac:dyDescent="0.2"/>
    <row r="23699" spans="1:3" ht="12" customHeight="1" x14ac:dyDescent="0.2">
      <c r="A23699" s="176" t="s">
        <v>36515</v>
      </c>
      <c r="B23699" s="177" t="s">
        <v>36516</v>
      </c>
      <c r="C23699" s="176" t="s">
        <v>35398</v>
      </c>
    </row>
    <row r="23700" spans="1:3" ht="12" customHeight="1" x14ac:dyDescent="0.2">
      <c r="A23700" s="176" t="s">
        <v>36517</v>
      </c>
      <c r="B23700" s="177" t="s">
        <v>36518</v>
      </c>
      <c r="C23700" s="176" t="s">
        <v>35398</v>
      </c>
    </row>
    <row r="23701" spans="1:3" ht="12" customHeight="1" x14ac:dyDescent="0.2">
      <c r="A23701" s="176" t="s">
        <v>36519</v>
      </c>
      <c r="B23701" s="177" t="s">
        <v>36520</v>
      </c>
      <c r="C23701" s="176" t="s">
        <v>35398</v>
      </c>
    </row>
    <row r="23702" spans="1:3" ht="12" customHeight="1" x14ac:dyDescent="0.2">
      <c r="A23702" s="176" t="s">
        <v>36521</v>
      </c>
      <c r="B23702" s="177" t="s">
        <v>36522</v>
      </c>
      <c r="C23702" s="176" t="s">
        <v>35398</v>
      </c>
    </row>
    <row r="23703" spans="1:3" ht="12" customHeight="1" x14ac:dyDescent="0.2"/>
    <row r="23704" spans="1:3" ht="12" customHeight="1" x14ac:dyDescent="0.2">
      <c r="A23704" s="176" t="s">
        <v>36523</v>
      </c>
      <c r="B23704" s="177" t="s">
        <v>36524</v>
      </c>
      <c r="C23704" s="176" t="s">
        <v>35398</v>
      </c>
    </row>
    <row r="23705" spans="1:3" ht="12" customHeight="1" x14ac:dyDescent="0.2">
      <c r="A23705" s="176" t="s">
        <v>36525</v>
      </c>
      <c r="B23705" s="177" t="s">
        <v>36526</v>
      </c>
      <c r="C23705" s="176" t="s">
        <v>35398</v>
      </c>
    </row>
    <row r="23706" spans="1:3" ht="12" customHeight="1" x14ac:dyDescent="0.2">
      <c r="A23706" s="176" t="s">
        <v>36527</v>
      </c>
      <c r="B23706" s="177" t="s">
        <v>36528</v>
      </c>
      <c r="C23706" s="176" t="s">
        <v>35398</v>
      </c>
    </row>
    <row r="23707" spans="1:3" ht="12" customHeight="1" x14ac:dyDescent="0.2">
      <c r="A23707" s="176" t="s">
        <v>36529</v>
      </c>
      <c r="B23707" s="177" t="s">
        <v>36530</v>
      </c>
      <c r="C23707" s="176" t="s">
        <v>35398</v>
      </c>
    </row>
    <row r="23708" spans="1:3" ht="12" customHeight="1" x14ac:dyDescent="0.2"/>
    <row r="23709" spans="1:3" ht="12" customHeight="1" x14ac:dyDescent="0.2"/>
    <row r="23710" spans="1:3" ht="12" customHeight="1" x14ac:dyDescent="0.2"/>
    <row r="23711" spans="1:3" ht="12" customHeight="1" x14ac:dyDescent="0.2">
      <c r="A23711" s="176" t="s">
        <v>36531</v>
      </c>
      <c r="B23711" s="177" t="s">
        <v>36532</v>
      </c>
      <c r="C23711" s="176" t="s">
        <v>36533</v>
      </c>
    </row>
    <row r="23712" spans="1:3" ht="12" customHeight="1" x14ac:dyDescent="0.2"/>
    <row r="23713" spans="1:3" ht="12" customHeight="1" x14ac:dyDescent="0.2">
      <c r="A23713" s="176" t="s">
        <v>36534</v>
      </c>
      <c r="B23713" s="177" t="s">
        <v>36535</v>
      </c>
      <c r="C23713" s="176" t="s">
        <v>35456</v>
      </c>
    </row>
    <row r="23714" spans="1:3" ht="12" customHeight="1" x14ac:dyDescent="0.2">
      <c r="A23714" s="176" t="s">
        <v>36536</v>
      </c>
      <c r="B23714" s="177" t="s">
        <v>36537</v>
      </c>
      <c r="C23714" s="176" t="s">
        <v>35456</v>
      </c>
    </row>
    <row r="23715" spans="1:3" ht="12" customHeight="1" x14ac:dyDescent="0.2">
      <c r="A23715" s="176" t="s">
        <v>36538</v>
      </c>
      <c r="B23715" s="177" t="s">
        <v>36539</v>
      </c>
      <c r="C23715" s="176" t="s">
        <v>35456</v>
      </c>
    </row>
    <row r="23716" spans="1:3" ht="12" customHeight="1" x14ac:dyDescent="0.2">
      <c r="A23716" s="176" t="s">
        <v>36540</v>
      </c>
      <c r="B23716" s="177" t="s">
        <v>36541</v>
      </c>
      <c r="C23716" s="176" t="s">
        <v>35456</v>
      </c>
    </row>
    <row r="23717" spans="1:3" ht="12" customHeight="1" x14ac:dyDescent="0.2">
      <c r="A23717" s="176" t="s">
        <v>36542</v>
      </c>
      <c r="B23717" s="177" t="s">
        <v>36543</v>
      </c>
      <c r="C23717" s="176" t="s">
        <v>35456</v>
      </c>
    </row>
    <row r="23718" spans="1:3" ht="12" customHeight="1" x14ac:dyDescent="0.2">
      <c r="A23718" s="176" t="s">
        <v>36544</v>
      </c>
      <c r="B23718" s="177" t="s">
        <v>36545</v>
      </c>
      <c r="C23718" s="176" t="s">
        <v>35456</v>
      </c>
    </row>
    <row r="23719" spans="1:3" ht="12" customHeight="1" x14ac:dyDescent="0.2">
      <c r="A23719" s="176" t="s">
        <v>36546</v>
      </c>
      <c r="B23719" s="177" t="s">
        <v>36547</v>
      </c>
      <c r="C23719" s="176" t="s">
        <v>35456</v>
      </c>
    </row>
    <row r="23720" spans="1:3" ht="12" customHeight="1" x14ac:dyDescent="0.2">
      <c r="A23720" s="176" t="s">
        <v>36548</v>
      </c>
      <c r="B23720" s="177" t="s">
        <v>36549</v>
      </c>
      <c r="C23720" s="176" t="s">
        <v>35456</v>
      </c>
    </row>
    <row r="23721" spans="1:3" ht="12" customHeight="1" x14ac:dyDescent="0.2">
      <c r="A23721" s="176" t="s">
        <v>36550</v>
      </c>
      <c r="B23721" s="177" t="s">
        <v>36551</v>
      </c>
      <c r="C23721" s="176" t="s">
        <v>35456</v>
      </c>
    </row>
    <row r="23722" spans="1:3" ht="12" customHeight="1" x14ac:dyDescent="0.2">
      <c r="A23722" s="176" t="s">
        <v>36552</v>
      </c>
      <c r="B23722" s="177" t="s">
        <v>36553</v>
      </c>
      <c r="C23722" s="176" t="s">
        <v>35456</v>
      </c>
    </row>
    <row r="23723" spans="1:3" ht="12" customHeight="1" x14ac:dyDescent="0.2">
      <c r="A23723" s="176" t="s">
        <v>36554</v>
      </c>
      <c r="B23723" s="177" t="s">
        <v>36555</v>
      </c>
      <c r="C23723" s="176" t="s">
        <v>35456</v>
      </c>
    </row>
    <row r="23724" spans="1:3" ht="12" customHeight="1" x14ac:dyDescent="0.2">
      <c r="A23724" s="176" t="s">
        <v>36556</v>
      </c>
      <c r="B23724" s="177" t="s">
        <v>36557</v>
      </c>
      <c r="C23724" s="176" t="s">
        <v>35456</v>
      </c>
    </row>
    <row r="23725" spans="1:3" ht="12" customHeight="1" x14ac:dyDescent="0.2">
      <c r="A23725" s="176" t="s">
        <v>36558</v>
      </c>
      <c r="B23725" s="177" t="s">
        <v>36559</v>
      </c>
      <c r="C23725" s="176" t="s">
        <v>35456</v>
      </c>
    </row>
    <row r="23726" spans="1:3" ht="12" customHeight="1" x14ac:dyDescent="0.2">
      <c r="A23726" s="176" t="s">
        <v>36560</v>
      </c>
      <c r="B23726" s="177" t="s">
        <v>36561</v>
      </c>
      <c r="C23726" s="176" t="s">
        <v>35456</v>
      </c>
    </row>
    <row r="23727" spans="1:3" ht="12" customHeight="1" x14ac:dyDescent="0.2">
      <c r="A23727" s="176" t="s">
        <v>36562</v>
      </c>
      <c r="B23727" s="177" t="s">
        <v>36563</v>
      </c>
      <c r="C23727" s="176" t="s">
        <v>35456</v>
      </c>
    </row>
    <row r="23728" spans="1:3" ht="12" customHeight="1" x14ac:dyDescent="0.2">
      <c r="A23728" s="176" t="s">
        <v>36564</v>
      </c>
      <c r="B23728" s="177" t="s">
        <v>36565</v>
      </c>
      <c r="C23728" s="176" t="s">
        <v>35456</v>
      </c>
    </row>
    <row r="23729" spans="1:3" ht="12" customHeight="1" x14ac:dyDescent="0.2">
      <c r="A23729" s="176" t="s">
        <v>36566</v>
      </c>
      <c r="B23729" s="177" t="s">
        <v>36567</v>
      </c>
      <c r="C23729" s="176" t="s">
        <v>35456</v>
      </c>
    </row>
    <row r="23730" spans="1:3" ht="12" customHeight="1" x14ac:dyDescent="0.2">
      <c r="A23730" s="176" t="s">
        <v>36568</v>
      </c>
      <c r="B23730" s="177" t="s">
        <v>36569</v>
      </c>
      <c r="C23730" s="176" t="s">
        <v>35456</v>
      </c>
    </row>
    <row r="23731" spans="1:3" ht="12" customHeight="1" x14ac:dyDescent="0.2">
      <c r="A23731" s="176" t="s">
        <v>36570</v>
      </c>
      <c r="B23731" s="177" t="s">
        <v>36571</v>
      </c>
      <c r="C23731" s="176" t="s">
        <v>35456</v>
      </c>
    </row>
    <row r="23732" spans="1:3" ht="12" customHeight="1" x14ac:dyDescent="0.2">
      <c r="A23732" s="176" t="s">
        <v>36572</v>
      </c>
      <c r="B23732" s="177" t="s">
        <v>36573</v>
      </c>
      <c r="C23732" s="176" t="s">
        <v>35456</v>
      </c>
    </row>
    <row r="23733" spans="1:3" ht="12" customHeight="1" x14ac:dyDescent="0.2">
      <c r="A23733" s="176" t="s">
        <v>36574</v>
      </c>
      <c r="B23733" s="177" t="s">
        <v>36575</v>
      </c>
      <c r="C23733" s="176" t="s">
        <v>35456</v>
      </c>
    </row>
    <row r="23734" spans="1:3" ht="12" customHeight="1" x14ac:dyDescent="0.2">
      <c r="A23734" s="176" t="s">
        <v>36576</v>
      </c>
      <c r="B23734" s="177" t="s">
        <v>36577</v>
      </c>
      <c r="C23734" s="176" t="s">
        <v>35456</v>
      </c>
    </row>
    <row r="23735" spans="1:3" ht="12" customHeight="1" x14ac:dyDescent="0.2">
      <c r="A23735" s="176" t="s">
        <v>36578</v>
      </c>
      <c r="B23735" s="177" t="s">
        <v>36579</v>
      </c>
      <c r="C23735" s="176" t="s">
        <v>35456</v>
      </c>
    </row>
    <row r="23736" spans="1:3" ht="12" customHeight="1" x14ac:dyDescent="0.2">
      <c r="A23736" s="176" t="s">
        <v>36580</v>
      </c>
      <c r="B23736" s="177" t="s">
        <v>36581</v>
      </c>
      <c r="C23736" s="176" t="s">
        <v>35456</v>
      </c>
    </row>
    <row r="23737" spans="1:3" ht="12" customHeight="1" x14ac:dyDescent="0.2">
      <c r="A23737" s="176" t="s">
        <v>36582</v>
      </c>
      <c r="B23737" s="177" t="s">
        <v>36583</v>
      </c>
      <c r="C23737" s="176" t="s">
        <v>35456</v>
      </c>
    </row>
    <row r="23738" spans="1:3" ht="12" customHeight="1" x14ac:dyDescent="0.2">
      <c r="A23738" s="176" t="s">
        <v>36584</v>
      </c>
      <c r="B23738" s="177" t="s">
        <v>36585</v>
      </c>
      <c r="C23738" s="176" t="s">
        <v>35456</v>
      </c>
    </row>
    <row r="23739" spans="1:3" ht="12" customHeight="1" x14ac:dyDescent="0.2">
      <c r="A23739" s="176" t="s">
        <v>36586</v>
      </c>
      <c r="B23739" s="177" t="s">
        <v>36587</v>
      </c>
      <c r="C23739" s="176" t="s">
        <v>35456</v>
      </c>
    </row>
    <row r="23740" spans="1:3" ht="12" customHeight="1" x14ac:dyDescent="0.2">
      <c r="A23740" s="176" t="s">
        <v>36588</v>
      </c>
      <c r="B23740" s="177" t="s">
        <v>36589</v>
      </c>
      <c r="C23740" s="176" t="s">
        <v>35456</v>
      </c>
    </row>
    <row r="23741" spans="1:3" ht="12" customHeight="1" x14ac:dyDescent="0.2">
      <c r="A23741" s="176" t="s">
        <v>36590</v>
      </c>
      <c r="B23741" s="177" t="s">
        <v>36591</v>
      </c>
      <c r="C23741" s="176" t="s">
        <v>35456</v>
      </c>
    </row>
    <row r="23742" spans="1:3" ht="12" customHeight="1" x14ac:dyDescent="0.2">
      <c r="A23742" s="176" t="s">
        <v>36592</v>
      </c>
      <c r="B23742" s="177" t="s">
        <v>36593</v>
      </c>
      <c r="C23742" s="176" t="s">
        <v>35456</v>
      </c>
    </row>
    <row r="23743" spans="1:3" ht="12" customHeight="1" x14ac:dyDescent="0.2">
      <c r="A23743" s="176" t="s">
        <v>36594</v>
      </c>
      <c r="B23743" s="177" t="s">
        <v>36595</v>
      </c>
      <c r="C23743" s="176" t="s">
        <v>35456</v>
      </c>
    </row>
    <row r="23744" spans="1:3" ht="12" customHeight="1" x14ac:dyDescent="0.2"/>
    <row r="23745" spans="1:3" ht="12" customHeight="1" x14ac:dyDescent="0.2"/>
    <row r="23746" spans="1:3" ht="12" customHeight="1" x14ac:dyDescent="0.2"/>
    <row r="23747" spans="1:3" ht="12" customHeight="1" x14ac:dyDescent="0.2"/>
    <row r="23748" spans="1:3" ht="12" customHeight="1" x14ac:dyDescent="0.2">
      <c r="A23748" s="176" t="s">
        <v>36596</v>
      </c>
      <c r="B23748" s="177" t="s">
        <v>36597</v>
      </c>
      <c r="C23748" s="176" t="s">
        <v>35431</v>
      </c>
    </row>
    <row r="23749" spans="1:3" ht="12" customHeight="1" x14ac:dyDescent="0.2">
      <c r="A23749" s="176" t="s">
        <v>36598</v>
      </c>
      <c r="B23749" s="177" t="s">
        <v>36599</v>
      </c>
      <c r="C23749" s="176" t="s">
        <v>35431</v>
      </c>
    </row>
    <row r="23750" spans="1:3" ht="12" customHeight="1" x14ac:dyDescent="0.2">
      <c r="A23750" s="176" t="s">
        <v>36600</v>
      </c>
      <c r="B23750" s="177" t="s">
        <v>36601</v>
      </c>
      <c r="C23750" s="176" t="s">
        <v>35431</v>
      </c>
    </row>
    <row r="23751" spans="1:3" ht="12" customHeight="1" x14ac:dyDescent="0.2">
      <c r="A23751" s="176" t="s">
        <v>36602</v>
      </c>
      <c r="B23751" s="177" t="s">
        <v>36603</v>
      </c>
      <c r="C23751" s="176" t="s">
        <v>35398</v>
      </c>
    </row>
    <row r="23752" spans="1:3" ht="12" customHeight="1" x14ac:dyDescent="0.2"/>
    <row r="23753" spans="1:3" ht="12" customHeight="1" x14ac:dyDescent="0.2">
      <c r="A23753" s="176" t="s">
        <v>36604</v>
      </c>
      <c r="B23753" s="177" t="s">
        <v>36605</v>
      </c>
      <c r="C23753" s="176" t="s">
        <v>35398</v>
      </c>
    </row>
    <row r="23754" spans="1:3" ht="12" customHeight="1" x14ac:dyDescent="0.2">
      <c r="A23754" s="176" t="s">
        <v>36606</v>
      </c>
      <c r="B23754" s="177" t="s">
        <v>36607</v>
      </c>
      <c r="C23754" s="176" t="s">
        <v>35398</v>
      </c>
    </row>
    <row r="23755" spans="1:3" ht="12" customHeight="1" x14ac:dyDescent="0.2">
      <c r="A23755" s="176" t="s">
        <v>36608</v>
      </c>
      <c r="B23755" s="177" t="s">
        <v>36609</v>
      </c>
      <c r="C23755" s="176" t="s">
        <v>35398</v>
      </c>
    </row>
    <row r="23756" spans="1:3" ht="12" customHeight="1" x14ac:dyDescent="0.2">
      <c r="A23756" s="176" t="s">
        <v>36610</v>
      </c>
      <c r="B23756" s="177" t="s">
        <v>36611</v>
      </c>
      <c r="C23756" s="176" t="s">
        <v>35398</v>
      </c>
    </row>
    <row r="23757" spans="1:3" ht="12" customHeight="1" x14ac:dyDescent="0.2"/>
    <row r="23758" spans="1:3" ht="12" customHeight="1" x14ac:dyDescent="0.2">
      <c r="A23758" s="176" t="s">
        <v>36612</v>
      </c>
      <c r="B23758" s="177" t="s">
        <v>36613</v>
      </c>
      <c r="C23758" s="176" t="s">
        <v>35398</v>
      </c>
    </row>
    <row r="23759" spans="1:3" ht="12" customHeight="1" x14ac:dyDescent="0.2">
      <c r="A23759" s="176" t="s">
        <v>36614</v>
      </c>
      <c r="B23759" s="177" t="s">
        <v>36615</v>
      </c>
      <c r="C23759" s="176" t="s">
        <v>35398</v>
      </c>
    </row>
    <row r="23760" spans="1:3" ht="12" customHeight="1" x14ac:dyDescent="0.2"/>
    <row r="23761" spans="1:3" ht="12" customHeight="1" x14ac:dyDescent="0.2">
      <c r="A23761" s="176" t="s">
        <v>36616</v>
      </c>
      <c r="B23761" s="177" t="s">
        <v>36617</v>
      </c>
      <c r="C23761" s="176" t="s">
        <v>23897</v>
      </c>
    </row>
    <row r="23762" spans="1:3" ht="12" customHeight="1" x14ac:dyDescent="0.2">
      <c r="A23762" s="176" t="s">
        <v>36618</v>
      </c>
      <c r="B23762" s="177" t="s">
        <v>36619</v>
      </c>
      <c r="C23762" s="176" t="s">
        <v>23897</v>
      </c>
    </row>
    <row r="23763" spans="1:3" ht="12" customHeight="1" x14ac:dyDescent="0.2">
      <c r="A23763" s="176" t="s">
        <v>36620</v>
      </c>
      <c r="B23763" s="177" t="s">
        <v>36621</v>
      </c>
      <c r="C23763" s="176" t="s">
        <v>23897</v>
      </c>
    </row>
    <row r="23764" spans="1:3" ht="12" customHeight="1" x14ac:dyDescent="0.2">
      <c r="A23764" s="176" t="s">
        <v>36622</v>
      </c>
      <c r="B23764" s="177" t="s">
        <v>36623</v>
      </c>
      <c r="C23764" s="176" t="s">
        <v>23897</v>
      </c>
    </row>
    <row r="23765" spans="1:3" ht="12" customHeight="1" x14ac:dyDescent="0.2">
      <c r="A23765" s="176" t="s">
        <v>36624</v>
      </c>
      <c r="B23765" s="177" t="s">
        <v>36625</v>
      </c>
      <c r="C23765" s="176" t="s">
        <v>23897</v>
      </c>
    </row>
    <row r="23766" spans="1:3" ht="12" customHeight="1" x14ac:dyDescent="0.2">
      <c r="A23766" s="176" t="s">
        <v>36626</v>
      </c>
      <c r="B23766" s="177" t="s">
        <v>36627</v>
      </c>
      <c r="C23766" s="176" t="s">
        <v>23897</v>
      </c>
    </row>
    <row r="23767" spans="1:3" ht="12" customHeight="1" x14ac:dyDescent="0.2">
      <c r="A23767" s="176" t="s">
        <v>36628</v>
      </c>
      <c r="B23767" s="177" t="s">
        <v>36629</v>
      </c>
      <c r="C23767" s="176" t="s">
        <v>23897</v>
      </c>
    </row>
    <row r="23768" spans="1:3" ht="12" customHeight="1" x14ac:dyDescent="0.2">
      <c r="A23768" s="176" t="s">
        <v>36630</v>
      </c>
      <c r="B23768" s="177" t="s">
        <v>36631</v>
      </c>
      <c r="C23768" s="176" t="s">
        <v>23897</v>
      </c>
    </row>
    <row r="23769" spans="1:3" ht="12" customHeight="1" x14ac:dyDescent="0.2"/>
    <row r="23770" spans="1:3" ht="12" customHeight="1" x14ac:dyDescent="0.2">
      <c r="A23770" s="176" t="s">
        <v>36632</v>
      </c>
      <c r="B23770" s="177" t="s">
        <v>36633</v>
      </c>
      <c r="C23770" s="176" t="s">
        <v>35431</v>
      </c>
    </row>
    <row r="23771" spans="1:3" ht="12" customHeight="1" x14ac:dyDescent="0.2">
      <c r="A23771" s="176" t="s">
        <v>36634</v>
      </c>
      <c r="B23771" s="177" t="s">
        <v>36635</v>
      </c>
      <c r="C23771" s="176" t="s">
        <v>35431</v>
      </c>
    </row>
    <row r="23772" spans="1:3" ht="12" customHeight="1" x14ac:dyDescent="0.2"/>
    <row r="23773" spans="1:3" ht="12" customHeight="1" x14ac:dyDescent="0.2">
      <c r="A23773" s="176" t="s">
        <v>36636</v>
      </c>
      <c r="B23773" s="177" t="s">
        <v>36637</v>
      </c>
      <c r="C23773" s="176" t="s">
        <v>35431</v>
      </c>
    </row>
    <row r="23774" spans="1:3" ht="12" customHeight="1" x14ac:dyDescent="0.2">
      <c r="A23774" s="176" t="s">
        <v>36638</v>
      </c>
      <c r="B23774" s="177" t="s">
        <v>36639</v>
      </c>
      <c r="C23774" s="176" t="s">
        <v>35431</v>
      </c>
    </row>
    <row r="23775" spans="1:3" ht="12" customHeight="1" x14ac:dyDescent="0.2">
      <c r="A23775" s="176" t="s">
        <v>36640</v>
      </c>
      <c r="B23775" s="177" t="s">
        <v>36641</v>
      </c>
      <c r="C23775" s="176" t="s">
        <v>35431</v>
      </c>
    </row>
    <row r="23776" spans="1:3" ht="12" customHeight="1" x14ac:dyDescent="0.2">
      <c r="A23776" s="176" t="s">
        <v>36642</v>
      </c>
      <c r="B23776" s="177" t="s">
        <v>36643</v>
      </c>
      <c r="C23776" s="176" t="s">
        <v>35431</v>
      </c>
    </row>
    <row r="23777" spans="1:3" ht="12" customHeight="1" x14ac:dyDescent="0.2">
      <c r="A23777" s="176" t="s">
        <v>36644</v>
      </c>
      <c r="B23777" s="177" t="s">
        <v>36645</v>
      </c>
      <c r="C23777" s="176" t="s">
        <v>35431</v>
      </c>
    </row>
    <row r="23778" spans="1:3" ht="12" customHeight="1" x14ac:dyDescent="0.2">
      <c r="A23778" s="176" t="s">
        <v>36646</v>
      </c>
      <c r="B23778" s="177" t="s">
        <v>36647</v>
      </c>
      <c r="C23778" s="176" t="s">
        <v>35398</v>
      </c>
    </row>
    <row r="23779" spans="1:3" ht="12" customHeight="1" x14ac:dyDescent="0.2">
      <c r="A23779" s="176" t="s">
        <v>36648</v>
      </c>
      <c r="B23779" s="177" t="s">
        <v>36649</v>
      </c>
      <c r="C23779" s="176" t="s">
        <v>35398</v>
      </c>
    </row>
    <row r="23780" spans="1:3" ht="12" customHeight="1" x14ac:dyDescent="0.2">
      <c r="A23780" s="176" t="s">
        <v>36650</v>
      </c>
      <c r="B23780" s="177" t="s">
        <v>36651</v>
      </c>
      <c r="C23780" s="176" t="s">
        <v>35398</v>
      </c>
    </row>
    <row r="23781" spans="1:3" ht="12" customHeight="1" x14ac:dyDescent="0.2">
      <c r="A23781" s="176" t="s">
        <v>36652</v>
      </c>
      <c r="B23781" s="177" t="s">
        <v>36653</v>
      </c>
      <c r="C23781" s="176" t="s">
        <v>35431</v>
      </c>
    </row>
    <row r="23782" spans="1:3" ht="12" customHeight="1" x14ac:dyDescent="0.2"/>
    <row r="23783" spans="1:3" ht="12" customHeight="1" x14ac:dyDescent="0.2">
      <c r="A23783" s="176" t="s">
        <v>36654</v>
      </c>
      <c r="B23783" s="177" t="s">
        <v>36655</v>
      </c>
      <c r="C23783" s="176" t="s">
        <v>35431</v>
      </c>
    </row>
    <row r="23784" spans="1:3" ht="12" customHeight="1" x14ac:dyDescent="0.2">
      <c r="A23784" s="176" t="s">
        <v>36656</v>
      </c>
      <c r="B23784" s="177" t="s">
        <v>36657</v>
      </c>
      <c r="C23784" s="176" t="s">
        <v>35431</v>
      </c>
    </row>
    <row r="23785" spans="1:3" ht="12" customHeight="1" x14ac:dyDescent="0.2"/>
    <row r="23786" spans="1:3" ht="12" customHeight="1" x14ac:dyDescent="0.2">
      <c r="A23786" s="176" t="s">
        <v>36658</v>
      </c>
      <c r="B23786" s="177" t="s">
        <v>36659</v>
      </c>
      <c r="C23786" s="176" t="s">
        <v>35431</v>
      </c>
    </row>
    <row r="23787" spans="1:3" ht="12" customHeight="1" x14ac:dyDescent="0.2">
      <c r="A23787" s="176" t="s">
        <v>36660</v>
      </c>
      <c r="B23787" s="177" t="s">
        <v>36661</v>
      </c>
      <c r="C23787" s="176" t="s">
        <v>35431</v>
      </c>
    </row>
    <row r="23788" spans="1:3" ht="12" customHeight="1" x14ac:dyDescent="0.2">
      <c r="A23788" s="176" t="s">
        <v>36662</v>
      </c>
      <c r="B23788" s="177" t="s">
        <v>36663</v>
      </c>
      <c r="C23788" s="176" t="s">
        <v>35431</v>
      </c>
    </row>
    <row r="23789" spans="1:3" ht="12" customHeight="1" x14ac:dyDescent="0.2"/>
    <row r="23790" spans="1:3" ht="12" customHeight="1" x14ac:dyDescent="0.2">
      <c r="A23790" s="176" t="s">
        <v>36664</v>
      </c>
      <c r="B23790" s="177" t="s">
        <v>36665</v>
      </c>
      <c r="C23790" s="176" t="s">
        <v>35431</v>
      </c>
    </row>
    <row r="23791" spans="1:3" ht="12" customHeight="1" x14ac:dyDescent="0.2">
      <c r="A23791" s="176" t="s">
        <v>36666</v>
      </c>
      <c r="B23791" s="177" t="s">
        <v>36667</v>
      </c>
      <c r="C23791" s="176" t="s">
        <v>35431</v>
      </c>
    </row>
    <row r="23792" spans="1:3" ht="12" customHeight="1" x14ac:dyDescent="0.2">
      <c r="A23792" s="176" t="s">
        <v>36668</v>
      </c>
      <c r="B23792" s="177" t="s">
        <v>36669</v>
      </c>
      <c r="C23792" s="176" t="s">
        <v>35398</v>
      </c>
    </row>
    <row r="23793" spans="1:3" ht="12" customHeight="1" x14ac:dyDescent="0.2">
      <c r="A23793" s="176" t="s">
        <v>36670</v>
      </c>
      <c r="B23793" s="177" t="s">
        <v>36671</v>
      </c>
      <c r="C23793" s="176" t="s">
        <v>35398</v>
      </c>
    </row>
    <row r="23794" spans="1:3" ht="12" customHeight="1" x14ac:dyDescent="0.2">
      <c r="A23794" s="176" t="s">
        <v>36672</v>
      </c>
      <c r="B23794" s="177" t="s">
        <v>36673</v>
      </c>
      <c r="C23794" s="176" t="s">
        <v>35398</v>
      </c>
    </row>
    <row r="23795" spans="1:3" ht="12" customHeight="1" x14ac:dyDescent="0.2">
      <c r="A23795" s="176" t="s">
        <v>36674</v>
      </c>
      <c r="B23795" s="177" t="s">
        <v>36675</v>
      </c>
      <c r="C23795" s="176" t="s">
        <v>35398</v>
      </c>
    </row>
    <row r="23796" spans="1:3" ht="12" customHeight="1" x14ac:dyDescent="0.2">
      <c r="A23796" s="176" t="s">
        <v>36676</v>
      </c>
      <c r="B23796" s="177" t="s">
        <v>36677</v>
      </c>
      <c r="C23796" s="176" t="s">
        <v>35398</v>
      </c>
    </row>
    <row r="23797" spans="1:3" ht="12" customHeight="1" x14ac:dyDescent="0.2">
      <c r="A23797" s="176" t="s">
        <v>36678</v>
      </c>
      <c r="B23797" s="177" t="s">
        <v>36679</v>
      </c>
      <c r="C23797" s="176" t="s">
        <v>35398</v>
      </c>
    </row>
    <row r="23798" spans="1:3" ht="12" customHeight="1" x14ac:dyDescent="0.2">
      <c r="A23798" s="176" t="s">
        <v>36680</v>
      </c>
      <c r="B23798" s="177" t="s">
        <v>36681</v>
      </c>
      <c r="C23798" s="176" t="s">
        <v>35431</v>
      </c>
    </row>
    <row r="23799" spans="1:3" ht="12" customHeight="1" x14ac:dyDescent="0.2">
      <c r="A23799" s="176" t="s">
        <v>36682</v>
      </c>
      <c r="B23799" s="177" t="s">
        <v>36683</v>
      </c>
      <c r="C23799" s="176" t="s">
        <v>35431</v>
      </c>
    </row>
    <row r="23800" spans="1:3" ht="12" customHeight="1" x14ac:dyDescent="0.2"/>
    <row r="23801" spans="1:3" ht="12" customHeight="1" x14ac:dyDescent="0.2">
      <c r="A23801" s="176" t="s">
        <v>36684</v>
      </c>
      <c r="B23801" s="177" t="s">
        <v>36685</v>
      </c>
      <c r="C23801" s="176" t="s">
        <v>35431</v>
      </c>
    </row>
    <row r="23802" spans="1:3" ht="12" customHeight="1" x14ac:dyDescent="0.2">
      <c r="A23802" s="176" t="s">
        <v>36686</v>
      </c>
      <c r="B23802" s="177" t="s">
        <v>36687</v>
      </c>
      <c r="C23802" s="176" t="s">
        <v>35431</v>
      </c>
    </row>
    <row r="23803" spans="1:3" ht="12" customHeight="1" x14ac:dyDescent="0.2"/>
    <row r="23804" spans="1:3" ht="12" customHeight="1" x14ac:dyDescent="0.2">
      <c r="A23804" s="176" t="s">
        <v>36688</v>
      </c>
      <c r="B23804" s="177" t="s">
        <v>36689</v>
      </c>
      <c r="C23804" s="176" t="s">
        <v>35431</v>
      </c>
    </row>
    <row r="23805" spans="1:3" ht="12" customHeight="1" x14ac:dyDescent="0.2">
      <c r="A23805" s="176" t="s">
        <v>36690</v>
      </c>
      <c r="B23805" s="177" t="s">
        <v>36691</v>
      </c>
      <c r="C23805" s="176" t="s">
        <v>35431</v>
      </c>
    </row>
    <row r="23806" spans="1:3" ht="12" customHeight="1" x14ac:dyDescent="0.2">
      <c r="A23806" s="176" t="s">
        <v>36692</v>
      </c>
      <c r="B23806" s="177" t="s">
        <v>36693</v>
      </c>
      <c r="C23806" s="176" t="s">
        <v>35431</v>
      </c>
    </row>
    <row r="23807" spans="1:3" ht="12" customHeight="1" x14ac:dyDescent="0.2">
      <c r="A23807" s="176" t="s">
        <v>36694</v>
      </c>
      <c r="B23807" s="177" t="s">
        <v>36695</v>
      </c>
      <c r="C23807" s="176" t="s">
        <v>35431</v>
      </c>
    </row>
    <row r="23808" spans="1:3" ht="12" customHeight="1" x14ac:dyDescent="0.2">
      <c r="A23808" s="176" t="s">
        <v>36696</v>
      </c>
      <c r="B23808" s="177" t="s">
        <v>36697</v>
      </c>
      <c r="C23808" s="176" t="s">
        <v>35431</v>
      </c>
    </row>
    <row r="23809" spans="1:3" ht="12" customHeight="1" x14ac:dyDescent="0.2">
      <c r="A23809" s="176" t="s">
        <v>36698</v>
      </c>
      <c r="B23809" s="177" t="s">
        <v>36699</v>
      </c>
      <c r="C23809" s="176" t="s">
        <v>35431</v>
      </c>
    </row>
    <row r="23810" spans="1:3" ht="12" customHeight="1" x14ac:dyDescent="0.2">
      <c r="A23810" s="176" t="s">
        <v>36700</v>
      </c>
      <c r="B23810" s="177" t="s">
        <v>36701</v>
      </c>
      <c r="C23810" s="176" t="s">
        <v>35398</v>
      </c>
    </row>
    <row r="23811" spans="1:3" ht="12" customHeight="1" x14ac:dyDescent="0.2">
      <c r="A23811" s="176" t="s">
        <v>36702</v>
      </c>
      <c r="B23811" s="177" t="s">
        <v>36703</v>
      </c>
      <c r="C23811" s="176" t="s">
        <v>35398</v>
      </c>
    </row>
    <row r="23812" spans="1:3" ht="12" customHeight="1" x14ac:dyDescent="0.2">
      <c r="A23812" s="176" t="s">
        <v>36704</v>
      </c>
      <c r="B23812" s="177" t="s">
        <v>36705</v>
      </c>
      <c r="C23812" s="176" t="s">
        <v>35398</v>
      </c>
    </row>
    <row r="23813" spans="1:3" ht="12" customHeight="1" x14ac:dyDescent="0.2">
      <c r="A23813" s="176" t="s">
        <v>36706</v>
      </c>
      <c r="B23813" s="177" t="s">
        <v>36707</v>
      </c>
      <c r="C23813" s="176" t="s">
        <v>35398</v>
      </c>
    </row>
    <row r="23814" spans="1:3" ht="12" customHeight="1" x14ac:dyDescent="0.2">
      <c r="A23814" s="176" t="s">
        <v>36708</v>
      </c>
      <c r="B23814" s="177" t="s">
        <v>36709</v>
      </c>
      <c r="C23814" s="176" t="s">
        <v>35398</v>
      </c>
    </row>
    <row r="23815" spans="1:3" ht="12" customHeight="1" x14ac:dyDescent="0.2">
      <c r="A23815" s="176" t="s">
        <v>36710</v>
      </c>
      <c r="B23815" s="177" t="s">
        <v>36711</v>
      </c>
      <c r="C23815" s="176" t="s">
        <v>35398</v>
      </c>
    </row>
    <row r="23816" spans="1:3" ht="12" customHeight="1" x14ac:dyDescent="0.2"/>
    <row r="23817" spans="1:3" ht="12" customHeight="1" x14ac:dyDescent="0.2">
      <c r="A23817" s="176" t="s">
        <v>36712</v>
      </c>
      <c r="B23817" s="177" t="s">
        <v>36713</v>
      </c>
      <c r="C23817" s="176" t="s">
        <v>35431</v>
      </c>
    </row>
    <row r="23818" spans="1:3" ht="12" customHeight="1" x14ac:dyDescent="0.2">
      <c r="A23818" s="176" t="s">
        <v>36714</v>
      </c>
      <c r="B23818" s="177" t="s">
        <v>36715</v>
      </c>
      <c r="C23818" s="176" t="s">
        <v>35398</v>
      </c>
    </row>
    <row r="23819" spans="1:3" ht="12" customHeight="1" x14ac:dyDescent="0.2"/>
    <row r="23820" spans="1:3" ht="12" customHeight="1" x14ac:dyDescent="0.2">
      <c r="A23820" s="176" t="s">
        <v>36716</v>
      </c>
      <c r="B23820" s="177" t="s">
        <v>36717</v>
      </c>
      <c r="C23820" s="176" t="s">
        <v>35431</v>
      </c>
    </row>
    <row r="23821" spans="1:3" ht="12" customHeight="1" x14ac:dyDescent="0.2">
      <c r="A23821" s="176" t="s">
        <v>36718</v>
      </c>
      <c r="B23821" s="177" t="s">
        <v>36719</v>
      </c>
      <c r="C23821" s="176" t="s">
        <v>35431</v>
      </c>
    </row>
    <row r="23822" spans="1:3" ht="12" customHeight="1" x14ac:dyDescent="0.2">
      <c r="A23822" s="176" t="s">
        <v>36720</v>
      </c>
      <c r="B23822" s="177" t="s">
        <v>36721</v>
      </c>
      <c r="C23822" s="176" t="s">
        <v>35431</v>
      </c>
    </row>
    <row r="23823" spans="1:3" ht="12" customHeight="1" x14ac:dyDescent="0.2">
      <c r="A23823" s="176" t="s">
        <v>36722</v>
      </c>
      <c r="B23823" s="177" t="s">
        <v>36723</v>
      </c>
      <c r="C23823" s="176" t="s">
        <v>35431</v>
      </c>
    </row>
    <row r="23824" spans="1:3" ht="12" customHeight="1" x14ac:dyDescent="0.2">
      <c r="A23824" s="176" t="s">
        <v>36724</v>
      </c>
      <c r="B23824" s="177" t="s">
        <v>36725</v>
      </c>
      <c r="C23824" s="176" t="s">
        <v>35431</v>
      </c>
    </row>
    <row r="23825" spans="1:3" ht="12" customHeight="1" x14ac:dyDescent="0.2">
      <c r="A23825" s="176" t="s">
        <v>36726</v>
      </c>
      <c r="B23825" s="177" t="s">
        <v>36727</v>
      </c>
      <c r="C23825" s="176" t="s">
        <v>35431</v>
      </c>
    </row>
    <row r="23826" spans="1:3" ht="12" customHeight="1" x14ac:dyDescent="0.2">
      <c r="A23826" s="176" t="s">
        <v>36728</v>
      </c>
      <c r="B23826" s="177" t="s">
        <v>36729</v>
      </c>
      <c r="C23826" s="176" t="s">
        <v>35431</v>
      </c>
    </row>
    <row r="23827" spans="1:3" ht="12" customHeight="1" x14ac:dyDescent="0.2">
      <c r="A23827" s="176" t="s">
        <v>36730</v>
      </c>
      <c r="B23827" s="177" t="s">
        <v>36731</v>
      </c>
      <c r="C23827" s="176" t="s">
        <v>35431</v>
      </c>
    </row>
    <row r="23828" spans="1:3" ht="12" customHeight="1" x14ac:dyDescent="0.2">
      <c r="A23828" s="176" t="s">
        <v>36732</v>
      </c>
      <c r="B23828" s="177" t="s">
        <v>36733</v>
      </c>
      <c r="C23828" s="176" t="s">
        <v>35398</v>
      </c>
    </row>
    <row r="23829" spans="1:3" ht="12" customHeight="1" x14ac:dyDescent="0.2"/>
    <row r="23830" spans="1:3" ht="12" customHeight="1" x14ac:dyDescent="0.2">
      <c r="A23830" s="176" t="s">
        <v>36734</v>
      </c>
      <c r="B23830" s="177" t="s">
        <v>36735</v>
      </c>
      <c r="C23830" s="176" t="s">
        <v>35398</v>
      </c>
    </row>
    <row r="23831" spans="1:3" ht="12" customHeight="1" x14ac:dyDescent="0.2">
      <c r="A23831" s="176" t="s">
        <v>36736</v>
      </c>
      <c r="B23831" s="177" t="s">
        <v>36737</v>
      </c>
      <c r="C23831" s="176" t="s">
        <v>35398</v>
      </c>
    </row>
    <row r="23832" spans="1:3" ht="12" customHeight="1" x14ac:dyDescent="0.2"/>
    <row r="23833" spans="1:3" ht="12" customHeight="1" x14ac:dyDescent="0.2">
      <c r="A23833" s="176" t="s">
        <v>36738</v>
      </c>
      <c r="B23833" s="177" t="s">
        <v>36739</v>
      </c>
      <c r="C23833" s="176" t="s">
        <v>35398</v>
      </c>
    </row>
    <row r="23834" spans="1:3" ht="12" customHeight="1" x14ac:dyDescent="0.2"/>
    <row r="23835" spans="1:3" ht="12" customHeight="1" x14ac:dyDescent="0.2">
      <c r="A23835" s="176" t="s">
        <v>36740</v>
      </c>
      <c r="B23835" s="177" t="s">
        <v>36741</v>
      </c>
      <c r="C23835" s="176" t="s">
        <v>35398</v>
      </c>
    </row>
    <row r="23836" spans="1:3" ht="12" customHeight="1" x14ac:dyDescent="0.2">
      <c r="A23836" s="176" t="s">
        <v>36742</v>
      </c>
      <c r="B23836" s="177" t="s">
        <v>36743</v>
      </c>
      <c r="C23836" s="176" t="s">
        <v>35398</v>
      </c>
    </row>
    <row r="23837" spans="1:3" ht="12" customHeight="1" x14ac:dyDescent="0.2">
      <c r="A23837" s="176" t="s">
        <v>36744</v>
      </c>
      <c r="B23837" s="177" t="s">
        <v>36745</v>
      </c>
      <c r="C23837" s="176" t="s">
        <v>35398</v>
      </c>
    </row>
    <row r="23838" spans="1:3" ht="12" customHeight="1" x14ac:dyDescent="0.2"/>
    <row r="23839" spans="1:3" ht="12" customHeight="1" x14ac:dyDescent="0.2">
      <c r="A23839" s="176" t="s">
        <v>36746</v>
      </c>
      <c r="B23839" s="177" t="s">
        <v>36747</v>
      </c>
      <c r="C23839" s="176" t="s">
        <v>35431</v>
      </c>
    </row>
    <row r="23840" spans="1:3" ht="12" customHeight="1" x14ac:dyDescent="0.2"/>
    <row r="23841" spans="1:3" ht="12" customHeight="1" x14ac:dyDescent="0.2"/>
    <row r="23842" spans="1:3" ht="12" customHeight="1" x14ac:dyDescent="0.2">
      <c r="A23842" s="176" t="s">
        <v>36748</v>
      </c>
      <c r="B23842" s="177" t="s">
        <v>36749</v>
      </c>
      <c r="C23842" s="176" t="s">
        <v>35586</v>
      </c>
    </row>
    <row r="23843" spans="1:3" ht="12" customHeight="1" x14ac:dyDescent="0.2">
      <c r="A23843" s="176" t="s">
        <v>36750</v>
      </c>
      <c r="B23843" s="177" t="s">
        <v>36751</v>
      </c>
      <c r="C23843" s="176" t="s">
        <v>35586</v>
      </c>
    </row>
    <row r="23844" spans="1:3" ht="12" customHeight="1" x14ac:dyDescent="0.2">
      <c r="A23844" s="176" t="s">
        <v>36752</v>
      </c>
      <c r="B23844" s="177" t="s">
        <v>36753</v>
      </c>
      <c r="C23844" s="176" t="s">
        <v>35431</v>
      </c>
    </row>
    <row r="23845" spans="1:3" ht="12" customHeight="1" x14ac:dyDescent="0.2">
      <c r="A23845" s="176" t="s">
        <v>36754</v>
      </c>
      <c r="B23845" s="177" t="s">
        <v>36755</v>
      </c>
      <c r="C23845" s="176" t="s">
        <v>35431</v>
      </c>
    </row>
    <row r="23846" spans="1:3" ht="12" customHeight="1" x14ac:dyDescent="0.2">
      <c r="A23846" s="176" t="s">
        <v>36756</v>
      </c>
      <c r="B23846" s="177" t="s">
        <v>36757</v>
      </c>
      <c r="C23846" s="176" t="s">
        <v>35431</v>
      </c>
    </row>
    <row r="23847" spans="1:3" ht="12" customHeight="1" x14ac:dyDescent="0.2">
      <c r="A23847" s="176" t="s">
        <v>36758</v>
      </c>
      <c r="B23847" s="177" t="s">
        <v>36759</v>
      </c>
      <c r="C23847" s="176" t="s">
        <v>35431</v>
      </c>
    </row>
    <row r="23848" spans="1:3" ht="12" customHeight="1" x14ac:dyDescent="0.2">
      <c r="A23848" s="176" t="s">
        <v>36760</v>
      </c>
      <c r="B23848" s="177" t="s">
        <v>36761</v>
      </c>
      <c r="C23848" s="176" t="s">
        <v>35431</v>
      </c>
    </row>
    <row r="23849" spans="1:3" ht="12" customHeight="1" x14ac:dyDescent="0.2">
      <c r="A23849" s="176" t="s">
        <v>36762</v>
      </c>
      <c r="B23849" s="177" t="s">
        <v>36763</v>
      </c>
      <c r="C23849" s="176" t="s">
        <v>35431</v>
      </c>
    </row>
    <row r="23850" spans="1:3" ht="12" customHeight="1" x14ac:dyDescent="0.2">
      <c r="A23850" s="176" t="s">
        <v>36764</v>
      </c>
      <c r="B23850" s="177" t="s">
        <v>36765</v>
      </c>
      <c r="C23850" s="176" t="s">
        <v>35431</v>
      </c>
    </row>
    <row r="23851" spans="1:3" ht="12" customHeight="1" x14ac:dyDescent="0.2"/>
    <row r="23852" spans="1:3" ht="12" customHeight="1" x14ac:dyDescent="0.2"/>
    <row r="23853" spans="1:3" ht="12" customHeight="1" x14ac:dyDescent="0.2">
      <c r="A23853" s="176" t="s">
        <v>36766</v>
      </c>
      <c r="B23853" s="177" t="s">
        <v>36767</v>
      </c>
      <c r="C23853" s="176" t="s">
        <v>35431</v>
      </c>
    </row>
    <row r="23854" spans="1:3" ht="12" customHeight="1" x14ac:dyDescent="0.2">
      <c r="A23854" s="176" t="s">
        <v>36768</v>
      </c>
      <c r="B23854" s="177" t="s">
        <v>36769</v>
      </c>
      <c r="C23854" s="176" t="s">
        <v>35431</v>
      </c>
    </row>
    <row r="23855" spans="1:3" ht="12" customHeight="1" x14ac:dyDescent="0.2">
      <c r="A23855" s="176" t="s">
        <v>36770</v>
      </c>
      <c r="B23855" s="177" t="s">
        <v>36771</v>
      </c>
      <c r="C23855" s="176" t="s">
        <v>35431</v>
      </c>
    </row>
    <row r="23856" spans="1:3" ht="12" customHeight="1" x14ac:dyDescent="0.2">
      <c r="A23856" s="176" t="s">
        <v>36772</v>
      </c>
      <c r="B23856" s="177" t="s">
        <v>36773</v>
      </c>
      <c r="C23856" s="176" t="s">
        <v>35431</v>
      </c>
    </row>
    <row r="23857" spans="1:3" ht="12" customHeight="1" x14ac:dyDescent="0.2">
      <c r="A23857" s="176" t="s">
        <v>36774</v>
      </c>
      <c r="B23857" s="177" t="s">
        <v>36775</v>
      </c>
      <c r="C23857" s="176" t="s">
        <v>35431</v>
      </c>
    </row>
    <row r="23858" spans="1:3" ht="12" customHeight="1" x14ac:dyDescent="0.2">
      <c r="A23858" s="176" t="s">
        <v>36776</v>
      </c>
      <c r="B23858" s="177" t="s">
        <v>36777</v>
      </c>
      <c r="C23858" s="176" t="s">
        <v>35431</v>
      </c>
    </row>
    <row r="23859" spans="1:3" ht="12" customHeight="1" x14ac:dyDescent="0.2">
      <c r="A23859" s="176" t="s">
        <v>36778</v>
      </c>
      <c r="B23859" s="177" t="s">
        <v>36779</v>
      </c>
      <c r="C23859" s="176" t="s">
        <v>35431</v>
      </c>
    </row>
    <row r="23860" spans="1:3" ht="12" customHeight="1" x14ac:dyDescent="0.2">
      <c r="A23860" s="176" t="s">
        <v>36780</v>
      </c>
      <c r="B23860" s="177" t="s">
        <v>36781</v>
      </c>
      <c r="C23860" s="176" t="s">
        <v>35431</v>
      </c>
    </row>
    <row r="23861" spans="1:3" ht="12" customHeight="1" x14ac:dyDescent="0.2">
      <c r="A23861" s="176" t="s">
        <v>36782</v>
      </c>
      <c r="B23861" s="177" t="s">
        <v>36783</v>
      </c>
      <c r="C23861" s="176" t="s">
        <v>35431</v>
      </c>
    </row>
    <row r="23862" spans="1:3" ht="12" customHeight="1" x14ac:dyDescent="0.2">
      <c r="A23862" s="176" t="s">
        <v>36784</v>
      </c>
      <c r="B23862" s="177" t="s">
        <v>36785</v>
      </c>
      <c r="C23862" s="176" t="s">
        <v>35431</v>
      </c>
    </row>
    <row r="23863" spans="1:3" ht="12" customHeight="1" x14ac:dyDescent="0.2">
      <c r="A23863" s="176" t="s">
        <v>36786</v>
      </c>
      <c r="B23863" s="177" t="s">
        <v>36787</v>
      </c>
      <c r="C23863" s="176" t="s">
        <v>35431</v>
      </c>
    </row>
    <row r="23864" spans="1:3" ht="12" customHeight="1" x14ac:dyDescent="0.2">
      <c r="A23864" s="176" t="s">
        <v>36788</v>
      </c>
      <c r="B23864" s="177" t="s">
        <v>36789</v>
      </c>
      <c r="C23864" s="176" t="s">
        <v>35431</v>
      </c>
    </row>
    <row r="23865" spans="1:3" ht="12" customHeight="1" x14ac:dyDescent="0.2">
      <c r="A23865" s="176" t="s">
        <v>36790</v>
      </c>
      <c r="B23865" s="177" t="s">
        <v>36791</v>
      </c>
      <c r="C23865" s="176" t="s">
        <v>35431</v>
      </c>
    </row>
    <row r="23866" spans="1:3" ht="12" customHeight="1" x14ac:dyDescent="0.2">
      <c r="A23866" s="176" t="s">
        <v>36792</v>
      </c>
      <c r="B23866" s="177" t="s">
        <v>36793</v>
      </c>
      <c r="C23866" s="176" t="s">
        <v>35431</v>
      </c>
    </row>
    <row r="23867" spans="1:3" ht="12" customHeight="1" x14ac:dyDescent="0.2">
      <c r="A23867" s="176" t="s">
        <v>36794</v>
      </c>
      <c r="B23867" s="177" t="s">
        <v>36795</v>
      </c>
      <c r="C23867" s="176" t="s">
        <v>35431</v>
      </c>
    </row>
    <row r="23868" spans="1:3" ht="12" customHeight="1" x14ac:dyDescent="0.2">
      <c r="A23868" s="176" t="s">
        <v>36796</v>
      </c>
      <c r="B23868" s="177" t="s">
        <v>36797</v>
      </c>
      <c r="C23868" s="176" t="s">
        <v>35431</v>
      </c>
    </row>
    <row r="23869" spans="1:3" ht="12" customHeight="1" x14ac:dyDescent="0.2">
      <c r="A23869" s="176" t="s">
        <v>36798</v>
      </c>
      <c r="B23869" s="177" t="s">
        <v>36799</v>
      </c>
      <c r="C23869" s="176" t="s">
        <v>35431</v>
      </c>
    </row>
    <row r="23870" spans="1:3" ht="12" customHeight="1" x14ac:dyDescent="0.2">
      <c r="A23870" s="176" t="s">
        <v>36800</v>
      </c>
      <c r="B23870" s="177" t="s">
        <v>36801</v>
      </c>
      <c r="C23870" s="176" t="s">
        <v>35431</v>
      </c>
    </row>
    <row r="23871" spans="1:3" ht="12" customHeight="1" x14ac:dyDescent="0.2">
      <c r="A23871" s="176" t="s">
        <v>36802</v>
      </c>
      <c r="B23871" s="177" t="s">
        <v>36803</v>
      </c>
      <c r="C23871" s="176" t="s">
        <v>35431</v>
      </c>
    </row>
    <row r="23872" spans="1:3" ht="12" customHeight="1" x14ac:dyDescent="0.2">
      <c r="A23872" s="176" t="s">
        <v>36804</v>
      </c>
      <c r="B23872" s="177" t="s">
        <v>36805</v>
      </c>
      <c r="C23872" s="176" t="s">
        <v>35431</v>
      </c>
    </row>
    <row r="23873" spans="1:3" ht="12" customHeight="1" x14ac:dyDescent="0.2">
      <c r="A23873" s="176" t="s">
        <v>36806</v>
      </c>
      <c r="B23873" s="177" t="s">
        <v>36807</v>
      </c>
      <c r="C23873" s="176" t="s">
        <v>35398</v>
      </c>
    </row>
    <row r="23874" spans="1:3" ht="12" customHeight="1" x14ac:dyDescent="0.2"/>
    <row r="23875" spans="1:3" ht="12" customHeight="1" x14ac:dyDescent="0.2"/>
    <row r="23876" spans="1:3" ht="12" customHeight="1" x14ac:dyDescent="0.2">
      <c r="A23876" s="176" t="s">
        <v>36808</v>
      </c>
      <c r="B23876" s="177" t="s">
        <v>36809</v>
      </c>
      <c r="C23876" s="176" t="s">
        <v>35431</v>
      </c>
    </row>
    <row r="23877" spans="1:3" ht="12" customHeight="1" x14ac:dyDescent="0.2">
      <c r="A23877" s="176" t="s">
        <v>36810</v>
      </c>
      <c r="B23877" s="177" t="s">
        <v>36811</v>
      </c>
      <c r="C23877" s="176" t="s">
        <v>35431</v>
      </c>
    </row>
    <row r="23878" spans="1:3" ht="12" customHeight="1" x14ac:dyDescent="0.2">
      <c r="A23878" s="176" t="s">
        <v>36812</v>
      </c>
      <c r="B23878" s="177" t="s">
        <v>36813</v>
      </c>
      <c r="C23878" s="176" t="s">
        <v>35431</v>
      </c>
    </row>
    <row r="23879" spans="1:3" ht="12" customHeight="1" x14ac:dyDescent="0.2">
      <c r="A23879" s="176" t="s">
        <v>36814</v>
      </c>
      <c r="B23879" s="177" t="s">
        <v>36815</v>
      </c>
      <c r="C23879" s="176" t="s">
        <v>35431</v>
      </c>
    </row>
    <row r="23880" spans="1:3" ht="12" customHeight="1" x14ac:dyDescent="0.2">
      <c r="A23880" s="176" t="s">
        <v>36816</v>
      </c>
      <c r="B23880" s="177" t="s">
        <v>36817</v>
      </c>
      <c r="C23880" s="176" t="s">
        <v>35431</v>
      </c>
    </row>
    <row r="23881" spans="1:3" ht="12" customHeight="1" x14ac:dyDescent="0.2"/>
    <row r="23882" spans="1:3" ht="12" customHeight="1" x14ac:dyDescent="0.2"/>
    <row r="23883" spans="1:3" ht="12" customHeight="1" x14ac:dyDescent="0.2"/>
    <row r="23884" spans="1:3" ht="12" customHeight="1" x14ac:dyDescent="0.2"/>
    <row r="23885" spans="1:3" ht="12" customHeight="1" x14ac:dyDescent="0.2">
      <c r="A23885" s="176" t="s">
        <v>36818</v>
      </c>
      <c r="B23885" s="177" t="s">
        <v>36819</v>
      </c>
      <c r="C23885" s="176" t="s">
        <v>35586</v>
      </c>
    </row>
    <row r="23886" spans="1:3" ht="12" customHeight="1" x14ac:dyDescent="0.2">
      <c r="A23886" s="176" t="s">
        <v>36820</v>
      </c>
      <c r="B23886" s="177" t="s">
        <v>36821</v>
      </c>
      <c r="C23886" s="176" t="s">
        <v>35586</v>
      </c>
    </row>
    <row r="23887" spans="1:3" ht="12" customHeight="1" x14ac:dyDescent="0.2">
      <c r="A23887" s="176" t="s">
        <v>36822</v>
      </c>
      <c r="B23887" s="177" t="s">
        <v>36823</v>
      </c>
      <c r="C23887" s="176" t="s">
        <v>35431</v>
      </c>
    </row>
    <row r="23888" spans="1:3" ht="12" customHeight="1" x14ac:dyDescent="0.2">
      <c r="A23888" s="176" t="s">
        <v>36824</v>
      </c>
      <c r="B23888" s="177" t="s">
        <v>36825</v>
      </c>
      <c r="C23888" s="176" t="s">
        <v>35431</v>
      </c>
    </row>
    <row r="23889" spans="1:3" ht="12" customHeight="1" x14ac:dyDescent="0.2">
      <c r="A23889" s="176" t="s">
        <v>36826</v>
      </c>
      <c r="B23889" s="177" t="s">
        <v>36827</v>
      </c>
      <c r="C23889" s="176" t="s">
        <v>35431</v>
      </c>
    </row>
    <row r="23890" spans="1:3" ht="12" customHeight="1" x14ac:dyDescent="0.2">
      <c r="A23890" s="176" t="s">
        <v>36828</v>
      </c>
      <c r="B23890" s="177" t="s">
        <v>36829</v>
      </c>
      <c r="C23890" s="176" t="s">
        <v>35398</v>
      </c>
    </row>
    <row r="23891" spans="1:3" ht="12" customHeight="1" x14ac:dyDescent="0.2">
      <c r="A23891" s="176" t="s">
        <v>36830</v>
      </c>
      <c r="B23891" s="177" t="s">
        <v>36831</v>
      </c>
      <c r="C23891" s="176" t="s">
        <v>35398</v>
      </c>
    </row>
    <row r="23892" spans="1:3" ht="12" customHeight="1" x14ac:dyDescent="0.2">
      <c r="A23892" s="176" t="s">
        <v>36832</v>
      </c>
      <c r="B23892" s="177" t="s">
        <v>36833</v>
      </c>
      <c r="C23892" s="176" t="s">
        <v>35431</v>
      </c>
    </row>
    <row r="23893" spans="1:3" ht="12" customHeight="1" x14ac:dyDescent="0.2">
      <c r="A23893" s="176" t="s">
        <v>36834</v>
      </c>
      <c r="B23893" s="177" t="s">
        <v>36835</v>
      </c>
      <c r="C23893" s="176" t="s">
        <v>35398</v>
      </c>
    </row>
    <row r="23894" spans="1:3" ht="12" customHeight="1" x14ac:dyDescent="0.2">
      <c r="A23894" s="176" t="s">
        <v>36836</v>
      </c>
      <c r="B23894" s="177" t="s">
        <v>36837</v>
      </c>
      <c r="C23894" s="176" t="s">
        <v>35431</v>
      </c>
    </row>
    <row r="23895" spans="1:3" ht="12" customHeight="1" x14ac:dyDescent="0.2">
      <c r="A23895" s="176" t="s">
        <v>36838</v>
      </c>
      <c r="B23895" s="177" t="s">
        <v>36839</v>
      </c>
      <c r="C23895" s="176" t="s">
        <v>35431</v>
      </c>
    </row>
    <row r="23896" spans="1:3" ht="12" customHeight="1" x14ac:dyDescent="0.2">
      <c r="A23896" s="176" t="s">
        <v>36840</v>
      </c>
      <c r="B23896" s="177" t="s">
        <v>36841</v>
      </c>
      <c r="C23896" s="176" t="s">
        <v>35431</v>
      </c>
    </row>
    <row r="23897" spans="1:3" ht="12" customHeight="1" x14ac:dyDescent="0.2">
      <c r="A23897" s="176" t="s">
        <v>36842</v>
      </c>
      <c r="B23897" s="177" t="s">
        <v>36843</v>
      </c>
      <c r="C23897" s="176" t="s">
        <v>35431</v>
      </c>
    </row>
    <row r="23898" spans="1:3" ht="12" customHeight="1" x14ac:dyDescent="0.2">
      <c r="A23898" s="176" t="s">
        <v>36844</v>
      </c>
      <c r="B23898" s="177" t="s">
        <v>36845</v>
      </c>
      <c r="C23898" s="176" t="s">
        <v>35398</v>
      </c>
    </row>
    <row r="23899" spans="1:3" ht="12" customHeight="1" x14ac:dyDescent="0.2"/>
    <row r="23900" spans="1:3" ht="12" customHeight="1" x14ac:dyDescent="0.2">
      <c r="A23900" s="176" t="s">
        <v>36846</v>
      </c>
      <c r="B23900" s="177" t="s">
        <v>36847</v>
      </c>
      <c r="C23900" s="176" t="s">
        <v>35557</v>
      </c>
    </row>
    <row r="23901" spans="1:3" ht="12" customHeight="1" x14ac:dyDescent="0.2">
      <c r="A23901" s="176" t="s">
        <v>36848</v>
      </c>
      <c r="B23901" s="177" t="s">
        <v>36849</v>
      </c>
      <c r="C23901" s="176" t="s">
        <v>35557</v>
      </c>
    </row>
    <row r="23902" spans="1:3" ht="12" customHeight="1" x14ac:dyDescent="0.2">
      <c r="A23902" s="176" t="s">
        <v>36850</v>
      </c>
      <c r="B23902" s="177" t="s">
        <v>36851</v>
      </c>
      <c r="C23902" s="176" t="s">
        <v>35471</v>
      </c>
    </row>
    <row r="23903" spans="1:3" ht="12" customHeight="1" x14ac:dyDescent="0.2">
      <c r="A23903" s="176" t="s">
        <v>36852</v>
      </c>
      <c r="B23903" s="177" t="s">
        <v>36853</v>
      </c>
      <c r="C23903" s="176" t="s">
        <v>35471</v>
      </c>
    </row>
    <row r="23904" spans="1:3" ht="12" customHeight="1" x14ac:dyDescent="0.2">
      <c r="A23904" s="176" t="s">
        <v>36854</v>
      </c>
      <c r="B23904" s="177" t="s">
        <v>36855</v>
      </c>
      <c r="C23904" s="176" t="s">
        <v>35471</v>
      </c>
    </row>
    <row r="23905" spans="1:3" ht="12" customHeight="1" x14ac:dyDescent="0.2">
      <c r="A23905" s="176" t="s">
        <v>36856</v>
      </c>
      <c r="B23905" s="177" t="s">
        <v>36857</v>
      </c>
      <c r="C23905" s="176" t="s">
        <v>35471</v>
      </c>
    </row>
    <row r="23906" spans="1:3" ht="12" customHeight="1" x14ac:dyDescent="0.2">
      <c r="A23906" s="176" t="s">
        <v>36858</v>
      </c>
      <c r="B23906" s="177" t="s">
        <v>36859</v>
      </c>
      <c r="C23906" s="176" t="s">
        <v>35471</v>
      </c>
    </row>
    <row r="23907" spans="1:3" ht="12" customHeight="1" x14ac:dyDescent="0.2">
      <c r="A23907" s="176" t="s">
        <v>36860</v>
      </c>
      <c r="B23907" s="177" t="s">
        <v>36861</v>
      </c>
      <c r="C23907" s="176" t="s">
        <v>35471</v>
      </c>
    </row>
    <row r="23908" spans="1:3" ht="12" customHeight="1" x14ac:dyDescent="0.2">
      <c r="A23908" s="176" t="s">
        <v>36862</v>
      </c>
      <c r="B23908" s="177" t="s">
        <v>36863</v>
      </c>
      <c r="C23908" s="176" t="s">
        <v>35471</v>
      </c>
    </row>
    <row r="23909" spans="1:3" ht="12" customHeight="1" x14ac:dyDescent="0.2">
      <c r="A23909" s="176" t="s">
        <v>36864</v>
      </c>
      <c r="B23909" s="177" t="s">
        <v>36865</v>
      </c>
      <c r="C23909" s="176" t="s">
        <v>35471</v>
      </c>
    </row>
    <row r="23910" spans="1:3" ht="12" customHeight="1" x14ac:dyDescent="0.2">
      <c r="A23910" s="176" t="s">
        <v>36866</v>
      </c>
      <c r="B23910" s="177" t="s">
        <v>36867</v>
      </c>
      <c r="C23910" s="176" t="s">
        <v>35471</v>
      </c>
    </row>
    <row r="23911" spans="1:3" ht="12" customHeight="1" x14ac:dyDescent="0.2">
      <c r="A23911" s="176" t="s">
        <v>36868</v>
      </c>
      <c r="B23911" s="177" t="s">
        <v>36869</v>
      </c>
      <c r="C23911" s="176" t="s">
        <v>35471</v>
      </c>
    </row>
    <row r="23912" spans="1:3" ht="12" customHeight="1" x14ac:dyDescent="0.2">
      <c r="A23912" s="176" t="s">
        <v>36870</v>
      </c>
      <c r="B23912" s="177" t="s">
        <v>36871</v>
      </c>
      <c r="C23912" s="176" t="s">
        <v>35398</v>
      </c>
    </row>
    <row r="23913" spans="1:3" ht="12" customHeight="1" x14ac:dyDescent="0.2"/>
    <row r="23914" spans="1:3" ht="12" customHeight="1" x14ac:dyDescent="0.2">
      <c r="A23914" s="176" t="s">
        <v>36872</v>
      </c>
      <c r="B23914" s="177" t="s">
        <v>36873</v>
      </c>
      <c r="C23914" s="176" t="s">
        <v>35456</v>
      </c>
    </row>
    <row r="23915" spans="1:3" ht="12" customHeight="1" x14ac:dyDescent="0.2">
      <c r="A23915" s="176" t="s">
        <v>36874</v>
      </c>
      <c r="B23915" s="177" t="s">
        <v>36875</v>
      </c>
      <c r="C23915" s="176" t="s">
        <v>35431</v>
      </c>
    </row>
    <row r="23916" spans="1:3" ht="12" customHeight="1" x14ac:dyDescent="0.2">
      <c r="A23916" s="176" t="s">
        <v>36876</v>
      </c>
      <c r="B23916" s="177" t="s">
        <v>36877</v>
      </c>
      <c r="C23916" s="176" t="s">
        <v>35398</v>
      </c>
    </row>
    <row r="23917" spans="1:3" ht="12" customHeight="1" x14ac:dyDescent="0.2">
      <c r="A23917" s="176" t="s">
        <v>36878</v>
      </c>
      <c r="B23917" s="177" t="s">
        <v>36879</v>
      </c>
      <c r="C23917" s="176" t="s">
        <v>35431</v>
      </c>
    </row>
    <row r="23918" spans="1:3" ht="12" customHeight="1" x14ac:dyDescent="0.2">
      <c r="A23918" s="176" t="s">
        <v>36880</v>
      </c>
      <c r="B23918" s="177" t="s">
        <v>36881</v>
      </c>
      <c r="C23918" s="176" t="s">
        <v>35431</v>
      </c>
    </row>
    <row r="23919" spans="1:3" ht="12" customHeight="1" x14ac:dyDescent="0.2">
      <c r="A23919" s="176" t="s">
        <v>36882</v>
      </c>
      <c r="B23919" s="177" t="s">
        <v>36883</v>
      </c>
      <c r="C23919" s="176" t="s">
        <v>35431</v>
      </c>
    </row>
    <row r="23920" spans="1:3" ht="12" customHeight="1" x14ac:dyDescent="0.2"/>
    <row r="23921" spans="1:3" ht="12" customHeight="1" x14ac:dyDescent="0.2">
      <c r="A23921" s="176" t="s">
        <v>36884</v>
      </c>
      <c r="B23921" s="177" t="s">
        <v>36885</v>
      </c>
      <c r="C23921" s="176" t="s">
        <v>23897</v>
      </c>
    </row>
    <row r="23922" spans="1:3" ht="12" customHeight="1" x14ac:dyDescent="0.2"/>
    <row r="23923" spans="1:3" ht="12" customHeight="1" x14ac:dyDescent="0.2"/>
    <row r="23924" spans="1:3" ht="12" customHeight="1" x14ac:dyDescent="0.2">
      <c r="A23924" s="176" t="s">
        <v>36886</v>
      </c>
      <c r="B23924" s="177" t="s">
        <v>36887</v>
      </c>
      <c r="C23924" s="176" t="s">
        <v>35431</v>
      </c>
    </row>
    <row r="23925" spans="1:3" ht="12" customHeight="1" x14ac:dyDescent="0.2"/>
    <row r="23926" spans="1:3" ht="12" customHeight="1" x14ac:dyDescent="0.2"/>
    <row r="23927" spans="1:3" ht="12" customHeight="1" x14ac:dyDescent="0.2"/>
    <row r="23928" spans="1:3" ht="12" customHeight="1" x14ac:dyDescent="0.2"/>
    <row r="23929" spans="1:3" ht="12" customHeight="1" x14ac:dyDescent="0.2">
      <c r="A23929" s="176" t="s">
        <v>36888</v>
      </c>
      <c r="B23929" s="177" t="s">
        <v>36889</v>
      </c>
      <c r="C23929" s="176" t="s">
        <v>23897</v>
      </c>
    </row>
    <row r="23930" spans="1:3" ht="12" customHeight="1" x14ac:dyDescent="0.2">
      <c r="A23930" s="176" t="s">
        <v>36890</v>
      </c>
      <c r="B23930" s="177" t="s">
        <v>36891</v>
      </c>
      <c r="C23930" s="176" t="s">
        <v>23897</v>
      </c>
    </row>
    <row r="23931" spans="1:3" ht="12" customHeight="1" x14ac:dyDescent="0.2">
      <c r="A23931" s="176" t="s">
        <v>36892</v>
      </c>
      <c r="B23931" s="177" t="s">
        <v>36893</v>
      </c>
      <c r="C23931" s="176" t="s">
        <v>23897</v>
      </c>
    </row>
    <row r="23932" spans="1:3" ht="12" customHeight="1" x14ac:dyDescent="0.2">
      <c r="A23932" s="176" t="s">
        <v>36894</v>
      </c>
      <c r="B23932" s="177" t="s">
        <v>36895</v>
      </c>
      <c r="C23932" s="176" t="s">
        <v>23897</v>
      </c>
    </row>
    <row r="23933" spans="1:3" ht="12" customHeight="1" x14ac:dyDescent="0.2">
      <c r="A23933" s="176" t="s">
        <v>36896</v>
      </c>
      <c r="B23933" s="177" t="s">
        <v>36897</v>
      </c>
      <c r="C23933" s="176" t="s">
        <v>23897</v>
      </c>
    </row>
    <row r="23934" spans="1:3" ht="12" customHeight="1" x14ac:dyDescent="0.2"/>
    <row r="23935" spans="1:3" ht="12" customHeight="1" x14ac:dyDescent="0.2">
      <c r="A23935" s="176" t="s">
        <v>36898</v>
      </c>
      <c r="B23935" s="177" t="s">
        <v>36899</v>
      </c>
      <c r="C23935" s="176" t="s">
        <v>35398</v>
      </c>
    </row>
    <row r="23936" spans="1:3" ht="12" customHeight="1" x14ac:dyDescent="0.2">
      <c r="A23936" s="176" t="s">
        <v>36900</v>
      </c>
      <c r="B23936" s="177" t="s">
        <v>36901</v>
      </c>
      <c r="C23936" s="176" t="s">
        <v>35398</v>
      </c>
    </row>
    <row r="23937" spans="1:3" ht="12" customHeight="1" x14ac:dyDescent="0.2">
      <c r="A23937" s="176" t="s">
        <v>36902</v>
      </c>
      <c r="B23937" s="177" t="s">
        <v>36903</v>
      </c>
      <c r="C23937" s="176" t="s">
        <v>35398</v>
      </c>
    </row>
    <row r="23938" spans="1:3" ht="12" customHeight="1" x14ac:dyDescent="0.2"/>
    <row r="23939" spans="1:3" ht="12" customHeight="1" x14ac:dyDescent="0.2">
      <c r="A23939" s="176" t="s">
        <v>36904</v>
      </c>
      <c r="B23939" s="177" t="s">
        <v>36905</v>
      </c>
      <c r="C23939" s="176" t="s">
        <v>35398</v>
      </c>
    </row>
    <row r="23940" spans="1:3" ht="12" customHeight="1" x14ac:dyDescent="0.2">
      <c r="A23940" s="176" t="s">
        <v>36906</v>
      </c>
      <c r="B23940" s="177" t="s">
        <v>36907</v>
      </c>
      <c r="C23940" s="176" t="s">
        <v>35398</v>
      </c>
    </row>
    <row r="23941" spans="1:3" ht="12" customHeight="1" x14ac:dyDescent="0.2">
      <c r="A23941" s="176" t="s">
        <v>36908</v>
      </c>
      <c r="B23941" s="177" t="s">
        <v>36909</v>
      </c>
      <c r="C23941" s="176" t="s">
        <v>35398</v>
      </c>
    </row>
    <row r="23942" spans="1:3" ht="12" customHeight="1" x14ac:dyDescent="0.2">
      <c r="A23942" s="176" t="s">
        <v>36910</v>
      </c>
      <c r="B23942" s="177" t="s">
        <v>36911</v>
      </c>
      <c r="C23942" s="176" t="s">
        <v>35398</v>
      </c>
    </row>
    <row r="23943" spans="1:3" ht="12" customHeight="1" x14ac:dyDescent="0.2"/>
    <row r="23944" spans="1:3" ht="12" customHeight="1" x14ac:dyDescent="0.2">
      <c r="A23944" s="176" t="s">
        <v>36912</v>
      </c>
      <c r="B23944" s="177" t="s">
        <v>36913</v>
      </c>
      <c r="C23944" s="176" t="s">
        <v>35398</v>
      </c>
    </row>
    <row r="23945" spans="1:3" ht="12" customHeight="1" x14ac:dyDescent="0.2">
      <c r="A23945" s="176" t="s">
        <v>36914</v>
      </c>
      <c r="B23945" s="177" t="s">
        <v>36915</v>
      </c>
      <c r="C23945" s="176" t="s">
        <v>35398</v>
      </c>
    </row>
    <row r="23946" spans="1:3" ht="12" customHeight="1" x14ac:dyDescent="0.2">
      <c r="A23946" s="176" t="s">
        <v>36916</v>
      </c>
      <c r="B23946" s="177" t="s">
        <v>36917</v>
      </c>
      <c r="C23946" s="176" t="s">
        <v>35398</v>
      </c>
    </row>
    <row r="23947" spans="1:3" ht="12" customHeight="1" x14ac:dyDescent="0.2">
      <c r="A23947" s="176" t="s">
        <v>36918</v>
      </c>
      <c r="B23947" s="177" t="s">
        <v>36919</v>
      </c>
      <c r="C23947" s="176" t="s">
        <v>35398</v>
      </c>
    </row>
    <row r="23948" spans="1:3" ht="12" customHeight="1" x14ac:dyDescent="0.2">
      <c r="A23948" s="176" t="s">
        <v>36920</v>
      </c>
      <c r="B23948" s="177" t="s">
        <v>36921</v>
      </c>
      <c r="C23948" s="176" t="s">
        <v>35398</v>
      </c>
    </row>
    <row r="23949" spans="1:3" ht="12" customHeight="1" x14ac:dyDescent="0.2">
      <c r="A23949" s="176" t="s">
        <v>36922</v>
      </c>
      <c r="B23949" s="177" t="s">
        <v>36923</v>
      </c>
      <c r="C23949" s="176" t="s">
        <v>35398</v>
      </c>
    </row>
    <row r="23950" spans="1:3" ht="12" customHeight="1" x14ac:dyDescent="0.2">
      <c r="A23950" s="176" t="s">
        <v>36924</v>
      </c>
      <c r="B23950" s="177" t="s">
        <v>36925</v>
      </c>
      <c r="C23950" s="176" t="s">
        <v>35398</v>
      </c>
    </row>
    <row r="23951" spans="1:3" ht="12" customHeight="1" x14ac:dyDescent="0.2">
      <c r="A23951" s="176" t="s">
        <v>36926</v>
      </c>
      <c r="B23951" s="177" t="s">
        <v>36927</v>
      </c>
      <c r="C23951" s="176" t="s">
        <v>35398</v>
      </c>
    </row>
    <row r="23952" spans="1:3" ht="12" customHeight="1" x14ac:dyDescent="0.2">
      <c r="A23952" s="176" t="s">
        <v>36928</v>
      </c>
      <c r="B23952" s="177" t="s">
        <v>36929</v>
      </c>
      <c r="C23952" s="176" t="s">
        <v>35398</v>
      </c>
    </row>
    <row r="23953" spans="1:3" ht="12" customHeight="1" x14ac:dyDescent="0.2">
      <c r="A23953" s="176" t="s">
        <v>36930</v>
      </c>
      <c r="B23953" s="177" t="s">
        <v>36931</v>
      </c>
      <c r="C23953" s="176" t="s">
        <v>35398</v>
      </c>
    </row>
    <row r="23954" spans="1:3" ht="12" customHeight="1" x14ac:dyDescent="0.2">
      <c r="A23954" s="176" t="s">
        <v>36932</v>
      </c>
      <c r="B23954" s="177" t="s">
        <v>36933</v>
      </c>
      <c r="C23954" s="176" t="s">
        <v>35398</v>
      </c>
    </row>
    <row r="23955" spans="1:3" ht="12" customHeight="1" x14ac:dyDescent="0.2"/>
    <row r="23956" spans="1:3" ht="12" customHeight="1" x14ac:dyDescent="0.2">
      <c r="A23956" s="176" t="s">
        <v>36934</v>
      </c>
      <c r="B23956" s="177" t="s">
        <v>36935</v>
      </c>
      <c r="C23956" s="176" t="s">
        <v>35398</v>
      </c>
    </row>
    <row r="23957" spans="1:3" ht="12" customHeight="1" x14ac:dyDescent="0.2">
      <c r="A23957" s="176" t="s">
        <v>36936</v>
      </c>
      <c r="B23957" s="177" t="s">
        <v>36937</v>
      </c>
      <c r="C23957" s="176" t="s">
        <v>35398</v>
      </c>
    </row>
    <row r="23958" spans="1:3" ht="12" customHeight="1" x14ac:dyDescent="0.2">
      <c r="A23958" s="176" t="s">
        <v>36938</v>
      </c>
      <c r="B23958" s="177" t="s">
        <v>36939</v>
      </c>
      <c r="C23958" s="176" t="s">
        <v>35398</v>
      </c>
    </row>
    <row r="23959" spans="1:3" ht="12" customHeight="1" x14ac:dyDescent="0.2">
      <c r="A23959" s="176" t="s">
        <v>36940</v>
      </c>
      <c r="B23959" s="177" t="s">
        <v>36941</v>
      </c>
      <c r="C23959" s="176" t="s">
        <v>35398</v>
      </c>
    </row>
    <row r="23960" spans="1:3" ht="12" customHeight="1" x14ac:dyDescent="0.2">
      <c r="A23960" s="176" t="s">
        <v>36942</v>
      </c>
      <c r="B23960" s="177" t="s">
        <v>36943</v>
      </c>
      <c r="C23960" s="176" t="s">
        <v>35398</v>
      </c>
    </row>
    <row r="23961" spans="1:3" ht="12" customHeight="1" x14ac:dyDescent="0.2">
      <c r="A23961" s="176" t="s">
        <v>36944</v>
      </c>
      <c r="B23961" s="177" t="s">
        <v>36945</v>
      </c>
      <c r="C23961" s="176" t="s">
        <v>35398</v>
      </c>
    </row>
    <row r="23962" spans="1:3" ht="12" customHeight="1" x14ac:dyDescent="0.2">
      <c r="A23962" s="176" t="s">
        <v>36946</v>
      </c>
      <c r="B23962" s="177" t="s">
        <v>36947</v>
      </c>
      <c r="C23962" s="176" t="s">
        <v>35398</v>
      </c>
    </row>
    <row r="23963" spans="1:3" ht="12" customHeight="1" x14ac:dyDescent="0.2">
      <c r="A23963" s="176" t="s">
        <v>36948</v>
      </c>
      <c r="B23963" s="177" t="s">
        <v>36949</v>
      </c>
      <c r="C23963" s="176" t="s">
        <v>35398</v>
      </c>
    </row>
    <row r="23964" spans="1:3" ht="12" customHeight="1" x14ac:dyDescent="0.2">
      <c r="A23964" s="176" t="s">
        <v>36950</v>
      </c>
      <c r="B23964" s="177" t="s">
        <v>36951</v>
      </c>
      <c r="C23964" s="176" t="s">
        <v>35398</v>
      </c>
    </row>
    <row r="23965" spans="1:3" ht="12" customHeight="1" x14ac:dyDescent="0.2">
      <c r="A23965" s="176" t="s">
        <v>36952</v>
      </c>
      <c r="B23965" s="177" t="s">
        <v>36953</v>
      </c>
      <c r="C23965" s="176" t="s">
        <v>35398</v>
      </c>
    </row>
    <row r="23966" spans="1:3" ht="12" customHeight="1" x14ac:dyDescent="0.2"/>
    <row r="23967" spans="1:3" ht="12" customHeight="1" x14ac:dyDescent="0.2">
      <c r="A23967" s="176" t="s">
        <v>36954</v>
      </c>
      <c r="B23967" s="177" t="s">
        <v>36955</v>
      </c>
      <c r="C23967" s="176" t="s">
        <v>35398</v>
      </c>
    </row>
    <row r="23968" spans="1:3" ht="12" customHeight="1" x14ac:dyDescent="0.2">
      <c r="A23968" s="176" t="s">
        <v>36956</v>
      </c>
      <c r="B23968" s="177" t="s">
        <v>36957</v>
      </c>
      <c r="C23968" s="176" t="s">
        <v>35398</v>
      </c>
    </row>
    <row r="23969" spans="1:3" ht="12" customHeight="1" x14ac:dyDescent="0.2">
      <c r="A23969" s="176" t="s">
        <v>36958</v>
      </c>
      <c r="B23969" s="177" t="s">
        <v>36959</v>
      </c>
      <c r="C23969" s="176" t="s">
        <v>35398</v>
      </c>
    </row>
    <row r="23970" spans="1:3" ht="12" customHeight="1" x14ac:dyDescent="0.2">
      <c r="A23970" s="176" t="s">
        <v>36960</v>
      </c>
      <c r="B23970" s="177" t="s">
        <v>36961</v>
      </c>
      <c r="C23970" s="176" t="s">
        <v>35398</v>
      </c>
    </row>
    <row r="23971" spans="1:3" ht="12" customHeight="1" x14ac:dyDescent="0.2">
      <c r="A23971" s="176" t="s">
        <v>36962</v>
      </c>
      <c r="B23971" s="177" t="s">
        <v>36963</v>
      </c>
      <c r="C23971" s="176" t="s">
        <v>35398</v>
      </c>
    </row>
    <row r="23972" spans="1:3" ht="12" customHeight="1" x14ac:dyDescent="0.2">
      <c r="A23972" s="176" t="s">
        <v>36964</v>
      </c>
      <c r="B23972" s="177" t="s">
        <v>36965</v>
      </c>
      <c r="C23972" s="176" t="s">
        <v>35398</v>
      </c>
    </row>
    <row r="23973" spans="1:3" ht="12" customHeight="1" x14ac:dyDescent="0.2"/>
    <row r="23974" spans="1:3" ht="12" customHeight="1" x14ac:dyDescent="0.2">
      <c r="A23974" s="176" t="s">
        <v>36966</v>
      </c>
      <c r="B23974" s="177" t="s">
        <v>36967</v>
      </c>
      <c r="C23974" s="176" t="s">
        <v>35398</v>
      </c>
    </row>
    <row r="23975" spans="1:3" ht="12" customHeight="1" x14ac:dyDescent="0.2">
      <c r="A23975" s="176" t="s">
        <v>36968</v>
      </c>
      <c r="B23975" s="177" t="s">
        <v>36969</v>
      </c>
      <c r="C23975" s="176" t="s">
        <v>35398</v>
      </c>
    </row>
    <row r="23976" spans="1:3" ht="12" customHeight="1" x14ac:dyDescent="0.2">
      <c r="A23976" s="176" t="s">
        <v>36970</v>
      </c>
      <c r="B23976" s="177" t="s">
        <v>36971</v>
      </c>
      <c r="C23976" s="176" t="s">
        <v>35398</v>
      </c>
    </row>
    <row r="23977" spans="1:3" ht="12" customHeight="1" x14ac:dyDescent="0.2">
      <c r="A23977" s="176" t="s">
        <v>36972</v>
      </c>
      <c r="B23977" s="177" t="s">
        <v>36973</v>
      </c>
      <c r="C23977" s="176" t="s">
        <v>35398</v>
      </c>
    </row>
    <row r="23978" spans="1:3" ht="12" customHeight="1" x14ac:dyDescent="0.2">
      <c r="A23978" s="176" t="s">
        <v>36974</v>
      </c>
      <c r="B23978" s="177" t="s">
        <v>36975</v>
      </c>
      <c r="C23978" s="176" t="s">
        <v>35398</v>
      </c>
    </row>
    <row r="23979" spans="1:3" ht="12" customHeight="1" x14ac:dyDescent="0.2"/>
    <row r="23980" spans="1:3" ht="12" customHeight="1" x14ac:dyDescent="0.2">
      <c r="A23980" s="176" t="s">
        <v>36976</v>
      </c>
      <c r="B23980" s="177" t="s">
        <v>36977</v>
      </c>
      <c r="C23980" s="176" t="s">
        <v>23897</v>
      </c>
    </row>
    <row r="23981" spans="1:3" ht="12" customHeight="1" x14ac:dyDescent="0.2">
      <c r="A23981" s="176" t="s">
        <v>36978</v>
      </c>
      <c r="B23981" s="177" t="s">
        <v>36979</v>
      </c>
      <c r="C23981" s="176" t="s">
        <v>23897</v>
      </c>
    </row>
    <row r="23982" spans="1:3" ht="12" customHeight="1" x14ac:dyDescent="0.2">
      <c r="A23982" s="176" t="s">
        <v>36980</v>
      </c>
      <c r="B23982" s="177" t="s">
        <v>36981</v>
      </c>
      <c r="C23982" s="176" t="s">
        <v>23897</v>
      </c>
    </row>
    <row r="23983" spans="1:3" ht="12" customHeight="1" x14ac:dyDescent="0.2"/>
    <row r="23984" spans="1:3" ht="12" customHeight="1" x14ac:dyDescent="0.2">
      <c r="A23984" s="176" t="s">
        <v>36982</v>
      </c>
      <c r="B23984" s="177" t="s">
        <v>36983</v>
      </c>
      <c r="C23984" s="176" t="s">
        <v>35398</v>
      </c>
    </row>
    <row r="23985" spans="1:3" ht="12" customHeight="1" x14ac:dyDescent="0.2">
      <c r="A23985" s="176" t="s">
        <v>36984</v>
      </c>
      <c r="B23985" s="177" t="s">
        <v>36985</v>
      </c>
      <c r="C23985" s="176" t="s">
        <v>35398</v>
      </c>
    </row>
    <row r="23986" spans="1:3" ht="12" customHeight="1" x14ac:dyDescent="0.2">
      <c r="A23986" s="176" t="s">
        <v>36986</v>
      </c>
      <c r="B23986" s="177" t="s">
        <v>36987</v>
      </c>
      <c r="C23986" s="176" t="s">
        <v>35398</v>
      </c>
    </row>
    <row r="23987" spans="1:3" ht="12" customHeight="1" x14ac:dyDescent="0.2">
      <c r="A23987" s="176" t="s">
        <v>36988</v>
      </c>
      <c r="B23987" s="177" t="s">
        <v>36989</v>
      </c>
      <c r="C23987" s="176" t="s">
        <v>35398</v>
      </c>
    </row>
    <row r="23988" spans="1:3" ht="12" customHeight="1" x14ac:dyDescent="0.2">
      <c r="A23988" s="176" t="s">
        <v>36990</v>
      </c>
      <c r="B23988" s="177" t="s">
        <v>36991</v>
      </c>
      <c r="C23988" s="176" t="s">
        <v>35398</v>
      </c>
    </row>
    <row r="23989" spans="1:3" ht="12" customHeight="1" x14ac:dyDescent="0.2"/>
    <row r="23990" spans="1:3" ht="12" customHeight="1" x14ac:dyDescent="0.2">
      <c r="A23990" s="176" t="s">
        <v>36992</v>
      </c>
      <c r="B23990" s="177" t="s">
        <v>36993</v>
      </c>
      <c r="C23990" s="176" t="s">
        <v>35398</v>
      </c>
    </row>
    <row r="23991" spans="1:3" ht="12" customHeight="1" x14ac:dyDescent="0.2">
      <c r="A23991" s="176" t="s">
        <v>36994</v>
      </c>
      <c r="B23991" s="177" t="s">
        <v>36995</v>
      </c>
      <c r="C23991" s="176" t="s">
        <v>35398</v>
      </c>
    </row>
    <row r="23992" spans="1:3" ht="12" customHeight="1" x14ac:dyDescent="0.2"/>
    <row r="23993" spans="1:3" ht="12" customHeight="1" x14ac:dyDescent="0.2">
      <c r="A23993" s="176" t="s">
        <v>36996</v>
      </c>
      <c r="B23993" s="177" t="s">
        <v>36997</v>
      </c>
      <c r="C23993" s="176" t="s">
        <v>35398</v>
      </c>
    </row>
    <row r="23994" spans="1:3" ht="12" customHeight="1" x14ac:dyDescent="0.2">
      <c r="A23994" s="176" t="s">
        <v>36998</v>
      </c>
      <c r="B23994" s="177" t="s">
        <v>36999</v>
      </c>
      <c r="C23994" s="176" t="s">
        <v>35398</v>
      </c>
    </row>
    <row r="23995" spans="1:3" ht="12" customHeight="1" x14ac:dyDescent="0.2">
      <c r="A23995" s="176" t="s">
        <v>37000</v>
      </c>
      <c r="B23995" s="177" t="s">
        <v>37001</v>
      </c>
      <c r="C23995" s="176" t="s">
        <v>35398</v>
      </c>
    </row>
    <row r="23996" spans="1:3" ht="12" customHeight="1" x14ac:dyDescent="0.2">
      <c r="A23996" s="176" t="s">
        <v>37002</v>
      </c>
      <c r="B23996" s="177" t="s">
        <v>37003</v>
      </c>
      <c r="C23996" s="176" t="s">
        <v>35398</v>
      </c>
    </row>
    <row r="23997" spans="1:3" ht="12" customHeight="1" x14ac:dyDescent="0.2">
      <c r="A23997" s="176" t="s">
        <v>37004</v>
      </c>
      <c r="B23997" s="177" t="s">
        <v>37005</v>
      </c>
      <c r="C23997" s="176" t="s">
        <v>35398</v>
      </c>
    </row>
    <row r="23998" spans="1:3" ht="12" customHeight="1" x14ac:dyDescent="0.2">
      <c r="A23998" s="176" t="s">
        <v>37006</v>
      </c>
      <c r="B23998" s="177" t="s">
        <v>37007</v>
      </c>
      <c r="C23998" s="176" t="s">
        <v>35398</v>
      </c>
    </row>
    <row r="23999" spans="1:3" ht="12" customHeight="1" x14ac:dyDescent="0.2">
      <c r="A23999" s="176" t="s">
        <v>37008</v>
      </c>
      <c r="B23999" s="177" t="s">
        <v>37009</v>
      </c>
      <c r="C23999" s="176" t="s">
        <v>35398</v>
      </c>
    </row>
    <row r="24000" spans="1:3" ht="12" customHeight="1" x14ac:dyDescent="0.2">
      <c r="A24000" s="176" t="s">
        <v>37010</v>
      </c>
      <c r="B24000" s="177" t="s">
        <v>37011</v>
      </c>
      <c r="C24000" s="176" t="s">
        <v>35398</v>
      </c>
    </row>
    <row r="24001" spans="1:3" ht="12" customHeight="1" x14ac:dyDescent="0.2">
      <c r="A24001" s="176" t="s">
        <v>37012</v>
      </c>
      <c r="B24001" s="177" t="s">
        <v>37013</v>
      </c>
      <c r="C24001" s="176" t="s">
        <v>35398</v>
      </c>
    </row>
    <row r="24002" spans="1:3" ht="12" customHeight="1" x14ac:dyDescent="0.2">
      <c r="A24002" s="176" t="s">
        <v>37014</v>
      </c>
      <c r="B24002" s="177" t="s">
        <v>37015</v>
      </c>
      <c r="C24002" s="176" t="s">
        <v>35398</v>
      </c>
    </row>
    <row r="24003" spans="1:3" ht="12" customHeight="1" x14ac:dyDescent="0.2">
      <c r="A24003" s="176" t="s">
        <v>37016</v>
      </c>
      <c r="B24003" s="177" t="s">
        <v>37017</v>
      </c>
      <c r="C24003" s="176" t="s">
        <v>35398</v>
      </c>
    </row>
    <row r="24004" spans="1:3" ht="12" customHeight="1" x14ac:dyDescent="0.2">
      <c r="A24004" s="176" t="s">
        <v>37018</v>
      </c>
      <c r="B24004" s="177" t="s">
        <v>37019</v>
      </c>
      <c r="C24004" s="176" t="s">
        <v>35398</v>
      </c>
    </row>
    <row r="24005" spans="1:3" ht="12" customHeight="1" x14ac:dyDescent="0.2">
      <c r="A24005" s="176" t="s">
        <v>37020</v>
      </c>
      <c r="B24005" s="177" t="s">
        <v>37021</v>
      </c>
      <c r="C24005" s="176" t="s">
        <v>35398</v>
      </c>
    </row>
    <row r="24006" spans="1:3" ht="12" customHeight="1" x14ac:dyDescent="0.2">
      <c r="A24006" s="176" t="s">
        <v>37022</v>
      </c>
      <c r="B24006" s="177" t="s">
        <v>37023</v>
      </c>
      <c r="C24006" s="176" t="s">
        <v>35398</v>
      </c>
    </row>
    <row r="24007" spans="1:3" ht="12" customHeight="1" x14ac:dyDescent="0.2"/>
    <row r="24008" spans="1:3" ht="12" customHeight="1" x14ac:dyDescent="0.2">
      <c r="A24008" s="176" t="s">
        <v>37024</v>
      </c>
      <c r="B24008" s="177" t="s">
        <v>37025</v>
      </c>
      <c r="C24008" s="176" t="s">
        <v>23897</v>
      </c>
    </row>
    <row r="24009" spans="1:3" ht="12" customHeight="1" x14ac:dyDescent="0.2">
      <c r="A24009" s="176" t="s">
        <v>37026</v>
      </c>
      <c r="B24009" s="177" t="s">
        <v>37027</v>
      </c>
      <c r="C24009" s="176" t="s">
        <v>23897</v>
      </c>
    </row>
    <row r="24010" spans="1:3" ht="12" customHeight="1" x14ac:dyDescent="0.2">
      <c r="A24010" s="176" t="s">
        <v>37028</v>
      </c>
      <c r="B24010" s="177" t="s">
        <v>37029</v>
      </c>
      <c r="C24010" s="176" t="s">
        <v>23897</v>
      </c>
    </row>
    <row r="24011" spans="1:3" ht="12" customHeight="1" x14ac:dyDescent="0.2">
      <c r="A24011" s="176" t="s">
        <v>37030</v>
      </c>
      <c r="B24011" s="177" t="s">
        <v>37031</v>
      </c>
      <c r="C24011" s="176" t="s">
        <v>23897</v>
      </c>
    </row>
    <row r="24012" spans="1:3" ht="12" customHeight="1" x14ac:dyDescent="0.2">
      <c r="A24012" s="176" t="s">
        <v>37032</v>
      </c>
      <c r="B24012" s="177" t="s">
        <v>37033</v>
      </c>
      <c r="C24012" s="176" t="s">
        <v>23897</v>
      </c>
    </row>
    <row r="24013" spans="1:3" ht="12" customHeight="1" x14ac:dyDescent="0.2">
      <c r="A24013" s="176" t="s">
        <v>37034</v>
      </c>
      <c r="B24013" s="177" t="s">
        <v>37035</v>
      </c>
      <c r="C24013" s="176" t="s">
        <v>23897</v>
      </c>
    </row>
    <row r="24014" spans="1:3" ht="12" customHeight="1" x14ac:dyDescent="0.2">
      <c r="A24014" s="176" t="s">
        <v>37036</v>
      </c>
      <c r="B24014" s="177" t="s">
        <v>37037</v>
      </c>
      <c r="C24014" s="176" t="s">
        <v>23897</v>
      </c>
    </row>
    <row r="24015" spans="1:3" ht="12" customHeight="1" x14ac:dyDescent="0.2">
      <c r="A24015" s="176" t="s">
        <v>37038</v>
      </c>
      <c r="B24015" s="177" t="s">
        <v>37039</v>
      </c>
      <c r="C24015" s="176" t="s">
        <v>23897</v>
      </c>
    </row>
    <row r="24016" spans="1:3" ht="12" customHeight="1" x14ac:dyDescent="0.2">
      <c r="A24016" s="176" t="s">
        <v>37040</v>
      </c>
      <c r="B24016" s="177" t="s">
        <v>37041</v>
      </c>
      <c r="C24016" s="176" t="s">
        <v>23897</v>
      </c>
    </row>
    <row r="24017" spans="1:3" ht="12" customHeight="1" x14ac:dyDescent="0.2">
      <c r="A24017" s="176" t="s">
        <v>37042</v>
      </c>
      <c r="B24017" s="177" t="s">
        <v>37043</v>
      </c>
      <c r="C24017" s="176" t="s">
        <v>23897</v>
      </c>
    </row>
    <row r="24018" spans="1:3" ht="12" customHeight="1" x14ac:dyDescent="0.2">
      <c r="A24018" s="176" t="s">
        <v>37044</v>
      </c>
      <c r="B24018" s="177" t="s">
        <v>37045</v>
      </c>
      <c r="C24018" s="176" t="s">
        <v>23897</v>
      </c>
    </row>
    <row r="24019" spans="1:3" ht="12" customHeight="1" x14ac:dyDescent="0.2">
      <c r="A24019" s="176" t="s">
        <v>37046</v>
      </c>
      <c r="B24019" s="177" t="s">
        <v>37047</v>
      </c>
      <c r="C24019" s="176" t="s">
        <v>23897</v>
      </c>
    </row>
    <row r="24020" spans="1:3" ht="12" customHeight="1" x14ac:dyDescent="0.2">
      <c r="A24020" s="176" t="s">
        <v>37048</v>
      </c>
      <c r="B24020" s="177" t="s">
        <v>37049</v>
      </c>
      <c r="C24020" s="176" t="s">
        <v>23897</v>
      </c>
    </row>
    <row r="24021" spans="1:3" ht="12" customHeight="1" x14ac:dyDescent="0.2">
      <c r="A24021" s="176" t="s">
        <v>37050</v>
      </c>
      <c r="B24021" s="177" t="s">
        <v>37051</v>
      </c>
      <c r="C24021" s="176" t="s">
        <v>23897</v>
      </c>
    </row>
    <row r="24022" spans="1:3" ht="12" customHeight="1" x14ac:dyDescent="0.2">
      <c r="A24022" s="176" t="s">
        <v>37052</v>
      </c>
      <c r="B24022" s="177" t="s">
        <v>37053</v>
      </c>
      <c r="C24022" s="176" t="s">
        <v>23897</v>
      </c>
    </row>
    <row r="24023" spans="1:3" ht="12" customHeight="1" x14ac:dyDescent="0.2">
      <c r="A24023" s="176" t="s">
        <v>37054</v>
      </c>
      <c r="B24023" s="177" t="s">
        <v>37055</v>
      </c>
      <c r="C24023" s="176" t="s">
        <v>23897</v>
      </c>
    </row>
    <row r="24024" spans="1:3" ht="12" customHeight="1" x14ac:dyDescent="0.2">
      <c r="A24024" s="176" t="s">
        <v>37056</v>
      </c>
      <c r="B24024" s="177" t="s">
        <v>37057</v>
      </c>
      <c r="C24024" s="176" t="s">
        <v>23897</v>
      </c>
    </row>
    <row r="24025" spans="1:3" ht="12" customHeight="1" x14ac:dyDescent="0.2">
      <c r="A24025" s="176" t="s">
        <v>37058</v>
      </c>
      <c r="B24025" s="177" t="s">
        <v>37059</v>
      </c>
      <c r="C24025" s="176" t="s">
        <v>23897</v>
      </c>
    </row>
    <row r="24026" spans="1:3" ht="12" customHeight="1" x14ac:dyDescent="0.2">
      <c r="A24026" s="176" t="s">
        <v>37060</v>
      </c>
      <c r="B24026" s="177" t="s">
        <v>37061</v>
      </c>
      <c r="C24026" s="176" t="s">
        <v>23897</v>
      </c>
    </row>
    <row r="24027" spans="1:3" ht="12" customHeight="1" x14ac:dyDescent="0.2">
      <c r="A24027" s="176" t="s">
        <v>37062</v>
      </c>
      <c r="B24027" s="177" t="s">
        <v>37063</v>
      </c>
      <c r="C24027" s="176" t="s">
        <v>23897</v>
      </c>
    </row>
    <row r="24028" spans="1:3" ht="12" customHeight="1" x14ac:dyDescent="0.2">
      <c r="A24028" s="176" t="s">
        <v>37064</v>
      </c>
      <c r="B24028" s="177" t="s">
        <v>37065</v>
      </c>
      <c r="C24028" s="176" t="s">
        <v>23897</v>
      </c>
    </row>
    <row r="24029" spans="1:3" ht="12" customHeight="1" x14ac:dyDescent="0.2">
      <c r="A24029" s="176" t="s">
        <v>37066</v>
      </c>
      <c r="B24029" s="177" t="s">
        <v>37067</v>
      </c>
      <c r="C24029" s="176" t="s">
        <v>23897</v>
      </c>
    </row>
    <row r="24030" spans="1:3" ht="12" customHeight="1" x14ac:dyDescent="0.2">
      <c r="A24030" s="176" t="s">
        <v>37068</v>
      </c>
      <c r="B24030" s="177" t="s">
        <v>37069</v>
      </c>
      <c r="C24030" s="176" t="s">
        <v>23897</v>
      </c>
    </row>
    <row r="24031" spans="1:3" ht="12" customHeight="1" x14ac:dyDescent="0.2">
      <c r="A24031" s="176" t="s">
        <v>37070</v>
      </c>
      <c r="B24031" s="177" t="s">
        <v>37071</v>
      </c>
      <c r="C24031" s="176" t="s">
        <v>23897</v>
      </c>
    </row>
    <row r="24032" spans="1:3" ht="12" customHeight="1" x14ac:dyDescent="0.2">
      <c r="A24032" s="176" t="s">
        <v>37072</v>
      </c>
      <c r="B24032" s="177" t="s">
        <v>37073</v>
      </c>
      <c r="C24032" s="176" t="s">
        <v>23897</v>
      </c>
    </row>
    <row r="24033" spans="1:3" ht="12" customHeight="1" x14ac:dyDescent="0.2">
      <c r="A24033" s="176" t="s">
        <v>37074</v>
      </c>
      <c r="B24033" s="177" t="s">
        <v>37075</v>
      </c>
      <c r="C24033" s="176" t="s">
        <v>23897</v>
      </c>
    </row>
    <row r="24034" spans="1:3" ht="12" customHeight="1" x14ac:dyDescent="0.2">
      <c r="A24034" s="176" t="s">
        <v>37076</v>
      </c>
      <c r="B24034" s="177" t="s">
        <v>37077</v>
      </c>
      <c r="C24034" s="176" t="s">
        <v>23897</v>
      </c>
    </row>
    <row r="24035" spans="1:3" ht="12" customHeight="1" x14ac:dyDescent="0.2">
      <c r="A24035" s="176" t="s">
        <v>37078</v>
      </c>
      <c r="B24035" s="177" t="s">
        <v>37079</v>
      </c>
      <c r="C24035" s="176" t="s">
        <v>23897</v>
      </c>
    </row>
    <row r="24036" spans="1:3" ht="12" customHeight="1" x14ac:dyDescent="0.2">
      <c r="A24036" s="176" t="s">
        <v>37080</v>
      </c>
      <c r="B24036" s="177" t="s">
        <v>37081</v>
      </c>
      <c r="C24036" s="176" t="s">
        <v>23897</v>
      </c>
    </row>
    <row r="24037" spans="1:3" ht="12" customHeight="1" x14ac:dyDescent="0.2">
      <c r="A24037" s="176" t="s">
        <v>37082</v>
      </c>
      <c r="B24037" s="177" t="s">
        <v>37083</v>
      </c>
      <c r="C24037" s="176" t="s">
        <v>23897</v>
      </c>
    </row>
    <row r="24038" spans="1:3" ht="12" customHeight="1" x14ac:dyDescent="0.2">
      <c r="A24038" s="176" t="s">
        <v>37084</v>
      </c>
      <c r="B24038" s="177" t="s">
        <v>37085</v>
      </c>
      <c r="C24038" s="176" t="s">
        <v>23897</v>
      </c>
    </row>
    <row r="24039" spans="1:3" ht="12" customHeight="1" x14ac:dyDescent="0.2">
      <c r="A24039" s="176" t="s">
        <v>37086</v>
      </c>
      <c r="B24039" s="177" t="s">
        <v>37087</v>
      </c>
      <c r="C24039" s="176" t="s">
        <v>23897</v>
      </c>
    </row>
    <row r="24040" spans="1:3" ht="12" customHeight="1" x14ac:dyDescent="0.2">
      <c r="A24040" s="176" t="s">
        <v>37088</v>
      </c>
      <c r="B24040" s="177" t="s">
        <v>37089</v>
      </c>
      <c r="C24040" s="176" t="s">
        <v>23897</v>
      </c>
    </row>
    <row r="24041" spans="1:3" ht="12" customHeight="1" x14ac:dyDescent="0.2">
      <c r="A24041" s="176" t="s">
        <v>37090</v>
      </c>
      <c r="B24041" s="177" t="s">
        <v>37091</v>
      </c>
      <c r="C24041" s="176" t="s">
        <v>23897</v>
      </c>
    </row>
    <row r="24042" spans="1:3" ht="12" customHeight="1" x14ac:dyDescent="0.2">
      <c r="A24042" s="176" t="s">
        <v>37092</v>
      </c>
      <c r="B24042" s="177" t="s">
        <v>37093</v>
      </c>
      <c r="C24042" s="176" t="s">
        <v>23897</v>
      </c>
    </row>
    <row r="24043" spans="1:3" ht="12" customHeight="1" x14ac:dyDescent="0.2">
      <c r="A24043" s="176" t="s">
        <v>37094</v>
      </c>
      <c r="B24043" s="177" t="s">
        <v>37095</v>
      </c>
      <c r="C24043" s="176" t="s">
        <v>23897</v>
      </c>
    </row>
    <row r="24044" spans="1:3" ht="12" customHeight="1" x14ac:dyDescent="0.2">
      <c r="A24044" s="176" t="s">
        <v>37096</v>
      </c>
      <c r="B24044" s="177" t="s">
        <v>37097</v>
      </c>
      <c r="C24044" s="176" t="s">
        <v>23897</v>
      </c>
    </row>
    <row r="24045" spans="1:3" ht="12" customHeight="1" x14ac:dyDescent="0.2">
      <c r="A24045" s="176" t="s">
        <v>37098</v>
      </c>
      <c r="B24045" s="177" t="s">
        <v>37099</v>
      </c>
      <c r="C24045" s="176" t="s">
        <v>23897</v>
      </c>
    </row>
    <row r="24046" spans="1:3" ht="12" customHeight="1" x14ac:dyDescent="0.2">
      <c r="A24046" s="176" t="s">
        <v>37100</v>
      </c>
      <c r="B24046" s="177" t="s">
        <v>37101</v>
      </c>
      <c r="C24046" s="176" t="s">
        <v>23897</v>
      </c>
    </row>
    <row r="24047" spans="1:3" ht="12" customHeight="1" x14ac:dyDescent="0.2">
      <c r="A24047" s="176" t="s">
        <v>37102</v>
      </c>
      <c r="B24047" s="177" t="s">
        <v>37103</v>
      </c>
      <c r="C24047" s="176" t="s">
        <v>23897</v>
      </c>
    </row>
    <row r="24048" spans="1:3" ht="12" customHeight="1" x14ac:dyDescent="0.2">
      <c r="A24048" s="176" t="s">
        <v>37104</v>
      </c>
      <c r="B24048" s="177" t="s">
        <v>37105</v>
      </c>
      <c r="C24048" s="176" t="s">
        <v>23897</v>
      </c>
    </row>
    <row r="24049" spans="1:3" ht="12" customHeight="1" x14ac:dyDescent="0.2">
      <c r="A24049" s="176" t="s">
        <v>37106</v>
      </c>
      <c r="B24049" s="177" t="s">
        <v>37107</v>
      </c>
      <c r="C24049" s="176" t="s">
        <v>23897</v>
      </c>
    </row>
    <row r="24050" spans="1:3" ht="12" customHeight="1" x14ac:dyDescent="0.2">
      <c r="A24050" s="176" t="s">
        <v>37108</v>
      </c>
      <c r="B24050" s="177" t="s">
        <v>37109</v>
      </c>
      <c r="C24050" s="176" t="s">
        <v>23897</v>
      </c>
    </row>
    <row r="24051" spans="1:3" ht="12" customHeight="1" x14ac:dyDescent="0.2">
      <c r="A24051" s="176" t="s">
        <v>37110</v>
      </c>
      <c r="B24051" s="177" t="s">
        <v>37111</v>
      </c>
      <c r="C24051" s="176" t="s">
        <v>23897</v>
      </c>
    </row>
    <row r="24052" spans="1:3" ht="12" customHeight="1" x14ac:dyDescent="0.2">
      <c r="A24052" s="176" t="s">
        <v>37112</v>
      </c>
      <c r="B24052" s="177" t="s">
        <v>37113</v>
      </c>
      <c r="C24052" s="176" t="s">
        <v>23897</v>
      </c>
    </row>
    <row r="24053" spans="1:3" ht="12" customHeight="1" x14ac:dyDescent="0.2">
      <c r="A24053" s="176" t="s">
        <v>37114</v>
      </c>
      <c r="B24053" s="177" t="s">
        <v>37115</v>
      </c>
      <c r="C24053" s="176" t="s">
        <v>23897</v>
      </c>
    </row>
    <row r="24054" spans="1:3" ht="12" customHeight="1" x14ac:dyDescent="0.2">
      <c r="A24054" s="176" t="s">
        <v>37116</v>
      </c>
      <c r="B24054" s="177" t="s">
        <v>37117</v>
      </c>
      <c r="C24054" s="176" t="s">
        <v>23897</v>
      </c>
    </row>
    <row r="24055" spans="1:3" ht="12" customHeight="1" x14ac:dyDescent="0.2">
      <c r="A24055" s="176" t="s">
        <v>37118</v>
      </c>
      <c r="B24055" s="177" t="s">
        <v>37119</v>
      </c>
      <c r="C24055" s="176" t="s">
        <v>23897</v>
      </c>
    </row>
    <row r="24056" spans="1:3" ht="12" customHeight="1" x14ac:dyDescent="0.2">
      <c r="A24056" s="176" t="s">
        <v>37120</v>
      </c>
      <c r="B24056" s="177" t="s">
        <v>37121</v>
      </c>
      <c r="C24056" s="176" t="s">
        <v>23897</v>
      </c>
    </row>
    <row r="24057" spans="1:3" ht="12" customHeight="1" x14ac:dyDescent="0.2">
      <c r="A24057" s="176" t="s">
        <v>37122</v>
      </c>
      <c r="B24057" s="177" t="s">
        <v>37123</v>
      </c>
      <c r="C24057" s="176" t="s">
        <v>23897</v>
      </c>
    </row>
    <row r="24058" spans="1:3" ht="12" customHeight="1" x14ac:dyDescent="0.2">
      <c r="A24058" s="176" t="s">
        <v>37124</v>
      </c>
      <c r="B24058" s="177" t="s">
        <v>37125</v>
      </c>
      <c r="C24058" s="176" t="s">
        <v>23897</v>
      </c>
    </row>
    <row r="24059" spans="1:3" ht="12" customHeight="1" x14ac:dyDescent="0.2">
      <c r="A24059" s="176" t="s">
        <v>37126</v>
      </c>
      <c r="B24059" s="177" t="s">
        <v>37127</v>
      </c>
      <c r="C24059" s="176" t="s">
        <v>23897</v>
      </c>
    </row>
    <row r="24060" spans="1:3" ht="12" customHeight="1" x14ac:dyDescent="0.2">
      <c r="A24060" s="176" t="s">
        <v>37128</v>
      </c>
      <c r="B24060" s="177" t="s">
        <v>37129</v>
      </c>
      <c r="C24060" s="176" t="s">
        <v>23897</v>
      </c>
    </row>
    <row r="24061" spans="1:3" ht="12" customHeight="1" x14ac:dyDescent="0.2">
      <c r="A24061" s="176" t="s">
        <v>37130</v>
      </c>
      <c r="B24061" s="177" t="s">
        <v>37131</v>
      </c>
      <c r="C24061" s="176" t="s">
        <v>23897</v>
      </c>
    </row>
    <row r="24062" spans="1:3" ht="12" customHeight="1" x14ac:dyDescent="0.2">
      <c r="A24062" s="176" t="s">
        <v>37132</v>
      </c>
      <c r="B24062" s="177" t="s">
        <v>37133</v>
      </c>
      <c r="C24062" s="176" t="s">
        <v>23897</v>
      </c>
    </row>
    <row r="24063" spans="1:3" ht="12" customHeight="1" x14ac:dyDescent="0.2">
      <c r="A24063" s="176" t="s">
        <v>37134</v>
      </c>
      <c r="B24063" s="177" t="s">
        <v>37135</v>
      </c>
      <c r="C24063" s="176" t="s">
        <v>23897</v>
      </c>
    </row>
    <row r="24064" spans="1:3" ht="12" customHeight="1" x14ac:dyDescent="0.2">
      <c r="A24064" s="176" t="s">
        <v>37136</v>
      </c>
      <c r="B24064" s="177" t="s">
        <v>37137</v>
      </c>
      <c r="C24064" s="176" t="s">
        <v>23897</v>
      </c>
    </row>
    <row r="24065" spans="1:3" ht="12" customHeight="1" x14ac:dyDescent="0.2">
      <c r="A24065" s="176" t="s">
        <v>37138</v>
      </c>
      <c r="B24065" s="177" t="s">
        <v>37139</v>
      </c>
      <c r="C24065" s="176" t="s">
        <v>23897</v>
      </c>
    </row>
    <row r="24066" spans="1:3" ht="12" customHeight="1" x14ac:dyDescent="0.2">
      <c r="A24066" s="176" t="s">
        <v>37140</v>
      </c>
      <c r="B24066" s="177" t="s">
        <v>37141</v>
      </c>
      <c r="C24066" s="176" t="s">
        <v>23897</v>
      </c>
    </row>
    <row r="24067" spans="1:3" ht="12" customHeight="1" x14ac:dyDescent="0.2">
      <c r="A24067" s="176" t="s">
        <v>37142</v>
      </c>
      <c r="B24067" s="177" t="s">
        <v>37143</v>
      </c>
      <c r="C24067" s="176" t="s">
        <v>23897</v>
      </c>
    </row>
    <row r="24068" spans="1:3" ht="12" customHeight="1" x14ac:dyDescent="0.2">
      <c r="A24068" s="176" t="s">
        <v>37144</v>
      </c>
      <c r="B24068" s="177" t="s">
        <v>37145</v>
      </c>
      <c r="C24068" s="176" t="s">
        <v>23897</v>
      </c>
    </row>
    <row r="24069" spans="1:3" ht="12" customHeight="1" x14ac:dyDescent="0.2">
      <c r="A24069" s="176" t="s">
        <v>37146</v>
      </c>
      <c r="B24069" s="177" t="s">
        <v>37147</v>
      </c>
      <c r="C24069" s="176" t="s">
        <v>23897</v>
      </c>
    </row>
    <row r="24070" spans="1:3" ht="12" customHeight="1" x14ac:dyDescent="0.2">
      <c r="A24070" s="176" t="s">
        <v>37148</v>
      </c>
      <c r="B24070" s="177" t="s">
        <v>37149</v>
      </c>
      <c r="C24070" s="176" t="s">
        <v>23897</v>
      </c>
    </row>
    <row r="24071" spans="1:3" ht="12" customHeight="1" x14ac:dyDescent="0.2">
      <c r="A24071" s="176" t="s">
        <v>37150</v>
      </c>
      <c r="B24071" s="177" t="s">
        <v>37151</v>
      </c>
      <c r="C24071" s="176" t="s">
        <v>23897</v>
      </c>
    </row>
    <row r="24072" spans="1:3" ht="12" customHeight="1" x14ac:dyDescent="0.2">
      <c r="A24072" s="176" t="s">
        <v>37152</v>
      </c>
      <c r="B24072" s="177" t="s">
        <v>37153</v>
      </c>
      <c r="C24072" s="176" t="s">
        <v>23897</v>
      </c>
    </row>
    <row r="24073" spans="1:3" ht="12" customHeight="1" x14ac:dyDescent="0.2">
      <c r="A24073" s="176" t="s">
        <v>37154</v>
      </c>
      <c r="B24073" s="177" t="s">
        <v>37155</v>
      </c>
      <c r="C24073" s="176" t="s">
        <v>23897</v>
      </c>
    </row>
    <row r="24074" spans="1:3" ht="12" customHeight="1" x14ac:dyDescent="0.2">
      <c r="A24074" s="176" t="s">
        <v>37156</v>
      </c>
      <c r="B24074" s="177" t="s">
        <v>37157</v>
      </c>
      <c r="C24074" s="176" t="s">
        <v>23897</v>
      </c>
    </row>
    <row r="24075" spans="1:3" ht="12" customHeight="1" x14ac:dyDescent="0.2">
      <c r="A24075" s="176" t="s">
        <v>37158</v>
      </c>
      <c r="B24075" s="177" t="s">
        <v>37159</v>
      </c>
      <c r="C24075" s="176" t="s">
        <v>23897</v>
      </c>
    </row>
    <row r="24076" spans="1:3" ht="12" customHeight="1" x14ac:dyDescent="0.2">
      <c r="A24076" s="176" t="s">
        <v>37160</v>
      </c>
      <c r="B24076" s="177" t="s">
        <v>37161</v>
      </c>
      <c r="C24076" s="176" t="s">
        <v>23897</v>
      </c>
    </row>
    <row r="24077" spans="1:3" ht="12" customHeight="1" x14ac:dyDescent="0.2">
      <c r="A24077" s="176" t="s">
        <v>37162</v>
      </c>
      <c r="B24077" s="177" t="s">
        <v>37163</v>
      </c>
      <c r="C24077" s="176" t="s">
        <v>23897</v>
      </c>
    </row>
    <row r="24078" spans="1:3" ht="12" customHeight="1" x14ac:dyDescent="0.2">
      <c r="A24078" s="176" t="s">
        <v>37164</v>
      </c>
      <c r="B24078" s="177" t="s">
        <v>37165</v>
      </c>
      <c r="C24078" s="176" t="s">
        <v>23897</v>
      </c>
    </row>
    <row r="24079" spans="1:3" ht="12" customHeight="1" x14ac:dyDescent="0.2">
      <c r="A24079" s="176" t="s">
        <v>37166</v>
      </c>
      <c r="B24079" s="177" t="s">
        <v>37167</v>
      </c>
      <c r="C24079" s="176" t="s">
        <v>23897</v>
      </c>
    </row>
    <row r="24080" spans="1:3" ht="12" customHeight="1" x14ac:dyDescent="0.2">
      <c r="A24080" s="176" t="s">
        <v>37168</v>
      </c>
      <c r="B24080" s="177" t="s">
        <v>37169</v>
      </c>
      <c r="C24080" s="176" t="s">
        <v>23897</v>
      </c>
    </row>
    <row r="24081" spans="1:3" ht="12" customHeight="1" x14ac:dyDescent="0.2">
      <c r="A24081" s="176" t="s">
        <v>37170</v>
      </c>
      <c r="B24081" s="177" t="s">
        <v>37171</v>
      </c>
      <c r="C24081" s="176" t="s">
        <v>23897</v>
      </c>
    </row>
    <row r="24082" spans="1:3" ht="12" customHeight="1" x14ac:dyDescent="0.2">
      <c r="A24082" s="176" t="s">
        <v>37172</v>
      </c>
      <c r="B24082" s="177" t="s">
        <v>37173</v>
      </c>
      <c r="C24082" s="176" t="s">
        <v>23897</v>
      </c>
    </row>
    <row r="24083" spans="1:3" ht="12" customHeight="1" x14ac:dyDescent="0.2">
      <c r="A24083" s="176" t="s">
        <v>37174</v>
      </c>
      <c r="B24083" s="177" t="s">
        <v>37175</v>
      </c>
      <c r="C24083" s="176" t="s">
        <v>23897</v>
      </c>
    </row>
    <row r="24084" spans="1:3" ht="12" customHeight="1" x14ac:dyDescent="0.2">
      <c r="A24084" s="176" t="s">
        <v>37176</v>
      </c>
      <c r="B24084" s="177" t="s">
        <v>37177</v>
      </c>
      <c r="C24084" s="176" t="s">
        <v>23897</v>
      </c>
    </row>
    <row r="24085" spans="1:3" ht="12" customHeight="1" x14ac:dyDescent="0.2">
      <c r="A24085" s="176" t="s">
        <v>37178</v>
      </c>
      <c r="B24085" s="177" t="s">
        <v>37179</v>
      </c>
      <c r="C24085" s="176" t="s">
        <v>23897</v>
      </c>
    </row>
    <row r="24086" spans="1:3" ht="12" customHeight="1" x14ac:dyDescent="0.2">
      <c r="A24086" s="176" t="s">
        <v>37180</v>
      </c>
      <c r="B24086" s="177" t="s">
        <v>37181</v>
      </c>
      <c r="C24086" s="176" t="s">
        <v>23897</v>
      </c>
    </row>
    <row r="24087" spans="1:3" ht="12" customHeight="1" x14ac:dyDescent="0.2">
      <c r="A24087" s="176" t="s">
        <v>37182</v>
      </c>
      <c r="B24087" s="177" t="s">
        <v>37183</v>
      </c>
      <c r="C24087" s="176" t="s">
        <v>23897</v>
      </c>
    </row>
    <row r="24088" spans="1:3" ht="12" customHeight="1" x14ac:dyDescent="0.2">
      <c r="A24088" s="176" t="s">
        <v>37184</v>
      </c>
      <c r="B24088" s="177" t="s">
        <v>37185</v>
      </c>
      <c r="C24088" s="176" t="s">
        <v>23897</v>
      </c>
    </row>
    <row r="24089" spans="1:3" ht="12" customHeight="1" x14ac:dyDescent="0.2">
      <c r="A24089" s="176" t="s">
        <v>37186</v>
      </c>
      <c r="B24089" s="177" t="s">
        <v>37187</v>
      </c>
      <c r="C24089" s="176" t="s">
        <v>23897</v>
      </c>
    </row>
    <row r="24090" spans="1:3" ht="12" customHeight="1" x14ac:dyDescent="0.2">
      <c r="A24090" s="176" t="s">
        <v>37188</v>
      </c>
      <c r="B24090" s="177" t="s">
        <v>37189</v>
      </c>
      <c r="C24090" s="176" t="s">
        <v>23897</v>
      </c>
    </row>
    <row r="24091" spans="1:3" ht="12" customHeight="1" x14ac:dyDescent="0.2">
      <c r="A24091" s="176" t="s">
        <v>37190</v>
      </c>
      <c r="B24091" s="177" t="s">
        <v>37191</v>
      </c>
      <c r="C24091" s="176" t="s">
        <v>23897</v>
      </c>
    </row>
    <row r="24092" spans="1:3" ht="12" customHeight="1" x14ac:dyDescent="0.2">
      <c r="A24092" s="176" t="s">
        <v>37192</v>
      </c>
      <c r="B24092" s="177" t="s">
        <v>37193</v>
      </c>
      <c r="C24092" s="176" t="s">
        <v>23897</v>
      </c>
    </row>
    <row r="24093" spans="1:3" ht="12" customHeight="1" x14ac:dyDescent="0.2">
      <c r="A24093" s="176" t="s">
        <v>37194</v>
      </c>
      <c r="B24093" s="177" t="s">
        <v>37195</v>
      </c>
      <c r="C24093" s="176" t="s">
        <v>23897</v>
      </c>
    </row>
    <row r="24094" spans="1:3" ht="12" customHeight="1" x14ac:dyDescent="0.2">
      <c r="A24094" s="176" t="s">
        <v>37196</v>
      </c>
      <c r="B24094" s="177" t="s">
        <v>37197</v>
      </c>
      <c r="C24094" s="176" t="s">
        <v>23897</v>
      </c>
    </row>
    <row r="24095" spans="1:3" ht="12" customHeight="1" x14ac:dyDescent="0.2">
      <c r="A24095" s="176" t="s">
        <v>37198</v>
      </c>
      <c r="B24095" s="177" t="s">
        <v>37199</v>
      </c>
      <c r="C24095" s="176" t="s">
        <v>23897</v>
      </c>
    </row>
    <row r="24096" spans="1:3" ht="12" customHeight="1" x14ac:dyDescent="0.2">
      <c r="A24096" s="176" t="s">
        <v>37200</v>
      </c>
      <c r="B24096" s="177" t="s">
        <v>37201</v>
      </c>
      <c r="C24096" s="176" t="s">
        <v>23897</v>
      </c>
    </row>
    <row r="24097" spans="1:3" ht="12" customHeight="1" x14ac:dyDescent="0.2"/>
    <row r="24098" spans="1:3" ht="12" customHeight="1" x14ac:dyDescent="0.2">
      <c r="A24098" s="176" t="s">
        <v>37202</v>
      </c>
      <c r="B24098" s="177" t="s">
        <v>37203</v>
      </c>
      <c r="C24098" s="176" t="s">
        <v>35398</v>
      </c>
    </row>
    <row r="24099" spans="1:3" ht="12" customHeight="1" x14ac:dyDescent="0.2">
      <c r="A24099" s="176" t="s">
        <v>37204</v>
      </c>
      <c r="B24099" s="177" t="s">
        <v>37205</v>
      </c>
      <c r="C24099" s="176" t="s">
        <v>35398</v>
      </c>
    </row>
    <row r="24100" spans="1:3" ht="12" customHeight="1" x14ac:dyDescent="0.2">
      <c r="A24100" s="176" t="s">
        <v>37206</v>
      </c>
      <c r="B24100" s="177" t="s">
        <v>37207</v>
      </c>
      <c r="C24100" s="176" t="s">
        <v>35398</v>
      </c>
    </row>
    <row r="24101" spans="1:3" ht="12" customHeight="1" x14ac:dyDescent="0.2">
      <c r="A24101" s="176" t="s">
        <v>37208</v>
      </c>
      <c r="B24101" s="177" t="s">
        <v>37209</v>
      </c>
      <c r="C24101" s="176" t="s">
        <v>35398</v>
      </c>
    </row>
    <row r="24102" spans="1:3" ht="12" customHeight="1" x14ac:dyDescent="0.2">
      <c r="A24102" s="176" t="s">
        <v>37210</v>
      </c>
      <c r="B24102" s="177" t="s">
        <v>37211</v>
      </c>
      <c r="C24102" s="176" t="s">
        <v>35398</v>
      </c>
    </row>
    <row r="24103" spans="1:3" ht="12" customHeight="1" x14ac:dyDescent="0.2">
      <c r="A24103" s="176" t="s">
        <v>37212</v>
      </c>
      <c r="B24103" s="177" t="s">
        <v>37213</v>
      </c>
      <c r="C24103" s="176" t="s">
        <v>35398</v>
      </c>
    </row>
    <row r="24104" spans="1:3" ht="12" customHeight="1" x14ac:dyDescent="0.2">
      <c r="A24104" s="176" t="s">
        <v>37214</v>
      </c>
      <c r="B24104" s="177" t="s">
        <v>37215</v>
      </c>
      <c r="C24104" s="176" t="s">
        <v>35398</v>
      </c>
    </row>
    <row r="24105" spans="1:3" ht="12" customHeight="1" x14ac:dyDescent="0.2">
      <c r="A24105" s="176" t="s">
        <v>37216</v>
      </c>
      <c r="B24105" s="177" t="s">
        <v>37217</v>
      </c>
      <c r="C24105" s="176" t="s">
        <v>35398</v>
      </c>
    </row>
    <row r="24106" spans="1:3" ht="12" customHeight="1" x14ac:dyDescent="0.2">
      <c r="A24106" s="176" t="s">
        <v>37218</v>
      </c>
      <c r="B24106" s="177" t="s">
        <v>37219</v>
      </c>
      <c r="C24106" s="176" t="s">
        <v>35398</v>
      </c>
    </row>
    <row r="24107" spans="1:3" ht="12" customHeight="1" x14ac:dyDescent="0.2">
      <c r="A24107" s="176" t="s">
        <v>37220</v>
      </c>
      <c r="B24107" s="177" t="s">
        <v>37221</v>
      </c>
      <c r="C24107" s="176" t="s">
        <v>35398</v>
      </c>
    </row>
    <row r="24108" spans="1:3" ht="12" customHeight="1" x14ac:dyDescent="0.2"/>
    <row r="24109" spans="1:3" ht="12" customHeight="1" x14ac:dyDescent="0.2"/>
    <row r="24110" spans="1:3" ht="12" customHeight="1" x14ac:dyDescent="0.2">
      <c r="A24110" s="176" t="s">
        <v>37222</v>
      </c>
      <c r="B24110" s="177" t="s">
        <v>37223</v>
      </c>
      <c r="C24110" s="176" t="s">
        <v>35398</v>
      </c>
    </row>
    <row r="24111" spans="1:3" ht="12" customHeight="1" x14ac:dyDescent="0.2">
      <c r="A24111" s="176" t="s">
        <v>37224</v>
      </c>
      <c r="B24111" s="177" t="s">
        <v>37225</v>
      </c>
      <c r="C24111" s="176" t="s">
        <v>35398</v>
      </c>
    </row>
    <row r="24112" spans="1:3" ht="12" customHeight="1" x14ac:dyDescent="0.2">
      <c r="A24112" s="176" t="s">
        <v>37226</v>
      </c>
      <c r="B24112" s="177" t="s">
        <v>37227</v>
      </c>
      <c r="C24112" s="176" t="s">
        <v>35398</v>
      </c>
    </row>
    <row r="24113" spans="1:3" ht="12" customHeight="1" x14ac:dyDescent="0.2">
      <c r="A24113" s="176" t="s">
        <v>37228</v>
      </c>
      <c r="B24113" s="177" t="s">
        <v>37229</v>
      </c>
      <c r="C24113" s="176" t="s">
        <v>35398</v>
      </c>
    </row>
    <row r="24114" spans="1:3" ht="12" customHeight="1" x14ac:dyDescent="0.2">
      <c r="A24114" s="176" t="s">
        <v>37230</v>
      </c>
      <c r="B24114" s="177" t="s">
        <v>37231</v>
      </c>
      <c r="C24114" s="176" t="s">
        <v>35398</v>
      </c>
    </row>
    <row r="24115" spans="1:3" ht="12" customHeight="1" x14ac:dyDescent="0.2">
      <c r="A24115" s="176" t="s">
        <v>37232</v>
      </c>
      <c r="B24115" s="177" t="s">
        <v>37233</v>
      </c>
      <c r="C24115" s="176" t="s">
        <v>35398</v>
      </c>
    </row>
    <row r="24116" spans="1:3" ht="12" customHeight="1" x14ac:dyDescent="0.2"/>
    <row r="24117" spans="1:3" ht="12" customHeight="1" x14ac:dyDescent="0.2">
      <c r="A24117" s="176" t="s">
        <v>37234</v>
      </c>
      <c r="B24117" s="177" t="s">
        <v>37235</v>
      </c>
      <c r="C24117" s="176" t="s">
        <v>23897</v>
      </c>
    </row>
    <row r="24118" spans="1:3" ht="12" customHeight="1" x14ac:dyDescent="0.2">
      <c r="A24118" s="176" t="s">
        <v>37236</v>
      </c>
      <c r="B24118" s="177" t="s">
        <v>37237</v>
      </c>
      <c r="C24118" s="176" t="s">
        <v>23897</v>
      </c>
    </row>
    <row r="24119" spans="1:3" ht="12" customHeight="1" x14ac:dyDescent="0.2">
      <c r="A24119" s="176" t="s">
        <v>37238</v>
      </c>
      <c r="B24119" s="177" t="s">
        <v>37239</v>
      </c>
      <c r="C24119" s="176" t="s">
        <v>23897</v>
      </c>
    </row>
    <row r="24120" spans="1:3" ht="12" customHeight="1" x14ac:dyDescent="0.2">
      <c r="A24120" s="176" t="s">
        <v>37240</v>
      </c>
      <c r="B24120" s="177" t="s">
        <v>37241</v>
      </c>
      <c r="C24120" s="176" t="s">
        <v>23897</v>
      </c>
    </row>
    <row r="24121" spans="1:3" ht="12" customHeight="1" x14ac:dyDescent="0.2">
      <c r="A24121" s="176" t="s">
        <v>37242</v>
      </c>
      <c r="B24121" s="177" t="s">
        <v>37243</v>
      </c>
      <c r="C24121" s="176" t="s">
        <v>23897</v>
      </c>
    </row>
    <row r="24122" spans="1:3" ht="12" customHeight="1" x14ac:dyDescent="0.2">
      <c r="A24122" s="176" t="s">
        <v>37244</v>
      </c>
      <c r="B24122" s="177" t="s">
        <v>37245</v>
      </c>
      <c r="C24122" s="176" t="s">
        <v>23897</v>
      </c>
    </row>
    <row r="24123" spans="1:3" ht="12" customHeight="1" x14ac:dyDescent="0.2">
      <c r="A24123" s="176" t="s">
        <v>37246</v>
      </c>
      <c r="B24123" s="177" t="s">
        <v>37247</v>
      </c>
      <c r="C24123" s="176" t="s">
        <v>23897</v>
      </c>
    </row>
    <row r="24124" spans="1:3" ht="12" customHeight="1" x14ac:dyDescent="0.2">
      <c r="A24124" s="176" t="s">
        <v>37248</v>
      </c>
      <c r="B24124" s="177" t="s">
        <v>37249</v>
      </c>
      <c r="C24124" s="176" t="s">
        <v>23897</v>
      </c>
    </row>
    <row r="24125" spans="1:3" ht="12" customHeight="1" x14ac:dyDescent="0.2">
      <c r="A24125" s="176" t="s">
        <v>37250</v>
      </c>
      <c r="B24125" s="177" t="s">
        <v>37251</v>
      </c>
      <c r="C24125" s="176" t="s">
        <v>23897</v>
      </c>
    </row>
    <row r="24126" spans="1:3" ht="12" customHeight="1" x14ac:dyDescent="0.2">
      <c r="A24126" s="176" t="s">
        <v>37252</v>
      </c>
      <c r="B24126" s="177" t="s">
        <v>37253</v>
      </c>
      <c r="C24126" s="176" t="s">
        <v>23897</v>
      </c>
    </row>
    <row r="24127" spans="1:3" ht="12" customHeight="1" x14ac:dyDescent="0.2">
      <c r="A24127" s="176" t="s">
        <v>37254</v>
      </c>
      <c r="B24127" s="177" t="s">
        <v>37255</v>
      </c>
      <c r="C24127" s="176" t="s">
        <v>23897</v>
      </c>
    </row>
    <row r="24128" spans="1:3" ht="12" customHeight="1" x14ac:dyDescent="0.2">
      <c r="A24128" s="176" t="s">
        <v>37256</v>
      </c>
      <c r="B24128" s="177" t="s">
        <v>37257</v>
      </c>
      <c r="C24128" s="176" t="s">
        <v>23897</v>
      </c>
    </row>
    <row r="24129" spans="1:3" ht="12" customHeight="1" x14ac:dyDescent="0.2">
      <c r="A24129" s="176" t="s">
        <v>37258</v>
      </c>
      <c r="B24129" s="177" t="s">
        <v>37259</v>
      </c>
      <c r="C24129" s="176" t="s">
        <v>23897</v>
      </c>
    </row>
    <row r="24130" spans="1:3" ht="12" customHeight="1" x14ac:dyDescent="0.2">
      <c r="A24130" s="176" t="s">
        <v>37260</v>
      </c>
      <c r="B24130" s="177" t="s">
        <v>37261</v>
      </c>
      <c r="C24130" s="176" t="s">
        <v>23897</v>
      </c>
    </row>
    <row r="24131" spans="1:3" ht="12" customHeight="1" x14ac:dyDescent="0.2">
      <c r="A24131" s="176" t="s">
        <v>37262</v>
      </c>
      <c r="B24131" s="177" t="s">
        <v>37263</v>
      </c>
      <c r="C24131" s="176" t="s">
        <v>23897</v>
      </c>
    </row>
    <row r="24132" spans="1:3" ht="12" customHeight="1" x14ac:dyDescent="0.2">
      <c r="A24132" s="176" t="s">
        <v>37264</v>
      </c>
      <c r="B24132" s="177" t="s">
        <v>37265</v>
      </c>
      <c r="C24132" s="176" t="s">
        <v>23897</v>
      </c>
    </row>
    <row r="24133" spans="1:3" ht="12" customHeight="1" x14ac:dyDescent="0.2">
      <c r="A24133" s="176" t="s">
        <v>37266</v>
      </c>
      <c r="B24133" s="177" t="s">
        <v>37267</v>
      </c>
      <c r="C24133" s="176" t="s">
        <v>23897</v>
      </c>
    </row>
    <row r="24134" spans="1:3" ht="12" customHeight="1" x14ac:dyDescent="0.2">
      <c r="A24134" s="176" t="s">
        <v>37268</v>
      </c>
      <c r="B24134" s="177" t="s">
        <v>37269</v>
      </c>
      <c r="C24134" s="176" t="s">
        <v>23897</v>
      </c>
    </row>
    <row r="24135" spans="1:3" ht="12" customHeight="1" x14ac:dyDescent="0.2">
      <c r="A24135" s="176" t="s">
        <v>37270</v>
      </c>
      <c r="B24135" s="177" t="s">
        <v>37271</v>
      </c>
      <c r="C24135" s="176" t="s">
        <v>23897</v>
      </c>
    </row>
    <row r="24136" spans="1:3" ht="12" customHeight="1" x14ac:dyDescent="0.2">
      <c r="A24136" s="176" t="s">
        <v>37272</v>
      </c>
      <c r="B24136" s="177" t="s">
        <v>37273</v>
      </c>
      <c r="C24136" s="176" t="s">
        <v>23897</v>
      </c>
    </row>
    <row r="24137" spans="1:3" ht="12" customHeight="1" x14ac:dyDescent="0.2">
      <c r="A24137" s="176" t="s">
        <v>37274</v>
      </c>
      <c r="B24137" s="177" t="s">
        <v>37275</v>
      </c>
      <c r="C24137" s="176" t="s">
        <v>23897</v>
      </c>
    </row>
    <row r="24138" spans="1:3" ht="12" customHeight="1" x14ac:dyDescent="0.2">
      <c r="A24138" s="176" t="s">
        <v>37276</v>
      </c>
      <c r="B24138" s="177" t="s">
        <v>37277</v>
      </c>
      <c r="C24138" s="176" t="s">
        <v>23897</v>
      </c>
    </row>
    <row r="24139" spans="1:3" ht="12" customHeight="1" x14ac:dyDescent="0.2">
      <c r="A24139" s="176" t="s">
        <v>37278</v>
      </c>
      <c r="B24139" s="177" t="s">
        <v>37279</v>
      </c>
      <c r="C24139" s="176" t="s">
        <v>23897</v>
      </c>
    </row>
    <row r="24140" spans="1:3" ht="12" customHeight="1" x14ac:dyDescent="0.2">
      <c r="A24140" s="176" t="s">
        <v>37280</v>
      </c>
      <c r="B24140" s="177" t="s">
        <v>37281</v>
      </c>
      <c r="C24140" s="176" t="s">
        <v>23897</v>
      </c>
    </row>
    <row r="24141" spans="1:3" ht="12" customHeight="1" x14ac:dyDescent="0.2">
      <c r="A24141" s="176" t="s">
        <v>37282</v>
      </c>
      <c r="B24141" s="177" t="s">
        <v>37283</v>
      </c>
      <c r="C24141" s="176" t="s">
        <v>23897</v>
      </c>
    </row>
    <row r="24142" spans="1:3" ht="12" customHeight="1" x14ac:dyDescent="0.2">
      <c r="A24142" s="176" t="s">
        <v>37284</v>
      </c>
      <c r="B24142" s="177" t="s">
        <v>37285</v>
      </c>
      <c r="C24142" s="176" t="s">
        <v>23897</v>
      </c>
    </row>
    <row r="24143" spans="1:3" ht="12" customHeight="1" x14ac:dyDescent="0.2">
      <c r="A24143" s="176" t="s">
        <v>37286</v>
      </c>
      <c r="B24143" s="177" t="s">
        <v>37287</v>
      </c>
      <c r="C24143" s="176" t="s">
        <v>23897</v>
      </c>
    </row>
    <row r="24144" spans="1:3" ht="12" customHeight="1" x14ac:dyDescent="0.2">
      <c r="A24144" s="176" t="s">
        <v>37288</v>
      </c>
      <c r="B24144" s="177" t="s">
        <v>37289</v>
      </c>
      <c r="C24144" s="176" t="s">
        <v>23897</v>
      </c>
    </row>
    <row r="24145" spans="1:3" ht="12" customHeight="1" x14ac:dyDescent="0.2">
      <c r="A24145" s="176" t="s">
        <v>37290</v>
      </c>
      <c r="B24145" s="177" t="s">
        <v>37291</v>
      </c>
      <c r="C24145" s="176" t="s">
        <v>23897</v>
      </c>
    </row>
    <row r="24146" spans="1:3" ht="12" customHeight="1" x14ac:dyDescent="0.2">
      <c r="A24146" s="176" t="s">
        <v>37292</v>
      </c>
      <c r="B24146" s="177" t="s">
        <v>37293</v>
      </c>
      <c r="C24146" s="176" t="s">
        <v>23897</v>
      </c>
    </row>
    <row r="24147" spans="1:3" ht="12" customHeight="1" x14ac:dyDescent="0.2">
      <c r="A24147" s="176" t="s">
        <v>37294</v>
      </c>
      <c r="B24147" s="177" t="s">
        <v>37295</v>
      </c>
      <c r="C24147" s="176" t="s">
        <v>23897</v>
      </c>
    </row>
    <row r="24148" spans="1:3" ht="12" customHeight="1" x14ac:dyDescent="0.2">
      <c r="A24148" s="176" t="s">
        <v>37296</v>
      </c>
      <c r="B24148" s="177" t="s">
        <v>37297</v>
      </c>
      <c r="C24148" s="176" t="s">
        <v>23897</v>
      </c>
    </row>
    <row r="24149" spans="1:3" ht="12" customHeight="1" x14ac:dyDescent="0.2">
      <c r="A24149" s="176" t="s">
        <v>37298</v>
      </c>
      <c r="B24149" s="177" t="s">
        <v>37299</v>
      </c>
      <c r="C24149" s="176" t="s">
        <v>23897</v>
      </c>
    </row>
    <row r="24150" spans="1:3" ht="12" customHeight="1" x14ac:dyDescent="0.2">
      <c r="A24150" s="176" t="s">
        <v>37300</v>
      </c>
      <c r="B24150" s="177" t="s">
        <v>37301</v>
      </c>
      <c r="C24150" s="176" t="s">
        <v>23897</v>
      </c>
    </row>
    <row r="24151" spans="1:3" ht="12" customHeight="1" x14ac:dyDescent="0.2">
      <c r="A24151" s="176" t="s">
        <v>37302</v>
      </c>
      <c r="B24151" s="177" t="s">
        <v>37303</v>
      </c>
      <c r="C24151" s="176" t="s">
        <v>23897</v>
      </c>
    </row>
    <row r="24152" spans="1:3" ht="12" customHeight="1" x14ac:dyDescent="0.2">
      <c r="A24152" s="176" t="s">
        <v>37304</v>
      </c>
      <c r="B24152" s="177" t="s">
        <v>37305</v>
      </c>
      <c r="C24152" s="176" t="s">
        <v>23897</v>
      </c>
    </row>
    <row r="24153" spans="1:3" ht="12" customHeight="1" x14ac:dyDescent="0.2">
      <c r="A24153" s="176" t="s">
        <v>37306</v>
      </c>
      <c r="B24153" s="177" t="s">
        <v>37307</v>
      </c>
      <c r="C24153" s="176" t="s">
        <v>23897</v>
      </c>
    </row>
    <row r="24154" spans="1:3" ht="12" customHeight="1" x14ac:dyDescent="0.2">
      <c r="A24154" s="176" t="s">
        <v>37308</v>
      </c>
      <c r="B24154" s="177" t="s">
        <v>37309</v>
      </c>
      <c r="C24154" s="176" t="s">
        <v>23897</v>
      </c>
    </row>
    <row r="24155" spans="1:3" ht="12" customHeight="1" x14ac:dyDescent="0.2">
      <c r="A24155" s="176" t="s">
        <v>37310</v>
      </c>
      <c r="B24155" s="177" t="s">
        <v>37311</v>
      </c>
      <c r="C24155" s="176" t="s">
        <v>23897</v>
      </c>
    </row>
    <row r="24156" spans="1:3" ht="12" customHeight="1" x14ac:dyDescent="0.2">
      <c r="A24156" s="176" t="s">
        <v>37312</v>
      </c>
      <c r="B24156" s="177" t="s">
        <v>37313</v>
      </c>
      <c r="C24156" s="176" t="s">
        <v>23897</v>
      </c>
    </row>
    <row r="24157" spans="1:3" ht="12" customHeight="1" x14ac:dyDescent="0.2">
      <c r="A24157" s="176" t="s">
        <v>37314</v>
      </c>
      <c r="B24157" s="177" t="s">
        <v>37315</v>
      </c>
      <c r="C24157" s="176" t="s">
        <v>23897</v>
      </c>
    </row>
    <row r="24158" spans="1:3" ht="12" customHeight="1" x14ac:dyDescent="0.2">
      <c r="A24158" s="176" t="s">
        <v>37316</v>
      </c>
      <c r="B24158" s="177" t="s">
        <v>37317</v>
      </c>
      <c r="C24158" s="176" t="s">
        <v>23897</v>
      </c>
    </row>
    <row r="24159" spans="1:3" ht="12" customHeight="1" x14ac:dyDescent="0.2">
      <c r="A24159" s="176" t="s">
        <v>37318</v>
      </c>
      <c r="B24159" s="177" t="s">
        <v>37319</v>
      </c>
      <c r="C24159" s="176" t="s">
        <v>23897</v>
      </c>
    </row>
    <row r="24160" spans="1:3" ht="12" customHeight="1" x14ac:dyDescent="0.2">
      <c r="A24160" s="176" t="s">
        <v>37320</v>
      </c>
      <c r="B24160" s="177" t="s">
        <v>37321</v>
      </c>
      <c r="C24160" s="176" t="s">
        <v>23897</v>
      </c>
    </row>
    <row r="24161" spans="1:3" ht="12" customHeight="1" x14ac:dyDescent="0.2">
      <c r="A24161" s="176" t="s">
        <v>37322</v>
      </c>
      <c r="B24161" s="177" t="s">
        <v>37323</v>
      </c>
      <c r="C24161" s="176" t="s">
        <v>23897</v>
      </c>
    </row>
    <row r="24162" spans="1:3" ht="12" customHeight="1" x14ac:dyDescent="0.2">
      <c r="A24162" s="176" t="s">
        <v>37324</v>
      </c>
      <c r="B24162" s="177" t="s">
        <v>37325</v>
      </c>
      <c r="C24162" s="176" t="s">
        <v>23897</v>
      </c>
    </row>
    <row r="24163" spans="1:3" ht="12" customHeight="1" x14ac:dyDescent="0.2">
      <c r="A24163" s="176" t="s">
        <v>37326</v>
      </c>
      <c r="B24163" s="177" t="s">
        <v>37327</v>
      </c>
      <c r="C24163" s="176" t="s">
        <v>23897</v>
      </c>
    </row>
    <row r="24164" spans="1:3" ht="12" customHeight="1" x14ac:dyDescent="0.2">
      <c r="A24164" s="176" t="s">
        <v>37328</v>
      </c>
      <c r="B24164" s="177" t="s">
        <v>37329</v>
      </c>
      <c r="C24164" s="176" t="s">
        <v>23897</v>
      </c>
    </row>
    <row r="24165" spans="1:3" ht="12" customHeight="1" x14ac:dyDescent="0.2">
      <c r="A24165" s="176" t="s">
        <v>37330</v>
      </c>
      <c r="B24165" s="177" t="s">
        <v>37331</v>
      </c>
      <c r="C24165" s="176" t="s">
        <v>23897</v>
      </c>
    </row>
    <row r="24166" spans="1:3" ht="12" customHeight="1" x14ac:dyDescent="0.2">
      <c r="A24166" s="176" t="s">
        <v>37332</v>
      </c>
      <c r="B24166" s="177" t="s">
        <v>37333</v>
      </c>
      <c r="C24166" s="176" t="s">
        <v>23897</v>
      </c>
    </row>
    <row r="24167" spans="1:3" ht="12" customHeight="1" x14ac:dyDescent="0.2">
      <c r="A24167" s="176" t="s">
        <v>37334</v>
      </c>
      <c r="B24167" s="177" t="s">
        <v>37335</v>
      </c>
      <c r="C24167" s="176" t="s">
        <v>23897</v>
      </c>
    </row>
    <row r="24168" spans="1:3" ht="12" customHeight="1" x14ac:dyDescent="0.2">
      <c r="A24168" s="176" t="s">
        <v>37336</v>
      </c>
      <c r="B24168" s="177" t="s">
        <v>37337</v>
      </c>
      <c r="C24168" s="176" t="s">
        <v>23897</v>
      </c>
    </row>
    <row r="24169" spans="1:3" ht="12" customHeight="1" x14ac:dyDescent="0.2">
      <c r="A24169" s="176" t="s">
        <v>37338</v>
      </c>
      <c r="B24169" s="177" t="s">
        <v>37339</v>
      </c>
      <c r="C24169" s="176" t="s">
        <v>23897</v>
      </c>
    </row>
    <row r="24170" spans="1:3" ht="12" customHeight="1" x14ac:dyDescent="0.2">
      <c r="A24170" s="176" t="s">
        <v>37340</v>
      </c>
      <c r="B24170" s="177" t="s">
        <v>37341</v>
      </c>
      <c r="C24170" s="176" t="s">
        <v>23897</v>
      </c>
    </row>
    <row r="24171" spans="1:3" ht="12" customHeight="1" x14ac:dyDescent="0.2">
      <c r="A24171" s="176" t="s">
        <v>37342</v>
      </c>
      <c r="B24171" s="177" t="s">
        <v>37343</v>
      </c>
      <c r="C24171" s="176" t="s">
        <v>23897</v>
      </c>
    </row>
    <row r="24172" spans="1:3" ht="12" customHeight="1" x14ac:dyDescent="0.2">
      <c r="A24172" s="176" t="s">
        <v>37344</v>
      </c>
      <c r="B24172" s="177" t="s">
        <v>37345</v>
      </c>
      <c r="C24172" s="176" t="s">
        <v>23897</v>
      </c>
    </row>
    <row r="24173" spans="1:3" ht="12" customHeight="1" x14ac:dyDescent="0.2">
      <c r="A24173" s="176" t="s">
        <v>37346</v>
      </c>
      <c r="B24173" s="177" t="s">
        <v>37347</v>
      </c>
      <c r="C24173" s="176" t="s">
        <v>23897</v>
      </c>
    </row>
    <row r="24174" spans="1:3" ht="12" customHeight="1" x14ac:dyDescent="0.2">
      <c r="A24174" s="176" t="s">
        <v>37348</v>
      </c>
      <c r="B24174" s="177" t="s">
        <v>37349</v>
      </c>
      <c r="C24174" s="176" t="s">
        <v>23897</v>
      </c>
    </row>
    <row r="24175" spans="1:3" ht="12" customHeight="1" x14ac:dyDescent="0.2">
      <c r="A24175" s="176" t="s">
        <v>37350</v>
      </c>
      <c r="B24175" s="177" t="s">
        <v>37351</v>
      </c>
      <c r="C24175" s="176" t="s">
        <v>23897</v>
      </c>
    </row>
    <row r="24176" spans="1:3" ht="12" customHeight="1" x14ac:dyDescent="0.2">
      <c r="A24176" s="176" t="s">
        <v>37352</v>
      </c>
      <c r="B24176" s="177" t="s">
        <v>37353</v>
      </c>
      <c r="C24176" s="176" t="s">
        <v>23897</v>
      </c>
    </row>
    <row r="24177" spans="1:3" ht="12" customHeight="1" x14ac:dyDescent="0.2">
      <c r="A24177" s="176" t="s">
        <v>37354</v>
      </c>
      <c r="B24177" s="177" t="s">
        <v>37355</v>
      </c>
      <c r="C24177" s="176" t="s">
        <v>23897</v>
      </c>
    </row>
    <row r="24178" spans="1:3" ht="12" customHeight="1" x14ac:dyDescent="0.2">
      <c r="A24178" s="176" t="s">
        <v>37356</v>
      </c>
      <c r="B24178" s="177" t="s">
        <v>37357</v>
      </c>
      <c r="C24178" s="176" t="s">
        <v>23897</v>
      </c>
    </row>
    <row r="24179" spans="1:3" ht="12" customHeight="1" x14ac:dyDescent="0.2">
      <c r="A24179" s="176" t="s">
        <v>37358</v>
      </c>
      <c r="B24179" s="177" t="s">
        <v>37359</v>
      </c>
      <c r="C24179" s="176" t="s">
        <v>23897</v>
      </c>
    </row>
    <row r="24180" spans="1:3" ht="12" customHeight="1" x14ac:dyDescent="0.2">
      <c r="A24180" s="176" t="s">
        <v>37360</v>
      </c>
      <c r="B24180" s="177" t="s">
        <v>37361</v>
      </c>
      <c r="C24180" s="176" t="s">
        <v>23897</v>
      </c>
    </row>
    <row r="24181" spans="1:3" ht="12" customHeight="1" x14ac:dyDescent="0.2">
      <c r="A24181" s="176" t="s">
        <v>37362</v>
      </c>
      <c r="B24181" s="177" t="s">
        <v>37363</v>
      </c>
      <c r="C24181" s="176" t="s">
        <v>23897</v>
      </c>
    </row>
    <row r="24182" spans="1:3" ht="12" customHeight="1" x14ac:dyDescent="0.2">
      <c r="A24182" s="176" t="s">
        <v>37364</v>
      </c>
      <c r="B24182" s="177" t="s">
        <v>37365</v>
      </c>
      <c r="C24182" s="176" t="s">
        <v>23897</v>
      </c>
    </row>
    <row r="24183" spans="1:3" ht="12" customHeight="1" x14ac:dyDescent="0.2">
      <c r="A24183" s="176" t="s">
        <v>37366</v>
      </c>
      <c r="B24183" s="177" t="s">
        <v>37367</v>
      </c>
      <c r="C24183" s="176" t="s">
        <v>23897</v>
      </c>
    </row>
    <row r="24184" spans="1:3" ht="12" customHeight="1" x14ac:dyDescent="0.2">
      <c r="A24184" s="176" t="s">
        <v>37368</v>
      </c>
      <c r="B24184" s="177" t="s">
        <v>37369</v>
      </c>
      <c r="C24184" s="176" t="s">
        <v>23897</v>
      </c>
    </row>
    <row r="24185" spans="1:3" ht="12" customHeight="1" x14ac:dyDescent="0.2">
      <c r="A24185" s="176" t="s">
        <v>37370</v>
      </c>
      <c r="B24185" s="177" t="s">
        <v>37371</v>
      </c>
      <c r="C24185" s="176" t="s">
        <v>23897</v>
      </c>
    </row>
    <row r="24186" spans="1:3" ht="12" customHeight="1" x14ac:dyDescent="0.2">
      <c r="A24186" s="176" t="s">
        <v>37372</v>
      </c>
      <c r="B24186" s="177" t="s">
        <v>37373</v>
      </c>
      <c r="C24186" s="176" t="s">
        <v>23897</v>
      </c>
    </row>
    <row r="24187" spans="1:3" ht="12" customHeight="1" x14ac:dyDescent="0.2">
      <c r="A24187" s="176" t="s">
        <v>37374</v>
      </c>
      <c r="B24187" s="177" t="s">
        <v>37375</v>
      </c>
      <c r="C24187" s="176" t="s">
        <v>23897</v>
      </c>
    </row>
    <row r="24188" spans="1:3" ht="12" customHeight="1" x14ac:dyDescent="0.2">
      <c r="A24188" s="176" t="s">
        <v>37376</v>
      </c>
      <c r="B24188" s="177" t="s">
        <v>37377</v>
      </c>
      <c r="C24188" s="176" t="s">
        <v>23897</v>
      </c>
    </row>
    <row r="24189" spans="1:3" ht="12" customHeight="1" x14ac:dyDescent="0.2">
      <c r="A24189" s="176" t="s">
        <v>37378</v>
      </c>
      <c r="B24189" s="177" t="s">
        <v>37379</v>
      </c>
      <c r="C24189" s="176" t="s">
        <v>23897</v>
      </c>
    </row>
    <row r="24190" spans="1:3" ht="12" customHeight="1" x14ac:dyDescent="0.2">
      <c r="A24190" s="176" t="s">
        <v>37380</v>
      </c>
      <c r="B24190" s="177" t="s">
        <v>37381</v>
      </c>
      <c r="C24190" s="176" t="s">
        <v>23897</v>
      </c>
    </row>
    <row r="24191" spans="1:3" ht="12" customHeight="1" x14ac:dyDescent="0.2">
      <c r="A24191" s="176" t="s">
        <v>37382</v>
      </c>
      <c r="B24191" s="177" t="s">
        <v>37383</v>
      </c>
      <c r="C24191" s="176" t="s">
        <v>23897</v>
      </c>
    </row>
    <row r="24192" spans="1:3" ht="12" customHeight="1" x14ac:dyDescent="0.2">
      <c r="A24192" s="176" t="s">
        <v>37384</v>
      </c>
      <c r="B24192" s="177" t="s">
        <v>37385</v>
      </c>
      <c r="C24192" s="176" t="s">
        <v>23897</v>
      </c>
    </row>
    <row r="24193" spans="1:3" ht="12" customHeight="1" x14ac:dyDescent="0.2">
      <c r="A24193" s="176" t="s">
        <v>37386</v>
      </c>
      <c r="B24193" s="177" t="s">
        <v>37387</v>
      </c>
      <c r="C24193" s="176" t="s">
        <v>23897</v>
      </c>
    </row>
    <row r="24194" spans="1:3" ht="12" customHeight="1" x14ac:dyDescent="0.2">
      <c r="A24194" s="176" t="s">
        <v>37388</v>
      </c>
      <c r="B24194" s="177" t="s">
        <v>37389</v>
      </c>
      <c r="C24194" s="176" t="s">
        <v>23897</v>
      </c>
    </row>
    <row r="24195" spans="1:3" ht="12" customHeight="1" x14ac:dyDescent="0.2">
      <c r="A24195" s="176" t="s">
        <v>37390</v>
      </c>
      <c r="B24195" s="177" t="s">
        <v>37391</v>
      </c>
      <c r="C24195" s="176" t="s">
        <v>23897</v>
      </c>
    </row>
    <row r="24196" spans="1:3" ht="12" customHeight="1" x14ac:dyDescent="0.2">
      <c r="A24196" s="176" t="s">
        <v>37392</v>
      </c>
      <c r="B24196" s="177" t="s">
        <v>37393</v>
      </c>
      <c r="C24196" s="176" t="s">
        <v>23897</v>
      </c>
    </row>
    <row r="24197" spans="1:3" ht="12" customHeight="1" x14ac:dyDescent="0.2">
      <c r="A24197" s="176" t="s">
        <v>37394</v>
      </c>
      <c r="B24197" s="177" t="s">
        <v>37395</v>
      </c>
      <c r="C24197" s="176" t="s">
        <v>23897</v>
      </c>
    </row>
    <row r="24198" spans="1:3" ht="12" customHeight="1" x14ac:dyDescent="0.2">
      <c r="A24198" s="176" t="s">
        <v>37396</v>
      </c>
      <c r="B24198" s="177" t="s">
        <v>37397</v>
      </c>
      <c r="C24198" s="176" t="s">
        <v>23897</v>
      </c>
    </row>
    <row r="24199" spans="1:3" ht="12" customHeight="1" x14ac:dyDescent="0.2">
      <c r="A24199" s="176" t="s">
        <v>37398</v>
      </c>
      <c r="B24199" s="177" t="s">
        <v>37399</v>
      </c>
      <c r="C24199" s="176" t="s">
        <v>23897</v>
      </c>
    </row>
    <row r="24200" spans="1:3" ht="12" customHeight="1" x14ac:dyDescent="0.2">
      <c r="A24200" s="176" t="s">
        <v>37400</v>
      </c>
      <c r="B24200" s="177" t="s">
        <v>37401</v>
      </c>
      <c r="C24200" s="176" t="s">
        <v>23897</v>
      </c>
    </row>
    <row r="24201" spans="1:3" ht="12" customHeight="1" x14ac:dyDescent="0.2">
      <c r="A24201" s="176" t="s">
        <v>37402</v>
      </c>
      <c r="B24201" s="177" t="s">
        <v>37403</v>
      </c>
      <c r="C24201" s="176" t="s">
        <v>23897</v>
      </c>
    </row>
    <row r="24202" spans="1:3" ht="12" customHeight="1" x14ac:dyDescent="0.2">
      <c r="A24202" s="176" t="s">
        <v>37404</v>
      </c>
      <c r="B24202" s="177" t="s">
        <v>37405</v>
      </c>
      <c r="C24202" s="176" t="s">
        <v>23897</v>
      </c>
    </row>
    <row r="24203" spans="1:3" ht="12" customHeight="1" x14ac:dyDescent="0.2">
      <c r="A24203" s="176" t="s">
        <v>37406</v>
      </c>
      <c r="B24203" s="177" t="s">
        <v>37407</v>
      </c>
      <c r="C24203" s="176" t="s">
        <v>23897</v>
      </c>
    </row>
    <row r="24204" spans="1:3" ht="12" customHeight="1" x14ac:dyDescent="0.2">
      <c r="A24204" s="176" t="s">
        <v>37408</v>
      </c>
      <c r="B24204" s="177" t="s">
        <v>37409</v>
      </c>
      <c r="C24204" s="176" t="s">
        <v>23897</v>
      </c>
    </row>
    <row r="24205" spans="1:3" ht="12" customHeight="1" x14ac:dyDescent="0.2">
      <c r="A24205" s="176" t="s">
        <v>37410</v>
      </c>
      <c r="B24205" s="177" t="s">
        <v>37411</v>
      </c>
      <c r="C24205" s="176" t="s">
        <v>23897</v>
      </c>
    </row>
    <row r="24206" spans="1:3" ht="12" customHeight="1" x14ac:dyDescent="0.2">
      <c r="A24206" s="176" t="s">
        <v>37412</v>
      </c>
      <c r="B24206" s="177" t="s">
        <v>37413</v>
      </c>
      <c r="C24206" s="176" t="s">
        <v>23897</v>
      </c>
    </row>
    <row r="24207" spans="1:3" ht="12" customHeight="1" x14ac:dyDescent="0.2">
      <c r="A24207" s="176" t="s">
        <v>37414</v>
      </c>
      <c r="B24207" s="177" t="s">
        <v>37415</v>
      </c>
      <c r="C24207" s="176" t="s">
        <v>23897</v>
      </c>
    </row>
    <row r="24208" spans="1:3" ht="12" customHeight="1" x14ac:dyDescent="0.2">
      <c r="A24208" s="176" t="s">
        <v>37416</v>
      </c>
      <c r="B24208" s="177" t="s">
        <v>37417</v>
      </c>
      <c r="C24208" s="176" t="s">
        <v>23897</v>
      </c>
    </row>
    <row r="24209" spans="1:3" ht="12" customHeight="1" x14ac:dyDescent="0.2">
      <c r="A24209" s="176" t="s">
        <v>37418</v>
      </c>
      <c r="B24209" s="177" t="s">
        <v>37419</v>
      </c>
      <c r="C24209" s="176" t="s">
        <v>23897</v>
      </c>
    </row>
    <row r="24210" spans="1:3" ht="12" customHeight="1" x14ac:dyDescent="0.2">
      <c r="A24210" s="176" t="s">
        <v>37420</v>
      </c>
      <c r="B24210" s="177" t="s">
        <v>37421</v>
      </c>
      <c r="C24210" s="176" t="s">
        <v>23897</v>
      </c>
    </row>
    <row r="24211" spans="1:3" ht="12" customHeight="1" x14ac:dyDescent="0.2">
      <c r="A24211" s="176" t="s">
        <v>37422</v>
      </c>
      <c r="B24211" s="177" t="s">
        <v>37423</v>
      </c>
      <c r="C24211" s="176" t="s">
        <v>23897</v>
      </c>
    </row>
    <row r="24212" spans="1:3" ht="12" customHeight="1" x14ac:dyDescent="0.2">
      <c r="A24212" s="176" t="s">
        <v>37424</v>
      </c>
      <c r="B24212" s="177" t="s">
        <v>37425</v>
      </c>
      <c r="C24212" s="176" t="s">
        <v>23897</v>
      </c>
    </row>
    <row r="24213" spans="1:3" ht="12" customHeight="1" x14ac:dyDescent="0.2">
      <c r="A24213" s="176" t="s">
        <v>37426</v>
      </c>
      <c r="B24213" s="177" t="s">
        <v>37427</v>
      </c>
      <c r="C24213" s="176" t="s">
        <v>23897</v>
      </c>
    </row>
    <row r="24214" spans="1:3" ht="12" customHeight="1" x14ac:dyDescent="0.2">
      <c r="A24214" s="176" t="s">
        <v>37428</v>
      </c>
      <c r="B24214" s="177" t="s">
        <v>37429</v>
      </c>
      <c r="C24214" s="176" t="s">
        <v>23897</v>
      </c>
    </row>
    <row r="24215" spans="1:3" ht="12" customHeight="1" x14ac:dyDescent="0.2">
      <c r="A24215" s="176" t="s">
        <v>37430</v>
      </c>
      <c r="B24215" s="177" t="s">
        <v>37431</v>
      </c>
      <c r="C24215" s="176" t="s">
        <v>23897</v>
      </c>
    </row>
    <row r="24216" spans="1:3" ht="12" customHeight="1" x14ac:dyDescent="0.2">
      <c r="A24216" s="176" t="s">
        <v>37432</v>
      </c>
      <c r="B24216" s="177" t="s">
        <v>37433</v>
      </c>
      <c r="C24216" s="176" t="s">
        <v>23897</v>
      </c>
    </row>
    <row r="24217" spans="1:3" ht="12" customHeight="1" x14ac:dyDescent="0.2">
      <c r="A24217" s="176" t="s">
        <v>37434</v>
      </c>
      <c r="B24217" s="177" t="s">
        <v>37435</v>
      </c>
      <c r="C24217" s="176" t="s">
        <v>23897</v>
      </c>
    </row>
    <row r="24218" spans="1:3" ht="12" customHeight="1" x14ac:dyDescent="0.2">
      <c r="A24218" s="176" t="s">
        <v>37436</v>
      </c>
      <c r="B24218" s="177" t="s">
        <v>37437</v>
      </c>
      <c r="C24218" s="176" t="s">
        <v>23897</v>
      </c>
    </row>
    <row r="24219" spans="1:3" ht="12" customHeight="1" x14ac:dyDescent="0.2">
      <c r="A24219" s="176" t="s">
        <v>37438</v>
      </c>
      <c r="B24219" s="177" t="s">
        <v>37439</v>
      </c>
      <c r="C24219" s="176" t="s">
        <v>23897</v>
      </c>
    </row>
    <row r="24220" spans="1:3" ht="12" customHeight="1" x14ac:dyDescent="0.2">
      <c r="A24220" s="176" t="s">
        <v>37440</v>
      </c>
      <c r="B24220" s="177" t="s">
        <v>37441</v>
      </c>
      <c r="C24220" s="176" t="s">
        <v>23897</v>
      </c>
    </row>
    <row r="24221" spans="1:3" ht="12" customHeight="1" x14ac:dyDescent="0.2">
      <c r="A24221" s="176" t="s">
        <v>37442</v>
      </c>
      <c r="B24221" s="177" t="s">
        <v>37443</v>
      </c>
      <c r="C24221" s="176" t="s">
        <v>23897</v>
      </c>
    </row>
    <row r="24222" spans="1:3" ht="12" customHeight="1" x14ac:dyDescent="0.2">
      <c r="A24222" s="176" t="s">
        <v>37444</v>
      </c>
      <c r="B24222" s="177" t="s">
        <v>37445</v>
      </c>
      <c r="C24222" s="176" t="s">
        <v>23897</v>
      </c>
    </row>
    <row r="24223" spans="1:3" ht="12" customHeight="1" x14ac:dyDescent="0.2">
      <c r="A24223" s="176" t="s">
        <v>37446</v>
      </c>
      <c r="B24223" s="177" t="s">
        <v>37447</v>
      </c>
      <c r="C24223" s="176" t="s">
        <v>23897</v>
      </c>
    </row>
    <row r="24224" spans="1:3" ht="12" customHeight="1" x14ac:dyDescent="0.2">
      <c r="A24224" s="176" t="s">
        <v>37448</v>
      </c>
      <c r="B24224" s="177" t="s">
        <v>37449</v>
      </c>
      <c r="C24224" s="176" t="s">
        <v>23897</v>
      </c>
    </row>
    <row r="24225" spans="1:3" ht="12" customHeight="1" x14ac:dyDescent="0.2">
      <c r="A24225" s="176" t="s">
        <v>37450</v>
      </c>
      <c r="B24225" s="177" t="s">
        <v>37451</v>
      </c>
      <c r="C24225" s="176" t="s">
        <v>23897</v>
      </c>
    </row>
    <row r="24226" spans="1:3" ht="12" customHeight="1" x14ac:dyDescent="0.2">
      <c r="A24226" s="176" t="s">
        <v>37452</v>
      </c>
      <c r="B24226" s="177" t="s">
        <v>37453</v>
      </c>
      <c r="C24226" s="176" t="s">
        <v>23897</v>
      </c>
    </row>
    <row r="24227" spans="1:3" ht="12" customHeight="1" x14ac:dyDescent="0.2">
      <c r="A24227" s="176" t="s">
        <v>37454</v>
      </c>
      <c r="B24227" s="177" t="s">
        <v>37455</v>
      </c>
      <c r="C24227" s="176" t="s">
        <v>23897</v>
      </c>
    </row>
    <row r="24228" spans="1:3" ht="12" customHeight="1" x14ac:dyDescent="0.2">
      <c r="A24228" s="176" t="s">
        <v>37456</v>
      </c>
      <c r="B24228" s="177" t="s">
        <v>37457</v>
      </c>
      <c r="C24228" s="176" t="s">
        <v>23897</v>
      </c>
    </row>
    <row r="24229" spans="1:3" ht="12" customHeight="1" x14ac:dyDescent="0.2">
      <c r="A24229" s="176" t="s">
        <v>37458</v>
      </c>
      <c r="B24229" s="177" t="s">
        <v>37459</v>
      </c>
      <c r="C24229" s="176" t="s">
        <v>23897</v>
      </c>
    </row>
    <row r="24230" spans="1:3" ht="12" customHeight="1" x14ac:dyDescent="0.2">
      <c r="A24230" s="176" t="s">
        <v>37460</v>
      </c>
      <c r="B24230" s="177" t="s">
        <v>37461</v>
      </c>
      <c r="C24230" s="176" t="s">
        <v>23897</v>
      </c>
    </row>
    <row r="24231" spans="1:3" ht="12" customHeight="1" x14ac:dyDescent="0.2">
      <c r="A24231" s="176" t="s">
        <v>37462</v>
      </c>
      <c r="B24231" s="177" t="s">
        <v>37463</v>
      </c>
      <c r="C24231" s="176" t="s">
        <v>23897</v>
      </c>
    </row>
    <row r="24232" spans="1:3" ht="12" customHeight="1" x14ac:dyDescent="0.2">
      <c r="A24232" s="176" t="s">
        <v>37464</v>
      </c>
      <c r="B24232" s="177" t="s">
        <v>37465</v>
      </c>
      <c r="C24232" s="176" t="s">
        <v>23897</v>
      </c>
    </row>
    <row r="24233" spans="1:3" ht="12" customHeight="1" x14ac:dyDescent="0.2">
      <c r="A24233" s="176" t="s">
        <v>37466</v>
      </c>
      <c r="B24233" s="177" t="s">
        <v>37467</v>
      </c>
      <c r="C24233" s="176" t="s">
        <v>23897</v>
      </c>
    </row>
    <row r="24234" spans="1:3" ht="12" customHeight="1" x14ac:dyDescent="0.2">
      <c r="A24234" s="176" t="s">
        <v>37468</v>
      </c>
      <c r="B24234" s="177" t="s">
        <v>37469</v>
      </c>
      <c r="C24234" s="176" t="s">
        <v>23897</v>
      </c>
    </row>
    <row r="24235" spans="1:3" ht="12" customHeight="1" x14ac:dyDescent="0.2">
      <c r="A24235" s="176" t="s">
        <v>37470</v>
      </c>
      <c r="B24235" s="177" t="s">
        <v>37471</v>
      </c>
      <c r="C24235" s="176" t="s">
        <v>23897</v>
      </c>
    </row>
    <row r="24236" spans="1:3" ht="12" customHeight="1" x14ac:dyDescent="0.2">
      <c r="A24236" s="176" t="s">
        <v>37472</v>
      </c>
      <c r="B24236" s="177" t="s">
        <v>37473</v>
      </c>
      <c r="C24236" s="176" t="s">
        <v>23897</v>
      </c>
    </row>
    <row r="24237" spans="1:3" ht="12" customHeight="1" x14ac:dyDescent="0.2">
      <c r="A24237" s="176" t="s">
        <v>37474</v>
      </c>
      <c r="B24237" s="177" t="s">
        <v>37475</v>
      </c>
      <c r="C24237" s="176" t="s">
        <v>23897</v>
      </c>
    </row>
    <row r="24238" spans="1:3" ht="12" customHeight="1" x14ac:dyDescent="0.2">
      <c r="A24238" s="176" t="s">
        <v>37476</v>
      </c>
      <c r="B24238" s="177" t="s">
        <v>37477</v>
      </c>
      <c r="C24238" s="176" t="s">
        <v>23897</v>
      </c>
    </row>
    <row r="24239" spans="1:3" ht="12" customHeight="1" x14ac:dyDescent="0.2"/>
    <row r="24240" spans="1:3" ht="12" customHeight="1" x14ac:dyDescent="0.2"/>
    <row r="24241" spans="1:3" ht="12" customHeight="1" x14ac:dyDescent="0.2">
      <c r="A24241" s="176" t="s">
        <v>37478</v>
      </c>
      <c r="B24241" s="177" t="s">
        <v>37479</v>
      </c>
      <c r="C24241" s="176" t="s">
        <v>23897</v>
      </c>
    </row>
    <row r="24242" spans="1:3" ht="12" customHeight="1" x14ac:dyDescent="0.2">
      <c r="A24242" s="176" t="s">
        <v>37480</v>
      </c>
      <c r="B24242" s="177" t="s">
        <v>37481</v>
      </c>
      <c r="C24242" s="176" t="s">
        <v>23897</v>
      </c>
    </row>
    <row r="24243" spans="1:3" ht="12" customHeight="1" x14ac:dyDescent="0.2">
      <c r="A24243" s="176" t="s">
        <v>37482</v>
      </c>
      <c r="B24243" s="177" t="s">
        <v>37483</v>
      </c>
      <c r="C24243" s="176" t="s">
        <v>23897</v>
      </c>
    </row>
    <row r="24244" spans="1:3" ht="12" customHeight="1" x14ac:dyDescent="0.2">
      <c r="A24244" s="176" t="s">
        <v>37484</v>
      </c>
      <c r="B24244" s="177" t="s">
        <v>37485</v>
      </c>
      <c r="C24244" s="176" t="s">
        <v>23897</v>
      </c>
    </row>
    <row r="24245" spans="1:3" ht="12" customHeight="1" x14ac:dyDescent="0.2">
      <c r="A24245" s="176" t="s">
        <v>37486</v>
      </c>
      <c r="B24245" s="177" t="s">
        <v>37487</v>
      </c>
      <c r="C24245" s="176" t="s">
        <v>23897</v>
      </c>
    </row>
    <row r="24246" spans="1:3" ht="12" customHeight="1" x14ac:dyDescent="0.2">
      <c r="A24246" s="176" t="s">
        <v>37488</v>
      </c>
      <c r="B24246" s="177" t="s">
        <v>37489</v>
      </c>
      <c r="C24246" s="176" t="s">
        <v>23897</v>
      </c>
    </row>
    <row r="24247" spans="1:3" ht="12" customHeight="1" x14ac:dyDescent="0.2">
      <c r="A24247" s="176" t="s">
        <v>37490</v>
      </c>
      <c r="B24247" s="177" t="s">
        <v>37491</v>
      </c>
      <c r="C24247" s="176" t="s">
        <v>23897</v>
      </c>
    </row>
    <row r="24248" spans="1:3" ht="12" customHeight="1" x14ac:dyDescent="0.2">
      <c r="A24248" s="176" t="s">
        <v>37492</v>
      </c>
      <c r="B24248" s="177" t="s">
        <v>37493</v>
      </c>
      <c r="C24248" s="176" t="s">
        <v>23897</v>
      </c>
    </row>
    <row r="24249" spans="1:3" ht="12" customHeight="1" x14ac:dyDescent="0.2"/>
    <row r="24250" spans="1:3" ht="12" customHeight="1" x14ac:dyDescent="0.2">
      <c r="A24250" s="176" t="s">
        <v>37494</v>
      </c>
      <c r="B24250" s="177" t="s">
        <v>37495</v>
      </c>
      <c r="C24250" s="176" t="s">
        <v>23897</v>
      </c>
    </row>
    <row r="24251" spans="1:3" ht="12" customHeight="1" x14ac:dyDescent="0.2">
      <c r="A24251" s="176" t="s">
        <v>37496</v>
      </c>
      <c r="B24251" s="177" t="s">
        <v>37497</v>
      </c>
      <c r="C24251" s="176" t="s">
        <v>23897</v>
      </c>
    </row>
    <row r="24252" spans="1:3" ht="12" customHeight="1" x14ac:dyDescent="0.2">
      <c r="A24252" s="176" t="s">
        <v>37498</v>
      </c>
      <c r="B24252" s="177" t="s">
        <v>37499</v>
      </c>
      <c r="C24252" s="176" t="s">
        <v>23897</v>
      </c>
    </row>
    <row r="24253" spans="1:3" ht="12" customHeight="1" x14ac:dyDescent="0.2">
      <c r="A24253" s="176" t="s">
        <v>37500</v>
      </c>
      <c r="B24253" s="177" t="s">
        <v>37501</v>
      </c>
      <c r="C24253" s="176" t="s">
        <v>23897</v>
      </c>
    </row>
    <row r="24254" spans="1:3" ht="12" customHeight="1" x14ac:dyDescent="0.2"/>
    <row r="24255" spans="1:3" ht="12" customHeight="1" x14ac:dyDescent="0.2">
      <c r="A24255" s="176" t="s">
        <v>37502</v>
      </c>
      <c r="B24255" s="177" t="s">
        <v>37503</v>
      </c>
      <c r="C24255" s="176" t="s">
        <v>23897</v>
      </c>
    </row>
    <row r="24256" spans="1:3" ht="12" customHeight="1" x14ac:dyDescent="0.2"/>
    <row r="24257" spans="1:3" ht="12" customHeight="1" x14ac:dyDescent="0.2">
      <c r="A24257" s="176" t="s">
        <v>37504</v>
      </c>
      <c r="B24257" s="177" t="s">
        <v>37505</v>
      </c>
      <c r="C24257" s="176" t="s">
        <v>23897</v>
      </c>
    </row>
    <row r="24258" spans="1:3" ht="12" customHeight="1" x14ac:dyDescent="0.2">
      <c r="A24258" s="176" t="s">
        <v>37506</v>
      </c>
      <c r="B24258" s="177" t="s">
        <v>37507</v>
      </c>
      <c r="C24258" s="176" t="s">
        <v>23897</v>
      </c>
    </row>
    <row r="24259" spans="1:3" ht="12" customHeight="1" x14ac:dyDescent="0.2">
      <c r="A24259" s="176" t="s">
        <v>37508</v>
      </c>
      <c r="B24259" s="177" t="s">
        <v>37509</v>
      </c>
      <c r="C24259" s="176" t="s">
        <v>23897</v>
      </c>
    </row>
    <row r="24260" spans="1:3" ht="12" customHeight="1" x14ac:dyDescent="0.2">
      <c r="A24260" s="176" t="s">
        <v>37510</v>
      </c>
      <c r="B24260" s="177" t="s">
        <v>37511</v>
      </c>
      <c r="C24260" s="176" t="s">
        <v>23897</v>
      </c>
    </row>
    <row r="24261" spans="1:3" ht="12" customHeight="1" x14ac:dyDescent="0.2">
      <c r="A24261" s="176" t="s">
        <v>37512</v>
      </c>
      <c r="B24261" s="177" t="s">
        <v>37513</v>
      </c>
      <c r="C24261" s="176" t="s">
        <v>23897</v>
      </c>
    </row>
    <row r="24262" spans="1:3" ht="12" customHeight="1" x14ac:dyDescent="0.2"/>
    <row r="24263" spans="1:3" ht="12" customHeight="1" x14ac:dyDescent="0.2">
      <c r="A24263" s="176" t="s">
        <v>37514</v>
      </c>
      <c r="B24263" s="177" t="s">
        <v>37515</v>
      </c>
      <c r="C24263" s="176" t="s">
        <v>23897</v>
      </c>
    </row>
    <row r="24264" spans="1:3" ht="12" customHeight="1" x14ac:dyDescent="0.2">
      <c r="A24264" s="176" t="s">
        <v>37516</v>
      </c>
      <c r="B24264" s="177" t="s">
        <v>37517</v>
      </c>
      <c r="C24264" s="176" t="s">
        <v>23897</v>
      </c>
    </row>
    <row r="24265" spans="1:3" ht="12" customHeight="1" x14ac:dyDescent="0.2">
      <c r="A24265" s="176" t="s">
        <v>37518</v>
      </c>
      <c r="B24265" s="177" t="s">
        <v>37519</v>
      </c>
      <c r="C24265" s="176" t="s">
        <v>23897</v>
      </c>
    </row>
    <row r="24266" spans="1:3" ht="12" customHeight="1" x14ac:dyDescent="0.2">
      <c r="A24266" s="176" t="s">
        <v>37520</v>
      </c>
      <c r="B24266" s="177" t="s">
        <v>37521</v>
      </c>
      <c r="C24266" s="176" t="s">
        <v>23897</v>
      </c>
    </row>
    <row r="24267" spans="1:3" ht="12" customHeight="1" x14ac:dyDescent="0.2">
      <c r="A24267" s="176" t="s">
        <v>37522</v>
      </c>
      <c r="B24267" s="177" t="s">
        <v>37523</v>
      </c>
      <c r="C24267" s="176" t="s">
        <v>23897</v>
      </c>
    </row>
    <row r="24268" spans="1:3" ht="12" customHeight="1" x14ac:dyDescent="0.2">
      <c r="A24268" s="176" t="s">
        <v>37524</v>
      </c>
      <c r="B24268" s="177" t="s">
        <v>37525</v>
      </c>
      <c r="C24268" s="176" t="s">
        <v>23897</v>
      </c>
    </row>
    <row r="24269" spans="1:3" ht="12" customHeight="1" x14ac:dyDescent="0.2">
      <c r="A24269" s="176" t="s">
        <v>37526</v>
      </c>
      <c r="B24269" s="177" t="s">
        <v>37527</v>
      </c>
      <c r="C24269" s="176" t="s">
        <v>23897</v>
      </c>
    </row>
    <row r="24270" spans="1:3" ht="12" customHeight="1" x14ac:dyDescent="0.2"/>
    <row r="24271" spans="1:3" ht="12" customHeight="1" x14ac:dyDescent="0.2">
      <c r="A24271" s="176" t="s">
        <v>37528</v>
      </c>
      <c r="B24271" s="177" t="s">
        <v>37529</v>
      </c>
      <c r="C24271" s="176" t="s">
        <v>23897</v>
      </c>
    </row>
    <row r="24272" spans="1:3" ht="12" customHeight="1" x14ac:dyDescent="0.2">
      <c r="A24272" s="176" t="s">
        <v>37530</v>
      </c>
      <c r="B24272" s="177" t="s">
        <v>37531</v>
      </c>
      <c r="C24272" s="176" t="s">
        <v>23897</v>
      </c>
    </row>
    <row r="24273" spans="1:3" ht="12" customHeight="1" x14ac:dyDescent="0.2">
      <c r="A24273" s="176" t="s">
        <v>37532</v>
      </c>
      <c r="B24273" s="177" t="s">
        <v>37533</v>
      </c>
      <c r="C24273" s="176" t="s">
        <v>23897</v>
      </c>
    </row>
    <row r="24274" spans="1:3" ht="12" customHeight="1" x14ac:dyDescent="0.2">
      <c r="A24274" s="176" t="s">
        <v>37534</v>
      </c>
      <c r="B24274" s="177" t="s">
        <v>37535</v>
      </c>
      <c r="C24274" s="176" t="s">
        <v>23897</v>
      </c>
    </row>
    <row r="24275" spans="1:3" ht="12" customHeight="1" x14ac:dyDescent="0.2"/>
    <row r="24276" spans="1:3" ht="12" customHeight="1" x14ac:dyDescent="0.2">
      <c r="A24276" s="176" t="s">
        <v>37536</v>
      </c>
      <c r="B24276" s="177" t="s">
        <v>37537</v>
      </c>
      <c r="C24276" s="176" t="s">
        <v>23897</v>
      </c>
    </row>
    <row r="24277" spans="1:3" ht="12" customHeight="1" x14ac:dyDescent="0.2">
      <c r="A24277" s="176" t="s">
        <v>37538</v>
      </c>
      <c r="B24277" s="177" t="s">
        <v>37539</v>
      </c>
      <c r="C24277" s="176" t="s">
        <v>23897</v>
      </c>
    </row>
    <row r="24278" spans="1:3" ht="12" customHeight="1" x14ac:dyDescent="0.2">
      <c r="A24278" s="176" t="s">
        <v>37540</v>
      </c>
      <c r="B24278" s="177" t="s">
        <v>37541</v>
      </c>
      <c r="C24278" s="176" t="s">
        <v>23897</v>
      </c>
    </row>
    <row r="24279" spans="1:3" ht="12" customHeight="1" x14ac:dyDescent="0.2">
      <c r="A24279" s="176" t="s">
        <v>37542</v>
      </c>
      <c r="B24279" s="177" t="s">
        <v>37543</v>
      </c>
      <c r="C24279" s="176" t="s">
        <v>23897</v>
      </c>
    </row>
    <row r="24280" spans="1:3" ht="12" customHeight="1" x14ac:dyDescent="0.2">
      <c r="A24280" s="176" t="s">
        <v>37544</v>
      </c>
      <c r="B24280" s="177" t="s">
        <v>37545</v>
      </c>
      <c r="C24280" s="176" t="s">
        <v>23897</v>
      </c>
    </row>
    <row r="24281" spans="1:3" ht="12" customHeight="1" x14ac:dyDescent="0.2"/>
    <row r="24282" spans="1:3" ht="12" customHeight="1" x14ac:dyDescent="0.2"/>
    <row r="24283" spans="1:3" ht="12" customHeight="1" x14ac:dyDescent="0.2">
      <c r="A24283" s="176" t="s">
        <v>37546</v>
      </c>
      <c r="B24283" s="177" t="s">
        <v>37547</v>
      </c>
      <c r="C24283" s="176" t="s">
        <v>23897</v>
      </c>
    </row>
    <row r="24284" spans="1:3" ht="12" customHeight="1" x14ac:dyDescent="0.2"/>
    <row r="24285" spans="1:3" ht="12" customHeight="1" x14ac:dyDescent="0.2">
      <c r="A24285" s="176" t="s">
        <v>37548</v>
      </c>
      <c r="B24285" s="177" t="s">
        <v>37549</v>
      </c>
      <c r="C24285" s="176" t="s">
        <v>23897</v>
      </c>
    </row>
    <row r="24286" spans="1:3" ht="12" customHeight="1" x14ac:dyDescent="0.2">
      <c r="A24286" s="176" t="s">
        <v>37550</v>
      </c>
      <c r="B24286" s="177" t="s">
        <v>37551</v>
      </c>
      <c r="C24286" s="176" t="s">
        <v>23897</v>
      </c>
    </row>
    <row r="24287" spans="1:3" ht="12" customHeight="1" x14ac:dyDescent="0.2">
      <c r="A24287" s="176" t="s">
        <v>37552</v>
      </c>
      <c r="B24287" s="177" t="s">
        <v>37553</v>
      </c>
      <c r="C24287" s="176" t="s">
        <v>23897</v>
      </c>
    </row>
    <row r="24288" spans="1:3" ht="12" customHeight="1" x14ac:dyDescent="0.2">
      <c r="A24288" s="176" t="s">
        <v>37554</v>
      </c>
      <c r="B24288" s="177" t="s">
        <v>37555</v>
      </c>
      <c r="C24288" s="176" t="s">
        <v>23897</v>
      </c>
    </row>
    <row r="24289" spans="1:3" ht="12" customHeight="1" x14ac:dyDescent="0.2">
      <c r="A24289" s="176" t="s">
        <v>37556</v>
      </c>
      <c r="B24289" s="177" t="s">
        <v>37557</v>
      </c>
      <c r="C24289" s="176" t="s">
        <v>23897</v>
      </c>
    </row>
    <row r="24290" spans="1:3" ht="12" customHeight="1" x14ac:dyDescent="0.2">
      <c r="A24290" s="176" t="s">
        <v>37558</v>
      </c>
      <c r="B24290" s="177" t="s">
        <v>37559</v>
      </c>
      <c r="C24290" s="176" t="s">
        <v>23897</v>
      </c>
    </row>
    <row r="24291" spans="1:3" ht="12" customHeight="1" x14ac:dyDescent="0.2">
      <c r="A24291" s="176" t="s">
        <v>37560</v>
      </c>
      <c r="B24291" s="177" t="s">
        <v>37561</v>
      </c>
      <c r="C24291" s="176" t="s">
        <v>23897</v>
      </c>
    </row>
    <row r="24292" spans="1:3" ht="12" customHeight="1" x14ac:dyDescent="0.2"/>
    <row r="24293" spans="1:3" ht="12" customHeight="1" x14ac:dyDescent="0.2">
      <c r="A24293" s="176" t="s">
        <v>37562</v>
      </c>
      <c r="B24293" s="177" t="s">
        <v>37563</v>
      </c>
      <c r="C24293" s="176" t="s">
        <v>23897</v>
      </c>
    </row>
    <row r="24294" spans="1:3" ht="12" customHeight="1" x14ac:dyDescent="0.2">
      <c r="A24294" s="176" t="s">
        <v>37564</v>
      </c>
      <c r="B24294" s="177" t="s">
        <v>37565</v>
      </c>
      <c r="C24294" s="176" t="s">
        <v>23897</v>
      </c>
    </row>
    <row r="24295" spans="1:3" ht="12" customHeight="1" x14ac:dyDescent="0.2">
      <c r="A24295" s="176" t="s">
        <v>37566</v>
      </c>
      <c r="B24295" s="177" t="s">
        <v>37567</v>
      </c>
      <c r="C24295" s="176" t="s">
        <v>23897</v>
      </c>
    </row>
    <row r="24296" spans="1:3" ht="12" customHeight="1" x14ac:dyDescent="0.2">
      <c r="A24296" s="176" t="s">
        <v>37568</v>
      </c>
      <c r="B24296" s="177" t="s">
        <v>37569</v>
      </c>
      <c r="C24296" s="176" t="s">
        <v>23897</v>
      </c>
    </row>
    <row r="24297" spans="1:3" ht="12" customHeight="1" x14ac:dyDescent="0.2">
      <c r="A24297" s="176" t="s">
        <v>37570</v>
      </c>
      <c r="B24297" s="177" t="s">
        <v>37571</v>
      </c>
      <c r="C24297" s="176" t="s">
        <v>23897</v>
      </c>
    </row>
    <row r="24298" spans="1:3" ht="12" customHeight="1" x14ac:dyDescent="0.2">
      <c r="A24298" s="176" t="s">
        <v>37572</v>
      </c>
      <c r="B24298" s="177" t="s">
        <v>37573</v>
      </c>
      <c r="C24298" s="176" t="s">
        <v>23897</v>
      </c>
    </row>
    <row r="24299" spans="1:3" ht="12" customHeight="1" x14ac:dyDescent="0.2">
      <c r="A24299" s="176" t="s">
        <v>37574</v>
      </c>
      <c r="B24299" s="177" t="s">
        <v>37575</v>
      </c>
      <c r="C24299" s="176" t="s">
        <v>23897</v>
      </c>
    </row>
    <row r="24300" spans="1:3" ht="12" customHeight="1" x14ac:dyDescent="0.2">
      <c r="A24300" s="176" t="s">
        <v>37576</v>
      </c>
      <c r="B24300" s="177" t="s">
        <v>37577</v>
      </c>
      <c r="C24300" s="176" t="s">
        <v>23897</v>
      </c>
    </row>
    <row r="24301" spans="1:3" ht="12" customHeight="1" x14ac:dyDescent="0.2">
      <c r="A24301" s="176" t="s">
        <v>37578</v>
      </c>
      <c r="B24301" s="177" t="s">
        <v>37579</v>
      </c>
      <c r="C24301" s="176" t="s">
        <v>23897</v>
      </c>
    </row>
    <row r="24302" spans="1:3" ht="12" customHeight="1" x14ac:dyDescent="0.2">
      <c r="A24302" s="176" t="s">
        <v>37580</v>
      </c>
      <c r="B24302" s="177" t="s">
        <v>37581</v>
      </c>
      <c r="C24302" s="176" t="s">
        <v>23897</v>
      </c>
    </row>
    <row r="24303" spans="1:3" ht="12" customHeight="1" x14ac:dyDescent="0.2">
      <c r="A24303" s="176" t="s">
        <v>37582</v>
      </c>
      <c r="B24303" s="177" t="s">
        <v>37583</v>
      </c>
      <c r="C24303" s="176" t="s">
        <v>23897</v>
      </c>
    </row>
    <row r="24304" spans="1:3" ht="12" customHeight="1" x14ac:dyDescent="0.2">
      <c r="A24304" s="176" t="s">
        <v>37584</v>
      </c>
      <c r="B24304" s="177" t="s">
        <v>37585</v>
      </c>
      <c r="C24304" s="176" t="s">
        <v>23897</v>
      </c>
    </row>
    <row r="24305" spans="1:3" ht="12" customHeight="1" x14ac:dyDescent="0.2">
      <c r="A24305" s="176" t="s">
        <v>37586</v>
      </c>
      <c r="B24305" s="177" t="s">
        <v>37587</v>
      </c>
      <c r="C24305" s="176" t="s">
        <v>23897</v>
      </c>
    </row>
    <row r="24306" spans="1:3" ht="12" customHeight="1" x14ac:dyDescent="0.2">
      <c r="A24306" s="176" t="s">
        <v>37588</v>
      </c>
      <c r="B24306" s="177" t="s">
        <v>37589</v>
      </c>
      <c r="C24306" s="176" t="s">
        <v>23897</v>
      </c>
    </row>
    <row r="24307" spans="1:3" ht="12" customHeight="1" x14ac:dyDescent="0.2">
      <c r="A24307" s="176" t="s">
        <v>37590</v>
      </c>
      <c r="B24307" s="177" t="s">
        <v>37591</v>
      </c>
      <c r="C24307" s="176" t="s">
        <v>23897</v>
      </c>
    </row>
    <row r="24308" spans="1:3" ht="12" customHeight="1" x14ac:dyDescent="0.2">
      <c r="A24308" s="176" t="s">
        <v>37592</v>
      </c>
      <c r="B24308" s="177" t="s">
        <v>37593</v>
      </c>
      <c r="C24308" s="176" t="s">
        <v>23897</v>
      </c>
    </row>
    <row r="24309" spans="1:3" ht="12" customHeight="1" x14ac:dyDescent="0.2">
      <c r="A24309" s="176" t="s">
        <v>37594</v>
      </c>
      <c r="B24309" s="177" t="s">
        <v>37595</v>
      </c>
      <c r="C24309" s="176" t="s">
        <v>23897</v>
      </c>
    </row>
    <row r="24310" spans="1:3" ht="12" customHeight="1" x14ac:dyDescent="0.2">
      <c r="A24310" s="176" t="s">
        <v>37596</v>
      </c>
      <c r="B24310" s="177" t="s">
        <v>37597</v>
      </c>
      <c r="C24310" s="176" t="s">
        <v>23897</v>
      </c>
    </row>
    <row r="24311" spans="1:3" ht="12" customHeight="1" x14ac:dyDescent="0.2">
      <c r="A24311" s="176" t="s">
        <v>37598</v>
      </c>
      <c r="B24311" s="177" t="s">
        <v>37599</v>
      </c>
      <c r="C24311" s="176" t="s">
        <v>23897</v>
      </c>
    </row>
    <row r="24312" spans="1:3" ht="12" customHeight="1" x14ac:dyDescent="0.2">
      <c r="A24312" s="176" t="s">
        <v>37600</v>
      </c>
      <c r="B24312" s="177" t="s">
        <v>37601</v>
      </c>
      <c r="C24312" s="176" t="s">
        <v>23897</v>
      </c>
    </row>
    <row r="24313" spans="1:3" ht="12" customHeight="1" x14ac:dyDescent="0.2">
      <c r="A24313" s="176" t="s">
        <v>37602</v>
      </c>
      <c r="B24313" s="177" t="s">
        <v>37603</v>
      </c>
      <c r="C24313" s="176" t="s">
        <v>23897</v>
      </c>
    </row>
    <row r="24314" spans="1:3" ht="12" customHeight="1" x14ac:dyDescent="0.2"/>
    <row r="24315" spans="1:3" ht="12" customHeight="1" x14ac:dyDescent="0.2">
      <c r="A24315" s="176" t="s">
        <v>37604</v>
      </c>
      <c r="B24315" s="177" t="s">
        <v>37605</v>
      </c>
      <c r="C24315" s="176" t="s">
        <v>23897</v>
      </c>
    </row>
    <row r="24316" spans="1:3" ht="12" customHeight="1" x14ac:dyDescent="0.2"/>
    <row r="24317" spans="1:3" ht="12" customHeight="1" x14ac:dyDescent="0.2"/>
    <row r="24318" spans="1:3" ht="12" customHeight="1" x14ac:dyDescent="0.2">
      <c r="A24318" s="176" t="s">
        <v>37606</v>
      </c>
      <c r="B24318" s="177" t="s">
        <v>37607</v>
      </c>
      <c r="C24318" s="176" t="s">
        <v>23897</v>
      </c>
    </row>
    <row r="24319" spans="1:3" ht="12" customHeight="1" x14ac:dyDescent="0.2">
      <c r="A24319" s="176" t="s">
        <v>37608</v>
      </c>
      <c r="B24319" s="177" t="s">
        <v>37609</v>
      </c>
      <c r="C24319" s="176" t="s">
        <v>23897</v>
      </c>
    </row>
    <row r="24320" spans="1:3" ht="12" customHeight="1" x14ac:dyDescent="0.2"/>
    <row r="24321" spans="1:3" ht="12" customHeight="1" x14ac:dyDescent="0.2">
      <c r="A24321" s="176" t="s">
        <v>37610</v>
      </c>
      <c r="B24321" s="177" t="s">
        <v>37611</v>
      </c>
      <c r="C24321" s="176" t="s">
        <v>23897</v>
      </c>
    </row>
    <row r="24322" spans="1:3" ht="12" customHeight="1" x14ac:dyDescent="0.2">
      <c r="A24322" s="176" t="s">
        <v>37612</v>
      </c>
      <c r="B24322" s="177" t="s">
        <v>37613</v>
      </c>
      <c r="C24322" s="176" t="s">
        <v>23897</v>
      </c>
    </row>
    <row r="24323" spans="1:3" ht="12" customHeight="1" x14ac:dyDescent="0.2">
      <c r="A24323" s="176" t="s">
        <v>37614</v>
      </c>
      <c r="B24323" s="177" t="s">
        <v>37615</v>
      </c>
      <c r="C24323" s="176" t="s">
        <v>23897</v>
      </c>
    </row>
    <row r="24324" spans="1:3" ht="12" customHeight="1" x14ac:dyDescent="0.2">
      <c r="A24324" s="176" t="s">
        <v>37616</v>
      </c>
      <c r="B24324" s="177" t="s">
        <v>37617</v>
      </c>
      <c r="C24324" s="176" t="s">
        <v>23897</v>
      </c>
    </row>
    <row r="24325" spans="1:3" ht="12" customHeight="1" x14ac:dyDescent="0.2">
      <c r="A24325" s="176" t="s">
        <v>37618</v>
      </c>
      <c r="B24325" s="177" t="s">
        <v>37619</v>
      </c>
      <c r="C24325" s="176" t="s">
        <v>23897</v>
      </c>
    </row>
    <row r="24326" spans="1:3" ht="12" customHeight="1" x14ac:dyDescent="0.2"/>
    <row r="24327" spans="1:3" ht="12" customHeight="1" x14ac:dyDescent="0.2">
      <c r="A24327" s="176" t="s">
        <v>37620</v>
      </c>
      <c r="B24327" s="177" t="s">
        <v>37621</v>
      </c>
      <c r="C24327" s="176" t="s">
        <v>23897</v>
      </c>
    </row>
    <row r="24328" spans="1:3" ht="12" customHeight="1" x14ac:dyDescent="0.2">
      <c r="A24328" s="176" t="s">
        <v>37622</v>
      </c>
      <c r="B24328" s="177" t="s">
        <v>37623</v>
      </c>
      <c r="C24328" s="176" t="s">
        <v>23897</v>
      </c>
    </row>
    <row r="24329" spans="1:3" ht="12" customHeight="1" x14ac:dyDescent="0.2">
      <c r="A24329" s="176" t="s">
        <v>37624</v>
      </c>
      <c r="B24329" s="177" t="s">
        <v>37625</v>
      </c>
      <c r="C24329" s="176" t="s">
        <v>23897</v>
      </c>
    </row>
    <row r="24330" spans="1:3" ht="12" customHeight="1" x14ac:dyDescent="0.2">
      <c r="A24330" s="176" t="s">
        <v>37626</v>
      </c>
      <c r="B24330" s="177" t="s">
        <v>37627</v>
      </c>
      <c r="C24330" s="176" t="s">
        <v>23897</v>
      </c>
    </row>
    <row r="24331" spans="1:3" ht="12" customHeight="1" x14ac:dyDescent="0.2">
      <c r="A24331" s="176" t="s">
        <v>37628</v>
      </c>
      <c r="B24331" s="177" t="s">
        <v>37629</v>
      </c>
      <c r="C24331" s="176" t="s">
        <v>23897</v>
      </c>
    </row>
    <row r="24332" spans="1:3" ht="12" customHeight="1" x14ac:dyDescent="0.2"/>
    <row r="24333" spans="1:3" ht="12" customHeight="1" x14ac:dyDescent="0.2">
      <c r="A24333" s="176" t="s">
        <v>37630</v>
      </c>
      <c r="B24333" s="177" t="s">
        <v>37631</v>
      </c>
      <c r="C24333" s="176" t="s">
        <v>23897</v>
      </c>
    </row>
    <row r="24334" spans="1:3" ht="12" customHeight="1" x14ac:dyDescent="0.2">
      <c r="A24334" s="176" t="s">
        <v>37632</v>
      </c>
      <c r="B24334" s="177" t="s">
        <v>37633</v>
      </c>
      <c r="C24334" s="176" t="s">
        <v>23897</v>
      </c>
    </row>
    <row r="24335" spans="1:3" ht="12" customHeight="1" x14ac:dyDescent="0.2">
      <c r="A24335" s="176" t="s">
        <v>37634</v>
      </c>
      <c r="B24335" s="177" t="s">
        <v>37635</v>
      </c>
      <c r="C24335" s="176" t="s">
        <v>23897</v>
      </c>
    </row>
    <row r="24336" spans="1:3" ht="12" customHeight="1" x14ac:dyDescent="0.2"/>
    <row r="24337" spans="1:3" ht="12" customHeight="1" x14ac:dyDescent="0.2"/>
    <row r="24338" spans="1:3" ht="12" customHeight="1" x14ac:dyDescent="0.2">
      <c r="A24338" s="176" t="s">
        <v>37636</v>
      </c>
      <c r="B24338" s="177" t="s">
        <v>37637</v>
      </c>
      <c r="C24338" s="176" t="s">
        <v>23897</v>
      </c>
    </row>
    <row r="24339" spans="1:3" ht="12" customHeight="1" x14ac:dyDescent="0.2">
      <c r="A24339" s="176" t="s">
        <v>37638</v>
      </c>
      <c r="B24339" s="177" t="s">
        <v>37639</v>
      </c>
      <c r="C24339" s="176" t="s">
        <v>23897</v>
      </c>
    </row>
    <row r="24340" spans="1:3" ht="12" customHeight="1" x14ac:dyDescent="0.2">
      <c r="A24340" s="176" t="s">
        <v>37640</v>
      </c>
      <c r="B24340" s="177" t="s">
        <v>37641</v>
      </c>
      <c r="C24340" s="176" t="s">
        <v>23897</v>
      </c>
    </row>
    <row r="24341" spans="1:3" ht="12" customHeight="1" x14ac:dyDescent="0.2">
      <c r="A24341" s="176" t="s">
        <v>37642</v>
      </c>
      <c r="B24341" s="177" t="s">
        <v>37643</v>
      </c>
      <c r="C24341" s="176" t="s">
        <v>23897</v>
      </c>
    </row>
    <row r="24342" spans="1:3" ht="12" customHeight="1" x14ac:dyDescent="0.2">
      <c r="A24342" s="176" t="s">
        <v>37644</v>
      </c>
      <c r="B24342" s="177" t="s">
        <v>37645</v>
      </c>
      <c r="C24342" s="176" t="s">
        <v>23897</v>
      </c>
    </row>
    <row r="24343" spans="1:3" ht="12" customHeight="1" x14ac:dyDescent="0.2">
      <c r="A24343" s="176" t="s">
        <v>37646</v>
      </c>
      <c r="B24343" s="177" t="s">
        <v>37647</v>
      </c>
      <c r="C24343" s="176" t="s">
        <v>23897</v>
      </c>
    </row>
    <row r="24344" spans="1:3" ht="12" customHeight="1" x14ac:dyDescent="0.2">
      <c r="A24344" s="176" t="s">
        <v>37648</v>
      </c>
      <c r="B24344" s="177" t="s">
        <v>37649</v>
      </c>
      <c r="C24344" s="176" t="s">
        <v>23897</v>
      </c>
    </row>
    <row r="24345" spans="1:3" ht="12" customHeight="1" x14ac:dyDescent="0.2">
      <c r="A24345" s="176" t="s">
        <v>37650</v>
      </c>
      <c r="B24345" s="177" t="s">
        <v>37651</v>
      </c>
      <c r="C24345" s="176" t="s">
        <v>23897</v>
      </c>
    </row>
    <row r="24346" spans="1:3" ht="12" customHeight="1" x14ac:dyDescent="0.2">
      <c r="A24346" s="176" t="s">
        <v>37652</v>
      </c>
      <c r="B24346" s="177" t="s">
        <v>37653</v>
      </c>
      <c r="C24346" s="176" t="s">
        <v>23897</v>
      </c>
    </row>
    <row r="24347" spans="1:3" ht="12" customHeight="1" x14ac:dyDescent="0.2">
      <c r="A24347" s="176" t="s">
        <v>37654</v>
      </c>
      <c r="B24347" s="177" t="s">
        <v>37655</v>
      </c>
      <c r="C24347" s="176" t="s">
        <v>23897</v>
      </c>
    </row>
    <row r="24348" spans="1:3" ht="12" customHeight="1" x14ac:dyDescent="0.2"/>
    <row r="24349" spans="1:3" ht="12" customHeight="1" x14ac:dyDescent="0.2">
      <c r="A24349" s="176" t="s">
        <v>37656</v>
      </c>
      <c r="B24349" s="177" t="s">
        <v>37657</v>
      </c>
      <c r="C24349" s="176" t="s">
        <v>23897</v>
      </c>
    </row>
    <row r="24350" spans="1:3" ht="12" customHeight="1" x14ac:dyDescent="0.2">
      <c r="A24350" s="176" t="s">
        <v>37658</v>
      </c>
      <c r="B24350" s="177" t="s">
        <v>37659</v>
      </c>
      <c r="C24350" s="176" t="s">
        <v>23897</v>
      </c>
    </row>
    <row r="24351" spans="1:3" ht="12" customHeight="1" x14ac:dyDescent="0.2">
      <c r="A24351" s="176" t="s">
        <v>37660</v>
      </c>
      <c r="B24351" s="177" t="s">
        <v>37661</v>
      </c>
      <c r="C24351" s="176" t="s">
        <v>35398</v>
      </c>
    </row>
    <row r="24352" spans="1:3" ht="12" customHeight="1" x14ac:dyDescent="0.2">
      <c r="A24352" s="176" t="s">
        <v>37662</v>
      </c>
      <c r="B24352" s="177" t="s">
        <v>37663</v>
      </c>
      <c r="C24352" s="176" t="s">
        <v>35398</v>
      </c>
    </row>
    <row r="24353" spans="1:3" ht="12" customHeight="1" x14ac:dyDescent="0.2">
      <c r="A24353" s="176" t="s">
        <v>37664</v>
      </c>
      <c r="B24353" s="177" t="s">
        <v>37665</v>
      </c>
      <c r="C24353" s="176" t="s">
        <v>35398</v>
      </c>
    </row>
    <row r="24354" spans="1:3" ht="12" customHeight="1" x14ac:dyDescent="0.2">
      <c r="A24354" s="176" t="s">
        <v>37666</v>
      </c>
      <c r="B24354" s="177" t="s">
        <v>37667</v>
      </c>
      <c r="C24354" s="176" t="s">
        <v>23897</v>
      </c>
    </row>
    <row r="24355" spans="1:3" ht="12" customHeight="1" x14ac:dyDescent="0.2">
      <c r="A24355" s="176" t="s">
        <v>37668</v>
      </c>
      <c r="B24355" s="177" t="s">
        <v>37669</v>
      </c>
      <c r="C24355" s="176" t="s">
        <v>23897</v>
      </c>
    </row>
    <row r="24356" spans="1:3" ht="12" customHeight="1" x14ac:dyDescent="0.2"/>
    <row r="24357" spans="1:3" ht="12" customHeight="1" x14ac:dyDescent="0.2">
      <c r="A24357" s="176" t="s">
        <v>37670</v>
      </c>
      <c r="B24357" s="177" t="s">
        <v>37671</v>
      </c>
      <c r="C24357" s="176" t="s">
        <v>23897</v>
      </c>
    </row>
    <row r="24358" spans="1:3" ht="12" customHeight="1" x14ac:dyDescent="0.2"/>
    <row r="24359" spans="1:3" ht="12" customHeight="1" x14ac:dyDescent="0.2">
      <c r="A24359" s="176" t="s">
        <v>37672</v>
      </c>
      <c r="B24359" s="177" t="s">
        <v>37673</v>
      </c>
      <c r="C24359" s="176" t="s">
        <v>23897</v>
      </c>
    </row>
    <row r="24360" spans="1:3" ht="12" customHeight="1" x14ac:dyDescent="0.2"/>
    <row r="24361" spans="1:3" ht="12" customHeight="1" x14ac:dyDescent="0.2"/>
    <row r="24362" spans="1:3" ht="12" customHeight="1" x14ac:dyDescent="0.2">
      <c r="A24362" s="176" t="s">
        <v>37674</v>
      </c>
      <c r="B24362" s="177" t="s">
        <v>37675</v>
      </c>
      <c r="C24362" s="176" t="s">
        <v>23897</v>
      </c>
    </row>
    <row r="24363" spans="1:3" ht="12" customHeight="1" x14ac:dyDescent="0.2"/>
    <row r="24364" spans="1:3" ht="12" customHeight="1" x14ac:dyDescent="0.2">
      <c r="A24364" s="176" t="s">
        <v>37676</v>
      </c>
      <c r="B24364" s="177" t="s">
        <v>37677</v>
      </c>
      <c r="C24364" s="176" t="s">
        <v>23897</v>
      </c>
    </row>
    <row r="24365" spans="1:3" ht="12" customHeight="1" x14ac:dyDescent="0.2">
      <c r="A24365" s="176" t="s">
        <v>37678</v>
      </c>
      <c r="B24365" s="177" t="s">
        <v>37679</v>
      </c>
      <c r="C24365" s="176" t="s">
        <v>23897</v>
      </c>
    </row>
    <row r="24366" spans="1:3" ht="12" customHeight="1" x14ac:dyDescent="0.2">
      <c r="A24366" s="176" t="s">
        <v>37680</v>
      </c>
      <c r="B24366" s="177" t="s">
        <v>37681</v>
      </c>
      <c r="C24366" s="176" t="s">
        <v>23897</v>
      </c>
    </row>
    <row r="24367" spans="1:3" ht="12" customHeight="1" x14ac:dyDescent="0.2">
      <c r="A24367" s="176" t="s">
        <v>37682</v>
      </c>
      <c r="B24367" s="177" t="s">
        <v>37683</v>
      </c>
      <c r="C24367" s="176" t="s">
        <v>23897</v>
      </c>
    </row>
    <row r="24368" spans="1:3" ht="12" customHeight="1" x14ac:dyDescent="0.2"/>
    <row r="24369" spans="1:3" ht="12" customHeight="1" x14ac:dyDescent="0.2">
      <c r="A24369" s="176" t="s">
        <v>37684</v>
      </c>
      <c r="B24369" s="177" t="s">
        <v>37685</v>
      </c>
      <c r="C24369" s="176" t="s">
        <v>23897</v>
      </c>
    </row>
    <row r="24370" spans="1:3" ht="12" customHeight="1" x14ac:dyDescent="0.2">
      <c r="A24370" s="176" t="s">
        <v>37686</v>
      </c>
      <c r="B24370" s="177" t="s">
        <v>37687</v>
      </c>
      <c r="C24370" s="176" t="s">
        <v>23897</v>
      </c>
    </row>
    <row r="24371" spans="1:3" ht="12" customHeight="1" x14ac:dyDescent="0.2">
      <c r="A24371" s="176" t="s">
        <v>37688</v>
      </c>
      <c r="B24371" s="177" t="s">
        <v>37689</v>
      </c>
      <c r="C24371" s="176" t="s">
        <v>23897</v>
      </c>
    </row>
    <row r="24372" spans="1:3" ht="12" customHeight="1" x14ac:dyDescent="0.2"/>
    <row r="24373" spans="1:3" ht="12" customHeight="1" x14ac:dyDescent="0.2"/>
    <row r="24374" spans="1:3" ht="12" customHeight="1" x14ac:dyDescent="0.2">
      <c r="A24374" s="176" t="s">
        <v>37690</v>
      </c>
      <c r="B24374" s="177" t="s">
        <v>37691</v>
      </c>
      <c r="C24374" s="176" t="s">
        <v>23897</v>
      </c>
    </row>
    <row r="24375" spans="1:3" ht="12" customHeight="1" x14ac:dyDescent="0.2">
      <c r="A24375" s="176" t="s">
        <v>37692</v>
      </c>
      <c r="B24375" s="177" t="s">
        <v>37693</v>
      </c>
      <c r="C24375" s="176" t="s">
        <v>23897</v>
      </c>
    </row>
    <row r="24376" spans="1:3" ht="12" customHeight="1" x14ac:dyDescent="0.2"/>
    <row r="24377" spans="1:3" ht="12" customHeight="1" x14ac:dyDescent="0.2"/>
    <row r="24378" spans="1:3" ht="12" customHeight="1" x14ac:dyDescent="0.2">
      <c r="A24378" s="176" t="s">
        <v>37694</v>
      </c>
      <c r="B24378" s="177" t="s">
        <v>37695</v>
      </c>
      <c r="C24378" s="176" t="s">
        <v>35398</v>
      </c>
    </row>
    <row r="24379" spans="1:3" ht="12" customHeight="1" x14ac:dyDescent="0.2">
      <c r="A24379" s="176" t="s">
        <v>37696</v>
      </c>
      <c r="B24379" s="177" t="s">
        <v>37697</v>
      </c>
      <c r="C24379" s="176" t="s">
        <v>35398</v>
      </c>
    </row>
    <row r="24380" spans="1:3" ht="12" customHeight="1" x14ac:dyDescent="0.2"/>
    <row r="24381" spans="1:3" ht="12" customHeight="1" x14ac:dyDescent="0.2">
      <c r="A24381" s="176" t="s">
        <v>37698</v>
      </c>
      <c r="B24381" s="177" t="s">
        <v>37699</v>
      </c>
      <c r="C24381" s="176" t="s">
        <v>23897</v>
      </c>
    </row>
    <row r="24382" spans="1:3" ht="12" customHeight="1" x14ac:dyDescent="0.2">
      <c r="A24382" s="176" t="s">
        <v>37700</v>
      </c>
      <c r="B24382" s="177" t="s">
        <v>37701</v>
      </c>
      <c r="C24382" s="176" t="s">
        <v>23897</v>
      </c>
    </row>
    <row r="24383" spans="1:3" ht="12" customHeight="1" x14ac:dyDescent="0.2"/>
    <row r="24384" spans="1:3" ht="12" customHeight="1" x14ac:dyDescent="0.2"/>
    <row r="24385" spans="1:3" ht="12" customHeight="1" x14ac:dyDescent="0.2">
      <c r="A24385" s="176" t="s">
        <v>37702</v>
      </c>
      <c r="B24385" s="177" t="s">
        <v>37703</v>
      </c>
      <c r="C24385" s="176" t="s">
        <v>35586</v>
      </c>
    </row>
    <row r="24386" spans="1:3" ht="12" customHeight="1" x14ac:dyDescent="0.2">
      <c r="A24386" s="176" t="s">
        <v>37704</v>
      </c>
      <c r="B24386" s="177" t="s">
        <v>37705</v>
      </c>
      <c r="C24386" s="176" t="s">
        <v>35586</v>
      </c>
    </row>
    <row r="24387" spans="1:3" ht="12" customHeight="1" x14ac:dyDescent="0.2">
      <c r="A24387" s="176" t="s">
        <v>37706</v>
      </c>
      <c r="B24387" s="177" t="s">
        <v>37707</v>
      </c>
      <c r="C24387" s="176" t="s">
        <v>35586</v>
      </c>
    </row>
    <row r="24388" spans="1:3" ht="12" customHeight="1" x14ac:dyDescent="0.2">
      <c r="A24388" s="176" t="s">
        <v>37708</v>
      </c>
      <c r="B24388" s="177" t="s">
        <v>37709</v>
      </c>
      <c r="C24388" s="176" t="s">
        <v>35398</v>
      </c>
    </row>
    <row r="24389" spans="1:3" ht="12" customHeight="1" x14ac:dyDescent="0.2">
      <c r="A24389" s="176" t="s">
        <v>37710</v>
      </c>
      <c r="B24389" s="177" t="s">
        <v>37711</v>
      </c>
      <c r="C24389" s="176" t="s">
        <v>35398</v>
      </c>
    </row>
    <row r="24390" spans="1:3" ht="12" customHeight="1" x14ac:dyDescent="0.2">
      <c r="A24390" s="176" t="s">
        <v>37712</v>
      </c>
      <c r="B24390" s="177" t="s">
        <v>37713</v>
      </c>
      <c r="C24390" s="176" t="s">
        <v>35398</v>
      </c>
    </row>
    <row r="24391" spans="1:3" ht="12" customHeight="1" x14ac:dyDescent="0.2">
      <c r="A24391" s="176" t="s">
        <v>37714</v>
      </c>
      <c r="B24391" s="177" t="s">
        <v>37715</v>
      </c>
      <c r="C24391" s="176" t="s">
        <v>35398</v>
      </c>
    </row>
    <row r="24392" spans="1:3" ht="12" customHeight="1" x14ac:dyDescent="0.2">
      <c r="A24392" s="176" t="s">
        <v>37716</v>
      </c>
      <c r="B24392" s="177" t="s">
        <v>37717</v>
      </c>
      <c r="C24392" s="176" t="s">
        <v>35398</v>
      </c>
    </row>
    <row r="24393" spans="1:3" ht="12" customHeight="1" x14ac:dyDescent="0.2">
      <c r="A24393" s="176" t="s">
        <v>37718</v>
      </c>
      <c r="B24393" s="177" t="s">
        <v>37719</v>
      </c>
      <c r="C24393" s="176" t="s">
        <v>35398</v>
      </c>
    </row>
    <row r="24394" spans="1:3" ht="12" customHeight="1" x14ac:dyDescent="0.2">
      <c r="A24394" s="176" t="s">
        <v>37720</v>
      </c>
      <c r="B24394" s="177" t="s">
        <v>37721</v>
      </c>
      <c r="C24394" s="176" t="s">
        <v>35398</v>
      </c>
    </row>
    <row r="24395" spans="1:3" ht="12" customHeight="1" x14ac:dyDescent="0.2">
      <c r="A24395" s="176" t="s">
        <v>37722</v>
      </c>
      <c r="B24395" s="177" t="s">
        <v>37723</v>
      </c>
      <c r="C24395" s="176" t="s">
        <v>35398</v>
      </c>
    </row>
    <row r="24396" spans="1:3" ht="12" customHeight="1" x14ac:dyDescent="0.2">
      <c r="A24396" s="176" t="s">
        <v>37724</v>
      </c>
      <c r="B24396" s="177" t="s">
        <v>37725</v>
      </c>
      <c r="C24396" s="176" t="s">
        <v>35398</v>
      </c>
    </row>
    <row r="24397" spans="1:3" ht="12" customHeight="1" x14ac:dyDescent="0.2">
      <c r="A24397" s="176" t="s">
        <v>37726</v>
      </c>
      <c r="B24397" s="177" t="s">
        <v>37727</v>
      </c>
      <c r="C24397" s="176" t="s">
        <v>35398</v>
      </c>
    </row>
    <row r="24398" spans="1:3" ht="12" customHeight="1" x14ac:dyDescent="0.2">
      <c r="A24398" s="176" t="s">
        <v>37728</v>
      </c>
      <c r="B24398" s="177" t="s">
        <v>37729</v>
      </c>
      <c r="C24398" s="176" t="s">
        <v>35431</v>
      </c>
    </row>
    <row r="24399" spans="1:3" ht="12" customHeight="1" x14ac:dyDescent="0.2">
      <c r="A24399" s="176" t="s">
        <v>37730</v>
      </c>
      <c r="B24399" s="177" t="s">
        <v>37731</v>
      </c>
      <c r="C24399" s="176" t="s">
        <v>35398</v>
      </c>
    </row>
    <row r="24400" spans="1:3" ht="12" customHeight="1" x14ac:dyDescent="0.2">
      <c r="A24400" s="176" t="s">
        <v>37732</v>
      </c>
      <c r="B24400" s="177" t="s">
        <v>37733</v>
      </c>
      <c r="C24400" s="176" t="s">
        <v>35586</v>
      </c>
    </row>
    <row r="24401" spans="1:3" ht="12" customHeight="1" x14ac:dyDescent="0.2">
      <c r="A24401" s="176" t="s">
        <v>37734</v>
      </c>
      <c r="B24401" s="177" t="s">
        <v>37735</v>
      </c>
      <c r="C24401" s="176" t="s">
        <v>35586</v>
      </c>
    </row>
    <row r="24402" spans="1:3" ht="12" customHeight="1" x14ac:dyDescent="0.2">
      <c r="A24402" s="176" t="s">
        <v>37736</v>
      </c>
      <c r="B24402" s="177" t="s">
        <v>37737</v>
      </c>
      <c r="C24402" s="176" t="s">
        <v>35586</v>
      </c>
    </row>
    <row r="24403" spans="1:3" ht="12" customHeight="1" x14ac:dyDescent="0.2">
      <c r="A24403" s="176" t="s">
        <v>37738</v>
      </c>
      <c r="B24403" s="177" t="s">
        <v>37739</v>
      </c>
      <c r="C24403" s="176" t="s">
        <v>35586</v>
      </c>
    </row>
    <row r="24404" spans="1:3" ht="12" customHeight="1" x14ac:dyDescent="0.2">
      <c r="A24404" s="176" t="s">
        <v>37740</v>
      </c>
      <c r="B24404" s="177" t="s">
        <v>37741</v>
      </c>
      <c r="C24404" s="176" t="s">
        <v>35586</v>
      </c>
    </row>
    <row r="24405" spans="1:3" ht="12" customHeight="1" x14ac:dyDescent="0.2">
      <c r="A24405" s="176" t="s">
        <v>37742</v>
      </c>
      <c r="B24405" s="177" t="s">
        <v>37743</v>
      </c>
      <c r="C24405" s="176" t="s">
        <v>35586</v>
      </c>
    </row>
    <row r="24406" spans="1:3" ht="12" customHeight="1" x14ac:dyDescent="0.2"/>
    <row r="24407" spans="1:3" ht="12" customHeight="1" x14ac:dyDescent="0.2">
      <c r="A24407" s="176" t="s">
        <v>37744</v>
      </c>
      <c r="B24407" s="177" t="s">
        <v>37745</v>
      </c>
      <c r="C24407" s="176" t="s">
        <v>35398</v>
      </c>
    </row>
    <row r="24408" spans="1:3" ht="12" customHeight="1" x14ac:dyDescent="0.2">
      <c r="A24408" s="176" t="s">
        <v>37746</v>
      </c>
      <c r="B24408" s="177" t="s">
        <v>37747</v>
      </c>
      <c r="C24408" s="176" t="s">
        <v>35398</v>
      </c>
    </row>
    <row r="24409" spans="1:3" ht="12" customHeight="1" x14ac:dyDescent="0.2">
      <c r="A24409" s="176" t="s">
        <v>37748</v>
      </c>
      <c r="B24409" s="177" t="s">
        <v>37749</v>
      </c>
      <c r="C24409" s="176" t="s">
        <v>35398</v>
      </c>
    </row>
    <row r="24410" spans="1:3" ht="12" customHeight="1" x14ac:dyDescent="0.2">
      <c r="A24410" s="176" t="s">
        <v>37750</v>
      </c>
      <c r="B24410" s="177" t="s">
        <v>37751</v>
      </c>
      <c r="C24410" s="176" t="s">
        <v>35398</v>
      </c>
    </row>
    <row r="24411" spans="1:3" ht="12" customHeight="1" x14ac:dyDescent="0.2"/>
    <row r="24412" spans="1:3" ht="12" customHeight="1" x14ac:dyDescent="0.2"/>
    <row r="24413" spans="1:3" ht="12" customHeight="1" x14ac:dyDescent="0.2">
      <c r="A24413" s="176" t="s">
        <v>37752</v>
      </c>
      <c r="B24413" s="177" t="s">
        <v>37753</v>
      </c>
      <c r="C24413" s="176" t="s">
        <v>35586</v>
      </c>
    </row>
    <row r="24414" spans="1:3" ht="12" customHeight="1" x14ac:dyDescent="0.2">
      <c r="A24414" s="176" t="s">
        <v>37754</v>
      </c>
      <c r="B24414" s="177" t="s">
        <v>37755</v>
      </c>
      <c r="C24414" s="176" t="s">
        <v>35586</v>
      </c>
    </row>
    <row r="24415" spans="1:3" ht="12" customHeight="1" x14ac:dyDescent="0.2">
      <c r="A24415" s="176" t="s">
        <v>37756</v>
      </c>
      <c r="B24415" s="177" t="s">
        <v>37757</v>
      </c>
      <c r="C24415" s="176" t="s">
        <v>35586</v>
      </c>
    </row>
    <row r="24416" spans="1:3" ht="12" customHeight="1" x14ac:dyDescent="0.2">
      <c r="A24416" s="176" t="s">
        <v>37758</v>
      </c>
      <c r="B24416" s="177" t="s">
        <v>37759</v>
      </c>
      <c r="C24416" s="176" t="s">
        <v>35586</v>
      </c>
    </row>
    <row r="24417" spans="1:3" ht="12" customHeight="1" x14ac:dyDescent="0.2">
      <c r="A24417" s="176" t="s">
        <v>37760</v>
      </c>
      <c r="B24417" s="177" t="s">
        <v>37761</v>
      </c>
      <c r="C24417" s="176" t="s">
        <v>35586</v>
      </c>
    </row>
    <row r="24418" spans="1:3" ht="12" customHeight="1" x14ac:dyDescent="0.2"/>
    <row r="24419" spans="1:3" ht="12" customHeight="1" x14ac:dyDescent="0.2">
      <c r="A24419" s="176" t="s">
        <v>37762</v>
      </c>
      <c r="B24419" s="177" t="s">
        <v>37763</v>
      </c>
      <c r="C24419" s="176" t="s">
        <v>35431</v>
      </c>
    </row>
    <row r="24420" spans="1:3" ht="12" customHeight="1" x14ac:dyDescent="0.2"/>
    <row r="24421" spans="1:3" ht="12" customHeight="1" x14ac:dyDescent="0.2"/>
    <row r="24422" spans="1:3" ht="12" customHeight="1" x14ac:dyDescent="0.2">
      <c r="A24422" s="176" t="s">
        <v>37764</v>
      </c>
      <c r="B24422" s="177" t="s">
        <v>37765</v>
      </c>
      <c r="C24422" s="176" t="s">
        <v>35431</v>
      </c>
    </row>
    <row r="24423" spans="1:3" ht="12" customHeight="1" x14ac:dyDescent="0.2">
      <c r="A24423" s="176" t="s">
        <v>37766</v>
      </c>
      <c r="B24423" s="177" t="s">
        <v>37767</v>
      </c>
      <c r="C24423" s="176" t="s">
        <v>35431</v>
      </c>
    </row>
    <row r="24424" spans="1:3" ht="12" customHeight="1" x14ac:dyDescent="0.2">
      <c r="A24424" s="176" t="s">
        <v>37768</v>
      </c>
      <c r="B24424" s="177" t="s">
        <v>37769</v>
      </c>
      <c r="C24424" s="176" t="s">
        <v>35431</v>
      </c>
    </row>
    <row r="24425" spans="1:3" ht="12" customHeight="1" x14ac:dyDescent="0.2">
      <c r="A24425" s="176" t="s">
        <v>37770</v>
      </c>
      <c r="B24425" s="177" t="s">
        <v>37771</v>
      </c>
      <c r="C24425" s="176" t="s">
        <v>35431</v>
      </c>
    </row>
    <row r="24426" spans="1:3" ht="12" customHeight="1" x14ac:dyDescent="0.2">
      <c r="A24426" s="176" t="s">
        <v>37772</v>
      </c>
      <c r="B24426" s="177" t="s">
        <v>37773</v>
      </c>
      <c r="C24426" s="176" t="s">
        <v>35431</v>
      </c>
    </row>
    <row r="24427" spans="1:3" ht="12" customHeight="1" x14ac:dyDescent="0.2">
      <c r="A24427" s="176" t="s">
        <v>37774</v>
      </c>
      <c r="B24427" s="177" t="s">
        <v>37775</v>
      </c>
      <c r="C24427" s="176" t="s">
        <v>35431</v>
      </c>
    </row>
    <row r="24428" spans="1:3" ht="12" customHeight="1" x14ac:dyDescent="0.2">
      <c r="A24428" s="176" t="s">
        <v>37776</v>
      </c>
      <c r="B24428" s="177" t="s">
        <v>37777</v>
      </c>
      <c r="C24428" s="176" t="s">
        <v>35431</v>
      </c>
    </row>
    <row r="24429" spans="1:3" ht="12" customHeight="1" x14ac:dyDescent="0.2">
      <c r="A24429" s="176" t="s">
        <v>37778</v>
      </c>
      <c r="B24429" s="177" t="s">
        <v>37779</v>
      </c>
      <c r="C24429" s="176" t="s">
        <v>35431</v>
      </c>
    </row>
    <row r="24430" spans="1:3" ht="12" customHeight="1" x14ac:dyDescent="0.2">
      <c r="A24430" s="176" t="s">
        <v>37780</v>
      </c>
      <c r="B24430" s="177" t="s">
        <v>37781</v>
      </c>
      <c r="C24430" s="176" t="s">
        <v>35431</v>
      </c>
    </row>
    <row r="24431" spans="1:3" ht="12" customHeight="1" x14ac:dyDescent="0.2">
      <c r="A24431" s="176" t="s">
        <v>37782</v>
      </c>
      <c r="B24431" s="177" t="s">
        <v>37783</v>
      </c>
      <c r="C24431" s="176" t="s">
        <v>35431</v>
      </c>
    </row>
    <row r="24432" spans="1:3" ht="12" customHeight="1" x14ac:dyDescent="0.2"/>
    <row r="24433" spans="1:3" ht="12" customHeight="1" x14ac:dyDescent="0.2"/>
    <row r="24434" spans="1:3" ht="12" customHeight="1" x14ac:dyDescent="0.2">
      <c r="A24434" s="176" t="s">
        <v>37784</v>
      </c>
      <c r="B24434" s="177" t="s">
        <v>37785</v>
      </c>
      <c r="C24434" s="176" t="s">
        <v>35431</v>
      </c>
    </row>
    <row r="24435" spans="1:3" ht="12" customHeight="1" x14ac:dyDescent="0.2"/>
    <row r="24436" spans="1:3" ht="12" customHeight="1" x14ac:dyDescent="0.2"/>
    <row r="24437" spans="1:3" ht="12" customHeight="1" x14ac:dyDescent="0.2">
      <c r="A24437" s="176" t="s">
        <v>37786</v>
      </c>
      <c r="B24437" s="177" t="s">
        <v>37787</v>
      </c>
      <c r="C24437" s="176" t="s">
        <v>35398</v>
      </c>
    </row>
    <row r="24438" spans="1:3" ht="12" customHeight="1" x14ac:dyDescent="0.2">
      <c r="A24438" s="176" t="s">
        <v>37788</v>
      </c>
      <c r="B24438" s="177" t="s">
        <v>37789</v>
      </c>
      <c r="C24438" s="176" t="s">
        <v>35398</v>
      </c>
    </row>
    <row r="24439" spans="1:3" ht="12" customHeight="1" x14ac:dyDescent="0.2">
      <c r="A24439" s="176" t="s">
        <v>37790</v>
      </c>
      <c r="B24439" s="177" t="s">
        <v>37791</v>
      </c>
      <c r="C24439" s="176" t="s">
        <v>35398</v>
      </c>
    </row>
    <row r="24440" spans="1:3" ht="12" customHeight="1" x14ac:dyDescent="0.2">
      <c r="A24440" s="176" t="s">
        <v>37792</v>
      </c>
      <c r="B24440" s="177" t="s">
        <v>37793</v>
      </c>
      <c r="C24440" s="176" t="s">
        <v>35398</v>
      </c>
    </row>
    <row r="24441" spans="1:3" ht="12" customHeight="1" x14ac:dyDescent="0.2">
      <c r="A24441" s="176" t="s">
        <v>37794</v>
      </c>
      <c r="B24441" s="177" t="s">
        <v>37795</v>
      </c>
      <c r="C24441" s="176" t="s">
        <v>35398</v>
      </c>
    </row>
    <row r="24442" spans="1:3" ht="12" customHeight="1" x14ac:dyDescent="0.2">
      <c r="A24442" s="176" t="s">
        <v>37796</v>
      </c>
      <c r="B24442" s="177" t="s">
        <v>37797</v>
      </c>
      <c r="C24442" s="176" t="s">
        <v>35398</v>
      </c>
    </row>
    <row r="24443" spans="1:3" ht="12" customHeight="1" x14ac:dyDescent="0.2">
      <c r="A24443" s="176" t="s">
        <v>37798</v>
      </c>
      <c r="B24443" s="177" t="s">
        <v>37799</v>
      </c>
      <c r="C24443" s="176" t="s">
        <v>35398</v>
      </c>
    </row>
    <row r="24444" spans="1:3" ht="12" customHeight="1" x14ac:dyDescent="0.2">
      <c r="A24444" s="176" t="s">
        <v>37800</v>
      </c>
      <c r="B24444" s="177" t="s">
        <v>37801</v>
      </c>
      <c r="C24444" s="176" t="s">
        <v>35398</v>
      </c>
    </row>
    <row r="24445" spans="1:3" ht="12" customHeight="1" x14ac:dyDescent="0.2">
      <c r="A24445" s="176" t="s">
        <v>37802</v>
      </c>
      <c r="B24445" s="177" t="s">
        <v>37803</v>
      </c>
      <c r="C24445" s="176" t="s">
        <v>35398</v>
      </c>
    </row>
    <row r="24446" spans="1:3" ht="12" customHeight="1" x14ac:dyDescent="0.2">
      <c r="A24446" s="176" t="s">
        <v>37804</v>
      </c>
      <c r="B24446" s="177" t="s">
        <v>37805</v>
      </c>
      <c r="C24446" s="176" t="s">
        <v>35398</v>
      </c>
    </row>
    <row r="24447" spans="1:3" ht="12" customHeight="1" x14ac:dyDescent="0.2">
      <c r="A24447" s="176" t="s">
        <v>37806</v>
      </c>
      <c r="B24447" s="177" t="s">
        <v>37807</v>
      </c>
      <c r="C24447" s="176" t="s">
        <v>35398</v>
      </c>
    </row>
    <row r="24448" spans="1:3" ht="12" customHeight="1" x14ac:dyDescent="0.2"/>
    <row r="24449" spans="1:3" ht="12" customHeight="1" x14ac:dyDescent="0.2"/>
    <row r="24450" spans="1:3" ht="12" customHeight="1" x14ac:dyDescent="0.2"/>
    <row r="24451" spans="1:3" ht="12" customHeight="1" x14ac:dyDescent="0.2"/>
    <row r="24452" spans="1:3" ht="12" customHeight="1" x14ac:dyDescent="0.2">
      <c r="A24452" s="176" t="s">
        <v>37808</v>
      </c>
      <c r="B24452" s="177" t="s">
        <v>37809</v>
      </c>
      <c r="C24452" s="176" t="s">
        <v>35456</v>
      </c>
    </row>
    <row r="24453" spans="1:3" ht="12" customHeight="1" x14ac:dyDescent="0.2">
      <c r="A24453" s="176" t="s">
        <v>37810</v>
      </c>
      <c r="B24453" s="177" t="s">
        <v>37811</v>
      </c>
      <c r="C24453" s="176" t="s">
        <v>35456</v>
      </c>
    </row>
    <row r="24454" spans="1:3" ht="12" customHeight="1" x14ac:dyDescent="0.2">
      <c r="A24454" s="176" t="s">
        <v>37812</v>
      </c>
      <c r="B24454" s="177" t="s">
        <v>37813</v>
      </c>
      <c r="C24454" s="176" t="s">
        <v>35456</v>
      </c>
    </row>
    <row r="24455" spans="1:3" ht="12" customHeight="1" x14ac:dyDescent="0.2">
      <c r="A24455" s="176" t="s">
        <v>37814</v>
      </c>
      <c r="B24455" s="177" t="s">
        <v>37815</v>
      </c>
      <c r="C24455" s="176" t="s">
        <v>35471</v>
      </c>
    </row>
    <row r="24456" spans="1:3" ht="12" customHeight="1" x14ac:dyDescent="0.2">
      <c r="A24456" s="176" t="s">
        <v>37816</v>
      </c>
      <c r="B24456" s="177" t="s">
        <v>37817</v>
      </c>
      <c r="C24456" s="176" t="s">
        <v>35456</v>
      </c>
    </row>
    <row r="24457" spans="1:3" ht="12" customHeight="1" x14ac:dyDescent="0.2">
      <c r="A24457" s="176" t="s">
        <v>37818</v>
      </c>
      <c r="B24457" s="177" t="s">
        <v>37819</v>
      </c>
      <c r="C24457" s="176" t="s">
        <v>35456</v>
      </c>
    </row>
    <row r="24458" spans="1:3" ht="12" customHeight="1" x14ac:dyDescent="0.2">
      <c r="A24458" s="176" t="s">
        <v>37820</v>
      </c>
      <c r="B24458" s="177" t="s">
        <v>37821</v>
      </c>
      <c r="C24458" s="176" t="s">
        <v>35456</v>
      </c>
    </row>
    <row r="24459" spans="1:3" ht="12" customHeight="1" x14ac:dyDescent="0.2">
      <c r="A24459" s="176" t="s">
        <v>37822</v>
      </c>
      <c r="B24459" s="177" t="s">
        <v>37823</v>
      </c>
      <c r="C24459" s="176" t="s">
        <v>35456</v>
      </c>
    </row>
    <row r="24460" spans="1:3" ht="12" customHeight="1" x14ac:dyDescent="0.2">
      <c r="A24460" s="176" t="s">
        <v>37824</v>
      </c>
      <c r="B24460" s="177" t="s">
        <v>37825</v>
      </c>
      <c r="C24460" s="176" t="s">
        <v>35456</v>
      </c>
    </row>
    <row r="24461" spans="1:3" ht="12" customHeight="1" x14ac:dyDescent="0.2">
      <c r="A24461" s="176" t="s">
        <v>37826</v>
      </c>
      <c r="B24461" s="177" t="s">
        <v>37827</v>
      </c>
      <c r="C24461" s="176" t="s">
        <v>35471</v>
      </c>
    </row>
    <row r="24462" spans="1:3" ht="12" customHeight="1" x14ac:dyDescent="0.2">
      <c r="A24462" s="176" t="s">
        <v>37828</v>
      </c>
      <c r="B24462" s="177" t="s">
        <v>37829</v>
      </c>
      <c r="C24462" s="176" t="s">
        <v>35456</v>
      </c>
    </row>
    <row r="24463" spans="1:3" ht="12" customHeight="1" x14ac:dyDescent="0.2">
      <c r="A24463" s="176" t="s">
        <v>37830</v>
      </c>
      <c r="B24463" s="177" t="s">
        <v>37831</v>
      </c>
      <c r="C24463" s="176" t="s">
        <v>35456</v>
      </c>
    </row>
    <row r="24464" spans="1:3" ht="12" customHeight="1" x14ac:dyDescent="0.2">
      <c r="A24464" s="176" t="s">
        <v>37832</v>
      </c>
      <c r="B24464" s="177" t="s">
        <v>37833</v>
      </c>
      <c r="C24464" s="176" t="s">
        <v>35456</v>
      </c>
    </row>
    <row r="24465" spans="1:3" ht="12" customHeight="1" x14ac:dyDescent="0.2">
      <c r="A24465" s="176" t="s">
        <v>37834</v>
      </c>
      <c r="B24465" s="177" t="s">
        <v>37835</v>
      </c>
      <c r="C24465" s="176" t="s">
        <v>35456</v>
      </c>
    </row>
    <row r="24466" spans="1:3" ht="12" customHeight="1" x14ac:dyDescent="0.2">
      <c r="A24466" s="176" t="s">
        <v>37836</v>
      </c>
      <c r="B24466" s="177" t="s">
        <v>37837</v>
      </c>
      <c r="C24466" s="176" t="s">
        <v>35456</v>
      </c>
    </row>
    <row r="24467" spans="1:3" ht="12" customHeight="1" x14ac:dyDescent="0.2">
      <c r="A24467" s="176" t="s">
        <v>37838</v>
      </c>
      <c r="B24467" s="177" t="s">
        <v>37839</v>
      </c>
      <c r="C24467" s="176" t="s">
        <v>35456</v>
      </c>
    </row>
    <row r="24468" spans="1:3" ht="12" customHeight="1" x14ac:dyDescent="0.2">
      <c r="A24468" s="176" t="s">
        <v>37840</v>
      </c>
      <c r="B24468" s="177" t="s">
        <v>37841</v>
      </c>
      <c r="C24468" s="176" t="s">
        <v>35471</v>
      </c>
    </row>
    <row r="24469" spans="1:3" ht="12" customHeight="1" x14ac:dyDescent="0.2">
      <c r="A24469" s="176" t="s">
        <v>37842</v>
      </c>
      <c r="B24469" s="177" t="s">
        <v>37843</v>
      </c>
      <c r="C24469" s="176" t="s">
        <v>35456</v>
      </c>
    </row>
    <row r="24470" spans="1:3" ht="12" customHeight="1" x14ac:dyDescent="0.2">
      <c r="A24470" s="176" t="s">
        <v>37844</v>
      </c>
      <c r="B24470" s="177" t="s">
        <v>37845</v>
      </c>
      <c r="C24470" s="176" t="s">
        <v>35456</v>
      </c>
    </row>
    <row r="24471" spans="1:3" ht="12" customHeight="1" x14ac:dyDescent="0.2">
      <c r="A24471" s="176" t="s">
        <v>37846</v>
      </c>
      <c r="B24471" s="177" t="s">
        <v>37847</v>
      </c>
      <c r="C24471" s="176" t="s">
        <v>35456</v>
      </c>
    </row>
    <row r="24472" spans="1:3" ht="12" customHeight="1" x14ac:dyDescent="0.2">
      <c r="A24472" s="176" t="s">
        <v>37848</v>
      </c>
      <c r="B24472" s="177" t="s">
        <v>37849</v>
      </c>
      <c r="C24472" s="176" t="s">
        <v>35471</v>
      </c>
    </row>
    <row r="24473" spans="1:3" ht="12" customHeight="1" x14ac:dyDescent="0.2">
      <c r="A24473" s="176" t="s">
        <v>37850</v>
      </c>
      <c r="B24473" s="177" t="s">
        <v>37851</v>
      </c>
      <c r="C24473" s="176" t="s">
        <v>35456</v>
      </c>
    </row>
    <row r="24474" spans="1:3" ht="12" customHeight="1" x14ac:dyDescent="0.2">
      <c r="A24474" s="176" t="s">
        <v>37852</v>
      </c>
      <c r="B24474" s="177" t="s">
        <v>37853</v>
      </c>
      <c r="C24474" s="176" t="s">
        <v>35456</v>
      </c>
    </row>
    <row r="24475" spans="1:3" ht="12" customHeight="1" x14ac:dyDescent="0.2">
      <c r="A24475" s="176" t="s">
        <v>37854</v>
      </c>
      <c r="B24475" s="177" t="s">
        <v>37855</v>
      </c>
      <c r="C24475" s="176" t="s">
        <v>35456</v>
      </c>
    </row>
    <row r="24476" spans="1:3" ht="12" customHeight="1" x14ac:dyDescent="0.2">
      <c r="A24476" s="176" t="s">
        <v>37856</v>
      </c>
      <c r="B24476" s="177" t="s">
        <v>37857</v>
      </c>
      <c r="C24476" s="176" t="s">
        <v>35456</v>
      </c>
    </row>
    <row r="24477" spans="1:3" ht="12" customHeight="1" x14ac:dyDescent="0.2">
      <c r="A24477" s="176" t="s">
        <v>37858</v>
      </c>
      <c r="B24477" s="177" t="s">
        <v>37859</v>
      </c>
      <c r="C24477" s="176" t="s">
        <v>35456</v>
      </c>
    </row>
    <row r="24478" spans="1:3" ht="12" customHeight="1" x14ac:dyDescent="0.2">
      <c r="A24478" s="176" t="s">
        <v>37860</v>
      </c>
      <c r="B24478" s="177" t="s">
        <v>37861</v>
      </c>
      <c r="C24478" s="176" t="s">
        <v>35471</v>
      </c>
    </row>
    <row r="24479" spans="1:3" ht="12" customHeight="1" x14ac:dyDescent="0.2">
      <c r="A24479" s="176" t="s">
        <v>37862</v>
      </c>
      <c r="B24479" s="177" t="s">
        <v>37863</v>
      </c>
      <c r="C24479" s="176" t="s">
        <v>35456</v>
      </c>
    </row>
    <row r="24480" spans="1:3" ht="12" customHeight="1" x14ac:dyDescent="0.2">
      <c r="A24480" s="176" t="s">
        <v>37864</v>
      </c>
      <c r="B24480" s="177" t="s">
        <v>37865</v>
      </c>
      <c r="C24480" s="176" t="s">
        <v>35456</v>
      </c>
    </row>
    <row r="24481" spans="1:3" ht="12" customHeight="1" x14ac:dyDescent="0.2">
      <c r="A24481" s="176" t="s">
        <v>37866</v>
      </c>
      <c r="B24481" s="177" t="s">
        <v>37867</v>
      </c>
      <c r="C24481" s="176" t="s">
        <v>35456</v>
      </c>
    </row>
    <row r="24482" spans="1:3" ht="12" customHeight="1" x14ac:dyDescent="0.2">
      <c r="A24482" s="176" t="s">
        <v>37868</v>
      </c>
      <c r="B24482" s="177" t="s">
        <v>37869</v>
      </c>
      <c r="C24482" s="176" t="s">
        <v>35456</v>
      </c>
    </row>
    <row r="24483" spans="1:3" ht="12" customHeight="1" x14ac:dyDescent="0.2">
      <c r="A24483" s="176" t="s">
        <v>37870</v>
      </c>
      <c r="B24483" s="177" t="s">
        <v>37871</v>
      </c>
      <c r="C24483" s="176" t="s">
        <v>35456</v>
      </c>
    </row>
    <row r="24484" spans="1:3" ht="12" customHeight="1" x14ac:dyDescent="0.2">
      <c r="A24484" s="176" t="s">
        <v>37872</v>
      </c>
      <c r="B24484" s="177" t="s">
        <v>37873</v>
      </c>
      <c r="C24484" s="176" t="s">
        <v>35456</v>
      </c>
    </row>
    <row r="24485" spans="1:3" ht="12" customHeight="1" x14ac:dyDescent="0.2">
      <c r="A24485" s="176" t="s">
        <v>37874</v>
      </c>
      <c r="B24485" s="177" t="s">
        <v>37875</v>
      </c>
      <c r="C24485" s="176" t="s">
        <v>35456</v>
      </c>
    </row>
    <row r="24486" spans="1:3" ht="12" customHeight="1" x14ac:dyDescent="0.2">
      <c r="A24486" s="176" t="s">
        <v>37876</v>
      </c>
      <c r="B24486" s="177" t="s">
        <v>37877</v>
      </c>
      <c r="C24486" s="176" t="s">
        <v>35456</v>
      </c>
    </row>
    <row r="24487" spans="1:3" ht="12" customHeight="1" x14ac:dyDescent="0.2">
      <c r="A24487" s="176" t="s">
        <v>37878</v>
      </c>
      <c r="B24487" s="177" t="s">
        <v>37879</v>
      </c>
      <c r="C24487" s="176" t="s">
        <v>35456</v>
      </c>
    </row>
    <row r="24488" spans="1:3" ht="12" customHeight="1" x14ac:dyDescent="0.2">
      <c r="A24488" s="176" t="s">
        <v>37880</v>
      </c>
      <c r="B24488" s="177" t="s">
        <v>37881</v>
      </c>
      <c r="C24488" s="176" t="s">
        <v>35456</v>
      </c>
    </row>
    <row r="24489" spans="1:3" ht="12" customHeight="1" x14ac:dyDescent="0.2">
      <c r="A24489" s="176" t="s">
        <v>37882</v>
      </c>
      <c r="B24489" s="177" t="s">
        <v>37883</v>
      </c>
      <c r="C24489" s="176" t="s">
        <v>35471</v>
      </c>
    </row>
    <row r="24490" spans="1:3" ht="12" customHeight="1" x14ac:dyDescent="0.2">
      <c r="A24490" s="176" t="s">
        <v>37884</v>
      </c>
      <c r="B24490" s="177" t="s">
        <v>37885</v>
      </c>
      <c r="C24490" s="176" t="s">
        <v>35456</v>
      </c>
    </row>
    <row r="24491" spans="1:3" ht="12" customHeight="1" x14ac:dyDescent="0.2">
      <c r="A24491" s="176" t="s">
        <v>37886</v>
      </c>
      <c r="B24491" s="177" t="s">
        <v>37887</v>
      </c>
      <c r="C24491" s="176" t="s">
        <v>35456</v>
      </c>
    </row>
    <row r="24492" spans="1:3" ht="12" customHeight="1" x14ac:dyDescent="0.2">
      <c r="A24492" s="176" t="s">
        <v>37888</v>
      </c>
      <c r="B24492" s="177" t="s">
        <v>37889</v>
      </c>
      <c r="C24492" s="176" t="s">
        <v>35456</v>
      </c>
    </row>
    <row r="24493" spans="1:3" ht="12" customHeight="1" x14ac:dyDescent="0.2">
      <c r="A24493" s="176" t="s">
        <v>37890</v>
      </c>
      <c r="B24493" s="177" t="s">
        <v>37891</v>
      </c>
      <c r="C24493" s="176" t="s">
        <v>35456</v>
      </c>
    </row>
    <row r="24494" spans="1:3" ht="12" customHeight="1" x14ac:dyDescent="0.2">
      <c r="A24494" s="176" t="s">
        <v>37892</v>
      </c>
      <c r="B24494" s="177" t="s">
        <v>37893</v>
      </c>
      <c r="C24494" s="176" t="s">
        <v>35456</v>
      </c>
    </row>
    <row r="24495" spans="1:3" ht="12" customHeight="1" x14ac:dyDescent="0.2">
      <c r="A24495" s="176" t="s">
        <v>37894</v>
      </c>
      <c r="B24495" s="177" t="s">
        <v>37895</v>
      </c>
      <c r="C24495" s="176" t="s">
        <v>35456</v>
      </c>
    </row>
    <row r="24496" spans="1:3" ht="12" customHeight="1" x14ac:dyDescent="0.2">
      <c r="A24496" s="176" t="s">
        <v>37896</v>
      </c>
      <c r="B24496" s="177" t="s">
        <v>37897</v>
      </c>
      <c r="C24496" s="176" t="s">
        <v>35456</v>
      </c>
    </row>
    <row r="24497" spans="1:3" ht="12" customHeight="1" x14ac:dyDescent="0.2">
      <c r="A24497" s="176" t="s">
        <v>37898</v>
      </c>
      <c r="B24497" s="177" t="s">
        <v>37899</v>
      </c>
      <c r="C24497" s="176" t="s">
        <v>35456</v>
      </c>
    </row>
    <row r="24498" spans="1:3" ht="12" customHeight="1" x14ac:dyDescent="0.2">
      <c r="A24498" s="176" t="s">
        <v>37900</v>
      </c>
      <c r="B24498" s="177" t="s">
        <v>37901</v>
      </c>
      <c r="C24498" s="176" t="s">
        <v>35456</v>
      </c>
    </row>
    <row r="24499" spans="1:3" ht="12" customHeight="1" x14ac:dyDescent="0.2">
      <c r="A24499" s="176" t="s">
        <v>37902</v>
      </c>
      <c r="B24499" s="177" t="s">
        <v>37903</v>
      </c>
      <c r="C24499" s="176" t="s">
        <v>35456</v>
      </c>
    </row>
    <row r="24500" spans="1:3" ht="12" customHeight="1" x14ac:dyDescent="0.2">
      <c r="A24500" s="176" t="s">
        <v>37904</v>
      </c>
      <c r="B24500" s="177" t="s">
        <v>37905</v>
      </c>
      <c r="C24500" s="176" t="s">
        <v>35456</v>
      </c>
    </row>
    <row r="24501" spans="1:3" ht="12" customHeight="1" x14ac:dyDescent="0.2">
      <c r="A24501" s="176" t="s">
        <v>37906</v>
      </c>
      <c r="B24501" s="177" t="s">
        <v>37907</v>
      </c>
      <c r="C24501" s="176" t="s">
        <v>35456</v>
      </c>
    </row>
    <row r="24502" spans="1:3" ht="12" customHeight="1" x14ac:dyDescent="0.2">
      <c r="A24502" s="176" t="s">
        <v>37908</v>
      </c>
      <c r="B24502" s="177" t="s">
        <v>37909</v>
      </c>
      <c r="C24502" s="176" t="s">
        <v>35456</v>
      </c>
    </row>
    <row r="24503" spans="1:3" ht="12" customHeight="1" x14ac:dyDescent="0.2">
      <c r="A24503" s="176" t="s">
        <v>37910</v>
      </c>
      <c r="B24503" s="177" t="s">
        <v>37911</v>
      </c>
      <c r="C24503" s="176" t="s">
        <v>35456</v>
      </c>
    </row>
    <row r="24504" spans="1:3" ht="12" customHeight="1" x14ac:dyDescent="0.2">
      <c r="A24504" s="176" t="s">
        <v>37912</v>
      </c>
      <c r="B24504" s="177" t="s">
        <v>37913</v>
      </c>
      <c r="C24504" s="176" t="s">
        <v>35456</v>
      </c>
    </row>
    <row r="24505" spans="1:3" ht="12" customHeight="1" x14ac:dyDescent="0.2">
      <c r="A24505" s="176" t="s">
        <v>37914</v>
      </c>
      <c r="B24505" s="177" t="s">
        <v>37915</v>
      </c>
      <c r="C24505" s="176" t="s">
        <v>35456</v>
      </c>
    </row>
    <row r="24506" spans="1:3" ht="12" customHeight="1" x14ac:dyDescent="0.2">
      <c r="A24506" s="176" t="s">
        <v>37916</v>
      </c>
      <c r="B24506" s="177" t="s">
        <v>37917</v>
      </c>
      <c r="C24506" s="176" t="s">
        <v>35456</v>
      </c>
    </row>
    <row r="24507" spans="1:3" ht="12" customHeight="1" x14ac:dyDescent="0.2">
      <c r="A24507" s="176" t="s">
        <v>37918</v>
      </c>
      <c r="B24507" s="177" t="s">
        <v>37919</v>
      </c>
      <c r="C24507" s="176" t="s">
        <v>35456</v>
      </c>
    </row>
    <row r="24508" spans="1:3" ht="12" customHeight="1" x14ac:dyDescent="0.2">
      <c r="A24508" s="176" t="s">
        <v>37920</v>
      </c>
      <c r="B24508" s="177" t="s">
        <v>37921</v>
      </c>
      <c r="C24508" s="176" t="s">
        <v>35456</v>
      </c>
    </row>
    <row r="24509" spans="1:3" ht="12" customHeight="1" x14ac:dyDescent="0.2">
      <c r="A24509" s="176" t="s">
        <v>37922</v>
      </c>
      <c r="B24509" s="177" t="s">
        <v>37923</v>
      </c>
      <c r="C24509" s="176" t="s">
        <v>35456</v>
      </c>
    </row>
    <row r="24510" spans="1:3" ht="12" customHeight="1" x14ac:dyDescent="0.2">
      <c r="A24510" s="176" t="s">
        <v>37924</v>
      </c>
      <c r="B24510" s="177" t="s">
        <v>37925</v>
      </c>
      <c r="C24510" s="176" t="s">
        <v>35456</v>
      </c>
    </row>
    <row r="24511" spans="1:3" ht="12" customHeight="1" x14ac:dyDescent="0.2">
      <c r="A24511" s="176" t="s">
        <v>37926</v>
      </c>
      <c r="B24511" s="177" t="s">
        <v>37927</v>
      </c>
      <c r="C24511" s="176" t="s">
        <v>35456</v>
      </c>
    </row>
    <row r="24512" spans="1:3" ht="12" customHeight="1" x14ac:dyDescent="0.2">
      <c r="A24512" s="176" t="s">
        <v>37928</v>
      </c>
      <c r="B24512" s="177" t="s">
        <v>37929</v>
      </c>
      <c r="C24512" s="176" t="s">
        <v>35456</v>
      </c>
    </row>
    <row r="24513" spans="1:3" ht="12" customHeight="1" x14ac:dyDescent="0.2">
      <c r="A24513" s="176" t="s">
        <v>37930</v>
      </c>
      <c r="B24513" s="177" t="s">
        <v>37931</v>
      </c>
      <c r="C24513" s="176" t="s">
        <v>35456</v>
      </c>
    </row>
    <row r="24514" spans="1:3" ht="12" customHeight="1" x14ac:dyDescent="0.2"/>
    <row r="24515" spans="1:3" ht="12" customHeight="1" x14ac:dyDescent="0.2">
      <c r="A24515" s="176" t="s">
        <v>37932</v>
      </c>
      <c r="B24515" s="177" t="s">
        <v>37933</v>
      </c>
      <c r="C24515" s="176" t="s">
        <v>35456</v>
      </c>
    </row>
    <row r="24516" spans="1:3" ht="12" customHeight="1" x14ac:dyDescent="0.2">
      <c r="A24516" s="176" t="s">
        <v>37934</v>
      </c>
      <c r="B24516" s="177" t="s">
        <v>37935</v>
      </c>
      <c r="C24516" s="176" t="s">
        <v>35456</v>
      </c>
    </row>
    <row r="24517" spans="1:3" ht="12" customHeight="1" x14ac:dyDescent="0.2">
      <c r="A24517" s="176" t="s">
        <v>37936</v>
      </c>
      <c r="B24517" s="177" t="s">
        <v>37937</v>
      </c>
      <c r="C24517" s="176" t="s">
        <v>35456</v>
      </c>
    </row>
    <row r="24518" spans="1:3" ht="12" customHeight="1" x14ac:dyDescent="0.2">
      <c r="A24518" s="176" t="s">
        <v>37938</v>
      </c>
      <c r="B24518" s="177" t="s">
        <v>37939</v>
      </c>
      <c r="C24518" s="176" t="s">
        <v>35456</v>
      </c>
    </row>
    <row r="24519" spans="1:3" ht="12" customHeight="1" x14ac:dyDescent="0.2">
      <c r="A24519" s="176" t="s">
        <v>37940</v>
      </c>
      <c r="B24519" s="177" t="s">
        <v>37941</v>
      </c>
      <c r="C24519" s="176" t="s">
        <v>35456</v>
      </c>
    </row>
    <row r="24520" spans="1:3" ht="12" customHeight="1" x14ac:dyDescent="0.2">
      <c r="A24520" s="176" t="s">
        <v>37942</v>
      </c>
      <c r="B24520" s="177" t="s">
        <v>37943</v>
      </c>
      <c r="C24520" s="176" t="s">
        <v>35456</v>
      </c>
    </row>
    <row r="24521" spans="1:3" ht="12" customHeight="1" x14ac:dyDescent="0.2">
      <c r="A24521" s="176" t="s">
        <v>37944</v>
      </c>
      <c r="B24521" s="177" t="s">
        <v>37945</v>
      </c>
      <c r="C24521" s="176" t="s">
        <v>35456</v>
      </c>
    </row>
    <row r="24522" spans="1:3" ht="12" customHeight="1" x14ac:dyDescent="0.2">
      <c r="A24522" s="176" t="s">
        <v>37946</v>
      </c>
      <c r="B24522" s="177" t="s">
        <v>37947</v>
      </c>
      <c r="C24522" s="176" t="s">
        <v>35456</v>
      </c>
    </row>
    <row r="24523" spans="1:3" ht="12" customHeight="1" x14ac:dyDescent="0.2">
      <c r="A24523" s="176" t="s">
        <v>37948</v>
      </c>
      <c r="B24523" s="177" t="s">
        <v>37949</v>
      </c>
      <c r="C24523" s="176" t="s">
        <v>35456</v>
      </c>
    </row>
    <row r="24524" spans="1:3" ht="12" customHeight="1" x14ac:dyDescent="0.2"/>
    <row r="24525" spans="1:3" ht="12" customHeight="1" x14ac:dyDescent="0.2">
      <c r="A24525" s="176" t="s">
        <v>37950</v>
      </c>
      <c r="B24525" s="177" t="s">
        <v>37951</v>
      </c>
      <c r="C24525" s="176" t="s">
        <v>35471</v>
      </c>
    </row>
    <row r="24526" spans="1:3" ht="12" customHeight="1" x14ac:dyDescent="0.2"/>
    <row r="24527" spans="1:3" ht="12" customHeight="1" x14ac:dyDescent="0.2"/>
    <row r="24528" spans="1:3" ht="12" customHeight="1" x14ac:dyDescent="0.2">
      <c r="A24528" s="176" t="s">
        <v>37952</v>
      </c>
      <c r="B24528" s="177" t="s">
        <v>37953</v>
      </c>
      <c r="C24528" s="176" t="s">
        <v>35456</v>
      </c>
    </row>
    <row r="24529" spans="1:3" ht="12" customHeight="1" x14ac:dyDescent="0.2">
      <c r="A24529" s="176" t="s">
        <v>37954</v>
      </c>
      <c r="B24529" s="177" t="s">
        <v>37955</v>
      </c>
      <c r="C24529" s="176" t="s">
        <v>35456</v>
      </c>
    </row>
    <row r="24530" spans="1:3" ht="12" customHeight="1" x14ac:dyDescent="0.2"/>
    <row r="24531" spans="1:3" ht="12" customHeight="1" x14ac:dyDescent="0.2"/>
    <row r="24532" spans="1:3" ht="12" customHeight="1" x14ac:dyDescent="0.2">
      <c r="A24532" s="176" t="s">
        <v>37956</v>
      </c>
      <c r="B24532" s="177" t="s">
        <v>37957</v>
      </c>
      <c r="C24532" s="176" t="s">
        <v>35456</v>
      </c>
    </row>
    <row r="24533" spans="1:3" ht="12" customHeight="1" x14ac:dyDescent="0.2">
      <c r="A24533" s="176" t="s">
        <v>37958</v>
      </c>
      <c r="B24533" s="177" t="s">
        <v>37959</v>
      </c>
      <c r="C24533" s="176" t="s">
        <v>35456</v>
      </c>
    </row>
    <row r="24534" spans="1:3" ht="12" customHeight="1" x14ac:dyDescent="0.2">
      <c r="A24534" s="176" t="s">
        <v>37960</v>
      </c>
      <c r="B24534" s="177" t="s">
        <v>37961</v>
      </c>
      <c r="C24534" s="176" t="s">
        <v>35456</v>
      </c>
    </row>
    <row r="24535" spans="1:3" ht="12" customHeight="1" x14ac:dyDescent="0.2">
      <c r="A24535" s="176" t="s">
        <v>37962</v>
      </c>
      <c r="B24535" s="177" t="s">
        <v>37963</v>
      </c>
      <c r="C24535" s="176" t="s">
        <v>35456</v>
      </c>
    </row>
    <row r="24536" spans="1:3" ht="12" customHeight="1" x14ac:dyDescent="0.2">
      <c r="A24536" s="176" t="s">
        <v>37964</v>
      </c>
      <c r="B24536" s="177" t="s">
        <v>37965</v>
      </c>
      <c r="C24536" s="176" t="s">
        <v>35456</v>
      </c>
    </row>
    <row r="24537" spans="1:3" ht="12" customHeight="1" x14ac:dyDescent="0.2">
      <c r="A24537" s="176" t="s">
        <v>37966</v>
      </c>
      <c r="B24537" s="177" t="s">
        <v>37967</v>
      </c>
      <c r="C24537" s="176" t="s">
        <v>35456</v>
      </c>
    </row>
    <row r="24538" spans="1:3" ht="12" customHeight="1" x14ac:dyDescent="0.2">
      <c r="A24538" s="176" t="s">
        <v>37968</v>
      </c>
      <c r="B24538" s="177" t="s">
        <v>37969</v>
      </c>
      <c r="C24538" s="176" t="s">
        <v>35456</v>
      </c>
    </row>
    <row r="24539" spans="1:3" ht="12" customHeight="1" x14ac:dyDescent="0.2">
      <c r="A24539" s="176" t="s">
        <v>37970</v>
      </c>
      <c r="B24539" s="177" t="s">
        <v>37971</v>
      </c>
      <c r="C24539" s="176" t="s">
        <v>35456</v>
      </c>
    </row>
    <row r="24540" spans="1:3" ht="12" customHeight="1" x14ac:dyDescent="0.2">
      <c r="A24540" s="176" t="s">
        <v>37972</v>
      </c>
      <c r="B24540" s="177" t="s">
        <v>37973</v>
      </c>
      <c r="C24540" s="176" t="s">
        <v>35456</v>
      </c>
    </row>
    <row r="24541" spans="1:3" ht="12" customHeight="1" x14ac:dyDescent="0.2">
      <c r="A24541" s="176" t="s">
        <v>37974</v>
      </c>
      <c r="B24541" s="177" t="s">
        <v>37975</v>
      </c>
      <c r="C24541" s="176" t="s">
        <v>35456</v>
      </c>
    </row>
    <row r="24542" spans="1:3" ht="12" customHeight="1" x14ac:dyDescent="0.2">
      <c r="A24542" s="176" t="s">
        <v>37976</v>
      </c>
      <c r="B24542" s="177" t="s">
        <v>37977</v>
      </c>
      <c r="C24542" s="176" t="s">
        <v>35456</v>
      </c>
    </row>
    <row r="24543" spans="1:3" ht="12" customHeight="1" x14ac:dyDescent="0.2">
      <c r="A24543" s="176" t="s">
        <v>37978</v>
      </c>
      <c r="B24543" s="177" t="s">
        <v>37979</v>
      </c>
      <c r="C24543" s="176" t="s">
        <v>35456</v>
      </c>
    </row>
    <row r="24544" spans="1:3" ht="12" customHeight="1" x14ac:dyDescent="0.2">
      <c r="A24544" s="176" t="s">
        <v>37980</v>
      </c>
      <c r="B24544" s="177" t="s">
        <v>37981</v>
      </c>
      <c r="C24544" s="176" t="s">
        <v>35456</v>
      </c>
    </row>
    <row r="24545" spans="1:3" ht="12" customHeight="1" x14ac:dyDescent="0.2">
      <c r="A24545" s="176" t="s">
        <v>37982</v>
      </c>
      <c r="B24545" s="177" t="s">
        <v>37983</v>
      </c>
      <c r="C24545" s="176" t="s">
        <v>35456</v>
      </c>
    </row>
    <row r="24546" spans="1:3" ht="12" customHeight="1" x14ac:dyDescent="0.2">
      <c r="A24546" s="176" t="s">
        <v>37984</v>
      </c>
      <c r="B24546" s="177" t="s">
        <v>37985</v>
      </c>
      <c r="C24546" s="176" t="s">
        <v>35456</v>
      </c>
    </row>
    <row r="24547" spans="1:3" ht="12" customHeight="1" x14ac:dyDescent="0.2">
      <c r="A24547" s="176" t="s">
        <v>37986</v>
      </c>
      <c r="B24547" s="177" t="s">
        <v>37987</v>
      </c>
      <c r="C24547" s="176" t="s">
        <v>35456</v>
      </c>
    </row>
    <row r="24548" spans="1:3" ht="12" customHeight="1" x14ac:dyDescent="0.2">
      <c r="A24548" s="176" t="s">
        <v>37988</v>
      </c>
      <c r="B24548" s="177" t="s">
        <v>37989</v>
      </c>
      <c r="C24548" s="176" t="s">
        <v>35456</v>
      </c>
    </row>
    <row r="24549" spans="1:3" ht="12" customHeight="1" x14ac:dyDescent="0.2">
      <c r="A24549" s="176" t="s">
        <v>37990</v>
      </c>
      <c r="B24549" s="177" t="s">
        <v>37991</v>
      </c>
      <c r="C24549" s="176" t="s">
        <v>35456</v>
      </c>
    </row>
    <row r="24550" spans="1:3" ht="12" customHeight="1" x14ac:dyDescent="0.2">
      <c r="A24550" s="176" t="s">
        <v>37992</v>
      </c>
      <c r="B24550" s="177" t="s">
        <v>37993</v>
      </c>
      <c r="C24550" s="176" t="s">
        <v>35456</v>
      </c>
    </row>
    <row r="24551" spans="1:3" ht="12" customHeight="1" x14ac:dyDescent="0.2">
      <c r="A24551" s="176" t="s">
        <v>37994</v>
      </c>
      <c r="B24551" s="177" t="s">
        <v>37995</v>
      </c>
      <c r="C24551" s="176" t="s">
        <v>35456</v>
      </c>
    </row>
    <row r="24552" spans="1:3" ht="12" customHeight="1" x14ac:dyDescent="0.2">
      <c r="A24552" s="176" t="s">
        <v>37996</v>
      </c>
      <c r="B24552" s="177" t="s">
        <v>37997</v>
      </c>
      <c r="C24552" s="176" t="s">
        <v>35456</v>
      </c>
    </row>
    <row r="24553" spans="1:3" ht="12" customHeight="1" x14ac:dyDescent="0.2">
      <c r="A24553" s="176" t="s">
        <v>37998</v>
      </c>
      <c r="B24553" s="177" t="s">
        <v>37999</v>
      </c>
      <c r="C24553" s="176" t="s">
        <v>35456</v>
      </c>
    </row>
    <row r="24554" spans="1:3" ht="12" customHeight="1" x14ac:dyDescent="0.2">
      <c r="A24554" s="176" t="s">
        <v>38000</v>
      </c>
      <c r="B24554" s="177" t="s">
        <v>38001</v>
      </c>
      <c r="C24554" s="176" t="s">
        <v>35456</v>
      </c>
    </row>
    <row r="24555" spans="1:3" ht="12" customHeight="1" x14ac:dyDescent="0.2">
      <c r="A24555" s="176" t="s">
        <v>38002</v>
      </c>
      <c r="B24555" s="177" t="s">
        <v>38003</v>
      </c>
      <c r="C24555" s="176" t="s">
        <v>35456</v>
      </c>
    </row>
    <row r="24556" spans="1:3" ht="12" customHeight="1" x14ac:dyDescent="0.2">
      <c r="A24556" s="176" t="s">
        <v>38004</v>
      </c>
      <c r="B24556" s="177" t="s">
        <v>38005</v>
      </c>
      <c r="C24556" s="176" t="s">
        <v>35456</v>
      </c>
    </row>
    <row r="24557" spans="1:3" ht="12" customHeight="1" x14ac:dyDescent="0.2">
      <c r="A24557" s="176" t="s">
        <v>38006</v>
      </c>
      <c r="B24557" s="177" t="s">
        <v>38007</v>
      </c>
      <c r="C24557" s="176" t="s">
        <v>35456</v>
      </c>
    </row>
    <row r="24558" spans="1:3" ht="12" customHeight="1" x14ac:dyDescent="0.2">
      <c r="A24558" s="176" t="s">
        <v>38008</v>
      </c>
      <c r="B24558" s="177" t="s">
        <v>38009</v>
      </c>
      <c r="C24558" s="176" t="s">
        <v>35456</v>
      </c>
    </row>
    <row r="24559" spans="1:3" ht="12" customHeight="1" x14ac:dyDescent="0.2">
      <c r="A24559" s="176" t="s">
        <v>38010</v>
      </c>
      <c r="B24559" s="177" t="s">
        <v>38011</v>
      </c>
      <c r="C24559" s="176" t="s">
        <v>35456</v>
      </c>
    </row>
    <row r="24560" spans="1:3" ht="12" customHeight="1" x14ac:dyDescent="0.2">
      <c r="A24560" s="176" t="s">
        <v>38012</v>
      </c>
      <c r="B24560" s="177" t="s">
        <v>38013</v>
      </c>
      <c r="C24560" s="176" t="s">
        <v>35456</v>
      </c>
    </row>
    <row r="24561" spans="1:3" ht="12" customHeight="1" x14ac:dyDescent="0.2">
      <c r="A24561" s="176" t="s">
        <v>38014</v>
      </c>
      <c r="B24561" s="177" t="s">
        <v>38015</v>
      </c>
      <c r="C24561" s="176" t="s">
        <v>35456</v>
      </c>
    </row>
    <row r="24562" spans="1:3" ht="12" customHeight="1" x14ac:dyDescent="0.2">
      <c r="A24562" s="176" t="s">
        <v>38016</v>
      </c>
      <c r="B24562" s="177" t="s">
        <v>38017</v>
      </c>
      <c r="C24562" s="176" t="s">
        <v>35456</v>
      </c>
    </row>
    <row r="24563" spans="1:3" ht="12" customHeight="1" x14ac:dyDescent="0.2">
      <c r="A24563" s="176" t="s">
        <v>38018</v>
      </c>
      <c r="B24563" s="177" t="s">
        <v>38019</v>
      </c>
      <c r="C24563" s="176" t="s">
        <v>35456</v>
      </c>
    </row>
    <row r="24564" spans="1:3" ht="12" customHeight="1" x14ac:dyDescent="0.2">
      <c r="A24564" s="176" t="s">
        <v>38020</v>
      </c>
      <c r="B24564" s="177" t="s">
        <v>38021</v>
      </c>
      <c r="C24564" s="176" t="s">
        <v>35456</v>
      </c>
    </row>
    <row r="24565" spans="1:3" ht="12" customHeight="1" x14ac:dyDescent="0.2">
      <c r="A24565" s="176" t="s">
        <v>38022</v>
      </c>
      <c r="B24565" s="177" t="s">
        <v>38023</v>
      </c>
      <c r="C24565" s="176" t="s">
        <v>35456</v>
      </c>
    </row>
    <row r="24566" spans="1:3" ht="12" customHeight="1" x14ac:dyDescent="0.2">
      <c r="A24566" s="176" t="s">
        <v>38024</v>
      </c>
      <c r="B24566" s="177" t="s">
        <v>38025</v>
      </c>
      <c r="C24566" s="176" t="s">
        <v>35456</v>
      </c>
    </row>
    <row r="24567" spans="1:3" ht="12" customHeight="1" x14ac:dyDescent="0.2"/>
    <row r="24568" spans="1:3" ht="12" customHeight="1" x14ac:dyDescent="0.2"/>
    <row r="24569" spans="1:3" ht="12" customHeight="1" x14ac:dyDescent="0.2">
      <c r="A24569" s="176" t="s">
        <v>38026</v>
      </c>
      <c r="B24569" s="177" t="s">
        <v>38027</v>
      </c>
      <c r="C24569" s="176" t="s">
        <v>35456</v>
      </c>
    </row>
    <row r="24570" spans="1:3" ht="12" customHeight="1" x14ac:dyDescent="0.2">
      <c r="A24570" s="176" t="s">
        <v>38028</v>
      </c>
      <c r="B24570" s="177" t="s">
        <v>38029</v>
      </c>
      <c r="C24570" s="176" t="s">
        <v>35456</v>
      </c>
    </row>
    <row r="24571" spans="1:3" ht="12" customHeight="1" x14ac:dyDescent="0.2">
      <c r="A24571" s="176" t="s">
        <v>38030</v>
      </c>
      <c r="B24571" s="177" t="s">
        <v>38031</v>
      </c>
      <c r="C24571" s="176" t="s">
        <v>35456</v>
      </c>
    </row>
    <row r="24572" spans="1:3" ht="12" customHeight="1" x14ac:dyDescent="0.2">
      <c r="A24572" s="176" t="s">
        <v>38032</v>
      </c>
      <c r="B24572" s="177" t="s">
        <v>38033</v>
      </c>
      <c r="C24572" s="176" t="s">
        <v>35456</v>
      </c>
    </row>
    <row r="24573" spans="1:3" ht="12" customHeight="1" x14ac:dyDescent="0.2">
      <c r="A24573" s="176" t="s">
        <v>38034</v>
      </c>
      <c r="B24573" s="177" t="s">
        <v>38035</v>
      </c>
      <c r="C24573" s="176" t="s">
        <v>35471</v>
      </c>
    </row>
    <row r="24574" spans="1:3" ht="12" customHeight="1" x14ac:dyDescent="0.2">
      <c r="A24574" s="176" t="s">
        <v>38036</v>
      </c>
      <c r="B24574" s="177" t="s">
        <v>38037</v>
      </c>
      <c r="C24574" s="176" t="s">
        <v>35456</v>
      </c>
    </row>
    <row r="24575" spans="1:3" ht="12" customHeight="1" x14ac:dyDescent="0.2">
      <c r="A24575" s="176" t="s">
        <v>38038</v>
      </c>
      <c r="B24575" s="177" t="s">
        <v>38039</v>
      </c>
      <c r="C24575" s="176" t="s">
        <v>35456</v>
      </c>
    </row>
    <row r="24576" spans="1:3" ht="12" customHeight="1" x14ac:dyDescent="0.2">
      <c r="A24576" s="176" t="s">
        <v>38040</v>
      </c>
      <c r="B24576" s="177" t="s">
        <v>38041</v>
      </c>
      <c r="C24576" s="176" t="s">
        <v>35456</v>
      </c>
    </row>
    <row r="24577" spans="1:3" ht="12" customHeight="1" x14ac:dyDescent="0.2">
      <c r="A24577" s="176" t="s">
        <v>38042</v>
      </c>
      <c r="B24577" s="177" t="s">
        <v>38043</v>
      </c>
      <c r="C24577" s="176" t="s">
        <v>35456</v>
      </c>
    </row>
    <row r="24578" spans="1:3" ht="12" customHeight="1" x14ac:dyDescent="0.2">
      <c r="A24578" s="176" t="s">
        <v>38044</v>
      </c>
      <c r="B24578" s="177" t="s">
        <v>38045</v>
      </c>
      <c r="C24578" s="176" t="s">
        <v>35456</v>
      </c>
    </row>
    <row r="24579" spans="1:3" ht="12" customHeight="1" x14ac:dyDescent="0.2">
      <c r="A24579" s="176" t="s">
        <v>38046</v>
      </c>
      <c r="B24579" s="177" t="s">
        <v>38047</v>
      </c>
      <c r="C24579" s="176" t="s">
        <v>35471</v>
      </c>
    </row>
    <row r="24580" spans="1:3" ht="12" customHeight="1" x14ac:dyDescent="0.2">
      <c r="A24580" s="176" t="s">
        <v>38048</v>
      </c>
      <c r="B24580" s="177" t="s">
        <v>38049</v>
      </c>
      <c r="C24580" s="176" t="s">
        <v>35456</v>
      </c>
    </row>
    <row r="24581" spans="1:3" ht="12" customHeight="1" x14ac:dyDescent="0.2">
      <c r="A24581" s="176" t="s">
        <v>38050</v>
      </c>
      <c r="B24581" s="177" t="s">
        <v>38051</v>
      </c>
      <c r="C24581" s="176" t="s">
        <v>35456</v>
      </c>
    </row>
    <row r="24582" spans="1:3" ht="12" customHeight="1" x14ac:dyDescent="0.2">
      <c r="A24582" s="176" t="s">
        <v>38052</v>
      </c>
      <c r="B24582" s="177" t="s">
        <v>38053</v>
      </c>
      <c r="C24582" s="176" t="s">
        <v>35456</v>
      </c>
    </row>
    <row r="24583" spans="1:3" ht="12" customHeight="1" x14ac:dyDescent="0.2">
      <c r="A24583" s="176" t="s">
        <v>38054</v>
      </c>
      <c r="B24583" s="177" t="s">
        <v>38055</v>
      </c>
      <c r="C24583" s="176" t="s">
        <v>35456</v>
      </c>
    </row>
    <row r="24584" spans="1:3" ht="12" customHeight="1" x14ac:dyDescent="0.2">
      <c r="A24584" s="176" t="s">
        <v>38056</v>
      </c>
      <c r="B24584" s="177" t="s">
        <v>38057</v>
      </c>
      <c r="C24584" s="176" t="s">
        <v>35456</v>
      </c>
    </row>
    <row r="24585" spans="1:3" ht="12" customHeight="1" x14ac:dyDescent="0.2">
      <c r="A24585" s="176" t="s">
        <v>38058</v>
      </c>
      <c r="B24585" s="177" t="s">
        <v>38059</v>
      </c>
      <c r="C24585" s="176" t="s">
        <v>35456</v>
      </c>
    </row>
    <row r="24586" spans="1:3" ht="12" customHeight="1" x14ac:dyDescent="0.2">
      <c r="A24586" s="176" t="s">
        <v>38060</v>
      </c>
      <c r="B24586" s="177" t="s">
        <v>38061</v>
      </c>
      <c r="C24586" s="176" t="s">
        <v>35456</v>
      </c>
    </row>
    <row r="24587" spans="1:3" ht="12" customHeight="1" x14ac:dyDescent="0.2">
      <c r="A24587" s="176" t="s">
        <v>38062</v>
      </c>
      <c r="B24587" s="177" t="s">
        <v>38063</v>
      </c>
      <c r="C24587" s="176" t="s">
        <v>35456</v>
      </c>
    </row>
    <row r="24588" spans="1:3" ht="12" customHeight="1" x14ac:dyDescent="0.2">
      <c r="A24588" s="176" t="s">
        <v>38064</v>
      </c>
      <c r="B24588" s="177" t="s">
        <v>38065</v>
      </c>
      <c r="C24588" s="176" t="s">
        <v>35456</v>
      </c>
    </row>
    <row r="24589" spans="1:3" ht="12" customHeight="1" x14ac:dyDescent="0.2">
      <c r="A24589" s="176" t="s">
        <v>38066</v>
      </c>
      <c r="B24589" s="177" t="s">
        <v>38067</v>
      </c>
      <c r="C24589" s="176" t="s">
        <v>35456</v>
      </c>
    </row>
    <row r="24590" spans="1:3" ht="12" customHeight="1" x14ac:dyDescent="0.2">
      <c r="A24590" s="176" t="s">
        <v>38068</v>
      </c>
      <c r="B24590" s="177" t="s">
        <v>38069</v>
      </c>
      <c r="C24590" s="176" t="s">
        <v>35471</v>
      </c>
    </row>
    <row r="24591" spans="1:3" ht="12" customHeight="1" x14ac:dyDescent="0.2">
      <c r="A24591" s="176" t="s">
        <v>38070</v>
      </c>
      <c r="B24591" s="177" t="s">
        <v>38071</v>
      </c>
      <c r="C24591" s="176" t="s">
        <v>35456</v>
      </c>
    </row>
    <row r="24592" spans="1:3" ht="12" customHeight="1" x14ac:dyDescent="0.2">
      <c r="A24592" s="176" t="s">
        <v>38072</v>
      </c>
      <c r="B24592" s="177" t="s">
        <v>38073</v>
      </c>
      <c r="C24592" s="176" t="s">
        <v>35456</v>
      </c>
    </row>
    <row r="24593" spans="1:3" ht="12" customHeight="1" x14ac:dyDescent="0.2">
      <c r="A24593" s="176" t="s">
        <v>38074</v>
      </c>
      <c r="B24593" s="177" t="s">
        <v>38075</v>
      </c>
      <c r="C24593" s="176" t="s">
        <v>35456</v>
      </c>
    </row>
    <row r="24594" spans="1:3" ht="12" customHeight="1" x14ac:dyDescent="0.2">
      <c r="A24594" s="176" t="s">
        <v>38076</v>
      </c>
      <c r="B24594" s="177" t="s">
        <v>38077</v>
      </c>
      <c r="C24594" s="176" t="s">
        <v>35456</v>
      </c>
    </row>
    <row r="24595" spans="1:3" ht="12" customHeight="1" x14ac:dyDescent="0.2">
      <c r="A24595" s="176" t="s">
        <v>38078</v>
      </c>
      <c r="B24595" s="177" t="s">
        <v>38079</v>
      </c>
      <c r="C24595" s="176" t="s">
        <v>35456</v>
      </c>
    </row>
    <row r="24596" spans="1:3" ht="12" customHeight="1" x14ac:dyDescent="0.2">
      <c r="A24596" s="176" t="s">
        <v>38080</v>
      </c>
      <c r="B24596" s="177" t="s">
        <v>38081</v>
      </c>
      <c r="C24596" s="176" t="s">
        <v>35456</v>
      </c>
    </row>
    <row r="24597" spans="1:3" ht="12" customHeight="1" x14ac:dyDescent="0.2">
      <c r="A24597" s="176" t="s">
        <v>38082</v>
      </c>
      <c r="B24597" s="177" t="s">
        <v>38083</v>
      </c>
      <c r="C24597" s="176" t="s">
        <v>35471</v>
      </c>
    </row>
    <row r="24598" spans="1:3" ht="12" customHeight="1" x14ac:dyDescent="0.2">
      <c r="A24598" s="176" t="s">
        <v>38084</v>
      </c>
      <c r="B24598" s="177" t="s">
        <v>38085</v>
      </c>
      <c r="C24598" s="176" t="s">
        <v>35456</v>
      </c>
    </row>
    <row r="24599" spans="1:3" ht="12" customHeight="1" x14ac:dyDescent="0.2">
      <c r="A24599" s="176" t="s">
        <v>38086</v>
      </c>
      <c r="B24599" s="177" t="s">
        <v>38087</v>
      </c>
      <c r="C24599" s="176" t="s">
        <v>35456</v>
      </c>
    </row>
    <row r="24600" spans="1:3" ht="12" customHeight="1" x14ac:dyDescent="0.2">
      <c r="A24600" s="176" t="s">
        <v>38088</v>
      </c>
      <c r="B24600" s="177" t="s">
        <v>38089</v>
      </c>
      <c r="C24600" s="176" t="s">
        <v>35456</v>
      </c>
    </row>
    <row r="24601" spans="1:3" ht="12" customHeight="1" x14ac:dyDescent="0.2">
      <c r="A24601" s="176" t="s">
        <v>38090</v>
      </c>
      <c r="B24601" s="177" t="s">
        <v>38091</v>
      </c>
      <c r="C24601" s="176" t="s">
        <v>35456</v>
      </c>
    </row>
    <row r="24602" spans="1:3" ht="12" customHeight="1" x14ac:dyDescent="0.2">
      <c r="A24602" s="176" t="s">
        <v>38092</v>
      </c>
      <c r="B24602" s="177" t="s">
        <v>38093</v>
      </c>
      <c r="C24602" s="176" t="s">
        <v>35456</v>
      </c>
    </row>
    <row r="24603" spans="1:3" ht="12" customHeight="1" x14ac:dyDescent="0.2">
      <c r="A24603" s="176" t="s">
        <v>38094</v>
      </c>
      <c r="B24603" s="177" t="s">
        <v>38095</v>
      </c>
      <c r="C24603" s="176" t="s">
        <v>35456</v>
      </c>
    </row>
    <row r="24604" spans="1:3" ht="12" customHeight="1" x14ac:dyDescent="0.2">
      <c r="A24604" s="176" t="s">
        <v>38096</v>
      </c>
      <c r="B24604" s="177" t="s">
        <v>38097</v>
      </c>
      <c r="C24604" s="176" t="s">
        <v>35456</v>
      </c>
    </row>
    <row r="24605" spans="1:3" ht="12" customHeight="1" x14ac:dyDescent="0.2">
      <c r="A24605" s="176" t="s">
        <v>38098</v>
      </c>
      <c r="B24605" s="177" t="s">
        <v>38099</v>
      </c>
      <c r="C24605" s="176" t="s">
        <v>35456</v>
      </c>
    </row>
    <row r="24606" spans="1:3" ht="12" customHeight="1" x14ac:dyDescent="0.2">
      <c r="A24606" s="176" t="s">
        <v>38100</v>
      </c>
      <c r="B24606" s="177" t="s">
        <v>38101</v>
      </c>
      <c r="C24606" s="176" t="s">
        <v>35456</v>
      </c>
    </row>
    <row r="24607" spans="1:3" ht="12" customHeight="1" x14ac:dyDescent="0.2">
      <c r="A24607" s="176" t="s">
        <v>38102</v>
      </c>
      <c r="B24607" s="177" t="s">
        <v>38103</v>
      </c>
      <c r="C24607" s="176" t="s">
        <v>35456</v>
      </c>
    </row>
    <row r="24608" spans="1:3" ht="12" customHeight="1" x14ac:dyDescent="0.2">
      <c r="A24608" s="176" t="s">
        <v>38104</v>
      </c>
      <c r="B24608" s="177" t="s">
        <v>38105</v>
      </c>
      <c r="C24608" s="176" t="s">
        <v>35456</v>
      </c>
    </row>
    <row r="24609" spans="1:3" ht="12" customHeight="1" x14ac:dyDescent="0.2">
      <c r="A24609" s="176" t="s">
        <v>38106</v>
      </c>
      <c r="B24609" s="177" t="s">
        <v>38107</v>
      </c>
      <c r="C24609" s="176" t="s">
        <v>35456</v>
      </c>
    </row>
    <row r="24610" spans="1:3" ht="12" customHeight="1" x14ac:dyDescent="0.2">
      <c r="A24610" s="176" t="s">
        <v>38108</v>
      </c>
      <c r="B24610" s="177" t="s">
        <v>38109</v>
      </c>
      <c r="C24610" s="176" t="s">
        <v>35456</v>
      </c>
    </row>
    <row r="24611" spans="1:3" ht="12" customHeight="1" x14ac:dyDescent="0.2">
      <c r="A24611" s="176" t="s">
        <v>38110</v>
      </c>
      <c r="B24611" s="177" t="s">
        <v>38109</v>
      </c>
      <c r="C24611" s="176" t="s">
        <v>35456</v>
      </c>
    </row>
    <row r="24612" spans="1:3" ht="12" customHeight="1" x14ac:dyDescent="0.2">
      <c r="A24612" s="176" t="s">
        <v>38111</v>
      </c>
      <c r="B24612" s="177" t="s">
        <v>38112</v>
      </c>
      <c r="C24612" s="176" t="s">
        <v>35456</v>
      </c>
    </row>
    <row r="24613" spans="1:3" ht="12" customHeight="1" x14ac:dyDescent="0.2">
      <c r="A24613" s="176" t="s">
        <v>38113</v>
      </c>
      <c r="B24613" s="177" t="s">
        <v>38114</v>
      </c>
      <c r="C24613" s="176" t="s">
        <v>35456</v>
      </c>
    </row>
    <row r="24614" spans="1:3" ht="12" customHeight="1" x14ac:dyDescent="0.2">
      <c r="A24614" s="176" t="s">
        <v>38115</v>
      </c>
      <c r="B24614" s="177" t="s">
        <v>38116</v>
      </c>
      <c r="C24614" s="176" t="s">
        <v>35456</v>
      </c>
    </row>
    <row r="24615" spans="1:3" ht="12" customHeight="1" x14ac:dyDescent="0.2">
      <c r="A24615" s="176" t="s">
        <v>38117</v>
      </c>
      <c r="B24615" s="177" t="s">
        <v>38118</v>
      </c>
      <c r="C24615" s="176" t="s">
        <v>35456</v>
      </c>
    </row>
    <row r="24616" spans="1:3" ht="12" customHeight="1" x14ac:dyDescent="0.2">
      <c r="A24616" s="176" t="s">
        <v>38119</v>
      </c>
      <c r="B24616" s="177" t="s">
        <v>38120</v>
      </c>
      <c r="C24616" s="176" t="s">
        <v>35456</v>
      </c>
    </row>
    <row r="24617" spans="1:3" ht="12" customHeight="1" x14ac:dyDescent="0.2">
      <c r="A24617" s="176" t="s">
        <v>38121</v>
      </c>
      <c r="B24617" s="177" t="s">
        <v>38122</v>
      </c>
      <c r="C24617" s="176" t="s">
        <v>35456</v>
      </c>
    </row>
    <row r="24618" spans="1:3" ht="12" customHeight="1" x14ac:dyDescent="0.2">
      <c r="A24618" s="176" t="s">
        <v>38123</v>
      </c>
      <c r="B24618" s="177" t="s">
        <v>38124</v>
      </c>
      <c r="C24618" s="176" t="s">
        <v>35456</v>
      </c>
    </row>
    <row r="24619" spans="1:3" ht="12" customHeight="1" x14ac:dyDescent="0.2">
      <c r="A24619" s="176" t="s">
        <v>38125</v>
      </c>
      <c r="B24619" s="177" t="s">
        <v>38126</v>
      </c>
      <c r="C24619" s="176" t="s">
        <v>35456</v>
      </c>
    </row>
    <row r="24620" spans="1:3" ht="12" customHeight="1" x14ac:dyDescent="0.2">
      <c r="A24620" s="176" t="s">
        <v>38127</v>
      </c>
      <c r="B24620" s="177" t="s">
        <v>38128</v>
      </c>
      <c r="C24620" s="176" t="s">
        <v>35471</v>
      </c>
    </row>
    <row r="24621" spans="1:3" ht="12" customHeight="1" x14ac:dyDescent="0.2">
      <c r="A24621" s="176" t="s">
        <v>38129</v>
      </c>
      <c r="B24621" s="177" t="s">
        <v>38130</v>
      </c>
      <c r="C24621" s="176" t="s">
        <v>35456</v>
      </c>
    </row>
    <row r="24622" spans="1:3" ht="12" customHeight="1" x14ac:dyDescent="0.2">
      <c r="A24622" s="176" t="s">
        <v>38131</v>
      </c>
      <c r="B24622" s="177" t="s">
        <v>38132</v>
      </c>
      <c r="C24622" s="176" t="s">
        <v>35456</v>
      </c>
    </row>
    <row r="24623" spans="1:3" ht="12" customHeight="1" x14ac:dyDescent="0.2">
      <c r="A24623" s="176" t="s">
        <v>38133</v>
      </c>
      <c r="B24623" s="177" t="s">
        <v>38134</v>
      </c>
      <c r="C24623" s="176" t="s">
        <v>35456</v>
      </c>
    </row>
    <row r="24624" spans="1:3" ht="12" customHeight="1" x14ac:dyDescent="0.2"/>
    <row r="24625" spans="1:3" ht="12" customHeight="1" x14ac:dyDescent="0.2"/>
    <row r="24626" spans="1:3" ht="12" customHeight="1" x14ac:dyDescent="0.2">
      <c r="A24626" s="176" t="s">
        <v>38135</v>
      </c>
      <c r="B24626" s="177" t="s">
        <v>38136</v>
      </c>
      <c r="C24626" s="176" t="s">
        <v>35456</v>
      </c>
    </row>
    <row r="24627" spans="1:3" ht="12" customHeight="1" x14ac:dyDescent="0.2">
      <c r="A24627" s="176" t="s">
        <v>38137</v>
      </c>
      <c r="B24627" s="177" t="s">
        <v>38138</v>
      </c>
      <c r="C24627" s="176" t="s">
        <v>35456</v>
      </c>
    </row>
    <row r="24628" spans="1:3" ht="12" customHeight="1" x14ac:dyDescent="0.2">
      <c r="A24628" s="176" t="s">
        <v>38139</v>
      </c>
      <c r="B24628" s="177" t="s">
        <v>38140</v>
      </c>
      <c r="C24628" s="176" t="s">
        <v>35456</v>
      </c>
    </row>
    <row r="24629" spans="1:3" ht="12" customHeight="1" x14ac:dyDescent="0.2">
      <c r="A24629" s="176" t="s">
        <v>38141</v>
      </c>
      <c r="B24629" s="177" t="s">
        <v>38142</v>
      </c>
      <c r="C24629" s="176" t="s">
        <v>35456</v>
      </c>
    </row>
    <row r="24630" spans="1:3" ht="12" customHeight="1" x14ac:dyDescent="0.2">
      <c r="A24630" s="176" t="s">
        <v>38143</v>
      </c>
      <c r="B24630" s="177" t="s">
        <v>38144</v>
      </c>
      <c r="C24630" s="176" t="s">
        <v>35456</v>
      </c>
    </row>
    <row r="24631" spans="1:3" ht="12" customHeight="1" x14ac:dyDescent="0.2">
      <c r="A24631" s="176" t="s">
        <v>38145</v>
      </c>
      <c r="B24631" s="177" t="s">
        <v>38146</v>
      </c>
      <c r="C24631" s="176" t="s">
        <v>35456</v>
      </c>
    </row>
    <row r="24632" spans="1:3" ht="12" customHeight="1" x14ac:dyDescent="0.2">
      <c r="A24632" s="176" t="s">
        <v>38147</v>
      </c>
      <c r="B24632" s="177" t="s">
        <v>38148</v>
      </c>
      <c r="C24632" s="176" t="s">
        <v>35456</v>
      </c>
    </row>
    <row r="24633" spans="1:3" ht="12" customHeight="1" x14ac:dyDescent="0.2">
      <c r="A24633" s="176" t="s">
        <v>38149</v>
      </c>
      <c r="B24633" s="177" t="s">
        <v>38150</v>
      </c>
      <c r="C24633" s="176" t="s">
        <v>35456</v>
      </c>
    </row>
    <row r="24634" spans="1:3" ht="12" customHeight="1" x14ac:dyDescent="0.2">
      <c r="A24634" s="176" t="s">
        <v>38151</v>
      </c>
      <c r="B24634" s="177" t="s">
        <v>38152</v>
      </c>
      <c r="C24634" s="176" t="s">
        <v>35456</v>
      </c>
    </row>
    <row r="24635" spans="1:3" ht="12" customHeight="1" x14ac:dyDescent="0.2">
      <c r="A24635" s="176" t="s">
        <v>38153</v>
      </c>
      <c r="B24635" s="177" t="s">
        <v>38154</v>
      </c>
      <c r="C24635" s="176" t="s">
        <v>35456</v>
      </c>
    </row>
    <row r="24636" spans="1:3" ht="12" customHeight="1" x14ac:dyDescent="0.2">
      <c r="A24636" s="176" t="s">
        <v>38155</v>
      </c>
      <c r="B24636" s="177" t="s">
        <v>38156</v>
      </c>
      <c r="C24636" s="176" t="s">
        <v>35456</v>
      </c>
    </row>
    <row r="24637" spans="1:3" ht="12" customHeight="1" x14ac:dyDescent="0.2">
      <c r="A24637" s="176" t="s">
        <v>38157</v>
      </c>
      <c r="B24637" s="177" t="s">
        <v>38158</v>
      </c>
      <c r="C24637" s="176" t="s">
        <v>35456</v>
      </c>
    </row>
    <row r="24638" spans="1:3" ht="12" customHeight="1" x14ac:dyDescent="0.2">
      <c r="A24638" s="176" t="s">
        <v>38159</v>
      </c>
      <c r="B24638" s="177" t="s">
        <v>38160</v>
      </c>
      <c r="C24638" s="176" t="s">
        <v>35456</v>
      </c>
    </row>
    <row r="24639" spans="1:3" ht="12" customHeight="1" x14ac:dyDescent="0.2">
      <c r="A24639" s="176" t="s">
        <v>38161</v>
      </c>
      <c r="B24639" s="177" t="s">
        <v>38162</v>
      </c>
      <c r="C24639" s="176" t="s">
        <v>35456</v>
      </c>
    </row>
    <row r="24640" spans="1:3" ht="12" customHeight="1" x14ac:dyDescent="0.2">
      <c r="A24640" s="176" t="s">
        <v>38163</v>
      </c>
      <c r="B24640" s="177" t="s">
        <v>38164</v>
      </c>
      <c r="C24640" s="176" t="s">
        <v>35456</v>
      </c>
    </row>
    <row r="24641" spans="1:3" ht="12" customHeight="1" x14ac:dyDescent="0.2">
      <c r="A24641" s="176" t="s">
        <v>38165</v>
      </c>
      <c r="B24641" s="177" t="s">
        <v>38166</v>
      </c>
      <c r="C24641" s="176" t="s">
        <v>35456</v>
      </c>
    </row>
    <row r="24642" spans="1:3" ht="12" customHeight="1" x14ac:dyDescent="0.2">
      <c r="A24642" s="176" t="s">
        <v>38167</v>
      </c>
      <c r="B24642" s="177" t="s">
        <v>38168</v>
      </c>
      <c r="C24642" s="176" t="s">
        <v>35456</v>
      </c>
    </row>
    <row r="24643" spans="1:3" ht="12" customHeight="1" x14ac:dyDescent="0.2"/>
    <row r="24644" spans="1:3" ht="12" customHeight="1" x14ac:dyDescent="0.2"/>
    <row r="24645" spans="1:3" ht="12" customHeight="1" x14ac:dyDescent="0.2">
      <c r="A24645" s="176" t="s">
        <v>38169</v>
      </c>
      <c r="B24645" s="177" t="s">
        <v>38170</v>
      </c>
      <c r="C24645" s="176" t="s">
        <v>35456</v>
      </c>
    </row>
    <row r="24646" spans="1:3" ht="12" customHeight="1" x14ac:dyDescent="0.2">
      <c r="A24646" s="176" t="s">
        <v>38171</v>
      </c>
      <c r="B24646" s="177" t="s">
        <v>38172</v>
      </c>
      <c r="C24646" s="176" t="s">
        <v>35456</v>
      </c>
    </row>
    <row r="24647" spans="1:3" ht="12" customHeight="1" x14ac:dyDescent="0.2">
      <c r="A24647" s="176" t="s">
        <v>38173</v>
      </c>
      <c r="B24647" s="177" t="s">
        <v>38174</v>
      </c>
      <c r="C24647" s="176" t="s">
        <v>35456</v>
      </c>
    </row>
    <row r="24648" spans="1:3" ht="12" customHeight="1" x14ac:dyDescent="0.2">
      <c r="A24648" s="176" t="s">
        <v>38175</v>
      </c>
      <c r="B24648" s="177" t="s">
        <v>38176</v>
      </c>
      <c r="C24648" s="176" t="s">
        <v>35456</v>
      </c>
    </row>
    <row r="24649" spans="1:3" ht="12" customHeight="1" x14ac:dyDescent="0.2">
      <c r="A24649" s="176" t="s">
        <v>38177</v>
      </c>
      <c r="B24649" s="177" t="s">
        <v>38178</v>
      </c>
      <c r="C24649" s="176" t="s">
        <v>35456</v>
      </c>
    </row>
    <row r="24650" spans="1:3" ht="12" customHeight="1" x14ac:dyDescent="0.2">
      <c r="A24650" s="176" t="s">
        <v>38179</v>
      </c>
      <c r="B24650" s="177" t="s">
        <v>38180</v>
      </c>
      <c r="C24650" s="176" t="s">
        <v>35456</v>
      </c>
    </row>
    <row r="24651" spans="1:3" ht="12" customHeight="1" x14ac:dyDescent="0.2">
      <c r="A24651" s="176" t="s">
        <v>38181</v>
      </c>
      <c r="B24651" s="177" t="s">
        <v>38182</v>
      </c>
      <c r="C24651" s="176" t="s">
        <v>35456</v>
      </c>
    </row>
    <row r="24652" spans="1:3" ht="12" customHeight="1" x14ac:dyDescent="0.2">
      <c r="A24652" s="176" t="s">
        <v>38183</v>
      </c>
      <c r="B24652" s="177" t="s">
        <v>38184</v>
      </c>
      <c r="C24652" s="176" t="s">
        <v>35456</v>
      </c>
    </row>
    <row r="24653" spans="1:3" ht="12" customHeight="1" x14ac:dyDescent="0.2">
      <c r="A24653" s="176" t="s">
        <v>38185</v>
      </c>
      <c r="B24653" s="177" t="s">
        <v>38186</v>
      </c>
      <c r="C24653" s="176" t="s">
        <v>35456</v>
      </c>
    </row>
    <row r="24654" spans="1:3" ht="12" customHeight="1" x14ac:dyDescent="0.2">
      <c r="A24654" s="176" t="s">
        <v>38187</v>
      </c>
      <c r="B24654" s="177" t="s">
        <v>38188</v>
      </c>
      <c r="C24654" s="176" t="s">
        <v>35456</v>
      </c>
    </row>
    <row r="24655" spans="1:3" ht="12" customHeight="1" x14ac:dyDescent="0.2"/>
    <row r="24656" spans="1:3" ht="12" customHeight="1" x14ac:dyDescent="0.2"/>
    <row r="24657" spans="1:3" ht="12" customHeight="1" x14ac:dyDescent="0.2">
      <c r="A24657" s="176" t="s">
        <v>38189</v>
      </c>
      <c r="B24657" s="177" t="s">
        <v>38190</v>
      </c>
      <c r="C24657" s="176" t="s">
        <v>35456</v>
      </c>
    </row>
    <row r="24658" spans="1:3" ht="12" customHeight="1" x14ac:dyDescent="0.2">
      <c r="A24658" s="176" t="s">
        <v>38191</v>
      </c>
      <c r="B24658" s="177" t="s">
        <v>38192</v>
      </c>
      <c r="C24658" s="176" t="s">
        <v>35456</v>
      </c>
    </row>
    <row r="24659" spans="1:3" ht="12" customHeight="1" x14ac:dyDescent="0.2">
      <c r="A24659" s="176" t="s">
        <v>38193</v>
      </c>
      <c r="B24659" s="177" t="s">
        <v>38194</v>
      </c>
      <c r="C24659" s="176" t="s">
        <v>35456</v>
      </c>
    </row>
    <row r="24660" spans="1:3" ht="12" customHeight="1" x14ac:dyDescent="0.2"/>
    <row r="24661" spans="1:3" ht="12" customHeight="1" x14ac:dyDescent="0.2">
      <c r="A24661" s="176" t="s">
        <v>38195</v>
      </c>
      <c r="B24661" s="177" t="s">
        <v>38196</v>
      </c>
      <c r="C24661" s="176" t="s">
        <v>23897</v>
      </c>
    </row>
    <row r="24662" spans="1:3" ht="12" customHeight="1" x14ac:dyDescent="0.2">
      <c r="A24662" s="176" t="s">
        <v>38197</v>
      </c>
      <c r="B24662" s="177" t="s">
        <v>38198</v>
      </c>
      <c r="C24662" s="176" t="s">
        <v>23897</v>
      </c>
    </row>
    <row r="24663" spans="1:3" ht="12" customHeight="1" x14ac:dyDescent="0.2">
      <c r="A24663" s="176" t="s">
        <v>38199</v>
      </c>
      <c r="B24663" s="177" t="s">
        <v>38200</v>
      </c>
      <c r="C24663" s="176" t="s">
        <v>23897</v>
      </c>
    </row>
    <row r="24664" spans="1:3" ht="12" customHeight="1" x14ac:dyDescent="0.2">
      <c r="A24664" s="176" t="s">
        <v>38201</v>
      </c>
      <c r="B24664" s="177" t="s">
        <v>38202</v>
      </c>
      <c r="C24664" s="176" t="s">
        <v>35456</v>
      </c>
    </row>
    <row r="24665" spans="1:3" ht="12" customHeight="1" x14ac:dyDescent="0.2">
      <c r="A24665" s="176" t="s">
        <v>38203</v>
      </c>
      <c r="B24665" s="177" t="s">
        <v>38204</v>
      </c>
      <c r="C24665" s="176" t="s">
        <v>35456</v>
      </c>
    </row>
    <row r="24666" spans="1:3" ht="12" customHeight="1" x14ac:dyDescent="0.2">
      <c r="A24666" s="176" t="s">
        <v>38205</v>
      </c>
      <c r="B24666" s="177" t="s">
        <v>38206</v>
      </c>
      <c r="C24666" s="176" t="s">
        <v>23897</v>
      </c>
    </row>
    <row r="24667" spans="1:3" ht="12" customHeight="1" x14ac:dyDescent="0.2">
      <c r="A24667" s="176" t="s">
        <v>38207</v>
      </c>
      <c r="B24667" s="177" t="s">
        <v>38208</v>
      </c>
      <c r="C24667" s="176" t="s">
        <v>23897</v>
      </c>
    </row>
    <row r="24668" spans="1:3" ht="12" customHeight="1" x14ac:dyDescent="0.2">
      <c r="A24668" s="176" t="s">
        <v>38209</v>
      </c>
      <c r="B24668" s="177" t="s">
        <v>38210</v>
      </c>
      <c r="C24668" s="176" t="s">
        <v>23897</v>
      </c>
    </row>
    <row r="24669" spans="1:3" ht="12" customHeight="1" x14ac:dyDescent="0.2">
      <c r="A24669" s="176" t="s">
        <v>38211</v>
      </c>
      <c r="B24669" s="177" t="s">
        <v>38212</v>
      </c>
      <c r="C24669" s="176" t="s">
        <v>23897</v>
      </c>
    </row>
    <row r="24670" spans="1:3" ht="12" customHeight="1" x14ac:dyDescent="0.2">
      <c r="A24670" s="176" t="s">
        <v>38213</v>
      </c>
      <c r="B24670" s="177" t="s">
        <v>38214</v>
      </c>
      <c r="C24670" s="176" t="s">
        <v>23897</v>
      </c>
    </row>
    <row r="24671" spans="1:3" ht="12" customHeight="1" x14ac:dyDescent="0.2">
      <c r="A24671" s="176" t="s">
        <v>38215</v>
      </c>
      <c r="B24671" s="177" t="s">
        <v>38216</v>
      </c>
      <c r="C24671" s="176" t="s">
        <v>23897</v>
      </c>
    </row>
    <row r="24672" spans="1:3" ht="12" customHeight="1" x14ac:dyDescent="0.2">
      <c r="A24672" s="176" t="s">
        <v>38217</v>
      </c>
      <c r="B24672" s="177" t="s">
        <v>38218</v>
      </c>
      <c r="C24672" s="176" t="s">
        <v>23897</v>
      </c>
    </row>
    <row r="24673" spans="1:3" ht="12" customHeight="1" x14ac:dyDescent="0.2">
      <c r="A24673" s="176" t="s">
        <v>38219</v>
      </c>
      <c r="B24673" s="177" t="s">
        <v>38220</v>
      </c>
      <c r="C24673" s="176" t="s">
        <v>23897</v>
      </c>
    </row>
    <row r="24674" spans="1:3" ht="12" customHeight="1" x14ac:dyDescent="0.2">
      <c r="A24674" s="176" t="s">
        <v>38221</v>
      </c>
      <c r="B24674" s="177" t="s">
        <v>38222</v>
      </c>
      <c r="C24674" s="176" t="s">
        <v>23897</v>
      </c>
    </row>
    <row r="24675" spans="1:3" ht="12" customHeight="1" x14ac:dyDescent="0.2">
      <c r="A24675" s="176" t="s">
        <v>38223</v>
      </c>
      <c r="B24675" s="177" t="s">
        <v>38224</v>
      </c>
      <c r="C24675" s="176" t="s">
        <v>23897</v>
      </c>
    </row>
    <row r="24676" spans="1:3" ht="12" customHeight="1" x14ac:dyDescent="0.2">
      <c r="A24676" s="176" t="s">
        <v>38225</v>
      </c>
      <c r="B24676" s="177" t="s">
        <v>38226</v>
      </c>
      <c r="C24676" s="176" t="s">
        <v>23897</v>
      </c>
    </row>
    <row r="24677" spans="1:3" ht="12" customHeight="1" x14ac:dyDescent="0.2">
      <c r="A24677" s="176" t="s">
        <v>38227</v>
      </c>
      <c r="B24677" s="177" t="s">
        <v>38228</v>
      </c>
      <c r="C24677" s="176" t="s">
        <v>23897</v>
      </c>
    </row>
    <row r="24678" spans="1:3" ht="12" customHeight="1" x14ac:dyDescent="0.2">
      <c r="A24678" s="176" t="s">
        <v>38229</v>
      </c>
      <c r="B24678" s="177" t="s">
        <v>38230</v>
      </c>
      <c r="C24678" s="176" t="s">
        <v>23897</v>
      </c>
    </row>
    <row r="24679" spans="1:3" ht="12" customHeight="1" x14ac:dyDescent="0.2">
      <c r="A24679" s="176" t="s">
        <v>38231</v>
      </c>
      <c r="B24679" s="177" t="s">
        <v>38232</v>
      </c>
      <c r="C24679" s="176" t="s">
        <v>35456</v>
      </c>
    </row>
    <row r="24680" spans="1:3" ht="12" customHeight="1" x14ac:dyDescent="0.2">
      <c r="A24680" s="176" t="s">
        <v>38233</v>
      </c>
      <c r="B24680" s="177" t="s">
        <v>38234</v>
      </c>
      <c r="C24680" s="176" t="s">
        <v>35456</v>
      </c>
    </row>
    <row r="24681" spans="1:3" ht="12" customHeight="1" x14ac:dyDescent="0.2">
      <c r="A24681" s="176" t="s">
        <v>38235</v>
      </c>
      <c r="B24681" s="177" t="s">
        <v>38236</v>
      </c>
      <c r="C24681" s="176" t="s">
        <v>35456</v>
      </c>
    </row>
    <row r="24682" spans="1:3" ht="12" customHeight="1" x14ac:dyDescent="0.2">
      <c r="A24682" s="176" t="s">
        <v>38237</v>
      </c>
      <c r="B24682" s="177" t="s">
        <v>38238</v>
      </c>
      <c r="C24682" s="176" t="s">
        <v>35456</v>
      </c>
    </row>
    <row r="24683" spans="1:3" ht="12" customHeight="1" x14ac:dyDescent="0.2">
      <c r="A24683" s="176" t="s">
        <v>38239</v>
      </c>
      <c r="B24683" s="177" t="s">
        <v>38240</v>
      </c>
      <c r="C24683" s="176" t="s">
        <v>23897</v>
      </c>
    </row>
    <row r="24684" spans="1:3" ht="12" customHeight="1" x14ac:dyDescent="0.2">
      <c r="A24684" s="176" t="s">
        <v>38241</v>
      </c>
      <c r="B24684" s="177" t="s">
        <v>38242</v>
      </c>
      <c r="C24684" s="176" t="s">
        <v>23897</v>
      </c>
    </row>
    <row r="24685" spans="1:3" ht="12" customHeight="1" x14ac:dyDescent="0.2">
      <c r="A24685" s="176" t="s">
        <v>38243</v>
      </c>
      <c r="B24685" s="177" t="s">
        <v>38244</v>
      </c>
      <c r="C24685" s="176" t="s">
        <v>23897</v>
      </c>
    </row>
    <row r="24686" spans="1:3" ht="12" customHeight="1" x14ac:dyDescent="0.2">
      <c r="A24686" s="176" t="s">
        <v>38245</v>
      </c>
      <c r="B24686" s="177" t="s">
        <v>38246</v>
      </c>
      <c r="C24686" s="176" t="s">
        <v>23897</v>
      </c>
    </row>
    <row r="24687" spans="1:3" ht="12" customHeight="1" x14ac:dyDescent="0.2">
      <c r="A24687" s="176" t="s">
        <v>38247</v>
      </c>
      <c r="B24687" s="177" t="s">
        <v>38248</v>
      </c>
      <c r="C24687" s="176" t="s">
        <v>23897</v>
      </c>
    </row>
    <row r="24688" spans="1:3" ht="12" customHeight="1" x14ac:dyDescent="0.2">
      <c r="A24688" s="176" t="s">
        <v>38249</v>
      </c>
      <c r="B24688" s="177" t="s">
        <v>38250</v>
      </c>
      <c r="C24688" s="176" t="s">
        <v>23897</v>
      </c>
    </row>
    <row r="24689" spans="1:3" ht="12" customHeight="1" x14ac:dyDescent="0.2">
      <c r="A24689" s="176" t="s">
        <v>38251</v>
      </c>
      <c r="B24689" s="177" t="s">
        <v>38252</v>
      </c>
      <c r="C24689" s="176" t="s">
        <v>23897</v>
      </c>
    </row>
    <row r="24690" spans="1:3" ht="12" customHeight="1" x14ac:dyDescent="0.2">
      <c r="A24690" s="176" t="s">
        <v>38253</v>
      </c>
      <c r="B24690" s="177" t="s">
        <v>38254</v>
      </c>
      <c r="C24690" s="176" t="s">
        <v>23897</v>
      </c>
    </row>
    <row r="24691" spans="1:3" ht="12" customHeight="1" x14ac:dyDescent="0.2">
      <c r="A24691" s="176" t="s">
        <v>38255</v>
      </c>
      <c r="B24691" s="177" t="s">
        <v>38256</v>
      </c>
      <c r="C24691" s="176" t="s">
        <v>23897</v>
      </c>
    </row>
    <row r="24692" spans="1:3" ht="12" customHeight="1" x14ac:dyDescent="0.2">
      <c r="A24692" s="176" t="s">
        <v>38257</v>
      </c>
      <c r="B24692" s="177" t="s">
        <v>38258</v>
      </c>
      <c r="C24692" s="176" t="s">
        <v>23897</v>
      </c>
    </row>
    <row r="24693" spans="1:3" ht="12" customHeight="1" x14ac:dyDescent="0.2">
      <c r="A24693" s="176" t="s">
        <v>38259</v>
      </c>
      <c r="B24693" s="177" t="s">
        <v>38260</v>
      </c>
      <c r="C24693" s="176" t="s">
        <v>23897</v>
      </c>
    </row>
    <row r="24694" spans="1:3" ht="12" customHeight="1" x14ac:dyDescent="0.2">
      <c r="A24694" s="176" t="s">
        <v>38261</v>
      </c>
      <c r="B24694" s="177" t="s">
        <v>38262</v>
      </c>
      <c r="C24694" s="176" t="s">
        <v>23897</v>
      </c>
    </row>
    <row r="24695" spans="1:3" ht="12" customHeight="1" x14ac:dyDescent="0.2">
      <c r="A24695" s="176" t="s">
        <v>38263</v>
      </c>
      <c r="B24695" s="177" t="s">
        <v>38264</v>
      </c>
      <c r="C24695" s="176" t="s">
        <v>23897</v>
      </c>
    </row>
    <row r="24696" spans="1:3" ht="12" customHeight="1" x14ac:dyDescent="0.2">
      <c r="A24696" s="176" t="s">
        <v>38265</v>
      </c>
      <c r="B24696" s="177" t="s">
        <v>38266</v>
      </c>
      <c r="C24696" s="176" t="s">
        <v>23897</v>
      </c>
    </row>
    <row r="24697" spans="1:3" ht="12" customHeight="1" x14ac:dyDescent="0.2">
      <c r="A24697" s="176" t="s">
        <v>38267</v>
      </c>
      <c r="B24697" s="177" t="s">
        <v>38268</v>
      </c>
      <c r="C24697" s="176" t="s">
        <v>23897</v>
      </c>
    </row>
    <row r="24698" spans="1:3" ht="12" customHeight="1" x14ac:dyDescent="0.2">
      <c r="A24698" s="176" t="s">
        <v>38269</v>
      </c>
      <c r="B24698" s="177" t="s">
        <v>38270</v>
      </c>
      <c r="C24698" s="176" t="s">
        <v>23897</v>
      </c>
    </row>
    <row r="24699" spans="1:3" ht="12" customHeight="1" x14ac:dyDescent="0.2"/>
    <row r="24700" spans="1:3" ht="12" customHeight="1" x14ac:dyDescent="0.2">
      <c r="A24700" s="176" t="s">
        <v>38271</v>
      </c>
      <c r="B24700" s="177" t="s">
        <v>38272</v>
      </c>
      <c r="C24700" s="176" t="s">
        <v>23897</v>
      </c>
    </row>
    <row r="24701" spans="1:3" ht="12" customHeight="1" x14ac:dyDescent="0.2">
      <c r="A24701" s="176" t="s">
        <v>38273</v>
      </c>
      <c r="B24701" s="177" t="s">
        <v>38274</v>
      </c>
      <c r="C24701" s="176" t="s">
        <v>23897</v>
      </c>
    </row>
    <row r="24702" spans="1:3" ht="12" customHeight="1" x14ac:dyDescent="0.2">
      <c r="A24702" s="176" t="s">
        <v>38275</v>
      </c>
      <c r="B24702" s="177" t="s">
        <v>38276</v>
      </c>
      <c r="C24702" s="176" t="s">
        <v>23897</v>
      </c>
    </row>
    <row r="24703" spans="1:3" ht="12" customHeight="1" x14ac:dyDescent="0.2">
      <c r="A24703" s="176" t="s">
        <v>38277</v>
      </c>
      <c r="B24703" s="177" t="s">
        <v>38278</v>
      </c>
      <c r="C24703" s="176" t="s">
        <v>23897</v>
      </c>
    </row>
    <row r="24704" spans="1:3" ht="12" customHeight="1" x14ac:dyDescent="0.2">
      <c r="A24704" s="176" t="s">
        <v>38279</v>
      </c>
      <c r="B24704" s="177" t="s">
        <v>38280</v>
      </c>
      <c r="C24704" s="176" t="s">
        <v>23897</v>
      </c>
    </row>
    <row r="24705" spans="1:3" ht="12" customHeight="1" x14ac:dyDescent="0.2">
      <c r="A24705" s="176" t="s">
        <v>38281</v>
      </c>
      <c r="B24705" s="177" t="s">
        <v>38282</v>
      </c>
      <c r="C24705" s="176" t="s">
        <v>23897</v>
      </c>
    </row>
    <row r="24706" spans="1:3" ht="12" customHeight="1" x14ac:dyDescent="0.2">
      <c r="A24706" s="176" t="s">
        <v>38283</v>
      </c>
      <c r="B24706" s="177" t="s">
        <v>38284</v>
      </c>
      <c r="C24706" s="176" t="s">
        <v>23897</v>
      </c>
    </row>
    <row r="24707" spans="1:3" ht="12" customHeight="1" x14ac:dyDescent="0.2">
      <c r="A24707" s="176" t="s">
        <v>38285</v>
      </c>
      <c r="B24707" s="177" t="s">
        <v>38286</v>
      </c>
      <c r="C24707" s="176" t="s">
        <v>23897</v>
      </c>
    </row>
    <row r="24708" spans="1:3" ht="12" customHeight="1" x14ac:dyDescent="0.2">
      <c r="A24708" s="176" t="s">
        <v>38287</v>
      </c>
      <c r="B24708" s="177" t="s">
        <v>38288</v>
      </c>
      <c r="C24708" s="176" t="s">
        <v>23897</v>
      </c>
    </row>
    <row r="24709" spans="1:3" ht="12" customHeight="1" x14ac:dyDescent="0.2">
      <c r="A24709" s="176" t="s">
        <v>38289</v>
      </c>
      <c r="B24709" s="177" t="s">
        <v>38290</v>
      </c>
      <c r="C24709" s="176" t="s">
        <v>23897</v>
      </c>
    </row>
    <row r="24710" spans="1:3" ht="12" customHeight="1" x14ac:dyDescent="0.2">
      <c r="A24710" s="176" t="s">
        <v>38291</v>
      </c>
      <c r="B24710" s="177" t="s">
        <v>38292</v>
      </c>
      <c r="C24710" s="176" t="s">
        <v>23897</v>
      </c>
    </row>
    <row r="24711" spans="1:3" ht="12" customHeight="1" x14ac:dyDescent="0.2">
      <c r="A24711" s="176" t="s">
        <v>38293</v>
      </c>
      <c r="B24711" s="177" t="s">
        <v>38294</v>
      </c>
      <c r="C24711" s="176" t="s">
        <v>23897</v>
      </c>
    </row>
    <row r="24712" spans="1:3" ht="12" customHeight="1" x14ac:dyDescent="0.2">
      <c r="A24712" s="176" t="s">
        <v>38295</v>
      </c>
      <c r="B24712" s="177" t="s">
        <v>38296</v>
      </c>
      <c r="C24712" s="176" t="s">
        <v>23897</v>
      </c>
    </row>
    <row r="24713" spans="1:3" ht="12" customHeight="1" x14ac:dyDescent="0.2">
      <c r="A24713" s="176" t="s">
        <v>38297</v>
      </c>
      <c r="B24713" s="177" t="s">
        <v>38298</v>
      </c>
      <c r="C24713" s="176" t="s">
        <v>23897</v>
      </c>
    </row>
    <row r="24714" spans="1:3" ht="12" customHeight="1" x14ac:dyDescent="0.2">
      <c r="A24714" s="176" t="s">
        <v>38299</v>
      </c>
      <c r="B24714" s="177" t="s">
        <v>38300</v>
      </c>
      <c r="C24714" s="176" t="s">
        <v>23897</v>
      </c>
    </row>
    <row r="24715" spans="1:3" ht="12" customHeight="1" x14ac:dyDescent="0.2">
      <c r="A24715" s="176" t="s">
        <v>38301</v>
      </c>
      <c r="B24715" s="177" t="s">
        <v>38302</v>
      </c>
      <c r="C24715" s="176" t="s">
        <v>23897</v>
      </c>
    </row>
    <row r="24716" spans="1:3" ht="12" customHeight="1" x14ac:dyDescent="0.2"/>
    <row r="24717" spans="1:3" ht="12" customHeight="1" x14ac:dyDescent="0.2"/>
    <row r="24718" spans="1:3" ht="12" customHeight="1" x14ac:dyDescent="0.2">
      <c r="A24718" s="176" t="s">
        <v>38303</v>
      </c>
      <c r="B24718" s="177" t="s">
        <v>38304</v>
      </c>
      <c r="C24718" s="176" t="s">
        <v>35456</v>
      </c>
    </row>
    <row r="24719" spans="1:3" ht="12" customHeight="1" x14ac:dyDescent="0.2">
      <c r="A24719" s="176" t="s">
        <v>38305</v>
      </c>
      <c r="B24719" s="177" t="s">
        <v>38306</v>
      </c>
      <c r="C24719" s="176" t="s">
        <v>35456</v>
      </c>
    </row>
    <row r="24720" spans="1:3" ht="12" customHeight="1" x14ac:dyDescent="0.2">
      <c r="A24720" s="176" t="s">
        <v>38307</v>
      </c>
      <c r="B24720" s="177" t="s">
        <v>38308</v>
      </c>
      <c r="C24720" s="176" t="s">
        <v>35456</v>
      </c>
    </row>
    <row r="24721" spans="1:3" ht="12" customHeight="1" x14ac:dyDescent="0.2">
      <c r="A24721" s="176" t="s">
        <v>38309</v>
      </c>
      <c r="B24721" s="177" t="s">
        <v>38310</v>
      </c>
      <c r="C24721" s="176" t="s">
        <v>35456</v>
      </c>
    </row>
    <row r="24722" spans="1:3" ht="12" customHeight="1" x14ac:dyDescent="0.2">
      <c r="A24722" s="176" t="s">
        <v>38311</v>
      </c>
      <c r="B24722" s="177" t="s">
        <v>38312</v>
      </c>
      <c r="C24722" s="176" t="s">
        <v>35456</v>
      </c>
    </row>
    <row r="24723" spans="1:3" ht="12" customHeight="1" x14ac:dyDescent="0.2">
      <c r="A24723" s="176" t="s">
        <v>38313</v>
      </c>
      <c r="B24723" s="177" t="s">
        <v>38314</v>
      </c>
      <c r="C24723" s="176" t="s">
        <v>35456</v>
      </c>
    </row>
    <row r="24724" spans="1:3" ht="12" customHeight="1" x14ac:dyDescent="0.2">
      <c r="A24724" s="176" t="s">
        <v>38315</v>
      </c>
      <c r="B24724" s="177" t="s">
        <v>38316</v>
      </c>
      <c r="C24724" s="176" t="s">
        <v>35456</v>
      </c>
    </row>
    <row r="24725" spans="1:3" ht="12" customHeight="1" x14ac:dyDescent="0.2">
      <c r="A24725" s="176" t="s">
        <v>38317</v>
      </c>
      <c r="B24725" s="177" t="s">
        <v>38318</v>
      </c>
      <c r="C24725" s="176" t="s">
        <v>35456</v>
      </c>
    </row>
    <row r="24726" spans="1:3" ht="12" customHeight="1" x14ac:dyDescent="0.2"/>
    <row r="24727" spans="1:3" ht="12" customHeight="1" x14ac:dyDescent="0.2"/>
    <row r="24728" spans="1:3" ht="12" customHeight="1" x14ac:dyDescent="0.2">
      <c r="A24728" s="176" t="s">
        <v>38319</v>
      </c>
      <c r="B24728" s="177" t="s">
        <v>38320</v>
      </c>
      <c r="C24728" s="176" t="s">
        <v>35456</v>
      </c>
    </row>
    <row r="24729" spans="1:3" ht="12" customHeight="1" x14ac:dyDescent="0.2">
      <c r="A24729" s="176" t="s">
        <v>38321</v>
      </c>
      <c r="B24729" s="177" t="s">
        <v>38322</v>
      </c>
      <c r="C24729" s="176" t="s">
        <v>35456</v>
      </c>
    </row>
    <row r="24730" spans="1:3" ht="12" customHeight="1" x14ac:dyDescent="0.2">
      <c r="A24730" s="176" t="s">
        <v>38323</v>
      </c>
      <c r="B24730" s="177" t="s">
        <v>38324</v>
      </c>
      <c r="C24730" s="176" t="s">
        <v>35456</v>
      </c>
    </row>
    <row r="24731" spans="1:3" ht="12" customHeight="1" x14ac:dyDescent="0.2">
      <c r="A24731" s="176" t="s">
        <v>38325</v>
      </c>
      <c r="B24731" s="177" t="s">
        <v>38326</v>
      </c>
      <c r="C24731" s="176" t="s">
        <v>38327</v>
      </c>
    </row>
    <row r="24732" spans="1:3" ht="12" customHeight="1" x14ac:dyDescent="0.2">
      <c r="A24732" s="176" t="s">
        <v>38328</v>
      </c>
      <c r="B24732" s="177" t="s">
        <v>38329</v>
      </c>
      <c r="C24732" s="176" t="s">
        <v>35456</v>
      </c>
    </row>
    <row r="24733" spans="1:3" ht="12" customHeight="1" x14ac:dyDescent="0.2">
      <c r="A24733" s="176" t="s">
        <v>38330</v>
      </c>
      <c r="B24733" s="177" t="s">
        <v>38331</v>
      </c>
      <c r="C24733" s="176" t="s">
        <v>35456</v>
      </c>
    </row>
    <row r="24734" spans="1:3" ht="12" customHeight="1" x14ac:dyDescent="0.2">
      <c r="A24734" s="176" t="s">
        <v>38332</v>
      </c>
      <c r="B24734" s="177" t="s">
        <v>38333</v>
      </c>
      <c r="C24734" s="176" t="s">
        <v>35456</v>
      </c>
    </row>
    <row r="24735" spans="1:3" ht="12" customHeight="1" x14ac:dyDescent="0.2">
      <c r="A24735" s="176" t="s">
        <v>38334</v>
      </c>
      <c r="B24735" s="177" t="s">
        <v>38335</v>
      </c>
      <c r="C24735" s="176" t="s">
        <v>35456</v>
      </c>
    </row>
    <row r="24736" spans="1:3" ht="12" customHeight="1" x14ac:dyDescent="0.2">
      <c r="A24736" s="176" t="s">
        <v>38336</v>
      </c>
      <c r="B24736" s="177" t="s">
        <v>38337</v>
      </c>
      <c r="C24736" s="176" t="s">
        <v>35456</v>
      </c>
    </row>
    <row r="24737" spans="1:3" ht="12" customHeight="1" x14ac:dyDescent="0.2">
      <c r="A24737" s="176" t="s">
        <v>38338</v>
      </c>
      <c r="B24737" s="177" t="s">
        <v>38339</v>
      </c>
      <c r="C24737" s="176" t="s">
        <v>35456</v>
      </c>
    </row>
    <row r="24738" spans="1:3" ht="12" customHeight="1" x14ac:dyDescent="0.2">
      <c r="A24738" s="176" t="s">
        <v>38340</v>
      </c>
      <c r="B24738" s="177" t="s">
        <v>38341</v>
      </c>
      <c r="C24738" s="176" t="s">
        <v>35456</v>
      </c>
    </row>
    <row r="24739" spans="1:3" ht="12" customHeight="1" x14ac:dyDescent="0.2">
      <c r="A24739" s="176" t="s">
        <v>38342</v>
      </c>
      <c r="B24739" s="177" t="s">
        <v>38343</v>
      </c>
      <c r="C24739" s="176" t="s">
        <v>35456</v>
      </c>
    </row>
    <row r="24740" spans="1:3" ht="12" customHeight="1" x14ac:dyDescent="0.2">
      <c r="A24740" s="176" t="s">
        <v>38344</v>
      </c>
      <c r="B24740" s="177" t="s">
        <v>38345</v>
      </c>
      <c r="C24740" s="176" t="s">
        <v>35456</v>
      </c>
    </row>
    <row r="24741" spans="1:3" ht="12" customHeight="1" x14ac:dyDescent="0.2">
      <c r="A24741" s="176" t="s">
        <v>38346</v>
      </c>
      <c r="B24741" s="177" t="s">
        <v>38347</v>
      </c>
      <c r="C24741" s="176" t="s">
        <v>35456</v>
      </c>
    </row>
    <row r="24742" spans="1:3" ht="12" customHeight="1" x14ac:dyDescent="0.2">
      <c r="A24742" s="176" t="s">
        <v>38348</v>
      </c>
      <c r="B24742" s="177" t="s">
        <v>38349</v>
      </c>
      <c r="C24742" s="176" t="s">
        <v>35456</v>
      </c>
    </row>
    <row r="24743" spans="1:3" ht="12" customHeight="1" x14ac:dyDescent="0.2">
      <c r="A24743" s="176" t="s">
        <v>38350</v>
      </c>
      <c r="B24743" s="177" t="s">
        <v>38351</v>
      </c>
      <c r="C24743" s="176" t="s">
        <v>35456</v>
      </c>
    </row>
    <row r="24744" spans="1:3" ht="12" customHeight="1" x14ac:dyDescent="0.2">
      <c r="A24744" s="176" t="s">
        <v>38352</v>
      </c>
      <c r="B24744" s="177" t="s">
        <v>38353</v>
      </c>
      <c r="C24744" s="176" t="s">
        <v>35456</v>
      </c>
    </row>
    <row r="24745" spans="1:3" ht="12" customHeight="1" x14ac:dyDescent="0.2">
      <c r="A24745" s="176" t="s">
        <v>38354</v>
      </c>
      <c r="B24745" s="177" t="s">
        <v>38355</v>
      </c>
      <c r="C24745" s="176" t="s">
        <v>35456</v>
      </c>
    </row>
    <row r="24746" spans="1:3" ht="12" customHeight="1" x14ac:dyDescent="0.2"/>
    <row r="24747" spans="1:3" ht="12" customHeight="1" x14ac:dyDescent="0.2">
      <c r="A24747" s="176" t="s">
        <v>38356</v>
      </c>
      <c r="B24747" s="177" t="s">
        <v>38357</v>
      </c>
      <c r="C24747" s="176" t="s">
        <v>35456</v>
      </c>
    </row>
    <row r="24748" spans="1:3" ht="12" customHeight="1" x14ac:dyDescent="0.2">
      <c r="A24748" s="176" t="s">
        <v>38358</v>
      </c>
      <c r="B24748" s="177" t="s">
        <v>38359</v>
      </c>
      <c r="C24748" s="176" t="s">
        <v>35456</v>
      </c>
    </row>
    <row r="24749" spans="1:3" ht="12" customHeight="1" x14ac:dyDescent="0.2">
      <c r="A24749" s="176" t="s">
        <v>38360</v>
      </c>
      <c r="B24749" s="177" t="s">
        <v>38361</v>
      </c>
      <c r="C24749" s="176" t="s">
        <v>35456</v>
      </c>
    </row>
    <row r="24750" spans="1:3" ht="12" customHeight="1" x14ac:dyDescent="0.2">
      <c r="A24750" s="176" t="s">
        <v>38362</v>
      </c>
      <c r="B24750" s="177" t="s">
        <v>38363</v>
      </c>
      <c r="C24750" s="176" t="s">
        <v>35456</v>
      </c>
    </row>
    <row r="24751" spans="1:3" ht="12" customHeight="1" x14ac:dyDescent="0.2">
      <c r="A24751" s="176" t="s">
        <v>38364</v>
      </c>
      <c r="B24751" s="177" t="s">
        <v>38365</v>
      </c>
      <c r="C24751" s="176" t="s">
        <v>35456</v>
      </c>
    </row>
    <row r="24752" spans="1:3" ht="12" customHeight="1" x14ac:dyDescent="0.2">
      <c r="A24752" s="176" t="s">
        <v>38366</v>
      </c>
      <c r="B24752" s="177" t="s">
        <v>38367</v>
      </c>
      <c r="C24752" s="176" t="s">
        <v>35456</v>
      </c>
    </row>
    <row r="24753" spans="1:3" ht="12" customHeight="1" x14ac:dyDescent="0.2">
      <c r="A24753" s="176" t="s">
        <v>38368</v>
      </c>
      <c r="B24753" s="177" t="s">
        <v>38369</v>
      </c>
      <c r="C24753" s="176" t="s">
        <v>35456</v>
      </c>
    </row>
    <row r="24754" spans="1:3" ht="12" customHeight="1" x14ac:dyDescent="0.2"/>
    <row r="24755" spans="1:3" ht="12" customHeight="1" x14ac:dyDescent="0.2">
      <c r="A24755" s="176" t="s">
        <v>38370</v>
      </c>
      <c r="B24755" s="177" t="s">
        <v>38371</v>
      </c>
      <c r="C24755" s="176" t="s">
        <v>35456</v>
      </c>
    </row>
    <row r="24756" spans="1:3" ht="12" customHeight="1" x14ac:dyDescent="0.2"/>
    <row r="24757" spans="1:3" ht="12" customHeight="1" x14ac:dyDescent="0.2"/>
    <row r="24758" spans="1:3" ht="12" customHeight="1" x14ac:dyDescent="0.2">
      <c r="A24758" s="176" t="s">
        <v>38372</v>
      </c>
      <c r="B24758" s="177" t="s">
        <v>38373</v>
      </c>
      <c r="C24758" s="176" t="s">
        <v>35456</v>
      </c>
    </row>
    <row r="24759" spans="1:3" ht="12" customHeight="1" x14ac:dyDescent="0.2">
      <c r="A24759" s="176" t="s">
        <v>38374</v>
      </c>
      <c r="B24759" s="177" t="s">
        <v>38375</v>
      </c>
      <c r="C24759" s="176" t="s">
        <v>35456</v>
      </c>
    </row>
    <row r="24760" spans="1:3" ht="12" customHeight="1" x14ac:dyDescent="0.2">
      <c r="A24760" s="176" t="s">
        <v>38376</v>
      </c>
      <c r="B24760" s="177" t="s">
        <v>38377</v>
      </c>
      <c r="C24760" s="176" t="s">
        <v>35456</v>
      </c>
    </row>
    <row r="24761" spans="1:3" ht="12" customHeight="1" x14ac:dyDescent="0.2"/>
    <row r="24762" spans="1:3" ht="12" customHeight="1" x14ac:dyDescent="0.2"/>
    <row r="24763" spans="1:3" ht="12" customHeight="1" x14ac:dyDescent="0.2">
      <c r="A24763" s="176" t="s">
        <v>38378</v>
      </c>
      <c r="B24763" s="177" t="s">
        <v>38379</v>
      </c>
      <c r="C24763" s="176" t="s">
        <v>35456</v>
      </c>
    </row>
    <row r="24764" spans="1:3" ht="12" customHeight="1" x14ac:dyDescent="0.2"/>
    <row r="24765" spans="1:3" ht="12" customHeight="1" x14ac:dyDescent="0.2">
      <c r="A24765" s="176" t="s">
        <v>38380</v>
      </c>
      <c r="B24765" s="177" t="s">
        <v>38381</v>
      </c>
      <c r="C24765" s="176" t="s">
        <v>35456</v>
      </c>
    </row>
    <row r="24766" spans="1:3" ht="12" customHeight="1" x14ac:dyDescent="0.2">
      <c r="A24766" s="176" t="s">
        <v>38382</v>
      </c>
      <c r="B24766" s="177" t="s">
        <v>38383</v>
      </c>
      <c r="C24766" s="176" t="s">
        <v>35456</v>
      </c>
    </row>
    <row r="24767" spans="1:3" ht="12" customHeight="1" x14ac:dyDescent="0.2">
      <c r="A24767" s="176" t="s">
        <v>38384</v>
      </c>
      <c r="B24767" s="177" t="s">
        <v>38385</v>
      </c>
      <c r="C24767" s="176" t="s">
        <v>35456</v>
      </c>
    </row>
    <row r="24768" spans="1:3" ht="12" customHeight="1" x14ac:dyDescent="0.2">
      <c r="A24768" s="176" t="s">
        <v>38386</v>
      </c>
      <c r="B24768" s="177" t="s">
        <v>38387</v>
      </c>
      <c r="C24768" s="176" t="s">
        <v>35456</v>
      </c>
    </row>
    <row r="24769" spans="1:3" ht="12" customHeight="1" x14ac:dyDescent="0.2">
      <c r="A24769" s="176" t="s">
        <v>38388</v>
      </c>
      <c r="B24769" s="177" t="s">
        <v>38389</v>
      </c>
      <c r="C24769" s="176" t="s">
        <v>35456</v>
      </c>
    </row>
    <row r="24770" spans="1:3" ht="12" customHeight="1" x14ac:dyDescent="0.2"/>
    <row r="24771" spans="1:3" ht="12" customHeight="1" x14ac:dyDescent="0.2">
      <c r="A24771" s="176" t="s">
        <v>38390</v>
      </c>
      <c r="B24771" s="177" t="s">
        <v>38391</v>
      </c>
      <c r="C24771" s="176" t="s">
        <v>35398</v>
      </c>
    </row>
    <row r="24772" spans="1:3" ht="12" customHeight="1" x14ac:dyDescent="0.2">
      <c r="A24772" s="176" t="s">
        <v>38392</v>
      </c>
      <c r="B24772" s="177" t="s">
        <v>38393</v>
      </c>
      <c r="C24772" s="176" t="s">
        <v>35456</v>
      </c>
    </row>
    <row r="24773" spans="1:3" ht="12" customHeight="1" x14ac:dyDescent="0.2">
      <c r="A24773" s="176" t="s">
        <v>38394</v>
      </c>
      <c r="B24773" s="177" t="s">
        <v>38395</v>
      </c>
      <c r="C24773" s="176" t="s">
        <v>35456</v>
      </c>
    </row>
    <row r="24774" spans="1:3" ht="12" customHeight="1" x14ac:dyDescent="0.2">
      <c r="A24774" s="176" t="s">
        <v>38396</v>
      </c>
      <c r="B24774" s="177" t="s">
        <v>38397</v>
      </c>
      <c r="C24774" s="176" t="s">
        <v>35456</v>
      </c>
    </row>
    <row r="24775" spans="1:3" ht="12" customHeight="1" x14ac:dyDescent="0.2">
      <c r="A24775" s="176" t="s">
        <v>38398</v>
      </c>
      <c r="B24775" s="177" t="s">
        <v>38399</v>
      </c>
      <c r="C24775" s="176" t="s">
        <v>35456</v>
      </c>
    </row>
    <row r="24776" spans="1:3" ht="12" customHeight="1" x14ac:dyDescent="0.2">
      <c r="A24776" s="176" t="s">
        <v>38400</v>
      </c>
      <c r="B24776" s="177" t="s">
        <v>38401</v>
      </c>
      <c r="C24776" s="176" t="s">
        <v>35456</v>
      </c>
    </row>
    <row r="24777" spans="1:3" ht="12" customHeight="1" x14ac:dyDescent="0.2">
      <c r="A24777" s="176" t="s">
        <v>38402</v>
      </c>
      <c r="B24777" s="177" t="s">
        <v>38403</v>
      </c>
      <c r="C24777" s="176" t="s">
        <v>35456</v>
      </c>
    </row>
    <row r="24778" spans="1:3" ht="12" customHeight="1" x14ac:dyDescent="0.2"/>
    <row r="24779" spans="1:3" ht="12" customHeight="1" x14ac:dyDescent="0.2"/>
    <row r="24780" spans="1:3" ht="12" customHeight="1" x14ac:dyDescent="0.2"/>
    <row r="24781" spans="1:3" ht="12" customHeight="1" x14ac:dyDescent="0.2"/>
    <row r="24782" spans="1:3" ht="12" customHeight="1" x14ac:dyDescent="0.2">
      <c r="A24782" s="176" t="s">
        <v>38404</v>
      </c>
      <c r="B24782" s="177" t="s">
        <v>38405</v>
      </c>
      <c r="C24782" s="176" t="s">
        <v>35431</v>
      </c>
    </row>
    <row r="24783" spans="1:3" ht="12" customHeight="1" x14ac:dyDescent="0.2">
      <c r="A24783" s="176" t="s">
        <v>38406</v>
      </c>
      <c r="B24783" s="177" t="s">
        <v>38407</v>
      </c>
      <c r="C24783" s="176" t="s">
        <v>23897</v>
      </c>
    </row>
    <row r="24784" spans="1:3" ht="12" customHeight="1" x14ac:dyDescent="0.2">
      <c r="A24784" s="176" t="s">
        <v>38408</v>
      </c>
      <c r="B24784" s="177" t="s">
        <v>38409</v>
      </c>
      <c r="C24784" s="176" t="s">
        <v>35431</v>
      </c>
    </row>
    <row r="24785" spans="1:3" ht="12" customHeight="1" x14ac:dyDescent="0.2">
      <c r="A24785" s="176" t="s">
        <v>38410</v>
      </c>
      <c r="B24785" s="177" t="s">
        <v>38411</v>
      </c>
      <c r="C24785" s="176" t="s">
        <v>35431</v>
      </c>
    </row>
    <row r="24786" spans="1:3" ht="12" customHeight="1" x14ac:dyDescent="0.2">
      <c r="A24786" s="176" t="s">
        <v>38412</v>
      </c>
      <c r="B24786" s="177" t="s">
        <v>38413</v>
      </c>
      <c r="C24786" s="176" t="s">
        <v>23897</v>
      </c>
    </row>
    <row r="24787" spans="1:3" ht="12" customHeight="1" x14ac:dyDescent="0.2">
      <c r="A24787" s="176" t="s">
        <v>38414</v>
      </c>
      <c r="B24787" s="177" t="s">
        <v>38415</v>
      </c>
      <c r="C24787" s="176" t="s">
        <v>23897</v>
      </c>
    </row>
    <row r="24788" spans="1:3" ht="12" customHeight="1" x14ac:dyDescent="0.2">
      <c r="A24788" s="176" t="s">
        <v>38416</v>
      </c>
      <c r="B24788" s="177" t="s">
        <v>38417</v>
      </c>
      <c r="C24788" s="176" t="s">
        <v>35431</v>
      </c>
    </row>
    <row r="24789" spans="1:3" ht="12" customHeight="1" x14ac:dyDescent="0.2"/>
    <row r="24790" spans="1:3" ht="12" customHeight="1" x14ac:dyDescent="0.2">
      <c r="A24790" s="176" t="s">
        <v>38418</v>
      </c>
      <c r="B24790" s="177" t="s">
        <v>38419</v>
      </c>
      <c r="C24790" s="176" t="s">
        <v>23897</v>
      </c>
    </row>
    <row r="24791" spans="1:3" ht="12" customHeight="1" x14ac:dyDescent="0.2"/>
    <row r="24792" spans="1:3" ht="12" customHeight="1" x14ac:dyDescent="0.2">
      <c r="A24792" s="176" t="s">
        <v>38420</v>
      </c>
      <c r="B24792" s="177" t="s">
        <v>38421</v>
      </c>
      <c r="C24792" s="176" t="s">
        <v>35431</v>
      </c>
    </row>
    <row r="24793" spans="1:3" ht="12" customHeight="1" x14ac:dyDescent="0.2">
      <c r="A24793" s="176" t="s">
        <v>38422</v>
      </c>
      <c r="B24793" s="177" t="s">
        <v>38423</v>
      </c>
      <c r="C24793" s="176" t="s">
        <v>35431</v>
      </c>
    </row>
    <row r="24794" spans="1:3" ht="12" customHeight="1" x14ac:dyDescent="0.2">
      <c r="A24794" s="176" t="s">
        <v>38424</v>
      </c>
      <c r="B24794" s="177" t="s">
        <v>38425</v>
      </c>
      <c r="C24794" s="176" t="s">
        <v>35431</v>
      </c>
    </row>
    <row r="24795" spans="1:3" ht="12" customHeight="1" x14ac:dyDescent="0.2">
      <c r="A24795" s="176" t="s">
        <v>38426</v>
      </c>
      <c r="B24795" s="177" t="s">
        <v>38427</v>
      </c>
      <c r="C24795" s="176" t="s">
        <v>35431</v>
      </c>
    </row>
    <row r="24796" spans="1:3" ht="12" customHeight="1" x14ac:dyDescent="0.2">
      <c r="A24796" s="176" t="s">
        <v>38428</v>
      </c>
      <c r="B24796" s="177" t="s">
        <v>38429</v>
      </c>
      <c r="C24796" s="176" t="s">
        <v>23897</v>
      </c>
    </row>
    <row r="24797" spans="1:3" ht="12" customHeight="1" x14ac:dyDescent="0.2">
      <c r="A24797" s="176" t="s">
        <v>38430</v>
      </c>
      <c r="B24797" s="177" t="s">
        <v>38431</v>
      </c>
      <c r="C24797" s="176" t="s">
        <v>23897</v>
      </c>
    </row>
    <row r="24798" spans="1:3" ht="12" customHeight="1" x14ac:dyDescent="0.2">
      <c r="A24798" s="176" t="s">
        <v>38432</v>
      </c>
      <c r="B24798" s="177" t="s">
        <v>38433</v>
      </c>
      <c r="C24798" s="176" t="s">
        <v>23897</v>
      </c>
    </row>
    <row r="24799" spans="1:3" ht="12" customHeight="1" x14ac:dyDescent="0.2">
      <c r="A24799" s="176" t="s">
        <v>38434</v>
      </c>
      <c r="B24799" s="177" t="s">
        <v>38435</v>
      </c>
      <c r="C24799" s="176" t="s">
        <v>23897</v>
      </c>
    </row>
    <row r="24800" spans="1:3" ht="12" customHeight="1" x14ac:dyDescent="0.2">
      <c r="A24800" s="176" t="s">
        <v>38436</v>
      </c>
      <c r="B24800" s="177" t="s">
        <v>38437</v>
      </c>
      <c r="C24800" s="176" t="s">
        <v>23897</v>
      </c>
    </row>
    <row r="24801" spans="1:3" ht="12" customHeight="1" x14ac:dyDescent="0.2">
      <c r="A24801" s="176" t="s">
        <v>38438</v>
      </c>
      <c r="B24801" s="177" t="s">
        <v>38439</v>
      </c>
      <c r="C24801" s="176" t="s">
        <v>23897</v>
      </c>
    </row>
    <row r="24802" spans="1:3" ht="12" customHeight="1" x14ac:dyDescent="0.2">
      <c r="A24802" s="176" t="s">
        <v>38440</v>
      </c>
      <c r="B24802" s="177" t="s">
        <v>38441</v>
      </c>
      <c r="C24802" s="176" t="s">
        <v>35431</v>
      </c>
    </row>
    <row r="24803" spans="1:3" ht="12" customHeight="1" x14ac:dyDescent="0.2">
      <c r="A24803" s="176" t="s">
        <v>38442</v>
      </c>
      <c r="B24803" s="177" t="s">
        <v>38443</v>
      </c>
      <c r="C24803" s="176" t="s">
        <v>23897</v>
      </c>
    </row>
    <row r="24804" spans="1:3" ht="12" customHeight="1" x14ac:dyDescent="0.2">
      <c r="A24804" s="176" t="s">
        <v>38444</v>
      </c>
      <c r="B24804" s="177" t="s">
        <v>38445</v>
      </c>
      <c r="C24804" s="176" t="s">
        <v>23897</v>
      </c>
    </row>
    <row r="24805" spans="1:3" ht="12" customHeight="1" x14ac:dyDescent="0.2">
      <c r="A24805" s="176" t="s">
        <v>38446</v>
      </c>
      <c r="B24805" s="177" t="s">
        <v>38447</v>
      </c>
      <c r="C24805" s="176" t="s">
        <v>35431</v>
      </c>
    </row>
    <row r="24806" spans="1:3" ht="12" customHeight="1" x14ac:dyDescent="0.2"/>
    <row r="24807" spans="1:3" ht="12" customHeight="1" x14ac:dyDescent="0.2">
      <c r="A24807" s="176" t="s">
        <v>38448</v>
      </c>
      <c r="B24807" s="177" t="s">
        <v>38449</v>
      </c>
      <c r="C24807" s="176" t="s">
        <v>35431</v>
      </c>
    </row>
    <row r="24808" spans="1:3" ht="12" customHeight="1" x14ac:dyDescent="0.2">
      <c r="A24808" s="176" t="s">
        <v>38450</v>
      </c>
      <c r="B24808" s="177" t="s">
        <v>38451</v>
      </c>
      <c r="C24808" s="176" t="s">
        <v>23897</v>
      </c>
    </row>
    <row r="24809" spans="1:3" ht="12" customHeight="1" x14ac:dyDescent="0.2">
      <c r="A24809" s="176" t="s">
        <v>38452</v>
      </c>
      <c r="B24809" s="177" t="s">
        <v>38453</v>
      </c>
      <c r="C24809" s="176" t="s">
        <v>23897</v>
      </c>
    </row>
    <row r="24810" spans="1:3" ht="12" customHeight="1" x14ac:dyDescent="0.2">
      <c r="A24810" s="176" t="s">
        <v>38454</v>
      </c>
      <c r="B24810" s="177" t="s">
        <v>38455</v>
      </c>
      <c r="C24810" s="176" t="s">
        <v>23897</v>
      </c>
    </row>
    <row r="24811" spans="1:3" ht="12" customHeight="1" x14ac:dyDescent="0.2">
      <c r="A24811" s="176" t="s">
        <v>38456</v>
      </c>
      <c r="B24811" s="177" t="s">
        <v>38457</v>
      </c>
      <c r="C24811" s="176" t="s">
        <v>35431</v>
      </c>
    </row>
    <row r="24812" spans="1:3" ht="12" customHeight="1" x14ac:dyDescent="0.2"/>
    <row r="24813" spans="1:3" ht="12" customHeight="1" x14ac:dyDescent="0.2">
      <c r="A24813" s="176" t="s">
        <v>38458</v>
      </c>
      <c r="B24813" s="177" t="s">
        <v>38459</v>
      </c>
      <c r="C24813" s="176" t="s">
        <v>38460</v>
      </c>
    </row>
    <row r="24814" spans="1:3" ht="12" customHeight="1" x14ac:dyDescent="0.2">
      <c r="A24814" s="176" t="s">
        <v>38461</v>
      </c>
      <c r="B24814" s="177" t="s">
        <v>38462</v>
      </c>
      <c r="C24814" s="176" t="s">
        <v>35431</v>
      </c>
    </row>
    <row r="24815" spans="1:3" ht="12" customHeight="1" x14ac:dyDescent="0.2">
      <c r="A24815" s="176" t="s">
        <v>38463</v>
      </c>
      <c r="B24815" s="177" t="s">
        <v>38464</v>
      </c>
      <c r="C24815" s="176" t="s">
        <v>35431</v>
      </c>
    </row>
    <row r="24816" spans="1:3" ht="12" customHeight="1" x14ac:dyDescent="0.2">
      <c r="A24816" s="176" t="s">
        <v>38465</v>
      </c>
      <c r="B24816" s="177" t="s">
        <v>38466</v>
      </c>
      <c r="C24816" s="176" t="s">
        <v>35431</v>
      </c>
    </row>
    <row r="24817" spans="1:3" ht="12" customHeight="1" x14ac:dyDescent="0.2">
      <c r="A24817" s="176" t="s">
        <v>38467</v>
      </c>
      <c r="B24817" s="177" t="s">
        <v>38468</v>
      </c>
      <c r="C24817" s="176" t="s">
        <v>38460</v>
      </c>
    </row>
    <row r="24818" spans="1:3" ht="12" customHeight="1" x14ac:dyDescent="0.2">
      <c r="A24818" s="176" t="s">
        <v>38469</v>
      </c>
      <c r="B24818" s="177" t="s">
        <v>38470</v>
      </c>
      <c r="C24818" s="176" t="s">
        <v>38460</v>
      </c>
    </row>
    <row r="24819" spans="1:3" ht="12" customHeight="1" x14ac:dyDescent="0.2">
      <c r="A24819" s="176" t="s">
        <v>38471</v>
      </c>
      <c r="B24819" s="177" t="s">
        <v>38472</v>
      </c>
      <c r="C24819" s="176" t="s">
        <v>38460</v>
      </c>
    </row>
    <row r="24820" spans="1:3" ht="12" customHeight="1" x14ac:dyDescent="0.2">
      <c r="A24820" s="176" t="s">
        <v>38473</v>
      </c>
      <c r="B24820" s="177" t="s">
        <v>38474</v>
      </c>
      <c r="C24820" s="176" t="s">
        <v>23897</v>
      </c>
    </row>
    <row r="24821" spans="1:3" ht="12" customHeight="1" x14ac:dyDescent="0.2">
      <c r="A24821" s="176" t="s">
        <v>38475</v>
      </c>
      <c r="B24821" s="177" t="s">
        <v>38476</v>
      </c>
      <c r="C24821" s="176" t="s">
        <v>35398</v>
      </c>
    </row>
    <row r="24822" spans="1:3" ht="12" customHeight="1" x14ac:dyDescent="0.2">
      <c r="A24822" s="176" t="s">
        <v>38477</v>
      </c>
      <c r="B24822" s="177" t="s">
        <v>38478</v>
      </c>
      <c r="C24822" s="176" t="s">
        <v>35398</v>
      </c>
    </row>
    <row r="24823" spans="1:3" ht="12" customHeight="1" x14ac:dyDescent="0.2">
      <c r="A24823" s="176" t="s">
        <v>38479</v>
      </c>
      <c r="B24823" s="177" t="s">
        <v>38480</v>
      </c>
      <c r="C24823" s="176" t="s">
        <v>35398</v>
      </c>
    </row>
    <row r="24824" spans="1:3" ht="12" customHeight="1" x14ac:dyDescent="0.2">
      <c r="A24824" s="176" t="s">
        <v>38481</v>
      </c>
      <c r="B24824" s="177" t="s">
        <v>38482</v>
      </c>
      <c r="C24824" s="176" t="s">
        <v>35398</v>
      </c>
    </row>
    <row r="24825" spans="1:3" ht="12" customHeight="1" x14ac:dyDescent="0.2">
      <c r="A24825" s="176" t="s">
        <v>38483</v>
      </c>
      <c r="B24825" s="177" t="s">
        <v>38484</v>
      </c>
      <c r="C24825" s="176" t="s">
        <v>35431</v>
      </c>
    </row>
    <row r="24826" spans="1:3" ht="12" customHeight="1" x14ac:dyDescent="0.2">
      <c r="A24826" s="176" t="s">
        <v>38485</v>
      </c>
      <c r="B24826" s="177" t="s">
        <v>38486</v>
      </c>
      <c r="C24826" s="176" t="s">
        <v>35431</v>
      </c>
    </row>
    <row r="24827" spans="1:3" ht="12" customHeight="1" x14ac:dyDescent="0.2">
      <c r="A24827" s="176" t="s">
        <v>38487</v>
      </c>
      <c r="B24827" s="177" t="s">
        <v>38488</v>
      </c>
      <c r="C24827" s="176" t="s">
        <v>38460</v>
      </c>
    </row>
    <row r="24828" spans="1:3" ht="12" customHeight="1" x14ac:dyDescent="0.2">
      <c r="A24828" s="176" t="s">
        <v>38489</v>
      </c>
      <c r="B24828" s="177" t="s">
        <v>38490</v>
      </c>
      <c r="C24828" s="176" t="s">
        <v>38460</v>
      </c>
    </row>
    <row r="24829" spans="1:3" ht="12" customHeight="1" x14ac:dyDescent="0.2">
      <c r="A24829" s="176" t="s">
        <v>38491</v>
      </c>
      <c r="B24829" s="177" t="s">
        <v>38492</v>
      </c>
      <c r="C24829" s="176" t="s">
        <v>38460</v>
      </c>
    </row>
    <row r="24830" spans="1:3" ht="12" customHeight="1" x14ac:dyDescent="0.2">
      <c r="A24830" s="176" t="s">
        <v>38493</v>
      </c>
      <c r="B24830" s="177" t="s">
        <v>38494</v>
      </c>
      <c r="C24830" s="176" t="s">
        <v>38460</v>
      </c>
    </row>
    <row r="24831" spans="1:3" ht="12" customHeight="1" x14ac:dyDescent="0.2">
      <c r="A24831" s="176" t="s">
        <v>38495</v>
      </c>
      <c r="B24831" s="177" t="s">
        <v>38496</v>
      </c>
      <c r="C24831" s="176" t="s">
        <v>23897</v>
      </c>
    </row>
    <row r="24832" spans="1:3" ht="12" customHeight="1" x14ac:dyDescent="0.2">
      <c r="A24832" s="176" t="s">
        <v>38497</v>
      </c>
      <c r="B24832" s="177" t="s">
        <v>38498</v>
      </c>
      <c r="C24832" s="176" t="s">
        <v>38460</v>
      </c>
    </row>
    <row r="24833" spans="1:3" ht="12" customHeight="1" x14ac:dyDescent="0.2">
      <c r="A24833" s="176" t="s">
        <v>38499</v>
      </c>
      <c r="B24833" s="177" t="s">
        <v>38500</v>
      </c>
      <c r="C24833" s="176" t="s">
        <v>38460</v>
      </c>
    </row>
    <row r="24834" spans="1:3" ht="12" customHeight="1" x14ac:dyDescent="0.2">
      <c r="A24834" s="176" t="s">
        <v>38501</v>
      </c>
      <c r="B24834" s="177" t="s">
        <v>38502</v>
      </c>
      <c r="C24834" s="176" t="s">
        <v>35398</v>
      </c>
    </row>
    <row r="24835" spans="1:3" ht="12" customHeight="1" x14ac:dyDescent="0.2">
      <c r="A24835" s="176" t="s">
        <v>38503</v>
      </c>
      <c r="B24835" s="177" t="s">
        <v>38504</v>
      </c>
      <c r="C24835" s="176" t="s">
        <v>35431</v>
      </c>
    </row>
    <row r="24836" spans="1:3" ht="12" customHeight="1" x14ac:dyDescent="0.2">
      <c r="A24836" s="176" t="s">
        <v>38505</v>
      </c>
      <c r="B24836" s="177" t="s">
        <v>38506</v>
      </c>
      <c r="C24836" s="176" t="s">
        <v>35431</v>
      </c>
    </row>
    <row r="24837" spans="1:3" ht="12" customHeight="1" x14ac:dyDescent="0.2">
      <c r="A24837" s="176" t="s">
        <v>38507</v>
      </c>
      <c r="B24837" s="177" t="s">
        <v>38508</v>
      </c>
      <c r="C24837" s="176" t="s">
        <v>35431</v>
      </c>
    </row>
    <row r="24838" spans="1:3" ht="12" customHeight="1" x14ac:dyDescent="0.2">
      <c r="A24838" s="176" t="s">
        <v>38509</v>
      </c>
      <c r="B24838" s="177" t="s">
        <v>38510</v>
      </c>
      <c r="C24838" s="176" t="s">
        <v>35431</v>
      </c>
    </row>
    <row r="24839" spans="1:3" ht="12" customHeight="1" x14ac:dyDescent="0.2">
      <c r="A24839" s="176" t="s">
        <v>38511</v>
      </c>
      <c r="B24839" s="177" t="s">
        <v>38512</v>
      </c>
      <c r="C24839" s="176" t="s">
        <v>35431</v>
      </c>
    </row>
    <row r="24840" spans="1:3" ht="12" customHeight="1" x14ac:dyDescent="0.2">
      <c r="A24840" s="176" t="s">
        <v>38513</v>
      </c>
      <c r="B24840" s="177" t="s">
        <v>38514</v>
      </c>
      <c r="C24840" s="176" t="s">
        <v>35431</v>
      </c>
    </row>
    <row r="24841" spans="1:3" ht="12" customHeight="1" x14ac:dyDescent="0.2">
      <c r="A24841" s="176" t="s">
        <v>38515</v>
      </c>
      <c r="B24841" s="177" t="s">
        <v>38516</v>
      </c>
      <c r="C24841" s="176" t="s">
        <v>23897</v>
      </c>
    </row>
    <row r="24842" spans="1:3" ht="12" customHeight="1" x14ac:dyDescent="0.2">
      <c r="A24842" s="176" t="s">
        <v>38517</v>
      </c>
      <c r="B24842" s="177" t="s">
        <v>38518</v>
      </c>
      <c r="C24842" s="176" t="s">
        <v>23897</v>
      </c>
    </row>
    <row r="24843" spans="1:3" ht="12" customHeight="1" x14ac:dyDescent="0.2">
      <c r="A24843" s="176" t="s">
        <v>38519</v>
      </c>
      <c r="B24843" s="177" t="s">
        <v>38520</v>
      </c>
      <c r="C24843" s="176" t="s">
        <v>23897</v>
      </c>
    </row>
    <row r="24844" spans="1:3" ht="12" customHeight="1" x14ac:dyDescent="0.2"/>
    <row r="24845" spans="1:3" ht="12" customHeight="1" x14ac:dyDescent="0.2">
      <c r="A24845" s="176" t="s">
        <v>38521</v>
      </c>
      <c r="B24845" s="177" t="s">
        <v>38522</v>
      </c>
      <c r="C24845" s="176" t="s">
        <v>38523</v>
      </c>
    </row>
    <row r="24846" spans="1:3" ht="12" customHeight="1" x14ac:dyDescent="0.2">
      <c r="A24846" s="176" t="s">
        <v>38524</v>
      </c>
      <c r="B24846" s="177" t="s">
        <v>38525</v>
      </c>
      <c r="C24846" s="176" t="s">
        <v>38523</v>
      </c>
    </row>
    <row r="24847" spans="1:3" ht="12" customHeight="1" x14ac:dyDescent="0.2"/>
    <row r="24848" spans="1:3" ht="12" customHeight="1" x14ac:dyDescent="0.2">
      <c r="A24848" s="176" t="s">
        <v>38526</v>
      </c>
      <c r="B24848" s="177" t="s">
        <v>38527</v>
      </c>
      <c r="C24848" s="176" t="s">
        <v>35398</v>
      </c>
    </row>
    <row r="24849" spans="1:3" ht="12" customHeight="1" x14ac:dyDescent="0.2">
      <c r="A24849" s="176" t="s">
        <v>38528</v>
      </c>
      <c r="B24849" s="177" t="s">
        <v>38529</v>
      </c>
      <c r="C24849" s="176" t="s">
        <v>35398</v>
      </c>
    </row>
    <row r="24850" spans="1:3" ht="12" customHeight="1" x14ac:dyDescent="0.2">
      <c r="A24850" s="176" t="s">
        <v>38530</v>
      </c>
      <c r="B24850" s="177" t="s">
        <v>38531</v>
      </c>
      <c r="C24850" s="176" t="s">
        <v>35398</v>
      </c>
    </row>
    <row r="24851" spans="1:3" ht="12" customHeight="1" x14ac:dyDescent="0.2">
      <c r="A24851" s="176" t="s">
        <v>38532</v>
      </c>
      <c r="B24851" s="177" t="s">
        <v>38533</v>
      </c>
      <c r="C24851" s="176" t="s">
        <v>35398</v>
      </c>
    </row>
    <row r="24852" spans="1:3" ht="12" customHeight="1" x14ac:dyDescent="0.2">
      <c r="A24852" s="176" t="s">
        <v>38534</v>
      </c>
      <c r="B24852" s="177" t="s">
        <v>38535</v>
      </c>
      <c r="C24852" s="176" t="s">
        <v>35398</v>
      </c>
    </row>
    <row r="24853" spans="1:3" ht="12" customHeight="1" x14ac:dyDescent="0.2">
      <c r="A24853" s="176" t="s">
        <v>38536</v>
      </c>
      <c r="B24853" s="177" t="s">
        <v>38537</v>
      </c>
      <c r="C24853" s="176" t="s">
        <v>23897</v>
      </c>
    </row>
    <row r="24854" spans="1:3" ht="12" customHeight="1" x14ac:dyDescent="0.2">
      <c r="A24854" s="176" t="s">
        <v>38538</v>
      </c>
      <c r="B24854" s="177" t="s">
        <v>38539</v>
      </c>
      <c r="C24854" s="176" t="s">
        <v>35431</v>
      </c>
    </row>
    <row r="24855" spans="1:3" ht="12" customHeight="1" x14ac:dyDescent="0.2">
      <c r="A24855" s="176" t="s">
        <v>38540</v>
      </c>
      <c r="B24855" s="177" t="s">
        <v>38541</v>
      </c>
      <c r="C24855" s="176" t="s">
        <v>35398</v>
      </c>
    </row>
    <row r="24856" spans="1:3" ht="12" customHeight="1" x14ac:dyDescent="0.2">
      <c r="A24856" s="176" t="s">
        <v>38542</v>
      </c>
      <c r="B24856" s="177" t="s">
        <v>38543</v>
      </c>
      <c r="C24856" s="176" t="s">
        <v>38460</v>
      </c>
    </row>
    <row r="24857" spans="1:3" ht="12" customHeight="1" x14ac:dyDescent="0.2">
      <c r="A24857" s="176" t="s">
        <v>38544</v>
      </c>
      <c r="B24857" s="177" t="s">
        <v>38545</v>
      </c>
      <c r="C24857" s="176" t="s">
        <v>38460</v>
      </c>
    </row>
    <row r="24858" spans="1:3" ht="12" customHeight="1" x14ac:dyDescent="0.2"/>
    <row r="24859" spans="1:3" ht="12" customHeight="1" x14ac:dyDescent="0.2">
      <c r="A24859" s="176" t="s">
        <v>38546</v>
      </c>
      <c r="B24859" s="177" t="s">
        <v>38547</v>
      </c>
      <c r="C24859" s="176" t="s">
        <v>23897</v>
      </c>
    </row>
    <row r="24860" spans="1:3" ht="12" customHeight="1" x14ac:dyDescent="0.2">
      <c r="A24860" s="176" t="s">
        <v>38548</v>
      </c>
      <c r="B24860" s="177" t="s">
        <v>38549</v>
      </c>
      <c r="C24860" s="176" t="s">
        <v>35398</v>
      </c>
    </row>
    <row r="24861" spans="1:3" ht="12" customHeight="1" x14ac:dyDescent="0.2"/>
    <row r="24862" spans="1:3" ht="12" customHeight="1" x14ac:dyDescent="0.2">
      <c r="A24862" s="176" t="s">
        <v>38550</v>
      </c>
      <c r="B24862" s="177" t="s">
        <v>38551</v>
      </c>
      <c r="C24862" s="176" t="s">
        <v>23897</v>
      </c>
    </row>
    <row r="24863" spans="1:3" ht="12" customHeight="1" x14ac:dyDescent="0.2">
      <c r="A24863" s="176" t="s">
        <v>38552</v>
      </c>
      <c r="B24863" s="177" t="s">
        <v>38553</v>
      </c>
      <c r="C24863" s="176" t="s">
        <v>35398</v>
      </c>
    </row>
    <row r="24864" spans="1:3" ht="12" customHeight="1" x14ac:dyDescent="0.2">
      <c r="A24864" s="176" t="s">
        <v>38554</v>
      </c>
      <c r="B24864" s="177" t="s">
        <v>38555</v>
      </c>
      <c r="C24864" s="176" t="s">
        <v>38460</v>
      </c>
    </row>
    <row r="24865" spans="1:3" ht="12" customHeight="1" x14ac:dyDescent="0.2">
      <c r="A24865" s="176" t="s">
        <v>38556</v>
      </c>
      <c r="B24865" s="177" t="s">
        <v>38557</v>
      </c>
      <c r="C24865" s="176" t="s">
        <v>38460</v>
      </c>
    </row>
    <row r="24866" spans="1:3" ht="12" customHeight="1" x14ac:dyDescent="0.2">
      <c r="A24866" s="176" t="s">
        <v>38558</v>
      </c>
      <c r="B24866" s="177" t="s">
        <v>38559</v>
      </c>
      <c r="C24866" s="176" t="s">
        <v>23897</v>
      </c>
    </row>
    <row r="24867" spans="1:3" ht="12" customHeight="1" x14ac:dyDescent="0.2">
      <c r="A24867" s="176" t="s">
        <v>38560</v>
      </c>
      <c r="B24867" s="177" t="s">
        <v>38561</v>
      </c>
      <c r="C24867" s="176" t="s">
        <v>23897</v>
      </c>
    </row>
    <row r="24868" spans="1:3" ht="12" customHeight="1" x14ac:dyDescent="0.2">
      <c r="A24868" s="176" t="s">
        <v>38562</v>
      </c>
      <c r="B24868" s="177" t="s">
        <v>38563</v>
      </c>
      <c r="C24868" s="176" t="s">
        <v>23897</v>
      </c>
    </row>
    <row r="24869" spans="1:3" ht="12" customHeight="1" x14ac:dyDescent="0.2">
      <c r="A24869" s="176" t="s">
        <v>38564</v>
      </c>
      <c r="B24869" s="177" t="s">
        <v>38565</v>
      </c>
      <c r="C24869" s="176" t="s">
        <v>23897</v>
      </c>
    </row>
    <row r="24870" spans="1:3" ht="12" customHeight="1" x14ac:dyDescent="0.2">
      <c r="A24870" s="176" t="s">
        <v>38566</v>
      </c>
      <c r="B24870" s="177" t="s">
        <v>38567</v>
      </c>
      <c r="C24870" s="176" t="s">
        <v>23897</v>
      </c>
    </row>
    <row r="24871" spans="1:3" ht="12" customHeight="1" x14ac:dyDescent="0.2">
      <c r="A24871" s="176" t="s">
        <v>38568</v>
      </c>
      <c r="B24871" s="177" t="s">
        <v>38569</v>
      </c>
      <c r="C24871" s="176" t="s">
        <v>23897</v>
      </c>
    </row>
    <row r="24872" spans="1:3" ht="12" customHeight="1" x14ac:dyDescent="0.2">
      <c r="A24872" s="176" t="s">
        <v>38570</v>
      </c>
      <c r="B24872" s="177" t="s">
        <v>38571</v>
      </c>
      <c r="C24872" s="176" t="s">
        <v>23897</v>
      </c>
    </row>
    <row r="24873" spans="1:3" ht="12" customHeight="1" x14ac:dyDescent="0.2">
      <c r="A24873" s="176" t="s">
        <v>38572</v>
      </c>
      <c r="B24873" s="177" t="s">
        <v>38573</v>
      </c>
      <c r="C24873" s="176" t="s">
        <v>23897</v>
      </c>
    </row>
    <row r="24874" spans="1:3" ht="12" customHeight="1" x14ac:dyDescent="0.2">
      <c r="A24874" s="176" t="s">
        <v>38574</v>
      </c>
      <c r="B24874" s="177" t="s">
        <v>38575</v>
      </c>
      <c r="C24874" s="176" t="s">
        <v>23897</v>
      </c>
    </row>
    <row r="24875" spans="1:3" ht="12" customHeight="1" x14ac:dyDescent="0.2">
      <c r="A24875" s="176" t="s">
        <v>38576</v>
      </c>
      <c r="B24875" s="177" t="s">
        <v>38577</v>
      </c>
      <c r="C24875" s="176" t="s">
        <v>35431</v>
      </c>
    </row>
    <row r="24876" spans="1:3" ht="12" customHeight="1" x14ac:dyDescent="0.2">
      <c r="A24876" s="176" t="s">
        <v>38578</v>
      </c>
      <c r="B24876" s="177" t="s">
        <v>38579</v>
      </c>
      <c r="C24876" s="176" t="s">
        <v>35431</v>
      </c>
    </row>
    <row r="24877" spans="1:3" ht="12" customHeight="1" x14ac:dyDescent="0.2"/>
    <row r="24878" spans="1:3" ht="12" customHeight="1" x14ac:dyDescent="0.2"/>
    <row r="24879" spans="1:3" ht="12" customHeight="1" x14ac:dyDescent="0.2">
      <c r="A24879" s="176" t="s">
        <v>38580</v>
      </c>
      <c r="B24879" s="177" t="s">
        <v>38581</v>
      </c>
      <c r="C24879" s="176" t="s">
        <v>35398</v>
      </c>
    </row>
    <row r="24880" spans="1:3" ht="12" customHeight="1" x14ac:dyDescent="0.2">
      <c r="A24880" s="176" t="s">
        <v>38582</v>
      </c>
      <c r="B24880" s="177" t="s">
        <v>38583</v>
      </c>
      <c r="C24880" s="176" t="s">
        <v>35398</v>
      </c>
    </row>
    <row r="24881" spans="1:3" ht="12" customHeight="1" x14ac:dyDescent="0.2">
      <c r="A24881" s="176" t="s">
        <v>38584</v>
      </c>
      <c r="B24881" s="177" t="s">
        <v>38585</v>
      </c>
      <c r="C24881" s="176" t="s">
        <v>35398</v>
      </c>
    </row>
    <row r="24882" spans="1:3" ht="12" customHeight="1" x14ac:dyDescent="0.2">
      <c r="A24882" s="176" t="s">
        <v>38586</v>
      </c>
      <c r="B24882" s="177" t="s">
        <v>38587</v>
      </c>
      <c r="C24882" s="176" t="s">
        <v>35398</v>
      </c>
    </row>
    <row r="24883" spans="1:3" ht="12" customHeight="1" x14ac:dyDescent="0.2"/>
    <row r="24884" spans="1:3" ht="12" customHeight="1" x14ac:dyDescent="0.2">
      <c r="A24884" s="176" t="s">
        <v>38588</v>
      </c>
      <c r="B24884" s="177" t="s">
        <v>38589</v>
      </c>
      <c r="C24884" s="176" t="s">
        <v>35431</v>
      </c>
    </row>
    <row r="24885" spans="1:3" ht="12" customHeight="1" x14ac:dyDescent="0.2">
      <c r="A24885" s="176" t="s">
        <v>38590</v>
      </c>
      <c r="B24885" s="177" t="s">
        <v>38591</v>
      </c>
      <c r="C24885" s="176" t="s">
        <v>23897</v>
      </c>
    </row>
    <row r="24886" spans="1:3" ht="12" customHeight="1" x14ac:dyDescent="0.2">
      <c r="A24886" s="176" t="s">
        <v>38592</v>
      </c>
      <c r="B24886" s="177" t="s">
        <v>38593</v>
      </c>
      <c r="C24886" s="176" t="s">
        <v>23897</v>
      </c>
    </row>
    <row r="24887" spans="1:3" ht="12" customHeight="1" x14ac:dyDescent="0.2">
      <c r="A24887" s="176" t="s">
        <v>38594</v>
      </c>
      <c r="B24887" s="177" t="s">
        <v>38595</v>
      </c>
      <c r="C24887" s="176" t="s">
        <v>23897</v>
      </c>
    </row>
    <row r="24888" spans="1:3" ht="12" customHeight="1" x14ac:dyDescent="0.2">
      <c r="A24888" s="176" t="s">
        <v>38596</v>
      </c>
      <c r="B24888" s="177" t="s">
        <v>38597</v>
      </c>
      <c r="C24888" s="176" t="s">
        <v>23897</v>
      </c>
    </row>
    <row r="24889" spans="1:3" ht="12" customHeight="1" x14ac:dyDescent="0.2">
      <c r="A24889" s="176" t="s">
        <v>38598</v>
      </c>
      <c r="B24889" s="177" t="s">
        <v>38599</v>
      </c>
      <c r="C24889" s="176" t="s">
        <v>23897</v>
      </c>
    </row>
    <row r="24890" spans="1:3" ht="12" customHeight="1" x14ac:dyDescent="0.2">
      <c r="A24890" s="176" t="s">
        <v>38600</v>
      </c>
      <c r="B24890" s="177" t="s">
        <v>38601</v>
      </c>
      <c r="C24890" s="176" t="s">
        <v>23897</v>
      </c>
    </row>
    <row r="24891" spans="1:3" ht="12" customHeight="1" x14ac:dyDescent="0.2">
      <c r="A24891" s="176" t="s">
        <v>38602</v>
      </c>
      <c r="B24891" s="177" t="s">
        <v>38603</v>
      </c>
      <c r="C24891" s="176" t="s">
        <v>23897</v>
      </c>
    </row>
    <row r="24892" spans="1:3" ht="12" customHeight="1" x14ac:dyDescent="0.2">
      <c r="A24892" s="176" t="s">
        <v>38604</v>
      </c>
      <c r="B24892" s="177" t="s">
        <v>38605</v>
      </c>
      <c r="C24892" s="176" t="s">
        <v>23897</v>
      </c>
    </row>
    <row r="24893" spans="1:3" ht="12" customHeight="1" x14ac:dyDescent="0.2">
      <c r="A24893" s="176" t="s">
        <v>38606</v>
      </c>
      <c r="B24893" s="177" t="s">
        <v>38607</v>
      </c>
      <c r="C24893" s="176" t="s">
        <v>23897</v>
      </c>
    </row>
    <row r="24894" spans="1:3" ht="12" customHeight="1" x14ac:dyDescent="0.2">
      <c r="A24894" s="176" t="s">
        <v>38608</v>
      </c>
      <c r="B24894" s="177" t="s">
        <v>38609</v>
      </c>
      <c r="C24894" s="176" t="s">
        <v>23897</v>
      </c>
    </row>
    <row r="24895" spans="1:3" ht="12" customHeight="1" x14ac:dyDescent="0.2">
      <c r="A24895" s="176" t="s">
        <v>38610</v>
      </c>
      <c r="B24895" s="177" t="s">
        <v>38611</v>
      </c>
      <c r="C24895" s="176" t="s">
        <v>23897</v>
      </c>
    </row>
    <row r="24896" spans="1:3" ht="12" customHeight="1" x14ac:dyDescent="0.2">
      <c r="A24896" s="176" t="s">
        <v>38612</v>
      </c>
      <c r="B24896" s="177" t="s">
        <v>38613</v>
      </c>
      <c r="C24896" s="176" t="s">
        <v>23897</v>
      </c>
    </row>
    <row r="24897" spans="1:3" ht="12" customHeight="1" x14ac:dyDescent="0.2">
      <c r="A24897" s="176" t="s">
        <v>38614</v>
      </c>
      <c r="B24897" s="177" t="s">
        <v>38615</v>
      </c>
      <c r="C24897" s="176" t="s">
        <v>23897</v>
      </c>
    </row>
    <row r="24898" spans="1:3" ht="12" customHeight="1" x14ac:dyDescent="0.2">
      <c r="A24898" s="176" t="s">
        <v>38616</v>
      </c>
      <c r="B24898" s="177" t="s">
        <v>38617</v>
      </c>
      <c r="C24898" s="176" t="s">
        <v>23897</v>
      </c>
    </row>
    <row r="24899" spans="1:3" ht="12" customHeight="1" x14ac:dyDescent="0.2">
      <c r="A24899" s="176" t="s">
        <v>38618</v>
      </c>
      <c r="B24899" s="177" t="s">
        <v>38619</v>
      </c>
      <c r="C24899" s="176" t="s">
        <v>23897</v>
      </c>
    </row>
    <row r="24900" spans="1:3" ht="12" customHeight="1" x14ac:dyDescent="0.2">
      <c r="A24900" s="176" t="s">
        <v>38620</v>
      </c>
      <c r="B24900" s="177" t="s">
        <v>38621</v>
      </c>
      <c r="C24900" s="176" t="s">
        <v>23897</v>
      </c>
    </row>
    <row r="24901" spans="1:3" ht="12" customHeight="1" x14ac:dyDescent="0.2">
      <c r="A24901" s="176" t="s">
        <v>38622</v>
      </c>
      <c r="B24901" s="177" t="s">
        <v>38623</v>
      </c>
      <c r="C24901" s="176" t="s">
        <v>35431</v>
      </c>
    </row>
    <row r="24902" spans="1:3" ht="12" customHeight="1" x14ac:dyDescent="0.2"/>
    <row r="24903" spans="1:3" ht="12" customHeight="1" x14ac:dyDescent="0.2">
      <c r="A24903" s="176" t="s">
        <v>38624</v>
      </c>
      <c r="B24903" s="177" t="s">
        <v>38625</v>
      </c>
      <c r="C24903" s="176" t="s">
        <v>23897</v>
      </c>
    </row>
    <row r="24904" spans="1:3" ht="12" customHeight="1" x14ac:dyDescent="0.2">
      <c r="A24904" s="176" t="s">
        <v>38626</v>
      </c>
      <c r="B24904" s="177" t="s">
        <v>38627</v>
      </c>
      <c r="C24904" s="176" t="s">
        <v>23897</v>
      </c>
    </row>
    <row r="24905" spans="1:3" ht="12" customHeight="1" x14ac:dyDescent="0.2">
      <c r="A24905" s="176" t="s">
        <v>38628</v>
      </c>
      <c r="B24905" s="177" t="s">
        <v>38629</v>
      </c>
      <c r="C24905" s="176" t="s">
        <v>23897</v>
      </c>
    </row>
    <row r="24906" spans="1:3" ht="12" customHeight="1" x14ac:dyDescent="0.2">
      <c r="A24906" s="176" t="s">
        <v>38630</v>
      </c>
      <c r="B24906" s="177" t="s">
        <v>38631</v>
      </c>
      <c r="C24906" s="176" t="s">
        <v>23897</v>
      </c>
    </row>
    <row r="24907" spans="1:3" ht="12" customHeight="1" x14ac:dyDescent="0.2">
      <c r="A24907" s="176" t="s">
        <v>38632</v>
      </c>
      <c r="B24907" s="177" t="s">
        <v>38633</v>
      </c>
      <c r="C24907" s="176" t="s">
        <v>23897</v>
      </c>
    </row>
    <row r="24908" spans="1:3" ht="12" customHeight="1" x14ac:dyDescent="0.2">
      <c r="A24908" s="176" t="s">
        <v>38634</v>
      </c>
      <c r="B24908" s="177" t="s">
        <v>38635</v>
      </c>
      <c r="C24908" s="176" t="s">
        <v>23897</v>
      </c>
    </row>
    <row r="24909" spans="1:3" ht="12" customHeight="1" x14ac:dyDescent="0.2"/>
    <row r="24910" spans="1:3" ht="12" customHeight="1" x14ac:dyDescent="0.2">
      <c r="A24910" s="176" t="s">
        <v>38636</v>
      </c>
      <c r="B24910" s="177" t="s">
        <v>38637</v>
      </c>
      <c r="C24910" s="176" t="s">
        <v>23897</v>
      </c>
    </row>
    <row r="24911" spans="1:3" ht="12" customHeight="1" x14ac:dyDescent="0.2">
      <c r="A24911" s="176" t="s">
        <v>38638</v>
      </c>
      <c r="B24911" s="177" t="s">
        <v>38639</v>
      </c>
      <c r="C24911" s="176" t="s">
        <v>23897</v>
      </c>
    </row>
    <row r="24912" spans="1:3" ht="12" customHeight="1" x14ac:dyDescent="0.2">
      <c r="A24912" s="176" t="s">
        <v>38640</v>
      </c>
      <c r="B24912" s="177" t="s">
        <v>38641</v>
      </c>
      <c r="C24912" s="176" t="s">
        <v>23897</v>
      </c>
    </row>
    <row r="24913" spans="1:3" ht="12" customHeight="1" x14ac:dyDescent="0.2">
      <c r="A24913" s="176" t="s">
        <v>38642</v>
      </c>
      <c r="B24913" s="177" t="s">
        <v>38643</v>
      </c>
      <c r="C24913" s="176" t="s">
        <v>23897</v>
      </c>
    </row>
    <row r="24914" spans="1:3" ht="12" customHeight="1" x14ac:dyDescent="0.2">
      <c r="A24914" s="176" t="s">
        <v>38644</v>
      </c>
      <c r="B24914" s="177" t="s">
        <v>38645</v>
      </c>
      <c r="C24914" s="176" t="s">
        <v>23897</v>
      </c>
    </row>
    <row r="24915" spans="1:3" ht="12" customHeight="1" x14ac:dyDescent="0.2">
      <c r="A24915" s="176" t="s">
        <v>38646</v>
      </c>
      <c r="B24915" s="177" t="s">
        <v>38647</v>
      </c>
      <c r="C24915" s="176" t="s">
        <v>23897</v>
      </c>
    </row>
    <row r="24916" spans="1:3" ht="12" customHeight="1" x14ac:dyDescent="0.2">
      <c r="A24916" s="176" t="s">
        <v>38648</v>
      </c>
      <c r="B24916" s="177" t="s">
        <v>38649</v>
      </c>
      <c r="C24916" s="176" t="s">
        <v>23897</v>
      </c>
    </row>
    <row r="24917" spans="1:3" ht="12" customHeight="1" x14ac:dyDescent="0.2">
      <c r="A24917" s="176" t="s">
        <v>38650</v>
      </c>
      <c r="B24917" s="177" t="s">
        <v>38651</v>
      </c>
      <c r="C24917" s="176" t="s">
        <v>23897</v>
      </c>
    </row>
    <row r="24918" spans="1:3" ht="12" customHeight="1" x14ac:dyDescent="0.2">
      <c r="A24918" s="176" t="s">
        <v>38652</v>
      </c>
      <c r="B24918" s="177" t="s">
        <v>38653</v>
      </c>
      <c r="C24918" s="176" t="s">
        <v>23897</v>
      </c>
    </row>
    <row r="24919" spans="1:3" ht="12" customHeight="1" x14ac:dyDescent="0.2">
      <c r="A24919" s="176" t="s">
        <v>38654</v>
      </c>
      <c r="B24919" s="177" t="s">
        <v>38655</v>
      </c>
      <c r="C24919" s="176" t="s">
        <v>23897</v>
      </c>
    </row>
    <row r="24920" spans="1:3" ht="12" customHeight="1" x14ac:dyDescent="0.2">
      <c r="A24920" s="176" t="s">
        <v>38656</v>
      </c>
      <c r="B24920" s="177" t="s">
        <v>38657</v>
      </c>
      <c r="C24920" s="176" t="s">
        <v>23897</v>
      </c>
    </row>
    <row r="24921" spans="1:3" ht="12" customHeight="1" x14ac:dyDescent="0.2"/>
    <row r="24922" spans="1:3" ht="12" customHeight="1" x14ac:dyDescent="0.2">
      <c r="A24922" s="176" t="s">
        <v>38658</v>
      </c>
      <c r="B24922" s="177" t="s">
        <v>38659</v>
      </c>
      <c r="C24922" s="176" t="s">
        <v>35431</v>
      </c>
    </row>
    <row r="24923" spans="1:3" ht="12" customHeight="1" x14ac:dyDescent="0.2">
      <c r="A24923" s="176" t="s">
        <v>38660</v>
      </c>
      <c r="B24923" s="177" t="s">
        <v>38661</v>
      </c>
      <c r="C24923" s="176" t="s">
        <v>35431</v>
      </c>
    </row>
    <row r="24924" spans="1:3" ht="12" customHeight="1" x14ac:dyDescent="0.2">
      <c r="A24924" s="176" t="s">
        <v>38662</v>
      </c>
      <c r="B24924" s="177" t="s">
        <v>38663</v>
      </c>
      <c r="C24924" s="176" t="s">
        <v>35431</v>
      </c>
    </row>
    <row r="24925" spans="1:3" ht="12" customHeight="1" x14ac:dyDescent="0.2">
      <c r="A24925" s="176" t="s">
        <v>38664</v>
      </c>
      <c r="B24925" s="177" t="s">
        <v>38665</v>
      </c>
      <c r="C24925" s="176" t="s">
        <v>35431</v>
      </c>
    </row>
    <row r="24926" spans="1:3" ht="12" customHeight="1" x14ac:dyDescent="0.2">
      <c r="A24926" s="176" t="s">
        <v>38666</v>
      </c>
      <c r="B24926" s="177" t="s">
        <v>38667</v>
      </c>
      <c r="C24926" s="176" t="s">
        <v>35431</v>
      </c>
    </row>
    <row r="24927" spans="1:3" ht="12" customHeight="1" x14ac:dyDescent="0.2">
      <c r="A24927" s="176" t="s">
        <v>38668</v>
      </c>
      <c r="B24927" s="177" t="s">
        <v>38669</v>
      </c>
      <c r="C24927" s="176" t="s">
        <v>35431</v>
      </c>
    </row>
    <row r="24928" spans="1:3" ht="12" customHeight="1" x14ac:dyDescent="0.2">
      <c r="A24928" s="176" t="s">
        <v>38670</v>
      </c>
      <c r="B24928" s="177" t="s">
        <v>38671</v>
      </c>
      <c r="C24928" s="176" t="s">
        <v>35431</v>
      </c>
    </row>
    <row r="24929" spans="1:3" ht="12" customHeight="1" x14ac:dyDescent="0.2">
      <c r="A24929" s="176" t="s">
        <v>38672</v>
      </c>
      <c r="B24929" s="177" t="s">
        <v>38673</v>
      </c>
      <c r="C24929" s="176" t="s">
        <v>35398</v>
      </c>
    </row>
    <row r="24930" spans="1:3" ht="12" customHeight="1" x14ac:dyDescent="0.2">
      <c r="A24930" s="176" t="s">
        <v>38674</v>
      </c>
      <c r="B24930" s="177" t="s">
        <v>38675</v>
      </c>
      <c r="C24930" s="176" t="s">
        <v>35398</v>
      </c>
    </row>
    <row r="24931" spans="1:3" ht="12" customHeight="1" x14ac:dyDescent="0.2">
      <c r="A24931" s="176" t="s">
        <v>38676</v>
      </c>
      <c r="B24931" s="177" t="s">
        <v>38677</v>
      </c>
      <c r="C24931" s="176" t="s">
        <v>35398</v>
      </c>
    </row>
    <row r="24932" spans="1:3" ht="12" customHeight="1" x14ac:dyDescent="0.2">
      <c r="A24932" s="176" t="s">
        <v>38678</v>
      </c>
      <c r="B24932" s="177" t="s">
        <v>38679</v>
      </c>
      <c r="C24932" s="176" t="s">
        <v>35398</v>
      </c>
    </row>
    <row r="24933" spans="1:3" ht="12" customHeight="1" x14ac:dyDescent="0.2">
      <c r="A24933" s="176" t="s">
        <v>38680</v>
      </c>
      <c r="B24933" s="177" t="s">
        <v>38681</v>
      </c>
      <c r="C24933" s="176" t="s">
        <v>35398</v>
      </c>
    </row>
    <row r="24934" spans="1:3" ht="12" customHeight="1" x14ac:dyDescent="0.2">
      <c r="A24934" s="176" t="s">
        <v>38682</v>
      </c>
      <c r="B24934" s="177" t="s">
        <v>38683</v>
      </c>
      <c r="C24934" s="176" t="s">
        <v>35398</v>
      </c>
    </row>
    <row r="24935" spans="1:3" ht="12" customHeight="1" x14ac:dyDescent="0.2">
      <c r="A24935" s="176" t="s">
        <v>38684</v>
      </c>
      <c r="B24935" s="177" t="s">
        <v>38685</v>
      </c>
      <c r="C24935" s="176" t="s">
        <v>35398</v>
      </c>
    </row>
    <row r="24936" spans="1:3" ht="12" customHeight="1" x14ac:dyDescent="0.2">
      <c r="A24936" s="176" t="s">
        <v>38686</v>
      </c>
      <c r="B24936" s="177" t="s">
        <v>38687</v>
      </c>
      <c r="C24936" s="176" t="s">
        <v>35398</v>
      </c>
    </row>
    <row r="24937" spans="1:3" ht="12" customHeight="1" x14ac:dyDescent="0.2">
      <c r="A24937" s="176" t="s">
        <v>38688</v>
      </c>
      <c r="B24937" s="177" t="s">
        <v>38689</v>
      </c>
      <c r="C24937" s="176" t="s">
        <v>35398</v>
      </c>
    </row>
    <row r="24938" spans="1:3" ht="12" customHeight="1" x14ac:dyDescent="0.2">
      <c r="A24938" s="176" t="s">
        <v>38690</v>
      </c>
      <c r="B24938" s="177" t="s">
        <v>38691</v>
      </c>
      <c r="C24938" s="176" t="s">
        <v>35398</v>
      </c>
    </row>
    <row r="24939" spans="1:3" ht="12" customHeight="1" x14ac:dyDescent="0.2">
      <c r="A24939" s="176" t="s">
        <v>38692</v>
      </c>
      <c r="B24939" s="177" t="s">
        <v>38693</v>
      </c>
      <c r="C24939" s="176" t="s">
        <v>35398</v>
      </c>
    </row>
    <row r="24940" spans="1:3" ht="12" customHeight="1" x14ac:dyDescent="0.2"/>
    <row r="24941" spans="1:3" ht="12" customHeight="1" x14ac:dyDescent="0.2">
      <c r="A24941" s="176" t="s">
        <v>38694</v>
      </c>
      <c r="B24941" s="177" t="s">
        <v>38695</v>
      </c>
      <c r="C24941" s="176" t="s">
        <v>35398</v>
      </c>
    </row>
    <row r="24942" spans="1:3" ht="12" customHeight="1" x14ac:dyDescent="0.2">
      <c r="A24942" s="176" t="s">
        <v>38696</v>
      </c>
      <c r="B24942" s="177" t="s">
        <v>38697</v>
      </c>
      <c r="C24942" s="176" t="s">
        <v>35398</v>
      </c>
    </row>
    <row r="24943" spans="1:3" ht="12" customHeight="1" x14ac:dyDescent="0.2">
      <c r="A24943" s="176" t="s">
        <v>38698</v>
      </c>
      <c r="B24943" s="177" t="s">
        <v>38699</v>
      </c>
      <c r="C24943" s="176" t="s">
        <v>35398</v>
      </c>
    </row>
    <row r="24944" spans="1:3" ht="12" customHeight="1" x14ac:dyDescent="0.2">
      <c r="A24944" s="176" t="s">
        <v>38700</v>
      </c>
      <c r="B24944" s="177" t="s">
        <v>38701</v>
      </c>
      <c r="C24944" s="176" t="s">
        <v>35398</v>
      </c>
    </row>
    <row r="24945" spans="1:3" ht="12" customHeight="1" x14ac:dyDescent="0.2">
      <c r="A24945" s="176" t="s">
        <v>38702</v>
      </c>
      <c r="B24945" s="177" t="s">
        <v>38703</v>
      </c>
      <c r="C24945" s="176" t="s">
        <v>35398</v>
      </c>
    </row>
    <row r="24946" spans="1:3" ht="12" customHeight="1" x14ac:dyDescent="0.2">
      <c r="A24946" s="176" t="s">
        <v>38704</v>
      </c>
      <c r="B24946" s="177" t="s">
        <v>38705</v>
      </c>
      <c r="C24946" s="176" t="s">
        <v>35398</v>
      </c>
    </row>
    <row r="24947" spans="1:3" ht="12" customHeight="1" x14ac:dyDescent="0.2">
      <c r="A24947" s="176" t="s">
        <v>38706</v>
      </c>
      <c r="B24947" s="177" t="s">
        <v>38707</v>
      </c>
      <c r="C24947" s="176" t="s">
        <v>35398</v>
      </c>
    </row>
    <row r="24948" spans="1:3" ht="12" customHeight="1" x14ac:dyDescent="0.2"/>
    <row r="24949" spans="1:3" ht="12" customHeight="1" x14ac:dyDescent="0.2">
      <c r="A24949" s="176" t="s">
        <v>38708</v>
      </c>
      <c r="B24949" s="177" t="s">
        <v>38709</v>
      </c>
      <c r="C24949" s="176" t="s">
        <v>23897</v>
      </c>
    </row>
    <row r="24950" spans="1:3" ht="12" customHeight="1" x14ac:dyDescent="0.2">
      <c r="A24950" s="176" t="s">
        <v>38710</v>
      </c>
      <c r="B24950" s="177" t="s">
        <v>38711</v>
      </c>
      <c r="C24950" s="176" t="s">
        <v>35431</v>
      </c>
    </row>
    <row r="24951" spans="1:3" ht="12" customHeight="1" x14ac:dyDescent="0.2">
      <c r="A24951" s="176" t="s">
        <v>38712</v>
      </c>
      <c r="B24951" s="177" t="s">
        <v>38713</v>
      </c>
      <c r="C24951" s="176" t="s">
        <v>23897</v>
      </c>
    </row>
    <row r="24952" spans="1:3" ht="12" customHeight="1" x14ac:dyDescent="0.2"/>
    <row r="24953" spans="1:3" ht="12" customHeight="1" x14ac:dyDescent="0.2">
      <c r="A24953" s="176" t="s">
        <v>38714</v>
      </c>
      <c r="B24953" s="177" t="s">
        <v>38715</v>
      </c>
      <c r="C24953" s="176" t="s">
        <v>23897</v>
      </c>
    </row>
    <row r="24954" spans="1:3" ht="12" customHeight="1" x14ac:dyDescent="0.2">
      <c r="A24954" s="176" t="s">
        <v>38716</v>
      </c>
      <c r="B24954" s="177" t="s">
        <v>38717</v>
      </c>
      <c r="C24954" s="176" t="s">
        <v>35398</v>
      </c>
    </row>
    <row r="24955" spans="1:3" ht="12" customHeight="1" x14ac:dyDescent="0.2">
      <c r="A24955" s="176" t="s">
        <v>38718</v>
      </c>
      <c r="B24955" s="177" t="s">
        <v>38719</v>
      </c>
      <c r="C24955" s="176" t="s">
        <v>35431</v>
      </c>
    </row>
    <row r="24956" spans="1:3" ht="12" customHeight="1" x14ac:dyDescent="0.2">
      <c r="A24956" s="176" t="s">
        <v>38720</v>
      </c>
      <c r="B24956" s="177" t="s">
        <v>38721</v>
      </c>
      <c r="C24956" s="176" t="s">
        <v>35431</v>
      </c>
    </row>
    <row r="24957" spans="1:3" ht="12" customHeight="1" x14ac:dyDescent="0.2">
      <c r="A24957" s="176" t="s">
        <v>38722</v>
      </c>
      <c r="B24957" s="177" t="s">
        <v>38723</v>
      </c>
      <c r="C24957" s="176" t="s">
        <v>35431</v>
      </c>
    </row>
    <row r="24958" spans="1:3" ht="12" customHeight="1" x14ac:dyDescent="0.2">
      <c r="A24958" s="176" t="s">
        <v>38724</v>
      </c>
      <c r="B24958" s="177" t="s">
        <v>38725</v>
      </c>
      <c r="C24958" s="176" t="s">
        <v>38460</v>
      </c>
    </row>
    <row r="24959" spans="1:3" ht="12" customHeight="1" x14ac:dyDescent="0.2">
      <c r="A24959" s="176" t="s">
        <v>38726</v>
      </c>
      <c r="B24959" s="177" t="s">
        <v>38727</v>
      </c>
      <c r="C24959" s="176" t="s">
        <v>35398</v>
      </c>
    </row>
    <row r="24960" spans="1:3" ht="12" customHeight="1" x14ac:dyDescent="0.2">
      <c r="A24960" s="176" t="s">
        <v>38728</v>
      </c>
      <c r="B24960" s="177" t="s">
        <v>38729</v>
      </c>
      <c r="C24960" s="176" t="s">
        <v>35431</v>
      </c>
    </row>
    <row r="24961" spans="1:3" ht="12" customHeight="1" x14ac:dyDescent="0.2">
      <c r="A24961" s="176" t="s">
        <v>38730</v>
      </c>
      <c r="B24961" s="177" t="s">
        <v>38731</v>
      </c>
      <c r="C24961" s="176" t="s">
        <v>35431</v>
      </c>
    </row>
    <row r="24962" spans="1:3" ht="12" customHeight="1" x14ac:dyDescent="0.2">
      <c r="A24962" s="176" t="s">
        <v>38732</v>
      </c>
      <c r="B24962" s="177" t="s">
        <v>38733</v>
      </c>
      <c r="C24962" s="176" t="s">
        <v>35431</v>
      </c>
    </row>
    <row r="24963" spans="1:3" ht="12" customHeight="1" x14ac:dyDescent="0.2">
      <c r="A24963" s="176" t="s">
        <v>38734</v>
      </c>
      <c r="B24963" s="177" t="s">
        <v>38735</v>
      </c>
      <c r="C24963" s="176" t="s">
        <v>35431</v>
      </c>
    </row>
    <row r="24964" spans="1:3" ht="12" customHeight="1" x14ac:dyDescent="0.2">
      <c r="A24964" s="176" t="s">
        <v>38736</v>
      </c>
      <c r="B24964" s="177" t="s">
        <v>38737</v>
      </c>
      <c r="C24964" s="176" t="s">
        <v>35398</v>
      </c>
    </row>
    <row r="24965" spans="1:3" ht="12" customHeight="1" x14ac:dyDescent="0.2">
      <c r="A24965" s="176" t="s">
        <v>38738</v>
      </c>
      <c r="B24965" s="177" t="s">
        <v>38739</v>
      </c>
      <c r="C24965" s="176" t="s">
        <v>35398</v>
      </c>
    </row>
    <row r="24966" spans="1:3" ht="12" customHeight="1" x14ac:dyDescent="0.2">
      <c r="A24966" s="176" t="s">
        <v>38740</v>
      </c>
      <c r="B24966" s="177" t="s">
        <v>38741</v>
      </c>
      <c r="C24966" s="176" t="s">
        <v>35398</v>
      </c>
    </row>
    <row r="24967" spans="1:3" ht="12" customHeight="1" x14ac:dyDescent="0.2">
      <c r="A24967" s="176" t="s">
        <v>38742</v>
      </c>
      <c r="B24967" s="177" t="s">
        <v>38743</v>
      </c>
      <c r="C24967" s="176" t="s">
        <v>23897</v>
      </c>
    </row>
    <row r="24968" spans="1:3" ht="12" customHeight="1" x14ac:dyDescent="0.2">
      <c r="A24968" s="176" t="s">
        <v>38744</v>
      </c>
      <c r="B24968" s="177" t="s">
        <v>38745</v>
      </c>
      <c r="C24968" s="176" t="s">
        <v>23897</v>
      </c>
    </row>
    <row r="24969" spans="1:3" ht="12" customHeight="1" x14ac:dyDescent="0.2">
      <c r="A24969" s="176" t="s">
        <v>38746</v>
      </c>
      <c r="B24969" s="177" t="s">
        <v>38747</v>
      </c>
      <c r="C24969" s="176" t="s">
        <v>23897</v>
      </c>
    </row>
    <row r="24970" spans="1:3" ht="12" customHeight="1" x14ac:dyDescent="0.2">
      <c r="A24970" s="176" t="s">
        <v>38748</v>
      </c>
      <c r="B24970" s="177" t="s">
        <v>38749</v>
      </c>
      <c r="C24970" s="176" t="s">
        <v>23897</v>
      </c>
    </row>
    <row r="24971" spans="1:3" ht="12" customHeight="1" x14ac:dyDescent="0.2"/>
    <row r="24972" spans="1:3" ht="12" customHeight="1" x14ac:dyDescent="0.2"/>
    <row r="24973" spans="1:3" ht="12" customHeight="1" x14ac:dyDescent="0.2">
      <c r="A24973" s="176" t="s">
        <v>38750</v>
      </c>
      <c r="B24973" s="177" t="s">
        <v>38751</v>
      </c>
      <c r="C24973" s="176" t="s">
        <v>35431</v>
      </c>
    </row>
    <row r="24974" spans="1:3" ht="12" customHeight="1" x14ac:dyDescent="0.2">
      <c r="A24974" s="176" t="s">
        <v>38752</v>
      </c>
      <c r="B24974" s="177" t="s">
        <v>38753</v>
      </c>
      <c r="C24974" s="176" t="s">
        <v>35431</v>
      </c>
    </row>
    <row r="24975" spans="1:3" ht="12" customHeight="1" x14ac:dyDescent="0.2">
      <c r="A24975" s="176" t="s">
        <v>38754</v>
      </c>
      <c r="B24975" s="177" t="s">
        <v>38755</v>
      </c>
      <c r="C24975" s="176" t="s">
        <v>35431</v>
      </c>
    </row>
    <row r="24976" spans="1:3" ht="12" customHeight="1" x14ac:dyDescent="0.2">
      <c r="A24976" s="176" t="s">
        <v>38756</v>
      </c>
      <c r="B24976" s="177" t="s">
        <v>38757</v>
      </c>
      <c r="C24976" s="176" t="s">
        <v>35431</v>
      </c>
    </row>
    <row r="24977" spans="1:3" ht="12" customHeight="1" x14ac:dyDescent="0.2"/>
    <row r="24978" spans="1:3" ht="12" customHeight="1" x14ac:dyDescent="0.2">
      <c r="A24978" s="176" t="s">
        <v>38758</v>
      </c>
      <c r="B24978" s="177" t="s">
        <v>38759</v>
      </c>
      <c r="C24978" s="176" t="s">
        <v>35431</v>
      </c>
    </row>
    <row r="24979" spans="1:3" ht="12" customHeight="1" x14ac:dyDescent="0.2">
      <c r="A24979" s="176" t="s">
        <v>38760</v>
      </c>
      <c r="B24979" s="177" t="s">
        <v>38761</v>
      </c>
      <c r="C24979" s="176" t="s">
        <v>35431</v>
      </c>
    </row>
    <row r="24980" spans="1:3" ht="12" customHeight="1" x14ac:dyDescent="0.2">
      <c r="A24980" s="176" t="s">
        <v>38762</v>
      </c>
      <c r="B24980" s="177" t="s">
        <v>38763</v>
      </c>
      <c r="C24980" s="176" t="s">
        <v>35431</v>
      </c>
    </row>
    <row r="24981" spans="1:3" ht="12" customHeight="1" x14ac:dyDescent="0.2">
      <c r="A24981" s="176" t="s">
        <v>38764</v>
      </c>
      <c r="B24981" s="177" t="s">
        <v>38765</v>
      </c>
      <c r="C24981" s="176" t="s">
        <v>35431</v>
      </c>
    </row>
    <row r="24982" spans="1:3" ht="12" customHeight="1" x14ac:dyDescent="0.2">
      <c r="A24982" s="176" t="s">
        <v>38766</v>
      </c>
      <c r="B24982" s="177" t="s">
        <v>38767</v>
      </c>
      <c r="C24982" s="176" t="s">
        <v>35431</v>
      </c>
    </row>
    <row r="24983" spans="1:3" ht="12" customHeight="1" x14ac:dyDescent="0.2">
      <c r="A24983" s="176" t="s">
        <v>38768</v>
      </c>
      <c r="B24983" s="177" t="s">
        <v>38769</v>
      </c>
      <c r="C24983" s="176" t="s">
        <v>35431</v>
      </c>
    </row>
    <row r="24984" spans="1:3" ht="12" customHeight="1" x14ac:dyDescent="0.2">
      <c r="A24984" s="176" t="s">
        <v>38770</v>
      </c>
      <c r="B24984" s="177" t="s">
        <v>38771</v>
      </c>
      <c r="C24984" s="176" t="s">
        <v>35431</v>
      </c>
    </row>
    <row r="24985" spans="1:3" ht="12" customHeight="1" x14ac:dyDescent="0.2">
      <c r="A24985" s="176" t="s">
        <v>38772</v>
      </c>
      <c r="B24985" s="177" t="s">
        <v>38773</v>
      </c>
      <c r="C24985" s="176" t="s">
        <v>35431</v>
      </c>
    </row>
    <row r="24986" spans="1:3" ht="12" customHeight="1" x14ac:dyDescent="0.2">
      <c r="A24986" s="176" t="s">
        <v>38774</v>
      </c>
      <c r="B24986" s="177" t="s">
        <v>38775</v>
      </c>
      <c r="C24986" s="176" t="s">
        <v>35431</v>
      </c>
    </row>
    <row r="24987" spans="1:3" ht="12" customHeight="1" x14ac:dyDescent="0.2">
      <c r="A24987" s="176" t="s">
        <v>38776</v>
      </c>
      <c r="B24987" s="177" t="s">
        <v>38777</v>
      </c>
      <c r="C24987" s="176" t="s">
        <v>35431</v>
      </c>
    </row>
    <row r="24988" spans="1:3" ht="12" customHeight="1" x14ac:dyDescent="0.2">
      <c r="A24988" s="176" t="s">
        <v>38778</v>
      </c>
      <c r="B24988" s="177" t="s">
        <v>38779</v>
      </c>
      <c r="C24988" s="176" t="s">
        <v>35431</v>
      </c>
    </row>
    <row r="24989" spans="1:3" ht="12" customHeight="1" x14ac:dyDescent="0.2">
      <c r="A24989" s="176" t="s">
        <v>38780</v>
      </c>
      <c r="B24989" s="177" t="s">
        <v>38781</v>
      </c>
      <c r="C24989" s="176" t="s">
        <v>23897</v>
      </c>
    </row>
    <row r="24990" spans="1:3" ht="12" customHeight="1" x14ac:dyDescent="0.2">
      <c r="A24990" s="176" t="s">
        <v>38782</v>
      </c>
      <c r="B24990" s="177" t="s">
        <v>38783</v>
      </c>
      <c r="C24990" s="176" t="s">
        <v>23897</v>
      </c>
    </row>
    <row r="24991" spans="1:3" ht="12" customHeight="1" x14ac:dyDescent="0.2">
      <c r="A24991" s="176" t="s">
        <v>38784</v>
      </c>
      <c r="B24991" s="177" t="s">
        <v>38785</v>
      </c>
      <c r="C24991" s="176" t="s">
        <v>23897</v>
      </c>
    </row>
    <row r="24992" spans="1:3" ht="12" customHeight="1" x14ac:dyDescent="0.2">
      <c r="A24992" s="176" t="s">
        <v>38786</v>
      </c>
      <c r="B24992" s="177" t="s">
        <v>38787</v>
      </c>
      <c r="C24992" s="176" t="s">
        <v>23897</v>
      </c>
    </row>
    <row r="24993" spans="1:3" ht="12" customHeight="1" x14ac:dyDescent="0.2"/>
    <row r="24994" spans="1:3" ht="12" customHeight="1" x14ac:dyDescent="0.2">
      <c r="A24994" s="176" t="s">
        <v>38788</v>
      </c>
      <c r="B24994" s="177" t="s">
        <v>38789</v>
      </c>
      <c r="C24994" s="176" t="s">
        <v>35431</v>
      </c>
    </row>
    <row r="24995" spans="1:3" ht="12" customHeight="1" x14ac:dyDescent="0.2">
      <c r="A24995" s="176" t="s">
        <v>38790</v>
      </c>
      <c r="B24995" s="177" t="s">
        <v>38791</v>
      </c>
      <c r="C24995" s="176" t="s">
        <v>35431</v>
      </c>
    </row>
    <row r="24996" spans="1:3" ht="12" customHeight="1" x14ac:dyDescent="0.2">
      <c r="A24996" s="176" t="s">
        <v>38792</v>
      </c>
      <c r="B24996" s="177" t="s">
        <v>38793</v>
      </c>
      <c r="C24996" s="176" t="s">
        <v>23897</v>
      </c>
    </row>
    <row r="24997" spans="1:3" ht="12" customHeight="1" x14ac:dyDescent="0.2">
      <c r="A24997" s="176" t="s">
        <v>38794</v>
      </c>
      <c r="B24997" s="177" t="s">
        <v>38795</v>
      </c>
      <c r="C24997" s="176" t="s">
        <v>35398</v>
      </c>
    </row>
    <row r="24998" spans="1:3" ht="12" customHeight="1" x14ac:dyDescent="0.2"/>
    <row r="24999" spans="1:3" ht="12" customHeight="1" x14ac:dyDescent="0.2"/>
    <row r="25000" spans="1:3" ht="12" customHeight="1" x14ac:dyDescent="0.2">
      <c r="A25000" s="176" t="s">
        <v>38796</v>
      </c>
      <c r="B25000" s="177" t="s">
        <v>38797</v>
      </c>
      <c r="C25000" s="176" t="s">
        <v>23897</v>
      </c>
    </row>
    <row r="25001" spans="1:3" ht="12" customHeight="1" x14ac:dyDescent="0.2">
      <c r="A25001" s="176" t="s">
        <v>38798</v>
      </c>
      <c r="B25001" s="177" t="s">
        <v>38799</v>
      </c>
      <c r="C25001" s="176" t="s">
        <v>23897</v>
      </c>
    </row>
    <row r="25002" spans="1:3" ht="12" customHeight="1" x14ac:dyDescent="0.2">
      <c r="A25002" s="176" t="s">
        <v>38800</v>
      </c>
      <c r="B25002" s="177" t="s">
        <v>38801</v>
      </c>
      <c r="C25002" s="176" t="s">
        <v>23897</v>
      </c>
    </row>
    <row r="25003" spans="1:3" ht="12" customHeight="1" x14ac:dyDescent="0.2">
      <c r="A25003" s="176" t="s">
        <v>38802</v>
      </c>
      <c r="B25003" s="177" t="s">
        <v>38803</v>
      </c>
      <c r="C25003" s="176" t="s">
        <v>23897</v>
      </c>
    </row>
    <row r="25004" spans="1:3" ht="12" customHeight="1" x14ac:dyDescent="0.2">
      <c r="A25004" s="176" t="s">
        <v>38804</v>
      </c>
      <c r="B25004" s="177" t="s">
        <v>38805</v>
      </c>
      <c r="C25004" s="176" t="s">
        <v>23897</v>
      </c>
    </row>
    <row r="25005" spans="1:3" ht="12" customHeight="1" x14ac:dyDescent="0.2">
      <c r="A25005" s="176" t="s">
        <v>38806</v>
      </c>
      <c r="B25005" s="177" t="s">
        <v>38807</v>
      </c>
      <c r="C25005" s="176" t="s">
        <v>23897</v>
      </c>
    </row>
    <row r="25006" spans="1:3" ht="12" customHeight="1" x14ac:dyDescent="0.2">
      <c r="A25006" s="176" t="s">
        <v>38808</v>
      </c>
      <c r="B25006" s="177" t="s">
        <v>38809</v>
      </c>
      <c r="C25006" s="176" t="s">
        <v>23897</v>
      </c>
    </row>
    <row r="25007" spans="1:3" ht="12" customHeight="1" x14ac:dyDescent="0.2">
      <c r="A25007" s="176" t="s">
        <v>38810</v>
      </c>
      <c r="B25007" s="177" t="s">
        <v>38811</v>
      </c>
      <c r="C25007" s="176" t="s">
        <v>23897</v>
      </c>
    </row>
    <row r="25008" spans="1:3" ht="12" customHeight="1" x14ac:dyDescent="0.2">
      <c r="A25008" s="176" t="s">
        <v>38812</v>
      </c>
      <c r="B25008" s="177" t="s">
        <v>38813</v>
      </c>
      <c r="C25008" s="176" t="s">
        <v>23897</v>
      </c>
    </row>
    <row r="25009" spans="1:3" ht="12" customHeight="1" x14ac:dyDescent="0.2"/>
    <row r="25010" spans="1:3" ht="12" customHeight="1" x14ac:dyDescent="0.2">
      <c r="A25010" s="176" t="s">
        <v>38814</v>
      </c>
      <c r="B25010" s="177" t="s">
        <v>38815</v>
      </c>
      <c r="C25010" s="176" t="s">
        <v>23897</v>
      </c>
    </row>
    <row r="25011" spans="1:3" ht="12" customHeight="1" x14ac:dyDescent="0.2">
      <c r="A25011" s="176" t="s">
        <v>38816</v>
      </c>
      <c r="B25011" s="177" t="s">
        <v>38817</v>
      </c>
      <c r="C25011" s="176" t="s">
        <v>23897</v>
      </c>
    </row>
    <row r="25012" spans="1:3" ht="12" customHeight="1" x14ac:dyDescent="0.2">
      <c r="A25012" s="176" t="s">
        <v>38818</v>
      </c>
      <c r="B25012" s="177" t="s">
        <v>38819</v>
      </c>
      <c r="C25012" s="176" t="s">
        <v>23897</v>
      </c>
    </row>
    <row r="25013" spans="1:3" ht="12" customHeight="1" x14ac:dyDescent="0.2">
      <c r="A25013" s="176" t="s">
        <v>38820</v>
      </c>
      <c r="B25013" s="177" t="s">
        <v>38821</v>
      </c>
      <c r="C25013" s="176" t="s">
        <v>23897</v>
      </c>
    </row>
    <row r="25014" spans="1:3" ht="12" customHeight="1" x14ac:dyDescent="0.2">
      <c r="A25014" s="176" t="s">
        <v>38822</v>
      </c>
      <c r="B25014" s="177" t="s">
        <v>38823</v>
      </c>
      <c r="C25014" s="176" t="s">
        <v>23897</v>
      </c>
    </row>
    <row r="25015" spans="1:3" ht="12" customHeight="1" x14ac:dyDescent="0.2">
      <c r="A25015" s="176" t="s">
        <v>38824</v>
      </c>
      <c r="B25015" s="177" t="s">
        <v>38825</v>
      </c>
      <c r="C25015" s="176" t="s">
        <v>23897</v>
      </c>
    </row>
    <row r="25016" spans="1:3" ht="12" customHeight="1" x14ac:dyDescent="0.2">
      <c r="A25016" s="176" t="s">
        <v>38826</v>
      </c>
      <c r="B25016" s="177" t="s">
        <v>38827</v>
      </c>
      <c r="C25016" s="176" t="s">
        <v>23897</v>
      </c>
    </row>
    <row r="25017" spans="1:3" ht="12" customHeight="1" x14ac:dyDescent="0.2">
      <c r="A25017" s="176" t="s">
        <v>38828</v>
      </c>
      <c r="B25017" s="177" t="s">
        <v>38829</v>
      </c>
      <c r="C25017" s="176" t="s">
        <v>23897</v>
      </c>
    </row>
    <row r="25018" spans="1:3" ht="12" customHeight="1" x14ac:dyDescent="0.2">
      <c r="A25018" s="176" t="s">
        <v>38830</v>
      </c>
      <c r="B25018" s="177" t="s">
        <v>38831</v>
      </c>
      <c r="C25018" s="176" t="s">
        <v>23897</v>
      </c>
    </row>
    <row r="25019" spans="1:3" ht="12" customHeight="1" x14ac:dyDescent="0.2">
      <c r="A25019" s="176" t="s">
        <v>38832</v>
      </c>
      <c r="B25019" s="177" t="s">
        <v>38833</v>
      </c>
      <c r="C25019" s="176" t="s">
        <v>23897</v>
      </c>
    </row>
    <row r="25020" spans="1:3" ht="12" customHeight="1" x14ac:dyDescent="0.2">
      <c r="A25020" s="176" t="s">
        <v>38834</v>
      </c>
      <c r="B25020" s="177" t="s">
        <v>38835</v>
      </c>
      <c r="C25020" s="176" t="s">
        <v>23897</v>
      </c>
    </row>
    <row r="25021" spans="1:3" ht="12" customHeight="1" x14ac:dyDescent="0.2">
      <c r="A25021" s="176" t="s">
        <v>38836</v>
      </c>
      <c r="B25021" s="177" t="s">
        <v>38837</v>
      </c>
      <c r="C25021" s="176" t="s">
        <v>23897</v>
      </c>
    </row>
    <row r="25022" spans="1:3" ht="12" customHeight="1" x14ac:dyDescent="0.2">
      <c r="A25022" s="176" t="s">
        <v>38838</v>
      </c>
      <c r="B25022" s="177" t="s">
        <v>38839</v>
      </c>
      <c r="C25022" s="176" t="s">
        <v>23897</v>
      </c>
    </row>
    <row r="25023" spans="1:3" ht="12" customHeight="1" x14ac:dyDescent="0.2">
      <c r="A25023" s="176" t="s">
        <v>38840</v>
      </c>
      <c r="B25023" s="177" t="s">
        <v>38841</v>
      </c>
      <c r="C25023" s="176" t="s">
        <v>23897</v>
      </c>
    </row>
    <row r="25024" spans="1:3" ht="12" customHeight="1" x14ac:dyDescent="0.2">
      <c r="A25024" s="176" t="s">
        <v>38842</v>
      </c>
      <c r="B25024" s="177" t="s">
        <v>38843</v>
      </c>
      <c r="C25024" s="176" t="s">
        <v>23897</v>
      </c>
    </row>
    <row r="25025" spans="1:3" ht="12" customHeight="1" x14ac:dyDescent="0.2">
      <c r="A25025" s="176" t="s">
        <v>38844</v>
      </c>
      <c r="B25025" s="177" t="s">
        <v>38845</v>
      </c>
      <c r="C25025" s="176" t="s">
        <v>23897</v>
      </c>
    </row>
    <row r="25026" spans="1:3" ht="12" customHeight="1" x14ac:dyDescent="0.2">
      <c r="A25026" s="176" t="s">
        <v>38846</v>
      </c>
      <c r="B25026" s="177" t="s">
        <v>38847</v>
      </c>
      <c r="C25026" s="176" t="s">
        <v>23897</v>
      </c>
    </row>
    <row r="25027" spans="1:3" ht="12" customHeight="1" x14ac:dyDescent="0.2">
      <c r="A25027" s="176" t="s">
        <v>38848</v>
      </c>
      <c r="B25027" s="177" t="s">
        <v>38849</v>
      </c>
      <c r="C25027" s="176" t="s">
        <v>23897</v>
      </c>
    </row>
    <row r="25028" spans="1:3" ht="12" customHeight="1" x14ac:dyDescent="0.2">
      <c r="A25028" s="176" t="s">
        <v>38850</v>
      </c>
      <c r="B25028" s="177" t="s">
        <v>38851</v>
      </c>
      <c r="C25028" s="176" t="s">
        <v>23897</v>
      </c>
    </row>
    <row r="25029" spans="1:3" ht="12" customHeight="1" x14ac:dyDescent="0.2">
      <c r="A25029" s="176" t="s">
        <v>38852</v>
      </c>
      <c r="B25029" s="177" t="s">
        <v>38853</v>
      </c>
      <c r="C25029" s="176" t="s">
        <v>23897</v>
      </c>
    </row>
    <row r="25030" spans="1:3" ht="12" customHeight="1" x14ac:dyDescent="0.2">
      <c r="A25030" s="176" t="s">
        <v>38854</v>
      </c>
      <c r="B25030" s="177" t="s">
        <v>38855</v>
      </c>
      <c r="C25030" s="176" t="s">
        <v>23897</v>
      </c>
    </row>
    <row r="25031" spans="1:3" ht="12" customHeight="1" x14ac:dyDescent="0.2">
      <c r="A25031" s="176" t="s">
        <v>38856</v>
      </c>
      <c r="B25031" s="177" t="s">
        <v>38857</v>
      </c>
      <c r="C25031" s="176" t="s">
        <v>23897</v>
      </c>
    </row>
    <row r="25032" spans="1:3" ht="12" customHeight="1" x14ac:dyDescent="0.2">
      <c r="A25032" s="176" t="s">
        <v>38858</v>
      </c>
      <c r="B25032" s="177" t="s">
        <v>38859</v>
      </c>
      <c r="C25032" s="176" t="s">
        <v>23897</v>
      </c>
    </row>
    <row r="25033" spans="1:3" ht="12" customHeight="1" x14ac:dyDescent="0.2">
      <c r="A25033" s="176" t="s">
        <v>38860</v>
      </c>
      <c r="B25033" s="177" t="s">
        <v>38861</v>
      </c>
      <c r="C25033" s="176" t="s">
        <v>23897</v>
      </c>
    </row>
    <row r="25034" spans="1:3" ht="12" customHeight="1" x14ac:dyDescent="0.2">
      <c r="A25034" s="176" t="s">
        <v>38862</v>
      </c>
      <c r="B25034" s="177" t="s">
        <v>38863</v>
      </c>
      <c r="C25034" s="176" t="s">
        <v>23897</v>
      </c>
    </row>
    <row r="25035" spans="1:3" ht="12" customHeight="1" x14ac:dyDescent="0.2">
      <c r="A25035" s="176" t="s">
        <v>38864</v>
      </c>
      <c r="B25035" s="177" t="s">
        <v>38865</v>
      </c>
      <c r="C25035" s="176" t="s">
        <v>23897</v>
      </c>
    </row>
    <row r="25036" spans="1:3" ht="12" customHeight="1" x14ac:dyDescent="0.2">
      <c r="A25036" s="176" t="s">
        <v>38866</v>
      </c>
      <c r="B25036" s="177" t="s">
        <v>38867</v>
      </c>
      <c r="C25036" s="176" t="s">
        <v>23897</v>
      </c>
    </row>
    <row r="25037" spans="1:3" ht="12" customHeight="1" x14ac:dyDescent="0.2">
      <c r="A25037" s="176" t="s">
        <v>38868</v>
      </c>
      <c r="B25037" s="177" t="s">
        <v>38869</v>
      </c>
      <c r="C25037" s="176" t="s">
        <v>23897</v>
      </c>
    </row>
    <row r="25038" spans="1:3" ht="12" customHeight="1" x14ac:dyDescent="0.2">
      <c r="A25038" s="176" t="s">
        <v>38870</v>
      </c>
      <c r="B25038" s="177" t="s">
        <v>38871</v>
      </c>
      <c r="C25038" s="176" t="s">
        <v>23897</v>
      </c>
    </row>
    <row r="25039" spans="1:3" ht="12" customHeight="1" x14ac:dyDescent="0.2">
      <c r="A25039" s="176" t="s">
        <v>38872</v>
      </c>
      <c r="B25039" s="177" t="s">
        <v>38873</v>
      </c>
      <c r="C25039" s="176" t="s">
        <v>23897</v>
      </c>
    </row>
    <row r="25040" spans="1:3" ht="12" customHeight="1" x14ac:dyDescent="0.2">
      <c r="A25040" s="176" t="s">
        <v>38874</v>
      </c>
      <c r="B25040" s="177" t="s">
        <v>38875</v>
      </c>
      <c r="C25040" s="176" t="s">
        <v>23897</v>
      </c>
    </row>
    <row r="25041" spans="1:3" ht="12" customHeight="1" x14ac:dyDescent="0.2">
      <c r="A25041" s="176" t="s">
        <v>38876</v>
      </c>
      <c r="B25041" s="177" t="s">
        <v>38877</v>
      </c>
      <c r="C25041" s="176" t="s">
        <v>23897</v>
      </c>
    </row>
    <row r="25042" spans="1:3" ht="12" customHeight="1" x14ac:dyDescent="0.2">
      <c r="A25042" s="176" t="s">
        <v>38878</v>
      </c>
      <c r="B25042" s="177" t="s">
        <v>38879</v>
      </c>
      <c r="C25042" s="176" t="s">
        <v>23897</v>
      </c>
    </row>
    <row r="25043" spans="1:3" ht="12" customHeight="1" x14ac:dyDescent="0.2">
      <c r="A25043" s="176" t="s">
        <v>38880</v>
      </c>
      <c r="B25043" s="177" t="s">
        <v>38881</v>
      </c>
      <c r="C25043" s="176" t="s">
        <v>23897</v>
      </c>
    </row>
    <row r="25044" spans="1:3" ht="12" customHeight="1" x14ac:dyDescent="0.2">
      <c r="A25044" s="176" t="s">
        <v>38882</v>
      </c>
      <c r="B25044" s="177" t="s">
        <v>38883</v>
      </c>
      <c r="C25044" s="176" t="s">
        <v>23897</v>
      </c>
    </row>
    <row r="25045" spans="1:3" ht="12" customHeight="1" x14ac:dyDescent="0.2"/>
    <row r="25046" spans="1:3" ht="12" customHeight="1" x14ac:dyDescent="0.2"/>
    <row r="25047" spans="1:3" ht="12" customHeight="1" x14ac:dyDescent="0.2">
      <c r="A25047" s="176" t="s">
        <v>38884</v>
      </c>
      <c r="B25047" s="177" t="s">
        <v>38885</v>
      </c>
      <c r="C25047" s="176" t="s">
        <v>23897</v>
      </c>
    </row>
    <row r="25048" spans="1:3" ht="12" customHeight="1" x14ac:dyDescent="0.2">
      <c r="A25048" s="176" t="s">
        <v>38886</v>
      </c>
      <c r="B25048" s="177" t="s">
        <v>38887</v>
      </c>
      <c r="C25048" s="176" t="s">
        <v>23897</v>
      </c>
    </row>
    <row r="25049" spans="1:3" ht="12" customHeight="1" x14ac:dyDescent="0.2">
      <c r="A25049" s="176" t="s">
        <v>38888</v>
      </c>
      <c r="B25049" s="177" t="s">
        <v>38889</v>
      </c>
      <c r="C25049" s="176" t="s">
        <v>23897</v>
      </c>
    </row>
    <row r="25050" spans="1:3" ht="12" customHeight="1" x14ac:dyDescent="0.2">
      <c r="A25050" s="176" t="s">
        <v>38890</v>
      </c>
      <c r="B25050" s="177" t="s">
        <v>38891</v>
      </c>
      <c r="C25050" s="176" t="s">
        <v>23897</v>
      </c>
    </row>
    <row r="25051" spans="1:3" ht="12" customHeight="1" x14ac:dyDescent="0.2"/>
    <row r="25052" spans="1:3" ht="12" customHeight="1" x14ac:dyDescent="0.2">
      <c r="A25052" s="176" t="s">
        <v>38892</v>
      </c>
      <c r="B25052" s="177" t="s">
        <v>38893</v>
      </c>
      <c r="C25052" s="176" t="s">
        <v>35431</v>
      </c>
    </row>
    <row r="25053" spans="1:3" ht="12" customHeight="1" x14ac:dyDescent="0.2"/>
    <row r="25054" spans="1:3" ht="12" customHeight="1" x14ac:dyDescent="0.2"/>
    <row r="25055" spans="1:3" ht="12" customHeight="1" x14ac:dyDescent="0.2">
      <c r="A25055" s="176" t="s">
        <v>38894</v>
      </c>
      <c r="B25055" s="177" t="s">
        <v>38895</v>
      </c>
      <c r="C25055" s="176" t="s">
        <v>35431</v>
      </c>
    </row>
    <row r="25056" spans="1:3" ht="12" customHeight="1" x14ac:dyDescent="0.2"/>
    <row r="25057" spans="1:3" ht="12" customHeight="1" x14ac:dyDescent="0.2"/>
    <row r="25058" spans="1:3" ht="12" customHeight="1" x14ac:dyDescent="0.2">
      <c r="A25058" s="176" t="s">
        <v>38896</v>
      </c>
      <c r="B25058" s="177" t="s">
        <v>38897</v>
      </c>
      <c r="C25058" s="176" t="s">
        <v>23897</v>
      </c>
    </row>
    <row r="25059" spans="1:3" ht="12" customHeight="1" x14ac:dyDescent="0.2">
      <c r="A25059" s="176" t="s">
        <v>38898</v>
      </c>
      <c r="B25059" s="177" t="s">
        <v>38899</v>
      </c>
      <c r="C25059" s="176" t="s">
        <v>38460</v>
      </c>
    </row>
    <row r="25060" spans="1:3" ht="12" customHeight="1" x14ac:dyDescent="0.2">
      <c r="A25060" s="176" t="s">
        <v>38900</v>
      </c>
      <c r="B25060" s="177" t="s">
        <v>38901</v>
      </c>
      <c r="C25060" s="176" t="s">
        <v>35431</v>
      </c>
    </row>
    <row r="25061" spans="1:3" ht="12" customHeight="1" x14ac:dyDescent="0.2">
      <c r="A25061" s="176" t="s">
        <v>38902</v>
      </c>
      <c r="B25061" s="177" t="s">
        <v>38903</v>
      </c>
      <c r="C25061" s="176" t="s">
        <v>35431</v>
      </c>
    </row>
    <row r="25062" spans="1:3" ht="12" customHeight="1" x14ac:dyDescent="0.2">
      <c r="A25062" s="176" t="s">
        <v>38904</v>
      </c>
      <c r="B25062" s="177" t="s">
        <v>38905</v>
      </c>
      <c r="C25062" s="176" t="s">
        <v>23897</v>
      </c>
    </row>
    <row r="25063" spans="1:3" ht="12" customHeight="1" x14ac:dyDescent="0.2">
      <c r="A25063" s="176" t="s">
        <v>38906</v>
      </c>
      <c r="B25063" s="177" t="s">
        <v>38907</v>
      </c>
      <c r="C25063" s="176" t="s">
        <v>35431</v>
      </c>
    </row>
    <row r="25064" spans="1:3" ht="12" customHeight="1" x14ac:dyDescent="0.2">
      <c r="A25064" s="176" t="s">
        <v>38908</v>
      </c>
      <c r="B25064" s="177" t="s">
        <v>38909</v>
      </c>
      <c r="C25064" s="176" t="s">
        <v>35431</v>
      </c>
    </row>
    <row r="25065" spans="1:3" ht="12" customHeight="1" x14ac:dyDescent="0.2">
      <c r="A25065" s="176" t="s">
        <v>38910</v>
      </c>
      <c r="B25065" s="177" t="s">
        <v>38911</v>
      </c>
      <c r="C25065" s="176" t="s">
        <v>35431</v>
      </c>
    </row>
    <row r="25066" spans="1:3" ht="12" customHeight="1" x14ac:dyDescent="0.2">
      <c r="A25066" s="176" t="s">
        <v>38912</v>
      </c>
      <c r="B25066" s="177" t="s">
        <v>38913</v>
      </c>
      <c r="C25066" s="176" t="s">
        <v>35398</v>
      </c>
    </row>
    <row r="25067" spans="1:3" ht="12" customHeight="1" x14ac:dyDescent="0.2">
      <c r="A25067" s="176" t="s">
        <v>38914</v>
      </c>
      <c r="B25067" s="177" t="s">
        <v>38915</v>
      </c>
      <c r="C25067" s="176" t="s">
        <v>35398</v>
      </c>
    </row>
    <row r="25068" spans="1:3" ht="12" customHeight="1" x14ac:dyDescent="0.2">
      <c r="A25068" s="176" t="s">
        <v>38916</v>
      </c>
      <c r="B25068" s="177" t="s">
        <v>38917</v>
      </c>
      <c r="C25068" s="176" t="s">
        <v>35398</v>
      </c>
    </row>
    <row r="25069" spans="1:3" ht="12" customHeight="1" x14ac:dyDescent="0.2">
      <c r="A25069" s="176" t="s">
        <v>38918</v>
      </c>
      <c r="B25069" s="177" t="s">
        <v>38919</v>
      </c>
      <c r="C25069" s="176" t="s">
        <v>35398</v>
      </c>
    </row>
    <row r="25070" spans="1:3" ht="12" customHeight="1" x14ac:dyDescent="0.2">
      <c r="A25070" s="176" t="s">
        <v>38920</v>
      </c>
      <c r="B25070" s="177" t="s">
        <v>38921</v>
      </c>
      <c r="C25070" s="176" t="s">
        <v>35398</v>
      </c>
    </row>
    <row r="25071" spans="1:3" ht="12" customHeight="1" x14ac:dyDescent="0.2">
      <c r="A25071" s="176" t="s">
        <v>38922</v>
      </c>
      <c r="B25071" s="177" t="s">
        <v>38923</v>
      </c>
      <c r="C25071" s="176" t="s">
        <v>23897</v>
      </c>
    </row>
    <row r="25072" spans="1:3" ht="12" customHeight="1" x14ac:dyDescent="0.2"/>
    <row r="25073" spans="1:3" ht="12" customHeight="1" x14ac:dyDescent="0.2"/>
    <row r="25074" spans="1:3" ht="12" customHeight="1" x14ac:dyDescent="0.2">
      <c r="A25074" s="176" t="s">
        <v>38924</v>
      </c>
      <c r="B25074" s="177" t="s">
        <v>38925</v>
      </c>
      <c r="C25074" s="176" t="s">
        <v>23897</v>
      </c>
    </row>
    <row r="25075" spans="1:3" ht="12" customHeight="1" x14ac:dyDescent="0.2">
      <c r="A25075" s="176" t="s">
        <v>38926</v>
      </c>
      <c r="B25075" s="177" t="s">
        <v>38927</v>
      </c>
      <c r="C25075" s="176" t="s">
        <v>23897</v>
      </c>
    </row>
    <row r="25076" spans="1:3" ht="12" customHeight="1" x14ac:dyDescent="0.2">
      <c r="A25076" s="176" t="s">
        <v>38928</v>
      </c>
      <c r="B25076" s="177" t="s">
        <v>38929</v>
      </c>
      <c r="C25076" s="176" t="s">
        <v>23897</v>
      </c>
    </row>
    <row r="25077" spans="1:3" ht="12" customHeight="1" x14ac:dyDescent="0.2">
      <c r="A25077" s="176" t="s">
        <v>38930</v>
      </c>
      <c r="B25077" s="177" t="s">
        <v>38931</v>
      </c>
      <c r="C25077" s="176" t="s">
        <v>23897</v>
      </c>
    </row>
    <row r="25078" spans="1:3" ht="12" customHeight="1" x14ac:dyDescent="0.2">
      <c r="A25078" s="176" t="s">
        <v>38932</v>
      </c>
      <c r="B25078" s="177" t="s">
        <v>38933</v>
      </c>
      <c r="C25078" s="176" t="s">
        <v>23897</v>
      </c>
    </row>
    <row r="25079" spans="1:3" ht="12" customHeight="1" x14ac:dyDescent="0.2">
      <c r="A25079" s="176" t="s">
        <v>38934</v>
      </c>
      <c r="B25079" s="177" t="s">
        <v>38935</v>
      </c>
      <c r="C25079" s="176" t="s">
        <v>23897</v>
      </c>
    </row>
    <row r="25080" spans="1:3" ht="12" customHeight="1" x14ac:dyDescent="0.2">
      <c r="A25080" s="176" t="s">
        <v>38936</v>
      </c>
      <c r="B25080" s="177" t="s">
        <v>38937</v>
      </c>
      <c r="C25080" s="176" t="s">
        <v>23897</v>
      </c>
    </row>
    <row r="25081" spans="1:3" ht="12" customHeight="1" x14ac:dyDescent="0.2">
      <c r="A25081" s="176" t="s">
        <v>38938</v>
      </c>
      <c r="B25081" s="177" t="s">
        <v>38939</v>
      </c>
      <c r="C25081" s="176" t="s">
        <v>23897</v>
      </c>
    </row>
    <row r="25082" spans="1:3" ht="12" customHeight="1" x14ac:dyDescent="0.2">
      <c r="A25082" s="176" t="s">
        <v>38940</v>
      </c>
      <c r="B25082" s="177" t="s">
        <v>38941</v>
      </c>
      <c r="C25082" s="176" t="s">
        <v>23897</v>
      </c>
    </row>
    <row r="25083" spans="1:3" ht="12" customHeight="1" x14ac:dyDescent="0.2">
      <c r="A25083" s="176" t="s">
        <v>38942</v>
      </c>
      <c r="B25083" s="177" t="s">
        <v>38943</v>
      </c>
      <c r="C25083" s="176" t="s">
        <v>23897</v>
      </c>
    </row>
    <row r="25084" spans="1:3" ht="12" customHeight="1" x14ac:dyDescent="0.2">
      <c r="A25084" s="176" t="s">
        <v>38944</v>
      </c>
      <c r="B25084" s="177" t="s">
        <v>38945</v>
      </c>
      <c r="C25084" s="176" t="s">
        <v>23897</v>
      </c>
    </row>
    <row r="25085" spans="1:3" ht="12" customHeight="1" x14ac:dyDescent="0.2">
      <c r="A25085" s="176" t="s">
        <v>38946</v>
      </c>
      <c r="B25085" s="177" t="s">
        <v>38947</v>
      </c>
      <c r="C25085" s="176" t="s">
        <v>23897</v>
      </c>
    </row>
    <row r="25086" spans="1:3" ht="12" customHeight="1" x14ac:dyDescent="0.2">
      <c r="A25086" s="176" t="s">
        <v>38948</v>
      </c>
      <c r="B25086" s="177" t="s">
        <v>38949</v>
      </c>
      <c r="C25086" s="176" t="s">
        <v>23897</v>
      </c>
    </row>
    <row r="25087" spans="1:3" ht="12" customHeight="1" x14ac:dyDescent="0.2">
      <c r="A25087" s="176" t="s">
        <v>38950</v>
      </c>
      <c r="B25087" s="177" t="s">
        <v>38951</v>
      </c>
      <c r="C25087" s="176" t="s">
        <v>23897</v>
      </c>
    </row>
    <row r="25088" spans="1:3" ht="12" customHeight="1" x14ac:dyDescent="0.2">
      <c r="A25088" s="176" t="s">
        <v>38952</v>
      </c>
      <c r="B25088" s="177" t="s">
        <v>38953</v>
      </c>
      <c r="C25088" s="176" t="s">
        <v>23897</v>
      </c>
    </row>
    <row r="25089" spans="1:3" ht="12" customHeight="1" x14ac:dyDescent="0.2">
      <c r="A25089" s="176" t="s">
        <v>38954</v>
      </c>
      <c r="B25089" s="177" t="s">
        <v>38955</v>
      </c>
      <c r="C25089" s="176" t="s">
        <v>23897</v>
      </c>
    </row>
    <row r="25090" spans="1:3" ht="12" customHeight="1" x14ac:dyDescent="0.2">
      <c r="A25090" s="176" t="s">
        <v>38956</v>
      </c>
      <c r="B25090" s="177" t="s">
        <v>38957</v>
      </c>
      <c r="C25090" s="176" t="s">
        <v>23897</v>
      </c>
    </row>
    <row r="25091" spans="1:3" ht="12" customHeight="1" x14ac:dyDescent="0.2">
      <c r="A25091" s="176" t="s">
        <v>38958</v>
      </c>
      <c r="B25091" s="177" t="s">
        <v>38959</v>
      </c>
      <c r="C25091" s="176" t="s">
        <v>23897</v>
      </c>
    </row>
    <row r="25092" spans="1:3" ht="12" customHeight="1" x14ac:dyDescent="0.2">
      <c r="A25092" s="176" t="s">
        <v>38960</v>
      </c>
      <c r="B25092" s="177" t="s">
        <v>38961</v>
      </c>
      <c r="C25092" s="176" t="s">
        <v>23897</v>
      </c>
    </row>
    <row r="25093" spans="1:3" ht="12" customHeight="1" x14ac:dyDescent="0.2">
      <c r="A25093" s="176" t="s">
        <v>38962</v>
      </c>
      <c r="B25093" s="177" t="s">
        <v>38963</v>
      </c>
      <c r="C25093" s="176" t="s">
        <v>23897</v>
      </c>
    </row>
    <row r="25094" spans="1:3" ht="12" customHeight="1" x14ac:dyDescent="0.2">
      <c r="A25094" s="176" t="s">
        <v>38964</v>
      </c>
      <c r="B25094" s="177" t="s">
        <v>38965</v>
      </c>
      <c r="C25094" s="176" t="s">
        <v>23897</v>
      </c>
    </row>
    <row r="25095" spans="1:3" ht="12" customHeight="1" x14ac:dyDescent="0.2">
      <c r="A25095" s="176" t="s">
        <v>38966</v>
      </c>
      <c r="B25095" s="177" t="s">
        <v>38967</v>
      </c>
      <c r="C25095" s="176" t="s">
        <v>23897</v>
      </c>
    </row>
    <row r="25096" spans="1:3" ht="12" customHeight="1" x14ac:dyDescent="0.2">
      <c r="A25096" s="176" t="s">
        <v>38968</v>
      </c>
      <c r="B25096" s="177" t="s">
        <v>38969</v>
      </c>
      <c r="C25096" s="176" t="s">
        <v>23897</v>
      </c>
    </row>
    <row r="25097" spans="1:3" ht="12" customHeight="1" x14ac:dyDescent="0.2">
      <c r="A25097" s="176" t="s">
        <v>38970</v>
      </c>
      <c r="B25097" s="177" t="s">
        <v>38971</v>
      </c>
      <c r="C25097" s="176" t="s">
        <v>23897</v>
      </c>
    </row>
    <row r="25098" spans="1:3" ht="12" customHeight="1" x14ac:dyDescent="0.2">
      <c r="A25098" s="176" t="s">
        <v>38972</v>
      </c>
      <c r="B25098" s="177" t="s">
        <v>38973</v>
      </c>
      <c r="C25098" s="176" t="s">
        <v>23897</v>
      </c>
    </row>
    <row r="25099" spans="1:3" ht="12" customHeight="1" x14ac:dyDescent="0.2">
      <c r="A25099" s="176" t="s">
        <v>38974</v>
      </c>
      <c r="B25099" s="177" t="s">
        <v>38975</v>
      </c>
      <c r="C25099" s="176" t="s">
        <v>23897</v>
      </c>
    </row>
    <row r="25100" spans="1:3" ht="12" customHeight="1" x14ac:dyDescent="0.2">
      <c r="A25100" s="176" t="s">
        <v>38976</v>
      </c>
      <c r="B25100" s="177" t="s">
        <v>38977</v>
      </c>
      <c r="C25100" s="176" t="s">
        <v>23897</v>
      </c>
    </row>
    <row r="25101" spans="1:3" ht="12" customHeight="1" x14ac:dyDescent="0.2">
      <c r="A25101" s="176" t="s">
        <v>38978</v>
      </c>
      <c r="B25101" s="177" t="s">
        <v>38979</v>
      </c>
      <c r="C25101" s="176" t="s">
        <v>23897</v>
      </c>
    </row>
    <row r="25102" spans="1:3" ht="12" customHeight="1" x14ac:dyDescent="0.2">
      <c r="A25102" s="176" t="s">
        <v>38980</v>
      </c>
      <c r="B25102" s="177" t="s">
        <v>38981</v>
      </c>
      <c r="C25102" s="176" t="s">
        <v>23897</v>
      </c>
    </row>
    <row r="25103" spans="1:3" ht="12" customHeight="1" x14ac:dyDescent="0.2">
      <c r="A25103" s="176" t="s">
        <v>38982</v>
      </c>
      <c r="B25103" s="177" t="s">
        <v>38983</v>
      </c>
      <c r="C25103" s="176" t="s">
        <v>23897</v>
      </c>
    </row>
    <row r="25104" spans="1:3" ht="12" customHeight="1" x14ac:dyDescent="0.2">
      <c r="A25104" s="176" t="s">
        <v>38984</v>
      </c>
      <c r="B25104" s="177" t="s">
        <v>38985</v>
      </c>
      <c r="C25104" s="176" t="s">
        <v>23897</v>
      </c>
    </row>
    <row r="25105" spans="1:3" ht="12" customHeight="1" x14ac:dyDescent="0.2">
      <c r="A25105" s="176" t="s">
        <v>38986</v>
      </c>
      <c r="B25105" s="177" t="s">
        <v>38987</v>
      </c>
      <c r="C25105" s="176" t="s">
        <v>23897</v>
      </c>
    </row>
    <row r="25106" spans="1:3" ht="12" customHeight="1" x14ac:dyDescent="0.2">
      <c r="A25106" s="176" t="s">
        <v>38988</v>
      </c>
      <c r="B25106" s="177" t="s">
        <v>38989</v>
      </c>
      <c r="C25106" s="176" t="s">
        <v>23897</v>
      </c>
    </row>
    <row r="25107" spans="1:3" ht="12" customHeight="1" x14ac:dyDescent="0.2"/>
    <row r="25108" spans="1:3" ht="12" customHeight="1" x14ac:dyDescent="0.2">
      <c r="A25108" s="176" t="s">
        <v>38990</v>
      </c>
      <c r="B25108" s="177" t="s">
        <v>38991</v>
      </c>
      <c r="C25108" s="176" t="s">
        <v>23897</v>
      </c>
    </row>
    <row r="25109" spans="1:3" ht="12" customHeight="1" x14ac:dyDescent="0.2">
      <c r="A25109" s="176" t="s">
        <v>38992</v>
      </c>
      <c r="B25109" s="177" t="s">
        <v>38993</v>
      </c>
      <c r="C25109" s="176" t="s">
        <v>23897</v>
      </c>
    </row>
    <row r="25110" spans="1:3" ht="12" customHeight="1" x14ac:dyDescent="0.2">
      <c r="A25110" s="176" t="s">
        <v>38994</v>
      </c>
      <c r="B25110" s="177" t="s">
        <v>38995</v>
      </c>
      <c r="C25110" s="176" t="s">
        <v>23897</v>
      </c>
    </row>
    <row r="25111" spans="1:3" ht="12" customHeight="1" x14ac:dyDescent="0.2"/>
    <row r="25112" spans="1:3" ht="12" customHeight="1" x14ac:dyDescent="0.2">
      <c r="A25112" s="176" t="s">
        <v>38996</v>
      </c>
      <c r="B25112" s="177" t="s">
        <v>38997</v>
      </c>
      <c r="C25112" s="176" t="s">
        <v>23897</v>
      </c>
    </row>
    <row r="25113" spans="1:3" ht="12" customHeight="1" x14ac:dyDescent="0.2">
      <c r="A25113" s="176" t="s">
        <v>38998</v>
      </c>
      <c r="B25113" s="177" t="s">
        <v>38999</v>
      </c>
      <c r="C25113" s="176" t="s">
        <v>23897</v>
      </c>
    </row>
    <row r="25114" spans="1:3" ht="12" customHeight="1" x14ac:dyDescent="0.2">
      <c r="A25114" s="176" t="s">
        <v>39000</v>
      </c>
      <c r="B25114" s="177" t="s">
        <v>39001</v>
      </c>
      <c r="C25114" s="176" t="s">
        <v>23897</v>
      </c>
    </row>
    <row r="25115" spans="1:3" ht="12" customHeight="1" x14ac:dyDescent="0.2"/>
    <row r="25116" spans="1:3" ht="12" customHeight="1" x14ac:dyDescent="0.2"/>
    <row r="25117" spans="1:3" ht="12" customHeight="1" x14ac:dyDescent="0.2">
      <c r="A25117" s="176" t="s">
        <v>39002</v>
      </c>
      <c r="B25117" s="177" t="s">
        <v>39003</v>
      </c>
      <c r="C25117" s="176" t="s">
        <v>35431</v>
      </c>
    </row>
    <row r="25118" spans="1:3" ht="12" customHeight="1" x14ac:dyDescent="0.2">
      <c r="A25118" s="176" t="s">
        <v>39004</v>
      </c>
      <c r="B25118" s="177" t="s">
        <v>39005</v>
      </c>
      <c r="C25118" s="176" t="s">
        <v>35431</v>
      </c>
    </row>
    <row r="25119" spans="1:3" ht="12" customHeight="1" x14ac:dyDescent="0.2">
      <c r="A25119" s="176" t="s">
        <v>39006</v>
      </c>
      <c r="B25119" s="177" t="s">
        <v>39007</v>
      </c>
      <c r="C25119" s="176" t="s">
        <v>35431</v>
      </c>
    </row>
    <row r="25120" spans="1:3" ht="12" customHeight="1" x14ac:dyDescent="0.2">
      <c r="A25120" s="176" t="s">
        <v>39008</v>
      </c>
      <c r="B25120" s="177" t="s">
        <v>39009</v>
      </c>
      <c r="C25120" s="176" t="s">
        <v>35431</v>
      </c>
    </row>
    <row r="25121" spans="1:3" ht="12" customHeight="1" x14ac:dyDescent="0.2">
      <c r="A25121" s="176" t="s">
        <v>39010</v>
      </c>
      <c r="B25121" s="177" t="s">
        <v>39011</v>
      </c>
      <c r="C25121" s="176" t="s">
        <v>35431</v>
      </c>
    </row>
    <row r="25122" spans="1:3" ht="12" customHeight="1" x14ac:dyDescent="0.2">
      <c r="A25122" s="176" t="s">
        <v>39012</v>
      </c>
      <c r="B25122" s="177" t="s">
        <v>39013</v>
      </c>
      <c r="C25122" s="176" t="s">
        <v>35431</v>
      </c>
    </row>
    <row r="25123" spans="1:3" ht="12" customHeight="1" x14ac:dyDescent="0.2">
      <c r="A25123" s="176" t="s">
        <v>39014</v>
      </c>
      <c r="B25123" s="177" t="s">
        <v>39015</v>
      </c>
      <c r="C25123" s="176" t="s">
        <v>35431</v>
      </c>
    </row>
    <row r="25124" spans="1:3" ht="12" customHeight="1" x14ac:dyDescent="0.2">
      <c r="A25124" s="176" t="s">
        <v>39016</v>
      </c>
      <c r="B25124" s="177" t="s">
        <v>39017</v>
      </c>
      <c r="C25124" s="176" t="s">
        <v>35431</v>
      </c>
    </row>
    <row r="25125" spans="1:3" ht="12" customHeight="1" x14ac:dyDescent="0.2">
      <c r="A25125" s="176" t="s">
        <v>39018</v>
      </c>
      <c r="B25125" s="177" t="s">
        <v>39019</v>
      </c>
      <c r="C25125" s="176" t="s">
        <v>35431</v>
      </c>
    </row>
    <row r="25126" spans="1:3" ht="12" customHeight="1" x14ac:dyDescent="0.2">
      <c r="A25126" s="176" t="s">
        <v>39020</v>
      </c>
      <c r="B25126" s="177" t="s">
        <v>39021</v>
      </c>
      <c r="C25126" s="176" t="s">
        <v>35431</v>
      </c>
    </row>
    <row r="25127" spans="1:3" ht="12" customHeight="1" x14ac:dyDescent="0.2"/>
    <row r="25128" spans="1:3" ht="12" customHeight="1" x14ac:dyDescent="0.2">
      <c r="A25128" s="176" t="s">
        <v>39022</v>
      </c>
      <c r="B25128" s="177" t="s">
        <v>39023</v>
      </c>
      <c r="C25128" s="176" t="s">
        <v>35431</v>
      </c>
    </row>
    <row r="25129" spans="1:3" ht="12" customHeight="1" x14ac:dyDescent="0.2"/>
    <row r="25130" spans="1:3" ht="12" customHeight="1" x14ac:dyDescent="0.2">
      <c r="A25130" s="176" t="s">
        <v>39024</v>
      </c>
      <c r="B25130" s="177" t="s">
        <v>39025</v>
      </c>
      <c r="C25130" s="176" t="s">
        <v>23897</v>
      </c>
    </row>
    <row r="25131" spans="1:3" ht="12" customHeight="1" x14ac:dyDescent="0.2"/>
    <row r="25132" spans="1:3" ht="12" customHeight="1" x14ac:dyDescent="0.2">
      <c r="A25132" s="176" t="s">
        <v>39026</v>
      </c>
      <c r="B25132" s="177" t="s">
        <v>39027</v>
      </c>
      <c r="C25132" s="176" t="s">
        <v>35431</v>
      </c>
    </row>
    <row r="25133" spans="1:3" ht="12" customHeight="1" x14ac:dyDescent="0.2">
      <c r="A25133" s="176" t="s">
        <v>39028</v>
      </c>
      <c r="B25133" s="177" t="s">
        <v>39029</v>
      </c>
      <c r="C25133" s="176" t="s">
        <v>35431</v>
      </c>
    </row>
    <row r="25134" spans="1:3" ht="12" customHeight="1" x14ac:dyDescent="0.2">
      <c r="A25134" s="176" t="s">
        <v>39030</v>
      </c>
      <c r="B25134" s="177" t="s">
        <v>39031</v>
      </c>
      <c r="C25134" s="176" t="s">
        <v>35431</v>
      </c>
    </row>
    <row r="25135" spans="1:3" ht="12" customHeight="1" x14ac:dyDescent="0.2">
      <c r="A25135" s="176" t="s">
        <v>39032</v>
      </c>
      <c r="B25135" s="177" t="s">
        <v>39033</v>
      </c>
      <c r="C25135" s="176" t="s">
        <v>35431</v>
      </c>
    </row>
    <row r="25136" spans="1:3" ht="12" customHeight="1" x14ac:dyDescent="0.2"/>
    <row r="25137" spans="1:3" ht="12" customHeight="1" x14ac:dyDescent="0.2">
      <c r="A25137" s="176" t="s">
        <v>39034</v>
      </c>
      <c r="B25137" s="177" t="s">
        <v>39035</v>
      </c>
      <c r="C25137" s="176" t="s">
        <v>35431</v>
      </c>
    </row>
    <row r="25138" spans="1:3" ht="12" customHeight="1" x14ac:dyDescent="0.2"/>
    <row r="25139" spans="1:3" ht="12" customHeight="1" x14ac:dyDescent="0.2"/>
    <row r="25140" spans="1:3" ht="12" customHeight="1" x14ac:dyDescent="0.2">
      <c r="A25140" s="176" t="s">
        <v>39036</v>
      </c>
      <c r="B25140" s="177" t="s">
        <v>39037</v>
      </c>
      <c r="C25140" s="176" t="s">
        <v>23897</v>
      </c>
    </row>
    <row r="25141" spans="1:3" ht="12" customHeight="1" x14ac:dyDescent="0.2">
      <c r="A25141" s="176" t="s">
        <v>39038</v>
      </c>
      <c r="B25141" s="177" t="s">
        <v>39039</v>
      </c>
      <c r="C25141" s="176" t="s">
        <v>23897</v>
      </c>
    </row>
    <row r="25142" spans="1:3" ht="12" customHeight="1" x14ac:dyDescent="0.2"/>
    <row r="25143" spans="1:3" ht="12" customHeight="1" x14ac:dyDescent="0.2"/>
    <row r="25144" spans="1:3" ht="12" customHeight="1" x14ac:dyDescent="0.2">
      <c r="A25144" s="176" t="s">
        <v>39040</v>
      </c>
      <c r="B25144" s="177" t="s">
        <v>39041</v>
      </c>
      <c r="C25144" s="176" t="s">
        <v>23897</v>
      </c>
    </row>
    <row r="25145" spans="1:3" ht="12" customHeight="1" x14ac:dyDescent="0.2">
      <c r="A25145" s="176" t="s">
        <v>39042</v>
      </c>
      <c r="B25145" s="177" t="s">
        <v>39043</v>
      </c>
      <c r="C25145" s="176" t="s">
        <v>23897</v>
      </c>
    </row>
    <row r="25146" spans="1:3" ht="12" customHeight="1" x14ac:dyDescent="0.2">
      <c r="A25146" s="176" t="s">
        <v>39044</v>
      </c>
      <c r="B25146" s="177" t="s">
        <v>39045</v>
      </c>
      <c r="C25146" s="176" t="s">
        <v>23897</v>
      </c>
    </row>
    <row r="25147" spans="1:3" ht="12" customHeight="1" x14ac:dyDescent="0.2">
      <c r="A25147" s="176" t="s">
        <v>39046</v>
      </c>
      <c r="B25147" s="177" t="s">
        <v>39047</v>
      </c>
      <c r="C25147" s="176" t="s">
        <v>35431</v>
      </c>
    </row>
    <row r="25148" spans="1:3" ht="12" customHeight="1" x14ac:dyDescent="0.2">
      <c r="A25148" s="176" t="s">
        <v>39048</v>
      </c>
      <c r="B25148" s="177" t="s">
        <v>39049</v>
      </c>
      <c r="C25148" s="176" t="s">
        <v>35431</v>
      </c>
    </row>
    <row r="25149" spans="1:3" ht="12" customHeight="1" x14ac:dyDescent="0.2">
      <c r="A25149" s="176" t="s">
        <v>39050</v>
      </c>
      <c r="B25149" s="177" t="s">
        <v>39051</v>
      </c>
      <c r="C25149" s="176" t="s">
        <v>23897</v>
      </c>
    </row>
    <row r="25150" spans="1:3" ht="12" customHeight="1" x14ac:dyDescent="0.2">
      <c r="A25150" s="176" t="s">
        <v>39052</v>
      </c>
      <c r="B25150" s="177" t="s">
        <v>39053</v>
      </c>
      <c r="C25150" s="176" t="s">
        <v>23897</v>
      </c>
    </row>
    <row r="25151" spans="1:3" ht="12" customHeight="1" x14ac:dyDescent="0.2">
      <c r="A25151" s="176" t="s">
        <v>39054</v>
      </c>
      <c r="B25151" s="177" t="s">
        <v>39055</v>
      </c>
      <c r="C25151" s="176" t="s">
        <v>23897</v>
      </c>
    </row>
    <row r="25152" spans="1:3" ht="12" customHeight="1" x14ac:dyDescent="0.2">
      <c r="A25152" s="176" t="s">
        <v>39056</v>
      </c>
      <c r="B25152" s="177" t="s">
        <v>39057</v>
      </c>
      <c r="C25152" s="176" t="s">
        <v>23897</v>
      </c>
    </row>
    <row r="25153" spans="1:3" ht="12" customHeight="1" x14ac:dyDescent="0.2">
      <c r="A25153" s="176" t="s">
        <v>39058</v>
      </c>
      <c r="B25153" s="177" t="s">
        <v>39059</v>
      </c>
      <c r="C25153" s="176" t="s">
        <v>23897</v>
      </c>
    </row>
    <row r="25154" spans="1:3" ht="12" customHeight="1" x14ac:dyDescent="0.2">
      <c r="A25154" s="176" t="s">
        <v>39060</v>
      </c>
      <c r="B25154" s="177" t="s">
        <v>39061</v>
      </c>
      <c r="C25154" s="176" t="s">
        <v>23897</v>
      </c>
    </row>
    <row r="25155" spans="1:3" ht="12" customHeight="1" x14ac:dyDescent="0.2">
      <c r="A25155" s="176" t="s">
        <v>39062</v>
      </c>
      <c r="B25155" s="177" t="s">
        <v>39063</v>
      </c>
      <c r="C25155" s="176" t="s">
        <v>39064</v>
      </c>
    </row>
    <row r="25156" spans="1:3" ht="12" customHeight="1" x14ac:dyDescent="0.2">
      <c r="A25156" s="176" t="s">
        <v>39065</v>
      </c>
      <c r="B25156" s="177" t="s">
        <v>39066</v>
      </c>
      <c r="C25156" s="176" t="s">
        <v>23897</v>
      </c>
    </row>
    <row r="25157" spans="1:3" ht="12" customHeight="1" x14ac:dyDescent="0.2">
      <c r="A25157" s="176" t="s">
        <v>39067</v>
      </c>
      <c r="B25157" s="177" t="s">
        <v>39068</v>
      </c>
      <c r="C25157" s="176" t="s">
        <v>23897</v>
      </c>
    </row>
    <row r="25158" spans="1:3" ht="12" customHeight="1" x14ac:dyDescent="0.2"/>
    <row r="25159" spans="1:3" ht="12" customHeight="1" x14ac:dyDescent="0.2"/>
    <row r="25160" spans="1:3" ht="12" customHeight="1" x14ac:dyDescent="0.2"/>
    <row r="25161" spans="1:3" ht="12" customHeight="1" x14ac:dyDescent="0.2"/>
    <row r="25162" spans="1:3" ht="12" customHeight="1" x14ac:dyDescent="0.2">
      <c r="A25162" s="176" t="s">
        <v>39069</v>
      </c>
      <c r="B25162" s="177" t="s">
        <v>39070</v>
      </c>
      <c r="C25162" s="176" t="s">
        <v>35586</v>
      </c>
    </row>
    <row r="25163" spans="1:3" ht="12" customHeight="1" x14ac:dyDescent="0.2">
      <c r="A25163" s="176" t="s">
        <v>39071</v>
      </c>
      <c r="B25163" s="177" t="s">
        <v>39072</v>
      </c>
      <c r="C25163" s="176" t="s">
        <v>35586</v>
      </c>
    </row>
    <row r="25164" spans="1:3" ht="12" customHeight="1" x14ac:dyDescent="0.2">
      <c r="A25164" s="176" t="s">
        <v>39073</v>
      </c>
      <c r="B25164" s="177" t="s">
        <v>39074</v>
      </c>
      <c r="C25164" s="176" t="s">
        <v>35586</v>
      </c>
    </row>
    <row r="25165" spans="1:3" ht="12" customHeight="1" x14ac:dyDescent="0.2">
      <c r="A25165" s="176" t="s">
        <v>39075</v>
      </c>
      <c r="B25165" s="177" t="s">
        <v>39076</v>
      </c>
      <c r="C25165" s="176" t="s">
        <v>35586</v>
      </c>
    </row>
    <row r="25166" spans="1:3" ht="12" customHeight="1" x14ac:dyDescent="0.2">
      <c r="A25166" s="176" t="s">
        <v>39077</v>
      </c>
      <c r="B25166" s="177" t="s">
        <v>39078</v>
      </c>
      <c r="C25166" s="176" t="s">
        <v>35586</v>
      </c>
    </row>
    <row r="25167" spans="1:3" ht="12" customHeight="1" x14ac:dyDescent="0.2">
      <c r="A25167" s="176" t="s">
        <v>39079</v>
      </c>
      <c r="B25167" s="177" t="s">
        <v>39080</v>
      </c>
      <c r="C25167" s="176" t="s">
        <v>35586</v>
      </c>
    </row>
    <row r="25168" spans="1:3" ht="12" customHeight="1" x14ac:dyDescent="0.2">
      <c r="A25168" s="176" t="s">
        <v>39081</v>
      </c>
      <c r="B25168" s="177" t="s">
        <v>39082</v>
      </c>
      <c r="C25168" s="176" t="s">
        <v>35586</v>
      </c>
    </row>
    <row r="25169" spans="1:3" ht="12" customHeight="1" x14ac:dyDescent="0.2">
      <c r="A25169" s="176" t="s">
        <v>39083</v>
      </c>
      <c r="B25169" s="177" t="s">
        <v>39084</v>
      </c>
      <c r="C25169" s="176" t="s">
        <v>35586</v>
      </c>
    </row>
    <row r="25170" spans="1:3" ht="12" customHeight="1" x14ac:dyDescent="0.2">
      <c r="A25170" s="176" t="s">
        <v>39085</v>
      </c>
      <c r="B25170" s="177" t="s">
        <v>39086</v>
      </c>
      <c r="C25170" s="176" t="s">
        <v>35586</v>
      </c>
    </row>
    <row r="25171" spans="1:3" ht="12" customHeight="1" x14ac:dyDescent="0.2">
      <c r="A25171" s="176" t="s">
        <v>39087</v>
      </c>
      <c r="B25171" s="177" t="s">
        <v>39088</v>
      </c>
      <c r="C25171" s="176" t="s">
        <v>35586</v>
      </c>
    </row>
    <row r="25172" spans="1:3" ht="12" customHeight="1" x14ac:dyDescent="0.2">
      <c r="A25172" s="176" t="s">
        <v>39089</v>
      </c>
      <c r="B25172" s="177" t="s">
        <v>39090</v>
      </c>
      <c r="C25172" s="176" t="s">
        <v>35586</v>
      </c>
    </row>
    <row r="25173" spans="1:3" ht="12" customHeight="1" x14ac:dyDescent="0.2">
      <c r="A25173" s="176" t="s">
        <v>39091</v>
      </c>
      <c r="B25173" s="177" t="s">
        <v>39092</v>
      </c>
      <c r="C25173" s="176" t="s">
        <v>35586</v>
      </c>
    </row>
    <row r="25174" spans="1:3" ht="12" customHeight="1" x14ac:dyDescent="0.2"/>
    <row r="25175" spans="1:3" ht="12" customHeight="1" x14ac:dyDescent="0.2">
      <c r="A25175" s="176" t="s">
        <v>39093</v>
      </c>
      <c r="B25175" s="177" t="s">
        <v>39094</v>
      </c>
      <c r="C25175" s="176" t="s">
        <v>35586</v>
      </c>
    </row>
    <row r="25176" spans="1:3" ht="12" customHeight="1" x14ac:dyDescent="0.2"/>
    <row r="25177" spans="1:3" ht="12" customHeight="1" x14ac:dyDescent="0.2">
      <c r="A25177" s="176" t="s">
        <v>39095</v>
      </c>
      <c r="B25177" s="177" t="s">
        <v>39096</v>
      </c>
      <c r="C25177" s="176" t="s">
        <v>35586</v>
      </c>
    </row>
    <row r="25178" spans="1:3" ht="12" customHeight="1" x14ac:dyDescent="0.2"/>
    <row r="25179" spans="1:3" ht="12" customHeight="1" x14ac:dyDescent="0.2">
      <c r="A25179" s="176" t="s">
        <v>39097</v>
      </c>
      <c r="B25179" s="177" t="s">
        <v>39098</v>
      </c>
      <c r="C25179" s="176" t="s">
        <v>35586</v>
      </c>
    </row>
    <row r="25180" spans="1:3" ht="12" customHeight="1" x14ac:dyDescent="0.2">
      <c r="A25180" s="176" t="s">
        <v>39099</v>
      </c>
      <c r="B25180" s="177" t="s">
        <v>39100</v>
      </c>
      <c r="C25180" s="176" t="s">
        <v>35586</v>
      </c>
    </row>
    <row r="25181" spans="1:3" ht="12" customHeight="1" x14ac:dyDescent="0.2">
      <c r="A25181" s="176" t="s">
        <v>39101</v>
      </c>
      <c r="B25181" s="177" t="s">
        <v>39102</v>
      </c>
      <c r="C25181" s="176" t="s">
        <v>35586</v>
      </c>
    </row>
    <row r="25182" spans="1:3" ht="12" customHeight="1" x14ac:dyDescent="0.2"/>
    <row r="25183" spans="1:3" ht="12" customHeight="1" x14ac:dyDescent="0.2">
      <c r="A25183" s="176" t="s">
        <v>39103</v>
      </c>
      <c r="B25183" s="177" t="s">
        <v>39104</v>
      </c>
      <c r="C25183" s="176" t="s">
        <v>35586</v>
      </c>
    </row>
    <row r="25184" spans="1:3" ht="12" customHeight="1" x14ac:dyDescent="0.2">
      <c r="A25184" s="176" t="s">
        <v>39105</v>
      </c>
      <c r="B25184" s="177" t="s">
        <v>39106</v>
      </c>
      <c r="C25184" s="176" t="s">
        <v>35586</v>
      </c>
    </row>
    <row r="25185" spans="1:3" ht="12" customHeight="1" x14ac:dyDescent="0.2">
      <c r="A25185" s="176" t="s">
        <v>39107</v>
      </c>
      <c r="B25185" s="177" t="s">
        <v>39108</v>
      </c>
      <c r="C25185" s="176" t="s">
        <v>35586</v>
      </c>
    </row>
    <row r="25186" spans="1:3" ht="12" customHeight="1" x14ac:dyDescent="0.2">
      <c r="A25186" s="176" t="s">
        <v>39109</v>
      </c>
      <c r="B25186" s="177" t="s">
        <v>39110</v>
      </c>
      <c r="C25186" s="176" t="s">
        <v>35586</v>
      </c>
    </row>
    <row r="25187" spans="1:3" ht="12" customHeight="1" x14ac:dyDescent="0.2"/>
    <row r="25188" spans="1:3" ht="12" customHeight="1" x14ac:dyDescent="0.2">
      <c r="A25188" s="176" t="s">
        <v>39111</v>
      </c>
      <c r="B25188" s="177" t="s">
        <v>39112</v>
      </c>
      <c r="C25188" s="176" t="s">
        <v>35586</v>
      </c>
    </row>
    <row r="25189" spans="1:3" ht="12" customHeight="1" x14ac:dyDescent="0.2"/>
    <row r="25190" spans="1:3" ht="12" customHeight="1" x14ac:dyDescent="0.2">
      <c r="A25190" s="176" t="s">
        <v>39113</v>
      </c>
      <c r="B25190" s="177" t="s">
        <v>39114</v>
      </c>
      <c r="C25190" s="176" t="s">
        <v>35586</v>
      </c>
    </row>
    <row r="25191" spans="1:3" ht="12" customHeight="1" x14ac:dyDescent="0.2"/>
    <row r="25192" spans="1:3" ht="12" customHeight="1" x14ac:dyDescent="0.2">
      <c r="A25192" s="176" t="s">
        <v>39115</v>
      </c>
      <c r="B25192" s="177" t="s">
        <v>39116</v>
      </c>
      <c r="C25192" s="176" t="s">
        <v>35586</v>
      </c>
    </row>
    <row r="25193" spans="1:3" ht="12" customHeight="1" x14ac:dyDescent="0.2">
      <c r="A25193" s="176" t="s">
        <v>39117</v>
      </c>
      <c r="B25193" s="177" t="s">
        <v>39118</v>
      </c>
      <c r="C25193" s="176" t="s">
        <v>35586</v>
      </c>
    </row>
    <row r="25194" spans="1:3" ht="12" customHeight="1" x14ac:dyDescent="0.2"/>
    <row r="25195" spans="1:3" ht="12" customHeight="1" x14ac:dyDescent="0.2">
      <c r="A25195" s="176" t="s">
        <v>39119</v>
      </c>
      <c r="B25195" s="177" t="s">
        <v>39120</v>
      </c>
      <c r="C25195" s="176" t="s">
        <v>35398</v>
      </c>
    </row>
    <row r="25196" spans="1:3" ht="12" customHeight="1" x14ac:dyDescent="0.2">
      <c r="A25196" s="176" t="s">
        <v>39121</v>
      </c>
      <c r="B25196" s="177" t="s">
        <v>39122</v>
      </c>
      <c r="C25196" s="176" t="s">
        <v>35586</v>
      </c>
    </row>
    <row r="25197" spans="1:3" ht="12" customHeight="1" x14ac:dyDescent="0.2"/>
    <row r="25198" spans="1:3" ht="12" customHeight="1" x14ac:dyDescent="0.2">
      <c r="A25198" s="176" t="s">
        <v>39123</v>
      </c>
      <c r="B25198" s="177" t="s">
        <v>39124</v>
      </c>
      <c r="C25198" s="176" t="s">
        <v>35431</v>
      </c>
    </row>
    <row r="25199" spans="1:3" ht="12" customHeight="1" x14ac:dyDescent="0.2"/>
    <row r="25200" spans="1:3" ht="12" customHeight="1" x14ac:dyDescent="0.2">
      <c r="A25200" s="176" t="s">
        <v>39125</v>
      </c>
      <c r="B25200" s="177" t="s">
        <v>39126</v>
      </c>
      <c r="C25200" s="176" t="s">
        <v>35586</v>
      </c>
    </row>
    <row r="25201" spans="1:3" ht="12" customHeight="1" x14ac:dyDescent="0.2">
      <c r="A25201" s="176" t="s">
        <v>39127</v>
      </c>
      <c r="B25201" s="177" t="s">
        <v>39128</v>
      </c>
      <c r="C25201" s="176" t="s">
        <v>35586</v>
      </c>
    </row>
    <row r="25202" spans="1:3" ht="12" customHeight="1" x14ac:dyDescent="0.2">
      <c r="A25202" s="176" t="s">
        <v>39129</v>
      </c>
      <c r="B25202" s="177" t="s">
        <v>39130</v>
      </c>
      <c r="C25202" s="176" t="s">
        <v>35586</v>
      </c>
    </row>
    <row r="25203" spans="1:3" ht="12" customHeight="1" x14ac:dyDescent="0.2"/>
    <row r="25204" spans="1:3" ht="12" customHeight="1" x14ac:dyDescent="0.2">
      <c r="A25204" s="176" t="s">
        <v>39131</v>
      </c>
      <c r="B25204" s="177" t="s">
        <v>39132</v>
      </c>
      <c r="C25204" s="176" t="s">
        <v>35398</v>
      </c>
    </row>
    <row r="25205" spans="1:3" ht="12" customHeight="1" x14ac:dyDescent="0.2">
      <c r="A25205" s="176" t="s">
        <v>39133</v>
      </c>
      <c r="B25205" s="177" t="s">
        <v>39134</v>
      </c>
      <c r="C25205" s="176" t="s">
        <v>35398</v>
      </c>
    </row>
    <row r="25206" spans="1:3" ht="12" customHeight="1" x14ac:dyDescent="0.2">
      <c r="A25206" s="176" t="s">
        <v>39135</v>
      </c>
      <c r="B25206" s="177" t="s">
        <v>39136</v>
      </c>
      <c r="C25206" s="176" t="s">
        <v>35398</v>
      </c>
    </row>
    <row r="25207" spans="1:3" ht="12" customHeight="1" x14ac:dyDescent="0.2"/>
    <row r="25208" spans="1:3" ht="12" customHeight="1" x14ac:dyDescent="0.2">
      <c r="A25208" s="176" t="s">
        <v>39137</v>
      </c>
      <c r="B25208" s="177" t="s">
        <v>39138</v>
      </c>
      <c r="C25208" s="176" t="s">
        <v>35398</v>
      </c>
    </row>
    <row r="25209" spans="1:3" ht="12" customHeight="1" x14ac:dyDescent="0.2">
      <c r="A25209" s="176" t="s">
        <v>39139</v>
      </c>
      <c r="B25209" s="177" t="s">
        <v>39140</v>
      </c>
      <c r="C25209" s="176" t="s">
        <v>35398</v>
      </c>
    </row>
    <row r="25210" spans="1:3" ht="12" customHeight="1" x14ac:dyDescent="0.2"/>
    <row r="25211" spans="1:3" ht="12" customHeight="1" x14ac:dyDescent="0.2"/>
    <row r="25212" spans="1:3" ht="12" customHeight="1" x14ac:dyDescent="0.2">
      <c r="A25212" s="176" t="s">
        <v>39141</v>
      </c>
      <c r="B25212" s="177" t="s">
        <v>39142</v>
      </c>
      <c r="C25212" s="176" t="s">
        <v>39064</v>
      </c>
    </row>
    <row r="25213" spans="1:3" ht="12" customHeight="1" x14ac:dyDescent="0.2">
      <c r="A25213" s="176" t="s">
        <v>39143</v>
      </c>
      <c r="B25213" s="177" t="s">
        <v>39144</v>
      </c>
      <c r="C25213" s="176" t="s">
        <v>39064</v>
      </c>
    </row>
    <row r="25214" spans="1:3" ht="12" customHeight="1" x14ac:dyDescent="0.2">
      <c r="A25214" s="176" t="s">
        <v>39145</v>
      </c>
      <c r="B25214" s="177" t="s">
        <v>39146</v>
      </c>
      <c r="C25214" s="176" t="s">
        <v>39064</v>
      </c>
    </row>
    <row r="25215" spans="1:3" ht="12" customHeight="1" x14ac:dyDescent="0.2">
      <c r="A25215" s="176" t="s">
        <v>39147</v>
      </c>
      <c r="B25215" s="177" t="s">
        <v>39148</v>
      </c>
      <c r="C25215" s="176" t="s">
        <v>39064</v>
      </c>
    </row>
    <row r="25216" spans="1:3" ht="12" customHeight="1" x14ac:dyDescent="0.2">
      <c r="A25216" s="176" t="s">
        <v>39149</v>
      </c>
      <c r="B25216" s="177" t="s">
        <v>39150</v>
      </c>
      <c r="C25216" s="176" t="s">
        <v>39064</v>
      </c>
    </row>
    <row r="25217" spans="1:3" ht="12" customHeight="1" x14ac:dyDescent="0.2">
      <c r="A25217" s="176" t="s">
        <v>39151</v>
      </c>
      <c r="B25217" s="177" t="s">
        <v>39152</v>
      </c>
      <c r="C25217" s="176" t="s">
        <v>39064</v>
      </c>
    </row>
    <row r="25218" spans="1:3" ht="12" customHeight="1" x14ac:dyDescent="0.2">
      <c r="A25218" s="176" t="s">
        <v>39153</v>
      </c>
      <c r="B25218" s="177" t="s">
        <v>39154</v>
      </c>
      <c r="C25218" s="176" t="s">
        <v>39064</v>
      </c>
    </row>
    <row r="25219" spans="1:3" ht="12" customHeight="1" x14ac:dyDescent="0.2">
      <c r="A25219" s="176" t="s">
        <v>39155</v>
      </c>
      <c r="B25219" s="177" t="s">
        <v>39156</v>
      </c>
      <c r="C25219" s="176" t="s">
        <v>39064</v>
      </c>
    </row>
    <row r="25220" spans="1:3" ht="12" customHeight="1" x14ac:dyDescent="0.2">
      <c r="A25220" s="176" t="s">
        <v>39157</v>
      </c>
      <c r="B25220" s="177" t="s">
        <v>39158</v>
      </c>
      <c r="C25220" s="176" t="s">
        <v>39064</v>
      </c>
    </row>
    <row r="25221" spans="1:3" ht="12" customHeight="1" x14ac:dyDescent="0.2">
      <c r="A25221" s="176" t="s">
        <v>39159</v>
      </c>
      <c r="B25221" s="177" t="s">
        <v>39160</v>
      </c>
      <c r="C25221" s="176" t="s">
        <v>39064</v>
      </c>
    </row>
    <row r="25222" spans="1:3" ht="12" customHeight="1" x14ac:dyDescent="0.2">
      <c r="A25222" s="176" t="s">
        <v>39161</v>
      </c>
      <c r="B25222" s="177" t="s">
        <v>39162</v>
      </c>
      <c r="C25222" s="176" t="s">
        <v>39064</v>
      </c>
    </row>
    <row r="25223" spans="1:3" ht="12" customHeight="1" x14ac:dyDescent="0.2">
      <c r="A25223" s="176" t="s">
        <v>39163</v>
      </c>
      <c r="B25223" s="177" t="s">
        <v>39164</v>
      </c>
      <c r="C25223" s="176" t="s">
        <v>39064</v>
      </c>
    </row>
    <row r="25224" spans="1:3" ht="12" customHeight="1" x14ac:dyDescent="0.2">
      <c r="A25224" s="176" t="s">
        <v>39165</v>
      </c>
      <c r="B25224" s="177" t="s">
        <v>39166</v>
      </c>
      <c r="C25224" s="176" t="s">
        <v>39064</v>
      </c>
    </row>
    <row r="25225" spans="1:3" ht="12" customHeight="1" x14ac:dyDescent="0.2">
      <c r="A25225" s="176" t="s">
        <v>39167</v>
      </c>
      <c r="B25225" s="177" t="s">
        <v>39168</v>
      </c>
      <c r="C25225" s="176" t="s">
        <v>39064</v>
      </c>
    </row>
    <row r="25226" spans="1:3" ht="12" customHeight="1" x14ac:dyDescent="0.2">
      <c r="A25226" s="176" t="s">
        <v>39169</v>
      </c>
      <c r="B25226" s="177" t="s">
        <v>39170</v>
      </c>
      <c r="C25226" s="176" t="s">
        <v>39064</v>
      </c>
    </row>
    <row r="25227" spans="1:3" ht="12" customHeight="1" x14ac:dyDescent="0.2">
      <c r="A25227" s="176" t="s">
        <v>39171</v>
      </c>
      <c r="B25227" s="177" t="s">
        <v>39172</v>
      </c>
      <c r="C25227" s="176" t="s">
        <v>39064</v>
      </c>
    </row>
    <row r="25228" spans="1:3" ht="12" customHeight="1" x14ac:dyDescent="0.2">
      <c r="A25228" s="176" t="s">
        <v>39173</v>
      </c>
      <c r="B25228" s="177" t="s">
        <v>39174</v>
      </c>
      <c r="C25228" s="176" t="s">
        <v>39064</v>
      </c>
    </row>
    <row r="25229" spans="1:3" ht="12" customHeight="1" x14ac:dyDescent="0.2">
      <c r="A25229" s="176" t="s">
        <v>39175</v>
      </c>
      <c r="B25229" s="177" t="s">
        <v>39176</v>
      </c>
      <c r="C25229" s="176" t="s">
        <v>39064</v>
      </c>
    </row>
    <row r="25230" spans="1:3" ht="12" customHeight="1" x14ac:dyDescent="0.2">
      <c r="A25230" s="176" t="s">
        <v>39177</v>
      </c>
      <c r="B25230" s="177" t="s">
        <v>39178</v>
      </c>
      <c r="C25230" s="176" t="s">
        <v>39064</v>
      </c>
    </row>
    <row r="25231" spans="1:3" ht="12" customHeight="1" x14ac:dyDescent="0.2">
      <c r="A25231" s="176" t="s">
        <v>39179</v>
      </c>
      <c r="B25231" s="177" t="s">
        <v>39180</v>
      </c>
      <c r="C25231" s="176" t="s">
        <v>39064</v>
      </c>
    </row>
    <row r="25232" spans="1:3" ht="12" customHeight="1" x14ac:dyDescent="0.2">
      <c r="A25232" s="176" t="s">
        <v>39181</v>
      </c>
      <c r="B25232" s="177" t="s">
        <v>39182</v>
      </c>
      <c r="C25232" s="176" t="s">
        <v>39064</v>
      </c>
    </row>
    <row r="25233" spans="1:3" ht="12" customHeight="1" x14ac:dyDescent="0.2">
      <c r="A25233" s="176" t="s">
        <v>39183</v>
      </c>
      <c r="B25233" s="177" t="s">
        <v>39184</v>
      </c>
      <c r="C25233" s="176" t="s">
        <v>39064</v>
      </c>
    </row>
    <row r="25234" spans="1:3" ht="12" customHeight="1" x14ac:dyDescent="0.2">
      <c r="A25234" s="176" t="s">
        <v>39185</v>
      </c>
      <c r="B25234" s="177" t="s">
        <v>39186</v>
      </c>
      <c r="C25234" s="176" t="s">
        <v>39064</v>
      </c>
    </row>
    <row r="25235" spans="1:3" ht="12" customHeight="1" x14ac:dyDescent="0.2">
      <c r="A25235" s="176" t="s">
        <v>39187</v>
      </c>
      <c r="B25235" s="177" t="s">
        <v>39188</v>
      </c>
      <c r="C25235" s="176" t="s">
        <v>39064</v>
      </c>
    </row>
    <row r="25236" spans="1:3" ht="12" customHeight="1" x14ac:dyDescent="0.2">
      <c r="A25236" s="176" t="s">
        <v>39189</v>
      </c>
      <c r="B25236" s="177" t="s">
        <v>39190</v>
      </c>
      <c r="C25236" s="176" t="s">
        <v>39064</v>
      </c>
    </row>
    <row r="25237" spans="1:3" ht="12" customHeight="1" x14ac:dyDescent="0.2">
      <c r="A25237" s="176" t="s">
        <v>39191</v>
      </c>
      <c r="B25237" s="177" t="s">
        <v>39192</v>
      </c>
      <c r="C25237" s="176" t="s">
        <v>35398</v>
      </c>
    </row>
    <row r="25238" spans="1:3" ht="12" customHeight="1" x14ac:dyDescent="0.2">
      <c r="A25238" s="176" t="s">
        <v>39193</v>
      </c>
      <c r="B25238" s="177" t="s">
        <v>39194</v>
      </c>
      <c r="C25238" s="176" t="s">
        <v>35398</v>
      </c>
    </row>
    <row r="25239" spans="1:3" ht="12" customHeight="1" x14ac:dyDescent="0.2"/>
    <row r="25240" spans="1:3" ht="12" customHeight="1" x14ac:dyDescent="0.2">
      <c r="A25240" s="176" t="s">
        <v>39195</v>
      </c>
      <c r="B25240" s="177" t="s">
        <v>39196</v>
      </c>
      <c r="C25240" s="176" t="s">
        <v>39064</v>
      </c>
    </row>
    <row r="25241" spans="1:3" ht="12" customHeight="1" x14ac:dyDescent="0.2">
      <c r="A25241" s="176" t="s">
        <v>39197</v>
      </c>
      <c r="B25241" s="177" t="s">
        <v>39198</v>
      </c>
      <c r="C25241" s="176" t="s">
        <v>39064</v>
      </c>
    </row>
    <row r="25242" spans="1:3" ht="12" customHeight="1" x14ac:dyDescent="0.2">
      <c r="A25242" s="176" t="s">
        <v>39199</v>
      </c>
      <c r="B25242" s="177" t="s">
        <v>39200</v>
      </c>
      <c r="C25242" s="176" t="s">
        <v>39064</v>
      </c>
    </row>
    <row r="25243" spans="1:3" ht="12" customHeight="1" x14ac:dyDescent="0.2">
      <c r="A25243" s="176" t="s">
        <v>39201</v>
      </c>
      <c r="B25243" s="177" t="s">
        <v>39202</v>
      </c>
      <c r="C25243" s="176" t="s">
        <v>39064</v>
      </c>
    </row>
    <row r="25244" spans="1:3" ht="12" customHeight="1" x14ac:dyDescent="0.2">
      <c r="A25244" s="176" t="s">
        <v>39203</v>
      </c>
      <c r="B25244" s="177" t="s">
        <v>39204</v>
      </c>
      <c r="C25244" s="176" t="s">
        <v>39064</v>
      </c>
    </row>
    <row r="25245" spans="1:3" ht="12" customHeight="1" x14ac:dyDescent="0.2">
      <c r="A25245" s="176" t="s">
        <v>39205</v>
      </c>
      <c r="B25245" s="177" t="s">
        <v>39206</v>
      </c>
      <c r="C25245" s="176" t="s">
        <v>39064</v>
      </c>
    </row>
    <row r="25246" spans="1:3" ht="12" customHeight="1" x14ac:dyDescent="0.2">
      <c r="A25246" s="176" t="s">
        <v>39207</v>
      </c>
      <c r="B25246" s="177" t="s">
        <v>39208</v>
      </c>
      <c r="C25246" s="176" t="s">
        <v>39064</v>
      </c>
    </row>
    <row r="25247" spans="1:3" ht="12" customHeight="1" x14ac:dyDescent="0.2">
      <c r="A25247" s="176" t="s">
        <v>39209</v>
      </c>
      <c r="B25247" s="177" t="s">
        <v>39210</v>
      </c>
      <c r="C25247" s="176" t="s">
        <v>39064</v>
      </c>
    </row>
    <row r="25248" spans="1:3" ht="12" customHeight="1" x14ac:dyDescent="0.2"/>
    <row r="25249" spans="1:3" ht="12" customHeight="1" x14ac:dyDescent="0.2"/>
    <row r="25250" spans="1:3" ht="12" customHeight="1" x14ac:dyDescent="0.2">
      <c r="A25250" s="176" t="s">
        <v>39211</v>
      </c>
      <c r="B25250" s="177" t="s">
        <v>39212</v>
      </c>
      <c r="C25250" s="176" t="s">
        <v>35431</v>
      </c>
    </row>
    <row r="25251" spans="1:3" ht="12" customHeight="1" x14ac:dyDescent="0.2"/>
    <row r="25252" spans="1:3" ht="12" customHeight="1" x14ac:dyDescent="0.2">
      <c r="A25252" s="176" t="s">
        <v>39213</v>
      </c>
      <c r="B25252" s="177" t="s">
        <v>39214</v>
      </c>
      <c r="C25252" s="176" t="s">
        <v>35431</v>
      </c>
    </row>
    <row r="25253" spans="1:3" ht="12" customHeight="1" x14ac:dyDescent="0.2">
      <c r="A25253" s="176" t="s">
        <v>39215</v>
      </c>
      <c r="B25253" s="177" t="s">
        <v>39216</v>
      </c>
      <c r="C25253" s="176" t="s">
        <v>35431</v>
      </c>
    </row>
    <row r="25254" spans="1:3" ht="12" customHeight="1" x14ac:dyDescent="0.2">
      <c r="A25254" s="176" t="s">
        <v>39217</v>
      </c>
      <c r="B25254" s="177" t="s">
        <v>39218</v>
      </c>
      <c r="C25254" s="176" t="s">
        <v>35431</v>
      </c>
    </row>
    <row r="25255" spans="1:3" ht="12" customHeight="1" x14ac:dyDescent="0.2">
      <c r="A25255" s="176" t="s">
        <v>39219</v>
      </c>
      <c r="B25255" s="177" t="s">
        <v>39220</v>
      </c>
      <c r="C25255" s="176" t="s">
        <v>35431</v>
      </c>
    </row>
    <row r="25256" spans="1:3" ht="12" customHeight="1" x14ac:dyDescent="0.2">
      <c r="A25256" s="176" t="s">
        <v>39221</v>
      </c>
      <c r="B25256" s="177" t="s">
        <v>39222</v>
      </c>
      <c r="C25256" s="176" t="s">
        <v>35431</v>
      </c>
    </row>
    <row r="25257" spans="1:3" ht="12" customHeight="1" x14ac:dyDescent="0.2">
      <c r="A25257" s="176" t="s">
        <v>39223</v>
      </c>
      <c r="B25257" s="177" t="s">
        <v>39224</v>
      </c>
      <c r="C25257" s="176" t="s">
        <v>35431</v>
      </c>
    </row>
    <row r="25258" spans="1:3" ht="12" customHeight="1" x14ac:dyDescent="0.2">
      <c r="A25258" s="176" t="s">
        <v>39225</v>
      </c>
      <c r="B25258" s="177" t="s">
        <v>39226</v>
      </c>
      <c r="C25258" s="176" t="s">
        <v>35431</v>
      </c>
    </row>
    <row r="25259" spans="1:3" ht="12" customHeight="1" x14ac:dyDescent="0.2">
      <c r="A25259" s="176" t="s">
        <v>39227</v>
      </c>
      <c r="B25259" s="177" t="s">
        <v>39228</v>
      </c>
      <c r="C25259" s="176" t="s">
        <v>35431</v>
      </c>
    </row>
    <row r="25260" spans="1:3" ht="12" customHeight="1" x14ac:dyDescent="0.2">
      <c r="A25260" s="176" t="s">
        <v>39229</v>
      </c>
      <c r="B25260" s="177" t="s">
        <v>39230</v>
      </c>
      <c r="C25260" s="176" t="s">
        <v>35431</v>
      </c>
    </row>
    <row r="25261" spans="1:3" ht="12" customHeight="1" x14ac:dyDescent="0.2">
      <c r="A25261" s="176" t="s">
        <v>39231</v>
      </c>
      <c r="B25261" s="177" t="s">
        <v>39232</v>
      </c>
      <c r="C25261" s="176" t="s">
        <v>35431</v>
      </c>
    </row>
    <row r="25262" spans="1:3" ht="12" customHeight="1" x14ac:dyDescent="0.2"/>
    <row r="25263" spans="1:3" ht="12" customHeight="1" x14ac:dyDescent="0.2">
      <c r="A25263" s="176" t="s">
        <v>39233</v>
      </c>
      <c r="B25263" s="177" t="s">
        <v>39234</v>
      </c>
      <c r="C25263" s="176" t="s">
        <v>35431</v>
      </c>
    </row>
    <row r="25264" spans="1:3" ht="12" customHeight="1" x14ac:dyDescent="0.2">
      <c r="A25264" s="176" t="s">
        <v>39235</v>
      </c>
      <c r="B25264" s="177" t="s">
        <v>39236</v>
      </c>
      <c r="C25264" s="176" t="s">
        <v>35431</v>
      </c>
    </row>
    <row r="25265" spans="1:3" ht="12" customHeight="1" x14ac:dyDescent="0.2">
      <c r="A25265" s="176" t="s">
        <v>39237</v>
      </c>
      <c r="B25265" s="177" t="s">
        <v>39238</v>
      </c>
      <c r="C25265" s="176" t="s">
        <v>35431</v>
      </c>
    </row>
    <row r="25266" spans="1:3" ht="12" customHeight="1" x14ac:dyDescent="0.2">
      <c r="A25266" s="176" t="s">
        <v>39239</v>
      </c>
      <c r="B25266" s="177" t="s">
        <v>39240</v>
      </c>
      <c r="C25266" s="176" t="s">
        <v>35431</v>
      </c>
    </row>
    <row r="25267" spans="1:3" ht="12" customHeight="1" x14ac:dyDescent="0.2"/>
    <row r="25268" spans="1:3" ht="12" customHeight="1" x14ac:dyDescent="0.2">
      <c r="A25268" s="176" t="s">
        <v>39241</v>
      </c>
      <c r="B25268" s="177" t="s">
        <v>39242</v>
      </c>
      <c r="C25268" s="176" t="s">
        <v>35431</v>
      </c>
    </row>
    <row r="25269" spans="1:3" ht="12" customHeight="1" x14ac:dyDescent="0.2">
      <c r="A25269" s="176" t="s">
        <v>39243</v>
      </c>
      <c r="B25269" s="177" t="s">
        <v>39244</v>
      </c>
      <c r="C25269" s="176" t="s">
        <v>35431</v>
      </c>
    </row>
    <row r="25270" spans="1:3" ht="12" customHeight="1" x14ac:dyDescent="0.2">
      <c r="A25270" s="176" t="s">
        <v>39245</v>
      </c>
      <c r="B25270" s="177" t="s">
        <v>39246</v>
      </c>
      <c r="C25270" s="176" t="s">
        <v>35431</v>
      </c>
    </row>
    <row r="25271" spans="1:3" ht="12" customHeight="1" x14ac:dyDescent="0.2">
      <c r="A25271" s="176" t="s">
        <v>39247</v>
      </c>
      <c r="B25271" s="177" t="s">
        <v>39248</v>
      </c>
      <c r="C25271" s="176" t="s">
        <v>35431</v>
      </c>
    </row>
    <row r="25272" spans="1:3" ht="12" customHeight="1" x14ac:dyDescent="0.2">
      <c r="A25272" s="176" t="s">
        <v>39249</v>
      </c>
      <c r="B25272" s="177" t="s">
        <v>39250</v>
      </c>
      <c r="C25272" s="176" t="s">
        <v>35431</v>
      </c>
    </row>
    <row r="25273" spans="1:3" ht="12" customHeight="1" x14ac:dyDescent="0.2"/>
    <row r="25274" spans="1:3" ht="12" customHeight="1" x14ac:dyDescent="0.2"/>
    <row r="25275" spans="1:3" ht="12" customHeight="1" x14ac:dyDescent="0.2">
      <c r="A25275" s="176" t="s">
        <v>39251</v>
      </c>
      <c r="B25275" s="177" t="s">
        <v>39252</v>
      </c>
      <c r="C25275" s="176" t="s">
        <v>35586</v>
      </c>
    </row>
    <row r="25276" spans="1:3" ht="12" customHeight="1" x14ac:dyDescent="0.2"/>
    <row r="25277" spans="1:3" ht="12" customHeight="1" x14ac:dyDescent="0.2">
      <c r="A25277" s="176" t="s">
        <v>39253</v>
      </c>
      <c r="B25277" s="177" t="s">
        <v>39254</v>
      </c>
      <c r="C25277" s="176" t="s">
        <v>39255</v>
      </c>
    </row>
    <row r="25278" spans="1:3" ht="12" customHeight="1" x14ac:dyDescent="0.2">
      <c r="A25278" s="176" t="s">
        <v>39256</v>
      </c>
      <c r="B25278" s="177" t="s">
        <v>39257</v>
      </c>
      <c r="C25278" s="176" t="s">
        <v>35586</v>
      </c>
    </row>
    <row r="25279" spans="1:3" ht="12" customHeight="1" x14ac:dyDescent="0.2"/>
    <row r="25280" spans="1:3" ht="12" customHeight="1" x14ac:dyDescent="0.2">
      <c r="A25280" s="176" t="s">
        <v>39258</v>
      </c>
      <c r="B25280" s="177" t="s">
        <v>39259</v>
      </c>
      <c r="C25280" s="176" t="s">
        <v>35586</v>
      </c>
    </row>
    <row r="25281" spans="1:3" ht="12" customHeight="1" x14ac:dyDescent="0.2">
      <c r="A25281" s="176" t="s">
        <v>39260</v>
      </c>
      <c r="B25281" s="177" t="s">
        <v>39261</v>
      </c>
      <c r="C25281" s="176" t="s">
        <v>35586</v>
      </c>
    </row>
    <row r="25282" spans="1:3" ht="12" customHeight="1" x14ac:dyDescent="0.2">
      <c r="A25282" s="176" t="s">
        <v>39262</v>
      </c>
      <c r="B25282" s="177" t="s">
        <v>39263</v>
      </c>
      <c r="C25282" s="176" t="s">
        <v>35586</v>
      </c>
    </row>
    <row r="25283" spans="1:3" ht="12" customHeight="1" x14ac:dyDescent="0.2"/>
    <row r="25284" spans="1:3" ht="12" customHeight="1" x14ac:dyDescent="0.2">
      <c r="A25284" s="176" t="s">
        <v>39264</v>
      </c>
      <c r="B25284" s="177" t="s">
        <v>39265</v>
      </c>
      <c r="C25284" s="176" t="s">
        <v>35431</v>
      </c>
    </row>
    <row r="25285" spans="1:3" ht="12" customHeight="1" x14ac:dyDescent="0.2"/>
    <row r="25286" spans="1:3" ht="12" customHeight="1" x14ac:dyDescent="0.2">
      <c r="A25286" s="176" t="s">
        <v>39266</v>
      </c>
      <c r="B25286" s="177" t="s">
        <v>39267</v>
      </c>
      <c r="C25286" s="176" t="s">
        <v>35431</v>
      </c>
    </row>
    <row r="25287" spans="1:3" ht="12" customHeight="1" x14ac:dyDescent="0.2">
      <c r="A25287" s="176" t="s">
        <v>39268</v>
      </c>
      <c r="B25287" s="177" t="s">
        <v>39269</v>
      </c>
      <c r="C25287" s="176" t="s">
        <v>35431</v>
      </c>
    </row>
    <row r="25288" spans="1:3" ht="12" customHeight="1" x14ac:dyDescent="0.2">
      <c r="A25288" s="176" t="s">
        <v>39270</v>
      </c>
      <c r="B25288" s="177" t="s">
        <v>39271</v>
      </c>
      <c r="C25288" s="176" t="s">
        <v>35431</v>
      </c>
    </row>
    <row r="25289" spans="1:3" ht="12" customHeight="1" x14ac:dyDescent="0.2">
      <c r="A25289" s="176" t="s">
        <v>39272</v>
      </c>
      <c r="B25289" s="177" t="s">
        <v>39273</v>
      </c>
      <c r="C25289" s="176" t="s">
        <v>35431</v>
      </c>
    </row>
    <row r="25290" spans="1:3" ht="12" customHeight="1" x14ac:dyDescent="0.2">
      <c r="A25290" s="176" t="s">
        <v>39274</v>
      </c>
      <c r="B25290" s="177" t="s">
        <v>39275</v>
      </c>
      <c r="C25290" s="176" t="s">
        <v>35431</v>
      </c>
    </row>
    <row r="25291" spans="1:3" ht="12" customHeight="1" x14ac:dyDescent="0.2">
      <c r="A25291" s="176" t="s">
        <v>39276</v>
      </c>
      <c r="B25291" s="177" t="s">
        <v>39277</v>
      </c>
      <c r="C25291" s="176" t="s">
        <v>35431</v>
      </c>
    </row>
    <row r="25292" spans="1:3" ht="12" customHeight="1" x14ac:dyDescent="0.2"/>
    <row r="25293" spans="1:3" ht="12" customHeight="1" x14ac:dyDescent="0.2"/>
    <row r="25294" spans="1:3" ht="12" customHeight="1" x14ac:dyDescent="0.2">
      <c r="A25294" s="176" t="s">
        <v>39278</v>
      </c>
      <c r="B25294" s="177" t="s">
        <v>39279</v>
      </c>
      <c r="C25294" s="176" t="s">
        <v>35398</v>
      </c>
    </row>
    <row r="25295" spans="1:3" ht="12" customHeight="1" x14ac:dyDescent="0.2">
      <c r="A25295" s="176" t="s">
        <v>39280</v>
      </c>
      <c r="B25295" s="177" t="s">
        <v>39281</v>
      </c>
      <c r="C25295" s="176" t="s">
        <v>35398</v>
      </c>
    </row>
    <row r="25296" spans="1:3" ht="12" customHeight="1" x14ac:dyDescent="0.2">
      <c r="A25296" s="176" t="s">
        <v>39282</v>
      </c>
      <c r="B25296" s="177" t="s">
        <v>39283</v>
      </c>
      <c r="C25296" s="176" t="s">
        <v>35431</v>
      </c>
    </row>
    <row r="25297" spans="1:3" ht="12" customHeight="1" x14ac:dyDescent="0.2">
      <c r="A25297" s="176" t="s">
        <v>39284</v>
      </c>
      <c r="B25297" s="177" t="s">
        <v>39285</v>
      </c>
      <c r="C25297" s="176" t="s">
        <v>35398</v>
      </c>
    </row>
    <row r="25298" spans="1:3" ht="12" customHeight="1" x14ac:dyDescent="0.2">
      <c r="A25298" s="176" t="s">
        <v>39286</v>
      </c>
      <c r="B25298" s="177" t="s">
        <v>39287</v>
      </c>
      <c r="C25298" s="176" t="s">
        <v>35431</v>
      </c>
    </row>
    <row r="25299" spans="1:3" ht="12" customHeight="1" x14ac:dyDescent="0.2">
      <c r="A25299" s="176" t="s">
        <v>39288</v>
      </c>
      <c r="B25299" s="177" t="s">
        <v>39289</v>
      </c>
      <c r="C25299" s="176" t="s">
        <v>39064</v>
      </c>
    </row>
    <row r="25300" spans="1:3" ht="12" customHeight="1" x14ac:dyDescent="0.2">
      <c r="A25300" s="176" t="s">
        <v>39290</v>
      </c>
      <c r="B25300" s="177" t="s">
        <v>39291</v>
      </c>
      <c r="C25300" s="176" t="s">
        <v>35431</v>
      </c>
    </row>
    <row r="25301" spans="1:3" ht="12" customHeight="1" x14ac:dyDescent="0.2">
      <c r="A25301" s="176" t="s">
        <v>39292</v>
      </c>
      <c r="B25301" s="177" t="s">
        <v>39293</v>
      </c>
      <c r="C25301" s="176" t="s">
        <v>35431</v>
      </c>
    </row>
    <row r="25302" spans="1:3" ht="12" customHeight="1" x14ac:dyDescent="0.2">
      <c r="A25302" s="176" t="s">
        <v>39294</v>
      </c>
      <c r="B25302" s="177" t="s">
        <v>39295</v>
      </c>
      <c r="C25302" s="176" t="s">
        <v>35431</v>
      </c>
    </row>
    <row r="25303" spans="1:3" ht="12" customHeight="1" x14ac:dyDescent="0.2">
      <c r="A25303" s="176" t="s">
        <v>39296</v>
      </c>
      <c r="B25303" s="177" t="s">
        <v>39297</v>
      </c>
      <c r="C25303" s="176" t="s">
        <v>35438</v>
      </c>
    </row>
    <row r="25304" spans="1:3" ht="12" customHeight="1" x14ac:dyDescent="0.2">
      <c r="A25304" s="176" t="s">
        <v>39298</v>
      </c>
      <c r="B25304" s="177" t="s">
        <v>39299</v>
      </c>
      <c r="C25304" s="176" t="s">
        <v>35438</v>
      </c>
    </row>
    <row r="25305" spans="1:3" ht="12" customHeight="1" x14ac:dyDescent="0.2">
      <c r="A25305" s="176" t="s">
        <v>39300</v>
      </c>
      <c r="B25305" s="177" t="s">
        <v>39301</v>
      </c>
      <c r="C25305" s="176" t="s">
        <v>35431</v>
      </c>
    </row>
    <row r="25306" spans="1:3" ht="12" customHeight="1" x14ac:dyDescent="0.2">
      <c r="A25306" s="176" t="s">
        <v>39302</v>
      </c>
      <c r="B25306" s="177" t="s">
        <v>39303</v>
      </c>
      <c r="C25306" s="176" t="s">
        <v>39064</v>
      </c>
    </row>
    <row r="25307" spans="1:3" ht="12" customHeight="1" x14ac:dyDescent="0.2">
      <c r="A25307" s="176" t="s">
        <v>39304</v>
      </c>
      <c r="B25307" s="177" t="s">
        <v>39305</v>
      </c>
      <c r="C25307" s="176" t="s">
        <v>39064</v>
      </c>
    </row>
    <row r="25308" spans="1:3" ht="12" customHeight="1" x14ac:dyDescent="0.2">
      <c r="A25308" s="176" t="s">
        <v>39306</v>
      </c>
      <c r="B25308" s="177" t="s">
        <v>39307</v>
      </c>
      <c r="C25308" s="176" t="s">
        <v>39064</v>
      </c>
    </row>
    <row r="25309" spans="1:3" ht="12" customHeight="1" x14ac:dyDescent="0.2">
      <c r="A25309" s="176" t="s">
        <v>39308</v>
      </c>
      <c r="B25309" s="177" t="s">
        <v>39309</v>
      </c>
      <c r="C25309" s="176" t="s">
        <v>35398</v>
      </c>
    </row>
    <row r="25310" spans="1:3" ht="12" customHeight="1" x14ac:dyDescent="0.2">
      <c r="A25310" s="176" t="s">
        <v>39310</v>
      </c>
      <c r="B25310" s="177" t="s">
        <v>39311</v>
      </c>
      <c r="C25310" s="176" t="s">
        <v>39064</v>
      </c>
    </row>
    <row r="25311" spans="1:3" ht="12" customHeight="1" x14ac:dyDescent="0.2"/>
    <row r="25312" spans="1:3" ht="12" customHeight="1" x14ac:dyDescent="0.2"/>
    <row r="25313" spans="1:3" ht="12" customHeight="1" x14ac:dyDescent="0.2">
      <c r="A25313" s="176" t="s">
        <v>39312</v>
      </c>
      <c r="B25313" s="177" t="s">
        <v>39313</v>
      </c>
      <c r="C25313" s="176" t="s">
        <v>39064</v>
      </c>
    </row>
    <row r="25314" spans="1:3" ht="12" customHeight="1" x14ac:dyDescent="0.2"/>
    <row r="25315" spans="1:3" ht="12" customHeight="1" x14ac:dyDescent="0.2">
      <c r="A25315" s="176" t="s">
        <v>39314</v>
      </c>
      <c r="B25315" s="177" t="s">
        <v>39315</v>
      </c>
      <c r="C25315" s="176" t="s">
        <v>35431</v>
      </c>
    </row>
    <row r="25316" spans="1:3" ht="12" customHeight="1" x14ac:dyDescent="0.2">
      <c r="A25316" s="176" t="s">
        <v>39316</v>
      </c>
      <c r="B25316" s="177" t="s">
        <v>39317</v>
      </c>
      <c r="C25316" s="176" t="s">
        <v>35398</v>
      </c>
    </row>
    <row r="25317" spans="1:3" ht="12" customHeight="1" x14ac:dyDescent="0.2">
      <c r="A25317" s="176" t="s">
        <v>39318</v>
      </c>
      <c r="B25317" s="177" t="s">
        <v>39319</v>
      </c>
      <c r="C25317" s="176" t="s">
        <v>35586</v>
      </c>
    </row>
    <row r="25318" spans="1:3" ht="12" customHeight="1" x14ac:dyDescent="0.2">
      <c r="A25318" s="176" t="s">
        <v>39320</v>
      </c>
      <c r="B25318" s="177" t="s">
        <v>39321</v>
      </c>
      <c r="C25318" s="176" t="s">
        <v>35398</v>
      </c>
    </row>
    <row r="25319" spans="1:3" ht="12" customHeight="1" x14ac:dyDescent="0.2">
      <c r="A25319" s="176" t="s">
        <v>39322</v>
      </c>
      <c r="B25319" s="177" t="s">
        <v>39323</v>
      </c>
      <c r="C25319" s="176" t="s">
        <v>35398</v>
      </c>
    </row>
    <row r="25320" spans="1:3" ht="12" customHeight="1" x14ac:dyDescent="0.2">
      <c r="A25320" s="176" t="s">
        <v>39324</v>
      </c>
      <c r="B25320" s="177" t="s">
        <v>39325</v>
      </c>
      <c r="C25320" s="176" t="s">
        <v>35398</v>
      </c>
    </row>
    <row r="25321" spans="1:3" ht="12" customHeight="1" x14ac:dyDescent="0.2">
      <c r="A25321" s="176" t="s">
        <v>39326</v>
      </c>
      <c r="B25321" s="177" t="s">
        <v>39327</v>
      </c>
      <c r="C25321" s="176" t="s">
        <v>35398</v>
      </c>
    </row>
    <row r="25322" spans="1:3" ht="12" customHeight="1" x14ac:dyDescent="0.2">
      <c r="A25322" s="176" t="s">
        <v>39328</v>
      </c>
      <c r="B25322" s="177" t="s">
        <v>39329</v>
      </c>
      <c r="C25322" s="176" t="s">
        <v>35398</v>
      </c>
    </row>
    <row r="25323" spans="1:3" ht="12" customHeight="1" x14ac:dyDescent="0.2">
      <c r="A25323" s="176" t="s">
        <v>39330</v>
      </c>
      <c r="B25323" s="177" t="s">
        <v>39331</v>
      </c>
      <c r="C25323" s="176" t="s">
        <v>35398</v>
      </c>
    </row>
    <row r="25324" spans="1:3" ht="12" customHeight="1" x14ac:dyDescent="0.2">
      <c r="A25324" s="176" t="s">
        <v>39332</v>
      </c>
      <c r="B25324" s="177" t="s">
        <v>39333</v>
      </c>
      <c r="C25324" s="176" t="s">
        <v>35398</v>
      </c>
    </row>
    <row r="25325" spans="1:3" ht="12" customHeight="1" x14ac:dyDescent="0.2">
      <c r="A25325" s="176" t="s">
        <v>39334</v>
      </c>
      <c r="B25325" s="177" t="s">
        <v>39335</v>
      </c>
      <c r="C25325" s="176" t="s">
        <v>35398</v>
      </c>
    </row>
    <row r="25326" spans="1:3" ht="12" customHeight="1" x14ac:dyDescent="0.2"/>
    <row r="25327" spans="1:3" ht="12" customHeight="1" x14ac:dyDescent="0.2">
      <c r="A25327" s="176" t="s">
        <v>39336</v>
      </c>
      <c r="B25327" s="177" t="s">
        <v>39337</v>
      </c>
      <c r="C25327" s="176" t="s">
        <v>23897</v>
      </c>
    </row>
    <row r="25328" spans="1:3" ht="12" customHeight="1" x14ac:dyDescent="0.2"/>
    <row r="25329" spans="1:3" ht="12" customHeight="1" x14ac:dyDescent="0.2"/>
    <row r="25330" spans="1:3" ht="12" customHeight="1" x14ac:dyDescent="0.2"/>
    <row r="25331" spans="1:3" ht="12" customHeight="1" x14ac:dyDescent="0.2">
      <c r="A25331" s="176" t="s">
        <v>39338</v>
      </c>
      <c r="B25331" s="177" t="s">
        <v>39339</v>
      </c>
      <c r="C25331" s="176" t="s">
        <v>23897</v>
      </c>
    </row>
    <row r="25332" spans="1:3" ht="12" customHeight="1" x14ac:dyDescent="0.2">
      <c r="A25332" s="176" t="s">
        <v>39340</v>
      </c>
      <c r="B25332" s="177" t="s">
        <v>39341</v>
      </c>
      <c r="C25332" s="176" t="s">
        <v>23897</v>
      </c>
    </row>
    <row r="25333" spans="1:3" ht="12" customHeight="1" x14ac:dyDescent="0.2">
      <c r="A25333" s="176" t="s">
        <v>39342</v>
      </c>
      <c r="B25333" s="177" t="s">
        <v>39343</v>
      </c>
      <c r="C25333" s="176" t="s">
        <v>23897</v>
      </c>
    </row>
    <row r="25334" spans="1:3" ht="12" customHeight="1" x14ac:dyDescent="0.2">
      <c r="A25334" s="176" t="s">
        <v>39344</v>
      </c>
      <c r="B25334" s="177" t="s">
        <v>39345</v>
      </c>
      <c r="C25334" s="176" t="s">
        <v>23897</v>
      </c>
    </row>
    <row r="25335" spans="1:3" ht="12" customHeight="1" x14ac:dyDescent="0.2">
      <c r="A25335" s="176" t="s">
        <v>39346</v>
      </c>
      <c r="B25335" s="177" t="s">
        <v>39347</v>
      </c>
      <c r="C25335" s="176" t="s">
        <v>39348</v>
      </c>
    </row>
    <row r="25336" spans="1:3" ht="12" customHeight="1" x14ac:dyDescent="0.2">
      <c r="A25336" s="176" t="s">
        <v>39349</v>
      </c>
      <c r="B25336" s="177" t="s">
        <v>39350</v>
      </c>
      <c r="C25336" s="176" t="s">
        <v>35398</v>
      </c>
    </row>
    <row r="25337" spans="1:3" ht="12" customHeight="1" x14ac:dyDescent="0.2">
      <c r="A25337" s="176" t="s">
        <v>39351</v>
      </c>
      <c r="B25337" s="177" t="s">
        <v>39352</v>
      </c>
      <c r="C25337" s="176" t="s">
        <v>35398</v>
      </c>
    </row>
    <row r="25338" spans="1:3" ht="12" customHeight="1" x14ac:dyDescent="0.2">
      <c r="A25338" s="176" t="s">
        <v>39353</v>
      </c>
      <c r="B25338" s="177" t="s">
        <v>39354</v>
      </c>
      <c r="C25338" s="176" t="s">
        <v>23897</v>
      </c>
    </row>
    <row r="25339" spans="1:3" ht="12" customHeight="1" x14ac:dyDescent="0.2"/>
    <row r="25340" spans="1:3" ht="12" customHeight="1" x14ac:dyDescent="0.2">
      <c r="A25340" s="176" t="s">
        <v>39355</v>
      </c>
      <c r="B25340" s="177" t="s">
        <v>39356</v>
      </c>
      <c r="C25340" s="176" t="s">
        <v>35398</v>
      </c>
    </row>
    <row r="25341" spans="1:3" ht="12" customHeight="1" x14ac:dyDescent="0.2"/>
    <row r="25342" spans="1:3" ht="12" customHeight="1" x14ac:dyDescent="0.2">
      <c r="A25342" s="176" t="s">
        <v>39357</v>
      </c>
      <c r="B25342" s="177" t="s">
        <v>39358</v>
      </c>
      <c r="C25342" s="176" t="s">
        <v>39064</v>
      </c>
    </row>
    <row r="25343" spans="1:3" ht="12" customHeight="1" x14ac:dyDescent="0.2">
      <c r="A25343" s="176" t="s">
        <v>39359</v>
      </c>
      <c r="B25343" s="177" t="s">
        <v>39360</v>
      </c>
      <c r="C25343" s="176" t="s">
        <v>39064</v>
      </c>
    </row>
    <row r="25344" spans="1:3" ht="12" customHeight="1" x14ac:dyDescent="0.2">
      <c r="A25344" s="176" t="s">
        <v>39361</v>
      </c>
      <c r="B25344" s="177" t="s">
        <v>39362</v>
      </c>
      <c r="C25344" s="176" t="s">
        <v>39064</v>
      </c>
    </row>
    <row r="25345" spans="1:3" ht="12" customHeight="1" x14ac:dyDescent="0.2">
      <c r="A25345" s="176" t="s">
        <v>39363</v>
      </c>
      <c r="B25345" s="177" t="s">
        <v>39364</v>
      </c>
      <c r="C25345" s="176" t="s">
        <v>35398</v>
      </c>
    </row>
    <row r="25346" spans="1:3" ht="12" customHeight="1" x14ac:dyDescent="0.2">
      <c r="A25346" s="176" t="s">
        <v>39365</v>
      </c>
      <c r="B25346" s="177" t="s">
        <v>39366</v>
      </c>
      <c r="C25346" s="176" t="s">
        <v>35398</v>
      </c>
    </row>
    <row r="25347" spans="1:3" ht="12" customHeight="1" x14ac:dyDescent="0.2">
      <c r="A25347" s="176" t="s">
        <v>39367</v>
      </c>
      <c r="B25347" s="177" t="s">
        <v>39368</v>
      </c>
      <c r="C25347" s="176" t="s">
        <v>35398</v>
      </c>
    </row>
    <row r="25348" spans="1:3" ht="12" customHeight="1" x14ac:dyDescent="0.2"/>
    <row r="25349" spans="1:3" ht="12" customHeight="1" x14ac:dyDescent="0.2">
      <c r="A25349" s="176" t="s">
        <v>39369</v>
      </c>
      <c r="B25349" s="177" t="s">
        <v>39370</v>
      </c>
      <c r="C25349" s="176" t="s">
        <v>23897</v>
      </c>
    </row>
    <row r="25350" spans="1:3" ht="12" customHeight="1" x14ac:dyDescent="0.2">
      <c r="A25350" s="176" t="s">
        <v>39371</v>
      </c>
      <c r="B25350" s="177" t="s">
        <v>39372</v>
      </c>
      <c r="C25350" s="176" t="s">
        <v>35398</v>
      </c>
    </row>
    <row r="25351" spans="1:3" ht="12" customHeight="1" x14ac:dyDescent="0.2">
      <c r="A25351" s="176" t="s">
        <v>39373</v>
      </c>
      <c r="B25351" s="177" t="s">
        <v>39374</v>
      </c>
      <c r="C25351" s="176" t="s">
        <v>35398</v>
      </c>
    </row>
    <row r="25352" spans="1:3" ht="12" customHeight="1" x14ac:dyDescent="0.2">
      <c r="A25352" s="176" t="s">
        <v>39375</v>
      </c>
      <c r="B25352" s="177" t="s">
        <v>39376</v>
      </c>
      <c r="C25352" s="176" t="s">
        <v>35398</v>
      </c>
    </row>
    <row r="25353" spans="1:3" ht="12" customHeight="1" x14ac:dyDescent="0.2">
      <c r="A25353" s="176" t="s">
        <v>39377</v>
      </c>
      <c r="B25353" s="177" t="s">
        <v>39378</v>
      </c>
      <c r="C25353" s="176" t="s">
        <v>35398</v>
      </c>
    </row>
    <row r="25354" spans="1:3" ht="12" customHeight="1" x14ac:dyDescent="0.2"/>
    <row r="25355" spans="1:3" ht="12" customHeight="1" x14ac:dyDescent="0.2">
      <c r="A25355" s="176" t="s">
        <v>39379</v>
      </c>
      <c r="B25355" s="177" t="s">
        <v>39380</v>
      </c>
      <c r="C25355" s="176" t="s">
        <v>23897</v>
      </c>
    </row>
    <row r="25356" spans="1:3" ht="12" customHeight="1" x14ac:dyDescent="0.2"/>
    <row r="25357" spans="1:3" ht="12" customHeight="1" x14ac:dyDescent="0.2">
      <c r="A25357" s="176" t="s">
        <v>39381</v>
      </c>
      <c r="B25357" s="177" t="s">
        <v>39382</v>
      </c>
      <c r="C25357" s="176" t="s">
        <v>23897</v>
      </c>
    </row>
    <row r="25358" spans="1:3" ht="12" customHeight="1" x14ac:dyDescent="0.2">
      <c r="A25358" s="176" t="s">
        <v>39383</v>
      </c>
      <c r="B25358" s="177" t="s">
        <v>39384</v>
      </c>
      <c r="C25358" s="176" t="s">
        <v>23897</v>
      </c>
    </row>
    <row r="25359" spans="1:3" ht="12" customHeight="1" x14ac:dyDescent="0.2">
      <c r="A25359" s="176" t="s">
        <v>39385</v>
      </c>
      <c r="B25359" s="177" t="s">
        <v>39386</v>
      </c>
      <c r="C25359" s="176" t="s">
        <v>23897</v>
      </c>
    </row>
    <row r="25360" spans="1:3" ht="12" customHeight="1" x14ac:dyDescent="0.2"/>
    <row r="25361" spans="1:3" ht="12" customHeight="1" x14ac:dyDescent="0.2"/>
    <row r="25362" spans="1:3" ht="12" customHeight="1" x14ac:dyDescent="0.2">
      <c r="A25362" s="176" t="s">
        <v>39387</v>
      </c>
      <c r="B25362" s="177" t="s">
        <v>39388</v>
      </c>
      <c r="C25362" s="176" t="s">
        <v>35431</v>
      </c>
    </row>
    <row r="25363" spans="1:3" ht="12" customHeight="1" x14ac:dyDescent="0.2">
      <c r="A25363" s="176" t="s">
        <v>39389</v>
      </c>
      <c r="B25363" s="177" t="s">
        <v>39390</v>
      </c>
      <c r="C25363" s="176" t="s">
        <v>35431</v>
      </c>
    </row>
    <row r="25364" spans="1:3" ht="12" customHeight="1" x14ac:dyDescent="0.2">
      <c r="A25364" s="176" t="s">
        <v>39391</v>
      </c>
      <c r="B25364" s="177" t="s">
        <v>39392</v>
      </c>
      <c r="C25364" s="176" t="s">
        <v>35431</v>
      </c>
    </row>
    <row r="25365" spans="1:3" ht="12" customHeight="1" x14ac:dyDescent="0.2">
      <c r="A25365" s="176" t="s">
        <v>39393</v>
      </c>
      <c r="B25365" s="177" t="s">
        <v>39394</v>
      </c>
      <c r="C25365" s="176" t="s">
        <v>35431</v>
      </c>
    </row>
    <row r="25366" spans="1:3" ht="12" customHeight="1" x14ac:dyDescent="0.2">
      <c r="A25366" s="176" t="s">
        <v>39395</v>
      </c>
      <c r="B25366" s="177" t="s">
        <v>39396</v>
      </c>
      <c r="C25366" s="176" t="s">
        <v>35431</v>
      </c>
    </row>
    <row r="25367" spans="1:3" ht="12" customHeight="1" x14ac:dyDescent="0.2">
      <c r="A25367" s="176" t="s">
        <v>39397</v>
      </c>
      <c r="B25367" s="177" t="s">
        <v>39398</v>
      </c>
      <c r="C25367" s="176" t="s">
        <v>35431</v>
      </c>
    </row>
    <row r="25368" spans="1:3" ht="12" customHeight="1" x14ac:dyDescent="0.2">
      <c r="A25368" s="176" t="s">
        <v>39399</v>
      </c>
      <c r="B25368" s="177" t="s">
        <v>39400</v>
      </c>
      <c r="C25368" s="176" t="s">
        <v>35431</v>
      </c>
    </row>
    <row r="25369" spans="1:3" ht="12" customHeight="1" x14ac:dyDescent="0.2">
      <c r="A25369" s="176" t="s">
        <v>39401</v>
      </c>
      <c r="B25369" s="177" t="s">
        <v>39402</v>
      </c>
      <c r="C25369" s="176" t="s">
        <v>35431</v>
      </c>
    </row>
    <row r="25370" spans="1:3" ht="12" customHeight="1" x14ac:dyDescent="0.2">
      <c r="A25370" s="176" t="s">
        <v>39403</v>
      </c>
      <c r="B25370" s="177" t="s">
        <v>39404</v>
      </c>
      <c r="C25370" s="176" t="s">
        <v>35431</v>
      </c>
    </row>
    <row r="25371" spans="1:3" ht="12" customHeight="1" x14ac:dyDescent="0.2">
      <c r="A25371" s="176" t="s">
        <v>39405</v>
      </c>
      <c r="B25371" s="177" t="s">
        <v>39406</v>
      </c>
      <c r="C25371" s="176" t="s">
        <v>35431</v>
      </c>
    </row>
    <row r="25372" spans="1:3" ht="12" customHeight="1" x14ac:dyDescent="0.2">
      <c r="A25372" s="176" t="s">
        <v>39407</v>
      </c>
      <c r="B25372" s="177" t="s">
        <v>39408</v>
      </c>
      <c r="C25372" s="176" t="s">
        <v>35431</v>
      </c>
    </row>
    <row r="25373" spans="1:3" ht="12" customHeight="1" x14ac:dyDescent="0.2">
      <c r="A25373" s="176" t="s">
        <v>39409</v>
      </c>
      <c r="B25373" s="177" t="s">
        <v>39410</v>
      </c>
      <c r="C25373" s="176" t="s">
        <v>35431</v>
      </c>
    </row>
    <row r="25374" spans="1:3" ht="12" customHeight="1" x14ac:dyDescent="0.2">
      <c r="A25374" s="176" t="s">
        <v>39411</v>
      </c>
      <c r="B25374" s="177" t="s">
        <v>39412</v>
      </c>
      <c r="C25374" s="176" t="s">
        <v>35431</v>
      </c>
    </row>
    <row r="25375" spans="1:3" ht="12" customHeight="1" x14ac:dyDescent="0.2">
      <c r="A25375" s="176" t="s">
        <v>39413</v>
      </c>
      <c r="B25375" s="177" t="s">
        <v>39414</v>
      </c>
      <c r="C25375" s="176" t="s">
        <v>35431</v>
      </c>
    </row>
    <row r="25376" spans="1:3" ht="12" customHeight="1" x14ac:dyDescent="0.2">
      <c r="A25376" s="176" t="s">
        <v>39415</v>
      </c>
      <c r="B25376" s="177" t="s">
        <v>39416</v>
      </c>
      <c r="C25376" s="176" t="s">
        <v>35431</v>
      </c>
    </row>
    <row r="25377" spans="1:3" ht="12" customHeight="1" x14ac:dyDescent="0.2">
      <c r="A25377" s="176" t="s">
        <v>39417</v>
      </c>
      <c r="B25377" s="177" t="s">
        <v>39418</v>
      </c>
      <c r="C25377" s="176" t="s">
        <v>35431</v>
      </c>
    </row>
    <row r="25378" spans="1:3" ht="12" customHeight="1" x14ac:dyDescent="0.2"/>
    <row r="25379" spans="1:3" ht="12" customHeight="1" x14ac:dyDescent="0.2"/>
    <row r="25380" spans="1:3" ht="12" customHeight="1" x14ac:dyDescent="0.2">
      <c r="A25380" s="176" t="s">
        <v>39419</v>
      </c>
      <c r="B25380" s="177" t="s">
        <v>39420</v>
      </c>
      <c r="C25380" s="176" t="s">
        <v>35586</v>
      </c>
    </row>
    <row r="25381" spans="1:3" ht="12" customHeight="1" x14ac:dyDescent="0.2">
      <c r="A25381" s="176" t="s">
        <v>39421</v>
      </c>
      <c r="B25381" s="177" t="s">
        <v>39422</v>
      </c>
      <c r="C25381" s="176" t="s">
        <v>35431</v>
      </c>
    </row>
    <row r="25382" spans="1:3" ht="12" customHeight="1" x14ac:dyDescent="0.2"/>
    <row r="25383" spans="1:3" ht="12" customHeight="1" x14ac:dyDescent="0.2">
      <c r="A25383" s="176" t="s">
        <v>39423</v>
      </c>
      <c r="B25383" s="177" t="s">
        <v>39424</v>
      </c>
      <c r="C25383" s="176" t="s">
        <v>35586</v>
      </c>
    </row>
    <row r="25384" spans="1:3" ht="12" customHeight="1" x14ac:dyDescent="0.2">
      <c r="A25384" s="176" t="s">
        <v>39425</v>
      </c>
      <c r="B25384" s="177" t="s">
        <v>39426</v>
      </c>
      <c r="C25384" s="176" t="s">
        <v>35586</v>
      </c>
    </row>
    <row r="25385" spans="1:3" ht="12" customHeight="1" x14ac:dyDescent="0.2">
      <c r="A25385" s="176" t="s">
        <v>39427</v>
      </c>
      <c r="B25385" s="177" t="s">
        <v>39428</v>
      </c>
      <c r="C25385" s="176" t="s">
        <v>35586</v>
      </c>
    </row>
    <row r="25386" spans="1:3" ht="12" customHeight="1" x14ac:dyDescent="0.2">
      <c r="A25386" s="176" t="s">
        <v>39429</v>
      </c>
      <c r="B25386" s="177" t="s">
        <v>39430</v>
      </c>
      <c r="C25386" s="176" t="s">
        <v>35586</v>
      </c>
    </row>
    <row r="25387" spans="1:3" ht="12" customHeight="1" x14ac:dyDescent="0.2">
      <c r="A25387" s="176" t="s">
        <v>39431</v>
      </c>
      <c r="B25387" s="177" t="s">
        <v>39432</v>
      </c>
      <c r="C25387" s="176" t="s">
        <v>35586</v>
      </c>
    </row>
    <row r="25388" spans="1:3" ht="12" customHeight="1" x14ac:dyDescent="0.2">
      <c r="A25388" s="176" t="s">
        <v>39433</v>
      </c>
      <c r="B25388" s="177" t="s">
        <v>39434</v>
      </c>
      <c r="C25388" s="176" t="s">
        <v>35586</v>
      </c>
    </row>
    <row r="25389" spans="1:3" ht="12" customHeight="1" x14ac:dyDescent="0.2">
      <c r="A25389" s="176" t="s">
        <v>39435</v>
      </c>
      <c r="B25389" s="177" t="s">
        <v>39436</v>
      </c>
      <c r="C25389" s="176" t="s">
        <v>35586</v>
      </c>
    </row>
    <row r="25390" spans="1:3" ht="12" customHeight="1" x14ac:dyDescent="0.2">
      <c r="A25390" s="176" t="s">
        <v>39437</v>
      </c>
      <c r="B25390" s="177" t="s">
        <v>39438</v>
      </c>
      <c r="C25390" s="176" t="s">
        <v>35586</v>
      </c>
    </row>
    <row r="25391" spans="1:3" ht="12" customHeight="1" x14ac:dyDescent="0.2"/>
    <row r="25392" spans="1:3" ht="12" customHeight="1" x14ac:dyDescent="0.2"/>
    <row r="25393" spans="1:3" ht="12" customHeight="1" x14ac:dyDescent="0.2">
      <c r="A25393" s="176" t="s">
        <v>39439</v>
      </c>
      <c r="B25393" s="177" t="s">
        <v>39440</v>
      </c>
      <c r="C25393" s="176" t="s">
        <v>35431</v>
      </c>
    </row>
    <row r="25394" spans="1:3" ht="12" customHeight="1" x14ac:dyDescent="0.2">
      <c r="A25394" s="176" t="s">
        <v>39441</v>
      </c>
      <c r="B25394" s="177" t="s">
        <v>39442</v>
      </c>
      <c r="C25394" s="176" t="s">
        <v>35431</v>
      </c>
    </row>
    <row r="25395" spans="1:3" ht="12" customHeight="1" x14ac:dyDescent="0.2">
      <c r="A25395" s="176" t="s">
        <v>39443</v>
      </c>
      <c r="B25395" s="177" t="s">
        <v>39444</v>
      </c>
      <c r="C25395" s="176" t="s">
        <v>35431</v>
      </c>
    </row>
    <row r="25396" spans="1:3" ht="12" customHeight="1" x14ac:dyDescent="0.2"/>
    <row r="25397" spans="1:3" ht="12" customHeight="1" x14ac:dyDescent="0.2"/>
    <row r="25398" spans="1:3" ht="12" customHeight="1" x14ac:dyDescent="0.2">
      <c r="A25398" s="176" t="s">
        <v>39445</v>
      </c>
      <c r="B25398" s="177" t="s">
        <v>39446</v>
      </c>
      <c r="C25398" s="176" t="s">
        <v>35431</v>
      </c>
    </row>
    <row r="25399" spans="1:3" ht="12" customHeight="1" x14ac:dyDescent="0.2">
      <c r="A25399" s="176" t="s">
        <v>39447</v>
      </c>
      <c r="B25399" s="177" t="s">
        <v>39448</v>
      </c>
      <c r="C25399" s="176" t="s">
        <v>35431</v>
      </c>
    </row>
    <row r="25400" spans="1:3" ht="12" customHeight="1" x14ac:dyDescent="0.2">
      <c r="A25400" s="176" t="s">
        <v>39449</v>
      </c>
      <c r="B25400" s="177" t="s">
        <v>39450</v>
      </c>
      <c r="C25400" s="176" t="s">
        <v>35431</v>
      </c>
    </row>
    <row r="25401" spans="1:3" ht="12" customHeight="1" x14ac:dyDescent="0.2">
      <c r="A25401" s="176" t="s">
        <v>39451</v>
      </c>
      <c r="B25401" s="177" t="s">
        <v>39452</v>
      </c>
      <c r="C25401" s="176" t="s">
        <v>35431</v>
      </c>
    </row>
    <row r="25402" spans="1:3" ht="12" customHeight="1" x14ac:dyDescent="0.2">
      <c r="A25402" s="176" t="s">
        <v>39453</v>
      </c>
      <c r="B25402" s="177" t="s">
        <v>39454</v>
      </c>
      <c r="C25402" s="176" t="s">
        <v>35431</v>
      </c>
    </row>
    <row r="25403" spans="1:3" ht="12" customHeight="1" x14ac:dyDescent="0.2">
      <c r="A25403" s="176" t="s">
        <v>39455</v>
      </c>
      <c r="B25403" s="177" t="s">
        <v>39456</v>
      </c>
      <c r="C25403" s="176" t="s">
        <v>35431</v>
      </c>
    </row>
    <row r="25404" spans="1:3" ht="12" customHeight="1" x14ac:dyDescent="0.2">
      <c r="A25404" s="176" t="s">
        <v>39457</v>
      </c>
      <c r="B25404" s="177" t="s">
        <v>39458</v>
      </c>
      <c r="C25404" s="176" t="s">
        <v>35431</v>
      </c>
    </row>
    <row r="25405" spans="1:3" ht="12" customHeight="1" x14ac:dyDescent="0.2">
      <c r="A25405" s="176" t="s">
        <v>39459</v>
      </c>
      <c r="B25405" s="177" t="s">
        <v>39460</v>
      </c>
      <c r="C25405" s="176" t="s">
        <v>35431</v>
      </c>
    </row>
    <row r="25406" spans="1:3" ht="12" customHeight="1" x14ac:dyDescent="0.2"/>
    <row r="25407" spans="1:3" ht="12" customHeight="1" x14ac:dyDescent="0.2">
      <c r="A25407" s="176" t="s">
        <v>39461</v>
      </c>
      <c r="B25407" s="177" t="s">
        <v>39462</v>
      </c>
      <c r="C25407" s="176" t="s">
        <v>23897</v>
      </c>
    </row>
    <row r="25408" spans="1:3" ht="12" customHeight="1" x14ac:dyDescent="0.2">
      <c r="A25408" s="176" t="s">
        <v>39463</v>
      </c>
      <c r="B25408" s="177" t="s">
        <v>39464</v>
      </c>
      <c r="C25408" s="176" t="s">
        <v>23897</v>
      </c>
    </row>
    <row r="25409" spans="1:3" ht="12" customHeight="1" x14ac:dyDescent="0.2">
      <c r="A25409" s="176" t="s">
        <v>39465</v>
      </c>
      <c r="B25409" s="177" t="s">
        <v>39466</v>
      </c>
      <c r="C25409" s="176" t="s">
        <v>35431</v>
      </c>
    </row>
    <row r="25410" spans="1:3" ht="12" customHeight="1" x14ac:dyDescent="0.2">
      <c r="A25410" s="176" t="s">
        <v>39467</v>
      </c>
      <c r="B25410" s="177" t="s">
        <v>39468</v>
      </c>
      <c r="C25410" s="176" t="s">
        <v>35431</v>
      </c>
    </row>
    <row r="25411" spans="1:3" ht="12" customHeight="1" x14ac:dyDescent="0.2">
      <c r="A25411" s="176" t="s">
        <v>39469</v>
      </c>
      <c r="B25411" s="177" t="s">
        <v>39470</v>
      </c>
      <c r="C25411" s="176" t="s">
        <v>35398</v>
      </c>
    </row>
    <row r="25412" spans="1:3" ht="12" customHeight="1" x14ac:dyDescent="0.2">
      <c r="A25412" s="176" t="s">
        <v>39471</v>
      </c>
      <c r="B25412" s="177" t="s">
        <v>39472</v>
      </c>
      <c r="C25412" s="176" t="s">
        <v>35398</v>
      </c>
    </row>
    <row r="25413" spans="1:3" ht="12" customHeight="1" x14ac:dyDescent="0.2">
      <c r="A25413" s="176" t="s">
        <v>39473</v>
      </c>
      <c r="B25413" s="177" t="s">
        <v>39474</v>
      </c>
      <c r="C25413" s="176" t="s">
        <v>35398</v>
      </c>
    </row>
    <row r="25414" spans="1:3" ht="12" customHeight="1" x14ac:dyDescent="0.2">
      <c r="A25414" s="176" t="s">
        <v>39475</v>
      </c>
      <c r="B25414" s="177" t="s">
        <v>39476</v>
      </c>
      <c r="C25414" s="176" t="s">
        <v>35398</v>
      </c>
    </row>
    <row r="25415" spans="1:3" ht="12" customHeight="1" x14ac:dyDescent="0.2">
      <c r="A25415" s="176" t="s">
        <v>39477</v>
      </c>
      <c r="B25415" s="177" t="s">
        <v>39478</v>
      </c>
      <c r="C25415" s="176" t="s">
        <v>35398</v>
      </c>
    </row>
    <row r="25416" spans="1:3" ht="12" customHeight="1" x14ac:dyDescent="0.2">
      <c r="A25416" s="176" t="s">
        <v>39479</v>
      </c>
      <c r="B25416" s="177" t="s">
        <v>39480</v>
      </c>
      <c r="C25416" s="176" t="s">
        <v>35398</v>
      </c>
    </row>
    <row r="25417" spans="1:3" ht="12" customHeight="1" x14ac:dyDescent="0.2">
      <c r="A25417" s="176" t="s">
        <v>39481</v>
      </c>
      <c r="B25417" s="177" t="s">
        <v>39482</v>
      </c>
      <c r="C25417" s="176" t="s">
        <v>35398</v>
      </c>
    </row>
    <row r="25418" spans="1:3" ht="12" customHeight="1" x14ac:dyDescent="0.2">
      <c r="A25418" s="176" t="s">
        <v>39483</v>
      </c>
      <c r="B25418" s="177" t="s">
        <v>39484</v>
      </c>
      <c r="C25418" s="176" t="s">
        <v>35398</v>
      </c>
    </row>
    <row r="25419" spans="1:3" ht="12" customHeight="1" x14ac:dyDescent="0.2">
      <c r="A25419" s="176" t="s">
        <v>39485</v>
      </c>
      <c r="B25419" s="177" t="s">
        <v>39486</v>
      </c>
      <c r="C25419" s="176" t="s">
        <v>35398</v>
      </c>
    </row>
    <row r="25420" spans="1:3" ht="12" customHeight="1" x14ac:dyDescent="0.2">
      <c r="A25420" s="176" t="s">
        <v>39487</v>
      </c>
      <c r="B25420" s="177" t="s">
        <v>39488</v>
      </c>
      <c r="C25420" s="176" t="s">
        <v>35398</v>
      </c>
    </row>
    <row r="25421" spans="1:3" ht="12" customHeight="1" x14ac:dyDescent="0.2">
      <c r="A25421" s="176" t="s">
        <v>39489</v>
      </c>
      <c r="B25421" s="177" t="s">
        <v>39490</v>
      </c>
      <c r="C25421" s="176" t="s">
        <v>35398</v>
      </c>
    </row>
    <row r="25422" spans="1:3" ht="12" customHeight="1" x14ac:dyDescent="0.2">
      <c r="A25422" s="176" t="s">
        <v>39491</v>
      </c>
      <c r="B25422" s="177" t="s">
        <v>39492</v>
      </c>
      <c r="C25422" s="176" t="s">
        <v>35398</v>
      </c>
    </row>
    <row r="25423" spans="1:3" ht="12" customHeight="1" x14ac:dyDescent="0.2">
      <c r="A25423" s="176" t="s">
        <v>39493</v>
      </c>
      <c r="B25423" s="177" t="s">
        <v>39494</v>
      </c>
      <c r="C25423" s="176" t="s">
        <v>35398</v>
      </c>
    </row>
    <row r="25424" spans="1:3" ht="12" customHeight="1" x14ac:dyDescent="0.2">
      <c r="A25424" s="176" t="s">
        <v>39495</v>
      </c>
      <c r="B25424" s="177" t="s">
        <v>39496</v>
      </c>
      <c r="C25424" s="176" t="s">
        <v>35398</v>
      </c>
    </row>
    <row r="25425" spans="1:3" ht="12" customHeight="1" x14ac:dyDescent="0.2">
      <c r="A25425" s="176" t="s">
        <v>39497</v>
      </c>
      <c r="B25425" s="177" t="s">
        <v>39498</v>
      </c>
      <c r="C25425" s="176" t="s">
        <v>35398</v>
      </c>
    </row>
    <row r="25426" spans="1:3" ht="12" customHeight="1" x14ac:dyDescent="0.2"/>
    <row r="25427" spans="1:3" ht="12" customHeight="1" x14ac:dyDescent="0.2">
      <c r="A25427" s="176" t="s">
        <v>39499</v>
      </c>
      <c r="B25427" s="177" t="s">
        <v>39500</v>
      </c>
      <c r="C25427" s="176" t="s">
        <v>35431</v>
      </c>
    </row>
    <row r="25428" spans="1:3" ht="12" customHeight="1" x14ac:dyDescent="0.2">
      <c r="A25428" s="176" t="s">
        <v>39501</v>
      </c>
      <c r="B25428" s="177" t="s">
        <v>39502</v>
      </c>
      <c r="C25428" s="176" t="s">
        <v>35431</v>
      </c>
    </row>
    <row r="25429" spans="1:3" ht="12" customHeight="1" x14ac:dyDescent="0.2"/>
    <row r="25430" spans="1:3" ht="12" customHeight="1" x14ac:dyDescent="0.2"/>
    <row r="25431" spans="1:3" ht="12" customHeight="1" x14ac:dyDescent="0.2">
      <c r="A25431" s="176" t="s">
        <v>39503</v>
      </c>
      <c r="B25431" s="177" t="s">
        <v>39504</v>
      </c>
      <c r="C25431" s="176" t="s">
        <v>35586</v>
      </c>
    </row>
    <row r="25432" spans="1:3" ht="12" customHeight="1" x14ac:dyDescent="0.2">
      <c r="A25432" s="176" t="s">
        <v>39505</v>
      </c>
      <c r="B25432" s="177" t="s">
        <v>39506</v>
      </c>
      <c r="C25432" s="176" t="s">
        <v>35586</v>
      </c>
    </row>
    <row r="25433" spans="1:3" ht="12" customHeight="1" x14ac:dyDescent="0.2">
      <c r="A25433" s="176" t="s">
        <v>39507</v>
      </c>
      <c r="B25433" s="177" t="s">
        <v>39508</v>
      </c>
      <c r="C25433" s="176" t="s">
        <v>35586</v>
      </c>
    </row>
    <row r="25434" spans="1:3" ht="12" customHeight="1" x14ac:dyDescent="0.2">
      <c r="A25434" s="176" t="s">
        <v>39509</v>
      </c>
      <c r="B25434" s="177" t="s">
        <v>39510</v>
      </c>
      <c r="C25434" s="176" t="s">
        <v>35586</v>
      </c>
    </row>
    <row r="25435" spans="1:3" ht="12" customHeight="1" x14ac:dyDescent="0.2">
      <c r="A25435" s="176" t="s">
        <v>39511</v>
      </c>
      <c r="B25435" s="177" t="s">
        <v>39512</v>
      </c>
      <c r="C25435" s="176" t="s">
        <v>35586</v>
      </c>
    </row>
    <row r="25436" spans="1:3" ht="12" customHeight="1" x14ac:dyDescent="0.2">
      <c r="A25436" s="176" t="s">
        <v>39513</v>
      </c>
      <c r="B25436" s="177" t="s">
        <v>39514</v>
      </c>
      <c r="C25436" s="176" t="s">
        <v>35586</v>
      </c>
    </row>
    <row r="25437" spans="1:3" ht="12" customHeight="1" x14ac:dyDescent="0.2">
      <c r="A25437" s="176" t="s">
        <v>39515</v>
      </c>
      <c r="B25437" s="177" t="s">
        <v>39516</v>
      </c>
      <c r="C25437" s="176" t="s">
        <v>35586</v>
      </c>
    </row>
    <row r="25438" spans="1:3" ht="12" customHeight="1" x14ac:dyDescent="0.2">
      <c r="A25438" s="176" t="s">
        <v>39517</v>
      </c>
      <c r="B25438" s="177" t="s">
        <v>39518</v>
      </c>
      <c r="C25438" s="176" t="s">
        <v>35586</v>
      </c>
    </row>
    <row r="25439" spans="1:3" ht="12" customHeight="1" x14ac:dyDescent="0.2">
      <c r="A25439" s="176" t="s">
        <v>39519</v>
      </c>
      <c r="B25439" s="177" t="s">
        <v>39520</v>
      </c>
      <c r="C25439" s="176" t="s">
        <v>35586</v>
      </c>
    </row>
    <row r="25440" spans="1:3" ht="12" customHeight="1" x14ac:dyDescent="0.2">
      <c r="A25440" s="176" t="s">
        <v>39521</v>
      </c>
      <c r="B25440" s="177" t="s">
        <v>39522</v>
      </c>
      <c r="C25440" s="176" t="s">
        <v>35586</v>
      </c>
    </row>
    <row r="25441" spans="1:3" ht="12" customHeight="1" x14ac:dyDescent="0.2"/>
    <row r="25442" spans="1:3" ht="12" customHeight="1" x14ac:dyDescent="0.2">
      <c r="A25442" s="176" t="s">
        <v>39523</v>
      </c>
      <c r="B25442" s="177" t="s">
        <v>39524</v>
      </c>
      <c r="C25442" s="176" t="s">
        <v>35586</v>
      </c>
    </row>
    <row r="25443" spans="1:3" ht="12" customHeight="1" x14ac:dyDescent="0.2">
      <c r="A25443" s="176" t="s">
        <v>39525</v>
      </c>
      <c r="B25443" s="177" t="s">
        <v>39526</v>
      </c>
      <c r="C25443" s="176" t="s">
        <v>35586</v>
      </c>
    </row>
    <row r="25444" spans="1:3" ht="12" customHeight="1" x14ac:dyDescent="0.2"/>
    <row r="25445" spans="1:3" ht="12" customHeight="1" x14ac:dyDescent="0.2">
      <c r="A25445" s="176" t="s">
        <v>39527</v>
      </c>
      <c r="B25445" s="177" t="s">
        <v>39528</v>
      </c>
      <c r="C25445" s="176" t="s">
        <v>35586</v>
      </c>
    </row>
    <row r="25446" spans="1:3" ht="12" customHeight="1" x14ac:dyDescent="0.2"/>
    <row r="25447" spans="1:3" ht="12" customHeight="1" x14ac:dyDescent="0.2"/>
    <row r="25448" spans="1:3" ht="12" customHeight="1" x14ac:dyDescent="0.2">
      <c r="A25448" s="176" t="s">
        <v>39529</v>
      </c>
      <c r="B25448" s="177" t="s">
        <v>39530</v>
      </c>
      <c r="C25448" s="176" t="s">
        <v>35431</v>
      </c>
    </row>
    <row r="25449" spans="1:3" ht="12" customHeight="1" x14ac:dyDescent="0.2">
      <c r="A25449" s="176" t="s">
        <v>39531</v>
      </c>
      <c r="B25449" s="177" t="s">
        <v>39532</v>
      </c>
      <c r="C25449" s="176" t="s">
        <v>39064</v>
      </c>
    </row>
    <row r="25450" spans="1:3" ht="12" customHeight="1" x14ac:dyDescent="0.2">
      <c r="A25450" s="176" t="s">
        <v>39533</v>
      </c>
      <c r="B25450" s="177" t="s">
        <v>39534</v>
      </c>
      <c r="C25450" s="176" t="s">
        <v>39064</v>
      </c>
    </row>
    <row r="25451" spans="1:3" ht="12" customHeight="1" x14ac:dyDescent="0.2">
      <c r="A25451" s="176" t="s">
        <v>39535</v>
      </c>
      <c r="B25451" s="177" t="s">
        <v>39536</v>
      </c>
      <c r="C25451" s="176" t="s">
        <v>35431</v>
      </c>
    </row>
    <row r="25452" spans="1:3" ht="12" customHeight="1" x14ac:dyDescent="0.2">
      <c r="A25452" s="176" t="s">
        <v>39537</v>
      </c>
      <c r="B25452" s="177" t="s">
        <v>39538</v>
      </c>
      <c r="C25452" s="176" t="s">
        <v>35431</v>
      </c>
    </row>
    <row r="25453" spans="1:3" ht="12" customHeight="1" x14ac:dyDescent="0.2">
      <c r="A25453" s="176" t="s">
        <v>39539</v>
      </c>
      <c r="B25453" s="177" t="s">
        <v>39540</v>
      </c>
      <c r="C25453" s="176" t="s">
        <v>35431</v>
      </c>
    </row>
    <row r="25454" spans="1:3" ht="12" customHeight="1" x14ac:dyDescent="0.2"/>
    <row r="25455" spans="1:3" ht="12" customHeight="1" x14ac:dyDescent="0.2"/>
    <row r="25456" spans="1:3" ht="12" customHeight="1" x14ac:dyDescent="0.2">
      <c r="A25456" s="176" t="s">
        <v>39541</v>
      </c>
      <c r="B25456" s="177" t="s">
        <v>39542</v>
      </c>
      <c r="C25456" s="176" t="s">
        <v>23897</v>
      </c>
    </row>
    <row r="25457" spans="1:3" ht="12" customHeight="1" x14ac:dyDescent="0.2"/>
    <row r="25458" spans="1:3" ht="12" customHeight="1" x14ac:dyDescent="0.2"/>
    <row r="25459" spans="1:3" ht="12" customHeight="1" x14ac:dyDescent="0.2">
      <c r="A25459" s="176" t="s">
        <v>39543</v>
      </c>
      <c r="B25459" s="177" t="s">
        <v>39544</v>
      </c>
      <c r="C25459" s="176" t="s">
        <v>35586</v>
      </c>
    </row>
    <row r="25460" spans="1:3" ht="12" customHeight="1" x14ac:dyDescent="0.2">
      <c r="A25460" s="176" t="s">
        <v>39545</v>
      </c>
      <c r="B25460" s="177" t="s">
        <v>39546</v>
      </c>
      <c r="C25460" s="176" t="s">
        <v>39064</v>
      </c>
    </row>
    <row r="25461" spans="1:3" ht="12" customHeight="1" x14ac:dyDescent="0.2">
      <c r="A25461" s="176" t="s">
        <v>39547</v>
      </c>
      <c r="B25461" s="177" t="s">
        <v>39548</v>
      </c>
      <c r="C25461" s="176" t="s">
        <v>35586</v>
      </c>
    </row>
    <row r="25462" spans="1:3" ht="12" customHeight="1" x14ac:dyDescent="0.2">
      <c r="A25462" s="176" t="s">
        <v>39549</v>
      </c>
      <c r="B25462" s="177" t="s">
        <v>39550</v>
      </c>
      <c r="C25462" s="176" t="s">
        <v>39551</v>
      </c>
    </row>
    <row r="25463" spans="1:3" ht="12" customHeight="1" x14ac:dyDescent="0.2">
      <c r="A25463" s="176" t="s">
        <v>39552</v>
      </c>
      <c r="B25463" s="177" t="s">
        <v>39553</v>
      </c>
      <c r="C25463" s="176" t="s">
        <v>39551</v>
      </c>
    </row>
    <row r="25464" spans="1:3" ht="12" customHeight="1" x14ac:dyDescent="0.2">
      <c r="A25464" s="176" t="s">
        <v>39554</v>
      </c>
      <c r="B25464" s="177" t="s">
        <v>39555</v>
      </c>
      <c r="C25464" s="176" t="s">
        <v>39551</v>
      </c>
    </row>
    <row r="25465" spans="1:3" ht="12" customHeight="1" x14ac:dyDescent="0.2">
      <c r="A25465" s="176" t="s">
        <v>39556</v>
      </c>
      <c r="B25465" s="177" t="s">
        <v>39557</v>
      </c>
      <c r="C25465" s="176" t="s">
        <v>39551</v>
      </c>
    </row>
    <row r="25466" spans="1:3" ht="12" customHeight="1" x14ac:dyDescent="0.2">
      <c r="A25466" s="176" t="s">
        <v>39558</v>
      </c>
      <c r="B25466" s="177" t="s">
        <v>39559</v>
      </c>
      <c r="C25466" s="176" t="s">
        <v>35398</v>
      </c>
    </row>
    <row r="25467" spans="1:3" ht="12" customHeight="1" x14ac:dyDescent="0.2">
      <c r="A25467" s="176" t="s">
        <v>39560</v>
      </c>
      <c r="B25467" s="177" t="s">
        <v>39561</v>
      </c>
      <c r="C25467" s="176" t="s">
        <v>35431</v>
      </c>
    </row>
    <row r="25468" spans="1:3" ht="12" customHeight="1" x14ac:dyDescent="0.2"/>
    <row r="25469" spans="1:3" ht="12" customHeight="1" x14ac:dyDescent="0.2"/>
    <row r="25470" spans="1:3" ht="12" customHeight="1" x14ac:dyDescent="0.2">
      <c r="A25470" s="176" t="s">
        <v>39562</v>
      </c>
      <c r="B25470" s="177" t="s">
        <v>39563</v>
      </c>
      <c r="C25470" s="176" t="s">
        <v>35586</v>
      </c>
    </row>
    <row r="25471" spans="1:3" ht="12" customHeight="1" x14ac:dyDescent="0.2">
      <c r="A25471" s="176" t="s">
        <v>39564</v>
      </c>
      <c r="B25471" s="177" t="s">
        <v>39565</v>
      </c>
      <c r="C25471" s="176" t="s">
        <v>35586</v>
      </c>
    </row>
    <row r="25472" spans="1:3" ht="12" customHeight="1" x14ac:dyDescent="0.2">
      <c r="A25472" s="176" t="s">
        <v>39566</v>
      </c>
      <c r="B25472" s="177" t="s">
        <v>39567</v>
      </c>
      <c r="C25472" s="176" t="s">
        <v>39064</v>
      </c>
    </row>
    <row r="25473" spans="1:3" ht="12" customHeight="1" x14ac:dyDescent="0.2"/>
    <row r="25474" spans="1:3" ht="12" customHeight="1" x14ac:dyDescent="0.2"/>
    <row r="25475" spans="1:3" ht="12" customHeight="1" x14ac:dyDescent="0.2">
      <c r="A25475" s="176" t="s">
        <v>39568</v>
      </c>
      <c r="B25475" s="177" t="s">
        <v>39569</v>
      </c>
      <c r="C25475" s="176" t="s">
        <v>35431</v>
      </c>
    </row>
    <row r="25476" spans="1:3" ht="12" customHeight="1" x14ac:dyDescent="0.2">
      <c r="A25476" s="176" t="s">
        <v>39570</v>
      </c>
      <c r="B25476" s="177" t="s">
        <v>39571</v>
      </c>
      <c r="C25476" s="176" t="s">
        <v>35431</v>
      </c>
    </row>
    <row r="25477" spans="1:3" ht="12" customHeight="1" x14ac:dyDescent="0.2">
      <c r="A25477" s="176" t="s">
        <v>39572</v>
      </c>
      <c r="B25477" s="177" t="s">
        <v>39573</v>
      </c>
      <c r="C25477" s="176" t="s">
        <v>35431</v>
      </c>
    </row>
    <row r="25478" spans="1:3" ht="12" customHeight="1" x14ac:dyDescent="0.2"/>
    <row r="25479" spans="1:3" ht="12" customHeight="1" x14ac:dyDescent="0.2"/>
    <row r="25480" spans="1:3" ht="12" customHeight="1" x14ac:dyDescent="0.2">
      <c r="A25480" s="176" t="s">
        <v>39574</v>
      </c>
      <c r="B25480" s="177" t="s">
        <v>39575</v>
      </c>
      <c r="C25480" s="176" t="s">
        <v>35398</v>
      </c>
    </row>
    <row r="25481" spans="1:3" ht="12" customHeight="1" x14ac:dyDescent="0.2"/>
    <row r="25482" spans="1:3" ht="12" customHeight="1" x14ac:dyDescent="0.2">
      <c r="A25482" s="176" t="s">
        <v>39576</v>
      </c>
      <c r="B25482" s="177" t="s">
        <v>39577</v>
      </c>
      <c r="C25482" s="176" t="s">
        <v>35431</v>
      </c>
    </row>
    <row r="25483" spans="1:3" ht="12" customHeight="1" x14ac:dyDescent="0.2"/>
    <row r="25484" spans="1:3" ht="12" customHeight="1" x14ac:dyDescent="0.2"/>
    <row r="25485" spans="1:3" ht="12" customHeight="1" x14ac:dyDescent="0.2">
      <c r="A25485" s="176" t="s">
        <v>39578</v>
      </c>
      <c r="B25485" s="177" t="s">
        <v>39579</v>
      </c>
      <c r="C25485" s="176" t="s">
        <v>35431</v>
      </c>
    </row>
    <row r="25486" spans="1:3" ht="12" customHeight="1" x14ac:dyDescent="0.2"/>
    <row r="25487" spans="1:3" ht="12" customHeight="1" x14ac:dyDescent="0.2"/>
    <row r="25488" spans="1:3" ht="12" customHeight="1" x14ac:dyDescent="0.2"/>
    <row r="25489" spans="1:3" ht="12" customHeight="1" x14ac:dyDescent="0.2"/>
    <row r="25490" spans="1:3" ht="12" customHeight="1" x14ac:dyDescent="0.2">
      <c r="A25490" s="176" t="s">
        <v>39580</v>
      </c>
      <c r="B25490" s="177" t="s">
        <v>39581</v>
      </c>
      <c r="C25490" s="176" t="s">
        <v>35398</v>
      </c>
    </row>
    <row r="25491" spans="1:3" ht="12" customHeight="1" x14ac:dyDescent="0.2">
      <c r="A25491" s="176" t="s">
        <v>39582</v>
      </c>
      <c r="B25491" s="177" t="s">
        <v>39583</v>
      </c>
      <c r="C25491" s="176" t="s">
        <v>35398</v>
      </c>
    </row>
    <row r="25492" spans="1:3" ht="12" customHeight="1" x14ac:dyDescent="0.2">
      <c r="A25492" s="176" t="s">
        <v>39584</v>
      </c>
      <c r="B25492" s="177" t="s">
        <v>39585</v>
      </c>
      <c r="C25492" s="176" t="s">
        <v>35398</v>
      </c>
    </row>
    <row r="25493" spans="1:3" ht="12" customHeight="1" x14ac:dyDescent="0.2">
      <c r="A25493" s="176" t="s">
        <v>39586</v>
      </c>
      <c r="B25493" s="177" t="s">
        <v>39587</v>
      </c>
      <c r="C25493" s="176" t="s">
        <v>35398</v>
      </c>
    </row>
    <row r="25494" spans="1:3" ht="12" customHeight="1" x14ac:dyDescent="0.2"/>
    <row r="25495" spans="1:3" ht="12" customHeight="1" x14ac:dyDescent="0.2">
      <c r="A25495" s="176" t="s">
        <v>39588</v>
      </c>
      <c r="B25495" s="177" t="s">
        <v>39589</v>
      </c>
      <c r="C25495" s="176" t="s">
        <v>35398</v>
      </c>
    </row>
    <row r="25496" spans="1:3" ht="12" customHeight="1" x14ac:dyDescent="0.2">
      <c r="A25496" s="176" t="s">
        <v>39590</v>
      </c>
      <c r="B25496" s="177" t="s">
        <v>39591</v>
      </c>
      <c r="C25496" s="176" t="s">
        <v>35398</v>
      </c>
    </row>
    <row r="25497" spans="1:3" ht="12" customHeight="1" x14ac:dyDescent="0.2">
      <c r="A25497" s="176" t="s">
        <v>39592</v>
      </c>
      <c r="B25497" s="177" t="s">
        <v>39593</v>
      </c>
      <c r="C25497" s="176" t="s">
        <v>35398</v>
      </c>
    </row>
    <row r="25498" spans="1:3" ht="12" customHeight="1" x14ac:dyDescent="0.2">
      <c r="A25498" s="176" t="s">
        <v>39594</v>
      </c>
      <c r="B25498" s="177" t="s">
        <v>39595</v>
      </c>
      <c r="C25498" s="176" t="s">
        <v>23897</v>
      </c>
    </row>
    <row r="25499" spans="1:3" ht="12" customHeight="1" x14ac:dyDescent="0.2">
      <c r="A25499" s="176" t="s">
        <v>39596</v>
      </c>
      <c r="B25499" s="177" t="s">
        <v>39597</v>
      </c>
      <c r="C25499" s="176" t="s">
        <v>23897</v>
      </c>
    </row>
    <row r="25500" spans="1:3" ht="12" customHeight="1" x14ac:dyDescent="0.2">
      <c r="A25500" s="176" t="s">
        <v>39598</v>
      </c>
      <c r="B25500" s="177" t="s">
        <v>39599</v>
      </c>
      <c r="C25500" s="176" t="s">
        <v>23897</v>
      </c>
    </row>
    <row r="25501" spans="1:3" ht="12" customHeight="1" x14ac:dyDescent="0.2">
      <c r="A25501" s="176" t="s">
        <v>39600</v>
      </c>
      <c r="B25501" s="177" t="s">
        <v>39601</v>
      </c>
      <c r="C25501" s="176" t="s">
        <v>23897</v>
      </c>
    </row>
    <row r="25502" spans="1:3" ht="12" customHeight="1" x14ac:dyDescent="0.2">
      <c r="A25502" s="176" t="s">
        <v>39602</v>
      </c>
      <c r="B25502" s="177" t="s">
        <v>39603</v>
      </c>
      <c r="C25502" s="176" t="s">
        <v>35398</v>
      </c>
    </row>
    <row r="25503" spans="1:3" ht="12" customHeight="1" x14ac:dyDescent="0.2">
      <c r="A25503" s="176" t="s">
        <v>39604</v>
      </c>
      <c r="B25503" s="177" t="s">
        <v>39605</v>
      </c>
      <c r="C25503" s="176" t="s">
        <v>35398</v>
      </c>
    </row>
    <row r="25504" spans="1:3" ht="12" customHeight="1" x14ac:dyDescent="0.2"/>
    <row r="25505" spans="1:3" ht="12" customHeight="1" x14ac:dyDescent="0.2">
      <c r="A25505" s="176" t="s">
        <v>39606</v>
      </c>
      <c r="B25505" s="177" t="s">
        <v>39607</v>
      </c>
      <c r="C25505" s="176" t="s">
        <v>35398</v>
      </c>
    </row>
    <row r="25506" spans="1:3" ht="12" customHeight="1" x14ac:dyDescent="0.2">
      <c r="A25506" s="176" t="s">
        <v>39608</v>
      </c>
      <c r="B25506" s="177" t="s">
        <v>39609</v>
      </c>
      <c r="C25506" s="176" t="s">
        <v>35398</v>
      </c>
    </row>
    <row r="25507" spans="1:3" ht="12" customHeight="1" x14ac:dyDescent="0.2"/>
    <row r="25508" spans="1:3" ht="12" customHeight="1" x14ac:dyDescent="0.2">
      <c r="A25508" s="176" t="s">
        <v>39610</v>
      </c>
      <c r="B25508" s="177" t="s">
        <v>39611</v>
      </c>
      <c r="C25508" s="176" t="s">
        <v>35398</v>
      </c>
    </row>
    <row r="25509" spans="1:3" ht="12" customHeight="1" x14ac:dyDescent="0.2">
      <c r="A25509" s="176" t="s">
        <v>39612</v>
      </c>
      <c r="B25509" s="177" t="s">
        <v>39613</v>
      </c>
      <c r="C25509" s="176" t="s">
        <v>35398</v>
      </c>
    </row>
    <row r="25510" spans="1:3" ht="12" customHeight="1" x14ac:dyDescent="0.2"/>
    <row r="25511" spans="1:3" ht="12" customHeight="1" x14ac:dyDescent="0.2">
      <c r="A25511" s="176" t="s">
        <v>39614</v>
      </c>
      <c r="B25511" s="177" t="s">
        <v>39615</v>
      </c>
      <c r="C25511" s="176" t="s">
        <v>35398</v>
      </c>
    </row>
    <row r="25512" spans="1:3" ht="12" customHeight="1" x14ac:dyDescent="0.2">
      <c r="A25512" s="176" t="s">
        <v>39616</v>
      </c>
      <c r="B25512" s="177" t="s">
        <v>39617</v>
      </c>
      <c r="C25512" s="176" t="s">
        <v>35398</v>
      </c>
    </row>
    <row r="25513" spans="1:3" ht="12" customHeight="1" x14ac:dyDescent="0.2">
      <c r="A25513" s="176" t="s">
        <v>39618</v>
      </c>
      <c r="B25513" s="177" t="s">
        <v>39619</v>
      </c>
      <c r="C25513" s="176" t="s">
        <v>35398</v>
      </c>
    </row>
    <row r="25514" spans="1:3" ht="12" customHeight="1" x14ac:dyDescent="0.2"/>
    <row r="25515" spans="1:3" ht="12" customHeight="1" x14ac:dyDescent="0.2">
      <c r="A25515" s="176" t="s">
        <v>39620</v>
      </c>
      <c r="B25515" s="177" t="s">
        <v>39621</v>
      </c>
      <c r="C25515" s="176" t="s">
        <v>35398</v>
      </c>
    </row>
    <row r="25516" spans="1:3" ht="12" customHeight="1" x14ac:dyDescent="0.2">
      <c r="A25516" s="176" t="s">
        <v>39622</v>
      </c>
      <c r="B25516" s="177" t="s">
        <v>39623</v>
      </c>
      <c r="C25516" s="176" t="s">
        <v>35398</v>
      </c>
    </row>
    <row r="25517" spans="1:3" ht="12" customHeight="1" x14ac:dyDescent="0.2">
      <c r="A25517" s="176" t="s">
        <v>39624</v>
      </c>
      <c r="B25517" s="177" t="s">
        <v>39625</v>
      </c>
      <c r="C25517" s="176" t="s">
        <v>35398</v>
      </c>
    </row>
    <row r="25518" spans="1:3" ht="12" customHeight="1" x14ac:dyDescent="0.2">
      <c r="A25518" s="176" t="s">
        <v>39626</v>
      </c>
      <c r="B25518" s="177" t="s">
        <v>39627</v>
      </c>
      <c r="C25518" s="176" t="s">
        <v>35586</v>
      </c>
    </row>
    <row r="25519" spans="1:3" ht="12" customHeight="1" x14ac:dyDescent="0.2">
      <c r="A25519" s="176" t="s">
        <v>39628</v>
      </c>
      <c r="B25519" s="177" t="s">
        <v>39629</v>
      </c>
      <c r="C25519" s="176" t="s">
        <v>35398</v>
      </c>
    </row>
    <row r="25520" spans="1:3" ht="12" customHeight="1" x14ac:dyDescent="0.2">
      <c r="A25520" s="176" t="s">
        <v>39630</v>
      </c>
      <c r="B25520" s="177" t="s">
        <v>39631</v>
      </c>
      <c r="C25520" s="176" t="s">
        <v>35398</v>
      </c>
    </row>
    <row r="25521" spans="1:3" ht="12" customHeight="1" x14ac:dyDescent="0.2">
      <c r="A25521" s="176" t="s">
        <v>39632</v>
      </c>
      <c r="B25521" s="177" t="s">
        <v>39633</v>
      </c>
      <c r="C25521" s="176" t="s">
        <v>35398</v>
      </c>
    </row>
    <row r="25522" spans="1:3" ht="12" customHeight="1" x14ac:dyDescent="0.2"/>
    <row r="25523" spans="1:3" ht="12" customHeight="1" x14ac:dyDescent="0.2">
      <c r="A25523" s="176" t="s">
        <v>39634</v>
      </c>
      <c r="B25523" s="177" t="s">
        <v>39635</v>
      </c>
      <c r="C25523" s="176" t="s">
        <v>35586</v>
      </c>
    </row>
    <row r="25524" spans="1:3" ht="12" customHeight="1" x14ac:dyDescent="0.2"/>
    <row r="25525" spans="1:3" ht="12" customHeight="1" x14ac:dyDescent="0.2">
      <c r="A25525" s="176" t="s">
        <v>39636</v>
      </c>
      <c r="B25525" s="177" t="s">
        <v>39637</v>
      </c>
      <c r="C25525" s="176" t="s">
        <v>23897</v>
      </c>
    </row>
    <row r="25526" spans="1:3" ht="12" customHeight="1" x14ac:dyDescent="0.2">
      <c r="A25526" s="176" t="s">
        <v>39638</v>
      </c>
      <c r="B25526" s="177" t="s">
        <v>39639</v>
      </c>
      <c r="C25526" s="176" t="s">
        <v>23897</v>
      </c>
    </row>
    <row r="25527" spans="1:3" ht="12" customHeight="1" x14ac:dyDescent="0.2">
      <c r="A25527" s="176" t="s">
        <v>39640</v>
      </c>
      <c r="B25527" s="177" t="s">
        <v>39641</v>
      </c>
      <c r="C25527" s="176" t="s">
        <v>23897</v>
      </c>
    </row>
    <row r="25528" spans="1:3" ht="12" customHeight="1" x14ac:dyDescent="0.2">
      <c r="A25528" s="176" t="s">
        <v>39642</v>
      </c>
      <c r="B25528" s="177" t="s">
        <v>39643</v>
      </c>
      <c r="C25528" s="176" t="s">
        <v>23897</v>
      </c>
    </row>
    <row r="25529" spans="1:3" ht="12" customHeight="1" x14ac:dyDescent="0.2">
      <c r="A25529" s="176" t="s">
        <v>39644</v>
      </c>
      <c r="B25529" s="177" t="s">
        <v>39645</v>
      </c>
      <c r="C25529" s="176" t="s">
        <v>39064</v>
      </c>
    </row>
    <row r="25530" spans="1:3" ht="12" customHeight="1" x14ac:dyDescent="0.2">
      <c r="A25530" s="176" t="s">
        <v>39646</v>
      </c>
      <c r="B25530" s="177" t="s">
        <v>39647</v>
      </c>
      <c r="C25530" s="176" t="s">
        <v>39064</v>
      </c>
    </row>
    <row r="25531" spans="1:3" ht="12" customHeight="1" x14ac:dyDescent="0.2"/>
    <row r="25532" spans="1:3" ht="12" customHeight="1" x14ac:dyDescent="0.2">
      <c r="A25532" s="176" t="s">
        <v>39648</v>
      </c>
      <c r="B25532" s="177" t="s">
        <v>39649</v>
      </c>
      <c r="C25532" s="176" t="s">
        <v>23897</v>
      </c>
    </row>
    <row r="25533" spans="1:3" ht="12" customHeight="1" x14ac:dyDescent="0.2">
      <c r="A25533" s="176" t="s">
        <v>39650</v>
      </c>
      <c r="B25533" s="177" t="s">
        <v>39651</v>
      </c>
      <c r="C25533" s="176" t="s">
        <v>23897</v>
      </c>
    </row>
    <row r="25534" spans="1:3" ht="12" customHeight="1" x14ac:dyDescent="0.2">
      <c r="A25534" s="176" t="s">
        <v>39652</v>
      </c>
      <c r="B25534" s="177" t="s">
        <v>39653</v>
      </c>
      <c r="C25534" s="176" t="s">
        <v>23897</v>
      </c>
    </row>
    <row r="25535" spans="1:3" ht="12" customHeight="1" x14ac:dyDescent="0.2">
      <c r="A25535" s="176" t="s">
        <v>39654</v>
      </c>
      <c r="B25535" s="177" t="s">
        <v>39655</v>
      </c>
      <c r="C25535" s="176" t="s">
        <v>23897</v>
      </c>
    </row>
    <row r="25536" spans="1:3" ht="12" customHeight="1" x14ac:dyDescent="0.2"/>
    <row r="25537" spans="1:3" ht="12" customHeight="1" x14ac:dyDescent="0.2">
      <c r="A25537" s="176" t="s">
        <v>39656</v>
      </c>
      <c r="B25537" s="177" t="s">
        <v>39657</v>
      </c>
      <c r="C25537" s="176" t="s">
        <v>23897</v>
      </c>
    </row>
    <row r="25538" spans="1:3" ht="12" customHeight="1" x14ac:dyDescent="0.2"/>
    <row r="25539" spans="1:3" ht="12" customHeight="1" x14ac:dyDescent="0.2">
      <c r="A25539" s="176" t="s">
        <v>39658</v>
      </c>
      <c r="B25539" s="177" t="s">
        <v>39659</v>
      </c>
      <c r="C25539" s="176" t="s">
        <v>35398</v>
      </c>
    </row>
    <row r="25540" spans="1:3" ht="12" customHeight="1" x14ac:dyDescent="0.2"/>
    <row r="25541" spans="1:3" ht="12" customHeight="1" x14ac:dyDescent="0.2">
      <c r="A25541" s="176" t="s">
        <v>39660</v>
      </c>
      <c r="B25541" s="177" t="s">
        <v>39661</v>
      </c>
      <c r="C25541" s="176" t="s">
        <v>35431</v>
      </c>
    </row>
    <row r="25542" spans="1:3" ht="12" customHeight="1" x14ac:dyDescent="0.2"/>
    <row r="25543" spans="1:3" ht="12" customHeight="1" x14ac:dyDescent="0.2">
      <c r="A25543" s="176" t="s">
        <v>39662</v>
      </c>
      <c r="B25543" s="177" t="s">
        <v>39663</v>
      </c>
      <c r="C25543" s="176" t="s">
        <v>35398</v>
      </c>
    </row>
    <row r="25544" spans="1:3" ht="12" customHeight="1" x14ac:dyDescent="0.2">
      <c r="A25544" s="176" t="s">
        <v>39664</v>
      </c>
      <c r="B25544" s="177" t="s">
        <v>39665</v>
      </c>
      <c r="C25544" s="176" t="s">
        <v>35398</v>
      </c>
    </row>
    <row r="25545" spans="1:3" ht="12" customHeight="1" x14ac:dyDescent="0.2">
      <c r="A25545" s="176" t="s">
        <v>39666</v>
      </c>
      <c r="B25545" s="177" t="s">
        <v>39667</v>
      </c>
      <c r="C25545" s="176" t="s">
        <v>35398</v>
      </c>
    </row>
    <row r="25546" spans="1:3" ht="12" customHeight="1" x14ac:dyDescent="0.2">
      <c r="A25546" s="176" t="s">
        <v>39668</v>
      </c>
      <c r="B25546" s="177" t="s">
        <v>39669</v>
      </c>
      <c r="C25546" s="176" t="s">
        <v>35398</v>
      </c>
    </row>
    <row r="25547" spans="1:3" ht="12" customHeight="1" x14ac:dyDescent="0.2"/>
    <row r="25548" spans="1:3" ht="12" customHeight="1" x14ac:dyDescent="0.2"/>
    <row r="25549" spans="1:3" ht="12" customHeight="1" x14ac:dyDescent="0.2">
      <c r="A25549" s="176" t="s">
        <v>39670</v>
      </c>
      <c r="B25549" s="177" t="s">
        <v>39671</v>
      </c>
      <c r="C25549" s="176" t="s">
        <v>35431</v>
      </c>
    </row>
    <row r="25550" spans="1:3" ht="12" customHeight="1" x14ac:dyDescent="0.2">
      <c r="A25550" s="176" t="s">
        <v>39672</v>
      </c>
      <c r="B25550" s="177" t="s">
        <v>39673</v>
      </c>
      <c r="C25550" s="176" t="s">
        <v>35431</v>
      </c>
    </row>
    <row r="25551" spans="1:3" ht="12" customHeight="1" x14ac:dyDescent="0.2"/>
    <row r="25552" spans="1:3" ht="12" customHeight="1" x14ac:dyDescent="0.2">
      <c r="A25552" s="176" t="s">
        <v>39674</v>
      </c>
      <c r="B25552" s="177" t="s">
        <v>39675</v>
      </c>
      <c r="C25552" s="176" t="s">
        <v>35431</v>
      </c>
    </row>
    <row r="25553" spans="1:3" ht="12" customHeight="1" x14ac:dyDescent="0.2">
      <c r="A25553" s="176" t="s">
        <v>39676</v>
      </c>
      <c r="B25553" s="177" t="s">
        <v>39677</v>
      </c>
      <c r="C25553" s="176" t="s">
        <v>35431</v>
      </c>
    </row>
    <row r="25554" spans="1:3" ht="12" customHeight="1" x14ac:dyDescent="0.2"/>
    <row r="25555" spans="1:3" ht="12" customHeight="1" x14ac:dyDescent="0.2">
      <c r="A25555" s="176" t="s">
        <v>39678</v>
      </c>
      <c r="B25555" s="177" t="s">
        <v>39679</v>
      </c>
      <c r="C25555" s="176" t="s">
        <v>35431</v>
      </c>
    </row>
    <row r="25556" spans="1:3" ht="12" customHeight="1" x14ac:dyDescent="0.2"/>
    <row r="25557" spans="1:3" ht="12" customHeight="1" x14ac:dyDescent="0.2">
      <c r="A25557" s="176" t="s">
        <v>39680</v>
      </c>
      <c r="B25557" s="177" t="s">
        <v>39681</v>
      </c>
      <c r="C25557" s="176" t="s">
        <v>23897</v>
      </c>
    </row>
    <row r="25558" spans="1:3" ht="12" customHeight="1" x14ac:dyDescent="0.2"/>
    <row r="25559" spans="1:3" ht="12" customHeight="1" x14ac:dyDescent="0.2">
      <c r="A25559" s="176" t="s">
        <v>39682</v>
      </c>
      <c r="B25559" s="177" t="s">
        <v>39683</v>
      </c>
      <c r="C25559" s="176" t="s">
        <v>35431</v>
      </c>
    </row>
    <row r="25560" spans="1:3" ht="12" customHeight="1" x14ac:dyDescent="0.2"/>
    <row r="25561" spans="1:3" ht="12" customHeight="1" x14ac:dyDescent="0.2">
      <c r="A25561" s="176" t="s">
        <v>39684</v>
      </c>
      <c r="B25561" s="177" t="s">
        <v>39685</v>
      </c>
      <c r="C25561" s="176" t="s">
        <v>23897</v>
      </c>
    </row>
    <row r="25562" spans="1:3" ht="12" customHeight="1" x14ac:dyDescent="0.2">
      <c r="A25562" s="176" t="s">
        <v>39686</v>
      </c>
      <c r="B25562" s="177" t="s">
        <v>39687</v>
      </c>
      <c r="C25562" s="176" t="s">
        <v>23897</v>
      </c>
    </row>
    <row r="25563" spans="1:3" ht="12" customHeight="1" x14ac:dyDescent="0.2">
      <c r="A25563" s="176" t="s">
        <v>39688</v>
      </c>
      <c r="B25563" s="177" t="s">
        <v>39689</v>
      </c>
      <c r="C25563" s="176" t="s">
        <v>35398</v>
      </c>
    </row>
    <row r="25564" spans="1:3" ht="12" customHeight="1" x14ac:dyDescent="0.2"/>
    <row r="25565" spans="1:3" ht="12" customHeight="1" x14ac:dyDescent="0.2"/>
    <row r="25566" spans="1:3" ht="12" customHeight="1" x14ac:dyDescent="0.2">
      <c r="A25566" s="176" t="s">
        <v>39690</v>
      </c>
      <c r="B25566" s="177" t="s">
        <v>39691</v>
      </c>
      <c r="C25566" s="176" t="s">
        <v>35431</v>
      </c>
    </row>
    <row r="25567" spans="1:3" ht="12" customHeight="1" x14ac:dyDescent="0.2">
      <c r="A25567" s="176" t="s">
        <v>39692</v>
      </c>
      <c r="B25567" s="177" t="s">
        <v>39693</v>
      </c>
      <c r="C25567" s="176" t="s">
        <v>39064</v>
      </c>
    </row>
    <row r="25568" spans="1:3" ht="12" customHeight="1" x14ac:dyDescent="0.2"/>
    <row r="25569" spans="1:3" ht="12" customHeight="1" x14ac:dyDescent="0.2"/>
    <row r="25570" spans="1:3" ht="12" customHeight="1" x14ac:dyDescent="0.2">
      <c r="A25570" s="176" t="s">
        <v>39694</v>
      </c>
      <c r="B25570" s="177" t="s">
        <v>39695</v>
      </c>
      <c r="C25570" s="176" t="s">
        <v>35586</v>
      </c>
    </row>
    <row r="25571" spans="1:3" ht="12" customHeight="1" x14ac:dyDescent="0.2">
      <c r="A25571" s="176" t="s">
        <v>39696</v>
      </c>
      <c r="B25571" s="177" t="s">
        <v>39697</v>
      </c>
      <c r="C25571" s="176" t="s">
        <v>35586</v>
      </c>
    </row>
    <row r="25572" spans="1:3" ht="12" customHeight="1" x14ac:dyDescent="0.2"/>
    <row r="25573" spans="1:3" ht="12" customHeight="1" x14ac:dyDescent="0.2"/>
    <row r="25574" spans="1:3" ht="12" customHeight="1" x14ac:dyDescent="0.2"/>
    <row r="25575" spans="1:3" ht="12" customHeight="1" x14ac:dyDescent="0.2"/>
    <row r="25576" spans="1:3" ht="12" customHeight="1" x14ac:dyDescent="0.2">
      <c r="A25576" s="176" t="s">
        <v>39698</v>
      </c>
      <c r="B25576" s="177" t="s">
        <v>39699</v>
      </c>
      <c r="C25576" s="176" t="s">
        <v>23897</v>
      </c>
    </row>
    <row r="25577" spans="1:3" ht="12" customHeight="1" x14ac:dyDescent="0.2">
      <c r="A25577" s="176" t="s">
        <v>39700</v>
      </c>
      <c r="B25577" s="177" t="s">
        <v>39701</v>
      </c>
      <c r="C25577" s="176" t="s">
        <v>23897</v>
      </c>
    </row>
    <row r="25578" spans="1:3" ht="12" customHeight="1" x14ac:dyDescent="0.2">
      <c r="A25578" s="176" t="s">
        <v>39702</v>
      </c>
      <c r="B25578" s="177" t="s">
        <v>39703</v>
      </c>
      <c r="C25578" s="176" t="s">
        <v>23897</v>
      </c>
    </row>
    <row r="25579" spans="1:3" ht="12" customHeight="1" x14ac:dyDescent="0.2">
      <c r="A25579" s="176" t="s">
        <v>39704</v>
      </c>
      <c r="B25579" s="177" t="s">
        <v>39705</v>
      </c>
      <c r="C25579" s="176" t="s">
        <v>23897</v>
      </c>
    </row>
    <row r="25580" spans="1:3" ht="12" customHeight="1" x14ac:dyDescent="0.2">
      <c r="A25580" s="176" t="s">
        <v>39706</v>
      </c>
      <c r="B25580" s="177" t="s">
        <v>39707</v>
      </c>
      <c r="C25580" s="176" t="s">
        <v>23897</v>
      </c>
    </row>
    <row r="25581" spans="1:3" ht="12" customHeight="1" x14ac:dyDescent="0.2">
      <c r="A25581" s="176" t="s">
        <v>39708</v>
      </c>
      <c r="B25581" s="177" t="s">
        <v>39709</v>
      </c>
      <c r="C25581" s="176" t="s">
        <v>23897</v>
      </c>
    </row>
    <row r="25582" spans="1:3" ht="12" customHeight="1" x14ac:dyDescent="0.2">
      <c r="A25582" s="176" t="s">
        <v>39710</v>
      </c>
      <c r="B25582" s="177" t="s">
        <v>39711</v>
      </c>
      <c r="C25582" s="176" t="s">
        <v>23897</v>
      </c>
    </row>
    <row r="25583" spans="1:3" ht="12" customHeight="1" x14ac:dyDescent="0.2">
      <c r="A25583" s="176" t="s">
        <v>39712</v>
      </c>
      <c r="B25583" s="177" t="s">
        <v>39713</v>
      </c>
      <c r="C25583" s="176" t="s">
        <v>23897</v>
      </c>
    </row>
    <row r="25584" spans="1:3" ht="12" customHeight="1" x14ac:dyDescent="0.2"/>
    <row r="25585" spans="1:3" ht="12" customHeight="1" x14ac:dyDescent="0.2">
      <c r="A25585" s="176" t="s">
        <v>39714</v>
      </c>
      <c r="B25585" s="177" t="s">
        <v>39715</v>
      </c>
      <c r="C25585" s="176" t="s">
        <v>23897</v>
      </c>
    </row>
    <row r="25586" spans="1:3" ht="12" customHeight="1" x14ac:dyDescent="0.2">
      <c r="A25586" s="176" t="s">
        <v>39716</v>
      </c>
      <c r="B25586" s="177" t="s">
        <v>39717</v>
      </c>
      <c r="C25586" s="176" t="s">
        <v>23897</v>
      </c>
    </row>
    <row r="25587" spans="1:3" ht="12" customHeight="1" x14ac:dyDescent="0.2">
      <c r="A25587" s="176" t="s">
        <v>39718</v>
      </c>
      <c r="B25587" s="177" t="s">
        <v>39719</v>
      </c>
      <c r="C25587" s="176" t="s">
        <v>23897</v>
      </c>
    </row>
    <row r="25588" spans="1:3" ht="12" customHeight="1" x14ac:dyDescent="0.2">
      <c r="A25588" s="176" t="s">
        <v>39720</v>
      </c>
      <c r="B25588" s="177" t="s">
        <v>39721</v>
      </c>
      <c r="C25588" s="176" t="s">
        <v>23897</v>
      </c>
    </row>
    <row r="25589" spans="1:3" ht="12" customHeight="1" x14ac:dyDescent="0.2">
      <c r="A25589" s="176" t="s">
        <v>39722</v>
      </c>
      <c r="B25589" s="177" t="s">
        <v>39723</v>
      </c>
      <c r="C25589" s="176" t="s">
        <v>23897</v>
      </c>
    </row>
    <row r="25590" spans="1:3" ht="12" customHeight="1" x14ac:dyDescent="0.2">
      <c r="A25590" s="176" t="s">
        <v>39724</v>
      </c>
      <c r="B25590" s="177" t="s">
        <v>39725</v>
      </c>
      <c r="C25590" s="176" t="s">
        <v>23897</v>
      </c>
    </row>
    <row r="25591" spans="1:3" ht="12" customHeight="1" x14ac:dyDescent="0.2">
      <c r="A25591" s="176" t="s">
        <v>39726</v>
      </c>
      <c r="B25591" s="177" t="s">
        <v>39727</v>
      </c>
      <c r="C25591" s="176" t="s">
        <v>23897</v>
      </c>
    </row>
    <row r="25592" spans="1:3" ht="12" customHeight="1" x14ac:dyDescent="0.2">
      <c r="A25592" s="176" t="s">
        <v>39728</v>
      </c>
      <c r="B25592" s="177" t="s">
        <v>39729</v>
      </c>
      <c r="C25592" s="176" t="s">
        <v>23897</v>
      </c>
    </row>
    <row r="25593" spans="1:3" ht="12" customHeight="1" x14ac:dyDescent="0.2">
      <c r="A25593" s="176" t="s">
        <v>39730</v>
      </c>
      <c r="B25593" s="177" t="s">
        <v>39731</v>
      </c>
      <c r="C25593" s="176" t="s">
        <v>23897</v>
      </c>
    </row>
    <row r="25594" spans="1:3" ht="12" customHeight="1" x14ac:dyDescent="0.2">
      <c r="A25594" s="176" t="s">
        <v>39732</v>
      </c>
      <c r="B25594" s="177" t="s">
        <v>39733</v>
      </c>
      <c r="C25594" s="176" t="s">
        <v>23897</v>
      </c>
    </row>
    <row r="25595" spans="1:3" ht="12" customHeight="1" x14ac:dyDescent="0.2">
      <c r="A25595" s="176" t="s">
        <v>39734</v>
      </c>
      <c r="B25595" s="177" t="s">
        <v>39735</v>
      </c>
      <c r="C25595" s="176" t="s">
        <v>23897</v>
      </c>
    </row>
    <row r="25596" spans="1:3" ht="12" customHeight="1" x14ac:dyDescent="0.2">
      <c r="A25596" s="176" t="s">
        <v>39736</v>
      </c>
      <c r="B25596" s="177" t="s">
        <v>39737</v>
      </c>
      <c r="C25596" s="176" t="s">
        <v>23897</v>
      </c>
    </row>
    <row r="25597" spans="1:3" ht="12" customHeight="1" x14ac:dyDescent="0.2">
      <c r="A25597" s="176" t="s">
        <v>39738</v>
      </c>
      <c r="B25597" s="177" t="s">
        <v>39739</v>
      </c>
      <c r="C25597" s="176" t="s">
        <v>23897</v>
      </c>
    </row>
    <row r="25598" spans="1:3" ht="12" customHeight="1" x14ac:dyDescent="0.2">
      <c r="A25598" s="176" t="s">
        <v>39740</v>
      </c>
      <c r="B25598" s="177" t="s">
        <v>39741</v>
      </c>
      <c r="C25598" s="176" t="s">
        <v>23897</v>
      </c>
    </row>
    <row r="25599" spans="1:3" ht="12" customHeight="1" x14ac:dyDescent="0.2">
      <c r="A25599" s="176" t="s">
        <v>39742</v>
      </c>
      <c r="B25599" s="177" t="s">
        <v>39743</v>
      </c>
      <c r="C25599" s="176" t="s">
        <v>23897</v>
      </c>
    </row>
    <row r="25600" spans="1:3" ht="12" customHeight="1" x14ac:dyDescent="0.2">
      <c r="A25600" s="176" t="s">
        <v>39744</v>
      </c>
      <c r="B25600" s="177" t="s">
        <v>39745</v>
      </c>
      <c r="C25600" s="176" t="s">
        <v>23897</v>
      </c>
    </row>
    <row r="25601" spans="1:3" ht="12" customHeight="1" x14ac:dyDescent="0.2">
      <c r="A25601" s="176" t="s">
        <v>39746</v>
      </c>
      <c r="B25601" s="177" t="s">
        <v>39747</v>
      </c>
      <c r="C25601" s="176" t="s">
        <v>23897</v>
      </c>
    </row>
    <row r="25602" spans="1:3" ht="12" customHeight="1" x14ac:dyDescent="0.2">
      <c r="A25602" s="176" t="s">
        <v>39748</v>
      </c>
      <c r="B25602" s="177" t="s">
        <v>39749</v>
      </c>
      <c r="C25602" s="176" t="s">
        <v>23897</v>
      </c>
    </row>
    <row r="25603" spans="1:3" ht="12" customHeight="1" x14ac:dyDescent="0.2">
      <c r="A25603" s="176" t="s">
        <v>39750</v>
      </c>
      <c r="B25603" s="177" t="s">
        <v>39751</v>
      </c>
      <c r="C25603" s="176" t="s">
        <v>23897</v>
      </c>
    </row>
    <row r="25604" spans="1:3" ht="12" customHeight="1" x14ac:dyDescent="0.2">
      <c r="A25604" s="176" t="s">
        <v>39752</v>
      </c>
      <c r="B25604" s="177" t="s">
        <v>39753</v>
      </c>
      <c r="C25604" s="176" t="s">
        <v>23897</v>
      </c>
    </row>
    <row r="25605" spans="1:3" ht="12" customHeight="1" x14ac:dyDescent="0.2">
      <c r="A25605" s="176" t="s">
        <v>39754</v>
      </c>
      <c r="B25605" s="177" t="s">
        <v>39755</v>
      </c>
      <c r="C25605" s="176" t="s">
        <v>23897</v>
      </c>
    </row>
    <row r="25606" spans="1:3" ht="12" customHeight="1" x14ac:dyDescent="0.2">
      <c r="A25606" s="176" t="s">
        <v>39756</v>
      </c>
      <c r="B25606" s="177" t="s">
        <v>39757</v>
      </c>
      <c r="C25606" s="176" t="s">
        <v>23897</v>
      </c>
    </row>
    <row r="25607" spans="1:3" ht="12" customHeight="1" x14ac:dyDescent="0.2">
      <c r="A25607" s="176" t="s">
        <v>39758</v>
      </c>
      <c r="B25607" s="177" t="s">
        <v>39759</v>
      </c>
      <c r="C25607" s="176" t="s">
        <v>23897</v>
      </c>
    </row>
    <row r="25608" spans="1:3" ht="12" customHeight="1" x14ac:dyDescent="0.2">
      <c r="A25608" s="176" t="s">
        <v>39760</v>
      </c>
      <c r="B25608" s="177" t="s">
        <v>39761</v>
      </c>
      <c r="C25608" s="176" t="s">
        <v>23897</v>
      </c>
    </row>
    <row r="25609" spans="1:3" ht="12" customHeight="1" x14ac:dyDescent="0.2"/>
    <row r="25610" spans="1:3" ht="12" customHeight="1" x14ac:dyDescent="0.2">
      <c r="A25610" s="176" t="s">
        <v>39762</v>
      </c>
      <c r="B25610" s="177" t="s">
        <v>39763</v>
      </c>
      <c r="C25610" s="176" t="s">
        <v>23897</v>
      </c>
    </row>
    <row r="25611" spans="1:3" ht="12" customHeight="1" x14ac:dyDescent="0.2">
      <c r="A25611" s="176" t="s">
        <v>39764</v>
      </c>
      <c r="B25611" s="177" t="s">
        <v>39765</v>
      </c>
      <c r="C25611" s="176" t="s">
        <v>23897</v>
      </c>
    </row>
    <row r="25612" spans="1:3" ht="12" customHeight="1" x14ac:dyDescent="0.2">
      <c r="A25612" s="176" t="s">
        <v>39766</v>
      </c>
      <c r="B25612" s="177" t="s">
        <v>39767</v>
      </c>
      <c r="C25612" s="176" t="s">
        <v>23897</v>
      </c>
    </row>
    <row r="25613" spans="1:3" ht="12" customHeight="1" x14ac:dyDescent="0.2">
      <c r="A25613" s="176" t="s">
        <v>39768</v>
      </c>
      <c r="B25613" s="177" t="s">
        <v>39769</v>
      </c>
      <c r="C25613" s="176" t="s">
        <v>23897</v>
      </c>
    </row>
    <row r="25614" spans="1:3" ht="12" customHeight="1" x14ac:dyDescent="0.2">
      <c r="A25614" s="176" t="s">
        <v>39770</v>
      </c>
      <c r="B25614" s="177" t="s">
        <v>39771</v>
      </c>
      <c r="C25614" s="176" t="s">
        <v>23897</v>
      </c>
    </row>
    <row r="25615" spans="1:3" ht="12" customHeight="1" x14ac:dyDescent="0.2">
      <c r="A25615" s="176" t="s">
        <v>39772</v>
      </c>
      <c r="B25615" s="177" t="s">
        <v>39773</v>
      </c>
      <c r="C25615" s="176" t="s">
        <v>23897</v>
      </c>
    </row>
    <row r="25616" spans="1:3" ht="12" customHeight="1" x14ac:dyDescent="0.2">
      <c r="A25616" s="176" t="s">
        <v>39774</v>
      </c>
      <c r="B25616" s="177" t="s">
        <v>39775</v>
      </c>
      <c r="C25616" s="176" t="s">
        <v>23897</v>
      </c>
    </row>
    <row r="25617" spans="1:3" ht="12" customHeight="1" x14ac:dyDescent="0.2">
      <c r="A25617" s="176" t="s">
        <v>39776</v>
      </c>
      <c r="B25617" s="177" t="s">
        <v>39777</v>
      </c>
      <c r="C25617" s="176" t="s">
        <v>23897</v>
      </c>
    </row>
    <row r="25618" spans="1:3" ht="12" customHeight="1" x14ac:dyDescent="0.2">
      <c r="A25618" s="176" t="s">
        <v>39778</v>
      </c>
      <c r="B25618" s="177" t="s">
        <v>39779</v>
      </c>
      <c r="C25618" s="176" t="s">
        <v>23897</v>
      </c>
    </row>
    <row r="25619" spans="1:3" ht="12" customHeight="1" x14ac:dyDescent="0.2">
      <c r="A25619" s="176" t="s">
        <v>39780</v>
      </c>
      <c r="B25619" s="177" t="s">
        <v>39781</v>
      </c>
      <c r="C25619" s="176" t="s">
        <v>23897</v>
      </c>
    </row>
    <row r="25620" spans="1:3" ht="12" customHeight="1" x14ac:dyDescent="0.2"/>
    <row r="25621" spans="1:3" ht="12" customHeight="1" x14ac:dyDescent="0.2">
      <c r="A25621" s="176" t="s">
        <v>39782</v>
      </c>
      <c r="B25621" s="177" t="s">
        <v>39783</v>
      </c>
      <c r="C25621" s="176" t="s">
        <v>23897</v>
      </c>
    </row>
    <row r="25622" spans="1:3" ht="12" customHeight="1" x14ac:dyDescent="0.2">
      <c r="A25622" s="176" t="s">
        <v>39784</v>
      </c>
      <c r="B25622" s="177" t="s">
        <v>39785</v>
      </c>
      <c r="C25622" s="176" t="s">
        <v>23897</v>
      </c>
    </row>
    <row r="25623" spans="1:3" ht="12" customHeight="1" x14ac:dyDescent="0.2">
      <c r="A25623" s="176" t="s">
        <v>39786</v>
      </c>
      <c r="B25623" s="177" t="s">
        <v>39787</v>
      </c>
      <c r="C25623" s="176" t="s">
        <v>23897</v>
      </c>
    </row>
    <row r="25624" spans="1:3" ht="12" customHeight="1" x14ac:dyDescent="0.2">
      <c r="A25624" s="176" t="s">
        <v>39788</v>
      </c>
      <c r="B25624" s="177" t="s">
        <v>39789</v>
      </c>
      <c r="C25624" s="176" t="s">
        <v>23897</v>
      </c>
    </row>
    <row r="25625" spans="1:3" ht="12" customHeight="1" x14ac:dyDescent="0.2">
      <c r="A25625" s="176" t="s">
        <v>39790</v>
      </c>
      <c r="B25625" s="177" t="s">
        <v>39791</v>
      </c>
      <c r="C25625" s="176" t="s">
        <v>23897</v>
      </c>
    </row>
    <row r="25626" spans="1:3" ht="12" customHeight="1" x14ac:dyDescent="0.2">
      <c r="A25626" s="176" t="s">
        <v>39792</v>
      </c>
      <c r="B25626" s="177" t="s">
        <v>39793</v>
      </c>
      <c r="C25626" s="176" t="s">
        <v>23897</v>
      </c>
    </row>
    <row r="25627" spans="1:3" ht="12" customHeight="1" x14ac:dyDescent="0.2">
      <c r="A25627" s="176" t="s">
        <v>39794</v>
      </c>
      <c r="B25627" s="177" t="s">
        <v>39795</v>
      </c>
      <c r="C25627" s="176" t="s">
        <v>23897</v>
      </c>
    </row>
    <row r="25628" spans="1:3" ht="12" customHeight="1" x14ac:dyDescent="0.2">
      <c r="A25628" s="176" t="s">
        <v>39796</v>
      </c>
      <c r="B25628" s="177" t="s">
        <v>39797</v>
      </c>
      <c r="C25628" s="176" t="s">
        <v>35398</v>
      </c>
    </row>
    <row r="25629" spans="1:3" ht="12" customHeight="1" x14ac:dyDescent="0.2">
      <c r="A25629" s="176" t="s">
        <v>39798</v>
      </c>
      <c r="B25629" s="177" t="s">
        <v>39799</v>
      </c>
      <c r="C25629" s="176" t="s">
        <v>23897</v>
      </c>
    </row>
    <row r="25630" spans="1:3" ht="12" customHeight="1" x14ac:dyDescent="0.2">
      <c r="A25630" s="176" t="s">
        <v>39800</v>
      </c>
      <c r="B25630" s="177" t="s">
        <v>39801</v>
      </c>
      <c r="C25630" s="176" t="s">
        <v>23897</v>
      </c>
    </row>
    <row r="25631" spans="1:3" ht="12" customHeight="1" x14ac:dyDescent="0.2">
      <c r="A25631" s="176" t="s">
        <v>39802</v>
      </c>
      <c r="B25631" s="177" t="s">
        <v>39803</v>
      </c>
      <c r="C25631" s="176" t="s">
        <v>23897</v>
      </c>
    </row>
    <row r="25632" spans="1:3" ht="12" customHeight="1" x14ac:dyDescent="0.2">
      <c r="A25632" s="176" t="s">
        <v>39804</v>
      </c>
      <c r="B25632" s="177" t="s">
        <v>39805</v>
      </c>
      <c r="C25632" s="176" t="s">
        <v>23897</v>
      </c>
    </row>
    <row r="25633" spans="1:3" ht="12" customHeight="1" x14ac:dyDescent="0.2">
      <c r="A25633" s="176" t="s">
        <v>39806</v>
      </c>
      <c r="B25633" s="177" t="s">
        <v>39807</v>
      </c>
      <c r="C25633" s="176" t="s">
        <v>23897</v>
      </c>
    </row>
    <row r="25634" spans="1:3" ht="12" customHeight="1" x14ac:dyDescent="0.2">
      <c r="A25634" s="176" t="s">
        <v>39808</v>
      </c>
      <c r="B25634" s="177" t="s">
        <v>39809</v>
      </c>
      <c r="C25634" s="176" t="s">
        <v>23897</v>
      </c>
    </row>
    <row r="25635" spans="1:3" ht="12" customHeight="1" x14ac:dyDescent="0.2">
      <c r="A25635" s="176" t="s">
        <v>39810</v>
      </c>
      <c r="B25635" s="177" t="s">
        <v>39811</v>
      </c>
      <c r="C25635" s="176" t="s">
        <v>23897</v>
      </c>
    </row>
    <row r="25636" spans="1:3" ht="12" customHeight="1" x14ac:dyDescent="0.2">
      <c r="A25636" s="176" t="s">
        <v>39812</v>
      </c>
      <c r="B25636" s="177" t="s">
        <v>39813</v>
      </c>
      <c r="C25636" s="176" t="s">
        <v>23897</v>
      </c>
    </row>
    <row r="25637" spans="1:3" ht="12" customHeight="1" x14ac:dyDescent="0.2">
      <c r="A25637" s="176" t="s">
        <v>39814</v>
      </c>
      <c r="B25637" s="177" t="s">
        <v>39815</v>
      </c>
      <c r="C25637" s="176" t="s">
        <v>23897</v>
      </c>
    </row>
    <row r="25638" spans="1:3" ht="12" customHeight="1" x14ac:dyDescent="0.2">
      <c r="A25638" s="176" t="s">
        <v>39816</v>
      </c>
      <c r="B25638" s="177" t="s">
        <v>39817</v>
      </c>
      <c r="C25638" s="176" t="s">
        <v>23897</v>
      </c>
    </row>
    <row r="25639" spans="1:3" ht="12" customHeight="1" x14ac:dyDescent="0.2">
      <c r="A25639" s="176" t="s">
        <v>39818</v>
      </c>
      <c r="B25639" s="177" t="s">
        <v>39819</v>
      </c>
      <c r="C25639" s="176" t="s">
        <v>23897</v>
      </c>
    </row>
    <row r="25640" spans="1:3" ht="12" customHeight="1" x14ac:dyDescent="0.2"/>
    <row r="25641" spans="1:3" ht="12" customHeight="1" x14ac:dyDescent="0.2">
      <c r="A25641" s="176" t="s">
        <v>39820</v>
      </c>
      <c r="B25641" s="177" t="s">
        <v>39821</v>
      </c>
      <c r="C25641" s="176" t="s">
        <v>23897</v>
      </c>
    </row>
    <row r="25642" spans="1:3" ht="12" customHeight="1" x14ac:dyDescent="0.2">
      <c r="A25642" s="176" t="s">
        <v>39822</v>
      </c>
      <c r="B25642" s="177" t="s">
        <v>39823</v>
      </c>
      <c r="C25642" s="176" t="s">
        <v>23897</v>
      </c>
    </row>
    <row r="25643" spans="1:3" ht="12" customHeight="1" x14ac:dyDescent="0.2">
      <c r="A25643" s="176" t="s">
        <v>39824</v>
      </c>
      <c r="B25643" s="177" t="s">
        <v>39825</v>
      </c>
      <c r="C25643" s="176" t="s">
        <v>23897</v>
      </c>
    </row>
    <row r="25644" spans="1:3" ht="12" customHeight="1" x14ac:dyDescent="0.2">
      <c r="A25644" s="176" t="s">
        <v>39826</v>
      </c>
      <c r="B25644" s="177" t="s">
        <v>39827</v>
      </c>
      <c r="C25644" s="176" t="s">
        <v>23897</v>
      </c>
    </row>
    <row r="25645" spans="1:3" ht="12" customHeight="1" x14ac:dyDescent="0.2">
      <c r="A25645" s="176" t="s">
        <v>39828</v>
      </c>
      <c r="B25645" s="177" t="s">
        <v>39829</v>
      </c>
      <c r="C25645" s="176" t="s">
        <v>23897</v>
      </c>
    </row>
    <row r="25646" spans="1:3" ht="12" customHeight="1" x14ac:dyDescent="0.2">
      <c r="A25646" s="176" t="s">
        <v>39830</v>
      </c>
      <c r="B25646" s="177" t="s">
        <v>39831</v>
      </c>
      <c r="C25646" s="176" t="s">
        <v>23897</v>
      </c>
    </row>
    <row r="25647" spans="1:3" ht="12" customHeight="1" x14ac:dyDescent="0.2">
      <c r="A25647" s="176" t="s">
        <v>39832</v>
      </c>
      <c r="B25647" s="177" t="s">
        <v>39833</v>
      </c>
      <c r="C25647" s="176" t="s">
        <v>23897</v>
      </c>
    </row>
    <row r="25648" spans="1:3" ht="12" customHeight="1" x14ac:dyDescent="0.2"/>
    <row r="25649" spans="1:3" ht="12" customHeight="1" x14ac:dyDescent="0.2">
      <c r="A25649" s="176" t="s">
        <v>39834</v>
      </c>
      <c r="B25649" s="177" t="s">
        <v>39835</v>
      </c>
      <c r="C25649" s="176" t="s">
        <v>23897</v>
      </c>
    </row>
    <row r="25650" spans="1:3" ht="12" customHeight="1" x14ac:dyDescent="0.2">
      <c r="A25650" s="176" t="s">
        <v>39836</v>
      </c>
      <c r="B25650" s="177" t="s">
        <v>39837</v>
      </c>
      <c r="C25650" s="176" t="s">
        <v>23897</v>
      </c>
    </row>
    <row r="25651" spans="1:3" ht="12" customHeight="1" x14ac:dyDescent="0.2">
      <c r="A25651" s="176" t="s">
        <v>39838</v>
      </c>
      <c r="B25651" s="177" t="s">
        <v>39839</v>
      </c>
      <c r="C25651" s="176" t="s">
        <v>23897</v>
      </c>
    </row>
    <row r="25652" spans="1:3" ht="12" customHeight="1" x14ac:dyDescent="0.2">
      <c r="A25652" s="176" t="s">
        <v>39840</v>
      </c>
      <c r="B25652" s="177" t="s">
        <v>39841</v>
      </c>
      <c r="C25652" s="176" t="s">
        <v>23897</v>
      </c>
    </row>
    <row r="25653" spans="1:3" ht="12" customHeight="1" x14ac:dyDescent="0.2">
      <c r="A25653" s="176" t="s">
        <v>39842</v>
      </c>
      <c r="B25653" s="177" t="s">
        <v>39843</v>
      </c>
      <c r="C25653" s="176" t="s">
        <v>23897</v>
      </c>
    </row>
    <row r="25654" spans="1:3" ht="12" customHeight="1" x14ac:dyDescent="0.2">
      <c r="A25654" s="176" t="s">
        <v>39844</v>
      </c>
      <c r="B25654" s="177" t="s">
        <v>39845</v>
      </c>
      <c r="C25654" s="176" t="s">
        <v>23897</v>
      </c>
    </row>
    <row r="25655" spans="1:3" ht="12" customHeight="1" x14ac:dyDescent="0.2">
      <c r="A25655" s="176" t="s">
        <v>39846</v>
      </c>
      <c r="B25655" s="177" t="s">
        <v>39847</v>
      </c>
      <c r="C25655" s="176" t="s">
        <v>23897</v>
      </c>
    </row>
    <row r="25656" spans="1:3" ht="12" customHeight="1" x14ac:dyDescent="0.2">
      <c r="A25656" s="176" t="s">
        <v>39848</v>
      </c>
      <c r="B25656" s="177" t="s">
        <v>39849</v>
      </c>
      <c r="C25656" s="176" t="s">
        <v>23897</v>
      </c>
    </row>
    <row r="25657" spans="1:3" ht="12" customHeight="1" x14ac:dyDescent="0.2"/>
    <row r="25658" spans="1:3" ht="12" customHeight="1" x14ac:dyDescent="0.2">
      <c r="A25658" s="176" t="s">
        <v>39850</v>
      </c>
      <c r="B25658" s="177" t="s">
        <v>39851</v>
      </c>
      <c r="C25658" s="176" t="s">
        <v>23897</v>
      </c>
    </row>
    <row r="25659" spans="1:3" ht="12" customHeight="1" x14ac:dyDescent="0.2">
      <c r="A25659" s="176" t="s">
        <v>39852</v>
      </c>
      <c r="B25659" s="177" t="s">
        <v>39853</v>
      </c>
      <c r="C25659" s="176" t="s">
        <v>23897</v>
      </c>
    </row>
    <row r="25660" spans="1:3" ht="12" customHeight="1" x14ac:dyDescent="0.2">
      <c r="A25660" s="176" t="s">
        <v>39854</v>
      </c>
      <c r="B25660" s="177" t="s">
        <v>39855</v>
      </c>
      <c r="C25660" s="176" t="s">
        <v>23897</v>
      </c>
    </row>
    <row r="25661" spans="1:3" ht="12" customHeight="1" x14ac:dyDescent="0.2">
      <c r="A25661" s="176" t="s">
        <v>39856</v>
      </c>
      <c r="B25661" s="177" t="s">
        <v>39857</v>
      </c>
      <c r="C25661" s="176" t="s">
        <v>23897</v>
      </c>
    </row>
    <row r="25662" spans="1:3" ht="12" customHeight="1" x14ac:dyDescent="0.2">
      <c r="A25662" s="176" t="s">
        <v>39858</v>
      </c>
      <c r="B25662" s="177" t="s">
        <v>39859</v>
      </c>
      <c r="C25662" s="176" t="s">
        <v>23897</v>
      </c>
    </row>
    <row r="25663" spans="1:3" ht="12" customHeight="1" x14ac:dyDescent="0.2">
      <c r="A25663" s="176" t="s">
        <v>39860</v>
      </c>
      <c r="B25663" s="177" t="s">
        <v>39861</v>
      </c>
      <c r="C25663" s="176" t="s">
        <v>23897</v>
      </c>
    </row>
    <row r="25664" spans="1:3" ht="12" customHeight="1" x14ac:dyDescent="0.2">
      <c r="A25664" s="176" t="s">
        <v>39862</v>
      </c>
      <c r="B25664" s="177" t="s">
        <v>39863</v>
      </c>
      <c r="C25664" s="176" t="s">
        <v>23897</v>
      </c>
    </row>
    <row r="25665" spans="1:3" ht="12" customHeight="1" x14ac:dyDescent="0.2"/>
    <row r="25666" spans="1:3" ht="12" customHeight="1" x14ac:dyDescent="0.2"/>
    <row r="25667" spans="1:3" ht="12" customHeight="1" x14ac:dyDescent="0.2">
      <c r="A25667" s="176" t="s">
        <v>39864</v>
      </c>
      <c r="B25667" s="177" t="s">
        <v>39865</v>
      </c>
      <c r="C25667" s="176" t="s">
        <v>23897</v>
      </c>
    </row>
    <row r="25668" spans="1:3" ht="12" customHeight="1" x14ac:dyDescent="0.2">
      <c r="A25668" s="176" t="s">
        <v>39866</v>
      </c>
      <c r="B25668" s="177" t="s">
        <v>39867</v>
      </c>
      <c r="C25668" s="176" t="s">
        <v>23897</v>
      </c>
    </row>
    <row r="25669" spans="1:3" ht="12" customHeight="1" x14ac:dyDescent="0.2">
      <c r="A25669" s="176" t="s">
        <v>39868</v>
      </c>
      <c r="B25669" s="177" t="s">
        <v>39869</v>
      </c>
      <c r="C25669" s="176" t="s">
        <v>23897</v>
      </c>
    </row>
    <row r="25670" spans="1:3" ht="12" customHeight="1" x14ac:dyDescent="0.2">
      <c r="A25670" s="176" t="s">
        <v>39870</v>
      </c>
      <c r="B25670" s="177" t="s">
        <v>39871</v>
      </c>
      <c r="C25670" s="176" t="s">
        <v>23897</v>
      </c>
    </row>
    <row r="25671" spans="1:3" ht="12" customHeight="1" x14ac:dyDescent="0.2">
      <c r="A25671" s="176" t="s">
        <v>39872</v>
      </c>
      <c r="B25671" s="177" t="s">
        <v>39873</v>
      </c>
      <c r="C25671" s="176" t="s">
        <v>23897</v>
      </c>
    </row>
    <row r="25672" spans="1:3" ht="12" customHeight="1" x14ac:dyDescent="0.2">
      <c r="A25672" s="176" t="s">
        <v>39874</v>
      </c>
      <c r="B25672" s="177" t="s">
        <v>39875</v>
      </c>
      <c r="C25672" s="176" t="s">
        <v>23897</v>
      </c>
    </row>
    <row r="25673" spans="1:3" ht="12" customHeight="1" x14ac:dyDescent="0.2"/>
    <row r="25674" spans="1:3" ht="12" customHeight="1" x14ac:dyDescent="0.2">
      <c r="A25674" s="176" t="s">
        <v>39876</v>
      </c>
      <c r="B25674" s="177" t="s">
        <v>39877</v>
      </c>
      <c r="C25674" s="176" t="s">
        <v>23897</v>
      </c>
    </row>
    <row r="25675" spans="1:3" ht="12" customHeight="1" x14ac:dyDescent="0.2">
      <c r="A25675" s="176" t="s">
        <v>39878</v>
      </c>
      <c r="B25675" s="177" t="s">
        <v>39879</v>
      </c>
      <c r="C25675" s="176" t="s">
        <v>23897</v>
      </c>
    </row>
    <row r="25676" spans="1:3" ht="12" customHeight="1" x14ac:dyDescent="0.2">
      <c r="A25676" s="176" t="s">
        <v>39880</v>
      </c>
      <c r="B25676" s="177" t="s">
        <v>39881</v>
      </c>
      <c r="C25676" s="176" t="s">
        <v>23897</v>
      </c>
    </row>
    <row r="25677" spans="1:3" ht="12" customHeight="1" x14ac:dyDescent="0.2">
      <c r="A25677" s="176" t="s">
        <v>39882</v>
      </c>
      <c r="B25677" s="177" t="s">
        <v>39883</v>
      </c>
      <c r="C25677" s="176" t="s">
        <v>23897</v>
      </c>
    </row>
    <row r="25678" spans="1:3" ht="12" customHeight="1" x14ac:dyDescent="0.2">
      <c r="A25678" s="176" t="s">
        <v>39884</v>
      </c>
      <c r="B25678" s="177" t="s">
        <v>39885</v>
      </c>
      <c r="C25678" s="176" t="s">
        <v>23897</v>
      </c>
    </row>
    <row r="25679" spans="1:3" ht="12" customHeight="1" x14ac:dyDescent="0.2"/>
    <row r="25680" spans="1:3" ht="12" customHeight="1" x14ac:dyDescent="0.2">
      <c r="A25680" s="176" t="s">
        <v>39886</v>
      </c>
      <c r="B25680" s="177" t="s">
        <v>39887</v>
      </c>
      <c r="C25680" s="176" t="s">
        <v>23897</v>
      </c>
    </row>
    <row r="25681" spans="1:3" ht="12" customHeight="1" x14ac:dyDescent="0.2">
      <c r="A25681" s="176" t="s">
        <v>39888</v>
      </c>
      <c r="B25681" s="177" t="s">
        <v>39889</v>
      </c>
      <c r="C25681" s="176" t="s">
        <v>23897</v>
      </c>
    </row>
    <row r="25682" spans="1:3" ht="12" customHeight="1" x14ac:dyDescent="0.2">
      <c r="A25682" s="176" t="s">
        <v>39890</v>
      </c>
      <c r="B25682" s="177" t="s">
        <v>39891</v>
      </c>
      <c r="C25682" s="176" t="s">
        <v>23897</v>
      </c>
    </row>
    <row r="25683" spans="1:3" ht="12" customHeight="1" x14ac:dyDescent="0.2">
      <c r="A25683" s="176" t="s">
        <v>39892</v>
      </c>
      <c r="B25683" s="177" t="s">
        <v>39893</v>
      </c>
      <c r="C25683" s="176" t="s">
        <v>23897</v>
      </c>
    </row>
    <row r="25684" spans="1:3" ht="12" customHeight="1" x14ac:dyDescent="0.2">
      <c r="A25684" s="176" t="s">
        <v>39894</v>
      </c>
      <c r="B25684" s="177" t="s">
        <v>39895</v>
      </c>
      <c r="C25684" s="176" t="s">
        <v>23897</v>
      </c>
    </row>
    <row r="25685" spans="1:3" ht="12" customHeight="1" x14ac:dyDescent="0.2">
      <c r="A25685" s="176" t="s">
        <v>39896</v>
      </c>
      <c r="B25685" s="177" t="s">
        <v>39897</v>
      </c>
      <c r="C25685" s="176" t="s">
        <v>23897</v>
      </c>
    </row>
    <row r="25686" spans="1:3" ht="12" customHeight="1" x14ac:dyDescent="0.2"/>
    <row r="25687" spans="1:3" ht="12" customHeight="1" x14ac:dyDescent="0.2"/>
    <row r="25688" spans="1:3" ht="12" customHeight="1" x14ac:dyDescent="0.2"/>
    <row r="25689" spans="1:3" ht="12" customHeight="1" x14ac:dyDescent="0.2">
      <c r="A25689" s="176" t="s">
        <v>39898</v>
      </c>
      <c r="B25689" s="177" t="s">
        <v>39899</v>
      </c>
      <c r="C25689" s="176" t="s">
        <v>23897</v>
      </c>
    </row>
    <row r="25690" spans="1:3" ht="12" customHeight="1" x14ac:dyDescent="0.2"/>
    <row r="25691" spans="1:3" ht="12" customHeight="1" x14ac:dyDescent="0.2"/>
    <row r="25692" spans="1:3" ht="12" customHeight="1" x14ac:dyDescent="0.2">
      <c r="A25692" s="176" t="s">
        <v>39900</v>
      </c>
      <c r="B25692" s="177" t="s">
        <v>39901</v>
      </c>
      <c r="C25692" s="176" t="s">
        <v>23897</v>
      </c>
    </row>
    <row r="25693" spans="1:3" ht="12" customHeight="1" x14ac:dyDescent="0.2">
      <c r="A25693" s="176" t="s">
        <v>39902</v>
      </c>
      <c r="B25693" s="177" t="s">
        <v>39903</v>
      </c>
      <c r="C25693" s="176" t="s">
        <v>23897</v>
      </c>
    </row>
    <row r="25694" spans="1:3" ht="12" customHeight="1" x14ac:dyDescent="0.2">
      <c r="A25694" s="176" t="s">
        <v>39904</v>
      </c>
      <c r="B25694" s="177" t="s">
        <v>39905</v>
      </c>
      <c r="C25694" s="176" t="s">
        <v>23897</v>
      </c>
    </row>
    <row r="25695" spans="1:3" ht="12" customHeight="1" x14ac:dyDescent="0.2">
      <c r="A25695" s="176" t="s">
        <v>39906</v>
      </c>
      <c r="B25695" s="177" t="s">
        <v>39907</v>
      </c>
      <c r="C25695" s="176" t="s">
        <v>23897</v>
      </c>
    </row>
    <row r="25696" spans="1:3" ht="12" customHeight="1" x14ac:dyDescent="0.2">
      <c r="A25696" s="176" t="s">
        <v>39908</v>
      </c>
      <c r="B25696" s="177" t="s">
        <v>39909</v>
      </c>
      <c r="C25696" s="176" t="s">
        <v>23897</v>
      </c>
    </row>
    <row r="25697" spans="1:3" ht="12" customHeight="1" x14ac:dyDescent="0.2"/>
    <row r="25698" spans="1:3" ht="12" customHeight="1" x14ac:dyDescent="0.2">
      <c r="A25698" s="176" t="s">
        <v>39910</v>
      </c>
      <c r="B25698" s="177" t="s">
        <v>39911</v>
      </c>
      <c r="C25698" s="176" t="s">
        <v>23897</v>
      </c>
    </row>
    <row r="25699" spans="1:3" ht="12" customHeight="1" x14ac:dyDescent="0.2">
      <c r="A25699" s="176" t="s">
        <v>39912</v>
      </c>
      <c r="B25699" s="177" t="s">
        <v>39913</v>
      </c>
      <c r="C25699" s="176" t="s">
        <v>23897</v>
      </c>
    </row>
    <row r="25700" spans="1:3" ht="12" customHeight="1" x14ac:dyDescent="0.2">
      <c r="A25700" s="176" t="s">
        <v>39914</v>
      </c>
      <c r="B25700" s="177" t="s">
        <v>39915</v>
      </c>
      <c r="C25700" s="176" t="s">
        <v>23897</v>
      </c>
    </row>
    <row r="25701" spans="1:3" ht="12" customHeight="1" x14ac:dyDescent="0.2">
      <c r="A25701" s="176" t="s">
        <v>39916</v>
      </c>
      <c r="B25701" s="177" t="s">
        <v>39917</v>
      </c>
      <c r="C25701" s="176" t="s">
        <v>23897</v>
      </c>
    </row>
    <row r="25702" spans="1:3" ht="12" customHeight="1" x14ac:dyDescent="0.2">
      <c r="A25702" s="176" t="s">
        <v>39918</v>
      </c>
      <c r="B25702" s="177" t="s">
        <v>39919</v>
      </c>
      <c r="C25702" s="176" t="s">
        <v>23897</v>
      </c>
    </row>
    <row r="25703" spans="1:3" ht="12" customHeight="1" x14ac:dyDescent="0.2">
      <c r="A25703" s="176" t="s">
        <v>39920</v>
      </c>
      <c r="B25703" s="177" t="s">
        <v>39921</v>
      </c>
      <c r="C25703" s="176" t="s">
        <v>23897</v>
      </c>
    </row>
    <row r="25704" spans="1:3" ht="12" customHeight="1" x14ac:dyDescent="0.2">
      <c r="A25704" s="176" t="s">
        <v>39922</v>
      </c>
      <c r="B25704" s="177" t="s">
        <v>39923</v>
      </c>
      <c r="C25704" s="176" t="s">
        <v>23897</v>
      </c>
    </row>
    <row r="25705" spans="1:3" ht="12" customHeight="1" x14ac:dyDescent="0.2"/>
    <row r="25706" spans="1:3" ht="12" customHeight="1" x14ac:dyDescent="0.2">
      <c r="A25706" s="176" t="s">
        <v>39924</v>
      </c>
      <c r="B25706" s="177" t="s">
        <v>39925</v>
      </c>
      <c r="C25706" s="176" t="s">
        <v>23897</v>
      </c>
    </row>
    <row r="25707" spans="1:3" ht="12" customHeight="1" x14ac:dyDescent="0.2"/>
    <row r="25708" spans="1:3" ht="12" customHeight="1" x14ac:dyDescent="0.2">
      <c r="A25708" s="176" t="s">
        <v>39926</v>
      </c>
      <c r="B25708" s="177" t="s">
        <v>39927</v>
      </c>
      <c r="C25708" s="176" t="s">
        <v>23897</v>
      </c>
    </row>
    <row r="25709" spans="1:3" ht="12" customHeight="1" x14ac:dyDescent="0.2">
      <c r="A25709" s="176" t="s">
        <v>39928</v>
      </c>
      <c r="B25709" s="177" t="s">
        <v>39929</v>
      </c>
      <c r="C25709" s="176" t="s">
        <v>23897</v>
      </c>
    </row>
    <row r="25710" spans="1:3" ht="12" customHeight="1" x14ac:dyDescent="0.2"/>
    <row r="25711" spans="1:3" ht="12" customHeight="1" x14ac:dyDescent="0.2">
      <c r="A25711" s="176" t="s">
        <v>39930</v>
      </c>
      <c r="B25711" s="177" t="s">
        <v>39931</v>
      </c>
      <c r="C25711" s="176" t="s">
        <v>23897</v>
      </c>
    </row>
    <row r="25712" spans="1:3" ht="12" customHeight="1" x14ac:dyDescent="0.2">
      <c r="A25712" s="176" t="s">
        <v>39932</v>
      </c>
      <c r="B25712" s="177" t="s">
        <v>39933</v>
      </c>
      <c r="C25712" s="176" t="s">
        <v>23897</v>
      </c>
    </row>
    <row r="25713" spans="1:3" ht="12" customHeight="1" x14ac:dyDescent="0.2">
      <c r="A25713" s="176" t="s">
        <v>39934</v>
      </c>
      <c r="B25713" s="177" t="s">
        <v>39935</v>
      </c>
      <c r="C25713" s="176" t="s">
        <v>23897</v>
      </c>
    </row>
    <row r="25714" spans="1:3" ht="12" customHeight="1" x14ac:dyDescent="0.2">
      <c r="A25714" s="176" t="s">
        <v>39936</v>
      </c>
      <c r="B25714" s="177" t="s">
        <v>39937</v>
      </c>
      <c r="C25714" s="176" t="s">
        <v>23897</v>
      </c>
    </row>
    <row r="25715" spans="1:3" ht="12" customHeight="1" x14ac:dyDescent="0.2">
      <c r="A25715" s="176" t="s">
        <v>39938</v>
      </c>
      <c r="B25715" s="177" t="s">
        <v>39939</v>
      </c>
      <c r="C25715" s="176" t="s">
        <v>23897</v>
      </c>
    </row>
    <row r="25716" spans="1:3" ht="12" customHeight="1" x14ac:dyDescent="0.2"/>
    <row r="25717" spans="1:3" ht="12" customHeight="1" x14ac:dyDescent="0.2">
      <c r="A25717" s="176" t="s">
        <v>39940</v>
      </c>
      <c r="B25717" s="177" t="s">
        <v>39941</v>
      </c>
      <c r="C25717" s="176" t="s">
        <v>23897</v>
      </c>
    </row>
    <row r="25718" spans="1:3" ht="12" customHeight="1" x14ac:dyDescent="0.2">
      <c r="A25718" s="176" t="s">
        <v>39942</v>
      </c>
      <c r="B25718" s="177" t="s">
        <v>39943</v>
      </c>
      <c r="C25718" s="176" t="s">
        <v>23897</v>
      </c>
    </row>
    <row r="25719" spans="1:3" ht="12" customHeight="1" x14ac:dyDescent="0.2">
      <c r="A25719" s="176" t="s">
        <v>39944</v>
      </c>
      <c r="B25719" s="177" t="s">
        <v>39945</v>
      </c>
      <c r="C25719" s="176" t="s">
        <v>23897</v>
      </c>
    </row>
    <row r="25720" spans="1:3" ht="12" customHeight="1" x14ac:dyDescent="0.2">
      <c r="A25720" s="176" t="s">
        <v>39946</v>
      </c>
      <c r="B25720" s="177" t="s">
        <v>39947</v>
      </c>
      <c r="C25720" s="176" t="s">
        <v>23897</v>
      </c>
    </row>
    <row r="25721" spans="1:3" ht="12" customHeight="1" x14ac:dyDescent="0.2">
      <c r="A25721" s="176" t="s">
        <v>39948</v>
      </c>
      <c r="B25721" s="177" t="s">
        <v>39949</v>
      </c>
      <c r="C25721" s="176" t="s">
        <v>23897</v>
      </c>
    </row>
    <row r="25722" spans="1:3" ht="12" customHeight="1" x14ac:dyDescent="0.2">
      <c r="A25722" s="176" t="s">
        <v>39950</v>
      </c>
      <c r="B25722" s="177" t="s">
        <v>39951</v>
      </c>
      <c r="C25722" s="176" t="s">
        <v>23897</v>
      </c>
    </row>
    <row r="25723" spans="1:3" ht="12" customHeight="1" x14ac:dyDescent="0.2">
      <c r="A25723" s="176" t="s">
        <v>39952</v>
      </c>
      <c r="B25723" s="177" t="s">
        <v>39953</v>
      </c>
      <c r="C25723" s="176" t="s">
        <v>23897</v>
      </c>
    </row>
    <row r="25724" spans="1:3" ht="12" customHeight="1" x14ac:dyDescent="0.2">
      <c r="A25724" s="176" t="s">
        <v>39954</v>
      </c>
      <c r="B25724" s="177" t="s">
        <v>39955</v>
      </c>
      <c r="C25724" s="176" t="s">
        <v>23897</v>
      </c>
    </row>
    <row r="25725" spans="1:3" ht="12" customHeight="1" x14ac:dyDescent="0.2">
      <c r="A25725" s="176" t="s">
        <v>39956</v>
      </c>
      <c r="B25725" s="177" t="s">
        <v>39957</v>
      </c>
      <c r="C25725" s="176" t="s">
        <v>23897</v>
      </c>
    </row>
    <row r="25726" spans="1:3" ht="12" customHeight="1" x14ac:dyDescent="0.2">
      <c r="A25726" s="176" t="s">
        <v>39958</v>
      </c>
      <c r="B25726" s="177" t="s">
        <v>39959</v>
      </c>
      <c r="C25726" s="176" t="s">
        <v>23897</v>
      </c>
    </row>
    <row r="25727" spans="1:3" ht="12" customHeight="1" x14ac:dyDescent="0.2">
      <c r="A25727" s="176" t="s">
        <v>39960</v>
      </c>
      <c r="B25727" s="177" t="s">
        <v>39961</v>
      </c>
      <c r="C25727" s="176" t="s">
        <v>23897</v>
      </c>
    </row>
    <row r="25728" spans="1:3" ht="12" customHeight="1" x14ac:dyDescent="0.2">
      <c r="A25728" s="176" t="s">
        <v>39962</v>
      </c>
      <c r="B25728" s="177" t="s">
        <v>39963</v>
      </c>
      <c r="C25728" s="176" t="s">
        <v>23897</v>
      </c>
    </row>
    <row r="25729" spans="1:3" ht="12" customHeight="1" x14ac:dyDescent="0.2">
      <c r="A25729" s="176" t="s">
        <v>39964</v>
      </c>
      <c r="B25729" s="177" t="s">
        <v>39965</v>
      </c>
      <c r="C25729" s="176" t="s">
        <v>23897</v>
      </c>
    </row>
    <row r="25730" spans="1:3" ht="12" customHeight="1" x14ac:dyDescent="0.2">
      <c r="A25730" s="176" t="s">
        <v>39966</v>
      </c>
      <c r="B25730" s="177" t="s">
        <v>39967</v>
      </c>
      <c r="C25730" s="176" t="s">
        <v>23897</v>
      </c>
    </row>
    <row r="25731" spans="1:3" ht="12" customHeight="1" x14ac:dyDescent="0.2">
      <c r="A25731" s="176" t="s">
        <v>39968</v>
      </c>
      <c r="B25731" s="177" t="s">
        <v>39969</v>
      </c>
      <c r="C25731" s="176" t="s">
        <v>23897</v>
      </c>
    </row>
    <row r="25732" spans="1:3" ht="12" customHeight="1" x14ac:dyDescent="0.2">
      <c r="A25732" s="176" t="s">
        <v>39970</v>
      </c>
      <c r="B25732" s="177" t="s">
        <v>39971</v>
      </c>
      <c r="C25732" s="176" t="s">
        <v>23897</v>
      </c>
    </row>
    <row r="25733" spans="1:3" ht="12" customHeight="1" x14ac:dyDescent="0.2">
      <c r="A25733" s="176" t="s">
        <v>39972</v>
      </c>
      <c r="B25733" s="177" t="s">
        <v>39973</v>
      </c>
      <c r="C25733" s="176" t="s">
        <v>23897</v>
      </c>
    </row>
    <row r="25734" spans="1:3" ht="12" customHeight="1" x14ac:dyDescent="0.2">
      <c r="A25734" s="176" t="s">
        <v>39974</v>
      </c>
      <c r="B25734" s="177" t="s">
        <v>39975</v>
      </c>
      <c r="C25734" s="176" t="s">
        <v>23897</v>
      </c>
    </row>
    <row r="25735" spans="1:3" ht="12" customHeight="1" x14ac:dyDescent="0.2">
      <c r="A25735" s="176" t="s">
        <v>39976</v>
      </c>
      <c r="B25735" s="177" t="s">
        <v>39977</v>
      </c>
      <c r="C25735" s="176" t="s">
        <v>23897</v>
      </c>
    </row>
    <row r="25736" spans="1:3" ht="12" customHeight="1" x14ac:dyDescent="0.2">
      <c r="A25736" s="176" t="s">
        <v>39978</v>
      </c>
      <c r="B25736" s="177" t="s">
        <v>39979</v>
      </c>
      <c r="C25736" s="176" t="s">
        <v>23897</v>
      </c>
    </row>
    <row r="25737" spans="1:3" ht="12" customHeight="1" x14ac:dyDescent="0.2">
      <c r="A25737" s="176" t="s">
        <v>39980</v>
      </c>
      <c r="B25737" s="177" t="s">
        <v>39981</v>
      </c>
      <c r="C25737" s="176" t="s">
        <v>23897</v>
      </c>
    </row>
    <row r="25738" spans="1:3" ht="12" customHeight="1" x14ac:dyDescent="0.2">
      <c r="A25738" s="176" t="s">
        <v>39982</v>
      </c>
      <c r="B25738" s="177" t="s">
        <v>39983</v>
      </c>
      <c r="C25738" s="176" t="s">
        <v>23897</v>
      </c>
    </row>
    <row r="25739" spans="1:3" ht="12" customHeight="1" x14ac:dyDescent="0.2">
      <c r="A25739" s="176" t="s">
        <v>39984</v>
      </c>
      <c r="B25739" s="177" t="s">
        <v>39985</v>
      </c>
      <c r="C25739" s="176" t="s">
        <v>23897</v>
      </c>
    </row>
    <row r="25740" spans="1:3" ht="12" customHeight="1" x14ac:dyDescent="0.2">
      <c r="A25740" s="176" t="s">
        <v>39986</v>
      </c>
      <c r="B25740" s="177" t="s">
        <v>39987</v>
      </c>
      <c r="C25740" s="176" t="s">
        <v>23897</v>
      </c>
    </row>
    <row r="25741" spans="1:3" ht="12" customHeight="1" x14ac:dyDescent="0.2">
      <c r="A25741" s="176" t="s">
        <v>39988</v>
      </c>
      <c r="B25741" s="177" t="s">
        <v>39989</v>
      </c>
      <c r="C25741" s="176" t="s">
        <v>23897</v>
      </c>
    </row>
    <row r="25742" spans="1:3" ht="12" customHeight="1" x14ac:dyDescent="0.2">
      <c r="A25742" s="176" t="s">
        <v>39990</v>
      </c>
      <c r="B25742" s="177" t="s">
        <v>39991</v>
      </c>
      <c r="C25742" s="176" t="s">
        <v>23897</v>
      </c>
    </row>
    <row r="25743" spans="1:3" ht="12" customHeight="1" x14ac:dyDescent="0.2">
      <c r="A25743" s="176" t="s">
        <v>39992</v>
      </c>
      <c r="B25743" s="177" t="s">
        <v>39993</v>
      </c>
      <c r="C25743" s="176" t="s">
        <v>23897</v>
      </c>
    </row>
    <row r="25744" spans="1:3" ht="12" customHeight="1" x14ac:dyDescent="0.2"/>
    <row r="25745" spans="1:3" ht="12" customHeight="1" x14ac:dyDescent="0.2">
      <c r="A25745" s="176" t="s">
        <v>39994</v>
      </c>
      <c r="B25745" s="177" t="s">
        <v>39995</v>
      </c>
      <c r="C25745" s="176" t="s">
        <v>23897</v>
      </c>
    </row>
    <row r="25746" spans="1:3" ht="12" customHeight="1" x14ac:dyDescent="0.2">
      <c r="A25746" s="176" t="s">
        <v>39996</v>
      </c>
      <c r="B25746" s="177" t="s">
        <v>39997</v>
      </c>
      <c r="C25746" s="176" t="s">
        <v>23897</v>
      </c>
    </row>
    <row r="25747" spans="1:3" ht="12" customHeight="1" x14ac:dyDescent="0.2">
      <c r="A25747" s="176" t="s">
        <v>39998</v>
      </c>
      <c r="B25747" s="177" t="s">
        <v>39999</v>
      </c>
      <c r="C25747" s="176" t="s">
        <v>23897</v>
      </c>
    </row>
    <row r="25748" spans="1:3" ht="12" customHeight="1" x14ac:dyDescent="0.2">
      <c r="A25748" s="176" t="s">
        <v>40000</v>
      </c>
      <c r="B25748" s="177" t="s">
        <v>40001</v>
      </c>
      <c r="C25748" s="176" t="s">
        <v>23897</v>
      </c>
    </row>
    <row r="25749" spans="1:3" ht="12" customHeight="1" x14ac:dyDescent="0.2">
      <c r="A25749" s="176" t="s">
        <v>40002</v>
      </c>
      <c r="B25749" s="177" t="s">
        <v>40003</v>
      </c>
      <c r="C25749" s="176" t="s">
        <v>23897</v>
      </c>
    </row>
    <row r="25750" spans="1:3" ht="12" customHeight="1" x14ac:dyDescent="0.2">
      <c r="A25750" s="176" t="s">
        <v>40004</v>
      </c>
      <c r="B25750" s="177" t="s">
        <v>40005</v>
      </c>
      <c r="C25750" s="176" t="s">
        <v>23897</v>
      </c>
    </row>
    <row r="25751" spans="1:3" ht="12" customHeight="1" x14ac:dyDescent="0.2">
      <c r="A25751" s="176" t="s">
        <v>40006</v>
      </c>
      <c r="B25751" s="177" t="s">
        <v>40007</v>
      </c>
      <c r="C25751" s="176" t="s">
        <v>23897</v>
      </c>
    </row>
    <row r="25752" spans="1:3" ht="12" customHeight="1" x14ac:dyDescent="0.2"/>
    <row r="25753" spans="1:3" ht="12" customHeight="1" x14ac:dyDescent="0.2">
      <c r="A25753" s="176" t="s">
        <v>40008</v>
      </c>
      <c r="B25753" s="177" t="s">
        <v>40009</v>
      </c>
      <c r="C25753" s="176" t="s">
        <v>23897</v>
      </c>
    </row>
    <row r="25754" spans="1:3" ht="12" customHeight="1" x14ac:dyDescent="0.2">
      <c r="A25754" s="176" t="s">
        <v>40010</v>
      </c>
      <c r="B25754" s="177" t="s">
        <v>40011</v>
      </c>
      <c r="C25754" s="176" t="s">
        <v>23897</v>
      </c>
    </row>
    <row r="25755" spans="1:3" ht="12" customHeight="1" x14ac:dyDescent="0.2"/>
    <row r="25756" spans="1:3" ht="12" customHeight="1" x14ac:dyDescent="0.2"/>
    <row r="25757" spans="1:3" ht="12" customHeight="1" x14ac:dyDescent="0.2">
      <c r="A25757" s="176" t="s">
        <v>40012</v>
      </c>
      <c r="B25757" s="177" t="s">
        <v>40013</v>
      </c>
      <c r="C25757" s="176" t="s">
        <v>23897</v>
      </c>
    </row>
    <row r="25758" spans="1:3" ht="12" customHeight="1" x14ac:dyDescent="0.2">
      <c r="A25758" s="176" t="s">
        <v>40014</v>
      </c>
      <c r="B25758" s="177" t="s">
        <v>40015</v>
      </c>
      <c r="C25758" s="176" t="s">
        <v>23897</v>
      </c>
    </row>
    <row r="25759" spans="1:3" ht="12" customHeight="1" x14ac:dyDescent="0.2">
      <c r="A25759" s="176" t="s">
        <v>40016</v>
      </c>
      <c r="B25759" s="177" t="s">
        <v>40017</v>
      </c>
      <c r="C25759" s="176" t="s">
        <v>23897</v>
      </c>
    </row>
    <row r="25760" spans="1:3" ht="12" customHeight="1" x14ac:dyDescent="0.2">
      <c r="A25760" s="176" t="s">
        <v>40018</v>
      </c>
      <c r="B25760" s="177" t="s">
        <v>40019</v>
      </c>
      <c r="C25760" s="176" t="s">
        <v>23897</v>
      </c>
    </row>
    <row r="25761" spans="1:3" ht="12" customHeight="1" x14ac:dyDescent="0.2">
      <c r="A25761" s="176" t="s">
        <v>40020</v>
      </c>
      <c r="B25761" s="177" t="s">
        <v>40021</v>
      </c>
      <c r="C25761" s="176" t="s">
        <v>23897</v>
      </c>
    </row>
    <row r="25762" spans="1:3" ht="12" customHeight="1" x14ac:dyDescent="0.2">
      <c r="A25762" s="176" t="s">
        <v>40022</v>
      </c>
      <c r="B25762" s="177" t="s">
        <v>40023</v>
      </c>
      <c r="C25762" s="176" t="s">
        <v>23897</v>
      </c>
    </row>
    <row r="25763" spans="1:3" ht="12" customHeight="1" x14ac:dyDescent="0.2">
      <c r="A25763" s="176" t="s">
        <v>40024</v>
      </c>
      <c r="B25763" s="177" t="s">
        <v>40025</v>
      </c>
      <c r="C25763" s="176" t="s">
        <v>23897</v>
      </c>
    </row>
    <row r="25764" spans="1:3" ht="12" customHeight="1" x14ac:dyDescent="0.2"/>
    <row r="25765" spans="1:3" ht="12" customHeight="1" x14ac:dyDescent="0.2">
      <c r="A25765" s="176" t="s">
        <v>40026</v>
      </c>
      <c r="B25765" s="177" t="s">
        <v>40027</v>
      </c>
      <c r="C25765" s="176" t="s">
        <v>23897</v>
      </c>
    </row>
    <row r="25766" spans="1:3" ht="12" customHeight="1" x14ac:dyDescent="0.2">
      <c r="A25766" s="176" t="s">
        <v>40028</v>
      </c>
      <c r="B25766" s="177" t="s">
        <v>40029</v>
      </c>
      <c r="C25766" s="176" t="s">
        <v>23897</v>
      </c>
    </row>
    <row r="25767" spans="1:3" ht="12" customHeight="1" x14ac:dyDescent="0.2">
      <c r="A25767" s="176" t="s">
        <v>40030</v>
      </c>
      <c r="B25767" s="177" t="s">
        <v>40031</v>
      </c>
      <c r="C25767" s="176" t="s">
        <v>23897</v>
      </c>
    </row>
    <row r="25768" spans="1:3" ht="12" customHeight="1" x14ac:dyDescent="0.2">
      <c r="A25768" s="176" t="s">
        <v>40032</v>
      </c>
      <c r="B25768" s="177" t="s">
        <v>40033</v>
      </c>
      <c r="C25768" s="176" t="s">
        <v>23897</v>
      </c>
    </row>
    <row r="25769" spans="1:3" ht="12" customHeight="1" x14ac:dyDescent="0.2">
      <c r="A25769" s="176" t="s">
        <v>40034</v>
      </c>
      <c r="B25769" s="177" t="s">
        <v>40035</v>
      </c>
      <c r="C25769" s="176" t="s">
        <v>23897</v>
      </c>
    </row>
    <row r="25770" spans="1:3" ht="12" customHeight="1" x14ac:dyDescent="0.2"/>
    <row r="25771" spans="1:3" ht="12" customHeight="1" x14ac:dyDescent="0.2">
      <c r="A25771" s="176" t="s">
        <v>40036</v>
      </c>
      <c r="B25771" s="177" t="s">
        <v>40037</v>
      </c>
      <c r="C25771" s="176" t="s">
        <v>23897</v>
      </c>
    </row>
    <row r="25772" spans="1:3" ht="12" customHeight="1" x14ac:dyDescent="0.2">
      <c r="A25772" s="176" t="s">
        <v>40038</v>
      </c>
      <c r="B25772" s="177" t="s">
        <v>40039</v>
      </c>
      <c r="C25772" s="176" t="s">
        <v>23897</v>
      </c>
    </row>
    <row r="25773" spans="1:3" ht="12" customHeight="1" x14ac:dyDescent="0.2"/>
    <row r="25774" spans="1:3" ht="12" customHeight="1" x14ac:dyDescent="0.2">
      <c r="A25774" s="176" t="s">
        <v>40040</v>
      </c>
      <c r="B25774" s="177" t="s">
        <v>40041</v>
      </c>
      <c r="C25774" s="176" t="s">
        <v>23897</v>
      </c>
    </row>
    <row r="25775" spans="1:3" ht="12" customHeight="1" x14ac:dyDescent="0.2"/>
    <row r="25776" spans="1:3" ht="12" customHeight="1" x14ac:dyDescent="0.2">
      <c r="A25776" s="176" t="s">
        <v>40042</v>
      </c>
      <c r="B25776" s="177" t="s">
        <v>40043</v>
      </c>
      <c r="C25776" s="176" t="s">
        <v>39064</v>
      </c>
    </row>
    <row r="25777" spans="1:3" ht="12" customHeight="1" x14ac:dyDescent="0.2">
      <c r="A25777" s="176" t="s">
        <v>40044</v>
      </c>
      <c r="B25777" s="177" t="s">
        <v>40045</v>
      </c>
      <c r="C25777" s="176" t="s">
        <v>39064</v>
      </c>
    </row>
    <row r="25778" spans="1:3" ht="12" customHeight="1" x14ac:dyDescent="0.2">
      <c r="A25778" s="176" t="s">
        <v>40046</v>
      </c>
      <c r="B25778" s="177" t="s">
        <v>40047</v>
      </c>
      <c r="C25778" s="176" t="s">
        <v>39064</v>
      </c>
    </row>
    <row r="25779" spans="1:3" ht="12" customHeight="1" x14ac:dyDescent="0.2"/>
    <row r="25780" spans="1:3" ht="12" customHeight="1" x14ac:dyDescent="0.2">
      <c r="A25780" s="176" t="s">
        <v>40048</v>
      </c>
      <c r="B25780" s="177" t="s">
        <v>40049</v>
      </c>
      <c r="C25780" s="176" t="s">
        <v>35398</v>
      </c>
    </row>
    <row r="25781" spans="1:3" ht="12" customHeight="1" x14ac:dyDescent="0.2">
      <c r="A25781" s="176" t="s">
        <v>40050</v>
      </c>
      <c r="B25781" s="177" t="s">
        <v>40051</v>
      </c>
      <c r="C25781" s="176" t="s">
        <v>35398</v>
      </c>
    </row>
    <row r="25782" spans="1:3" ht="12" customHeight="1" x14ac:dyDescent="0.2">
      <c r="A25782" s="176" t="s">
        <v>40052</v>
      </c>
      <c r="B25782" s="177" t="s">
        <v>40053</v>
      </c>
      <c r="C25782" s="176" t="s">
        <v>35398</v>
      </c>
    </row>
    <row r="25783" spans="1:3" ht="12" customHeight="1" x14ac:dyDescent="0.2">
      <c r="A25783" s="176" t="s">
        <v>40054</v>
      </c>
      <c r="B25783" s="177" t="s">
        <v>40055</v>
      </c>
      <c r="C25783" s="176" t="s">
        <v>35398</v>
      </c>
    </row>
    <row r="25784" spans="1:3" ht="12" customHeight="1" x14ac:dyDescent="0.2">
      <c r="A25784" s="176" t="s">
        <v>40056</v>
      </c>
      <c r="B25784" s="177" t="s">
        <v>40057</v>
      </c>
      <c r="C25784" s="176" t="s">
        <v>35398</v>
      </c>
    </row>
    <row r="25785" spans="1:3" ht="12" customHeight="1" x14ac:dyDescent="0.2">
      <c r="A25785" s="176" t="s">
        <v>40058</v>
      </c>
      <c r="B25785" s="177" t="s">
        <v>40059</v>
      </c>
      <c r="C25785" s="176" t="s">
        <v>35398</v>
      </c>
    </row>
    <row r="25786" spans="1:3" ht="12" customHeight="1" x14ac:dyDescent="0.2">
      <c r="A25786" s="176" t="s">
        <v>40060</v>
      </c>
      <c r="B25786" s="177" t="s">
        <v>40061</v>
      </c>
      <c r="C25786" s="176" t="s">
        <v>35398</v>
      </c>
    </row>
    <row r="25787" spans="1:3" ht="12" customHeight="1" x14ac:dyDescent="0.2">
      <c r="A25787" s="176" t="s">
        <v>40062</v>
      </c>
      <c r="B25787" s="177" t="s">
        <v>40063</v>
      </c>
      <c r="C25787" s="176" t="s">
        <v>35398</v>
      </c>
    </row>
    <row r="25788" spans="1:3" ht="12" customHeight="1" x14ac:dyDescent="0.2">
      <c r="A25788" s="176" t="s">
        <v>40064</v>
      </c>
      <c r="B25788" s="177" t="s">
        <v>40065</v>
      </c>
      <c r="C25788" s="176" t="s">
        <v>35398</v>
      </c>
    </row>
    <row r="25789" spans="1:3" ht="12" customHeight="1" x14ac:dyDescent="0.2">
      <c r="A25789" s="176" t="s">
        <v>40066</v>
      </c>
      <c r="B25789" s="177" t="s">
        <v>40067</v>
      </c>
      <c r="C25789" s="176" t="s">
        <v>35398</v>
      </c>
    </row>
    <row r="25790" spans="1:3" ht="12" customHeight="1" x14ac:dyDescent="0.2">
      <c r="A25790" s="176" t="s">
        <v>40068</v>
      </c>
      <c r="B25790" s="177" t="s">
        <v>40069</v>
      </c>
      <c r="C25790" s="176" t="s">
        <v>35398</v>
      </c>
    </row>
    <row r="25791" spans="1:3" ht="12" customHeight="1" x14ac:dyDescent="0.2">
      <c r="A25791" s="176" t="s">
        <v>40070</v>
      </c>
      <c r="B25791" s="177" t="s">
        <v>40071</v>
      </c>
      <c r="C25791" s="176" t="s">
        <v>35398</v>
      </c>
    </row>
    <row r="25792" spans="1:3" ht="12" customHeight="1" x14ac:dyDescent="0.2">
      <c r="A25792" s="176" t="s">
        <v>40072</v>
      </c>
      <c r="B25792" s="177" t="s">
        <v>40073</v>
      </c>
      <c r="C25792" s="176" t="s">
        <v>35398</v>
      </c>
    </row>
    <row r="25793" spans="1:3" ht="12" customHeight="1" x14ac:dyDescent="0.2">
      <c r="A25793" s="176" t="s">
        <v>40074</v>
      </c>
      <c r="B25793" s="177" t="s">
        <v>40075</v>
      </c>
      <c r="C25793" s="176" t="s">
        <v>35398</v>
      </c>
    </row>
    <row r="25794" spans="1:3" ht="12" customHeight="1" x14ac:dyDescent="0.2"/>
    <row r="25795" spans="1:3" ht="12" customHeight="1" x14ac:dyDescent="0.2">
      <c r="A25795" s="176" t="s">
        <v>40076</v>
      </c>
      <c r="B25795" s="177" t="s">
        <v>40077</v>
      </c>
      <c r="C25795" s="176" t="s">
        <v>35398</v>
      </c>
    </row>
    <row r="25796" spans="1:3" ht="12" customHeight="1" x14ac:dyDescent="0.2">
      <c r="A25796" s="176" t="s">
        <v>40078</v>
      </c>
      <c r="B25796" s="177" t="s">
        <v>40079</v>
      </c>
      <c r="C25796" s="176" t="s">
        <v>35398</v>
      </c>
    </row>
    <row r="25797" spans="1:3" ht="12" customHeight="1" x14ac:dyDescent="0.2">
      <c r="A25797" s="176" t="s">
        <v>40080</v>
      </c>
      <c r="B25797" s="177" t="s">
        <v>40081</v>
      </c>
      <c r="C25797" s="176" t="s">
        <v>35398</v>
      </c>
    </row>
    <row r="25798" spans="1:3" ht="12" customHeight="1" x14ac:dyDescent="0.2">
      <c r="A25798" s="176" t="s">
        <v>40082</v>
      </c>
      <c r="B25798" s="177" t="s">
        <v>40083</v>
      </c>
      <c r="C25798" s="176" t="s">
        <v>35398</v>
      </c>
    </row>
    <row r="25799" spans="1:3" ht="12" customHeight="1" x14ac:dyDescent="0.2">
      <c r="A25799" s="176" t="s">
        <v>40084</v>
      </c>
      <c r="B25799" s="177" t="s">
        <v>40085</v>
      </c>
      <c r="C25799" s="176" t="s">
        <v>35398</v>
      </c>
    </row>
    <row r="25800" spans="1:3" ht="12" customHeight="1" x14ac:dyDescent="0.2">
      <c r="A25800" s="176" t="s">
        <v>40086</v>
      </c>
      <c r="B25800" s="177" t="s">
        <v>40087</v>
      </c>
      <c r="C25800" s="176" t="s">
        <v>35398</v>
      </c>
    </row>
    <row r="25801" spans="1:3" ht="12" customHeight="1" x14ac:dyDescent="0.2">
      <c r="A25801" s="176" t="s">
        <v>40088</v>
      </c>
      <c r="B25801" s="177" t="s">
        <v>40089</v>
      </c>
      <c r="C25801" s="176" t="s">
        <v>35398</v>
      </c>
    </row>
    <row r="25802" spans="1:3" ht="12" customHeight="1" x14ac:dyDescent="0.2">
      <c r="A25802" s="176" t="s">
        <v>40090</v>
      </c>
      <c r="B25802" s="177" t="s">
        <v>40091</v>
      </c>
      <c r="C25802" s="176" t="s">
        <v>35398</v>
      </c>
    </row>
    <row r="25803" spans="1:3" ht="12" customHeight="1" x14ac:dyDescent="0.2">
      <c r="A25803" s="176" t="s">
        <v>40092</v>
      </c>
      <c r="B25803" s="177" t="s">
        <v>40093</v>
      </c>
      <c r="C25803" s="176" t="s">
        <v>35398</v>
      </c>
    </row>
    <row r="25804" spans="1:3" ht="12" customHeight="1" x14ac:dyDescent="0.2">
      <c r="A25804" s="176" t="s">
        <v>40094</v>
      </c>
      <c r="B25804" s="177" t="s">
        <v>40095</v>
      </c>
      <c r="C25804" s="176" t="s">
        <v>35398</v>
      </c>
    </row>
    <row r="25805" spans="1:3" ht="12" customHeight="1" x14ac:dyDescent="0.2">
      <c r="A25805" s="176" t="s">
        <v>40096</v>
      </c>
      <c r="B25805" s="177" t="s">
        <v>40097</v>
      </c>
      <c r="C25805" s="176" t="s">
        <v>35398</v>
      </c>
    </row>
    <row r="25806" spans="1:3" ht="12" customHeight="1" x14ac:dyDescent="0.2">
      <c r="A25806" s="176" t="s">
        <v>40098</v>
      </c>
      <c r="B25806" s="177" t="s">
        <v>40099</v>
      </c>
      <c r="C25806" s="176" t="s">
        <v>35398</v>
      </c>
    </row>
    <row r="25807" spans="1:3" ht="12" customHeight="1" x14ac:dyDescent="0.2">
      <c r="A25807" s="176" t="s">
        <v>40100</v>
      </c>
      <c r="B25807" s="177" t="s">
        <v>40101</v>
      </c>
      <c r="C25807" s="176" t="s">
        <v>35398</v>
      </c>
    </row>
    <row r="25808" spans="1:3" ht="12" customHeight="1" x14ac:dyDescent="0.2"/>
    <row r="25809" spans="1:3" ht="12" customHeight="1" x14ac:dyDescent="0.2">
      <c r="A25809" s="176" t="s">
        <v>40102</v>
      </c>
      <c r="B25809" s="177" t="s">
        <v>40103</v>
      </c>
      <c r="C25809" s="176" t="s">
        <v>35398</v>
      </c>
    </row>
    <row r="25810" spans="1:3" ht="12" customHeight="1" x14ac:dyDescent="0.2">
      <c r="A25810" s="176" t="s">
        <v>40104</v>
      </c>
      <c r="B25810" s="177" t="s">
        <v>40105</v>
      </c>
      <c r="C25810" s="176" t="s">
        <v>35398</v>
      </c>
    </row>
    <row r="25811" spans="1:3" ht="12" customHeight="1" x14ac:dyDescent="0.2">
      <c r="A25811" s="176" t="s">
        <v>40106</v>
      </c>
      <c r="B25811" s="177" t="s">
        <v>40107</v>
      </c>
      <c r="C25811" s="176" t="s">
        <v>35398</v>
      </c>
    </row>
    <row r="25812" spans="1:3" ht="12" customHeight="1" x14ac:dyDescent="0.2">
      <c r="A25812" s="176" t="s">
        <v>40108</v>
      </c>
      <c r="B25812" s="177" t="s">
        <v>40109</v>
      </c>
      <c r="C25812" s="176" t="s">
        <v>35398</v>
      </c>
    </row>
    <row r="25813" spans="1:3" ht="12" customHeight="1" x14ac:dyDescent="0.2">
      <c r="A25813" s="176" t="s">
        <v>40110</v>
      </c>
      <c r="B25813" s="177" t="s">
        <v>40111</v>
      </c>
      <c r="C25813" s="176" t="s">
        <v>35398</v>
      </c>
    </row>
    <row r="25814" spans="1:3" ht="12" customHeight="1" x14ac:dyDescent="0.2">
      <c r="A25814" s="176" t="s">
        <v>40112</v>
      </c>
      <c r="B25814" s="177" t="s">
        <v>40113</v>
      </c>
      <c r="C25814" s="176" t="s">
        <v>35398</v>
      </c>
    </row>
    <row r="25815" spans="1:3" ht="12" customHeight="1" x14ac:dyDescent="0.2">
      <c r="A25815" s="176" t="s">
        <v>40114</v>
      </c>
      <c r="B25815" s="177" t="s">
        <v>40115</v>
      </c>
      <c r="C25815" s="176" t="s">
        <v>35398</v>
      </c>
    </row>
    <row r="25816" spans="1:3" ht="12" customHeight="1" x14ac:dyDescent="0.2">
      <c r="A25816" s="176" t="s">
        <v>40116</v>
      </c>
      <c r="B25816" s="177" t="s">
        <v>40117</v>
      </c>
      <c r="C25816" s="176" t="s">
        <v>35398</v>
      </c>
    </row>
    <row r="25817" spans="1:3" ht="12" customHeight="1" x14ac:dyDescent="0.2">
      <c r="A25817" s="176" t="s">
        <v>40118</v>
      </c>
      <c r="B25817" s="177" t="s">
        <v>40119</v>
      </c>
      <c r="C25817" s="176" t="s">
        <v>35398</v>
      </c>
    </row>
    <row r="25818" spans="1:3" ht="12" customHeight="1" x14ac:dyDescent="0.2"/>
    <row r="25819" spans="1:3" ht="12" customHeight="1" x14ac:dyDescent="0.2">
      <c r="A25819" s="176" t="s">
        <v>40120</v>
      </c>
      <c r="B25819" s="177" t="s">
        <v>40121</v>
      </c>
      <c r="C25819" s="176" t="s">
        <v>35398</v>
      </c>
    </row>
    <row r="25820" spans="1:3" ht="12" customHeight="1" x14ac:dyDescent="0.2">
      <c r="A25820" s="176" t="s">
        <v>40122</v>
      </c>
      <c r="B25820" s="177" t="s">
        <v>40123</v>
      </c>
      <c r="C25820" s="176" t="s">
        <v>35398</v>
      </c>
    </row>
    <row r="25821" spans="1:3" ht="12" customHeight="1" x14ac:dyDescent="0.2"/>
    <row r="25822" spans="1:3" ht="12" customHeight="1" x14ac:dyDescent="0.2">
      <c r="A25822" s="176" t="s">
        <v>40124</v>
      </c>
      <c r="B25822" s="177" t="s">
        <v>40125</v>
      </c>
      <c r="C25822" s="176" t="s">
        <v>35398</v>
      </c>
    </row>
    <row r="25823" spans="1:3" ht="12" customHeight="1" x14ac:dyDescent="0.2">
      <c r="A25823" s="176" t="s">
        <v>40126</v>
      </c>
      <c r="B25823" s="177" t="s">
        <v>40127</v>
      </c>
      <c r="C25823" s="176" t="s">
        <v>35398</v>
      </c>
    </row>
    <row r="25824" spans="1:3" ht="12" customHeight="1" x14ac:dyDescent="0.2">
      <c r="A25824" s="176" t="s">
        <v>40128</v>
      </c>
      <c r="B25824" s="177" t="s">
        <v>40129</v>
      </c>
      <c r="C25824" s="176" t="s">
        <v>35398</v>
      </c>
    </row>
    <row r="25825" spans="1:3" ht="12" customHeight="1" x14ac:dyDescent="0.2">
      <c r="A25825" s="176" t="s">
        <v>40130</v>
      </c>
      <c r="B25825" s="177" t="s">
        <v>40131</v>
      </c>
      <c r="C25825" s="176" t="s">
        <v>35398</v>
      </c>
    </row>
    <row r="25826" spans="1:3" ht="12" customHeight="1" x14ac:dyDescent="0.2">
      <c r="A25826" s="176" t="s">
        <v>40132</v>
      </c>
      <c r="B25826" s="177" t="s">
        <v>40133</v>
      </c>
      <c r="C25826" s="176" t="s">
        <v>35398</v>
      </c>
    </row>
    <row r="25827" spans="1:3" ht="12" customHeight="1" x14ac:dyDescent="0.2">
      <c r="A25827" s="176" t="s">
        <v>40134</v>
      </c>
      <c r="B25827" s="177" t="s">
        <v>40135</v>
      </c>
      <c r="C25827" s="176" t="s">
        <v>35398</v>
      </c>
    </row>
    <row r="25828" spans="1:3" ht="12" customHeight="1" x14ac:dyDescent="0.2">
      <c r="A25828" s="176" t="s">
        <v>40136</v>
      </c>
      <c r="B25828" s="177" t="s">
        <v>40137</v>
      </c>
      <c r="C25828" s="176" t="s">
        <v>35398</v>
      </c>
    </row>
    <row r="25829" spans="1:3" ht="12" customHeight="1" x14ac:dyDescent="0.2">
      <c r="A25829" s="176" t="s">
        <v>40138</v>
      </c>
      <c r="B25829" s="177" t="s">
        <v>40139</v>
      </c>
      <c r="C25829" s="176" t="s">
        <v>35398</v>
      </c>
    </row>
    <row r="25830" spans="1:3" ht="12" customHeight="1" x14ac:dyDescent="0.2"/>
    <row r="25831" spans="1:3" ht="12" customHeight="1" x14ac:dyDescent="0.2">
      <c r="A25831" s="176" t="s">
        <v>40140</v>
      </c>
      <c r="B25831" s="177" t="s">
        <v>40141</v>
      </c>
      <c r="C25831" s="176" t="s">
        <v>23897</v>
      </c>
    </row>
    <row r="25832" spans="1:3" ht="12" customHeight="1" x14ac:dyDescent="0.2">
      <c r="A25832" s="176" t="s">
        <v>40142</v>
      </c>
      <c r="B25832" s="177" t="s">
        <v>40143</v>
      </c>
      <c r="C25832" s="176" t="s">
        <v>23897</v>
      </c>
    </row>
    <row r="25833" spans="1:3" ht="12" customHeight="1" x14ac:dyDescent="0.2"/>
    <row r="25834" spans="1:3" ht="12" customHeight="1" x14ac:dyDescent="0.2">
      <c r="A25834" s="176" t="s">
        <v>40144</v>
      </c>
      <c r="B25834" s="177" t="s">
        <v>40145</v>
      </c>
      <c r="C25834" s="176" t="s">
        <v>23897</v>
      </c>
    </row>
    <row r="25835" spans="1:3" ht="12" customHeight="1" x14ac:dyDescent="0.2">
      <c r="A25835" s="176" t="s">
        <v>40146</v>
      </c>
      <c r="B25835" s="177" t="s">
        <v>40147</v>
      </c>
      <c r="C25835" s="176" t="s">
        <v>23897</v>
      </c>
    </row>
    <row r="25836" spans="1:3" ht="12" customHeight="1" x14ac:dyDescent="0.2">
      <c r="A25836" s="176" t="s">
        <v>40148</v>
      </c>
      <c r="B25836" s="177" t="s">
        <v>40149</v>
      </c>
      <c r="C25836" s="176" t="s">
        <v>23897</v>
      </c>
    </row>
    <row r="25837" spans="1:3" ht="12" customHeight="1" x14ac:dyDescent="0.2">
      <c r="A25837" s="176" t="s">
        <v>40150</v>
      </c>
      <c r="B25837" s="177" t="s">
        <v>40151</v>
      </c>
      <c r="C25837" s="176" t="s">
        <v>23897</v>
      </c>
    </row>
    <row r="25838" spans="1:3" ht="12" customHeight="1" x14ac:dyDescent="0.2">
      <c r="A25838" s="176" t="s">
        <v>40152</v>
      </c>
      <c r="B25838" s="177" t="s">
        <v>40153</v>
      </c>
      <c r="C25838" s="176" t="s">
        <v>23897</v>
      </c>
    </row>
    <row r="25839" spans="1:3" ht="12" customHeight="1" x14ac:dyDescent="0.2">
      <c r="A25839" s="176" t="s">
        <v>40154</v>
      </c>
      <c r="B25839" s="177" t="s">
        <v>40155</v>
      </c>
      <c r="C25839" s="176" t="s">
        <v>23897</v>
      </c>
    </row>
    <row r="25840" spans="1:3" ht="12" customHeight="1" x14ac:dyDescent="0.2">
      <c r="A25840" s="176" t="s">
        <v>40156</v>
      </c>
      <c r="B25840" s="177" t="s">
        <v>40157</v>
      </c>
      <c r="C25840" s="176" t="s">
        <v>23897</v>
      </c>
    </row>
    <row r="25841" spans="1:3" ht="12" customHeight="1" x14ac:dyDescent="0.2">
      <c r="A25841" s="176" t="s">
        <v>40158</v>
      </c>
      <c r="B25841" s="177" t="s">
        <v>40159</v>
      </c>
      <c r="C25841" s="176" t="s">
        <v>23897</v>
      </c>
    </row>
    <row r="25842" spans="1:3" ht="12" customHeight="1" x14ac:dyDescent="0.2"/>
    <row r="25843" spans="1:3" ht="12" customHeight="1" x14ac:dyDescent="0.2">
      <c r="A25843" s="176" t="s">
        <v>40160</v>
      </c>
      <c r="B25843" s="177" t="s">
        <v>40161</v>
      </c>
      <c r="C25843" s="176" t="s">
        <v>23897</v>
      </c>
    </row>
    <row r="25844" spans="1:3" ht="12" customHeight="1" x14ac:dyDescent="0.2"/>
    <row r="25845" spans="1:3" ht="12" customHeight="1" x14ac:dyDescent="0.2"/>
    <row r="25846" spans="1:3" ht="12" customHeight="1" x14ac:dyDescent="0.2">
      <c r="A25846" s="176" t="s">
        <v>40162</v>
      </c>
      <c r="B25846" s="177" t="s">
        <v>40163</v>
      </c>
      <c r="C25846" s="176" t="s">
        <v>23897</v>
      </c>
    </row>
    <row r="25847" spans="1:3" ht="12" customHeight="1" x14ac:dyDescent="0.2">
      <c r="A25847" s="176" t="s">
        <v>40164</v>
      </c>
      <c r="B25847" s="177" t="s">
        <v>40165</v>
      </c>
      <c r="C25847" s="176" t="s">
        <v>23897</v>
      </c>
    </row>
    <row r="25848" spans="1:3" ht="12" customHeight="1" x14ac:dyDescent="0.2">
      <c r="A25848" s="176" t="s">
        <v>40166</v>
      </c>
      <c r="B25848" s="177" t="s">
        <v>40167</v>
      </c>
      <c r="C25848" s="176" t="s">
        <v>23897</v>
      </c>
    </row>
    <row r="25849" spans="1:3" ht="12" customHeight="1" x14ac:dyDescent="0.2">
      <c r="A25849" s="176" t="s">
        <v>40168</v>
      </c>
      <c r="B25849" s="177" t="s">
        <v>40169</v>
      </c>
      <c r="C25849" s="176" t="s">
        <v>23897</v>
      </c>
    </row>
    <row r="25850" spans="1:3" ht="12" customHeight="1" x14ac:dyDescent="0.2">
      <c r="A25850" s="176" t="s">
        <v>40170</v>
      </c>
      <c r="B25850" s="177" t="s">
        <v>40171</v>
      </c>
      <c r="C25850" s="176" t="s">
        <v>23897</v>
      </c>
    </row>
    <row r="25851" spans="1:3" ht="12" customHeight="1" x14ac:dyDescent="0.2">
      <c r="A25851" s="176" t="s">
        <v>40172</v>
      </c>
      <c r="B25851" s="177" t="s">
        <v>40173</v>
      </c>
      <c r="C25851" s="176" t="s">
        <v>23897</v>
      </c>
    </row>
    <row r="25852" spans="1:3" ht="12" customHeight="1" x14ac:dyDescent="0.2">
      <c r="A25852" s="176" t="s">
        <v>40174</v>
      </c>
      <c r="B25852" s="177" t="s">
        <v>40175</v>
      </c>
      <c r="C25852" s="176" t="s">
        <v>23897</v>
      </c>
    </row>
    <row r="25853" spans="1:3" ht="12" customHeight="1" x14ac:dyDescent="0.2">
      <c r="A25853" s="176" t="s">
        <v>40176</v>
      </c>
      <c r="B25853" s="177" t="s">
        <v>40177</v>
      </c>
      <c r="C25853" s="176" t="s">
        <v>23897</v>
      </c>
    </row>
    <row r="25854" spans="1:3" ht="12" customHeight="1" x14ac:dyDescent="0.2">
      <c r="A25854" s="176" t="s">
        <v>40178</v>
      </c>
      <c r="B25854" s="177" t="s">
        <v>40179</v>
      </c>
      <c r="C25854" s="176" t="s">
        <v>23897</v>
      </c>
    </row>
    <row r="25855" spans="1:3" ht="12" customHeight="1" x14ac:dyDescent="0.2">
      <c r="A25855" s="176" t="s">
        <v>40180</v>
      </c>
      <c r="B25855" s="177" t="s">
        <v>40181</v>
      </c>
      <c r="C25855" s="176" t="s">
        <v>23897</v>
      </c>
    </row>
    <row r="25856" spans="1:3" ht="12" customHeight="1" x14ac:dyDescent="0.2">
      <c r="A25856" s="176" t="s">
        <v>40182</v>
      </c>
      <c r="B25856" s="177" t="s">
        <v>40183</v>
      </c>
      <c r="C25856" s="176" t="s">
        <v>23897</v>
      </c>
    </row>
    <row r="25857" spans="1:3" ht="12" customHeight="1" x14ac:dyDescent="0.2">
      <c r="A25857" s="176" t="s">
        <v>40184</v>
      </c>
      <c r="B25857" s="177" t="s">
        <v>40185</v>
      </c>
      <c r="C25857" s="176" t="s">
        <v>35398</v>
      </c>
    </row>
    <row r="25858" spans="1:3" ht="12" customHeight="1" x14ac:dyDescent="0.2">
      <c r="A25858" s="176" t="s">
        <v>40186</v>
      </c>
      <c r="B25858" s="177" t="s">
        <v>40187</v>
      </c>
      <c r="C25858" s="176" t="s">
        <v>35398</v>
      </c>
    </row>
    <row r="25859" spans="1:3" ht="12" customHeight="1" x14ac:dyDescent="0.2"/>
    <row r="25860" spans="1:3" ht="12" customHeight="1" x14ac:dyDescent="0.2"/>
    <row r="25861" spans="1:3" ht="12" customHeight="1" x14ac:dyDescent="0.2">
      <c r="A25861" s="176" t="s">
        <v>40188</v>
      </c>
      <c r="B25861" s="177" t="s">
        <v>40189</v>
      </c>
      <c r="C25861" s="176" t="s">
        <v>23897</v>
      </c>
    </row>
    <row r="25862" spans="1:3" ht="12" customHeight="1" x14ac:dyDescent="0.2">
      <c r="A25862" s="176" t="s">
        <v>40190</v>
      </c>
      <c r="B25862" s="177" t="s">
        <v>40191</v>
      </c>
      <c r="C25862" s="176" t="s">
        <v>23897</v>
      </c>
    </row>
    <row r="25863" spans="1:3" ht="12" customHeight="1" x14ac:dyDescent="0.2">
      <c r="A25863" s="176" t="s">
        <v>40192</v>
      </c>
      <c r="B25863" s="177" t="s">
        <v>40193</v>
      </c>
      <c r="C25863" s="176" t="s">
        <v>23897</v>
      </c>
    </row>
    <row r="25864" spans="1:3" ht="12" customHeight="1" x14ac:dyDescent="0.2"/>
    <row r="25865" spans="1:3" ht="12" customHeight="1" x14ac:dyDescent="0.2">
      <c r="A25865" s="176" t="s">
        <v>40194</v>
      </c>
      <c r="B25865" s="177" t="s">
        <v>40195</v>
      </c>
      <c r="C25865" s="176" t="s">
        <v>23897</v>
      </c>
    </row>
    <row r="25866" spans="1:3" ht="12" customHeight="1" x14ac:dyDescent="0.2">
      <c r="A25866" s="176" t="s">
        <v>40196</v>
      </c>
      <c r="B25866" s="177" t="s">
        <v>40197</v>
      </c>
      <c r="C25866" s="176" t="s">
        <v>23897</v>
      </c>
    </row>
    <row r="25867" spans="1:3" ht="12" customHeight="1" x14ac:dyDescent="0.2">
      <c r="A25867" s="176" t="s">
        <v>40198</v>
      </c>
      <c r="B25867" s="177" t="s">
        <v>40199</v>
      </c>
      <c r="C25867" s="176" t="s">
        <v>23897</v>
      </c>
    </row>
    <row r="25868" spans="1:3" ht="12" customHeight="1" x14ac:dyDescent="0.2">
      <c r="A25868" s="176" t="s">
        <v>40200</v>
      </c>
      <c r="B25868" s="177" t="s">
        <v>40201</v>
      </c>
      <c r="C25868" s="176" t="s">
        <v>23897</v>
      </c>
    </row>
    <row r="25869" spans="1:3" ht="12" customHeight="1" x14ac:dyDescent="0.2">
      <c r="A25869" s="176" t="s">
        <v>40202</v>
      </c>
      <c r="B25869" s="177" t="s">
        <v>40203</v>
      </c>
      <c r="C25869" s="176" t="s">
        <v>23897</v>
      </c>
    </row>
    <row r="25870" spans="1:3" ht="12" customHeight="1" x14ac:dyDescent="0.2">
      <c r="A25870" s="176" t="s">
        <v>40204</v>
      </c>
      <c r="B25870" s="177" t="s">
        <v>40205</v>
      </c>
      <c r="C25870" s="176" t="s">
        <v>23897</v>
      </c>
    </row>
    <row r="25871" spans="1:3" ht="12" customHeight="1" x14ac:dyDescent="0.2">
      <c r="A25871" s="176" t="s">
        <v>40206</v>
      </c>
      <c r="B25871" s="177" t="s">
        <v>40207</v>
      </c>
      <c r="C25871" s="176" t="s">
        <v>23897</v>
      </c>
    </row>
    <row r="25872" spans="1:3" ht="12" customHeight="1" x14ac:dyDescent="0.2">
      <c r="A25872" s="176" t="s">
        <v>40208</v>
      </c>
      <c r="B25872" s="177" t="s">
        <v>40209</v>
      </c>
      <c r="C25872" s="176" t="s">
        <v>23897</v>
      </c>
    </row>
    <row r="25873" spans="1:3" ht="12" customHeight="1" x14ac:dyDescent="0.2">
      <c r="A25873" s="176" t="s">
        <v>40210</v>
      </c>
      <c r="B25873" s="177" t="s">
        <v>40211</v>
      </c>
      <c r="C25873" s="176" t="s">
        <v>23897</v>
      </c>
    </row>
    <row r="25874" spans="1:3" ht="12" customHeight="1" x14ac:dyDescent="0.2">
      <c r="A25874" s="176" t="s">
        <v>40212</v>
      </c>
      <c r="B25874" s="177" t="s">
        <v>40213</v>
      </c>
      <c r="C25874" s="176" t="s">
        <v>23897</v>
      </c>
    </row>
    <row r="25875" spans="1:3" ht="12" customHeight="1" x14ac:dyDescent="0.2">
      <c r="A25875" s="176" t="s">
        <v>40214</v>
      </c>
      <c r="B25875" s="177" t="s">
        <v>40215</v>
      </c>
      <c r="C25875" s="176" t="s">
        <v>23897</v>
      </c>
    </row>
    <row r="25876" spans="1:3" ht="12" customHeight="1" x14ac:dyDescent="0.2">
      <c r="A25876" s="176" t="s">
        <v>40216</v>
      </c>
      <c r="B25876" s="177" t="s">
        <v>40217</v>
      </c>
      <c r="C25876" s="176" t="s">
        <v>23897</v>
      </c>
    </row>
    <row r="25877" spans="1:3" ht="12" customHeight="1" x14ac:dyDescent="0.2">
      <c r="A25877" s="176" t="s">
        <v>40218</v>
      </c>
      <c r="B25877" s="177" t="s">
        <v>40219</v>
      </c>
      <c r="C25877" s="176" t="s">
        <v>23897</v>
      </c>
    </row>
    <row r="25878" spans="1:3" ht="12" customHeight="1" x14ac:dyDescent="0.2">
      <c r="A25878" s="176" t="s">
        <v>40220</v>
      </c>
      <c r="B25878" s="177" t="s">
        <v>40221</v>
      </c>
      <c r="C25878" s="176" t="s">
        <v>23897</v>
      </c>
    </row>
    <row r="25879" spans="1:3" ht="12" customHeight="1" x14ac:dyDescent="0.2">
      <c r="A25879" s="176" t="s">
        <v>40222</v>
      </c>
      <c r="B25879" s="177" t="s">
        <v>40223</v>
      </c>
      <c r="C25879" s="176" t="s">
        <v>23897</v>
      </c>
    </row>
    <row r="25880" spans="1:3" ht="12" customHeight="1" x14ac:dyDescent="0.2"/>
    <row r="25881" spans="1:3" ht="12" customHeight="1" x14ac:dyDescent="0.2">
      <c r="A25881" s="176" t="s">
        <v>40224</v>
      </c>
      <c r="B25881" s="177" t="s">
        <v>40225</v>
      </c>
      <c r="C25881" s="176" t="s">
        <v>23897</v>
      </c>
    </row>
    <row r="25882" spans="1:3" ht="12" customHeight="1" x14ac:dyDescent="0.2"/>
    <row r="25883" spans="1:3" ht="12" customHeight="1" x14ac:dyDescent="0.2">
      <c r="A25883" s="176" t="s">
        <v>40226</v>
      </c>
      <c r="B25883" s="177" t="s">
        <v>40227</v>
      </c>
      <c r="C25883" s="176" t="s">
        <v>23897</v>
      </c>
    </row>
    <row r="25884" spans="1:3" ht="12" customHeight="1" x14ac:dyDescent="0.2">
      <c r="A25884" s="176" t="s">
        <v>40228</v>
      </c>
      <c r="B25884" s="177" t="s">
        <v>40229</v>
      </c>
      <c r="C25884" s="176" t="s">
        <v>23897</v>
      </c>
    </row>
    <row r="25885" spans="1:3" ht="12" customHeight="1" x14ac:dyDescent="0.2">
      <c r="A25885" s="176" t="s">
        <v>40230</v>
      </c>
      <c r="B25885" s="177" t="s">
        <v>40231</v>
      </c>
      <c r="C25885" s="176" t="s">
        <v>23897</v>
      </c>
    </row>
    <row r="25886" spans="1:3" ht="12" customHeight="1" x14ac:dyDescent="0.2">
      <c r="A25886" s="176" t="s">
        <v>40232</v>
      </c>
      <c r="B25886" s="177" t="s">
        <v>40233</v>
      </c>
      <c r="C25886" s="176" t="s">
        <v>23897</v>
      </c>
    </row>
    <row r="25887" spans="1:3" ht="12" customHeight="1" x14ac:dyDescent="0.2">
      <c r="A25887" s="176" t="s">
        <v>40234</v>
      </c>
      <c r="B25887" s="177" t="s">
        <v>40235</v>
      </c>
      <c r="C25887" s="176" t="s">
        <v>23897</v>
      </c>
    </row>
    <row r="25888" spans="1:3" ht="12" customHeight="1" x14ac:dyDescent="0.2">
      <c r="A25888" s="176" t="s">
        <v>40236</v>
      </c>
      <c r="B25888" s="177" t="s">
        <v>40237</v>
      </c>
      <c r="C25888" s="176" t="s">
        <v>23897</v>
      </c>
    </row>
    <row r="25889" spans="1:3" ht="12" customHeight="1" x14ac:dyDescent="0.2">
      <c r="A25889" s="176" t="s">
        <v>40238</v>
      </c>
      <c r="B25889" s="177" t="s">
        <v>40239</v>
      </c>
      <c r="C25889" s="176" t="s">
        <v>23897</v>
      </c>
    </row>
    <row r="25890" spans="1:3" ht="12" customHeight="1" x14ac:dyDescent="0.2">
      <c r="A25890" s="176" t="s">
        <v>40240</v>
      </c>
      <c r="B25890" s="177" t="s">
        <v>40241</v>
      </c>
      <c r="C25890" s="176" t="s">
        <v>23897</v>
      </c>
    </row>
    <row r="25891" spans="1:3" ht="12" customHeight="1" x14ac:dyDescent="0.2"/>
    <row r="25892" spans="1:3" ht="12" customHeight="1" x14ac:dyDescent="0.2"/>
    <row r="25893" spans="1:3" ht="12" customHeight="1" x14ac:dyDescent="0.2">
      <c r="A25893" s="176" t="s">
        <v>40242</v>
      </c>
      <c r="B25893" s="177" t="s">
        <v>40243</v>
      </c>
      <c r="C25893" s="176" t="s">
        <v>35398</v>
      </c>
    </row>
    <row r="25894" spans="1:3" ht="12" customHeight="1" x14ac:dyDescent="0.2">
      <c r="A25894" s="176" t="s">
        <v>40244</v>
      </c>
      <c r="B25894" s="177" t="s">
        <v>40245</v>
      </c>
      <c r="C25894" s="176" t="s">
        <v>35398</v>
      </c>
    </row>
    <row r="25895" spans="1:3" ht="12" customHeight="1" x14ac:dyDescent="0.2">
      <c r="A25895" s="176" t="s">
        <v>40246</v>
      </c>
      <c r="B25895" s="177" t="s">
        <v>40247</v>
      </c>
      <c r="C25895" s="176" t="s">
        <v>35398</v>
      </c>
    </row>
    <row r="25896" spans="1:3" ht="12" customHeight="1" x14ac:dyDescent="0.2">
      <c r="A25896" s="176" t="s">
        <v>40248</v>
      </c>
      <c r="B25896" s="177" t="s">
        <v>40249</v>
      </c>
      <c r="C25896" s="176" t="s">
        <v>35398</v>
      </c>
    </row>
    <row r="25897" spans="1:3" ht="12" customHeight="1" x14ac:dyDescent="0.2"/>
    <row r="25898" spans="1:3" ht="12" customHeight="1" x14ac:dyDescent="0.2">
      <c r="A25898" s="176" t="s">
        <v>40250</v>
      </c>
      <c r="B25898" s="177" t="s">
        <v>40251</v>
      </c>
      <c r="C25898" s="176" t="s">
        <v>23897</v>
      </c>
    </row>
    <row r="25899" spans="1:3" ht="12" customHeight="1" x14ac:dyDescent="0.2">
      <c r="A25899" s="176" t="s">
        <v>40252</v>
      </c>
      <c r="B25899" s="177" t="s">
        <v>40253</v>
      </c>
      <c r="C25899" s="176" t="s">
        <v>23897</v>
      </c>
    </row>
    <row r="25900" spans="1:3" ht="12" customHeight="1" x14ac:dyDescent="0.2">
      <c r="A25900" s="176" t="s">
        <v>40254</v>
      </c>
      <c r="B25900" s="177" t="s">
        <v>40255</v>
      </c>
      <c r="C25900" s="176" t="s">
        <v>23897</v>
      </c>
    </row>
    <row r="25901" spans="1:3" ht="12" customHeight="1" x14ac:dyDescent="0.2">
      <c r="A25901" s="176" t="s">
        <v>40256</v>
      </c>
      <c r="B25901" s="177" t="s">
        <v>40257</v>
      </c>
      <c r="C25901" s="176" t="s">
        <v>23897</v>
      </c>
    </row>
    <row r="25902" spans="1:3" ht="12" customHeight="1" x14ac:dyDescent="0.2">
      <c r="A25902" s="176" t="s">
        <v>40258</v>
      </c>
      <c r="B25902" s="177" t="s">
        <v>40259</v>
      </c>
      <c r="C25902" s="176" t="s">
        <v>23897</v>
      </c>
    </row>
    <row r="25903" spans="1:3" ht="12" customHeight="1" x14ac:dyDescent="0.2">
      <c r="A25903" s="176" t="s">
        <v>40260</v>
      </c>
      <c r="B25903" s="177" t="s">
        <v>40261</v>
      </c>
      <c r="C25903" s="176" t="s">
        <v>23897</v>
      </c>
    </row>
    <row r="25904" spans="1:3" ht="12" customHeight="1" x14ac:dyDescent="0.2">
      <c r="A25904" s="176" t="s">
        <v>40262</v>
      </c>
      <c r="B25904" s="177" t="s">
        <v>40263</v>
      </c>
      <c r="C25904" s="176" t="s">
        <v>23897</v>
      </c>
    </row>
    <row r="25905" spans="1:3" ht="12" customHeight="1" x14ac:dyDescent="0.2"/>
    <row r="25906" spans="1:3" ht="12" customHeight="1" x14ac:dyDescent="0.2">
      <c r="A25906" s="176" t="s">
        <v>40264</v>
      </c>
      <c r="B25906" s="177" t="s">
        <v>40265</v>
      </c>
      <c r="C25906" s="176" t="s">
        <v>35398</v>
      </c>
    </row>
    <row r="25907" spans="1:3" ht="12" customHeight="1" x14ac:dyDescent="0.2">
      <c r="A25907" s="176" t="s">
        <v>40266</v>
      </c>
      <c r="B25907" s="177" t="s">
        <v>40267</v>
      </c>
      <c r="C25907" s="176" t="s">
        <v>35398</v>
      </c>
    </row>
    <row r="25908" spans="1:3" ht="12" customHeight="1" x14ac:dyDescent="0.2">
      <c r="A25908" s="176" t="s">
        <v>40268</v>
      </c>
      <c r="B25908" s="177" t="s">
        <v>40269</v>
      </c>
      <c r="C25908" s="176" t="s">
        <v>35398</v>
      </c>
    </row>
    <row r="25909" spans="1:3" ht="12" customHeight="1" x14ac:dyDescent="0.2"/>
    <row r="25910" spans="1:3" ht="12" customHeight="1" x14ac:dyDescent="0.2">
      <c r="A25910" s="176" t="s">
        <v>40270</v>
      </c>
      <c r="B25910" s="177" t="s">
        <v>40271</v>
      </c>
      <c r="C25910" s="176" t="s">
        <v>23897</v>
      </c>
    </row>
    <row r="25911" spans="1:3" ht="12" customHeight="1" x14ac:dyDescent="0.2">
      <c r="A25911" s="176" t="s">
        <v>40272</v>
      </c>
      <c r="B25911" s="177" t="s">
        <v>40273</v>
      </c>
      <c r="C25911" s="176" t="s">
        <v>23897</v>
      </c>
    </row>
    <row r="25912" spans="1:3" ht="12" customHeight="1" x14ac:dyDescent="0.2">
      <c r="A25912" s="176" t="s">
        <v>40274</v>
      </c>
      <c r="B25912" s="177" t="s">
        <v>40275</v>
      </c>
      <c r="C25912" s="176" t="s">
        <v>23897</v>
      </c>
    </row>
    <row r="25913" spans="1:3" ht="12" customHeight="1" x14ac:dyDescent="0.2">
      <c r="A25913" s="176" t="s">
        <v>40276</v>
      </c>
      <c r="B25913" s="177" t="s">
        <v>40277</v>
      </c>
      <c r="C25913" s="176" t="s">
        <v>23897</v>
      </c>
    </row>
    <row r="25914" spans="1:3" ht="12" customHeight="1" x14ac:dyDescent="0.2">
      <c r="A25914" s="176" t="s">
        <v>40278</v>
      </c>
      <c r="B25914" s="177" t="s">
        <v>40279</v>
      </c>
      <c r="C25914" s="176" t="s">
        <v>23897</v>
      </c>
    </row>
    <row r="25915" spans="1:3" ht="12" customHeight="1" x14ac:dyDescent="0.2">
      <c r="A25915" s="176" t="s">
        <v>40280</v>
      </c>
      <c r="B25915" s="177" t="s">
        <v>40281</v>
      </c>
      <c r="C25915" s="176" t="s">
        <v>23897</v>
      </c>
    </row>
    <row r="25916" spans="1:3" ht="12" customHeight="1" x14ac:dyDescent="0.2">
      <c r="A25916" s="176" t="s">
        <v>40282</v>
      </c>
      <c r="B25916" s="177" t="s">
        <v>40283</v>
      </c>
      <c r="C25916" s="176" t="s">
        <v>23897</v>
      </c>
    </row>
    <row r="25917" spans="1:3" ht="12" customHeight="1" x14ac:dyDescent="0.2">
      <c r="A25917" s="176" t="s">
        <v>40284</v>
      </c>
      <c r="B25917" s="177" t="s">
        <v>40285</v>
      </c>
      <c r="C25917" s="176" t="s">
        <v>23897</v>
      </c>
    </row>
    <row r="25918" spans="1:3" ht="12" customHeight="1" x14ac:dyDescent="0.2">
      <c r="A25918" s="176" t="s">
        <v>40286</v>
      </c>
      <c r="B25918" s="177" t="s">
        <v>40287</v>
      </c>
      <c r="C25918" s="176" t="s">
        <v>23897</v>
      </c>
    </row>
    <row r="25919" spans="1:3" ht="12" customHeight="1" x14ac:dyDescent="0.2"/>
    <row r="25920" spans="1:3" ht="12" customHeight="1" x14ac:dyDescent="0.2">
      <c r="A25920" s="176" t="s">
        <v>40288</v>
      </c>
      <c r="B25920" s="177" t="s">
        <v>40289</v>
      </c>
      <c r="C25920" s="176" t="s">
        <v>35398</v>
      </c>
    </row>
    <row r="25921" spans="1:3" ht="12" customHeight="1" x14ac:dyDescent="0.2"/>
    <row r="25922" spans="1:3" ht="12" customHeight="1" x14ac:dyDescent="0.2">
      <c r="A25922" s="176" t="s">
        <v>40290</v>
      </c>
      <c r="B25922" s="177" t="s">
        <v>40291</v>
      </c>
      <c r="C25922" s="176" t="s">
        <v>23897</v>
      </c>
    </row>
    <row r="25923" spans="1:3" ht="12" customHeight="1" x14ac:dyDescent="0.2">
      <c r="A25923" s="176" t="s">
        <v>40292</v>
      </c>
      <c r="B25923" s="177" t="s">
        <v>40293</v>
      </c>
      <c r="C25923" s="176" t="s">
        <v>23897</v>
      </c>
    </row>
    <row r="25924" spans="1:3" ht="12" customHeight="1" x14ac:dyDescent="0.2">
      <c r="A25924" s="176" t="s">
        <v>40294</v>
      </c>
      <c r="B25924" s="177" t="s">
        <v>40295</v>
      </c>
      <c r="C25924" s="176" t="s">
        <v>23897</v>
      </c>
    </row>
    <row r="25925" spans="1:3" ht="12" customHeight="1" x14ac:dyDescent="0.2"/>
    <row r="25926" spans="1:3" ht="12" customHeight="1" x14ac:dyDescent="0.2"/>
    <row r="25927" spans="1:3" ht="12" customHeight="1" x14ac:dyDescent="0.2">
      <c r="A25927" s="176" t="s">
        <v>40296</v>
      </c>
      <c r="B25927" s="177" t="s">
        <v>40297</v>
      </c>
      <c r="C25927" s="176" t="s">
        <v>39064</v>
      </c>
    </row>
    <row r="25928" spans="1:3" ht="12" customHeight="1" x14ac:dyDescent="0.2"/>
    <row r="25929" spans="1:3" ht="12" customHeight="1" x14ac:dyDescent="0.2">
      <c r="A25929" s="176" t="s">
        <v>40298</v>
      </c>
      <c r="B25929" s="177" t="s">
        <v>40299</v>
      </c>
      <c r="C25929" s="176" t="s">
        <v>23897</v>
      </c>
    </row>
    <row r="25930" spans="1:3" ht="12" customHeight="1" x14ac:dyDescent="0.2">
      <c r="A25930" s="176" t="s">
        <v>40300</v>
      </c>
      <c r="B25930" s="177" t="s">
        <v>40301</v>
      </c>
      <c r="C25930" s="176" t="s">
        <v>23897</v>
      </c>
    </row>
    <row r="25931" spans="1:3" ht="12" customHeight="1" x14ac:dyDescent="0.2">
      <c r="A25931" s="176" t="s">
        <v>40302</v>
      </c>
      <c r="B25931" s="177" t="s">
        <v>40303</v>
      </c>
      <c r="C25931" s="176" t="s">
        <v>23897</v>
      </c>
    </row>
    <row r="25932" spans="1:3" ht="12" customHeight="1" x14ac:dyDescent="0.2"/>
    <row r="25933" spans="1:3" ht="12" customHeight="1" x14ac:dyDescent="0.2">
      <c r="A25933" s="176" t="s">
        <v>40304</v>
      </c>
      <c r="B25933" s="177" t="s">
        <v>40305</v>
      </c>
      <c r="C25933" s="176" t="s">
        <v>23897</v>
      </c>
    </row>
    <row r="25934" spans="1:3" ht="12" customHeight="1" x14ac:dyDescent="0.2">
      <c r="A25934" s="176" t="s">
        <v>40306</v>
      </c>
      <c r="B25934" s="177" t="s">
        <v>40307</v>
      </c>
      <c r="C25934" s="176" t="s">
        <v>23897</v>
      </c>
    </row>
    <row r="25935" spans="1:3" ht="12" customHeight="1" x14ac:dyDescent="0.2">
      <c r="A25935" s="176" t="s">
        <v>40308</v>
      </c>
      <c r="B25935" s="177" t="s">
        <v>40309</v>
      </c>
      <c r="C25935" s="176" t="s">
        <v>23897</v>
      </c>
    </row>
    <row r="25936" spans="1:3" ht="12" customHeight="1" x14ac:dyDescent="0.2">
      <c r="A25936" s="176" t="s">
        <v>40310</v>
      </c>
      <c r="B25936" s="177" t="s">
        <v>40311</v>
      </c>
      <c r="C25936" s="176" t="s">
        <v>23897</v>
      </c>
    </row>
    <row r="25937" spans="1:3" ht="12" customHeight="1" x14ac:dyDescent="0.2"/>
    <row r="25938" spans="1:3" ht="12" customHeight="1" x14ac:dyDescent="0.2"/>
    <row r="25939" spans="1:3" ht="12" customHeight="1" x14ac:dyDescent="0.2">
      <c r="A25939" s="176" t="s">
        <v>40312</v>
      </c>
      <c r="B25939" s="177" t="s">
        <v>40313</v>
      </c>
      <c r="C25939" s="176" t="s">
        <v>23897</v>
      </c>
    </row>
    <row r="25940" spans="1:3" ht="12" customHeight="1" x14ac:dyDescent="0.2">
      <c r="A25940" s="176" t="s">
        <v>40314</v>
      </c>
      <c r="B25940" s="177" t="s">
        <v>40315</v>
      </c>
      <c r="C25940" s="176" t="s">
        <v>23897</v>
      </c>
    </row>
    <row r="25941" spans="1:3" ht="12" customHeight="1" x14ac:dyDescent="0.2"/>
    <row r="25942" spans="1:3" ht="12" customHeight="1" x14ac:dyDescent="0.2">
      <c r="A25942" s="176" t="s">
        <v>40316</v>
      </c>
      <c r="B25942" s="177" t="s">
        <v>40317</v>
      </c>
      <c r="C25942" s="176" t="s">
        <v>23897</v>
      </c>
    </row>
    <row r="25943" spans="1:3" ht="12" customHeight="1" x14ac:dyDescent="0.2">
      <c r="A25943" s="176" t="s">
        <v>40318</v>
      </c>
      <c r="B25943" s="177" t="s">
        <v>40319</v>
      </c>
      <c r="C25943" s="176" t="s">
        <v>23897</v>
      </c>
    </row>
    <row r="25944" spans="1:3" ht="12" customHeight="1" x14ac:dyDescent="0.2">
      <c r="A25944" s="176" t="s">
        <v>40320</v>
      </c>
      <c r="B25944" s="177" t="s">
        <v>40321</v>
      </c>
      <c r="C25944" s="176" t="s">
        <v>23897</v>
      </c>
    </row>
    <row r="25945" spans="1:3" ht="12" customHeight="1" x14ac:dyDescent="0.2">
      <c r="A25945" s="176" t="s">
        <v>40322</v>
      </c>
      <c r="B25945" s="177" t="s">
        <v>40323</v>
      </c>
      <c r="C25945" s="176" t="s">
        <v>23897</v>
      </c>
    </row>
    <row r="25946" spans="1:3" ht="12" customHeight="1" x14ac:dyDescent="0.2">
      <c r="A25946" s="176" t="s">
        <v>40324</v>
      </c>
      <c r="B25946" s="177" t="s">
        <v>40325</v>
      </c>
      <c r="C25946" s="176" t="s">
        <v>23897</v>
      </c>
    </row>
    <row r="25947" spans="1:3" ht="12" customHeight="1" x14ac:dyDescent="0.2">
      <c r="A25947" s="176" t="s">
        <v>40326</v>
      </c>
      <c r="B25947" s="177" t="s">
        <v>40327</v>
      </c>
      <c r="C25947" s="176" t="s">
        <v>23897</v>
      </c>
    </row>
    <row r="25948" spans="1:3" ht="12" customHeight="1" x14ac:dyDescent="0.2"/>
    <row r="25949" spans="1:3" ht="12" customHeight="1" x14ac:dyDescent="0.2">
      <c r="A25949" s="176" t="s">
        <v>40328</v>
      </c>
      <c r="B25949" s="177" t="s">
        <v>40329</v>
      </c>
      <c r="C25949" s="176" t="s">
        <v>23897</v>
      </c>
    </row>
    <row r="25950" spans="1:3" ht="12" customHeight="1" x14ac:dyDescent="0.2">
      <c r="A25950" s="176" t="s">
        <v>40330</v>
      </c>
      <c r="B25950" s="177" t="s">
        <v>40331</v>
      </c>
      <c r="C25950" s="176" t="s">
        <v>23897</v>
      </c>
    </row>
    <row r="25951" spans="1:3" ht="12" customHeight="1" x14ac:dyDescent="0.2">
      <c r="A25951" s="176" t="s">
        <v>40332</v>
      </c>
      <c r="B25951" s="177" t="s">
        <v>40333</v>
      </c>
      <c r="C25951" s="176" t="s">
        <v>23897</v>
      </c>
    </row>
    <row r="25952" spans="1:3" ht="12" customHeight="1" x14ac:dyDescent="0.2"/>
    <row r="25953" spans="1:3" ht="12" customHeight="1" x14ac:dyDescent="0.2"/>
    <row r="25954" spans="1:3" ht="12" customHeight="1" x14ac:dyDescent="0.2">
      <c r="A25954" s="176" t="s">
        <v>40334</v>
      </c>
      <c r="B25954" s="177" t="s">
        <v>40335</v>
      </c>
      <c r="C25954" s="176" t="s">
        <v>23897</v>
      </c>
    </row>
    <row r="25955" spans="1:3" ht="12" customHeight="1" x14ac:dyDescent="0.2">
      <c r="A25955" s="176" t="s">
        <v>40336</v>
      </c>
      <c r="B25955" s="177" t="s">
        <v>40337</v>
      </c>
      <c r="C25955" s="176" t="s">
        <v>23897</v>
      </c>
    </row>
    <row r="25956" spans="1:3" ht="12" customHeight="1" x14ac:dyDescent="0.2">
      <c r="A25956" s="176" t="s">
        <v>40338</v>
      </c>
      <c r="B25956" s="177" t="s">
        <v>40339</v>
      </c>
      <c r="C25956" s="176" t="s">
        <v>23897</v>
      </c>
    </row>
    <row r="25957" spans="1:3" ht="12" customHeight="1" x14ac:dyDescent="0.2">
      <c r="A25957" s="176" t="s">
        <v>40340</v>
      </c>
      <c r="B25957" s="177" t="s">
        <v>40341</v>
      </c>
      <c r="C25957" s="176" t="s">
        <v>23897</v>
      </c>
    </row>
    <row r="25958" spans="1:3" ht="12" customHeight="1" x14ac:dyDescent="0.2"/>
    <row r="25959" spans="1:3" ht="12" customHeight="1" x14ac:dyDescent="0.2">
      <c r="A25959" s="176" t="s">
        <v>40342</v>
      </c>
      <c r="B25959" s="177" t="s">
        <v>40343</v>
      </c>
      <c r="C25959" s="176" t="s">
        <v>23897</v>
      </c>
    </row>
    <row r="25960" spans="1:3" ht="12" customHeight="1" x14ac:dyDescent="0.2">
      <c r="A25960" s="176" t="s">
        <v>40344</v>
      </c>
      <c r="B25960" s="177" t="s">
        <v>40345</v>
      </c>
      <c r="C25960" s="176" t="s">
        <v>23897</v>
      </c>
    </row>
    <row r="25961" spans="1:3" ht="12" customHeight="1" x14ac:dyDescent="0.2">
      <c r="A25961" s="176" t="s">
        <v>40346</v>
      </c>
      <c r="B25961" s="177" t="s">
        <v>40347</v>
      </c>
      <c r="C25961" s="176" t="s">
        <v>23897</v>
      </c>
    </row>
    <row r="25962" spans="1:3" ht="12" customHeight="1" x14ac:dyDescent="0.2"/>
    <row r="25963" spans="1:3" ht="12" customHeight="1" x14ac:dyDescent="0.2"/>
    <row r="25964" spans="1:3" ht="12" customHeight="1" x14ac:dyDescent="0.2">
      <c r="A25964" s="176" t="s">
        <v>40348</v>
      </c>
      <c r="B25964" s="177" t="s">
        <v>40349</v>
      </c>
      <c r="C25964" s="176" t="s">
        <v>23897</v>
      </c>
    </row>
    <row r="25965" spans="1:3" ht="12" customHeight="1" x14ac:dyDescent="0.2">
      <c r="A25965" s="176" t="s">
        <v>40350</v>
      </c>
      <c r="B25965" s="177" t="s">
        <v>40351</v>
      </c>
      <c r="C25965" s="176" t="s">
        <v>23897</v>
      </c>
    </row>
    <row r="25966" spans="1:3" ht="12" customHeight="1" x14ac:dyDescent="0.2">
      <c r="A25966" s="176" t="s">
        <v>40352</v>
      </c>
      <c r="B25966" s="177" t="s">
        <v>40353</v>
      </c>
      <c r="C25966" s="176" t="s">
        <v>23897</v>
      </c>
    </row>
    <row r="25967" spans="1:3" ht="12" customHeight="1" x14ac:dyDescent="0.2">
      <c r="A25967" s="176" t="s">
        <v>40354</v>
      </c>
      <c r="B25967" s="177" t="s">
        <v>40355</v>
      </c>
      <c r="C25967" s="176" t="s">
        <v>23897</v>
      </c>
    </row>
    <row r="25968" spans="1:3" ht="12" customHeight="1" x14ac:dyDescent="0.2">
      <c r="A25968" s="176" t="s">
        <v>40356</v>
      </c>
      <c r="B25968" s="177" t="s">
        <v>40357</v>
      </c>
      <c r="C25968" s="176" t="s">
        <v>23897</v>
      </c>
    </row>
    <row r="25969" spans="1:3" ht="12" customHeight="1" x14ac:dyDescent="0.2">
      <c r="A25969" s="176" t="s">
        <v>40358</v>
      </c>
      <c r="B25969" s="177" t="s">
        <v>40359</v>
      </c>
      <c r="C25969" s="176" t="s">
        <v>23897</v>
      </c>
    </row>
    <row r="25970" spans="1:3" ht="12" customHeight="1" x14ac:dyDescent="0.2">
      <c r="A25970" s="176" t="s">
        <v>40360</v>
      </c>
      <c r="B25970" s="177" t="s">
        <v>40361</v>
      </c>
      <c r="C25970" s="176" t="s">
        <v>23897</v>
      </c>
    </row>
    <row r="25971" spans="1:3" ht="12" customHeight="1" x14ac:dyDescent="0.2">
      <c r="A25971" s="176" t="s">
        <v>40362</v>
      </c>
      <c r="B25971" s="177" t="s">
        <v>40363</v>
      </c>
      <c r="C25971" s="176" t="s">
        <v>23897</v>
      </c>
    </row>
    <row r="25972" spans="1:3" ht="12" customHeight="1" x14ac:dyDescent="0.2">
      <c r="A25972" s="176" t="s">
        <v>40364</v>
      </c>
      <c r="B25972" s="177" t="s">
        <v>40365</v>
      </c>
      <c r="C25972" s="176" t="s">
        <v>23897</v>
      </c>
    </row>
    <row r="25973" spans="1:3" ht="12" customHeight="1" x14ac:dyDescent="0.2">
      <c r="A25973" s="176" t="s">
        <v>40366</v>
      </c>
      <c r="B25973" s="177" t="s">
        <v>40367</v>
      </c>
      <c r="C25973" s="176" t="s">
        <v>23897</v>
      </c>
    </row>
    <row r="25974" spans="1:3" ht="12" customHeight="1" x14ac:dyDescent="0.2">
      <c r="A25974" s="176" t="s">
        <v>40368</v>
      </c>
      <c r="B25974" s="177" t="s">
        <v>40369</v>
      </c>
      <c r="C25974" s="176" t="s">
        <v>23897</v>
      </c>
    </row>
    <row r="25975" spans="1:3" ht="12" customHeight="1" x14ac:dyDescent="0.2">
      <c r="A25975" s="176" t="s">
        <v>40370</v>
      </c>
      <c r="B25975" s="177" t="s">
        <v>40371</v>
      </c>
      <c r="C25975" s="176" t="s">
        <v>23897</v>
      </c>
    </row>
    <row r="25976" spans="1:3" ht="12" customHeight="1" x14ac:dyDescent="0.2">
      <c r="A25976" s="176" t="s">
        <v>40372</v>
      </c>
      <c r="B25976" s="177" t="s">
        <v>40373</v>
      </c>
      <c r="C25976" s="176" t="s">
        <v>23897</v>
      </c>
    </row>
    <row r="25977" spans="1:3" ht="12" customHeight="1" x14ac:dyDescent="0.2">
      <c r="A25977" s="176" t="s">
        <v>40374</v>
      </c>
      <c r="B25977" s="177" t="s">
        <v>40375</v>
      </c>
      <c r="C25977" s="176" t="s">
        <v>23897</v>
      </c>
    </row>
    <row r="25978" spans="1:3" ht="12" customHeight="1" x14ac:dyDescent="0.2">
      <c r="A25978" s="176" t="s">
        <v>40376</v>
      </c>
      <c r="B25978" s="177" t="s">
        <v>40377</v>
      </c>
      <c r="C25978" s="176" t="s">
        <v>23897</v>
      </c>
    </row>
    <row r="25979" spans="1:3" ht="12" customHeight="1" x14ac:dyDescent="0.2">
      <c r="A25979" s="176" t="s">
        <v>40378</v>
      </c>
      <c r="B25979" s="177" t="s">
        <v>40379</v>
      </c>
      <c r="C25979" s="176" t="s">
        <v>23897</v>
      </c>
    </row>
    <row r="25980" spans="1:3" ht="12" customHeight="1" x14ac:dyDescent="0.2"/>
    <row r="25981" spans="1:3" ht="12" customHeight="1" x14ac:dyDescent="0.2">
      <c r="A25981" s="176" t="s">
        <v>40380</v>
      </c>
      <c r="B25981" s="177" t="s">
        <v>40381</v>
      </c>
      <c r="C25981" s="176" t="s">
        <v>23897</v>
      </c>
    </row>
    <row r="25982" spans="1:3" ht="12" customHeight="1" x14ac:dyDescent="0.2">
      <c r="A25982" s="176" t="s">
        <v>40382</v>
      </c>
      <c r="B25982" s="177" t="s">
        <v>40383</v>
      </c>
      <c r="C25982" s="176" t="s">
        <v>23897</v>
      </c>
    </row>
    <row r="25983" spans="1:3" ht="12" customHeight="1" x14ac:dyDescent="0.2">
      <c r="A25983" s="176" t="s">
        <v>40384</v>
      </c>
      <c r="B25983" s="177" t="s">
        <v>40385</v>
      </c>
      <c r="C25983" s="176" t="s">
        <v>23897</v>
      </c>
    </row>
    <row r="25984" spans="1:3" ht="12" customHeight="1" x14ac:dyDescent="0.2">
      <c r="A25984" s="176" t="s">
        <v>40386</v>
      </c>
      <c r="B25984" s="177" t="s">
        <v>40387</v>
      </c>
      <c r="C25984" s="176" t="s">
        <v>23897</v>
      </c>
    </row>
    <row r="25985" spans="1:3" ht="12" customHeight="1" x14ac:dyDescent="0.2">
      <c r="A25985" s="176" t="s">
        <v>40388</v>
      </c>
      <c r="B25985" s="177" t="s">
        <v>40389</v>
      </c>
      <c r="C25985" s="176" t="s">
        <v>23897</v>
      </c>
    </row>
    <row r="25986" spans="1:3" ht="12" customHeight="1" x14ac:dyDescent="0.2">
      <c r="A25986" s="176" t="s">
        <v>40390</v>
      </c>
      <c r="B25986" s="177" t="s">
        <v>40391</v>
      </c>
      <c r="C25986" s="176" t="s">
        <v>23897</v>
      </c>
    </row>
    <row r="25987" spans="1:3" ht="12" customHeight="1" x14ac:dyDescent="0.2">
      <c r="A25987" s="176" t="s">
        <v>40392</v>
      </c>
      <c r="B25987" s="177" t="s">
        <v>40393</v>
      </c>
      <c r="C25987" s="176" t="s">
        <v>23897</v>
      </c>
    </row>
    <row r="25988" spans="1:3" ht="12" customHeight="1" x14ac:dyDescent="0.2">
      <c r="A25988" s="176" t="s">
        <v>40394</v>
      </c>
      <c r="B25988" s="177" t="s">
        <v>40395</v>
      </c>
      <c r="C25988" s="176" t="s">
        <v>23897</v>
      </c>
    </row>
    <row r="25989" spans="1:3" ht="12" customHeight="1" x14ac:dyDescent="0.2">
      <c r="A25989" s="176" t="s">
        <v>40396</v>
      </c>
      <c r="B25989" s="177" t="s">
        <v>40397</v>
      </c>
      <c r="C25989" s="176" t="s">
        <v>23897</v>
      </c>
    </row>
    <row r="25990" spans="1:3" ht="12" customHeight="1" x14ac:dyDescent="0.2"/>
    <row r="25991" spans="1:3" ht="12" customHeight="1" x14ac:dyDescent="0.2">
      <c r="A25991" s="176" t="s">
        <v>40398</v>
      </c>
      <c r="B25991" s="177" t="s">
        <v>40399</v>
      </c>
      <c r="C25991" s="176" t="s">
        <v>23897</v>
      </c>
    </row>
    <row r="25992" spans="1:3" ht="12" customHeight="1" x14ac:dyDescent="0.2">
      <c r="A25992" s="176" t="s">
        <v>40400</v>
      </c>
      <c r="B25992" s="177" t="s">
        <v>40401</v>
      </c>
      <c r="C25992" s="176" t="s">
        <v>23897</v>
      </c>
    </row>
    <row r="25993" spans="1:3" ht="12" customHeight="1" x14ac:dyDescent="0.2">
      <c r="A25993" s="176" t="s">
        <v>40402</v>
      </c>
      <c r="B25993" s="177" t="s">
        <v>40403</v>
      </c>
      <c r="C25993" s="176" t="s">
        <v>23897</v>
      </c>
    </row>
    <row r="25994" spans="1:3" ht="12" customHeight="1" x14ac:dyDescent="0.2"/>
    <row r="25995" spans="1:3" ht="12" customHeight="1" x14ac:dyDescent="0.2">
      <c r="A25995" s="176" t="s">
        <v>40404</v>
      </c>
      <c r="B25995" s="177" t="s">
        <v>40405</v>
      </c>
      <c r="C25995" s="176" t="s">
        <v>38523</v>
      </c>
    </row>
    <row r="25996" spans="1:3" ht="12" customHeight="1" x14ac:dyDescent="0.2">
      <c r="A25996" s="176" t="s">
        <v>40406</v>
      </c>
      <c r="B25996" s="177" t="s">
        <v>40407</v>
      </c>
      <c r="C25996" s="176" t="s">
        <v>38523</v>
      </c>
    </row>
    <row r="25997" spans="1:3" ht="12" customHeight="1" x14ac:dyDescent="0.2">
      <c r="A25997" s="176" t="s">
        <v>40408</v>
      </c>
      <c r="B25997" s="177" t="s">
        <v>40409</v>
      </c>
      <c r="C25997" s="176" t="s">
        <v>23897</v>
      </c>
    </row>
    <row r="25998" spans="1:3" ht="12" customHeight="1" x14ac:dyDescent="0.2">
      <c r="A25998" s="176" t="s">
        <v>40410</v>
      </c>
      <c r="B25998" s="177" t="s">
        <v>40411</v>
      </c>
      <c r="C25998" s="176" t="s">
        <v>23897</v>
      </c>
    </row>
    <row r="25999" spans="1:3" ht="12" customHeight="1" x14ac:dyDescent="0.2">
      <c r="A25999" s="176" t="s">
        <v>40412</v>
      </c>
      <c r="B25999" s="177" t="s">
        <v>40413</v>
      </c>
      <c r="C25999" s="176" t="s">
        <v>38523</v>
      </c>
    </row>
    <row r="26000" spans="1:3" ht="12" customHeight="1" x14ac:dyDescent="0.2">
      <c r="A26000" s="176" t="s">
        <v>40414</v>
      </c>
      <c r="B26000" s="177" t="s">
        <v>40415</v>
      </c>
      <c r="C26000" s="176" t="s">
        <v>38523</v>
      </c>
    </row>
    <row r="26001" spans="1:3" ht="12" customHeight="1" x14ac:dyDescent="0.2">
      <c r="A26001" s="176" t="s">
        <v>40416</v>
      </c>
      <c r="B26001" s="177" t="s">
        <v>40417</v>
      </c>
      <c r="C26001" s="176" t="s">
        <v>38523</v>
      </c>
    </row>
    <row r="26002" spans="1:3" ht="12" customHeight="1" x14ac:dyDescent="0.2">
      <c r="A26002" s="176" t="s">
        <v>40418</v>
      </c>
      <c r="B26002" s="177" t="s">
        <v>40419</v>
      </c>
      <c r="C26002" s="176" t="s">
        <v>38523</v>
      </c>
    </row>
    <row r="26003" spans="1:3" ht="12" customHeight="1" x14ac:dyDescent="0.2">
      <c r="A26003" s="176" t="s">
        <v>40420</v>
      </c>
      <c r="B26003" s="177" t="s">
        <v>40421</v>
      </c>
      <c r="C26003" s="176" t="s">
        <v>23897</v>
      </c>
    </row>
    <row r="26004" spans="1:3" ht="12" customHeight="1" x14ac:dyDescent="0.2">
      <c r="A26004" s="176" t="s">
        <v>40422</v>
      </c>
      <c r="B26004" s="177" t="s">
        <v>40423</v>
      </c>
      <c r="C26004" s="176" t="s">
        <v>38523</v>
      </c>
    </row>
    <row r="26005" spans="1:3" ht="12" customHeight="1" x14ac:dyDescent="0.2">
      <c r="A26005" s="176" t="s">
        <v>40424</v>
      </c>
      <c r="B26005" s="177" t="s">
        <v>40425</v>
      </c>
      <c r="C26005" s="176" t="s">
        <v>23897</v>
      </c>
    </row>
    <row r="26006" spans="1:3" ht="12" customHeight="1" x14ac:dyDescent="0.2">
      <c r="A26006" s="176" t="s">
        <v>40426</v>
      </c>
      <c r="B26006" s="177" t="s">
        <v>40427</v>
      </c>
      <c r="C26006" s="176" t="s">
        <v>23897</v>
      </c>
    </row>
    <row r="26007" spans="1:3" ht="12" customHeight="1" x14ac:dyDescent="0.2">
      <c r="A26007" s="176" t="s">
        <v>40428</v>
      </c>
      <c r="B26007" s="177" t="s">
        <v>40429</v>
      </c>
      <c r="C26007" s="176" t="s">
        <v>23897</v>
      </c>
    </row>
    <row r="26008" spans="1:3" ht="12" customHeight="1" x14ac:dyDescent="0.2">
      <c r="A26008" s="176" t="s">
        <v>40430</v>
      </c>
      <c r="B26008" s="177" t="s">
        <v>40431</v>
      </c>
      <c r="C26008" s="176" t="s">
        <v>23897</v>
      </c>
    </row>
    <row r="26009" spans="1:3" ht="12" customHeight="1" x14ac:dyDescent="0.2">
      <c r="A26009" s="176" t="s">
        <v>40432</v>
      </c>
      <c r="B26009" s="177" t="s">
        <v>40433</v>
      </c>
      <c r="C26009" s="176" t="s">
        <v>23897</v>
      </c>
    </row>
    <row r="26010" spans="1:3" ht="12" customHeight="1" x14ac:dyDescent="0.2">
      <c r="A26010" s="176" t="s">
        <v>40434</v>
      </c>
      <c r="B26010" s="177" t="s">
        <v>40435</v>
      </c>
      <c r="C26010" s="176" t="s">
        <v>23897</v>
      </c>
    </row>
    <row r="26011" spans="1:3" ht="12" customHeight="1" x14ac:dyDescent="0.2">
      <c r="A26011" s="176" t="s">
        <v>40436</v>
      </c>
      <c r="B26011" s="177" t="s">
        <v>40437</v>
      </c>
      <c r="C26011" s="176" t="s">
        <v>23897</v>
      </c>
    </row>
    <row r="26012" spans="1:3" ht="12" customHeight="1" x14ac:dyDescent="0.2">
      <c r="A26012" s="176" t="s">
        <v>40438</v>
      </c>
      <c r="B26012" s="177" t="s">
        <v>40439</v>
      </c>
      <c r="C26012" s="176" t="s">
        <v>23897</v>
      </c>
    </row>
    <row r="26013" spans="1:3" ht="12" customHeight="1" x14ac:dyDescent="0.2">
      <c r="A26013" s="176" t="s">
        <v>40440</v>
      </c>
      <c r="B26013" s="177" t="s">
        <v>40441</v>
      </c>
      <c r="C26013" s="176" t="s">
        <v>23897</v>
      </c>
    </row>
    <row r="26014" spans="1:3" ht="12" customHeight="1" x14ac:dyDescent="0.2"/>
    <row r="26015" spans="1:3" ht="12" customHeight="1" x14ac:dyDescent="0.2">
      <c r="A26015" s="176" t="s">
        <v>40442</v>
      </c>
      <c r="B26015" s="177" t="s">
        <v>40443</v>
      </c>
      <c r="C26015" s="176" t="s">
        <v>23897</v>
      </c>
    </row>
    <row r="26016" spans="1:3" ht="12" customHeight="1" x14ac:dyDescent="0.2">
      <c r="A26016" s="176" t="s">
        <v>40444</v>
      </c>
      <c r="B26016" s="177" t="s">
        <v>40445</v>
      </c>
      <c r="C26016" s="176" t="s">
        <v>23897</v>
      </c>
    </row>
    <row r="26017" spans="1:3" ht="12" customHeight="1" x14ac:dyDescent="0.2">
      <c r="A26017" s="176" t="s">
        <v>40446</v>
      </c>
      <c r="B26017" s="177" t="s">
        <v>40447</v>
      </c>
      <c r="C26017" s="176" t="s">
        <v>23897</v>
      </c>
    </row>
    <row r="26018" spans="1:3" ht="12" customHeight="1" x14ac:dyDescent="0.2">
      <c r="A26018" s="176" t="s">
        <v>40448</v>
      </c>
      <c r="B26018" s="177" t="s">
        <v>40449</v>
      </c>
      <c r="C26018" s="176" t="s">
        <v>23897</v>
      </c>
    </row>
    <row r="26019" spans="1:3" ht="12" customHeight="1" x14ac:dyDescent="0.2">
      <c r="A26019" s="176" t="s">
        <v>40450</v>
      </c>
      <c r="B26019" s="177" t="s">
        <v>40451</v>
      </c>
      <c r="C26019" s="176" t="s">
        <v>23897</v>
      </c>
    </row>
    <row r="26020" spans="1:3" ht="12" customHeight="1" x14ac:dyDescent="0.2">
      <c r="A26020" s="176" t="s">
        <v>40452</v>
      </c>
      <c r="B26020" s="177" t="s">
        <v>40453</v>
      </c>
      <c r="C26020" s="176" t="s">
        <v>23897</v>
      </c>
    </row>
    <row r="26021" spans="1:3" ht="12" customHeight="1" x14ac:dyDescent="0.2">
      <c r="A26021" s="176" t="s">
        <v>40454</v>
      </c>
      <c r="B26021" s="177" t="s">
        <v>40455</v>
      </c>
      <c r="C26021" s="176" t="s">
        <v>23897</v>
      </c>
    </row>
    <row r="26022" spans="1:3" ht="12" customHeight="1" x14ac:dyDescent="0.2">
      <c r="A26022" s="176" t="s">
        <v>40456</v>
      </c>
      <c r="B26022" s="177" t="s">
        <v>40457</v>
      </c>
      <c r="C26022" s="176" t="s">
        <v>23897</v>
      </c>
    </row>
    <row r="26023" spans="1:3" ht="12" customHeight="1" x14ac:dyDescent="0.2">
      <c r="A26023" s="176" t="s">
        <v>40458</v>
      </c>
      <c r="B26023" s="177" t="s">
        <v>40459</v>
      </c>
      <c r="C26023" s="176" t="s">
        <v>23897</v>
      </c>
    </row>
    <row r="26024" spans="1:3" ht="12" customHeight="1" x14ac:dyDescent="0.2">
      <c r="A26024" s="176" t="s">
        <v>40460</v>
      </c>
      <c r="B26024" s="177" t="s">
        <v>40461</v>
      </c>
      <c r="C26024" s="176" t="s">
        <v>23897</v>
      </c>
    </row>
    <row r="26025" spans="1:3" ht="12" customHeight="1" x14ac:dyDescent="0.2">
      <c r="A26025" s="176" t="s">
        <v>40462</v>
      </c>
      <c r="B26025" s="177" t="s">
        <v>40463</v>
      </c>
      <c r="C26025" s="176" t="s">
        <v>23897</v>
      </c>
    </row>
    <row r="26026" spans="1:3" ht="12" customHeight="1" x14ac:dyDescent="0.2">
      <c r="A26026" s="176" t="s">
        <v>40464</v>
      </c>
      <c r="B26026" s="177" t="s">
        <v>40465</v>
      </c>
      <c r="C26026" s="176" t="s">
        <v>23897</v>
      </c>
    </row>
    <row r="26027" spans="1:3" ht="12" customHeight="1" x14ac:dyDescent="0.2">
      <c r="A26027" s="176" t="s">
        <v>40466</v>
      </c>
      <c r="B26027" s="177" t="s">
        <v>40467</v>
      </c>
      <c r="C26027" s="176" t="s">
        <v>23897</v>
      </c>
    </row>
    <row r="26028" spans="1:3" ht="12" customHeight="1" x14ac:dyDescent="0.2">
      <c r="A26028" s="176" t="s">
        <v>40468</v>
      </c>
      <c r="B26028" s="177" t="s">
        <v>40469</v>
      </c>
      <c r="C26028" s="176" t="s">
        <v>23897</v>
      </c>
    </row>
    <row r="26029" spans="1:3" ht="12" customHeight="1" x14ac:dyDescent="0.2">
      <c r="A26029" s="176" t="s">
        <v>40470</v>
      </c>
      <c r="B26029" s="177" t="s">
        <v>40471</v>
      </c>
      <c r="C26029" s="176" t="s">
        <v>23897</v>
      </c>
    </row>
    <row r="26030" spans="1:3" ht="12" customHeight="1" x14ac:dyDescent="0.2">
      <c r="A26030" s="176" t="s">
        <v>40472</v>
      </c>
      <c r="B26030" s="177" t="s">
        <v>40473</v>
      </c>
      <c r="C26030" s="176" t="s">
        <v>23897</v>
      </c>
    </row>
    <row r="26031" spans="1:3" ht="12" customHeight="1" x14ac:dyDescent="0.2">
      <c r="A26031" s="176" t="s">
        <v>40474</v>
      </c>
      <c r="B26031" s="177" t="s">
        <v>40475</v>
      </c>
      <c r="C26031" s="176" t="s">
        <v>23897</v>
      </c>
    </row>
    <row r="26032" spans="1:3" ht="12" customHeight="1" x14ac:dyDescent="0.2">
      <c r="A26032" s="176" t="s">
        <v>40476</v>
      </c>
      <c r="B26032" s="177" t="s">
        <v>40477</v>
      </c>
      <c r="C26032" s="176" t="s">
        <v>23897</v>
      </c>
    </row>
    <row r="26033" spans="1:3" ht="12" customHeight="1" x14ac:dyDescent="0.2">
      <c r="A26033" s="176" t="s">
        <v>40478</v>
      </c>
      <c r="B26033" s="177" t="s">
        <v>40479</v>
      </c>
      <c r="C26033" s="176" t="s">
        <v>23897</v>
      </c>
    </row>
    <row r="26034" spans="1:3" ht="12" customHeight="1" x14ac:dyDescent="0.2">
      <c r="A26034" s="176" t="s">
        <v>40480</v>
      </c>
      <c r="B26034" s="177" t="s">
        <v>40481</v>
      </c>
      <c r="C26034" s="176" t="s">
        <v>23897</v>
      </c>
    </row>
    <row r="26035" spans="1:3" ht="12" customHeight="1" x14ac:dyDescent="0.2">
      <c r="A26035" s="176" t="s">
        <v>40482</v>
      </c>
      <c r="B26035" s="177" t="s">
        <v>40483</v>
      </c>
      <c r="C26035" s="176" t="s">
        <v>23897</v>
      </c>
    </row>
    <row r="26036" spans="1:3" ht="12" customHeight="1" x14ac:dyDescent="0.2">
      <c r="A26036" s="176" t="s">
        <v>40484</v>
      </c>
      <c r="B26036" s="177" t="s">
        <v>40485</v>
      </c>
      <c r="C26036" s="176" t="s">
        <v>23897</v>
      </c>
    </row>
    <row r="26037" spans="1:3" ht="12" customHeight="1" x14ac:dyDescent="0.2"/>
    <row r="26038" spans="1:3" ht="12" customHeight="1" x14ac:dyDescent="0.2">
      <c r="A26038" s="176" t="s">
        <v>40486</v>
      </c>
      <c r="B26038" s="177" t="s">
        <v>40487</v>
      </c>
      <c r="C26038" s="176" t="s">
        <v>23897</v>
      </c>
    </row>
    <row r="26039" spans="1:3" ht="12" customHeight="1" x14ac:dyDescent="0.2">
      <c r="A26039" s="176" t="s">
        <v>40488</v>
      </c>
      <c r="B26039" s="177" t="s">
        <v>40489</v>
      </c>
      <c r="C26039" s="176" t="s">
        <v>23897</v>
      </c>
    </row>
    <row r="26040" spans="1:3" ht="12" customHeight="1" x14ac:dyDescent="0.2">
      <c r="A26040" s="176" t="s">
        <v>40490</v>
      </c>
      <c r="B26040" s="177" t="s">
        <v>40491</v>
      </c>
      <c r="C26040" s="176" t="s">
        <v>23897</v>
      </c>
    </row>
    <row r="26041" spans="1:3" ht="12" customHeight="1" x14ac:dyDescent="0.2">
      <c r="A26041" s="176" t="s">
        <v>40492</v>
      </c>
      <c r="B26041" s="177" t="s">
        <v>40493</v>
      </c>
      <c r="C26041" s="176" t="s">
        <v>23897</v>
      </c>
    </row>
    <row r="26042" spans="1:3" ht="12" customHeight="1" x14ac:dyDescent="0.2"/>
    <row r="26043" spans="1:3" ht="12" customHeight="1" x14ac:dyDescent="0.2">
      <c r="A26043" s="176" t="s">
        <v>40494</v>
      </c>
      <c r="B26043" s="177" t="s">
        <v>40495</v>
      </c>
      <c r="C26043" s="176" t="s">
        <v>23897</v>
      </c>
    </row>
    <row r="26044" spans="1:3" ht="12" customHeight="1" x14ac:dyDescent="0.2">
      <c r="A26044" s="176" t="s">
        <v>40496</v>
      </c>
      <c r="B26044" s="177" t="s">
        <v>40497</v>
      </c>
      <c r="C26044" s="176" t="s">
        <v>23897</v>
      </c>
    </row>
    <row r="26045" spans="1:3" ht="12" customHeight="1" x14ac:dyDescent="0.2">
      <c r="A26045" s="176" t="s">
        <v>40498</v>
      </c>
      <c r="B26045" s="177" t="s">
        <v>40499</v>
      </c>
      <c r="C26045" s="176" t="s">
        <v>23897</v>
      </c>
    </row>
    <row r="26046" spans="1:3" ht="12" customHeight="1" x14ac:dyDescent="0.2">
      <c r="A26046" s="176" t="s">
        <v>40500</v>
      </c>
      <c r="B26046" s="177" t="s">
        <v>40501</v>
      </c>
      <c r="C26046" s="176" t="s">
        <v>23897</v>
      </c>
    </row>
    <row r="26047" spans="1:3" ht="12" customHeight="1" x14ac:dyDescent="0.2">
      <c r="A26047" s="176" t="s">
        <v>40502</v>
      </c>
      <c r="B26047" s="177" t="s">
        <v>40503</v>
      </c>
      <c r="C26047" s="176" t="s">
        <v>23897</v>
      </c>
    </row>
    <row r="26048" spans="1:3" ht="12" customHeight="1" x14ac:dyDescent="0.2">
      <c r="A26048" s="176" t="s">
        <v>40504</v>
      </c>
      <c r="B26048" s="177" t="s">
        <v>40505</v>
      </c>
      <c r="C26048" s="176" t="s">
        <v>23897</v>
      </c>
    </row>
    <row r="26049" spans="1:3" ht="12" customHeight="1" x14ac:dyDescent="0.2">
      <c r="A26049" s="176" t="s">
        <v>40506</v>
      </c>
      <c r="B26049" s="177" t="s">
        <v>40507</v>
      </c>
      <c r="C26049" s="176" t="s">
        <v>23897</v>
      </c>
    </row>
    <row r="26050" spans="1:3" ht="12" customHeight="1" x14ac:dyDescent="0.2">
      <c r="A26050" s="176" t="s">
        <v>40508</v>
      </c>
      <c r="B26050" s="177" t="s">
        <v>40509</v>
      </c>
      <c r="C26050" s="176" t="s">
        <v>23897</v>
      </c>
    </row>
    <row r="26051" spans="1:3" ht="12" customHeight="1" x14ac:dyDescent="0.2">
      <c r="A26051" s="176" t="s">
        <v>40510</v>
      </c>
      <c r="B26051" s="177" t="s">
        <v>40511</v>
      </c>
      <c r="C26051" s="176" t="s">
        <v>23897</v>
      </c>
    </row>
    <row r="26052" spans="1:3" ht="12" customHeight="1" x14ac:dyDescent="0.2">
      <c r="A26052" s="176" t="s">
        <v>40512</v>
      </c>
      <c r="B26052" s="177" t="s">
        <v>40513</v>
      </c>
      <c r="C26052" s="176" t="s">
        <v>23897</v>
      </c>
    </row>
    <row r="26053" spans="1:3" ht="12" customHeight="1" x14ac:dyDescent="0.2">
      <c r="A26053" s="176" t="s">
        <v>40514</v>
      </c>
      <c r="B26053" s="177" t="s">
        <v>40515</v>
      </c>
      <c r="C26053" s="176" t="s">
        <v>23897</v>
      </c>
    </row>
    <row r="26054" spans="1:3" ht="12" customHeight="1" x14ac:dyDescent="0.2">
      <c r="A26054" s="176" t="s">
        <v>40516</v>
      </c>
      <c r="B26054" s="177" t="s">
        <v>40517</v>
      </c>
      <c r="C26054" s="176" t="s">
        <v>23897</v>
      </c>
    </row>
    <row r="26055" spans="1:3" ht="12" customHeight="1" x14ac:dyDescent="0.2"/>
    <row r="26056" spans="1:3" ht="12" customHeight="1" x14ac:dyDescent="0.2">
      <c r="A26056" s="176" t="s">
        <v>40518</v>
      </c>
      <c r="B26056" s="177" t="s">
        <v>40519</v>
      </c>
      <c r="C26056" s="176" t="s">
        <v>23897</v>
      </c>
    </row>
    <row r="26057" spans="1:3" ht="12" customHeight="1" x14ac:dyDescent="0.2">
      <c r="A26057" s="176" t="s">
        <v>40520</v>
      </c>
      <c r="B26057" s="177" t="s">
        <v>40521</v>
      </c>
      <c r="C26057" s="176" t="s">
        <v>23897</v>
      </c>
    </row>
    <row r="26058" spans="1:3" ht="12" customHeight="1" x14ac:dyDescent="0.2">
      <c r="A26058" s="176" t="s">
        <v>40522</v>
      </c>
      <c r="B26058" s="177" t="s">
        <v>40523</v>
      </c>
      <c r="C26058" s="176" t="s">
        <v>23897</v>
      </c>
    </row>
    <row r="26059" spans="1:3" ht="12" customHeight="1" x14ac:dyDescent="0.2">
      <c r="A26059" s="176" t="s">
        <v>40524</v>
      </c>
      <c r="B26059" s="177" t="s">
        <v>40525</v>
      </c>
      <c r="C26059" s="176" t="s">
        <v>23897</v>
      </c>
    </row>
    <row r="26060" spans="1:3" ht="12" customHeight="1" x14ac:dyDescent="0.2">
      <c r="A26060" s="176" t="s">
        <v>40526</v>
      </c>
      <c r="B26060" s="177" t="s">
        <v>40527</v>
      </c>
      <c r="C26060" s="176" t="s">
        <v>23897</v>
      </c>
    </row>
    <row r="26061" spans="1:3" ht="12" customHeight="1" x14ac:dyDescent="0.2">
      <c r="A26061" s="176" t="s">
        <v>40528</v>
      </c>
      <c r="B26061" s="177" t="s">
        <v>40529</v>
      </c>
      <c r="C26061" s="176" t="s">
        <v>23897</v>
      </c>
    </row>
    <row r="26062" spans="1:3" ht="12" customHeight="1" x14ac:dyDescent="0.2">
      <c r="A26062" s="176" t="s">
        <v>40530</v>
      </c>
      <c r="B26062" s="177" t="s">
        <v>40531</v>
      </c>
      <c r="C26062" s="176" t="s">
        <v>23897</v>
      </c>
    </row>
    <row r="26063" spans="1:3" ht="12" customHeight="1" x14ac:dyDescent="0.2">
      <c r="A26063" s="176" t="s">
        <v>40532</v>
      </c>
      <c r="B26063" s="177" t="s">
        <v>40533</v>
      </c>
      <c r="C26063" s="176" t="s">
        <v>23897</v>
      </c>
    </row>
    <row r="26064" spans="1:3" ht="12" customHeight="1" x14ac:dyDescent="0.2"/>
    <row r="26065" spans="1:3" ht="12" customHeight="1" x14ac:dyDescent="0.2">
      <c r="A26065" s="176" t="s">
        <v>40534</v>
      </c>
      <c r="B26065" s="177" t="s">
        <v>40535</v>
      </c>
      <c r="C26065" s="176" t="s">
        <v>23897</v>
      </c>
    </row>
    <row r="26066" spans="1:3" ht="12" customHeight="1" x14ac:dyDescent="0.2">
      <c r="A26066" s="176" t="s">
        <v>40536</v>
      </c>
      <c r="B26066" s="177" t="s">
        <v>40537</v>
      </c>
      <c r="C26066" s="176" t="s">
        <v>23897</v>
      </c>
    </row>
    <row r="26067" spans="1:3" ht="12" customHeight="1" x14ac:dyDescent="0.2">
      <c r="A26067" s="176" t="s">
        <v>40538</v>
      </c>
      <c r="B26067" s="177" t="s">
        <v>40539</v>
      </c>
      <c r="C26067" s="176" t="s">
        <v>23897</v>
      </c>
    </row>
    <row r="26068" spans="1:3" ht="12" customHeight="1" x14ac:dyDescent="0.2">
      <c r="A26068" s="176" t="s">
        <v>40540</v>
      </c>
      <c r="B26068" s="177" t="s">
        <v>40541</v>
      </c>
      <c r="C26068" s="176" t="s">
        <v>23897</v>
      </c>
    </row>
    <row r="26069" spans="1:3" ht="12" customHeight="1" x14ac:dyDescent="0.2"/>
    <row r="26070" spans="1:3" ht="12" customHeight="1" x14ac:dyDescent="0.2"/>
    <row r="26071" spans="1:3" ht="12" customHeight="1" x14ac:dyDescent="0.2">
      <c r="A26071" s="176" t="s">
        <v>40542</v>
      </c>
      <c r="B26071" s="177" t="s">
        <v>40543</v>
      </c>
      <c r="C26071" s="176" t="s">
        <v>23897</v>
      </c>
    </row>
    <row r="26072" spans="1:3" ht="12" customHeight="1" x14ac:dyDescent="0.2">
      <c r="A26072" s="176" t="s">
        <v>40544</v>
      </c>
      <c r="B26072" s="177" t="s">
        <v>40545</v>
      </c>
      <c r="C26072" s="176" t="s">
        <v>23897</v>
      </c>
    </row>
    <row r="26073" spans="1:3" ht="12" customHeight="1" x14ac:dyDescent="0.2">
      <c r="A26073" s="176" t="s">
        <v>40546</v>
      </c>
      <c r="B26073" s="177" t="s">
        <v>40547</v>
      </c>
      <c r="C26073" s="176" t="s">
        <v>35398</v>
      </c>
    </row>
    <row r="26074" spans="1:3" ht="12" customHeight="1" x14ac:dyDescent="0.2"/>
    <row r="26075" spans="1:3" ht="12" customHeight="1" x14ac:dyDescent="0.2">
      <c r="A26075" s="176" t="s">
        <v>40548</v>
      </c>
      <c r="B26075" s="177" t="s">
        <v>40549</v>
      </c>
      <c r="C26075" s="176" t="s">
        <v>23897</v>
      </c>
    </row>
    <row r="26076" spans="1:3" ht="12" customHeight="1" x14ac:dyDescent="0.2">
      <c r="A26076" s="176" t="s">
        <v>40550</v>
      </c>
      <c r="B26076" s="177" t="s">
        <v>40551</v>
      </c>
      <c r="C26076" s="176" t="s">
        <v>23897</v>
      </c>
    </row>
    <row r="26077" spans="1:3" ht="12" customHeight="1" x14ac:dyDescent="0.2">
      <c r="A26077" s="176" t="s">
        <v>40552</v>
      </c>
      <c r="B26077" s="177" t="s">
        <v>40553</v>
      </c>
      <c r="C26077" s="176" t="s">
        <v>23897</v>
      </c>
    </row>
    <row r="26078" spans="1:3" ht="12" customHeight="1" x14ac:dyDescent="0.2">
      <c r="A26078" s="176" t="s">
        <v>40554</v>
      </c>
      <c r="B26078" s="177" t="s">
        <v>40555</v>
      </c>
      <c r="C26078" s="176" t="s">
        <v>23897</v>
      </c>
    </row>
    <row r="26079" spans="1:3" ht="12" customHeight="1" x14ac:dyDescent="0.2">
      <c r="A26079" s="176" t="s">
        <v>40556</v>
      </c>
      <c r="B26079" s="177" t="s">
        <v>40557</v>
      </c>
      <c r="C26079" s="176" t="s">
        <v>23897</v>
      </c>
    </row>
    <row r="26080" spans="1:3" ht="12" customHeight="1" x14ac:dyDescent="0.2">
      <c r="A26080" s="176" t="s">
        <v>40558</v>
      </c>
      <c r="B26080" s="177" t="s">
        <v>40559</v>
      </c>
      <c r="C26080" s="176" t="s">
        <v>23897</v>
      </c>
    </row>
    <row r="26081" spans="1:3" ht="12" customHeight="1" x14ac:dyDescent="0.2">
      <c r="A26081" s="176" t="s">
        <v>40560</v>
      </c>
      <c r="B26081" s="177" t="s">
        <v>40561</v>
      </c>
      <c r="C26081" s="176" t="s">
        <v>40562</v>
      </c>
    </row>
    <row r="26082" spans="1:3" ht="12" customHeight="1" x14ac:dyDescent="0.2">
      <c r="A26082" s="176" t="s">
        <v>40563</v>
      </c>
      <c r="B26082" s="177" t="s">
        <v>40564</v>
      </c>
      <c r="C26082" s="176" t="s">
        <v>40562</v>
      </c>
    </row>
    <row r="26083" spans="1:3" ht="12" customHeight="1" x14ac:dyDescent="0.2">
      <c r="A26083" s="176" t="s">
        <v>40565</v>
      </c>
      <c r="B26083" s="177" t="s">
        <v>40566</v>
      </c>
      <c r="C26083" s="176" t="s">
        <v>23897</v>
      </c>
    </row>
    <row r="26084" spans="1:3" ht="12" customHeight="1" x14ac:dyDescent="0.2">
      <c r="A26084" s="176" t="s">
        <v>40567</v>
      </c>
      <c r="B26084" s="177" t="s">
        <v>40568</v>
      </c>
      <c r="C26084" s="176" t="s">
        <v>23897</v>
      </c>
    </row>
    <row r="26085" spans="1:3" ht="12" customHeight="1" x14ac:dyDescent="0.2">
      <c r="A26085" s="176" t="s">
        <v>40569</v>
      </c>
      <c r="B26085" s="177" t="s">
        <v>40570</v>
      </c>
      <c r="C26085" s="176" t="s">
        <v>23897</v>
      </c>
    </row>
    <row r="26086" spans="1:3" ht="12" customHeight="1" x14ac:dyDescent="0.2">
      <c r="A26086" s="176" t="s">
        <v>40571</v>
      </c>
      <c r="B26086" s="177" t="s">
        <v>40572</v>
      </c>
      <c r="C26086" s="176" t="s">
        <v>23897</v>
      </c>
    </row>
    <row r="26087" spans="1:3" ht="12" customHeight="1" x14ac:dyDescent="0.2">
      <c r="A26087" s="176" t="s">
        <v>40573</v>
      </c>
      <c r="B26087" s="177" t="s">
        <v>40574</v>
      </c>
      <c r="C26087" s="176" t="s">
        <v>23897</v>
      </c>
    </row>
    <row r="26088" spans="1:3" ht="12" customHeight="1" x14ac:dyDescent="0.2">
      <c r="A26088" s="176" t="s">
        <v>40575</v>
      </c>
      <c r="B26088" s="177" t="s">
        <v>40576</v>
      </c>
      <c r="C26088" s="176" t="s">
        <v>23897</v>
      </c>
    </row>
    <row r="26089" spans="1:3" ht="12" customHeight="1" x14ac:dyDescent="0.2">
      <c r="A26089" s="176" t="s">
        <v>40577</v>
      </c>
      <c r="B26089" s="177" t="s">
        <v>40578</v>
      </c>
      <c r="C26089" s="176" t="s">
        <v>23897</v>
      </c>
    </row>
    <row r="26090" spans="1:3" ht="12" customHeight="1" x14ac:dyDescent="0.2">
      <c r="A26090" s="176" t="s">
        <v>40579</v>
      </c>
      <c r="B26090" s="177" t="s">
        <v>40580</v>
      </c>
      <c r="C26090" s="176" t="s">
        <v>23897</v>
      </c>
    </row>
    <row r="26091" spans="1:3" ht="12" customHeight="1" x14ac:dyDescent="0.2"/>
    <row r="26092" spans="1:3" ht="12" customHeight="1" x14ac:dyDescent="0.2">
      <c r="A26092" s="176" t="s">
        <v>40581</v>
      </c>
      <c r="B26092" s="177" t="s">
        <v>40582</v>
      </c>
      <c r="C26092" s="176" t="s">
        <v>23897</v>
      </c>
    </row>
    <row r="26093" spans="1:3" ht="12" customHeight="1" x14ac:dyDescent="0.2">
      <c r="A26093" s="176" t="s">
        <v>40583</v>
      </c>
      <c r="B26093" s="177" t="s">
        <v>40584</v>
      </c>
      <c r="C26093" s="176" t="s">
        <v>23897</v>
      </c>
    </row>
    <row r="26094" spans="1:3" ht="12" customHeight="1" x14ac:dyDescent="0.2"/>
    <row r="26095" spans="1:3" ht="12" customHeight="1" x14ac:dyDescent="0.2"/>
    <row r="26096" spans="1:3" ht="12" customHeight="1" x14ac:dyDescent="0.2">
      <c r="A26096" s="176" t="s">
        <v>40585</v>
      </c>
      <c r="B26096" s="177" t="s">
        <v>40586</v>
      </c>
      <c r="C26096" s="176" t="s">
        <v>35456</v>
      </c>
    </row>
    <row r="26097" spans="1:3" ht="12" customHeight="1" x14ac:dyDescent="0.2">
      <c r="A26097" s="176" t="s">
        <v>40587</v>
      </c>
      <c r="B26097" s="177" t="s">
        <v>40588</v>
      </c>
      <c r="C26097" s="176" t="s">
        <v>35456</v>
      </c>
    </row>
    <row r="26098" spans="1:3" ht="12" customHeight="1" x14ac:dyDescent="0.2">
      <c r="A26098" s="176" t="s">
        <v>40589</v>
      </c>
      <c r="B26098" s="177" t="s">
        <v>40590</v>
      </c>
      <c r="C26098" s="176" t="s">
        <v>35456</v>
      </c>
    </row>
    <row r="26099" spans="1:3" ht="12" customHeight="1" x14ac:dyDescent="0.2"/>
    <row r="26100" spans="1:3" ht="12" customHeight="1" x14ac:dyDescent="0.2">
      <c r="A26100" s="176" t="s">
        <v>40591</v>
      </c>
      <c r="B26100" s="177" t="s">
        <v>40592</v>
      </c>
      <c r="C26100" s="176" t="s">
        <v>23897</v>
      </c>
    </row>
    <row r="26101" spans="1:3" ht="12" customHeight="1" x14ac:dyDescent="0.2">
      <c r="A26101" s="176" t="s">
        <v>40593</v>
      </c>
      <c r="B26101" s="177" t="s">
        <v>40594</v>
      </c>
      <c r="C26101" s="176" t="s">
        <v>23897</v>
      </c>
    </row>
    <row r="26102" spans="1:3" ht="12" customHeight="1" x14ac:dyDescent="0.2"/>
    <row r="26103" spans="1:3" ht="12" customHeight="1" x14ac:dyDescent="0.2">
      <c r="A26103" s="176" t="s">
        <v>40595</v>
      </c>
      <c r="B26103" s="177" t="s">
        <v>40596</v>
      </c>
      <c r="C26103" s="176" t="s">
        <v>23897</v>
      </c>
    </row>
    <row r="26104" spans="1:3" ht="12" customHeight="1" x14ac:dyDescent="0.2">
      <c r="A26104" s="176" t="s">
        <v>40597</v>
      </c>
      <c r="B26104" s="177" t="s">
        <v>40598</v>
      </c>
      <c r="C26104" s="176" t="s">
        <v>23897</v>
      </c>
    </row>
    <row r="26105" spans="1:3" ht="12" customHeight="1" x14ac:dyDescent="0.2">
      <c r="A26105" s="176" t="s">
        <v>40599</v>
      </c>
      <c r="B26105" s="177" t="s">
        <v>40600</v>
      </c>
      <c r="C26105" s="176" t="s">
        <v>23897</v>
      </c>
    </row>
    <row r="26106" spans="1:3" ht="12" customHeight="1" x14ac:dyDescent="0.2">
      <c r="A26106" s="176" t="s">
        <v>40601</v>
      </c>
      <c r="B26106" s="177" t="s">
        <v>40602</v>
      </c>
      <c r="C26106" s="176" t="s">
        <v>23897</v>
      </c>
    </row>
    <row r="26107" spans="1:3" ht="12" customHeight="1" x14ac:dyDescent="0.2">
      <c r="A26107" s="176" t="s">
        <v>40603</v>
      </c>
      <c r="B26107" s="177" t="s">
        <v>40604</v>
      </c>
      <c r="C26107" s="176" t="s">
        <v>35398</v>
      </c>
    </row>
    <row r="26108" spans="1:3" ht="12" customHeight="1" x14ac:dyDescent="0.2">
      <c r="A26108" s="176" t="s">
        <v>40605</v>
      </c>
      <c r="B26108" s="177" t="s">
        <v>40606</v>
      </c>
      <c r="C26108" s="176" t="s">
        <v>23897</v>
      </c>
    </row>
    <row r="26109" spans="1:3" ht="12" customHeight="1" x14ac:dyDescent="0.2">
      <c r="A26109" s="176" t="s">
        <v>40607</v>
      </c>
      <c r="B26109" s="177" t="s">
        <v>40608</v>
      </c>
      <c r="C26109" s="176" t="s">
        <v>23897</v>
      </c>
    </row>
    <row r="26110" spans="1:3" ht="12" customHeight="1" x14ac:dyDescent="0.2">
      <c r="A26110" s="176" t="s">
        <v>40609</v>
      </c>
      <c r="B26110" s="177" t="s">
        <v>40610</v>
      </c>
      <c r="C26110" s="176" t="s">
        <v>23897</v>
      </c>
    </row>
    <row r="26111" spans="1:3" ht="12" customHeight="1" x14ac:dyDescent="0.2">
      <c r="A26111" s="176" t="s">
        <v>40611</v>
      </c>
      <c r="B26111" s="177" t="s">
        <v>40612</v>
      </c>
      <c r="C26111" s="176" t="s">
        <v>23897</v>
      </c>
    </row>
    <row r="26112" spans="1:3" ht="12" customHeight="1" x14ac:dyDescent="0.2">
      <c r="A26112" s="176" t="s">
        <v>40613</v>
      </c>
      <c r="B26112" s="177" t="s">
        <v>40614</v>
      </c>
      <c r="C26112" s="176" t="s">
        <v>23897</v>
      </c>
    </row>
    <row r="26113" spans="1:3" ht="12" customHeight="1" x14ac:dyDescent="0.2">
      <c r="A26113" s="176" t="s">
        <v>40615</v>
      </c>
      <c r="B26113" s="177" t="s">
        <v>40616</v>
      </c>
      <c r="C26113" s="176" t="s">
        <v>23897</v>
      </c>
    </row>
    <row r="26114" spans="1:3" ht="12" customHeight="1" x14ac:dyDescent="0.2">
      <c r="A26114" s="176" t="s">
        <v>40617</v>
      </c>
      <c r="B26114" s="177" t="s">
        <v>40618</v>
      </c>
      <c r="C26114" s="176" t="s">
        <v>23897</v>
      </c>
    </row>
    <row r="26115" spans="1:3" ht="12" customHeight="1" x14ac:dyDescent="0.2">
      <c r="A26115" s="176" t="s">
        <v>40619</v>
      </c>
      <c r="B26115" s="177" t="s">
        <v>40620</v>
      </c>
      <c r="C26115" s="176" t="s">
        <v>23897</v>
      </c>
    </row>
    <row r="26116" spans="1:3" ht="12" customHeight="1" x14ac:dyDescent="0.2">
      <c r="A26116" s="176" t="s">
        <v>40621</v>
      </c>
      <c r="B26116" s="177" t="s">
        <v>40622</v>
      </c>
      <c r="C26116" s="176" t="s">
        <v>23897</v>
      </c>
    </row>
    <row r="26117" spans="1:3" ht="12" customHeight="1" x14ac:dyDescent="0.2">
      <c r="A26117" s="176" t="s">
        <v>40623</v>
      </c>
      <c r="B26117" s="177" t="s">
        <v>40624</v>
      </c>
      <c r="C26117" s="176" t="s">
        <v>23897</v>
      </c>
    </row>
    <row r="26118" spans="1:3" ht="12" customHeight="1" x14ac:dyDescent="0.2">
      <c r="A26118" s="176" t="s">
        <v>40625</v>
      </c>
      <c r="B26118" s="177" t="s">
        <v>40626</v>
      </c>
      <c r="C26118" s="176" t="s">
        <v>23897</v>
      </c>
    </row>
    <row r="26119" spans="1:3" ht="12" customHeight="1" x14ac:dyDescent="0.2">
      <c r="A26119" s="176" t="s">
        <v>40627</v>
      </c>
      <c r="B26119" s="177" t="s">
        <v>40628</v>
      </c>
      <c r="C26119" s="176" t="s">
        <v>23897</v>
      </c>
    </row>
    <row r="26120" spans="1:3" ht="12" customHeight="1" x14ac:dyDescent="0.2">
      <c r="A26120" s="176" t="s">
        <v>40629</v>
      </c>
      <c r="B26120" s="177" t="s">
        <v>40630</v>
      </c>
      <c r="C26120" s="176" t="s">
        <v>23897</v>
      </c>
    </row>
    <row r="26121" spans="1:3" ht="12" customHeight="1" x14ac:dyDescent="0.2">
      <c r="A26121" s="176" t="s">
        <v>40631</v>
      </c>
      <c r="B26121" s="177" t="s">
        <v>40632</v>
      </c>
      <c r="C26121" s="176" t="s">
        <v>23897</v>
      </c>
    </row>
    <row r="26122" spans="1:3" ht="12" customHeight="1" x14ac:dyDescent="0.2">
      <c r="A26122" s="176" t="s">
        <v>40633</v>
      </c>
      <c r="B26122" s="177" t="s">
        <v>40634</v>
      </c>
      <c r="C26122" s="176" t="s">
        <v>23897</v>
      </c>
    </row>
    <row r="26123" spans="1:3" ht="12" customHeight="1" x14ac:dyDescent="0.2">
      <c r="A26123" s="176" t="s">
        <v>40635</v>
      </c>
      <c r="B26123" s="177" t="s">
        <v>40636</v>
      </c>
      <c r="C26123" s="176" t="s">
        <v>23897</v>
      </c>
    </row>
    <row r="26124" spans="1:3" ht="12" customHeight="1" x14ac:dyDescent="0.2">
      <c r="A26124" s="176" t="s">
        <v>40637</v>
      </c>
      <c r="B26124" s="177" t="s">
        <v>40638</v>
      </c>
      <c r="C26124" s="176" t="s">
        <v>23897</v>
      </c>
    </row>
    <row r="26125" spans="1:3" ht="12" customHeight="1" x14ac:dyDescent="0.2">
      <c r="A26125" s="176" t="s">
        <v>40639</v>
      </c>
      <c r="B26125" s="177" t="s">
        <v>40640</v>
      </c>
      <c r="C26125" s="176" t="s">
        <v>23897</v>
      </c>
    </row>
    <row r="26126" spans="1:3" ht="12" customHeight="1" x14ac:dyDescent="0.2">
      <c r="A26126" s="176" t="s">
        <v>40641</v>
      </c>
      <c r="B26126" s="177" t="s">
        <v>40642</v>
      </c>
      <c r="C26126" s="176" t="s">
        <v>23897</v>
      </c>
    </row>
    <row r="26127" spans="1:3" ht="12" customHeight="1" x14ac:dyDescent="0.2">
      <c r="A26127" s="176" t="s">
        <v>40643</v>
      </c>
      <c r="B26127" s="177" t="s">
        <v>40644</v>
      </c>
      <c r="C26127" s="176" t="s">
        <v>23897</v>
      </c>
    </row>
    <row r="26128" spans="1:3" ht="12" customHeight="1" x14ac:dyDescent="0.2">
      <c r="A26128" s="176" t="s">
        <v>40645</v>
      </c>
      <c r="B26128" s="177" t="s">
        <v>40646</v>
      </c>
      <c r="C26128" s="176" t="s">
        <v>23897</v>
      </c>
    </row>
    <row r="26129" spans="1:3" ht="12" customHeight="1" x14ac:dyDescent="0.2">
      <c r="A26129" s="176" t="s">
        <v>40647</v>
      </c>
      <c r="B26129" s="177" t="s">
        <v>40648</v>
      </c>
      <c r="C26129" s="176" t="s">
        <v>23897</v>
      </c>
    </row>
    <row r="26130" spans="1:3" ht="12" customHeight="1" x14ac:dyDescent="0.2">
      <c r="A26130" s="176" t="s">
        <v>40649</v>
      </c>
      <c r="B26130" s="177" t="s">
        <v>40650</v>
      </c>
      <c r="C26130" s="176" t="s">
        <v>23897</v>
      </c>
    </row>
    <row r="26131" spans="1:3" ht="12" customHeight="1" x14ac:dyDescent="0.2">
      <c r="A26131" s="176" t="s">
        <v>40651</v>
      </c>
      <c r="B26131" s="177" t="s">
        <v>40652</v>
      </c>
      <c r="C26131" s="176" t="s">
        <v>23897</v>
      </c>
    </row>
    <row r="26132" spans="1:3" ht="12" customHeight="1" x14ac:dyDescent="0.2">
      <c r="A26132" s="176" t="s">
        <v>40653</v>
      </c>
      <c r="B26132" s="177" t="s">
        <v>40654</v>
      </c>
      <c r="C26132" s="176" t="s">
        <v>23897</v>
      </c>
    </row>
    <row r="26133" spans="1:3" ht="12" customHeight="1" x14ac:dyDescent="0.2">
      <c r="A26133" s="176" t="s">
        <v>40655</v>
      </c>
      <c r="B26133" s="177" t="s">
        <v>40656</v>
      </c>
      <c r="C26133" s="176" t="s">
        <v>35456</v>
      </c>
    </row>
    <row r="26134" spans="1:3" ht="12" customHeight="1" x14ac:dyDescent="0.2">
      <c r="A26134" s="176" t="s">
        <v>40657</v>
      </c>
      <c r="B26134" s="177" t="s">
        <v>40658</v>
      </c>
      <c r="C26134" s="176" t="s">
        <v>23897</v>
      </c>
    </row>
    <row r="26135" spans="1:3" ht="12" customHeight="1" x14ac:dyDescent="0.2">
      <c r="A26135" s="176" t="s">
        <v>40659</v>
      </c>
      <c r="B26135" s="177" t="s">
        <v>40660</v>
      </c>
      <c r="C26135" s="176" t="s">
        <v>23897</v>
      </c>
    </row>
    <row r="26136" spans="1:3" ht="12" customHeight="1" x14ac:dyDescent="0.2">
      <c r="A26136" s="176" t="s">
        <v>40661</v>
      </c>
      <c r="B26136" s="177" t="s">
        <v>40662</v>
      </c>
      <c r="C26136" s="176" t="s">
        <v>23897</v>
      </c>
    </row>
    <row r="26137" spans="1:3" ht="12" customHeight="1" x14ac:dyDescent="0.2">
      <c r="A26137" s="176" t="s">
        <v>40663</v>
      </c>
      <c r="B26137" s="177" t="s">
        <v>40664</v>
      </c>
      <c r="C26137" s="176" t="s">
        <v>23897</v>
      </c>
    </row>
    <row r="26138" spans="1:3" ht="12" customHeight="1" x14ac:dyDescent="0.2">
      <c r="A26138" s="176" t="s">
        <v>40665</v>
      </c>
      <c r="B26138" s="177" t="s">
        <v>40666</v>
      </c>
      <c r="C26138" s="176" t="s">
        <v>23897</v>
      </c>
    </row>
    <row r="26139" spans="1:3" ht="12" customHeight="1" x14ac:dyDescent="0.2">
      <c r="A26139" s="176" t="s">
        <v>40667</v>
      </c>
      <c r="B26139" s="177" t="s">
        <v>40668</v>
      </c>
      <c r="C26139" s="176" t="s">
        <v>23897</v>
      </c>
    </row>
    <row r="26140" spans="1:3" ht="12" customHeight="1" x14ac:dyDescent="0.2">
      <c r="A26140" s="176" t="s">
        <v>40669</v>
      </c>
      <c r="B26140" s="177" t="s">
        <v>40670</v>
      </c>
      <c r="C26140" s="176" t="s">
        <v>23897</v>
      </c>
    </row>
    <row r="26141" spans="1:3" ht="12" customHeight="1" x14ac:dyDescent="0.2">
      <c r="A26141" s="176" t="s">
        <v>40671</v>
      </c>
      <c r="B26141" s="177" t="s">
        <v>40672</v>
      </c>
      <c r="C26141" s="176" t="s">
        <v>23897</v>
      </c>
    </row>
    <row r="26142" spans="1:3" ht="12" customHeight="1" x14ac:dyDescent="0.2"/>
    <row r="26143" spans="1:3" ht="12" customHeight="1" x14ac:dyDescent="0.2"/>
    <row r="26144" spans="1:3" ht="12" customHeight="1" x14ac:dyDescent="0.2">
      <c r="A26144" s="176" t="s">
        <v>40673</v>
      </c>
      <c r="B26144" s="177" t="s">
        <v>40674</v>
      </c>
      <c r="C26144" s="176" t="s">
        <v>39064</v>
      </c>
    </row>
    <row r="26145" spans="1:3" ht="12" customHeight="1" x14ac:dyDescent="0.2">
      <c r="A26145" s="176" t="s">
        <v>40675</v>
      </c>
      <c r="B26145" s="177" t="s">
        <v>40676</v>
      </c>
      <c r="C26145" s="176" t="s">
        <v>35398</v>
      </c>
    </row>
    <row r="26146" spans="1:3" ht="12" customHeight="1" x14ac:dyDescent="0.2">
      <c r="A26146" s="176" t="s">
        <v>40677</v>
      </c>
      <c r="B26146" s="177" t="s">
        <v>40678</v>
      </c>
      <c r="C26146" s="176" t="s">
        <v>23897</v>
      </c>
    </row>
    <row r="26147" spans="1:3" ht="12" customHeight="1" x14ac:dyDescent="0.2">
      <c r="A26147" s="176" t="s">
        <v>40679</v>
      </c>
      <c r="B26147" s="177" t="s">
        <v>40680</v>
      </c>
      <c r="C26147" s="176" t="s">
        <v>23897</v>
      </c>
    </row>
    <row r="26148" spans="1:3" ht="12" customHeight="1" x14ac:dyDescent="0.2"/>
    <row r="26149" spans="1:3" ht="12" customHeight="1" x14ac:dyDescent="0.2"/>
    <row r="26150" spans="1:3" ht="12" customHeight="1" x14ac:dyDescent="0.2"/>
    <row r="26151" spans="1:3" ht="12" customHeight="1" x14ac:dyDescent="0.2"/>
    <row r="26152" spans="1:3" ht="12" customHeight="1" x14ac:dyDescent="0.2">
      <c r="A26152" s="176" t="s">
        <v>40681</v>
      </c>
      <c r="B26152" s="177" t="s">
        <v>40682</v>
      </c>
      <c r="C26152" s="176" t="s">
        <v>35398</v>
      </c>
    </row>
    <row r="26153" spans="1:3" ht="12" customHeight="1" x14ac:dyDescent="0.2">
      <c r="A26153" s="176" t="s">
        <v>40683</v>
      </c>
      <c r="B26153" s="177" t="s">
        <v>40684</v>
      </c>
      <c r="C26153" s="176" t="s">
        <v>35398</v>
      </c>
    </row>
    <row r="26154" spans="1:3" ht="12" customHeight="1" x14ac:dyDescent="0.2"/>
    <row r="26155" spans="1:3" ht="12" customHeight="1" x14ac:dyDescent="0.2"/>
    <row r="26156" spans="1:3" ht="12" customHeight="1" x14ac:dyDescent="0.2">
      <c r="A26156" s="176" t="s">
        <v>40685</v>
      </c>
      <c r="B26156" s="177" t="s">
        <v>40686</v>
      </c>
      <c r="C26156" s="176" t="s">
        <v>35398</v>
      </c>
    </row>
    <row r="26157" spans="1:3" ht="12" customHeight="1" x14ac:dyDescent="0.2">
      <c r="A26157" s="176" t="s">
        <v>40687</v>
      </c>
      <c r="B26157" s="177" t="s">
        <v>40688</v>
      </c>
      <c r="C26157" s="176" t="s">
        <v>35398</v>
      </c>
    </row>
    <row r="26158" spans="1:3" ht="12" customHeight="1" x14ac:dyDescent="0.2">
      <c r="A26158" s="176" t="s">
        <v>40689</v>
      </c>
      <c r="B26158" s="177" t="s">
        <v>40690</v>
      </c>
      <c r="C26158" s="176" t="s">
        <v>35398</v>
      </c>
    </row>
    <row r="26159" spans="1:3" ht="12" customHeight="1" x14ac:dyDescent="0.2">
      <c r="A26159" s="176" t="s">
        <v>40691</v>
      </c>
      <c r="B26159" s="177" t="s">
        <v>40692</v>
      </c>
      <c r="C26159" s="176" t="s">
        <v>35398</v>
      </c>
    </row>
    <row r="26160" spans="1:3" ht="12" customHeight="1" x14ac:dyDescent="0.2">
      <c r="A26160" s="176" t="s">
        <v>40693</v>
      </c>
      <c r="B26160" s="177" t="s">
        <v>40694</v>
      </c>
      <c r="C26160" s="176" t="s">
        <v>35398</v>
      </c>
    </row>
    <row r="26161" spans="1:3" ht="12" customHeight="1" x14ac:dyDescent="0.2">
      <c r="A26161" s="176" t="s">
        <v>40695</v>
      </c>
      <c r="B26161" s="177" t="s">
        <v>40696</v>
      </c>
      <c r="C26161" s="176" t="s">
        <v>35398</v>
      </c>
    </row>
    <row r="26162" spans="1:3" ht="12" customHeight="1" x14ac:dyDescent="0.2"/>
    <row r="26163" spans="1:3" ht="12" customHeight="1" x14ac:dyDescent="0.2">
      <c r="A26163" s="176" t="s">
        <v>40697</v>
      </c>
      <c r="B26163" s="177" t="s">
        <v>40698</v>
      </c>
      <c r="C26163" s="176" t="s">
        <v>35398</v>
      </c>
    </row>
    <row r="26164" spans="1:3" ht="12" customHeight="1" x14ac:dyDescent="0.2">
      <c r="A26164" s="176" t="s">
        <v>40699</v>
      </c>
      <c r="B26164" s="177" t="s">
        <v>40700</v>
      </c>
      <c r="C26164" s="176" t="s">
        <v>35398</v>
      </c>
    </row>
    <row r="26165" spans="1:3" ht="12" customHeight="1" x14ac:dyDescent="0.2">
      <c r="A26165" s="176" t="s">
        <v>40701</v>
      </c>
      <c r="B26165" s="177" t="s">
        <v>40702</v>
      </c>
      <c r="C26165" s="176" t="s">
        <v>35398</v>
      </c>
    </row>
    <row r="26166" spans="1:3" ht="12" customHeight="1" x14ac:dyDescent="0.2">
      <c r="A26166" s="176" t="s">
        <v>40703</v>
      </c>
      <c r="B26166" s="177" t="s">
        <v>40704</v>
      </c>
      <c r="C26166" s="176" t="s">
        <v>35398</v>
      </c>
    </row>
    <row r="26167" spans="1:3" ht="12" customHeight="1" x14ac:dyDescent="0.2">
      <c r="A26167" s="176" t="s">
        <v>40705</v>
      </c>
      <c r="B26167" s="177" t="s">
        <v>40706</v>
      </c>
      <c r="C26167" s="176" t="s">
        <v>35398</v>
      </c>
    </row>
    <row r="26168" spans="1:3" ht="12" customHeight="1" x14ac:dyDescent="0.2">
      <c r="A26168" s="176" t="s">
        <v>40707</v>
      </c>
      <c r="B26168" s="177" t="s">
        <v>40708</v>
      </c>
      <c r="C26168" s="176" t="s">
        <v>35398</v>
      </c>
    </row>
    <row r="26169" spans="1:3" ht="12" customHeight="1" x14ac:dyDescent="0.2">
      <c r="A26169" s="176" t="s">
        <v>40709</v>
      </c>
      <c r="B26169" s="177" t="s">
        <v>40710</v>
      </c>
      <c r="C26169" s="176" t="s">
        <v>35398</v>
      </c>
    </row>
    <row r="26170" spans="1:3" ht="12" customHeight="1" x14ac:dyDescent="0.2">
      <c r="A26170" s="176" t="s">
        <v>40711</v>
      </c>
      <c r="B26170" s="177" t="s">
        <v>40712</v>
      </c>
      <c r="C26170" s="176" t="s">
        <v>35398</v>
      </c>
    </row>
    <row r="26171" spans="1:3" ht="12" customHeight="1" x14ac:dyDescent="0.2">
      <c r="A26171" s="176" t="s">
        <v>40713</v>
      </c>
      <c r="B26171" s="177" t="s">
        <v>40714</v>
      </c>
      <c r="C26171" s="176" t="s">
        <v>35398</v>
      </c>
    </row>
    <row r="26172" spans="1:3" ht="12" customHeight="1" x14ac:dyDescent="0.2">
      <c r="A26172" s="176" t="s">
        <v>40715</v>
      </c>
      <c r="B26172" s="177" t="s">
        <v>40716</v>
      </c>
      <c r="C26172" s="176" t="s">
        <v>35398</v>
      </c>
    </row>
    <row r="26173" spans="1:3" ht="12" customHeight="1" x14ac:dyDescent="0.2">
      <c r="A26173" s="176" t="s">
        <v>40717</v>
      </c>
      <c r="B26173" s="177" t="s">
        <v>40718</v>
      </c>
      <c r="C26173" s="176" t="s">
        <v>35398</v>
      </c>
    </row>
    <row r="26174" spans="1:3" ht="12" customHeight="1" x14ac:dyDescent="0.2">
      <c r="A26174" s="176" t="s">
        <v>40719</v>
      </c>
      <c r="B26174" s="177" t="s">
        <v>40720</v>
      </c>
      <c r="C26174" s="176" t="s">
        <v>35398</v>
      </c>
    </row>
    <row r="26175" spans="1:3" ht="12" customHeight="1" x14ac:dyDescent="0.2">
      <c r="A26175" s="176" t="s">
        <v>40721</v>
      </c>
      <c r="B26175" s="177" t="s">
        <v>40722</v>
      </c>
      <c r="C26175" s="176" t="s">
        <v>35398</v>
      </c>
    </row>
    <row r="26176" spans="1:3" ht="12" customHeight="1" x14ac:dyDescent="0.2">
      <c r="A26176" s="176" t="s">
        <v>40723</v>
      </c>
      <c r="B26176" s="177" t="s">
        <v>40724</v>
      </c>
      <c r="C26176" s="176" t="s">
        <v>35398</v>
      </c>
    </row>
    <row r="26177" spans="1:3" ht="12" customHeight="1" x14ac:dyDescent="0.2">
      <c r="A26177" s="176" t="s">
        <v>40725</v>
      </c>
      <c r="B26177" s="177" t="s">
        <v>40726</v>
      </c>
      <c r="C26177" s="176" t="s">
        <v>35398</v>
      </c>
    </row>
    <row r="26178" spans="1:3" ht="12" customHeight="1" x14ac:dyDescent="0.2">
      <c r="A26178" s="176" t="s">
        <v>40727</v>
      </c>
      <c r="B26178" s="177" t="s">
        <v>40728</v>
      </c>
      <c r="C26178" s="176" t="s">
        <v>35398</v>
      </c>
    </row>
    <row r="26179" spans="1:3" ht="12" customHeight="1" x14ac:dyDescent="0.2"/>
    <row r="26180" spans="1:3" ht="12" customHeight="1" x14ac:dyDescent="0.2">
      <c r="A26180" s="176" t="s">
        <v>40729</v>
      </c>
      <c r="B26180" s="177" t="s">
        <v>40730</v>
      </c>
      <c r="C26180" s="176" t="s">
        <v>23897</v>
      </c>
    </row>
    <row r="26181" spans="1:3" ht="12" customHeight="1" x14ac:dyDescent="0.2">
      <c r="A26181" s="176" t="s">
        <v>40731</v>
      </c>
      <c r="B26181" s="177" t="s">
        <v>40732</v>
      </c>
      <c r="C26181" s="176" t="s">
        <v>23897</v>
      </c>
    </row>
    <row r="26182" spans="1:3" ht="12" customHeight="1" x14ac:dyDescent="0.2">
      <c r="A26182" s="176" t="s">
        <v>40733</v>
      </c>
      <c r="B26182" s="177" t="s">
        <v>40734</v>
      </c>
      <c r="C26182" s="176" t="s">
        <v>23897</v>
      </c>
    </row>
    <row r="26183" spans="1:3" ht="12" customHeight="1" x14ac:dyDescent="0.2">
      <c r="A26183" s="176" t="s">
        <v>40735</v>
      </c>
      <c r="B26183" s="177" t="s">
        <v>40736</v>
      </c>
      <c r="C26183" s="176" t="s">
        <v>23897</v>
      </c>
    </row>
    <row r="26184" spans="1:3" ht="12" customHeight="1" x14ac:dyDescent="0.2">
      <c r="A26184" s="176" t="s">
        <v>40737</v>
      </c>
      <c r="B26184" s="177" t="s">
        <v>40738</v>
      </c>
      <c r="C26184" s="176" t="s">
        <v>23897</v>
      </c>
    </row>
    <row r="26185" spans="1:3" ht="12" customHeight="1" x14ac:dyDescent="0.2">
      <c r="A26185" s="176" t="s">
        <v>40739</v>
      </c>
      <c r="B26185" s="177" t="s">
        <v>40740</v>
      </c>
      <c r="C26185" s="176" t="s">
        <v>23897</v>
      </c>
    </row>
    <row r="26186" spans="1:3" ht="12" customHeight="1" x14ac:dyDescent="0.2">
      <c r="A26186" s="176" t="s">
        <v>40741</v>
      </c>
      <c r="B26186" s="177" t="s">
        <v>40742</v>
      </c>
      <c r="C26186" s="176" t="s">
        <v>23897</v>
      </c>
    </row>
    <row r="26187" spans="1:3" ht="12" customHeight="1" x14ac:dyDescent="0.2">
      <c r="A26187" s="176" t="s">
        <v>40743</v>
      </c>
      <c r="B26187" s="177" t="s">
        <v>40744</v>
      </c>
      <c r="C26187" s="176" t="s">
        <v>23897</v>
      </c>
    </row>
    <row r="26188" spans="1:3" ht="12" customHeight="1" x14ac:dyDescent="0.2">
      <c r="A26188" s="176" t="s">
        <v>40745</v>
      </c>
      <c r="B26188" s="177" t="s">
        <v>40746</v>
      </c>
      <c r="C26188" s="176" t="s">
        <v>23897</v>
      </c>
    </row>
    <row r="26189" spans="1:3" ht="12" customHeight="1" x14ac:dyDescent="0.2">
      <c r="A26189" s="176" t="s">
        <v>40747</v>
      </c>
      <c r="B26189" s="177" t="s">
        <v>40748</v>
      </c>
      <c r="C26189" s="176" t="s">
        <v>23897</v>
      </c>
    </row>
    <row r="26190" spans="1:3" ht="12" customHeight="1" x14ac:dyDescent="0.2">
      <c r="A26190" s="176" t="s">
        <v>40749</v>
      </c>
      <c r="B26190" s="177" t="s">
        <v>40750</v>
      </c>
      <c r="C26190" s="176" t="s">
        <v>23897</v>
      </c>
    </row>
    <row r="26191" spans="1:3" ht="12" customHeight="1" x14ac:dyDescent="0.2">
      <c r="A26191" s="176" t="s">
        <v>40751</v>
      </c>
      <c r="B26191" s="177" t="s">
        <v>40752</v>
      </c>
      <c r="C26191" s="176" t="s">
        <v>23897</v>
      </c>
    </row>
    <row r="26192" spans="1:3" ht="12" customHeight="1" x14ac:dyDescent="0.2">
      <c r="A26192" s="176" t="s">
        <v>40753</v>
      </c>
      <c r="B26192" s="177" t="s">
        <v>40754</v>
      </c>
      <c r="C26192" s="176" t="s">
        <v>23897</v>
      </c>
    </row>
    <row r="26193" spans="1:3" ht="12" customHeight="1" x14ac:dyDescent="0.2">
      <c r="A26193" s="176" t="s">
        <v>40755</v>
      </c>
      <c r="B26193" s="177" t="s">
        <v>40756</v>
      </c>
      <c r="C26193" s="176" t="s">
        <v>23897</v>
      </c>
    </row>
    <row r="26194" spans="1:3" ht="12" customHeight="1" x14ac:dyDescent="0.2">
      <c r="A26194" s="176" t="s">
        <v>40757</v>
      </c>
      <c r="B26194" s="177" t="s">
        <v>40758</v>
      </c>
      <c r="C26194" s="176" t="s">
        <v>23897</v>
      </c>
    </row>
    <row r="26195" spans="1:3" ht="12" customHeight="1" x14ac:dyDescent="0.2"/>
    <row r="26196" spans="1:3" ht="12" customHeight="1" x14ac:dyDescent="0.2">
      <c r="A26196" s="176" t="s">
        <v>40759</v>
      </c>
      <c r="B26196" s="177" t="s">
        <v>40760</v>
      </c>
      <c r="C26196" s="176" t="s">
        <v>23897</v>
      </c>
    </row>
    <row r="26197" spans="1:3" ht="12" customHeight="1" x14ac:dyDescent="0.2">
      <c r="A26197" s="176" t="s">
        <v>40761</v>
      </c>
      <c r="B26197" s="177" t="s">
        <v>40762</v>
      </c>
      <c r="C26197" s="176" t="s">
        <v>23897</v>
      </c>
    </row>
    <row r="26198" spans="1:3" ht="12" customHeight="1" x14ac:dyDescent="0.2">
      <c r="A26198" s="176" t="s">
        <v>40763</v>
      </c>
      <c r="B26198" s="177" t="s">
        <v>40764</v>
      </c>
      <c r="C26198" s="176" t="s">
        <v>23897</v>
      </c>
    </row>
    <row r="26199" spans="1:3" ht="12" customHeight="1" x14ac:dyDescent="0.2"/>
    <row r="26200" spans="1:3" ht="12" customHeight="1" x14ac:dyDescent="0.2">
      <c r="A26200" s="176" t="s">
        <v>40765</v>
      </c>
      <c r="B26200" s="177" t="s">
        <v>40766</v>
      </c>
      <c r="C26200" s="176" t="s">
        <v>35398</v>
      </c>
    </row>
    <row r="26201" spans="1:3" ht="12" customHeight="1" x14ac:dyDescent="0.2">
      <c r="A26201" s="176" t="s">
        <v>40767</v>
      </c>
      <c r="B26201" s="177" t="s">
        <v>40768</v>
      </c>
      <c r="C26201" s="176" t="s">
        <v>35398</v>
      </c>
    </row>
    <row r="26202" spans="1:3" ht="12" customHeight="1" x14ac:dyDescent="0.2">
      <c r="A26202" s="176" t="s">
        <v>40769</v>
      </c>
      <c r="B26202" s="177" t="s">
        <v>40770</v>
      </c>
      <c r="C26202" s="176" t="s">
        <v>35398</v>
      </c>
    </row>
    <row r="26203" spans="1:3" ht="12" customHeight="1" x14ac:dyDescent="0.2">
      <c r="A26203" s="176" t="s">
        <v>40771</v>
      </c>
      <c r="B26203" s="177" t="s">
        <v>40772</v>
      </c>
      <c r="C26203" s="176" t="s">
        <v>35398</v>
      </c>
    </row>
    <row r="26204" spans="1:3" ht="12" customHeight="1" x14ac:dyDescent="0.2">
      <c r="A26204" s="176" t="s">
        <v>40773</v>
      </c>
      <c r="B26204" s="177" t="s">
        <v>40774</v>
      </c>
      <c r="C26204" s="176" t="s">
        <v>35398</v>
      </c>
    </row>
    <row r="26205" spans="1:3" ht="12" customHeight="1" x14ac:dyDescent="0.2">
      <c r="A26205" s="176" t="s">
        <v>40775</v>
      </c>
      <c r="B26205" s="177" t="s">
        <v>40776</v>
      </c>
      <c r="C26205" s="176" t="s">
        <v>35398</v>
      </c>
    </row>
    <row r="26206" spans="1:3" ht="12" customHeight="1" x14ac:dyDescent="0.2"/>
    <row r="26207" spans="1:3" ht="12" customHeight="1" x14ac:dyDescent="0.2">
      <c r="A26207" s="176" t="s">
        <v>40777</v>
      </c>
      <c r="B26207" s="177" t="s">
        <v>40778</v>
      </c>
      <c r="C26207" s="176" t="s">
        <v>35398</v>
      </c>
    </row>
    <row r="26208" spans="1:3" ht="12" customHeight="1" x14ac:dyDescent="0.2"/>
    <row r="26209" spans="1:3" ht="12" customHeight="1" x14ac:dyDescent="0.2">
      <c r="A26209" s="176" t="s">
        <v>40779</v>
      </c>
      <c r="B26209" s="177" t="s">
        <v>40780</v>
      </c>
      <c r="C26209" s="176" t="s">
        <v>23897</v>
      </c>
    </row>
    <row r="26210" spans="1:3" ht="12" customHeight="1" x14ac:dyDescent="0.2">
      <c r="A26210" s="176" t="s">
        <v>40781</v>
      </c>
      <c r="B26210" s="177" t="s">
        <v>40782</v>
      </c>
      <c r="C26210" s="176" t="s">
        <v>23897</v>
      </c>
    </row>
    <row r="26211" spans="1:3" ht="12" customHeight="1" x14ac:dyDescent="0.2">
      <c r="A26211" s="176" t="s">
        <v>40783</v>
      </c>
      <c r="B26211" s="177" t="s">
        <v>40784</v>
      </c>
      <c r="C26211" s="176" t="s">
        <v>23897</v>
      </c>
    </row>
    <row r="26212" spans="1:3" ht="12" customHeight="1" x14ac:dyDescent="0.2">
      <c r="A26212" s="176" t="s">
        <v>40785</v>
      </c>
      <c r="B26212" s="177" t="s">
        <v>40786</v>
      </c>
      <c r="C26212" s="176" t="s">
        <v>23897</v>
      </c>
    </row>
    <row r="26213" spans="1:3" ht="12" customHeight="1" x14ac:dyDescent="0.2"/>
    <row r="26214" spans="1:3" ht="12" customHeight="1" x14ac:dyDescent="0.2">
      <c r="A26214" s="176" t="s">
        <v>40787</v>
      </c>
      <c r="B26214" s="177" t="s">
        <v>40788</v>
      </c>
      <c r="C26214" s="176" t="s">
        <v>35398</v>
      </c>
    </row>
    <row r="26215" spans="1:3" ht="12" customHeight="1" x14ac:dyDescent="0.2">
      <c r="A26215" s="176" t="s">
        <v>40789</v>
      </c>
      <c r="B26215" s="177" t="s">
        <v>40790</v>
      </c>
      <c r="C26215" s="176" t="s">
        <v>35398</v>
      </c>
    </row>
    <row r="26216" spans="1:3" ht="12" customHeight="1" x14ac:dyDescent="0.2">
      <c r="A26216" s="176" t="s">
        <v>40791</v>
      </c>
      <c r="B26216" s="177" t="s">
        <v>40792</v>
      </c>
      <c r="C26216" s="176" t="s">
        <v>35398</v>
      </c>
    </row>
    <row r="26217" spans="1:3" ht="12" customHeight="1" x14ac:dyDescent="0.2"/>
    <row r="26218" spans="1:3" ht="12" customHeight="1" x14ac:dyDescent="0.2">
      <c r="A26218" s="176" t="s">
        <v>40793</v>
      </c>
      <c r="B26218" s="177" t="s">
        <v>40794</v>
      </c>
      <c r="C26218" s="176" t="s">
        <v>35398</v>
      </c>
    </row>
    <row r="26219" spans="1:3" ht="12" customHeight="1" x14ac:dyDescent="0.2">
      <c r="A26219" s="176" t="s">
        <v>40795</v>
      </c>
      <c r="B26219" s="177" t="s">
        <v>40796</v>
      </c>
      <c r="C26219" s="176" t="s">
        <v>35398</v>
      </c>
    </row>
    <row r="26220" spans="1:3" ht="12" customHeight="1" x14ac:dyDescent="0.2">
      <c r="A26220" s="176" t="s">
        <v>40797</v>
      </c>
      <c r="B26220" s="177" t="s">
        <v>40798</v>
      </c>
      <c r="C26220" s="176" t="s">
        <v>35398</v>
      </c>
    </row>
    <row r="26221" spans="1:3" ht="12" customHeight="1" x14ac:dyDescent="0.2">
      <c r="A26221" s="176" t="s">
        <v>40799</v>
      </c>
      <c r="B26221" s="177" t="s">
        <v>40800</v>
      </c>
      <c r="C26221" s="176" t="s">
        <v>35398</v>
      </c>
    </row>
    <row r="26222" spans="1:3" ht="12" customHeight="1" x14ac:dyDescent="0.2">
      <c r="A26222" s="176" t="s">
        <v>40801</v>
      </c>
      <c r="B26222" s="177" t="s">
        <v>40802</v>
      </c>
      <c r="C26222" s="176" t="s">
        <v>35398</v>
      </c>
    </row>
    <row r="26223" spans="1:3" ht="12" customHeight="1" x14ac:dyDescent="0.2">
      <c r="A26223" s="176" t="s">
        <v>40803</v>
      </c>
      <c r="B26223" s="177" t="s">
        <v>40804</v>
      </c>
      <c r="C26223" s="176" t="s">
        <v>35398</v>
      </c>
    </row>
    <row r="26224" spans="1:3" ht="12" customHeight="1" x14ac:dyDescent="0.2">
      <c r="A26224" s="176" t="s">
        <v>40805</v>
      </c>
      <c r="B26224" s="177" t="s">
        <v>40806</v>
      </c>
      <c r="C26224" s="176" t="s">
        <v>35398</v>
      </c>
    </row>
    <row r="26225" spans="1:3" ht="12" customHeight="1" x14ac:dyDescent="0.2">
      <c r="A26225" s="176" t="s">
        <v>40807</v>
      </c>
      <c r="B26225" s="177" t="s">
        <v>40808</v>
      </c>
      <c r="C26225" s="176" t="s">
        <v>35398</v>
      </c>
    </row>
    <row r="26226" spans="1:3" ht="12" customHeight="1" x14ac:dyDescent="0.2">
      <c r="A26226" s="176" t="s">
        <v>40809</v>
      </c>
      <c r="B26226" s="177" t="s">
        <v>40810</v>
      </c>
      <c r="C26226" s="176" t="s">
        <v>35398</v>
      </c>
    </row>
    <row r="26227" spans="1:3" ht="12" customHeight="1" x14ac:dyDescent="0.2">
      <c r="A26227" s="176" t="s">
        <v>40811</v>
      </c>
      <c r="B26227" s="177" t="s">
        <v>40812</v>
      </c>
      <c r="C26227" s="176" t="s">
        <v>35398</v>
      </c>
    </row>
    <row r="26228" spans="1:3" ht="12" customHeight="1" x14ac:dyDescent="0.2">
      <c r="A26228" s="176" t="s">
        <v>40813</v>
      </c>
      <c r="B26228" s="177" t="s">
        <v>40814</v>
      </c>
      <c r="C26228" s="176" t="s">
        <v>35398</v>
      </c>
    </row>
    <row r="26229" spans="1:3" ht="12" customHeight="1" x14ac:dyDescent="0.2"/>
    <row r="26230" spans="1:3" ht="12" customHeight="1" x14ac:dyDescent="0.2">
      <c r="A26230" s="176" t="s">
        <v>40815</v>
      </c>
      <c r="B26230" s="177" t="s">
        <v>40816</v>
      </c>
      <c r="C26230" s="176" t="s">
        <v>35398</v>
      </c>
    </row>
    <row r="26231" spans="1:3" ht="12" customHeight="1" x14ac:dyDescent="0.2">
      <c r="A26231" s="176" t="s">
        <v>40817</v>
      </c>
      <c r="B26231" s="177" t="s">
        <v>40818</v>
      </c>
      <c r="C26231" s="176" t="s">
        <v>35398</v>
      </c>
    </row>
    <row r="26232" spans="1:3" ht="12" customHeight="1" x14ac:dyDescent="0.2">
      <c r="A26232" s="176" t="s">
        <v>40819</v>
      </c>
      <c r="B26232" s="177" t="s">
        <v>40820</v>
      </c>
      <c r="C26232" s="176" t="s">
        <v>35398</v>
      </c>
    </row>
    <row r="26233" spans="1:3" ht="12" customHeight="1" x14ac:dyDescent="0.2">
      <c r="A26233" s="176" t="s">
        <v>40821</v>
      </c>
      <c r="B26233" s="177" t="s">
        <v>40822</v>
      </c>
      <c r="C26233" s="176" t="s">
        <v>35398</v>
      </c>
    </row>
    <row r="26234" spans="1:3" ht="12" customHeight="1" x14ac:dyDescent="0.2">
      <c r="A26234" s="176" t="s">
        <v>40823</v>
      </c>
      <c r="B26234" s="177" t="s">
        <v>40824</v>
      </c>
      <c r="C26234" s="176" t="s">
        <v>35398</v>
      </c>
    </row>
    <row r="26235" spans="1:3" ht="12" customHeight="1" x14ac:dyDescent="0.2">
      <c r="A26235" s="176" t="s">
        <v>40825</v>
      </c>
      <c r="B26235" s="177" t="s">
        <v>40826</v>
      </c>
      <c r="C26235" s="176" t="s">
        <v>35398</v>
      </c>
    </row>
    <row r="26236" spans="1:3" ht="12" customHeight="1" x14ac:dyDescent="0.2">
      <c r="A26236" s="176" t="s">
        <v>40827</v>
      </c>
      <c r="B26236" s="177" t="s">
        <v>40828</v>
      </c>
      <c r="C26236" s="176" t="s">
        <v>35398</v>
      </c>
    </row>
    <row r="26237" spans="1:3" ht="12" customHeight="1" x14ac:dyDescent="0.2">
      <c r="A26237" s="176" t="s">
        <v>40829</v>
      </c>
      <c r="B26237" s="177" t="s">
        <v>40830</v>
      </c>
      <c r="C26237" s="176" t="s">
        <v>35398</v>
      </c>
    </row>
    <row r="26238" spans="1:3" ht="12" customHeight="1" x14ac:dyDescent="0.2">
      <c r="A26238" s="176" t="s">
        <v>40831</v>
      </c>
      <c r="B26238" s="177" t="s">
        <v>40832</v>
      </c>
      <c r="C26238" s="176" t="s">
        <v>35398</v>
      </c>
    </row>
    <row r="26239" spans="1:3" ht="12" customHeight="1" x14ac:dyDescent="0.2"/>
    <row r="26240" spans="1:3" ht="12" customHeight="1" x14ac:dyDescent="0.2">
      <c r="A26240" s="176" t="s">
        <v>40833</v>
      </c>
      <c r="B26240" s="177" t="s">
        <v>40834</v>
      </c>
      <c r="C26240" s="176" t="s">
        <v>23897</v>
      </c>
    </row>
    <row r="26241" spans="1:3" ht="12" customHeight="1" x14ac:dyDescent="0.2">
      <c r="A26241" s="176" t="s">
        <v>40835</v>
      </c>
      <c r="B26241" s="177" t="s">
        <v>40836</v>
      </c>
      <c r="C26241" s="176" t="s">
        <v>23897</v>
      </c>
    </row>
    <row r="26242" spans="1:3" ht="12" customHeight="1" x14ac:dyDescent="0.2">
      <c r="A26242" s="176" t="s">
        <v>40837</v>
      </c>
      <c r="B26242" s="177" t="s">
        <v>40838</v>
      </c>
      <c r="C26242" s="176" t="s">
        <v>23897</v>
      </c>
    </row>
    <row r="26243" spans="1:3" ht="12" customHeight="1" x14ac:dyDescent="0.2">
      <c r="A26243" s="176" t="s">
        <v>40839</v>
      </c>
      <c r="B26243" s="177" t="s">
        <v>40840</v>
      </c>
      <c r="C26243" s="176" t="s">
        <v>23897</v>
      </c>
    </row>
    <row r="26244" spans="1:3" ht="12" customHeight="1" x14ac:dyDescent="0.2">
      <c r="A26244" s="176" t="s">
        <v>40841</v>
      </c>
      <c r="B26244" s="177" t="s">
        <v>40842</v>
      </c>
      <c r="C26244" s="176" t="s">
        <v>23897</v>
      </c>
    </row>
    <row r="26245" spans="1:3" ht="12" customHeight="1" x14ac:dyDescent="0.2">
      <c r="A26245" s="176" t="s">
        <v>40843</v>
      </c>
      <c r="B26245" s="177" t="s">
        <v>40844</v>
      </c>
      <c r="C26245" s="176" t="s">
        <v>23897</v>
      </c>
    </row>
    <row r="26246" spans="1:3" ht="12" customHeight="1" x14ac:dyDescent="0.2">
      <c r="A26246" s="176" t="s">
        <v>40845</v>
      </c>
      <c r="B26246" s="177" t="s">
        <v>40846</v>
      </c>
      <c r="C26246" s="176" t="s">
        <v>23897</v>
      </c>
    </row>
    <row r="26247" spans="1:3" ht="12" customHeight="1" x14ac:dyDescent="0.2">
      <c r="A26247" s="176" t="s">
        <v>40847</v>
      </c>
      <c r="B26247" s="177" t="s">
        <v>40848</v>
      </c>
      <c r="C26247" s="176" t="s">
        <v>23897</v>
      </c>
    </row>
    <row r="26248" spans="1:3" ht="12" customHeight="1" x14ac:dyDescent="0.2">
      <c r="A26248" s="176" t="s">
        <v>40849</v>
      </c>
      <c r="B26248" s="177" t="s">
        <v>40850</v>
      </c>
      <c r="C26248" s="176" t="s">
        <v>23897</v>
      </c>
    </row>
    <row r="26249" spans="1:3" ht="12" customHeight="1" x14ac:dyDescent="0.2">
      <c r="A26249" s="176" t="s">
        <v>40851</v>
      </c>
      <c r="B26249" s="177" t="s">
        <v>40852</v>
      </c>
      <c r="C26249" s="176" t="s">
        <v>23897</v>
      </c>
    </row>
    <row r="26250" spans="1:3" ht="12" customHeight="1" x14ac:dyDescent="0.2">
      <c r="A26250" s="176" t="s">
        <v>40853</v>
      </c>
      <c r="B26250" s="177" t="s">
        <v>40854</v>
      </c>
      <c r="C26250" s="176" t="s">
        <v>23897</v>
      </c>
    </row>
    <row r="26251" spans="1:3" ht="12" customHeight="1" x14ac:dyDescent="0.2">
      <c r="A26251" s="176" t="s">
        <v>40855</v>
      </c>
      <c r="B26251" s="177" t="s">
        <v>40856</v>
      </c>
      <c r="C26251" s="176" t="s">
        <v>23897</v>
      </c>
    </row>
    <row r="26252" spans="1:3" ht="12" customHeight="1" x14ac:dyDescent="0.2">
      <c r="A26252" s="176" t="s">
        <v>40857</v>
      </c>
      <c r="B26252" s="177" t="s">
        <v>40858</v>
      </c>
      <c r="C26252" s="176" t="s">
        <v>23897</v>
      </c>
    </row>
    <row r="26253" spans="1:3" ht="12" customHeight="1" x14ac:dyDescent="0.2">
      <c r="A26253" s="176" t="s">
        <v>40859</v>
      </c>
      <c r="B26253" s="177" t="s">
        <v>40860</v>
      </c>
      <c r="C26253" s="176" t="s">
        <v>23897</v>
      </c>
    </row>
    <row r="26254" spans="1:3" ht="12" customHeight="1" x14ac:dyDescent="0.2">
      <c r="A26254" s="176" t="s">
        <v>40861</v>
      </c>
      <c r="B26254" s="177" t="s">
        <v>40862</v>
      </c>
      <c r="C26254" s="176" t="s">
        <v>23897</v>
      </c>
    </row>
    <row r="26255" spans="1:3" ht="12" customHeight="1" x14ac:dyDescent="0.2">
      <c r="A26255" s="176" t="s">
        <v>40863</v>
      </c>
      <c r="B26255" s="177" t="s">
        <v>40864</v>
      </c>
      <c r="C26255" s="176" t="s">
        <v>23897</v>
      </c>
    </row>
    <row r="26256" spans="1:3" ht="12" customHeight="1" x14ac:dyDescent="0.2"/>
    <row r="26257" spans="1:3" ht="12" customHeight="1" x14ac:dyDescent="0.2">
      <c r="A26257" s="176" t="s">
        <v>40865</v>
      </c>
      <c r="B26257" s="177" t="s">
        <v>40866</v>
      </c>
      <c r="C26257" s="176" t="s">
        <v>35398</v>
      </c>
    </row>
    <row r="26258" spans="1:3" ht="12" customHeight="1" x14ac:dyDescent="0.2">
      <c r="A26258" s="176" t="s">
        <v>40867</v>
      </c>
      <c r="B26258" s="177" t="s">
        <v>40868</v>
      </c>
      <c r="C26258" s="176" t="s">
        <v>35398</v>
      </c>
    </row>
    <row r="26259" spans="1:3" ht="12" customHeight="1" x14ac:dyDescent="0.2">
      <c r="A26259" s="176" t="s">
        <v>40869</v>
      </c>
      <c r="B26259" s="177" t="s">
        <v>40870</v>
      </c>
      <c r="C26259" s="176" t="s">
        <v>35398</v>
      </c>
    </row>
    <row r="26260" spans="1:3" ht="12" customHeight="1" x14ac:dyDescent="0.2"/>
    <row r="26261" spans="1:3" ht="12" customHeight="1" x14ac:dyDescent="0.2">
      <c r="A26261" s="176" t="s">
        <v>40871</v>
      </c>
      <c r="B26261" s="177" t="s">
        <v>40872</v>
      </c>
      <c r="C26261" s="176" t="s">
        <v>35398</v>
      </c>
    </row>
    <row r="26262" spans="1:3" ht="12" customHeight="1" x14ac:dyDescent="0.2">
      <c r="A26262" s="176" t="s">
        <v>40873</v>
      </c>
      <c r="B26262" s="177" t="s">
        <v>40874</v>
      </c>
      <c r="C26262" s="176" t="s">
        <v>35398</v>
      </c>
    </row>
    <row r="26263" spans="1:3" ht="12" customHeight="1" x14ac:dyDescent="0.2">
      <c r="A26263" s="176" t="s">
        <v>40875</v>
      </c>
      <c r="B26263" s="177" t="s">
        <v>40876</v>
      </c>
      <c r="C26263" s="176" t="s">
        <v>35398</v>
      </c>
    </row>
    <row r="26264" spans="1:3" ht="12" customHeight="1" x14ac:dyDescent="0.2">
      <c r="A26264" s="176" t="s">
        <v>40877</v>
      </c>
      <c r="B26264" s="177" t="s">
        <v>40878</v>
      </c>
      <c r="C26264" s="176" t="s">
        <v>35398</v>
      </c>
    </row>
    <row r="26265" spans="1:3" ht="12" customHeight="1" x14ac:dyDescent="0.2">
      <c r="A26265" s="176" t="s">
        <v>40879</v>
      </c>
      <c r="B26265" s="177" t="s">
        <v>40880</v>
      </c>
      <c r="C26265" s="176" t="s">
        <v>35398</v>
      </c>
    </row>
    <row r="26266" spans="1:3" ht="12" customHeight="1" x14ac:dyDescent="0.2"/>
    <row r="26267" spans="1:3" ht="12" customHeight="1" x14ac:dyDescent="0.2">
      <c r="A26267" s="176" t="s">
        <v>40881</v>
      </c>
      <c r="B26267" s="177" t="s">
        <v>40882</v>
      </c>
      <c r="C26267" s="176" t="s">
        <v>23897</v>
      </c>
    </row>
    <row r="26268" spans="1:3" ht="12" customHeight="1" x14ac:dyDescent="0.2">
      <c r="A26268" s="176" t="s">
        <v>40883</v>
      </c>
      <c r="B26268" s="177" t="s">
        <v>40884</v>
      </c>
      <c r="C26268" s="176" t="s">
        <v>23897</v>
      </c>
    </row>
    <row r="26269" spans="1:3" ht="12" customHeight="1" x14ac:dyDescent="0.2">
      <c r="A26269" s="176" t="s">
        <v>40885</v>
      </c>
      <c r="B26269" s="177" t="s">
        <v>40886</v>
      </c>
      <c r="C26269" s="176" t="s">
        <v>23897</v>
      </c>
    </row>
    <row r="26270" spans="1:3" ht="12" customHeight="1" x14ac:dyDescent="0.2">
      <c r="A26270" s="176" t="s">
        <v>40887</v>
      </c>
      <c r="B26270" s="177" t="s">
        <v>40888</v>
      </c>
      <c r="C26270" s="176" t="s">
        <v>23897</v>
      </c>
    </row>
    <row r="26271" spans="1:3" ht="12" customHeight="1" x14ac:dyDescent="0.2">
      <c r="A26271" s="176" t="s">
        <v>40889</v>
      </c>
      <c r="B26271" s="177" t="s">
        <v>40890</v>
      </c>
      <c r="C26271" s="176" t="s">
        <v>23897</v>
      </c>
    </row>
    <row r="26272" spans="1:3" ht="12" customHeight="1" x14ac:dyDescent="0.2">
      <c r="A26272" s="176" t="s">
        <v>40891</v>
      </c>
      <c r="B26272" s="177" t="s">
        <v>40892</v>
      </c>
      <c r="C26272" s="176" t="s">
        <v>23897</v>
      </c>
    </row>
    <row r="26273" spans="1:3" ht="12" customHeight="1" x14ac:dyDescent="0.2">
      <c r="A26273" s="176" t="s">
        <v>40893</v>
      </c>
      <c r="B26273" s="177" t="s">
        <v>40894</v>
      </c>
      <c r="C26273" s="176" t="s">
        <v>23897</v>
      </c>
    </row>
    <row r="26274" spans="1:3" ht="12" customHeight="1" x14ac:dyDescent="0.2">
      <c r="A26274" s="176" t="s">
        <v>40895</v>
      </c>
      <c r="B26274" s="177" t="s">
        <v>40896</v>
      </c>
      <c r="C26274" s="176" t="s">
        <v>23897</v>
      </c>
    </row>
    <row r="26275" spans="1:3" ht="12" customHeight="1" x14ac:dyDescent="0.2">
      <c r="A26275" s="176" t="s">
        <v>40897</v>
      </c>
      <c r="B26275" s="177" t="s">
        <v>40898</v>
      </c>
      <c r="C26275" s="176" t="s">
        <v>23897</v>
      </c>
    </row>
    <row r="26276" spans="1:3" ht="12" customHeight="1" x14ac:dyDescent="0.2">
      <c r="A26276" s="176" t="s">
        <v>40899</v>
      </c>
      <c r="B26276" s="177" t="s">
        <v>40900</v>
      </c>
      <c r="C26276" s="176" t="s">
        <v>23897</v>
      </c>
    </row>
    <row r="26277" spans="1:3" ht="12" customHeight="1" x14ac:dyDescent="0.2"/>
    <row r="26278" spans="1:3" ht="12" customHeight="1" x14ac:dyDescent="0.2">
      <c r="A26278" s="176" t="s">
        <v>40901</v>
      </c>
      <c r="B26278" s="177" t="s">
        <v>40902</v>
      </c>
      <c r="C26278" s="176" t="s">
        <v>23897</v>
      </c>
    </row>
    <row r="26279" spans="1:3" ht="12" customHeight="1" x14ac:dyDescent="0.2">
      <c r="A26279" s="176" t="s">
        <v>40903</v>
      </c>
      <c r="B26279" s="177" t="s">
        <v>40904</v>
      </c>
      <c r="C26279" s="176" t="s">
        <v>23897</v>
      </c>
    </row>
    <row r="26280" spans="1:3" ht="12" customHeight="1" x14ac:dyDescent="0.2">
      <c r="A26280" s="176" t="s">
        <v>40905</v>
      </c>
      <c r="B26280" s="177" t="s">
        <v>40906</v>
      </c>
      <c r="C26280" s="176" t="s">
        <v>23897</v>
      </c>
    </row>
    <row r="26281" spans="1:3" ht="12" customHeight="1" x14ac:dyDescent="0.2">
      <c r="A26281" s="176" t="s">
        <v>40907</v>
      </c>
      <c r="B26281" s="177" t="s">
        <v>40908</v>
      </c>
      <c r="C26281" s="176" t="s">
        <v>23897</v>
      </c>
    </row>
    <row r="26282" spans="1:3" ht="12" customHeight="1" x14ac:dyDescent="0.2">
      <c r="A26282" s="176" t="s">
        <v>40909</v>
      </c>
      <c r="B26282" s="177" t="s">
        <v>40910</v>
      </c>
      <c r="C26282" s="176" t="s">
        <v>23897</v>
      </c>
    </row>
    <row r="26283" spans="1:3" ht="12" customHeight="1" x14ac:dyDescent="0.2">
      <c r="A26283" s="176" t="s">
        <v>40911</v>
      </c>
      <c r="B26283" s="177" t="s">
        <v>40912</v>
      </c>
      <c r="C26283" s="176" t="s">
        <v>23897</v>
      </c>
    </row>
    <row r="26284" spans="1:3" ht="12" customHeight="1" x14ac:dyDescent="0.2">
      <c r="A26284" s="176" t="s">
        <v>40913</v>
      </c>
      <c r="B26284" s="177" t="s">
        <v>40914</v>
      </c>
      <c r="C26284" s="176" t="s">
        <v>23897</v>
      </c>
    </row>
    <row r="26285" spans="1:3" ht="12" customHeight="1" x14ac:dyDescent="0.2"/>
    <row r="26286" spans="1:3" ht="12" customHeight="1" x14ac:dyDescent="0.2"/>
    <row r="26287" spans="1:3" ht="12" customHeight="1" x14ac:dyDescent="0.2">
      <c r="A26287" s="176" t="s">
        <v>40915</v>
      </c>
      <c r="B26287" s="177" t="s">
        <v>40916</v>
      </c>
      <c r="C26287" s="176" t="s">
        <v>23897</v>
      </c>
    </row>
    <row r="26288" spans="1:3" ht="12" customHeight="1" x14ac:dyDescent="0.2">
      <c r="A26288" s="176" t="s">
        <v>40917</v>
      </c>
      <c r="B26288" s="177" t="s">
        <v>40918</v>
      </c>
      <c r="C26288" s="176" t="s">
        <v>23897</v>
      </c>
    </row>
    <row r="26289" spans="1:3" ht="12" customHeight="1" x14ac:dyDescent="0.2"/>
    <row r="26290" spans="1:3" ht="12" customHeight="1" x14ac:dyDescent="0.2">
      <c r="A26290" s="176" t="s">
        <v>40919</v>
      </c>
      <c r="B26290" s="177" t="s">
        <v>40920</v>
      </c>
      <c r="C26290" s="176" t="s">
        <v>23897</v>
      </c>
    </row>
    <row r="26291" spans="1:3" ht="12" customHeight="1" x14ac:dyDescent="0.2">
      <c r="A26291" s="176" t="s">
        <v>40921</v>
      </c>
      <c r="B26291" s="177" t="s">
        <v>40922</v>
      </c>
      <c r="C26291" s="176" t="s">
        <v>23897</v>
      </c>
    </row>
    <row r="26292" spans="1:3" ht="12" customHeight="1" x14ac:dyDescent="0.2">
      <c r="A26292" s="176" t="s">
        <v>40923</v>
      </c>
      <c r="B26292" s="177" t="s">
        <v>40924</v>
      </c>
      <c r="C26292" s="176" t="s">
        <v>23897</v>
      </c>
    </row>
    <row r="26293" spans="1:3" ht="12" customHeight="1" x14ac:dyDescent="0.2">
      <c r="A26293" s="176" t="s">
        <v>40925</v>
      </c>
      <c r="B26293" s="177" t="s">
        <v>40926</v>
      </c>
      <c r="C26293" s="176" t="s">
        <v>23897</v>
      </c>
    </row>
    <row r="26294" spans="1:3" ht="12" customHeight="1" x14ac:dyDescent="0.2"/>
    <row r="26295" spans="1:3" ht="12" customHeight="1" x14ac:dyDescent="0.2">
      <c r="A26295" s="176" t="s">
        <v>40927</v>
      </c>
      <c r="B26295" s="177" t="s">
        <v>40928</v>
      </c>
      <c r="C26295" s="176" t="s">
        <v>23897</v>
      </c>
    </row>
    <row r="26296" spans="1:3" ht="12" customHeight="1" x14ac:dyDescent="0.2">
      <c r="A26296" s="176" t="s">
        <v>40929</v>
      </c>
      <c r="B26296" s="177" t="s">
        <v>40930</v>
      </c>
      <c r="C26296" s="176" t="s">
        <v>23897</v>
      </c>
    </row>
    <row r="26297" spans="1:3" ht="12" customHeight="1" x14ac:dyDescent="0.2">
      <c r="A26297" s="176" t="s">
        <v>40931</v>
      </c>
      <c r="B26297" s="177" t="s">
        <v>40932</v>
      </c>
      <c r="C26297" s="176" t="s">
        <v>23897</v>
      </c>
    </row>
    <row r="26298" spans="1:3" ht="12" customHeight="1" x14ac:dyDescent="0.2">
      <c r="A26298" s="176" t="s">
        <v>40933</v>
      </c>
      <c r="B26298" s="177" t="s">
        <v>40934</v>
      </c>
      <c r="C26298" s="176" t="s">
        <v>35431</v>
      </c>
    </row>
    <row r="26299" spans="1:3" ht="12" customHeight="1" x14ac:dyDescent="0.2"/>
    <row r="26300" spans="1:3" ht="12" customHeight="1" x14ac:dyDescent="0.2">
      <c r="A26300" s="176" t="s">
        <v>40935</v>
      </c>
      <c r="B26300" s="177" t="s">
        <v>40936</v>
      </c>
      <c r="C26300" s="176" t="s">
        <v>23897</v>
      </c>
    </row>
    <row r="26301" spans="1:3" ht="12" customHeight="1" x14ac:dyDescent="0.2"/>
    <row r="26302" spans="1:3" ht="12" customHeight="1" x14ac:dyDescent="0.2">
      <c r="A26302" s="176" t="s">
        <v>40937</v>
      </c>
      <c r="B26302" s="177" t="s">
        <v>40938</v>
      </c>
      <c r="C26302" s="176" t="s">
        <v>23897</v>
      </c>
    </row>
    <row r="26303" spans="1:3" ht="12" customHeight="1" x14ac:dyDescent="0.2">
      <c r="A26303" s="176" t="s">
        <v>40939</v>
      </c>
      <c r="B26303" s="177" t="s">
        <v>40940</v>
      </c>
      <c r="C26303" s="176" t="s">
        <v>23897</v>
      </c>
    </row>
    <row r="26304" spans="1:3" ht="12" customHeight="1" x14ac:dyDescent="0.2">
      <c r="A26304" s="176" t="s">
        <v>40941</v>
      </c>
      <c r="B26304" s="177" t="s">
        <v>40942</v>
      </c>
      <c r="C26304" s="176" t="s">
        <v>23897</v>
      </c>
    </row>
    <row r="26305" spans="1:3" ht="12" customHeight="1" x14ac:dyDescent="0.2">
      <c r="A26305" s="176" t="s">
        <v>40943</v>
      </c>
      <c r="B26305" s="177" t="s">
        <v>40944</v>
      </c>
      <c r="C26305" s="176" t="s">
        <v>23897</v>
      </c>
    </row>
    <row r="26306" spans="1:3" ht="12" customHeight="1" x14ac:dyDescent="0.2">
      <c r="A26306" s="176" t="s">
        <v>40945</v>
      </c>
      <c r="B26306" s="177" t="s">
        <v>40946</v>
      </c>
      <c r="C26306" s="176" t="s">
        <v>23897</v>
      </c>
    </row>
    <row r="26307" spans="1:3" ht="12" customHeight="1" x14ac:dyDescent="0.2">
      <c r="A26307" s="176" t="s">
        <v>40947</v>
      </c>
      <c r="B26307" s="177" t="s">
        <v>40948</v>
      </c>
      <c r="C26307" s="176" t="s">
        <v>23897</v>
      </c>
    </row>
    <row r="26308" spans="1:3" ht="12" customHeight="1" x14ac:dyDescent="0.2">
      <c r="A26308" s="176" t="s">
        <v>40949</v>
      </c>
      <c r="B26308" s="177" t="s">
        <v>40950</v>
      </c>
      <c r="C26308" s="176" t="s">
        <v>23897</v>
      </c>
    </row>
    <row r="26309" spans="1:3" ht="12" customHeight="1" x14ac:dyDescent="0.2">
      <c r="A26309" s="176" t="s">
        <v>40951</v>
      </c>
      <c r="B26309" s="177" t="s">
        <v>40952</v>
      </c>
      <c r="C26309" s="176" t="s">
        <v>23897</v>
      </c>
    </row>
    <row r="26310" spans="1:3" ht="12" customHeight="1" x14ac:dyDescent="0.2">
      <c r="A26310" s="176" t="s">
        <v>40953</v>
      </c>
      <c r="B26310" s="177" t="s">
        <v>40954</v>
      </c>
      <c r="C26310" s="176" t="s">
        <v>23897</v>
      </c>
    </row>
    <row r="26311" spans="1:3" ht="12" customHeight="1" x14ac:dyDescent="0.2"/>
    <row r="26312" spans="1:3" ht="12" customHeight="1" x14ac:dyDescent="0.2">
      <c r="A26312" s="176" t="s">
        <v>40955</v>
      </c>
      <c r="B26312" s="177" t="s">
        <v>40956</v>
      </c>
      <c r="C26312" s="176" t="s">
        <v>23897</v>
      </c>
    </row>
    <row r="26313" spans="1:3" ht="12" customHeight="1" x14ac:dyDescent="0.2">
      <c r="A26313" s="176" t="s">
        <v>40957</v>
      </c>
      <c r="B26313" s="177" t="s">
        <v>40958</v>
      </c>
      <c r="C26313" s="176" t="s">
        <v>23897</v>
      </c>
    </row>
    <row r="26314" spans="1:3" ht="12" customHeight="1" x14ac:dyDescent="0.2">
      <c r="A26314" s="176" t="s">
        <v>40959</v>
      </c>
      <c r="B26314" s="177" t="s">
        <v>40960</v>
      </c>
      <c r="C26314" s="176" t="s">
        <v>23897</v>
      </c>
    </row>
    <row r="26315" spans="1:3" ht="12" customHeight="1" x14ac:dyDescent="0.2">
      <c r="A26315" s="176" t="s">
        <v>40961</v>
      </c>
      <c r="B26315" s="177" t="s">
        <v>40962</v>
      </c>
      <c r="C26315" s="176" t="s">
        <v>23897</v>
      </c>
    </row>
    <row r="26316" spans="1:3" ht="12" customHeight="1" x14ac:dyDescent="0.2">
      <c r="A26316" s="176" t="s">
        <v>40963</v>
      </c>
      <c r="B26316" s="177" t="s">
        <v>40964</v>
      </c>
      <c r="C26316" s="176" t="s">
        <v>23897</v>
      </c>
    </row>
    <row r="26317" spans="1:3" ht="12" customHeight="1" x14ac:dyDescent="0.2">
      <c r="A26317" s="176" t="s">
        <v>40965</v>
      </c>
      <c r="B26317" s="177" t="s">
        <v>40966</v>
      </c>
      <c r="C26317" s="176" t="s">
        <v>23897</v>
      </c>
    </row>
    <row r="26318" spans="1:3" ht="12" customHeight="1" x14ac:dyDescent="0.2">
      <c r="A26318" s="176" t="s">
        <v>40967</v>
      </c>
      <c r="B26318" s="177" t="s">
        <v>40968</v>
      </c>
      <c r="C26318" s="176" t="s">
        <v>23897</v>
      </c>
    </row>
    <row r="26319" spans="1:3" ht="12" customHeight="1" x14ac:dyDescent="0.2">
      <c r="A26319" s="176" t="s">
        <v>40969</v>
      </c>
      <c r="B26319" s="177" t="s">
        <v>40970</v>
      </c>
      <c r="C26319" s="176" t="s">
        <v>23897</v>
      </c>
    </row>
    <row r="26320" spans="1:3" ht="12" customHeight="1" x14ac:dyDescent="0.2">
      <c r="A26320" s="176" t="s">
        <v>40971</v>
      </c>
      <c r="B26320" s="177" t="s">
        <v>40972</v>
      </c>
      <c r="C26320" s="176" t="s">
        <v>23897</v>
      </c>
    </row>
    <row r="26321" spans="1:3" ht="12" customHeight="1" x14ac:dyDescent="0.2">
      <c r="A26321" s="176" t="s">
        <v>40973</v>
      </c>
      <c r="B26321" s="177" t="s">
        <v>40974</v>
      </c>
      <c r="C26321" s="176" t="s">
        <v>23897</v>
      </c>
    </row>
    <row r="26322" spans="1:3" ht="12" customHeight="1" x14ac:dyDescent="0.2">
      <c r="A26322" s="176" t="s">
        <v>40975</v>
      </c>
      <c r="B26322" s="177" t="s">
        <v>40976</v>
      </c>
      <c r="C26322" s="176" t="s">
        <v>23897</v>
      </c>
    </row>
    <row r="26323" spans="1:3" ht="12" customHeight="1" x14ac:dyDescent="0.2">
      <c r="A26323" s="176" t="s">
        <v>40977</v>
      </c>
      <c r="B26323" s="177" t="s">
        <v>40978</v>
      </c>
      <c r="C26323" s="176" t="s">
        <v>23897</v>
      </c>
    </row>
    <row r="26324" spans="1:3" ht="12" customHeight="1" x14ac:dyDescent="0.2">
      <c r="A26324" s="176" t="s">
        <v>40979</v>
      </c>
      <c r="B26324" s="177" t="s">
        <v>40980</v>
      </c>
      <c r="C26324" s="176" t="s">
        <v>23897</v>
      </c>
    </row>
    <row r="26325" spans="1:3" ht="12" customHeight="1" x14ac:dyDescent="0.2">
      <c r="A26325" s="176" t="s">
        <v>40981</v>
      </c>
      <c r="B26325" s="177" t="s">
        <v>40982</v>
      </c>
      <c r="C26325" s="176" t="s">
        <v>23897</v>
      </c>
    </row>
    <row r="26326" spans="1:3" ht="12" customHeight="1" x14ac:dyDescent="0.2">
      <c r="A26326" s="176" t="s">
        <v>40983</v>
      </c>
      <c r="B26326" s="177" t="s">
        <v>40984</v>
      </c>
      <c r="C26326" s="176" t="s">
        <v>23897</v>
      </c>
    </row>
    <row r="26327" spans="1:3" ht="12" customHeight="1" x14ac:dyDescent="0.2"/>
    <row r="26328" spans="1:3" ht="12" customHeight="1" x14ac:dyDescent="0.2">
      <c r="A26328" s="176" t="s">
        <v>40985</v>
      </c>
      <c r="B26328" s="177" t="s">
        <v>40986</v>
      </c>
      <c r="C26328" s="176" t="s">
        <v>23897</v>
      </c>
    </row>
    <row r="26329" spans="1:3" ht="12" customHeight="1" x14ac:dyDescent="0.2">
      <c r="A26329" s="176" t="s">
        <v>40987</v>
      </c>
      <c r="B26329" s="177" t="s">
        <v>40988</v>
      </c>
      <c r="C26329" s="176" t="s">
        <v>23897</v>
      </c>
    </row>
    <row r="26330" spans="1:3" ht="12" customHeight="1" x14ac:dyDescent="0.2">
      <c r="A26330" s="176" t="s">
        <v>40989</v>
      </c>
      <c r="B26330" s="177" t="s">
        <v>40990</v>
      </c>
      <c r="C26330" s="176" t="s">
        <v>23897</v>
      </c>
    </row>
    <row r="26331" spans="1:3" ht="12" customHeight="1" x14ac:dyDescent="0.2">
      <c r="A26331" s="176" t="s">
        <v>40991</v>
      </c>
      <c r="B26331" s="177" t="s">
        <v>40992</v>
      </c>
      <c r="C26331" s="176" t="s">
        <v>23897</v>
      </c>
    </row>
    <row r="26332" spans="1:3" ht="12" customHeight="1" x14ac:dyDescent="0.2">
      <c r="A26332" s="176" t="s">
        <v>40993</v>
      </c>
      <c r="B26332" s="177" t="s">
        <v>40994</v>
      </c>
      <c r="C26332" s="176" t="s">
        <v>23897</v>
      </c>
    </row>
    <row r="26333" spans="1:3" ht="12" customHeight="1" x14ac:dyDescent="0.2">
      <c r="A26333" s="176" t="s">
        <v>40995</v>
      </c>
      <c r="B26333" s="177" t="s">
        <v>40996</v>
      </c>
      <c r="C26333" s="176" t="s">
        <v>23897</v>
      </c>
    </row>
    <row r="26334" spans="1:3" ht="12" customHeight="1" x14ac:dyDescent="0.2">
      <c r="A26334" s="176" t="s">
        <v>40997</v>
      </c>
      <c r="B26334" s="177" t="s">
        <v>40998</v>
      </c>
      <c r="C26334" s="176" t="s">
        <v>23897</v>
      </c>
    </row>
    <row r="26335" spans="1:3" ht="12" customHeight="1" x14ac:dyDescent="0.2">
      <c r="A26335" s="176" t="s">
        <v>40999</v>
      </c>
      <c r="B26335" s="177" t="s">
        <v>41000</v>
      </c>
      <c r="C26335" s="176" t="s">
        <v>23897</v>
      </c>
    </row>
    <row r="26336" spans="1:3" ht="12" customHeight="1" x14ac:dyDescent="0.2">
      <c r="A26336" s="176" t="s">
        <v>41001</v>
      </c>
      <c r="B26336" s="177" t="s">
        <v>41002</v>
      </c>
      <c r="C26336" s="176" t="s">
        <v>23897</v>
      </c>
    </row>
    <row r="26337" spans="1:3" ht="12" customHeight="1" x14ac:dyDescent="0.2">
      <c r="A26337" s="176" t="s">
        <v>41003</v>
      </c>
      <c r="B26337" s="177" t="s">
        <v>41004</v>
      </c>
      <c r="C26337" s="176" t="s">
        <v>23897</v>
      </c>
    </row>
    <row r="26338" spans="1:3" ht="12" customHeight="1" x14ac:dyDescent="0.2">
      <c r="A26338" s="176" t="s">
        <v>41005</v>
      </c>
      <c r="B26338" s="177" t="s">
        <v>41006</v>
      </c>
      <c r="C26338" s="176" t="s">
        <v>23897</v>
      </c>
    </row>
    <row r="26339" spans="1:3" ht="12" customHeight="1" x14ac:dyDescent="0.2">
      <c r="A26339" s="176" t="s">
        <v>41007</v>
      </c>
      <c r="B26339" s="177" t="s">
        <v>41008</v>
      </c>
      <c r="C26339" s="176" t="s">
        <v>23897</v>
      </c>
    </row>
    <row r="26340" spans="1:3" ht="12" customHeight="1" x14ac:dyDescent="0.2">
      <c r="A26340" s="176" t="s">
        <v>41009</v>
      </c>
      <c r="B26340" s="177" t="s">
        <v>41010</v>
      </c>
      <c r="C26340" s="176" t="s">
        <v>23897</v>
      </c>
    </row>
    <row r="26341" spans="1:3" ht="12" customHeight="1" x14ac:dyDescent="0.2">
      <c r="A26341" s="176" t="s">
        <v>41011</v>
      </c>
      <c r="B26341" s="177" t="s">
        <v>41012</v>
      </c>
      <c r="C26341" s="176" t="s">
        <v>23897</v>
      </c>
    </row>
    <row r="26342" spans="1:3" ht="12" customHeight="1" x14ac:dyDescent="0.2">
      <c r="A26342" s="176" t="s">
        <v>41013</v>
      </c>
      <c r="B26342" s="177" t="s">
        <v>41014</v>
      </c>
      <c r="C26342" s="176" t="s">
        <v>23897</v>
      </c>
    </row>
    <row r="26343" spans="1:3" ht="12" customHeight="1" x14ac:dyDescent="0.2">
      <c r="A26343" s="176" t="s">
        <v>41015</v>
      </c>
      <c r="B26343" s="177" t="s">
        <v>41016</v>
      </c>
      <c r="C26343" s="176" t="s">
        <v>23897</v>
      </c>
    </row>
    <row r="26344" spans="1:3" ht="12" customHeight="1" x14ac:dyDescent="0.2">
      <c r="A26344" s="176" t="s">
        <v>41017</v>
      </c>
      <c r="B26344" s="177" t="s">
        <v>41018</v>
      </c>
      <c r="C26344" s="176" t="s">
        <v>23897</v>
      </c>
    </row>
    <row r="26345" spans="1:3" ht="12" customHeight="1" x14ac:dyDescent="0.2">
      <c r="A26345" s="176" t="s">
        <v>41019</v>
      </c>
      <c r="B26345" s="177" t="s">
        <v>41020</v>
      </c>
      <c r="C26345" s="176" t="s">
        <v>23897</v>
      </c>
    </row>
    <row r="26346" spans="1:3" ht="12" customHeight="1" x14ac:dyDescent="0.2">
      <c r="A26346" s="176" t="s">
        <v>41021</v>
      </c>
      <c r="B26346" s="177" t="s">
        <v>41022</v>
      </c>
      <c r="C26346" s="176" t="s">
        <v>23897</v>
      </c>
    </row>
    <row r="26347" spans="1:3" ht="12" customHeight="1" x14ac:dyDescent="0.2">
      <c r="A26347" s="176" t="s">
        <v>41023</v>
      </c>
      <c r="B26347" s="177" t="s">
        <v>41024</v>
      </c>
      <c r="C26347" s="176" t="s">
        <v>23897</v>
      </c>
    </row>
    <row r="26348" spans="1:3" ht="12" customHeight="1" x14ac:dyDescent="0.2">
      <c r="A26348" s="176" t="s">
        <v>41025</v>
      </c>
      <c r="B26348" s="177" t="s">
        <v>41026</v>
      </c>
      <c r="C26348" s="176" t="s">
        <v>23897</v>
      </c>
    </row>
    <row r="26349" spans="1:3" ht="12" customHeight="1" x14ac:dyDescent="0.2"/>
    <row r="26350" spans="1:3" ht="12" customHeight="1" x14ac:dyDescent="0.2">
      <c r="A26350" s="176" t="s">
        <v>41027</v>
      </c>
      <c r="B26350" s="177" t="s">
        <v>41028</v>
      </c>
      <c r="C26350" s="176" t="s">
        <v>23897</v>
      </c>
    </row>
    <row r="26351" spans="1:3" ht="12" customHeight="1" x14ac:dyDescent="0.2">
      <c r="A26351" s="176" t="s">
        <v>41029</v>
      </c>
      <c r="B26351" s="177" t="s">
        <v>41030</v>
      </c>
      <c r="C26351" s="176" t="s">
        <v>23897</v>
      </c>
    </row>
    <row r="26352" spans="1:3" ht="12" customHeight="1" x14ac:dyDescent="0.2">
      <c r="A26352" s="176" t="s">
        <v>41031</v>
      </c>
      <c r="B26352" s="177" t="s">
        <v>41032</v>
      </c>
      <c r="C26352" s="176" t="s">
        <v>23897</v>
      </c>
    </row>
    <row r="26353" spans="1:3" ht="12" customHeight="1" x14ac:dyDescent="0.2">
      <c r="A26353" s="176" t="s">
        <v>41033</v>
      </c>
      <c r="B26353" s="177" t="s">
        <v>41034</v>
      </c>
      <c r="C26353" s="176" t="s">
        <v>23897</v>
      </c>
    </row>
    <row r="26354" spans="1:3" ht="12" customHeight="1" x14ac:dyDescent="0.2">
      <c r="A26354" s="176" t="s">
        <v>41035</v>
      </c>
      <c r="B26354" s="177" t="s">
        <v>41036</v>
      </c>
      <c r="C26354" s="176" t="s">
        <v>23897</v>
      </c>
    </row>
    <row r="26355" spans="1:3" ht="12" customHeight="1" x14ac:dyDescent="0.2"/>
    <row r="26356" spans="1:3" ht="12" customHeight="1" x14ac:dyDescent="0.2">
      <c r="A26356" s="176" t="s">
        <v>41037</v>
      </c>
      <c r="B26356" s="177" t="s">
        <v>41038</v>
      </c>
      <c r="C26356" s="176" t="s">
        <v>23897</v>
      </c>
    </row>
    <row r="26357" spans="1:3" ht="12" customHeight="1" x14ac:dyDescent="0.2">
      <c r="A26357" s="176" t="s">
        <v>41039</v>
      </c>
      <c r="B26357" s="177" t="s">
        <v>41040</v>
      </c>
      <c r="C26357" s="176" t="s">
        <v>23897</v>
      </c>
    </row>
    <row r="26358" spans="1:3" ht="12" customHeight="1" x14ac:dyDescent="0.2"/>
    <row r="26359" spans="1:3" ht="12" customHeight="1" x14ac:dyDescent="0.2">
      <c r="A26359" s="176" t="s">
        <v>41041</v>
      </c>
      <c r="B26359" s="177" t="s">
        <v>41042</v>
      </c>
      <c r="C26359" s="176" t="s">
        <v>23897</v>
      </c>
    </row>
    <row r="26360" spans="1:3" ht="12" customHeight="1" x14ac:dyDescent="0.2">
      <c r="A26360" s="176" t="s">
        <v>41043</v>
      </c>
      <c r="B26360" s="177" t="s">
        <v>41044</v>
      </c>
      <c r="C26360" s="176" t="s">
        <v>23897</v>
      </c>
    </row>
    <row r="26361" spans="1:3" ht="12" customHeight="1" x14ac:dyDescent="0.2">
      <c r="A26361" s="176" t="s">
        <v>41045</v>
      </c>
      <c r="B26361" s="177" t="s">
        <v>41046</v>
      </c>
      <c r="C26361" s="176" t="s">
        <v>23897</v>
      </c>
    </row>
    <row r="26362" spans="1:3" ht="12" customHeight="1" x14ac:dyDescent="0.2"/>
    <row r="26363" spans="1:3" ht="12" customHeight="1" x14ac:dyDescent="0.2">
      <c r="A26363" s="176" t="s">
        <v>41047</v>
      </c>
      <c r="B26363" s="177" t="s">
        <v>41048</v>
      </c>
      <c r="C26363" s="176" t="s">
        <v>23897</v>
      </c>
    </row>
    <row r="26364" spans="1:3" ht="12" customHeight="1" x14ac:dyDescent="0.2"/>
    <row r="26365" spans="1:3" ht="12" customHeight="1" x14ac:dyDescent="0.2"/>
    <row r="26366" spans="1:3" ht="12" customHeight="1" x14ac:dyDescent="0.2">
      <c r="A26366" s="176" t="s">
        <v>41049</v>
      </c>
      <c r="B26366" s="177" t="s">
        <v>41050</v>
      </c>
      <c r="C26366" s="176" t="s">
        <v>23897</v>
      </c>
    </row>
    <row r="26367" spans="1:3" ht="12" customHeight="1" x14ac:dyDescent="0.2">
      <c r="A26367" s="176" t="s">
        <v>41051</v>
      </c>
      <c r="B26367" s="177" t="s">
        <v>41052</v>
      </c>
      <c r="C26367" s="176" t="s">
        <v>35398</v>
      </c>
    </row>
    <row r="26368" spans="1:3" ht="12" customHeight="1" x14ac:dyDescent="0.2">
      <c r="A26368" s="176" t="s">
        <v>41053</v>
      </c>
      <c r="B26368" s="177" t="s">
        <v>41054</v>
      </c>
      <c r="C26368" s="176" t="s">
        <v>35398</v>
      </c>
    </row>
    <row r="26369" spans="1:3" ht="12" customHeight="1" x14ac:dyDescent="0.2">
      <c r="A26369" s="176" t="s">
        <v>41055</v>
      </c>
      <c r="B26369" s="177" t="s">
        <v>41056</v>
      </c>
      <c r="C26369" s="176" t="s">
        <v>35398</v>
      </c>
    </row>
    <row r="26370" spans="1:3" ht="12" customHeight="1" x14ac:dyDescent="0.2">
      <c r="A26370" s="176" t="s">
        <v>41057</v>
      </c>
      <c r="B26370" s="177" t="s">
        <v>41058</v>
      </c>
      <c r="C26370" s="176" t="s">
        <v>35398</v>
      </c>
    </row>
    <row r="26371" spans="1:3" ht="12" customHeight="1" x14ac:dyDescent="0.2">
      <c r="A26371" s="176" t="s">
        <v>41059</v>
      </c>
      <c r="B26371" s="177" t="s">
        <v>41060</v>
      </c>
      <c r="C26371" s="176" t="s">
        <v>35398</v>
      </c>
    </row>
    <row r="26372" spans="1:3" ht="12" customHeight="1" x14ac:dyDescent="0.2">
      <c r="A26372" s="176" t="s">
        <v>41061</v>
      </c>
      <c r="B26372" s="177" t="s">
        <v>41062</v>
      </c>
      <c r="C26372" s="176" t="s">
        <v>35398</v>
      </c>
    </row>
    <row r="26373" spans="1:3" ht="12" customHeight="1" x14ac:dyDescent="0.2">
      <c r="A26373" s="176" t="s">
        <v>41063</v>
      </c>
      <c r="B26373" s="177" t="s">
        <v>41064</v>
      </c>
      <c r="C26373" s="176" t="s">
        <v>35398</v>
      </c>
    </row>
    <row r="26374" spans="1:3" ht="12" customHeight="1" x14ac:dyDescent="0.2">
      <c r="A26374" s="176" t="s">
        <v>41065</v>
      </c>
      <c r="B26374" s="177" t="s">
        <v>41066</v>
      </c>
      <c r="C26374" s="176" t="s">
        <v>35398</v>
      </c>
    </row>
    <row r="26375" spans="1:3" ht="12" customHeight="1" x14ac:dyDescent="0.2">
      <c r="A26375" s="176" t="s">
        <v>41067</v>
      </c>
      <c r="B26375" s="177" t="s">
        <v>41068</v>
      </c>
      <c r="C26375" s="176" t="s">
        <v>35398</v>
      </c>
    </row>
    <row r="26376" spans="1:3" ht="12" customHeight="1" x14ac:dyDescent="0.2">
      <c r="A26376" s="176" t="s">
        <v>41069</v>
      </c>
      <c r="B26376" s="177" t="s">
        <v>41070</v>
      </c>
      <c r="C26376" s="176" t="s">
        <v>35398</v>
      </c>
    </row>
    <row r="26377" spans="1:3" ht="12" customHeight="1" x14ac:dyDescent="0.2"/>
    <row r="26378" spans="1:3" ht="12" customHeight="1" x14ac:dyDescent="0.2">
      <c r="A26378" s="176" t="s">
        <v>41071</v>
      </c>
      <c r="B26378" s="177" t="s">
        <v>41072</v>
      </c>
      <c r="C26378" s="176" t="s">
        <v>23897</v>
      </c>
    </row>
    <row r="26379" spans="1:3" ht="12" customHeight="1" x14ac:dyDescent="0.2">
      <c r="A26379" s="176" t="s">
        <v>41073</v>
      </c>
      <c r="B26379" s="177" t="s">
        <v>41074</v>
      </c>
      <c r="C26379" s="176" t="s">
        <v>23897</v>
      </c>
    </row>
    <row r="26380" spans="1:3" ht="12" customHeight="1" x14ac:dyDescent="0.2">
      <c r="A26380" s="176" t="s">
        <v>41075</v>
      </c>
      <c r="B26380" s="177" t="s">
        <v>41076</v>
      </c>
      <c r="C26380" s="176" t="s">
        <v>23897</v>
      </c>
    </row>
    <row r="26381" spans="1:3" ht="12" customHeight="1" x14ac:dyDescent="0.2">
      <c r="A26381" s="176" t="s">
        <v>41077</v>
      </c>
      <c r="B26381" s="177" t="s">
        <v>41078</v>
      </c>
      <c r="C26381" s="176" t="s">
        <v>23897</v>
      </c>
    </row>
    <row r="26382" spans="1:3" ht="12" customHeight="1" x14ac:dyDescent="0.2">
      <c r="A26382" s="176" t="s">
        <v>41079</v>
      </c>
      <c r="B26382" s="177" t="s">
        <v>41080</v>
      </c>
      <c r="C26382" s="176" t="s">
        <v>23897</v>
      </c>
    </row>
    <row r="26383" spans="1:3" ht="12" customHeight="1" x14ac:dyDescent="0.2">
      <c r="A26383" s="176" t="s">
        <v>41081</v>
      </c>
      <c r="B26383" s="177" t="s">
        <v>41082</v>
      </c>
      <c r="C26383" s="176" t="s">
        <v>23897</v>
      </c>
    </row>
    <row r="26384" spans="1:3" ht="12" customHeight="1" x14ac:dyDescent="0.2">
      <c r="A26384" s="176" t="s">
        <v>41083</v>
      </c>
      <c r="B26384" s="177" t="s">
        <v>41084</v>
      </c>
      <c r="C26384" s="176" t="s">
        <v>23897</v>
      </c>
    </row>
    <row r="26385" spans="1:3" ht="12" customHeight="1" x14ac:dyDescent="0.2">
      <c r="A26385" s="176" t="s">
        <v>41085</v>
      </c>
      <c r="B26385" s="177" t="s">
        <v>41086</v>
      </c>
      <c r="C26385" s="176" t="s">
        <v>23897</v>
      </c>
    </row>
    <row r="26386" spans="1:3" ht="12" customHeight="1" x14ac:dyDescent="0.2">
      <c r="A26386" s="176" t="s">
        <v>41087</v>
      </c>
      <c r="B26386" s="177" t="s">
        <v>41088</v>
      </c>
      <c r="C26386" s="176" t="s">
        <v>23897</v>
      </c>
    </row>
    <row r="26387" spans="1:3" ht="12" customHeight="1" x14ac:dyDescent="0.2">
      <c r="A26387" s="176" t="s">
        <v>41089</v>
      </c>
      <c r="B26387" s="177" t="s">
        <v>41090</v>
      </c>
      <c r="C26387" s="176" t="s">
        <v>23897</v>
      </c>
    </row>
    <row r="26388" spans="1:3" ht="12" customHeight="1" x14ac:dyDescent="0.2">
      <c r="A26388" s="176" t="s">
        <v>41091</v>
      </c>
      <c r="B26388" s="177" t="s">
        <v>41092</v>
      </c>
      <c r="C26388" s="176" t="s">
        <v>23897</v>
      </c>
    </row>
    <row r="26389" spans="1:3" ht="12" customHeight="1" x14ac:dyDescent="0.2">
      <c r="A26389" s="176" t="s">
        <v>41093</v>
      </c>
      <c r="B26389" s="177" t="s">
        <v>41094</v>
      </c>
      <c r="C26389" s="176" t="s">
        <v>23897</v>
      </c>
    </row>
    <row r="26390" spans="1:3" ht="12" customHeight="1" x14ac:dyDescent="0.2">
      <c r="A26390" s="176" t="s">
        <v>41095</v>
      </c>
      <c r="B26390" s="177" t="s">
        <v>41096</v>
      </c>
      <c r="C26390" s="176" t="s">
        <v>23897</v>
      </c>
    </row>
    <row r="26391" spans="1:3" ht="12" customHeight="1" x14ac:dyDescent="0.2">
      <c r="A26391" s="176" t="s">
        <v>41097</v>
      </c>
      <c r="B26391" s="177" t="s">
        <v>41098</v>
      </c>
      <c r="C26391" s="176" t="s">
        <v>23897</v>
      </c>
    </row>
    <row r="26392" spans="1:3" ht="12" customHeight="1" x14ac:dyDescent="0.2">
      <c r="A26392" s="176" t="s">
        <v>41099</v>
      </c>
      <c r="B26392" s="177" t="s">
        <v>41100</v>
      </c>
      <c r="C26392" s="176" t="s">
        <v>23897</v>
      </c>
    </row>
    <row r="26393" spans="1:3" ht="12" customHeight="1" x14ac:dyDescent="0.2">
      <c r="A26393" s="176" t="s">
        <v>41101</v>
      </c>
      <c r="B26393" s="177" t="s">
        <v>41102</v>
      </c>
      <c r="C26393" s="176" t="s">
        <v>23897</v>
      </c>
    </row>
    <row r="26394" spans="1:3" ht="12" customHeight="1" x14ac:dyDescent="0.2">
      <c r="A26394" s="176" t="s">
        <v>41103</v>
      </c>
      <c r="B26394" s="177" t="s">
        <v>41104</v>
      </c>
      <c r="C26394" s="176" t="s">
        <v>23897</v>
      </c>
    </row>
    <row r="26395" spans="1:3" ht="12" customHeight="1" x14ac:dyDescent="0.2">
      <c r="A26395" s="176" t="s">
        <v>41105</v>
      </c>
      <c r="B26395" s="177" t="s">
        <v>41106</v>
      </c>
      <c r="C26395" s="176" t="s">
        <v>23897</v>
      </c>
    </row>
    <row r="26396" spans="1:3" ht="12" customHeight="1" x14ac:dyDescent="0.2">
      <c r="A26396" s="176" t="s">
        <v>41107</v>
      </c>
      <c r="B26396" s="177" t="s">
        <v>41108</v>
      </c>
      <c r="C26396" s="176" t="s">
        <v>23897</v>
      </c>
    </row>
    <row r="26397" spans="1:3" ht="12" customHeight="1" x14ac:dyDescent="0.2">
      <c r="A26397" s="176" t="s">
        <v>41109</v>
      </c>
      <c r="B26397" s="177" t="s">
        <v>41110</v>
      </c>
      <c r="C26397" s="176" t="s">
        <v>23897</v>
      </c>
    </row>
    <row r="26398" spans="1:3" ht="12" customHeight="1" x14ac:dyDescent="0.2">
      <c r="A26398" s="176" t="s">
        <v>41111</v>
      </c>
      <c r="B26398" s="177" t="s">
        <v>41112</v>
      </c>
      <c r="C26398" s="176" t="s">
        <v>23897</v>
      </c>
    </row>
    <row r="26399" spans="1:3" ht="12" customHeight="1" x14ac:dyDescent="0.2">
      <c r="A26399" s="176" t="s">
        <v>41113</v>
      </c>
      <c r="B26399" s="177" t="s">
        <v>41114</v>
      </c>
      <c r="C26399" s="176" t="s">
        <v>23897</v>
      </c>
    </row>
    <row r="26400" spans="1:3" ht="12" customHeight="1" x14ac:dyDescent="0.2"/>
    <row r="26401" spans="1:3" ht="12" customHeight="1" x14ac:dyDescent="0.2">
      <c r="A26401" s="176" t="s">
        <v>41115</v>
      </c>
      <c r="B26401" s="177" t="s">
        <v>41116</v>
      </c>
      <c r="C26401" s="176" t="s">
        <v>23897</v>
      </c>
    </row>
    <row r="26402" spans="1:3" ht="12" customHeight="1" x14ac:dyDescent="0.2">
      <c r="A26402" s="176" t="s">
        <v>41117</v>
      </c>
      <c r="B26402" s="177" t="s">
        <v>41118</v>
      </c>
      <c r="C26402" s="176" t="s">
        <v>23897</v>
      </c>
    </row>
    <row r="26403" spans="1:3" ht="12" customHeight="1" x14ac:dyDescent="0.2">
      <c r="A26403" s="176" t="s">
        <v>41119</v>
      </c>
      <c r="B26403" s="177" t="s">
        <v>41120</v>
      </c>
      <c r="C26403" s="176" t="s">
        <v>23897</v>
      </c>
    </row>
    <row r="26404" spans="1:3" ht="12" customHeight="1" x14ac:dyDescent="0.2">
      <c r="A26404" s="176" t="s">
        <v>41121</v>
      </c>
      <c r="B26404" s="177" t="s">
        <v>41122</v>
      </c>
      <c r="C26404" s="176" t="s">
        <v>23897</v>
      </c>
    </row>
    <row r="26405" spans="1:3" ht="12" customHeight="1" x14ac:dyDescent="0.2">
      <c r="A26405" s="176" t="s">
        <v>41123</v>
      </c>
      <c r="B26405" s="177" t="s">
        <v>41124</v>
      </c>
      <c r="C26405" s="176" t="s">
        <v>23897</v>
      </c>
    </row>
    <row r="26406" spans="1:3" ht="12" customHeight="1" x14ac:dyDescent="0.2"/>
    <row r="26407" spans="1:3" ht="12" customHeight="1" x14ac:dyDescent="0.2">
      <c r="A26407" s="176" t="s">
        <v>41125</v>
      </c>
      <c r="B26407" s="177" t="s">
        <v>41126</v>
      </c>
      <c r="C26407" s="176" t="s">
        <v>35398</v>
      </c>
    </row>
    <row r="26408" spans="1:3" ht="12" customHeight="1" x14ac:dyDescent="0.2">
      <c r="A26408" s="176" t="s">
        <v>41127</v>
      </c>
      <c r="B26408" s="177" t="s">
        <v>41128</v>
      </c>
      <c r="C26408" s="176" t="s">
        <v>35398</v>
      </c>
    </row>
    <row r="26409" spans="1:3" ht="12" customHeight="1" x14ac:dyDescent="0.2">
      <c r="A26409" s="176" t="s">
        <v>41129</v>
      </c>
      <c r="B26409" s="177" t="s">
        <v>41130</v>
      </c>
      <c r="C26409" s="176" t="s">
        <v>35398</v>
      </c>
    </row>
    <row r="26410" spans="1:3" ht="12" customHeight="1" x14ac:dyDescent="0.2">
      <c r="A26410" s="176" t="s">
        <v>41131</v>
      </c>
      <c r="B26410" s="177" t="s">
        <v>41132</v>
      </c>
      <c r="C26410" s="176" t="s">
        <v>35398</v>
      </c>
    </row>
    <row r="26411" spans="1:3" ht="12" customHeight="1" x14ac:dyDescent="0.2">
      <c r="A26411" s="176" t="s">
        <v>41133</v>
      </c>
      <c r="B26411" s="177" t="s">
        <v>41134</v>
      </c>
      <c r="C26411" s="176" t="s">
        <v>35398</v>
      </c>
    </row>
    <row r="26412" spans="1:3" ht="12" customHeight="1" x14ac:dyDescent="0.2">
      <c r="A26412" s="176" t="s">
        <v>41135</v>
      </c>
      <c r="B26412" s="177" t="s">
        <v>41136</v>
      </c>
      <c r="C26412" s="176" t="s">
        <v>35398</v>
      </c>
    </row>
    <row r="26413" spans="1:3" ht="12" customHeight="1" x14ac:dyDescent="0.2"/>
    <row r="26414" spans="1:3" ht="12" customHeight="1" x14ac:dyDescent="0.2">
      <c r="A26414" s="176" t="s">
        <v>41137</v>
      </c>
      <c r="B26414" s="177" t="s">
        <v>41138</v>
      </c>
      <c r="C26414" s="176" t="s">
        <v>23897</v>
      </c>
    </row>
    <row r="26415" spans="1:3" ht="12" customHeight="1" x14ac:dyDescent="0.2">
      <c r="A26415" s="176" t="s">
        <v>41139</v>
      </c>
      <c r="B26415" s="177" t="s">
        <v>41140</v>
      </c>
      <c r="C26415" s="176" t="s">
        <v>23897</v>
      </c>
    </row>
    <row r="26416" spans="1:3" ht="12" customHeight="1" x14ac:dyDescent="0.2">
      <c r="A26416" s="176" t="s">
        <v>41141</v>
      </c>
      <c r="B26416" s="177" t="s">
        <v>41142</v>
      </c>
      <c r="C26416" s="176" t="s">
        <v>23897</v>
      </c>
    </row>
    <row r="26417" spans="1:3" ht="12" customHeight="1" x14ac:dyDescent="0.2">
      <c r="A26417" s="176" t="s">
        <v>41143</v>
      </c>
      <c r="B26417" s="177" t="s">
        <v>41144</v>
      </c>
      <c r="C26417" s="176" t="s">
        <v>23897</v>
      </c>
    </row>
    <row r="26418" spans="1:3" ht="12" customHeight="1" x14ac:dyDescent="0.2"/>
    <row r="26419" spans="1:3" ht="12" customHeight="1" x14ac:dyDescent="0.2">
      <c r="A26419" s="176" t="s">
        <v>41145</v>
      </c>
      <c r="B26419" s="177" t="s">
        <v>41146</v>
      </c>
      <c r="C26419" s="176" t="s">
        <v>23897</v>
      </c>
    </row>
    <row r="26420" spans="1:3" ht="12" customHeight="1" x14ac:dyDescent="0.2">
      <c r="A26420" s="176" t="s">
        <v>41147</v>
      </c>
      <c r="B26420" s="177" t="s">
        <v>41148</v>
      </c>
      <c r="C26420" s="176" t="s">
        <v>23897</v>
      </c>
    </row>
    <row r="26421" spans="1:3" ht="12" customHeight="1" x14ac:dyDescent="0.2">
      <c r="A26421" s="176" t="s">
        <v>41149</v>
      </c>
      <c r="B26421" s="177" t="s">
        <v>41150</v>
      </c>
      <c r="C26421" s="176" t="s">
        <v>23897</v>
      </c>
    </row>
    <row r="26422" spans="1:3" ht="12" customHeight="1" x14ac:dyDescent="0.2">
      <c r="A26422" s="176" t="s">
        <v>41151</v>
      </c>
      <c r="B26422" s="177" t="s">
        <v>41152</v>
      </c>
      <c r="C26422" s="176" t="s">
        <v>23897</v>
      </c>
    </row>
    <row r="26423" spans="1:3" ht="12" customHeight="1" x14ac:dyDescent="0.2"/>
    <row r="26424" spans="1:3" ht="12" customHeight="1" x14ac:dyDescent="0.2">
      <c r="A26424" s="176" t="s">
        <v>41153</v>
      </c>
      <c r="B26424" s="177" t="s">
        <v>41154</v>
      </c>
      <c r="C26424" s="176" t="s">
        <v>23897</v>
      </c>
    </row>
    <row r="26425" spans="1:3" ht="12" customHeight="1" x14ac:dyDescent="0.2">
      <c r="A26425" s="176" t="s">
        <v>41155</v>
      </c>
      <c r="B26425" s="177" t="s">
        <v>41156</v>
      </c>
      <c r="C26425" s="176" t="s">
        <v>23897</v>
      </c>
    </row>
    <row r="26426" spans="1:3" ht="12" customHeight="1" x14ac:dyDescent="0.2"/>
    <row r="26427" spans="1:3" ht="12" customHeight="1" x14ac:dyDescent="0.2">
      <c r="A26427" s="176" t="s">
        <v>41157</v>
      </c>
      <c r="B26427" s="177" t="s">
        <v>41158</v>
      </c>
      <c r="C26427" s="176" t="s">
        <v>23897</v>
      </c>
    </row>
    <row r="26428" spans="1:3" ht="12" customHeight="1" x14ac:dyDescent="0.2">
      <c r="A26428" s="176" t="s">
        <v>41159</v>
      </c>
      <c r="B26428" s="177" t="s">
        <v>41160</v>
      </c>
      <c r="C26428" s="176" t="s">
        <v>23897</v>
      </c>
    </row>
    <row r="26429" spans="1:3" ht="12" customHeight="1" x14ac:dyDescent="0.2">
      <c r="A26429" s="176" t="s">
        <v>41161</v>
      </c>
      <c r="B26429" s="177" t="s">
        <v>41162</v>
      </c>
      <c r="C26429" s="176" t="s">
        <v>23897</v>
      </c>
    </row>
    <row r="26430" spans="1:3" ht="12" customHeight="1" x14ac:dyDescent="0.2">
      <c r="A26430" s="176" t="s">
        <v>41163</v>
      </c>
      <c r="B26430" s="177" t="s">
        <v>41164</v>
      </c>
      <c r="C26430" s="176" t="s">
        <v>23897</v>
      </c>
    </row>
    <row r="26431" spans="1:3" ht="12" customHeight="1" x14ac:dyDescent="0.2"/>
    <row r="26432" spans="1:3" ht="12" customHeight="1" x14ac:dyDescent="0.2">
      <c r="A26432" s="176" t="s">
        <v>41165</v>
      </c>
      <c r="B26432" s="177" t="s">
        <v>41166</v>
      </c>
      <c r="C26432" s="176" t="s">
        <v>23897</v>
      </c>
    </row>
    <row r="26433" spans="1:3" ht="12" customHeight="1" x14ac:dyDescent="0.2"/>
    <row r="26434" spans="1:3" ht="12" customHeight="1" x14ac:dyDescent="0.2">
      <c r="A26434" s="176" t="s">
        <v>41167</v>
      </c>
      <c r="B26434" s="177" t="s">
        <v>41168</v>
      </c>
      <c r="C26434" s="176" t="s">
        <v>23897</v>
      </c>
    </row>
    <row r="26435" spans="1:3" ht="12" customHeight="1" x14ac:dyDescent="0.2"/>
    <row r="26436" spans="1:3" ht="12" customHeight="1" x14ac:dyDescent="0.2">
      <c r="A26436" s="176" t="s">
        <v>41169</v>
      </c>
      <c r="B26436" s="177" t="s">
        <v>41170</v>
      </c>
      <c r="C26436" s="176" t="s">
        <v>23897</v>
      </c>
    </row>
    <row r="26437" spans="1:3" ht="12" customHeight="1" x14ac:dyDescent="0.2">
      <c r="A26437" s="176" t="s">
        <v>41171</v>
      </c>
      <c r="B26437" s="177" t="s">
        <v>41172</v>
      </c>
      <c r="C26437" s="176" t="s">
        <v>23897</v>
      </c>
    </row>
    <row r="26438" spans="1:3" ht="12" customHeight="1" x14ac:dyDescent="0.2">
      <c r="A26438" s="176" t="s">
        <v>41173</v>
      </c>
      <c r="B26438" s="177" t="s">
        <v>41174</v>
      </c>
      <c r="C26438" s="176" t="s">
        <v>23897</v>
      </c>
    </row>
    <row r="26439" spans="1:3" ht="12" customHeight="1" x14ac:dyDescent="0.2">
      <c r="A26439" s="176" t="s">
        <v>41175</v>
      </c>
      <c r="B26439" s="177" t="s">
        <v>41176</v>
      </c>
      <c r="C26439" s="176" t="s">
        <v>23897</v>
      </c>
    </row>
    <row r="26440" spans="1:3" ht="12" customHeight="1" x14ac:dyDescent="0.2">
      <c r="A26440" s="176" t="s">
        <v>41177</v>
      </c>
      <c r="B26440" s="177" t="s">
        <v>41178</v>
      </c>
      <c r="C26440" s="176" t="s">
        <v>23897</v>
      </c>
    </row>
    <row r="26441" spans="1:3" ht="12" customHeight="1" x14ac:dyDescent="0.2">
      <c r="A26441" s="176" t="s">
        <v>41179</v>
      </c>
      <c r="B26441" s="177" t="s">
        <v>41180</v>
      </c>
      <c r="C26441" s="176" t="s">
        <v>23897</v>
      </c>
    </row>
    <row r="26442" spans="1:3" ht="12" customHeight="1" x14ac:dyDescent="0.2">
      <c r="A26442" s="176" t="s">
        <v>41181</v>
      </c>
      <c r="B26442" s="177" t="s">
        <v>41182</v>
      </c>
      <c r="C26442" s="176" t="s">
        <v>23897</v>
      </c>
    </row>
    <row r="26443" spans="1:3" ht="12" customHeight="1" x14ac:dyDescent="0.2">
      <c r="A26443" s="176" t="s">
        <v>41183</v>
      </c>
      <c r="B26443" s="177" t="s">
        <v>41184</v>
      </c>
      <c r="C26443" s="176" t="s">
        <v>23897</v>
      </c>
    </row>
    <row r="26444" spans="1:3" ht="12" customHeight="1" x14ac:dyDescent="0.2">
      <c r="A26444" s="176" t="s">
        <v>41185</v>
      </c>
      <c r="B26444" s="177" t="s">
        <v>41186</v>
      </c>
      <c r="C26444" s="176" t="s">
        <v>23897</v>
      </c>
    </row>
    <row r="26445" spans="1:3" ht="12" customHeight="1" x14ac:dyDescent="0.2">
      <c r="A26445" s="176" t="s">
        <v>41187</v>
      </c>
      <c r="B26445" s="177" t="s">
        <v>41188</v>
      </c>
      <c r="C26445" s="176" t="s">
        <v>23897</v>
      </c>
    </row>
    <row r="26446" spans="1:3" ht="12" customHeight="1" x14ac:dyDescent="0.2">
      <c r="A26446" s="176" t="s">
        <v>41189</v>
      </c>
      <c r="B26446" s="177" t="s">
        <v>41190</v>
      </c>
      <c r="C26446" s="176" t="s">
        <v>23897</v>
      </c>
    </row>
    <row r="26447" spans="1:3" ht="12" customHeight="1" x14ac:dyDescent="0.2">
      <c r="A26447" s="176" t="s">
        <v>41191</v>
      </c>
      <c r="B26447" s="177" t="s">
        <v>41192</v>
      </c>
      <c r="C26447" s="176" t="s">
        <v>23897</v>
      </c>
    </row>
    <row r="26448" spans="1:3" ht="12" customHeight="1" x14ac:dyDescent="0.2">
      <c r="A26448" s="176" t="s">
        <v>41193</v>
      </c>
      <c r="B26448" s="177" t="s">
        <v>41194</v>
      </c>
      <c r="C26448" s="176" t="s">
        <v>23897</v>
      </c>
    </row>
    <row r="26449" spans="1:3" ht="12" customHeight="1" x14ac:dyDescent="0.2">
      <c r="A26449" s="176" t="s">
        <v>41195</v>
      </c>
      <c r="B26449" s="177" t="s">
        <v>41196</v>
      </c>
      <c r="C26449" s="176" t="s">
        <v>23897</v>
      </c>
    </row>
    <row r="26450" spans="1:3" ht="12" customHeight="1" x14ac:dyDescent="0.2">
      <c r="A26450" s="176" t="s">
        <v>41197</v>
      </c>
      <c r="B26450" s="177" t="s">
        <v>41198</v>
      </c>
      <c r="C26450" s="176" t="s">
        <v>23897</v>
      </c>
    </row>
    <row r="26451" spans="1:3" ht="12" customHeight="1" x14ac:dyDescent="0.2"/>
    <row r="26452" spans="1:3" ht="12" customHeight="1" x14ac:dyDescent="0.2">
      <c r="A26452" s="176" t="s">
        <v>41199</v>
      </c>
      <c r="B26452" s="177" t="s">
        <v>41200</v>
      </c>
      <c r="C26452" s="176" t="s">
        <v>23897</v>
      </c>
    </row>
    <row r="26453" spans="1:3" ht="12" customHeight="1" x14ac:dyDescent="0.2">
      <c r="A26453" s="176" t="s">
        <v>41201</v>
      </c>
      <c r="B26453" s="177" t="s">
        <v>41202</v>
      </c>
      <c r="C26453" s="176" t="s">
        <v>23897</v>
      </c>
    </row>
    <row r="26454" spans="1:3" ht="12" customHeight="1" x14ac:dyDescent="0.2">
      <c r="A26454" s="176" t="s">
        <v>41203</v>
      </c>
      <c r="B26454" s="177" t="s">
        <v>41204</v>
      </c>
      <c r="C26454" s="176" t="s">
        <v>23897</v>
      </c>
    </row>
    <row r="26455" spans="1:3" ht="12" customHeight="1" x14ac:dyDescent="0.2">
      <c r="A26455" s="176" t="s">
        <v>41205</v>
      </c>
      <c r="B26455" s="177" t="s">
        <v>41206</v>
      </c>
      <c r="C26455" s="176" t="s">
        <v>23897</v>
      </c>
    </row>
    <row r="26456" spans="1:3" ht="12" customHeight="1" x14ac:dyDescent="0.2"/>
    <row r="26457" spans="1:3" ht="12" customHeight="1" x14ac:dyDescent="0.2"/>
    <row r="26458" spans="1:3" ht="12" customHeight="1" x14ac:dyDescent="0.2">
      <c r="A26458" s="176" t="s">
        <v>41207</v>
      </c>
      <c r="B26458" s="177" t="s">
        <v>41208</v>
      </c>
      <c r="C26458" s="176" t="s">
        <v>23897</v>
      </c>
    </row>
    <row r="26459" spans="1:3" ht="12" customHeight="1" x14ac:dyDescent="0.2">
      <c r="A26459" s="176" t="s">
        <v>41209</v>
      </c>
      <c r="B26459" s="177" t="s">
        <v>41210</v>
      </c>
      <c r="C26459" s="176" t="s">
        <v>23897</v>
      </c>
    </row>
    <row r="26460" spans="1:3" ht="12" customHeight="1" x14ac:dyDescent="0.2">
      <c r="A26460" s="176" t="s">
        <v>41211</v>
      </c>
      <c r="B26460" s="177" t="s">
        <v>41212</v>
      </c>
      <c r="C26460" s="176" t="s">
        <v>23897</v>
      </c>
    </row>
    <row r="26461" spans="1:3" ht="12" customHeight="1" x14ac:dyDescent="0.2">
      <c r="A26461" s="176" t="s">
        <v>41213</v>
      </c>
      <c r="B26461" s="177" t="s">
        <v>41214</v>
      </c>
      <c r="C26461" s="176" t="s">
        <v>23897</v>
      </c>
    </row>
    <row r="26462" spans="1:3" ht="12" customHeight="1" x14ac:dyDescent="0.2">
      <c r="A26462" s="176" t="s">
        <v>41215</v>
      </c>
      <c r="B26462" s="177" t="s">
        <v>41216</v>
      </c>
      <c r="C26462" s="176" t="s">
        <v>23897</v>
      </c>
    </row>
    <row r="26463" spans="1:3" ht="12" customHeight="1" x14ac:dyDescent="0.2">
      <c r="A26463" s="176" t="s">
        <v>41217</v>
      </c>
      <c r="B26463" s="177" t="s">
        <v>41218</v>
      </c>
      <c r="C26463" s="176" t="s">
        <v>23897</v>
      </c>
    </row>
    <row r="26464" spans="1:3" ht="12" customHeight="1" x14ac:dyDescent="0.2">
      <c r="A26464" s="176" t="s">
        <v>41219</v>
      </c>
      <c r="B26464" s="177" t="s">
        <v>41220</v>
      </c>
      <c r="C26464" s="176" t="s">
        <v>23897</v>
      </c>
    </row>
    <row r="26465" spans="1:3" ht="12" customHeight="1" x14ac:dyDescent="0.2">
      <c r="A26465" s="176" t="s">
        <v>41221</v>
      </c>
      <c r="B26465" s="177" t="s">
        <v>41222</v>
      </c>
      <c r="C26465" s="176" t="s">
        <v>23897</v>
      </c>
    </row>
    <row r="26466" spans="1:3" ht="12" customHeight="1" x14ac:dyDescent="0.2">
      <c r="A26466" s="176" t="s">
        <v>41223</v>
      </c>
      <c r="B26466" s="177" t="s">
        <v>41224</v>
      </c>
      <c r="C26466" s="176" t="s">
        <v>23897</v>
      </c>
    </row>
    <row r="26467" spans="1:3" ht="12" customHeight="1" x14ac:dyDescent="0.2">
      <c r="A26467" s="176" t="s">
        <v>41225</v>
      </c>
      <c r="B26467" s="177" t="s">
        <v>41226</v>
      </c>
      <c r="C26467" s="176" t="s">
        <v>23897</v>
      </c>
    </row>
    <row r="26468" spans="1:3" ht="12" customHeight="1" x14ac:dyDescent="0.2">
      <c r="A26468" s="176" t="s">
        <v>41227</v>
      </c>
      <c r="B26468" s="177" t="s">
        <v>41228</v>
      </c>
      <c r="C26468" s="176" t="s">
        <v>23897</v>
      </c>
    </row>
    <row r="26469" spans="1:3" ht="12" customHeight="1" x14ac:dyDescent="0.2">
      <c r="A26469" s="176" t="s">
        <v>41229</v>
      </c>
      <c r="B26469" s="177" t="s">
        <v>41230</v>
      </c>
      <c r="C26469" s="176" t="s">
        <v>23897</v>
      </c>
    </row>
    <row r="26470" spans="1:3" ht="12" customHeight="1" x14ac:dyDescent="0.2">
      <c r="A26470" s="176" t="s">
        <v>41231</v>
      </c>
      <c r="B26470" s="177" t="s">
        <v>41232</v>
      </c>
      <c r="C26470" s="176" t="s">
        <v>23897</v>
      </c>
    </row>
    <row r="26471" spans="1:3" ht="12" customHeight="1" x14ac:dyDescent="0.2">
      <c r="A26471" s="176" t="s">
        <v>41233</v>
      </c>
      <c r="B26471" s="177" t="s">
        <v>41234</v>
      </c>
      <c r="C26471" s="176" t="s">
        <v>23897</v>
      </c>
    </row>
    <row r="26472" spans="1:3" ht="12" customHeight="1" x14ac:dyDescent="0.2">
      <c r="A26472" s="176" t="s">
        <v>41235</v>
      </c>
      <c r="B26472" s="177" t="s">
        <v>41236</v>
      </c>
      <c r="C26472" s="176" t="s">
        <v>23897</v>
      </c>
    </row>
    <row r="26473" spans="1:3" ht="12" customHeight="1" x14ac:dyDescent="0.2">
      <c r="A26473" s="176" t="s">
        <v>41237</v>
      </c>
      <c r="B26473" s="177" t="s">
        <v>41238</v>
      </c>
      <c r="C26473" s="176" t="s">
        <v>23897</v>
      </c>
    </row>
    <row r="26474" spans="1:3" ht="12" customHeight="1" x14ac:dyDescent="0.2">
      <c r="A26474" s="176" t="s">
        <v>41239</v>
      </c>
      <c r="B26474" s="177" t="s">
        <v>41240</v>
      </c>
      <c r="C26474" s="176" t="s">
        <v>23897</v>
      </c>
    </row>
    <row r="26475" spans="1:3" ht="12" customHeight="1" x14ac:dyDescent="0.2">
      <c r="A26475" s="176" t="s">
        <v>41241</v>
      </c>
      <c r="B26475" s="177" t="s">
        <v>41242</v>
      </c>
      <c r="C26475" s="176" t="s">
        <v>23897</v>
      </c>
    </row>
    <row r="26476" spans="1:3" ht="12" customHeight="1" x14ac:dyDescent="0.2">
      <c r="A26476" s="176" t="s">
        <v>41243</v>
      </c>
      <c r="B26476" s="177" t="s">
        <v>41244</v>
      </c>
      <c r="C26476" s="176" t="s">
        <v>23897</v>
      </c>
    </row>
    <row r="26477" spans="1:3" ht="12" customHeight="1" x14ac:dyDescent="0.2">
      <c r="A26477" s="176" t="s">
        <v>41245</v>
      </c>
      <c r="B26477" s="177" t="s">
        <v>41246</v>
      </c>
      <c r="C26477" s="176" t="s">
        <v>23897</v>
      </c>
    </row>
    <row r="26478" spans="1:3" ht="12" customHeight="1" x14ac:dyDescent="0.2">
      <c r="A26478" s="176" t="s">
        <v>41247</v>
      </c>
      <c r="B26478" s="177" t="s">
        <v>41248</v>
      </c>
      <c r="C26478" s="176" t="s">
        <v>23897</v>
      </c>
    </row>
    <row r="26479" spans="1:3" ht="12" customHeight="1" x14ac:dyDescent="0.2">
      <c r="A26479" s="176" t="s">
        <v>41249</v>
      </c>
      <c r="B26479" s="177" t="s">
        <v>41250</v>
      </c>
      <c r="C26479" s="176" t="s">
        <v>23897</v>
      </c>
    </row>
    <row r="26480" spans="1:3" ht="12" customHeight="1" x14ac:dyDescent="0.2">
      <c r="A26480" s="176" t="s">
        <v>41251</v>
      </c>
      <c r="B26480" s="177" t="s">
        <v>41252</v>
      </c>
      <c r="C26480" s="176" t="s">
        <v>23897</v>
      </c>
    </row>
    <row r="26481" spans="1:3" ht="12" customHeight="1" x14ac:dyDescent="0.2">
      <c r="A26481" s="176" t="s">
        <v>41253</v>
      </c>
      <c r="B26481" s="177" t="s">
        <v>41254</v>
      </c>
      <c r="C26481" s="176" t="s">
        <v>23897</v>
      </c>
    </row>
    <row r="26482" spans="1:3" ht="12" customHeight="1" x14ac:dyDescent="0.2">
      <c r="A26482" s="176" t="s">
        <v>41255</v>
      </c>
      <c r="B26482" s="177" t="s">
        <v>41256</v>
      </c>
      <c r="C26482" s="176" t="s">
        <v>23897</v>
      </c>
    </row>
    <row r="26483" spans="1:3" ht="12" customHeight="1" x14ac:dyDescent="0.2">
      <c r="A26483" s="176" t="s">
        <v>41257</v>
      </c>
      <c r="B26483" s="177" t="s">
        <v>41258</v>
      </c>
      <c r="C26483" s="176" t="s">
        <v>23897</v>
      </c>
    </row>
    <row r="26484" spans="1:3" ht="12" customHeight="1" x14ac:dyDescent="0.2">
      <c r="A26484" s="176" t="s">
        <v>41259</v>
      </c>
      <c r="B26484" s="177" t="s">
        <v>41260</v>
      </c>
      <c r="C26484" s="176" t="s">
        <v>23897</v>
      </c>
    </row>
    <row r="26485" spans="1:3" ht="12" customHeight="1" x14ac:dyDescent="0.2">
      <c r="A26485" s="176" t="s">
        <v>41261</v>
      </c>
      <c r="B26485" s="177" t="s">
        <v>41262</v>
      </c>
      <c r="C26485" s="176" t="s">
        <v>23897</v>
      </c>
    </row>
    <row r="26486" spans="1:3" ht="12" customHeight="1" x14ac:dyDescent="0.2">
      <c r="A26486" s="176" t="s">
        <v>41263</v>
      </c>
      <c r="B26486" s="177" t="s">
        <v>41264</v>
      </c>
      <c r="C26486" s="176" t="s">
        <v>23897</v>
      </c>
    </row>
    <row r="26487" spans="1:3" ht="12" customHeight="1" x14ac:dyDescent="0.2">
      <c r="A26487" s="176" t="s">
        <v>41265</v>
      </c>
      <c r="B26487" s="177" t="s">
        <v>41266</v>
      </c>
      <c r="C26487" s="176" t="s">
        <v>23897</v>
      </c>
    </row>
    <row r="26488" spans="1:3" ht="12" customHeight="1" x14ac:dyDescent="0.2">
      <c r="A26488" s="176" t="s">
        <v>41267</v>
      </c>
      <c r="B26488" s="177" t="s">
        <v>41268</v>
      </c>
      <c r="C26488" s="176" t="s">
        <v>23897</v>
      </c>
    </row>
    <row r="26489" spans="1:3" ht="12" customHeight="1" x14ac:dyDescent="0.2"/>
    <row r="26490" spans="1:3" ht="12" customHeight="1" x14ac:dyDescent="0.2">
      <c r="A26490" s="176" t="s">
        <v>41269</v>
      </c>
      <c r="B26490" s="177" t="s">
        <v>41270</v>
      </c>
      <c r="C26490" s="176" t="s">
        <v>23897</v>
      </c>
    </row>
    <row r="26491" spans="1:3" ht="12" customHeight="1" x14ac:dyDescent="0.2"/>
    <row r="26492" spans="1:3" ht="12" customHeight="1" x14ac:dyDescent="0.2"/>
    <row r="26493" spans="1:3" ht="12" customHeight="1" x14ac:dyDescent="0.2">
      <c r="A26493" s="176" t="s">
        <v>41271</v>
      </c>
      <c r="B26493" s="177" t="s">
        <v>41272</v>
      </c>
      <c r="C26493" s="176" t="s">
        <v>23897</v>
      </c>
    </row>
    <row r="26494" spans="1:3" ht="12" customHeight="1" x14ac:dyDescent="0.2">
      <c r="A26494" s="176" t="s">
        <v>41273</v>
      </c>
      <c r="B26494" s="177" t="s">
        <v>41274</v>
      </c>
      <c r="C26494" s="176" t="s">
        <v>23897</v>
      </c>
    </row>
    <row r="26495" spans="1:3" ht="12" customHeight="1" x14ac:dyDescent="0.2">
      <c r="A26495" s="176" t="s">
        <v>41275</v>
      </c>
      <c r="B26495" s="177" t="s">
        <v>41276</v>
      </c>
      <c r="C26495" s="176" t="s">
        <v>23897</v>
      </c>
    </row>
    <row r="26496" spans="1:3" ht="12" customHeight="1" x14ac:dyDescent="0.2">
      <c r="A26496" s="176" t="s">
        <v>41277</v>
      </c>
      <c r="B26496" s="177" t="s">
        <v>41278</v>
      </c>
      <c r="C26496" s="176" t="s">
        <v>23897</v>
      </c>
    </row>
    <row r="26497" spans="1:3" ht="12" customHeight="1" x14ac:dyDescent="0.2"/>
    <row r="26498" spans="1:3" ht="12" customHeight="1" x14ac:dyDescent="0.2">
      <c r="A26498" s="176" t="s">
        <v>41279</v>
      </c>
      <c r="B26498" s="177" t="s">
        <v>41280</v>
      </c>
      <c r="C26498" s="176" t="s">
        <v>35398</v>
      </c>
    </row>
    <row r="26499" spans="1:3" ht="12" customHeight="1" x14ac:dyDescent="0.2">
      <c r="A26499" s="176" t="s">
        <v>41281</v>
      </c>
      <c r="B26499" s="177" t="s">
        <v>41282</v>
      </c>
      <c r="C26499" s="176" t="s">
        <v>35398</v>
      </c>
    </row>
    <row r="26500" spans="1:3" ht="12" customHeight="1" x14ac:dyDescent="0.2">
      <c r="A26500" s="176" t="s">
        <v>41283</v>
      </c>
      <c r="B26500" s="177" t="s">
        <v>41284</v>
      </c>
      <c r="C26500" s="176" t="s">
        <v>35398</v>
      </c>
    </row>
    <row r="26501" spans="1:3" ht="12" customHeight="1" x14ac:dyDescent="0.2">
      <c r="A26501" s="176" t="s">
        <v>41285</v>
      </c>
      <c r="B26501" s="177" t="s">
        <v>41286</v>
      </c>
      <c r="C26501" s="176" t="s">
        <v>35398</v>
      </c>
    </row>
    <row r="26502" spans="1:3" ht="12" customHeight="1" x14ac:dyDescent="0.2">
      <c r="A26502" s="176" t="s">
        <v>41287</v>
      </c>
      <c r="B26502" s="177" t="s">
        <v>41288</v>
      </c>
      <c r="C26502" s="176" t="s">
        <v>35398</v>
      </c>
    </row>
    <row r="26503" spans="1:3" ht="12" customHeight="1" x14ac:dyDescent="0.2">
      <c r="A26503" s="176" t="s">
        <v>41289</v>
      </c>
      <c r="B26503" s="177" t="s">
        <v>41290</v>
      </c>
      <c r="C26503" s="176" t="s">
        <v>35398</v>
      </c>
    </row>
    <row r="26504" spans="1:3" ht="12" customHeight="1" x14ac:dyDescent="0.2">
      <c r="A26504" s="176" t="s">
        <v>41291</v>
      </c>
      <c r="B26504" s="177" t="s">
        <v>41292</v>
      </c>
      <c r="C26504" s="176" t="s">
        <v>35398</v>
      </c>
    </row>
    <row r="26505" spans="1:3" ht="12" customHeight="1" x14ac:dyDescent="0.2">
      <c r="A26505" s="176" t="s">
        <v>41293</v>
      </c>
      <c r="B26505" s="177" t="s">
        <v>41294</v>
      </c>
      <c r="C26505" s="176" t="s">
        <v>35398</v>
      </c>
    </row>
    <row r="26506" spans="1:3" ht="12" customHeight="1" x14ac:dyDescent="0.2"/>
    <row r="26507" spans="1:3" ht="12" customHeight="1" x14ac:dyDescent="0.2">
      <c r="A26507" s="176" t="s">
        <v>41295</v>
      </c>
      <c r="B26507" s="177" t="s">
        <v>41296</v>
      </c>
      <c r="C26507" s="176" t="s">
        <v>23897</v>
      </c>
    </row>
    <row r="26508" spans="1:3" ht="12" customHeight="1" x14ac:dyDescent="0.2">
      <c r="A26508" s="176" t="s">
        <v>41297</v>
      </c>
      <c r="B26508" s="177" t="s">
        <v>41298</v>
      </c>
      <c r="C26508" s="176" t="s">
        <v>23897</v>
      </c>
    </row>
    <row r="26509" spans="1:3" ht="12" customHeight="1" x14ac:dyDescent="0.2"/>
    <row r="26510" spans="1:3" ht="12" customHeight="1" x14ac:dyDescent="0.2">
      <c r="A26510" s="176" t="s">
        <v>41299</v>
      </c>
      <c r="B26510" s="177" t="s">
        <v>41300</v>
      </c>
      <c r="C26510" s="176" t="s">
        <v>35398</v>
      </c>
    </row>
    <row r="26511" spans="1:3" ht="12" customHeight="1" x14ac:dyDescent="0.2">
      <c r="A26511" s="176" t="s">
        <v>41301</v>
      </c>
      <c r="B26511" s="177" t="s">
        <v>41302</v>
      </c>
      <c r="C26511" s="176" t="s">
        <v>35398</v>
      </c>
    </row>
    <row r="26512" spans="1:3" ht="12" customHeight="1" x14ac:dyDescent="0.2">
      <c r="A26512" s="176" t="s">
        <v>41303</v>
      </c>
      <c r="B26512" s="177" t="s">
        <v>41304</v>
      </c>
      <c r="C26512" s="176" t="s">
        <v>35398</v>
      </c>
    </row>
    <row r="26513" spans="1:3" ht="12" customHeight="1" x14ac:dyDescent="0.2"/>
    <row r="26514" spans="1:3" ht="12" customHeight="1" x14ac:dyDescent="0.2">
      <c r="A26514" s="176" t="s">
        <v>41305</v>
      </c>
      <c r="B26514" s="177" t="s">
        <v>41306</v>
      </c>
      <c r="C26514" s="176" t="s">
        <v>35398</v>
      </c>
    </row>
    <row r="26515" spans="1:3" ht="12" customHeight="1" x14ac:dyDescent="0.2">
      <c r="A26515" s="176" t="s">
        <v>41307</v>
      </c>
      <c r="B26515" s="177" t="s">
        <v>41308</v>
      </c>
      <c r="C26515" s="176" t="s">
        <v>35398</v>
      </c>
    </row>
    <row r="26516" spans="1:3" ht="12" customHeight="1" x14ac:dyDescent="0.2">
      <c r="A26516" s="176" t="s">
        <v>41309</v>
      </c>
      <c r="B26516" s="177" t="s">
        <v>41310</v>
      </c>
      <c r="C26516" s="176" t="s">
        <v>35398</v>
      </c>
    </row>
    <row r="26517" spans="1:3" ht="12" customHeight="1" x14ac:dyDescent="0.2">
      <c r="A26517" s="176" t="s">
        <v>41311</v>
      </c>
      <c r="B26517" s="177" t="s">
        <v>41312</v>
      </c>
      <c r="C26517" s="176" t="s">
        <v>35398</v>
      </c>
    </row>
    <row r="26518" spans="1:3" ht="12" customHeight="1" x14ac:dyDescent="0.2">
      <c r="A26518" s="176" t="s">
        <v>41313</v>
      </c>
      <c r="B26518" s="177" t="s">
        <v>41314</v>
      </c>
      <c r="C26518" s="176" t="s">
        <v>35398</v>
      </c>
    </row>
    <row r="26519" spans="1:3" ht="12" customHeight="1" x14ac:dyDescent="0.2">
      <c r="A26519" s="176" t="s">
        <v>41315</v>
      </c>
      <c r="B26519" s="177" t="s">
        <v>41316</v>
      </c>
      <c r="C26519" s="176" t="s">
        <v>35398</v>
      </c>
    </row>
    <row r="26520" spans="1:3" ht="12" customHeight="1" x14ac:dyDescent="0.2">
      <c r="A26520" s="176" t="s">
        <v>41317</v>
      </c>
      <c r="B26520" s="177" t="s">
        <v>41318</v>
      </c>
      <c r="C26520" s="176" t="s">
        <v>35398</v>
      </c>
    </row>
    <row r="26521" spans="1:3" ht="12" customHeight="1" x14ac:dyDescent="0.2">
      <c r="A26521" s="176" t="s">
        <v>41319</v>
      </c>
      <c r="B26521" s="177" t="s">
        <v>41320</v>
      </c>
      <c r="C26521" s="176" t="s">
        <v>35398</v>
      </c>
    </row>
    <row r="26522" spans="1:3" ht="12" customHeight="1" x14ac:dyDescent="0.2">
      <c r="A26522" s="176" t="s">
        <v>41321</v>
      </c>
      <c r="B26522" s="177" t="s">
        <v>41322</v>
      </c>
      <c r="C26522" s="176" t="s">
        <v>35398</v>
      </c>
    </row>
    <row r="26523" spans="1:3" ht="12" customHeight="1" x14ac:dyDescent="0.2">
      <c r="A26523" s="176" t="s">
        <v>41323</v>
      </c>
      <c r="B26523" s="177" t="s">
        <v>41324</v>
      </c>
      <c r="C26523" s="176" t="s">
        <v>35398</v>
      </c>
    </row>
    <row r="26524" spans="1:3" ht="12" customHeight="1" x14ac:dyDescent="0.2">
      <c r="A26524" s="176" t="s">
        <v>41325</v>
      </c>
      <c r="B26524" s="177" t="s">
        <v>41326</v>
      </c>
      <c r="C26524" s="176" t="s">
        <v>35398</v>
      </c>
    </row>
    <row r="26525" spans="1:3" ht="12" customHeight="1" x14ac:dyDescent="0.2">
      <c r="A26525" s="176" t="s">
        <v>41327</v>
      </c>
      <c r="B26525" s="177" t="s">
        <v>41328</v>
      </c>
      <c r="C26525" s="176" t="s">
        <v>35398</v>
      </c>
    </row>
    <row r="26526" spans="1:3" ht="12" customHeight="1" x14ac:dyDescent="0.2">
      <c r="A26526" s="176" t="s">
        <v>41329</v>
      </c>
      <c r="B26526" s="177" t="s">
        <v>41330</v>
      </c>
      <c r="C26526" s="176" t="s">
        <v>35398</v>
      </c>
    </row>
    <row r="26527" spans="1:3" ht="12" customHeight="1" x14ac:dyDescent="0.2">
      <c r="A26527" s="176" t="s">
        <v>41331</v>
      </c>
      <c r="B26527" s="177" t="s">
        <v>41332</v>
      </c>
      <c r="C26527" s="176" t="s">
        <v>35398</v>
      </c>
    </row>
    <row r="26528" spans="1:3" ht="12" customHeight="1" x14ac:dyDescent="0.2"/>
    <row r="26529" spans="1:3" ht="12" customHeight="1" x14ac:dyDescent="0.2">
      <c r="A26529" s="176" t="s">
        <v>41333</v>
      </c>
      <c r="B26529" s="177" t="s">
        <v>41334</v>
      </c>
      <c r="C26529" s="176" t="s">
        <v>35398</v>
      </c>
    </row>
    <row r="26530" spans="1:3" ht="12" customHeight="1" x14ac:dyDescent="0.2">
      <c r="A26530" s="176" t="s">
        <v>41335</v>
      </c>
      <c r="B26530" s="177" t="s">
        <v>41336</v>
      </c>
      <c r="C26530" s="176" t="s">
        <v>35398</v>
      </c>
    </row>
    <row r="26531" spans="1:3" ht="12" customHeight="1" x14ac:dyDescent="0.2">
      <c r="A26531" s="176" t="s">
        <v>41337</v>
      </c>
      <c r="B26531" s="177" t="s">
        <v>41338</v>
      </c>
      <c r="C26531" s="176" t="s">
        <v>35398</v>
      </c>
    </row>
    <row r="26532" spans="1:3" ht="12" customHeight="1" x14ac:dyDescent="0.2">
      <c r="A26532" s="176" t="s">
        <v>41339</v>
      </c>
      <c r="B26532" s="177" t="s">
        <v>41340</v>
      </c>
      <c r="C26532" s="176" t="s">
        <v>35398</v>
      </c>
    </row>
    <row r="26533" spans="1:3" ht="12" customHeight="1" x14ac:dyDescent="0.2">
      <c r="A26533" s="176" t="s">
        <v>41341</v>
      </c>
      <c r="B26533" s="177" t="s">
        <v>41342</v>
      </c>
      <c r="C26533" s="176" t="s">
        <v>35398</v>
      </c>
    </row>
    <row r="26534" spans="1:3" ht="12" customHeight="1" x14ac:dyDescent="0.2"/>
    <row r="26535" spans="1:3" ht="12" customHeight="1" x14ac:dyDescent="0.2">
      <c r="A26535" s="176" t="s">
        <v>41343</v>
      </c>
      <c r="B26535" s="177" t="s">
        <v>41344</v>
      </c>
      <c r="C26535" s="176" t="s">
        <v>23897</v>
      </c>
    </row>
    <row r="26536" spans="1:3" ht="12" customHeight="1" x14ac:dyDescent="0.2">
      <c r="A26536" s="176" t="s">
        <v>41345</v>
      </c>
      <c r="B26536" s="177" t="s">
        <v>41346</v>
      </c>
      <c r="C26536" s="176" t="s">
        <v>23897</v>
      </c>
    </row>
    <row r="26537" spans="1:3" ht="12" customHeight="1" x14ac:dyDescent="0.2">
      <c r="A26537" s="176" t="s">
        <v>41347</v>
      </c>
      <c r="B26537" s="177" t="s">
        <v>41348</v>
      </c>
      <c r="C26537" s="176" t="s">
        <v>23897</v>
      </c>
    </row>
    <row r="26538" spans="1:3" ht="12" customHeight="1" x14ac:dyDescent="0.2">
      <c r="A26538" s="176" t="s">
        <v>41349</v>
      </c>
      <c r="B26538" s="177" t="s">
        <v>41350</v>
      </c>
      <c r="C26538" s="176" t="s">
        <v>23897</v>
      </c>
    </row>
    <row r="26539" spans="1:3" ht="12" customHeight="1" x14ac:dyDescent="0.2">
      <c r="A26539" s="176" t="s">
        <v>41351</v>
      </c>
      <c r="B26539" s="177" t="s">
        <v>41352</v>
      </c>
      <c r="C26539" s="176" t="s">
        <v>23897</v>
      </c>
    </row>
    <row r="26540" spans="1:3" ht="12" customHeight="1" x14ac:dyDescent="0.2"/>
    <row r="26541" spans="1:3" ht="12" customHeight="1" x14ac:dyDescent="0.2">
      <c r="A26541" s="176" t="s">
        <v>41353</v>
      </c>
      <c r="B26541" s="177" t="s">
        <v>41354</v>
      </c>
      <c r="C26541" s="176" t="s">
        <v>35398</v>
      </c>
    </row>
    <row r="26542" spans="1:3" ht="12" customHeight="1" x14ac:dyDescent="0.2">
      <c r="A26542" s="176" t="s">
        <v>41355</v>
      </c>
      <c r="B26542" s="177" t="s">
        <v>41356</v>
      </c>
      <c r="C26542" s="176" t="s">
        <v>35398</v>
      </c>
    </row>
    <row r="26543" spans="1:3" ht="12" customHeight="1" x14ac:dyDescent="0.2">
      <c r="A26543" s="176" t="s">
        <v>41357</v>
      </c>
      <c r="B26543" s="177" t="s">
        <v>41358</v>
      </c>
      <c r="C26543" s="176" t="s">
        <v>35398</v>
      </c>
    </row>
    <row r="26544" spans="1:3" ht="12" customHeight="1" x14ac:dyDescent="0.2">
      <c r="A26544" s="176" t="s">
        <v>41359</v>
      </c>
      <c r="B26544" s="177" t="s">
        <v>41360</v>
      </c>
      <c r="C26544" s="176" t="s">
        <v>35398</v>
      </c>
    </row>
    <row r="26545" spans="1:3" ht="12" customHeight="1" x14ac:dyDescent="0.2">
      <c r="A26545" s="176" t="s">
        <v>41361</v>
      </c>
      <c r="B26545" s="177" t="s">
        <v>41362</v>
      </c>
      <c r="C26545" s="176" t="s">
        <v>35398</v>
      </c>
    </row>
    <row r="26546" spans="1:3" ht="12" customHeight="1" x14ac:dyDescent="0.2">
      <c r="A26546" s="176" t="s">
        <v>41363</v>
      </c>
      <c r="B26546" s="177" t="s">
        <v>41364</v>
      </c>
      <c r="C26546" s="176" t="s">
        <v>35398</v>
      </c>
    </row>
    <row r="26547" spans="1:3" ht="12" customHeight="1" x14ac:dyDescent="0.2">
      <c r="A26547" s="176" t="s">
        <v>41365</v>
      </c>
      <c r="B26547" s="177" t="s">
        <v>41366</v>
      </c>
      <c r="C26547" s="176" t="s">
        <v>35398</v>
      </c>
    </row>
    <row r="26548" spans="1:3" ht="12" customHeight="1" x14ac:dyDescent="0.2">
      <c r="A26548" s="176" t="s">
        <v>41367</v>
      </c>
      <c r="B26548" s="177" t="s">
        <v>41368</v>
      </c>
      <c r="C26548" s="176" t="s">
        <v>35398</v>
      </c>
    </row>
    <row r="26549" spans="1:3" ht="12" customHeight="1" x14ac:dyDescent="0.2">
      <c r="A26549" s="176" t="s">
        <v>41369</v>
      </c>
      <c r="B26549" s="177" t="s">
        <v>41370</v>
      </c>
      <c r="C26549" s="176" t="s">
        <v>35398</v>
      </c>
    </row>
    <row r="26550" spans="1:3" ht="12" customHeight="1" x14ac:dyDescent="0.2">
      <c r="A26550" s="176" t="s">
        <v>41371</v>
      </c>
      <c r="B26550" s="177" t="s">
        <v>41372</v>
      </c>
      <c r="C26550" s="176" t="s">
        <v>35398</v>
      </c>
    </row>
    <row r="26551" spans="1:3" ht="12" customHeight="1" x14ac:dyDescent="0.2"/>
    <row r="26552" spans="1:3" ht="12" customHeight="1" x14ac:dyDescent="0.2">
      <c r="A26552" s="176" t="s">
        <v>41373</v>
      </c>
      <c r="B26552" s="177" t="s">
        <v>41374</v>
      </c>
      <c r="C26552" s="176" t="s">
        <v>23897</v>
      </c>
    </row>
    <row r="26553" spans="1:3" ht="12" customHeight="1" x14ac:dyDescent="0.2">
      <c r="A26553" s="176" t="s">
        <v>41375</v>
      </c>
      <c r="B26553" s="177" t="s">
        <v>41376</v>
      </c>
      <c r="C26553" s="176" t="s">
        <v>23897</v>
      </c>
    </row>
    <row r="26554" spans="1:3" ht="12" customHeight="1" x14ac:dyDescent="0.2"/>
    <row r="26555" spans="1:3" ht="12" customHeight="1" x14ac:dyDescent="0.2">
      <c r="A26555" s="176" t="s">
        <v>41377</v>
      </c>
      <c r="B26555" s="177" t="s">
        <v>41378</v>
      </c>
      <c r="C26555" s="176" t="s">
        <v>35398</v>
      </c>
    </row>
    <row r="26556" spans="1:3" ht="12" customHeight="1" x14ac:dyDescent="0.2">
      <c r="A26556" s="176" t="s">
        <v>41379</v>
      </c>
      <c r="B26556" s="177" t="s">
        <v>41380</v>
      </c>
      <c r="C26556" s="176" t="s">
        <v>35398</v>
      </c>
    </row>
    <row r="26557" spans="1:3" ht="12" customHeight="1" x14ac:dyDescent="0.2">
      <c r="A26557" s="176" t="s">
        <v>41381</v>
      </c>
      <c r="B26557" s="177" t="s">
        <v>41382</v>
      </c>
      <c r="C26557" s="176" t="s">
        <v>35398</v>
      </c>
    </row>
    <row r="26558" spans="1:3" ht="12" customHeight="1" x14ac:dyDescent="0.2">
      <c r="A26558" s="176" t="s">
        <v>41383</v>
      </c>
      <c r="B26558" s="177" t="s">
        <v>41384</v>
      </c>
      <c r="C26558" s="176" t="s">
        <v>35398</v>
      </c>
    </row>
    <row r="26559" spans="1:3" ht="12" customHeight="1" x14ac:dyDescent="0.2"/>
    <row r="26560" spans="1:3" ht="12" customHeight="1" x14ac:dyDescent="0.2">
      <c r="A26560" s="176" t="s">
        <v>41385</v>
      </c>
      <c r="B26560" s="177" t="s">
        <v>41386</v>
      </c>
      <c r="C26560" s="176" t="s">
        <v>23897</v>
      </c>
    </row>
    <row r="26561" spans="1:3" ht="12" customHeight="1" x14ac:dyDescent="0.2">
      <c r="A26561" s="176" t="s">
        <v>41387</v>
      </c>
      <c r="B26561" s="177" t="s">
        <v>41388</v>
      </c>
      <c r="C26561" s="176" t="s">
        <v>23897</v>
      </c>
    </row>
    <row r="26562" spans="1:3" ht="12" customHeight="1" x14ac:dyDescent="0.2">
      <c r="A26562" s="176" t="s">
        <v>41389</v>
      </c>
      <c r="B26562" s="177" t="s">
        <v>41390</v>
      </c>
      <c r="C26562" s="176" t="s">
        <v>23897</v>
      </c>
    </row>
    <row r="26563" spans="1:3" ht="12" customHeight="1" x14ac:dyDescent="0.2">
      <c r="A26563" s="176" t="s">
        <v>41391</v>
      </c>
      <c r="B26563" s="177" t="s">
        <v>41392</v>
      </c>
      <c r="C26563" s="176" t="s">
        <v>23897</v>
      </c>
    </row>
    <row r="26564" spans="1:3" ht="12" customHeight="1" x14ac:dyDescent="0.2">
      <c r="A26564" s="176" t="s">
        <v>41393</v>
      </c>
      <c r="B26564" s="177" t="s">
        <v>41394</v>
      </c>
      <c r="C26564" s="176" t="s">
        <v>23897</v>
      </c>
    </row>
    <row r="26565" spans="1:3" ht="12" customHeight="1" x14ac:dyDescent="0.2">
      <c r="A26565" s="176" t="s">
        <v>41395</v>
      </c>
      <c r="B26565" s="177" t="s">
        <v>41396</v>
      </c>
      <c r="C26565" s="176" t="s">
        <v>23897</v>
      </c>
    </row>
    <row r="26566" spans="1:3" ht="12" customHeight="1" x14ac:dyDescent="0.2">
      <c r="A26566" s="176" t="s">
        <v>41397</v>
      </c>
      <c r="B26566" s="177" t="s">
        <v>41398</v>
      </c>
      <c r="C26566" s="176" t="s">
        <v>23897</v>
      </c>
    </row>
    <row r="26567" spans="1:3" ht="12" customHeight="1" x14ac:dyDescent="0.2">
      <c r="A26567" s="176" t="s">
        <v>41399</v>
      </c>
      <c r="B26567" s="177" t="s">
        <v>41400</v>
      </c>
      <c r="C26567" s="176" t="s">
        <v>23897</v>
      </c>
    </row>
    <row r="26568" spans="1:3" ht="12" customHeight="1" x14ac:dyDescent="0.2">
      <c r="A26568" s="176" t="s">
        <v>41401</v>
      </c>
      <c r="B26568" s="177" t="s">
        <v>41402</v>
      </c>
      <c r="C26568" s="176" t="s">
        <v>23897</v>
      </c>
    </row>
    <row r="26569" spans="1:3" ht="12" customHeight="1" x14ac:dyDescent="0.2">
      <c r="A26569" s="176" t="s">
        <v>41403</v>
      </c>
      <c r="B26569" s="177" t="s">
        <v>41404</v>
      </c>
      <c r="C26569" s="176" t="s">
        <v>23897</v>
      </c>
    </row>
    <row r="26570" spans="1:3" ht="12" customHeight="1" x14ac:dyDescent="0.2">
      <c r="A26570" s="176" t="s">
        <v>41405</v>
      </c>
      <c r="B26570" s="177" t="s">
        <v>41406</v>
      </c>
      <c r="C26570" s="176" t="s">
        <v>23897</v>
      </c>
    </row>
    <row r="26571" spans="1:3" ht="12" customHeight="1" x14ac:dyDescent="0.2">
      <c r="A26571" s="176" t="s">
        <v>41407</v>
      </c>
      <c r="B26571" s="177" t="s">
        <v>41408</v>
      </c>
      <c r="C26571" s="176" t="s">
        <v>23897</v>
      </c>
    </row>
    <row r="26572" spans="1:3" ht="12" customHeight="1" x14ac:dyDescent="0.2">
      <c r="A26572" s="176" t="s">
        <v>41409</v>
      </c>
      <c r="B26572" s="177" t="s">
        <v>41410</v>
      </c>
      <c r="C26572" s="176" t="s">
        <v>23897</v>
      </c>
    </row>
    <row r="26573" spans="1:3" ht="12" customHeight="1" x14ac:dyDescent="0.2">
      <c r="A26573" s="176" t="s">
        <v>41411</v>
      </c>
      <c r="B26573" s="177" t="s">
        <v>41412</v>
      </c>
      <c r="C26573" s="176" t="s">
        <v>23897</v>
      </c>
    </row>
    <row r="26574" spans="1:3" ht="12" customHeight="1" x14ac:dyDescent="0.2">
      <c r="A26574" s="176" t="s">
        <v>41413</v>
      </c>
      <c r="B26574" s="177" t="s">
        <v>41414</v>
      </c>
      <c r="C26574" s="176" t="s">
        <v>23897</v>
      </c>
    </row>
    <row r="26575" spans="1:3" ht="12" customHeight="1" x14ac:dyDescent="0.2">
      <c r="A26575" s="176" t="s">
        <v>41415</v>
      </c>
      <c r="B26575" s="177" t="s">
        <v>41416</v>
      </c>
      <c r="C26575" s="176" t="s">
        <v>23897</v>
      </c>
    </row>
    <row r="26576" spans="1:3" ht="12" customHeight="1" x14ac:dyDescent="0.2"/>
    <row r="26577" spans="1:3" ht="12" customHeight="1" x14ac:dyDescent="0.2">
      <c r="A26577" s="176" t="s">
        <v>41417</v>
      </c>
      <c r="B26577" s="177" t="s">
        <v>41418</v>
      </c>
      <c r="C26577" s="176" t="s">
        <v>23897</v>
      </c>
    </row>
    <row r="26578" spans="1:3" ht="12" customHeight="1" x14ac:dyDescent="0.2">
      <c r="A26578" s="176" t="s">
        <v>41419</v>
      </c>
      <c r="B26578" s="177" t="s">
        <v>41420</v>
      </c>
      <c r="C26578" s="176" t="s">
        <v>23897</v>
      </c>
    </row>
    <row r="26579" spans="1:3" ht="12" customHeight="1" x14ac:dyDescent="0.2">
      <c r="A26579" s="176" t="s">
        <v>41421</v>
      </c>
      <c r="B26579" s="177" t="s">
        <v>41422</v>
      </c>
      <c r="C26579" s="176" t="s">
        <v>23897</v>
      </c>
    </row>
    <row r="26580" spans="1:3" ht="12" customHeight="1" x14ac:dyDescent="0.2">
      <c r="A26580" s="176" t="s">
        <v>41423</v>
      </c>
      <c r="B26580" s="177" t="s">
        <v>41424</v>
      </c>
      <c r="C26580" s="176" t="s">
        <v>23897</v>
      </c>
    </row>
    <row r="26581" spans="1:3" ht="12" customHeight="1" x14ac:dyDescent="0.2">
      <c r="A26581" s="176" t="s">
        <v>41425</v>
      </c>
      <c r="B26581" s="177" t="s">
        <v>41426</v>
      </c>
      <c r="C26581" s="176" t="s">
        <v>23897</v>
      </c>
    </row>
    <row r="26582" spans="1:3" ht="12" customHeight="1" x14ac:dyDescent="0.2">
      <c r="A26582" s="176" t="s">
        <v>41427</v>
      </c>
      <c r="B26582" s="177" t="s">
        <v>41428</v>
      </c>
      <c r="C26582" s="176" t="s">
        <v>23897</v>
      </c>
    </row>
    <row r="26583" spans="1:3" ht="12" customHeight="1" x14ac:dyDescent="0.2"/>
    <row r="26584" spans="1:3" ht="12" customHeight="1" x14ac:dyDescent="0.2">
      <c r="A26584" s="176" t="s">
        <v>41429</v>
      </c>
      <c r="B26584" s="177" t="s">
        <v>41430</v>
      </c>
      <c r="C26584" s="176" t="s">
        <v>23897</v>
      </c>
    </row>
    <row r="26585" spans="1:3" ht="12" customHeight="1" x14ac:dyDescent="0.2"/>
    <row r="26586" spans="1:3" ht="12" customHeight="1" x14ac:dyDescent="0.2">
      <c r="A26586" s="176" t="s">
        <v>41431</v>
      </c>
      <c r="B26586" s="177" t="s">
        <v>41432</v>
      </c>
      <c r="C26586" s="176" t="s">
        <v>23897</v>
      </c>
    </row>
    <row r="26587" spans="1:3" ht="12" customHeight="1" x14ac:dyDescent="0.2">
      <c r="A26587" s="176" t="s">
        <v>41433</v>
      </c>
      <c r="B26587" s="177" t="s">
        <v>41434</v>
      </c>
      <c r="C26587" s="176" t="s">
        <v>23897</v>
      </c>
    </row>
    <row r="26588" spans="1:3" ht="12" customHeight="1" x14ac:dyDescent="0.2">
      <c r="A26588" s="176" t="s">
        <v>41435</v>
      </c>
      <c r="B26588" s="177" t="s">
        <v>41436</v>
      </c>
      <c r="C26588" s="176" t="s">
        <v>23897</v>
      </c>
    </row>
    <row r="26589" spans="1:3" ht="12" customHeight="1" x14ac:dyDescent="0.2">
      <c r="A26589" s="176" t="s">
        <v>41437</v>
      </c>
      <c r="B26589" s="177" t="s">
        <v>41438</v>
      </c>
      <c r="C26589" s="176" t="s">
        <v>23897</v>
      </c>
    </row>
    <row r="26590" spans="1:3" ht="12" customHeight="1" x14ac:dyDescent="0.2">
      <c r="A26590" s="176" t="s">
        <v>41439</v>
      </c>
      <c r="B26590" s="177" t="s">
        <v>41440</v>
      </c>
      <c r="C26590" s="176" t="s">
        <v>23897</v>
      </c>
    </row>
    <row r="26591" spans="1:3" ht="12" customHeight="1" x14ac:dyDescent="0.2">
      <c r="A26591" s="176" t="s">
        <v>41441</v>
      </c>
      <c r="B26591" s="177" t="s">
        <v>41442</v>
      </c>
      <c r="C26591" s="176" t="s">
        <v>23897</v>
      </c>
    </row>
    <row r="26592" spans="1:3" ht="12" customHeight="1" x14ac:dyDescent="0.2">
      <c r="A26592" s="176" t="s">
        <v>41443</v>
      </c>
      <c r="B26592" s="177" t="s">
        <v>41444</v>
      </c>
      <c r="C26592" s="176" t="s">
        <v>23897</v>
      </c>
    </row>
    <row r="26593" spans="1:3" ht="12" customHeight="1" x14ac:dyDescent="0.2">
      <c r="A26593" s="176" t="s">
        <v>41445</v>
      </c>
      <c r="B26593" s="177" t="s">
        <v>41446</v>
      </c>
      <c r="C26593" s="176" t="s">
        <v>23897</v>
      </c>
    </row>
    <row r="26594" spans="1:3" ht="12" customHeight="1" x14ac:dyDescent="0.2">
      <c r="A26594" s="176" t="s">
        <v>41447</v>
      </c>
      <c r="B26594" s="177" t="s">
        <v>41448</v>
      </c>
      <c r="C26594" s="176" t="s">
        <v>23897</v>
      </c>
    </row>
    <row r="26595" spans="1:3" ht="12" customHeight="1" x14ac:dyDescent="0.2">
      <c r="A26595" s="176" t="s">
        <v>41449</v>
      </c>
      <c r="B26595" s="177" t="s">
        <v>41450</v>
      </c>
      <c r="C26595" s="176" t="s">
        <v>23897</v>
      </c>
    </row>
    <row r="26596" spans="1:3" ht="12" customHeight="1" x14ac:dyDescent="0.2">
      <c r="A26596" s="176" t="s">
        <v>41451</v>
      </c>
      <c r="B26596" s="177" t="s">
        <v>41452</v>
      </c>
      <c r="C26596" s="176" t="s">
        <v>23897</v>
      </c>
    </row>
    <row r="26597" spans="1:3" ht="12" customHeight="1" x14ac:dyDescent="0.2">
      <c r="A26597" s="176" t="s">
        <v>41453</v>
      </c>
      <c r="B26597" s="177" t="s">
        <v>41454</v>
      </c>
      <c r="C26597" s="176" t="s">
        <v>23897</v>
      </c>
    </row>
    <row r="26598" spans="1:3" ht="12" customHeight="1" x14ac:dyDescent="0.2">
      <c r="A26598" s="176" t="s">
        <v>41455</v>
      </c>
      <c r="B26598" s="177" t="s">
        <v>41456</v>
      </c>
      <c r="C26598" s="176" t="s">
        <v>23897</v>
      </c>
    </row>
    <row r="26599" spans="1:3" ht="12" customHeight="1" x14ac:dyDescent="0.2">
      <c r="A26599" s="176" t="s">
        <v>41457</v>
      </c>
      <c r="B26599" s="177" t="s">
        <v>41458</v>
      </c>
      <c r="C26599" s="176" t="s">
        <v>23897</v>
      </c>
    </row>
    <row r="26600" spans="1:3" ht="12" customHeight="1" x14ac:dyDescent="0.2">
      <c r="A26600" s="176" t="s">
        <v>41459</v>
      </c>
      <c r="B26600" s="177" t="s">
        <v>41460</v>
      </c>
      <c r="C26600" s="176" t="s">
        <v>23897</v>
      </c>
    </row>
    <row r="26601" spans="1:3" ht="12" customHeight="1" x14ac:dyDescent="0.2"/>
    <row r="26602" spans="1:3" ht="12" customHeight="1" x14ac:dyDescent="0.2">
      <c r="A26602" s="176" t="s">
        <v>41461</v>
      </c>
      <c r="B26602" s="177" t="s">
        <v>41462</v>
      </c>
      <c r="C26602" s="176" t="s">
        <v>23897</v>
      </c>
    </row>
    <row r="26603" spans="1:3" ht="12" customHeight="1" x14ac:dyDescent="0.2">
      <c r="A26603" s="176" t="s">
        <v>41463</v>
      </c>
      <c r="B26603" s="177" t="s">
        <v>41464</v>
      </c>
      <c r="C26603" s="176" t="s">
        <v>23897</v>
      </c>
    </row>
    <row r="26604" spans="1:3" ht="12" customHeight="1" x14ac:dyDescent="0.2">
      <c r="A26604" s="176" t="s">
        <v>41465</v>
      </c>
      <c r="B26604" s="177" t="s">
        <v>41466</v>
      </c>
      <c r="C26604" s="176" t="s">
        <v>23897</v>
      </c>
    </row>
    <row r="26605" spans="1:3" ht="12" customHeight="1" x14ac:dyDescent="0.2">
      <c r="A26605" s="176" t="s">
        <v>41467</v>
      </c>
      <c r="B26605" s="177" t="s">
        <v>41468</v>
      </c>
      <c r="C26605" s="176" t="s">
        <v>23897</v>
      </c>
    </row>
    <row r="26606" spans="1:3" ht="12" customHeight="1" x14ac:dyDescent="0.2">
      <c r="A26606" s="176" t="s">
        <v>41469</v>
      </c>
      <c r="B26606" s="177" t="s">
        <v>41470</v>
      </c>
      <c r="C26606" s="176" t="s">
        <v>23897</v>
      </c>
    </row>
    <row r="26607" spans="1:3" ht="12" customHeight="1" x14ac:dyDescent="0.2">
      <c r="A26607" s="176" t="s">
        <v>41471</v>
      </c>
      <c r="B26607" s="177" t="s">
        <v>41472</v>
      </c>
      <c r="C26607" s="176" t="s">
        <v>23897</v>
      </c>
    </row>
    <row r="26608" spans="1:3" ht="12" customHeight="1" x14ac:dyDescent="0.2">
      <c r="A26608" s="176" t="s">
        <v>41473</v>
      </c>
      <c r="B26608" s="177" t="s">
        <v>41474</v>
      </c>
      <c r="C26608" s="176" t="s">
        <v>23897</v>
      </c>
    </row>
    <row r="26609" spans="1:3" ht="12" customHeight="1" x14ac:dyDescent="0.2"/>
    <row r="26610" spans="1:3" ht="12" customHeight="1" x14ac:dyDescent="0.2">
      <c r="A26610" s="176" t="s">
        <v>41475</v>
      </c>
      <c r="B26610" s="177" t="s">
        <v>41476</v>
      </c>
      <c r="C26610" s="176" t="s">
        <v>35398</v>
      </c>
    </row>
    <row r="26611" spans="1:3" ht="12" customHeight="1" x14ac:dyDescent="0.2">
      <c r="A26611" s="176" t="s">
        <v>41477</v>
      </c>
      <c r="B26611" s="177" t="s">
        <v>41478</v>
      </c>
      <c r="C26611" s="176" t="s">
        <v>35398</v>
      </c>
    </row>
    <row r="26612" spans="1:3" ht="12" customHeight="1" x14ac:dyDescent="0.2">
      <c r="A26612" s="176" t="s">
        <v>41479</v>
      </c>
      <c r="B26612" s="177" t="s">
        <v>41480</v>
      </c>
      <c r="C26612" s="176" t="s">
        <v>35398</v>
      </c>
    </row>
    <row r="26613" spans="1:3" ht="12" customHeight="1" x14ac:dyDescent="0.2">
      <c r="A26613" s="176" t="s">
        <v>41481</v>
      </c>
      <c r="B26613" s="177" t="s">
        <v>41482</v>
      </c>
      <c r="C26613" s="176" t="s">
        <v>35398</v>
      </c>
    </row>
    <row r="26614" spans="1:3" ht="12" customHeight="1" x14ac:dyDescent="0.2">
      <c r="A26614" s="176" t="s">
        <v>41483</v>
      </c>
      <c r="B26614" s="177" t="s">
        <v>41484</v>
      </c>
      <c r="C26614" s="176" t="s">
        <v>35398</v>
      </c>
    </row>
    <row r="26615" spans="1:3" ht="12" customHeight="1" x14ac:dyDescent="0.2">
      <c r="A26615" s="176" t="s">
        <v>41485</v>
      </c>
      <c r="B26615" s="177" t="s">
        <v>41486</v>
      </c>
      <c r="C26615" s="176" t="s">
        <v>35398</v>
      </c>
    </row>
    <row r="26616" spans="1:3" ht="12" customHeight="1" x14ac:dyDescent="0.2">
      <c r="A26616" s="176" t="s">
        <v>41487</v>
      </c>
      <c r="B26616" s="177" t="s">
        <v>41488</v>
      </c>
      <c r="C26616" s="176" t="s">
        <v>35398</v>
      </c>
    </row>
    <row r="26617" spans="1:3" ht="12" customHeight="1" x14ac:dyDescent="0.2">
      <c r="A26617" s="176" t="s">
        <v>41489</v>
      </c>
      <c r="B26617" s="177" t="s">
        <v>41490</v>
      </c>
      <c r="C26617" s="176" t="s">
        <v>35398</v>
      </c>
    </row>
    <row r="26618" spans="1:3" ht="12" customHeight="1" x14ac:dyDescent="0.2">
      <c r="A26618" s="176" t="s">
        <v>41491</v>
      </c>
      <c r="B26618" s="177" t="s">
        <v>41492</v>
      </c>
      <c r="C26618" s="176" t="s">
        <v>35398</v>
      </c>
    </row>
    <row r="26619" spans="1:3" ht="12" customHeight="1" x14ac:dyDescent="0.2">
      <c r="A26619" s="176" t="s">
        <v>41493</v>
      </c>
      <c r="B26619" s="177" t="s">
        <v>41494</v>
      </c>
      <c r="C26619" s="176" t="s">
        <v>35398</v>
      </c>
    </row>
    <row r="26620" spans="1:3" ht="12" customHeight="1" x14ac:dyDescent="0.2"/>
    <row r="26621" spans="1:3" ht="12" customHeight="1" x14ac:dyDescent="0.2">
      <c r="A26621" s="176" t="s">
        <v>41495</v>
      </c>
      <c r="B26621" s="177" t="s">
        <v>41496</v>
      </c>
      <c r="C26621" s="176" t="s">
        <v>35398</v>
      </c>
    </row>
    <row r="26622" spans="1:3" ht="12" customHeight="1" x14ac:dyDescent="0.2">
      <c r="A26622" s="176" t="s">
        <v>41497</v>
      </c>
      <c r="B26622" s="177" t="s">
        <v>41498</v>
      </c>
      <c r="C26622" s="176" t="s">
        <v>35398</v>
      </c>
    </row>
    <row r="26623" spans="1:3" ht="12" customHeight="1" x14ac:dyDescent="0.2">
      <c r="A26623" s="176" t="s">
        <v>41499</v>
      </c>
      <c r="B26623" s="177" t="s">
        <v>41500</v>
      </c>
      <c r="C26623" s="176" t="s">
        <v>35398</v>
      </c>
    </row>
    <row r="26624" spans="1:3" ht="12" customHeight="1" x14ac:dyDescent="0.2">
      <c r="A26624" s="176" t="s">
        <v>41501</v>
      </c>
      <c r="B26624" s="177" t="s">
        <v>41502</v>
      </c>
      <c r="C26624" s="176" t="s">
        <v>35398</v>
      </c>
    </row>
    <row r="26625" spans="1:3" ht="12" customHeight="1" x14ac:dyDescent="0.2">
      <c r="A26625" s="176" t="s">
        <v>41503</v>
      </c>
      <c r="B26625" s="177" t="s">
        <v>41504</v>
      </c>
      <c r="C26625" s="176" t="s">
        <v>35398</v>
      </c>
    </row>
    <row r="26626" spans="1:3" ht="12" customHeight="1" x14ac:dyDescent="0.2">
      <c r="A26626" s="176" t="s">
        <v>41505</v>
      </c>
      <c r="B26626" s="177" t="s">
        <v>41506</v>
      </c>
      <c r="C26626" s="176" t="s">
        <v>35398</v>
      </c>
    </row>
    <row r="26627" spans="1:3" ht="12" customHeight="1" x14ac:dyDescent="0.2">
      <c r="A26627" s="176" t="s">
        <v>41507</v>
      </c>
      <c r="B26627" s="177" t="s">
        <v>41508</v>
      </c>
      <c r="C26627" s="176" t="s">
        <v>35398</v>
      </c>
    </row>
    <row r="26628" spans="1:3" ht="12" customHeight="1" x14ac:dyDescent="0.2">
      <c r="A26628" s="176" t="s">
        <v>41509</v>
      </c>
      <c r="B26628" s="177" t="s">
        <v>41510</v>
      </c>
      <c r="C26628" s="176" t="s">
        <v>35398</v>
      </c>
    </row>
    <row r="26629" spans="1:3" ht="12" customHeight="1" x14ac:dyDescent="0.2">
      <c r="A26629" s="176" t="s">
        <v>41511</v>
      </c>
      <c r="B26629" s="177" t="s">
        <v>41512</v>
      </c>
      <c r="C26629" s="176" t="s">
        <v>35398</v>
      </c>
    </row>
    <row r="26630" spans="1:3" ht="12" customHeight="1" x14ac:dyDescent="0.2">
      <c r="A26630" s="176" t="s">
        <v>41513</v>
      </c>
      <c r="B26630" s="177" t="s">
        <v>41514</v>
      </c>
      <c r="C26630" s="176" t="s">
        <v>35398</v>
      </c>
    </row>
    <row r="26631" spans="1:3" ht="12" customHeight="1" x14ac:dyDescent="0.2">
      <c r="A26631" s="176" t="s">
        <v>41515</v>
      </c>
      <c r="B26631" s="177" t="s">
        <v>41516</v>
      </c>
      <c r="C26631" s="176" t="s">
        <v>35398</v>
      </c>
    </row>
    <row r="26632" spans="1:3" ht="12" customHeight="1" x14ac:dyDescent="0.2">
      <c r="A26632" s="176" t="s">
        <v>41517</v>
      </c>
      <c r="B26632" s="177" t="s">
        <v>41518</v>
      </c>
      <c r="C26632" s="176" t="s">
        <v>35398</v>
      </c>
    </row>
    <row r="26633" spans="1:3" ht="12" customHeight="1" x14ac:dyDescent="0.2">
      <c r="A26633" s="176" t="s">
        <v>41519</v>
      </c>
      <c r="B26633" s="177" t="s">
        <v>41520</v>
      </c>
      <c r="C26633" s="176" t="s">
        <v>35398</v>
      </c>
    </row>
    <row r="26634" spans="1:3" ht="12" customHeight="1" x14ac:dyDescent="0.2">
      <c r="A26634" s="176" t="s">
        <v>41521</v>
      </c>
      <c r="B26634" s="177" t="s">
        <v>41522</v>
      </c>
      <c r="C26634" s="176" t="s">
        <v>35398</v>
      </c>
    </row>
    <row r="26635" spans="1:3" ht="12" customHeight="1" x14ac:dyDescent="0.2">
      <c r="A26635" s="176" t="s">
        <v>41523</v>
      </c>
      <c r="B26635" s="177" t="s">
        <v>41524</v>
      </c>
      <c r="C26635" s="176" t="s">
        <v>35398</v>
      </c>
    </row>
    <row r="26636" spans="1:3" ht="12" customHeight="1" x14ac:dyDescent="0.2">
      <c r="A26636" s="176" t="s">
        <v>41525</v>
      </c>
      <c r="B26636" s="177" t="s">
        <v>41526</v>
      </c>
      <c r="C26636" s="176" t="s">
        <v>35398</v>
      </c>
    </row>
    <row r="26637" spans="1:3" ht="12" customHeight="1" x14ac:dyDescent="0.2">
      <c r="A26637" s="176" t="s">
        <v>41527</v>
      </c>
      <c r="B26637" s="177" t="s">
        <v>41528</v>
      </c>
      <c r="C26637" s="176" t="s">
        <v>35398</v>
      </c>
    </row>
    <row r="26638" spans="1:3" ht="12" customHeight="1" x14ac:dyDescent="0.2">
      <c r="A26638" s="176" t="s">
        <v>41529</v>
      </c>
      <c r="B26638" s="177" t="s">
        <v>41530</v>
      </c>
      <c r="C26638" s="176" t="s">
        <v>35398</v>
      </c>
    </row>
    <row r="26639" spans="1:3" ht="12" customHeight="1" x14ac:dyDescent="0.2">
      <c r="A26639" s="176" t="s">
        <v>41531</v>
      </c>
      <c r="B26639" s="177" t="s">
        <v>41532</v>
      </c>
      <c r="C26639" s="176" t="s">
        <v>35398</v>
      </c>
    </row>
    <row r="26640" spans="1:3" ht="12" customHeight="1" x14ac:dyDescent="0.2">
      <c r="A26640" s="176" t="s">
        <v>41533</v>
      </c>
      <c r="B26640" s="177" t="s">
        <v>41534</v>
      </c>
      <c r="C26640" s="176" t="s">
        <v>35398</v>
      </c>
    </row>
    <row r="26641" spans="1:3" ht="12" customHeight="1" x14ac:dyDescent="0.2">
      <c r="A26641" s="176" t="s">
        <v>41535</v>
      </c>
      <c r="B26641" s="177" t="s">
        <v>41536</v>
      </c>
      <c r="C26641" s="176" t="s">
        <v>35398</v>
      </c>
    </row>
    <row r="26642" spans="1:3" ht="12" customHeight="1" x14ac:dyDescent="0.2">
      <c r="A26642" s="176" t="s">
        <v>41537</v>
      </c>
      <c r="B26642" s="177" t="s">
        <v>41538</v>
      </c>
      <c r="C26642" s="176" t="s">
        <v>35398</v>
      </c>
    </row>
    <row r="26643" spans="1:3" ht="12" customHeight="1" x14ac:dyDescent="0.2">
      <c r="A26643" s="176" t="s">
        <v>41539</v>
      </c>
      <c r="B26643" s="177" t="s">
        <v>41540</v>
      </c>
      <c r="C26643" s="176" t="s">
        <v>35398</v>
      </c>
    </row>
    <row r="26644" spans="1:3" ht="12" customHeight="1" x14ac:dyDescent="0.2">
      <c r="A26644" s="176" t="s">
        <v>41541</v>
      </c>
      <c r="B26644" s="177" t="s">
        <v>41542</v>
      </c>
      <c r="C26644" s="176" t="s">
        <v>35398</v>
      </c>
    </row>
    <row r="26645" spans="1:3" ht="12" customHeight="1" x14ac:dyDescent="0.2">
      <c r="A26645" s="176" t="s">
        <v>41543</v>
      </c>
      <c r="B26645" s="177" t="s">
        <v>41544</v>
      </c>
      <c r="C26645" s="176" t="s">
        <v>35398</v>
      </c>
    </row>
    <row r="26646" spans="1:3" ht="12" customHeight="1" x14ac:dyDescent="0.2">
      <c r="A26646" s="176" t="s">
        <v>41545</v>
      </c>
      <c r="B26646" s="177" t="s">
        <v>41546</v>
      </c>
      <c r="C26646" s="176" t="s">
        <v>35398</v>
      </c>
    </row>
    <row r="26647" spans="1:3" ht="12" customHeight="1" x14ac:dyDescent="0.2"/>
    <row r="26648" spans="1:3" ht="12" customHeight="1" x14ac:dyDescent="0.2">
      <c r="A26648" s="176" t="s">
        <v>41547</v>
      </c>
      <c r="B26648" s="177" t="s">
        <v>41548</v>
      </c>
      <c r="C26648" s="176" t="s">
        <v>35398</v>
      </c>
    </row>
    <row r="26649" spans="1:3" ht="12" customHeight="1" x14ac:dyDescent="0.2"/>
    <row r="26650" spans="1:3" ht="12" customHeight="1" x14ac:dyDescent="0.2">
      <c r="A26650" s="176" t="s">
        <v>41549</v>
      </c>
      <c r="B26650" s="177" t="s">
        <v>41550</v>
      </c>
      <c r="C26650" s="176" t="s">
        <v>35398</v>
      </c>
    </row>
    <row r="26651" spans="1:3" ht="12" customHeight="1" x14ac:dyDescent="0.2">
      <c r="A26651" s="176" t="s">
        <v>41551</v>
      </c>
      <c r="B26651" s="177" t="s">
        <v>41552</v>
      </c>
      <c r="C26651" s="176" t="s">
        <v>35398</v>
      </c>
    </row>
    <row r="26652" spans="1:3" ht="12" customHeight="1" x14ac:dyDescent="0.2">
      <c r="A26652" s="176" t="s">
        <v>41553</v>
      </c>
      <c r="B26652" s="177" t="s">
        <v>41554</v>
      </c>
      <c r="C26652" s="176" t="s">
        <v>35398</v>
      </c>
    </row>
    <row r="26653" spans="1:3" ht="12" customHeight="1" x14ac:dyDescent="0.2">
      <c r="A26653" s="176" t="s">
        <v>41555</v>
      </c>
      <c r="B26653" s="177" t="s">
        <v>41556</v>
      </c>
      <c r="C26653" s="176" t="s">
        <v>35398</v>
      </c>
    </row>
    <row r="26654" spans="1:3" ht="12" customHeight="1" x14ac:dyDescent="0.2">
      <c r="A26654" s="176" t="s">
        <v>41557</v>
      </c>
      <c r="B26654" s="177" t="s">
        <v>41558</v>
      </c>
      <c r="C26654" s="176" t="s">
        <v>35398</v>
      </c>
    </row>
    <row r="26655" spans="1:3" ht="12" customHeight="1" x14ac:dyDescent="0.2">
      <c r="A26655" s="176" t="s">
        <v>41559</v>
      </c>
      <c r="B26655" s="177" t="s">
        <v>41560</v>
      </c>
      <c r="C26655" s="176" t="s">
        <v>35398</v>
      </c>
    </row>
    <row r="26656" spans="1:3" ht="12" customHeight="1" x14ac:dyDescent="0.2"/>
    <row r="26657" spans="1:3" ht="12" customHeight="1" x14ac:dyDescent="0.2">
      <c r="A26657" s="176" t="s">
        <v>41561</v>
      </c>
      <c r="B26657" s="177" t="s">
        <v>41562</v>
      </c>
      <c r="C26657" s="176" t="s">
        <v>39064</v>
      </c>
    </row>
    <row r="26658" spans="1:3" ht="12" customHeight="1" x14ac:dyDescent="0.2">
      <c r="A26658" s="176" t="s">
        <v>41563</v>
      </c>
      <c r="B26658" s="177" t="s">
        <v>41564</v>
      </c>
      <c r="C26658" s="176" t="s">
        <v>39064</v>
      </c>
    </row>
    <row r="26659" spans="1:3" ht="12" customHeight="1" x14ac:dyDescent="0.2">
      <c r="A26659" s="176" t="s">
        <v>41565</v>
      </c>
      <c r="B26659" s="177" t="s">
        <v>41566</v>
      </c>
      <c r="C26659" s="176" t="s">
        <v>39064</v>
      </c>
    </row>
    <row r="26660" spans="1:3" ht="12" customHeight="1" x14ac:dyDescent="0.2">
      <c r="A26660" s="176" t="s">
        <v>41567</v>
      </c>
      <c r="B26660" s="177" t="s">
        <v>41568</v>
      </c>
      <c r="C26660" s="176" t="s">
        <v>39064</v>
      </c>
    </row>
    <row r="26661" spans="1:3" ht="12" customHeight="1" x14ac:dyDescent="0.2">
      <c r="A26661" s="176" t="s">
        <v>41569</v>
      </c>
      <c r="B26661" s="177" t="s">
        <v>41570</v>
      </c>
      <c r="C26661" s="176" t="s">
        <v>39064</v>
      </c>
    </row>
    <row r="26662" spans="1:3" ht="12" customHeight="1" x14ac:dyDescent="0.2"/>
    <row r="26663" spans="1:3" ht="12" customHeight="1" x14ac:dyDescent="0.2">
      <c r="A26663" s="176" t="s">
        <v>41571</v>
      </c>
      <c r="B26663" s="177" t="s">
        <v>41572</v>
      </c>
      <c r="C26663" s="176" t="s">
        <v>35398</v>
      </c>
    </row>
    <row r="26664" spans="1:3" ht="12" customHeight="1" x14ac:dyDescent="0.2">
      <c r="A26664" s="176" t="s">
        <v>41573</v>
      </c>
      <c r="B26664" s="177" t="s">
        <v>41574</v>
      </c>
      <c r="C26664" s="176" t="s">
        <v>35398</v>
      </c>
    </row>
    <row r="26665" spans="1:3" ht="12" customHeight="1" x14ac:dyDescent="0.2">
      <c r="A26665" s="176" t="s">
        <v>41575</v>
      </c>
      <c r="B26665" s="177" t="s">
        <v>41576</v>
      </c>
      <c r="C26665" s="176" t="s">
        <v>35398</v>
      </c>
    </row>
    <row r="26666" spans="1:3" ht="12" customHeight="1" x14ac:dyDescent="0.2">
      <c r="A26666" s="176" t="s">
        <v>41577</v>
      </c>
      <c r="B26666" s="177" t="s">
        <v>41578</v>
      </c>
      <c r="C26666" s="176" t="s">
        <v>35398</v>
      </c>
    </row>
    <row r="26667" spans="1:3" ht="12" customHeight="1" x14ac:dyDescent="0.2">
      <c r="A26667" s="176" t="s">
        <v>41579</v>
      </c>
      <c r="B26667" s="177" t="s">
        <v>41580</v>
      </c>
      <c r="C26667" s="176" t="s">
        <v>35398</v>
      </c>
    </row>
    <row r="26668" spans="1:3" ht="12" customHeight="1" x14ac:dyDescent="0.2">
      <c r="A26668" s="176" t="s">
        <v>41581</v>
      </c>
      <c r="B26668" s="177" t="s">
        <v>41582</v>
      </c>
      <c r="C26668" s="176" t="s">
        <v>35398</v>
      </c>
    </row>
    <row r="26669" spans="1:3" ht="12" customHeight="1" x14ac:dyDescent="0.2">
      <c r="A26669" s="176" t="s">
        <v>41583</v>
      </c>
      <c r="B26669" s="177" t="s">
        <v>41584</v>
      </c>
      <c r="C26669" s="176" t="s">
        <v>35398</v>
      </c>
    </row>
    <row r="26670" spans="1:3" ht="12" customHeight="1" x14ac:dyDescent="0.2">
      <c r="A26670" s="176" t="s">
        <v>41585</v>
      </c>
      <c r="B26670" s="177" t="s">
        <v>41586</v>
      </c>
      <c r="C26670" s="176" t="s">
        <v>35398</v>
      </c>
    </row>
    <row r="26671" spans="1:3" ht="12" customHeight="1" x14ac:dyDescent="0.2">
      <c r="A26671" s="176" t="s">
        <v>41587</v>
      </c>
      <c r="B26671" s="177" t="s">
        <v>41588</v>
      </c>
      <c r="C26671" s="176" t="s">
        <v>35398</v>
      </c>
    </row>
    <row r="26672" spans="1:3" ht="12" customHeight="1" x14ac:dyDescent="0.2"/>
    <row r="26673" spans="1:3" ht="12" customHeight="1" x14ac:dyDescent="0.2">
      <c r="A26673" s="176" t="s">
        <v>41589</v>
      </c>
      <c r="B26673" s="177" t="s">
        <v>41590</v>
      </c>
      <c r="C26673" s="176" t="s">
        <v>35398</v>
      </c>
    </row>
    <row r="26674" spans="1:3" ht="12" customHeight="1" x14ac:dyDescent="0.2">
      <c r="A26674" s="176" t="s">
        <v>41591</v>
      </c>
      <c r="B26674" s="177" t="s">
        <v>41592</v>
      </c>
      <c r="C26674" s="176" t="s">
        <v>35398</v>
      </c>
    </row>
    <row r="26675" spans="1:3" ht="12" customHeight="1" x14ac:dyDescent="0.2">
      <c r="A26675" s="176" t="s">
        <v>41593</v>
      </c>
      <c r="B26675" s="177" t="s">
        <v>41594</v>
      </c>
      <c r="C26675" s="176" t="s">
        <v>35398</v>
      </c>
    </row>
    <row r="26676" spans="1:3" ht="12" customHeight="1" x14ac:dyDescent="0.2">
      <c r="A26676" s="176" t="s">
        <v>41595</v>
      </c>
      <c r="B26676" s="177" t="s">
        <v>41596</v>
      </c>
      <c r="C26676" s="176" t="s">
        <v>35398</v>
      </c>
    </row>
    <row r="26677" spans="1:3" ht="12" customHeight="1" x14ac:dyDescent="0.2">
      <c r="A26677" s="176" t="s">
        <v>41597</v>
      </c>
      <c r="B26677" s="177" t="s">
        <v>41598</v>
      </c>
      <c r="C26677" s="176" t="s">
        <v>35398</v>
      </c>
    </row>
    <row r="26678" spans="1:3" ht="12" customHeight="1" x14ac:dyDescent="0.2">
      <c r="A26678" s="176" t="s">
        <v>41599</v>
      </c>
      <c r="B26678" s="177" t="s">
        <v>41600</v>
      </c>
      <c r="C26678" s="176" t="s">
        <v>35398</v>
      </c>
    </row>
    <row r="26679" spans="1:3" ht="12" customHeight="1" x14ac:dyDescent="0.2">
      <c r="A26679" s="176" t="s">
        <v>41601</v>
      </c>
      <c r="B26679" s="177" t="s">
        <v>41602</v>
      </c>
      <c r="C26679" s="176" t="s">
        <v>35398</v>
      </c>
    </row>
    <row r="26680" spans="1:3" ht="12" customHeight="1" x14ac:dyDescent="0.2"/>
    <row r="26681" spans="1:3" ht="12" customHeight="1" x14ac:dyDescent="0.2">
      <c r="A26681" s="176" t="s">
        <v>41603</v>
      </c>
      <c r="B26681" s="177" t="s">
        <v>41604</v>
      </c>
      <c r="C26681" s="176" t="s">
        <v>23897</v>
      </c>
    </row>
    <row r="26682" spans="1:3" ht="12" customHeight="1" x14ac:dyDescent="0.2">
      <c r="A26682" s="176" t="s">
        <v>41605</v>
      </c>
      <c r="B26682" s="177" t="s">
        <v>41606</v>
      </c>
      <c r="C26682" s="176" t="s">
        <v>23897</v>
      </c>
    </row>
    <row r="26683" spans="1:3" ht="12" customHeight="1" x14ac:dyDescent="0.2">
      <c r="A26683" s="176" t="s">
        <v>41607</v>
      </c>
      <c r="B26683" s="177" t="s">
        <v>41608</v>
      </c>
      <c r="C26683" s="176" t="s">
        <v>23897</v>
      </c>
    </row>
    <row r="26684" spans="1:3" ht="12" customHeight="1" x14ac:dyDescent="0.2">
      <c r="A26684" s="176" t="s">
        <v>41609</v>
      </c>
      <c r="B26684" s="177" t="s">
        <v>41610</v>
      </c>
      <c r="C26684" s="176" t="s">
        <v>23897</v>
      </c>
    </row>
    <row r="26685" spans="1:3" ht="12" customHeight="1" x14ac:dyDescent="0.2">
      <c r="A26685" s="176" t="s">
        <v>41611</v>
      </c>
      <c r="B26685" s="177" t="s">
        <v>41612</v>
      </c>
      <c r="C26685" s="176" t="s">
        <v>23897</v>
      </c>
    </row>
    <row r="26686" spans="1:3" ht="12" customHeight="1" x14ac:dyDescent="0.2">
      <c r="A26686" s="176" t="s">
        <v>41613</v>
      </c>
      <c r="B26686" s="177" t="s">
        <v>41614</v>
      </c>
      <c r="C26686" s="176" t="s">
        <v>23897</v>
      </c>
    </row>
    <row r="26687" spans="1:3" ht="12" customHeight="1" x14ac:dyDescent="0.2">
      <c r="A26687" s="176" t="s">
        <v>41615</v>
      </c>
      <c r="B26687" s="177" t="s">
        <v>41616</v>
      </c>
      <c r="C26687" s="176" t="s">
        <v>23897</v>
      </c>
    </row>
    <row r="26688" spans="1:3" ht="12" customHeight="1" x14ac:dyDescent="0.2">
      <c r="A26688" s="176" t="s">
        <v>41617</v>
      </c>
      <c r="B26688" s="177" t="s">
        <v>41618</v>
      </c>
      <c r="C26688" s="176" t="s">
        <v>23897</v>
      </c>
    </row>
    <row r="26689" spans="1:3" ht="12" customHeight="1" x14ac:dyDescent="0.2">
      <c r="A26689" s="176" t="s">
        <v>41619</v>
      </c>
      <c r="B26689" s="177" t="s">
        <v>41620</v>
      </c>
      <c r="C26689" s="176" t="s">
        <v>23897</v>
      </c>
    </row>
    <row r="26690" spans="1:3" ht="12" customHeight="1" x14ac:dyDescent="0.2">
      <c r="A26690" s="176" t="s">
        <v>41621</v>
      </c>
      <c r="B26690" s="177" t="s">
        <v>41622</v>
      </c>
      <c r="C26690" s="176" t="s">
        <v>23897</v>
      </c>
    </row>
    <row r="26691" spans="1:3" ht="12" customHeight="1" x14ac:dyDescent="0.2">
      <c r="A26691" s="176" t="s">
        <v>41623</v>
      </c>
      <c r="B26691" s="177" t="s">
        <v>41624</v>
      </c>
      <c r="C26691" s="176" t="s">
        <v>23897</v>
      </c>
    </row>
    <row r="26692" spans="1:3" ht="12" customHeight="1" x14ac:dyDescent="0.2">
      <c r="A26692" s="176" t="s">
        <v>41625</v>
      </c>
      <c r="B26692" s="177" t="s">
        <v>41626</v>
      </c>
      <c r="C26692" s="176" t="s">
        <v>23897</v>
      </c>
    </row>
    <row r="26693" spans="1:3" ht="12" customHeight="1" x14ac:dyDescent="0.2">
      <c r="A26693" s="176" t="s">
        <v>41627</v>
      </c>
      <c r="B26693" s="177" t="s">
        <v>41628</v>
      </c>
      <c r="C26693" s="176" t="s">
        <v>23897</v>
      </c>
    </row>
    <row r="26694" spans="1:3" ht="12" customHeight="1" x14ac:dyDescent="0.2">
      <c r="A26694" s="176" t="s">
        <v>41629</v>
      </c>
      <c r="B26694" s="177" t="s">
        <v>41630</v>
      </c>
      <c r="C26694" s="176" t="s">
        <v>23897</v>
      </c>
    </row>
    <row r="26695" spans="1:3" ht="12" customHeight="1" x14ac:dyDescent="0.2">
      <c r="A26695" s="176" t="s">
        <v>41631</v>
      </c>
      <c r="B26695" s="177" t="s">
        <v>41632</v>
      </c>
      <c r="C26695" s="176" t="s">
        <v>35431</v>
      </c>
    </row>
    <row r="26696" spans="1:3" ht="12" customHeight="1" x14ac:dyDescent="0.2">
      <c r="A26696" s="176" t="s">
        <v>41633</v>
      </c>
      <c r="B26696" s="177" t="s">
        <v>41634</v>
      </c>
      <c r="C26696" s="176" t="s">
        <v>23897</v>
      </c>
    </row>
    <row r="26697" spans="1:3" ht="12" customHeight="1" x14ac:dyDescent="0.2">
      <c r="A26697" s="176" t="s">
        <v>41635</v>
      </c>
      <c r="B26697" s="177" t="s">
        <v>41636</v>
      </c>
      <c r="C26697" s="176" t="s">
        <v>23897</v>
      </c>
    </row>
    <row r="26698" spans="1:3" ht="12" customHeight="1" x14ac:dyDescent="0.2">
      <c r="A26698" s="176" t="s">
        <v>41637</v>
      </c>
      <c r="B26698" s="177" t="s">
        <v>41638</v>
      </c>
      <c r="C26698" s="176" t="s">
        <v>23897</v>
      </c>
    </row>
    <row r="26699" spans="1:3" ht="12" customHeight="1" x14ac:dyDescent="0.2">
      <c r="A26699" s="176" t="s">
        <v>41639</v>
      </c>
      <c r="B26699" s="177" t="s">
        <v>41640</v>
      </c>
      <c r="C26699" s="176" t="s">
        <v>23897</v>
      </c>
    </row>
    <row r="26700" spans="1:3" ht="12" customHeight="1" x14ac:dyDescent="0.2">
      <c r="A26700" s="176" t="s">
        <v>41641</v>
      </c>
      <c r="B26700" s="177" t="s">
        <v>41642</v>
      </c>
      <c r="C26700" s="176" t="s">
        <v>23897</v>
      </c>
    </row>
    <row r="26701" spans="1:3" ht="12" customHeight="1" x14ac:dyDescent="0.2">
      <c r="A26701" s="176" t="s">
        <v>41643</v>
      </c>
      <c r="B26701" s="177" t="s">
        <v>41644</v>
      </c>
      <c r="C26701" s="176" t="s">
        <v>23897</v>
      </c>
    </row>
    <row r="26702" spans="1:3" ht="12" customHeight="1" x14ac:dyDescent="0.2">
      <c r="A26702" s="176" t="s">
        <v>41645</v>
      </c>
      <c r="B26702" s="177" t="s">
        <v>41646</v>
      </c>
      <c r="C26702" s="176" t="s">
        <v>23897</v>
      </c>
    </row>
    <row r="26703" spans="1:3" ht="12" customHeight="1" x14ac:dyDescent="0.2"/>
    <row r="26704" spans="1:3" ht="12" customHeight="1" x14ac:dyDescent="0.2">
      <c r="A26704" s="176" t="s">
        <v>41647</v>
      </c>
      <c r="B26704" s="177" t="s">
        <v>41648</v>
      </c>
      <c r="C26704" s="176" t="s">
        <v>23897</v>
      </c>
    </row>
    <row r="26705" spans="1:3" ht="12" customHeight="1" x14ac:dyDescent="0.2">
      <c r="A26705" s="176" t="s">
        <v>41649</v>
      </c>
      <c r="B26705" s="177" t="s">
        <v>41650</v>
      </c>
      <c r="C26705" s="176" t="s">
        <v>23897</v>
      </c>
    </row>
    <row r="26706" spans="1:3" ht="12" customHeight="1" x14ac:dyDescent="0.2">
      <c r="A26706" s="176" t="s">
        <v>41651</v>
      </c>
      <c r="B26706" s="177" t="s">
        <v>41652</v>
      </c>
      <c r="C26706" s="176" t="s">
        <v>23897</v>
      </c>
    </row>
    <row r="26707" spans="1:3" ht="12" customHeight="1" x14ac:dyDescent="0.2">
      <c r="A26707" s="176" t="s">
        <v>41653</v>
      </c>
      <c r="B26707" s="177" t="s">
        <v>41654</v>
      </c>
      <c r="C26707" s="176" t="s">
        <v>23897</v>
      </c>
    </row>
    <row r="26708" spans="1:3" ht="12" customHeight="1" x14ac:dyDescent="0.2">
      <c r="A26708" s="176" t="s">
        <v>41655</v>
      </c>
      <c r="B26708" s="177" t="s">
        <v>41656</v>
      </c>
      <c r="C26708" s="176" t="s">
        <v>23897</v>
      </c>
    </row>
    <row r="26709" spans="1:3" ht="12" customHeight="1" x14ac:dyDescent="0.2">
      <c r="A26709" s="176" t="s">
        <v>41657</v>
      </c>
      <c r="B26709" s="177" t="s">
        <v>41658</v>
      </c>
      <c r="C26709" s="176" t="s">
        <v>23897</v>
      </c>
    </row>
    <row r="26710" spans="1:3" ht="12" customHeight="1" x14ac:dyDescent="0.2">
      <c r="A26710" s="176" t="s">
        <v>41659</v>
      </c>
      <c r="B26710" s="177" t="s">
        <v>41660</v>
      </c>
      <c r="C26710" s="176" t="s">
        <v>23897</v>
      </c>
    </row>
    <row r="26711" spans="1:3" ht="12" customHeight="1" x14ac:dyDescent="0.2">
      <c r="A26711" s="176" t="s">
        <v>41661</v>
      </c>
      <c r="B26711" s="177" t="s">
        <v>41662</v>
      </c>
      <c r="C26711" s="176" t="s">
        <v>23897</v>
      </c>
    </row>
    <row r="26712" spans="1:3" ht="12" customHeight="1" x14ac:dyDescent="0.2">
      <c r="A26712" s="176" t="s">
        <v>41663</v>
      </c>
      <c r="B26712" s="177" t="s">
        <v>41664</v>
      </c>
      <c r="C26712" s="176" t="s">
        <v>23897</v>
      </c>
    </row>
    <row r="26713" spans="1:3" ht="12" customHeight="1" x14ac:dyDescent="0.2">
      <c r="A26713" s="176" t="s">
        <v>41665</v>
      </c>
      <c r="B26713" s="177" t="s">
        <v>41666</v>
      </c>
      <c r="C26713" s="176" t="s">
        <v>23897</v>
      </c>
    </row>
    <row r="26714" spans="1:3" ht="12" customHeight="1" x14ac:dyDescent="0.2">
      <c r="A26714" s="176" t="s">
        <v>41667</v>
      </c>
      <c r="B26714" s="177" t="s">
        <v>41668</v>
      </c>
      <c r="C26714" s="176" t="s">
        <v>23897</v>
      </c>
    </row>
    <row r="26715" spans="1:3" ht="12" customHeight="1" x14ac:dyDescent="0.2">
      <c r="A26715" s="176" t="s">
        <v>41669</v>
      </c>
      <c r="B26715" s="177" t="s">
        <v>41670</v>
      </c>
      <c r="C26715" s="176" t="s">
        <v>23897</v>
      </c>
    </row>
    <row r="26716" spans="1:3" ht="12" customHeight="1" x14ac:dyDescent="0.2">
      <c r="A26716" s="176" t="s">
        <v>41671</v>
      </c>
      <c r="B26716" s="177" t="s">
        <v>41672</v>
      </c>
      <c r="C26716" s="176" t="s">
        <v>23897</v>
      </c>
    </row>
    <row r="26717" spans="1:3" ht="12" customHeight="1" x14ac:dyDescent="0.2"/>
    <row r="26718" spans="1:3" ht="12" customHeight="1" x14ac:dyDescent="0.2">
      <c r="A26718" s="176" t="s">
        <v>41673</v>
      </c>
      <c r="B26718" s="177" t="s">
        <v>41674</v>
      </c>
      <c r="C26718" s="176" t="s">
        <v>23897</v>
      </c>
    </row>
    <row r="26719" spans="1:3" ht="12" customHeight="1" x14ac:dyDescent="0.2">
      <c r="A26719" s="176" t="s">
        <v>41675</v>
      </c>
      <c r="B26719" s="177" t="s">
        <v>41676</v>
      </c>
      <c r="C26719" s="176" t="s">
        <v>23897</v>
      </c>
    </row>
    <row r="26720" spans="1:3" ht="12" customHeight="1" x14ac:dyDescent="0.2">
      <c r="A26720" s="176" t="s">
        <v>41677</v>
      </c>
      <c r="B26720" s="177" t="s">
        <v>41678</v>
      </c>
      <c r="C26720" s="176" t="s">
        <v>23897</v>
      </c>
    </row>
    <row r="26721" spans="1:3" ht="12" customHeight="1" x14ac:dyDescent="0.2">
      <c r="A26721" s="176" t="s">
        <v>41679</v>
      </c>
      <c r="B26721" s="177" t="s">
        <v>41680</v>
      </c>
      <c r="C26721" s="176" t="s">
        <v>23897</v>
      </c>
    </row>
    <row r="26722" spans="1:3" ht="12" customHeight="1" x14ac:dyDescent="0.2">
      <c r="A26722" s="176" t="s">
        <v>41681</v>
      </c>
      <c r="B26722" s="177" t="s">
        <v>41682</v>
      </c>
      <c r="C26722" s="176" t="s">
        <v>23897</v>
      </c>
    </row>
    <row r="26723" spans="1:3" ht="12" customHeight="1" x14ac:dyDescent="0.2">
      <c r="A26723" s="176" t="s">
        <v>41683</v>
      </c>
      <c r="B26723" s="177" t="s">
        <v>41684</v>
      </c>
      <c r="C26723" s="176" t="s">
        <v>23897</v>
      </c>
    </row>
    <row r="26724" spans="1:3" ht="12" customHeight="1" x14ac:dyDescent="0.2">
      <c r="A26724" s="176" t="s">
        <v>41685</v>
      </c>
      <c r="B26724" s="177" t="s">
        <v>41686</v>
      </c>
      <c r="C26724" s="176" t="s">
        <v>23897</v>
      </c>
    </row>
    <row r="26725" spans="1:3" ht="12" customHeight="1" x14ac:dyDescent="0.2">
      <c r="A26725" s="176" t="s">
        <v>41687</v>
      </c>
      <c r="B26725" s="177" t="s">
        <v>41688</v>
      </c>
      <c r="C26725" s="176" t="s">
        <v>23897</v>
      </c>
    </row>
    <row r="26726" spans="1:3" ht="12" customHeight="1" x14ac:dyDescent="0.2">
      <c r="A26726" s="176" t="s">
        <v>41689</v>
      </c>
      <c r="B26726" s="177" t="s">
        <v>41690</v>
      </c>
      <c r="C26726" s="176" t="s">
        <v>23897</v>
      </c>
    </row>
    <row r="26727" spans="1:3" ht="12" customHeight="1" x14ac:dyDescent="0.2">
      <c r="A26727" s="176" t="s">
        <v>41691</v>
      </c>
      <c r="B26727" s="177" t="s">
        <v>41692</v>
      </c>
      <c r="C26727" s="176" t="s">
        <v>23897</v>
      </c>
    </row>
    <row r="26728" spans="1:3" ht="12" customHeight="1" x14ac:dyDescent="0.2">
      <c r="A26728" s="176" t="s">
        <v>41693</v>
      </c>
      <c r="B26728" s="177" t="s">
        <v>41694</v>
      </c>
      <c r="C26728" s="176" t="s">
        <v>23897</v>
      </c>
    </row>
    <row r="26729" spans="1:3" ht="12" customHeight="1" x14ac:dyDescent="0.2">
      <c r="A26729" s="176" t="s">
        <v>41695</v>
      </c>
      <c r="B26729" s="177" t="s">
        <v>41696</v>
      </c>
      <c r="C26729" s="176" t="s">
        <v>23897</v>
      </c>
    </row>
    <row r="26730" spans="1:3" ht="12" customHeight="1" x14ac:dyDescent="0.2">
      <c r="A26730" s="176" t="s">
        <v>41697</v>
      </c>
      <c r="B26730" s="177" t="s">
        <v>41698</v>
      </c>
      <c r="C26730" s="176" t="s">
        <v>23897</v>
      </c>
    </row>
    <row r="26731" spans="1:3" ht="12" customHeight="1" x14ac:dyDescent="0.2">
      <c r="A26731" s="176" t="s">
        <v>41699</v>
      </c>
      <c r="B26731" s="177" t="s">
        <v>41700</v>
      </c>
      <c r="C26731" s="176" t="s">
        <v>23897</v>
      </c>
    </row>
    <row r="26732" spans="1:3" ht="12" customHeight="1" x14ac:dyDescent="0.2">
      <c r="A26732" s="176" t="s">
        <v>41701</v>
      </c>
      <c r="B26732" s="177" t="s">
        <v>41702</v>
      </c>
      <c r="C26732" s="176" t="s">
        <v>23897</v>
      </c>
    </row>
    <row r="26733" spans="1:3" ht="12" customHeight="1" x14ac:dyDescent="0.2">
      <c r="A26733" s="176" t="s">
        <v>41703</v>
      </c>
      <c r="B26733" s="177" t="s">
        <v>41704</v>
      </c>
      <c r="C26733" s="176" t="s">
        <v>23897</v>
      </c>
    </row>
    <row r="26734" spans="1:3" ht="12" customHeight="1" x14ac:dyDescent="0.2"/>
    <row r="26735" spans="1:3" ht="12" customHeight="1" x14ac:dyDescent="0.2">
      <c r="A26735" s="176" t="s">
        <v>41705</v>
      </c>
      <c r="B26735" s="177" t="s">
        <v>41706</v>
      </c>
      <c r="C26735" s="176" t="s">
        <v>23897</v>
      </c>
    </row>
    <row r="26736" spans="1:3" ht="12" customHeight="1" x14ac:dyDescent="0.2">
      <c r="A26736" s="176" t="s">
        <v>41707</v>
      </c>
      <c r="B26736" s="177" t="s">
        <v>41708</v>
      </c>
      <c r="C26736" s="176" t="s">
        <v>23897</v>
      </c>
    </row>
    <row r="26737" spans="1:3" ht="12" customHeight="1" x14ac:dyDescent="0.2">
      <c r="A26737" s="176" t="s">
        <v>41709</v>
      </c>
      <c r="B26737" s="177" t="s">
        <v>41710</v>
      </c>
      <c r="C26737" s="176" t="s">
        <v>23897</v>
      </c>
    </row>
    <row r="26738" spans="1:3" ht="12" customHeight="1" x14ac:dyDescent="0.2">
      <c r="A26738" s="176" t="s">
        <v>41711</v>
      </c>
      <c r="B26738" s="177" t="s">
        <v>41712</v>
      </c>
      <c r="C26738" s="176" t="s">
        <v>23897</v>
      </c>
    </row>
    <row r="26739" spans="1:3" ht="12" customHeight="1" x14ac:dyDescent="0.2">
      <c r="A26739" s="176" t="s">
        <v>41713</v>
      </c>
      <c r="B26739" s="177" t="s">
        <v>41714</v>
      </c>
      <c r="C26739" s="176" t="s">
        <v>23897</v>
      </c>
    </row>
    <row r="26740" spans="1:3" ht="12" customHeight="1" x14ac:dyDescent="0.2">
      <c r="A26740" s="176" t="s">
        <v>41715</v>
      </c>
      <c r="B26740" s="177" t="s">
        <v>41716</v>
      </c>
      <c r="C26740" s="176" t="s">
        <v>23897</v>
      </c>
    </row>
    <row r="26741" spans="1:3" ht="12" customHeight="1" x14ac:dyDescent="0.2">
      <c r="A26741" s="176" t="s">
        <v>41717</v>
      </c>
      <c r="B26741" s="177" t="s">
        <v>41718</v>
      </c>
      <c r="C26741" s="176" t="s">
        <v>23897</v>
      </c>
    </row>
    <row r="26742" spans="1:3" ht="12" customHeight="1" x14ac:dyDescent="0.2">
      <c r="A26742" s="176" t="s">
        <v>41719</v>
      </c>
      <c r="B26742" s="177" t="s">
        <v>41720</v>
      </c>
      <c r="C26742" s="176" t="s">
        <v>23897</v>
      </c>
    </row>
    <row r="26743" spans="1:3" ht="12" customHeight="1" x14ac:dyDescent="0.2">
      <c r="A26743" s="176" t="s">
        <v>41721</v>
      </c>
      <c r="B26743" s="177" t="s">
        <v>41722</v>
      </c>
      <c r="C26743" s="176" t="s">
        <v>23897</v>
      </c>
    </row>
    <row r="26744" spans="1:3" ht="12" customHeight="1" x14ac:dyDescent="0.2">
      <c r="A26744" s="176" t="s">
        <v>41723</v>
      </c>
      <c r="B26744" s="177" t="s">
        <v>41724</v>
      </c>
      <c r="C26744" s="176" t="s">
        <v>23897</v>
      </c>
    </row>
    <row r="26745" spans="1:3" ht="12" customHeight="1" x14ac:dyDescent="0.2">
      <c r="A26745" s="176" t="s">
        <v>41725</v>
      </c>
      <c r="B26745" s="177" t="s">
        <v>41726</v>
      </c>
      <c r="C26745" s="176" t="s">
        <v>23897</v>
      </c>
    </row>
    <row r="26746" spans="1:3" ht="12" customHeight="1" x14ac:dyDescent="0.2">
      <c r="A26746" s="176" t="s">
        <v>41727</v>
      </c>
      <c r="B26746" s="177" t="s">
        <v>41728</v>
      </c>
      <c r="C26746" s="176" t="s">
        <v>23897</v>
      </c>
    </row>
    <row r="26747" spans="1:3" ht="12" customHeight="1" x14ac:dyDescent="0.2">
      <c r="A26747" s="176" t="s">
        <v>41729</v>
      </c>
      <c r="B26747" s="177" t="s">
        <v>41730</v>
      </c>
      <c r="C26747" s="176" t="s">
        <v>23897</v>
      </c>
    </row>
    <row r="26748" spans="1:3" ht="12" customHeight="1" x14ac:dyDescent="0.2">
      <c r="A26748" s="176" t="s">
        <v>41731</v>
      </c>
      <c r="B26748" s="177" t="s">
        <v>41732</v>
      </c>
      <c r="C26748" s="176" t="s">
        <v>23897</v>
      </c>
    </row>
    <row r="26749" spans="1:3" ht="12" customHeight="1" x14ac:dyDescent="0.2">
      <c r="A26749" s="176" t="s">
        <v>41733</v>
      </c>
      <c r="B26749" s="177" t="s">
        <v>41734</v>
      </c>
      <c r="C26749" s="176" t="s">
        <v>23897</v>
      </c>
    </row>
    <row r="26750" spans="1:3" ht="12" customHeight="1" x14ac:dyDescent="0.2">
      <c r="A26750" s="176" t="s">
        <v>41735</v>
      </c>
      <c r="B26750" s="177" t="s">
        <v>41736</v>
      </c>
      <c r="C26750" s="176" t="s">
        <v>23897</v>
      </c>
    </row>
    <row r="26751" spans="1:3" ht="12" customHeight="1" x14ac:dyDescent="0.2">
      <c r="A26751" s="176" t="s">
        <v>41737</v>
      </c>
      <c r="B26751" s="177" t="s">
        <v>41738</v>
      </c>
      <c r="C26751" s="176" t="s">
        <v>23897</v>
      </c>
    </row>
    <row r="26752" spans="1:3" ht="12" customHeight="1" x14ac:dyDescent="0.2">
      <c r="A26752" s="176" t="s">
        <v>41739</v>
      </c>
      <c r="B26752" s="177" t="s">
        <v>41740</v>
      </c>
      <c r="C26752" s="176" t="s">
        <v>23897</v>
      </c>
    </row>
    <row r="26753" spans="1:3" ht="12" customHeight="1" x14ac:dyDescent="0.2">
      <c r="A26753" s="176" t="s">
        <v>41741</v>
      </c>
      <c r="B26753" s="177" t="s">
        <v>41742</v>
      </c>
      <c r="C26753" s="176" t="s">
        <v>23897</v>
      </c>
    </row>
    <row r="26754" spans="1:3" ht="12" customHeight="1" x14ac:dyDescent="0.2">
      <c r="A26754" s="176" t="s">
        <v>41743</v>
      </c>
      <c r="B26754" s="177" t="s">
        <v>41744</v>
      </c>
      <c r="C26754" s="176" t="s">
        <v>23897</v>
      </c>
    </row>
    <row r="26755" spans="1:3" ht="12" customHeight="1" x14ac:dyDescent="0.2"/>
    <row r="26756" spans="1:3" ht="12" customHeight="1" x14ac:dyDescent="0.2">
      <c r="A26756" s="176" t="s">
        <v>41745</v>
      </c>
      <c r="B26756" s="177" t="s">
        <v>41746</v>
      </c>
      <c r="C26756" s="176" t="s">
        <v>23897</v>
      </c>
    </row>
    <row r="26757" spans="1:3" ht="12" customHeight="1" x14ac:dyDescent="0.2">
      <c r="A26757" s="176" t="s">
        <v>41747</v>
      </c>
      <c r="B26757" s="177" t="s">
        <v>41748</v>
      </c>
      <c r="C26757" s="176" t="s">
        <v>23897</v>
      </c>
    </row>
    <row r="26758" spans="1:3" ht="12" customHeight="1" x14ac:dyDescent="0.2">
      <c r="A26758" s="176" t="s">
        <v>41749</v>
      </c>
      <c r="B26758" s="177" t="s">
        <v>41750</v>
      </c>
      <c r="C26758" s="176" t="s">
        <v>23897</v>
      </c>
    </row>
    <row r="26759" spans="1:3" ht="12" customHeight="1" x14ac:dyDescent="0.2">
      <c r="A26759" s="176" t="s">
        <v>41751</v>
      </c>
      <c r="B26759" s="177" t="s">
        <v>41752</v>
      </c>
      <c r="C26759" s="176" t="s">
        <v>23897</v>
      </c>
    </row>
    <row r="26760" spans="1:3" ht="12" customHeight="1" x14ac:dyDescent="0.2">
      <c r="A26760" s="176" t="s">
        <v>41753</v>
      </c>
      <c r="B26760" s="177" t="s">
        <v>41754</v>
      </c>
      <c r="C26760" s="176" t="s">
        <v>23897</v>
      </c>
    </row>
    <row r="26761" spans="1:3" ht="12" customHeight="1" x14ac:dyDescent="0.2">
      <c r="A26761" s="176" t="s">
        <v>41755</v>
      </c>
      <c r="B26761" s="177" t="s">
        <v>41756</v>
      </c>
      <c r="C26761" s="176" t="s">
        <v>23897</v>
      </c>
    </row>
    <row r="26762" spans="1:3" ht="12" customHeight="1" x14ac:dyDescent="0.2">
      <c r="A26762" s="176" t="s">
        <v>41757</v>
      </c>
      <c r="B26762" s="177" t="s">
        <v>41758</v>
      </c>
      <c r="C26762" s="176" t="s">
        <v>23897</v>
      </c>
    </row>
    <row r="26763" spans="1:3" ht="12" customHeight="1" x14ac:dyDescent="0.2">
      <c r="A26763" s="176" t="s">
        <v>41759</v>
      </c>
      <c r="B26763" s="177" t="s">
        <v>41760</v>
      </c>
      <c r="C26763" s="176" t="s">
        <v>23897</v>
      </c>
    </row>
    <row r="26764" spans="1:3" ht="12" customHeight="1" x14ac:dyDescent="0.2">
      <c r="A26764" s="176" t="s">
        <v>41761</v>
      </c>
      <c r="B26764" s="177" t="s">
        <v>41762</v>
      </c>
      <c r="C26764" s="176" t="s">
        <v>23897</v>
      </c>
    </row>
    <row r="26765" spans="1:3" ht="12" customHeight="1" x14ac:dyDescent="0.2">
      <c r="A26765" s="176" t="s">
        <v>41763</v>
      </c>
      <c r="B26765" s="177" t="s">
        <v>41764</v>
      </c>
      <c r="C26765" s="176" t="s">
        <v>23897</v>
      </c>
    </row>
    <row r="26766" spans="1:3" ht="12" customHeight="1" x14ac:dyDescent="0.2">
      <c r="A26766" s="176" t="s">
        <v>41765</v>
      </c>
      <c r="B26766" s="177" t="s">
        <v>41766</v>
      </c>
      <c r="C26766" s="176" t="s">
        <v>23897</v>
      </c>
    </row>
    <row r="26767" spans="1:3" ht="12" customHeight="1" x14ac:dyDescent="0.2"/>
    <row r="26768" spans="1:3" ht="12" customHeight="1" x14ac:dyDescent="0.2">
      <c r="A26768" s="176" t="s">
        <v>41767</v>
      </c>
      <c r="B26768" s="177" t="s">
        <v>41768</v>
      </c>
      <c r="C26768" s="176" t="s">
        <v>23897</v>
      </c>
    </row>
    <row r="26769" spans="1:3" ht="12" customHeight="1" x14ac:dyDescent="0.2">
      <c r="A26769" s="176" t="s">
        <v>41769</v>
      </c>
      <c r="B26769" s="177" t="s">
        <v>41770</v>
      </c>
      <c r="C26769" s="176" t="s">
        <v>23897</v>
      </c>
    </row>
    <row r="26770" spans="1:3" ht="12" customHeight="1" x14ac:dyDescent="0.2"/>
    <row r="26771" spans="1:3" ht="12" customHeight="1" x14ac:dyDescent="0.2">
      <c r="A26771" s="176" t="s">
        <v>41771</v>
      </c>
      <c r="B26771" s="177" t="s">
        <v>41772</v>
      </c>
      <c r="C26771" s="176" t="s">
        <v>23897</v>
      </c>
    </row>
    <row r="26772" spans="1:3" ht="12" customHeight="1" x14ac:dyDescent="0.2">
      <c r="A26772" s="176" t="s">
        <v>41773</v>
      </c>
      <c r="B26772" s="177" t="s">
        <v>41774</v>
      </c>
      <c r="C26772" s="176" t="s">
        <v>23897</v>
      </c>
    </row>
    <row r="26773" spans="1:3" ht="12" customHeight="1" x14ac:dyDescent="0.2">
      <c r="A26773" s="176" t="s">
        <v>41775</v>
      </c>
      <c r="B26773" s="177" t="s">
        <v>41776</v>
      </c>
      <c r="C26773" s="176" t="s">
        <v>23897</v>
      </c>
    </row>
    <row r="26774" spans="1:3" ht="12" customHeight="1" x14ac:dyDescent="0.2">
      <c r="A26774" s="176" t="s">
        <v>41777</v>
      </c>
      <c r="B26774" s="177" t="s">
        <v>41778</v>
      </c>
      <c r="C26774" s="176" t="s">
        <v>23897</v>
      </c>
    </row>
    <row r="26775" spans="1:3" ht="12" customHeight="1" x14ac:dyDescent="0.2">
      <c r="A26775" s="176" t="s">
        <v>41779</v>
      </c>
      <c r="B26775" s="177" t="s">
        <v>41780</v>
      </c>
      <c r="C26775" s="176" t="s">
        <v>23897</v>
      </c>
    </row>
    <row r="26776" spans="1:3" ht="12" customHeight="1" x14ac:dyDescent="0.2">
      <c r="A26776" s="176" t="s">
        <v>41781</v>
      </c>
      <c r="B26776" s="177" t="s">
        <v>41782</v>
      </c>
      <c r="C26776" s="176" t="s">
        <v>23897</v>
      </c>
    </row>
    <row r="26777" spans="1:3" ht="12" customHeight="1" x14ac:dyDescent="0.2">
      <c r="A26777" s="176" t="s">
        <v>41783</v>
      </c>
      <c r="B26777" s="177" t="s">
        <v>41784</v>
      </c>
      <c r="C26777" s="176" t="s">
        <v>23897</v>
      </c>
    </row>
    <row r="26778" spans="1:3" ht="12" customHeight="1" x14ac:dyDescent="0.2">
      <c r="A26778" s="176" t="s">
        <v>41785</v>
      </c>
      <c r="B26778" s="177" t="s">
        <v>41786</v>
      </c>
      <c r="C26778" s="176" t="s">
        <v>23897</v>
      </c>
    </row>
    <row r="26779" spans="1:3" ht="12" customHeight="1" x14ac:dyDescent="0.2">
      <c r="A26779" s="176" t="s">
        <v>41787</v>
      </c>
      <c r="B26779" s="177" t="s">
        <v>41788</v>
      </c>
      <c r="C26779" s="176" t="s">
        <v>23897</v>
      </c>
    </row>
    <row r="26780" spans="1:3" ht="12" customHeight="1" x14ac:dyDescent="0.2">
      <c r="A26780" s="176" t="s">
        <v>41789</v>
      </c>
      <c r="B26780" s="177" t="s">
        <v>41790</v>
      </c>
      <c r="C26780" s="176" t="s">
        <v>23897</v>
      </c>
    </row>
    <row r="26781" spans="1:3" ht="12" customHeight="1" x14ac:dyDescent="0.2">
      <c r="A26781" s="176" t="s">
        <v>41791</v>
      </c>
      <c r="B26781" s="177" t="s">
        <v>41792</v>
      </c>
      <c r="C26781" s="176" t="s">
        <v>23897</v>
      </c>
    </row>
    <row r="26782" spans="1:3" ht="12" customHeight="1" x14ac:dyDescent="0.2">
      <c r="A26782" s="176" t="s">
        <v>41793</v>
      </c>
      <c r="B26782" s="177" t="s">
        <v>41794</v>
      </c>
      <c r="C26782" s="176" t="s">
        <v>23897</v>
      </c>
    </row>
    <row r="26783" spans="1:3" ht="12" customHeight="1" x14ac:dyDescent="0.2">
      <c r="A26783" s="176" t="s">
        <v>41795</v>
      </c>
      <c r="B26783" s="177" t="s">
        <v>41796</v>
      </c>
      <c r="C26783" s="176" t="s">
        <v>23897</v>
      </c>
    </row>
    <row r="26784" spans="1:3" ht="12" customHeight="1" x14ac:dyDescent="0.2">
      <c r="A26784" s="176" t="s">
        <v>41797</v>
      </c>
      <c r="B26784" s="177" t="s">
        <v>41798</v>
      </c>
      <c r="C26784" s="176" t="s">
        <v>23897</v>
      </c>
    </row>
    <row r="26785" spans="1:3" ht="12" customHeight="1" x14ac:dyDescent="0.2">
      <c r="A26785" s="176" t="s">
        <v>41799</v>
      </c>
      <c r="B26785" s="177" t="s">
        <v>41800</v>
      </c>
      <c r="C26785" s="176" t="s">
        <v>23897</v>
      </c>
    </row>
    <row r="26786" spans="1:3" ht="12" customHeight="1" x14ac:dyDescent="0.2"/>
    <row r="26787" spans="1:3" ht="12" customHeight="1" x14ac:dyDescent="0.2">
      <c r="A26787" s="176" t="s">
        <v>41801</v>
      </c>
      <c r="B26787" s="177" t="s">
        <v>41802</v>
      </c>
      <c r="C26787" s="176" t="s">
        <v>23897</v>
      </c>
    </row>
    <row r="26788" spans="1:3" ht="12" customHeight="1" x14ac:dyDescent="0.2">
      <c r="A26788" s="176" t="s">
        <v>41803</v>
      </c>
      <c r="B26788" s="177" t="s">
        <v>41804</v>
      </c>
      <c r="C26788" s="176" t="s">
        <v>23897</v>
      </c>
    </row>
    <row r="26789" spans="1:3" ht="12" customHeight="1" x14ac:dyDescent="0.2">
      <c r="A26789" s="176" t="s">
        <v>41805</v>
      </c>
      <c r="B26789" s="177" t="s">
        <v>41806</v>
      </c>
      <c r="C26789" s="176" t="s">
        <v>23897</v>
      </c>
    </row>
    <row r="26790" spans="1:3" ht="12" customHeight="1" x14ac:dyDescent="0.2">
      <c r="A26790" s="176" t="s">
        <v>41807</v>
      </c>
      <c r="B26790" s="177" t="s">
        <v>41808</v>
      </c>
      <c r="C26790" s="176" t="s">
        <v>23897</v>
      </c>
    </row>
    <row r="26791" spans="1:3" ht="12" customHeight="1" x14ac:dyDescent="0.2">
      <c r="A26791" s="176" t="s">
        <v>41809</v>
      </c>
      <c r="B26791" s="177" t="s">
        <v>41810</v>
      </c>
      <c r="C26791" s="176" t="s">
        <v>35398</v>
      </c>
    </row>
    <row r="26792" spans="1:3" ht="12" customHeight="1" x14ac:dyDescent="0.2">
      <c r="A26792" s="176" t="s">
        <v>41811</v>
      </c>
      <c r="B26792" s="177" t="s">
        <v>41812</v>
      </c>
      <c r="C26792" s="176" t="s">
        <v>23897</v>
      </c>
    </row>
    <row r="26793" spans="1:3" ht="12" customHeight="1" x14ac:dyDescent="0.2"/>
    <row r="26794" spans="1:3" ht="12" customHeight="1" x14ac:dyDescent="0.2">
      <c r="A26794" s="176" t="s">
        <v>41813</v>
      </c>
      <c r="B26794" s="177" t="s">
        <v>41814</v>
      </c>
      <c r="C26794" s="176" t="s">
        <v>23897</v>
      </c>
    </row>
    <row r="26795" spans="1:3" ht="12" customHeight="1" x14ac:dyDescent="0.2">
      <c r="A26795" s="176" t="s">
        <v>41815</v>
      </c>
      <c r="B26795" s="177" t="s">
        <v>41816</v>
      </c>
      <c r="C26795" s="176" t="s">
        <v>23897</v>
      </c>
    </row>
    <row r="26796" spans="1:3" ht="12" customHeight="1" x14ac:dyDescent="0.2">
      <c r="A26796" s="176" t="s">
        <v>41817</v>
      </c>
      <c r="B26796" s="177" t="s">
        <v>41818</v>
      </c>
      <c r="C26796" s="176" t="s">
        <v>23897</v>
      </c>
    </row>
    <row r="26797" spans="1:3" ht="12" customHeight="1" x14ac:dyDescent="0.2">
      <c r="A26797" s="176" t="s">
        <v>41819</v>
      </c>
      <c r="B26797" s="177" t="s">
        <v>41820</v>
      </c>
      <c r="C26797" s="176" t="s">
        <v>23897</v>
      </c>
    </row>
    <row r="26798" spans="1:3" ht="12" customHeight="1" x14ac:dyDescent="0.2">
      <c r="A26798" s="176" t="s">
        <v>41821</v>
      </c>
      <c r="B26798" s="177" t="s">
        <v>41822</v>
      </c>
      <c r="C26798" s="176" t="s">
        <v>23897</v>
      </c>
    </row>
    <row r="26799" spans="1:3" ht="12" customHeight="1" x14ac:dyDescent="0.2">
      <c r="A26799" s="176" t="s">
        <v>41823</v>
      </c>
      <c r="B26799" s="177" t="s">
        <v>41824</v>
      </c>
      <c r="C26799" s="176" t="s">
        <v>23897</v>
      </c>
    </row>
    <row r="26800" spans="1:3" ht="12" customHeight="1" x14ac:dyDescent="0.2">
      <c r="A26800" s="176" t="s">
        <v>41825</v>
      </c>
      <c r="B26800" s="177" t="s">
        <v>41826</v>
      </c>
      <c r="C26800" s="176" t="s">
        <v>23897</v>
      </c>
    </row>
    <row r="26801" spans="1:3" ht="12" customHeight="1" x14ac:dyDescent="0.2">
      <c r="A26801" s="176" t="s">
        <v>41827</v>
      </c>
      <c r="B26801" s="177" t="s">
        <v>41828</v>
      </c>
      <c r="C26801" s="176" t="s">
        <v>23897</v>
      </c>
    </row>
    <row r="26802" spans="1:3" ht="12" customHeight="1" x14ac:dyDescent="0.2">
      <c r="A26802" s="176" t="s">
        <v>41829</v>
      </c>
      <c r="B26802" s="177" t="s">
        <v>41830</v>
      </c>
      <c r="C26802" s="176" t="s">
        <v>23897</v>
      </c>
    </row>
    <row r="26803" spans="1:3" ht="12" customHeight="1" x14ac:dyDescent="0.2">
      <c r="A26803" s="176" t="s">
        <v>41831</v>
      </c>
      <c r="B26803" s="177" t="s">
        <v>41832</v>
      </c>
      <c r="C26803" s="176" t="s">
        <v>23897</v>
      </c>
    </row>
    <row r="26804" spans="1:3" ht="12" customHeight="1" x14ac:dyDescent="0.2">
      <c r="A26804" s="176" t="s">
        <v>41833</v>
      </c>
      <c r="B26804" s="177" t="s">
        <v>41834</v>
      </c>
      <c r="C26804" s="176" t="s">
        <v>23897</v>
      </c>
    </row>
    <row r="26805" spans="1:3" ht="12" customHeight="1" x14ac:dyDescent="0.2"/>
    <row r="26806" spans="1:3" ht="12" customHeight="1" x14ac:dyDescent="0.2">
      <c r="A26806" s="176" t="s">
        <v>41835</v>
      </c>
      <c r="B26806" s="177" t="s">
        <v>41836</v>
      </c>
      <c r="C26806" s="176" t="s">
        <v>23897</v>
      </c>
    </row>
    <row r="26807" spans="1:3" ht="12" customHeight="1" x14ac:dyDescent="0.2">
      <c r="A26807" s="176" t="s">
        <v>41837</v>
      </c>
      <c r="B26807" s="177" t="s">
        <v>41838</v>
      </c>
      <c r="C26807" s="176" t="s">
        <v>23897</v>
      </c>
    </row>
    <row r="26808" spans="1:3" ht="12" customHeight="1" x14ac:dyDescent="0.2">
      <c r="A26808" s="176" t="s">
        <v>41839</v>
      </c>
      <c r="B26808" s="177" t="s">
        <v>41840</v>
      </c>
      <c r="C26808" s="176" t="s">
        <v>23897</v>
      </c>
    </row>
    <row r="26809" spans="1:3" ht="12" customHeight="1" x14ac:dyDescent="0.2">
      <c r="A26809" s="176" t="s">
        <v>41841</v>
      </c>
      <c r="B26809" s="177" t="s">
        <v>41842</v>
      </c>
      <c r="C26809" s="176" t="s">
        <v>23897</v>
      </c>
    </row>
    <row r="26810" spans="1:3" ht="12" customHeight="1" x14ac:dyDescent="0.2">
      <c r="A26810" s="176" t="s">
        <v>41843</v>
      </c>
      <c r="B26810" s="177" t="s">
        <v>41844</v>
      </c>
      <c r="C26810" s="176" t="s">
        <v>23897</v>
      </c>
    </row>
    <row r="26811" spans="1:3" ht="12" customHeight="1" x14ac:dyDescent="0.2">
      <c r="A26811" s="176" t="s">
        <v>41845</v>
      </c>
      <c r="B26811" s="177" t="s">
        <v>41846</v>
      </c>
      <c r="C26811" s="176" t="s">
        <v>23897</v>
      </c>
    </row>
    <row r="26812" spans="1:3" ht="12" customHeight="1" x14ac:dyDescent="0.2">
      <c r="A26812" s="176" t="s">
        <v>41847</v>
      </c>
      <c r="B26812" s="177" t="s">
        <v>41848</v>
      </c>
      <c r="C26812" s="176" t="s">
        <v>23897</v>
      </c>
    </row>
    <row r="26813" spans="1:3" ht="12" customHeight="1" x14ac:dyDescent="0.2">
      <c r="A26813" s="176" t="s">
        <v>41849</v>
      </c>
      <c r="B26813" s="177" t="s">
        <v>41850</v>
      </c>
      <c r="C26813" s="176" t="s">
        <v>23897</v>
      </c>
    </row>
    <row r="26814" spans="1:3" ht="12" customHeight="1" x14ac:dyDescent="0.2">
      <c r="A26814" s="176" t="s">
        <v>41851</v>
      </c>
      <c r="B26814" s="177" t="s">
        <v>41852</v>
      </c>
      <c r="C26814" s="176" t="s">
        <v>23897</v>
      </c>
    </row>
    <row r="26815" spans="1:3" ht="12" customHeight="1" x14ac:dyDescent="0.2">
      <c r="A26815" s="176" t="s">
        <v>41853</v>
      </c>
      <c r="B26815" s="177" t="s">
        <v>41854</v>
      </c>
      <c r="C26815" s="176" t="s">
        <v>23897</v>
      </c>
    </row>
    <row r="26816" spans="1:3" ht="12" customHeight="1" x14ac:dyDescent="0.2"/>
    <row r="26817" spans="1:3" ht="12" customHeight="1" x14ac:dyDescent="0.2">
      <c r="A26817" s="176" t="s">
        <v>41855</v>
      </c>
      <c r="B26817" s="177" t="s">
        <v>41856</v>
      </c>
      <c r="C26817" s="176" t="s">
        <v>23897</v>
      </c>
    </row>
    <row r="26818" spans="1:3" ht="12" customHeight="1" x14ac:dyDescent="0.2">
      <c r="A26818" s="176" t="s">
        <v>41857</v>
      </c>
      <c r="B26818" s="177" t="s">
        <v>41858</v>
      </c>
      <c r="C26818" s="176" t="s">
        <v>23897</v>
      </c>
    </row>
    <row r="26819" spans="1:3" ht="12" customHeight="1" x14ac:dyDescent="0.2">
      <c r="A26819" s="176" t="s">
        <v>41859</v>
      </c>
      <c r="B26819" s="177" t="s">
        <v>41860</v>
      </c>
      <c r="C26819" s="176" t="s">
        <v>23897</v>
      </c>
    </row>
    <row r="26820" spans="1:3" ht="12" customHeight="1" x14ac:dyDescent="0.2">
      <c r="A26820" s="176" t="s">
        <v>41861</v>
      </c>
      <c r="B26820" s="177" t="s">
        <v>41862</v>
      </c>
      <c r="C26820" s="176" t="s">
        <v>23897</v>
      </c>
    </row>
    <row r="26821" spans="1:3" ht="12" customHeight="1" x14ac:dyDescent="0.2">
      <c r="A26821" s="176" t="s">
        <v>41863</v>
      </c>
      <c r="B26821" s="177" t="s">
        <v>41864</v>
      </c>
      <c r="C26821" s="176" t="s">
        <v>23897</v>
      </c>
    </row>
    <row r="26822" spans="1:3" ht="12" customHeight="1" x14ac:dyDescent="0.2">
      <c r="A26822" s="176" t="s">
        <v>41865</v>
      </c>
      <c r="B26822" s="177" t="s">
        <v>41866</v>
      </c>
      <c r="C26822" s="176" t="s">
        <v>23897</v>
      </c>
    </row>
    <row r="26823" spans="1:3" ht="12" customHeight="1" x14ac:dyDescent="0.2"/>
    <row r="26824" spans="1:3" ht="12" customHeight="1" x14ac:dyDescent="0.2">
      <c r="A26824" s="176" t="s">
        <v>41867</v>
      </c>
      <c r="B26824" s="177" t="s">
        <v>41868</v>
      </c>
      <c r="C26824" s="176" t="s">
        <v>23897</v>
      </c>
    </row>
    <row r="26825" spans="1:3" ht="12" customHeight="1" x14ac:dyDescent="0.2">
      <c r="A26825" s="176" t="s">
        <v>41869</v>
      </c>
      <c r="B26825" s="177" t="s">
        <v>41870</v>
      </c>
      <c r="C26825" s="176" t="s">
        <v>23897</v>
      </c>
    </row>
    <row r="26826" spans="1:3" ht="12" customHeight="1" x14ac:dyDescent="0.2">
      <c r="A26826" s="176" t="s">
        <v>41871</v>
      </c>
      <c r="B26826" s="177" t="s">
        <v>41872</v>
      </c>
      <c r="C26826" s="176" t="s">
        <v>23897</v>
      </c>
    </row>
    <row r="26827" spans="1:3" ht="12" customHeight="1" x14ac:dyDescent="0.2">
      <c r="A26827" s="176" t="s">
        <v>41873</v>
      </c>
      <c r="B26827" s="177" t="s">
        <v>41874</v>
      </c>
      <c r="C26827" s="176" t="s">
        <v>23897</v>
      </c>
    </row>
    <row r="26828" spans="1:3" ht="12" customHeight="1" x14ac:dyDescent="0.2">
      <c r="A26828" s="176" t="s">
        <v>41875</v>
      </c>
      <c r="B26828" s="177" t="s">
        <v>41876</v>
      </c>
      <c r="C26828" s="176" t="s">
        <v>23897</v>
      </c>
    </row>
    <row r="26829" spans="1:3" ht="12" customHeight="1" x14ac:dyDescent="0.2">
      <c r="A26829" s="176" t="s">
        <v>41877</v>
      </c>
      <c r="B26829" s="177" t="s">
        <v>41878</v>
      </c>
      <c r="C26829" s="176" t="s">
        <v>23897</v>
      </c>
    </row>
    <row r="26830" spans="1:3" ht="12" customHeight="1" x14ac:dyDescent="0.2"/>
    <row r="26831" spans="1:3" ht="12" customHeight="1" x14ac:dyDescent="0.2">
      <c r="A26831" s="176" t="s">
        <v>41879</v>
      </c>
      <c r="B26831" s="177" t="s">
        <v>41880</v>
      </c>
      <c r="C26831" s="176" t="s">
        <v>23897</v>
      </c>
    </row>
    <row r="26832" spans="1:3" ht="12" customHeight="1" x14ac:dyDescent="0.2">
      <c r="A26832" s="176" t="s">
        <v>41881</v>
      </c>
      <c r="B26832" s="177" t="s">
        <v>41882</v>
      </c>
      <c r="C26832" s="176" t="s">
        <v>23897</v>
      </c>
    </row>
    <row r="26833" spans="1:3" ht="12" customHeight="1" x14ac:dyDescent="0.2">
      <c r="A26833" s="176" t="s">
        <v>41883</v>
      </c>
      <c r="B26833" s="177" t="s">
        <v>41884</v>
      </c>
      <c r="C26833" s="176" t="s">
        <v>23897</v>
      </c>
    </row>
    <row r="26834" spans="1:3" ht="12" customHeight="1" x14ac:dyDescent="0.2">
      <c r="A26834" s="176" t="s">
        <v>41885</v>
      </c>
      <c r="B26834" s="177" t="s">
        <v>41886</v>
      </c>
      <c r="C26834" s="176" t="s">
        <v>23897</v>
      </c>
    </row>
    <row r="26835" spans="1:3" ht="12" customHeight="1" x14ac:dyDescent="0.2">
      <c r="A26835" s="176" t="s">
        <v>41887</v>
      </c>
      <c r="B26835" s="177" t="s">
        <v>41888</v>
      </c>
      <c r="C26835" s="176" t="s">
        <v>23897</v>
      </c>
    </row>
    <row r="26836" spans="1:3" ht="12" customHeight="1" x14ac:dyDescent="0.2"/>
    <row r="26837" spans="1:3" ht="12" customHeight="1" x14ac:dyDescent="0.2">
      <c r="A26837" s="176" t="s">
        <v>41889</v>
      </c>
      <c r="B26837" s="177" t="s">
        <v>41890</v>
      </c>
      <c r="C26837" s="176" t="s">
        <v>23897</v>
      </c>
    </row>
    <row r="26838" spans="1:3" ht="12" customHeight="1" x14ac:dyDescent="0.2">
      <c r="A26838" s="176" t="s">
        <v>41891</v>
      </c>
      <c r="B26838" s="177" t="s">
        <v>41892</v>
      </c>
      <c r="C26838" s="176" t="s">
        <v>23897</v>
      </c>
    </row>
    <row r="26839" spans="1:3" ht="12" customHeight="1" x14ac:dyDescent="0.2">
      <c r="A26839" s="176" t="s">
        <v>41893</v>
      </c>
      <c r="B26839" s="177" t="s">
        <v>41894</v>
      </c>
      <c r="C26839" s="176" t="s">
        <v>23897</v>
      </c>
    </row>
    <row r="26840" spans="1:3" ht="12" customHeight="1" x14ac:dyDescent="0.2">
      <c r="A26840" s="176" t="s">
        <v>41895</v>
      </c>
      <c r="B26840" s="177" t="s">
        <v>41896</v>
      </c>
      <c r="C26840" s="176" t="s">
        <v>23897</v>
      </c>
    </row>
    <row r="26841" spans="1:3" ht="12" customHeight="1" x14ac:dyDescent="0.2">
      <c r="A26841" s="176" t="s">
        <v>41897</v>
      </c>
      <c r="B26841" s="177" t="s">
        <v>41898</v>
      </c>
      <c r="C26841" s="176" t="s">
        <v>23897</v>
      </c>
    </row>
    <row r="26842" spans="1:3" ht="12" customHeight="1" x14ac:dyDescent="0.2">
      <c r="A26842" s="176" t="s">
        <v>41899</v>
      </c>
      <c r="B26842" s="177" t="s">
        <v>41900</v>
      </c>
      <c r="C26842" s="176" t="s">
        <v>23897</v>
      </c>
    </row>
    <row r="26843" spans="1:3" ht="12" customHeight="1" x14ac:dyDescent="0.2">
      <c r="A26843" s="176" t="s">
        <v>41901</v>
      </c>
      <c r="B26843" s="177" t="s">
        <v>41902</v>
      </c>
      <c r="C26843" s="176" t="s">
        <v>23897</v>
      </c>
    </row>
    <row r="26844" spans="1:3" ht="12" customHeight="1" x14ac:dyDescent="0.2">
      <c r="A26844" s="176" t="s">
        <v>41903</v>
      </c>
      <c r="B26844" s="177" t="s">
        <v>41904</v>
      </c>
      <c r="C26844" s="176" t="s">
        <v>23897</v>
      </c>
    </row>
    <row r="26845" spans="1:3" ht="12" customHeight="1" x14ac:dyDescent="0.2">
      <c r="A26845" s="176" t="s">
        <v>41905</v>
      </c>
      <c r="B26845" s="177" t="s">
        <v>41906</v>
      </c>
      <c r="C26845" s="176" t="s">
        <v>23897</v>
      </c>
    </row>
    <row r="26846" spans="1:3" ht="12" customHeight="1" x14ac:dyDescent="0.2">
      <c r="A26846" s="176" t="s">
        <v>41907</v>
      </c>
      <c r="B26846" s="177" t="s">
        <v>41908</v>
      </c>
      <c r="C26846" s="176" t="s">
        <v>23897</v>
      </c>
    </row>
    <row r="26847" spans="1:3" ht="12" customHeight="1" x14ac:dyDescent="0.2">
      <c r="A26847" s="176" t="s">
        <v>41909</v>
      </c>
      <c r="B26847" s="177" t="s">
        <v>41910</v>
      </c>
      <c r="C26847" s="176" t="s">
        <v>23897</v>
      </c>
    </row>
    <row r="26848" spans="1:3" ht="12" customHeight="1" x14ac:dyDescent="0.2">
      <c r="A26848" s="176" t="s">
        <v>41911</v>
      </c>
      <c r="B26848" s="177" t="s">
        <v>41912</v>
      </c>
      <c r="C26848" s="176" t="s">
        <v>23897</v>
      </c>
    </row>
    <row r="26849" spans="1:3" ht="12" customHeight="1" x14ac:dyDescent="0.2">
      <c r="A26849" s="176" t="s">
        <v>41913</v>
      </c>
      <c r="B26849" s="177" t="s">
        <v>41914</v>
      </c>
      <c r="C26849" s="176" t="s">
        <v>23897</v>
      </c>
    </row>
    <row r="26850" spans="1:3" ht="12" customHeight="1" x14ac:dyDescent="0.2">
      <c r="A26850" s="176" t="s">
        <v>41915</v>
      </c>
      <c r="B26850" s="177" t="s">
        <v>41916</v>
      </c>
      <c r="C26850" s="176" t="s">
        <v>23897</v>
      </c>
    </row>
    <row r="26851" spans="1:3" ht="12" customHeight="1" x14ac:dyDescent="0.2">
      <c r="A26851" s="176" t="s">
        <v>41917</v>
      </c>
      <c r="B26851" s="177" t="s">
        <v>41918</v>
      </c>
      <c r="C26851" s="176" t="s">
        <v>23897</v>
      </c>
    </row>
    <row r="26852" spans="1:3" ht="12" customHeight="1" x14ac:dyDescent="0.2"/>
    <row r="26853" spans="1:3" ht="12" customHeight="1" x14ac:dyDescent="0.2">
      <c r="A26853" s="176" t="s">
        <v>41919</v>
      </c>
      <c r="B26853" s="177" t="s">
        <v>41920</v>
      </c>
      <c r="C26853" s="176" t="s">
        <v>23897</v>
      </c>
    </row>
    <row r="26854" spans="1:3" ht="12" customHeight="1" x14ac:dyDescent="0.2">
      <c r="A26854" s="176" t="s">
        <v>41921</v>
      </c>
      <c r="B26854" s="177" t="s">
        <v>41922</v>
      </c>
      <c r="C26854" s="176" t="s">
        <v>23897</v>
      </c>
    </row>
    <row r="26855" spans="1:3" ht="12" customHeight="1" x14ac:dyDescent="0.2">
      <c r="A26855" s="176" t="s">
        <v>41923</v>
      </c>
      <c r="B26855" s="177" t="s">
        <v>41924</v>
      </c>
      <c r="C26855" s="176" t="s">
        <v>23897</v>
      </c>
    </row>
    <row r="26856" spans="1:3" ht="12" customHeight="1" x14ac:dyDescent="0.2">
      <c r="A26856" s="176" t="s">
        <v>41925</v>
      </c>
      <c r="B26856" s="177" t="s">
        <v>41926</v>
      </c>
      <c r="C26856" s="176" t="s">
        <v>23897</v>
      </c>
    </row>
    <row r="26857" spans="1:3" ht="12" customHeight="1" x14ac:dyDescent="0.2">
      <c r="A26857" s="176" t="s">
        <v>41927</v>
      </c>
      <c r="B26857" s="177" t="s">
        <v>41928</v>
      </c>
      <c r="C26857" s="176" t="s">
        <v>23897</v>
      </c>
    </row>
    <row r="26858" spans="1:3" ht="12" customHeight="1" x14ac:dyDescent="0.2"/>
    <row r="26859" spans="1:3" ht="12" customHeight="1" x14ac:dyDescent="0.2">
      <c r="A26859" s="176" t="s">
        <v>41929</v>
      </c>
      <c r="B26859" s="177" t="s">
        <v>41930</v>
      </c>
      <c r="C26859" s="176" t="s">
        <v>23897</v>
      </c>
    </row>
    <row r="26860" spans="1:3" ht="12" customHeight="1" x14ac:dyDescent="0.2">
      <c r="A26860" s="176" t="s">
        <v>41931</v>
      </c>
      <c r="B26860" s="177" t="s">
        <v>41932</v>
      </c>
      <c r="C26860" s="176" t="s">
        <v>23897</v>
      </c>
    </row>
    <row r="26861" spans="1:3" ht="12" customHeight="1" x14ac:dyDescent="0.2">
      <c r="A26861" s="176" t="s">
        <v>41933</v>
      </c>
      <c r="B26861" s="177" t="s">
        <v>41934</v>
      </c>
      <c r="C26861" s="176" t="s">
        <v>23897</v>
      </c>
    </row>
    <row r="26862" spans="1:3" ht="12" customHeight="1" x14ac:dyDescent="0.2">
      <c r="A26862" s="176" t="s">
        <v>41935</v>
      </c>
      <c r="B26862" s="177" t="s">
        <v>41936</v>
      </c>
      <c r="C26862" s="176" t="s">
        <v>23897</v>
      </c>
    </row>
    <row r="26863" spans="1:3" ht="12" customHeight="1" x14ac:dyDescent="0.2">
      <c r="A26863" s="176" t="s">
        <v>41937</v>
      </c>
      <c r="B26863" s="177" t="s">
        <v>41938</v>
      </c>
      <c r="C26863" s="176" t="s">
        <v>35398</v>
      </c>
    </row>
    <row r="26864" spans="1:3" ht="12" customHeight="1" x14ac:dyDescent="0.2">
      <c r="A26864" s="176" t="s">
        <v>41939</v>
      </c>
      <c r="B26864" s="177" t="s">
        <v>41940</v>
      </c>
      <c r="C26864" s="176" t="s">
        <v>23897</v>
      </c>
    </row>
    <row r="26865" spans="1:3" ht="12" customHeight="1" x14ac:dyDescent="0.2">
      <c r="A26865" s="176" t="s">
        <v>41941</v>
      </c>
      <c r="B26865" s="177" t="s">
        <v>41942</v>
      </c>
      <c r="C26865" s="176" t="s">
        <v>23897</v>
      </c>
    </row>
    <row r="26866" spans="1:3" ht="12" customHeight="1" x14ac:dyDescent="0.2">
      <c r="A26866" s="176" t="s">
        <v>41943</v>
      </c>
      <c r="B26866" s="177" t="s">
        <v>41944</v>
      </c>
      <c r="C26866" s="176" t="s">
        <v>23897</v>
      </c>
    </row>
    <row r="26867" spans="1:3" ht="12" customHeight="1" x14ac:dyDescent="0.2">
      <c r="A26867" s="176" t="s">
        <v>41945</v>
      </c>
      <c r="B26867" s="177" t="s">
        <v>41946</v>
      </c>
      <c r="C26867" s="176" t="s">
        <v>23897</v>
      </c>
    </row>
    <row r="26868" spans="1:3" ht="12" customHeight="1" x14ac:dyDescent="0.2">
      <c r="A26868" s="176" t="s">
        <v>41947</v>
      </c>
      <c r="B26868" s="177" t="s">
        <v>41948</v>
      </c>
      <c r="C26868" s="176" t="s">
        <v>23897</v>
      </c>
    </row>
    <row r="26869" spans="1:3" ht="12" customHeight="1" x14ac:dyDescent="0.2"/>
    <row r="26870" spans="1:3" ht="12" customHeight="1" x14ac:dyDescent="0.2"/>
    <row r="26871" spans="1:3" ht="12" customHeight="1" x14ac:dyDescent="0.2">
      <c r="A26871" s="176" t="s">
        <v>41949</v>
      </c>
      <c r="B26871" s="177" t="s">
        <v>41950</v>
      </c>
      <c r="C26871" s="176" t="s">
        <v>23897</v>
      </c>
    </row>
    <row r="26872" spans="1:3" ht="12" customHeight="1" x14ac:dyDescent="0.2">
      <c r="A26872" s="176" t="s">
        <v>41951</v>
      </c>
      <c r="B26872" s="177" t="s">
        <v>41952</v>
      </c>
      <c r="C26872" s="176" t="s">
        <v>23897</v>
      </c>
    </row>
    <row r="26873" spans="1:3" ht="12" customHeight="1" x14ac:dyDescent="0.2">
      <c r="A26873" s="176" t="s">
        <v>41953</v>
      </c>
      <c r="B26873" s="177" t="s">
        <v>41954</v>
      </c>
      <c r="C26873" s="176" t="s">
        <v>23897</v>
      </c>
    </row>
    <row r="26874" spans="1:3" ht="12" customHeight="1" x14ac:dyDescent="0.2">
      <c r="A26874" s="176" t="s">
        <v>41955</v>
      </c>
      <c r="B26874" s="177" t="s">
        <v>41956</v>
      </c>
      <c r="C26874" s="176" t="s">
        <v>23897</v>
      </c>
    </row>
    <row r="26875" spans="1:3" ht="12" customHeight="1" x14ac:dyDescent="0.2">
      <c r="A26875" s="176" t="s">
        <v>41957</v>
      </c>
      <c r="B26875" s="177" t="s">
        <v>41958</v>
      </c>
      <c r="C26875" s="176" t="s">
        <v>23897</v>
      </c>
    </row>
    <row r="26876" spans="1:3" ht="12" customHeight="1" x14ac:dyDescent="0.2">
      <c r="A26876" s="176" t="s">
        <v>41959</v>
      </c>
      <c r="B26876" s="177" t="s">
        <v>41960</v>
      </c>
      <c r="C26876" s="176" t="s">
        <v>23897</v>
      </c>
    </row>
    <row r="26877" spans="1:3" ht="12" customHeight="1" x14ac:dyDescent="0.2">
      <c r="A26877" s="176" t="s">
        <v>41961</v>
      </c>
      <c r="B26877" s="177" t="s">
        <v>41962</v>
      </c>
      <c r="C26877" s="176" t="s">
        <v>23897</v>
      </c>
    </row>
    <row r="26878" spans="1:3" ht="12" customHeight="1" x14ac:dyDescent="0.2">
      <c r="A26878" s="176" t="s">
        <v>41963</v>
      </c>
      <c r="B26878" s="177" t="s">
        <v>41964</v>
      </c>
      <c r="C26878" s="176" t="s">
        <v>23897</v>
      </c>
    </row>
    <row r="26879" spans="1:3" ht="12" customHeight="1" x14ac:dyDescent="0.2">
      <c r="A26879" s="176" t="s">
        <v>41965</v>
      </c>
      <c r="B26879" s="177" t="s">
        <v>41966</v>
      </c>
      <c r="C26879" s="176" t="s">
        <v>23897</v>
      </c>
    </row>
    <row r="26880" spans="1:3" ht="12" customHeight="1" x14ac:dyDescent="0.2">
      <c r="A26880" s="176" t="s">
        <v>41967</v>
      </c>
      <c r="B26880" s="177" t="s">
        <v>41968</v>
      </c>
      <c r="C26880" s="176" t="s">
        <v>23897</v>
      </c>
    </row>
    <row r="26881" spans="1:3" ht="12" customHeight="1" x14ac:dyDescent="0.2">
      <c r="A26881" s="176" t="s">
        <v>41969</v>
      </c>
      <c r="B26881" s="177" t="s">
        <v>41970</v>
      </c>
      <c r="C26881" s="176" t="s">
        <v>23897</v>
      </c>
    </row>
    <row r="26882" spans="1:3" ht="12" customHeight="1" x14ac:dyDescent="0.2">
      <c r="A26882" s="176" t="s">
        <v>41971</v>
      </c>
      <c r="B26882" s="177" t="s">
        <v>41972</v>
      </c>
      <c r="C26882" s="176" t="s">
        <v>23897</v>
      </c>
    </row>
    <row r="26883" spans="1:3" ht="12" customHeight="1" x14ac:dyDescent="0.2">
      <c r="A26883" s="176" t="s">
        <v>41973</v>
      </c>
      <c r="B26883" s="177" t="s">
        <v>41974</v>
      </c>
      <c r="C26883" s="176" t="s">
        <v>23897</v>
      </c>
    </row>
    <row r="26884" spans="1:3" ht="12" customHeight="1" x14ac:dyDescent="0.2">
      <c r="A26884" s="176" t="s">
        <v>41975</v>
      </c>
      <c r="B26884" s="177" t="s">
        <v>41976</v>
      </c>
      <c r="C26884" s="176" t="s">
        <v>23897</v>
      </c>
    </row>
    <row r="26885" spans="1:3" ht="12" customHeight="1" x14ac:dyDescent="0.2"/>
    <row r="26886" spans="1:3" ht="12" customHeight="1" x14ac:dyDescent="0.2">
      <c r="A26886" s="176" t="s">
        <v>41977</v>
      </c>
      <c r="B26886" s="177" t="s">
        <v>41978</v>
      </c>
      <c r="C26886" s="176" t="s">
        <v>23897</v>
      </c>
    </row>
    <row r="26887" spans="1:3" ht="12" customHeight="1" x14ac:dyDescent="0.2">
      <c r="A26887" s="176" t="s">
        <v>41979</v>
      </c>
      <c r="B26887" s="177" t="s">
        <v>41980</v>
      </c>
      <c r="C26887" s="176" t="s">
        <v>23897</v>
      </c>
    </row>
    <row r="26888" spans="1:3" ht="12" customHeight="1" x14ac:dyDescent="0.2">
      <c r="A26888" s="176" t="s">
        <v>41981</v>
      </c>
      <c r="B26888" s="177" t="s">
        <v>41982</v>
      </c>
      <c r="C26888" s="176" t="s">
        <v>23897</v>
      </c>
    </row>
    <row r="26889" spans="1:3" ht="12" customHeight="1" x14ac:dyDescent="0.2">
      <c r="A26889" s="176" t="s">
        <v>41983</v>
      </c>
      <c r="B26889" s="177" t="s">
        <v>41984</v>
      </c>
      <c r="C26889" s="176" t="s">
        <v>23897</v>
      </c>
    </row>
    <row r="26890" spans="1:3" ht="12" customHeight="1" x14ac:dyDescent="0.2">
      <c r="A26890" s="176" t="s">
        <v>41985</v>
      </c>
      <c r="B26890" s="177" t="s">
        <v>41986</v>
      </c>
      <c r="C26890" s="176" t="s">
        <v>23897</v>
      </c>
    </row>
    <row r="26891" spans="1:3" ht="12" customHeight="1" x14ac:dyDescent="0.2"/>
    <row r="26892" spans="1:3" ht="12" customHeight="1" x14ac:dyDescent="0.2">
      <c r="A26892" s="176" t="s">
        <v>41987</v>
      </c>
      <c r="B26892" s="177" t="s">
        <v>41988</v>
      </c>
      <c r="C26892" s="176" t="s">
        <v>23897</v>
      </c>
    </row>
    <row r="26893" spans="1:3" ht="12" customHeight="1" x14ac:dyDescent="0.2">
      <c r="A26893" s="176" t="s">
        <v>41989</v>
      </c>
      <c r="B26893" s="177" t="s">
        <v>41990</v>
      </c>
      <c r="C26893" s="176" t="s">
        <v>23897</v>
      </c>
    </row>
    <row r="26894" spans="1:3" ht="12" customHeight="1" x14ac:dyDescent="0.2">
      <c r="A26894" s="176" t="s">
        <v>41991</v>
      </c>
      <c r="B26894" s="177" t="s">
        <v>41992</v>
      </c>
      <c r="C26894" s="176" t="s">
        <v>23897</v>
      </c>
    </row>
    <row r="26895" spans="1:3" ht="12" customHeight="1" x14ac:dyDescent="0.2">
      <c r="A26895" s="176" t="s">
        <v>41993</v>
      </c>
      <c r="B26895" s="177" t="s">
        <v>41994</v>
      </c>
      <c r="C26895" s="176" t="s">
        <v>23897</v>
      </c>
    </row>
    <row r="26896" spans="1:3" ht="12" customHeight="1" x14ac:dyDescent="0.2">
      <c r="A26896" s="176" t="s">
        <v>41995</v>
      </c>
      <c r="B26896" s="177" t="s">
        <v>41996</v>
      </c>
      <c r="C26896" s="176" t="s">
        <v>23897</v>
      </c>
    </row>
    <row r="26897" spans="1:3" ht="12" customHeight="1" x14ac:dyDescent="0.2">
      <c r="A26897" s="176" t="s">
        <v>41997</v>
      </c>
      <c r="B26897" s="177" t="s">
        <v>41998</v>
      </c>
      <c r="C26897" s="176" t="s">
        <v>23897</v>
      </c>
    </row>
    <row r="26898" spans="1:3" ht="12" customHeight="1" x14ac:dyDescent="0.2">
      <c r="A26898" s="176" t="s">
        <v>41999</v>
      </c>
      <c r="B26898" s="177" t="s">
        <v>42000</v>
      </c>
      <c r="C26898" s="176" t="s">
        <v>23897</v>
      </c>
    </row>
    <row r="26899" spans="1:3" ht="12" customHeight="1" x14ac:dyDescent="0.2">
      <c r="A26899" s="176" t="s">
        <v>42001</v>
      </c>
      <c r="B26899" s="177" t="s">
        <v>42002</v>
      </c>
      <c r="C26899" s="176" t="s">
        <v>23897</v>
      </c>
    </row>
    <row r="26900" spans="1:3" ht="12" customHeight="1" x14ac:dyDescent="0.2">
      <c r="A26900" s="176" t="s">
        <v>42003</v>
      </c>
      <c r="B26900" s="177" t="s">
        <v>42004</v>
      </c>
      <c r="C26900" s="176" t="s">
        <v>23897</v>
      </c>
    </row>
    <row r="26901" spans="1:3" ht="12" customHeight="1" x14ac:dyDescent="0.2">
      <c r="A26901" s="176" t="s">
        <v>42005</v>
      </c>
      <c r="B26901" s="177" t="s">
        <v>42006</v>
      </c>
      <c r="C26901" s="176" t="s">
        <v>23897</v>
      </c>
    </row>
    <row r="26902" spans="1:3" ht="12" customHeight="1" x14ac:dyDescent="0.2">
      <c r="A26902" s="176" t="s">
        <v>42007</v>
      </c>
      <c r="B26902" s="177" t="s">
        <v>42008</v>
      </c>
      <c r="C26902" s="176" t="s">
        <v>23897</v>
      </c>
    </row>
    <row r="26903" spans="1:3" ht="12" customHeight="1" x14ac:dyDescent="0.2">
      <c r="A26903" s="176" t="s">
        <v>42009</v>
      </c>
      <c r="B26903" s="177" t="s">
        <v>42010</v>
      </c>
      <c r="C26903" s="176" t="s">
        <v>23897</v>
      </c>
    </row>
    <row r="26904" spans="1:3" ht="12" customHeight="1" x14ac:dyDescent="0.2">
      <c r="A26904" s="176" t="s">
        <v>42011</v>
      </c>
      <c r="B26904" s="177" t="s">
        <v>42012</v>
      </c>
      <c r="C26904" s="176" t="s">
        <v>23897</v>
      </c>
    </row>
    <row r="26905" spans="1:3" ht="12" customHeight="1" x14ac:dyDescent="0.2">
      <c r="A26905" s="176" t="s">
        <v>42013</v>
      </c>
      <c r="B26905" s="177" t="s">
        <v>42014</v>
      </c>
      <c r="C26905" s="176" t="s">
        <v>23897</v>
      </c>
    </row>
    <row r="26906" spans="1:3" ht="12" customHeight="1" x14ac:dyDescent="0.2">
      <c r="A26906" s="176" t="s">
        <v>42015</v>
      </c>
      <c r="B26906" s="177" t="s">
        <v>42016</v>
      </c>
      <c r="C26906" s="176" t="s">
        <v>23897</v>
      </c>
    </row>
    <row r="26907" spans="1:3" ht="12" customHeight="1" x14ac:dyDescent="0.2">
      <c r="A26907" s="176" t="s">
        <v>42017</v>
      </c>
      <c r="B26907" s="177" t="s">
        <v>42018</v>
      </c>
      <c r="C26907" s="176" t="s">
        <v>23897</v>
      </c>
    </row>
    <row r="26908" spans="1:3" ht="12" customHeight="1" x14ac:dyDescent="0.2">
      <c r="A26908" s="176" t="s">
        <v>42019</v>
      </c>
      <c r="B26908" s="177" t="s">
        <v>42020</v>
      </c>
      <c r="C26908" s="176" t="s">
        <v>23897</v>
      </c>
    </row>
    <row r="26909" spans="1:3" ht="12" customHeight="1" x14ac:dyDescent="0.2">
      <c r="A26909" s="176" t="s">
        <v>42021</v>
      </c>
      <c r="B26909" s="177" t="s">
        <v>42022</v>
      </c>
      <c r="C26909" s="176" t="s">
        <v>23897</v>
      </c>
    </row>
    <row r="26910" spans="1:3" ht="12" customHeight="1" x14ac:dyDescent="0.2">
      <c r="A26910" s="176" t="s">
        <v>42023</v>
      </c>
      <c r="B26910" s="177" t="s">
        <v>42024</v>
      </c>
      <c r="C26910" s="176" t="s">
        <v>23897</v>
      </c>
    </row>
    <row r="26911" spans="1:3" ht="12" customHeight="1" x14ac:dyDescent="0.2">
      <c r="A26911" s="176" t="s">
        <v>42025</v>
      </c>
      <c r="B26911" s="177" t="s">
        <v>42026</v>
      </c>
      <c r="C26911" s="176" t="s">
        <v>23897</v>
      </c>
    </row>
    <row r="26912" spans="1:3" ht="12" customHeight="1" x14ac:dyDescent="0.2">
      <c r="A26912" s="176" t="s">
        <v>42027</v>
      </c>
      <c r="B26912" s="177" t="s">
        <v>42028</v>
      </c>
      <c r="C26912" s="176" t="s">
        <v>23897</v>
      </c>
    </row>
    <row r="26913" spans="1:3" ht="12" customHeight="1" x14ac:dyDescent="0.2">
      <c r="A26913" s="176" t="s">
        <v>42029</v>
      </c>
      <c r="B26913" s="177" t="s">
        <v>42030</v>
      </c>
      <c r="C26913" s="176" t="s">
        <v>23897</v>
      </c>
    </row>
    <row r="26914" spans="1:3" ht="12" customHeight="1" x14ac:dyDescent="0.2">
      <c r="A26914" s="176" t="s">
        <v>42031</v>
      </c>
      <c r="B26914" s="177" t="s">
        <v>42032</v>
      </c>
      <c r="C26914" s="176" t="s">
        <v>23897</v>
      </c>
    </row>
    <row r="26915" spans="1:3" ht="12" customHeight="1" x14ac:dyDescent="0.2">
      <c r="A26915" s="176" t="s">
        <v>42033</v>
      </c>
      <c r="B26915" s="177" t="s">
        <v>42034</v>
      </c>
      <c r="C26915" s="176" t="s">
        <v>23897</v>
      </c>
    </row>
    <row r="26916" spans="1:3" ht="12" customHeight="1" x14ac:dyDescent="0.2">
      <c r="A26916" s="176" t="s">
        <v>42035</v>
      </c>
      <c r="B26916" s="177" t="s">
        <v>42036</v>
      </c>
      <c r="C26916" s="176" t="s">
        <v>23897</v>
      </c>
    </row>
    <row r="26917" spans="1:3" ht="12" customHeight="1" x14ac:dyDescent="0.2">
      <c r="A26917" s="176" t="s">
        <v>42037</v>
      </c>
      <c r="B26917" s="177" t="s">
        <v>42038</v>
      </c>
      <c r="C26917" s="176" t="s">
        <v>23897</v>
      </c>
    </row>
    <row r="26918" spans="1:3" ht="12" customHeight="1" x14ac:dyDescent="0.2"/>
    <row r="26919" spans="1:3" ht="12" customHeight="1" x14ac:dyDescent="0.2">
      <c r="A26919" s="176" t="s">
        <v>42039</v>
      </c>
      <c r="B26919" s="177" t="s">
        <v>42040</v>
      </c>
      <c r="C26919" s="176" t="s">
        <v>23897</v>
      </c>
    </row>
    <row r="26920" spans="1:3" ht="12" customHeight="1" x14ac:dyDescent="0.2">
      <c r="A26920" s="176" t="s">
        <v>42041</v>
      </c>
      <c r="B26920" s="177" t="s">
        <v>42042</v>
      </c>
      <c r="C26920" s="176" t="s">
        <v>23897</v>
      </c>
    </row>
    <row r="26921" spans="1:3" ht="12" customHeight="1" x14ac:dyDescent="0.2">
      <c r="A26921" s="176" t="s">
        <v>42043</v>
      </c>
      <c r="B26921" s="177" t="s">
        <v>42044</v>
      </c>
      <c r="C26921" s="176" t="s">
        <v>23897</v>
      </c>
    </row>
    <row r="26922" spans="1:3" ht="12" customHeight="1" x14ac:dyDescent="0.2">
      <c r="A26922" s="176" t="s">
        <v>42045</v>
      </c>
      <c r="B26922" s="177" t="s">
        <v>42046</v>
      </c>
      <c r="C26922" s="176" t="s">
        <v>23897</v>
      </c>
    </row>
    <row r="26923" spans="1:3" ht="12" customHeight="1" x14ac:dyDescent="0.2">
      <c r="A26923" s="176" t="s">
        <v>42047</v>
      </c>
      <c r="B26923" s="177" t="s">
        <v>42048</v>
      </c>
      <c r="C26923" s="176" t="s">
        <v>23897</v>
      </c>
    </row>
    <row r="26924" spans="1:3" ht="12" customHeight="1" x14ac:dyDescent="0.2">
      <c r="A26924" s="176" t="s">
        <v>42049</v>
      </c>
      <c r="B26924" s="177" t="s">
        <v>42050</v>
      </c>
      <c r="C26924" s="176" t="s">
        <v>23897</v>
      </c>
    </row>
    <row r="26925" spans="1:3" ht="12" customHeight="1" x14ac:dyDescent="0.2">
      <c r="A26925" s="176" t="s">
        <v>42051</v>
      </c>
      <c r="B26925" s="177" t="s">
        <v>42052</v>
      </c>
      <c r="C26925" s="176" t="s">
        <v>23897</v>
      </c>
    </row>
    <row r="26926" spans="1:3" ht="12" customHeight="1" x14ac:dyDescent="0.2">
      <c r="A26926" s="176" t="s">
        <v>42053</v>
      </c>
      <c r="B26926" s="177" t="s">
        <v>42054</v>
      </c>
      <c r="C26926" s="176" t="s">
        <v>23897</v>
      </c>
    </row>
    <row r="26927" spans="1:3" ht="12" customHeight="1" x14ac:dyDescent="0.2">
      <c r="A26927" s="176" t="s">
        <v>42055</v>
      </c>
      <c r="B26927" s="177" t="s">
        <v>42056</v>
      </c>
      <c r="C26927" s="176" t="s">
        <v>23897</v>
      </c>
    </row>
    <row r="26928" spans="1:3" ht="12" customHeight="1" x14ac:dyDescent="0.2">
      <c r="A26928" s="176" t="s">
        <v>42057</v>
      </c>
      <c r="B26928" s="177" t="s">
        <v>42058</v>
      </c>
      <c r="C26928" s="176" t="s">
        <v>23897</v>
      </c>
    </row>
    <row r="26929" spans="1:3" ht="12" customHeight="1" x14ac:dyDescent="0.2">
      <c r="A26929" s="176" t="s">
        <v>42059</v>
      </c>
      <c r="B26929" s="177" t="s">
        <v>42060</v>
      </c>
      <c r="C26929" s="176" t="s">
        <v>23897</v>
      </c>
    </row>
    <row r="26930" spans="1:3" ht="12" customHeight="1" x14ac:dyDescent="0.2"/>
    <row r="26931" spans="1:3" ht="12" customHeight="1" x14ac:dyDescent="0.2">
      <c r="A26931" s="176" t="s">
        <v>42061</v>
      </c>
      <c r="B26931" s="177" t="s">
        <v>42062</v>
      </c>
      <c r="C26931" s="176" t="s">
        <v>23897</v>
      </c>
    </row>
    <row r="26932" spans="1:3" ht="12" customHeight="1" x14ac:dyDescent="0.2">
      <c r="A26932" s="176" t="s">
        <v>42063</v>
      </c>
      <c r="B26932" s="177" t="s">
        <v>42064</v>
      </c>
      <c r="C26932" s="176" t="s">
        <v>23897</v>
      </c>
    </row>
    <row r="26933" spans="1:3" ht="12" customHeight="1" x14ac:dyDescent="0.2"/>
    <row r="26934" spans="1:3" ht="12" customHeight="1" x14ac:dyDescent="0.2">
      <c r="A26934" s="176" t="s">
        <v>42065</v>
      </c>
      <c r="B26934" s="177" t="s">
        <v>42066</v>
      </c>
      <c r="C26934" s="176" t="s">
        <v>23897</v>
      </c>
    </row>
    <row r="26935" spans="1:3" ht="12" customHeight="1" x14ac:dyDescent="0.2">
      <c r="A26935" s="176" t="s">
        <v>42067</v>
      </c>
      <c r="B26935" s="177" t="s">
        <v>42068</v>
      </c>
      <c r="C26935" s="176" t="s">
        <v>23897</v>
      </c>
    </row>
    <row r="26936" spans="1:3" ht="12" customHeight="1" x14ac:dyDescent="0.2">
      <c r="A26936" s="176" t="s">
        <v>42069</v>
      </c>
      <c r="B26936" s="177" t="s">
        <v>42070</v>
      </c>
      <c r="C26936" s="176" t="s">
        <v>23897</v>
      </c>
    </row>
    <row r="26937" spans="1:3" ht="12" customHeight="1" x14ac:dyDescent="0.2">
      <c r="A26937" s="176" t="s">
        <v>42071</v>
      </c>
      <c r="B26937" s="177" t="s">
        <v>42072</v>
      </c>
      <c r="C26937" s="176" t="s">
        <v>23897</v>
      </c>
    </row>
    <row r="26938" spans="1:3" ht="12" customHeight="1" x14ac:dyDescent="0.2">
      <c r="A26938" s="176" t="s">
        <v>42073</v>
      </c>
      <c r="B26938" s="177" t="s">
        <v>42074</v>
      </c>
      <c r="C26938" s="176" t="s">
        <v>23897</v>
      </c>
    </row>
    <row r="26939" spans="1:3" ht="12" customHeight="1" x14ac:dyDescent="0.2">
      <c r="A26939" s="176" t="s">
        <v>42075</v>
      </c>
      <c r="B26939" s="177" t="s">
        <v>42076</v>
      </c>
      <c r="C26939" s="176" t="s">
        <v>23897</v>
      </c>
    </row>
    <row r="26940" spans="1:3" ht="12" customHeight="1" x14ac:dyDescent="0.2">
      <c r="A26940" s="176" t="s">
        <v>42077</v>
      </c>
      <c r="B26940" s="177" t="s">
        <v>42078</v>
      </c>
      <c r="C26940" s="176" t="s">
        <v>23897</v>
      </c>
    </row>
    <row r="26941" spans="1:3" ht="12" customHeight="1" x14ac:dyDescent="0.2">
      <c r="A26941" s="176" t="s">
        <v>42079</v>
      </c>
      <c r="B26941" s="177" t="s">
        <v>42080</v>
      </c>
      <c r="C26941" s="176" t="s">
        <v>23897</v>
      </c>
    </row>
    <row r="26942" spans="1:3" ht="12" customHeight="1" x14ac:dyDescent="0.2">
      <c r="A26942" s="176" t="s">
        <v>42081</v>
      </c>
      <c r="B26942" s="177" t="s">
        <v>42082</v>
      </c>
      <c r="C26942" s="176" t="s">
        <v>23897</v>
      </c>
    </row>
    <row r="26943" spans="1:3" ht="12" customHeight="1" x14ac:dyDescent="0.2"/>
    <row r="26944" spans="1:3" ht="12" customHeight="1" x14ac:dyDescent="0.2">
      <c r="A26944" s="176" t="s">
        <v>42083</v>
      </c>
      <c r="B26944" s="177" t="s">
        <v>42084</v>
      </c>
      <c r="C26944" s="176" t="s">
        <v>23897</v>
      </c>
    </row>
    <row r="26945" spans="1:3" ht="12" customHeight="1" x14ac:dyDescent="0.2">
      <c r="A26945" s="176" t="s">
        <v>42085</v>
      </c>
      <c r="B26945" s="177" t="s">
        <v>42086</v>
      </c>
      <c r="C26945" s="176" t="s">
        <v>23897</v>
      </c>
    </row>
    <row r="26946" spans="1:3" ht="12" customHeight="1" x14ac:dyDescent="0.2"/>
    <row r="26947" spans="1:3" ht="12" customHeight="1" x14ac:dyDescent="0.2">
      <c r="A26947" s="176" t="s">
        <v>42087</v>
      </c>
      <c r="B26947" s="177" t="s">
        <v>42088</v>
      </c>
      <c r="C26947" s="176" t="s">
        <v>23897</v>
      </c>
    </row>
    <row r="26948" spans="1:3" ht="12" customHeight="1" x14ac:dyDescent="0.2"/>
    <row r="26949" spans="1:3" ht="12" customHeight="1" x14ac:dyDescent="0.2">
      <c r="A26949" s="176" t="s">
        <v>42089</v>
      </c>
      <c r="B26949" s="177" t="s">
        <v>42090</v>
      </c>
      <c r="C26949" s="176" t="s">
        <v>23897</v>
      </c>
    </row>
    <row r="26950" spans="1:3" ht="12" customHeight="1" x14ac:dyDescent="0.2"/>
    <row r="26951" spans="1:3" ht="12" customHeight="1" x14ac:dyDescent="0.2"/>
    <row r="26952" spans="1:3" ht="12" customHeight="1" x14ac:dyDescent="0.2">
      <c r="A26952" s="176" t="s">
        <v>42091</v>
      </c>
      <c r="B26952" s="177" t="s">
        <v>42092</v>
      </c>
      <c r="C26952" s="176" t="s">
        <v>23897</v>
      </c>
    </row>
    <row r="26953" spans="1:3" ht="12" customHeight="1" x14ac:dyDescent="0.2"/>
    <row r="26954" spans="1:3" ht="12" customHeight="1" x14ac:dyDescent="0.2">
      <c r="A26954" s="176" t="s">
        <v>42093</v>
      </c>
      <c r="B26954" s="177" t="s">
        <v>42094</v>
      </c>
      <c r="C26954" s="176" t="s">
        <v>23897</v>
      </c>
    </row>
    <row r="26955" spans="1:3" ht="12" customHeight="1" x14ac:dyDescent="0.2">
      <c r="A26955" s="176" t="s">
        <v>42095</v>
      </c>
      <c r="B26955" s="177" t="s">
        <v>42096</v>
      </c>
      <c r="C26955" s="176" t="s">
        <v>23897</v>
      </c>
    </row>
    <row r="26956" spans="1:3" ht="12" customHeight="1" x14ac:dyDescent="0.2"/>
    <row r="26957" spans="1:3" ht="12" customHeight="1" x14ac:dyDescent="0.2"/>
    <row r="26958" spans="1:3" ht="12" customHeight="1" x14ac:dyDescent="0.2">
      <c r="A26958" s="176" t="s">
        <v>42097</v>
      </c>
      <c r="B26958" s="177" t="s">
        <v>42098</v>
      </c>
      <c r="C26958" s="176" t="s">
        <v>23897</v>
      </c>
    </row>
    <row r="26959" spans="1:3" ht="12" customHeight="1" x14ac:dyDescent="0.2">
      <c r="A26959" s="176" t="s">
        <v>42099</v>
      </c>
      <c r="B26959" s="177" t="s">
        <v>42100</v>
      </c>
      <c r="C26959" s="176" t="s">
        <v>23897</v>
      </c>
    </row>
    <row r="26960" spans="1:3" ht="12" customHeight="1" x14ac:dyDescent="0.2">
      <c r="A26960" s="176" t="s">
        <v>42101</v>
      </c>
      <c r="B26960" s="177" t="s">
        <v>42102</v>
      </c>
      <c r="C26960" s="176" t="s">
        <v>23897</v>
      </c>
    </row>
    <row r="26961" spans="1:3" ht="12" customHeight="1" x14ac:dyDescent="0.2">
      <c r="A26961" s="176" t="s">
        <v>42103</v>
      </c>
      <c r="B26961" s="177" t="s">
        <v>42104</v>
      </c>
      <c r="C26961" s="176" t="s">
        <v>23897</v>
      </c>
    </row>
    <row r="26962" spans="1:3" ht="12" customHeight="1" x14ac:dyDescent="0.2">
      <c r="A26962" s="176" t="s">
        <v>42105</v>
      </c>
      <c r="B26962" s="177" t="s">
        <v>42106</v>
      </c>
      <c r="C26962" s="176" t="s">
        <v>23897</v>
      </c>
    </row>
    <row r="26963" spans="1:3" ht="12" customHeight="1" x14ac:dyDescent="0.2">
      <c r="A26963" s="176" t="s">
        <v>42107</v>
      </c>
      <c r="B26963" s="177" t="s">
        <v>42108</v>
      </c>
      <c r="C26963" s="176" t="s">
        <v>23897</v>
      </c>
    </row>
    <row r="26964" spans="1:3" ht="12" customHeight="1" x14ac:dyDescent="0.2">
      <c r="A26964" s="176" t="s">
        <v>42109</v>
      </c>
      <c r="B26964" s="177" t="s">
        <v>42110</v>
      </c>
      <c r="C26964" s="176" t="s">
        <v>23897</v>
      </c>
    </row>
    <row r="26965" spans="1:3" ht="12" customHeight="1" x14ac:dyDescent="0.2">
      <c r="A26965" s="176" t="s">
        <v>42111</v>
      </c>
      <c r="B26965" s="177" t="s">
        <v>42112</v>
      </c>
      <c r="C26965" s="176" t="s">
        <v>23897</v>
      </c>
    </row>
    <row r="26966" spans="1:3" ht="12" customHeight="1" x14ac:dyDescent="0.2">
      <c r="A26966" s="176" t="s">
        <v>42113</v>
      </c>
      <c r="B26966" s="177" t="s">
        <v>42114</v>
      </c>
      <c r="C26966" s="176" t="s">
        <v>23897</v>
      </c>
    </row>
    <row r="26967" spans="1:3" ht="12" customHeight="1" x14ac:dyDescent="0.2">
      <c r="A26967" s="176" t="s">
        <v>42115</v>
      </c>
      <c r="B26967" s="177" t="s">
        <v>42116</v>
      </c>
      <c r="C26967" s="176" t="s">
        <v>23897</v>
      </c>
    </row>
    <row r="26968" spans="1:3" ht="12" customHeight="1" x14ac:dyDescent="0.2"/>
    <row r="26969" spans="1:3" ht="12" customHeight="1" x14ac:dyDescent="0.2"/>
    <row r="26970" spans="1:3" ht="12" customHeight="1" x14ac:dyDescent="0.2">
      <c r="A26970" s="176" t="s">
        <v>42117</v>
      </c>
      <c r="B26970" s="177" t="s">
        <v>42118</v>
      </c>
      <c r="C26970" s="176" t="s">
        <v>23897</v>
      </c>
    </row>
    <row r="26971" spans="1:3" ht="12" customHeight="1" x14ac:dyDescent="0.2">
      <c r="A26971" s="176" t="s">
        <v>42119</v>
      </c>
      <c r="B26971" s="177" t="s">
        <v>42120</v>
      </c>
      <c r="C26971" s="176" t="s">
        <v>23897</v>
      </c>
    </row>
    <row r="26972" spans="1:3" ht="12" customHeight="1" x14ac:dyDescent="0.2">
      <c r="A26972" s="176" t="s">
        <v>42121</v>
      </c>
      <c r="B26972" s="177" t="s">
        <v>42122</v>
      </c>
      <c r="C26972" s="176" t="s">
        <v>23897</v>
      </c>
    </row>
    <row r="26973" spans="1:3" ht="12" customHeight="1" x14ac:dyDescent="0.2">
      <c r="A26973" s="176" t="s">
        <v>42123</v>
      </c>
      <c r="B26973" s="177" t="s">
        <v>42124</v>
      </c>
      <c r="C26973" s="176" t="s">
        <v>23897</v>
      </c>
    </row>
    <row r="26974" spans="1:3" ht="12" customHeight="1" x14ac:dyDescent="0.2"/>
    <row r="26975" spans="1:3" ht="12" customHeight="1" x14ac:dyDescent="0.2"/>
    <row r="26976" spans="1:3" ht="12" customHeight="1" x14ac:dyDescent="0.2"/>
    <row r="26977" spans="1:3" ht="12" customHeight="1" x14ac:dyDescent="0.2">
      <c r="A26977" s="176" t="s">
        <v>42125</v>
      </c>
      <c r="B26977" s="177" t="s">
        <v>42126</v>
      </c>
      <c r="C26977" s="176" t="s">
        <v>35456</v>
      </c>
    </row>
    <row r="26978" spans="1:3" ht="12" customHeight="1" x14ac:dyDescent="0.2">
      <c r="A26978" s="176" t="s">
        <v>42127</v>
      </c>
      <c r="B26978" s="177" t="s">
        <v>42128</v>
      </c>
      <c r="C26978" s="176" t="s">
        <v>35456</v>
      </c>
    </row>
    <row r="26979" spans="1:3" ht="12" customHeight="1" x14ac:dyDescent="0.2">
      <c r="A26979" s="176" t="s">
        <v>42129</v>
      </c>
      <c r="B26979" s="177" t="s">
        <v>42130</v>
      </c>
      <c r="C26979" s="176" t="s">
        <v>35456</v>
      </c>
    </row>
    <row r="26980" spans="1:3" ht="12" customHeight="1" x14ac:dyDescent="0.2">
      <c r="A26980" s="176" t="s">
        <v>42131</v>
      </c>
      <c r="B26980" s="177" t="s">
        <v>42132</v>
      </c>
      <c r="C26980" s="176" t="s">
        <v>35456</v>
      </c>
    </row>
    <row r="26981" spans="1:3" ht="12" customHeight="1" x14ac:dyDescent="0.2">
      <c r="A26981" s="176" t="s">
        <v>42133</v>
      </c>
      <c r="B26981" s="177" t="s">
        <v>42134</v>
      </c>
      <c r="C26981" s="176" t="s">
        <v>35456</v>
      </c>
    </row>
    <row r="26982" spans="1:3" ht="12" customHeight="1" x14ac:dyDescent="0.2">
      <c r="A26982" s="176" t="s">
        <v>42135</v>
      </c>
      <c r="B26982" s="177" t="s">
        <v>42136</v>
      </c>
      <c r="C26982" s="176" t="s">
        <v>35456</v>
      </c>
    </row>
    <row r="26983" spans="1:3" ht="12" customHeight="1" x14ac:dyDescent="0.2">
      <c r="A26983" s="176" t="s">
        <v>42137</v>
      </c>
      <c r="B26983" s="177" t="s">
        <v>42138</v>
      </c>
      <c r="C26983" s="176" t="s">
        <v>35456</v>
      </c>
    </row>
    <row r="26984" spans="1:3" ht="12" customHeight="1" x14ac:dyDescent="0.2"/>
    <row r="26985" spans="1:3" ht="12" customHeight="1" x14ac:dyDescent="0.2">
      <c r="A26985" s="176" t="s">
        <v>42139</v>
      </c>
      <c r="B26985" s="177" t="s">
        <v>42140</v>
      </c>
      <c r="C26985" s="176" t="s">
        <v>35471</v>
      </c>
    </row>
    <row r="26986" spans="1:3" ht="12" customHeight="1" x14ac:dyDescent="0.2">
      <c r="A26986" s="176" t="s">
        <v>42141</v>
      </c>
      <c r="B26986" s="177" t="s">
        <v>42142</v>
      </c>
      <c r="C26986" s="176" t="s">
        <v>42143</v>
      </c>
    </row>
    <row r="26987" spans="1:3" ht="12" customHeight="1" x14ac:dyDescent="0.2">
      <c r="A26987" s="176" t="s">
        <v>42144</v>
      </c>
      <c r="B26987" s="177" t="s">
        <v>42145</v>
      </c>
      <c r="C26987" s="176" t="s">
        <v>35398</v>
      </c>
    </row>
    <row r="26988" spans="1:3" ht="12" customHeight="1" x14ac:dyDescent="0.2">
      <c r="A26988" s="176" t="s">
        <v>42146</v>
      </c>
      <c r="B26988" s="177" t="s">
        <v>42147</v>
      </c>
      <c r="C26988" s="176" t="s">
        <v>23897</v>
      </c>
    </row>
    <row r="26989" spans="1:3" ht="12" customHeight="1" x14ac:dyDescent="0.2"/>
    <row r="26990" spans="1:3" ht="12" customHeight="1" x14ac:dyDescent="0.2"/>
    <row r="26991" spans="1:3" ht="12" customHeight="1" x14ac:dyDescent="0.2">
      <c r="A26991" s="176" t="s">
        <v>42148</v>
      </c>
      <c r="B26991" s="177" t="s">
        <v>42149</v>
      </c>
      <c r="C26991" s="176" t="s">
        <v>35456</v>
      </c>
    </row>
    <row r="26992" spans="1:3" ht="12" customHeight="1" x14ac:dyDescent="0.2">
      <c r="A26992" s="176" t="s">
        <v>42150</v>
      </c>
      <c r="B26992" s="177" t="s">
        <v>42151</v>
      </c>
      <c r="C26992" s="176" t="s">
        <v>35456</v>
      </c>
    </row>
    <row r="26993" spans="1:3" ht="12" customHeight="1" x14ac:dyDescent="0.2">
      <c r="A26993" s="176" t="s">
        <v>42152</v>
      </c>
      <c r="B26993" s="177" t="s">
        <v>42153</v>
      </c>
      <c r="C26993" s="176" t="s">
        <v>35456</v>
      </c>
    </row>
    <row r="26994" spans="1:3" ht="12" customHeight="1" x14ac:dyDescent="0.2"/>
    <row r="26995" spans="1:3" ht="12" customHeight="1" x14ac:dyDescent="0.2"/>
    <row r="26996" spans="1:3" ht="12" customHeight="1" x14ac:dyDescent="0.2">
      <c r="A26996" s="176" t="s">
        <v>42154</v>
      </c>
      <c r="B26996" s="177" t="s">
        <v>42155</v>
      </c>
      <c r="C26996" s="176" t="s">
        <v>23897</v>
      </c>
    </row>
    <row r="26997" spans="1:3" ht="12" customHeight="1" x14ac:dyDescent="0.2">
      <c r="A26997" s="176" t="s">
        <v>42156</v>
      </c>
      <c r="B26997" s="177" t="s">
        <v>42157</v>
      </c>
      <c r="C26997" s="176" t="s">
        <v>23897</v>
      </c>
    </row>
    <row r="26998" spans="1:3" ht="12" customHeight="1" x14ac:dyDescent="0.2">
      <c r="A26998" s="176" t="s">
        <v>42158</v>
      </c>
      <c r="B26998" s="177" t="s">
        <v>42159</v>
      </c>
      <c r="C26998" s="176" t="s">
        <v>23897</v>
      </c>
    </row>
    <row r="26999" spans="1:3" ht="12" customHeight="1" x14ac:dyDescent="0.2"/>
    <row r="27000" spans="1:3" ht="12" customHeight="1" x14ac:dyDescent="0.2"/>
    <row r="27001" spans="1:3" ht="12" customHeight="1" x14ac:dyDescent="0.2"/>
    <row r="27002" spans="1:3" ht="12" customHeight="1" x14ac:dyDescent="0.2"/>
    <row r="27003" spans="1:3" ht="12" customHeight="1" x14ac:dyDescent="0.2">
      <c r="A27003" s="176" t="s">
        <v>42160</v>
      </c>
      <c r="B27003" s="177" t="s">
        <v>42161</v>
      </c>
      <c r="C27003" s="176" t="s">
        <v>35586</v>
      </c>
    </row>
    <row r="27004" spans="1:3" ht="12" customHeight="1" x14ac:dyDescent="0.2">
      <c r="A27004" s="176" t="s">
        <v>42162</v>
      </c>
      <c r="B27004" s="177" t="s">
        <v>42163</v>
      </c>
      <c r="C27004" s="176" t="s">
        <v>35586</v>
      </c>
    </row>
    <row r="27005" spans="1:3" ht="12" customHeight="1" x14ac:dyDescent="0.2">
      <c r="A27005" s="176" t="s">
        <v>42164</v>
      </c>
      <c r="B27005" s="177" t="s">
        <v>42165</v>
      </c>
      <c r="C27005" s="176" t="s">
        <v>35586</v>
      </c>
    </row>
    <row r="27006" spans="1:3" ht="12" customHeight="1" x14ac:dyDescent="0.2">
      <c r="A27006" s="176" t="s">
        <v>42166</v>
      </c>
      <c r="B27006" s="177" t="s">
        <v>42167</v>
      </c>
      <c r="C27006" s="176" t="s">
        <v>35586</v>
      </c>
    </row>
    <row r="27007" spans="1:3" ht="12" customHeight="1" x14ac:dyDescent="0.2"/>
    <row r="27008" spans="1:3" ht="12" customHeight="1" x14ac:dyDescent="0.2">
      <c r="A27008" s="176" t="s">
        <v>42168</v>
      </c>
      <c r="B27008" s="177" t="s">
        <v>42169</v>
      </c>
      <c r="C27008" s="176" t="s">
        <v>35586</v>
      </c>
    </row>
    <row r="27009" spans="1:3" ht="12" customHeight="1" x14ac:dyDescent="0.2">
      <c r="A27009" s="176" t="s">
        <v>42170</v>
      </c>
      <c r="B27009" s="177" t="s">
        <v>42171</v>
      </c>
      <c r="C27009" s="176" t="s">
        <v>35586</v>
      </c>
    </row>
    <row r="27010" spans="1:3" ht="12" customHeight="1" x14ac:dyDescent="0.2">
      <c r="A27010" s="176" t="s">
        <v>42172</v>
      </c>
      <c r="B27010" s="177" t="s">
        <v>42173</v>
      </c>
      <c r="C27010" s="176" t="s">
        <v>35586</v>
      </c>
    </row>
    <row r="27011" spans="1:3" ht="12" customHeight="1" x14ac:dyDescent="0.2">
      <c r="A27011" s="176" t="s">
        <v>42174</v>
      </c>
      <c r="B27011" s="177" t="s">
        <v>42175</v>
      </c>
      <c r="C27011" s="176" t="s">
        <v>35586</v>
      </c>
    </row>
    <row r="27012" spans="1:3" ht="12" customHeight="1" x14ac:dyDescent="0.2"/>
    <row r="27013" spans="1:3" ht="12" customHeight="1" x14ac:dyDescent="0.2">
      <c r="A27013" s="176" t="s">
        <v>42176</v>
      </c>
      <c r="B27013" s="177" t="s">
        <v>42177</v>
      </c>
      <c r="C27013" s="176" t="s">
        <v>23897</v>
      </c>
    </row>
    <row r="27014" spans="1:3" ht="12" customHeight="1" x14ac:dyDescent="0.2">
      <c r="A27014" s="176" t="s">
        <v>42178</v>
      </c>
      <c r="B27014" s="177" t="s">
        <v>42179</v>
      </c>
      <c r="C27014" s="176" t="s">
        <v>35586</v>
      </c>
    </row>
    <row r="27015" spans="1:3" ht="12" customHeight="1" x14ac:dyDescent="0.2"/>
    <row r="27016" spans="1:3" ht="12" customHeight="1" x14ac:dyDescent="0.2">
      <c r="A27016" s="176" t="s">
        <v>42180</v>
      </c>
      <c r="B27016" s="177" t="s">
        <v>42181</v>
      </c>
      <c r="C27016" s="176" t="s">
        <v>35398</v>
      </c>
    </row>
    <row r="27017" spans="1:3" ht="12" customHeight="1" x14ac:dyDescent="0.2">
      <c r="A27017" s="176" t="s">
        <v>42182</v>
      </c>
      <c r="B27017" s="177" t="s">
        <v>42183</v>
      </c>
      <c r="C27017" s="176" t="s">
        <v>35398</v>
      </c>
    </row>
    <row r="27018" spans="1:3" ht="12" customHeight="1" x14ac:dyDescent="0.2"/>
    <row r="27019" spans="1:3" ht="12" customHeight="1" x14ac:dyDescent="0.2">
      <c r="A27019" s="176" t="s">
        <v>42184</v>
      </c>
      <c r="B27019" s="177" t="s">
        <v>42185</v>
      </c>
      <c r="C27019" s="176" t="s">
        <v>35586</v>
      </c>
    </row>
    <row r="27020" spans="1:3" ht="12" customHeight="1" x14ac:dyDescent="0.2"/>
    <row r="27021" spans="1:3" ht="12" customHeight="1" x14ac:dyDescent="0.2">
      <c r="A27021" s="176" t="s">
        <v>42186</v>
      </c>
      <c r="B27021" s="177" t="s">
        <v>42187</v>
      </c>
      <c r="C27021" s="176" t="s">
        <v>35586</v>
      </c>
    </row>
    <row r="27022" spans="1:3" ht="12" customHeight="1" x14ac:dyDescent="0.2">
      <c r="A27022" s="176" t="s">
        <v>42188</v>
      </c>
      <c r="B27022" s="177" t="s">
        <v>42189</v>
      </c>
      <c r="C27022" s="176" t="s">
        <v>35586</v>
      </c>
    </row>
    <row r="27023" spans="1:3" ht="12" customHeight="1" x14ac:dyDescent="0.2"/>
    <row r="27024" spans="1:3" ht="12" customHeight="1" x14ac:dyDescent="0.2">
      <c r="A27024" s="176" t="s">
        <v>42190</v>
      </c>
      <c r="B27024" s="177" t="s">
        <v>42191</v>
      </c>
      <c r="C27024" s="176" t="s">
        <v>35431</v>
      </c>
    </row>
    <row r="27025" spans="1:3" ht="12" customHeight="1" x14ac:dyDescent="0.2">
      <c r="A27025" s="176" t="s">
        <v>42192</v>
      </c>
      <c r="B27025" s="177" t="s">
        <v>42193</v>
      </c>
      <c r="C27025" s="176" t="s">
        <v>35431</v>
      </c>
    </row>
    <row r="27026" spans="1:3" ht="12" customHeight="1" x14ac:dyDescent="0.2"/>
    <row r="27027" spans="1:3" ht="12" customHeight="1" x14ac:dyDescent="0.2">
      <c r="A27027" s="176" t="s">
        <v>42194</v>
      </c>
      <c r="B27027" s="177" t="s">
        <v>42195</v>
      </c>
      <c r="C27027" s="176" t="s">
        <v>35398</v>
      </c>
    </row>
    <row r="27028" spans="1:3" ht="12" customHeight="1" x14ac:dyDescent="0.2">
      <c r="A27028" s="176" t="s">
        <v>42196</v>
      </c>
      <c r="B27028" s="177" t="s">
        <v>42197</v>
      </c>
      <c r="C27028" s="176" t="s">
        <v>35398</v>
      </c>
    </row>
    <row r="27029" spans="1:3" ht="12" customHeight="1" x14ac:dyDescent="0.2">
      <c r="A27029" s="176" t="s">
        <v>42198</v>
      </c>
      <c r="B27029" s="177" t="s">
        <v>42199</v>
      </c>
      <c r="C27029" s="176" t="s">
        <v>35398</v>
      </c>
    </row>
    <row r="27030" spans="1:3" ht="12" customHeight="1" x14ac:dyDescent="0.2">
      <c r="A27030" s="176" t="s">
        <v>42200</v>
      </c>
      <c r="B27030" s="177" t="s">
        <v>42201</v>
      </c>
      <c r="C27030" s="176" t="s">
        <v>35398</v>
      </c>
    </row>
    <row r="27031" spans="1:3" ht="12" customHeight="1" x14ac:dyDescent="0.2">
      <c r="A27031" s="176" t="s">
        <v>42202</v>
      </c>
      <c r="B27031" s="177" t="s">
        <v>42203</v>
      </c>
      <c r="C27031" s="176" t="s">
        <v>35398</v>
      </c>
    </row>
    <row r="27032" spans="1:3" ht="12" customHeight="1" x14ac:dyDescent="0.2"/>
    <row r="27033" spans="1:3" ht="12" customHeight="1" x14ac:dyDescent="0.2">
      <c r="A27033" s="176" t="s">
        <v>42204</v>
      </c>
      <c r="B27033" s="177" t="s">
        <v>42205</v>
      </c>
      <c r="C27033" s="176" t="s">
        <v>35586</v>
      </c>
    </row>
    <row r="27034" spans="1:3" ht="12" customHeight="1" x14ac:dyDescent="0.2">
      <c r="A27034" s="176" t="s">
        <v>42206</v>
      </c>
      <c r="B27034" s="177" t="s">
        <v>42207</v>
      </c>
      <c r="C27034" s="176" t="s">
        <v>35586</v>
      </c>
    </row>
    <row r="27035" spans="1:3" ht="12" customHeight="1" x14ac:dyDescent="0.2">
      <c r="A27035" s="176" t="s">
        <v>42208</v>
      </c>
      <c r="B27035" s="177" t="s">
        <v>42209</v>
      </c>
      <c r="C27035" s="176" t="s">
        <v>35586</v>
      </c>
    </row>
    <row r="27036" spans="1:3" ht="12" customHeight="1" x14ac:dyDescent="0.2"/>
    <row r="27037" spans="1:3" ht="12" customHeight="1" x14ac:dyDescent="0.2"/>
    <row r="27038" spans="1:3" ht="12" customHeight="1" x14ac:dyDescent="0.2">
      <c r="A27038" s="176" t="s">
        <v>42210</v>
      </c>
      <c r="B27038" s="177" t="s">
        <v>42211</v>
      </c>
      <c r="C27038" s="176" t="s">
        <v>35586</v>
      </c>
    </row>
    <row r="27039" spans="1:3" ht="12" customHeight="1" x14ac:dyDescent="0.2"/>
    <row r="27040" spans="1:3" ht="12" customHeight="1" x14ac:dyDescent="0.2"/>
    <row r="27041" spans="1:3" ht="12" customHeight="1" x14ac:dyDescent="0.2">
      <c r="A27041" s="176" t="s">
        <v>42212</v>
      </c>
      <c r="B27041" s="177" t="s">
        <v>42213</v>
      </c>
      <c r="C27041" s="176" t="s">
        <v>35586</v>
      </c>
    </row>
    <row r="27042" spans="1:3" ht="12" customHeight="1" x14ac:dyDescent="0.2">
      <c r="A27042" s="176" t="s">
        <v>42214</v>
      </c>
      <c r="B27042" s="177" t="s">
        <v>42215</v>
      </c>
      <c r="C27042" s="176" t="s">
        <v>35586</v>
      </c>
    </row>
    <row r="27043" spans="1:3" ht="12" customHeight="1" x14ac:dyDescent="0.2"/>
    <row r="27044" spans="1:3" ht="12" customHeight="1" x14ac:dyDescent="0.2">
      <c r="A27044" s="176" t="s">
        <v>42216</v>
      </c>
      <c r="B27044" s="177" t="s">
        <v>42217</v>
      </c>
      <c r="C27044" s="176" t="s">
        <v>35586</v>
      </c>
    </row>
    <row r="27045" spans="1:3" ht="12" customHeight="1" x14ac:dyDescent="0.2"/>
    <row r="27046" spans="1:3" ht="12" customHeight="1" x14ac:dyDescent="0.2">
      <c r="A27046" s="176" t="s">
        <v>42218</v>
      </c>
      <c r="B27046" s="177" t="s">
        <v>42219</v>
      </c>
      <c r="C27046" s="176" t="s">
        <v>35586</v>
      </c>
    </row>
    <row r="27047" spans="1:3" ht="12" customHeight="1" x14ac:dyDescent="0.2">
      <c r="A27047" s="176" t="s">
        <v>42220</v>
      </c>
      <c r="B27047" s="177" t="s">
        <v>42221</v>
      </c>
      <c r="C27047" s="176" t="s">
        <v>35586</v>
      </c>
    </row>
    <row r="27048" spans="1:3" ht="12" customHeight="1" x14ac:dyDescent="0.2"/>
    <row r="27049" spans="1:3" ht="12" customHeight="1" x14ac:dyDescent="0.2">
      <c r="A27049" s="176" t="s">
        <v>42222</v>
      </c>
      <c r="B27049" s="177" t="s">
        <v>42223</v>
      </c>
      <c r="C27049" s="176" t="s">
        <v>35586</v>
      </c>
    </row>
    <row r="27050" spans="1:3" ht="12" customHeight="1" x14ac:dyDescent="0.2">
      <c r="A27050" s="176" t="s">
        <v>42224</v>
      </c>
      <c r="B27050" s="177" t="s">
        <v>42225</v>
      </c>
      <c r="C27050" s="176" t="s">
        <v>35586</v>
      </c>
    </row>
    <row r="27051" spans="1:3" ht="12" customHeight="1" x14ac:dyDescent="0.2">
      <c r="A27051" s="176" t="s">
        <v>42226</v>
      </c>
      <c r="B27051" s="177" t="s">
        <v>42227</v>
      </c>
      <c r="C27051" s="176" t="s">
        <v>35586</v>
      </c>
    </row>
    <row r="27052" spans="1:3" ht="12" customHeight="1" x14ac:dyDescent="0.2">
      <c r="A27052" s="176" t="s">
        <v>42228</v>
      </c>
      <c r="B27052" s="177" t="s">
        <v>42229</v>
      </c>
      <c r="C27052" s="176" t="s">
        <v>35586</v>
      </c>
    </row>
    <row r="27053" spans="1:3" ht="12" customHeight="1" x14ac:dyDescent="0.2"/>
    <row r="27054" spans="1:3" ht="12" customHeight="1" x14ac:dyDescent="0.2">
      <c r="A27054" s="176" t="s">
        <v>42230</v>
      </c>
      <c r="B27054" s="177" t="s">
        <v>42231</v>
      </c>
      <c r="C27054" s="176" t="s">
        <v>35586</v>
      </c>
    </row>
    <row r="27055" spans="1:3" ht="12" customHeight="1" x14ac:dyDescent="0.2">
      <c r="A27055" s="176" t="s">
        <v>42232</v>
      </c>
      <c r="B27055" s="177" t="s">
        <v>42233</v>
      </c>
      <c r="C27055" s="176" t="s">
        <v>35586</v>
      </c>
    </row>
    <row r="27056" spans="1:3" ht="12" customHeight="1" x14ac:dyDescent="0.2">
      <c r="A27056" s="176" t="s">
        <v>42234</v>
      </c>
      <c r="B27056" s="177" t="s">
        <v>42235</v>
      </c>
      <c r="C27056" s="176" t="s">
        <v>35586</v>
      </c>
    </row>
    <row r="27057" spans="1:3" ht="12" customHeight="1" x14ac:dyDescent="0.2"/>
    <row r="27058" spans="1:3" ht="12" customHeight="1" x14ac:dyDescent="0.2"/>
    <row r="27059" spans="1:3" ht="12" customHeight="1" x14ac:dyDescent="0.2">
      <c r="A27059" s="176" t="s">
        <v>42236</v>
      </c>
      <c r="B27059" s="177" t="s">
        <v>42237</v>
      </c>
      <c r="C27059" s="176" t="s">
        <v>35586</v>
      </c>
    </row>
    <row r="27060" spans="1:3" ht="12" customHeight="1" x14ac:dyDescent="0.2">
      <c r="A27060" s="176" t="s">
        <v>42238</v>
      </c>
      <c r="B27060" s="177" t="s">
        <v>42239</v>
      </c>
      <c r="C27060" s="176" t="s">
        <v>35586</v>
      </c>
    </row>
    <row r="27061" spans="1:3" ht="12" customHeight="1" x14ac:dyDescent="0.2">
      <c r="A27061" s="176" t="s">
        <v>42240</v>
      </c>
      <c r="B27061" s="177" t="s">
        <v>42241</v>
      </c>
      <c r="C27061" s="176" t="s">
        <v>35586</v>
      </c>
    </row>
    <row r="27062" spans="1:3" ht="12" customHeight="1" x14ac:dyDescent="0.2">
      <c r="A27062" s="176" t="s">
        <v>42242</v>
      </c>
      <c r="B27062" s="177" t="s">
        <v>42243</v>
      </c>
      <c r="C27062" s="176" t="s">
        <v>35586</v>
      </c>
    </row>
    <row r="27063" spans="1:3" ht="12" customHeight="1" x14ac:dyDescent="0.2">
      <c r="A27063" s="176" t="s">
        <v>42244</v>
      </c>
      <c r="B27063" s="177" t="s">
        <v>42245</v>
      </c>
      <c r="C27063" s="176" t="s">
        <v>35586</v>
      </c>
    </row>
    <row r="27064" spans="1:3" ht="12" customHeight="1" x14ac:dyDescent="0.2">
      <c r="A27064" s="176" t="s">
        <v>42246</v>
      </c>
      <c r="B27064" s="177" t="s">
        <v>42247</v>
      </c>
      <c r="C27064" s="176" t="s">
        <v>35586</v>
      </c>
    </row>
    <row r="27065" spans="1:3" ht="12" customHeight="1" x14ac:dyDescent="0.2"/>
    <row r="27066" spans="1:3" ht="12" customHeight="1" x14ac:dyDescent="0.2">
      <c r="A27066" s="176" t="s">
        <v>42248</v>
      </c>
      <c r="B27066" s="177" t="s">
        <v>42249</v>
      </c>
      <c r="C27066" s="176" t="s">
        <v>35586</v>
      </c>
    </row>
    <row r="27067" spans="1:3" ht="12" customHeight="1" x14ac:dyDescent="0.2">
      <c r="A27067" s="176" t="s">
        <v>42250</v>
      </c>
      <c r="B27067" s="177" t="s">
        <v>42251</v>
      </c>
      <c r="C27067" s="176" t="s">
        <v>35586</v>
      </c>
    </row>
    <row r="27068" spans="1:3" ht="12" customHeight="1" x14ac:dyDescent="0.2">
      <c r="A27068" s="176" t="s">
        <v>42252</v>
      </c>
      <c r="B27068" s="177" t="s">
        <v>42253</v>
      </c>
      <c r="C27068" s="176" t="s">
        <v>35586</v>
      </c>
    </row>
    <row r="27069" spans="1:3" ht="12" customHeight="1" x14ac:dyDescent="0.2"/>
    <row r="27070" spans="1:3" ht="12" customHeight="1" x14ac:dyDescent="0.2">
      <c r="A27070" s="176" t="s">
        <v>42254</v>
      </c>
      <c r="B27070" s="177" t="s">
        <v>42255</v>
      </c>
      <c r="C27070" s="176" t="s">
        <v>35431</v>
      </c>
    </row>
    <row r="27071" spans="1:3" ht="12" customHeight="1" x14ac:dyDescent="0.2"/>
    <row r="27072" spans="1:3" ht="12" customHeight="1" x14ac:dyDescent="0.2"/>
    <row r="27073" spans="1:3" ht="12" customHeight="1" x14ac:dyDescent="0.2">
      <c r="A27073" s="176" t="s">
        <v>42256</v>
      </c>
      <c r="B27073" s="177" t="s">
        <v>42257</v>
      </c>
      <c r="C27073" s="176" t="s">
        <v>35586</v>
      </c>
    </row>
    <row r="27074" spans="1:3" ht="12" customHeight="1" x14ac:dyDescent="0.2"/>
    <row r="27075" spans="1:3" ht="12" customHeight="1" x14ac:dyDescent="0.2"/>
    <row r="27076" spans="1:3" ht="12" customHeight="1" x14ac:dyDescent="0.2"/>
    <row r="27077" spans="1:3" ht="12" customHeight="1" x14ac:dyDescent="0.2"/>
    <row r="27078" spans="1:3" ht="12" customHeight="1" x14ac:dyDescent="0.2">
      <c r="A27078" s="176" t="s">
        <v>42258</v>
      </c>
      <c r="B27078" s="177" t="s">
        <v>42259</v>
      </c>
      <c r="C27078" s="176" t="s">
        <v>35431</v>
      </c>
    </row>
    <row r="27079" spans="1:3" ht="12" customHeight="1" x14ac:dyDescent="0.2">
      <c r="A27079" s="176" t="s">
        <v>42260</v>
      </c>
      <c r="B27079" s="177" t="s">
        <v>42261</v>
      </c>
      <c r="C27079" s="176" t="s">
        <v>35431</v>
      </c>
    </row>
    <row r="27080" spans="1:3" ht="12" customHeight="1" x14ac:dyDescent="0.2">
      <c r="A27080" s="176" t="s">
        <v>42262</v>
      </c>
      <c r="B27080" s="177" t="s">
        <v>42263</v>
      </c>
      <c r="C27080" s="176" t="s">
        <v>35431</v>
      </c>
    </row>
    <row r="27081" spans="1:3" ht="12" customHeight="1" x14ac:dyDescent="0.2">
      <c r="A27081" s="176" t="s">
        <v>42264</v>
      </c>
      <c r="B27081" s="177" t="s">
        <v>42265</v>
      </c>
      <c r="C27081" s="176" t="s">
        <v>35431</v>
      </c>
    </row>
    <row r="27082" spans="1:3" ht="12" customHeight="1" x14ac:dyDescent="0.2">
      <c r="A27082" s="176" t="s">
        <v>42266</v>
      </c>
      <c r="B27082" s="177" t="s">
        <v>42267</v>
      </c>
      <c r="C27082" s="176" t="s">
        <v>35431</v>
      </c>
    </row>
    <row r="27083" spans="1:3" ht="12" customHeight="1" x14ac:dyDescent="0.2">
      <c r="A27083" s="176" t="s">
        <v>42268</v>
      </c>
      <c r="B27083" s="177" t="s">
        <v>42269</v>
      </c>
      <c r="C27083" s="176" t="s">
        <v>35431</v>
      </c>
    </row>
    <row r="27084" spans="1:3" ht="12" customHeight="1" x14ac:dyDescent="0.2">
      <c r="A27084" s="176" t="s">
        <v>42270</v>
      </c>
      <c r="B27084" s="177" t="s">
        <v>42271</v>
      </c>
      <c r="C27084" s="176" t="s">
        <v>35431</v>
      </c>
    </row>
    <row r="27085" spans="1:3" ht="12" customHeight="1" x14ac:dyDescent="0.2">
      <c r="A27085" s="176" t="s">
        <v>42272</v>
      </c>
      <c r="B27085" s="177" t="s">
        <v>42273</v>
      </c>
      <c r="C27085" s="176" t="s">
        <v>35431</v>
      </c>
    </row>
    <row r="27086" spans="1:3" ht="12" customHeight="1" x14ac:dyDescent="0.2">
      <c r="A27086" s="176" t="s">
        <v>42274</v>
      </c>
      <c r="B27086" s="177" t="s">
        <v>42275</v>
      </c>
      <c r="C27086" s="176" t="s">
        <v>35431</v>
      </c>
    </row>
    <row r="27087" spans="1:3" ht="12" customHeight="1" x14ac:dyDescent="0.2">
      <c r="A27087" s="176" t="s">
        <v>42276</v>
      </c>
      <c r="B27087" s="177" t="s">
        <v>42277</v>
      </c>
      <c r="C27087" s="176" t="s">
        <v>35431</v>
      </c>
    </row>
    <row r="27088" spans="1:3" ht="12" customHeight="1" x14ac:dyDescent="0.2">
      <c r="A27088" s="176" t="s">
        <v>42278</v>
      </c>
      <c r="B27088" s="177" t="s">
        <v>42279</v>
      </c>
      <c r="C27088" s="176" t="s">
        <v>35431</v>
      </c>
    </row>
    <row r="27089" spans="1:3" ht="12" customHeight="1" x14ac:dyDescent="0.2">
      <c r="A27089" s="176" t="s">
        <v>42280</v>
      </c>
      <c r="B27089" s="177" t="s">
        <v>42281</v>
      </c>
      <c r="C27089" s="176" t="s">
        <v>35431</v>
      </c>
    </row>
    <row r="27090" spans="1:3" ht="12" customHeight="1" x14ac:dyDescent="0.2"/>
    <row r="27091" spans="1:3" ht="12" customHeight="1" x14ac:dyDescent="0.2">
      <c r="A27091" s="176" t="s">
        <v>42282</v>
      </c>
      <c r="B27091" s="177" t="s">
        <v>42283</v>
      </c>
      <c r="C27091" s="176" t="s">
        <v>23897</v>
      </c>
    </row>
    <row r="27092" spans="1:3" ht="12" customHeight="1" x14ac:dyDescent="0.2">
      <c r="A27092" s="176" t="s">
        <v>42284</v>
      </c>
      <c r="B27092" s="177" t="s">
        <v>42285</v>
      </c>
      <c r="C27092" s="176" t="s">
        <v>35431</v>
      </c>
    </row>
    <row r="27093" spans="1:3" ht="12" customHeight="1" x14ac:dyDescent="0.2">
      <c r="A27093" s="176" t="s">
        <v>42286</v>
      </c>
      <c r="B27093" s="177" t="s">
        <v>42287</v>
      </c>
      <c r="C27093" s="176" t="s">
        <v>35431</v>
      </c>
    </row>
    <row r="27094" spans="1:3" ht="12" customHeight="1" x14ac:dyDescent="0.2">
      <c r="A27094" s="176" t="s">
        <v>42288</v>
      </c>
      <c r="B27094" s="177" t="s">
        <v>42289</v>
      </c>
      <c r="C27094" s="176" t="s">
        <v>35431</v>
      </c>
    </row>
    <row r="27095" spans="1:3" ht="12" customHeight="1" x14ac:dyDescent="0.2">
      <c r="A27095" s="176" t="s">
        <v>42290</v>
      </c>
      <c r="B27095" s="177" t="s">
        <v>42291</v>
      </c>
      <c r="C27095" s="176" t="s">
        <v>35431</v>
      </c>
    </row>
    <row r="27096" spans="1:3" ht="12" customHeight="1" x14ac:dyDescent="0.2">
      <c r="A27096" s="176" t="s">
        <v>42292</v>
      </c>
      <c r="B27096" s="177" t="s">
        <v>42293</v>
      </c>
      <c r="C27096" s="176" t="s">
        <v>35431</v>
      </c>
    </row>
    <row r="27097" spans="1:3" ht="12" customHeight="1" x14ac:dyDescent="0.2">
      <c r="A27097" s="176" t="s">
        <v>42294</v>
      </c>
      <c r="B27097" s="177" t="s">
        <v>42295</v>
      </c>
      <c r="C27097" s="176" t="s">
        <v>35431</v>
      </c>
    </row>
    <row r="27098" spans="1:3" ht="12" customHeight="1" x14ac:dyDescent="0.2">
      <c r="A27098" s="176" t="s">
        <v>42296</v>
      </c>
      <c r="B27098" s="177" t="s">
        <v>42297</v>
      </c>
      <c r="C27098" s="176" t="s">
        <v>35431</v>
      </c>
    </row>
    <row r="27099" spans="1:3" ht="12" customHeight="1" x14ac:dyDescent="0.2">
      <c r="A27099" s="176" t="s">
        <v>42298</v>
      </c>
      <c r="B27099" s="177" t="s">
        <v>42299</v>
      </c>
      <c r="C27099" s="176" t="s">
        <v>35431</v>
      </c>
    </row>
    <row r="27100" spans="1:3" ht="12" customHeight="1" x14ac:dyDescent="0.2">
      <c r="A27100" s="176" t="s">
        <v>42300</v>
      </c>
      <c r="B27100" s="177" t="s">
        <v>42301</v>
      </c>
      <c r="C27100" s="176" t="s">
        <v>35431</v>
      </c>
    </row>
    <row r="27101" spans="1:3" ht="12" customHeight="1" x14ac:dyDescent="0.2">
      <c r="A27101" s="176" t="s">
        <v>42302</v>
      </c>
      <c r="B27101" s="177" t="s">
        <v>42303</v>
      </c>
      <c r="C27101" s="176" t="s">
        <v>35431</v>
      </c>
    </row>
    <row r="27102" spans="1:3" ht="12" customHeight="1" x14ac:dyDescent="0.2">
      <c r="A27102" s="176" t="s">
        <v>42304</v>
      </c>
      <c r="B27102" s="177" t="s">
        <v>42305</v>
      </c>
      <c r="C27102" s="176" t="s">
        <v>35431</v>
      </c>
    </row>
    <row r="27103" spans="1:3" ht="12" customHeight="1" x14ac:dyDescent="0.2">
      <c r="A27103" s="176" t="s">
        <v>42306</v>
      </c>
      <c r="B27103" s="177" t="s">
        <v>42307</v>
      </c>
      <c r="C27103" s="176" t="s">
        <v>35431</v>
      </c>
    </row>
    <row r="27104" spans="1:3" ht="12" customHeight="1" x14ac:dyDescent="0.2">
      <c r="A27104" s="176" t="s">
        <v>42308</v>
      </c>
      <c r="B27104" s="177" t="s">
        <v>42309</v>
      </c>
      <c r="C27104" s="176" t="s">
        <v>35431</v>
      </c>
    </row>
    <row r="27105" spans="1:3" ht="12" customHeight="1" x14ac:dyDescent="0.2"/>
    <row r="27106" spans="1:3" ht="12" customHeight="1" x14ac:dyDescent="0.2">
      <c r="A27106" s="176" t="s">
        <v>42310</v>
      </c>
      <c r="B27106" s="177" t="s">
        <v>42311</v>
      </c>
      <c r="C27106" s="176" t="s">
        <v>35431</v>
      </c>
    </row>
    <row r="27107" spans="1:3" ht="12" customHeight="1" x14ac:dyDescent="0.2">
      <c r="A27107" s="176" t="s">
        <v>42312</v>
      </c>
      <c r="B27107" s="177" t="s">
        <v>42313</v>
      </c>
      <c r="C27107" s="176" t="s">
        <v>35431</v>
      </c>
    </row>
    <row r="27108" spans="1:3" ht="12" customHeight="1" x14ac:dyDescent="0.2">
      <c r="A27108" s="176" t="s">
        <v>42314</v>
      </c>
      <c r="B27108" s="177" t="s">
        <v>42315</v>
      </c>
      <c r="C27108" s="176" t="s">
        <v>35431</v>
      </c>
    </row>
    <row r="27109" spans="1:3" ht="12" customHeight="1" x14ac:dyDescent="0.2">
      <c r="A27109" s="176" t="s">
        <v>42316</v>
      </c>
      <c r="B27109" s="177" t="s">
        <v>42317</v>
      </c>
      <c r="C27109" s="176" t="s">
        <v>35431</v>
      </c>
    </row>
    <row r="27110" spans="1:3" ht="12" customHeight="1" x14ac:dyDescent="0.2">
      <c r="A27110" s="176" t="s">
        <v>42318</v>
      </c>
      <c r="B27110" s="177" t="s">
        <v>42319</v>
      </c>
      <c r="C27110" s="176" t="s">
        <v>35431</v>
      </c>
    </row>
    <row r="27111" spans="1:3" ht="12" customHeight="1" x14ac:dyDescent="0.2"/>
    <row r="27112" spans="1:3" ht="12" customHeight="1" x14ac:dyDescent="0.2"/>
    <row r="27113" spans="1:3" ht="12" customHeight="1" x14ac:dyDescent="0.2">
      <c r="A27113" s="176" t="s">
        <v>42320</v>
      </c>
      <c r="B27113" s="177" t="s">
        <v>42321</v>
      </c>
      <c r="C27113" s="176" t="s">
        <v>23897</v>
      </c>
    </row>
    <row r="27114" spans="1:3" ht="12" customHeight="1" x14ac:dyDescent="0.2">
      <c r="A27114" s="176" t="s">
        <v>42322</v>
      </c>
      <c r="B27114" s="177" t="s">
        <v>42323</v>
      </c>
      <c r="C27114" s="176" t="s">
        <v>23897</v>
      </c>
    </row>
    <row r="27115" spans="1:3" ht="12" customHeight="1" x14ac:dyDescent="0.2">
      <c r="A27115" s="176" t="s">
        <v>42324</v>
      </c>
      <c r="B27115" s="177" t="s">
        <v>42325</v>
      </c>
      <c r="C27115" s="176" t="s">
        <v>23897</v>
      </c>
    </row>
    <row r="27116" spans="1:3" ht="12" customHeight="1" x14ac:dyDescent="0.2">
      <c r="A27116" s="176" t="s">
        <v>42326</v>
      </c>
      <c r="B27116" s="177" t="s">
        <v>42327</v>
      </c>
      <c r="C27116" s="176" t="s">
        <v>23897</v>
      </c>
    </row>
    <row r="27117" spans="1:3" ht="12" customHeight="1" x14ac:dyDescent="0.2">
      <c r="A27117" s="176" t="s">
        <v>42328</v>
      </c>
      <c r="B27117" s="177" t="s">
        <v>42329</v>
      </c>
      <c r="C27117" s="176" t="s">
        <v>23897</v>
      </c>
    </row>
    <row r="27118" spans="1:3" ht="12" customHeight="1" x14ac:dyDescent="0.2">
      <c r="A27118" s="176" t="s">
        <v>42330</v>
      </c>
      <c r="B27118" s="177" t="s">
        <v>42331</v>
      </c>
      <c r="C27118" s="176" t="s">
        <v>23897</v>
      </c>
    </row>
    <row r="27119" spans="1:3" ht="12" customHeight="1" x14ac:dyDescent="0.2">
      <c r="A27119" s="176" t="s">
        <v>42332</v>
      </c>
      <c r="B27119" s="177" t="s">
        <v>42333</v>
      </c>
      <c r="C27119" s="176" t="s">
        <v>23897</v>
      </c>
    </row>
    <row r="27120" spans="1:3" ht="12" customHeight="1" x14ac:dyDescent="0.2">
      <c r="A27120" s="176" t="s">
        <v>42334</v>
      </c>
      <c r="B27120" s="177" t="s">
        <v>42335</v>
      </c>
      <c r="C27120" s="176" t="s">
        <v>23897</v>
      </c>
    </row>
    <row r="27121" spans="1:3" ht="12" customHeight="1" x14ac:dyDescent="0.2">
      <c r="A27121" s="176" t="s">
        <v>42336</v>
      </c>
      <c r="B27121" s="177" t="s">
        <v>42337</v>
      </c>
      <c r="C27121" s="176" t="s">
        <v>23897</v>
      </c>
    </row>
    <row r="27122" spans="1:3" ht="12" customHeight="1" x14ac:dyDescent="0.2">
      <c r="A27122" s="176" t="s">
        <v>42338</v>
      </c>
      <c r="B27122" s="177" t="s">
        <v>42339</v>
      </c>
      <c r="C27122" s="176" t="s">
        <v>23897</v>
      </c>
    </row>
    <row r="27123" spans="1:3" ht="12" customHeight="1" x14ac:dyDescent="0.2">
      <c r="A27123" s="176" t="s">
        <v>42340</v>
      </c>
      <c r="B27123" s="177" t="s">
        <v>42341</v>
      </c>
      <c r="C27123" s="176" t="s">
        <v>23897</v>
      </c>
    </row>
    <row r="27124" spans="1:3" ht="12" customHeight="1" x14ac:dyDescent="0.2">
      <c r="A27124" s="176" t="s">
        <v>42342</v>
      </c>
      <c r="B27124" s="177" t="s">
        <v>42343</v>
      </c>
      <c r="C27124" s="176" t="s">
        <v>23897</v>
      </c>
    </row>
    <row r="27125" spans="1:3" ht="12" customHeight="1" x14ac:dyDescent="0.2">
      <c r="A27125" s="176" t="s">
        <v>42344</v>
      </c>
      <c r="B27125" s="177" t="s">
        <v>42345</v>
      </c>
      <c r="C27125" s="176" t="s">
        <v>23897</v>
      </c>
    </row>
    <row r="27126" spans="1:3" ht="12" customHeight="1" x14ac:dyDescent="0.2">
      <c r="A27126" s="176" t="s">
        <v>42346</v>
      </c>
      <c r="B27126" s="177" t="s">
        <v>42347</v>
      </c>
      <c r="C27126" s="176" t="s">
        <v>23897</v>
      </c>
    </row>
    <row r="27127" spans="1:3" ht="12" customHeight="1" x14ac:dyDescent="0.2"/>
    <row r="27128" spans="1:3" ht="12" customHeight="1" x14ac:dyDescent="0.2">
      <c r="A27128" s="176" t="s">
        <v>42348</v>
      </c>
      <c r="B27128" s="177" t="s">
        <v>42349</v>
      </c>
      <c r="C27128" s="176" t="s">
        <v>23897</v>
      </c>
    </row>
    <row r="27129" spans="1:3" ht="12" customHeight="1" x14ac:dyDescent="0.2">
      <c r="A27129" s="176" t="s">
        <v>42350</v>
      </c>
      <c r="B27129" s="177" t="s">
        <v>42351</v>
      </c>
      <c r="C27129" s="176" t="s">
        <v>23897</v>
      </c>
    </row>
    <row r="27130" spans="1:3" ht="12" customHeight="1" x14ac:dyDescent="0.2"/>
    <row r="27131" spans="1:3" ht="12" customHeight="1" x14ac:dyDescent="0.2">
      <c r="A27131" s="176" t="s">
        <v>42352</v>
      </c>
      <c r="B27131" s="177" t="s">
        <v>42353</v>
      </c>
      <c r="C27131" s="176" t="s">
        <v>23897</v>
      </c>
    </row>
    <row r="27132" spans="1:3" ht="12" customHeight="1" x14ac:dyDescent="0.2">
      <c r="A27132" s="176" t="s">
        <v>42354</v>
      </c>
      <c r="B27132" s="177" t="s">
        <v>42355</v>
      </c>
      <c r="C27132" s="176" t="s">
        <v>23897</v>
      </c>
    </row>
    <row r="27133" spans="1:3" ht="12" customHeight="1" x14ac:dyDescent="0.2">
      <c r="A27133" s="176" t="s">
        <v>42356</v>
      </c>
      <c r="B27133" s="177" t="s">
        <v>42357</v>
      </c>
      <c r="C27133" s="176" t="s">
        <v>23897</v>
      </c>
    </row>
    <row r="27134" spans="1:3" ht="12" customHeight="1" x14ac:dyDescent="0.2"/>
    <row r="27135" spans="1:3" ht="12" customHeight="1" x14ac:dyDescent="0.2">
      <c r="A27135" s="176" t="s">
        <v>42358</v>
      </c>
      <c r="B27135" s="177" t="s">
        <v>42359</v>
      </c>
      <c r="C27135" s="176" t="s">
        <v>23897</v>
      </c>
    </row>
    <row r="27136" spans="1:3" ht="12" customHeight="1" x14ac:dyDescent="0.2">
      <c r="A27136" s="176" t="s">
        <v>42360</v>
      </c>
      <c r="B27136" s="177" t="s">
        <v>42361</v>
      </c>
      <c r="C27136" s="176" t="s">
        <v>23897</v>
      </c>
    </row>
    <row r="27137" spans="1:3" ht="12" customHeight="1" x14ac:dyDescent="0.2">
      <c r="A27137" s="176" t="s">
        <v>42362</v>
      </c>
      <c r="B27137" s="177" t="s">
        <v>42363</v>
      </c>
      <c r="C27137" s="176" t="s">
        <v>23897</v>
      </c>
    </row>
    <row r="27138" spans="1:3" ht="12" customHeight="1" x14ac:dyDescent="0.2"/>
    <row r="27139" spans="1:3" ht="12" customHeight="1" x14ac:dyDescent="0.2"/>
    <row r="27140" spans="1:3" ht="12" customHeight="1" x14ac:dyDescent="0.2">
      <c r="A27140" s="176" t="s">
        <v>42364</v>
      </c>
      <c r="B27140" s="177" t="s">
        <v>42365</v>
      </c>
      <c r="C27140" s="176" t="s">
        <v>35398</v>
      </c>
    </row>
    <row r="27141" spans="1:3" ht="12" customHeight="1" x14ac:dyDescent="0.2">
      <c r="A27141" s="176" t="s">
        <v>42366</v>
      </c>
      <c r="B27141" s="177" t="s">
        <v>42367</v>
      </c>
      <c r="C27141" s="176" t="s">
        <v>35398</v>
      </c>
    </row>
    <row r="27142" spans="1:3" ht="12" customHeight="1" x14ac:dyDescent="0.2">
      <c r="A27142" s="176" t="s">
        <v>42368</v>
      </c>
      <c r="B27142" s="177" t="s">
        <v>42369</v>
      </c>
      <c r="C27142" s="176" t="s">
        <v>23897</v>
      </c>
    </row>
    <row r="27143" spans="1:3" ht="12" customHeight="1" x14ac:dyDescent="0.2">
      <c r="A27143" s="176" t="s">
        <v>42370</v>
      </c>
      <c r="B27143" s="177" t="s">
        <v>42371</v>
      </c>
      <c r="C27143" s="176" t="s">
        <v>35431</v>
      </c>
    </row>
    <row r="27144" spans="1:3" ht="12" customHeight="1" x14ac:dyDescent="0.2">
      <c r="A27144" s="176" t="s">
        <v>42372</v>
      </c>
      <c r="B27144" s="177" t="s">
        <v>42373</v>
      </c>
      <c r="C27144" s="176" t="s">
        <v>35398</v>
      </c>
    </row>
    <row r="27145" spans="1:3" ht="12" customHeight="1" x14ac:dyDescent="0.2">
      <c r="A27145" s="176" t="s">
        <v>42374</v>
      </c>
      <c r="B27145" s="177" t="s">
        <v>42375</v>
      </c>
      <c r="C27145" s="176" t="s">
        <v>23897</v>
      </c>
    </row>
    <row r="27146" spans="1:3" ht="12" customHeight="1" x14ac:dyDescent="0.2">
      <c r="A27146" s="176" t="s">
        <v>42376</v>
      </c>
      <c r="B27146" s="177" t="s">
        <v>42377</v>
      </c>
      <c r="C27146" s="176" t="s">
        <v>35398</v>
      </c>
    </row>
    <row r="27147" spans="1:3" ht="12" customHeight="1" x14ac:dyDescent="0.2">
      <c r="A27147" s="176" t="s">
        <v>42378</v>
      </c>
      <c r="B27147" s="177" t="s">
        <v>42379</v>
      </c>
      <c r="C27147" s="176" t="s">
        <v>35398</v>
      </c>
    </row>
    <row r="27148" spans="1:3" ht="12" customHeight="1" x14ac:dyDescent="0.2">
      <c r="A27148" s="176" t="s">
        <v>42380</v>
      </c>
      <c r="B27148" s="177" t="s">
        <v>42381</v>
      </c>
      <c r="C27148" s="176" t="s">
        <v>23897</v>
      </c>
    </row>
    <row r="27149" spans="1:3" ht="12" customHeight="1" x14ac:dyDescent="0.2">
      <c r="A27149" s="176" t="s">
        <v>42382</v>
      </c>
      <c r="B27149" s="177" t="s">
        <v>42383</v>
      </c>
      <c r="C27149" s="176" t="s">
        <v>23897</v>
      </c>
    </row>
    <row r="27150" spans="1:3" ht="12" customHeight="1" x14ac:dyDescent="0.2">
      <c r="A27150" s="176" t="s">
        <v>42384</v>
      </c>
      <c r="B27150" s="177" t="s">
        <v>42385</v>
      </c>
      <c r="C27150" s="176" t="s">
        <v>23897</v>
      </c>
    </row>
    <row r="27151" spans="1:3" ht="12" customHeight="1" x14ac:dyDescent="0.2">
      <c r="A27151" s="176" t="s">
        <v>42386</v>
      </c>
      <c r="B27151" s="177" t="s">
        <v>42387</v>
      </c>
      <c r="C27151" s="176" t="s">
        <v>23897</v>
      </c>
    </row>
    <row r="27152" spans="1:3" ht="12" customHeight="1" x14ac:dyDescent="0.2">
      <c r="A27152" s="176" t="s">
        <v>42388</v>
      </c>
      <c r="B27152" s="177" t="s">
        <v>42389</v>
      </c>
      <c r="C27152" s="176" t="s">
        <v>23897</v>
      </c>
    </row>
    <row r="27153" spans="1:3" ht="12" customHeight="1" x14ac:dyDescent="0.2">
      <c r="A27153" s="176" t="s">
        <v>42390</v>
      </c>
      <c r="B27153" s="177" t="s">
        <v>42391</v>
      </c>
      <c r="C27153" s="176" t="s">
        <v>38460</v>
      </c>
    </row>
    <row r="27154" spans="1:3" ht="12" customHeight="1" x14ac:dyDescent="0.2">
      <c r="A27154" s="176" t="s">
        <v>42392</v>
      </c>
      <c r="B27154" s="177" t="s">
        <v>42393</v>
      </c>
      <c r="C27154" s="176" t="s">
        <v>35398</v>
      </c>
    </row>
    <row r="27155" spans="1:3" ht="12" customHeight="1" x14ac:dyDescent="0.2"/>
    <row r="27156" spans="1:3" ht="12" customHeight="1" x14ac:dyDescent="0.2">
      <c r="A27156" s="176" t="s">
        <v>42394</v>
      </c>
      <c r="B27156" s="177" t="s">
        <v>42395</v>
      </c>
      <c r="C27156" s="176" t="s">
        <v>35431</v>
      </c>
    </row>
    <row r="27157" spans="1:3" ht="12" customHeight="1" x14ac:dyDescent="0.2">
      <c r="A27157" s="176" t="s">
        <v>42396</v>
      </c>
      <c r="B27157" s="177" t="s">
        <v>42397</v>
      </c>
      <c r="C27157" s="176" t="s">
        <v>35431</v>
      </c>
    </row>
    <row r="27158" spans="1:3" ht="12" customHeight="1" x14ac:dyDescent="0.2">
      <c r="A27158" s="176" t="s">
        <v>42398</v>
      </c>
      <c r="B27158" s="177" t="s">
        <v>42399</v>
      </c>
      <c r="C27158" s="176" t="s">
        <v>35431</v>
      </c>
    </row>
    <row r="27159" spans="1:3" ht="12" customHeight="1" x14ac:dyDescent="0.2">
      <c r="A27159" s="176" t="s">
        <v>42400</v>
      </c>
      <c r="B27159" s="177" t="s">
        <v>42401</v>
      </c>
      <c r="C27159" s="176" t="s">
        <v>35431</v>
      </c>
    </row>
    <row r="27160" spans="1:3" ht="12" customHeight="1" x14ac:dyDescent="0.2">
      <c r="A27160" s="176" t="s">
        <v>42402</v>
      </c>
      <c r="B27160" s="177" t="s">
        <v>42403</v>
      </c>
      <c r="C27160" s="176" t="s">
        <v>35431</v>
      </c>
    </row>
    <row r="27161" spans="1:3" ht="12" customHeight="1" x14ac:dyDescent="0.2">
      <c r="A27161" s="176" t="s">
        <v>42404</v>
      </c>
      <c r="B27161" s="177" t="s">
        <v>42405</v>
      </c>
      <c r="C27161" s="176" t="s">
        <v>35431</v>
      </c>
    </row>
    <row r="27162" spans="1:3" ht="12" customHeight="1" x14ac:dyDescent="0.2">
      <c r="A27162" s="176" t="s">
        <v>42406</v>
      </c>
      <c r="B27162" s="177" t="s">
        <v>42407</v>
      </c>
      <c r="C27162" s="176" t="s">
        <v>35431</v>
      </c>
    </row>
    <row r="27163" spans="1:3" ht="12" customHeight="1" x14ac:dyDescent="0.2">
      <c r="A27163" s="176" t="s">
        <v>42408</v>
      </c>
      <c r="B27163" s="177" t="s">
        <v>42409</v>
      </c>
      <c r="C27163" s="176" t="s">
        <v>35431</v>
      </c>
    </row>
    <row r="27164" spans="1:3" ht="12" customHeight="1" x14ac:dyDescent="0.2">
      <c r="A27164" s="176" t="s">
        <v>42410</v>
      </c>
      <c r="B27164" s="177" t="s">
        <v>42411</v>
      </c>
      <c r="C27164" s="176" t="s">
        <v>35431</v>
      </c>
    </row>
    <row r="27165" spans="1:3" ht="12" customHeight="1" x14ac:dyDescent="0.2"/>
    <row r="27166" spans="1:3" ht="12" customHeight="1" x14ac:dyDescent="0.2">
      <c r="A27166" s="176" t="s">
        <v>42412</v>
      </c>
      <c r="B27166" s="177" t="s">
        <v>42413</v>
      </c>
      <c r="C27166" s="176" t="s">
        <v>35431</v>
      </c>
    </row>
    <row r="27167" spans="1:3" ht="12" customHeight="1" x14ac:dyDescent="0.2">
      <c r="A27167" s="176" t="s">
        <v>42414</v>
      </c>
      <c r="B27167" s="177" t="s">
        <v>42415</v>
      </c>
      <c r="C27167" s="176" t="s">
        <v>35431</v>
      </c>
    </row>
    <row r="27168" spans="1:3" ht="12" customHeight="1" x14ac:dyDescent="0.2">
      <c r="A27168" s="176" t="s">
        <v>42416</v>
      </c>
      <c r="B27168" s="177" t="s">
        <v>42417</v>
      </c>
      <c r="C27168" s="176" t="s">
        <v>35431</v>
      </c>
    </row>
    <row r="27169" spans="1:3" ht="12" customHeight="1" x14ac:dyDescent="0.2">
      <c r="A27169" s="176" t="s">
        <v>42418</v>
      </c>
      <c r="B27169" s="177" t="s">
        <v>42419</v>
      </c>
      <c r="C27169" s="176" t="s">
        <v>35431</v>
      </c>
    </row>
    <row r="27170" spans="1:3" ht="12" customHeight="1" x14ac:dyDescent="0.2">
      <c r="A27170" s="176" t="s">
        <v>42420</v>
      </c>
      <c r="B27170" s="177" t="s">
        <v>42421</v>
      </c>
      <c r="C27170" s="176" t="s">
        <v>35431</v>
      </c>
    </row>
    <row r="27171" spans="1:3" ht="12" customHeight="1" x14ac:dyDescent="0.2">
      <c r="A27171" s="176" t="s">
        <v>42422</v>
      </c>
      <c r="B27171" s="177" t="s">
        <v>42423</v>
      </c>
      <c r="C27171" s="176" t="s">
        <v>35431</v>
      </c>
    </row>
    <row r="27172" spans="1:3" ht="12" customHeight="1" x14ac:dyDescent="0.2">
      <c r="A27172" s="176" t="s">
        <v>42424</v>
      </c>
      <c r="B27172" s="177" t="s">
        <v>42425</v>
      </c>
      <c r="C27172" s="176" t="s">
        <v>35431</v>
      </c>
    </row>
    <row r="27173" spans="1:3" ht="12" customHeight="1" x14ac:dyDescent="0.2">
      <c r="A27173" s="176" t="s">
        <v>42426</v>
      </c>
      <c r="B27173" s="177" t="s">
        <v>42427</v>
      </c>
      <c r="C27173" s="176" t="s">
        <v>35431</v>
      </c>
    </row>
    <row r="27174" spans="1:3" ht="12" customHeight="1" x14ac:dyDescent="0.2">
      <c r="A27174" s="176" t="s">
        <v>42428</v>
      </c>
      <c r="B27174" s="177" t="s">
        <v>42429</v>
      </c>
      <c r="C27174" s="176" t="s">
        <v>35431</v>
      </c>
    </row>
    <row r="27175" spans="1:3" ht="12" customHeight="1" x14ac:dyDescent="0.2">
      <c r="A27175" s="176" t="s">
        <v>42430</v>
      </c>
      <c r="B27175" s="177" t="s">
        <v>42431</v>
      </c>
      <c r="C27175" s="176" t="s">
        <v>35431</v>
      </c>
    </row>
    <row r="27176" spans="1:3" ht="12" customHeight="1" x14ac:dyDescent="0.2">
      <c r="A27176" s="176" t="s">
        <v>42432</v>
      </c>
      <c r="B27176" s="177" t="s">
        <v>42433</v>
      </c>
      <c r="C27176" s="176" t="s">
        <v>35431</v>
      </c>
    </row>
    <row r="27177" spans="1:3" ht="12" customHeight="1" x14ac:dyDescent="0.2">
      <c r="A27177" s="176" t="s">
        <v>42434</v>
      </c>
      <c r="B27177" s="177" t="s">
        <v>42435</v>
      </c>
      <c r="C27177" s="176" t="s">
        <v>35431</v>
      </c>
    </row>
    <row r="27178" spans="1:3" ht="12" customHeight="1" x14ac:dyDescent="0.2">
      <c r="A27178" s="176" t="s">
        <v>42436</v>
      </c>
      <c r="B27178" s="177" t="s">
        <v>42437</v>
      </c>
      <c r="C27178" s="176" t="s">
        <v>35431</v>
      </c>
    </row>
    <row r="27179" spans="1:3" ht="12" customHeight="1" x14ac:dyDescent="0.2">
      <c r="A27179" s="176" t="s">
        <v>42438</v>
      </c>
      <c r="B27179" s="177" t="s">
        <v>42439</v>
      </c>
      <c r="C27179" s="176" t="s">
        <v>35431</v>
      </c>
    </row>
    <row r="27180" spans="1:3" ht="12" customHeight="1" x14ac:dyDescent="0.2">
      <c r="A27180" s="176" t="s">
        <v>42440</v>
      </c>
      <c r="B27180" s="177" t="s">
        <v>42441</v>
      </c>
      <c r="C27180" s="176" t="s">
        <v>35431</v>
      </c>
    </row>
    <row r="27181" spans="1:3" ht="12" customHeight="1" x14ac:dyDescent="0.2">
      <c r="A27181" s="176" t="s">
        <v>42442</v>
      </c>
      <c r="B27181" s="177" t="s">
        <v>42443</v>
      </c>
      <c r="C27181" s="176" t="s">
        <v>35431</v>
      </c>
    </row>
    <row r="27182" spans="1:3" ht="12" customHeight="1" x14ac:dyDescent="0.2">
      <c r="A27182" s="176" t="s">
        <v>42444</v>
      </c>
      <c r="B27182" s="177" t="s">
        <v>42445</v>
      </c>
      <c r="C27182" s="176" t="s">
        <v>35431</v>
      </c>
    </row>
    <row r="27183" spans="1:3" ht="12" customHeight="1" x14ac:dyDescent="0.2">
      <c r="A27183" s="176" t="s">
        <v>42446</v>
      </c>
      <c r="B27183" s="177" t="s">
        <v>42447</v>
      </c>
      <c r="C27183" s="176" t="s">
        <v>35431</v>
      </c>
    </row>
    <row r="27184" spans="1:3" ht="12" customHeight="1" x14ac:dyDescent="0.2">
      <c r="A27184" s="176" t="s">
        <v>42448</v>
      </c>
      <c r="B27184" s="177" t="s">
        <v>42449</v>
      </c>
      <c r="C27184" s="176" t="s">
        <v>35431</v>
      </c>
    </row>
    <row r="27185" spans="1:3" ht="12" customHeight="1" x14ac:dyDescent="0.2">
      <c r="A27185" s="176" t="s">
        <v>42450</v>
      </c>
      <c r="B27185" s="177" t="s">
        <v>42451</v>
      </c>
      <c r="C27185" s="176" t="s">
        <v>35431</v>
      </c>
    </row>
    <row r="27186" spans="1:3" ht="12" customHeight="1" x14ac:dyDescent="0.2">
      <c r="A27186" s="176" t="s">
        <v>42452</v>
      </c>
      <c r="B27186" s="177" t="s">
        <v>42453</v>
      </c>
      <c r="C27186" s="176" t="s">
        <v>35431</v>
      </c>
    </row>
    <row r="27187" spans="1:3" ht="12" customHeight="1" x14ac:dyDescent="0.2">
      <c r="A27187" s="176" t="s">
        <v>42454</v>
      </c>
      <c r="B27187" s="177" t="s">
        <v>42455</v>
      </c>
      <c r="C27187" s="176" t="s">
        <v>35398</v>
      </c>
    </row>
    <row r="27188" spans="1:3" ht="12" customHeight="1" x14ac:dyDescent="0.2">
      <c r="A27188" s="176" t="s">
        <v>42456</v>
      </c>
      <c r="B27188" s="177" t="s">
        <v>42457</v>
      </c>
      <c r="C27188" s="176" t="s">
        <v>35398</v>
      </c>
    </row>
    <row r="27189" spans="1:3" ht="12" customHeight="1" x14ac:dyDescent="0.2">
      <c r="A27189" s="176" t="s">
        <v>42458</v>
      </c>
      <c r="B27189" s="177" t="s">
        <v>42459</v>
      </c>
      <c r="C27189" s="176" t="s">
        <v>35398</v>
      </c>
    </row>
    <row r="27190" spans="1:3" ht="12" customHeight="1" x14ac:dyDescent="0.2">
      <c r="A27190" s="176" t="s">
        <v>42460</v>
      </c>
      <c r="B27190" s="177" t="s">
        <v>42461</v>
      </c>
      <c r="C27190" s="176" t="s">
        <v>35398</v>
      </c>
    </row>
    <row r="27191" spans="1:3" ht="12" customHeight="1" x14ac:dyDescent="0.2">
      <c r="A27191" s="176" t="s">
        <v>42462</v>
      </c>
      <c r="B27191" s="177" t="s">
        <v>42463</v>
      </c>
      <c r="C27191" s="176" t="s">
        <v>23897</v>
      </c>
    </row>
    <row r="27192" spans="1:3" ht="12" customHeight="1" x14ac:dyDescent="0.2">
      <c r="A27192" s="176" t="s">
        <v>42464</v>
      </c>
      <c r="B27192" s="177" t="s">
        <v>42465</v>
      </c>
      <c r="C27192" s="176" t="s">
        <v>23897</v>
      </c>
    </row>
    <row r="27193" spans="1:3" ht="12" customHeight="1" x14ac:dyDescent="0.2"/>
    <row r="27194" spans="1:3" ht="12" customHeight="1" x14ac:dyDescent="0.2"/>
    <row r="27195" spans="1:3" ht="12" customHeight="1" x14ac:dyDescent="0.2"/>
    <row r="27196" spans="1:3" ht="12" customHeight="1" x14ac:dyDescent="0.2">
      <c r="A27196" s="176" t="s">
        <v>42466</v>
      </c>
      <c r="B27196" s="177" t="s">
        <v>42467</v>
      </c>
      <c r="C27196" s="176" t="s">
        <v>35586</v>
      </c>
    </row>
    <row r="27197" spans="1:3" ht="12" customHeight="1" x14ac:dyDescent="0.2">
      <c r="A27197" s="176" t="s">
        <v>42468</v>
      </c>
      <c r="B27197" s="177" t="s">
        <v>42469</v>
      </c>
      <c r="C27197" s="176" t="s">
        <v>42470</v>
      </c>
    </row>
    <row r="27198" spans="1:3" ht="12" customHeight="1" x14ac:dyDescent="0.2">
      <c r="A27198" s="176" t="s">
        <v>42471</v>
      </c>
      <c r="B27198" s="177" t="s">
        <v>42472</v>
      </c>
      <c r="C27198" s="176" t="s">
        <v>35586</v>
      </c>
    </row>
    <row r="27199" spans="1:3" ht="12" customHeight="1" x14ac:dyDescent="0.2">
      <c r="A27199" s="176" t="s">
        <v>42473</v>
      </c>
      <c r="B27199" s="177" t="s">
        <v>42474</v>
      </c>
      <c r="C27199" s="176" t="s">
        <v>35586</v>
      </c>
    </row>
    <row r="27200" spans="1:3" ht="12" customHeight="1" x14ac:dyDescent="0.2">
      <c r="A27200" s="176" t="s">
        <v>42475</v>
      </c>
      <c r="B27200" s="177" t="s">
        <v>42476</v>
      </c>
      <c r="C27200" s="176" t="s">
        <v>35398</v>
      </c>
    </row>
    <row r="27201" spans="1:3" ht="12" customHeight="1" x14ac:dyDescent="0.2">
      <c r="A27201" s="176" t="s">
        <v>42477</v>
      </c>
      <c r="B27201" s="177" t="s">
        <v>42478</v>
      </c>
      <c r="C27201" s="176" t="s">
        <v>35431</v>
      </c>
    </row>
    <row r="27202" spans="1:3" ht="12" customHeight="1" x14ac:dyDescent="0.2">
      <c r="A27202" s="176" t="s">
        <v>42479</v>
      </c>
      <c r="B27202" s="177" t="s">
        <v>42480</v>
      </c>
      <c r="C27202" s="176" t="s">
        <v>35431</v>
      </c>
    </row>
    <row r="27203" spans="1:3" ht="12" customHeight="1" x14ac:dyDescent="0.2">
      <c r="A27203" s="176" t="s">
        <v>42481</v>
      </c>
      <c r="B27203" s="177" t="s">
        <v>42482</v>
      </c>
      <c r="C27203" s="176" t="s">
        <v>35586</v>
      </c>
    </row>
    <row r="27204" spans="1:3" ht="12" customHeight="1" x14ac:dyDescent="0.2">
      <c r="A27204" s="176" t="s">
        <v>42483</v>
      </c>
      <c r="B27204" s="177" t="s">
        <v>42484</v>
      </c>
      <c r="C27204" s="176" t="s">
        <v>42470</v>
      </c>
    </row>
    <row r="27205" spans="1:3" ht="12" customHeight="1" x14ac:dyDescent="0.2">
      <c r="A27205" s="176" t="s">
        <v>42485</v>
      </c>
      <c r="B27205" s="177" t="s">
        <v>42486</v>
      </c>
      <c r="C27205" s="176" t="s">
        <v>35431</v>
      </c>
    </row>
    <row r="27206" spans="1:3" ht="12" customHeight="1" x14ac:dyDescent="0.2">
      <c r="A27206" s="176" t="s">
        <v>42487</v>
      </c>
      <c r="B27206" s="177" t="s">
        <v>42488</v>
      </c>
      <c r="C27206" s="176" t="s">
        <v>35431</v>
      </c>
    </row>
    <row r="27207" spans="1:3" ht="12" customHeight="1" x14ac:dyDescent="0.2">
      <c r="A27207" s="176" t="s">
        <v>42489</v>
      </c>
      <c r="B27207" s="177" t="s">
        <v>42490</v>
      </c>
      <c r="C27207" s="176" t="s">
        <v>35431</v>
      </c>
    </row>
    <row r="27208" spans="1:3" ht="12" customHeight="1" x14ac:dyDescent="0.2">
      <c r="A27208" s="176" t="s">
        <v>42491</v>
      </c>
      <c r="B27208" s="177" t="s">
        <v>42492</v>
      </c>
      <c r="C27208" s="176" t="s">
        <v>35431</v>
      </c>
    </row>
    <row r="27209" spans="1:3" ht="12" customHeight="1" x14ac:dyDescent="0.2">
      <c r="A27209" s="176" t="s">
        <v>42493</v>
      </c>
      <c r="B27209" s="177" t="s">
        <v>42494</v>
      </c>
      <c r="C27209" s="176" t="s">
        <v>23897</v>
      </c>
    </row>
    <row r="27210" spans="1:3" ht="12" customHeight="1" x14ac:dyDescent="0.2">
      <c r="A27210" s="176" t="s">
        <v>42495</v>
      </c>
      <c r="B27210" s="177" t="s">
        <v>42496</v>
      </c>
      <c r="C27210" s="176" t="s">
        <v>23897</v>
      </c>
    </row>
    <row r="27211" spans="1:3" ht="12" customHeight="1" x14ac:dyDescent="0.2">
      <c r="A27211" s="176" t="s">
        <v>42497</v>
      </c>
      <c r="B27211" s="177" t="s">
        <v>42498</v>
      </c>
      <c r="C27211" s="176" t="s">
        <v>23897</v>
      </c>
    </row>
    <row r="27212" spans="1:3" ht="12" customHeight="1" x14ac:dyDescent="0.2">
      <c r="A27212" s="176" t="s">
        <v>42499</v>
      </c>
      <c r="B27212" s="177" t="s">
        <v>42500</v>
      </c>
      <c r="C27212" s="176" t="s">
        <v>23897</v>
      </c>
    </row>
    <row r="27213" spans="1:3" ht="12" customHeight="1" x14ac:dyDescent="0.2">
      <c r="A27213" s="176" t="s">
        <v>42501</v>
      </c>
      <c r="B27213" s="177" t="s">
        <v>42502</v>
      </c>
      <c r="C27213" s="176" t="s">
        <v>23897</v>
      </c>
    </row>
    <row r="27214" spans="1:3" ht="12" customHeight="1" x14ac:dyDescent="0.2">
      <c r="A27214" s="176" t="s">
        <v>42503</v>
      </c>
      <c r="B27214" s="177" t="s">
        <v>42504</v>
      </c>
      <c r="C27214" s="176" t="s">
        <v>42470</v>
      </c>
    </row>
    <row r="27215" spans="1:3" ht="12" customHeight="1" x14ac:dyDescent="0.2">
      <c r="A27215" s="176" t="s">
        <v>42505</v>
      </c>
      <c r="B27215" s="177" t="s">
        <v>42506</v>
      </c>
      <c r="C27215" s="176" t="s">
        <v>42470</v>
      </c>
    </row>
    <row r="27216" spans="1:3" ht="12" customHeight="1" x14ac:dyDescent="0.2">
      <c r="A27216" s="176" t="s">
        <v>42507</v>
      </c>
      <c r="B27216" s="177" t="s">
        <v>42508</v>
      </c>
      <c r="C27216" s="176" t="s">
        <v>42470</v>
      </c>
    </row>
    <row r="27217" spans="1:3" ht="12" customHeight="1" x14ac:dyDescent="0.2">
      <c r="A27217" s="176" t="s">
        <v>42509</v>
      </c>
      <c r="B27217" s="177" t="s">
        <v>42510</v>
      </c>
      <c r="C27217" s="176" t="s">
        <v>35431</v>
      </c>
    </row>
    <row r="27218" spans="1:3" ht="12" customHeight="1" x14ac:dyDescent="0.2">
      <c r="A27218" s="176" t="s">
        <v>42511</v>
      </c>
      <c r="B27218" s="177" t="s">
        <v>42512</v>
      </c>
      <c r="C27218" s="176" t="s">
        <v>35431</v>
      </c>
    </row>
    <row r="27219" spans="1:3" ht="12" customHeight="1" x14ac:dyDescent="0.2">
      <c r="A27219" s="176" t="s">
        <v>42513</v>
      </c>
      <c r="B27219" s="177" t="s">
        <v>42514</v>
      </c>
      <c r="C27219" s="176" t="s">
        <v>23897</v>
      </c>
    </row>
    <row r="27220" spans="1:3" ht="12" customHeight="1" x14ac:dyDescent="0.2">
      <c r="A27220" s="176" t="s">
        <v>42515</v>
      </c>
      <c r="B27220" s="177" t="s">
        <v>42516</v>
      </c>
      <c r="C27220" s="176" t="s">
        <v>23897</v>
      </c>
    </row>
    <row r="27221" spans="1:3" ht="12" customHeight="1" x14ac:dyDescent="0.2">
      <c r="A27221" s="176" t="s">
        <v>42517</v>
      </c>
      <c r="B27221" s="177" t="s">
        <v>42518</v>
      </c>
      <c r="C27221" s="176" t="s">
        <v>35456</v>
      </c>
    </row>
    <row r="27222" spans="1:3" ht="12" customHeight="1" x14ac:dyDescent="0.2">
      <c r="A27222" s="176" t="s">
        <v>42519</v>
      </c>
      <c r="B27222" s="177" t="s">
        <v>42520</v>
      </c>
      <c r="C27222" s="176" t="s">
        <v>35431</v>
      </c>
    </row>
    <row r="27223" spans="1:3" ht="12" customHeight="1" x14ac:dyDescent="0.2">
      <c r="A27223" s="176" t="s">
        <v>42521</v>
      </c>
      <c r="B27223" s="177" t="s">
        <v>42522</v>
      </c>
      <c r="C27223" s="176" t="s">
        <v>23897</v>
      </c>
    </row>
    <row r="27224" spans="1:3" ht="12" customHeight="1" x14ac:dyDescent="0.2">
      <c r="A27224" s="176" t="s">
        <v>42523</v>
      </c>
      <c r="B27224" s="177" t="s">
        <v>42524</v>
      </c>
      <c r="C27224" s="176" t="s">
        <v>42470</v>
      </c>
    </row>
    <row r="27225" spans="1:3" ht="12" customHeight="1" x14ac:dyDescent="0.2">
      <c r="A27225" s="176" t="s">
        <v>42525</v>
      </c>
      <c r="B27225" s="177" t="s">
        <v>42526</v>
      </c>
      <c r="C27225" s="176" t="s">
        <v>35431</v>
      </c>
    </row>
    <row r="27226" spans="1:3" ht="12" customHeight="1" x14ac:dyDescent="0.2">
      <c r="A27226" s="176" t="s">
        <v>42527</v>
      </c>
      <c r="B27226" s="177" t="s">
        <v>42528</v>
      </c>
      <c r="C27226" s="176" t="s">
        <v>42470</v>
      </c>
    </row>
    <row r="27227" spans="1:3" ht="12" customHeight="1" x14ac:dyDescent="0.2">
      <c r="A27227" s="176" t="s">
        <v>42529</v>
      </c>
      <c r="B27227" s="177" t="s">
        <v>42530</v>
      </c>
      <c r="C27227" s="176" t="s">
        <v>42531</v>
      </c>
    </row>
    <row r="27228" spans="1:3" ht="12" customHeight="1" x14ac:dyDescent="0.2">
      <c r="A27228" s="176" t="s">
        <v>42532</v>
      </c>
      <c r="B27228" s="177" t="s">
        <v>42533</v>
      </c>
      <c r="C27228" s="176" t="s">
        <v>35431</v>
      </c>
    </row>
    <row r="27229" spans="1:3" ht="12" customHeight="1" x14ac:dyDescent="0.2">
      <c r="A27229" s="176" t="s">
        <v>42534</v>
      </c>
      <c r="B27229" s="177" t="s">
        <v>42535</v>
      </c>
      <c r="C27229" s="176" t="s">
        <v>35398</v>
      </c>
    </row>
    <row r="27230" spans="1:3" ht="12" customHeight="1" x14ac:dyDescent="0.2">
      <c r="A27230" s="176" t="s">
        <v>42536</v>
      </c>
      <c r="B27230" s="177" t="s">
        <v>42537</v>
      </c>
      <c r="C27230" s="176" t="s">
        <v>35586</v>
      </c>
    </row>
    <row r="27231" spans="1:3" ht="12" customHeight="1" x14ac:dyDescent="0.2">
      <c r="A27231" s="176" t="s">
        <v>42538</v>
      </c>
      <c r="B27231" s="177" t="s">
        <v>42539</v>
      </c>
      <c r="C27231" s="176" t="s">
        <v>35456</v>
      </c>
    </row>
    <row r="27232" spans="1:3" ht="12" customHeight="1" x14ac:dyDescent="0.2">
      <c r="A27232" s="176" t="s">
        <v>42540</v>
      </c>
      <c r="B27232" s="177" t="s">
        <v>42541</v>
      </c>
      <c r="C27232" s="176" t="s">
        <v>23897</v>
      </c>
    </row>
    <row r="27233" spans="1:3" ht="12" customHeight="1" x14ac:dyDescent="0.2">
      <c r="A27233" s="176" t="s">
        <v>42542</v>
      </c>
      <c r="B27233" s="177" t="s">
        <v>42543</v>
      </c>
      <c r="C27233" s="176" t="s">
        <v>23897</v>
      </c>
    </row>
    <row r="27234" spans="1:3" ht="12" customHeight="1" x14ac:dyDescent="0.2">
      <c r="A27234" s="176" t="s">
        <v>42544</v>
      </c>
      <c r="B27234" s="177" t="s">
        <v>42545</v>
      </c>
      <c r="C27234" s="176" t="s">
        <v>35431</v>
      </c>
    </row>
    <row r="27235" spans="1:3" ht="12" customHeight="1" x14ac:dyDescent="0.2">
      <c r="A27235" s="176" t="s">
        <v>42546</v>
      </c>
      <c r="B27235" s="177" t="s">
        <v>42547</v>
      </c>
      <c r="C27235" s="176" t="s">
        <v>35431</v>
      </c>
    </row>
    <row r="27236" spans="1:3" ht="12" customHeight="1" x14ac:dyDescent="0.2">
      <c r="A27236" s="176" t="s">
        <v>42548</v>
      </c>
      <c r="B27236" s="177" t="s">
        <v>42549</v>
      </c>
      <c r="C27236" s="176" t="s">
        <v>42470</v>
      </c>
    </row>
    <row r="27237" spans="1:3" ht="12" customHeight="1" x14ac:dyDescent="0.2">
      <c r="A27237" s="176" t="s">
        <v>42550</v>
      </c>
      <c r="B27237" s="177" t="s">
        <v>42551</v>
      </c>
      <c r="C27237" s="176" t="s">
        <v>42470</v>
      </c>
    </row>
    <row r="27238" spans="1:3" ht="12" customHeight="1" x14ac:dyDescent="0.2">
      <c r="A27238" s="176" t="s">
        <v>42552</v>
      </c>
      <c r="B27238" s="177" t="s">
        <v>42553</v>
      </c>
      <c r="C27238" s="176" t="s">
        <v>42470</v>
      </c>
    </row>
    <row r="27239" spans="1:3" ht="12" customHeight="1" x14ac:dyDescent="0.2"/>
    <row r="27240" spans="1:3" ht="12" customHeight="1" x14ac:dyDescent="0.2">
      <c r="A27240" s="176" t="s">
        <v>42554</v>
      </c>
      <c r="B27240" s="177" t="s">
        <v>42555</v>
      </c>
      <c r="C27240" s="176" t="s">
        <v>23897</v>
      </c>
    </row>
    <row r="27241" spans="1:3" ht="12" customHeight="1" x14ac:dyDescent="0.2">
      <c r="A27241" s="176" t="s">
        <v>42556</v>
      </c>
      <c r="B27241" s="177" t="s">
        <v>42557</v>
      </c>
      <c r="C27241" s="176" t="s">
        <v>23897</v>
      </c>
    </row>
    <row r="27242" spans="1:3" ht="12" customHeight="1" x14ac:dyDescent="0.2">
      <c r="A27242" s="176" t="s">
        <v>42558</v>
      </c>
      <c r="B27242" s="177" t="s">
        <v>42559</v>
      </c>
      <c r="C27242" s="176" t="s">
        <v>23897</v>
      </c>
    </row>
    <row r="27243" spans="1:3" ht="12" customHeight="1" x14ac:dyDescent="0.2">
      <c r="A27243" s="176" t="s">
        <v>42560</v>
      </c>
      <c r="B27243" s="177" t="s">
        <v>42561</v>
      </c>
      <c r="C27243" s="176" t="s">
        <v>23897</v>
      </c>
    </row>
    <row r="27244" spans="1:3" ht="12" customHeight="1" x14ac:dyDescent="0.2">
      <c r="A27244" s="176" t="s">
        <v>42562</v>
      </c>
      <c r="B27244" s="177" t="s">
        <v>42563</v>
      </c>
      <c r="C27244" s="176" t="s">
        <v>23897</v>
      </c>
    </row>
    <row r="27245" spans="1:3" ht="12" customHeight="1" x14ac:dyDescent="0.2">
      <c r="A27245" s="176" t="s">
        <v>42564</v>
      </c>
      <c r="B27245" s="177" t="s">
        <v>42565</v>
      </c>
      <c r="C27245" s="176" t="s">
        <v>23897</v>
      </c>
    </row>
    <row r="27246" spans="1:3" ht="12" customHeight="1" x14ac:dyDescent="0.2">
      <c r="A27246" s="176" t="s">
        <v>42566</v>
      </c>
      <c r="B27246" s="177" t="s">
        <v>42567</v>
      </c>
      <c r="C27246" s="176" t="s">
        <v>23897</v>
      </c>
    </row>
    <row r="27247" spans="1:3" ht="12" customHeight="1" x14ac:dyDescent="0.2">
      <c r="A27247" s="176" t="s">
        <v>42568</v>
      </c>
      <c r="B27247" s="177" t="s">
        <v>42569</v>
      </c>
      <c r="C27247" s="176" t="s">
        <v>23897</v>
      </c>
    </row>
    <row r="27248" spans="1:3" ht="12" customHeight="1" x14ac:dyDescent="0.2">
      <c r="A27248" s="176" t="s">
        <v>42570</v>
      </c>
      <c r="B27248" s="177" t="s">
        <v>42571</v>
      </c>
      <c r="C27248" s="176" t="s">
        <v>23897</v>
      </c>
    </row>
    <row r="27249" spans="1:3" ht="12" customHeight="1" x14ac:dyDescent="0.2">
      <c r="A27249" s="176" t="s">
        <v>42572</v>
      </c>
      <c r="B27249" s="177" t="s">
        <v>42573</v>
      </c>
      <c r="C27249" s="176" t="s">
        <v>23897</v>
      </c>
    </row>
    <row r="27250" spans="1:3" ht="12" customHeight="1" x14ac:dyDescent="0.2">
      <c r="A27250" s="176" t="s">
        <v>42574</v>
      </c>
      <c r="B27250" s="177" t="s">
        <v>42575</v>
      </c>
      <c r="C27250" s="176" t="s">
        <v>23897</v>
      </c>
    </row>
    <row r="27251" spans="1:3" ht="12" customHeight="1" x14ac:dyDescent="0.2">
      <c r="A27251" s="176" t="s">
        <v>42576</v>
      </c>
      <c r="B27251" s="177" t="s">
        <v>42577</v>
      </c>
      <c r="C27251" s="176" t="s">
        <v>23897</v>
      </c>
    </row>
    <row r="27252" spans="1:3" ht="12" customHeight="1" x14ac:dyDescent="0.2">
      <c r="A27252" s="176" t="s">
        <v>42578</v>
      </c>
      <c r="B27252" s="177" t="s">
        <v>42579</v>
      </c>
      <c r="C27252" s="176" t="s">
        <v>35586</v>
      </c>
    </row>
    <row r="27253" spans="1:3" ht="12" customHeight="1" x14ac:dyDescent="0.2"/>
    <row r="27254" spans="1:3" ht="12" customHeight="1" x14ac:dyDescent="0.2"/>
    <row r="27255" spans="1:3" ht="12" customHeight="1" x14ac:dyDescent="0.2">
      <c r="A27255" s="176" t="s">
        <v>42580</v>
      </c>
      <c r="B27255" s="177" t="s">
        <v>42581</v>
      </c>
      <c r="C27255" s="176" t="s">
        <v>23897</v>
      </c>
    </row>
    <row r="27256" spans="1:3" ht="12" customHeight="1" x14ac:dyDescent="0.2">
      <c r="A27256" s="176" t="s">
        <v>42582</v>
      </c>
      <c r="B27256" s="177" t="s">
        <v>42583</v>
      </c>
      <c r="C27256" s="176" t="s">
        <v>35398</v>
      </c>
    </row>
    <row r="27257" spans="1:3" ht="12" customHeight="1" x14ac:dyDescent="0.2">
      <c r="A27257" s="176" t="s">
        <v>42584</v>
      </c>
      <c r="B27257" s="177" t="s">
        <v>42585</v>
      </c>
      <c r="C27257" s="176" t="s">
        <v>35398</v>
      </c>
    </row>
    <row r="27258" spans="1:3" ht="12" customHeight="1" x14ac:dyDescent="0.2">
      <c r="A27258" s="176" t="s">
        <v>42586</v>
      </c>
      <c r="B27258" s="177" t="s">
        <v>42587</v>
      </c>
      <c r="C27258" s="176" t="s">
        <v>23897</v>
      </c>
    </row>
    <row r="27259" spans="1:3" ht="12" customHeight="1" x14ac:dyDescent="0.2">
      <c r="A27259" s="176" t="s">
        <v>42588</v>
      </c>
      <c r="B27259" s="177" t="s">
        <v>42589</v>
      </c>
      <c r="C27259" s="176" t="s">
        <v>23897</v>
      </c>
    </row>
    <row r="27260" spans="1:3" ht="12" customHeight="1" x14ac:dyDescent="0.2">
      <c r="A27260" s="176" t="s">
        <v>42590</v>
      </c>
      <c r="B27260" s="177" t="s">
        <v>42591</v>
      </c>
      <c r="C27260" s="176" t="s">
        <v>23897</v>
      </c>
    </row>
    <row r="27261" spans="1:3" ht="12" customHeight="1" x14ac:dyDescent="0.2">
      <c r="A27261" s="176" t="s">
        <v>42592</v>
      </c>
      <c r="B27261" s="177" t="s">
        <v>42593</v>
      </c>
      <c r="C27261" s="176" t="s">
        <v>23897</v>
      </c>
    </row>
    <row r="27262" spans="1:3" ht="12" customHeight="1" x14ac:dyDescent="0.2">
      <c r="A27262" s="176" t="s">
        <v>42594</v>
      </c>
      <c r="B27262" s="177" t="s">
        <v>42595</v>
      </c>
      <c r="C27262" s="176" t="s">
        <v>23897</v>
      </c>
    </row>
    <row r="27263" spans="1:3" ht="12" customHeight="1" x14ac:dyDescent="0.2">
      <c r="A27263" s="176" t="s">
        <v>42596</v>
      </c>
      <c r="B27263" s="177" t="s">
        <v>42597</v>
      </c>
      <c r="C27263" s="176" t="s">
        <v>23897</v>
      </c>
    </row>
    <row r="27264" spans="1:3" ht="12" customHeight="1" x14ac:dyDescent="0.2">
      <c r="A27264" s="176" t="s">
        <v>42598</v>
      </c>
      <c r="B27264" s="177" t="s">
        <v>42599</v>
      </c>
      <c r="C27264" s="176" t="s">
        <v>23897</v>
      </c>
    </row>
    <row r="27265" spans="1:3" ht="12" customHeight="1" x14ac:dyDescent="0.2">
      <c r="A27265" s="176" t="s">
        <v>42600</v>
      </c>
      <c r="B27265" s="177" t="s">
        <v>42601</v>
      </c>
      <c r="C27265" s="176" t="s">
        <v>23897</v>
      </c>
    </row>
    <row r="27266" spans="1:3" ht="12" customHeight="1" x14ac:dyDescent="0.2">
      <c r="A27266" s="176" t="s">
        <v>42602</v>
      </c>
      <c r="B27266" s="177" t="s">
        <v>42603</v>
      </c>
      <c r="C27266" s="176" t="s">
        <v>23897</v>
      </c>
    </row>
    <row r="27267" spans="1:3" ht="12" customHeight="1" x14ac:dyDescent="0.2"/>
    <row r="27268" spans="1:3" ht="12" customHeight="1" x14ac:dyDescent="0.2">
      <c r="A27268" s="176" t="s">
        <v>42604</v>
      </c>
      <c r="B27268" s="177" t="s">
        <v>42605</v>
      </c>
      <c r="C27268" s="176" t="s">
        <v>23897</v>
      </c>
    </row>
    <row r="27269" spans="1:3" ht="12" customHeight="1" x14ac:dyDescent="0.2">
      <c r="A27269" s="176" t="s">
        <v>42606</v>
      </c>
      <c r="B27269" s="177" t="s">
        <v>42607</v>
      </c>
      <c r="C27269" s="176" t="s">
        <v>23897</v>
      </c>
    </row>
    <row r="27270" spans="1:3" ht="12" customHeight="1" x14ac:dyDescent="0.2">
      <c r="A27270" s="176" t="s">
        <v>42608</v>
      </c>
      <c r="B27270" s="177" t="s">
        <v>42609</v>
      </c>
      <c r="C27270" s="176" t="s">
        <v>23897</v>
      </c>
    </row>
    <row r="27271" spans="1:3" ht="12" customHeight="1" x14ac:dyDescent="0.2">
      <c r="A27271" s="176" t="s">
        <v>42610</v>
      </c>
      <c r="B27271" s="177" t="s">
        <v>42611</v>
      </c>
      <c r="C27271" s="176" t="s">
        <v>23897</v>
      </c>
    </row>
    <row r="27272" spans="1:3" ht="12" customHeight="1" x14ac:dyDescent="0.2">
      <c r="A27272" s="176" t="s">
        <v>42612</v>
      </c>
      <c r="B27272" s="177" t="s">
        <v>42613</v>
      </c>
      <c r="C27272" s="176" t="s">
        <v>23897</v>
      </c>
    </row>
    <row r="27273" spans="1:3" ht="12" customHeight="1" x14ac:dyDescent="0.2">
      <c r="A27273" s="176" t="s">
        <v>42614</v>
      </c>
      <c r="B27273" s="177" t="s">
        <v>42615</v>
      </c>
      <c r="C27273" s="176" t="s">
        <v>23897</v>
      </c>
    </row>
    <row r="27274" spans="1:3" ht="12" customHeight="1" x14ac:dyDescent="0.2">
      <c r="A27274" s="176" t="s">
        <v>42616</v>
      </c>
      <c r="B27274" s="177" t="s">
        <v>42617</v>
      </c>
      <c r="C27274" s="176" t="s">
        <v>23897</v>
      </c>
    </row>
    <row r="27275" spans="1:3" ht="12" customHeight="1" x14ac:dyDescent="0.2">
      <c r="A27275" s="176" t="s">
        <v>42618</v>
      </c>
      <c r="B27275" s="177" t="s">
        <v>42619</v>
      </c>
      <c r="C27275" s="176" t="s">
        <v>23897</v>
      </c>
    </row>
    <row r="27276" spans="1:3" ht="12" customHeight="1" x14ac:dyDescent="0.2">
      <c r="A27276" s="176" t="s">
        <v>42620</v>
      </c>
      <c r="B27276" s="177" t="s">
        <v>42621</v>
      </c>
      <c r="C27276" s="176" t="s">
        <v>23897</v>
      </c>
    </row>
    <row r="27277" spans="1:3" ht="12" customHeight="1" x14ac:dyDescent="0.2">
      <c r="A27277" s="176" t="s">
        <v>42622</v>
      </c>
      <c r="B27277" s="177" t="s">
        <v>42623</v>
      </c>
      <c r="C27277" s="176" t="s">
        <v>23897</v>
      </c>
    </row>
    <row r="27278" spans="1:3" ht="12" customHeight="1" x14ac:dyDescent="0.2">
      <c r="A27278" s="176" t="s">
        <v>42624</v>
      </c>
      <c r="B27278" s="177" t="s">
        <v>42625</v>
      </c>
      <c r="C27278" s="176" t="s">
        <v>23897</v>
      </c>
    </row>
    <row r="27279" spans="1:3" ht="12" customHeight="1" x14ac:dyDescent="0.2">
      <c r="A27279" s="176" t="s">
        <v>42626</v>
      </c>
      <c r="B27279" s="177" t="s">
        <v>42627</v>
      </c>
      <c r="C27279" s="176" t="s">
        <v>23897</v>
      </c>
    </row>
    <row r="27280" spans="1:3" ht="12" customHeight="1" x14ac:dyDescent="0.2">
      <c r="A27280" s="176" t="s">
        <v>42628</v>
      </c>
      <c r="B27280" s="177" t="s">
        <v>42629</v>
      </c>
      <c r="C27280" s="176" t="s">
        <v>23897</v>
      </c>
    </row>
    <row r="27281" spans="1:3" ht="12" customHeight="1" x14ac:dyDescent="0.2">
      <c r="A27281" s="176" t="s">
        <v>42630</v>
      </c>
      <c r="B27281" s="177" t="s">
        <v>42631</v>
      </c>
      <c r="C27281" s="176" t="s">
        <v>23897</v>
      </c>
    </row>
    <row r="27282" spans="1:3" ht="12" customHeight="1" x14ac:dyDescent="0.2">
      <c r="A27282" s="176" t="s">
        <v>42632</v>
      </c>
      <c r="B27282" s="177" t="s">
        <v>42633</v>
      </c>
      <c r="C27282" s="176" t="s">
        <v>23897</v>
      </c>
    </row>
    <row r="27283" spans="1:3" ht="12" customHeight="1" x14ac:dyDescent="0.2">
      <c r="A27283" s="176" t="s">
        <v>42634</v>
      </c>
      <c r="B27283" s="177" t="s">
        <v>42635</v>
      </c>
      <c r="C27283" s="176" t="s">
        <v>23897</v>
      </c>
    </row>
    <row r="27284" spans="1:3" ht="12" customHeight="1" x14ac:dyDescent="0.2">
      <c r="A27284" s="176" t="s">
        <v>42636</v>
      </c>
      <c r="B27284" s="177" t="s">
        <v>42637</v>
      </c>
      <c r="C27284" s="176" t="s">
        <v>23897</v>
      </c>
    </row>
    <row r="27285" spans="1:3" ht="12" customHeight="1" x14ac:dyDescent="0.2">
      <c r="A27285" s="176" t="s">
        <v>42638</v>
      </c>
      <c r="B27285" s="177" t="s">
        <v>42639</v>
      </c>
      <c r="C27285" s="176" t="s">
        <v>23897</v>
      </c>
    </row>
    <row r="27286" spans="1:3" ht="12" customHeight="1" x14ac:dyDescent="0.2">
      <c r="A27286" s="176" t="s">
        <v>42640</v>
      </c>
      <c r="B27286" s="177" t="s">
        <v>42641</v>
      </c>
      <c r="C27286" s="176" t="s">
        <v>23897</v>
      </c>
    </row>
    <row r="27287" spans="1:3" ht="12" customHeight="1" x14ac:dyDescent="0.2">
      <c r="A27287" s="176" t="s">
        <v>42642</v>
      </c>
      <c r="B27287" s="177" t="s">
        <v>42643</v>
      </c>
      <c r="C27287" s="176" t="s">
        <v>23897</v>
      </c>
    </row>
    <row r="27288" spans="1:3" ht="12" customHeight="1" x14ac:dyDescent="0.2">
      <c r="A27288" s="176" t="s">
        <v>42644</v>
      </c>
      <c r="B27288" s="177" t="s">
        <v>42645</v>
      </c>
      <c r="C27288" s="176" t="s">
        <v>23897</v>
      </c>
    </row>
    <row r="27289" spans="1:3" ht="12" customHeight="1" x14ac:dyDescent="0.2">
      <c r="A27289" s="176" t="s">
        <v>42646</v>
      </c>
      <c r="B27289" s="177" t="s">
        <v>42647</v>
      </c>
      <c r="C27289" s="176" t="s">
        <v>23897</v>
      </c>
    </row>
    <row r="27290" spans="1:3" ht="12" customHeight="1" x14ac:dyDescent="0.2"/>
    <row r="27291" spans="1:3" ht="12" customHeight="1" x14ac:dyDescent="0.2">
      <c r="A27291" s="176" t="s">
        <v>42648</v>
      </c>
      <c r="B27291" s="177" t="s">
        <v>42649</v>
      </c>
      <c r="C27291" s="176" t="s">
        <v>23897</v>
      </c>
    </row>
    <row r="27292" spans="1:3" ht="12" customHeight="1" x14ac:dyDescent="0.2">
      <c r="A27292" s="176" t="s">
        <v>42650</v>
      </c>
      <c r="B27292" s="177" t="s">
        <v>42651</v>
      </c>
      <c r="C27292" s="176" t="s">
        <v>23897</v>
      </c>
    </row>
    <row r="27293" spans="1:3" ht="12" customHeight="1" x14ac:dyDescent="0.2">
      <c r="A27293" s="176" t="s">
        <v>42652</v>
      </c>
      <c r="B27293" s="177" t="s">
        <v>42653</v>
      </c>
      <c r="C27293" s="176" t="s">
        <v>23897</v>
      </c>
    </row>
    <row r="27294" spans="1:3" ht="12" customHeight="1" x14ac:dyDescent="0.2">
      <c r="A27294" s="176" t="s">
        <v>42654</v>
      </c>
      <c r="B27294" s="177" t="s">
        <v>42655</v>
      </c>
      <c r="C27294" s="176" t="s">
        <v>23897</v>
      </c>
    </row>
    <row r="27295" spans="1:3" ht="12" customHeight="1" x14ac:dyDescent="0.2">
      <c r="A27295" s="176" t="s">
        <v>42656</v>
      </c>
      <c r="B27295" s="177" t="s">
        <v>42657</v>
      </c>
      <c r="C27295" s="176" t="s">
        <v>23897</v>
      </c>
    </row>
    <row r="27296" spans="1:3" ht="12" customHeight="1" x14ac:dyDescent="0.2">
      <c r="A27296" s="176" t="s">
        <v>42658</v>
      </c>
      <c r="B27296" s="177" t="s">
        <v>42659</v>
      </c>
      <c r="C27296" s="176" t="s">
        <v>23897</v>
      </c>
    </row>
    <row r="27297" spans="1:3" ht="12" customHeight="1" x14ac:dyDescent="0.2">
      <c r="A27297" s="176" t="s">
        <v>42660</v>
      </c>
      <c r="B27297" s="177" t="s">
        <v>42661</v>
      </c>
      <c r="C27297" s="176" t="s">
        <v>23897</v>
      </c>
    </row>
    <row r="27298" spans="1:3" ht="12" customHeight="1" x14ac:dyDescent="0.2">
      <c r="A27298" s="176" t="s">
        <v>42662</v>
      </c>
      <c r="B27298" s="177" t="s">
        <v>42663</v>
      </c>
      <c r="C27298" s="176" t="s">
        <v>23897</v>
      </c>
    </row>
    <row r="27299" spans="1:3" ht="12" customHeight="1" x14ac:dyDescent="0.2">
      <c r="A27299" s="176" t="s">
        <v>42664</v>
      </c>
      <c r="B27299" s="177" t="s">
        <v>42665</v>
      </c>
      <c r="C27299" s="176" t="s">
        <v>23897</v>
      </c>
    </row>
    <row r="27300" spans="1:3" ht="12" customHeight="1" x14ac:dyDescent="0.2">
      <c r="A27300" s="176" t="s">
        <v>42666</v>
      </c>
      <c r="B27300" s="177" t="s">
        <v>42667</v>
      </c>
      <c r="C27300" s="176" t="s">
        <v>23897</v>
      </c>
    </row>
    <row r="27301" spans="1:3" ht="12" customHeight="1" x14ac:dyDescent="0.2"/>
    <row r="27302" spans="1:3" ht="12" customHeight="1" x14ac:dyDescent="0.2">
      <c r="A27302" s="176" t="s">
        <v>42668</v>
      </c>
      <c r="B27302" s="177" t="s">
        <v>42669</v>
      </c>
      <c r="C27302" s="176" t="s">
        <v>23897</v>
      </c>
    </row>
    <row r="27303" spans="1:3" ht="12" customHeight="1" x14ac:dyDescent="0.2">
      <c r="A27303" s="176" t="s">
        <v>42670</v>
      </c>
      <c r="B27303" s="177" t="s">
        <v>42671</v>
      </c>
      <c r="C27303" s="176" t="s">
        <v>23897</v>
      </c>
    </row>
    <row r="27304" spans="1:3" ht="12" customHeight="1" x14ac:dyDescent="0.2">
      <c r="A27304" s="176" t="s">
        <v>42672</v>
      </c>
      <c r="B27304" s="177" t="s">
        <v>42673</v>
      </c>
      <c r="C27304" s="176" t="s">
        <v>40562</v>
      </c>
    </row>
    <row r="27305" spans="1:3" ht="12" customHeight="1" x14ac:dyDescent="0.2">
      <c r="A27305" s="176" t="s">
        <v>42674</v>
      </c>
      <c r="B27305" s="177" t="s">
        <v>42675</v>
      </c>
      <c r="C27305" s="176" t="s">
        <v>40562</v>
      </c>
    </row>
    <row r="27306" spans="1:3" ht="12" customHeight="1" x14ac:dyDescent="0.2">
      <c r="A27306" s="176" t="s">
        <v>42676</v>
      </c>
      <c r="B27306" s="177" t="s">
        <v>42677</v>
      </c>
      <c r="C27306" s="176" t="s">
        <v>40562</v>
      </c>
    </row>
    <row r="27307" spans="1:3" ht="12" customHeight="1" x14ac:dyDescent="0.2">
      <c r="A27307" s="176" t="s">
        <v>42678</v>
      </c>
      <c r="B27307" s="177" t="s">
        <v>42679</v>
      </c>
      <c r="C27307" s="176" t="s">
        <v>23897</v>
      </c>
    </row>
    <row r="27308" spans="1:3" ht="12" customHeight="1" x14ac:dyDescent="0.2">
      <c r="A27308" s="176" t="s">
        <v>42680</v>
      </c>
      <c r="B27308" s="177" t="s">
        <v>42681</v>
      </c>
      <c r="C27308" s="176" t="s">
        <v>40562</v>
      </c>
    </row>
    <row r="27309" spans="1:3" ht="12" customHeight="1" x14ac:dyDescent="0.2">
      <c r="A27309" s="176" t="s">
        <v>42682</v>
      </c>
      <c r="B27309" s="177" t="s">
        <v>42683</v>
      </c>
      <c r="C27309" s="176" t="s">
        <v>40562</v>
      </c>
    </row>
    <row r="27310" spans="1:3" ht="12" customHeight="1" x14ac:dyDescent="0.2"/>
    <row r="27311" spans="1:3" ht="12" customHeight="1" x14ac:dyDescent="0.2">
      <c r="A27311" s="176" t="s">
        <v>42684</v>
      </c>
      <c r="B27311" s="177" t="s">
        <v>42685</v>
      </c>
      <c r="C27311" s="176" t="s">
        <v>23897</v>
      </c>
    </row>
    <row r="27312" spans="1:3" ht="12" customHeight="1" x14ac:dyDescent="0.2">
      <c r="A27312" s="176" t="s">
        <v>42686</v>
      </c>
      <c r="B27312" s="177" t="s">
        <v>42687</v>
      </c>
      <c r="C27312" s="176" t="s">
        <v>23897</v>
      </c>
    </row>
    <row r="27313" spans="1:3" ht="12" customHeight="1" x14ac:dyDescent="0.2">
      <c r="A27313" s="176" t="s">
        <v>42688</v>
      </c>
      <c r="B27313" s="177" t="s">
        <v>42689</v>
      </c>
      <c r="C27313" s="176" t="s">
        <v>23897</v>
      </c>
    </row>
    <row r="27314" spans="1:3" ht="12" customHeight="1" x14ac:dyDescent="0.2">
      <c r="A27314" s="176" t="s">
        <v>42690</v>
      </c>
      <c r="B27314" s="177" t="s">
        <v>42691</v>
      </c>
      <c r="C27314" s="176" t="s">
        <v>23897</v>
      </c>
    </row>
    <row r="27315" spans="1:3" ht="12" customHeight="1" x14ac:dyDescent="0.2">
      <c r="A27315" s="176" t="s">
        <v>42692</v>
      </c>
      <c r="B27315" s="177" t="s">
        <v>42693</v>
      </c>
      <c r="C27315" s="176" t="s">
        <v>38460</v>
      </c>
    </row>
    <row r="27316" spans="1:3" ht="12" customHeight="1" x14ac:dyDescent="0.2"/>
    <row r="27317" spans="1:3" ht="12" customHeight="1" x14ac:dyDescent="0.2">
      <c r="A27317" s="176" t="s">
        <v>42694</v>
      </c>
      <c r="B27317" s="177" t="s">
        <v>42695</v>
      </c>
      <c r="C27317" s="176" t="s">
        <v>23897</v>
      </c>
    </row>
    <row r="27318" spans="1:3" ht="12" customHeight="1" x14ac:dyDescent="0.2">
      <c r="A27318" s="176" t="s">
        <v>42696</v>
      </c>
      <c r="B27318" s="177" t="s">
        <v>42697</v>
      </c>
      <c r="C27318" s="176" t="s">
        <v>23897</v>
      </c>
    </row>
    <row r="27319" spans="1:3" ht="12" customHeight="1" x14ac:dyDescent="0.2">
      <c r="A27319" s="176" t="s">
        <v>42698</v>
      </c>
      <c r="B27319" s="177" t="s">
        <v>42699</v>
      </c>
      <c r="C27319" s="176" t="s">
        <v>23897</v>
      </c>
    </row>
    <row r="27320" spans="1:3" ht="12" customHeight="1" x14ac:dyDescent="0.2">
      <c r="A27320" s="176" t="s">
        <v>42700</v>
      </c>
      <c r="B27320" s="177" t="s">
        <v>42701</v>
      </c>
      <c r="C27320" s="176" t="s">
        <v>23897</v>
      </c>
    </row>
    <row r="27321" spans="1:3" ht="12" customHeight="1" x14ac:dyDescent="0.2">
      <c r="A27321" s="176" t="s">
        <v>42702</v>
      </c>
      <c r="B27321" s="177" t="s">
        <v>42703</v>
      </c>
      <c r="C27321" s="176" t="s">
        <v>23897</v>
      </c>
    </row>
    <row r="27322" spans="1:3" ht="12" customHeight="1" x14ac:dyDescent="0.2">
      <c r="A27322" s="176" t="s">
        <v>42704</v>
      </c>
      <c r="B27322" s="177" t="s">
        <v>42705</v>
      </c>
      <c r="C27322" s="176" t="s">
        <v>23897</v>
      </c>
    </row>
    <row r="27323" spans="1:3" ht="12" customHeight="1" x14ac:dyDescent="0.2"/>
    <row r="27324" spans="1:3" ht="12" customHeight="1" x14ac:dyDescent="0.2">
      <c r="A27324" s="176" t="s">
        <v>42706</v>
      </c>
      <c r="B27324" s="177" t="s">
        <v>42707</v>
      </c>
      <c r="C27324" s="176" t="s">
        <v>35431</v>
      </c>
    </row>
    <row r="27325" spans="1:3" ht="12" customHeight="1" x14ac:dyDescent="0.2">
      <c r="A27325" s="176" t="s">
        <v>42708</v>
      </c>
      <c r="B27325" s="177" t="s">
        <v>42709</v>
      </c>
      <c r="C27325" s="176" t="s">
        <v>39348</v>
      </c>
    </row>
    <row r="27326" spans="1:3" ht="12" customHeight="1" x14ac:dyDescent="0.2">
      <c r="A27326" s="176" t="s">
        <v>42710</v>
      </c>
      <c r="B27326" s="177" t="s">
        <v>42711</v>
      </c>
      <c r="C27326" s="176" t="s">
        <v>39348</v>
      </c>
    </row>
    <row r="27327" spans="1:3" ht="12" customHeight="1" x14ac:dyDescent="0.2">
      <c r="A27327" s="176" t="s">
        <v>42712</v>
      </c>
      <c r="B27327" s="177" t="s">
        <v>42713</v>
      </c>
      <c r="C27327" s="176" t="s">
        <v>39348</v>
      </c>
    </row>
    <row r="27328" spans="1:3" ht="12" customHeight="1" x14ac:dyDescent="0.2">
      <c r="A27328" s="176" t="s">
        <v>42714</v>
      </c>
      <c r="B27328" s="177" t="s">
        <v>42715</v>
      </c>
      <c r="C27328" s="176" t="s">
        <v>39348</v>
      </c>
    </row>
    <row r="27329" spans="1:3" ht="12" customHeight="1" x14ac:dyDescent="0.2">
      <c r="A27329" s="176" t="s">
        <v>42716</v>
      </c>
      <c r="B27329" s="177" t="s">
        <v>42717</v>
      </c>
      <c r="C27329" s="176" t="s">
        <v>39348</v>
      </c>
    </row>
    <row r="27330" spans="1:3" ht="12" customHeight="1" x14ac:dyDescent="0.2">
      <c r="A27330" s="176" t="s">
        <v>42718</v>
      </c>
      <c r="B27330" s="177" t="s">
        <v>42719</v>
      </c>
      <c r="C27330" s="176" t="s">
        <v>23897</v>
      </c>
    </row>
    <row r="27331" spans="1:3" ht="12" customHeight="1" x14ac:dyDescent="0.2">
      <c r="A27331" s="176" t="s">
        <v>42720</v>
      </c>
      <c r="B27331" s="177" t="s">
        <v>42721</v>
      </c>
      <c r="C27331" s="176" t="s">
        <v>39348</v>
      </c>
    </row>
    <row r="27332" spans="1:3" ht="12" customHeight="1" x14ac:dyDescent="0.2">
      <c r="A27332" s="176" t="s">
        <v>42722</v>
      </c>
      <c r="B27332" s="177" t="s">
        <v>42723</v>
      </c>
      <c r="C27332" s="176" t="s">
        <v>23897</v>
      </c>
    </row>
    <row r="27333" spans="1:3" ht="12" customHeight="1" x14ac:dyDescent="0.2">
      <c r="A27333" s="176" t="s">
        <v>42724</v>
      </c>
      <c r="B27333" s="177" t="s">
        <v>42725</v>
      </c>
      <c r="C27333" s="176" t="s">
        <v>39348</v>
      </c>
    </row>
    <row r="27334" spans="1:3" ht="12" customHeight="1" x14ac:dyDescent="0.2">
      <c r="A27334" s="176" t="s">
        <v>42726</v>
      </c>
      <c r="B27334" s="177" t="s">
        <v>42727</v>
      </c>
      <c r="C27334" s="176" t="s">
        <v>35398</v>
      </c>
    </row>
    <row r="27335" spans="1:3" ht="12" customHeight="1" x14ac:dyDescent="0.2">
      <c r="A27335" s="176" t="s">
        <v>42728</v>
      </c>
      <c r="B27335" s="177" t="s">
        <v>42729</v>
      </c>
      <c r="C27335" s="176" t="s">
        <v>39348</v>
      </c>
    </row>
    <row r="27336" spans="1:3" ht="12" customHeight="1" x14ac:dyDescent="0.2">
      <c r="A27336" s="176" t="s">
        <v>42730</v>
      </c>
      <c r="B27336" s="177" t="s">
        <v>42731</v>
      </c>
      <c r="C27336" s="176" t="s">
        <v>23897</v>
      </c>
    </row>
    <row r="27337" spans="1:3" ht="12" customHeight="1" x14ac:dyDescent="0.2">
      <c r="A27337" s="176" t="s">
        <v>42732</v>
      </c>
      <c r="B27337" s="177" t="s">
        <v>42733</v>
      </c>
      <c r="C27337" s="176" t="s">
        <v>39348</v>
      </c>
    </row>
    <row r="27338" spans="1:3" ht="12" customHeight="1" x14ac:dyDescent="0.2">
      <c r="A27338" s="176" t="s">
        <v>42734</v>
      </c>
      <c r="B27338" s="177" t="s">
        <v>42735</v>
      </c>
      <c r="C27338" s="176" t="s">
        <v>39348</v>
      </c>
    </row>
    <row r="27339" spans="1:3" ht="12" customHeight="1" x14ac:dyDescent="0.2">
      <c r="A27339" s="176" t="s">
        <v>42736</v>
      </c>
      <c r="B27339" s="177" t="s">
        <v>42737</v>
      </c>
      <c r="C27339" s="176" t="s">
        <v>39348</v>
      </c>
    </row>
    <row r="27340" spans="1:3" ht="12" customHeight="1" x14ac:dyDescent="0.2">
      <c r="A27340" s="176" t="s">
        <v>42738</v>
      </c>
      <c r="B27340" s="177" t="s">
        <v>42739</v>
      </c>
      <c r="C27340" s="176" t="s">
        <v>39348</v>
      </c>
    </row>
    <row r="27341" spans="1:3" ht="12" customHeight="1" x14ac:dyDescent="0.2">
      <c r="A27341" s="176" t="s">
        <v>42740</v>
      </c>
      <c r="B27341" s="177" t="s">
        <v>42741</v>
      </c>
      <c r="C27341" s="176" t="s">
        <v>35398</v>
      </c>
    </row>
    <row r="27342" spans="1:3" ht="12" customHeight="1" x14ac:dyDescent="0.2">
      <c r="A27342" s="176" t="s">
        <v>42742</v>
      </c>
      <c r="B27342" s="177" t="s">
        <v>42743</v>
      </c>
      <c r="C27342" s="176" t="s">
        <v>23897</v>
      </c>
    </row>
    <row r="27343" spans="1:3" ht="12" customHeight="1" x14ac:dyDescent="0.2">
      <c r="A27343" s="176" t="s">
        <v>42744</v>
      </c>
      <c r="B27343" s="177" t="s">
        <v>42745</v>
      </c>
      <c r="C27343" s="176" t="s">
        <v>39348</v>
      </c>
    </row>
    <row r="27344" spans="1:3" ht="12" customHeight="1" x14ac:dyDescent="0.2">
      <c r="A27344" s="176" t="s">
        <v>42746</v>
      </c>
      <c r="B27344" s="177" t="s">
        <v>42747</v>
      </c>
      <c r="C27344" s="176" t="s">
        <v>39348</v>
      </c>
    </row>
    <row r="27345" spans="1:3" ht="12" customHeight="1" x14ac:dyDescent="0.2">
      <c r="A27345" s="176" t="s">
        <v>42748</v>
      </c>
      <c r="B27345" s="177" t="s">
        <v>42749</v>
      </c>
      <c r="C27345" s="176" t="s">
        <v>23897</v>
      </c>
    </row>
    <row r="27346" spans="1:3" ht="12" customHeight="1" x14ac:dyDescent="0.2">
      <c r="A27346" s="176" t="s">
        <v>42750</v>
      </c>
      <c r="B27346" s="177" t="s">
        <v>42751</v>
      </c>
      <c r="C27346" s="176" t="s">
        <v>35398</v>
      </c>
    </row>
    <row r="27347" spans="1:3" ht="12" customHeight="1" x14ac:dyDescent="0.2">
      <c r="A27347" s="176" t="s">
        <v>42752</v>
      </c>
      <c r="B27347" s="177" t="s">
        <v>42753</v>
      </c>
      <c r="C27347" s="176" t="s">
        <v>23897</v>
      </c>
    </row>
    <row r="27348" spans="1:3" ht="12" customHeight="1" x14ac:dyDescent="0.2">
      <c r="A27348" s="176" t="s">
        <v>42754</v>
      </c>
      <c r="B27348" s="177" t="s">
        <v>42755</v>
      </c>
      <c r="C27348" s="176" t="s">
        <v>39348</v>
      </c>
    </row>
    <row r="27349" spans="1:3" ht="12" customHeight="1" x14ac:dyDescent="0.2">
      <c r="A27349" s="176" t="s">
        <v>42756</v>
      </c>
      <c r="B27349" s="177" t="s">
        <v>42757</v>
      </c>
      <c r="C27349" s="176" t="s">
        <v>35398</v>
      </c>
    </row>
    <row r="27350" spans="1:3" ht="12" customHeight="1" x14ac:dyDescent="0.2">
      <c r="A27350" s="176" t="s">
        <v>42758</v>
      </c>
      <c r="B27350" s="177" t="s">
        <v>42759</v>
      </c>
      <c r="C27350" s="176" t="s">
        <v>35398</v>
      </c>
    </row>
    <row r="27351" spans="1:3" ht="12" customHeight="1" x14ac:dyDescent="0.2">
      <c r="A27351" s="176" t="s">
        <v>42760</v>
      </c>
      <c r="B27351" s="177" t="s">
        <v>42761</v>
      </c>
      <c r="C27351" s="176" t="s">
        <v>23897</v>
      </c>
    </row>
    <row r="27352" spans="1:3" ht="12" customHeight="1" x14ac:dyDescent="0.2">
      <c r="A27352" s="176" t="s">
        <v>42762</v>
      </c>
      <c r="B27352" s="177" t="s">
        <v>42763</v>
      </c>
      <c r="C27352" s="176" t="s">
        <v>35398</v>
      </c>
    </row>
    <row r="27353" spans="1:3" ht="12" customHeight="1" x14ac:dyDescent="0.2">
      <c r="A27353" s="176" t="s">
        <v>42764</v>
      </c>
      <c r="B27353" s="177" t="s">
        <v>42765</v>
      </c>
      <c r="C27353" s="176" t="s">
        <v>23897</v>
      </c>
    </row>
    <row r="27354" spans="1:3" ht="12" customHeight="1" x14ac:dyDescent="0.2">
      <c r="A27354" s="176" t="s">
        <v>42766</v>
      </c>
      <c r="B27354" s="177" t="s">
        <v>42767</v>
      </c>
      <c r="C27354" s="176" t="s">
        <v>23897</v>
      </c>
    </row>
    <row r="27355" spans="1:3" ht="12" customHeight="1" x14ac:dyDescent="0.2">
      <c r="A27355" s="176" t="s">
        <v>42768</v>
      </c>
      <c r="B27355" s="177" t="s">
        <v>42769</v>
      </c>
      <c r="C27355" s="176" t="s">
        <v>23897</v>
      </c>
    </row>
    <row r="27356" spans="1:3" ht="12" customHeight="1" x14ac:dyDescent="0.2">
      <c r="A27356" s="176" t="s">
        <v>42770</v>
      </c>
      <c r="B27356" s="177" t="s">
        <v>42771</v>
      </c>
      <c r="C27356" s="176" t="s">
        <v>39348</v>
      </c>
    </row>
    <row r="27357" spans="1:3" ht="12" customHeight="1" x14ac:dyDescent="0.2"/>
    <row r="27358" spans="1:3" ht="12" customHeight="1" x14ac:dyDescent="0.2"/>
    <row r="27359" spans="1:3" ht="12" customHeight="1" x14ac:dyDescent="0.2">
      <c r="A27359" s="176" t="s">
        <v>42772</v>
      </c>
      <c r="B27359" s="177" t="s">
        <v>42773</v>
      </c>
      <c r="C27359" s="176" t="s">
        <v>23897</v>
      </c>
    </row>
    <row r="27360" spans="1:3" ht="12" customHeight="1" x14ac:dyDescent="0.2">
      <c r="A27360" s="176" t="s">
        <v>42774</v>
      </c>
      <c r="B27360" s="177" t="s">
        <v>42775</v>
      </c>
      <c r="C27360" s="176" t="s">
        <v>23897</v>
      </c>
    </row>
    <row r="27361" spans="1:3" ht="12" customHeight="1" x14ac:dyDescent="0.2">
      <c r="A27361" s="176" t="s">
        <v>42776</v>
      </c>
      <c r="B27361" s="177" t="s">
        <v>42777</v>
      </c>
      <c r="C27361" s="176" t="s">
        <v>23897</v>
      </c>
    </row>
    <row r="27362" spans="1:3" ht="12" customHeight="1" x14ac:dyDescent="0.2">
      <c r="A27362" s="176" t="s">
        <v>42778</v>
      </c>
      <c r="B27362" s="177" t="s">
        <v>42779</v>
      </c>
      <c r="C27362" s="176" t="s">
        <v>23897</v>
      </c>
    </row>
    <row r="27363" spans="1:3" ht="12" customHeight="1" x14ac:dyDescent="0.2">
      <c r="A27363" s="176" t="s">
        <v>42780</v>
      </c>
      <c r="B27363" s="177" t="s">
        <v>42781</v>
      </c>
      <c r="C27363" s="176" t="s">
        <v>23897</v>
      </c>
    </row>
    <row r="27364" spans="1:3" ht="12" customHeight="1" x14ac:dyDescent="0.2">
      <c r="A27364" s="176" t="s">
        <v>42782</v>
      </c>
      <c r="B27364" s="177" t="s">
        <v>42783</v>
      </c>
      <c r="C27364" s="176" t="s">
        <v>23897</v>
      </c>
    </row>
    <row r="27365" spans="1:3" ht="12" customHeight="1" x14ac:dyDescent="0.2">
      <c r="A27365" s="176" t="s">
        <v>42784</v>
      </c>
      <c r="B27365" s="177" t="s">
        <v>42785</v>
      </c>
      <c r="C27365" s="176" t="s">
        <v>23897</v>
      </c>
    </row>
    <row r="27366" spans="1:3" ht="12" customHeight="1" x14ac:dyDescent="0.2">
      <c r="A27366" s="176" t="s">
        <v>42786</v>
      </c>
      <c r="B27366" s="177" t="s">
        <v>42787</v>
      </c>
      <c r="C27366" s="176" t="s">
        <v>23897</v>
      </c>
    </row>
    <row r="27367" spans="1:3" ht="12" customHeight="1" x14ac:dyDescent="0.2">
      <c r="A27367" s="176" t="s">
        <v>42788</v>
      </c>
      <c r="B27367" s="177" t="s">
        <v>42789</v>
      </c>
      <c r="C27367" s="176" t="s">
        <v>23897</v>
      </c>
    </row>
    <row r="27368" spans="1:3" ht="12" customHeight="1" x14ac:dyDescent="0.2">
      <c r="A27368" s="176" t="s">
        <v>42790</v>
      </c>
      <c r="B27368" s="177" t="s">
        <v>42791</v>
      </c>
      <c r="C27368" s="176" t="s">
        <v>23897</v>
      </c>
    </row>
    <row r="27369" spans="1:3" ht="12" customHeight="1" x14ac:dyDescent="0.2">
      <c r="A27369" s="176" t="s">
        <v>42792</v>
      </c>
      <c r="B27369" s="177" t="s">
        <v>42793</v>
      </c>
      <c r="C27369" s="176" t="s">
        <v>23897</v>
      </c>
    </row>
    <row r="27370" spans="1:3" ht="12" customHeight="1" x14ac:dyDescent="0.2">
      <c r="A27370" s="176" t="s">
        <v>42794</v>
      </c>
      <c r="B27370" s="177" t="s">
        <v>42795</v>
      </c>
      <c r="C27370" s="176" t="s">
        <v>23897</v>
      </c>
    </row>
    <row r="27371" spans="1:3" ht="12" customHeight="1" x14ac:dyDescent="0.2">
      <c r="A27371" s="176" t="s">
        <v>42796</v>
      </c>
      <c r="B27371" s="177" t="s">
        <v>42797</v>
      </c>
      <c r="C27371" s="176" t="s">
        <v>23897</v>
      </c>
    </row>
    <row r="27372" spans="1:3" ht="12" customHeight="1" x14ac:dyDescent="0.2">
      <c r="A27372" s="176" t="s">
        <v>42798</v>
      </c>
      <c r="B27372" s="177" t="s">
        <v>42799</v>
      </c>
      <c r="C27372" s="176" t="s">
        <v>23897</v>
      </c>
    </row>
    <row r="27373" spans="1:3" ht="12" customHeight="1" x14ac:dyDescent="0.2">
      <c r="A27373" s="176" t="s">
        <v>42800</v>
      </c>
      <c r="B27373" s="177" t="s">
        <v>42801</v>
      </c>
      <c r="C27373" s="176" t="s">
        <v>35586</v>
      </c>
    </row>
    <row r="27374" spans="1:3" ht="12" customHeight="1" x14ac:dyDescent="0.2">
      <c r="A27374" s="176" t="s">
        <v>42802</v>
      </c>
      <c r="B27374" s="177" t="s">
        <v>42803</v>
      </c>
      <c r="C27374" s="176" t="s">
        <v>23897</v>
      </c>
    </row>
    <row r="27375" spans="1:3" ht="12" customHeight="1" x14ac:dyDescent="0.2">
      <c r="A27375" s="176" t="s">
        <v>42804</v>
      </c>
      <c r="B27375" s="177" t="s">
        <v>42805</v>
      </c>
      <c r="C27375" s="176" t="s">
        <v>23897</v>
      </c>
    </row>
    <row r="27376" spans="1:3" ht="12" customHeight="1" x14ac:dyDescent="0.2">
      <c r="A27376" s="176" t="s">
        <v>42806</v>
      </c>
      <c r="B27376" s="177" t="s">
        <v>42807</v>
      </c>
      <c r="C27376" s="176" t="s">
        <v>23897</v>
      </c>
    </row>
    <row r="27377" spans="1:3" ht="12" customHeight="1" x14ac:dyDescent="0.2">
      <c r="A27377" s="176" t="s">
        <v>42808</v>
      </c>
      <c r="B27377" s="177" t="s">
        <v>42809</v>
      </c>
      <c r="C27377" s="176" t="s">
        <v>39064</v>
      </c>
    </row>
    <row r="27378" spans="1:3" ht="12" customHeight="1" x14ac:dyDescent="0.2">
      <c r="A27378" s="176" t="s">
        <v>42810</v>
      </c>
      <c r="B27378" s="177" t="s">
        <v>42811</v>
      </c>
      <c r="C27378" s="176" t="s">
        <v>39064</v>
      </c>
    </row>
    <row r="27379" spans="1:3" ht="12" customHeight="1" x14ac:dyDescent="0.2">
      <c r="A27379" s="176" t="s">
        <v>42812</v>
      </c>
      <c r="B27379" s="177" t="s">
        <v>42813</v>
      </c>
      <c r="C27379" s="176" t="s">
        <v>39064</v>
      </c>
    </row>
    <row r="27380" spans="1:3" ht="12" customHeight="1" x14ac:dyDescent="0.2">
      <c r="A27380" s="176" t="s">
        <v>42814</v>
      </c>
      <c r="B27380" s="177" t="s">
        <v>42815</v>
      </c>
      <c r="C27380" s="176" t="s">
        <v>23897</v>
      </c>
    </row>
    <row r="27381" spans="1:3" ht="12" customHeight="1" x14ac:dyDescent="0.2"/>
    <row r="27382" spans="1:3" ht="12" customHeight="1" x14ac:dyDescent="0.2"/>
    <row r="27383" spans="1:3" ht="12" customHeight="1" x14ac:dyDescent="0.2">
      <c r="A27383" s="176" t="s">
        <v>42816</v>
      </c>
      <c r="B27383" s="177" t="s">
        <v>42817</v>
      </c>
      <c r="C27383" s="176" t="s">
        <v>23897</v>
      </c>
    </row>
    <row r="27384" spans="1:3" ht="12" customHeight="1" x14ac:dyDescent="0.2">
      <c r="A27384" s="176" t="s">
        <v>42818</v>
      </c>
      <c r="B27384" s="177" t="s">
        <v>42819</v>
      </c>
      <c r="C27384" s="176" t="s">
        <v>23897</v>
      </c>
    </row>
    <row r="27385" spans="1:3" ht="12" customHeight="1" x14ac:dyDescent="0.2">
      <c r="A27385" s="176" t="s">
        <v>42820</v>
      </c>
      <c r="B27385" s="177" t="s">
        <v>42821</v>
      </c>
      <c r="C27385" s="176" t="s">
        <v>23897</v>
      </c>
    </row>
    <row r="27386" spans="1:3" ht="12" customHeight="1" x14ac:dyDescent="0.2">
      <c r="A27386" s="176" t="s">
        <v>42822</v>
      </c>
      <c r="B27386" s="177" t="s">
        <v>42823</v>
      </c>
      <c r="C27386" s="176" t="s">
        <v>23897</v>
      </c>
    </row>
    <row r="27387" spans="1:3" ht="12" customHeight="1" x14ac:dyDescent="0.2">
      <c r="A27387" s="176" t="s">
        <v>42824</v>
      </c>
      <c r="B27387" s="177" t="s">
        <v>42825</v>
      </c>
      <c r="C27387" s="176" t="s">
        <v>23897</v>
      </c>
    </row>
    <row r="27388" spans="1:3" ht="12" customHeight="1" x14ac:dyDescent="0.2">
      <c r="A27388" s="176" t="s">
        <v>42826</v>
      </c>
      <c r="B27388" s="177" t="s">
        <v>42827</v>
      </c>
      <c r="C27388" s="176" t="s">
        <v>23897</v>
      </c>
    </row>
    <row r="27389" spans="1:3" ht="12" customHeight="1" x14ac:dyDescent="0.2">
      <c r="A27389" s="176" t="s">
        <v>42828</v>
      </c>
      <c r="B27389" s="177" t="s">
        <v>42829</v>
      </c>
      <c r="C27389" s="176" t="s">
        <v>35431</v>
      </c>
    </row>
    <row r="27390" spans="1:3" ht="12" customHeight="1" x14ac:dyDescent="0.2">
      <c r="A27390" s="176" t="s">
        <v>42830</v>
      </c>
      <c r="B27390" s="177" t="s">
        <v>42831</v>
      </c>
      <c r="C27390" s="176" t="s">
        <v>35431</v>
      </c>
    </row>
    <row r="27391" spans="1:3" ht="12" customHeight="1" x14ac:dyDescent="0.2">
      <c r="A27391" s="176" t="s">
        <v>42832</v>
      </c>
      <c r="B27391" s="177" t="s">
        <v>42833</v>
      </c>
      <c r="C27391" s="176" t="s">
        <v>35431</v>
      </c>
    </row>
    <row r="27392" spans="1:3" ht="12" customHeight="1" x14ac:dyDescent="0.2">
      <c r="A27392" s="176" t="s">
        <v>42834</v>
      </c>
      <c r="B27392" s="177" t="s">
        <v>42835</v>
      </c>
      <c r="C27392" s="176" t="s">
        <v>35431</v>
      </c>
    </row>
    <row r="27393" spans="1:3" ht="12" customHeight="1" x14ac:dyDescent="0.2">
      <c r="A27393" s="176" t="s">
        <v>42836</v>
      </c>
      <c r="B27393" s="177" t="s">
        <v>42837</v>
      </c>
      <c r="C27393" s="176" t="s">
        <v>35431</v>
      </c>
    </row>
    <row r="27394" spans="1:3" ht="12" customHeight="1" x14ac:dyDescent="0.2">
      <c r="A27394" s="176" t="s">
        <v>42838</v>
      </c>
      <c r="B27394" s="177" t="s">
        <v>42839</v>
      </c>
      <c r="C27394" s="176" t="s">
        <v>35431</v>
      </c>
    </row>
    <row r="27395" spans="1:3" ht="12" customHeight="1" x14ac:dyDescent="0.2">
      <c r="A27395" s="176" t="s">
        <v>42840</v>
      </c>
      <c r="B27395" s="177" t="s">
        <v>42841</v>
      </c>
      <c r="C27395" s="176" t="s">
        <v>23897</v>
      </c>
    </row>
    <row r="27396" spans="1:3" ht="12" customHeight="1" x14ac:dyDescent="0.2">
      <c r="A27396" s="176" t="s">
        <v>42842</v>
      </c>
      <c r="B27396" s="177" t="s">
        <v>42843</v>
      </c>
      <c r="C27396" s="176" t="s">
        <v>23897</v>
      </c>
    </row>
    <row r="27397" spans="1:3" ht="12" customHeight="1" x14ac:dyDescent="0.2">
      <c r="A27397" s="176" t="s">
        <v>42844</v>
      </c>
      <c r="B27397" s="177" t="s">
        <v>42845</v>
      </c>
      <c r="C27397" s="176" t="s">
        <v>23897</v>
      </c>
    </row>
    <row r="27398" spans="1:3" ht="12" customHeight="1" x14ac:dyDescent="0.2">
      <c r="A27398" s="176" t="s">
        <v>42846</v>
      </c>
      <c r="B27398" s="177" t="s">
        <v>42847</v>
      </c>
      <c r="C27398" s="176" t="s">
        <v>23897</v>
      </c>
    </row>
    <row r="27399" spans="1:3" ht="12" customHeight="1" x14ac:dyDescent="0.2">
      <c r="A27399" s="176" t="s">
        <v>42848</v>
      </c>
      <c r="B27399" s="177" t="s">
        <v>42849</v>
      </c>
      <c r="C27399" s="176" t="s">
        <v>23897</v>
      </c>
    </row>
    <row r="27400" spans="1:3" ht="12" customHeight="1" x14ac:dyDescent="0.2">
      <c r="A27400" s="176" t="s">
        <v>42850</v>
      </c>
      <c r="B27400" s="177" t="s">
        <v>42851</v>
      </c>
      <c r="C27400" s="176" t="s">
        <v>23897</v>
      </c>
    </row>
    <row r="27401" spans="1:3" ht="12" customHeight="1" x14ac:dyDescent="0.2">
      <c r="A27401" s="176" t="s">
        <v>42852</v>
      </c>
      <c r="B27401" s="177" t="s">
        <v>42853</v>
      </c>
      <c r="C27401" s="176" t="s">
        <v>23897</v>
      </c>
    </row>
    <row r="27402" spans="1:3" ht="12" customHeight="1" x14ac:dyDescent="0.2">
      <c r="A27402" s="176" t="s">
        <v>42854</v>
      </c>
      <c r="B27402" s="177" t="s">
        <v>42855</v>
      </c>
      <c r="C27402" s="176" t="s">
        <v>23897</v>
      </c>
    </row>
    <row r="27403" spans="1:3" ht="12" customHeight="1" x14ac:dyDescent="0.2">
      <c r="A27403" s="176" t="s">
        <v>42856</v>
      </c>
      <c r="B27403" s="177" t="s">
        <v>42857</v>
      </c>
      <c r="C27403" s="176" t="s">
        <v>23897</v>
      </c>
    </row>
    <row r="27404" spans="1:3" ht="12" customHeight="1" x14ac:dyDescent="0.2">
      <c r="A27404" s="176" t="s">
        <v>42858</v>
      </c>
      <c r="B27404" s="177" t="s">
        <v>42859</v>
      </c>
      <c r="C27404" s="176" t="s">
        <v>23897</v>
      </c>
    </row>
    <row r="27405" spans="1:3" ht="12" customHeight="1" x14ac:dyDescent="0.2"/>
    <row r="27406" spans="1:3" ht="12" customHeight="1" x14ac:dyDescent="0.2"/>
    <row r="27407" spans="1:3" ht="12" customHeight="1" x14ac:dyDescent="0.2">
      <c r="A27407" s="176" t="s">
        <v>42860</v>
      </c>
      <c r="B27407" s="177" t="s">
        <v>42861</v>
      </c>
      <c r="C27407" s="176" t="s">
        <v>23897</v>
      </c>
    </row>
    <row r="27408" spans="1:3" ht="12" customHeight="1" x14ac:dyDescent="0.2">
      <c r="A27408" s="176" t="s">
        <v>42862</v>
      </c>
      <c r="B27408" s="177" t="s">
        <v>42863</v>
      </c>
      <c r="C27408" s="176" t="s">
        <v>23897</v>
      </c>
    </row>
    <row r="27409" spans="1:3" ht="12" customHeight="1" x14ac:dyDescent="0.2">
      <c r="A27409" s="176" t="s">
        <v>42864</v>
      </c>
      <c r="B27409" s="177" t="s">
        <v>42865</v>
      </c>
      <c r="C27409" s="176" t="s">
        <v>23897</v>
      </c>
    </row>
    <row r="27410" spans="1:3" ht="12" customHeight="1" x14ac:dyDescent="0.2">
      <c r="A27410" s="176" t="s">
        <v>42866</v>
      </c>
      <c r="B27410" s="177" t="s">
        <v>42867</v>
      </c>
      <c r="C27410" s="176" t="s">
        <v>23897</v>
      </c>
    </row>
    <row r="27411" spans="1:3" ht="12" customHeight="1" x14ac:dyDescent="0.2">
      <c r="A27411" s="176" t="s">
        <v>42868</v>
      </c>
      <c r="B27411" s="177" t="s">
        <v>42869</v>
      </c>
      <c r="C27411" s="176" t="s">
        <v>23897</v>
      </c>
    </row>
    <row r="27412" spans="1:3" ht="12" customHeight="1" x14ac:dyDescent="0.2">
      <c r="A27412" s="176" t="s">
        <v>42870</v>
      </c>
      <c r="B27412" s="177" t="s">
        <v>42871</v>
      </c>
      <c r="C27412" s="176" t="s">
        <v>23897</v>
      </c>
    </row>
    <row r="27413" spans="1:3" ht="12" customHeight="1" x14ac:dyDescent="0.2">
      <c r="A27413" s="176" t="s">
        <v>42872</v>
      </c>
      <c r="B27413" s="177" t="s">
        <v>42873</v>
      </c>
      <c r="C27413" s="176" t="s">
        <v>23897</v>
      </c>
    </row>
    <row r="27414" spans="1:3" ht="12" customHeight="1" x14ac:dyDescent="0.2">
      <c r="A27414" s="176" t="s">
        <v>42874</v>
      </c>
      <c r="B27414" s="177" t="s">
        <v>42875</v>
      </c>
      <c r="C27414" s="176" t="s">
        <v>23897</v>
      </c>
    </row>
    <row r="27415" spans="1:3" ht="12" customHeight="1" x14ac:dyDescent="0.2">
      <c r="A27415" s="176" t="s">
        <v>42876</v>
      </c>
      <c r="B27415" s="177" t="s">
        <v>42877</v>
      </c>
      <c r="C27415" s="176" t="s">
        <v>23897</v>
      </c>
    </row>
    <row r="27416" spans="1:3" ht="12" customHeight="1" x14ac:dyDescent="0.2">
      <c r="A27416" s="176" t="s">
        <v>42878</v>
      </c>
      <c r="B27416" s="177" t="s">
        <v>42879</v>
      </c>
      <c r="C27416" s="176" t="s">
        <v>23897</v>
      </c>
    </row>
    <row r="27417" spans="1:3" ht="12" customHeight="1" x14ac:dyDescent="0.2">
      <c r="A27417" s="176" t="s">
        <v>42880</v>
      </c>
      <c r="B27417" s="177" t="s">
        <v>42881</v>
      </c>
      <c r="C27417" s="176" t="s">
        <v>23897</v>
      </c>
    </row>
    <row r="27418" spans="1:3" ht="12" customHeight="1" x14ac:dyDescent="0.2">
      <c r="A27418" s="176" t="s">
        <v>42882</v>
      </c>
      <c r="B27418" s="177" t="s">
        <v>42883</v>
      </c>
      <c r="C27418" s="176" t="s">
        <v>23897</v>
      </c>
    </row>
    <row r="27419" spans="1:3" ht="12" customHeight="1" x14ac:dyDescent="0.2">
      <c r="A27419" s="176" t="s">
        <v>42884</v>
      </c>
      <c r="B27419" s="177" t="s">
        <v>42885</v>
      </c>
      <c r="C27419" s="176" t="s">
        <v>23897</v>
      </c>
    </row>
    <row r="27420" spans="1:3" ht="12" customHeight="1" x14ac:dyDescent="0.2">
      <c r="A27420" s="176" t="s">
        <v>42886</v>
      </c>
      <c r="B27420" s="177" t="s">
        <v>42887</v>
      </c>
      <c r="C27420" s="176" t="s">
        <v>23897</v>
      </c>
    </row>
    <row r="27421" spans="1:3" ht="12" customHeight="1" x14ac:dyDescent="0.2"/>
    <row r="27422" spans="1:3" ht="12" customHeight="1" x14ac:dyDescent="0.2">
      <c r="A27422" s="176" t="s">
        <v>42888</v>
      </c>
      <c r="B27422" s="177" t="s">
        <v>42889</v>
      </c>
      <c r="C27422" s="176" t="s">
        <v>23897</v>
      </c>
    </row>
    <row r="27423" spans="1:3" ht="12" customHeight="1" x14ac:dyDescent="0.2">
      <c r="A27423" s="176" t="s">
        <v>42890</v>
      </c>
      <c r="B27423" s="177" t="s">
        <v>42891</v>
      </c>
      <c r="C27423" s="176" t="s">
        <v>23897</v>
      </c>
    </row>
    <row r="27424" spans="1:3" ht="12" customHeight="1" x14ac:dyDescent="0.2">
      <c r="A27424" s="176" t="s">
        <v>42892</v>
      </c>
      <c r="B27424" s="177" t="s">
        <v>42893</v>
      </c>
      <c r="C27424" s="176" t="s">
        <v>23897</v>
      </c>
    </row>
    <row r="27425" spans="1:3" ht="12" customHeight="1" x14ac:dyDescent="0.2">
      <c r="A27425" s="176" t="s">
        <v>42894</v>
      </c>
      <c r="B27425" s="177" t="s">
        <v>42895</v>
      </c>
      <c r="C27425" s="176" t="s">
        <v>23897</v>
      </c>
    </row>
    <row r="27426" spans="1:3" ht="12" customHeight="1" x14ac:dyDescent="0.2">
      <c r="A27426" s="176" t="s">
        <v>42896</v>
      </c>
      <c r="B27426" s="177" t="s">
        <v>42897</v>
      </c>
      <c r="C27426" s="176" t="s">
        <v>23897</v>
      </c>
    </row>
    <row r="27427" spans="1:3" ht="12" customHeight="1" x14ac:dyDescent="0.2">
      <c r="A27427" s="176" t="s">
        <v>42898</v>
      </c>
      <c r="B27427" s="177" t="s">
        <v>42899</v>
      </c>
      <c r="C27427" s="176" t="s">
        <v>23897</v>
      </c>
    </row>
    <row r="27428" spans="1:3" ht="12" customHeight="1" x14ac:dyDescent="0.2">
      <c r="A27428" s="176" t="s">
        <v>42900</v>
      </c>
      <c r="B27428" s="177" t="s">
        <v>42901</v>
      </c>
      <c r="C27428" s="176" t="s">
        <v>23897</v>
      </c>
    </row>
    <row r="27429" spans="1:3" ht="12" customHeight="1" x14ac:dyDescent="0.2">
      <c r="A27429" s="176" t="s">
        <v>42902</v>
      </c>
      <c r="B27429" s="177" t="s">
        <v>42903</v>
      </c>
      <c r="C27429" s="176" t="s">
        <v>23897</v>
      </c>
    </row>
    <row r="27430" spans="1:3" ht="12" customHeight="1" x14ac:dyDescent="0.2">
      <c r="A27430" s="176" t="s">
        <v>42904</v>
      </c>
      <c r="B27430" s="177" t="s">
        <v>42905</v>
      </c>
      <c r="C27430" s="176" t="s">
        <v>23897</v>
      </c>
    </row>
    <row r="27431" spans="1:3" ht="12" customHeight="1" x14ac:dyDescent="0.2">
      <c r="A27431" s="176" t="s">
        <v>42906</v>
      </c>
      <c r="B27431" s="177" t="s">
        <v>42907</v>
      </c>
      <c r="C27431" s="176" t="s">
        <v>23897</v>
      </c>
    </row>
    <row r="27432" spans="1:3" ht="12" customHeight="1" x14ac:dyDescent="0.2"/>
    <row r="27433" spans="1:3" ht="12" customHeight="1" x14ac:dyDescent="0.2"/>
    <row r="27434" spans="1:3" ht="12" customHeight="1" x14ac:dyDescent="0.2">
      <c r="A27434" s="176" t="s">
        <v>42908</v>
      </c>
      <c r="B27434" s="177" t="s">
        <v>42909</v>
      </c>
      <c r="C27434" s="176" t="s">
        <v>23897</v>
      </c>
    </row>
    <row r="27435" spans="1:3" ht="12" customHeight="1" x14ac:dyDescent="0.2">
      <c r="A27435" s="176" t="s">
        <v>42910</v>
      </c>
      <c r="B27435" s="177" t="s">
        <v>42911</v>
      </c>
      <c r="C27435" s="176" t="s">
        <v>23897</v>
      </c>
    </row>
    <row r="27436" spans="1:3" ht="12" customHeight="1" x14ac:dyDescent="0.2">
      <c r="A27436" s="176" t="s">
        <v>42912</v>
      </c>
      <c r="B27436" s="177" t="s">
        <v>42913</v>
      </c>
      <c r="C27436" s="176" t="s">
        <v>35431</v>
      </c>
    </row>
    <row r="27437" spans="1:3" ht="12" customHeight="1" x14ac:dyDescent="0.2">
      <c r="A27437" s="176" t="s">
        <v>42914</v>
      </c>
      <c r="B27437" s="177" t="s">
        <v>42915</v>
      </c>
      <c r="C27437" s="176" t="s">
        <v>39064</v>
      </c>
    </row>
    <row r="27438" spans="1:3" ht="12" customHeight="1" x14ac:dyDescent="0.2">
      <c r="A27438" s="176" t="s">
        <v>42916</v>
      </c>
      <c r="B27438" s="177" t="s">
        <v>42917</v>
      </c>
      <c r="C27438" s="176" t="s">
        <v>38460</v>
      </c>
    </row>
    <row r="27439" spans="1:3" ht="12" customHeight="1" x14ac:dyDescent="0.2">
      <c r="A27439" s="176" t="s">
        <v>42918</v>
      </c>
      <c r="B27439" s="177" t="s">
        <v>42919</v>
      </c>
      <c r="C27439" s="176" t="s">
        <v>23897</v>
      </c>
    </row>
    <row r="27440" spans="1:3" ht="12" customHeight="1" x14ac:dyDescent="0.2">
      <c r="A27440" s="176" t="s">
        <v>42920</v>
      </c>
      <c r="B27440" s="177" t="s">
        <v>42921</v>
      </c>
      <c r="C27440" s="176" t="s">
        <v>23897</v>
      </c>
    </row>
    <row r="27441" spans="1:3" ht="12" customHeight="1" x14ac:dyDescent="0.2">
      <c r="A27441" s="176" t="s">
        <v>42922</v>
      </c>
      <c r="B27441" s="177" t="s">
        <v>42923</v>
      </c>
      <c r="C27441" s="176" t="s">
        <v>23897</v>
      </c>
    </row>
    <row r="27442" spans="1:3" ht="12" customHeight="1" x14ac:dyDescent="0.2">
      <c r="A27442" s="176" t="s">
        <v>42924</v>
      </c>
      <c r="B27442" s="177" t="s">
        <v>42925</v>
      </c>
      <c r="C27442" s="176" t="s">
        <v>23897</v>
      </c>
    </row>
    <row r="27443" spans="1:3" ht="12" customHeight="1" x14ac:dyDescent="0.2">
      <c r="A27443" s="176" t="s">
        <v>42926</v>
      </c>
      <c r="B27443" s="177" t="s">
        <v>42927</v>
      </c>
      <c r="C27443" s="176" t="s">
        <v>23897</v>
      </c>
    </row>
    <row r="27444" spans="1:3" ht="12" customHeight="1" x14ac:dyDescent="0.2"/>
    <row r="27445" spans="1:3" ht="12" customHeight="1" x14ac:dyDescent="0.2"/>
    <row r="27446" spans="1:3" ht="12" customHeight="1" x14ac:dyDescent="0.2"/>
    <row r="27447" spans="1:3" ht="12" customHeight="1" x14ac:dyDescent="0.2"/>
    <row r="27448" spans="1:3" ht="12" customHeight="1" x14ac:dyDescent="0.2">
      <c r="A27448" s="176" t="s">
        <v>42928</v>
      </c>
      <c r="B27448" s="177" t="s">
        <v>42929</v>
      </c>
      <c r="C27448" s="176" t="s">
        <v>35431</v>
      </c>
    </row>
    <row r="27449" spans="1:3" ht="12" customHeight="1" x14ac:dyDescent="0.2">
      <c r="A27449" s="176" t="s">
        <v>42930</v>
      </c>
      <c r="B27449" s="177" t="s">
        <v>42931</v>
      </c>
      <c r="C27449" s="176" t="s">
        <v>35431</v>
      </c>
    </row>
    <row r="27450" spans="1:3" ht="12" customHeight="1" x14ac:dyDescent="0.2">
      <c r="A27450" s="176" t="s">
        <v>42932</v>
      </c>
      <c r="B27450" s="177" t="s">
        <v>42933</v>
      </c>
      <c r="C27450" s="176" t="s">
        <v>35431</v>
      </c>
    </row>
    <row r="27451" spans="1:3" ht="12" customHeight="1" x14ac:dyDescent="0.2"/>
    <row r="27452" spans="1:3" ht="12" customHeight="1" x14ac:dyDescent="0.2">
      <c r="A27452" s="176" t="s">
        <v>42934</v>
      </c>
      <c r="B27452" s="177" t="s">
        <v>42935</v>
      </c>
      <c r="C27452" s="176" t="s">
        <v>35431</v>
      </c>
    </row>
    <row r="27453" spans="1:3" ht="12" customHeight="1" x14ac:dyDescent="0.2">
      <c r="A27453" s="176" t="s">
        <v>42936</v>
      </c>
      <c r="B27453" s="177" t="s">
        <v>42937</v>
      </c>
      <c r="C27453" s="176" t="s">
        <v>35431</v>
      </c>
    </row>
    <row r="27454" spans="1:3" ht="12" customHeight="1" x14ac:dyDescent="0.2">
      <c r="A27454" s="176" t="s">
        <v>42938</v>
      </c>
      <c r="B27454" s="177" t="s">
        <v>42939</v>
      </c>
      <c r="C27454" s="176" t="s">
        <v>35431</v>
      </c>
    </row>
    <row r="27455" spans="1:3" ht="12" customHeight="1" x14ac:dyDescent="0.2">
      <c r="A27455" s="176" t="s">
        <v>42940</v>
      </c>
      <c r="B27455" s="177" t="s">
        <v>42941</v>
      </c>
      <c r="C27455" s="176" t="s">
        <v>35431</v>
      </c>
    </row>
    <row r="27456" spans="1:3" ht="12" customHeight="1" x14ac:dyDescent="0.2"/>
    <row r="27457" spans="1:3" ht="12" customHeight="1" x14ac:dyDescent="0.2">
      <c r="A27457" s="176" t="s">
        <v>42942</v>
      </c>
      <c r="B27457" s="177" t="s">
        <v>42943</v>
      </c>
      <c r="C27457" s="176" t="s">
        <v>35431</v>
      </c>
    </row>
    <row r="27458" spans="1:3" ht="12" customHeight="1" x14ac:dyDescent="0.2">
      <c r="A27458" s="176" t="s">
        <v>42944</v>
      </c>
      <c r="B27458" s="177" t="s">
        <v>42945</v>
      </c>
      <c r="C27458" s="176" t="s">
        <v>35431</v>
      </c>
    </row>
    <row r="27459" spans="1:3" ht="12" customHeight="1" x14ac:dyDescent="0.2">
      <c r="A27459" s="176" t="s">
        <v>42946</v>
      </c>
      <c r="B27459" s="177" t="s">
        <v>42947</v>
      </c>
      <c r="C27459" s="176" t="s">
        <v>35431</v>
      </c>
    </row>
    <row r="27460" spans="1:3" ht="12" customHeight="1" x14ac:dyDescent="0.2">
      <c r="A27460" s="176" t="s">
        <v>42948</v>
      </c>
      <c r="B27460" s="177" t="s">
        <v>42949</v>
      </c>
      <c r="C27460" s="176" t="s">
        <v>35431</v>
      </c>
    </row>
    <row r="27461" spans="1:3" ht="12" customHeight="1" x14ac:dyDescent="0.2">
      <c r="A27461" s="176" t="s">
        <v>42950</v>
      </c>
      <c r="B27461" s="177" t="s">
        <v>42951</v>
      </c>
      <c r="C27461" s="176" t="s">
        <v>35431</v>
      </c>
    </row>
    <row r="27462" spans="1:3" ht="12" customHeight="1" x14ac:dyDescent="0.2">
      <c r="A27462" s="176" t="s">
        <v>42952</v>
      </c>
      <c r="B27462" s="177" t="s">
        <v>42953</v>
      </c>
      <c r="C27462" s="176" t="s">
        <v>35431</v>
      </c>
    </row>
    <row r="27463" spans="1:3" ht="12" customHeight="1" x14ac:dyDescent="0.2">
      <c r="A27463" s="176" t="s">
        <v>42954</v>
      </c>
      <c r="B27463" s="177" t="s">
        <v>42955</v>
      </c>
      <c r="C27463" s="176" t="s">
        <v>35431</v>
      </c>
    </row>
    <row r="27464" spans="1:3" ht="12" customHeight="1" x14ac:dyDescent="0.2">
      <c r="A27464" s="176" t="s">
        <v>42956</v>
      </c>
      <c r="B27464" s="177" t="s">
        <v>42957</v>
      </c>
      <c r="C27464" s="176" t="s">
        <v>35431</v>
      </c>
    </row>
    <row r="27465" spans="1:3" ht="12" customHeight="1" x14ac:dyDescent="0.2">
      <c r="A27465" s="176" t="s">
        <v>42958</v>
      </c>
      <c r="B27465" s="177" t="s">
        <v>42959</v>
      </c>
      <c r="C27465" s="176" t="s">
        <v>35431</v>
      </c>
    </row>
    <row r="27466" spans="1:3" ht="12" customHeight="1" x14ac:dyDescent="0.2">
      <c r="A27466" s="176" t="s">
        <v>42960</v>
      </c>
      <c r="B27466" s="177" t="s">
        <v>42961</v>
      </c>
      <c r="C27466" s="176" t="s">
        <v>35431</v>
      </c>
    </row>
    <row r="27467" spans="1:3" ht="12" customHeight="1" x14ac:dyDescent="0.2">
      <c r="A27467" s="176" t="s">
        <v>42962</v>
      </c>
      <c r="B27467" s="177" t="s">
        <v>42963</v>
      </c>
      <c r="C27467" s="176" t="s">
        <v>35431</v>
      </c>
    </row>
    <row r="27468" spans="1:3" ht="12" customHeight="1" x14ac:dyDescent="0.2">
      <c r="A27468" s="176" t="s">
        <v>42964</v>
      </c>
      <c r="B27468" s="177" t="s">
        <v>42965</v>
      </c>
      <c r="C27468" s="176" t="s">
        <v>35431</v>
      </c>
    </row>
    <row r="27469" spans="1:3" ht="12" customHeight="1" x14ac:dyDescent="0.2">
      <c r="A27469" s="176" t="s">
        <v>42966</v>
      </c>
      <c r="B27469" s="177" t="s">
        <v>42967</v>
      </c>
      <c r="C27469" s="176" t="s">
        <v>35431</v>
      </c>
    </row>
    <row r="27470" spans="1:3" ht="12" customHeight="1" x14ac:dyDescent="0.2">
      <c r="A27470" s="176" t="s">
        <v>42968</v>
      </c>
      <c r="B27470" s="177" t="s">
        <v>42969</v>
      </c>
      <c r="C27470" s="176" t="s">
        <v>35431</v>
      </c>
    </row>
    <row r="27471" spans="1:3" ht="12" customHeight="1" x14ac:dyDescent="0.2">
      <c r="A27471" s="176" t="s">
        <v>42970</v>
      </c>
      <c r="B27471" s="177" t="s">
        <v>42971</v>
      </c>
      <c r="C27471" s="176" t="s">
        <v>35431</v>
      </c>
    </row>
    <row r="27472" spans="1:3" ht="12" customHeight="1" x14ac:dyDescent="0.2">
      <c r="A27472" s="176" t="s">
        <v>42972</v>
      </c>
      <c r="B27472" s="177" t="s">
        <v>42973</v>
      </c>
      <c r="C27472" s="176" t="s">
        <v>35431</v>
      </c>
    </row>
    <row r="27473" spans="1:3" ht="12" customHeight="1" x14ac:dyDescent="0.2">
      <c r="A27473" s="176" t="s">
        <v>42974</v>
      </c>
      <c r="B27473" s="177" t="s">
        <v>42975</v>
      </c>
      <c r="C27473" s="176" t="s">
        <v>35431</v>
      </c>
    </row>
    <row r="27474" spans="1:3" ht="12" customHeight="1" x14ac:dyDescent="0.2">
      <c r="A27474" s="176" t="s">
        <v>42976</v>
      </c>
      <c r="B27474" s="177" t="s">
        <v>42977</v>
      </c>
      <c r="C27474" s="176" t="s">
        <v>35431</v>
      </c>
    </row>
    <row r="27475" spans="1:3" ht="12" customHeight="1" x14ac:dyDescent="0.2"/>
    <row r="27476" spans="1:3" ht="12" customHeight="1" x14ac:dyDescent="0.2">
      <c r="A27476" s="176" t="s">
        <v>42978</v>
      </c>
      <c r="B27476" s="177" t="s">
        <v>42979</v>
      </c>
      <c r="C27476" s="176" t="s">
        <v>35431</v>
      </c>
    </row>
    <row r="27477" spans="1:3" ht="12" customHeight="1" x14ac:dyDescent="0.2">
      <c r="A27477" s="176" t="s">
        <v>42980</v>
      </c>
      <c r="B27477" s="177" t="s">
        <v>42981</v>
      </c>
      <c r="C27477" s="176" t="s">
        <v>35431</v>
      </c>
    </row>
    <row r="27478" spans="1:3" ht="12" customHeight="1" x14ac:dyDescent="0.2">
      <c r="A27478" s="176" t="s">
        <v>42982</v>
      </c>
      <c r="B27478" s="177" t="s">
        <v>42983</v>
      </c>
      <c r="C27478" s="176" t="s">
        <v>35431</v>
      </c>
    </row>
    <row r="27479" spans="1:3" ht="12" customHeight="1" x14ac:dyDescent="0.2">
      <c r="A27479" s="176" t="s">
        <v>42984</v>
      </c>
      <c r="B27479" s="177" t="s">
        <v>42985</v>
      </c>
      <c r="C27479" s="176" t="s">
        <v>35431</v>
      </c>
    </row>
    <row r="27480" spans="1:3" ht="12" customHeight="1" x14ac:dyDescent="0.2">
      <c r="A27480" s="176" t="s">
        <v>42986</v>
      </c>
      <c r="B27480" s="177" t="s">
        <v>42987</v>
      </c>
      <c r="C27480" s="176" t="s">
        <v>35431</v>
      </c>
    </row>
    <row r="27481" spans="1:3" ht="12" customHeight="1" x14ac:dyDescent="0.2">
      <c r="A27481" s="176" t="s">
        <v>42988</v>
      </c>
      <c r="B27481" s="177" t="s">
        <v>42989</v>
      </c>
      <c r="C27481" s="176" t="s">
        <v>35431</v>
      </c>
    </row>
    <row r="27482" spans="1:3" ht="12" customHeight="1" x14ac:dyDescent="0.2"/>
    <row r="27483" spans="1:3" ht="12" customHeight="1" x14ac:dyDescent="0.2">
      <c r="A27483" s="176" t="s">
        <v>42990</v>
      </c>
      <c r="B27483" s="177" t="s">
        <v>42991</v>
      </c>
      <c r="C27483" s="176" t="s">
        <v>35431</v>
      </c>
    </row>
    <row r="27484" spans="1:3" ht="12" customHeight="1" x14ac:dyDescent="0.2">
      <c r="A27484" s="176" t="s">
        <v>42992</v>
      </c>
      <c r="B27484" s="177" t="s">
        <v>42993</v>
      </c>
      <c r="C27484" s="176" t="s">
        <v>35431</v>
      </c>
    </row>
    <row r="27485" spans="1:3" ht="12" customHeight="1" x14ac:dyDescent="0.2">
      <c r="A27485" s="176" t="s">
        <v>42994</v>
      </c>
      <c r="B27485" s="177" t="s">
        <v>42995</v>
      </c>
      <c r="C27485" s="176" t="s">
        <v>35431</v>
      </c>
    </row>
    <row r="27486" spans="1:3" ht="12" customHeight="1" x14ac:dyDescent="0.2">
      <c r="A27486" s="176" t="s">
        <v>42996</v>
      </c>
      <c r="B27486" s="177" t="s">
        <v>42997</v>
      </c>
      <c r="C27486" s="176" t="s">
        <v>35431</v>
      </c>
    </row>
    <row r="27487" spans="1:3" ht="12" customHeight="1" x14ac:dyDescent="0.2">
      <c r="A27487" s="176" t="s">
        <v>42998</v>
      </c>
      <c r="B27487" s="177" t="s">
        <v>42999</v>
      </c>
      <c r="C27487" s="176" t="s">
        <v>35431</v>
      </c>
    </row>
    <row r="27488" spans="1:3" ht="12" customHeight="1" x14ac:dyDescent="0.2">
      <c r="A27488" s="176" t="s">
        <v>43000</v>
      </c>
      <c r="B27488" s="177" t="s">
        <v>43001</v>
      </c>
      <c r="C27488" s="176" t="s">
        <v>35431</v>
      </c>
    </row>
    <row r="27489" spans="1:3" ht="12" customHeight="1" x14ac:dyDescent="0.2">
      <c r="A27489" s="176" t="s">
        <v>43002</v>
      </c>
      <c r="B27489" s="177" t="s">
        <v>43003</v>
      </c>
      <c r="C27489" s="176" t="s">
        <v>35398</v>
      </c>
    </row>
    <row r="27490" spans="1:3" ht="12" customHeight="1" x14ac:dyDescent="0.2">
      <c r="A27490" s="176" t="s">
        <v>43004</v>
      </c>
      <c r="B27490" s="177" t="s">
        <v>43005</v>
      </c>
      <c r="C27490" s="176" t="s">
        <v>35431</v>
      </c>
    </row>
    <row r="27491" spans="1:3" ht="12" customHeight="1" x14ac:dyDescent="0.2">
      <c r="A27491" s="176" t="s">
        <v>43006</v>
      </c>
      <c r="B27491" s="177" t="s">
        <v>43007</v>
      </c>
      <c r="C27491" s="176" t="s">
        <v>35431</v>
      </c>
    </row>
    <row r="27492" spans="1:3" ht="12" customHeight="1" x14ac:dyDescent="0.2">
      <c r="A27492" s="176" t="s">
        <v>43008</v>
      </c>
      <c r="B27492" s="177" t="s">
        <v>43009</v>
      </c>
      <c r="C27492" s="176" t="s">
        <v>35431</v>
      </c>
    </row>
    <row r="27493" spans="1:3" ht="12" customHeight="1" x14ac:dyDescent="0.2">
      <c r="A27493" s="176" t="s">
        <v>43010</v>
      </c>
      <c r="B27493" s="177" t="s">
        <v>43011</v>
      </c>
      <c r="C27493" s="176" t="s">
        <v>35431</v>
      </c>
    </row>
    <row r="27494" spans="1:3" ht="12" customHeight="1" x14ac:dyDescent="0.2">
      <c r="A27494" s="176" t="s">
        <v>43012</v>
      </c>
      <c r="B27494" s="177" t="s">
        <v>43013</v>
      </c>
      <c r="C27494" s="176" t="s">
        <v>35431</v>
      </c>
    </row>
    <row r="27495" spans="1:3" ht="12" customHeight="1" x14ac:dyDescent="0.2">
      <c r="A27495" s="176" t="s">
        <v>43014</v>
      </c>
      <c r="B27495" s="177" t="s">
        <v>43015</v>
      </c>
      <c r="C27495" s="176" t="s">
        <v>35431</v>
      </c>
    </row>
    <row r="27496" spans="1:3" ht="12" customHeight="1" x14ac:dyDescent="0.2">
      <c r="A27496" s="176" t="s">
        <v>43016</v>
      </c>
      <c r="B27496" s="177" t="s">
        <v>43017</v>
      </c>
      <c r="C27496" s="176" t="s">
        <v>35431</v>
      </c>
    </row>
    <row r="27497" spans="1:3" ht="12" customHeight="1" x14ac:dyDescent="0.2">
      <c r="A27497" s="176" t="s">
        <v>43018</v>
      </c>
      <c r="B27497" s="177" t="s">
        <v>43019</v>
      </c>
      <c r="C27497" s="176" t="s">
        <v>35431</v>
      </c>
    </row>
    <row r="27498" spans="1:3" ht="12" customHeight="1" x14ac:dyDescent="0.2"/>
    <row r="27499" spans="1:3" ht="12" customHeight="1" x14ac:dyDescent="0.2">
      <c r="A27499" s="176" t="s">
        <v>43020</v>
      </c>
      <c r="B27499" s="177" t="s">
        <v>43021</v>
      </c>
      <c r="C27499" s="176" t="s">
        <v>35431</v>
      </c>
    </row>
    <row r="27500" spans="1:3" ht="12" customHeight="1" x14ac:dyDescent="0.2">
      <c r="A27500" s="176" t="s">
        <v>43022</v>
      </c>
      <c r="B27500" s="177" t="s">
        <v>43023</v>
      </c>
      <c r="C27500" s="176" t="s">
        <v>35431</v>
      </c>
    </row>
    <row r="27501" spans="1:3" ht="12" customHeight="1" x14ac:dyDescent="0.2">
      <c r="A27501" s="176" t="s">
        <v>43024</v>
      </c>
      <c r="B27501" s="177" t="s">
        <v>43025</v>
      </c>
      <c r="C27501" s="176" t="s">
        <v>35431</v>
      </c>
    </row>
    <row r="27502" spans="1:3" ht="12" customHeight="1" x14ac:dyDescent="0.2">
      <c r="A27502" s="176" t="s">
        <v>43026</v>
      </c>
      <c r="B27502" s="177" t="s">
        <v>43027</v>
      </c>
      <c r="C27502" s="176" t="s">
        <v>35431</v>
      </c>
    </row>
    <row r="27503" spans="1:3" ht="12" customHeight="1" x14ac:dyDescent="0.2">
      <c r="A27503" s="176" t="s">
        <v>43028</v>
      </c>
      <c r="B27503" s="177" t="s">
        <v>43029</v>
      </c>
      <c r="C27503" s="176" t="s">
        <v>35398</v>
      </c>
    </row>
    <row r="27504" spans="1:3" ht="12" customHeight="1" x14ac:dyDescent="0.2">
      <c r="A27504" s="176" t="s">
        <v>43030</v>
      </c>
      <c r="B27504" s="177" t="s">
        <v>43031</v>
      </c>
      <c r="C27504" s="176" t="s">
        <v>35431</v>
      </c>
    </row>
    <row r="27505" spans="1:3" ht="12" customHeight="1" x14ac:dyDescent="0.2">
      <c r="A27505" s="176" t="s">
        <v>43032</v>
      </c>
      <c r="B27505" s="177" t="s">
        <v>43033</v>
      </c>
      <c r="C27505" s="176" t="s">
        <v>35431</v>
      </c>
    </row>
    <row r="27506" spans="1:3" ht="12" customHeight="1" x14ac:dyDescent="0.2">
      <c r="A27506" s="176" t="s">
        <v>43034</v>
      </c>
      <c r="B27506" s="177" t="s">
        <v>43035</v>
      </c>
      <c r="C27506" s="176" t="s">
        <v>35431</v>
      </c>
    </row>
    <row r="27507" spans="1:3" ht="12" customHeight="1" x14ac:dyDescent="0.2"/>
    <row r="27508" spans="1:3" ht="12" customHeight="1" x14ac:dyDescent="0.2">
      <c r="A27508" s="176" t="s">
        <v>43036</v>
      </c>
      <c r="B27508" s="177" t="s">
        <v>43037</v>
      </c>
      <c r="C27508" s="176" t="s">
        <v>35431</v>
      </c>
    </row>
    <row r="27509" spans="1:3" ht="12" customHeight="1" x14ac:dyDescent="0.2">
      <c r="A27509" s="176" t="s">
        <v>43038</v>
      </c>
      <c r="B27509" s="177" t="s">
        <v>43039</v>
      </c>
      <c r="C27509" s="176" t="s">
        <v>35431</v>
      </c>
    </row>
    <row r="27510" spans="1:3" ht="12" customHeight="1" x14ac:dyDescent="0.2"/>
    <row r="27511" spans="1:3" ht="12" customHeight="1" x14ac:dyDescent="0.2">
      <c r="A27511" s="176" t="s">
        <v>43040</v>
      </c>
      <c r="B27511" s="177" t="s">
        <v>43041</v>
      </c>
      <c r="C27511" s="176" t="s">
        <v>35431</v>
      </c>
    </row>
    <row r="27512" spans="1:3" ht="12" customHeight="1" x14ac:dyDescent="0.2">
      <c r="A27512" s="176" t="s">
        <v>43042</v>
      </c>
      <c r="B27512" s="177" t="s">
        <v>43043</v>
      </c>
      <c r="C27512" s="176" t="s">
        <v>35431</v>
      </c>
    </row>
    <row r="27513" spans="1:3" ht="12" customHeight="1" x14ac:dyDescent="0.2">
      <c r="A27513" s="176" t="s">
        <v>43044</v>
      </c>
      <c r="B27513" s="177" t="s">
        <v>43045</v>
      </c>
      <c r="C27513" s="176" t="s">
        <v>35431</v>
      </c>
    </row>
    <row r="27514" spans="1:3" ht="12" customHeight="1" x14ac:dyDescent="0.2">
      <c r="A27514" s="176" t="s">
        <v>43046</v>
      </c>
      <c r="B27514" s="177" t="s">
        <v>43047</v>
      </c>
      <c r="C27514" s="176" t="s">
        <v>35431</v>
      </c>
    </row>
    <row r="27515" spans="1:3" ht="12" customHeight="1" x14ac:dyDescent="0.2">
      <c r="A27515" s="176" t="s">
        <v>43048</v>
      </c>
      <c r="B27515" s="177" t="s">
        <v>43049</v>
      </c>
      <c r="C27515" s="176" t="s">
        <v>35431</v>
      </c>
    </row>
    <row r="27516" spans="1:3" ht="12" customHeight="1" x14ac:dyDescent="0.2">
      <c r="A27516" s="176" t="s">
        <v>43050</v>
      </c>
      <c r="B27516" s="177" t="s">
        <v>43051</v>
      </c>
      <c r="C27516" s="176" t="s">
        <v>35431</v>
      </c>
    </row>
    <row r="27517" spans="1:3" ht="12" customHeight="1" x14ac:dyDescent="0.2">
      <c r="A27517" s="176" t="s">
        <v>43052</v>
      </c>
      <c r="B27517" s="177" t="s">
        <v>43053</v>
      </c>
      <c r="C27517" s="176" t="s">
        <v>35431</v>
      </c>
    </row>
    <row r="27518" spans="1:3" ht="12" customHeight="1" x14ac:dyDescent="0.2">
      <c r="A27518" s="176" t="s">
        <v>43054</v>
      </c>
      <c r="B27518" s="177" t="s">
        <v>43055</v>
      </c>
      <c r="C27518" s="176" t="s">
        <v>35431</v>
      </c>
    </row>
    <row r="27519" spans="1:3" ht="12" customHeight="1" x14ac:dyDescent="0.2">
      <c r="A27519" s="176" t="s">
        <v>43056</v>
      </c>
      <c r="B27519" s="177" t="s">
        <v>43057</v>
      </c>
      <c r="C27519" s="176" t="s">
        <v>35431</v>
      </c>
    </row>
    <row r="27520" spans="1:3" ht="12" customHeight="1" x14ac:dyDescent="0.2">
      <c r="A27520" s="176" t="s">
        <v>43058</v>
      </c>
      <c r="B27520" s="177" t="s">
        <v>43059</v>
      </c>
      <c r="C27520" s="176" t="s">
        <v>35431</v>
      </c>
    </row>
    <row r="27521" spans="1:3" ht="12" customHeight="1" x14ac:dyDescent="0.2"/>
    <row r="27522" spans="1:3" ht="12" customHeight="1" x14ac:dyDescent="0.2">
      <c r="A27522" s="176" t="s">
        <v>43060</v>
      </c>
      <c r="B27522" s="177" t="s">
        <v>43061</v>
      </c>
      <c r="C27522" s="176" t="s">
        <v>35431</v>
      </c>
    </row>
    <row r="27523" spans="1:3" ht="12" customHeight="1" x14ac:dyDescent="0.2">
      <c r="A27523" s="176" t="s">
        <v>43062</v>
      </c>
      <c r="B27523" s="177" t="s">
        <v>43063</v>
      </c>
      <c r="C27523" s="176" t="s">
        <v>35431</v>
      </c>
    </row>
    <row r="27524" spans="1:3" ht="12" customHeight="1" x14ac:dyDescent="0.2">
      <c r="A27524" s="176" t="s">
        <v>43064</v>
      </c>
      <c r="B27524" s="177" t="s">
        <v>43065</v>
      </c>
      <c r="C27524" s="176" t="s">
        <v>35431</v>
      </c>
    </row>
    <row r="27525" spans="1:3" ht="12" customHeight="1" x14ac:dyDescent="0.2"/>
    <row r="27526" spans="1:3" ht="12" customHeight="1" x14ac:dyDescent="0.2">
      <c r="A27526" s="176" t="s">
        <v>43066</v>
      </c>
      <c r="B27526" s="177" t="s">
        <v>43067</v>
      </c>
      <c r="C27526" s="176" t="s">
        <v>35431</v>
      </c>
    </row>
    <row r="27527" spans="1:3" ht="12" customHeight="1" x14ac:dyDescent="0.2"/>
    <row r="27528" spans="1:3" ht="12" customHeight="1" x14ac:dyDescent="0.2">
      <c r="A27528" s="176" t="s">
        <v>43068</v>
      </c>
      <c r="B27528" s="177" t="s">
        <v>43069</v>
      </c>
      <c r="C27528" s="176" t="s">
        <v>35431</v>
      </c>
    </row>
    <row r="27529" spans="1:3" ht="12" customHeight="1" x14ac:dyDescent="0.2">
      <c r="A27529" s="176" t="s">
        <v>43070</v>
      </c>
      <c r="B27529" s="177" t="s">
        <v>43071</v>
      </c>
      <c r="C27529" s="176" t="s">
        <v>35431</v>
      </c>
    </row>
    <row r="27530" spans="1:3" ht="12" customHeight="1" x14ac:dyDescent="0.2"/>
    <row r="27531" spans="1:3" ht="12" customHeight="1" x14ac:dyDescent="0.2">
      <c r="A27531" s="176" t="s">
        <v>43072</v>
      </c>
      <c r="B27531" s="177" t="s">
        <v>43073</v>
      </c>
      <c r="C27531" s="176" t="s">
        <v>23897</v>
      </c>
    </row>
    <row r="27532" spans="1:3" ht="12" customHeight="1" x14ac:dyDescent="0.2">
      <c r="A27532" s="176" t="s">
        <v>43074</v>
      </c>
      <c r="B27532" s="177" t="s">
        <v>43075</v>
      </c>
      <c r="C27532" s="176" t="s">
        <v>23897</v>
      </c>
    </row>
    <row r="27533" spans="1:3" ht="12" customHeight="1" x14ac:dyDescent="0.2">
      <c r="A27533" s="176" t="s">
        <v>43076</v>
      </c>
      <c r="B27533" s="177" t="s">
        <v>43077</v>
      </c>
      <c r="C27533" s="176" t="s">
        <v>23897</v>
      </c>
    </row>
    <row r="27534" spans="1:3" ht="12" customHeight="1" x14ac:dyDescent="0.2">
      <c r="A27534" s="176" t="s">
        <v>43078</v>
      </c>
      <c r="B27534" s="177" t="s">
        <v>43079</v>
      </c>
      <c r="C27534" s="176" t="s">
        <v>23897</v>
      </c>
    </row>
    <row r="27535" spans="1:3" ht="12" customHeight="1" x14ac:dyDescent="0.2">
      <c r="A27535" s="176" t="s">
        <v>43080</v>
      </c>
      <c r="B27535" s="177" t="s">
        <v>43081</v>
      </c>
      <c r="C27535" s="176" t="s">
        <v>23897</v>
      </c>
    </row>
    <row r="27536" spans="1:3" ht="12" customHeight="1" x14ac:dyDescent="0.2"/>
    <row r="27537" spans="1:3" ht="12" customHeight="1" x14ac:dyDescent="0.2">
      <c r="A27537" s="176" t="s">
        <v>43082</v>
      </c>
      <c r="B27537" s="177" t="s">
        <v>43083</v>
      </c>
      <c r="C27537" s="176" t="s">
        <v>35431</v>
      </c>
    </row>
    <row r="27538" spans="1:3" ht="12" customHeight="1" x14ac:dyDescent="0.2"/>
    <row r="27539" spans="1:3" ht="12" customHeight="1" x14ac:dyDescent="0.2"/>
    <row r="27540" spans="1:3" ht="12" customHeight="1" x14ac:dyDescent="0.2">
      <c r="A27540" s="176" t="s">
        <v>43084</v>
      </c>
      <c r="B27540" s="177" t="s">
        <v>43085</v>
      </c>
      <c r="C27540" s="176" t="s">
        <v>35431</v>
      </c>
    </row>
    <row r="27541" spans="1:3" ht="12" customHeight="1" x14ac:dyDescent="0.2"/>
    <row r="27542" spans="1:3" ht="12" customHeight="1" x14ac:dyDescent="0.2"/>
    <row r="27543" spans="1:3" ht="12" customHeight="1" x14ac:dyDescent="0.2"/>
    <row r="27544" spans="1:3" ht="12" customHeight="1" x14ac:dyDescent="0.2"/>
    <row r="27545" spans="1:3" ht="12" customHeight="1" x14ac:dyDescent="0.2"/>
    <row r="27546" spans="1:3" ht="12" customHeight="1" x14ac:dyDescent="0.2">
      <c r="A27546" s="176" t="s">
        <v>43086</v>
      </c>
      <c r="B27546" s="177" t="s">
        <v>43087</v>
      </c>
      <c r="C27546" s="176" t="s">
        <v>35586</v>
      </c>
    </row>
    <row r="27547" spans="1:3" ht="12" customHeight="1" x14ac:dyDescent="0.2">
      <c r="A27547" s="176" t="s">
        <v>43088</v>
      </c>
      <c r="B27547" s="177" t="s">
        <v>43089</v>
      </c>
      <c r="C27547" s="176" t="s">
        <v>35586</v>
      </c>
    </row>
    <row r="27548" spans="1:3" ht="12" customHeight="1" x14ac:dyDescent="0.2">
      <c r="A27548" s="176" t="s">
        <v>43090</v>
      </c>
      <c r="B27548" s="177" t="s">
        <v>43091</v>
      </c>
      <c r="C27548" s="176" t="s">
        <v>35586</v>
      </c>
    </row>
    <row r="27549" spans="1:3" ht="12" customHeight="1" x14ac:dyDescent="0.2">
      <c r="A27549" s="176" t="s">
        <v>43092</v>
      </c>
      <c r="B27549" s="177" t="s">
        <v>43093</v>
      </c>
      <c r="C27549" s="176" t="s">
        <v>35586</v>
      </c>
    </row>
    <row r="27550" spans="1:3" ht="12" customHeight="1" x14ac:dyDescent="0.2">
      <c r="A27550" s="176" t="s">
        <v>43094</v>
      </c>
      <c r="B27550" s="177" t="s">
        <v>43095</v>
      </c>
      <c r="C27550" s="176" t="s">
        <v>35586</v>
      </c>
    </row>
    <row r="27551" spans="1:3" ht="12" customHeight="1" x14ac:dyDescent="0.2"/>
    <row r="27552" spans="1:3" ht="12" customHeight="1" x14ac:dyDescent="0.2">
      <c r="A27552" s="176" t="s">
        <v>43096</v>
      </c>
      <c r="B27552" s="177" t="s">
        <v>43097</v>
      </c>
      <c r="C27552" s="176" t="s">
        <v>35586</v>
      </c>
    </row>
    <row r="27553" spans="1:3" ht="12" customHeight="1" x14ac:dyDescent="0.2">
      <c r="A27553" s="176" t="s">
        <v>43098</v>
      </c>
      <c r="B27553" s="177" t="s">
        <v>43099</v>
      </c>
      <c r="C27553" s="176" t="s">
        <v>35586</v>
      </c>
    </row>
    <row r="27554" spans="1:3" ht="12" customHeight="1" x14ac:dyDescent="0.2">
      <c r="A27554" s="176" t="s">
        <v>43100</v>
      </c>
      <c r="B27554" s="177" t="s">
        <v>43101</v>
      </c>
      <c r="C27554" s="176" t="s">
        <v>35586</v>
      </c>
    </row>
    <row r="27555" spans="1:3" ht="12" customHeight="1" x14ac:dyDescent="0.2">
      <c r="A27555" s="176" t="s">
        <v>43102</v>
      </c>
      <c r="B27555" s="177" t="s">
        <v>43103</v>
      </c>
      <c r="C27555" s="176" t="s">
        <v>35586</v>
      </c>
    </row>
    <row r="27556" spans="1:3" ht="12" customHeight="1" x14ac:dyDescent="0.2">
      <c r="A27556" s="176" t="s">
        <v>43104</v>
      </c>
      <c r="B27556" s="177" t="s">
        <v>43105</v>
      </c>
      <c r="C27556" s="176" t="s">
        <v>35586</v>
      </c>
    </row>
    <row r="27557" spans="1:3" ht="12" customHeight="1" x14ac:dyDescent="0.2">
      <c r="A27557" s="176" t="s">
        <v>43106</v>
      </c>
      <c r="B27557" s="177" t="s">
        <v>43107</v>
      </c>
      <c r="C27557" s="176" t="s">
        <v>35586</v>
      </c>
    </row>
    <row r="27558" spans="1:3" ht="12" customHeight="1" x14ac:dyDescent="0.2">
      <c r="A27558" s="176" t="s">
        <v>43108</v>
      </c>
      <c r="B27558" s="177" t="s">
        <v>43109</v>
      </c>
      <c r="C27558" s="176" t="s">
        <v>35586</v>
      </c>
    </row>
    <row r="27559" spans="1:3" ht="12" customHeight="1" x14ac:dyDescent="0.2">
      <c r="A27559" s="176" t="s">
        <v>43110</v>
      </c>
      <c r="B27559" s="177" t="s">
        <v>43111</v>
      </c>
      <c r="C27559" s="176" t="s">
        <v>35586</v>
      </c>
    </row>
    <row r="27560" spans="1:3" ht="12" customHeight="1" x14ac:dyDescent="0.2">
      <c r="A27560" s="176" t="s">
        <v>43112</v>
      </c>
      <c r="B27560" s="177" t="s">
        <v>43113</v>
      </c>
      <c r="C27560" s="176" t="s">
        <v>35586</v>
      </c>
    </row>
    <row r="27561" spans="1:3" ht="12" customHeight="1" x14ac:dyDescent="0.2">
      <c r="A27561" s="176" t="s">
        <v>43114</v>
      </c>
      <c r="B27561" s="177" t="s">
        <v>43115</v>
      </c>
      <c r="C27561" s="176" t="s">
        <v>35586</v>
      </c>
    </row>
    <row r="27562" spans="1:3" ht="12" customHeight="1" x14ac:dyDescent="0.2">
      <c r="A27562" s="176" t="s">
        <v>43116</v>
      </c>
      <c r="B27562" s="177" t="s">
        <v>43117</v>
      </c>
      <c r="C27562" s="176" t="s">
        <v>35586</v>
      </c>
    </row>
    <row r="27563" spans="1:3" ht="12" customHeight="1" x14ac:dyDescent="0.2">
      <c r="A27563" s="176" t="s">
        <v>43118</v>
      </c>
      <c r="B27563" s="177" t="s">
        <v>43119</v>
      </c>
      <c r="C27563" s="176" t="s">
        <v>35586</v>
      </c>
    </row>
    <row r="27564" spans="1:3" ht="12" customHeight="1" x14ac:dyDescent="0.2">
      <c r="A27564" s="176" t="s">
        <v>43120</v>
      </c>
      <c r="B27564" s="177" t="s">
        <v>43121</v>
      </c>
      <c r="C27564" s="176" t="s">
        <v>35586</v>
      </c>
    </row>
    <row r="27565" spans="1:3" ht="12" customHeight="1" x14ac:dyDescent="0.2">
      <c r="A27565" s="176" t="s">
        <v>43122</v>
      </c>
      <c r="B27565" s="177" t="s">
        <v>43123</v>
      </c>
      <c r="C27565" s="176" t="s">
        <v>35586</v>
      </c>
    </row>
    <row r="27566" spans="1:3" ht="12" customHeight="1" x14ac:dyDescent="0.2">
      <c r="A27566" s="176" t="s">
        <v>43124</v>
      </c>
      <c r="B27566" s="177" t="s">
        <v>43125</v>
      </c>
      <c r="C27566" s="176" t="s">
        <v>35586</v>
      </c>
    </row>
    <row r="27567" spans="1:3" ht="12" customHeight="1" x14ac:dyDescent="0.2">
      <c r="A27567" s="176" t="s">
        <v>43126</v>
      </c>
      <c r="B27567" s="177" t="s">
        <v>43127</v>
      </c>
      <c r="C27567" s="176" t="s">
        <v>35586</v>
      </c>
    </row>
    <row r="27568" spans="1:3" ht="12" customHeight="1" x14ac:dyDescent="0.2">
      <c r="A27568" s="176" t="s">
        <v>43128</v>
      </c>
      <c r="B27568" s="177" t="s">
        <v>43129</v>
      </c>
      <c r="C27568" s="176" t="s">
        <v>35586</v>
      </c>
    </row>
    <row r="27569" spans="1:3" ht="12" customHeight="1" x14ac:dyDescent="0.2">
      <c r="A27569" s="176" t="s">
        <v>43130</v>
      </c>
      <c r="B27569" s="177" t="s">
        <v>43131</v>
      </c>
      <c r="C27569" s="176" t="s">
        <v>35586</v>
      </c>
    </row>
    <row r="27570" spans="1:3" ht="12" customHeight="1" x14ac:dyDescent="0.2">
      <c r="A27570" s="176" t="s">
        <v>43132</v>
      </c>
      <c r="B27570" s="177" t="s">
        <v>43133</v>
      </c>
      <c r="C27570" s="176" t="s">
        <v>35586</v>
      </c>
    </row>
    <row r="27571" spans="1:3" ht="12" customHeight="1" x14ac:dyDescent="0.2">
      <c r="A27571" s="176" t="s">
        <v>43134</v>
      </c>
      <c r="B27571" s="177" t="s">
        <v>43135</v>
      </c>
      <c r="C27571" s="176" t="s">
        <v>35586</v>
      </c>
    </row>
    <row r="27572" spans="1:3" ht="12" customHeight="1" x14ac:dyDescent="0.2">
      <c r="A27572" s="176" t="s">
        <v>43136</v>
      </c>
      <c r="B27572" s="177" t="s">
        <v>43137</v>
      </c>
      <c r="C27572" s="176" t="s">
        <v>35586</v>
      </c>
    </row>
    <row r="27573" spans="1:3" ht="12" customHeight="1" x14ac:dyDescent="0.2">
      <c r="A27573" s="176" t="s">
        <v>43138</v>
      </c>
      <c r="B27573" s="177" t="s">
        <v>43139</v>
      </c>
      <c r="C27573" s="176" t="s">
        <v>35586</v>
      </c>
    </row>
    <row r="27574" spans="1:3" ht="12" customHeight="1" x14ac:dyDescent="0.2">
      <c r="A27574" s="176" t="s">
        <v>43140</v>
      </c>
      <c r="B27574" s="177" t="s">
        <v>43141</v>
      </c>
      <c r="C27574" s="176" t="s">
        <v>35586</v>
      </c>
    </row>
    <row r="27575" spans="1:3" ht="12" customHeight="1" x14ac:dyDescent="0.2">
      <c r="A27575" s="176" t="s">
        <v>43142</v>
      </c>
      <c r="B27575" s="177" t="s">
        <v>43143</v>
      </c>
      <c r="C27575" s="176" t="s">
        <v>35586</v>
      </c>
    </row>
    <row r="27576" spans="1:3" ht="12" customHeight="1" x14ac:dyDescent="0.2">
      <c r="A27576" s="176" t="s">
        <v>43144</v>
      </c>
      <c r="B27576" s="177" t="s">
        <v>43145</v>
      </c>
      <c r="C27576" s="176" t="s">
        <v>35586</v>
      </c>
    </row>
    <row r="27577" spans="1:3" ht="12" customHeight="1" x14ac:dyDescent="0.2"/>
    <row r="27578" spans="1:3" ht="12" customHeight="1" x14ac:dyDescent="0.2">
      <c r="A27578" s="176" t="s">
        <v>43146</v>
      </c>
      <c r="B27578" s="177" t="s">
        <v>43147</v>
      </c>
      <c r="C27578" s="176" t="s">
        <v>35431</v>
      </c>
    </row>
    <row r="27579" spans="1:3" ht="12" customHeight="1" x14ac:dyDescent="0.2">
      <c r="A27579" s="176" t="s">
        <v>43148</v>
      </c>
      <c r="B27579" s="177" t="s">
        <v>43149</v>
      </c>
      <c r="C27579" s="176" t="s">
        <v>23897</v>
      </c>
    </row>
    <row r="27580" spans="1:3" ht="12" customHeight="1" x14ac:dyDescent="0.2"/>
    <row r="27581" spans="1:3" ht="12" customHeight="1" x14ac:dyDescent="0.2"/>
    <row r="27582" spans="1:3" ht="12" customHeight="1" x14ac:dyDescent="0.2">
      <c r="A27582" s="176" t="s">
        <v>43150</v>
      </c>
      <c r="B27582" s="177" t="s">
        <v>43151</v>
      </c>
      <c r="C27582" s="176" t="s">
        <v>35431</v>
      </c>
    </row>
    <row r="27583" spans="1:3" ht="12" customHeight="1" x14ac:dyDescent="0.2">
      <c r="A27583" s="176" t="s">
        <v>43152</v>
      </c>
      <c r="B27583" s="177" t="s">
        <v>43153</v>
      </c>
      <c r="C27583" s="176" t="s">
        <v>35431</v>
      </c>
    </row>
    <row r="27584" spans="1:3" ht="12" customHeight="1" x14ac:dyDescent="0.2">
      <c r="A27584" s="176" t="s">
        <v>43154</v>
      </c>
      <c r="B27584" s="177" t="s">
        <v>43155</v>
      </c>
      <c r="C27584" s="176" t="s">
        <v>35431</v>
      </c>
    </row>
    <row r="27585" spans="1:3" ht="12" customHeight="1" x14ac:dyDescent="0.2">
      <c r="A27585" s="176" t="s">
        <v>43156</v>
      </c>
      <c r="B27585" s="177" t="s">
        <v>43157</v>
      </c>
      <c r="C27585" s="176" t="s">
        <v>35431</v>
      </c>
    </row>
    <row r="27586" spans="1:3" ht="12" customHeight="1" x14ac:dyDescent="0.2">
      <c r="A27586" s="176" t="s">
        <v>43158</v>
      </c>
      <c r="B27586" s="177" t="s">
        <v>43159</v>
      </c>
      <c r="C27586" s="176" t="s">
        <v>35431</v>
      </c>
    </row>
    <row r="27587" spans="1:3" ht="12" customHeight="1" x14ac:dyDescent="0.2">
      <c r="A27587" s="176" t="s">
        <v>43160</v>
      </c>
      <c r="B27587" s="177" t="s">
        <v>43161</v>
      </c>
      <c r="C27587" s="176" t="s">
        <v>35431</v>
      </c>
    </row>
    <row r="27588" spans="1:3" ht="12" customHeight="1" x14ac:dyDescent="0.2">
      <c r="A27588" s="176" t="s">
        <v>43162</v>
      </c>
      <c r="B27588" s="177" t="s">
        <v>43163</v>
      </c>
      <c r="C27588" s="176" t="s">
        <v>35431</v>
      </c>
    </row>
    <row r="27589" spans="1:3" ht="12" customHeight="1" x14ac:dyDescent="0.2">
      <c r="A27589" s="176" t="s">
        <v>43164</v>
      </c>
      <c r="B27589" s="177" t="s">
        <v>43165</v>
      </c>
      <c r="C27589" s="176" t="s">
        <v>35431</v>
      </c>
    </row>
    <row r="27590" spans="1:3" ht="12" customHeight="1" x14ac:dyDescent="0.2">
      <c r="A27590" s="176" t="s">
        <v>43166</v>
      </c>
      <c r="B27590" s="177" t="s">
        <v>43167</v>
      </c>
      <c r="C27590" s="176" t="s">
        <v>35431</v>
      </c>
    </row>
    <row r="27591" spans="1:3" ht="12" customHeight="1" x14ac:dyDescent="0.2">
      <c r="A27591" s="176" t="s">
        <v>43168</v>
      </c>
      <c r="B27591" s="177" t="s">
        <v>43169</v>
      </c>
      <c r="C27591" s="176" t="s">
        <v>35431</v>
      </c>
    </row>
    <row r="27592" spans="1:3" ht="12" customHeight="1" x14ac:dyDescent="0.2">
      <c r="A27592" s="176" t="s">
        <v>43170</v>
      </c>
      <c r="B27592" s="177" t="s">
        <v>43171</v>
      </c>
      <c r="C27592" s="176" t="s">
        <v>35431</v>
      </c>
    </row>
    <row r="27593" spans="1:3" ht="12" customHeight="1" x14ac:dyDescent="0.2">
      <c r="A27593" s="176" t="s">
        <v>43172</v>
      </c>
      <c r="B27593" s="177" t="s">
        <v>43173</v>
      </c>
      <c r="C27593" s="176" t="s">
        <v>35431</v>
      </c>
    </row>
    <row r="27594" spans="1:3" ht="12" customHeight="1" x14ac:dyDescent="0.2">
      <c r="A27594" s="176" t="s">
        <v>43174</v>
      </c>
      <c r="B27594" s="177" t="s">
        <v>43175</v>
      </c>
      <c r="C27594" s="176" t="s">
        <v>35431</v>
      </c>
    </row>
    <row r="27595" spans="1:3" ht="12" customHeight="1" x14ac:dyDescent="0.2">
      <c r="A27595" s="176" t="s">
        <v>43176</v>
      </c>
      <c r="B27595" s="177" t="s">
        <v>43177</v>
      </c>
      <c r="C27595" s="176" t="s">
        <v>35431</v>
      </c>
    </row>
    <row r="27596" spans="1:3" ht="12" customHeight="1" x14ac:dyDescent="0.2">
      <c r="A27596" s="176" t="s">
        <v>43178</v>
      </c>
      <c r="B27596" s="177" t="s">
        <v>43179</v>
      </c>
      <c r="C27596" s="176" t="s">
        <v>35431</v>
      </c>
    </row>
    <row r="27597" spans="1:3" ht="12" customHeight="1" x14ac:dyDescent="0.2">
      <c r="A27597" s="176" t="s">
        <v>43180</v>
      </c>
      <c r="B27597" s="177" t="s">
        <v>43181</v>
      </c>
      <c r="C27597" s="176" t="s">
        <v>35431</v>
      </c>
    </row>
    <row r="27598" spans="1:3" ht="12" customHeight="1" x14ac:dyDescent="0.2">
      <c r="A27598" s="176" t="s">
        <v>43182</v>
      </c>
      <c r="B27598" s="177" t="s">
        <v>43183</v>
      </c>
      <c r="C27598" s="176" t="s">
        <v>35431</v>
      </c>
    </row>
    <row r="27599" spans="1:3" ht="12" customHeight="1" x14ac:dyDescent="0.2">
      <c r="A27599" s="176" t="s">
        <v>43184</v>
      </c>
      <c r="B27599" s="177" t="s">
        <v>43185</v>
      </c>
      <c r="C27599" s="176" t="s">
        <v>35431</v>
      </c>
    </row>
    <row r="27600" spans="1:3" ht="12" customHeight="1" x14ac:dyDescent="0.2">
      <c r="A27600" s="176" t="s">
        <v>43186</v>
      </c>
      <c r="B27600" s="177" t="s">
        <v>43187</v>
      </c>
      <c r="C27600" s="176" t="s">
        <v>35431</v>
      </c>
    </row>
    <row r="27601" spans="1:3" ht="12" customHeight="1" x14ac:dyDescent="0.2">
      <c r="A27601" s="176" t="s">
        <v>43188</v>
      </c>
      <c r="B27601" s="177" t="s">
        <v>43189</v>
      </c>
      <c r="C27601" s="176" t="s">
        <v>35431</v>
      </c>
    </row>
    <row r="27602" spans="1:3" ht="12" customHeight="1" x14ac:dyDescent="0.2">
      <c r="A27602" s="176" t="s">
        <v>43190</v>
      </c>
      <c r="B27602" s="177" t="s">
        <v>43191</v>
      </c>
      <c r="C27602" s="176" t="s">
        <v>35431</v>
      </c>
    </row>
    <row r="27603" spans="1:3" ht="12" customHeight="1" x14ac:dyDescent="0.2">
      <c r="A27603" s="176" t="s">
        <v>43192</v>
      </c>
      <c r="B27603" s="177" t="s">
        <v>43193</v>
      </c>
      <c r="C27603" s="176" t="s">
        <v>35431</v>
      </c>
    </row>
    <row r="27604" spans="1:3" ht="12" customHeight="1" x14ac:dyDescent="0.2">
      <c r="A27604" s="176" t="s">
        <v>43194</v>
      </c>
      <c r="B27604" s="177" t="s">
        <v>43195</v>
      </c>
      <c r="C27604" s="176" t="s">
        <v>35431</v>
      </c>
    </row>
    <row r="27605" spans="1:3" ht="12" customHeight="1" x14ac:dyDescent="0.2">
      <c r="A27605" s="176" t="s">
        <v>43196</v>
      </c>
      <c r="B27605" s="177" t="s">
        <v>43197</v>
      </c>
      <c r="C27605" s="176" t="s">
        <v>35431</v>
      </c>
    </row>
    <row r="27606" spans="1:3" ht="12" customHeight="1" x14ac:dyDescent="0.2">
      <c r="A27606" s="176" t="s">
        <v>43198</v>
      </c>
      <c r="B27606" s="177" t="s">
        <v>43199</v>
      </c>
      <c r="C27606" s="176" t="s">
        <v>35431</v>
      </c>
    </row>
    <row r="27607" spans="1:3" ht="12" customHeight="1" x14ac:dyDescent="0.2">
      <c r="A27607" s="176" t="s">
        <v>43200</v>
      </c>
      <c r="B27607" s="177" t="s">
        <v>43201</v>
      </c>
      <c r="C27607" s="176" t="s">
        <v>35431</v>
      </c>
    </row>
    <row r="27608" spans="1:3" ht="12" customHeight="1" x14ac:dyDescent="0.2">
      <c r="A27608" s="176" t="s">
        <v>43202</v>
      </c>
      <c r="B27608" s="177" t="s">
        <v>43203</v>
      </c>
      <c r="C27608" s="176" t="s">
        <v>35431</v>
      </c>
    </row>
    <row r="27609" spans="1:3" ht="12" customHeight="1" x14ac:dyDescent="0.2">
      <c r="A27609" s="176" t="s">
        <v>43204</v>
      </c>
      <c r="B27609" s="177" t="s">
        <v>43205</v>
      </c>
      <c r="C27609" s="176" t="s">
        <v>35431</v>
      </c>
    </row>
    <row r="27610" spans="1:3" ht="12" customHeight="1" x14ac:dyDescent="0.2">
      <c r="A27610" s="176" t="s">
        <v>43206</v>
      </c>
      <c r="B27610" s="177" t="s">
        <v>43207</v>
      </c>
      <c r="C27610" s="176" t="s">
        <v>35398</v>
      </c>
    </row>
    <row r="27611" spans="1:3" ht="12" customHeight="1" x14ac:dyDescent="0.2"/>
    <row r="27612" spans="1:3" ht="12" customHeight="1" x14ac:dyDescent="0.2">
      <c r="A27612" s="176" t="s">
        <v>43208</v>
      </c>
      <c r="B27612" s="177" t="s">
        <v>43209</v>
      </c>
      <c r="C27612" s="176" t="s">
        <v>35431</v>
      </c>
    </row>
    <row r="27613" spans="1:3" ht="12" customHeight="1" x14ac:dyDescent="0.2">
      <c r="A27613" s="176" t="s">
        <v>43210</v>
      </c>
      <c r="B27613" s="177" t="s">
        <v>43211</v>
      </c>
      <c r="C27613" s="176" t="s">
        <v>35431</v>
      </c>
    </row>
    <row r="27614" spans="1:3" ht="12" customHeight="1" x14ac:dyDescent="0.2">
      <c r="A27614" s="176" t="s">
        <v>43212</v>
      </c>
      <c r="B27614" s="177" t="s">
        <v>43213</v>
      </c>
      <c r="C27614" s="176" t="s">
        <v>35431</v>
      </c>
    </row>
    <row r="27615" spans="1:3" ht="12" customHeight="1" x14ac:dyDescent="0.2">
      <c r="A27615" s="176" t="s">
        <v>43214</v>
      </c>
      <c r="B27615" s="177" t="s">
        <v>43215</v>
      </c>
      <c r="C27615" s="176" t="s">
        <v>35431</v>
      </c>
    </row>
    <row r="27616" spans="1:3" ht="12" customHeight="1" x14ac:dyDescent="0.2"/>
    <row r="27617" spans="1:3" ht="12" customHeight="1" x14ac:dyDescent="0.2">
      <c r="A27617" s="176" t="s">
        <v>43216</v>
      </c>
      <c r="B27617" s="177" t="s">
        <v>43217</v>
      </c>
      <c r="C27617" s="176" t="s">
        <v>35431</v>
      </c>
    </row>
    <row r="27618" spans="1:3" ht="12" customHeight="1" x14ac:dyDescent="0.2">
      <c r="A27618" s="176" t="s">
        <v>43218</v>
      </c>
      <c r="B27618" s="177" t="s">
        <v>43219</v>
      </c>
      <c r="C27618" s="176" t="s">
        <v>35431</v>
      </c>
    </row>
    <row r="27619" spans="1:3" ht="12" customHeight="1" x14ac:dyDescent="0.2">
      <c r="A27619" s="176" t="s">
        <v>43220</v>
      </c>
      <c r="B27619" s="177" t="s">
        <v>43221</v>
      </c>
      <c r="C27619" s="176" t="s">
        <v>35431</v>
      </c>
    </row>
    <row r="27620" spans="1:3" ht="12" customHeight="1" x14ac:dyDescent="0.2">
      <c r="A27620" s="176" t="s">
        <v>43222</v>
      </c>
      <c r="B27620" s="177" t="s">
        <v>43223</v>
      </c>
      <c r="C27620" s="176" t="s">
        <v>35431</v>
      </c>
    </row>
    <row r="27621" spans="1:3" ht="12" customHeight="1" x14ac:dyDescent="0.2">
      <c r="A27621" s="176" t="s">
        <v>43224</v>
      </c>
      <c r="B27621" s="177" t="s">
        <v>43225</v>
      </c>
      <c r="C27621" s="176" t="s">
        <v>35431</v>
      </c>
    </row>
    <row r="27622" spans="1:3" ht="12" customHeight="1" x14ac:dyDescent="0.2">
      <c r="A27622" s="176" t="s">
        <v>43226</v>
      </c>
      <c r="B27622" s="177" t="s">
        <v>43227</v>
      </c>
      <c r="C27622" s="176" t="s">
        <v>35431</v>
      </c>
    </row>
    <row r="27623" spans="1:3" ht="12" customHeight="1" x14ac:dyDescent="0.2">
      <c r="A27623" s="176" t="s">
        <v>43228</v>
      </c>
      <c r="B27623" s="177" t="s">
        <v>43229</v>
      </c>
      <c r="C27623" s="176" t="s">
        <v>35431</v>
      </c>
    </row>
    <row r="27624" spans="1:3" ht="12" customHeight="1" x14ac:dyDescent="0.2">
      <c r="A27624" s="176" t="s">
        <v>43230</v>
      </c>
      <c r="B27624" s="177" t="s">
        <v>43231</v>
      </c>
      <c r="C27624" s="176" t="s">
        <v>35431</v>
      </c>
    </row>
    <row r="27625" spans="1:3" ht="12" customHeight="1" x14ac:dyDescent="0.2">
      <c r="A27625" s="176" t="s">
        <v>43232</v>
      </c>
      <c r="B27625" s="177" t="s">
        <v>43233</v>
      </c>
      <c r="C27625" s="176" t="s">
        <v>35431</v>
      </c>
    </row>
    <row r="27626" spans="1:3" ht="12" customHeight="1" x14ac:dyDescent="0.2">
      <c r="A27626" s="176" t="s">
        <v>43234</v>
      </c>
      <c r="B27626" s="177" t="s">
        <v>43235</v>
      </c>
      <c r="C27626" s="176" t="s">
        <v>35431</v>
      </c>
    </row>
    <row r="27627" spans="1:3" ht="12" customHeight="1" x14ac:dyDescent="0.2">
      <c r="A27627" s="176" t="s">
        <v>43236</v>
      </c>
      <c r="B27627" s="177" t="s">
        <v>43237</v>
      </c>
      <c r="C27627" s="176" t="s">
        <v>35431</v>
      </c>
    </row>
    <row r="27628" spans="1:3" ht="12" customHeight="1" x14ac:dyDescent="0.2">
      <c r="A27628" s="176" t="s">
        <v>43238</v>
      </c>
      <c r="B27628" s="177" t="s">
        <v>43239</v>
      </c>
      <c r="C27628" s="176" t="s">
        <v>35431</v>
      </c>
    </row>
    <row r="27629" spans="1:3" ht="12" customHeight="1" x14ac:dyDescent="0.2">
      <c r="A27629" s="176" t="s">
        <v>43240</v>
      </c>
      <c r="B27629" s="177" t="s">
        <v>43241</v>
      </c>
      <c r="C27629" s="176" t="s">
        <v>35431</v>
      </c>
    </row>
    <row r="27630" spans="1:3" ht="12" customHeight="1" x14ac:dyDescent="0.2">
      <c r="A27630" s="176" t="s">
        <v>43242</v>
      </c>
      <c r="B27630" s="177" t="s">
        <v>43243</v>
      </c>
      <c r="C27630" s="176" t="s">
        <v>35431</v>
      </c>
    </row>
    <row r="27631" spans="1:3" ht="12" customHeight="1" x14ac:dyDescent="0.2">
      <c r="A27631" s="176" t="s">
        <v>43244</v>
      </c>
      <c r="B27631" s="177" t="s">
        <v>43245</v>
      </c>
      <c r="C27631" s="176" t="s">
        <v>35431</v>
      </c>
    </row>
    <row r="27632" spans="1:3" ht="12" customHeight="1" x14ac:dyDescent="0.2">
      <c r="A27632" s="176" t="s">
        <v>43246</v>
      </c>
      <c r="B27632" s="177" t="s">
        <v>43247</v>
      </c>
      <c r="C27632" s="176" t="s">
        <v>35431</v>
      </c>
    </row>
    <row r="27633" spans="1:3" ht="12" customHeight="1" x14ac:dyDescent="0.2">
      <c r="A27633" s="176" t="s">
        <v>43248</v>
      </c>
      <c r="B27633" s="177" t="s">
        <v>43249</v>
      </c>
      <c r="C27633" s="176" t="s">
        <v>35431</v>
      </c>
    </row>
    <row r="27634" spans="1:3" ht="12" customHeight="1" x14ac:dyDescent="0.2">
      <c r="A27634" s="176" t="s">
        <v>43250</v>
      </c>
      <c r="B27634" s="177" t="s">
        <v>43251</v>
      </c>
      <c r="C27634" s="176" t="s">
        <v>35431</v>
      </c>
    </row>
    <row r="27635" spans="1:3" ht="12" customHeight="1" x14ac:dyDescent="0.2">
      <c r="A27635" s="176" t="s">
        <v>43252</v>
      </c>
      <c r="B27635" s="177" t="s">
        <v>43253</v>
      </c>
      <c r="C27635" s="176" t="s">
        <v>35431</v>
      </c>
    </row>
    <row r="27636" spans="1:3" ht="12" customHeight="1" x14ac:dyDescent="0.2">
      <c r="A27636" s="176" t="s">
        <v>43254</v>
      </c>
      <c r="B27636" s="177" t="s">
        <v>43255</v>
      </c>
      <c r="C27636" s="176" t="s">
        <v>35431</v>
      </c>
    </row>
    <row r="27637" spans="1:3" ht="12" customHeight="1" x14ac:dyDescent="0.2">
      <c r="A27637" s="176" t="s">
        <v>43256</v>
      </c>
      <c r="B27637" s="177" t="s">
        <v>43257</v>
      </c>
      <c r="C27637" s="176" t="s">
        <v>35431</v>
      </c>
    </row>
    <row r="27638" spans="1:3" ht="12" customHeight="1" x14ac:dyDescent="0.2"/>
    <row r="27639" spans="1:3" ht="12" customHeight="1" x14ac:dyDescent="0.2">
      <c r="A27639" s="176" t="s">
        <v>43258</v>
      </c>
      <c r="B27639" s="177" t="s">
        <v>43259</v>
      </c>
      <c r="C27639" s="176" t="s">
        <v>35431</v>
      </c>
    </row>
    <row r="27640" spans="1:3" ht="12" customHeight="1" x14ac:dyDescent="0.2">
      <c r="A27640" s="176" t="s">
        <v>43260</v>
      </c>
      <c r="B27640" s="177" t="s">
        <v>43261</v>
      </c>
      <c r="C27640" s="176" t="s">
        <v>23897</v>
      </c>
    </row>
    <row r="27641" spans="1:3" ht="12" customHeight="1" x14ac:dyDescent="0.2">
      <c r="A27641" s="176" t="s">
        <v>43262</v>
      </c>
      <c r="B27641" s="177" t="s">
        <v>43263</v>
      </c>
      <c r="C27641" s="176" t="s">
        <v>23897</v>
      </c>
    </row>
    <row r="27642" spans="1:3" ht="12" customHeight="1" x14ac:dyDescent="0.2">
      <c r="A27642" s="176" t="s">
        <v>43264</v>
      </c>
      <c r="B27642" s="177" t="s">
        <v>43265</v>
      </c>
      <c r="C27642" s="176" t="s">
        <v>35431</v>
      </c>
    </row>
    <row r="27643" spans="1:3" ht="12" customHeight="1" x14ac:dyDescent="0.2"/>
    <row r="27644" spans="1:3" ht="12" customHeight="1" x14ac:dyDescent="0.2">
      <c r="A27644" s="176" t="s">
        <v>43266</v>
      </c>
      <c r="B27644" s="177" t="s">
        <v>43267</v>
      </c>
      <c r="C27644" s="176" t="s">
        <v>35398</v>
      </c>
    </row>
    <row r="27645" spans="1:3" ht="12" customHeight="1" x14ac:dyDescent="0.2">
      <c r="A27645" s="176" t="s">
        <v>43268</v>
      </c>
      <c r="B27645" s="177" t="s">
        <v>43269</v>
      </c>
      <c r="C27645" s="176" t="s">
        <v>35398</v>
      </c>
    </row>
    <row r="27646" spans="1:3" ht="12" customHeight="1" x14ac:dyDescent="0.2"/>
    <row r="27647" spans="1:3" ht="12" customHeight="1" x14ac:dyDescent="0.2">
      <c r="A27647" s="176" t="s">
        <v>43270</v>
      </c>
      <c r="B27647" s="177" t="s">
        <v>43271</v>
      </c>
      <c r="C27647" s="176" t="s">
        <v>23897</v>
      </c>
    </row>
    <row r="27648" spans="1:3" ht="12" customHeight="1" x14ac:dyDescent="0.2">
      <c r="A27648" s="176" t="s">
        <v>43272</v>
      </c>
      <c r="B27648" s="177" t="s">
        <v>43273</v>
      </c>
      <c r="C27648" s="176" t="s">
        <v>35431</v>
      </c>
    </row>
    <row r="27649" spans="1:3" ht="12" customHeight="1" x14ac:dyDescent="0.2">
      <c r="A27649" s="176" t="s">
        <v>43274</v>
      </c>
      <c r="B27649" s="177" t="s">
        <v>43275</v>
      </c>
      <c r="C27649" s="176" t="s">
        <v>35431</v>
      </c>
    </row>
    <row r="27650" spans="1:3" ht="12" customHeight="1" x14ac:dyDescent="0.2">
      <c r="A27650" s="176" t="s">
        <v>43276</v>
      </c>
      <c r="B27650" s="177" t="s">
        <v>43277</v>
      </c>
      <c r="C27650" s="176" t="s">
        <v>35431</v>
      </c>
    </row>
    <row r="27651" spans="1:3" ht="12" customHeight="1" x14ac:dyDescent="0.2">
      <c r="A27651" s="176" t="s">
        <v>43278</v>
      </c>
      <c r="B27651" s="177" t="s">
        <v>43279</v>
      </c>
      <c r="C27651" s="176" t="s">
        <v>35431</v>
      </c>
    </row>
    <row r="27652" spans="1:3" ht="12" customHeight="1" x14ac:dyDescent="0.2">
      <c r="A27652" s="176" t="s">
        <v>43280</v>
      </c>
      <c r="B27652" s="177" t="s">
        <v>43281</v>
      </c>
      <c r="C27652" s="176" t="s">
        <v>35431</v>
      </c>
    </row>
    <row r="27653" spans="1:3" ht="12" customHeight="1" x14ac:dyDescent="0.2">
      <c r="A27653" s="176" t="s">
        <v>43282</v>
      </c>
      <c r="B27653" s="177" t="s">
        <v>43283</v>
      </c>
      <c r="C27653" s="176" t="s">
        <v>35431</v>
      </c>
    </row>
    <row r="27654" spans="1:3" ht="12" customHeight="1" x14ac:dyDescent="0.2"/>
    <row r="27655" spans="1:3" ht="12" customHeight="1" x14ac:dyDescent="0.2">
      <c r="A27655" s="176" t="s">
        <v>43284</v>
      </c>
      <c r="B27655" s="177" t="s">
        <v>43285</v>
      </c>
      <c r="C27655" s="176" t="s">
        <v>35431</v>
      </c>
    </row>
    <row r="27656" spans="1:3" ht="12" customHeight="1" x14ac:dyDescent="0.2"/>
    <row r="27657" spans="1:3" ht="12" customHeight="1" x14ac:dyDescent="0.2">
      <c r="A27657" s="176" t="s">
        <v>43286</v>
      </c>
      <c r="B27657" s="177" t="s">
        <v>43287</v>
      </c>
      <c r="C27657" s="176" t="s">
        <v>35431</v>
      </c>
    </row>
    <row r="27658" spans="1:3" ht="12" customHeight="1" x14ac:dyDescent="0.2"/>
    <row r="27659" spans="1:3" ht="12" customHeight="1" x14ac:dyDescent="0.2">
      <c r="A27659" s="176" t="s">
        <v>43288</v>
      </c>
      <c r="B27659" s="177" t="s">
        <v>43289</v>
      </c>
      <c r="C27659" s="176" t="s">
        <v>35431</v>
      </c>
    </row>
    <row r="27660" spans="1:3" ht="12" customHeight="1" x14ac:dyDescent="0.2">
      <c r="A27660" s="176" t="s">
        <v>43290</v>
      </c>
      <c r="B27660" s="177" t="s">
        <v>43291</v>
      </c>
      <c r="C27660" s="176" t="s">
        <v>35431</v>
      </c>
    </row>
    <row r="27661" spans="1:3" ht="12" customHeight="1" x14ac:dyDescent="0.2">
      <c r="A27661" s="176" t="s">
        <v>43292</v>
      </c>
      <c r="B27661" s="177" t="s">
        <v>43293</v>
      </c>
      <c r="C27661" s="176" t="s">
        <v>35431</v>
      </c>
    </row>
    <row r="27662" spans="1:3" ht="12" customHeight="1" x14ac:dyDescent="0.2"/>
    <row r="27663" spans="1:3" ht="12" customHeight="1" x14ac:dyDescent="0.2">
      <c r="A27663" s="176" t="s">
        <v>43294</v>
      </c>
      <c r="B27663" s="177" t="s">
        <v>43295</v>
      </c>
      <c r="C27663" s="176" t="s">
        <v>35431</v>
      </c>
    </row>
    <row r="27664" spans="1:3" ht="12" customHeight="1" x14ac:dyDescent="0.2">
      <c r="A27664" s="176" t="s">
        <v>43296</v>
      </c>
      <c r="B27664" s="177" t="s">
        <v>43297</v>
      </c>
      <c r="C27664" s="176" t="s">
        <v>35431</v>
      </c>
    </row>
    <row r="27665" spans="1:3" ht="12" customHeight="1" x14ac:dyDescent="0.2">
      <c r="A27665" s="176" t="s">
        <v>43298</v>
      </c>
      <c r="B27665" s="177" t="s">
        <v>43299</v>
      </c>
      <c r="C27665" s="176" t="s">
        <v>35431</v>
      </c>
    </row>
    <row r="27666" spans="1:3" ht="12" customHeight="1" x14ac:dyDescent="0.2">
      <c r="A27666" s="176" t="s">
        <v>43300</v>
      </c>
      <c r="B27666" s="177" t="s">
        <v>43301</v>
      </c>
      <c r="C27666" s="176" t="s">
        <v>35431</v>
      </c>
    </row>
    <row r="27667" spans="1:3" ht="12" customHeight="1" x14ac:dyDescent="0.2">
      <c r="A27667" s="176" t="s">
        <v>43302</v>
      </c>
      <c r="B27667" s="177" t="s">
        <v>43303</v>
      </c>
      <c r="C27667" s="176" t="s">
        <v>35431</v>
      </c>
    </row>
    <row r="27668" spans="1:3" ht="12" customHeight="1" x14ac:dyDescent="0.2">
      <c r="A27668" s="176" t="s">
        <v>43304</v>
      </c>
      <c r="B27668" s="177" t="s">
        <v>43305</v>
      </c>
      <c r="C27668" s="176" t="s">
        <v>35431</v>
      </c>
    </row>
    <row r="27669" spans="1:3" ht="12" customHeight="1" x14ac:dyDescent="0.2">
      <c r="A27669" s="176" t="s">
        <v>43306</v>
      </c>
      <c r="B27669" s="177" t="s">
        <v>43307</v>
      </c>
      <c r="C27669" s="176" t="s">
        <v>35431</v>
      </c>
    </row>
    <row r="27670" spans="1:3" ht="12" customHeight="1" x14ac:dyDescent="0.2">
      <c r="A27670" s="176" t="s">
        <v>43308</v>
      </c>
      <c r="B27670" s="177" t="s">
        <v>43309</v>
      </c>
      <c r="C27670" s="176" t="s">
        <v>35431</v>
      </c>
    </row>
    <row r="27671" spans="1:3" ht="12" customHeight="1" x14ac:dyDescent="0.2"/>
    <row r="27672" spans="1:3" ht="12" customHeight="1" x14ac:dyDescent="0.2"/>
    <row r="27673" spans="1:3" ht="12" customHeight="1" x14ac:dyDescent="0.2">
      <c r="A27673" s="176" t="s">
        <v>43310</v>
      </c>
      <c r="B27673" s="177" t="s">
        <v>43311</v>
      </c>
      <c r="C27673" s="176" t="s">
        <v>35431</v>
      </c>
    </row>
    <row r="27674" spans="1:3" ht="12" customHeight="1" x14ac:dyDescent="0.2">
      <c r="A27674" s="176" t="s">
        <v>43312</v>
      </c>
      <c r="B27674" s="177" t="s">
        <v>43313</v>
      </c>
      <c r="C27674" s="176" t="s">
        <v>35431</v>
      </c>
    </row>
    <row r="27675" spans="1:3" ht="12" customHeight="1" x14ac:dyDescent="0.2">
      <c r="A27675" s="176" t="s">
        <v>43314</v>
      </c>
      <c r="B27675" s="177" t="s">
        <v>43315</v>
      </c>
      <c r="C27675" s="176" t="s">
        <v>35431</v>
      </c>
    </row>
    <row r="27676" spans="1:3" ht="12" customHeight="1" x14ac:dyDescent="0.2">
      <c r="A27676" s="176" t="s">
        <v>43316</v>
      </c>
      <c r="B27676" s="177" t="s">
        <v>43317</v>
      </c>
      <c r="C27676" s="176" t="s">
        <v>35431</v>
      </c>
    </row>
    <row r="27677" spans="1:3" ht="12" customHeight="1" x14ac:dyDescent="0.2">
      <c r="A27677" s="176" t="s">
        <v>43318</v>
      </c>
      <c r="B27677" s="177" t="s">
        <v>43319</v>
      </c>
      <c r="C27677" s="176" t="s">
        <v>35431</v>
      </c>
    </row>
    <row r="27678" spans="1:3" ht="12" customHeight="1" x14ac:dyDescent="0.2">
      <c r="A27678" s="176" t="s">
        <v>43320</v>
      </c>
      <c r="B27678" s="177" t="s">
        <v>43321</v>
      </c>
      <c r="C27678" s="176" t="s">
        <v>35431</v>
      </c>
    </row>
    <row r="27679" spans="1:3" ht="12" customHeight="1" x14ac:dyDescent="0.2">
      <c r="A27679" s="176" t="s">
        <v>43322</v>
      </c>
      <c r="B27679" s="177" t="s">
        <v>43323</v>
      </c>
      <c r="C27679" s="176" t="s">
        <v>35431</v>
      </c>
    </row>
    <row r="27680" spans="1:3" ht="12" customHeight="1" x14ac:dyDescent="0.2">
      <c r="A27680" s="176" t="s">
        <v>43324</v>
      </c>
      <c r="B27680" s="177" t="s">
        <v>43325</v>
      </c>
      <c r="C27680" s="176" t="s">
        <v>35431</v>
      </c>
    </row>
    <row r="27681" spans="1:3" ht="12" customHeight="1" x14ac:dyDescent="0.2">
      <c r="A27681" s="176" t="s">
        <v>43326</v>
      </c>
      <c r="B27681" s="177" t="s">
        <v>43327</v>
      </c>
      <c r="C27681" s="176" t="s">
        <v>35431</v>
      </c>
    </row>
    <row r="27682" spans="1:3" ht="12" customHeight="1" x14ac:dyDescent="0.2">
      <c r="A27682" s="176" t="s">
        <v>43328</v>
      </c>
      <c r="B27682" s="177" t="s">
        <v>43329</v>
      </c>
      <c r="C27682" s="176" t="s">
        <v>35431</v>
      </c>
    </row>
    <row r="27683" spans="1:3" ht="12" customHeight="1" x14ac:dyDescent="0.2">
      <c r="A27683" s="176" t="s">
        <v>43330</v>
      </c>
      <c r="B27683" s="177" t="s">
        <v>43331</v>
      </c>
      <c r="C27683" s="176" t="s">
        <v>35431</v>
      </c>
    </row>
    <row r="27684" spans="1:3" ht="12" customHeight="1" x14ac:dyDescent="0.2">
      <c r="A27684" s="176" t="s">
        <v>43332</v>
      </c>
      <c r="B27684" s="177" t="s">
        <v>43333</v>
      </c>
      <c r="C27684" s="176" t="s">
        <v>35398</v>
      </c>
    </row>
    <row r="27685" spans="1:3" ht="12" customHeight="1" x14ac:dyDescent="0.2"/>
    <row r="27686" spans="1:3" ht="12" customHeight="1" x14ac:dyDescent="0.2">
      <c r="A27686" s="176" t="s">
        <v>43334</v>
      </c>
      <c r="B27686" s="177" t="s">
        <v>43335</v>
      </c>
      <c r="C27686" s="176" t="s">
        <v>35431</v>
      </c>
    </row>
    <row r="27687" spans="1:3" ht="12" customHeight="1" x14ac:dyDescent="0.2">
      <c r="A27687" s="176" t="s">
        <v>43336</v>
      </c>
      <c r="B27687" s="177" t="s">
        <v>43337</v>
      </c>
      <c r="C27687" s="176" t="s">
        <v>35431</v>
      </c>
    </row>
    <row r="27688" spans="1:3" ht="12" customHeight="1" x14ac:dyDescent="0.2"/>
    <row r="27689" spans="1:3" ht="12" customHeight="1" x14ac:dyDescent="0.2">
      <c r="A27689" s="176" t="s">
        <v>43338</v>
      </c>
      <c r="B27689" s="177" t="s">
        <v>43339</v>
      </c>
      <c r="C27689" s="176" t="s">
        <v>35431</v>
      </c>
    </row>
    <row r="27690" spans="1:3" ht="12" customHeight="1" x14ac:dyDescent="0.2">
      <c r="A27690" s="176" t="s">
        <v>43340</v>
      </c>
      <c r="B27690" s="177" t="s">
        <v>43341</v>
      </c>
      <c r="C27690" s="176" t="s">
        <v>35431</v>
      </c>
    </row>
    <row r="27691" spans="1:3" ht="12" customHeight="1" x14ac:dyDescent="0.2">
      <c r="A27691" s="176" t="s">
        <v>43342</v>
      </c>
      <c r="B27691" s="177" t="s">
        <v>43343</v>
      </c>
      <c r="C27691" s="176" t="s">
        <v>35431</v>
      </c>
    </row>
    <row r="27692" spans="1:3" ht="12" customHeight="1" x14ac:dyDescent="0.2">
      <c r="A27692" s="176" t="s">
        <v>43344</v>
      </c>
      <c r="B27692" s="177" t="s">
        <v>43345</v>
      </c>
      <c r="C27692" s="176" t="s">
        <v>35431</v>
      </c>
    </row>
    <row r="27693" spans="1:3" ht="12" customHeight="1" x14ac:dyDescent="0.2">
      <c r="A27693" s="176" t="s">
        <v>43346</v>
      </c>
      <c r="B27693" s="177" t="s">
        <v>43347</v>
      </c>
      <c r="C27693" s="176" t="s">
        <v>35431</v>
      </c>
    </row>
    <row r="27694" spans="1:3" ht="12" customHeight="1" x14ac:dyDescent="0.2">
      <c r="A27694" s="176" t="s">
        <v>43348</v>
      </c>
      <c r="B27694" s="177" t="s">
        <v>43349</v>
      </c>
      <c r="C27694" s="176" t="s">
        <v>35431</v>
      </c>
    </row>
    <row r="27695" spans="1:3" ht="12" customHeight="1" x14ac:dyDescent="0.2">
      <c r="A27695" s="176" t="s">
        <v>43350</v>
      </c>
      <c r="B27695" s="177" t="s">
        <v>43351</v>
      </c>
      <c r="C27695" s="176" t="s">
        <v>35431</v>
      </c>
    </row>
    <row r="27696" spans="1:3" ht="12" customHeight="1" x14ac:dyDescent="0.2">
      <c r="A27696" s="176" t="s">
        <v>43352</v>
      </c>
      <c r="B27696" s="177" t="s">
        <v>43353</v>
      </c>
      <c r="C27696" s="176" t="s">
        <v>35431</v>
      </c>
    </row>
    <row r="27697" spans="1:3" ht="12" customHeight="1" x14ac:dyDescent="0.2"/>
    <row r="27698" spans="1:3" ht="12" customHeight="1" x14ac:dyDescent="0.2">
      <c r="A27698" s="176" t="s">
        <v>43354</v>
      </c>
      <c r="B27698" s="177" t="s">
        <v>43355</v>
      </c>
      <c r="C27698" s="176" t="s">
        <v>35431</v>
      </c>
    </row>
    <row r="27699" spans="1:3" ht="12" customHeight="1" x14ac:dyDescent="0.2">
      <c r="A27699" s="176" t="s">
        <v>43356</v>
      </c>
      <c r="B27699" s="177" t="s">
        <v>43357</v>
      </c>
      <c r="C27699" s="176" t="s">
        <v>35431</v>
      </c>
    </row>
    <row r="27700" spans="1:3" ht="12" customHeight="1" x14ac:dyDescent="0.2"/>
    <row r="27701" spans="1:3" ht="12" customHeight="1" x14ac:dyDescent="0.2">
      <c r="A27701" s="176" t="s">
        <v>43358</v>
      </c>
      <c r="B27701" s="177" t="s">
        <v>43359</v>
      </c>
      <c r="C27701" s="176" t="s">
        <v>35431</v>
      </c>
    </row>
    <row r="27702" spans="1:3" ht="12" customHeight="1" x14ac:dyDescent="0.2">
      <c r="A27702" s="176" t="s">
        <v>43360</v>
      </c>
      <c r="B27702" s="177" t="s">
        <v>43361</v>
      </c>
      <c r="C27702" s="176" t="s">
        <v>35398</v>
      </c>
    </row>
    <row r="27703" spans="1:3" ht="12" customHeight="1" x14ac:dyDescent="0.2">
      <c r="A27703" s="176" t="s">
        <v>43362</v>
      </c>
      <c r="B27703" s="177" t="s">
        <v>43363</v>
      </c>
      <c r="C27703" s="176" t="s">
        <v>23897</v>
      </c>
    </row>
    <row r="27704" spans="1:3" ht="12" customHeight="1" x14ac:dyDescent="0.2">
      <c r="A27704" s="176" t="s">
        <v>43364</v>
      </c>
      <c r="B27704" s="177" t="s">
        <v>43365</v>
      </c>
      <c r="C27704" s="176" t="s">
        <v>35431</v>
      </c>
    </row>
    <row r="27705" spans="1:3" ht="12" customHeight="1" x14ac:dyDescent="0.2">
      <c r="A27705" s="176" t="s">
        <v>43366</v>
      </c>
      <c r="B27705" s="177" t="s">
        <v>43367</v>
      </c>
      <c r="C27705" s="176" t="s">
        <v>35431</v>
      </c>
    </row>
    <row r="27706" spans="1:3" ht="12" customHeight="1" x14ac:dyDescent="0.2">
      <c r="A27706" s="176" t="s">
        <v>43368</v>
      </c>
      <c r="B27706" s="177" t="s">
        <v>43369</v>
      </c>
      <c r="C27706" s="176" t="s">
        <v>35431</v>
      </c>
    </row>
    <row r="27707" spans="1:3" ht="12" customHeight="1" x14ac:dyDescent="0.2">
      <c r="A27707" s="176" t="s">
        <v>43370</v>
      </c>
      <c r="B27707" s="177" t="s">
        <v>43371</v>
      </c>
      <c r="C27707" s="176" t="s">
        <v>35431</v>
      </c>
    </row>
    <row r="27708" spans="1:3" ht="12" customHeight="1" x14ac:dyDescent="0.2">
      <c r="A27708" s="176" t="s">
        <v>43372</v>
      </c>
      <c r="B27708" s="177" t="s">
        <v>43373</v>
      </c>
      <c r="C27708" s="176" t="s">
        <v>35431</v>
      </c>
    </row>
    <row r="27709" spans="1:3" ht="12" customHeight="1" x14ac:dyDescent="0.2">
      <c r="A27709" s="176" t="s">
        <v>43374</v>
      </c>
      <c r="B27709" s="177" t="s">
        <v>43375</v>
      </c>
      <c r="C27709" s="176" t="s">
        <v>35398</v>
      </c>
    </row>
    <row r="27710" spans="1:3" ht="12" customHeight="1" x14ac:dyDescent="0.2">
      <c r="A27710" s="176" t="s">
        <v>43376</v>
      </c>
      <c r="B27710" s="177" t="s">
        <v>43377</v>
      </c>
      <c r="C27710" s="176" t="s">
        <v>35431</v>
      </c>
    </row>
    <row r="27711" spans="1:3" ht="12" customHeight="1" x14ac:dyDescent="0.2">
      <c r="A27711" s="176" t="s">
        <v>43378</v>
      </c>
      <c r="B27711" s="177" t="s">
        <v>43379</v>
      </c>
      <c r="C27711" s="176" t="s">
        <v>35431</v>
      </c>
    </row>
    <row r="27712" spans="1:3" ht="12" customHeight="1" x14ac:dyDescent="0.2">
      <c r="A27712" s="176" t="s">
        <v>43380</v>
      </c>
      <c r="B27712" s="177" t="s">
        <v>43381</v>
      </c>
      <c r="C27712" s="176" t="s">
        <v>35431</v>
      </c>
    </row>
    <row r="27713" spans="1:3" ht="12" customHeight="1" x14ac:dyDescent="0.2">
      <c r="A27713" s="176" t="s">
        <v>43382</v>
      </c>
      <c r="B27713" s="177" t="s">
        <v>43383</v>
      </c>
      <c r="C27713" s="176" t="s">
        <v>35431</v>
      </c>
    </row>
    <row r="27714" spans="1:3" ht="12" customHeight="1" x14ac:dyDescent="0.2">
      <c r="A27714" s="176" t="s">
        <v>43384</v>
      </c>
      <c r="B27714" s="177" t="s">
        <v>43385</v>
      </c>
      <c r="C27714" s="176" t="s">
        <v>35431</v>
      </c>
    </row>
    <row r="27715" spans="1:3" ht="12" customHeight="1" x14ac:dyDescent="0.2">
      <c r="A27715" s="176" t="s">
        <v>43386</v>
      </c>
      <c r="B27715" s="177" t="s">
        <v>43387</v>
      </c>
      <c r="C27715" s="176" t="s">
        <v>35431</v>
      </c>
    </row>
    <row r="27716" spans="1:3" ht="12" customHeight="1" x14ac:dyDescent="0.2">
      <c r="A27716" s="176" t="s">
        <v>43388</v>
      </c>
      <c r="B27716" s="177" t="s">
        <v>43389</v>
      </c>
      <c r="C27716" s="176" t="s">
        <v>35431</v>
      </c>
    </row>
    <row r="27717" spans="1:3" ht="12" customHeight="1" x14ac:dyDescent="0.2">
      <c r="A27717" s="176" t="s">
        <v>43390</v>
      </c>
      <c r="B27717" s="177" t="s">
        <v>43391</v>
      </c>
      <c r="C27717" s="176" t="s">
        <v>35398</v>
      </c>
    </row>
    <row r="27718" spans="1:3" ht="12" customHeight="1" x14ac:dyDescent="0.2">
      <c r="A27718" s="176" t="s">
        <v>43392</v>
      </c>
      <c r="B27718" s="177" t="s">
        <v>43393</v>
      </c>
      <c r="C27718" s="176" t="s">
        <v>35398</v>
      </c>
    </row>
    <row r="27719" spans="1:3" ht="12" customHeight="1" x14ac:dyDescent="0.2">
      <c r="A27719" s="176" t="s">
        <v>43394</v>
      </c>
      <c r="B27719" s="177" t="s">
        <v>43395</v>
      </c>
      <c r="C27719" s="176" t="s">
        <v>35398</v>
      </c>
    </row>
    <row r="27720" spans="1:3" ht="12" customHeight="1" x14ac:dyDescent="0.2">
      <c r="A27720" s="176" t="s">
        <v>43396</v>
      </c>
      <c r="B27720" s="177" t="s">
        <v>43397</v>
      </c>
      <c r="C27720" s="176" t="s">
        <v>35398</v>
      </c>
    </row>
    <row r="27721" spans="1:3" ht="12" customHeight="1" x14ac:dyDescent="0.2">
      <c r="A27721" s="176" t="s">
        <v>43398</v>
      </c>
      <c r="B27721" s="177" t="s">
        <v>43399</v>
      </c>
      <c r="C27721" s="176" t="s">
        <v>35431</v>
      </c>
    </row>
    <row r="27722" spans="1:3" ht="12" customHeight="1" x14ac:dyDescent="0.2"/>
    <row r="27723" spans="1:3" ht="12" customHeight="1" x14ac:dyDescent="0.2">
      <c r="A27723" s="176" t="s">
        <v>43400</v>
      </c>
      <c r="B27723" s="177" t="s">
        <v>43401</v>
      </c>
      <c r="C27723" s="176" t="s">
        <v>35431</v>
      </c>
    </row>
    <row r="27724" spans="1:3" ht="12" customHeight="1" x14ac:dyDescent="0.2">
      <c r="A27724" s="176" t="s">
        <v>43402</v>
      </c>
      <c r="B27724" s="177" t="s">
        <v>43403</v>
      </c>
      <c r="C27724" s="176" t="s">
        <v>35431</v>
      </c>
    </row>
    <row r="27725" spans="1:3" ht="12" customHeight="1" x14ac:dyDescent="0.2">
      <c r="A27725" s="176" t="s">
        <v>43404</v>
      </c>
      <c r="B27725" s="177" t="s">
        <v>43405</v>
      </c>
      <c r="C27725" s="176" t="s">
        <v>35431</v>
      </c>
    </row>
    <row r="27726" spans="1:3" ht="12" customHeight="1" x14ac:dyDescent="0.2">
      <c r="A27726" s="176" t="s">
        <v>43406</v>
      </c>
      <c r="B27726" s="177" t="s">
        <v>43407</v>
      </c>
      <c r="C27726" s="176" t="s">
        <v>35431</v>
      </c>
    </row>
    <row r="27727" spans="1:3" ht="12" customHeight="1" x14ac:dyDescent="0.2">
      <c r="A27727" s="176" t="s">
        <v>43408</v>
      </c>
      <c r="B27727" s="177" t="s">
        <v>43409</v>
      </c>
      <c r="C27727" s="176" t="s">
        <v>35431</v>
      </c>
    </row>
    <row r="27728" spans="1:3" ht="12" customHeight="1" x14ac:dyDescent="0.2">
      <c r="A27728" s="176" t="s">
        <v>43410</v>
      </c>
      <c r="B27728" s="177" t="s">
        <v>43411</v>
      </c>
      <c r="C27728" s="176" t="s">
        <v>35431</v>
      </c>
    </row>
    <row r="27729" spans="1:3" ht="12" customHeight="1" x14ac:dyDescent="0.2">
      <c r="A27729" s="176" t="s">
        <v>43412</v>
      </c>
      <c r="B27729" s="177" t="s">
        <v>43413</v>
      </c>
      <c r="C27729" s="176" t="s">
        <v>35431</v>
      </c>
    </row>
    <row r="27730" spans="1:3" ht="12" customHeight="1" x14ac:dyDescent="0.2">
      <c r="A27730" s="176" t="s">
        <v>43414</v>
      </c>
      <c r="B27730" s="177" t="s">
        <v>43415</v>
      </c>
      <c r="C27730" s="176" t="s">
        <v>35431</v>
      </c>
    </row>
    <row r="27731" spans="1:3" ht="12" customHeight="1" x14ac:dyDescent="0.2">
      <c r="A27731" s="176" t="s">
        <v>43416</v>
      </c>
      <c r="B27731" s="177" t="s">
        <v>43417</v>
      </c>
      <c r="C27731" s="176" t="s">
        <v>35431</v>
      </c>
    </row>
    <row r="27732" spans="1:3" ht="12" customHeight="1" x14ac:dyDescent="0.2">
      <c r="A27732" s="176" t="s">
        <v>43418</v>
      </c>
      <c r="B27732" s="177" t="s">
        <v>43419</v>
      </c>
      <c r="C27732" s="176" t="s">
        <v>35431</v>
      </c>
    </row>
    <row r="27733" spans="1:3" ht="12" customHeight="1" x14ac:dyDescent="0.2"/>
    <row r="27734" spans="1:3" ht="12" customHeight="1" x14ac:dyDescent="0.2">
      <c r="A27734" s="176" t="s">
        <v>43420</v>
      </c>
      <c r="B27734" s="177" t="s">
        <v>43421</v>
      </c>
      <c r="C27734" s="176" t="s">
        <v>35398</v>
      </c>
    </row>
    <row r="27735" spans="1:3" ht="12" customHeight="1" x14ac:dyDescent="0.2">
      <c r="A27735" s="176" t="s">
        <v>43422</v>
      </c>
      <c r="B27735" s="177" t="s">
        <v>43423</v>
      </c>
      <c r="C27735" s="176" t="s">
        <v>35398</v>
      </c>
    </row>
    <row r="27736" spans="1:3" ht="12" customHeight="1" x14ac:dyDescent="0.2">
      <c r="A27736" s="176" t="s">
        <v>43424</v>
      </c>
      <c r="B27736" s="177" t="s">
        <v>43425</v>
      </c>
      <c r="C27736" s="176" t="s">
        <v>35431</v>
      </c>
    </row>
    <row r="27737" spans="1:3" ht="12" customHeight="1" x14ac:dyDescent="0.2">
      <c r="A27737" s="176" t="s">
        <v>43426</v>
      </c>
      <c r="B27737" s="177" t="s">
        <v>43427</v>
      </c>
      <c r="C27737" s="176" t="s">
        <v>35431</v>
      </c>
    </row>
    <row r="27738" spans="1:3" ht="12" customHeight="1" x14ac:dyDescent="0.2">
      <c r="A27738" s="176" t="s">
        <v>43428</v>
      </c>
      <c r="B27738" s="177" t="s">
        <v>43429</v>
      </c>
      <c r="C27738" s="176" t="s">
        <v>35431</v>
      </c>
    </row>
    <row r="27739" spans="1:3" ht="12" customHeight="1" x14ac:dyDescent="0.2">
      <c r="A27739" s="176" t="s">
        <v>43430</v>
      </c>
      <c r="B27739" s="177" t="s">
        <v>43431</v>
      </c>
      <c r="C27739" s="176" t="s">
        <v>35431</v>
      </c>
    </row>
    <row r="27740" spans="1:3" ht="12" customHeight="1" x14ac:dyDescent="0.2">
      <c r="A27740" s="176" t="s">
        <v>43432</v>
      </c>
      <c r="B27740" s="177" t="s">
        <v>43433</v>
      </c>
      <c r="C27740" s="176" t="s">
        <v>35398</v>
      </c>
    </row>
    <row r="27741" spans="1:3" ht="12" customHeight="1" x14ac:dyDescent="0.2">
      <c r="A27741" s="176" t="s">
        <v>43434</v>
      </c>
      <c r="B27741" s="177" t="s">
        <v>43435</v>
      </c>
      <c r="C27741" s="176" t="s">
        <v>35398</v>
      </c>
    </row>
    <row r="27742" spans="1:3" ht="12" customHeight="1" x14ac:dyDescent="0.2"/>
    <row r="27743" spans="1:3" ht="12" customHeight="1" x14ac:dyDescent="0.2">
      <c r="A27743" s="176" t="s">
        <v>43436</v>
      </c>
      <c r="B27743" s="177" t="s">
        <v>43437</v>
      </c>
      <c r="C27743" s="176" t="s">
        <v>35398</v>
      </c>
    </row>
    <row r="27744" spans="1:3" ht="12" customHeight="1" x14ac:dyDescent="0.2"/>
    <row r="27745" spans="1:3" ht="12" customHeight="1" x14ac:dyDescent="0.2">
      <c r="A27745" s="176" t="s">
        <v>43438</v>
      </c>
      <c r="B27745" s="177" t="s">
        <v>43439</v>
      </c>
      <c r="C27745" s="176" t="s">
        <v>35398</v>
      </c>
    </row>
    <row r="27746" spans="1:3" ht="12" customHeight="1" x14ac:dyDescent="0.2">
      <c r="A27746" s="176" t="s">
        <v>43440</v>
      </c>
      <c r="B27746" s="177" t="s">
        <v>43441</v>
      </c>
      <c r="C27746" s="176" t="s">
        <v>35398</v>
      </c>
    </row>
    <row r="27747" spans="1:3" ht="12" customHeight="1" x14ac:dyDescent="0.2">
      <c r="A27747" s="176" t="s">
        <v>43442</v>
      </c>
      <c r="B27747" s="177" t="s">
        <v>43443</v>
      </c>
      <c r="C27747" s="176" t="s">
        <v>35431</v>
      </c>
    </row>
    <row r="27748" spans="1:3" ht="12" customHeight="1" x14ac:dyDescent="0.2">
      <c r="A27748" s="176" t="s">
        <v>43444</v>
      </c>
      <c r="B27748" s="177" t="s">
        <v>43445</v>
      </c>
      <c r="C27748" s="176" t="s">
        <v>35431</v>
      </c>
    </row>
    <row r="27749" spans="1:3" ht="12" customHeight="1" x14ac:dyDescent="0.2">
      <c r="A27749" s="176" t="s">
        <v>43446</v>
      </c>
      <c r="B27749" s="177" t="s">
        <v>43447</v>
      </c>
      <c r="C27749" s="176" t="s">
        <v>35431</v>
      </c>
    </row>
    <row r="27750" spans="1:3" ht="12" customHeight="1" x14ac:dyDescent="0.2">
      <c r="A27750" s="176" t="s">
        <v>43448</v>
      </c>
      <c r="B27750" s="177" t="s">
        <v>43449</v>
      </c>
      <c r="C27750" s="176" t="s">
        <v>35431</v>
      </c>
    </row>
    <row r="27751" spans="1:3" ht="12" customHeight="1" x14ac:dyDescent="0.2">
      <c r="A27751" s="176" t="s">
        <v>43450</v>
      </c>
      <c r="B27751" s="177" t="s">
        <v>43451</v>
      </c>
      <c r="C27751" s="176" t="s">
        <v>35431</v>
      </c>
    </row>
    <row r="27752" spans="1:3" ht="12" customHeight="1" x14ac:dyDescent="0.2">
      <c r="A27752" s="176" t="s">
        <v>43452</v>
      </c>
      <c r="B27752" s="177" t="s">
        <v>43453</v>
      </c>
      <c r="C27752" s="176" t="s">
        <v>35398</v>
      </c>
    </row>
    <row r="27753" spans="1:3" ht="12" customHeight="1" x14ac:dyDescent="0.2">
      <c r="A27753" s="176" t="s">
        <v>43454</v>
      </c>
      <c r="B27753" s="177" t="s">
        <v>43455</v>
      </c>
      <c r="C27753" s="176" t="s">
        <v>35398</v>
      </c>
    </row>
    <row r="27754" spans="1:3" ht="12" customHeight="1" x14ac:dyDescent="0.2">
      <c r="A27754" s="176" t="s">
        <v>43456</v>
      </c>
      <c r="B27754" s="177" t="s">
        <v>43457</v>
      </c>
      <c r="C27754" s="176" t="s">
        <v>35398</v>
      </c>
    </row>
    <row r="27755" spans="1:3" ht="12" customHeight="1" x14ac:dyDescent="0.2"/>
    <row r="27756" spans="1:3" ht="12" customHeight="1" x14ac:dyDescent="0.2">
      <c r="A27756" s="176" t="s">
        <v>43458</v>
      </c>
      <c r="B27756" s="177" t="s">
        <v>43459</v>
      </c>
      <c r="C27756" s="176" t="s">
        <v>35431</v>
      </c>
    </row>
    <row r="27757" spans="1:3" ht="12" customHeight="1" x14ac:dyDescent="0.2">
      <c r="A27757" s="176" t="s">
        <v>43460</v>
      </c>
      <c r="B27757" s="177" t="s">
        <v>43461</v>
      </c>
      <c r="C27757" s="176" t="s">
        <v>35431</v>
      </c>
    </row>
    <row r="27758" spans="1:3" ht="12" customHeight="1" x14ac:dyDescent="0.2">
      <c r="A27758" s="176" t="s">
        <v>43462</v>
      </c>
      <c r="B27758" s="177" t="s">
        <v>43463</v>
      </c>
      <c r="C27758" s="176" t="s">
        <v>35431</v>
      </c>
    </row>
    <row r="27759" spans="1:3" ht="12" customHeight="1" x14ac:dyDescent="0.2">
      <c r="A27759" s="176" t="s">
        <v>43464</v>
      </c>
      <c r="B27759" s="177" t="s">
        <v>43465</v>
      </c>
      <c r="C27759" s="176" t="s">
        <v>35431</v>
      </c>
    </row>
    <row r="27760" spans="1:3" ht="12" customHeight="1" x14ac:dyDescent="0.2">
      <c r="A27760" s="176" t="s">
        <v>43466</v>
      </c>
      <c r="B27760" s="177" t="s">
        <v>43467</v>
      </c>
      <c r="C27760" s="176" t="s">
        <v>35431</v>
      </c>
    </row>
    <row r="27761" spans="1:3" ht="12" customHeight="1" x14ac:dyDescent="0.2">
      <c r="A27761" s="176" t="s">
        <v>43468</v>
      </c>
      <c r="B27761" s="177" t="s">
        <v>43469</v>
      </c>
      <c r="C27761" s="176" t="s">
        <v>35398</v>
      </c>
    </row>
    <row r="27762" spans="1:3" ht="12" customHeight="1" x14ac:dyDescent="0.2">
      <c r="A27762" s="176" t="s">
        <v>43470</v>
      </c>
      <c r="B27762" s="177" t="s">
        <v>43471</v>
      </c>
      <c r="C27762" s="176" t="s">
        <v>35431</v>
      </c>
    </row>
    <row r="27763" spans="1:3" ht="12" customHeight="1" x14ac:dyDescent="0.2">
      <c r="A27763" s="176" t="s">
        <v>43472</v>
      </c>
      <c r="B27763" s="177" t="s">
        <v>43473</v>
      </c>
      <c r="C27763" s="176" t="s">
        <v>35431</v>
      </c>
    </row>
    <row r="27764" spans="1:3" ht="12" customHeight="1" x14ac:dyDescent="0.2">
      <c r="A27764" s="176" t="s">
        <v>43474</v>
      </c>
      <c r="B27764" s="177" t="s">
        <v>43475</v>
      </c>
      <c r="C27764" s="176" t="s">
        <v>35431</v>
      </c>
    </row>
    <row r="27765" spans="1:3" ht="12" customHeight="1" x14ac:dyDescent="0.2">
      <c r="A27765" s="176" t="s">
        <v>43476</v>
      </c>
      <c r="B27765" s="177" t="s">
        <v>43477</v>
      </c>
      <c r="C27765" s="176" t="s">
        <v>35431</v>
      </c>
    </row>
    <row r="27766" spans="1:3" ht="12" customHeight="1" x14ac:dyDescent="0.2">
      <c r="A27766" s="176" t="s">
        <v>43478</v>
      </c>
      <c r="B27766" s="177" t="s">
        <v>43479</v>
      </c>
      <c r="C27766" s="176" t="s">
        <v>35431</v>
      </c>
    </row>
    <row r="27767" spans="1:3" ht="12" customHeight="1" x14ac:dyDescent="0.2">
      <c r="A27767" s="176" t="s">
        <v>43480</v>
      </c>
      <c r="B27767" s="177" t="s">
        <v>43481</v>
      </c>
      <c r="C27767" s="176" t="s">
        <v>35431</v>
      </c>
    </row>
    <row r="27768" spans="1:3" ht="12" customHeight="1" x14ac:dyDescent="0.2">
      <c r="A27768" s="176" t="s">
        <v>43482</v>
      </c>
      <c r="B27768" s="177" t="s">
        <v>43483</v>
      </c>
      <c r="C27768" s="176" t="s">
        <v>35431</v>
      </c>
    </row>
    <row r="27769" spans="1:3" ht="12" customHeight="1" x14ac:dyDescent="0.2">
      <c r="A27769" s="176" t="s">
        <v>43484</v>
      </c>
      <c r="B27769" s="177" t="s">
        <v>43485</v>
      </c>
      <c r="C27769" s="176" t="s">
        <v>35398</v>
      </c>
    </row>
    <row r="27770" spans="1:3" ht="12" customHeight="1" x14ac:dyDescent="0.2">
      <c r="A27770" s="176" t="s">
        <v>43486</v>
      </c>
      <c r="B27770" s="177" t="s">
        <v>43487</v>
      </c>
      <c r="C27770" s="176" t="s">
        <v>35398</v>
      </c>
    </row>
    <row r="27771" spans="1:3" ht="12" customHeight="1" x14ac:dyDescent="0.2"/>
    <row r="27772" spans="1:3" ht="12" customHeight="1" x14ac:dyDescent="0.2">
      <c r="A27772" s="176" t="s">
        <v>43488</v>
      </c>
      <c r="B27772" s="177" t="s">
        <v>43489</v>
      </c>
      <c r="C27772" s="176" t="s">
        <v>35431</v>
      </c>
    </row>
    <row r="27773" spans="1:3" ht="12" customHeight="1" x14ac:dyDescent="0.2">
      <c r="A27773" s="176" t="s">
        <v>43490</v>
      </c>
      <c r="B27773" s="177" t="s">
        <v>43491</v>
      </c>
      <c r="C27773" s="176" t="s">
        <v>35431</v>
      </c>
    </row>
    <row r="27774" spans="1:3" ht="12" customHeight="1" x14ac:dyDescent="0.2">
      <c r="A27774" s="176" t="s">
        <v>43492</v>
      </c>
      <c r="B27774" s="177" t="s">
        <v>43493</v>
      </c>
      <c r="C27774" s="176" t="s">
        <v>35431</v>
      </c>
    </row>
    <row r="27775" spans="1:3" ht="12" customHeight="1" x14ac:dyDescent="0.2">
      <c r="A27775" s="176" t="s">
        <v>43494</v>
      </c>
      <c r="B27775" s="177" t="s">
        <v>43495</v>
      </c>
      <c r="C27775" s="176" t="s">
        <v>35431</v>
      </c>
    </row>
    <row r="27776" spans="1:3" ht="12" customHeight="1" x14ac:dyDescent="0.2">
      <c r="A27776" s="176" t="s">
        <v>43496</v>
      </c>
      <c r="B27776" s="177" t="s">
        <v>43497</v>
      </c>
      <c r="C27776" s="176" t="s">
        <v>35431</v>
      </c>
    </row>
    <row r="27777" spans="1:3" ht="12" customHeight="1" x14ac:dyDescent="0.2"/>
    <row r="27778" spans="1:3" ht="12" customHeight="1" x14ac:dyDescent="0.2">
      <c r="A27778" s="176" t="s">
        <v>43498</v>
      </c>
      <c r="B27778" s="177" t="s">
        <v>43489</v>
      </c>
      <c r="C27778" s="176" t="s">
        <v>35431</v>
      </c>
    </row>
    <row r="27779" spans="1:3" ht="12" customHeight="1" x14ac:dyDescent="0.2">
      <c r="A27779" s="176" t="s">
        <v>43499</v>
      </c>
      <c r="B27779" s="177" t="s">
        <v>43491</v>
      </c>
      <c r="C27779" s="176" t="s">
        <v>35431</v>
      </c>
    </row>
    <row r="27780" spans="1:3" ht="12" customHeight="1" x14ac:dyDescent="0.2">
      <c r="A27780" s="176" t="s">
        <v>43500</v>
      </c>
      <c r="B27780" s="177" t="s">
        <v>43501</v>
      </c>
      <c r="C27780" s="176" t="s">
        <v>35431</v>
      </c>
    </row>
    <row r="27781" spans="1:3" ht="12" customHeight="1" x14ac:dyDescent="0.2"/>
    <row r="27782" spans="1:3" ht="12" customHeight="1" x14ac:dyDescent="0.2">
      <c r="A27782" s="176" t="s">
        <v>43502</v>
      </c>
      <c r="B27782" s="177" t="s">
        <v>43503</v>
      </c>
      <c r="C27782" s="176" t="s">
        <v>35398</v>
      </c>
    </row>
    <row r="27783" spans="1:3" ht="12" customHeight="1" x14ac:dyDescent="0.2">
      <c r="A27783" s="176" t="s">
        <v>43504</v>
      </c>
      <c r="B27783" s="177" t="s">
        <v>43505</v>
      </c>
      <c r="C27783" s="176" t="s">
        <v>23897</v>
      </c>
    </row>
    <row r="27784" spans="1:3" ht="12" customHeight="1" x14ac:dyDescent="0.2">
      <c r="A27784" s="176" t="s">
        <v>43506</v>
      </c>
      <c r="B27784" s="177" t="s">
        <v>43507</v>
      </c>
      <c r="C27784" s="176" t="s">
        <v>35431</v>
      </c>
    </row>
    <row r="27785" spans="1:3" ht="12" customHeight="1" x14ac:dyDescent="0.2">
      <c r="A27785" s="176" t="s">
        <v>43508</v>
      </c>
      <c r="B27785" s="177" t="s">
        <v>43509</v>
      </c>
      <c r="C27785" s="176" t="s">
        <v>35431</v>
      </c>
    </row>
    <row r="27786" spans="1:3" ht="12" customHeight="1" x14ac:dyDescent="0.2"/>
    <row r="27787" spans="1:3" ht="12" customHeight="1" x14ac:dyDescent="0.2">
      <c r="A27787" s="176" t="s">
        <v>43510</v>
      </c>
      <c r="B27787" s="177" t="s">
        <v>43511</v>
      </c>
      <c r="C27787" s="176" t="s">
        <v>35431</v>
      </c>
    </row>
    <row r="27788" spans="1:3" ht="12" customHeight="1" x14ac:dyDescent="0.2"/>
    <row r="27789" spans="1:3" ht="12" customHeight="1" x14ac:dyDescent="0.2">
      <c r="A27789" s="176" t="s">
        <v>43512</v>
      </c>
      <c r="B27789" s="177" t="s">
        <v>43513</v>
      </c>
      <c r="C27789" s="176" t="s">
        <v>35431</v>
      </c>
    </row>
    <row r="27790" spans="1:3" ht="12" customHeight="1" x14ac:dyDescent="0.2">
      <c r="A27790" s="176" t="s">
        <v>43514</v>
      </c>
      <c r="B27790" s="177" t="s">
        <v>43515</v>
      </c>
      <c r="C27790" s="176" t="s">
        <v>35431</v>
      </c>
    </row>
    <row r="27791" spans="1:3" ht="12" customHeight="1" x14ac:dyDescent="0.2">
      <c r="A27791" s="176" t="s">
        <v>43516</v>
      </c>
      <c r="B27791" s="177" t="s">
        <v>43517</v>
      </c>
      <c r="C27791" s="176" t="s">
        <v>35431</v>
      </c>
    </row>
    <row r="27792" spans="1:3" ht="12" customHeight="1" x14ac:dyDescent="0.2">
      <c r="A27792" s="176" t="s">
        <v>43518</v>
      </c>
      <c r="B27792" s="177" t="s">
        <v>43519</v>
      </c>
      <c r="C27792" s="176" t="s">
        <v>35431</v>
      </c>
    </row>
    <row r="27793" spans="1:3" ht="12" customHeight="1" x14ac:dyDescent="0.2">
      <c r="A27793" s="176" t="s">
        <v>43520</v>
      </c>
      <c r="B27793" s="177" t="s">
        <v>43521</v>
      </c>
      <c r="C27793" s="176" t="s">
        <v>35431</v>
      </c>
    </row>
    <row r="27794" spans="1:3" ht="12" customHeight="1" x14ac:dyDescent="0.2">
      <c r="A27794" s="176" t="s">
        <v>43522</v>
      </c>
      <c r="B27794" s="177" t="s">
        <v>43523</v>
      </c>
      <c r="C27794" s="176" t="s">
        <v>35431</v>
      </c>
    </row>
    <row r="27795" spans="1:3" ht="12" customHeight="1" x14ac:dyDescent="0.2">
      <c r="A27795" s="176" t="s">
        <v>43524</v>
      </c>
      <c r="B27795" s="177" t="s">
        <v>43525</v>
      </c>
      <c r="C27795" s="176" t="s">
        <v>35431</v>
      </c>
    </row>
    <row r="27796" spans="1:3" ht="12" customHeight="1" x14ac:dyDescent="0.2"/>
    <row r="27797" spans="1:3" ht="12" customHeight="1" x14ac:dyDescent="0.2">
      <c r="A27797" s="176" t="s">
        <v>43526</v>
      </c>
      <c r="B27797" s="177" t="s">
        <v>43527</v>
      </c>
      <c r="C27797" s="176" t="s">
        <v>35431</v>
      </c>
    </row>
    <row r="27798" spans="1:3" ht="12" customHeight="1" x14ac:dyDescent="0.2"/>
    <row r="27799" spans="1:3" ht="12" customHeight="1" x14ac:dyDescent="0.2">
      <c r="A27799" s="176" t="s">
        <v>43528</v>
      </c>
      <c r="B27799" s="177" t="s">
        <v>43529</v>
      </c>
      <c r="C27799" s="176" t="s">
        <v>35431</v>
      </c>
    </row>
    <row r="27800" spans="1:3" ht="12" customHeight="1" x14ac:dyDescent="0.2">
      <c r="A27800" s="176" t="s">
        <v>43530</v>
      </c>
      <c r="B27800" s="177" t="s">
        <v>43531</v>
      </c>
      <c r="C27800" s="176" t="s">
        <v>35431</v>
      </c>
    </row>
    <row r="27801" spans="1:3" ht="12" customHeight="1" x14ac:dyDescent="0.2"/>
    <row r="27802" spans="1:3" ht="12" customHeight="1" x14ac:dyDescent="0.2">
      <c r="A27802" s="176" t="s">
        <v>43532</v>
      </c>
      <c r="B27802" s="177" t="s">
        <v>43533</v>
      </c>
      <c r="C27802" s="176" t="s">
        <v>35431</v>
      </c>
    </row>
    <row r="27803" spans="1:3" ht="12" customHeight="1" x14ac:dyDescent="0.2">
      <c r="A27803" s="176" t="s">
        <v>43534</v>
      </c>
      <c r="B27803" s="177" t="s">
        <v>43535</v>
      </c>
      <c r="C27803" s="176" t="s">
        <v>35431</v>
      </c>
    </row>
    <row r="27804" spans="1:3" ht="12" customHeight="1" x14ac:dyDescent="0.2"/>
    <row r="27805" spans="1:3" ht="12" customHeight="1" x14ac:dyDescent="0.2">
      <c r="A27805" s="176" t="s">
        <v>43536</v>
      </c>
      <c r="B27805" s="177" t="s">
        <v>43537</v>
      </c>
      <c r="C27805" s="176" t="s">
        <v>35431</v>
      </c>
    </row>
    <row r="27806" spans="1:3" ht="12" customHeight="1" x14ac:dyDescent="0.2"/>
    <row r="27807" spans="1:3" ht="12" customHeight="1" x14ac:dyDescent="0.2">
      <c r="A27807" s="176" t="s">
        <v>43538</v>
      </c>
      <c r="B27807" s="177" t="s">
        <v>43539</v>
      </c>
      <c r="C27807" s="176" t="s">
        <v>35431</v>
      </c>
    </row>
    <row r="27808" spans="1:3" ht="12" customHeight="1" x14ac:dyDescent="0.2"/>
    <row r="27809" spans="1:3" ht="12" customHeight="1" x14ac:dyDescent="0.2">
      <c r="A27809" s="176" t="s">
        <v>43540</v>
      </c>
      <c r="B27809" s="177" t="s">
        <v>43541</v>
      </c>
      <c r="C27809" s="176" t="s">
        <v>35431</v>
      </c>
    </row>
    <row r="27810" spans="1:3" ht="12" customHeight="1" x14ac:dyDescent="0.2">
      <c r="A27810" s="176" t="s">
        <v>43542</v>
      </c>
      <c r="B27810" s="177" t="s">
        <v>43543</v>
      </c>
      <c r="C27810" s="176" t="s">
        <v>35431</v>
      </c>
    </row>
    <row r="27811" spans="1:3" ht="12" customHeight="1" x14ac:dyDescent="0.2">
      <c r="A27811" s="176" t="s">
        <v>43544</v>
      </c>
      <c r="B27811" s="177" t="s">
        <v>43545</v>
      </c>
      <c r="C27811" s="176" t="s">
        <v>35431</v>
      </c>
    </row>
    <row r="27812" spans="1:3" ht="12" customHeight="1" x14ac:dyDescent="0.2">
      <c r="A27812" s="176" t="s">
        <v>43546</v>
      </c>
      <c r="B27812" s="177" t="s">
        <v>43547</v>
      </c>
      <c r="C27812" s="176" t="s">
        <v>35431</v>
      </c>
    </row>
    <row r="27813" spans="1:3" ht="12" customHeight="1" x14ac:dyDescent="0.2">
      <c r="A27813" s="176" t="s">
        <v>43548</v>
      </c>
      <c r="B27813" s="177" t="s">
        <v>43549</v>
      </c>
      <c r="C27813" s="176" t="s">
        <v>35431</v>
      </c>
    </row>
    <row r="27814" spans="1:3" ht="12" customHeight="1" x14ac:dyDescent="0.2">
      <c r="A27814" s="176" t="s">
        <v>43550</v>
      </c>
      <c r="B27814" s="177" t="s">
        <v>43551</v>
      </c>
      <c r="C27814" s="176" t="s">
        <v>35431</v>
      </c>
    </row>
    <row r="27815" spans="1:3" ht="12" customHeight="1" x14ac:dyDescent="0.2"/>
    <row r="27816" spans="1:3" ht="12" customHeight="1" x14ac:dyDescent="0.2">
      <c r="A27816" s="176" t="s">
        <v>43552</v>
      </c>
      <c r="B27816" s="177" t="s">
        <v>43553</v>
      </c>
      <c r="C27816" s="176" t="s">
        <v>35431</v>
      </c>
    </row>
    <row r="27817" spans="1:3" ht="12" customHeight="1" x14ac:dyDescent="0.2">
      <c r="A27817" s="176" t="s">
        <v>43554</v>
      </c>
      <c r="B27817" s="177" t="s">
        <v>43555</v>
      </c>
      <c r="C27817" s="176" t="s">
        <v>35431</v>
      </c>
    </row>
    <row r="27818" spans="1:3" ht="12" customHeight="1" x14ac:dyDescent="0.2">
      <c r="A27818" s="176" t="s">
        <v>43556</v>
      </c>
      <c r="B27818" s="177" t="s">
        <v>43557</v>
      </c>
      <c r="C27818" s="176" t="s">
        <v>35431</v>
      </c>
    </row>
    <row r="27819" spans="1:3" ht="12" customHeight="1" x14ac:dyDescent="0.2">
      <c r="A27819" s="176" t="s">
        <v>43558</v>
      </c>
      <c r="B27819" s="177" t="s">
        <v>43559</v>
      </c>
      <c r="C27819" s="176" t="s">
        <v>35431</v>
      </c>
    </row>
    <row r="27820" spans="1:3" ht="12" customHeight="1" x14ac:dyDescent="0.2"/>
    <row r="27821" spans="1:3" ht="12" customHeight="1" x14ac:dyDescent="0.2"/>
    <row r="27822" spans="1:3" ht="12" customHeight="1" x14ac:dyDescent="0.2">
      <c r="A27822" s="176" t="s">
        <v>43560</v>
      </c>
      <c r="B27822" s="177" t="s">
        <v>43561</v>
      </c>
      <c r="C27822" s="176" t="s">
        <v>35431</v>
      </c>
    </row>
    <row r="27823" spans="1:3" ht="12" customHeight="1" x14ac:dyDescent="0.2">
      <c r="A27823" s="176" t="s">
        <v>43562</v>
      </c>
      <c r="B27823" s="177" t="s">
        <v>43563</v>
      </c>
      <c r="C27823" s="176" t="s">
        <v>35431</v>
      </c>
    </row>
    <row r="27824" spans="1:3" ht="12" customHeight="1" x14ac:dyDescent="0.2">
      <c r="A27824" s="176" t="s">
        <v>43564</v>
      </c>
      <c r="B27824" s="177" t="s">
        <v>43565</v>
      </c>
      <c r="C27824" s="176" t="s">
        <v>35431</v>
      </c>
    </row>
    <row r="27825" spans="1:3" ht="12" customHeight="1" x14ac:dyDescent="0.2"/>
    <row r="27826" spans="1:3" ht="12" customHeight="1" x14ac:dyDescent="0.2"/>
    <row r="27827" spans="1:3" ht="12" customHeight="1" x14ac:dyDescent="0.2">
      <c r="A27827" s="176" t="s">
        <v>43566</v>
      </c>
      <c r="B27827" s="177" t="s">
        <v>43567</v>
      </c>
      <c r="C27827" s="176" t="s">
        <v>35431</v>
      </c>
    </row>
    <row r="27828" spans="1:3" ht="12" customHeight="1" x14ac:dyDescent="0.2"/>
    <row r="27829" spans="1:3" ht="12" customHeight="1" x14ac:dyDescent="0.2">
      <c r="A27829" s="176" t="s">
        <v>43568</v>
      </c>
      <c r="B27829" s="177" t="s">
        <v>43569</v>
      </c>
      <c r="C27829" s="176" t="s">
        <v>35431</v>
      </c>
    </row>
    <row r="27830" spans="1:3" ht="12" customHeight="1" x14ac:dyDescent="0.2">
      <c r="A27830" s="176" t="s">
        <v>43570</v>
      </c>
      <c r="B27830" s="177" t="s">
        <v>43571</v>
      </c>
      <c r="C27830" s="176" t="s">
        <v>35431</v>
      </c>
    </row>
    <row r="27831" spans="1:3" ht="12" customHeight="1" x14ac:dyDescent="0.2">
      <c r="A27831" s="176" t="s">
        <v>43572</v>
      </c>
      <c r="B27831" s="177" t="s">
        <v>43573</v>
      </c>
      <c r="C27831" s="176" t="s">
        <v>35431</v>
      </c>
    </row>
    <row r="27832" spans="1:3" ht="12" customHeight="1" x14ac:dyDescent="0.2">
      <c r="A27832" s="176" t="s">
        <v>43574</v>
      </c>
      <c r="B27832" s="177" t="s">
        <v>43575</v>
      </c>
      <c r="C27832" s="176" t="s">
        <v>35431</v>
      </c>
    </row>
    <row r="27833" spans="1:3" ht="12" customHeight="1" x14ac:dyDescent="0.2">
      <c r="A27833" s="176" t="s">
        <v>43576</v>
      </c>
      <c r="B27833" s="177" t="s">
        <v>43577</v>
      </c>
      <c r="C27833" s="176" t="s">
        <v>23897</v>
      </c>
    </row>
    <row r="27834" spans="1:3" ht="12" customHeight="1" x14ac:dyDescent="0.2">
      <c r="A27834" s="176" t="s">
        <v>43578</v>
      </c>
      <c r="B27834" s="177" t="s">
        <v>43579</v>
      </c>
      <c r="C27834" s="176" t="s">
        <v>23897</v>
      </c>
    </row>
    <row r="27835" spans="1:3" ht="12" customHeight="1" x14ac:dyDescent="0.2">
      <c r="A27835" s="176" t="s">
        <v>43580</v>
      </c>
      <c r="B27835" s="177" t="s">
        <v>43581</v>
      </c>
      <c r="C27835" s="176" t="s">
        <v>35431</v>
      </c>
    </row>
    <row r="27836" spans="1:3" ht="12" customHeight="1" x14ac:dyDescent="0.2">
      <c r="A27836" s="176" t="s">
        <v>43582</v>
      </c>
      <c r="B27836" s="177" t="s">
        <v>43583</v>
      </c>
      <c r="C27836" s="176" t="s">
        <v>35431</v>
      </c>
    </row>
    <row r="27837" spans="1:3" ht="12" customHeight="1" x14ac:dyDescent="0.2"/>
    <row r="27838" spans="1:3" ht="12" customHeight="1" x14ac:dyDescent="0.2"/>
    <row r="27839" spans="1:3" ht="12" customHeight="1" x14ac:dyDescent="0.2">
      <c r="A27839" s="176" t="s">
        <v>43584</v>
      </c>
      <c r="B27839" s="177" t="s">
        <v>43585</v>
      </c>
      <c r="C27839" s="176" t="s">
        <v>35398</v>
      </c>
    </row>
    <row r="27840" spans="1:3" ht="12" customHeight="1" x14ac:dyDescent="0.2">
      <c r="A27840" s="176" t="s">
        <v>43586</v>
      </c>
      <c r="B27840" s="177" t="s">
        <v>43587</v>
      </c>
      <c r="C27840" s="176" t="s">
        <v>35398</v>
      </c>
    </row>
    <row r="27841" spans="1:3" ht="12" customHeight="1" x14ac:dyDescent="0.2">
      <c r="A27841" s="176" t="s">
        <v>43588</v>
      </c>
      <c r="B27841" s="177" t="s">
        <v>43589</v>
      </c>
      <c r="C27841" s="176" t="s">
        <v>35398</v>
      </c>
    </row>
    <row r="27842" spans="1:3" ht="12" customHeight="1" x14ac:dyDescent="0.2">
      <c r="A27842" s="176" t="s">
        <v>43590</v>
      </c>
      <c r="B27842" s="177" t="s">
        <v>43591</v>
      </c>
      <c r="C27842" s="176" t="s">
        <v>35398</v>
      </c>
    </row>
    <row r="27843" spans="1:3" ht="12" customHeight="1" x14ac:dyDescent="0.2">
      <c r="A27843" s="176" t="s">
        <v>43592</v>
      </c>
      <c r="B27843" s="177" t="s">
        <v>43593</v>
      </c>
      <c r="C27843" s="176" t="s">
        <v>35398</v>
      </c>
    </row>
    <row r="27844" spans="1:3" ht="12" customHeight="1" x14ac:dyDescent="0.2">
      <c r="A27844" s="176" t="s">
        <v>43594</v>
      </c>
      <c r="B27844" s="177" t="s">
        <v>43595</v>
      </c>
      <c r="C27844" s="176" t="s">
        <v>35398</v>
      </c>
    </row>
    <row r="27845" spans="1:3" ht="12" customHeight="1" x14ac:dyDescent="0.2">
      <c r="A27845" s="176" t="s">
        <v>43596</v>
      </c>
      <c r="B27845" s="177" t="s">
        <v>43597</v>
      </c>
      <c r="C27845" s="176" t="s">
        <v>35398</v>
      </c>
    </row>
    <row r="27846" spans="1:3" ht="12" customHeight="1" x14ac:dyDescent="0.2">
      <c r="A27846" s="176" t="s">
        <v>43598</v>
      </c>
      <c r="B27846" s="177" t="s">
        <v>43599</v>
      </c>
      <c r="C27846" s="176" t="s">
        <v>35398</v>
      </c>
    </row>
    <row r="27847" spans="1:3" ht="12" customHeight="1" x14ac:dyDescent="0.2"/>
    <row r="27848" spans="1:3" ht="12" customHeight="1" x14ac:dyDescent="0.2"/>
    <row r="27849" spans="1:3" ht="12" customHeight="1" x14ac:dyDescent="0.2"/>
    <row r="27850" spans="1:3" ht="12" customHeight="1" x14ac:dyDescent="0.2"/>
    <row r="27851" spans="1:3" ht="12" customHeight="1" x14ac:dyDescent="0.2">
      <c r="A27851" s="176" t="s">
        <v>43600</v>
      </c>
      <c r="B27851" s="177" t="s">
        <v>43601</v>
      </c>
      <c r="C27851" s="176" t="s">
        <v>23897</v>
      </c>
    </row>
    <row r="27852" spans="1:3" ht="12" customHeight="1" x14ac:dyDescent="0.2">
      <c r="A27852" s="176" t="s">
        <v>43602</v>
      </c>
      <c r="B27852" s="177" t="s">
        <v>43603</v>
      </c>
      <c r="C27852" s="176" t="s">
        <v>23897</v>
      </c>
    </row>
    <row r="27853" spans="1:3" ht="12" customHeight="1" x14ac:dyDescent="0.2">
      <c r="A27853" s="176" t="s">
        <v>43604</v>
      </c>
      <c r="B27853" s="177" t="s">
        <v>43605</v>
      </c>
      <c r="C27853" s="176" t="s">
        <v>35398</v>
      </c>
    </row>
    <row r="27854" spans="1:3" ht="12" customHeight="1" x14ac:dyDescent="0.2">
      <c r="A27854" s="176" t="s">
        <v>43606</v>
      </c>
      <c r="B27854" s="177" t="s">
        <v>43607</v>
      </c>
      <c r="C27854" s="176" t="s">
        <v>35431</v>
      </c>
    </row>
    <row r="27855" spans="1:3" ht="12" customHeight="1" x14ac:dyDescent="0.2">
      <c r="A27855" s="176" t="s">
        <v>43608</v>
      </c>
      <c r="B27855" s="177" t="s">
        <v>43609</v>
      </c>
      <c r="C27855" s="176" t="s">
        <v>35398</v>
      </c>
    </row>
    <row r="27856" spans="1:3" ht="12" customHeight="1" x14ac:dyDescent="0.2">
      <c r="A27856" s="176" t="s">
        <v>43610</v>
      </c>
      <c r="B27856" s="177" t="s">
        <v>43611</v>
      </c>
      <c r="C27856" s="176" t="s">
        <v>35431</v>
      </c>
    </row>
    <row r="27857" spans="1:3" ht="12" customHeight="1" x14ac:dyDescent="0.2">
      <c r="A27857" s="176" t="s">
        <v>43612</v>
      </c>
      <c r="B27857" s="177" t="s">
        <v>43613</v>
      </c>
      <c r="C27857" s="176" t="s">
        <v>23897</v>
      </c>
    </row>
    <row r="27858" spans="1:3" ht="12" customHeight="1" x14ac:dyDescent="0.2">
      <c r="A27858" s="176" t="s">
        <v>43614</v>
      </c>
      <c r="B27858" s="177" t="s">
        <v>43615</v>
      </c>
      <c r="C27858" s="176" t="s">
        <v>35398</v>
      </c>
    </row>
    <row r="27859" spans="1:3" ht="12" customHeight="1" x14ac:dyDescent="0.2">
      <c r="A27859" s="176" t="s">
        <v>43616</v>
      </c>
      <c r="B27859" s="177" t="s">
        <v>43617</v>
      </c>
      <c r="C27859" s="176" t="s">
        <v>35398</v>
      </c>
    </row>
    <row r="27860" spans="1:3" ht="12" customHeight="1" x14ac:dyDescent="0.2">
      <c r="A27860" s="176" t="s">
        <v>43618</v>
      </c>
      <c r="B27860" s="177" t="s">
        <v>43619</v>
      </c>
      <c r="C27860" s="176" t="s">
        <v>35398</v>
      </c>
    </row>
    <row r="27861" spans="1:3" ht="12" customHeight="1" x14ac:dyDescent="0.2">
      <c r="A27861" s="176" t="s">
        <v>43620</v>
      </c>
      <c r="B27861" s="177" t="s">
        <v>43621</v>
      </c>
      <c r="C27861" s="176" t="s">
        <v>35398</v>
      </c>
    </row>
    <row r="27862" spans="1:3" ht="12" customHeight="1" x14ac:dyDescent="0.2">
      <c r="A27862" s="176" t="s">
        <v>43622</v>
      </c>
      <c r="B27862" s="177" t="s">
        <v>43623</v>
      </c>
      <c r="C27862" s="176" t="s">
        <v>35586</v>
      </c>
    </row>
    <row r="27863" spans="1:3" ht="12" customHeight="1" x14ac:dyDescent="0.2">
      <c r="A27863" s="176" t="s">
        <v>43624</v>
      </c>
      <c r="B27863" s="177" t="s">
        <v>43625</v>
      </c>
      <c r="C27863" s="176" t="s">
        <v>35586</v>
      </c>
    </row>
    <row r="27864" spans="1:3" ht="12" customHeight="1" x14ac:dyDescent="0.2">
      <c r="A27864" s="176" t="s">
        <v>43626</v>
      </c>
      <c r="B27864" s="177" t="s">
        <v>43627</v>
      </c>
      <c r="C27864" s="176" t="s">
        <v>35586</v>
      </c>
    </row>
    <row r="27865" spans="1:3" ht="12" customHeight="1" x14ac:dyDescent="0.2">
      <c r="A27865" s="176" t="s">
        <v>43628</v>
      </c>
      <c r="B27865" s="177" t="s">
        <v>43629</v>
      </c>
      <c r="C27865" s="176" t="s">
        <v>35586</v>
      </c>
    </row>
    <row r="27866" spans="1:3" ht="12" customHeight="1" x14ac:dyDescent="0.2">
      <c r="A27866" s="176" t="s">
        <v>43630</v>
      </c>
      <c r="B27866" s="177" t="s">
        <v>43631</v>
      </c>
      <c r="C27866" s="176" t="s">
        <v>35431</v>
      </c>
    </row>
    <row r="27867" spans="1:3" ht="12" customHeight="1" x14ac:dyDescent="0.2">
      <c r="A27867" s="176" t="s">
        <v>43632</v>
      </c>
      <c r="B27867" s="177" t="s">
        <v>43633</v>
      </c>
      <c r="C27867" s="176" t="s">
        <v>35586</v>
      </c>
    </row>
    <row r="27868" spans="1:3" ht="12" customHeight="1" x14ac:dyDescent="0.2">
      <c r="A27868" s="176" t="s">
        <v>43634</v>
      </c>
      <c r="B27868" s="177" t="s">
        <v>43635</v>
      </c>
      <c r="C27868" s="176" t="s">
        <v>35586</v>
      </c>
    </row>
    <row r="27869" spans="1:3" ht="12" customHeight="1" x14ac:dyDescent="0.2">
      <c r="A27869" s="176" t="s">
        <v>43636</v>
      </c>
      <c r="B27869" s="177" t="s">
        <v>43637</v>
      </c>
      <c r="C27869" s="176" t="s">
        <v>35586</v>
      </c>
    </row>
    <row r="27870" spans="1:3" ht="12" customHeight="1" x14ac:dyDescent="0.2">
      <c r="A27870" s="176" t="s">
        <v>43638</v>
      </c>
      <c r="B27870" s="177" t="s">
        <v>43639</v>
      </c>
      <c r="C27870" s="176" t="s">
        <v>35431</v>
      </c>
    </row>
    <row r="27871" spans="1:3" ht="12" customHeight="1" x14ac:dyDescent="0.2">
      <c r="A27871" s="176" t="s">
        <v>43640</v>
      </c>
      <c r="B27871" s="177" t="s">
        <v>43641</v>
      </c>
      <c r="C27871" s="176" t="s">
        <v>35431</v>
      </c>
    </row>
    <row r="27872" spans="1:3" ht="12" customHeight="1" x14ac:dyDescent="0.2">
      <c r="A27872" s="176" t="s">
        <v>43642</v>
      </c>
      <c r="B27872" s="177" t="s">
        <v>43643</v>
      </c>
      <c r="C27872" s="176" t="s">
        <v>35586</v>
      </c>
    </row>
    <row r="27873" spans="1:3" ht="12" customHeight="1" x14ac:dyDescent="0.2">
      <c r="A27873" s="176" t="s">
        <v>43644</v>
      </c>
      <c r="B27873" s="177" t="s">
        <v>43645</v>
      </c>
      <c r="C27873" s="176" t="s">
        <v>35586</v>
      </c>
    </row>
    <row r="27874" spans="1:3" ht="12" customHeight="1" x14ac:dyDescent="0.2">
      <c r="A27874" s="176" t="s">
        <v>43646</v>
      </c>
      <c r="B27874" s="177" t="s">
        <v>43647</v>
      </c>
      <c r="C27874" s="176" t="s">
        <v>35431</v>
      </c>
    </row>
    <row r="27875" spans="1:3" ht="12" customHeight="1" x14ac:dyDescent="0.2">
      <c r="A27875" s="176" t="s">
        <v>43648</v>
      </c>
      <c r="B27875" s="177" t="s">
        <v>43649</v>
      </c>
      <c r="C27875" s="176" t="s">
        <v>35431</v>
      </c>
    </row>
    <row r="27876" spans="1:3" ht="12" customHeight="1" x14ac:dyDescent="0.2">
      <c r="A27876" s="176" t="s">
        <v>43650</v>
      </c>
      <c r="B27876" s="177" t="s">
        <v>43651</v>
      </c>
      <c r="C27876" s="176" t="s">
        <v>35431</v>
      </c>
    </row>
    <row r="27877" spans="1:3" ht="12" customHeight="1" x14ac:dyDescent="0.2">
      <c r="A27877" s="176" t="s">
        <v>43652</v>
      </c>
      <c r="B27877" s="177" t="s">
        <v>43653</v>
      </c>
      <c r="C27877" s="176" t="s">
        <v>35431</v>
      </c>
    </row>
    <row r="27878" spans="1:3" ht="12" customHeight="1" x14ac:dyDescent="0.2">
      <c r="A27878" s="176" t="s">
        <v>43654</v>
      </c>
      <c r="B27878" s="177" t="s">
        <v>43655</v>
      </c>
      <c r="C27878" s="176" t="s">
        <v>35431</v>
      </c>
    </row>
    <row r="27879" spans="1:3" ht="12" customHeight="1" x14ac:dyDescent="0.2">
      <c r="A27879" s="176" t="s">
        <v>43656</v>
      </c>
      <c r="B27879" s="177" t="s">
        <v>43657</v>
      </c>
      <c r="C27879" s="176" t="s">
        <v>35431</v>
      </c>
    </row>
    <row r="27880" spans="1:3" ht="12" customHeight="1" x14ac:dyDescent="0.2">
      <c r="A27880" s="176" t="s">
        <v>43658</v>
      </c>
      <c r="B27880" s="177" t="s">
        <v>43659</v>
      </c>
      <c r="C27880" s="176" t="s">
        <v>35431</v>
      </c>
    </row>
    <row r="27881" spans="1:3" ht="12" customHeight="1" x14ac:dyDescent="0.2">
      <c r="A27881" s="176" t="s">
        <v>43660</v>
      </c>
      <c r="B27881" s="177" t="s">
        <v>43661</v>
      </c>
      <c r="C27881" s="176" t="s">
        <v>35431</v>
      </c>
    </row>
    <row r="27882" spans="1:3" ht="12" customHeight="1" x14ac:dyDescent="0.2">
      <c r="A27882" s="176" t="s">
        <v>43662</v>
      </c>
      <c r="B27882" s="177" t="s">
        <v>43663</v>
      </c>
      <c r="C27882" s="176" t="s">
        <v>35431</v>
      </c>
    </row>
    <row r="27883" spans="1:3" ht="12" customHeight="1" x14ac:dyDescent="0.2">
      <c r="A27883" s="176" t="s">
        <v>43664</v>
      </c>
      <c r="B27883" s="177" t="s">
        <v>43665</v>
      </c>
      <c r="C27883" s="176" t="s">
        <v>35398</v>
      </c>
    </row>
    <row r="27884" spans="1:3" ht="12" customHeight="1" x14ac:dyDescent="0.2">
      <c r="A27884" s="176" t="s">
        <v>43666</v>
      </c>
      <c r="B27884" s="177" t="s">
        <v>43667</v>
      </c>
      <c r="C27884" s="176" t="s">
        <v>35431</v>
      </c>
    </row>
    <row r="27885" spans="1:3" ht="12" customHeight="1" x14ac:dyDescent="0.2">
      <c r="A27885" s="176" t="s">
        <v>43668</v>
      </c>
      <c r="B27885" s="177" t="s">
        <v>43669</v>
      </c>
      <c r="C27885" s="176" t="s">
        <v>35431</v>
      </c>
    </row>
    <row r="27886" spans="1:3" ht="12" customHeight="1" x14ac:dyDescent="0.2">
      <c r="A27886" s="176" t="s">
        <v>43670</v>
      </c>
      <c r="B27886" s="177" t="s">
        <v>43671</v>
      </c>
      <c r="C27886" s="176" t="s">
        <v>35398</v>
      </c>
    </row>
    <row r="27887" spans="1:3" ht="12" customHeight="1" x14ac:dyDescent="0.2">
      <c r="A27887" s="176" t="s">
        <v>43672</v>
      </c>
      <c r="B27887" s="177" t="s">
        <v>43673</v>
      </c>
      <c r="C27887" s="176" t="s">
        <v>35586</v>
      </c>
    </row>
    <row r="27888" spans="1:3" ht="12" customHeight="1" x14ac:dyDescent="0.2">
      <c r="A27888" s="176" t="s">
        <v>43674</v>
      </c>
      <c r="B27888" s="177" t="s">
        <v>43675</v>
      </c>
      <c r="C27888" s="176" t="s">
        <v>35431</v>
      </c>
    </row>
    <row r="27889" spans="1:3" ht="12" customHeight="1" x14ac:dyDescent="0.2">
      <c r="A27889" s="176" t="s">
        <v>43676</v>
      </c>
      <c r="B27889" s="177" t="s">
        <v>43677</v>
      </c>
      <c r="C27889" s="176" t="s">
        <v>35431</v>
      </c>
    </row>
    <row r="27890" spans="1:3" ht="12" customHeight="1" x14ac:dyDescent="0.2">
      <c r="A27890" s="176" t="s">
        <v>43678</v>
      </c>
      <c r="B27890" s="177" t="s">
        <v>43679</v>
      </c>
      <c r="C27890" s="176" t="s">
        <v>35431</v>
      </c>
    </row>
    <row r="27891" spans="1:3" ht="12" customHeight="1" x14ac:dyDescent="0.2">
      <c r="A27891" s="176" t="s">
        <v>43680</v>
      </c>
      <c r="B27891" s="177" t="s">
        <v>43681</v>
      </c>
      <c r="C27891" s="176" t="s">
        <v>35431</v>
      </c>
    </row>
    <row r="27892" spans="1:3" ht="12" customHeight="1" x14ac:dyDescent="0.2">
      <c r="A27892" s="176" t="s">
        <v>43682</v>
      </c>
      <c r="B27892" s="177" t="s">
        <v>43683</v>
      </c>
      <c r="C27892" s="176" t="s">
        <v>35431</v>
      </c>
    </row>
    <row r="27893" spans="1:3" ht="12" customHeight="1" x14ac:dyDescent="0.2">
      <c r="A27893" s="176" t="s">
        <v>43684</v>
      </c>
      <c r="B27893" s="177" t="s">
        <v>43685</v>
      </c>
      <c r="C27893" s="176" t="s">
        <v>35431</v>
      </c>
    </row>
    <row r="27894" spans="1:3" ht="12" customHeight="1" x14ac:dyDescent="0.2">
      <c r="A27894" s="176" t="s">
        <v>43686</v>
      </c>
      <c r="B27894" s="177" t="s">
        <v>43687</v>
      </c>
      <c r="C27894" s="176" t="s">
        <v>35431</v>
      </c>
    </row>
    <row r="27895" spans="1:3" ht="12" customHeight="1" x14ac:dyDescent="0.2">
      <c r="A27895" s="176" t="s">
        <v>43688</v>
      </c>
      <c r="B27895" s="177" t="s">
        <v>43689</v>
      </c>
      <c r="C27895" s="176" t="s">
        <v>35431</v>
      </c>
    </row>
    <row r="27896" spans="1:3" ht="12" customHeight="1" x14ac:dyDescent="0.2">
      <c r="A27896" s="176" t="s">
        <v>43690</v>
      </c>
      <c r="B27896" s="177" t="s">
        <v>43691</v>
      </c>
      <c r="C27896" s="176" t="s">
        <v>35431</v>
      </c>
    </row>
    <row r="27897" spans="1:3" ht="12" customHeight="1" x14ac:dyDescent="0.2">
      <c r="A27897" s="176" t="s">
        <v>43692</v>
      </c>
      <c r="B27897" s="177" t="s">
        <v>43693</v>
      </c>
      <c r="C27897" s="176" t="s">
        <v>35431</v>
      </c>
    </row>
    <row r="27898" spans="1:3" ht="12" customHeight="1" x14ac:dyDescent="0.2">
      <c r="A27898" s="176" t="s">
        <v>43694</v>
      </c>
      <c r="B27898" s="177" t="s">
        <v>43695</v>
      </c>
      <c r="C27898" s="176" t="s">
        <v>35431</v>
      </c>
    </row>
    <row r="27899" spans="1:3" ht="12" customHeight="1" x14ac:dyDescent="0.2">
      <c r="A27899" s="176" t="s">
        <v>43696</v>
      </c>
      <c r="B27899" s="177" t="s">
        <v>43697</v>
      </c>
      <c r="C27899" s="176" t="s">
        <v>35431</v>
      </c>
    </row>
    <row r="27900" spans="1:3" ht="12" customHeight="1" x14ac:dyDescent="0.2">
      <c r="A27900" s="176" t="s">
        <v>43698</v>
      </c>
      <c r="B27900" s="177" t="s">
        <v>43699</v>
      </c>
      <c r="C27900" s="176" t="s">
        <v>35431</v>
      </c>
    </row>
    <row r="27901" spans="1:3" ht="12" customHeight="1" x14ac:dyDescent="0.2">
      <c r="A27901" s="176" t="s">
        <v>43700</v>
      </c>
      <c r="B27901" s="177" t="s">
        <v>43701</v>
      </c>
      <c r="C27901" s="176" t="s">
        <v>35431</v>
      </c>
    </row>
    <row r="27902" spans="1:3" ht="12" customHeight="1" x14ac:dyDescent="0.2">
      <c r="A27902" s="176" t="s">
        <v>43702</v>
      </c>
      <c r="B27902" s="177" t="s">
        <v>43703</v>
      </c>
      <c r="C27902" s="176" t="s">
        <v>35431</v>
      </c>
    </row>
    <row r="27903" spans="1:3" ht="12" customHeight="1" x14ac:dyDescent="0.2">
      <c r="A27903" s="176" t="s">
        <v>43704</v>
      </c>
      <c r="B27903" s="177" t="s">
        <v>43705</v>
      </c>
      <c r="C27903" s="176" t="s">
        <v>35431</v>
      </c>
    </row>
    <row r="27904" spans="1:3" ht="12" customHeight="1" x14ac:dyDescent="0.2">
      <c r="A27904" s="176" t="s">
        <v>43706</v>
      </c>
      <c r="B27904" s="177" t="s">
        <v>43707</v>
      </c>
      <c r="C27904" s="176" t="s">
        <v>35431</v>
      </c>
    </row>
    <row r="27905" spans="1:3" ht="12" customHeight="1" x14ac:dyDescent="0.2">
      <c r="A27905" s="176" t="s">
        <v>43708</v>
      </c>
      <c r="B27905" s="177" t="s">
        <v>43709</v>
      </c>
      <c r="C27905" s="176" t="s">
        <v>35431</v>
      </c>
    </row>
    <row r="27906" spans="1:3" ht="12" customHeight="1" x14ac:dyDescent="0.2">
      <c r="A27906" s="176" t="s">
        <v>43710</v>
      </c>
      <c r="B27906" s="177" t="s">
        <v>43711</v>
      </c>
      <c r="C27906" s="176" t="s">
        <v>35586</v>
      </c>
    </row>
    <row r="27907" spans="1:3" ht="12" customHeight="1" x14ac:dyDescent="0.2">
      <c r="A27907" s="176" t="s">
        <v>43712</v>
      </c>
      <c r="B27907" s="177" t="s">
        <v>43713</v>
      </c>
      <c r="C27907" s="176" t="s">
        <v>35431</v>
      </c>
    </row>
    <row r="27908" spans="1:3" ht="12" customHeight="1" x14ac:dyDescent="0.2">
      <c r="A27908" s="176" t="s">
        <v>43714</v>
      </c>
      <c r="B27908" s="177" t="s">
        <v>43715</v>
      </c>
      <c r="C27908" s="176" t="s">
        <v>35431</v>
      </c>
    </row>
    <row r="27909" spans="1:3" ht="12" customHeight="1" x14ac:dyDescent="0.2">
      <c r="A27909" s="176" t="s">
        <v>43716</v>
      </c>
      <c r="B27909" s="177" t="s">
        <v>43717</v>
      </c>
      <c r="C27909" s="176" t="s">
        <v>35431</v>
      </c>
    </row>
    <row r="27910" spans="1:3" ht="12" customHeight="1" x14ac:dyDescent="0.2">
      <c r="A27910" s="176" t="s">
        <v>43718</v>
      </c>
      <c r="B27910" s="177" t="s">
        <v>43719</v>
      </c>
      <c r="C27910" s="176" t="s">
        <v>35431</v>
      </c>
    </row>
    <row r="27911" spans="1:3" ht="12" customHeight="1" x14ac:dyDescent="0.2">
      <c r="A27911" s="176" t="s">
        <v>43720</v>
      </c>
      <c r="B27911" s="177" t="s">
        <v>43721</v>
      </c>
      <c r="C27911" s="176" t="s">
        <v>35398</v>
      </c>
    </row>
    <row r="27912" spans="1:3" ht="12" customHeight="1" x14ac:dyDescent="0.2">
      <c r="A27912" s="176" t="s">
        <v>43722</v>
      </c>
      <c r="B27912" s="177" t="s">
        <v>43723</v>
      </c>
      <c r="C27912" s="176" t="s">
        <v>35431</v>
      </c>
    </row>
    <row r="27913" spans="1:3" ht="12" customHeight="1" x14ac:dyDescent="0.2">
      <c r="A27913" s="176" t="s">
        <v>43724</v>
      </c>
      <c r="B27913" s="177" t="s">
        <v>43725</v>
      </c>
      <c r="C27913" s="176" t="s">
        <v>35431</v>
      </c>
    </row>
    <row r="27914" spans="1:3" ht="12" customHeight="1" x14ac:dyDescent="0.2">
      <c r="A27914" s="176" t="s">
        <v>43726</v>
      </c>
      <c r="B27914" s="177" t="s">
        <v>43727</v>
      </c>
      <c r="C27914" s="176" t="s">
        <v>35431</v>
      </c>
    </row>
    <row r="27915" spans="1:3" ht="12" customHeight="1" x14ac:dyDescent="0.2">
      <c r="A27915" s="176" t="s">
        <v>43728</v>
      </c>
      <c r="B27915" s="177" t="s">
        <v>43729</v>
      </c>
      <c r="C27915" s="176" t="s">
        <v>35398</v>
      </c>
    </row>
    <row r="27916" spans="1:3" ht="12" customHeight="1" x14ac:dyDescent="0.2">
      <c r="A27916" s="176" t="s">
        <v>43730</v>
      </c>
      <c r="B27916" s="177" t="s">
        <v>43731</v>
      </c>
      <c r="C27916" s="176" t="s">
        <v>35398</v>
      </c>
    </row>
    <row r="27917" spans="1:3" ht="12" customHeight="1" x14ac:dyDescent="0.2">
      <c r="A27917" s="176" t="s">
        <v>43732</v>
      </c>
      <c r="B27917" s="177" t="s">
        <v>43733</v>
      </c>
      <c r="C27917" s="176" t="s">
        <v>35398</v>
      </c>
    </row>
    <row r="27918" spans="1:3" ht="12" customHeight="1" x14ac:dyDescent="0.2">
      <c r="A27918" s="176" t="s">
        <v>43734</v>
      </c>
      <c r="B27918" s="177" t="s">
        <v>43735</v>
      </c>
      <c r="C27918" s="176" t="s">
        <v>35398</v>
      </c>
    </row>
    <row r="27919" spans="1:3" ht="12" customHeight="1" x14ac:dyDescent="0.2"/>
    <row r="27920" spans="1:3" ht="12" customHeight="1" x14ac:dyDescent="0.2">
      <c r="A27920" s="176" t="s">
        <v>43736</v>
      </c>
      <c r="B27920" s="177" t="s">
        <v>43737</v>
      </c>
      <c r="C27920" s="176" t="s">
        <v>23897</v>
      </c>
    </row>
    <row r="27921" spans="1:3" ht="12" customHeight="1" x14ac:dyDescent="0.2">
      <c r="A27921" s="176" t="s">
        <v>43738</v>
      </c>
      <c r="B27921" s="177" t="s">
        <v>43739</v>
      </c>
      <c r="C27921" s="176" t="s">
        <v>35431</v>
      </c>
    </row>
    <row r="27922" spans="1:3" ht="12" customHeight="1" x14ac:dyDescent="0.2">
      <c r="A27922" s="176" t="s">
        <v>43740</v>
      </c>
      <c r="B27922" s="177" t="s">
        <v>43741</v>
      </c>
      <c r="C27922" s="176" t="s">
        <v>35586</v>
      </c>
    </row>
    <row r="27923" spans="1:3" ht="12" customHeight="1" x14ac:dyDescent="0.2">
      <c r="A27923" s="176" t="s">
        <v>43742</v>
      </c>
      <c r="B27923" s="177" t="s">
        <v>43743</v>
      </c>
      <c r="C27923" s="176" t="s">
        <v>35431</v>
      </c>
    </row>
    <row r="27924" spans="1:3" ht="12" customHeight="1" x14ac:dyDescent="0.2">
      <c r="A27924" s="176" t="s">
        <v>43744</v>
      </c>
      <c r="B27924" s="177" t="s">
        <v>43745</v>
      </c>
      <c r="C27924" s="176" t="s">
        <v>35431</v>
      </c>
    </row>
    <row r="27925" spans="1:3" ht="12" customHeight="1" x14ac:dyDescent="0.2">
      <c r="A27925" s="176" t="s">
        <v>43746</v>
      </c>
      <c r="B27925" s="177" t="s">
        <v>43747</v>
      </c>
      <c r="C27925" s="176" t="s">
        <v>35586</v>
      </c>
    </row>
    <row r="27926" spans="1:3" ht="12" customHeight="1" x14ac:dyDescent="0.2">
      <c r="A27926" s="176" t="s">
        <v>43748</v>
      </c>
      <c r="B27926" s="177" t="s">
        <v>43749</v>
      </c>
      <c r="C27926" s="176" t="s">
        <v>35431</v>
      </c>
    </row>
    <row r="27927" spans="1:3" ht="12" customHeight="1" x14ac:dyDescent="0.2">
      <c r="A27927" s="176" t="s">
        <v>43750</v>
      </c>
      <c r="B27927" s="177" t="s">
        <v>43751</v>
      </c>
      <c r="C27927" s="176" t="s">
        <v>35431</v>
      </c>
    </row>
    <row r="27928" spans="1:3" ht="12" customHeight="1" x14ac:dyDescent="0.2">
      <c r="A27928" s="176" t="s">
        <v>43752</v>
      </c>
      <c r="B27928" s="177" t="s">
        <v>43753</v>
      </c>
      <c r="C27928" s="176" t="s">
        <v>35431</v>
      </c>
    </row>
    <row r="27929" spans="1:3" ht="12" customHeight="1" x14ac:dyDescent="0.2">
      <c r="A27929" s="176" t="s">
        <v>43754</v>
      </c>
      <c r="B27929" s="177" t="s">
        <v>43755</v>
      </c>
      <c r="C27929" s="176" t="s">
        <v>35431</v>
      </c>
    </row>
    <row r="27930" spans="1:3" ht="12" customHeight="1" x14ac:dyDescent="0.2">
      <c r="A27930" s="176" t="s">
        <v>43756</v>
      </c>
      <c r="B27930" s="177" t="s">
        <v>43757</v>
      </c>
      <c r="C27930" s="176" t="s">
        <v>35586</v>
      </c>
    </row>
    <row r="27931" spans="1:3" ht="12" customHeight="1" x14ac:dyDescent="0.2">
      <c r="A27931" s="176" t="s">
        <v>43758</v>
      </c>
      <c r="B27931" s="177" t="s">
        <v>43759</v>
      </c>
      <c r="C27931" s="176" t="s">
        <v>35586</v>
      </c>
    </row>
    <row r="27932" spans="1:3" ht="12" customHeight="1" x14ac:dyDescent="0.2">
      <c r="A27932" s="176" t="s">
        <v>43760</v>
      </c>
      <c r="B27932" s="177" t="s">
        <v>43761</v>
      </c>
      <c r="C27932" s="176" t="s">
        <v>35586</v>
      </c>
    </row>
    <row r="27933" spans="1:3" ht="12" customHeight="1" x14ac:dyDescent="0.2"/>
    <row r="27934" spans="1:3" ht="12" customHeight="1" x14ac:dyDescent="0.2">
      <c r="A27934" s="176" t="s">
        <v>43762</v>
      </c>
      <c r="B27934" s="177" t="s">
        <v>43763</v>
      </c>
      <c r="C27934" s="176" t="s">
        <v>35398</v>
      </c>
    </row>
    <row r="27935" spans="1:3" ht="12" customHeight="1" x14ac:dyDescent="0.2">
      <c r="A27935" s="176" t="s">
        <v>43764</v>
      </c>
      <c r="B27935" s="177" t="s">
        <v>43765</v>
      </c>
      <c r="C27935" s="176" t="s">
        <v>35586</v>
      </c>
    </row>
    <row r="27936" spans="1:3" ht="12" customHeight="1" x14ac:dyDescent="0.2">
      <c r="A27936" s="176" t="s">
        <v>43766</v>
      </c>
      <c r="B27936" s="177" t="s">
        <v>43767</v>
      </c>
      <c r="C27936" s="176" t="s">
        <v>35586</v>
      </c>
    </row>
    <row r="27937" spans="1:3" ht="12" customHeight="1" x14ac:dyDescent="0.2">
      <c r="A27937" s="176" t="s">
        <v>43768</v>
      </c>
      <c r="B27937" s="177" t="s">
        <v>43769</v>
      </c>
      <c r="C27937" s="176" t="s">
        <v>35586</v>
      </c>
    </row>
    <row r="27938" spans="1:3" ht="12" customHeight="1" x14ac:dyDescent="0.2"/>
    <row r="27939" spans="1:3" ht="12" customHeight="1" x14ac:dyDescent="0.2">
      <c r="A27939" s="176" t="s">
        <v>43770</v>
      </c>
      <c r="B27939" s="177" t="s">
        <v>43771</v>
      </c>
      <c r="C27939" s="176" t="s">
        <v>35431</v>
      </c>
    </row>
    <row r="27940" spans="1:3" ht="12" customHeight="1" x14ac:dyDescent="0.2">
      <c r="A27940" s="176" t="s">
        <v>43772</v>
      </c>
      <c r="B27940" s="177" t="s">
        <v>43773</v>
      </c>
      <c r="C27940" s="176" t="s">
        <v>35431</v>
      </c>
    </row>
    <row r="27941" spans="1:3" ht="12" customHeight="1" x14ac:dyDescent="0.2">
      <c r="A27941" s="176" t="s">
        <v>43774</v>
      </c>
      <c r="B27941" s="177" t="s">
        <v>43775</v>
      </c>
      <c r="C27941" s="176" t="s">
        <v>35431</v>
      </c>
    </row>
    <row r="27942" spans="1:3" ht="12" customHeight="1" x14ac:dyDescent="0.2">
      <c r="A27942" s="176" t="s">
        <v>43776</v>
      </c>
      <c r="B27942" s="177" t="s">
        <v>43777</v>
      </c>
      <c r="C27942" s="176" t="s">
        <v>23897</v>
      </c>
    </row>
    <row r="27943" spans="1:3" ht="12" customHeight="1" x14ac:dyDescent="0.2">
      <c r="A27943" s="176" t="s">
        <v>43778</v>
      </c>
      <c r="B27943" s="177" t="s">
        <v>43779</v>
      </c>
      <c r="C27943" s="176" t="s">
        <v>23897</v>
      </c>
    </row>
    <row r="27944" spans="1:3" ht="12" customHeight="1" x14ac:dyDescent="0.2">
      <c r="A27944" s="176" t="s">
        <v>43780</v>
      </c>
      <c r="B27944" s="177" t="s">
        <v>43781</v>
      </c>
      <c r="C27944" s="176" t="s">
        <v>35398</v>
      </c>
    </row>
    <row r="27945" spans="1:3" ht="12" customHeight="1" x14ac:dyDescent="0.2"/>
    <row r="27946" spans="1:3" ht="12" customHeight="1" x14ac:dyDescent="0.2"/>
    <row r="27947" spans="1:3" ht="12" customHeight="1" x14ac:dyDescent="0.2">
      <c r="A27947" s="176" t="s">
        <v>43782</v>
      </c>
      <c r="B27947" s="177" t="s">
        <v>43783</v>
      </c>
      <c r="C27947" s="176" t="s">
        <v>35456</v>
      </c>
    </row>
    <row r="27948" spans="1:3" ht="12" customHeight="1" x14ac:dyDescent="0.2">
      <c r="A27948" s="176" t="s">
        <v>43784</v>
      </c>
      <c r="B27948" s="177" t="s">
        <v>43785</v>
      </c>
      <c r="C27948" s="176" t="s">
        <v>35456</v>
      </c>
    </row>
    <row r="27949" spans="1:3" ht="12" customHeight="1" x14ac:dyDescent="0.2">
      <c r="A27949" s="176" t="s">
        <v>43786</v>
      </c>
      <c r="B27949" s="177" t="s">
        <v>43787</v>
      </c>
      <c r="C27949" s="176" t="s">
        <v>35456</v>
      </c>
    </row>
    <row r="27950" spans="1:3" ht="12" customHeight="1" x14ac:dyDescent="0.2">
      <c r="A27950" s="176" t="s">
        <v>43788</v>
      </c>
      <c r="B27950" s="177" t="s">
        <v>43789</v>
      </c>
      <c r="C27950" s="176" t="s">
        <v>35456</v>
      </c>
    </row>
    <row r="27951" spans="1:3" ht="12" customHeight="1" x14ac:dyDescent="0.2">
      <c r="A27951" s="176" t="s">
        <v>43790</v>
      </c>
      <c r="B27951" s="177" t="s">
        <v>43791</v>
      </c>
      <c r="C27951" s="176" t="s">
        <v>35456</v>
      </c>
    </row>
    <row r="27952" spans="1:3" ht="12" customHeight="1" x14ac:dyDescent="0.2">
      <c r="A27952" s="176" t="s">
        <v>43792</v>
      </c>
      <c r="B27952" s="177" t="s">
        <v>43793</v>
      </c>
      <c r="C27952" s="176" t="s">
        <v>35456</v>
      </c>
    </row>
    <row r="27953" spans="1:3" ht="12" customHeight="1" x14ac:dyDescent="0.2">
      <c r="A27953" s="176" t="s">
        <v>43794</v>
      </c>
      <c r="B27953" s="177" t="s">
        <v>43795</v>
      </c>
      <c r="C27953" s="176" t="s">
        <v>35456</v>
      </c>
    </row>
    <row r="27954" spans="1:3" ht="12" customHeight="1" x14ac:dyDescent="0.2">
      <c r="A27954" s="176" t="s">
        <v>43796</v>
      </c>
      <c r="B27954" s="177" t="s">
        <v>43797</v>
      </c>
      <c r="C27954" s="176" t="s">
        <v>35456</v>
      </c>
    </row>
    <row r="27955" spans="1:3" ht="12" customHeight="1" x14ac:dyDescent="0.2">
      <c r="A27955" s="176" t="s">
        <v>43798</v>
      </c>
      <c r="B27955" s="177" t="s">
        <v>43799</v>
      </c>
      <c r="C27955" s="176" t="s">
        <v>35456</v>
      </c>
    </row>
    <row r="27956" spans="1:3" ht="12" customHeight="1" x14ac:dyDescent="0.2">
      <c r="A27956" s="176" t="s">
        <v>43800</v>
      </c>
      <c r="B27956" s="177" t="s">
        <v>43801</v>
      </c>
      <c r="C27956" s="176" t="s">
        <v>35456</v>
      </c>
    </row>
    <row r="27957" spans="1:3" ht="12" customHeight="1" x14ac:dyDescent="0.2">
      <c r="A27957" s="176" t="s">
        <v>43802</v>
      </c>
      <c r="B27957" s="177" t="s">
        <v>43803</v>
      </c>
      <c r="C27957" s="176" t="s">
        <v>35456</v>
      </c>
    </row>
    <row r="27958" spans="1:3" ht="12" customHeight="1" x14ac:dyDescent="0.2">
      <c r="A27958" s="176" t="s">
        <v>43804</v>
      </c>
      <c r="B27958" s="177" t="s">
        <v>43805</v>
      </c>
      <c r="C27958" s="176" t="s">
        <v>35456</v>
      </c>
    </row>
    <row r="27959" spans="1:3" ht="12" customHeight="1" x14ac:dyDescent="0.2">
      <c r="A27959" s="176" t="s">
        <v>43806</v>
      </c>
      <c r="B27959" s="177" t="s">
        <v>43807</v>
      </c>
      <c r="C27959" s="176" t="s">
        <v>35456</v>
      </c>
    </row>
    <row r="27960" spans="1:3" ht="12" customHeight="1" x14ac:dyDescent="0.2">
      <c r="A27960" s="176" t="s">
        <v>43808</v>
      </c>
      <c r="B27960" s="177" t="s">
        <v>43809</v>
      </c>
      <c r="C27960" s="176" t="s">
        <v>35456</v>
      </c>
    </row>
    <row r="27961" spans="1:3" ht="12" customHeight="1" x14ac:dyDescent="0.2">
      <c r="A27961" s="176" t="s">
        <v>43810</v>
      </c>
      <c r="B27961" s="177" t="s">
        <v>43811</v>
      </c>
      <c r="C27961" s="176" t="s">
        <v>35456</v>
      </c>
    </row>
    <row r="27962" spans="1:3" ht="12" customHeight="1" x14ac:dyDescent="0.2">
      <c r="A27962" s="176" t="s">
        <v>43812</v>
      </c>
      <c r="B27962" s="177" t="s">
        <v>43813</v>
      </c>
      <c r="C27962" s="176" t="s">
        <v>35456</v>
      </c>
    </row>
    <row r="27963" spans="1:3" ht="12" customHeight="1" x14ac:dyDescent="0.2">
      <c r="A27963" s="176" t="s">
        <v>43814</v>
      </c>
      <c r="B27963" s="177" t="s">
        <v>43815</v>
      </c>
      <c r="C27963" s="176" t="s">
        <v>35456</v>
      </c>
    </row>
    <row r="27964" spans="1:3" ht="12" customHeight="1" x14ac:dyDescent="0.2">
      <c r="A27964" s="176" t="s">
        <v>43816</v>
      </c>
      <c r="B27964" s="177" t="s">
        <v>43817</v>
      </c>
      <c r="C27964" s="176" t="s">
        <v>35456</v>
      </c>
    </row>
    <row r="27965" spans="1:3" ht="12" customHeight="1" x14ac:dyDescent="0.2">
      <c r="A27965" s="176" t="s">
        <v>43818</v>
      </c>
      <c r="B27965" s="177" t="s">
        <v>43819</v>
      </c>
      <c r="C27965" s="176" t="s">
        <v>35456</v>
      </c>
    </row>
    <row r="27966" spans="1:3" ht="12" customHeight="1" x14ac:dyDescent="0.2">
      <c r="A27966" s="176" t="s">
        <v>43820</v>
      </c>
      <c r="B27966" s="177" t="s">
        <v>43821</v>
      </c>
      <c r="C27966" s="176" t="s">
        <v>35456</v>
      </c>
    </row>
    <row r="27967" spans="1:3" ht="12" customHeight="1" x14ac:dyDescent="0.2">
      <c r="A27967" s="176" t="s">
        <v>43822</v>
      </c>
      <c r="B27967" s="177" t="s">
        <v>43823</v>
      </c>
      <c r="C27967" s="176" t="s">
        <v>35456</v>
      </c>
    </row>
    <row r="27968" spans="1:3" ht="12" customHeight="1" x14ac:dyDescent="0.2">
      <c r="A27968" s="176" t="s">
        <v>43824</v>
      </c>
      <c r="B27968" s="177" t="s">
        <v>43825</v>
      </c>
      <c r="C27968" s="176" t="s">
        <v>35456</v>
      </c>
    </row>
    <row r="27969" spans="1:3" ht="12" customHeight="1" x14ac:dyDescent="0.2">
      <c r="A27969" s="176" t="s">
        <v>43826</v>
      </c>
      <c r="B27969" s="177" t="s">
        <v>43827</v>
      </c>
      <c r="C27969" s="176" t="s">
        <v>35456</v>
      </c>
    </row>
    <row r="27970" spans="1:3" ht="12" customHeight="1" x14ac:dyDescent="0.2">
      <c r="A27970" s="176" t="s">
        <v>43828</v>
      </c>
      <c r="B27970" s="177" t="s">
        <v>43829</v>
      </c>
      <c r="C27970" s="176" t="s">
        <v>35456</v>
      </c>
    </row>
    <row r="27971" spans="1:3" ht="12" customHeight="1" x14ac:dyDescent="0.2">
      <c r="A27971" s="176" t="s">
        <v>43830</v>
      </c>
      <c r="B27971" s="177" t="s">
        <v>43831</v>
      </c>
      <c r="C27971" s="176" t="s">
        <v>35456</v>
      </c>
    </row>
    <row r="27972" spans="1:3" ht="12" customHeight="1" x14ac:dyDescent="0.2">
      <c r="A27972" s="176" t="s">
        <v>43832</v>
      </c>
      <c r="B27972" s="177" t="s">
        <v>43833</v>
      </c>
      <c r="C27972" s="176" t="s">
        <v>35456</v>
      </c>
    </row>
    <row r="27973" spans="1:3" ht="12" customHeight="1" x14ac:dyDescent="0.2">
      <c r="A27973" s="176" t="s">
        <v>43834</v>
      </c>
      <c r="B27973" s="177" t="s">
        <v>43835</v>
      </c>
      <c r="C27973" s="176" t="s">
        <v>35456</v>
      </c>
    </row>
    <row r="27974" spans="1:3" ht="12" customHeight="1" x14ac:dyDescent="0.2"/>
    <row r="27975" spans="1:3" ht="12" customHeight="1" x14ac:dyDescent="0.2">
      <c r="A27975" s="176" t="s">
        <v>43836</v>
      </c>
      <c r="B27975" s="177" t="s">
        <v>43837</v>
      </c>
      <c r="C27975" s="176" t="s">
        <v>35456</v>
      </c>
    </row>
    <row r="27976" spans="1:3" ht="12" customHeight="1" x14ac:dyDescent="0.2">
      <c r="A27976" s="176" t="s">
        <v>43838</v>
      </c>
      <c r="B27976" s="177" t="s">
        <v>43839</v>
      </c>
      <c r="C27976" s="176" t="s">
        <v>35456</v>
      </c>
    </row>
    <row r="27977" spans="1:3" ht="12" customHeight="1" x14ac:dyDescent="0.2">
      <c r="A27977" s="176" t="s">
        <v>43840</v>
      </c>
      <c r="B27977" s="177" t="s">
        <v>43841</v>
      </c>
      <c r="C27977" s="176" t="s">
        <v>35456</v>
      </c>
    </row>
    <row r="27978" spans="1:3" ht="12" customHeight="1" x14ac:dyDescent="0.2">
      <c r="A27978" s="176" t="s">
        <v>43842</v>
      </c>
      <c r="B27978" s="177" t="s">
        <v>43843</v>
      </c>
      <c r="C27978" s="176" t="s">
        <v>35456</v>
      </c>
    </row>
    <row r="27979" spans="1:3" ht="12" customHeight="1" x14ac:dyDescent="0.2">
      <c r="A27979" s="176" t="s">
        <v>43844</v>
      </c>
      <c r="B27979" s="177" t="s">
        <v>43845</v>
      </c>
      <c r="C27979" s="176" t="s">
        <v>35456</v>
      </c>
    </row>
    <row r="27980" spans="1:3" ht="12" customHeight="1" x14ac:dyDescent="0.2">
      <c r="A27980" s="176" t="s">
        <v>43846</v>
      </c>
      <c r="B27980" s="177" t="s">
        <v>43847</v>
      </c>
      <c r="C27980" s="176" t="s">
        <v>35456</v>
      </c>
    </row>
    <row r="27981" spans="1:3" ht="12" customHeight="1" x14ac:dyDescent="0.2">
      <c r="A27981" s="176" t="s">
        <v>43848</v>
      </c>
      <c r="B27981" s="177" t="s">
        <v>43849</v>
      </c>
      <c r="C27981" s="176" t="s">
        <v>35456</v>
      </c>
    </row>
    <row r="27982" spans="1:3" ht="12" customHeight="1" x14ac:dyDescent="0.2">
      <c r="A27982" s="176" t="s">
        <v>43850</v>
      </c>
      <c r="B27982" s="177" t="s">
        <v>43851</v>
      </c>
      <c r="C27982" s="176" t="s">
        <v>35456</v>
      </c>
    </row>
    <row r="27983" spans="1:3" ht="12" customHeight="1" x14ac:dyDescent="0.2"/>
    <row r="27984" spans="1:3" ht="12" customHeight="1" x14ac:dyDescent="0.2"/>
    <row r="27985" spans="1:3" ht="12" customHeight="1" x14ac:dyDescent="0.2">
      <c r="A27985" s="176" t="s">
        <v>43852</v>
      </c>
      <c r="B27985" s="177" t="s">
        <v>43853</v>
      </c>
      <c r="C27985" s="176" t="s">
        <v>35586</v>
      </c>
    </row>
    <row r="27986" spans="1:3" ht="12" customHeight="1" x14ac:dyDescent="0.2">
      <c r="A27986" s="176" t="s">
        <v>43854</v>
      </c>
      <c r="B27986" s="177" t="s">
        <v>43855</v>
      </c>
      <c r="C27986" s="176" t="s">
        <v>35438</v>
      </c>
    </row>
    <row r="27987" spans="1:3" ht="12" customHeight="1" x14ac:dyDescent="0.2">
      <c r="A27987" s="176" t="s">
        <v>43856</v>
      </c>
      <c r="B27987" s="177" t="s">
        <v>43857</v>
      </c>
      <c r="C27987" s="176" t="s">
        <v>35586</v>
      </c>
    </row>
    <row r="27988" spans="1:3" ht="12" customHeight="1" x14ac:dyDescent="0.2">
      <c r="A27988" s="176" t="s">
        <v>43858</v>
      </c>
      <c r="B27988" s="177" t="s">
        <v>43859</v>
      </c>
      <c r="C27988" s="176" t="s">
        <v>35438</v>
      </c>
    </row>
    <row r="27989" spans="1:3" ht="12" customHeight="1" x14ac:dyDescent="0.2">
      <c r="A27989" s="176" t="s">
        <v>43860</v>
      </c>
      <c r="B27989" s="177" t="s">
        <v>43861</v>
      </c>
      <c r="C27989" s="176" t="s">
        <v>39064</v>
      </c>
    </row>
    <row r="27990" spans="1:3" ht="12" customHeight="1" x14ac:dyDescent="0.2">
      <c r="A27990" s="176" t="s">
        <v>43862</v>
      </c>
      <c r="B27990" s="177" t="s">
        <v>43863</v>
      </c>
      <c r="C27990" s="176" t="s">
        <v>39064</v>
      </c>
    </row>
    <row r="27991" spans="1:3" ht="12" customHeight="1" x14ac:dyDescent="0.2">
      <c r="A27991" s="176" t="s">
        <v>43864</v>
      </c>
      <c r="B27991" s="177" t="s">
        <v>43865</v>
      </c>
      <c r="C27991" s="176" t="s">
        <v>35438</v>
      </c>
    </row>
    <row r="27992" spans="1:3" ht="12" customHeight="1" x14ac:dyDescent="0.2">
      <c r="A27992" s="176" t="s">
        <v>43866</v>
      </c>
      <c r="B27992" s="177" t="s">
        <v>43867</v>
      </c>
      <c r="C27992" s="176" t="s">
        <v>39064</v>
      </c>
    </row>
    <row r="27993" spans="1:3" ht="12" customHeight="1" x14ac:dyDescent="0.2">
      <c r="A27993" s="176" t="s">
        <v>43868</v>
      </c>
      <c r="B27993" s="177" t="s">
        <v>43869</v>
      </c>
      <c r="C27993" s="176" t="s">
        <v>39064</v>
      </c>
    </row>
    <row r="27994" spans="1:3" ht="12" customHeight="1" x14ac:dyDescent="0.2">
      <c r="A27994" s="176" t="s">
        <v>43870</v>
      </c>
      <c r="B27994" s="177" t="s">
        <v>43871</v>
      </c>
      <c r="C27994" s="176" t="s">
        <v>35586</v>
      </c>
    </row>
    <row r="27995" spans="1:3" ht="12" customHeight="1" x14ac:dyDescent="0.2">
      <c r="A27995" s="176" t="s">
        <v>43872</v>
      </c>
      <c r="B27995" s="177" t="s">
        <v>43873</v>
      </c>
      <c r="C27995" s="176" t="s">
        <v>35586</v>
      </c>
    </row>
    <row r="27996" spans="1:3" ht="12" customHeight="1" x14ac:dyDescent="0.2">
      <c r="A27996" s="176" t="s">
        <v>43874</v>
      </c>
      <c r="B27996" s="177" t="s">
        <v>43875</v>
      </c>
      <c r="C27996" s="176" t="s">
        <v>35586</v>
      </c>
    </row>
    <row r="27997" spans="1:3" ht="12" customHeight="1" x14ac:dyDescent="0.2">
      <c r="A27997" s="176" t="s">
        <v>43876</v>
      </c>
      <c r="B27997" s="177" t="s">
        <v>43877</v>
      </c>
      <c r="C27997" s="176" t="s">
        <v>35586</v>
      </c>
    </row>
    <row r="27998" spans="1:3" ht="12" customHeight="1" x14ac:dyDescent="0.2">
      <c r="A27998" s="176" t="s">
        <v>43878</v>
      </c>
      <c r="B27998" s="177" t="s">
        <v>43879</v>
      </c>
      <c r="C27998" s="176" t="s">
        <v>39064</v>
      </c>
    </row>
    <row r="27999" spans="1:3" ht="12" customHeight="1" x14ac:dyDescent="0.2">
      <c r="A27999" s="176" t="s">
        <v>43880</v>
      </c>
      <c r="B27999" s="177" t="s">
        <v>43881</v>
      </c>
      <c r="C27999" s="176" t="s">
        <v>35586</v>
      </c>
    </row>
    <row r="28000" spans="1:3" ht="12" customHeight="1" x14ac:dyDescent="0.2"/>
    <row r="28001" spans="1:3" ht="12" customHeight="1" x14ac:dyDescent="0.2">
      <c r="A28001" s="176" t="s">
        <v>43882</v>
      </c>
      <c r="B28001" s="177" t="s">
        <v>43883</v>
      </c>
      <c r="C28001" s="176" t="s">
        <v>35431</v>
      </c>
    </row>
    <row r="28002" spans="1:3" ht="12" customHeight="1" x14ac:dyDescent="0.2"/>
    <row r="28003" spans="1:3" ht="12" customHeight="1" x14ac:dyDescent="0.2">
      <c r="A28003" s="176" t="s">
        <v>43884</v>
      </c>
      <c r="B28003" s="177" t="s">
        <v>43885</v>
      </c>
      <c r="C28003" s="176" t="s">
        <v>39064</v>
      </c>
    </row>
    <row r="28004" spans="1:3" ht="12" customHeight="1" x14ac:dyDescent="0.2"/>
    <row r="28005" spans="1:3" ht="12" customHeight="1" x14ac:dyDescent="0.2"/>
    <row r="28006" spans="1:3" ht="12" customHeight="1" x14ac:dyDescent="0.2">
      <c r="A28006" s="176" t="s">
        <v>43886</v>
      </c>
      <c r="B28006" s="177" t="s">
        <v>43887</v>
      </c>
      <c r="C28006" s="176" t="s">
        <v>35398</v>
      </c>
    </row>
    <row r="28007" spans="1:3" ht="12" customHeight="1" x14ac:dyDescent="0.2">
      <c r="A28007" s="176" t="s">
        <v>43888</v>
      </c>
      <c r="B28007" s="177" t="s">
        <v>43889</v>
      </c>
      <c r="C28007" s="176" t="s">
        <v>35398</v>
      </c>
    </row>
    <row r="28008" spans="1:3" ht="12" customHeight="1" x14ac:dyDescent="0.2">
      <c r="A28008" s="176" t="s">
        <v>43890</v>
      </c>
      <c r="B28008" s="177" t="s">
        <v>43891</v>
      </c>
      <c r="C28008" s="176" t="s">
        <v>35398</v>
      </c>
    </row>
    <row r="28009" spans="1:3" ht="12" customHeight="1" x14ac:dyDescent="0.2">
      <c r="A28009" s="176" t="s">
        <v>43892</v>
      </c>
      <c r="B28009" s="177" t="s">
        <v>43893</v>
      </c>
      <c r="C28009" s="176" t="s">
        <v>35398</v>
      </c>
    </row>
    <row r="28010" spans="1:3" ht="12" customHeight="1" x14ac:dyDescent="0.2">
      <c r="A28010" s="176" t="s">
        <v>43894</v>
      </c>
      <c r="B28010" s="177" t="s">
        <v>43895</v>
      </c>
      <c r="C28010" s="176" t="s">
        <v>35398</v>
      </c>
    </row>
    <row r="28011" spans="1:3" ht="12" customHeight="1" x14ac:dyDescent="0.2">
      <c r="A28011" s="176" t="s">
        <v>43896</v>
      </c>
      <c r="B28011" s="177" t="s">
        <v>43897</v>
      </c>
      <c r="C28011" s="176" t="s">
        <v>35398</v>
      </c>
    </row>
    <row r="28012" spans="1:3" ht="12" customHeight="1" x14ac:dyDescent="0.2">
      <c r="A28012" s="176" t="s">
        <v>43898</v>
      </c>
      <c r="B28012" s="177" t="s">
        <v>43899</v>
      </c>
      <c r="C28012" s="176" t="s">
        <v>23897</v>
      </c>
    </row>
    <row r="28013" spans="1:3" ht="12" customHeight="1" x14ac:dyDescent="0.2">
      <c r="A28013" s="176" t="s">
        <v>43900</v>
      </c>
      <c r="B28013" s="177" t="s">
        <v>43901</v>
      </c>
      <c r="C28013" s="176" t="s">
        <v>23897</v>
      </c>
    </row>
    <row r="28014" spans="1:3" ht="12" customHeight="1" x14ac:dyDescent="0.2">
      <c r="A28014" s="176" t="s">
        <v>43902</v>
      </c>
      <c r="B28014" s="177" t="s">
        <v>43903</v>
      </c>
      <c r="C28014" s="176" t="s">
        <v>23897</v>
      </c>
    </row>
    <row r="28015" spans="1:3" ht="12" customHeight="1" x14ac:dyDescent="0.2">
      <c r="A28015" s="176" t="s">
        <v>43904</v>
      </c>
      <c r="B28015" s="177" t="s">
        <v>43905</v>
      </c>
      <c r="C28015" s="176" t="s">
        <v>23897</v>
      </c>
    </row>
    <row r="28016" spans="1:3" ht="12" customHeight="1" x14ac:dyDescent="0.2">
      <c r="A28016" s="176" t="s">
        <v>43906</v>
      </c>
      <c r="B28016" s="177" t="s">
        <v>43907</v>
      </c>
      <c r="C28016" s="176" t="s">
        <v>23897</v>
      </c>
    </row>
    <row r="28017" spans="1:3" ht="12" customHeight="1" x14ac:dyDescent="0.2">
      <c r="A28017" s="176" t="s">
        <v>43908</v>
      </c>
      <c r="B28017" s="177" t="s">
        <v>43909</v>
      </c>
      <c r="C28017" s="176" t="s">
        <v>23897</v>
      </c>
    </row>
    <row r="28018" spans="1:3" ht="12" customHeight="1" x14ac:dyDescent="0.2"/>
    <row r="28019" spans="1:3" ht="12" customHeight="1" x14ac:dyDescent="0.2">
      <c r="A28019" s="176" t="s">
        <v>43910</v>
      </c>
      <c r="B28019" s="177" t="s">
        <v>43911</v>
      </c>
      <c r="C28019" s="176" t="s">
        <v>23897</v>
      </c>
    </row>
    <row r="28020" spans="1:3" ht="12" customHeight="1" x14ac:dyDescent="0.2"/>
    <row r="28021" spans="1:3" ht="12" customHeight="1" x14ac:dyDescent="0.2">
      <c r="A28021" s="176" t="s">
        <v>43912</v>
      </c>
      <c r="B28021" s="177" t="s">
        <v>43913</v>
      </c>
      <c r="C28021" s="176" t="s">
        <v>35398</v>
      </c>
    </row>
    <row r="28022" spans="1:3" ht="12" customHeight="1" x14ac:dyDescent="0.2">
      <c r="A28022" s="176" t="s">
        <v>43914</v>
      </c>
      <c r="B28022" s="177" t="s">
        <v>43915</v>
      </c>
      <c r="C28022" s="176" t="s">
        <v>35398</v>
      </c>
    </row>
    <row r="28023" spans="1:3" ht="12" customHeight="1" x14ac:dyDescent="0.2">
      <c r="A28023" s="176" t="s">
        <v>43916</v>
      </c>
      <c r="B28023" s="177" t="s">
        <v>43917</v>
      </c>
      <c r="C28023" s="176" t="s">
        <v>35398</v>
      </c>
    </row>
    <row r="28024" spans="1:3" ht="12" customHeight="1" x14ac:dyDescent="0.2">
      <c r="A28024" s="176" t="s">
        <v>43918</v>
      </c>
      <c r="B28024" s="177" t="s">
        <v>43919</v>
      </c>
      <c r="C28024" s="176" t="s">
        <v>35398</v>
      </c>
    </row>
    <row r="28025" spans="1:3" ht="12" customHeight="1" x14ac:dyDescent="0.2">
      <c r="A28025" s="176" t="s">
        <v>43920</v>
      </c>
      <c r="B28025" s="177" t="s">
        <v>43921</v>
      </c>
      <c r="C28025" s="176" t="s">
        <v>35398</v>
      </c>
    </row>
    <row r="28026" spans="1:3" ht="12" customHeight="1" x14ac:dyDescent="0.2"/>
    <row r="28027" spans="1:3" ht="12" customHeight="1" x14ac:dyDescent="0.2"/>
    <row r="28028" spans="1:3" ht="12" customHeight="1" x14ac:dyDescent="0.2">
      <c r="A28028" s="176" t="s">
        <v>43922</v>
      </c>
      <c r="B28028" s="177" t="s">
        <v>43923</v>
      </c>
      <c r="C28028" s="176" t="s">
        <v>35431</v>
      </c>
    </row>
    <row r="28029" spans="1:3" ht="12" customHeight="1" x14ac:dyDescent="0.2">
      <c r="A28029" s="176" t="s">
        <v>43924</v>
      </c>
      <c r="B28029" s="177" t="s">
        <v>43925</v>
      </c>
      <c r="C28029" s="176" t="s">
        <v>35431</v>
      </c>
    </row>
    <row r="28030" spans="1:3" ht="12" customHeight="1" x14ac:dyDescent="0.2"/>
    <row r="28031" spans="1:3" ht="12" customHeight="1" x14ac:dyDescent="0.2">
      <c r="A28031" s="176" t="s">
        <v>43926</v>
      </c>
      <c r="B28031" s="177" t="s">
        <v>43927</v>
      </c>
      <c r="C28031" s="176" t="s">
        <v>35431</v>
      </c>
    </row>
    <row r="28032" spans="1:3" ht="12" customHeight="1" x14ac:dyDescent="0.2">
      <c r="A28032" s="176" t="s">
        <v>43928</v>
      </c>
      <c r="B28032" s="177" t="s">
        <v>43929</v>
      </c>
      <c r="C28032" s="176" t="s">
        <v>35431</v>
      </c>
    </row>
    <row r="28033" spans="1:3" ht="12" customHeight="1" x14ac:dyDescent="0.2">
      <c r="A28033" s="176" t="s">
        <v>43930</v>
      </c>
      <c r="B28033" s="177" t="s">
        <v>43931</v>
      </c>
      <c r="C28033" s="176" t="s">
        <v>35431</v>
      </c>
    </row>
    <row r="28034" spans="1:3" ht="12" customHeight="1" x14ac:dyDescent="0.2">
      <c r="A28034" s="176" t="s">
        <v>43932</v>
      </c>
      <c r="B28034" s="177" t="s">
        <v>43933</v>
      </c>
      <c r="C28034" s="176" t="s">
        <v>35398</v>
      </c>
    </row>
    <row r="28035" spans="1:3" ht="12" customHeight="1" x14ac:dyDescent="0.2">
      <c r="A28035" s="176" t="s">
        <v>43934</v>
      </c>
      <c r="B28035" s="177" t="s">
        <v>43935</v>
      </c>
      <c r="C28035" s="176" t="s">
        <v>35398</v>
      </c>
    </row>
    <row r="28036" spans="1:3" ht="12" customHeight="1" x14ac:dyDescent="0.2"/>
    <row r="28037" spans="1:3" ht="12" customHeight="1" x14ac:dyDescent="0.2">
      <c r="A28037" s="176" t="s">
        <v>43936</v>
      </c>
      <c r="B28037" s="177" t="s">
        <v>43937</v>
      </c>
      <c r="C28037" s="176" t="s">
        <v>23897</v>
      </c>
    </row>
    <row r="28038" spans="1:3" ht="12" customHeight="1" x14ac:dyDescent="0.2">
      <c r="A28038" s="176" t="s">
        <v>43938</v>
      </c>
      <c r="B28038" s="177" t="s">
        <v>43939</v>
      </c>
      <c r="C28038" s="176" t="s">
        <v>35431</v>
      </c>
    </row>
    <row r="28039" spans="1:3" ht="12" customHeight="1" x14ac:dyDescent="0.2">
      <c r="A28039" s="176" t="s">
        <v>43940</v>
      </c>
      <c r="B28039" s="177" t="s">
        <v>43941</v>
      </c>
      <c r="C28039" s="176" t="s">
        <v>35431</v>
      </c>
    </row>
    <row r="28040" spans="1:3" ht="12" customHeight="1" x14ac:dyDescent="0.2">
      <c r="A28040" s="176" t="s">
        <v>43942</v>
      </c>
      <c r="B28040" s="177" t="s">
        <v>43943</v>
      </c>
      <c r="C28040" s="176" t="s">
        <v>35431</v>
      </c>
    </row>
    <row r="28041" spans="1:3" ht="12" customHeight="1" x14ac:dyDescent="0.2">
      <c r="A28041" s="176" t="s">
        <v>43944</v>
      </c>
      <c r="B28041" s="177" t="s">
        <v>43945</v>
      </c>
      <c r="C28041" s="176" t="s">
        <v>35398</v>
      </c>
    </row>
    <row r="28042" spans="1:3" ht="12" customHeight="1" x14ac:dyDescent="0.2">
      <c r="A28042" s="176" t="s">
        <v>43946</v>
      </c>
      <c r="B28042" s="177" t="s">
        <v>43947</v>
      </c>
      <c r="C28042" s="176" t="s">
        <v>35431</v>
      </c>
    </row>
    <row r="28043" spans="1:3" ht="12" customHeight="1" x14ac:dyDescent="0.2">
      <c r="A28043" s="176" t="s">
        <v>43948</v>
      </c>
      <c r="B28043" s="177" t="s">
        <v>43949</v>
      </c>
      <c r="C28043" s="176" t="s">
        <v>35431</v>
      </c>
    </row>
    <row r="28044" spans="1:3" ht="12" customHeight="1" x14ac:dyDescent="0.2">
      <c r="A28044" s="176" t="s">
        <v>43950</v>
      </c>
      <c r="B28044" s="177" t="s">
        <v>43951</v>
      </c>
      <c r="C28044" s="176" t="s">
        <v>35431</v>
      </c>
    </row>
    <row r="28045" spans="1:3" ht="12" customHeight="1" x14ac:dyDescent="0.2">
      <c r="A28045" s="176" t="s">
        <v>43952</v>
      </c>
      <c r="B28045" s="177" t="s">
        <v>43953</v>
      </c>
      <c r="C28045" s="176" t="s">
        <v>35431</v>
      </c>
    </row>
    <row r="28046" spans="1:3" ht="12" customHeight="1" x14ac:dyDescent="0.2">
      <c r="A28046" s="176" t="s">
        <v>43954</v>
      </c>
      <c r="B28046" s="177" t="s">
        <v>43955</v>
      </c>
      <c r="C28046" s="176" t="s">
        <v>35431</v>
      </c>
    </row>
    <row r="28047" spans="1:3" ht="12" customHeight="1" x14ac:dyDescent="0.2"/>
    <row r="28048" spans="1:3" ht="12" customHeight="1" x14ac:dyDescent="0.2"/>
    <row r="28049" spans="1:3" ht="12" customHeight="1" x14ac:dyDescent="0.2">
      <c r="A28049" s="176" t="s">
        <v>43956</v>
      </c>
      <c r="B28049" s="177" t="s">
        <v>43957</v>
      </c>
      <c r="C28049" s="176" t="s">
        <v>23897</v>
      </c>
    </row>
    <row r="28050" spans="1:3" ht="12" customHeight="1" x14ac:dyDescent="0.2">
      <c r="A28050" s="176" t="s">
        <v>43958</v>
      </c>
      <c r="B28050" s="177" t="s">
        <v>43959</v>
      </c>
      <c r="C28050" s="176" t="s">
        <v>23897</v>
      </c>
    </row>
    <row r="28051" spans="1:3" ht="12" customHeight="1" x14ac:dyDescent="0.2">
      <c r="A28051" s="176" t="s">
        <v>43960</v>
      </c>
      <c r="B28051" s="177" t="s">
        <v>43961</v>
      </c>
      <c r="C28051" s="176" t="s">
        <v>23897</v>
      </c>
    </row>
    <row r="28052" spans="1:3" ht="12" customHeight="1" x14ac:dyDescent="0.2">
      <c r="A28052" s="176" t="s">
        <v>43962</v>
      </c>
      <c r="B28052" s="177" t="s">
        <v>43963</v>
      </c>
      <c r="C28052" s="176" t="s">
        <v>23897</v>
      </c>
    </row>
    <row r="28053" spans="1:3" ht="12" customHeight="1" x14ac:dyDescent="0.2"/>
    <row r="28054" spans="1:3" ht="12" customHeight="1" x14ac:dyDescent="0.2">
      <c r="A28054" s="176" t="s">
        <v>43964</v>
      </c>
      <c r="B28054" s="177" t="s">
        <v>43965</v>
      </c>
      <c r="C28054" s="176" t="s">
        <v>35586</v>
      </c>
    </row>
    <row r="28055" spans="1:3" ht="12" customHeight="1" x14ac:dyDescent="0.2">
      <c r="A28055" s="176" t="s">
        <v>43966</v>
      </c>
      <c r="B28055" s="177" t="s">
        <v>43967</v>
      </c>
      <c r="C28055" s="176" t="s">
        <v>35586</v>
      </c>
    </row>
    <row r="28056" spans="1:3" ht="12" customHeight="1" x14ac:dyDescent="0.2">
      <c r="A28056" s="176" t="s">
        <v>43968</v>
      </c>
      <c r="B28056" s="177" t="s">
        <v>43969</v>
      </c>
      <c r="C28056" s="176" t="s">
        <v>23897</v>
      </c>
    </row>
    <row r="28057" spans="1:3" ht="12" customHeight="1" x14ac:dyDescent="0.2">
      <c r="A28057" s="176" t="s">
        <v>43970</v>
      </c>
      <c r="B28057" s="177" t="s">
        <v>43971</v>
      </c>
      <c r="C28057" s="176" t="s">
        <v>35586</v>
      </c>
    </row>
    <row r="28058" spans="1:3" ht="12" customHeight="1" x14ac:dyDescent="0.2">
      <c r="A28058" s="176" t="s">
        <v>43972</v>
      </c>
      <c r="B28058" s="177" t="s">
        <v>43973</v>
      </c>
      <c r="C28058" s="176" t="s">
        <v>35586</v>
      </c>
    </row>
    <row r="28059" spans="1:3" ht="12" customHeight="1" x14ac:dyDescent="0.2">
      <c r="A28059" s="176" t="s">
        <v>43974</v>
      </c>
      <c r="B28059" s="177" t="s">
        <v>43975</v>
      </c>
      <c r="C28059" s="176" t="s">
        <v>35398</v>
      </c>
    </row>
    <row r="28060" spans="1:3" ht="12" customHeight="1" x14ac:dyDescent="0.2">
      <c r="A28060" s="176" t="s">
        <v>43976</v>
      </c>
      <c r="B28060" s="177" t="s">
        <v>43977</v>
      </c>
      <c r="C28060" s="176" t="s">
        <v>35431</v>
      </c>
    </row>
    <row r="28061" spans="1:3" ht="12" customHeight="1" x14ac:dyDescent="0.2">
      <c r="A28061" s="176" t="s">
        <v>43978</v>
      </c>
      <c r="B28061" s="177" t="s">
        <v>43979</v>
      </c>
      <c r="C28061" s="176" t="s">
        <v>35586</v>
      </c>
    </row>
    <row r="28062" spans="1:3" ht="12" customHeight="1" x14ac:dyDescent="0.2">
      <c r="A28062" s="176" t="s">
        <v>43980</v>
      </c>
      <c r="B28062" s="177" t="s">
        <v>43981</v>
      </c>
      <c r="C28062" s="176" t="s">
        <v>35586</v>
      </c>
    </row>
    <row r="28063" spans="1:3" ht="12" customHeight="1" x14ac:dyDescent="0.2">
      <c r="A28063" s="176" t="s">
        <v>43982</v>
      </c>
      <c r="B28063" s="177" t="s">
        <v>43983</v>
      </c>
      <c r="C28063" s="176" t="s">
        <v>35586</v>
      </c>
    </row>
    <row r="28064" spans="1:3" ht="12" customHeight="1" x14ac:dyDescent="0.2"/>
    <row r="28065" spans="1:3" ht="12" customHeight="1" x14ac:dyDescent="0.2">
      <c r="A28065" s="176" t="s">
        <v>43984</v>
      </c>
      <c r="B28065" s="177" t="s">
        <v>43985</v>
      </c>
      <c r="C28065" s="176" t="s">
        <v>35431</v>
      </c>
    </row>
    <row r="28066" spans="1:3" ht="12" customHeight="1" x14ac:dyDescent="0.2">
      <c r="A28066" s="176" t="s">
        <v>43986</v>
      </c>
      <c r="B28066" s="177" t="s">
        <v>43987</v>
      </c>
      <c r="C28066" s="176" t="s">
        <v>35431</v>
      </c>
    </row>
    <row r="28067" spans="1:3" ht="12" customHeight="1" x14ac:dyDescent="0.2">
      <c r="A28067" s="176" t="s">
        <v>43988</v>
      </c>
      <c r="B28067" s="177" t="s">
        <v>43989</v>
      </c>
      <c r="C28067" s="176" t="s">
        <v>35431</v>
      </c>
    </row>
    <row r="28068" spans="1:3" ht="12" customHeight="1" x14ac:dyDescent="0.2">
      <c r="A28068" s="176" t="s">
        <v>43990</v>
      </c>
      <c r="B28068" s="177" t="s">
        <v>43991</v>
      </c>
      <c r="C28068" s="176" t="s">
        <v>35431</v>
      </c>
    </row>
    <row r="28069" spans="1:3" ht="12" customHeight="1" x14ac:dyDescent="0.2">
      <c r="A28069" s="176" t="s">
        <v>43992</v>
      </c>
      <c r="B28069" s="177" t="s">
        <v>43993</v>
      </c>
      <c r="C28069" s="176" t="s">
        <v>35431</v>
      </c>
    </row>
    <row r="28070" spans="1:3" ht="12" customHeight="1" x14ac:dyDescent="0.2">
      <c r="A28070" s="176" t="s">
        <v>43994</v>
      </c>
      <c r="B28070" s="177" t="s">
        <v>43995</v>
      </c>
      <c r="C28070" s="176" t="s">
        <v>35431</v>
      </c>
    </row>
    <row r="28071" spans="1:3" ht="12" customHeight="1" x14ac:dyDescent="0.2">
      <c r="A28071" s="176" t="s">
        <v>43996</v>
      </c>
      <c r="B28071" s="177" t="s">
        <v>43997</v>
      </c>
      <c r="C28071" s="176" t="s">
        <v>35431</v>
      </c>
    </row>
    <row r="28072" spans="1:3" ht="12" customHeight="1" x14ac:dyDescent="0.2">
      <c r="A28072" s="176" t="s">
        <v>43998</v>
      </c>
      <c r="B28072" s="177" t="s">
        <v>43999</v>
      </c>
      <c r="C28072" s="176" t="s">
        <v>35431</v>
      </c>
    </row>
    <row r="28073" spans="1:3" ht="12" customHeight="1" x14ac:dyDescent="0.2">
      <c r="A28073" s="176" t="s">
        <v>44000</v>
      </c>
      <c r="B28073" s="177" t="s">
        <v>44001</v>
      </c>
      <c r="C28073" s="176" t="s">
        <v>35431</v>
      </c>
    </row>
    <row r="28074" spans="1:3" ht="12" customHeight="1" x14ac:dyDescent="0.2">
      <c r="A28074" s="176" t="s">
        <v>44002</v>
      </c>
      <c r="B28074" s="177" t="s">
        <v>44003</v>
      </c>
      <c r="C28074" s="176" t="s">
        <v>23897</v>
      </c>
    </row>
    <row r="28075" spans="1:3" ht="12" customHeight="1" x14ac:dyDescent="0.2">
      <c r="A28075" s="176" t="s">
        <v>44004</v>
      </c>
      <c r="B28075" s="177" t="s">
        <v>44005</v>
      </c>
      <c r="C28075" s="176" t="s">
        <v>35431</v>
      </c>
    </row>
    <row r="28076" spans="1:3" ht="12" customHeight="1" x14ac:dyDescent="0.2"/>
    <row r="28077" spans="1:3" ht="12" customHeight="1" x14ac:dyDescent="0.2">
      <c r="A28077" s="176" t="s">
        <v>44006</v>
      </c>
      <c r="B28077" s="177" t="s">
        <v>44007</v>
      </c>
      <c r="C28077" s="176" t="s">
        <v>42143</v>
      </c>
    </row>
    <row r="28078" spans="1:3" ht="12" customHeight="1" x14ac:dyDescent="0.2"/>
    <row r="28079" spans="1:3" ht="12" customHeight="1" x14ac:dyDescent="0.2"/>
    <row r="28080" spans="1:3" ht="12" customHeight="1" x14ac:dyDescent="0.2">
      <c r="A28080" s="176" t="s">
        <v>44008</v>
      </c>
      <c r="B28080" s="177" t="s">
        <v>44009</v>
      </c>
      <c r="C28080" s="176" t="s">
        <v>35398</v>
      </c>
    </row>
    <row r="28081" spans="1:3" ht="12" customHeight="1" x14ac:dyDescent="0.2">
      <c r="A28081" s="176" t="s">
        <v>44010</v>
      </c>
      <c r="B28081" s="177" t="s">
        <v>44011</v>
      </c>
      <c r="C28081" s="176" t="s">
        <v>35398</v>
      </c>
    </row>
    <row r="28082" spans="1:3" ht="12" customHeight="1" x14ac:dyDescent="0.2">
      <c r="A28082" s="176" t="s">
        <v>44012</v>
      </c>
      <c r="B28082" s="177" t="s">
        <v>44013</v>
      </c>
      <c r="C28082" s="176" t="s">
        <v>35398</v>
      </c>
    </row>
    <row r="28083" spans="1:3" ht="12" customHeight="1" x14ac:dyDescent="0.2">
      <c r="A28083" s="176" t="s">
        <v>44014</v>
      </c>
      <c r="B28083" s="177" t="s">
        <v>44015</v>
      </c>
      <c r="C28083" s="176" t="s">
        <v>23897</v>
      </c>
    </row>
    <row r="28084" spans="1:3" ht="12" customHeight="1" x14ac:dyDescent="0.2">
      <c r="A28084" s="176" t="s">
        <v>44016</v>
      </c>
      <c r="B28084" s="177" t="s">
        <v>44017</v>
      </c>
      <c r="C28084" s="176" t="s">
        <v>23897</v>
      </c>
    </row>
    <row r="28085" spans="1:3" ht="12" customHeight="1" x14ac:dyDescent="0.2"/>
    <row r="28086" spans="1:3" ht="12" customHeight="1" x14ac:dyDescent="0.2"/>
    <row r="28087" spans="1:3" ht="12" customHeight="1" x14ac:dyDescent="0.2">
      <c r="A28087" s="176" t="s">
        <v>44018</v>
      </c>
      <c r="B28087" s="177" t="s">
        <v>44019</v>
      </c>
      <c r="C28087" s="176" t="s">
        <v>23897</v>
      </c>
    </row>
    <row r="28088" spans="1:3" ht="12" customHeight="1" x14ac:dyDescent="0.2">
      <c r="A28088" s="176" t="s">
        <v>44020</v>
      </c>
      <c r="B28088" s="177" t="s">
        <v>44021</v>
      </c>
      <c r="C28088" s="176" t="s">
        <v>23897</v>
      </c>
    </row>
    <row r="28089" spans="1:3" ht="12" customHeight="1" x14ac:dyDescent="0.2">
      <c r="A28089" s="176" t="s">
        <v>44022</v>
      </c>
      <c r="B28089" s="177" t="s">
        <v>44023</v>
      </c>
      <c r="C28089" s="176" t="s">
        <v>23897</v>
      </c>
    </row>
    <row r="28090" spans="1:3" ht="12" customHeight="1" x14ac:dyDescent="0.2">
      <c r="A28090" s="176" t="s">
        <v>44024</v>
      </c>
      <c r="B28090" s="177" t="s">
        <v>44025</v>
      </c>
      <c r="C28090" s="176" t="s">
        <v>23897</v>
      </c>
    </row>
    <row r="28091" spans="1:3" ht="12" customHeight="1" x14ac:dyDescent="0.2">
      <c r="A28091" s="176" t="s">
        <v>44026</v>
      </c>
      <c r="B28091" s="177" t="s">
        <v>44027</v>
      </c>
      <c r="C28091" s="176" t="s">
        <v>23897</v>
      </c>
    </row>
    <row r="28092" spans="1:3" ht="12" customHeight="1" x14ac:dyDescent="0.2">
      <c r="A28092" s="176" t="s">
        <v>44028</v>
      </c>
      <c r="B28092" s="177" t="s">
        <v>44029</v>
      </c>
      <c r="C28092" s="176" t="s">
        <v>23897</v>
      </c>
    </row>
    <row r="28093" spans="1:3" ht="12" customHeight="1" x14ac:dyDescent="0.2">
      <c r="A28093" s="176" t="s">
        <v>44030</v>
      </c>
      <c r="B28093" s="177" t="s">
        <v>44031</v>
      </c>
      <c r="C28093" s="176" t="s">
        <v>23897</v>
      </c>
    </row>
    <row r="28094" spans="1:3" ht="12" customHeight="1" x14ac:dyDescent="0.2"/>
    <row r="28095" spans="1:3" ht="12" customHeight="1" x14ac:dyDescent="0.2">
      <c r="A28095" s="176" t="s">
        <v>44032</v>
      </c>
      <c r="B28095" s="177" t="s">
        <v>44033</v>
      </c>
      <c r="C28095" s="176" t="s">
        <v>23897</v>
      </c>
    </row>
    <row r="28096" spans="1:3" ht="12" customHeight="1" x14ac:dyDescent="0.2">
      <c r="A28096" s="176" t="s">
        <v>44034</v>
      </c>
      <c r="B28096" s="177" t="s">
        <v>44035</v>
      </c>
      <c r="C28096" s="176" t="s">
        <v>23897</v>
      </c>
    </row>
    <row r="28097" spans="1:3" ht="12" customHeight="1" x14ac:dyDescent="0.2">
      <c r="A28097" s="176" t="s">
        <v>44036</v>
      </c>
      <c r="B28097" s="177" t="s">
        <v>44037</v>
      </c>
      <c r="C28097" s="176" t="s">
        <v>23897</v>
      </c>
    </row>
    <row r="28098" spans="1:3" ht="12" customHeight="1" x14ac:dyDescent="0.2">
      <c r="A28098" s="176" t="s">
        <v>44038</v>
      </c>
      <c r="B28098" s="177" t="s">
        <v>44039</v>
      </c>
      <c r="C28098" s="176" t="s">
        <v>23897</v>
      </c>
    </row>
    <row r="28099" spans="1:3" ht="12" customHeight="1" x14ac:dyDescent="0.2">
      <c r="A28099" s="176" t="s">
        <v>44040</v>
      </c>
      <c r="B28099" s="177" t="s">
        <v>44041</v>
      </c>
      <c r="C28099" s="176" t="s">
        <v>23897</v>
      </c>
    </row>
    <row r="28100" spans="1:3" ht="12" customHeight="1" x14ac:dyDescent="0.2"/>
    <row r="28101" spans="1:3" ht="12" customHeight="1" x14ac:dyDescent="0.2">
      <c r="A28101" s="176" t="s">
        <v>44042</v>
      </c>
      <c r="B28101" s="177" t="s">
        <v>44043</v>
      </c>
      <c r="C28101" s="176" t="s">
        <v>23897</v>
      </c>
    </row>
    <row r="28102" spans="1:3" ht="12" customHeight="1" x14ac:dyDescent="0.2">
      <c r="A28102" s="176" t="s">
        <v>44044</v>
      </c>
      <c r="B28102" s="177" t="s">
        <v>44045</v>
      </c>
      <c r="C28102" s="176" t="s">
        <v>23897</v>
      </c>
    </row>
    <row r="28103" spans="1:3" ht="12" customHeight="1" x14ac:dyDescent="0.2">
      <c r="A28103" s="176" t="s">
        <v>44046</v>
      </c>
      <c r="B28103" s="177" t="s">
        <v>44047</v>
      </c>
      <c r="C28103" s="176" t="s">
        <v>23897</v>
      </c>
    </row>
    <row r="28104" spans="1:3" ht="12" customHeight="1" x14ac:dyDescent="0.2"/>
    <row r="28105" spans="1:3" ht="12" customHeight="1" x14ac:dyDescent="0.2">
      <c r="A28105" s="176" t="s">
        <v>44048</v>
      </c>
      <c r="B28105" s="177" t="s">
        <v>44049</v>
      </c>
      <c r="C28105" s="176" t="s">
        <v>23897</v>
      </c>
    </row>
    <row r="28106" spans="1:3" ht="12" customHeight="1" x14ac:dyDescent="0.2">
      <c r="A28106" s="176" t="s">
        <v>44050</v>
      </c>
      <c r="B28106" s="177" t="s">
        <v>44051</v>
      </c>
      <c r="C28106" s="176" t="s">
        <v>23897</v>
      </c>
    </row>
    <row r="28107" spans="1:3" ht="12" customHeight="1" x14ac:dyDescent="0.2">
      <c r="A28107" s="176" t="s">
        <v>44052</v>
      </c>
      <c r="B28107" s="177" t="s">
        <v>44053</v>
      </c>
      <c r="C28107" s="176" t="s">
        <v>23897</v>
      </c>
    </row>
    <row r="28108" spans="1:3" ht="12" customHeight="1" x14ac:dyDescent="0.2"/>
    <row r="28109" spans="1:3" ht="12" customHeight="1" x14ac:dyDescent="0.2">
      <c r="A28109" s="176" t="s">
        <v>44054</v>
      </c>
      <c r="B28109" s="177" t="s">
        <v>44055</v>
      </c>
      <c r="C28109" s="176" t="s">
        <v>23897</v>
      </c>
    </row>
    <row r="28110" spans="1:3" ht="12" customHeight="1" x14ac:dyDescent="0.2"/>
    <row r="28111" spans="1:3" ht="12" customHeight="1" x14ac:dyDescent="0.2"/>
    <row r="28112" spans="1:3" ht="12" customHeight="1" x14ac:dyDescent="0.2">
      <c r="A28112" s="176" t="s">
        <v>44056</v>
      </c>
      <c r="B28112" s="177" t="s">
        <v>44057</v>
      </c>
      <c r="C28112" s="176" t="s">
        <v>35398</v>
      </c>
    </row>
    <row r="28113" spans="1:3" ht="12" customHeight="1" x14ac:dyDescent="0.2">
      <c r="A28113" s="176" t="s">
        <v>44058</v>
      </c>
      <c r="B28113" s="177" t="s">
        <v>44059</v>
      </c>
      <c r="C28113" s="176" t="s">
        <v>35398</v>
      </c>
    </row>
    <row r="28114" spans="1:3" ht="12" customHeight="1" x14ac:dyDescent="0.2"/>
    <row r="28115" spans="1:3" ht="12" customHeight="1" x14ac:dyDescent="0.2"/>
    <row r="28116" spans="1:3" ht="12" customHeight="1" x14ac:dyDescent="0.2">
      <c r="A28116" s="176" t="s">
        <v>44060</v>
      </c>
      <c r="B28116" s="177" t="s">
        <v>44061</v>
      </c>
      <c r="C28116" s="176" t="s">
        <v>23897</v>
      </c>
    </row>
    <row r="28117" spans="1:3" ht="12" customHeight="1" x14ac:dyDescent="0.2">
      <c r="A28117" s="176" t="s">
        <v>44062</v>
      </c>
      <c r="B28117" s="177" t="s">
        <v>44063</v>
      </c>
      <c r="C28117" s="176" t="s">
        <v>23897</v>
      </c>
    </row>
    <row r="28118" spans="1:3" ht="12" customHeight="1" x14ac:dyDescent="0.2">
      <c r="A28118" s="176" t="s">
        <v>44064</v>
      </c>
      <c r="B28118" s="177" t="s">
        <v>44065</v>
      </c>
      <c r="C28118" s="176" t="s">
        <v>23897</v>
      </c>
    </row>
    <row r="28119" spans="1:3" ht="12" customHeight="1" x14ac:dyDescent="0.2"/>
    <row r="28120" spans="1:3" ht="12" customHeight="1" x14ac:dyDescent="0.2"/>
    <row r="28121" spans="1:3" ht="12" customHeight="1" x14ac:dyDescent="0.2"/>
    <row r="28122" spans="1:3" ht="12" customHeight="1" x14ac:dyDescent="0.2"/>
    <row r="28123" spans="1:3" ht="12" customHeight="1" x14ac:dyDescent="0.2">
      <c r="A28123" s="176" t="s">
        <v>44066</v>
      </c>
      <c r="B28123" s="177" t="s">
        <v>44067</v>
      </c>
      <c r="C28123" s="176" t="s">
        <v>35398</v>
      </c>
    </row>
    <row r="28124" spans="1:3" ht="12" customHeight="1" x14ac:dyDescent="0.2">
      <c r="A28124" s="176" t="s">
        <v>44068</v>
      </c>
      <c r="B28124" s="177" t="s">
        <v>44069</v>
      </c>
      <c r="C28124" s="176" t="s">
        <v>35398</v>
      </c>
    </row>
    <row r="28125" spans="1:3" ht="12" customHeight="1" x14ac:dyDescent="0.2"/>
    <row r="28126" spans="1:3" ht="12" customHeight="1" x14ac:dyDescent="0.2"/>
    <row r="28127" spans="1:3" ht="12" customHeight="1" x14ac:dyDescent="0.2">
      <c r="A28127" s="176" t="s">
        <v>44070</v>
      </c>
      <c r="B28127" s="177" t="s">
        <v>44071</v>
      </c>
      <c r="C28127" s="176" t="s">
        <v>35398</v>
      </c>
    </row>
    <row r="28128" spans="1:3" ht="12" customHeight="1" x14ac:dyDescent="0.2">
      <c r="A28128" s="176" t="s">
        <v>44072</v>
      </c>
      <c r="B28128" s="177" t="s">
        <v>44073</v>
      </c>
      <c r="C28128" s="176" t="s">
        <v>35398</v>
      </c>
    </row>
    <row r="28129" spans="1:3" ht="12" customHeight="1" x14ac:dyDescent="0.2">
      <c r="A28129" s="176" t="s">
        <v>44074</v>
      </c>
      <c r="B28129" s="177" t="s">
        <v>44075</v>
      </c>
      <c r="C28129" s="176" t="s">
        <v>35398</v>
      </c>
    </row>
    <row r="28130" spans="1:3" ht="12" customHeight="1" x14ac:dyDescent="0.2"/>
    <row r="28131" spans="1:3" ht="12" customHeight="1" x14ac:dyDescent="0.2">
      <c r="A28131" s="176" t="s">
        <v>44076</v>
      </c>
      <c r="B28131" s="177" t="s">
        <v>44077</v>
      </c>
      <c r="C28131" s="176" t="s">
        <v>35398</v>
      </c>
    </row>
    <row r="28132" spans="1:3" ht="12" customHeight="1" x14ac:dyDescent="0.2">
      <c r="A28132" s="176" t="s">
        <v>44078</v>
      </c>
      <c r="B28132" s="177" t="s">
        <v>44079</v>
      </c>
      <c r="C28132" s="176" t="s">
        <v>35398</v>
      </c>
    </row>
    <row r="28133" spans="1:3" ht="12" customHeight="1" x14ac:dyDescent="0.2">
      <c r="A28133" s="176" t="s">
        <v>44080</v>
      </c>
      <c r="B28133" s="177" t="s">
        <v>44081</v>
      </c>
      <c r="C28133" s="176" t="s">
        <v>35398</v>
      </c>
    </row>
    <row r="28134" spans="1:3" ht="12" customHeight="1" x14ac:dyDescent="0.2"/>
    <row r="28135" spans="1:3" ht="12" customHeight="1" x14ac:dyDescent="0.2">
      <c r="A28135" s="176" t="s">
        <v>44082</v>
      </c>
      <c r="B28135" s="177" t="s">
        <v>44083</v>
      </c>
      <c r="C28135" s="176" t="s">
        <v>35398</v>
      </c>
    </row>
    <row r="28136" spans="1:3" ht="12" customHeight="1" x14ac:dyDescent="0.2">
      <c r="A28136" s="176" t="s">
        <v>44084</v>
      </c>
      <c r="B28136" s="177" t="s">
        <v>44085</v>
      </c>
      <c r="C28136" s="176" t="s">
        <v>35398</v>
      </c>
    </row>
    <row r="28137" spans="1:3" ht="12" customHeight="1" x14ac:dyDescent="0.2">
      <c r="A28137" s="176" t="s">
        <v>44086</v>
      </c>
      <c r="B28137" s="177" t="s">
        <v>44087</v>
      </c>
      <c r="C28137" s="176" t="s">
        <v>35398</v>
      </c>
    </row>
    <row r="28138" spans="1:3" ht="12" customHeight="1" x14ac:dyDescent="0.2">
      <c r="A28138" s="176" t="s">
        <v>44088</v>
      </c>
      <c r="B28138" s="177" t="s">
        <v>44089</v>
      </c>
      <c r="C28138" s="176" t="s">
        <v>35398</v>
      </c>
    </row>
    <row r="28139" spans="1:3" ht="12" customHeight="1" x14ac:dyDescent="0.2">
      <c r="A28139" s="176" t="s">
        <v>44090</v>
      </c>
      <c r="B28139" s="177" t="s">
        <v>44091</v>
      </c>
      <c r="C28139" s="176" t="s">
        <v>35398</v>
      </c>
    </row>
    <row r="28140" spans="1:3" ht="12" customHeight="1" x14ac:dyDescent="0.2">
      <c r="A28140" s="176" t="s">
        <v>44092</v>
      </c>
      <c r="B28140" s="177" t="s">
        <v>44093</v>
      </c>
      <c r="C28140" s="176" t="s">
        <v>35398</v>
      </c>
    </row>
    <row r="28141" spans="1:3" ht="12" customHeight="1" x14ac:dyDescent="0.2">
      <c r="A28141" s="176" t="s">
        <v>44094</v>
      </c>
      <c r="B28141" s="177" t="s">
        <v>44095</v>
      </c>
      <c r="C28141" s="176" t="s">
        <v>35398</v>
      </c>
    </row>
    <row r="28142" spans="1:3" ht="12" customHeight="1" x14ac:dyDescent="0.2">
      <c r="A28142" s="176" t="s">
        <v>44096</v>
      </c>
      <c r="B28142" s="177" t="s">
        <v>44097</v>
      </c>
      <c r="C28142" s="176" t="s">
        <v>35398</v>
      </c>
    </row>
    <row r="28143" spans="1:3" ht="12" customHeight="1" x14ac:dyDescent="0.2"/>
    <row r="28144" spans="1:3" ht="12" customHeight="1" x14ac:dyDescent="0.2"/>
    <row r="28145" spans="1:3" ht="12" customHeight="1" x14ac:dyDescent="0.2">
      <c r="A28145" s="176" t="s">
        <v>44098</v>
      </c>
      <c r="B28145" s="177" t="s">
        <v>44099</v>
      </c>
      <c r="C28145" s="176" t="s">
        <v>23897</v>
      </c>
    </row>
    <row r="28146" spans="1:3" ht="12" customHeight="1" x14ac:dyDescent="0.2">
      <c r="A28146" s="176" t="s">
        <v>44100</v>
      </c>
      <c r="B28146" s="177" t="s">
        <v>44101</v>
      </c>
      <c r="C28146" s="176" t="s">
        <v>35398</v>
      </c>
    </row>
    <row r="28147" spans="1:3" ht="12" customHeight="1" x14ac:dyDescent="0.2"/>
    <row r="28148" spans="1:3" ht="12" customHeight="1" x14ac:dyDescent="0.2">
      <c r="A28148" s="176" t="s">
        <v>44102</v>
      </c>
      <c r="B28148" s="177" t="s">
        <v>44103</v>
      </c>
      <c r="C28148" s="176" t="s">
        <v>35398</v>
      </c>
    </row>
    <row r="28149" spans="1:3" ht="12" customHeight="1" x14ac:dyDescent="0.2">
      <c r="A28149" s="176" t="s">
        <v>44104</v>
      </c>
      <c r="B28149" s="177" t="s">
        <v>44105</v>
      </c>
      <c r="C28149" s="176" t="s">
        <v>35398</v>
      </c>
    </row>
    <row r="28150" spans="1:3" ht="12" customHeight="1" x14ac:dyDescent="0.2">
      <c r="A28150" s="176" t="s">
        <v>44106</v>
      </c>
      <c r="B28150" s="177" t="s">
        <v>44107</v>
      </c>
      <c r="C28150" s="176" t="s">
        <v>35398</v>
      </c>
    </row>
    <row r="28151" spans="1:3" ht="12" customHeight="1" x14ac:dyDescent="0.2">
      <c r="A28151" s="176" t="s">
        <v>44108</v>
      </c>
      <c r="B28151" s="177" t="s">
        <v>44109</v>
      </c>
      <c r="C28151" s="176" t="s">
        <v>35398</v>
      </c>
    </row>
    <row r="28152" spans="1:3" ht="12" customHeight="1" x14ac:dyDescent="0.2">
      <c r="A28152" s="176" t="s">
        <v>44110</v>
      </c>
      <c r="B28152" s="177" t="s">
        <v>44111</v>
      </c>
      <c r="C28152" s="176" t="s">
        <v>35398</v>
      </c>
    </row>
    <row r="28153" spans="1:3" ht="12" customHeight="1" x14ac:dyDescent="0.2"/>
    <row r="28154" spans="1:3" ht="12" customHeight="1" x14ac:dyDescent="0.2">
      <c r="A28154" s="176" t="s">
        <v>44112</v>
      </c>
      <c r="B28154" s="177" t="s">
        <v>44113</v>
      </c>
      <c r="C28154" s="176" t="s">
        <v>35398</v>
      </c>
    </row>
    <row r="28155" spans="1:3" ht="12" customHeight="1" x14ac:dyDescent="0.2">
      <c r="A28155" s="176" t="s">
        <v>44114</v>
      </c>
      <c r="B28155" s="177" t="s">
        <v>44115</v>
      </c>
      <c r="C28155" s="176" t="s">
        <v>35398</v>
      </c>
    </row>
    <row r="28156" spans="1:3" ht="12" customHeight="1" x14ac:dyDescent="0.2">
      <c r="A28156" s="176" t="s">
        <v>44116</v>
      </c>
      <c r="B28156" s="177" t="s">
        <v>44117</v>
      </c>
      <c r="C28156" s="176" t="s">
        <v>35398</v>
      </c>
    </row>
    <row r="28157" spans="1:3" ht="12" customHeight="1" x14ac:dyDescent="0.2"/>
    <row r="28158" spans="1:3" ht="12" customHeight="1" x14ac:dyDescent="0.2"/>
    <row r="28159" spans="1:3" ht="12" customHeight="1" x14ac:dyDescent="0.2">
      <c r="A28159" s="176" t="s">
        <v>44118</v>
      </c>
      <c r="B28159" s="177" t="s">
        <v>44119</v>
      </c>
      <c r="C28159" s="176" t="s">
        <v>35398</v>
      </c>
    </row>
    <row r="28160" spans="1:3" ht="12" customHeight="1" x14ac:dyDescent="0.2">
      <c r="A28160" s="176" t="s">
        <v>44120</v>
      </c>
      <c r="B28160" s="177" t="s">
        <v>44121</v>
      </c>
      <c r="C28160" s="176" t="s">
        <v>23897</v>
      </c>
    </row>
    <row r="28161" spans="1:3" ht="12" customHeight="1" x14ac:dyDescent="0.2">
      <c r="A28161" s="176" t="s">
        <v>44122</v>
      </c>
      <c r="B28161" s="177" t="s">
        <v>44123</v>
      </c>
      <c r="C28161" s="176" t="s">
        <v>23897</v>
      </c>
    </row>
    <row r="28162" spans="1:3" ht="12" customHeight="1" x14ac:dyDescent="0.2">
      <c r="A28162" s="176" t="s">
        <v>44124</v>
      </c>
      <c r="B28162" s="177" t="s">
        <v>44125</v>
      </c>
      <c r="C28162" s="176" t="s">
        <v>35431</v>
      </c>
    </row>
    <row r="28163" spans="1:3" ht="12" customHeight="1" x14ac:dyDescent="0.2">
      <c r="A28163" s="176" t="s">
        <v>44126</v>
      </c>
      <c r="B28163" s="177" t="s">
        <v>44127</v>
      </c>
      <c r="C28163" s="176" t="s">
        <v>35431</v>
      </c>
    </row>
    <row r="28164" spans="1:3" ht="12" customHeight="1" x14ac:dyDescent="0.2">
      <c r="A28164" s="176" t="s">
        <v>44128</v>
      </c>
      <c r="B28164" s="177" t="s">
        <v>44129</v>
      </c>
      <c r="C28164" s="176" t="s">
        <v>35431</v>
      </c>
    </row>
    <row r="28165" spans="1:3" ht="12" customHeight="1" x14ac:dyDescent="0.2">
      <c r="A28165" s="176" t="s">
        <v>44130</v>
      </c>
      <c r="B28165" s="177" t="s">
        <v>44131</v>
      </c>
      <c r="C28165" s="176" t="s">
        <v>35431</v>
      </c>
    </row>
    <row r="28166" spans="1:3" ht="12" customHeight="1" x14ac:dyDescent="0.2">
      <c r="A28166" s="176" t="s">
        <v>44132</v>
      </c>
      <c r="B28166" s="177" t="s">
        <v>44133</v>
      </c>
      <c r="C28166" s="176" t="s">
        <v>35431</v>
      </c>
    </row>
    <row r="28167" spans="1:3" ht="12" customHeight="1" x14ac:dyDescent="0.2">
      <c r="A28167" s="176" t="s">
        <v>44134</v>
      </c>
      <c r="B28167" s="177" t="s">
        <v>44135</v>
      </c>
      <c r="C28167" s="176" t="s">
        <v>35431</v>
      </c>
    </row>
    <row r="28168" spans="1:3" ht="12" customHeight="1" x14ac:dyDescent="0.2">
      <c r="A28168" s="176" t="s">
        <v>44136</v>
      </c>
      <c r="B28168" s="177" t="s">
        <v>44137</v>
      </c>
      <c r="C28168" s="176" t="s">
        <v>42470</v>
      </c>
    </row>
    <row r="28169" spans="1:3" ht="12" customHeight="1" x14ac:dyDescent="0.2">
      <c r="A28169" s="176" t="s">
        <v>44138</v>
      </c>
      <c r="B28169" s="177" t="s">
        <v>44139</v>
      </c>
      <c r="C28169" s="176" t="s">
        <v>42470</v>
      </c>
    </row>
    <row r="28170" spans="1:3" ht="12" customHeight="1" x14ac:dyDescent="0.2">
      <c r="A28170" s="176" t="s">
        <v>44140</v>
      </c>
      <c r="B28170" s="177" t="s">
        <v>44141</v>
      </c>
      <c r="C28170" s="176" t="s">
        <v>35586</v>
      </c>
    </row>
    <row r="28171" spans="1:3" ht="12" customHeight="1" x14ac:dyDescent="0.2">
      <c r="A28171" s="176" t="s">
        <v>44142</v>
      </c>
      <c r="B28171" s="177" t="s">
        <v>44143</v>
      </c>
      <c r="C28171" s="176" t="s">
        <v>35586</v>
      </c>
    </row>
    <row r="28172" spans="1:3" ht="12" customHeight="1" x14ac:dyDescent="0.2">
      <c r="A28172" s="176" t="s">
        <v>44144</v>
      </c>
      <c r="B28172" s="177" t="s">
        <v>44145</v>
      </c>
      <c r="C28172" s="176" t="s">
        <v>35586</v>
      </c>
    </row>
    <row r="28173" spans="1:3" ht="12" customHeight="1" x14ac:dyDescent="0.2"/>
    <row r="28174" spans="1:3" ht="12" customHeight="1" x14ac:dyDescent="0.2">
      <c r="A28174" s="176" t="s">
        <v>44146</v>
      </c>
      <c r="B28174" s="177" t="s">
        <v>44147</v>
      </c>
      <c r="C28174" s="176" t="s">
        <v>35474</v>
      </c>
    </row>
    <row r="28175" spans="1:3" ht="12" customHeight="1" x14ac:dyDescent="0.2">
      <c r="A28175" s="176" t="s">
        <v>44148</v>
      </c>
      <c r="B28175" s="177" t="s">
        <v>44149</v>
      </c>
      <c r="C28175" s="176" t="s">
        <v>35474</v>
      </c>
    </row>
    <row r="28176" spans="1:3" ht="12" customHeight="1" x14ac:dyDescent="0.2">
      <c r="A28176" s="176" t="s">
        <v>44150</v>
      </c>
      <c r="B28176" s="177" t="s">
        <v>44151</v>
      </c>
      <c r="C28176" s="176" t="s">
        <v>42470</v>
      </c>
    </row>
    <row r="28177" spans="1:3" ht="12" customHeight="1" x14ac:dyDescent="0.2">
      <c r="A28177" s="176" t="s">
        <v>44152</v>
      </c>
      <c r="B28177" s="177" t="s">
        <v>44153</v>
      </c>
      <c r="C28177" s="176" t="s">
        <v>42470</v>
      </c>
    </row>
    <row r="28178" spans="1:3" ht="12" customHeight="1" x14ac:dyDescent="0.2">
      <c r="A28178" s="176" t="s">
        <v>44154</v>
      </c>
      <c r="B28178" s="177" t="s">
        <v>44155</v>
      </c>
      <c r="C28178" s="176" t="s">
        <v>42470</v>
      </c>
    </row>
    <row r="28179" spans="1:3" ht="12" customHeight="1" x14ac:dyDescent="0.2">
      <c r="A28179" s="176" t="s">
        <v>44156</v>
      </c>
      <c r="B28179" s="177" t="s">
        <v>44157</v>
      </c>
      <c r="C28179" s="176" t="s">
        <v>42470</v>
      </c>
    </row>
    <row r="28180" spans="1:3" ht="12" customHeight="1" x14ac:dyDescent="0.2">
      <c r="A28180" s="176" t="s">
        <v>44158</v>
      </c>
      <c r="B28180" s="177" t="s">
        <v>44159</v>
      </c>
      <c r="C28180" s="176" t="s">
        <v>42470</v>
      </c>
    </row>
    <row r="28181" spans="1:3" ht="12" customHeight="1" x14ac:dyDescent="0.2">
      <c r="A28181" s="176" t="s">
        <v>44160</v>
      </c>
      <c r="B28181" s="177" t="s">
        <v>44161</v>
      </c>
      <c r="C28181" s="176" t="s">
        <v>42470</v>
      </c>
    </row>
    <row r="28182" spans="1:3" ht="12" customHeight="1" x14ac:dyDescent="0.2">
      <c r="A28182" s="176" t="s">
        <v>44162</v>
      </c>
      <c r="B28182" s="177" t="s">
        <v>44163</v>
      </c>
      <c r="C28182" s="176" t="s">
        <v>42470</v>
      </c>
    </row>
    <row r="28183" spans="1:3" ht="12" customHeight="1" x14ac:dyDescent="0.2">
      <c r="A28183" s="176" t="s">
        <v>44164</v>
      </c>
      <c r="B28183" s="177" t="s">
        <v>44165</v>
      </c>
      <c r="C28183" s="176" t="s">
        <v>42470</v>
      </c>
    </row>
    <row r="28184" spans="1:3" ht="12" customHeight="1" x14ac:dyDescent="0.2">
      <c r="A28184" s="176" t="s">
        <v>44166</v>
      </c>
      <c r="B28184" s="177" t="s">
        <v>44167</v>
      </c>
      <c r="C28184" s="176" t="s">
        <v>42470</v>
      </c>
    </row>
    <row r="28185" spans="1:3" ht="12" customHeight="1" x14ac:dyDescent="0.2">
      <c r="A28185" s="176" t="s">
        <v>44168</v>
      </c>
      <c r="B28185" s="177" t="s">
        <v>44169</v>
      </c>
      <c r="C28185" s="176" t="s">
        <v>42470</v>
      </c>
    </row>
    <row r="28186" spans="1:3" ht="12" customHeight="1" x14ac:dyDescent="0.2">
      <c r="A28186" s="176" t="s">
        <v>44170</v>
      </c>
      <c r="B28186" s="177" t="s">
        <v>44171</v>
      </c>
      <c r="C28186" s="176" t="s">
        <v>42470</v>
      </c>
    </row>
    <row r="28187" spans="1:3" ht="12" customHeight="1" x14ac:dyDescent="0.2">
      <c r="A28187" s="176" t="s">
        <v>44172</v>
      </c>
      <c r="B28187" s="177" t="s">
        <v>44173</v>
      </c>
      <c r="C28187" s="176" t="s">
        <v>42470</v>
      </c>
    </row>
    <row r="28188" spans="1:3" ht="12" customHeight="1" x14ac:dyDescent="0.2">
      <c r="A28188" s="176" t="s">
        <v>44174</v>
      </c>
      <c r="B28188" s="177" t="s">
        <v>44175</v>
      </c>
      <c r="C28188" s="176" t="s">
        <v>42470</v>
      </c>
    </row>
    <row r="28189" spans="1:3" ht="12" customHeight="1" x14ac:dyDescent="0.2">
      <c r="A28189" s="176" t="s">
        <v>44176</v>
      </c>
      <c r="B28189" s="177" t="s">
        <v>44177</v>
      </c>
      <c r="C28189" s="176" t="s">
        <v>42470</v>
      </c>
    </row>
    <row r="28190" spans="1:3" ht="12" customHeight="1" x14ac:dyDescent="0.2">
      <c r="A28190" s="176" t="s">
        <v>44178</v>
      </c>
      <c r="B28190" s="177" t="s">
        <v>44179</v>
      </c>
      <c r="C28190" s="176" t="s">
        <v>42470</v>
      </c>
    </row>
    <row r="28191" spans="1:3" ht="12" customHeight="1" x14ac:dyDescent="0.2">
      <c r="A28191" s="176" t="s">
        <v>44180</v>
      </c>
      <c r="B28191" s="177" t="s">
        <v>44181</v>
      </c>
      <c r="C28191" s="176" t="s">
        <v>42470</v>
      </c>
    </row>
    <row r="28192" spans="1:3" ht="12" customHeight="1" x14ac:dyDescent="0.2">
      <c r="A28192" s="176" t="s">
        <v>44182</v>
      </c>
      <c r="B28192" s="177" t="s">
        <v>44183</v>
      </c>
      <c r="C28192" s="176" t="s">
        <v>42470</v>
      </c>
    </row>
    <row r="28193" spans="1:3" ht="12" customHeight="1" x14ac:dyDescent="0.2">
      <c r="A28193" s="176" t="s">
        <v>44184</v>
      </c>
      <c r="B28193" s="177" t="s">
        <v>44185</v>
      </c>
      <c r="C28193" s="176" t="s">
        <v>42470</v>
      </c>
    </row>
    <row r="28194" spans="1:3" ht="12" customHeight="1" x14ac:dyDescent="0.2">
      <c r="A28194" s="176" t="s">
        <v>44186</v>
      </c>
      <c r="B28194" s="177" t="s">
        <v>44187</v>
      </c>
      <c r="C28194" s="176" t="s">
        <v>42470</v>
      </c>
    </row>
    <row r="28195" spans="1:3" ht="12" customHeight="1" x14ac:dyDescent="0.2">
      <c r="A28195" s="176" t="s">
        <v>44188</v>
      </c>
      <c r="B28195" s="177" t="s">
        <v>44189</v>
      </c>
      <c r="C28195" s="176" t="s">
        <v>42470</v>
      </c>
    </row>
    <row r="28196" spans="1:3" ht="12" customHeight="1" x14ac:dyDescent="0.2">
      <c r="A28196" s="176" t="s">
        <v>44190</v>
      </c>
      <c r="B28196" s="177" t="s">
        <v>44191</v>
      </c>
      <c r="C28196" s="176" t="s">
        <v>42470</v>
      </c>
    </row>
    <row r="28197" spans="1:3" ht="12" customHeight="1" x14ac:dyDescent="0.2">
      <c r="A28197" s="176" t="s">
        <v>44192</v>
      </c>
      <c r="B28197" s="177" t="s">
        <v>44193</v>
      </c>
      <c r="C28197" s="176" t="s">
        <v>42470</v>
      </c>
    </row>
    <row r="28198" spans="1:3" ht="12" customHeight="1" x14ac:dyDescent="0.2">
      <c r="A28198" s="176" t="s">
        <v>44194</v>
      </c>
      <c r="B28198" s="177" t="s">
        <v>44195</v>
      </c>
      <c r="C28198" s="176" t="s">
        <v>42470</v>
      </c>
    </row>
    <row r="28199" spans="1:3" ht="12" customHeight="1" x14ac:dyDescent="0.2">
      <c r="A28199" s="176" t="s">
        <v>44196</v>
      </c>
      <c r="B28199" s="177" t="s">
        <v>44197</v>
      </c>
      <c r="C28199" s="176" t="s">
        <v>42470</v>
      </c>
    </row>
    <row r="28200" spans="1:3" ht="12" customHeight="1" x14ac:dyDescent="0.2">
      <c r="A28200" s="176" t="s">
        <v>44198</v>
      </c>
      <c r="B28200" s="177" t="s">
        <v>44199</v>
      </c>
      <c r="C28200" s="176" t="s">
        <v>42470</v>
      </c>
    </row>
    <row r="28201" spans="1:3" ht="12" customHeight="1" x14ac:dyDescent="0.2">
      <c r="A28201" s="176" t="s">
        <v>44200</v>
      </c>
      <c r="B28201" s="177" t="s">
        <v>44201</v>
      </c>
      <c r="C28201" s="176" t="s">
        <v>42470</v>
      </c>
    </row>
    <row r="28202" spans="1:3" ht="12" customHeight="1" x14ac:dyDescent="0.2">
      <c r="A28202" s="176" t="s">
        <v>44202</v>
      </c>
      <c r="B28202" s="177" t="s">
        <v>44203</v>
      </c>
      <c r="C28202" s="176" t="s">
        <v>42470</v>
      </c>
    </row>
    <row r="28203" spans="1:3" ht="12" customHeight="1" x14ac:dyDescent="0.2">
      <c r="A28203" s="176" t="s">
        <v>44204</v>
      </c>
      <c r="B28203" s="177" t="s">
        <v>44205</v>
      </c>
      <c r="C28203" s="176" t="s">
        <v>42470</v>
      </c>
    </row>
    <row r="28204" spans="1:3" ht="12" customHeight="1" x14ac:dyDescent="0.2">
      <c r="A28204" s="176" t="s">
        <v>44206</v>
      </c>
      <c r="B28204" s="177" t="s">
        <v>44207</v>
      </c>
      <c r="C28204" s="176" t="s">
        <v>42470</v>
      </c>
    </row>
    <row r="28205" spans="1:3" ht="12" customHeight="1" x14ac:dyDescent="0.2">
      <c r="A28205" s="176" t="s">
        <v>44208</v>
      </c>
      <c r="B28205" s="177" t="s">
        <v>44209</v>
      </c>
      <c r="C28205" s="176" t="s">
        <v>35398</v>
      </c>
    </row>
    <row r="28206" spans="1:3" ht="12" customHeight="1" x14ac:dyDescent="0.2">
      <c r="A28206" s="176" t="s">
        <v>44210</v>
      </c>
      <c r="B28206" s="177" t="s">
        <v>44211</v>
      </c>
      <c r="C28206" s="176" t="s">
        <v>23897</v>
      </c>
    </row>
    <row r="28207" spans="1:3" ht="12" customHeight="1" x14ac:dyDescent="0.2">
      <c r="A28207" s="176" t="s">
        <v>44212</v>
      </c>
      <c r="B28207" s="177" t="s">
        <v>44213</v>
      </c>
      <c r="C28207" s="176" t="s">
        <v>42470</v>
      </c>
    </row>
    <row r="28208" spans="1:3" ht="12" customHeight="1" x14ac:dyDescent="0.2">
      <c r="A28208" s="176" t="s">
        <v>44214</v>
      </c>
      <c r="B28208" s="177" t="s">
        <v>44215</v>
      </c>
      <c r="C28208" s="176" t="s">
        <v>42470</v>
      </c>
    </row>
    <row r="28209" spans="1:3" ht="12" customHeight="1" x14ac:dyDescent="0.2">
      <c r="A28209" s="176" t="s">
        <v>44216</v>
      </c>
      <c r="B28209" s="177" t="s">
        <v>44217</v>
      </c>
      <c r="C28209" s="176" t="s">
        <v>42470</v>
      </c>
    </row>
    <row r="28210" spans="1:3" ht="12" customHeight="1" x14ac:dyDescent="0.2">
      <c r="A28210" s="176" t="s">
        <v>44218</v>
      </c>
      <c r="B28210" s="177" t="s">
        <v>44219</v>
      </c>
      <c r="C28210" s="176" t="s">
        <v>42470</v>
      </c>
    </row>
    <row r="28211" spans="1:3" ht="12" customHeight="1" x14ac:dyDescent="0.2">
      <c r="A28211" s="176" t="s">
        <v>44220</v>
      </c>
      <c r="B28211" s="177" t="s">
        <v>44221</v>
      </c>
      <c r="C28211" s="176" t="s">
        <v>42470</v>
      </c>
    </row>
    <row r="28212" spans="1:3" ht="12" customHeight="1" x14ac:dyDescent="0.2">
      <c r="A28212" s="176" t="s">
        <v>44222</v>
      </c>
      <c r="B28212" s="177" t="s">
        <v>44223</v>
      </c>
      <c r="C28212" s="176" t="s">
        <v>42470</v>
      </c>
    </row>
    <row r="28213" spans="1:3" ht="12" customHeight="1" x14ac:dyDescent="0.2">
      <c r="A28213" s="176" t="s">
        <v>44224</v>
      </c>
      <c r="B28213" s="177" t="s">
        <v>44225</v>
      </c>
      <c r="C28213" s="176" t="s">
        <v>23897</v>
      </c>
    </row>
    <row r="28214" spans="1:3" ht="12" customHeight="1" x14ac:dyDescent="0.2">
      <c r="A28214" s="176" t="s">
        <v>44226</v>
      </c>
      <c r="B28214" s="177" t="s">
        <v>44227</v>
      </c>
      <c r="C28214" s="176" t="s">
        <v>23897</v>
      </c>
    </row>
    <row r="28215" spans="1:3" ht="12" customHeight="1" x14ac:dyDescent="0.2">
      <c r="A28215" s="176" t="s">
        <v>44228</v>
      </c>
      <c r="B28215" s="177" t="s">
        <v>44229</v>
      </c>
      <c r="C28215" s="176" t="s">
        <v>23897</v>
      </c>
    </row>
    <row r="28216" spans="1:3" ht="12" customHeight="1" x14ac:dyDescent="0.2">
      <c r="A28216" s="176" t="s">
        <v>44230</v>
      </c>
      <c r="B28216" s="177" t="s">
        <v>44231</v>
      </c>
      <c r="C28216" s="176" t="s">
        <v>23897</v>
      </c>
    </row>
    <row r="28217" spans="1:3" ht="12" customHeight="1" x14ac:dyDescent="0.2">
      <c r="A28217" s="176" t="s">
        <v>44232</v>
      </c>
      <c r="B28217" s="177" t="s">
        <v>44233</v>
      </c>
      <c r="C28217" s="176" t="s">
        <v>23897</v>
      </c>
    </row>
    <row r="28218" spans="1:3" ht="12" customHeight="1" x14ac:dyDescent="0.2">
      <c r="A28218" s="176" t="s">
        <v>44234</v>
      </c>
      <c r="B28218" s="177" t="s">
        <v>44235</v>
      </c>
      <c r="C28218" s="176" t="s">
        <v>23897</v>
      </c>
    </row>
    <row r="28219" spans="1:3" ht="12" customHeight="1" x14ac:dyDescent="0.2">
      <c r="A28219" s="176" t="s">
        <v>44236</v>
      </c>
      <c r="B28219" s="177" t="s">
        <v>44237</v>
      </c>
      <c r="C28219" s="176" t="s">
        <v>23897</v>
      </c>
    </row>
    <row r="28220" spans="1:3" ht="12" customHeight="1" x14ac:dyDescent="0.2">
      <c r="A28220" s="176" t="s">
        <v>44238</v>
      </c>
      <c r="B28220" s="177" t="s">
        <v>44239</v>
      </c>
      <c r="C28220" s="176" t="s">
        <v>23897</v>
      </c>
    </row>
    <row r="28221" spans="1:3" ht="12" customHeight="1" x14ac:dyDescent="0.2">
      <c r="A28221" s="176" t="s">
        <v>44240</v>
      </c>
      <c r="B28221" s="177" t="s">
        <v>44241</v>
      </c>
      <c r="C28221" s="176" t="s">
        <v>23897</v>
      </c>
    </row>
    <row r="28222" spans="1:3" ht="12" customHeight="1" x14ac:dyDescent="0.2">
      <c r="A28222" s="176" t="s">
        <v>44242</v>
      </c>
      <c r="B28222" s="177" t="s">
        <v>44243</v>
      </c>
      <c r="C28222" s="176" t="s">
        <v>42470</v>
      </c>
    </row>
    <row r="28223" spans="1:3" ht="12" customHeight="1" x14ac:dyDescent="0.2">
      <c r="A28223" s="176" t="s">
        <v>44244</v>
      </c>
      <c r="B28223" s="177" t="s">
        <v>44245</v>
      </c>
      <c r="C28223" s="176" t="s">
        <v>35431</v>
      </c>
    </row>
    <row r="28224" spans="1:3" ht="12" customHeight="1" x14ac:dyDescent="0.2">
      <c r="A28224" s="176" t="s">
        <v>44246</v>
      </c>
      <c r="B28224" s="177" t="s">
        <v>44247</v>
      </c>
      <c r="C28224" s="176" t="s">
        <v>42470</v>
      </c>
    </row>
    <row r="28225" spans="1:3" ht="12" customHeight="1" x14ac:dyDescent="0.2">
      <c r="A28225" s="176" t="s">
        <v>44248</v>
      </c>
      <c r="B28225" s="177" t="s">
        <v>44249</v>
      </c>
      <c r="C28225" s="176" t="s">
        <v>35398</v>
      </c>
    </row>
    <row r="28226" spans="1:3" ht="12" customHeight="1" x14ac:dyDescent="0.2">
      <c r="A28226" s="176" t="s">
        <v>44250</v>
      </c>
      <c r="B28226" s="177" t="s">
        <v>44251</v>
      </c>
      <c r="C28226" s="176" t="s">
        <v>35398</v>
      </c>
    </row>
    <row r="28227" spans="1:3" ht="12" customHeight="1" x14ac:dyDescent="0.2">
      <c r="A28227" s="176" t="s">
        <v>44252</v>
      </c>
      <c r="B28227" s="177" t="s">
        <v>44253</v>
      </c>
      <c r="C28227" s="176" t="s">
        <v>35398</v>
      </c>
    </row>
    <row r="28228" spans="1:3" ht="12" customHeight="1" x14ac:dyDescent="0.2">
      <c r="A28228" s="176" t="s">
        <v>44254</v>
      </c>
      <c r="B28228" s="177" t="s">
        <v>44255</v>
      </c>
      <c r="C28228" s="176" t="s">
        <v>35398</v>
      </c>
    </row>
    <row r="28229" spans="1:3" ht="12" customHeight="1" x14ac:dyDescent="0.2">
      <c r="A28229" s="176" t="s">
        <v>44256</v>
      </c>
      <c r="B28229" s="177" t="s">
        <v>44257</v>
      </c>
      <c r="C28229" s="176" t="s">
        <v>42470</v>
      </c>
    </row>
    <row r="28230" spans="1:3" ht="12" customHeight="1" x14ac:dyDescent="0.2">
      <c r="A28230" s="176" t="s">
        <v>44258</v>
      </c>
      <c r="B28230" s="177" t="s">
        <v>44259</v>
      </c>
      <c r="C28230" s="176" t="s">
        <v>35398</v>
      </c>
    </row>
    <row r="28231" spans="1:3" ht="12" customHeight="1" x14ac:dyDescent="0.2">
      <c r="A28231" s="176" t="s">
        <v>44260</v>
      </c>
      <c r="B28231" s="177" t="s">
        <v>44261</v>
      </c>
      <c r="C28231" s="176" t="s">
        <v>35474</v>
      </c>
    </row>
    <row r="28232" spans="1:3" ht="12" customHeight="1" x14ac:dyDescent="0.2">
      <c r="A28232" s="176" t="s">
        <v>44262</v>
      </c>
      <c r="B28232" s="177" t="s">
        <v>44263</v>
      </c>
      <c r="C28232" s="176" t="s">
        <v>35474</v>
      </c>
    </row>
    <row r="28233" spans="1:3" ht="12" customHeight="1" x14ac:dyDescent="0.2"/>
    <row r="28234" spans="1:3" ht="12" customHeight="1" x14ac:dyDescent="0.2">
      <c r="A28234" s="176" t="s">
        <v>44264</v>
      </c>
      <c r="B28234" s="177" t="s">
        <v>44265</v>
      </c>
      <c r="C28234" s="176" t="s">
        <v>42470</v>
      </c>
    </row>
    <row r="28235" spans="1:3" ht="12" customHeight="1" x14ac:dyDescent="0.2">
      <c r="A28235" s="176" t="s">
        <v>44266</v>
      </c>
      <c r="B28235" s="177" t="s">
        <v>44267</v>
      </c>
      <c r="C28235" s="176" t="s">
        <v>23897</v>
      </c>
    </row>
    <row r="28236" spans="1:3" ht="12" customHeight="1" x14ac:dyDescent="0.2"/>
    <row r="28237" spans="1:3" ht="12" customHeight="1" x14ac:dyDescent="0.2">
      <c r="A28237" s="176" t="s">
        <v>44268</v>
      </c>
      <c r="B28237" s="177" t="s">
        <v>44269</v>
      </c>
      <c r="C28237" s="176" t="s">
        <v>23897</v>
      </c>
    </row>
    <row r="28238" spans="1:3" ht="12" customHeight="1" x14ac:dyDescent="0.2">
      <c r="A28238" s="176" t="s">
        <v>44270</v>
      </c>
      <c r="B28238" s="177" t="s">
        <v>44271</v>
      </c>
      <c r="C28238" s="176" t="s">
        <v>23897</v>
      </c>
    </row>
    <row r="28239" spans="1:3" ht="12" customHeight="1" x14ac:dyDescent="0.2">
      <c r="A28239" s="176" t="s">
        <v>44272</v>
      </c>
      <c r="B28239" s="177" t="s">
        <v>44273</v>
      </c>
      <c r="C28239" s="176" t="s">
        <v>23897</v>
      </c>
    </row>
    <row r="28240" spans="1:3" ht="12" customHeight="1" x14ac:dyDescent="0.2">
      <c r="A28240" s="176" t="s">
        <v>44274</v>
      </c>
      <c r="B28240" s="177" t="s">
        <v>44275</v>
      </c>
      <c r="C28240" s="176" t="s">
        <v>23897</v>
      </c>
    </row>
    <row r="28241" spans="1:3" ht="12" customHeight="1" x14ac:dyDescent="0.2">
      <c r="A28241" s="176" t="s">
        <v>44276</v>
      </c>
      <c r="B28241" s="177" t="s">
        <v>44277</v>
      </c>
      <c r="C28241" s="176" t="s">
        <v>23897</v>
      </c>
    </row>
    <row r="28242" spans="1:3" ht="12" customHeight="1" x14ac:dyDescent="0.2">
      <c r="A28242" s="176" t="s">
        <v>44278</v>
      </c>
      <c r="B28242" s="177" t="s">
        <v>44279</v>
      </c>
      <c r="C28242" s="176" t="s">
        <v>23897</v>
      </c>
    </row>
    <row r="28243" spans="1:3" ht="12" customHeight="1" x14ac:dyDescent="0.2">
      <c r="A28243" s="176" t="s">
        <v>44280</v>
      </c>
      <c r="B28243" s="177" t="s">
        <v>44281</v>
      </c>
      <c r="C28243" s="176" t="s">
        <v>42470</v>
      </c>
    </row>
    <row r="28244" spans="1:3" ht="12" customHeight="1" x14ac:dyDescent="0.2">
      <c r="A28244" s="176" t="s">
        <v>44282</v>
      </c>
      <c r="B28244" s="177" t="s">
        <v>44283</v>
      </c>
      <c r="C28244" s="176" t="s">
        <v>42470</v>
      </c>
    </row>
    <row r="28245" spans="1:3" ht="12" customHeight="1" x14ac:dyDescent="0.2">
      <c r="A28245" s="176" t="s">
        <v>44284</v>
      </c>
      <c r="B28245" s="177" t="s">
        <v>44285</v>
      </c>
      <c r="C28245" s="176" t="s">
        <v>42470</v>
      </c>
    </row>
    <row r="28246" spans="1:3" ht="12" customHeight="1" x14ac:dyDescent="0.2">
      <c r="A28246" s="176" t="s">
        <v>44286</v>
      </c>
      <c r="B28246" s="177" t="s">
        <v>44287</v>
      </c>
      <c r="C28246" s="176" t="s">
        <v>42470</v>
      </c>
    </row>
    <row r="28247" spans="1:3" ht="12" customHeight="1" x14ac:dyDescent="0.2">
      <c r="A28247" s="176" t="s">
        <v>44288</v>
      </c>
      <c r="B28247" s="177" t="s">
        <v>44289</v>
      </c>
      <c r="C28247" s="176" t="s">
        <v>42470</v>
      </c>
    </row>
    <row r="28248" spans="1:3" ht="12" customHeight="1" x14ac:dyDescent="0.2">
      <c r="A28248" s="176" t="s">
        <v>44290</v>
      </c>
      <c r="B28248" s="177" t="s">
        <v>44291</v>
      </c>
      <c r="C28248" s="176" t="s">
        <v>42470</v>
      </c>
    </row>
    <row r="28249" spans="1:3" ht="12" customHeight="1" x14ac:dyDescent="0.2"/>
    <row r="28250" spans="1:3" ht="12" customHeight="1" x14ac:dyDescent="0.2">
      <c r="A28250" s="176" t="s">
        <v>44292</v>
      </c>
      <c r="B28250" s="177" t="s">
        <v>44293</v>
      </c>
      <c r="C28250" s="176" t="s">
        <v>23897</v>
      </c>
    </row>
    <row r="28251" spans="1:3" ht="12" customHeight="1" x14ac:dyDescent="0.2">
      <c r="A28251" s="176" t="s">
        <v>44294</v>
      </c>
      <c r="B28251" s="177" t="s">
        <v>44295</v>
      </c>
      <c r="C28251" s="176" t="s">
        <v>35456</v>
      </c>
    </row>
    <row r="28252" spans="1:3" ht="12" customHeight="1" x14ac:dyDescent="0.2">
      <c r="A28252" s="176" t="s">
        <v>44296</v>
      </c>
      <c r="B28252" s="177" t="s">
        <v>44297</v>
      </c>
      <c r="C28252" s="176" t="s">
        <v>35456</v>
      </c>
    </row>
    <row r="28253" spans="1:3" ht="12" customHeight="1" x14ac:dyDescent="0.2">
      <c r="A28253" s="176" t="s">
        <v>44298</v>
      </c>
      <c r="B28253" s="177" t="s">
        <v>44299</v>
      </c>
      <c r="C28253" s="176" t="s">
        <v>35456</v>
      </c>
    </row>
    <row r="28254" spans="1:3" ht="12" customHeight="1" x14ac:dyDescent="0.2">
      <c r="A28254" s="176" t="s">
        <v>44300</v>
      </c>
      <c r="B28254" s="177" t="s">
        <v>44301</v>
      </c>
      <c r="C28254" s="176" t="s">
        <v>35456</v>
      </c>
    </row>
    <row r="28255" spans="1:3" ht="12" customHeight="1" x14ac:dyDescent="0.2">
      <c r="A28255" s="176" t="s">
        <v>44302</v>
      </c>
      <c r="B28255" s="177" t="s">
        <v>44303</v>
      </c>
      <c r="C28255" s="176" t="s">
        <v>35456</v>
      </c>
    </row>
    <row r="28256" spans="1:3" ht="12" customHeight="1" x14ac:dyDescent="0.2">
      <c r="A28256" s="176" t="s">
        <v>44304</v>
      </c>
      <c r="B28256" s="177" t="s">
        <v>44305</v>
      </c>
      <c r="C28256" s="176" t="s">
        <v>35456</v>
      </c>
    </row>
    <row r="28257" spans="1:3" ht="12" customHeight="1" x14ac:dyDescent="0.2">
      <c r="A28257" s="176" t="s">
        <v>44306</v>
      </c>
      <c r="B28257" s="177" t="s">
        <v>44307</v>
      </c>
      <c r="C28257" s="176" t="s">
        <v>35456</v>
      </c>
    </row>
    <row r="28258" spans="1:3" ht="12" customHeight="1" x14ac:dyDescent="0.2">
      <c r="A28258" s="176" t="s">
        <v>44308</v>
      </c>
      <c r="B28258" s="177" t="s">
        <v>44309</v>
      </c>
      <c r="C28258" s="176" t="s">
        <v>35456</v>
      </c>
    </row>
    <row r="28259" spans="1:3" ht="12" customHeight="1" x14ac:dyDescent="0.2"/>
    <row r="28260" spans="1:3" ht="12" customHeight="1" x14ac:dyDescent="0.2"/>
    <row r="28261" spans="1:3" ht="12" customHeight="1" x14ac:dyDescent="0.2">
      <c r="A28261" s="176" t="s">
        <v>44310</v>
      </c>
      <c r="B28261" s="177" t="s">
        <v>44311</v>
      </c>
      <c r="C28261" s="176" t="s">
        <v>35474</v>
      </c>
    </row>
    <row r="28262" spans="1:3" ht="12" customHeight="1" x14ac:dyDescent="0.2">
      <c r="A28262" s="176" t="s">
        <v>44312</v>
      </c>
      <c r="B28262" s="177" t="s">
        <v>44313</v>
      </c>
      <c r="C28262" s="176" t="s">
        <v>35474</v>
      </c>
    </row>
    <row r="28263" spans="1:3" ht="12" customHeight="1" x14ac:dyDescent="0.2">
      <c r="A28263" s="176" t="s">
        <v>44314</v>
      </c>
      <c r="B28263" s="177" t="s">
        <v>44315</v>
      </c>
      <c r="C28263" s="176" t="s">
        <v>35431</v>
      </c>
    </row>
    <row r="28264" spans="1:3" ht="12" customHeight="1" x14ac:dyDescent="0.2">
      <c r="A28264" s="176" t="s">
        <v>44316</v>
      </c>
      <c r="B28264" s="177" t="s">
        <v>44317</v>
      </c>
      <c r="C28264" s="176" t="s">
        <v>35431</v>
      </c>
    </row>
    <row r="28265" spans="1:3" ht="12" customHeight="1" x14ac:dyDescent="0.2"/>
    <row r="28266" spans="1:3" ht="12" customHeight="1" x14ac:dyDescent="0.2">
      <c r="A28266" s="176" t="s">
        <v>44318</v>
      </c>
      <c r="B28266" s="177" t="s">
        <v>44319</v>
      </c>
      <c r="C28266" s="176" t="s">
        <v>42470</v>
      </c>
    </row>
    <row r="28267" spans="1:3" ht="12" customHeight="1" x14ac:dyDescent="0.2">
      <c r="A28267" s="176" t="s">
        <v>44320</v>
      </c>
      <c r="B28267" s="177" t="s">
        <v>44321</v>
      </c>
      <c r="C28267" s="176" t="s">
        <v>42470</v>
      </c>
    </row>
    <row r="28268" spans="1:3" ht="12" customHeight="1" x14ac:dyDescent="0.2">
      <c r="A28268" s="176" t="s">
        <v>44322</v>
      </c>
      <c r="B28268" s="177" t="s">
        <v>44323</v>
      </c>
      <c r="C28268" s="176" t="s">
        <v>42470</v>
      </c>
    </row>
    <row r="28269" spans="1:3" ht="12" customHeight="1" x14ac:dyDescent="0.2">
      <c r="A28269" s="176" t="s">
        <v>44324</v>
      </c>
      <c r="B28269" s="177" t="s">
        <v>44325</v>
      </c>
      <c r="C28269" s="176" t="s">
        <v>35474</v>
      </c>
    </row>
    <row r="28270" spans="1:3" ht="12" customHeight="1" x14ac:dyDescent="0.2">
      <c r="A28270" s="176" t="s">
        <v>44326</v>
      </c>
      <c r="B28270" s="177" t="s">
        <v>44327</v>
      </c>
      <c r="C28270" s="176" t="s">
        <v>35431</v>
      </c>
    </row>
    <row r="28271" spans="1:3" ht="12" customHeight="1" x14ac:dyDescent="0.2">
      <c r="A28271" s="176" t="s">
        <v>44328</v>
      </c>
      <c r="B28271" s="177" t="s">
        <v>44329</v>
      </c>
      <c r="C28271" s="176" t="s">
        <v>42470</v>
      </c>
    </row>
    <row r="28272" spans="1:3" ht="12" customHeight="1" x14ac:dyDescent="0.2">
      <c r="A28272" s="176" t="s">
        <v>44330</v>
      </c>
      <c r="B28272" s="177" t="s">
        <v>44331</v>
      </c>
      <c r="C28272" s="176" t="s">
        <v>42470</v>
      </c>
    </row>
    <row r="28273" spans="1:3" ht="12" customHeight="1" x14ac:dyDescent="0.2">
      <c r="A28273" s="176" t="s">
        <v>44332</v>
      </c>
      <c r="B28273" s="177" t="s">
        <v>44333</v>
      </c>
      <c r="C28273" s="176" t="s">
        <v>42470</v>
      </c>
    </row>
    <row r="28274" spans="1:3" ht="12" customHeight="1" x14ac:dyDescent="0.2">
      <c r="A28274" s="176" t="s">
        <v>44334</v>
      </c>
      <c r="B28274" s="177" t="s">
        <v>44335</v>
      </c>
      <c r="C28274" s="176" t="s">
        <v>42470</v>
      </c>
    </row>
    <row r="28275" spans="1:3" ht="12" customHeight="1" x14ac:dyDescent="0.2">
      <c r="A28275" s="176" t="s">
        <v>44336</v>
      </c>
      <c r="B28275" s="177" t="s">
        <v>44337</v>
      </c>
      <c r="C28275" s="176" t="s">
        <v>42470</v>
      </c>
    </row>
    <row r="28276" spans="1:3" ht="12" customHeight="1" x14ac:dyDescent="0.2">
      <c r="A28276" s="176" t="s">
        <v>44338</v>
      </c>
      <c r="B28276" s="177" t="s">
        <v>44339</v>
      </c>
      <c r="C28276" s="176" t="s">
        <v>42470</v>
      </c>
    </row>
    <row r="28277" spans="1:3" ht="12" customHeight="1" x14ac:dyDescent="0.2">
      <c r="A28277" s="176" t="s">
        <v>44340</v>
      </c>
      <c r="B28277" s="177" t="s">
        <v>44341</v>
      </c>
      <c r="C28277" s="176" t="s">
        <v>42470</v>
      </c>
    </row>
    <row r="28278" spans="1:3" ht="12" customHeight="1" x14ac:dyDescent="0.2">
      <c r="A28278" s="176" t="s">
        <v>44342</v>
      </c>
      <c r="B28278" s="177" t="s">
        <v>44343</v>
      </c>
      <c r="C28278" s="176" t="s">
        <v>42470</v>
      </c>
    </row>
    <row r="28279" spans="1:3" ht="12" customHeight="1" x14ac:dyDescent="0.2">
      <c r="A28279" s="176" t="s">
        <v>44344</v>
      </c>
      <c r="B28279" s="177" t="s">
        <v>44345</v>
      </c>
      <c r="C28279" s="176" t="s">
        <v>42470</v>
      </c>
    </row>
    <row r="28280" spans="1:3" ht="12" customHeight="1" x14ac:dyDescent="0.2">
      <c r="A28280" s="176" t="s">
        <v>44346</v>
      </c>
      <c r="B28280" s="177" t="s">
        <v>44347</v>
      </c>
      <c r="C28280" s="176" t="s">
        <v>42470</v>
      </c>
    </row>
    <row r="28281" spans="1:3" ht="12" customHeight="1" x14ac:dyDescent="0.2"/>
    <row r="28282" spans="1:3" ht="12" customHeight="1" x14ac:dyDescent="0.2">
      <c r="A28282" s="176" t="s">
        <v>44348</v>
      </c>
      <c r="B28282" s="177" t="s">
        <v>44349</v>
      </c>
      <c r="C28282" s="176" t="s">
        <v>35431</v>
      </c>
    </row>
    <row r="28283" spans="1:3" ht="12" customHeight="1" x14ac:dyDescent="0.2">
      <c r="A28283" s="176" t="s">
        <v>44350</v>
      </c>
      <c r="B28283" s="177" t="s">
        <v>44351</v>
      </c>
      <c r="C28283" s="176" t="s">
        <v>35431</v>
      </c>
    </row>
    <row r="28284" spans="1:3" ht="12" customHeight="1" x14ac:dyDescent="0.2">
      <c r="A28284" s="176" t="s">
        <v>44352</v>
      </c>
      <c r="B28284" s="177" t="s">
        <v>44353</v>
      </c>
      <c r="C28284" s="176" t="s">
        <v>35431</v>
      </c>
    </row>
    <row r="28285" spans="1:3" ht="12" customHeight="1" x14ac:dyDescent="0.2">
      <c r="A28285" s="176" t="s">
        <v>44354</v>
      </c>
      <c r="B28285" s="177" t="s">
        <v>44355</v>
      </c>
      <c r="C28285" s="176" t="s">
        <v>35431</v>
      </c>
    </row>
    <row r="28286" spans="1:3" ht="12" customHeight="1" x14ac:dyDescent="0.2">
      <c r="A28286" s="176" t="s">
        <v>44356</v>
      </c>
      <c r="B28286" s="177" t="s">
        <v>44357</v>
      </c>
      <c r="C28286" s="176" t="s">
        <v>35431</v>
      </c>
    </row>
    <row r="28287" spans="1:3" ht="12" customHeight="1" x14ac:dyDescent="0.2">
      <c r="A28287" s="176" t="s">
        <v>44358</v>
      </c>
      <c r="B28287" s="177" t="s">
        <v>44359</v>
      </c>
      <c r="C28287" s="176" t="s">
        <v>35431</v>
      </c>
    </row>
    <row r="28288" spans="1:3" ht="12" customHeight="1" x14ac:dyDescent="0.2">
      <c r="A28288" s="176" t="s">
        <v>44360</v>
      </c>
      <c r="B28288" s="177" t="s">
        <v>44361</v>
      </c>
      <c r="C28288" s="176" t="s">
        <v>35431</v>
      </c>
    </row>
    <row r="28289" spans="1:3" ht="12" customHeight="1" x14ac:dyDescent="0.2">
      <c r="A28289" s="176" t="s">
        <v>44362</v>
      </c>
      <c r="B28289" s="177" t="s">
        <v>44363</v>
      </c>
      <c r="C28289" s="176" t="s">
        <v>35431</v>
      </c>
    </row>
    <row r="28290" spans="1:3" ht="12" customHeight="1" x14ac:dyDescent="0.2">
      <c r="A28290" s="176" t="s">
        <v>44364</v>
      </c>
      <c r="B28290" s="177" t="s">
        <v>44365</v>
      </c>
      <c r="C28290" s="176" t="s">
        <v>35431</v>
      </c>
    </row>
    <row r="28291" spans="1:3" ht="12" customHeight="1" x14ac:dyDescent="0.2"/>
    <row r="28292" spans="1:3" ht="12" customHeight="1" x14ac:dyDescent="0.2">
      <c r="A28292" s="176" t="s">
        <v>44366</v>
      </c>
      <c r="B28292" s="177" t="s">
        <v>44367</v>
      </c>
      <c r="C28292" s="176" t="s">
        <v>35431</v>
      </c>
    </row>
    <row r="28293" spans="1:3" ht="12" customHeight="1" x14ac:dyDescent="0.2">
      <c r="A28293" s="176" t="s">
        <v>44368</v>
      </c>
      <c r="B28293" s="177" t="s">
        <v>44369</v>
      </c>
      <c r="C28293" s="176" t="s">
        <v>35431</v>
      </c>
    </row>
    <row r="28294" spans="1:3" ht="12" customHeight="1" x14ac:dyDescent="0.2">
      <c r="A28294" s="176" t="s">
        <v>44370</v>
      </c>
      <c r="B28294" s="177" t="s">
        <v>44371</v>
      </c>
      <c r="C28294" s="176" t="s">
        <v>35431</v>
      </c>
    </row>
    <row r="28295" spans="1:3" ht="12" customHeight="1" x14ac:dyDescent="0.2">
      <c r="A28295" s="176" t="s">
        <v>44372</v>
      </c>
      <c r="B28295" s="177" t="s">
        <v>44373</v>
      </c>
      <c r="C28295" s="176" t="s">
        <v>35431</v>
      </c>
    </row>
    <row r="28296" spans="1:3" ht="12" customHeight="1" x14ac:dyDescent="0.2">
      <c r="A28296" s="176" t="s">
        <v>44374</v>
      </c>
      <c r="B28296" s="177" t="s">
        <v>44375</v>
      </c>
      <c r="C28296" s="176" t="s">
        <v>35431</v>
      </c>
    </row>
    <row r="28297" spans="1:3" ht="12" customHeight="1" x14ac:dyDescent="0.2">
      <c r="A28297" s="176" t="s">
        <v>44376</v>
      </c>
      <c r="B28297" s="177" t="s">
        <v>44377</v>
      </c>
      <c r="C28297" s="176" t="s">
        <v>35431</v>
      </c>
    </row>
    <row r="28298" spans="1:3" ht="12" customHeight="1" x14ac:dyDescent="0.2">
      <c r="A28298" s="176" t="s">
        <v>44378</v>
      </c>
      <c r="B28298" s="177" t="s">
        <v>44379</v>
      </c>
      <c r="C28298" s="176" t="s">
        <v>35431</v>
      </c>
    </row>
    <row r="28299" spans="1:3" ht="12" customHeight="1" x14ac:dyDescent="0.2">
      <c r="A28299" s="176" t="s">
        <v>44380</v>
      </c>
      <c r="B28299" s="177" t="s">
        <v>44381</v>
      </c>
      <c r="C28299" s="176" t="s">
        <v>35431</v>
      </c>
    </row>
    <row r="28300" spans="1:3" ht="12" customHeight="1" x14ac:dyDescent="0.2">
      <c r="A28300" s="176" t="s">
        <v>44382</v>
      </c>
      <c r="B28300" s="177" t="s">
        <v>44383</v>
      </c>
      <c r="C28300" s="176" t="s">
        <v>35431</v>
      </c>
    </row>
    <row r="28301" spans="1:3" ht="12" customHeight="1" x14ac:dyDescent="0.2"/>
    <row r="28302" spans="1:3" ht="12" customHeight="1" x14ac:dyDescent="0.2">
      <c r="A28302" s="176" t="s">
        <v>44384</v>
      </c>
      <c r="B28302" s="177" t="s">
        <v>44385</v>
      </c>
      <c r="C28302" s="176" t="s">
        <v>35431</v>
      </c>
    </row>
    <row r="28303" spans="1:3" ht="12" customHeight="1" x14ac:dyDescent="0.2">
      <c r="A28303" s="176" t="s">
        <v>44386</v>
      </c>
      <c r="B28303" s="177" t="s">
        <v>44387</v>
      </c>
      <c r="C28303" s="176" t="s">
        <v>35431</v>
      </c>
    </row>
    <row r="28304" spans="1:3" ht="12" customHeight="1" x14ac:dyDescent="0.2">
      <c r="A28304" s="176" t="s">
        <v>44388</v>
      </c>
      <c r="B28304" s="177" t="s">
        <v>44389</v>
      </c>
      <c r="C28304" s="176" t="s">
        <v>35431</v>
      </c>
    </row>
    <row r="28305" spans="1:3" ht="12" customHeight="1" x14ac:dyDescent="0.2">
      <c r="A28305" s="176" t="s">
        <v>44390</v>
      </c>
      <c r="B28305" s="177" t="s">
        <v>44391</v>
      </c>
      <c r="C28305" s="176" t="s">
        <v>35431</v>
      </c>
    </row>
    <row r="28306" spans="1:3" ht="12" customHeight="1" x14ac:dyDescent="0.2">
      <c r="A28306" s="176" t="s">
        <v>44392</v>
      </c>
      <c r="B28306" s="177" t="s">
        <v>44393</v>
      </c>
      <c r="C28306" s="176" t="s">
        <v>35431</v>
      </c>
    </row>
    <row r="28307" spans="1:3" ht="12" customHeight="1" x14ac:dyDescent="0.2">
      <c r="A28307" s="176" t="s">
        <v>44394</v>
      </c>
      <c r="B28307" s="177" t="s">
        <v>44395</v>
      </c>
      <c r="C28307" s="176" t="s">
        <v>35431</v>
      </c>
    </row>
    <row r="28308" spans="1:3" ht="12" customHeight="1" x14ac:dyDescent="0.2">
      <c r="A28308" s="176" t="s">
        <v>44396</v>
      </c>
      <c r="B28308" s="177" t="s">
        <v>44397</v>
      </c>
      <c r="C28308" s="176" t="s">
        <v>35431</v>
      </c>
    </row>
    <row r="28309" spans="1:3" ht="12" customHeight="1" x14ac:dyDescent="0.2">
      <c r="A28309" s="176" t="s">
        <v>44398</v>
      </c>
      <c r="B28309" s="177" t="s">
        <v>44399</v>
      </c>
      <c r="C28309" s="176" t="s">
        <v>35431</v>
      </c>
    </row>
    <row r="28310" spans="1:3" ht="12" customHeight="1" x14ac:dyDescent="0.2">
      <c r="A28310" s="176" t="s">
        <v>44400</v>
      </c>
      <c r="B28310" s="177" t="s">
        <v>44401</v>
      </c>
      <c r="C28310" s="176" t="s">
        <v>35431</v>
      </c>
    </row>
    <row r="28311" spans="1:3" ht="12" customHeight="1" x14ac:dyDescent="0.2"/>
    <row r="28312" spans="1:3" ht="12" customHeight="1" x14ac:dyDescent="0.2">
      <c r="A28312" s="176" t="s">
        <v>44402</v>
      </c>
      <c r="B28312" s="177" t="s">
        <v>44403</v>
      </c>
      <c r="C28312" s="176" t="s">
        <v>35431</v>
      </c>
    </row>
    <row r="28313" spans="1:3" ht="12" customHeight="1" x14ac:dyDescent="0.2">
      <c r="A28313" s="176" t="s">
        <v>44404</v>
      </c>
      <c r="B28313" s="177" t="s">
        <v>44405</v>
      </c>
      <c r="C28313" s="176" t="s">
        <v>35431</v>
      </c>
    </row>
    <row r="28314" spans="1:3" ht="12" customHeight="1" x14ac:dyDescent="0.2">
      <c r="A28314" s="176" t="s">
        <v>44406</v>
      </c>
      <c r="B28314" s="177" t="s">
        <v>44407</v>
      </c>
      <c r="C28314" s="176" t="s">
        <v>35431</v>
      </c>
    </row>
    <row r="28315" spans="1:3" ht="12" customHeight="1" x14ac:dyDescent="0.2">
      <c r="A28315" s="176" t="s">
        <v>44408</v>
      </c>
      <c r="B28315" s="177" t="s">
        <v>44409</v>
      </c>
      <c r="C28315" s="176" t="s">
        <v>35431</v>
      </c>
    </row>
    <row r="28316" spans="1:3" ht="12" customHeight="1" x14ac:dyDescent="0.2">
      <c r="A28316" s="176" t="s">
        <v>44410</v>
      </c>
      <c r="B28316" s="177" t="s">
        <v>44411</v>
      </c>
      <c r="C28316" s="176" t="s">
        <v>35431</v>
      </c>
    </row>
    <row r="28317" spans="1:3" ht="12" customHeight="1" x14ac:dyDescent="0.2">
      <c r="A28317" s="176" t="s">
        <v>44412</v>
      </c>
      <c r="B28317" s="177" t="s">
        <v>44413</v>
      </c>
      <c r="C28317" s="176" t="s">
        <v>35431</v>
      </c>
    </row>
    <row r="28318" spans="1:3" ht="12" customHeight="1" x14ac:dyDescent="0.2"/>
    <row r="28319" spans="1:3" ht="12" customHeight="1" x14ac:dyDescent="0.2">
      <c r="A28319" s="176" t="s">
        <v>44414</v>
      </c>
      <c r="B28319" s="177" t="s">
        <v>44415</v>
      </c>
      <c r="C28319" s="176" t="s">
        <v>35431</v>
      </c>
    </row>
    <row r="28320" spans="1:3" ht="12" customHeight="1" x14ac:dyDescent="0.2">
      <c r="A28320" s="176" t="s">
        <v>44416</v>
      </c>
      <c r="B28320" s="177" t="s">
        <v>44417</v>
      </c>
      <c r="C28320" s="176" t="s">
        <v>35431</v>
      </c>
    </row>
    <row r="28321" spans="1:3" ht="12" customHeight="1" x14ac:dyDescent="0.2">
      <c r="A28321" s="176" t="s">
        <v>44418</v>
      </c>
      <c r="B28321" s="177" t="s">
        <v>44419</v>
      </c>
      <c r="C28321" s="176" t="s">
        <v>35431</v>
      </c>
    </row>
    <row r="28322" spans="1:3" ht="12" customHeight="1" x14ac:dyDescent="0.2">
      <c r="A28322" s="176" t="s">
        <v>44420</v>
      </c>
      <c r="B28322" s="177" t="s">
        <v>44421</v>
      </c>
      <c r="C28322" s="176" t="s">
        <v>35431</v>
      </c>
    </row>
    <row r="28323" spans="1:3" ht="12" customHeight="1" x14ac:dyDescent="0.2">
      <c r="A28323" s="176" t="s">
        <v>44422</v>
      </c>
      <c r="B28323" s="177" t="s">
        <v>44423</v>
      </c>
      <c r="C28323" s="176" t="s">
        <v>35431</v>
      </c>
    </row>
    <row r="28324" spans="1:3" ht="12" customHeight="1" x14ac:dyDescent="0.2">
      <c r="A28324" s="176" t="s">
        <v>44424</v>
      </c>
      <c r="B28324" s="177" t="s">
        <v>44425</v>
      </c>
      <c r="C28324" s="176" t="s">
        <v>35431</v>
      </c>
    </row>
    <row r="28325" spans="1:3" ht="12" customHeight="1" x14ac:dyDescent="0.2"/>
    <row r="28326" spans="1:3" ht="12" customHeight="1" x14ac:dyDescent="0.2">
      <c r="A28326" s="176" t="s">
        <v>44426</v>
      </c>
      <c r="B28326" s="177" t="s">
        <v>44427</v>
      </c>
      <c r="C28326" s="176" t="s">
        <v>35431</v>
      </c>
    </row>
    <row r="28327" spans="1:3" ht="12" customHeight="1" x14ac:dyDescent="0.2">
      <c r="A28327" s="176" t="s">
        <v>44428</v>
      </c>
      <c r="B28327" s="177" t="s">
        <v>44429</v>
      </c>
      <c r="C28327" s="176" t="s">
        <v>35431</v>
      </c>
    </row>
    <row r="28328" spans="1:3" ht="12" customHeight="1" x14ac:dyDescent="0.2">
      <c r="A28328" s="176" t="s">
        <v>44430</v>
      </c>
      <c r="B28328" s="177" t="s">
        <v>44431</v>
      </c>
      <c r="C28328" s="176" t="s">
        <v>35431</v>
      </c>
    </row>
    <row r="28329" spans="1:3" ht="12" customHeight="1" x14ac:dyDescent="0.2">
      <c r="A28329" s="176" t="s">
        <v>44432</v>
      </c>
      <c r="B28329" s="177" t="s">
        <v>44433</v>
      </c>
      <c r="C28329" s="176" t="s">
        <v>35431</v>
      </c>
    </row>
    <row r="28330" spans="1:3" ht="12" customHeight="1" x14ac:dyDescent="0.2">
      <c r="A28330" s="176" t="s">
        <v>44434</v>
      </c>
      <c r="B28330" s="177" t="s">
        <v>44435</v>
      </c>
      <c r="C28330" s="176" t="s">
        <v>35431</v>
      </c>
    </row>
    <row r="28331" spans="1:3" ht="12" customHeight="1" x14ac:dyDescent="0.2">
      <c r="A28331" s="176" t="s">
        <v>44436</v>
      </c>
      <c r="B28331" s="177" t="s">
        <v>44437</v>
      </c>
      <c r="C28331" s="176" t="s">
        <v>35431</v>
      </c>
    </row>
    <row r="28332" spans="1:3" ht="12" customHeight="1" x14ac:dyDescent="0.2">
      <c r="A28332" s="176" t="s">
        <v>44438</v>
      </c>
      <c r="B28332" s="177" t="s">
        <v>44439</v>
      </c>
      <c r="C28332" s="176" t="s">
        <v>35431</v>
      </c>
    </row>
    <row r="28333" spans="1:3" ht="12" customHeight="1" x14ac:dyDescent="0.2">
      <c r="A28333" s="176" t="s">
        <v>44440</v>
      </c>
      <c r="B28333" s="177" t="s">
        <v>44441</v>
      </c>
      <c r="C28333" s="176" t="s">
        <v>35431</v>
      </c>
    </row>
    <row r="28334" spans="1:3" ht="12" customHeight="1" x14ac:dyDescent="0.2">
      <c r="A28334" s="176" t="s">
        <v>44442</v>
      </c>
      <c r="B28334" s="177" t="s">
        <v>44443</v>
      </c>
      <c r="C28334" s="176" t="s">
        <v>35431</v>
      </c>
    </row>
    <row r="28335" spans="1:3" ht="12" customHeight="1" x14ac:dyDescent="0.2">
      <c r="A28335" s="176" t="s">
        <v>44444</v>
      </c>
      <c r="B28335" s="177" t="s">
        <v>44445</v>
      </c>
      <c r="C28335" s="176" t="s">
        <v>35431</v>
      </c>
    </row>
    <row r="28336" spans="1:3" ht="12" customHeight="1" x14ac:dyDescent="0.2">
      <c r="A28336" s="176" t="s">
        <v>44446</v>
      </c>
      <c r="B28336" s="177" t="s">
        <v>44447</v>
      </c>
      <c r="C28336" s="176" t="s">
        <v>35431</v>
      </c>
    </row>
    <row r="28337" spans="1:3" ht="12" customHeight="1" x14ac:dyDescent="0.2"/>
    <row r="28338" spans="1:3" ht="12" customHeight="1" x14ac:dyDescent="0.2">
      <c r="A28338" s="176" t="s">
        <v>44448</v>
      </c>
      <c r="B28338" s="177" t="s">
        <v>44449</v>
      </c>
      <c r="C28338" s="176" t="s">
        <v>35431</v>
      </c>
    </row>
    <row r="28339" spans="1:3" ht="12" customHeight="1" x14ac:dyDescent="0.2">
      <c r="A28339" s="176" t="s">
        <v>44450</v>
      </c>
      <c r="B28339" s="177" t="s">
        <v>44451</v>
      </c>
      <c r="C28339" s="176" t="s">
        <v>35431</v>
      </c>
    </row>
    <row r="28340" spans="1:3" ht="12" customHeight="1" x14ac:dyDescent="0.2">
      <c r="A28340" s="176" t="s">
        <v>44452</v>
      </c>
      <c r="B28340" s="177" t="s">
        <v>44453</v>
      </c>
      <c r="C28340" s="176" t="s">
        <v>35431</v>
      </c>
    </row>
    <row r="28341" spans="1:3" ht="12" customHeight="1" x14ac:dyDescent="0.2">
      <c r="A28341" s="176" t="s">
        <v>44454</v>
      </c>
      <c r="B28341" s="177" t="s">
        <v>44455</v>
      </c>
      <c r="C28341" s="176" t="s">
        <v>35431</v>
      </c>
    </row>
    <row r="28342" spans="1:3" ht="12" customHeight="1" x14ac:dyDescent="0.2">
      <c r="A28342" s="176" t="s">
        <v>44456</v>
      </c>
      <c r="B28342" s="177" t="s">
        <v>44457</v>
      </c>
      <c r="C28342" s="176" t="s">
        <v>35431</v>
      </c>
    </row>
    <row r="28343" spans="1:3" ht="12" customHeight="1" x14ac:dyDescent="0.2">
      <c r="A28343" s="176" t="s">
        <v>44458</v>
      </c>
      <c r="B28343" s="177" t="s">
        <v>44459</v>
      </c>
      <c r="C28343" s="176" t="s">
        <v>35431</v>
      </c>
    </row>
    <row r="28344" spans="1:3" ht="12" customHeight="1" x14ac:dyDescent="0.2">
      <c r="A28344" s="176" t="s">
        <v>44460</v>
      </c>
      <c r="B28344" s="177" t="s">
        <v>44461</v>
      </c>
      <c r="C28344" s="176" t="s">
        <v>35431</v>
      </c>
    </row>
    <row r="28345" spans="1:3" ht="12" customHeight="1" x14ac:dyDescent="0.2">
      <c r="A28345" s="176" t="s">
        <v>44462</v>
      </c>
      <c r="B28345" s="177" t="s">
        <v>44463</v>
      </c>
      <c r="C28345" s="176" t="s">
        <v>35431</v>
      </c>
    </row>
    <row r="28346" spans="1:3" ht="12" customHeight="1" x14ac:dyDescent="0.2">
      <c r="A28346" s="176" t="s">
        <v>44464</v>
      </c>
      <c r="B28346" s="177" t="s">
        <v>44465</v>
      </c>
      <c r="C28346" s="176" t="s">
        <v>35431</v>
      </c>
    </row>
    <row r="28347" spans="1:3" ht="12" customHeight="1" x14ac:dyDescent="0.2"/>
    <row r="28348" spans="1:3" ht="12" customHeight="1" x14ac:dyDescent="0.2">
      <c r="A28348" s="176" t="s">
        <v>44466</v>
      </c>
      <c r="B28348" s="177" t="s">
        <v>44467</v>
      </c>
      <c r="C28348" s="176" t="s">
        <v>35431</v>
      </c>
    </row>
    <row r="28349" spans="1:3" ht="12" customHeight="1" x14ac:dyDescent="0.2">
      <c r="A28349" s="176" t="s">
        <v>44468</v>
      </c>
      <c r="B28349" s="177" t="s">
        <v>44469</v>
      </c>
      <c r="C28349" s="176" t="s">
        <v>35431</v>
      </c>
    </row>
    <row r="28350" spans="1:3" ht="12" customHeight="1" x14ac:dyDescent="0.2">
      <c r="A28350" s="176" t="s">
        <v>44470</v>
      </c>
      <c r="B28350" s="177" t="s">
        <v>44471</v>
      </c>
      <c r="C28350" s="176" t="s">
        <v>35431</v>
      </c>
    </row>
    <row r="28351" spans="1:3" ht="12" customHeight="1" x14ac:dyDescent="0.2">
      <c r="A28351" s="176" t="s">
        <v>44472</v>
      </c>
      <c r="B28351" s="177" t="s">
        <v>44473</v>
      </c>
      <c r="C28351" s="176" t="s">
        <v>35431</v>
      </c>
    </row>
    <row r="28352" spans="1:3" ht="12" customHeight="1" x14ac:dyDescent="0.2">
      <c r="A28352" s="176" t="s">
        <v>44474</v>
      </c>
      <c r="B28352" s="177" t="s">
        <v>44475</v>
      </c>
      <c r="C28352" s="176" t="s">
        <v>35431</v>
      </c>
    </row>
    <row r="28353" spans="1:3" ht="12" customHeight="1" x14ac:dyDescent="0.2">
      <c r="A28353" s="176" t="s">
        <v>44476</v>
      </c>
      <c r="B28353" s="177" t="s">
        <v>44477</v>
      </c>
      <c r="C28353" s="176" t="s">
        <v>35431</v>
      </c>
    </row>
    <row r="28354" spans="1:3" ht="12" customHeight="1" x14ac:dyDescent="0.2">
      <c r="A28354" s="176" t="s">
        <v>44478</v>
      </c>
      <c r="B28354" s="177" t="s">
        <v>44479</v>
      </c>
      <c r="C28354" s="176" t="s">
        <v>35431</v>
      </c>
    </row>
    <row r="28355" spans="1:3" ht="12" customHeight="1" x14ac:dyDescent="0.2">
      <c r="A28355" s="176" t="s">
        <v>44480</v>
      </c>
      <c r="B28355" s="177" t="s">
        <v>44481</v>
      </c>
      <c r="C28355" s="176" t="s">
        <v>35431</v>
      </c>
    </row>
    <row r="28356" spans="1:3" ht="12" customHeight="1" x14ac:dyDescent="0.2">
      <c r="A28356" s="176" t="s">
        <v>44482</v>
      </c>
      <c r="B28356" s="177" t="s">
        <v>44483</v>
      </c>
      <c r="C28356" s="176" t="s">
        <v>35431</v>
      </c>
    </row>
    <row r="28357" spans="1:3" ht="12" customHeight="1" x14ac:dyDescent="0.2"/>
    <row r="28358" spans="1:3" ht="12" customHeight="1" x14ac:dyDescent="0.2">
      <c r="A28358" s="176" t="s">
        <v>44484</v>
      </c>
      <c r="B28358" s="177" t="s">
        <v>44485</v>
      </c>
      <c r="C28358" s="176" t="s">
        <v>35431</v>
      </c>
    </row>
    <row r="28359" spans="1:3" ht="12" customHeight="1" x14ac:dyDescent="0.2">
      <c r="A28359" s="176" t="s">
        <v>44486</v>
      </c>
      <c r="B28359" s="177" t="s">
        <v>44487</v>
      </c>
      <c r="C28359" s="176" t="s">
        <v>35431</v>
      </c>
    </row>
    <row r="28360" spans="1:3" ht="12" customHeight="1" x14ac:dyDescent="0.2">
      <c r="A28360" s="176" t="s">
        <v>44488</v>
      </c>
      <c r="B28360" s="177" t="s">
        <v>44489</v>
      </c>
      <c r="C28360" s="176" t="s">
        <v>35431</v>
      </c>
    </row>
    <row r="28361" spans="1:3" ht="12" customHeight="1" x14ac:dyDescent="0.2">
      <c r="A28361" s="176" t="s">
        <v>44490</v>
      </c>
      <c r="B28361" s="177" t="s">
        <v>44491</v>
      </c>
      <c r="C28361" s="176" t="s">
        <v>35431</v>
      </c>
    </row>
    <row r="28362" spans="1:3" ht="12" customHeight="1" x14ac:dyDescent="0.2">
      <c r="A28362" s="176" t="s">
        <v>44492</v>
      </c>
      <c r="B28362" s="177" t="s">
        <v>44493</v>
      </c>
      <c r="C28362" s="176" t="s">
        <v>35431</v>
      </c>
    </row>
    <row r="28363" spans="1:3" ht="12" customHeight="1" x14ac:dyDescent="0.2">
      <c r="A28363" s="176" t="s">
        <v>44494</v>
      </c>
      <c r="B28363" s="177" t="s">
        <v>44495</v>
      </c>
      <c r="C28363" s="176" t="s">
        <v>35431</v>
      </c>
    </row>
    <row r="28364" spans="1:3" ht="12" customHeight="1" x14ac:dyDescent="0.2">
      <c r="A28364" s="176" t="s">
        <v>44496</v>
      </c>
      <c r="B28364" s="177" t="s">
        <v>44497</v>
      </c>
      <c r="C28364" s="176" t="s">
        <v>35431</v>
      </c>
    </row>
    <row r="28365" spans="1:3" ht="12" customHeight="1" x14ac:dyDescent="0.2">
      <c r="A28365" s="176" t="s">
        <v>44498</v>
      </c>
      <c r="B28365" s="177" t="s">
        <v>44499</v>
      </c>
      <c r="C28365" s="176" t="s">
        <v>35431</v>
      </c>
    </row>
    <row r="28366" spans="1:3" ht="12" customHeight="1" x14ac:dyDescent="0.2">
      <c r="A28366" s="176" t="s">
        <v>44500</v>
      </c>
      <c r="B28366" s="177" t="s">
        <v>44501</v>
      </c>
      <c r="C28366" s="176" t="s">
        <v>35431</v>
      </c>
    </row>
    <row r="28367" spans="1:3" ht="12" customHeight="1" x14ac:dyDescent="0.2"/>
    <row r="28368" spans="1:3" ht="12" customHeight="1" x14ac:dyDescent="0.2">
      <c r="A28368" s="176" t="s">
        <v>44502</v>
      </c>
      <c r="B28368" s="177" t="s">
        <v>44503</v>
      </c>
      <c r="C28368" s="176" t="s">
        <v>35431</v>
      </c>
    </row>
    <row r="28369" spans="1:3" ht="12" customHeight="1" x14ac:dyDescent="0.2">
      <c r="A28369" s="176" t="s">
        <v>44504</v>
      </c>
      <c r="B28369" s="177" t="s">
        <v>44505</v>
      </c>
      <c r="C28369" s="176" t="s">
        <v>35431</v>
      </c>
    </row>
    <row r="28370" spans="1:3" ht="12" customHeight="1" x14ac:dyDescent="0.2">
      <c r="A28370" s="176" t="s">
        <v>44506</v>
      </c>
      <c r="B28370" s="177" t="s">
        <v>44507</v>
      </c>
      <c r="C28370" s="176" t="s">
        <v>35431</v>
      </c>
    </row>
    <row r="28371" spans="1:3" ht="12" customHeight="1" x14ac:dyDescent="0.2">
      <c r="A28371" s="176" t="s">
        <v>44508</v>
      </c>
      <c r="B28371" s="177" t="s">
        <v>44509</v>
      </c>
      <c r="C28371" s="176" t="s">
        <v>35431</v>
      </c>
    </row>
    <row r="28372" spans="1:3" ht="12" customHeight="1" x14ac:dyDescent="0.2">
      <c r="A28372" s="176" t="s">
        <v>44510</v>
      </c>
      <c r="B28372" s="177" t="s">
        <v>44511</v>
      </c>
      <c r="C28372" s="176" t="s">
        <v>35431</v>
      </c>
    </row>
    <row r="28373" spans="1:3" ht="12" customHeight="1" x14ac:dyDescent="0.2">
      <c r="A28373" s="176" t="s">
        <v>44512</v>
      </c>
      <c r="B28373" s="177" t="s">
        <v>44513</v>
      </c>
      <c r="C28373" s="176" t="s">
        <v>35431</v>
      </c>
    </row>
    <row r="28374" spans="1:3" ht="12" customHeight="1" x14ac:dyDescent="0.2">
      <c r="A28374" s="176" t="s">
        <v>44514</v>
      </c>
      <c r="B28374" s="177" t="s">
        <v>44515</v>
      </c>
      <c r="C28374" s="176" t="s">
        <v>35431</v>
      </c>
    </row>
    <row r="28375" spans="1:3" ht="12" customHeight="1" x14ac:dyDescent="0.2">
      <c r="A28375" s="176" t="s">
        <v>44516</v>
      </c>
      <c r="B28375" s="177" t="s">
        <v>44517</v>
      </c>
      <c r="C28375" s="176" t="s">
        <v>35431</v>
      </c>
    </row>
    <row r="28376" spans="1:3" ht="12" customHeight="1" x14ac:dyDescent="0.2">
      <c r="A28376" s="176" t="s">
        <v>44518</v>
      </c>
      <c r="B28376" s="177" t="s">
        <v>44519</v>
      </c>
      <c r="C28376" s="176" t="s">
        <v>35431</v>
      </c>
    </row>
    <row r="28377" spans="1:3" ht="12" customHeight="1" x14ac:dyDescent="0.2">
      <c r="A28377" s="176" t="s">
        <v>44520</v>
      </c>
      <c r="B28377" s="177" t="s">
        <v>44521</v>
      </c>
      <c r="C28377" s="176" t="s">
        <v>35431</v>
      </c>
    </row>
    <row r="28378" spans="1:3" ht="12" customHeight="1" x14ac:dyDescent="0.2">
      <c r="A28378" s="176" t="s">
        <v>44522</v>
      </c>
      <c r="B28378" s="177" t="s">
        <v>44523</v>
      </c>
      <c r="C28378" s="176" t="s">
        <v>35431</v>
      </c>
    </row>
    <row r="28379" spans="1:3" ht="12" customHeight="1" x14ac:dyDescent="0.2"/>
    <row r="28380" spans="1:3" ht="12" customHeight="1" x14ac:dyDescent="0.2">
      <c r="A28380" s="176" t="s">
        <v>44524</v>
      </c>
      <c r="B28380" s="177" t="s">
        <v>44525</v>
      </c>
      <c r="C28380" s="176" t="s">
        <v>35431</v>
      </c>
    </row>
    <row r="28381" spans="1:3" ht="12" customHeight="1" x14ac:dyDescent="0.2">
      <c r="A28381" s="176" t="s">
        <v>44526</v>
      </c>
      <c r="B28381" s="177" t="s">
        <v>44527</v>
      </c>
      <c r="C28381" s="176" t="s">
        <v>35431</v>
      </c>
    </row>
    <row r="28382" spans="1:3" ht="12" customHeight="1" x14ac:dyDescent="0.2">
      <c r="A28382" s="176" t="s">
        <v>44528</v>
      </c>
      <c r="B28382" s="177" t="s">
        <v>44529</v>
      </c>
      <c r="C28382" s="176" t="s">
        <v>35431</v>
      </c>
    </row>
    <row r="28383" spans="1:3" ht="12" customHeight="1" x14ac:dyDescent="0.2">
      <c r="A28383" s="176" t="s">
        <v>44530</v>
      </c>
      <c r="B28383" s="177" t="s">
        <v>44531</v>
      </c>
      <c r="C28383" s="176" t="s">
        <v>35431</v>
      </c>
    </row>
    <row r="28384" spans="1:3" ht="12" customHeight="1" x14ac:dyDescent="0.2">
      <c r="A28384" s="176" t="s">
        <v>44532</v>
      </c>
      <c r="B28384" s="177" t="s">
        <v>44533</v>
      </c>
      <c r="C28384" s="176" t="s">
        <v>35431</v>
      </c>
    </row>
    <row r="28385" spans="1:3" ht="12" customHeight="1" x14ac:dyDescent="0.2">
      <c r="A28385" s="176" t="s">
        <v>44534</v>
      </c>
      <c r="B28385" s="177" t="s">
        <v>44535</v>
      </c>
      <c r="C28385" s="176" t="s">
        <v>35431</v>
      </c>
    </row>
    <row r="28386" spans="1:3" ht="12" customHeight="1" x14ac:dyDescent="0.2">
      <c r="A28386" s="176" t="s">
        <v>44536</v>
      </c>
      <c r="B28386" s="177" t="s">
        <v>44537</v>
      </c>
      <c r="C28386" s="176" t="s">
        <v>35431</v>
      </c>
    </row>
    <row r="28387" spans="1:3" ht="12" customHeight="1" x14ac:dyDescent="0.2">
      <c r="A28387" s="176" t="s">
        <v>44538</v>
      </c>
      <c r="B28387" s="177" t="s">
        <v>44539</v>
      </c>
      <c r="C28387" s="176" t="s">
        <v>35431</v>
      </c>
    </row>
    <row r="28388" spans="1:3" ht="12" customHeight="1" x14ac:dyDescent="0.2">
      <c r="A28388" s="176" t="s">
        <v>44540</v>
      </c>
      <c r="B28388" s="177" t="s">
        <v>44541</v>
      </c>
      <c r="C28388" s="176" t="s">
        <v>35431</v>
      </c>
    </row>
    <row r="28389" spans="1:3" ht="12" customHeight="1" x14ac:dyDescent="0.2">
      <c r="A28389" s="176" t="s">
        <v>44542</v>
      </c>
      <c r="B28389" s="177" t="s">
        <v>44543</v>
      </c>
      <c r="C28389" s="176" t="s">
        <v>35431</v>
      </c>
    </row>
    <row r="28390" spans="1:3" ht="12" customHeight="1" x14ac:dyDescent="0.2">
      <c r="A28390" s="176" t="s">
        <v>44544</v>
      </c>
      <c r="B28390" s="177" t="s">
        <v>44545</v>
      </c>
      <c r="C28390" s="176" t="s">
        <v>35431</v>
      </c>
    </row>
    <row r="28391" spans="1:3" ht="12" customHeight="1" x14ac:dyDescent="0.2">
      <c r="A28391" s="176" t="s">
        <v>44546</v>
      </c>
      <c r="B28391" s="177" t="s">
        <v>44547</v>
      </c>
      <c r="C28391" s="176" t="s">
        <v>35431</v>
      </c>
    </row>
    <row r="28392" spans="1:3" ht="12" customHeight="1" x14ac:dyDescent="0.2">
      <c r="A28392" s="176" t="s">
        <v>44548</v>
      </c>
      <c r="B28392" s="177" t="s">
        <v>44549</v>
      </c>
      <c r="C28392" s="176" t="s">
        <v>35431</v>
      </c>
    </row>
    <row r="28393" spans="1:3" ht="12" customHeight="1" x14ac:dyDescent="0.2">
      <c r="A28393" s="176" t="s">
        <v>44550</v>
      </c>
      <c r="B28393" s="177" t="s">
        <v>44551</v>
      </c>
      <c r="C28393" s="176" t="s">
        <v>35431</v>
      </c>
    </row>
    <row r="28394" spans="1:3" ht="12" customHeight="1" x14ac:dyDescent="0.2">
      <c r="A28394" s="176" t="s">
        <v>44552</v>
      </c>
      <c r="B28394" s="177" t="s">
        <v>44553</v>
      </c>
      <c r="C28394" s="176" t="s">
        <v>39348</v>
      </c>
    </row>
    <row r="28395" spans="1:3" ht="12" customHeight="1" x14ac:dyDescent="0.2"/>
    <row r="28396" spans="1:3" ht="12" customHeight="1" x14ac:dyDescent="0.2">
      <c r="A28396" s="176" t="s">
        <v>44554</v>
      </c>
      <c r="B28396" s="177" t="s">
        <v>44555</v>
      </c>
      <c r="C28396" s="176" t="s">
        <v>35431</v>
      </c>
    </row>
    <row r="28397" spans="1:3" ht="12" customHeight="1" x14ac:dyDescent="0.2">
      <c r="A28397" s="176" t="s">
        <v>44556</v>
      </c>
      <c r="B28397" s="177" t="s">
        <v>44557</v>
      </c>
      <c r="C28397" s="176" t="s">
        <v>35431</v>
      </c>
    </row>
    <row r="28398" spans="1:3" ht="12" customHeight="1" x14ac:dyDescent="0.2">
      <c r="A28398" s="176" t="s">
        <v>44558</v>
      </c>
      <c r="B28398" s="177" t="s">
        <v>44559</v>
      </c>
      <c r="C28398" s="176" t="s">
        <v>35431</v>
      </c>
    </row>
    <row r="28399" spans="1:3" ht="12" customHeight="1" x14ac:dyDescent="0.2">
      <c r="A28399" s="176" t="s">
        <v>44560</v>
      </c>
      <c r="B28399" s="177" t="s">
        <v>44561</v>
      </c>
      <c r="C28399" s="176" t="s">
        <v>35431</v>
      </c>
    </row>
    <row r="28400" spans="1:3" ht="12" customHeight="1" x14ac:dyDescent="0.2">
      <c r="A28400" s="176" t="s">
        <v>44562</v>
      </c>
      <c r="B28400" s="177" t="s">
        <v>44563</v>
      </c>
      <c r="C28400" s="176" t="s">
        <v>35431</v>
      </c>
    </row>
    <row r="28401" spans="1:3" ht="12" customHeight="1" x14ac:dyDescent="0.2">
      <c r="A28401" s="176" t="s">
        <v>44564</v>
      </c>
      <c r="B28401" s="177" t="s">
        <v>44565</v>
      </c>
      <c r="C28401" s="176" t="s">
        <v>35431</v>
      </c>
    </row>
    <row r="28402" spans="1:3" ht="12" customHeight="1" x14ac:dyDescent="0.2">
      <c r="A28402" s="176" t="s">
        <v>44566</v>
      </c>
      <c r="B28402" s="177" t="s">
        <v>44567</v>
      </c>
      <c r="C28402" s="176" t="s">
        <v>35431</v>
      </c>
    </row>
    <row r="28403" spans="1:3" ht="12" customHeight="1" x14ac:dyDescent="0.2">
      <c r="A28403" s="176" t="s">
        <v>44568</v>
      </c>
      <c r="B28403" s="177" t="s">
        <v>44569</v>
      </c>
      <c r="C28403" s="176" t="s">
        <v>35431</v>
      </c>
    </row>
    <row r="28404" spans="1:3" ht="12" customHeight="1" x14ac:dyDescent="0.2">
      <c r="A28404" s="176" t="s">
        <v>44570</v>
      </c>
      <c r="B28404" s="177" t="s">
        <v>44571</v>
      </c>
      <c r="C28404" s="176" t="s">
        <v>35431</v>
      </c>
    </row>
    <row r="28405" spans="1:3" ht="12" customHeight="1" x14ac:dyDescent="0.2">
      <c r="A28405" s="176" t="s">
        <v>44572</v>
      </c>
      <c r="B28405" s="177" t="s">
        <v>44573</v>
      </c>
      <c r="C28405" s="176" t="s">
        <v>35431</v>
      </c>
    </row>
    <row r="28406" spans="1:3" ht="12" customHeight="1" x14ac:dyDescent="0.2">
      <c r="A28406" s="176" t="s">
        <v>44574</v>
      </c>
      <c r="B28406" s="177" t="s">
        <v>44575</v>
      </c>
      <c r="C28406" s="176" t="s">
        <v>35431</v>
      </c>
    </row>
    <row r="28407" spans="1:3" ht="12" customHeight="1" x14ac:dyDescent="0.2">
      <c r="A28407" s="176" t="s">
        <v>44576</v>
      </c>
      <c r="B28407" s="177" t="s">
        <v>44577</v>
      </c>
      <c r="C28407" s="176" t="s">
        <v>35431</v>
      </c>
    </row>
    <row r="28408" spans="1:3" ht="12" customHeight="1" x14ac:dyDescent="0.2">
      <c r="A28408" s="176" t="s">
        <v>44578</v>
      </c>
      <c r="B28408" s="177" t="s">
        <v>44579</v>
      </c>
      <c r="C28408" s="176" t="s">
        <v>35431</v>
      </c>
    </row>
    <row r="28409" spans="1:3" ht="12" customHeight="1" x14ac:dyDescent="0.2">
      <c r="A28409" s="176" t="s">
        <v>44580</v>
      </c>
      <c r="B28409" s="177" t="s">
        <v>44581</v>
      </c>
      <c r="C28409" s="176" t="s">
        <v>35431</v>
      </c>
    </row>
    <row r="28410" spans="1:3" ht="12" customHeight="1" x14ac:dyDescent="0.2">
      <c r="A28410" s="176" t="s">
        <v>44582</v>
      </c>
      <c r="B28410" s="177" t="s">
        <v>44583</v>
      </c>
      <c r="C28410" s="176" t="s">
        <v>39348</v>
      </c>
    </row>
    <row r="28411" spans="1:3" ht="12" customHeight="1" x14ac:dyDescent="0.2">
      <c r="A28411" s="176" t="s">
        <v>44584</v>
      </c>
      <c r="B28411" s="177" t="s">
        <v>44585</v>
      </c>
      <c r="C28411" s="176" t="s">
        <v>35431</v>
      </c>
    </row>
    <row r="28412" spans="1:3" ht="12" customHeight="1" x14ac:dyDescent="0.2">
      <c r="A28412" s="176" t="s">
        <v>44586</v>
      </c>
      <c r="B28412" s="177" t="s">
        <v>44587</v>
      </c>
      <c r="C28412" s="176" t="s">
        <v>35431</v>
      </c>
    </row>
    <row r="28413" spans="1:3" ht="12" customHeight="1" x14ac:dyDescent="0.2">
      <c r="A28413" s="176" t="s">
        <v>44588</v>
      </c>
      <c r="B28413" s="177" t="s">
        <v>44589</v>
      </c>
      <c r="C28413" s="176" t="s">
        <v>35431</v>
      </c>
    </row>
    <row r="28414" spans="1:3" ht="12" customHeight="1" x14ac:dyDescent="0.2">
      <c r="A28414" s="176" t="s">
        <v>44590</v>
      </c>
      <c r="B28414" s="177" t="s">
        <v>44591</v>
      </c>
      <c r="C28414" s="176" t="s">
        <v>35431</v>
      </c>
    </row>
    <row r="28415" spans="1:3" ht="12" customHeight="1" x14ac:dyDescent="0.2">
      <c r="A28415" s="176" t="s">
        <v>44592</v>
      </c>
      <c r="B28415" s="177" t="s">
        <v>44593</v>
      </c>
      <c r="C28415" s="176" t="s">
        <v>35431</v>
      </c>
    </row>
    <row r="28416" spans="1:3" ht="12" customHeight="1" x14ac:dyDescent="0.2">
      <c r="A28416" s="176" t="s">
        <v>44594</v>
      </c>
      <c r="B28416" s="177" t="s">
        <v>44595</v>
      </c>
      <c r="C28416" s="176" t="s">
        <v>35431</v>
      </c>
    </row>
    <row r="28417" spans="1:3" ht="12" customHeight="1" x14ac:dyDescent="0.2">
      <c r="A28417" s="176" t="s">
        <v>44596</v>
      </c>
      <c r="B28417" s="177" t="s">
        <v>44597</v>
      </c>
      <c r="C28417" s="176" t="s">
        <v>23897</v>
      </c>
    </row>
    <row r="28418" spans="1:3" ht="12" customHeight="1" x14ac:dyDescent="0.2"/>
    <row r="28419" spans="1:3" ht="12" customHeight="1" x14ac:dyDescent="0.2">
      <c r="A28419" s="176" t="s">
        <v>44598</v>
      </c>
      <c r="B28419" s="177" t="s">
        <v>44599</v>
      </c>
      <c r="C28419" s="176" t="s">
        <v>35431</v>
      </c>
    </row>
    <row r="28420" spans="1:3" ht="12" customHeight="1" x14ac:dyDescent="0.2"/>
    <row r="28421" spans="1:3" ht="12" customHeight="1" x14ac:dyDescent="0.2">
      <c r="A28421" s="176" t="s">
        <v>44600</v>
      </c>
      <c r="B28421" s="177" t="s">
        <v>44601</v>
      </c>
      <c r="C28421" s="176" t="s">
        <v>35431</v>
      </c>
    </row>
    <row r="28422" spans="1:3" ht="12" customHeight="1" x14ac:dyDescent="0.2"/>
    <row r="28423" spans="1:3" ht="12" customHeight="1" x14ac:dyDescent="0.2">
      <c r="A28423" s="176" t="s">
        <v>44602</v>
      </c>
      <c r="B28423" s="177" t="s">
        <v>44603</v>
      </c>
      <c r="C28423" s="176" t="s">
        <v>35431</v>
      </c>
    </row>
    <row r="28424" spans="1:3" ht="12" customHeight="1" x14ac:dyDescent="0.2">
      <c r="A28424" s="176" t="s">
        <v>44604</v>
      </c>
      <c r="B28424" s="177" t="s">
        <v>44605</v>
      </c>
      <c r="C28424" s="176" t="s">
        <v>23897</v>
      </c>
    </row>
    <row r="28425" spans="1:3" ht="12" customHeight="1" x14ac:dyDescent="0.2">
      <c r="A28425" s="176" t="s">
        <v>44606</v>
      </c>
      <c r="B28425" s="177" t="s">
        <v>44607</v>
      </c>
      <c r="C28425" s="176" t="s">
        <v>23897</v>
      </c>
    </row>
    <row r="28426" spans="1:3" ht="12" customHeight="1" x14ac:dyDescent="0.2">
      <c r="A28426" s="176" t="s">
        <v>44608</v>
      </c>
      <c r="B28426" s="177" t="s">
        <v>44609</v>
      </c>
      <c r="C28426" s="176" t="s">
        <v>35431</v>
      </c>
    </row>
    <row r="28427" spans="1:3" ht="12" customHeight="1" x14ac:dyDescent="0.2">
      <c r="A28427" s="176" t="s">
        <v>44610</v>
      </c>
      <c r="B28427" s="177" t="s">
        <v>44611</v>
      </c>
      <c r="C28427" s="176" t="s">
        <v>39348</v>
      </c>
    </row>
    <row r="28428" spans="1:3" ht="12" customHeight="1" x14ac:dyDescent="0.2">
      <c r="A28428" s="176" t="s">
        <v>44612</v>
      </c>
      <c r="B28428" s="177" t="s">
        <v>44613</v>
      </c>
      <c r="C28428" s="176" t="s">
        <v>39348</v>
      </c>
    </row>
    <row r="28429" spans="1:3" ht="12" customHeight="1" x14ac:dyDescent="0.2">
      <c r="A28429" s="176" t="s">
        <v>44614</v>
      </c>
      <c r="B28429" s="177" t="s">
        <v>44615</v>
      </c>
      <c r="C28429" s="176" t="s">
        <v>35431</v>
      </c>
    </row>
    <row r="28430" spans="1:3" ht="12" customHeight="1" x14ac:dyDescent="0.2"/>
    <row r="28431" spans="1:3" ht="12" customHeight="1" x14ac:dyDescent="0.2">
      <c r="A28431" s="176" t="s">
        <v>44616</v>
      </c>
      <c r="B28431" s="177" t="s">
        <v>44617</v>
      </c>
      <c r="C28431" s="176" t="s">
        <v>35431</v>
      </c>
    </row>
    <row r="28432" spans="1:3" ht="12" customHeight="1" x14ac:dyDescent="0.2">
      <c r="A28432" s="176" t="s">
        <v>44618</v>
      </c>
      <c r="B28432" s="177" t="s">
        <v>44619</v>
      </c>
      <c r="C28432" s="176" t="s">
        <v>35431</v>
      </c>
    </row>
    <row r="28433" spans="1:3" ht="12" customHeight="1" x14ac:dyDescent="0.2">
      <c r="A28433" s="176" t="s">
        <v>44620</v>
      </c>
      <c r="B28433" s="177" t="s">
        <v>44621</v>
      </c>
      <c r="C28433" s="176" t="s">
        <v>35431</v>
      </c>
    </row>
    <row r="28434" spans="1:3" ht="12" customHeight="1" x14ac:dyDescent="0.2">
      <c r="A28434" s="176" t="s">
        <v>44622</v>
      </c>
      <c r="B28434" s="177" t="s">
        <v>44623</v>
      </c>
      <c r="C28434" s="176" t="s">
        <v>35431</v>
      </c>
    </row>
    <row r="28435" spans="1:3" ht="12" customHeight="1" x14ac:dyDescent="0.2"/>
    <row r="28436" spans="1:3" ht="12" customHeight="1" x14ac:dyDescent="0.2">
      <c r="A28436" s="176" t="s">
        <v>44624</v>
      </c>
      <c r="B28436" s="177" t="s">
        <v>44625</v>
      </c>
      <c r="C28436" s="176" t="s">
        <v>35431</v>
      </c>
    </row>
    <row r="28437" spans="1:3" ht="12" customHeight="1" x14ac:dyDescent="0.2"/>
    <row r="28438" spans="1:3" ht="12" customHeight="1" x14ac:dyDescent="0.2"/>
    <row r="28439" spans="1:3" ht="12" customHeight="1" x14ac:dyDescent="0.2">
      <c r="A28439" s="176" t="s">
        <v>44626</v>
      </c>
      <c r="B28439" s="177" t="s">
        <v>44627</v>
      </c>
      <c r="C28439" s="176" t="s">
        <v>23897</v>
      </c>
    </row>
    <row r="28440" spans="1:3" ht="12" customHeight="1" x14ac:dyDescent="0.2">
      <c r="A28440" s="176" t="s">
        <v>44628</v>
      </c>
      <c r="B28440" s="177" t="s">
        <v>44629</v>
      </c>
      <c r="C28440" s="176" t="s">
        <v>23897</v>
      </c>
    </row>
    <row r="28441" spans="1:3" ht="12" customHeight="1" x14ac:dyDescent="0.2"/>
    <row r="28442" spans="1:3" ht="12" customHeight="1" x14ac:dyDescent="0.2"/>
    <row r="28443" spans="1:3" ht="12" customHeight="1" x14ac:dyDescent="0.2">
      <c r="A28443" s="176" t="s">
        <v>44630</v>
      </c>
      <c r="B28443" s="177" t="s">
        <v>44631</v>
      </c>
      <c r="C28443" s="176" t="s">
        <v>23897</v>
      </c>
    </row>
    <row r="28444" spans="1:3" ht="12" customHeight="1" x14ac:dyDescent="0.2">
      <c r="A28444" s="176" t="s">
        <v>44632</v>
      </c>
      <c r="B28444" s="177" t="s">
        <v>44633</v>
      </c>
      <c r="C28444" s="176" t="s">
        <v>35431</v>
      </c>
    </row>
    <row r="28445" spans="1:3" ht="12" customHeight="1" x14ac:dyDescent="0.2">
      <c r="A28445" s="176" t="s">
        <v>44634</v>
      </c>
      <c r="B28445" s="177" t="s">
        <v>44635</v>
      </c>
      <c r="C28445" s="176" t="s">
        <v>35431</v>
      </c>
    </row>
    <row r="28446" spans="1:3" ht="12" customHeight="1" x14ac:dyDescent="0.2">
      <c r="A28446" s="176" t="s">
        <v>44636</v>
      </c>
      <c r="B28446" s="177" t="s">
        <v>44637</v>
      </c>
      <c r="C28446" s="176" t="s">
        <v>35431</v>
      </c>
    </row>
    <row r="28447" spans="1:3" ht="12" customHeight="1" x14ac:dyDescent="0.2">
      <c r="A28447" s="176" t="s">
        <v>44638</v>
      </c>
      <c r="B28447" s="177" t="s">
        <v>44639</v>
      </c>
      <c r="C28447" s="176" t="s">
        <v>35431</v>
      </c>
    </row>
    <row r="28448" spans="1:3" ht="12" customHeight="1" x14ac:dyDescent="0.2">
      <c r="A28448" s="176" t="s">
        <v>44640</v>
      </c>
      <c r="B28448" s="177" t="s">
        <v>44641</v>
      </c>
      <c r="C28448" s="176" t="s">
        <v>35431</v>
      </c>
    </row>
    <row r="28449" spans="1:3" ht="12" customHeight="1" x14ac:dyDescent="0.2">
      <c r="A28449" s="176" t="s">
        <v>44642</v>
      </c>
      <c r="B28449" s="177" t="s">
        <v>44643</v>
      </c>
      <c r="C28449" s="176" t="s">
        <v>35456</v>
      </c>
    </row>
    <row r="28450" spans="1:3" ht="12" customHeight="1" x14ac:dyDescent="0.2"/>
    <row r="28451" spans="1:3" ht="12" customHeight="1" x14ac:dyDescent="0.2"/>
    <row r="28452" spans="1:3" ht="12" customHeight="1" x14ac:dyDescent="0.2">
      <c r="A28452" s="176" t="s">
        <v>44644</v>
      </c>
      <c r="B28452" s="177" t="s">
        <v>44645</v>
      </c>
      <c r="C28452" s="176" t="s">
        <v>23897</v>
      </c>
    </row>
    <row r="28453" spans="1:3" ht="12" customHeight="1" x14ac:dyDescent="0.2">
      <c r="A28453" s="176" t="s">
        <v>44646</v>
      </c>
      <c r="B28453" s="177" t="s">
        <v>44647</v>
      </c>
      <c r="C28453" s="176" t="s">
        <v>23897</v>
      </c>
    </row>
    <row r="28454" spans="1:3" ht="12" customHeight="1" x14ac:dyDescent="0.2">
      <c r="A28454" s="176" t="s">
        <v>44648</v>
      </c>
      <c r="B28454" s="177" t="s">
        <v>44649</v>
      </c>
      <c r="C28454" s="176" t="s">
        <v>23897</v>
      </c>
    </row>
    <row r="28455" spans="1:3" ht="12" customHeight="1" x14ac:dyDescent="0.2"/>
    <row r="28456" spans="1:3" ht="12" customHeight="1" x14ac:dyDescent="0.2"/>
    <row r="28457" spans="1:3" ht="12" customHeight="1" x14ac:dyDescent="0.2">
      <c r="A28457" s="176" t="s">
        <v>44650</v>
      </c>
      <c r="B28457" s="177" t="s">
        <v>44651</v>
      </c>
      <c r="C28457" s="176" t="s">
        <v>23897</v>
      </c>
    </row>
    <row r="28458" spans="1:3" ht="12" customHeight="1" x14ac:dyDescent="0.2">
      <c r="A28458" s="176" t="s">
        <v>44652</v>
      </c>
      <c r="B28458" s="177" t="s">
        <v>44653</v>
      </c>
      <c r="C28458" s="176" t="s">
        <v>23897</v>
      </c>
    </row>
    <row r="28459" spans="1:3" ht="12" customHeight="1" x14ac:dyDescent="0.2"/>
    <row r="28460" spans="1:3" ht="12" customHeight="1" x14ac:dyDescent="0.2"/>
    <row r="28461" spans="1:3" ht="12" customHeight="1" x14ac:dyDescent="0.2"/>
    <row r="28462" spans="1:3" ht="12" customHeight="1" x14ac:dyDescent="0.2">
      <c r="A28462" s="176" t="s">
        <v>44654</v>
      </c>
      <c r="B28462" s="177" t="s">
        <v>44655</v>
      </c>
      <c r="C28462" s="176" t="s">
        <v>23897</v>
      </c>
    </row>
    <row r="28463" spans="1:3" ht="12" customHeight="1" x14ac:dyDescent="0.2">
      <c r="A28463" s="176" t="s">
        <v>44656</v>
      </c>
      <c r="B28463" s="177" t="s">
        <v>44657</v>
      </c>
      <c r="C28463" s="176" t="s">
        <v>35474</v>
      </c>
    </row>
    <row r="28464" spans="1:3" ht="12" customHeight="1" x14ac:dyDescent="0.2"/>
    <row r="28465" spans="1:3" ht="12" customHeight="1" x14ac:dyDescent="0.2"/>
    <row r="28466" spans="1:3" ht="12" customHeight="1" x14ac:dyDescent="0.2">
      <c r="A28466" s="176" t="s">
        <v>44658</v>
      </c>
      <c r="B28466" s="177" t="s">
        <v>44659</v>
      </c>
      <c r="C28466" s="176" t="s">
        <v>35456</v>
      </c>
    </row>
    <row r="28467" spans="1:3" ht="12" customHeight="1" x14ac:dyDescent="0.2">
      <c r="A28467" s="176" t="s">
        <v>44660</v>
      </c>
      <c r="B28467" s="177" t="s">
        <v>44661</v>
      </c>
      <c r="C28467" s="176" t="s">
        <v>23897</v>
      </c>
    </row>
    <row r="28468" spans="1:3" ht="12" customHeight="1" x14ac:dyDescent="0.2">
      <c r="A28468" s="176" t="s">
        <v>44662</v>
      </c>
      <c r="B28468" s="177" t="s">
        <v>44663</v>
      </c>
      <c r="C28468" s="176" t="s">
        <v>23897</v>
      </c>
    </row>
    <row r="28469" spans="1:3" ht="12" customHeight="1" x14ac:dyDescent="0.2">
      <c r="A28469" s="176" t="s">
        <v>44664</v>
      </c>
      <c r="B28469" s="177" t="s">
        <v>44665</v>
      </c>
      <c r="C28469" s="176" t="s">
        <v>35456</v>
      </c>
    </row>
    <row r="28470" spans="1:3" ht="12" customHeight="1" x14ac:dyDescent="0.2">
      <c r="A28470" s="176" t="s">
        <v>44666</v>
      </c>
      <c r="B28470" s="177" t="s">
        <v>44667</v>
      </c>
      <c r="C28470" s="176" t="s">
        <v>23897</v>
      </c>
    </row>
    <row r="28471" spans="1:3" ht="12" customHeight="1" x14ac:dyDescent="0.2">
      <c r="A28471" s="176" t="s">
        <v>44668</v>
      </c>
      <c r="B28471" s="177" t="s">
        <v>44669</v>
      </c>
      <c r="C28471" s="176" t="s">
        <v>23897</v>
      </c>
    </row>
    <row r="28472" spans="1:3" ht="12" customHeight="1" x14ac:dyDescent="0.2"/>
    <row r="28473" spans="1:3" ht="12" customHeight="1" x14ac:dyDescent="0.2"/>
    <row r="28474" spans="1:3" ht="12" customHeight="1" x14ac:dyDescent="0.2">
      <c r="A28474" s="176" t="s">
        <v>44670</v>
      </c>
      <c r="B28474" s="177" t="s">
        <v>44671</v>
      </c>
      <c r="C28474" s="176" t="s">
        <v>23897</v>
      </c>
    </row>
    <row r="28475" spans="1:3" ht="12" customHeight="1" x14ac:dyDescent="0.2">
      <c r="A28475" s="176" t="s">
        <v>44672</v>
      </c>
      <c r="B28475" s="177" t="s">
        <v>44673</v>
      </c>
      <c r="C28475" s="176" t="s">
        <v>23897</v>
      </c>
    </row>
    <row r="28476" spans="1:3" ht="12" customHeight="1" x14ac:dyDescent="0.2">
      <c r="A28476" s="176" t="s">
        <v>44674</v>
      </c>
      <c r="B28476" s="177" t="s">
        <v>44675</v>
      </c>
      <c r="C28476" s="176" t="s">
        <v>23897</v>
      </c>
    </row>
    <row r="28477" spans="1:3" ht="12" customHeight="1" x14ac:dyDescent="0.2">
      <c r="A28477" s="176" t="s">
        <v>44676</v>
      </c>
      <c r="B28477" s="177" t="s">
        <v>44677</v>
      </c>
      <c r="C28477" s="176" t="s">
        <v>23897</v>
      </c>
    </row>
    <row r="28478" spans="1:3" ht="12" customHeight="1" x14ac:dyDescent="0.2">
      <c r="A28478" s="176" t="s">
        <v>44678</v>
      </c>
      <c r="B28478" s="177" t="s">
        <v>44679</v>
      </c>
      <c r="C28478" s="176" t="s">
        <v>23897</v>
      </c>
    </row>
    <row r="28479" spans="1:3" ht="12" customHeight="1" x14ac:dyDescent="0.2">
      <c r="A28479" s="176" t="s">
        <v>44680</v>
      </c>
      <c r="B28479" s="177" t="s">
        <v>44681</v>
      </c>
      <c r="C28479" s="176" t="s">
        <v>23897</v>
      </c>
    </row>
    <row r="28480" spans="1:3" ht="12" customHeight="1" x14ac:dyDescent="0.2"/>
    <row r="28481" spans="1:3" ht="12" customHeight="1" x14ac:dyDescent="0.2">
      <c r="A28481" s="176" t="s">
        <v>44682</v>
      </c>
      <c r="B28481" s="177" t="s">
        <v>44683</v>
      </c>
      <c r="C28481" s="176" t="s">
        <v>23897</v>
      </c>
    </row>
    <row r="28482" spans="1:3" ht="12" customHeight="1" x14ac:dyDescent="0.2">
      <c r="A28482" s="176" t="s">
        <v>44684</v>
      </c>
      <c r="B28482" s="177" t="s">
        <v>44685</v>
      </c>
      <c r="C28482" s="176" t="s">
        <v>23897</v>
      </c>
    </row>
    <row r="28483" spans="1:3" ht="12" customHeight="1" x14ac:dyDescent="0.2">
      <c r="A28483" s="176" t="s">
        <v>44686</v>
      </c>
      <c r="B28483" s="177" t="s">
        <v>44687</v>
      </c>
      <c r="C28483" s="176" t="s">
        <v>23897</v>
      </c>
    </row>
    <row r="28484" spans="1:3" ht="12" customHeight="1" x14ac:dyDescent="0.2">
      <c r="A28484" s="176" t="s">
        <v>44688</v>
      </c>
      <c r="B28484" s="177" t="s">
        <v>44689</v>
      </c>
      <c r="C28484" s="176" t="s">
        <v>23897</v>
      </c>
    </row>
    <row r="28485" spans="1:3" ht="12" customHeight="1" x14ac:dyDescent="0.2">
      <c r="A28485" s="176" t="s">
        <v>44690</v>
      </c>
      <c r="B28485" s="177" t="s">
        <v>44691</v>
      </c>
      <c r="C28485" s="176" t="s">
        <v>23897</v>
      </c>
    </row>
    <row r="28486" spans="1:3" ht="12" customHeight="1" x14ac:dyDescent="0.2">
      <c r="A28486" s="176" t="s">
        <v>44692</v>
      </c>
      <c r="B28486" s="177" t="s">
        <v>44693</v>
      </c>
      <c r="C28486" s="176" t="s">
        <v>23897</v>
      </c>
    </row>
    <row r="28487" spans="1:3" ht="12" customHeight="1" x14ac:dyDescent="0.2">
      <c r="A28487" s="176" t="s">
        <v>44694</v>
      </c>
      <c r="B28487" s="177" t="s">
        <v>44695</v>
      </c>
      <c r="C28487" s="176" t="s">
        <v>23897</v>
      </c>
    </row>
    <row r="28488" spans="1:3" ht="12" customHeight="1" x14ac:dyDescent="0.2">
      <c r="A28488" s="176" t="s">
        <v>44696</v>
      </c>
      <c r="B28488" s="177" t="s">
        <v>44697</v>
      </c>
      <c r="C28488" s="176" t="s">
        <v>23897</v>
      </c>
    </row>
    <row r="28489" spans="1:3" ht="12" customHeight="1" x14ac:dyDescent="0.2">
      <c r="A28489" s="176" t="s">
        <v>44698</v>
      </c>
      <c r="B28489" s="177" t="s">
        <v>44699</v>
      </c>
      <c r="C28489" s="176" t="s">
        <v>23897</v>
      </c>
    </row>
    <row r="28490" spans="1:3" ht="12" customHeight="1" x14ac:dyDescent="0.2">
      <c r="A28490" s="176" t="s">
        <v>44700</v>
      </c>
      <c r="B28490" s="177" t="s">
        <v>44701</v>
      </c>
      <c r="C28490" s="176" t="s">
        <v>23897</v>
      </c>
    </row>
    <row r="28491" spans="1:3" ht="12" customHeight="1" x14ac:dyDescent="0.2">
      <c r="A28491" s="176" t="s">
        <v>44702</v>
      </c>
      <c r="B28491" s="177" t="s">
        <v>44703</v>
      </c>
      <c r="C28491" s="176" t="s">
        <v>23897</v>
      </c>
    </row>
    <row r="28492" spans="1:3" ht="12" customHeight="1" x14ac:dyDescent="0.2">
      <c r="A28492" s="176" t="s">
        <v>44704</v>
      </c>
      <c r="B28492" s="177" t="s">
        <v>44705</v>
      </c>
      <c r="C28492" s="176" t="s">
        <v>23897</v>
      </c>
    </row>
    <row r="28493" spans="1:3" ht="12" customHeight="1" x14ac:dyDescent="0.2">
      <c r="A28493" s="176" t="s">
        <v>44706</v>
      </c>
      <c r="B28493" s="177" t="s">
        <v>44707</v>
      </c>
      <c r="C28493" s="176" t="s">
        <v>23897</v>
      </c>
    </row>
    <row r="28494" spans="1:3" ht="12" customHeight="1" x14ac:dyDescent="0.2">
      <c r="A28494" s="176" t="s">
        <v>44708</v>
      </c>
      <c r="B28494" s="177" t="s">
        <v>44709</v>
      </c>
      <c r="C28494" s="176" t="s">
        <v>23897</v>
      </c>
    </row>
    <row r="28495" spans="1:3" ht="12" customHeight="1" x14ac:dyDescent="0.2">
      <c r="A28495" s="176" t="s">
        <v>44710</v>
      </c>
      <c r="B28495" s="177" t="s">
        <v>44711</v>
      </c>
      <c r="C28495" s="176" t="s">
        <v>23897</v>
      </c>
    </row>
    <row r="28496" spans="1:3" ht="12" customHeight="1" x14ac:dyDescent="0.2">
      <c r="A28496" s="176" t="s">
        <v>44712</v>
      </c>
      <c r="B28496" s="177" t="s">
        <v>44713</v>
      </c>
      <c r="C28496" s="176" t="s">
        <v>23897</v>
      </c>
    </row>
    <row r="28497" spans="1:3" ht="12" customHeight="1" x14ac:dyDescent="0.2">
      <c r="A28497" s="176" t="s">
        <v>44714</v>
      </c>
      <c r="B28497" s="177" t="s">
        <v>44715</v>
      </c>
      <c r="C28497" s="176" t="s">
        <v>23897</v>
      </c>
    </row>
    <row r="28498" spans="1:3" ht="12" customHeight="1" x14ac:dyDescent="0.2">
      <c r="A28498" s="176" t="s">
        <v>44716</v>
      </c>
      <c r="B28498" s="177" t="s">
        <v>44717</v>
      </c>
      <c r="C28498" s="176" t="s">
        <v>23897</v>
      </c>
    </row>
    <row r="28499" spans="1:3" ht="12" customHeight="1" x14ac:dyDescent="0.2">
      <c r="A28499" s="176" t="s">
        <v>44718</v>
      </c>
      <c r="B28499" s="177" t="s">
        <v>44719</v>
      </c>
      <c r="C28499" s="176" t="s">
        <v>23897</v>
      </c>
    </row>
    <row r="28500" spans="1:3" ht="12" customHeight="1" x14ac:dyDescent="0.2">
      <c r="A28500" s="176" t="s">
        <v>44720</v>
      </c>
      <c r="B28500" s="177" t="s">
        <v>44721</v>
      </c>
      <c r="C28500" s="176" t="s">
        <v>23897</v>
      </c>
    </row>
    <row r="28501" spans="1:3" ht="12" customHeight="1" x14ac:dyDescent="0.2">
      <c r="A28501" s="176" t="s">
        <v>44722</v>
      </c>
      <c r="B28501" s="177" t="s">
        <v>44723</v>
      </c>
      <c r="C28501" s="176" t="s">
        <v>23897</v>
      </c>
    </row>
    <row r="28502" spans="1:3" ht="12" customHeight="1" x14ac:dyDescent="0.2">
      <c r="A28502" s="176" t="s">
        <v>44724</v>
      </c>
      <c r="B28502" s="177" t="s">
        <v>44725</v>
      </c>
      <c r="C28502" s="176" t="s">
        <v>23897</v>
      </c>
    </row>
    <row r="28503" spans="1:3" ht="12" customHeight="1" x14ac:dyDescent="0.2">
      <c r="A28503" s="176" t="s">
        <v>44726</v>
      </c>
      <c r="B28503" s="177" t="s">
        <v>44727</v>
      </c>
      <c r="C28503" s="176" t="s">
        <v>23897</v>
      </c>
    </row>
    <row r="28504" spans="1:3" ht="12" customHeight="1" x14ac:dyDescent="0.2">
      <c r="A28504" s="176" t="s">
        <v>44728</v>
      </c>
      <c r="B28504" s="177" t="s">
        <v>44729</v>
      </c>
      <c r="C28504" s="176" t="s">
        <v>23897</v>
      </c>
    </row>
    <row r="28505" spans="1:3" ht="12" customHeight="1" x14ac:dyDescent="0.2">
      <c r="A28505" s="176" t="s">
        <v>44730</v>
      </c>
      <c r="B28505" s="177" t="s">
        <v>44731</v>
      </c>
      <c r="C28505" s="176" t="s">
        <v>23897</v>
      </c>
    </row>
    <row r="28506" spans="1:3" ht="12" customHeight="1" x14ac:dyDescent="0.2">
      <c r="A28506" s="176" t="s">
        <v>44732</v>
      </c>
      <c r="B28506" s="177" t="s">
        <v>44733</v>
      </c>
      <c r="C28506" s="176" t="s">
        <v>23897</v>
      </c>
    </row>
    <row r="28507" spans="1:3" ht="12" customHeight="1" x14ac:dyDescent="0.2">
      <c r="A28507" s="176" t="s">
        <v>44734</v>
      </c>
      <c r="B28507" s="177" t="s">
        <v>44735</v>
      </c>
      <c r="C28507" s="176" t="s">
        <v>23897</v>
      </c>
    </row>
    <row r="28508" spans="1:3" ht="12" customHeight="1" x14ac:dyDescent="0.2"/>
    <row r="28509" spans="1:3" ht="12" customHeight="1" x14ac:dyDescent="0.2">
      <c r="A28509" s="176" t="s">
        <v>44736</v>
      </c>
      <c r="B28509" s="177" t="s">
        <v>44737</v>
      </c>
      <c r="C28509" s="176" t="s">
        <v>23897</v>
      </c>
    </row>
    <row r="28510" spans="1:3" ht="12" customHeight="1" x14ac:dyDescent="0.2">
      <c r="A28510" s="176" t="s">
        <v>44738</v>
      </c>
      <c r="B28510" s="177" t="s">
        <v>44739</v>
      </c>
      <c r="C28510" s="176" t="s">
        <v>23897</v>
      </c>
    </row>
    <row r="28511" spans="1:3" ht="12" customHeight="1" x14ac:dyDescent="0.2">
      <c r="A28511" s="176" t="s">
        <v>44740</v>
      </c>
      <c r="B28511" s="177" t="s">
        <v>44741</v>
      </c>
      <c r="C28511" s="176" t="s">
        <v>23897</v>
      </c>
    </row>
    <row r="28512" spans="1:3" ht="12" customHeight="1" x14ac:dyDescent="0.2">
      <c r="A28512" s="176" t="s">
        <v>44742</v>
      </c>
      <c r="B28512" s="177" t="s">
        <v>44743</v>
      </c>
      <c r="C28512" s="176" t="s">
        <v>23897</v>
      </c>
    </row>
    <row r="28513" spans="1:3" ht="12" customHeight="1" x14ac:dyDescent="0.2">
      <c r="A28513" s="176" t="s">
        <v>44744</v>
      </c>
      <c r="B28513" s="177" t="s">
        <v>44745</v>
      </c>
      <c r="C28513" s="176" t="s">
        <v>23897</v>
      </c>
    </row>
    <row r="28514" spans="1:3" ht="12" customHeight="1" x14ac:dyDescent="0.2">
      <c r="A28514" s="176" t="s">
        <v>44746</v>
      </c>
      <c r="B28514" s="177" t="s">
        <v>44747</v>
      </c>
      <c r="C28514" s="176" t="s">
        <v>23897</v>
      </c>
    </row>
    <row r="28515" spans="1:3" ht="12" customHeight="1" x14ac:dyDescent="0.2">
      <c r="A28515" s="176" t="s">
        <v>44748</v>
      </c>
      <c r="B28515" s="177" t="s">
        <v>44749</v>
      </c>
      <c r="C28515" s="176" t="s">
        <v>23897</v>
      </c>
    </row>
    <row r="28516" spans="1:3" ht="12" customHeight="1" x14ac:dyDescent="0.2">
      <c r="A28516" s="176" t="s">
        <v>44750</v>
      </c>
      <c r="B28516" s="177" t="s">
        <v>44751</v>
      </c>
      <c r="C28516" s="176" t="s">
        <v>23897</v>
      </c>
    </row>
    <row r="28517" spans="1:3" ht="12" customHeight="1" x14ac:dyDescent="0.2">
      <c r="A28517" s="176" t="s">
        <v>44752</v>
      </c>
      <c r="B28517" s="177" t="s">
        <v>44753</v>
      </c>
      <c r="C28517" s="176" t="s">
        <v>23897</v>
      </c>
    </row>
    <row r="28518" spans="1:3" ht="12" customHeight="1" x14ac:dyDescent="0.2">
      <c r="A28518" s="176" t="s">
        <v>44754</v>
      </c>
      <c r="B28518" s="177" t="s">
        <v>44755</v>
      </c>
      <c r="C28518" s="176" t="s">
        <v>23897</v>
      </c>
    </row>
    <row r="28519" spans="1:3" ht="12" customHeight="1" x14ac:dyDescent="0.2"/>
    <row r="28520" spans="1:3" ht="12" customHeight="1" x14ac:dyDescent="0.2">
      <c r="A28520" s="176" t="s">
        <v>44756</v>
      </c>
      <c r="B28520" s="177" t="s">
        <v>44757</v>
      </c>
      <c r="C28520" s="176" t="s">
        <v>23897</v>
      </c>
    </row>
    <row r="28521" spans="1:3" ht="12" customHeight="1" x14ac:dyDescent="0.2">
      <c r="A28521" s="176" t="s">
        <v>44758</v>
      </c>
      <c r="B28521" s="177" t="s">
        <v>44759</v>
      </c>
      <c r="C28521" s="176" t="s">
        <v>23897</v>
      </c>
    </row>
    <row r="28522" spans="1:3" ht="12" customHeight="1" x14ac:dyDescent="0.2">
      <c r="A28522" s="176" t="s">
        <v>44760</v>
      </c>
      <c r="B28522" s="177" t="s">
        <v>44761</v>
      </c>
      <c r="C28522" s="176" t="s">
        <v>23897</v>
      </c>
    </row>
    <row r="28523" spans="1:3" ht="12" customHeight="1" x14ac:dyDescent="0.2">
      <c r="A28523" s="176" t="s">
        <v>44762</v>
      </c>
      <c r="B28523" s="177" t="s">
        <v>44763</v>
      </c>
      <c r="C28523" s="176" t="s">
        <v>23897</v>
      </c>
    </row>
    <row r="28524" spans="1:3" ht="12" customHeight="1" x14ac:dyDescent="0.2">
      <c r="A28524" s="176" t="s">
        <v>44764</v>
      </c>
      <c r="B28524" s="177" t="s">
        <v>44765</v>
      </c>
      <c r="C28524" s="176" t="s">
        <v>35398</v>
      </c>
    </row>
    <row r="28525" spans="1:3" ht="12" customHeight="1" x14ac:dyDescent="0.2">
      <c r="A28525" s="176" t="s">
        <v>44766</v>
      </c>
      <c r="B28525" s="177" t="s">
        <v>44767</v>
      </c>
      <c r="C28525" s="176" t="s">
        <v>35398</v>
      </c>
    </row>
    <row r="28526" spans="1:3" ht="12" customHeight="1" x14ac:dyDescent="0.2">
      <c r="A28526" s="176" t="s">
        <v>44768</v>
      </c>
      <c r="B28526" s="177" t="s">
        <v>44769</v>
      </c>
      <c r="C28526" s="176" t="s">
        <v>35398</v>
      </c>
    </row>
    <row r="28527" spans="1:3" ht="12" customHeight="1" x14ac:dyDescent="0.2">
      <c r="A28527" s="176" t="s">
        <v>44770</v>
      </c>
      <c r="B28527" s="177" t="s">
        <v>44771</v>
      </c>
      <c r="C28527" s="176" t="s">
        <v>35398</v>
      </c>
    </row>
    <row r="28528" spans="1:3" ht="12" customHeight="1" x14ac:dyDescent="0.2">
      <c r="A28528" s="176" t="s">
        <v>44772</v>
      </c>
      <c r="B28528" s="177" t="s">
        <v>44773</v>
      </c>
      <c r="C28528" s="176" t="s">
        <v>35398</v>
      </c>
    </row>
    <row r="28529" spans="1:3" ht="12" customHeight="1" x14ac:dyDescent="0.2">
      <c r="A28529" s="176" t="s">
        <v>44774</v>
      </c>
      <c r="B28529" s="177" t="s">
        <v>44775</v>
      </c>
      <c r="C28529" s="176" t="s">
        <v>35398</v>
      </c>
    </row>
    <row r="28530" spans="1:3" ht="12" customHeight="1" x14ac:dyDescent="0.2">
      <c r="A28530" s="176" t="s">
        <v>44776</v>
      </c>
      <c r="B28530" s="177" t="s">
        <v>44777</v>
      </c>
      <c r="C28530" s="176" t="s">
        <v>35398</v>
      </c>
    </row>
    <row r="28531" spans="1:3" ht="12" customHeight="1" x14ac:dyDescent="0.2"/>
    <row r="28532" spans="1:3" ht="12" customHeight="1" x14ac:dyDescent="0.2">
      <c r="A28532" s="176" t="s">
        <v>44778</v>
      </c>
      <c r="B28532" s="177" t="s">
        <v>44779</v>
      </c>
      <c r="C28532" s="176" t="s">
        <v>23897</v>
      </c>
    </row>
    <row r="28533" spans="1:3" ht="12" customHeight="1" x14ac:dyDescent="0.2">
      <c r="A28533" s="176" t="s">
        <v>44780</v>
      </c>
      <c r="B28533" s="177" t="s">
        <v>44781</v>
      </c>
      <c r="C28533" s="176" t="s">
        <v>23897</v>
      </c>
    </row>
    <row r="28534" spans="1:3" ht="12" customHeight="1" x14ac:dyDescent="0.2"/>
    <row r="28535" spans="1:3" ht="12" customHeight="1" x14ac:dyDescent="0.2">
      <c r="A28535" s="176" t="s">
        <v>44782</v>
      </c>
      <c r="B28535" s="177" t="s">
        <v>44783</v>
      </c>
      <c r="C28535" s="176" t="s">
        <v>23897</v>
      </c>
    </row>
    <row r="28536" spans="1:3" ht="12" customHeight="1" x14ac:dyDescent="0.2">
      <c r="A28536" s="176" t="s">
        <v>44784</v>
      </c>
      <c r="B28536" s="177" t="s">
        <v>44785</v>
      </c>
      <c r="C28536" s="176" t="s">
        <v>23897</v>
      </c>
    </row>
    <row r="28537" spans="1:3" ht="12" customHeight="1" x14ac:dyDescent="0.2"/>
    <row r="28538" spans="1:3" ht="12" customHeight="1" x14ac:dyDescent="0.2">
      <c r="A28538" s="176" t="s">
        <v>44786</v>
      </c>
      <c r="B28538" s="177" t="s">
        <v>44787</v>
      </c>
      <c r="C28538" s="176" t="s">
        <v>23897</v>
      </c>
    </row>
    <row r="28539" spans="1:3" ht="12" customHeight="1" x14ac:dyDescent="0.2">
      <c r="A28539" s="176" t="s">
        <v>44788</v>
      </c>
      <c r="B28539" s="177" t="s">
        <v>44789</v>
      </c>
      <c r="C28539" s="176" t="s">
        <v>23897</v>
      </c>
    </row>
    <row r="28540" spans="1:3" ht="12" customHeight="1" x14ac:dyDescent="0.2"/>
    <row r="28541" spans="1:3" ht="12" customHeight="1" x14ac:dyDescent="0.2">
      <c r="A28541" s="176" t="s">
        <v>44790</v>
      </c>
      <c r="B28541" s="177" t="s">
        <v>44791</v>
      </c>
      <c r="C28541" s="176" t="s">
        <v>23897</v>
      </c>
    </row>
    <row r="28542" spans="1:3" ht="12" customHeight="1" x14ac:dyDescent="0.2">
      <c r="A28542" s="176" t="s">
        <v>44792</v>
      </c>
      <c r="B28542" s="177" t="s">
        <v>44793</v>
      </c>
      <c r="C28542" s="176" t="s">
        <v>23897</v>
      </c>
    </row>
    <row r="28543" spans="1:3" ht="12" customHeight="1" x14ac:dyDescent="0.2">
      <c r="A28543" s="176" t="s">
        <v>44794</v>
      </c>
      <c r="B28543" s="177" t="s">
        <v>44795</v>
      </c>
      <c r="C28543" s="176" t="s">
        <v>23897</v>
      </c>
    </row>
    <row r="28544" spans="1:3" ht="12" customHeight="1" x14ac:dyDescent="0.2">
      <c r="A28544" s="176" t="s">
        <v>44796</v>
      </c>
      <c r="B28544" s="177" t="s">
        <v>44797</v>
      </c>
      <c r="C28544" s="176" t="s">
        <v>35398</v>
      </c>
    </row>
    <row r="28545" spans="1:3" ht="12" customHeight="1" x14ac:dyDescent="0.2">
      <c r="A28545" s="176" t="s">
        <v>44798</v>
      </c>
      <c r="B28545" s="177" t="s">
        <v>44799</v>
      </c>
      <c r="C28545" s="176" t="s">
        <v>23897</v>
      </c>
    </row>
    <row r="28546" spans="1:3" ht="12" customHeight="1" x14ac:dyDescent="0.2">
      <c r="A28546" s="176" t="s">
        <v>44800</v>
      </c>
      <c r="B28546" s="177" t="s">
        <v>44801</v>
      </c>
      <c r="C28546" s="176" t="s">
        <v>35398</v>
      </c>
    </row>
    <row r="28547" spans="1:3" ht="12" customHeight="1" x14ac:dyDescent="0.2">
      <c r="A28547" s="176" t="s">
        <v>44802</v>
      </c>
      <c r="B28547" s="177" t="s">
        <v>44803</v>
      </c>
      <c r="C28547" s="176" t="s">
        <v>35398</v>
      </c>
    </row>
    <row r="28548" spans="1:3" ht="12" customHeight="1" x14ac:dyDescent="0.2">
      <c r="A28548" s="176" t="s">
        <v>44804</v>
      </c>
      <c r="B28548" s="177" t="s">
        <v>44805</v>
      </c>
      <c r="C28548" s="176" t="s">
        <v>35398</v>
      </c>
    </row>
    <row r="28549" spans="1:3" ht="12" customHeight="1" x14ac:dyDescent="0.2">
      <c r="A28549" s="176" t="s">
        <v>44806</v>
      </c>
      <c r="B28549" s="177" t="s">
        <v>44807</v>
      </c>
      <c r="C28549" s="176" t="s">
        <v>23897</v>
      </c>
    </row>
    <row r="28550" spans="1:3" ht="12" customHeight="1" x14ac:dyDescent="0.2">
      <c r="A28550" s="176" t="s">
        <v>44808</v>
      </c>
      <c r="B28550" s="177" t="s">
        <v>44809</v>
      </c>
      <c r="C28550" s="176" t="s">
        <v>35398</v>
      </c>
    </row>
    <row r="28551" spans="1:3" ht="12" customHeight="1" x14ac:dyDescent="0.2">
      <c r="A28551" s="176" t="s">
        <v>44810</v>
      </c>
      <c r="B28551" s="177" t="s">
        <v>44811</v>
      </c>
      <c r="C28551" s="176" t="s">
        <v>35398</v>
      </c>
    </row>
    <row r="28552" spans="1:3" ht="12" customHeight="1" x14ac:dyDescent="0.2">
      <c r="A28552" s="176" t="s">
        <v>44812</v>
      </c>
      <c r="B28552" s="177" t="s">
        <v>44813</v>
      </c>
      <c r="C28552" s="176" t="s">
        <v>35398</v>
      </c>
    </row>
    <row r="28553" spans="1:3" ht="12" customHeight="1" x14ac:dyDescent="0.2">
      <c r="A28553" s="176" t="s">
        <v>44814</v>
      </c>
      <c r="B28553" s="177" t="s">
        <v>44815</v>
      </c>
      <c r="C28553" s="176" t="s">
        <v>35398</v>
      </c>
    </row>
    <row r="28554" spans="1:3" ht="12" customHeight="1" x14ac:dyDescent="0.2">
      <c r="A28554" s="176" t="s">
        <v>44816</v>
      </c>
      <c r="B28554" s="177" t="s">
        <v>44817</v>
      </c>
      <c r="C28554" s="176" t="s">
        <v>35398</v>
      </c>
    </row>
    <row r="28555" spans="1:3" ht="12" customHeight="1" x14ac:dyDescent="0.2">
      <c r="A28555" s="176" t="s">
        <v>44818</v>
      </c>
      <c r="B28555" s="177" t="s">
        <v>44819</v>
      </c>
      <c r="C28555" s="176" t="s">
        <v>35398</v>
      </c>
    </row>
    <row r="28556" spans="1:3" ht="12" customHeight="1" x14ac:dyDescent="0.2">
      <c r="A28556" s="176" t="s">
        <v>44820</v>
      </c>
      <c r="B28556" s="177" t="s">
        <v>44821</v>
      </c>
      <c r="C28556" s="176" t="s">
        <v>35398</v>
      </c>
    </row>
    <row r="28557" spans="1:3" ht="12" customHeight="1" x14ac:dyDescent="0.2"/>
    <row r="28558" spans="1:3" ht="12" customHeight="1" x14ac:dyDescent="0.2">
      <c r="A28558" s="176" t="s">
        <v>44822</v>
      </c>
      <c r="B28558" s="177" t="s">
        <v>44823</v>
      </c>
      <c r="C28558" s="176" t="s">
        <v>23897</v>
      </c>
    </row>
    <row r="28559" spans="1:3" ht="12" customHeight="1" x14ac:dyDescent="0.2">
      <c r="A28559" s="176" t="s">
        <v>44824</v>
      </c>
      <c r="B28559" s="177" t="s">
        <v>44825</v>
      </c>
      <c r="C28559" s="176" t="s">
        <v>23897</v>
      </c>
    </row>
    <row r="28560" spans="1:3" ht="12" customHeight="1" x14ac:dyDescent="0.2">
      <c r="A28560" s="176" t="s">
        <v>44826</v>
      </c>
      <c r="B28560" s="177" t="s">
        <v>44827</v>
      </c>
      <c r="C28560" s="176" t="s">
        <v>23897</v>
      </c>
    </row>
    <row r="28561" spans="1:3" ht="12" customHeight="1" x14ac:dyDescent="0.2">
      <c r="A28561" s="176" t="s">
        <v>44828</v>
      </c>
      <c r="B28561" s="177" t="s">
        <v>44829</v>
      </c>
      <c r="C28561" s="176" t="s">
        <v>23897</v>
      </c>
    </row>
    <row r="28562" spans="1:3" ht="12" customHeight="1" x14ac:dyDescent="0.2"/>
    <row r="28563" spans="1:3" ht="12" customHeight="1" x14ac:dyDescent="0.2">
      <c r="A28563" s="176" t="s">
        <v>44830</v>
      </c>
      <c r="B28563" s="177" t="s">
        <v>44831</v>
      </c>
      <c r="C28563" s="176" t="s">
        <v>23897</v>
      </c>
    </row>
    <row r="28564" spans="1:3" ht="12" customHeight="1" x14ac:dyDescent="0.2">
      <c r="A28564" s="176" t="s">
        <v>44832</v>
      </c>
      <c r="B28564" s="177" t="s">
        <v>44833</v>
      </c>
      <c r="C28564" s="176" t="s">
        <v>23897</v>
      </c>
    </row>
    <row r="28565" spans="1:3" ht="12" customHeight="1" x14ac:dyDescent="0.2">
      <c r="A28565" s="176" t="s">
        <v>44834</v>
      </c>
      <c r="B28565" s="177" t="s">
        <v>44835</v>
      </c>
      <c r="C28565" s="176" t="s">
        <v>23897</v>
      </c>
    </row>
    <row r="28566" spans="1:3" ht="12" customHeight="1" x14ac:dyDescent="0.2">
      <c r="A28566" s="176" t="s">
        <v>44836</v>
      </c>
      <c r="B28566" s="177" t="s">
        <v>44837</v>
      </c>
      <c r="C28566" s="176" t="s">
        <v>23897</v>
      </c>
    </row>
    <row r="28567" spans="1:3" ht="12" customHeight="1" x14ac:dyDescent="0.2">
      <c r="A28567" s="176" t="s">
        <v>44838</v>
      </c>
      <c r="B28567" s="177" t="s">
        <v>44839</v>
      </c>
      <c r="C28567" s="176" t="s">
        <v>23897</v>
      </c>
    </row>
    <row r="28568" spans="1:3" ht="12" customHeight="1" x14ac:dyDescent="0.2">
      <c r="A28568" s="176" t="s">
        <v>44840</v>
      </c>
      <c r="B28568" s="177" t="s">
        <v>44841</v>
      </c>
      <c r="C28568" s="176" t="s">
        <v>23897</v>
      </c>
    </row>
    <row r="28569" spans="1:3" ht="12" customHeight="1" x14ac:dyDescent="0.2">
      <c r="A28569" s="176" t="s">
        <v>44842</v>
      </c>
      <c r="B28569" s="177" t="s">
        <v>44843</v>
      </c>
      <c r="C28569" s="176" t="s">
        <v>23897</v>
      </c>
    </row>
    <row r="28570" spans="1:3" ht="12" customHeight="1" x14ac:dyDescent="0.2">
      <c r="A28570" s="176" t="s">
        <v>44844</v>
      </c>
      <c r="B28570" s="177" t="s">
        <v>44845</v>
      </c>
      <c r="C28570" s="176" t="s">
        <v>23897</v>
      </c>
    </row>
    <row r="28571" spans="1:3" ht="12" customHeight="1" x14ac:dyDescent="0.2">
      <c r="A28571" s="176" t="s">
        <v>44846</v>
      </c>
      <c r="B28571" s="177" t="s">
        <v>44847</v>
      </c>
      <c r="C28571" s="176" t="s">
        <v>23897</v>
      </c>
    </row>
    <row r="28572" spans="1:3" ht="12" customHeight="1" x14ac:dyDescent="0.2">
      <c r="A28572" s="176" t="s">
        <v>44848</v>
      </c>
      <c r="B28572" s="177" t="s">
        <v>44849</v>
      </c>
      <c r="C28572" s="176" t="s">
        <v>23897</v>
      </c>
    </row>
    <row r="28573" spans="1:3" ht="12" customHeight="1" x14ac:dyDescent="0.2">
      <c r="A28573" s="176" t="s">
        <v>44850</v>
      </c>
      <c r="B28573" s="177" t="s">
        <v>44851</v>
      </c>
      <c r="C28573" s="176" t="s">
        <v>23897</v>
      </c>
    </row>
    <row r="28574" spans="1:3" ht="12" customHeight="1" x14ac:dyDescent="0.2">
      <c r="A28574" s="176" t="s">
        <v>44852</v>
      </c>
      <c r="B28574" s="177" t="s">
        <v>44853</v>
      </c>
      <c r="C28574" s="176" t="s">
        <v>23897</v>
      </c>
    </row>
    <row r="28575" spans="1:3" ht="12" customHeight="1" x14ac:dyDescent="0.2"/>
    <row r="28576" spans="1:3" ht="12" customHeight="1" x14ac:dyDescent="0.2">
      <c r="A28576" s="176" t="s">
        <v>44854</v>
      </c>
      <c r="B28576" s="177" t="s">
        <v>44855</v>
      </c>
      <c r="C28576" s="176" t="s">
        <v>39348</v>
      </c>
    </row>
    <row r="28577" spans="1:3" ht="12" customHeight="1" x14ac:dyDescent="0.2">
      <c r="A28577" s="176" t="s">
        <v>44856</v>
      </c>
      <c r="B28577" s="177" t="s">
        <v>44857</v>
      </c>
      <c r="C28577" s="176" t="s">
        <v>39348</v>
      </c>
    </row>
    <row r="28578" spans="1:3" ht="12" customHeight="1" x14ac:dyDescent="0.2">
      <c r="A28578" s="176" t="s">
        <v>44858</v>
      </c>
      <c r="B28578" s="177" t="s">
        <v>44859</v>
      </c>
      <c r="C28578" s="176" t="s">
        <v>39348</v>
      </c>
    </row>
    <row r="28579" spans="1:3" ht="12" customHeight="1" x14ac:dyDescent="0.2">
      <c r="A28579" s="176" t="s">
        <v>44860</v>
      </c>
      <c r="B28579" s="177" t="s">
        <v>44861</v>
      </c>
      <c r="C28579" s="176" t="s">
        <v>39348</v>
      </c>
    </row>
    <row r="28580" spans="1:3" ht="12" customHeight="1" x14ac:dyDescent="0.2">
      <c r="A28580" s="176" t="s">
        <v>44862</v>
      </c>
      <c r="B28580" s="177" t="s">
        <v>44863</v>
      </c>
      <c r="C28580" s="176" t="s">
        <v>39348</v>
      </c>
    </row>
    <row r="28581" spans="1:3" ht="12" customHeight="1" x14ac:dyDescent="0.2">
      <c r="A28581" s="176" t="s">
        <v>44864</v>
      </c>
      <c r="B28581" s="177" t="s">
        <v>44865</v>
      </c>
      <c r="C28581" s="176" t="s">
        <v>35471</v>
      </c>
    </row>
    <row r="28582" spans="1:3" ht="12" customHeight="1" x14ac:dyDescent="0.2"/>
    <row r="28583" spans="1:3" ht="12" customHeight="1" x14ac:dyDescent="0.2"/>
    <row r="28584" spans="1:3" ht="12" customHeight="1" x14ac:dyDescent="0.2">
      <c r="A28584" s="176" t="s">
        <v>44866</v>
      </c>
      <c r="B28584" s="177" t="s">
        <v>44867</v>
      </c>
      <c r="C28584" s="176" t="s">
        <v>23897</v>
      </c>
    </row>
    <row r="28585" spans="1:3" ht="12" customHeight="1" x14ac:dyDescent="0.2">
      <c r="A28585" s="176" t="s">
        <v>44868</v>
      </c>
      <c r="B28585" s="177" t="s">
        <v>44869</v>
      </c>
      <c r="C28585" s="176" t="s">
        <v>23897</v>
      </c>
    </row>
    <row r="28586" spans="1:3" ht="12" customHeight="1" x14ac:dyDescent="0.2">
      <c r="A28586" s="176" t="s">
        <v>44870</v>
      </c>
      <c r="B28586" s="177" t="s">
        <v>44871</v>
      </c>
      <c r="C28586" s="176" t="s">
        <v>23897</v>
      </c>
    </row>
    <row r="28587" spans="1:3" ht="12" customHeight="1" x14ac:dyDescent="0.2">
      <c r="A28587" s="176" t="s">
        <v>44872</v>
      </c>
      <c r="B28587" s="177" t="s">
        <v>44873</v>
      </c>
      <c r="C28587" s="176" t="s">
        <v>23897</v>
      </c>
    </row>
    <row r="28588" spans="1:3" ht="12" customHeight="1" x14ac:dyDescent="0.2">
      <c r="A28588" s="176" t="s">
        <v>44874</v>
      </c>
      <c r="B28588" s="177" t="s">
        <v>44875</v>
      </c>
      <c r="C28588" s="176" t="s">
        <v>23897</v>
      </c>
    </row>
    <row r="28589" spans="1:3" ht="12" customHeight="1" x14ac:dyDescent="0.2">
      <c r="A28589" s="176" t="s">
        <v>44876</v>
      </c>
      <c r="B28589" s="177" t="s">
        <v>44877</v>
      </c>
      <c r="C28589" s="176" t="s">
        <v>23897</v>
      </c>
    </row>
    <row r="28590" spans="1:3" ht="12" customHeight="1" x14ac:dyDescent="0.2">
      <c r="A28590" s="176" t="s">
        <v>44878</v>
      </c>
      <c r="B28590" s="177" t="s">
        <v>44879</v>
      </c>
      <c r="C28590" s="176" t="s">
        <v>23897</v>
      </c>
    </row>
    <row r="28591" spans="1:3" ht="12" customHeight="1" x14ac:dyDescent="0.2">
      <c r="A28591" s="176" t="s">
        <v>44880</v>
      </c>
      <c r="B28591" s="177" t="s">
        <v>44881</v>
      </c>
      <c r="C28591" s="176" t="s">
        <v>23897</v>
      </c>
    </row>
    <row r="28592" spans="1:3" ht="12" customHeight="1" x14ac:dyDescent="0.2">
      <c r="A28592" s="176" t="s">
        <v>44882</v>
      </c>
      <c r="B28592" s="177" t="s">
        <v>44883</v>
      </c>
      <c r="C28592" s="176" t="s">
        <v>23897</v>
      </c>
    </row>
    <row r="28593" spans="1:3" ht="12" customHeight="1" x14ac:dyDescent="0.2">
      <c r="A28593" s="176" t="s">
        <v>44884</v>
      </c>
      <c r="B28593" s="177" t="s">
        <v>44885</v>
      </c>
      <c r="C28593" s="176" t="s">
        <v>23897</v>
      </c>
    </row>
    <row r="28594" spans="1:3" ht="12" customHeight="1" x14ac:dyDescent="0.2">
      <c r="A28594" s="176" t="s">
        <v>44886</v>
      </c>
      <c r="B28594" s="177" t="s">
        <v>44887</v>
      </c>
      <c r="C28594" s="176" t="s">
        <v>23897</v>
      </c>
    </row>
    <row r="28595" spans="1:3" ht="12" customHeight="1" x14ac:dyDescent="0.2">
      <c r="A28595" s="176" t="s">
        <v>44888</v>
      </c>
      <c r="B28595" s="177" t="s">
        <v>44889</v>
      </c>
      <c r="C28595" s="176" t="s">
        <v>23897</v>
      </c>
    </row>
    <row r="28596" spans="1:3" ht="12" customHeight="1" x14ac:dyDescent="0.2">
      <c r="A28596" s="176" t="s">
        <v>44890</v>
      </c>
      <c r="B28596" s="177" t="s">
        <v>44891</v>
      </c>
      <c r="C28596" s="176" t="s">
        <v>23897</v>
      </c>
    </row>
    <row r="28597" spans="1:3" ht="12" customHeight="1" x14ac:dyDescent="0.2">
      <c r="A28597" s="176" t="s">
        <v>44892</v>
      </c>
      <c r="B28597" s="177" t="s">
        <v>44893</v>
      </c>
      <c r="C28597" s="176" t="s">
        <v>23897</v>
      </c>
    </row>
    <row r="28598" spans="1:3" ht="12" customHeight="1" x14ac:dyDescent="0.2">
      <c r="A28598" s="176" t="s">
        <v>44894</v>
      </c>
      <c r="B28598" s="177" t="s">
        <v>44895</v>
      </c>
      <c r="C28598" s="176" t="s">
        <v>23897</v>
      </c>
    </row>
    <row r="28599" spans="1:3" ht="12" customHeight="1" x14ac:dyDescent="0.2">
      <c r="A28599" s="176" t="s">
        <v>44896</v>
      </c>
      <c r="B28599" s="177" t="s">
        <v>44897</v>
      </c>
      <c r="C28599" s="176" t="s">
        <v>23897</v>
      </c>
    </row>
    <row r="28600" spans="1:3" ht="12" customHeight="1" x14ac:dyDescent="0.2">
      <c r="A28600" s="176" t="s">
        <v>44898</v>
      </c>
      <c r="B28600" s="177" t="s">
        <v>44899</v>
      </c>
      <c r="C28600" s="176" t="s">
        <v>23897</v>
      </c>
    </row>
    <row r="28601" spans="1:3" ht="12" customHeight="1" x14ac:dyDescent="0.2">
      <c r="A28601" s="176" t="s">
        <v>44900</v>
      </c>
      <c r="B28601" s="177" t="s">
        <v>44901</v>
      </c>
      <c r="C28601" s="176" t="s">
        <v>23897</v>
      </c>
    </row>
    <row r="28602" spans="1:3" ht="12" customHeight="1" x14ac:dyDescent="0.2">
      <c r="A28602" s="176" t="s">
        <v>44902</v>
      </c>
      <c r="B28602" s="177" t="s">
        <v>44903</v>
      </c>
      <c r="C28602" s="176" t="s">
        <v>23897</v>
      </c>
    </row>
    <row r="28603" spans="1:3" ht="12" customHeight="1" x14ac:dyDescent="0.2">
      <c r="A28603" s="176" t="s">
        <v>44904</v>
      </c>
      <c r="B28603" s="177" t="s">
        <v>44905</v>
      </c>
      <c r="C28603" s="176" t="s">
        <v>23897</v>
      </c>
    </row>
    <row r="28604" spans="1:3" ht="12" customHeight="1" x14ac:dyDescent="0.2">
      <c r="A28604" s="176" t="s">
        <v>44906</v>
      </c>
      <c r="B28604" s="177" t="s">
        <v>44907</v>
      </c>
      <c r="C28604" s="176" t="s">
        <v>23897</v>
      </c>
    </row>
    <row r="28605" spans="1:3" ht="12" customHeight="1" x14ac:dyDescent="0.2">
      <c r="A28605" s="176" t="s">
        <v>44908</v>
      </c>
      <c r="B28605" s="177" t="s">
        <v>44909</v>
      </c>
      <c r="C28605" s="176" t="s">
        <v>23897</v>
      </c>
    </row>
    <row r="28606" spans="1:3" ht="12" customHeight="1" x14ac:dyDescent="0.2">
      <c r="A28606" s="176" t="s">
        <v>44910</v>
      </c>
      <c r="B28606" s="177" t="s">
        <v>44911</v>
      </c>
      <c r="C28606" s="176" t="s">
        <v>23897</v>
      </c>
    </row>
    <row r="28607" spans="1:3" ht="12" customHeight="1" x14ac:dyDescent="0.2"/>
    <row r="28608" spans="1:3" ht="12" customHeight="1" x14ac:dyDescent="0.2">
      <c r="A28608" s="176" t="s">
        <v>44912</v>
      </c>
      <c r="B28608" s="177" t="s">
        <v>44913</v>
      </c>
      <c r="C28608" s="176" t="s">
        <v>23897</v>
      </c>
    </row>
    <row r="28609" spans="1:3" ht="12" customHeight="1" x14ac:dyDescent="0.2">
      <c r="A28609" s="176" t="s">
        <v>44914</v>
      </c>
      <c r="B28609" s="177" t="s">
        <v>44915</v>
      </c>
      <c r="C28609" s="176" t="s">
        <v>23897</v>
      </c>
    </row>
    <row r="28610" spans="1:3" ht="12" customHeight="1" x14ac:dyDescent="0.2">
      <c r="A28610" s="176" t="s">
        <v>44916</v>
      </c>
      <c r="B28610" s="177" t="s">
        <v>44917</v>
      </c>
      <c r="C28610" s="176" t="s">
        <v>23897</v>
      </c>
    </row>
    <row r="28611" spans="1:3" ht="12" customHeight="1" x14ac:dyDescent="0.2">
      <c r="A28611" s="176" t="s">
        <v>44918</v>
      </c>
      <c r="B28611" s="177" t="s">
        <v>44919</v>
      </c>
      <c r="C28611" s="176" t="s">
        <v>23897</v>
      </c>
    </row>
    <row r="28612" spans="1:3" ht="12" customHeight="1" x14ac:dyDescent="0.2">
      <c r="A28612" s="176" t="s">
        <v>44920</v>
      </c>
      <c r="B28612" s="177" t="s">
        <v>44921</v>
      </c>
      <c r="C28612" s="176" t="s">
        <v>23897</v>
      </c>
    </row>
    <row r="28613" spans="1:3" ht="12" customHeight="1" x14ac:dyDescent="0.2">
      <c r="A28613" s="176" t="s">
        <v>44922</v>
      </c>
      <c r="B28613" s="177" t="s">
        <v>44923</v>
      </c>
      <c r="C28613" s="176" t="s">
        <v>23897</v>
      </c>
    </row>
    <row r="28614" spans="1:3" ht="12" customHeight="1" x14ac:dyDescent="0.2">
      <c r="A28614" s="176" t="s">
        <v>44924</v>
      </c>
      <c r="B28614" s="177" t="s">
        <v>44925</v>
      </c>
      <c r="C28614" s="176" t="s">
        <v>23897</v>
      </c>
    </row>
    <row r="28615" spans="1:3" ht="12" customHeight="1" x14ac:dyDescent="0.2">
      <c r="A28615" s="176" t="s">
        <v>44926</v>
      </c>
      <c r="B28615" s="177" t="s">
        <v>44927</v>
      </c>
      <c r="C28615" s="176" t="s">
        <v>23897</v>
      </c>
    </row>
    <row r="28616" spans="1:3" ht="12" customHeight="1" x14ac:dyDescent="0.2">
      <c r="A28616" s="176" t="s">
        <v>44928</v>
      </c>
      <c r="B28616" s="177" t="s">
        <v>44929</v>
      </c>
      <c r="C28616" s="176" t="s">
        <v>23897</v>
      </c>
    </row>
    <row r="28617" spans="1:3" ht="12" customHeight="1" x14ac:dyDescent="0.2"/>
    <row r="28618" spans="1:3" ht="12" customHeight="1" x14ac:dyDescent="0.2">
      <c r="A28618" s="176" t="s">
        <v>44930</v>
      </c>
      <c r="B28618" s="177" t="s">
        <v>44931</v>
      </c>
      <c r="C28618" s="176" t="s">
        <v>23897</v>
      </c>
    </row>
    <row r="28619" spans="1:3" ht="12" customHeight="1" x14ac:dyDescent="0.2">
      <c r="A28619" s="176" t="s">
        <v>44932</v>
      </c>
      <c r="B28619" s="177" t="s">
        <v>44933</v>
      </c>
      <c r="C28619" s="176" t="s">
        <v>23897</v>
      </c>
    </row>
    <row r="28620" spans="1:3" ht="12" customHeight="1" x14ac:dyDescent="0.2">
      <c r="A28620" s="176" t="s">
        <v>44934</v>
      </c>
      <c r="B28620" s="177" t="s">
        <v>44935</v>
      </c>
      <c r="C28620" s="176" t="s">
        <v>23897</v>
      </c>
    </row>
    <row r="28621" spans="1:3" ht="12" customHeight="1" x14ac:dyDescent="0.2">
      <c r="A28621" s="176" t="s">
        <v>44936</v>
      </c>
      <c r="B28621" s="177" t="s">
        <v>44937</v>
      </c>
      <c r="C28621" s="176" t="s">
        <v>23897</v>
      </c>
    </row>
    <row r="28622" spans="1:3" ht="12" customHeight="1" x14ac:dyDescent="0.2">
      <c r="A28622" s="176" t="s">
        <v>44938</v>
      </c>
      <c r="B28622" s="177" t="s">
        <v>44939</v>
      </c>
      <c r="C28622" s="176" t="s">
        <v>23897</v>
      </c>
    </row>
    <row r="28623" spans="1:3" ht="12" customHeight="1" x14ac:dyDescent="0.2">
      <c r="A28623" s="176" t="s">
        <v>44940</v>
      </c>
      <c r="B28623" s="177" t="s">
        <v>44941</v>
      </c>
      <c r="C28623" s="176" t="s">
        <v>23897</v>
      </c>
    </row>
    <row r="28624" spans="1:3" ht="12" customHeight="1" x14ac:dyDescent="0.2">
      <c r="A28624" s="176" t="s">
        <v>44942</v>
      </c>
      <c r="B28624" s="177" t="s">
        <v>44943</v>
      </c>
      <c r="C28624" s="176" t="s">
        <v>23897</v>
      </c>
    </row>
    <row r="28625" spans="1:3" ht="12" customHeight="1" x14ac:dyDescent="0.2">
      <c r="A28625" s="176" t="s">
        <v>44944</v>
      </c>
      <c r="B28625" s="177" t="s">
        <v>44945</v>
      </c>
      <c r="C28625" s="176" t="s">
        <v>23897</v>
      </c>
    </row>
    <row r="28626" spans="1:3" ht="12" customHeight="1" x14ac:dyDescent="0.2">
      <c r="A28626" s="176" t="s">
        <v>44946</v>
      </c>
      <c r="B28626" s="177" t="s">
        <v>44947</v>
      </c>
      <c r="C28626" s="176" t="s">
        <v>23897</v>
      </c>
    </row>
    <row r="28627" spans="1:3" ht="12" customHeight="1" x14ac:dyDescent="0.2">
      <c r="A28627" s="176" t="s">
        <v>44948</v>
      </c>
      <c r="B28627" s="177" t="s">
        <v>44949</v>
      </c>
      <c r="C28627" s="176" t="s">
        <v>23897</v>
      </c>
    </row>
    <row r="28628" spans="1:3" ht="12" customHeight="1" x14ac:dyDescent="0.2">
      <c r="A28628" s="176" t="s">
        <v>44950</v>
      </c>
      <c r="B28628" s="177" t="s">
        <v>44951</v>
      </c>
      <c r="C28628" s="176" t="s">
        <v>23897</v>
      </c>
    </row>
    <row r="28629" spans="1:3" ht="12" customHeight="1" x14ac:dyDescent="0.2">
      <c r="A28629" s="176" t="s">
        <v>44952</v>
      </c>
      <c r="B28629" s="177" t="s">
        <v>44953</v>
      </c>
      <c r="C28629" s="176" t="s">
        <v>23897</v>
      </c>
    </row>
    <row r="28630" spans="1:3" ht="12" customHeight="1" x14ac:dyDescent="0.2">
      <c r="A28630" s="176" t="s">
        <v>44954</v>
      </c>
      <c r="B28630" s="177" t="s">
        <v>44955</v>
      </c>
      <c r="C28630" s="176" t="s">
        <v>23897</v>
      </c>
    </row>
    <row r="28631" spans="1:3" ht="12" customHeight="1" x14ac:dyDescent="0.2">
      <c r="A28631" s="176" t="s">
        <v>44956</v>
      </c>
      <c r="B28631" s="177" t="s">
        <v>44957</v>
      </c>
      <c r="C28631" s="176" t="s">
        <v>23897</v>
      </c>
    </row>
    <row r="28632" spans="1:3" ht="12" customHeight="1" x14ac:dyDescent="0.2">
      <c r="A28632" s="176" t="s">
        <v>44958</v>
      </c>
      <c r="B28632" s="177" t="s">
        <v>44959</v>
      </c>
      <c r="C28632" s="176" t="s">
        <v>23897</v>
      </c>
    </row>
    <row r="28633" spans="1:3" ht="12" customHeight="1" x14ac:dyDescent="0.2">
      <c r="A28633" s="176" t="s">
        <v>44960</v>
      </c>
      <c r="B28633" s="177" t="s">
        <v>44961</v>
      </c>
      <c r="C28633" s="176" t="s">
        <v>23897</v>
      </c>
    </row>
    <row r="28634" spans="1:3" ht="12" customHeight="1" x14ac:dyDescent="0.2">
      <c r="A28634" s="176" t="s">
        <v>44962</v>
      </c>
      <c r="B28634" s="177" t="s">
        <v>44963</v>
      </c>
      <c r="C28634" s="176" t="s">
        <v>23897</v>
      </c>
    </row>
    <row r="28635" spans="1:3" ht="12" customHeight="1" x14ac:dyDescent="0.2"/>
    <row r="28636" spans="1:3" ht="12" customHeight="1" x14ac:dyDescent="0.2">
      <c r="A28636" s="176" t="s">
        <v>44964</v>
      </c>
      <c r="B28636" s="177" t="s">
        <v>44965</v>
      </c>
      <c r="C28636" s="176" t="s">
        <v>40562</v>
      </c>
    </row>
    <row r="28637" spans="1:3" ht="12" customHeight="1" x14ac:dyDescent="0.2">
      <c r="A28637" s="176" t="s">
        <v>44966</v>
      </c>
      <c r="B28637" s="177" t="s">
        <v>44967</v>
      </c>
      <c r="C28637" s="176" t="s">
        <v>40562</v>
      </c>
    </row>
    <row r="28638" spans="1:3" ht="12" customHeight="1" x14ac:dyDescent="0.2"/>
    <row r="28639" spans="1:3" ht="12" customHeight="1" x14ac:dyDescent="0.2"/>
    <row r="28640" spans="1:3" ht="12" customHeight="1" x14ac:dyDescent="0.2">
      <c r="A28640" s="176" t="s">
        <v>44968</v>
      </c>
      <c r="B28640" s="177" t="s">
        <v>44969</v>
      </c>
      <c r="C28640" s="176" t="s">
        <v>35431</v>
      </c>
    </row>
    <row r="28641" spans="1:3" ht="12" customHeight="1" x14ac:dyDescent="0.2">
      <c r="A28641" s="176" t="s">
        <v>44970</v>
      </c>
      <c r="B28641" s="177" t="s">
        <v>44971</v>
      </c>
      <c r="C28641" s="176" t="s">
        <v>35431</v>
      </c>
    </row>
    <row r="28642" spans="1:3" ht="12" customHeight="1" x14ac:dyDescent="0.2">
      <c r="A28642" s="176" t="s">
        <v>44972</v>
      </c>
      <c r="B28642" s="177" t="s">
        <v>44973</v>
      </c>
      <c r="C28642" s="176" t="s">
        <v>35431</v>
      </c>
    </row>
    <row r="28643" spans="1:3" ht="12" customHeight="1" x14ac:dyDescent="0.2">
      <c r="A28643" s="176" t="s">
        <v>44974</v>
      </c>
      <c r="B28643" s="177" t="s">
        <v>44975</v>
      </c>
      <c r="C28643" s="176" t="s">
        <v>35431</v>
      </c>
    </row>
    <row r="28644" spans="1:3" ht="12" customHeight="1" x14ac:dyDescent="0.2">
      <c r="A28644" s="176" t="s">
        <v>44976</v>
      </c>
      <c r="B28644" s="177" t="s">
        <v>44977</v>
      </c>
      <c r="C28644" s="176" t="s">
        <v>35431</v>
      </c>
    </row>
    <row r="28645" spans="1:3" ht="12" customHeight="1" x14ac:dyDescent="0.2">
      <c r="A28645" s="176" t="s">
        <v>44978</v>
      </c>
      <c r="B28645" s="177" t="s">
        <v>44979</v>
      </c>
      <c r="C28645" s="176" t="s">
        <v>35431</v>
      </c>
    </row>
    <row r="28646" spans="1:3" ht="12" customHeight="1" x14ac:dyDescent="0.2">
      <c r="A28646" s="176" t="s">
        <v>44980</v>
      </c>
      <c r="B28646" s="177" t="s">
        <v>44981</v>
      </c>
      <c r="C28646" s="176" t="s">
        <v>35431</v>
      </c>
    </row>
    <row r="28647" spans="1:3" ht="12" customHeight="1" x14ac:dyDescent="0.2">
      <c r="A28647" s="176" t="s">
        <v>44982</v>
      </c>
      <c r="B28647" s="177" t="s">
        <v>44983</v>
      </c>
      <c r="C28647" s="176" t="s">
        <v>35431</v>
      </c>
    </row>
    <row r="28648" spans="1:3" ht="12" customHeight="1" x14ac:dyDescent="0.2"/>
    <row r="28649" spans="1:3" ht="12" customHeight="1" x14ac:dyDescent="0.2">
      <c r="A28649" s="176" t="s">
        <v>44984</v>
      </c>
      <c r="B28649" s="177" t="s">
        <v>44985</v>
      </c>
      <c r="C28649" s="176" t="s">
        <v>23897</v>
      </c>
    </row>
    <row r="28650" spans="1:3" ht="12" customHeight="1" x14ac:dyDescent="0.2"/>
    <row r="28651" spans="1:3" ht="12" customHeight="1" x14ac:dyDescent="0.2">
      <c r="A28651" s="176" t="s">
        <v>44986</v>
      </c>
      <c r="B28651" s="177" t="s">
        <v>44987</v>
      </c>
      <c r="C28651" s="176" t="s">
        <v>35431</v>
      </c>
    </row>
    <row r="28652" spans="1:3" ht="12" customHeight="1" x14ac:dyDescent="0.2"/>
    <row r="28653" spans="1:3" ht="12" customHeight="1" x14ac:dyDescent="0.2">
      <c r="A28653" s="176" t="s">
        <v>44988</v>
      </c>
      <c r="B28653" s="177" t="s">
        <v>44989</v>
      </c>
      <c r="C28653" s="176" t="s">
        <v>23897</v>
      </c>
    </row>
    <row r="28654" spans="1:3" ht="12" customHeight="1" x14ac:dyDescent="0.2">
      <c r="A28654" s="176" t="s">
        <v>44990</v>
      </c>
      <c r="B28654" s="177" t="s">
        <v>44991</v>
      </c>
      <c r="C28654" s="176" t="s">
        <v>23897</v>
      </c>
    </row>
    <row r="28655" spans="1:3" ht="12" customHeight="1" x14ac:dyDescent="0.2">
      <c r="A28655" s="176" t="s">
        <v>44992</v>
      </c>
      <c r="B28655" s="177" t="s">
        <v>44993</v>
      </c>
      <c r="C28655" s="176" t="s">
        <v>23897</v>
      </c>
    </row>
    <row r="28656" spans="1:3" ht="12" customHeight="1" x14ac:dyDescent="0.2">
      <c r="A28656" s="176" t="s">
        <v>44994</v>
      </c>
      <c r="B28656" s="177" t="s">
        <v>44995</v>
      </c>
      <c r="C28656" s="176" t="s">
        <v>35431</v>
      </c>
    </row>
    <row r="28657" spans="1:3" ht="12" customHeight="1" x14ac:dyDescent="0.2"/>
    <row r="28658" spans="1:3" ht="12" customHeight="1" x14ac:dyDescent="0.2">
      <c r="A28658" s="176" t="s">
        <v>44996</v>
      </c>
      <c r="B28658" s="177" t="s">
        <v>44997</v>
      </c>
      <c r="C28658" s="176" t="s">
        <v>44998</v>
      </c>
    </row>
    <row r="28659" spans="1:3" ht="12" customHeight="1" x14ac:dyDescent="0.2">
      <c r="A28659" s="176" t="s">
        <v>44999</v>
      </c>
      <c r="B28659" s="177" t="s">
        <v>45000</v>
      </c>
      <c r="C28659" s="176" t="s">
        <v>35431</v>
      </c>
    </row>
    <row r="28660" spans="1:3" ht="12" customHeight="1" x14ac:dyDescent="0.2">
      <c r="A28660" s="176" t="s">
        <v>45001</v>
      </c>
      <c r="B28660" s="177" t="s">
        <v>45002</v>
      </c>
      <c r="C28660" s="176" t="s">
        <v>35431</v>
      </c>
    </row>
    <row r="28661" spans="1:3" ht="12" customHeight="1" x14ac:dyDescent="0.2">
      <c r="A28661" s="176" t="s">
        <v>45003</v>
      </c>
      <c r="B28661" s="177" t="s">
        <v>45004</v>
      </c>
      <c r="C28661" s="176" t="s">
        <v>35431</v>
      </c>
    </row>
    <row r="28662" spans="1:3" ht="12" customHeight="1" x14ac:dyDescent="0.2">
      <c r="A28662" s="176" t="s">
        <v>45005</v>
      </c>
      <c r="B28662" s="177" t="s">
        <v>45006</v>
      </c>
      <c r="C28662" s="176" t="s">
        <v>23897</v>
      </c>
    </row>
    <row r="28663" spans="1:3" ht="12" customHeight="1" x14ac:dyDescent="0.2">
      <c r="A28663" s="176" t="s">
        <v>45007</v>
      </c>
      <c r="B28663" s="177" t="s">
        <v>45008</v>
      </c>
      <c r="C28663" s="176" t="s">
        <v>23897</v>
      </c>
    </row>
    <row r="28664" spans="1:3" ht="12" customHeight="1" x14ac:dyDescent="0.2">
      <c r="A28664" s="176" t="s">
        <v>45009</v>
      </c>
      <c r="B28664" s="177" t="s">
        <v>45010</v>
      </c>
      <c r="C28664" s="176" t="s">
        <v>23897</v>
      </c>
    </row>
    <row r="28665" spans="1:3" ht="12" customHeight="1" x14ac:dyDescent="0.2">
      <c r="A28665" s="176" t="s">
        <v>45011</v>
      </c>
      <c r="B28665" s="177" t="s">
        <v>45012</v>
      </c>
      <c r="C28665" s="176" t="s">
        <v>23897</v>
      </c>
    </row>
    <row r="28666" spans="1:3" ht="12" customHeight="1" x14ac:dyDescent="0.2">
      <c r="A28666" s="176" t="s">
        <v>45013</v>
      </c>
      <c r="B28666" s="177" t="s">
        <v>45014</v>
      </c>
      <c r="C28666" s="176" t="s">
        <v>23897</v>
      </c>
    </row>
    <row r="28667" spans="1:3" ht="12" customHeight="1" x14ac:dyDescent="0.2"/>
    <row r="28668" spans="1:3" ht="12" customHeight="1" x14ac:dyDescent="0.2">
      <c r="A28668" s="176" t="s">
        <v>45015</v>
      </c>
      <c r="B28668" s="177" t="s">
        <v>45016</v>
      </c>
      <c r="C28668" s="176" t="s">
        <v>39064</v>
      </c>
    </row>
    <row r="28669" spans="1:3" ht="12" customHeight="1" x14ac:dyDescent="0.2">
      <c r="A28669" s="176" t="s">
        <v>45017</v>
      </c>
      <c r="B28669" s="177" t="s">
        <v>45018</v>
      </c>
      <c r="C28669" s="176" t="s">
        <v>23897</v>
      </c>
    </row>
    <row r="28670" spans="1:3" ht="12" customHeight="1" x14ac:dyDescent="0.2">
      <c r="A28670" s="176" t="s">
        <v>45019</v>
      </c>
      <c r="B28670" s="177" t="s">
        <v>45020</v>
      </c>
      <c r="C28670" s="176" t="s">
        <v>23897</v>
      </c>
    </row>
    <row r="28671" spans="1:3" ht="12" customHeight="1" x14ac:dyDescent="0.2">
      <c r="A28671" s="176" t="s">
        <v>45021</v>
      </c>
      <c r="B28671" s="177" t="s">
        <v>45022</v>
      </c>
      <c r="C28671" s="176" t="s">
        <v>23897</v>
      </c>
    </row>
    <row r="28672" spans="1:3" ht="12" customHeight="1" x14ac:dyDescent="0.2">
      <c r="A28672" s="176" t="s">
        <v>45023</v>
      </c>
      <c r="B28672" s="177" t="s">
        <v>45024</v>
      </c>
      <c r="C28672" s="176" t="s">
        <v>23897</v>
      </c>
    </row>
    <row r="28673" spans="1:3" ht="12" customHeight="1" x14ac:dyDescent="0.2"/>
    <row r="28674" spans="1:3" ht="12" customHeight="1" x14ac:dyDescent="0.2"/>
    <row r="28675" spans="1:3" ht="12" customHeight="1" x14ac:dyDescent="0.2">
      <c r="A28675" s="176" t="s">
        <v>45025</v>
      </c>
      <c r="B28675" s="177" t="s">
        <v>45026</v>
      </c>
      <c r="C28675" s="176" t="s">
        <v>35431</v>
      </c>
    </row>
    <row r="28676" spans="1:3" ht="12" customHeight="1" x14ac:dyDescent="0.2">
      <c r="A28676" s="176" t="s">
        <v>45027</v>
      </c>
      <c r="B28676" s="177" t="s">
        <v>45028</v>
      </c>
      <c r="C28676" s="176" t="s">
        <v>35431</v>
      </c>
    </row>
    <row r="28677" spans="1:3" ht="12" customHeight="1" x14ac:dyDescent="0.2">
      <c r="A28677" s="176" t="s">
        <v>45029</v>
      </c>
      <c r="B28677" s="177" t="s">
        <v>45030</v>
      </c>
      <c r="C28677" s="176" t="s">
        <v>35431</v>
      </c>
    </row>
    <row r="28678" spans="1:3" ht="12" customHeight="1" x14ac:dyDescent="0.2">
      <c r="A28678" s="176" t="s">
        <v>45031</v>
      </c>
      <c r="B28678" s="177" t="s">
        <v>45032</v>
      </c>
      <c r="C28678" s="176" t="s">
        <v>35431</v>
      </c>
    </row>
    <row r="28679" spans="1:3" ht="12" customHeight="1" x14ac:dyDescent="0.2">
      <c r="A28679" s="176" t="s">
        <v>45033</v>
      </c>
      <c r="B28679" s="177" t="s">
        <v>45034</v>
      </c>
      <c r="C28679" s="176" t="s">
        <v>35431</v>
      </c>
    </row>
    <row r="28680" spans="1:3" ht="12" customHeight="1" x14ac:dyDescent="0.2">
      <c r="A28680" s="176" t="s">
        <v>45035</v>
      </c>
      <c r="B28680" s="177" t="s">
        <v>45036</v>
      </c>
      <c r="C28680" s="176" t="s">
        <v>35431</v>
      </c>
    </row>
    <row r="28681" spans="1:3" ht="12" customHeight="1" x14ac:dyDescent="0.2">
      <c r="A28681" s="176" t="s">
        <v>45037</v>
      </c>
      <c r="B28681" s="177" t="s">
        <v>45038</v>
      </c>
      <c r="C28681" s="176" t="s">
        <v>35431</v>
      </c>
    </row>
    <row r="28682" spans="1:3" ht="12" customHeight="1" x14ac:dyDescent="0.2">
      <c r="A28682" s="176" t="s">
        <v>45039</v>
      </c>
      <c r="B28682" s="177" t="s">
        <v>45040</v>
      </c>
      <c r="C28682" s="176" t="s">
        <v>35431</v>
      </c>
    </row>
    <row r="28683" spans="1:3" ht="12" customHeight="1" x14ac:dyDescent="0.2">
      <c r="A28683" s="176" t="s">
        <v>45041</v>
      </c>
      <c r="B28683" s="177" t="s">
        <v>45042</v>
      </c>
      <c r="C28683" s="176" t="s">
        <v>35431</v>
      </c>
    </row>
    <row r="28684" spans="1:3" ht="12" customHeight="1" x14ac:dyDescent="0.2">
      <c r="A28684" s="176" t="s">
        <v>45043</v>
      </c>
      <c r="B28684" s="177" t="s">
        <v>45044</v>
      </c>
      <c r="C28684" s="176" t="s">
        <v>35431</v>
      </c>
    </row>
    <row r="28685" spans="1:3" ht="12" customHeight="1" x14ac:dyDescent="0.2">
      <c r="A28685" s="176" t="s">
        <v>45045</v>
      </c>
      <c r="B28685" s="177" t="s">
        <v>45046</v>
      </c>
      <c r="C28685" s="176" t="s">
        <v>35431</v>
      </c>
    </row>
    <row r="28686" spans="1:3" ht="12" customHeight="1" x14ac:dyDescent="0.2">
      <c r="A28686" s="176" t="s">
        <v>45047</v>
      </c>
      <c r="B28686" s="177" t="s">
        <v>45048</v>
      </c>
      <c r="C28686" s="176" t="s">
        <v>35431</v>
      </c>
    </row>
    <row r="28687" spans="1:3" ht="12" customHeight="1" x14ac:dyDescent="0.2">
      <c r="A28687" s="176" t="s">
        <v>45049</v>
      </c>
      <c r="B28687" s="177" t="s">
        <v>45050</v>
      </c>
      <c r="C28687" s="176" t="s">
        <v>23897</v>
      </c>
    </row>
    <row r="28688" spans="1:3" ht="12" customHeight="1" x14ac:dyDescent="0.2">
      <c r="A28688" s="176" t="s">
        <v>45051</v>
      </c>
      <c r="B28688" s="177" t="s">
        <v>45052</v>
      </c>
      <c r="C28688" s="176" t="s">
        <v>23897</v>
      </c>
    </row>
    <row r="28689" spans="1:3" ht="12" customHeight="1" x14ac:dyDescent="0.2">
      <c r="A28689" s="176" t="s">
        <v>45053</v>
      </c>
      <c r="B28689" s="177" t="s">
        <v>45054</v>
      </c>
      <c r="C28689" s="176" t="s">
        <v>23897</v>
      </c>
    </row>
    <row r="28690" spans="1:3" ht="12" customHeight="1" x14ac:dyDescent="0.2"/>
    <row r="28691" spans="1:3" ht="12" customHeight="1" x14ac:dyDescent="0.2">
      <c r="A28691" s="176" t="s">
        <v>45055</v>
      </c>
      <c r="B28691" s="177" t="s">
        <v>45056</v>
      </c>
      <c r="C28691" s="176" t="s">
        <v>23897</v>
      </c>
    </row>
    <row r="28692" spans="1:3" ht="12" customHeight="1" x14ac:dyDescent="0.2">
      <c r="A28692" s="176" t="s">
        <v>45057</v>
      </c>
      <c r="B28692" s="177" t="s">
        <v>45058</v>
      </c>
      <c r="C28692" s="176" t="s">
        <v>23897</v>
      </c>
    </row>
    <row r="28693" spans="1:3" ht="12" customHeight="1" x14ac:dyDescent="0.2">
      <c r="A28693" s="176" t="s">
        <v>45059</v>
      </c>
      <c r="B28693" s="177" t="s">
        <v>45060</v>
      </c>
      <c r="C28693" s="176" t="s">
        <v>23897</v>
      </c>
    </row>
    <row r="28694" spans="1:3" ht="12" customHeight="1" x14ac:dyDescent="0.2">
      <c r="A28694" s="176" t="s">
        <v>45061</v>
      </c>
      <c r="B28694" s="177" t="s">
        <v>45062</v>
      </c>
      <c r="C28694" s="176" t="s">
        <v>23897</v>
      </c>
    </row>
    <row r="28695" spans="1:3" ht="12" customHeight="1" x14ac:dyDescent="0.2">
      <c r="A28695" s="176" t="s">
        <v>45063</v>
      </c>
      <c r="B28695" s="177" t="s">
        <v>45064</v>
      </c>
      <c r="C28695" s="176" t="s">
        <v>23897</v>
      </c>
    </row>
    <row r="28696" spans="1:3" ht="12" customHeight="1" x14ac:dyDescent="0.2"/>
    <row r="28697" spans="1:3" ht="12" customHeight="1" x14ac:dyDescent="0.2">
      <c r="A28697" s="176" t="s">
        <v>45065</v>
      </c>
      <c r="B28697" s="177" t="s">
        <v>45066</v>
      </c>
      <c r="C28697" s="176" t="s">
        <v>35431</v>
      </c>
    </row>
    <row r="28698" spans="1:3" ht="12" customHeight="1" x14ac:dyDescent="0.2">
      <c r="A28698" s="176" t="s">
        <v>45067</v>
      </c>
      <c r="B28698" s="177" t="s">
        <v>45068</v>
      </c>
      <c r="C28698" s="176" t="s">
        <v>35431</v>
      </c>
    </row>
    <row r="28699" spans="1:3" ht="12" customHeight="1" x14ac:dyDescent="0.2">
      <c r="A28699" s="176" t="s">
        <v>45069</v>
      </c>
      <c r="B28699" s="177" t="s">
        <v>45070</v>
      </c>
      <c r="C28699" s="176" t="s">
        <v>35431</v>
      </c>
    </row>
    <row r="28700" spans="1:3" ht="12" customHeight="1" x14ac:dyDescent="0.2">
      <c r="A28700" s="176" t="s">
        <v>45071</v>
      </c>
      <c r="B28700" s="177" t="s">
        <v>45072</v>
      </c>
      <c r="C28700" s="176" t="s">
        <v>35431</v>
      </c>
    </row>
    <row r="28701" spans="1:3" ht="12" customHeight="1" x14ac:dyDescent="0.2">
      <c r="A28701" s="176" t="s">
        <v>45073</v>
      </c>
      <c r="B28701" s="177" t="s">
        <v>45074</v>
      </c>
      <c r="C28701" s="176" t="s">
        <v>35431</v>
      </c>
    </row>
    <row r="28702" spans="1:3" ht="12" customHeight="1" x14ac:dyDescent="0.2">
      <c r="A28702" s="176" t="s">
        <v>45075</v>
      </c>
      <c r="B28702" s="177" t="s">
        <v>45076</v>
      </c>
      <c r="C28702" s="176" t="s">
        <v>35431</v>
      </c>
    </row>
    <row r="28703" spans="1:3" ht="12" customHeight="1" x14ac:dyDescent="0.2">
      <c r="A28703" s="176" t="s">
        <v>45077</v>
      </c>
      <c r="B28703" s="177" t="s">
        <v>45078</v>
      </c>
      <c r="C28703" s="176" t="s">
        <v>35431</v>
      </c>
    </row>
    <row r="28704" spans="1:3" ht="12" customHeight="1" x14ac:dyDescent="0.2">
      <c r="A28704" s="176" t="s">
        <v>45079</v>
      </c>
      <c r="B28704" s="177" t="s">
        <v>45080</v>
      </c>
      <c r="C28704" s="176" t="s">
        <v>35431</v>
      </c>
    </row>
    <row r="28705" spans="1:3" ht="12" customHeight="1" x14ac:dyDescent="0.2">
      <c r="A28705" s="176" t="s">
        <v>45081</v>
      </c>
      <c r="B28705" s="177" t="s">
        <v>45082</v>
      </c>
      <c r="C28705" s="176" t="s">
        <v>35431</v>
      </c>
    </row>
    <row r="28706" spans="1:3" ht="12" customHeight="1" x14ac:dyDescent="0.2">
      <c r="A28706" s="176" t="s">
        <v>45083</v>
      </c>
      <c r="B28706" s="177" t="s">
        <v>45084</v>
      </c>
      <c r="C28706" s="176" t="s">
        <v>35431</v>
      </c>
    </row>
    <row r="28707" spans="1:3" ht="12" customHeight="1" x14ac:dyDescent="0.2">
      <c r="A28707" s="176" t="s">
        <v>45085</v>
      </c>
      <c r="B28707" s="177" t="s">
        <v>45086</v>
      </c>
      <c r="C28707" s="176" t="s">
        <v>35431</v>
      </c>
    </row>
    <row r="28708" spans="1:3" ht="12" customHeight="1" x14ac:dyDescent="0.2">
      <c r="A28708" s="176" t="s">
        <v>45087</v>
      </c>
      <c r="B28708" s="177" t="s">
        <v>45088</v>
      </c>
      <c r="C28708" s="176" t="s">
        <v>35431</v>
      </c>
    </row>
    <row r="28709" spans="1:3" ht="12" customHeight="1" x14ac:dyDescent="0.2"/>
    <row r="28710" spans="1:3" ht="12" customHeight="1" x14ac:dyDescent="0.2"/>
    <row r="28711" spans="1:3" ht="12" customHeight="1" x14ac:dyDescent="0.2">
      <c r="A28711" s="176" t="s">
        <v>45089</v>
      </c>
      <c r="B28711" s="177" t="s">
        <v>45090</v>
      </c>
      <c r="C28711" s="176" t="s">
        <v>23897</v>
      </c>
    </row>
    <row r="28712" spans="1:3" ht="12" customHeight="1" x14ac:dyDescent="0.2">
      <c r="A28712" s="176" t="s">
        <v>45091</v>
      </c>
      <c r="B28712" s="177" t="s">
        <v>45092</v>
      </c>
      <c r="C28712" s="176" t="s">
        <v>23897</v>
      </c>
    </row>
    <row r="28713" spans="1:3" ht="12" customHeight="1" x14ac:dyDescent="0.2">
      <c r="A28713" s="176" t="s">
        <v>45093</v>
      </c>
      <c r="B28713" s="177" t="s">
        <v>45094</v>
      </c>
      <c r="C28713" s="176" t="s">
        <v>38460</v>
      </c>
    </row>
    <row r="28714" spans="1:3" ht="12" customHeight="1" x14ac:dyDescent="0.2"/>
    <row r="28715" spans="1:3" ht="12" customHeight="1" x14ac:dyDescent="0.2"/>
    <row r="28716" spans="1:3" ht="12" customHeight="1" x14ac:dyDescent="0.2">
      <c r="A28716" s="176" t="s">
        <v>45095</v>
      </c>
      <c r="B28716" s="177" t="s">
        <v>45096</v>
      </c>
      <c r="C28716" s="176" t="s">
        <v>23897</v>
      </c>
    </row>
    <row r="28717" spans="1:3" ht="12" customHeight="1" x14ac:dyDescent="0.2">
      <c r="A28717" s="176" t="s">
        <v>45097</v>
      </c>
      <c r="B28717" s="177" t="s">
        <v>45098</v>
      </c>
      <c r="C28717" s="176" t="s">
        <v>23897</v>
      </c>
    </row>
    <row r="28718" spans="1:3" ht="12" customHeight="1" x14ac:dyDescent="0.2">
      <c r="A28718" s="176" t="s">
        <v>45099</v>
      </c>
      <c r="B28718" s="177" t="s">
        <v>45100</v>
      </c>
      <c r="C28718" s="176" t="s">
        <v>35471</v>
      </c>
    </row>
    <row r="28719" spans="1:3" ht="12" customHeight="1" x14ac:dyDescent="0.2"/>
    <row r="28720" spans="1:3" ht="12" customHeight="1" x14ac:dyDescent="0.2"/>
    <row r="28721" spans="1:3" ht="12" customHeight="1" x14ac:dyDescent="0.2"/>
    <row r="28722" spans="1:3" ht="12" customHeight="1" x14ac:dyDescent="0.2"/>
    <row r="28723" spans="1:3" ht="12" customHeight="1" x14ac:dyDescent="0.2"/>
    <row r="28724" spans="1:3" ht="12" customHeight="1" x14ac:dyDescent="0.2">
      <c r="A28724" s="176" t="s">
        <v>45101</v>
      </c>
      <c r="B28724" s="177" t="s">
        <v>45102</v>
      </c>
      <c r="C28724" s="176" t="s">
        <v>35451</v>
      </c>
    </row>
    <row r="28725" spans="1:3" ht="12" customHeight="1" x14ac:dyDescent="0.2">
      <c r="A28725" s="176" t="s">
        <v>45103</v>
      </c>
      <c r="B28725" s="177" t="s">
        <v>45104</v>
      </c>
      <c r="C28725" s="176" t="s">
        <v>35451</v>
      </c>
    </row>
    <row r="28726" spans="1:3" ht="12" customHeight="1" x14ac:dyDescent="0.2">
      <c r="A28726" s="176" t="s">
        <v>45105</v>
      </c>
      <c r="B28726" s="177" t="s">
        <v>45106</v>
      </c>
      <c r="C28726" s="176" t="s">
        <v>35451</v>
      </c>
    </row>
    <row r="28727" spans="1:3" ht="12" customHeight="1" x14ac:dyDescent="0.2">
      <c r="A28727" s="176" t="s">
        <v>45107</v>
      </c>
      <c r="B28727" s="177" t="s">
        <v>45108</v>
      </c>
      <c r="C28727" s="176" t="s">
        <v>35451</v>
      </c>
    </row>
    <row r="28728" spans="1:3" ht="12" customHeight="1" x14ac:dyDescent="0.2">
      <c r="A28728" s="176" t="s">
        <v>45109</v>
      </c>
      <c r="B28728" s="177" t="s">
        <v>45110</v>
      </c>
      <c r="C28728" s="176" t="s">
        <v>35451</v>
      </c>
    </row>
    <row r="28729" spans="1:3" ht="12" customHeight="1" x14ac:dyDescent="0.2">
      <c r="A28729" s="176" t="s">
        <v>45111</v>
      </c>
      <c r="B28729" s="177" t="s">
        <v>45112</v>
      </c>
      <c r="C28729" s="176" t="s">
        <v>35451</v>
      </c>
    </row>
    <row r="28730" spans="1:3" ht="12" customHeight="1" x14ac:dyDescent="0.2">
      <c r="A28730" s="176" t="s">
        <v>45113</v>
      </c>
      <c r="B28730" s="177" t="s">
        <v>45114</v>
      </c>
      <c r="C28730" s="176" t="s">
        <v>35451</v>
      </c>
    </row>
    <row r="28731" spans="1:3" ht="12" customHeight="1" x14ac:dyDescent="0.2">
      <c r="A28731" s="176" t="s">
        <v>45115</v>
      </c>
      <c r="B28731" s="177" t="s">
        <v>45116</v>
      </c>
      <c r="C28731" s="176" t="s">
        <v>35451</v>
      </c>
    </row>
    <row r="28732" spans="1:3" ht="12" customHeight="1" x14ac:dyDescent="0.2">
      <c r="A28732" s="176" t="s">
        <v>45117</v>
      </c>
      <c r="B28732" s="177" t="s">
        <v>45118</v>
      </c>
      <c r="C28732" s="176" t="s">
        <v>35451</v>
      </c>
    </row>
    <row r="28733" spans="1:3" ht="12" customHeight="1" x14ac:dyDescent="0.2">
      <c r="A28733" s="176" t="s">
        <v>45119</v>
      </c>
      <c r="B28733" s="177" t="s">
        <v>45120</v>
      </c>
      <c r="C28733" s="176" t="s">
        <v>35451</v>
      </c>
    </row>
    <row r="28734" spans="1:3" ht="12" customHeight="1" x14ac:dyDescent="0.2">
      <c r="A28734" s="176" t="s">
        <v>45121</v>
      </c>
      <c r="B28734" s="177" t="s">
        <v>45122</v>
      </c>
      <c r="C28734" s="176" t="s">
        <v>35451</v>
      </c>
    </row>
    <row r="28735" spans="1:3" ht="12" customHeight="1" x14ac:dyDescent="0.2">
      <c r="A28735" s="176" t="s">
        <v>45123</v>
      </c>
      <c r="B28735" s="177" t="s">
        <v>45124</v>
      </c>
      <c r="C28735" s="176" t="s">
        <v>35451</v>
      </c>
    </row>
    <row r="28736" spans="1:3" ht="12" customHeight="1" x14ac:dyDescent="0.2">
      <c r="A28736" s="176" t="s">
        <v>45125</v>
      </c>
      <c r="B28736" s="177" t="s">
        <v>45126</v>
      </c>
      <c r="C28736" s="176" t="s">
        <v>35451</v>
      </c>
    </row>
    <row r="28737" spans="1:3" ht="12" customHeight="1" x14ac:dyDescent="0.2">
      <c r="A28737" s="176" t="s">
        <v>45127</v>
      </c>
      <c r="B28737" s="177" t="s">
        <v>45128</v>
      </c>
      <c r="C28737" s="176" t="s">
        <v>35451</v>
      </c>
    </row>
    <row r="28738" spans="1:3" ht="12" customHeight="1" x14ac:dyDescent="0.2">
      <c r="A28738" s="176" t="s">
        <v>45129</v>
      </c>
      <c r="B28738" s="177" t="s">
        <v>45130</v>
      </c>
      <c r="C28738" s="176" t="s">
        <v>35451</v>
      </c>
    </row>
    <row r="28739" spans="1:3" ht="12" customHeight="1" x14ac:dyDescent="0.2">
      <c r="A28739" s="176" t="s">
        <v>45131</v>
      </c>
      <c r="B28739" s="177" t="s">
        <v>45132</v>
      </c>
      <c r="C28739" s="176" t="s">
        <v>35451</v>
      </c>
    </row>
    <row r="28740" spans="1:3" ht="12" customHeight="1" x14ac:dyDescent="0.2">
      <c r="A28740" s="176" t="s">
        <v>45133</v>
      </c>
      <c r="B28740" s="177" t="s">
        <v>45134</v>
      </c>
      <c r="C28740" s="176" t="s">
        <v>35451</v>
      </c>
    </row>
    <row r="28741" spans="1:3" ht="12" customHeight="1" x14ac:dyDescent="0.2">
      <c r="A28741" s="176" t="s">
        <v>45135</v>
      </c>
      <c r="B28741" s="177" t="s">
        <v>45136</v>
      </c>
      <c r="C28741" s="176" t="s">
        <v>35451</v>
      </c>
    </row>
    <row r="28742" spans="1:3" ht="12" customHeight="1" x14ac:dyDescent="0.2">
      <c r="A28742" s="176" t="s">
        <v>45137</v>
      </c>
      <c r="B28742" s="177" t="s">
        <v>45138</v>
      </c>
      <c r="C28742" s="176" t="s">
        <v>23897</v>
      </c>
    </row>
    <row r="28743" spans="1:3" ht="12" customHeight="1" x14ac:dyDescent="0.2">
      <c r="A28743" s="176" t="s">
        <v>45139</v>
      </c>
      <c r="B28743" s="177" t="s">
        <v>45140</v>
      </c>
      <c r="C28743" s="176" t="s">
        <v>23897</v>
      </c>
    </row>
    <row r="28744" spans="1:3" ht="12" customHeight="1" x14ac:dyDescent="0.2">
      <c r="A28744" s="176" t="s">
        <v>45141</v>
      </c>
      <c r="B28744" s="177" t="s">
        <v>45142</v>
      </c>
      <c r="C28744" s="176" t="s">
        <v>35451</v>
      </c>
    </row>
    <row r="28745" spans="1:3" ht="12" customHeight="1" x14ac:dyDescent="0.2"/>
    <row r="28746" spans="1:3" ht="12" customHeight="1" x14ac:dyDescent="0.2">
      <c r="A28746" s="176" t="s">
        <v>45143</v>
      </c>
      <c r="B28746" s="177" t="s">
        <v>45144</v>
      </c>
      <c r="C28746" s="176" t="s">
        <v>45145</v>
      </c>
    </row>
    <row r="28747" spans="1:3" ht="12" customHeight="1" x14ac:dyDescent="0.2">
      <c r="A28747" s="176" t="s">
        <v>45146</v>
      </c>
      <c r="B28747" s="177" t="s">
        <v>45147</v>
      </c>
      <c r="C28747" s="176" t="s">
        <v>45145</v>
      </c>
    </row>
    <row r="28748" spans="1:3" ht="12" customHeight="1" x14ac:dyDescent="0.2">
      <c r="A28748" s="176" t="s">
        <v>45148</v>
      </c>
      <c r="B28748" s="177" t="s">
        <v>45149</v>
      </c>
      <c r="C28748" s="176" t="s">
        <v>45145</v>
      </c>
    </row>
    <row r="28749" spans="1:3" ht="12" customHeight="1" x14ac:dyDescent="0.2">
      <c r="A28749" s="176" t="s">
        <v>45150</v>
      </c>
      <c r="B28749" s="177" t="s">
        <v>45151</v>
      </c>
      <c r="C28749" s="176" t="s">
        <v>45145</v>
      </c>
    </row>
    <row r="28750" spans="1:3" ht="12" customHeight="1" x14ac:dyDescent="0.2"/>
    <row r="28751" spans="1:3" ht="12" customHeight="1" x14ac:dyDescent="0.2">
      <c r="A28751" s="176" t="s">
        <v>45152</v>
      </c>
      <c r="B28751" s="177" t="s">
        <v>45153</v>
      </c>
      <c r="C28751" s="176" t="s">
        <v>23897</v>
      </c>
    </row>
    <row r="28752" spans="1:3" ht="12" customHeight="1" x14ac:dyDescent="0.2">
      <c r="A28752" s="176" t="s">
        <v>45154</v>
      </c>
      <c r="B28752" s="177" t="s">
        <v>45155</v>
      </c>
      <c r="C28752" s="176" t="s">
        <v>35586</v>
      </c>
    </row>
    <row r="28753" spans="1:3" ht="12" customHeight="1" x14ac:dyDescent="0.2"/>
    <row r="28754" spans="1:3" ht="12" customHeight="1" x14ac:dyDescent="0.2"/>
    <row r="28755" spans="1:3" ht="12" customHeight="1" x14ac:dyDescent="0.2">
      <c r="A28755" s="176" t="s">
        <v>45156</v>
      </c>
      <c r="B28755" s="177" t="s">
        <v>45157</v>
      </c>
      <c r="C28755" s="176" t="s">
        <v>35438</v>
      </c>
    </row>
    <row r="28756" spans="1:3" ht="12" customHeight="1" x14ac:dyDescent="0.2">
      <c r="A28756" s="176" t="s">
        <v>45158</v>
      </c>
      <c r="B28756" s="177" t="s">
        <v>45159</v>
      </c>
      <c r="C28756" s="176" t="s">
        <v>35438</v>
      </c>
    </row>
    <row r="28757" spans="1:3" ht="12" customHeight="1" x14ac:dyDescent="0.2">
      <c r="A28757" s="176" t="s">
        <v>45160</v>
      </c>
      <c r="B28757" s="177" t="s">
        <v>45161</v>
      </c>
      <c r="C28757" s="176" t="s">
        <v>35438</v>
      </c>
    </row>
    <row r="28758" spans="1:3" ht="12" customHeight="1" x14ac:dyDescent="0.2">
      <c r="A28758" s="176" t="s">
        <v>45162</v>
      </c>
      <c r="B28758" s="177" t="s">
        <v>45163</v>
      </c>
      <c r="C28758" s="176" t="s">
        <v>35438</v>
      </c>
    </row>
    <row r="28759" spans="1:3" ht="12" customHeight="1" x14ac:dyDescent="0.2">
      <c r="A28759" s="176" t="s">
        <v>45164</v>
      </c>
      <c r="B28759" s="177" t="s">
        <v>45165</v>
      </c>
      <c r="C28759" s="176" t="s">
        <v>35438</v>
      </c>
    </row>
    <row r="28760" spans="1:3" ht="12" customHeight="1" x14ac:dyDescent="0.2">
      <c r="A28760" s="176" t="s">
        <v>45166</v>
      </c>
      <c r="B28760" s="177" t="s">
        <v>45167</v>
      </c>
      <c r="C28760" s="176" t="s">
        <v>35438</v>
      </c>
    </row>
    <row r="28761" spans="1:3" ht="12" customHeight="1" x14ac:dyDescent="0.2">
      <c r="A28761" s="176" t="s">
        <v>45168</v>
      </c>
      <c r="B28761" s="177" t="s">
        <v>45169</v>
      </c>
      <c r="C28761" s="176" t="s">
        <v>35438</v>
      </c>
    </row>
    <row r="28762" spans="1:3" ht="12" customHeight="1" x14ac:dyDescent="0.2">
      <c r="A28762" s="176" t="s">
        <v>45170</v>
      </c>
      <c r="B28762" s="177" t="s">
        <v>45171</v>
      </c>
      <c r="C28762" s="176" t="s">
        <v>35438</v>
      </c>
    </row>
    <row r="28763" spans="1:3" ht="12" customHeight="1" x14ac:dyDescent="0.2">
      <c r="A28763" s="176" t="s">
        <v>45172</v>
      </c>
      <c r="B28763" s="177" t="s">
        <v>45173</v>
      </c>
      <c r="C28763" s="176" t="s">
        <v>35438</v>
      </c>
    </row>
    <row r="28764" spans="1:3" ht="12" customHeight="1" x14ac:dyDescent="0.2">
      <c r="A28764" s="176" t="s">
        <v>45174</v>
      </c>
      <c r="B28764" s="177" t="s">
        <v>45175</v>
      </c>
      <c r="C28764" s="176" t="s">
        <v>35438</v>
      </c>
    </row>
    <row r="28765" spans="1:3" ht="12" customHeight="1" x14ac:dyDescent="0.2">
      <c r="A28765" s="176" t="s">
        <v>45176</v>
      </c>
      <c r="B28765" s="177" t="s">
        <v>45177</v>
      </c>
      <c r="C28765" s="176" t="s">
        <v>35438</v>
      </c>
    </row>
    <row r="28766" spans="1:3" ht="12" customHeight="1" x14ac:dyDescent="0.2">
      <c r="A28766" s="176" t="s">
        <v>45178</v>
      </c>
      <c r="B28766" s="177" t="s">
        <v>45179</v>
      </c>
      <c r="C28766" s="176" t="s">
        <v>35438</v>
      </c>
    </row>
    <row r="28767" spans="1:3" ht="12" customHeight="1" x14ac:dyDescent="0.2">
      <c r="A28767" s="176" t="s">
        <v>45180</v>
      </c>
      <c r="B28767" s="177" t="s">
        <v>45181</v>
      </c>
      <c r="C28767" s="176" t="s">
        <v>35438</v>
      </c>
    </row>
    <row r="28768" spans="1:3" ht="12" customHeight="1" x14ac:dyDescent="0.2">
      <c r="A28768" s="176"/>
      <c r="B28768" s="177" t="s">
        <v>45182</v>
      </c>
      <c r="C28768" s="176" t="s">
        <v>35438</v>
      </c>
    </row>
    <row r="28769" spans="1:3" ht="12" customHeight="1" x14ac:dyDescent="0.2"/>
    <row r="28770" spans="1:3" ht="12" customHeight="1" x14ac:dyDescent="0.2"/>
    <row r="28771" spans="1:3" ht="12" customHeight="1" x14ac:dyDescent="0.2"/>
    <row r="28772" spans="1:3" ht="12" customHeight="1" x14ac:dyDescent="0.2"/>
    <row r="28773" spans="1:3" ht="12" customHeight="1" x14ac:dyDescent="0.2"/>
    <row r="28774" spans="1:3" ht="12" customHeight="1" x14ac:dyDescent="0.2"/>
    <row r="28775" spans="1:3" ht="12" customHeight="1" x14ac:dyDescent="0.2">
      <c r="A28775" s="178" t="s">
        <v>45183</v>
      </c>
      <c r="B28775" s="179" t="s">
        <v>45184</v>
      </c>
      <c r="C28775" s="178" t="s">
        <v>23897</v>
      </c>
    </row>
    <row r="28776" spans="1:3" ht="12" customHeight="1" x14ac:dyDescent="0.2">
      <c r="A28776" s="178" t="s">
        <v>45185</v>
      </c>
      <c r="B28776" s="179" t="s">
        <v>45186</v>
      </c>
      <c r="C28776" s="178" t="s">
        <v>23897</v>
      </c>
    </row>
    <row r="28777" spans="1:3" ht="12" customHeight="1" x14ac:dyDescent="0.2">
      <c r="A28777" s="178" t="s">
        <v>45187</v>
      </c>
      <c r="B28777" s="179" t="s">
        <v>45188</v>
      </c>
      <c r="C28777" s="178" t="s">
        <v>23897</v>
      </c>
    </row>
    <row r="28778" spans="1:3" ht="12" customHeight="1" x14ac:dyDescent="0.2">
      <c r="A28778" s="178" t="s">
        <v>45189</v>
      </c>
      <c r="B28778" s="179" t="s">
        <v>45190</v>
      </c>
      <c r="C28778" s="178" t="s">
        <v>23897</v>
      </c>
    </row>
    <row r="28779" spans="1:3" ht="12" customHeight="1" x14ac:dyDescent="0.2">
      <c r="A28779" s="178" t="s">
        <v>45191</v>
      </c>
      <c r="B28779" s="179" t="s">
        <v>45192</v>
      </c>
      <c r="C28779" s="178" t="s">
        <v>23897</v>
      </c>
    </row>
    <row r="28780" spans="1:3" ht="12" customHeight="1" x14ac:dyDescent="0.2">
      <c r="A28780" s="178" t="s">
        <v>45193</v>
      </c>
      <c r="B28780" s="179" t="s">
        <v>45194</v>
      </c>
      <c r="C28780" s="178" t="s">
        <v>23897</v>
      </c>
    </row>
    <row r="28781" spans="1:3" ht="12" customHeight="1" x14ac:dyDescent="0.2">
      <c r="A28781" s="178" t="s">
        <v>45195</v>
      </c>
      <c r="B28781" s="179" t="s">
        <v>45196</v>
      </c>
      <c r="C28781" s="178" t="s">
        <v>23897</v>
      </c>
    </row>
    <row r="28782" spans="1:3" ht="12" customHeight="1" x14ac:dyDescent="0.2">
      <c r="A28782" s="178" t="s">
        <v>45197</v>
      </c>
      <c r="B28782" s="179" t="s">
        <v>45198</v>
      </c>
      <c r="C28782" s="178" t="s">
        <v>23897</v>
      </c>
    </row>
    <row r="28783" spans="1:3" ht="12" customHeight="1" x14ac:dyDescent="0.2">
      <c r="A28783" s="178" t="s">
        <v>45199</v>
      </c>
      <c r="B28783" s="179" t="s">
        <v>45200</v>
      </c>
      <c r="C28783" s="178" t="s">
        <v>23897</v>
      </c>
    </row>
    <row r="28784" spans="1:3" ht="12" customHeight="1" x14ac:dyDescent="0.2">
      <c r="A28784" s="178" t="s">
        <v>45201</v>
      </c>
      <c r="B28784" s="179" t="s">
        <v>45202</v>
      </c>
      <c r="C28784" s="178" t="s">
        <v>23897</v>
      </c>
    </row>
    <row r="28785" spans="1:3" ht="12" customHeight="1" x14ac:dyDescent="0.2">
      <c r="A28785" s="178" t="s">
        <v>45203</v>
      </c>
      <c r="B28785" s="179" t="s">
        <v>45204</v>
      </c>
      <c r="C28785" s="178" t="s">
        <v>23897</v>
      </c>
    </row>
    <row r="28786" spans="1:3" ht="12" customHeight="1" x14ac:dyDescent="0.2">
      <c r="A28786" s="178" t="s">
        <v>45205</v>
      </c>
      <c r="B28786" s="179" t="s">
        <v>45206</v>
      </c>
      <c r="C28786" s="178" t="s">
        <v>23897</v>
      </c>
    </row>
    <row r="28787" spans="1:3" ht="12" customHeight="1" x14ac:dyDescent="0.2">
      <c r="A28787" s="178" t="s">
        <v>45207</v>
      </c>
      <c r="B28787" s="179" t="s">
        <v>45208</v>
      </c>
      <c r="C28787" s="178" t="s">
        <v>23897</v>
      </c>
    </row>
    <row r="28788" spans="1:3" ht="12" customHeight="1" x14ac:dyDescent="0.2">
      <c r="A28788" s="178" t="s">
        <v>45209</v>
      </c>
      <c r="B28788" s="179" t="s">
        <v>45210</v>
      </c>
      <c r="C28788" s="178" t="s">
        <v>35398</v>
      </c>
    </row>
    <row r="28789" spans="1:3" ht="12" customHeight="1" x14ac:dyDescent="0.2">
      <c r="A28789" s="178" t="s">
        <v>45211</v>
      </c>
      <c r="B28789" s="179" t="s">
        <v>45212</v>
      </c>
      <c r="C28789" s="178" t="s">
        <v>35398</v>
      </c>
    </row>
    <row r="28790" spans="1:3" ht="12" customHeight="1" x14ac:dyDescent="0.2">
      <c r="A28790" s="178" t="s">
        <v>45213</v>
      </c>
      <c r="B28790" s="179" t="s">
        <v>45214</v>
      </c>
      <c r="C28790" s="178" t="s">
        <v>35398</v>
      </c>
    </row>
    <row r="28791" spans="1:3" ht="12" customHeight="1" x14ac:dyDescent="0.2">
      <c r="A28791" s="178" t="s">
        <v>45215</v>
      </c>
      <c r="B28791" s="179" t="s">
        <v>45216</v>
      </c>
      <c r="C28791" s="178" t="s">
        <v>35398</v>
      </c>
    </row>
    <row r="28792" spans="1:3" ht="12" customHeight="1" x14ac:dyDescent="0.2"/>
    <row r="28793" spans="1:3" ht="12" customHeight="1" x14ac:dyDescent="0.2">
      <c r="A28793" s="178" t="s">
        <v>45217</v>
      </c>
      <c r="B28793" s="179" t="s">
        <v>45218</v>
      </c>
      <c r="C28793" s="178" t="s">
        <v>35398</v>
      </c>
    </row>
    <row r="28794" spans="1:3" ht="12" customHeight="1" x14ac:dyDescent="0.2">
      <c r="A28794" s="178" t="s">
        <v>45219</v>
      </c>
      <c r="B28794" s="179" t="s">
        <v>45220</v>
      </c>
      <c r="C28794" s="178" t="s">
        <v>35398</v>
      </c>
    </row>
    <row r="28795" spans="1:3" ht="12" customHeight="1" x14ac:dyDescent="0.2">
      <c r="A28795" s="178" t="s">
        <v>45221</v>
      </c>
      <c r="B28795" s="179" t="s">
        <v>45222</v>
      </c>
      <c r="C28795" s="178" t="s">
        <v>35398</v>
      </c>
    </row>
    <row r="28796" spans="1:3" ht="12" customHeight="1" x14ac:dyDescent="0.2">
      <c r="A28796" s="178" t="s">
        <v>45223</v>
      </c>
      <c r="B28796" s="179" t="s">
        <v>45224</v>
      </c>
      <c r="C28796" s="178" t="s">
        <v>35398</v>
      </c>
    </row>
    <row r="28797" spans="1:3" ht="12" customHeight="1" x14ac:dyDescent="0.2"/>
    <row r="28798" spans="1:3" ht="12" customHeight="1" x14ac:dyDescent="0.2">
      <c r="A28798" s="178" t="s">
        <v>45225</v>
      </c>
      <c r="B28798" s="179" t="s">
        <v>45226</v>
      </c>
      <c r="C28798" s="178" t="s">
        <v>35398</v>
      </c>
    </row>
    <row r="28799" spans="1:3" ht="12" customHeight="1" x14ac:dyDescent="0.2">
      <c r="A28799" s="178" t="s">
        <v>45227</v>
      </c>
      <c r="B28799" s="179" t="s">
        <v>45228</v>
      </c>
      <c r="C28799" s="178" t="s">
        <v>35398</v>
      </c>
    </row>
    <row r="28800" spans="1:3" ht="12" customHeight="1" x14ac:dyDescent="0.2">
      <c r="A28800" s="178" t="s">
        <v>45229</v>
      </c>
      <c r="B28800" s="179" t="s">
        <v>45230</v>
      </c>
      <c r="C28800" s="178" t="s">
        <v>35398</v>
      </c>
    </row>
    <row r="28801" spans="1:3" ht="12" customHeight="1" x14ac:dyDescent="0.2">
      <c r="A28801" s="178" t="s">
        <v>45231</v>
      </c>
      <c r="B28801" s="179" t="s">
        <v>45232</v>
      </c>
      <c r="C28801" s="178" t="s">
        <v>35398</v>
      </c>
    </row>
    <row r="28802" spans="1:3" ht="12" customHeight="1" x14ac:dyDescent="0.2">
      <c r="A28802" s="178" t="s">
        <v>45233</v>
      </c>
      <c r="B28802" s="179" t="s">
        <v>45234</v>
      </c>
      <c r="C28802" s="178" t="s">
        <v>35398</v>
      </c>
    </row>
    <row r="28803" spans="1:3" ht="12" customHeight="1" x14ac:dyDescent="0.2">
      <c r="A28803" s="178" t="s">
        <v>45235</v>
      </c>
      <c r="B28803" s="179" t="s">
        <v>45236</v>
      </c>
      <c r="C28803" s="178" t="s">
        <v>35398</v>
      </c>
    </row>
    <row r="28804" spans="1:3" ht="12" customHeight="1" x14ac:dyDescent="0.2">
      <c r="A28804" s="178" t="s">
        <v>45237</v>
      </c>
      <c r="B28804" s="179" t="s">
        <v>45238</v>
      </c>
      <c r="C28804" s="178" t="s">
        <v>35398</v>
      </c>
    </row>
    <row r="28805" spans="1:3" ht="12" customHeight="1" x14ac:dyDescent="0.2"/>
    <row r="28806" spans="1:3" ht="12" customHeight="1" x14ac:dyDescent="0.2">
      <c r="A28806" s="178" t="s">
        <v>45239</v>
      </c>
      <c r="B28806" s="179" t="s">
        <v>45240</v>
      </c>
      <c r="C28806" s="178" t="s">
        <v>35398</v>
      </c>
    </row>
    <row r="28807" spans="1:3" ht="12" customHeight="1" x14ac:dyDescent="0.2"/>
    <row r="28808" spans="1:3" ht="12" customHeight="1" x14ac:dyDescent="0.2"/>
    <row r="28809" spans="1:3" ht="12" customHeight="1" x14ac:dyDescent="0.2">
      <c r="A28809" s="178" t="s">
        <v>45241</v>
      </c>
      <c r="B28809" s="179" t="s">
        <v>45242</v>
      </c>
      <c r="C28809" s="178" t="s">
        <v>35431</v>
      </c>
    </row>
    <row r="28810" spans="1:3" ht="12" customHeight="1" x14ac:dyDescent="0.2"/>
    <row r="28811" spans="1:3" ht="12" customHeight="1" x14ac:dyDescent="0.2">
      <c r="A28811" s="178" t="s">
        <v>45243</v>
      </c>
      <c r="B28811" s="179" t="s">
        <v>45244</v>
      </c>
      <c r="C28811" s="178" t="s">
        <v>35398</v>
      </c>
    </row>
    <row r="28812" spans="1:3" ht="12" customHeight="1" x14ac:dyDescent="0.2"/>
    <row r="28813" spans="1:3" ht="12" customHeight="1" x14ac:dyDescent="0.2"/>
    <row r="28814" spans="1:3" ht="12" customHeight="1" x14ac:dyDescent="0.2">
      <c r="A28814" s="178" t="s">
        <v>45245</v>
      </c>
      <c r="B28814" s="179" t="s">
        <v>45246</v>
      </c>
      <c r="C28814" s="178" t="s">
        <v>23897</v>
      </c>
    </row>
    <row r="28815" spans="1:3" ht="12" customHeight="1" x14ac:dyDescent="0.2"/>
    <row r="28816" spans="1:3" ht="12" customHeight="1" x14ac:dyDescent="0.2">
      <c r="A28816" s="178" t="s">
        <v>45247</v>
      </c>
      <c r="B28816" s="179" t="s">
        <v>45248</v>
      </c>
      <c r="C28816" s="178" t="s">
        <v>35438</v>
      </c>
    </row>
    <row r="28817" spans="1:3" ht="12" customHeight="1" x14ac:dyDescent="0.2">
      <c r="A28817" s="178" t="s">
        <v>45249</v>
      </c>
      <c r="B28817" s="179" t="s">
        <v>45250</v>
      </c>
      <c r="C28817" s="178" t="s">
        <v>35441</v>
      </c>
    </row>
    <row r="28818" spans="1:3" ht="12" customHeight="1" x14ac:dyDescent="0.2">
      <c r="A28818" s="178" t="s">
        <v>45251</v>
      </c>
      <c r="B28818" s="179" t="s">
        <v>45252</v>
      </c>
      <c r="C28818" s="178" t="s">
        <v>35441</v>
      </c>
    </row>
    <row r="28819" spans="1:3" ht="12" customHeight="1" x14ac:dyDescent="0.2">
      <c r="A28819" s="178" t="s">
        <v>45253</v>
      </c>
      <c r="B28819" s="179" t="s">
        <v>45254</v>
      </c>
      <c r="C28819" s="178" t="s">
        <v>35446</v>
      </c>
    </row>
    <row r="28820" spans="1:3" ht="12" customHeight="1" x14ac:dyDescent="0.2">
      <c r="A28820" s="178" t="s">
        <v>45255</v>
      </c>
      <c r="B28820" s="179" t="s">
        <v>45256</v>
      </c>
      <c r="C28820" s="178" t="s">
        <v>35441</v>
      </c>
    </row>
    <row r="28821" spans="1:3" ht="12" customHeight="1" x14ac:dyDescent="0.2">
      <c r="A28821" s="178" t="s">
        <v>45257</v>
      </c>
      <c r="B28821" s="179" t="s">
        <v>45258</v>
      </c>
      <c r="C28821" s="178" t="s">
        <v>35451</v>
      </c>
    </row>
    <row r="28822" spans="1:3" ht="12" customHeight="1" x14ac:dyDescent="0.2">
      <c r="A28822" s="178" t="s">
        <v>45259</v>
      </c>
      <c r="B28822" s="179" t="s">
        <v>45260</v>
      </c>
      <c r="C28822" s="178" t="s">
        <v>35438</v>
      </c>
    </row>
    <row r="28823" spans="1:3" ht="12" customHeight="1" x14ac:dyDescent="0.2"/>
    <row r="28824" spans="1:3" ht="12" customHeight="1" x14ac:dyDescent="0.2">
      <c r="A28824" s="178" t="s">
        <v>45261</v>
      </c>
      <c r="B28824" s="179" t="s">
        <v>45262</v>
      </c>
      <c r="C28824" s="178" t="s">
        <v>35456</v>
      </c>
    </row>
    <row r="28825" spans="1:3" ht="12" customHeight="1" x14ac:dyDescent="0.2">
      <c r="A28825" s="178" t="s">
        <v>45263</v>
      </c>
      <c r="B28825" s="179" t="s">
        <v>45264</v>
      </c>
      <c r="C28825" s="178" t="s">
        <v>35456</v>
      </c>
    </row>
    <row r="28826" spans="1:3" ht="12" customHeight="1" x14ac:dyDescent="0.2">
      <c r="A28826" s="178" t="s">
        <v>45265</v>
      </c>
      <c r="B28826" s="179" t="s">
        <v>45266</v>
      </c>
      <c r="C28826" s="178" t="s">
        <v>35456</v>
      </c>
    </row>
    <row r="28827" spans="1:3" ht="12" customHeight="1" x14ac:dyDescent="0.2">
      <c r="A28827" s="178" t="s">
        <v>45267</v>
      </c>
      <c r="B28827" s="179" t="s">
        <v>45268</v>
      </c>
      <c r="C28827" s="178" t="s">
        <v>35456</v>
      </c>
    </row>
    <row r="28828" spans="1:3" ht="12" customHeight="1" x14ac:dyDescent="0.2">
      <c r="A28828" s="178" t="s">
        <v>45269</v>
      </c>
      <c r="B28828" s="179" t="s">
        <v>45270</v>
      </c>
      <c r="C28828" s="178" t="s">
        <v>35456</v>
      </c>
    </row>
    <row r="28829" spans="1:3" ht="12" customHeight="1" x14ac:dyDescent="0.2">
      <c r="A28829" s="178" t="s">
        <v>45271</v>
      </c>
      <c r="B28829" s="179" t="s">
        <v>45272</v>
      </c>
      <c r="C28829" s="178" t="s">
        <v>35456</v>
      </c>
    </row>
    <row r="28830" spans="1:3" ht="12" customHeight="1" x14ac:dyDescent="0.2">
      <c r="A28830" s="178" t="s">
        <v>45273</v>
      </c>
      <c r="B28830" s="179" t="s">
        <v>45274</v>
      </c>
      <c r="C28830" s="178" t="s">
        <v>35456</v>
      </c>
    </row>
    <row r="28831" spans="1:3" ht="12" customHeight="1" x14ac:dyDescent="0.2">
      <c r="A28831" s="178" t="s">
        <v>45275</v>
      </c>
      <c r="B28831" s="179" t="s">
        <v>45276</v>
      </c>
      <c r="C28831" s="178" t="s">
        <v>35471</v>
      </c>
    </row>
    <row r="28832" spans="1:3" ht="12" customHeight="1" x14ac:dyDescent="0.2">
      <c r="A28832" s="178" t="s">
        <v>45277</v>
      </c>
      <c r="B28832" s="179" t="s">
        <v>45278</v>
      </c>
      <c r="C28832" s="178" t="s">
        <v>35474</v>
      </c>
    </row>
    <row r="28833" spans="1:3" ht="12" customHeight="1" x14ac:dyDescent="0.2">
      <c r="A28833" s="178" t="s">
        <v>45279</v>
      </c>
      <c r="B28833" s="179" t="s">
        <v>45280</v>
      </c>
      <c r="C28833" s="178" t="s">
        <v>35456</v>
      </c>
    </row>
    <row r="28834" spans="1:3" ht="12" customHeight="1" x14ac:dyDescent="0.2">
      <c r="A28834" s="178" t="s">
        <v>45281</v>
      </c>
      <c r="B28834" s="179" t="s">
        <v>45282</v>
      </c>
      <c r="C28834" s="178" t="s">
        <v>35456</v>
      </c>
    </row>
    <row r="28835" spans="1:3" ht="12" customHeight="1" x14ac:dyDescent="0.2">
      <c r="A28835" s="178" t="s">
        <v>45283</v>
      </c>
      <c r="B28835" s="179" t="s">
        <v>45284</v>
      </c>
      <c r="C28835" s="178" t="s">
        <v>35456</v>
      </c>
    </row>
    <row r="28836" spans="1:3" ht="12" customHeight="1" x14ac:dyDescent="0.2">
      <c r="A28836" s="178" t="s">
        <v>45285</v>
      </c>
      <c r="B28836" s="179" t="s">
        <v>45286</v>
      </c>
      <c r="C28836" s="178" t="s">
        <v>35456</v>
      </c>
    </row>
    <row r="28837" spans="1:3" ht="12" customHeight="1" x14ac:dyDescent="0.2">
      <c r="A28837" s="178" t="s">
        <v>45287</v>
      </c>
      <c r="B28837" s="179" t="s">
        <v>45288</v>
      </c>
      <c r="C28837" s="178" t="s">
        <v>35456</v>
      </c>
    </row>
    <row r="28838" spans="1:3" ht="12" customHeight="1" x14ac:dyDescent="0.2">
      <c r="A28838" s="178" t="s">
        <v>45289</v>
      </c>
      <c r="B28838" s="179" t="s">
        <v>45290</v>
      </c>
      <c r="C28838" s="178" t="s">
        <v>35456</v>
      </c>
    </row>
    <row r="28839" spans="1:3" ht="12" customHeight="1" x14ac:dyDescent="0.2">
      <c r="A28839" s="178" t="s">
        <v>45291</v>
      </c>
      <c r="B28839" s="179" t="s">
        <v>45292</v>
      </c>
      <c r="C28839" s="178" t="s">
        <v>35471</v>
      </c>
    </row>
    <row r="28840" spans="1:3" ht="12" customHeight="1" x14ac:dyDescent="0.2">
      <c r="A28840" s="178" t="s">
        <v>45293</v>
      </c>
      <c r="B28840" s="179" t="s">
        <v>45294</v>
      </c>
      <c r="C28840" s="178" t="s">
        <v>35471</v>
      </c>
    </row>
    <row r="28841" spans="1:3" ht="12" customHeight="1" x14ac:dyDescent="0.2">
      <c r="A28841" s="178" t="s">
        <v>45295</v>
      </c>
      <c r="B28841" s="179" t="s">
        <v>45296</v>
      </c>
      <c r="C28841" s="178" t="s">
        <v>35471</v>
      </c>
    </row>
    <row r="28842" spans="1:3" ht="12" customHeight="1" x14ac:dyDescent="0.2"/>
    <row r="28843" spans="1:3" ht="12" customHeight="1" x14ac:dyDescent="0.2"/>
    <row r="28844" spans="1:3" ht="12" customHeight="1" x14ac:dyDescent="0.2">
      <c r="A28844" s="178" t="s">
        <v>45297</v>
      </c>
      <c r="B28844" s="179" t="s">
        <v>45298</v>
      </c>
      <c r="C28844" s="178" t="s">
        <v>35431</v>
      </c>
    </row>
    <row r="28845" spans="1:3" ht="12" customHeight="1" x14ac:dyDescent="0.2">
      <c r="A28845" s="178" t="s">
        <v>45299</v>
      </c>
      <c r="B28845" s="179" t="s">
        <v>45300</v>
      </c>
      <c r="C28845" s="178" t="s">
        <v>35431</v>
      </c>
    </row>
    <row r="28846" spans="1:3" ht="12" customHeight="1" x14ac:dyDescent="0.2">
      <c r="A28846" s="178" t="s">
        <v>45301</v>
      </c>
      <c r="B28846" s="179" t="s">
        <v>45302</v>
      </c>
      <c r="C28846" s="178" t="s">
        <v>23897</v>
      </c>
    </row>
    <row r="28847" spans="1:3" ht="12" customHeight="1" x14ac:dyDescent="0.2">
      <c r="A28847" s="178" t="s">
        <v>45303</v>
      </c>
      <c r="B28847" s="179" t="s">
        <v>45304</v>
      </c>
      <c r="C28847" s="178" t="s">
        <v>23897</v>
      </c>
    </row>
    <row r="28848" spans="1:3" ht="12" customHeight="1" x14ac:dyDescent="0.2">
      <c r="A28848" s="178" t="s">
        <v>45305</v>
      </c>
      <c r="B28848" s="179" t="s">
        <v>45306</v>
      </c>
      <c r="C28848" s="178" t="s">
        <v>35431</v>
      </c>
    </row>
    <row r="28849" spans="1:3" ht="12" customHeight="1" x14ac:dyDescent="0.2">
      <c r="A28849" s="178" t="s">
        <v>45307</v>
      </c>
      <c r="B28849" s="179" t="s">
        <v>45308</v>
      </c>
      <c r="C28849" s="178" t="s">
        <v>35431</v>
      </c>
    </row>
    <row r="28850" spans="1:3" ht="12" customHeight="1" x14ac:dyDescent="0.2">
      <c r="A28850" s="178" t="s">
        <v>45309</v>
      </c>
      <c r="B28850" s="179" t="s">
        <v>45310</v>
      </c>
      <c r="C28850" s="178" t="s">
        <v>35431</v>
      </c>
    </row>
    <row r="28851" spans="1:3" ht="12" customHeight="1" x14ac:dyDescent="0.2">
      <c r="A28851" s="178" t="s">
        <v>45311</v>
      </c>
      <c r="B28851" s="179" t="s">
        <v>45312</v>
      </c>
      <c r="C28851" s="178" t="s">
        <v>35431</v>
      </c>
    </row>
    <row r="28852" spans="1:3" ht="12" customHeight="1" x14ac:dyDescent="0.2">
      <c r="A28852" s="178" t="s">
        <v>45313</v>
      </c>
      <c r="B28852" s="179" t="s">
        <v>45314</v>
      </c>
      <c r="C28852" s="178" t="s">
        <v>35471</v>
      </c>
    </row>
    <row r="28853" spans="1:3" ht="12" customHeight="1" x14ac:dyDescent="0.2"/>
    <row r="28854" spans="1:3" ht="12" customHeight="1" x14ac:dyDescent="0.2">
      <c r="A28854" s="178" t="s">
        <v>45315</v>
      </c>
      <c r="B28854" s="179" t="s">
        <v>45316</v>
      </c>
      <c r="C28854" s="178" t="s">
        <v>35431</v>
      </c>
    </row>
    <row r="28855" spans="1:3" ht="12" customHeight="1" x14ac:dyDescent="0.2"/>
    <row r="28856" spans="1:3" ht="12" customHeight="1" x14ac:dyDescent="0.2">
      <c r="A28856" s="178" t="s">
        <v>45317</v>
      </c>
      <c r="B28856" s="179" t="s">
        <v>45318</v>
      </c>
      <c r="C28856" s="178" t="s">
        <v>35471</v>
      </c>
    </row>
    <row r="28857" spans="1:3" ht="12" customHeight="1" x14ac:dyDescent="0.2">
      <c r="A28857" s="178" t="s">
        <v>45319</v>
      </c>
      <c r="B28857" s="179" t="s">
        <v>45320</v>
      </c>
      <c r="C28857" s="178" t="s">
        <v>35471</v>
      </c>
    </row>
    <row r="28858" spans="1:3" ht="12" customHeight="1" x14ac:dyDescent="0.2">
      <c r="A28858" s="178" t="s">
        <v>45321</v>
      </c>
      <c r="B28858" s="179" t="s">
        <v>45322</v>
      </c>
      <c r="C28858" s="178" t="s">
        <v>35471</v>
      </c>
    </row>
    <row r="28859" spans="1:3" ht="12" customHeight="1" x14ac:dyDescent="0.2"/>
    <row r="28860" spans="1:3" ht="12" customHeight="1" x14ac:dyDescent="0.2">
      <c r="A28860" s="178" t="s">
        <v>45323</v>
      </c>
      <c r="B28860" s="179" t="s">
        <v>45324</v>
      </c>
      <c r="C28860" s="178" t="s">
        <v>23897</v>
      </c>
    </row>
    <row r="28861" spans="1:3" ht="12" customHeight="1" x14ac:dyDescent="0.2">
      <c r="A28861" s="178" t="s">
        <v>45325</v>
      </c>
      <c r="B28861" s="179" t="s">
        <v>45326</v>
      </c>
      <c r="C28861" s="178" t="s">
        <v>23897</v>
      </c>
    </row>
    <row r="28862" spans="1:3" ht="12" customHeight="1" x14ac:dyDescent="0.2"/>
    <row r="28863" spans="1:3" ht="12" customHeight="1" x14ac:dyDescent="0.2">
      <c r="A28863" s="178" t="s">
        <v>45327</v>
      </c>
      <c r="B28863" s="179" t="s">
        <v>45328</v>
      </c>
      <c r="C28863" s="178" t="s">
        <v>35398</v>
      </c>
    </row>
    <row r="28864" spans="1:3" ht="12" customHeight="1" x14ac:dyDescent="0.2">
      <c r="A28864" s="178" t="s">
        <v>45329</v>
      </c>
      <c r="B28864" s="179" t="s">
        <v>45330</v>
      </c>
      <c r="C28864" s="178" t="s">
        <v>35398</v>
      </c>
    </row>
    <row r="28865" spans="1:3" ht="12" customHeight="1" x14ac:dyDescent="0.2">
      <c r="A28865" s="178" t="s">
        <v>45331</v>
      </c>
      <c r="B28865" s="179" t="s">
        <v>45332</v>
      </c>
      <c r="C28865" s="178" t="s">
        <v>35398</v>
      </c>
    </row>
    <row r="28866" spans="1:3" ht="12" customHeight="1" x14ac:dyDescent="0.2">
      <c r="A28866" s="178" t="s">
        <v>45333</v>
      </c>
      <c r="B28866" s="179" t="s">
        <v>45334</v>
      </c>
      <c r="C28866" s="178" t="s">
        <v>35431</v>
      </c>
    </row>
    <row r="28867" spans="1:3" ht="12" customHeight="1" x14ac:dyDescent="0.2">
      <c r="A28867" s="178" t="s">
        <v>45335</v>
      </c>
      <c r="B28867" s="179" t="s">
        <v>45336</v>
      </c>
      <c r="C28867" s="178" t="s">
        <v>23897</v>
      </c>
    </row>
    <row r="28868" spans="1:3" ht="12" customHeight="1" x14ac:dyDescent="0.2">
      <c r="A28868" s="178" t="s">
        <v>45337</v>
      </c>
      <c r="B28868" s="179" t="s">
        <v>45338</v>
      </c>
      <c r="C28868" s="178" t="s">
        <v>23897</v>
      </c>
    </row>
    <row r="28869" spans="1:3" ht="12" customHeight="1" x14ac:dyDescent="0.2">
      <c r="A28869" s="178" t="s">
        <v>45339</v>
      </c>
      <c r="B28869" s="179" t="s">
        <v>45340</v>
      </c>
      <c r="C28869" s="178" t="s">
        <v>23897</v>
      </c>
    </row>
    <row r="28870" spans="1:3" ht="12" customHeight="1" x14ac:dyDescent="0.2">
      <c r="A28870" s="178" t="s">
        <v>45341</v>
      </c>
      <c r="B28870" s="179" t="s">
        <v>45342</v>
      </c>
      <c r="C28870" s="178" t="s">
        <v>35431</v>
      </c>
    </row>
    <row r="28871" spans="1:3" ht="12" customHeight="1" x14ac:dyDescent="0.2">
      <c r="A28871" s="178" t="s">
        <v>45343</v>
      </c>
      <c r="B28871" s="179" t="s">
        <v>45344</v>
      </c>
      <c r="C28871" s="178" t="s">
        <v>35431</v>
      </c>
    </row>
    <row r="28872" spans="1:3" ht="12" customHeight="1" x14ac:dyDescent="0.2">
      <c r="A28872" s="178" t="s">
        <v>45345</v>
      </c>
      <c r="B28872" s="179" t="s">
        <v>45346</v>
      </c>
      <c r="C28872" s="178" t="s">
        <v>23897</v>
      </c>
    </row>
    <row r="28873" spans="1:3" ht="12" customHeight="1" x14ac:dyDescent="0.2">
      <c r="A28873" s="178" t="s">
        <v>45347</v>
      </c>
      <c r="B28873" s="179" t="s">
        <v>45348</v>
      </c>
      <c r="C28873" s="178" t="s">
        <v>23897</v>
      </c>
    </row>
    <row r="28874" spans="1:3" ht="12" customHeight="1" x14ac:dyDescent="0.2"/>
    <row r="28875" spans="1:3" ht="12" customHeight="1" x14ac:dyDescent="0.2"/>
    <row r="28876" spans="1:3" ht="12" customHeight="1" x14ac:dyDescent="0.2">
      <c r="A28876" s="178" t="s">
        <v>45349</v>
      </c>
      <c r="B28876" s="179" t="s">
        <v>45350</v>
      </c>
      <c r="C28876" s="178" t="s">
        <v>35471</v>
      </c>
    </row>
    <row r="28877" spans="1:3" ht="12" customHeight="1" x14ac:dyDescent="0.2">
      <c r="A28877" s="178" t="s">
        <v>45351</v>
      </c>
      <c r="B28877" s="179" t="s">
        <v>45352</v>
      </c>
      <c r="C28877" s="178" t="s">
        <v>35471</v>
      </c>
    </row>
    <row r="28878" spans="1:3" ht="12" customHeight="1" x14ac:dyDescent="0.2">
      <c r="A28878" s="178" t="s">
        <v>45353</v>
      </c>
      <c r="B28878" s="179" t="s">
        <v>45354</v>
      </c>
      <c r="C28878" s="178" t="s">
        <v>35471</v>
      </c>
    </row>
    <row r="28879" spans="1:3" ht="12" customHeight="1" x14ac:dyDescent="0.2">
      <c r="A28879" s="178" t="s">
        <v>45355</v>
      </c>
      <c r="B28879" s="179" t="s">
        <v>45356</v>
      </c>
      <c r="C28879" s="178" t="s">
        <v>35471</v>
      </c>
    </row>
    <row r="28880" spans="1:3" ht="12" customHeight="1" x14ac:dyDescent="0.2">
      <c r="A28880" s="178" t="s">
        <v>45357</v>
      </c>
      <c r="B28880" s="179" t="s">
        <v>45358</v>
      </c>
      <c r="C28880" s="178" t="s">
        <v>35471</v>
      </c>
    </row>
    <row r="28881" spans="1:3" ht="12" customHeight="1" x14ac:dyDescent="0.2">
      <c r="A28881" s="178" t="s">
        <v>45359</v>
      </c>
      <c r="B28881" s="179" t="s">
        <v>45360</v>
      </c>
      <c r="C28881" s="178" t="s">
        <v>35557</v>
      </c>
    </row>
    <row r="28882" spans="1:3" ht="12" customHeight="1" x14ac:dyDescent="0.2">
      <c r="A28882" s="178" t="s">
        <v>45361</v>
      </c>
      <c r="B28882" s="179" t="s">
        <v>45362</v>
      </c>
      <c r="C28882" s="178" t="s">
        <v>35398</v>
      </c>
    </row>
    <row r="28883" spans="1:3" ht="12" customHeight="1" x14ac:dyDescent="0.2">
      <c r="A28883" s="178" t="s">
        <v>45363</v>
      </c>
      <c r="B28883" s="179" t="s">
        <v>45364</v>
      </c>
      <c r="C28883" s="178" t="s">
        <v>35398</v>
      </c>
    </row>
    <row r="28884" spans="1:3" ht="12" customHeight="1" x14ac:dyDescent="0.2"/>
    <row r="28885" spans="1:3" ht="12" customHeight="1" x14ac:dyDescent="0.2"/>
    <row r="28886" spans="1:3" ht="12" customHeight="1" x14ac:dyDescent="0.2">
      <c r="A28886" s="178" t="s">
        <v>45365</v>
      </c>
      <c r="B28886" s="179" t="s">
        <v>45366</v>
      </c>
      <c r="C28886" s="178" t="s">
        <v>23897</v>
      </c>
    </row>
    <row r="28887" spans="1:3" ht="12" customHeight="1" x14ac:dyDescent="0.2">
      <c r="A28887" s="178" t="s">
        <v>45367</v>
      </c>
      <c r="B28887" s="179" t="s">
        <v>45368</v>
      </c>
      <c r="C28887" s="178" t="s">
        <v>23897</v>
      </c>
    </row>
    <row r="28888" spans="1:3" ht="12" customHeight="1" x14ac:dyDescent="0.2">
      <c r="A28888" s="178" t="s">
        <v>45369</v>
      </c>
      <c r="B28888" s="179" t="s">
        <v>45370</v>
      </c>
      <c r="C28888" s="178" t="s">
        <v>35398</v>
      </c>
    </row>
    <row r="28889" spans="1:3" ht="12" customHeight="1" x14ac:dyDescent="0.2">
      <c r="A28889" s="178" t="s">
        <v>45371</v>
      </c>
      <c r="B28889" s="179" t="s">
        <v>45372</v>
      </c>
      <c r="C28889" s="178" t="s">
        <v>35431</v>
      </c>
    </row>
    <row r="28890" spans="1:3" ht="12" customHeight="1" x14ac:dyDescent="0.2"/>
    <row r="28891" spans="1:3" ht="12" customHeight="1" x14ac:dyDescent="0.2"/>
    <row r="28892" spans="1:3" ht="12" customHeight="1" x14ac:dyDescent="0.2">
      <c r="A28892" s="178" t="s">
        <v>45373</v>
      </c>
      <c r="B28892" s="179" t="s">
        <v>45374</v>
      </c>
      <c r="C28892" s="178" t="s">
        <v>23897</v>
      </c>
    </row>
    <row r="28893" spans="1:3" ht="12" customHeight="1" x14ac:dyDescent="0.2">
      <c r="A28893" s="178" t="s">
        <v>45375</v>
      </c>
      <c r="B28893" s="179" t="s">
        <v>45376</v>
      </c>
      <c r="C28893" s="178" t="s">
        <v>23897</v>
      </c>
    </row>
    <row r="28894" spans="1:3" ht="12" customHeight="1" x14ac:dyDescent="0.2">
      <c r="A28894" s="178" t="s">
        <v>45377</v>
      </c>
      <c r="B28894" s="179" t="s">
        <v>45378</v>
      </c>
      <c r="C28894" s="178" t="s">
        <v>23897</v>
      </c>
    </row>
    <row r="28895" spans="1:3" ht="12" customHeight="1" x14ac:dyDescent="0.2">
      <c r="A28895" s="178" t="s">
        <v>45379</v>
      </c>
      <c r="B28895" s="179" t="s">
        <v>45380</v>
      </c>
      <c r="C28895" s="178" t="s">
        <v>23897</v>
      </c>
    </row>
    <row r="28896" spans="1:3" ht="12" customHeight="1" x14ac:dyDescent="0.2">
      <c r="A28896" s="178" t="s">
        <v>45381</v>
      </c>
      <c r="B28896" s="179" t="s">
        <v>45382</v>
      </c>
      <c r="C28896" s="178" t="s">
        <v>23897</v>
      </c>
    </row>
    <row r="28897" spans="1:3" ht="12" customHeight="1" x14ac:dyDescent="0.2"/>
    <row r="28898" spans="1:3" ht="12" customHeight="1" x14ac:dyDescent="0.2">
      <c r="A28898" s="178" t="s">
        <v>45383</v>
      </c>
      <c r="B28898" s="179" t="s">
        <v>45384</v>
      </c>
      <c r="C28898" s="178" t="s">
        <v>23897</v>
      </c>
    </row>
    <row r="28899" spans="1:3" ht="12" customHeight="1" x14ac:dyDescent="0.2">
      <c r="A28899" s="178" t="s">
        <v>45385</v>
      </c>
      <c r="B28899" s="179" t="s">
        <v>45386</v>
      </c>
      <c r="C28899" s="178" t="s">
        <v>23897</v>
      </c>
    </row>
    <row r="28900" spans="1:3" ht="12" customHeight="1" x14ac:dyDescent="0.2"/>
    <row r="28901" spans="1:3" ht="12" customHeight="1" x14ac:dyDescent="0.2">
      <c r="A28901" s="178" t="s">
        <v>45387</v>
      </c>
      <c r="B28901" s="179" t="s">
        <v>45388</v>
      </c>
      <c r="C28901" s="178" t="s">
        <v>35586</v>
      </c>
    </row>
    <row r="28902" spans="1:3" ht="12" customHeight="1" x14ac:dyDescent="0.2">
      <c r="A28902" s="178" t="s">
        <v>45389</v>
      </c>
      <c r="B28902" s="179" t="s">
        <v>45390</v>
      </c>
      <c r="C28902" s="178" t="s">
        <v>23897</v>
      </c>
    </row>
    <row r="28903" spans="1:3" ht="12" customHeight="1" x14ac:dyDescent="0.2">
      <c r="A28903" s="178" t="s">
        <v>45391</v>
      </c>
      <c r="B28903" s="179" t="s">
        <v>45392</v>
      </c>
      <c r="C28903" s="178" t="s">
        <v>23897</v>
      </c>
    </row>
    <row r="28904" spans="1:3" ht="12" customHeight="1" x14ac:dyDescent="0.2">
      <c r="A28904" s="178" t="s">
        <v>45393</v>
      </c>
      <c r="B28904" s="179" t="s">
        <v>45394</v>
      </c>
      <c r="C28904" s="178" t="s">
        <v>23897</v>
      </c>
    </row>
    <row r="28905" spans="1:3" ht="12" customHeight="1" x14ac:dyDescent="0.2"/>
    <row r="28906" spans="1:3" ht="12" customHeight="1" x14ac:dyDescent="0.2">
      <c r="A28906" s="178" t="s">
        <v>45395</v>
      </c>
      <c r="B28906" s="179" t="s">
        <v>45396</v>
      </c>
      <c r="C28906" s="178" t="s">
        <v>23897</v>
      </c>
    </row>
    <row r="28907" spans="1:3" ht="12" customHeight="1" x14ac:dyDescent="0.2">
      <c r="A28907" s="178" t="s">
        <v>45397</v>
      </c>
      <c r="B28907" s="179" t="s">
        <v>45398</v>
      </c>
      <c r="C28907" s="178" t="s">
        <v>23897</v>
      </c>
    </row>
    <row r="28908" spans="1:3" ht="12" customHeight="1" x14ac:dyDescent="0.2">
      <c r="A28908" s="178" t="s">
        <v>45399</v>
      </c>
      <c r="B28908" s="179" t="s">
        <v>45400</v>
      </c>
      <c r="C28908" s="178" t="s">
        <v>23897</v>
      </c>
    </row>
    <row r="28909" spans="1:3" ht="12" customHeight="1" x14ac:dyDescent="0.2">
      <c r="A28909" s="178" t="s">
        <v>45401</v>
      </c>
      <c r="B28909" s="179" t="s">
        <v>45402</v>
      </c>
      <c r="C28909" s="178" t="s">
        <v>23897</v>
      </c>
    </row>
    <row r="28910" spans="1:3" ht="12" customHeight="1" x14ac:dyDescent="0.2">
      <c r="A28910" s="178" t="s">
        <v>45403</v>
      </c>
      <c r="B28910" s="179" t="s">
        <v>45404</v>
      </c>
      <c r="C28910" s="178" t="s">
        <v>23897</v>
      </c>
    </row>
    <row r="28911" spans="1:3" ht="12" customHeight="1" x14ac:dyDescent="0.2">
      <c r="A28911" s="178" t="s">
        <v>45405</v>
      </c>
      <c r="B28911" s="179" t="s">
        <v>45406</v>
      </c>
      <c r="C28911" s="178" t="s">
        <v>23897</v>
      </c>
    </row>
    <row r="28912" spans="1:3" ht="12" customHeight="1" x14ac:dyDescent="0.2">
      <c r="A28912" s="178" t="s">
        <v>45407</v>
      </c>
      <c r="B28912" s="179" t="s">
        <v>45408</v>
      </c>
      <c r="C28912" s="178" t="s">
        <v>23897</v>
      </c>
    </row>
    <row r="28913" spans="1:3" ht="12" customHeight="1" x14ac:dyDescent="0.2">
      <c r="A28913" s="178" t="s">
        <v>45409</v>
      </c>
      <c r="B28913" s="179" t="s">
        <v>45410</v>
      </c>
      <c r="C28913" s="178" t="s">
        <v>23897</v>
      </c>
    </row>
    <row r="28914" spans="1:3" ht="12" customHeight="1" x14ac:dyDescent="0.2">
      <c r="A28914" s="178" t="s">
        <v>45411</v>
      </c>
      <c r="B28914" s="179" t="s">
        <v>45412</v>
      </c>
      <c r="C28914" s="178" t="s">
        <v>23897</v>
      </c>
    </row>
    <row r="28915" spans="1:3" ht="12" customHeight="1" x14ac:dyDescent="0.2">
      <c r="A28915" s="178" t="s">
        <v>45413</v>
      </c>
      <c r="B28915" s="179" t="s">
        <v>45414</v>
      </c>
      <c r="C28915" s="178" t="s">
        <v>23897</v>
      </c>
    </row>
    <row r="28916" spans="1:3" ht="12" customHeight="1" x14ac:dyDescent="0.2"/>
    <row r="28917" spans="1:3" ht="12" customHeight="1" x14ac:dyDescent="0.2">
      <c r="A28917" s="178" t="s">
        <v>45415</v>
      </c>
      <c r="B28917" s="179" t="s">
        <v>45416</v>
      </c>
      <c r="C28917" s="178" t="s">
        <v>23897</v>
      </c>
    </row>
    <row r="28918" spans="1:3" ht="12" customHeight="1" x14ac:dyDescent="0.2">
      <c r="A28918" s="178" t="s">
        <v>45417</v>
      </c>
      <c r="B28918" s="179" t="s">
        <v>45418</v>
      </c>
      <c r="C28918" s="178" t="s">
        <v>23897</v>
      </c>
    </row>
    <row r="28919" spans="1:3" ht="12" customHeight="1" x14ac:dyDescent="0.2">
      <c r="A28919" s="178" t="s">
        <v>45419</v>
      </c>
      <c r="B28919" s="179" t="s">
        <v>45420</v>
      </c>
      <c r="C28919" s="178" t="s">
        <v>23897</v>
      </c>
    </row>
    <row r="28920" spans="1:3" ht="12" customHeight="1" x14ac:dyDescent="0.2">
      <c r="A28920" s="178" t="s">
        <v>45421</v>
      </c>
      <c r="B28920" s="179" t="s">
        <v>45422</v>
      </c>
      <c r="C28920" s="178" t="s">
        <v>23897</v>
      </c>
    </row>
    <row r="28921" spans="1:3" ht="12" customHeight="1" x14ac:dyDescent="0.2">
      <c r="A28921" s="178" t="s">
        <v>45423</v>
      </c>
      <c r="B28921" s="179" t="s">
        <v>45424</v>
      </c>
      <c r="C28921" s="178" t="s">
        <v>23897</v>
      </c>
    </row>
    <row r="28922" spans="1:3" ht="12" customHeight="1" x14ac:dyDescent="0.2"/>
    <row r="28923" spans="1:3" ht="12" customHeight="1" x14ac:dyDescent="0.2">
      <c r="A28923" s="178" t="s">
        <v>45425</v>
      </c>
      <c r="B28923" s="179" t="s">
        <v>45426</v>
      </c>
      <c r="C28923" s="178" t="s">
        <v>23897</v>
      </c>
    </row>
    <row r="28924" spans="1:3" ht="12" customHeight="1" x14ac:dyDescent="0.2">
      <c r="A28924" s="178" t="s">
        <v>45427</v>
      </c>
      <c r="B28924" s="179" t="s">
        <v>45428</v>
      </c>
      <c r="C28924" s="178" t="s">
        <v>23897</v>
      </c>
    </row>
    <row r="28925" spans="1:3" ht="12" customHeight="1" x14ac:dyDescent="0.2">
      <c r="A28925" s="178" t="s">
        <v>45429</v>
      </c>
      <c r="B28925" s="179" t="s">
        <v>45430</v>
      </c>
      <c r="C28925" s="178" t="s">
        <v>23897</v>
      </c>
    </row>
    <row r="28926" spans="1:3" ht="12" customHeight="1" x14ac:dyDescent="0.2">
      <c r="A28926" s="178" t="s">
        <v>45431</v>
      </c>
      <c r="B28926" s="179" t="s">
        <v>45432</v>
      </c>
      <c r="C28926" s="178" t="s">
        <v>23897</v>
      </c>
    </row>
    <row r="28927" spans="1:3" ht="12" customHeight="1" x14ac:dyDescent="0.2">
      <c r="A28927" s="178" t="s">
        <v>45433</v>
      </c>
      <c r="B28927" s="179" t="s">
        <v>45434</v>
      </c>
      <c r="C28927" s="178" t="s">
        <v>23897</v>
      </c>
    </row>
    <row r="28928" spans="1:3" ht="12" customHeight="1" x14ac:dyDescent="0.2">
      <c r="A28928" s="178" t="s">
        <v>45435</v>
      </c>
      <c r="B28928" s="179" t="s">
        <v>45436</v>
      </c>
      <c r="C28928" s="178" t="s">
        <v>23897</v>
      </c>
    </row>
    <row r="28929" spans="1:3" ht="12" customHeight="1" x14ac:dyDescent="0.2">
      <c r="A28929" s="178" t="s">
        <v>45437</v>
      </c>
      <c r="B28929" s="179" t="s">
        <v>45438</v>
      </c>
      <c r="C28929" s="178" t="s">
        <v>23897</v>
      </c>
    </row>
    <row r="28930" spans="1:3" ht="12" customHeight="1" x14ac:dyDescent="0.2"/>
    <row r="28931" spans="1:3" ht="12" customHeight="1" x14ac:dyDescent="0.2">
      <c r="A28931" s="178" t="s">
        <v>45439</v>
      </c>
      <c r="B28931" s="179" t="s">
        <v>45440</v>
      </c>
      <c r="C28931" s="178" t="s">
        <v>23897</v>
      </c>
    </row>
    <row r="28932" spans="1:3" ht="12" customHeight="1" x14ac:dyDescent="0.2">
      <c r="A28932" s="178" t="s">
        <v>45441</v>
      </c>
      <c r="B28932" s="179" t="s">
        <v>45442</v>
      </c>
      <c r="C28932" s="178" t="s">
        <v>23897</v>
      </c>
    </row>
    <row r="28933" spans="1:3" ht="12" customHeight="1" x14ac:dyDescent="0.2">
      <c r="A28933" s="178" t="s">
        <v>45443</v>
      </c>
      <c r="B28933" s="179" t="s">
        <v>45444</v>
      </c>
      <c r="C28933" s="178" t="s">
        <v>23897</v>
      </c>
    </row>
    <row r="28934" spans="1:3" ht="12" customHeight="1" x14ac:dyDescent="0.2">
      <c r="A28934" s="178" t="s">
        <v>45445</v>
      </c>
      <c r="B28934" s="179" t="s">
        <v>45446</v>
      </c>
      <c r="C28934" s="178" t="s">
        <v>23897</v>
      </c>
    </row>
    <row r="28935" spans="1:3" ht="12" customHeight="1" x14ac:dyDescent="0.2">
      <c r="A28935" s="178" t="s">
        <v>45447</v>
      </c>
      <c r="B28935" s="179" t="s">
        <v>45448</v>
      </c>
      <c r="C28935" s="178" t="s">
        <v>23897</v>
      </c>
    </row>
    <row r="28936" spans="1:3" ht="12" customHeight="1" x14ac:dyDescent="0.2">
      <c r="A28936" s="178" t="s">
        <v>45449</v>
      </c>
      <c r="B28936" s="179" t="s">
        <v>45450</v>
      </c>
      <c r="C28936" s="178" t="s">
        <v>23897</v>
      </c>
    </row>
    <row r="28937" spans="1:3" ht="12" customHeight="1" x14ac:dyDescent="0.2">
      <c r="A28937" s="178" t="s">
        <v>45451</v>
      </c>
      <c r="B28937" s="179" t="s">
        <v>45452</v>
      </c>
      <c r="C28937" s="178" t="s">
        <v>23897</v>
      </c>
    </row>
    <row r="28938" spans="1:3" ht="12" customHeight="1" x14ac:dyDescent="0.2">
      <c r="A28938" s="178" t="s">
        <v>45453</v>
      </c>
      <c r="B28938" s="179" t="s">
        <v>45454</v>
      </c>
      <c r="C28938" s="178" t="s">
        <v>23897</v>
      </c>
    </row>
    <row r="28939" spans="1:3" ht="12" customHeight="1" x14ac:dyDescent="0.2">
      <c r="A28939" s="178" t="s">
        <v>45455</v>
      </c>
      <c r="B28939" s="179" t="s">
        <v>45456</v>
      </c>
      <c r="C28939" s="178" t="s">
        <v>23897</v>
      </c>
    </row>
    <row r="28940" spans="1:3" ht="12" customHeight="1" x14ac:dyDescent="0.2">
      <c r="A28940" s="178" t="s">
        <v>45457</v>
      </c>
      <c r="B28940" s="179" t="s">
        <v>45458</v>
      </c>
      <c r="C28940" s="178" t="s">
        <v>23897</v>
      </c>
    </row>
    <row r="28941" spans="1:3" ht="12" customHeight="1" x14ac:dyDescent="0.2">
      <c r="A28941" s="178" t="s">
        <v>45459</v>
      </c>
      <c r="B28941" s="179" t="s">
        <v>45460</v>
      </c>
      <c r="C28941" s="178" t="s">
        <v>23897</v>
      </c>
    </row>
    <row r="28942" spans="1:3" ht="12" customHeight="1" x14ac:dyDescent="0.2">
      <c r="A28942" s="178" t="s">
        <v>45461</v>
      </c>
      <c r="B28942" s="179" t="s">
        <v>45462</v>
      </c>
      <c r="C28942" s="178" t="s">
        <v>23897</v>
      </c>
    </row>
    <row r="28943" spans="1:3" ht="12" customHeight="1" x14ac:dyDescent="0.2">
      <c r="A28943" s="178" t="s">
        <v>45463</v>
      </c>
      <c r="B28943" s="179" t="s">
        <v>45464</v>
      </c>
      <c r="C28943" s="178" t="s">
        <v>23897</v>
      </c>
    </row>
    <row r="28944" spans="1:3" ht="12" customHeight="1" x14ac:dyDescent="0.2">
      <c r="A28944" s="178" t="s">
        <v>45465</v>
      </c>
      <c r="B28944" s="179" t="s">
        <v>45466</v>
      </c>
      <c r="C28944" s="178" t="s">
        <v>23897</v>
      </c>
    </row>
    <row r="28945" spans="1:3" ht="12" customHeight="1" x14ac:dyDescent="0.2">
      <c r="A28945" s="178" t="s">
        <v>45467</v>
      </c>
      <c r="B28945" s="179" t="s">
        <v>45468</v>
      </c>
      <c r="C28945" s="178" t="s">
        <v>23897</v>
      </c>
    </row>
    <row r="28946" spans="1:3" ht="12" customHeight="1" x14ac:dyDescent="0.2">
      <c r="A28946" s="178" t="s">
        <v>45469</v>
      </c>
      <c r="B28946" s="179" t="s">
        <v>45470</v>
      </c>
      <c r="C28946" s="178" t="s">
        <v>23897</v>
      </c>
    </row>
    <row r="28947" spans="1:3" ht="12" customHeight="1" x14ac:dyDescent="0.2">
      <c r="A28947" s="178" t="s">
        <v>45471</v>
      </c>
      <c r="B28947" s="179" t="s">
        <v>45472</v>
      </c>
      <c r="C28947" s="178" t="s">
        <v>23897</v>
      </c>
    </row>
    <row r="28948" spans="1:3" ht="12" customHeight="1" x14ac:dyDescent="0.2">
      <c r="A28948" s="178" t="s">
        <v>45473</v>
      </c>
      <c r="B28948" s="179" t="s">
        <v>45474</v>
      </c>
      <c r="C28948" s="178" t="s">
        <v>23897</v>
      </c>
    </row>
    <row r="28949" spans="1:3" ht="12" customHeight="1" x14ac:dyDescent="0.2">
      <c r="A28949" s="178" t="s">
        <v>45475</v>
      </c>
      <c r="B28949" s="179" t="s">
        <v>45476</v>
      </c>
      <c r="C28949" s="178" t="s">
        <v>23897</v>
      </c>
    </row>
    <row r="28950" spans="1:3" ht="12" customHeight="1" x14ac:dyDescent="0.2">
      <c r="A28950" s="178" t="s">
        <v>45477</v>
      </c>
      <c r="B28950" s="179" t="s">
        <v>45478</v>
      </c>
      <c r="C28950" s="178" t="s">
        <v>23897</v>
      </c>
    </row>
    <row r="28951" spans="1:3" ht="12" customHeight="1" x14ac:dyDescent="0.2">
      <c r="A28951" s="178" t="s">
        <v>45479</v>
      </c>
      <c r="B28951" s="179" t="s">
        <v>45480</v>
      </c>
      <c r="C28951" s="178" t="s">
        <v>23897</v>
      </c>
    </row>
    <row r="28952" spans="1:3" ht="12" customHeight="1" x14ac:dyDescent="0.2">
      <c r="A28952" s="178" t="s">
        <v>45481</v>
      </c>
      <c r="B28952" s="179" t="s">
        <v>45482</v>
      </c>
      <c r="C28952" s="178" t="s">
        <v>23897</v>
      </c>
    </row>
    <row r="28953" spans="1:3" ht="12" customHeight="1" x14ac:dyDescent="0.2"/>
    <row r="28954" spans="1:3" ht="12" customHeight="1" x14ac:dyDescent="0.2"/>
    <row r="28955" spans="1:3" ht="12" customHeight="1" x14ac:dyDescent="0.2">
      <c r="A28955" s="178" t="s">
        <v>45483</v>
      </c>
      <c r="B28955" s="179" t="s">
        <v>45484</v>
      </c>
      <c r="C28955" s="178" t="s">
        <v>35456</v>
      </c>
    </row>
    <row r="28956" spans="1:3" ht="12" customHeight="1" x14ac:dyDescent="0.2">
      <c r="A28956" s="178" t="s">
        <v>45485</v>
      </c>
      <c r="B28956" s="179" t="s">
        <v>45486</v>
      </c>
      <c r="C28956" s="178" t="s">
        <v>35456</v>
      </c>
    </row>
    <row r="28957" spans="1:3" ht="12" customHeight="1" x14ac:dyDescent="0.2">
      <c r="A28957" s="178" t="s">
        <v>45487</v>
      </c>
      <c r="B28957" s="179" t="s">
        <v>45488</v>
      </c>
      <c r="C28957" s="178" t="s">
        <v>35456</v>
      </c>
    </row>
    <row r="28958" spans="1:3" ht="12" customHeight="1" x14ac:dyDescent="0.2">
      <c r="A28958" s="178" t="s">
        <v>45489</v>
      </c>
      <c r="B28958" s="179" t="s">
        <v>45490</v>
      </c>
      <c r="C28958" s="178" t="s">
        <v>35456</v>
      </c>
    </row>
    <row r="28959" spans="1:3" ht="12" customHeight="1" x14ac:dyDescent="0.2">
      <c r="A28959" s="178" t="s">
        <v>45491</v>
      </c>
      <c r="B28959" s="179" t="s">
        <v>45492</v>
      </c>
      <c r="C28959" s="178" t="s">
        <v>35456</v>
      </c>
    </row>
    <row r="28960" spans="1:3" ht="12" customHeight="1" x14ac:dyDescent="0.2">
      <c r="A28960" s="178" t="s">
        <v>45493</v>
      </c>
      <c r="B28960" s="179" t="s">
        <v>45494</v>
      </c>
      <c r="C28960" s="178" t="s">
        <v>35456</v>
      </c>
    </row>
    <row r="28961" spans="1:3" ht="12" customHeight="1" x14ac:dyDescent="0.2">
      <c r="A28961" s="178" t="s">
        <v>45495</v>
      </c>
      <c r="B28961" s="179" t="s">
        <v>45496</v>
      </c>
      <c r="C28961" s="178" t="s">
        <v>35456</v>
      </c>
    </row>
    <row r="28962" spans="1:3" ht="12" customHeight="1" x14ac:dyDescent="0.2">
      <c r="A28962" s="178" t="s">
        <v>45497</v>
      </c>
      <c r="B28962" s="179" t="s">
        <v>45498</v>
      </c>
      <c r="C28962" s="178" t="s">
        <v>35456</v>
      </c>
    </row>
    <row r="28963" spans="1:3" ht="12" customHeight="1" x14ac:dyDescent="0.2">
      <c r="A28963" s="178" t="s">
        <v>45499</v>
      </c>
      <c r="B28963" s="179" t="s">
        <v>45500</v>
      </c>
      <c r="C28963" s="178" t="s">
        <v>35456</v>
      </c>
    </row>
    <row r="28964" spans="1:3" ht="12" customHeight="1" x14ac:dyDescent="0.2">
      <c r="A28964" s="178" t="s">
        <v>45501</v>
      </c>
      <c r="B28964" s="179" t="s">
        <v>45502</v>
      </c>
      <c r="C28964" s="178" t="s">
        <v>35456</v>
      </c>
    </row>
    <row r="28965" spans="1:3" ht="12" customHeight="1" x14ac:dyDescent="0.2">
      <c r="A28965" s="178" t="s">
        <v>45503</v>
      </c>
      <c r="B28965" s="179" t="s">
        <v>45504</v>
      </c>
      <c r="C28965" s="178" t="s">
        <v>35456</v>
      </c>
    </row>
    <row r="28966" spans="1:3" ht="12" customHeight="1" x14ac:dyDescent="0.2">
      <c r="A28966" s="178" t="s">
        <v>45505</v>
      </c>
      <c r="B28966" s="179" t="s">
        <v>45506</v>
      </c>
      <c r="C28966" s="178" t="s">
        <v>35456</v>
      </c>
    </row>
    <row r="28967" spans="1:3" ht="12" customHeight="1" x14ac:dyDescent="0.2">
      <c r="A28967" s="178" t="s">
        <v>45507</v>
      </c>
      <c r="B28967" s="179" t="s">
        <v>45508</v>
      </c>
      <c r="C28967" s="178" t="s">
        <v>35456</v>
      </c>
    </row>
    <row r="28968" spans="1:3" ht="12" customHeight="1" x14ac:dyDescent="0.2">
      <c r="A28968" s="178" t="s">
        <v>45509</v>
      </c>
      <c r="B28968" s="179" t="s">
        <v>45510</v>
      </c>
      <c r="C28968" s="178" t="s">
        <v>35456</v>
      </c>
    </row>
    <row r="28969" spans="1:3" ht="12" customHeight="1" x14ac:dyDescent="0.2">
      <c r="A28969" s="178" t="s">
        <v>45511</v>
      </c>
      <c r="B28969" s="179" t="s">
        <v>45512</v>
      </c>
      <c r="C28969" s="178" t="s">
        <v>35456</v>
      </c>
    </row>
    <row r="28970" spans="1:3" ht="12" customHeight="1" x14ac:dyDescent="0.2">
      <c r="A28970" s="178" t="s">
        <v>45513</v>
      </c>
      <c r="B28970" s="179" t="s">
        <v>45514</v>
      </c>
      <c r="C28970" s="178" t="s">
        <v>35456</v>
      </c>
    </row>
    <row r="28971" spans="1:3" ht="12" customHeight="1" x14ac:dyDescent="0.2">
      <c r="A28971" s="178" t="s">
        <v>45515</v>
      </c>
      <c r="B28971" s="179" t="s">
        <v>45516</v>
      </c>
      <c r="C28971" s="178" t="s">
        <v>35456</v>
      </c>
    </row>
    <row r="28972" spans="1:3" ht="12" customHeight="1" x14ac:dyDescent="0.2">
      <c r="A28972" s="178" t="s">
        <v>45517</v>
      </c>
      <c r="B28972" s="179" t="s">
        <v>45518</v>
      </c>
      <c r="C28972" s="178" t="s">
        <v>35456</v>
      </c>
    </row>
    <row r="28973" spans="1:3" ht="12" customHeight="1" x14ac:dyDescent="0.2">
      <c r="A28973" s="178" t="s">
        <v>45519</v>
      </c>
      <c r="B28973" s="179" t="s">
        <v>45520</v>
      </c>
      <c r="C28973" s="178" t="s">
        <v>35456</v>
      </c>
    </row>
    <row r="28974" spans="1:3" ht="12" customHeight="1" x14ac:dyDescent="0.2">
      <c r="A28974" s="178" t="s">
        <v>45521</v>
      </c>
      <c r="B28974" s="179" t="s">
        <v>45522</v>
      </c>
      <c r="C28974" s="178" t="s">
        <v>35456</v>
      </c>
    </row>
    <row r="28975" spans="1:3" ht="12" customHeight="1" x14ac:dyDescent="0.2">
      <c r="A28975" s="178" t="s">
        <v>45523</v>
      </c>
      <c r="B28975" s="179" t="s">
        <v>45524</v>
      </c>
      <c r="C28975" s="178" t="s">
        <v>35456</v>
      </c>
    </row>
    <row r="28976" spans="1:3" ht="12" customHeight="1" x14ac:dyDescent="0.2">
      <c r="A28976" s="178" t="s">
        <v>45525</v>
      </c>
      <c r="B28976" s="179" t="s">
        <v>45526</v>
      </c>
      <c r="C28976" s="178" t="s">
        <v>35456</v>
      </c>
    </row>
    <row r="28977" spans="1:3" ht="12" customHeight="1" x14ac:dyDescent="0.2">
      <c r="A28977" s="178" t="s">
        <v>45527</v>
      </c>
      <c r="B28977" s="179" t="s">
        <v>45528</v>
      </c>
      <c r="C28977" s="178" t="s">
        <v>35456</v>
      </c>
    </row>
    <row r="28978" spans="1:3" ht="12" customHeight="1" x14ac:dyDescent="0.2">
      <c r="A28978" s="178" t="s">
        <v>45529</v>
      </c>
      <c r="B28978" s="179" t="s">
        <v>45530</v>
      </c>
      <c r="C28978" s="178" t="s">
        <v>35456</v>
      </c>
    </row>
    <row r="28979" spans="1:3" ht="12" customHeight="1" x14ac:dyDescent="0.2">
      <c r="A28979" s="178" t="s">
        <v>45531</v>
      </c>
      <c r="B28979" s="179" t="s">
        <v>45532</v>
      </c>
      <c r="C28979" s="178" t="s">
        <v>35456</v>
      </c>
    </row>
    <row r="28980" spans="1:3" ht="12" customHeight="1" x14ac:dyDescent="0.2">
      <c r="A28980" s="178" t="s">
        <v>45533</v>
      </c>
      <c r="B28980" s="179" t="s">
        <v>45534</v>
      </c>
      <c r="C28980" s="178" t="s">
        <v>35456</v>
      </c>
    </row>
    <row r="28981" spans="1:3" ht="12" customHeight="1" x14ac:dyDescent="0.2">
      <c r="A28981" s="178" t="s">
        <v>45535</v>
      </c>
      <c r="B28981" s="179" t="s">
        <v>45536</v>
      </c>
      <c r="C28981" s="178" t="s">
        <v>35456</v>
      </c>
    </row>
    <row r="28982" spans="1:3" ht="12" customHeight="1" x14ac:dyDescent="0.2">
      <c r="A28982" s="178" t="s">
        <v>45537</v>
      </c>
      <c r="B28982" s="179" t="s">
        <v>45538</v>
      </c>
      <c r="C28982" s="178" t="s">
        <v>35456</v>
      </c>
    </row>
    <row r="28983" spans="1:3" ht="12" customHeight="1" x14ac:dyDescent="0.2">
      <c r="A28983" s="178" t="s">
        <v>45539</v>
      </c>
      <c r="B28983" s="179" t="s">
        <v>45540</v>
      </c>
      <c r="C28983" s="178" t="s">
        <v>35456</v>
      </c>
    </row>
    <row r="28984" spans="1:3" ht="12" customHeight="1" x14ac:dyDescent="0.2">
      <c r="A28984" s="178" t="s">
        <v>45541</v>
      </c>
      <c r="B28984" s="179" t="s">
        <v>45542</v>
      </c>
      <c r="C28984" s="178" t="s">
        <v>35456</v>
      </c>
    </row>
    <row r="28985" spans="1:3" ht="12" customHeight="1" x14ac:dyDescent="0.2">
      <c r="A28985" s="178" t="s">
        <v>45543</v>
      </c>
      <c r="B28985" s="179" t="s">
        <v>45544</v>
      </c>
      <c r="C28985" s="178" t="s">
        <v>35456</v>
      </c>
    </row>
    <row r="28986" spans="1:3" ht="12" customHeight="1" x14ac:dyDescent="0.2">
      <c r="A28986" s="178" t="s">
        <v>45545</v>
      </c>
      <c r="B28986" s="179" t="s">
        <v>45546</v>
      </c>
      <c r="C28986" s="178" t="s">
        <v>35456</v>
      </c>
    </row>
    <row r="28987" spans="1:3" ht="12" customHeight="1" x14ac:dyDescent="0.2">
      <c r="A28987" s="178" t="s">
        <v>45547</v>
      </c>
      <c r="B28987" s="179" t="s">
        <v>45548</v>
      </c>
      <c r="C28987" s="178" t="s">
        <v>35456</v>
      </c>
    </row>
    <row r="28988" spans="1:3" ht="12" customHeight="1" x14ac:dyDescent="0.2">
      <c r="A28988" s="178" t="s">
        <v>45549</v>
      </c>
      <c r="B28988" s="179" t="s">
        <v>45550</v>
      </c>
      <c r="C28988" s="178" t="s">
        <v>35456</v>
      </c>
    </row>
    <row r="28989" spans="1:3" ht="12" customHeight="1" x14ac:dyDescent="0.2"/>
    <row r="28990" spans="1:3" ht="12" customHeight="1" x14ac:dyDescent="0.2"/>
    <row r="28991" spans="1:3" ht="12" customHeight="1" x14ac:dyDescent="0.2"/>
    <row r="28992" spans="1:3" ht="12" customHeight="1" x14ac:dyDescent="0.2"/>
    <row r="28993" spans="1:3" ht="12" customHeight="1" x14ac:dyDescent="0.2">
      <c r="A28993" s="178" t="s">
        <v>45551</v>
      </c>
      <c r="B28993" s="179" t="s">
        <v>45552</v>
      </c>
      <c r="C28993" s="178" t="s">
        <v>35586</v>
      </c>
    </row>
    <row r="28994" spans="1:3" ht="12" customHeight="1" x14ac:dyDescent="0.2"/>
    <row r="28995" spans="1:3" ht="12" customHeight="1" x14ac:dyDescent="0.2">
      <c r="A28995" s="178" t="s">
        <v>45553</v>
      </c>
      <c r="B28995" s="179" t="s">
        <v>45554</v>
      </c>
      <c r="C28995" s="178" t="s">
        <v>35586</v>
      </c>
    </row>
    <row r="28996" spans="1:3" ht="12" customHeight="1" x14ac:dyDescent="0.2">
      <c r="A28996" s="178" t="s">
        <v>45555</v>
      </c>
      <c r="B28996" s="179" t="s">
        <v>45556</v>
      </c>
      <c r="C28996" s="178" t="s">
        <v>35586</v>
      </c>
    </row>
    <row r="28997" spans="1:3" ht="12" customHeight="1" x14ac:dyDescent="0.2">
      <c r="A28997" s="178" t="s">
        <v>45557</v>
      </c>
      <c r="B28997" s="179" t="s">
        <v>45558</v>
      </c>
      <c r="C28997" s="178" t="s">
        <v>35586</v>
      </c>
    </row>
    <row r="28998" spans="1:3" ht="12" customHeight="1" x14ac:dyDescent="0.2">
      <c r="A28998" s="178" t="s">
        <v>45559</v>
      </c>
      <c r="B28998" s="179" t="s">
        <v>45560</v>
      </c>
      <c r="C28998" s="178" t="s">
        <v>35586</v>
      </c>
    </row>
    <row r="28999" spans="1:3" ht="12" customHeight="1" x14ac:dyDescent="0.2">
      <c r="A28999" s="178" t="s">
        <v>45561</v>
      </c>
      <c r="B28999" s="179" t="s">
        <v>45562</v>
      </c>
      <c r="C28999" s="178" t="s">
        <v>35586</v>
      </c>
    </row>
    <row r="29000" spans="1:3" ht="12" customHeight="1" x14ac:dyDescent="0.2">
      <c r="A29000" s="178" t="s">
        <v>45563</v>
      </c>
      <c r="B29000" s="179" t="s">
        <v>45564</v>
      </c>
      <c r="C29000" s="178" t="s">
        <v>35431</v>
      </c>
    </row>
    <row r="29001" spans="1:3" ht="12" customHeight="1" x14ac:dyDescent="0.2"/>
    <row r="29002" spans="1:3" ht="12" customHeight="1" x14ac:dyDescent="0.2">
      <c r="A29002" s="178" t="s">
        <v>45565</v>
      </c>
      <c r="B29002" s="179" t="s">
        <v>45566</v>
      </c>
      <c r="C29002" s="178" t="s">
        <v>35431</v>
      </c>
    </row>
    <row r="29003" spans="1:3" ht="12" customHeight="1" x14ac:dyDescent="0.2">
      <c r="A29003" s="178" t="s">
        <v>45567</v>
      </c>
      <c r="B29003" s="179" t="s">
        <v>45568</v>
      </c>
      <c r="C29003" s="178" t="s">
        <v>35431</v>
      </c>
    </row>
    <row r="29004" spans="1:3" ht="12" customHeight="1" x14ac:dyDescent="0.2">
      <c r="A29004" s="178" t="s">
        <v>45569</v>
      </c>
      <c r="B29004" s="179" t="s">
        <v>45570</v>
      </c>
      <c r="C29004" s="178" t="s">
        <v>35431</v>
      </c>
    </row>
    <row r="29005" spans="1:3" ht="12" customHeight="1" x14ac:dyDescent="0.2">
      <c r="A29005" s="178" t="s">
        <v>45571</v>
      </c>
      <c r="B29005" s="179" t="s">
        <v>45572</v>
      </c>
      <c r="C29005" s="178" t="s">
        <v>35431</v>
      </c>
    </row>
    <row r="29006" spans="1:3" ht="12" customHeight="1" x14ac:dyDescent="0.2">
      <c r="A29006" s="178" t="s">
        <v>45573</v>
      </c>
      <c r="B29006" s="179" t="s">
        <v>45574</v>
      </c>
      <c r="C29006" s="178" t="s">
        <v>35431</v>
      </c>
    </row>
    <row r="29007" spans="1:3" ht="12" customHeight="1" x14ac:dyDescent="0.2">
      <c r="A29007" s="178" t="s">
        <v>45575</v>
      </c>
      <c r="B29007" s="179" t="s">
        <v>45576</v>
      </c>
      <c r="C29007" s="178" t="s">
        <v>35431</v>
      </c>
    </row>
    <row r="29008" spans="1:3" ht="12" customHeight="1" x14ac:dyDescent="0.2">
      <c r="A29008" s="178" t="s">
        <v>45577</v>
      </c>
      <c r="B29008" s="179" t="s">
        <v>45578</v>
      </c>
      <c r="C29008" s="178" t="s">
        <v>35431</v>
      </c>
    </row>
    <row r="29009" spans="1:3" ht="12" customHeight="1" x14ac:dyDescent="0.2">
      <c r="A29009" s="178" t="s">
        <v>45579</v>
      </c>
      <c r="B29009" s="179" t="s">
        <v>45580</v>
      </c>
      <c r="C29009" s="178" t="s">
        <v>35431</v>
      </c>
    </row>
    <row r="29010" spans="1:3" ht="12" customHeight="1" x14ac:dyDescent="0.2">
      <c r="A29010" s="178" t="s">
        <v>45581</v>
      </c>
      <c r="B29010" s="179" t="s">
        <v>45582</v>
      </c>
      <c r="C29010" s="178" t="s">
        <v>35431</v>
      </c>
    </row>
    <row r="29011" spans="1:3" ht="12" customHeight="1" x14ac:dyDescent="0.2">
      <c r="A29011" s="178" t="s">
        <v>45583</v>
      </c>
      <c r="B29011" s="179" t="s">
        <v>45584</v>
      </c>
      <c r="C29011" s="178" t="s">
        <v>35431</v>
      </c>
    </row>
    <row r="29012" spans="1:3" ht="12" customHeight="1" x14ac:dyDescent="0.2"/>
    <row r="29013" spans="1:3" ht="12" customHeight="1" x14ac:dyDescent="0.2">
      <c r="A29013" s="178" t="s">
        <v>45585</v>
      </c>
      <c r="B29013" s="179" t="s">
        <v>45586</v>
      </c>
      <c r="C29013" s="178" t="s">
        <v>35431</v>
      </c>
    </row>
    <row r="29014" spans="1:3" ht="12" customHeight="1" x14ac:dyDescent="0.2">
      <c r="A29014" s="178" t="s">
        <v>45587</v>
      </c>
      <c r="B29014" s="179" t="s">
        <v>45588</v>
      </c>
      <c r="C29014" s="178" t="s">
        <v>35431</v>
      </c>
    </row>
    <row r="29015" spans="1:3" ht="12" customHeight="1" x14ac:dyDescent="0.2">
      <c r="A29015" s="178" t="s">
        <v>45589</v>
      </c>
      <c r="B29015" s="179" t="s">
        <v>45590</v>
      </c>
      <c r="C29015" s="178" t="s">
        <v>35431</v>
      </c>
    </row>
    <row r="29016" spans="1:3" ht="12" customHeight="1" x14ac:dyDescent="0.2"/>
    <row r="29017" spans="1:3" ht="12" customHeight="1" x14ac:dyDescent="0.2">
      <c r="A29017" s="178" t="s">
        <v>45591</v>
      </c>
      <c r="B29017" s="179" t="s">
        <v>45592</v>
      </c>
      <c r="C29017" s="178" t="s">
        <v>35431</v>
      </c>
    </row>
    <row r="29018" spans="1:3" ht="12" customHeight="1" x14ac:dyDescent="0.2">
      <c r="A29018" s="178" t="s">
        <v>45593</v>
      </c>
      <c r="B29018" s="179" t="s">
        <v>45594</v>
      </c>
      <c r="C29018" s="178" t="s">
        <v>35431</v>
      </c>
    </row>
    <row r="29019" spans="1:3" ht="12" customHeight="1" x14ac:dyDescent="0.2">
      <c r="A29019" s="178" t="s">
        <v>45595</v>
      </c>
      <c r="B29019" s="179" t="s">
        <v>45596</v>
      </c>
      <c r="C29019" s="178" t="s">
        <v>35431</v>
      </c>
    </row>
    <row r="29020" spans="1:3" ht="12" customHeight="1" x14ac:dyDescent="0.2">
      <c r="A29020" s="178" t="s">
        <v>45597</v>
      </c>
      <c r="B29020" s="179" t="s">
        <v>45598</v>
      </c>
      <c r="C29020" s="178" t="s">
        <v>35431</v>
      </c>
    </row>
    <row r="29021" spans="1:3" ht="12" customHeight="1" x14ac:dyDescent="0.2">
      <c r="A29021" s="178" t="s">
        <v>45599</v>
      </c>
      <c r="B29021" s="179" t="s">
        <v>45600</v>
      </c>
      <c r="C29021" s="178" t="s">
        <v>35431</v>
      </c>
    </row>
    <row r="29022" spans="1:3" ht="12" customHeight="1" x14ac:dyDescent="0.2">
      <c r="A29022" s="178" t="s">
        <v>45601</v>
      </c>
      <c r="B29022" s="179" t="s">
        <v>45602</v>
      </c>
      <c r="C29022" s="178" t="s">
        <v>35431</v>
      </c>
    </row>
    <row r="29023" spans="1:3" ht="12" customHeight="1" x14ac:dyDescent="0.2">
      <c r="A29023" s="178" t="s">
        <v>45603</v>
      </c>
      <c r="B29023" s="179" t="s">
        <v>45604</v>
      </c>
      <c r="C29023" s="178" t="s">
        <v>35431</v>
      </c>
    </row>
    <row r="29024" spans="1:3" ht="12" customHeight="1" x14ac:dyDescent="0.2">
      <c r="A29024" s="178" t="s">
        <v>45605</v>
      </c>
      <c r="B29024" s="179" t="s">
        <v>45606</v>
      </c>
      <c r="C29024" s="178" t="s">
        <v>35431</v>
      </c>
    </row>
    <row r="29025" spans="1:3" ht="12" customHeight="1" x14ac:dyDescent="0.2">
      <c r="A29025" s="178" t="s">
        <v>45607</v>
      </c>
      <c r="B29025" s="179" t="s">
        <v>45608</v>
      </c>
      <c r="C29025" s="178" t="s">
        <v>35431</v>
      </c>
    </row>
    <row r="29026" spans="1:3" ht="12" customHeight="1" x14ac:dyDescent="0.2">
      <c r="A29026" s="178" t="s">
        <v>45609</v>
      </c>
      <c r="B29026" s="179" t="s">
        <v>45610</v>
      </c>
      <c r="C29026" s="178" t="s">
        <v>35431</v>
      </c>
    </row>
    <row r="29027" spans="1:3" ht="12" customHeight="1" x14ac:dyDescent="0.2">
      <c r="A29027" s="178" t="s">
        <v>45611</v>
      </c>
      <c r="B29027" s="179" t="s">
        <v>45612</v>
      </c>
      <c r="C29027" s="178" t="s">
        <v>35431</v>
      </c>
    </row>
    <row r="29028" spans="1:3" ht="12" customHeight="1" x14ac:dyDescent="0.2">
      <c r="A29028" s="178" t="s">
        <v>45613</v>
      </c>
      <c r="B29028" s="179" t="s">
        <v>45614</v>
      </c>
      <c r="C29028" s="178" t="s">
        <v>35431</v>
      </c>
    </row>
    <row r="29029" spans="1:3" ht="12" customHeight="1" x14ac:dyDescent="0.2">
      <c r="A29029" s="178" t="s">
        <v>45615</v>
      </c>
      <c r="B29029" s="179" t="s">
        <v>45616</v>
      </c>
      <c r="C29029" s="178" t="s">
        <v>35431</v>
      </c>
    </row>
    <row r="29030" spans="1:3" ht="12" customHeight="1" x14ac:dyDescent="0.2">
      <c r="A29030" s="178" t="s">
        <v>45617</v>
      </c>
      <c r="B29030" s="179" t="s">
        <v>45618</v>
      </c>
      <c r="C29030" s="178" t="s">
        <v>35431</v>
      </c>
    </row>
    <row r="29031" spans="1:3" ht="12" customHeight="1" x14ac:dyDescent="0.2">
      <c r="A29031" s="178" t="s">
        <v>45619</v>
      </c>
      <c r="B29031" s="179" t="s">
        <v>45620</v>
      </c>
      <c r="C29031" s="178" t="s">
        <v>35431</v>
      </c>
    </row>
    <row r="29032" spans="1:3" ht="12" customHeight="1" x14ac:dyDescent="0.2">
      <c r="A29032" s="178" t="s">
        <v>45621</v>
      </c>
      <c r="B29032" s="179" t="s">
        <v>45622</v>
      </c>
      <c r="C29032" s="178" t="s">
        <v>35431</v>
      </c>
    </row>
    <row r="29033" spans="1:3" ht="12" customHeight="1" x14ac:dyDescent="0.2">
      <c r="A29033" s="178" t="s">
        <v>45623</v>
      </c>
      <c r="B29033" s="179" t="s">
        <v>45624</v>
      </c>
      <c r="C29033" s="178" t="s">
        <v>35431</v>
      </c>
    </row>
    <row r="29034" spans="1:3" ht="12" customHeight="1" x14ac:dyDescent="0.2">
      <c r="A29034" s="178" t="s">
        <v>45625</v>
      </c>
      <c r="B29034" s="179" t="s">
        <v>45626</v>
      </c>
      <c r="C29034" s="178" t="s">
        <v>35431</v>
      </c>
    </row>
    <row r="29035" spans="1:3" ht="12" customHeight="1" x14ac:dyDescent="0.2">
      <c r="A29035" s="178" t="s">
        <v>45627</v>
      </c>
      <c r="B29035" s="179" t="s">
        <v>45628</v>
      </c>
      <c r="C29035" s="178" t="s">
        <v>35431</v>
      </c>
    </row>
    <row r="29036" spans="1:3" ht="12" customHeight="1" x14ac:dyDescent="0.2"/>
    <row r="29037" spans="1:3" ht="12" customHeight="1" x14ac:dyDescent="0.2">
      <c r="A29037" s="178" t="s">
        <v>45629</v>
      </c>
      <c r="B29037" s="179" t="s">
        <v>45630</v>
      </c>
      <c r="C29037" s="178" t="s">
        <v>35431</v>
      </c>
    </row>
    <row r="29038" spans="1:3" ht="12" customHeight="1" x14ac:dyDescent="0.2">
      <c r="A29038" s="178" t="s">
        <v>45631</v>
      </c>
      <c r="B29038" s="179" t="s">
        <v>45632</v>
      </c>
      <c r="C29038" s="178" t="s">
        <v>35398</v>
      </c>
    </row>
    <row r="29039" spans="1:3" ht="12" customHeight="1" x14ac:dyDescent="0.2">
      <c r="A29039" s="178" t="s">
        <v>45633</v>
      </c>
      <c r="B29039" s="179" t="s">
        <v>45634</v>
      </c>
      <c r="C29039" s="178" t="s">
        <v>35398</v>
      </c>
    </row>
    <row r="29040" spans="1:3" ht="12" customHeight="1" x14ac:dyDescent="0.2"/>
    <row r="29041" spans="1:3" ht="12" customHeight="1" x14ac:dyDescent="0.2">
      <c r="A29041" s="178" t="s">
        <v>45635</v>
      </c>
      <c r="B29041" s="179" t="s">
        <v>45636</v>
      </c>
      <c r="C29041" s="178" t="s">
        <v>35431</v>
      </c>
    </row>
    <row r="29042" spans="1:3" ht="12" customHeight="1" x14ac:dyDescent="0.2">
      <c r="A29042" s="178" t="s">
        <v>45637</v>
      </c>
      <c r="B29042" s="179" t="s">
        <v>45638</v>
      </c>
      <c r="C29042" s="178" t="s">
        <v>35431</v>
      </c>
    </row>
    <row r="29043" spans="1:3" ht="12" customHeight="1" x14ac:dyDescent="0.2">
      <c r="A29043" s="178" t="s">
        <v>45639</v>
      </c>
      <c r="B29043" s="179" t="s">
        <v>45640</v>
      </c>
      <c r="C29043" s="178" t="s">
        <v>35431</v>
      </c>
    </row>
    <row r="29044" spans="1:3" ht="12" customHeight="1" x14ac:dyDescent="0.2">
      <c r="A29044" s="178" t="s">
        <v>45641</v>
      </c>
      <c r="B29044" s="179" t="s">
        <v>45642</v>
      </c>
      <c r="C29044" s="178" t="s">
        <v>35431</v>
      </c>
    </row>
    <row r="29045" spans="1:3" ht="12" customHeight="1" x14ac:dyDescent="0.2">
      <c r="A29045" s="178" t="s">
        <v>45643</v>
      </c>
      <c r="B29045" s="179" t="s">
        <v>45644</v>
      </c>
      <c r="C29045" s="178" t="s">
        <v>35431</v>
      </c>
    </row>
    <row r="29046" spans="1:3" ht="12" customHeight="1" x14ac:dyDescent="0.2">
      <c r="A29046" s="178" t="s">
        <v>45645</v>
      </c>
      <c r="B29046" s="179" t="s">
        <v>45646</v>
      </c>
      <c r="C29046" s="178" t="s">
        <v>35431</v>
      </c>
    </row>
    <row r="29047" spans="1:3" ht="12" customHeight="1" x14ac:dyDescent="0.2">
      <c r="A29047" s="178" t="s">
        <v>45647</v>
      </c>
      <c r="B29047" s="179" t="s">
        <v>45648</v>
      </c>
      <c r="C29047" s="178" t="s">
        <v>35431</v>
      </c>
    </row>
    <row r="29048" spans="1:3" ht="12" customHeight="1" x14ac:dyDescent="0.2">
      <c r="A29048" s="178" t="s">
        <v>45649</v>
      </c>
      <c r="B29048" s="179" t="s">
        <v>45650</v>
      </c>
      <c r="C29048" s="178" t="s">
        <v>35431</v>
      </c>
    </row>
    <row r="29049" spans="1:3" ht="12" customHeight="1" x14ac:dyDescent="0.2">
      <c r="A29049" s="178" t="s">
        <v>45651</v>
      </c>
      <c r="B29049" s="179" t="s">
        <v>45652</v>
      </c>
      <c r="C29049" s="178" t="s">
        <v>35431</v>
      </c>
    </row>
    <row r="29050" spans="1:3" ht="12" customHeight="1" x14ac:dyDescent="0.2">
      <c r="A29050" s="178" t="s">
        <v>45653</v>
      </c>
      <c r="B29050" s="179" t="s">
        <v>45654</v>
      </c>
      <c r="C29050" s="178" t="s">
        <v>35431</v>
      </c>
    </row>
    <row r="29051" spans="1:3" ht="12" customHeight="1" x14ac:dyDescent="0.2">
      <c r="A29051" s="178" t="s">
        <v>45655</v>
      </c>
      <c r="B29051" s="179" t="s">
        <v>45656</v>
      </c>
      <c r="C29051" s="178" t="s">
        <v>35431</v>
      </c>
    </row>
    <row r="29052" spans="1:3" ht="12" customHeight="1" x14ac:dyDescent="0.2">
      <c r="A29052" s="178" t="s">
        <v>45657</v>
      </c>
      <c r="B29052" s="179" t="s">
        <v>45658</v>
      </c>
      <c r="C29052" s="178" t="s">
        <v>35431</v>
      </c>
    </row>
    <row r="29053" spans="1:3" ht="12" customHeight="1" x14ac:dyDescent="0.2"/>
    <row r="29054" spans="1:3" ht="12" customHeight="1" x14ac:dyDescent="0.2">
      <c r="A29054" s="178" t="s">
        <v>45659</v>
      </c>
      <c r="B29054" s="179" t="s">
        <v>45660</v>
      </c>
      <c r="C29054" s="178" t="s">
        <v>35431</v>
      </c>
    </row>
    <row r="29055" spans="1:3" ht="12" customHeight="1" x14ac:dyDescent="0.2"/>
    <row r="29056" spans="1:3" ht="12" customHeight="1" x14ac:dyDescent="0.2">
      <c r="A29056" s="178" t="s">
        <v>45661</v>
      </c>
      <c r="B29056" s="179" t="s">
        <v>45662</v>
      </c>
      <c r="C29056" s="178" t="s">
        <v>35431</v>
      </c>
    </row>
    <row r="29057" spans="1:3" ht="12" customHeight="1" x14ac:dyDescent="0.2"/>
    <row r="29058" spans="1:3" ht="12" customHeight="1" x14ac:dyDescent="0.2">
      <c r="A29058" s="178" t="s">
        <v>45663</v>
      </c>
      <c r="B29058" s="179" t="s">
        <v>45664</v>
      </c>
      <c r="C29058" s="178" t="s">
        <v>35431</v>
      </c>
    </row>
    <row r="29059" spans="1:3" ht="12" customHeight="1" x14ac:dyDescent="0.2">
      <c r="A29059" s="178" t="s">
        <v>45665</v>
      </c>
      <c r="B29059" s="179" t="s">
        <v>45666</v>
      </c>
      <c r="C29059" s="178" t="s">
        <v>35431</v>
      </c>
    </row>
    <row r="29060" spans="1:3" ht="12" customHeight="1" x14ac:dyDescent="0.2">
      <c r="A29060" s="178" t="s">
        <v>45667</v>
      </c>
      <c r="B29060" s="179" t="s">
        <v>45668</v>
      </c>
      <c r="C29060" s="178" t="s">
        <v>35431</v>
      </c>
    </row>
    <row r="29061" spans="1:3" ht="12" customHeight="1" x14ac:dyDescent="0.2">
      <c r="A29061" s="178" t="s">
        <v>45669</v>
      </c>
      <c r="B29061" s="179" t="s">
        <v>45670</v>
      </c>
      <c r="C29061" s="178" t="s">
        <v>35431</v>
      </c>
    </row>
    <row r="29062" spans="1:3" ht="12" customHeight="1" x14ac:dyDescent="0.2"/>
    <row r="29063" spans="1:3" ht="12" customHeight="1" x14ac:dyDescent="0.2">
      <c r="A29063" s="178" t="s">
        <v>45671</v>
      </c>
      <c r="B29063" s="179" t="s">
        <v>45672</v>
      </c>
      <c r="C29063" s="178" t="s">
        <v>35431</v>
      </c>
    </row>
    <row r="29064" spans="1:3" ht="12" customHeight="1" x14ac:dyDescent="0.2">
      <c r="A29064" s="178" t="s">
        <v>45673</v>
      </c>
      <c r="B29064" s="179" t="s">
        <v>45674</v>
      </c>
      <c r="C29064" s="178" t="s">
        <v>35431</v>
      </c>
    </row>
    <row r="29065" spans="1:3" ht="12" customHeight="1" x14ac:dyDescent="0.2">
      <c r="A29065" s="178" t="s">
        <v>45675</v>
      </c>
      <c r="B29065" s="179" t="s">
        <v>45676</v>
      </c>
      <c r="C29065" s="178" t="s">
        <v>23897</v>
      </c>
    </row>
    <row r="29066" spans="1:3" ht="12" customHeight="1" x14ac:dyDescent="0.2"/>
    <row r="29067" spans="1:3" ht="12" customHeight="1" x14ac:dyDescent="0.2"/>
    <row r="29068" spans="1:3" ht="12" customHeight="1" x14ac:dyDescent="0.2">
      <c r="A29068" s="178" t="s">
        <v>45677</v>
      </c>
      <c r="B29068" s="179" t="s">
        <v>45678</v>
      </c>
      <c r="C29068" s="178" t="s">
        <v>35431</v>
      </c>
    </row>
    <row r="29069" spans="1:3" ht="12" customHeight="1" x14ac:dyDescent="0.2">
      <c r="A29069" s="178" t="s">
        <v>45679</v>
      </c>
      <c r="B29069" s="179" t="s">
        <v>45680</v>
      </c>
      <c r="C29069" s="178" t="s">
        <v>35431</v>
      </c>
    </row>
    <row r="29070" spans="1:3" ht="12" customHeight="1" x14ac:dyDescent="0.2">
      <c r="A29070" s="178" t="s">
        <v>45681</v>
      </c>
      <c r="B29070" s="179" t="s">
        <v>45682</v>
      </c>
      <c r="C29070" s="178" t="s">
        <v>35431</v>
      </c>
    </row>
    <row r="29071" spans="1:3" ht="12" customHeight="1" x14ac:dyDescent="0.2">
      <c r="A29071" s="178" t="s">
        <v>45683</v>
      </c>
      <c r="B29071" s="179" t="s">
        <v>45684</v>
      </c>
      <c r="C29071" s="178" t="s">
        <v>35431</v>
      </c>
    </row>
    <row r="29072" spans="1:3" ht="12" customHeight="1" x14ac:dyDescent="0.2">
      <c r="A29072" s="178" t="s">
        <v>45685</v>
      </c>
      <c r="B29072" s="179" t="s">
        <v>45686</v>
      </c>
      <c r="C29072" s="178" t="s">
        <v>35431</v>
      </c>
    </row>
    <row r="29073" spans="1:3" ht="12" customHeight="1" x14ac:dyDescent="0.2">
      <c r="A29073" s="178" t="s">
        <v>45687</v>
      </c>
      <c r="B29073" s="179" t="s">
        <v>45688</v>
      </c>
      <c r="C29073" s="178" t="s">
        <v>35431</v>
      </c>
    </row>
    <row r="29074" spans="1:3" ht="12" customHeight="1" x14ac:dyDescent="0.2">
      <c r="A29074" s="178" t="s">
        <v>45689</v>
      </c>
      <c r="B29074" s="179" t="s">
        <v>45690</v>
      </c>
      <c r="C29074" s="178" t="s">
        <v>35431</v>
      </c>
    </row>
    <row r="29075" spans="1:3" ht="12" customHeight="1" x14ac:dyDescent="0.2">
      <c r="A29075" s="178" t="s">
        <v>45691</v>
      </c>
      <c r="B29075" s="179" t="s">
        <v>45692</v>
      </c>
      <c r="C29075" s="178" t="s">
        <v>35431</v>
      </c>
    </row>
    <row r="29076" spans="1:3" ht="12" customHeight="1" x14ac:dyDescent="0.2">
      <c r="A29076" s="178" t="s">
        <v>45693</v>
      </c>
      <c r="B29076" s="179" t="s">
        <v>45694</v>
      </c>
      <c r="C29076" s="178" t="s">
        <v>35431</v>
      </c>
    </row>
    <row r="29077" spans="1:3" ht="12" customHeight="1" x14ac:dyDescent="0.2">
      <c r="A29077" s="178" t="s">
        <v>45695</v>
      </c>
      <c r="B29077" s="179" t="s">
        <v>45696</v>
      </c>
      <c r="C29077" s="178" t="s">
        <v>35431</v>
      </c>
    </row>
    <row r="29078" spans="1:3" ht="12" customHeight="1" x14ac:dyDescent="0.2">
      <c r="A29078" s="178" t="s">
        <v>45697</v>
      </c>
      <c r="B29078" s="179" t="s">
        <v>45698</v>
      </c>
      <c r="C29078" s="178" t="s">
        <v>35431</v>
      </c>
    </row>
    <row r="29079" spans="1:3" ht="12" customHeight="1" x14ac:dyDescent="0.2">
      <c r="A29079" s="178" t="s">
        <v>45699</v>
      </c>
      <c r="B29079" s="179" t="s">
        <v>45700</v>
      </c>
      <c r="C29079" s="178" t="s">
        <v>35431</v>
      </c>
    </row>
    <row r="29080" spans="1:3" ht="12" customHeight="1" x14ac:dyDescent="0.2">
      <c r="A29080" s="178" t="s">
        <v>45701</v>
      </c>
      <c r="B29080" s="179" t="s">
        <v>45702</v>
      </c>
      <c r="C29080" s="178" t="s">
        <v>35431</v>
      </c>
    </row>
    <row r="29081" spans="1:3" ht="12" customHeight="1" x14ac:dyDescent="0.2">
      <c r="A29081" s="178" t="s">
        <v>45703</v>
      </c>
      <c r="B29081" s="179" t="s">
        <v>45704</v>
      </c>
      <c r="C29081" s="178" t="s">
        <v>35431</v>
      </c>
    </row>
    <row r="29082" spans="1:3" ht="12" customHeight="1" x14ac:dyDescent="0.2">
      <c r="A29082" s="178" t="s">
        <v>45705</v>
      </c>
      <c r="B29082" s="179" t="s">
        <v>45706</v>
      </c>
      <c r="C29082" s="178" t="s">
        <v>35431</v>
      </c>
    </row>
    <row r="29083" spans="1:3" ht="12" customHeight="1" x14ac:dyDescent="0.2">
      <c r="A29083" s="178" t="s">
        <v>45707</v>
      </c>
      <c r="B29083" s="179" t="s">
        <v>45708</v>
      </c>
      <c r="C29083" s="178" t="s">
        <v>35431</v>
      </c>
    </row>
    <row r="29084" spans="1:3" ht="12" customHeight="1" x14ac:dyDescent="0.2">
      <c r="A29084" s="178" t="s">
        <v>45709</v>
      </c>
      <c r="B29084" s="179" t="s">
        <v>45710</v>
      </c>
      <c r="C29084" s="178" t="s">
        <v>35431</v>
      </c>
    </row>
    <row r="29085" spans="1:3" ht="12" customHeight="1" x14ac:dyDescent="0.2">
      <c r="A29085" s="178" t="s">
        <v>45711</v>
      </c>
      <c r="B29085" s="179" t="s">
        <v>45712</v>
      </c>
      <c r="C29085" s="178" t="s">
        <v>35431</v>
      </c>
    </row>
    <row r="29086" spans="1:3" ht="12" customHeight="1" x14ac:dyDescent="0.2">
      <c r="A29086" s="178" t="s">
        <v>45713</v>
      </c>
      <c r="B29086" s="179" t="s">
        <v>45714</v>
      </c>
      <c r="C29086" s="178" t="s">
        <v>35431</v>
      </c>
    </row>
    <row r="29087" spans="1:3" ht="12" customHeight="1" x14ac:dyDescent="0.2">
      <c r="A29087" s="178" t="s">
        <v>45715</v>
      </c>
      <c r="B29087" s="179" t="s">
        <v>45716</v>
      </c>
      <c r="C29087" s="178" t="s">
        <v>35431</v>
      </c>
    </row>
    <row r="29088" spans="1:3" ht="12" customHeight="1" x14ac:dyDescent="0.2"/>
    <row r="29089" spans="1:3" ht="12" customHeight="1" x14ac:dyDescent="0.2">
      <c r="A29089" s="178" t="s">
        <v>45717</v>
      </c>
      <c r="B29089" s="179" t="s">
        <v>45718</v>
      </c>
      <c r="C29089" s="178" t="s">
        <v>35431</v>
      </c>
    </row>
    <row r="29090" spans="1:3" ht="12" customHeight="1" x14ac:dyDescent="0.2">
      <c r="A29090" s="178" t="s">
        <v>45719</v>
      </c>
      <c r="B29090" s="179" t="s">
        <v>45720</v>
      </c>
      <c r="C29090" s="178" t="s">
        <v>35431</v>
      </c>
    </row>
    <row r="29091" spans="1:3" ht="12" customHeight="1" x14ac:dyDescent="0.2">
      <c r="A29091" s="178" t="s">
        <v>45721</v>
      </c>
      <c r="B29091" s="179" t="s">
        <v>45722</v>
      </c>
      <c r="C29091" s="178" t="s">
        <v>35431</v>
      </c>
    </row>
    <row r="29092" spans="1:3" ht="12" customHeight="1" x14ac:dyDescent="0.2">
      <c r="A29092" s="178" t="s">
        <v>45723</v>
      </c>
      <c r="B29092" s="179" t="s">
        <v>45724</v>
      </c>
      <c r="C29092" s="178" t="s">
        <v>35431</v>
      </c>
    </row>
    <row r="29093" spans="1:3" ht="12" customHeight="1" x14ac:dyDescent="0.2"/>
    <row r="29094" spans="1:3" ht="12" customHeight="1" x14ac:dyDescent="0.2">
      <c r="A29094" s="178" t="s">
        <v>45725</v>
      </c>
      <c r="B29094" s="179" t="s">
        <v>45726</v>
      </c>
      <c r="C29094" s="178" t="s">
        <v>35431</v>
      </c>
    </row>
    <row r="29095" spans="1:3" ht="12" customHeight="1" x14ac:dyDescent="0.2"/>
    <row r="29096" spans="1:3" ht="12" customHeight="1" x14ac:dyDescent="0.2"/>
    <row r="29097" spans="1:3" ht="12" customHeight="1" x14ac:dyDescent="0.2"/>
    <row r="29098" spans="1:3" ht="12" customHeight="1" x14ac:dyDescent="0.2"/>
    <row r="29099" spans="1:3" ht="12" customHeight="1" x14ac:dyDescent="0.2">
      <c r="A29099" s="178" t="s">
        <v>45727</v>
      </c>
      <c r="B29099" s="179" t="s">
        <v>45728</v>
      </c>
      <c r="C29099" s="178" t="s">
        <v>23897</v>
      </c>
    </row>
    <row r="29100" spans="1:3" ht="12" customHeight="1" x14ac:dyDescent="0.2">
      <c r="A29100" s="178" t="s">
        <v>45729</v>
      </c>
      <c r="B29100" s="179" t="s">
        <v>45730</v>
      </c>
      <c r="C29100" s="178" t="s">
        <v>23897</v>
      </c>
    </row>
    <row r="29101" spans="1:3" ht="12" customHeight="1" x14ac:dyDescent="0.2">
      <c r="A29101" s="178" t="s">
        <v>45731</v>
      </c>
      <c r="B29101" s="179" t="s">
        <v>45732</v>
      </c>
      <c r="C29101" s="178" t="s">
        <v>23897</v>
      </c>
    </row>
    <row r="29102" spans="1:3" ht="12" customHeight="1" x14ac:dyDescent="0.2">
      <c r="A29102" s="178" t="s">
        <v>45733</v>
      </c>
      <c r="B29102" s="179" t="s">
        <v>45734</v>
      </c>
      <c r="C29102" s="178" t="s">
        <v>23897</v>
      </c>
    </row>
    <row r="29103" spans="1:3" ht="12" customHeight="1" x14ac:dyDescent="0.2">
      <c r="A29103" s="178" t="s">
        <v>45735</v>
      </c>
      <c r="B29103" s="179" t="s">
        <v>45736</v>
      </c>
      <c r="C29103" s="178" t="s">
        <v>23897</v>
      </c>
    </row>
    <row r="29104" spans="1:3" ht="12" customHeight="1" x14ac:dyDescent="0.2">
      <c r="A29104" s="178" t="s">
        <v>45737</v>
      </c>
      <c r="B29104" s="179" t="s">
        <v>45738</v>
      </c>
      <c r="C29104" s="178" t="s">
        <v>23897</v>
      </c>
    </row>
    <row r="29105" spans="1:3" ht="12" customHeight="1" x14ac:dyDescent="0.2">
      <c r="A29105" s="178" t="s">
        <v>45739</v>
      </c>
      <c r="B29105" s="179" t="s">
        <v>45740</v>
      </c>
      <c r="C29105" s="178" t="s">
        <v>23897</v>
      </c>
    </row>
    <row r="29106" spans="1:3" ht="12" customHeight="1" x14ac:dyDescent="0.2">
      <c r="A29106" s="178" t="s">
        <v>45741</v>
      </c>
      <c r="B29106" s="179" t="s">
        <v>45742</v>
      </c>
      <c r="C29106" s="178" t="s">
        <v>23897</v>
      </c>
    </row>
    <row r="29107" spans="1:3" ht="12" customHeight="1" x14ac:dyDescent="0.2">
      <c r="A29107" s="178" t="s">
        <v>45743</v>
      </c>
      <c r="B29107" s="179" t="s">
        <v>45744</v>
      </c>
      <c r="C29107" s="178" t="s">
        <v>23897</v>
      </c>
    </row>
    <row r="29108" spans="1:3" ht="12" customHeight="1" x14ac:dyDescent="0.2">
      <c r="A29108" s="178" t="s">
        <v>45745</v>
      </c>
      <c r="B29108" s="179" t="s">
        <v>45746</v>
      </c>
      <c r="C29108" s="178" t="s">
        <v>23897</v>
      </c>
    </row>
    <row r="29109" spans="1:3" ht="12" customHeight="1" x14ac:dyDescent="0.2">
      <c r="A29109" s="178" t="s">
        <v>45747</v>
      </c>
      <c r="B29109" s="179" t="s">
        <v>45748</v>
      </c>
      <c r="C29109" s="178" t="s">
        <v>23897</v>
      </c>
    </row>
    <row r="29110" spans="1:3" ht="12" customHeight="1" x14ac:dyDescent="0.2">
      <c r="A29110" s="178" t="s">
        <v>45749</v>
      </c>
      <c r="B29110" s="179" t="s">
        <v>45750</v>
      </c>
      <c r="C29110" s="178" t="s">
        <v>23897</v>
      </c>
    </row>
    <row r="29111" spans="1:3" ht="12" customHeight="1" x14ac:dyDescent="0.2">
      <c r="A29111" s="178" t="s">
        <v>45751</v>
      </c>
      <c r="B29111" s="179" t="s">
        <v>45752</v>
      </c>
      <c r="C29111" s="178" t="s">
        <v>23897</v>
      </c>
    </row>
    <row r="29112" spans="1:3" ht="12" customHeight="1" x14ac:dyDescent="0.2">
      <c r="A29112" s="178" t="s">
        <v>45753</v>
      </c>
      <c r="B29112" s="179" t="s">
        <v>45754</v>
      </c>
      <c r="C29112" s="178" t="s">
        <v>23897</v>
      </c>
    </row>
    <row r="29113" spans="1:3" ht="12" customHeight="1" x14ac:dyDescent="0.2">
      <c r="A29113" s="178" t="s">
        <v>45755</v>
      </c>
      <c r="B29113" s="179" t="s">
        <v>45756</v>
      </c>
      <c r="C29113" s="178" t="s">
        <v>23897</v>
      </c>
    </row>
    <row r="29114" spans="1:3" ht="12" customHeight="1" x14ac:dyDescent="0.2">
      <c r="A29114" s="178" t="s">
        <v>45757</v>
      </c>
      <c r="B29114" s="179" t="s">
        <v>45758</v>
      </c>
      <c r="C29114" s="178" t="s">
        <v>23897</v>
      </c>
    </row>
    <row r="29115" spans="1:3" ht="12" customHeight="1" x14ac:dyDescent="0.2">
      <c r="A29115" s="178" t="s">
        <v>45759</v>
      </c>
      <c r="B29115" s="179" t="s">
        <v>45760</v>
      </c>
      <c r="C29115" s="178" t="s">
        <v>23897</v>
      </c>
    </row>
    <row r="29116" spans="1:3" ht="12" customHeight="1" x14ac:dyDescent="0.2">
      <c r="A29116" s="178" t="s">
        <v>45761</v>
      </c>
      <c r="B29116" s="179" t="s">
        <v>45762</v>
      </c>
      <c r="C29116" s="178" t="s">
        <v>23897</v>
      </c>
    </row>
    <row r="29117" spans="1:3" ht="12" customHeight="1" x14ac:dyDescent="0.2">
      <c r="A29117" s="178" t="s">
        <v>45763</v>
      </c>
      <c r="B29117" s="179" t="s">
        <v>45764</v>
      </c>
      <c r="C29117" s="178" t="s">
        <v>23897</v>
      </c>
    </row>
    <row r="29118" spans="1:3" ht="12" customHeight="1" x14ac:dyDescent="0.2"/>
    <row r="29119" spans="1:3" ht="12" customHeight="1" x14ac:dyDescent="0.2">
      <c r="A29119" s="178" t="s">
        <v>45765</v>
      </c>
      <c r="B29119" s="179" t="s">
        <v>45766</v>
      </c>
      <c r="C29119" s="178" t="s">
        <v>23897</v>
      </c>
    </row>
    <row r="29120" spans="1:3" ht="12" customHeight="1" x14ac:dyDescent="0.2">
      <c r="A29120" s="178" t="s">
        <v>45767</v>
      </c>
      <c r="B29120" s="179" t="s">
        <v>45768</v>
      </c>
      <c r="C29120" s="178" t="s">
        <v>23897</v>
      </c>
    </row>
    <row r="29121" spans="1:3" ht="12" customHeight="1" x14ac:dyDescent="0.2">
      <c r="A29121" s="178" t="s">
        <v>45769</v>
      </c>
      <c r="B29121" s="179" t="s">
        <v>45770</v>
      </c>
      <c r="C29121" s="178" t="s">
        <v>23897</v>
      </c>
    </row>
    <row r="29122" spans="1:3" ht="12" customHeight="1" x14ac:dyDescent="0.2"/>
    <row r="29123" spans="1:3" ht="12" customHeight="1" x14ac:dyDescent="0.2">
      <c r="A29123" s="178" t="s">
        <v>45771</v>
      </c>
      <c r="B29123" s="179" t="s">
        <v>45772</v>
      </c>
      <c r="C29123" s="178" t="s">
        <v>35398</v>
      </c>
    </row>
    <row r="29124" spans="1:3" ht="12" customHeight="1" x14ac:dyDescent="0.2">
      <c r="A29124" s="178" t="s">
        <v>45773</v>
      </c>
      <c r="B29124" s="179" t="s">
        <v>45774</v>
      </c>
      <c r="C29124" s="178" t="s">
        <v>23897</v>
      </c>
    </row>
    <row r="29125" spans="1:3" ht="12" customHeight="1" x14ac:dyDescent="0.2">
      <c r="A29125" s="178" t="s">
        <v>45775</v>
      </c>
      <c r="B29125" s="179" t="s">
        <v>45776</v>
      </c>
      <c r="C29125" s="178" t="s">
        <v>23897</v>
      </c>
    </row>
    <row r="29126" spans="1:3" ht="12" customHeight="1" x14ac:dyDescent="0.2">
      <c r="A29126" s="178" t="s">
        <v>45777</v>
      </c>
      <c r="B29126" s="179" t="s">
        <v>45778</v>
      </c>
      <c r="C29126" s="178" t="s">
        <v>23897</v>
      </c>
    </row>
    <row r="29127" spans="1:3" ht="12" customHeight="1" x14ac:dyDescent="0.2">
      <c r="A29127" s="178" t="s">
        <v>45779</v>
      </c>
      <c r="B29127" s="179" t="s">
        <v>45780</v>
      </c>
      <c r="C29127" s="178" t="s">
        <v>23897</v>
      </c>
    </row>
    <row r="29128" spans="1:3" ht="12" customHeight="1" x14ac:dyDescent="0.2">
      <c r="A29128" s="178" t="s">
        <v>45781</v>
      </c>
      <c r="B29128" s="179" t="s">
        <v>45782</v>
      </c>
      <c r="C29128" s="178" t="s">
        <v>23897</v>
      </c>
    </row>
    <row r="29129" spans="1:3" ht="12" customHeight="1" x14ac:dyDescent="0.2">
      <c r="A29129" s="178" t="s">
        <v>45783</v>
      </c>
      <c r="B29129" s="179" t="s">
        <v>45784</v>
      </c>
      <c r="C29129" s="178" t="s">
        <v>23897</v>
      </c>
    </row>
    <row r="29130" spans="1:3" ht="12" customHeight="1" x14ac:dyDescent="0.2">
      <c r="A29130" s="178" t="s">
        <v>45785</v>
      </c>
      <c r="B29130" s="179" t="s">
        <v>45786</v>
      </c>
      <c r="C29130" s="178" t="s">
        <v>23897</v>
      </c>
    </row>
    <row r="29131" spans="1:3" ht="12" customHeight="1" x14ac:dyDescent="0.2">
      <c r="A29131" s="178" t="s">
        <v>45787</v>
      </c>
      <c r="B29131" s="179" t="s">
        <v>45788</v>
      </c>
      <c r="C29131" s="178" t="s">
        <v>23897</v>
      </c>
    </row>
    <row r="29132" spans="1:3" ht="12" customHeight="1" x14ac:dyDescent="0.2">
      <c r="A29132" s="178" t="s">
        <v>45789</v>
      </c>
      <c r="B29132" s="179" t="s">
        <v>45790</v>
      </c>
      <c r="C29132" s="178" t="s">
        <v>23897</v>
      </c>
    </row>
    <row r="29133" spans="1:3" ht="12" customHeight="1" x14ac:dyDescent="0.2">
      <c r="A29133" s="178" t="s">
        <v>45791</v>
      </c>
      <c r="B29133" s="179" t="s">
        <v>45792</v>
      </c>
      <c r="C29133" s="178" t="s">
        <v>23897</v>
      </c>
    </row>
    <row r="29134" spans="1:3" ht="12" customHeight="1" x14ac:dyDescent="0.2">
      <c r="A29134" s="178" t="s">
        <v>45793</v>
      </c>
      <c r="B29134" s="179" t="s">
        <v>45794</v>
      </c>
      <c r="C29134" s="178" t="s">
        <v>23897</v>
      </c>
    </row>
    <row r="29135" spans="1:3" ht="12" customHeight="1" x14ac:dyDescent="0.2">
      <c r="A29135" s="178" t="s">
        <v>45795</v>
      </c>
      <c r="B29135" s="179" t="s">
        <v>45796</v>
      </c>
      <c r="C29135" s="178" t="s">
        <v>35398</v>
      </c>
    </row>
    <row r="29136" spans="1:3" ht="12" customHeight="1" x14ac:dyDescent="0.2">
      <c r="A29136" s="178" t="s">
        <v>45797</v>
      </c>
      <c r="B29136" s="179" t="s">
        <v>45798</v>
      </c>
      <c r="C29136" s="178" t="s">
        <v>23897</v>
      </c>
    </row>
    <row r="29137" spans="1:3" ht="12" customHeight="1" x14ac:dyDescent="0.2">
      <c r="A29137" s="178" t="s">
        <v>45799</v>
      </c>
      <c r="B29137" s="179" t="s">
        <v>45800</v>
      </c>
      <c r="C29137" s="178" t="s">
        <v>23897</v>
      </c>
    </row>
    <row r="29138" spans="1:3" ht="12" customHeight="1" x14ac:dyDescent="0.2">
      <c r="A29138" s="178" t="s">
        <v>45801</v>
      </c>
      <c r="B29138" s="179" t="s">
        <v>45802</v>
      </c>
      <c r="C29138" s="178" t="s">
        <v>23897</v>
      </c>
    </row>
    <row r="29139" spans="1:3" ht="12" customHeight="1" x14ac:dyDescent="0.2"/>
    <row r="29140" spans="1:3" ht="12" customHeight="1" x14ac:dyDescent="0.2">
      <c r="A29140" s="178" t="s">
        <v>45803</v>
      </c>
      <c r="B29140" s="179" t="s">
        <v>45804</v>
      </c>
      <c r="C29140" s="178" t="s">
        <v>23897</v>
      </c>
    </row>
    <row r="29141" spans="1:3" ht="12" customHeight="1" x14ac:dyDescent="0.2">
      <c r="A29141" s="178" t="s">
        <v>45805</v>
      </c>
      <c r="B29141" s="179" t="s">
        <v>45806</v>
      </c>
      <c r="C29141" s="178" t="s">
        <v>23897</v>
      </c>
    </row>
    <row r="29142" spans="1:3" ht="12" customHeight="1" x14ac:dyDescent="0.2">
      <c r="A29142" s="178" t="s">
        <v>45807</v>
      </c>
      <c r="B29142" s="179" t="s">
        <v>45808</v>
      </c>
      <c r="C29142" s="178" t="s">
        <v>23897</v>
      </c>
    </row>
    <row r="29143" spans="1:3" ht="12" customHeight="1" x14ac:dyDescent="0.2">
      <c r="A29143" s="178" t="s">
        <v>45809</v>
      </c>
      <c r="B29143" s="179" t="s">
        <v>45810</v>
      </c>
      <c r="C29143" s="178" t="s">
        <v>23897</v>
      </c>
    </row>
    <row r="29144" spans="1:3" ht="12" customHeight="1" x14ac:dyDescent="0.2">
      <c r="A29144" s="178" t="s">
        <v>45811</v>
      </c>
      <c r="B29144" s="179" t="s">
        <v>45812</v>
      </c>
      <c r="C29144" s="178" t="s">
        <v>23897</v>
      </c>
    </row>
    <row r="29145" spans="1:3" ht="12" customHeight="1" x14ac:dyDescent="0.2">
      <c r="A29145" s="178" t="s">
        <v>45813</v>
      </c>
      <c r="B29145" s="179" t="s">
        <v>45814</v>
      </c>
      <c r="C29145" s="178" t="s">
        <v>23897</v>
      </c>
    </row>
    <row r="29146" spans="1:3" ht="12" customHeight="1" x14ac:dyDescent="0.2">
      <c r="A29146" s="178" t="s">
        <v>45815</v>
      </c>
      <c r="B29146" s="179" t="s">
        <v>45816</v>
      </c>
      <c r="C29146" s="178" t="s">
        <v>23897</v>
      </c>
    </row>
    <row r="29147" spans="1:3" ht="12" customHeight="1" x14ac:dyDescent="0.2">
      <c r="A29147" s="178" t="s">
        <v>45817</v>
      </c>
      <c r="B29147" s="179" t="s">
        <v>45818</v>
      </c>
      <c r="C29147" s="178" t="s">
        <v>35398</v>
      </c>
    </row>
    <row r="29148" spans="1:3" ht="12" customHeight="1" x14ac:dyDescent="0.2">
      <c r="A29148" s="178" t="s">
        <v>45819</v>
      </c>
      <c r="B29148" s="179" t="s">
        <v>45820</v>
      </c>
      <c r="C29148" s="178" t="s">
        <v>35398</v>
      </c>
    </row>
    <row r="29149" spans="1:3" ht="12" customHeight="1" x14ac:dyDescent="0.2">
      <c r="A29149" s="178" t="s">
        <v>45821</v>
      </c>
      <c r="B29149" s="179" t="s">
        <v>45822</v>
      </c>
      <c r="C29149" s="178" t="s">
        <v>35398</v>
      </c>
    </row>
    <row r="29150" spans="1:3" ht="12" customHeight="1" x14ac:dyDescent="0.2">
      <c r="A29150" s="178" t="s">
        <v>45823</v>
      </c>
      <c r="B29150" s="179" t="s">
        <v>45824</v>
      </c>
      <c r="C29150" s="178" t="s">
        <v>23897</v>
      </c>
    </row>
    <row r="29151" spans="1:3" ht="12" customHeight="1" x14ac:dyDescent="0.2">
      <c r="A29151" s="178" t="s">
        <v>45825</v>
      </c>
      <c r="B29151" s="179" t="s">
        <v>45826</v>
      </c>
      <c r="C29151" s="178" t="s">
        <v>23897</v>
      </c>
    </row>
    <row r="29152" spans="1:3" ht="12" customHeight="1" x14ac:dyDescent="0.2">
      <c r="A29152" s="178" t="s">
        <v>45827</v>
      </c>
      <c r="B29152" s="179" t="s">
        <v>45828</v>
      </c>
      <c r="C29152" s="178" t="s">
        <v>23897</v>
      </c>
    </row>
    <row r="29153" spans="1:3" ht="12" customHeight="1" x14ac:dyDescent="0.2">
      <c r="A29153" s="178" t="s">
        <v>45829</v>
      </c>
      <c r="B29153" s="179" t="s">
        <v>45830</v>
      </c>
      <c r="C29153" s="178" t="s">
        <v>23897</v>
      </c>
    </row>
    <row r="29154" spans="1:3" ht="12" customHeight="1" x14ac:dyDescent="0.2">
      <c r="A29154" s="178" t="s">
        <v>45831</v>
      </c>
      <c r="B29154" s="179" t="s">
        <v>45832</v>
      </c>
      <c r="C29154" s="178" t="s">
        <v>23897</v>
      </c>
    </row>
    <row r="29155" spans="1:3" ht="12" customHeight="1" x14ac:dyDescent="0.2">
      <c r="A29155" s="178" t="s">
        <v>45833</v>
      </c>
      <c r="B29155" s="179" t="s">
        <v>45834</v>
      </c>
      <c r="C29155" s="178" t="s">
        <v>23897</v>
      </c>
    </row>
    <row r="29156" spans="1:3" ht="12" customHeight="1" x14ac:dyDescent="0.2">
      <c r="A29156" s="178" t="s">
        <v>45835</v>
      </c>
      <c r="B29156" s="179" t="s">
        <v>45836</v>
      </c>
      <c r="C29156" s="178" t="s">
        <v>23897</v>
      </c>
    </row>
    <row r="29157" spans="1:3" ht="12" customHeight="1" x14ac:dyDescent="0.2">
      <c r="A29157" s="178" t="s">
        <v>45837</v>
      </c>
      <c r="B29157" s="179" t="s">
        <v>45838</v>
      </c>
      <c r="C29157" s="178" t="s">
        <v>23897</v>
      </c>
    </row>
    <row r="29158" spans="1:3" ht="12" customHeight="1" x14ac:dyDescent="0.2">
      <c r="A29158" s="178" t="s">
        <v>45839</v>
      </c>
      <c r="B29158" s="179" t="s">
        <v>45840</v>
      </c>
      <c r="C29158" s="178" t="s">
        <v>23897</v>
      </c>
    </row>
    <row r="29159" spans="1:3" ht="12" customHeight="1" x14ac:dyDescent="0.2">
      <c r="A29159" s="178" t="s">
        <v>45841</v>
      </c>
      <c r="B29159" s="179" t="s">
        <v>45842</v>
      </c>
      <c r="C29159" s="178" t="s">
        <v>23897</v>
      </c>
    </row>
    <row r="29160" spans="1:3" ht="12" customHeight="1" x14ac:dyDescent="0.2">
      <c r="A29160" s="178" t="s">
        <v>45843</v>
      </c>
      <c r="B29160" s="179" t="s">
        <v>45844</v>
      </c>
      <c r="C29160" s="178" t="s">
        <v>23897</v>
      </c>
    </row>
    <row r="29161" spans="1:3" ht="12" customHeight="1" x14ac:dyDescent="0.2">
      <c r="A29161" s="178" t="s">
        <v>45845</v>
      </c>
      <c r="B29161" s="179" t="s">
        <v>45846</v>
      </c>
      <c r="C29161" s="178" t="s">
        <v>23897</v>
      </c>
    </row>
    <row r="29162" spans="1:3" ht="12" customHeight="1" x14ac:dyDescent="0.2">
      <c r="A29162" s="178" t="s">
        <v>45847</v>
      </c>
      <c r="B29162" s="179" t="s">
        <v>45848</v>
      </c>
      <c r="C29162" s="178" t="s">
        <v>23897</v>
      </c>
    </row>
    <row r="29163" spans="1:3" ht="12" customHeight="1" x14ac:dyDescent="0.2">
      <c r="A29163" s="178" t="s">
        <v>45849</v>
      </c>
      <c r="B29163" s="179" t="s">
        <v>45850</v>
      </c>
      <c r="C29163" s="178" t="s">
        <v>23897</v>
      </c>
    </row>
    <row r="29164" spans="1:3" ht="12" customHeight="1" x14ac:dyDescent="0.2">
      <c r="A29164" s="178" t="s">
        <v>45851</v>
      </c>
      <c r="B29164" s="179" t="s">
        <v>45852</v>
      </c>
      <c r="C29164" s="178" t="s">
        <v>23897</v>
      </c>
    </row>
    <row r="29165" spans="1:3" ht="12" customHeight="1" x14ac:dyDescent="0.2">
      <c r="A29165" s="178" t="s">
        <v>45853</v>
      </c>
      <c r="B29165" s="179" t="s">
        <v>45854</v>
      </c>
      <c r="C29165" s="178" t="s">
        <v>23897</v>
      </c>
    </row>
    <row r="29166" spans="1:3" ht="12" customHeight="1" x14ac:dyDescent="0.2">
      <c r="A29166" s="178" t="s">
        <v>45855</v>
      </c>
      <c r="B29166" s="179" t="s">
        <v>45856</v>
      </c>
      <c r="C29166" s="178" t="s">
        <v>23897</v>
      </c>
    </row>
    <row r="29167" spans="1:3" ht="12" customHeight="1" x14ac:dyDescent="0.2">
      <c r="A29167" s="178" t="s">
        <v>45857</v>
      </c>
      <c r="B29167" s="179" t="s">
        <v>45858</v>
      </c>
      <c r="C29167" s="178" t="s">
        <v>23897</v>
      </c>
    </row>
    <row r="29168" spans="1:3" ht="12" customHeight="1" x14ac:dyDescent="0.2">
      <c r="A29168" s="178" t="s">
        <v>45859</v>
      </c>
      <c r="B29168" s="179" t="s">
        <v>45860</v>
      </c>
      <c r="C29168" s="178" t="s">
        <v>23897</v>
      </c>
    </row>
    <row r="29169" spans="1:3" ht="12" customHeight="1" x14ac:dyDescent="0.2">
      <c r="A29169" s="178" t="s">
        <v>45861</v>
      </c>
      <c r="B29169" s="179" t="s">
        <v>45862</v>
      </c>
      <c r="C29169" s="178" t="s">
        <v>23897</v>
      </c>
    </row>
    <row r="29170" spans="1:3" ht="12" customHeight="1" x14ac:dyDescent="0.2">
      <c r="A29170" s="178" t="s">
        <v>45863</v>
      </c>
      <c r="B29170" s="179" t="s">
        <v>45864</v>
      </c>
      <c r="C29170" s="178" t="s">
        <v>23897</v>
      </c>
    </row>
    <row r="29171" spans="1:3" ht="12" customHeight="1" x14ac:dyDescent="0.2">
      <c r="A29171" s="178" t="s">
        <v>45865</v>
      </c>
      <c r="B29171" s="179" t="s">
        <v>45866</v>
      </c>
      <c r="C29171" s="178" t="s">
        <v>23897</v>
      </c>
    </row>
    <row r="29172" spans="1:3" ht="12" customHeight="1" x14ac:dyDescent="0.2">
      <c r="A29172" s="178" t="s">
        <v>45867</v>
      </c>
      <c r="B29172" s="179" t="s">
        <v>45868</v>
      </c>
      <c r="C29172" s="178" t="s">
        <v>23897</v>
      </c>
    </row>
    <row r="29173" spans="1:3" ht="12" customHeight="1" x14ac:dyDescent="0.2">
      <c r="A29173" s="178" t="s">
        <v>45869</v>
      </c>
      <c r="B29173" s="179" t="s">
        <v>45870</v>
      </c>
      <c r="C29173" s="178" t="s">
        <v>23897</v>
      </c>
    </row>
    <row r="29174" spans="1:3" ht="12" customHeight="1" x14ac:dyDescent="0.2"/>
    <row r="29175" spans="1:3" ht="12" customHeight="1" x14ac:dyDescent="0.2">
      <c r="A29175" s="178" t="s">
        <v>45871</v>
      </c>
      <c r="B29175" s="179" t="s">
        <v>45872</v>
      </c>
      <c r="C29175" s="178" t="s">
        <v>23897</v>
      </c>
    </row>
    <row r="29176" spans="1:3" ht="12" customHeight="1" x14ac:dyDescent="0.2">
      <c r="A29176" s="178" t="s">
        <v>45873</v>
      </c>
      <c r="B29176" s="179" t="s">
        <v>45874</v>
      </c>
      <c r="C29176" s="178" t="s">
        <v>23897</v>
      </c>
    </row>
    <row r="29177" spans="1:3" ht="12" customHeight="1" x14ac:dyDescent="0.2">
      <c r="A29177" s="178" t="s">
        <v>45875</v>
      </c>
      <c r="B29177" s="179" t="s">
        <v>45876</v>
      </c>
      <c r="C29177" s="178" t="s">
        <v>23897</v>
      </c>
    </row>
    <row r="29178" spans="1:3" ht="12" customHeight="1" x14ac:dyDescent="0.2">
      <c r="A29178" s="178" t="s">
        <v>45877</v>
      </c>
      <c r="B29178" s="179" t="s">
        <v>45878</v>
      </c>
      <c r="C29178" s="178" t="s">
        <v>23897</v>
      </c>
    </row>
    <row r="29179" spans="1:3" ht="12" customHeight="1" x14ac:dyDescent="0.2">
      <c r="A29179" s="178" t="s">
        <v>45879</v>
      </c>
      <c r="B29179" s="179" t="s">
        <v>45880</v>
      </c>
      <c r="C29179" s="178" t="s">
        <v>23897</v>
      </c>
    </row>
    <row r="29180" spans="1:3" ht="12" customHeight="1" x14ac:dyDescent="0.2">
      <c r="A29180" s="178" t="s">
        <v>45881</v>
      </c>
      <c r="B29180" s="179" t="s">
        <v>45882</v>
      </c>
      <c r="C29180" s="178" t="s">
        <v>23897</v>
      </c>
    </row>
    <row r="29181" spans="1:3" ht="12" customHeight="1" x14ac:dyDescent="0.2">
      <c r="A29181" s="178" t="s">
        <v>45883</v>
      </c>
      <c r="B29181" s="179" t="s">
        <v>45884</v>
      </c>
      <c r="C29181" s="178" t="s">
        <v>23897</v>
      </c>
    </row>
    <row r="29182" spans="1:3" ht="12" customHeight="1" x14ac:dyDescent="0.2">
      <c r="A29182" s="178" t="s">
        <v>45885</v>
      </c>
      <c r="B29182" s="179" t="s">
        <v>45886</v>
      </c>
      <c r="C29182" s="178" t="s">
        <v>23897</v>
      </c>
    </row>
    <row r="29183" spans="1:3" ht="12" customHeight="1" x14ac:dyDescent="0.2">
      <c r="A29183" s="178" t="s">
        <v>45887</v>
      </c>
      <c r="B29183" s="179" t="s">
        <v>45888</v>
      </c>
      <c r="C29183" s="178" t="s">
        <v>23897</v>
      </c>
    </row>
    <row r="29184" spans="1:3" ht="12" customHeight="1" x14ac:dyDescent="0.2">
      <c r="A29184" s="178" t="s">
        <v>45889</v>
      </c>
      <c r="B29184" s="179" t="s">
        <v>45890</v>
      </c>
      <c r="C29184" s="178" t="s">
        <v>23897</v>
      </c>
    </row>
    <row r="29185" spans="1:3" ht="12" customHeight="1" x14ac:dyDescent="0.2">
      <c r="A29185" s="178" t="s">
        <v>45891</v>
      </c>
      <c r="B29185" s="179" t="s">
        <v>45892</v>
      </c>
      <c r="C29185" s="178" t="s">
        <v>23897</v>
      </c>
    </row>
    <row r="29186" spans="1:3" ht="12" customHeight="1" x14ac:dyDescent="0.2">
      <c r="A29186" s="178" t="s">
        <v>45893</v>
      </c>
      <c r="B29186" s="179" t="s">
        <v>45894</v>
      </c>
      <c r="C29186" s="178" t="s">
        <v>23897</v>
      </c>
    </row>
    <row r="29187" spans="1:3" ht="12" customHeight="1" x14ac:dyDescent="0.2">
      <c r="A29187" s="178" t="s">
        <v>45895</v>
      </c>
      <c r="B29187" s="179" t="s">
        <v>45896</v>
      </c>
      <c r="C29187" s="178" t="s">
        <v>23897</v>
      </c>
    </row>
    <row r="29188" spans="1:3" ht="12" customHeight="1" x14ac:dyDescent="0.2">
      <c r="A29188" s="178" t="s">
        <v>45897</v>
      </c>
      <c r="B29188" s="179" t="s">
        <v>45898</v>
      </c>
      <c r="C29188" s="178" t="s">
        <v>23897</v>
      </c>
    </row>
    <row r="29189" spans="1:3" ht="12" customHeight="1" x14ac:dyDescent="0.2">
      <c r="A29189" s="178" t="s">
        <v>45899</v>
      </c>
      <c r="B29189" s="179" t="s">
        <v>45900</v>
      </c>
      <c r="C29189" s="178" t="s">
        <v>23897</v>
      </c>
    </row>
    <row r="29190" spans="1:3" ht="12" customHeight="1" x14ac:dyDescent="0.2">
      <c r="A29190" s="178" t="s">
        <v>45901</v>
      </c>
      <c r="B29190" s="179" t="s">
        <v>45902</v>
      </c>
      <c r="C29190" s="178" t="s">
        <v>23897</v>
      </c>
    </row>
    <row r="29191" spans="1:3" ht="12" customHeight="1" x14ac:dyDescent="0.2">
      <c r="A29191" s="178" t="s">
        <v>45903</v>
      </c>
      <c r="B29191" s="179" t="s">
        <v>45904</v>
      </c>
      <c r="C29191" s="178" t="s">
        <v>23897</v>
      </c>
    </row>
    <row r="29192" spans="1:3" ht="12" customHeight="1" x14ac:dyDescent="0.2">
      <c r="A29192" s="178" t="s">
        <v>45905</v>
      </c>
      <c r="B29192" s="179" t="s">
        <v>45906</v>
      </c>
      <c r="C29192" s="178" t="s">
        <v>23897</v>
      </c>
    </row>
    <row r="29193" spans="1:3" ht="12" customHeight="1" x14ac:dyDescent="0.2">
      <c r="A29193" s="178" t="s">
        <v>45907</v>
      </c>
      <c r="B29193" s="179" t="s">
        <v>45908</v>
      </c>
      <c r="C29193" s="178" t="s">
        <v>23897</v>
      </c>
    </row>
    <row r="29194" spans="1:3" ht="12" customHeight="1" x14ac:dyDescent="0.2">
      <c r="A29194" s="178" t="s">
        <v>45909</v>
      </c>
      <c r="B29194" s="179" t="s">
        <v>45910</v>
      </c>
      <c r="C29194" s="178" t="s">
        <v>23897</v>
      </c>
    </row>
    <row r="29195" spans="1:3" ht="12" customHeight="1" x14ac:dyDescent="0.2">
      <c r="A29195" s="178" t="s">
        <v>45911</v>
      </c>
      <c r="B29195" s="179" t="s">
        <v>45912</v>
      </c>
      <c r="C29195" s="178" t="s">
        <v>23897</v>
      </c>
    </row>
    <row r="29196" spans="1:3" ht="12" customHeight="1" x14ac:dyDescent="0.2">
      <c r="A29196" s="178" t="s">
        <v>45913</v>
      </c>
      <c r="B29196" s="179" t="s">
        <v>45914</v>
      </c>
      <c r="C29196" s="178" t="s">
        <v>23897</v>
      </c>
    </row>
    <row r="29197" spans="1:3" ht="12" customHeight="1" x14ac:dyDescent="0.2">
      <c r="A29197" s="178" t="s">
        <v>45915</v>
      </c>
      <c r="B29197" s="179" t="s">
        <v>45916</v>
      </c>
      <c r="C29197" s="178" t="s">
        <v>23897</v>
      </c>
    </row>
    <row r="29198" spans="1:3" ht="12" customHeight="1" x14ac:dyDescent="0.2">
      <c r="A29198" s="178" t="s">
        <v>45917</v>
      </c>
      <c r="B29198" s="179" t="s">
        <v>45918</v>
      </c>
      <c r="C29198" s="178" t="s">
        <v>23897</v>
      </c>
    </row>
    <row r="29199" spans="1:3" ht="12" customHeight="1" x14ac:dyDescent="0.2">
      <c r="A29199" s="178" t="s">
        <v>45919</v>
      </c>
      <c r="B29199" s="179" t="s">
        <v>45920</v>
      </c>
      <c r="C29199" s="178" t="s">
        <v>23897</v>
      </c>
    </row>
    <row r="29200" spans="1:3" ht="12" customHeight="1" x14ac:dyDescent="0.2">
      <c r="A29200" s="178" t="s">
        <v>45921</v>
      </c>
      <c r="B29200" s="179" t="s">
        <v>45922</v>
      </c>
      <c r="C29200" s="178" t="s">
        <v>23897</v>
      </c>
    </row>
    <row r="29201" spans="1:3" ht="12" customHeight="1" x14ac:dyDescent="0.2">
      <c r="A29201" s="178" t="s">
        <v>45923</v>
      </c>
      <c r="B29201" s="179" t="s">
        <v>45924</v>
      </c>
      <c r="C29201" s="178" t="s">
        <v>23897</v>
      </c>
    </row>
    <row r="29202" spans="1:3" ht="12" customHeight="1" x14ac:dyDescent="0.2">
      <c r="A29202" s="178" t="s">
        <v>45925</v>
      </c>
      <c r="B29202" s="179" t="s">
        <v>45926</v>
      </c>
      <c r="C29202" s="178" t="s">
        <v>23897</v>
      </c>
    </row>
    <row r="29203" spans="1:3" ht="12" customHeight="1" x14ac:dyDescent="0.2">
      <c r="A29203" s="178" t="s">
        <v>45927</v>
      </c>
      <c r="B29203" s="179" t="s">
        <v>45928</v>
      </c>
      <c r="C29203" s="178" t="s">
        <v>23897</v>
      </c>
    </row>
    <row r="29204" spans="1:3" ht="12" customHeight="1" x14ac:dyDescent="0.2">
      <c r="A29204" s="178" t="s">
        <v>45929</v>
      </c>
      <c r="B29204" s="179" t="s">
        <v>45930</v>
      </c>
      <c r="C29204" s="178" t="s">
        <v>23897</v>
      </c>
    </row>
    <row r="29205" spans="1:3" ht="12" customHeight="1" x14ac:dyDescent="0.2">
      <c r="A29205" s="178" t="s">
        <v>45931</v>
      </c>
      <c r="B29205" s="179" t="s">
        <v>45932</v>
      </c>
      <c r="C29205" s="178" t="s">
        <v>23897</v>
      </c>
    </row>
    <row r="29206" spans="1:3" ht="12" customHeight="1" x14ac:dyDescent="0.2">
      <c r="A29206" s="178" t="s">
        <v>45933</v>
      </c>
      <c r="B29206" s="179" t="s">
        <v>45934</v>
      </c>
      <c r="C29206" s="178" t="s">
        <v>23897</v>
      </c>
    </row>
    <row r="29207" spans="1:3" ht="12" customHeight="1" x14ac:dyDescent="0.2">
      <c r="A29207" s="178" t="s">
        <v>45935</v>
      </c>
      <c r="B29207" s="179" t="s">
        <v>45936</v>
      </c>
      <c r="C29207" s="178" t="s">
        <v>23897</v>
      </c>
    </row>
    <row r="29208" spans="1:3" ht="12" customHeight="1" x14ac:dyDescent="0.2">
      <c r="A29208" s="178" t="s">
        <v>45937</v>
      </c>
      <c r="B29208" s="179" t="s">
        <v>45938</v>
      </c>
      <c r="C29208" s="178" t="s">
        <v>23897</v>
      </c>
    </row>
    <row r="29209" spans="1:3" ht="12" customHeight="1" x14ac:dyDescent="0.2">
      <c r="A29209" s="178" t="s">
        <v>45939</v>
      </c>
      <c r="B29209" s="179" t="s">
        <v>45940</v>
      </c>
      <c r="C29209" s="178" t="s">
        <v>23897</v>
      </c>
    </row>
    <row r="29210" spans="1:3" ht="12" customHeight="1" x14ac:dyDescent="0.2">
      <c r="A29210" s="178" t="s">
        <v>45941</v>
      </c>
      <c r="B29210" s="179" t="s">
        <v>45942</v>
      </c>
      <c r="C29210" s="178" t="s">
        <v>23897</v>
      </c>
    </row>
    <row r="29211" spans="1:3" ht="12" customHeight="1" x14ac:dyDescent="0.2">
      <c r="A29211" s="178" t="s">
        <v>45943</v>
      </c>
      <c r="B29211" s="179" t="s">
        <v>45944</v>
      </c>
      <c r="C29211" s="178" t="s">
        <v>23897</v>
      </c>
    </row>
    <row r="29212" spans="1:3" ht="12" customHeight="1" x14ac:dyDescent="0.2">
      <c r="A29212" s="178" t="s">
        <v>45945</v>
      </c>
      <c r="B29212" s="179" t="s">
        <v>45946</v>
      </c>
      <c r="C29212" s="178" t="s">
        <v>23897</v>
      </c>
    </row>
    <row r="29213" spans="1:3" ht="12" customHeight="1" x14ac:dyDescent="0.2">
      <c r="A29213" s="178" t="s">
        <v>45947</v>
      </c>
      <c r="B29213" s="179" t="s">
        <v>45948</v>
      </c>
      <c r="C29213" s="178" t="s">
        <v>23897</v>
      </c>
    </row>
    <row r="29214" spans="1:3" ht="12" customHeight="1" x14ac:dyDescent="0.2"/>
    <row r="29215" spans="1:3" ht="12" customHeight="1" x14ac:dyDescent="0.2"/>
    <row r="29216" spans="1:3" ht="12" customHeight="1" x14ac:dyDescent="0.2">
      <c r="A29216" s="178" t="s">
        <v>45949</v>
      </c>
      <c r="B29216" s="179" t="s">
        <v>45950</v>
      </c>
      <c r="C29216" s="178" t="s">
        <v>23897</v>
      </c>
    </row>
    <row r="29217" spans="1:3" ht="12" customHeight="1" x14ac:dyDescent="0.2"/>
    <row r="29218" spans="1:3" ht="12" customHeight="1" x14ac:dyDescent="0.2">
      <c r="A29218" s="178" t="s">
        <v>45951</v>
      </c>
      <c r="B29218" s="179" t="s">
        <v>45952</v>
      </c>
      <c r="C29218" s="178" t="s">
        <v>23897</v>
      </c>
    </row>
    <row r="29219" spans="1:3" ht="12" customHeight="1" x14ac:dyDescent="0.2">
      <c r="A29219" s="178" t="s">
        <v>45953</v>
      </c>
      <c r="B29219" s="179" t="s">
        <v>45954</v>
      </c>
      <c r="C29219" s="178" t="s">
        <v>23897</v>
      </c>
    </row>
    <row r="29220" spans="1:3" ht="12" customHeight="1" x14ac:dyDescent="0.2"/>
    <row r="29221" spans="1:3" ht="12" customHeight="1" x14ac:dyDescent="0.2">
      <c r="A29221" s="178" t="s">
        <v>45955</v>
      </c>
      <c r="B29221" s="179" t="s">
        <v>45956</v>
      </c>
      <c r="C29221" s="178" t="s">
        <v>23897</v>
      </c>
    </row>
    <row r="29222" spans="1:3" ht="12" customHeight="1" x14ac:dyDescent="0.2">
      <c r="A29222" s="178" t="s">
        <v>45957</v>
      </c>
      <c r="B29222" s="179" t="s">
        <v>45958</v>
      </c>
      <c r="C29222" s="178" t="s">
        <v>23897</v>
      </c>
    </row>
    <row r="29223" spans="1:3" ht="12" customHeight="1" x14ac:dyDescent="0.2">
      <c r="A29223" s="178" t="s">
        <v>45959</v>
      </c>
      <c r="B29223" s="179" t="s">
        <v>45960</v>
      </c>
      <c r="C29223" s="178" t="s">
        <v>23897</v>
      </c>
    </row>
    <row r="29224" spans="1:3" ht="12" customHeight="1" x14ac:dyDescent="0.2"/>
    <row r="29225" spans="1:3" ht="12" customHeight="1" x14ac:dyDescent="0.2">
      <c r="A29225" s="178" t="s">
        <v>45961</v>
      </c>
      <c r="B29225" s="179" t="s">
        <v>45962</v>
      </c>
      <c r="C29225" s="178" t="s">
        <v>23897</v>
      </c>
    </row>
    <row r="29226" spans="1:3" ht="12" customHeight="1" x14ac:dyDescent="0.2">
      <c r="A29226" s="178" t="s">
        <v>45963</v>
      </c>
      <c r="B29226" s="179" t="s">
        <v>45964</v>
      </c>
      <c r="C29226" s="178" t="s">
        <v>23897</v>
      </c>
    </row>
    <row r="29227" spans="1:3" ht="12" customHeight="1" x14ac:dyDescent="0.2">
      <c r="A29227" s="178" t="s">
        <v>45965</v>
      </c>
      <c r="B29227" s="179" t="s">
        <v>45966</v>
      </c>
      <c r="C29227" s="178" t="s">
        <v>23897</v>
      </c>
    </row>
    <row r="29228" spans="1:3" ht="12" customHeight="1" x14ac:dyDescent="0.2">
      <c r="A29228" s="178" t="s">
        <v>45967</v>
      </c>
      <c r="B29228" s="179" t="s">
        <v>45968</v>
      </c>
      <c r="C29228" s="178" t="s">
        <v>23897</v>
      </c>
    </row>
    <row r="29229" spans="1:3" ht="12" customHeight="1" x14ac:dyDescent="0.2">
      <c r="A29229" s="178" t="s">
        <v>45969</v>
      </c>
      <c r="B29229" s="179" t="s">
        <v>45970</v>
      </c>
      <c r="C29229" s="178" t="s">
        <v>23897</v>
      </c>
    </row>
    <row r="29230" spans="1:3" ht="12" customHeight="1" x14ac:dyDescent="0.2">
      <c r="A29230" s="178" t="s">
        <v>45971</v>
      </c>
      <c r="B29230" s="179" t="s">
        <v>45972</v>
      </c>
      <c r="C29230" s="178" t="s">
        <v>23897</v>
      </c>
    </row>
    <row r="29231" spans="1:3" ht="12" customHeight="1" x14ac:dyDescent="0.2"/>
    <row r="29232" spans="1:3" ht="12" customHeight="1" x14ac:dyDescent="0.2">
      <c r="A29232" s="178" t="s">
        <v>45973</v>
      </c>
      <c r="B29232" s="179" t="s">
        <v>45974</v>
      </c>
      <c r="C29232" s="178" t="s">
        <v>23897</v>
      </c>
    </row>
    <row r="29233" spans="1:3" ht="12" customHeight="1" x14ac:dyDescent="0.2">
      <c r="A29233" s="178" t="s">
        <v>45975</v>
      </c>
      <c r="B29233" s="179" t="s">
        <v>45976</v>
      </c>
      <c r="C29233" s="178" t="s">
        <v>23897</v>
      </c>
    </row>
    <row r="29234" spans="1:3" ht="12" customHeight="1" x14ac:dyDescent="0.2">
      <c r="A29234" s="178" t="s">
        <v>45977</v>
      </c>
      <c r="B29234" s="179" t="s">
        <v>45978</v>
      </c>
      <c r="C29234" s="178" t="s">
        <v>23897</v>
      </c>
    </row>
    <row r="29235" spans="1:3" ht="12" customHeight="1" x14ac:dyDescent="0.2"/>
    <row r="29236" spans="1:3" ht="12" customHeight="1" x14ac:dyDescent="0.2">
      <c r="A29236" s="178" t="s">
        <v>45979</v>
      </c>
      <c r="B29236" s="179" t="s">
        <v>45980</v>
      </c>
      <c r="C29236" s="178" t="s">
        <v>23897</v>
      </c>
    </row>
    <row r="29237" spans="1:3" ht="12" customHeight="1" x14ac:dyDescent="0.2">
      <c r="A29237" s="178" t="s">
        <v>45981</v>
      </c>
      <c r="B29237" s="179" t="s">
        <v>45982</v>
      </c>
      <c r="C29237" s="178" t="s">
        <v>23897</v>
      </c>
    </row>
    <row r="29238" spans="1:3" ht="12" customHeight="1" x14ac:dyDescent="0.2"/>
    <row r="29239" spans="1:3" ht="12" customHeight="1" x14ac:dyDescent="0.2">
      <c r="A29239" s="178" t="s">
        <v>45983</v>
      </c>
      <c r="B29239" s="179" t="s">
        <v>45984</v>
      </c>
      <c r="C29239" s="178" t="s">
        <v>23897</v>
      </c>
    </row>
    <row r="29240" spans="1:3" ht="12" customHeight="1" x14ac:dyDescent="0.2">
      <c r="A29240" s="178" t="s">
        <v>45985</v>
      </c>
      <c r="B29240" s="179" t="s">
        <v>45986</v>
      </c>
      <c r="C29240" s="178" t="s">
        <v>23897</v>
      </c>
    </row>
    <row r="29241" spans="1:3" ht="12" customHeight="1" x14ac:dyDescent="0.2">
      <c r="A29241" s="178" t="s">
        <v>45987</v>
      </c>
      <c r="B29241" s="179" t="s">
        <v>45988</v>
      </c>
      <c r="C29241" s="178" t="s">
        <v>23897</v>
      </c>
    </row>
    <row r="29242" spans="1:3" ht="12" customHeight="1" x14ac:dyDescent="0.2">
      <c r="A29242" s="178" t="s">
        <v>45989</v>
      </c>
      <c r="B29242" s="179" t="s">
        <v>45990</v>
      </c>
      <c r="C29242" s="178" t="s">
        <v>23897</v>
      </c>
    </row>
    <row r="29243" spans="1:3" ht="12" customHeight="1" x14ac:dyDescent="0.2"/>
    <row r="29244" spans="1:3" ht="12" customHeight="1" x14ac:dyDescent="0.2">
      <c r="A29244" s="178" t="s">
        <v>45991</v>
      </c>
      <c r="B29244" s="179" t="s">
        <v>45992</v>
      </c>
      <c r="C29244" s="178" t="s">
        <v>23897</v>
      </c>
    </row>
    <row r="29245" spans="1:3" ht="12" customHeight="1" x14ac:dyDescent="0.2">
      <c r="A29245" s="178" t="s">
        <v>45993</v>
      </c>
      <c r="B29245" s="179" t="s">
        <v>45994</v>
      </c>
      <c r="C29245" s="178" t="s">
        <v>23897</v>
      </c>
    </row>
    <row r="29246" spans="1:3" ht="12" customHeight="1" x14ac:dyDescent="0.2"/>
    <row r="29247" spans="1:3" ht="12" customHeight="1" x14ac:dyDescent="0.2"/>
    <row r="29248" spans="1:3" ht="12" customHeight="1" x14ac:dyDescent="0.2">
      <c r="A29248" s="178" t="s">
        <v>45995</v>
      </c>
      <c r="B29248" s="179" t="s">
        <v>45996</v>
      </c>
      <c r="C29248" s="178" t="s">
        <v>23897</v>
      </c>
    </row>
    <row r="29249" spans="1:3" ht="12" customHeight="1" x14ac:dyDescent="0.2">
      <c r="A29249" s="178" t="s">
        <v>45997</v>
      </c>
      <c r="B29249" s="179" t="s">
        <v>45998</v>
      </c>
      <c r="C29249" s="178" t="s">
        <v>23897</v>
      </c>
    </row>
    <row r="29250" spans="1:3" ht="12" customHeight="1" x14ac:dyDescent="0.2">
      <c r="A29250" s="178" t="s">
        <v>45999</v>
      </c>
      <c r="B29250" s="179" t="s">
        <v>46000</v>
      </c>
      <c r="C29250" s="178" t="s">
        <v>23897</v>
      </c>
    </row>
    <row r="29251" spans="1:3" ht="12" customHeight="1" x14ac:dyDescent="0.2"/>
    <row r="29252" spans="1:3" ht="12" customHeight="1" x14ac:dyDescent="0.2">
      <c r="A29252" s="178" t="s">
        <v>46001</v>
      </c>
      <c r="B29252" s="179" t="s">
        <v>46002</v>
      </c>
      <c r="C29252" s="178" t="s">
        <v>23897</v>
      </c>
    </row>
    <row r="29253" spans="1:3" ht="12" customHeight="1" x14ac:dyDescent="0.2"/>
    <row r="29254" spans="1:3" ht="12" customHeight="1" x14ac:dyDescent="0.2"/>
    <row r="29255" spans="1:3" ht="12" customHeight="1" x14ac:dyDescent="0.2">
      <c r="A29255" s="178" t="s">
        <v>46003</v>
      </c>
      <c r="B29255" s="179" t="s">
        <v>46004</v>
      </c>
      <c r="C29255" s="178" t="s">
        <v>23897</v>
      </c>
    </row>
    <row r="29256" spans="1:3" ht="12" customHeight="1" x14ac:dyDescent="0.2">
      <c r="A29256" s="178" t="s">
        <v>46005</v>
      </c>
      <c r="B29256" s="179" t="s">
        <v>46006</v>
      </c>
      <c r="C29256" s="178" t="s">
        <v>23897</v>
      </c>
    </row>
    <row r="29257" spans="1:3" ht="12" customHeight="1" x14ac:dyDescent="0.2">
      <c r="A29257" s="178" t="s">
        <v>46007</v>
      </c>
      <c r="B29257" s="179" t="s">
        <v>46008</v>
      </c>
      <c r="C29257" s="178" t="s">
        <v>23897</v>
      </c>
    </row>
    <row r="29258" spans="1:3" ht="12" customHeight="1" x14ac:dyDescent="0.2">
      <c r="A29258" s="178" t="s">
        <v>46009</v>
      </c>
      <c r="B29258" s="179" t="s">
        <v>46010</v>
      </c>
      <c r="C29258" s="178" t="s">
        <v>23897</v>
      </c>
    </row>
    <row r="29259" spans="1:3" ht="12" customHeight="1" x14ac:dyDescent="0.2">
      <c r="A29259" s="178" t="s">
        <v>46011</v>
      </c>
      <c r="B29259" s="179" t="s">
        <v>46012</v>
      </c>
      <c r="C29259" s="178" t="s">
        <v>23897</v>
      </c>
    </row>
    <row r="29260" spans="1:3" ht="12" customHeight="1" x14ac:dyDescent="0.2"/>
    <row r="29261" spans="1:3" ht="12" customHeight="1" x14ac:dyDescent="0.2"/>
    <row r="29262" spans="1:3" ht="12" customHeight="1" x14ac:dyDescent="0.2">
      <c r="A29262" s="178" t="s">
        <v>46013</v>
      </c>
      <c r="B29262" s="179" t="s">
        <v>46014</v>
      </c>
      <c r="C29262" s="178" t="s">
        <v>23897</v>
      </c>
    </row>
    <row r="29263" spans="1:3" ht="12" customHeight="1" x14ac:dyDescent="0.2">
      <c r="A29263" s="178" t="s">
        <v>46015</v>
      </c>
      <c r="B29263" s="179" t="s">
        <v>46016</v>
      </c>
      <c r="C29263" s="178" t="s">
        <v>23897</v>
      </c>
    </row>
    <row r="29264" spans="1:3" ht="12" customHeight="1" x14ac:dyDescent="0.2"/>
    <row r="29265" spans="1:3" ht="12" customHeight="1" x14ac:dyDescent="0.2"/>
    <row r="29266" spans="1:3" ht="12" customHeight="1" x14ac:dyDescent="0.2">
      <c r="A29266" s="178" t="s">
        <v>46017</v>
      </c>
      <c r="B29266" s="179" t="s">
        <v>46018</v>
      </c>
      <c r="C29266" s="178" t="s">
        <v>23897</v>
      </c>
    </row>
    <row r="29267" spans="1:3" ht="12" customHeight="1" x14ac:dyDescent="0.2">
      <c r="A29267" s="178" t="s">
        <v>46019</v>
      </c>
      <c r="B29267" s="179" t="s">
        <v>46020</v>
      </c>
      <c r="C29267" s="178" t="s">
        <v>23897</v>
      </c>
    </row>
    <row r="29268" spans="1:3" ht="12" customHeight="1" x14ac:dyDescent="0.2">
      <c r="A29268" s="178" t="s">
        <v>46021</v>
      </c>
      <c r="B29268" s="179" t="s">
        <v>46022</v>
      </c>
      <c r="C29268" s="178" t="s">
        <v>23897</v>
      </c>
    </row>
    <row r="29269" spans="1:3" ht="12" customHeight="1" x14ac:dyDescent="0.2"/>
    <row r="29270" spans="1:3" ht="12" customHeight="1" x14ac:dyDescent="0.2"/>
    <row r="29271" spans="1:3" ht="12" customHeight="1" x14ac:dyDescent="0.2">
      <c r="A29271" s="178" t="s">
        <v>46023</v>
      </c>
      <c r="B29271" s="179" t="s">
        <v>46024</v>
      </c>
      <c r="C29271" s="178" t="s">
        <v>23897</v>
      </c>
    </row>
    <row r="29272" spans="1:3" ht="12" customHeight="1" x14ac:dyDescent="0.2">
      <c r="A29272" s="178" t="s">
        <v>46025</v>
      </c>
      <c r="B29272" s="179" t="s">
        <v>46026</v>
      </c>
      <c r="C29272" s="178" t="s">
        <v>23897</v>
      </c>
    </row>
    <row r="29273" spans="1:3" ht="12" customHeight="1" x14ac:dyDescent="0.2">
      <c r="A29273" s="178" t="s">
        <v>46027</v>
      </c>
      <c r="B29273" s="179" t="s">
        <v>46028</v>
      </c>
      <c r="C29273" s="178" t="s">
        <v>23897</v>
      </c>
    </row>
    <row r="29274" spans="1:3" ht="12" customHeight="1" x14ac:dyDescent="0.2"/>
    <row r="29275" spans="1:3" ht="12" customHeight="1" x14ac:dyDescent="0.2">
      <c r="A29275" s="178" t="s">
        <v>46029</v>
      </c>
      <c r="B29275" s="179" t="s">
        <v>46030</v>
      </c>
      <c r="C29275" s="178" t="s">
        <v>23897</v>
      </c>
    </row>
    <row r="29276" spans="1:3" ht="12" customHeight="1" x14ac:dyDescent="0.2">
      <c r="A29276" s="178" t="s">
        <v>46031</v>
      </c>
      <c r="B29276" s="179" t="s">
        <v>46032</v>
      </c>
      <c r="C29276" s="178" t="s">
        <v>23897</v>
      </c>
    </row>
    <row r="29277" spans="1:3" ht="12" customHeight="1" x14ac:dyDescent="0.2">
      <c r="A29277" s="178" t="s">
        <v>46033</v>
      </c>
      <c r="B29277" s="179" t="s">
        <v>46034</v>
      </c>
      <c r="C29277" s="178" t="s">
        <v>23897</v>
      </c>
    </row>
    <row r="29278" spans="1:3" ht="12" customHeight="1" x14ac:dyDescent="0.2"/>
    <row r="29279" spans="1:3" ht="12" customHeight="1" x14ac:dyDescent="0.2">
      <c r="A29279" s="178" t="s">
        <v>46035</v>
      </c>
      <c r="B29279" s="179" t="s">
        <v>46036</v>
      </c>
      <c r="C29279" s="178" t="s">
        <v>23897</v>
      </c>
    </row>
    <row r="29280" spans="1:3" ht="12" customHeight="1" x14ac:dyDescent="0.2">
      <c r="A29280" s="178" t="s">
        <v>46037</v>
      </c>
      <c r="B29280" s="179" t="s">
        <v>46038</v>
      </c>
      <c r="C29280" s="178" t="s">
        <v>23897</v>
      </c>
    </row>
    <row r="29281" spans="1:3" ht="12" customHeight="1" x14ac:dyDescent="0.2"/>
    <row r="29282" spans="1:3" ht="12" customHeight="1" x14ac:dyDescent="0.2"/>
    <row r="29283" spans="1:3" ht="12" customHeight="1" x14ac:dyDescent="0.2">
      <c r="A29283" s="178" t="s">
        <v>46039</v>
      </c>
      <c r="B29283" s="179" t="s">
        <v>46040</v>
      </c>
      <c r="C29283" s="178" t="s">
        <v>35398</v>
      </c>
    </row>
    <row r="29284" spans="1:3" ht="12" customHeight="1" x14ac:dyDescent="0.2">
      <c r="A29284" s="178" t="s">
        <v>46041</v>
      </c>
      <c r="B29284" s="179" t="s">
        <v>46042</v>
      </c>
      <c r="C29284" s="178" t="s">
        <v>35398</v>
      </c>
    </row>
    <row r="29285" spans="1:3" ht="12" customHeight="1" x14ac:dyDescent="0.2">
      <c r="A29285" s="178" t="s">
        <v>46043</v>
      </c>
      <c r="B29285" s="179" t="s">
        <v>46044</v>
      </c>
      <c r="C29285" s="178" t="s">
        <v>35398</v>
      </c>
    </row>
    <row r="29286" spans="1:3" ht="12" customHeight="1" x14ac:dyDescent="0.2">
      <c r="A29286" s="178" t="s">
        <v>46045</v>
      </c>
      <c r="B29286" s="179" t="s">
        <v>46046</v>
      </c>
      <c r="C29286" s="178" t="s">
        <v>35398</v>
      </c>
    </row>
    <row r="29287" spans="1:3" ht="12" customHeight="1" x14ac:dyDescent="0.2"/>
    <row r="29288" spans="1:3" ht="12" customHeight="1" x14ac:dyDescent="0.2"/>
    <row r="29289" spans="1:3" ht="12" customHeight="1" x14ac:dyDescent="0.2">
      <c r="A29289" s="178" t="s">
        <v>46047</v>
      </c>
      <c r="B29289" s="179" t="s">
        <v>46048</v>
      </c>
      <c r="C29289" s="178" t="s">
        <v>23897</v>
      </c>
    </row>
    <row r="29290" spans="1:3" ht="12" customHeight="1" x14ac:dyDescent="0.2">
      <c r="A29290" s="178" t="s">
        <v>46049</v>
      </c>
      <c r="B29290" s="179" t="s">
        <v>46050</v>
      </c>
      <c r="C29290" s="178" t="s">
        <v>23897</v>
      </c>
    </row>
    <row r="29291" spans="1:3" ht="12" customHeight="1" x14ac:dyDescent="0.2">
      <c r="A29291" s="178" t="s">
        <v>46051</v>
      </c>
      <c r="B29291" s="179" t="s">
        <v>46052</v>
      </c>
      <c r="C29291" s="178" t="s">
        <v>23897</v>
      </c>
    </row>
    <row r="29292" spans="1:3" ht="12" customHeight="1" x14ac:dyDescent="0.2">
      <c r="A29292" s="178" t="s">
        <v>46053</v>
      </c>
      <c r="B29292" s="179" t="s">
        <v>46054</v>
      </c>
      <c r="C29292" s="178" t="s">
        <v>23897</v>
      </c>
    </row>
    <row r="29293" spans="1:3" ht="12" customHeight="1" x14ac:dyDescent="0.2">
      <c r="A29293" s="178" t="s">
        <v>46055</v>
      </c>
      <c r="B29293" s="179" t="s">
        <v>46056</v>
      </c>
      <c r="C29293" s="178" t="s">
        <v>23897</v>
      </c>
    </row>
    <row r="29294" spans="1:3" ht="12" customHeight="1" x14ac:dyDescent="0.2">
      <c r="A29294" s="178" t="s">
        <v>46057</v>
      </c>
      <c r="B29294" s="179" t="s">
        <v>46058</v>
      </c>
      <c r="C29294" s="178" t="s">
        <v>23897</v>
      </c>
    </row>
    <row r="29295" spans="1:3" ht="12" customHeight="1" x14ac:dyDescent="0.2">
      <c r="A29295" s="178" t="s">
        <v>46059</v>
      </c>
      <c r="B29295" s="179" t="s">
        <v>46060</v>
      </c>
      <c r="C29295" s="178" t="s">
        <v>23897</v>
      </c>
    </row>
    <row r="29296" spans="1:3" ht="12" customHeight="1" x14ac:dyDescent="0.2">
      <c r="A29296" s="178" t="s">
        <v>46061</v>
      </c>
      <c r="B29296" s="179" t="s">
        <v>46062</v>
      </c>
      <c r="C29296" s="178" t="s">
        <v>23897</v>
      </c>
    </row>
    <row r="29297" spans="1:3" ht="12" customHeight="1" x14ac:dyDescent="0.2"/>
    <row r="29298" spans="1:3" ht="12" customHeight="1" x14ac:dyDescent="0.2"/>
    <row r="29299" spans="1:3" ht="12" customHeight="1" x14ac:dyDescent="0.2">
      <c r="A29299" s="178" t="s">
        <v>46063</v>
      </c>
      <c r="B29299" s="179" t="s">
        <v>46064</v>
      </c>
      <c r="C29299" s="178" t="s">
        <v>23897</v>
      </c>
    </row>
    <row r="29300" spans="1:3" ht="12" customHeight="1" x14ac:dyDescent="0.2">
      <c r="A29300" s="178" t="s">
        <v>46065</v>
      </c>
      <c r="B29300" s="179" t="s">
        <v>46066</v>
      </c>
      <c r="C29300" s="178" t="s">
        <v>23897</v>
      </c>
    </row>
    <row r="29301" spans="1:3" ht="12" customHeight="1" x14ac:dyDescent="0.2">
      <c r="A29301" s="178" t="s">
        <v>46067</v>
      </c>
      <c r="B29301" s="179" t="s">
        <v>46068</v>
      </c>
      <c r="C29301" s="178" t="s">
        <v>23897</v>
      </c>
    </row>
    <row r="29302" spans="1:3" ht="12" customHeight="1" x14ac:dyDescent="0.2">
      <c r="A29302" s="178" t="s">
        <v>46069</v>
      </c>
      <c r="B29302" s="179" t="s">
        <v>46070</v>
      </c>
      <c r="C29302" s="178" t="s">
        <v>23897</v>
      </c>
    </row>
    <row r="29303" spans="1:3" ht="12" customHeight="1" x14ac:dyDescent="0.2">
      <c r="A29303" s="178" t="s">
        <v>46071</v>
      </c>
      <c r="B29303" s="179" t="s">
        <v>46072</v>
      </c>
      <c r="C29303" s="178" t="s">
        <v>23897</v>
      </c>
    </row>
    <row r="29304" spans="1:3" ht="12" customHeight="1" x14ac:dyDescent="0.2">
      <c r="A29304" s="178" t="s">
        <v>46073</v>
      </c>
      <c r="B29304" s="179" t="s">
        <v>46074</v>
      </c>
      <c r="C29304" s="178" t="s">
        <v>23897</v>
      </c>
    </row>
    <row r="29305" spans="1:3" ht="12" customHeight="1" x14ac:dyDescent="0.2">
      <c r="A29305" s="178" t="s">
        <v>46075</v>
      </c>
      <c r="B29305" s="179" t="s">
        <v>46076</v>
      </c>
      <c r="C29305" s="178" t="s">
        <v>23897</v>
      </c>
    </row>
    <row r="29306" spans="1:3" ht="12" customHeight="1" x14ac:dyDescent="0.2">
      <c r="A29306" s="178" t="s">
        <v>46077</v>
      </c>
      <c r="B29306" s="179" t="s">
        <v>46078</v>
      </c>
      <c r="C29306" s="178" t="s">
        <v>23897</v>
      </c>
    </row>
    <row r="29307" spans="1:3" ht="12" customHeight="1" x14ac:dyDescent="0.2">
      <c r="A29307" s="178" t="s">
        <v>46079</v>
      </c>
      <c r="B29307" s="179" t="s">
        <v>46080</v>
      </c>
      <c r="C29307" s="178" t="s">
        <v>35431</v>
      </c>
    </row>
    <row r="29308" spans="1:3" ht="12" customHeight="1" x14ac:dyDescent="0.2">
      <c r="A29308" s="178" t="s">
        <v>46081</v>
      </c>
      <c r="B29308" s="179" t="s">
        <v>46082</v>
      </c>
      <c r="C29308" s="178" t="s">
        <v>23897</v>
      </c>
    </row>
    <row r="29309" spans="1:3" ht="12" customHeight="1" x14ac:dyDescent="0.2">
      <c r="A29309" s="178" t="s">
        <v>46083</v>
      </c>
      <c r="B29309" s="179" t="s">
        <v>46084</v>
      </c>
      <c r="C29309" s="178" t="s">
        <v>35398</v>
      </c>
    </row>
    <row r="29310" spans="1:3" ht="12" customHeight="1" x14ac:dyDescent="0.2">
      <c r="A29310" s="178" t="s">
        <v>46085</v>
      </c>
      <c r="B29310" s="179" t="s">
        <v>46086</v>
      </c>
      <c r="C29310" s="178" t="s">
        <v>23897</v>
      </c>
    </row>
    <row r="29311" spans="1:3" ht="12" customHeight="1" x14ac:dyDescent="0.2">
      <c r="A29311" s="178" t="s">
        <v>46087</v>
      </c>
      <c r="B29311" s="179" t="s">
        <v>46088</v>
      </c>
      <c r="C29311" s="178" t="s">
        <v>23897</v>
      </c>
    </row>
    <row r="29312" spans="1:3" ht="12" customHeight="1" x14ac:dyDescent="0.2">
      <c r="A29312" s="178" t="s">
        <v>46089</v>
      </c>
      <c r="B29312" s="179" t="s">
        <v>46090</v>
      </c>
      <c r="C29312" s="178" t="s">
        <v>23897</v>
      </c>
    </row>
    <row r="29313" spans="1:3" ht="12" customHeight="1" x14ac:dyDescent="0.2">
      <c r="A29313" s="178" t="s">
        <v>46091</v>
      </c>
      <c r="B29313" s="179" t="s">
        <v>46092</v>
      </c>
      <c r="C29313" s="178" t="s">
        <v>23897</v>
      </c>
    </row>
    <row r="29314" spans="1:3" ht="12" customHeight="1" x14ac:dyDescent="0.2">
      <c r="A29314" s="178" t="s">
        <v>46093</v>
      </c>
      <c r="B29314" s="179" t="s">
        <v>46094</v>
      </c>
      <c r="C29314" s="178" t="s">
        <v>23897</v>
      </c>
    </row>
    <row r="29315" spans="1:3" ht="12" customHeight="1" x14ac:dyDescent="0.2">
      <c r="A29315" s="178" t="s">
        <v>46095</v>
      </c>
      <c r="B29315" s="179" t="s">
        <v>46096</v>
      </c>
      <c r="C29315" s="178" t="s">
        <v>35398</v>
      </c>
    </row>
    <row r="29316" spans="1:3" ht="12" customHeight="1" x14ac:dyDescent="0.2">
      <c r="A29316" s="178" t="s">
        <v>46097</v>
      </c>
      <c r="B29316" s="179" t="s">
        <v>46098</v>
      </c>
      <c r="C29316" s="178" t="s">
        <v>35398</v>
      </c>
    </row>
    <row r="29317" spans="1:3" ht="12" customHeight="1" x14ac:dyDescent="0.2">
      <c r="A29317" s="178" t="s">
        <v>46099</v>
      </c>
      <c r="B29317" s="179" t="s">
        <v>46100</v>
      </c>
      <c r="C29317" s="178" t="s">
        <v>35431</v>
      </c>
    </row>
    <row r="29318" spans="1:3" ht="12" customHeight="1" x14ac:dyDescent="0.2">
      <c r="A29318" s="178" t="s">
        <v>46101</v>
      </c>
      <c r="B29318" s="179" t="s">
        <v>46102</v>
      </c>
      <c r="C29318" s="178" t="s">
        <v>35398</v>
      </c>
    </row>
    <row r="29319" spans="1:3" ht="12" customHeight="1" x14ac:dyDescent="0.2">
      <c r="A29319" s="178" t="s">
        <v>46103</v>
      </c>
      <c r="B29319" s="179" t="s">
        <v>46104</v>
      </c>
      <c r="C29319" s="178" t="s">
        <v>23897</v>
      </c>
    </row>
    <row r="29320" spans="1:3" ht="12" customHeight="1" x14ac:dyDescent="0.2"/>
    <row r="29321" spans="1:3" ht="12" customHeight="1" x14ac:dyDescent="0.2"/>
    <row r="29322" spans="1:3" ht="12" customHeight="1" x14ac:dyDescent="0.2">
      <c r="A29322" s="178" t="s">
        <v>46105</v>
      </c>
      <c r="B29322" s="179" t="s">
        <v>46106</v>
      </c>
      <c r="C29322" s="178" t="s">
        <v>23897</v>
      </c>
    </row>
    <row r="29323" spans="1:3" ht="12" customHeight="1" x14ac:dyDescent="0.2">
      <c r="A29323" s="178" t="s">
        <v>46107</v>
      </c>
      <c r="B29323" s="179" t="s">
        <v>46108</v>
      </c>
      <c r="C29323" s="178" t="s">
        <v>23897</v>
      </c>
    </row>
    <row r="29324" spans="1:3" ht="12" customHeight="1" x14ac:dyDescent="0.2">
      <c r="A29324" s="178" t="s">
        <v>46109</v>
      </c>
      <c r="B29324" s="179" t="s">
        <v>46110</v>
      </c>
      <c r="C29324" s="178" t="s">
        <v>23897</v>
      </c>
    </row>
    <row r="29325" spans="1:3" ht="12" customHeight="1" x14ac:dyDescent="0.2"/>
    <row r="29326" spans="1:3" ht="12" customHeight="1" x14ac:dyDescent="0.2"/>
    <row r="29327" spans="1:3" ht="12" customHeight="1" x14ac:dyDescent="0.2">
      <c r="A29327" s="178" t="s">
        <v>46111</v>
      </c>
      <c r="B29327" s="179" t="s">
        <v>46112</v>
      </c>
      <c r="C29327" s="178" t="s">
        <v>23897</v>
      </c>
    </row>
    <row r="29328" spans="1:3" ht="12" customHeight="1" x14ac:dyDescent="0.2"/>
    <row r="29329" spans="1:3" ht="12" customHeight="1" x14ac:dyDescent="0.2"/>
    <row r="29330" spans="1:3" ht="12" customHeight="1" x14ac:dyDescent="0.2">
      <c r="A29330" s="178" t="s">
        <v>46113</v>
      </c>
      <c r="B29330" s="179" t="s">
        <v>46114</v>
      </c>
      <c r="C29330" s="178" t="s">
        <v>23897</v>
      </c>
    </row>
    <row r="29331" spans="1:3" ht="12" customHeight="1" x14ac:dyDescent="0.2">
      <c r="A29331" s="178" t="s">
        <v>46115</v>
      </c>
      <c r="B29331" s="179" t="s">
        <v>46116</v>
      </c>
      <c r="C29331" s="178" t="s">
        <v>35431</v>
      </c>
    </row>
    <row r="29332" spans="1:3" ht="12" customHeight="1" x14ac:dyDescent="0.2">
      <c r="A29332" s="178" t="s">
        <v>46117</v>
      </c>
      <c r="B29332" s="179" t="s">
        <v>46118</v>
      </c>
      <c r="C29332" s="178" t="s">
        <v>35431</v>
      </c>
    </row>
    <row r="29333" spans="1:3" ht="12" customHeight="1" x14ac:dyDescent="0.2">
      <c r="A29333" s="178" t="s">
        <v>46119</v>
      </c>
      <c r="B29333" s="179" t="s">
        <v>46120</v>
      </c>
      <c r="C29333" s="178" t="s">
        <v>35431</v>
      </c>
    </row>
    <row r="29334" spans="1:3" ht="12" customHeight="1" x14ac:dyDescent="0.2"/>
    <row r="29335" spans="1:3" ht="12" customHeight="1" x14ac:dyDescent="0.2"/>
    <row r="29336" spans="1:3" ht="12" customHeight="1" x14ac:dyDescent="0.2">
      <c r="A29336" s="178" t="s">
        <v>46121</v>
      </c>
      <c r="B29336" s="179" t="s">
        <v>46122</v>
      </c>
      <c r="C29336" s="178" t="s">
        <v>35398</v>
      </c>
    </row>
    <row r="29337" spans="1:3" ht="12" customHeight="1" x14ac:dyDescent="0.2">
      <c r="A29337" s="178" t="s">
        <v>46123</v>
      </c>
      <c r="B29337" s="179" t="s">
        <v>46124</v>
      </c>
      <c r="C29337" s="178" t="s">
        <v>23897</v>
      </c>
    </row>
    <row r="29338" spans="1:3" ht="12" customHeight="1" x14ac:dyDescent="0.2">
      <c r="A29338" s="178" t="s">
        <v>46125</v>
      </c>
      <c r="B29338" s="179" t="s">
        <v>46126</v>
      </c>
      <c r="C29338" s="178" t="s">
        <v>23897</v>
      </c>
    </row>
    <row r="29339" spans="1:3" ht="12" customHeight="1" x14ac:dyDescent="0.2">
      <c r="A29339" s="178" t="s">
        <v>46127</v>
      </c>
      <c r="B29339" s="179" t="s">
        <v>46128</v>
      </c>
      <c r="C29339" s="178" t="s">
        <v>23897</v>
      </c>
    </row>
    <row r="29340" spans="1:3" ht="12" customHeight="1" x14ac:dyDescent="0.2"/>
    <row r="29341" spans="1:3" ht="12" customHeight="1" x14ac:dyDescent="0.2"/>
    <row r="29342" spans="1:3" ht="12" customHeight="1" x14ac:dyDescent="0.2"/>
    <row r="29343" spans="1:3" ht="12" customHeight="1" x14ac:dyDescent="0.2"/>
    <row r="29344" spans="1:3" ht="12" customHeight="1" x14ac:dyDescent="0.2">
      <c r="A29344" s="178" t="s">
        <v>46129</v>
      </c>
      <c r="B29344" s="179" t="s">
        <v>46130</v>
      </c>
      <c r="C29344" s="178" t="s">
        <v>35586</v>
      </c>
    </row>
    <row r="29345" spans="1:3" ht="12" customHeight="1" x14ac:dyDescent="0.2">
      <c r="A29345" s="178" t="s">
        <v>46131</v>
      </c>
      <c r="B29345" s="179" t="s">
        <v>46132</v>
      </c>
      <c r="C29345" s="178" t="s">
        <v>35586</v>
      </c>
    </row>
    <row r="29346" spans="1:3" ht="12" customHeight="1" x14ac:dyDescent="0.2">
      <c r="A29346" s="178" t="s">
        <v>46133</v>
      </c>
      <c r="B29346" s="179" t="s">
        <v>46134</v>
      </c>
      <c r="C29346" s="178" t="s">
        <v>35586</v>
      </c>
    </row>
    <row r="29347" spans="1:3" ht="12" customHeight="1" x14ac:dyDescent="0.2">
      <c r="A29347" s="178" t="s">
        <v>46135</v>
      </c>
      <c r="B29347" s="179" t="s">
        <v>46136</v>
      </c>
      <c r="C29347" s="178" t="s">
        <v>35586</v>
      </c>
    </row>
    <row r="29348" spans="1:3" ht="12" customHeight="1" x14ac:dyDescent="0.2">
      <c r="A29348" s="178" t="s">
        <v>46137</v>
      </c>
      <c r="B29348" s="179" t="s">
        <v>46138</v>
      </c>
      <c r="C29348" s="178" t="s">
        <v>35586</v>
      </c>
    </row>
    <row r="29349" spans="1:3" ht="12" customHeight="1" x14ac:dyDescent="0.2">
      <c r="A29349" s="178" t="s">
        <v>46139</v>
      </c>
      <c r="B29349" s="179" t="s">
        <v>46140</v>
      </c>
      <c r="C29349" s="178" t="s">
        <v>35586</v>
      </c>
    </row>
    <row r="29350" spans="1:3" ht="12" customHeight="1" x14ac:dyDescent="0.2">
      <c r="A29350" s="178" t="s">
        <v>46141</v>
      </c>
      <c r="B29350" s="179" t="s">
        <v>46142</v>
      </c>
      <c r="C29350" s="178" t="s">
        <v>35586</v>
      </c>
    </row>
    <row r="29351" spans="1:3" ht="12" customHeight="1" x14ac:dyDescent="0.2">
      <c r="A29351" s="178" t="s">
        <v>46143</v>
      </c>
      <c r="B29351" s="179" t="s">
        <v>46144</v>
      </c>
      <c r="C29351" s="178" t="s">
        <v>35586</v>
      </c>
    </row>
    <row r="29352" spans="1:3" ht="12" customHeight="1" x14ac:dyDescent="0.2">
      <c r="A29352" s="178" t="s">
        <v>46145</v>
      </c>
      <c r="B29352" s="179" t="s">
        <v>46146</v>
      </c>
      <c r="C29352" s="178" t="s">
        <v>35431</v>
      </c>
    </row>
    <row r="29353" spans="1:3" ht="12" customHeight="1" x14ac:dyDescent="0.2">
      <c r="A29353" s="178" t="s">
        <v>46147</v>
      </c>
      <c r="B29353" s="179" t="s">
        <v>46148</v>
      </c>
      <c r="C29353" s="178" t="s">
        <v>35586</v>
      </c>
    </row>
    <row r="29354" spans="1:3" ht="12" customHeight="1" x14ac:dyDescent="0.2">
      <c r="A29354" s="178" t="s">
        <v>46149</v>
      </c>
      <c r="B29354" s="179" t="s">
        <v>46150</v>
      </c>
      <c r="C29354" s="178" t="s">
        <v>35586</v>
      </c>
    </row>
    <row r="29355" spans="1:3" ht="12" customHeight="1" x14ac:dyDescent="0.2">
      <c r="A29355" s="178" t="s">
        <v>46151</v>
      </c>
      <c r="B29355" s="179" t="s">
        <v>46152</v>
      </c>
      <c r="C29355" s="178" t="s">
        <v>35431</v>
      </c>
    </row>
    <row r="29356" spans="1:3" ht="12" customHeight="1" x14ac:dyDescent="0.2">
      <c r="A29356" s="178" t="s">
        <v>46153</v>
      </c>
      <c r="B29356" s="179" t="s">
        <v>46154</v>
      </c>
      <c r="C29356" s="178" t="s">
        <v>35431</v>
      </c>
    </row>
    <row r="29357" spans="1:3" ht="12" customHeight="1" x14ac:dyDescent="0.2">
      <c r="A29357" s="178" t="s">
        <v>46155</v>
      </c>
      <c r="B29357" s="179" t="s">
        <v>46156</v>
      </c>
      <c r="C29357" s="178" t="s">
        <v>35431</v>
      </c>
    </row>
    <row r="29358" spans="1:3" ht="12" customHeight="1" x14ac:dyDescent="0.2">
      <c r="A29358" s="178" t="s">
        <v>46157</v>
      </c>
      <c r="B29358" s="179" t="s">
        <v>46158</v>
      </c>
      <c r="C29358" s="178" t="s">
        <v>35431</v>
      </c>
    </row>
    <row r="29359" spans="1:3" ht="12" customHeight="1" x14ac:dyDescent="0.2"/>
    <row r="29360" spans="1:3" ht="12" customHeight="1" x14ac:dyDescent="0.2">
      <c r="A29360" s="178" t="s">
        <v>46159</v>
      </c>
      <c r="B29360" s="179" t="s">
        <v>46160</v>
      </c>
      <c r="C29360" s="178" t="s">
        <v>35586</v>
      </c>
    </row>
    <row r="29361" spans="1:3" ht="12" customHeight="1" x14ac:dyDescent="0.2">
      <c r="A29361" s="178" t="s">
        <v>46161</v>
      </c>
      <c r="B29361" s="179" t="s">
        <v>46162</v>
      </c>
      <c r="C29361" s="178" t="s">
        <v>35586</v>
      </c>
    </row>
    <row r="29362" spans="1:3" ht="12" customHeight="1" x14ac:dyDescent="0.2"/>
    <row r="29363" spans="1:3" ht="12" customHeight="1" x14ac:dyDescent="0.2"/>
    <row r="29364" spans="1:3" ht="12" customHeight="1" x14ac:dyDescent="0.2">
      <c r="A29364" s="178" t="s">
        <v>46163</v>
      </c>
      <c r="B29364" s="179" t="s">
        <v>46164</v>
      </c>
      <c r="C29364" s="178" t="s">
        <v>35438</v>
      </c>
    </row>
    <row r="29365" spans="1:3" ht="12" customHeight="1" x14ac:dyDescent="0.2">
      <c r="A29365" s="178" t="s">
        <v>46165</v>
      </c>
      <c r="B29365" s="179" t="s">
        <v>46166</v>
      </c>
      <c r="C29365" s="178" t="s">
        <v>35438</v>
      </c>
    </row>
    <row r="29366" spans="1:3" ht="12" customHeight="1" x14ac:dyDescent="0.2">
      <c r="A29366" s="178" t="s">
        <v>46167</v>
      </c>
      <c r="B29366" s="179" t="s">
        <v>46168</v>
      </c>
      <c r="C29366" s="178" t="s">
        <v>35586</v>
      </c>
    </row>
    <row r="29367" spans="1:3" ht="12" customHeight="1" x14ac:dyDescent="0.2">
      <c r="A29367" s="178" t="s">
        <v>46169</v>
      </c>
      <c r="B29367" s="179" t="s">
        <v>46170</v>
      </c>
      <c r="C29367" s="178" t="s">
        <v>35438</v>
      </c>
    </row>
    <row r="29368" spans="1:3" ht="12" customHeight="1" x14ac:dyDescent="0.2">
      <c r="A29368" s="178" t="s">
        <v>46171</v>
      </c>
      <c r="B29368" s="179" t="s">
        <v>46172</v>
      </c>
      <c r="C29368" s="178" t="s">
        <v>35438</v>
      </c>
    </row>
    <row r="29369" spans="1:3" ht="12" customHeight="1" x14ac:dyDescent="0.2">
      <c r="A29369" s="178" t="s">
        <v>46173</v>
      </c>
      <c r="B29369" s="179" t="s">
        <v>46174</v>
      </c>
      <c r="C29369" s="178" t="s">
        <v>35438</v>
      </c>
    </row>
    <row r="29370" spans="1:3" ht="12" customHeight="1" x14ac:dyDescent="0.2">
      <c r="A29370" s="178" t="s">
        <v>46175</v>
      </c>
      <c r="B29370" s="179" t="s">
        <v>46176</v>
      </c>
      <c r="C29370" s="178" t="s">
        <v>35438</v>
      </c>
    </row>
    <row r="29371" spans="1:3" ht="12" customHeight="1" x14ac:dyDescent="0.2">
      <c r="A29371" s="178" t="s">
        <v>46177</v>
      </c>
      <c r="B29371" s="179" t="s">
        <v>46178</v>
      </c>
      <c r="C29371" s="178" t="s">
        <v>35438</v>
      </c>
    </row>
    <row r="29372" spans="1:3" ht="12" customHeight="1" x14ac:dyDescent="0.2">
      <c r="A29372" s="178" t="s">
        <v>46179</v>
      </c>
      <c r="B29372" s="179" t="s">
        <v>46180</v>
      </c>
      <c r="C29372" s="178" t="s">
        <v>35431</v>
      </c>
    </row>
    <row r="29373" spans="1:3" ht="12" customHeight="1" x14ac:dyDescent="0.2">
      <c r="A29373" s="178" t="s">
        <v>46181</v>
      </c>
      <c r="B29373" s="179" t="s">
        <v>36380</v>
      </c>
      <c r="C29373" s="178" t="s">
        <v>35586</v>
      </c>
    </row>
    <row r="29374" spans="1:3" ht="12" customHeight="1" x14ac:dyDescent="0.2">
      <c r="A29374" s="178" t="s">
        <v>46182</v>
      </c>
      <c r="B29374" s="179" t="s">
        <v>46183</v>
      </c>
      <c r="C29374" s="178" t="s">
        <v>35431</v>
      </c>
    </row>
    <row r="29375" spans="1:3" ht="12" customHeight="1" x14ac:dyDescent="0.2">
      <c r="A29375" s="178" t="s">
        <v>46184</v>
      </c>
      <c r="B29375" s="179" t="s">
        <v>46185</v>
      </c>
      <c r="C29375" s="178" t="s">
        <v>35431</v>
      </c>
    </row>
    <row r="29376" spans="1:3" ht="12" customHeight="1" x14ac:dyDescent="0.2">
      <c r="A29376" s="178" t="s">
        <v>46186</v>
      </c>
      <c r="B29376" s="179" t="s">
        <v>46187</v>
      </c>
      <c r="C29376" s="178" t="s">
        <v>35431</v>
      </c>
    </row>
    <row r="29377" spans="1:3" ht="12" customHeight="1" x14ac:dyDescent="0.2">
      <c r="A29377" s="178" t="s">
        <v>46188</v>
      </c>
      <c r="B29377" s="179" t="s">
        <v>46189</v>
      </c>
      <c r="C29377" s="178" t="s">
        <v>35431</v>
      </c>
    </row>
    <row r="29378" spans="1:3" ht="12" customHeight="1" x14ac:dyDescent="0.2">
      <c r="A29378" s="178" t="s">
        <v>46190</v>
      </c>
      <c r="B29378" s="179" t="s">
        <v>46191</v>
      </c>
      <c r="C29378" s="178" t="s">
        <v>35431</v>
      </c>
    </row>
    <row r="29379" spans="1:3" ht="12" customHeight="1" x14ac:dyDescent="0.2">
      <c r="A29379" s="178" t="s">
        <v>46192</v>
      </c>
      <c r="B29379" s="179" t="s">
        <v>46193</v>
      </c>
      <c r="C29379" s="178" t="s">
        <v>35431</v>
      </c>
    </row>
    <row r="29380" spans="1:3" ht="12" customHeight="1" x14ac:dyDescent="0.2">
      <c r="A29380" s="178" t="s">
        <v>46194</v>
      </c>
      <c r="B29380" s="179" t="s">
        <v>46195</v>
      </c>
      <c r="C29380" s="178" t="s">
        <v>35431</v>
      </c>
    </row>
    <row r="29381" spans="1:3" ht="12" customHeight="1" x14ac:dyDescent="0.2">
      <c r="A29381" s="178" t="s">
        <v>46196</v>
      </c>
      <c r="B29381" s="179" t="s">
        <v>46197</v>
      </c>
      <c r="C29381" s="178" t="s">
        <v>35431</v>
      </c>
    </row>
    <row r="29382" spans="1:3" ht="12" customHeight="1" x14ac:dyDescent="0.2">
      <c r="A29382" s="178" t="s">
        <v>46198</v>
      </c>
      <c r="B29382" s="179" t="s">
        <v>46199</v>
      </c>
      <c r="C29382" s="178" t="s">
        <v>35431</v>
      </c>
    </row>
    <row r="29383" spans="1:3" ht="12" customHeight="1" x14ac:dyDescent="0.2">
      <c r="A29383" s="178" t="s">
        <v>46200</v>
      </c>
      <c r="B29383" s="179" t="s">
        <v>46201</v>
      </c>
      <c r="C29383" s="178" t="s">
        <v>35431</v>
      </c>
    </row>
    <row r="29384" spans="1:3" ht="12" customHeight="1" x14ac:dyDescent="0.2">
      <c r="A29384" s="178" t="s">
        <v>46202</v>
      </c>
      <c r="B29384" s="179" t="s">
        <v>46203</v>
      </c>
      <c r="C29384" s="178" t="s">
        <v>35438</v>
      </c>
    </row>
    <row r="29385" spans="1:3" ht="12" customHeight="1" x14ac:dyDescent="0.2">
      <c r="A29385" s="178" t="s">
        <v>46204</v>
      </c>
      <c r="B29385" s="179" t="s">
        <v>46205</v>
      </c>
      <c r="C29385" s="178" t="s">
        <v>35431</v>
      </c>
    </row>
    <row r="29386" spans="1:3" ht="12" customHeight="1" x14ac:dyDescent="0.2">
      <c r="A29386" s="178" t="s">
        <v>46206</v>
      </c>
      <c r="B29386" s="179" t="s">
        <v>46207</v>
      </c>
      <c r="C29386" s="178" t="s">
        <v>35431</v>
      </c>
    </row>
    <row r="29387" spans="1:3" ht="12" customHeight="1" x14ac:dyDescent="0.2">
      <c r="A29387" s="178" t="s">
        <v>46208</v>
      </c>
      <c r="B29387" s="179" t="s">
        <v>46209</v>
      </c>
      <c r="C29387" s="178" t="s">
        <v>35431</v>
      </c>
    </row>
    <row r="29388" spans="1:3" ht="12" customHeight="1" x14ac:dyDescent="0.2">
      <c r="A29388" s="178" t="s">
        <v>46210</v>
      </c>
      <c r="B29388" s="179" t="s">
        <v>46211</v>
      </c>
      <c r="C29388" s="178" t="s">
        <v>35431</v>
      </c>
    </row>
    <row r="29389" spans="1:3" ht="12" customHeight="1" x14ac:dyDescent="0.2">
      <c r="A29389" s="178" t="s">
        <v>46212</v>
      </c>
      <c r="B29389" s="179" t="s">
        <v>46213</v>
      </c>
      <c r="C29389" s="178" t="s">
        <v>35586</v>
      </c>
    </row>
    <row r="29390" spans="1:3" ht="12" customHeight="1" x14ac:dyDescent="0.2">
      <c r="A29390" s="178" t="s">
        <v>46214</v>
      </c>
      <c r="B29390" s="179" t="s">
        <v>46215</v>
      </c>
      <c r="C29390" s="178" t="s">
        <v>35586</v>
      </c>
    </row>
    <row r="29391" spans="1:3" ht="12" customHeight="1" x14ac:dyDescent="0.2"/>
    <row r="29392" spans="1:3" ht="12" customHeight="1" x14ac:dyDescent="0.2">
      <c r="A29392" s="178" t="s">
        <v>46216</v>
      </c>
      <c r="B29392" s="179" t="s">
        <v>46217</v>
      </c>
      <c r="C29392" s="178" t="s">
        <v>35431</v>
      </c>
    </row>
    <row r="29393" spans="1:3" ht="12" customHeight="1" x14ac:dyDescent="0.2">
      <c r="A29393" s="178" t="s">
        <v>46218</v>
      </c>
      <c r="B29393" s="179" t="s">
        <v>46219</v>
      </c>
      <c r="C29393" s="178" t="s">
        <v>35431</v>
      </c>
    </row>
    <row r="29394" spans="1:3" ht="12" customHeight="1" x14ac:dyDescent="0.2">
      <c r="A29394" s="178" t="s">
        <v>46220</v>
      </c>
      <c r="B29394" s="179" t="s">
        <v>46221</v>
      </c>
      <c r="C29394" s="178" t="s">
        <v>35431</v>
      </c>
    </row>
    <row r="29395" spans="1:3" ht="12" customHeight="1" x14ac:dyDescent="0.2"/>
    <row r="29396" spans="1:3" ht="12" customHeight="1" x14ac:dyDescent="0.2">
      <c r="A29396" s="178" t="s">
        <v>46222</v>
      </c>
      <c r="B29396" s="179" t="s">
        <v>46223</v>
      </c>
      <c r="C29396" s="178" t="s">
        <v>35398</v>
      </c>
    </row>
    <row r="29397" spans="1:3" ht="12" customHeight="1" x14ac:dyDescent="0.2">
      <c r="A29397" s="178" t="s">
        <v>46224</v>
      </c>
      <c r="B29397" s="179" t="s">
        <v>46225</v>
      </c>
      <c r="C29397" s="178" t="s">
        <v>35398</v>
      </c>
    </row>
    <row r="29398" spans="1:3" ht="12" customHeight="1" x14ac:dyDescent="0.2">
      <c r="A29398" s="178" t="s">
        <v>46226</v>
      </c>
      <c r="B29398" s="179" t="s">
        <v>46227</v>
      </c>
      <c r="C29398" s="178" t="s">
        <v>35398</v>
      </c>
    </row>
    <row r="29399" spans="1:3" ht="12" customHeight="1" x14ac:dyDescent="0.2">
      <c r="A29399" s="178" t="s">
        <v>46228</v>
      </c>
      <c r="B29399" s="179" t="s">
        <v>46229</v>
      </c>
      <c r="C29399" s="178" t="s">
        <v>35398</v>
      </c>
    </row>
    <row r="29400" spans="1:3" ht="12" customHeight="1" x14ac:dyDescent="0.2"/>
    <row r="29401" spans="1:3" ht="12" customHeight="1" x14ac:dyDescent="0.2">
      <c r="A29401" s="178" t="s">
        <v>46230</v>
      </c>
      <c r="B29401" s="179" t="s">
        <v>46231</v>
      </c>
      <c r="C29401" s="178" t="s">
        <v>35431</v>
      </c>
    </row>
    <row r="29402" spans="1:3" ht="12" customHeight="1" x14ac:dyDescent="0.2">
      <c r="A29402" s="178" t="s">
        <v>46232</v>
      </c>
      <c r="B29402" s="179" t="s">
        <v>46233</v>
      </c>
      <c r="C29402" s="178" t="s">
        <v>35431</v>
      </c>
    </row>
    <row r="29403" spans="1:3" ht="12" customHeight="1" x14ac:dyDescent="0.2">
      <c r="A29403" s="178" t="s">
        <v>46234</v>
      </c>
      <c r="B29403" s="179" t="s">
        <v>46235</v>
      </c>
      <c r="C29403" s="178" t="s">
        <v>35431</v>
      </c>
    </row>
    <row r="29404" spans="1:3" ht="12" customHeight="1" x14ac:dyDescent="0.2">
      <c r="A29404" s="178" t="s">
        <v>46236</v>
      </c>
      <c r="B29404" s="179" t="s">
        <v>46237</v>
      </c>
      <c r="C29404" s="178" t="s">
        <v>35431</v>
      </c>
    </row>
    <row r="29405" spans="1:3" ht="12" customHeight="1" x14ac:dyDescent="0.2">
      <c r="A29405" s="178" t="s">
        <v>46238</v>
      </c>
      <c r="B29405" s="179" t="s">
        <v>46239</v>
      </c>
      <c r="C29405" s="178" t="s">
        <v>35431</v>
      </c>
    </row>
    <row r="29406" spans="1:3" ht="12" customHeight="1" x14ac:dyDescent="0.2">
      <c r="A29406" s="178" t="s">
        <v>46240</v>
      </c>
      <c r="B29406" s="179" t="s">
        <v>46241</v>
      </c>
      <c r="C29406" s="178" t="s">
        <v>35431</v>
      </c>
    </row>
    <row r="29407" spans="1:3" ht="12" customHeight="1" x14ac:dyDescent="0.2">
      <c r="A29407" s="178" t="s">
        <v>46242</v>
      </c>
      <c r="B29407" s="179" t="s">
        <v>46243</v>
      </c>
      <c r="C29407" s="178" t="s">
        <v>35431</v>
      </c>
    </row>
    <row r="29408" spans="1:3" ht="12" customHeight="1" x14ac:dyDescent="0.2">
      <c r="A29408" s="178" t="s">
        <v>46244</v>
      </c>
      <c r="B29408" s="179" t="s">
        <v>46245</v>
      </c>
      <c r="C29408" s="178" t="s">
        <v>35431</v>
      </c>
    </row>
    <row r="29409" spans="1:3" ht="12" customHeight="1" x14ac:dyDescent="0.2">
      <c r="A29409" s="178" t="s">
        <v>46246</v>
      </c>
      <c r="B29409" s="179" t="s">
        <v>46247</v>
      </c>
      <c r="C29409" s="178" t="s">
        <v>35431</v>
      </c>
    </row>
    <row r="29410" spans="1:3" ht="12" customHeight="1" x14ac:dyDescent="0.2">
      <c r="A29410" s="178" t="s">
        <v>46248</v>
      </c>
      <c r="B29410" s="179" t="s">
        <v>46249</v>
      </c>
      <c r="C29410" s="178" t="s">
        <v>35431</v>
      </c>
    </row>
    <row r="29411" spans="1:3" ht="12" customHeight="1" x14ac:dyDescent="0.2">
      <c r="A29411" s="178" t="s">
        <v>46250</v>
      </c>
      <c r="B29411" s="179" t="s">
        <v>46251</v>
      </c>
      <c r="C29411" s="178" t="s">
        <v>35431</v>
      </c>
    </row>
    <row r="29412" spans="1:3" ht="12" customHeight="1" x14ac:dyDescent="0.2">
      <c r="A29412" s="178" t="s">
        <v>46252</v>
      </c>
      <c r="B29412" s="179" t="s">
        <v>46253</v>
      </c>
      <c r="C29412" s="178" t="s">
        <v>35431</v>
      </c>
    </row>
    <row r="29413" spans="1:3" ht="12" customHeight="1" x14ac:dyDescent="0.2">
      <c r="A29413" s="178" t="s">
        <v>46254</v>
      </c>
      <c r="B29413" s="179" t="s">
        <v>46255</v>
      </c>
      <c r="C29413" s="178" t="s">
        <v>35431</v>
      </c>
    </row>
    <row r="29414" spans="1:3" ht="12" customHeight="1" x14ac:dyDescent="0.2"/>
    <row r="29415" spans="1:3" ht="12" customHeight="1" x14ac:dyDescent="0.2">
      <c r="A29415" s="178" t="s">
        <v>46256</v>
      </c>
      <c r="B29415" s="179" t="s">
        <v>46257</v>
      </c>
      <c r="C29415" s="178" t="s">
        <v>23897</v>
      </c>
    </row>
    <row r="29416" spans="1:3" ht="12" customHeight="1" x14ac:dyDescent="0.2">
      <c r="A29416" s="178" t="s">
        <v>46258</v>
      </c>
      <c r="B29416" s="179" t="s">
        <v>46259</v>
      </c>
      <c r="C29416" s="178" t="s">
        <v>35431</v>
      </c>
    </row>
    <row r="29417" spans="1:3" ht="12" customHeight="1" x14ac:dyDescent="0.2">
      <c r="A29417" s="178" t="s">
        <v>46260</v>
      </c>
      <c r="B29417" s="179" t="s">
        <v>46261</v>
      </c>
      <c r="C29417" s="178" t="s">
        <v>35431</v>
      </c>
    </row>
    <row r="29418" spans="1:3" ht="12" customHeight="1" x14ac:dyDescent="0.2">
      <c r="A29418" s="178" t="s">
        <v>46262</v>
      </c>
      <c r="B29418" s="179" t="s">
        <v>46263</v>
      </c>
      <c r="C29418" s="178" t="s">
        <v>35431</v>
      </c>
    </row>
    <row r="29419" spans="1:3" ht="12" customHeight="1" x14ac:dyDescent="0.2">
      <c r="A29419" s="178" t="s">
        <v>46264</v>
      </c>
      <c r="B29419" s="179" t="s">
        <v>46265</v>
      </c>
      <c r="C29419" s="178" t="s">
        <v>35431</v>
      </c>
    </row>
    <row r="29420" spans="1:3" ht="12" customHeight="1" x14ac:dyDescent="0.2">
      <c r="A29420" s="178" t="s">
        <v>46266</v>
      </c>
      <c r="B29420" s="179" t="s">
        <v>46267</v>
      </c>
      <c r="C29420" s="178" t="s">
        <v>35431</v>
      </c>
    </row>
    <row r="29421" spans="1:3" ht="12" customHeight="1" x14ac:dyDescent="0.2">
      <c r="A29421" s="178" t="s">
        <v>46268</v>
      </c>
      <c r="B29421" s="179" t="s">
        <v>46269</v>
      </c>
      <c r="C29421" s="178" t="s">
        <v>35431</v>
      </c>
    </row>
    <row r="29422" spans="1:3" ht="12" customHeight="1" x14ac:dyDescent="0.2">
      <c r="A29422" s="178" t="s">
        <v>46270</v>
      </c>
      <c r="B29422" s="179" t="s">
        <v>46271</v>
      </c>
      <c r="C29422" s="178" t="s">
        <v>35431</v>
      </c>
    </row>
    <row r="29423" spans="1:3" ht="12" customHeight="1" x14ac:dyDescent="0.2">
      <c r="A29423" s="178" t="s">
        <v>46272</v>
      </c>
      <c r="B29423" s="179" t="s">
        <v>46273</v>
      </c>
      <c r="C29423" s="178" t="s">
        <v>35431</v>
      </c>
    </row>
    <row r="29424" spans="1:3" ht="12" customHeight="1" x14ac:dyDescent="0.2">
      <c r="A29424" s="178" t="s">
        <v>46274</v>
      </c>
      <c r="B29424" s="179" t="s">
        <v>46275</v>
      </c>
      <c r="C29424" s="178" t="s">
        <v>35431</v>
      </c>
    </row>
    <row r="29425" spans="1:3" ht="12" customHeight="1" x14ac:dyDescent="0.2"/>
    <row r="29426" spans="1:3" ht="12" customHeight="1" x14ac:dyDescent="0.2"/>
    <row r="29427" spans="1:3" ht="12" customHeight="1" x14ac:dyDescent="0.2">
      <c r="A29427" s="178" t="s">
        <v>46276</v>
      </c>
      <c r="B29427" s="179" t="s">
        <v>46277</v>
      </c>
      <c r="C29427" s="178" t="s">
        <v>35586</v>
      </c>
    </row>
    <row r="29428" spans="1:3" ht="12" customHeight="1" x14ac:dyDescent="0.2">
      <c r="A29428" s="178" t="s">
        <v>46278</v>
      </c>
      <c r="B29428" s="179" t="s">
        <v>46279</v>
      </c>
      <c r="C29428" s="178" t="s">
        <v>35586</v>
      </c>
    </row>
    <row r="29429" spans="1:3" ht="12" customHeight="1" x14ac:dyDescent="0.2">
      <c r="A29429" s="178" t="s">
        <v>46280</v>
      </c>
      <c r="B29429" s="179" t="s">
        <v>46281</v>
      </c>
      <c r="C29429" s="178" t="s">
        <v>35586</v>
      </c>
    </row>
    <row r="29430" spans="1:3" ht="12" customHeight="1" x14ac:dyDescent="0.2"/>
    <row r="29431" spans="1:3" ht="12" customHeight="1" x14ac:dyDescent="0.2"/>
    <row r="29432" spans="1:3" ht="12" customHeight="1" x14ac:dyDescent="0.2">
      <c r="A29432" s="178" t="s">
        <v>46282</v>
      </c>
      <c r="B29432" s="179" t="s">
        <v>46283</v>
      </c>
      <c r="C29432" s="178" t="s">
        <v>35398</v>
      </c>
    </row>
    <row r="29433" spans="1:3" ht="12" customHeight="1" x14ac:dyDescent="0.2">
      <c r="A29433" s="178" t="s">
        <v>46284</v>
      </c>
      <c r="B29433" s="179" t="s">
        <v>46285</v>
      </c>
      <c r="C29433" s="178" t="s">
        <v>35398</v>
      </c>
    </row>
    <row r="29434" spans="1:3" ht="12" customHeight="1" x14ac:dyDescent="0.2">
      <c r="A29434" s="178" t="s">
        <v>46286</v>
      </c>
      <c r="B29434" s="179" t="s">
        <v>46287</v>
      </c>
      <c r="C29434" s="178" t="s">
        <v>35398</v>
      </c>
    </row>
    <row r="29435" spans="1:3" ht="12" customHeight="1" x14ac:dyDescent="0.2"/>
    <row r="29436" spans="1:3" ht="12" customHeight="1" x14ac:dyDescent="0.2">
      <c r="A29436" s="178" t="s">
        <v>46288</v>
      </c>
      <c r="B29436" s="179" t="s">
        <v>46289</v>
      </c>
      <c r="C29436" s="178" t="s">
        <v>35398</v>
      </c>
    </row>
    <row r="29437" spans="1:3" ht="12" customHeight="1" x14ac:dyDescent="0.2">
      <c r="A29437" s="178" t="s">
        <v>46290</v>
      </c>
      <c r="B29437" s="179" t="s">
        <v>46291</v>
      </c>
      <c r="C29437" s="178" t="s">
        <v>35398</v>
      </c>
    </row>
    <row r="29438" spans="1:3" ht="12" customHeight="1" x14ac:dyDescent="0.2">
      <c r="A29438" s="178" t="s">
        <v>46292</v>
      </c>
      <c r="B29438" s="179" t="s">
        <v>46293</v>
      </c>
      <c r="C29438" s="178" t="s">
        <v>35398</v>
      </c>
    </row>
    <row r="29439" spans="1:3" ht="12" customHeight="1" x14ac:dyDescent="0.2">
      <c r="A29439" s="178" t="s">
        <v>46294</v>
      </c>
      <c r="B29439" s="179" t="s">
        <v>46295</v>
      </c>
      <c r="C29439" s="178" t="s">
        <v>35398</v>
      </c>
    </row>
    <row r="29440" spans="1:3" ht="12" customHeight="1" x14ac:dyDescent="0.2">
      <c r="A29440" s="178" t="s">
        <v>46296</v>
      </c>
      <c r="B29440" s="179" t="s">
        <v>46297</v>
      </c>
      <c r="C29440" s="178" t="s">
        <v>35398</v>
      </c>
    </row>
    <row r="29441" spans="1:3" ht="12" customHeight="1" x14ac:dyDescent="0.2">
      <c r="A29441" s="178" t="s">
        <v>46298</v>
      </c>
      <c r="B29441" s="179" t="s">
        <v>46299</v>
      </c>
      <c r="C29441" s="178" t="s">
        <v>35398</v>
      </c>
    </row>
    <row r="29442" spans="1:3" ht="12" customHeight="1" x14ac:dyDescent="0.2">
      <c r="A29442" s="178" t="s">
        <v>46300</v>
      </c>
      <c r="B29442" s="179" t="s">
        <v>46301</v>
      </c>
      <c r="C29442" s="178" t="s">
        <v>35398</v>
      </c>
    </row>
    <row r="29443" spans="1:3" ht="12" customHeight="1" x14ac:dyDescent="0.2"/>
    <row r="29444" spans="1:3" ht="12" customHeight="1" x14ac:dyDescent="0.2">
      <c r="A29444" s="178" t="s">
        <v>46302</v>
      </c>
      <c r="B29444" s="179" t="s">
        <v>46303</v>
      </c>
      <c r="C29444" s="178" t="s">
        <v>35398</v>
      </c>
    </row>
    <row r="29445" spans="1:3" ht="12" customHeight="1" x14ac:dyDescent="0.2">
      <c r="A29445" s="178" t="s">
        <v>46304</v>
      </c>
      <c r="B29445" s="179" t="s">
        <v>46305</v>
      </c>
      <c r="C29445" s="178" t="s">
        <v>35398</v>
      </c>
    </row>
    <row r="29446" spans="1:3" ht="12" customHeight="1" x14ac:dyDescent="0.2">
      <c r="A29446" s="178" t="s">
        <v>46306</v>
      </c>
      <c r="B29446" s="179" t="s">
        <v>46307</v>
      </c>
      <c r="C29446" s="178" t="s">
        <v>35398</v>
      </c>
    </row>
    <row r="29447" spans="1:3" ht="12" customHeight="1" x14ac:dyDescent="0.2">
      <c r="A29447" s="178" t="s">
        <v>46308</v>
      </c>
      <c r="B29447" s="179" t="s">
        <v>46309</v>
      </c>
      <c r="C29447" s="178" t="s">
        <v>35398</v>
      </c>
    </row>
    <row r="29448" spans="1:3" ht="12" customHeight="1" x14ac:dyDescent="0.2">
      <c r="A29448" s="178" t="s">
        <v>46310</v>
      </c>
      <c r="B29448" s="179" t="s">
        <v>46311</v>
      </c>
      <c r="C29448" s="178" t="s">
        <v>35398</v>
      </c>
    </row>
    <row r="29449" spans="1:3" ht="12" customHeight="1" x14ac:dyDescent="0.2"/>
    <row r="29450" spans="1:3" ht="12" customHeight="1" x14ac:dyDescent="0.2">
      <c r="A29450" s="178" t="s">
        <v>46312</v>
      </c>
      <c r="B29450" s="179" t="s">
        <v>46313</v>
      </c>
      <c r="C29450" s="178" t="s">
        <v>35398</v>
      </c>
    </row>
    <row r="29451" spans="1:3" ht="12" customHeight="1" x14ac:dyDescent="0.2">
      <c r="A29451" s="178" t="s">
        <v>46314</v>
      </c>
      <c r="B29451" s="179" t="s">
        <v>46315</v>
      </c>
      <c r="C29451" s="178" t="s">
        <v>35398</v>
      </c>
    </row>
    <row r="29452" spans="1:3" ht="12" customHeight="1" x14ac:dyDescent="0.2"/>
    <row r="29453" spans="1:3" ht="12" customHeight="1" x14ac:dyDescent="0.2">
      <c r="A29453" s="178" t="s">
        <v>46316</v>
      </c>
      <c r="B29453" s="179" t="s">
        <v>46317</v>
      </c>
      <c r="C29453" s="178" t="s">
        <v>35398</v>
      </c>
    </row>
    <row r="29454" spans="1:3" ht="12" customHeight="1" x14ac:dyDescent="0.2">
      <c r="A29454" s="178" t="s">
        <v>46318</v>
      </c>
      <c r="B29454" s="179" t="s">
        <v>46319</v>
      </c>
      <c r="C29454" s="178" t="s">
        <v>35398</v>
      </c>
    </row>
    <row r="29455" spans="1:3" ht="12" customHeight="1" x14ac:dyDescent="0.2">
      <c r="A29455" s="178" t="s">
        <v>46320</v>
      </c>
      <c r="B29455" s="179" t="s">
        <v>46321</v>
      </c>
      <c r="C29455" s="178" t="s">
        <v>35398</v>
      </c>
    </row>
    <row r="29456" spans="1:3" ht="12" customHeight="1" x14ac:dyDescent="0.2">
      <c r="A29456" s="178" t="s">
        <v>46322</v>
      </c>
      <c r="B29456" s="179" t="s">
        <v>46323</v>
      </c>
      <c r="C29456" s="178" t="s">
        <v>35398</v>
      </c>
    </row>
    <row r="29457" spans="1:3" ht="12" customHeight="1" x14ac:dyDescent="0.2"/>
    <row r="29458" spans="1:3" ht="12" customHeight="1" x14ac:dyDescent="0.2">
      <c r="A29458" s="178" t="s">
        <v>46324</v>
      </c>
      <c r="B29458" s="179" t="s">
        <v>46325</v>
      </c>
      <c r="C29458" s="178" t="s">
        <v>35398</v>
      </c>
    </row>
    <row r="29459" spans="1:3" ht="12" customHeight="1" x14ac:dyDescent="0.2">
      <c r="A29459" s="178" t="s">
        <v>46326</v>
      </c>
      <c r="B29459" s="179" t="s">
        <v>46327</v>
      </c>
      <c r="C29459" s="178" t="s">
        <v>35398</v>
      </c>
    </row>
    <row r="29460" spans="1:3" ht="12" customHeight="1" x14ac:dyDescent="0.2">
      <c r="A29460" s="178" t="s">
        <v>46328</v>
      </c>
      <c r="B29460" s="179" t="s">
        <v>46329</v>
      </c>
      <c r="C29460" s="178" t="s">
        <v>35398</v>
      </c>
    </row>
    <row r="29461" spans="1:3" ht="12" customHeight="1" x14ac:dyDescent="0.2">
      <c r="A29461" s="178" t="s">
        <v>46330</v>
      </c>
      <c r="B29461" s="179" t="s">
        <v>46331</v>
      </c>
      <c r="C29461" s="178" t="s">
        <v>35398</v>
      </c>
    </row>
    <row r="29462" spans="1:3" ht="12" customHeight="1" x14ac:dyDescent="0.2"/>
    <row r="29463" spans="1:3" ht="12" customHeight="1" x14ac:dyDescent="0.2"/>
    <row r="29464" spans="1:3" ht="12" customHeight="1" x14ac:dyDescent="0.2"/>
    <row r="29465" spans="1:3" ht="12" customHeight="1" x14ac:dyDescent="0.2">
      <c r="A29465" s="178" t="s">
        <v>46332</v>
      </c>
      <c r="B29465" s="179" t="s">
        <v>46333</v>
      </c>
      <c r="C29465" s="178" t="s">
        <v>36533</v>
      </c>
    </row>
    <row r="29466" spans="1:3" ht="12" customHeight="1" x14ac:dyDescent="0.2"/>
    <row r="29467" spans="1:3" ht="12" customHeight="1" x14ac:dyDescent="0.2">
      <c r="A29467" s="178" t="s">
        <v>46334</v>
      </c>
      <c r="B29467" s="179" t="s">
        <v>46335</v>
      </c>
      <c r="C29467" s="178" t="s">
        <v>35456</v>
      </c>
    </row>
    <row r="29468" spans="1:3" ht="12" customHeight="1" x14ac:dyDescent="0.2">
      <c r="A29468" s="178" t="s">
        <v>46336</v>
      </c>
      <c r="B29468" s="179" t="s">
        <v>46337</v>
      </c>
      <c r="C29468" s="178" t="s">
        <v>35456</v>
      </c>
    </row>
    <row r="29469" spans="1:3" ht="12" customHeight="1" x14ac:dyDescent="0.2">
      <c r="A29469" s="178" t="s">
        <v>46338</v>
      </c>
      <c r="B29469" s="179" t="s">
        <v>46339</v>
      </c>
      <c r="C29469" s="178" t="s">
        <v>35456</v>
      </c>
    </row>
    <row r="29470" spans="1:3" ht="12" customHeight="1" x14ac:dyDescent="0.2">
      <c r="A29470" s="178" t="s">
        <v>46340</v>
      </c>
      <c r="B29470" s="179" t="s">
        <v>46341</v>
      </c>
      <c r="C29470" s="178" t="s">
        <v>35456</v>
      </c>
    </row>
    <row r="29471" spans="1:3" ht="12" customHeight="1" x14ac:dyDescent="0.2">
      <c r="A29471" s="178" t="s">
        <v>46342</v>
      </c>
      <c r="B29471" s="179" t="s">
        <v>46343</v>
      </c>
      <c r="C29471" s="178" t="s">
        <v>35456</v>
      </c>
    </row>
    <row r="29472" spans="1:3" ht="12" customHeight="1" x14ac:dyDescent="0.2">
      <c r="A29472" s="178" t="s">
        <v>46344</v>
      </c>
      <c r="B29472" s="179" t="s">
        <v>46345</v>
      </c>
      <c r="C29472" s="178" t="s">
        <v>35456</v>
      </c>
    </row>
    <row r="29473" spans="1:3" ht="12" customHeight="1" x14ac:dyDescent="0.2">
      <c r="A29473" s="178" t="s">
        <v>46346</v>
      </c>
      <c r="B29473" s="179" t="s">
        <v>46347</v>
      </c>
      <c r="C29473" s="178" t="s">
        <v>35456</v>
      </c>
    </row>
    <row r="29474" spans="1:3" ht="12" customHeight="1" x14ac:dyDescent="0.2">
      <c r="A29474" s="178" t="s">
        <v>46348</v>
      </c>
      <c r="B29474" s="179" t="s">
        <v>46349</v>
      </c>
      <c r="C29474" s="178" t="s">
        <v>35456</v>
      </c>
    </row>
    <row r="29475" spans="1:3" ht="12" customHeight="1" x14ac:dyDescent="0.2">
      <c r="A29475" s="178" t="s">
        <v>46350</v>
      </c>
      <c r="B29475" s="179" t="s">
        <v>46351</v>
      </c>
      <c r="C29475" s="178" t="s">
        <v>35456</v>
      </c>
    </row>
    <row r="29476" spans="1:3" ht="12" customHeight="1" x14ac:dyDescent="0.2">
      <c r="A29476" s="178" t="s">
        <v>46352</v>
      </c>
      <c r="B29476" s="179" t="s">
        <v>46353</v>
      </c>
      <c r="C29476" s="178" t="s">
        <v>35456</v>
      </c>
    </row>
    <row r="29477" spans="1:3" ht="12" customHeight="1" x14ac:dyDescent="0.2">
      <c r="A29477" s="178" t="s">
        <v>46354</v>
      </c>
      <c r="B29477" s="179" t="s">
        <v>46355</v>
      </c>
      <c r="C29477" s="178" t="s">
        <v>35456</v>
      </c>
    </row>
    <row r="29478" spans="1:3" ht="12" customHeight="1" x14ac:dyDescent="0.2">
      <c r="A29478" s="178" t="s">
        <v>46356</v>
      </c>
      <c r="B29478" s="179" t="s">
        <v>46357</v>
      </c>
      <c r="C29478" s="178" t="s">
        <v>35456</v>
      </c>
    </row>
    <row r="29479" spans="1:3" ht="12" customHeight="1" x14ac:dyDescent="0.2">
      <c r="A29479" s="178" t="s">
        <v>46358</v>
      </c>
      <c r="B29479" s="179" t="s">
        <v>46359</v>
      </c>
      <c r="C29479" s="178" t="s">
        <v>35456</v>
      </c>
    </row>
    <row r="29480" spans="1:3" ht="12" customHeight="1" x14ac:dyDescent="0.2">
      <c r="A29480" s="178" t="s">
        <v>46360</v>
      </c>
      <c r="B29480" s="179" t="s">
        <v>46361</v>
      </c>
      <c r="C29480" s="178" t="s">
        <v>35456</v>
      </c>
    </row>
    <row r="29481" spans="1:3" ht="12" customHeight="1" x14ac:dyDescent="0.2">
      <c r="A29481" s="178" t="s">
        <v>46362</v>
      </c>
      <c r="B29481" s="179" t="s">
        <v>46363</v>
      </c>
      <c r="C29481" s="178" t="s">
        <v>35456</v>
      </c>
    </row>
    <row r="29482" spans="1:3" ht="12" customHeight="1" x14ac:dyDescent="0.2">
      <c r="A29482" s="178" t="s">
        <v>46364</v>
      </c>
      <c r="B29482" s="179" t="s">
        <v>46365</v>
      </c>
      <c r="C29482" s="178" t="s">
        <v>35456</v>
      </c>
    </row>
    <row r="29483" spans="1:3" ht="12" customHeight="1" x14ac:dyDescent="0.2">
      <c r="A29483" s="178" t="s">
        <v>46366</v>
      </c>
      <c r="B29483" s="179" t="s">
        <v>46367</v>
      </c>
      <c r="C29483" s="178" t="s">
        <v>35456</v>
      </c>
    </row>
    <row r="29484" spans="1:3" ht="12" customHeight="1" x14ac:dyDescent="0.2">
      <c r="A29484" s="178" t="s">
        <v>46368</v>
      </c>
      <c r="B29484" s="179" t="s">
        <v>46369</v>
      </c>
      <c r="C29484" s="178" t="s">
        <v>35456</v>
      </c>
    </row>
    <row r="29485" spans="1:3" ht="12" customHeight="1" x14ac:dyDescent="0.2">
      <c r="A29485" s="178" t="s">
        <v>46370</v>
      </c>
      <c r="B29485" s="179" t="s">
        <v>46371</v>
      </c>
      <c r="C29485" s="178" t="s">
        <v>35456</v>
      </c>
    </row>
    <row r="29486" spans="1:3" ht="12" customHeight="1" x14ac:dyDescent="0.2">
      <c r="A29486" s="178" t="s">
        <v>46372</v>
      </c>
      <c r="B29486" s="179" t="s">
        <v>46373</v>
      </c>
      <c r="C29486" s="178" t="s">
        <v>35456</v>
      </c>
    </row>
    <row r="29487" spans="1:3" ht="12" customHeight="1" x14ac:dyDescent="0.2">
      <c r="A29487" s="178" t="s">
        <v>46374</v>
      </c>
      <c r="B29487" s="179" t="s">
        <v>46375</v>
      </c>
      <c r="C29487" s="178" t="s">
        <v>35456</v>
      </c>
    </row>
    <row r="29488" spans="1:3" ht="12" customHeight="1" x14ac:dyDescent="0.2">
      <c r="A29488" s="178" t="s">
        <v>46376</v>
      </c>
      <c r="B29488" s="179" t="s">
        <v>46377</v>
      </c>
      <c r="C29488" s="178" t="s">
        <v>35456</v>
      </c>
    </row>
    <row r="29489" spans="1:3" ht="12" customHeight="1" x14ac:dyDescent="0.2">
      <c r="A29489" s="178" t="s">
        <v>46378</v>
      </c>
      <c r="B29489" s="179" t="s">
        <v>46379</v>
      </c>
      <c r="C29489" s="178" t="s">
        <v>35456</v>
      </c>
    </row>
    <row r="29490" spans="1:3" ht="12" customHeight="1" x14ac:dyDescent="0.2">
      <c r="A29490" s="178" t="s">
        <v>46380</v>
      </c>
      <c r="B29490" s="179" t="s">
        <v>46381</v>
      </c>
      <c r="C29490" s="178" t="s">
        <v>35456</v>
      </c>
    </row>
    <row r="29491" spans="1:3" ht="12" customHeight="1" x14ac:dyDescent="0.2">
      <c r="A29491" s="178" t="s">
        <v>46382</v>
      </c>
      <c r="B29491" s="179" t="s">
        <v>46383</v>
      </c>
      <c r="C29491" s="178" t="s">
        <v>35456</v>
      </c>
    </row>
    <row r="29492" spans="1:3" ht="12" customHeight="1" x14ac:dyDescent="0.2">
      <c r="A29492" s="178" t="s">
        <v>46384</v>
      </c>
      <c r="B29492" s="179" t="s">
        <v>46385</v>
      </c>
      <c r="C29492" s="178" t="s">
        <v>35456</v>
      </c>
    </row>
    <row r="29493" spans="1:3" ht="12" customHeight="1" x14ac:dyDescent="0.2">
      <c r="A29493" s="178" t="s">
        <v>46386</v>
      </c>
      <c r="B29493" s="179" t="s">
        <v>46387</v>
      </c>
      <c r="C29493" s="178" t="s">
        <v>35456</v>
      </c>
    </row>
    <row r="29494" spans="1:3" ht="12" customHeight="1" x14ac:dyDescent="0.2">
      <c r="A29494" s="178" t="s">
        <v>46388</v>
      </c>
      <c r="B29494" s="179" t="s">
        <v>46389</v>
      </c>
      <c r="C29494" s="178" t="s">
        <v>35456</v>
      </c>
    </row>
    <row r="29495" spans="1:3" ht="12" customHeight="1" x14ac:dyDescent="0.2">
      <c r="A29495" s="178" t="s">
        <v>46390</v>
      </c>
      <c r="B29495" s="179" t="s">
        <v>46391</v>
      </c>
      <c r="C29495" s="178" t="s">
        <v>35456</v>
      </c>
    </row>
    <row r="29496" spans="1:3" ht="12" customHeight="1" x14ac:dyDescent="0.2">
      <c r="A29496" s="178" t="s">
        <v>46392</v>
      </c>
      <c r="B29496" s="179" t="s">
        <v>46393</v>
      </c>
      <c r="C29496" s="178" t="s">
        <v>35456</v>
      </c>
    </row>
    <row r="29497" spans="1:3" ht="12" customHeight="1" x14ac:dyDescent="0.2">
      <c r="A29497" s="178" t="s">
        <v>46394</v>
      </c>
      <c r="B29497" s="179" t="s">
        <v>46395</v>
      </c>
      <c r="C29497" s="178" t="s">
        <v>35456</v>
      </c>
    </row>
    <row r="29498" spans="1:3" ht="12" customHeight="1" x14ac:dyDescent="0.2"/>
    <row r="29499" spans="1:3" ht="12" customHeight="1" x14ac:dyDescent="0.2"/>
    <row r="29500" spans="1:3" ht="12" customHeight="1" x14ac:dyDescent="0.2"/>
    <row r="29501" spans="1:3" ht="12" customHeight="1" x14ac:dyDescent="0.2"/>
    <row r="29502" spans="1:3" ht="12" customHeight="1" x14ac:dyDescent="0.2">
      <c r="A29502" s="178" t="s">
        <v>46396</v>
      </c>
      <c r="B29502" s="179" t="s">
        <v>46397</v>
      </c>
      <c r="C29502" s="178" t="s">
        <v>35431</v>
      </c>
    </row>
    <row r="29503" spans="1:3" ht="12" customHeight="1" x14ac:dyDescent="0.2">
      <c r="A29503" s="178" t="s">
        <v>46398</v>
      </c>
      <c r="B29503" s="179" t="s">
        <v>46399</v>
      </c>
      <c r="C29503" s="178" t="s">
        <v>35431</v>
      </c>
    </row>
    <row r="29504" spans="1:3" ht="12" customHeight="1" x14ac:dyDescent="0.2">
      <c r="A29504" s="178" t="s">
        <v>46400</v>
      </c>
      <c r="B29504" s="179" t="s">
        <v>46401</v>
      </c>
      <c r="C29504" s="178" t="s">
        <v>35431</v>
      </c>
    </row>
    <row r="29505" spans="1:3" ht="12" customHeight="1" x14ac:dyDescent="0.2">
      <c r="A29505" s="178" t="s">
        <v>46402</v>
      </c>
      <c r="B29505" s="179" t="s">
        <v>46403</v>
      </c>
      <c r="C29505" s="178" t="s">
        <v>35398</v>
      </c>
    </row>
    <row r="29506" spans="1:3" ht="12" customHeight="1" x14ac:dyDescent="0.2"/>
    <row r="29507" spans="1:3" ht="12" customHeight="1" x14ac:dyDescent="0.2">
      <c r="A29507" s="178" t="s">
        <v>46404</v>
      </c>
      <c r="B29507" s="179" t="s">
        <v>46405</v>
      </c>
      <c r="C29507" s="178" t="s">
        <v>35398</v>
      </c>
    </row>
    <row r="29508" spans="1:3" ht="12" customHeight="1" x14ac:dyDescent="0.2">
      <c r="A29508" s="178" t="s">
        <v>46406</v>
      </c>
      <c r="B29508" s="179" t="s">
        <v>46407</v>
      </c>
      <c r="C29508" s="178" t="s">
        <v>35398</v>
      </c>
    </row>
    <row r="29509" spans="1:3" ht="12" customHeight="1" x14ac:dyDescent="0.2">
      <c r="A29509" s="178" t="s">
        <v>46408</v>
      </c>
      <c r="B29509" s="179" t="s">
        <v>46409</v>
      </c>
      <c r="C29509" s="178" t="s">
        <v>35398</v>
      </c>
    </row>
    <row r="29510" spans="1:3" ht="12" customHeight="1" x14ac:dyDescent="0.2">
      <c r="A29510" s="178" t="s">
        <v>46410</v>
      </c>
      <c r="B29510" s="179" t="s">
        <v>46411</v>
      </c>
      <c r="C29510" s="178" t="s">
        <v>35398</v>
      </c>
    </row>
    <row r="29511" spans="1:3" ht="12" customHeight="1" x14ac:dyDescent="0.2"/>
    <row r="29512" spans="1:3" ht="12" customHeight="1" x14ac:dyDescent="0.2">
      <c r="A29512" s="178" t="s">
        <v>46412</v>
      </c>
      <c r="B29512" s="179" t="s">
        <v>46413</v>
      </c>
      <c r="C29512" s="178" t="s">
        <v>35398</v>
      </c>
    </row>
    <row r="29513" spans="1:3" ht="12" customHeight="1" x14ac:dyDescent="0.2">
      <c r="A29513" s="178" t="s">
        <v>46414</v>
      </c>
      <c r="B29513" s="179" t="s">
        <v>46415</v>
      </c>
      <c r="C29513" s="178" t="s">
        <v>35398</v>
      </c>
    </row>
    <row r="29514" spans="1:3" ht="12" customHeight="1" x14ac:dyDescent="0.2"/>
    <row r="29515" spans="1:3" ht="12" customHeight="1" x14ac:dyDescent="0.2">
      <c r="A29515" s="178" t="s">
        <v>46416</v>
      </c>
      <c r="B29515" s="179" t="s">
        <v>46417</v>
      </c>
      <c r="C29515" s="178" t="s">
        <v>23897</v>
      </c>
    </row>
    <row r="29516" spans="1:3" ht="12" customHeight="1" x14ac:dyDescent="0.2">
      <c r="A29516" s="178" t="s">
        <v>46418</v>
      </c>
      <c r="B29516" s="179" t="s">
        <v>46419</v>
      </c>
      <c r="C29516" s="178" t="s">
        <v>23897</v>
      </c>
    </row>
    <row r="29517" spans="1:3" ht="12" customHeight="1" x14ac:dyDescent="0.2">
      <c r="A29517" s="178" t="s">
        <v>46420</v>
      </c>
      <c r="B29517" s="179" t="s">
        <v>46421</v>
      </c>
      <c r="C29517" s="178" t="s">
        <v>23897</v>
      </c>
    </row>
    <row r="29518" spans="1:3" ht="12" customHeight="1" x14ac:dyDescent="0.2">
      <c r="A29518" s="178" t="s">
        <v>46422</v>
      </c>
      <c r="B29518" s="179" t="s">
        <v>46423</v>
      </c>
      <c r="C29518" s="178" t="s">
        <v>23897</v>
      </c>
    </row>
    <row r="29519" spans="1:3" ht="12" customHeight="1" x14ac:dyDescent="0.2">
      <c r="A29519" s="178" t="s">
        <v>46424</v>
      </c>
      <c r="B29519" s="179" t="s">
        <v>46425</v>
      </c>
      <c r="C29519" s="178" t="s">
        <v>23897</v>
      </c>
    </row>
    <row r="29520" spans="1:3" ht="12" customHeight="1" x14ac:dyDescent="0.2">
      <c r="A29520" s="178" t="s">
        <v>46426</v>
      </c>
      <c r="B29520" s="179" t="s">
        <v>46427</v>
      </c>
      <c r="C29520" s="178" t="s">
        <v>23897</v>
      </c>
    </row>
    <row r="29521" spans="1:3" ht="12" customHeight="1" x14ac:dyDescent="0.2">
      <c r="A29521" s="178" t="s">
        <v>46428</v>
      </c>
      <c r="B29521" s="179" t="s">
        <v>46429</v>
      </c>
      <c r="C29521" s="178" t="s">
        <v>23897</v>
      </c>
    </row>
    <row r="29522" spans="1:3" ht="12" customHeight="1" x14ac:dyDescent="0.2">
      <c r="A29522" s="178" t="s">
        <v>46430</v>
      </c>
      <c r="B29522" s="179" t="s">
        <v>46431</v>
      </c>
      <c r="C29522" s="178" t="s">
        <v>23897</v>
      </c>
    </row>
    <row r="29523" spans="1:3" ht="12" customHeight="1" x14ac:dyDescent="0.2"/>
    <row r="29524" spans="1:3" ht="12" customHeight="1" x14ac:dyDescent="0.2">
      <c r="A29524" s="178" t="s">
        <v>46432</v>
      </c>
      <c r="B29524" s="179" t="s">
        <v>46433</v>
      </c>
      <c r="C29524" s="178" t="s">
        <v>35431</v>
      </c>
    </row>
    <row r="29525" spans="1:3" ht="12" customHeight="1" x14ac:dyDescent="0.2">
      <c r="A29525" s="178" t="s">
        <v>46434</v>
      </c>
      <c r="B29525" s="179" t="s">
        <v>46435</v>
      </c>
      <c r="C29525" s="178" t="s">
        <v>35431</v>
      </c>
    </row>
    <row r="29526" spans="1:3" ht="12" customHeight="1" x14ac:dyDescent="0.2"/>
    <row r="29527" spans="1:3" ht="12" customHeight="1" x14ac:dyDescent="0.2">
      <c r="A29527" s="178" t="s">
        <v>46436</v>
      </c>
      <c r="B29527" s="179" t="s">
        <v>46437</v>
      </c>
      <c r="C29527" s="178" t="s">
        <v>35431</v>
      </c>
    </row>
    <row r="29528" spans="1:3" ht="12" customHeight="1" x14ac:dyDescent="0.2">
      <c r="A29528" s="178" t="s">
        <v>46438</v>
      </c>
      <c r="B29528" s="179" t="s">
        <v>46439</v>
      </c>
      <c r="C29528" s="178" t="s">
        <v>35431</v>
      </c>
    </row>
    <row r="29529" spans="1:3" ht="12" customHeight="1" x14ac:dyDescent="0.2">
      <c r="A29529" s="178" t="s">
        <v>46440</v>
      </c>
      <c r="B29529" s="179" t="s">
        <v>46441</v>
      </c>
      <c r="C29529" s="178" t="s">
        <v>35431</v>
      </c>
    </row>
    <row r="29530" spans="1:3" ht="12" customHeight="1" x14ac:dyDescent="0.2">
      <c r="A29530" s="178" t="s">
        <v>46442</v>
      </c>
      <c r="B29530" s="179" t="s">
        <v>46443</v>
      </c>
      <c r="C29530" s="178" t="s">
        <v>35431</v>
      </c>
    </row>
    <row r="29531" spans="1:3" ht="12" customHeight="1" x14ac:dyDescent="0.2">
      <c r="A29531" s="178" t="s">
        <v>46444</v>
      </c>
      <c r="B29531" s="179" t="s">
        <v>46445</v>
      </c>
      <c r="C29531" s="178" t="s">
        <v>35431</v>
      </c>
    </row>
    <row r="29532" spans="1:3" ht="12" customHeight="1" x14ac:dyDescent="0.2">
      <c r="A29532" s="178" t="s">
        <v>46446</v>
      </c>
      <c r="B29532" s="179" t="s">
        <v>46447</v>
      </c>
      <c r="C29532" s="178" t="s">
        <v>35398</v>
      </c>
    </row>
    <row r="29533" spans="1:3" ht="12" customHeight="1" x14ac:dyDescent="0.2">
      <c r="A29533" s="178" t="s">
        <v>46448</v>
      </c>
      <c r="B29533" s="179" t="s">
        <v>46449</v>
      </c>
      <c r="C29533" s="178" t="s">
        <v>35398</v>
      </c>
    </row>
    <row r="29534" spans="1:3" ht="12" customHeight="1" x14ac:dyDescent="0.2">
      <c r="A29534" s="178" t="s">
        <v>46450</v>
      </c>
      <c r="B29534" s="179" t="s">
        <v>46451</v>
      </c>
      <c r="C29534" s="178" t="s">
        <v>35398</v>
      </c>
    </row>
    <row r="29535" spans="1:3" ht="12" customHeight="1" x14ac:dyDescent="0.2">
      <c r="A29535" s="178" t="s">
        <v>46452</v>
      </c>
      <c r="B29535" s="179" t="s">
        <v>46453</v>
      </c>
      <c r="C29535" s="178" t="s">
        <v>35431</v>
      </c>
    </row>
    <row r="29536" spans="1:3" ht="12" customHeight="1" x14ac:dyDescent="0.2"/>
    <row r="29537" spans="1:3" ht="12" customHeight="1" x14ac:dyDescent="0.2">
      <c r="A29537" s="178" t="s">
        <v>46454</v>
      </c>
      <c r="B29537" s="179" t="s">
        <v>46455</v>
      </c>
      <c r="C29537" s="178" t="s">
        <v>35431</v>
      </c>
    </row>
    <row r="29538" spans="1:3" ht="12" customHeight="1" x14ac:dyDescent="0.2">
      <c r="A29538" s="178" t="s">
        <v>46456</v>
      </c>
      <c r="B29538" s="179" t="s">
        <v>46457</v>
      </c>
      <c r="C29538" s="178" t="s">
        <v>35431</v>
      </c>
    </row>
    <row r="29539" spans="1:3" ht="12" customHeight="1" x14ac:dyDescent="0.2"/>
    <row r="29540" spans="1:3" ht="12" customHeight="1" x14ac:dyDescent="0.2">
      <c r="A29540" s="178" t="s">
        <v>46458</v>
      </c>
      <c r="B29540" s="179" t="s">
        <v>46459</v>
      </c>
      <c r="C29540" s="178" t="s">
        <v>35431</v>
      </c>
    </row>
    <row r="29541" spans="1:3" ht="12" customHeight="1" x14ac:dyDescent="0.2">
      <c r="A29541" s="178" t="s">
        <v>46460</v>
      </c>
      <c r="B29541" s="179" t="s">
        <v>46461</v>
      </c>
      <c r="C29541" s="178" t="s">
        <v>35431</v>
      </c>
    </row>
    <row r="29542" spans="1:3" ht="12" customHeight="1" x14ac:dyDescent="0.2">
      <c r="A29542" s="178" t="s">
        <v>46462</v>
      </c>
      <c r="B29542" s="179" t="s">
        <v>46463</v>
      </c>
      <c r="C29542" s="178" t="s">
        <v>35431</v>
      </c>
    </row>
    <row r="29543" spans="1:3" ht="12" customHeight="1" x14ac:dyDescent="0.2"/>
    <row r="29544" spans="1:3" ht="12" customHeight="1" x14ac:dyDescent="0.2">
      <c r="A29544" s="178" t="s">
        <v>46464</v>
      </c>
      <c r="B29544" s="179" t="s">
        <v>46465</v>
      </c>
      <c r="C29544" s="178" t="s">
        <v>35431</v>
      </c>
    </row>
    <row r="29545" spans="1:3" ht="12" customHeight="1" x14ac:dyDescent="0.2">
      <c r="A29545" s="178" t="s">
        <v>46466</v>
      </c>
      <c r="B29545" s="179" t="s">
        <v>46467</v>
      </c>
      <c r="C29545" s="178" t="s">
        <v>35431</v>
      </c>
    </row>
    <row r="29546" spans="1:3" ht="12" customHeight="1" x14ac:dyDescent="0.2">
      <c r="A29546" s="178" t="s">
        <v>46468</v>
      </c>
      <c r="B29546" s="179" t="s">
        <v>46469</v>
      </c>
      <c r="C29546" s="178" t="s">
        <v>35398</v>
      </c>
    </row>
    <row r="29547" spans="1:3" ht="12" customHeight="1" x14ac:dyDescent="0.2">
      <c r="A29547" s="178" t="s">
        <v>46470</v>
      </c>
      <c r="B29547" s="179" t="s">
        <v>46471</v>
      </c>
      <c r="C29547" s="178" t="s">
        <v>35398</v>
      </c>
    </row>
    <row r="29548" spans="1:3" ht="12" customHeight="1" x14ac:dyDescent="0.2">
      <c r="A29548" s="178" t="s">
        <v>46472</v>
      </c>
      <c r="B29548" s="179" t="s">
        <v>46473</v>
      </c>
      <c r="C29548" s="178" t="s">
        <v>35398</v>
      </c>
    </row>
    <row r="29549" spans="1:3" ht="12" customHeight="1" x14ac:dyDescent="0.2">
      <c r="A29549" s="178" t="s">
        <v>46474</v>
      </c>
      <c r="B29549" s="179" t="s">
        <v>46475</v>
      </c>
      <c r="C29549" s="178" t="s">
        <v>35398</v>
      </c>
    </row>
    <row r="29550" spans="1:3" ht="12" customHeight="1" x14ac:dyDescent="0.2">
      <c r="A29550" s="178" t="s">
        <v>46476</v>
      </c>
      <c r="B29550" s="179" t="s">
        <v>46477</v>
      </c>
      <c r="C29550" s="178" t="s">
        <v>35398</v>
      </c>
    </row>
    <row r="29551" spans="1:3" ht="12" customHeight="1" x14ac:dyDescent="0.2">
      <c r="A29551" s="178" t="s">
        <v>46478</v>
      </c>
      <c r="B29551" s="179" t="s">
        <v>46479</v>
      </c>
      <c r="C29551" s="178" t="s">
        <v>35398</v>
      </c>
    </row>
    <row r="29552" spans="1:3" ht="12" customHeight="1" x14ac:dyDescent="0.2">
      <c r="A29552" s="178" t="s">
        <v>46480</v>
      </c>
      <c r="B29552" s="179" t="s">
        <v>46481</v>
      </c>
      <c r="C29552" s="178" t="s">
        <v>35431</v>
      </c>
    </row>
    <row r="29553" spans="1:3" ht="12" customHeight="1" x14ac:dyDescent="0.2">
      <c r="A29553" s="178" t="s">
        <v>46482</v>
      </c>
      <c r="B29553" s="179" t="s">
        <v>46483</v>
      </c>
      <c r="C29553" s="178" t="s">
        <v>35431</v>
      </c>
    </row>
    <row r="29554" spans="1:3" ht="12" customHeight="1" x14ac:dyDescent="0.2"/>
    <row r="29555" spans="1:3" ht="12" customHeight="1" x14ac:dyDescent="0.2">
      <c r="A29555" s="178" t="s">
        <v>46484</v>
      </c>
      <c r="B29555" s="179" t="s">
        <v>46485</v>
      </c>
      <c r="C29555" s="178" t="s">
        <v>35431</v>
      </c>
    </row>
    <row r="29556" spans="1:3" ht="12" customHeight="1" x14ac:dyDescent="0.2">
      <c r="A29556" s="178" t="s">
        <v>46486</v>
      </c>
      <c r="B29556" s="179" t="s">
        <v>46487</v>
      </c>
      <c r="C29556" s="178" t="s">
        <v>35431</v>
      </c>
    </row>
    <row r="29557" spans="1:3" ht="12" customHeight="1" x14ac:dyDescent="0.2"/>
    <row r="29558" spans="1:3" ht="12" customHeight="1" x14ac:dyDescent="0.2">
      <c r="A29558" s="178" t="s">
        <v>46488</v>
      </c>
      <c r="B29558" s="179" t="s">
        <v>46489</v>
      </c>
      <c r="C29558" s="178" t="s">
        <v>35431</v>
      </c>
    </row>
    <row r="29559" spans="1:3" ht="12" customHeight="1" x14ac:dyDescent="0.2">
      <c r="A29559" s="178" t="s">
        <v>46490</v>
      </c>
      <c r="B29559" s="179" t="s">
        <v>46491</v>
      </c>
      <c r="C29559" s="178" t="s">
        <v>35431</v>
      </c>
    </row>
    <row r="29560" spans="1:3" ht="12" customHeight="1" x14ac:dyDescent="0.2">
      <c r="A29560" s="178" t="s">
        <v>46492</v>
      </c>
      <c r="B29560" s="179" t="s">
        <v>46493</v>
      </c>
      <c r="C29560" s="178" t="s">
        <v>35431</v>
      </c>
    </row>
    <row r="29561" spans="1:3" ht="12" customHeight="1" x14ac:dyDescent="0.2">
      <c r="A29561" s="178" t="s">
        <v>46494</v>
      </c>
      <c r="B29561" s="179" t="s">
        <v>46495</v>
      </c>
      <c r="C29561" s="178" t="s">
        <v>35431</v>
      </c>
    </row>
    <row r="29562" spans="1:3" ht="12" customHeight="1" x14ac:dyDescent="0.2">
      <c r="A29562" s="178" t="s">
        <v>46496</v>
      </c>
      <c r="B29562" s="179" t="s">
        <v>46497</v>
      </c>
      <c r="C29562" s="178" t="s">
        <v>35431</v>
      </c>
    </row>
    <row r="29563" spans="1:3" ht="12" customHeight="1" x14ac:dyDescent="0.2">
      <c r="A29563" s="178" t="s">
        <v>46498</v>
      </c>
      <c r="B29563" s="179" t="s">
        <v>46499</v>
      </c>
      <c r="C29563" s="178" t="s">
        <v>35431</v>
      </c>
    </row>
    <row r="29564" spans="1:3" ht="12" customHeight="1" x14ac:dyDescent="0.2">
      <c r="A29564" s="178" t="s">
        <v>46500</v>
      </c>
      <c r="B29564" s="179" t="s">
        <v>46501</v>
      </c>
      <c r="C29564" s="178" t="s">
        <v>35398</v>
      </c>
    </row>
    <row r="29565" spans="1:3" ht="12" customHeight="1" x14ac:dyDescent="0.2">
      <c r="A29565" s="178" t="s">
        <v>46502</v>
      </c>
      <c r="B29565" s="179" t="s">
        <v>46503</v>
      </c>
      <c r="C29565" s="178" t="s">
        <v>35398</v>
      </c>
    </row>
    <row r="29566" spans="1:3" ht="12" customHeight="1" x14ac:dyDescent="0.2">
      <c r="A29566" s="178" t="s">
        <v>46504</v>
      </c>
      <c r="B29566" s="179" t="s">
        <v>46505</v>
      </c>
      <c r="C29566" s="178" t="s">
        <v>35398</v>
      </c>
    </row>
    <row r="29567" spans="1:3" ht="12" customHeight="1" x14ac:dyDescent="0.2">
      <c r="A29567" s="178" t="s">
        <v>46506</v>
      </c>
      <c r="B29567" s="179" t="s">
        <v>46507</v>
      </c>
      <c r="C29567" s="178" t="s">
        <v>35398</v>
      </c>
    </row>
    <row r="29568" spans="1:3" ht="12" customHeight="1" x14ac:dyDescent="0.2">
      <c r="A29568" s="178" t="s">
        <v>46508</v>
      </c>
      <c r="B29568" s="179" t="s">
        <v>46509</v>
      </c>
      <c r="C29568" s="178" t="s">
        <v>35398</v>
      </c>
    </row>
    <row r="29569" spans="1:3" ht="12" customHeight="1" x14ac:dyDescent="0.2">
      <c r="A29569" s="178" t="s">
        <v>46510</v>
      </c>
      <c r="B29569" s="179" t="s">
        <v>46511</v>
      </c>
      <c r="C29569" s="178" t="s">
        <v>35398</v>
      </c>
    </row>
    <row r="29570" spans="1:3" ht="12" customHeight="1" x14ac:dyDescent="0.2"/>
    <row r="29571" spans="1:3" ht="12" customHeight="1" x14ac:dyDescent="0.2">
      <c r="A29571" s="178" t="s">
        <v>46512</v>
      </c>
      <c r="B29571" s="179" t="s">
        <v>46513</v>
      </c>
      <c r="C29571" s="178" t="s">
        <v>35431</v>
      </c>
    </row>
    <row r="29572" spans="1:3" ht="12" customHeight="1" x14ac:dyDescent="0.2">
      <c r="A29572" s="178" t="s">
        <v>46514</v>
      </c>
      <c r="B29572" s="179" t="s">
        <v>46515</v>
      </c>
      <c r="C29572" s="178" t="s">
        <v>35398</v>
      </c>
    </row>
    <row r="29573" spans="1:3" ht="12" customHeight="1" x14ac:dyDescent="0.2"/>
    <row r="29574" spans="1:3" ht="12" customHeight="1" x14ac:dyDescent="0.2">
      <c r="A29574" s="178" t="s">
        <v>46516</v>
      </c>
      <c r="B29574" s="179" t="s">
        <v>46517</v>
      </c>
      <c r="C29574" s="178" t="s">
        <v>35431</v>
      </c>
    </row>
    <row r="29575" spans="1:3" ht="12" customHeight="1" x14ac:dyDescent="0.2">
      <c r="A29575" s="178" t="s">
        <v>46518</v>
      </c>
      <c r="B29575" s="179" t="s">
        <v>46519</v>
      </c>
      <c r="C29575" s="178" t="s">
        <v>35431</v>
      </c>
    </row>
    <row r="29576" spans="1:3" ht="12" customHeight="1" x14ac:dyDescent="0.2">
      <c r="A29576" s="178" t="s">
        <v>46520</v>
      </c>
      <c r="B29576" s="179" t="s">
        <v>46521</v>
      </c>
      <c r="C29576" s="178" t="s">
        <v>35431</v>
      </c>
    </row>
    <row r="29577" spans="1:3" ht="12" customHeight="1" x14ac:dyDescent="0.2">
      <c r="A29577" s="178" t="s">
        <v>46522</v>
      </c>
      <c r="B29577" s="179" t="s">
        <v>46523</v>
      </c>
      <c r="C29577" s="178" t="s">
        <v>35431</v>
      </c>
    </row>
    <row r="29578" spans="1:3" ht="12" customHeight="1" x14ac:dyDescent="0.2">
      <c r="A29578" s="178" t="s">
        <v>46524</v>
      </c>
      <c r="B29578" s="179" t="s">
        <v>46525</v>
      </c>
      <c r="C29578" s="178" t="s">
        <v>35431</v>
      </c>
    </row>
    <row r="29579" spans="1:3" ht="12" customHeight="1" x14ac:dyDescent="0.2">
      <c r="A29579" s="178" t="s">
        <v>46526</v>
      </c>
      <c r="B29579" s="179" t="s">
        <v>46527</v>
      </c>
      <c r="C29579" s="178" t="s">
        <v>35431</v>
      </c>
    </row>
    <row r="29580" spans="1:3" ht="12" customHeight="1" x14ac:dyDescent="0.2">
      <c r="A29580" s="178" t="s">
        <v>46528</v>
      </c>
      <c r="B29580" s="179" t="s">
        <v>46529</v>
      </c>
      <c r="C29580" s="178" t="s">
        <v>35431</v>
      </c>
    </row>
    <row r="29581" spans="1:3" ht="12" customHeight="1" x14ac:dyDescent="0.2">
      <c r="A29581" s="178" t="s">
        <v>46530</v>
      </c>
      <c r="B29581" s="179" t="s">
        <v>46531</v>
      </c>
      <c r="C29581" s="178" t="s">
        <v>35431</v>
      </c>
    </row>
    <row r="29582" spans="1:3" ht="12" customHeight="1" x14ac:dyDescent="0.2">
      <c r="A29582" s="178" t="s">
        <v>46532</v>
      </c>
      <c r="B29582" s="179" t="s">
        <v>46533</v>
      </c>
      <c r="C29582" s="178" t="s">
        <v>35398</v>
      </c>
    </row>
    <row r="29583" spans="1:3" ht="12" customHeight="1" x14ac:dyDescent="0.2"/>
    <row r="29584" spans="1:3" ht="12" customHeight="1" x14ac:dyDescent="0.2">
      <c r="A29584" s="178" t="s">
        <v>46534</v>
      </c>
      <c r="B29584" s="179" t="s">
        <v>46535</v>
      </c>
      <c r="C29584" s="178" t="s">
        <v>35398</v>
      </c>
    </row>
    <row r="29585" spans="1:3" ht="12" customHeight="1" x14ac:dyDescent="0.2">
      <c r="A29585" s="178" t="s">
        <v>46536</v>
      </c>
      <c r="B29585" s="179" t="s">
        <v>46537</v>
      </c>
      <c r="C29585" s="178" t="s">
        <v>35398</v>
      </c>
    </row>
    <row r="29586" spans="1:3" ht="12" customHeight="1" x14ac:dyDescent="0.2"/>
    <row r="29587" spans="1:3" ht="12" customHeight="1" x14ac:dyDescent="0.2">
      <c r="A29587" s="178" t="s">
        <v>46538</v>
      </c>
      <c r="B29587" s="179" t="s">
        <v>46539</v>
      </c>
      <c r="C29587" s="178" t="s">
        <v>35398</v>
      </c>
    </row>
    <row r="29588" spans="1:3" ht="12" customHeight="1" x14ac:dyDescent="0.2"/>
    <row r="29589" spans="1:3" ht="12" customHeight="1" x14ac:dyDescent="0.2">
      <c r="A29589" s="178" t="s">
        <v>46540</v>
      </c>
      <c r="B29589" s="179" t="s">
        <v>46541</v>
      </c>
      <c r="C29589" s="178" t="s">
        <v>35398</v>
      </c>
    </row>
    <row r="29590" spans="1:3" ht="12" customHeight="1" x14ac:dyDescent="0.2">
      <c r="A29590" s="178" t="s">
        <v>46542</v>
      </c>
      <c r="B29590" s="179" t="s">
        <v>46543</v>
      </c>
      <c r="C29590" s="178" t="s">
        <v>35398</v>
      </c>
    </row>
    <row r="29591" spans="1:3" ht="12" customHeight="1" x14ac:dyDescent="0.2">
      <c r="A29591" s="178" t="s">
        <v>46544</v>
      </c>
      <c r="B29591" s="179" t="s">
        <v>46545</v>
      </c>
      <c r="C29591" s="178" t="s">
        <v>35398</v>
      </c>
    </row>
    <row r="29592" spans="1:3" ht="12" customHeight="1" x14ac:dyDescent="0.2"/>
    <row r="29593" spans="1:3" ht="12" customHeight="1" x14ac:dyDescent="0.2">
      <c r="A29593" s="178" t="s">
        <v>46546</v>
      </c>
      <c r="B29593" s="179" t="s">
        <v>46547</v>
      </c>
      <c r="C29593" s="178" t="s">
        <v>35431</v>
      </c>
    </row>
    <row r="29594" spans="1:3" ht="12" customHeight="1" x14ac:dyDescent="0.2"/>
    <row r="29595" spans="1:3" ht="12" customHeight="1" x14ac:dyDescent="0.2"/>
    <row r="29596" spans="1:3" ht="12" customHeight="1" x14ac:dyDescent="0.2">
      <c r="A29596" s="178" t="s">
        <v>46548</v>
      </c>
      <c r="B29596" s="179" t="s">
        <v>46549</v>
      </c>
      <c r="C29596" s="178" t="s">
        <v>35586</v>
      </c>
    </row>
    <row r="29597" spans="1:3" ht="12" customHeight="1" x14ac:dyDescent="0.2">
      <c r="A29597" s="178" t="s">
        <v>46550</v>
      </c>
      <c r="B29597" s="179" t="s">
        <v>46551</v>
      </c>
      <c r="C29597" s="178" t="s">
        <v>35586</v>
      </c>
    </row>
    <row r="29598" spans="1:3" ht="12" customHeight="1" x14ac:dyDescent="0.2">
      <c r="A29598" s="178" t="s">
        <v>46552</v>
      </c>
      <c r="B29598" s="179" t="s">
        <v>46553</v>
      </c>
      <c r="C29598" s="178" t="s">
        <v>35431</v>
      </c>
    </row>
    <row r="29599" spans="1:3" ht="12" customHeight="1" x14ac:dyDescent="0.2">
      <c r="A29599" s="178" t="s">
        <v>46554</v>
      </c>
      <c r="B29599" s="179" t="s">
        <v>46555</v>
      </c>
      <c r="C29599" s="178" t="s">
        <v>35431</v>
      </c>
    </row>
    <row r="29600" spans="1:3" ht="12" customHeight="1" x14ac:dyDescent="0.2">
      <c r="A29600" s="178" t="s">
        <v>46556</v>
      </c>
      <c r="B29600" s="179" t="s">
        <v>46557</v>
      </c>
      <c r="C29600" s="178" t="s">
        <v>35431</v>
      </c>
    </row>
    <row r="29601" spans="1:3" ht="12" customHeight="1" x14ac:dyDescent="0.2">
      <c r="A29601" s="178" t="s">
        <v>46558</v>
      </c>
      <c r="B29601" s="179" t="s">
        <v>46559</v>
      </c>
      <c r="C29601" s="178" t="s">
        <v>35431</v>
      </c>
    </row>
    <row r="29602" spans="1:3" ht="12" customHeight="1" x14ac:dyDescent="0.2">
      <c r="A29602" s="178" t="s">
        <v>46560</v>
      </c>
      <c r="B29602" s="179" t="s">
        <v>46561</v>
      </c>
      <c r="C29602" s="178" t="s">
        <v>35431</v>
      </c>
    </row>
    <row r="29603" spans="1:3" ht="12" customHeight="1" x14ac:dyDescent="0.2">
      <c r="A29603" s="178" t="s">
        <v>46562</v>
      </c>
      <c r="B29603" s="179" t="s">
        <v>46563</v>
      </c>
      <c r="C29603" s="178" t="s">
        <v>35431</v>
      </c>
    </row>
    <row r="29604" spans="1:3" ht="12" customHeight="1" x14ac:dyDescent="0.2">
      <c r="A29604" s="178" t="s">
        <v>46564</v>
      </c>
      <c r="B29604" s="179" t="s">
        <v>46565</v>
      </c>
      <c r="C29604" s="178" t="s">
        <v>35431</v>
      </c>
    </row>
    <row r="29605" spans="1:3" ht="12" customHeight="1" x14ac:dyDescent="0.2"/>
    <row r="29606" spans="1:3" ht="12" customHeight="1" x14ac:dyDescent="0.2"/>
    <row r="29607" spans="1:3" ht="12" customHeight="1" x14ac:dyDescent="0.2">
      <c r="A29607" s="178" t="s">
        <v>46566</v>
      </c>
      <c r="B29607" s="179" t="s">
        <v>46567</v>
      </c>
      <c r="C29607" s="178" t="s">
        <v>35431</v>
      </c>
    </row>
    <row r="29608" spans="1:3" ht="12" customHeight="1" x14ac:dyDescent="0.2">
      <c r="A29608" s="178" t="s">
        <v>46568</v>
      </c>
      <c r="B29608" s="179" t="s">
        <v>46569</v>
      </c>
      <c r="C29608" s="178" t="s">
        <v>35431</v>
      </c>
    </row>
    <row r="29609" spans="1:3" ht="12" customHeight="1" x14ac:dyDescent="0.2">
      <c r="A29609" s="178" t="s">
        <v>46570</v>
      </c>
      <c r="B29609" s="179" t="s">
        <v>46571</v>
      </c>
      <c r="C29609" s="178" t="s">
        <v>35431</v>
      </c>
    </row>
    <row r="29610" spans="1:3" ht="12" customHeight="1" x14ac:dyDescent="0.2">
      <c r="A29610" s="178" t="s">
        <v>46572</v>
      </c>
      <c r="B29610" s="179" t="s">
        <v>46573</v>
      </c>
      <c r="C29610" s="178" t="s">
        <v>35431</v>
      </c>
    </row>
    <row r="29611" spans="1:3" ht="12" customHeight="1" x14ac:dyDescent="0.2">
      <c r="A29611" s="178" t="s">
        <v>46574</v>
      </c>
      <c r="B29611" s="179" t="s">
        <v>46575</v>
      </c>
      <c r="C29611" s="178" t="s">
        <v>35431</v>
      </c>
    </row>
    <row r="29612" spans="1:3" ht="12" customHeight="1" x14ac:dyDescent="0.2">
      <c r="A29612" s="178" t="s">
        <v>46576</v>
      </c>
      <c r="B29612" s="179" t="s">
        <v>46577</v>
      </c>
      <c r="C29612" s="178" t="s">
        <v>35431</v>
      </c>
    </row>
    <row r="29613" spans="1:3" ht="12" customHeight="1" x14ac:dyDescent="0.2">
      <c r="A29613" s="178" t="s">
        <v>46578</v>
      </c>
      <c r="B29613" s="179" t="s">
        <v>46579</v>
      </c>
      <c r="C29613" s="178" t="s">
        <v>35431</v>
      </c>
    </row>
    <row r="29614" spans="1:3" ht="12" customHeight="1" x14ac:dyDescent="0.2">
      <c r="A29614" s="178" t="s">
        <v>46580</v>
      </c>
      <c r="B29614" s="179" t="s">
        <v>46581</v>
      </c>
      <c r="C29614" s="178" t="s">
        <v>35431</v>
      </c>
    </row>
    <row r="29615" spans="1:3" ht="12" customHeight="1" x14ac:dyDescent="0.2">
      <c r="A29615" s="178" t="s">
        <v>46582</v>
      </c>
      <c r="B29615" s="179" t="s">
        <v>46583</v>
      </c>
      <c r="C29615" s="178" t="s">
        <v>35431</v>
      </c>
    </row>
    <row r="29616" spans="1:3" ht="12" customHeight="1" x14ac:dyDescent="0.2">
      <c r="A29616" s="178" t="s">
        <v>46584</v>
      </c>
      <c r="B29616" s="179" t="s">
        <v>46585</v>
      </c>
      <c r="C29616" s="178" t="s">
        <v>35431</v>
      </c>
    </row>
    <row r="29617" spans="1:3" ht="12" customHeight="1" x14ac:dyDescent="0.2">
      <c r="A29617" s="178" t="s">
        <v>46586</v>
      </c>
      <c r="B29617" s="179" t="s">
        <v>46587</v>
      </c>
      <c r="C29617" s="178" t="s">
        <v>35431</v>
      </c>
    </row>
    <row r="29618" spans="1:3" ht="12" customHeight="1" x14ac:dyDescent="0.2">
      <c r="A29618" s="178" t="s">
        <v>46588</v>
      </c>
      <c r="B29618" s="179" t="s">
        <v>46589</v>
      </c>
      <c r="C29618" s="178" t="s">
        <v>35431</v>
      </c>
    </row>
    <row r="29619" spans="1:3" ht="12" customHeight="1" x14ac:dyDescent="0.2">
      <c r="A29619" s="178" t="s">
        <v>46590</v>
      </c>
      <c r="B29619" s="179" t="s">
        <v>46591</v>
      </c>
      <c r="C29619" s="178" t="s">
        <v>35431</v>
      </c>
    </row>
    <row r="29620" spans="1:3" ht="12" customHeight="1" x14ac:dyDescent="0.2">
      <c r="A29620" s="178" t="s">
        <v>46592</v>
      </c>
      <c r="B29620" s="179" t="s">
        <v>46593</v>
      </c>
      <c r="C29620" s="178" t="s">
        <v>35431</v>
      </c>
    </row>
    <row r="29621" spans="1:3" ht="12" customHeight="1" x14ac:dyDescent="0.2">
      <c r="A29621" s="178" t="s">
        <v>46594</v>
      </c>
      <c r="B29621" s="179" t="s">
        <v>46595</v>
      </c>
      <c r="C29621" s="178" t="s">
        <v>35431</v>
      </c>
    </row>
    <row r="29622" spans="1:3" ht="12" customHeight="1" x14ac:dyDescent="0.2">
      <c r="A29622" s="178" t="s">
        <v>46596</v>
      </c>
      <c r="B29622" s="179" t="s">
        <v>46597</v>
      </c>
      <c r="C29622" s="178" t="s">
        <v>35431</v>
      </c>
    </row>
    <row r="29623" spans="1:3" ht="12" customHeight="1" x14ac:dyDescent="0.2">
      <c r="A29623" s="178" t="s">
        <v>46598</v>
      </c>
      <c r="B29623" s="179" t="s">
        <v>46599</v>
      </c>
      <c r="C29623" s="178" t="s">
        <v>35431</v>
      </c>
    </row>
    <row r="29624" spans="1:3" ht="12" customHeight="1" x14ac:dyDescent="0.2">
      <c r="A29624" s="178" t="s">
        <v>46600</v>
      </c>
      <c r="B29624" s="179" t="s">
        <v>46601</v>
      </c>
      <c r="C29624" s="178" t="s">
        <v>35431</v>
      </c>
    </row>
    <row r="29625" spans="1:3" ht="12" customHeight="1" x14ac:dyDescent="0.2">
      <c r="A29625" s="178" t="s">
        <v>46602</v>
      </c>
      <c r="B29625" s="179" t="s">
        <v>46603</v>
      </c>
      <c r="C29625" s="178" t="s">
        <v>35431</v>
      </c>
    </row>
    <row r="29626" spans="1:3" ht="12" customHeight="1" x14ac:dyDescent="0.2">
      <c r="A29626" s="178" t="s">
        <v>46604</v>
      </c>
      <c r="B29626" s="179" t="s">
        <v>46605</v>
      </c>
      <c r="C29626" s="178" t="s">
        <v>35431</v>
      </c>
    </row>
    <row r="29627" spans="1:3" ht="12" customHeight="1" x14ac:dyDescent="0.2">
      <c r="A29627" s="178" t="s">
        <v>46606</v>
      </c>
      <c r="B29627" s="179" t="s">
        <v>46607</v>
      </c>
      <c r="C29627" s="178" t="s">
        <v>35398</v>
      </c>
    </row>
    <row r="29628" spans="1:3" ht="12" customHeight="1" x14ac:dyDescent="0.2"/>
    <row r="29629" spans="1:3" ht="12" customHeight="1" x14ac:dyDescent="0.2"/>
    <row r="29630" spans="1:3" ht="12" customHeight="1" x14ac:dyDescent="0.2">
      <c r="A29630" s="178" t="s">
        <v>46608</v>
      </c>
      <c r="B29630" s="179" t="s">
        <v>46609</v>
      </c>
      <c r="C29630" s="178" t="s">
        <v>35431</v>
      </c>
    </row>
    <row r="29631" spans="1:3" ht="12" customHeight="1" x14ac:dyDescent="0.2">
      <c r="A29631" s="178" t="s">
        <v>46610</v>
      </c>
      <c r="B29631" s="179" t="s">
        <v>46611</v>
      </c>
      <c r="C29631" s="178" t="s">
        <v>35431</v>
      </c>
    </row>
    <row r="29632" spans="1:3" ht="12" customHeight="1" x14ac:dyDescent="0.2">
      <c r="A29632" s="178" t="s">
        <v>46612</v>
      </c>
      <c r="B29632" s="179" t="s">
        <v>46613</v>
      </c>
      <c r="C29632" s="178" t="s">
        <v>35431</v>
      </c>
    </row>
    <row r="29633" spans="1:3" ht="12" customHeight="1" x14ac:dyDescent="0.2">
      <c r="A29633" s="178" t="s">
        <v>46614</v>
      </c>
      <c r="B29633" s="179" t="s">
        <v>46615</v>
      </c>
      <c r="C29633" s="178" t="s">
        <v>35431</v>
      </c>
    </row>
    <row r="29634" spans="1:3" ht="12" customHeight="1" x14ac:dyDescent="0.2">
      <c r="A29634" s="178" t="s">
        <v>46616</v>
      </c>
      <c r="B29634" s="179" t="s">
        <v>46617</v>
      </c>
      <c r="C29634" s="178" t="s">
        <v>35431</v>
      </c>
    </row>
    <row r="29635" spans="1:3" ht="12" customHeight="1" x14ac:dyDescent="0.2"/>
    <row r="29636" spans="1:3" ht="12" customHeight="1" x14ac:dyDescent="0.2"/>
    <row r="29637" spans="1:3" ht="12" customHeight="1" x14ac:dyDescent="0.2"/>
    <row r="29638" spans="1:3" ht="12" customHeight="1" x14ac:dyDescent="0.2"/>
    <row r="29639" spans="1:3" ht="12" customHeight="1" x14ac:dyDescent="0.2">
      <c r="A29639" s="178" t="s">
        <v>46618</v>
      </c>
      <c r="B29639" s="179" t="s">
        <v>46619</v>
      </c>
      <c r="C29639" s="178" t="s">
        <v>35586</v>
      </c>
    </row>
    <row r="29640" spans="1:3" ht="12" customHeight="1" x14ac:dyDescent="0.2">
      <c r="A29640" s="178" t="s">
        <v>46620</v>
      </c>
      <c r="B29640" s="179" t="s">
        <v>46621</v>
      </c>
      <c r="C29640" s="178" t="s">
        <v>35586</v>
      </c>
    </row>
    <row r="29641" spans="1:3" ht="12" customHeight="1" x14ac:dyDescent="0.2">
      <c r="A29641" s="178" t="s">
        <v>46622</v>
      </c>
      <c r="B29641" s="179" t="s">
        <v>46623</v>
      </c>
      <c r="C29641" s="178" t="s">
        <v>35431</v>
      </c>
    </row>
    <row r="29642" spans="1:3" ht="12" customHeight="1" x14ac:dyDescent="0.2">
      <c r="A29642" s="178" t="s">
        <v>46624</v>
      </c>
      <c r="B29642" s="179" t="s">
        <v>46625</v>
      </c>
      <c r="C29642" s="178" t="s">
        <v>35431</v>
      </c>
    </row>
    <row r="29643" spans="1:3" ht="12" customHeight="1" x14ac:dyDescent="0.2">
      <c r="A29643" s="178" t="s">
        <v>46626</v>
      </c>
      <c r="B29643" s="179" t="s">
        <v>46627</v>
      </c>
      <c r="C29643" s="178" t="s">
        <v>35431</v>
      </c>
    </row>
    <row r="29644" spans="1:3" ht="12" customHeight="1" x14ac:dyDescent="0.2">
      <c r="A29644" s="178" t="s">
        <v>46628</v>
      </c>
      <c r="B29644" s="179" t="s">
        <v>46629</v>
      </c>
      <c r="C29644" s="178" t="s">
        <v>35398</v>
      </c>
    </row>
    <row r="29645" spans="1:3" ht="12" customHeight="1" x14ac:dyDescent="0.2">
      <c r="A29645" s="178" t="s">
        <v>46630</v>
      </c>
      <c r="B29645" s="179" t="s">
        <v>46631</v>
      </c>
      <c r="C29645" s="178" t="s">
        <v>35398</v>
      </c>
    </row>
    <row r="29646" spans="1:3" ht="12" customHeight="1" x14ac:dyDescent="0.2">
      <c r="A29646" s="178" t="s">
        <v>46632</v>
      </c>
      <c r="B29646" s="179" t="s">
        <v>46633</v>
      </c>
      <c r="C29646" s="178" t="s">
        <v>35431</v>
      </c>
    </row>
    <row r="29647" spans="1:3" ht="12" customHeight="1" x14ac:dyDescent="0.2">
      <c r="A29647" s="178" t="s">
        <v>46634</v>
      </c>
      <c r="B29647" s="179" t="s">
        <v>46635</v>
      </c>
      <c r="C29647" s="178" t="s">
        <v>35398</v>
      </c>
    </row>
    <row r="29648" spans="1:3" ht="12" customHeight="1" x14ac:dyDescent="0.2">
      <c r="A29648" s="178" t="s">
        <v>46636</v>
      </c>
      <c r="B29648" s="179" t="s">
        <v>46637</v>
      </c>
      <c r="C29648" s="178" t="s">
        <v>35431</v>
      </c>
    </row>
    <row r="29649" spans="1:3" ht="12" customHeight="1" x14ac:dyDescent="0.2">
      <c r="A29649" s="178" t="s">
        <v>46638</v>
      </c>
      <c r="B29649" s="179" t="s">
        <v>46639</v>
      </c>
      <c r="C29649" s="178" t="s">
        <v>35431</v>
      </c>
    </row>
    <row r="29650" spans="1:3" ht="12" customHeight="1" x14ac:dyDescent="0.2">
      <c r="A29650" s="178" t="s">
        <v>46640</v>
      </c>
      <c r="B29650" s="179" t="s">
        <v>46641</v>
      </c>
      <c r="C29650" s="178" t="s">
        <v>35431</v>
      </c>
    </row>
    <row r="29651" spans="1:3" ht="12" customHeight="1" x14ac:dyDescent="0.2">
      <c r="A29651" s="178" t="s">
        <v>46642</v>
      </c>
      <c r="B29651" s="179" t="s">
        <v>46643</v>
      </c>
      <c r="C29651" s="178" t="s">
        <v>35431</v>
      </c>
    </row>
    <row r="29652" spans="1:3" ht="12" customHeight="1" x14ac:dyDescent="0.2">
      <c r="A29652" s="178" t="s">
        <v>46644</v>
      </c>
      <c r="B29652" s="179" t="s">
        <v>46645</v>
      </c>
      <c r="C29652" s="178" t="s">
        <v>35398</v>
      </c>
    </row>
    <row r="29653" spans="1:3" ht="12" customHeight="1" x14ac:dyDescent="0.2"/>
    <row r="29654" spans="1:3" ht="12" customHeight="1" x14ac:dyDescent="0.2">
      <c r="A29654" s="178" t="s">
        <v>46646</v>
      </c>
      <c r="B29654" s="179" t="s">
        <v>46647</v>
      </c>
      <c r="C29654" s="178" t="s">
        <v>35557</v>
      </c>
    </row>
    <row r="29655" spans="1:3" ht="12" customHeight="1" x14ac:dyDescent="0.2">
      <c r="A29655" s="178" t="s">
        <v>46648</v>
      </c>
      <c r="B29655" s="179" t="s">
        <v>46649</v>
      </c>
      <c r="C29655" s="178" t="s">
        <v>35557</v>
      </c>
    </row>
    <row r="29656" spans="1:3" ht="12" customHeight="1" x14ac:dyDescent="0.2">
      <c r="A29656" s="178" t="s">
        <v>46650</v>
      </c>
      <c r="B29656" s="179" t="s">
        <v>46651</v>
      </c>
      <c r="C29656" s="178" t="s">
        <v>35471</v>
      </c>
    </row>
    <row r="29657" spans="1:3" ht="12" customHeight="1" x14ac:dyDescent="0.2">
      <c r="A29657" s="178" t="s">
        <v>46652</v>
      </c>
      <c r="B29657" s="179" t="s">
        <v>46653</v>
      </c>
      <c r="C29657" s="178" t="s">
        <v>35471</v>
      </c>
    </row>
    <row r="29658" spans="1:3" ht="12" customHeight="1" x14ac:dyDescent="0.2">
      <c r="A29658" s="178" t="s">
        <v>46654</v>
      </c>
      <c r="B29658" s="179" t="s">
        <v>46655</v>
      </c>
      <c r="C29658" s="178" t="s">
        <v>35471</v>
      </c>
    </row>
    <row r="29659" spans="1:3" ht="12" customHeight="1" x14ac:dyDescent="0.2">
      <c r="A29659" s="178" t="s">
        <v>46656</v>
      </c>
      <c r="B29659" s="179" t="s">
        <v>46657</v>
      </c>
      <c r="C29659" s="178" t="s">
        <v>35471</v>
      </c>
    </row>
    <row r="29660" spans="1:3" ht="12" customHeight="1" x14ac:dyDescent="0.2">
      <c r="A29660" s="178" t="s">
        <v>46658</v>
      </c>
      <c r="B29660" s="179" t="s">
        <v>46659</v>
      </c>
      <c r="C29660" s="178" t="s">
        <v>35471</v>
      </c>
    </row>
    <row r="29661" spans="1:3" ht="12" customHeight="1" x14ac:dyDescent="0.2">
      <c r="A29661" s="178" t="s">
        <v>46660</v>
      </c>
      <c r="B29661" s="179" t="s">
        <v>46661</v>
      </c>
      <c r="C29661" s="178" t="s">
        <v>35471</v>
      </c>
    </row>
    <row r="29662" spans="1:3" ht="12" customHeight="1" x14ac:dyDescent="0.2">
      <c r="A29662" s="178" t="s">
        <v>46662</v>
      </c>
      <c r="B29662" s="179" t="s">
        <v>46663</v>
      </c>
      <c r="C29662" s="178" t="s">
        <v>35471</v>
      </c>
    </row>
    <row r="29663" spans="1:3" ht="12" customHeight="1" x14ac:dyDescent="0.2">
      <c r="A29663" s="178" t="s">
        <v>46664</v>
      </c>
      <c r="B29663" s="179" t="s">
        <v>46665</v>
      </c>
      <c r="C29663" s="178" t="s">
        <v>35471</v>
      </c>
    </row>
    <row r="29664" spans="1:3" ht="12" customHeight="1" x14ac:dyDescent="0.2">
      <c r="A29664" s="178" t="s">
        <v>46666</v>
      </c>
      <c r="B29664" s="179" t="s">
        <v>46667</v>
      </c>
      <c r="C29664" s="178" t="s">
        <v>35471</v>
      </c>
    </row>
    <row r="29665" spans="1:3" ht="12" customHeight="1" x14ac:dyDescent="0.2">
      <c r="A29665" s="178" t="s">
        <v>46668</v>
      </c>
      <c r="B29665" s="179" t="s">
        <v>46669</v>
      </c>
      <c r="C29665" s="178" t="s">
        <v>35471</v>
      </c>
    </row>
    <row r="29666" spans="1:3" ht="12" customHeight="1" x14ac:dyDescent="0.2">
      <c r="A29666" s="178" t="s">
        <v>46670</v>
      </c>
      <c r="B29666" s="179" t="s">
        <v>46671</v>
      </c>
      <c r="C29666" s="178" t="s">
        <v>35398</v>
      </c>
    </row>
    <row r="29667" spans="1:3" ht="12" customHeight="1" x14ac:dyDescent="0.2"/>
    <row r="29668" spans="1:3" ht="12" customHeight="1" x14ac:dyDescent="0.2">
      <c r="A29668" s="178" t="s">
        <v>46672</v>
      </c>
      <c r="B29668" s="179" t="s">
        <v>46673</v>
      </c>
      <c r="C29668" s="178" t="s">
        <v>35456</v>
      </c>
    </row>
    <row r="29669" spans="1:3" ht="12" customHeight="1" x14ac:dyDescent="0.2">
      <c r="A29669" s="178" t="s">
        <v>46674</v>
      </c>
      <c r="B29669" s="179" t="s">
        <v>46675</v>
      </c>
      <c r="C29669" s="178" t="s">
        <v>35431</v>
      </c>
    </row>
    <row r="29670" spans="1:3" ht="12" customHeight="1" x14ac:dyDescent="0.2">
      <c r="A29670" s="178" t="s">
        <v>46676</v>
      </c>
      <c r="B29670" s="179" t="s">
        <v>46677</v>
      </c>
      <c r="C29670" s="178" t="s">
        <v>35398</v>
      </c>
    </row>
    <row r="29671" spans="1:3" ht="12" customHeight="1" x14ac:dyDescent="0.2">
      <c r="A29671" s="178" t="s">
        <v>46678</v>
      </c>
      <c r="B29671" s="179" t="s">
        <v>46679</v>
      </c>
      <c r="C29671" s="178" t="s">
        <v>35431</v>
      </c>
    </row>
    <row r="29672" spans="1:3" ht="12" customHeight="1" x14ac:dyDescent="0.2">
      <c r="A29672" s="178" t="s">
        <v>46680</v>
      </c>
      <c r="B29672" s="179" t="s">
        <v>46681</v>
      </c>
      <c r="C29672" s="178" t="s">
        <v>35431</v>
      </c>
    </row>
    <row r="29673" spans="1:3" ht="12" customHeight="1" x14ac:dyDescent="0.2">
      <c r="A29673" s="178" t="s">
        <v>46682</v>
      </c>
      <c r="B29673" s="179" t="s">
        <v>46683</v>
      </c>
      <c r="C29673" s="178" t="s">
        <v>35431</v>
      </c>
    </row>
    <row r="29674" spans="1:3" ht="12" customHeight="1" x14ac:dyDescent="0.2"/>
    <row r="29675" spans="1:3" ht="12" customHeight="1" x14ac:dyDescent="0.2">
      <c r="A29675" s="178" t="s">
        <v>46684</v>
      </c>
      <c r="B29675" s="179" t="s">
        <v>46685</v>
      </c>
      <c r="C29675" s="178" t="s">
        <v>23897</v>
      </c>
    </row>
    <row r="29676" spans="1:3" ht="12" customHeight="1" x14ac:dyDescent="0.2"/>
    <row r="29677" spans="1:3" ht="12" customHeight="1" x14ac:dyDescent="0.2"/>
    <row r="29678" spans="1:3" ht="12" customHeight="1" x14ac:dyDescent="0.2">
      <c r="A29678" s="178" t="s">
        <v>46686</v>
      </c>
      <c r="B29678" s="179" t="s">
        <v>46687</v>
      </c>
      <c r="C29678" s="178" t="s">
        <v>35431</v>
      </c>
    </row>
    <row r="29679" spans="1:3" ht="12" customHeight="1" x14ac:dyDescent="0.2"/>
    <row r="29680" spans="1:3" ht="12" customHeight="1" x14ac:dyDescent="0.2"/>
    <row r="29681" spans="1:3" ht="12" customHeight="1" x14ac:dyDescent="0.2"/>
    <row r="29682" spans="1:3" ht="12" customHeight="1" x14ac:dyDescent="0.2"/>
    <row r="29683" spans="1:3" ht="12" customHeight="1" x14ac:dyDescent="0.2">
      <c r="A29683" s="178" t="s">
        <v>46688</v>
      </c>
      <c r="B29683" s="179" t="s">
        <v>46689</v>
      </c>
      <c r="C29683" s="178" t="s">
        <v>23897</v>
      </c>
    </row>
    <row r="29684" spans="1:3" ht="12" customHeight="1" x14ac:dyDescent="0.2">
      <c r="A29684" s="178" t="s">
        <v>46690</v>
      </c>
      <c r="B29684" s="179" t="s">
        <v>46691</v>
      </c>
      <c r="C29684" s="178" t="s">
        <v>23897</v>
      </c>
    </row>
    <row r="29685" spans="1:3" ht="12" customHeight="1" x14ac:dyDescent="0.2">
      <c r="A29685" s="178" t="s">
        <v>46692</v>
      </c>
      <c r="B29685" s="179" t="s">
        <v>46693</v>
      </c>
      <c r="C29685" s="178" t="s">
        <v>23897</v>
      </c>
    </row>
    <row r="29686" spans="1:3" ht="12" customHeight="1" x14ac:dyDescent="0.2">
      <c r="A29686" s="178" t="s">
        <v>46694</v>
      </c>
      <c r="B29686" s="179" t="s">
        <v>46695</v>
      </c>
      <c r="C29686" s="178" t="s">
        <v>23897</v>
      </c>
    </row>
    <row r="29687" spans="1:3" ht="12" customHeight="1" x14ac:dyDescent="0.2">
      <c r="A29687" s="178" t="s">
        <v>46696</v>
      </c>
      <c r="B29687" s="179" t="s">
        <v>46697</v>
      </c>
      <c r="C29687" s="178" t="s">
        <v>23897</v>
      </c>
    </row>
    <row r="29688" spans="1:3" ht="12" customHeight="1" x14ac:dyDescent="0.2"/>
    <row r="29689" spans="1:3" ht="12" customHeight="1" x14ac:dyDescent="0.2">
      <c r="A29689" s="178" t="s">
        <v>46698</v>
      </c>
      <c r="B29689" s="179" t="s">
        <v>46699</v>
      </c>
      <c r="C29689" s="178" t="s">
        <v>35398</v>
      </c>
    </row>
    <row r="29690" spans="1:3" ht="12" customHeight="1" x14ac:dyDescent="0.2">
      <c r="A29690" s="178" t="s">
        <v>46700</v>
      </c>
      <c r="B29690" s="179" t="s">
        <v>46701</v>
      </c>
      <c r="C29690" s="178" t="s">
        <v>35398</v>
      </c>
    </row>
    <row r="29691" spans="1:3" ht="12" customHeight="1" x14ac:dyDescent="0.2">
      <c r="A29691" s="178" t="s">
        <v>46702</v>
      </c>
      <c r="B29691" s="179" t="s">
        <v>46703</v>
      </c>
      <c r="C29691" s="178" t="s">
        <v>35398</v>
      </c>
    </row>
    <row r="29692" spans="1:3" ht="12" customHeight="1" x14ac:dyDescent="0.2"/>
    <row r="29693" spans="1:3" ht="12" customHeight="1" x14ac:dyDescent="0.2">
      <c r="A29693" s="178" t="s">
        <v>46704</v>
      </c>
      <c r="B29693" s="179" t="s">
        <v>46705</v>
      </c>
      <c r="C29693" s="178" t="s">
        <v>35398</v>
      </c>
    </row>
    <row r="29694" spans="1:3" ht="12" customHeight="1" x14ac:dyDescent="0.2">
      <c r="A29694" s="178" t="s">
        <v>46706</v>
      </c>
      <c r="B29694" s="179" t="s">
        <v>46707</v>
      </c>
      <c r="C29694" s="178" t="s">
        <v>35398</v>
      </c>
    </row>
    <row r="29695" spans="1:3" ht="12" customHeight="1" x14ac:dyDescent="0.2">
      <c r="A29695" s="178" t="s">
        <v>46708</v>
      </c>
      <c r="B29695" s="179" t="s">
        <v>46709</v>
      </c>
      <c r="C29695" s="178" t="s">
        <v>35398</v>
      </c>
    </row>
    <row r="29696" spans="1:3" ht="12" customHeight="1" x14ac:dyDescent="0.2">
      <c r="A29696" s="178" t="s">
        <v>46710</v>
      </c>
      <c r="B29696" s="179" t="s">
        <v>46711</v>
      </c>
      <c r="C29696" s="178" t="s">
        <v>35398</v>
      </c>
    </row>
    <row r="29697" spans="1:3" ht="12" customHeight="1" x14ac:dyDescent="0.2"/>
    <row r="29698" spans="1:3" ht="12" customHeight="1" x14ac:dyDescent="0.2">
      <c r="A29698" s="178" t="s">
        <v>46712</v>
      </c>
      <c r="B29698" s="179" t="s">
        <v>46713</v>
      </c>
      <c r="C29698" s="178" t="s">
        <v>35398</v>
      </c>
    </row>
    <row r="29699" spans="1:3" ht="12" customHeight="1" x14ac:dyDescent="0.2">
      <c r="A29699" s="178" t="s">
        <v>46714</v>
      </c>
      <c r="B29699" s="179" t="s">
        <v>46715</v>
      </c>
      <c r="C29699" s="178" t="s">
        <v>35398</v>
      </c>
    </row>
    <row r="29700" spans="1:3" ht="12" customHeight="1" x14ac:dyDescent="0.2">
      <c r="A29700" s="178" t="s">
        <v>46716</v>
      </c>
      <c r="B29700" s="179" t="s">
        <v>46717</v>
      </c>
      <c r="C29700" s="178" t="s">
        <v>35398</v>
      </c>
    </row>
    <row r="29701" spans="1:3" ht="12" customHeight="1" x14ac:dyDescent="0.2">
      <c r="A29701" s="178" t="s">
        <v>46718</v>
      </c>
      <c r="B29701" s="179" t="s">
        <v>46719</v>
      </c>
      <c r="C29701" s="178" t="s">
        <v>35398</v>
      </c>
    </row>
    <row r="29702" spans="1:3" ht="12" customHeight="1" x14ac:dyDescent="0.2">
      <c r="A29702" s="178" t="s">
        <v>46720</v>
      </c>
      <c r="B29702" s="179" t="s">
        <v>46721</v>
      </c>
      <c r="C29702" s="178" t="s">
        <v>35398</v>
      </c>
    </row>
    <row r="29703" spans="1:3" ht="12" customHeight="1" x14ac:dyDescent="0.2">
      <c r="A29703" s="178" t="s">
        <v>46722</v>
      </c>
      <c r="B29703" s="179" t="s">
        <v>46723</v>
      </c>
      <c r="C29703" s="178" t="s">
        <v>35398</v>
      </c>
    </row>
    <row r="29704" spans="1:3" ht="12" customHeight="1" x14ac:dyDescent="0.2">
      <c r="A29704" s="178" t="s">
        <v>46724</v>
      </c>
      <c r="B29704" s="179" t="s">
        <v>46725</v>
      </c>
      <c r="C29704" s="178" t="s">
        <v>35398</v>
      </c>
    </row>
    <row r="29705" spans="1:3" ht="12" customHeight="1" x14ac:dyDescent="0.2">
      <c r="A29705" s="178" t="s">
        <v>46726</v>
      </c>
      <c r="B29705" s="179" t="s">
        <v>46727</v>
      </c>
      <c r="C29705" s="178" t="s">
        <v>35398</v>
      </c>
    </row>
    <row r="29706" spans="1:3" ht="12" customHeight="1" x14ac:dyDescent="0.2">
      <c r="A29706" s="178" t="s">
        <v>46728</v>
      </c>
      <c r="B29706" s="179" t="s">
        <v>46729</v>
      </c>
      <c r="C29706" s="178" t="s">
        <v>35398</v>
      </c>
    </row>
    <row r="29707" spans="1:3" ht="12" customHeight="1" x14ac:dyDescent="0.2">
      <c r="A29707" s="178" t="s">
        <v>46730</v>
      </c>
      <c r="B29707" s="179" t="s">
        <v>46731</v>
      </c>
      <c r="C29707" s="178" t="s">
        <v>35398</v>
      </c>
    </row>
    <row r="29708" spans="1:3" ht="12" customHeight="1" x14ac:dyDescent="0.2">
      <c r="A29708" s="178" t="s">
        <v>46732</v>
      </c>
      <c r="B29708" s="179" t="s">
        <v>46733</v>
      </c>
      <c r="C29708" s="178" t="s">
        <v>35398</v>
      </c>
    </row>
    <row r="29709" spans="1:3" ht="12" customHeight="1" x14ac:dyDescent="0.2"/>
    <row r="29710" spans="1:3" ht="12" customHeight="1" x14ac:dyDescent="0.2">
      <c r="A29710" s="178" t="s">
        <v>46734</v>
      </c>
      <c r="B29710" s="179" t="s">
        <v>46735</v>
      </c>
      <c r="C29710" s="178" t="s">
        <v>35398</v>
      </c>
    </row>
    <row r="29711" spans="1:3" ht="12" customHeight="1" x14ac:dyDescent="0.2">
      <c r="A29711" s="178" t="s">
        <v>46736</v>
      </c>
      <c r="B29711" s="179" t="s">
        <v>46737</v>
      </c>
      <c r="C29711" s="178" t="s">
        <v>35398</v>
      </c>
    </row>
    <row r="29712" spans="1:3" ht="12" customHeight="1" x14ac:dyDescent="0.2">
      <c r="A29712" s="178" t="s">
        <v>46738</v>
      </c>
      <c r="B29712" s="179" t="s">
        <v>46739</v>
      </c>
      <c r="C29712" s="178" t="s">
        <v>35398</v>
      </c>
    </row>
    <row r="29713" spans="1:3" ht="12" customHeight="1" x14ac:dyDescent="0.2">
      <c r="A29713" s="178" t="s">
        <v>46740</v>
      </c>
      <c r="B29713" s="179" t="s">
        <v>36941</v>
      </c>
      <c r="C29713" s="178" t="s">
        <v>35398</v>
      </c>
    </row>
    <row r="29714" spans="1:3" ht="12" customHeight="1" x14ac:dyDescent="0.2">
      <c r="A29714" s="178" t="s">
        <v>46741</v>
      </c>
      <c r="B29714" s="179" t="s">
        <v>36943</v>
      </c>
      <c r="C29714" s="178" t="s">
        <v>35398</v>
      </c>
    </row>
    <row r="29715" spans="1:3" ht="12" customHeight="1" x14ac:dyDescent="0.2">
      <c r="A29715" s="178" t="s">
        <v>46742</v>
      </c>
      <c r="B29715" s="179" t="s">
        <v>36945</v>
      </c>
      <c r="C29715" s="178" t="s">
        <v>35398</v>
      </c>
    </row>
    <row r="29716" spans="1:3" ht="12" customHeight="1" x14ac:dyDescent="0.2">
      <c r="A29716" s="178" t="s">
        <v>46743</v>
      </c>
      <c r="B29716" s="179" t="s">
        <v>46744</v>
      </c>
      <c r="C29716" s="178" t="s">
        <v>35398</v>
      </c>
    </row>
    <row r="29717" spans="1:3" ht="12" customHeight="1" x14ac:dyDescent="0.2">
      <c r="A29717" s="178" t="s">
        <v>46745</v>
      </c>
      <c r="B29717" s="179" t="s">
        <v>36949</v>
      </c>
      <c r="C29717" s="178" t="s">
        <v>35398</v>
      </c>
    </row>
    <row r="29718" spans="1:3" ht="12" customHeight="1" x14ac:dyDescent="0.2">
      <c r="A29718" s="178" t="s">
        <v>46746</v>
      </c>
      <c r="B29718" s="179" t="s">
        <v>36951</v>
      </c>
      <c r="C29718" s="178" t="s">
        <v>35398</v>
      </c>
    </row>
    <row r="29719" spans="1:3" ht="12" customHeight="1" x14ac:dyDescent="0.2">
      <c r="A29719" s="178" t="s">
        <v>46747</v>
      </c>
      <c r="B29719" s="179" t="s">
        <v>36953</v>
      </c>
      <c r="C29719" s="178" t="s">
        <v>35398</v>
      </c>
    </row>
    <row r="29720" spans="1:3" ht="12" customHeight="1" x14ac:dyDescent="0.2"/>
    <row r="29721" spans="1:3" ht="12" customHeight="1" x14ac:dyDescent="0.2">
      <c r="A29721" s="178" t="s">
        <v>46748</v>
      </c>
      <c r="B29721" s="179" t="s">
        <v>46749</v>
      </c>
      <c r="C29721" s="178" t="s">
        <v>35398</v>
      </c>
    </row>
    <row r="29722" spans="1:3" ht="12" customHeight="1" x14ac:dyDescent="0.2">
      <c r="A29722" s="178" t="s">
        <v>46750</v>
      </c>
      <c r="B29722" s="179" t="s">
        <v>46751</v>
      </c>
      <c r="C29722" s="178" t="s">
        <v>35398</v>
      </c>
    </row>
    <row r="29723" spans="1:3" ht="12" customHeight="1" x14ac:dyDescent="0.2">
      <c r="A29723" s="178" t="s">
        <v>46752</v>
      </c>
      <c r="B29723" s="179" t="s">
        <v>46753</v>
      </c>
      <c r="C29723" s="178" t="s">
        <v>35398</v>
      </c>
    </row>
    <row r="29724" spans="1:3" ht="12" customHeight="1" x14ac:dyDescent="0.2">
      <c r="A29724" s="178" t="s">
        <v>46754</v>
      </c>
      <c r="B29724" s="179" t="s">
        <v>46755</v>
      </c>
      <c r="C29724" s="178" t="s">
        <v>35398</v>
      </c>
    </row>
    <row r="29725" spans="1:3" ht="12" customHeight="1" x14ac:dyDescent="0.2">
      <c r="A29725" s="178" t="s">
        <v>46756</v>
      </c>
      <c r="B29725" s="179" t="s">
        <v>46757</v>
      </c>
      <c r="C29725" s="178" t="s">
        <v>35398</v>
      </c>
    </row>
    <row r="29726" spans="1:3" ht="12" customHeight="1" x14ac:dyDescent="0.2">
      <c r="A29726" s="178" t="s">
        <v>46758</v>
      </c>
      <c r="B29726" s="179" t="s">
        <v>46759</v>
      </c>
      <c r="C29726" s="178" t="s">
        <v>35398</v>
      </c>
    </row>
    <row r="29727" spans="1:3" ht="12" customHeight="1" x14ac:dyDescent="0.2"/>
    <row r="29728" spans="1:3" ht="12" customHeight="1" x14ac:dyDescent="0.2">
      <c r="A29728" s="178" t="s">
        <v>46760</v>
      </c>
      <c r="B29728" s="179" t="s">
        <v>46761</v>
      </c>
      <c r="C29728" s="178" t="s">
        <v>35398</v>
      </c>
    </row>
    <row r="29729" spans="1:3" ht="12" customHeight="1" x14ac:dyDescent="0.2">
      <c r="A29729" s="178" t="s">
        <v>46762</v>
      </c>
      <c r="B29729" s="179" t="s">
        <v>46763</v>
      </c>
      <c r="C29729" s="178" t="s">
        <v>35398</v>
      </c>
    </row>
    <row r="29730" spans="1:3" ht="12" customHeight="1" x14ac:dyDescent="0.2">
      <c r="A29730" s="178" t="s">
        <v>46764</v>
      </c>
      <c r="B29730" s="179" t="s">
        <v>46765</v>
      </c>
      <c r="C29730" s="178" t="s">
        <v>35398</v>
      </c>
    </row>
    <row r="29731" spans="1:3" ht="12" customHeight="1" x14ac:dyDescent="0.2">
      <c r="A29731" s="178" t="s">
        <v>46766</v>
      </c>
      <c r="B29731" s="179" t="s">
        <v>46767</v>
      </c>
      <c r="C29731" s="178" t="s">
        <v>35398</v>
      </c>
    </row>
    <row r="29732" spans="1:3" ht="12" customHeight="1" x14ac:dyDescent="0.2">
      <c r="A29732" s="178" t="s">
        <v>46768</v>
      </c>
      <c r="B29732" s="179" t="s">
        <v>46769</v>
      </c>
      <c r="C29732" s="178" t="s">
        <v>35398</v>
      </c>
    </row>
    <row r="29733" spans="1:3" ht="12" customHeight="1" x14ac:dyDescent="0.2"/>
    <row r="29734" spans="1:3" ht="12" customHeight="1" x14ac:dyDescent="0.2">
      <c r="A29734" s="178" t="s">
        <v>46770</v>
      </c>
      <c r="B29734" s="179" t="s">
        <v>46771</v>
      </c>
      <c r="C29734" s="178" t="s">
        <v>23897</v>
      </c>
    </row>
    <row r="29735" spans="1:3" ht="12" customHeight="1" x14ac:dyDescent="0.2">
      <c r="A29735" s="178" t="s">
        <v>46772</v>
      </c>
      <c r="B29735" s="179" t="s">
        <v>46773</v>
      </c>
      <c r="C29735" s="178" t="s">
        <v>23897</v>
      </c>
    </row>
    <row r="29736" spans="1:3" ht="12" customHeight="1" x14ac:dyDescent="0.2">
      <c r="A29736" s="178" t="s">
        <v>46774</v>
      </c>
      <c r="B29736" s="179" t="s">
        <v>46775</v>
      </c>
      <c r="C29736" s="178" t="s">
        <v>23897</v>
      </c>
    </row>
    <row r="29737" spans="1:3" ht="12" customHeight="1" x14ac:dyDescent="0.2"/>
    <row r="29738" spans="1:3" ht="12" customHeight="1" x14ac:dyDescent="0.2">
      <c r="A29738" s="178" t="s">
        <v>46776</v>
      </c>
      <c r="B29738" s="179" t="s">
        <v>46777</v>
      </c>
      <c r="C29738" s="178" t="s">
        <v>35398</v>
      </c>
    </row>
    <row r="29739" spans="1:3" ht="12" customHeight="1" x14ac:dyDescent="0.2">
      <c r="A29739" s="178" t="s">
        <v>46778</v>
      </c>
      <c r="B29739" s="179" t="s">
        <v>46779</v>
      </c>
      <c r="C29739" s="178" t="s">
        <v>35398</v>
      </c>
    </row>
    <row r="29740" spans="1:3" ht="12" customHeight="1" x14ac:dyDescent="0.2">
      <c r="A29740" s="178" t="s">
        <v>46780</v>
      </c>
      <c r="B29740" s="179" t="s">
        <v>46781</v>
      </c>
      <c r="C29740" s="178" t="s">
        <v>35398</v>
      </c>
    </row>
    <row r="29741" spans="1:3" ht="12" customHeight="1" x14ac:dyDescent="0.2">
      <c r="A29741" s="178" t="s">
        <v>46782</v>
      </c>
      <c r="B29741" s="179" t="s">
        <v>46783</v>
      </c>
      <c r="C29741" s="178" t="s">
        <v>35398</v>
      </c>
    </row>
    <row r="29742" spans="1:3" ht="12" customHeight="1" x14ac:dyDescent="0.2">
      <c r="A29742" s="178" t="s">
        <v>46784</v>
      </c>
      <c r="B29742" s="179" t="s">
        <v>46785</v>
      </c>
      <c r="C29742" s="178" t="s">
        <v>35398</v>
      </c>
    </row>
    <row r="29743" spans="1:3" ht="12" customHeight="1" x14ac:dyDescent="0.2"/>
    <row r="29744" spans="1:3" ht="12" customHeight="1" x14ac:dyDescent="0.2">
      <c r="A29744" s="178" t="s">
        <v>46786</v>
      </c>
      <c r="B29744" s="179" t="s">
        <v>46787</v>
      </c>
      <c r="C29744" s="178" t="s">
        <v>35398</v>
      </c>
    </row>
    <row r="29745" spans="1:3" ht="12" customHeight="1" x14ac:dyDescent="0.2">
      <c r="A29745" s="178" t="s">
        <v>46788</v>
      </c>
      <c r="B29745" s="179" t="s">
        <v>46789</v>
      </c>
      <c r="C29745" s="178" t="s">
        <v>35398</v>
      </c>
    </row>
    <row r="29746" spans="1:3" ht="12" customHeight="1" x14ac:dyDescent="0.2"/>
    <row r="29747" spans="1:3" ht="12" customHeight="1" x14ac:dyDescent="0.2">
      <c r="A29747" s="178" t="s">
        <v>46790</v>
      </c>
      <c r="B29747" s="179" t="s">
        <v>46791</v>
      </c>
      <c r="C29747" s="178" t="s">
        <v>35398</v>
      </c>
    </row>
    <row r="29748" spans="1:3" ht="12" customHeight="1" x14ac:dyDescent="0.2">
      <c r="A29748" s="178" t="s">
        <v>46792</v>
      </c>
      <c r="B29748" s="179" t="s">
        <v>46793</v>
      </c>
      <c r="C29748" s="178" t="s">
        <v>35398</v>
      </c>
    </row>
    <row r="29749" spans="1:3" ht="12" customHeight="1" x14ac:dyDescent="0.2">
      <c r="A29749" s="178" t="s">
        <v>46794</v>
      </c>
      <c r="B29749" s="179" t="s">
        <v>46795</v>
      </c>
      <c r="C29749" s="178" t="s">
        <v>35398</v>
      </c>
    </row>
    <row r="29750" spans="1:3" ht="12" customHeight="1" x14ac:dyDescent="0.2">
      <c r="A29750" s="178" t="s">
        <v>46796</v>
      </c>
      <c r="B29750" s="179" t="s">
        <v>46797</v>
      </c>
      <c r="C29750" s="178" t="s">
        <v>35398</v>
      </c>
    </row>
    <row r="29751" spans="1:3" ht="12" customHeight="1" x14ac:dyDescent="0.2">
      <c r="A29751" s="178" t="s">
        <v>46798</v>
      </c>
      <c r="B29751" s="179" t="s">
        <v>46799</v>
      </c>
      <c r="C29751" s="178" t="s">
        <v>35398</v>
      </c>
    </row>
    <row r="29752" spans="1:3" ht="12" customHeight="1" x14ac:dyDescent="0.2">
      <c r="A29752" s="178" t="s">
        <v>46800</v>
      </c>
      <c r="B29752" s="179" t="s">
        <v>46801</v>
      </c>
      <c r="C29752" s="178" t="s">
        <v>35398</v>
      </c>
    </row>
    <row r="29753" spans="1:3" ht="12" customHeight="1" x14ac:dyDescent="0.2">
      <c r="A29753" s="178" t="s">
        <v>46802</v>
      </c>
      <c r="B29753" s="179" t="s">
        <v>46803</v>
      </c>
      <c r="C29753" s="178" t="s">
        <v>35398</v>
      </c>
    </row>
    <row r="29754" spans="1:3" ht="12" customHeight="1" x14ac:dyDescent="0.2">
      <c r="A29754" s="178" t="s">
        <v>46804</v>
      </c>
      <c r="B29754" s="179" t="s">
        <v>46805</v>
      </c>
      <c r="C29754" s="178" t="s">
        <v>35398</v>
      </c>
    </row>
    <row r="29755" spans="1:3" ht="12" customHeight="1" x14ac:dyDescent="0.2">
      <c r="A29755" s="178" t="s">
        <v>46806</v>
      </c>
      <c r="B29755" s="179" t="s">
        <v>46807</v>
      </c>
      <c r="C29755" s="178" t="s">
        <v>35398</v>
      </c>
    </row>
    <row r="29756" spans="1:3" ht="12" customHeight="1" x14ac:dyDescent="0.2">
      <c r="A29756" s="178" t="s">
        <v>46808</v>
      </c>
      <c r="B29756" s="179" t="s">
        <v>46809</v>
      </c>
      <c r="C29756" s="178" t="s">
        <v>35398</v>
      </c>
    </row>
    <row r="29757" spans="1:3" ht="12" customHeight="1" x14ac:dyDescent="0.2">
      <c r="A29757" s="178" t="s">
        <v>46810</v>
      </c>
      <c r="B29757" s="179" t="s">
        <v>46811</v>
      </c>
      <c r="C29757" s="178" t="s">
        <v>35398</v>
      </c>
    </row>
    <row r="29758" spans="1:3" ht="12" customHeight="1" x14ac:dyDescent="0.2">
      <c r="A29758" s="178" t="s">
        <v>46812</v>
      </c>
      <c r="B29758" s="179" t="s">
        <v>46813</v>
      </c>
      <c r="C29758" s="178" t="s">
        <v>35398</v>
      </c>
    </row>
    <row r="29759" spans="1:3" ht="12" customHeight="1" x14ac:dyDescent="0.2">
      <c r="A29759" s="178" t="s">
        <v>46814</v>
      </c>
      <c r="B29759" s="179" t="s">
        <v>46815</v>
      </c>
      <c r="C29759" s="178" t="s">
        <v>35398</v>
      </c>
    </row>
    <row r="29760" spans="1:3" ht="12" customHeight="1" x14ac:dyDescent="0.2">
      <c r="A29760" s="178" t="s">
        <v>46816</v>
      </c>
      <c r="B29760" s="179" t="s">
        <v>46817</v>
      </c>
      <c r="C29760" s="178" t="s">
        <v>35398</v>
      </c>
    </row>
    <row r="29761" spans="1:3" ht="12" customHeight="1" x14ac:dyDescent="0.2"/>
    <row r="29762" spans="1:3" ht="12" customHeight="1" x14ac:dyDescent="0.2">
      <c r="A29762" s="178" t="s">
        <v>46818</v>
      </c>
      <c r="B29762" s="179" t="s">
        <v>46819</v>
      </c>
      <c r="C29762" s="178" t="s">
        <v>23897</v>
      </c>
    </row>
    <row r="29763" spans="1:3" ht="12" customHeight="1" x14ac:dyDescent="0.2">
      <c r="A29763" s="178" t="s">
        <v>46820</v>
      </c>
      <c r="B29763" s="179" t="s">
        <v>46821</v>
      </c>
      <c r="C29763" s="178" t="s">
        <v>23897</v>
      </c>
    </row>
    <row r="29764" spans="1:3" ht="12" customHeight="1" x14ac:dyDescent="0.2">
      <c r="A29764" s="178" t="s">
        <v>46822</v>
      </c>
      <c r="B29764" s="179" t="s">
        <v>46823</v>
      </c>
      <c r="C29764" s="178" t="s">
        <v>23897</v>
      </c>
    </row>
    <row r="29765" spans="1:3" ht="12" customHeight="1" x14ac:dyDescent="0.2">
      <c r="A29765" s="178" t="s">
        <v>46824</v>
      </c>
      <c r="B29765" s="179" t="s">
        <v>46825</v>
      </c>
      <c r="C29765" s="178" t="s">
        <v>23897</v>
      </c>
    </row>
    <row r="29766" spans="1:3" ht="12" customHeight="1" x14ac:dyDescent="0.2">
      <c r="A29766" s="178" t="s">
        <v>46826</v>
      </c>
      <c r="B29766" s="179" t="s">
        <v>46827</v>
      </c>
      <c r="C29766" s="178" t="s">
        <v>23897</v>
      </c>
    </row>
    <row r="29767" spans="1:3" ht="12" customHeight="1" x14ac:dyDescent="0.2">
      <c r="A29767" s="178" t="s">
        <v>46828</v>
      </c>
      <c r="B29767" s="179" t="s">
        <v>46829</v>
      </c>
      <c r="C29767" s="178" t="s">
        <v>23897</v>
      </c>
    </row>
    <row r="29768" spans="1:3" ht="12" customHeight="1" x14ac:dyDescent="0.2">
      <c r="A29768" s="178" t="s">
        <v>46830</v>
      </c>
      <c r="B29768" s="179" t="s">
        <v>46831</v>
      </c>
      <c r="C29768" s="178" t="s">
        <v>23897</v>
      </c>
    </row>
    <row r="29769" spans="1:3" ht="12" customHeight="1" x14ac:dyDescent="0.2">
      <c r="A29769" s="178" t="s">
        <v>46832</v>
      </c>
      <c r="B29769" s="179" t="s">
        <v>46833</v>
      </c>
      <c r="C29769" s="178" t="s">
        <v>23897</v>
      </c>
    </row>
    <row r="29770" spans="1:3" ht="12" customHeight="1" x14ac:dyDescent="0.2">
      <c r="A29770" s="178" t="s">
        <v>46834</v>
      </c>
      <c r="B29770" s="179" t="s">
        <v>46835</v>
      </c>
      <c r="C29770" s="178" t="s">
        <v>23897</v>
      </c>
    </row>
    <row r="29771" spans="1:3" ht="12" customHeight="1" x14ac:dyDescent="0.2">
      <c r="A29771" s="178" t="s">
        <v>46836</v>
      </c>
      <c r="B29771" s="179" t="s">
        <v>46837</v>
      </c>
      <c r="C29771" s="178" t="s">
        <v>23897</v>
      </c>
    </row>
    <row r="29772" spans="1:3" ht="12" customHeight="1" x14ac:dyDescent="0.2">
      <c r="A29772" s="178" t="s">
        <v>46838</v>
      </c>
      <c r="B29772" s="179" t="s">
        <v>46839</v>
      </c>
      <c r="C29772" s="178" t="s">
        <v>23897</v>
      </c>
    </row>
    <row r="29773" spans="1:3" ht="12" customHeight="1" x14ac:dyDescent="0.2">
      <c r="A29773" s="178" t="s">
        <v>46840</v>
      </c>
      <c r="B29773" s="179" t="s">
        <v>46841</v>
      </c>
      <c r="C29773" s="178" t="s">
        <v>23897</v>
      </c>
    </row>
    <row r="29774" spans="1:3" ht="12" customHeight="1" x14ac:dyDescent="0.2">
      <c r="A29774" s="178" t="s">
        <v>46842</v>
      </c>
      <c r="B29774" s="179" t="s">
        <v>46843</v>
      </c>
      <c r="C29774" s="178" t="s">
        <v>23897</v>
      </c>
    </row>
    <row r="29775" spans="1:3" ht="12" customHeight="1" x14ac:dyDescent="0.2">
      <c r="A29775" s="178" t="s">
        <v>46844</v>
      </c>
      <c r="B29775" s="179" t="s">
        <v>46845</v>
      </c>
      <c r="C29775" s="178" t="s">
        <v>23897</v>
      </c>
    </row>
    <row r="29776" spans="1:3" ht="12" customHeight="1" x14ac:dyDescent="0.2">
      <c r="A29776" s="178" t="s">
        <v>46846</v>
      </c>
      <c r="B29776" s="179" t="s">
        <v>46847</v>
      </c>
      <c r="C29776" s="178" t="s">
        <v>23897</v>
      </c>
    </row>
    <row r="29777" spans="1:3" ht="12" customHeight="1" x14ac:dyDescent="0.2">
      <c r="A29777" s="178" t="s">
        <v>46848</v>
      </c>
      <c r="B29777" s="179" t="s">
        <v>46849</v>
      </c>
      <c r="C29777" s="178" t="s">
        <v>23897</v>
      </c>
    </row>
    <row r="29778" spans="1:3" ht="12" customHeight="1" x14ac:dyDescent="0.2">
      <c r="A29778" s="178" t="s">
        <v>46850</v>
      </c>
      <c r="B29778" s="179" t="s">
        <v>46851</v>
      </c>
      <c r="C29778" s="178" t="s">
        <v>23897</v>
      </c>
    </row>
    <row r="29779" spans="1:3" ht="12" customHeight="1" x14ac:dyDescent="0.2">
      <c r="A29779" s="178" t="s">
        <v>46852</v>
      </c>
      <c r="B29779" s="179" t="s">
        <v>46853</v>
      </c>
      <c r="C29779" s="178" t="s">
        <v>23897</v>
      </c>
    </row>
    <row r="29780" spans="1:3" ht="12" customHeight="1" x14ac:dyDescent="0.2">
      <c r="A29780" s="178" t="s">
        <v>46854</v>
      </c>
      <c r="B29780" s="179" t="s">
        <v>46855</v>
      </c>
      <c r="C29780" s="178" t="s">
        <v>23897</v>
      </c>
    </row>
    <row r="29781" spans="1:3" ht="12" customHeight="1" x14ac:dyDescent="0.2">
      <c r="A29781" s="178" t="s">
        <v>46856</v>
      </c>
      <c r="B29781" s="179" t="s">
        <v>46857</v>
      </c>
      <c r="C29781" s="178" t="s">
        <v>23897</v>
      </c>
    </row>
    <row r="29782" spans="1:3" ht="12" customHeight="1" x14ac:dyDescent="0.2">
      <c r="A29782" s="178" t="s">
        <v>46858</v>
      </c>
      <c r="B29782" s="179" t="s">
        <v>46859</v>
      </c>
      <c r="C29782" s="178" t="s">
        <v>23897</v>
      </c>
    </row>
    <row r="29783" spans="1:3" ht="12" customHeight="1" x14ac:dyDescent="0.2">
      <c r="A29783" s="178" t="s">
        <v>46860</v>
      </c>
      <c r="B29783" s="179" t="s">
        <v>46861</v>
      </c>
      <c r="C29783" s="178" t="s">
        <v>23897</v>
      </c>
    </row>
    <row r="29784" spans="1:3" ht="12" customHeight="1" x14ac:dyDescent="0.2">
      <c r="A29784" s="178" t="s">
        <v>46862</v>
      </c>
      <c r="B29784" s="179" t="s">
        <v>46863</v>
      </c>
      <c r="C29784" s="178" t="s">
        <v>23897</v>
      </c>
    </row>
    <row r="29785" spans="1:3" ht="12" customHeight="1" x14ac:dyDescent="0.2">
      <c r="A29785" s="178" t="s">
        <v>46864</v>
      </c>
      <c r="B29785" s="179" t="s">
        <v>46865</v>
      </c>
      <c r="C29785" s="178" t="s">
        <v>23897</v>
      </c>
    </row>
    <row r="29786" spans="1:3" ht="12" customHeight="1" x14ac:dyDescent="0.2">
      <c r="A29786" s="178" t="s">
        <v>46866</v>
      </c>
      <c r="B29786" s="179" t="s">
        <v>46867</v>
      </c>
      <c r="C29786" s="178" t="s">
        <v>23897</v>
      </c>
    </row>
    <row r="29787" spans="1:3" ht="12" customHeight="1" x14ac:dyDescent="0.2">
      <c r="A29787" s="178" t="s">
        <v>46868</v>
      </c>
      <c r="B29787" s="179" t="s">
        <v>46869</v>
      </c>
      <c r="C29787" s="178" t="s">
        <v>23897</v>
      </c>
    </row>
    <row r="29788" spans="1:3" ht="12" customHeight="1" x14ac:dyDescent="0.2">
      <c r="A29788" s="178" t="s">
        <v>46870</v>
      </c>
      <c r="B29788" s="179" t="s">
        <v>46871</v>
      </c>
      <c r="C29788" s="178" t="s">
        <v>23897</v>
      </c>
    </row>
    <row r="29789" spans="1:3" ht="12" customHeight="1" x14ac:dyDescent="0.2">
      <c r="A29789" s="178" t="s">
        <v>46872</v>
      </c>
      <c r="B29789" s="179" t="s">
        <v>46873</v>
      </c>
      <c r="C29789" s="178" t="s">
        <v>23897</v>
      </c>
    </row>
    <row r="29790" spans="1:3" ht="12" customHeight="1" x14ac:dyDescent="0.2">
      <c r="A29790" s="178" t="s">
        <v>46874</v>
      </c>
      <c r="B29790" s="179" t="s">
        <v>46875</v>
      </c>
      <c r="C29790" s="178" t="s">
        <v>23897</v>
      </c>
    </row>
    <row r="29791" spans="1:3" ht="12" customHeight="1" x14ac:dyDescent="0.2">
      <c r="A29791" s="178" t="s">
        <v>46876</v>
      </c>
      <c r="B29791" s="179" t="s">
        <v>46877</v>
      </c>
      <c r="C29791" s="178" t="s">
        <v>23897</v>
      </c>
    </row>
    <row r="29792" spans="1:3" ht="12" customHeight="1" x14ac:dyDescent="0.2">
      <c r="A29792" s="178" t="s">
        <v>46878</v>
      </c>
      <c r="B29792" s="179" t="s">
        <v>46879</v>
      </c>
      <c r="C29792" s="178" t="s">
        <v>23897</v>
      </c>
    </row>
    <row r="29793" spans="1:3" ht="12" customHeight="1" x14ac:dyDescent="0.2">
      <c r="A29793" s="178" t="s">
        <v>46880</v>
      </c>
      <c r="B29793" s="179" t="s">
        <v>46881</v>
      </c>
      <c r="C29793" s="178" t="s">
        <v>23897</v>
      </c>
    </row>
    <row r="29794" spans="1:3" ht="12" customHeight="1" x14ac:dyDescent="0.2">
      <c r="A29794" s="178" t="s">
        <v>46882</v>
      </c>
      <c r="B29794" s="179" t="s">
        <v>46883</v>
      </c>
      <c r="C29794" s="178" t="s">
        <v>23897</v>
      </c>
    </row>
    <row r="29795" spans="1:3" ht="12" customHeight="1" x14ac:dyDescent="0.2">
      <c r="A29795" s="178" t="s">
        <v>46884</v>
      </c>
      <c r="B29795" s="179" t="s">
        <v>46885</v>
      </c>
      <c r="C29795" s="178" t="s">
        <v>23897</v>
      </c>
    </row>
    <row r="29796" spans="1:3" ht="12" customHeight="1" x14ac:dyDescent="0.2">
      <c r="A29796" s="178" t="s">
        <v>46886</v>
      </c>
      <c r="B29796" s="179" t="s">
        <v>46887</v>
      </c>
      <c r="C29796" s="178" t="s">
        <v>23897</v>
      </c>
    </row>
    <row r="29797" spans="1:3" ht="12" customHeight="1" x14ac:dyDescent="0.2">
      <c r="A29797" s="178" t="s">
        <v>46888</v>
      </c>
      <c r="B29797" s="179" t="s">
        <v>46889</v>
      </c>
      <c r="C29797" s="178" t="s">
        <v>23897</v>
      </c>
    </row>
    <row r="29798" spans="1:3" ht="12" customHeight="1" x14ac:dyDescent="0.2">
      <c r="A29798" s="178" t="s">
        <v>46890</v>
      </c>
      <c r="B29798" s="179" t="s">
        <v>46891</v>
      </c>
      <c r="C29798" s="178" t="s">
        <v>23897</v>
      </c>
    </row>
    <row r="29799" spans="1:3" ht="12" customHeight="1" x14ac:dyDescent="0.2">
      <c r="A29799" s="178" t="s">
        <v>46892</v>
      </c>
      <c r="B29799" s="179" t="s">
        <v>46893</v>
      </c>
      <c r="C29799" s="178" t="s">
        <v>23897</v>
      </c>
    </row>
    <row r="29800" spans="1:3" ht="12" customHeight="1" x14ac:dyDescent="0.2">
      <c r="A29800" s="178" t="s">
        <v>46894</v>
      </c>
      <c r="B29800" s="179" t="s">
        <v>46895</v>
      </c>
      <c r="C29800" s="178" t="s">
        <v>23897</v>
      </c>
    </row>
    <row r="29801" spans="1:3" ht="12" customHeight="1" x14ac:dyDescent="0.2">
      <c r="A29801" s="178" t="s">
        <v>46896</v>
      </c>
      <c r="B29801" s="179" t="s">
        <v>46897</v>
      </c>
      <c r="C29801" s="178" t="s">
        <v>23897</v>
      </c>
    </row>
    <row r="29802" spans="1:3" ht="12" customHeight="1" x14ac:dyDescent="0.2">
      <c r="A29802" s="178" t="s">
        <v>46898</v>
      </c>
      <c r="B29802" s="179" t="s">
        <v>46899</v>
      </c>
      <c r="C29802" s="178" t="s">
        <v>23897</v>
      </c>
    </row>
    <row r="29803" spans="1:3" ht="12" customHeight="1" x14ac:dyDescent="0.2">
      <c r="A29803" s="178" t="s">
        <v>46900</v>
      </c>
      <c r="B29803" s="179" t="s">
        <v>46901</v>
      </c>
      <c r="C29803" s="178" t="s">
        <v>23897</v>
      </c>
    </row>
    <row r="29804" spans="1:3" ht="12" customHeight="1" x14ac:dyDescent="0.2">
      <c r="A29804" s="178" t="s">
        <v>46902</v>
      </c>
      <c r="B29804" s="179" t="s">
        <v>46903</v>
      </c>
      <c r="C29804" s="178" t="s">
        <v>23897</v>
      </c>
    </row>
    <row r="29805" spans="1:3" ht="12" customHeight="1" x14ac:dyDescent="0.2">
      <c r="A29805" s="178" t="s">
        <v>46904</v>
      </c>
      <c r="B29805" s="179" t="s">
        <v>46905</v>
      </c>
      <c r="C29805" s="178" t="s">
        <v>23897</v>
      </c>
    </row>
    <row r="29806" spans="1:3" ht="12" customHeight="1" x14ac:dyDescent="0.2">
      <c r="A29806" s="178" t="s">
        <v>46906</v>
      </c>
      <c r="B29806" s="179" t="s">
        <v>46907</v>
      </c>
      <c r="C29806" s="178" t="s">
        <v>23897</v>
      </c>
    </row>
    <row r="29807" spans="1:3" ht="12" customHeight="1" x14ac:dyDescent="0.2">
      <c r="A29807" s="178" t="s">
        <v>46908</v>
      </c>
      <c r="B29807" s="179" t="s">
        <v>46909</v>
      </c>
      <c r="C29807" s="178" t="s">
        <v>23897</v>
      </c>
    </row>
    <row r="29808" spans="1:3" ht="12" customHeight="1" x14ac:dyDescent="0.2">
      <c r="A29808" s="178" t="s">
        <v>46910</v>
      </c>
      <c r="B29808" s="179" t="s">
        <v>46911</v>
      </c>
      <c r="C29808" s="178" t="s">
        <v>23897</v>
      </c>
    </row>
    <row r="29809" spans="1:3" ht="12" customHeight="1" x14ac:dyDescent="0.2">
      <c r="A29809" s="178" t="s">
        <v>46912</v>
      </c>
      <c r="B29809" s="179" t="s">
        <v>46913</v>
      </c>
      <c r="C29809" s="178" t="s">
        <v>23897</v>
      </c>
    </row>
    <row r="29810" spans="1:3" ht="12" customHeight="1" x14ac:dyDescent="0.2">
      <c r="A29810" s="178" t="s">
        <v>46914</v>
      </c>
      <c r="B29810" s="179" t="s">
        <v>46915</v>
      </c>
      <c r="C29810" s="178" t="s">
        <v>23897</v>
      </c>
    </row>
    <row r="29811" spans="1:3" ht="12" customHeight="1" x14ac:dyDescent="0.2">
      <c r="A29811" s="178" t="s">
        <v>46916</v>
      </c>
      <c r="B29811" s="179" t="s">
        <v>46917</v>
      </c>
      <c r="C29811" s="178" t="s">
        <v>23897</v>
      </c>
    </row>
    <row r="29812" spans="1:3" ht="12" customHeight="1" x14ac:dyDescent="0.2">
      <c r="A29812" s="178" t="s">
        <v>46918</v>
      </c>
      <c r="B29812" s="179" t="s">
        <v>46919</v>
      </c>
      <c r="C29812" s="178" t="s">
        <v>23897</v>
      </c>
    </row>
    <row r="29813" spans="1:3" ht="12" customHeight="1" x14ac:dyDescent="0.2">
      <c r="A29813" s="178" t="s">
        <v>46920</v>
      </c>
      <c r="B29813" s="179" t="s">
        <v>46921</v>
      </c>
      <c r="C29813" s="178" t="s">
        <v>23897</v>
      </c>
    </row>
    <row r="29814" spans="1:3" ht="12" customHeight="1" x14ac:dyDescent="0.2">
      <c r="A29814" s="178" t="s">
        <v>46922</v>
      </c>
      <c r="B29814" s="179" t="s">
        <v>46923</v>
      </c>
      <c r="C29814" s="178" t="s">
        <v>23897</v>
      </c>
    </row>
    <row r="29815" spans="1:3" ht="12" customHeight="1" x14ac:dyDescent="0.2">
      <c r="A29815" s="178" t="s">
        <v>46924</v>
      </c>
      <c r="B29815" s="179" t="s">
        <v>46925</v>
      </c>
      <c r="C29815" s="178" t="s">
        <v>23897</v>
      </c>
    </row>
    <row r="29816" spans="1:3" ht="12" customHeight="1" x14ac:dyDescent="0.2">
      <c r="A29816" s="178" t="s">
        <v>46926</v>
      </c>
      <c r="B29816" s="179" t="s">
        <v>46927</v>
      </c>
      <c r="C29816" s="178" t="s">
        <v>23897</v>
      </c>
    </row>
    <row r="29817" spans="1:3" ht="12" customHeight="1" x14ac:dyDescent="0.2">
      <c r="A29817" s="178" t="s">
        <v>46928</v>
      </c>
      <c r="B29817" s="179" t="s">
        <v>46929</v>
      </c>
      <c r="C29817" s="178" t="s">
        <v>23897</v>
      </c>
    </row>
    <row r="29818" spans="1:3" ht="12" customHeight="1" x14ac:dyDescent="0.2">
      <c r="A29818" s="178" t="s">
        <v>46930</v>
      </c>
      <c r="B29818" s="179" t="s">
        <v>46931</v>
      </c>
      <c r="C29818" s="178" t="s">
        <v>23897</v>
      </c>
    </row>
    <row r="29819" spans="1:3" ht="12" customHeight="1" x14ac:dyDescent="0.2">
      <c r="A29819" s="178" t="s">
        <v>46932</v>
      </c>
      <c r="B29819" s="179" t="s">
        <v>46933</v>
      </c>
      <c r="C29819" s="178" t="s">
        <v>23897</v>
      </c>
    </row>
    <row r="29820" spans="1:3" ht="12" customHeight="1" x14ac:dyDescent="0.2">
      <c r="A29820" s="178" t="s">
        <v>46934</v>
      </c>
      <c r="B29820" s="179" t="s">
        <v>46935</v>
      </c>
      <c r="C29820" s="178" t="s">
        <v>23897</v>
      </c>
    </row>
    <row r="29821" spans="1:3" ht="12" customHeight="1" x14ac:dyDescent="0.2">
      <c r="A29821" s="178" t="s">
        <v>46936</v>
      </c>
      <c r="B29821" s="179" t="s">
        <v>46937</v>
      </c>
      <c r="C29821" s="178" t="s">
        <v>23897</v>
      </c>
    </row>
    <row r="29822" spans="1:3" ht="12" customHeight="1" x14ac:dyDescent="0.2">
      <c r="A29822" s="178" t="s">
        <v>46938</v>
      </c>
      <c r="B29822" s="179" t="s">
        <v>46939</v>
      </c>
      <c r="C29822" s="178" t="s">
        <v>23897</v>
      </c>
    </row>
    <row r="29823" spans="1:3" ht="12" customHeight="1" x14ac:dyDescent="0.2">
      <c r="A29823" s="178" t="s">
        <v>46940</v>
      </c>
      <c r="B29823" s="179" t="s">
        <v>46941</v>
      </c>
      <c r="C29823" s="178" t="s">
        <v>23897</v>
      </c>
    </row>
    <row r="29824" spans="1:3" ht="12" customHeight="1" x14ac:dyDescent="0.2">
      <c r="A29824" s="178" t="s">
        <v>46942</v>
      </c>
      <c r="B29824" s="179" t="s">
        <v>46943</v>
      </c>
      <c r="C29824" s="178" t="s">
        <v>23897</v>
      </c>
    </row>
    <row r="29825" spans="1:3" ht="12" customHeight="1" x14ac:dyDescent="0.2">
      <c r="A29825" s="178" t="s">
        <v>46944</v>
      </c>
      <c r="B29825" s="179" t="s">
        <v>46945</v>
      </c>
      <c r="C29825" s="178" t="s">
        <v>23897</v>
      </c>
    </row>
    <row r="29826" spans="1:3" ht="12" customHeight="1" x14ac:dyDescent="0.2">
      <c r="A29826" s="178" t="s">
        <v>46946</v>
      </c>
      <c r="B29826" s="179" t="s">
        <v>46947</v>
      </c>
      <c r="C29826" s="178" t="s">
        <v>23897</v>
      </c>
    </row>
    <row r="29827" spans="1:3" ht="12" customHeight="1" x14ac:dyDescent="0.2">
      <c r="A29827" s="178" t="s">
        <v>46948</v>
      </c>
      <c r="B29827" s="179" t="s">
        <v>46949</v>
      </c>
      <c r="C29827" s="178" t="s">
        <v>23897</v>
      </c>
    </row>
    <row r="29828" spans="1:3" ht="12" customHeight="1" x14ac:dyDescent="0.2">
      <c r="A29828" s="178" t="s">
        <v>46950</v>
      </c>
      <c r="B29828" s="179" t="s">
        <v>46951</v>
      </c>
      <c r="C29828" s="178" t="s">
        <v>23897</v>
      </c>
    </row>
    <row r="29829" spans="1:3" ht="12" customHeight="1" x14ac:dyDescent="0.2">
      <c r="A29829" s="178" t="s">
        <v>46952</v>
      </c>
      <c r="B29829" s="179" t="s">
        <v>46953</v>
      </c>
      <c r="C29829" s="178" t="s">
        <v>23897</v>
      </c>
    </row>
    <row r="29830" spans="1:3" ht="12" customHeight="1" x14ac:dyDescent="0.2">
      <c r="A29830" s="178" t="s">
        <v>46954</v>
      </c>
      <c r="B29830" s="179" t="s">
        <v>46955</v>
      </c>
      <c r="C29830" s="178" t="s">
        <v>23897</v>
      </c>
    </row>
    <row r="29831" spans="1:3" ht="12" customHeight="1" x14ac:dyDescent="0.2">
      <c r="A29831" s="178" t="s">
        <v>46956</v>
      </c>
      <c r="B29831" s="179" t="s">
        <v>46957</v>
      </c>
      <c r="C29831" s="178" t="s">
        <v>23897</v>
      </c>
    </row>
    <row r="29832" spans="1:3" ht="12" customHeight="1" x14ac:dyDescent="0.2">
      <c r="A29832" s="178" t="s">
        <v>46958</v>
      </c>
      <c r="B29832" s="179" t="s">
        <v>46959</v>
      </c>
      <c r="C29832" s="178" t="s">
        <v>23897</v>
      </c>
    </row>
    <row r="29833" spans="1:3" ht="12" customHeight="1" x14ac:dyDescent="0.2">
      <c r="A29833" s="178" t="s">
        <v>46960</v>
      </c>
      <c r="B29833" s="179" t="s">
        <v>46961</v>
      </c>
      <c r="C29833" s="178" t="s">
        <v>23897</v>
      </c>
    </row>
    <row r="29834" spans="1:3" ht="12" customHeight="1" x14ac:dyDescent="0.2">
      <c r="A29834" s="178" t="s">
        <v>46962</v>
      </c>
      <c r="B29834" s="179" t="s">
        <v>46963</v>
      </c>
      <c r="C29834" s="178" t="s">
        <v>23897</v>
      </c>
    </row>
    <row r="29835" spans="1:3" ht="12" customHeight="1" x14ac:dyDescent="0.2">
      <c r="A29835" s="178" t="s">
        <v>46964</v>
      </c>
      <c r="B29835" s="179" t="s">
        <v>46965</v>
      </c>
      <c r="C29835" s="178" t="s">
        <v>23897</v>
      </c>
    </row>
    <row r="29836" spans="1:3" ht="12" customHeight="1" x14ac:dyDescent="0.2">
      <c r="A29836" s="178" t="s">
        <v>46966</v>
      </c>
      <c r="B29836" s="179" t="s">
        <v>46967</v>
      </c>
      <c r="C29836" s="178" t="s">
        <v>23897</v>
      </c>
    </row>
    <row r="29837" spans="1:3" ht="12" customHeight="1" x14ac:dyDescent="0.2">
      <c r="A29837" s="178" t="s">
        <v>46968</v>
      </c>
      <c r="B29837" s="179" t="s">
        <v>46969</v>
      </c>
      <c r="C29837" s="178" t="s">
        <v>23897</v>
      </c>
    </row>
    <row r="29838" spans="1:3" ht="12" customHeight="1" x14ac:dyDescent="0.2">
      <c r="A29838" s="178" t="s">
        <v>46970</v>
      </c>
      <c r="B29838" s="179" t="s">
        <v>46971</v>
      </c>
      <c r="C29838" s="178" t="s">
        <v>23897</v>
      </c>
    </row>
    <row r="29839" spans="1:3" ht="12" customHeight="1" x14ac:dyDescent="0.2">
      <c r="A29839" s="178" t="s">
        <v>46972</v>
      </c>
      <c r="B29839" s="179" t="s">
        <v>46973</v>
      </c>
      <c r="C29839" s="178" t="s">
        <v>23897</v>
      </c>
    </row>
    <row r="29840" spans="1:3" ht="12" customHeight="1" x14ac:dyDescent="0.2">
      <c r="A29840" s="178" t="s">
        <v>46974</v>
      </c>
      <c r="B29840" s="179" t="s">
        <v>46975</v>
      </c>
      <c r="C29840" s="178" t="s">
        <v>23897</v>
      </c>
    </row>
    <row r="29841" spans="1:3" ht="12" customHeight="1" x14ac:dyDescent="0.2">
      <c r="A29841" s="178" t="s">
        <v>46976</v>
      </c>
      <c r="B29841" s="179" t="s">
        <v>46977</v>
      </c>
      <c r="C29841" s="178" t="s">
        <v>23897</v>
      </c>
    </row>
    <row r="29842" spans="1:3" ht="12" customHeight="1" x14ac:dyDescent="0.2">
      <c r="A29842" s="178" t="s">
        <v>46978</v>
      </c>
      <c r="B29842" s="179" t="s">
        <v>46979</v>
      </c>
      <c r="C29842" s="178" t="s">
        <v>23897</v>
      </c>
    </row>
    <row r="29843" spans="1:3" ht="12" customHeight="1" x14ac:dyDescent="0.2">
      <c r="A29843" s="178" t="s">
        <v>46980</v>
      </c>
      <c r="B29843" s="179" t="s">
        <v>46981</v>
      </c>
      <c r="C29843" s="178" t="s">
        <v>23897</v>
      </c>
    </row>
    <row r="29844" spans="1:3" ht="12" customHeight="1" x14ac:dyDescent="0.2">
      <c r="A29844" s="178" t="s">
        <v>46982</v>
      </c>
      <c r="B29844" s="179" t="s">
        <v>46983</v>
      </c>
      <c r="C29844" s="178" t="s">
        <v>23897</v>
      </c>
    </row>
    <row r="29845" spans="1:3" ht="12" customHeight="1" x14ac:dyDescent="0.2">
      <c r="A29845" s="178" t="s">
        <v>46984</v>
      </c>
      <c r="B29845" s="179" t="s">
        <v>46985</v>
      </c>
      <c r="C29845" s="178" t="s">
        <v>23897</v>
      </c>
    </row>
    <row r="29846" spans="1:3" ht="12" customHeight="1" x14ac:dyDescent="0.2">
      <c r="A29846" s="178" t="s">
        <v>46986</v>
      </c>
      <c r="B29846" s="179" t="s">
        <v>46987</v>
      </c>
      <c r="C29846" s="178" t="s">
        <v>23897</v>
      </c>
    </row>
    <row r="29847" spans="1:3" ht="12" customHeight="1" x14ac:dyDescent="0.2">
      <c r="A29847" s="178" t="s">
        <v>46988</v>
      </c>
      <c r="B29847" s="179" t="s">
        <v>46989</v>
      </c>
      <c r="C29847" s="178" t="s">
        <v>23897</v>
      </c>
    </row>
    <row r="29848" spans="1:3" ht="12" customHeight="1" x14ac:dyDescent="0.2">
      <c r="A29848" s="178" t="s">
        <v>46990</v>
      </c>
      <c r="B29848" s="179" t="s">
        <v>46991</v>
      </c>
      <c r="C29848" s="178" t="s">
        <v>23897</v>
      </c>
    </row>
    <row r="29849" spans="1:3" ht="12" customHeight="1" x14ac:dyDescent="0.2">
      <c r="A29849" s="178" t="s">
        <v>46992</v>
      </c>
      <c r="B29849" s="179" t="s">
        <v>46993</v>
      </c>
      <c r="C29849" s="178" t="s">
        <v>23897</v>
      </c>
    </row>
    <row r="29850" spans="1:3" ht="12" customHeight="1" x14ac:dyDescent="0.2">
      <c r="A29850" s="178" t="s">
        <v>46994</v>
      </c>
      <c r="B29850" s="179" t="s">
        <v>46995</v>
      </c>
      <c r="C29850" s="178" t="s">
        <v>23897</v>
      </c>
    </row>
    <row r="29851" spans="1:3" ht="12" customHeight="1" x14ac:dyDescent="0.2"/>
    <row r="29852" spans="1:3" ht="12" customHeight="1" x14ac:dyDescent="0.2">
      <c r="A29852" s="178" t="s">
        <v>46996</v>
      </c>
      <c r="B29852" s="179" t="s">
        <v>46997</v>
      </c>
      <c r="C29852" s="178" t="s">
        <v>35398</v>
      </c>
    </row>
    <row r="29853" spans="1:3" ht="12" customHeight="1" x14ac:dyDescent="0.2">
      <c r="A29853" s="178" t="s">
        <v>46998</v>
      </c>
      <c r="B29853" s="179" t="s">
        <v>46999</v>
      </c>
      <c r="C29853" s="178" t="s">
        <v>35398</v>
      </c>
    </row>
    <row r="29854" spans="1:3" ht="12" customHeight="1" x14ac:dyDescent="0.2">
      <c r="A29854" s="178" t="s">
        <v>47000</v>
      </c>
      <c r="B29854" s="179" t="s">
        <v>47001</v>
      </c>
      <c r="C29854" s="178" t="s">
        <v>35398</v>
      </c>
    </row>
    <row r="29855" spans="1:3" ht="12" customHeight="1" x14ac:dyDescent="0.2">
      <c r="A29855" s="178" t="s">
        <v>47002</v>
      </c>
      <c r="B29855" s="179" t="s">
        <v>47003</v>
      </c>
      <c r="C29855" s="178" t="s">
        <v>35398</v>
      </c>
    </row>
    <row r="29856" spans="1:3" ht="12" customHeight="1" x14ac:dyDescent="0.2">
      <c r="A29856" s="178" t="s">
        <v>47004</v>
      </c>
      <c r="B29856" s="179" t="s">
        <v>47005</v>
      </c>
      <c r="C29856" s="178" t="s">
        <v>35398</v>
      </c>
    </row>
    <row r="29857" spans="1:3" ht="12" customHeight="1" x14ac:dyDescent="0.2">
      <c r="A29857" s="178" t="s">
        <v>47006</v>
      </c>
      <c r="B29857" s="179" t="s">
        <v>47007</v>
      </c>
      <c r="C29857" s="178" t="s">
        <v>35398</v>
      </c>
    </row>
    <row r="29858" spans="1:3" ht="12" customHeight="1" x14ac:dyDescent="0.2">
      <c r="A29858" s="178" t="s">
        <v>47008</v>
      </c>
      <c r="B29858" s="179" t="s">
        <v>47009</v>
      </c>
      <c r="C29858" s="178" t="s">
        <v>35398</v>
      </c>
    </row>
    <row r="29859" spans="1:3" ht="12" customHeight="1" x14ac:dyDescent="0.2">
      <c r="A29859" s="178" t="s">
        <v>47010</v>
      </c>
      <c r="B29859" s="179" t="s">
        <v>47011</v>
      </c>
      <c r="C29859" s="178" t="s">
        <v>35398</v>
      </c>
    </row>
    <row r="29860" spans="1:3" ht="12" customHeight="1" x14ac:dyDescent="0.2">
      <c r="A29860" s="178" t="s">
        <v>47012</v>
      </c>
      <c r="B29860" s="179" t="s">
        <v>47013</v>
      </c>
      <c r="C29860" s="178" t="s">
        <v>35398</v>
      </c>
    </row>
    <row r="29861" spans="1:3" ht="12" customHeight="1" x14ac:dyDescent="0.2">
      <c r="A29861" s="178" t="s">
        <v>47014</v>
      </c>
      <c r="B29861" s="179" t="s">
        <v>47015</v>
      </c>
      <c r="C29861" s="178" t="s">
        <v>35398</v>
      </c>
    </row>
    <row r="29862" spans="1:3" ht="12" customHeight="1" x14ac:dyDescent="0.2"/>
    <row r="29863" spans="1:3" ht="12" customHeight="1" x14ac:dyDescent="0.2"/>
    <row r="29864" spans="1:3" ht="12" customHeight="1" x14ac:dyDescent="0.2">
      <c r="A29864" s="178" t="s">
        <v>47016</v>
      </c>
      <c r="B29864" s="179" t="s">
        <v>47017</v>
      </c>
      <c r="C29864" s="178" t="s">
        <v>35398</v>
      </c>
    </row>
    <row r="29865" spans="1:3" ht="12" customHeight="1" x14ac:dyDescent="0.2">
      <c r="A29865" s="178" t="s">
        <v>47018</v>
      </c>
      <c r="B29865" s="179" t="s">
        <v>47019</v>
      </c>
      <c r="C29865" s="178" t="s">
        <v>35398</v>
      </c>
    </row>
    <row r="29866" spans="1:3" ht="12" customHeight="1" x14ac:dyDescent="0.2">
      <c r="A29866" s="178" t="s">
        <v>47020</v>
      </c>
      <c r="B29866" s="179" t="s">
        <v>47021</v>
      </c>
      <c r="C29866" s="178" t="s">
        <v>35398</v>
      </c>
    </row>
    <row r="29867" spans="1:3" ht="12" customHeight="1" x14ac:dyDescent="0.2">
      <c r="A29867" s="178" t="s">
        <v>47022</v>
      </c>
      <c r="B29867" s="179" t="s">
        <v>47023</v>
      </c>
      <c r="C29867" s="178" t="s">
        <v>35398</v>
      </c>
    </row>
    <row r="29868" spans="1:3" ht="12" customHeight="1" x14ac:dyDescent="0.2">
      <c r="A29868" s="178" t="s">
        <v>47024</v>
      </c>
      <c r="B29868" s="179" t="s">
        <v>47025</v>
      </c>
      <c r="C29868" s="178" t="s">
        <v>35398</v>
      </c>
    </row>
    <row r="29869" spans="1:3" ht="12" customHeight="1" x14ac:dyDescent="0.2">
      <c r="A29869" s="178" t="s">
        <v>47026</v>
      </c>
      <c r="B29869" s="179" t="s">
        <v>47027</v>
      </c>
      <c r="C29869" s="178" t="s">
        <v>35398</v>
      </c>
    </row>
    <row r="29870" spans="1:3" ht="12" customHeight="1" x14ac:dyDescent="0.2"/>
    <row r="29871" spans="1:3" ht="12" customHeight="1" x14ac:dyDescent="0.2">
      <c r="A29871" s="178" t="s">
        <v>47028</v>
      </c>
      <c r="B29871" s="179" t="s">
        <v>47029</v>
      </c>
      <c r="C29871" s="178" t="s">
        <v>23897</v>
      </c>
    </row>
    <row r="29872" spans="1:3" ht="12" customHeight="1" x14ac:dyDescent="0.2">
      <c r="A29872" s="178" t="s">
        <v>47030</v>
      </c>
      <c r="B29872" s="179" t="s">
        <v>47031</v>
      </c>
      <c r="C29872" s="178" t="s">
        <v>23897</v>
      </c>
    </row>
    <row r="29873" spans="1:3" ht="12" customHeight="1" x14ac:dyDescent="0.2">
      <c r="A29873" s="178" t="s">
        <v>47032</v>
      </c>
      <c r="B29873" s="179" t="s">
        <v>47033</v>
      </c>
      <c r="C29873" s="178" t="s">
        <v>23897</v>
      </c>
    </row>
    <row r="29874" spans="1:3" ht="12" customHeight="1" x14ac:dyDescent="0.2">
      <c r="A29874" s="178" t="s">
        <v>47034</v>
      </c>
      <c r="B29874" s="179" t="s">
        <v>47035</v>
      </c>
      <c r="C29874" s="178" t="s">
        <v>23897</v>
      </c>
    </row>
    <row r="29875" spans="1:3" ht="12" customHeight="1" x14ac:dyDescent="0.2">
      <c r="A29875" s="178" t="s">
        <v>47036</v>
      </c>
      <c r="B29875" s="179" t="s">
        <v>47037</v>
      </c>
      <c r="C29875" s="178" t="s">
        <v>23897</v>
      </c>
    </row>
    <row r="29876" spans="1:3" ht="12" customHeight="1" x14ac:dyDescent="0.2">
      <c r="A29876" s="178" t="s">
        <v>47038</v>
      </c>
      <c r="B29876" s="179" t="s">
        <v>47039</v>
      </c>
      <c r="C29876" s="178" t="s">
        <v>23897</v>
      </c>
    </row>
    <row r="29877" spans="1:3" ht="12" customHeight="1" x14ac:dyDescent="0.2">
      <c r="A29877" s="178" t="s">
        <v>47040</v>
      </c>
      <c r="B29877" s="179" t="s">
        <v>47041</v>
      </c>
      <c r="C29877" s="178" t="s">
        <v>23897</v>
      </c>
    </row>
    <row r="29878" spans="1:3" ht="12" customHeight="1" x14ac:dyDescent="0.2">
      <c r="A29878" s="178" t="s">
        <v>47042</v>
      </c>
      <c r="B29878" s="179" t="s">
        <v>47043</v>
      </c>
      <c r="C29878" s="178" t="s">
        <v>23897</v>
      </c>
    </row>
    <row r="29879" spans="1:3" ht="12" customHeight="1" x14ac:dyDescent="0.2">
      <c r="A29879" s="178" t="s">
        <v>47044</v>
      </c>
      <c r="B29879" s="179" t="s">
        <v>47045</v>
      </c>
      <c r="C29879" s="178" t="s">
        <v>23897</v>
      </c>
    </row>
    <row r="29880" spans="1:3" ht="12" customHeight="1" x14ac:dyDescent="0.2">
      <c r="A29880" s="178" t="s">
        <v>47046</v>
      </c>
      <c r="B29880" s="179" t="s">
        <v>47047</v>
      </c>
      <c r="C29880" s="178" t="s">
        <v>23897</v>
      </c>
    </row>
    <row r="29881" spans="1:3" ht="12" customHeight="1" x14ac:dyDescent="0.2">
      <c r="A29881" s="178" t="s">
        <v>47048</v>
      </c>
      <c r="B29881" s="179" t="s">
        <v>47049</v>
      </c>
      <c r="C29881" s="178" t="s">
        <v>23897</v>
      </c>
    </row>
    <row r="29882" spans="1:3" ht="12" customHeight="1" x14ac:dyDescent="0.2">
      <c r="A29882" s="178" t="s">
        <v>47050</v>
      </c>
      <c r="B29882" s="179" t="s">
        <v>47051</v>
      </c>
      <c r="C29882" s="178" t="s">
        <v>23897</v>
      </c>
    </row>
    <row r="29883" spans="1:3" ht="12" customHeight="1" x14ac:dyDescent="0.2">
      <c r="A29883" s="178" t="s">
        <v>47052</v>
      </c>
      <c r="B29883" s="179" t="s">
        <v>47053</v>
      </c>
      <c r="C29883" s="178" t="s">
        <v>23897</v>
      </c>
    </row>
    <row r="29884" spans="1:3" ht="12" customHeight="1" x14ac:dyDescent="0.2">
      <c r="A29884" s="178" t="s">
        <v>47054</v>
      </c>
      <c r="B29884" s="179" t="s">
        <v>47055</v>
      </c>
      <c r="C29884" s="178" t="s">
        <v>23897</v>
      </c>
    </row>
    <row r="29885" spans="1:3" ht="12" customHeight="1" x14ac:dyDescent="0.2">
      <c r="A29885" s="178" t="s">
        <v>47056</v>
      </c>
      <c r="B29885" s="179" t="s">
        <v>47057</v>
      </c>
      <c r="C29885" s="178" t="s">
        <v>23897</v>
      </c>
    </row>
    <row r="29886" spans="1:3" ht="12" customHeight="1" x14ac:dyDescent="0.2">
      <c r="A29886" s="178" t="s">
        <v>47058</v>
      </c>
      <c r="B29886" s="179" t="s">
        <v>47059</v>
      </c>
      <c r="C29886" s="178" t="s">
        <v>23897</v>
      </c>
    </row>
    <row r="29887" spans="1:3" ht="12" customHeight="1" x14ac:dyDescent="0.2">
      <c r="A29887" s="178" t="s">
        <v>47060</v>
      </c>
      <c r="B29887" s="179" t="s">
        <v>47061</v>
      </c>
      <c r="C29887" s="178" t="s">
        <v>23897</v>
      </c>
    </row>
    <row r="29888" spans="1:3" ht="12" customHeight="1" x14ac:dyDescent="0.2">
      <c r="A29888" s="178" t="s">
        <v>47062</v>
      </c>
      <c r="B29888" s="179" t="s">
        <v>47063</v>
      </c>
      <c r="C29888" s="178" t="s">
        <v>23897</v>
      </c>
    </row>
    <row r="29889" spans="1:3" ht="12" customHeight="1" x14ac:dyDescent="0.2">
      <c r="A29889" s="178" t="s">
        <v>47064</v>
      </c>
      <c r="B29889" s="179" t="s">
        <v>47065</v>
      </c>
      <c r="C29889" s="178" t="s">
        <v>23897</v>
      </c>
    </row>
    <row r="29890" spans="1:3" ht="12" customHeight="1" x14ac:dyDescent="0.2">
      <c r="A29890" s="178" t="s">
        <v>47066</v>
      </c>
      <c r="B29890" s="179" t="s">
        <v>47067</v>
      </c>
      <c r="C29890" s="178" t="s">
        <v>23897</v>
      </c>
    </row>
    <row r="29891" spans="1:3" ht="12" customHeight="1" x14ac:dyDescent="0.2">
      <c r="A29891" s="178" t="s">
        <v>47068</v>
      </c>
      <c r="B29891" s="179" t="s">
        <v>47069</v>
      </c>
      <c r="C29891" s="178" t="s">
        <v>23897</v>
      </c>
    </row>
    <row r="29892" spans="1:3" ht="12" customHeight="1" x14ac:dyDescent="0.2">
      <c r="A29892" s="178" t="s">
        <v>47070</v>
      </c>
      <c r="B29892" s="179" t="s">
        <v>47071</v>
      </c>
      <c r="C29892" s="178" t="s">
        <v>23897</v>
      </c>
    </row>
    <row r="29893" spans="1:3" ht="12" customHeight="1" x14ac:dyDescent="0.2">
      <c r="A29893" s="178" t="s">
        <v>47072</v>
      </c>
      <c r="B29893" s="179" t="s">
        <v>47073</v>
      </c>
      <c r="C29893" s="178" t="s">
        <v>23897</v>
      </c>
    </row>
    <row r="29894" spans="1:3" ht="12" customHeight="1" x14ac:dyDescent="0.2">
      <c r="A29894" s="178" t="s">
        <v>47074</v>
      </c>
      <c r="B29894" s="179" t="s">
        <v>47075</v>
      </c>
      <c r="C29894" s="178" t="s">
        <v>23897</v>
      </c>
    </row>
    <row r="29895" spans="1:3" ht="12" customHeight="1" x14ac:dyDescent="0.2">
      <c r="A29895" s="178" t="s">
        <v>47076</v>
      </c>
      <c r="B29895" s="179" t="s">
        <v>47077</v>
      </c>
      <c r="C29895" s="178" t="s">
        <v>23897</v>
      </c>
    </row>
    <row r="29896" spans="1:3" ht="12" customHeight="1" x14ac:dyDescent="0.2">
      <c r="A29896" s="178" t="s">
        <v>47078</v>
      </c>
      <c r="B29896" s="179" t="s">
        <v>47079</v>
      </c>
      <c r="C29896" s="178" t="s">
        <v>23897</v>
      </c>
    </row>
    <row r="29897" spans="1:3" ht="12" customHeight="1" x14ac:dyDescent="0.2">
      <c r="A29897" s="178" t="s">
        <v>47080</v>
      </c>
      <c r="B29897" s="179" t="s">
        <v>47081</v>
      </c>
      <c r="C29897" s="178" t="s">
        <v>23897</v>
      </c>
    </row>
    <row r="29898" spans="1:3" ht="12" customHeight="1" x14ac:dyDescent="0.2">
      <c r="A29898" s="178" t="s">
        <v>47082</v>
      </c>
      <c r="B29898" s="179" t="s">
        <v>47083</v>
      </c>
      <c r="C29898" s="178" t="s">
        <v>23897</v>
      </c>
    </row>
    <row r="29899" spans="1:3" ht="12" customHeight="1" x14ac:dyDescent="0.2">
      <c r="A29899" s="178" t="s">
        <v>47084</v>
      </c>
      <c r="B29899" s="179" t="s">
        <v>47085</v>
      </c>
      <c r="C29899" s="178" t="s">
        <v>23897</v>
      </c>
    </row>
    <row r="29900" spans="1:3" ht="12" customHeight="1" x14ac:dyDescent="0.2">
      <c r="A29900" s="178" t="s">
        <v>47086</v>
      </c>
      <c r="B29900" s="179" t="s">
        <v>47087</v>
      </c>
      <c r="C29900" s="178" t="s">
        <v>23897</v>
      </c>
    </row>
    <row r="29901" spans="1:3" ht="12" customHeight="1" x14ac:dyDescent="0.2">
      <c r="A29901" s="178" t="s">
        <v>47088</v>
      </c>
      <c r="B29901" s="179" t="s">
        <v>47089</v>
      </c>
      <c r="C29901" s="178" t="s">
        <v>23897</v>
      </c>
    </row>
    <row r="29902" spans="1:3" ht="12" customHeight="1" x14ac:dyDescent="0.2">
      <c r="A29902" s="178" t="s">
        <v>47090</v>
      </c>
      <c r="B29902" s="179" t="s">
        <v>47091</v>
      </c>
      <c r="C29902" s="178" t="s">
        <v>23897</v>
      </c>
    </row>
    <row r="29903" spans="1:3" ht="12" customHeight="1" x14ac:dyDescent="0.2">
      <c r="A29903" s="178" t="s">
        <v>47092</v>
      </c>
      <c r="B29903" s="179" t="s">
        <v>47093</v>
      </c>
      <c r="C29903" s="178" t="s">
        <v>23897</v>
      </c>
    </row>
    <row r="29904" spans="1:3" ht="12" customHeight="1" x14ac:dyDescent="0.2">
      <c r="A29904" s="178" t="s">
        <v>47094</v>
      </c>
      <c r="B29904" s="179" t="s">
        <v>47095</v>
      </c>
      <c r="C29904" s="178" t="s">
        <v>23897</v>
      </c>
    </row>
    <row r="29905" spans="1:3" ht="12" customHeight="1" x14ac:dyDescent="0.2">
      <c r="A29905" s="178" t="s">
        <v>47096</v>
      </c>
      <c r="B29905" s="179" t="s">
        <v>47097</v>
      </c>
      <c r="C29905" s="178" t="s">
        <v>23897</v>
      </c>
    </row>
    <row r="29906" spans="1:3" ht="12" customHeight="1" x14ac:dyDescent="0.2">
      <c r="A29906" s="178" t="s">
        <v>47098</v>
      </c>
      <c r="B29906" s="179" t="s">
        <v>47099</v>
      </c>
      <c r="C29906" s="178" t="s">
        <v>23897</v>
      </c>
    </row>
    <row r="29907" spans="1:3" ht="12" customHeight="1" x14ac:dyDescent="0.2">
      <c r="A29907" s="178" t="s">
        <v>47100</v>
      </c>
      <c r="B29907" s="179" t="s">
        <v>47101</v>
      </c>
      <c r="C29907" s="178" t="s">
        <v>23897</v>
      </c>
    </row>
    <row r="29908" spans="1:3" ht="12" customHeight="1" x14ac:dyDescent="0.2">
      <c r="A29908" s="178" t="s">
        <v>47102</v>
      </c>
      <c r="B29908" s="179" t="s">
        <v>47103</v>
      </c>
      <c r="C29908" s="178" t="s">
        <v>23897</v>
      </c>
    </row>
    <row r="29909" spans="1:3" ht="12" customHeight="1" x14ac:dyDescent="0.2">
      <c r="A29909" s="178" t="s">
        <v>47104</v>
      </c>
      <c r="B29909" s="179" t="s">
        <v>47105</v>
      </c>
      <c r="C29909" s="178" t="s">
        <v>23897</v>
      </c>
    </row>
    <row r="29910" spans="1:3" ht="12" customHeight="1" x14ac:dyDescent="0.2">
      <c r="A29910" s="178" t="s">
        <v>47106</v>
      </c>
      <c r="B29910" s="179" t="s">
        <v>47107</v>
      </c>
      <c r="C29910" s="178" t="s">
        <v>23897</v>
      </c>
    </row>
    <row r="29911" spans="1:3" ht="12" customHeight="1" x14ac:dyDescent="0.2">
      <c r="A29911" s="178" t="s">
        <v>47108</v>
      </c>
      <c r="B29911" s="179" t="s">
        <v>47109</v>
      </c>
      <c r="C29911" s="178" t="s">
        <v>23897</v>
      </c>
    </row>
    <row r="29912" spans="1:3" ht="12" customHeight="1" x14ac:dyDescent="0.2">
      <c r="A29912" s="178" t="s">
        <v>47110</v>
      </c>
      <c r="B29912" s="179" t="s">
        <v>47111</v>
      </c>
      <c r="C29912" s="178" t="s">
        <v>23897</v>
      </c>
    </row>
    <row r="29913" spans="1:3" ht="12" customHeight="1" x14ac:dyDescent="0.2">
      <c r="A29913" s="178" t="s">
        <v>47112</v>
      </c>
      <c r="B29913" s="179" t="s">
        <v>47113</v>
      </c>
      <c r="C29913" s="178" t="s">
        <v>23897</v>
      </c>
    </row>
    <row r="29914" spans="1:3" ht="12" customHeight="1" x14ac:dyDescent="0.2">
      <c r="A29914" s="178" t="s">
        <v>47114</v>
      </c>
      <c r="B29914" s="179" t="s">
        <v>47115</v>
      </c>
      <c r="C29914" s="178" t="s">
        <v>23897</v>
      </c>
    </row>
    <row r="29915" spans="1:3" ht="12" customHeight="1" x14ac:dyDescent="0.2">
      <c r="A29915" s="178" t="s">
        <v>47116</v>
      </c>
      <c r="B29915" s="179" t="s">
        <v>47117</v>
      </c>
      <c r="C29915" s="178" t="s">
        <v>23897</v>
      </c>
    </row>
    <row r="29916" spans="1:3" ht="12" customHeight="1" x14ac:dyDescent="0.2">
      <c r="A29916" s="178" t="s">
        <v>47118</v>
      </c>
      <c r="B29916" s="179" t="s">
        <v>47119</v>
      </c>
      <c r="C29916" s="178" t="s">
        <v>23897</v>
      </c>
    </row>
    <row r="29917" spans="1:3" ht="12" customHeight="1" x14ac:dyDescent="0.2">
      <c r="A29917" s="178" t="s">
        <v>47120</v>
      </c>
      <c r="B29917" s="179" t="s">
        <v>47121</v>
      </c>
      <c r="C29917" s="178" t="s">
        <v>23897</v>
      </c>
    </row>
    <row r="29918" spans="1:3" ht="12" customHeight="1" x14ac:dyDescent="0.2">
      <c r="A29918" s="178" t="s">
        <v>47122</v>
      </c>
      <c r="B29918" s="179" t="s">
        <v>47123</v>
      </c>
      <c r="C29918" s="178" t="s">
        <v>23897</v>
      </c>
    </row>
    <row r="29919" spans="1:3" ht="12" customHeight="1" x14ac:dyDescent="0.2">
      <c r="A29919" s="178" t="s">
        <v>47124</v>
      </c>
      <c r="B29919" s="179" t="s">
        <v>47125</v>
      </c>
      <c r="C29919" s="178" t="s">
        <v>23897</v>
      </c>
    </row>
    <row r="29920" spans="1:3" ht="12" customHeight="1" x14ac:dyDescent="0.2">
      <c r="A29920" s="178" t="s">
        <v>47126</v>
      </c>
      <c r="B29920" s="179" t="s">
        <v>47127</v>
      </c>
      <c r="C29920" s="178" t="s">
        <v>23897</v>
      </c>
    </row>
    <row r="29921" spans="1:3" ht="12" customHeight="1" x14ac:dyDescent="0.2">
      <c r="A29921" s="178" t="s">
        <v>47128</v>
      </c>
      <c r="B29921" s="179" t="s">
        <v>47129</v>
      </c>
      <c r="C29921" s="178" t="s">
        <v>23897</v>
      </c>
    </row>
    <row r="29922" spans="1:3" ht="12" customHeight="1" x14ac:dyDescent="0.2">
      <c r="A29922" s="178" t="s">
        <v>47130</v>
      </c>
      <c r="B29922" s="179" t="s">
        <v>47131</v>
      </c>
      <c r="C29922" s="178" t="s">
        <v>23897</v>
      </c>
    </row>
    <row r="29923" spans="1:3" ht="12" customHeight="1" x14ac:dyDescent="0.2">
      <c r="A29923" s="178" t="s">
        <v>47132</v>
      </c>
      <c r="B29923" s="179" t="s">
        <v>47133</v>
      </c>
      <c r="C29923" s="178" t="s">
        <v>23897</v>
      </c>
    </row>
    <row r="29924" spans="1:3" ht="12" customHeight="1" x14ac:dyDescent="0.2">
      <c r="A29924" s="178" t="s">
        <v>47134</v>
      </c>
      <c r="B29924" s="179" t="s">
        <v>47135</v>
      </c>
      <c r="C29924" s="178" t="s">
        <v>23897</v>
      </c>
    </row>
    <row r="29925" spans="1:3" ht="12" customHeight="1" x14ac:dyDescent="0.2">
      <c r="A29925" s="178" t="s">
        <v>47136</v>
      </c>
      <c r="B29925" s="179" t="s">
        <v>47137</v>
      </c>
      <c r="C29925" s="178" t="s">
        <v>23897</v>
      </c>
    </row>
    <row r="29926" spans="1:3" ht="12" customHeight="1" x14ac:dyDescent="0.2">
      <c r="A29926" s="178" t="s">
        <v>47138</v>
      </c>
      <c r="B29926" s="179" t="s">
        <v>47139</v>
      </c>
      <c r="C29926" s="178" t="s">
        <v>23897</v>
      </c>
    </row>
    <row r="29927" spans="1:3" ht="12" customHeight="1" x14ac:dyDescent="0.2">
      <c r="A29927" s="178" t="s">
        <v>47140</v>
      </c>
      <c r="B29927" s="179" t="s">
        <v>47141</v>
      </c>
      <c r="C29927" s="178" t="s">
        <v>23897</v>
      </c>
    </row>
    <row r="29928" spans="1:3" ht="12" customHeight="1" x14ac:dyDescent="0.2">
      <c r="A29928" s="178" t="s">
        <v>47142</v>
      </c>
      <c r="B29928" s="179" t="s">
        <v>47143</v>
      </c>
      <c r="C29928" s="178" t="s">
        <v>23897</v>
      </c>
    </row>
    <row r="29929" spans="1:3" ht="12" customHeight="1" x14ac:dyDescent="0.2">
      <c r="A29929" s="178" t="s">
        <v>47144</v>
      </c>
      <c r="B29929" s="179" t="s">
        <v>47145</v>
      </c>
      <c r="C29929" s="178" t="s">
        <v>23897</v>
      </c>
    </row>
    <row r="29930" spans="1:3" ht="12" customHeight="1" x14ac:dyDescent="0.2">
      <c r="A29930" s="178" t="s">
        <v>47146</v>
      </c>
      <c r="B29930" s="179" t="s">
        <v>47147</v>
      </c>
      <c r="C29930" s="178" t="s">
        <v>23897</v>
      </c>
    </row>
    <row r="29931" spans="1:3" ht="12" customHeight="1" x14ac:dyDescent="0.2">
      <c r="A29931" s="178" t="s">
        <v>47148</v>
      </c>
      <c r="B29931" s="179" t="s">
        <v>47149</v>
      </c>
      <c r="C29931" s="178" t="s">
        <v>23897</v>
      </c>
    </row>
    <row r="29932" spans="1:3" ht="12" customHeight="1" x14ac:dyDescent="0.2">
      <c r="A29932" s="178" t="s">
        <v>47150</v>
      </c>
      <c r="B29932" s="179" t="s">
        <v>47151</v>
      </c>
      <c r="C29932" s="178" t="s">
        <v>23897</v>
      </c>
    </row>
    <row r="29933" spans="1:3" ht="12" customHeight="1" x14ac:dyDescent="0.2">
      <c r="A29933" s="178" t="s">
        <v>47152</v>
      </c>
      <c r="B29933" s="179" t="s">
        <v>47153</v>
      </c>
      <c r="C29933" s="178" t="s">
        <v>23897</v>
      </c>
    </row>
    <row r="29934" spans="1:3" ht="12" customHeight="1" x14ac:dyDescent="0.2">
      <c r="A29934" s="178" t="s">
        <v>47154</v>
      </c>
      <c r="B29934" s="179" t="s">
        <v>47155</v>
      </c>
      <c r="C29934" s="178" t="s">
        <v>23897</v>
      </c>
    </row>
    <row r="29935" spans="1:3" ht="12" customHeight="1" x14ac:dyDescent="0.2">
      <c r="A29935" s="178" t="s">
        <v>47156</v>
      </c>
      <c r="B29935" s="179" t="s">
        <v>47157</v>
      </c>
      <c r="C29935" s="178" t="s">
        <v>23897</v>
      </c>
    </row>
    <row r="29936" spans="1:3" ht="12" customHeight="1" x14ac:dyDescent="0.2">
      <c r="A29936" s="178" t="s">
        <v>47158</v>
      </c>
      <c r="B29936" s="179" t="s">
        <v>47159</v>
      </c>
      <c r="C29936" s="178" t="s">
        <v>23897</v>
      </c>
    </row>
    <row r="29937" spans="1:3" ht="12" customHeight="1" x14ac:dyDescent="0.2">
      <c r="A29937" s="178" t="s">
        <v>47160</v>
      </c>
      <c r="B29937" s="179" t="s">
        <v>47161</v>
      </c>
      <c r="C29937" s="178" t="s">
        <v>23897</v>
      </c>
    </row>
    <row r="29938" spans="1:3" ht="12" customHeight="1" x14ac:dyDescent="0.2">
      <c r="A29938" s="178" t="s">
        <v>47162</v>
      </c>
      <c r="B29938" s="179" t="s">
        <v>47163</v>
      </c>
      <c r="C29938" s="178" t="s">
        <v>23897</v>
      </c>
    </row>
    <row r="29939" spans="1:3" ht="12" customHeight="1" x14ac:dyDescent="0.2">
      <c r="A29939" s="178" t="s">
        <v>47164</v>
      </c>
      <c r="B29939" s="179" t="s">
        <v>47165</v>
      </c>
      <c r="C29939" s="178" t="s">
        <v>23897</v>
      </c>
    </row>
    <row r="29940" spans="1:3" ht="12" customHeight="1" x14ac:dyDescent="0.2">
      <c r="A29940" s="178" t="s">
        <v>47166</v>
      </c>
      <c r="B29940" s="179" t="s">
        <v>47167</v>
      </c>
      <c r="C29940" s="178" t="s">
        <v>23897</v>
      </c>
    </row>
    <row r="29941" spans="1:3" ht="12" customHeight="1" x14ac:dyDescent="0.2">
      <c r="A29941" s="178" t="s">
        <v>47168</v>
      </c>
      <c r="B29941" s="179" t="s">
        <v>47169</v>
      </c>
      <c r="C29941" s="178" t="s">
        <v>23897</v>
      </c>
    </row>
    <row r="29942" spans="1:3" ht="12" customHeight="1" x14ac:dyDescent="0.2">
      <c r="A29942" s="178" t="s">
        <v>47170</v>
      </c>
      <c r="B29942" s="179" t="s">
        <v>47171</v>
      </c>
      <c r="C29942" s="178" t="s">
        <v>23897</v>
      </c>
    </row>
    <row r="29943" spans="1:3" ht="12" customHeight="1" x14ac:dyDescent="0.2">
      <c r="A29943" s="178" t="s">
        <v>47172</v>
      </c>
      <c r="B29943" s="179" t="s">
        <v>47173</v>
      </c>
      <c r="C29943" s="178" t="s">
        <v>23897</v>
      </c>
    </row>
    <row r="29944" spans="1:3" ht="12" customHeight="1" x14ac:dyDescent="0.2">
      <c r="A29944" s="178" t="s">
        <v>47174</v>
      </c>
      <c r="B29944" s="179" t="s">
        <v>47175</v>
      </c>
      <c r="C29944" s="178" t="s">
        <v>23897</v>
      </c>
    </row>
    <row r="29945" spans="1:3" ht="12" customHeight="1" x14ac:dyDescent="0.2">
      <c r="A29945" s="178" t="s">
        <v>47176</v>
      </c>
      <c r="B29945" s="179" t="s">
        <v>47177</v>
      </c>
      <c r="C29945" s="178" t="s">
        <v>23897</v>
      </c>
    </row>
    <row r="29946" spans="1:3" ht="12" customHeight="1" x14ac:dyDescent="0.2">
      <c r="A29946" s="178" t="s">
        <v>47178</v>
      </c>
      <c r="B29946" s="179" t="s">
        <v>47179</v>
      </c>
      <c r="C29946" s="178" t="s">
        <v>23897</v>
      </c>
    </row>
    <row r="29947" spans="1:3" ht="12" customHeight="1" x14ac:dyDescent="0.2">
      <c r="A29947" s="178" t="s">
        <v>47180</v>
      </c>
      <c r="B29947" s="179" t="s">
        <v>47181</v>
      </c>
      <c r="C29947" s="178" t="s">
        <v>23897</v>
      </c>
    </row>
    <row r="29948" spans="1:3" ht="12" customHeight="1" x14ac:dyDescent="0.2">
      <c r="A29948" s="178" t="s">
        <v>47182</v>
      </c>
      <c r="B29948" s="179" t="s">
        <v>47183</v>
      </c>
      <c r="C29948" s="178" t="s">
        <v>23897</v>
      </c>
    </row>
    <row r="29949" spans="1:3" ht="12" customHeight="1" x14ac:dyDescent="0.2">
      <c r="A29949" s="178" t="s">
        <v>47184</v>
      </c>
      <c r="B29949" s="179" t="s">
        <v>47185</v>
      </c>
      <c r="C29949" s="178" t="s">
        <v>23897</v>
      </c>
    </row>
    <row r="29950" spans="1:3" ht="12" customHeight="1" x14ac:dyDescent="0.2">
      <c r="A29950" s="178" t="s">
        <v>47186</v>
      </c>
      <c r="B29950" s="179" t="s">
        <v>47187</v>
      </c>
      <c r="C29950" s="178" t="s">
        <v>23897</v>
      </c>
    </row>
    <row r="29951" spans="1:3" ht="12" customHeight="1" x14ac:dyDescent="0.2">
      <c r="A29951" s="178" t="s">
        <v>47188</v>
      </c>
      <c r="B29951" s="179" t="s">
        <v>47189</v>
      </c>
      <c r="C29951" s="178" t="s">
        <v>23897</v>
      </c>
    </row>
    <row r="29952" spans="1:3" ht="12" customHeight="1" x14ac:dyDescent="0.2">
      <c r="A29952" s="178" t="s">
        <v>47190</v>
      </c>
      <c r="B29952" s="179" t="s">
        <v>47191</v>
      </c>
      <c r="C29952" s="178" t="s">
        <v>23897</v>
      </c>
    </row>
    <row r="29953" spans="1:3" ht="12" customHeight="1" x14ac:dyDescent="0.2">
      <c r="A29953" s="178" t="s">
        <v>47192</v>
      </c>
      <c r="B29953" s="179" t="s">
        <v>47193</v>
      </c>
      <c r="C29953" s="178" t="s">
        <v>23897</v>
      </c>
    </row>
    <row r="29954" spans="1:3" ht="12" customHeight="1" x14ac:dyDescent="0.2">
      <c r="A29954" s="178" t="s">
        <v>47194</v>
      </c>
      <c r="B29954" s="179" t="s">
        <v>47195</v>
      </c>
      <c r="C29954" s="178" t="s">
        <v>23897</v>
      </c>
    </row>
    <row r="29955" spans="1:3" ht="12" customHeight="1" x14ac:dyDescent="0.2">
      <c r="A29955" s="178" t="s">
        <v>47196</v>
      </c>
      <c r="B29955" s="179" t="s">
        <v>47197</v>
      </c>
      <c r="C29955" s="178" t="s">
        <v>23897</v>
      </c>
    </row>
    <row r="29956" spans="1:3" ht="12" customHeight="1" x14ac:dyDescent="0.2">
      <c r="A29956" s="178" t="s">
        <v>47198</v>
      </c>
      <c r="B29956" s="179" t="s">
        <v>47199</v>
      </c>
      <c r="C29956" s="178" t="s">
        <v>23897</v>
      </c>
    </row>
    <row r="29957" spans="1:3" ht="12" customHeight="1" x14ac:dyDescent="0.2">
      <c r="A29957" s="178" t="s">
        <v>47200</v>
      </c>
      <c r="B29957" s="179" t="s">
        <v>47201</v>
      </c>
      <c r="C29957" s="178" t="s">
        <v>23897</v>
      </c>
    </row>
    <row r="29958" spans="1:3" ht="12" customHeight="1" x14ac:dyDescent="0.2">
      <c r="A29958" s="178" t="s">
        <v>47202</v>
      </c>
      <c r="B29958" s="179" t="s">
        <v>47203</v>
      </c>
      <c r="C29958" s="178" t="s">
        <v>23897</v>
      </c>
    </row>
    <row r="29959" spans="1:3" ht="12" customHeight="1" x14ac:dyDescent="0.2">
      <c r="A29959" s="178" t="s">
        <v>47204</v>
      </c>
      <c r="B29959" s="179" t="s">
        <v>47205</v>
      </c>
      <c r="C29959" s="178" t="s">
        <v>23897</v>
      </c>
    </row>
    <row r="29960" spans="1:3" ht="12" customHeight="1" x14ac:dyDescent="0.2">
      <c r="A29960" s="178" t="s">
        <v>47206</v>
      </c>
      <c r="B29960" s="179" t="s">
        <v>47207</v>
      </c>
      <c r="C29960" s="178" t="s">
        <v>23897</v>
      </c>
    </row>
    <row r="29961" spans="1:3" ht="12" customHeight="1" x14ac:dyDescent="0.2">
      <c r="A29961" s="178" t="s">
        <v>47208</v>
      </c>
      <c r="B29961" s="179" t="s">
        <v>47209</v>
      </c>
      <c r="C29961" s="178" t="s">
        <v>23897</v>
      </c>
    </row>
    <row r="29962" spans="1:3" ht="12" customHeight="1" x14ac:dyDescent="0.2">
      <c r="A29962" s="178" t="s">
        <v>47210</v>
      </c>
      <c r="B29962" s="179" t="s">
        <v>47211</v>
      </c>
      <c r="C29962" s="178" t="s">
        <v>23897</v>
      </c>
    </row>
    <row r="29963" spans="1:3" ht="12" customHeight="1" x14ac:dyDescent="0.2">
      <c r="A29963" s="178" t="s">
        <v>47212</v>
      </c>
      <c r="B29963" s="179" t="s">
        <v>47213</v>
      </c>
      <c r="C29963" s="178" t="s">
        <v>23897</v>
      </c>
    </row>
    <row r="29964" spans="1:3" ht="12" customHeight="1" x14ac:dyDescent="0.2">
      <c r="A29964" s="178" t="s">
        <v>47214</v>
      </c>
      <c r="B29964" s="179" t="s">
        <v>47215</v>
      </c>
      <c r="C29964" s="178" t="s">
        <v>23897</v>
      </c>
    </row>
    <row r="29965" spans="1:3" ht="12" customHeight="1" x14ac:dyDescent="0.2">
      <c r="A29965" s="178" t="s">
        <v>47216</v>
      </c>
      <c r="B29965" s="179" t="s">
        <v>47217</v>
      </c>
      <c r="C29965" s="178" t="s">
        <v>23897</v>
      </c>
    </row>
    <row r="29966" spans="1:3" ht="12" customHeight="1" x14ac:dyDescent="0.2">
      <c r="A29966" s="178" t="s">
        <v>47218</v>
      </c>
      <c r="B29966" s="179" t="s">
        <v>47219</v>
      </c>
      <c r="C29966" s="178" t="s">
        <v>23897</v>
      </c>
    </row>
    <row r="29967" spans="1:3" ht="12" customHeight="1" x14ac:dyDescent="0.2">
      <c r="A29967" s="178" t="s">
        <v>47220</v>
      </c>
      <c r="B29967" s="179" t="s">
        <v>47221</v>
      </c>
      <c r="C29967" s="178" t="s">
        <v>23897</v>
      </c>
    </row>
    <row r="29968" spans="1:3" ht="12" customHeight="1" x14ac:dyDescent="0.2">
      <c r="A29968" s="178" t="s">
        <v>47222</v>
      </c>
      <c r="B29968" s="179" t="s">
        <v>47223</v>
      </c>
      <c r="C29968" s="178" t="s">
        <v>23897</v>
      </c>
    </row>
    <row r="29969" spans="1:3" ht="12" customHeight="1" x14ac:dyDescent="0.2">
      <c r="A29969" s="178" t="s">
        <v>47224</v>
      </c>
      <c r="B29969" s="179" t="s">
        <v>47225</v>
      </c>
      <c r="C29969" s="178" t="s">
        <v>23897</v>
      </c>
    </row>
    <row r="29970" spans="1:3" ht="12" customHeight="1" x14ac:dyDescent="0.2">
      <c r="A29970" s="178" t="s">
        <v>47226</v>
      </c>
      <c r="B29970" s="179" t="s">
        <v>47227</v>
      </c>
      <c r="C29970" s="178" t="s">
        <v>23897</v>
      </c>
    </row>
    <row r="29971" spans="1:3" ht="12" customHeight="1" x14ac:dyDescent="0.2">
      <c r="A29971" s="178" t="s">
        <v>47228</v>
      </c>
      <c r="B29971" s="179" t="s">
        <v>47229</v>
      </c>
      <c r="C29971" s="178" t="s">
        <v>23897</v>
      </c>
    </row>
    <row r="29972" spans="1:3" ht="12" customHeight="1" x14ac:dyDescent="0.2">
      <c r="A29972" s="178" t="s">
        <v>47230</v>
      </c>
      <c r="B29972" s="179" t="s">
        <v>47231</v>
      </c>
      <c r="C29972" s="178" t="s">
        <v>23897</v>
      </c>
    </row>
    <row r="29973" spans="1:3" ht="12" customHeight="1" x14ac:dyDescent="0.2">
      <c r="A29973" s="178" t="s">
        <v>47232</v>
      </c>
      <c r="B29973" s="179" t="s">
        <v>47233</v>
      </c>
      <c r="C29973" s="178" t="s">
        <v>23897</v>
      </c>
    </row>
    <row r="29974" spans="1:3" ht="12" customHeight="1" x14ac:dyDescent="0.2">
      <c r="A29974" s="178" t="s">
        <v>47234</v>
      </c>
      <c r="B29974" s="179" t="s">
        <v>47235</v>
      </c>
      <c r="C29974" s="178" t="s">
        <v>23897</v>
      </c>
    </row>
    <row r="29975" spans="1:3" ht="12" customHeight="1" x14ac:dyDescent="0.2">
      <c r="A29975" s="178" t="s">
        <v>47236</v>
      </c>
      <c r="B29975" s="179" t="s">
        <v>47237</v>
      </c>
      <c r="C29975" s="178" t="s">
        <v>23897</v>
      </c>
    </row>
    <row r="29976" spans="1:3" ht="12" customHeight="1" x14ac:dyDescent="0.2">
      <c r="A29976" s="178" t="s">
        <v>47238</v>
      </c>
      <c r="B29976" s="179" t="s">
        <v>47239</v>
      </c>
      <c r="C29976" s="178" t="s">
        <v>23897</v>
      </c>
    </row>
    <row r="29977" spans="1:3" ht="12" customHeight="1" x14ac:dyDescent="0.2">
      <c r="A29977" s="178" t="s">
        <v>47240</v>
      </c>
      <c r="B29977" s="179" t="s">
        <v>47241</v>
      </c>
      <c r="C29977" s="178" t="s">
        <v>23897</v>
      </c>
    </row>
    <row r="29978" spans="1:3" ht="12" customHeight="1" x14ac:dyDescent="0.2">
      <c r="A29978" s="178" t="s">
        <v>47242</v>
      </c>
      <c r="B29978" s="179" t="s">
        <v>47243</v>
      </c>
      <c r="C29978" s="178" t="s">
        <v>23897</v>
      </c>
    </row>
    <row r="29979" spans="1:3" ht="12" customHeight="1" x14ac:dyDescent="0.2">
      <c r="A29979" s="178" t="s">
        <v>47244</v>
      </c>
      <c r="B29979" s="179" t="s">
        <v>47245</v>
      </c>
      <c r="C29979" s="178" t="s">
        <v>23897</v>
      </c>
    </row>
    <row r="29980" spans="1:3" ht="12" customHeight="1" x14ac:dyDescent="0.2">
      <c r="A29980" s="178" t="s">
        <v>47246</v>
      </c>
      <c r="B29980" s="179" t="s">
        <v>47247</v>
      </c>
      <c r="C29980" s="178" t="s">
        <v>23897</v>
      </c>
    </row>
    <row r="29981" spans="1:3" ht="12" customHeight="1" x14ac:dyDescent="0.2">
      <c r="A29981" s="178" t="s">
        <v>47248</v>
      </c>
      <c r="B29981" s="179" t="s">
        <v>47249</v>
      </c>
      <c r="C29981" s="178" t="s">
        <v>23897</v>
      </c>
    </row>
    <row r="29982" spans="1:3" ht="12" customHeight="1" x14ac:dyDescent="0.2">
      <c r="A29982" s="178" t="s">
        <v>47250</v>
      </c>
      <c r="B29982" s="179" t="s">
        <v>47251</v>
      </c>
      <c r="C29982" s="178" t="s">
        <v>23897</v>
      </c>
    </row>
    <row r="29983" spans="1:3" ht="12" customHeight="1" x14ac:dyDescent="0.2">
      <c r="A29983" s="178" t="s">
        <v>47252</v>
      </c>
      <c r="B29983" s="179" t="s">
        <v>47253</v>
      </c>
      <c r="C29983" s="178" t="s">
        <v>23897</v>
      </c>
    </row>
    <row r="29984" spans="1:3" ht="12" customHeight="1" x14ac:dyDescent="0.2">
      <c r="A29984" s="178" t="s">
        <v>47254</v>
      </c>
      <c r="B29984" s="179" t="s">
        <v>47255</v>
      </c>
      <c r="C29984" s="178" t="s">
        <v>23897</v>
      </c>
    </row>
    <row r="29985" spans="1:3" ht="12" customHeight="1" x14ac:dyDescent="0.2">
      <c r="A29985" s="178" t="s">
        <v>47256</v>
      </c>
      <c r="B29985" s="179" t="s">
        <v>47257</v>
      </c>
      <c r="C29985" s="178" t="s">
        <v>23897</v>
      </c>
    </row>
    <row r="29986" spans="1:3" ht="12" customHeight="1" x14ac:dyDescent="0.2">
      <c r="A29986" s="178" t="s">
        <v>47258</v>
      </c>
      <c r="B29986" s="179" t="s">
        <v>47259</v>
      </c>
      <c r="C29986" s="178" t="s">
        <v>23897</v>
      </c>
    </row>
    <row r="29987" spans="1:3" ht="12" customHeight="1" x14ac:dyDescent="0.2">
      <c r="A29987" s="178" t="s">
        <v>47260</v>
      </c>
      <c r="B29987" s="179" t="s">
        <v>47261</v>
      </c>
      <c r="C29987" s="178" t="s">
        <v>23897</v>
      </c>
    </row>
    <row r="29988" spans="1:3" ht="12" customHeight="1" x14ac:dyDescent="0.2">
      <c r="A29988" s="178" t="s">
        <v>47262</v>
      </c>
      <c r="B29988" s="179" t="s">
        <v>47263</v>
      </c>
      <c r="C29988" s="178" t="s">
        <v>23897</v>
      </c>
    </row>
    <row r="29989" spans="1:3" ht="12" customHeight="1" x14ac:dyDescent="0.2">
      <c r="A29989" s="178" t="s">
        <v>47264</v>
      </c>
      <c r="B29989" s="179" t="s">
        <v>47265</v>
      </c>
      <c r="C29989" s="178" t="s">
        <v>23897</v>
      </c>
    </row>
    <row r="29990" spans="1:3" ht="12" customHeight="1" x14ac:dyDescent="0.2">
      <c r="A29990" s="178" t="s">
        <v>47266</v>
      </c>
      <c r="B29990" s="179" t="s">
        <v>47267</v>
      </c>
      <c r="C29990" s="178" t="s">
        <v>23897</v>
      </c>
    </row>
    <row r="29991" spans="1:3" ht="12" customHeight="1" x14ac:dyDescent="0.2">
      <c r="A29991" s="178" t="s">
        <v>47268</v>
      </c>
      <c r="B29991" s="179" t="s">
        <v>47269</v>
      </c>
      <c r="C29991" s="178" t="s">
        <v>23897</v>
      </c>
    </row>
    <row r="29992" spans="1:3" ht="12" customHeight="1" x14ac:dyDescent="0.2">
      <c r="A29992" s="178" t="s">
        <v>47270</v>
      </c>
      <c r="B29992" s="179" t="s">
        <v>47271</v>
      </c>
      <c r="C29992" s="178" t="s">
        <v>23897</v>
      </c>
    </row>
    <row r="29993" spans="1:3" ht="12" customHeight="1" x14ac:dyDescent="0.2"/>
    <row r="29994" spans="1:3" ht="12" customHeight="1" x14ac:dyDescent="0.2"/>
    <row r="29995" spans="1:3" ht="12" customHeight="1" x14ac:dyDescent="0.2">
      <c r="A29995" s="178" t="s">
        <v>47272</v>
      </c>
      <c r="B29995" s="179" t="s">
        <v>47273</v>
      </c>
      <c r="C29995" s="178" t="s">
        <v>23897</v>
      </c>
    </row>
    <row r="29996" spans="1:3" ht="12" customHeight="1" x14ac:dyDescent="0.2">
      <c r="A29996" s="178" t="s">
        <v>47274</v>
      </c>
      <c r="B29996" s="179" t="s">
        <v>47275</v>
      </c>
      <c r="C29996" s="178" t="s">
        <v>23897</v>
      </c>
    </row>
    <row r="29997" spans="1:3" ht="12" customHeight="1" x14ac:dyDescent="0.2">
      <c r="A29997" s="178" t="s">
        <v>47276</v>
      </c>
      <c r="B29997" s="179" t="s">
        <v>47277</v>
      </c>
      <c r="C29997" s="178" t="s">
        <v>23897</v>
      </c>
    </row>
    <row r="29998" spans="1:3" ht="12" customHeight="1" x14ac:dyDescent="0.2">
      <c r="A29998" s="178" t="s">
        <v>47278</v>
      </c>
      <c r="B29998" s="179" t="s">
        <v>47279</v>
      </c>
      <c r="C29998" s="178" t="s">
        <v>23897</v>
      </c>
    </row>
    <row r="29999" spans="1:3" ht="12" customHeight="1" x14ac:dyDescent="0.2">
      <c r="A29999" s="178" t="s">
        <v>47280</v>
      </c>
      <c r="B29999" s="179" t="s">
        <v>47281</v>
      </c>
      <c r="C29999" s="178" t="s">
        <v>23897</v>
      </c>
    </row>
    <row r="30000" spans="1:3" ht="12" customHeight="1" x14ac:dyDescent="0.2">
      <c r="A30000" s="178" t="s">
        <v>47282</v>
      </c>
      <c r="B30000" s="179" t="s">
        <v>47283</v>
      </c>
      <c r="C30000" s="178" t="s">
        <v>23897</v>
      </c>
    </row>
    <row r="30001" spans="1:3" ht="12" customHeight="1" x14ac:dyDescent="0.2">
      <c r="A30001" s="178" t="s">
        <v>47284</v>
      </c>
      <c r="B30001" s="179" t="s">
        <v>47285</v>
      </c>
      <c r="C30001" s="178" t="s">
        <v>23897</v>
      </c>
    </row>
    <row r="30002" spans="1:3" ht="12" customHeight="1" x14ac:dyDescent="0.2">
      <c r="A30002" s="178" t="s">
        <v>47286</v>
      </c>
      <c r="B30002" s="179" t="s">
        <v>47287</v>
      </c>
      <c r="C30002" s="178" t="s">
        <v>23897</v>
      </c>
    </row>
    <row r="30003" spans="1:3" ht="12" customHeight="1" x14ac:dyDescent="0.2"/>
    <row r="30004" spans="1:3" ht="12" customHeight="1" x14ac:dyDescent="0.2">
      <c r="A30004" s="178" t="s">
        <v>47288</v>
      </c>
      <c r="B30004" s="179" t="s">
        <v>47289</v>
      </c>
      <c r="C30004" s="178" t="s">
        <v>23897</v>
      </c>
    </row>
    <row r="30005" spans="1:3" ht="12" customHeight="1" x14ac:dyDescent="0.2">
      <c r="A30005" s="178" t="s">
        <v>47290</v>
      </c>
      <c r="B30005" s="179" t="s">
        <v>47291</v>
      </c>
      <c r="C30005" s="178" t="s">
        <v>23897</v>
      </c>
    </row>
    <row r="30006" spans="1:3" ht="12" customHeight="1" x14ac:dyDescent="0.2">
      <c r="A30006" s="178" t="s">
        <v>47292</v>
      </c>
      <c r="B30006" s="179" t="s">
        <v>47293</v>
      </c>
      <c r="C30006" s="178" t="s">
        <v>23897</v>
      </c>
    </row>
    <row r="30007" spans="1:3" ht="12" customHeight="1" x14ac:dyDescent="0.2">
      <c r="A30007" s="178" t="s">
        <v>47294</v>
      </c>
      <c r="B30007" s="179" t="s">
        <v>47295</v>
      </c>
      <c r="C30007" s="178" t="s">
        <v>23897</v>
      </c>
    </row>
    <row r="30008" spans="1:3" ht="12" customHeight="1" x14ac:dyDescent="0.2"/>
    <row r="30009" spans="1:3" ht="12" customHeight="1" x14ac:dyDescent="0.2">
      <c r="A30009" s="178" t="s">
        <v>47296</v>
      </c>
      <c r="B30009" s="179" t="s">
        <v>47297</v>
      </c>
      <c r="C30009" s="178" t="s">
        <v>23897</v>
      </c>
    </row>
    <row r="30010" spans="1:3" ht="12" customHeight="1" x14ac:dyDescent="0.2"/>
    <row r="30011" spans="1:3" ht="12" customHeight="1" x14ac:dyDescent="0.2">
      <c r="A30011" s="178" t="s">
        <v>47298</v>
      </c>
      <c r="B30011" s="179" t="s">
        <v>47299</v>
      </c>
      <c r="C30011" s="178" t="s">
        <v>23897</v>
      </c>
    </row>
    <row r="30012" spans="1:3" ht="12" customHeight="1" x14ac:dyDescent="0.2">
      <c r="A30012" s="178" t="s">
        <v>47300</v>
      </c>
      <c r="B30012" s="179" t="s">
        <v>47301</v>
      </c>
      <c r="C30012" s="178" t="s">
        <v>23897</v>
      </c>
    </row>
    <row r="30013" spans="1:3" ht="12" customHeight="1" x14ac:dyDescent="0.2">
      <c r="A30013" s="178" t="s">
        <v>47302</v>
      </c>
      <c r="B30013" s="179" t="s">
        <v>47303</v>
      </c>
      <c r="C30013" s="178" t="s">
        <v>23897</v>
      </c>
    </row>
    <row r="30014" spans="1:3" ht="12" customHeight="1" x14ac:dyDescent="0.2">
      <c r="A30014" s="178" t="s">
        <v>47304</v>
      </c>
      <c r="B30014" s="179" t="s">
        <v>47305</v>
      </c>
      <c r="C30014" s="178" t="s">
        <v>23897</v>
      </c>
    </row>
    <row r="30015" spans="1:3" ht="12" customHeight="1" x14ac:dyDescent="0.2">
      <c r="A30015" s="178" t="s">
        <v>47306</v>
      </c>
      <c r="B30015" s="179" t="s">
        <v>47307</v>
      </c>
      <c r="C30015" s="178" t="s">
        <v>23897</v>
      </c>
    </row>
    <row r="30016" spans="1:3" ht="12" customHeight="1" x14ac:dyDescent="0.2"/>
    <row r="30017" spans="1:3" ht="12" customHeight="1" x14ac:dyDescent="0.2">
      <c r="A30017" s="178" t="s">
        <v>47308</v>
      </c>
      <c r="B30017" s="179" t="s">
        <v>47309</v>
      </c>
      <c r="C30017" s="178" t="s">
        <v>23897</v>
      </c>
    </row>
    <row r="30018" spans="1:3" ht="12" customHeight="1" x14ac:dyDescent="0.2">
      <c r="A30018" s="178" t="s">
        <v>47310</v>
      </c>
      <c r="B30018" s="179" t="s">
        <v>47311</v>
      </c>
      <c r="C30018" s="178" t="s">
        <v>23897</v>
      </c>
    </row>
    <row r="30019" spans="1:3" ht="12" customHeight="1" x14ac:dyDescent="0.2">
      <c r="A30019" s="178" t="s">
        <v>47312</v>
      </c>
      <c r="B30019" s="179" t="s">
        <v>47313</v>
      </c>
      <c r="C30019" s="178" t="s">
        <v>23897</v>
      </c>
    </row>
    <row r="30020" spans="1:3" ht="12" customHeight="1" x14ac:dyDescent="0.2">
      <c r="A30020" s="178" t="s">
        <v>47314</v>
      </c>
      <c r="B30020" s="179" t="s">
        <v>47315</v>
      </c>
      <c r="C30020" s="178" t="s">
        <v>23897</v>
      </c>
    </row>
    <row r="30021" spans="1:3" ht="12" customHeight="1" x14ac:dyDescent="0.2">
      <c r="A30021" s="178" t="s">
        <v>47316</v>
      </c>
      <c r="B30021" s="179" t="s">
        <v>47317</v>
      </c>
      <c r="C30021" s="178" t="s">
        <v>23897</v>
      </c>
    </row>
    <row r="30022" spans="1:3" ht="12" customHeight="1" x14ac:dyDescent="0.2">
      <c r="A30022" s="178" t="s">
        <v>47318</v>
      </c>
      <c r="B30022" s="179" t="s">
        <v>47319</v>
      </c>
      <c r="C30022" s="178" t="s">
        <v>23897</v>
      </c>
    </row>
    <row r="30023" spans="1:3" ht="12" customHeight="1" x14ac:dyDescent="0.2">
      <c r="A30023" s="178" t="s">
        <v>47320</v>
      </c>
      <c r="B30023" s="179" t="s">
        <v>47321</v>
      </c>
      <c r="C30023" s="178" t="s">
        <v>23897</v>
      </c>
    </row>
    <row r="30024" spans="1:3" ht="12" customHeight="1" x14ac:dyDescent="0.2"/>
    <row r="30025" spans="1:3" ht="12" customHeight="1" x14ac:dyDescent="0.2">
      <c r="A30025" s="178" t="s">
        <v>47322</v>
      </c>
      <c r="B30025" s="179" t="s">
        <v>47323</v>
      </c>
      <c r="C30025" s="178" t="s">
        <v>23897</v>
      </c>
    </row>
    <row r="30026" spans="1:3" ht="12" customHeight="1" x14ac:dyDescent="0.2">
      <c r="A30026" s="178" t="s">
        <v>47324</v>
      </c>
      <c r="B30026" s="179" t="s">
        <v>47325</v>
      </c>
      <c r="C30026" s="178" t="s">
        <v>23897</v>
      </c>
    </row>
    <row r="30027" spans="1:3" ht="12" customHeight="1" x14ac:dyDescent="0.2">
      <c r="A30027" s="178" t="s">
        <v>47326</v>
      </c>
      <c r="B30027" s="179" t="s">
        <v>47327</v>
      </c>
      <c r="C30027" s="178" t="s">
        <v>23897</v>
      </c>
    </row>
    <row r="30028" spans="1:3" ht="12" customHeight="1" x14ac:dyDescent="0.2">
      <c r="A30028" s="178" t="s">
        <v>47328</v>
      </c>
      <c r="B30028" s="179" t="s">
        <v>47329</v>
      </c>
      <c r="C30028" s="178" t="s">
        <v>23897</v>
      </c>
    </row>
    <row r="30029" spans="1:3" ht="12" customHeight="1" x14ac:dyDescent="0.2"/>
    <row r="30030" spans="1:3" ht="12" customHeight="1" x14ac:dyDescent="0.2">
      <c r="A30030" s="178" t="s">
        <v>47330</v>
      </c>
      <c r="B30030" s="179" t="s">
        <v>47331</v>
      </c>
      <c r="C30030" s="178" t="s">
        <v>23897</v>
      </c>
    </row>
    <row r="30031" spans="1:3" ht="12" customHeight="1" x14ac:dyDescent="0.2">
      <c r="A30031" s="178" t="s">
        <v>47332</v>
      </c>
      <c r="B30031" s="179" t="s">
        <v>47333</v>
      </c>
      <c r="C30031" s="178" t="s">
        <v>23897</v>
      </c>
    </row>
    <row r="30032" spans="1:3" ht="12" customHeight="1" x14ac:dyDescent="0.2">
      <c r="A30032" s="178" t="s">
        <v>47334</v>
      </c>
      <c r="B30032" s="179" t="s">
        <v>47335</v>
      </c>
      <c r="C30032" s="178" t="s">
        <v>23897</v>
      </c>
    </row>
    <row r="30033" spans="1:3" ht="12" customHeight="1" x14ac:dyDescent="0.2">
      <c r="A30033" s="178" t="s">
        <v>47336</v>
      </c>
      <c r="B30033" s="179" t="s">
        <v>47337</v>
      </c>
      <c r="C30033" s="178" t="s">
        <v>23897</v>
      </c>
    </row>
    <row r="30034" spans="1:3" ht="12" customHeight="1" x14ac:dyDescent="0.2">
      <c r="A30034" s="178" t="s">
        <v>47338</v>
      </c>
      <c r="B30034" s="179" t="s">
        <v>47339</v>
      </c>
      <c r="C30034" s="178" t="s">
        <v>23897</v>
      </c>
    </row>
    <row r="30035" spans="1:3" ht="12" customHeight="1" x14ac:dyDescent="0.2"/>
    <row r="30036" spans="1:3" ht="12" customHeight="1" x14ac:dyDescent="0.2"/>
    <row r="30037" spans="1:3" ht="12" customHeight="1" x14ac:dyDescent="0.2">
      <c r="A30037" s="178" t="s">
        <v>47340</v>
      </c>
      <c r="B30037" s="179" t="s">
        <v>47341</v>
      </c>
      <c r="C30037" s="178" t="s">
        <v>23897</v>
      </c>
    </row>
    <row r="30038" spans="1:3" ht="12" customHeight="1" x14ac:dyDescent="0.2"/>
    <row r="30039" spans="1:3" ht="12" customHeight="1" x14ac:dyDescent="0.2">
      <c r="A30039" s="178" t="s">
        <v>47342</v>
      </c>
      <c r="B30039" s="179" t="s">
        <v>47343</v>
      </c>
      <c r="C30039" s="178" t="s">
        <v>23897</v>
      </c>
    </row>
    <row r="30040" spans="1:3" ht="12" customHeight="1" x14ac:dyDescent="0.2">
      <c r="A30040" s="178" t="s">
        <v>47344</v>
      </c>
      <c r="B30040" s="179" t="s">
        <v>47345</v>
      </c>
      <c r="C30040" s="178" t="s">
        <v>23897</v>
      </c>
    </row>
    <row r="30041" spans="1:3" ht="12" customHeight="1" x14ac:dyDescent="0.2">
      <c r="A30041" s="178" t="s">
        <v>47346</v>
      </c>
      <c r="B30041" s="179" t="s">
        <v>47347</v>
      </c>
      <c r="C30041" s="178" t="s">
        <v>23897</v>
      </c>
    </row>
    <row r="30042" spans="1:3" ht="12" customHeight="1" x14ac:dyDescent="0.2">
      <c r="A30042" s="178" t="s">
        <v>47348</v>
      </c>
      <c r="B30042" s="179" t="s">
        <v>47349</v>
      </c>
      <c r="C30042" s="178" t="s">
        <v>23897</v>
      </c>
    </row>
    <row r="30043" spans="1:3" ht="12" customHeight="1" x14ac:dyDescent="0.2">
      <c r="A30043" s="178" t="s">
        <v>47350</v>
      </c>
      <c r="B30043" s="179" t="s">
        <v>47351</v>
      </c>
      <c r="C30043" s="178" t="s">
        <v>23897</v>
      </c>
    </row>
    <row r="30044" spans="1:3" ht="12" customHeight="1" x14ac:dyDescent="0.2">
      <c r="A30044" s="178" t="s">
        <v>47352</v>
      </c>
      <c r="B30044" s="179" t="s">
        <v>47353</v>
      </c>
      <c r="C30044" s="178" t="s">
        <v>23897</v>
      </c>
    </row>
    <row r="30045" spans="1:3" ht="12" customHeight="1" x14ac:dyDescent="0.2">
      <c r="A30045" s="178" t="s">
        <v>47354</v>
      </c>
      <c r="B30045" s="179" t="s">
        <v>47355</v>
      </c>
      <c r="C30045" s="178" t="s">
        <v>23897</v>
      </c>
    </row>
    <row r="30046" spans="1:3" ht="12" customHeight="1" x14ac:dyDescent="0.2"/>
    <row r="30047" spans="1:3" ht="12" customHeight="1" x14ac:dyDescent="0.2">
      <c r="A30047" s="178" t="s">
        <v>47356</v>
      </c>
      <c r="B30047" s="179" t="s">
        <v>47357</v>
      </c>
      <c r="C30047" s="178" t="s">
        <v>23897</v>
      </c>
    </row>
    <row r="30048" spans="1:3" ht="12" customHeight="1" x14ac:dyDescent="0.2">
      <c r="A30048" s="178" t="s">
        <v>47358</v>
      </c>
      <c r="B30048" s="179" t="s">
        <v>47359</v>
      </c>
      <c r="C30048" s="178" t="s">
        <v>23897</v>
      </c>
    </row>
    <row r="30049" spans="1:3" ht="12" customHeight="1" x14ac:dyDescent="0.2">
      <c r="A30049" s="178" t="s">
        <v>47360</v>
      </c>
      <c r="B30049" s="179" t="s">
        <v>47361</v>
      </c>
      <c r="C30049" s="178" t="s">
        <v>23897</v>
      </c>
    </row>
    <row r="30050" spans="1:3" ht="12" customHeight="1" x14ac:dyDescent="0.2">
      <c r="A30050" s="178" t="s">
        <v>47362</v>
      </c>
      <c r="B30050" s="179" t="s">
        <v>47363</v>
      </c>
      <c r="C30050" s="178" t="s">
        <v>23897</v>
      </c>
    </row>
    <row r="30051" spans="1:3" ht="12" customHeight="1" x14ac:dyDescent="0.2">
      <c r="A30051" s="178" t="s">
        <v>47364</v>
      </c>
      <c r="B30051" s="179" t="s">
        <v>47365</v>
      </c>
      <c r="C30051" s="178" t="s">
        <v>23897</v>
      </c>
    </row>
    <row r="30052" spans="1:3" ht="12" customHeight="1" x14ac:dyDescent="0.2">
      <c r="A30052" s="178" t="s">
        <v>47366</v>
      </c>
      <c r="B30052" s="179" t="s">
        <v>47367</v>
      </c>
      <c r="C30052" s="178" t="s">
        <v>23897</v>
      </c>
    </row>
    <row r="30053" spans="1:3" ht="12" customHeight="1" x14ac:dyDescent="0.2">
      <c r="A30053" s="178" t="s">
        <v>47368</v>
      </c>
      <c r="B30053" s="179" t="s">
        <v>47369</v>
      </c>
      <c r="C30053" s="178" t="s">
        <v>23897</v>
      </c>
    </row>
    <row r="30054" spans="1:3" ht="12" customHeight="1" x14ac:dyDescent="0.2">
      <c r="A30054" s="178" t="s">
        <v>47370</v>
      </c>
      <c r="B30054" s="179" t="s">
        <v>47371</v>
      </c>
      <c r="C30054" s="178" t="s">
        <v>23897</v>
      </c>
    </row>
    <row r="30055" spans="1:3" ht="12" customHeight="1" x14ac:dyDescent="0.2">
      <c r="A30055" s="178" t="s">
        <v>47372</v>
      </c>
      <c r="B30055" s="179" t="s">
        <v>47373</v>
      </c>
      <c r="C30055" s="178" t="s">
        <v>23897</v>
      </c>
    </row>
    <row r="30056" spans="1:3" ht="12" customHeight="1" x14ac:dyDescent="0.2">
      <c r="A30056" s="178" t="s">
        <v>47374</v>
      </c>
      <c r="B30056" s="179" t="s">
        <v>47375</v>
      </c>
      <c r="C30056" s="178" t="s">
        <v>23897</v>
      </c>
    </row>
    <row r="30057" spans="1:3" ht="12" customHeight="1" x14ac:dyDescent="0.2">
      <c r="A30057" s="178" t="s">
        <v>47376</v>
      </c>
      <c r="B30057" s="179" t="s">
        <v>47377</v>
      </c>
      <c r="C30057" s="178" t="s">
        <v>23897</v>
      </c>
    </row>
    <row r="30058" spans="1:3" ht="12" customHeight="1" x14ac:dyDescent="0.2">
      <c r="A30058" s="178" t="s">
        <v>47378</v>
      </c>
      <c r="B30058" s="179" t="s">
        <v>47379</v>
      </c>
      <c r="C30058" s="178" t="s">
        <v>23897</v>
      </c>
    </row>
    <row r="30059" spans="1:3" ht="12" customHeight="1" x14ac:dyDescent="0.2">
      <c r="A30059" s="178" t="s">
        <v>47380</v>
      </c>
      <c r="B30059" s="179" t="s">
        <v>47381</v>
      </c>
      <c r="C30059" s="178" t="s">
        <v>23897</v>
      </c>
    </row>
    <row r="30060" spans="1:3" ht="12" customHeight="1" x14ac:dyDescent="0.2">
      <c r="A30060" s="178" t="s">
        <v>47382</v>
      </c>
      <c r="B30060" s="179" t="s">
        <v>47383</v>
      </c>
      <c r="C30060" s="178" t="s">
        <v>23897</v>
      </c>
    </row>
    <row r="30061" spans="1:3" ht="12" customHeight="1" x14ac:dyDescent="0.2">
      <c r="A30061" s="178" t="s">
        <v>47384</v>
      </c>
      <c r="B30061" s="179" t="s">
        <v>47385</v>
      </c>
      <c r="C30061" s="178" t="s">
        <v>23897</v>
      </c>
    </row>
    <row r="30062" spans="1:3" ht="12" customHeight="1" x14ac:dyDescent="0.2">
      <c r="A30062" s="178" t="s">
        <v>47386</v>
      </c>
      <c r="B30062" s="179" t="s">
        <v>47387</v>
      </c>
      <c r="C30062" s="178" t="s">
        <v>23897</v>
      </c>
    </row>
    <row r="30063" spans="1:3" ht="12" customHeight="1" x14ac:dyDescent="0.2">
      <c r="A30063" s="178" t="s">
        <v>47388</v>
      </c>
      <c r="B30063" s="179" t="s">
        <v>47389</v>
      </c>
      <c r="C30063" s="178" t="s">
        <v>23897</v>
      </c>
    </row>
    <row r="30064" spans="1:3" ht="12" customHeight="1" x14ac:dyDescent="0.2">
      <c r="A30064" s="178" t="s">
        <v>47390</v>
      </c>
      <c r="B30064" s="179" t="s">
        <v>47391</v>
      </c>
      <c r="C30064" s="178" t="s">
        <v>23897</v>
      </c>
    </row>
    <row r="30065" spans="1:3" ht="12" customHeight="1" x14ac:dyDescent="0.2">
      <c r="A30065" s="178" t="s">
        <v>47392</v>
      </c>
      <c r="B30065" s="179" t="s">
        <v>47393</v>
      </c>
      <c r="C30065" s="178" t="s">
        <v>23897</v>
      </c>
    </row>
    <row r="30066" spans="1:3" ht="12" customHeight="1" x14ac:dyDescent="0.2">
      <c r="A30066" s="178" t="s">
        <v>47394</v>
      </c>
      <c r="B30066" s="179" t="s">
        <v>47395</v>
      </c>
      <c r="C30066" s="178" t="s">
        <v>23897</v>
      </c>
    </row>
    <row r="30067" spans="1:3" ht="12" customHeight="1" x14ac:dyDescent="0.2">
      <c r="A30067" s="178" t="s">
        <v>47396</v>
      </c>
      <c r="B30067" s="179" t="s">
        <v>47397</v>
      </c>
      <c r="C30067" s="178" t="s">
        <v>23897</v>
      </c>
    </row>
    <row r="30068" spans="1:3" ht="12" customHeight="1" x14ac:dyDescent="0.2"/>
    <row r="30069" spans="1:3" ht="12" customHeight="1" x14ac:dyDescent="0.2">
      <c r="A30069" s="178" t="s">
        <v>47398</v>
      </c>
      <c r="B30069" s="179" t="s">
        <v>47399</v>
      </c>
      <c r="C30069" s="178" t="s">
        <v>23897</v>
      </c>
    </row>
    <row r="30070" spans="1:3" ht="12" customHeight="1" x14ac:dyDescent="0.2"/>
    <row r="30071" spans="1:3" ht="12" customHeight="1" x14ac:dyDescent="0.2"/>
    <row r="30072" spans="1:3" ht="12" customHeight="1" x14ac:dyDescent="0.2">
      <c r="A30072" s="178" t="s">
        <v>47400</v>
      </c>
      <c r="B30072" s="179" t="s">
        <v>47401</v>
      </c>
      <c r="C30072" s="178" t="s">
        <v>23897</v>
      </c>
    </row>
    <row r="30073" spans="1:3" ht="12" customHeight="1" x14ac:dyDescent="0.2">
      <c r="A30073" s="178" t="s">
        <v>47402</v>
      </c>
      <c r="B30073" s="179" t="s">
        <v>47403</v>
      </c>
      <c r="C30073" s="178" t="s">
        <v>23897</v>
      </c>
    </row>
    <row r="30074" spans="1:3" ht="12" customHeight="1" x14ac:dyDescent="0.2"/>
    <row r="30075" spans="1:3" ht="12" customHeight="1" x14ac:dyDescent="0.2">
      <c r="A30075" s="178" t="s">
        <v>47404</v>
      </c>
      <c r="B30075" s="179" t="s">
        <v>47405</v>
      </c>
      <c r="C30075" s="178" t="s">
        <v>23897</v>
      </c>
    </row>
    <row r="30076" spans="1:3" ht="12" customHeight="1" x14ac:dyDescent="0.2">
      <c r="A30076" s="178" t="s">
        <v>47406</v>
      </c>
      <c r="B30076" s="179" t="s">
        <v>47407</v>
      </c>
      <c r="C30076" s="178" t="s">
        <v>23897</v>
      </c>
    </row>
    <row r="30077" spans="1:3" ht="12" customHeight="1" x14ac:dyDescent="0.2">
      <c r="A30077" s="178" t="s">
        <v>47408</v>
      </c>
      <c r="B30077" s="179" t="s">
        <v>47409</v>
      </c>
      <c r="C30077" s="178" t="s">
        <v>23897</v>
      </c>
    </row>
    <row r="30078" spans="1:3" ht="12" customHeight="1" x14ac:dyDescent="0.2">
      <c r="A30078" s="178" t="s">
        <v>47410</v>
      </c>
      <c r="B30078" s="179" t="s">
        <v>47411</v>
      </c>
      <c r="C30078" s="178" t="s">
        <v>23897</v>
      </c>
    </row>
    <row r="30079" spans="1:3" ht="12" customHeight="1" x14ac:dyDescent="0.2">
      <c r="A30079" s="178" t="s">
        <v>47412</v>
      </c>
      <c r="B30079" s="179" t="s">
        <v>47413</v>
      </c>
      <c r="C30079" s="178" t="s">
        <v>23897</v>
      </c>
    </row>
    <row r="30080" spans="1:3" ht="12" customHeight="1" x14ac:dyDescent="0.2"/>
    <row r="30081" spans="1:3" ht="12" customHeight="1" x14ac:dyDescent="0.2">
      <c r="A30081" s="178" t="s">
        <v>47414</v>
      </c>
      <c r="B30081" s="179" t="s">
        <v>47415</v>
      </c>
      <c r="C30081" s="178" t="s">
        <v>23897</v>
      </c>
    </row>
    <row r="30082" spans="1:3" ht="12" customHeight="1" x14ac:dyDescent="0.2">
      <c r="A30082" s="178" t="s">
        <v>47416</v>
      </c>
      <c r="B30082" s="179" t="s">
        <v>47417</v>
      </c>
      <c r="C30082" s="178" t="s">
        <v>23897</v>
      </c>
    </row>
    <row r="30083" spans="1:3" ht="12" customHeight="1" x14ac:dyDescent="0.2">
      <c r="A30083" s="178" t="s">
        <v>47418</v>
      </c>
      <c r="B30083" s="179" t="s">
        <v>47419</v>
      </c>
      <c r="C30083" s="178" t="s">
        <v>23897</v>
      </c>
    </row>
    <row r="30084" spans="1:3" ht="12" customHeight="1" x14ac:dyDescent="0.2">
      <c r="A30084" s="178" t="s">
        <v>47420</v>
      </c>
      <c r="B30084" s="179" t="s">
        <v>47421</v>
      </c>
      <c r="C30084" s="178" t="s">
        <v>23897</v>
      </c>
    </row>
    <row r="30085" spans="1:3" ht="12" customHeight="1" x14ac:dyDescent="0.2">
      <c r="A30085" s="178" t="s">
        <v>47422</v>
      </c>
      <c r="B30085" s="179" t="s">
        <v>47423</v>
      </c>
      <c r="C30085" s="178" t="s">
        <v>23897</v>
      </c>
    </row>
    <row r="30086" spans="1:3" ht="12" customHeight="1" x14ac:dyDescent="0.2"/>
    <row r="30087" spans="1:3" ht="12" customHeight="1" x14ac:dyDescent="0.2">
      <c r="A30087" s="178" t="s">
        <v>47424</v>
      </c>
      <c r="B30087" s="179" t="s">
        <v>47425</v>
      </c>
      <c r="C30087" s="178" t="s">
        <v>23897</v>
      </c>
    </row>
    <row r="30088" spans="1:3" ht="12" customHeight="1" x14ac:dyDescent="0.2">
      <c r="A30088" s="178" t="s">
        <v>47426</v>
      </c>
      <c r="B30088" s="179" t="s">
        <v>47427</v>
      </c>
      <c r="C30088" s="178" t="s">
        <v>23897</v>
      </c>
    </row>
    <row r="30089" spans="1:3" ht="12" customHeight="1" x14ac:dyDescent="0.2">
      <c r="A30089" s="178" t="s">
        <v>47428</v>
      </c>
      <c r="B30089" s="179" t="s">
        <v>47429</v>
      </c>
      <c r="C30089" s="178" t="s">
        <v>23897</v>
      </c>
    </row>
    <row r="30090" spans="1:3" ht="12" customHeight="1" x14ac:dyDescent="0.2"/>
    <row r="30091" spans="1:3" ht="12" customHeight="1" x14ac:dyDescent="0.2"/>
    <row r="30092" spans="1:3" ht="12" customHeight="1" x14ac:dyDescent="0.2">
      <c r="A30092" s="178" t="s">
        <v>47430</v>
      </c>
      <c r="B30092" s="179" t="s">
        <v>47431</v>
      </c>
      <c r="C30092" s="178" t="s">
        <v>23897</v>
      </c>
    </row>
    <row r="30093" spans="1:3" ht="12" customHeight="1" x14ac:dyDescent="0.2">
      <c r="A30093" s="178" t="s">
        <v>47432</v>
      </c>
      <c r="B30093" s="179" t="s">
        <v>47433</v>
      </c>
      <c r="C30093" s="178" t="s">
        <v>23897</v>
      </c>
    </row>
    <row r="30094" spans="1:3" ht="12" customHeight="1" x14ac:dyDescent="0.2">
      <c r="A30094" s="178" t="s">
        <v>47434</v>
      </c>
      <c r="B30094" s="179" t="s">
        <v>47435</v>
      </c>
      <c r="C30094" s="178" t="s">
        <v>23897</v>
      </c>
    </row>
    <row r="30095" spans="1:3" ht="12" customHeight="1" x14ac:dyDescent="0.2">
      <c r="A30095" s="178" t="s">
        <v>47436</v>
      </c>
      <c r="B30095" s="179" t="s">
        <v>47437</v>
      </c>
      <c r="C30095" s="178" t="s">
        <v>23897</v>
      </c>
    </row>
    <row r="30096" spans="1:3" ht="12" customHeight="1" x14ac:dyDescent="0.2">
      <c r="A30096" s="178" t="s">
        <v>47438</v>
      </c>
      <c r="B30096" s="179" t="s">
        <v>47439</v>
      </c>
      <c r="C30096" s="178" t="s">
        <v>23897</v>
      </c>
    </row>
    <row r="30097" spans="1:3" ht="12" customHeight="1" x14ac:dyDescent="0.2">
      <c r="A30097" s="178" t="s">
        <v>47440</v>
      </c>
      <c r="B30097" s="179" t="s">
        <v>47441</v>
      </c>
      <c r="C30097" s="178" t="s">
        <v>23897</v>
      </c>
    </row>
    <row r="30098" spans="1:3" ht="12" customHeight="1" x14ac:dyDescent="0.2">
      <c r="A30098" s="178" t="s">
        <v>47442</v>
      </c>
      <c r="B30098" s="179" t="s">
        <v>47443</v>
      </c>
      <c r="C30098" s="178" t="s">
        <v>23897</v>
      </c>
    </row>
    <row r="30099" spans="1:3" ht="12" customHeight="1" x14ac:dyDescent="0.2">
      <c r="A30099" s="178" t="s">
        <v>47444</v>
      </c>
      <c r="B30099" s="179" t="s">
        <v>47445</v>
      </c>
      <c r="C30099" s="178" t="s">
        <v>23897</v>
      </c>
    </row>
    <row r="30100" spans="1:3" ht="12" customHeight="1" x14ac:dyDescent="0.2">
      <c r="A30100" s="178" t="s">
        <v>47446</v>
      </c>
      <c r="B30100" s="179" t="s">
        <v>47447</v>
      </c>
      <c r="C30100" s="178" t="s">
        <v>23897</v>
      </c>
    </row>
    <row r="30101" spans="1:3" ht="12" customHeight="1" x14ac:dyDescent="0.2">
      <c r="A30101" s="178" t="s">
        <v>47448</v>
      </c>
      <c r="B30101" s="179" t="s">
        <v>47449</v>
      </c>
      <c r="C30101" s="178" t="s">
        <v>23897</v>
      </c>
    </row>
    <row r="30102" spans="1:3" ht="12" customHeight="1" x14ac:dyDescent="0.2"/>
    <row r="30103" spans="1:3" ht="12" customHeight="1" x14ac:dyDescent="0.2">
      <c r="A30103" s="178" t="s">
        <v>47450</v>
      </c>
      <c r="B30103" s="179" t="s">
        <v>47451</v>
      </c>
      <c r="C30103" s="178" t="s">
        <v>23897</v>
      </c>
    </row>
    <row r="30104" spans="1:3" ht="12" customHeight="1" x14ac:dyDescent="0.2">
      <c r="A30104" s="178" t="s">
        <v>47452</v>
      </c>
      <c r="B30104" s="179" t="s">
        <v>47453</v>
      </c>
      <c r="C30104" s="178" t="s">
        <v>23897</v>
      </c>
    </row>
    <row r="30105" spans="1:3" ht="12" customHeight="1" x14ac:dyDescent="0.2">
      <c r="A30105" s="178" t="s">
        <v>47454</v>
      </c>
      <c r="B30105" s="179" t="s">
        <v>47455</v>
      </c>
      <c r="C30105" s="178" t="s">
        <v>35398</v>
      </c>
    </row>
    <row r="30106" spans="1:3" ht="12" customHeight="1" x14ac:dyDescent="0.2">
      <c r="A30106" s="178" t="s">
        <v>47456</v>
      </c>
      <c r="B30106" s="179" t="s">
        <v>47457</v>
      </c>
      <c r="C30106" s="178" t="s">
        <v>35398</v>
      </c>
    </row>
    <row r="30107" spans="1:3" ht="12" customHeight="1" x14ac:dyDescent="0.2">
      <c r="A30107" s="178" t="s">
        <v>47458</v>
      </c>
      <c r="B30107" s="179" t="s">
        <v>47459</v>
      </c>
      <c r="C30107" s="178" t="s">
        <v>35398</v>
      </c>
    </row>
    <row r="30108" spans="1:3" ht="12" customHeight="1" x14ac:dyDescent="0.2">
      <c r="A30108" s="178" t="s">
        <v>47460</v>
      </c>
      <c r="B30108" s="179" t="s">
        <v>47461</v>
      </c>
      <c r="C30108" s="178" t="s">
        <v>23897</v>
      </c>
    </row>
    <row r="30109" spans="1:3" ht="12" customHeight="1" x14ac:dyDescent="0.2">
      <c r="A30109" s="178" t="s">
        <v>47462</v>
      </c>
      <c r="B30109" s="179" t="s">
        <v>47463</v>
      </c>
      <c r="C30109" s="178" t="s">
        <v>23897</v>
      </c>
    </row>
    <row r="30110" spans="1:3" ht="12" customHeight="1" x14ac:dyDescent="0.2"/>
    <row r="30111" spans="1:3" ht="12" customHeight="1" x14ac:dyDescent="0.2">
      <c r="A30111" s="178" t="s">
        <v>47464</v>
      </c>
      <c r="B30111" s="179" t="s">
        <v>47465</v>
      </c>
      <c r="C30111" s="178" t="s">
        <v>23897</v>
      </c>
    </row>
    <row r="30112" spans="1:3" ht="12" customHeight="1" x14ac:dyDescent="0.2"/>
    <row r="30113" spans="1:3" ht="12" customHeight="1" x14ac:dyDescent="0.2">
      <c r="A30113" s="178" t="s">
        <v>47466</v>
      </c>
      <c r="B30113" s="179" t="s">
        <v>47467</v>
      </c>
      <c r="C30113" s="178" t="s">
        <v>23897</v>
      </c>
    </row>
    <row r="30114" spans="1:3" ht="12" customHeight="1" x14ac:dyDescent="0.2"/>
    <row r="30115" spans="1:3" ht="12" customHeight="1" x14ac:dyDescent="0.2"/>
    <row r="30116" spans="1:3" ht="12" customHeight="1" x14ac:dyDescent="0.2">
      <c r="A30116" s="178" t="s">
        <v>47468</v>
      </c>
      <c r="B30116" s="179" t="s">
        <v>47469</v>
      </c>
      <c r="C30116" s="178" t="s">
        <v>23897</v>
      </c>
    </row>
    <row r="30117" spans="1:3" ht="12" customHeight="1" x14ac:dyDescent="0.2"/>
    <row r="30118" spans="1:3" ht="12" customHeight="1" x14ac:dyDescent="0.2">
      <c r="A30118" s="178" t="s">
        <v>47470</v>
      </c>
      <c r="B30118" s="179" t="s">
        <v>47471</v>
      </c>
      <c r="C30118" s="178" t="s">
        <v>23897</v>
      </c>
    </row>
    <row r="30119" spans="1:3" ht="12" customHeight="1" x14ac:dyDescent="0.2">
      <c r="A30119" s="178" t="s">
        <v>47472</v>
      </c>
      <c r="B30119" s="179" t="s">
        <v>47473</v>
      </c>
      <c r="C30119" s="178" t="s">
        <v>23897</v>
      </c>
    </row>
    <row r="30120" spans="1:3" ht="12" customHeight="1" x14ac:dyDescent="0.2">
      <c r="A30120" s="178" t="s">
        <v>47474</v>
      </c>
      <c r="B30120" s="179" t="s">
        <v>47475</v>
      </c>
      <c r="C30120" s="178" t="s">
        <v>23897</v>
      </c>
    </row>
    <row r="30121" spans="1:3" ht="12" customHeight="1" x14ac:dyDescent="0.2">
      <c r="A30121" s="178" t="s">
        <v>47476</v>
      </c>
      <c r="B30121" s="179" t="s">
        <v>47477</v>
      </c>
      <c r="C30121" s="178" t="s">
        <v>23897</v>
      </c>
    </row>
    <row r="30122" spans="1:3" ht="12" customHeight="1" x14ac:dyDescent="0.2"/>
    <row r="30123" spans="1:3" ht="12" customHeight="1" x14ac:dyDescent="0.2">
      <c r="A30123" s="178" t="s">
        <v>47478</v>
      </c>
      <c r="B30123" s="179" t="s">
        <v>47479</v>
      </c>
      <c r="C30123" s="178" t="s">
        <v>23897</v>
      </c>
    </row>
    <row r="30124" spans="1:3" ht="12" customHeight="1" x14ac:dyDescent="0.2">
      <c r="A30124" s="178" t="s">
        <v>47480</v>
      </c>
      <c r="B30124" s="179" t="s">
        <v>47481</v>
      </c>
      <c r="C30124" s="178" t="s">
        <v>23897</v>
      </c>
    </row>
    <row r="30125" spans="1:3" ht="12" customHeight="1" x14ac:dyDescent="0.2">
      <c r="A30125" s="178" t="s">
        <v>47482</v>
      </c>
      <c r="B30125" s="179" t="s">
        <v>47483</v>
      </c>
      <c r="C30125" s="178" t="s">
        <v>23897</v>
      </c>
    </row>
    <row r="30126" spans="1:3" ht="12" customHeight="1" x14ac:dyDescent="0.2"/>
    <row r="30127" spans="1:3" ht="12" customHeight="1" x14ac:dyDescent="0.2"/>
    <row r="30128" spans="1:3" ht="12" customHeight="1" x14ac:dyDescent="0.2">
      <c r="A30128" s="178" t="s">
        <v>47484</v>
      </c>
      <c r="B30128" s="179" t="s">
        <v>47485</v>
      </c>
      <c r="C30128" s="178" t="s">
        <v>23897</v>
      </c>
    </row>
    <row r="30129" spans="1:3" ht="12" customHeight="1" x14ac:dyDescent="0.2">
      <c r="A30129" s="178" t="s">
        <v>47486</v>
      </c>
      <c r="B30129" s="179" t="s">
        <v>47487</v>
      </c>
      <c r="C30129" s="178" t="s">
        <v>23897</v>
      </c>
    </row>
    <row r="30130" spans="1:3" ht="12" customHeight="1" x14ac:dyDescent="0.2"/>
    <row r="30131" spans="1:3" ht="12" customHeight="1" x14ac:dyDescent="0.2"/>
    <row r="30132" spans="1:3" ht="12" customHeight="1" x14ac:dyDescent="0.2">
      <c r="A30132" s="178" t="s">
        <v>47488</v>
      </c>
      <c r="B30132" s="179" t="s">
        <v>47489</v>
      </c>
      <c r="C30132" s="178" t="s">
        <v>35398</v>
      </c>
    </row>
    <row r="30133" spans="1:3" ht="12" customHeight="1" x14ac:dyDescent="0.2">
      <c r="A30133" s="178" t="s">
        <v>47490</v>
      </c>
      <c r="B30133" s="179" t="s">
        <v>47491</v>
      </c>
      <c r="C30133" s="178" t="s">
        <v>35398</v>
      </c>
    </row>
    <row r="30134" spans="1:3" ht="12" customHeight="1" x14ac:dyDescent="0.2"/>
    <row r="30135" spans="1:3" ht="12" customHeight="1" x14ac:dyDescent="0.2">
      <c r="A30135" s="178" t="s">
        <v>47492</v>
      </c>
      <c r="B30135" s="179" t="s">
        <v>47493</v>
      </c>
      <c r="C30135" s="178" t="s">
        <v>23897</v>
      </c>
    </row>
    <row r="30136" spans="1:3" ht="12" customHeight="1" x14ac:dyDescent="0.2">
      <c r="A30136" s="178" t="s">
        <v>47494</v>
      </c>
      <c r="B30136" s="179" t="s">
        <v>47495</v>
      </c>
      <c r="C30136" s="178" t="s">
        <v>23897</v>
      </c>
    </row>
    <row r="30137" spans="1:3" ht="12" customHeight="1" x14ac:dyDescent="0.2"/>
    <row r="30138" spans="1:3" ht="12" customHeight="1" x14ac:dyDescent="0.2"/>
    <row r="30139" spans="1:3" ht="12" customHeight="1" x14ac:dyDescent="0.2">
      <c r="A30139" s="178" t="s">
        <v>47496</v>
      </c>
      <c r="B30139" s="179" t="s">
        <v>47497</v>
      </c>
      <c r="C30139" s="178" t="s">
        <v>35586</v>
      </c>
    </row>
    <row r="30140" spans="1:3" ht="12" customHeight="1" x14ac:dyDescent="0.2">
      <c r="A30140" s="178" t="s">
        <v>47498</v>
      </c>
      <c r="B30140" s="179" t="s">
        <v>47499</v>
      </c>
      <c r="C30140" s="178" t="s">
        <v>35586</v>
      </c>
    </row>
    <row r="30141" spans="1:3" ht="12" customHeight="1" x14ac:dyDescent="0.2">
      <c r="A30141" s="178" t="s">
        <v>47500</v>
      </c>
      <c r="B30141" s="179" t="s">
        <v>47501</v>
      </c>
      <c r="C30141" s="178" t="s">
        <v>35586</v>
      </c>
    </row>
    <row r="30142" spans="1:3" ht="12" customHeight="1" x14ac:dyDescent="0.2">
      <c r="A30142" s="178" t="s">
        <v>47502</v>
      </c>
      <c r="B30142" s="179" t="s">
        <v>47503</v>
      </c>
      <c r="C30142" s="178" t="s">
        <v>35398</v>
      </c>
    </row>
    <row r="30143" spans="1:3" ht="12" customHeight="1" x14ac:dyDescent="0.2">
      <c r="A30143" s="178" t="s">
        <v>47504</v>
      </c>
      <c r="B30143" s="179" t="s">
        <v>47505</v>
      </c>
      <c r="C30143" s="178" t="s">
        <v>35398</v>
      </c>
    </row>
    <row r="30144" spans="1:3" ht="12" customHeight="1" x14ac:dyDescent="0.2">
      <c r="A30144" s="178" t="s">
        <v>47506</v>
      </c>
      <c r="B30144" s="179" t="s">
        <v>47507</v>
      </c>
      <c r="C30144" s="178" t="s">
        <v>35398</v>
      </c>
    </row>
    <row r="30145" spans="1:3" ht="12" customHeight="1" x14ac:dyDescent="0.2">
      <c r="A30145" s="178" t="s">
        <v>47508</v>
      </c>
      <c r="B30145" s="179" t="s">
        <v>47509</v>
      </c>
      <c r="C30145" s="178" t="s">
        <v>35398</v>
      </c>
    </row>
    <row r="30146" spans="1:3" ht="12" customHeight="1" x14ac:dyDescent="0.2">
      <c r="A30146" s="178" t="s">
        <v>47510</v>
      </c>
      <c r="B30146" s="179" t="s">
        <v>47511</v>
      </c>
      <c r="C30146" s="178" t="s">
        <v>35398</v>
      </c>
    </row>
    <row r="30147" spans="1:3" ht="12" customHeight="1" x14ac:dyDescent="0.2">
      <c r="A30147" s="178" t="s">
        <v>47512</v>
      </c>
      <c r="B30147" s="179" t="s">
        <v>47513</v>
      </c>
      <c r="C30147" s="178" t="s">
        <v>35398</v>
      </c>
    </row>
    <row r="30148" spans="1:3" ht="12" customHeight="1" x14ac:dyDescent="0.2">
      <c r="A30148" s="178" t="s">
        <v>47514</v>
      </c>
      <c r="B30148" s="179" t="s">
        <v>47515</v>
      </c>
      <c r="C30148" s="178" t="s">
        <v>35398</v>
      </c>
    </row>
    <row r="30149" spans="1:3" ht="12" customHeight="1" x14ac:dyDescent="0.2">
      <c r="A30149" s="178" t="s">
        <v>47516</v>
      </c>
      <c r="B30149" s="179" t="s">
        <v>47517</v>
      </c>
      <c r="C30149" s="178" t="s">
        <v>35398</v>
      </c>
    </row>
    <row r="30150" spans="1:3" ht="12" customHeight="1" x14ac:dyDescent="0.2">
      <c r="A30150" s="178" t="s">
        <v>47518</v>
      </c>
      <c r="B30150" s="179" t="s">
        <v>47519</v>
      </c>
      <c r="C30150" s="178" t="s">
        <v>35398</v>
      </c>
    </row>
    <row r="30151" spans="1:3" ht="12" customHeight="1" x14ac:dyDescent="0.2">
      <c r="A30151" s="178" t="s">
        <v>47520</v>
      </c>
      <c r="B30151" s="179" t="s">
        <v>47521</v>
      </c>
      <c r="C30151" s="178" t="s">
        <v>35398</v>
      </c>
    </row>
    <row r="30152" spans="1:3" ht="12" customHeight="1" x14ac:dyDescent="0.2">
      <c r="A30152" s="178" t="s">
        <v>47522</v>
      </c>
      <c r="B30152" s="179" t="s">
        <v>47523</v>
      </c>
      <c r="C30152" s="178" t="s">
        <v>35431</v>
      </c>
    </row>
    <row r="30153" spans="1:3" ht="12" customHeight="1" x14ac:dyDescent="0.2">
      <c r="A30153" s="178" t="s">
        <v>47524</v>
      </c>
      <c r="B30153" s="179" t="s">
        <v>47525</v>
      </c>
      <c r="C30153" s="178" t="s">
        <v>35398</v>
      </c>
    </row>
    <row r="30154" spans="1:3" ht="12" customHeight="1" x14ac:dyDescent="0.2">
      <c r="A30154" s="178" t="s">
        <v>47526</v>
      </c>
      <c r="B30154" s="179" t="s">
        <v>47527</v>
      </c>
      <c r="C30154" s="178" t="s">
        <v>35586</v>
      </c>
    </row>
    <row r="30155" spans="1:3" ht="12" customHeight="1" x14ac:dyDescent="0.2">
      <c r="A30155" s="178" t="s">
        <v>47528</v>
      </c>
      <c r="B30155" s="179" t="s">
        <v>47529</v>
      </c>
      <c r="C30155" s="178" t="s">
        <v>35586</v>
      </c>
    </row>
    <row r="30156" spans="1:3" ht="12" customHeight="1" x14ac:dyDescent="0.2">
      <c r="A30156" s="178" t="s">
        <v>47530</v>
      </c>
      <c r="B30156" s="179" t="s">
        <v>47531</v>
      </c>
      <c r="C30156" s="178" t="s">
        <v>35586</v>
      </c>
    </row>
    <row r="30157" spans="1:3" ht="12" customHeight="1" x14ac:dyDescent="0.2">
      <c r="A30157" s="178" t="s">
        <v>47532</v>
      </c>
      <c r="B30157" s="179" t="s">
        <v>47533</v>
      </c>
      <c r="C30157" s="178" t="s">
        <v>35586</v>
      </c>
    </row>
    <row r="30158" spans="1:3" ht="12" customHeight="1" x14ac:dyDescent="0.2">
      <c r="A30158" s="178" t="s">
        <v>47534</v>
      </c>
      <c r="B30158" s="179" t="s">
        <v>47535</v>
      </c>
      <c r="C30158" s="178" t="s">
        <v>35586</v>
      </c>
    </row>
    <row r="30159" spans="1:3" ht="12" customHeight="1" x14ac:dyDescent="0.2">
      <c r="A30159" s="178" t="s">
        <v>47536</v>
      </c>
      <c r="B30159" s="179" t="s">
        <v>47537</v>
      </c>
      <c r="C30159" s="178" t="s">
        <v>35586</v>
      </c>
    </row>
    <row r="30160" spans="1:3" ht="12" customHeight="1" x14ac:dyDescent="0.2"/>
    <row r="30161" spans="1:3" ht="12" customHeight="1" x14ac:dyDescent="0.2">
      <c r="A30161" s="178" t="s">
        <v>47538</v>
      </c>
      <c r="B30161" s="179" t="s">
        <v>47539</v>
      </c>
      <c r="C30161" s="178" t="s">
        <v>35398</v>
      </c>
    </row>
    <row r="30162" spans="1:3" ht="12" customHeight="1" x14ac:dyDescent="0.2">
      <c r="A30162" s="178" t="s">
        <v>47540</v>
      </c>
      <c r="B30162" s="179" t="s">
        <v>47541</v>
      </c>
      <c r="C30162" s="178" t="s">
        <v>35398</v>
      </c>
    </row>
    <row r="30163" spans="1:3" ht="12" customHeight="1" x14ac:dyDescent="0.2">
      <c r="A30163" s="178" t="s">
        <v>47542</v>
      </c>
      <c r="B30163" s="179" t="s">
        <v>47543</v>
      </c>
      <c r="C30163" s="178" t="s">
        <v>35398</v>
      </c>
    </row>
    <row r="30164" spans="1:3" ht="12" customHeight="1" x14ac:dyDescent="0.2">
      <c r="A30164" s="178" t="s">
        <v>47544</v>
      </c>
      <c r="B30164" s="179" t="s">
        <v>47545</v>
      </c>
      <c r="C30164" s="178" t="s">
        <v>35398</v>
      </c>
    </row>
    <row r="30165" spans="1:3" ht="12" customHeight="1" x14ac:dyDescent="0.2"/>
    <row r="30166" spans="1:3" ht="12" customHeight="1" x14ac:dyDescent="0.2"/>
    <row r="30167" spans="1:3" ht="12" customHeight="1" x14ac:dyDescent="0.2">
      <c r="A30167" s="178" t="s">
        <v>47546</v>
      </c>
      <c r="B30167" s="179" t="s">
        <v>47547</v>
      </c>
      <c r="C30167" s="178" t="s">
        <v>35586</v>
      </c>
    </row>
    <row r="30168" spans="1:3" ht="12" customHeight="1" x14ac:dyDescent="0.2">
      <c r="A30168" s="178" t="s">
        <v>47548</v>
      </c>
      <c r="B30168" s="179" t="s">
        <v>47549</v>
      </c>
      <c r="C30168" s="178" t="s">
        <v>35586</v>
      </c>
    </row>
    <row r="30169" spans="1:3" ht="12" customHeight="1" x14ac:dyDescent="0.2">
      <c r="A30169" s="178" t="s">
        <v>47550</v>
      </c>
      <c r="B30169" s="179" t="s">
        <v>47551</v>
      </c>
      <c r="C30169" s="178" t="s">
        <v>35586</v>
      </c>
    </row>
    <row r="30170" spans="1:3" ht="12" customHeight="1" x14ac:dyDescent="0.2">
      <c r="A30170" s="178" t="s">
        <v>47552</v>
      </c>
      <c r="B30170" s="179" t="s">
        <v>47553</v>
      </c>
      <c r="C30170" s="178" t="s">
        <v>35586</v>
      </c>
    </row>
    <row r="30171" spans="1:3" ht="12" customHeight="1" x14ac:dyDescent="0.2">
      <c r="A30171" s="178" t="s">
        <v>47554</v>
      </c>
      <c r="B30171" s="179" t="s">
        <v>47555</v>
      </c>
      <c r="C30171" s="178" t="s">
        <v>35586</v>
      </c>
    </row>
    <row r="30172" spans="1:3" ht="12" customHeight="1" x14ac:dyDescent="0.2"/>
    <row r="30173" spans="1:3" ht="12" customHeight="1" x14ac:dyDescent="0.2">
      <c r="A30173" s="178" t="s">
        <v>47556</v>
      </c>
      <c r="B30173" s="179" t="s">
        <v>47557</v>
      </c>
      <c r="C30173" s="178" t="s">
        <v>35431</v>
      </c>
    </row>
    <row r="30174" spans="1:3" ht="12" customHeight="1" x14ac:dyDescent="0.2"/>
    <row r="30175" spans="1:3" ht="12" customHeight="1" x14ac:dyDescent="0.2"/>
    <row r="30176" spans="1:3" ht="12" customHeight="1" x14ac:dyDescent="0.2">
      <c r="A30176" s="178" t="s">
        <v>47558</v>
      </c>
      <c r="B30176" s="179" t="s">
        <v>47559</v>
      </c>
      <c r="C30176" s="178" t="s">
        <v>35431</v>
      </c>
    </row>
    <row r="30177" spans="1:3" ht="12" customHeight="1" x14ac:dyDescent="0.2">
      <c r="A30177" s="178" t="s">
        <v>47560</v>
      </c>
      <c r="B30177" s="179" t="s">
        <v>47561</v>
      </c>
      <c r="C30177" s="178" t="s">
        <v>35431</v>
      </c>
    </row>
    <row r="30178" spans="1:3" ht="12" customHeight="1" x14ac:dyDescent="0.2">
      <c r="A30178" s="178" t="s">
        <v>47562</v>
      </c>
      <c r="B30178" s="179" t="s">
        <v>47563</v>
      </c>
      <c r="C30178" s="178" t="s">
        <v>35431</v>
      </c>
    </row>
    <row r="30179" spans="1:3" ht="12" customHeight="1" x14ac:dyDescent="0.2">
      <c r="A30179" s="178" t="s">
        <v>47564</v>
      </c>
      <c r="B30179" s="179" t="s">
        <v>47565</v>
      </c>
      <c r="C30179" s="178" t="s">
        <v>35431</v>
      </c>
    </row>
    <row r="30180" spans="1:3" ht="12" customHeight="1" x14ac:dyDescent="0.2">
      <c r="A30180" s="178" t="s">
        <v>47566</v>
      </c>
      <c r="B30180" s="179" t="s">
        <v>47567</v>
      </c>
      <c r="C30180" s="178" t="s">
        <v>35431</v>
      </c>
    </row>
    <row r="30181" spans="1:3" ht="12" customHeight="1" x14ac:dyDescent="0.2">
      <c r="A30181" s="178" t="s">
        <v>47568</v>
      </c>
      <c r="B30181" s="179" t="s">
        <v>47569</v>
      </c>
      <c r="C30181" s="178" t="s">
        <v>35431</v>
      </c>
    </row>
    <row r="30182" spans="1:3" ht="12" customHeight="1" x14ac:dyDescent="0.2">
      <c r="A30182" s="178" t="s">
        <v>47570</v>
      </c>
      <c r="B30182" s="179" t="s">
        <v>47571</v>
      </c>
      <c r="C30182" s="178" t="s">
        <v>35431</v>
      </c>
    </row>
    <row r="30183" spans="1:3" ht="12" customHeight="1" x14ac:dyDescent="0.2">
      <c r="A30183" s="178" t="s">
        <v>47572</v>
      </c>
      <c r="B30183" s="179" t="s">
        <v>47573</v>
      </c>
      <c r="C30183" s="178" t="s">
        <v>35431</v>
      </c>
    </row>
    <row r="30184" spans="1:3" ht="12" customHeight="1" x14ac:dyDescent="0.2">
      <c r="A30184" s="178" t="s">
        <v>47574</v>
      </c>
      <c r="B30184" s="179" t="s">
        <v>47575</v>
      </c>
      <c r="C30184" s="178" t="s">
        <v>35431</v>
      </c>
    </row>
    <row r="30185" spans="1:3" ht="12" customHeight="1" x14ac:dyDescent="0.2">
      <c r="A30185" s="178" t="s">
        <v>47576</v>
      </c>
      <c r="B30185" s="179" t="s">
        <v>47577</v>
      </c>
      <c r="C30185" s="178" t="s">
        <v>35431</v>
      </c>
    </row>
    <row r="30186" spans="1:3" ht="12" customHeight="1" x14ac:dyDescent="0.2"/>
    <row r="30187" spans="1:3" ht="12" customHeight="1" x14ac:dyDescent="0.2"/>
    <row r="30188" spans="1:3" ht="12" customHeight="1" x14ac:dyDescent="0.2">
      <c r="A30188" s="178" t="s">
        <v>47578</v>
      </c>
      <c r="B30188" s="179" t="s">
        <v>47579</v>
      </c>
      <c r="C30188" s="178" t="s">
        <v>35431</v>
      </c>
    </row>
    <row r="30189" spans="1:3" ht="12" customHeight="1" x14ac:dyDescent="0.2"/>
    <row r="30190" spans="1:3" ht="12" customHeight="1" x14ac:dyDescent="0.2"/>
    <row r="30191" spans="1:3" ht="12" customHeight="1" x14ac:dyDescent="0.2">
      <c r="A30191" s="178" t="s">
        <v>47580</v>
      </c>
      <c r="B30191" s="179" t="s">
        <v>47581</v>
      </c>
      <c r="C30191" s="178" t="s">
        <v>35398</v>
      </c>
    </row>
    <row r="30192" spans="1:3" ht="12" customHeight="1" x14ac:dyDescent="0.2">
      <c r="A30192" s="178" t="s">
        <v>47582</v>
      </c>
      <c r="B30192" s="179" t="s">
        <v>47583</v>
      </c>
      <c r="C30192" s="178" t="s">
        <v>35398</v>
      </c>
    </row>
    <row r="30193" spans="1:3" ht="12" customHeight="1" x14ac:dyDescent="0.2">
      <c r="A30193" s="178" t="s">
        <v>47584</v>
      </c>
      <c r="B30193" s="179" t="s">
        <v>47585</v>
      </c>
      <c r="C30193" s="178" t="s">
        <v>35398</v>
      </c>
    </row>
    <row r="30194" spans="1:3" ht="12" customHeight="1" x14ac:dyDescent="0.2">
      <c r="A30194" s="178" t="s">
        <v>47586</v>
      </c>
      <c r="B30194" s="179" t="s">
        <v>47587</v>
      </c>
      <c r="C30194" s="178" t="s">
        <v>35398</v>
      </c>
    </row>
    <row r="30195" spans="1:3" ht="12" customHeight="1" x14ac:dyDescent="0.2">
      <c r="A30195" s="178" t="s">
        <v>47588</v>
      </c>
      <c r="B30195" s="179" t="s">
        <v>47589</v>
      </c>
      <c r="C30195" s="178" t="s">
        <v>35398</v>
      </c>
    </row>
    <row r="30196" spans="1:3" ht="12" customHeight="1" x14ac:dyDescent="0.2">
      <c r="A30196" s="178" t="s">
        <v>47590</v>
      </c>
      <c r="B30196" s="179" t="s">
        <v>47591</v>
      </c>
      <c r="C30196" s="178" t="s">
        <v>35398</v>
      </c>
    </row>
    <row r="30197" spans="1:3" ht="12" customHeight="1" x14ac:dyDescent="0.2">
      <c r="A30197" s="178" t="s">
        <v>47592</v>
      </c>
      <c r="B30197" s="179" t="s">
        <v>47593</v>
      </c>
      <c r="C30197" s="178" t="s">
        <v>35398</v>
      </c>
    </row>
    <row r="30198" spans="1:3" ht="12" customHeight="1" x14ac:dyDescent="0.2">
      <c r="A30198" s="178" t="s">
        <v>47594</v>
      </c>
      <c r="B30198" s="179" t="s">
        <v>47595</v>
      </c>
      <c r="C30198" s="178" t="s">
        <v>35398</v>
      </c>
    </row>
    <row r="30199" spans="1:3" ht="12" customHeight="1" x14ac:dyDescent="0.2">
      <c r="A30199" s="178" t="s">
        <v>47596</v>
      </c>
      <c r="B30199" s="179" t="s">
        <v>47597</v>
      </c>
      <c r="C30199" s="178" t="s">
        <v>35398</v>
      </c>
    </row>
    <row r="30200" spans="1:3" ht="12" customHeight="1" x14ac:dyDescent="0.2">
      <c r="A30200" s="178" t="s">
        <v>47598</v>
      </c>
      <c r="B30200" s="179" t="s">
        <v>47599</v>
      </c>
      <c r="C30200" s="178" t="s">
        <v>35398</v>
      </c>
    </row>
    <row r="30201" spans="1:3" ht="12" customHeight="1" x14ac:dyDescent="0.2">
      <c r="A30201" s="178" t="s">
        <v>47600</v>
      </c>
      <c r="B30201" s="179" t="s">
        <v>47601</v>
      </c>
      <c r="C30201" s="178" t="s">
        <v>35398</v>
      </c>
    </row>
    <row r="30202" spans="1:3" ht="12" customHeight="1" x14ac:dyDescent="0.2"/>
    <row r="30203" spans="1:3" ht="12" customHeight="1" x14ac:dyDescent="0.2"/>
    <row r="30204" spans="1:3" ht="12" customHeight="1" x14ac:dyDescent="0.2"/>
    <row r="30205" spans="1:3" ht="12" customHeight="1" x14ac:dyDescent="0.2"/>
    <row r="30206" spans="1:3" ht="12" customHeight="1" x14ac:dyDescent="0.2">
      <c r="A30206" s="178" t="s">
        <v>47602</v>
      </c>
      <c r="B30206" s="179" t="s">
        <v>47603</v>
      </c>
      <c r="C30206" s="178" t="s">
        <v>35456</v>
      </c>
    </row>
    <row r="30207" spans="1:3" ht="12" customHeight="1" x14ac:dyDescent="0.2">
      <c r="A30207" s="178" t="s">
        <v>47604</v>
      </c>
      <c r="B30207" s="179" t="s">
        <v>47605</v>
      </c>
      <c r="C30207" s="178" t="s">
        <v>35456</v>
      </c>
    </row>
    <row r="30208" spans="1:3" ht="12" customHeight="1" x14ac:dyDescent="0.2">
      <c r="A30208" s="178" t="s">
        <v>47606</v>
      </c>
      <c r="B30208" s="179" t="s">
        <v>47607</v>
      </c>
      <c r="C30208" s="178" t="s">
        <v>35456</v>
      </c>
    </row>
    <row r="30209" spans="1:3" ht="12" customHeight="1" x14ac:dyDescent="0.2">
      <c r="A30209" s="178" t="s">
        <v>47608</v>
      </c>
      <c r="B30209" s="179" t="s">
        <v>47609</v>
      </c>
      <c r="C30209" s="178" t="s">
        <v>35471</v>
      </c>
    </row>
    <row r="30210" spans="1:3" ht="12" customHeight="1" x14ac:dyDescent="0.2">
      <c r="A30210" s="178" t="s">
        <v>47610</v>
      </c>
      <c r="B30210" s="179" t="s">
        <v>47611</v>
      </c>
      <c r="C30210" s="178" t="s">
        <v>35456</v>
      </c>
    </row>
    <row r="30211" spans="1:3" ht="12" customHeight="1" x14ac:dyDescent="0.2">
      <c r="A30211" s="178" t="s">
        <v>47612</v>
      </c>
      <c r="B30211" s="179" t="s">
        <v>47613</v>
      </c>
      <c r="C30211" s="178" t="s">
        <v>35456</v>
      </c>
    </row>
    <row r="30212" spans="1:3" ht="12" customHeight="1" x14ac:dyDescent="0.2">
      <c r="A30212" s="178" t="s">
        <v>47614</v>
      </c>
      <c r="B30212" s="179" t="s">
        <v>47615</v>
      </c>
      <c r="C30212" s="178" t="s">
        <v>35456</v>
      </c>
    </row>
    <row r="30213" spans="1:3" ht="12" customHeight="1" x14ac:dyDescent="0.2">
      <c r="A30213" s="178" t="s">
        <v>47616</v>
      </c>
      <c r="B30213" s="179" t="s">
        <v>47617</v>
      </c>
      <c r="C30213" s="178" t="s">
        <v>35456</v>
      </c>
    </row>
    <row r="30214" spans="1:3" ht="12" customHeight="1" x14ac:dyDescent="0.2">
      <c r="A30214" s="178" t="s">
        <v>47618</v>
      </c>
      <c r="B30214" s="179" t="s">
        <v>47619</v>
      </c>
      <c r="C30214" s="178" t="s">
        <v>35456</v>
      </c>
    </row>
    <row r="30215" spans="1:3" ht="12" customHeight="1" x14ac:dyDescent="0.2">
      <c r="A30215" s="178" t="s">
        <v>47620</v>
      </c>
      <c r="B30215" s="179" t="s">
        <v>47621</v>
      </c>
      <c r="C30215" s="178" t="s">
        <v>35471</v>
      </c>
    </row>
    <row r="30216" spans="1:3" ht="12" customHeight="1" x14ac:dyDescent="0.2">
      <c r="A30216" s="178" t="s">
        <v>47622</v>
      </c>
      <c r="B30216" s="179" t="s">
        <v>47623</v>
      </c>
      <c r="C30216" s="178" t="s">
        <v>35456</v>
      </c>
    </row>
    <row r="30217" spans="1:3" ht="12" customHeight="1" x14ac:dyDescent="0.2">
      <c r="A30217" s="178" t="s">
        <v>47624</v>
      </c>
      <c r="B30217" s="179" t="s">
        <v>47625</v>
      </c>
      <c r="C30217" s="178" t="s">
        <v>35456</v>
      </c>
    </row>
    <row r="30218" spans="1:3" ht="12" customHeight="1" x14ac:dyDescent="0.2">
      <c r="A30218" s="178" t="s">
        <v>47626</v>
      </c>
      <c r="B30218" s="179" t="s">
        <v>47627</v>
      </c>
      <c r="C30218" s="178" t="s">
        <v>35456</v>
      </c>
    </row>
    <row r="30219" spans="1:3" ht="12" customHeight="1" x14ac:dyDescent="0.2">
      <c r="A30219" s="178" t="s">
        <v>47628</v>
      </c>
      <c r="B30219" s="179" t="s">
        <v>47629</v>
      </c>
      <c r="C30219" s="178" t="s">
        <v>35456</v>
      </c>
    </row>
    <row r="30220" spans="1:3" ht="12" customHeight="1" x14ac:dyDescent="0.2">
      <c r="A30220" s="178" t="s">
        <v>47630</v>
      </c>
      <c r="B30220" s="179" t="s">
        <v>47631</v>
      </c>
      <c r="C30220" s="178" t="s">
        <v>35456</v>
      </c>
    </row>
    <row r="30221" spans="1:3" ht="12" customHeight="1" x14ac:dyDescent="0.2">
      <c r="A30221" s="178" t="s">
        <v>47632</v>
      </c>
      <c r="B30221" s="179" t="s">
        <v>47633</v>
      </c>
      <c r="C30221" s="178" t="s">
        <v>35456</v>
      </c>
    </row>
    <row r="30222" spans="1:3" ht="12" customHeight="1" x14ac:dyDescent="0.2">
      <c r="A30222" s="178" t="s">
        <v>47634</v>
      </c>
      <c r="B30222" s="179" t="s">
        <v>47635</v>
      </c>
      <c r="C30222" s="178" t="s">
        <v>35471</v>
      </c>
    </row>
    <row r="30223" spans="1:3" ht="12" customHeight="1" x14ac:dyDescent="0.2">
      <c r="A30223" s="178" t="s">
        <v>47636</v>
      </c>
      <c r="B30223" s="179" t="s">
        <v>47637</v>
      </c>
      <c r="C30223" s="178" t="s">
        <v>35456</v>
      </c>
    </row>
    <row r="30224" spans="1:3" ht="12" customHeight="1" x14ac:dyDescent="0.2">
      <c r="A30224" s="178" t="s">
        <v>47638</v>
      </c>
      <c r="B30224" s="179" t="s">
        <v>47639</v>
      </c>
      <c r="C30224" s="178" t="s">
        <v>35456</v>
      </c>
    </row>
    <row r="30225" spans="1:3" ht="12" customHeight="1" x14ac:dyDescent="0.2">
      <c r="A30225" s="178" t="s">
        <v>47640</v>
      </c>
      <c r="B30225" s="179" t="s">
        <v>47641</v>
      </c>
      <c r="C30225" s="178" t="s">
        <v>35456</v>
      </c>
    </row>
    <row r="30226" spans="1:3" ht="12" customHeight="1" x14ac:dyDescent="0.2">
      <c r="A30226" s="178" t="s">
        <v>47642</v>
      </c>
      <c r="B30226" s="179" t="s">
        <v>47643</v>
      </c>
      <c r="C30226" s="178" t="s">
        <v>35471</v>
      </c>
    </row>
    <row r="30227" spans="1:3" ht="12" customHeight="1" x14ac:dyDescent="0.2">
      <c r="A30227" s="178" t="s">
        <v>47644</v>
      </c>
      <c r="B30227" s="179" t="s">
        <v>47645</v>
      </c>
      <c r="C30227" s="178" t="s">
        <v>35456</v>
      </c>
    </row>
    <row r="30228" spans="1:3" ht="12" customHeight="1" x14ac:dyDescent="0.2">
      <c r="A30228" s="178" t="s">
        <v>47646</v>
      </c>
      <c r="B30228" s="179" t="s">
        <v>47647</v>
      </c>
      <c r="C30228" s="178" t="s">
        <v>35456</v>
      </c>
    </row>
    <row r="30229" spans="1:3" ht="12" customHeight="1" x14ac:dyDescent="0.2">
      <c r="A30229" s="178" t="s">
        <v>47648</v>
      </c>
      <c r="B30229" s="179" t="s">
        <v>47649</v>
      </c>
      <c r="C30229" s="178" t="s">
        <v>35456</v>
      </c>
    </row>
    <row r="30230" spans="1:3" ht="12" customHeight="1" x14ac:dyDescent="0.2">
      <c r="A30230" s="178" t="s">
        <v>47650</v>
      </c>
      <c r="B30230" s="179" t="s">
        <v>47651</v>
      </c>
      <c r="C30230" s="178" t="s">
        <v>35456</v>
      </c>
    </row>
    <row r="30231" spans="1:3" ht="12" customHeight="1" x14ac:dyDescent="0.2">
      <c r="A30231" s="178" t="s">
        <v>47652</v>
      </c>
      <c r="B30231" s="179" t="s">
        <v>47653</v>
      </c>
      <c r="C30231" s="178" t="s">
        <v>35456</v>
      </c>
    </row>
    <row r="30232" spans="1:3" ht="12" customHeight="1" x14ac:dyDescent="0.2">
      <c r="A30232" s="178" t="s">
        <v>47654</v>
      </c>
      <c r="B30232" s="179" t="s">
        <v>47655</v>
      </c>
      <c r="C30232" s="178" t="s">
        <v>35471</v>
      </c>
    </row>
    <row r="30233" spans="1:3" ht="12" customHeight="1" x14ac:dyDescent="0.2">
      <c r="A30233" s="178" t="s">
        <v>47656</v>
      </c>
      <c r="B30233" s="179" t="s">
        <v>47657</v>
      </c>
      <c r="C30233" s="178" t="s">
        <v>35456</v>
      </c>
    </row>
    <row r="30234" spans="1:3" ht="12" customHeight="1" x14ac:dyDescent="0.2">
      <c r="A30234" s="178" t="s">
        <v>47658</v>
      </c>
      <c r="B30234" s="179" t="s">
        <v>47659</v>
      </c>
      <c r="C30234" s="178" t="s">
        <v>35456</v>
      </c>
    </row>
    <row r="30235" spans="1:3" ht="12" customHeight="1" x14ac:dyDescent="0.2">
      <c r="A30235" s="178" t="s">
        <v>47660</v>
      </c>
      <c r="B30235" s="179" t="s">
        <v>47661</v>
      </c>
      <c r="C30235" s="178" t="s">
        <v>35456</v>
      </c>
    </row>
    <row r="30236" spans="1:3" ht="12" customHeight="1" x14ac:dyDescent="0.2">
      <c r="A30236" s="178" t="s">
        <v>47662</v>
      </c>
      <c r="B30236" s="179" t="s">
        <v>47663</v>
      </c>
      <c r="C30236" s="178" t="s">
        <v>35456</v>
      </c>
    </row>
    <row r="30237" spans="1:3" ht="12" customHeight="1" x14ac:dyDescent="0.2">
      <c r="A30237" s="178" t="s">
        <v>47664</v>
      </c>
      <c r="B30237" s="179" t="s">
        <v>47665</v>
      </c>
      <c r="C30237" s="178" t="s">
        <v>35456</v>
      </c>
    </row>
    <row r="30238" spans="1:3" ht="12" customHeight="1" x14ac:dyDescent="0.2">
      <c r="A30238" s="178" t="s">
        <v>47666</v>
      </c>
      <c r="B30238" s="179" t="s">
        <v>47667</v>
      </c>
      <c r="C30238" s="178" t="s">
        <v>35456</v>
      </c>
    </row>
    <row r="30239" spans="1:3" ht="12" customHeight="1" x14ac:dyDescent="0.2">
      <c r="A30239" s="178" t="s">
        <v>47668</v>
      </c>
      <c r="B30239" s="179" t="s">
        <v>47669</v>
      </c>
      <c r="C30239" s="178" t="s">
        <v>35456</v>
      </c>
    </row>
    <row r="30240" spans="1:3" ht="12" customHeight="1" x14ac:dyDescent="0.2">
      <c r="A30240" s="178" t="s">
        <v>47670</v>
      </c>
      <c r="B30240" s="179" t="s">
        <v>47671</v>
      </c>
      <c r="C30240" s="178" t="s">
        <v>35456</v>
      </c>
    </row>
    <row r="30241" spans="1:3" ht="12" customHeight="1" x14ac:dyDescent="0.2">
      <c r="A30241" s="178" t="s">
        <v>47672</v>
      </c>
      <c r="B30241" s="179" t="s">
        <v>47673</v>
      </c>
      <c r="C30241" s="178" t="s">
        <v>35456</v>
      </c>
    </row>
    <row r="30242" spans="1:3" ht="12" customHeight="1" x14ac:dyDescent="0.2">
      <c r="A30242" s="178" t="s">
        <v>47674</v>
      </c>
      <c r="B30242" s="179" t="s">
        <v>47675</v>
      </c>
      <c r="C30242" s="178" t="s">
        <v>35456</v>
      </c>
    </row>
    <row r="30243" spans="1:3" ht="12" customHeight="1" x14ac:dyDescent="0.2">
      <c r="A30243" s="178" t="s">
        <v>47676</v>
      </c>
      <c r="B30243" s="179" t="s">
        <v>47677</v>
      </c>
      <c r="C30243" s="178" t="s">
        <v>35471</v>
      </c>
    </row>
    <row r="30244" spans="1:3" ht="12" customHeight="1" x14ac:dyDescent="0.2">
      <c r="A30244" s="178" t="s">
        <v>47678</v>
      </c>
      <c r="B30244" s="179" t="s">
        <v>47679</v>
      </c>
      <c r="C30244" s="178" t="s">
        <v>35456</v>
      </c>
    </row>
    <row r="30245" spans="1:3" ht="12" customHeight="1" x14ac:dyDescent="0.2">
      <c r="A30245" s="178" t="s">
        <v>47680</v>
      </c>
      <c r="B30245" s="179" t="s">
        <v>47681</v>
      </c>
      <c r="C30245" s="178" t="s">
        <v>35456</v>
      </c>
    </row>
    <row r="30246" spans="1:3" ht="12" customHeight="1" x14ac:dyDescent="0.2">
      <c r="A30246" s="178" t="s">
        <v>47682</v>
      </c>
      <c r="B30246" s="179" t="s">
        <v>47683</v>
      </c>
      <c r="C30246" s="178" t="s">
        <v>35456</v>
      </c>
    </row>
    <row r="30247" spans="1:3" ht="12" customHeight="1" x14ac:dyDescent="0.2">
      <c r="A30247" s="178" t="s">
        <v>47684</v>
      </c>
      <c r="B30247" s="179" t="s">
        <v>47685</v>
      </c>
      <c r="C30247" s="178" t="s">
        <v>35456</v>
      </c>
    </row>
    <row r="30248" spans="1:3" ht="12" customHeight="1" x14ac:dyDescent="0.2">
      <c r="A30248" s="178" t="s">
        <v>47686</v>
      </c>
      <c r="B30248" s="179" t="s">
        <v>47687</v>
      </c>
      <c r="C30248" s="178" t="s">
        <v>35456</v>
      </c>
    </row>
    <row r="30249" spans="1:3" ht="12" customHeight="1" x14ac:dyDescent="0.2">
      <c r="A30249" s="178" t="s">
        <v>47688</v>
      </c>
      <c r="B30249" s="179" t="s">
        <v>47689</v>
      </c>
      <c r="C30249" s="178" t="s">
        <v>35456</v>
      </c>
    </row>
    <row r="30250" spans="1:3" ht="12" customHeight="1" x14ac:dyDescent="0.2">
      <c r="A30250" s="178" t="s">
        <v>47690</v>
      </c>
      <c r="B30250" s="179" t="s">
        <v>47691</v>
      </c>
      <c r="C30250" s="178" t="s">
        <v>35456</v>
      </c>
    </row>
    <row r="30251" spans="1:3" ht="12" customHeight="1" x14ac:dyDescent="0.2">
      <c r="A30251" s="178" t="s">
        <v>47692</v>
      </c>
      <c r="B30251" s="179" t="s">
        <v>47693</v>
      </c>
      <c r="C30251" s="178" t="s">
        <v>35456</v>
      </c>
    </row>
    <row r="30252" spans="1:3" ht="12" customHeight="1" x14ac:dyDescent="0.2">
      <c r="A30252" s="178" t="s">
        <v>47694</v>
      </c>
      <c r="B30252" s="179" t="s">
        <v>47695</v>
      </c>
      <c r="C30252" s="178" t="s">
        <v>35456</v>
      </c>
    </row>
    <row r="30253" spans="1:3" ht="12" customHeight="1" x14ac:dyDescent="0.2">
      <c r="A30253" s="178" t="s">
        <v>47696</v>
      </c>
      <c r="B30253" s="179" t="s">
        <v>47697</v>
      </c>
      <c r="C30253" s="178" t="s">
        <v>35456</v>
      </c>
    </row>
    <row r="30254" spans="1:3" ht="12" customHeight="1" x14ac:dyDescent="0.2">
      <c r="A30254" s="178" t="s">
        <v>47698</v>
      </c>
      <c r="B30254" s="179" t="s">
        <v>47699</v>
      </c>
      <c r="C30254" s="178" t="s">
        <v>35456</v>
      </c>
    </row>
    <row r="30255" spans="1:3" ht="12" customHeight="1" x14ac:dyDescent="0.2">
      <c r="A30255" s="178" t="s">
        <v>47700</v>
      </c>
      <c r="B30255" s="179" t="s">
        <v>47701</v>
      </c>
      <c r="C30255" s="178" t="s">
        <v>35456</v>
      </c>
    </row>
    <row r="30256" spans="1:3" ht="12" customHeight="1" x14ac:dyDescent="0.2">
      <c r="A30256" s="178" t="s">
        <v>47702</v>
      </c>
      <c r="B30256" s="179" t="s">
        <v>47703</v>
      </c>
      <c r="C30256" s="178" t="s">
        <v>35456</v>
      </c>
    </row>
    <row r="30257" spans="1:3" ht="12" customHeight="1" x14ac:dyDescent="0.2">
      <c r="A30257" s="178" t="s">
        <v>47704</v>
      </c>
      <c r="B30257" s="179" t="s">
        <v>47705</v>
      </c>
      <c r="C30257" s="178" t="s">
        <v>35456</v>
      </c>
    </row>
    <row r="30258" spans="1:3" ht="12" customHeight="1" x14ac:dyDescent="0.2">
      <c r="A30258" s="178" t="s">
        <v>47706</v>
      </c>
      <c r="B30258" s="179" t="s">
        <v>47707</v>
      </c>
      <c r="C30258" s="178" t="s">
        <v>35456</v>
      </c>
    </row>
    <row r="30259" spans="1:3" ht="12" customHeight="1" x14ac:dyDescent="0.2">
      <c r="A30259" s="178" t="s">
        <v>47708</v>
      </c>
      <c r="B30259" s="179" t="s">
        <v>47709</v>
      </c>
      <c r="C30259" s="178" t="s">
        <v>35456</v>
      </c>
    </row>
    <row r="30260" spans="1:3" ht="12" customHeight="1" x14ac:dyDescent="0.2">
      <c r="A30260" s="178" t="s">
        <v>47710</v>
      </c>
      <c r="B30260" s="179" t="s">
        <v>47711</v>
      </c>
      <c r="C30260" s="178" t="s">
        <v>35456</v>
      </c>
    </row>
    <row r="30261" spans="1:3" ht="12" customHeight="1" x14ac:dyDescent="0.2">
      <c r="A30261" s="178" t="s">
        <v>47712</v>
      </c>
      <c r="B30261" s="179" t="s">
        <v>47713</v>
      </c>
      <c r="C30261" s="178" t="s">
        <v>35456</v>
      </c>
    </row>
    <row r="30262" spans="1:3" ht="12" customHeight="1" x14ac:dyDescent="0.2">
      <c r="A30262" s="178" t="s">
        <v>47714</v>
      </c>
      <c r="B30262" s="179" t="s">
        <v>47715</v>
      </c>
      <c r="C30262" s="178" t="s">
        <v>35456</v>
      </c>
    </row>
    <row r="30263" spans="1:3" ht="12" customHeight="1" x14ac:dyDescent="0.2">
      <c r="A30263" s="178" t="s">
        <v>47716</v>
      </c>
      <c r="B30263" s="179" t="s">
        <v>47717</v>
      </c>
      <c r="C30263" s="178" t="s">
        <v>35456</v>
      </c>
    </row>
    <row r="30264" spans="1:3" ht="12" customHeight="1" x14ac:dyDescent="0.2">
      <c r="A30264" s="178" t="s">
        <v>47718</v>
      </c>
      <c r="B30264" s="179" t="s">
        <v>47719</v>
      </c>
      <c r="C30264" s="178" t="s">
        <v>35456</v>
      </c>
    </row>
    <row r="30265" spans="1:3" ht="12" customHeight="1" x14ac:dyDescent="0.2">
      <c r="A30265" s="178" t="s">
        <v>47720</v>
      </c>
      <c r="B30265" s="179" t="s">
        <v>47721</v>
      </c>
      <c r="C30265" s="178" t="s">
        <v>35456</v>
      </c>
    </row>
    <row r="30266" spans="1:3" ht="12" customHeight="1" x14ac:dyDescent="0.2">
      <c r="A30266" s="178" t="s">
        <v>47722</v>
      </c>
      <c r="B30266" s="179" t="s">
        <v>47723</v>
      </c>
      <c r="C30266" s="178" t="s">
        <v>35456</v>
      </c>
    </row>
    <row r="30267" spans="1:3" ht="12" customHeight="1" x14ac:dyDescent="0.2">
      <c r="A30267" s="178" t="s">
        <v>47724</v>
      </c>
      <c r="B30267" s="179" t="s">
        <v>47725</v>
      </c>
      <c r="C30267" s="178" t="s">
        <v>35456</v>
      </c>
    </row>
    <row r="30268" spans="1:3" ht="12" customHeight="1" x14ac:dyDescent="0.2"/>
    <row r="30269" spans="1:3" ht="12" customHeight="1" x14ac:dyDescent="0.2">
      <c r="A30269" s="178" t="s">
        <v>47726</v>
      </c>
      <c r="B30269" s="179" t="s">
        <v>47727</v>
      </c>
      <c r="C30269" s="178" t="s">
        <v>35456</v>
      </c>
    </row>
    <row r="30270" spans="1:3" ht="12" customHeight="1" x14ac:dyDescent="0.2">
      <c r="A30270" s="178" t="s">
        <v>47728</v>
      </c>
      <c r="B30270" s="179" t="s">
        <v>47729</v>
      </c>
      <c r="C30270" s="178" t="s">
        <v>35456</v>
      </c>
    </row>
    <row r="30271" spans="1:3" ht="12" customHeight="1" x14ac:dyDescent="0.2">
      <c r="A30271" s="178" t="s">
        <v>47730</v>
      </c>
      <c r="B30271" s="179" t="s">
        <v>47731</v>
      </c>
      <c r="C30271" s="178" t="s">
        <v>35456</v>
      </c>
    </row>
    <row r="30272" spans="1:3" ht="12" customHeight="1" x14ac:dyDescent="0.2">
      <c r="A30272" s="178" t="s">
        <v>47732</v>
      </c>
      <c r="B30272" s="179" t="s">
        <v>47733</v>
      </c>
      <c r="C30272" s="178" t="s">
        <v>35456</v>
      </c>
    </row>
    <row r="30273" spans="1:3" ht="12" customHeight="1" x14ac:dyDescent="0.2">
      <c r="A30273" s="178" t="s">
        <v>47734</v>
      </c>
      <c r="B30273" s="179" t="s">
        <v>47735</v>
      </c>
      <c r="C30273" s="178" t="s">
        <v>35456</v>
      </c>
    </row>
    <row r="30274" spans="1:3" ht="12" customHeight="1" x14ac:dyDescent="0.2">
      <c r="A30274" s="178" t="s">
        <v>47736</v>
      </c>
      <c r="B30274" s="179" t="s">
        <v>47737</v>
      </c>
      <c r="C30274" s="178" t="s">
        <v>35456</v>
      </c>
    </row>
    <row r="30275" spans="1:3" ht="12" customHeight="1" x14ac:dyDescent="0.2">
      <c r="A30275" s="178" t="s">
        <v>47738</v>
      </c>
      <c r="B30275" s="179" t="s">
        <v>47739</v>
      </c>
      <c r="C30275" s="178" t="s">
        <v>35456</v>
      </c>
    </row>
    <row r="30276" spans="1:3" ht="12" customHeight="1" x14ac:dyDescent="0.2">
      <c r="A30276" s="178" t="s">
        <v>47740</v>
      </c>
      <c r="B30276" s="179" t="s">
        <v>47741</v>
      </c>
      <c r="C30276" s="178" t="s">
        <v>35456</v>
      </c>
    </row>
    <row r="30277" spans="1:3" ht="12" customHeight="1" x14ac:dyDescent="0.2">
      <c r="A30277" s="178" t="s">
        <v>47742</v>
      </c>
      <c r="B30277" s="179" t="s">
        <v>47743</v>
      </c>
      <c r="C30277" s="178" t="s">
        <v>35456</v>
      </c>
    </row>
    <row r="30278" spans="1:3" ht="12" customHeight="1" x14ac:dyDescent="0.2"/>
    <row r="30279" spans="1:3" ht="12" customHeight="1" x14ac:dyDescent="0.2">
      <c r="A30279" s="178" t="s">
        <v>47744</v>
      </c>
      <c r="B30279" s="179" t="s">
        <v>47745</v>
      </c>
      <c r="C30279" s="178" t="s">
        <v>35471</v>
      </c>
    </row>
    <row r="30280" spans="1:3" ht="12" customHeight="1" x14ac:dyDescent="0.2"/>
    <row r="30281" spans="1:3" ht="12" customHeight="1" x14ac:dyDescent="0.2"/>
    <row r="30282" spans="1:3" ht="12" customHeight="1" x14ac:dyDescent="0.2">
      <c r="A30282" s="178" t="s">
        <v>47746</v>
      </c>
      <c r="B30282" s="179" t="s">
        <v>47747</v>
      </c>
      <c r="C30282" s="178" t="s">
        <v>35456</v>
      </c>
    </row>
    <row r="30283" spans="1:3" ht="12" customHeight="1" x14ac:dyDescent="0.2">
      <c r="A30283" s="178" t="s">
        <v>47748</v>
      </c>
      <c r="B30283" s="179" t="s">
        <v>47749</v>
      </c>
      <c r="C30283" s="178" t="s">
        <v>35456</v>
      </c>
    </row>
    <row r="30284" spans="1:3" ht="12" customHeight="1" x14ac:dyDescent="0.2"/>
    <row r="30285" spans="1:3" ht="12" customHeight="1" x14ac:dyDescent="0.2"/>
    <row r="30286" spans="1:3" ht="12" customHeight="1" x14ac:dyDescent="0.2">
      <c r="A30286" s="178" t="s">
        <v>47750</v>
      </c>
      <c r="B30286" s="179" t="s">
        <v>47751</v>
      </c>
      <c r="C30286" s="178" t="s">
        <v>35456</v>
      </c>
    </row>
    <row r="30287" spans="1:3" ht="12" customHeight="1" x14ac:dyDescent="0.2">
      <c r="A30287" s="178" t="s">
        <v>47752</v>
      </c>
      <c r="B30287" s="179" t="s">
        <v>47753</v>
      </c>
      <c r="C30287" s="178" t="s">
        <v>35456</v>
      </c>
    </row>
    <row r="30288" spans="1:3" ht="12" customHeight="1" x14ac:dyDescent="0.2">
      <c r="A30288" s="178" t="s">
        <v>47754</v>
      </c>
      <c r="B30288" s="179" t="s">
        <v>47755</v>
      </c>
      <c r="C30288" s="178" t="s">
        <v>35456</v>
      </c>
    </row>
    <row r="30289" spans="1:3" ht="12" customHeight="1" x14ac:dyDescent="0.2">
      <c r="A30289" s="178" t="s">
        <v>47756</v>
      </c>
      <c r="B30289" s="179" t="s">
        <v>47757</v>
      </c>
      <c r="C30289" s="178" t="s">
        <v>35456</v>
      </c>
    </row>
    <row r="30290" spans="1:3" ht="12" customHeight="1" x14ac:dyDescent="0.2">
      <c r="A30290" s="178" t="s">
        <v>47758</v>
      </c>
      <c r="B30290" s="179" t="s">
        <v>47759</v>
      </c>
      <c r="C30290" s="178" t="s">
        <v>35456</v>
      </c>
    </row>
    <row r="30291" spans="1:3" ht="12" customHeight="1" x14ac:dyDescent="0.2">
      <c r="A30291" s="178" t="s">
        <v>47760</v>
      </c>
      <c r="B30291" s="179" t="s">
        <v>47761</v>
      </c>
      <c r="C30291" s="178" t="s">
        <v>35456</v>
      </c>
    </row>
    <row r="30292" spans="1:3" ht="12" customHeight="1" x14ac:dyDescent="0.2">
      <c r="A30292" s="178" t="s">
        <v>47762</v>
      </c>
      <c r="B30292" s="179" t="s">
        <v>47763</v>
      </c>
      <c r="C30292" s="178" t="s">
        <v>35456</v>
      </c>
    </row>
    <row r="30293" spans="1:3" ht="12" customHeight="1" x14ac:dyDescent="0.2">
      <c r="A30293" s="178" t="s">
        <v>47764</v>
      </c>
      <c r="B30293" s="179" t="s">
        <v>47765</v>
      </c>
      <c r="C30293" s="178" t="s">
        <v>35456</v>
      </c>
    </row>
    <row r="30294" spans="1:3" ht="12" customHeight="1" x14ac:dyDescent="0.2">
      <c r="A30294" s="178" t="s">
        <v>47766</v>
      </c>
      <c r="B30294" s="179" t="s">
        <v>47767</v>
      </c>
      <c r="C30294" s="178" t="s">
        <v>35456</v>
      </c>
    </row>
    <row r="30295" spans="1:3" ht="12" customHeight="1" x14ac:dyDescent="0.2">
      <c r="A30295" s="178" t="s">
        <v>47768</v>
      </c>
      <c r="B30295" s="179" t="s">
        <v>47769</v>
      </c>
      <c r="C30295" s="178" t="s">
        <v>35456</v>
      </c>
    </row>
    <row r="30296" spans="1:3" ht="12" customHeight="1" x14ac:dyDescent="0.2">
      <c r="A30296" s="178" t="s">
        <v>47770</v>
      </c>
      <c r="B30296" s="179" t="s">
        <v>47771</v>
      </c>
      <c r="C30296" s="178" t="s">
        <v>35456</v>
      </c>
    </row>
    <row r="30297" spans="1:3" ht="12" customHeight="1" x14ac:dyDescent="0.2">
      <c r="A30297" s="178" t="s">
        <v>47772</v>
      </c>
      <c r="B30297" s="179" t="s">
        <v>47773</v>
      </c>
      <c r="C30297" s="178" t="s">
        <v>35456</v>
      </c>
    </row>
    <row r="30298" spans="1:3" ht="12" customHeight="1" x14ac:dyDescent="0.2">
      <c r="A30298" s="178" t="s">
        <v>47774</v>
      </c>
      <c r="B30298" s="179" t="s">
        <v>47775</v>
      </c>
      <c r="C30298" s="178" t="s">
        <v>35456</v>
      </c>
    </row>
    <row r="30299" spans="1:3" ht="12" customHeight="1" x14ac:dyDescent="0.2">
      <c r="A30299" s="178" t="s">
        <v>47776</v>
      </c>
      <c r="B30299" s="179" t="s">
        <v>47777</v>
      </c>
      <c r="C30299" s="178" t="s">
        <v>35456</v>
      </c>
    </row>
    <row r="30300" spans="1:3" ht="12" customHeight="1" x14ac:dyDescent="0.2">
      <c r="A30300" s="178" t="s">
        <v>47778</v>
      </c>
      <c r="B30300" s="179" t="s">
        <v>47779</v>
      </c>
      <c r="C30300" s="178" t="s">
        <v>35456</v>
      </c>
    </row>
    <row r="30301" spans="1:3" ht="12" customHeight="1" x14ac:dyDescent="0.2">
      <c r="A30301" s="178" t="s">
        <v>47780</v>
      </c>
      <c r="B30301" s="179" t="s">
        <v>47781</v>
      </c>
      <c r="C30301" s="178" t="s">
        <v>35456</v>
      </c>
    </row>
    <row r="30302" spans="1:3" ht="12" customHeight="1" x14ac:dyDescent="0.2">
      <c r="A30302" s="178" t="s">
        <v>47782</v>
      </c>
      <c r="B30302" s="179" t="s">
        <v>47783</v>
      </c>
      <c r="C30302" s="178" t="s">
        <v>35456</v>
      </c>
    </row>
    <row r="30303" spans="1:3" ht="12" customHeight="1" x14ac:dyDescent="0.2">
      <c r="A30303" s="178" t="s">
        <v>47784</v>
      </c>
      <c r="B30303" s="179" t="s">
        <v>47785</v>
      </c>
      <c r="C30303" s="178" t="s">
        <v>35456</v>
      </c>
    </row>
    <row r="30304" spans="1:3" ht="12" customHeight="1" x14ac:dyDescent="0.2">
      <c r="A30304" s="178" t="s">
        <v>47786</v>
      </c>
      <c r="B30304" s="179" t="s">
        <v>47787</v>
      </c>
      <c r="C30304" s="178" t="s">
        <v>35456</v>
      </c>
    </row>
    <row r="30305" spans="1:3" ht="12" customHeight="1" x14ac:dyDescent="0.2">
      <c r="A30305" s="178" t="s">
        <v>47788</v>
      </c>
      <c r="B30305" s="179" t="s">
        <v>47789</v>
      </c>
      <c r="C30305" s="178" t="s">
        <v>35456</v>
      </c>
    </row>
    <row r="30306" spans="1:3" ht="12" customHeight="1" x14ac:dyDescent="0.2">
      <c r="A30306" s="178" t="s">
        <v>47790</v>
      </c>
      <c r="B30306" s="179" t="s">
        <v>47791</v>
      </c>
      <c r="C30306" s="178" t="s">
        <v>35456</v>
      </c>
    </row>
    <row r="30307" spans="1:3" ht="12" customHeight="1" x14ac:dyDescent="0.2">
      <c r="A30307" s="178" t="s">
        <v>47792</v>
      </c>
      <c r="B30307" s="179" t="s">
        <v>47793</v>
      </c>
      <c r="C30307" s="178" t="s">
        <v>35456</v>
      </c>
    </row>
    <row r="30308" spans="1:3" ht="12" customHeight="1" x14ac:dyDescent="0.2">
      <c r="A30308" s="178" t="s">
        <v>47794</v>
      </c>
      <c r="B30308" s="179" t="s">
        <v>47795</v>
      </c>
      <c r="C30308" s="178" t="s">
        <v>35456</v>
      </c>
    </row>
    <row r="30309" spans="1:3" ht="12" customHeight="1" x14ac:dyDescent="0.2">
      <c r="A30309" s="178" t="s">
        <v>47796</v>
      </c>
      <c r="B30309" s="179" t="s">
        <v>47797</v>
      </c>
      <c r="C30309" s="178" t="s">
        <v>35456</v>
      </c>
    </row>
    <row r="30310" spans="1:3" ht="12" customHeight="1" x14ac:dyDescent="0.2">
      <c r="A30310" s="178" t="s">
        <v>47798</v>
      </c>
      <c r="B30310" s="179" t="s">
        <v>47799</v>
      </c>
      <c r="C30310" s="178" t="s">
        <v>35456</v>
      </c>
    </row>
    <row r="30311" spans="1:3" ht="12" customHeight="1" x14ac:dyDescent="0.2">
      <c r="A30311" s="178" t="s">
        <v>47800</v>
      </c>
      <c r="B30311" s="179" t="s">
        <v>47801</v>
      </c>
      <c r="C30311" s="178" t="s">
        <v>35456</v>
      </c>
    </row>
    <row r="30312" spans="1:3" ht="12" customHeight="1" x14ac:dyDescent="0.2">
      <c r="A30312" s="178" t="s">
        <v>47802</v>
      </c>
      <c r="B30312" s="179" t="s">
        <v>47803</v>
      </c>
      <c r="C30312" s="178" t="s">
        <v>35456</v>
      </c>
    </row>
    <row r="30313" spans="1:3" ht="12" customHeight="1" x14ac:dyDescent="0.2">
      <c r="A30313" s="178" t="s">
        <v>47804</v>
      </c>
      <c r="B30313" s="179" t="s">
        <v>47805</v>
      </c>
      <c r="C30313" s="178" t="s">
        <v>35456</v>
      </c>
    </row>
    <row r="30314" spans="1:3" ht="12" customHeight="1" x14ac:dyDescent="0.2">
      <c r="A30314" s="178" t="s">
        <v>47806</v>
      </c>
      <c r="B30314" s="179" t="s">
        <v>47807</v>
      </c>
      <c r="C30314" s="178" t="s">
        <v>35456</v>
      </c>
    </row>
    <row r="30315" spans="1:3" ht="12" customHeight="1" x14ac:dyDescent="0.2">
      <c r="A30315" s="178" t="s">
        <v>47808</v>
      </c>
      <c r="B30315" s="179" t="s">
        <v>47809</v>
      </c>
      <c r="C30315" s="178" t="s">
        <v>35456</v>
      </c>
    </row>
    <row r="30316" spans="1:3" ht="12" customHeight="1" x14ac:dyDescent="0.2">
      <c r="A30316" s="178" t="s">
        <v>47810</v>
      </c>
      <c r="B30316" s="179" t="s">
        <v>47811</v>
      </c>
      <c r="C30316" s="178" t="s">
        <v>35456</v>
      </c>
    </row>
    <row r="30317" spans="1:3" ht="12" customHeight="1" x14ac:dyDescent="0.2">
      <c r="A30317" s="178" t="s">
        <v>47812</v>
      </c>
      <c r="B30317" s="179" t="s">
        <v>47813</v>
      </c>
      <c r="C30317" s="178" t="s">
        <v>35456</v>
      </c>
    </row>
    <row r="30318" spans="1:3" ht="12" customHeight="1" x14ac:dyDescent="0.2">
      <c r="A30318" s="178" t="s">
        <v>47814</v>
      </c>
      <c r="B30318" s="179" t="s">
        <v>47815</v>
      </c>
      <c r="C30318" s="178" t="s">
        <v>35456</v>
      </c>
    </row>
    <row r="30319" spans="1:3" ht="12" customHeight="1" x14ac:dyDescent="0.2">
      <c r="A30319" s="178" t="s">
        <v>47816</v>
      </c>
      <c r="B30319" s="179" t="s">
        <v>47817</v>
      </c>
      <c r="C30319" s="178" t="s">
        <v>35456</v>
      </c>
    </row>
    <row r="30320" spans="1:3" ht="12" customHeight="1" x14ac:dyDescent="0.2">
      <c r="A30320" s="178" t="s">
        <v>47818</v>
      </c>
      <c r="B30320" s="179" t="s">
        <v>47819</v>
      </c>
      <c r="C30320" s="178" t="s">
        <v>35456</v>
      </c>
    </row>
    <row r="30321" spans="1:3" ht="12" customHeight="1" x14ac:dyDescent="0.2"/>
    <row r="30322" spans="1:3" ht="12" customHeight="1" x14ac:dyDescent="0.2"/>
    <row r="30323" spans="1:3" ht="12" customHeight="1" x14ac:dyDescent="0.2">
      <c r="A30323" s="178" t="s">
        <v>47820</v>
      </c>
      <c r="B30323" s="179" t="s">
        <v>47821</v>
      </c>
      <c r="C30323" s="178" t="s">
        <v>35456</v>
      </c>
    </row>
    <row r="30324" spans="1:3" ht="12" customHeight="1" x14ac:dyDescent="0.2">
      <c r="A30324" s="178" t="s">
        <v>47822</v>
      </c>
      <c r="B30324" s="179" t="s">
        <v>47823</v>
      </c>
      <c r="C30324" s="178" t="s">
        <v>35456</v>
      </c>
    </row>
    <row r="30325" spans="1:3" ht="12" customHeight="1" x14ac:dyDescent="0.2">
      <c r="A30325" s="178" t="s">
        <v>47824</v>
      </c>
      <c r="B30325" s="179" t="s">
        <v>47825</v>
      </c>
      <c r="C30325" s="178" t="s">
        <v>35456</v>
      </c>
    </row>
    <row r="30326" spans="1:3" ht="12" customHeight="1" x14ac:dyDescent="0.2">
      <c r="A30326" s="178" t="s">
        <v>47826</v>
      </c>
      <c r="B30326" s="179" t="s">
        <v>47827</v>
      </c>
      <c r="C30326" s="178" t="s">
        <v>35456</v>
      </c>
    </row>
    <row r="30327" spans="1:3" ht="12" customHeight="1" x14ac:dyDescent="0.2">
      <c r="A30327" s="178" t="s">
        <v>47828</v>
      </c>
      <c r="B30327" s="179" t="s">
        <v>47829</v>
      </c>
      <c r="C30327" s="178" t="s">
        <v>35471</v>
      </c>
    </row>
    <row r="30328" spans="1:3" ht="12" customHeight="1" x14ac:dyDescent="0.2">
      <c r="A30328" s="178" t="s">
        <v>47830</v>
      </c>
      <c r="B30328" s="179" t="s">
        <v>47831</v>
      </c>
      <c r="C30328" s="178" t="s">
        <v>35456</v>
      </c>
    </row>
    <row r="30329" spans="1:3" ht="12" customHeight="1" x14ac:dyDescent="0.2">
      <c r="A30329" s="178" t="s">
        <v>47832</v>
      </c>
      <c r="B30329" s="179" t="s">
        <v>47833</v>
      </c>
      <c r="C30329" s="178" t="s">
        <v>35456</v>
      </c>
    </row>
    <row r="30330" spans="1:3" ht="12" customHeight="1" x14ac:dyDescent="0.2">
      <c r="A30330" s="178" t="s">
        <v>47834</v>
      </c>
      <c r="B30330" s="179" t="s">
        <v>47835</v>
      </c>
      <c r="C30330" s="178" t="s">
        <v>35456</v>
      </c>
    </row>
    <row r="30331" spans="1:3" ht="12" customHeight="1" x14ac:dyDescent="0.2">
      <c r="A30331" s="178" t="s">
        <v>47836</v>
      </c>
      <c r="B30331" s="179" t="s">
        <v>47837</v>
      </c>
      <c r="C30331" s="178" t="s">
        <v>35456</v>
      </c>
    </row>
    <row r="30332" spans="1:3" ht="12" customHeight="1" x14ac:dyDescent="0.2">
      <c r="A30332" s="178" t="s">
        <v>47838</v>
      </c>
      <c r="B30332" s="179" t="s">
        <v>47839</v>
      </c>
      <c r="C30332" s="178" t="s">
        <v>35456</v>
      </c>
    </row>
    <row r="30333" spans="1:3" ht="12" customHeight="1" x14ac:dyDescent="0.2">
      <c r="A30333" s="178" t="s">
        <v>47840</v>
      </c>
      <c r="B30333" s="179" t="s">
        <v>47841</v>
      </c>
      <c r="C30333" s="178" t="s">
        <v>35471</v>
      </c>
    </row>
    <row r="30334" spans="1:3" ht="12" customHeight="1" x14ac:dyDescent="0.2">
      <c r="A30334" s="178" t="s">
        <v>47842</v>
      </c>
      <c r="B30334" s="179" t="s">
        <v>47843</v>
      </c>
      <c r="C30334" s="178" t="s">
        <v>35456</v>
      </c>
    </row>
    <row r="30335" spans="1:3" ht="12" customHeight="1" x14ac:dyDescent="0.2">
      <c r="A30335" s="178" t="s">
        <v>47844</v>
      </c>
      <c r="B30335" s="179" t="s">
        <v>47845</v>
      </c>
      <c r="C30335" s="178" t="s">
        <v>35456</v>
      </c>
    </row>
    <row r="30336" spans="1:3" ht="12" customHeight="1" x14ac:dyDescent="0.2">
      <c r="A30336" s="178" t="s">
        <v>47846</v>
      </c>
      <c r="B30336" s="179" t="s">
        <v>47847</v>
      </c>
      <c r="C30336" s="178" t="s">
        <v>35456</v>
      </c>
    </row>
    <row r="30337" spans="1:3" ht="12" customHeight="1" x14ac:dyDescent="0.2">
      <c r="A30337" s="178" t="s">
        <v>47848</v>
      </c>
      <c r="B30337" s="179" t="s">
        <v>47849</v>
      </c>
      <c r="C30337" s="178" t="s">
        <v>35456</v>
      </c>
    </row>
    <row r="30338" spans="1:3" ht="12" customHeight="1" x14ac:dyDescent="0.2">
      <c r="A30338" s="178" t="s">
        <v>47850</v>
      </c>
      <c r="B30338" s="179" t="s">
        <v>47851</v>
      </c>
      <c r="C30338" s="178" t="s">
        <v>35456</v>
      </c>
    </row>
    <row r="30339" spans="1:3" ht="12" customHeight="1" x14ac:dyDescent="0.2">
      <c r="A30339" s="178" t="s">
        <v>47852</v>
      </c>
      <c r="B30339" s="179" t="s">
        <v>47853</v>
      </c>
      <c r="C30339" s="178" t="s">
        <v>35456</v>
      </c>
    </row>
    <row r="30340" spans="1:3" ht="12" customHeight="1" x14ac:dyDescent="0.2">
      <c r="A30340" s="178" t="s">
        <v>47854</v>
      </c>
      <c r="B30340" s="179" t="s">
        <v>47855</v>
      </c>
      <c r="C30340" s="178" t="s">
        <v>35456</v>
      </c>
    </row>
    <row r="30341" spans="1:3" ht="12" customHeight="1" x14ac:dyDescent="0.2">
      <c r="A30341" s="178" t="s">
        <v>47856</v>
      </c>
      <c r="B30341" s="179" t="s">
        <v>47857</v>
      </c>
      <c r="C30341" s="178" t="s">
        <v>35456</v>
      </c>
    </row>
    <row r="30342" spans="1:3" ht="12" customHeight="1" x14ac:dyDescent="0.2">
      <c r="A30342" s="178" t="s">
        <v>47858</v>
      </c>
      <c r="B30342" s="179" t="s">
        <v>47859</v>
      </c>
      <c r="C30342" s="178" t="s">
        <v>35456</v>
      </c>
    </row>
    <row r="30343" spans="1:3" ht="12" customHeight="1" x14ac:dyDescent="0.2">
      <c r="A30343" s="178" t="s">
        <v>47860</v>
      </c>
      <c r="B30343" s="179" t="s">
        <v>47861</v>
      </c>
      <c r="C30343" s="178" t="s">
        <v>35456</v>
      </c>
    </row>
    <row r="30344" spans="1:3" ht="12" customHeight="1" x14ac:dyDescent="0.2">
      <c r="A30344" s="178" t="s">
        <v>47862</v>
      </c>
      <c r="B30344" s="179" t="s">
        <v>47863</v>
      </c>
      <c r="C30344" s="178" t="s">
        <v>35471</v>
      </c>
    </row>
    <row r="30345" spans="1:3" ht="12" customHeight="1" x14ac:dyDescent="0.2">
      <c r="A30345" s="178" t="s">
        <v>47864</v>
      </c>
      <c r="B30345" s="179" t="s">
        <v>47865</v>
      </c>
      <c r="C30345" s="178" t="s">
        <v>35456</v>
      </c>
    </row>
    <row r="30346" spans="1:3" ht="12" customHeight="1" x14ac:dyDescent="0.2">
      <c r="A30346" s="178" t="s">
        <v>47866</v>
      </c>
      <c r="B30346" s="179" t="s">
        <v>47867</v>
      </c>
      <c r="C30346" s="178" t="s">
        <v>35456</v>
      </c>
    </row>
    <row r="30347" spans="1:3" ht="12" customHeight="1" x14ac:dyDescent="0.2">
      <c r="A30347" s="178" t="s">
        <v>47868</v>
      </c>
      <c r="B30347" s="179" t="s">
        <v>47869</v>
      </c>
      <c r="C30347" s="178" t="s">
        <v>35456</v>
      </c>
    </row>
    <row r="30348" spans="1:3" ht="12" customHeight="1" x14ac:dyDescent="0.2">
      <c r="A30348" s="178" t="s">
        <v>47870</v>
      </c>
      <c r="B30348" s="179" t="s">
        <v>47871</v>
      </c>
      <c r="C30348" s="178" t="s">
        <v>35456</v>
      </c>
    </row>
    <row r="30349" spans="1:3" ht="12" customHeight="1" x14ac:dyDescent="0.2">
      <c r="A30349" s="178" t="s">
        <v>47872</v>
      </c>
      <c r="B30349" s="179" t="s">
        <v>47873</v>
      </c>
      <c r="C30349" s="178" t="s">
        <v>35456</v>
      </c>
    </row>
    <row r="30350" spans="1:3" ht="12" customHeight="1" x14ac:dyDescent="0.2">
      <c r="A30350" s="178" t="s">
        <v>47874</v>
      </c>
      <c r="B30350" s="179" t="s">
        <v>47875</v>
      </c>
      <c r="C30350" s="178" t="s">
        <v>35456</v>
      </c>
    </row>
    <row r="30351" spans="1:3" ht="12" customHeight="1" x14ac:dyDescent="0.2">
      <c r="A30351" s="178" t="s">
        <v>47876</v>
      </c>
      <c r="B30351" s="179" t="s">
        <v>47877</v>
      </c>
      <c r="C30351" s="178" t="s">
        <v>35471</v>
      </c>
    </row>
    <row r="30352" spans="1:3" ht="12" customHeight="1" x14ac:dyDescent="0.2">
      <c r="A30352" s="178" t="s">
        <v>47878</v>
      </c>
      <c r="B30352" s="179" t="s">
        <v>47879</v>
      </c>
      <c r="C30352" s="178" t="s">
        <v>35456</v>
      </c>
    </row>
    <row r="30353" spans="1:3" ht="12" customHeight="1" x14ac:dyDescent="0.2">
      <c r="A30353" s="178" t="s">
        <v>47880</v>
      </c>
      <c r="B30353" s="179" t="s">
        <v>47881</v>
      </c>
      <c r="C30353" s="178" t="s">
        <v>35456</v>
      </c>
    </row>
    <row r="30354" spans="1:3" ht="12" customHeight="1" x14ac:dyDescent="0.2">
      <c r="A30354" s="178" t="s">
        <v>47882</v>
      </c>
      <c r="B30354" s="179" t="s">
        <v>47883</v>
      </c>
      <c r="C30354" s="178" t="s">
        <v>35456</v>
      </c>
    </row>
    <row r="30355" spans="1:3" ht="12" customHeight="1" x14ac:dyDescent="0.2">
      <c r="A30355" s="178" t="s">
        <v>47884</v>
      </c>
      <c r="B30355" s="179" t="s">
        <v>47885</v>
      </c>
      <c r="C30355" s="178" t="s">
        <v>35456</v>
      </c>
    </row>
    <row r="30356" spans="1:3" ht="12" customHeight="1" x14ac:dyDescent="0.2">
      <c r="A30356" s="178" t="s">
        <v>47886</v>
      </c>
      <c r="B30356" s="179" t="s">
        <v>47887</v>
      </c>
      <c r="C30356" s="178" t="s">
        <v>35456</v>
      </c>
    </row>
    <row r="30357" spans="1:3" ht="12" customHeight="1" x14ac:dyDescent="0.2">
      <c r="A30357" s="178" t="s">
        <v>47888</v>
      </c>
      <c r="B30357" s="179" t="s">
        <v>47889</v>
      </c>
      <c r="C30357" s="178" t="s">
        <v>35456</v>
      </c>
    </row>
    <row r="30358" spans="1:3" ht="12" customHeight="1" x14ac:dyDescent="0.2">
      <c r="A30358" s="178" t="s">
        <v>47890</v>
      </c>
      <c r="B30358" s="179" t="s">
        <v>47891</v>
      </c>
      <c r="C30358" s="178" t="s">
        <v>35456</v>
      </c>
    </row>
    <row r="30359" spans="1:3" ht="12" customHeight="1" x14ac:dyDescent="0.2">
      <c r="A30359" s="178" t="s">
        <v>47892</v>
      </c>
      <c r="B30359" s="179" t="s">
        <v>47893</v>
      </c>
      <c r="C30359" s="178" t="s">
        <v>35456</v>
      </c>
    </row>
    <row r="30360" spans="1:3" ht="12" customHeight="1" x14ac:dyDescent="0.2">
      <c r="A30360" s="178" t="s">
        <v>47894</v>
      </c>
      <c r="B30360" s="179" t="s">
        <v>47895</v>
      </c>
      <c r="C30360" s="178" t="s">
        <v>35456</v>
      </c>
    </row>
    <row r="30361" spans="1:3" ht="12" customHeight="1" x14ac:dyDescent="0.2">
      <c r="A30361" s="178" t="s">
        <v>47896</v>
      </c>
      <c r="B30361" s="179" t="s">
        <v>47897</v>
      </c>
      <c r="C30361" s="178" t="s">
        <v>35456</v>
      </c>
    </row>
    <row r="30362" spans="1:3" ht="12" customHeight="1" x14ac:dyDescent="0.2">
      <c r="A30362" s="178" t="s">
        <v>47898</v>
      </c>
      <c r="B30362" s="179" t="s">
        <v>47899</v>
      </c>
      <c r="C30362" s="178" t="s">
        <v>35456</v>
      </c>
    </row>
    <row r="30363" spans="1:3" ht="12" customHeight="1" x14ac:dyDescent="0.2">
      <c r="A30363" s="178" t="s">
        <v>47900</v>
      </c>
      <c r="B30363" s="179" t="s">
        <v>47901</v>
      </c>
      <c r="C30363" s="178" t="s">
        <v>35456</v>
      </c>
    </row>
    <row r="30364" spans="1:3" ht="12" customHeight="1" x14ac:dyDescent="0.2">
      <c r="A30364" s="178" t="s">
        <v>47902</v>
      </c>
      <c r="B30364" s="179" t="s">
        <v>47903</v>
      </c>
      <c r="C30364" s="178" t="s">
        <v>35456</v>
      </c>
    </row>
    <row r="30365" spans="1:3" ht="12" customHeight="1" x14ac:dyDescent="0.2">
      <c r="A30365" s="178" t="s">
        <v>47904</v>
      </c>
      <c r="B30365" s="179" t="s">
        <v>47903</v>
      </c>
      <c r="C30365" s="178" t="s">
        <v>35456</v>
      </c>
    </row>
    <row r="30366" spans="1:3" ht="12" customHeight="1" x14ac:dyDescent="0.2">
      <c r="A30366" s="178" t="s">
        <v>47905</v>
      </c>
      <c r="B30366" s="179" t="s">
        <v>47906</v>
      </c>
      <c r="C30366" s="178" t="s">
        <v>35456</v>
      </c>
    </row>
    <row r="30367" spans="1:3" ht="12" customHeight="1" x14ac:dyDescent="0.2">
      <c r="A30367" s="178" t="s">
        <v>47907</v>
      </c>
      <c r="B30367" s="179" t="s">
        <v>47908</v>
      </c>
      <c r="C30367" s="178" t="s">
        <v>35456</v>
      </c>
    </row>
    <row r="30368" spans="1:3" ht="12" customHeight="1" x14ac:dyDescent="0.2">
      <c r="A30368" s="178" t="s">
        <v>47909</v>
      </c>
      <c r="B30368" s="179" t="s">
        <v>47910</v>
      </c>
      <c r="C30368" s="178" t="s">
        <v>35456</v>
      </c>
    </row>
    <row r="30369" spans="1:3" ht="12" customHeight="1" x14ac:dyDescent="0.2">
      <c r="A30369" s="178" t="s">
        <v>47911</v>
      </c>
      <c r="B30369" s="179" t="s">
        <v>47912</v>
      </c>
      <c r="C30369" s="178" t="s">
        <v>35456</v>
      </c>
    </row>
    <row r="30370" spans="1:3" ht="12" customHeight="1" x14ac:dyDescent="0.2">
      <c r="A30370" s="178" t="s">
        <v>47913</v>
      </c>
      <c r="B30370" s="179" t="s">
        <v>47914</v>
      </c>
      <c r="C30370" s="178" t="s">
        <v>35456</v>
      </c>
    </row>
    <row r="30371" spans="1:3" ht="12" customHeight="1" x14ac:dyDescent="0.2">
      <c r="A30371" s="178" t="s">
        <v>47915</v>
      </c>
      <c r="B30371" s="179" t="s">
        <v>47916</v>
      </c>
      <c r="C30371" s="178" t="s">
        <v>35456</v>
      </c>
    </row>
    <row r="30372" spans="1:3" ht="12" customHeight="1" x14ac:dyDescent="0.2">
      <c r="A30372" s="178" t="s">
        <v>47917</v>
      </c>
      <c r="B30372" s="179" t="s">
        <v>47918</v>
      </c>
      <c r="C30372" s="178" t="s">
        <v>35456</v>
      </c>
    </row>
    <row r="30373" spans="1:3" ht="12" customHeight="1" x14ac:dyDescent="0.2">
      <c r="A30373" s="178" t="s">
        <v>47919</v>
      </c>
      <c r="B30373" s="179" t="s">
        <v>47920</v>
      </c>
      <c r="C30373" s="178" t="s">
        <v>35456</v>
      </c>
    </row>
    <row r="30374" spans="1:3" ht="12" customHeight="1" x14ac:dyDescent="0.2">
      <c r="A30374" s="178" t="s">
        <v>47921</v>
      </c>
      <c r="B30374" s="179" t="s">
        <v>47922</v>
      </c>
      <c r="C30374" s="178" t="s">
        <v>35471</v>
      </c>
    </row>
    <row r="30375" spans="1:3" ht="12" customHeight="1" x14ac:dyDescent="0.2">
      <c r="A30375" s="178" t="s">
        <v>47923</v>
      </c>
      <c r="B30375" s="179" t="s">
        <v>47924</v>
      </c>
      <c r="C30375" s="178" t="s">
        <v>35456</v>
      </c>
    </row>
    <row r="30376" spans="1:3" ht="12" customHeight="1" x14ac:dyDescent="0.2">
      <c r="A30376" s="178" t="s">
        <v>47925</v>
      </c>
      <c r="B30376" s="179" t="s">
        <v>47926</v>
      </c>
      <c r="C30376" s="178" t="s">
        <v>35456</v>
      </c>
    </row>
    <row r="30377" spans="1:3" ht="12" customHeight="1" x14ac:dyDescent="0.2">
      <c r="A30377" s="178" t="s">
        <v>47927</v>
      </c>
      <c r="B30377" s="179" t="s">
        <v>47928</v>
      </c>
      <c r="C30377" s="178" t="s">
        <v>35456</v>
      </c>
    </row>
    <row r="30378" spans="1:3" ht="12" customHeight="1" x14ac:dyDescent="0.2"/>
    <row r="30379" spans="1:3" ht="12" customHeight="1" x14ac:dyDescent="0.2"/>
    <row r="30380" spans="1:3" ht="12" customHeight="1" x14ac:dyDescent="0.2">
      <c r="A30380" s="178" t="s">
        <v>47929</v>
      </c>
      <c r="B30380" s="179" t="s">
        <v>47930</v>
      </c>
      <c r="C30380" s="178" t="s">
        <v>35456</v>
      </c>
    </row>
    <row r="30381" spans="1:3" ht="12" customHeight="1" x14ac:dyDescent="0.2">
      <c r="A30381" s="178" t="s">
        <v>47931</v>
      </c>
      <c r="B30381" s="179" t="s">
        <v>47932</v>
      </c>
      <c r="C30381" s="178" t="s">
        <v>35456</v>
      </c>
    </row>
    <row r="30382" spans="1:3" ht="12" customHeight="1" x14ac:dyDescent="0.2">
      <c r="A30382" s="178" t="s">
        <v>47933</v>
      </c>
      <c r="B30382" s="179" t="s">
        <v>47934</v>
      </c>
      <c r="C30382" s="178" t="s">
        <v>35456</v>
      </c>
    </row>
    <row r="30383" spans="1:3" ht="12" customHeight="1" x14ac:dyDescent="0.2">
      <c r="A30383" s="178" t="s">
        <v>47935</v>
      </c>
      <c r="B30383" s="179" t="s">
        <v>47936</v>
      </c>
      <c r="C30383" s="178" t="s">
        <v>35456</v>
      </c>
    </row>
    <row r="30384" spans="1:3" ht="12" customHeight="1" x14ac:dyDescent="0.2">
      <c r="A30384" s="178" t="s">
        <v>47937</v>
      </c>
      <c r="B30384" s="179" t="s">
        <v>47938</v>
      </c>
      <c r="C30384" s="178" t="s">
        <v>35456</v>
      </c>
    </row>
    <row r="30385" spans="1:3" ht="12" customHeight="1" x14ac:dyDescent="0.2">
      <c r="A30385" s="178" t="s">
        <v>47939</v>
      </c>
      <c r="B30385" s="179" t="s">
        <v>47940</v>
      </c>
      <c r="C30385" s="178" t="s">
        <v>35456</v>
      </c>
    </row>
    <row r="30386" spans="1:3" ht="12" customHeight="1" x14ac:dyDescent="0.2">
      <c r="A30386" s="178" t="s">
        <v>47941</v>
      </c>
      <c r="B30386" s="179" t="s">
        <v>47942</v>
      </c>
      <c r="C30386" s="178" t="s">
        <v>35456</v>
      </c>
    </row>
    <row r="30387" spans="1:3" ht="12" customHeight="1" x14ac:dyDescent="0.2">
      <c r="A30387" s="178" t="s">
        <v>47943</v>
      </c>
      <c r="B30387" s="179" t="s">
        <v>47944</v>
      </c>
      <c r="C30387" s="178" t="s">
        <v>35456</v>
      </c>
    </row>
    <row r="30388" spans="1:3" ht="12" customHeight="1" x14ac:dyDescent="0.2">
      <c r="A30388" s="178" t="s">
        <v>47945</v>
      </c>
      <c r="B30388" s="179" t="s">
        <v>47946</v>
      </c>
      <c r="C30388" s="178" t="s">
        <v>35456</v>
      </c>
    </row>
    <row r="30389" spans="1:3" ht="12" customHeight="1" x14ac:dyDescent="0.2">
      <c r="A30389" s="178" t="s">
        <v>47947</v>
      </c>
      <c r="B30389" s="179" t="s">
        <v>47948</v>
      </c>
      <c r="C30389" s="178" t="s">
        <v>35456</v>
      </c>
    </row>
    <row r="30390" spans="1:3" ht="12" customHeight="1" x14ac:dyDescent="0.2">
      <c r="A30390" s="178" t="s">
        <v>47949</v>
      </c>
      <c r="B30390" s="179" t="s">
        <v>47950</v>
      </c>
      <c r="C30390" s="178" t="s">
        <v>35456</v>
      </c>
    </row>
    <row r="30391" spans="1:3" ht="12" customHeight="1" x14ac:dyDescent="0.2">
      <c r="A30391" s="178" t="s">
        <v>47951</v>
      </c>
      <c r="B30391" s="179" t="s">
        <v>47952</v>
      </c>
      <c r="C30391" s="178" t="s">
        <v>35456</v>
      </c>
    </row>
    <row r="30392" spans="1:3" ht="12" customHeight="1" x14ac:dyDescent="0.2">
      <c r="A30392" s="178" t="s">
        <v>47953</v>
      </c>
      <c r="B30392" s="179" t="s">
        <v>47954</v>
      </c>
      <c r="C30392" s="178" t="s">
        <v>35456</v>
      </c>
    </row>
    <row r="30393" spans="1:3" ht="12" customHeight="1" x14ac:dyDescent="0.2">
      <c r="A30393" s="178" t="s">
        <v>47955</v>
      </c>
      <c r="B30393" s="179" t="s">
        <v>47956</v>
      </c>
      <c r="C30393" s="178" t="s">
        <v>35456</v>
      </c>
    </row>
    <row r="30394" spans="1:3" ht="12" customHeight="1" x14ac:dyDescent="0.2">
      <c r="A30394" s="178" t="s">
        <v>47957</v>
      </c>
      <c r="B30394" s="179" t="s">
        <v>47958</v>
      </c>
      <c r="C30394" s="178" t="s">
        <v>35456</v>
      </c>
    </row>
    <row r="30395" spans="1:3" ht="12" customHeight="1" x14ac:dyDescent="0.2">
      <c r="A30395" s="178" t="s">
        <v>47959</v>
      </c>
      <c r="B30395" s="179" t="s">
        <v>47960</v>
      </c>
      <c r="C30395" s="178" t="s">
        <v>35456</v>
      </c>
    </row>
    <row r="30396" spans="1:3" ht="12" customHeight="1" x14ac:dyDescent="0.2">
      <c r="A30396" s="178" t="s">
        <v>47961</v>
      </c>
      <c r="B30396" s="179" t="s">
        <v>47962</v>
      </c>
      <c r="C30396" s="178" t="s">
        <v>35456</v>
      </c>
    </row>
    <row r="30397" spans="1:3" ht="12" customHeight="1" x14ac:dyDescent="0.2"/>
    <row r="30398" spans="1:3" ht="12" customHeight="1" x14ac:dyDescent="0.2"/>
    <row r="30399" spans="1:3" ht="12" customHeight="1" x14ac:dyDescent="0.2">
      <c r="A30399" s="178" t="s">
        <v>47963</v>
      </c>
      <c r="B30399" s="179" t="s">
        <v>47964</v>
      </c>
      <c r="C30399" s="178" t="s">
        <v>35456</v>
      </c>
    </row>
    <row r="30400" spans="1:3" ht="12" customHeight="1" x14ac:dyDescent="0.2">
      <c r="A30400" s="178" t="s">
        <v>47965</v>
      </c>
      <c r="B30400" s="179" t="s">
        <v>47966</v>
      </c>
      <c r="C30400" s="178" t="s">
        <v>35456</v>
      </c>
    </row>
    <row r="30401" spans="1:3" ht="12" customHeight="1" x14ac:dyDescent="0.2">
      <c r="A30401" s="178" t="s">
        <v>47967</v>
      </c>
      <c r="B30401" s="179" t="s">
        <v>47968</v>
      </c>
      <c r="C30401" s="178" t="s">
        <v>35456</v>
      </c>
    </row>
    <row r="30402" spans="1:3" ht="12" customHeight="1" x14ac:dyDescent="0.2">
      <c r="A30402" s="178" t="s">
        <v>47969</v>
      </c>
      <c r="B30402" s="179" t="s">
        <v>47970</v>
      </c>
      <c r="C30402" s="178" t="s">
        <v>35456</v>
      </c>
    </row>
    <row r="30403" spans="1:3" ht="12" customHeight="1" x14ac:dyDescent="0.2">
      <c r="A30403" s="178" t="s">
        <v>47971</v>
      </c>
      <c r="B30403" s="179" t="s">
        <v>47972</v>
      </c>
      <c r="C30403" s="178" t="s">
        <v>35456</v>
      </c>
    </row>
    <row r="30404" spans="1:3" ht="12" customHeight="1" x14ac:dyDescent="0.2">
      <c r="A30404" s="178" t="s">
        <v>47973</v>
      </c>
      <c r="B30404" s="179" t="s">
        <v>47974</v>
      </c>
      <c r="C30404" s="178" t="s">
        <v>35456</v>
      </c>
    </row>
    <row r="30405" spans="1:3" ht="12" customHeight="1" x14ac:dyDescent="0.2">
      <c r="A30405" s="178" t="s">
        <v>47975</v>
      </c>
      <c r="B30405" s="179" t="s">
        <v>47976</v>
      </c>
      <c r="C30405" s="178" t="s">
        <v>35456</v>
      </c>
    </row>
    <row r="30406" spans="1:3" ht="12" customHeight="1" x14ac:dyDescent="0.2">
      <c r="A30406" s="178" t="s">
        <v>47977</v>
      </c>
      <c r="B30406" s="179" t="s">
        <v>47978</v>
      </c>
      <c r="C30406" s="178" t="s">
        <v>35456</v>
      </c>
    </row>
    <row r="30407" spans="1:3" ht="12" customHeight="1" x14ac:dyDescent="0.2">
      <c r="A30407" s="178" t="s">
        <v>47979</v>
      </c>
      <c r="B30407" s="179" t="s">
        <v>47980</v>
      </c>
      <c r="C30407" s="178" t="s">
        <v>35456</v>
      </c>
    </row>
    <row r="30408" spans="1:3" ht="12" customHeight="1" x14ac:dyDescent="0.2">
      <c r="A30408" s="178" t="s">
        <v>47981</v>
      </c>
      <c r="B30408" s="179" t="s">
        <v>47982</v>
      </c>
      <c r="C30408" s="178" t="s">
        <v>35456</v>
      </c>
    </row>
    <row r="30409" spans="1:3" ht="12" customHeight="1" x14ac:dyDescent="0.2"/>
    <row r="30410" spans="1:3" ht="12" customHeight="1" x14ac:dyDescent="0.2"/>
    <row r="30411" spans="1:3" ht="12" customHeight="1" x14ac:dyDescent="0.2">
      <c r="A30411" s="178" t="s">
        <v>47983</v>
      </c>
      <c r="B30411" s="179" t="s">
        <v>47984</v>
      </c>
      <c r="C30411" s="178" t="s">
        <v>35456</v>
      </c>
    </row>
    <row r="30412" spans="1:3" ht="12" customHeight="1" x14ac:dyDescent="0.2">
      <c r="A30412" s="178" t="s">
        <v>47985</v>
      </c>
      <c r="B30412" s="179" t="s">
        <v>47986</v>
      </c>
      <c r="C30412" s="178" t="s">
        <v>35456</v>
      </c>
    </row>
    <row r="30413" spans="1:3" ht="12" customHeight="1" x14ac:dyDescent="0.2">
      <c r="A30413" s="178" t="s">
        <v>47987</v>
      </c>
      <c r="B30413" s="179" t="s">
        <v>47988</v>
      </c>
      <c r="C30413" s="178" t="s">
        <v>35456</v>
      </c>
    </row>
    <row r="30414" spans="1:3" ht="12" customHeight="1" x14ac:dyDescent="0.2"/>
    <row r="30415" spans="1:3" ht="12" customHeight="1" x14ac:dyDescent="0.2">
      <c r="A30415" s="178" t="s">
        <v>47989</v>
      </c>
      <c r="B30415" s="179" t="s">
        <v>47990</v>
      </c>
      <c r="C30415" s="178" t="s">
        <v>23897</v>
      </c>
    </row>
    <row r="30416" spans="1:3" ht="12" customHeight="1" x14ac:dyDescent="0.2">
      <c r="A30416" s="178" t="s">
        <v>47991</v>
      </c>
      <c r="B30416" s="179" t="s">
        <v>47992</v>
      </c>
      <c r="C30416" s="178" t="s">
        <v>23897</v>
      </c>
    </row>
    <row r="30417" spans="1:3" ht="12" customHeight="1" x14ac:dyDescent="0.2">
      <c r="A30417" s="178" t="s">
        <v>47993</v>
      </c>
      <c r="B30417" s="179" t="s">
        <v>47994</v>
      </c>
      <c r="C30417" s="178" t="s">
        <v>23897</v>
      </c>
    </row>
    <row r="30418" spans="1:3" ht="12" customHeight="1" x14ac:dyDescent="0.2">
      <c r="A30418" s="178" t="s">
        <v>47995</v>
      </c>
      <c r="B30418" s="179" t="s">
        <v>47996</v>
      </c>
      <c r="C30418" s="178" t="s">
        <v>35456</v>
      </c>
    </row>
    <row r="30419" spans="1:3" ht="12" customHeight="1" x14ac:dyDescent="0.2">
      <c r="A30419" s="178" t="s">
        <v>47997</v>
      </c>
      <c r="B30419" s="179" t="s">
        <v>47998</v>
      </c>
      <c r="C30419" s="178" t="s">
        <v>35456</v>
      </c>
    </row>
    <row r="30420" spans="1:3" ht="12" customHeight="1" x14ac:dyDescent="0.2">
      <c r="A30420" s="178" t="s">
        <v>47999</v>
      </c>
      <c r="B30420" s="179" t="s">
        <v>48000</v>
      </c>
      <c r="C30420" s="178" t="s">
        <v>23897</v>
      </c>
    </row>
    <row r="30421" spans="1:3" ht="12" customHeight="1" x14ac:dyDescent="0.2">
      <c r="A30421" s="178" t="s">
        <v>48001</v>
      </c>
      <c r="B30421" s="179" t="s">
        <v>48002</v>
      </c>
      <c r="C30421" s="178" t="s">
        <v>23897</v>
      </c>
    </row>
    <row r="30422" spans="1:3" ht="12" customHeight="1" x14ac:dyDescent="0.2">
      <c r="A30422" s="178" t="s">
        <v>48003</v>
      </c>
      <c r="B30422" s="179" t="s">
        <v>48004</v>
      </c>
      <c r="C30422" s="178" t="s">
        <v>23897</v>
      </c>
    </row>
    <row r="30423" spans="1:3" ht="12" customHeight="1" x14ac:dyDescent="0.2">
      <c r="A30423" s="178" t="s">
        <v>48005</v>
      </c>
      <c r="B30423" s="179" t="s">
        <v>48006</v>
      </c>
      <c r="C30423" s="178" t="s">
        <v>23897</v>
      </c>
    </row>
    <row r="30424" spans="1:3" ht="12" customHeight="1" x14ac:dyDescent="0.2">
      <c r="A30424" s="178" t="s">
        <v>48007</v>
      </c>
      <c r="B30424" s="179" t="s">
        <v>48008</v>
      </c>
      <c r="C30424" s="178" t="s">
        <v>23897</v>
      </c>
    </row>
    <row r="30425" spans="1:3" ht="12" customHeight="1" x14ac:dyDescent="0.2">
      <c r="A30425" s="178" t="s">
        <v>48009</v>
      </c>
      <c r="B30425" s="179" t="s">
        <v>48010</v>
      </c>
      <c r="C30425" s="178" t="s">
        <v>23897</v>
      </c>
    </row>
    <row r="30426" spans="1:3" ht="12" customHeight="1" x14ac:dyDescent="0.2">
      <c r="A30426" s="178" t="s">
        <v>48011</v>
      </c>
      <c r="B30426" s="179" t="s">
        <v>48012</v>
      </c>
      <c r="C30426" s="178" t="s">
        <v>23897</v>
      </c>
    </row>
    <row r="30427" spans="1:3" ht="12" customHeight="1" x14ac:dyDescent="0.2">
      <c r="A30427" s="178" t="s">
        <v>48013</v>
      </c>
      <c r="B30427" s="179" t="s">
        <v>48014</v>
      </c>
      <c r="C30427" s="178" t="s">
        <v>23897</v>
      </c>
    </row>
    <row r="30428" spans="1:3" ht="12" customHeight="1" x14ac:dyDescent="0.2">
      <c r="A30428" s="178" t="s">
        <v>48015</v>
      </c>
      <c r="B30428" s="179" t="s">
        <v>48016</v>
      </c>
      <c r="C30428" s="178" t="s">
        <v>23897</v>
      </c>
    </row>
    <row r="30429" spans="1:3" ht="12" customHeight="1" x14ac:dyDescent="0.2">
      <c r="A30429" s="178" t="s">
        <v>48017</v>
      </c>
      <c r="B30429" s="179" t="s">
        <v>48018</v>
      </c>
      <c r="C30429" s="178" t="s">
        <v>23897</v>
      </c>
    </row>
    <row r="30430" spans="1:3" ht="12" customHeight="1" x14ac:dyDescent="0.2">
      <c r="A30430" s="178" t="s">
        <v>48019</v>
      </c>
      <c r="B30430" s="179" t="s">
        <v>48020</v>
      </c>
      <c r="C30430" s="178" t="s">
        <v>23897</v>
      </c>
    </row>
    <row r="30431" spans="1:3" ht="12" customHeight="1" x14ac:dyDescent="0.2">
      <c r="A30431" s="178" t="s">
        <v>48021</v>
      </c>
      <c r="B30431" s="179" t="s">
        <v>48022</v>
      </c>
      <c r="C30431" s="178" t="s">
        <v>23897</v>
      </c>
    </row>
    <row r="30432" spans="1:3" ht="12" customHeight="1" x14ac:dyDescent="0.2">
      <c r="A30432" s="178" t="s">
        <v>48023</v>
      </c>
      <c r="B30432" s="179" t="s">
        <v>48024</v>
      </c>
      <c r="C30432" s="178" t="s">
        <v>23897</v>
      </c>
    </row>
    <row r="30433" spans="1:3" ht="12" customHeight="1" x14ac:dyDescent="0.2">
      <c r="A30433" s="178" t="s">
        <v>48025</v>
      </c>
      <c r="B30433" s="179" t="s">
        <v>48026</v>
      </c>
      <c r="C30433" s="178" t="s">
        <v>35456</v>
      </c>
    </row>
    <row r="30434" spans="1:3" ht="12" customHeight="1" x14ac:dyDescent="0.2">
      <c r="A30434" s="178" t="s">
        <v>48027</v>
      </c>
      <c r="B30434" s="179" t="s">
        <v>48028</v>
      </c>
      <c r="C30434" s="178" t="s">
        <v>35456</v>
      </c>
    </row>
    <row r="30435" spans="1:3" ht="12" customHeight="1" x14ac:dyDescent="0.2">
      <c r="A30435" s="178" t="s">
        <v>48029</v>
      </c>
      <c r="B30435" s="179" t="s">
        <v>48030</v>
      </c>
      <c r="C30435" s="178" t="s">
        <v>35456</v>
      </c>
    </row>
    <row r="30436" spans="1:3" ht="12" customHeight="1" x14ac:dyDescent="0.2">
      <c r="A30436" s="178" t="s">
        <v>48031</v>
      </c>
      <c r="B30436" s="179" t="s">
        <v>48032</v>
      </c>
      <c r="C30436" s="178" t="s">
        <v>35456</v>
      </c>
    </row>
    <row r="30437" spans="1:3" ht="12" customHeight="1" x14ac:dyDescent="0.2">
      <c r="A30437" s="178" t="s">
        <v>48033</v>
      </c>
      <c r="B30437" s="179" t="s">
        <v>48034</v>
      </c>
      <c r="C30437" s="178" t="s">
        <v>23897</v>
      </c>
    </row>
    <row r="30438" spans="1:3" ht="12" customHeight="1" x14ac:dyDescent="0.2">
      <c r="A30438" s="178" t="s">
        <v>48035</v>
      </c>
      <c r="B30438" s="179" t="s">
        <v>48036</v>
      </c>
      <c r="C30438" s="178" t="s">
        <v>23897</v>
      </c>
    </row>
    <row r="30439" spans="1:3" ht="12" customHeight="1" x14ac:dyDescent="0.2">
      <c r="A30439" s="178" t="s">
        <v>48037</v>
      </c>
      <c r="B30439" s="179" t="s">
        <v>48038</v>
      </c>
      <c r="C30439" s="178" t="s">
        <v>23897</v>
      </c>
    </row>
    <row r="30440" spans="1:3" ht="12" customHeight="1" x14ac:dyDescent="0.2">
      <c r="A30440" s="178" t="s">
        <v>48039</v>
      </c>
      <c r="B30440" s="179" t="s">
        <v>48040</v>
      </c>
      <c r="C30440" s="178" t="s">
        <v>23897</v>
      </c>
    </row>
    <row r="30441" spans="1:3" ht="12" customHeight="1" x14ac:dyDescent="0.2">
      <c r="A30441" s="178" t="s">
        <v>48041</v>
      </c>
      <c r="B30441" s="179" t="s">
        <v>48042</v>
      </c>
      <c r="C30441" s="178" t="s">
        <v>23897</v>
      </c>
    </row>
    <row r="30442" spans="1:3" ht="12" customHeight="1" x14ac:dyDescent="0.2">
      <c r="A30442" s="178" t="s">
        <v>48043</v>
      </c>
      <c r="B30442" s="179" t="s">
        <v>48044</v>
      </c>
      <c r="C30442" s="178" t="s">
        <v>23897</v>
      </c>
    </row>
    <row r="30443" spans="1:3" ht="12" customHeight="1" x14ac:dyDescent="0.2">
      <c r="A30443" s="178" t="s">
        <v>48045</v>
      </c>
      <c r="B30443" s="179" t="s">
        <v>48046</v>
      </c>
      <c r="C30443" s="178" t="s">
        <v>23897</v>
      </c>
    </row>
    <row r="30444" spans="1:3" ht="12" customHeight="1" x14ac:dyDescent="0.2">
      <c r="A30444" s="178" t="s">
        <v>48047</v>
      </c>
      <c r="B30444" s="179" t="s">
        <v>48048</v>
      </c>
      <c r="C30444" s="178" t="s">
        <v>23897</v>
      </c>
    </row>
    <row r="30445" spans="1:3" ht="12" customHeight="1" x14ac:dyDescent="0.2">
      <c r="A30445" s="178" t="s">
        <v>48049</v>
      </c>
      <c r="B30445" s="179" t="s">
        <v>48050</v>
      </c>
      <c r="C30445" s="178" t="s">
        <v>23897</v>
      </c>
    </row>
    <row r="30446" spans="1:3" ht="12" customHeight="1" x14ac:dyDescent="0.2">
      <c r="A30446" s="178" t="s">
        <v>48051</v>
      </c>
      <c r="B30446" s="179" t="s">
        <v>48052</v>
      </c>
      <c r="C30446" s="178" t="s">
        <v>23897</v>
      </c>
    </row>
    <row r="30447" spans="1:3" ht="12" customHeight="1" x14ac:dyDescent="0.2">
      <c r="A30447" s="178" t="s">
        <v>48053</v>
      </c>
      <c r="B30447" s="179" t="s">
        <v>48054</v>
      </c>
      <c r="C30447" s="178" t="s">
        <v>23897</v>
      </c>
    </row>
    <row r="30448" spans="1:3" ht="12" customHeight="1" x14ac:dyDescent="0.2">
      <c r="A30448" s="178" t="s">
        <v>48055</v>
      </c>
      <c r="B30448" s="179" t="s">
        <v>48056</v>
      </c>
      <c r="C30448" s="178" t="s">
        <v>23897</v>
      </c>
    </row>
    <row r="30449" spans="1:3" ht="12" customHeight="1" x14ac:dyDescent="0.2">
      <c r="A30449" s="178" t="s">
        <v>48057</v>
      </c>
      <c r="B30449" s="179" t="s">
        <v>48058</v>
      </c>
      <c r="C30449" s="178" t="s">
        <v>23897</v>
      </c>
    </row>
    <row r="30450" spans="1:3" ht="12" customHeight="1" x14ac:dyDescent="0.2">
      <c r="A30450" s="178" t="s">
        <v>48059</v>
      </c>
      <c r="B30450" s="179" t="s">
        <v>48060</v>
      </c>
      <c r="C30450" s="178" t="s">
        <v>23897</v>
      </c>
    </row>
    <row r="30451" spans="1:3" ht="12" customHeight="1" x14ac:dyDescent="0.2">
      <c r="A30451" s="178" t="s">
        <v>48061</v>
      </c>
      <c r="B30451" s="179" t="s">
        <v>48062</v>
      </c>
      <c r="C30451" s="178" t="s">
        <v>23897</v>
      </c>
    </row>
    <row r="30452" spans="1:3" ht="12" customHeight="1" x14ac:dyDescent="0.2">
      <c r="A30452" s="178" t="s">
        <v>48063</v>
      </c>
      <c r="B30452" s="179" t="s">
        <v>48064</v>
      </c>
      <c r="C30452" s="178" t="s">
        <v>23897</v>
      </c>
    </row>
    <row r="30453" spans="1:3" ht="12" customHeight="1" x14ac:dyDescent="0.2"/>
    <row r="30454" spans="1:3" ht="12" customHeight="1" x14ac:dyDescent="0.2">
      <c r="A30454" s="178" t="s">
        <v>48065</v>
      </c>
      <c r="B30454" s="179" t="s">
        <v>48066</v>
      </c>
      <c r="C30454" s="178" t="s">
        <v>23897</v>
      </c>
    </row>
    <row r="30455" spans="1:3" ht="12" customHeight="1" x14ac:dyDescent="0.2">
      <c r="A30455" s="178" t="s">
        <v>48067</v>
      </c>
      <c r="B30455" s="179" t="s">
        <v>48068</v>
      </c>
      <c r="C30455" s="178" t="s">
        <v>23897</v>
      </c>
    </row>
    <row r="30456" spans="1:3" ht="12" customHeight="1" x14ac:dyDescent="0.2">
      <c r="A30456" s="178" t="s">
        <v>48069</v>
      </c>
      <c r="B30456" s="179" t="s">
        <v>48070</v>
      </c>
      <c r="C30456" s="178" t="s">
        <v>23897</v>
      </c>
    </row>
    <row r="30457" spans="1:3" ht="12" customHeight="1" x14ac:dyDescent="0.2">
      <c r="A30457" s="178" t="s">
        <v>48071</v>
      </c>
      <c r="B30457" s="179" t="s">
        <v>48072</v>
      </c>
      <c r="C30457" s="178" t="s">
        <v>23897</v>
      </c>
    </row>
    <row r="30458" spans="1:3" ht="12" customHeight="1" x14ac:dyDescent="0.2">
      <c r="A30458" s="178" t="s">
        <v>48073</v>
      </c>
      <c r="B30458" s="179" t="s">
        <v>48074</v>
      </c>
      <c r="C30458" s="178" t="s">
        <v>23897</v>
      </c>
    </row>
    <row r="30459" spans="1:3" ht="12" customHeight="1" x14ac:dyDescent="0.2">
      <c r="A30459" s="178" t="s">
        <v>48075</v>
      </c>
      <c r="B30459" s="179" t="s">
        <v>48076</v>
      </c>
      <c r="C30459" s="178" t="s">
        <v>23897</v>
      </c>
    </row>
    <row r="30460" spans="1:3" ht="12" customHeight="1" x14ac:dyDescent="0.2">
      <c r="A30460" s="178" t="s">
        <v>48077</v>
      </c>
      <c r="B30460" s="179" t="s">
        <v>48078</v>
      </c>
      <c r="C30460" s="178" t="s">
        <v>23897</v>
      </c>
    </row>
    <row r="30461" spans="1:3" ht="12" customHeight="1" x14ac:dyDescent="0.2">
      <c r="A30461" s="178" t="s">
        <v>48079</v>
      </c>
      <c r="B30461" s="179" t="s">
        <v>48080</v>
      </c>
      <c r="C30461" s="178" t="s">
        <v>23897</v>
      </c>
    </row>
    <row r="30462" spans="1:3" ht="12" customHeight="1" x14ac:dyDescent="0.2">
      <c r="A30462" s="178" t="s">
        <v>48081</v>
      </c>
      <c r="B30462" s="179" t="s">
        <v>48082</v>
      </c>
      <c r="C30462" s="178" t="s">
        <v>23897</v>
      </c>
    </row>
    <row r="30463" spans="1:3" ht="12" customHeight="1" x14ac:dyDescent="0.2">
      <c r="A30463" s="178" t="s">
        <v>48083</v>
      </c>
      <c r="B30463" s="179" t="s">
        <v>48084</v>
      </c>
      <c r="C30463" s="178" t="s">
        <v>23897</v>
      </c>
    </row>
    <row r="30464" spans="1:3" ht="12" customHeight="1" x14ac:dyDescent="0.2">
      <c r="A30464" s="178" t="s">
        <v>48085</v>
      </c>
      <c r="B30464" s="179" t="s">
        <v>48086</v>
      </c>
      <c r="C30464" s="178" t="s">
        <v>23897</v>
      </c>
    </row>
    <row r="30465" spans="1:3" ht="12" customHeight="1" x14ac:dyDescent="0.2">
      <c r="A30465" s="178" t="s">
        <v>48087</v>
      </c>
      <c r="B30465" s="179" t="s">
        <v>48088</v>
      </c>
      <c r="C30465" s="178" t="s">
        <v>23897</v>
      </c>
    </row>
    <row r="30466" spans="1:3" ht="12" customHeight="1" x14ac:dyDescent="0.2">
      <c r="A30466" s="178" t="s">
        <v>48089</v>
      </c>
      <c r="B30466" s="179" t="s">
        <v>48090</v>
      </c>
      <c r="C30466" s="178" t="s">
        <v>23897</v>
      </c>
    </row>
    <row r="30467" spans="1:3" ht="12" customHeight="1" x14ac:dyDescent="0.2">
      <c r="A30467" s="178" t="s">
        <v>48091</v>
      </c>
      <c r="B30467" s="179" t="s">
        <v>48092</v>
      </c>
      <c r="C30467" s="178" t="s">
        <v>23897</v>
      </c>
    </row>
    <row r="30468" spans="1:3" ht="12" customHeight="1" x14ac:dyDescent="0.2">
      <c r="A30468" s="178" t="s">
        <v>48093</v>
      </c>
      <c r="B30468" s="179" t="s">
        <v>48094</v>
      </c>
      <c r="C30468" s="178" t="s">
        <v>23897</v>
      </c>
    </row>
    <row r="30469" spans="1:3" ht="12" customHeight="1" x14ac:dyDescent="0.2">
      <c r="A30469" s="178" t="s">
        <v>48095</v>
      </c>
      <c r="B30469" s="179" t="s">
        <v>48096</v>
      </c>
      <c r="C30469" s="178" t="s">
        <v>23897</v>
      </c>
    </row>
    <row r="30470" spans="1:3" ht="12" customHeight="1" x14ac:dyDescent="0.2"/>
    <row r="30471" spans="1:3" ht="12" customHeight="1" x14ac:dyDescent="0.2"/>
    <row r="30472" spans="1:3" ht="12" customHeight="1" x14ac:dyDescent="0.2">
      <c r="A30472" s="178" t="s">
        <v>48097</v>
      </c>
      <c r="B30472" s="179" t="s">
        <v>48098</v>
      </c>
      <c r="C30472" s="178" t="s">
        <v>35456</v>
      </c>
    </row>
    <row r="30473" spans="1:3" ht="12" customHeight="1" x14ac:dyDescent="0.2">
      <c r="A30473" s="178" t="s">
        <v>48099</v>
      </c>
      <c r="B30473" s="179" t="s">
        <v>48100</v>
      </c>
      <c r="C30473" s="178" t="s">
        <v>35456</v>
      </c>
    </row>
    <row r="30474" spans="1:3" ht="12" customHeight="1" x14ac:dyDescent="0.2">
      <c r="A30474" s="178" t="s">
        <v>48101</v>
      </c>
      <c r="B30474" s="179" t="s">
        <v>48102</v>
      </c>
      <c r="C30474" s="178" t="s">
        <v>35456</v>
      </c>
    </row>
    <row r="30475" spans="1:3" ht="12" customHeight="1" x14ac:dyDescent="0.2">
      <c r="A30475" s="178" t="s">
        <v>48103</v>
      </c>
      <c r="B30475" s="179" t="s">
        <v>48104</v>
      </c>
      <c r="C30475" s="178" t="s">
        <v>35456</v>
      </c>
    </row>
    <row r="30476" spans="1:3" ht="12" customHeight="1" x14ac:dyDescent="0.2">
      <c r="A30476" s="178" t="s">
        <v>48105</v>
      </c>
      <c r="B30476" s="179" t="s">
        <v>48106</v>
      </c>
      <c r="C30476" s="178" t="s">
        <v>35456</v>
      </c>
    </row>
    <row r="30477" spans="1:3" ht="12" customHeight="1" x14ac:dyDescent="0.2">
      <c r="A30477" s="178" t="s">
        <v>48107</v>
      </c>
      <c r="B30477" s="179" t="s">
        <v>48108</v>
      </c>
      <c r="C30477" s="178" t="s">
        <v>35456</v>
      </c>
    </row>
    <row r="30478" spans="1:3" ht="12" customHeight="1" x14ac:dyDescent="0.2">
      <c r="A30478" s="178" t="s">
        <v>48109</v>
      </c>
      <c r="B30478" s="179" t="s">
        <v>48110</v>
      </c>
      <c r="C30478" s="178" t="s">
        <v>35456</v>
      </c>
    </row>
    <row r="30479" spans="1:3" ht="12" customHeight="1" x14ac:dyDescent="0.2">
      <c r="A30479" s="178" t="s">
        <v>48111</v>
      </c>
      <c r="B30479" s="179" t="s">
        <v>48112</v>
      </c>
      <c r="C30479" s="178" t="s">
        <v>35456</v>
      </c>
    </row>
    <row r="30480" spans="1:3" ht="12" customHeight="1" x14ac:dyDescent="0.2"/>
    <row r="30481" spans="1:3" ht="12" customHeight="1" x14ac:dyDescent="0.2"/>
    <row r="30482" spans="1:3" ht="12" customHeight="1" x14ac:dyDescent="0.2">
      <c r="A30482" s="178" t="s">
        <v>48113</v>
      </c>
      <c r="B30482" s="179" t="s">
        <v>48114</v>
      </c>
      <c r="C30482" s="178" t="s">
        <v>35456</v>
      </c>
    </row>
    <row r="30483" spans="1:3" ht="12" customHeight="1" x14ac:dyDescent="0.2">
      <c r="A30483" s="178" t="s">
        <v>48115</v>
      </c>
      <c r="B30483" s="179" t="s">
        <v>48116</v>
      </c>
      <c r="C30483" s="178" t="s">
        <v>35456</v>
      </c>
    </row>
    <row r="30484" spans="1:3" ht="12" customHeight="1" x14ac:dyDescent="0.2">
      <c r="A30484" s="178" t="s">
        <v>48117</v>
      </c>
      <c r="B30484" s="179" t="s">
        <v>48118</v>
      </c>
      <c r="C30484" s="178" t="s">
        <v>35456</v>
      </c>
    </row>
    <row r="30485" spans="1:3" ht="12" customHeight="1" x14ac:dyDescent="0.2">
      <c r="A30485" s="178" t="s">
        <v>48119</v>
      </c>
      <c r="B30485" s="179" t="s">
        <v>48120</v>
      </c>
      <c r="C30485" s="178" t="s">
        <v>38327</v>
      </c>
    </row>
    <row r="30486" spans="1:3" ht="12" customHeight="1" x14ac:dyDescent="0.2">
      <c r="A30486" s="178" t="s">
        <v>48121</v>
      </c>
      <c r="B30486" s="179" t="s">
        <v>48122</v>
      </c>
      <c r="C30486" s="178" t="s">
        <v>35456</v>
      </c>
    </row>
    <row r="30487" spans="1:3" ht="12" customHeight="1" x14ac:dyDescent="0.2">
      <c r="A30487" s="178" t="s">
        <v>48123</v>
      </c>
      <c r="B30487" s="179" t="s">
        <v>48124</v>
      </c>
      <c r="C30487" s="178" t="s">
        <v>35456</v>
      </c>
    </row>
    <row r="30488" spans="1:3" ht="12" customHeight="1" x14ac:dyDescent="0.2">
      <c r="A30488" s="178" t="s">
        <v>48125</v>
      </c>
      <c r="B30488" s="179" t="s">
        <v>48126</v>
      </c>
      <c r="C30488" s="178" t="s">
        <v>35456</v>
      </c>
    </row>
    <row r="30489" spans="1:3" ht="12" customHeight="1" x14ac:dyDescent="0.2">
      <c r="A30489" s="178" t="s">
        <v>48127</v>
      </c>
      <c r="B30489" s="179" t="s">
        <v>48128</v>
      </c>
      <c r="C30489" s="178" t="s">
        <v>35456</v>
      </c>
    </row>
    <row r="30490" spans="1:3" ht="12" customHeight="1" x14ac:dyDescent="0.2">
      <c r="A30490" s="178" t="s">
        <v>48129</v>
      </c>
      <c r="B30490" s="179" t="s">
        <v>48130</v>
      </c>
      <c r="C30490" s="178" t="s">
        <v>35456</v>
      </c>
    </row>
    <row r="30491" spans="1:3" ht="12" customHeight="1" x14ac:dyDescent="0.2">
      <c r="A30491" s="178" t="s">
        <v>48131</v>
      </c>
      <c r="B30491" s="179" t="s">
        <v>48132</v>
      </c>
      <c r="C30491" s="178" t="s">
        <v>35456</v>
      </c>
    </row>
    <row r="30492" spans="1:3" ht="12" customHeight="1" x14ac:dyDescent="0.2">
      <c r="A30492" s="178" t="s">
        <v>48133</v>
      </c>
      <c r="B30492" s="179" t="s">
        <v>48134</v>
      </c>
      <c r="C30492" s="178" t="s">
        <v>35456</v>
      </c>
    </row>
    <row r="30493" spans="1:3" ht="12" customHeight="1" x14ac:dyDescent="0.2">
      <c r="A30493" s="178" t="s">
        <v>48135</v>
      </c>
      <c r="B30493" s="179" t="s">
        <v>38343</v>
      </c>
      <c r="C30493" s="178" t="s">
        <v>35456</v>
      </c>
    </row>
    <row r="30494" spans="1:3" ht="12" customHeight="1" x14ac:dyDescent="0.2">
      <c r="A30494" s="178" t="s">
        <v>48136</v>
      </c>
      <c r="B30494" s="179" t="s">
        <v>38345</v>
      </c>
      <c r="C30494" s="178" t="s">
        <v>35456</v>
      </c>
    </row>
    <row r="30495" spans="1:3" ht="12" customHeight="1" x14ac:dyDescent="0.2">
      <c r="A30495" s="178" t="s">
        <v>48137</v>
      </c>
      <c r="B30495" s="179" t="s">
        <v>48138</v>
      </c>
      <c r="C30495" s="178" t="s">
        <v>35456</v>
      </c>
    </row>
    <row r="30496" spans="1:3" ht="12" customHeight="1" x14ac:dyDescent="0.2">
      <c r="A30496" s="178" t="s">
        <v>48139</v>
      </c>
      <c r="B30496" s="179" t="s">
        <v>48140</v>
      </c>
      <c r="C30496" s="178" t="s">
        <v>35456</v>
      </c>
    </row>
    <row r="30497" spans="1:3" ht="12" customHeight="1" x14ac:dyDescent="0.2">
      <c r="A30497" s="178" t="s">
        <v>48141</v>
      </c>
      <c r="B30497" s="179" t="s">
        <v>38351</v>
      </c>
      <c r="C30497" s="178" t="s">
        <v>35456</v>
      </c>
    </row>
    <row r="30498" spans="1:3" ht="12" customHeight="1" x14ac:dyDescent="0.2">
      <c r="A30498" s="178" t="s">
        <v>48142</v>
      </c>
      <c r="B30498" s="179" t="s">
        <v>48143</v>
      </c>
      <c r="C30498" s="178" t="s">
        <v>35456</v>
      </c>
    </row>
    <row r="30499" spans="1:3" ht="12" customHeight="1" x14ac:dyDescent="0.2">
      <c r="A30499" s="178" t="s">
        <v>48144</v>
      </c>
      <c r="B30499" s="179" t="s">
        <v>48145</v>
      </c>
      <c r="C30499" s="178" t="s">
        <v>35456</v>
      </c>
    </row>
    <row r="30500" spans="1:3" ht="12" customHeight="1" x14ac:dyDescent="0.2"/>
    <row r="30501" spans="1:3" ht="12" customHeight="1" x14ac:dyDescent="0.2">
      <c r="A30501" s="178" t="s">
        <v>48146</v>
      </c>
      <c r="B30501" s="179" t="s">
        <v>48147</v>
      </c>
      <c r="C30501" s="178" t="s">
        <v>35456</v>
      </c>
    </row>
    <row r="30502" spans="1:3" ht="12" customHeight="1" x14ac:dyDescent="0.2">
      <c r="A30502" s="178" t="s">
        <v>48148</v>
      </c>
      <c r="B30502" s="179" t="s">
        <v>48149</v>
      </c>
      <c r="C30502" s="178" t="s">
        <v>35456</v>
      </c>
    </row>
    <row r="30503" spans="1:3" ht="12" customHeight="1" x14ac:dyDescent="0.2">
      <c r="A30503" s="178" t="s">
        <v>48150</v>
      </c>
      <c r="B30503" s="179" t="s">
        <v>48151</v>
      </c>
      <c r="C30503" s="178" t="s">
        <v>35456</v>
      </c>
    </row>
    <row r="30504" spans="1:3" ht="12" customHeight="1" x14ac:dyDescent="0.2">
      <c r="A30504" s="178" t="s">
        <v>48152</v>
      </c>
      <c r="B30504" s="179" t="s">
        <v>48153</v>
      </c>
      <c r="C30504" s="178" t="s">
        <v>35456</v>
      </c>
    </row>
    <row r="30505" spans="1:3" ht="12" customHeight="1" x14ac:dyDescent="0.2">
      <c r="A30505" s="178" t="s">
        <v>48154</v>
      </c>
      <c r="B30505" s="179" t="s">
        <v>48155</v>
      </c>
      <c r="C30505" s="178" t="s">
        <v>35456</v>
      </c>
    </row>
    <row r="30506" spans="1:3" ht="12" customHeight="1" x14ac:dyDescent="0.2">
      <c r="A30506" s="178" t="s">
        <v>48156</v>
      </c>
      <c r="B30506" s="179" t="s">
        <v>48157</v>
      </c>
      <c r="C30506" s="178" t="s">
        <v>35456</v>
      </c>
    </row>
    <row r="30507" spans="1:3" ht="12" customHeight="1" x14ac:dyDescent="0.2">
      <c r="A30507" s="178" t="s">
        <v>48158</v>
      </c>
      <c r="B30507" s="179" t="s">
        <v>48159</v>
      </c>
      <c r="C30507" s="178" t="s">
        <v>35456</v>
      </c>
    </row>
    <row r="30508" spans="1:3" ht="12" customHeight="1" x14ac:dyDescent="0.2"/>
    <row r="30509" spans="1:3" ht="12" customHeight="1" x14ac:dyDescent="0.2">
      <c r="A30509" s="178" t="s">
        <v>48160</v>
      </c>
      <c r="B30509" s="179" t="s">
        <v>48161</v>
      </c>
      <c r="C30509" s="178" t="s">
        <v>35456</v>
      </c>
    </row>
    <row r="30510" spans="1:3" ht="12" customHeight="1" x14ac:dyDescent="0.2"/>
    <row r="30511" spans="1:3" ht="12" customHeight="1" x14ac:dyDescent="0.2"/>
    <row r="30512" spans="1:3" ht="12" customHeight="1" x14ac:dyDescent="0.2">
      <c r="A30512" s="178" t="s">
        <v>48162</v>
      </c>
      <c r="B30512" s="179" t="s">
        <v>48163</v>
      </c>
      <c r="C30512" s="178" t="s">
        <v>35456</v>
      </c>
    </row>
    <row r="30513" spans="1:3" ht="12" customHeight="1" x14ac:dyDescent="0.2">
      <c r="A30513" s="178" t="s">
        <v>48164</v>
      </c>
      <c r="B30513" s="179" t="s">
        <v>48165</v>
      </c>
      <c r="C30513" s="178" t="s">
        <v>35456</v>
      </c>
    </row>
    <row r="30514" spans="1:3" ht="12" customHeight="1" x14ac:dyDescent="0.2">
      <c r="A30514" s="178" t="s">
        <v>48166</v>
      </c>
      <c r="B30514" s="179" t="s">
        <v>48167</v>
      </c>
      <c r="C30514" s="178" t="s">
        <v>35456</v>
      </c>
    </row>
    <row r="30515" spans="1:3" ht="12" customHeight="1" x14ac:dyDescent="0.2"/>
    <row r="30516" spans="1:3" ht="12" customHeight="1" x14ac:dyDescent="0.2"/>
    <row r="30517" spans="1:3" ht="12" customHeight="1" x14ac:dyDescent="0.2">
      <c r="A30517" s="178" t="s">
        <v>48168</v>
      </c>
      <c r="B30517" s="179" t="s">
        <v>48169</v>
      </c>
      <c r="C30517" s="178" t="s">
        <v>35456</v>
      </c>
    </row>
    <row r="30518" spans="1:3" ht="12" customHeight="1" x14ac:dyDescent="0.2"/>
    <row r="30519" spans="1:3" ht="12" customHeight="1" x14ac:dyDescent="0.2">
      <c r="A30519" s="178" t="s">
        <v>48170</v>
      </c>
      <c r="B30519" s="179" t="s">
        <v>48171</v>
      </c>
      <c r="C30519" s="178" t="s">
        <v>35456</v>
      </c>
    </row>
    <row r="30520" spans="1:3" ht="12" customHeight="1" x14ac:dyDescent="0.2">
      <c r="A30520" s="178" t="s">
        <v>48172</v>
      </c>
      <c r="B30520" s="179" t="s">
        <v>48173</v>
      </c>
      <c r="C30520" s="178" t="s">
        <v>35456</v>
      </c>
    </row>
    <row r="30521" spans="1:3" ht="12" customHeight="1" x14ac:dyDescent="0.2">
      <c r="A30521" s="178" t="s">
        <v>48174</v>
      </c>
      <c r="B30521" s="179" t="s">
        <v>48175</v>
      </c>
      <c r="C30521" s="178" t="s">
        <v>35456</v>
      </c>
    </row>
    <row r="30522" spans="1:3" ht="12" customHeight="1" x14ac:dyDescent="0.2">
      <c r="A30522" s="178" t="s">
        <v>48176</v>
      </c>
      <c r="B30522" s="179" t="s">
        <v>48177</v>
      </c>
      <c r="C30522" s="178" t="s">
        <v>35456</v>
      </c>
    </row>
    <row r="30523" spans="1:3" ht="12" customHeight="1" x14ac:dyDescent="0.2">
      <c r="A30523" s="178" t="s">
        <v>48178</v>
      </c>
      <c r="B30523" s="179" t="s">
        <v>48179</v>
      </c>
      <c r="C30523" s="178" t="s">
        <v>35456</v>
      </c>
    </row>
    <row r="30524" spans="1:3" ht="12" customHeight="1" x14ac:dyDescent="0.2"/>
    <row r="30525" spans="1:3" ht="12" customHeight="1" x14ac:dyDescent="0.2">
      <c r="A30525" s="178" t="s">
        <v>48180</v>
      </c>
      <c r="B30525" s="179" t="s">
        <v>48181</v>
      </c>
      <c r="C30525" s="178" t="s">
        <v>35398</v>
      </c>
    </row>
    <row r="30526" spans="1:3" ht="12" customHeight="1" x14ac:dyDescent="0.2">
      <c r="A30526" s="178" t="s">
        <v>48182</v>
      </c>
      <c r="B30526" s="179" t="s">
        <v>48183</v>
      </c>
      <c r="C30526" s="178" t="s">
        <v>35456</v>
      </c>
    </row>
    <row r="30527" spans="1:3" ht="12" customHeight="1" x14ac:dyDescent="0.2">
      <c r="A30527" s="178" t="s">
        <v>48184</v>
      </c>
      <c r="B30527" s="179" t="s">
        <v>48185</v>
      </c>
      <c r="C30527" s="178" t="s">
        <v>35456</v>
      </c>
    </row>
    <row r="30528" spans="1:3" ht="12" customHeight="1" x14ac:dyDescent="0.2">
      <c r="A30528" s="178" t="s">
        <v>48186</v>
      </c>
      <c r="B30528" s="179" t="s">
        <v>48187</v>
      </c>
      <c r="C30528" s="178" t="s">
        <v>35456</v>
      </c>
    </row>
    <row r="30529" spans="1:3" ht="12" customHeight="1" x14ac:dyDescent="0.2">
      <c r="A30529" s="178" t="s">
        <v>48188</v>
      </c>
      <c r="B30529" s="179" t="s">
        <v>48189</v>
      </c>
      <c r="C30529" s="178" t="s">
        <v>35456</v>
      </c>
    </row>
    <row r="30530" spans="1:3" ht="12" customHeight="1" x14ac:dyDescent="0.2">
      <c r="A30530" s="178" t="s">
        <v>48190</v>
      </c>
      <c r="B30530" s="179" t="s">
        <v>48191</v>
      </c>
      <c r="C30530" s="178" t="s">
        <v>35456</v>
      </c>
    </row>
    <row r="30531" spans="1:3" ht="12" customHeight="1" x14ac:dyDescent="0.2">
      <c r="A30531" s="178" t="s">
        <v>48192</v>
      </c>
      <c r="B30531" s="179" t="s">
        <v>48193</v>
      </c>
      <c r="C30531" s="178" t="s">
        <v>35456</v>
      </c>
    </row>
    <row r="30532" spans="1:3" ht="12" customHeight="1" x14ac:dyDescent="0.2"/>
    <row r="30533" spans="1:3" ht="12" customHeight="1" x14ac:dyDescent="0.2"/>
    <row r="30534" spans="1:3" ht="12" customHeight="1" x14ac:dyDescent="0.2"/>
    <row r="30535" spans="1:3" ht="12" customHeight="1" x14ac:dyDescent="0.2"/>
    <row r="30536" spans="1:3" ht="12" customHeight="1" x14ac:dyDescent="0.2">
      <c r="A30536" s="178" t="s">
        <v>48194</v>
      </c>
      <c r="B30536" s="179" t="s">
        <v>48195</v>
      </c>
      <c r="C30536" s="178" t="s">
        <v>35431</v>
      </c>
    </row>
    <row r="30537" spans="1:3" ht="12" customHeight="1" x14ac:dyDescent="0.2">
      <c r="A30537" s="178" t="s">
        <v>48196</v>
      </c>
      <c r="B30537" s="179" t="s">
        <v>48197</v>
      </c>
      <c r="C30537" s="178" t="s">
        <v>23897</v>
      </c>
    </row>
    <row r="30538" spans="1:3" ht="12" customHeight="1" x14ac:dyDescent="0.2">
      <c r="A30538" s="178" t="s">
        <v>48198</v>
      </c>
      <c r="B30538" s="179" t="s">
        <v>48199</v>
      </c>
      <c r="C30538" s="178" t="s">
        <v>35431</v>
      </c>
    </row>
    <row r="30539" spans="1:3" ht="12" customHeight="1" x14ac:dyDescent="0.2">
      <c r="A30539" s="178" t="s">
        <v>48200</v>
      </c>
      <c r="B30539" s="179" t="s">
        <v>48201</v>
      </c>
      <c r="C30539" s="178" t="s">
        <v>35431</v>
      </c>
    </row>
    <row r="30540" spans="1:3" ht="12" customHeight="1" x14ac:dyDescent="0.2">
      <c r="A30540" s="178" t="s">
        <v>48202</v>
      </c>
      <c r="B30540" s="179" t="s">
        <v>48203</v>
      </c>
      <c r="C30540" s="178" t="s">
        <v>23897</v>
      </c>
    </row>
    <row r="30541" spans="1:3" ht="12" customHeight="1" x14ac:dyDescent="0.2">
      <c r="A30541" s="178" t="s">
        <v>48204</v>
      </c>
      <c r="B30541" s="179" t="s">
        <v>48205</v>
      </c>
      <c r="C30541" s="178" t="s">
        <v>23897</v>
      </c>
    </row>
    <row r="30542" spans="1:3" ht="12" customHeight="1" x14ac:dyDescent="0.2">
      <c r="A30542" s="178" t="s">
        <v>48206</v>
      </c>
      <c r="B30542" s="179" t="s">
        <v>48207</v>
      </c>
      <c r="C30542" s="178" t="s">
        <v>35431</v>
      </c>
    </row>
    <row r="30543" spans="1:3" ht="12" customHeight="1" x14ac:dyDescent="0.2"/>
    <row r="30544" spans="1:3" ht="12" customHeight="1" x14ac:dyDescent="0.2">
      <c r="A30544" s="178" t="s">
        <v>48208</v>
      </c>
      <c r="B30544" s="179" t="s">
        <v>48209</v>
      </c>
      <c r="C30544" s="178" t="s">
        <v>23897</v>
      </c>
    </row>
    <row r="30545" spans="1:3" ht="12" customHeight="1" x14ac:dyDescent="0.2"/>
    <row r="30546" spans="1:3" ht="12" customHeight="1" x14ac:dyDescent="0.2">
      <c r="A30546" s="178" t="s">
        <v>48210</v>
      </c>
      <c r="B30546" s="179" t="s">
        <v>48211</v>
      </c>
      <c r="C30546" s="178" t="s">
        <v>35431</v>
      </c>
    </row>
    <row r="30547" spans="1:3" ht="12" customHeight="1" x14ac:dyDescent="0.2">
      <c r="A30547" s="178" t="s">
        <v>48212</v>
      </c>
      <c r="B30547" s="179" t="s">
        <v>48213</v>
      </c>
      <c r="C30547" s="178" t="s">
        <v>35431</v>
      </c>
    </row>
    <row r="30548" spans="1:3" ht="12" customHeight="1" x14ac:dyDescent="0.2">
      <c r="A30548" s="178" t="s">
        <v>48214</v>
      </c>
      <c r="B30548" s="179" t="s">
        <v>48215</v>
      </c>
      <c r="C30548" s="178" t="s">
        <v>35431</v>
      </c>
    </row>
    <row r="30549" spans="1:3" ht="12" customHeight="1" x14ac:dyDescent="0.2">
      <c r="A30549" s="178" t="s">
        <v>48216</v>
      </c>
      <c r="B30549" s="179" t="s">
        <v>48217</v>
      </c>
      <c r="C30549" s="178" t="s">
        <v>35431</v>
      </c>
    </row>
    <row r="30550" spans="1:3" ht="12" customHeight="1" x14ac:dyDescent="0.2">
      <c r="A30550" s="178" t="s">
        <v>48218</v>
      </c>
      <c r="B30550" s="179" t="s">
        <v>48219</v>
      </c>
      <c r="C30550" s="178" t="s">
        <v>23897</v>
      </c>
    </row>
    <row r="30551" spans="1:3" ht="12" customHeight="1" x14ac:dyDescent="0.2">
      <c r="A30551" s="178" t="s">
        <v>48220</v>
      </c>
      <c r="B30551" s="179" t="s">
        <v>48221</v>
      </c>
      <c r="C30551" s="178" t="s">
        <v>23897</v>
      </c>
    </row>
    <row r="30552" spans="1:3" ht="12" customHeight="1" x14ac:dyDescent="0.2">
      <c r="A30552" s="178" t="s">
        <v>48222</v>
      </c>
      <c r="B30552" s="179" t="s">
        <v>48223</v>
      </c>
      <c r="C30552" s="178" t="s">
        <v>23897</v>
      </c>
    </row>
    <row r="30553" spans="1:3" ht="12" customHeight="1" x14ac:dyDescent="0.2">
      <c r="A30553" s="178" t="s">
        <v>48224</v>
      </c>
      <c r="B30553" s="179" t="s">
        <v>48225</v>
      </c>
      <c r="C30553" s="178" t="s">
        <v>23897</v>
      </c>
    </row>
    <row r="30554" spans="1:3" ht="12" customHeight="1" x14ac:dyDescent="0.2">
      <c r="A30554" s="178" t="s">
        <v>48226</v>
      </c>
      <c r="B30554" s="179" t="s">
        <v>48227</v>
      </c>
      <c r="C30554" s="178" t="s">
        <v>23897</v>
      </c>
    </row>
    <row r="30555" spans="1:3" ht="12" customHeight="1" x14ac:dyDescent="0.2">
      <c r="A30555" s="178" t="s">
        <v>48228</v>
      </c>
      <c r="B30555" s="179" t="s">
        <v>48229</v>
      </c>
      <c r="C30555" s="178" t="s">
        <v>23897</v>
      </c>
    </row>
    <row r="30556" spans="1:3" ht="12" customHeight="1" x14ac:dyDescent="0.2">
      <c r="A30556" s="178" t="s">
        <v>48230</v>
      </c>
      <c r="B30556" s="179" t="s">
        <v>48231</v>
      </c>
      <c r="C30556" s="178" t="s">
        <v>35431</v>
      </c>
    </row>
    <row r="30557" spans="1:3" ht="12" customHeight="1" x14ac:dyDescent="0.2">
      <c r="A30557" s="178" t="s">
        <v>48232</v>
      </c>
      <c r="B30557" s="179" t="s">
        <v>48233</v>
      </c>
      <c r="C30557" s="178" t="s">
        <v>23897</v>
      </c>
    </row>
    <row r="30558" spans="1:3" ht="12" customHeight="1" x14ac:dyDescent="0.2">
      <c r="A30558" s="178" t="s">
        <v>48234</v>
      </c>
      <c r="B30558" s="179" t="s">
        <v>48235</v>
      </c>
      <c r="C30558" s="178" t="s">
        <v>23897</v>
      </c>
    </row>
    <row r="30559" spans="1:3" ht="12" customHeight="1" x14ac:dyDescent="0.2">
      <c r="A30559" s="178" t="s">
        <v>48236</v>
      </c>
      <c r="B30559" s="179" t="s">
        <v>48237</v>
      </c>
      <c r="C30559" s="178" t="s">
        <v>35431</v>
      </c>
    </row>
    <row r="30560" spans="1:3" ht="12" customHeight="1" x14ac:dyDescent="0.2"/>
    <row r="30561" spans="1:3" ht="12" customHeight="1" x14ac:dyDescent="0.2">
      <c r="A30561" s="178" t="s">
        <v>48238</v>
      </c>
      <c r="B30561" s="179" t="s">
        <v>48239</v>
      </c>
      <c r="C30561" s="178" t="s">
        <v>35431</v>
      </c>
    </row>
    <row r="30562" spans="1:3" ht="12" customHeight="1" x14ac:dyDescent="0.2">
      <c r="A30562" s="178" t="s">
        <v>48240</v>
      </c>
      <c r="B30562" s="179" t="s">
        <v>48241</v>
      </c>
      <c r="C30562" s="178" t="s">
        <v>23897</v>
      </c>
    </row>
    <row r="30563" spans="1:3" ht="12" customHeight="1" x14ac:dyDescent="0.2">
      <c r="A30563" s="178" t="s">
        <v>48242</v>
      </c>
      <c r="B30563" s="179" t="s">
        <v>48243</v>
      </c>
      <c r="C30563" s="178" t="s">
        <v>23897</v>
      </c>
    </row>
    <row r="30564" spans="1:3" ht="12" customHeight="1" x14ac:dyDescent="0.2">
      <c r="A30564" s="178" t="s">
        <v>48244</v>
      </c>
      <c r="B30564" s="179" t="s">
        <v>48245</v>
      </c>
      <c r="C30564" s="178" t="s">
        <v>23897</v>
      </c>
    </row>
    <row r="30565" spans="1:3" ht="12" customHeight="1" x14ac:dyDescent="0.2">
      <c r="A30565" s="178" t="s">
        <v>48246</v>
      </c>
      <c r="B30565" s="179" t="s">
        <v>48247</v>
      </c>
      <c r="C30565" s="178" t="s">
        <v>35431</v>
      </c>
    </row>
    <row r="30566" spans="1:3" ht="12" customHeight="1" x14ac:dyDescent="0.2"/>
    <row r="30567" spans="1:3" ht="12" customHeight="1" x14ac:dyDescent="0.2">
      <c r="A30567" s="178" t="s">
        <v>48248</v>
      </c>
      <c r="B30567" s="179" t="s">
        <v>48249</v>
      </c>
      <c r="C30567" s="178" t="s">
        <v>38460</v>
      </c>
    </row>
    <row r="30568" spans="1:3" ht="12" customHeight="1" x14ac:dyDescent="0.2">
      <c r="A30568" s="178" t="s">
        <v>48250</v>
      </c>
      <c r="B30568" s="179" t="s">
        <v>48251</v>
      </c>
      <c r="C30568" s="178" t="s">
        <v>35431</v>
      </c>
    </row>
    <row r="30569" spans="1:3" ht="12" customHeight="1" x14ac:dyDescent="0.2">
      <c r="A30569" s="178" t="s">
        <v>48252</v>
      </c>
      <c r="B30569" s="179" t="s">
        <v>48253</v>
      </c>
      <c r="C30569" s="178" t="s">
        <v>35431</v>
      </c>
    </row>
    <row r="30570" spans="1:3" ht="12" customHeight="1" x14ac:dyDescent="0.2">
      <c r="A30570" s="178" t="s">
        <v>48254</v>
      </c>
      <c r="B30570" s="179" t="s">
        <v>48255</v>
      </c>
      <c r="C30570" s="178" t="s">
        <v>35431</v>
      </c>
    </row>
    <row r="30571" spans="1:3" ht="12" customHeight="1" x14ac:dyDescent="0.2">
      <c r="A30571" s="178" t="s">
        <v>48256</v>
      </c>
      <c r="B30571" s="179" t="s">
        <v>48257</v>
      </c>
      <c r="C30571" s="178" t="s">
        <v>38460</v>
      </c>
    </row>
    <row r="30572" spans="1:3" ht="12" customHeight="1" x14ac:dyDescent="0.2">
      <c r="A30572" s="178" t="s">
        <v>48258</v>
      </c>
      <c r="B30572" s="179" t="s">
        <v>48259</v>
      </c>
      <c r="C30572" s="178" t="s">
        <v>38460</v>
      </c>
    </row>
    <row r="30573" spans="1:3" ht="12" customHeight="1" x14ac:dyDescent="0.2">
      <c r="A30573" s="178" t="s">
        <v>48260</v>
      </c>
      <c r="B30573" s="179" t="s">
        <v>48261</v>
      </c>
      <c r="C30573" s="178" t="s">
        <v>38460</v>
      </c>
    </row>
    <row r="30574" spans="1:3" ht="12" customHeight="1" x14ac:dyDescent="0.2">
      <c r="A30574" s="178" t="s">
        <v>48262</v>
      </c>
      <c r="B30574" s="179" t="s">
        <v>48263</v>
      </c>
      <c r="C30574" s="178" t="s">
        <v>23897</v>
      </c>
    </row>
    <row r="30575" spans="1:3" ht="12" customHeight="1" x14ac:dyDescent="0.2">
      <c r="A30575" s="178" t="s">
        <v>48264</v>
      </c>
      <c r="B30575" s="179" t="s">
        <v>48265</v>
      </c>
      <c r="C30575" s="178" t="s">
        <v>35398</v>
      </c>
    </row>
    <row r="30576" spans="1:3" ht="12" customHeight="1" x14ac:dyDescent="0.2">
      <c r="A30576" s="178" t="s">
        <v>48266</v>
      </c>
      <c r="B30576" s="179" t="s">
        <v>48267</v>
      </c>
      <c r="C30576" s="178" t="s">
        <v>35398</v>
      </c>
    </row>
    <row r="30577" spans="1:3" ht="12" customHeight="1" x14ac:dyDescent="0.2">
      <c r="A30577" s="178" t="s">
        <v>48268</v>
      </c>
      <c r="B30577" s="179" t="s">
        <v>48269</v>
      </c>
      <c r="C30577" s="178" t="s">
        <v>35398</v>
      </c>
    </row>
    <row r="30578" spans="1:3" ht="12" customHeight="1" x14ac:dyDescent="0.2">
      <c r="A30578" s="178" t="s">
        <v>48270</v>
      </c>
      <c r="B30578" s="179" t="s">
        <v>48271</v>
      </c>
      <c r="C30578" s="178" t="s">
        <v>35398</v>
      </c>
    </row>
    <row r="30579" spans="1:3" ht="12" customHeight="1" x14ac:dyDescent="0.2">
      <c r="A30579" s="178" t="s">
        <v>48272</v>
      </c>
      <c r="B30579" s="179" t="s">
        <v>48273</v>
      </c>
      <c r="C30579" s="178" t="s">
        <v>35431</v>
      </c>
    </row>
    <row r="30580" spans="1:3" ht="12" customHeight="1" x14ac:dyDescent="0.2">
      <c r="A30580" s="178" t="s">
        <v>48274</v>
      </c>
      <c r="B30580" s="179" t="s">
        <v>48275</v>
      </c>
      <c r="C30580" s="178" t="s">
        <v>35431</v>
      </c>
    </row>
    <row r="30581" spans="1:3" ht="12" customHeight="1" x14ac:dyDescent="0.2">
      <c r="A30581" s="178" t="s">
        <v>48276</v>
      </c>
      <c r="B30581" s="179" t="s">
        <v>48277</v>
      </c>
      <c r="C30581" s="178" t="s">
        <v>38460</v>
      </c>
    </row>
    <row r="30582" spans="1:3" ht="12" customHeight="1" x14ac:dyDescent="0.2">
      <c r="A30582" s="178" t="s">
        <v>48278</v>
      </c>
      <c r="B30582" s="179" t="s">
        <v>48279</v>
      </c>
      <c r="C30582" s="178" t="s">
        <v>38460</v>
      </c>
    </row>
    <row r="30583" spans="1:3" ht="12" customHeight="1" x14ac:dyDescent="0.2">
      <c r="A30583" s="178" t="s">
        <v>48280</v>
      </c>
      <c r="B30583" s="179" t="s">
        <v>48281</v>
      </c>
      <c r="C30583" s="178" t="s">
        <v>38460</v>
      </c>
    </row>
    <row r="30584" spans="1:3" ht="12" customHeight="1" x14ac:dyDescent="0.2">
      <c r="A30584" s="178" t="s">
        <v>48282</v>
      </c>
      <c r="B30584" s="179" t="s">
        <v>48283</v>
      </c>
      <c r="C30584" s="178" t="s">
        <v>38460</v>
      </c>
    </row>
    <row r="30585" spans="1:3" ht="12" customHeight="1" x14ac:dyDescent="0.2">
      <c r="A30585" s="178" t="s">
        <v>48284</v>
      </c>
      <c r="B30585" s="179" t="s">
        <v>48285</v>
      </c>
      <c r="C30585" s="178" t="s">
        <v>23897</v>
      </c>
    </row>
    <row r="30586" spans="1:3" ht="12" customHeight="1" x14ac:dyDescent="0.2">
      <c r="A30586" s="178" t="s">
        <v>48286</v>
      </c>
      <c r="B30586" s="179" t="s">
        <v>48287</v>
      </c>
      <c r="C30586" s="178" t="s">
        <v>38460</v>
      </c>
    </row>
    <row r="30587" spans="1:3" ht="12" customHeight="1" x14ac:dyDescent="0.2">
      <c r="A30587" s="178" t="s">
        <v>48288</v>
      </c>
      <c r="B30587" s="179" t="s">
        <v>48289</v>
      </c>
      <c r="C30587" s="178" t="s">
        <v>38460</v>
      </c>
    </row>
    <row r="30588" spans="1:3" ht="12" customHeight="1" x14ac:dyDescent="0.2">
      <c r="A30588" s="178" t="s">
        <v>48290</v>
      </c>
      <c r="B30588" s="179" t="s">
        <v>48291</v>
      </c>
      <c r="C30588" s="178" t="s">
        <v>35398</v>
      </c>
    </row>
    <row r="30589" spans="1:3" ht="12" customHeight="1" x14ac:dyDescent="0.2">
      <c r="A30589" s="178" t="s">
        <v>48292</v>
      </c>
      <c r="B30589" s="179" t="s">
        <v>48293</v>
      </c>
      <c r="C30589" s="178" t="s">
        <v>35431</v>
      </c>
    </row>
    <row r="30590" spans="1:3" ht="12" customHeight="1" x14ac:dyDescent="0.2">
      <c r="A30590" s="178" t="s">
        <v>48294</v>
      </c>
      <c r="B30590" s="179" t="s">
        <v>48295</v>
      </c>
      <c r="C30590" s="178" t="s">
        <v>35431</v>
      </c>
    </row>
    <row r="30591" spans="1:3" ht="12" customHeight="1" x14ac:dyDescent="0.2">
      <c r="A30591" s="178" t="s">
        <v>48296</v>
      </c>
      <c r="B30591" s="179" t="s">
        <v>48297</v>
      </c>
      <c r="C30591" s="178" t="s">
        <v>35431</v>
      </c>
    </row>
    <row r="30592" spans="1:3" ht="12" customHeight="1" x14ac:dyDescent="0.2">
      <c r="A30592" s="178" t="s">
        <v>48298</v>
      </c>
      <c r="B30592" s="179" t="s">
        <v>48299</v>
      </c>
      <c r="C30592" s="178" t="s">
        <v>35431</v>
      </c>
    </row>
    <row r="30593" spans="1:3" ht="12" customHeight="1" x14ac:dyDescent="0.2">
      <c r="A30593" s="178" t="s">
        <v>48300</v>
      </c>
      <c r="B30593" s="179" t="s">
        <v>48301</v>
      </c>
      <c r="C30593" s="178" t="s">
        <v>35431</v>
      </c>
    </row>
    <row r="30594" spans="1:3" ht="12" customHeight="1" x14ac:dyDescent="0.2">
      <c r="A30594" s="178" t="s">
        <v>48302</v>
      </c>
      <c r="B30594" s="179" t="s">
        <v>48303</v>
      </c>
      <c r="C30594" s="178" t="s">
        <v>35431</v>
      </c>
    </row>
    <row r="30595" spans="1:3" ht="12" customHeight="1" x14ac:dyDescent="0.2">
      <c r="A30595" s="178" t="s">
        <v>48304</v>
      </c>
      <c r="B30595" s="179" t="s">
        <v>48305</v>
      </c>
      <c r="C30595" s="178" t="s">
        <v>23897</v>
      </c>
    </row>
    <row r="30596" spans="1:3" ht="12" customHeight="1" x14ac:dyDescent="0.2">
      <c r="A30596" s="178" t="s">
        <v>48306</v>
      </c>
      <c r="B30596" s="179" t="s">
        <v>48307</v>
      </c>
      <c r="C30596" s="178" t="s">
        <v>23897</v>
      </c>
    </row>
    <row r="30597" spans="1:3" ht="12" customHeight="1" x14ac:dyDescent="0.2">
      <c r="A30597" s="178" t="s">
        <v>48308</v>
      </c>
      <c r="B30597" s="179" t="s">
        <v>48309</v>
      </c>
      <c r="C30597" s="178" t="s">
        <v>23897</v>
      </c>
    </row>
    <row r="30598" spans="1:3" ht="12" customHeight="1" x14ac:dyDescent="0.2"/>
    <row r="30599" spans="1:3" ht="12" customHeight="1" x14ac:dyDescent="0.2">
      <c r="A30599" s="178" t="s">
        <v>48310</v>
      </c>
      <c r="B30599" s="179" t="s">
        <v>48311</v>
      </c>
      <c r="C30599" s="178" t="s">
        <v>38523</v>
      </c>
    </row>
    <row r="30600" spans="1:3" ht="12" customHeight="1" x14ac:dyDescent="0.2">
      <c r="A30600" s="178" t="s">
        <v>48312</v>
      </c>
      <c r="B30600" s="179" t="s">
        <v>48313</v>
      </c>
      <c r="C30600" s="178" t="s">
        <v>38523</v>
      </c>
    </row>
    <row r="30601" spans="1:3" ht="12" customHeight="1" x14ac:dyDescent="0.2"/>
    <row r="30602" spans="1:3" ht="12" customHeight="1" x14ac:dyDescent="0.2">
      <c r="A30602" s="178" t="s">
        <v>48314</v>
      </c>
      <c r="B30602" s="179" t="s">
        <v>48315</v>
      </c>
      <c r="C30602" s="178" t="s">
        <v>35398</v>
      </c>
    </row>
    <row r="30603" spans="1:3" ht="12" customHeight="1" x14ac:dyDescent="0.2">
      <c r="A30603" s="178" t="s">
        <v>48316</v>
      </c>
      <c r="B30603" s="179" t="s">
        <v>48317</v>
      </c>
      <c r="C30603" s="178" t="s">
        <v>35398</v>
      </c>
    </row>
    <row r="30604" spans="1:3" ht="12" customHeight="1" x14ac:dyDescent="0.2">
      <c r="A30604" s="178" t="s">
        <v>48318</v>
      </c>
      <c r="B30604" s="179" t="s">
        <v>48319</v>
      </c>
      <c r="C30604" s="178" t="s">
        <v>35398</v>
      </c>
    </row>
    <row r="30605" spans="1:3" ht="12" customHeight="1" x14ac:dyDescent="0.2">
      <c r="A30605" s="178" t="s">
        <v>48320</v>
      </c>
      <c r="B30605" s="179" t="s">
        <v>48321</v>
      </c>
      <c r="C30605" s="178" t="s">
        <v>35398</v>
      </c>
    </row>
    <row r="30606" spans="1:3" ht="12" customHeight="1" x14ac:dyDescent="0.2">
      <c r="A30606" s="178" t="s">
        <v>48322</v>
      </c>
      <c r="B30606" s="179" t="s">
        <v>48323</v>
      </c>
      <c r="C30606" s="178" t="s">
        <v>35398</v>
      </c>
    </row>
    <row r="30607" spans="1:3" ht="12" customHeight="1" x14ac:dyDescent="0.2">
      <c r="A30607" s="178" t="s">
        <v>48324</v>
      </c>
      <c r="B30607" s="179" t="s">
        <v>48325</v>
      </c>
      <c r="C30607" s="178" t="s">
        <v>23897</v>
      </c>
    </row>
    <row r="30608" spans="1:3" ht="12" customHeight="1" x14ac:dyDescent="0.2">
      <c r="A30608" s="178" t="s">
        <v>48326</v>
      </c>
      <c r="B30608" s="179" t="s">
        <v>48327</v>
      </c>
      <c r="C30608" s="178" t="s">
        <v>35431</v>
      </c>
    </row>
    <row r="30609" spans="1:3" ht="12" customHeight="1" x14ac:dyDescent="0.2">
      <c r="A30609" s="178" t="s">
        <v>48328</v>
      </c>
      <c r="B30609" s="179" t="s">
        <v>48329</v>
      </c>
      <c r="C30609" s="178" t="s">
        <v>35398</v>
      </c>
    </row>
    <row r="30610" spans="1:3" ht="12" customHeight="1" x14ac:dyDescent="0.2">
      <c r="A30610" s="178" t="s">
        <v>48330</v>
      </c>
      <c r="B30610" s="179" t="s">
        <v>48331</v>
      </c>
      <c r="C30610" s="178" t="s">
        <v>38460</v>
      </c>
    </row>
    <row r="30611" spans="1:3" ht="12" customHeight="1" x14ac:dyDescent="0.2">
      <c r="A30611" s="178" t="s">
        <v>48332</v>
      </c>
      <c r="B30611" s="179" t="s">
        <v>48333</v>
      </c>
      <c r="C30611" s="178" t="s">
        <v>38460</v>
      </c>
    </row>
    <row r="30612" spans="1:3" ht="12" customHeight="1" x14ac:dyDescent="0.2"/>
    <row r="30613" spans="1:3" ht="12" customHeight="1" x14ac:dyDescent="0.2">
      <c r="A30613" s="178" t="s">
        <v>48334</v>
      </c>
      <c r="B30613" s="179" t="s">
        <v>48335</v>
      </c>
      <c r="C30613" s="178" t="s">
        <v>23897</v>
      </c>
    </row>
    <row r="30614" spans="1:3" ht="12" customHeight="1" x14ac:dyDescent="0.2">
      <c r="A30614" s="178" t="s">
        <v>48336</v>
      </c>
      <c r="B30614" s="179" t="s">
        <v>48337</v>
      </c>
      <c r="C30614" s="178" t="s">
        <v>35398</v>
      </c>
    </row>
    <row r="30615" spans="1:3" ht="12" customHeight="1" x14ac:dyDescent="0.2"/>
    <row r="30616" spans="1:3" ht="12" customHeight="1" x14ac:dyDescent="0.2">
      <c r="A30616" s="178" t="s">
        <v>48338</v>
      </c>
      <c r="B30616" s="179" t="s">
        <v>48339</v>
      </c>
      <c r="C30616" s="178" t="s">
        <v>23897</v>
      </c>
    </row>
    <row r="30617" spans="1:3" ht="12" customHeight="1" x14ac:dyDescent="0.2">
      <c r="A30617" s="178" t="s">
        <v>48340</v>
      </c>
      <c r="B30617" s="179" t="s">
        <v>48341</v>
      </c>
      <c r="C30617" s="178" t="s">
        <v>35398</v>
      </c>
    </row>
    <row r="30618" spans="1:3" ht="12" customHeight="1" x14ac:dyDescent="0.2">
      <c r="A30618" s="178" t="s">
        <v>48342</v>
      </c>
      <c r="B30618" s="179" t="s">
        <v>48343</v>
      </c>
      <c r="C30618" s="178" t="s">
        <v>38460</v>
      </c>
    </row>
    <row r="30619" spans="1:3" ht="12" customHeight="1" x14ac:dyDescent="0.2">
      <c r="A30619" s="178" t="s">
        <v>48344</v>
      </c>
      <c r="B30619" s="179" t="s">
        <v>48345</v>
      </c>
      <c r="C30619" s="178" t="s">
        <v>38460</v>
      </c>
    </row>
    <row r="30620" spans="1:3" ht="12" customHeight="1" x14ac:dyDescent="0.2">
      <c r="A30620" s="178" t="s">
        <v>48346</v>
      </c>
      <c r="B30620" s="179" t="s">
        <v>48347</v>
      </c>
      <c r="C30620" s="178" t="s">
        <v>23897</v>
      </c>
    </row>
    <row r="30621" spans="1:3" ht="12" customHeight="1" x14ac:dyDescent="0.2">
      <c r="A30621" s="178" t="s">
        <v>48348</v>
      </c>
      <c r="B30621" s="179" t="s">
        <v>48349</v>
      </c>
      <c r="C30621" s="178" t="s">
        <v>23897</v>
      </c>
    </row>
    <row r="30622" spans="1:3" ht="12" customHeight="1" x14ac:dyDescent="0.2">
      <c r="A30622" s="178" t="s">
        <v>48350</v>
      </c>
      <c r="B30622" s="179" t="s">
        <v>48351</v>
      </c>
      <c r="C30622" s="178" t="s">
        <v>23897</v>
      </c>
    </row>
    <row r="30623" spans="1:3" ht="12" customHeight="1" x14ac:dyDescent="0.2">
      <c r="A30623" s="178" t="s">
        <v>48352</v>
      </c>
      <c r="B30623" s="179" t="s">
        <v>48353</v>
      </c>
      <c r="C30623" s="178" t="s">
        <v>23897</v>
      </c>
    </row>
    <row r="30624" spans="1:3" ht="12" customHeight="1" x14ac:dyDescent="0.2">
      <c r="A30624" s="178" t="s">
        <v>48354</v>
      </c>
      <c r="B30624" s="179" t="s">
        <v>48355</v>
      </c>
      <c r="C30624" s="178" t="s">
        <v>23897</v>
      </c>
    </row>
    <row r="30625" spans="1:3" ht="12" customHeight="1" x14ac:dyDescent="0.2">
      <c r="A30625" s="178" t="s">
        <v>48356</v>
      </c>
      <c r="B30625" s="179" t="s">
        <v>48357</v>
      </c>
      <c r="C30625" s="178" t="s">
        <v>23897</v>
      </c>
    </row>
    <row r="30626" spans="1:3" ht="12" customHeight="1" x14ac:dyDescent="0.2">
      <c r="A30626" s="178" t="s">
        <v>48358</v>
      </c>
      <c r="B30626" s="179" t="s">
        <v>48359</v>
      </c>
      <c r="C30626" s="178" t="s">
        <v>23897</v>
      </c>
    </row>
    <row r="30627" spans="1:3" ht="12" customHeight="1" x14ac:dyDescent="0.2">
      <c r="A30627" s="178" t="s">
        <v>48360</v>
      </c>
      <c r="B30627" s="179" t="s">
        <v>48361</v>
      </c>
      <c r="C30627" s="178" t="s">
        <v>23897</v>
      </c>
    </row>
    <row r="30628" spans="1:3" ht="12" customHeight="1" x14ac:dyDescent="0.2">
      <c r="A30628" s="178" t="s">
        <v>48362</v>
      </c>
      <c r="B30628" s="179" t="s">
        <v>48363</v>
      </c>
      <c r="C30628" s="178" t="s">
        <v>23897</v>
      </c>
    </row>
    <row r="30629" spans="1:3" ht="12" customHeight="1" x14ac:dyDescent="0.2">
      <c r="A30629" s="178" t="s">
        <v>48364</v>
      </c>
      <c r="B30629" s="179" t="s">
        <v>48365</v>
      </c>
      <c r="C30629" s="178" t="s">
        <v>35431</v>
      </c>
    </row>
    <row r="30630" spans="1:3" ht="12" customHeight="1" x14ac:dyDescent="0.2">
      <c r="A30630" s="178" t="s">
        <v>48366</v>
      </c>
      <c r="B30630" s="179" t="s">
        <v>48367</v>
      </c>
      <c r="C30630" s="178" t="s">
        <v>35431</v>
      </c>
    </row>
    <row r="30631" spans="1:3" ht="12" customHeight="1" x14ac:dyDescent="0.2"/>
    <row r="30632" spans="1:3" ht="12" customHeight="1" x14ac:dyDescent="0.2"/>
    <row r="30633" spans="1:3" ht="12" customHeight="1" x14ac:dyDescent="0.2">
      <c r="A30633" s="178" t="s">
        <v>48368</v>
      </c>
      <c r="B30633" s="179" t="s">
        <v>48369</v>
      </c>
      <c r="C30633" s="178" t="s">
        <v>35398</v>
      </c>
    </row>
    <row r="30634" spans="1:3" ht="12" customHeight="1" x14ac:dyDescent="0.2">
      <c r="A30634" s="178" t="s">
        <v>48370</v>
      </c>
      <c r="B30634" s="179" t="s">
        <v>48371</v>
      </c>
      <c r="C30634" s="178" t="s">
        <v>35398</v>
      </c>
    </row>
    <row r="30635" spans="1:3" ht="12" customHeight="1" x14ac:dyDescent="0.2">
      <c r="A30635" s="178" t="s">
        <v>48372</v>
      </c>
      <c r="B30635" s="179" t="s">
        <v>48373</v>
      </c>
      <c r="C30635" s="178" t="s">
        <v>35398</v>
      </c>
    </row>
    <row r="30636" spans="1:3" ht="12" customHeight="1" x14ac:dyDescent="0.2">
      <c r="A30636" s="178" t="s">
        <v>48374</v>
      </c>
      <c r="B30636" s="179" t="s">
        <v>48375</v>
      </c>
      <c r="C30636" s="178" t="s">
        <v>35398</v>
      </c>
    </row>
    <row r="30637" spans="1:3" ht="12" customHeight="1" x14ac:dyDescent="0.2"/>
    <row r="30638" spans="1:3" ht="12" customHeight="1" x14ac:dyDescent="0.2">
      <c r="A30638" s="178" t="s">
        <v>48376</v>
      </c>
      <c r="B30638" s="179" t="s">
        <v>48377</v>
      </c>
      <c r="C30638" s="178" t="s">
        <v>35431</v>
      </c>
    </row>
    <row r="30639" spans="1:3" ht="12" customHeight="1" x14ac:dyDescent="0.2">
      <c r="A30639" s="178" t="s">
        <v>48378</v>
      </c>
      <c r="B30639" s="179" t="s">
        <v>48379</v>
      </c>
      <c r="C30639" s="178" t="s">
        <v>23897</v>
      </c>
    </row>
    <row r="30640" spans="1:3" ht="12" customHeight="1" x14ac:dyDescent="0.2">
      <c r="A30640" s="178" t="s">
        <v>48380</v>
      </c>
      <c r="B30640" s="179" t="s">
        <v>48381</v>
      </c>
      <c r="C30640" s="178" t="s">
        <v>23897</v>
      </c>
    </row>
    <row r="30641" spans="1:3" ht="12" customHeight="1" x14ac:dyDescent="0.2">
      <c r="A30641" s="178" t="s">
        <v>48382</v>
      </c>
      <c r="B30641" s="179" t="s">
        <v>48383</v>
      </c>
      <c r="C30641" s="178" t="s">
        <v>23897</v>
      </c>
    </row>
    <row r="30642" spans="1:3" ht="12" customHeight="1" x14ac:dyDescent="0.2">
      <c r="A30642" s="178" t="s">
        <v>48384</v>
      </c>
      <c r="B30642" s="179" t="s">
        <v>48385</v>
      </c>
      <c r="C30642" s="178" t="s">
        <v>23897</v>
      </c>
    </row>
    <row r="30643" spans="1:3" ht="12" customHeight="1" x14ac:dyDescent="0.2">
      <c r="A30643" s="178" t="s">
        <v>48386</v>
      </c>
      <c r="B30643" s="179" t="s">
        <v>48387</v>
      </c>
      <c r="C30643" s="178" t="s">
        <v>23897</v>
      </c>
    </row>
    <row r="30644" spans="1:3" ht="12" customHeight="1" x14ac:dyDescent="0.2">
      <c r="A30644" s="178" t="s">
        <v>48388</v>
      </c>
      <c r="B30644" s="179" t="s">
        <v>48389</v>
      </c>
      <c r="C30644" s="178" t="s">
        <v>23897</v>
      </c>
    </row>
    <row r="30645" spans="1:3" ht="12" customHeight="1" x14ac:dyDescent="0.2">
      <c r="A30645" s="178" t="s">
        <v>48390</v>
      </c>
      <c r="B30645" s="179" t="s">
        <v>48391</v>
      </c>
      <c r="C30645" s="178" t="s">
        <v>23897</v>
      </c>
    </row>
    <row r="30646" spans="1:3" ht="12" customHeight="1" x14ac:dyDescent="0.2">
      <c r="A30646" s="178" t="s">
        <v>48392</v>
      </c>
      <c r="B30646" s="179" t="s">
        <v>48393</v>
      </c>
      <c r="C30646" s="178" t="s">
        <v>23897</v>
      </c>
    </row>
    <row r="30647" spans="1:3" ht="12" customHeight="1" x14ac:dyDescent="0.2">
      <c r="A30647" s="178" t="s">
        <v>48394</v>
      </c>
      <c r="B30647" s="179" t="s">
        <v>48395</v>
      </c>
      <c r="C30647" s="178" t="s">
        <v>23897</v>
      </c>
    </row>
    <row r="30648" spans="1:3" ht="12" customHeight="1" x14ac:dyDescent="0.2">
      <c r="A30648" s="178" t="s">
        <v>48396</v>
      </c>
      <c r="B30648" s="179" t="s">
        <v>48397</v>
      </c>
      <c r="C30648" s="178" t="s">
        <v>23897</v>
      </c>
    </row>
    <row r="30649" spans="1:3" ht="12" customHeight="1" x14ac:dyDescent="0.2">
      <c r="A30649" s="178" t="s">
        <v>48398</v>
      </c>
      <c r="B30649" s="179" t="s">
        <v>48399</v>
      </c>
      <c r="C30649" s="178" t="s">
        <v>23897</v>
      </c>
    </row>
    <row r="30650" spans="1:3" ht="12" customHeight="1" x14ac:dyDescent="0.2">
      <c r="A30650" s="178" t="s">
        <v>48400</v>
      </c>
      <c r="B30650" s="179" t="s">
        <v>48401</v>
      </c>
      <c r="C30650" s="178" t="s">
        <v>23897</v>
      </c>
    </row>
    <row r="30651" spans="1:3" ht="12" customHeight="1" x14ac:dyDescent="0.2">
      <c r="A30651" s="178" t="s">
        <v>48402</v>
      </c>
      <c r="B30651" s="179" t="s">
        <v>48403</v>
      </c>
      <c r="C30651" s="178" t="s">
        <v>23897</v>
      </c>
    </row>
    <row r="30652" spans="1:3" ht="12" customHeight="1" x14ac:dyDescent="0.2">
      <c r="A30652" s="178" t="s">
        <v>48404</v>
      </c>
      <c r="B30652" s="179" t="s">
        <v>48405</v>
      </c>
      <c r="C30652" s="178" t="s">
        <v>23897</v>
      </c>
    </row>
    <row r="30653" spans="1:3" ht="12" customHeight="1" x14ac:dyDescent="0.2">
      <c r="A30653" s="178" t="s">
        <v>48406</v>
      </c>
      <c r="B30653" s="179" t="s">
        <v>48407</v>
      </c>
      <c r="C30653" s="178" t="s">
        <v>23897</v>
      </c>
    </row>
    <row r="30654" spans="1:3" ht="12" customHeight="1" x14ac:dyDescent="0.2">
      <c r="A30654" s="178" t="s">
        <v>48408</v>
      </c>
      <c r="B30654" s="179" t="s">
        <v>48409</v>
      </c>
      <c r="C30654" s="178" t="s">
        <v>23897</v>
      </c>
    </row>
    <row r="30655" spans="1:3" ht="12" customHeight="1" x14ac:dyDescent="0.2">
      <c r="A30655" s="178" t="s">
        <v>48410</v>
      </c>
      <c r="B30655" s="179" t="s">
        <v>48411</v>
      </c>
      <c r="C30655" s="178" t="s">
        <v>35431</v>
      </c>
    </row>
    <row r="30656" spans="1:3" ht="12" customHeight="1" x14ac:dyDescent="0.2"/>
    <row r="30657" spans="1:3" ht="12" customHeight="1" x14ac:dyDescent="0.2">
      <c r="A30657" s="178" t="s">
        <v>48412</v>
      </c>
      <c r="B30657" s="179" t="s">
        <v>48413</v>
      </c>
      <c r="C30657" s="178" t="s">
        <v>23897</v>
      </c>
    </row>
    <row r="30658" spans="1:3" ht="12" customHeight="1" x14ac:dyDescent="0.2">
      <c r="A30658" s="178" t="s">
        <v>48414</v>
      </c>
      <c r="B30658" s="179" t="s">
        <v>48415</v>
      </c>
      <c r="C30658" s="178" t="s">
        <v>23897</v>
      </c>
    </row>
    <row r="30659" spans="1:3" ht="12" customHeight="1" x14ac:dyDescent="0.2">
      <c r="A30659" s="178" t="s">
        <v>48416</v>
      </c>
      <c r="B30659" s="179" t="s">
        <v>48417</v>
      </c>
      <c r="C30659" s="178" t="s">
        <v>23897</v>
      </c>
    </row>
    <row r="30660" spans="1:3" ht="12" customHeight="1" x14ac:dyDescent="0.2">
      <c r="A30660" s="178" t="s">
        <v>48418</v>
      </c>
      <c r="B30660" s="179" t="s">
        <v>48419</v>
      </c>
      <c r="C30660" s="178" t="s">
        <v>23897</v>
      </c>
    </row>
    <row r="30661" spans="1:3" ht="12" customHeight="1" x14ac:dyDescent="0.2">
      <c r="A30661" s="178" t="s">
        <v>48420</v>
      </c>
      <c r="B30661" s="179" t="s">
        <v>48421</v>
      </c>
      <c r="C30661" s="178" t="s">
        <v>23897</v>
      </c>
    </row>
    <row r="30662" spans="1:3" ht="12" customHeight="1" x14ac:dyDescent="0.2">
      <c r="A30662" s="178" t="s">
        <v>48422</v>
      </c>
      <c r="B30662" s="179" t="s">
        <v>48423</v>
      </c>
      <c r="C30662" s="178" t="s">
        <v>23897</v>
      </c>
    </row>
    <row r="30663" spans="1:3" ht="12" customHeight="1" x14ac:dyDescent="0.2"/>
    <row r="30664" spans="1:3" ht="12" customHeight="1" x14ac:dyDescent="0.2">
      <c r="A30664" s="178" t="s">
        <v>48424</v>
      </c>
      <c r="B30664" s="179" t="s">
        <v>48425</v>
      </c>
      <c r="C30664" s="178" t="s">
        <v>23897</v>
      </c>
    </row>
    <row r="30665" spans="1:3" ht="12" customHeight="1" x14ac:dyDescent="0.2">
      <c r="A30665" s="178" t="s">
        <v>48426</v>
      </c>
      <c r="B30665" s="179" t="s">
        <v>48427</v>
      </c>
      <c r="C30665" s="178" t="s">
        <v>23897</v>
      </c>
    </row>
    <row r="30666" spans="1:3" ht="12" customHeight="1" x14ac:dyDescent="0.2">
      <c r="A30666" s="178" t="s">
        <v>48428</v>
      </c>
      <c r="B30666" s="179" t="s">
        <v>48429</v>
      </c>
      <c r="C30666" s="178" t="s">
        <v>23897</v>
      </c>
    </row>
    <row r="30667" spans="1:3" ht="12" customHeight="1" x14ac:dyDescent="0.2">
      <c r="A30667" s="178" t="s">
        <v>48430</v>
      </c>
      <c r="B30667" s="179" t="s">
        <v>48431</v>
      </c>
      <c r="C30667" s="178" t="s">
        <v>23897</v>
      </c>
    </row>
    <row r="30668" spans="1:3" ht="12" customHeight="1" x14ac:dyDescent="0.2">
      <c r="A30668" s="178" t="s">
        <v>48432</v>
      </c>
      <c r="B30668" s="179" t="s">
        <v>48433</v>
      </c>
      <c r="C30668" s="178" t="s">
        <v>23897</v>
      </c>
    </row>
    <row r="30669" spans="1:3" ht="12" customHeight="1" x14ac:dyDescent="0.2">
      <c r="A30669" s="178" t="s">
        <v>48434</v>
      </c>
      <c r="B30669" s="179" t="s">
        <v>48435</v>
      </c>
      <c r="C30669" s="178" t="s">
        <v>23897</v>
      </c>
    </row>
    <row r="30670" spans="1:3" ht="12" customHeight="1" x14ac:dyDescent="0.2">
      <c r="A30670" s="178" t="s">
        <v>48436</v>
      </c>
      <c r="B30670" s="179" t="s">
        <v>48437</v>
      </c>
      <c r="C30670" s="178" t="s">
        <v>23897</v>
      </c>
    </row>
    <row r="30671" spans="1:3" ht="12" customHeight="1" x14ac:dyDescent="0.2">
      <c r="A30671" s="178" t="s">
        <v>48438</v>
      </c>
      <c r="B30671" s="179" t="s">
        <v>48439</v>
      </c>
      <c r="C30671" s="178" t="s">
        <v>23897</v>
      </c>
    </row>
    <row r="30672" spans="1:3" ht="12" customHeight="1" x14ac:dyDescent="0.2">
      <c r="A30672" s="178" t="s">
        <v>48440</v>
      </c>
      <c r="B30672" s="179" t="s">
        <v>48441</v>
      </c>
      <c r="C30672" s="178" t="s">
        <v>23897</v>
      </c>
    </row>
    <row r="30673" spans="1:3" ht="12" customHeight="1" x14ac:dyDescent="0.2">
      <c r="A30673" s="178" t="s">
        <v>48442</v>
      </c>
      <c r="B30673" s="179" t="s">
        <v>48443</v>
      </c>
      <c r="C30673" s="178" t="s">
        <v>23897</v>
      </c>
    </row>
    <row r="30674" spans="1:3" ht="12" customHeight="1" x14ac:dyDescent="0.2">
      <c r="A30674" s="178" t="s">
        <v>48444</v>
      </c>
      <c r="B30674" s="179" t="s">
        <v>48445</v>
      </c>
      <c r="C30674" s="178" t="s">
        <v>23897</v>
      </c>
    </row>
    <row r="30675" spans="1:3" ht="12" customHeight="1" x14ac:dyDescent="0.2"/>
    <row r="30676" spans="1:3" ht="12" customHeight="1" x14ac:dyDescent="0.2">
      <c r="A30676" s="178" t="s">
        <v>48446</v>
      </c>
      <c r="B30676" s="179" t="s">
        <v>48447</v>
      </c>
      <c r="C30676" s="178" t="s">
        <v>35431</v>
      </c>
    </row>
    <row r="30677" spans="1:3" ht="12" customHeight="1" x14ac:dyDescent="0.2">
      <c r="A30677" s="178" t="s">
        <v>48448</v>
      </c>
      <c r="B30677" s="179" t="s">
        <v>48449</v>
      </c>
      <c r="C30677" s="178" t="s">
        <v>35431</v>
      </c>
    </row>
    <row r="30678" spans="1:3" ht="12" customHeight="1" x14ac:dyDescent="0.2">
      <c r="A30678" s="178" t="s">
        <v>48450</v>
      </c>
      <c r="B30678" s="179" t="s">
        <v>48451</v>
      </c>
      <c r="C30678" s="178" t="s">
        <v>35431</v>
      </c>
    </row>
    <row r="30679" spans="1:3" ht="12" customHeight="1" x14ac:dyDescent="0.2">
      <c r="A30679" s="178" t="s">
        <v>48452</v>
      </c>
      <c r="B30679" s="179" t="s">
        <v>48453</v>
      </c>
      <c r="C30679" s="178" t="s">
        <v>35431</v>
      </c>
    </row>
    <row r="30680" spans="1:3" ht="12" customHeight="1" x14ac:dyDescent="0.2">
      <c r="A30680" s="178" t="s">
        <v>48454</v>
      </c>
      <c r="B30680" s="179" t="s">
        <v>48455</v>
      </c>
      <c r="C30680" s="178" t="s">
        <v>35431</v>
      </c>
    </row>
    <row r="30681" spans="1:3" ht="12" customHeight="1" x14ac:dyDescent="0.2">
      <c r="A30681" s="178" t="s">
        <v>48456</v>
      </c>
      <c r="B30681" s="179" t="s">
        <v>48457</v>
      </c>
      <c r="C30681" s="178" t="s">
        <v>35431</v>
      </c>
    </row>
    <row r="30682" spans="1:3" ht="12" customHeight="1" x14ac:dyDescent="0.2">
      <c r="A30682" s="178" t="s">
        <v>48458</v>
      </c>
      <c r="B30682" s="179" t="s">
        <v>48459</v>
      </c>
      <c r="C30682" s="178" t="s">
        <v>35431</v>
      </c>
    </row>
    <row r="30683" spans="1:3" ht="12" customHeight="1" x14ac:dyDescent="0.2">
      <c r="A30683" s="178" t="s">
        <v>48460</v>
      </c>
      <c r="B30683" s="179" t="s">
        <v>48461</v>
      </c>
      <c r="C30683" s="178" t="s">
        <v>35398</v>
      </c>
    </row>
    <row r="30684" spans="1:3" ht="12" customHeight="1" x14ac:dyDescent="0.2">
      <c r="A30684" s="178" t="s">
        <v>48462</v>
      </c>
      <c r="B30684" s="179" t="s">
        <v>48463</v>
      </c>
      <c r="C30684" s="178" t="s">
        <v>35398</v>
      </c>
    </row>
    <row r="30685" spans="1:3" ht="12" customHeight="1" x14ac:dyDescent="0.2">
      <c r="A30685" s="178" t="s">
        <v>48464</v>
      </c>
      <c r="B30685" s="179" t="s">
        <v>48465</v>
      </c>
      <c r="C30685" s="178" t="s">
        <v>35398</v>
      </c>
    </row>
    <row r="30686" spans="1:3" ht="12" customHeight="1" x14ac:dyDescent="0.2">
      <c r="A30686" s="178" t="s">
        <v>48466</v>
      </c>
      <c r="B30686" s="179" t="s">
        <v>48467</v>
      </c>
      <c r="C30686" s="178" t="s">
        <v>35398</v>
      </c>
    </row>
    <row r="30687" spans="1:3" ht="12" customHeight="1" x14ac:dyDescent="0.2">
      <c r="A30687" s="178" t="s">
        <v>48468</v>
      </c>
      <c r="B30687" s="179" t="s">
        <v>48469</v>
      </c>
      <c r="C30687" s="178" t="s">
        <v>35398</v>
      </c>
    </row>
    <row r="30688" spans="1:3" ht="12" customHeight="1" x14ac:dyDescent="0.2">
      <c r="A30688" s="178" t="s">
        <v>48470</v>
      </c>
      <c r="B30688" s="179" t="s">
        <v>48471</v>
      </c>
      <c r="C30688" s="178" t="s">
        <v>35398</v>
      </c>
    </row>
    <row r="30689" spans="1:3" ht="12" customHeight="1" x14ac:dyDescent="0.2">
      <c r="A30689" s="178" t="s">
        <v>48472</v>
      </c>
      <c r="B30689" s="179" t="s">
        <v>48473</v>
      </c>
      <c r="C30689" s="178" t="s">
        <v>35398</v>
      </c>
    </row>
    <row r="30690" spans="1:3" ht="12" customHeight="1" x14ac:dyDescent="0.2">
      <c r="A30690" s="178" t="s">
        <v>48474</v>
      </c>
      <c r="B30690" s="179" t="s">
        <v>48475</v>
      </c>
      <c r="C30690" s="178" t="s">
        <v>35398</v>
      </c>
    </row>
    <row r="30691" spans="1:3" ht="12" customHeight="1" x14ac:dyDescent="0.2">
      <c r="A30691" s="178" t="s">
        <v>48476</v>
      </c>
      <c r="B30691" s="179" t="s">
        <v>48477</v>
      </c>
      <c r="C30691" s="178" t="s">
        <v>35398</v>
      </c>
    </row>
    <row r="30692" spans="1:3" ht="12" customHeight="1" x14ac:dyDescent="0.2">
      <c r="A30692" s="178" t="s">
        <v>48478</v>
      </c>
      <c r="B30692" s="179" t="s">
        <v>48479</v>
      </c>
      <c r="C30692" s="178" t="s">
        <v>35398</v>
      </c>
    </row>
    <row r="30693" spans="1:3" ht="12" customHeight="1" x14ac:dyDescent="0.2">
      <c r="A30693" s="178" t="s">
        <v>48480</v>
      </c>
      <c r="B30693" s="179" t="s">
        <v>48481</v>
      </c>
      <c r="C30693" s="178" t="s">
        <v>35398</v>
      </c>
    </row>
    <row r="30694" spans="1:3" ht="12" customHeight="1" x14ac:dyDescent="0.2"/>
    <row r="30695" spans="1:3" ht="12" customHeight="1" x14ac:dyDescent="0.2">
      <c r="A30695" s="178" t="s">
        <v>48482</v>
      </c>
      <c r="B30695" s="179" t="s">
        <v>48483</v>
      </c>
      <c r="C30695" s="178" t="s">
        <v>35398</v>
      </c>
    </row>
    <row r="30696" spans="1:3" ht="12" customHeight="1" x14ac:dyDescent="0.2">
      <c r="A30696" s="178" t="s">
        <v>48484</v>
      </c>
      <c r="B30696" s="179" t="s">
        <v>48485</v>
      </c>
      <c r="C30696" s="178" t="s">
        <v>35398</v>
      </c>
    </row>
    <row r="30697" spans="1:3" ht="12" customHeight="1" x14ac:dyDescent="0.2">
      <c r="A30697" s="178" t="s">
        <v>48486</v>
      </c>
      <c r="B30697" s="179" t="s">
        <v>48487</v>
      </c>
      <c r="C30697" s="178" t="s">
        <v>35398</v>
      </c>
    </row>
    <row r="30698" spans="1:3" ht="12" customHeight="1" x14ac:dyDescent="0.2">
      <c r="A30698" s="178" t="s">
        <v>48488</v>
      </c>
      <c r="B30698" s="179" t="s">
        <v>48489</v>
      </c>
      <c r="C30698" s="178" t="s">
        <v>35398</v>
      </c>
    </row>
    <row r="30699" spans="1:3" ht="12" customHeight="1" x14ac:dyDescent="0.2">
      <c r="A30699" s="178" t="s">
        <v>48490</v>
      </c>
      <c r="B30699" s="179" t="s">
        <v>48491</v>
      </c>
      <c r="C30699" s="178" t="s">
        <v>35398</v>
      </c>
    </row>
    <row r="30700" spans="1:3" ht="12" customHeight="1" x14ac:dyDescent="0.2">
      <c r="A30700" s="178" t="s">
        <v>48492</v>
      </c>
      <c r="B30700" s="179" t="s">
        <v>48493</v>
      </c>
      <c r="C30700" s="178" t="s">
        <v>35398</v>
      </c>
    </row>
    <row r="30701" spans="1:3" ht="12" customHeight="1" x14ac:dyDescent="0.2">
      <c r="A30701" s="178" t="s">
        <v>48494</v>
      </c>
      <c r="B30701" s="179" t="s">
        <v>48495</v>
      </c>
      <c r="C30701" s="178" t="s">
        <v>35398</v>
      </c>
    </row>
    <row r="30702" spans="1:3" ht="12" customHeight="1" x14ac:dyDescent="0.2"/>
    <row r="30703" spans="1:3" ht="12" customHeight="1" x14ac:dyDescent="0.2">
      <c r="A30703" s="178" t="s">
        <v>48496</v>
      </c>
      <c r="B30703" s="179" t="s">
        <v>48497</v>
      </c>
      <c r="C30703" s="178" t="s">
        <v>23897</v>
      </c>
    </row>
    <row r="30704" spans="1:3" ht="12" customHeight="1" x14ac:dyDescent="0.2">
      <c r="A30704" s="178" t="s">
        <v>48498</v>
      </c>
      <c r="B30704" s="179" t="s">
        <v>48499</v>
      </c>
      <c r="C30704" s="178" t="s">
        <v>35431</v>
      </c>
    </row>
    <row r="30705" spans="1:3" ht="12" customHeight="1" x14ac:dyDescent="0.2">
      <c r="A30705" s="178" t="s">
        <v>48500</v>
      </c>
      <c r="B30705" s="179" t="s">
        <v>48501</v>
      </c>
      <c r="C30705" s="178" t="s">
        <v>23897</v>
      </c>
    </row>
    <row r="30706" spans="1:3" ht="12" customHeight="1" x14ac:dyDescent="0.2"/>
    <row r="30707" spans="1:3" ht="12" customHeight="1" x14ac:dyDescent="0.2">
      <c r="A30707" s="178" t="s">
        <v>48502</v>
      </c>
      <c r="B30707" s="179" t="s">
        <v>48503</v>
      </c>
      <c r="C30707" s="178" t="s">
        <v>23897</v>
      </c>
    </row>
    <row r="30708" spans="1:3" ht="12" customHeight="1" x14ac:dyDescent="0.2">
      <c r="A30708" s="178" t="s">
        <v>48504</v>
      </c>
      <c r="B30708" s="179" t="s">
        <v>48505</v>
      </c>
      <c r="C30708" s="178" t="s">
        <v>35398</v>
      </c>
    </row>
    <row r="30709" spans="1:3" ht="12" customHeight="1" x14ac:dyDescent="0.2">
      <c r="A30709" s="178" t="s">
        <v>48506</v>
      </c>
      <c r="B30709" s="179" t="s">
        <v>48507</v>
      </c>
      <c r="C30709" s="178" t="s">
        <v>35431</v>
      </c>
    </row>
    <row r="30710" spans="1:3" ht="12" customHeight="1" x14ac:dyDescent="0.2">
      <c r="A30710" s="178" t="s">
        <v>48508</v>
      </c>
      <c r="B30710" s="179" t="s">
        <v>48509</v>
      </c>
      <c r="C30710" s="178" t="s">
        <v>35431</v>
      </c>
    </row>
    <row r="30711" spans="1:3" ht="12" customHeight="1" x14ac:dyDescent="0.2">
      <c r="A30711" s="178" t="s">
        <v>48510</v>
      </c>
      <c r="B30711" s="179" t="s">
        <v>48511</v>
      </c>
      <c r="C30711" s="178" t="s">
        <v>35431</v>
      </c>
    </row>
    <row r="30712" spans="1:3" ht="12" customHeight="1" x14ac:dyDescent="0.2">
      <c r="A30712" s="178" t="s">
        <v>48512</v>
      </c>
      <c r="B30712" s="179" t="s">
        <v>48513</v>
      </c>
      <c r="C30712" s="178" t="s">
        <v>38460</v>
      </c>
    </row>
    <row r="30713" spans="1:3" ht="12" customHeight="1" x14ac:dyDescent="0.2">
      <c r="A30713" s="178" t="s">
        <v>48514</v>
      </c>
      <c r="B30713" s="179" t="s">
        <v>48515</v>
      </c>
      <c r="C30713" s="178" t="s">
        <v>35398</v>
      </c>
    </row>
    <row r="30714" spans="1:3" ht="12" customHeight="1" x14ac:dyDescent="0.2">
      <c r="A30714" s="178" t="s">
        <v>48516</v>
      </c>
      <c r="B30714" s="179" t="s">
        <v>48517</v>
      </c>
      <c r="C30714" s="178" t="s">
        <v>35431</v>
      </c>
    </row>
    <row r="30715" spans="1:3" ht="12" customHeight="1" x14ac:dyDescent="0.2">
      <c r="A30715" s="178" t="s">
        <v>48518</v>
      </c>
      <c r="B30715" s="179" t="s">
        <v>48519</v>
      </c>
      <c r="C30715" s="178" t="s">
        <v>35431</v>
      </c>
    </row>
    <row r="30716" spans="1:3" ht="12" customHeight="1" x14ac:dyDescent="0.2">
      <c r="A30716" s="178" t="s">
        <v>48520</v>
      </c>
      <c r="B30716" s="179" t="s">
        <v>48521</v>
      </c>
      <c r="C30716" s="178" t="s">
        <v>35431</v>
      </c>
    </row>
    <row r="30717" spans="1:3" ht="12" customHeight="1" x14ac:dyDescent="0.2">
      <c r="A30717" s="178" t="s">
        <v>48522</v>
      </c>
      <c r="B30717" s="179" t="s">
        <v>48523</v>
      </c>
      <c r="C30717" s="178" t="s">
        <v>35431</v>
      </c>
    </row>
    <row r="30718" spans="1:3" ht="12" customHeight="1" x14ac:dyDescent="0.2">
      <c r="A30718" s="178" t="s">
        <v>48524</v>
      </c>
      <c r="B30718" s="179" t="s">
        <v>48525</v>
      </c>
      <c r="C30718" s="178" t="s">
        <v>35398</v>
      </c>
    </row>
    <row r="30719" spans="1:3" ht="12" customHeight="1" x14ac:dyDescent="0.2">
      <c r="A30719" s="178" t="s">
        <v>48526</v>
      </c>
      <c r="B30719" s="179" t="s">
        <v>48527</v>
      </c>
      <c r="C30719" s="178" t="s">
        <v>35398</v>
      </c>
    </row>
    <row r="30720" spans="1:3" ht="12" customHeight="1" x14ac:dyDescent="0.2">
      <c r="A30720" s="178" t="s">
        <v>48528</v>
      </c>
      <c r="B30720" s="179" t="s">
        <v>48529</v>
      </c>
      <c r="C30720" s="178" t="s">
        <v>35398</v>
      </c>
    </row>
    <row r="30721" spans="1:3" ht="12" customHeight="1" x14ac:dyDescent="0.2">
      <c r="A30721" s="178" t="s">
        <v>48530</v>
      </c>
      <c r="B30721" s="179" t="s">
        <v>48531</v>
      </c>
      <c r="C30721" s="178" t="s">
        <v>23897</v>
      </c>
    </row>
    <row r="30722" spans="1:3" ht="12" customHeight="1" x14ac:dyDescent="0.2">
      <c r="A30722" s="178" t="s">
        <v>48532</v>
      </c>
      <c r="B30722" s="179" t="s">
        <v>48533</v>
      </c>
      <c r="C30722" s="178" t="s">
        <v>23897</v>
      </c>
    </row>
    <row r="30723" spans="1:3" ht="12" customHeight="1" x14ac:dyDescent="0.2">
      <c r="A30723" s="178" t="s">
        <v>48534</v>
      </c>
      <c r="B30723" s="179" t="s">
        <v>48535</v>
      </c>
      <c r="C30723" s="178" t="s">
        <v>23897</v>
      </c>
    </row>
    <row r="30724" spans="1:3" ht="12" customHeight="1" x14ac:dyDescent="0.2">
      <c r="A30724" s="178" t="s">
        <v>48536</v>
      </c>
      <c r="B30724" s="179" t="s">
        <v>48537</v>
      </c>
      <c r="C30724" s="178" t="s">
        <v>23897</v>
      </c>
    </row>
    <row r="30725" spans="1:3" ht="12" customHeight="1" x14ac:dyDescent="0.2"/>
    <row r="30726" spans="1:3" ht="12" customHeight="1" x14ac:dyDescent="0.2"/>
    <row r="30727" spans="1:3" ht="12" customHeight="1" x14ac:dyDescent="0.2">
      <c r="A30727" s="178" t="s">
        <v>48538</v>
      </c>
      <c r="B30727" s="179" t="s">
        <v>48539</v>
      </c>
      <c r="C30727" s="178" t="s">
        <v>35431</v>
      </c>
    </row>
    <row r="30728" spans="1:3" ht="12" customHeight="1" x14ac:dyDescent="0.2">
      <c r="A30728" s="178" t="s">
        <v>48540</v>
      </c>
      <c r="B30728" s="179" t="s">
        <v>48541</v>
      </c>
      <c r="C30728" s="178" t="s">
        <v>35431</v>
      </c>
    </row>
    <row r="30729" spans="1:3" ht="12" customHeight="1" x14ac:dyDescent="0.2">
      <c r="A30729" s="178" t="s">
        <v>48542</v>
      </c>
      <c r="B30729" s="179" t="s">
        <v>48543</v>
      </c>
      <c r="C30729" s="178" t="s">
        <v>35431</v>
      </c>
    </row>
    <row r="30730" spans="1:3" ht="12" customHeight="1" x14ac:dyDescent="0.2">
      <c r="A30730" s="178" t="s">
        <v>48544</v>
      </c>
      <c r="B30730" s="179" t="s">
        <v>48545</v>
      </c>
      <c r="C30730" s="178" t="s">
        <v>35431</v>
      </c>
    </row>
    <row r="30731" spans="1:3" ht="12" customHeight="1" x14ac:dyDescent="0.2"/>
    <row r="30732" spans="1:3" ht="12" customHeight="1" x14ac:dyDescent="0.2">
      <c r="A30732" s="178" t="s">
        <v>48546</v>
      </c>
      <c r="B30732" s="179" t="s">
        <v>48547</v>
      </c>
      <c r="C30732" s="178" t="s">
        <v>35431</v>
      </c>
    </row>
    <row r="30733" spans="1:3" ht="12" customHeight="1" x14ac:dyDescent="0.2">
      <c r="A30733" s="178" t="s">
        <v>48548</v>
      </c>
      <c r="B30733" s="179" t="s">
        <v>48549</v>
      </c>
      <c r="C30733" s="178" t="s">
        <v>35431</v>
      </c>
    </row>
    <row r="30734" spans="1:3" ht="12" customHeight="1" x14ac:dyDescent="0.2">
      <c r="A30734" s="178" t="s">
        <v>48550</v>
      </c>
      <c r="B30734" s="179" t="s">
        <v>48551</v>
      </c>
      <c r="C30734" s="178" t="s">
        <v>35431</v>
      </c>
    </row>
    <row r="30735" spans="1:3" ht="12" customHeight="1" x14ac:dyDescent="0.2">
      <c r="A30735" s="178" t="s">
        <v>48552</v>
      </c>
      <c r="B30735" s="179" t="s">
        <v>48553</v>
      </c>
      <c r="C30735" s="178" t="s">
        <v>35431</v>
      </c>
    </row>
    <row r="30736" spans="1:3" ht="12" customHeight="1" x14ac:dyDescent="0.2">
      <c r="A30736" s="178" t="s">
        <v>48554</v>
      </c>
      <c r="B30736" s="179" t="s">
        <v>48555</v>
      </c>
      <c r="C30736" s="178" t="s">
        <v>35431</v>
      </c>
    </row>
    <row r="30737" spans="1:3" ht="12" customHeight="1" x14ac:dyDescent="0.2">
      <c r="A30737" s="178" t="s">
        <v>48556</v>
      </c>
      <c r="B30737" s="179" t="s">
        <v>48557</v>
      </c>
      <c r="C30737" s="178" t="s">
        <v>35431</v>
      </c>
    </row>
    <row r="30738" spans="1:3" ht="12" customHeight="1" x14ac:dyDescent="0.2">
      <c r="A30738" s="178" t="s">
        <v>48558</v>
      </c>
      <c r="B30738" s="179" t="s">
        <v>48559</v>
      </c>
      <c r="C30738" s="178" t="s">
        <v>35431</v>
      </c>
    </row>
    <row r="30739" spans="1:3" ht="12" customHeight="1" x14ac:dyDescent="0.2">
      <c r="A30739" s="178" t="s">
        <v>48560</v>
      </c>
      <c r="B30739" s="179" t="s">
        <v>48561</v>
      </c>
      <c r="C30739" s="178" t="s">
        <v>35431</v>
      </c>
    </row>
    <row r="30740" spans="1:3" ht="12" customHeight="1" x14ac:dyDescent="0.2">
      <c r="A30740" s="178" t="s">
        <v>48562</v>
      </c>
      <c r="B30740" s="179" t="s">
        <v>48563</v>
      </c>
      <c r="C30740" s="178" t="s">
        <v>35431</v>
      </c>
    </row>
    <row r="30741" spans="1:3" ht="12" customHeight="1" x14ac:dyDescent="0.2">
      <c r="A30741" s="178" t="s">
        <v>48564</v>
      </c>
      <c r="B30741" s="179" t="s">
        <v>48565</v>
      </c>
      <c r="C30741" s="178" t="s">
        <v>35431</v>
      </c>
    </row>
    <row r="30742" spans="1:3" ht="12" customHeight="1" x14ac:dyDescent="0.2">
      <c r="A30742" s="178" t="s">
        <v>48566</v>
      </c>
      <c r="B30742" s="179" t="s">
        <v>48567</v>
      </c>
      <c r="C30742" s="178" t="s">
        <v>35431</v>
      </c>
    </row>
    <row r="30743" spans="1:3" ht="12" customHeight="1" x14ac:dyDescent="0.2">
      <c r="A30743" s="178" t="s">
        <v>48568</v>
      </c>
      <c r="B30743" s="179" t="s">
        <v>48569</v>
      </c>
      <c r="C30743" s="178" t="s">
        <v>23897</v>
      </c>
    </row>
    <row r="30744" spans="1:3" ht="12" customHeight="1" x14ac:dyDescent="0.2">
      <c r="A30744" s="178" t="s">
        <v>48570</v>
      </c>
      <c r="B30744" s="179" t="s">
        <v>48571</v>
      </c>
      <c r="C30744" s="178" t="s">
        <v>23897</v>
      </c>
    </row>
    <row r="30745" spans="1:3" ht="12" customHeight="1" x14ac:dyDescent="0.2">
      <c r="A30745" s="178" t="s">
        <v>48572</v>
      </c>
      <c r="B30745" s="179" t="s">
        <v>48573</v>
      </c>
      <c r="C30745" s="178" t="s">
        <v>23897</v>
      </c>
    </row>
    <row r="30746" spans="1:3" ht="12" customHeight="1" x14ac:dyDescent="0.2">
      <c r="A30746" s="178" t="s">
        <v>48574</v>
      </c>
      <c r="B30746" s="179" t="s">
        <v>48575</v>
      </c>
      <c r="C30746" s="178" t="s">
        <v>23897</v>
      </c>
    </row>
    <row r="30747" spans="1:3" ht="12" customHeight="1" x14ac:dyDescent="0.2"/>
    <row r="30748" spans="1:3" ht="12" customHeight="1" x14ac:dyDescent="0.2">
      <c r="A30748" s="178" t="s">
        <v>48576</v>
      </c>
      <c r="B30748" s="179" t="s">
        <v>48577</v>
      </c>
      <c r="C30748" s="178" t="s">
        <v>35431</v>
      </c>
    </row>
    <row r="30749" spans="1:3" ht="12" customHeight="1" x14ac:dyDescent="0.2">
      <c r="A30749" s="178" t="s">
        <v>48578</v>
      </c>
      <c r="B30749" s="179" t="s">
        <v>48579</v>
      </c>
      <c r="C30749" s="178" t="s">
        <v>35431</v>
      </c>
    </row>
    <row r="30750" spans="1:3" ht="12" customHeight="1" x14ac:dyDescent="0.2">
      <c r="A30750" s="178" t="s">
        <v>48580</v>
      </c>
      <c r="B30750" s="179" t="s">
        <v>48581</v>
      </c>
      <c r="C30750" s="178" t="s">
        <v>23897</v>
      </c>
    </row>
    <row r="30751" spans="1:3" ht="12" customHeight="1" x14ac:dyDescent="0.2">
      <c r="A30751" s="178" t="s">
        <v>48582</v>
      </c>
      <c r="B30751" s="179" t="s">
        <v>48583</v>
      </c>
      <c r="C30751" s="178" t="s">
        <v>35398</v>
      </c>
    </row>
    <row r="30752" spans="1:3" ht="12" customHeight="1" x14ac:dyDescent="0.2"/>
    <row r="30753" spans="1:3" ht="12" customHeight="1" x14ac:dyDescent="0.2"/>
    <row r="30754" spans="1:3" ht="12" customHeight="1" x14ac:dyDescent="0.2">
      <c r="A30754" s="178" t="s">
        <v>48584</v>
      </c>
      <c r="B30754" s="179" t="s">
        <v>48585</v>
      </c>
      <c r="C30754" s="178" t="s">
        <v>23897</v>
      </c>
    </row>
    <row r="30755" spans="1:3" ht="12" customHeight="1" x14ac:dyDescent="0.2">
      <c r="A30755" s="178" t="s">
        <v>48586</v>
      </c>
      <c r="B30755" s="179" t="s">
        <v>48587</v>
      </c>
      <c r="C30755" s="178" t="s">
        <v>23897</v>
      </c>
    </row>
    <row r="30756" spans="1:3" ht="12" customHeight="1" x14ac:dyDescent="0.2">
      <c r="A30756" s="178" t="s">
        <v>48588</v>
      </c>
      <c r="B30756" s="179" t="s">
        <v>48589</v>
      </c>
      <c r="C30756" s="178" t="s">
        <v>23897</v>
      </c>
    </row>
    <row r="30757" spans="1:3" ht="12" customHeight="1" x14ac:dyDescent="0.2">
      <c r="A30757" s="178" t="s">
        <v>48590</v>
      </c>
      <c r="B30757" s="179" t="s">
        <v>48591</v>
      </c>
      <c r="C30757" s="178" t="s">
        <v>23897</v>
      </c>
    </row>
    <row r="30758" spans="1:3" ht="12" customHeight="1" x14ac:dyDescent="0.2">
      <c r="A30758" s="178" t="s">
        <v>48592</v>
      </c>
      <c r="B30758" s="179" t="s">
        <v>48593</v>
      </c>
      <c r="C30758" s="178" t="s">
        <v>23897</v>
      </c>
    </row>
    <row r="30759" spans="1:3" ht="12" customHeight="1" x14ac:dyDescent="0.2">
      <c r="A30759" s="178" t="s">
        <v>48594</v>
      </c>
      <c r="B30759" s="179" t="s">
        <v>48595</v>
      </c>
      <c r="C30759" s="178" t="s">
        <v>23897</v>
      </c>
    </row>
    <row r="30760" spans="1:3" ht="12" customHeight="1" x14ac:dyDescent="0.2">
      <c r="A30760" s="178" t="s">
        <v>48596</v>
      </c>
      <c r="B30760" s="179" t="s">
        <v>48597</v>
      </c>
      <c r="C30760" s="178" t="s">
        <v>23897</v>
      </c>
    </row>
    <row r="30761" spans="1:3" ht="12" customHeight="1" x14ac:dyDescent="0.2">
      <c r="A30761" s="178" t="s">
        <v>48598</v>
      </c>
      <c r="B30761" s="179" t="s">
        <v>48599</v>
      </c>
      <c r="C30761" s="178" t="s">
        <v>23897</v>
      </c>
    </row>
    <row r="30762" spans="1:3" ht="12" customHeight="1" x14ac:dyDescent="0.2">
      <c r="A30762" s="178" t="s">
        <v>48600</v>
      </c>
      <c r="B30762" s="179" t="s">
        <v>48601</v>
      </c>
      <c r="C30762" s="178" t="s">
        <v>23897</v>
      </c>
    </row>
    <row r="30763" spans="1:3" ht="12" customHeight="1" x14ac:dyDescent="0.2"/>
    <row r="30764" spans="1:3" ht="12" customHeight="1" x14ac:dyDescent="0.2">
      <c r="A30764" s="178" t="s">
        <v>48602</v>
      </c>
      <c r="B30764" s="179" t="s">
        <v>48603</v>
      </c>
      <c r="C30764" s="178" t="s">
        <v>23897</v>
      </c>
    </row>
    <row r="30765" spans="1:3" ht="12" customHeight="1" x14ac:dyDescent="0.2">
      <c r="A30765" s="178" t="s">
        <v>48604</v>
      </c>
      <c r="B30765" s="179" t="s">
        <v>48605</v>
      </c>
      <c r="C30765" s="178" t="s">
        <v>23897</v>
      </c>
    </row>
    <row r="30766" spans="1:3" ht="12" customHeight="1" x14ac:dyDescent="0.2">
      <c r="A30766" s="178" t="s">
        <v>48606</v>
      </c>
      <c r="B30766" s="179" t="s">
        <v>48607</v>
      </c>
      <c r="C30766" s="178" t="s">
        <v>23897</v>
      </c>
    </row>
    <row r="30767" spans="1:3" ht="12" customHeight="1" x14ac:dyDescent="0.2">
      <c r="A30767" s="178" t="s">
        <v>48608</v>
      </c>
      <c r="B30767" s="179" t="s">
        <v>48609</v>
      </c>
      <c r="C30767" s="178" t="s">
        <v>23897</v>
      </c>
    </row>
    <row r="30768" spans="1:3" ht="12" customHeight="1" x14ac:dyDescent="0.2">
      <c r="A30768" s="178" t="s">
        <v>48610</v>
      </c>
      <c r="B30768" s="179" t="s">
        <v>48611</v>
      </c>
      <c r="C30768" s="178" t="s">
        <v>23897</v>
      </c>
    </row>
    <row r="30769" spans="1:3" ht="12" customHeight="1" x14ac:dyDescent="0.2">
      <c r="A30769" s="178" t="s">
        <v>48612</v>
      </c>
      <c r="B30769" s="179" t="s">
        <v>48613</v>
      </c>
      <c r="C30769" s="178" t="s">
        <v>23897</v>
      </c>
    </row>
    <row r="30770" spans="1:3" ht="12" customHeight="1" x14ac:dyDescent="0.2">
      <c r="A30770" s="178" t="s">
        <v>48614</v>
      </c>
      <c r="B30770" s="179" t="s">
        <v>48615</v>
      </c>
      <c r="C30770" s="178" t="s">
        <v>23897</v>
      </c>
    </row>
    <row r="30771" spans="1:3" ht="12" customHeight="1" x14ac:dyDescent="0.2">
      <c r="A30771" s="178" t="s">
        <v>48616</v>
      </c>
      <c r="B30771" s="179" t="s">
        <v>48617</v>
      </c>
      <c r="C30771" s="178" t="s">
        <v>23897</v>
      </c>
    </row>
    <row r="30772" spans="1:3" ht="12" customHeight="1" x14ac:dyDescent="0.2">
      <c r="A30772" s="178" t="s">
        <v>48618</v>
      </c>
      <c r="B30772" s="179" t="s">
        <v>48619</v>
      </c>
      <c r="C30772" s="178" t="s">
        <v>23897</v>
      </c>
    </row>
    <row r="30773" spans="1:3" ht="12" customHeight="1" x14ac:dyDescent="0.2">
      <c r="A30773" s="178" t="s">
        <v>48620</v>
      </c>
      <c r="B30773" s="179" t="s">
        <v>48621</v>
      </c>
      <c r="C30773" s="178" t="s">
        <v>23897</v>
      </c>
    </row>
    <row r="30774" spans="1:3" ht="12" customHeight="1" x14ac:dyDescent="0.2">
      <c r="A30774" s="178" t="s">
        <v>48622</v>
      </c>
      <c r="B30774" s="179" t="s">
        <v>48623</v>
      </c>
      <c r="C30774" s="178" t="s">
        <v>23897</v>
      </c>
    </row>
    <row r="30775" spans="1:3" ht="12" customHeight="1" x14ac:dyDescent="0.2">
      <c r="A30775" s="178" t="s">
        <v>48624</v>
      </c>
      <c r="B30775" s="179" t="s">
        <v>48625</v>
      </c>
      <c r="C30775" s="178" t="s">
        <v>23897</v>
      </c>
    </row>
    <row r="30776" spans="1:3" ht="12" customHeight="1" x14ac:dyDescent="0.2">
      <c r="A30776" s="178" t="s">
        <v>48626</v>
      </c>
      <c r="B30776" s="179" t="s">
        <v>48627</v>
      </c>
      <c r="C30776" s="178" t="s">
        <v>23897</v>
      </c>
    </row>
    <row r="30777" spans="1:3" ht="12" customHeight="1" x14ac:dyDescent="0.2">
      <c r="A30777" s="178" t="s">
        <v>48628</v>
      </c>
      <c r="B30777" s="179" t="s">
        <v>48629</v>
      </c>
      <c r="C30777" s="178" t="s">
        <v>23897</v>
      </c>
    </row>
    <row r="30778" spans="1:3" ht="12" customHeight="1" x14ac:dyDescent="0.2">
      <c r="A30778" s="178" t="s">
        <v>48630</v>
      </c>
      <c r="B30778" s="179" t="s">
        <v>48631</v>
      </c>
      <c r="C30778" s="178" t="s">
        <v>23897</v>
      </c>
    </row>
    <row r="30779" spans="1:3" ht="12" customHeight="1" x14ac:dyDescent="0.2">
      <c r="A30779" s="178" t="s">
        <v>48632</v>
      </c>
      <c r="B30779" s="179" t="s">
        <v>48633</v>
      </c>
      <c r="C30779" s="178" t="s">
        <v>23897</v>
      </c>
    </row>
    <row r="30780" spans="1:3" ht="12" customHeight="1" x14ac:dyDescent="0.2">
      <c r="A30780" s="178" t="s">
        <v>48634</v>
      </c>
      <c r="B30780" s="179" t="s">
        <v>48635</v>
      </c>
      <c r="C30780" s="178" t="s">
        <v>23897</v>
      </c>
    </row>
    <row r="30781" spans="1:3" ht="12" customHeight="1" x14ac:dyDescent="0.2">
      <c r="A30781" s="178" t="s">
        <v>48636</v>
      </c>
      <c r="B30781" s="179" t="s">
        <v>48637</v>
      </c>
      <c r="C30781" s="178" t="s">
        <v>23897</v>
      </c>
    </row>
    <row r="30782" spans="1:3" ht="12" customHeight="1" x14ac:dyDescent="0.2">
      <c r="A30782" s="178" t="s">
        <v>48638</v>
      </c>
      <c r="B30782" s="179" t="s">
        <v>48639</v>
      </c>
      <c r="C30782" s="178" t="s">
        <v>23897</v>
      </c>
    </row>
    <row r="30783" spans="1:3" ht="12" customHeight="1" x14ac:dyDescent="0.2">
      <c r="A30783" s="178" t="s">
        <v>48640</v>
      </c>
      <c r="B30783" s="179" t="s">
        <v>48641</v>
      </c>
      <c r="C30783" s="178" t="s">
        <v>23897</v>
      </c>
    </row>
    <row r="30784" spans="1:3" ht="12" customHeight="1" x14ac:dyDescent="0.2">
      <c r="A30784" s="178" t="s">
        <v>48642</v>
      </c>
      <c r="B30784" s="179" t="s">
        <v>48643</v>
      </c>
      <c r="C30784" s="178" t="s">
        <v>23897</v>
      </c>
    </row>
    <row r="30785" spans="1:3" ht="12" customHeight="1" x14ac:dyDescent="0.2">
      <c r="A30785" s="178" t="s">
        <v>48644</v>
      </c>
      <c r="B30785" s="179" t="s">
        <v>48645</v>
      </c>
      <c r="C30785" s="178" t="s">
        <v>23897</v>
      </c>
    </row>
    <row r="30786" spans="1:3" ht="12" customHeight="1" x14ac:dyDescent="0.2">
      <c r="A30786" s="178" t="s">
        <v>48646</v>
      </c>
      <c r="B30786" s="179" t="s">
        <v>48647</v>
      </c>
      <c r="C30786" s="178" t="s">
        <v>23897</v>
      </c>
    </row>
    <row r="30787" spans="1:3" ht="12" customHeight="1" x14ac:dyDescent="0.2">
      <c r="A30787" s="178" t="s">
        <v>48648</v>
      </c>
      <c r="B30787" s="179" t="s">
        <v>48649</v>
      </c>
      <c r="C30787" s="178" t="s">
        <v>23897</v>
      </c>
    </row>
    <row r="30788" spans="1:3" ht="12" customHeight="1" x14ac:dyDescent="0.2">
      <c r="A30788" s="178" t="s">
        <v>48650</v>
      </c>
      <c r="B30788" s="179" t="s">
        <v>48651</v>
      </c>
      <c r="C30788" s="178" t="s">
        <v>23897</v>
      </c>
    </row>
    <row r="30789" spans="1:3" ht="12" customHeight="1" x14ac:dyDescent="0.2">
      <c r="A30789" s="178" t="s">
        <v>48652</v>
      </c>
      <c r="B30789" s="179" t="s">
        <v>48653</v>
      </c>
      <c r="C30789" s="178" t="s">
        <v>23897</v>
      </c>
    </row>
    <row r="30790" spans="1:3" ht="12" customHeight="1" x14ac:dyDescent="0.2">
      <c r="A30790" s="178" t="s">
        <v>48654</v>
      </c>
      <c r="B30790" s="179" t="s">
        <v>48655</v>
      </c>
      <c r="C30790" s="178" t="s">
        <v>23897</v>
      </c>
    </row>
    <row r="30791" spans="1:3" ht="12" customHeight="1" x14ac:dyDescent="0.2">
      <c r="A30791" s="178" t="s">
        <v>48656</v>
      </c>
      <c r="B30791" s="179" t="s">
        <v>48657</v>
      </c>
      <c r="C30791" s="178" t="s">
        <v>23897</v>
      </c>
    </row>
    <row r="30792" spans="1:3" ht="12" customHeight="1" x14ac:dyDescent="0.2">
      <c r="A30792" s="178" t="s">
        <v>48658</v>
      </c>
      <c r="B30792" s="179" t="s">
        <v>48659</v>
      </c>
      <c r="C30792" s="178" t="s">
        <v>23897</v>
      </c>
    </row>
    <row r="30793" spans="1:3" ht="12" customHeight="1" x14ac:dyDescent="0.2">
      <c r="A30793" s="178" t="s">
        <v>48660</v>
      </c>
      <c r="B30793" s="179" t="s">
        <v>48661</v>
      </c>
      <c r="C30793" s="178" t="s">
        <v>23897</v>
      </c>
    </row>
    <row r="30794" spans="1:3" ht="12" customHeight="1" x14ac:dyDescent="0.2">
      <c r="A30794" s="178" t="s">
        <v>48662</v>
      </c>
      <c r="B30794" s="179" t="s">
        <v>48663</v>
      </c>
      <c r="C30794" s="178" t="s">
        <v>23897</v>
      </c>
    </row>
    <row r="30795" spans="1:3" ht="12" customHeight="1" x14ac:dyDescent="0.2">
      <c r="A30795" s="178" t="s">
        <v>48664</v>
      </c>
      <c r="B30795" s="179" t="s">
        <v>48665</v>
      </c>
      <c r="C30795" s="178" t="s">
        <v>23897</v>
      </c>
    </row>
    <row r="30796" spans="1:3" ht="12" customHeight="1" x14ac:dyDescent="0.2">
      <c r="A30796" s="178" t="s">
        <v>48666</v>
      </c>
      <c r="B30796" s="179" t="s">
        <v>48667</v>
      </c>
      <c r="C30796" s="178" t="s">
        <v>23897</v>
      </c>
    </row>
    <row r="30797" spans="1:3" ht="12" customHeight="1" x14ac:dyDescent="0.2">
      <c r="A30797" s="178" t="s">
        <v>48668</v>
      </c>
      <c r="B30797" s="179" t="s">
        <v>48669</v>
      </c>
      <c r="C30797" s="178" t="s">
        <v>23897</v>
      </c>
    </row>
    <row r="30798" spans="1:3" ht="12" customHeight="1" x14ac:dyDescent="0.2">
      <c r="A30798" s="178" t="s">
        <v>48670</v>
      </c>
      <c r="B30798" s="179" t="s">
        <v>48671</v>
      </c>
      <c r="C30798" s="178" t="s">
        <v>23897</v>
      </c>
    </row>
    <row r="30799" spans="1:3" ht="12" customHeight="1" x14ac:dyDescent="0.2"/>
    <row r="30800" spans="1:3" ht="12" customHeight="1" x14ac:dyDescent="0.2"/>
    <row r="30801" spans="1:3" ht="12" customHeight="1" x14ac:dyDescent="0.2">
      <c r="A30801" s="178" t="s">
        <v>48672</v>
      </c>
      <c r="B30801" s="179" t="s">
        <v>48673</v>
      </c>
      <c r="C30801" s="178" t="s">
        <v>23897</v>
      </c>
    </row>
    <row r="30802" spans="1:3" ht="12" customHeight="1" x14ac:dyDescent="0.2">
      <c r="A30802" s="178" t="s">
        <v>48674</v>
      </c>
      <c r="B30802" s="179" t="s">
        <v>48675</v>
      </c>
      <c r="C30802" s="178" t="s">
        <v>23897</v>
      </c>
    </row>
    <row r="30803" spans="1:3" ht="12" customHeight="1" x14ac:dyDescent="0.2">
      <c r="A30803" s="178" t="s">
        <v>48676</v>
      </c>
      <c r="B30803" s="179" t="s">
        <v>48677</v>
      </c>
      <c r="C30803" s="178" t="s">
        <v>23897</v>
      </c>
    </row>
    <row r="30804" spans="1:3" ht="12" customHeight="1" x14ac:dyDescent="0.2">
      <c r="A30804" s="178" t="s">
        <v>48678</v>
      </c>
      <c r="B30804" s="179" t="s">
        <v>48679</v>
      </c>
      <c r="C30804" s="178" t="s">
        <v>23897</v>
      </c>
    </row>
    <row r="30805" spans="1:3" ht="12" customHeight="1" x14ac:dyDescent="0.2"/>
    <row r="30806" spans="1:3" ht="12" customHeight="1" x14ac:dyDescent="0.2">
      <c r="A30806" s="178" t="s">
        <v>48680</v>
      </c>
      <c r="B30806" s="179" t="s">
        <v>48681</v>
      </c>
      <c r="C30806" s="178" t="s">
        <v>35431</v>
      </c>
    </row>
    <row r="30807" spans="1:3" ht="12" customHeight="1" x14ac:dyDescent="0.2"/>
    <row r="30808" spans="1:3" ht="12" customHeight="1" x14ac:dyDescent="0.2"/>
    <row r="30809" spans="1:3" ht="12" customHeight="1" x14ac:dyDescent="0.2">
      <c r="A30809" s="178" t="s">
        <v>48682</v>
      </c>
      <c r="B30809" s="179" t="s">
        <v>48683</v>
      </c>
      <c r="C30809" s="178" t="s">
        <v>35431</v>
      </c>
    </row>
    <row r="30810" spans="1:3" ht="12" customHeight="1" x14ac:dyDescent="0.2"/>
    <row r="30811" spans="1:3" ht="12" customHeight="1" x14ac:dyDescent="0.2"/>
    <row r="30812" spans="1:3" ht="12" customHeight="1" x14ac:dyDescent="0.2">
      <c r="A30812" s="178" t="s">
        <v>48684</v>
      </c>
      <c r="B30812" s="179" t="s">
        <v>48685</v>
      </c>
      <c r="C30812" s="178" t="s">
        <v>23897</v>
      </c>
    </row>
    <row r="30813" spans="1:3" ht="12" customHeight="1" x14ac:dyDescent="0.2">
      <c r="A30813" s="178" t="s">
        <v>48686</v>
      </c>
      <c r="B30813" s="179" t="s">
        <v>48687</v>
      </c>
      <c r="C30813" s="178" t="s">
        <v>38460</v>
      </c>
    </row>
    <row r="30814" spans="1:3" ht="12" customHeight="1" x14ac:dyDescent="0.2">
      <c r="A30814" s="178" t="s">
        <v>48688</v>
      </c>
      <c r="B30814" s="179" t="s">
        <v>48689</v>
      </c>
      <c r="C30814" s="178" t="s">
        <v>35431</v>
      </c>
    </row>
    <row r="30815" spans="1:3" ht="12" customHeight="1" x14ac:dyDescent="0.2">
      <c r="A30815" s="178" t="s">
        <v>48690</v>
      </c>
      <c r="B30815" s="179" t="s">
        <v>48691</v>
      </c>
      <c r="C30815" s="178" t="s">
        <v>35431</v>
      </c>
    </row>
    <row r="30816" spans="1:3" ht="12" customHeight="1" x14ac:dyDescent="0.2">
      <c r="A30816" s="178" t="s">
        <v>48692</v>
      </c>
      <c r="B30816" s="179" t="s">
        <v>48693</v>
      </c>
      <c r="C30816" s="178" t="s">
        <v>23897</v>
      </c>
    </row>
    <row r="30817" spans="1:3" ht="12" customHeight="1" x14ac:dyDescent="0.2">
      <c r="A30817" s="178" t="s">
        <v>48694</v>
      </c>
      <c r="B30817" s="179" t="s">
        <v>48695</v>
      </c>
      <c r="C30817" s="178" t="s">
        <v>35431</v>
      </c>
    </row>
    <row r="30818" spans="1:3" ht="12" customHeight="1" x14ac:dyDescent="0.2">
      <c r="A30818" s="178" t="s">
        <v>48696</v>
      </c>
      <c r="B30818" s="179" t="s">
        <v>48697</v>
      </c>
      <c r="C30818" s="178" t="s">
        <v>35431</v>
      </c>
    </row>
    <row r="30819" spans="1:3" ht="12" customHeight="1" x14ac:dyDescent="0.2">
      <c r="A30819" s="178" t="s">
        <v>48698</v>
      </c>
      <c r="B30819" s="179" t="s">
        <v>48699</v>
      </c>
      <c r="C30819" s="178" t="s">
        <v>35431</v>
      </c>
    </row>
    <row r="30820" spans="1:3" ht="12" customHeight="1" x14ac:dyDescent="0.2">
      <c r="A30820" s="178" t="s">
        <v>48700</v>
      </c>
      <c r="B30820" s="179" t="s">
        <v>48701</v>
      </c>
      <c r="C30820" s="178" t="s">
        <v>35398</v>
      </c>
    </row>
    <row r="30821" spans="1:3" ht="12" customHeight="1" x14ac:dyDescent="0.2">
      <c r="A30821" s="178" t="s">
        <v>48702</v>
      </c>
      <c r="B30821" s="179" t="s">
        <v>48703</v>
      </c>
      <c r="C30821" s="178" t="s">
        <v>35398</v>
      </c>
    </row>
    <row r="30822" spans="1:3" ht="12" customHeight="1" x14ac:dyDescent="0.2">
      <c r="A30822" s="178" t="s">
        <v>48704</v>
      </c>
      <c r="B30822" s="179" t="s">
        <v>48705</v>
      </c>
      <c r="C30822" s="178" t="s">
        <v>35398</v>
      </c>
    </row>
    <row r="30823" spans="1:3" ht="12" customHeight="1" x14ac:dyDescent="0.2">
      <c r="A30823" s="178" t="s">
        <v>48706</v>
      </c>
      <c r="B30823" s="179" t="s">
        <v>48707</v>
      </c>
      <c r="C30823" s="178" t="s">
        <v>35398</v>
      </c>
    </row>
    <row r="30824" spans="1:3" ht="12" customHeight="1" x14ac:dyDescent="0.2">
      <c r="A30824" s="178" t="s">
        <v>48708</v>
      </c>
      <c r="B30824" s="179" t="s">
        <v>48709</v>
      </c>
      <c r="C30824" s="178" t="s">
        <v>35398</v>
      </c>
    </row>
    <row r="30825" spans="1:3" ht="12" customHeight="1" x14ac:dyDescent="0.2">
      <c r="A30825" s="178" t="s">
        <v>48710</v>
      </c>
      <c r="B30825" s="179" t="s">
        <v>48711</v>
      </c>
      <c r="C30825" s="178" t="s">
        <v>23897</v>
      </c>
    </row>
    <row r="30826" spans="1:3" ht="12" customHeight="1" x14ac:dyDescent="0.2"/>
    <row r="30827" spans="1:3" ht="12" customHeight="1" x14ac:dyDescent="0.2"/>
    <row r="30828" spans="1:3" ht="12" customHeight="1" x14ac:dyDescent="0.2">
      <c r="A30828" s="178" t="s">
        <v>48712</v>
      </c>
      <c r="B30828" s="179" t="s">
        <v>48713</v>
      </c>
      <c r="C30828" s="178" t="s">
        <v>23897</v>
      </c>
    </row>
    <row r="30829" spans="1:3" ht="12" customHeight="1" x14ac:dyDescent="0.2">
      <c r="A30829" s="178" t="s">
        <v>48714</v>
      </c>
      <c r="B30829" s="179" t="s">
        <v>48715</v>
      </c>
      <c r="C30829" s="178" t="s">
        <v>23897</v>
      </c>
    </row>
    <row r="30830" spans="1:3" ht="12" customHeight="1" x14ac:dyDescent="0.2">
      <c r="A30830" s="178" t="s">
        <v>48716</v>
      </c>
      <c r="B30830" s="179" t="s">
        <v>48717</v>
      </c>
      <c r="C30830" s="178" t="s">
        <v>23897</v>
      </c>
    </row>
    <row r="30831" spans="1:3" ht="12" customHeight="1" x14ac:dyDescent="0.2">
      <c r="A30831" s="178" t="s">
        <v>48718</v>
      </c>
      <c r="B30831" s="179" t="s">
        <v>48719</v>
      </c>
      <c r="C30831" s="178" t="s">
        <v>23897</v>
      </c>
    </row>
    <row r="30832" spans="1:3" ht="12" customHeight="1" x14ac:dyDescent="0.2">
      <c r="A30832" s="178" t="s">
        <v>48720</v>
      </c>
      <c r="B30832" s="179" t="s">
        <v>48721</v>
      </c>
      <c r="C30832" s="178" t="s">
        <v>23897</v>
      </c>
    </row>
    <row r="30833" spans="1:3" ht="12" customHeight="1" x14ac:dyDescent="0.2">
      <c r="A30833" s="178" t="s">
        <v>48722</v>
      </c>
      <c r="B30833" s="179" t="s">
        <v>48723</v>
      </c>
      <c r="C30833" s="178" t="s">
        <v>23897</v>
      </c>
    </row>
    <row r="30834" spans="1:3" ht="12" customHeight="1" x14ac:dyDescent="0.2">
      <c r="A30834" s="178" t="s">
        <v>48724</v>
      </c>
      <c r="B30834" s="179" t="s">
        <v>48725</v>
      </c>
      <c r="C30834" s="178" t="s">
        <v>23897</v>
      </c>
    </row>
    <row r="30835" spans="1:3" ht="12" customHeight="1" x14ac:dyDescent="0.2">
      <c r="A30835" s="178" t="s">
        <v>48726</v>
      </c>
      <c r="B30835" s="179" t="s">
        <v>48727</v>
      </c>
      <c r="C30835" s="178" t="s">
        <v>23897</v>
      </c>
    </row>
    <row r="30836" spans="1:3" ht="12" customHeight="1" x14ac:dyDescent="0.2">
      <c r="A30836" s="178" t="s">
        <v>48728</v>
      </c>
      <c r="B30836" s="179" t="s">
        <v>48729</v>
      </c>
      <c r="C30836" s="178" t="s">
        <v>23897</v>
      </c>
    </row>
    <row r="30837" spans="1:3" ht="12" customHeight="1" x14ac:dyDescent="0.2">
      <c r="A30837" s="178" t="s">
        <v>48730</v>
      </c>
      <c r="B30837" s="179" t="s">
        <v>48731</v>
      </c>
      <c r="C30837" s="178" t="s">
        <v>23897</v>
      </c>
    </row>
    <row r="30838" spans="1:3" ht="12" customHeight="1" x14ac:dyDescent="0.2">
      <c r="A30838" s="178" t="s">
        <v>48732</v>
      </c>
      <c r="B30838" s="179" t="s">
        <v>48733</v>
      </c>
      <c r="C30838" s="178" t="s">
        <v>23897</v>
      </c>
    </row>
    <row r="30839" spans="1:3" ht="12" customHeight="1" x14ac:dyDescent="0.2">
      <c r="A30839" s="178" t="s">
        <v>48734</v>
      </c>
      <c r="B30839" s="179" t="s">
        <v>48735</v>
      </c>
      <c r="C30839" s="178" t="s">
        <v>23897</v>
      </c>
    </row>
    <row r="30840" spans="1:3" ht="12" customHeight="1" x14ac:dyDescent="0.2">
      <c r="A30840" s="178" t="s">
        <v>48736</v>
      </c>
      <c r="B30840" s="179" t="s">
        <v>48737</v>
      </c>
      <c r="C30840" s="178" t="s">
        <v>23897</v>
      </c>
    </row>
    <row r="30841" spans="1:3" ht="12" customHeight="1" x14ac:dyDescent="0.2">
      <c r="A30841" s="178" t="s">
        <v>48738</v>
      </c>
      <c r="B30841" s="179" t="s">
        <v>48739</v>
      </c>
      <c r="C30841" s="178" t="s">
        <v>23897</v>
      </c>
    </row>
    <row r="30842" spans="1:3" ht="12" customHeight="1" x14ac:dyDescent="0.2">
      <c r="A30842" s="178" t="s">
        <v>48740</v>
      </c>
      <c r="B30842" s="179" t="s">
        <v>48741</v>
      </c>
      <c r="C30842" s="178" t="s">
        <v>23897</v>
      </c>
    </row>
    <row r="30843" spans="1:3" ht="12" customHeight="1" x14ac:dyDescent="0.2">
      <c r="A30843" s="178" t="s">
        <v>48742</v>
      </c>
      <c r="B30843" s="179" t="s">
        <v>48743</v>
      </c>
      <c r="C30843" s="178" t="s">
        <v>23897</v>
      </c>
    </row>
    <row r="30844" spans="1:3" ht="12" customHeight="1" x14ac:dyDescent="0.2">
      <c r="A30844" s="178" t="s">
        <v>48744</v>
      </c>
      <c r="B30844" s="179" t="s">
        <v>48745</v>
      </c>
      <c r="C30844" s="178" t="s">
        <v>23897</v>
      </c>
    </row>
    <row r="30845" spans="1:3" ht="12" customHeight="1" x14ac:dyDescent="0.2">
      <c r="A30845" s="178" t="s">
        <v>48746</v>
      </c>
      <c r="B30845" s="179" t="s">
        <v>48747</v>
      </c>
      <c r="C30845" s="178" t="s">
        <v>23897</v>
      </c>
    </row>
    <row r="30846" spans="1:3" ht="12" customHeight="1" x14ac:dyDescent="0.2">
      <c r="A30846" s="178" t="s">
        <v>48748</v>
      </c>
      <c r="B30846" s="179" t="s">
        <v>48749</v>
      </c>
      <c r="C30846" s="178" t="s">
        <v>23897</v>
      </c>
    </row>
    <row r="30847" spans="1:3" ht="12" customHeight="1" x14ac:dyDescent="0.2">
      <c r="A30847" s="178" t="s">
        <v>48750</v>
      </c>
      <c r="B30847" s="179" t="s">
        <v>48751</v>
      </c>
      <c r="C30847" s="178" t="s">
        <v>23897</v>
      </c>
    </row>
    <row r="30848" spans="1:3" ht="12" customHeight="1" x14ac:dyDescent="0.2">
      <c r="A30848" s="178" t="s">
        <v>48752</v>
      </c>
      <c r="B30848" s="179" t="s">
        <v>48753</v>
      </c>
      <c r="C30848" s="178" t="s">
        <v>23897</v>
      </c>
    </row>
    <row r="30849" spans="1:3" ht="12" customHeight="1" x14ac:dyDescent="0.2">
      <c r="A30849" s="178" t="s">
        <v>48754</v>
      </c>
      <c r="B30849" s="179" t="s">
        <v>48755</v>
      </c>
      <c r="C30849" s="178" t="s">
        <v>23897</v>
      </c>
    </row>
    <row r="30850" spans="1:3" ht="12" customHeight="1" x14ac:dyDescent="0.2">
      <c r="A30850" s="178" t="s">
        <v>48756</v>
      </c>
      <c r="B30850" s="179" t="s">
        <v>48757</v>
      </c>
      <c r="C30850" s="178" t="s">
        <v>23897</v>
      </c>
    </row>
    <row r="30851" spans="1:3" ht="12" customHeight="1" x14ac:dyDescent="0.2">
      <c r="A30851" s="178" t="s">
        <v>48758</v>
      </c>
      <c r="B30851" s="179" t="s">
        <v>48759</v>
      </c>
      <c r="C30851" s="178" t="s">
        <v>23897</v>
      </c>
    </row>
    <row r="30852" spans="1:3" ht="12" customHeight="1" x14ac:dyDescent="0.2">
      <c r="A30852" s="178" t="s">
        <v>48760</v>
      </c>
      <c r="B30852" s="179" t="s">
        <v>48761</v>
      </c>
      <c r="C30852" s="178" t="s">
        <v>23897</v>
      </c>
    </row>
    <row r="30853" spans="1:3" ht="12" customHeight="1" x14ac:dyDescent="0.2">
      <c r="A30853" s="178" t="s">
        <v>48762</v>
      </c>
      <c r="B30853" s="179" t="s">
        <v>48763</v>
      </c>
      <c r="C30853" s="178" t="s">
        <v>23897</v>
      </c>
    </row>
    <row r="30854" spans="1:3" ht="12" customHeight="1" x14ac:dyDescent="0.2">
      <c r="A30854" s="178" t="s">
        <v>48764</v>
      </c>
      <c r="B30854" s="179" t="s">
        <v>48765</v>
      </c>
      <c r="C30854" s="178" t="s">
        <v>23897</v>
      </c>
    </row>
    <row r="30855" spans="1:3" ht="12" customHeight="1" x14ac:dyDescent="0.2">
      <c r="A30855" s="178" t="s">
        <v>48766</v>
      </c>
      <c r="B30855" s="179" t="s">
        <v>48767</v>
      </c>
      <c r="C30855" s="178" t="s">
        <v>23897</v>
      </c>
    </row>
    <row r="30856" spans="1:3" ht="12" customHeight="1" x14ac:dyDescent="0.2">
      <c r="A30856" s="178" t="s">
        <v>48768</v>
      </c>
      <c r="B30856" s="179" t="s">
        <v>48769</v>
      </c>
      <c r="C30856" s="178" t="s">
        <v>23897</v>
      </c>
    </row>
    <row r="30857" spans="1:3" ht="12" customHeight="1" x14ac:dyDescent="0.2">
      <c r="A30857" s="178" t="s">
        <v>48770</v>
      </c>
      <c r="B30857" s="179" t="s">
        <v>48771</v>
      </c>
      <c r="C30857" s="178" t="s">
        <v>23897</v>
      </c>
    </row>
    <row r="30858" spans="1:3" ht="12" customHeight="1" x14ac:dyDescent="0.2">
      <c r="A30858" s="178" t="s">
        <v>48772</v>
      </c>
      <c r="B30858" s="179" t="s">
        <v>48773</v>
      </c>
      <c r="C30858" s="178" t="s">
        <v>23897</v>
      </c>
    </row>
    <row r="30859" spans="1:3" ht="12" customHeight="1" x14ac:dyDescent="0.2">
      <c r="A30859" s="178" t="s">
        <v>48774</v>
      </c>
      <c r="B30859" s="179" t="s">
        <v>48775</v>
      </c>
      <c r="C30859" s="178" t="s">
        <v>23897</v>
      </c>
    </row>
    <row r="30860" spans="1:3" ht="12" customHeight="1" x14ac:dyDescent="0.2">
      <c r="A30860" s="178" t="s">
        <v>48776</v>
      </c>
      <c r="B30860" s="179" t="s">
        <v>48777</v>
      </c>
      <c r="C30860" s="178" t="s">
        <v>23897</v>
      </c>
    </row>
    <row r="30861" spans="1:3" ht="12" customHeight="1" x14ac:dyDescent="0.2"/>
    <row r="30862" spans="1:3" ht="12" customHeight="1" x14ac:dyDescent="0.2">
      <c r="A30862" s="178" t="s">
        <v>48778</v>
      </c>
      <c r="B30862" s="179" t="s">
        <v>48779</v>
      </c>
      <c r="C30862" s="178" t="s">
        <v>23897</v>
      </c>
    </row>
    <row r="30863" spans="1:3" ht="12" customHeight="1" x14ac:dyDescent="0.2">
      <c r="A30863" s="178" t="s">
        <v>48780</v>
      </c>
      <c r="B30863" s="179" t="s">
        <v>48781</v>
      </c>
      <c r="C30863" s="178" t="s">
        <v>23897</v>
      </c>
    </row>
    <row r="30864" spans="1:3" ht="12" customHeight="1" x14ac:dyDescent="0.2">
      <c r="A30864" s="178" t="s">
        <v>48782</v>
      </c>
      <c r="B30864" s="179" t="s">
        <v>48783</v>
      </c>
      <c r="C30864" s="178" t="s">
        <v>23897</v>
      </c>
    </row>
    <row r="30865" spans="1:3" ht="12" customHeight="1" x14ac:dyDescent="0.2"/>
    <row r="30866" spans="1:3" ht="12" customHeight="1" x14ac:dyDescent="0.2">
      <c r="A30866" s="178" t="s">
        <v>48784</v>
      </c>
      <c r="B30866" s="179" t="s">
        <v>48785</v>
      </c>
      <c r="C30866" s="178" t="s">
        <v>23897</v>
      </c>
    </row>
    <row r="30867" spans="1:3" ht="12" customHeight="1" x14ac:dyDescent="0.2">
      <c r="A30867" s="178" t="s">
        <v>48786</v>
      </c>
      <c r="B30867" s="179" t="s">
        <v>48787</v>
      </c>
      <c r="C30867" s="178" t="s">
        <v>23897</v>
      </c>
    </row>
    <row r="30868" spans="1:3" ht="12" customHeight="1" x14ac:dyDescent="0.2">
      <c r="A30868" s="178" t="s">
        <v>48788</v>
      </c>
      <c r="B30868" s="179" t="s">
        <v>48789</v>
      </c>
      <c r="C30868" s="178" t="s">
        <v>23897</v>
      </c>
    </row>
    <row r="30869" spans="1:3" ht="12" customHeight="1" x14ac:dyDescent="0.2"/>
    <row r="30870" spans="1:3" ht="12" customHeight="1" x14ac:dyDescent="0.2"/>
    <row r="30871" spans="1:3" ht="12" customHeight="1" x14ac:dyDescent="0.2">
      <c r="A30871" s="178" t="s">
        <v>48790</v>
      </c>
      <c r="B30871" s="179" t="s">
        <v>48791</v>
      </c>
      <c r="C30871" s="178" t="s">
        <v>35431</v>
      </c>
    </row>
    <row r="30872" spans="1:3" ht="12" customHeight="1" x14ac:dyDescent="0.2">
      <c r="A30872" s="178" t="s">
        <v>48792</v>
      </c>
      <c r="B30872" s="179" t="s">
        <v>48793</v>
      </c>
      <c r="C30872" s="178" t="s">
        <v>35431</v>
      </c>
    </row>
    <row r="30873" spans="1:3" ht="12" customHeight="1" x14ac:dyDescent="0.2">
      <c r="A30873" s="178" t="s">
        <v>48794</v>
      </c>
      <c r="B30873" s="179" t="s">
        <v>48795</v>
      </c>
      <c r="C30873" s="178" t="s">
        <v>35431</v>
      </c>
    </row>
    <row r="30874" spans="1:3" ht="12" customHeight="1" x14ac:dyDescent="0.2">
      <c r="A30874" s="178" t="s">
        <v>48796</v>
      </c>
      <c r="B30874" s="179" t="s">
        <v>48797</v>
      </c>
      <c r="C30874" s="178" t="s">
        <v>35431</v>
      </c>
    </row>
    <row r="30875" spans="1:3" ht="12" customHeight="1" x14ac:dyDescent="0.2">
      <c r="A30875" s="178" t="s">
        <v>48798</v>
      </c>
      <c r="B30875" s="179" t="s">
        <v>48799</v>
      </c>
      <c r="C30875" s="178" t="s">
        <v>35431</v>
      </c>
    </row>
    <row r="30876" spans="1:3" ht="12" customHeight="1" x14ac:dyDescent="0.2">
      <c r="A30876" s="178" t="s">
        <v>48800</v>
      </c>
      <c r="B30876" s="179" t="s">
        <v>48801</v>
      </c>
      <c r="C30876" s="178" t="s">
        <v>35431</v>
      </c>
    </row>
    <row r="30877" spans="1:3" ht="12" customHeight="1" x14ac:dyDescent="0.2">
      <c r="A30877" s="178" t="s">
        <v>48802</v>
      </c>
      <c r="B30877" s="179" t="s">
        <v>48803</v>
      </c>
      <c r="C30877" s="178" t="s">
        <v>35431</v>
      </c>
    </row>
    <row r="30878" spans="1:3" ht="12" customHeight="1" x14ac:dyDescent="0.2">
      <c r="A30878" s="178" t="s">
        <v>48804</v>
      </c>
      <c r="B30878" s="179" t="s">
        <v>48805</v>
      </c>
      <c r="C30878" s="178" t="s">
        <v>35431</v>
      </c>
    </row>
    <row r="30879" spans="1:3" ht="12" customHeight="1" x14ac:dyDescent="0.2">
      <c r="A30879" s="178" t="s">
        <v>48806</v>
      </c>
      <c r="B30879" s="179" t="s">
        <v>48807</v>
      </c>
      <c r="C30879" s="178" t="s">
        <v>35431</v>
      </c>
    </row>
    <row r="30880" spans="1:3" ht="12" customHeight="1" x14ac:dyDescent="0.2">
      <c r="A30880" s="178" t="s">
        <v>48808</v>
      </c>
      <c r="B30880" s="179" t="s">
        <v>48809</v>
      </c>
      <c r="C30880" s="178" t="s">
        <v>35431</v>
      </c>
    </row>
    <row r="30881" spans="1:3" ht="12" customHeight="1" x14ac:dyDescent="0.2"/>
    <row r="30882" spans="1:3" ht="12" customHeight="1" x14ac:dyDescent="0.2">
      <c r="A30882" s="178" t="s">
        <v>48810</v>
      </c>
      <c r="B30882" s="179" t="s">
        <v>48811</v>
      </c>
      <c r="C30882" s="178" t="s">
        <v>35431</v>
      </c>
    </row>
    <row r="30883" spans="1:3" ht="12" customHeight="1" x14ac:dyDescent="0.2"/>
    <row r="30884" spans="1:3" ht="12" customHeight="1" x14ac:dyDescent="0.2">
      <c r="A30884" s="178" t="s">
        <v>48812</v>
      </c>
      <c r="B30884" s="179" t="s">
        <v>48813</v>
      </c>
      <c r="C30884" s="178" t="s">
        <v>23897</v>
      </c>
    </row>
    <row r="30885" spans="1:3" ht="12" customHeight="1" x14ac:dyDescent="0.2"/>
    <row r="30886" spans="1:3" ht="12" customHeight="1" x14ac:dyDescent="0.2">
      <c r="A30886" s="178" t="s">
        <v>48814</v>
      </c>
      <c r="B30886" s="179" t="s">
        <v>48815</v>
      </c>
      <c r="C30886" s="178" t="s">
        <v>35431</v>
      </c>
    </row>
    <row r="30887" spans="1:3" ht="12" customHeight="1" x14ac:dyDescent="0.2">
      <c r="A30887" s="178" t="s">
        <v>48816</v>
      </c>
      <c r="B30887" s="179" t="s">
        <v>48817</v>
      </c>
      <c r="C30887" s="178" t="s">
        <v>35431</v>
      </c>
    </row>
    <row r="30888" spans="1:3" ht="12" customHeight="1" x14ac:dyDescent="0.2">
      <c r="A30888" s="178" t="s">
        <v>48818</v>
      </c>
      <c r="B30888" s="179" t="s">
        <v>48819</v>
      </c>
      <c r="C30888" s="178" t="s">
        <v>35431</v>
      </c>
    </row>
    <row r="30889" spans="1:3" ht="12" customHeight="1" x14ac:dyDescent="0.2">
      <c r="A30889" s="178" t="s">
        <v>48820</v>
      </c>
      <c r="B30889" s="179" t="s">
        <v>48821</v>
      </c>
      <c r="C30889" s="178" t="s">
        <v>35431</v>
      </c>
    </row>
    <row r="30890" spans="1:3" ht="12" customHeight="1" x14ac:dyDescent="0.2"/>
    <row r="30891" spans="1:3" ht="12" customHeight="1" x14ac:dyDescent="0.2">
      <c r="A30891" s="178" t="s">
        <v>48822</v>
      </c>
      <c r="B30891" s="179" t="s">
        <v>48823</v>
      </c>
      <c r="C30891" s="178" t="s">
        <v>35431</v>
      </c>
    </row>
    <row r="30892" spans="1:3" ht="12" customHeight="1" x14ac:dyDescent="0.2"/>
    <row r="30893" spans="1:3" ht="12" customHeight="1" x14ac:dyDescent="0.2"/>
    <row r="30894" spans="1:3" ht="12" customHeight="1" x14ac:dyDescent="0.2">
      <c r="A30894" s="178" t="s">
        <v>48824</v>
      </c>
      <c r="B30894" s="179" t="s">
        <v>48825</v>
      </c>
      <c r="C30894" s="178" t="s">
        <v>23897</v>
      </c>
    </row>
    <row r="30895" spans="1:3" ht="12" customHeight="1" x14ac:dyDescent="0.2">
      <c r="A30895" s="178" t="s">
        <v>48826</v>
      </c>
      <c r="B30895" s="179" t="s">
        <v>48827</v>
      </c>
      <c r="C30895" s="178" t="s">
        <v>23897</v>
      </c>
    </row>
    <row r="30896" spans="1:3" ht="12" customHeight="1" x14ac:dyDescent="0.2"/>
    <row r="30897" spans="1:3" ht="12" customHeight="1" x14ac:dyDescent="0.2"/>
    <row r="30898" spans="1:3" ht="12" customHeight="1" x14ac:dyDescent="0.2">
      <c r="A30898" s="178" t="s">
        <v>48828</v>
      </c>
      <c r="B30898" s="179" t="s">
        <v>48829</v>
      </c>
      <c r="C30898" s="178" t="s">
        <v>23897</v>
      </c>
    </row>
    <row r="30899" spans="1:3" ht="12" customHeight="1" x14ac:dyDescent="0.2">
      <c r="A30899" s="178" t="s">
        <v>48830</v>
      </c>
      <c r="B30899" s="179" t="s">
        <v>48831</v>
      </c>
      <c r="C30899" s="178" t="s">
        <v>23897</v>
      </c>
    </row>
    <row r="30900" spans="1:3" ht="12" customHeight="1" x14ac:dyDescent="0.2">
      <c r="A30900" s="178" t="s">
        <v>48832</v>
      </c>
      <c r="B30900" s="179" t="s">
        <v>48833</v>
      </c>
      <c r="C30900" s="178" t="s">
        <v>23897</v>
      </c>
    </row>
    <row r="30901" spans="1:3" ht="12" customHeight="1" x14ac:dyDescent="0.2">
      <c r="A30901" s="178" t="s">
        <v>48834</v>
      </c>
      <c r="B30901" s="179" t="s">
        <v>48835</v>
      </c>
      <c r="C30901" s="178" t="s">
        <v>35431</v>
      </c>
    </row>
    <row r="30902" spans="1:3" ht="12" customHeight="1" x14ac:dyDescent="0.2">
      <c r="A30902" s="178" t="s">
        <v>48836</v>
      </c>
      <c r="B30902" s="179" t="s">
        <v>48837</v>
      </c>
      <c r="C30902" s="178" t="s">
        <v>35431</v>
      </c>
    </row>
    <row r="30903" spans="1:3" ht="12" customHeight="1" x14ac:dyDescent="0.2">
      <c r="A30903" s="178" t="s">
        <v>48838</v>
      </c>
      <c r="B30903" s="179" t="s">
        <v>48839</v>
      </c>
      <c r="C30903" s="178" t="s">
        <v>23897</v>
      </c>
    </row>
    <row r="30904" spans="1:3" ht="12" customHeight="1" x14ac:dyDescent="0.2">
      <c r="A30904" s="178" t="s">
        <v>48840</v>
      </c>
      <c r="B30904" s="179" t="s">
        <v>48841</v>
      </c>
      <c r="C30904" s="178" t="s">
        <v>23897</v>
      </c>
    </row>
    <row r="30905" spans="1:3" ht="12" customHeight="1" x14ac:dyDescent="0.2">
      <c r="A30905" s="178" t="s">
        <v>48842</v>
      </c>
      <c r="B30905" s="179" t="s">
        <v>48843</v>
      </c>
      <c r="C30905" s="178" t="s">
        <v>23897</v>
      </c>
    </row>
    <row r="30906" spans="1:3" ht="12" customHeight="1" x14ac:dyDescent="0.2">
      <c r="A30906" s="178" t="s">
        <v>48844</v>
      </c>
      <c r="B30906" s="179" t="s">
        <v>48845</v>
      </c>
      <c r="C30906" s="178" t="s">
        <v>23897</v>
      </c>
    </row>
    <row r="30907" spans="1:3" ht="12" customHeight="1" x14ac:dyDescent="0.2">
      <c r="A30907" s="178" t="s">
        <v>48846</v>
      </c>
      <c r="B30907" s="179" t="s">
        <v>48847</v>
      </c>
      <c r="C30907" s="178" t="s">
        <v>23897</v>
      </c>
    </row>
    <row r="30908" spans="1:3" ht="12" customHeight="1" x14ac:dyDescent="0.2">
      <c r="A30908" s="178" t="s">
        <v>48848</v>
      </c>
      <c r="B30908" s="179" t="s">
        <v>48849</v>
      </c>
      <c r="C30908" s="178" t="s">
        <v>23897</v>
      </c>
    </row>
    <row r="30909" spans="1:3" ht="12" customHeight="1" x14ac:dyDescent="0.2">
      <c r="A30909" s="178" t="s">
        <v>48850</v>
      </c>
      <c r="B30909" s="179" t="s">
        <v>48851</v>
      </c>
      <c r="C30909" s="178" t="s">
        <v>39064</v>
      </c>
    </row>
    <row r="30910" spans="1:3" ht="12" customHeight="1" x14ac:dyDescent="0.2">
      <c r="A30910" s="178" t="s">
        <v>48852</v>
      </c>
      <c r="B30910" s="179" t="s">
        <v>48853</v>
      </c>
      <c r="C30910" s="178" t="s">
        <v>23897</v>
      </c>
    </row>
    <row r="30911" spans="1:3" ht="12" customHeight="1" x14ac:dyDescent="0.2">
      <c r="A30911" s="178" t="s">
        <v>48854</v>
      </c>
      <c r="B30911" s="179" t="s">
        <v>48855</v>
      </c>
      <c r="C30911" s="178" t="s">
        <v>23897</v>
      </c>
    </row>
    <row r="30912" spans="1:3" ht="12" customHeight="1" x14ac:dyDescent="0.2"/>
    <row r="30913" spans="1:3" ht="12" customHeight="1" x14ac:dyDescent="0.2"/>
    <row r="30914" spans="1:3" ht="12" customHeight="1" x14ac:dyDescent="0.2"/>
    <row r="30915" spans="1:3" ht="12" customHeight="1" x14ac:dyDescent="0.2"/>
    <row r="30916" spans="1:3" ht="12" customHeight="1" x14ac:dyDescent="0.2">
      <c r="A30916" s="178" t="s">
        <v>48856</v>
      </c>
      <c r="B30916" s="179" t="s">
        <v>48857</v>
      </c>
      <c r="C30916" s="178" t="s">
        <v>35586</v>
      </c>
    </row>
    <row r="30917" spans="1:3" ht="12" customHeight="1" x14ac:dyDescent="0.2">
      <c r="A30917" s="178" t="s">
        <v>48858</v>
      </c>
      <c r="B30917" s="179" t="s">
        <v>48859</v>
      </c>
      <c r="C30917" s="178" t="s">
        <v>35586</v>
      </c>
    </row>
    <row r="30918" spans="1:3" ht="12" customHeight="1" x14ac:dyDescent="0.2">
      <c r="A30918" s="178" t="s">
        <v>48860</v>
      </c>
      <c r="B30918" s="179" t="s">
        <v>48861</v>
      </c>
      <c r="C30918" s="178" t="s">
        <v>35586</v>
      </c>
    </row>
    <row r="30919" spans="1:3" ht="12" customHeight="1" x14ac:dyDescent="0.2">
      <c r="A30919" s="178" t="s">
        <v>48862</v>
      </c>
      <c r="B30919" s="179" t="s">
        <v>48863</v>
      </c>
      <c r="C30919" s="178" t="s">
        <v>35586</v>
      </c>
    </row>
    <row r="30920" spans="1:3" ht="12" customHeight="1" x14ac:dyDescent="0.2">
      <c r="A30920" s="178" t="s">
        <v>48864</v>
      </c>
      <c r="B30920" s="179" t="s">
        <v>48865</v>
      </c>
      <c r="C30920" s="178" t="s">
        <v>35586</v>
      </c>
    </row>
    <row r="30921" spans="1:3" ht="12" customHeight="1" x14ac:dyDescent="0.2">
      <c r="A30921" s="178" t="s">
        <v>48866</v>
      </c>
      <c r="B30921" s="179" t="s">
        <v>48867</v>
      </c>
      <c r="C30921" s="178" t="s">
        <v>35586</v>
      </c>
    </row>
    <row r="30922" spans="1:3" ht="12" customHeight="1" x14ac:dyDescent="0.2">
      <c r="A30922" s="178" t="s">
        <v>48868</v>
      </c>
      <c r="B30922" s="179" t="s">
        <v>48869</v>
      </c>
      <c r="C30922" s="178" t="s">
        <v>35586</v>
      </c>
    </row>
    <row r="30923" spans="1:3" ht="12" customHeight="1" x14ac:dyDescent="0.2">
      <c r="A30923" s="178" t="s">
        <v>48870</v>
      </c>
      <c r="B30923" s="179" t="s">
        <v>48871</v>
      </c>
      <c r="C30923" s="178" t="s">
        <v>35586</v>
      </c>
    </row>
    <row r="30924" spans="1:3" ht="12" customHeight="1" x14ac:dyDescent="0.2">
      <c r="A30924" s="178" t="s">
        <v>48872</v>
      </c>
      <c r="B30924" s="179" t="s">
        <v>48873</v>
      </c>
      <c r="C30924" s="178" t="s">
        <v>35586</v>
      </c>
    </row>
    <row r="30925" spans="1:3" ht="12" customHeight="1" x14ac:dyDescent="0.2">
      <c r="A30925" s="178" t="s">
        <v>48874</v>
      </c>
      <c r="B30925" s="179" t="s">
        <v>48875</v>
      </c>
      <c r="C30925" s="178" t="s">
        <v>35586</v>
      </c>
    </row>
    <row r="30926" spans="1:3" ht="12" customHeight="1" x14ac:dyDescent="0.2">
      <c r="A30926" s="178" t="s">
        <v>48876</v>
      </c>
      <c r="B30926" s="179" t="s">
        <v>48877</v>
      </c>
      <c r="C30926" s="178" t="s">
        <v>35586</v>
      </c>
    </row>
    <row r="30927" spans="1:3" ht="12" customHeight="1" x14ac:dyDescent="0.2">
      <c r="A30927" s="178" t="s">
        <v>48878</v>
      </c>
      <c r="B30927" s="179" t="s">
        <v>48879</v>
      </c>
      <c r="C30927" s="178" t="s">
        <v>35586</v>
      </c>
    </row>
    <row r="30928" spans="1:3" ht="12" customHeight="1" x14ac:dyDescent="0.2"/>
    <row r="30929" spans="1:3" ht="12" customHeight="1" x14ac:dyDescent="0.2">
      <c r="A30929" s="178" t="s">
        <v>48880</v>
      </c>
      <c r="B30929" s="179" t="s">
        <v>48881</v>
      </c>
      <c r="C30929" s="178" t="s">
        <v>35586</v>
      </c>
    </row>
    <row r="30930" spans="1:3" ht="12" customHeight="1" x14ac:dyDescent="0.2"/>
    <row r="30931" spans="1:3" ht="12" customHeight="1" x14ac:dyDescent="0.2">
      <c r="A30931" s="178" t="s">
        <v>48882</v>
      </c>
      <c r="B30931" s="179" t="s">
        <v>48883</v>
      </c>
      <c r="C30931" s="178" t="s">
        <v>35586</v>
      </c>
    </row>
    <row r="30932" spans="1:3" ht="12" customHeight="1" x14ac:dyDescent="0.2"/>
    <row r="30933" spans="1:3" ht="12" customHeight="1" x14ac:dyDescent="0.2">
      <c r="A30933" s="178" t="s">
        <v>48884</v>
      </c>
      <c r="B30933" s="179" t="s">
        <v>48885</v>
      </c>
      <c r="C30933" s="178" t="s">
        <v>35586</v>
      </c>
    </row>
    <row r="30934" spans="1:3" ht="12" customHeight="1" x14ac:dyDescent="0.2">
      <c r="A30934" s="178" t="s">
        <v>48886</v>
      </c>
      <c r="B30934" s="179" t="s">
        <v>48887</v>
      </c>
      <c r="C30934" s="178" t="s">
        <v>35586</v>
      </c>
    </row>
    <row r="30935" spans="1:3" ht="12" customHeight="1" x14ac:dyDescent="0.2">
      <c r="A30935" s="178" t="s">
        <v>48888</v>
      </c>
      <c r="B30935" s="179" t="s">
        <v>48889</v>
      </c>
      <c r="C30935" s="178" t="s">
        <v>35586</v>
      </c>
    </row>
    <row r="30936" spans="1:3" ht="12" customHeight="1" x14ac:dyDescent="0.2"/>
    <row r="30937" spans="1:3" ht="12" customHeight="1" x14ac:dyDescent="0.2">
      <c r="A30937" s="178" t="s">
        <v>48890</v>
      </c>
      <c r="B30937" s="179" t="s">
        <v>48891</v>
      </c>
      <c r="C30937" s="178" t="s">
        <v>35586</v>
      </c>
    </row>
    <row r="30938" spans="1:3" ht="12" customHeight="1" x14ac:dyDescent="0.2">
      <c r="A30938" s="178" t="s">
        <v>48892</v>
      </c>
      <c r="B30938" s="179" t="s">
        <v>48893</v>
      </c>
      <c r="C30938" s="178" t="s">
        <v>35586</v>
      </c>
    </row>
    <row r="30939" spans="1:3" ht="12" customHeight="1" x14ac:dyDescent="0.2">
      <c r="A30939" s="178" t="s">
        <v>48894</v>
      </c>
      <c r="B30939" s="179" t="s">
        <v>48895</v>
      </c>
      <c r="C30939" s="178" t="s">
        <v>35586</v>
      </c>
    </row>
    <row r="30940" spans="1:3" ht="12" customHeight="1" x14ac:dyDescent="0.2">
      <c r="A30940" s="178" t="s">
        <v>48896</v>
      </c>
      <c r="B30940" s="179" t="s">
        <v>48897</v>
      </c>
      <c r="C30940" s="178" t="s">
        <v>35586</v>
      </c>
    </row>
    <row r="30941" spans="1:3" ht="12" customHeight="1" x14ac:dyDescent="0.2"/>
    <row r="30942" spans="1:3" ht="12" customHeight="1" x14ac:dyDescent="0.2">
      <c r="A30942" s="178" t="s">
        <v>48898</v>
      </c>
      <c r="B30942" s="179" t="s">
        <v>48899</v>
      </c>
      <c r="C30942" s="178" t="s">
        <v>35586</v>
      </c>
    </row>
    <row r="30943" spans="1:3" ht="12" customHeight="1" x14ac:dyDescent="0.2"/>
    <row r="30944" spans="1:3" ht="12" customHeight="1" x14ac:dyDescent="0.2">
      <c r="A30944" s="178" t="s">
        <v>48900</v>
      </c>
      <c r="B30944" s="179" t="s">
        <v>48901</v>
      </c>
      <c r="C30944" s="178" t="s">
        <v>35586</v>
      </c>
    </row>
    <row r="30945" spans="1:3" ht="12" customHeight="1" x14ac:dyDescent="0.2"/>
    <row r="30946" spans="1:3" ht="12" customHeight="1" x14ac:dyDescent="0.2">
      <c r="A30946" s="178" t="s">
        <v>48902</v>
      </c>
      <c r="B30946" s="179" t="s">
        <v>48903</v>
      </c>
      <c r="C30946" s="178" t="s">
        <v>35586</v>
      </c>
    </row>
    <row r="30947" spans="1:3" ht="12" customHeight="1" x14ac:dyDescent="0.2">
      <c r="A30947" s="178" t="s">
        <v>48904</v>
      </c>
      <c r="B30947" s="179" t="s">
        <v>48905</v>
      </c>
      <c r="C30947" s="178" t="s">
        <v>35586</v>
      </c>
    </row>
    <row r="30948" spans="1:3" ht="12" customHeight="1" x14ac:dyDescent="0.2"/>
    <row r="30949" spans="1:3" ht="12" customHeight="1" x14ac:dyDescent="0.2">
      <c r="A30949" s="178" t="s">
        <v>48906</v>
      </c>
      <c r="B30949" s="179" t="s">
        <v>48907</v>
      </c>
      <c r="C30949" s="178" t="s">
        <v>35398</v>
      </c>
    </row>
    <row r="30950" spans="1:3" ht="12" customHeight="1" x14ac:dyDescent="0.2">
      <c r="A30950" s="178" t="s">
        <v>48908</v>
      </c>
      <c r="B30950" s="179" t="s">
        <v>48909</v>
      </c>
      <c r="C30950" s="178" t="s">
        <v>35586</v>
      </c>
    </row>
    <row r="30951" spans="1:3" ht="12" customHeight="1" x14ac:dyDescent="0.2"/>
    <row r="30952" spans="1:3" ht="12" customHeight="1" x14ac:dyDescent="0.2">
      <c r="A30952" s="178" t="s">
        <v>48910</v>
      </c>
      <c r="B30952" s="179" t="s">
        <v>48911</v>
      </c>
      <c r="C30952" s="178" t="s">
        <v>35431</v>
      </c>
    </row>
    <row r="30953" spans="1:3" ht="12" customHeight="1" x14ac:dyDescent="0.2"/>
    <row r="30954" spans="1:3" ht="12" customHeight="1" x14ac:dyDescent="0.2">
      <c r="A30954" s="178" t="s">
        <v>48912</v>
      </c>
      <c r="B30954" s="179" t="s">
        <v>48913</v>
      </c>
      <c r="C30954" s="178" t="s">
        <v>35586</v>
      </c>
    </row>
    <row r="30955" spans="1:3" ht="12" customHeight="1" x14ac:dyDescent="0.2">
      <c r="A30955" s="178" t="s">
        <v>48914</v>
      </c>
      <c r="B30955" s="179" t="s">
        <v>48915</v>
      </c>
      <c r="C30955" s="178" t="s">
        <v>35586</v>
      </c>
    </row>
    <row r="30956" spans="1:3" ht="12" customHeight="1" x14ac:dyDescent="0.2">
      <c r="A30956" s="178" t="s">
        <v>48916</v>
      </c>
      <c r="B30956" s="179" t="s">
        <v>48917</v>
      </c>
      <c r="C30956" s="178" t="s">
        <v>35586</v>
      </c>
    </row>
    <row r="30957" spans="1:3" ht="12" customHeight="1" x14ac:dyDescent="0.2"/>
    <row r="30958" spans="1:3" ht="12" customHeight="1" x14ac:dyDescent="0.2">
      <c r="A30958" s="178" t="s">
        <v>48918</v>
      </c>
      <c r="B30958" s="179" t="s">
        <v>48919</v>
      </c>
      <c r="C30958" s="178" t="s">
        <v>35398</v>
      </c>
    </row>
    <row r="30959" spans="1:3" ht="12" customHeight="1" x14ac:dyDescent="0.2">
      <c r="A30959" s="178" t="s">
        <v>48920</v>
      </c>
      <c r="B30959" s="179" t="s">
        <v>48921</v>
      </c>
      <c r="C30959" s="178" t="s">
        <v>35398</v>
      </c>
    </row>
    <row r="30960" spans="1:3" ht="12" customHeight="1" x14ac:dyDescent="0.2">
      <c r="A30960" s="178" t="s">
        <v>48922</v>
      </c>
      <c r="B30960" s="179" t="s">
        <v>48923</v>
      </c>
      <c r="C30960" s="178" t="s">
        <v>35398</v>
      </c>
    </row>
    <row r="30961" spans="1:3" ht="12" customHeight="1" x14ac:dyDescent="0.2"/>
    <row r="30962" spans="1:3" ht="12" customHeight="1" x14ac:dyDescent="0.2">
      <c r="A30962" s="178" t="s">
        <v>48924</v>
      </c>
      <c r="B30962" s="179" t="s">
        <v>48925</v>
      </c>
      <c r="C30962" s="178" t="s">
        <v>35398</v>
      </c>
    </row>
    <row r="30963" spans="1:3" ht="12" customHeight="1" x14ac:dyDescent="0.2">
      <c r="A30963" s="178" t="s">
        <v>48926</v>
      </c>
      <c r="B30963" s="179" t="s">
        <v>48927</v>
      </c>
      <c r="C30963" s="178" t="s">
        <v>35398</v>
      </c>
    </row>
    <row r="30964" spans="1:3" ht="12" customHeight="1" x14ac:dyDescent="0.2"/>
    <row r="30965" spans="1:3" ht="12" customHeight="1" x14ac:dyDescent="0.2"/>
    <row r="30966" spans="1:3" ht="12" customHeight="1" x14ac:dyDescent="0.2">
      <c r="A30966" s="178" t="s">
        <v>48928</v>
      </c>
      <c r="B30966" s="179" t="s">
        <v>48929</v>
      </c>
      <c r="C30966" s="178" t="s">
        <v>39064</v>
      </c>
    </row>
    <row r="30967" spans="1:3" ht="12" customHeight="1" x14ac:dyDescent="0.2">
      <c r="A30967" s="178" t="s">
        <v>48930</v>
      </c>
      <c r="B30967" s="179" t="s">
        <v>48931</v>
      </c>
      <c r="C30967" s="178" t="s">
        <v>39064</v>
      </c>
    </row>
    <row r="30968" spans="1:3" ht="12" customHeight="1" x14ac:dyDescent="0.2">
      <c r="A30968" s="178" t="s">
        <v>48932</v>
      </c>
      <c r="B30968" s="179" t="s">
        <v>48933</v>
      </c>
      <c r="C30968" s="178" t="s">
        <v>39064</v>
      </c>
    </row>
    <row r="30969" spans="1:3" ht="12" customHeight="1" x14ac:dyDescent="0.2">
      <c r="A30969" s="178" t="s">
        <v>48934</v>
      </c>
      <c r="B30969" s="179" t="s">
        <v>48935</v>
      </c>
      <c r="C30969" s="178" t="s">
        <v>39064</v>
      </c>
    </row>
    <row r="30970" spans="1:3" ht="12" customHeight="1" x14ac:dyDescent="0.2">
      <c r="A30970" s="178" t="s">
        <v>48936</v>
      </c>
      <c r="B30970" s="179" t="s">
        <v>48937</v>
      </c>
      <c r="C30970" s="178" t="s">
        <v>39064</v>
      </c>
    </row>
    <row r="30971" spans="1:3" ht="12" customHeight="1" x14ac:dyDescent="0.2">
      <c r="A30971" s="178" t="s">
        <v>48938</v>
      </c>
      <c r="B30971" s="179" t="s">
        <v>48939</v>
      </c>
      <c r="C30971" s="178" t="s">
        <v>39064</v>
      </c>
    </row>
    <row r="30972" spans="1:3" ht="12" customHeight="1" x14ac:dyDescent="0.2">
      <c r="A30972" s="178" t="s">
        <v>48940</v>
      </c>
      <c r="B30972" s="179" t="s">
        <v>48941</v>
      </c>
      <c r="C30972" s="178" t="s">
        <v>39064</v>
      </c>
    </row>
    <row r="30973" spans="1:3" ht="12" customHeight="1" x14ac:dyDescent="0.2">
      <c r="A30973" s="178" t="s">
        <v>48942</v>
      </c>
      <c r="B30973" s="179" t="s">
        <v>48943</v>
      </c>
      <c r="C30973" s="178" t="s">
        <v>39064</v>
      </c>
    </row>
    <row r="30974" spans="1:3" ht="12" customHeight="1" x14ac:dyDescent="0.2">
      <c r="A30974" s="178" t="s">
        <v>48944</v>
      </c>
      <c r="B30974" s="179" t="s">
        <v>48945</v>
      </c>
      <c r="C30974" s="178" t="s">
        <v>39064</v>
      </c>
    </row>
    <row r="30975" spans="1:3" ht="12" customHeight="1" x14ac:dyDescent="0.2">
      <c r="A30975" s="178" t="s">
        <v>48946</v>
      </c>
      <c r="B30975" s="179" t="s">
        <v>48947</v>
      </c>
      <c r="C30975" s="178" t="s">
        <v>39064</v>
      </c>
    </row>
    <row r="30976" spans="1:3" ht="12" customHeight="1" x14ac:dyDescent="0.2">
      <c r="A30976" s="178" t="s">
        <v>48948</v>
      </c>
      <c r="B30976" s="179" t="s">
        <v>48949</v>
      </c>
      <c r="C30976" s="178" t="s">
        <v>39064</v>
      </c>
    </row>
    <row r="30977" spans="1:3" ht="12" customHeight="1" x14ac:dyDescent="0.2">
      <c r="A30977" s="178" t="s">
        <v>48950</v>
      </c>
      <c r="B30977" s="179" t="s">
        <v>48951</v>
      </c>
      <c r="C30977" s="178" t="s">
        <v>39064</v>
      </c>
    </row>
    <row r="30978" spans="1:3" ht="12" customHeight="1" x14ac:dyDescent="0.2">
      <c r="A30978" s="178" t="s">
        <v>48952</v>
      </c>
      <c r="B30978" s="179" t="s">
        <v>48953</v>
      </c>
      <c r="C30978" s="178" t="s">
        <v>39064</v>
      </c>
    </row>
    <row r="30979" spans="1:3" ht="12" customHeight="1" x14ac:dyDescent="0.2">
      <c r="A30979" s="178" t="s">
        <v>48954</v>
      </c>
      <c r="B30979" s="179" t="s">
        <v>48955</v>
      </c>
      <c r="C30979" s="178" t="s">
        <v>39064</v>
      </c>
    </row>
    <row r="30980" spans="1:3" ht="12" customHeight="1" x14ac:dyDescent="0.2">
      <c r="A30980" s="178" t="s">
        <v>48956</v>
      </c>
      <c r="B30980" s="179" t="s">
        <v>48957</v>
      </c>
      <c r="C30980" s="178" t="s">
        <v>39064</v>
      </c>
    </row>
    <row r="30981" spans="1:3" ht="12" customHeight="1" x14ac:dyDescent="0.2">
      <c r="A30981" s="178" t="s">
        <v>48958</v>
      </c>
      <c r="B30981" s="179" t="s">
        <v>48959</v>
      </c>
      <c r="C30981" s="178" t="s">
        <v>39064</v>
      </c>
    </row>
    <row r="30982" spans="1:3" ht="12" customHeight="1" x14ac:dyDescent="0.2">
      <c r="A30982" s="178" t="s">
        <v>48960</v>
      </c>
      <c r="B30982" s="179" t="s">
        <v>48961</v>
      </c>
      <c r="C30982" s="178" t="s">
        <v>39064</v>
      </c>
    </row>
    <row r="30983" spans="1:3" ht="12" customHeight="1" x14ac:dyDescent="0.2">
      <c r="A30983" s="178" t="s">
        <v>48962</v>
      </c>
      <c r="B30983" s="179" t="s">
        <v>48963</v>
      </c>
      <c r="C30983" s="178" t="s">
        <v>39064</v>
      </c>
    </row>
    <row r="30984" spans="1:3" ht="12" customHeight="1" x14ac:dyDescent="0.2">
      <c r="A30984" s="178" t="s">
        <v>48964</v>
      </c>
      <c r="B30984" s="179" t="s">
        <v>48965</v>
      </c>
      <c r="C30984" s="178" t="s">
        <v>39064</v>
      </c>
    </row>
    <row r="30985" spans="1:3" ht="12" customHeight="1" x14ac:dyDescent="0.2">
      <c r="A30985" s="178" t="s">
        <v>48966</v>
      </c>
      <c r="B30985" s="179" t="s">
        <v>48967</v>
      </c>
      <c r="C30985" s="178" t="s">
        <v>39064</v>
      </c>
    </row>
    <row r="30986" spans="1:3" ht="12" customHeight="1" x14ac:dyDescent="0.2">
      <c r="A30986" s="178" t="s">
        <v>48968</v>
      </c>
      <c r="B30986" s="179" t="s">
        <v>48969</v>
      </c>
      <c r="C30986" s="178" t="s">
        <v>39064</v>
      </c>
    </row>
    <row r="30987" spans="1:3" ht="12" customHeight="1" x14ac:dyDescent="0.2">
      <c r="A30987" s="178" t="s">
        <v>48970</v>
      </c>
      <c r="B30987" s="179" t="s">
        <v>48971</v>
      </c>
      <c r="C30987" s="178" t="s">
        <v>39064</v>
      </c>
    </row>
    <row r="30988" spans="1:3" ht="12" customHeight="1" x14ac:dyDescent="0.2">
      <c r="A30988" s="178" t="s">
        <v>48972</v>
      </c>
      <c r="B30988" s="179" t="s">
        <v>48973</v>
      </c>
      <c r="C30988" s="178" t="s">
        <v>39064</v>
      </c>
    </row>
    <row r="30989" spans="1:3" ht="12" customHeight="1" x14ac:dyDescent="0.2">
      <c r="A30989" s="178" t="s">
        <v>48974</v>
      </c>
      <c r="B30989" s="179" t="s">
        <v>48975</v>
      </c>
      <c r="C30989" s="178" t="s">
        <v>39064</v>
      </c>
    </row>
    <row r="30990" spans="1:3" ht="12" customHeight="1" x14ac:dyDescent="0.2">
      <c r="A30990" s="178" t="s">
        <v>48976</v>
      </c>
      <c r="B30990" s="179" t="s">
        <v>48977</v>
      </c>
      <c r="C30990" s="178" t="s">
        <v>39064</v>
      </c>
    </row>
    <row r="30991" spans="1:3" ht="12" customHeight="1" x14ac:dyDescent="0.2">
      <c r="A30991" s="178" t="s">
        <v>48978</v>
      </c>
      <c r="B30991" s="179" t="s">
        <v>48979</v>
      </c>
      <c r="C30991" s="178" t="s">
        <v>35398</v>
      </c>
    </row>
    <row r="30992" spans="1:3" ht="12" customHeight="1" x14ac:dyDescent="0.2">
      <c r="A30992" s="178" t="s">
        <v>48980</v>
      </c>
      <c r="B30992" s="179" t="s">
        <v>48981</v>
      </c>
      <c r="C30992" s="178" t="s">
        <v>35398</v>
      </c>
    </row>
    <row r="30993" spans="1:3" ht="12" customHeight="1" x14ac:dyDescent="0.2"/>
    <row r="30994" spans="1:3" ht="12" customHeight="1" x14ac:dyDescent="0.2">
      <c r="A30994" s="178" t="s">
        <v>48982</v>
      </c>
      <c r="B30994" s="179" t="s">
        <v>48983</v>
      </c>
      <c r="C30994" s="178" t="s">
        <v>39064</v>
      </c>
    </row>
    <row r="30995" spans="1:3" ht="12" customHeight="1" x14ac:dyDescent="0.2">
      <c r="A30995" s="178" t="s">
        <v>48984</v>
      </c>
      <c r="B30995" s="179" t="s">
        <v>48985</v>
      </c>
      <c r="C30995" s="178" t="s">
        <v>39064</v>
      </c>
    </row>
    <row r="30996" spans="1:3" ht="12" customHeight="1" x14ac:dyDescent="0.2">
      <c r="A30996" s="178" t="s">
        <v>48986</v>
      </c>
      <c r="B30996" s="179" t="s">
        <v>48987</v>
      </c>
      <c r="C30996" s="178" t="s">
        <v>39064</v>
      </c>
    </row>
    <row r="30997" spans="1:3" ht="12" customHeight="1" x14ac:dyDescent="0.2">
      <c r="A30997" s="178" t="s">
        <v>48988</v>
      </c>
      <c r="B30997" s="179" t="s">
        <v>48989</v>
      </c>
      <c r="C30997" s="178" t="s">
        <v>39064</v>
      </c>
    </row>
    <row r="30998" spans="1:3" ht="12" customHeight="1" x14ac:dyDescent="0.2">
      <c r="A30998" s="178" t="s">
        <v>48990</v>
      </c>
      <c r="B30998" s="179" t="s">
        <v>48991</v>
      </c>
      <c r="C30998" s="178" t="s">
        <v>39064</v>
      </c>
    </row>
    <row r="30999" spans="1:3" ht="12" customHeight="1" x14ac:dyDescent="0.2">
      <c r="A30999" s="178" t="s">
        <v>48992</v>
      </c>
      <c r="B30999" s="179" t="s">
        <v>48993</v>
      </c>
      <c r="C30999" s="178" t="s">
        <v>39064</v>
      </c>
    </row>
    <row r="31000" spans="1:3" ht="12" customHeight="1" x14ac:dyDescent="0.2">
      <c r="A31000" s="178" t="s">
        <v>48994</v>
      </c>
      <c r="B31000" s="179" t="s">
        <v>48995</v>
      </c>
      <c r="C31000" s="178" t="s">
        <v>39064</v>
      </c>
    </row>
    <row r="31001" spans="1:3" ht="12" customHeight="1" x14ac:dyDescent="0.2">
      <c r="A31001" s="178" t="s">
        <v>48996</v>
      </c>
      <c r="B31001" s="179" t="s">
        <v>48997</v>
      </c>
      <c r="C31001" s="178" t="s">
        <v>39064</v>
      </c>
    </row>
    <row r="31002" spans="1:3" ht="12" customHeight="1" x14ac:dyDescent="0.2"/>
    <row r="31003" spans="1:3" ht="12" customHeight="1" x14ac:dyDescent="0.2"/>
    <row r="31004" spans="1:3" ht="12" customHeight="1" x14ac:dyDescent="0.2">
      <c r="A31004" s="178" t="s">
        <v>48998</v>
      </c>
      <c r="B31004" s="179" t="s">
        <v>48999</v>
      </c>
      <c r="C31004" s="178" t="s">
        <v>35431</v>
      </c>
    </row>
    <row r="31005" spans="1:3" ht="12" customHeight="1" x14ac:dyDescent="0.2"/>
    <row r="31006" spans="1:3" ht="12" customHeight="1" x14ac:dyDescent="0.2">
      <c r="A31006" s="178" t="s">
        <v>49000</v>
      </c>
      <c r="B31006" s="179" t="s">
        <v>49001</v>
      </c>
      <c r="C31006" s="178" t="s">
        <v>35431</v>
      </c>
    </row>
    <row r="31007" spans="1:3" ht="12" customHeight="1" x14ac:dyDescent="0.2">
      <c r="A31007" s="178" t="s">
        <v>49002</v>
      </c>
      <c r="B31007" s="179" t="s">
        <v>49003</v>
      </c>
      <c r="C31007" s="178" t="s">
        <v>35431</v>
      </c>
    </row>
    <row r="31008" spans="1:3" ht="12" customHeight="1" x14ac:dyDescent="0.2">
      <c r="A31008" s="178" t="s">
        <v>49004</v>
      </c>
      <c r="B31008" s="179" t="s">
        <v>49005</v>
      </c>
      <c r="C31008" s="178" t="s">
        <v>35431</v>
      </c>
    </row>
    <row r="31009" spans="1:3" ht="12" customHeight="1" x14ac:dyDescent="0.2">
      <c r="A31009" s="178" t="s">
        <v>49006</v>
      </c>
      <c r="B31009" s="179" t="s">
        <v>49007</v>
      </c>
      <c r="C31009" s="178" t="s">
        <v>35431</v>
      </c>
    </row>
    <row r="31010" spans="1:3" ht="12" customHeight="1" x14ac:dyDescent="0.2">
      <c r="A31010" s="178" t="s">
        <v>49008</v>
      </c>
      <c r="B31010" s="179" t="s">
        <v>49009</v>
      </c>
      <c r="C31010" s="178" t="s">
        <v>35431</v>
      </c>
    </row>
    <row r="31011" spans="1:3" ht="12" customHeight="1" x14ac:dyDescent="0.2">
      <c r="A31011" s="178" t="s">
        <v>49010</v>
      </c>
      <c r="B31011" s="179" t="s">
        <v>49011</v>
      </c>
      <c r="C31011" s="178" t="s">
        <v>35431</v>
      </c>
    </row>
    <row r="31012" spans="1:3" ht="12" customHeight="1" x14ac:dyDescent="0.2">
      <c r="A31012" s="178" t="s">
        <v>49012</v>
      </c>
      <c r="B31012" s="179" t="s">
        <v>49013</v>
      </c>
      <c r="C31012" s="178" t="s">
        <v>35431</v>
      </c>
    </row>
    <row r="31013" spans="1:3" ht="12" customHeight="1" x14ac:dyDescent="0.2">
      <c r="A31013" s="178" t="s">
        <v>49014</v>
      </c>
      <c r="B31013" s="179" t="s">
        <v>49015</v>
      </c>
      <c r="C31013" s="178" t="s">
        <v>35431</v>
      </c>
    </row>
    <row r="31014" spans="1:3" ht="12" customHeight="1" x14ac:dyDescent="0.2">
      <c r="A31014" s="178" t="s">
        <v>49016</v>
      </c>
      <c r="B31014" s="179" t="s">
        <v>49017</v>
      </c>
      <c r="C31014" s="178" t="s">
        <v>35431</v>
      </c>
    </row>
    <row r="31015" spans="1:3" ht="12" customHeight="1" x14ac:dyDescent="0.2">
      <c r="A31015" s="178" t="s">
        <v>49018</v>
      </c>
      <c r="B31015" s="179" t="s">
        <v>49019</v>
      </c>
      <c r="C31015" s="178" t="s">
        <v>35431</v>
      </c>
    </row>
    <row r="31016" spans="1:3" ht="12" customHeight="1" x14ac:dyDescent="0.2"/>
    <row r="31017" spans="1:3" ht="12" customHeight="1" x14ac:dyDescent="0.2">
      <c r="A31017" s="178" t="s">
        <v>49020</v>
      </c>
      <c r="B31017" s="179" t="s">
        <v>49021</v>
      </c>
      <c r="C31017" s="178" t="s">
        <v>35431</v>
      </c>
    </row>
    <row r="31018" spans="1:3" ht="12" customHeight="1" x14ac:dyDescent="0.2">
      <c r="A31018" s="178" t="s">
        <v>49022</v>
      </c>
      <c r="B31018" s="179" t="s">
        <v>49023</v>
      </c>
      <c r="C31018" s="178" t="s">
        <v>35431</v>
      </c>
    </row>
    <row r="31019" spans="1:3" ht="12" customHeight="1" x14ac:dyDescent="0.2">
      <c r="A31019" s="178" t="s">
        <v>49024</v>
      </c>
      <c r="B31019" s="179" t="s">
        <v>49025</v>
      </c>
      <c r="C31019" s="178" t="s">
        <v>35431</v>
      </c>
    </row>
    <row r="31020" spans="1:3" ht="12" customHeight="1" x14ac:dyDescent="0.2">
      <c r="A31020" s="178" t="s">
        <v>49026</v>
      </c>
      <c r="B31020" s="179" t="s">
        <v>49027</v>
      </c>
      <c r="C31020" s="178" t="s">
        <v>35431</v>
      </c>
    </row>
    <row r="31021" spans="1:3" ht="12" customHeight="1" x14ac:dyDescent="0.2"/>
    <row r="31022" spans="1:3" ht="12" customHeight="1" x14ac:dyDescent="0.2">
      <c r="A31022" s="178" t="s">
        <v>49028</v>
      </c>
      <c r="B31022" s="179" t="s">
        <v>49029</v>
      </c>
      <c r="C31022" s="178" t="s">
        <v>35431</v>
      </c>
    </row>
    <row r="31023" spans="1:3" ht="12" customHeight="1" x14ac:dyDescent="0.2">
      <c r="A31023" s="178" t="s">
        <v>49030</v>
      </c>
      <c r="B31023" s="179" t="s">
        <v>49031</v>
      </c>
      <c r="C31023" s="178" t="s">
        <v>35431</v>
      </c>
    </row>
    <row r="31024" spans="1:3" ht="12" customHeight="1" x14ac:dyDescent="0.2">
      <c r="A31024" s="178" t="s">
        <v>49032</v>
      </c>
      <c r="B31024" s="179" t="s">
        <v>49033</v>
      </c>
      <c r="C31024" s="178" t="s">
        <v>35431</v>
      </c>
    </row>
    <row r="31025" spans="1:3" ht="12" customHeight="1" x14ac:dyDescent="0.2">
      <c r="A31025" s="178" t="s">
        <v>49034</v>
      </c>
      <c r="B31025" s="179" t="s">
        <v>49035</v>
      </c>
      <c r="C31025" s="178" t="s">
        <v>35431</v>
      </c>
    </row>
    <row r="31026" spans="1:3" ht="12" customHeight="1" x14ac:dyDescent="0.2">
      <c r="A31026" s="178" t="s">
        <v>49036</v>
      </c>
      <c r="B31026" s="179" t="s">
        <v>49037</v>
      </c>
      <c r="C31026" s="178" t="s">
        <v>35431</v>
      </c>
    </row>
    <row r="31027" spans="1:3" ht="12" customHeight="1" x14ac:dyDescent="0.2"/>
    <row r="31028" spans="1:3" ht="12" customHeight="1" x14ac:dyDescent="0.2"/>
    <row r="31029" spans="1:3" ht="12" customHeight="1" x14ac:dyDescent="0.2">
      <c r="A31029" s="178" t="s">
        <v>49038</v>
      </c>
      <c r="B31029" s="179" t="s">
        <v>49039</v>
      </c>
      <c r="C31029" s="178" t="s">
        <v>35586</v>
      </c>
    </row>
    <row r="31030" spans="1:3" ht="12" customHeight="1" x14ac:dyDescent="0.2"/>
    <row r="31031" spans="1:3" ht="12" customHeight="1" x14ac:dyDescent="0.2">
      <c r="A31031" s="178" t="s">
        <v>49040</v>
      </c>
      <c r="B31031" s="179" t="s">
        <v>49041</v>
      </c>
      <c r="C31031" s="178" t="s">
        <v>39255</v>
      </c>
    </row>
    <row r="31032" spans="1:3" ht="12" customHeight="1" x14ac:dyDescent="0.2">
      <c r="A31032" s="178" t="s">
        <v>49042</v>
      </c>
      <c r="B31032" s="179" t="s">
        <v>49043</v>
      </c>
      <c r="C31032" s="178" t="s">
        <v>35586</v>
      </c>
    </row>
    <row r="31033" spans="1:3" ht="12" customHeight="1" x14ac:dyDescent="0.2"/>
    <row r="31034" spans="1:3" ht="12" customHeight="1" x14ac:dyDescent="0.2">
      <c r="A31034" s="178" t="s">
        <v>49044</v>
      </c>
      <c r="B31034" s="179" t="s">
        <v>49045</v>
      </c>
      <c r="C31034" s="178" t="s">
        <v>35586</v>
      </c>
    </row>
    <row r="31035" spans="1:3" ht="12" customHeight="1" x14ac:dyDescent="0.2">
      <c r="A31035" s="178" t="s">
        <v>49046</v>
      </c>
      <c r="B31035" s="179" t="s">
        <v>49047</v>
      </c>
      <c r="C31035" s="178" t="s">
        <v>35586</v>
      </c>
    </row>
    <row r="31036" spans="1:3" ht="12" customHeight="1" x14ac:dyDescent="0.2">
      <c r="A31036" s="178" t="s">
        <v>49048</v>
      </c>
      <c r="B31036" s="179" t="s">
        <v>49049</v>
      </c>
      <c r="C31036" s="178" t="s">
        <v>35586</v>
      </c>
    </row>
    <row r="31037" spans="1:3" ht="12" customHeight="1" x14ac:dyDescent="0.2"/>
    <row r="31038" spans="1:3" ht="12" customHeight="1" x14ac:dyDescent="0.2">
      <c r="A31038" s="178" t="s">
        <v>49050</v>
      </c>
      <c r="B31038" s="179" t="s">
        <v>49051</v>
      </c>
      <c r="C31038" s="178" t="s">
        <v>35431</v>
      </c>
    </row>
    <row r="31039" spans="1:3" ht="12" customHeight="1" x14ac:dyDescent="0.2"/>
    <row r="31040" spans="1:3" ht="12" customHeight="1" x14ac:dyDescent="0.2">
      <c r="A31040" s="178" t="s">
        <v>49052</v>
      </c>
      <c r="B31040" s="179" t="s">
        <v>49053</v>
      </c>
      <c r="C31040" s="178" t="s">
        <v>35431</v>
      </c>
    </row>
    <row r="31041" spans="1:3" ht="12" customHeight="1" x14ac:dyDescent="0.2">
      <c r="A31041" s="178" t="s">
        <v>49054</v>
      </c>
      <c r="B31041" s="179" t="s">
        <v>49055</v>
      </c>
      <c r="C31041" s="178" t="s">
        <v>35431</v>
      </c>
    </row>
    <row r="31042" spans="1:3" ht="12" customHeight="1" x14ac:dyDescent="0.2">
      <c r="A31042" s="178" t="s">
        <v>49056</v>
      </c>
      <c r="B31042" s="179" t="s">
        <v>49057</v>
      </c>
      <c r="C31042" s="178" t="s">
        <v>35431</v>
      </c>
    </row>
    <row r="31043" spans="1:3" ht="12" customHeight="1" x14ac:dyDescent="0.2">
      <c r="A31043" s="178" t="s">
        <v>49058</v>
      </c>
      <c r="B31043" s="179" t="s">
        <v>49059</v>
      </c>
      <c r="C31043" s="178" t="s">
        <v>35431</v>
      </c>
    </row>
    <row r="31044" spans="1:3" ht="12" customHeight="1" x14ac:dyDescent="0.2">
      <c r="A31044" s="178" t="s">
        <v>49060</v>
      </c>
      <c r="B31044" s="179" t="s">
        <v>49061</v>
      </c>
      <c r="C31044" s="178" t="s">
        <v>35431</v>
      </c>
    </row>
    <row r="31045" spans="1:3" ht="12" customHeight="1" x14ac:dyDescent="0.2">
      <c r="A31045" s="178" t="s">
        <v>49062</v>
      </c>
      <c r="B31045" s="179" t="s">
        <v>49063</v>
      </c>
      <c r="C31045" s="178" t="s">
        <v>35431</v>
      </c>
    </row>
    <row r="31046" spans="1:3" ht="12" customHeight="1" x14ac:dyDescent="0.2"/>
    <row r="31047" spans="1:3" ht="12" customHeight="1" x14ac:dyDescent="0.2"/>
    <row r="31048" spans="1:3" ht="12" customHeight="1" x14ac:dyDescent="0.2">
      <c r="A31048" s="178" t="s">
        <v>49064</v>
      </c>
      <c r="B31048" s="179" t="s">
        <v>49065</v>
      </c>
      <c r="C31048" s="178" t="s">
        <v>35398</v>
      </c>
    </row>
    <row r="31049" spans="1:3" ht="12" customHeight="1" x14ac:dyDescent="0.2">
      <c r="A31049" s="178" t="s">
        <v>49066</v>
      </c>
      <c r="B31049" s="179" t="s">
        <v>49067</v>
      </c>
      <c r="C31049" s="178" t="s">
        <v>35398</v>
      </c>
    </row>
    <row r="31050" spans="1:3" ht="12" customHeight="1" x14ac:dyDescent="0.2">
      <c r="A31050" s="178" t="s">
        <v>49068</v>
      </c>
      <c r="B31050" s="179" t="s">
        <v>49069</v>
      </c>
      <c r="C31050" s="178" t="s">
        <v>35431</v>
      </c>
    </row>
    <row r="31051" spans="1:3" ht="12" customHeight="1" x14ac:dyDescent="0.2">
      <c r="A31051" s="178" t="s">
        <v>49070</v>
      </c>
      <c r="B31051" s="179" t="s">
        <v>49071</v>
      </c>
      <c r="C31051" s="178" t="s">
        <v>35398</v>
      </c>
    </row>
    <row r="31052" spans="1:3" ht="12" customHeight="1" x14ac:dyDescent="0.2">
      <c r="A31052" s="178" t="s">
        <v>49072</v>
      </c>
      <c r="B31052" s="179" t="s">
        <v>49073</v>
      </c>
      <c r="C31052" s="178" t="s">
        <v>35431</v>
      </c>
    </row>
    <row r="31053" spans="1:3" ht="12" customHeight="1" x14ac:dyDescent="0.2">
      <c r="A31053" s="178" t="s">
        <v>49074</v>
      </c>
      <c r="B31053" s="179" t="s">
        <v>49075</v>
      </c>
      <c r="C31053" s="178" t="s">
        <v>39064</v>
      </c>
    </row>
    <row r="31054" spans="1:3" ht="12" customHeight="1" x14ac:dyDescent="0.2">
      <c r="A31054" s="178" t="s">
        <v>49076</v>
      </c>
      <c r="B31054" s="179" t="s">
        <v>49077</v>
      </c>
      <c r="C31054" s="178" t="s">
        <v>35431</v>
      </c>
    </row>
    <row r="31055" spans="1:3" ht="12" customHeight="1" x14ac:dyDescent="0.2">
      <c r="A31055" s="178" t="s">
        <v>49078</v>
      </c>
      <c r="B31055" s="179" t="s">
        <v>49079</v>
      </c>
      <c r="C31055" s="178" t="s">
        <v>35431</v>
      </c>
    </row>
    <row r="31056" spans="1:3" ht="12" customHeight="1" x14ac:dyDescent="0.2">
      <c r="A31056" s="178" t="s">
        <v>49080</v>
      </c>
      <c r="B31056" s="179" t="s">
        <v>49081</v>
      </c>
      <c r="C31056" s="178" t="s">
        <v>35431</v>
      </c>
    </row>
    <row r="31057" spans="1:3" ht="12" customHeight="1" x14ac:dyDescent="0.2">
      <c r="A31057" s="178" t="s">
        <v>49082</v>
      </c>
      <c r="B31057" s="179" t="s">
        <v>49083</v>
      </c>
      <c r="C31057" s="178" t="s">
        <v>35438</v>
      </c>
    </row>
    <row r="31058" spans="1:3" ht="12" customHeight="1" x14ac:dyDescent="0.2">
      <c r="A31058" s="178" t="s">
        <v>49084</v>
      </c>
      <c r="B31058" s="179" t="s">
        <v>49085</v>
      </c>
      <c r="C31058" s="178" t="s">
        <v>35438</v>
      </c>
    </row>
    <row r="31059" spans="1:3" ht="12" customHeight="1" x14ac:dyDescent="0.2">
      <c r="A31059" s="178" t="s">
        <v>49086</v>
      </c>
      <c r="B31059" s="179" t="s">
        <v>49087</v>
      </c>
      <c r="C31059" s="178" t="s">
        <v>35431</v>
      </c>
    </row>
    <row r="31060" spans="1:3" ht="12" customHeight="1" x14ac:dyDescent="0.2">
      <c r="A31060" s="178" t="s">
        <v>49088</v>
      </c>
      <c r="B31060" s="179" t="s">
        <v>49089</v>
      </c>
      <c r="C31060" s="178" t="s">
        <v>39064</v>
      </c>
    </row>
    <row r="31061" spans="1:3" ht="12" customHeight="1" x14ac:dyDescent="0.2">
      <c r="A31061" s="178" t="s">
        <v>49090</v>
      </c>
      <c r="B31061" s="179" t="s">
        <v>49091</v>
      </c>
      <c r="C31061" s="178" t="s">
        <v>39064</v>
      </c>
    </row>
    <row r="31062" spans="1:3" ht="12" customHeight="1" x14ac:dyDescent="0.2">
      <c r="A31062" s="178" t="s">
        <v>49092</v>
      </c>
      <c r="B31062" s="179" t="s">
        <v>49093</v>
      </c>
      <c r="C31062" s="178" t="s">
        <v>39064</v>
      </c>
    </row>
    <row r="31063" spans="1:3" ht="12" customHeight="1" x14ac:dyDescent="0.2">
      <c r="A31063" s="178" t="s">
        <v>49094</v>
      </c>
      <c r="B31063" s="179" t="s">
        <v>49095</v>
      </c>
      <c r="C31063" s="178" t="s">
        <v>35398</v>
      </c>
    </row>
    <row r="31064" spans="1:3" ht="12" customHeight="1" x14ac:dyDescent="0.2">
      <c r="A31064" s="178" t="s">
        <v>49096</v>
      </c>
      <c r="B31064" s="179" t="s">
        <v>49097</v>
      </c>
      <c r="C31064" s="178" t="s">
        <v>39064</v>
      </c>
    </row>
    <row r="31065" spans="1:3" ht="12" customHeight="1" x14ac:dyDescent="0.2"/>
    <row r="31066" spans="1:3" ht="12" customHeight="1" x14ac:dyDescent="0.2"/>
    <row r="31067" spans="1:3" ht="12" customHeight="1" x14ac:dyDescent="0.2">
      <c r="A31067" s="178" t="s">
        <v>49098</v>
      </c>
      <c r="B31067" s="179" t="s">
        <v>49099</v>
      </c>
      <c r="C31067" s="178" t="s">
        <v>39064</v>
      </c>
    </row>
    <row r="31068" spans="1:3" ht="12" customHeight="1" x14ac:dyDescent="0.2"/>
    <row r="31069" spans="1:3" ht="12" customHeight="1" x14ac:dyDescent="0.2">
      <c r="A31069" s="178" t="s">
        <v>49100</v>
      </c>
      <c r="B31069" s="179" t="s">
        <v>49101</v>
      </c>
      <c r="C31069" s="178" t="s">
        <v>35431</v>
      </c>
    </row>
    <row r="31070" spans="1:3" ht="12" customHeight="1" x14ac:dyDescent="0.2">
      <c r="A31070" s="178" t="s">
        <v>49102</v>
      </c>
      <c r="B31070" s="179" t="s">
        <v>49103</v>
      </c>
      <c r="C31070" s="178" t="s">
        <v>35398</v>
      </c>
    </row>
    <row r="31071" spans="1:3" ht="12" customHeight="1" x14ac:dyDescent="0.2">
      <c r="A31071" s="178" t="s">
        <v>49104</v>
      </c>
      <c r="B31071" s="179" t="s">
        <v>49105</v>
      </c>
      <c r="C31071" s="178" t="s">
        <v>35586</v>
      </c>
    </row>
    <row r="31072" spans="1:3" ht="12" customHeight="1" x14ac:dyDescent="0.2">
      <c r="A31072" s="178" t="s">
        <v>49106</v>
      </c>
      <c r="B31072" s="179" t="s">
        <v>49107</v>
      </c>
      <c r="C31072" s="178" t="s">
        <v>35398</v>
      </c>
    </row>
    <row r="31073" spans="1:3" ht="12" customHeight="1" x14ac:dyDescent="0.2">
      <c r="A31073" s="178" t="s">
        <v>49108</v>
      </c>
      <c r="B31073" s="179" t="s">
        <v>49109</v>
      </c>
      <c r="C31073" s="178" t="s">
        <v>35398</v>
      </c>
    </row>
    <row r="31074" spans="1:3" ht="12" customHeight="1" x14ac:dyDescent="0.2">
      <c r="A31074" s="178" t="s">
        <v>49110</v>
      </c>
      <c r="B31074" s="179" t="s">
        <v>49111</v>
      </c>
      <c r="C31074" s="178" t="s">
        <v>35398</v>
      </c>
    </row>
    <row r="31075" spans="1:3" ht="12" customHeight="1" x14ac:dyDescent="0.2">
      <c r="A31075" s="178" t="s">
        <v>49112</v>
      </c>
      <c r="B31075" s="179" t="s">
        <v>49113</v>
      </c>
      <c r="C31075" s="178" t="s">
        <v>35398</v>
      </c>
    </row>
    <row r="31076" spans="1:3" ht="12" customHeight="1" x14ac:dyDescent="0.2">
      <c r="A31076" s="178" t="s">
        <v>49114</v>
      </c>
      <c r="B31076" s="179" t="s">
        <v>49115</v>
      </c>
      <c r="C31076" s="178" t="s">
        <v>35398</v>
      </c>
    </row>
    <row r="31077" spans="1:3" ht="12" customHeight="1" x14ac:dyDescent="0.2">
      <c r="A31077" s="178" t="s">
        <v>49116</v>
      </c>
      <c r="B31077" s="179" t="s">
        <v>49117</v>
      </c>
      <c r="C31077" s="178" t="s">
        <v>35398</v>
      </c>
    </row>
    <row r="31078" spans="1:3" ht="12" customHeight="1" x14ac:dyDescent="0.2">
      <c r="A31078" s="178" t="s">
        <v>49118</v>
      </c>
      <c r="B31078" s="179" t="s">
        <v>49119</v>
      </c>
      <c r="C31078" s="178" t="s">
        <v>35398</v>
      </c>
    </row>
    <row r="31079" spans="1:3" ht="12" customHeight="1" x14ac:dyDescent="0.2">
      <c r="A31079" s="178" t="s">
        <v>49120</v>
      </c>
      <c r="B31079" s="179" t="s">
        <v>49121</v>
      </c>
      <c r="C31079" s="178" t="s">
        <v>35398</v>
      </c>
    </row>
    <row r="31080" spans="1:3" ht="12" customHeight="1" x14ac:dyDescent="0.2"/>
    <row r="31081" spans="1:3" ht="12" customHeight="1" x14ac:dyDescent="0.2">
      <c r="A31081" s="178" t="s">
        <v>49122</v>
      </c>
      <c r="B31081" s="179" t="s">
        <v>49123</v>
      </c>
      <c r="C31081" s="178" t="s">
        <v>23897</v>
      </c>
    </row>
    <row r="31082" spans="1:3" ht="12" customHeight="1" x14ac:dyDescent="0.2"/>
    <row r="31083" spans="1:3" ht="12" customHeight="1" x14ac:dyDescent="0.2"/>
    <row r="31084" spans="1:3" ht="12" customHeight="1" x14ac:dyDescent="0.2"/>
    <row r="31085" spans="1:3" ht="12" customHeight="1" x14ac:dyDescent="0.2">
      <c r="A31085" s="178" t="s">
        <v>49124</v>
      </c>
      <c r="B31085" s="179" t="s">
        <v>49125</v>
      </c>
      <c r="C31085" s="178" t="s">
        <v>23897</v>
      </c>
    </row>
    <row r="31086" spans="1:3" ht="12" customHeight="1" x14ac:dyDescent="0.2">
      <c r="A31086" s="178" t="s">
        <v>49126</v>
      </c>
      <c r="B31086" s="179" t="s">
        <v>49127</v>
      </c>
      <c r="C31086" s="178" t="s">
        <v>23897</v>
      </c>
    </row>
    <row r="31087" spans="1:3" ht="12" customHeight="1" x14ac:dyDescent="0.2">
      <c r="A31087" s="178" t="s">
        <v>49128</v>
      </c>
      <c r="B31087" s="179" t="s">
        <v>49129</v>
      </c>
      <c r="C31087" s="178" t="s">
        <v>23897</v>
      </c>
    </row>
    <row r="31088" spans="1:3" ht="12" customHeight="1" x14ac:dyDescent="0.2">
      <c r="A31088" s="178" t="s">
        <v>49130</v>
      </c>
      <c r="B31088" s="179" t="s">
        <v>49131</v>
      </c>
      <c r="C31088" s="178" t="s">
        <v>23897</v>
      </c>
    </row>
    <row r="31089" spans="1:3" ht="12" customHeight="1" x14ac:dyDescent="0.2">
      <c r="A31089" s="178" t="s">
        <v>49132</v>
      </c>
      <c r="B31089" s="179" t="s">
        <v>49133</v>
      </c>
      <c r="C31089" s="178" t="s">
        <v>39348</v>
      </c>
    </row>
    <row r="31090" spans="1:3" ht="12" customHeight="1" x14ac:dyDescent="0.2">
      <c r="A31090" s="178" t="s">
        <v>49134</v>
      </c>
      <c r="B31090" s="179" t="s">
        <v>49135</v>
      </c>
      <c r="C31090" s="178" t="s">
        <v>35398</v>
      </c>
    </row>
    <row r="31091" spans="1:3" ht="12" customHeight="1" x14ac:dyDescent="0.2">
      <c r="A31091" s="178" t="s">
        <v>49136</v>
      </c>
      <c r="B31091" s="179" t="s">
        <v>49137</v>
      </c>
      <c r="C31091" s="178" t="s">
        <v>35398</v>
      </c>
    </row>
    <row r="31092" spans="1:3" ht="12" customHeight="1" x14ac:dyDescent="0.2">
      <c r="A31092" s="178" t="s">
        <v>49138</v>
      </c>
      <c r="B31092" s="179" t="s">
        <v>49139</v>
      </c>
      <c r="C31092" s="178" t="s">
        <v>23897</v>
      </c>
    </row>
    <row r="31093" spans="1:3" ht="12" customHeight="1" x14ac:dyDescent="0.2"/>
    <row r="31094" spans="1:3" ht="12" customHeight="1" x14ac:dyDescent="0.2">
      <c r="A31094" s="178" t="s">
        <v>49140</v>
      </c>
      <c r="B31094" s="179" t="s">
        <v>49141</v>
      </c>
      <c r="C31094" s="178" t="s">
        <v>35398</v>
      </c>
    </row>
    <row r="31095" spans="1:3" ht="12" customHeight="1" x14ac:dyDescent="0.2"/>
    <row r="31096" spans="1:3" ht="12" customHeight="1" x14ac:dyDescent="0.2">
      <c r="A31096" s="178" t="s">
        <v>49142</v>
      </c>
      <c r="B31096" s="179" t="s">
        <v>49143</v>
      </c>
      <c r="C31096" s="178" t="s">
        <v>39064</v>
      </c>
    </row>
    <row r="31097" spans="1:3" ht="12" customHeight="1" x14ac:dyDescent="0.2">
      <c r="A31097" s="178" t="s">
        <v>49144</v>
      </c>
      <c r="B31097" s="179" t="s">
        <v>49145</v>
      </c>
      <c r="C31097" s="178" t="s">
        <v>39064</v>
      </c>
    </row>
    <row r="31098" spans="1:3" ht="12" customHeight="1" x14ac:dyDescent="0.2">
      <c r="A31098" s="178" t="s">
        <v>49146</v>
      </c>
      <c r="B31098" s="179" t="s">
        <v>49147</v>
      </c>
      <c r="C31098" s="178" t="s">
        <v>39064</v>
      </c>
    </row>
    <row r="31099" spans="1:3" ht="12" customHeight="1" x14ac:dyDescent="0.2">
      <c r="A31099" s="178" t="s">
        <v>49148</v>
      </c>
      <c r="B31099" s="179" t="s">
        <v>49149</v>
      </c>
      <c r="C31099" s="178" t="s">
        <v>35398</v>
      </c>
    </row>
    <row r="31100" spans="1:3" ht="12" customHeight="1" x14ac:dyDescent="0.2">
      <c r="A31100" s="178" t="s">
        <v>49150</v>
      </c>
      <c r="B31100" s="179" t="s">
        <v>49151</v>
      </c>
      <c r="C31100" s="178" t="s">
        <v>35398</v>
      </c>
    </row>
    <row r="31101" spans="1:3" ht="12" customHeight="1" x14ac:dyDescent="0.2">
      <c r="A31101" s="178" t="s">
        <v>49152</v>
      </c>
      <c r="B31101" s="179" t="s">
        <v>49153</v>
      </c>
      <c r="C31101" s="178" t="s">
        <v>35398</v>
      </c>
    </row>
    <row r="31102" spans="1:3" ht="12" customHeight="1" x14ac:dyDescent="0.2"/>
    <row r="31103" spans="1:3" ht="12" customHeight="1" x14ac:dyDescent="0.2">
      <c r="A31103" s="178" t="s">
        <v>49154</v>
      </c>
      <c r="B31103" s="179" t="s">
        <v>49155</v>
      </c>
      <c r="C31103" s="178" t="s">
        <v>23897</v>
      </c>
    </row>
    <row r="31104" spans="1:3" ht="12" customHeight="1" x14ac:dyDescent="0.2">
      <c r="A31104" s="178" t="s">
        <v>49156</v>
      </c>
      <c r="B31104" s="179" t="s">
        <v>49157</v>
      </c>
      <c r="C31104" s="178" t="s">
        <v>35398</v>
      </c>
    </row>
    <row r="31105" spans="1:3" ht="12" customHeight="1" x14ac:dyDescent="0.2">
      <c r="A31105" s="178" t="s">
        <v>49158</v>
      </c>
      <c r="B31105" s="179" t="s">
        <v>49159</v>
      </c>
      <c r="C31105" s="178" t="s">
        <v>35398</v>
      </c>
    </row>
    <row r="31106" spans="1:3" ht="12" customHeight="1" x14ac:dyDescent="0.2">
      <c r="A31106" s="178" t="s">
        <v>49160</v>
      </c>
      <c r="B31106" s="179" t="s">
        <v>49161</v>
      </c>
      <c r="C31106" s="178" t="s">
        <v>35398</v>
      </c>
    </row>
    <row r="31107" spans="1:3" ht="12" customHeight="1" x14ac:dyDescent="0.2">
      <c r="A31107" s="178" t="s">
        <v>49162</v>
      </c>
      <c r="B31107" s="179" t="s">
        <v>49163</v>
      </c>
      <c r="C31107" s="178" t="s">
        <v>35398</v>
      </c>
    </row>
    <row r="31108" spans="1:3" ht="12" customHeight="1" x14ac:dyDescent="0.2"/>
    <row r="31109" spans="1:3" ht="12" customHeight="1" x14ac:dyDescent="0.2">
      <c r="A31109" s="178" t="s">
        <v>49164</v>
      </c>
      <c r="B31109" s="179" t="s">
        <v>49165</v>
      </c>
      <c r="C31109" s="178" t="s">
        <v>23897</v>
      </c>
    </row>
    <row r="31110" spans="1:3" ht="12" customHeight="1" x14ac:dyDescent="0.2"/>
    <row r="31111" spans="1:3" ht="12" customHeight="1" x14ac:dyDescent="0.2">
      <c r="A31111" s="178" t="s">
        <v>49166</v>
      </c>
      <c r="B31111" s="179" t="s">
        <v>49167</v>
      </c>
      <c r="C31111" s="178" t="s">
        <v>23897</v>
      </c>
    </row>
    <row r="31112" spans="1:3" ht="12" customHeight="1" x14ac:dyDescent="0.2">
      <c r="A31112" s="178" t="s">
        <v>49168</v>
      </c>
      <c r="B31112" s="179" t="s">
        <v>49169</v>
      </c>
      <c r="C31112" s="178" t="s">
        <v>23897</v>
      </c>
    </row>
    <row r="31113" spans="1:3" ht="12" customHeight="1" x14ac:dyDescent="0.2">
      <c r="A31113" s="178" t="s">
        <v>49170</v>
      </c>
      <c r="B31113" s="179" t="s">
        <v>49171</v>
      </c>
      <c r="C31113" s="178" t="s">
        <v>23897</v>
      </c>
    </row>
    <row r="31114" spans="1:3" ht="12" customHeight="1" x14ac:dyDescent="0.2"/>
    <row r="31115" spans="1:3" ht="12" customHeight="1" x14ac:dyDescent="0.2"/>
    <row r="31116" spans="1:3" ht="12" customHeight="1" x14ac:dyDescent="0.2">
      <c r="A31116" s="178" t="s">
        <v>49172</v>
      </c>
      <c r="B31116" s="179" t="s">
        <v>49173</v>
      </c>
      <c r="C31116" s="178" t="s">
        <v>35431</v>
      </c>
    </row>
    <row r="31117" spans="1:3" ht="12" customHeight="1" x14ac:dyDescent="0.2">
      <c r="A31117" s="178" t="s">
        <v>49174</v>
      </c>
      <c r="B31117" s="179" t="s">
        <v>49175</v>
      </c>
      <c r="C31117" s="178" t="s">
        <v>35431</v>
      </c>
    </row>
    <row r="31118" spans="1:3" ht="12" customHeight="1" x14ac:dyDescent="0.2">
      <c r="A31118" s="178" t="s">
        <v>49176</v>
      </c>
      <c r="B31118" s="179" t="s">
        <v>49177</v>
      </c>
      <c r="C31118" s="178" t="s">
        <v>35431</v>
      </c>
    </row>
    <row r="31119" spans="1:3" ht="12" customHeight="1" x14ac:dyDescent="0.2">
      <c r="A31119" s="178" t="s">
        <v>49178</v>
      </c>
      <c r="B31119" s="179" t="s">
        <v>49179</v>
      </c>
      <c r="C31119" s="178" t="s">
        <v>35431</v>
      </c>
    </row>
    <row r="31120" spans="1:3" ht="12" customHeight="1" x14ac:dyDescent="0.2">
      <c r="A31120" s="178" t="s">
        <v>49180</v>
      </c>
      <c r="B31120" s="179" t="s">
        <v>49181</v>
      </c>
      <c r="C31120" s="178" t="s">
        <v>35431</v>
      </c>
    </row>
    <row r="31121" spans="1:3" ht="12" customHeight="1" x14ac:dyDescent="0.2">
      <c r="A31121" s="178" t="s">
        <v>49182</v>
      </c>
      <c r="B31121" s="179" t="s">
        <v>49183</v>
      </c>
      <c r="C31121" s="178" t="s">
        <v>35431</v>
      </c>
    </row>
    <row r="31122" spans="1:3" ht="12" customHeight="1" x14ac:dyDescent="0.2">
      <c r="A31122" s="178" t="s">
        <v>49184</v>
      </c>
      <c r="B31122" s="179" t="s">
        <v>49185</v>
      </c>
      <c r="C31122" s="178" t="s">
        <v>35431</v>
      </c>
    </row>
    <row r="31123" spans="1:3" ht="12" customHeight="1" x14ac:dyDescent="0.2">
      <c r="A31123" s="178" t="s">
        <v>49186</v>
      </c>
      <c r="B31123" s="179" t="s">
        <v>49187</v>
      </c>
      <c r="C31123" s="178" t="s">
        <v>35431</v>
      </c>
    </row>
    <row r="31124" spans="1:3" ht="12" customHeight="1" x14ac:dyDescent="0.2">
      <c r="A31124" s="178" t="s">
        <v>49188</v>
      </c>
      <c r="B31124" s="179" t="s">
        <v>49189</v>
      </c>
      <c r="C31124" s="178" t="s">
        <v>35431</v>
      </c>
    </row>
    <row r="31125" spans="1:3" ht="12" customHeight="1" x14ac:dyDescent="0.2">
      <c r="A31125" s="178" t="s">
        <v>49190</v>
      </c>
      <c r="B31125" s="179" t="s">
        <v>49191</v>
      </c>
      <c r="C31125" s="178" t="s">
        <v>35431</v>
      </c>
    </row>
    <row r="31126" spans="1:3" ht="12" customHeight="1" x14ac:dyDescent="0.2">
      <c r="A31126" s="178" t="s">
        <v>49192</v>
      </c>
      <c r="B31126" s="179" t="s">
        <v>49193</v>
      </c>
      <c r="C31126" s="178" t="s">
        <v>35431</v>
      </c>
    </row>
    <row r="31127" spans="1:3" ht="12" customHeight="1" x14ac:dyDescent="0.2">
      <c r="A31127" s="178" t="s">
        <v>49194</v>
      </c>
      <c r="B31127" s="179" t="s">
        <v>49195</v>
      </c>
      <c r="C31127" s="178" t="s">
        <v>35431</v>
      </c>
    </row>
    <row r="31128" spans="1:3" ht="12" customHeight="1" x14ac:dyDescent="0.2">
      <c r="A31128" s="178" t="s">
        <v>49196</v>
      </c>
      <c r="B31128" s="179" t="s">
        <v>49197</v>
      </c>
      <c r="C31128" s="178" t="s">
        <v>35431</v>
      </c>
    </row>
    <row r="31129" spans="1:3" ht="12" customHeight="1" x14ac:dyDescent="0.2">
      <c r="A31129" s="178" t="s">
        <v>49198</v>
      </c>
      <c r="B31129" s="179" t="s">
        <v>49199</v>
      </c>
      <c r="C31129" s="178" t="s">
        <v>35431</v>
      </c>
    </row>
    <row r="31130" spans="1:3" ht="12" customHeight="1" x14ac:dyDescent="0.2">
      <c r="A31130" s="178" t="s">
        <v>49200</v>
      </c>
      <c r="B31130" s="179" t="s">
        <v>49201</v>
      </c>
      <c r="C31130" s="178" t="s">
        <v>35431</v>
      </c>
    </row>
    <row r="31131" spans="1:3" ht="12" customHeight="1" x14ac:dyDescent="0.2">
      <c r="A31131" s="178" t="s">
        <v>49202</v>
      </c>
      <c r="B31131" s="179" t="s">
        <v>49203</v>
      </c>
      <c r="C31131" s="178" t="s">
        <v>35431</v>
      </c>
    </row>
    <row r="31132" spans="1:3" ht="12" customHeight="1" x14ac:dyDescent="0.2"/>
    <row r="31133" spans="1:3" ht="12" customHeight="1" x14ac:dyDescent="0.2"/>
    <row r="31134" spans="1:3" ht="12" customHeight="1" x14ac:dyDescent="0.2">
      <c r="A31134" s="178" t="s">
        <v>49204</v>
      </c>
      <c r="B31134" s="179" t="s">
        <v>49205</v>
      </c>
      <c r="C31134" s="178" t="s">
        <v>35586</v>
      </c>
    </row>
    <row r="31135" spans="1:3" ht="12" customHeight="1" x14ac:dyDescent="0.2">
      <c r="A31135" s="178" t="s">
        <v>49206</v>
      </c>
      <c r="B31135" s="179" t="s">
        <v>49207</v>
      </c>
      <c r="C31135" s="178" t="s">
        <v>35431</v>
      </c>
    </row>
    <row r="31136" spans="1:3" ht="12" customHeight="1" x14ac:dyDescent="0.2"/>
    <row r="31137" spans="1:3" ht="12" customHeight="1" x14ac:dyDescent="0.2">
      <c r="A31137" s="178" t="s">
        <v>49208</v>
      </c>
      <c r="B31137" s="179" t="s">
        <v>49209</v>
      </c>
      <c r="C31137" s="178" t="s">
        <v>35586</v>
      </c>
    </row>
    <row r="31138" spans="1:3" ht="12" customHeight="1" x14ac:dyDescent="0.2">
      <c r="A31138" s="178" t="s">
        <v>49210</v>
      </c>
      <c r="B31138" s="179" t="s">
        <v>49211</v>
      </c>
      <c r="C31138" s="178" t="s">
        <v>35586</v>
      </c>
    </row>
    <row r="31139" spans="1:3" ht="12" customHeight="1" x14ac:dyDescent="0.2">
      <c r="A31139" s="178" t="s">
        <v>49212</v>
      </c>
      <c r="B31139" s="179" t="s">
        <v>49213</v>
      </c>
      <c r="C31139" s="178" t="s">
        <v>35586</v>
      </c>
    </row>
    <row r="31140" spans="1:3" ht="12" customHeight="1" x14ac:dyDescent="0.2">
      <c r="A31140" s="178" t="s">
        <v>49214</v>
      </c>
      <c r="B31140" s="179" t="s">
        <v>49215</v>
      </c>
      <c r="C31140" s="178" t="s">
        <v>35586</v>
      </c>
    </row>
    <row r="31141" spans="1:3" ht="12" customHeight="1" x14ac:dyDescent="0.2">
      <c r="A31141" s="178" t="s">
        <v>49216</v>
      </c>
      <c r="B31141" s="179" t="s">
        <v>49217</v>
      </c>
      <c r="C31141" s="178" t="s">
        <v>35586</v>
      </c>
    </row>
    <row r="31142" spans="1:3" ht="12" customHeight="1" x14ac:dyDescent="0.2">
      <c r="A31142" s="178" t="s">
        <v>49218</v>
      </c>
      <c r="B31142" s="179" t="s">
        <v>49219</v>
      </c>
      <c r="C31142" s="178" t="s">
        <v>35586</v>
      </c>
    </row>
    <row r="31143" spans="1:3" ht="12" customHeight="1" x14ac:dyDescent="0.2">
      <c r="A31143" s="178" t="s">
        <v>49220</v>
      </c>
      <c r="B31143" s="179" t="s">
        <v>49221</v>
      </c>
      <c r="C31143" s="178" t="s">
        <v>35586</v>
      </c>
    </row>
    <row r="31144" spans="1:3" ht="12" customHeight="1" x14ac:dyDescent="0.2">
      <c r="A31144" s="178" t="s">
        <v>49222</v>
      </c>
      <c r="B31144" s="179" t="s">
        <v>49223</v>
      </c>
      <c r="C31144" s="178" t="s">
        <v>35586</v>
      </c>
    </row>
    <row r="31145" spans="1:3" ht="12" customHeight="1" x14ac:dyDescent="0.2"/>
    <row r="31146" spans="1:3" ht="12" customHeight="1" x14ac:dyDescent="0.2"/>
    <row r="31147" spans="1:3" ht="12" customHeight="1" x14ac:dyDescent="0.2">
      <c r="A31147" s="178" t="s">
        <v>49224</v>
      </c>
      <c r="B31147" s="179" t="s">
        <v>49225</v>
      </c>
      <c r="C31147" s="178" t="s">
        <v>35431</v>
      </c>
    </row>
    <row r="31148" spans="1:3" ht="12" customHeight="1" x14ac:dyDescent="0.2">
      <c r="A31148" s="178" t="s">
        <v>49226</v>
      </c>
      <c r="B31148" s="179" t="s">
        <v>49227</v>
      </c>
      <c r="C31148" s="178" t="s">
        <v>35431</v>
      </c>
    </row>
    <row r="31149" spans="1:3" ht="12" customHeight="1" x14ac:dyDescent="0.2">
      <c r="A31149" s="178" t="s">
        <v>49228</v>
      </c>
      <c r="B31149" s="179" t="s">
        <v>49229</v>
      </c>
      <c r="C31149" s="178" t="s">
        <v>35431</v>
      </c>
    </row>
    <row r="31150" spans="1:3" ht="12" customHeight="1" x14ac:dyDescent="0.2"/>
    <row r="31151" spans="1:3" ht="12" customHeight="1" x14ac:dyDescent="0.2"/>
    <row r="31152" spans="1:3" ht="12" customHeight="1" x14ac:dyDescent="0.2">
      <c r="A31152" s="178" t="s">
        <v>49230</v>
      </c>
      <c r="B31152" s="179" t="s">
        <v>49231</v>
      </c>
      <c r="C31152" s="178" t="s">
        <v>35431</v>
      </c>
    </row>
    <row r="31153" spans="1:3" ht="12" customHeight="1" x14ac:dyDescent="0.2">
      <c r="A31153" s="178" t="s">
        <v>49232</v>
      </c>
      <c r="B31153" s="179" t="s">
        <v>49233</v>
      </c>
      <c r="C31153" s="178" t="s">
        <v>35431</v>
      </c>
    </row>
    <row r="31154" spans="1:3" ht="12" customHeight="1" x14ac:dyDescent="0.2">
      <c r="A31154" s="178" t="s">
        <v>49234</v>
      </c>
      <c r="B31154" s="179" t="s">
        <v>49235</v>
      </c>
      <c r="C31154" s="178" t="s">
        <v>35431</v>
      </c>
    </row>
    <row r="31155" spans="1:3" ht="12" customHeight="1" x14ac:dyDescent="0.2">
      <c r="A31155" s="178" t="s">
        <v>49236</v>
      </c>
      <c r="B31155" s="179" t="s">
        <v>49237</v>
      </c>
      <c r="C31155" s="178" t="s">
        <v>35431</v>
      </c>
    </row>
    <row r="31156" spans="1:3" ht="12" customHeight="1" x14ac:dyDescent="0.2">
      <c r="A31156" s="178" t="s">
        <v>49238</v>
      </c>
      <c r="B31156" s="179" t="s">
        <v>49239</v>
      </c>
      <c r="C31156" s="178" t="s">
        <v>35431</v>
      </c>
    </row>
    <row r="31157" spans="1:3" ht="12" customHeight="1" x14ac:dyDescent="0.2">
      <c r="A31157" s="178" t="s">
        <v>49240</v>
      </c>
      <c r="B31157" s="179" t="s">
        <v>49241</v>
      </c>
      <c r="C31157" s="178" t="s">
        <v>35431</v>
      </c>
    </row>
    <row r="31158" spans="1:3" ht="12" customHeight="1" x14ac:dyDescent="0.2">
      <c r="A31158" s="178" t="s">
        <v>49242</v>
      </c>
      <c r="B31158" s="179" t="s">
        <v>49243</v>
      </c>
      <c r="C31158" s="178" t="s">
        <v>35431</v>
      </c>
    </row>
    <row r="31159" spans="1:3" ht="12" customHeight="1" x14ac:dyDescent="0.2">
      <c r="A31159" s="178" t="s">
        <v>49244</v>
      </c>
      <c r="B31159" s="179" t="s">
        <v>49245</v>
      </c>
      <c r="C31159" s="178" t="s">
        <v>35431</v>
      </c>
    </row>
    <row r="31160" spans="1:3" ht="12" customHeight="1" x14ac:dyDescent="0.2"/>
    <row r="31161" spans="1:3" ht="12" customHeight="1" x14ac:dyDescent="0.2">
      <c r="A31161" s="178" t="s">
        <v>49246</v>
      </c>
      <c r="B31161" s="179" t="s">
        <v>49247</v>
      </c>
      <c r="C31161" s="178" t="s">
        <v>23897</v>
      </c>
    </row>
    <row r="31162" spans="1:3" ht="12" customHeight="1" x14ac:dyDescent="0.2">
      <c r="A31162" s="178" t="s">
        <v>49248</v>
      </c>
      <c r="B31162" s="179" t="s">
        <v>49249</v>
      </c>
      <c r="C31162" s="178" t="s">
        <v>23897</v>
      </c>
    </row>
    <row r="31163" spans="1:3" ht="12" customHeight="1" x14ac:dyDescent="0.2">
      <c r="A31163" s="178" t="s">
        <v>49250</v>
      </c>
      <c r="B31163" s="179" t="s">
        <v>49251</v>
      </c>
      <c r="C31163" s="178" t="s">
        <v>35431</v>
      </c>
    </row>
    <row r="31164" spans="1:3" ht="12" customHeight="1" x14ac:dyDescent="0.2">
      <c r="A31164" s="178" t="s">
        <v>49252</v>
      </c>
      <c r="B31164" s="179" t="s">
        <v>49253</v>
      </c>
      <c r="C31164" s="178" t="s">
        <v>35431</v>
      </c>
    </row>
    <row r="31165" spans="1:3" ht="12" customHeight="1" x14ac:dyDescent="0.2">
      <c r="A31165" s="178" t="s">
        <v>49254</v>
      </c>
      <c r="B31165" s="179" t="s">
        <v>49255</v>
      </c>
      <c r="C31165" s="178" t="s">
        <v>35398</v>
      </c>
    </row>
    <row r="31166" spans="1:3" ht="12" customHeight="1" x14ac:dyDescent="0.2">
      <c r="A31166" s="178" t="s">
        <v>49256</v>
      </c>
      <c r="B31166" s="179" t="s">
        <v>49257</v>
      </c>
      <c r="C31166" s="178" t="s">
        <v>35398</v>
      </c>
    </row>
    <row r="31167" spans="1:3" ht="12" customHeight="1" x14ac:dyDescent="0.2">
      <c r="A31167" s="178" t="s">
        <v>49258</v>
      </c>
      <c r="B31167" s="179" t="s">
        <v>49259</v>
      </c>
      <c r="C31167" s="178" t="s">
        <v>35398</v>
      </c>
    </row>
    <row r="31168" spans="1:3" ht="12" customHeight="1" x14ac:dyDescent="0.2">
      <c r="A31168" s="178" t="s">
        <v>49260</v>
      </c>
      <c r="B31168" s="179" t="s">
        <v>49261</v>
      </c>
      <c r="C31168" s="178" t="s">
        <v>35398</v>
      </c>
    </row>
    <row r="31169" spans="1:3" ht="12" customHeight="1" x14ac:dyDescent="0.2">
      <c r="A31169" s="178" t="s">
        <v>49262</v>
      </c>
      <c r="B31169" s="179" t="s">
        <v>49263</v>
      </c>
      <c r="C31169" s="178" t="s">
        <v>35398</v>
      </c>
    </row>
    <row r="31170" spans="1:3" ht="12" customHeight="1" x14ac:dyDescent="0.2">
      <c r="A31170" s="178" t="s">
        <v>49264</v>
      </c>
      <c r="B31170" s="179" t="s">
        <v>49265</v>
      </c>
      <c r="C31170" s="178" t="s">
        <v>35398</v>
      </c>
    </row>
    <row r="31171" spans="1:3" ht="12" customHeight="1" x14ac:dyDescent="0.2">
      <c r="A31171" s="178" t="s">
        <v>49266</v>
      </c>
      <c r="B31171" s="179" t="s">
        <v>49267</v>
      </c>
      <c r="C31171" s="178" t="s">
        <v>35398</v>
      </c>
    </row>
    <row r="31172" spans="1:3" ht="12" customHeight="1" x14ac:dyDescent="0.2">
      <c r="A31172" s="178" t="s">
        <v>49268</v>
      </c>
      <c r="B31172" s="179" t="s">
        <v>49269</v>
      </c>
      <c r="C31172" s="178" t="s">
        <v>35398</v>
      </c>
    </row>
    <row r="31173" spans="1:3" ht="12" customHeight="1" x14ac:dyDescent="0.2">
      <c r="A31173" s="178" t="s">
        <v>49270</v>
      </c>
      <c r="B31173" s="179" t="s">
        <v>49271</v>
      </c>
      <c r="C31173" s="178" t="s">
        <v>35398</v>
      </c>
    </row>
    <row r="31174" spans="1:3" ht="12" customHeight="1" x14ac:dyDescent="0.2">
      <c r="A31174" s="178" t="s">
        <v>49272</v>
      </c>
      <c r="B31174" s="179" t="s">
        <v>49273</v>
      </c>
      <c r="C31174" s="178" t="s">
        <v>35398</v>
      </c>
    </row>
    <row r="31175" spans="1:3" ht="12" customHeight="1" x14ac:dyDescent="0.2">
      <c r="A31175" s="178" t="s">
        <v>49274</v>
      </c>
      <c r="B31175" s="179" t="s">
        <v>49275</v>
      </c>
      <c r="C31175" s="178" t="s">
        <v>35398</v>
      </c>
    </row>
    <row r="31176" spans="1:3" ht="12" customHeight="1" x14ac:dyDescent="0.2">
      <c r="A31176" s="178" t="s">
        <v>49276</v>
      </c>
      <c r="B31176" s="179" t="s">
        <v>49277</v>
      </c>
      <c r="C31176" s="178" t="s">
        <v>35398</v>
      </c>
    </row>
    <row r="31177" spans="1:3" ht="12" customHeight="1" x14ac:dyDescent="0.2">
      <c r="A31177" s="178" t="s">
        <v>49278</v>
      </c>
      <c r="B31177" s="179" t="s">
        <v>49279</v>
      </c>
      <c r="C31177" s="178" t="s">
        <v>35398</v>
      </c>
    </row>
    <row r="31178" spans="1:3" ht="12" customHeight="1" x14ac:dyDescent="0.2">
      <c r="A31178" s="178" t="s">
        <v>49280</v>
      </c>
      <c r="B31178" s="179" t="s">
        <v>49281</v>
      </c>
      <c r="C31178" s="178" t="s">
        <v>35398</v>
      </c>
    </row>
    <row r="31179" spans="1:3" ht="12" customHeight="1" x14ac:dyDescent="0.2">
      <c r="A31179" s="178" t="s">
        <v>49282</v>
      </c>
      <c r="B31179" s="179" t="s">
        <v>49283</v>
      </c>
      <c r="C31179" s="178" t="s">
        <v>35398</v>
      </c>
    </row>
    <row r="31180" spans="1:3" ht="12" customHeight="1" x14ac:dyDescent="0.2"/>
    <row r="31181" spans="1:3" ht="12" customHeight="1" x14ac:dyDescent="0.2">
      <c r="A31181" s="178" t="s">
        <v>49284</v>
      </c>
      <c r="B31181" s="179" t="s">
        <v>49285</v>
      </c>
      <c r="C31181" s="178" t="s">
        <v>35431</v>
      </c>
    </row>
    <row r="31182" spans="1:3" ht="12" customHeight="1" x14ac:dyDescent="0.2">
      <c r="A31182" s="178" t="s">
        <v>49286</v>
      </c>
      <c r="B31182" s="179" t="s">
        <v>49287</v>
      </c>
      <c r="C31182" s="178" t="s">
        <v>35431</v>
      </c>
    </row>
    <row r="31183" spans="1:3" ht="12" customHeight="1" x14ac:dyDescent="0.2"/>
    <row r="31184" spans="1:3" ht="12" customHeight="1" x14ac:dyDescent="0.2"/>
    <row r="31185" spans="1:3" ht="12" customHeight="1" x14ac:dyDescent="0.2">
      <c r="A31185" s="178" t="s">
        <v>49288</v>
      </c>
      <c r="B31185" s="179" t="s">
        <v>49289</v>
      </c>
      <c r="C31185" s="178" t="s">
        <v>35586</v>
      </c>
    </row>
    <row r="31186" spans="1:3" ht="12" customHeight="1" x14ac:dyDescent="0.2">
      <c r="A31186" s="178" t="s">
        <v>49290</v>
      </c>
      <c r="B31186" s="179" t="s">
        <v>49291</v>
      </c>
      <c r="C31186" s="178" t="s">
        <v>35586</v>
      </c>
    </row>
    <row r="31187" spans="1:3" ht="12" customHeight="1" x14ac:dyDescent="0.2">
      <c r="A31187" s="178" t="s">
        <v>49292</v>
      </c>
      <c r="B31187" s="179" t="s">
        <v>49293</v>
      </c>
      <c r="C31187" s="178" t="s">
        <v>35586</v>
      </c>
    </row>
    <row r="31188" spans="1:3" ht="12" customHeight="1" x14ac:dyDescent="0.2">
      <c r="A31188" s="178" t="s">
        <v>49294</v>
      </c>
      <c r="B31188" s="179" t="s">
        <v>49295</v>
      </c>
      <c r="C31188" s="178" t="s">
        <v>35586</v>
      </c>
    </row>
    <row r="31189" spans="1:3" ht="12" customHeight="1" x14ac:dyDescent="0.2">
      <c r="A31189" s="178" t="s">
        <v>49296</v>
      </c>
      <c r="B31189" s="179" t="s">
        <v>49297</v>
      </c>
      <c r="C31189" s="178" t="s">
        <v>35586</v>
      </c>
    </row>
    <row r="31190" spans="1:3" ht="12" customHeight="1" x14ac:dyDescent="0.2">
      <c r="A31190" s="178" t="s">
        <v>49298</v>
      </c>
      <c r="B31190" s="179" t="s">
        <v>49299</v>
      </c>
      <c r="C31190" s="178" t="s">
        <v>35586</v>
      </c>
    </row>
    <row r="31191" spans="1:3" ht="12" customHeight="1" x14ac:dyDescent="0.2">
      <c r="A31191" s="178" t="s">
        <v>49300</v>
      </c>
      <c r="B31191" s="179" t="s">
        <v>49301</v>
      </c>
      <c r="C31191" s="178" t="s">
        <v>35586</v>
      </c>
    </row>
    <row r="31192" spans="1:3" ht="12" customHeight="1" x14ac:dyDescent="0.2">
      <c r="A31192" s="178" t="s">
        <v>49302</v>
      </c>
      <c r="B31192" s="179" t="s">
        <v>49303</v>
      </c>
      <c r="C31192" s="178" t="s">
        <v>35586</v>
      </c>
    </row>
    <row r="31193" spans="1:3" ht="12" customHeight="1" x14ac:dyDescent="0.2">
      <c r="A31193" s="178" t="s">
        <v>49304</v>
      </c>
      <c r="B31193" s="179" t="s">
        <v>49305</v>
      </c>
      <c r="C31193" s="178" t="s">
        <v>35586</v>
      </c>
    </row>
    <row r="31194" spans="1:3" ht="12" customHeight="1" x14ac:dyDescent="0.2">
      <c r="A31194" s="178" t="s">
        <v>49306</v>
      </c>
      <c r="B31194" s="179" t="s">
        <v>49307</v>
      </c>
      <c r="C31194" s="178" t="s">
        <v>35586</v>
      </c>
    </row>
    <row r="31195" spans="1:3" ht="12" customHeight="1" x14ac:dyDescent="0.2"/>
    <row r="31196" spans="1:3" ht="12" customHeight="1" x14ac:dyDescent="0.2">
      <c r="A31196" s="178" t="s">
        <v>49308</v>
      </c>
      <c r="B31196" s="179" t="s">
        <v>49309</v>
      </c>
      <c r="C31196" s="178" t="s">
        <v>35586</v>
      </c>
    </row>
    <row r="31197" spans="1:3" ht="12" customHeight="1" x14ac:dyDescent="0.2">
      <c r="A31197" s="178" t="s">
        <v>49310</v>
      </c>
      <c r="B31197" s="179" t="s">
        <v>49311</v>
      </c>
      <c r="C31197" s="178" t="s">
        <v>35586</v>
      </c>
    </row>
    <row r="31198" spans="1:3" ht="12" customHeight="1" x14ac:dyDescent="0.2"/>
    <row r="31199" spans="1:3" ht="12" customHeight="1" x14ac:dyDescent="0.2">
      <c r="A31199" s="178" t="s">
        <v>49312</v>
      </c>
      <c r="B31199" s="179" t="s">
        <v>49313</v>
      </c>
      <c r="C31199" s="178" t="s">
        <v>35586</v>
      </c>
    </row>
    <row r="31200" spans="1:3" ht="12" customHeight="1" x14ac:dyDescent="0.2"/>
    <row r="31201" spans="1:3" ht="12" customHeight="1" x14ac:dyDescent="0.2"/>
    <row r="31202" spans="1:3" ht="12" customHeight="1" x14ac:dyDescent="0.2">
      <c r="A31202" s="178" t="s">
        <v>49314</v>
      </c>
      <c r="B31202" s="179" t="s">
        <v>49315</v>
      </c>
      <c r="C31202" s="178" t="s">
        <v>35431</v>
      </c>
    </row>
    <row r="31203" spans="1:3" ht="12" customHeight="1" x14ac:dyDescent="0.2">
      <c r="A31203" s="178" t="s">
        <v>49316</v>
      </c>
      <c r="B31203" s="179" t="s">
        <v>49317</v>
      </c>
      <c r="C31203" s="178" t="s">
        <v>39064</v>
      </c>
    </row>
    <row r="31204" spans="1:3" ht="12" customHeight="1" x14ac:dyDescent="0.2">
      <c r="A31204" s="178" t="s">
        <v>49318</v>
      </c>
      <c r="B31204" s="179" t="s">
        <v>49319</v>
      </c>
      <c r="C31204" s="178" t="s">
        <v>39064</v>
      </c>
    </row>
    <row r="31205" spans="1:3" ht="12" customHeight="1" x14ac:dyDescent="0.2">
      <c r="A31205" s="178" t="s">
        <v>49320</v>
      </c>
      <c r="B31205" s="179" t="s">
        <v>49321</v>
      </c>
      <c r="C31205" s="178" t="s">
        <v>35431</v>
      </c>
    </row>
    <row r="31206" spans="1:3" ht="12" customHeight="1" x14ac:dyDescent="0.2">
      <c r="A31206" s="178" t="s">
        <v>49322</v>
      </c>
      <c r="B31206" s="179" t="s">
        <v>49323</v>
      </c>
      <c r="C31206" s="178" t="s">
        <v>35431</v>
      </c>
    </row>
    <row r="31207" spans="1:3" ht="12" customHeight="1" x14ac:dyDescent="0.2">
      <c r="A31207" s="178" t="s">
        <v>49324</v>
      </c>
      <c r="B31207" s="179" t="s">
        <v>49325</v>
      </c>
      <c r="C31207" s="178" t="s">
        <v>35431</v>
      </c>
    </row>
    <row r="31208" spans="1:3" ht="12" customHeight="1" x14ac:dyDescent="0.2"/>
    <row r="31209" spans="1:3" ht="12" customHeight="1" x14ac:dyDescent="0.2"/>
    <row r="31210" spans="1:3" ht="12" customHeight="1" x14ac:dyDescent="0.2">
      <c r="A31210" s="178" t="s">
        <v>49326</v>
      </c>
      <c r="B31210" s="179" t="s">
        <v>49327</v>
      </c>
      <c r="C31210" s="178" t="s">
        <v>23897</v>
      </c>
    </row>
    <row r="31211" spans="1:3" ht="12" customHeight="1" x14ac:dyDescent="0.2"/>
    <row r="31212" spans="1:3" ht="12" customHeight="1" x14ac:dyDescent="0.2"/>
    <row r="31213" spans="1:3" ht="12" customHeight="1" x14ac:dyDescent="0.2">
      <c r="A31213" s="178" t="s">
        <v>49328</v>
      </c>
      <c r="B31213" s="179" t="s">
        <v>49329</v>
      </c>
      <c r="C31213" s="178" t="s">
        <v>35586</v>
      </c>
    </row>
    <row r="31214" spans="1:3" ht="12" customHeight="1" x14ac:dyDescent="0.2">
      <c r="A31214" s="178" t="s">
        <v>49330</v>
      </c>
      <c r="B31214" s="179" t="s">
        <v>49331</v>
      </c>
      <c r="C31214" s="178" t="s">
        <v>39064</v>
      </c>
    </row>
    <row r="31215" spans="1:3" ht="12" customHeight="1" x14ac:dyDescent="0.2">
      <c r="A31215" s="178" t="s">
        <v>49332</v>
      </c>
      <c r="B31215" s="179" t="s">
        <v>49333</v>
      </c>
      <c r="C31215" s="178" t="s">
        <v>35586</v>
      </c>
    </row>
    <row r="31216" spans="1:3" ht="12" customHeight="1" x14ac:dyDescent="0.2">
      <c r="A31216" s="178" t="s">
        <v>49334</v>
      </c>
      <c r="B31216" s="179" t="s">
        <v>49335</v>
      </c>
      <c r="C31216" s="178" t="s">
        <v>39551</v>
      </c>
    </row>
    <row r="31217" spans="1:3" ht="12" customHeight="1" x14ac:dyDescent="0.2">
      <c r="A31217" s="178" t="s">
        <v>49336</v>
      </c>
      <c r="B31217" s="179" t="s">
        <v>49337</v>
      </c>
      <c r="C31217" s="178" t="s">
        <v>39551</v>
      </c>
    </row>
    <row r="31218" spans="1:3" ht="12" customHeight="1" x14ac:dyDescent="0.2">
      <c r="A31218" s="178" t="s">
        <v>49338</v>
      </c>
      <c r="B31218" s="179" t="s">
        <v>49339</v>
      </c>
      <c r="C31218" s="178" t="s">
        <v>39551</v>
      </c>
    </row>
    <row r="31219" spans="1:3" ht="12" customHeight="1" x14ac:dyDescent="0.2">
      <c r="A31219" s="178" t="s">
        <v>49340</v>
      </c>
      <c r="B31219" s="179" t="s">
        <v>49341</v>
      </c>
      <c r="C31219" s="178" t="s">
        <v>39551</v>
      </c>
    </row>
    <row r="31220" spans="1:3" ht="12" customHeight="1" x14ac:dyDescent="0.2">
      <c r="A31220" s="178" t="s">
        <v>49342</v>
      </c>
      <c r="B31220" s="179" t="s">
        <v>49343</v>
      </c>
      <c r="C31220" s="178" t="s">
        <v>35398</v>
      </c>
    </row>
    <row r="31221" spans="1:3" ht="12" customHeight="1" x14ac:dyDescent="0.2">
      <c r="A31221" s="178" t="s">
        <v>49344</v>
      </c>
      <c r="B31221" s="179" t="s">
        <v>49345</v>
      </c>
      <c r="C31221" s="178" t="s">
        <v>35431</v>
      </c>
    </row>
    <row r="31222" spans="1:3" ht="12" customHeight="1" x14ac:dyDescent="0.2"/>
    <row r="31223" spans="1:3" ht="12" customHeight="1" x14ac:dyDescent="0.2"/>
    <row r="31224" spans="1:3" ht="12" customHeight="1" x14ac:dyDescent="0.2">
      <c r="A31224" s="178" t="s">
        <v>49346</v>
      </c>
      <c r="B31224" s="179" t="s">
        <v>49347</v>
      </c>
      <c r="C31224" s="178" t="s">
        <v>35586</v>
      </c>
    </row>
    <row r="31225" spans="1:3" ht="12" customHeight="1" x14ac:dyDescent="0.2">
      <c r="A31225" s="178" t="s">
        <v>49348</v>
      </c>
      <c r="B31225" s="179" t="s">
        <v>49349</v>
      </c>
      <c r="C31225" s="178" t="s">
        <v>35586</v>
      </c>
    </row>
    <row r="31226" spans="1:3" ht="12" customHeight="1" x14ac:dyDescent="0.2">
      <c r="A31226" s="178" t="s">
        <v>49350</v>
      </c>
      <c r="B31226" s="179" t="s">
        <v>49351</v>
      </c>
      <c r="C31226" s="178" t="s">
        <v>39064</v>
      </c>
    </row>
    <row r="31227" spans="1:3" ht="12" customHeight="1" x14ac:dyDescent="0.2"/>
    <row r="31228" spans="1:3" ht="12" customHeight="1" x14ac:dyDescent="0.2"/>
    <row r="31229" spans="1:3" ht="12" customHeight="1" x14ac:dyDescent="0.2">
      <c r="A31229" s="178" t="s">
        <v>49352</v>
      </c>
      <c r="B31229" s="179" t="s">
        <v>49353</v>
      </c>
      <c r="C31229" s="178" t="s">
        <v>35431</v>
      </c>
    </row>
    <row r="31230" spans="1:3" ht="12" customHeight="1" x14ac:dyDescent="0.2">
      <c r="A31230" s="178" t="s">
        <v>49354</v>
      </c>
      <c r="B31230" s="179" t="s">
        <v>49355</v>
      </c>
      <c r="C31230" s="178" t="s">
        <v>35431</v>
      </c>
    </row>
    <row r="31231" spans="1:3" ht="12" customHeight="1" x14ac:dyDescent="0.2">
      <c r="A31231" s="178" t="s">
        <v>49356</v>
      </c>
      <c r="B31231" s="179" t="s">
        <v>49357</v>
      </c>
      <c r="C31231" s="178" t="s">
        <v>35431</v>
      </c>
    </row>
    <row r="31232" spans="1:3" ht="12" customHeight="1" x14ac:dyDescent="0.2"/>
    <row r="31233" spans="1:3" ht="12" customHeight="1" x14ac:dyDescent="0.2"/>
    <row r="31234" spans="1:3" ht="12" customHeight="1" x14ac:dyDescent="0.2">
      <c r="A31234" s="178" t="s">
        <v>49358</v>
      </c>
      <c r="B31234" s="179" t="s">
        <v>49359</v>
      </c>
      <c r="C31234" s="178" t="s">
        <v>35398</v>
      </c>
    </row>
    <row r="31235" spans="1:3" ht="12" customHeight="1" x14ac:dyDescent="0.2"/>
    <row r="31236" spans="1:3" ht="12" customHeight="1" x14ac:dyDescent="0.2">
      <c r="A31236" s="178" t="s">
        <v>49360</v>
      </c>
      <c r="B31236" s="179" t="s">
        <v>49361</v>
      </c>
      <c r="C31236" s="178" t="s">
        <v>35431</v>
      </c>
    </row>
    <row r="31237" spans="1:3" ht="12" customHeight="1" x14ac:dyDescent="0.2"/>
    <row r="31238" spans="1:3" ht="12" customHeight="1" x14ac:dyDescent="0.2"/>
    <row r="31239" spans="1:3" ht="12" customHeight="1" x14ac:dyDescent="0.2">
      <c r="A31239" s="178" t="s">
        <v>49362</v>
      </c>
      <c r="B31239" s="179" t="s">
        <v>49363</v>
      </c>
      <c r="C31239" s="178" t="s">
        <v>35431</v>
      </c>
    </row>
    <row r="31240" spans="1:3" ht="12" customHeight="1" x14ac:dyDescent="0.2"/>
    <row r="31241" spans="1:3" ht="12" customHeight="1" x14ac:dyDescent="0.2"/>
    <row r="31242" spans="1:3" ht="12" customHeight="1" x14ac:dyDescent="0.2"/>
    <row r="31243" spans="1:3" ht="12" customHeight="1" x14ac:dyDescent="0.2"/>
    <row r="31244" spans="1:3" ht="12" customHeight="1" x14ac:dyDescent="0.2">
      <c r="A31244" s="178" t="s">
        <v>49364</v>
      </c>
      <c r="B31244" s="179" t="s">
        <v>49365</v>
      </c>
      <c r="C31244" s="178" t="s">
        <v>35398</v>
      </c>
    </row>
    <row r="31245" spans="1:3" ht="12" customHeight="1" x14ac:dyDescent="0.2">
      <c r="A31245" s="178" t="s">
        <v>49366</v>
      </c>
      <c r="B31245" s="179" t="s">
        <v>49367</v>
      </c>
      <c r="C31245" s="178" t="s">
        <v>35398</v>
      </c>
    </row>
    <row r="31246" spans="1:3" ht="12" customHeight="1" x14ac:dyDescent="0.2">
      <c r="A31246" s="178" t="s">
        <v>49368</v>
      </c>
      <c r="B31246" s="179" t="s">
        <v>49369</v>
      </c>
      <c r="C31246" s="178" t="s">
        <v>35398</v>
      </c>
    </row>
    <row r="31247" spans="1:3" ht="12" customHeight="1" x14ac:dyDescent="0.2">
      <c r="A31247" s="178" t="s">
        <v>49370</v>
      </c>
      <c r="B31247" s="179" t="s">
        <v>49371</v>
      </c>
      <c r="C31247" s="178" t="s">
        <v>35398</v>
      </c>
    </row>
    <row r="31248" spans="1:3" ht="12" customHeight="1" x14ac:dyDescent="0.2"/>
    <row r="31249" spans="1:3" ht="12" customHeight="1" x14ac:dyDescent="0.2">
      <c r="A31249" s="178" t="s">
        <v>49372</v>
      </c>
      <c r="B31249" s="179" t="s">
        <v>49373</v>
      </c>
      <c r="C31249" s="178" t="s">
        <v>35398</v>
      </c>
    </row>
    <row r="31250" spans="1:3" ht="12" customHeight="1" x14ac:dyDescent="0.2">
      <c r="A31250" s="178" t="s">
        <v>49374</v>
      </c>
      <c r="B31250" s="179" t="s">
        <v>49375</v>
      </c>
      <c r="C31250" s="178" t="s">
        <v>35398</v>
      </c>
    </row>
    <row r="31251" spans="1:3" ht="12" customHeight="1" x14ac:dyDescent="0.2">
      <c r="A31251" s="178" t="s">
        <v>49376</v>
      </c>
      <c r="B31251" s="179" t="s">
        <v>49377</v>
      </c>
      <c r="C31251" s="178" t="s">
        <v>35398</v>
      </c>
    </row>
    <row r="31252" spans="1:3" ht="12" customHeight="1" x14ac:dyDescent="0.2">
      <c r="A31252" s="178" t="s">
        <v>49378</v>
      </c>
      <c r="B31252" s="179" t="s">
        <v>49379</v>
      </c>
      <c r="C31252" s="178" t="s">
        <v>23897</v>
      </c>
    </row>
    <row r="31253" spans="1:3" ht="12" customHeight="1" x14ac:dyDescent="0.2">
      <c r="A31253" s="178" t="s">
        <v>49380</v>
      </c>
      <c r="B31253" s="179" t="s">
        <v>49381</v>
      </c>
      <c r="C31253" s="178" t="s">
        <v>23897</v>
      </c>
    </row>
    <row r="31254" spans="1:3" ht="12" customHeight="1" x14ac:dyDescent="0.2">
      <c r="A31254" s="178" t="s">
        <v>49382</v>
      </c>
      <c r="B31254" s="179" t="s">
        <v>49383</v>
      </c>
      <c r="C31254" s="178" t="s">
        <v>23897</v>
      </c>
    </row>
    <row r="31255" spans="1:3" ht="12" customHeight="1" x14ac:dyDescent="0.2">
      <c r="A31255" s="178" t="s">
        <v>49384</v>
      </c>
      <c r="B31255" s="179" t="s">
        <v>49385</v>
      </c>
      <c r="C31255" s="178" t="s">
        <v>23897</v>
      </c>
    </row>
    <row r="31256" spans="1:3" ht="12" customHeight="1" x14ac:dyDescent="0.2">
      <c r="A31256" s="178" t="s">
        <v>49386</v>
      </c>
      <c r="B31256" s="179" t="s">
        <v>49387</v>
      </c>
      <c r="C31256" s="178" t="s">
        <v>35398</v>
      </c>
    </row>
    <row r="31257" spans="1:3" ht="12" customHeight="1" x14ac:dyDescent="0.2">
      <c r="A31257" s="178" t="s">
        <v>49388</v>
      </c>
      <c r="B31257" s="179" t="s">
        <v>49389</v>
      </c>
      <c r="C31257" s="178" t="s">
        <v>35398</v>
      </c>
    </row>
    <row r="31258" spans="1:3" ht="12" customHeight="1" x14ac:dyDescent="0.2"/>
    <row r="31259" spans="1:3" ht="12" customHeight="1" x14ac:dyDescent="0.2">
      <c r="A31259" s="178" t="s">
        <v>49390</v>
      </c>
      <c r="B31259" s="179" t="s">
        <v>49391</v>
      </c>
      <c r="C31259" s="178" t="s">
        <v>35398</v>
      </c>
    </row>
    <row r="31260" spans="1:3" ht="12" customHeight="1" x14ac:dyDescent="0.2">
      <c r="A31260" s="178" t="s">
        <v>49392</v>
      </c>
      <c r="B31260" s="179" t="s">
        <v>49393</v>
      </c>
      <c r="C31260" s="178" t="s">
        <v>35398</v>
      </c>
    </row>
    <row r="31261" spans="1:3" ht="12" customHeight="1" x14ac:dyDescent="0.2"/>
    <row r="31262" spans="1:3" ht="12" customHeight="1" x14ac:dyDescent="0.2">
      <c r="A31262" s="178" t="s">
        <v>49394</v>
      </c>
      <c r="B31262" s="179" t="s">
        <v>49395</v>
      </c>
      <c r="C31262" s="178" t="s">
        <v>35398</v>
      </c>
    </row>
    <row r="31263" spans="1:3" ht="12" customHeight="1" x14ac:dyDescent="0.2">
      <c r="A31263" s="178" t="s">
        <v>49396</v>
      </c>
      <c r="B31263" s="179" t="s">
        <v>49397</v>
      </c>
      <c r="C31263" s="178" t="s">
        <v>35398</v>
      </c>
    </row>
    <row r="31264" spans="1:3" ht="12" customHeight="1" x14ac:dyDescent="0.2"/>
    <row r="31265" spans="1:3" ht="12" customHeight="1" x14ac:dyDescent="0.2">
      <c r="A31265" s="178" t="s">
        <v>49398</v>
      </c>
      <c r="B31265" s="179" t="s">
        <v>49399</v>
      </c>
      <c r="C31265" s="178" t="s">
        <v>35398</v>
      </c>
    </row>
    <row r="31266" spans="1:3" ht="12" customHeight="1" x14ac:dyDescent="0.2">
      <c r="A31266" s="178" t="s">
        <v>49400</v>
      </c>
      <c r="B31266" s="179" t="s">
        <v>49401</v>
      </c>
      <c r="C31266" s="178" t="s">
        <v>35398</v>
      </c>
    </row>
    <row r="31267" spans="1:3" ht="12" customHeight="1" x14ac:dyDescent="0.2">
      <c r="A31267" s="178" t="s">
        <v>49402</v>
      </c>
      <c r="B31267" s="179" t="s">
        <v>49403</v>
      </c>
      <c r="C31267" s="178" t="s">
        <v>35398</v>
      </c>
    </row>
    <row r="31268" spans="1:3" ht="12" customHeight="1" x14ac:dyDescent="0.2"/>
    <row r="31269" spans="1:3" ht="12" customHeight="1" x14ac:dyDescent="0.2">
      <c r="A31269" s="178" t="s">
        <v>49404</v>
      </c>
      <c r="B31269" s="179" t="s">
        <v>49405</v>
      </c>
      <c r="C31269" s="178" t="s">
        <v>35398</v>
      </c>
    </row>
    <row r="31270" spans="1:3" ht="12" customHeight="1" x14ac:dyDescent="0.2">
      <c r="A31270" s="178" t="s">
        <v>49406</v>
      </c>
      <c r="B31270" s="179" t="s">
        <v>49407</v>
      </c>
      <c r="C31270" s="178" t="s">
        <v>35398</v>
      </c>
    </row>
    <row r="31271" spans="1:3" ht="12" customHeight="1" x14ac:dyDescent="0.2">
      <c r="A31271" s="178" t="s">
        <v>49408</v>
      </c>
      <c r="B31271" s="179" t="s">
        <v>49409</v>
      </c>
      <c r="C31271" s="178" t="s">
        <v>35398</v>
      </c>
    </row>
    <row r="31272" spans="1:3" ht="12" customHeight="1" x14ac:dyDescent="0.2">
      <c r="A31272" s="178" t="s">
        <v>49410</v>
      </c>
      <c r="B31272" s="179" t="s">
        <v>49411</v>
      </c>
      <c r="C31272" s="178" t="s">
        <v>35586</v>
      </c>
    </row>
    <row r="31273" spans="1:3" ht="12" customHeight="1" x14ac:dyDescent="0.2">
      <c r="A31273" s="178" t="s">
        <v>49412</v>
      </c>
      <c r="B31273" s="179" t="s">
        <v>49413</v>
      </c>
      <c r="C31273" s="178" t="s">
        <v>35398</v>
      </c>
    </row>
    <row r="31274" spans="1:3" ht="12" customHeight="1" x14ac:dyDescent="0.2">
      <c r="A31274" s="178" t="s">
        <v>49414</v>
      </c>
      <c r="B31274" s="179" t="s">
        <v>49415</v>
      </c>
      <c r="C31274" s="178" t="s">
        <v>35398</v>
      </c>
    </row>
    <row r="31275" spans="1:3" ht="12" customHeight="1" x14ac:dyDescent="0.2">
      <c r="A31275" s="178" t="s">
        <v>49416</v>
      </c>
      <c r="B31275" s="179" t="s">
        <v>49417</v>
      </c>
      <c r="C31275" s="178" t="s">
        <v>35398</v>
      </c>
    </row>
    <row r="31276" spans="1:3" ht="12" customHeight="1" x14ac:dyDescent="0.2"/>
    <row r="31277" spans="1:3" ht="12" customHeight="1" x14ac:dyDescent="0.2">
      <c r="A31277" s="178" t="s">
        <v>49418</v>
      </c>
      <c r="B31277" s="179" t="s">
        <v>49419</v>
      </c>
      <c r="C31277" s="178" t="s">
        <v>35586</v>
      </c>
    </row>
    <row r="31278" spans="1:3" ht="12" customHeight="1" x14ac:dyDescent="0.2"/>
    <row r="31279" spans="1:3" ht="12" customHeight="1" x14ac:dyDescent="0.2">
      <c r="A31279" s="178" t="s">
        <v>49420</v>
      </c>
      <c r="B31279" s="179" t="s">
        <v>49421</v>
      </c>
      <c r="C31279" s="178" t="s">
        <v>23897</v>
      </c>
    </row>
    <row r="31280" spans="1:3" ht="12" customHeight="1" x14ac:dyDescent="0.2">
      <c r="A31280" s="178" t="s">
        <v>49422</v>
      </c>
      <c r="B31280" s="179" t="s">
        <v>49423</v>
      </c>
      <c r="C31280" s="178" t="s">
        <v>23897</v>
      </c>
    </row>
    <row r="31281" spans="1:3" ht="12" customHeight="1" x14ac:dyDescent="0.2">
      <c r="A31281" s="178" t="s">
        <v>49424</v>
      </c>
      <c r="B31281" s="179" t="s">
        <v>49425</v>
      </c>
      <c r="C31281" s="178" t="s">
        <v>23897</v>
      </c>
    </row>
    <row r="31282" spans="1:3" ht="12" customHeight="1" x14ac:dyDescent="0.2">
      <c r="A31282" s="178" t="s">
        <v>49426</v>
      </c>
      <c r="B31282" s="179" t="s">
        <v>49427</v>
      </c>
      <c r="C31282" s="178" t="s">
        <v>23897</v>
      </c>
    </row>
    <row r="31283" spans="1:3" ht="12" customHeight="1" x14ac:dyDescent="0.2">
      <c r="A31283" s="178" t="s">
        <v>49428</v>
      </c>
      <c r="B31283" s="179" t="s">
        <v>49429</v>
      </c>
      <c r="C31283" s="178" t="s">
        <v>39064</v>
      </c>
    </row>
    <row r="31284" spans="1:3" ht="12" customHeight="1" x14ac:dyDescent="0.2">
      <c r="A31284" s="178" t="s">
        <v>49430</v>
      </c>
      <c r="B31284" s="179" t="s">
        <v>49431</v>
      </c>
      <c r="C31284" s="178" t="s">
        <v>39064</v>
      </c>
    </row>
    <row r="31285" spans="1:3" ht="12" customHeight="1" x14ac:dyDescent="0.2"/>
    <row r="31286" spans="1:3" ht="12" customHeight="1" x14ac:dyDescent="0.2">
      <c r="A31286" s="178" t="s">
        <v>49432</v>
      </c>
      <c r="B31286" s="179" t="s">
        <v>49433</v>
      </c>
      <c r="C31286" s="178" t="s">
        <v>23897</v>
      </c>
    </row>
    <row r="31287" spans="1:3" ht="12" customHeight="1" x14ac:dyDescent="0.2">
      <c r="A31287" s="178" t="s">
        <v>49434</v>
      </c>
      <c r="B31287" s="179" t="s">
        <v>49435</v>
      </c>
      <c r="C31287" s="178" t="s">
        <v>23897</v>
      </c>
    </row>
    <row r="31288" spans="1:3" ht="12" customHeight="1" x14ac:dyDescent="0.2">
      <c r="A31288" s="178" t="s">
        <v>49436</v>
      </c>
      <c r="B31288" s="179" t="s">
        <v>49437</v>
      </c>
      <c r="C31288" s="178" t="s">
        <v>23897</v>
      </c>
    </row>
    <row r="31289" spans="1:3" ht="12" customHeight="1" x14ac:dyDescent="0.2">
      <c r="A31289" s="178" t="s">
        <v>49438</v>
      </c>
      <c r="B31289" s="179" t="s">
        <v>49439</v>
      </c>
      <c r="C31289" s="178" t="s">
        <v>23897</v>
      </c>
    </row>
    <row r="31290" spans="1:3" ht="12" customHeight="1" x14ac:dyDescent="0.2"/>
    <row r="31291" spans="1:3" ht="12" customHeight="1" x14ac:dyDescent="0.2">
      <c r="A31291" s="178" t="s">
        <v>49440</v>
      </c>
      <c r="B31291" s="179" t="s">
        <v>49441</v>
      </c>
      <c r="C31291" s="178" t="s">
        <v>23897</v>
      </c>
    </row>
    <row r="31292" spans="1:3" ht="12" customHeight="1" x14ac:dyDescent="0.2"/>
    <row r="31293" spans="1:3" ht="12" customHeight="1" x14ac:dyDescent="0.2">
      <c r="A31293" s="178" t="s">
        <v>49442</v>
      </c>
      <c r="B31293" s="179" t="s">
        <v>49443</v>
      </c>
      <c r="C31293" s="178" t="s">
        <v>35398</v>
      </c>
    </row>
    <row r="31294" spans="1:3" ht="12" customHeight="1" x14ac:dyDescent="0.2"/>
    <row r="31295" spans="1:3" ht="12" customHeight="1" x14ac:dyDescent="0.2">
      <c r="A31295" s="178" t="s">
        <v>49444</v>
      </c>
      <c r="B31295" s="179" t="s">
        <v>49445</v>
      </c>
      <c r="C31295" s="178" t="s">
        <v>35431</v>
      </c>
    </row>
    <row r="31296" spans="1:3" ht="12" customHeight="1" x14ac:dyDescent="0.2"/>
    <row r="31297" spans="1:3" ht="12" customHeight="1" x14ac:dyDescent="0.2">
      <c r="A31297" s="178" t="s">
        <v>49446</v>
      </c>
      <c r="B31297" s="179" t="s">
        <v>49447</v>
      </c>
      <c r="C31297" s="178" t="s">
        <v>35398</v>
      </c>
    </row>
    <row r="31298" spans="1:3" ht="12" customHeight="1" x14ac:dyDescent="0.2">
      <c r="A31298" s="178" t="s">
        <v>49448</v>
      </c>
      <c r="B31298" s="179" t="s">
        <v>49449</v>
      </c>
      <c r="C31298" s="178" t="s">
        <v>35398</v>
      </c>
    </row>
    <row r="31299" spans="1:3" ht="12" customHeight="1" x14ac:dyDescent="0.2">
      <c r="A31299" s="178" t="s">
        <v>49450</v>
      </c>
      <c r="B31299" s="179" t="s">
        <v>49451</v>
      </c>
      <c r="C31299" s="178" t="s">
        <v>35398</v>
      </c>
    </row>
    <row r="31300" spans="1:3" ht="12" customHeight="1" x14ac:dyDescent="0.2">
      <c r="A31300" s="178" t="s">
        <v>49452</v>
      </c>
      <c r="B31300" s="179" t="s">
        <v>49453</v>
      </c>
      <c r="C31300" s="178" t="s">
        <v>35398</v>
      </c>
    </row>
    <row r="31301" spans="1:3" ht="12" customHeight="1" x14ac:dyDescent="0.2"/>
    <row r="31302" spans="1:3" ht="12" customHeight="1" x14ac:dyDescent="0.2"/>
    <row r="31303" spans="1:3" ht="12" customHeight="1" x14ac:dyDescent="0.2">
      <c r="A31303" s="178" t="s">
        <v>49454</v>
      </c>
      <c r="B31303" s="179" t="s">
        <v>49455</v>
      </c>
      <c r="C31303" s="178" t="s">
        <v>35431</v>
      </c>
    </row>
    <row r="31304" spans="1:3" ht="12" customHeight="1" x14ac:dyDescent="0.2">
      <c r="A31304" s="178" t="s">
        <v>49456</v>
      </c>
      <c r="B31304" s="179" t="s">
        <v>49457</v>
      </c>
      <c r="C31304" s="178" t="s">
        <v>35431</v>
      </c>
    </row>
    <row r="31305" spans="1:3" ht="12" customHeight="1" x14ac:dyDescent="0.2"/>
    <row r="31306" spans="1:3" ht="12" customHeight="1" x14ac:dyDescent="0.2">
      <c r="A31306" s="178" t="s">
        <v>49458</v>
      </c>
      <c r="B31306" s="179" t="s">
        <v>49459</v>
      </c>
      <c r="C31306" s="178" t="s">
        <v>35431</v>
      </c>
    </row>
    <row r="31307" spans="1:3" ht="12" customHeight="1" x14ac:dyDescent="0.2">
      <c r="A31307" s="178" t="s">
        <v>49460</v>
      </c>
      <c r="B31307" s="179" t="s">
        <v>49461</v>
      </c>
      <c r="C31307" s="178" t="s">
        <v>35431</v>
      </c>
    </row>
    <row r="31308" spans="1:3" ht="12" customHeight="1" x14ac:dyDescent="0.2"/>
    <row r="31309" spans="1:3" ht="12" customHeight="1" x14ac:dyDescent="0.2">
      <c r="A31309" s="178" t="s">
        <v>49462</v>
      </c>
      <c r="B31309" s="179" t="s">
        <v>49463</v>
      </c>
      <c r="C31309" s="178" t="s">
        <v>35431</v>
      </c>
    </row>
    <row r="31310" spans="1:3" ht="12" customHeight="1" x14ac:dyDescent="0.2"/>
    <row r="31311" spans="1:3" ht="12" customHeight="1" x14ac:dyDescent="0.2">
      <c r="A31311" s="178" t="s">
        <v>49464</v>
      </c>
      <c r="B31311" s="179" t="s">
        <v>49465</v>
      </c>
      <c r="C31311" s="178" t="s">
        <v>23897</v>
      </c>
    </row>
    <row r="31312" spans="1:3" ht="12" customHeight="1" x14ac:dyDescent="0.2"/>
    <row r="31313" spans="1:3" ht="12" customHeight="1" x14ac:dyDescent="0.2">
      <c r="A31313" s="178" t="s">
        <v>49466</v>
      </c>
      <c r="B31313" s="179" t="s">
        <v>49467</v>
      </c>
      <c r="C31313" s="178" t="s">
        <v>35431</v>
      </c>
    </row>
    <row r="31314" spans="1:3" ht="12" customHeight="1" x14ac:dyDescent="0.2"/>
    <row r="31315" spans="1:3" ht="12" customHeight="1" x14ac:dyDescent="0.2">
      <c r="A31315" s="178" t="s">
        <v>49468</v>
      </c>
      <c r="B31315" s="179" t="s">
        <v>49469</v>
      </c>
      <c r="C31315" s="178" t="s">
        <v>23897</v>
      </c>
    </row>
    <row r="31316" spans="1:3" ht="12" customHeight="1" x14ac:dyDescent="0.2">
      <c r="A31316" s="178" t="s">
        <v>49470</v>
      </c>
      <c r="B31316" s="179" t="s">
        <v>49471</v>
      </c>
      <c r="C31316" s="178" t="s">
        <v>23897</v>
      </c>
    </row>
    <row r="31317" spans="1:3" ht="12" customHeight="1" x14ac:dyDescent="0.2">
      <c r="A31317" s="178" t="s">
        <v>49472</v>
      </c>
      <c r="B31317" s="179" t="s">
        <v>49473</v>
      </c>
      <c r="C31317" s="178" t="s">
        <v>35398</v>
      </c>
    </row>
    <row r="31318" spans="1:3" ht="12" customHeight="1" x14ac:dyDescent="0.2"/>
    <row r="31319" spans="1:3" ht="12" customHeight="1" x14ac:dyDescent="0.2"/>
    <row r="31320" spans="1:3" ht="12" customHeight="1" x14ac:dyDescent="0.2">
      <c r="A31320" s="178" t="s">
        <v>49474</v>
      </c>
      <c r="B31320" s="179" t="s">
        <v>49475</v>
      </c>
      <c r="C31320" s="178" t="s">
        <v>35431</v>
      </c>
    </row>
    <row r="31321" spans="1:3" ht="12" customHeight="1" x14ac:dyDescent="0.2">
      <c r="A31321" s="178" t="s">
        <v>49476</v>
      </c>
      <c r="B31321" s="179" t="s">
        <v>49477</v>
      </c>
      <c r="C31321" s="178" t="s">
        <v>39064</v>
      </c>
    </row>
    <row r="31322" spans="1:3" ht="12" customHeight="1" x14ac:dyDescent="0.2"/>
    <row r="31323" spans="1:3" ht="12" customHeight="1" x14ac:dyDescent="0.2"/>
    <row r="31324" spans="1:3" ht="12" customHeight="1" x14ac:dyDescent="0.2">
      <c r="A31324" s="178" t="s">
        <v>49478</v>
      </c>
      <c r="B31324" s="179" t="s">
        <v>49479</v>
      </c>
      <c r="C31324" s="178" t="s">
        <v>35586</v>
      </c>
    </row>
    <row r="31325" spans="1:3" ht="12" customHeight="1" x14ac:dyDescent="0.2">
      <c r="A31325" s="178" t="s">
        <v>49480</v>
      </c>
      <c r="B31325" s="179" t="s">
        <v>49481</v>
      </c>
      <c r="C31325" s="178" t="s">
        <v>35586</v>
      </c>
    </row>
    <row r="31326" spans="1:3" ht="12" customHeight="1" x14ac:dyDescent="0.2"/>
    <row r="31327" spans="1:3" ht="12" customHeight="1" x14ac:dyDescent="0.2"/>
    <row r="31328" spans="1:3" ht="12" customHeight="1" x14ac:dyDescent="0.2"/>
    <row r="31329" spans="1:3" ht="12" customHeight="1" x14ac:dyDescent="0.2"/>
    <row r="31330" spans="1:3" ht="12" customHeight="1" x14ac:dyDescent="0.2">
      <c r="A31330" s="178" t="s">
        <v>49482</v>
      </c>
      <c r="B31330" s="179" t="s">
        <v>49483</v>
      </c>
      <c r="C31330" s="178" t="s">
        <v>23897</v>
      </c>
    </row>
    <row r="31331" spans="1:3" ht="12" customHeight="1" x14ac:dyDescent="0.2">
      <c r="A31331" s="178" t="s">
        <v>49484</v>
      </c>
      <c r="B31331" s="179" t="s">
        <v>49485</v>
      </c>
      <c r="C31331" s="178" t="s">
        <v>23897</v>
      </c>
    </row>
    <row r="31332" spans="1:3" ht="12" customHeight="1" x14ac:dyDescent="0.2">
      <c r="A31332" s="178" t="s">
        <v>49486</v>
      </c>
      <c r="B31332" s="179" t="s">
        <v>49487</v>
      </c>
      <c r="C31332" s="178" t="s">
        <v>23897</v>
      </c>
    </row>
    <row r="31333" spans="1:3" ht="12" customHeight="1" x14ac:dyDescent="0.2">
      <c r="A31333" s="178" t="s">
        <v>49488</v>
      </c>
      <c r="B31333" s="179" t="s">
        <v>49489</v>
      </c>
      <c r="C31333" s="178" t="s">
        <v>23897</v>
      </c>
    </row>
    <row r="31334" spans="1:3" ht="12" customHeight="1" x14ac:dyDescent="0.2">
      <c r="A31334" s="178" t="s">
        <v>49490</v>
      </c>
      <c r="B31334" s="179" t="s">
        <v>49491</v>
      </c>
      <c r="C31334" s="178" t="s">
        <v>23897</v>
      </c>
    </row>
    <row r="31335" spans="1:3" ht="12" customHeight="1" x14ac:dyDescent="0.2">
      <c r="A31335" s="178" t="s">
        <v>49492</v>
      </c>
      <c r="B31335" s="179" t="s">
        <v>49493</v>
      </c>
      <c r="C31335" s="178" t="s">
        <v>23897</v>
      </c>
    </row>
    <row r="31336" spans="1:3" ht="12" customHeight="1" x14ac:dyDescent="0.2">
      <c r="A31336" s="178" t="s">
        <v>49494</v>
      </c>
      <c r="B31336" s="179" t="s">
        <v>49495</v>
      </c>
      <c r="C31336" s="178" t="s">
        <v>23897</v>
      </c>
    </row>
    <row r="31337" spans="1:3" ht="12" customHeight="1" x14ac:dyDescent="0.2">
      <c r="A31337" s="178" t="s">
        <v>49496</v>
      </c>
      <c r="B31337" s="179" t="s">
        <v>49497</v>
      </c>
      <c r="C31337" s="178" t="s">
        <v>23897</v>
      </c>
    </row>
    <row r="31338" spans="1:3" ht="12" customHeight="1" x14ac:dyDescent="0.2"/>
    <row r="31339" spans="1:3" ht="12" customHeight="1" x14ac:dyDescent="0.2">
      <c r="A31339" s="178" t="s">
        <v>49498</v>
      </c>
      <c r="B31339" s="179" t="s">
        <v>49499</v>
      </c>
      <c r="C31339" s="178" t="s">
        <v>23897</v>
      </c>
    </row>
    <row r="31340" spans="1:3" ht="12" customHeight="1" x14ac:dyDescent="0.2">
      <c r="A31340" s="178" t="s">
        <v>49500</v>
      </c>
      <c r="B31340" s="179" t="s">
        <v>49501</v>
      </c>
      <c r="C31340" s="178" t="s">
        <v>23897</v>
      </c>
    </row>
    <row r="31341" spans="1:3" ht="12" customHeight="1" x14ac:dyDescent="0.2">
      <c r="A31341" s="178" t="s">
        <v>49502</v>
      </c>
      <c r="B31341" s="179" t="s">
        <v>49503</v>
      </c>
      <c r="C31341" s="178" t="s">
        <v>23897</v>
      </c>
    </row>
    <row r="31342" spans="1:3" ht="12" customHeight="1" x14ac:dyDescent="0.2">
      <c r="A31342" s="178" t="s">
        <v>49504</v>
      </c>
      <c r="B31342" s="179" t="s">
        <v>49505</v>
      </c>
      <c r="C31342" s="178" t="s">
        <v>23897</v>
      </c>
    </row>
    <row r="31343" spans="1:3" ht="12" customHeight="1" x14ac:dyDescent="0.2">
      <c r="A31343" s="178" t="s">
        <v>49506</v>
      </c>
      <c r="B31343" s="179" t="s">
        <v>49507</v>
      </c>
      <c r="C31343" s="178" t="s">
        <v>23897</v>
      </c>
    </row>
    <row r="31344" spans="1:3" ht="12" customHeight="1" x14ac:dyDescent="0.2">
      <c r="A31344" s="178" t="s">
        <v>49508</v>
      </c>
      <c r="B31344" s="179" t="s">
        <v>49509</v>
      </c>
      <c r="C31344" s="178" t="s">
        <v>23897</v>
      </c>
    </row>
    <row r="31345" spans="1:3" ht="12" customHeight="1" x14ac:dyDescent="0.2">
      <c r="A31345" s="178" t="s">
        <v>49510</v>
      </c>
      <c r="B31345" s="179" t="s">
        <v>49511</v>
      </c>
      <c r="C31345" s="178" t="s">
        <v>23897</v>
      </c>
    </row>
    <row r="31346" spans="1:3" ht="12" customHeight="1" x14ac:dyDescent="0.2">
      <c r="A31346" s="178" t="s">
        <v>49512</v>
      </c>
      <c r="B31346" s="179" t="s">
        <v>49513</v>
      </c>
      <c r="C31346" s="178" t="s">
        <v>23897</v>
      </c>
    </row>
    <row r="31347" spans="1:3" ht="12" customHeight="1" x14ac:dyDescent="0.2">
      <c r="A31347" s="178" t="s">
        <v>49514</v>
      </c>
      <c r="B31347" s="179" t="s">
        <v>49515</v>
      </c>
      <c r="C31347" s="178" t="s">
        <v>23897</v>
      </c>
    </row>
    <row r="31348" spans="1:3" ht="12" customHeight="1" x14ac:dyDescent="0.2">
      <c r="A31348" s="178" t="s">
        <v>49516</v>
      </c>
      <c r="B31348" s="179" t="s">
        <v>49517</v>
      </c>
      <c r="C31348" s="178" t="s">
        <v>23897</v>
      </c>
    </row>
    <row r="31349" spans="1:3" ht="12" customHeight="1" x14ac:dyDescent="0.2">
      <c r="A31349" s="178" t="s">
        <v>49518</v>
      </c>
      <c r="B31349" s="179" t="s">
        <v>49519</v>
      </c>
      <c r="C31349" s="178" t="s">
        <v>23897</v>
      </c>
    </row>
    <row r="31350" spans="1:3" ht="12" customHeight="1" x14ac:dyDescent="0.2">
      <c r="A31350" s="178" t="s">
        <v>49520</v>
      </c>
      <c r="B31350" s="179" t="s">
        <v>49521</v>
      </c>
      <c r="C31350" s="178" t="s">
        <v>23897</v>
      </c>
    </row>
    <row r="31351" spans="1:3" ht="12" customHeight="1" x14ac:dyDescent="0.2">
      <c r="A31351" s="178" t="s">
        <v>49522</v>
      </c>
      <c r="B31351" s="179" t="s">
        <v>49523</v>
      </c>
      <c r="C31351" s="178" t="s">
        <v>23897</v>
      </c>
    </row>
    <row r="31352" spans="1:3" ht="12" customHeight="1" x14ac:dyDescent="0.2">
      <c r="A31352" s="178" t="s">
        <v>49524</v>
      </c>
      <c r="B31352" s="179" t="s">
        <v>49525</v>
      </c>
      <c r="C31352" s="178" t="s">
        <v>23897</v>
      </c>
    </row>
    <row r="31353" spans="1:3" ht="12" customHeight="1" x14ac:dyDescent="0.2">
      <c r="A31353" s="178" t="s">
        <v>49526</v>
      </c>
      <c r="B31353" s="179" t="s">
        <v>49527</v>
      </c>
      <c r="C31353" s="178" t="s">
        <v>23897</v>
      </c>
    </row>
    <row r="31354" spans="1:3" ht="12" customHeight="1" x14ac:dyDescent="0.2">
      <c r="A31354" s="178" t="s">
        <v>49528</v>
      </c>
      <c r="B31354" s="179" t="s">
        <v>49529</v>
      </c>
      <c r="C31354" s="178" t="s">
        <v>23897</v>
      </c>
    </row>
    <row r="31355" spans="1:3" ht="12" customHeight="1" x14ac:dyDescent="0.2">
      <c r="A31355" s="178" t="s">
        <v>49530</v>
      </c>
      <c r="B31355" s="179" t="s">
        <v>49531</v>
      </c>
      <c r="C31355" s="178" t="s">
        <v>23897</v>
      </c>
    </row>
    <row r="31356" spans="1:3" ht="12" customHeight="1" x14ac:dyDescent="0.2">
      <c r="A31356" s="178" t="s">
        <v>49532</v>
      </c>
      <c r="B31356" s="179" t="s">
        <v>49533</v>
      </c>
      <c r="C31356" s="178" t="s">
        <v>23897</v>
      </c>
    </row>
    <row r="31357" spans="1:3" ht="12" customHeight="1" x14ac:dyDescent="0.2">
      <c r="A31357" s="178" t="s">
        <v>49534</v>
      </c>
      <c r="B31357" s="179" t="s">
        <v>49535</v>
      </c>
      <c r="C31357" s="178" t="s">
        <v>23897</v>
      </c>
    </row>
    <row r="31358" spans="1:3" ht="12" customHeight="1" x14ac:dyDescent="0.2">
      <c r="A31358" s="178" t="s">
        <v>49536</v>
      </c>
      <c r="B31358" s="179" t="s">
        <v>49537</v>
      </c>
      <c r="C31358" s="178" t="s">
        <v>23897</v>
      </c>
    </row>
    <row r="31359" spans="1:3" ht="12" customHeight="1" x14ac:dyDescent="0.2">
      <c r="A31359" s="178" t="s">
        <v>49538</v>
      </c>
      <c r="B31359" s="179" t="s">
        <v>49539</v>
      </c>
      <c r="C31359" s="178" t="s">
        <v>23897</v>
      </c>
    </row>
    <row r="31360" spans="1:3" ht="12" customHeight="1" x14ac:dyDescent="0.2">
      <c r="A31360" s="178" t="s">
        <v>49540</v>
      </c>
      <c r="B31360" s="179" t="s">
        <v>49541</v>
      </c>
      <c r="C31360" s="178" t="s">
        <v>23897</v>
      </c>
    </row>
    <row r="31361" spans="1:3" ht="12" customHeight="1" x14ac:dyDescent="0.2">
      <c r="A31361" s="178" t="s">
        <v>49542</v>
      </c>
      <c r="B31361" s="179" t="s">
        <v>49543</v>
      </c>
      <c r="C31361" s="178" t="s">
        <v>23897</v>
      </c>
    </row>
    <row r="31362" spans="1:3" ht="12" customHeight="1" x14ac:dyDescent="0.2">
      <c r="A31362" s="178" t="s">
        <v>49544</v>
      </c>
      <c r="B31362" s="179" t="s">
        <v>49545</v>
      </c>
      <c r="C31362" s="178" t="s">
        <v>23897</v>
      </c>
    </row>
    <row r="31363" spans="1:3" ht="12" customHeight="1" x14ac:dyDescent="0.2"/>
    <row r="31364" spans="1:3" ht="12" customHeight="1" x14ac:dyDescent="0.2">
      <c r="A31364" s="178" t="s">
        <v>49546</v>
      </c>
      <c r="B31364" s="179" t="s">
        <v>49547</v>
      </c>
      <c r="C31364" s="178" t="s">
        <v>23897</v>
      </c>
    </row>
    <row r="31365" spans="1:3" ht="12" customHeight="1" x14ac:dyDescent="0.2">
      <c r="A31365" s="178" t="s">
        <v>49548</v>
      </c>
      <c r="B31365" s="179" t="s">
        <v>49549</v>
      </c>
      <c r="C31365" s="178" t="s">
        <v>23897</v>
      </c>
    </row>
    <row r="31366" spans="1:3" ht="12" customHeight="1" x14ac:dyDescent="0.2">
      <c r="A31366" s="178" t="s">
        <v>49550</v>
      </c>
      <c r="B31366" s="179" t="s">
        <v>49551</v>
      </c>
      <c r="C31366" s="178" t="s">
        <v>23897</v>
      </c>
    </row>
    <row r="31367" spans="1:3" ht="12" customHeight="1" x14ac:dyDescent="0.2">
      <c r="A31367" s="178" t="s">
        <v>49552</v>
      </c>
      <c r="B31367" s="179" t="s">
        <v>49553</v>
      </c>
      <c r="C31367" s="178" t="s">
        <v>23897</v>
      </c>
    </row>
    <row r="31368" spans="1:3" ht="12" customHeight="1" x14ac:dyDescent="0.2">
      <c r="A31368" s="178" t="s">
        <v>49554</v>
      </c>
      <c r="B31368" s="179" t="s">
        <v>49555</v>
      </c>
      <c r="C31368" s="178" t="s">
        <v>23897</v>
      </c>
    </row>
    <row r="31369" spans="1:3" ht="12" customHeight="1" x14ac:dyDescent="0.2">
      <c r="A31369" s="178" t="s">
        <v>49556</v>
      </c>
      <c r="B31369" s="179" t="s">
        <v>49557</v>
      </c>
      <c r="C31369" s="178" t="s">
        <v>23897</v>
      </c>
    </row>
    <row r="31370" spans="1:3" ht="12" customHeight="1" x14ac:dyDescent="0.2">
      <c r="A31370" s="178" t="s">
        <v>49558</v>
      </c>
      <c r="B31370" s="179" t="s">
        <v>49559</v>
      </c>
      <c r="C31370" s="178" t="s">
        <v>23897</v>
      </c>
    </row>
    <row r="31371" spans="1:3" ht="12" customHeight="1" x14ac:dyDescent="0.2">
      <c r="A31371" s="178" t="s">
        <v>49560</v>
      </c>
      <c r="B31371" s="179" t="s">
        <v>49561</v>
      </c>
      <c r="C31371" s="178" t="s">
        <v>23897</v>
      </c>
    </row>
    <row r="31372" spans="1:3" ht="12" customHeight="1" x14ac:dyDescent="0.2">
      <c r="A31372" s="178" t="s">
        <v>49562</v>
      </c>
      <c r="B31372" s="179" t="s">
        <v>49563</v>
      </c>
      <c r="C31372" s="178" t="s">
        <v>23897</v>
      </c>
    </row>
    <row r="31373" spans="1:3" ht="12" customHeight="1" x14ac:dyDescent="0.2">
      <c r="A31373" s="178" t="s">
        <v>49564</v>
      </c>
      <c r="B31373" s="179" t="s">
        <v>49565</v>
      </c>
      <c r="C31373" s="178" t="s">
        <v>23897</v>
      </c>
    </row>
    <row r="31374" spans="1:3" ht="12" customHeight="1" x14ac:dyDescent="0.2"/>
    <row r="31375" spans="1:3" ht="12" customHeight="1" x14ac:dyDescent="0.2">
      <c r="A31375" s="178" t="s">
        <v>49566</v>
      </c>
      <c r="B31375" s="179" t="s">
        <v>49567</v>
      </c>
      <c r="C31375" s="178" t="s">
        <v>23897</v>
      </c>
    </row>
    <row r="31376" spans="1:3" ht="12" customHeight="1" x14ac:dyDescent="0.2">
      <c r="A31376" s="178" t="s">
        <v>49568</v>
      </c>
      <c r="B31376" s="179" t="s">
        <v>49569</v>
      </c>
      <c r="C31376" s="178" t="s">
        <v>23897</v>
      </c>
    </row>
    <row r="31377" spans="1:3" ht="12" customHeight="1" x14ac:dyDescent="0.2">
      <c r="A31377" s="178" t="s">
        <v>49570</v>
      </c>
      <c r="B31377" s="179" t="s">
        <v>49571</v>
      </c>
      <c r="C31377" s="178" t="s">
        <v>23897</v>
      </c>
    </row>
    <row r="31378" spans="1:3" ht="12" customHeight="1" x14ac:dyDescent="0.2">
      <c r="A31378" s="178" t="s">
        <v>49572</v>
      </c>
      <c r="B31378" s="179" t="s">
        <v>49573</v>
      </c>
      <c r="C31378" s="178" t="s">
        <v>23897</v>
      </c>
    </row>
    <row r="31379" spans="1:3" ht="12" customHeight="1" x14ac:dyDescent="0.2">
      <c r="A31379" s="178" t="s">
        <v>49574</v>
      </c>
      <c r="B31379" s="179" t="s">
        <v>49575</v>
      </c>
      <c r="C31379" s="178" t="s">
        <v>23897</v>
      </c>
    </row>
    <row r="31380" spans="1:3" ht="12" customHeight="1" x14ac:dyDescent="0.2">
      <c r="A31380" s="178" t="s">
        <v>49576</v>
      </c>
      <c r="B31380" s="179" t="s">
        <v>49577</v>
      </c>
      <c r="C31380" s="178" t="s">
        <v>23897</v>
      </c>
    </row>
    <row r="31381" spans="1:3" ht="12" customHeight="1" x14ac:dyDescent="0.2">
      <c r="A31381" s="178" t="s">
        <v>49578</v>
      </c>
      <c r="B31381" s="179" t="s">
        <v>49579</v>
      </c>
      <c r="C31381" s="178" t="s">
        <v>23897</v>
      </c>
    </row>
    <row r="31382" spans="1:3" ht="12" customHeight="1" x14ac:dyDescent="0.2">
      <c r="A31382" s="178" t="s">
        <v>49580</v>
      </c>
      <c r="B31382" s="179" t="s">
        <v>49581</v>
      </c>
      <c r="C31382" s="178" t="s">
        <v>35398</v>
      </c>
    </row>
    <row r="31383" spans="1:3" ht="12" customHeight="1" x14ac:dyDescent="0.2">
      <c r="A31383" s="178" t="s">
        <v>49582</v>
      </c>
      <c r="B31383" s="179" t="s">
        <v>49583</v>
      </c>
      <c r="C31383" s="178" t="s">
        <v>23897</v>
      </c>
    </row>
    <row r="31384" spans="1:3" ht="12" customHeight="1" x14ac:dyDescent="0.2">
      <c r="A31384" s="178" t="s">
        <v>49584</v>
      </c>
      <c r="B31384" s="179" t="s">
        <v>49585</v>
      </c>
      <c r="C31384" s="178" t="s">
        <v>23897</v>
      </c>
    </row>
    <row r="31385" spans="1:3" ht="12" customHeight="1" x14ac:dyDescent="0.2">
      <c r="A31385" s="178" t="s">
        <v>49586</v>
      </c>
      <c r="B31385" s="179" t="s">
        <v>49587</v>
      </c>
      <c r="C31385" s="178" t="s">
        <v>23897</v>
      </c>
    </row>
    <row r="31386" spans="1:3" ht="12" customHeight="1" x14ac:dyDescent="0.2">
      <c r="A31386" s="178" t="s">
        <v>49588</v>
      </c>
      <c r="B31386" s="179" t="s">
        <v>49589</v>
      </c>
      <c r="C31386" s="178" t="s">
        <v>23897</v>
      </c>
    </row>
    <row r="31387" spans="1:3" ht="12" customHeight="1" x14ac:dyDescent="0.2">
      <c r="A31387" s="178" t="s">
        <v>49590</v>
      </c>
      <c r="B31387" s="179" t="s">
        <v>49591</v>
      </c>
      <c r="C31387" s="178" t="s">
        <v>23897</v>
      </c>
    </row>
    <row r="31388" spans="1:3" ht="12" customHeight="1" x14ac:dyDescent="0.2">
      <c r="A31388" s="178" t="s">
        <v>49592</v>
      </c>
      <c r="B31388" s="179" t="s">
        <v>49593</v>
      </c>
      <c r="C31388" s="178" t="s">
        <v>23897</v>
      </c>
    </row>
    <row r="31389" spans="1:3" ht="12" customHeight="1" x14ac:dyDescent="0.2">
      <c r="A31389" s="178" t="s">
        <v>49594</v>
      </c>
      <c r="B31389" s="179" t="s">
        <v>49595</v>
      </c>
      <c r="C31389" s="178" t="s">
        <v>23897</v>
      </c>
    </row>
    <row r="31390" spans="1:3" ht="12" customHeight="1" x14ac:dyDescent="0.2">
      <c r="A31390" s="178" t="s">
        <v>49596</v>
      </c>
      <c r="B31390" s="179" t="s">
        <v>49597</v>
      </c>
      <c r="C31390" s="178" t="s">
        <v>23897</v>
      </c>
    </row>
    <row r="31391" spans="1:3" ht="12" customHeight="1" x14ac:dyDescent="0.2">
      <c r="A31391" s="178" t="s">
        <v>49598</v>
      </c>
      <c r="B31391" s="179" t="s">
        <v>49599</v>
      </c>
      <c r="C31391" s="178" t="s">
        <v>23897</v>
      </c>
    </row>
    <row r="31392" spans="1:3" ht="12" customHeight="1" x14ac:dyDescent="0.2">
      <c r="A31392" s="178" t="s">
        <v>49600</v>
      </c>
      <c r="B31392" s="179" t="s">
        <v>49601</v>
      </c>
      <c r="C31392" s="178" t="s">
        <v>23897</v>
      </c>
    </row>
    <row r="31393" spans="1:3" ht="12" customHeight="1" x14ac:dyDescent="0.2">
      <c r="A31393" s="178" t="s">
        <v>49602</v>
      </c>
      <c r="B31393" s="179" t="s">
        <v>49603</v>
      </c>
      <c r="C31393" s="178" t="s">
        <v>23897</v>
      </c>
    </row>
    <row r="31394" spans="1:3" ht="12" customHeight="1" x14ac:dyDescent="0.2"/>
    <row r="31395" spans="1:3" ht="12" customHeight="1" x14ac:dyDescent="0.2">
      <c r="A31395" s="178" t="s">
        <v>49604</v>
      </c>
      <c r="B31395" s="179" t="s">
        <v>49605</v>
      </c>
      <c r="C31395" s="178" t="s">
        <v>23897</v>
      </c>
    </row>
    <row r="31396" spans="1:3" ht="12" customHeight="1" x14ac:dyDescent="0.2">
      <c r="A31396" s="178" t="s">
        <v>49606</v>
      </c>
      <c r="B31396" s="179" t="s">
        <v>49607</v>
      </c>
      <c r="C31396" s="178" t="s">
        <v>23897</v>
      </c>
    </row>
    <row r="31397" spans="1:3" ht="12" customHeight="1" x14ac:dyDescent="0.2">
      <c r="A31397" s="178" t="s">
        <v>49608</v>
      </c>
      <c r="B31397" s="179" t="s">
        <v>49609</v>
      </c>
      <c r="C31397" s="178" t="s">
        <v>23897</v>
      </c>
    </row>
    <row r="31398" spans="1:3" ht="12" customHeight="1" x14ac:dyDescent="0.2">
      <c r="A31398" s="178" t="s">
        <v>49610</v>
      </c>
      <c r="B31398" s="179" t="s">
        <v>49611</v>
      </c>
      <c r="C31398" s="178" t="s">
        <v>23897</v>
      </c>
    </row>
    <row r="31399" spans="1:3" ht="12" customHeight="1" x14ac:dyDescent="0.2">
      <c r="A31399" s="178" t="s">
        <v>49612</v>
      </c>
      <c r="B31399" s="179" t="s">
        <v>49613</v>
      </c>
      <c r="C31399" s="178" t="s">
        <v>23897</v>
      </c>
    </row>
    <row r="31400" spans="1:3" ht="12" customHeight="1" x14ac:dyDescent="0.2">
      <c r="A31400" s="178" t="s">
        <v>49614</v>
      </c>
      <c r="B31400" s="179" t="s">
        <v>49615</v>
      </c>
      <c r="C31400" s="178" t="s">
        <v>23897</v>
      </c>
    </row>
    <row r="31401" spans="1:3" ht="12" customHeight="1" x14ac:dyDescent="0.2">
      <c r="A31401" s="178" t="s">
        <v>49616</v>
      </c>
      <c r="B31401" s="179" t="s">
        <v>49617</v>
      </c>
      <c r="C31401" s="178" t="s">
        <v>23897</v>
      </c>
    </row>
    <row r="31402" spans="1:3" ht="12" customHeight="1" x14ac:dyDescent="0.2"/>
    <row r="31403" spans="1:3" ht="12" customHeight="1" x14ac:dyDescent="0.2">
      <c r="A31403" s="178" t="s">
        <v>49618</v>
      </c>
      <c r="B31403" s="179" t="s">
        <v>49619</v>
      </c>
      <c r="C31403" s="178" t="s">
        <v>23897</v>
      </c>
    </row>
    <row r="31404" spans="1:3" ht="12" customHeight="1" x14ac:dyDescent="0.2">
      <c r="A31404" s="178" t="s">
        <v>49620</v>
      </c>
      <c r="B31404" s="179" t="s">
        <v>49621</v>
      </c>
      <c r="C31404" s="178" t="s">
        <v>23897</v>
      </c>
    </row>
    <row r="31405" spans="1:3" ht="12" customHeight="1" x14ac:dyDescent="0.2">
      <c r="A31405" s="178" t="s">
        <v>49622</v>
      </c>
      <c r="B31405" s="179" t="s">
        <v>49623</v>
      </c>
      <c r="C31405" s="178" t="s">
        <v>23897</v>
      </c>
    </row>
    <row r="31406" spans="1:3" ht="12" customHeight="1" x14ac:dyDescent="0.2">
      <c r="A31406" s="178" t="s">
        <v>49624</v>
      </c>
      <c r="B31406" s="179" t="s">
        <v>49625</v>
      </c>
      <c r="C31406" s="178" t="s">
        <v>23897</v>
      </c>
    </row>
    <row r="31407" spans="1:3" ht="12" customHeight="1" x14ac:dyDescent="0.2">
      <c r="A31407" s="178" t="s">
        <v>49626</v>
      </c>
      <c r="B31407" s="179" t="s">
        <v>49627</v>
      </c>
      <c r="C31407" s="178" t="s">
        <v>23897</v>
      </c>
    </row>
    <row r="31408" spans="1:3" ht="12" customHeight="1" x14ac:dyDescent="0.2">
      <c r="A31408" s="178" t="s">
        <v>49628</v>
      </c>
      <c r="B31408" s="179" t="s">
        <v>49629</v>
      </c>
      <c r="C31408" s="178" t="s">
        <v>23897</v>
      </c>
    </row>
    <row r="31409" spans="1:3" ht="12" customHeight="1" x14ac:dyDescent="0.2">
      <c r="A31409" s="178" t="s">
        <v>49630</v>
      </c>
      <c r="B31409" s="179" t="s">
        <v>49631</v>
      </c>
      <c r="C31409" s="178" t="s">
        <v>23897</v>
      </c>
    </row>
    <row r="31410" spans="1:3" ht="12" customHeight="1" x14ac:dyDescent="0.2">
      <c r="A31410" s="178" t="s">
        <v>49632</v>
      </c>
      <c r="B31410" s="179" t="s">
        <v>49633</v>
      </c>
      <c r="C31410" s="178" t="s">
        <v>23897</v>
      </c>
    </row>
    <row r="31411" spans="1:3" ht="12" customHeight="1" x14ac:dyDescent="0.2"/>
    <row r="31412" spans="1:3" ht="12" customHeight="1" x14ac:dyDescent="0.2">
      <c r="A31412" s="178" t="s">
        <v>49634</v>
      </c>
      <c r="B31412" s="179" t="s">
        <v>49635</v>
      </c>
      <c r="C31412" s="178" t="s">
        <v>23897</v>
      </c>
    </row>
    <row r="31413" spans="1:3" ht="12" customHeight="1" x14ac:dyDescent="0.2">
      <c r="A31413" s="178" t="s">
        <v>49636</v>
      </c>
      <c r="B31413" s="179" t="s">
        <v>49637</v>
      </c>
      <c r="C31413" s="178" t="s">
        <v>23897</v>
      </c>
    </row>
    <row r="31414" spans="1:3" ht="12" customHeight="1" x14ac:dyDescent="0.2">
      <c r="A31414" s="178" t="s">
        <v>49638</v>
      </c>
      <c r="B31414" s="179" t="s">
        <v>49639</v>
      </c>
      <c r="C31414" s="178" t="s">
        <v>23897</v>
      </c>
    </row>
    <row r="31415" spans="1:3" ht="12" customHeight="1" x14ac:dyDescent="0.2">
      <c r="A31415" s="178" t="s">
        <v>49640</v>
      </c>
      <c r="B31415" s="179" t="s">
        <v>49641</v>
      </c>
      <c r="C31415" s="178" t="s">
        <v>23897</v>
      </c>
    </row>
    <row r="31416" spans="1:3" ht="12" customHeight="1" x14ac:dyDescent="0.2">
      <c r="A31416" s="178" t="s">
        <v>49642</v>
      </c>
      <c r="B31416" s="179" t="s">
        <v>49643</v>
      </c>
      <c r="C31416" s="178" t="s">
        <v>23897</v>
      </c>
    </row>
    <row r="31417" spans="1:3" ht="12" customHeight="1" x14ac:dyDescent="0.2">
      <c r="A31417" s="178" t="s">
        <v>49644</v>
      </c>
      <c r="B31417" s="179" t="s">
        <v>49645</v>
      </c>
      <c r="C31417" s="178" t="s">
        <v>23897</v>
      </c>
    </row>
    <row r="31418" spans="1:3" ht="12" customHeight="1" x14ac:dyDescent="0.2">
      <c r="A31418" s="178" t="s">
        <v>49646</v>
      </c>
      <c r="B31418" s="179" t="s">
        <v>49647</v>
      </c>
      <c r="C31418" s="178" t="s">
        <v>23897</v>
      </c>
    </row>
    <row r="31419" spans="1:3" ht="12" customHeight="1" x14ac:dyDescent="0.2"/>
    <row r="31420" spans="1:3" ht="12" customHeight="1" x14ac:dyDescent="0.2"/>
    <row r="31421" spans="1:3" ht="12" customHeight="1" x14ac:dyDescent="0.2">
      <c r="A31421" s="178" t="s">
        <v>49648</v>
      </c>
      <c r="B31421" s="179" t="s">
        <v>49649</v>
      </c>
      <c r="C31421" s="178" t="s">
        <v>23897</v>
      </c>
    </row>
    <row r="31422" spans="1:3" ht="12" customHeight="1" x14ac:dyDescent="0.2">
      <c r="A31422" s="178" t="s">
        <v>49650</v>
      </c>
      <c r="B31422" s="179" t="s">
        <v>49651</v>
      </c>
      <c r="C31422" s="178" t="s">
        <v>23897</v>
      </c>
    </row>
    <row r="31423" spans="1:3" ht="12" customHeight="1" x14ac:dyDescent="0.2">
      <c r="A31423" s="178" t="s">
        <v>49652</v>
      </c>
      <c r="B31423" s="179" t="s">
        <v>49653</v>
      </c>
      <c r="C31423" s="178" t="s">
        <v>23897</v>
      </c>
    </row>
    <row r="31424" spans="1:3" ht="12" customHeight="1" x14ac:dyDescent="0.2">
      <c r="A31424" s="178" t="s">
        <v>49654</v>
      </c>
      <c r="B31424" s="179" t="s">
        <v>49655</v>
      </c>
      <c r="C31424" s="178" t="s">
        <v>23897</v>
      </c>
    </row>
    <row r="31425" spans="1:3" ht="12" customHeight="1" x14ac:dyDescent="0.2">
      <c r="A31425" s="178" t="s">
        <v>49656</v>
      </c>
      <c r="B31425" s="179" t="s">
        <v>49657</v>
      </c>
      <c r="C31425" s="178" t="s">
        <v>23897</v>
      </c>
    </row>
    <row r="31426" spans="1:3" ht="12" customHeight="1" x14ac:dyDescent="0.2">
      <c r="A31426" s="178" t="s">
        <v>49658</v>
      </c>
      <c r="B31426" s="179" t="s">
        <v>49659</v>
      </c>
      <c r="C31426" s="178" t="s">
        <v>23897</v>
      </c>
    </row>
    <row r="31427" spans="1:3" ht="12" customHeight="1" x14ac:dyDescent="0.2"/>
    <row r="31428" spans="1:3" ht="12" customHeight="1" x14ac:dyDescent="0.2">
      <c r="A31428" s="178" t="s">
        <v>49660</v>
      </c>
      <c r="B31428" s="179" t="s">
        <v>49661</v>
      </c>
      <c r="C31428" s="178" t="s">
        <v>23897</v>
      </c>
    </row>
    <row r="31429" spans="1:3" ht="12" customHeight="1" x14ac:dyDescent="0.2">
      <c r="A31429" s="178" t="s">
        <v>49662</v>
      </c>
      <c r="B31429" s="179" t="s">
        <v>49663</v>
      </c>
      <c r="C31429" s="178" t="s">
        <v>23897</v>
      </c>
    </row>
    <row r="31430" spans="1:3" ht="12" customHeight="1" x14ac:dyDescent="0.2">
      <c r="A31430" s="178" t="s">
        <v>49664</v>
      </c>
      <c r="B31430" s="179" t="s">
        <v>49665</v>
      </c>
      <c r="C31430" s="178" t="s">
        <v>23897</v>
      </c>
    </row>
    <row r="31431" spans="1:3" ht="12" customHeight="1" x14ac:dyDescent="0.2">
      <c r="A31431" s="178" t="s">
        <v>49666</v>
      </c>
      <c r="B31431" s="179" t="s">
        <v>49667</v>
      </c>
      <c r="C31431" s="178" t="s">
        <v>23897</v>
      </c>
    </row>
    <row r="31432" spans="1:3" ht="12" customHeight="1" x14ac:dyDescent="0.2">
      <c r="A31432" s="178" t="s">
        <v>49668</v>
      </c>
      <c r="B31432" s="179" t="s">
        <v>49669</v>
      </c>
      <c r="C31432" s="178" t="s">
        <v>23897</v>
      </c>
    </row>
    <row r="31433" spans="1:3" ht="12" customHeight="1" x14ac:dyDescent="0.2"/>
    <row r="31434" spans="1:3" ht="12" customHeight="1" x14ac:dyDescent="0.2">
      <c r="A31434" s="178" t="s">
        <v>49670</v>
      </c>
      <c r="B31434" s="179" t="s">
        <v>49671</v>
      </c>
      <c r="C31434" s="178" t="s">
        <v>23897</v>
      </c>
    </row>
    <row r="31435" spans="1:3" ht="12" customHeight="1" x14ac:dyDescent="0.2">
      <c r="A31435" s="178" t="s">
        <v>49672</v>
      </c>
      <c r="B31435" s="179" t="s">
        <v>49673</v>
      </c>
      <c r="C31435" s="178" t="s">
        <v>23897</v>
      </c>
    </row>
    <row r="31436" spans="1:3" ht="12" customHeight="1" x14ac:dyDescent="0.2">
      <c r="A31436" s="178" t="s">
        <v>49674</v>
      </c>
      <c r="B31436" s="179" t="s">
        <v>49675</v>
      </c>
      <c r="C31436" s="178" t="s">
        <v>23897</v>
      </c>
    </row>
    <row r="31437" spans="1:3" ht="12" customHeight="1" x14ac:dyDescent="0.2">
      <c r="A31437" s="178" t="s">
        <v>49676</v>
      </c>
      <c r="B31437" s="179" t="s">
        <v>49677</v>
      </c>
      <c r="C31437" s="178" t="s">
        <v>23897</v>
      </c>
    </row>
    <row r="31438" spans="1:3" ht="12" customHeight="1" x14ac:dyDescent="0.2">
      <c r="A31438" s="178" t="s">
        <v>49678</v>
      </c>
      <c r="B31438" s="179" t="s">
        <v>49679</v>
      </c>
      <c r="C31438" s="178" t="s">
        <v>23897</v>
      </c>
    </row>
    <row r="31439" spans="1:3" ht="12" customHeight="1" x14ac:dyDescent="0.2">
      <c r="A31439" s="178" t="s">
        <v>49680</v>
      </c>
      <c r="B31439" s="179" t="s">
        <v>49681</v>
      </c>
      <c r="C31439" s="178" t="s">
        <v>23897</v>
      </c>
    </row>
    <row r="31440" spans="1:3" ht="12" customHeight="1" x14ac:dyDescent="0.2"/>
    <row r="31441" spans="1:3" ht="12" customHeight="1" x14ac:dyDescent="0.2"/>
    <row r="31442" spans="1:3" ht="12" customHeight="1" x14ac:dyDescent="0.2"/>
    <row r="31443" spans="1:3" ht="12" customHeight="1" x14ac:dyDescent="0.2">
      <c r="A31443" s="178" t="s">
        <v>49682</v>
      </c>
      <c r="B31443" s="179" t="s">
        <v>49683</v>
      </c>
      <c r="C31443" s="178" t="s">
        <v>23897</v>
      </c>
    </row>
    <row r="31444" spans="1:3" ht="12" customHeight="1" x14ac:dyDescent="0.2"/>
    <row r="31445" spans="1:3" ht="12" customHeight="1" x14ac:dyDescent="0.2"/>
    <row r="31446" spans="1:3" ht="12" customHeight="1" x14ac:dyDescent="0.2">
      <c r="A31446" s="178" t="s">
        <v>49684</v>
      </c>
      <c r="B31446" s="179" t="s">
        <v>49685</v>
      </c>
      <c r="C31446" s="178" t="s">
        <v>23897</v>
      </c>
    </row>
    <row r="31447" spans="1:3" ht="12" customHeight="1" x14ac:dyDescent="0.2">
      <c r="A31447" s="178" t="s">
        <v>49686</v>
      </c>
      <c r="B31447" s="179" t="s">
        <v>49687</v>
      </c>
      <c r="C31447" s="178" t="s">
        <v>23897</v>
      </c>
    </row>
    <row r="31448" spans="1:3" ht="12" customHeight="1" x14ac:dyDescent="0.2">
      <c r="A31448" s="178" t="s">
        <v>49688</v>
      </c>
      <c r="B31448" s="179" t="s">
        <v>49689</v>
      </c>
      <c r="C31448" s="178" t="s">
        <v>23897</v>
      </c>
    </row>
    <row r="31449" spans="1:3" ht="12" customHeight="1" x14ac:dyDescent="0.2">
      <c r="A31449" s="178" t="s">
        <v>49690</v>
      </c>
      <c r="B31449" s="179" t="s">
        <v>49691</v>
      </c>
      <c r="C31449" s="178" t="s">
        <v>23897</v>
      </c>
    </row>
    <row r="31450" spans="1:3" ht="12" customHeight="1" x14ac:dyDescent="0.2">
      <c r="A31450" s="178" t="s">
        <v>49692</v>
      </c>
      <c r="B31450" s="179" t="s">
        <v>49693</v>
      </c>
      <c r="C31450" s="178" t="s">
        <v>23897</v>
      </c>
    </row>
    <row r="31451" spans="1:3" ht="12" customHeight="1" x14ac:dyDescent="0.2"/>
    <row r="31452" spans="1:3" ht="12" customHeight="1" x14ac:dyDescent="0.2">
      <c r="A31452" s="178" t="s">
        <v>49694</v>
      </c>
      <c r="B31452" s="179" t="s">
        <v>49695</v>
      </c>
      <c r="C31452" s="178" t="s">
        <v>23897</v>
      </c>
    </row>
    <row r="31453" spans="1:3" ht="12" customHeight="1" x14ac:dyDescent="0.2">
      <c r="A31453" s="178" t="s">
        <v>49696</v>
      </c>
      <c r="B31453" s="179" t="s">
        <v>49697</v>
      </c>
      <c r="C31453" s="178" t="s">
        <v>23897</v>
      </c>
    </row>
    <row r="31454" spans="1:3" ht="12" customHeight="1" x14ac:dyDescent="0.2">
      <c r="A31454" s="178" t="s">
        <v>49698</v>
      </c>
      <c r="B31454" s="179" t="s">
        <v>49699</v>
      </c>
      <c r="C31454" s="178" t="s">
        <v>23897</v>
      </c>
    </row>
    <row r="31455" spans="1:3" ht="12" customHeight="1" x14ac:dyDescent="0.2">
      <c r="A31455" s="178" t="s">
        <v>49700</v>
      </c>
      <c r="B31455" s="179" t="s">
        <v>49701</v>
      </c>
      <c r="C31455" s="178" t="s">
        <v>23897</v>
      </c>
    </row>
    <row r="31456" spans="1:3" ht="12" customHeight="1" x14ac:dyDescent="0.2">
      <c r="A31456" s="178" t="s">
        <v>49702</v>
      </c>
      <c r="B31456" s="179" t="s">
        <v>49703</v>
      </c>
      <c r="C31456" s="178" t="s">
        <v>23897</v>
      </c>
    </row>
    <row r="31457" spans="1:3" ht="12" customHeight="1" x14ac:dyDescent="0.2">
      <c r="A31457" s="178" t="s">
        <v>49704</v>
      </c>
      <c r="B31457" s="179" t="s">
        <v>49705</v>
      </c>
      <c r="C31457" s="178" t="s">
        <v>23897</v>
      </c>
    </row>
    <row r="31458" spans="1:3" ht="12" customHeight="1" x14ac:dyDescent="0.2">
      <c r="A31458" s="178" t="s">
        <v>49706</v>
      </c>
      <c r="B31458" s="179" t="s">
        <v>49707</v>
      </c>
      <c r="C31458" s="178" t="s">
        <v>23897</v>
      </c>
    </row>
    <row r="31459" spans="1:3" ht="12" customHeight="1" x14ac:dyDescent="0.2"/>
    <row r="31460" spans="1:3" ht="12" customHeight="1" x14ac:dyDescent="0.2">
      <c r="A31460" s="178" t="s">
        <v>49708</v>
      </c>
      <c r="B31460" s="179" t="s">
        <v>49709</v>
      </c>
      <c r="C31460" s="178" t="s">
        <v>23897</v>
      </c>
    </row>
    <row r="31461" spans="1:3" ht="12" customHeight="1" x14ac:dyDescent="0.2"/>
    <row r="31462" spans="1:3" ht="12" customHeight="1" x14ac:dyDescent="0.2">
      <c r="A31462" s="178" t="s">
        <v>49710</v>
      </c>
      <c r="B31462" s="179" t="s">
        <v>49711</v>
      </c>
      <c r="C31462" s="178" t="s">
        <v>23897</v>
      </c>
    </row>
    <row r="31463" spans="1:3" ht="12" customHeight="1" x14ac:dyDescent="0.2">
      <c r="A31463" s="178" t="s">
        <v>49712</v>
      </c>
      <c r="B31463" s="179" t="s">
        <v>49713</v>
      </c>
      <c r="C31463" s="178" t="s">
        <v>23897</v>
      </c>
    </row>
    <row r="31464" spans="1:3" ht="12" customHeight="1" x14ac:dyDescent="0.2"/>
    <row r="31465" spans="1:3" ht="12" customHeight="1" x14ac:dyDescent="0.2">
      <c r="A31465" s="178" t="s">
        <v>49714</v>
      </c>
      <c r="B31465" s="179" t="s">
        <v>49715</v>
      </c>
      <c r="C31465" s="178" t="s">
        <v>23897</v>
      </c>
    </row>
    <row r="31466" spans="1:3" ht="12" customHeight="1" x14ac:dyDescent="0.2">
      <c r="A31466" s="178" t="s">
        <v>49716</v>
      </c>
      <c r="B31466" s="179" t="s">
        <v>49717</v>
      </c>
      <c r="C31466" s="178" t="s">
        <v>23897</v>
      </c>
    </row>
    <row r="31467" spans="1:3" ht="12" customHeight="1" x14ac:dyDescent="0.2">
      <c r="A31467" s="178" t="s">
        <v>49718</v>
      </c>
      <c r="B31467" s="179" t="s">
        <v>49719</v>
      </c>
      <c r="C31467" s="178" t="s">
        <v>23897</v>
      </c>
    </row>
    <row r="31468" spans="1:3" ht="12" customHeight="1" x14ac:dyDescent="0.2">
      <c r="A31468" s="178" t="s">
        <v>49720</v>
      </c>
      <c r="B31468" s="179" t="s">
        <v>49721</v>
      </c>
      <c r="C31468" s="178" t="s">
        <v>23897</v>
      </c>
    </row>
    <row r="31469" spans="1:3" ht="12" customHeight="1" x14ac:dyDescent="0.2">
      <c r="A31469" s="178" t="s">
        <v>49722</v>
      </c>
      <c r="B31469" s="179" t="s">
        <v>49723</v>
      </c>
      <c r="C31469" s="178" t="s">
        <v>23897</v>
      </c>
    </row>
    <row r="31470" spans="1:3" ht="12" customHeight="1" x14ac:dyDescent="0.2"/>
    <row r="31471" spans="1:3" ht="12" customHeight="1" x14ac:dyDescent="0.2">
      <c r="A31471" s="178" t="s">
        <v>49724</v>
      </c>
      <c r="B31471" s="179" t="s">
        <v>49725</v>
      </c>
      <c r="C31471" s="178" t="s">
        <v>23897</v>
      </c>
    </row>
    <row r="31472" spans="1:3" ht="12" customHeight="1" x14ac:dyDescent="0.2">
      <c r="A31472" s="178" t="s">
        <v>49726</v>
      </c>
      <c r="B31472" s="179" t="s">
        <v>49727</v>
      </c>
      <c r="C31472" s="178" t="s">
        <v>23897</v>
      </c>
    </row>
    <row r="31473" spans="1:3" ht="12" customHeight="1" x14ac:dyDescent="0.2">
      <c r="A31473" s="178" t="s">
        <v>49728</v>
      </c>
      <c r="B31473" s="179" t="s">
        <v>49729</v>
      </c>
      <c r="C31473" s="178" t="s">
        <v>23897</v>
      </c>
    </row>
    <row r="31474" spans="1:3" ht="12" customHeight="1" x14ac:dyDescent="0.2">
      <c r="A31474" s="178" t="s">
        <v>49730</v>
      </c>
      <c r="B31474" s="179" t="s">
        <v>49731</v>
      </c>
      <c r="C31474" s="178" t="s">
        <v>23897</v>
      </c>
    </row>
    <row r="31475" spans="1:3" ht="12" customHeight="1" x14ac:dyDescent="0.2">
      <c r="A31475" s="178" t="s">
        <v>49732</v>
      </c>
      <c r="B31475" s="179" t="s">
        <v>49733</v>
      </c>
      <c r="C31475" s="178" t="s">
        <v>23897</v>
      </c>
    </row>
    <row r="31476" spans="1:3" ht="12" customHeight="1" x14ac:dyDescent="0.2">
      <c r="A31476" s="178" t="s">
        <v>49734</v>
      </c>
      <c r="B31476" s="179" t="s">
        <v>49735</v>
      </c>
      <c r="C31476" s="178" t="s">
        <v>23897</v>
      </c>
    </row>
    <row r="31477" spans="1:3" ht="12" customHeight="1" x14ac:dyDescent="0.2">
      <c r="A31477" s="178" t="s">
        <v>49736</v>
      </c>
      <c r="B31477" s="179" t="s">
        <v>49737</v>
      </c>
      <c r="C31477" s="178" t="s">
        <v>23897</v>
      </c>
    </row>
    <row r="31478" spans="1:3" ht="12" customHeight="1" x14ac:dyDescent="0.2">
      <c r="A31478" s="178" t="s">
        <v>49738</v>
      </c>
      <c r="B31478" s="179" t="s">
        <v>49739</v>
      </c>
      <c r="C31478" s="178" t="s">
        <v>23897</v>
      </c>
    </row>
    <row r="31479" spans="1:3" ht="12" customHeight="1" x14ac:dyDescent="0.2">
      <c r="A31479" s="178" t="s">
        <v>49740</v>
      </c>
      <c r="B31479" s="179" t="s">
        <v>49741</v>
      </c>
      <c r="C31479" s="178" t="s">
        <v>23897</v>
      </c>
    </row>
    <row r="31480" spans="1:3" ht="12" customHeight="1" x14ac:dyDescent="0.2">
      <c r="A31480" s="178" t="s">
        <v>49742</v>
      </c>
      <c r="B31480" s="179" t="s">
        <v>49743</v>
      </c>
      <c r="C31480" s="178" t="s">
        <v>23897</v>
      </c>
    </row>
    <row r="31481" spans="1:3" ht="12" customHeight="1" x14ac:dyDescent="0.2">
      <c r="A31481" s="178" t="s">
        <v>49744</v>
      </c>
      <c r="B31481" s="179" t="s">
        <v>49745</v>
      </c>
      <c r="C31481" s="178" t="s">
        <v>23897</v>
      </c>
    </row>
    <row r="31482" spans="1:3" ht="12" customHeight="1" x14ac:dyDescent="0.2">
      <c r="A31482" s="178" t="s">
        <v>49746</v>
      </c>
      <c r="B31482" s="179" t="s">
        <v>49747</v>
      </c>
      <c r="C31482" s="178" t="s">
        <v>23897</v>
      </c>
    </row>
    <row r="31483" spans="1:3" ht="12" customHeight="1" x14ac:dyDescent="0.2">
      <c r="A31483" s="178" t="s">
        <v>49748</v>
      </c>
      <c r="B31483" s="179" t="s">
        <v>49749</v>
      </c>
      <c r="C31483" s="178" t="s">
        <v>23897</v>
      </c>
    </row>
    <row r="31484" spans="1:3" ht="12" customHeight="1" x14ac:dyDescent="0.2">
      <c r="A31484" s="178" t="s">
        <v>49750</v>
      </c>
      <c r="B31484" s="179" t="s">
        <v>49751</v>
      </c>
      <c r="C31484" s="178" t="s">
        <v>23897</v>
      </c>
    </row>
    <row r="31485" spans="1:3" ht="12" customHeight="1" x14ac:dyDescent="0.2">
      <c r="A31485" s="178" t="s">
        <v>49752</v>
      </c>
      <c r="B31485" s="179" t="s">
        <v>49753</v>
      </c>
      <c r="C31485" s="178" t="s">
        <v>23897</v>
      </c>
    </row>
    <row r="31486" spans="1:3" ht="12" customHeight="1" x14ac:dyDescent="0.2">
      <c r="A31486" s="178" t="s">
        <v>49754</v>
      </c>
      <c r="B31486" s="179" t="s">
        <v>49755</v>
      </c>
      <c r="C31486" s="178" t="s">
        <v>23897</v>
      </c>
    </row>
    <row r="31487" spans="1:3" ht="12" customHeight="1" x14ac:dyDescent="0.2">
      <c r="A31487" s="178" t="s">
        <v>49756</v>
      </c>
      <c r="B31487" s="179" t="s">
        <v>49757</v>
      </c>
      <c r="C31487" s="178" t="s">
        <v>23897</v>
      </c>
    </row>
    <row r="31488" spans="1:3" ht="12" customHeight="1" x14ac:dyDescent="0.2">
      <c r="A31488" s="178" t="s">
        <v>49758</v>
      </c>
      <c r="B31488" s="179" t="s">
        <v>49759</v>
      </c>
      <c r="C31488" s="178" t="s">
        <v>23897</v>
      </c>
    </row>
    <row r="31489" spans="1:3" ht="12" customHeight="1" x14ac:dyDescent="0.2">
      <c r="A31489" s="178" t="s">
        <v>49760</v>
      </c>
      <c r="B31489" s="179" t="s">
        <v>49761</v>
      </c>
      <c r="C31489" s="178" t="s">
        <v>23897</v>
      </c>
    </row>
    <row r="31490" spans="1:3" ht="12" customHeight="1" x14ac:dyDescent="0.2">
      <c r="A31490" s="178" t="s">
        <v>49762</v>
      </c>
      <c r="B31490" s="179" t="s">
        <v>49763</v>
      </c>
      <c r="C31490" s="178" t="s">
        <v>23897</v>
      </c>
    </row>
    <row r="31491" spans="1:3" ht="12" customHeight="1" x14ac:dyDescent="0.2">
      <c r="A31491" s="178" t="s">
        <v>49764</v>
      </c>
      <c r="B31491" s="179" t="s">
        <v>49765</v>
      </c>
      <c r="C31491" s="178" t="s">
        <v>23897</v>
      </c>
    </row>
    <row r="31492" spans="1:3" ht="12" customHeight="1" x14ac:dyDescent="0.2">
      <c r="A31492" s="178" t="s">
        <v>49766</v>
      </c>
      <c r="B31492" s="179" t="s">
        <v>49767</v>
      </c>
      <c r="C31492" s="178" t="s">
        <v>23897</v>
      </c>
    </row>
    <row r="31493" spans="1:3" ht="12" customHeight="1" x14ac:dyDescent="0.2">
      <c r="A31493" s="178" t="s">
        <v>49768</v>
      </c>
      <c r="B31493" s="179" t="s">
        <v>49769</v>
      </c>
      <c r="C31493" s="178" t="s">
        <v>23897</v>
      </c>
    </row>
    <row r="31494" spans="1:3" ht="12" customHeight="1" x14ac:dyDescent="0.2">
      <c r="A31494" s="178" t="s">
        <v>49770</v>
      </c>
      <c r="B31494" s="179" t="s">
        <v>49771</v>
      </c>
      <c r="C31494" s="178" t="s">
        <v>23897</v>
      </c>
    </row>
    <row r="31495" spans="1:3" ht="12" customHeight="1" x14ac:dyDescent="0.2">
      <c r="A31495" s="178" t="s">
        <v>49772</v>
      </c>
      <c r="B31495" s="179" t="s">
        <v>49773</v>
      </c>
      <c r="C31495" s="178" t="s">
        <v>23897</v>
      </c>
    </row>
    <row r="31496" spans="1:3" ht="12" customHeight="1" x14ac:dyDescent="0.2">
      <c r="A31496" s="178" t="s">
        <v>49774</v>
      </c>
      <c r="B31496" s="179" t="s">
        <v>49775</v>
      </c>
      <c r="C31496" s="178" t="s">
        <v>23897</v>
      </c>
    </row>
    <row r="31497" spans="1:3" ht="12" customHeight="1" x14ac:dyDescent="0.2">
      <c r="A31497" s="178" t="s">
        <v>49776</v>
      </c>
      <c r="B31497" s="179" t="s">
        <v>49777</v>
      </c>
      <c r="C31497" s="178" t="s">
        <v>23897</v>
      </c>
    </row>
    <row r="31498" spans="1:3" ht="12" customHeight="1" x14ac:dyDescent="0.2"/>
    <row r="31499" spans="1:3" ht="12" customHeight="1" x14ac:dyDescent="0.2">
      <c r="A31499" s="178" t="s">
        <v>49778</v>
      </c>
      <c r="B31499" s="179" t="s">
        <v>49779</v>
      </c>
      <c r="C31499" s="178" t="s">
        <v>23897</v>
      </c>
    </row>
    <row r="31500" spans="1:3" ht="12" customHeight="1" x14ac:dyDescent="0.2">
      <c r="A31500" s="178" t="s">
        <v>49780</v>
      </c>
      <c r="B31500" s="179" t="s">
        <v>49781</v>
      </c>
      <c r="C31500" s="178" t="s">
        <v>23897</v>
      </c>
    </row>
    <row r="31501" spans="1:3" ht="12" customHeight="1" x14ac:dyDescent="0.2">
      <c r="A31501" s="178" t="s">
        <v>49782</v>
      </c>
      <c r="B31501" s="179" t="s">
        <v>49783</v>
      </c>
      <c r="C31501" s="178" t="s">
        <v>23897</v>
      </c>
    </row>
    <row r="31502" spans="1:3" ht="12" customHeight="1" x14ac:dyDescent="0.2">
      <c r="A31502" s="178" t="s">
        <v>49784</v>
      </c>
      <c r="B31502" s="179" t="s">
        <v>49785</v>
      </c>
      <c r="C31502" s="178" t="s">
        <v>23897</v>
      </c>
    </row>
    <row r="31503" spans="1:3" ht="12" customHeight="1" x14ac:dyDescent="0.2">
      <c r="A31503" s="178" t="s">
        <v>49786</v>
      </c>
      <c r="B31503" s="179" t="s">
        <v>49787</v>
      </c>
      <c r="C31503" s="178" t="s">
        <v>23897</v>
      </c>
    </row>
    <row r="31504" spans="1:3" ht="12" customHeight="1" x14ac:dyDescent="0.2">
      <c r="A31504" s="178" t="s">
        <v>49788</v>
      </c>
      <c r="B31504" s="179" t="s">
        <v>49789</v>
      </c>
      <c r="C31504" s="178" t="s">
        <v>23897</v>
      </c>
    </row>
    <row r="31505" spans="1:3" ht="12" customHeight="1" x14ac:dyDescent="0.2">
      <c r="A31505" s="178" t="s">
        <v>49790</v>
      </c>
      <c r="B31505" s="179" t="s">
        <v>49791</v>
      </c>
      <c r="C31505" s="178" t="s">
        <v>23897</v>
      </c>
    </row>
    <row r="31506" spans="1:3" ht="12" customHeight="1" x14ac:dyDescent="0.2"/>
    <row r="31507" spans="1:3" ht="12" customHeight="1" x14ac:dyDescent="0.2">
      <c r="A31507" s="178" t="s">
        <v>49792</v>
      </c>
      <c r="B31507" s="179" t="s">
        <v>49793</v>
      </c>
      <c r="C31507" s="178" t="s">
        <v>23897</v>
      </c>
    </row>
    <row r="31508" spans="1:3" ht="12" customHeight="1" x14ac:dyDescent="0.2">
      <c r="A31508" s="178" t="s">
        <v>49794</v>
      </c>
      <c r="B31508" s="179" t="s">
        <v>49795</v>
      </c>
      <c r="C31508" s="178" t="s">
        <v>23897</v>
      </c>
    </row>
    <row r="31509" spans="1:3" ht="12" customHeight="1" x14ac:dyDescent="0.2"/>
    <row r="31510" spans="1:3" ht="12" customHeight="1" x14ac:dyDescent="0.2"/>
    <row r="31511" spans="1:3" ht="12" customHeight="1" x14ac:dyDescent="0.2">
      <c r="A31511" s="178" t="s">
        <v>49796</v>
      </c>
      <c r="B31511" s="179" t="s">
        <v>49797</v>
      </c>
      <c r="C31511" s="178" t="s">
        <v>23897</v>
      </c>
    </row>
    <row r="31512" spans="1:3" ht="12" customHeight="1" x14ac:dyDescent="0.2">
      <c r="A31512" s="178" t="s">
        <v>49798</v>
      </c>
      <c r="B31512" s="179" t="s">
        <v>49799</v>
      </c>
      <c r="C31512" s="178" t="s">
        <v>23897</v>
      </c>
    </row>
    <row r="31513" spans="1:3" ht="12" customHeight="1" x14ac:dyDescent="0.2">
      <c r="A31513" s="178" t="s">
        <v>49800</v>
      </c>
      <c r="B31513" s="179" t="s">
        <v>49801</v>
      </c>
      <c r="C31513" s="178" t="s">
        <v>23897</v>
      </c>
    </row>
    <row r="31514" spans="1:3" ht="12" customHeight="1" x14ac:dyDescent="0.2">
      <c r="A31514" s="178" t="s">
        <v>49802</v>
      </c>
      <c r="B31514" s="179" t="s">
        <v>49803</v>
      </c>
      <c r="C31514" s="178" t="s">
        <v>23897</v>
      </c>
    </row>
    <row r="31515" spans="1:3" ht="12" customHeight="1" x14ac:dyDescent="0.2">
      <c r="A31515" s="178" t="s">
        <v>49804</v>
      </c>
      <c r="B31515" s="179" t="s">
        <v>49805</v>
      </c>
      <c r="C31515" s="178" t="s">
        <v>23897</v>
      </c>
    </row>
    <row r="31516" spans="1:3" ht="12" customHeight="1" x14ac:dyDescent="0.2">
      <c r="A31516" s="178" t="s">
        <v>49806</v>
      </c>
      <c r="B31516" s="179" t="s">
        <v>49807</v>
      </c>
      <c r="C31516" s="178" t="s">
        <v>23897</v>
      </c>
    </row>
    <row r="31517" spans="1:3" ht="12" customHeight="1" x14ac:dyDescent="0.2">
      <c r="A31517" s="178" t="s">
        <v>49808</v>
      </c>
      <c r="B31517" s="179" t="s">
        <v>49809</v>
      </c>
      <c r="C31517" s="178" t="s">
        <v>23897</v>
      </c>
    </row>
    <row r="31518" spans="1:3" ht="12" customHeight="1" x14ac:dyDescent="0.2"/>
    <row r="31519" spans="1:3" ht="12" customHeight="1" x14ac:dyDescent="0.2">
      <c r="A31519" s="178" t="s">
        <v>49810</v>
      </c>
      <c r="B31519" s="179" t="s">
        <v>49811</v>
      </c>
      <c r="C31519" s="178" t="s">
        <v>23897</v>
      </c>
    </row>
    <row r="31520" spans="1:3" ht="12" customHeight="1" x14ac:dyDescent="0.2">
      <c r="A31520" s="178" t="s">
        <v>49812</v>
      </c>
      <c r="B31520" s="179" t="s">
        <v>49813</v>
      </c>
      <c r="C31520" s="178" t="s">
        <v>23897</v>
      </c>
    </row>
    <row r="31521" spans="1:3" ht="12" customHeight="1" x14ac:dyDescent="0.2">
      <c r="A31521" s="178" t="s">
        <v>49814</v>
      </c>
      <c r="B31521" s="179" t="s">
        <v>49815</v>
      </c>
      <c r="C31521" s="178" t="s">
        <v>23897</v>
      </c>
    </row>
    <row r="31522" spans="1:3" ht="12" customHeight="1" x14ac:dyDescent="0.2">
      <c r="A31522" s="178" t="s">
        <v>49816</v>
      </c>
      <c r="B31522" s="179" t="s">
        <v>49817</v>
      </c>
      <c r="C31522" s="178" t="s">
        <v>23897</v>
      </c>
    </row>
    <row r="31523" spans="1:3" ht="12" customHeight="1" x14ac:dyDescent="0.2">
      <c r="A31523" s="178" t="s">
        <v>49818</v>
      </c>
      <c r="B31523" s="179" t="s">
        <v>49819</v>
      </c>
      <c r="C31523" s="178" t="s">
        <v>23897</v>
      </c>
    </row>
    <row r="31524" spans="1:3" ht="12" customHeight="1" x14ac:dyDescent="0.2"/>
    <row r="31525" spans="1:3" ht="12" customHeight="1" x14ac:dyDescent="0.2">
      <c r="A31525" s="178" t="s">
        <v>49820</v>
      </c>
      <c r="B31525" s="179" t="s">
        <v>49821</v>
      </c>
      <c r="C31525" s="178" t="s">
        <v>23897</v>
      </c>
    </row>
    <row r="31526" spans="1:3" ht="12" customHeight="1" x14ac:dyDescent="0.2">
      <c r="A31526" s="178" t="s">
        <v>49822</v>
      </c>
      <c r="B31526" s="179" t="s">
        <v>49823</v>
      </c>
      <c r="C31526" s="178" t="s">
        <v>23897</v>
      </c>
    </row>
    <row r="31527" spans="1:3" ht="12" customHeight="1" x14ac:dyDescent="0.2"/>
    <row r="31528" spans="1:3" ht="12" customHeight="1" x14ac:dyDescent="0.2">
      <c r="A31528" s="178" t="s">
        <v>49824</v>
      </c>
      <c r="B31528" s="179" t="s">
        <v>49825</v>
      </c>
      <c r="C31528" s="178" t="s">
        <v>23897</v>
      </c>
    </row>
    <row r="31529" spans="1:3" ht="12" customHeight="1" x14ac:dyDescent="0.2"/>
    <row r="31530" spans="1:3" ht="12" customHeight="1" x14ac:dyDescent="0.2">
      <c r="A31530" s="178" t="s">
        <v>49826</v>
      </c>
      <c r="B31530" s="179" t="s">
        <v>49827</v>
      </c>
      <c r="C31530" s="178" t="s">
        <v>39064</v>
      </c>
    </row>
    <row r="31531" spans="1:3" ht="12" customHeight="1" x14ac:dyDescent="0.2">
      <c r="A31531" s="178" t="s">
        <v>49828</v>
      </c>
      <c r="B31531" s="179" t="s">
        <v>49829</v>
      </c>
      <c r="C31531" s="178" t="s">
        <v>39064</v>
      </c>
    </row>
    <row r="31532" spans="1:3" ht="12" customHeight="1" x14ac:dyDescent="0.2">
      <c r="A31532" s="178" t="s">
        <v>49830</v>
      </c>
      <c r="B31532" s="179" t="s">
        <v>49831</v>
      </c>
      <c r="C31532" s="178" t="s">
        <v>39064</v>
      </c>
    </row>
    <row r="31533" spans="1:3" ht="12" customHeight="1" x14ac:dyDescent="0.2"/>
    <row r="31534" spans="1:3" ht="12" customHeight="1" x14ac:dyDescent="0.2">
      <c r="A31534" s="178" t="s">
        <v>49832</v>
      </c>
      <c r="B31534" s="179" t="s">
        <v>49833</v>
      </c>
      <c r="C31534" s="178" t="s">
        <v>35398</v>
      </c>
    </row>
    <row r="31535" spans="1:3" ht="12" customHeight="1" x14ac:dyDescent="0.2">
      <c r="A31535" s="178" t="s">
        <v>49834</v>
      </c>
      <c r="B31535" s="179" t="s">
        <v>49835</v>
      </c>
      <c r="C31535" s="178" t="s">
        <v>35398</v>
      </c>
    </row>
    <row r="31536" spans="1:3" ht="12" customHeight="1" x14ac:dyDescent="0.2">
      <c r="A31536" s="178" t="s">
        <v>49836</v>
      </c>
      <c r="B31536" s="179" t="s">
        <v>49837</v>
      </c>
      <c r="C31536" s="178" t="s">
        <v>35398</v>
      </c>
    </row>
    <row r="31537" spans="1:3" ht="12" customHeight="1" x14ac:dyDescent="0.2">
      <c r="A31537" s="178" t="s">
        <v>49838</v>
      </c>
      <c r="B31537" s="179" t="s">
        <v>49839</v>
      </c>
      <c r="C31537" s="178" t="s">
        <v>35398</v>
      </c>
    </row>
    <row r="31538" spans="1:3" ht="12" customHeight="1" x14ac:dyDescent="0.2">
      <c r="A31538" s="178" t="s">
        <v>49840</v>
      </c>
      <c r="B31538" s="179" t="s">
        <v>49841</v>
      </c>
      <c r="C31538" s="178" t="s">
        <v>35398</v>
      </c>
    </row>
    <row r="31539" spans="1:3" ht="12" customHeight="1" x14ac:dyDescent="0.2">
      <c r="A31539" s="178" t="s">
        <v>49842</v>
      </c>
      <c r="B31539" s="179" t="s">
        <v>49843</v>
      </c>
      <c r="C31539" s="178" t="s">
        <v>35398</v>
      </c>
    </row>
    <row r="31540" spans="1:3" ht="12" customHeight="1" x14ac:dyDescent="0.2">
      <c r="A31540" s="178" t="s">
        <v>49844</v>
      </c>
      <c r="B31540" s="179" t="s">
        <v>49845</v>
      </c>
      <c r="C31540" s="178" t="s">
        <v>35398</v>
      </c>
    </row>
    <row r="31541" spans="1:3" ht="12" customHeight="1" x14ac:dyDescent="0.2">
      <c r="A31541" s="178" t="s">
        <v>49846</v>
      </c>
      <c r="B31541" s="179" t="s">
        <v>49847</v>
      </c>
      <c r="C31541" s="178" t="s">
        <v>35398</v>
      </c>
    </row>
    <row r="31542" spans="1:3" ht="12" customHeight="1" x14ac:dyDescent="0.2">
      <c r="A31542" s="178" t="s">
        <v>49848</v>
      </c>
      <c r="B31542" s="179" t="s">
        <v>49849</v>
      </c>
      <c r="C31542" s="178" t="s">
        <v>35398</v>
      </c>
    </row>
    <row r="31543" spans="1:3" ht="12" customHeight="1" x14ac:dyDescent="0.2">
      <c r="A31543" s="178" t="s">
        <v>49850</v>
      </c>
      <c r="B31543" s="179" t="s">
        <v>49851</v>
      </c>
      <c r="C31543" s="178" t="s">
        <v>35398</v>
      </c>
    </row>
    <row r="31544" spans="1:3" ht="12" customHeight="1" x14ac:dyDescent="0.2">
      <c r="A31544" s="178" t="s">
        <v>49852</v>
      </c>
      <c r="B31544" s="179" t="s">
        <v>49853</v>
      </c>
      <c r="C31544" s="178" t="s">
        <v>35398</v>
      </c>
    </row>
    <row r="31545" spans="1:3" ht="12" customHeight="1" x14ac:dyDescent="0.2">
      <c r="A31545" s="178" t="s">
        <v>49854</v>
      </c>
      <c r="B31545" s="179" t="s">
        <v>49855</v>
      </c>
      <c r="C31545" s="178" t="s">
        <v>35398</v>
      </c>
    </row>
    <row r="31546" spans="1:3" ht="12" customHeight="1" x14ac:dyDescent="0.2">
      <c r="A31546" s="178" t="s">
        <v>49856</v>
      </c>
      <c r="B31546" s="179" t="s">
        <v>49857</v>
      </c>
      <c r="C31546" s="178" t="s">
        <v>35398</v>
      </c>
    </row>
    <row r="31547" spans="1:3" ht="12" customHeight="1" x14ac:dyDescent="0.2">
      <c r="A31547" s="178" t="s">
        <v>49858</v>
      </c>
      <c r="B31547" s="179" t="s">
        <v>49859</v>
      </c>
      <c r="C31547" s="178" t="s">
        <v>35398</v>
      </c>
    </row>
    <row r="31548" spans="1:3" ht="12" customHeight="1" x14ac:dyDescent="0.2"/>
    <row r="31549" spans="1:3" ht="12" customHeight="1" x14ac:dyDescent="0.2">
      <c r="A31549" s="178" t="s">
        <v>49860</v>
      </c>
      <c r="B31549" s="179" t="s">
        <v>49861</v>
      </c>
      <c r="C31549" s="178" t="s">
        <v>35398</v>
      </c>
    </row>
    <row r="31550" spans="1:3" ht="12" customHeight="1" x14ac:dyDescent="0.2">
      <c r="A31550" s="178" t="s">
        <v>49862</v>
      </c>
      <c r="B31550" s="179" t="s">
        <v>49863</v>
      </c>
      <c r="C31550" s="178" t="s">
        <v>35398</v>
      </c>
    </row>
    <row r="31551" spans="1:3" ht="12" customHeight="1" x14ac:dyDescent="0.2">
      <c r="A31551" s="178" t="s">
        <v>49864</v>
      </c>
      <c r="B31551" s="179" t="s">
        <v>49865</v>
      </c>
      <c r="C31551" s="178" t="s">
        <v>35398</v>
      </c>
    </row>
    <row r="31552" spans="1:3" ht="12" customHeight="1" x14ac:dyDescent="0.2">
      <c r="A31552" s="178" t="s">
        <v>49866</v>
      </c>
      <c r="B31552" s="179" t="s">
        <v>49867</v>
      </c>
      <c r="C31552" s="178" t="s">
        <v>35398</v>
      </c>
    </row>
    <row r="31553" spans="1:3" ht="12" customHeight="1" x14ac:dyDescent="0.2">
      <c r="A31553" s="178" t="s">
        <v>49868</v>
      </c>
      <c r="B31553" s="179" t="s">
        <v>49869</v>
      </c>
      <c r="C31553" s="178" t="s">
        <v>35398</v>
      </c>
    </row>
    <row r="31554" spans="1:3" ht="12" customHeight="1" x14ac:dyDescent="0.2">
      <c r="A31554" s="178" t="s">
        <v>49870</v>
      </c>
      <c r="B31554" s="179" t="s">
        <v>49871</v>
      </c>
      <c r="C31554" s="178" t="s">
        <v>35398</v>
      </c>
    </row>
    <row r="31555" spans="1:3" ht="12" customHeight="1" x14ac:dyDescent="0.2">
      <c r="A31555" s="178" t="s">
        <v>49872</v>
      </c>
      <c r="B31555" s="179" t="s">
        <v>49873</v>
      </c>
      <c r="C31555" s="178" t="s">
        <v>35398</v>
      </c>
    </row>
    <row r="31556" spans="1:3" ht="12" customHeight="1" x14ac:dyDescent="0.2">
      <c r="A31556" s="178" t="s">
        <v>49874</v>
      </c>
      <c r="B31556" s="179" t="s">
        <v>49875</v>
      </c>
      <c r="C31556" s="178" t="s">
        <v>35398</v>
      </c>
    </row>
    <row r="31557" spans="1:3" ht="12" customHeight="1" x14ac:dyDescent="0.2">
      <c r="A31557" s="178" t="s">
        <v>49876</v>
      </c>
      <c r="B31557" s="179" t="s">
        <v>49877</v>
      </c>
      <c r="C31557" s="178" t="s">
        <v>35398</v>
      </c>
    </row>
    <row r="31558" spans="1:3" ht="12" customHeight="1" x14ac:dyDescent="0.2">
      <c r="A31558" s="178" t="s">
        <v>49878</v>
      </c>
      <c r="B31558" s="179" t="s">
        <v>49879</v>
      </c>
      <c r="C31558" s="178" t="s">
        <v>35398</v>
      </c>
    </row>
    <row r="31559" spans="1:3" ht="12" customHeight="1" x14ac:dyDescent="0.2">
      <c r="A31559" s="178" t="s">
        <v>49880</v>
      </c>
      <c r="B31559" s="179" t="s">
        <v>49881</v>
      </c>
      <c r="C31559" s="178" t="s">
        <v>35398</v>
      </c>
    </row>
    <row r="31560" spans="1:3" ht="12" customHeight="1" x14ac:dyDescent="0.2">
      <c r="A31560" s="178" t="s">
        <v>49882</v>
      </c>
      <c r="B31560" s="179" t="s">
        <v>49883</v>
      </c>
      <c r="C31560" s="178" t="s">
        <v>35398</v>
      </c>
    </row>
    <row r="31561" spans="1:3" ht="12" customHeight="1" x14ac:dyDescent="0.2">
      <c r="A31561" s="178" t="s">
        <v>49884</v>
      </c>
      <c r="B31561" s="179" t="s">
        <v>49885</v>
      </c>
      <c r="C31561" s="178" t="s">
        <v>35398</v>
      </c>
    </row>
    <row r="31562" spans="1:3" ht="12" customHeight="1" x14ac:dyDescent="0.2"/>
    <row r="31563" spans="1:3" ht="12" customHeight="1" x14ac:dyDescent="0.2">
      <c r="A31563" s="178" t="s">
        <v>49886</v>
      </c>
      <c r="B31563" s="179" t="s">
        <v>49887</v>
      </c>
      <c r="C31563" s="178" t="s">
        <v>35398</v>
      </c>
    </row>
    <row r="31564" spans="1:3" ht="12" customHeight="1" x14ac:dyDescent="0.2">
      <c r="A31564" s="178" t="s">
        <v>49888</v>
      </c>
      <c r="B31564" s="179" t="s">
        <v>49889</v>
      </c>
      <c r="C31564" s="178" t="s">
        <v>35398</v>
      </c>
    </row>
    <row r="31565" spans="1:3" ht="12" customHeight="1" x14ac:dyDescent="0.2">
      <c r="A31565" s="178" t="s">
        <v>49890</v>
      </c>
      <c r="B31565" s="179" t="s">
        <v>49891</v>
      </c>
      <c r="C31565" s="178" t="s">
        <v>35398</v>
      </c>
    </row>
    <row r="31566" spans="1:3" ht="12" customHeight="1" x14ac:dyDescent="0.2">
      <c r="A31566" s="178" t="s">
        <v>49892</v>
      </c>
      <c r="B31566" s="179" t="s">
        <v>49893</v>
      </c>
      <c r="C31566" s="178" t="s">
        <v>35398</v>
      </c>
    </row>
    <row r="31567" spans="1:3" ht="12" customHeight="1" x14ac:dyDescent="0.2">
      <c r="A31567" s="178" t="s">
        <v>49894</v>
      </c>
      <c r="B31567" s="179" t="s">
        <v>49895</v>
      </c>
      <c r="C31567" s="178" t="s">
        <v>35398</v>
      </c>
    </row>
    <row r="31568" spans="1:3" ht="12" customHeight="1" x14ac:dyDescent="0.2">
      <c r="A31568" s="178" t="s">
        <v>49896</v>
      </c>
      <c r="B31568" s="179" t="s">
        <v>49897</v>
      </c>
      <c r="C31568" s="178" t="s">
        <v>35398</v>
      </c>
    </row>
    <row r="31569" spans="1:3" ht="12" customHeight="1" x14ac:dyDescent="0.2">
      <c r="A31569" s="178" t="s">
        <v>49898</v>
      </c>
      <c r="B31569" s="179" t="s">
        <v>49899</v>
      </c>
      <c r="C31569" s="178" t="s">
        <v>35398</v>
      </c>
    </row>
    <row r="31570" spans="1:3" ht="12" customHeight="1" x14ac:dyDescent="0.2">
      <c r="A31570" s="178" t="s">
        <v>49900</v>
      </c>
      <c r="B31570" s="179" t="s">
        <v>49901</v>
      </c>
      <c r="C31570" s="178" t="s">
        <v>35398</v>
      </c>
    </row>
    <row r="31571" spans="1:3" ht="12" customHeight="1" x14ac:dyDescent="0.2">
      <c r="A31571" s="178" t="s">
        <v>49902</v>
      </c>
      <c r="B31571" s="179" t="s">
        <v>49903</v>
      </c>
      <c r="C31571" s="178" t="s">
        <v>35398</v>
      </c>
    </row>
    <row r="31572" spans="1:3" ht="12" customHeight="1" x14ac:dyDescent="0.2"/>
    <row r="31573" spans="1:3" ht="12" customHeight="1" x14ac:dyDescent="0.2">
      <c r="A31573" s="178" t="s">
        <v>49904</v>
      </c>
      <c r="B31573" s="179" t="s">
        <v>49905</v>
      </c>
      <c r="C31573" s="178" t="s">
        <v>35398</v>
      </c>
    </row>
    <row r="31574" spans="1:3" ht="12" customHeight="1" x14ac:dyDescent="0.2">
      <c r="A31574" s="178" t="s">
        <v>49906</v>
      </c>
      <c r="B31574" s="179" t="s">
        <v>49907</v>
      </c>
      <c r="C31574" s="178" t="s">
        <v>35398</v>
      </c>
    </row>
    <row r="31575" spans="1:3" ht="12" customHeight="1" x14ac:dyDescent="0.2"/>
    <row r="31576" spans="1:3" ht="12" customHeight="1" x14ac:dyDescent="0.2">
      <c r="A31576" s="178" t="s">
        <v>49908</v>
      </c>
      <c r="B31576" s="179" t="s">
        <v>49909</v>
      </c>
      <c r="C31576" s="178" t="s">
        <v>35398</v>
      </c>
    </row>
    <row r="31577" spans="1:3" ht="12" customHeight="1" x14ac:dyDescent="0.2">
      <c r="A31577" s="178" t="s">
        <v>49910</v>
      </c>
      <c r="B31577" s="179" t="s">
        <v>49911</v>
      </c>
      <c r="C31577" s="178" t="s">
        <v>35398</v>
      </c>
    </row>
    <row r="31578" spans="1:3" ht="12" customHeight="1" x14ac:dyDescent="0.2">
      <c r="A31578" s="178" t="s">
        <v>49912</v>
      </c>
      <c r="B31578" s="179" t="s">
        <v>49913</v>
      </c>
      <c r="C31578" s="178" t="s">
        <v>35398</v>
      </c>
    </row>
    <row r="31579" spans="1:3" ht="12" customHeight="1" x14ac:dyDescent="0.2">
      <c r="A31579" s="178" t="s">
        <v>49914</v>
      </c>
      <c r="B31579" s="179" t="s">
        <v>49915</v>
      </c>
      <c r="C31579" s="178" t="s">
        <v>35398</v>
      </c>
    </row>
    <row r="31580" spans="1:3" ht="12" customHeight="1" x14ac:dyDescent="0.2">
      <c r="A31580" s="178" t="s">
        <v>49916</v>
      </c>
      <c r="B31580" s="179" t="s">
        <v>49917</v>
      </c>
      <c r="C31580" s="178" t="s">
        <v>35398</v>
      </c>
    </row>
    <row r="31581" spans="1:3" ht="12" customHeight="1" x14ac:dyDescent="0.2">
      <c r="A31581" s="178" t="s">
        <v>49918</v>
      </c>
      <c r="B31581" s="179" t="s">
        <v>49919</v>
      </c>
      <c r="C31581" s="178" t="s">
        <v>35398</v>
      </c>
    </row>
    <row r="31582" spans="1:3" ht="12" customHeight="1" x14ac:dyDescent="0.2">
      <c r="A31582" s="178" t="s">
        <v>49920</v>
      </c>
      <c r="B31582" s="179" t="s">
        <v>49921</v>
      </c>
      <c r="C31582" s="178" t="s">
        <v>35398</v>
      </c>
    </row>
    <row r="31583" spans="1:3" ht="12" customHeight="1" x14ac:dyDescent="0.2">
      <c r="A31583" s="178" t="s">
        <v>49922</v>
      </c>
      <c r="B31583" s="179" t="s">
        <v>49923</v>
      </c>
      <c r="C31583" s="178" t="s">
        <v>35398</v>
      </c>
    </row>
    <row r="31584" spans="1:3" ht="12" customHeight="1" x14ac:dyDescent="0.2"/>
    <row r="31585" spans="1:3" ht="12" customHeight="1" x14ac:dyDescent="0.2">
      <c r="A31585" s="178" t="s">
        <v>49924</v>
      </c>
      <c r="B31585" s="179" t="s">
        <v>49925</v>
      </c>
      <c r="C31585" s="178" t="s">
        <v>23897</v>
      </c>
    </row>
    <row r="31586" spans="1:3" ht="12" customHeight="1" x14ac:dyDescent="0.2">
      <c r="A31586" s="178" t="s">
        <v>49926</v>
      </c>
      <c r="B31586" s="179" t="s">
        <v>49927</v>
      </c>
      <c r="C31586" s="178" t="s">
        <v>23897</v>
      </c>
    </row>
    <row r="31587" spans="1:3" ht="12" customHeight="1" x14ac:dyDescent="0.2"/>
    <row r="31588" spans="1:3" ht="12" customHeight="1" x14ac:dyDescent="0.2">
      <c r="A31588" s="178" t="s">
        <v>49928</v>
      </c>
      <c r="B31588" s="179" t="s">
        <v>49929</v>
      </c>
      <c r="C31588" s="178" t="s">
        <v>23897</v>
      </c>
    </row>
    <row r="31589" spans="1:3" ht="12" customHeight="1" x14ac:dyDescent="0.2">
      <c r="A31589" s="178" t="s">
        <v>49930</v>
      </c>
      <c r="B31589" s="179" t="s">
        <v>49931</v>
      </c>
      <c r="C31589" s="178" t="s">
        <v>23897</v>
      </c>
    </row>
    <row r="31590" spans="1:3" ht="12" customHeight="1" x14ac:dyDescent="0.2">
      <c r="A31590" s="178" t="s">
        <v>49932</v>
      </c>
      <c r="B31590" s="179" t="s">
        <v>49933</v>
      </c>
      <c r="C31590" s="178" t="s">
        <v>23897</v>
      </c>
    </row>
    <row r="31591" spans="1:3" ht="12" customHeight="1" x14ac:dyDescent="0.2">
      <c r="A31591" s="178" t="s">
        <v>49934</v>
      </c>
      <c r="B31591" s="179" t="s">
        <v>49935</v>
      </c>
      <c r="C31591" s="178" t="s">
        <v>23897</v>
      </c>
    </row>
    <row r="31592" spans="1:3" ht="12" customHeight="1" x14ac:dyDescent="0.2">
      <c r="A31592" s="178" t="s">
        <v>49936</v>
      </c>
      <c r="B31592" s="179" t="s">
        <v>49937</v>
      </c>
      <c r="C31592" s="178" t="s">
        <v>23897</v>
      </c>
    </row>
    <row r="31593" spans="1:3" ht="12" customHeight="1" x14ac:dyDescent="0.2">
      <c r="A31593" s="178" t="s">
        <v>49938</v>
      </c>
      <c r="B31593" s="179" t="s">
        <v>49939</v>
      </c>
      <c r="C31593" s="178" t="s">
        <v>23897</v>
      </c>
    </row>
    <row r="31594" spans="1:3" ht="12" customHeight="1" x14ac:dyDescent="0.2">
      <c r="A31594" s="178" t="s">
        <v>49940</v>
      </c>
      <c r="B31594" s="179" t="s">
        <v>49941</v>
      </c>
      <c r="C31594" s="178" t="s">
        <v>23897</v>
      </c>
    </row>
    <row r="31595" spans="1:3" ht="12" customHeight="1" x14ac:dyDescent="0.2">
      <c r="A31595" s="178" t="s">
        <v>49942</v>
      </c>
      <c r="B31595" s="179" t="s">
        <v>49943</v>
      </c>
      <c r="C31595" s="178" t="s">
        <v>23897</v>
      </c>
    </row>
    <row r="31596" spans="1:3" ht="12" customHeight="1" x14ac:dyDescent="0.2"/>
    <row r="31597" spans="1:3" ht="12" customHeight="1" x14ac:dyDescent="0.2">
      <c r="A31597" s="178" t="s">
        <v>49944</v>
      </c>
      <c r="B31597" s="179" t="s">
        <v>49945</v>
      </c>
      <c r="C31597" s="178" t="s">
        <v>23897</v>
      </c>
    </row>
    <row r="31598" spans="1:3" ht="12" customHeight="1" x14ac:dyDescent="0.2"/>
    <row r="31599" spans="1:3" ht="12" customHeight="1" x14ac:dyDescent="0.2"/>
    <row r="31600" spans="1:3" ht="12" customHeight="1" x14ac:dyDescent="0.2">
      <c r="A31600" s="178" t="s">
        <v>49946</v>
      </c>
      <c r="B31600" s="179" t="s">
        <v>49947</v>
      </c>
      <c r="C31600" s="178" t="s">
        <v>23897</v>
      </c>
    </row>
    <row r="31601" spans="1:3" ht="12" customHeight="1" x14ac:dyDescent="0.2">
      <c r="A31601" s="178" t="s">
        <v>49948</v>
      </c>
      <c r="B31601" s="179" t="s">
        <v>49949</v>
      </c>
      <c r="C31601" s="178" t="s">
        <v>23897</v>
      </c>
    </row>
    <row r="31602" spans="1:3" ht="12" customHeight="1" x14ac:dyDescent="0.2">
      <c r="A31602" s="178" t="s">
        <v>49950</v>
      </c>
      <c r="B31602" s="179" t="s">
        <v>49951</v>
      </c>
      <c r="C31602" s="178" t="s">
        <v>23897</v>
      </c>
    </row>
    <row r="31603" spans="1:3" ht="12" customHeight="1" x14ac:dyDescent="0.2">
      <c r="A31603" s="178" t="s">
        <v>49952</v>
      </c>
      <c r="B31603" s="179" t="s">
        <v>49953</v>
      </c>
      <c r="C31603" s="178" t="s">
        <v>23897</v>
      </c>
    </row>
    <row r="31604" spans="1:3" ht="12" customHeight="1" x14ac:dyDescent="0.2">
      <c r="A31604" s="178" t="s">
        <v>49954</v>
      </c>
      <c r="B31604" s="179" t="s">
        <v>49955</v>
      </c>
      <c r="C31604" s="178" t="s">
        <v>23897</v>
      </c>
    </row>
    <row r="31605" spans="1:3" ht="12" customHeight="1" x14ac:dyDescent="0.2">
      <c r="A31605" s="178" t="s">
        <v>49956</v>
      </c>
      <c r="B31605" s="179" t="s">
        <v>49957</v>
      </c>
      <c r="C31605" s="178" t="s">
        <v>23897</v>
      </c>
    </row>
    <row r="31606" spans="1:3" ht="12" customHeight="1" x14ac:dyDescent="0.2">
      <c r="A31606" s="178" t="s">
        <v>49958</v>
      </c>
      <c r="B31606" s="179" t="s">
        <v>49959</v>
      </c>
      <c r="C31606" s="178" t="s">
        <v>23897</v>
      </c>
    </row>
    <row r="31607" spans="1:3" ht="12" customHeight="1" x14ac:dyDescent="0.2">
      <c r="A31607" s="178" t="s">
        <v>49960</v>
      </c>
      <c r="B31607" s="179" t="s">
        <v>49961</v>
      </c>
      <c r="C31607" s="178" t="s">
        <v>23897</v>
      </c>
    </row>
    <row r="31608" spans="1:3" ht="12" customHeight="1" x14ac:dyDescent="0.2">
      <c r="A31608" s="178" t="s">
        <v>49962</v>
      </c>
      <c r="B31608" s="179" t="s">
        <v>49963</v>
      </c>
      <c r="C31608" s="178" t="s">
        <v>23897</v>
      </c>
    </row>
    <row r="31609" spans="1:3" ht="12" customHeight="1" x14ac:dyDescent="0.2">
      <c r="A31609" s="178" t="s">
        <v>49964</v>
      </c>
      <c r="B31609" s="179" t="s">
        <v>49965</v>
      </c>
      <c r="C31609" s="178" t="s">
        <v>23897</v>
      </c>
    </row>
    <row r="31610" spans="1:3" ht="12" customHeight="1" x14ac:dyDescent="0.2">
      <c r="A31610" s="178" t="s">
        <v>49966</v>
      </c>
      <c r="B31610" s="179" t="s">
        <v>49967</v>
      </c>
      <c r="C31610" s="178" t="s">
        <v>23897</v>
      </c>
    </row>
    <row r="31611" spans="1:3" ht="12" customHeight="1" x14ac:dyDescent="0.2">
      <c r="A31611" s="178" t="s">
        <v>49968</v>
      </c>
      <c r="B31611" s="179" t="s">
        <v>49969</v>
      </c>
      <c r="C31611" s="178" t="s">
        <v>35398</v>
      </c>
    </row>
    <row r="31612" spans="1:3" ht="12" customHeight="1" x14ac:dyDescent="0.2">
      <c r="A31612" s="178" t="s">
        <v>49970</v>
      </c>
      <c r="B31612" s="179" t="s">
        <v>49971</v>
      </c>
      <c r="C31612" s="178" t="s">
        <v>35398</v>
      </c>
    </row>
    <row r="31613" spans="1:3" ht="12" customHeight="1" x14ac:dyDescent="0.2"/>
    <row r="31614" spans="1:3" ht="12" customHeight="1" x14ac:dyDescent="0.2"/>
    <row r="31615" spans="1:3" ht="12" customHeight="1" x14ac:dyDescent="0.2">
      <c r="A31615" s="178" t="s">
        <v>49972</v>
      </c>
      <c r="B31615" s="179" t="s">
        <v>49973</v>
      </c>
      <c r="C31615" s="178" t="s">
        <v>23897</v>
      </c>
    </row>
    <row r="31616" spans="1:3" ht="12" customHeight="1" x14ac:dyDescent="0.2">
      <c r="A31616" s="178" t="s">
        <v>49974</v>
      </c>
      <c r="B31616" s="179" t="s">
        <v>49975</v>
      </c>
      <c r="C31616" s="178" t="s">
        <v>23897</v>
      </c>
    </row>
    <row r="31617" spans="1:3" ht="12" customHeight="1" x14ac:dyDescent="0.2">
      <c r="A31617" s="178" t="s">
        <v>49976</v>
      </c>
      <c r="B31617" s="179" t="s">
        <v>49977</v>
      </c>
      <c r="C31617" s="178" t="s">
        <v>23897</v>
      </c>
    </row>
    <row r="31618" spans="1:3" ht="12" customHeight="1" x14ac:dyDescent="0.2"/>
    <row r="31619" spans="1:3" ht="12" customHeight="1" x14ac:dyDescent="0.2">
      <c r="A31619" s="178" t="s">
        <v>49978</v>
      </c>
      <c r="B31619" s="179" t="s">
        <v>49979</v>
      </c>
      <c r="C31619" s="178" t="s">
        <v>23897</v>
      </c>
    </row>
    <row r="31620" spans="1:3" ht="12" customHeight="1" x14ac:dyDescent="0.2">
      <c r="A31620" s="178" t="s">
        <v>49980</v>
      </c>
      <c r="B31620" s="179" t="s">
        <v>49981</v>
      </c>
      <c r="C31620" s="178" t="s">
        <v>23897</v>
      </c>
    </row>
    <row r="31621" spans="1:3" ht="12" customHeight="1" x14ac:dyDescent="0.2">
      <c r="A31621" s="178" t="s">
        <v>49982</v>
      </c>
      <c r="B31621" s="179" t="s">
        <v>49983</v>
      </c>
      <c r="C31621" s="178" t="s">
        <v>23897</v>
      </c>
    </row>
    <row r="31622" spans="1:3" ht="12" customHeight="1" x14ac:dyDescent="0.2">
      <c r="A31622" s="178" t="s">
        <v>49984</v>
      </c>
      <c r="B31622" s="179" t="s">
        <v>49985</v>
      </c>
      <c r="C31622" s="178" t="s">
        <v>23897</v>
      </c>
    </row>
    <row r="31623" spans="1:3" ht="12" customHeight="1" x14ac:dyDescent="0.2">
      <c r="A31623" s="178" t="s">
        <v>49986</v>
      </c>
      <c r="B31623" s="179" t="s">
        <v>49987</v>
      </c>
      <c r="C31623" s="178" t="s">
        <v>23897</v>
      </c>
    </row>
    <row r="31624" spans="1:3" ht="12" customHeight="1" x14ac:dyDescent="0.2">
      <c r="A31624" s="178" t="s">
        <v>49988</v>
      </c>
      <c r="B31624" s="179" t="s">
        <v>49989</v>
      </c>
      <c r="C31624" s="178" t="s">
        <v>23897</v>
      </c>
    </row>
    <row r="31625" spans="1:3" ht="12" customHeight="1" x14ac:dyDescent="0.2">
      <c r="A31625" s="178" t="s">
        <v>49990</v>
      </c>
      <c r="B31625" s="179" t="s">
        <v>49991</v>
      </c>
      <c r="C31625" s="178" t="s">
        <v>23897</v>
      </c>
    </row>
    <row r="31626" spans="1:3" ht="12" customHeight="1" x14ac:dyDescent="0.2">
      <c r="A31626" s="178" t="s">
        <v>49992</v>
      </c>
      <c r="B31626" s="179" t="s">
        <v>49993</v>
      </c>
      <c r="C31626" s="178" t="s">
        <v>23897</v>
      </c>
    </row>
    <row r="31627" spans="1:3" ht="12" customHeight="1" x14ac:dyDescent="0.2">
      <c r="A31627" s="178" t="s">
        <v>49994</v>
      </c>
      <c r="B31627" s="179" t="s">
        <v>49995</v>
      </c>
      <c r="C31627" s="178" t="s">
        <v>23897</v>
      </c>
    </row>
    <row r="31628" spans="1:3" ht="12" customHeight="1" x14ac:dyDescent="0.2">
      <c r="A31628" s="178" t="s">
        <v>49996</v>
      </c>
      <c r="B31628" s="179" t="s">
        <v>49997</v>
      </c>
      <c r="C31628" s="178" t="s">
        <v>23897</v>
      </c>
    </row>
    <row r="31629" spans="1:3" ht="12" customHeight="1" x14ac:dyDescent="0.2">
      <c r="A31629" s="178" t="s">
        <v>49998</v>
      </c>
      <c r="B31629" s="179" t="s">
        <v>49999</v>
      </c>
      <c r="C31629" s="178" t="s">
        <v>23897</v>
      </c>
    </row>
    <row r="31630" spans="1:3" ht="12" customHeight="1" x14ac:dyDescent="0.2">
      <c r="A31630" s="178" t="s">
        <v>50000</v>
      </c>
      <c r="B31630" s="179" t="s">
        <v>50001</v>
      </c>
      <c r="C31630" s="178" t="s">
        <v>23897</v>
      </c>
    </row>
    <row r="31631" spans="1:3" ht="12" customHeight="1" x14ac:dyDescent="0.2">
      <c r="A31631" s="178" t="s">
        <v>50002</v>
      </c>
      <c r="B31631" s="179" t="s">
        <v>50003</v>
      </c>
      <c r="C31631" s="178" t="s">
        <v>23897</v>
      </c>
    </row>
    <row r="31632" spans="1:3" ht="12" customHeight="1" x14ac:dyDescent="0.2">
      <c r="A31632" s="178" t="s">
        <v>50004</v>
      </c>
      <c r="B31632" s="179" t="s">
        <v>50005</v>
      </c>
      <c r="C31632" s="178" t="s">
        <v>23897</v>
      </c>
    </row>
    <row r="31633" spans="1:3" ht="12" customHeight="1" x14ac:dyDescent="0.2">
      <c r="A31633" s="178" t="s">
        <v>50006</v>
      </c>
      <c r="B31633" s="179" t="s">
        <v>50007</v>
      </c>
      <c r="C31633" s="178" t="s">
        <v>23897</v>
      </c>
    </row>
    <row r="31634" spans="1:3" ht="12" customHeight="1" x14ac:dyDescent="0.2"/>
    <row r="31635" spans="1:3" ht="12" customHeight="1" x14ac:dyDescent="0.2">
      <c r="A31635" s="178" t="s">
        <v>50008</v>
      </c>
      <c r="B31635" s="179" t="s">
        <v>50009</v>
      </c>
      <c r="C31635" s="178" t="s">
        <v>23897</v>
      </c>
    </row>
    <row r="31636" spans="1:3" ht="12" customHeight="1" x14ac:dyDescent="0.2"/>
    <row r="31637" spans="1:3" ht="12" customHeight="1" x14ac:dyDescent="0.2">
      <c r="A31637" s="178" t="s">
        <v>50010</v>
      </c>
      <c r="B31637" s="179" t="s">
        <v>50011</v>
      </c>
      <c r="C31637" s="178" t="s">
        <v>23897</v>
      </c>
    </row>
    <row r="31638" spans="1:3" ht="12" customHeight="1" x14ac:dyDescent="0.2">
      <c r="A31638" s="178" t="s">
        <v>50012</v>
      </c>
      <c r="B31638" s="179" t="s">
        <v>50013</v>
      </c>
      <c r="C31638" s="178" t="s">
        <v>23897</v>
      </c>
    </row>
    <row r="31639" spans="1:3" ht="12" customHeight="1" x14ac:dyDescent="0.2">
      <c r="A31639" s="178" t="s">
        <v>50014</v>
      </c>
      <c r="B31639" s="179" t="s">
        <v>50015</v>
      </c>
      <c r="C31639" s="178" t="s">
        <v>23897</v>
      </c>
    </row>
    <row r="31640" spans="1:3" ht="12" customHeight="1" x14ac:dyDescent="0.2">
      <c r="A31640" s="178" t="s">
        <v>50016</v>
      </c>
      <c r="B31640" s="179" t="s">
        <v>50017</v>
      </c>
      <c r="C31640" s="178" t="s">
        <v>23897</v>
      </c>
    </row>
    <row r="31641" spans="1:3" ht="12" customHeight="1" x14ac:dyDescent="0.2">
      <c r="A31641" s="178" t="s">
        <v>50018</v>
      </c>
      <c r="B31641" s="179" t="s">
        <v>50019</v>
      </c>
      <c r="C31641" s="178" t="s">
        <v>23897</v>
      </c>
    </row>
    <row r="31642" spans="1:3" ht="12" customHeight="1" x14ac:dyDescent="0.2">
      <c r="A31642" s="178" t="s">
        <v>50020</v>
      </c>
      <c r="B31642" s="179" t="s">
        <v>50021</v>
      </c>
      <c r="C31642" s="178" t="s">
        <v>23897</v>
      </c>
    </row>
    <row r="31643" spans="1:3" ht="12" customHeight="1" x14ac:dyDescent="0.2">
      <c r="A31643" s="178" t="s">
        <v>50022</v>
      </c>
      <c r="B31643" s="179" t="s">
        <v>50023</v>
      </c>
      <c r="C31643" s="178" t="s">
        <v>23897</v>
      </c>
    </row>
    <row r="31644" spans="1:3" ht="12" customHeight="1" x14ac:dyDescent="0.2">
      <c r="A31644" s="178" t="s">
        <v>50024</v>
      </c>
      <c r="B31644" s="179" t="s">
        <v>50025</v>
      </c>
      <c r="C31644" s="178" t="s">
        <v>23897</v>
      </c>
    </row>
    <row r="31645" spans="1:3" ht="12" customHeight="1" x14ac:dyDescent="0.2"/>
    <row r="31646" spans="1:3" ht="12" customHeight="1" x14ac:dyDescent="0.2"/>
    <row r="31647" spans="1:3" ht="12" customHeight="1" x14ac:dyDescent="0.2">
      <c r="A31647" s="178" t="s">
        <v>50026</v>
      </c>
      <c r="B31647" s="179" t="s">
        <v>50027</v>
      </c>
      <c r="C31647" s="178" t="s">
        <v>35398</v>
      </c>
    </row>
    <row r="31648" spans="1:3" ht="12" customHeight="1" x14ac:dyDescent="0.2">
      <c r="A31648" s="178" t="s">
        <v>50028</v>
      </c>
      <c r="B31648" s="179" t="s">
        <v>50029</v>
      </c>
      <c r="C31648" s="178" t="s">
        <v>35398</v>
      </c>
    </row>
    <row r="31649" spans="1:3" ht="12" customHeight="1" x14ac:dyDescent="0.2">
      <c r="A31649" s="178" t="s">
        <v>50030</v>
      </c>
      <c r="B31649" s="179" t="s">
        <v>50031</v>
      </c>
      <c r="C31649" s="178" t="s">
        <v>35398</v>
      </c>
    </row>
    <row r="31650" spans="1:3" ht="12" customHeight="1" x14ac:dyDescent="0.2">
      <c r="A31650" s="178" t="s">
        <v>50032</v>
      </c>
      <c r="B31650" s="179" t="s">
        <v>50033</v>
      </c>
      <c r="C31650" s="178" t="s">
        <v>35398</v>
      </c>
    </row>
    <row r="31651" spans="1:3" ht="12" customHeight="1" x14ac:dyDescent="0.2"/>
    <row r="31652" spans="1:3" ht="12" customHeight="1" x14ac:dyDescent="0.2">
      <c r="A31652" s="178" t="s">
        <v>50034</v>
      </c>
      <c r="B31652" s="179" t="s">
        <v>50035</v>
      </c>
      <c r="C31652" s="178" t="s">
        <v>23897</v>
      </c>
    </row>
    <row r="31653" spans="1:3" ht="12" customHeight="1" x14ac:dyDescent="0.2">
      <c r="A31653" s="178" t="s">
        <v>50036</v>
      </c>
      <c r="B31653" s="179" t="s">
        <v>50037</v>
      </c>
      <c r="C31653" s="178" t="s">
        <v>23897</v>
      </c>
    </row>
    <row r="31654" spans="1:3" ht="12" customHeight="1" x14ac:dyDescent="0.2">
      <c r="A31654" s="178" t="s">
        <v>50038</v>
      </c>
      <c r="B31654" s="179" t="s">
        <v>50039</v>
      </c>
      <c r="C31654" s="178" t="s">
        <v>23897</v>
      </c>
    </row>
    <row r="31655" spans="1:3" ht="12" customHeight="1" x14ac:dyDescent="0.2">
      <c r="A31655" s="178" t="s">
        <v>50040</v>
      </c>
      <c r="B31655" s="179" t="s">
        <v>50041</v>
      </c>
      <c r="C31655" s="178" t="s">
        <v>23897</v>
      </c>
    </row>
    <row r="31656" spans="1:3" ht="12" customHeight="1" x14ac:dyDescent="0.2">
      <c r="A31656" s="178" t="s">
        <v>50042</v>
      </c>
      <c r="B31656" s="179" t="s">
        <v>50043</v>
      </c>
      <c r="C31656" s="178" t="s">
        <v>23897</v>
      </c>
    </row>
    <row r="31657" spans="1:3" ht="12" customHeight="1" x14ac:dyDescent="0.2">
      <c r="A31657" s="178" t="s">
        <v>50044</v>
      </c>
      <c r="B31657" s="179" t="s">
        <v>50045</v>
      </c>
      <c r="C31657" s="178" t="s">
        <v>23897</v>
      </c>
    </row>
    <row r="31658" spans="1:3" ht="12" customHeight="1" x14ac:dyDescent="0.2">
      <c r="A31658" s="178" t="s">
        <v>50046</v>
      </c>
      <c r="B31658" s="179" t="s">
        <v>50047</v>
      </c>
      <c r="C31658" s="178" t="s">
        <v>23897</v>
      </c>
    </row>
    <row r="31659" spans="1:3" ht="12" customHeight="1" x14ac:dyDescent="0.2"/>
    <row r="31660" spans="1:3" ht="12" customHeight="1" x14ac:dyDescent="0.2">
      <c r="A31660" s="178" t="s">
        <v>50048</v>
      </c>
      <c r="B31660" s="179" t="s">
        <v>50049</v>
      </c>
      <c r="C31660" s="178" t="s">
        <v>35398</v>
      </c>
    </row>
    <row r="31661" spans="1:3" ht="12" customHeight="1" x14ac:dyDescent="0.2">
      <c r="A31661" s="178" t="s">
        <v>50050</v>
      </c>
      <c r="B31661" s="179" t="s">
        <v>50051</v>
      </c>
      <c r="C31661" s="178" t="s">
        <v>35398</v>
      </c>
    </row>
    <row r="31662" spans="1:3" ht="12" customHeight="1" x14ac:dyDescent="0.2">
      <c r="A31662" s="178" t="s">
        <v>50052</v>
      </c>
      <c r="B31662" s="179" t="s">
        <v>50053</v>
      </c>
      <c r="C31662" s="178" t="s">
        <v>35398</v>
      </c>
    </row>
    <row r="31663" spans="1:3" ht="12" customHeight="1" x14ac:dyDescent="0.2"/>
    <row r="31664" spans="1:3" ht="12" customHeight="1" x14ac:dyDescent="0.2">
      <c r="A31664" s="178" t="s">
        <v>50054</v>
      </c>
      <c r="B31664" s="179" t="s">
        <v>50055</v>
      </c>
      <c r="C31664" s="178" t="s">
        <v>23897</v>
      </c>
    </row>
    <row r="31665" spans="1:3" ht="12" customHeight="1" x14ac:dyDescent="0.2">
      <c r="A31665" s="178" t="s">
        <v>50056</v>
      </c>
      <c r="B31665" s="179" t="s">
        <v>50057</v>
      </c>
      <c r="C31665" s="178" t="s">
        <v>23897</v>
      </c>
    </row>
    <row r="31666" spans="1:3" ht="12" customHeight="1" x14ac:dyDescent="0.2">
      <c r="A31666" s="178" t="s">
        <v>50058</v>
      </c>
      <c r="B31666" s="179" t="s">
        <v>50059</v>
      </c>
      <c r="C31666" s="178" t="s">
        <v>23897</v>
      </c>
    </row>
    <row r="31667" spans="1:3" ht="12" customHeight="1" x14ac:dyDescent="0.2">
      <c r="A31667" s="178" t="s">
        <v>50060</v>
      </c>
      <c r="B31667" s="179" t="s">
        <v>50061</v>
      </c>
      <c r="C31667" s="178" t="s">
        <v>23897</v>
      </c>
    </row>
    <row r="31668" spans="1:3" ht="12" customHeight="1" x14ac:dyDescent="0.2">
      <c r="A31668" s="178" t="s">
        <v>50062</v>
      </c>
      <c r="B31668" s="179" t="s">
        <v>50063</v>
      </c>
      <c r="C31668" s="178" t="s">
        <v>23897</v>
      </c>
    </row>
    <row r="31669" spans="1:3" ht="12" customHeight="1" x14ac:dyDescent="0.2">
      <c r="A31669" s="178" t="s">
        <v>50064</v>
      </c>
      <c r="B31669" s="179" t="s">
        <v>50065</v>
      </c>
      <c r="C31669" s="178" t="s">
        <v>23897</v>
      </c>
    </row>
    <row r="31670" spans="1:3" ht="12" customHeight="1" x14ac:dyDescent="0.2">
      <c r="A31670" s="178" t="s">
        <v>50066</v>
      </c>
      <c r="B31670" s="179" t="s">
        <v>50067</v>
      </c>
      <c r="C31670" s="178" t="s">
        <v>23897</v>
      </c>
    </row>
    <row r="31671" spans="1:3" ht="12" customHeight="1" x14ac:dyDescent="0.2">
      <c r="A31671" s="178" t="s">
        <v>50068</v>
      </c>
      <c r="B31671" s="179" t="s">
        <v>50069</v>
      </c>
      <c r="C31671" s="178" t="s">
        <v>23897</v>
      </c>
    </row>
    <row r="31672" spans="1:3" ht="12" customHeight="1" x14ac:dyDescent="0.2">
      <c r="A31672" s="178" t="s">
        <v>50070</v>
      </c>
      <c r="B31672" s="179" t="s">
        <v>50071</v>
      </c>
      <c r="C31672" s="178" t="s">
        <v>23897</v>
      </c>
    </row>
    <row r="31673" spans="1:3" ht="12" customHeight="1" x14ac:dyDescent="0.2"/>
    <row r="31674" spans="1:3" ht="12" customHeight="1" x14ac:dyDescent="0.2">
      <c r="A31674" s="178" t="s">
        <v>50072</v>
      </c>
      <c r="B31674" s="179" t="s">
        <v>50073</v>
      </c>
      <c r="C31674" s="178" t="s">
        <v>35398</v>
      </c>
    </row>
    <row r="31675" spans="1:3" ht="12" customHeight="1" x14ac:dyDescent="0.2"/>
    <row r="31676" spans="1:3" ht="12" customHeight="1" x14ac:dyDescent="0.2">
      <c r="A31676" s="178" t="s">
        <v>50074</v>
      </c>
      <c r="B31676" s="179" t="s">
        <v>50075</v>
      </c>
      <c r="C31676" s="178" t="s">
        <v>23897</v>
      </c>
    </row>
    <row r="31677" spans="1:3" ht="12" customHeight="1" x14ac:dyDescent="0.2">
      <c r="A31677" s="178" t="s">
        <v>50076</v>
      </c>
      <c r="B31677" s="179" t="s">
        <v>50077</v>
      </c>
      <c r="C31677" s="178" t="s">
        <v>23897</v>
      </c>
    </row>
    <row r="31678" spans="1:3" ht="12" customHeight="1" x14ac:dyDescent="0.2">
      <c r="A31678" s="178" t="s">
        <v>50078</v>
      </c>
      <c r="B31678" s="179" t="s">
        <v>50079</v>
      </c>
      <c r="C31678" s="178" t="s">
        <v>23897</v>
      </c>
    </row>
    <row r="31679" spans="1:3" ht="12" customHeight="1" x14ac:dyDescent="0.2"/>
    <row r="31680" spans="1:3" ht="12" customHeight="1" x14ac:dyDescent="0.2"/>
    <row r="31681" spans="1:3" ht="12" customHeight="1" x14ac:dyDescent="0.2">
      <c r="A31681" s="178" t="s">
        <v>50080</v>
      </c>
      <c r="B31681" s="179" t="s">
        <v>50081</v>
      </c>
      <c r="C31681" s="178" t="s">
        <v>39064</v>
      </c>
    </row>
    <row r="31682" spans="1:3" ht="12" customHeight="1" x14ac:dyDescent="0.2"/>
    <row r="31683" spans="1:3" ht="12" customHeight="1" x14ac:dyDescent="0.2">
      <c r="A31683" s="178" t="s">
        <v>50082</v>
      </c>
      <c r="B31683" s="179" t="s">
        <v>50083</v>
      </c>
      <c r="C31683" s="178" t="s">
        <v>23897</v>
      </c>
    </row>
    <row r="31684" spans="1:3" ht="12" customHeight="1" x14ac:dyDescent="0.2">
      <c r="A31684" s="178" t="s">
        <v>50084</v>
      </c>
      <c r="B31684" s="179" t="s">
        <v>50085</v>
      </c>
      <c r="C31684" s="178" t="s">
        <v>23897</v>
      </c>
    </row>
    <row r="31685" spans="1:3" ht="12" customHeight="1" x14ac:dyDescent="0.2">
      <c r="A31685" s="178" t="s">
        <v>50086</v>
      </c>
      <c r="B31685" s="179" t="s">
        <v>50087</v>
      </c>
      <c r="C31685" s="178" t="s">
        <v>23897</v>
      </c>
    </row>
    <row r="31686" spans="1:3" ht="12" customHeight="1" x14ac:dyDescent="0.2"/>
    <row r="31687" spans="1:3" ht="12" customHeight="1" x14ac:dyDescent="0.2">
      <c r="A31687" s="178" t="s">
        <v>50088</v>
      </c>
      <c r="B31687" s="179" t="s">
        <v>50089</v>
      </c>
      <c r="C31687" s="178" t="s">
        <v>23897</v>
      </c>
    </row>
    <row r="31688" spans="1:3" ht="12" customHeight="1" x14ac:dyDescent="0.2">
      <c r="A31688" s="178" t="s">
        <v>50090</v>
      </c>
      <c r="B31688" s="179" t="s">
        <v>50091</v>
      </c>
      <c r="C31688" s="178" t="s">
        <v>23897</v>
      </c>
    </row>
    <row r="31689" spans="1:3" ht="12" customHeight="1" x14ac:dyDescent="0.2">
      <c r="A31689" s="178" t="s">
        <v>50092</v>
      </c>
      <c r="B31689" s="179" t="s">
        <v>50093</v>
      </c>
      <c r="C31689" s="178" t="s">
        <v>23897</v>
      </c>
    </row>
    <row r="31690" spans="1:3" ht="12" customHeight="1" x14ac:dyDescent="0.2">
      <c r="A31690" s="178" t="s">
        <v>50094</v>
      </c>
      <c r="B31690" s="179" t="s">
        <v>50095</v>
      </c>
      <c r="C31690" s="178" t="s">
        <v>23897</v>
      </c>
    </row>
    <row r="31691" spans="1:3" ht="12" customHeight="1" x14ac:dyDescent="0.2"/>
    <row r="31692" spans="1:3" ht="12" customHeight="1" x14ac:dyDescent="0.2"/>
    <row r="31693" spans="1:3" ht="12" customHeight="1" x14ac:dyDescent="0.2">
      <c r="A31693" s="178" t="s">
        <v>50096</v>
      </c>
      <c r="B31693" s="179" t="s">
        <v>50097</v>
      </c>
      <c r="C31693" s="178" t="s">
        <v>23897</v>
      </c>
    </row>
    <row r="31694" spans="1:3" ht="12" customHeight="1" x14ac:dyDescent="0.2">
      <c r="A31694" s="178" t="s">
        <v>50098</v>
      </c>
      <c r="B31694" s="179" t="s">
        <v>50099</v>
      </c>
      <c r="C31694" s="178" t="s">
        <v>23897</v>
      </c>
    </row>
    <row r="31695" spans="1:3" ht="12" customHeight="1" x14ac:dyDescent="0.2"/>
    <row r="31696" spans="1:3" ht="12" customHeight="1" x14ac:dyDescent="0.2">
      <c r="A31696" s="178" t="s">
        <v>50100</v>
      </c>
      <c r="B31696" s="179" t="s">
        <v>50101</v>
      </c>
      <c r="C31696" s="178" t="s">
        <v>23897</v>
      </c>
    </row>
    <row r="31697" spans="1:3" ht="12" customHeight="1" x14ac:dyDescent="0.2">
      <c r="A31697" s="178" t="s">
        <v>50102</v>
      </c>
      <c r="B31697" s="179" t="s">
        <v>50103</v>
      </c>
      <c r="C31697" s="178" t="s">
        <v>23897</v>
      </c>
    </row>
    <row r="31698" spans="1:3" ht="12" customHeight="1" x14ac:dyDescent="0.2">
      <c r="A31698" s="178" t="s">
        <v>50104</v>
      </c>
      <c r="B31698" s="179" t="s">
        <v>50105</v>
      </c>
      <c r="C31698" s="178" t="s">
        <v>23897</v>
      </c>
    </row>
    <row r="31699" spans="1:3" ht="12" customHeight="1" x14ac:dyDescent="0.2">
      <c r="A31699" s="178" t="s">
        <v>50106</v>
      </c>
      <c r="B31699" s="179" t="s">
        <v>50107</v>
      </c>
      <c r="C31699" s="178" t="s">
        <v>23897</v>
      </c>
    </row>
    <row r="31700" spans="1:3" ht="12" customHeight="1" x14ac:dyDescent="0.2">
      <c r="A31700" s="178" t="s">
        <v>50108</v>
      </c>
      <c r="B31700" s="179" t="s">
        <v>50109</v>
      </c>
      <c r="C31700" s="178" t="s">
        <v>23897</v>
      </c>
    </row>
    <row r="31701" spans="1:3" ht="12" customHeight="1" x14ac:dyDescent="0.2">
      <c r="A31701" s="178" t="s">
        <v>50110</v>
      </c>
      <c r="B31701" s="179" t="s">
        <v>50111</v>
      </c>
      <c r="C31701" s="178" t="s">
        <v>23897</v>
      </c>
    </row>
    <row r="31702" spans="1:3" ht="12" customHeight="1" x14ac:dyDescent="0.2"/>
    <row r="31703" spans="1:3" ht="12" customHeight="1" x14ac:dyDescent="0.2">
      <c r="A31703" s="178" t="s">
        <v>50112</v>
      </c>
      <c r="B31703" s="179" t="s">
        <v>50113</v>
      </c>
      <c r="C31703" s="178" t="s">
        <v>23897</v>
      </c>
    </row>
    <row r="31704" spans="1:3" ht="12" customHeight="1" x14ac:dyDescent="0.2">
      <c r="A31704" s="178" t="s">
        <v>50114</v>
      </c>
      <c r="B31704" s="179" t="s">
        <v>50115</v>
      </c>
      <c r="C31704" s="178" t="s">
        <v>23897</v>
      </c>
    </row>
    <row r="31705" spans="1:3" ht="12" customHeight="1" x14ac:dyDescent="0.2">
      <c r="A31705" s="178" t="s">
        <v>50116</v>
      </c>
      <c r="B31705" s="179" t="s">
        <v>50117</v>
      </c>
      <c r="C31705" s="178" t="s">
        <v>23897</v>
      </c>
    </row>
    <row r="31706" spans="1:3" ht="12" customHeight="1" x14ac:dyDescent="0.2"/>
    <row r="31707" spans="1:3" ht="12" customHeight="1" x14ac:dyDescent="0.2"/>
    <row r="31708" spans="1:3" ht="12" customHeight="1" x14ac:dyDescent="0.2">
      <c r="A31708" s="178" t="s">
        <v>50118</v>
      </c>
      <c r="B31708" s="179" t="s">
        <v>50119</v>
      </c>
      <c r="C31708" s="178" t="s">
        <v>23897</v>
      </c>
    </row>
    <row r="31709" spans="1:3" ht="12" customHeight="1" x14ac:dyDescent="0.2">
      <c r="A31709" s="178" t="s">
        <v>50120</v>
      </c>
      <c r="B31709" s="179" t="s">
        <v>50121</v>
      </c>
      <c r="C31709" s="178" t="s">
        <v>23897</v>
      </c>
    </row>
    <row r="31710" spans="1:3" ht="12" customHeight="1" x14ac:dyDescent="0.2">
      <c r="A31710" s="178" t="s">
        <v>50122</v>
      </c>
      <c r="B31710" s="179" t="s">
        <v>50123</v>
      </c>
      <c r="C31710" s="178" t="s">
        <v>23897</v>
      </c>
    </row>
    <row r="31711" spans="1:3" ht="12" customHeight="1" x14ac:dyDescent="0.2">
      <c r="A31711" s="178" t="s">
        <v>50124</v>
      </c>
      <c r="B31711" s="179" t="s">
        <v>50125</v>
      </c>
      <c r="C31711" s="178" t="s">
        <v>23897</v>
      </c>
    </row>
    <row r="31712" spans="1:3" ht="12" customHeight="1" x14ac:dyDescent="0.2"/>
    <row r="31713" spans="1:3" ht="12" customHeight="1" x14ac:dyDescent="0.2">
      <c r="A31713" s="178" t="s">
        <v>50126</v>
      </c>
      <c r="B31713" s="179" t="s">
        <v>50127</v>
      </c>
      <c r="C31713" s="178" t="s">
        <v>23897</v>
      </c>
    </row>
    <row r="31714" spans="1:3" ht="12" customHeight="1" x14ac:dyDescent="0.2">
      <c r="A31714" s="178" t="s">
        <v>50128</v>
      </c>
      <c r="B31714" s="179" t="s">
        <v>50129</v>
      </c>
      <c r="C31714" s="178" t="s">
        <v>23897</v>
      </c>
    </row>
    <row r="31715" spans="1:3" ht="12" customHeight="1" x14ac:dyDescent="0.2">
      <c r="A31715" s="178" t="s">
        <v>50130</v>
      </c>
      <c r="B31715" s="179" t="s">
        <v>50131</v>
      </c>
      <c r="C31715" s="178" t="s">
        <v>23897</v>
      </c>
    </row>
    <row r="31716" spans="1:3" ht="12" customHeight="1" x14ac:dyDescent="0.2"/>
    <row r="31717" spans="1:3" ht="12" customHeight="1" x14ac:dyDescent="0.2"/>
    <row r="31718" spans="1:3" ht="12" customHeight="1" x14ac:dyDescent="0.2">
      <c r="A31718" s="178" t="s">
        <v>50132</v>
      </c>
      <c r="B31718" s="179" t="s">
        <v>50133</v>
      </c>
      <c r="C31718" s="178" t="s">
        <v>23897</v>
      </c>
    </row>
    <row r="31719" spans="1:3" ht="12" customHeight="1" x14ac:dyDescent="0.2">
      <c r="A31719" s="178" t="s">
        <v>50134</v>
      </c>
      <c r="B31719" s="179" t="s">
        <v>50135</v>
      </c>
      <c r="C31719" s="178" t="s">
        <v>23897</v>
      </c>
    </row>
    <row r="31720" spans="1:3" ht="12" customHeight="1" x14ac:dyDescent="0.2">
      <c r="A31720" s="178" t="s">
        <v>50136</v>
      </c>
      <c r="B31720" s="179" t="s">
        <v>50137</v>
      </c>
      <c r="C31720" s="178" t="s">
        <v>23897</v>
      </c>
    </row>
    <row r="31721" spans="1:3" ht="12" customHeight="1" x14ac:dyDescent="0.2">
      <c r="A31721" s="178" t="s">
        <v>50138</v>
      </c>
      <c r="B31721" s="179" t="s">
        <v>50139</v>
      </c>
      <c r="C31721" s="178" t="s">
        <v>23897</v>
      </c>
    </row>
    <row r="31722" spans="1:3" ht="12" customHeight="1" x14ac:dyDescent="0.2">
      <c r="A31722" s="178" t="s">
        <v>50140</v>
      </c>
      <c r="B31722" s="179" t="s">
        <v>50141</v>
      </c>
      <c r="C31722" s="178" t="s">
        <v>23897</v>
      </c>
    </row>
    <row r="31723" spans="1:3" ht="12" customHeight="1" x14ac:dyDescent="0.2">
      <c r="A31723" s="178" t="s">
        <v>50142</v>
      </c>
      <c r="B31723" s="179" t="s">
        <v>50143</v>
      </c>
      <c r="C31723" s="178" t="s">
        <v>23897</v>
      </c>
    </row>
    <row r="31724" spans="1:3" ht="12" customHeight="1" x14ac:dyDescent="0.2">
      <c r="A31724" s="178" t="s">
        <v>50144</v>
      </c>
      <c r="B31724" s="179" t="s">
        <v>50145</v>
      </c>
      <c r="C31724" s="178" t="s">
        <v>23897</v>
      </c>
    </row>
    <row r="31725" spans="1:3" ht="12" customHeight="1" x14ac:dyDescent="0.2">
      <c r="A31725" s="178" t="s">
        <v>50146</v>
      </c>
      <c r="B31725" s="179" t="s">
        <v>50147</v>
      </c>
      <c r="C31725" s="178" t="s">
        <v>23897</v>
      </c>
    </row>
    <row r="31726" spans="1:3" ht="12" customHeight="1" x14ac:dyDescent="0.2">
      <c r="A31726" s="178" t="s">
        <v>50148</v>
      </c>
      <c r="B31726" s="179" t="s">
        <v>50149</v>
      </c>
      <c r="C31726" s="178" t="s">
        <v>23897</v>
      </c>
    </row>
    <row r="31727" spans="1:3" ht="12" customHeight="1" x14ac:dyDescent="0.2">
      <c r="A31727" s="178" t="s">
        <v>50150</v>
      </c>
      <c r="B31727" s="179" t="s">
        <v>50151</v>
      </c>
      <c r="C31727" s="178" t="s">
        <v>23897</v>
      </c>
    </row>
    <row r="31728" spans="1:3" ht="12" customHeight="1" x14ac:dyDescent="0.2">
      <c r="A31728" s="178" t="s">
        <v>50152</v>
      </c>
      <c r="B31728" s="179" t="s">
        <v>50153</v>
      </c>
      <c r="C31728" s="178" t="s">
        <v>23897</v>
      </c>
    </row>
    <row r="31729" spans="1:3" ht="12" customHeight="1" x14ac:dyDescent="0.2">
      <c r="A31729" s="178" t="s">
        <v>50154</v>
      </c>
      <c r="B31729" s="179" t="s">
        <v>50155</v>
      </c>
      <c r="C31729" s="178" t="s">
        <v>23897</v>
      </c>
    </row>
    <row r="31730" spans="1:3" ht="12" customHeight="1" x14ac:dyDescent="0.2">
      <c r="A31730" s="178" t="s">
        <v>50156</v>
      </c>
      <c r="B31730" s="179" t="s">
        <v>50157</v>
      </c>
      <c r="C31730" s="178" t="s">
        <v>23897</v>
      </c>
    </row>
    <row r="31731" spans="1:3" ht="12" customHeight="1" x14ac:dyDescent="0.2">
      <c r="A31731" s="178" t="s">
        <v>50158</v>
      </c>
      <c r="B31731" s="179" t="s">
        <v>50159</v>
      </c>
      <c r="C31731" s="178" t="s">
        <v>23897</v>
      </c>
    </row>
    <row r="31732" spans="1:3" ht="12" customHeight="1" x14ac:dyDescent="0.2">
      <c r="A31732" s="178" t="s">
        <v>50160</v>
      </c>
      <c r="B31732" s="179" t="s">
        <v>50161</v>
      </c>
      <c r="C31732" s="178" t="s">
        <v>23897</v>
      </c>
    </row>
    <row r="31733" spans="1:3" ht="12" customHeight="1" x14ac:dyDescent="0.2">
      <c r="A31733" s="178" t="s">
        <v>50162</v>
      </c>
      <c r="B31733" s="179" t="s">
        <v>50163</v>
      </c>
      <c r="C31733" s="178" t="s">
        <v>23897</v>
      </c>
    </row>
    <row r="31734" spans="1:3" ht="12" customHeight="1" x14ac:dyDescent="0.2"/>
    <row r="31735" spans="1:3" ht="12" customHeight="1" x14ac:dyDescent="0.2">
      <c r="A31735" s="178" t="s">
        <v>50164</v>
      </c>
      <c r="B31735" s="179" t="s">
        <v>50165</v>
      </c>
      <c r="C31735" s="178" t="s">
        <v>23897</v>
      </c>
    </row>
    <row r="31736" spans="1:3" ht="12" customHeight="1" x14ac:dyDescent="0.2">
      <c r="A31736" s="178" t="s">
        <v>50166</v>
      </c>
      <c r="B31736" s="179" t="s">
        <v>50167</v>
      </c>
      <c r="C31736" s="178" t="s">
        <v>23897</v>
      </c>
    </row>
    <row r="31737" spans="1:3" ht="12" customHeight="1" x14ac:dyDescent="0.2">
      <c r="A31737" s="178" t="s">
        <v>50168</v>
      </c>
      <c r="B31737" s="179" t="s">
        <v>50169</v>
      </c>
      <c r="C31737" s="178" t="s">
        <v>23897</v>
      </c>
    </row>
    <row r="31738" spans="1:3" ht="12" customHeight="1" x14ac:dyDescent="0.2">
      <c r="A31738" s="178" t="s">
        <v>50170</v>
      </c>
      <c r="B31738" s="179" t="s">
        <v>50171</v>
      </c>
      <c r="C31738" s="178" t="s">
        <v>23897</v>
      </c>
    </row>
    <row r="31739" spans="1:3" ht="12" customHeight="1" x14ac:dyDescent="0.2">
      <c r="A31739" s="178" t="s">
        <v>50172</v>
      </c>
      <c r="B31739" s="179" t="s">
        <v>50173</v>
      </c>
      <c r="C31739" s="178" t="s">
        <v>23897</v>
      </c>
    </row>
    <row r="31740" spans="1:3" ht="12" customHeight="1" x14ac:dyDescent="0.2">
      <c r="A31740" s="178" t="s">
        <v>50174</v>
      </c>
      <c r="B31740" s="179" t="s">
        <v>50175</v>
      </c>
      <c r="C31740" s="178" t="s">
        <v>23897</v>
      </c>
    </row>
    <row r="31741" spans="1:3" ht="12" customHeight="1" x14ac:dyDescent="0.2">
      <c r="A31741" s="178" t="s">
        <v>50176</v>
      </c>
      <c r="B31741" s="179" t="s">
        <v>50177</v>
      </c>
      <c r="C31741" s="178" t="s">
        <v>23897</v>
      </c>
    </row>
    <row r="31742" spans="1:3" ht="12" customHeight="1" x14ac:dyDescent="0.2">
      <c r="A31742" s="178" t="s">
        <v>50178</v>
      </c>
      <c r="B31742" s="179" t="s">
        <v>50179</v>
      </c>
      <c r="C31742" s="178" t="s">
        <v>23897</v>
      </c>
    </row>
    <row r="31743" spans="1:3" ht="12" customHeight="1" x14ac:dyDescent="0.2">
      <c r="A31743" s="178" t="s">
        <v>50180</v>
      </c>
      <c r="B31743" s="179" t="s">
        <v>50181</v>
      </c>
      <c r="C31743" s="178" t="s">
        <v>23897</v>
      </c>
    </row>
    <row r="31744" spans="1:3" ht="12" customHeight="1" x14ac:dyDescent="0.2"/>
    <row r="31745" spans="1:3" ht="12" customHeight="1" x14ac:dyDescent="0.2">
      <c r="A31745" s="178" t="s">
        <v>50182</v>
      </c>
      <c r="B31745" s="179" t="s">
        <v>50183</v>
      </c>
      <c r="C31745" s="178" t="s">
        <v>23897</v>
      </c>
    </row>
    <row r="31746" spans="1:3" ht="12" customHeight="1" x14ac:dyDescent="0.2">
      <c r="A31746" s="178" t="s">
        <v>50184</v>
      </c>
      <c r="B31746" s="179" t="s">
        <v>50185</v>
      </c>
      <c r="C31746" s="178" t="s">
        <v>23897</v>
      </c>
    </row>
    <row r="31747" spans="1:3" ht="12" customHeight="1" x14ac:dyDescent="0.2">
      <c r="A31747" s="178" t="s">
        <v>50186</v>
      </c>
      <c r="B31747" s="179" t="s">
        <v>50187</v>
      </c>
      <c r="C31747" s="178" t="s">
        <v>23897</v>
      </c>
    </row>
    <row r="31748" spans="1:3" ht="12" customHeight="1" x14ac:dyDescent="0.2"/>
    <row r="31749" spans="1:3" ht="12" customHeight="1" x14ac:dyDescent="0.2">
      <c r="A31749" s="178" t="s">
        <v>50188</v>
      </c>
      <c r="B31749" s="179" t="s">
        <v>50189</v>
      </c>
      <c r="C31749" s="178" t="s">
        <v>38523</v>
      </c>
    </row>
    <row r="31750" spans="1:3" ht="12" customHeight="1" x14ac:dyDescent="0.2">
      <c r="A31750" s="178" t="s">
        <v>50190</v>
      </c>
      <c r="B31750" s="179" t="s">
        <v>50191</v>
      </c>
      <c r="C31750" s="178" t="s">
        <v>38523</v>
      </c>
    </row>
    <row r="31751" spans="1:3" ht="12" customHeight="1" x14ac:dyDescent="0.2">
      <c r="A31751" s="178" t="s">
        <v>50192</v>
      </c>
      <c r="B31751" s="179" t="s">
        <v>50193</v>
      </c>
      <c r="C31751" s="178" t="s">
        <v>23897</v>
      </c>
    </row>
    <row r="31752" spans="1:3" ht="12" customHeight="1" x14ac:dyDescent="0.2">
      <c r="A31752" s="178" t="s">
        <v>50194</v>
      </c>
      <c r="B31752" s="179" t="s">
        <v>50195</v>
      </c>
      <c r="C31752" s="178" t="s">
        <v>23897</v>
      </c>
    </row>
    <row r="31753" spans="1:3" ht="12" customHeight="1" x14ac:dyDescent="0.2">
      <c r="A31753" s="178" t="s">
        <v>50196</v>
      </c>
      <c r="B31753" s="179" t="s">
        <v>50197</v>
      </c>
      <c r="C31753" s="178" t="s">
        <v>38523</v>
      </c>
    </row>
    <row r="31754" spans="1:3" ht="12" customHeight="1" x14ac:dyDescent="0.2">
      <c r="A31754" s="178" t="s">
        <v>50198</v>
      </c>
      <c r="B31754" s="179" t="s">
        <v>50199</v>
      </c>
      <c r="C31754" s="178" t="s">
        <v>38523</v>
      </c>
    </row>
    <row r="31755" spans="1:3" ht="12" customHeight="1" x14ac:dyDescent="0.2">
      <c r="A31755" s="178" t="s">
        <v>50200</v>
      </c>
      <c r="B31755" s="179" t="s">
        <v>50201</v>
      </c>
      <c r="C31755" s="178" t="s">
        <v>38523</v>
      </c>
    </row>
    <row r="31756" spans="1:3" ht="12" customHeight="1" x14ac:dyDescent="0.2">
      <c r="A31756" s="178" t="s">
        <v>50202</v>
      </c>
      <c r="B31756" s="179" t="s">
        <v>50203</v>
      </c>
      <c r="C31756" s="178" t="s">
        <v>38523</v>
      </c>
    </row>
    <row r="31757" spans="1:3" ht="12" customHeight="1" x14ac:dyDescent="0.2">
      <c r="A31757" s="178" t="s">
        <v>50204</v>
      </c>
      <c r="B31757" s="179" t="s">
        <v>50205</v>
      </c>
      <c r="C31757" s="178" t="s">
        <v>23897</v>
      </c>
    </row>
    <row r="31758" spans="1:3" ht="12" customHeight="1" x14ac:dyDescent="0.2">
      <c r="A31758" s="178" t="s">
        <v>50206</v>
      </c>
      <c r="B31758" s="179" t="s">
        <v>50207</v>
      </c>
      <c r="C31758" s="178" t="s">
        <v>38523</v>
      </c>
    </row>
    <row r="31759" spans="1:3" ht="12" customHeight="1" x14ac:dyDescent="0.2">
      <c r="A31759" s="178" t="s">
        <v>50208</v>
      </c>
      <c r="B31759" s="179" t="s">
        <v>50209</v>
      </c>
      <c r="C31759" s="178" t="s">
        <v>23897</v>
      </c>
    </row>
    <row r="31760" spans="1:3" ht="12" customHeight="1" x14ac:dyDescent="0.2">
      <c r="A31760" s="178" t="s">
        <v>50210</v>
      </c>
      <c r="B31760" s="179" t="s">
        <v>50211</v>
      </c>
      <c r="C31760" s="178" t="s">
        <v>23897</v>
      </c>
    </row>
    <row r="31761" spans="1:3" ht="12" customHeight="1" x14ac:dyDescent="0.2">
      <c r="A31761" s="178" t="s">
        <v>50212</v>
      </c>
      <c r="B31761" s="179" t="s">
        <v>50213</v>
      </c>
      <c r="C31761" s="178" t="s">
        <v>23897</v>
      </c>
    </row>
    <row r="31762" spans="1:3" ht="12" customHeight="1" x14ac:dyDescent="0.2">
      <c r="A31762" s="178" t="s">
        <v>50214</v>
      </c>
      <c r="B31762" s="179" t="s">
        <v>50215</v>
      </c>
      <c r="C31762" s="178" t="s">
        <v>23897</v>
      </c>
    </row>
    <row r="31763" spans="1:3" ht="12" customHeight="1" x14ac:dyDescent="0.2">
      <c r="A31763" s="178" t="s">
        <v>50216</v>
      </c>
      <c r="B31763" s="179" t="s">
        <v>50217</v>
      </c>
      <c r="C31763" s="178" t="s">
        <v>23897</v>
      </c>
    </row>
    <row r="31764" spans="1:3" ht="12" customHeight="1" x14ac:dyDescent="0.2">
      <c r="A31764" s="178" t="s">
        <v>50218</v>
      </c>
      <c r="B31764" s="179" t="s">
        <v>50219</v>
      </c>
      <c r="C31764" s="178" t="s">
        <v>23897</v>
      </c>
    </row>
    <row r="31765" spans="1:3" ht="12" customHeight="1" x14ac:dyDescent="0.2">
      <c r="A31765" s="178" t="s">
        <v>50220</v>
      </c>
      <c r="B31765" s="179" t="s">
        <v>50221</v>
      </c>
      <c r="C31765" s="178" t="s">
        <v>23897</v>
      </c>
    </row>
    <row r="31766" spans="1:3" ht="12" customHeight="1" x14ac:dyDescent="0.2">
      <c r="A31766" s="178" t="s">
        <v>50222</v>
      </c>
      <c r="B31766" s="179" t="s">
        <v>50223</v>
      </c>
      <c r="C31766" s="178" t="s">
        <v>23897</v>
      </c>
    </row>
    <row r="31767" spans="1:3" ht="12" customHeight="1" x14ac:dyDescent="0.2">
      <c r="A31767" s="178" t="s">
        <v>50224</v>
      </c>
      <c r="B31767" s="179" t="s">
        <v>50225</v>
      </c>
      <c r="C31767" s="178" t="s">
        <v>23897</v>
      </c>
    </row>
    <row r="31768" spans="1:3" ht="12" customHeight="1" x14ac:dyDescent="0.2"/>
    <row r="31769" spans="1:3" ht="12" customHeight="1" x14ac:dyDescent="0.2">
      <c r="A31769" s="178" t="s">
        <v>50226</v>
      </c>
      <c r="B31769" s="179" t="s">
        <v>50227</v>
      </c>
      <c r="C31769" s="178" t="s">
        <v>23897</v>
      </c>
    </row>
    <row r="31770" spans="1:3" ht="12" customHeight="1" x14ac:dyDescent="0.2">
      <c r="A31770" s="178" t="s">
        <v>50228</v>
      </c>
      <c r="B31770" s="179" t="s">
        <v>50229</v>
      </c>
      <c r="C31770" s="178" t="s">
        <v>23897</v>
      </c>
    </row>
    <row r="31771" spans="1:3" ht="12" customHeight="1" x14ac:dyDescent="0.2">
      <c r="A31771" s="178" t="s">
        <v>50230</v>
      </c>
      <c r="B31771" s="179" t="s">
        <v>50231</v>
      </c>
      <c r="C31771" s="178" t="s">
        <v>23897</v>
      </c>
    </row>
    <row r="31772" spans="1:3" ht="12" customHeight="1" x14ac:dyDescent="0.2">
      <c r="A31772" s="178" t="s">
        <v>50232</v>
      </c>
      <c r="B31772" s="179" t="s">
        <v>50233</v>
      </c>
      <c r="C31772" s="178" t="s">
        <v>23897</v>
      </c>
    </row>
    <row r="31773" spans="1:3" ht="12" customHeight="1" x14ac:dyDescent="0.2">
      <c r="A31773" s="178" t="s">
        <v>50234</v>
      </c>
      <c r="B31773" s="179" t="s">
        <v>50235</v>
      </c>
      <c r="C31773" s="178" t="s">
        <v>23897</v>
      </c>
    </row>
    <row r="31774" spans="1:3" ht="12" customHeight="1" x14ac:dyDescent="0.2">
      <c r="A31774" s="178" t="s">
        <v>50236</v>
      </c>
      <c r="B31774" s="179" t="s">
        <v>50237</v>
      </c>
      <c r="C31774" s="178" t="s">
        <v>23897</v>
      </c>
    </row>
    <row r="31775" spans="1:3" ht="12" customHeight="1" x14ac:dyDescent="0.2">
      <c r="A31775" s="178" t="s">
        <v>50238</v>
      </c>
      <c r="B31775" s="179" t="s">
        <v>50239</v>
      </c>
      <c r="C31775" s="178" t="s">
        <v>23897</v>
      </c>
    </row>
    <row r="31776" spans="1:3" ht="12" customHeight="1" x14ac:dyDescent="0.2">
      <c r="A31776" s="178" t="s">
        <v>50240</v>
      </c>
      <c r="B31776" s="179" t="s">
        <v>50241</v>
      </c>
      <c r="C31776" s="178" t="s">
        <v>23897</v>
      </c>
    </row>
    <row r="31777" spans="1:3" ht="12" customHeight="1" x14ac:dyDescent="0.2">
      <c r="A31777" s="178" t="s">
        <v>50242</v>
      </c>
      <c r="B31777" s="179" t="s">
        <v>50243</v>
      </c>
      <c r="C31777" s="178" t="s">
        <v>23897</v>
      </c>
    </row>
    <row r="31778" spans="1:3" ht="12" customHeight="1" x14ac:dyDescent="0.2">
      <c r="A31778" s="178" t="s">
        <v>50244</v>
      </c>
      <c r="B31778" s="179" t="s">
        <v>50245</v>
      </c>
      <c r="C31778" s="178" t="s">
        <v>23897</v>
      </c>
    </row>
    <row r="31779" spans="1:3" ht="12" customHeight="1" x14ac:dyDescent="0.2">
      <c r="A31779" s="178" t="s">
        <v>50246</v>
      </c>
      <c r="B31779" s="179" t="s">
        <v>50247</v>
      </c>
      <c r="C31779" s="178" t="s">
        <v>23897</v>
      </c>
    </row>
    <row r="31780" spans="1:3" ht="12" customHeight="1" x14ac:dyDescent="0.2">
      <c r="A31780" s="178" t="s">
        <v>50248</v>
      </c>
      <c r="B31780" s="179" t="s">
        <v>50249</v>
      </c>
      <c r="C31780" s="178" t="s">
        <v>23897</v>
      </c>
    </row>
    <row r="31781" spans="1:3" ht="12" customHeight="1" x14ac:dyDescent="0.2">
      <c r="A31781" s="178" t="s">
        <v>50250</v>
      </c>
      <c r="B31781" s="179" t="s">
        <v>50251</v>
      </c>
      <c r="C31781" s="178" t="s">
        <v>23897</v>
      </c>
    </row>
    <row r="31782" spans="1:3" ht="12" customHeight="1" x14ac:dyDescent="0.2">
      <c r="A31782" s="178" t="s">
        <v>50252</v>
      </c>
      <c r="B31782" s="179" t="s">
        <v>50253</v>
      </c>
      <c r="C31782" s="178" t="s">
        <v>23897</v>
      </c>
    </row>
    <row r="31783" spans="1:3" ht="12" customHeight="1" x14ac:dyDescent="0.2">
      <c r="A31783" s="178" t="s">
        <v>50254</v>
      </c>
      <c r="B31783" s="179" t="s">
        <v>50255</v>
      </c>
      <c r="C31783" s="178" t="s">
        <v>23897</v>
      </c>
    </row>
    <row r="31784" spans="1:3" ht="12" customHeight="1" x14ac:dyDescent="0.2">
      <c r="A31784" s="178" t="s">
        <v>50256</v>
      </c>
      <c r="B31784" s="179" t="s">
        <v>50257</v>
      </c>
      <c r="C31784" s="178" t="s">
        <v>23897</v>
      </c>
    </row>
    <row r="31785" spans="1:3" ht="12" customHeight="1" x14ac:dyDescent="0.2">
      <c r="A31785" s="178" t="s">
        <v>50258</v>
      </c>
      <c r="B31785" s="179" t="s">
        <v>50259</v>
      </c>
      <c r="C31785" s="178" t="s">
        <v>23897</v>
      </c>
    </row>
    <row r="31786" spans="1:3" ht="12" customHeight="1" x14ac:dyDescent="0.2">
      <c r="A31786" s="178" t="s">
        <v>50260</v>
      </c>
      <c r="B31786" s="179" t="s">
        <v>50261</v>
      </c>
      <c r="C31786" s="178" t="s">
        <v>23897</v>
      </c>
    </row>
    <row r="31787" spans="1:3" ht="12" customHeight="1" x14ac:dyDescent="0.2">
      <c r="A31787" s="178" t="s">
        <v>50262</v>
      </c>
      <c r="B31787" s="179" t="s">
        <v>50263</v>
      </c>
      <c r="C31787" s="178" t="s">
        <v>23897</v>
      </c>
    </row>
    <row r="31788" spans="1:3" ht="12" customHeight="1" x14ac:dyDescent="0.2">
      <c r="A31788" s="178" t="s">
        <v>50264</v>
      </c>
      <c r="B31788" s="179" t="s">
        <v>50265</v>
      </c>
      <c r="C31788" s="178" t="s">
        <v>23897</v>
      </c>
    </row>
    <row r="31789" spans="1:3" ht="12" customHeight="1" x14ac:dyDescent="0.2">
      <c r="A31789" s="178" t="s">
        <v>50266</v>
      </c>
      <c r="B31789" s="179" t="s">
        <v>50267</v>
      </c>
      <c r="C31789" s="178" t="s">
        <v>23897</v>
      </c>
    </row>
    <row r="31790" spans="1:3" ht="12" customHeight="1" x14ac:dyDescent="0.2">
      <c r="A31790" s="178" t="s">
        <v>50268</v>
      </c>
      <c r="B31790" s="179" t="s">
        <v>50269</v>
      </c>
      <c r="C31790" s="178" t="s">
        <v>23897</v>
      </c>
    </row>
    <row r="31791" spans="1:3" ht="12" customHeight="1" x14ac:dyDescent="0.2"/>
    <row r="31792" spans="1:3" ht="12" customHeight="1" x14ac:dyDescent="0.2">
      <c r="A31792" s="178" t="s">
        <v>50270</v>
      </c>
      <c r="B31792" s="179" t="s">
        <v>50271</v>
      </c>
      <c r="C31792" s="178" t="s">
        <v>23897</v>
      </c>
    </row>
    <row r="31793" spans="1:3" ht="12" customHeight="1" x14ac:dyDescent="0.2">
      <c r="A31793" s="178" t="s">
        <v>50272</v>
      </c>
      <c r="B31793" s="179" t="s">
        <v>50273</v>
      </c>
      <c r="C31793" s="178" t="s">
        <v>23897</v>
      </c>
    </row>
    <row r="31794" spans="1:3" ht="12" customHeight="1" x14ac:dyDescent="0.2">
      <c r="A31794" s="178" t="s">
        <v>50274</v>
      </c>
      <c r="B31794" s="179" t="s">
        <v>50275</v>
      </c>
      <c r="C31794" s="178" t="s">
        <v>23897</v>
      </c>
    </row>
    <row r="31795" spans="1:3" ht="12" customHeight="1" x14ac:dyDescent="0.2">
      <c r="A31795" s="178" t="s">
        <v>50276</v>
      </c>
      <c r="B31795" s="179" t="s">
        <v>50277</v>
      </c>
      <c r="C31795" s="178" t="s">
        <v>23897</v>
      </c>
    </row>
    <row r="31796" spans="1:3" ht="12" customHeight="1" x14ac:dyDescent="0.2"/>
    <row r="31797" spans="1:3" ht="12" customHeight="1" x14ac:dyDescent="0.2">
      <c r="A31797" s="178" t="s">
        <v>50278</v>
      </c>
      <c r="B31797" s="179" t="s">
        <v>50279</v>
      </c>
      <c r="C31797" s="178" t="s">
        <v>23897</v>
      </c>
    </row>
    <row r="31798" spans="1:3" ht="12" customHeight="1" x14ac:dyDescent="0.2">
      <c r="A31798" s="178" t="s">
        <v>50280</v>
      </c>
      <c r="B31798" s="179" t="s">
        <v>50281</v>
      </c>
      <c r="C31798" s="178" t="s">
        <v>23897</v>
      </c>
    </row>
    <row r="31799" spans="1:3" ht="12" customHeight="1" x14ac:dyDescent="0.2">
      <c r="A31799" s="178" t="s">
        <v>50282</v>
      </c>
      <c r="B31799" s="179" t="s">
        <v>50283</v>
      </c>
      <c r="C31799" s="178" t="s">
        <v>23897</v>
      </c>
    </row>
    <row r="31800" spans="1:3" ht="12" customHeight="1" x14ac:dyDescent="0.2">
      <c r="A31800" s="178" t="s">
        <v>50284</v>
      </c>
      <c r="B31800" s="179" t="s">
        <v>50285</v>
      </c>
      <c r="C31800" s="178" t="s">
        <v>23897</v>
      </c>
    </row>
    <row r="31801" spans="1:3" ht="12" customHeight="1" x14ac:dyDescent="0.2">
      <c r="A31801" s="178" t="s">
        <v>50286</v>
      </c>
      <c r="B31801" s="179" t="s">
        <v>50287</v>
      </c>
      <c r="C31801" s="178" t="s">
        <v>23897</v>
      </c>
    </row>
    <row r="31802" spans="1:3" ht="12" customHeight="1" x14ac:dyDescent="0.2">
      <c r="A31802" s="178" t="s">
        <v>50288</v>
      </c>
      <c r="B31802" s="179" t="s">
        <v>50289</v>
      </c>
      <c r="C31802" s="178" t="s">
        <v>23897</v>
      </c>
    </row>
    <row r="31803" spans="1:3" ht="12" customHeight="1" x14ac:dyDescent="0.2">
      <c r="A31803" s="178" t="s">
        <v>50290</v>
      </c>
      <c r="B31803" s="179" t="s">
        <v>50291</v>
      </c>
      <c r="C31803" s="178" t="s">
        <v>23897</v>
      </c>
    </row>
    <row r="31804" spans="1:3" ht="12" customHeight="1" x14ac:dyDescent="0.2">
      <c r="A31804" s="178" t="s">
        <v>50292</v>
      </c>
      <c r="B31804" s="179" t="s">
        <v>50293</v>
      </c>
      <c r="C31804" s="178" t="s">
        <v>23897</v>
      </c>
    </row>
    <row r="31805" spans="1:3" ht="12" customHeight="1" x14ac:dyDescent="0.2">
      <c r="A31805" s="178" t="s">
        <v>50294</v>
      </c>
      <c r="B31805" s="179" t="s">
        <v>50295</v>
      </c>
      <c r="C31805" s="178" t="s">
        <v>23897</v>
      </c>
    </row>
    <row r="31806" spans="1:3" ht="12" customHeight="1" x14ac:dyDescent="0.2">
      <c r="A31806" s="178" t="s">
        <v>50296</v>
      </c>
      <c r="B31806" s="179" t="s">
        <v>50297</v>
      </c>
      <c r="C31806" s="178" t="s">
        <v>23897</v>
      </c>
    </row>
    <row r="31807" spans="1:3" ht="12" customHeight="1" x14ac:dyDescent="0.2">
      <c r="A31807" s="178" t="s">
        <v>50298</v>
      </c>
      <c r="B31807" s="179" t="s">
        <v>50299</v>
      </c>
      <c r="C31807" s="178" t="s">
        <v>23897</v>
      </c>
    </row>
    <row r="31808" spans="1:3" ht="12" customHeight="1" x14ac:dyDescent="0.2">
      <c r="A31808" s="178" t="s">
        <v>50300</v>
      </c>
      <c r="B31808" s="179" t="s">
        <v>50301</v>
      </c>
      <c r="C31808" s="178" t="s">
        <v>23897</v>
      </c>
    </row>
    <row r="31809" spans="1:3" ht="12" customHeight="1" x14ac:dyDescent="0.2"/>
    <row r="31810" spans="1:3" ht="12" customHeight="1" x14ac:dyDescent="0.2">
      <c r="A31810" s="178" t="s">
        <v>50302</v>
      </c>
      <c r="B31810" s="179" t="s">
        <v>50303</v>
      </c>
      <c r="C31810" s="178" t="s">
        <v>23897</v>
      </c>
    </row>
    <row r="31811" spans="1:3" ht="12" customHeight="1" x14ac:dyDescent="0.2">
      <c r="A31811" s="178" t="s">
        <v>50304</v>
      </c>
      <c r="B31811" s="179" t="s">
        <v>50305</v>
      </c>
      <c r="C31811" s="178" t="s">
        <v>23897</v>
      </c>
    </row>
    <row r="31812" spans="1:3" ht="12" customHeight="1" x14ac:dyDescent="0.2">
      <c r="A31812" s="178" t="s">
        <v>50306</v>
      </c>
      <c r="B31812" s="179" t="s">
        <v>50307</v>
      </c>
      <c r="C31812" s="178" t="s">
        <v>23897</v>
      </c>
    </row>
    <row r="31813" spans="1:3" ht="12" customHeight="1" x14ac:dyDescent="0.2">
      <c r="A31813" s="178" t="s">
        <v>50308</v>
      </c>
      <c r="B31813" s="179" t="s">
        <v>50309</v>
      </c>
      <c r="C31813" s="178" t="s">
        <v>23897</v>
      </c>
    </row>
    <row r="31814" spans="1:3" ht="12" customHeight="1" x14ac:dyDescent="0.2">
      <c r="A31814" s="178" t="s">
        <v>50310</v>
      </c>
      <c r="B31814" s="179" t="s">
        <v>50311</v>
      </c>
      <c r="C31814" s="178" t="s">
        <v>23897</v>
      </c>
    </row>
    <row r="31815" spans="1:3" ht="12" customHeight="1" x14ac:dyDescent="0.2">
      <c r="A31815" s="178" t="s">
        <v>50312</v>
      </c>
      <c r="B31815" s="179" t="s">
        <v>50313</v>
      </c>
      <c r="C31815" s="178" t="s">
        <v>23897</v>
      </c>
    </row>
    <row r="31816" spans="1:3" ht="12" customHeight="1" x14ac:dyDescent="0.2">
      <c r="A31816" s="178" t="s">
        <v>50314</v>
      </c>
      <c r="B31816" s="179" t="s">
        <v>50315</v>
      </c>
      <c r="C31816" s="178" t="s">
        <v>23897</v>
      </c>
    </row>
    <row r="31817" spans="1:3" ht="12" customHeight="1" x14ac:dyDescent="0.2">
      <c r="A31817" s="178" t="s">
        <v>50316</v>
      </c>
      <c r="B31817" s="179" t="s">
        <v>50317</v>
      </c>
      <c r="C31817" s="178" t="s">
        <v>23897</v>
      </c>
    </row>
    <row r="31818" spans="1:3" ht="12" customHeight="1" x14ac:dyDescent="0.2"/>
    <row r="31819" spans="1:3" ht="12" customHeight="1" x14ac:dyDescent="0.2">
      <c r="A31819" s="178" t="s">
        <v>50318</v>
      </c>
      <c r="B31819" s="179" t="s">
        <v>50319</v>
      </c>
      <c r="C31819" s="178" t="s">
        <v>23897</v>
      </c>
    </row>
    <row r="31820" spans="1:3" ht="12" customHeight="1" x14ac:dyDescent="0.2">
      <c r="A31820" s="178" t="s">
        <v>50320</v>
      </c>
      <c r="B31820" s="179" t="s">
        <v>50321</v>
      </c>
      <c r="C31820" s="178" t="s">
        <v>23897</v>
      </c>
    </row>
    <row r="31821" spans="1:3" ht="12" customHeight="1" x14ac:dyDescent="0.2">
      <c r="A31821" s="178" t="s">
        <v>50322</v>
      </c>
      <c r="B31821" s="179" t="s">
        <v>50323</v>
      </c>
      <c r="C31821" s="178" t="s">
        <v>23897</v>
      </c>
    </row>
    <row r="31822" spans="1:3" ht="12" customHeight="1" x14ac:dyDescent="0.2">
      <c r="A31822" s="178" t="s">
        <v>50324</v>
      </c>
      <c r="B31822" s="179" t="s">
        <v>50325</v>
      </c>
      <c r="C31822" s="178" t="s">
        <v>23897</v>
      </c>
    </row>
    <row r="31823" spans="1:3" ht="12" customHeight="1" x14ac:dyDescent="0.2"/>
    <row r="31824" spans="1:3" ht="12" customHeight="1" x14ac:dyDescent="0.2"/>
    <row r="31825" spans="1:3" ht="12" customHeight="1" x14ac:dyDescent="0.2">
      <c r="A31825" s="178" t="s">
        <v>50326</v>
      </c>
      <c r="B31825" s="179" t="s">
        <v>50327</v>
      </c>
      <c r="C31825" s="178" t="s">
        <v>23897</v>
      </c>
    </row>
    <row r="31826" spans="1:3" ht="12" customHeight="1" x14ac:dyDescent="0.2">
      <c r="A31826" s="178" t="s">
        <v>50328</v>
      </c>
      <c r="B31826" s="179" t="s">
        <v>50329</v>
      </c>
      <c r="C31826" s="178" t="s">
        <v>23897</v>
      </c>
    </row>
    <row r="31827" spans="1:3" ht="12" customHeight="1" x14ac:dyDescent="0.2">
      <c r="A31827" s="178" t="s">
        <v>50330</v>
      </c>
      <c r="B31827" s="179" t="s">
        <v>50331</v>
      </c>
      <c r="C31827" s="178" t="s">
        <v>35398</v>
      </c>
    </row>
    <row r="31828" spans="1:3" ht="12" customHeight="1" x14ac:dyDescent="0.2"/>
    <row r="31829" spans="1:3" ht="12" customHeight="1" x14ac:dyDescent="0.2">
      <c r="A31829" s="178" t="s">
        <v>50332</v>
      </c>
      <c r="B31829" s="179" t="s">
        <v>50333</v>
      </c>
      <c r="C31829" s="178" t="s">
        <v>23897</v>
      </c>
    </row>
    <row r="31830" spans="1:3" ht="12" customHeight="1" x14ac:dyDescent="0.2">
      <c r="A31830" s="178" t="s">
        <v>50334</v>
      </c>
      <c r="B31830" s="179" t="s">
        <v>50335</v>
      </c>
      <c r="C31830" s="178" t="s">
        <v>23897</v>
      </c>
    </row>
    <row r="31831" spans="1:3" ht="12" customHeight="1" x14ac:dyDescent="0.2">
      <c r="A31831" s="178" t="s">
        <v>50336</v>
      </c>
      <c r="B31831" s="179" t="s">
        <v>50337</v>
      </c>
      <c r="C31831" s="178" t="s">
        <v>23897</v>
      </c>
    </row>
    <row r="31832" spans="1:3" ht="12" customHeight="1" x14ac:dyDescent="0.2">
      <c r="A31832" s="178" t="s">
        <v>50338</v>
      </c>
      <c r="B31832" s="179" t="s">
        <v>50339</v>
      </c>
      <c r="C31832" s="178" t="s">
        <v>23897</v>
      </c>
    </row>
    <row r="31833" spans="1:3" ht="12" customHeight="1" x14ac:dyDescent="0.2">
      <c r="A31833" s="178" t="s">
        <v>50340</v>
      </c>
      <c r="B31833" s="179" t="s">
        <v>50341</v>
      </c>
      <c r="C31833" s="178" t="s">
        <v>23897</v>
      </c>
    </row>
    <row r="31834" spans="1:3" ht="12" customHeight="1" x14ac:dyDescent="0.2">
      <c r="A31834" s="178" t="s">
        <v>50342</v>
      </c>
      <c r="B31834" s="179" t="s">
        <v>50343</v>
      </c>
      <c r="C31834" s="178" t="s">
        <v>23897</v>
      </c>
    </row>
    <row r="31835" spans="1:3" ht="12" customHeight="1" x14ac:dyDescent="0.2">
      <c r="A31835" s="178" t="s">
        <v>50344</v>
      </c>
      <c r="B31835" s="179" t="s">
        <v>50345</v>
      </c>
      <c r="C31835" s="178" t="s">
        <v>40562</v>
      </c>
    </row>
    <row r="31836" spans="1:3" ht="12" customHeight="1" x14ac:dyDescent="0.2">
      <c r="A31836" s="178" t="s">
        <v>50346</v>
      </c>
      <c r="B31836" s="179" t="s">
        <v>50347</v>
      </c>
      <c r="C31836" s="178" t="s">
        <v>40562</v>
      </c>
    </row>
    <row r="31837" spans="1:3" ht="12" customHeight="1" x14ac:dyDescent="0.2">
      <c r="A31837" s="178" t="s">
        <v>50348</v>
      </c>
      <c r="B31837" s="179" t="s">
        <v>50349</v>
      </c>
      <c r="C31837" s="178" t="s">
        <v>23897</v>
      </c>
    </row>
    <row r="31838" spans="1:3" ht="12" customHeight="1" x14ac:dyDescent="0.2">
      <c r="A31838" s="178" t="s">
        <v>50350</v>
      </c>
      <c r="B31838" s="179" t="s">
        <v>50351</v>
      </c>
      <c r="C31838" s="178" t="s">
        <v>23897</v>
      </c>
    </row>
    <row r="31839" spans="1:3" ht="12" customHeight="1" x14ac:dyDescent="0.2">
      <c r="A31839" s="178" t="s">
        <v>50352</v>
      </c>
      <c r="B31839" s="179" t="s">
        <v>50353</v>
      </c>
      <c r="C31839" s="178" t="s">
        <v>23897</v>
      </c>
    </row>
    <row r="31840" spans="1:3" ht="12" customHeight="1" x14ac:dyDescent="0.2">
      <c r="A31840" s="178" t="s">
        <v>50354</v>
      </c>
      <c r="B31840" s="179" t="s">
        <v>50355</v>
      </c>
      <c r="C31840" s="178" t="s">
        <v>23897</v>
      </c>
    </row>
    <row r="31841" spans="1:3" ht="12" customHeight="1" x14ac:dyDescent="0.2">
      <c r="A31841" s="178" t="s">
        <v>50356</v>
      </c>
      <c r="B31841" s="179" t="s">
        <v>50357</v>
      </c>
      <c r="C31841" s="178" t="s">
        <v>23897</v>
      </c>
    </row>
    <row r="31842" spans="1:3" ht="12" customHeight="1" x14ac:dyDescent="0.2">
      <c r="A31842" s="178" t="s">
        <v>50358</v>
      </c>
      <c r="B31842" s="179" t="s">
        <v>50359</v>
      </c>
      <c r="C31842" s="178" t="s">
        <v>23897</v>
      </c>
    </row>
    <row r="31843" spans="1:3" ht="12" customHeight="1" x14ac:dyDescent="0.2">
      <c r="A31843" s="178" t="s">
        <v>50360</v>
      </c>
      <c r="B31843" s="179" t="s">
        <v>50361</v>
      </c>
      <c r="C31843" s="178" t="s">
        <v>23897</v>
      </c>
    </row>
    <row r="31844" spans="1:3" ht="12" customHeight="1" x14ac:dyDescent="0.2">
      <c r="A31844" s="178" t="s">
        <v>50362</v>
      </c>
      <c r="B31844" s="179" t="s">
        <v>50363</v>
      </c>
      <c r="C31844" s="178" t="s">
        <v>23897</v>
      </c>
    </row>
    <row r="31845" spans="1:3" ht="12" customHeight="1" x14ac:dyDescent="0.2"/>
    <row r="31846" spans="1:3" ht="12" customHeight="1" x14ac:dyDescent="0.2">
      <c r="A31846" s="178" t="s">
        <v>50364</v>
      </c>
      <c r="B31846" s="179" t="s">
        <v>50365</v>
      </c>
      <c r="C31846" s="178" t="s">
        <v>23897</v>
      </c>
    </row>
    <row r="31847" spans="1:3" ht="12" customHeight="1" x14ac:dyDescent="0.2">
      <c r="A31847" s="178" t="s">
        <v>50366</v>
      </c>
      <c r="B31847" s="179" t="s">
        <v>50367</v>
      </c>
      <c r="C31847" s="178" t="s">
        <v>23897</v>
      </c>
    </row>
    <row r="31848" spans="1:3" ht="12" customHeight="1" x14ac:dyDescent="0.2"/>
    <row r="31849" spans="1:3" ht="12" customHeight="1" x14ac:dyDescent="0.2"/>
    <row r="31850" spans="1:3" ht="12" customHeight="1" x14ac:dyDescent="0.2">
      <c r="A31850" s="178" t="s">
        <v>50368</v>
      </c>
      <c r="B31850" s="179" t="s">
        <v>50369</v>
      </c>
      <c r="C31850" s="178" t="s">
        <v>35456</v>
      </c>
    </row>
    <row r="31851" spans="1:3" ht="12" customHeight="1" x14ac:dyDescent="0.2">
      <c r="A31851" s="178" t="s">
        <v>50370</v>
      </c>
      <c r="B31851" s="179" t="s">
        <v>50371</v>
      </c>
      <c r="C31851" s="178" t="s">
        <v>35456</v>
      </c>
    </row>
    <row r="31852" spans="1:3" ht="12" customHeight="1" x14ac:dyDescent="0.2">
      <c r="A31852" s="178" t="s">
        <v>50372</v>
      </c>
      <c r="B31852" s="179" t="s">
        <v>50373</v>
      </c>
      <c r="C31852" s="178" t="s">
        <v>35456</v>
      </c>
    </row>
    <row r="31853" spans="1:3" ht="12" customHeight="1" x14ac:dyDescent="0.2"/>
    <row r="31854" spans="1:3" ht="12" customHeight="1" x14ac:dyDescent="0.2">
      <c r="A31854" s="178" t="s">
        <v>50374</v>
      </c>
      <c r="B31854" s="179" t="s">
        <v>50375</v>
      </c>
      <c r="C31854" s="178" t="s">
        <v>23897</v>
      </c>
    </row>
    <row r="31855" spans="1:3" ht="12" customHeight="1" x14ac:dyDescent="0.2">
      <c r="A31855" s="178" t="s">
        <v>50376</v>
      </c>
      <c r="B31855" s="179" t="s">
        <v>50377</v>
      </c>
      <c r="C31855" s="178" t="s">
        <v>23897</v>
      </c>
    </row>
    <row r="31856" spans="1:3" ht="12" customHeight="1" x14ac:dyDescent="0.2"/>
    <row r="31857" spans="1:3" ht="12" customHeight="1" x14ac:dyDescent="0.2">
      <c r="A31857" s="178" t="s">
        <v>50378</v>
      </c>
      <c r="B31857" s="179" t="s">
        <v>50379</v>
      </c>
      <c r="C31857" s="178" t="s">
        <v>23897</v>
      </c>
    </row>
    <row r="31858" spans="1:3" ht="12" customHeight="1" x14ac:dyDescent="0.2">
      <c r="A31858" s="178" t="s">
        <v>50380</v>
      </c>
      <c r="B31858" s="179" t="s">
        <v>50381</v>
      </c>
      <c r="C31858" s="178" t="s">
        <v>23897</v>
      </c>
    </row>
    <row r="31859" spans="1:3" ht="12" customHeight="1" x14ac:dyDescent="0.2">
      <c r="A31859" s="178" t="s">
        <v>50382</v>
      </c>
      <c r="B31859" s="179" t="s">
        <v>50383</v>
      </c>
      <c r="C31859" s="178" t="s">
        <v>23897</v>
      </c>
    </row>
    <row r="31860" spans="1:3" ht="12" customHeight="1" x14ac:dyDescent="0.2">
      <c r="A31860" s="178" t="s">
        <v>50384</v>
      </c>
      <c r="B31860" s="179" t="s">
        <v>50385</v>
      </c>
      <c r="C31860" s="178" t="s">
        <v>23897</v>
      </c>
    </row>
    <row r="31861" spans="1:3" ht="12" customHeight="1" x14ac:dyDescent="0.2">
      <c r="A31861" s="178" t="s">
        <v>50386</v>
      </c>
      <c r="B31861" s="179" t="s">
        <v>50387</v>
      </c>
      <c r="C31861" s="178" t="s">
        <v>35398</v>
      </c>
    </row>
    <row r="31862" spans="1:3" ht="12" customHeight="1" x14ac:dyDescent="0.2">
      <c r="A31862" s="178" t="s">
        <v>50388</v>
      </c>
      <c r="B31862" s="179" t="s">
        <v>50389</v>
      </c>
      <c r="C31862" s="178" t="s">
        <v>23897</v>
      </c>
    </row>
    <row r="31863" spans="1:3" ht="12" customHeight="1" x14ac:dyDescent="0.2">
      <c r="A31863" s="178" t="s">
        <v>50390</v>
      </c>
      <c r="B31863" s="179" t="s">
        <v>50391</v>
      </c>
      <c r="C31863" s="178" t="s">
        <v>23897</v>
      </c>
    </row>
    <row r="31864" spans="1:3" ht="12" customHeight="1" x14ac:dyDescent="0.2">
      <c r="A31864" s="178" t="s">
        <v>50392</v>
      </c>
      <c r="B31864" s="179" t="s">
        <v>50393</v>
      </c>
      <c r="C31864" s="178" t="s">
        <v>23897</v>
      </c>
    </row>
    <row r="31865" spans="1:3" ht="12" customHeight="1" x14ac:dyDescent="0.2">
      <c r="A31865" s="178" t="s">
        <v>50394</v>
      </c>
      <c r="B31865" s="179" t="s">
        <v>50395</v>
      </c>
      <c r="C31865" s="178" t="s">
        <v>23897</v>
      </c>
    </row>
    <row r="31866" spans="1:3" ht="12" customHeight="1" x14ac:dyDescent="0.2">
      <c r="A31866" s="178" t="s">
        <v>50396</v>
      </c>
      <c r="B31866" s="179" t="s">
        <v>50397</v>
      </c>
      <c r="C31866" s="178" t="s">
        <v>23897</v>
      </c>
    </row>
    <row r="31867" spans="1:3" ht="12" customHeight="1" x14ac:dyDescent="0.2">
      <c r="A31867" s="178" t="s">
        <v>50398</v>
      </c>
      <c r="B31867" s="179" t="s">
        <v>50399</v>
      </c>
      <c r="C31867" s="178" t="s">
        <v>23897</v>
      </c>
    </row>
    <row r="31868" spans="1:3" ht="12" customHeight="1" x14ac:dyDescent="0.2">
      <c r="A31868" s="178" t="s">
        <v>50400</v>
      </c>
      <c r="B31868" s="179" t="s">
        <v>50401</v>
      </c>
      <c r="C31868" s="178" t="s">
        <v>23897</v>
      </c>
    </row>
    <row r="31869" spans="1:3" ht="12" customHeight="1" x14ac:dyDescent="0.2">
      <c r="A31869" s="178" t="s">
        <v>50402</v>
      </c>
      <c r="B31869" s="179" t="s">
        <v>50403</v>
      </c>
      <c r="C31869" s="178" t="s">
        <v>23897</v>
      </c>
    </row>
    <row r="31870" spans="1:3" ht="12" customHeight="1" x14ac:dyDescent="0.2">
      <c r="A31870" s="178" t="s">
        <v>50404</v>
      </c>
      <c r="B31870" s="179" t="s">
        <v>50405</v>
      </c>
      <c r="C31870" s="178" t="s">
        <v>23897</v>
      </c>
    </row>
    <row r="31871" spans="1:3" ht="12" customHeight="1" x14ac:dyDescent="0.2">
      <c r="A31871" s="178" t="s">
        <v>50406</v>
      </c>
      <c r="B31871" s="179" t="s">
        <v>50407</v>
      </c>
      <c r="C31871" s="178" t="s">
        <v>23897</v>
      </c>
    </row>
    <row r="31872" spans="1:3" ht="12" customHeight="1" x14ac:dyDescent="0.2">
      <c r="A31872" s="178" t="s">
        <v>50408</v>
      </c>
      <c r="B31872" s="179" t="s">
        <v>50409</v>
      </c>
      <c r="C31872" s="178" t="s">
        <v>23897</v>
      </c>
    </row>
    <row r="31873" spans="1:3" ht="12" customHeight="1" x14ac:dyDescent="0.2">
      <c r="A31873" s="178" t="s">
        <v>50410</v>
      </c>
      <c r="B31873" s="179" t="s">
        <v>50411</v>
      </c>
      <c r="C31873" s="178" t="s">
        <v>23897</v>
      </c>
    </row>
    <row r="31874" spans="1:3" ht="12" customHeight="1" x14ac:dyDescent="0.2">
      <c r="A31874" s="178" t="s">
        <v>50412</v>
      </c>
      <c r="B31874" s="179" t="s">
        <v>50413</v>
      </c>
      <c r="C31874" s="178" t="s">
        <v>23897</v>
      </c>
    </row>
    <row r="31875" spans="1:3" ht="12" customHeight="1" x14ac:dyDescent="0.2">
      <c r="A31875" s="178" t="s">
        <v>50414</v>
      </c>
      <c r="B31875" s="179" t="s">
        <v>50415</v>
      </c>
      <c r="C31875" s="178" t="s">
        <v>23897</v>
      </c>
    </row>
    <row r="31876" spans="1:3" ht="12" customHeight="1" x14ac:dyDescent="0.2">
      <c r="A31876" s="178" t="s">
        <v>50416</v>
      </c>
      <c r="B31876" s="179" t="s">
        <v>50417</v>
      </c>
      <c r="C31876" s="178" t="s">
        <v>23897</v>
      </c>
    </row>
    <row r="31877" spans="1:3" ht="12" customHeight="1" x14ac:dyDescent="0.2">
      <c r="A31877" s="178" t="s">
        <v>50418</v>
      </c>
      <c r="B31877" s="179" t="s">
        <v>50419</v>
      </c>
      <c r="C31877" s="178" t="s">
        <v>23897</v>
      </c>
    </row>
    <row r="31878" spans="1:3" ht="12" customHeight="1" x14ac:dyDescent="0.2">
      <c r="A31878" s="178" t="s">
        <v>50420</v>
      </c>
      <c r="B31878" s="179" t="s">
        <v>50421</v>
      </c>
      <c r="C31878" s="178" t="s">
        <v>23897</v>
      </c>
    </row>
    <row r="31879" spans="1:3" ht="12" customHeight="1" x14ac:dyDescent="0.2">
      <c r="A31879" s="178" t="s">
        <v>50422</v>
      </c>
      <c r="B31879" s="179" t="s">
        <v>50423</v>
      </c>
      <c r="C31879" s="178" t="s">
        <v>23897</v>
      </c>
    </row>
    <row r="31880" spans="1:3" ht="12" customHeight="1" x14ac:dyDescent="0.2">
      <c r="A31880" s="178" t="s">
        <v>50424</v>
      </c>
      <c r="B31880" s="179" t="s">
        <v>50425</v>
      </c>
      <c r="C31880" s="178" t="s">
        <v>23897</v>
      </c>
    </row>
    <row r="31881" spans="1:3" ht="12" customHeight="1" x14ac:dyDescent="0.2">
      <c r="A31881" s="178" t="s">
        <v>50426</v>
      </c>
      <c r="B31881" s="179" t="s">
        <v>50427</v>
      </c>
      <c r="C31881" s="178" t="s">
        <v>23897</v>
      </c>
    </row>
    <row r="31882" spans="1:3" ht="12" customHeight="1" x14ac:dyDescent="0.2">
      <c r="A31882" s="178" t="s">
        <v>50428</v>
      </c>
      <c r="B31882" s="179" t="s">
        <v>50429</v>
      </c>
      <c r="C31882" s="178" t="s">
        <v>23897</v>
      </c>
    </row>
    <row r="31883" spans="1:3" ht="12" customHeight="1" x14ac:dyDescent="0.2">
      <c r="A31883" s="178" t="s">
        <v>50430</v>
      </c>
      <c r="B31883" s="179" t="s">
        <v>50431</v>
      </c>
      <c r="C31883" s="178" t="s">
        <v>23897</v>
      </c>
    </row>
    <row r="31884" spans="1:3" ht="12" customHeight="1" x14ac:dyDescent="0.2">
      <c r="A31884" s="178" t="s">
        <v>50432</v>
      </c>
      <c r="B31884" s="179" t="s">
        <v>50433</v>
      </c>
      <c r="C31884" s="178" t="s">
        <v>23897</v>
      </c>
    </row>
    <row r="31885" spans="1:3" ht="12" customHeight="1" x14ac:dyDescent="0.2">
      <c r="A31885" s="178" t="s">
        <v>50434</v>
      </c>
      <c r="B31885" s="179" t="s">
        <v>50435</v>
      </c>
      <c r="C31885" s="178" t="s">
        <v>23897</v>
      </c>
    </row>
    <row r="31886" spans="1:3" ht="12" customHeight="1" x14ac:dyDescent="0.2">
      <c r="A31886" s="178" t="s">
        <v>50436</v>
      </c>
      <c r="B31886" s="179" t="s">
        <v>50437</v>
      </c>
      <c r="C31886" s="178" t="s">
        <v>23897</v>
      </c>
    </row>
    <row r="31887" spans="1:3" ht="12" customHeight="1" x14ac:dyDescent="0.2">
      <c r="A31887" s="178" t="s">
        <v>50438</v>
      </c>
      <c r="B31887" s="179" t="s">
        <v>50439</v>
      </c>
      <c r="C31887" s="178" t="s">
        <v>35456</v>
      </c>
    </row>
    <row r="31888" spans="1:3" ht="12" customHeight="1" x14ac:dyDescent="0.2">
      <c r="A31888" s="178" t="s">
        <v>50440</v>
      </c>
      <c r="B31888" s="179" t="s">
        <v>50441</v>
      </c>
      <c r="C31888" s="178" t="s">
        <v>23897</v>
      </c>
    </row>
    <row r="31889" spans="1:3" ht="12" customHeight="1" x14ac:dyDescent="0.2">
      <c r="A31889" s="178" t="s">
        <v>50442</v>
      </c>
      <c r="B31889" s="179" t="s">
        <v>50443</v>
      </c>
      <c r="C31889" s="178" t="s">
        <v>23897</v>
      </c>
    </row>
    <row r="31890" spans="1:3" ht="12" customHeight="1" x14ac:dyDescent="0.2">
      <c r="A31890" s="178" t="s">
        <v>50444</v>
      </c>
      <c r="B31890" s="179" t="s">
        <v>50445</v>
      </c>
      <c r="C31890" s="178" t="s">
        <v>23897</v>
      </c>
    </row>
    <row r="31891" spans="1:3" ht="12" customHeight="1" x14ac:dyDescent="0.2">
      <c r="A31891" s="178" t="s">
        <v>50446</v>
      </c>
      <c r="B31891" s="179" t="s">
        <v>50447</v>
      </c>
      <c r="C31891" s="178" t="s">
        <v>23897</v>
      </c>
    </row>
    <row r="31892" spans="1:3" ht="12" customHeight="1" x14ac:dyDescent="0.2">
      <c r="A31892" s="178" t="s">
        <v>50448</v>
      </c>
      <c r="B31892" s="179" t="s">
        <v>50449</v>
      </c>
      <c r="C31892" s="178" t="s">
        <v>23897</v>
      </c>
    </row>
    <row r="31893" spans="1:3" ht="12" customHeight="1" x14ac:dyDescent="0.2">
      <c r="A31893" s="178" t="s">
        <v>50450</v>
      </c>
      <c r="B31893" s="179" t="s">
        <v>50451</v>
      </c>
      <c r="C31893" s="178" t="s">
        <v>23897</v>
      </c>
    </row>
    <row r="31894" spans="1:3" ht="12" customHeight="1" x14ac:dyDescent="0.2">
      <c r="A31894" s="178" t="s">
        <v>50452</v>
      </c>
      <c r="B31894" s="179" t="s">
        <v>50453</v>
      </c>
      <c r="C31894" s="178" t="s">
        <v>23897</v>
      </c>
    </row>
    <row r="31895" spans="1:3" ht="12" customHeight="1" x14ac:dyDescent="0.2">
      <c r="A31895" s="178" t="s">
        <v>50454</v>
      </c>
      <c r="B31895" s="179" t="s">
        <v>50455</v>
      </c>
      <c r="C31895" s="178" t="s">
        <v>23897</v>
      </c>
    </row>
    <row r="31896" spans="1:3" ht="12" customHeight="1" x14ac:dyDescent="0.2"/>
    <row r="31897" spans="1:3" ht="12" customHeight="1" x14ac:dyDescent="0.2"/>
    <row r="31898" spans="1:3" ht="12" customHeight="1" x14ac:dyDescent="0.2">
      <c r="A31898" s="178" t="s">
        <v>50456</v>
      </c>
      <c r="B31898" s="179" t="s">
        <v>50457</v>
      </c>
      <c r="C31898" s="178" t="s">
        <v>39064</v>
      </c>
    </row>
    <row r="31899" spans="1:3" ht="12" customHeight="1" x14ac:dyDescent="0.2">
      <c r="A31899" s="178" t="s">
        <v>50458</v>
      </c>
      <c r="B31899" s="179" t="s">
        <v>50459</v>
      </c>
      <c r="C31899" s="178" t="s">
        <v>35398</v>
      </c>
    </row>
    <row r="31900" spans="1:3" ht="12" customHeight="1" x14ac:dyDescent="0.2">
      <c r="A31900" s="178" t="s">
        <v>50460</v>
      </c>
      <c r="B31900" s="179" t="s">
        <v>50461</v>
      </c>
      <c r="C31900" s="178" t="s">
        <v>23897</v>
      </c>
    </row>
    <row r="31901" spans="1:3" ht="12" customHeight="1" x14ac:dyDescent="0.2">
      <c r="A31901" s="178" t="s">
        <v>50462</v>
      </c>
      <c r="B31901" s="179" t="s">
        <v>50463</v>
      </c>
      <c r="C31901" s="178" t="s">
        <v>23897</v>
      </c>
    </row>
    <row r="31902" spans="1:3" ht="12" customHeight="1" x14ac:dyDescent="0.2"/>
    <row r="31903" spans="1:3" ht="12" customHeight="1" x14ac:dyDescent="0.2"/>
    <row r="31904" spans="1:3" ht="12" customHeight="1" x14ac:dyDescent="0.2"/>
    <row r="31905" spans="1:3" ht="12" customHeight="1" x14ac:dyDescent="0.2"/>
    <row r="31906" spans="1:3" ht="12" customHeight="1" x14ac:dyDescent="0.2">
      <c r="A31906" s="178" t="s">
        <v>50464</v>
      </c>
      <c r="B31906" s="179" t="s">
        <v>50465</v>
      </c>
      <c r="C31906" s="178" t="s">
        <v>35398</v>
      </c>
    </row>
    <row r="31907" spans="1:3" ht="12" customHeight="1" x14ac:dyDescent="0.2">
      <c r="A31907" s="178" t="s">
        <v>50466</v>
      </c>
      <c r="B31907" s="179" t="s">
        <v>50467</v>
      </c>
      <c r="C31907" s="178" t="s">
        <v>35398</v>
      </c>
    </row>
    <row r="31908" spans="1:3" ht="12" customHeight="1" x14ac:dyDescent="0.2"/>
    <row r="31909" spans="1:3" ht="12" customHeight="1" x14ac:dyDescent="0.2"/>
    <row r="31910" spans="1:3" ht="12" customHeight="1" x14ac:dyDescent="0.2">
      <c r="A31910" s="178" t="s">
        <v>50468</v>
      </c>
      <c r="B31910" s="179" t="s">
        <v>50469</v>
      </c>
      <c r="C31910" s="178" t="s">
        <v>35398</v>
      </c>
    </row>
    <row r="31911" spans="1:3" ht="12" customHeight="1" x14ac:dyDescent="0.2">
      <c r="A31911" s="178" t="s">
        <v>50470</v>
      </c>
      <c r="B31911" s="179" t="s">
        <v>50471</v>
      </c>
      <c r="C31911" s="178" t="s">
        <v>35398</v>
      </c>
    </row>
    <row r="31912" spans="1:3" ht="12" customHeight="1" x14ac:dyDescent="0.2">
      <c r="A31912" s="178" t="s">
        <v>50472</v>
      </c>
      <c r="B31912" s="179" t="s">
        <v>50473</v>
      </c>
      <c r="C31912" s="178" t="s">
        <v>35398</v>
      </c>
    </row>
    <row r="31913" spans="1:3" ht="12" customHeight="1" x14ac:dyDescent="0.2">
      <c r="A31913" s="178" t="s">
        <v>50474</v>
      </c>
      <c r="B31913" s="179" t="s">
        <v>50475</v>
      </c>
      <c r="C31913" s="178" t="s">
        <v>35398</v>
      </c>
    </row>
    <row r="31914" spans="1:3" ht="12" customHeight="1" x14ac:dyDescent="0.2">
      <c r="A31914" s="178" t="s">
        <v>50476</v>
      </c>
      <c r="B31914" s="179" t="s">
        <v>50477</v>
      </c>
      <c r="C31914" s="178" t="s">
        <v>35398</v>
      </c>
    </row>
    <row r="31915" spans="1:3" ht="12" customHeight="1" x14ac:dyDescent="0.2">
      <c r="A31915" s="178" t="s">
        <v>50478</v>
      </c>
      <c r="B31915" s="179" t="s">
        <v>50479</v>
      </c>
      <c r="C31915" s="178" t="s">
        <v>35398</v>
      </c>
    </row>
    <row r="31916" spans="1:3" ht="12" customHeight="1" x14ac:dyDescent="0.2"/>
    <row r="31917" spans="1:3" ht="12" customHeight="1" x14ac:dyDescent="0.2">
      <c r="A31917" s="178" t="s">
        <v>50480</v>
      </c>
      <c r="B31917" s="179" t="s">
        <v>50481</v>
      </c>
      <c r="C31917" s="178" t="s">
        <v>35398</v>
      </c>
    </row>
    <row r="31918" spans="1:3" ht="12" customHeight="1" x14ac:dyDescent="0.2">
      <c r="A31918" s="178" t="s">
        <v>50482</v>
      </c>
      <c r="B31918" s="179" t="s">
        <v>50483</v>
      </c>
      <c r="C31918" s="178" t="s">
        <v>35398</v>
      </c>
    </row>
    <row r="31919" spans="1:3" ht="12" customHeight="1" x14ac:dyDescent="0.2">
      <c r="A31919" s="178" t="s">
        <v>50484</v>
      </c>
      <c r="B31919" s="179" t="s">
        <v>50485</v>
      </c>
      <c r="C31919" s="178" t="s">
        <v>35398</v>
      </c>
    </row>
    <row r="31920" spans="1:3" ht="12" customHeight="1" x14ac:dyDescent="0.2">
      <c r="A31920" s="178" t="s">
        <v>50486</v>
      </c>
      <c r="B31920" s="179" t="s">
        <v>50487</v>
      </c>
      <c r="C31920" s="178" t="s">
        <v>35398</v>
      </c>
    </row>
    <row r="31921" spans="1:3" ht="12" customHeight="1" x14ac:dyDescent="0.2">
      <c r="A31921" s="178" t="s">
        <v>50488</v>
      </c>
      <c r="B31921" s="179" t="s">
        <v>50489</v>
      </c>
      <c r="C31921" s="178" t="s">
        <v>35398</v>
      </c>
    </row>
    <row r="31922" spans="1:3" ht="12" customHeight="1" x14ac:dyDescent="0.2">
      <c r="A31922" s="178" t="s">
        <v>50490</v>
      </c>
      <c r="B31922" s="179" t="s">
        <v>50491</v>
      </c>
      <c r="C31922" s="178" t="s">
        <v>35398</v>
      </c>
    </row>
    <row r="31923" spans="1:3" ht="12" customHeight="1" x14ac:dyDescent="0.2">
      <c r="A31923" s="178" t="s">
        <v>50492</v>
      </c>
      <c r="B31923" s="179" t="s">
        <v>50493</v>
      </c>
      <c r="C31923" s="178" t="s">
        <v>35398</v>
      </c>
    </row>
    <row r="31924" spans="1:3" ht="12" customHeight="1" x14ac:dyDescent="0.2">
      <c r="A31924" s="178" t="s">
        <v>50494</v>
      </c>
      <c r="B31924" s="179" t="s">
        <v>50495</v>
      </c>
      <c r="C31924" s="178" t="s">
        <v>35398</v>
      </c>
    </row>
    <row r="31925" spans="1:3" ht="12" customHeight="1" x14ac:dyDescent="0.2">
      <c r="A31925" s="178" t="s">
        <v>50496</v>
      </c>
      <c r="B31925" s="179" t="s">
        <v>50497</v>
      </c>
      <c r="C31925" s="178" t="s">
        <v>35398</v>
      </c>
    </row>
    <row r="31926" spans="1:3" ht="12" customHeight="1" x14ac:dyDescent="0.2">
      <c r="A31926" s="178" t="s">
        <v>50498</v>
      </c>
      <c r="B31926" s="179" t="s">
        <v>50499</v>
      </c>
      <c r="C31926" s="178" t="s">
        <v>35398</v>
      </c>
    </row>
    <row r="31927" spans="1:3" ht="12" customHeight="1" x14ac:dyDescent="0.2">
      <c r="A31927" s="178" t="s">
        <v>50500</v>
      </c>
      <c r="B31927" s="179" t="s">
        <v>50501</v>
      </c>
      <c r="C31927" s="178" t="s">
        <v>35398</v>
      </c>
    </row>
    <row r="31928" spans="1:3" ht="12" customHeight="1" x14ac:dyDescent="0.2">
      <c r="A31928" s="178" t="s">
        <v>50502</v>
      </c>
      <c r="B31928" s="179" t="s">
        <v>50503</v>
      </c>
      <c r="C31928" s="178" t="s">
        <v>35398</v>
      </c>
    </row>
    <row r="31929" spans="1:3" ht="12" customHeight="1" x14ac:dyDescent="0.2">
      <c r="A31929" s="178" t="s">
        <v>50504</v>
      </c>
      <c r="B31929" s="179" t="s">
        <v>50505</v>
      </c>
      <c r="C31929" s="178" t="s">
        <v>35398</v>
      </c>
    </row>
    <row r="31930" spans="1:3" ht="12" customHeight="1" x14ac:dyDescent="0.2">
      <c r="A31930" s="178" t="s">
        <v>50506</v>
      </c>
      <c r="B31930" s="179" t="s">
        <v>50507</v>
      </c>
      <c r="C31930" s="178" t="s">
        <v>35398</v>
      </c>
    </row>
    <row r="31931" spans="1:3" ht="12" customHeight="1" x14ac:dyDescent="0.2">
      <c r="A31931" s="178" t="s">
        <v>50508</v>
      </c>
      <c r="B31931" s="179" t="s">
        <v>50509</v>
      </c>
      <c r="C31931" s="178" t="s">
        <v>35398</v>
      </c>
    </row>
    <row r="31932" spans="1:3" ht="12" customHeight="1" x14ac:dyDescent="0.2">
      <c r="A31932" s="178" t="s">
        <v>50510</v>
      </c>
      <c r="B31932" s="179" t="s">
        <v>50511</v>
      </c>
      <c r="C31932" s="178" t="s">
        <v>35398</v>
      </c>
    </row>
    <row r="31933" spans="1:3" ht="12" customHeight="1" x14ac:dyDescent="0.2"/>
    <row r="31934" spans="1:3" ht="12" customHeight="1" x14ac:dyDescent="0.2">
      <c r="A31934" s="178" t="s">
        <v>50512</v>
      </c>
      <c r="B31934" s="179" t="s">
        <v>50513</v>
      </c>
      <c r="C31934" s="178" t="s">
        <v>23897</v>
      </c>
    </row>
    <row r="31935" spans="1:3" ht="12" customHeight="1" x14ac:dyDescent="0.2">
      <c r="A31935" s="178" t="s">
        <v>50514</v>
      </c>
      <c r="B31935" s="179" t="s">
        <v>50515</v>
      </c>
      <c r="C31935" s="178" t="s">
        <v>23897</v>
      </c>
    </row>
    <row r="31936" spans="1:3" ht="12" customHeight="1" x14ac:dyDescent="0.2">
      <c r="A31936" s="178" t="s">
        <v>50516</v>
      </c>
      <c r="B31936" s="179" t="s">
        <v>50517</v>
      </c>
      <c r="C31936" s="178" t="s">
        <v>23897</v>
      </c>
    </row>
    <row r="31937" spans="1:3" ht="12" customHeight="1" x14ac:dyDescent="0.2">
      <c r="A31937" s="178" t="s">
        <v>50518</v>
      </c>
      <c r="B31937" s="179" t="s">
        <v>50519</v>
      </c>
      <c r="C31937" s="178" t="s">
        <v>23897</v>
      </c>
    </row>
    <row r="31938" spans="1:3" ht="12" customHeight="1" x14ac:dyDescent="0.2">
      <c r="A31938" s="178" t="s">
        <v>50520</v>
      </c>
      <c r="B31938" s="179" t="s">
        <v>50521</v>
      </c>
      <c r="C31938" s="178" t="s">
        <v>23897</v>
      </c>
    </row>
    <row r="31939" spans="1:3" ht="12" customHeight="1" x14ac:dyDescent="0.2">
      <c r="A31939" s="178" t="s">
        <v>50522</v>
      </c>
      <c r="B31939" s="179" t="s">
        <v>50523</v>
      </c>
      <c r="C31939" s="178" t="s">
        <v>23897</v>
      </c>
    </row>
    <row r="31940" spans="1:3" ht="12" customHeight="1" x14ac:dyDescent="0.2">
      <c r="A31940" s="178" t="s">
        <v>50524</v>
      </c>
      <c r="B31940" s="179" t="s">
        <v>50525</v>
      </c>
      <c r="C31940" s="178" t="s">
        <v>23897</v>
      </c>
    </row>
    <row r="31941" spans="1:3" ht="12" customHeight="1" x14ac:dyDescent="0.2">
      <c r="A31941" s="178" t="s">
        <v>50526</v>
      </c>
      <c r="B31941" s="179" t="s">
        <v>50527</v>
      </c>
      <c r="C31941" s="178" t="s">
        <v>23897</v>
      </c>
    </row>
    <row r="31942" spans="1:3" ht="12" customHeight="1" x14ac:dyDescent="0.2">
      <c r="A31942" s="178" t="s">
        <v>50528</v>
      </c>
      <c r="B31942" s="179" t="s">
        <v>50529</v>
      </c>
      <c r="C31942" s="178" t="s">
        <v>23897</v>
      </c>
    </row>
    <row r="31943" spans="1:3" ht="12" customHeight="1" x14ac:dyDescent="0.2">
      <c r="A31943" s="178" t="s">
        <v>50530</v>
      </c>
      <c r="B31943" s="179" t="s">
        <v>50531</v>
      </c>
      <c r="C31943" s="178" t="s">
        <v>23897</v>
      </c>
    </row>
    <row r="31944" spans="1:3" ht="12" customHeight="1" x14ac:dyDescent="0.2">
      <c r="A31944" s="178" t="s">
        <v>50532</v>
      </c>
      <c r="B31944" s="179" t="s">
        <v>50533</v>
      </c>
      <c r="C31944" s="178" t="s">
        <v>23897</v>
      </c>
    </row>
    <row r="31945" spans="1:3" ht="12" customHeight="1" x14ac:dyDescent="0.2">
      <c r="A31945" s="178" t="s">
        <v>50534</v>
      </c>
      <c r="B31945" s="179" t="s">
        <v>50535</v>
      </c>
      <c r="C31945" s="178" t="s">
        <v>23897</v>
      </c>
    </row>
    <row r="31946" spans="1:3" ht="12" customHeight="1" x14ac:dyDescent="0.2">
      <c r="A31946" s="178" t="s">
        <v>50536</v>
      </c>
      <c r="B31946" s="179" t="s">
        <v>50537</v>
      </c>
      <c r="C31946" s="178" t="s">
        <v>23897</v>
      </c>
    </row>
    <row r="31947" spans="1:3" ht="12" customHeight="1" x14ac:dyDescent="0.2">
      <c r="A31947" s="178" t="s">
        <v>50538</v>
      </c>
      <c r="B31947" s="179" t="s">
        <v>50539</v>
      </c>
      <c r="C31947" s="178" t="s">
        <v>23897</v>
      </c>
    </row>
    <row r="31948" spans="1:3" ht="12" customHeight="1" x14ac:dyDescent="0.2">
      <c r="A31948" s="178" t="s">
        <v>50540</v>
      </c>
      <c r="B31948" s="179" t="s">
        <v>50541</v>
      </c>
      <c r="C31948" s="178" t="s">
        <v>23897</v>
      </c>
    </row>
    <row r="31949" spans="1:3" ht="12" customHeight="1" x14ac:dyDescent="0.2"/>
    <row r="31950" spans="1:3" ht="12" customHeight="1" x14ac:dyDescent="0.2">
      <c r="A31950" s="178" t="s">
        <v>50542</v>
      </c>
      <c r="B31950" s="179" t="s">
        <v>50543</v>
      </c>
      <c r="C31950" s="178" t="s">
        <v>23897</v>
      </c>
    </row>
    <row r="31951" spans="1:3" ht="12" customHeight="1" x14ac:dyDescent="0.2">
      <c r="A31951" s="178" t="s">
        <v>50544</v>
      </c>
      <c r="B31951" s="179" t="s">
        <v>50545</v>
      </c>
      <c r="C31951" s="178" t="s">
        <v>23897</v>
      </c>
    </row>
    <row r="31952" spans="1:3" ht="12" customHeight="1" x14ac:dyDescent="0.2">
      <c r="A31952" s="178" t="s">
        <v>50546</v>
      </c>
      <c r="B31952" s="179" t="s">
        <v>50547</v>
      </c>
      <c r="C31952" s="178" t="s">
        <v>23897</v>
      </c>
    </row>
    <row r="31953" spans="1:3" ht="12" customHeight="1" x14ac:dyDescent="0.2"/>
    <row r="31954" spans="1:3" ht="12" customHeight="1" x14ac:dyDescent="0.2">
      <c r="A31954" s="178" t="s">
        <v>50548</v>
      </c>
      <c r="B31954" s="179" t="s">
        <v>50549</v>
      </c>
      <c r="C31954" s="178" t="s">
        <v>35398</v>
      </c>
    </row>
    <row r="31955" spans="1:3" ht="12" customHeight="1" x14ac:dyDescent="0.2">
      <c r="A31955" s="178" t="s">
        <v>50550</v>
      </c>
      <c r="B31955" s="179" t="s">
        <v>50551</v>
      </c>
      <c r="C31955" s="178" t="s">
        <v>35398</v>
      </c>
    </row>
    <row r="31956" spans="1:3" ht="12" customHeight="1" x14ac:dyDescent="0.2">
      <c r="A31956" s="178" t="s">
        <v>50552</v>
      </c>
      <c r="B31956" s="179" t="s">
        <v>50553</v>
      </c>
      <c r="C31956" s="178" t="s">
        <v>35398</v>
      </c>
    </row>
    <row r="31957" spans="1:3" ht="12" customHeight="1" x14ac:dyDescent="0.2">
      <c r="A31957" s="178" t="s">
        <v>50554</v>
      </c>
      <c r="B31957" s="179" t="s">
        <v>50555</v>
      </c>
      <c r="C31957" s="178" t="s">
        <v>35398</v>
      </c>
    </row>
    <row r="31958" spans="1:3" ht="12" customHeight="1" x14ac:dyDescent="0.2">
      <c r="A31958" s="178" t="s">
        <v>50556</v>
      </c>
      <c r="B31958" s="179" t="s">
        <v>50557</v>
      </c>
      <c r="C31958" s="178" t="s">
        <v>35398</v>
      </c>
    </row>
    <row r="31959" spans="1:3" ht="12" customHeight="1" x14ac:dyDescent="0.2">
      <c r="A31959" s="178" t="s">
        <v>50558</v>
      </c>
      <c r="B31959" s="179" t="s">
        <v>50559</v>
      </c>
      <c r="C31959" s="178" t="s">
        <v>35398</v>
      </c>
    </row>
    <row r="31960" spans="1:3" ht="12" customHeight="1" x14ac:dyDescent="0.2"/>
    <row r="31961" spans="1:3" ht="12" customHeight="1" x14ac:dyDescent="0.2">
      <c r="A31961" s="178" t="s">
        <v>50560</v>
      </c>
      <c r="B31961" s="179" t="s">
        <v>50561</v>
      </c>
      <c r="C31961" s="178" t="s">
        <v>35398</v>
      </c>
    </row>
    <row r="31962" spans="1:3" ht="12" customHeight="1" x14ac:dyDescent="0.2"/>
    <row r="31963" spans="1:3" ht="12" customHeight="1" x14ac:dyDescent="0.2">
      <c r="A31963" s="178" t="s">
        <v>50562</v>
      </c>
      <c r="B31963" s="179" t="s">
        <v>50563</v>
      </c>
      <c r="C31963" s="178" t="s">
        <v>23897</v>
      </c>
    </row>
    <row r="31964" spans="1:3" ht="12" customHeight="1" x14ac:dyDescent="0.2">
      <c r="A31964" s="178" t="s">
        <v>50564</v>
      </c>
      <c r="B31964" s="179" t="s">
        <v>50565</v>
      </c>
      <c r="C31964" s="178" t="s">
        <v>23897</v>
      </c>
    </row>
    <row r="31965" spans="1:3" ht="12" customHeight="1" x14ac:dyDescent="0.2">
      <c r="A31965" s="178" t="s">
        <v>50566</v>
      </c>
      <c r="B31965" s="179" t="s">
        <v>50567</v>
      </c>
      <c r="C31965" s="178" t="s">
        <v>23897</v>
      </c>
    </row>
    <row r="31966" spans="1:3" ht="12" customHeight="1" x14ac:dyDescent="0.2">
      <c r="A31966" s="178" t="s">
        <v>50568</v>
      </c>
      <c r="B31966" s="179" t="s">
        <v>50569</v>
      </c>
      <c r="C31966" s="178" t="s">
        <v>23897</v>
      </c>
    </row>
    <row r="31967" spans="1:3" ht="12" customHeight="1" x14ac:dyDescent="0.2"/>
    <row r="31968" spans="1:3" ht="12" customHeight="1" x14ac:dyDescent="0.2">
      <c r="A31968" s="178" t="s">
        <v>50570</v>
      </c>
      <c r="B31968" s="179" t="s">
        <v>50571</v>
      </c>
      <c r="C31968" s="178" t="s">
        <v>35398</v>
      </c>
    </row>
    <row r="31969" spans="1:3" ht="12" customHeight="1" x14ac:dyDescent="0.2">
      <c r="A31969" s="178" t="s">
        <v>50572</v>
      </c>
      <c r="B31969" s="179" t="s">
        <v>50573</v>
      </c>
      <c r="C31969" s="178" t="s">
        <v>35398</v>
      </c>
    </row>
    <row r="31970" spans="1:3" ht="12" customHeight="1" x14ac:dyDescent="0.2">
      <c r="A31970" s="178" t="s">
        <v>50574</v>
      </c>
      <c r="B31970" s="179" t="s">
        <v>50575</v>
      </c>
      <c r="C31970" s="178" t="s">
        <v>35398</v>
      </c>
    </row>
    <row r="31971" spans="1:3" ht="12" customHeight="1" x14ac:dyDescent="0.2"/>
    <row r="31972" spans="1:3" ht="12" customHeight="1" x14ac:dyDescent="0.2">
      <c r="A31972" s="178" t="s">
        <v>50576</v>
      </c>
      <c r="B31972" s="179" t="s">
        <v>50577</v>
      </c>
      <c r="C31972" s="178" t="s">
        <v>35398</v>
      </c>
    </row>
    <row r="31973" spans="1:3" ht="12" customHeight="1" x14ac:dyDescent="0.2">
      <c r="A31973" s="178" t="s">
        <v>50578</v>
      </c>
      <c r="B31973" s="179" t="s">
        <v>50579</v>
      </c>
      <c r="C31973" s="178" t="s">
        <v>35398</v>
      </c>
    </row>
    <row r="31974" spans="1:3" ht="12" customHeight="1" x14ac:dyDescent="0.2">
      <c r="A31974" s="178" t="s">
        <v>50580</v>
      </c>
      <c r="B31974" s="179" t="s">
        <v>50581</v>
      </c>
      <c r="C31974" s="178" t="s">
        <v>35398</v>
      </c>
    </row>
    <row r="31975" spans="1:3" ht="12" customHeight="1" x14ac:dyDescent="0.2">
      <c r="A31975" s="178" t="s">
        <v>50582</v>
      </c>
      <c r="B31975" s="179" t="s">
        <v>50583</v>
      </c>
      <c r="C31975" s="178" t="s">
        <v>35398</v>
      </c>
    </row>
    <row r="31976" spans="1:3" ht="12" customHeight="1" x14ac:dyDescent="0.2">
      <c r="A31976" s="178" t="s">
        <v>50584</v>
      </c>
      <c r="B31976" s="179" t="s">
        <v>50585</v>
      </c>
      <c r="C31976" s="178" t="s">
        <v>35398</v>
      </c>
    </row>
    <row r="31977" spans="1:3" ht="12" customHeight="1" x14ac:dyDescent="0.2">
      <c r="A31977" s="178" t="s">
        <v>50586</v>
      </c>
      <c r="B31977" s="179" t="s">
        <v>50587</v>
      </c>
      <c r="C31977" s="178" t="s">
        <v>35398</v>
      </c>
    </row>
    <row r="31978" spans="1:3" ht="12" customHeight="1" x14ac:dyDescent="0.2">
      <c r="A31978" s="178" t="s">
        <v>50588</v>
      </c>
      <c r="B31978" s="179" t="s">
        <v>50589</v>
      </c>
      <c r="C31978" s="178" t="s">
        <v>35398</v>
      </c>
    </row>
    <row r="31979" spans="1:3" ht="12" customHeight="1" x14ac:dyDescent="0.2">
      <c r="A31979" s="178" t="s">
        <v>50590</v>
      </c>
      <c r="B31979" s="179" t="s">
        <v>50591</v>
      </c>
      <c r="C31979" s="178" t="s">
        <v>35398</v>
      </c>
    </row>
    <row r="31980" spans="1:3" ht="12" customHeight="1" x14ac:dyDescent="0.2">
      <c r="A31980" s="178" t="s">
        <v>50592</v>
      </c>
      <c r="B31980" s="179" t="s">
        <v>50593</v>
      </c>
      <c r="C31980" s="178" t="s">
        <v>35398</v>
      </c>
    </row>
    <row r="31981" spans="1:3" ht="12" customHeight="1" x14ac:dyDescent="0.2">
      <c r="A31981" s="178" t="s">
        <v>50594</v>
      </c>
      <c r="B31981" s="179" t="s">
        <v>50595</v>
      </c>
      <c r="C31981" s="178" t="s">
        <v>35398</v>
      </c>
    </row>
    <row r="31982" spans="1:3" ht="12" customHeight="1" x14ac:dyDescent="0.2">
      <c r="A31982" s="178" t="s">
        <v>50596</v>
      </c>
      <c r="B31982" s="179" t="s">
        <v>50597</v>
      </c>
      <c r="C31982" s="178" t="s">
        <v>35398</v>
      </c>
    </row>
    <row r="31983" spans="1:3" ht="12" customHeight="1" x14ac:dyDescent="0.2"/>
    <row r="31984" spans="1:3" ht="12" customHeight="1" x14ac:dyDescent="0.2">
      <c r="A31984" s="178" t="s">
        <v>50598</v>
      </c>
      <c r="B31984" s="179" t="s">
        <v>50599</v>
      </c>
      <c r="C31984" s="178" t="s">
        <v>35398</v>
      </c>
    </row>
    <row r="31985" spans="1:3" ht="12" customHeight="1" x14ac:dyDescent="0.2">
      <c r="A31985" s="178" t="s">
        <v>50600</v>
      </c>
      <c r="B31985" s="179" t="s">
        <v>50601</v>
      </c>
      <c r="C31985" s="178" t="s">
        <v>35398</v>
      </c>
    </row>
    <row r="31986" spans="1:3" ht="12" customHeight="1" x14ac:dyDescent="0.2">
      <c r="A31986" s="178" t="s">
        <v>50602</v>
      </c>
      <c r="B31986" s="179" t="s">
        <v>50603</v>
      </c>
      <c r="C31986" s="178" t="s">
        <v>35398</v>
      </c>
    </row>
    <row r="31987" spans="1:3" ht="12" customHeight="1" x14ac:dyDescent="0.2">
      <c r="A31987" s="178" t="s">
        <v>50604</v>
      </c>
      <c r="B31987" s="179" t="s">
        <v>50605</v>
      </c>
      <c r="C31987" s="178" t="s">
        <v>35398</v>
      </c>
    </row>
    <row r="31988" spans="1:3" ht="12" customHeight="1" x14ac:dyDescent="0.2">
      <c r="A31988" s="178" t="s">
        <v>50606</v>
      </c>
      <c r="B31988" s="179" t="s">
        <v>50607</v>
      </c>
      <c r="C31988" s="178" t="s">
        <v>35398</v>
      </c>
    </row>
    <row r="31989" spans="1:3" ht="12" customHeight="1" x14ac:dyDescent="0.2">
      <c r="A31989" s="178" t="s">
        <v>50608</v>
      </c>
      <c r="B31989" s="179" t="s">
        <v>50609</v>
      </c>
      <c r="C31989" s="178" t="s">
        <v>35398</v>
      </c>
    </row>
    <row r="31990" spans="1:3" ht="12" customHeight="1" x14ac:dyDescent="0.2">
      <c r="A31990" s="178" t="s">
        <v>50610</v>
      </c>
      <c r="B31990" s="179" t="s">
        <v>50611</v>
      </c>
      <c r="C31990" s="178" t="s">
        <v>35398</v>
      </c>
    </row>
    <row r="31991" spans="1:3" ht="12" customHeight="1" x14ac:dyDescent="0.2">
      <c r="A31991" s="178" t="s">
        <v>50612</v>
      </c>
      <c r="B31991" s="179" t="s">
        <v>50613</v>
      </c>
      <c r="C31991" s="178" t="s">
        <v>35398</v>
      </c>
    </row>
    <row r="31992" spans="1:3" ht="12" customHeight="1" x14ac:dyDescent="0.2">
      <c r="A31992" s="178" t="s">
        <v>50614</v>
      </c>
      <c r="B31992" s="179" t="s">
        <v>50615</v>
      </c>
      <c r="C31992" s="178" t="s">
        <v>35398</v>
      </c>
    </row>
    <row r="31993" spans="1:3" ht="12" customHeight="1" x14ac:dyDescent="0.2"/>
    <row r="31994" spans="1:3" ht="12" customHeight="1" x14ac:dyDescent="0.2">
      <c r="A31994" s="178" t="s">
        <v>50616</v>
      </c>
      <c r="B31994" s="179" t="s">
        <v>50617</v>
      </c>
      <c r="C31994" s="178" t="s">
        <v>23897</v>
      </c>
    </row>
    <row r="31995" spans="1:3" ht="12" customHeight="1" x14ac:dyDescent="0.2">
      <c r="A31995" s="178" t="s">
        <v>50618</v>
      </c>
      <c r="B31995" s="179" t="s">
        <v>50619</v>
      </c>
      <c r="C31995" s="178" t="s">
        <v>23897</v>
      </c>
    </row>
    <row r="31996" spans="1:3" ht="12" customHeight="1" x14ac:dyDescent="0.2">
      <c r="A31996" s="178" t="s">
        <v>50620</v>
      </c>
      <c r="B31996" s="179" t="s">
        <v>50621</v>
      </c>
      <c r="C31996" s="178" t="s">
        <v>23897</v>
      </c>
    </row>
    <row r="31997" spans="1:3" ht="12" customHeight="1" x14ac:dyDescent="0.2">
      <c r="A31997" s="178" t="s">
        <v>50622</v>
      </c>
      <c r="B31997" s="179" t="s">
        <v>50623</v>
      </c>
      <c r="C31997" s="178" t="s">
        <v>23897</v>
      </c>
    </row>
    <row r="31998" spans="1:3" ht="12" customHeight="1" x14ac:dyDescent="0.2">
      <c r="A31998" s="178" t="s">
        <v>50624</v>
      </c>
      <c r="B31998" s="179" t="s">
        <v>50625</v>
      </c>
      <c r="C31998" s="178" t="s">
        <v>23897</v>
      </c>
    </row>
    <row r="31999" spans="1:3" ht="12" customHeight="1" x14ac:dyDescent="0.2">
      <c r="A31999" s="178" t="s">
        <v>50626</v>
      </c>
      <c r="B31999" s="179" t="s">
        <v>50627</v>
      </c>
      <c r="C31999" s="178" t="s">
        <v>23897</v>
      </c>
    </row>
    <row r="32000" spans="1:3" ht="12" customHeight="1" x14ac:dyDescent="0.2">
      <c r="A32000" s="178" t="s">
        <v>50628</v>
      </c>
      <c r="B32000" s="179" t="s">
        <v>50629</v>
      </c>
      <c r="C32000" s="178" t="s">
        <v>23897</v>
      </c>
    </row>
    <row r="32001" spans="1:3" ht="12" customHeight="1" x14ac:dyDescent="0.2">
      <c r="A32001" s="178" t="s">
        <v>50630</v>
      </c>
      <c r="B32001" s="179" t="s">
        <v>50631</v>
      </c>
      <c r="C32001" s="178" t="s">
        <v>23897</v>
      </c>
    </row>
    <row r="32002" spans="1:3" ht="12" customHeight="1" x14ac:dyDescent="0.2">
      <c r="A32002" s="178" t="s">
        <v>50632</v>
      </c>
      <c r="B32002" s="179" t="s">
        <v>50633</v>
      </c>
      <c r="C32002" s="178" t="s">
        <v>23897</v>
      </c>
    </row>
    <row r="32003" spans="1:3" ht="12" customHeight="1" x14ac:dyDescent="0.2">
      <c r="A32003" s="178" t="s">
        <v>50634</v>
      </c>
      <c r="B32003" s="179" t="s">
        <v>50635</v>
      </c>
      <c r="C32003" s="178" t="s">
        <v>23897</v>
      </c>
    </row>
    <row r="32004" spans="1:3" ht="12" customHeight="1" x14ac:dyDescent="0.2">
      <c r="A32004" s="178" t="s">
        <v>50636</v>
      </c>
      <c r="B32004" s="179" t="s">
        <v>50637</v>
      </c>
      <c r="C32004" s="178" t="s">
        <v>23897</v>
      </c>
    </row>
    <row r="32005" spans="1:3" ht="12" customHeight="1" x14ac:dyDescent="0.2">
      <c r="A32005" s="178" t="s">
        <v>50638</v>
      </c>
      <c r="B32005" s="179" t="s">
        <v>50639</v>
      </c>
      <c r="C32005" s="178" t="s">
        <v>23897</v>
      </c>
    </row>
    <row r="32006" spans="1:3" ht="12" customHeight="1" x14ac:dyDescent="0.2">
      <c r="A32006" s="178" t="s">
        <v>50640</v>
      </c>
      <c r="B32006" s="179" t="s">
        <v>50641</v>
      </c>
      <c r="C32006" s="178" t="s">
        <v>23897</v>
      </c>
    </row>
    <row r="32007" spans="1:3" ht="12" customHeight="1" x14ac:dyDescent="0.2">
      <c r="A32007" s="178" t="s">
        <v>50642</v>
      </c>
      <c r="B32007" s="179" t="s">
        <v>50643</v>
      </c>
      <c r="C32007" s="178" t="s">
        <v>23897</v>
      </c>
    </row>
    <row r="32008" spans="1:3" ht="12" customHeight="1" x14ac:dyDescent="0.2">
      <c r="A32008" s="178" t="s">
        <v>50644</v>
      </c>
      <c r="B32008" s="179" t="s">
        <v>50645</v>
      </c>
      <c r="C32008" s="178" t="s">
        <v>23897</v>
      </c>
    </row>
    <row r="32009" spans="1:3" ht="12" customHeight="1" x14ac:dyDescent="0.2">
      <c r="A32009" s="178" t="s">
        <v>50646</v>
      </c>
      <c r="B32009" s="179" t="s">
        <v>50647</v>
      </c>
      <c r="C32009" s="178" t="s">
        <v>23897</v>
      </c>
    </row>
    <row r="32010" spans="1:3" ht="12" customHeight="1" x14ac:dyDescent="0.2"/>
    <row r="32011" spans="1:3" ht="12" customHeight="1" x14ac:dyDescent="0.2">
      <c r="A32011" s="178" t="s">
        <v>50648</v>
      </c>
      <c r="B32011" s="179" t="s">
        <v>50649</v>
      </c>
      <c r="C32011" s="178" t="s">
        <v>35398</v>
      </c>
    </row>
    <row r="32012" spans="1:3" ht="12" customHeight="1" x14ac:dyDescent="0.2">
      <c r="A32012" s="178" t="s">
        <v>50650</v>
      </c>
      <c r="B32012" s="179" t="s">
        <v>50651</v>
      </c>
      <c r="C32012" s="178" t="s">
        <v>35398</v>
      </c>
    </row>
    <row r="32013" spans="1:3" ht="12" customHeight="1" x14ac:dyDescent="0.2">
      <c r="A32013" s="178" t="s">
        <v>50652</v>
      </c>
      <c r="B32013" s="179" t="s">
        <v>50653</v>
      </c>
      <c r="C32013" s="178" t="s">
        <v>35398</v>
      </c>
    </row>
    <row r="32014" spans="1:3" ht="12" customHeight="1" x14ac:dyDescent="0.2"/>
    <row r="32015" spans="1:3" ht="12" customHeight="1" x14ac:dyDescent="0.2">
      <c r="A32015" s="178" t="s">
        <v>50654</v>
      </c>
      <c r="B32015" s="179" t="s">
        <v>50655</v>
      </c>
      <c r="C32015" s="178" t="s">
        <v>35398</v>
      </c>
    </row>
    <row r="32016" spans="1:3" ht="12" customHeight="1" x14ac:dyDescent="0.2">
      <c r="A32016" s="178" t="s">
        <v>50656</v>
      </c>
      <c r="B32016" s="179" t="s">
        <v>50657</v>
      </c>
      <c r="C32016" s="178" t="s">
        <v>35398</v>
      </c>
    </row>
    <row r="32017" spans="1:3" ht="12" customHeight="1" x14ac:dyDescent="0.2">
      <c r="A32017" s="178" t="s">
        <v>50658</v>
      </c>
      <c r="B32017" s="179" t="s">
        <v>50659</v>
      </c>
      <c r="C32017" s="178" t="s">
        <v>35398</v>
      </c>
    </row>
    <row r="32018" spans="1:3" ht="12" customHeight="1" x14ac:dyDescent="0.2">
      <c r="A32018" s="178" t="s">
        <v>50660</v>
      </c>
      <c r="B32018" s="179" t="s">
        <v>50661</v>
      </c>
      <c r="C32018" s="178" t="s">
        <v>35398</v>
      </c>
    </row>
    <row r="32019" spans="1:3" ht="12" customHeight="1" x14ac:dyDescent="0.2">
      <c r="A32019" s="178" t="s">
        <v>50662</v>
      </c>
      <c r="B32019" s="179" t="s">
        <v>50663</v>
      </c>
      <c r="C32019" s="178" t="s">
        <v>35398</v>
      </c>
    </row>
    <row r="32020" spans="1:3" ht="12" customHeight="1" x14ac:dyDescent="0.2"/>
    <row r="32021" spans="1:3" ht="12" customHeight="1" x14ac:dyDescent="0.2">
      <c r="A32021" s="178" t="s">
        <v>50664</v>
      </c>
      <c r="B32021" s="179" t="s">
        <v>50665</v>
      </c>
      <c r="C32021" s="178" t="s">
        <v>23897</v>
      </c>
    </row>
    <row r="32022" spans="1:3" ht="12" customHeight="1" x14ac:dyDescent="0.2">
      <c r="A32022" s="178" t="s">
        <v>50666</v>
      </c>
      <c r="B32022" s="179" t="s">
        <v>50667</v>
      </c>
      <c r="C32022" s="178" t="s">
        <v>23897</v>
      </c>
    </row>
    <row r="32023" spans="1:3" ht="12" customHeight="1" x14ac:dyDescent="0.2">
      <c r="A32023" s="178" t="s">
        <v>50668</v>
      </c>
      <c r="B32023" s="179" t="s">
        <v>50669</v>
      </c>
      <c r="C32023" s="178" t="s">
        <v>23897</v>
      </c>
    </row>
    <row r="32024" spans="1:3" ht="12" customHeight="1" x14ac:dyDescent="0.2">
      <c r="A32024" s="178" t="s">
        <v>50670</v>
      </c>
      <c r="B32024" s="179" t="s">
        <v>50671</v>
      </c>
      <c r="C32024" s="178" t="s">
        <v>23897</v>
      </c>
    </row>
    <row r="32025" spans="1:3" ht="12" customHeight="1" x14ac:dyDescent="0.2">
      <c r="A32025" s="178" t="s">
        <v>50672</v>
      </c>
      <c r="B32025" s="179" t="s">
        <v>50673</v>
      </c>
      <c r="C32025" s="178" t="s">
        <v>23897</v>
      </c>
    </row>
    <row r="32026" spans="1:3" ht="12" customHeight="1" x14ac:dyDescent="0.2">
      <c r="A32026" s="178" t="s">
        <v>50674</v>
      </c>
      <c r="B32026" s="179" t="s">
        <v>50675</v>
      </c>
      <c r="C32026" s="178" t="s">
        <v>23897</v>
      </c>
    </row>
    <row r="32027" spans="1:3" ht="12" customHeight="1" x14ac:dyDescent="0.2">
      <c r="A32027" s="178" t="s">
        <v>50676</v>
      </c>
      <c r="B32027" s="179" t="s">
        <v>50677</v>
      </c>
      <c r="C32027" s="178" t="s">
        <v>23897</v>
      </c>
    </row>
    <row r="32028" spans="1:3" ht="12" customHeight="1" x14ac:dyDescent="0.2">
      <c r="A32028" s="178" t="s">
        <v>50678</v>
      </c>
      <c r="B32028" s="179" t="s">
        <v>50679</v>
      </c>
      <c r="C32028" s="178" t="s">
        <v>23897</v>
      </c>
    </row>
    <row r="32029" spans="1:3" ht="12" customHeight="1" x14ac:dyDescent="0.2">
      <c r="A32029" s="178" t="s">
        <v>50680</v>
      </c>
      <c r="B32029" s="179" t="s">
        <v>50681</v>
      </c>
      <c r="C32029" s="178" t="s">
        <v>23897</v>
      </c>
    </row>
    <row r="32030" spans="1:3" ht="12" customHeight="1" x14ac:dyDescent="0.2">
      <c r="A32030" s="178" t="s">
        <v>50682</v>
      </c>
      <c r="B32030" s="179" t="s">
        <v>50683</v>
      </c>
      <c r="C32030" s="178" t="s">
        <v>23897</v>
      </c>
    </row>
    <row r="32031" spans="1:3" ht="12" customHeight="1" x14ac:dyDescent="0.2"/>
    <row r="32032" spans="1:3" ht="12" customHeight="1" x14ac:dyDescent="0.2">
      <c r="A32032" s="178" t="s">
        <v>50684</v>
      </c>
      <c r="B32032" s="179" t="s">
        <v>50685</v>
      </c>
      <c r="C32032" s="178" t="s">
        <v>23897</v>
      </c>
    </row>
    <row r="32033" spans="1:3" ht="12" customHeight="1" x14ac:dyDescent="0.2">
      <c r="A32033" s="178" t="s">
        <v>50686</v>
      </c>
      <c r="B32033" s="179" t="s">
        <v>50687</v>
      </c>
      <c r="C32033" s="178" t="s">
        <v>23897</v>
      </c>
    </row>
    <row r="32034" spans="1:3" ht="12" customHeight="1" x14ac:dyDescent="0.2">
      <c r="A32034" s="178" t="s">
        <v>50688</v>
      </c>
      <c r="B32034" s="179" t="s">
        <v>50689</v>
      </c>
      <c r="C32034" s="178" t="s">
        <v>23897</v>
      </c>
    </row>
    <row r="32035" spans="1:3" ht="12" customHeight="1" x14ac:dyDescent="0.2">
      <c r="A32035" s="178" t="s">
        <v>50690</v>
      </c>
      <c r="B32035" s="179" t="s">
        <v>50691</v>
      </c>
      <c r="C32035" s="178" t="s">
        <v>23897</v>
      </c>
    </row>
    <row r="32036" spans="1:3" ht="12" customHeight="1" x14ac:dyDescent="0.2">
      <c r="A32036" s="178" t="s">
        <v>50692</v>
      </c>
      <c r="B32036" s="179" t="s">
        <v>50693</v>
      </c>
      <c r="C32036" s="178" t="s">
        <v>23897</v>
      </c>
    </row>
    <row r="32037" spans="1:3" ht="12" customHeight="1" x14ac:dyDescent="0.2">
      <c r="A32037" s="178" t="s">
        <v>50694</v>
      </c>
      <c r="B32037" s="179" t="s">
        <v>50695</v>
      </c>
      <c r="C32037" s="178" t="s">
        <v>23897</v>
      </c>
    </row>
    <row r="32038" spans="1:3" ht="12" customHeight="1" x14ac:dyDescent="0.2">
      <c r="A32038" s="178" t="s">
        <v>50696</v>
      </c>
      <c r="B32038" s="179" t="s">
        <v>50697</v>
      </c>
      <c r="C32038" s="178" t="s">
        <v>23897</v>
      </c>
    </row>
    <row r="32039" spans="1:3" ht="12" customHeight="1" x14ac:dyDescent="0.2"/>
    <row r="32040" spans="1:3" ht="12" customHeight="1" x14ac:dyDescent="0.2"/>
    <row r="32041" spans="1:3" ht="12" customHeight="1" x14ac:dyDescent="0.2">
      <c r="A32041" s="178" t="s">
        <v>50698</v>
      </c>
      <c r="B32041" s="179" t="s">
        <v>50699</v>
      </c>
      <c r="C32041" s="178" t="s">
        <v>23897</v>
      </c>
    </row>
    <row r="32042" spans="1:3" ht="12" customHeight="1" x14ac:dyDescent="0.2">
      <c r="A32042" s="178" t="s">
        <v>50700</v>
      </c>
      <c r="B32042" s="179" t="s">
        <v>50701</v>
      </c>
      <c r="C32042" s="178" t="s">
        <v>23897</v>
      </c>
    </row>
    <row r="32043" spans="1:3" ht="12" customHeight="1" x14ac:dyDescent="0.2"/>
    <row r="32044" spans="1:3" ht="12" customHeight="1" x14ac:dyDescent="0.2">
      <c r="A32044" s="178" t="s">
        <v>50702</v>
      </c>
      <c r="B32044" s="179" t="s">
        <v>50703</v>
      </c>
      <c r="C32044" s="178" t="s">
        <v>23897</v>
      </c>
    </row>
    <row r="32045" spans="1:3" ht="12" customHeight="1" x14ac:dyDescent="0.2">
      <c r="A32045" s="178" t="s">
        <v>50704</v>
      </c>
      <c r="B32045" s="179" t="s">
        <v>50705</v>
      </c>
      <c r="C32045" s="178" t="s">
        <v>23897</v>
      </c>
    </row>
    <row r="32046" spans="1:3" ht="12" customHeight="1" x14ac:dyDescent="0.2">
      <c r="A32046" s="178" t="s">
        <v>50706</v>
      </c>
      <c r="B32046" s="179" t="s">
        <v>50707</v>
      </c>
      <c r="C32046" s="178" t="s">
        <v>23897</v>
      </c>
    </row>
    <row r="32047" spans="1:3" ht="12" customHeight="1" x14ac:dyDescent="0.2">
      <c r="A32047" s="178" t="s">
        <v>50708</v>
      </c>
      <c r="B32047" s="179" t="s">
        <v>50709</v>
      </c>
      <c r="C32047" s="178" t="s">
        <v>23897</v>
      </c>
    </row>
    <row r="32048" spans="1:3" ht="12" customHeight="1" x14ac:dyDescent="0.2"/>
    <row r="32049" spans="1:3" ht="12" customHeight="1" x14ac:dyDescent="0.2">
      <c r="A32049" s="178" t="s">
        <v>50710</v>
      </c>
      <c r="B32049" s="179" t="s">
        <v>50711</v>
      </c>
      <c r="C32049" s="178" t="s">
        <v>23897</v>
      </c>
    </row>
    <row r="32050" spans="1:3" ht="12" customHeight="1" x14ac:dyDescent="0.2">
      <c r="A32050" s="178" t="s">
        <v>50712</v>
      </c>
      <c r="B32050" s="179" t="s">
        <v>50713</v>
      </c>
      <c r="C32050" s="178" t="s">
        <v>23897</v>
      </c>
    </row>
    <row r="32051" spans="1:3" ht="12" customHeight="1" x14ac:dyDescent="0.2">
      <c r="A32051" s="178" t="s">
        <v>50714</v>
      </c>
      <c r="B32051" s="179" t="s">
        <v>50715</v>
      </c>
      <c r="C32051" s="178" t="s">
        <v>23897</v>
      </c>
    </row>
    <row r="32052" spans="1:3" ht="12" customHeight="1" x14ac:dyDescent="0.2">
      <c r="A32052" s="178" t="s">
        <v>50716</v>
      </c>
      <c r="B32052" s="179" t="s">
        <v>50717</v>
      </c>
      <c r="C32052" s="178" t="s">
        <v>35431</v>
      </c>
    </row>
    <row r="32053" spans="1:3" ht="12" customHeight="1" x14ac:dyDescent="0.2"/>
    <row r="32054" spans="1:3" ht="12" customHeight="1" x14ac:dyDescent="0.2">
      <c r="A32054" s="178" t="s">
        <v>50718</v>
      </c>
      <c r="B32054" s="179" t="s">
        <v>50719</v>
      </c>
      <c r="C32054" s="178" t="s">
        <v>23897</v>
      </c>
    </row>
    <row r="32055" spans="1:3" ht="12" customHeight="1" x14ac:dyDescent="0.2"/>
    <row r="32056" spans="1:3" ht="12" customHeight="1" x14ac:dyDescent="0.2">
      <c r="A32056" s="178" t="s">
        <v>50720</v>
      </c>
      <c r="B32056" s="179" t="s">
        <v>50721</v>
      </c>
      <c r="C32056" s="178" t="s">
        <v>23897</v>
      </c>
    </row>
    <row r="32057" spans="1:3" ht="12" customHeight="1" x14ac:dyDescent="0.2">
      <c r="A32057" s="178" t="s">
        <v>50722</v>
      </c>
      <c r="B32057" s="179" t="s">
        <v>50723</v>
      </c>
      <c r="C32057" s="178" t="s">
        <v>23897</v>
      </c>
    </row>
    <row r="32058" spans="1:3" ht="12" customHeight="1" x14ac:dyDescent="0.2">
      <c r="A32058" s="178" t="s">
        <v>50724</v>
      </c>
      <c r="B32058" s="179" t="s">
        <v>50725</v>
      </c>
      <c r="C32058" s="178" t="s">
        <v>23897</v>
      </c>
    </row>
    <row r="32059" spans="1:3" ht="12" customHeight="1" x14ac:dyDescent="0.2">
      <c r="A32059" s="178" t="s">
        <v>50726</v>
      </c>
      <c r="B32059" s="179" t="s">
        <v>50727</v>
      </c>
      <c r="C32059" s="178" t="s">
        <v>23897</v>
      </c>
    </row>
    <row r="32060" spans="1:3" ht="12" customHeight="1" x14ac:dyDescent="0.2">
      <c r="A32060" s="178" t="s">
        <v>50728</v>
      </c>
      <c r="B32060" s="179" t="s">
        <v>50729</v>
      </c>
      <c r="C32060" s="178" t="s">
        <v>23897</v>
      </c>
    </row>
    <row r="32061" spans="1:3" ht="12" customHeight="1" x14ac:dyDescent="0.2">
      <c r="A32061" s="178" t="s">
        <v>50730</v>
      </c>
      <c r="B32061" s="179" t="s">
        <v>50731</v>
      </c>
      <c r="C32061" s="178" t="s">
        <v>23897</v>
      </c>
    </row>
    <row r="32062" spans="1:3" ht="12" customHeight="1" x14ac:dyDescent="0.2">
      <c r="A32062" s="178" t="s">
        <v>50732</v>
      </c>
      <c r="B32062" s="179" t="s">
        <v>50733</v>
      </c>
      <c r="C32062" s="178" t="s">
        <v>23897</v>
      </c>
    </row>
    <row r="32063" spans="1:3" ht="12" customHeight="1" x14ac:dyDescent="0.2">
      <c r="A32063" s="178" t="s">
        <v>50734</v>
      </c>
      <c r="B32063" s="179" t="s">
        <v>50735</v>
      </c>
      <c r="C32063" s="178" t="s">
        <v>23897</v>
      </c>
    </row>
    <row r="32064" spans="1:3" ht="12" customHeight="1" x14ac:dyDescent="0.2">
      <c r="A32064" s="178" t="s">
        <v>50736</v>
      </c>
      <c r="B32064" s="179" t="s">
        <v>50737</v>
      </c>
      <c r="C32064" s="178" t="s">
        <v>23897</v>
      </c>
    </row>
    <row r="32065" spans="1:3" ht="12" customHeight="1" x14ac:dyDescent="0.2"/>
    <row r="32066" spans="1:3" ht="12" customHeight="1" x14ac:dyDescent="0.2">
      <c r="A32066" s="178" t="s">
        <v>50738</v>
      </c>
      <c r="B32066" s="179" t="s">
        <v>50739</v>
      </c>
      <c r="C32066" s="178" t="s">
        <v>23897</v>
      </c>
    </row>
    <row r="32067" spans="1:3" ht="12" customHeight="1" x14ac:dyDescent="0.2">
      <c r="A32067" s="178" t="s">
        <v>50740</v>
      </c>
      <c r="B32067" s="179" t="s">
        <v>50741</v>
      </c>
      <c r="C32067" s="178" t="s">
        <v>23897</v>
      </c>
    </row>
    <row r="32068" spans="1:3" ht="12" customHeight="1" x14ac:dyDescent="0.2">
      <c r="A32068" s="178" t="s">
        <v>50742</v>
      </c>
      <c r="B32068" s="179" t="s">
        <v>50743</v>
      </c>
      <c r="C32068" s="178" t="s">
        <v>23897</v>
      </c>
    </row>
    <row r="32069" spans="1:3" ht="12" customHeight="1" x14ac:dyDescent="0.2">
      <c r="A32069" s="178" t="s">
        <v>50744</v>
      </c>
      <c r="B32069" s="179" t="s">
        <v>50745</v>
      </c>
      <c r="C32069" s="178" t="s">
        <v>23897</v>
      </c>
    </row>
    <row r="32070" spans="1:3" ht="12" customHeight="1" x14ac:dyDescent="0.2">
      <c r="A32070" s="178" t="s">
        <v>50746</v>
      </c>
      <c r="B32070" s="179" t="s">
        <v>50747</v>
      </c>
      <c r="C32070" s="178" t="s">
        <v>23897</v>
      </c>
    </row>
    <row r="32071" spans="1:3" ht="12" customHeight="1" x14ac:dyDescent="0.2">
      <c r="A32071" s="178" t="s">
        <v>50748</v>
      </c>
      <c r="B32071" s="179" t="s">
        <v>50749</v>
      </c>
      <c r="C32071" s="178" t="s">
        <v>23897</v>
      </c>
    </row>
    <row r="32072" spans="1:3" ht="12" customHeight="1" x14ac:dyDescent="0.2">
      <c r="A32072" s="178" t="s">
        <v>50750</v>
      </c>
      <c r="B32072" s="179" t="s">
        <v>50751</v>
      </c>
      <c r="C32072" s="178" t="s">
        <v>23897</v>
      </c>
    </row>
    <row r="32073" spans="1:3" ht="12" customHeight="1" x14ac:dyDescent="0.2">
      <c r="A32073" s="178" t="s">
        <v>50752</v>
      </c>
      <c r="B32073" s="179" t="s">
        <v>50753</v>
      </c>
      <c r="C32073" s="178" t="s">
        <v>23897</v>
      </c>
    </row>
    <row r="32074" spans="1:3" ht="12" customHeight="1" x14ac:dyDescent="0.2">
      <c r="A32074" s="178" t="s">
        <v>50754</v>
      </c>
      <c r="B32074" s="179" t="s">
        <v>50755</v>
      </c>
      <c r="C32074" s="178" t="s">
        <v>23897</v>
      </c>
    </row>
    <row r="32075" spans="1:3" ht="12" customHeight="1" x14ac:dyDescent="0.2">
      <c r="A32075" s="178" t="s">
        <v>50756</v>
      </c>
      <c r="B32075" s="179" t="s">
        <v>50757</v>
      </c>
      <c r="C32075" s="178" t="s">
        <v>23897</v>
      </c>
    </row>
    <row r="32076" spans="1:3" ht="12" customHeight="1" x14ac:dyDescent="0.2">
      <c r="A32076" s="178" t="s">
        <v>50758</v>
      </c>
      <c r="B32076" s="179" t="s">
        <v>50759</v>
      </c>
      <c r="C32076" s="178" t="s">
        <v>23897</v>
      </c>
    </row>
    <row r="32077" spans="1:3" ht="12" customHeight="1" x14ac:dyDescent="0.2">
      <c r="A32077" s="178" t="s">
        <v>50760</v>
      </c>
      <c r="B32077" s="179" t="s">
        <v>50761</v>
      </c>
      <c r="C32077" s="178" t="s">
        <v>23897</v>
      </c>
    </row>
    <row r="32078" spans="1:3" ht="12" customHeight="1" x14ac:dyDescent="0.2">
      <c r="A32078" s="178" t="s">
        <v>50762</v>
      </c>
      <c r="B32078" s="179" t="s">
        <v>50763</v>
      </c>
      <c r="C32078" s="178" t="s">
        <v>23897</v>
      </c>
    </row>
    <row r="32079" spans="1:3" ht="12" customHeight="1" x14ac:dyDescent="0.2">
      <c r="A32079" s="178" t="s">
        <v>50764</v>
      </c>
      <c r="B32079" s="179" t="s">
        <v>50765</v>
      </c>
      <c r="C32079" s="178" t="s">
        <v>23897</v>
      </c>
    </row>
    <row r="32080" spans="1:3" ht="12" customHeight="1" x14ac:dyDescent="0.2">
      <c r="A32080" s="178" t="s">
        <v>50766</v>
      </c>
      <c r="B32080" s="179" t="s">
        <v>50767</v>
      </c>
      <c r="C32080" s="178" t="s">
        <v>23897</v>
      </c>
    </row>
    <row r="32081" spans="1:3" ht="12" customHeight="1" x14ac:dyDescent="0.2"/>
    <row r="32082" spans="1:3" ht="12" customHeight="1" x14ac:dyDescent="0.2">
      <c r="A32082" s="178" t="s">
        <v>50768</v>
      </c>
      <c r="B32082" s="179" t="s">
        <v>50769</v>
      </c>
      <c r="C32082" s="178" t="s">
        <v>23897</v>
      </c>
    </row>
    <row r="32083" spans="1:3" ht="12" customHeight="1" x14ac:dyDescent="0.2">
      <c r="A32083" s="178" t="s">
        <v>50770</v>
      </c>
      <c r="B32083" s="179" t="s">
        <v>50771</v>
      </c>
      <c r="C32083" s="178" t="s">
        <v>23897</v>
      </c>
    </row>
    <row r="32084" spans="1:3" ht="12" customHeight="1" x14ac:dyDescent="0.2">
      <c r="A32084" s="178" t="s">
        <v>50772</v>
      </c>
      <c r="B32084" s="179" t="s">
        <v>50773</v>
      </c>
      <c r="C32084" s="178" t="s">
        <v>23897</v>
      </c>
    </row>
    <row r="32085" spans="1:3" ht="12" customHeight="1" x14ac:dyDescent="0.2">
      <c r="A32085" s="178" t="s">
        <v>50774</v>
      </c>
      <c r="B32085" s="179" t="s">
        <v>50775</v>
      </c>
      <c r="C32085" s="178" t="s">
        <v>23897</v>
      </c>
    </row>
    <row r="32086" spans="1:3" ht="12" customHeight="1" x14ac:dyDescent="0.2">
      <c r="A32086" s="178" t="s">
        <v>50776</v>
      </c>
      <c r="B32086" s="179" t="s">
        <v>50777</v>
      </c>
      <c r="C32086" s="178" t="s">
        <v>23897</v>
      </c>
    </row>
    <row r="32087" spans="1:3" ht="12" customHeight="1" x14ac:dyDescent="0.2">
      <c r="A32087" s="178" t="s">
        <v>50778</v>
      </c>
      <c r="B32087" s="179" t="s">
        <v>50779</v>
      </c>
      <c r="C32087" s="178" t="s">
        <v>23897</v>
      </c>
    </row>
    <row r="32088" spans="1:3" ht="12" customHeight="1" x14ac:dyDescent="0.2">
      <c r="A32088" s="178" t="s">
        <v>50780</v>
      </c>
      <c r="B32088" s="179" t="s">
        <v>50781</v>
      </c>
      <c r="C32088" s="178" t="s">
        <v>23897</v>
      </c>
    </row>
    <row r="32089" spans="1:3" ht="12" customHeight="1" x14ac:dyDescent="0.2">
      <c r="A32089" s="178" t="s">
        <v>50782</v>
      </c>
      <c r="B32089" s="179" t="s">
        <v>50783</v>
      </c>
      <c r="C32089" s="178" t="s">
        <v>23897</v>
      </c>
    </row>
    <row r="32090" spans="1:3" ht="12" customHeight="1" x14ac:dyDescent="0.2">
      <c r="A32090" s="178" t="s">
        <v>50784</v>
      </c>
      <c r="B32090" s="179" t="s">
        <v>50785</v>
      </c>
      <c r="C32090" s="178" t="s">
        <v>23897</v>
      </c>
    </row>
    <row r="32091" spans="1:3" ht="12" customHeight="1" x14ac:dyDescent="0.2">
      <c r="A32091" s="178" t="s">
        <v>50786</v>
      </c>
      <c r="B32091" s="179" t="s">
        <v>50787</v>
      </c>
      <c r="C32091" s="178" t="s">
        <v>23897</v>
      </c>
    </row>
    <row r="32092" spans="1:3" ht="12" customHeight="1" x14ac:dyDescent="0.2">
      <c r="A32092" s="178" t="s">
        <v>50788</v>
      </c>
      <c r="B32092" s="179" t="s">
        <v>50789</v>
      </c>
      <c r="C32092" s="178" t="s">
        <v>23897</v>
      </c>
    </row>
    <row r="32093" spans="1:3" ht="12" customHeight="1" x14ac:dyDescent="0.2">
      <c r="A32093" s="178" t="s">
        <v>50790</v>
      </c>
      <c r="B32093" s="179" t="s">
        <v>50791</v>
      </c>
      <c r="C32093" s="178" t="s">
        <v>23897</v>
      </c>
    </row>
    <row r="32094" spans="1:3" ht="12" customHeight="1" x14ac:dyDescent="0.2">
      <c r="A32094" s="178" t="s">
        <v>50792</v>
      </c>
      <c r="B32094" s="179" t="s">
        <v>50793</v>
      </c>
      <c r="C32094" s="178" t="s">
        <v>23897</v>
      </c>
    </row>
    <row r="32095" spans="1:3" ht="12" customHeight="1" x14ac:dyDescent="0.2">
      <c r="A32095" s="178" t="s">
        <v>50794</v>
      </c>
      <c r="B32095" s="179" t="s">
        <v>50795</v>
      </c>
      <c r="C32095" s="178" t="s">
        <v>23897</v>
      </c>
    </row>
    <row r="32096" spans="1:3" ht="12" customHeight="1" x14ac:dyDescent="0.2">
      <c r="A32096" s="178" t="s">
        <v>50796</v>
      </c>
      <c r="B32096" s="179" t="s">
        <v>50797</v>
      </c>
      <c r="C32096" s="178" t="s">
        <v>23897</v>
      </c>
    </row>
    <row r="32097" spans="1:3" ht="12" customHeight="1" x14ac:dyDescent="0.2">
      <c r="A32097" s="178" t="s">
        <v>50798</v>
      </c>
      <c r="B32097" s="179" t="s">
        <v>50799</v>
      </c>
      <c r="C32097" s="178" t="s">
        <v>23897</v>
      </c>
    </row>
    <row r="32098" spans="1:3" ht="12" customHeight="1" x14ac:dyDescent="0.2">
      <c r="A32098" s="178" t="s">
        <v>50800</v>
      </c>
      <c r="B32098" s="179" t="s">
        <v>50801</v>
      </c>
      <c r="C32098" s="178" t="s">
        <v>23897</v>
      </c>
    </row>
    <row r="32099" spans="1:3" ht="12" customHeight="1" x14ac:dyDescent="0.2">
      <c r="A32099" s="178" t="s">
        <v>50802</v>
      </c>
      <c r="B32099" s="179" t="s">
        <v>50803</v>
      </c>
      <c r="C32099" s="178" t="s">
        <v>23897</v>
      </c>
    </row>
    <row r="32100" spans="1:3" ht="12" customHeight="1" x14ac:dyDescent="0.2">
      <c r="A32100" s="178" t="s">
        <v>50804</v>
      </c>
      <c r="B32100" s="179" t="s">
        <v>50805</v>
      </c>
      <c r="C32100" s="178" t="s">
        <v>23897</v>
      </c>
    </row>
    <row r="32101" spans="1:3" ht="12" customHeight="1" x14ac:dyDescent="0.2">
      <c r="A32101" s="178" t="s">
        <v>50806</v>
      </c>
      <c r="B32101" s="179" t="s">
        <v>50807</v>
      </c>
      <c r="C32101" s="178" t="s">
        <v>23897</v>
      </c>
    </row>
    <row r="32102" spans="1:3" ht="12" customHeight="1" x14ac:dyDescent="0.2">
      <c r="A32102" s="178" t="s">
        <v>50808</v>
      </c>
      <c r="B32102" s="179" t="s">
        <v>50809</v>
      </c>
      <c r="C32102" s="178" t="s">
        <v>23897</v>
      </c>
    </row>
    <row r="32103" spans="1:3" ht="12" customHeight="1" x14ac:dyDescent="0.2"/>
    <row r="32104" spans="1:3" ht="12" customHeight="1" x14ac:dyDescent="0.2">
      <c r="A32104" s="178" t="s">
        <v>50810</v>
      </c>
      <c r="B32104" s="179" t="s">
        <v>50811</v>
      </c>
      <c r="C32104" s="178" t="s">
        <v>23897</v>
      </c>
    </row>
    <row r="32105" spans="1:3" ht="12" customHeight="1" x14ac:dyDescent="0.2">
      <c r="A32105" s="178" t="s">
        <v>50812</v>
      </c>
      <c r="B32105" s="179" t="s">
        <v>50813</v>
      </c>
      <c r="C32105" s="178" t="s">
        <v>23897</v>
      </c>
    </row>
    <row r="32106" spans="1:3" ht="12" customHeight="1" x14ac:dyDescent="0.2">
      <c r="A32106" s="178" t="s">
        <v>50814</v>
      </c>
      <c r="B32106" s="179" t="s">
        <v>50815</v>
      </c>
      <c r="C32106" s="178" t="s">
        <v>23897</v>
      </c>
    </row>
    <row r="32107" spans="1:3" ht="12" customHeight="1" x14ac:dyDescent="0.2">
      <c r="A32107" s="178" t="s">
        <v>50816</v>
      </c>
      <c r="B32107" s="179" t="s">
        <v>50817</v>
      </c>
      <c r="C32107" s="178" t="s">
        <v>23897</v>
      </c>
    </row>
    <row r="32108" spans="1:3" ht="12" customHeight="1" x14ac:dyDescent="0.2">
      <c r="A32108" s="178" t="s">
        <v>50818</v>
      </c>
      <c r="B32108" s="179" t="s">
        <v>50819</v>
      </c>
      <c r="C32108" s="178" t="s">
        <v>23897</v>
      </c>
    </row>
    <row r="32109" spans="1:3" ht="12" customHeight="1" x14ac:dyDescent="0.2"/>
    <row r="32110" spans="1:3" ht="12" customHeight="1" x14ac:dyDescent="0.2">
      <c r="A32110" s="178" t="s">
        <v>50820</v>
      </c>
      <c r="B32110" s="179" t="s">
        <v>50821</v>
      </c>
      <c r="C32110" s="178" t="s">
        <v>23897</v>
      </c>
    </row>
    <row r="32111" spans="1:3" ht="12" customHeight="1" x14ac:dyDescent="0.2">
      <c r="A32111" s="178" t="s">
        <v>50822</v>
      </c>
      <c r="B32111" s="179" t="s">
        <v>50823</v>
      </c>
      <c r="C32111" s="178" t="s">
        <v>23897</v>
      </c>
    </row>
    <row r="32112" spans="1:3" ht="12" customHeight="1" x14ac:dyDescent="0.2"/>
    <row r="32113" spans="1:3" ht="12" customHeight="1" x14ac:dyDescent="0.2">
      <c r="A32113" s="178" t="s">
        <v>50824</v>
      </c>
      <c r="B32113" s="179" t="s">
        <v>50825</v>
      </c>
      <c r="C32113" s="178" t="s">
        <v>23897</v>
      </c>
    </row>
    <row r="32114" spans="1:3" ht="12" customHeight="1" x14ac:dyDescent="0.2">
      <c r="A32114" s="178" t="s">
        <v>50826</v>
      </c>
      <c r="B32114" s="179" t="s">
        <v>50827</v>
      </c>
      <c r="C32114" s="178" t="s">
        <v>23897</v>
      </c>
    </row>
    <row r="32115" spans="1:3" ht="12" customHeight="1" x14ac:dyDescent="0.2">
      <c r="A32115" s="178" t="s">
        <v>50828</v>
      </c>
      <c r="B32115" s="179" t="s">
        <v>50829</v>
      </c>
      <c r="C32115" s="178" t="s">
        <v>23897</v>
      </c>
    </row>
    <row r="32116" spans="1:3" ht="12" customHeight="1" x14ac:dyDescent="0.2"/>
    <row r="32117" spans="1:3" ht="12" customHeight="1" x14ac:dyDescent="0.2">
      <c r="A32117" s="178" t="s">
        <v>50830</v>
      </c>
      <c r="B32117" s="179" t="s">
        <v>50831</v>
      </c>
      <c r="C32117" s="178" t="s">
        <v>23897</v>
      </c>
    </row>
    <row r="32118" spans="1:3" ht="12" customHeight="1" x14ac:dyDescent="0.2"/>
    <row r="32119" spans="1:3" ht="12" customHeight="1" x14ac:dyDescent="0.2"/>
    <row r="32120" spans="1:3" ht="12" customHeight="1" x14ac:dyDescent="0.2">
      <c r="A32120" s="178" t="s">
        <v>50832</v>
      </c>
      <c r="B32120" s="179" t="s">
        <v>50833</v>
      </c>
      <c r="C32120" s="178" t="s">
        <v>23897</v>
      </c>
    </row>
    <row r="32121" spans="1:3" ht="12" customHeight="1" x14ac:dyDescent="0.2">
      <c r="A32121" s="178" t="s">
        <v>50834</v>
      </c>
      <c r="B32121" s="179" t="s">
        <v>50835</v>
      </c>
      <c r="C32121" s="178" t="s">
        <v>35398</v>
      </c>
    </row>
    <row r="32122" spans="1:3" ht="12" customHeight="1" x14ac:dyDescent="0.2">
      <c r="A32122" s="178" t="s">
        <v>50836</v>
      </c>
      <c r="B32122" s="179" t="s">
        <v>50837</v>
      </c>
      <c r="C32122" s="178" t="s">
        <v>35398</v>
      </c>
    </row>
    <row r="32123" spans="1:3" ht="12" customHeight="1" x14ac:dyDescent="0.2">
      <c r="A32123" s="178" t="s">
        <v>50838</v>
      </c>
      <c r="B32123" s="179" t="s">
        <v>50839</v>
      </c>
      <c r="C32123" s="178" t="s">
        <v>35398</v>
      </c>
    </row>
    <row r="32124" spans="1:3" ht="12" customHeight="1" x14ac:dyDescent="0.2">
      <c r="A32124" s="178" t="s">
        <v>50840</v>
      </c>
      <c r="B32124" s="179" t="s">
        <v>50841</v>
      </c>
      <c r="C32124" s="178" t="s">
        <v>35398</v>
      </c>
    </row>
    <row r="32125" spans="1:3" ht="12" customHeight="1" x14ac:dyDescent="0.2">
      <c r="A32125" s="178" t="s">
        <v>50842</v>
      </c>
      <c r="B32125" s="179" t="s">
        <v>50843</v>
      </c>
      <c r="C32125" s="178" t="s">
        <v>35398</v>
      </c>
    </row>
    <row r="32126" spans="1:3" ht="12" customHeight="1" x14ac:dyDescent="0.2">
      <c r="A32126" s="178" t="s">
        <v>50844</v>
      </c>
      <c r="B32126" s="179" t="s">
        <v>50845</v>
      </c>
      <c r="C32126" s="178" t="s">
        <v>35398</v>
      </c>
    </row>
    <row r="32127" spans="1:3" ht="12" customHeight="1" x14ac:dyDescent="0.2">
      <c r="A32127" s="178" t="s">
        <v>50846</v>
      </c>
      <c r="B32127" s="179" t="s">
        <v>50847</v>
      </c>
      <c r="C32127" s="178" t="s">
        <v>35398</v>
      </c>
    </row>
    <row r="32128" spans="1:3" ht="12" customHeight="1" x14ac:dyDescent="0.2">
      <c r="A32128" s="178" t="s">
        <v>50848</v>
      </c>
      <c r="B32128" s="179" t="s">
        <v>50849</v>
      </c>
      <c r="C32128" s="178" t="s">
        <v>35398</v>
      </c>
    </row>
    <row r="32129" spans="1:3" ht="12" customHeight="1" x14ac:dyDescent="0.2">
      <c r="A32129" s="178" t="s">
        <v>50850</v>
      </c>
      <c r="B32129" s="179" t="s">
        <v>50851</v>
      </c>
      <c r="C32129" s="178" t="s">
        <v>35398</v>
      </c>
    </row>
    <row r="32130" spans="1:3" ht="12" customHeight="1" x14ac:dyDescent="0.2">
      <c r="A32130" s="178" t="s">
        <v>50852</v>
      </c>
      <c r="B32130" s="179" t="s">
        <v>50853</v>
      </c>
      <c r="C32130" s="178" t="s">
        <v>35398</v>
      </c>
    </row>
    <row r="32131" spans="1:3" ht="12" customHeight="1" x14ac:dyDescent="0.2"/>
    <row r="32132" spans="1:3" ht="12" customHeight="1" x14ac:dyDescent="0.2">
      <c r="A32132" s="178" t="s">
        <v>50854</v>
      </c>
      <c r="B32132" s="179" t="s">
        <v>50855</v>
      </c>
      <c r="C32132" s="178" t="s">
        <v>23897</v>
      </c>
    </row>
    <row r="32133" spans="1:3" ht="12" customHeight="1" x14ac:dyDescent="0.2">
      <c r="A32133" s="178" t="s">
        <v>50856</v>
      </c>
      <c r="B32133" s="179" t="s">
        <v>50857</v>
      </c>
      <c r="C32133" s="178" t="s">
        <v>23897</v>
      </c>
    </row>
    <row r="32134" spans="1:3" ht="12" customHeight="1" x14ac:dyDescent="0.2">
      <c r="A32134" s="178" t="s">
        <v>50858</v>
      </c>
      <c r="B32134" s="179" t="s">
        <v>50859</v>
      </c>
      <c r="C32134" s="178" t="s">
        <v>23897</v>
      </c>
    </row>
    <row r="32135" spans="1:3" ht="12" customHeight="1" x14ac:dyDescent="0.2">
      <c r="A32135" s="178" t="s">
        <v>50860</v>
      </c>
      <c r="B32135" s="179" t="s">
        <v>50861</v>
      </c>
      <c r="C32135" s="178" t="s">
        <v>23897</v>
      </c>
    </row>
    <row r="32136" spans="1:3" ht="12" customHeight="1" x14ac:dyDescent="0.2">
      <c r="A32136" s="178" t="s">
        <v>50862</v>
      </c>
      <c r="B32136" s="179" t="s">
        <v>50863</v>
      </c>
      <c r="C32136" s="178" t="s">
        <v>23897</v>
      </c>
    </row>
    <row r="32137" spans="1:3" ht="12" customHeight="1" x14ac:dyDescent="0.2">
      <c r="A32137" s="178" t="s">
        <v>50864</v>
      </c>
      <c r="B32137" s="179" t="s">
        <v>50865</v>
      </c>
      <c r="C32137" s="178" t="s">
        <v>23897</v>
      </c>
    </row>
    <row r="32138" spans="1:3" ht="12" customHeight="1" x14ac:dyDescent="0.2">
      <c r="A32138" s="178" t="s">
        <v>50866</v>
      </c>
      <c r="B32138" s="179" t="s">
        <v>50867</v>
      </c>
      <c r="C32138" s="178" t="s">
        <v>23897</v>
      </c>
    </row>
    <row r="32139" spans="1:3" ht="12" customHeight="1" x14ac:dyDescent="0.2">
      <c r="A32139" s="178" t="s">
        <v>50868</v>
      </c>
      <c r="B32139" s="179" t="s">
        <v>50869</v>
      </c>
      <c r="C32139" s="178" t="s">
        <v>23897</v>
      </c>
    </row>
    <row r="32140" spans="1:3" ht="12" customHeight="1" x14ac:dyDescent="0.2">
      <c r="A32140" s="178" t="s">
        <v>50870</v>
      </c>
      <c r="B32140" s="179" t="s">
        <v>50871</v>
      </c>
      <c r="C32140" s="178" t="s">
        <v>23897</v>
      </c>
    </row>
    <row r="32141" spans="1:3" ht="12" customHeight="1" x14ac:dyDescent="0.2">
      <c r="A32141" s="178" t="s">
        <v>50872</v>
      </c>
      <c r="B32141" s="179" t="s">
        <v>50873</v>
      </c>
      <c r="C32141" s="178" t="s">
        <v>23897</v>
      </c>
    </row>
    <row r="32142" spans="1:3" ht="12" customHeight="1" x14ac:dyDescent="0.2">
      <c r="A32142" s="178" t="s">
        <v>50874</v>
      </c>
      <c r="B32142" s="179" t="s">
        <v>50875</v>
      </c>
      <c r="C32142" s="178" t="s">
        <v>23897</v>
      </c>
    </row>
    <row r="32143" spans="1:3" ht="12" customHeight="1" x14ac:dyDescent="0.2">
      <c r="A32143" s="178" t="s">
        <v>50876</v>
      </c>
      <c r="B32143" s="179" t="s">
        <v>50877</v>
      </c>
      <c r="C32143" s="178" t="s">
        <v>23897</v>
      </c>
    </row>
    <row r="32144" spans="1:3" ht="12" customHeight="1" x14ac:dyDescent="0.2">
      <c r="A32144" s="178" t="s">
        <v>50878</v>
      </c>
      <c r="B32144" s="179" t="s">
        <v>50879</v>
      </c>
      <c r="C32144" s="178" t="s">
        <v>23897</v>
      </c>
    </row>
    <row r="32145" spans="1:3" ht="12" customHeight="1" x14ac:dyDescent="0.2">
      <c r="A32145" s="178" t="s">
        <v>50880</v>
      </c>
      <c r="B32145" s="179" t="s">
        <v>50881</v>
      </c>
      <c r="C32145" s="178" t="s">
        <v>23897</v>
      </c>
    </row>
    <row r="32146" spans="1:3" ht="12" customHeight="1" x14ac:dyDescent="0.2">
      <c r="A32146" s="178" t="s">
        <v>50882</v>
      </c>
      <c r="B32146" s="179" t="s">
        <v>50883</v>
      </c>
      <c r="C32146" s="178" t="s">
        <v>23897</v>
      </c>
    </row>
    <row r="32147" spans="1:3" ht="12" customHeight="1" x14ac:dyDescent="0.2">
      <c r="A32147" s="178" t="s">
        <v>50884</v>
      </c>
      <c r="B32147" s="179" t="s">
        <v>50885</v>
      </c>
      <c r="C32147" s="178" t="s">
        <v>23897</v>
      </c>
    </row>
    <row r="32148" spans="1:3" ht="12" customHeight="1" x14ac:dyDescent="0.2">
      <c r="A32148" s="178" t="s">
        <v>50886</v>
      </c>
      <c r="B32148" s="179" t="s">
        <v>50887</v>
      </c>
      <c r="C32148" s="178" t="s">
        <v>23897</v>
      </c>
    </row>
    <row r="32149" spans="1:3" ht="12" customHeight="1" x14ac:dyDescent="0.2">
      <c r="A32149" s="178" t="s">
        <v>50888</v>
      </c>
      <c r="B32149" s="179" t="s">
        <v>50889</v>
      </c>
      <c r="C32149" s="178" t="s">
        <v>23897</v>
      </c>
    </row>
    <row r="32150" spans="1:3" ht="12" customHeight="1" x14ac:dyDescent="0.2">
      <c r="A32150" s="178" t="s">
        <v>50890</v>
      </c>
      <c r="B32150" s="179" t="s">
        <v>50891</v>
      </c>
      <c r="C32150" s="178" t="s">
        <v>23897</v>
      </c>
    </row>
    <row r="32151" spans="1:3" ht="12" customHeight="1" x14ac:dyDescent="0.2">
      <c r="A32151" s="178" t="s">
        <v>50892</v>
      </c>
      <c r="B32151" s="179" t="s">
        <v>50893</v>
      </c>
      <c r="C32151" s="178" t="s">
        <v>23897</v>
      </c>
    </row>
    <row r="32152" spans="1:3" ht="12" customHeight="1" x14ac:dyDescent="0.2">
      <c r="A32152" s="178" t="s">
        <v>50894</v>
      </c>
      <c r="B32152" s="179" t="s">
        <v>50895</v>
      </c>
      <c r="C32152" s="178" t="s">
        <v>23897</v>
      </c>
    </row>
    <row r="32153" spans="1:3" ht="12" customHeight="1" x14ac:dyDescent="0.2">
      <c r="A32153" s="178" t="s">
        <v>50896</v>
      </c>
      <c r="B32153" s="179" t="s">
        <v>50897</v>
      </c>
      <c r="C32153" s="178" t="s">
        <v>23897</v>
      </c>
    </row>
    <row r="32154" spans="1:3" ht="12" customHeight="1" x14ac:dyDescent="0.2"/>
    <row r="32155" spans="1:3" ht="12" customHeight="1" x14ac:dyDescent="0.2">
      <c r="A32155" s="178" t="s">
        <v>50898</v>
      </c>
      <c r="B32155" s="179" t="s">
        <v>50899</v>
      </c>
      <c r="C32155" s="178" t="s">
        <v>23897</v>
      </c>
    </row>
    <row r="32156" spans="1:3" ht="12" customHeight="1" x14ac:dyDescent="0.2">
      <c r="A32156" s="178" t="s">
        <v>50900</v>
      </c>
      <c r="B32156" s="179" t="s">
        <v>50901</v>
      </c>
      <c r="C32156" s="178" t="s">
        <v>23897</v>
      </c>
    </row>
    <row r="32157" spans="1:3" ht="12" customHeight="1" x14ac:dyDescent="0.2">
      <c r="A32157" s="178" t="s">
        <v>50902</v>
      </c>
      <c r="B32157" s="179" t="s">
        <v>50903</v>
      </c>
      <c r="C32157" s="178" t="s">
        <v>23897</v>
      </c>
    </row>
    <row r="32158" spans="1:3" ht="12" customHeight="1" x14ac:dyDescent="0.2">
      <c r="A32158" s="178" t="s">
        <v>50904</v>
      </c>
      <c r="B32158" s="179" t="s">
        <v>50905</v>
      </c>
      <c r="C32158" s="178" t="s">
        <v>23897</v>
      </c>
    </row>
    <row r="32159" spans="1:3" ht="12" customHeight="1" x14ac:dyDescent="0.2">
      <c r="A32159" s="178" t="s">
        <v>50906</v>
      </c>
      <c r="B32159" s="179" t="s">
        <v>50907</v>
      </c>
      <c r="C32159" s="178" t="s">
        <v>23897</v>
      </c>
    </row>
    <row r="32160" spans="1:3" ht="12" customHeight="1" x14ac:dyDescent="0.2"/>
    <row r="32161" spans="1:3" ht="12" customHeight="1" x14ac:dyDescent="0.2">
      <c r="A32161" s="178" t="s">
        <v>50908</v>
      </c>
      <c r="B32161" s="179" t="s">
        <v>50909</v>
      </c>
      <c r="C32161" s="178" t="s">
        <v>35398</v>
      </c>
    </row>
    <row r="32162" spans="1:3" ht="12" customHeight="1" x14ac:dyDescent="0.2">
      <c r="A32162" s="178" t="s">
        <v>50910</v>
      </c>
      <c r="B32162" s="179" t="s">
        <v>50911</v>
      </c>
      <c r="C32162" s="178" t="s">
        <v>35398</v>
      </c>
    </row>
    <row r="32163" spans="1:3" ht="12" customHeight="1" x14ac:dyDescent="0.2">
      <c r="A32163" s="178" t="s">
        <v>50912</v>
      </c>
      <c r="B32163" s="179" t="s">
        <v>50913</v>
      </c>
      <c r="C32163" s="178" t="s">
        <v>35398</v>
      </c>
    </row>
    <row r="32164" spans="1:3" ht="12" customHeight="1" x14ac:dyDescent="0.2">
      <c r="A32164" s="178" t="s">
        <v>50914</v>
      </c>
      <c r="B32164" s="179" t="s">
        <v>50915</v>
      </c>
      <c r="C32164" s="178" t="s">
        <v>35398</v>
      </c>
    </row>
    <row r="32165" spans="1:3" ht="12" customHeight="1" x14ac:dyDescent="0.2">
      <c r="A32165" s="178" t="s">
        <v>50916</v>
      </c>
      <c r="B32165" s="179" t="s">
        <v>50917</v>
      </c>
      <c r="C32165" s="178" t="s">
        <v>35398</v>
      </c>
    </row>
    <row r="32166" spans="1:3" ht="12" customHeight="1" x14ac:dyDescent="0.2">
      <c r="A32166" s="178" t="s">
        <v>50918</v>
      </c>
      <c r="B32166" s="179" t="s">
        <v>50919</v>
      </c>
      <c r="C32166" s="178" t="s">
        <v>35398</v>
      </c>
    </row>
    <row r="32167" spans="1:3" ht="12" customHeight="1" x14ac:dyDescent="0.2"/>
    <row r="32168" spans="1:3" ht="12" customHeight="1" x14ac:dyDescent="0.2">
      <c r="A32168" s="178" t="s">
        <v>50920</v>
      </c>
      <c r="B32168" s="179" t="s">
        <v>50921</v>
      </c>
      <c r="C32168" s="178" t="s">
        <v>23897</v>
      </c>
    </row>
    <row r="32169" spans="1:3" ht="12" customHeight="1" x14ac:dyDescent="0.2">
      <c r="A32169" s="178" t="s">
        <v>50922</v>
      </c>
      <c r="B32169" s="179" t="s">
        <v>50923</v>
      </c>
      <c r="C32169" s="178" t="s">
        <v>23897</v>
      </c>
    </row>
    <row r="32170" spans="1:3" ht="12" customHeight="1" x14ac:dyDescent="0.2">
      <c r="A32170" s="178" t="s">
        <v>50924</v>
      </c>
      <c r="B32170" s="179" t="s">
        <v>50925</v>
      </c>
      <c r="C32170" s="178" t="s">
        <v>23897</v>
      </c>
    </row>
    <row r="32171" spans="1:3" ht="12" customHeight="1" x14ac:dyDescent="0.2">
      <c r="A32171" s="178" t="s">
        <v>50926</v>
      </c>
      <c r="B32171" s="179" t="s">
        <v>50927</v>
      </c>
      <c r="C32171" s="178" t="s">
        <v>23897</v>
      </c>
    </row>
    <row r="32172" spans="1:3" ht="12" customHeight="1" x14ac:dyDescent="0.2"/>
    <row r="32173" spans="1:3" ht="12" customHeight="1" x14ac:dyDescent="0.2">
      <c r="A32173" s="178" t="s">
        <v>50928</v>
      </c>
      <c r="B32173" s="179" t="s">
        <v>50929</v>
      </c>
      <c r="C32173" s="178" t="s">
        <v>23897</v>
      </c>
    </row>
    <row r="32174" spans="1:3" ht="12" customHeight="1" x14ac:dyDescent="0.2">
      <c r="A32174" s="178" t="s">
        <v>50930</v>
      </c>
      <c r="B32174" s="179" t="s">
        <v>50931</v>
      </c>
      <c r="C32174" s="178" t="s">
        <v>23897</v>
      </c>
    </row>
    <row r="32175" spans="1:3" ht="12" customHeight="1" x14ac:dyDescent="0.2">
      <c r="A32175" s="178" t="s">
        <v>50932</v>
      </c>
      <c r="B32175" s="179" t="s">
        <v>50933</v>
      </c>
      <c r="C32175" s="178" t="s">
        <v>23897</v>
      </c>
    </row>
    <row r="32176" spans="1:3" ht="12" customHeight="1" x14ac:dyDescent="0.2">
      <c r="A32176" s="178" t="s">
        <v>50934</v>
      </c>
      <c r="B32176" s="179" t="s">
        <v>50935</v>
      </c>
      <c r="C32176" s="178" t="s">
        <v>23897</v>
      </c>
    </row>
    <row r="32177" spans="1:3" ht="12" customHeight="1" x14ac:dyDescent="0.2"/>
    <row r="32178" spans="1:3" ht="12" customHeight="1" x14ac:dyDescent="0.2">
      <c r="A32178" s="178" t="s">
        <v>50936</v>
      </c>
      <c r="B32178" s="179" t="s">
        <v>50937</v>
      </c>
      <c r="C32178" s="178" t="s">
        <v>23897</v>
      </c>
    </row>
    <row r="32179" spans="1:3" ht="12" customHeight="1" x14ac:dyDescent="0.2">
      <c r="A32179" s="178" t="s">
        <v>50938</v>
      </c>
      <c r="B32179" s="179" t="s">
        <v>50939</v>
      </c>
      <c r="C32179" s="178" t="s">
        <v>23897</v>
      </c>
    </row>
    <row r="32180" spans="1:3" ht="12" customHeight="1" x14ac:dyDescent="0.2"/>
    <row r="32181" spans="1:3" ht="12" customHeight="1" x14ac:dyDescent="0.2">
      <c r="A32181" s="178" t="s">
        <v>50940</v>
      </c>
      <c r="B32181" s="179" t="s">
        <v>50941</v>
      </c>
      <c r="C32181" s="178" t="s">
        <v>23897</v>
      </c>
    </row>
    <row r="32182" spans="1:3" ht="12" customHeight="1" x14ac:dyDescent="0.2">
      <c r="A32182" s="178" t="s">
        <v>50942</v>
      </c>
      <c r="B32182" s="179" t="s">
        <v>50943</v>
      </c>
      <c r="C32182" s="178" t="s">
        <v>23897</v>
      </c>
    </row>
    <row r="32183" spans="1:3" ht="12" customHeight="1" x14ac:dyDescent="0.2">
      <c r="A32183" s="178" t="s">
        <v>50944</v>
      </c>
      <c r="B32183" s="179" t="s">
        <v>50945</v>
      </c>
      <c r="C32183" s="178" t="s">
        <v>23897</v>
      </c>
    </row>
    <row r="32184" spans="1:3" ht="12" customHeight="1" x14ac:dyDescent="0.2">
      <c r="A32184" s="178" t="s">
        <v>50946</v>
      </c>
      <c r="B32184" s="179" t="s">
        <v>50947</v>
      </c>
      <c r="C32184" s="178" t="s">
        <v>23897</v>
      </c>
    </row>
    <row r="32185" spans="1:3" ht="12" customHeight="1" x14ac:dyDescent="0.2"/>
    <row r="32186" spans="1:3" ht="12" customHeight="1" x14ac:dyDescent="0.2">
      <c r="A32186" s="178" t="s">
        <v>50948</v>
      </c>
      <c r="B32186" s="179" t="s">
        <v>50949</v>
      </c>
      <c r="C32186" s="178" t="s">
        <v>23897</v>
      </c>
    </row>
    <row r="32187" spans="1:3" ht="12" customHeight="1" x14ac:dyDescent="0.2"/>
    <row r="32188" spans="1:3" ht="12" customHeight="1" x14ac:dyDescent="0.2">
      <c r="A32188" s="178" t="s">
        <v>50950</v>
      </c>
      <c r="B32188" s="179" t="s">
        <v>50951</v>
      </c>
      <c r="C32188" s="178" t="s">
        <v>23897</v>
      </c>
    </row>
    <row r="32189" spans="1:3" ht="12" customHeight="1" x14ac:dyDescent="0.2"/>
    <row r="32190" spans="1:3" ht="12" customHeight="1" x14ac:dyDescent="0.2">
      <c r="A32190" s="178" t="s">
        <v>50952</v>
      </c>
      <c r="B32190" s="179" t="s">
        <v>50953</v>
      </c>
      <c r="C32190" s="178" t="s">
        <v>23897</v>
      </c>
    </row>
    <row r="32191" spans="1:3" ht="12" customHeight="1" x14ac:dyDescent="0.2">
      <c r="A32191" s="178" t="s">
        <v>50954</v>
      </c>
      <c r="B32191" s="179" t="s">
        <v>50955</v>
      </c>
      <c r="C32191" s="178" t="s">
        <v>23897</v>
      </c>
    </row>
    <row r="32192" spans="1:3" ht="12" customHeight="1" x14ac:dyDescent="0.2">
      <c r="A32192" s="178" t="s">
        <v>50956</v>
      </c>
      <c r="B32192" s="179" t="s">
        <v>50957</v>
      </c>
      <c r="C32192" s="178" t="s">
        <v>23897</v>
      </c>
    </row>
    <row r="32193" spans="1:3" ht="12" customHeight="1" x14ac:dyDescent="0.2">
      <c r="A32193" s="178" t="s">
        <v>50958</v>
      </c>
      <c r="B32193" s="179" t="s">
        <v>50959</v>
      </c>
      <c r="C32193" s="178" t="s">
        <v>23897</v>
      </c>
    </row>
    <row r="32194" spans="1:3" ht="12" customHeight="1" x14ac:dyDescent="0.2">
      <c r="A32194" s="178" t="s">
        <v>50960</v>
      </c>
      <c r="B32194" s="179" t="s">
        <v>50961</v>
      </c>
      <c r="C32194" s="178" t="s">
        <v>23897</v>
      </c>
    </row>
    <row r="32195" spans="1:3" ht="12" customHeight="1" x14ac:dyDescent="0.2">
      <c r="A32195" s="178" t="s">
        <v>50962</v>
      </c>
      <c r="B32195" s="179" t="s">
        <v>50963</v>
      </c>
      <c r="C32195" s="178" t="s">
        <v>23897</v>
      </c>
    </row>
    <row r="32196" spans="1:3" ht="12" customHeight="1" x14ac:dyDescent="0.2">
      <c r="A32196" s="178" t="s">
        <v>50964</v>
      </c>
      <c r="B32196" s="179" t="s">
        <v>50965</v>
      </c>
      <c r="C32196" s="178" t="s">
        <v>23897</v>
      </c>
    </row>
    <row r="32197" spans="1:3" ht="12" customHeight="1" x14ac:dyDescent="0.2">
      <c r="A32197" s="178" t="s">
        <v>50966</v>
      </c>
      <c r="B32197" s="179" t="s">
        <v>50967</v>
      </c>
      <c r="C32197" s="178" t="s">
        <v>23897</v>
      </c>
    </row>
    <row r="32198" spans="1:3" ht="12" customHeight="1" x14ac:dyDescent="0.2">
      <c r="A32198" s="178" t="s">
        <v>50968</v>
      </c>
      <c r="B32198" s="179" t="s">
        <v>50969</v>
      </c>
      <c r="C32198" s="178" t="s">
        <v>23897</v>
      </c>
    </row>
    <row r="32199" spans="1:3" ht="12" customHeight="1" x14ac:dyDescent="0.2">
      <c r="A32199" s="178" t="s">
        <v>50970</v>
      </c>
      <c r="B32199" s="179" t="s">
        <v>50971</v>
      </c>
      <c r="C32199" s="178" t="s">
        <v>23897</v>
      </c>
    </row>
    <row r="32200" spans="1:3" ht="12" customHeight="1" x14ac:dyDescent="0.2">
      <c r="A32200" s="178" t="s">
        <v>50972</v>
      </c>
      <c r="B32200" s="179" t="s">
        <v>50973</v>
      </c>
      <c r="C32200" s="178" t="s">
        <v>23897</v>
      </c>
    </row>
    <row r="32201" spans="1:3" ht="12" customHeight="1" x14ac:dyDescent="0.2">
      <c r="A32201" s="178" t="s">
        <v>50974</v>
      </c>
      <c r="B32201" s="179" t="s">
        <v>50975</v>
      </c>
      <c r="C32201" s="178" t="s">
        <v>23897</v>
      </c>
    </row>
    <row r="32202" spans="1:3" ht="12" customHeight="1" x14ac:dyDescent="0.2">
      <c r="A32202" s="178" t="s">
        <v>50976</v>
      </c>
      <c r="B32202" s="179" t="s">
        <v>50977</v>
      </c>
      <c r="C32202" s="178" t="s">
        <v>23897</v>
      </c>
    </row>
    <row r="32203" spans="1:3" ht="12" customHeight="1" x14ac:dyDescent="0.2">
      <c r="A32203" s="178" t="s">
        <v>50978</v>
      </c>
      <c r="B32203" s="179" t="s">
        <v>50979</v>
      </c>
      <c r="C32203" s="178" t="s">
        <v>23897</v>
      </c>
    </row>
    <row r="32204" spans="1:3" ht="12" customHeight="1" x14ac:dyDescent="0.2">
      <c r="A32204" s="178" t="s">
        <v>50980</v>
      </c>
      <c r="B32204" s="179" t="s">
        <v>50981</v>
      </c>
      <c r="C32204" s="178" t="s">
        <v>23897</v>
      </c>
    </row>
    <row r="32205" spans="1:3" ht="12" customHeight="1" x14ac:dyDescent="0.2"/>
    <row r="32206" spans="1:3" ht="12" customHeight="1" x14ac:dyDescent="0.2">
      <c r="A32206" s="178" t="s">
        <v>50982</v>
      </c>
      <c r="B32206" s="179" t="s">
        <v>50983</v>
      </c>
      <c r="C32206" s="178" t="s">
        <v>23897</v>
      </c>
    </row>
    <row r="32207" spans="1:3" ht="12" customHeight="1" x14ac:dyDescent="0.2">
      <c r="A32207" s="178" t="s">
        <v>50984</v>
      </c>
      <c r="B32207" s="179" t="s">
        <v>50985</v>
      </c>
      <c r="C32207" s="178" t="s">
        <v>23897</v>
      </c>
    </row>
    <row r="32208" spans="1:3" ht="12" customHeight="1" x14ac:dyDescent="0.2">
      <c r="A32208" s="178" t="s">
        <v>50986</v>
      </c>
      <c r="B32208" s="179" t="s">
        <v>50987</v>
      </c>
      <c r="C32208" s="178" t="s">
        <v>23897</v>
      </c>
    </row>
    <row r="32209" spans="1:3" ht="12" customHeight="1" x14ac:dyDescent="0.2">
      <c r="A32209" s="178" t="s">
        <v>50988</v>
      </c>
      <c r="B32209" s="179" t="s">
        <v>50989</v>
      </c>
      <c r="C32209" s="178" t="s">
        <v>23897</v>
      </c>
    </row>
    <row r="32210" spans="1:3" ht="12" customHeight="1" x14ac:dyDescent="0.2"/>
    <row r="32211" spans="1:3" ht="12" customHeight="1" x14ac:dyDescent="0.2"/>
    <row r="32212" spans="1:3" ht="12" customHeight="1" x14ac:dyDescent="0.2">
      <c r="A32212" s="178" t="s">
        <v>50990</v>
      </c>
      <c r="B32212" s="179" t="s">
        <v>50991</v>
      </c>
      <c r="C32212" s="178" t="s">
        <v>23897</v>
      </c>
    </row>
    <row r="32213" spans="1:3" ht="12" customHeight="1" x14ac:dyDescent="0.2">
      <c r="A32213" s="178" t="s">
        <v>50992</v>
      </c>
      <c r="B32213" s="179" t="s">
        <v>50993</v>
      </c>
      <c r="C32213" s="178" t="s">
        <v>23897</v>
      </c>
    </row>
    <row r="32214" spans="1:3" ht="12" customHeight="1" x14ac:dyDescent="0.2">
      <c r="A32214" s="178" t="s">
        <v>50994</v>
      </c>
      <c r="B32214" s="179" t="s">
        <v>50995</v>
      </c>
      <c r="C32214" s="178" t="s">
        <v>23897</v>
      </c>
    </row>
    <row r="32215" spans="1:3" ht="12" customHeight="1" x14ac:dyDescent="0.2">
      <c r="A32215" s="178" t="s">
        <v>50996</v>
      </c>
      <c r="B32215" s="179" t="s">
        <v>50997</v>
      </c>
      <c r="C32215" s="178" t="s">
        <v>23897</v>
      </c>
    </row>
    <row r="32216" spans="1:3" ht="12" customHeight="1" x14ac:dyDescent="0.2">
      <c r="A32216" s="178" t="s">
        <v>50998</v>
      </c>
      <c r="B32216" s="179" t="s">
        <v>50999</v>
      </c>
      <c r="C32216" s="178" t="s">
        <v>23897</v>
      </c>
    </row>
    <row r="32217" spans="1:3" ht="12" customHeight="1" x14ac:dyDescent="0.2">
      <c r="A32217" s="178" t="s">
        <v>51000</v>
      </c>
      <c r="B32217" s="179" t="s">
        <v>51001</v>
      </c>
      <c r="C32217" s="178" t="s">
        <v>23897</v>
      </c>
    </row>
    <row r="32218" spans="1:3" ht="12" customHeight="1" x14ac:dyDescent="0.2">
      <c r="A32218" s="178" t="s">
        <v>51002</v>
      </c>
      <c r="B32218" s="179" t="s">
        <v>51003</v>
      </c>
      <c r="C32218" s="178" t="s">
        <v>23897</v>
      </c>
    </row>
    <row r="32219" spans="1:3" ht="12" customHeight="1" x14ac:dyDescent="0.2">
      <c r="A32219" s="178" t="s">
        <v>51004</v>
      </c>
      <c r="B32219" s="179" t="s">
        <v>51005</v>
      </c>
      <c r="C32219" s="178" t="s">
        <v>23897</v>
      </c>
    </row>
    <row r="32220" spans="1:3" ht="12" customHeight="1" x14ac:dyDescent="0.2">
      <c r="A32220" s="178" t="s">
        <v>51006</v>
      </c>
      <c r="B32220" s="179" t="s">
        <v>51007</v>
      </c>
      <c r="C32220" s="178" t="s">
        <v>23897</v>
      </c>
    </row>
    <row r="32221" spans="1:3" ht="12" customHeight="1" x14ac:dyDescent="0.2">
      <c r="A32221" s="178" t="s">
        <v>51008</v>
      </c>
      <c r="B32221" s="179" t="s">
        <v>51009</v>
      </c>
      <c r="C32221" s="178" t="s">
        <v>23897</v>
      </c>
    </row>
    <row r="32222" spans="1:3" ht="12" customHeight="1" x14ac:dyDescent="0.2">
      <c r="A32222" s="178" t="s">
        <v>51010</v>
      </c>
      <c r="B32222" s="179" t="s">
        <v>51011</v>
      </c>
      <c r="C32222" s="178" t="s">
        <v>23897</v>
      </c>
    </row>
    <row r="32223" spans="1:3" ht="12" customHeight="1" x14ac:dyDescent="0.2">
      <c r="A32223" s="178" t="s">
        <v>51012</v>
      </c>
      <c r="B32223" s="179" t="s">
        <v>51013</v>
      </c>
      <c r="C32223" s="178" t="s">
        <v>23897</v>
      </c>
    </row>
    <row r="32224" spans="1:3" ht="12" customHeight="1" x14ac:dyDescent="0.2">
      <c r="A32224" s="178" t="s">
        <v>51014</v>
      </c>
      <c r="B32224" s="179" t="s">
        <v>51015</v>
      </c>
      <c r="C32224" s="178" t="s">
        <v>23897</v>
      </c>
    </row>
    <row r="32225" spans="1:3" ht="12" customHeight="1" x14ac:dyDescent="0.2">
      <c r="A32225" s="178" t="s">
        <v>51016</v>
      </c>
      <c r="B32225" s="179" t="s">
        <v>51017</v>
      </c>
      <c r="C32225" s="178" t="s">
        <v>23897</v>
      </c>
    </row>
    <row r="32226" spans="1:3" ht="12" customHeight="1" x14ac:dyDescent="0.2">
      <c r="A32226" s="178" t="s">
        <v>51018</v>
      </c>
      <c r="B32226" s="179" t="s">
        <v>51019</v>
      </c>
      <c r="C32226" s="178" t="s">
        <v>23897</v>
      </c>
    </row>
    <row r="32227" spans="1:3" ht="12" customHeight="1" x14ac:dyDescent="0.2">
      <c r="A32227" s="178" t="s">
        <v>51020</v>
      </c>
      <c r="B32227" s="179" t="s">
        <v>51021</v>
      </c>
      <c r="C32227" s="178" t="s">
        <v>23897</v>
      </c>
    </row>
    <row r="32228" spans="1:3" ht="12" customHeight="1" x14ac:dyDescent="0.2">
      <c r="A32228" s="178" t="s">
        <v>51022</v>
      </c>
      <c r="B32228" s="179" t="s">
        <v>51023</v>
      </c>
      <c r="C32228" s="178" t="s">
        <v>23897</v>
      </c>
    </row>
    <row r="32229" spans="1:3" ht="12" customHeight="1" x14ac:dyDescent="0.2">
      <c r="A32229" s="178" t="s">
        <v>51024</v>
      </c>
      <c r="B32229" s="179" t="s">
        <v>51025</v>
      </c>
      <c r="C32229" s="178" t="s">
        <v>23897</v>
      </c>
    </row>
    <row r="32230" spans="1:3" ht="12" customHeight="1" x14ac:dyDescent="0.2">
      <c r="A32230" s="178" t="s">
        <v>51026</v>
      </c>
      <c r="B32230" s="179" t="s">
        <v>51027</v>
      </c>
      <c r="C32230" s="178" t="s">
        <v>23897</v>
      </c>
    </row>
    <row r="32231" spans="1:3" ht="12" customHeight="1" x14ac:dyDescent="0.2">
      <c r="A32231" s="178" t="s">
        <v>51028</v>
      </c>
      <c r="B32231" s="179" t="s">
        <v>51029</v>
      </c>
      <c r="C32231" s="178" t="s">
        <v>23897</v>
      </c>
    </row>
    <row r="32232" spans="1:3" ht="12" customHeight="1" x14ac:dyDescent="0.2">
      <c r="A32232" s="178" t="s">
        <v>51030</v>
      </c>
      <c r="B32232" s="179" t="s">
        <v>51031</v>
      </c>
      <c r="C32232" s="178" t="s">
        <v>23897</v>
      </c>
    </row>
    <row r="32233" spans="1:3" ht="12" customHeight="1" x14ac:dyDescent="0.2">
      <c r="A32233" s="178" t="s">
        <v>51032</v>
      </c>
      <c r="B32233" s="179" t="s">
        <v>51033</v>
      </c>
      <c r="C32233" s="178" t="s">
        <v>23897</v>
      </c>
    </row>
    <row r="32234" spans="1:3" ht="12" customHeight="1" x14ac:dyDescent="0.2">
      <c r="A32234" s="178" t="s">
        <v>51034</v>
      </c>
      <c r="B32234" s="179" t="s">
        <v>51035</v>
      </c>
      <c r="C32234" s="178" t="s">
        <v>23897</v>
      </c>
    </row>
    <row r="32235" spans="1:3" ht="12" customHeight="1" x14ac:dyDescent="0.2">
      <c r="A32235" s="178" t="s">
        <v>51036</v>
      </c>
      <c r="B32235" s="179" t="s">
        <v>51037</v>
      </c>
      <c r="C32235" s="178" t="s">
        <v>23897</v>
      </c>
    </row>
    <row r="32236" spans="1:3" ht="12" customHeight="1" x14ac:dyDescent="0.2">
      <c r="A32236" s="178" t="s">
        <v>51038</v>
      </c>
      <c r="B32236" s="179" t="s">
        <v>51039</v>
      </c>
      <c r="C32236" s="178" t="s">
        <v>23897</v>
      </c>
    </row>
    <row r="32237" spans="1:3" ht="12" customHeight="1" x14ac:dyDescent="0.2">
      <c r="A32237" s="178" t="s">
        <v>51040</v>
      </c>
      <c r="B32237" s="179" t="s">
        <v>51041</v>
      </c>
      <c r="C32237" s="178" t="s">
        <v>23897</v>
      </c>
    </row>
    <row r="32238" spans="1:3" ht="12" customHeight="1" x14ac:dyDescent="0.2">
      <c r="A32238" s="178" t="s">
        <v>51042</v>
      </c>
      <c r="B32238" s="179" t="s">
        <v>51043</v>
      </c>
      <c r="C32238" s="178" t="s">
        <v>23897</v>
      </c>
    </row>
    <row r="32239" spans="1:3" ht="12" customHeight="1" x14ac:dyDescent="0.2">
      <c r="A32239" s="178" t="s">
        <v>51044</v>
      </c>
      <c r="B32239" s="179" t="s">
        <v>51045</v>
      </c>
      <c r="C32239" s="178" t="s">
        <v>23897</v>
      </c>
    </row>
    <row r="32240" spans="1:3" ht="12" customHeight="1" x14ac:dyDescent="0.2">
      <c r="A32240" s="178" t="s">
        <v>51046</v>
      </c>
      <c r="B32240" s="179" t="s">
        <v>51047</v>
      </c>
      <c r="C32240" s="178" t="s">
        <v>23897</v>
      </c>
    </row>
    <row r="32241" spans="1:3" ht="12" customHeight="1" x14ac:dyDescent="0.2">
      <c r="A32241" s="178" t="s">
        <v>51048</v>
      </c>
      <c r="B32241" s="179" t="s">
        <v>51049</v>
      </c>
      <c r="C32241" s="178" t="s">
        <v>23897</v>
      </c>
    </row>
    <row r="32242" spans="1:3" ht="12" customHeight="1" x14ac:dyDescent="0.2">
      <c r="A32242" s="178" t="s">
        <v>51050</v>
      </c>
      <c r="B32242" s="179" t="s">
        <v>51051</v>
      </c>
      <c r="C32242" s="178" t="s">
        <v>23897</v>
      </c>
    </row>
    <row r="32243" spans="1:3" ht="12" customHeight="1" x14ac:dyDescent="0.2"/>
    <row r="32244" spans="1:3" ht="12" customHeight="1" x14ac:dyDescent="0.2">
      <c r="A32244" s="178" t="s">
        <v>51052</v>
      </c>
      <c r="B32244" s="179" t="s">
        <v>51053</v>
      </c>
      <c r="C32244" s="178" t="s">
        <v>23897</v>
      </c>
    </row>
    <row r="32245" spans="1:3" ht="12" customHeight="1" x14ac:dyDescent="0.2"/>
    <row r="32246" spans="1:3" ht="12" customHeight="1" x14ac:dyDescent="0.2"/>
    <row r="32247" spans="1:3" ht="12" customHeight="1" x14ac:dyDescent="0.2">
      <c r="A32247" s="178" t="s">
        <v>51054</v>
      </c>
      <c r="B32247" s="179" t="s">
        <v>51055</v>
      </c>
      <c r="C32247" s="178" t="s">
        <v>23897</v>
      </c>
    </row>
    <row r="32248" spans="1:3" ht="12" customHeight="1" x14ac:dyDescent="0.2">
      <c r="A32248" s="178" t="s">
        <v>51056</v>
      </c>
      <c r="B32248" s="179" t="s">
        <v>51057</v>
      </c>
      <c r="C32248" s="178" t="s">
        <v>23897</v>
      </c>
    </row>
    <row r="32249" spans="1:3" ht="12" customHeight="1" x14ac:dyDescent="0.2">
      <c r="A32249" s="178" t="s">
        <v>51058</v>
      </c>
      <c r="B32249" s="179" t="s">
        <v>51059</v>
      </c>
      <c r="C32249" s="178" t="s">
        <v>23897</v>
      </c>
    </row>
    <row r="32250" spans="1:3" ht="12" customHeight="1" x14ac:dyDescent="0.2">
      <c r="A32250" s="178" t="s">
        <v>51060</v>
      </c>
      <c r="B32250" s="179" t="s">
        <v>51061</v>
      </c>
      <c r="C32250" s="178" t="s">
        <v>23897</v>
      </c>
    </row>
    <row r="32251" spans="1:3" ht="12" customHeight="1" x14ac:dyDescent="0.2"/>
    <row r="32252" spans="1:3" ht="12" customHeight="1" x14ac:dyDescent="0.2">
      <c r="A32252" s="178" t="s">
        <v>51062</v>
      </c>
      <c r="B32252" s="179" t="s">
        <v>51063</v>
      </c>
      <c r="C32252" s="178" t="s">
        <v>35398</v>
      </c>
    </row>
    <row r="32253" spans="1:3" ht="12" customHeight="1" x14ac:dyDescent="0.2">
      <c r="A32253" s="178" t="s">
        <v>51064</v>
      </c>
      <c r="B32253" s="179" t="s">
        <v>51065</v>
      </c>
      <c r="C32253" s="178" t="s">
        <v>35398</v>
      </c>
    </row>
    <row r="32254" spans="1:3" ht="12" customHeight="1" x14ac:dyDescent="0.2">
      <c r="A32254" s="178" t="s">
        <v>51066</v>
      </c>
      <c r="B32254" s="179" t="s">
        <v>51067</v>
      </c>
      <c r="C32254" s="178" t="s">
        <v>35398</v>
      </c>
    </row>
    <row r="32255" spans="1:3" ht="12" customHeight="1" x14ac:dyDescent="0.2">
      <c r="A32255" s="178" t="s">
        <v>51068</v>
      </c>
      <c r="B32255" s="179" t="s">
        <v>51069</v>
      </c>
      <c r="C32255" s="178" t="s">
        <v>35398</v>
      </c>
    </row>
    <row r="32256" spans="1:3" ht="12" customHeight="1" x14ac:dyDescent="0.2">
      <c r="A32256" s="178" t="s">
        <v>51070</v>
      </c>
      <c r="B32256" s="179" t="s">
        <v>51071</v>
      </c>
      <c r="C32256" s="178" t="s">
        <v>35398</v>
      </c>
    </row>
    <row r="32257" spans="1:3" ht="12" customHeight="1" x14ac:dyDescent="0.2">
      <c r="A32257" s="178" t="s">
        <v>51072</v>
      </c>
      <c r="B32257" s="179" t="s">
        <v>51073</v>
      </c>
      <c r="C32257" s="178" t="s">
        <v>35398</v>
      </c>
    </row>
    <row r="32258" spans="1:3" ht="12" customHeight="1" x14ac:dyDescent="0.2">
      <c r="A32258" s="178" t="s">
        <v>51074</v>
      </c>
      <c r="B32258" s="179" t="s">
        <v>51075</v>
      </c>
      <c r="C32258" s="178" t="s">
        <v>35398</v>
      </c>
    </row>
    <row r="32259" spans="1:3" ht="12" customHeight="1" x14ac:dyDescent="0.2">
      <c r="A32259" s="178" t="s">
        <v>51076</v>
      </c>
      <c r="B32259" s="179" t="s">
        <v>51077</v>
      </c>
      <c r="C32259" s="178" t="s">
        <v>35398</v>
      </c>
    </row>
    <row r="32260" spans="1:3" ht="12" customHeight="1" x14ac:dyDescent="0.2"/>
    <row r="32261" spans="1:3" ht="12" customHeight="1" x14ac:dyDescent="0.2">
      <c r="A32261" s="178" t="s">
        <v>51078</v>
      </c>
      <c r="B32261" s="179" t="s">
        <v>51079</v>
      </c>
      <c r="C32261" s="178" t="s">
        <v>23897</v>
      </c>
    </row>
    <row r="32262" spans="1:3" ht="12" customHeight="1" x14ac:dyDescent="0.2">
      <c r="A32262" s="178" t="s">
        <v>51080</v>
      </c>
      <c r="B32262" s="179" t="s">
        <v>51081</v>
      </c>
      <c r="C32262" s="178" t="s">
        <v>23897</v>
      </c>
    </row>
    <row r="32263" spans="1:3" ht="12" customHeight="1" x14ac:dyDescent="0.2"/>
    <row r="32264" spans="1:3" ht="12" customHeight="1" x14ac:dyDescent="0.2">
      <c r="A32264" s="178" t="s">
        <v>51082</v>
      </c>
      <c r="B32264" s="179" t="s">
        <v>51083</v>
      </c>
      <c r="C32264" s="178" t="s">
        <v>35398</v>
      </c>
    </row>
    <row r="32265" spans="1:3" ht="12" customHeight="1" x14ac:dyDescent="0.2">
      <c r="A32265" s="178" t="s">
        <v>51084</v>
      </c>
      <c r="B32265" s="179" t="s">
        <v>51085</v>
      </c>
      <c r="C32265" s="178" t="s">
        <v>35398</v>
      </c>
    </row>
    <row r="32266" spans="1:3" ht="12" customHeight="1" x14ac:dyDescent="0.2">
      <c r="A32266" s="178" t="s">
        <v>51086</v>
      </c>
      <c r="B32266" s="179" t="s">
        <v>51087</v>
      </c>
      <c r="C32266" s="178" t="s">
        <v>35398</v>
      </c>
    </row>
    <row r="32267" spans="1:3" ht="12" customHeight="1" x14ac:dyDescent="0.2"/>
    <row r="32268" spans="1:3" ht="12" customHeight="1" x14ac:dyDescent="0.2">
      <c r="A32268" s="178" t="s">
        <v>51088</v>
      </c>
      <c r="B32268" s="179" t="s">
        <v>51089</v>
      </c>
      <c r="C32268" s="178" t="s">
        <v>35398</v>
      </c>
    </row>
    <row r="32269" spans="1:3" ht="12" customHeight="1" x14ac:dyDescent="0.2">
      <c r="A32269" s="178" t="s">
        <v>51090</v>
      </c>
      <c r="B32269" s="179" t="s">
        <v>51091</v>
      </c>
      <c r="C32269" s="178" t="s">
        <v>35398</v>
      </c>
    </row>
    <row r="32270" spans="1:3" ht="12" customHeight="1" x14ac:dyDescent="0.2">
      <c r="A32270" s="178" t="s">
        <v>51092</v>
      </c>
      <c r="B32270" s="179" t="s">
        <v>51093</v>
      </c>
      <c r="C32270" s="178" t="s">
        <v>35398</v>
      </c>
    </row>
    <row r="32271" spans="1:3" ht="12" customHeight="1" x14ac:dyDescent="0.2">
      <c r="A32271" s="178" t="s">
        <v>51094</v>
      </c>
      <c r="B32271" s="179" t="s">
        <v>51095</v>
      </c>
      <c r="C32271" s="178" t="s">
        <v>35398</v>
      </c>
    </row>
    <row r="32272" spans="1:3" ht="12" customHeight="1" x14ac:dyDescent="0.2">
      <c r="A32272" s="178" t="s">
        <v>51096</v>
      </c>
      <c r="B32272" s="179" t="s">
        <v>51097</v>
      </c>
      <c r="C32272" s="178" t="s">
        <v>35398</v>
      </c>
    </row>
    <row r="32273" spans="1:3" ht="12" customHeight="1" x14ac:dyDescent="0.2">
      <c r="A32273" s="178" t="s">
        <v>51098</v>
      </c>
      <c r="B32273" s="179" t="s">
        <v>51099</v>
      </c>
      <c r="C32273" s="178" t="s">
        <v>35398</v>
      </c>
    </row>
    <row r="32274" spans="1:3" ht="12" customHeight="1" x14ac:dyDescent="0.2">
      <c r="A32274" s="178" t="s">
        <v>51100</v>
      </c>
      <c r="B32274" s="179" t="s">
        <v>51101</v>
      </c>
      <c r="C32274" s="178" t="s">
        <v>35398</v>
      </c>
    </row>
    <row r="32275" spans="1:3" ht="12" customHeight="1" x14ac:dyDescent="0.2">
      <c r="A32275" s="178" t="s">
        <v>51102</v>
      </c>
      <c r="B32275" s="179" t="s">
        <v>51103</v>
      </c>
      <c r="C32275" s="178" t="s">
        <v>35398</v>
      </c>
    </row>
    <row r="32276" spans="1:3" ht="12" customHeight="1" x14ac:dyDescent="0.2">
      <c r="A32276" s="178" t="s">
        <v>51104</v>
      </c>
      <c r="B32276" s="179" t="s">
        <v>51105</v>
      </c>
      <c r="C32276" s="178" t="s">
        <v>35398</v>
      </c>
    </row>
    <row r="32277" spans="1:3" ht="12" customHeight="1" x14ac:dyDescent="0.2">
      <c r="A32277" s="178" t="s">
        <v>51106</v>
      </c>
      <c r="B32277" s="179" t="s">
        <v>51107</v>
      </c>
      <c r="C32277" s="178" t="s">
        <v>35398</v>
      </c>
    </row>
    <row r="32278" spans="1:3" ht="12" customHeight="1" x14ac:dyDescent="0.2">
      <c r="A32278" s="178" t="s">
        <v>51108</v>
      </c>
      <c r="B32278" s="179" t="s">
        <v>51109</v>
      </c>
      <c r="C32278" s="178" t="s">
        <v>35398</v>
      </c>
    </row>
    <row r="32279" spans="1:3" ht="12" customHeight="1" x14ac:dyDescent="0.2">
      <c r="A32279" s="178" t="s">
        <v>51110</v>
      </c>
      <c r="B32279" s="179" t="s">
        <v>51111</v>
      </c>
      <c r="C32279" s="178" t="s">
        <v>35398</v>
      </c>
    </row>
    <row r="32280" spans="1:3" ht="12" customHeight="1" x14ac:dyDescent="0.2">
      <c r="A32280" s="178" t="s">
        <v>51112</v>
      </c>
      <c r="B32280" s="179" t="s">
        <v>51113</v>
      </c>
      <c r="C32280" s="178" t="s">
        <v>35398</v>
      </c>
    </row>
    <row r="32281" spans="1:3" ht="12" customHeight="1" x14ac:dyDescent="0.2">
      <c r="A32281" s="178" t="s">
        <v>51114</v>
      </c>
      <c r="B32281" s="179" t="s">
        <v>51115</v>
      </c>
      <c r="C32281" s="178" t="s">
        <v>35398</v>
      </c>
    </row>
    <row r="32282" spans="1:3" ht="12" customHeight="1" x14ac:dyDescent="0.2"/>
    <row r="32283" spans="1:3" ht="12" customHeight="1" x14ac:dyDescent="0.2">
      <c r="A32283" s="178" t="s">
        <v>51116</v>
      </c>
      <c r="B32283" s="179" t="s">
        <v>51117</v>
      </c>
      <c r="C32283" s="178" t="s">
        <v>35398</v>
      </c>
    </row>
    <row r="32284" spans="1:3" ht="12" customHeight="1" x14ac:dyDescent="0.2">
      <c r="A32284" s="178" t="s">
        <v>51118</v>
      </c>
      <c r="B32284" s="179" t="s">
        <v>51119</v>
      </c>
      <c r="C32284" s="178" t="s">
        <v>35398</v>
      </c>
    </row>
    <row r="32285" spans="1:3" ht="12" customHeight="1" x14ac:dyDescent="0.2">
      <c r="A32285" s="178" t="s">
        <v>51120</v>
      </c>
      <c r="B32285" s="179" t="s">
        <v>51121</v>
      </c>
      <c r="C32285" s="178" t="s">
        <v>35398</v>
      </c>
    </row>
    <row r="32286" spans="1:3" ht="12" customHeight="1" x14ac:dyDescent="0.2">
      <c r="A32286" s="178" t="s">
        <v>51122</v>
      </c>
      <c r="B32286" s="179" t="s">
        <v>51123</v>
      </c>
      <c r="C32286" s="178" t="s">
        <v>35398</v>
      </c>
    </row>
    <row r="32287" spans="1:3" ht="12" customHeight="1" x14ac:dyDescent="0.2">
      <c r="A32287" s="178" t="s">
        <v>51124</v>
      </c>
      <c r="B32287" s="179" t="s">
        <v>51125</v>
      </c>
      <c r="C32287" s="178" t="s">
        <v>35398</v>
      </c>
    </row>
    <row r="32288" spans="1:3" ht="12" customHeight="1" x14ac:dyDescent="0.2"/>
    <row r="32289" spans="1:3" ht="12" customHeight="1" x14ac:dyDescent="0.2">
      <c r="A32289" s="178" t="s">
        <v>51126</v>
      </c>
      <c r="B32289" s="179" t="s">
        <v>51127</v>
      </c>
      <c r="C32289" s="178" t="s">
        <v>23897</v>
      </c>
    </row>
    <row r="32290" spans="1:3" ht="12" customHeight="1" x14ac:dyDescent="0.2">
      <c r="A32290" s="178" t="s">
        <v>51128</v>
      </c>
      <c r="B32290" s="179" t="s">
        <v>51129</v>
      </c>
      <c r="C32290" s="178" t="s">
        <v>23897</v>
      </c>
    </row>
    <row r="32291" spans="1:3" ht="12" customHeight="1" x14ac:dyDescent="0.2">
      <c r="A32291" s="178" t="s">
        <v>51130</v>
      </c>
      <c r="B32291" s="179" t="s">
        <v>51131</v>
      </c>
      <c r="C32291" s="178" t="s">
        <v>23897</v>
      </c>
    </row>
    <row r="32292" spans="1:3" ht="12" customHeight="1" x14ac:dyDescent="0.2">
      <c r="A32292" s="178" t="s">
        <v>51132</v>
      </c>
      <c r="B32292" s="179" t="s">
        <v>51133</v>
      </c>
      <c r="C32292" s="178" t="s">
        <v>23897</v>
      </c>
    </row>
    <row r="32293" spans="1:3" ht="12" customHeight="1" x14ac:dyDescent="0.2">
      <c r="A32293" s="178" t="s">
        <v>51134</v>
      </c>
      <c r="B32293" s="179" t="s">
        <v>51135</v>
      </c>
      <c r="C32293" s="178" t="s">
        <v>23897</v>
      </c>
    </row>
    <row r="32294" spans="1:3" ht="12" customHeight="1" x14ac:dyDescent="0.2"/>
    <row r="32295" spans="1:3" ht="12" customHeight="1" x14ac:dyDescent="0.2">
      <c r="A32295" s="178" t="s">
        <v>51136</v>
      </c>
      <c r="B32295" s="179" t="s">
        <v>51137</v>
      </c>
      <c r="C32295" s="178" t="s">
        <v>35398</v>
      </c>
    </row>
    <row r="32296" spans="1:3" ht="12" customHeight="1" x14ac:dyDescent="0.2">
      <c r="A32296" s="178" t="s">
        <v>51138</v>
      </c>
      <c r="B32296" s="179" t="s">
        <v>51139</v>
      </c>
      <c r="C32296" s="178" t="s">
        <v>35398</v>
      </c>
    </row>
    <row r="32297" spans="1:3" ht="12" customHeight="1" x14ac:dyDescent="0.2">
      <c r="A32297" s="178" t="s">
        <v>51140</v>
      </c>
      <c r="B32297" s="179" t="s">
        <v>51141</v>
      </c>
      <c r="C32297" s="178" t="s">
        <v>35398</v>
      </c>
    </row>
    <row r="32298" spans="1:3" ht="12" customHeight="1" x14ac:dyDescent="0.2">
      <c r="A32298" s="178" t="s">
        <v>51142</v>
      </c>
      <c r="B32298" s="179" t="s">
        <v>51143</v>
      </c>
      <c r="C32298" s="178" t="s">
        <v>35398</v>
      </c>
    </row>
    <row r="32299" spans="1:3" ht="12" customHeight="1" x14ac:dyDescent="0.2">
      <c r="A32299" s="178" t="s">
        <v>51144</v>
      </c>
      <c r="B32299" s="179" t="s">
        <v>51145</v>
      </c>
      <c r="C32299" s="178" t="s">
        <v>35398</v>
      </c>
    </row>
    <row r="32300" spans="1:3" ht="12" customHeight="1" x14ac:dyDescent="0.2">
      <c r="A32300" s="178" t="s">
        <v>51146</v>
      </c>
      <c r="B32300" s="179" t="s">
        <v>51147</v>
      </c>
      <c r="C32300" s="178" t="s">
        <v>35398</v>
      </c>
    </row>
    <row r="32301" spans="1:3" ht="12" customHeight="1" x14ac:dyDescent="0.2">
      <c r="A32301" s="178" t="s">
        <v>51148</v>
      </c>
      <c r="B32301" s="179" t="s">
        <v>51149</v>
      </c>
      <c r="C32301" s="178" t="s">
        <v>35398</v>
      </c>
    </row>
    <row r="32302" spans="1:3" ht="12" customHeight="1" x14ac:dyDescent="0.2">
      <c r="A32302" s="178" t="s">
        <v>51150</v>
      </c>
      <c r="B32302" s="179" t="s">
        <v>51151</v>
      </c>
      <c r="C32302" s="178" t="s">
        <v>35398</v>
      </c>
    </row>
    <row r="32303" spans="1:3" ht="12" customHeight="1" x14ac:dyDescent="0.2">
      <c r="A32303" s="178" t="s">
        <v>51152</v>
      </c>
      <c r="B32303" s="179" t="s">
        <v>51153</v>
      </c>
      <c r="C32303" s="178" t="s">
        <v>35398</v>
      </c>
    </row>
    <row r="32304" spans="1:3" ht="12" customHeight="1" x14ac:dyDescent="0.2">
      <c r="A32304" s="178" t="s">
        <v>51154</v>
      </c>
      <c r="B32304" s="179" t="s">
        <v>51155</v>
      </c>
      <c r="C32304" s="178" t="s">
        <v>35398</v>
      </c>
    </row>
    <row r="32305" spans="1:3" ht="12" customHeight="1" x14ac:dyDescent="0.2"/>
    <row r="32306" spans="1:3" ht="12" customHeight="1" x14ac:dyDescent="0.2">
      <c r="A32306" s="178" t="s">
        <v>51156</v>
      </c>
      <c r="B32306" s="179" t="s">
        <v>51157</v>
      </c>
      <c r="C32306" s="178" t="s">
        <v>23897</v>
      </c>
    </row>
    <row r="32307" spans="1:3" ht="12" customHeight="1" x14ac:dyDescent="0.2">
      <c r="A32307" s="178" t="s">
        <v>51158</v>
      </c>
      <c r="B32307" s="179" t="s">
        <v>51159</v>
      </c>
      <c r="C32307" s="178" t="s">
        <v>23897</v>
      </c>
    </row>
    <row r="32308" spans="1:3" ht="12" customHeight="1" x14ac:dyDescent="0.2"/>
    <row r="32309" spans="1:3" ht="12" customHeight="1" x14ac:dyDescent="0.2">
      <c r="A32309" s="178" t="s">
        <v>51160</v>
      </c>
      <c r="B32309" s="179" t="s">
        <v>51161</v>
      </c>
      <c r="C32309" s="178" t="s">
        <v>35398</v>
      </c>
    </row>
    <row r="32310" spans="1:3" ht="12" customHeight="1" x14ac:dyDescent="0.2">
      <c r="A32310" s="178" t="s">
        <v>51162</v>
      </c>
      <c r="B32310" s="179" t="s">
        <v>51163</v>
      </c>
      <c r="C32310" s="178" t="s">
        <v>35398</v>
      </c>
    </row>
    <row r="32311" spans="1:3" ht="12" customHeight="1" x14ac:dyDescent="0.2">
      <c r="A32311" s="178" t="s">
        <v>51164</v>
      </c>
      <c r="B32311" s="179" t="s">
        <v>51165</v>
      </c>
      <c r="C32311" s="178" t="s">
        <v>35398</v>
      </c>
    </row>
    <row r="32312" spans="1:3" ht="12" customHeight="1" x14ac:dyDescent="0.2">
      <c r="A32312" s="178" t="s">
        <v>51166</v>
      </c>
      <c r="B32312" s="179" t="s">
        <v>51167</v>
      </c>
      <c r="C32312" s="178" t="s">
        <v>35398</v>
      </c>
    </row>
    <row r="32313" spans="1:3" ht="12" customHeight="1" x14ac:dyDescent="0.2"/>
    <row r="32314" spans="1:3" ht="12" customHeight="1" x14ac:dyDescent="0.2">
      <c r="A32314" s="178" t="s">
        <v>51168</v>
      </c>
      <c r="B32314" s="179" t="s">
        <v>51169</v>
      </c>
      <c r="C32314" s="178" t="s">
        <v>23897</v>
      </c>
    </row>
    <row r="32315" spans="1:3" ht="12" customHeight="1" x14ac:dyDescent="0.2">
      <c r="A32315" s="178" t="s">
        <v>51170</v>
      </c>
      <c r="B32315" s="179" t="s">
        <v>51171</v>
      </c>
      <c r="C32315" s="178" t="s">
        <v>23897</v>
      </c>
    </row>
    <row r="32316" spans="1:3" ht="12" customHeight="1" x14ac:dyDescent="0.2">
      <c r="A32316" s="178" t="s">
        <v>51172</v>
      </c>
      <c r="B32316" s="179" t="s">
        <v>51173</v>
      </c>
      <c r="C32316" s="178" t="s">
        <v>23897</v>
      </c>
    </row>
    <row r="32317" spans="1:3" ht="12" customHeight="1" x14ac:dyDescent="0.2">
      <c r="A32317" s="178" t="s">
        <v>51174</v>
      </c>
      <c r="B32317" s="179" t="s">
        <v>51175</v>
      </c>
      <c r="C32317" s="178" t="s">
        <v>23897</v>
      </c>
    </row>
    <row r="32318" spans="1:3" ht="12" customHeight="1" x14ac:dyDescent="0.2">
      <c r="A32318" s="178" t="s">
        <v>51176</v>
      </c>
      <c r="B32318" s="179" t="s">
        <v>51177</v>
      </c>
      <c r="C32318" s="178" t="s">
        <v>23897</v>
      </c>
    </row>
    <row r="32319" spans="1:3" ht="12" customHeight="1" x14ac:dyDescent="0.2">
      <c r="A32319" s="178" t="s">
        <v>51178</v>
      </c>
      <c r="B32319" s="179" t="s">
        <v>51179</v>
      </c>
      <c r="C32319" s="178" t="s">
        <v>23897</v>
      </c>
    </row>
    <row r="32320" spans="1:3" ht="12" customHeight="1" x14ac:dyDescent="0.2">
      <c r="A32320" s="178" t="s">
        <v>51180</v>
      </c>
      <c r="B32320" s="179" t="s">
        <v>51181</v>
      </c>
      <c r="C32320" s="178" t="s">
        <v>23897</v>
      </c>
    </row>
    <row r="32321" spans="1:3" ht="12" customHeight="1" x14ac:dyDescent="0.2">
      <c r="A32321" s="178" t="s">
        <v>51182</v>
      </c>
      <c r="B32321" s="179" t="s">
        <v>51183</v>
      </c>
      <c r="C32321" s="178" t="s">
        <v>23897</v>
      </c>
    </row>
    <row r="32322" spans="1:3" ht="12" customHeight="1" x14ac:dyDescent="0.2">
      <c r="A32322" s="178" t="s">
        <v>51184</v>
      </c>
      <c r="B32322" s="179" t="s">
        <v>51185</v>
      </c>
      <c r="C32322" s="178" t="s">
        <v>23897</v>
      </c>
    </row>
    <row r="32323" spans="1:3" ht="12" customHeight="1" x14ac:dyDescent="0.2">
      <c r="A32323" s="178" t="s">
        <v>51186</v>
      </c>
      <c r="B32323" s="179" t="s">
        <v>51187</v>
      </c>
      <c r="C32323" s="178" t="s">
        <v>23897</v>
      </c>
    </row>
    <row r="32324" spans="1:3" ht="12" customHeight="1" x14ac:dyDescent="0.2">
      <c r="A32324" s="178" t="s">
        <v>51188</v>
      </c>
      <c r="B32324" s="179" t="s">
        <v>51189</v>
      </c>
      <c r="C32324" s="178" t="s">
        <v>23897</v>
      </c>
    </row>
    <row r="32325" spans="1:3" ht="12" customHeight="1" x14ac:dyDescent="0.2">
      <c r="A32325" s="178" t="s">
        <v>51190</v>
      </c>
      <c r="B32325" s="179" t="s">
        <v>51191</v>
      </c>
      <c r="C32325" s="178" t="s">
        <v>23897</v>
      </c>
    </row>
    <row r="32326" spans="1:3" ht="12" customHeight="1" x14ac:dyDescent="0.2">
      <c r="A32326" s="178" t="s">
        <v>51192</v>
      </c>
      <c r="B32326" s="179" t="s">
        <v>51193</v>
      </c>
      <c r="C32326" s="178" t="s">
        <v>23897</v>
      </c>
    </row>
    <row r="32327" spans="1:3" ht="12" customHeight="1" x14ac:dyDescent="0.2">
      <c r="A32327" s="178" t="s">
        <v>51194</v>
      </c>
      <c r="B32327" s="179" t="s">
        <v>51195</v>
      </c>
      <c r="C32327" s="178" t="s">
        <v>23897</v>
      </c>
    </row>
    <row r="32328" spans="1:3" ht="12" customHeight="1" x14ac:dyDescent="0.2">
      <c r="A32328" s="178" t="s">
        <v>51196</v>
      </c>
      <c r="B32328" s="179" t="s">
        <v>51197</v>
      </c>
      <c r="C32328" s="178" t="s">
        <v>23897</v>
      </c>
    </row>
    <row r="32329" spans="1:3" ht="12" customHeight="1" x14ac:dyDescent="0.2">
      <c r="A32329" s="178" t="s">
        <v>51198</v>
      </c>
      <c r="B32329" s="179" t="s">
        <v>51199</v>
      </c>
      <c r="C32329" s="178" t="s">
        <v>23897</v>
      </c>
    </row>
    <row r="32330" spans="1:3" ht="12" customHeight="1" x14ac:dyDescent="0.2"/>
    <row r="32331" spans="1:3" ht="12" customHeight="1" x14ac:dyDescent="0.2">
      <c r="A32331" s="178" t="s">
        <v>51200</v>
      </c>
      <c r="B32331" s="179" t="s">
        <v>51201</v>
      </c>
      <c r="C32331" s="178" t="s">
        <v>23897</v>
      </c>
    </row>
    <row r="32332" spans="1:3" ht="12" customHeight="1" x14ac:dyDescent="0.2">
      <c r="A32332" s="178" t="s">
        <v>51202</v>
      </c>
      <c r="B32332" s="179" t="s">
        <v>51203</v>
      </c>
      <c r="C32332" s="178" t="s">
        <v>23897</v>
      </c>
    </row>
    <row r="32333" spans="1:3" ht="12" customHeight="1" x14ac:dyDescent="0.2">
      <c r="A32333" s="178" t="s">
        <v>51204</v>
      </c>
      <c r="B32333" s="179" t="s">
        <v>51205</v>
      </c>
      <c r="C32333" s="178" t="s">
        <v>23897</v>
      </c>
    </row>
    <row r="32334" spans="1:3" ht="12" customHeight="1" x14ac:dyDescent="0.2">
      <c r="A32334" s="178" t="s">
        <v>51206</v>
      </c>
      <c r="B32334" s="179" t="s">
        <v>51207</v>
      </c>
      <c r="C32334" s="178" t="s">
        <v>23897</v>
      </c>
    </row>
    <row r="32335" spans="1:3" ht="12" customHeight="1" x14ac:dyDescent="0.2">
      <c r="A32335" s="178" t="s">
        <v>51208</v>
      </c>
      <c r="B32335" s="179" t="s">
        <v>51209</v>
      </c>
      <c r="C32335" s="178" t="s">
        <v>23897</v>
      </c>
    </row>
    <row r="32336" spans="1:3" ht="12" customHeight="1" x14ac:dyDescent="0.2">
      <c r="A32336" s="178" t="s">
        <v>51210</v>
      </c>
      <c r="B32336" s="179" t="s">
        <v>51211</v>
      </c>
      <c r="C32336" s="178" t="s">
        <v>23897</v>
      </c>
    </row>
    <row r="32337" spans="1:3" ht="12" customHeight="1" x14ac:dyDescent="0.2"/>
    <row r="32338" spans="1:3" ht="12" customHeight="1" x14ac:dyDescent="0.2">
      <c r="A32338" s="178" t="s">
        <v>51212</v>
      </c>
      <c r="B32338" s="179" t="s">
        <v>51213</v>
      </c>
      <c r="C32338" s="178" t="s">
        <v>23897</v>
      </c>
    </row>
    <row r="32339" spans="1:3" ht="12" customHeight="1" x14ac:dyDescent="0.2"/>
    <row r="32340" spans="1:3" ht="12" customHeight="1" x14ac:dyDescent="0.2">
      <c r="A32340" s="178" t="s">
        <v>51214</v>
      </c>
      <c r="B32340" s="179" t="s">
        <v>51215</v>
      </c>
      <c r="C32340" s="178" t="s">
        <v>23897</v>
      </c>
    </row>
    <row r="32341" spans="1:3" ht="12" customHeight="1" x14ac:dyDescent="0.2">
      <c r="A32341" s="178" t="s">
        <v>51216</v>
      </c>
      <c r="B32341" s="179" t="s">
        <v>51217</v>
      </c>
      <c r="C32341" s="178" t="s">
        <v>23897</v>
      </c>
    </row>
    <row r="32342" spans="1:3" ht="12" customHeight="1" x14ac:dyDescent="0.2">
      <c r="A32342" s="178" t="s">
        <v>51218</v>
      </c>
      <c r="B32342" s="179" t="s">
        <v>51219</v>
      </c>
      <c r="C32342" s="178" t="s">
        <v>23897</v>
      </c>
    </row>
    <row r="32343" spans="1:3" ht="12" customHeight="1" x14ac:dyDescent="0.2">
      <c r="A32343" s="178" t="s">
        <v>51220</v>
      </c>
      <c r="B32343" s="179" t="s">
        <v>51221</v>
      </c>
      <c r="C32343" s="178" t="s">
        <v>23897</v>
      </c>
    </row>
    <row r="32344" spans="1:3" ht="12" customHeight="1" x14ac:dyDescent="0.2">
      <c r="A32344" s="178" t="s">
        <v>51222</v>
      </c>
      <c r="B32344" s="179" t="s">
        <v>51223</v>
      </c>
      <c r="C32344" s="178" t="s">
        <v>23897</v>
      </c>
    </row>
    <row r="32345" spans="1:3" ht="12" customHeight="1" x14ac:dyDescent="0.2">
      <c r="A32345" s="178" t="s">
        <v>51224</v>
      </c>
      <c r="B32345" s="179" t="s">
        <v>51225</v>
      </c>
      <c r="C32345" s="178" t="s">
        <v>23897</v>
      </c>
    </row>
    <row r="32346" spans="1:3" ht="12" customHeight="1" x14ac:dyDescent="0.2">
      <c r="A32346" s="178" t="s">
        <v>51226</v>
      </c>
      <c r="B32346" s="179" t="s">
        <v>51227</v>
      </c>
      <c r="C32346" s="178" t="s">
        <v>23897</v>
      </c>
    </row>
    <row r="32347" spans="1:3" ht="12" customHeight="1" x14ac:dyDescent="0.2">
      <c r="A32347" s="178" t="s">
        <v>51228</v>
      </c>
      <c r="B32347" s="179" t="s">
        <v>51229</v>
      </c>
      <c r="C32347" s="178" t="s">
        <v>23897</v>
      </c>
    </row>
    <row r="32348" spans="1:3" ht="12" customHeight="1" x14ac:dyDescent="0.2">
      <c r="A32348" s="178" t="s">
        <v>51230</v>
      </c>
      <c r="B32348" s="179" t="s">
        <v>51231</v>
      </c>
      <c r="C32348" s="178" t="s">
        <v>23897</v>
      </c>
    </row>
    <row r="32349" spans="1:3" ht="12" customHeight="1" x14ac:dyDescent="0.2">
      <c r="A32349" s="178" t="s">
        <v>51232</v>
      </c>
      <c r="B32349" s="179" t="s">
        <v>51233</v>
      </c>
      <c r="C32349" s="178" t="s">
        <v>23897</v>
      </c>
    </row>
    <row r="32350" spans="1:3" ht="12" customHeight="1" x14ac:dyDescent="0.2">
      <c r="A32350" s="178" t="s">
        <v>51234</v>
      </c>
      <c r="B32350" s="179" t="s">
        <v>51235</v>
      </c>
      <c r="C32350" s="178" t="s">
        <v>23897</v>
      </c>
    </row>
    <row r="32351" spans="1:3" ht="12" customHeight="1" x14ac:dyDescent="0.2">
      <c r="A32351" s="178" t="s">
        <v>51236</v>
      </c>
      <c r="B32351" s="179" t="s">
        <v>51237</v>
      </c>
      <c r="C32351" s="178" t="s">
        <v>23897</v>
      </c>
    </row>
    <row r="32352" spans="1:3" ht="12" customHeight="1" x14ac:dyDescent="0.2">
      <c r="A32352" s="178" t="s">
        <v>51238</v>
      </c>
      <c r="B32352" s="179" t="s">
        <v>51239</v>
      </c>
      <c r="C32352" s="178" t="s">
        <v>23897</v>
      </c>
    </row>
    <row r="32353" spans="1:3" ht="12" customHeight="1" x14ac:dyDescent="0.2">
      <c r="A32353" s="178" t="s">
        <v>51240</v>
      </c>
      <c r="B32353" s="179" t="s">
        <v>51241</v>
      </c>
      <c r="C32353" s="178" t="s">
        <v>23897</v>
      </c>
    </row>
    <row r="32354" spans="1:3" ht="12" customHeight="1" x14ac:dyDescent="0.2">
      <c r="A32354" s="178" t="s">
        <v>51242</v>
      </c>
      <c r="B32354" s="179" t="s">
        <v>51243</v>
      </c>
      <c r="C32354" s="178" t="s">
        <v>23897</v>
      </c>
    </row>
    <row r="32355" spans="1:3" ht="12" customHeight="1" x14ac:dyDescent="0.2"/>
    <row r="32356" spans="1:3" ht="12" customHeight="1" x14ac:dyDescent="0.2">
      <c r="A32356" s="178" t="s">
        <v>51244</v>
      </c>
      <c r="B32356" s="179" t="s">
        <v>51245</v>
      </c>
      <c r="C32356" s="178" t="s">
        <v>23897</v>
      </c>
    </row>
    <row r="32357" spans="1:3" ht="12" customHeight="1" x14ac:dyDescent="0.2">
      <c r="A32357" s="178" t="s">
        <v>51246</v>
      </c>
      <c r="B32357" s="179" t="s">
        <v>51247</v>
      </c>
      <c r="C32357" s="178" t="s">
        <v>23897</v>
      </c>
    </row>
    <row r="32358" spans="1:3" ht="12" customHeight="1" x14ac:dyDescent="0.2">
      <c r="A32358" s="178" t="s">
        <v>51248</v>
      </c>
      <c r="B32358" s="179" t="s">
        <v>51249</v>
      </c>
      <c r="C32358" s="178" t="s">
        <v>23897</v>
      </c>
    </row>
    <row r="32359" spans="1:3" ht="12" customHeight="1" x14ac:dyDescent="0.2">
      <c r="A32359" s="178" t="s">
        <v>51250</v>
      </c>
      <c r="B32359" s="179" t="s">
        <v>51251</v>
      </c>
      <c r="C32359" s="178" t="s">
        <v>23897</v>
      </c>
    </row>
    <row r="32360" spans="1:3" ht="12" customHeight="1" x14ac:dyDescent="0.2">
      <c r="A32360" s="178" t="s">
        <v>51252</v>
      </c>
      <c r="B32360" s="179" t="s">
        <v>51253</v>
      </c>
      <c r="C32360" s="178" t="s">
        <v>23897</v>
      </c>
    </row>
    <row r="32361" spans="1:3" ht="12" customHeight="1" x14ac:dyDescent="0.2">
      <c r="A32361" s="178" t="s">
        <v>51254</v>
      </c>
      <c r="B32361" s="179" t="s">
        <v>51255</v>
      </c>
      <c r="C32361" s="178" t="s">
        <v>23897</v>
      </c>
    </row>
    <row r="32362" spans="1:3" ht="12" customHeight="1" x14ac:dyDescent="0.2">
      <c r="A32362" s="178" t="s">
        <v>51256</v>
      </c>
      <c r="B32362" s="179" t="s">
        <v>51257</v>
      </c>
      <c r="C32362" s="178" t="s">
        <v>23897</v>
      </c>
    </row>
    <row r="32363" spans="1:3" ht="12" customHeight="1" x14ac:dyDescent="0.2"/>
    <row r="32364" spans="1:3" ht="12" customHeight="1" x14ac:dyDescent="0.2">
      <c r="A32364" s="178" t="s">
        <v>51258</v>
      </c>
      <c r="B32364" s="179" t="s">
        <v>51259</v>
      </c>
      <c r="C32364" s="178" t="s">
        <v>35398</v>
      </c>
    </row>
    <row r="32365" spans="1:3" ht="12" customHeight="1" x14ac:dyDescent="0.2">
      <c r="A32365" s="178" t="s">
        <v>51260</v>
      </c>
      <c r="B32365" s="179" t="s">
        <v>51261</v>
      </c>
      <c r="C32365" s="178" t="s">
        <v>35398</v>
      </c>
    </row>
    <row r="32366" spans="1:3" ht="12" customHeight="1" x14ac:dyDescent="0.2">
      <c r="A32366" s="178" t="s">
        <v>51262</v>
      </c>
      <c r="B32366" s="179" t="s">
        <v>51263</v>
      </c>
      <c r="C32366" s="178" t="s">
        <v>35398</v>
      </c>
    </row>
    <row r="32367" spans="1:3" ht="12" customHeight="1" x14ac:dyDescent="0.2">
      <c r="A32367" s="178" t="s">
        <v>51264</v>
      </c>
      <c r="B32367" s="179" t="s">
        <v>51265</v>
      </c>
      <c r="C32367" s="178" t="s">
        <v>35398</v>
      </c>
    </row>
    <row r="32368" spans="1:3" ht="12" customHeight="1" x14ac:dyDescent="0.2">
      <c r="A32368" s="178" t="s">
        <v>51266</v>
      </c>
      <c r="B32368" s="179" t="s">
        <v>51267</v>
      </c>
      <c r="C32368" s="178" t="s">
        <v>35398</v>
      </c>
    </row>
    <row r="32369" spans="1:3" ht="12" customHeight="1" x14ac:dyDescent="0.2">
      <c r="A32369" s="178" t="s">
        <v>51268</v>
      </c>
      <c r="B32369" s="179" t="s">
        <v>51269</v>
      </c>
      <c r="C32369" s="178" t="s">
        <v>35398</v>
      </c>
    </row>
    <row r="32370" spans="1:3" ht="12" customHeight="1" x14ac:dyDescent="0.2">
      <c r="A32370" s="178" t="s">
        <v>51270</v>
      </c>
      <c r="B32370" s="179" t="s">
        <v>51271</v>
      </c>
      <c r="C32370" s="178" t="s">
        <v>35398</v>
      </c>
    </row>
    <row r="32371" spans="1:3" ht="12" customHeight="1" x14ac:dyDescent="0.2">
      <c r="A32371" s="178" t="s">
        <v>51272</v>
      </c>
      <c r="B32371" s="179" t="s">
        <v>51273</v>
      </c>
      <c r="C32371" s="178" t="s">
        <v>35398</v>
      </c>
    </row>
    <row r="32372" spans="1:3" ht="12" customHeight="1" x14ac:dyDescent="0.2">
      <c r="A32372" s="178" t="s">
        <v>51274</v>
      </c>
      <c r="B32372" s="179" t="s">
        <v>51275</v>
      </c>
      <c r="C32372" s="178" t="s">
        <v>35398</v>
      </c>
    </row>
    <row r="32373" spans="1:3" ht="12" customHeight="1" x14ac:dyDescent="0.2">
      <c r="A32373" s="178" t="s">
        <v>51276</v>
      </c>
      <c r="B32373" s="179" t="s">
        <v>51277</v>
      </c>
      <c r="C32373" s="178" t="s">
        <v>35398</v>
      </c>
    </row>
    <row r="32374" spans="1:3" ht="12" customHeight="1" x14ac:dyDescent="0.2"/>
    <row r="32375" spans="1:3" ht="12" customHeight="1" x14ac:dyDescent="0.2">
      <c r="A32375" s="178" t="s">
        <v>51278</v>
      </c>
      <c r="B32375" s="179" t="s">
        <v>51279</v>
      </c>
      <c r="C32375" s="178" t="s">
        <v>35398</v>
      </c>
    </row>
    <row r="32376" spans="1:3" ht="12" customHeight="1" x14ac:dyDescent="0.2">
      <c r="A32376" s="178" t="s">
        <v>51280</v>
      </c>
      <c r="B32376" s="179" t="s">
        <v>51281</v>
      </c>
      <c r="C32376" s="178" t="s">
        <v>35398</v>
      </c>
    </row>
    <row r="32377" spans="1:3" ht="12" customHeight="1" x14ac:dyDescent="0.2">
      <c r="A32377" s="178" t="s">
        <v>51282</v>
      </c>
      <c r="B32377" s="179" t="s">
        <v>51283</v>
      </c>
      <c r="C32377" s="178" t="s">
        <v>35398</v>
      </c>
    </row>
    <row r="32378" spans="1:3" ht="12" customHeight="1" x14ac:dyDescent="0.2">
      <c r="A32378" s="178" t="s">
        <v>51284</v>
      </c>
      <c r="B32378" s="179" t="s">
        <v>51285</v>
      </c>
      <c r="C32378" s="178" t="s">
        <v>35398</v>
      </c>
    </row>
    <row r="32379" spans="1:3" ht="12" customHeight="1" x14ac:dyDescent="0.2">
      <c r="A32379" s="178" t="s">
        <v>51286</v>
      </c>
      <c r="B32379" s="179" t="s">
        <v>51287</v>
      </c>
      <c r="C32379" s="178" t="s">
        <v>35398</v>
      </c>
    </row>
    <row r="32380" spans="1:3" ht="12" customHeight="1" x14ac:dyDescent="0.2">
      <c r="A32380" s="178" t="s">
        <v>51288</v>
      </c>
      <c r="B32380" s="179" t="s">
        <v>51289</v>
      </c>
      <c r="C32380" s="178" t="s">
        <v>35398</v>
      </c>
    </row>
    <row r="32381" spans="1:3" ht="12" customHeight="1" x14ac:dyDescent="0.2">
      <c r="A32381" s="178" t="s">
        <v>51290</v>
      </c>
      <c r="B32381" s="179" t="s">
        <v>51291</v>
      </c>
      <c r="C32381" s="178" t="s">
        <v>35398</v>
      </c>
    </row>
    <row r="32382" spans="1:3" ht="12" customHeight="1" x14ac:dyDescent="0.2">
      <c r="A32382" s="178" t="s">
        <v>51292</v>
      </c>
      <c r="B32382" s="179" t="s">
        <v>51293</v>
      </c>
      <c r="C32382" s="178" t="s">
        <v>35398</v>
      </c>
    </row>
    <row r="32383" spans="1:3" ht="12" customHeight="1" x14ac:dyDescent="0.2">
      <c r="A32383" s="178" t="s">
        <v>51294</v>
      </c>
      <c r="B32383" s="179" t="s">
        <v>51295</v>
      </c>
      <c r="C32383" s="178" t="s">
        <v>35398</v>
      </c>
    </row>
    <row r="32384" spans="1:3" ht="12" customHeight="1" x14ac:dyDescent="0.2">
      <c r="A32384" s="178" t="s">
        <v>51296</v>
      </c>
      <c r="B32384" s="179" t="s">
        <v>51297</v>
      </c>
      <c r="C32384" s="178" t="s">
        <v>35398</v>
      </c>
    </row>
    <row r="32385" spans="1:3" ht="12" customHeight="1" x14ac:dyDescent="0.2">
      <c r="A32385" s="178" t="s">
        <v>51298</v>
      </c>
      <c r="B32385" s="179" t="s">
        <v>51299</v>
      </c>
      <c r="C32385" s="178" t="s">
        <v>35398</v>
      </c>
    </row>
    <row r="32386" spans="1:3" ht="12" customHeight="1" x14ac:dyDescent="0.2">
      <c r="A32386" s="178" t="s">
        <v>51300</v>
      </c>
      <c r="B32386" s="179" t="s">
        <v>51301</v>
      </c>
      <c r="C32386" s="178" t="s">
        <v>35398</v>
      </c>
    </row>
    <row r="32387" spans="1:3" ht="12" customHeight="1" x14ac:dyDescent="0.2">
      <c r="A32387" s="178" t="s">
        <v>51302</v>
      </c>
      <c r="B32387" s="179" t="s">
        <v>51303</v>
      </c>
      <c r="C32387" s="178" t="s">
        <v>35398</v>
      </c>
    </row>
    <row r="32388" spans="1:3" ht="12" customHeight="1" x14ac:dyDescent="0.2">
      <c r="A32388" s="178" t="s">
        <v>51304</v>
      </c>
      <c r="B32388" s="179" t="s">
        <v>51305</v>
      </c>
      <c r="C32388" s="178" t="s">
        <v>35398</v>
      </c>
    </row>
    <row r="32389" spans="1:3" ht="12" customHeight="1" x14ac:dyDescent="0.2">
      <c r="A32389" s="178" t="s">
        <v>51306</v>
      </c>
      <c r="B32389" s="179" t="s">
        <v>51307</v>
      </c>
      <c r="C32389" s="178" t="s">
        <v>35398</v>
      </c>
    </row>
    <row r="32390" spans="1:3" ht="12" customHeight="1" x14ac:dyDescent="0.2">
      <c r="A32390" s="178" t="s">
        <v>51308</v>
      </c>
      <c r="B32390" s="179" t="s">
        <v>51309</v>
      </c>
      <c r="C32390" s="178" t="s">
        <v>35398</v>
      </c>
    </row>
    <row r="32391" spans="1:3" ht="12" customHeight="1" x14ac:dyDescent="0.2">
      <c r="A32391" s="178" t="s">
        <v>51310</v>
      </c>
      <c r="B32391" s="179" t="s">
        <v>51311</v>
      </c>
      <c r="C32391" s="178" t="s">
        <v>35398</v>
      </c>
    </row>
    <row r="32392" spans="1:3" ht="12" customHeight="1" x14ac:dyDescent="0.2">
      <c r="A32392" s="178" t="s">
        <v>51312</v>
      </c>
      <c r="B32392" s="179" t="s">
        <v>51313</v>
      </c>
      <c r="C32392" s="178" t="s">
        <v>35398</v>
      </c>
    </row>
    <row r="32393" spans="1:3" ht="12" customHeight="1" x14ac:dyDescent="0.2">
      <c r="A32393" s="178" t="s">
        <v>51314</v>
      </c>
      <c r="B32393" s="179" t="s">
        <v>51315</v>
      </c>
      <c r="C32393" s="178" t="s">
        <v>35398</v>
      </c>
    </row>
    <row r="32394" spans="1:3" ht="12" customHeight="1" x14ac:dyDescent="0.2">
      <c r="A32394" s="178" t="s">
        <v>51316</v>
      </c>
      <c r="B32394" s="179" t="s">
        <v>51317</v>
      </c>
      <c r="C32394" s="178" t="s">
        <v>35398</v>
      </c>
    </row>
    <row r="32395" spans="1:3" ht="12" customHeight="1" x14ac:dyDescent="0.2">
      <c r="A32395" s="178" t="s">
        <v>51318</v>
      </c>
      <c r="B32395" s="179" t="s">
        <v>51319</v>
      </c>
      <c r="C32395" s="178" t="s">
        <v>35398</v>
      </c>
    </row>
    <row r="32396" spans="1:3" ht="12" customHeight="1" x14ac:dyDescent="0.2">
      <c r="A32396" s="178" t="s">
        <v>51320</v>
      </c>
      <c r="B32396" s="179" t="s">
        <v>51321</v>
      </c>
      <c r="C32396" s="178" t="s">
        <v>35398</v>
      </c>
    </row>
    <row r="32397" spans="1:3" ht="12" customHeight="1" x14ac:dyDescent="0.2">
      <c r="A32397" s="178" t="s">
        <v>51322</v>
      </c>
      <c r="B32397" s="179" t="s">
        <v>51323</v>
      </c>
      <c r="C32397" s="178" t="s">
        <v>35398</v>
      </c>
    </row>
    <row r="32398" spans="1:3" ht="12" customHeight="1" x14ac:dyDescent="0.2">
      <c r="A32398" s="178" t="s">
        <v>51324</v>
      </c>
      <c r="B32398" s="179" t="s">
        <v>51325</v>
      </c>
      <c r="C32398" s="178" t="s">
        <v>35398</v>
      </c>
    </row>
    <row r="32399" spans="1:3" ht="12" customHeight="1" x14ac:dyDescent="0.2">
      <c r="A32399" s="178" t="s">
        <v>51326</v>
      </c>
      <c r="B32399" s="179" t="s">
        <v>51327</v>
      </c>
      <c r="C32399" s="178" t="s">
        <v>35398</v>
      </c>
    </row>
    <row r="32400" spans="1:3" ht="12" customHeight="1" x14ac:dyDescent="0.2">
      <c r="A32400" s="178" t="s">
        <v>51328</v>
      </c>
      <c r="B32400" s="179" t="s">
        <v>51329</v>
      </c>
      <c r="C32400" s="178" t="s">
        <v>35398</v>
      </c>
    </row>
    <row r="32401" spans="1:3" ht="12" customHeight="1" x14ac:dyDescent="0.2"/>
    <row r="32402" spans="1:3" ht="12" customHeight="1" x14ac:dyDescent="0.2">
      <c r="A32402" s="178" t="s">
        <v>51330</v>
      </c>
      <c r="B32402" s="179" t="s">
        <v>51331</v>
      </c>
      <c r="C32402" s="178" t="s">
        <v>35398</v>
      </c>
    </row>
    <row r="32403" spans="1:3" ht="12" customHeight="1" x14ac:dyDescent="0.2"/>
    <row r="32404" spans="1:3" ht="12" customHeight="1" x14ac:dyDescent="0.2">
      <c r="A32404" s="178" t="s">
        <v>51332</v>
      </c>
      <c r="B32404" s="179" t="s">
        <v>51333</v>
      </c>
      <c r="C32404" s="178" t="s">
        <v>35398</v>
      </c>
    </row>
    <row r="32405" spans="1:3" ht="12" customHeight="1" x14ac:dyDescent="0.2">
      <c r="A32405" s="178" t="s">
        <v>51334</v>
      </c>
      <c r="B32405" s="179" t="s">
        <v>51335</v>
      </c>
      <c r="C32405" s="178" t="s">
        <v>35398</v>
      </c>
    </row>
    <row r="32406" spans="1:3" ht="12" customHeight="1" x14ac:dyDescent="0.2">
      <c r="A32406" s="178" t="s">
        <v>51336</v>
      </c>
      <c r="B32406" s="179" t="s">
        <v>51337</v>
      </c>
      <c r="C32406" s="178" t="s">
        <v>35398</v>
      </c>
    </row>
    <row r="32407" spans="1:3" ht="12" customHeight="1" x14ac:dyDescent="0.2">
      <c r="A32407" s="178" t="s">
        <v>51338</v>
      </c>
      <c r="B32407" s="179" t="s">
        <v>51339</v>
      </c>
      <c r="C32407" s="178" t="s">
        <v>35398</v>
      </c>
    </row>
    <row r="32408" spans="1:3" ht="12" customHeight="1" x14ac:dyDescent="0.2">
      <c r="A32408" s="178" t="s">
        <v>51340</v>
      </c>
      <c r="B32408" s="179" t="s">
        <v>51341</v>
      </c>
      <c r="C32408" s="178" t="s">
        <v>35398</v>
      </c>
    </row>
    <row r="32409" spans="1:3" ht="12" customHeight="1" x14ac:dyDescent="0.2">
      <c r="A32409" s="178" t="s">
        <v>51342</v>
      </c>
      <c r="B32409" s="179" t="s">
        <v>51343</v>
      </c>
      <c r="C32409" s="178" t="s">
        <v>35398</v>
      </c>
    </row>
    <row r="32410" spans="1:3" ht="12" customHeight="1" x14ac:dyDescent="0.2"/>
    <row r="32411" spans="1:3" ht="12" customHeight="1" x14ac:dyDescent="0.2">
      <c r="A32411" s="178" t="s">
        <v>51344</v>
      </c>
      <c r="B32411" s="179" t="s">
        <v>51345</v>
      </c>
      <c r="C32411" s="178" t="s">
        <v>39064</v>
      </c>
    </row>
    <row r="32412" spans="1:3" ht="12" customHeight="1" x14ac:dyDescent="0.2">
      <c r="A32412" s="178" t="s">
        <v>51346</v>
      </c>
      <c r="B32412" s="179" t="s">
        <v>51347</v>
      </c>
      <c r="C32412" s="178" t="s">
        <v>39064</v>
      </c>
    </row>
    <row r="32413" spans="1:3" ht="12" customHeight="1" x14ac:dyDescent="0.2">
      <c r="A32413" s="178" t="s">
        <v>51348</v>
      </c>
      <c r="B32413" s="179" t="s">
        <v>51349</v>
      </c>
      <c r="C32413" s="178" t="s">
        <v>39064</v>
      </c>
    </row>
    <row r="32414" spans="1:3" ht="12" customHeight="1" x14ac:dyDescent="0.2">
      <c r="A32414" s="178" t="s">
        <v>51350</v>
      </c>
      <c r="B32414" s="179" t="s">
        <v>51351</v>
      </c>
      <c r="C32414" s="178" t="s">
        <v>39064</v>
      </c>
    </row>
    <row r="32415" spans="1:3" ht="12" customHeight="1" x14ac:dyDescent="0.2">
      <c r="A32415" s="178" t="s">
        <v>51352</v>
      </c>
      <c r="B32415" s="179" t="s">
        <v>51353</v>
      </c>
      <c r="C32415" s="178" t="s">
        <v>39064</v>
      </c>
    </row>
    <row r="32416" spans="1:3" ht="12" customHeight="1" x14ac:dyDescent="0.2"/>
    <row r="32417" spans="1:3" ht="12" customHeight="1" x14ac:dyDescent="0.2">
      <c r="A32417" s="178" t="s">
        <v>51354</v>
      </c>
      <c r="B32417" s="179" t="s">
        <v>51355</v>
      </c>
      <c r="C32417" s="178" t="s">
        <v>35398</v>
      </c>
    </row>
    <row r="32418" spans="1:3" ht="12" customHeight="1" x14ac:dyDescent="0.2">
      <c r="A32418" s="178" t="s">
        <v>51356</v>
      </c>
      <c r="B32418" s="179" t="s">
        <v>51357</v>
      </c>
      <c r="C32418" s="178" t="s">
        <v>35398</v>
      </c>
    </row>
    <row r="32419" spans="1:3" ht="12" customHeight="1" x14ac:dyDescent="0.2">
      <c r="A32419" s="178" t="s">
        <v>51358</v>
      </c>
      <c r="B32419" s="179" t="s">
        <v>51359</v>
      </c>
      <c r="C32419" s="178" t="s">
        <v>35398</v>
      </c>
    </row>
    <row r="32420" spans="1:3" ht="12" customHeight="1" x14ac:dyDescent="0.2">
      <c r="A32420" s="178" t="s">
        <v>51360</v>
      </c>
      <c r="B32420" s="179" t="s">
        <v>51361</v>
      </c>
      <c r="C32420" s="178" t="s">
        <v>35398</v>
      </c>
    </row>
    <row r="32421" spans="1:3" ht="12" customHeight="1" x14ac:dyDescent="0.2">
      <c r="A32421" s="178" t="s">
        <v>51362</v>
      </c>
      <c r="B32421" s="179" t="s">
        <v>51363</v>
      </c>
      <c r="C32421" s="178" t="s">
        <v>35398</v>
      </c>
    </row>
    <row r="32422" spans="1:3" ht="12" customHeight="1" x14ac:dyDescent="0.2">
      <c r="A32422" s="178" t="s">
        <v>51364</v>
      </c>
      <c r="B32422" s="179" t="s">
        <v>51365</v>
      </c>
      <c r="C32422" s="178" t="s">
        <v>35398</v>
      </c>
    </row>
    <row r="32423" spans="1:3" ht="12" customHeight="1" x14ac:dyDescent="0.2">
      <c r="A32423" s="178" t="s">
        <v>51366</v>
      </c>
      <c r="B32423" s="179" t="s">
        <v>51367</v>
      </c>
      <c r="C32423" s="178" t="s">
        <v>35398</v>
      </c>
    </row>
    <row r="32424" spans="1:3" ht="12" customHeight="1" x14ac:dyDescent="0.2">
      <c r="A32424" s="178" t="s">
        <v>51368</v>
      </c>
      <c r="B32424" s="179" t="s">
        <v>51369</v>
      </c>
      <c r="C32424" s="178" t="s">
        <v>35398</v>
      </c>
    </row>
    <row r="32425" spans="1:3" ht="12" customHeight="1" x14ac:dyDescent="0.2">
      <c r="A32425" s="178" t="s">
        <v>51370</v>
      </c>
      <c r="B32425" s="179" t="s">
        <v>51371</v>
      </c>
      <c r="C32425" s="178" t="s">
        <v>35398</v>
      </c>
    </row>
    <row r="32426" spans="1:3" ht="12" customHeight="1" x14ac:dyDescent="0.2"/>
    <row r="32427" spans="1:3" ht="12" customHeight="1" x14ac:dyDescent="0.2">
      <c r="A32427" s="178" t="s">
        <v>51372</v>
      </c>
      <c r="B32427" s="179" t="s">
        <v>51373</v>
      </c>
      <c r="C32427" s="178" t="s">
        <v>35398</v>
      </c>
    </row>
    <row r="32428" spans="1:3" ht="12" customHeight="1" x14ac:dyDescent="0.2">
      <c r="A32428" s="178" t="s">
        <v>51374</v>
      </c>
      <c r="B32428" s="179" t="s">
        <v>51375</v>
      </c>
      <c r="C32428" s="178" t="s">
        <v>35398</v>
      </c>
    </row>
    <row r="32429" spans="1:3" ht="12" customHeight="1" x14ac:dyDescent="0.2">
      <c r="A32429" s="178" t="s">
        <v>51376</v>
      </c>
      <c r="B32429" s="179" t="s">
        <v>51377</v>
      </c>
      <c r="C32429" s="178" t="s">
        <v>35398</v>
      </c>
    </row>
    <row r="32430" spans="1:3" ht="12" customHeight="1" x14ac:dyDescent="0.2">
      <c r="A32430" s="178" t="s">
        <v>51378</v>
      </c>
      <c r="B32430" s="179" t="s">
        <v>51379</v>
      </c>
      <c r="C32430" s="178" t="s">
        <v>35398</v>
      </c>
    </row>
    <row r="32431" spans="1:3" ht="12" customHeight="1" x14ac:dyDescent="0.2">
      <c r="A32431" s="178" t="s">
        <v>51380</v>
      </c>
      <c r="B32431" s="179" t="s">
        <v>51381</v>
      </c>
      <c r="C32431" s="178" t="s">
        <v>35398</v>
      </c>
    </row>
    <row r="32432" spans="1:3" ht="12" customHeight="1" x14ac:dyDescent="0.2">
      <c r="A32432" s="178" t="s">
        <v>51382</v>
      </c>
      <c r="B32432" s="179" t="s">
        <v>51383</v>
      </c>
      <c r="C32432" s="178" t="s">
        <v>35398</v>
      </c>
    </row>
    <row r="32433" spans="1:3" ht="12" customHeight="1" x14ac:dyDescent="0.2">
      <c r="A32433" s="178" t="s">
        <v>51384</v>
      </c>
      <c r="B32433" s="179" t="s">
        <v>51385</v>
      </c>
      <c r="C32433" s="178" t="s">
        <v>35398</v>
      </c>
    </row>
    <row r="32434" spans="1:3" ht="12" customHeight="1" x14ac:dyDescent="0.2"/>
    <row r="32435" spans="1:3" ht="12" customHeight="1" x14ac:dyDescent="0.2">
      <c r="A32435" s="178" t="s">
        <v>51386</v>
      </c>
      <c r="B32435" s="179" t="s">
        <v>51387</v>
      </c>
      <c r="C32435" s="178" t="s">
        <v>23897</v>
      </c>
    </row>
    <row r="32436" spans="1:3" ht="12" customHeight="1" x14ac:dyDescent="0.2">
      <c r="A32436" s="178" t="s">
        <v>51388</v>
      </c>
      <c r="B32436" s="179" t="s">
        <v>51389</v>
      </c>
      <c r="C32436" s="178" t="s">
        <v>23897</v>
      </c>
    </row>
    <row r="32437" spans="1:3" ht="12" customHeight="1" x14ac:dyDescent="0.2">
      <c r="A32437" s="178" t="s">
        <v>51390</v>
      </c>
      <c r="B32437" s="179" t="s">
        <v>51391</v>
      </c>
      <c r="C32437" s="178" t="s">
        <v>23897</v>
      </c>
    </row>
    <row r="32438" spans="1:3" ht="12" customHeight="1" x14ac:dyDescent="0.2">
      <c r="A32438" s="178" t="s">
        <v>51392</v>
      </c>
      <c r="B32438" s="179" t="s">
        <v>51393</v>
      </c>
      <c r="C32438" s="178" t="s">
        <v>23897</v>
      </c>
    </row>
    <row r="32439" spans="1:3" ht="12" customHeight="1" x14ac:dyDescent="0.2">
      <c r="A32439" s="178" t="s">
        <v>51394</v>
      </c>
      <c r="B32439" s="179" t="s">
        <v>51395</v>
      </c>
      <c r="C32439" s="178" t="s">
        <v>23897</v>
      </c>
    </row>
    <row r="32440" spans="1:3" ht="12" customHeight="1" x14ac:dyDescent="0.2">
      <c r="A32440" s="178" t="s">
        <v>51396</v>
      </c>
      <c r="B32440" s="179" t="s">
        <v>51397</v>
      </c>
      <c r="C32440" s="178" t="s">
        <v>23897</v>
      </c>
    </row>
    <row r="32441" spans="1:3" ht="12" customHeight="1" x14ac:dyDescent="0.2">
      <c r="A32441" s="178" t="s">
        <v>51398</v>
      </c>
      <c r="B32441" s="179" t="s">
        <v>51399</v>
      </c>
      <c r="C32441" s="178" t="s">
        <v>23897</v>
      </c>
    </row>
    <row r="32442" spans="1:3" ht="12" customHeight="1" x14ac:dyDescent="0.2">
      <c r="A32442" s="178" t="s">
        <v>51400</v>
      </c>
      <c r="B32442" s="179" t="s">
        <v>51401</v>
      </c>
      <c r="C32442" s="178" t="s">
        <v>23897</v>
      </c>
    </row>
    <row r="32443" spans="1:3" ht="12" customHeight="1" x14ac:dyDescent="0.2">
      <c r="A32443" s="178" t="s">
        <v>51402</v>
      </c>
      <c r="B32443" s="179" t="s">
        <v>51403</v>
      </c>
      <c r="C32443" s="178" t="s">
        <v>23897</v>
      </c>
    </row>
    <row r="32444" spans="1:3" ht="12" customHeight="1" x14ac:dyDescent="0.2">
      <c r="A32444" s="178" t="s">
        <v>51404</v>
      </c>
      <c r="B32444" s="179" t="s">
        <v>51405</v>
      </c>
      <c r="C32444" s="178" t="s">
        <v>23897</v>
      </c>
    </row>
    <row r="32445" spans="1:3" ht="12" customHeight="1" x14ac:dyDescent="0.2">
      <c r="A32445" s="178" t="s">
        <v>51406</v>
      </c>
      <c r="B32445" s="179" t="s">
        <v>51407</v>
      </c>
      <c r="C32445" s="178" t="s">
        <v>23897</v>
      </c>
    </row>
    <row r="32446" spans="1:3" ht="12" customHeight="1" x14ac:dyDescent="0.2">
      <c r="A32446" s="178" t="s">
        <v>51408</v>
      </c>
      <c r="B32446" s="179" t="s">
        <v>51409</v>
      </c>
      <c r="C32446" s="178" t="s">
        <v>23897</v>
      </c>
    </row>
    <row r="32447" spans="1:3" ht="12" customHeight="1" x14ac:dyDescent="0.2">
      <c r="A32447" s="178" t="s">
        <v>51410</v>
      </c>
      <c r="B32447" s="179" t="s">
        <v>51411</v>
      </c>
      <c r="C32447" s="178" t="s">
        <v>23897</v>
      </c>
    </row>
    <row r="32448" spans="1:3" ht="12" customHeight="1" x14ac:dyDescent="0.2">
      <c r="A32448" s="178" t="s">
        <v>51412</v>
      </c>
      <c r="B32448" s="179" t="s">
        <v>51413</v>
      </c>
      <c r="C32448" s="178" t="s">
        <v>23897</v>
      </c>
    </row>
    <row r="32449" spans="1:3" ht="12" customHeight="1" x14ac:dyDescent="0.2">
      <c r="A32449" s="178" t="s">
        <v>51414</v>
      </c>
      <c r="B32449" s="179" t="s">
        <v>51415</v>
      </c>
      <c r="C32449" s="178" t="s">
        <v>35431</v>
      </c>
    </row>
    <row r="32450" spans="1:3" ht="12" customHeight="1" x14ac:dyDescent="0.2">
      <c r="A32450" s="178" t="s">
        <v>51416</v>
      </c>
      <c r="B32450" s="179" t="s">
        <v>51417</v>
      </c>
      <c r="C32450" s="178" t="s">
        <v>23897</v>
      </c>
    </row>
    <row r="32451" spans="1:3" ht="12" customHeight="1" x14ac:dyDescent="0.2">
      <c r="A32451" s="178" t="s">
        <v>51418</v>
      </c>
      <c r="B32451" s="179" t="s">
        <v>51419</v>
      </c>
      <c r="C32451" s="178" t="s">
        <v>23897</v>
      </c>
    </row>
    <row r="32452" spans="1:3" ht="12" customHeight="1" x14ac:dyDescent="0.2">
      <c r="A32452" s="178" t="s">
        <v>51420</v>
      </c>
      <c r="B32452" s="179" t="s">
        <v>51421</v>
      </c>
      <c r="C32452" s="178" t="s">
        <v>23897</v>
      </c>
    </row>
    <row r="32453" spans="1:3" ht="12" customHeight="1" x14ac:dyDescent="0.2">
      <c r="A32453" s="178" t="s">
        <v>51422</v>
      </c>
      <c r="B32453" s="179" t="s">
        <v>51423</v>
      </c>
      <c r="C32453" s="178" t="s">
        <v>23897</v>
      </c>
    </row>
    <row r="32454" spans="1:3" ht="12" customHeight="1" x14ac:dyDescent="0.2">
      <c r="A32454" s="178" t="s">
        <v>51424</v>
      </c>
      <c r="B32454" s="179" t="s">
        <v>51425</v>
      </c>
      <c r="C32454" s="178" t="s">
        <v>23897</v>
      </c>
    </row>
    <row r="32455" spans="1:3" ht="12" customHeight="1" x14ac:dyDescent="0.2">
      <c r="A32455" s="178" t="s">
        <v>51426</v>
      </c>
      <c r="B32455" s="179" t="s">
        <v>51427</v>
      </c>
      <c r="C32455" s="178" t="s">
        <v>23897</v>
      </c>
    </row>
    <row r="32456" spans="1:3" ht="12" customHeight="1" x14ac:dyDescent="0.2">
      <c r="A32456" s="178" t="s">
        <v>51428</v>
      </c>
      <c r="B32456" s="179" t="s">
        <v>51429</v>
      </c>
      <c r="C32456" s="178" t="s">
        <v>23897</v>
      </c>
    </row>
    <row r="32457" spans="1:3" ht="12" customHeight="1" x14ac:dyDescent="0.2"/>
    <row r="32458" spans="1:3" ht="12" customHeight="1" x14ac:dyDescent="0.2">
      <c r="A32458" s="178" t="s">
        <v>51430</v>
      </c>
      <c r="B32458" s="179" t="s">
        <v>51431</v>
      </c>
      <c r="C32458" s="178" t="s">
        <v>23897</v>
      </c>
    </row>
    <row r="32459" spans="1:3" ht="12" customHeight="1" x14ac:dyDescent="0.2">
      <c r="A32459" s="178" t="s">
        <v>51432</v>
      </c>
      <c r="B32459" s="179" t="s">
        <v>51433</v>
      </c>
      <c r="C32459" s="178" t="s">
        <v>23897</v>
      </c>
    </row>
    <row r="32460" spans="1:3" ht="12" customHeight="1" x14ac:dyDescent="0.2">
      <c r="A32460" s="178" t="s">
        <v>51434</v>
      </c>
      <c r="B32460" s="179" t="s">
        <v>51435</v>
      </c>
      <c r="C32460" s="178" t="s">
        <v>23897</v>
      </c>
    </row>
    <row r="32461" spans="1:3" ht="12" customHeight="1" x14ac:dyDescent="0.2">
      <c r="A32461" s="178" t="s">
        <v>51436</v>
      </c>
      <c r="B32461" s="179" t="s">
        <v>51437</v>
      </c>
      <c r="C32461" s="178" t="s">
        <v>23897</v>
      </c>
    </row>
    <row r="32462" spans="1:3" ht="12" customHeight="1" x14ac:dyDescent="0.2">
      <c r="A32462" s="178" t="s">
        <v>51438</v>
      </c>
      <c r="B32462" s="179" t="s">
        <v>51439</v>
      </c>
      <c r="C32462" s="178" t="s">
        <v>23897</v>
      </c>
    </row>
    <row r="32463" spans="1:3" ht="12" customHeight="1" x14ac:dyDescent="0.2">
      <c r="A32463" s="178" t="s">
        <v>51440</v>
      </c>
      <c r="B32463" s="179" t="s">
        <v>51441</v>
      </c>
      <c r="C32463" s="178" t="s">
        <v>23897</v>
      </c>
    </row>
    <row r="32464" spans="1:3" ht="12" customHeight="1" x14ac:dyDescent="0.2">
      <c r="A32464" s="178" t="s">
        <v>51442</v>
      </c>
      <c r="B32464" s="179" t="s">
        <v>51443</v>
      </c>
      <c r="C32464" s="178" t="s">
        <v>23897</v>
      </c>
    </row>
    <row r="32465" spans="1:3" ht="12" customHeight="1" x14ac:dyDescent="0.2">
      <c r="A32465" s="178" t="s">
        <v>51444</v>
      </c>
      <c r="B32465" s="179" t="s">
        <v>51445</v>
      </c>
      <c r="C32465" s="178" t="s">
        <v>23897</v>
      </c>
    </row>
    <row r="32466" spans="1:3" ht="12" customHeight="1" x14ac:dyDescent="0.2">
      <c r="A32466" s="178" t="s">
        <v>51446</v>
      </c>
      <c r="B32466" s="179" t="s">
        <v>51447</v>
      </c>
      <c r="C32466" s="178" t="s">
        <v>23897</v>
      </c>
    </row>
    <row r="32467" spans="1:3" ht="12" customHeight="1" x14ac:dyDescent="0.2">
      <c r="A32467" s="178" t="s">
        <v>51448</v>
      </c>
      <c r="B32467" s="179" t="s">
        <v>51449</v>
      </c>
      <c r="C32467" s="178" t="s">
        <v>23897</v>
      </c>
    </row>
    <row r="32468" spans="1:3" ht="12" customHeight="1" x14ac:dyDescent="0.2">
      <c r="A32468" s="178" t="s">
        <v>51450</v>
      </c>
      <c r="B32468" s="179" t="s">
        <v>51451</v>
      </c>
      <c r="C32468" s="178" t="s">
        <v>23897</v>
      </c>
    </row>
    <row r="32469" spans="1:3" ht="12" customHeight="1" x14ac:dyDescent="0.2">
      <c r="A32469" s="178" t="s">
        <v>51452</v>
      </c>
      <c r="B32469" s="179" t="s">
        <v>51453</v>
      </c>
      <c r="C32469" s="178" t="s">
        <v>23897</v>
      </c>
    </row>
    <row r="32470" spans="1:3" ht="12" customHeight="1" x14ac:dyDescent="0.2">
      <c r="A32470" s="178" t="s">
        <v>51454</v>
      </c>
      <c r="B32470" s="179" t="s">
        <v>51455</v>
      </c>
      <c r="C32470" s="178" t="s">
        <v>23897</v>
      </c>
    </row>
    <row r="32471" spans="1:3" ht="12" customHeight="1" x14ac:dyDescent="0.2"/>
    <row r="32472" spans="1:3" ht="12" customHeight="1" x14ac:dyDescent="0.2">
      <c r="A32472" s="178" t="s">
        <v>51456</v>
      </c>
      <c r="B32472" s="179" t="s">
        <v>51457</v>
      </c>
      <c r="C32472" s="178" t="s">
        <v>23897</v>
      </c>
    </row>
    <row r="32473" spans="1:3" ht="12" customHeight="1" x14ac:dyDescent="0.2">
      <c r="A32473" s="178" t="s">
        <v>51458</v>
      </c>
      <c r="B32473" s="179" t="s">
        <v>51459</v>
      </c>
      <c r="C32473" s="178" t="s">
        <v>23897</v>
      </c>
    </row>
    <row r="32474" spans="1:3" ht="12" customHeight="1" x14ac:dyDescent="0.2">
      <c r="A32474" s="178" t="s">
        <v>51460</v>
      </c>
      <c r="B32474" s="179" t="s">
        <v>51461</v>
      </c>
      <c r="C32474" s="178" t="s">
        <v>23897</v>
      </c>
    </row>
    <row r="32475" spans="1:3" ht="12" customHeight="1" x14ac:dyDescent="0.2">
      <c r="A32475" s="178" t="s">
        <v>51462</v>
      </c>
      <c r="B32475" s="179" t="s">
        <v>51463</v>
      </c>
      <c r="C32475" s="178" t="s">
        <v>23897</v>
      </c>
    </row>
    <row r="32476" spans="1:3" ht="12" customHeight="1" x14ac:dyDescent="0.2">
      <c r="A32476" s="178" t="s">
        <v>51464</v>
      </c>
      <c r="B32476" s="179" t="s">
        <v>51465</v>
      </c>
      <c r="C32476" s="178" t="s">
        <v>23897</v>
      </c>
    </row>
    <row r="32477" spans="1:3" ht="12" customHeight="1" x14ac:dyDescent="0.2">
      <c r="A32477" s="178" t="s">
        <v>51466</v>
      </c>
      <c r="B32477" s="179" t="s">
        <v>51467</v>
      </c>
      <c r="C32477" s="178" t="s">
        <v>23897</v>
      </c>
    </row>
    <row r="32478" spans="1:3" ht="12" customHeight="1" x14ac:dyDescent="0.2">
      <c r="A32478" s="178" t="s">
        <v>51468</v>
      </c>
      <c r="B32478" s="179" t="s">
        <v>51469</v>
      </c>
      <c r="C32478" s="178" t="s">
        <v>23897</v>
      </c>
    </row>
    <row r="32479" spans="1:3" ht="12" customHeight="1" x14ac:dyDescent="0.2">
      <c r="A32479" s="178" t="s">
        <v>51470</v>
      </c>
      <c r="B32479" s="179" t="s">
        <v>51471</v>
      </c>
      <c r="C32479" s="178" t="s">
        <v>23897</v>
      </c>
    </row>
    <row r="32480" spans="1:3" ht="12" customHeight="1" x14ac:dyDescent="0.2">
      <c r="A32480" s="178" t="s">
        <v>51472</v>
      </c>
      <c r="B32480" s="179" t="s">
        <v>51473</v>
      </c>
      <c r="C32480" s="178" t="s">
        <v>23897</v>
      </c>
    </row>
    <row r="32481" spans="1:3" ht="12" customHeight="1" x14ac:dyDescent="0.2">
      <c r="A32481" s="178" t="s">
        <v>51474</v>
      </c>
      <c r="B32481" s="179" t="s">
        <v>51475</v>
      </c>
      <c r="C32481" s="178" t="s">
        <v>23897</v>
      </c>
    </row>
    <row r="32482" spans="1:3" ht="12" customHeight="1" x14ac:dyDescent="0.2">
      <c r="A32482" s="178" t="s">
        <v>51476</v>
      </c>
      <c r="B32482" s="179" t="s">
        <v>51477</v>
      </c>
      <c r="C32482" s="178" t="s">
        <v>23897</v>
      </c>
    </row>
    <row r="32483" spans="1:3" ht="12" customHeight="1" x14ac:dyDescent="0.2">
      <c r="A32483" s="178" t="s">
        <v>51478</v>
      </c>
      <c r="B32483" s="179" t="s">
        <v>51479</v>
      </c>
      <c r="C32483" s="178" t="s">
        <v>23897</v>
      </c>
    </row>
    <row r="32484" spans="1:3" ht="12" customHeight="1" x14ac:dyDescent="0.2">
      <c r="A32484" s="178" t="s">
        <v>51480</v>
      </c>
      <c r="B32484" s="179" t="s">
        <v>51481</v>
      </c>
      <c r="C32484" s="178" t="s">
        <v>23897</v>
      </c>
    </row>
    <row r="32485" spans="1:3" ht="12" customHeight="1" x14ac:dyDescent="0.2">
      <c r="A32485" s="178" t="s">
        <v>51482</v>
      </c>
      <c r="B32485" s="179" t="s">
        <v>51483</v>
      </c>
      <c r="C32485" s="178" t="s">
        <v>23897</v>
      </c>
    </row>
    <row r="32486" spans="1:3" ht="12" customHeight="1" x14ac:dyDescent="0.2">
      <c r="A32486" s="178" t="s">
        <v>51484</v>
      </c>
      <c r="B32486" s="179" t="s">
        <v>51485</v>
      </c>
      <c r="C32486" s="178" t="s">
        <v>23897</v>
      </c>
    </row>
    <row r="32487" spans="1:3" ht="12" customHeight="1" x14ac:dyDescent="0.2">
      <c r="A32487" s="178" t="s">
        <v>51486</v>
      </c>
      <c r="B32487" s="179" t="s">
        <v>51487</v>
      </c>
      <c r="C32487" s="178" t="s">
        <v>23897</v>
      </c>
    </row>
    <row r="32488" spans="1:3" ht="12" customHeight="1" x14ac:dyDescent="0.2"/>
    <row r="32489" spans="1:3" ht="12" customHeight="1" x14ac:dyDescent="0.2">
      <c r="A32489" s="178" t="s">
        <v>51488</v>
      </c>
      <c r="B32489" s="179" t="s">
        <v>51489</v>
      </c>
      <c r="C32489" s="178" t="s">
        <v>23897</v>
      </c>
    </row>
    <row r="32490" spans="1:3" ht="12" customHeight="1" x14ac:dyDescent="0.2">
      <c r="A32490" s="178" t="s">
        <v>51490</v>
      </c>
      <c r="B32490" s="179" t="s">
        <v>51491</v>
      </c>
      <c r="C32490" s="178" t="s">
        <v>23897</v>
      </c>
    </row>
    <row r="32491" spans="1:3" ht="12" customHeight="1" x14ac:dyDescent="0.2">
      <c r="A32491" s="178" t="s">
        <v>51492</v>
      </c>
      <c r="B32491" s="179" t="s">
        <v>51493</v>
      </c>
      <c r="C32491" s="178" t="s">
        <v>23897</v>
      </c>
    </row>
    <row r="32492" spans="1:3" ht="12" customHeight="1" x14ac:dyDescent="0.2">
      <c r="A32492" s="178" t="s">
        <v>51494</v>
      </c>
      <c r="B32492" s="179" t="s">
        <v>51495</v>
      </c>
      <c r="C32492" s="178" t="s">
        <v>23897</v>
      </c>
    </row>
    <row r="32493" spans="1:3" ht="12" customHeight="1" x14ac:dyDescent="0.2">
      <c r="A32493" s="178" t="s">
        <v>51496</v>
      </c>
      <c r="B32493" s="179" t="s">
        <v>51497</v>
      </c>
      <c r="C32493" s="178" t="s">
        <v>23897</v>
      </c>
    </row>
    <row r="32494" spans="1:3" ht="12" customHeight="1" x14ac:dyDescent="0.2">
      <c r="A32494" s="178" t="s">
        <v>51498</v>
      </c>
      <c r="B32494" s="179" t="s">
        <v>51499</v>
      </c>
      <c r="C32494" s="178" t="s">
        <v>23897</v>
      </c>
    </row>
    <row r="32495" spans="1:3" ht="12" customHeight="1" x14ac:dyDescent="0.2">
      <c r="A32495" s="178" t="s">
        <v>51500</v>
      </c>
      <c r="B32495" s="179" t="s">
        <v>51501</v>
      </c>
      <c r="C32495" s="178" t="s">
        <v>23897</v>
      </c>
    </row>
    <row r="32496" spans="1:3" ht="12" customHeight="1" x14ac:dyDescent="0.2">
      <c r="A32496" s="178" t="s">
        <v>51502</v>
      </c>
      <c r="B32496" s="179" t="s">
        <v>51503</v>
      </c>
      <c r="C32496" s="178" t="s">
        <v>23897</v>
      </c>
    </row>
    <row r="32497" spans="1:3" ht="12" customHeight="1" x14ac:dyDescent="0.2">
      <c r="A32497" s="178" t="s">
        <v>51504</v>
      </c>
      <c r="B32497" s="179" t="s">
        <v>51505</v>
      </c>
      <c r="C32497" s="178" t="s">
        <v>23897</v>
      </c>
    </row>
    <row r="32498" spans="1:3" ht="12" customHeight="1" x14ac:dyDescent="0.2">
      <c r="A32498" s="178" t="s">
        <v>51506</v>
      </c>
      <c r="B32498" s="179" t="s">
        <v>51507</v>
      </c>
      <c r="C32498" s="178" t="s">
        <v>23897</v>
      </c>
    </row>
    <row r="32499" spans="1:3" ht="12" customHeight="1" x14ac:dyDescent="0.2">
      <c r="A32499" s="178" t="s">
        <v>51508</v>
      </c>
      <c r="B32499" s="179" t="s">
        <v>51509</v>
      </c>
      <c r="C32499" s="178" t="s">
        <v>23897</v>
      </c>
    </row>
    <row r="32500" spans="1:3" ht="12" customHeight="1" x14ac:dyDescent="0.2">
      <c r="A32500" s="178" t="s">
        <v>51510</v>
      </c>
      <c r="B32500" s="179" t="s">
        <v>51511</v>
      </c>
      <c r="C32500" s="178" t="s">
        <v>23897</v>
      </c>
    </row>
    <row r="32501" spans="1:3" ht="12" customHeight="1" x14ac:dyDescent="0.2">
      <c r="A32501" s="178" t="s">
        <v>51512</v>
      </c>
      <c r="B32501" s="179" t="s">
        <v>51513</v>
      </c>
      <c r="C32501" s="178" t="s">
        <v>23897</v>
      </c>
    </row>
    <row r="32502" spans="1:3" ht="12" customHeight="1" x14ac:dyDescent="0.2">
      <c r="A32502" s="178" t="s">
        <v>51514</v>
      </c>
      <c r="B32502" s="179" t="s">
        <v>51515</v>
      </c>
      <c r="C32502" s="178" t="s">
        <v>23897</v>
      </c>
    </row>
    <row r="32503" spans="1:3" ht="12" customHeight="1" x14ac:dyDescent="0.2">
      <c r="A32503" s="178" t="s">
        <v>51516</v>
      </c>
      <c r="B32503" s="179" t="s">
        <v>51517</v>
      </c>
      <c r="C32503" s="178" t="s">
        <v>23897</v>
      </c>
    </row>
    <row r="32504" spans="1:3" ht="12" customHeight="1" x14ac:dyDescent="0.2">
      <c r="A32504" s="178" t="s">
        <v>51518</v>
      </c>
      <c r="B32504" s="179" t="s">
        <v>51519</v>
      </c>
      <c r="C32504" s="178" t="s">
        <v>23897</v>
      </c>
    </row>
    <row r="32505" spans="1:3" ht="12" customHeight="1" x14ac:dyDescent="0.2">
      <c r="A32505" s="178" t="s">
        <v>51520</v>
      </c>
      <c r="B32505" s="179" t="s">
        <v>51521</v>
      </c>
      <c r="C32505" s="178" t="s">
        <v>23897</v>
      </c>
    </row>
    <row r="32506" spans="1:3" ht="12" customHeight="1" x14ac:dyDescent="0.2">
      <c r="A32506" s="178" t="s">
        <v>51522</v>
      </c>
      <c r="B32506" s="179" t="s">
        <v>51523</v>
      </c>
      <c r="C32506" s="178" t="s">
        <v>23897</v>
      </c>
    </row>
    <row r="32507" spans="1:3" ht="12" customHeight="1" x14ac:dyDescent="0.2">
      <c r="A32507" s="178" t="s">
        <v>51524</v>
      </c>
      <c r="B32507" s="179" t="s">
        <v>51525</v>
      </c>
      <c r="C32507" s="178" t="s">
        <v>23897</v>
      </c>
    </row>
    <row r="32508" spans="1:3" ht="12" customHeight="1" x14ac:dyDescent="0.2">
      <c r="A32508" s="178" t="s">
        <v>51526</v>
      </c>
      <c r="B32508" s="179" t="s">
        <v>51527</v>
      </c>
      <c r="C32508" s="178" t="s">
        <v>23897</v>
      </c>
    </row>
    <row r="32509" spans="1:3" ht="12" customHeight="1" x14ac:dyDescent="0.2"/>
    <row r="32510" spans="1:3" ht="12" customHeight="1" x14ac:dyDescent="0.2">
      <c r="A32510" s="178" t="s">
        <v>51528</v>
      </c>
      <c r="B32510" s="179" t="s">
        <v>51529</v>
      </c>
      <c r="C32510" s="178" t="s">
        <v>23897</v>
      </c>
    </row>
    <row r="32511" spans="1:3" ht="12" customHeight="1" x14ac:dyDescent="0.2">
      <c r="A32511" s="178" t="s">
        <v>51530</v>
      </c>
      <c r="B32511" s="179" t="s">
        <v>51531</v>
      </c>
      <c r="C32511" s="178" t="s">
        <v>23897</v>
      </c>
    </row>
    <row r="32512" spans="1:3" ht="12" customHeight="1" x14ac:dyDescent="0.2">
      <c r="A32512" s="178" t="s">
        <v>51532</v>
      </c>
      <c r="B32512" s="179" t="s">
        <v>51533</v>
      </c>
      <c r="C32512" s="178" t="s">
        <v>23897</v>
      </c>
    </row>
    <row r="32513" spans="1:3" ht="12" customHeight="1" x14ac:dyDescent="0.2">
      <c r="A32513" s="178" t="s">
        <v>51534</v>
      </c>
      <c r="B32513" s="179" t="s">
        <v>51535</v>
      </c>
      <c r="C32513" s="178" t="s">
        <v>23897</v>
      </c>
    </row>
    <row r="32514" spans="1:3" ht="12" customHeight="1" x14ac:dyDescent="0.2">
      <c r="A32514" s="178" t="s">
        <v>51536</v>
      </c>
      <c r="B32514" s="179" t="s">
        <v>51537</v>
      </c>
      <c r="C32514" s="178" t="s">
        <v>23897</v>
      </c>
    </row>
    <row r="32515" spans="1:3" ht="12" customHeight="1" x14ac:dyDescent="0.2">
      <c r="A32515" s="178" t="s">
        <v>51538</v>
      </c>
      <c r="B32515" s="179" t="s">
        <v>51539</v>
      </c>
      <c r="C32515" s="178" t="s">
        <v>23897</v>
      </c>
    </row>
    <row r="32516" spans="1:3" ht="12" customHeight="1" x14ac:dyDescent="0.2">
      <c r="A32516" s="178" t="s">
        <v>51540</v>
      </c>
      <c r="B32516" s="179" t="s">
        <v>51541</v>
      </c>
      <c r="C32516" s="178" t="s">
        <v>23897</v>
      </c>
    </row>
    <row r="32517" spans="1:3" ht="12" customHeight="1" x14ac:dyDescent="0.2">
      <c r="A32517" s="178" t="s">
        <v>51542</v>
      </c>
      <c r="B32517" s="179" t="s">
        <v>51543</v>
      </c>
      <c r="C32517" s="178" t="s">
        <v>23897</v>
      </c>
    </row>
    <row r="32518" spans="1:3" ht="12" customHeight="1" x14ac:dyDescent="0.2">
      <c r="A32518" s="178" t="s">
        <v>51544</v>
      </c>
      <c r="B32518" s="179" t="s">
        <v>51545</v>
      </c>
      <c r="C32518" s="178" t="s">
        <v>23897</v>
      </c>
    </row>
    <row r="32519" spans="1:3" ht="12" customHeight="1" x14ac:dyDescent="0.2">
      <c r="A32519" s="178" t="s">
        <v>51546</v>
      </c>
      <c r="B32519" s="179" t="s">
        <v>51547</v>
      </c>
      <c r="C32519" s="178" t="s">
        <v>23897</v>
      </c>
    </row>
    <row r="32520" spans="1:3" ht="12" customHeight="1" x14ac:dyDescent="0.2">
      <c r="A32520" s="178" t="s">
        <v>51548</v>
      </c>
      <c r="B32520" s="179" t="s">
        <v>51549</v>
      </c>
      <c r="C32520" s="178" t="s">
        <v>23897</v>
      </c>
    </row>
    <row r="32521" spans="1:3" ht="12" customHeight="1" x14ac:dyDescent="0.2"/>
    <row r="32522" spans="1:3" ht="12" customHeight="1" x14ac:dyDescent="0.2">
      <c r="A32522" s="178" t="s">
        <v>51550</v>
      </c>
      <c r="B32522" s="179" t="s">
        <v>51551</v>
      </c>
      <c r="C32522" s="178" t="s">
        <v>23897</v>
      </c>
    </row>
    <row r="32523" spans="1:3" ht="12" customHeight="1" x14ac:dyDescent="0.2">
      <c r="A32523" s="178" t="s">
        <v>51552</v>
      </c>
      <c r="B32523" s="179" t="s">
        <v>51553</v>
      </c>
      <c r="C32523" s="178" t="s">
        <v>23897</v>
      </c>
    </row>
    <row r="32524" spans="1:3" ht="12" customHeight="1" x14ac:dyDescent="0.2"/>
    <row r="32525" spans="1:3" ht="12" customHeight="1" x14ac:dyDescent="0.2">
      <c r="A32525" s="178" t="s">
        <v>51554</v>
      </c>
      <c r="B32525" s="179" t="s">
        <v>51555</v>
      </c>
      <c r="C32525" s="178" t="s">
        <v>23897</v>
      </c>
    </row>
    <row r="32526" spans="1:3" ht="12" customHeight="1" x14ac:dyDescent="0.2">
      <c r="A32526" s="178" t="s">
        <v>51556</v>
      </c>
      <c r="B32526" s="179" t="s">
        <v>51557</v>
      </c>
      <c r="C32526" s="178" t="s">
        <v>23897</v>
      </c>
    </row>
    <row r="32527" spans="1:3" ht="12" customHeight="1" x14ac:dyDescent="0.2">
      <c r="A32527" s="178" t="s">
        <v>51558</v>
      </c>
      <c r="B32527" s="179" t="s">
        <v>51559</v>
      </c>
      <c r="C32527" s="178" t="s">
        <v>23897</v>
      </c>
    </row>
    <row r="32528" spans="1:3" ht="12" customHeight="1" x14ac:dyDescent="0.2">
      <c r="A32528" s="178" t="s">
        <v>51560</v>
      </c>
      <c r="B32528" s="179" t="s">
        <v>51561</v>
      </c>
      <c r="C32528" s="178" t="s">
        <v>23897</v>
      </c>
    </row>
    <row r="32529" spans="1:3" ht="12" customHeight="1" x14ac:dyDescent="0.2">
      <c r="A32529" s="178" t="s">
        <v>51562</v>
      </c>
      <c r="B32529" s="179" t="s">
        <v>51563</v>
      </c>
      <c r="C32529" s="178" t="s">
        <v>23897</v>
      </c>
    </row>
    <row r="32530" spans="1:3" ht="12" customHeight="1" x14ac:dyDescent="0.2">
      <c r="A32530" s="178" t="s">
        <v>51564</v>
      </c>
      <c r="B32530" s="179" t="s">
        <v>51565</v>
      </c>
      <c r="C32530" s="178" t="s">
        <v>23897</v>
      </c>
    </row>
    <row r="32531" spans="1:3" ht="12" customHeight="1" x14ac:dyDescent="0.2">
      <c r="A32531" s="178" t="s">
        <v>51566</v>
      </c>
      <c r="B32531" s="179" t="s">
        <v>51567</v>
      </c>
      <c r="C32531" s="178" t="s">
        <v>23897</v>
      </c>
    </row>
    <row r="32532" spans="1:3" ht="12" customHeight="1" x14ac:dyDescent="0.2">
      <c r="A32532" s="178" t="s">
        <v>51568</v>
      </c>
      <c r="B32532" s="179" t="s">
        <v>51569</v>
      </c>
      <c r="C32532" s="178" t="s">
        <v>23897</v>
      </c>
    </row>
    <row r="32533" spans="1:3" ht="12" customHeight="1" x14ac:dyDescent="0.2">
      <c r="A32533" s="178" t="s">
        <v>51570</v>
      </c>
      <c r="B32533" s="179" t="s">
        <v>51571</v>
      </c>
      <c r="C32533" s="178" t="s">
        <v>23897</v>
      </c>
    </row>
    <row r="32534" spans="1:3" ht="12" customHeight="1" x14ac:dyDescent="0.2">
      <c r="A32534" s="178" t="s">
        <v>51572</v>
      </c>
      <c r="B32534" s="179" t="s">
        <v>51573</v>
      </c>
      <c r="C32534" s="178" t="s">
        <v>23897</v>
      </c>
    </row>
    <row r="32535" spans="1:3" ht="12" customHeight="1" x14ac:dyDescent="0.2">
      <c r="A32535" s="178" t="s">
        <v>51574</v>
      </c>
      <c r="B32535" s="179" t="s">
        <v>51575</v>
      </c>
      <c r="C32535" s="178" t="s">
        <v>23897</v>
      </c>
    </row>
    <row r="32536" spans="1:3" ht="12" customHeight="1" x14ac:dyDescent="0.2">
      <c r="A32536" s="178" t="s">
        <v>51576</v>
      </c>
      <c r="B32536" s="179" t="s">
        <v>51577</v>
      </c>
      <c r="C32536" s="178" t="s">
        <v>23897</v>
      </c>
    </row>
    <row r="32537" spans="1:3" ht="12" customHeight="1" x14ac:dyDescent="0.2">
      <c r="A32537" s="178" t="s">
        <v>51578</v>
      </c>
      <c r="B32537" s="179" t="s">
        <v>51579</v>
      </c>
      <c r="C32537" s="178" t="s">
        <v>23897</v>
      </c>
    </row>
    <row r="32538" spans="1:3" ht="12" customHeight="1" x14ac:dyDescent="0.2">
      <c r="A32538" s="178" t="s">
        <v>51580</v>
      </c>
      <c r="B32538" s="179" t="s">
        <v>51581</v>
      </c>
      <c r="C32538" s="178" t="s">
        <v>23897</v>
      </c>
    </row>
    <row r="32539" spans="1:3" ht="12" customHeight="1" x14ac:dyDescent="0.2">
      <c r="A32539" s="178" t="s">
        <v>51582</v>
      </c>
      <c r="B32539" s="179" t="s">
        <v>51583</v>
      </c>
      <c r="C32539" s="178" t="s">
        <v>23897</v>
      </c>
    </row>
    <row r="32540" spans="1:3" ht="12" customHeight="1" x14ac:dyDescent="0.2"/>
    <row r="32541" spans="1:3" ht="12" customHeight="1" x14ac:dyDescent="0.2">
      <c r="A32541" s="178" t="s">
        <v>51584</v>
      </c>
      <c r="B32541" s="179" t="s">
        <v>51585</v>
      </c>
      <c r="C32541" s="178" t="s">
        <v>23897</v>
      </c>
    </row>
    <row r="32542" spans="1:3" ht="12" customHeight="1" x14ac:dyDescent="0.2">
      <c r="A32542" s="178" t="s">
        <v>51586</v>
      </c>
      <c r="B32542" s="179" t="s">
        <v>51587</v>
      </c>
      <c r="C32542" s="178" t="s">
        <v>23897</v>
      </c>
    </row>
    <row r="32543" spans="1:3" ht="12" customHeight="1" x14ac:dyDescent="0.2">
      <c r="A32543" s="178" t="s">
        <v>51588</v>
      </c>
      <c r="B32543" s="179" t="s">
        <v>51589</v>
      </c>
      <c r="C32543" s="178" t="s">
        <v>23897</v>
      </c>
    </row>
    <row r="32544" spans="1:3" ht="12" customHeight="1" x14ac:dyDescent="0.2">
      <c r="A32544" s="178" t="s">
        <v>51590</v>
      </c>
      <c r="B32544" s="179" t="s">
        <v>51591</v>
      </c>
      <c r="C32544" s="178" t="s">
        <v>23897</v>
      </c>
    </row>
    <row r="32545" spans="1:3" ht="12" customHeight="1" x14ac:dyDescent="0.2">
      <c r="A32545" s="178" t="s">
        <v>51592</v>
      </c>
      <c r="B32545" s="179" t="s">
        <v>51593</v>
      </c>
      <c r="C32545" s="178" t="s">
        <v>35398</v>
      </c>
    </row>
    <row r="32546" spans="1:3" ht="12" customHeight="1" x14ac:dyDescent="0.2">
      <c r="A32546" s="178" t="s">
        <v>51594</v>
      </c>
      <c r="B32546" s="179" t="s">
        <v>51595</v>
      </c>
      <c r="C32546" s="178" t="s">
        <v>23897</v>
      </c>
    </row>
    <row r="32547" spans="1:3" ht="12" customHeight="1" x14ac:dyDescent="0.2"/>
    <row r="32548" spans="1:3" ht="12" customHeight="1" x14ac:dyDescent="0.2">
      <c r="A32548" s="178" t="s">
        <v>51596</v>
      </c>
      <c r="B32548" s="179" t="s">
        <v>51597</v>
      </c>
      <c r="C32548" s="178" t="s">
        <v>23897</v>
      </c>
    </row>
    <row r="32549" spans="1:3" ht="12" customHeight="1" x14ac:dyDescent="0.2">
      <c r="A32549" s="178" t="s">
        <v>51598</v>
      </c>
      <c r="B32549" s="179" t="s">
        <v>51599</v>
      </c>
      <c r="C32549" s="178" t="s">
        <v>23897</v>
      </c>
    </row>
    <row r="32550" spans="1:3" ht="12" customHeight="1" x14ac:dyDescent="0.2">
      <c r="A32550" s="178" t="s">
        <v>51600</v>
      </c>
      <c r="B32550" s="179" t="s">
        <v>51601</v>
      </c>
      <c r="C32550" s="178" t="s">
        <v>23897</v>
      </c>
    </row>
    <row r="32551" spans="1:3" ht="12" customHeight="1" x14ac:dyDescent="0.2">
      <c r="A32551" s="178" t="s">
        <v>51602</v>
      </c>
      <c r="B32551" s="179" t="s">
        <v>51603</v>
      </c>
      <c r="C32551" s="178" t="s">
        <v>23897</v>
      </c>
    </row>
    <row r="32552" spans="1:3" ht="12" customHeight="1" x14ac:dyDescent="0.2">
      <c r="A32552" s="178" t="s">
        <v>51604</v>
      </c>
      <c r="B32552" s="179" t="s">
        <v>51605</v>
      </c>
      <c r="C32552" s="178" t="s">
        <v>23897</v>
      </c>
    </row>
    <row r="32553" spans="1:3" ht="12" customHeight="1" x14ac:dyDescent="0.2">
      <c r="A32553" s="178" t="s">
        <v>51606</v>
      </c>
      <c r="B32553" s="179" t="s">
        <v>51607</v>
      </c>
      <c r="C32553" s="178" t="s">
        <v>23897</v>
      </c>
    </row>
    <row r="32554" spans="1:3" ht="12" customHeight="1" x14ac:dyDescent="0.2">
      <c r="A32554" s="178" t="s">
        <v>51608</v>
      </c>
      <c r="B32554" s="179" t="s">
        <v>51609</v>
      </c>
      <c r="C32554" s="178" t="s">
        <v>23897</v>
      </c>
    </row>
    <row r="32555" spans="1:3" ht="12" customHeight="1" x14ac:dyDescent="0.2">
      <c r="A32555" s="178" t="s">
        <v>51610</v>
      </c>
      <c r="B32555" s="179" t="s">
        <v>51611</v>
      </c>
      <c r="C32555" s="178" t="s">
        <v>23897</v>
      </c>
    </row>
    <row r="32556" spans="1:3" ht="12" customHeight="1" x14ac:dyDescent="0.2">
      <c r="A32556" s="178" t="s">
        <v>51612</v>
      </c>
      <c r="B32556" s="179" t="s">
        <v>51613</v>
      </c>
      <c r="C32556" s="178" t="s">
        <v>23897</v>
      </c>
    </row>
    <row r="32557" spans="1:3" ht="12" customHeight="1" x14ac:dyDescent="0.2">
      <c r="A32557" s="178" t="s">
        <v>51614</v>
      </c>
      <c r="B32557" s="179" t="s">
        <v>51615</v>
      </c>
      <c r="C32557" s="178" t="s">
        <v>23897</v>
      </c>
    </row>
    <row r="32558" spans="1:3" ht="12" customHeight="1" x14ac:dyDescent="0.2">
      <c r="A32558" s="178" t="s">
        <v>51616</v>
      </c>
      <c r="B32558" s="179" t="s">
        <v>51617</v>
      </c>
      <c r="C32558" s="178" t="s">
        <v>23897</v>
      </c>
    </row>
    <row r="32559" spans="1:3" ht="12" customHeight="1" x14ac:dyDescent="0.2"/>
    <row r="32560" spans="1:3" ht="12" customHeight="1" x14ac:dyDescent="0.2">
      <c r="A32560" s="178" t="s">
        <v>51618</v>
      </c>
      <c r="B32560" s="179" t="s">
        <v>51619</v>
      </c>
      <c r="C32560" s="178" t="s">
        <v>23897</v>
      </c>
    </row>
    <row r="32561" spans="1:3" ht="12" customHeight="1" x14ac:dyDescent="0.2">
      <c r="A32561" s="178" t="s">
        <v>51620</v>
      </c>
      <c r="B32561" s="179" t="s">
        <v>51621</v>
      </c>
      <c r="C32561" s="178" t="s">
        <v>23897</v>
      </c>
    </row>
    <row r="32562" spans="1:3" ht="12" customHeight="1" x14ac:dyDescent="0.2">
      <c r="A32562" s="178" t="s">
        <v>51622</v>
      </c>
      <c r="B32562" s="179" t="s">
        <v>51623</v>
      </c>
      <c r="C32562" s="178" t="s">
        <v>23897</v>
      </c>
    </row>
    <row r="32563" spans="1:3" ht="12" customHeight="1" x14ac:dyDescent="0.2">
      <c r="A32563" s="178" t="s">
        <v>51624</v>
      </c>
      <c r="B32563" s="179" t="s">
        <v>51625</v>
      </c>
      <c r="C32563" s="178" t="s">
        <v>23897</v>
      </c>
    </row>
    <row r="32564" spans="1:3" ht="12" customHeight="1" x14ac:dyDescent="0.2">
      <c r="A32564" s="178" t="s">
        <v>51626</v>
      </c>
      <c r="B32564" s="179" t="s">
        <v>51627</v>
      </c>
      <c r="C32564" s="178" t="s">
        <v>23897</v>
      </c>
    </row>
    <row r="32565" spans="1:3" ht="12" customHeight="1" x14ac:dyDescent="0.2">
      <c r="A32565" s="178" t="s">
        <v>51628</v>
      </c>
      <c r="B32565" s="179" t="s">
        <v>51629</v>
      </c>
      <c r="C32565" s="178" t="s">
        <v>23897</v>
      </c>
    </row>
    <row r="32566" spans="1:3" ht="12" customHeight="1" x14ac:dyDescent="0.2">
      <c r="A32566" s="178" t="s">
        <v>51630</v>
      </c>
      <c r="B32566" s="179" t="s">
        <v>51631</v>
      </c>
      <c r="C32566" s="178" t="s">
        <v>23897</v>
      </c>
    </row>
    <row r="32567" spans="1:3" ht="12" customHeight="1" x14ac:dyDescent="0.2">
      <c r="A32567" s="178" t="s">
        <v>51632</v>
      </c>
      <c r="B32567" s="179" t="s">
        <v>51633</v>
      </c>
      <c r="C32567" s="178" t="s">
        <v>23897</v>
      </c>
    </row>
    <row r="32568" spans="1:3" ht="12" customHeight="1" x14ac:dyDescent="0.2">
      <c r="A32568" s="178" t="s">
        <v>51634</v>
      </c>
      <c r="B32568" s="179" t="s">
        <v>51635</v>
      </c>
      <c r="C32568" s="178" t="s">
        <v>23897</v>
      </c>
    </row>
    <row r="32569" spans="1:3" ht="12" customHeight="1" x14ac:dyDescent="0.2">
      <c r="A32569" s="178" t="s">
        <v>51636</v>
      </c>
      <c r="B32569" s="179" t="s">
        <v>51637</v>
      </c>
      <c r="C32569" s="178" t="s">
        <v>23897</v>
      </c>
    </row>
    <row r="32570" spans="1:3" ht="12" customHeight="1" x14ac:dyDescent="0.2"/>
    <row r="32571" spans="1:3" ht="12" customHeight="1" x14ac:dyDescent="0.2">
      <c r="A32571" s="178" t="s">
        <v>51638</v>
      </c>
      <c r="B32571" s="179" t="s">
        <v>51639</v>
      </c>
      <c r="C32571" s="178" t="s">
        <v>23897</v>
      </c>
    </row>
    <row r="32572" spans="1:3" ht="12" customHeight="1" x14ac:dyDescent="0.2">
      <c r="A32572" s="178" t="s">
        <v>51640</v>
      </c>
      <c r="B32572" s="179" t="s">
        <v>51641</v>
      </c>
      <c r="C32572" s="178" t="s">
        <v>23897</v>
      </c>
    </row>
    <row r="32573" spans="1:3" ht="12" customHeight="1" x14ac:dyDescent="0.2">
      <c r="A32573" s="178" t="s">
        <v>51642</v>
      </c>
      <c r="B32573" s="179" t="s">
        <v>51643</v>
      </c>
      <c r="C32573" s="178" t="s">
        <v>23897</v>
      </c>
    </row>
    <row r="32574" spans="1:3" ht="12" customHeight="1" x14ac:dyDescent="0.2">
      <c r="A32574" s="178" t="s">
        <v>51644</v>
      </c>
      <c r="B32574" s="179" t="s">
        <v>51645</v>
      </c>
      <c r="C32574" s="178" t="s">
        <v>23897</v>
      </c>
    </row>
    <row r="32575" spans="1:3" ht="12" customHeight="1" x14ac:dyDescent="0.2">
      <c r="A32575" s="178" t="s">
        <v>51646</v>
      </c>
      <c r="B32575" s="179" t="s">
        <v>51647</v>
      </c>
      <c r="C32575" s="178" t="s">
        <v>23897</v>
      </c>
    </row>
    <row r="32576" spans="1:3" ht="12" customHeight="1" x14ac:dyDescent="0.2">
      <c r="A32576" s="178" t="s">
        <v>51648</v>
      </c>
      <c r="B32576" s="179" t="s">
        <v>51649</v>
      </c>
      <c r="C32576" s="178" t="s">
        <v>23897</v>
      </c>
    </row>
    <row r="32577" spans="1:3" ht="12" customHeight="1" x14ac:dyDescent="0.2"/>
    <row r="32578" spans="1:3" ht="12" customHeight="1" x14ac:dyDescent="0.2">
      <c r="A32578" s="178" t="s">
        <v>51650</v>
      </c>
      <c r="B32578" s="179" t="s">
        <v>51651</v>
      </c>
      <c r="C32578" s="178" t="s">
        <v>23897</v>
      </c>
    </row>
    <row r="32579" spans="1:3" ht="12" customHeight="1" x14ac:dyDescent="0.2">
      <c r="A32579" s="178" t="s">
        <v>51652</v>
      </c>
      <c r="B32579" s="179" t="s">
        <v>51653</v>
      </c>
      <c r="C32579" s="178" t="s">
        <v>23897</v>
      </c>
    </row>
    <row r="32580" spans="1:3" ht="12" customHeight="1" x14ac:dyDescent="0.2">
      <c r="A32580" s="178" t="s">
        <v>51654</v>
      </c>
      <c r="B32580" s="179" t="s">
        <v>51655</v>
      </c>
      <c r="C32580" s="178" t="s">
        <v>23897</v>
      </c>
    </row>
    <row r="32581" spans="1:3" ht="12" customHeight="1" x14ac:dyDescent="0.2">
      <c r="A32581" s="178" t="s">
        <v>51656</v>
      </c>
      <c r="B32581" s="179" t="s">
        <v>51657</v>
      </c>
      <c r="C32581" s="178" t="s">
        <v>23897</v>
      </c>
    </row>
    <row r="32582" spans="1:3" ht="12" customHeight="1" x14ac:dyDescent="0.2">
      <c r="A32582" s="178" t="s">
        <v>51658</v>
      </c>
      <c r="B32582" s="179" t="s">
        <v>51659</v>
      </c>
      <c r="C32582" s="178" t="s">
        <v>23897</v>
      </c>
    </row>
    <row r="32583" spans="1:3" ht="12" customHeight="1" x14ac:dyDescent="0.2">
      <c r="A32583" s="178" t="s">
        <v>51660</v>
      </c>
      <c r="B32583" s="179" t="s">
        <v>51661</v>
      </c>
      <c r="C32583" s="178" t="s">
        <v>23897</v>
      </c>
    </row>
    <row r="32584" spans="1:3" ht="12" customHeight="1" x14ac:dyDescent="0.2"/>
    <row r="32585" spans="1:3" ht="12" customHeight="1" x14ac:dyDescent="0.2">
      <c r="A32585" s="178" t="s">
        <v>51662</v>
      </c>
      <c r="B32585" s="179" t="s">
        <v>51663</v>
      </c>
      <c r="C32585" s="178" t="s">
        <v>23897</v>
      </c>
    </row>
    <row r="32586" spans="1:3" ht="12" customHeight="1" x14ac:dyDescent="0.2">
      <c r="A32586" s="178" t="s">
        <v>51664</v>
      </c>
      <c r="B32586" s="179" t="s">
        <v>51665</v>
      </c>
      <c r="C32586" s="178" t="s">
        <v>23897</v>
      </c>
    </row>
    <row r="32587" spans="1:3" ht="12" customHeight="1" x14ac:dyDescent="0.2">
      <c r="A32587" s="178" t="s">
        <v>51666</v>
      </c>
      <c r="B32587" s="179" t="s">
        <v>51667</v>
      </c>
      <c r="C32587" s="178" t="s">
        <v>23897</v>
      </c>
    </row>
    <row r="32588" spans="1:3" ht="12" customHeight="1" x14ac:dyDescent="0.2">
      <c r="A32588" s="178" t="s">
        <v>51668</v>
      </c>
      <c r="B32588" s="179" t="s">
        <v>51669</v>
      </c>
      <c r="C32588" s="178" t="s">
        <v>23897</v>
      </c>
    </row>
    <row r="32589" spans="1:3" ht="12" customHeight="1" x14ac:dyDescent="0.2">
      <c r="A32589" s="178" t="s">
        <v>51670</v>
      </c>
      <c r="B32589" s="179" t="s">
        <v>51671</v>
      </c>
      <c r="C32589" s="178" t="s">
        <v>23897</v>
      </c>
    </row>
    <row r="32590" spans="1:3" ht="12" customHeight="1" x14ac:dyDescent="0.2"/>
    <row r="32591" spans="1:3" ht="12" customHeight="1" x14ac:dyDescent="0.2">
      <c r="A32591" s="178" t="s">
        <v>51672</v>
      </c>
      <c r="B32591" s="179" t="s">
        <v>51673</v>
      </c>
      <c r="C32591" s="178" t="s">
        <v>23897</v>
      </c>
    </row>
    <row r="32592" spans="1:3" ht="12" customHeight="1" x14ac:dyDescent="0.2">
      <c r="A32592" s="178" t="s">
        <v>51674</v>
      </c>
      <c r="B32592" s="179" t="s">
        <v>51675</v>
      </c>
      <c r="C32592" s="178" t="s">
        <v>23897</v>
      </c>
    </row>
    <row r="32593" spans="1:3" ht="12" customHeight="1" x14ac:dyDescent="0.2">
      <c r="A32593" s="178" t="s">
        <v>51676</v>
      </c>
      <c r="B32593" s="179" t="s">
        <v>51677</v>
      </c>
      <c r="C32593" s="178" t="s">
        <v>23897</v>
      </c>
    </row>
    <row r="32594" spans="1:3" ht="12" customHeight="1" x14ac:dyDescent="0.2">
      <c r="A32594" s="178" t="s">
        <v>51678</v>
      </c>
      <c r="B32594" s="179" t="s">
        <v>51679</v>
      </c>
      <c r="C32594" s="178" t="s">
        <v>23897</v>
      </c>
    </row>
    <row r="32595" spans="1:3" ht="12" customHeight="1" x14ac:dyDescent="0.2">
      <c r="A32595" s="178" t="s">
        <v>51680</v>
      </c>
      <c r="B32595" s="179" t="s">
        <v>51681</v>
      </c>
      <c r="C32595" s="178" t="s">
        <v>23897</v>
      </c>
    </row>
    <row r="32596" spans="1:3" ht="12" customHeight="1" x14ac:dyDescent="0.2">
      <c r="A32596" s="178" t="s">
        <v>51682</v>
      </c>
      <c r="B32596" s="179" t="s">
        <v>51683</v>
      </c>
      <c r="C32596" s="178" t="s">
        <v>23897</v>
      </c>
    </row>
    <row r="32597" spans="1:3" ht="12" customHeight="1" x14ac:dyDescent="0.2">
      <c r="A32597" s="178" t="s">
        <v>51684</v>
      </c>
      <c r="B32597" s="179" t="s">
        <v>51685</v>
      </c>
      <c r="C32597" s="178" t="s">
        <v>23897</v>
      </c>
    </row>
    <row r="32598" spans="1:3" ht="12" customHeight="1" x14ac:dyDescent="0.2">
      <c r="A32598" s="178" t="s">
        <v>51686</v>
      </c>
      <c r="B32598" s="179" t="s">
        <v>51687</v>
      </c>
      <c r="C32598" s="178" t="s">
        <v>23897</v>
      </c>
    </row>
    <row r="32599" spans="1:3" ht="12" customHeight="1" x14ac:dyDescent="0.2">
      <c r="A32599" s="178" t="s">
        <v>51688</v>
      </c>
      <c r="B32599" s="179" t="s">
        <v>51689</v>
      </c>
      <c r="C32599" s="178" t="s">
        <v>23897</v>
      </c>
    </row>
    <row r="32600" spans="1:3" ht="12" customHeight="1" x14ac:dyDescent="0.2">
      <c r="A32600" s="178" t="s">
        <v>51690</v>
      </c>
      <c r="B32600" s="179" t="s">
        <v>51691</v>
      </c>
      <c r="C32600" s="178" t="s">
        <v>23897</v>
      </c>
    </row>
    <row r="32601" spans="1:3" ht="12" customHeight="1" x14ac:dyDescent="0.2">
      <c r="A32601" s="178" t="s">
        <v>51692</v>
      </c>
      <c r="B32601" s="179" t="s">
        <v>51693</v>
      </c>
      <c r="C32601" s="178" t="s">
        <v>23897</v>
      </c>
    </row>
    <row r="32602" spans="1:3" ht="12" customHeight="1" x14ac:dyDescent="0.2">
      <c r="A32602" s="178" t="s">
        <v>51694</v>
      </c>
      <c r="B32602" s="179" t="s">
        <v>51695</v>
      </c>
      <c r="C32602" s="178" t="s">
        <v>23897</v>
      </c>
    </row>
    <row r="32603" spans="1:3" ht="12" customHeight="1" x14ac:dyDescent="0.2">
      <c r="A32603" s="178" t="s">
        <v>51696</v>
      </c>
      <c r="B32603" s="179" t="s">
        <v>51697</v>
      </c>
      <c r="C32603" s="178" t="s">
        <v>23897</v>
      </c>
    </row>
    <row r="32604" spans="1:3" ht="12" customHeight="1" x14ac:dyDescent="0.2">
      <c r="A32604" s="178" t="s">
        <v>51698</v>
      </c>
      <c r="B32604" s="179" t="s">
        <v>51699</v>
      </c>
      <c r="C32604" s="178" t="s">
        <v>23897</v>
      </c>
    </row>
    <row r="32605" spans="1:3" ht="12" customHeight="1" x14ac:dyDescent="0.2">
      <c r="A32605" s="178" t="s">
        <v>51700</v>
      </c>
      <c r="B32605" s="179" t="s">
        <v>51701</v>
      </c>
      <c r="C32605" s="178" t="s">
        <v>23897</v>
      </c>
    </row>
    <row r="32606" spans="1:3" ht="12" customHeight="1" x14ac:dyDescent="0.2"/>
    <row r="32607" spans="1:3" ht="12" customHeight="1" x14ac:dyDescent="0.2">
      <c r="A32607" s="178" t="s">
        <v>51702</v>
      </c>
      <c r="B32607" s="179" t="s">
        <v>51703</v>
      </c>
      <c r="C32607" s="178" t="s">
        <v>23897</v>
      </c>
    </row>
    <row r="32608" spans="1:3" ht="12" customHeight="1" x14ac:dyDescent="0.2">
      <c r="A32608" s="178" t="s">
        <v>51704</v>
      </c>
      <c r="B32608" s="179" t="s">
        <v>51705</v>
      </c>
      <c r="C32608" s="178" t="s">
        <v>23897</v>
      </c>
    </row>
    <row r="32609" spans="1:3" ht="12" customHeight="1" x14ac:dyDescent="0.2">
      <c r="A32609" s="178" t="s">
        <v>51706</v>
      </c>
      <c r="B32609" s="179" t="s">
        <v>51707</v>
      </c>
      <c r="C32609" s="178" t="s">
        <v>23897</v>
      </c>
    </row>
    <row r="32610" spans="1:3" ht="12" customHeight="1" x14ac:dyDescent="0.2">
      <c r="A32610" s="178" t="s">
        <v>51708</v>
      </c>
      <c r="B32610" s="179" t="s">
        <v>51709</v>
      </c>
      <c r="C32610" s="178" t="s">
        <v>23897</v>
      </c>
    </row>
    <row r="32611" spans="1:3" ht="12" customHeight="1" x14ac:dyDescent="0.2">
      <c r="A32611" s="178" t="s">
        <v>51710</v>
      </c>
      <c r="B32611" s="179" t="s">
        <v>51711</v>
      </c>
      <c r="C32611" s="178" t="s">
        <v>23897</v>
      </c>
    </row>
    <row r="32612" spans="1:3" ht="12" customHeight="1" x14ac:dyDescent="0.2"/>
    <row r="32613" spans="1:3" ht="12" customHeight="1" x14ac:dyDescent="0.2">
      <c r="A32613" s="178" t="s">
        <v>51712</v>
      </c>
      <c r="B32613" s="179" t="s">
        <v>51713</v>
      </c>
      <c r="C32613" s="178" t="s">
        <v>23897</v>
      </c>
    </row>
    <row r="32614" spans="1:3" ht="12" customHeight="1" x14ac:dyDescent="0.2">
      <c r="A32614" s="178" t="s">
        <v>51714</v>
      </c>
      <c r="B32614" s="179" t="s">
        <v>51715</v>
      </c>
      <c r="C32614" s="178" t="s">
        <v>23897</v>
      </c>
    </row>
    <row r="32615" spans="1:3" ht="12" customHeight="1" x14ac:dyDescent="0.2">
      <c r="A32615" s="178" t="s">
        <v>51716</v>
      </c>
      <c r="B32615" s="179" t="s">
        <v>51717</v>
      </c>
      <c r="C32615" s="178" t="s">
        <v>23897</v>
      </c>
    </row>
    <row r="32616" spans="1:3" ht="12" customHeight="1" x14ac:dyDescent="0.2">
      <c r="A32616" s="178" t="s">
        <v>51718</v>
      </c>
      <c r="B32616" s="179" t="s">
        <v>51719</v>
      </c>
      <c r="C32616" s="178" t="s">
        <v>23897</v>
      </c>
    </row>
    <row r="32617" spans="1:3" ht="12" customHeight="1" x14ac:dyDescent="0.2">
      <c r="A32617" s="178" t="s">
        <v>51720</v>
      </c>
      <c r="B32617" s="179" t="s">
        <v>51721</v>
      </c>
      <c r="C32617" s="178" t="s">
        <v>35398</v>
      </c>
    </row>
    <row r="32618" spans="1:3" ht="12" customHeight="1" x14ac:dyDescent="0.2">
      <c r="A32618" s="178" t="s">
        <v>51722</v>
      </c>
      <c r="B32618" s="179" t="s">
        <v>51723</v>
      </c>
      <c r="C32618" s="178" t="s">
        <v>23897</v>
      </c>
    </row>
    <row r="32619" spans="1:3" ht="12" customHeight="1" x14ac:dyDescent="0.2">
      <c r="A32619" s="178" t="s">
        <v>51724</v>
      </c>
      <c r="B32619" s="179" t="s">
        <v>51725</v>
      </c>
      <c r="C32619" s="178" t="s">
        <v>23897</v>
      </c>
    </row>
    <row r="32620" spans="1:3" ht="12" customHeight="1" x14ac:dyDescent="0.2">
      <c r="A32620" s="178" t="s">
        <v>51726</v>
      </c>
      <c r="B32620" s="179" t="s">
        <v>51727</v>
      </c>
      <c r="C32620" s="178" t="s">
        <v>23897</v>
      </c>
    </row>
    <row r="32621" spans="1:3" ht="12" customHeight="1" x14ac:dyDescent="0.2">
      <c r="A32621" s="178" t="s">
        <v>51728</v>
      </c>
      <c r="B32621" s="179" t="s">
        <v>51729</v>
      </c>
      <c r="C32621" s="178" t="s">
        <v>23897</v>
      </c>
    </row>
    <row r="32622" spans="1:3" ht="12" customHeight="1" x14ac:dyDescent="0.2">
      <c r="A32622" s="178" t="s">
        <v>51730</v>
      </c>
      <c r="B32622" s="179" t="s">
        <v>51731</v>
      </c>
      <c r="C32622" s="178" t="s">
        <v>23897</v>
      </c>
    </row>
    <row r="32623" spans="1:3" ht="12" customHeight="1" x14ac:dyDescent="0.2"/>
    <row r="32624" spans="1:3" ht="12" customHeight="1" x14ac:dyDescent="0.2"/>
    <row r="32625" spans="1:3" ht="12" customHeight="1" x14ac:dyDescent="0.2">
      <c r="A32625" s="178" t="s">
        <v>51732</v>
      </c>
      <c r="B32625" s="179" t="s">
        <v>51733</v>
      </c>
      <c r="C32625" s="178" t="s">
        <v>23897</v>
      </c>
    </row>
    <row r="32626" spans="1:3" ht="12" customHeight="1" x14ac:dyDescent="0.2">
      <c r="A32626" s="178" t="s">
        <v>51734</v>
      </c>
      <c r="B32626" s="179" t="s">
        <v>51735</v>
      </c>
      <c r="C32626" s="178" t="s">
        <v>23897</v>
      </c>
    </row>
    <row r="32627" spans="1:3" ht="12" customHeight="1" x14ac:dyDescent="0.2">
      <c r="A32627" s="178" t="s">
        <v>51736</v>
      </c>
      <c r="B32627" s="179" t="s">
        <v>51737</v>
      </c>
      <c r="C32627" s="178" t="s">
        <v>23897</v>
      </c>
    </row>
    <row r="32628" spans="1:3" ht="12" customHeight="1" x14ac:dyDescent="0.2">
      <c r="A32628" s="178" t="s">
        <v>51738</v>
      </c>
      <c r="B32628" s="179" t="s">
        <v>51739</v>
      </c>
      <c r="C32628" s="178" t="s">
        <v>23897</v>
      </c>
    </row>
    <row r="32629" spans="1:3" ht="12" customHeight="1" x14ac:dyDescent="0.2">
      <c r="A32629" s="178" t="s">
        <v>51740</v>
      </c>
      <c r="B32629" s="179" t="s">
        <v>51741</v>
      </c>
      <c r="C32629" s="178" t="s">
        <v>23897</v>
      </c>
    </row>
    <row r="32630" spans="1:3" ht="12" customHeight="1" x14ac:dyDescent="0.2">
      <c r="A32630" s="178" t="s">
        <v>51742</v>
      </c>
      <c r="B32630" s="179" t="s">
        <v>51743</v>
      </c>
      <c r="C32630" s="178" t="s">
        <v>23897</v>
      </c>
    </row>
    <row r="32631" spans="1:3" ht="12" customHeight="1" x14ac:dyDescent="0.2">
      <c r="A32631" s="178" t="s">
        <v>51744</v>
      </c>
      <c r="B32631" s="179" t="s">
        <v>51745</v>
      </c>
      <c r="C32631" s="178" t="s">
        <v>23897</v>
      </c>
    </row>
    <row r="32632" spans="1:3" ht="12" customHeight="1" x14ac:dyDescent="0.2">
      <c r="A32632" s="178" t="s">
        <v>51746</v>
      </c>
      <c r="B32632" s="179" t="s">
        <v>51747</v>
      </c>
      <c r="C32632" s="178" t="s">
        <v>23897</v>
      </c>
    </row>
    <row r="32633" spans="1:3" ht="12" customHeight="1" x14ac:dyDescent="0.2">
      <c r="A32633" s="178" t="s">
        <v>51748</v>
      </c>
      <c r="B32633" s="179" t="s">
        <v>51749</v>
      </c>
      <c r="C32633" s="178" t="s">
        <v>23897</v>
      </c>
    </row>
    <row r="32634" spans="1:3" ht="12" customHeight="1" x14ac:dyDescent="0.2">
      <c r="A32634" s="178" t="s">
        <v>51750</v>
      </c>
      <c r="B32634" s="179" t="s">
        <v>51751</v>
      </c>
      <c r="C32634" s="178" t="s">
        <v>23897</v>
      </c>
    </row>
    <row r="32635" spans="1:3" ht="12" customHeight="1" x14ac:dyDescent="0.2">
      <c r="A32635" s="178" t="s">
        <v>51752</v>
      </c>
      <c r="B32635" s="179" t="s">
        <v>51753</v>
      </c>
      <c r="C32635" s="178" t="s">
        <v>23897</v>
      </c>
    </row>
    <row r="32636" spans="1:3" ht="12" customHeight="1" x14ac:dyDescent="0.2">
      <c r="A32636" s="178" t="s">
        <v>51754</v>
      </c>
      <c r="B32636" s="179" t="s">
        <v>51755</v>
      </c>
      <c r="C32636" s="178" t="s">
        <v>23897</v>
      </c>
    </row>
    <row r="32637" spans="1:3" ht="12" customHeight="1" x14ac:dyDescent="0.2">
      <c r="A32637" s="178" t="s">
        <v>51756</v>
      </c>
      <c r="B32637" s="179" t="s">
        <v>51757</v>
      </c>
      <c r="C32637" s="178" t="s">
        <v>23897</v>
      </c>
    </row>
    <row r="32638" spans="1:3" ht="12" customHeight="1" x14ac:dyDescent="0.2">
      <c r="A32638" s="178" t="s">
        <v>51758</v>
      </c>
      <c r="B32638" s="179" t="s">
        <v>51759</v>
      </c>
      <c r="C32638" s="178" t="s">
        <v>23897</v>
      </c>
    </row>
    <row r="32639" spans="1:3" ht="12" customHeight="1" x14ac:dyDescent="0.2"/>
    <row r="32640" spans="1:3" ht="12" customHeight="1" x14ac:dyDescent="0.2">
      <c r="A32640" s="178" t="s">
        <v>51760</v>
      </c>
      <c r="B32640" s="179" t="s">
        <v>51761</v>
      </c>
      <c r="C32640" s="178" t="s">
        <v>23897</v>
      </c>
    </row>
    <row r="32641" spans="1:3" ht="12" customHeight="1" x14ac:dyDescent="0.2">
      <c r="A32641" s="178" t="s">
        <v>51762</v>
      </c>
      <c r="B32641" s="179" t="s">
        <v>51763</v>
      </c>
      <c r="C32641" s="178" t="s">
        <v>23897</v>
      </c>
    </row>
    <row r="32642" spans="1:3" ht="12" customHeight="1" x14ac:dyDescent="0.2">
      <c r="A32642" s="178" t="s">
        <v>51764</v>
      </c>
      <c r="B32642" s="179" t="s">
        <v>51765</v>
      </c>
      <c r="C32642" s="178" t="s">
        <v>23897</v>
      </c>
    </row>
    <row r="32643" spans="1:3" ht="12" customHeight="1" x14ac:dyDescent="0.2">
      <c r="A32643" s="178" t="s">
        <v>51766</v>
      </c>
      <c r="B32643" s="179" t="s">
        <v>51767</v>
      </c>
      <c r="C32643" s="178" t="s">
        <v>23897</v>
      </c>
    </row>
    <row r="32644" spans="1:3" ht="12" customHeight="1" x14ac:dyDescent="0.2">
      <c r="A32644" s="178" t="s">
        <v>51768</v>
      </c>
      <c r="B32644" s="179" t="s">
        <v>51769</v>
      </c>
      <c r="C32644" s="178" t="s">
        <v>23897</v>
      </c>
    </row>
    <row r="32645" spans="1:3" ht="12" customHeight="1" x14ac:dyDescent="0.2"/>
    <row r="32646" spans="1:3" ht="12" customHeight="1" x14ac:dyDescent="0.2">
      <c r="A32646" s="178" t="s">
        <v>51770</v>
      </c>
      <c r="B32646" s="179" t="s">
        <v>51771</v>
      </c>
      <c r="C32646" s="178" t="s">
        <v>23897</v>
      </c>
    </row>
    <row r="32647" spans="1:3" ht="12" customHeight="1" x14ac:dyDescent="0.2">
      <c r="A32647" s="178" t="s">
        <v>51772</v>
      </c>
      <c r="B32647" s="179" t="s">
        <v>51773</v>
      </c>
      <c r="C32647" s="178" t="s">
        <v>23897</v>
      </c>
    </row>
    <row r="32648" spans="1:3" ht="12" customHeight="1" x14ac:dyDescent="0.2">
      <c r="A32648" s="178" t="s">
        <v>51774</v>
      </c>
      <c r="B32648" s="179" t="s">
        <v>51775</v>
      </c>
      <c r="C32648" s="178" t="s">
        <v>23897</v>
      </c>
    </row>
    <row r="32649" spans="1:3" ht="12" customHeight="1" x14ac:dyDescent="0.2">
      <c r="A32649" s="178" t="s">
        <v>51776</v>
      </c>
      <c r="B32649" s="179" t="s">
        <v>51777</v>
      </c>
      <c r="C32649" s="178" t="s">
        <v>23897</v>
      </c>
    </row>
    <row r="32650" spans="1:3" ht="12" customHeight="1" x14ac:dyDescent="0.2">
      <c r="A32650" s="178" t="s">
        <v>51778</v>
      </c>
      <c r="B32650" s="179" t="s">
        <v>51779</v>
      </c>
      <c r="C32650" s="178" t="s">
        <v>23897</v>
      </c>
    </row>
    <row r="32651" spans="1:3" ht="12" customHeight="1" x14ac:dyDescent="0.2">
      <c r="A32651" s="178" t="s">
        <v>51780</v>
      </c>
      <c r="B32651" s="179" t="s">
        <v>51781</v>
      </c>
      <c r="C32651" s="178" t="s">
        <v>23897</v>
      </c>
    </row>
    <row r="32652" spans="1:3" ht="12" customHeight="1" x14ac:dyDescent="0.2">
      <c r="A32652" s="178" t="s">
        <v>51782</v>
      </c>
      <c r="B32652" s="179" t="s">
        <v>51783</v>
      </c>
      <c r="C32652" s="178" t="s">
        <v>23897</v>
      </c>
    </row>
    <row r="32653" spans="1:3" ht="12" customHeight="1" x14ac:dyDescent="0.2">
      <c r="A32653" s="178" t="s">
        <v>51784</v>
      </c>
      <c r="B32653" s="179" t="s">
        <v>51785</v>
      </c>
      <c r="C32653" s="178" t="s">
        <v>23897</v>
      </c>
    </row>
    <row r="32654" spans="1:3" ht="12" customHeight="1" x14ac:dyDescent="0.2">
      <c r="A32654" s="178" t="s">
        <v>51786</v>
      </c>
      <c r="B32654" s="179" t="s">
        <v>51787</v>
      </c>
      <c r="C32654" s="178" t="s">
        <v>23897</v>
      </c>
    </row>
    <row r="32655" spans="1:3" ht="12" customHeight="1" x14ac:dyDescent="0.2">
      <c r="A32655" s="178" t="s">
        <v>51788</v>
      </c>
      <c r="B32655" s="179" t="s">
        <v>51789</v>
      </c>
      <c r="C32655" s="178" t="s">
        <v>23897</v>
      </c>
    </row>
    <row r="32656" spans="1:3" ht="12" customHeight="1" x14ac:dyDescent="0.2">
      <c r="A32656" s="178" t="s">
        <v>51790</v>
      </c>
      <c r="B32656" s="179" t="s">
        <v>51791</v>
      </c>
      <c r="C32656" s="178" t="s">
        <v>23897</v>
      </c>
    </row>
    <row r="32657" spans="1:3" ht="12" customHeight="1" x14ac:dyDescent="0.2">
      <c r="A32657" s="178" t="s">
        <v>51792</v>
      </c>
      <c r="B32657" s="179" t="s">
        <v>51793</v>
      </c>
      <c r="C32657" s="178" t="s">
        <v>23897</v>
      </c>
    </row>
    <row r="32658" spans="1:3" ht="12" customHeight="1" x14ac:dyDescent="0.2">
      <c r="A32658" s="178" t="s">
        <v>51794</v>
      </c>
      <c r="B32658" s="179" t="s">
        <v>51795</v>
      </c>
      <c r="C32658" s="178" t="s">
        <v>23897</v>
      </c>
    </row>
    <row r="32659" spans="1:3" ht="12" customHeight="1" x14ac:dyDescent="0.2">
      <c r="A32659" s="178" t="s">
        <v>51796</v>
      </c>
      <c r="B32659" s="179" t="s">
        <v>51797</v>
      </c>
      <c r="C32659" s="178" t="s">
        <v>23897</v>
      </c>
    </row>
    <row r="32660" spans="1:3" ht="12" customHeight="1" x14ac:dyDescent="0.2">
      <c r="A32660" s="178" t="s">
        <v>51798</v>
      </c>
      <c r="B32660" s="179" t="s">
        <v>51799</v>
      </c>
      <c r="C32660" s="178" t="s">
        <v>23897</v>
      </c>
    </row>
    <row r="32661" spans="1:3" ht="12" customHeight="1" x14ac:dyDescent="0.2">
      <c r="A32661" s="178" t="s">
        <v>51800</v>
      </c>
      <c r="B32661" s="179" t="s">
        <v>51801</v>
      </c>
      <c r="C32661" s="178" t="s">
        <v>23897</v>
      </c>
    </row>
    <row r="32662" spans="1:3" ht="12" customHeight="1" x14ac:dyDescent="0.2">
      <c r="A32662" s="178" t="s">
        <v>51802</v>
      </c>
      <c r="B32662" s="179" t="s">
        <v>51803</v>
      </c>
      <c r="C32662" s="178" t="s">
        <v>23897</v>
      </c>
    </row>
    <row r="32663" spans="1:3" ht="12" customHeight="1" x14ac:dyDescent="0.2">
      <c r="A32663" s="178" t="s">
        <v>51804</v>
      </c>
      <c r="B32663" s="179" t="s">
        <v>51805</v>
      </c>
      <c r="C32663" s="178" t="s">
        <v>23897</v>
      </c>
    </row>
    <row r="32664" spans="1:3" ht="12" customHeight="1" x14ac:dyDescent="0.2">
      <c r="A32664" s="178" t="s">
        <v>51806</v>
      </c>
      <c r="B32664" s="179" t="s">
        <v>51807</v>
      </c>
      <c r="C32664" s="178" t="s">
        <v>23897</v>
      </c>
    </row>
    <row r="32665" spans="1:3" ht="12" customHeight="1" x14ac:dyDescent="0.2">
      <c r="A32665" s="178" t="s">
        <v>51808</v>
      </c>
      <c r="B32665" s="179" t="s">
        <v>51809</v>
      </c>
      <c r="C32665" s="178" t="s">
        <v>23897</v>
      </c>
    </row>
    <row r="32666" spans="1:3" ht="12" customHeight="1" x14ac:dyDescent="0.2">
      <c r="A32666" s="178" t="s">
        <v>51810</v>
      </c>
      <c r="B32666" s="179" t="s">
        <v>51811</v>
      </c>
      <c r="C32666" s="178" t="s">
        <v>23897</v>
      </c>
    </row>
    <row r="32667" spans="1:3" ht="12" customHeight="1" x14ac:dyDescent="0.2">
      <c r="A32667" s="178" t="s">
        <v>51812</v>
      </c>
      <c r="B32667" s="179" t="s">
        <v>51813</v>
      </c>
      <c r="C32667" s="178" t="s">
        <v>23897</v>
      </c>
    </row>
    <row r="32668" spans="1:3" ht="12" customHeight="1" x14ac:dyDescent="0.2">
      <c r="A32668" s="178" t="s">
        <v>51814</v>
      </c>
      <c r="B32668" s="179" t="s">
        <v>51815</v>
      </c>
      <c r="C32668" s="178" t="s">
        <v>23897</v>
      </c>
    </row>
    <row r="32669" spans="1:3" ht="12" customHeight="1" x14ac:dyDescent="0.2">
      <c r="A32669" s="178" t="s">
        <v>51816</v>
      </c>
      <c r="B32669" s="179" t="s">
        <v>51817</v>
      </c>
      <c r="C32669" s="178" t="s">
        <v>23897</v>
      </c>
    </row>
    <row r="32670" spans="1:3" ht="12" customHeight="1" x14ac:dyDescent="0.2">
      <c r="A32670" s="178" t="s">
        <v>51818</v>
      </c>
      <c r="B32670" s="179" t="s">
        <v>51819</v>
      </c>
      <c r="C32670" s="178" t="s">
        <v>23897</v>
      </c>
    </row>
    <row r="32671" spans="1:3" ht="12" customHeight="1" x14ac:dyDescent="0.2">
      <c r="A32671" s="178" t="s">
        <v>51820</v>
      </c>
      <c r="B32671" s="179" t="s">
        <v>51821</v>
      </c>
      <c r="C32671" s="178" t="s">
        <v>23897</v>
      </c>
    </row>
    <row r="32672" spans="1:3" ht="12" customHeight="1" x14ac:dyDescent="0.2"/>
    <row r="32673" spans="1:3" ht="12" customHeight="1" x14ac:dyDescent="0.2">
      <c r="A32673" s="178" t="s">
        <v>51822</v>
      </c>
      <c r="B32673" s="179" t="s">
        <v>51823</v>
      </c>
      <c r="C32673" s="178" t="s">
        <v>23897</v>
      </c>
    </row>
    <row r="32674" spans="1:3" ht="12" customHeight="1" x14ac:dyDescent="0.2">
      <c r="A32674" s="178" t="s">
        <v>51824</v>
      </c>
      <c r="B32674" s="179" t="s">
        <v>51825</v>
      </c>
      <c r="C32674" s="178" t="s">
        <v>23897</v>
      </c>
    </row>
    <row r="32675" spans="1:3" ht="12" customHeight="1" x14ac:dyDescent="0.2">
      <c r="A32675" s="178" t="s">
        <v>51826</v>
      </c>
      <c r="B32675" s="179" t="s">
        <v>51827</v>
      </c>
      <c r="C32675" s="178" t="s">
        <v>23897</v>
      </c>
    </row>
    <row r="32676" spans="1:3" ht="12" customHeight="1" x14ac:dyDescent="0.2">
      <c r="A32676" s="178" t="s">
        <v>51828</v>
      </c>
      <c r="B32676" s="179" t="s">
        <v>51829</v>
      </c>
      <c r="C32676" s="178" t="s">
        <v>23897</v>
      </c>
    </row>
    <row r="32677" spans="1:3" ht="12" customHeight="1" x14ac:dyDescent="0.2">
      <c r="A32677" s="178" t="s">
        <v>51830</v>
      </c>
      <c r="B32677" s="179" t="s">
        <v>51831</v>
      </c>
      <c r="C32677" s="178" t="s">
        <v>23897</v>
      </c>
    </row>
    <row r="32678" spans="1:3" ht="12" customHeight="1" x14ac:dyDescent="0.2">
      <c r="A32678" s="178" t="s">
        <v>51832</v>
      </c>
      <c r="B32678" s="179" t="s">
        <v>51833</v>
      </c>
      <c r="C32678" s="178" t="s">
        <v>23897</v>
      </c>
    </row>
    <row r="32679" spans="1:3" ht="12" customHeight="1" x14ac:dyDescent="0.2">
      <c r="A32679" s="178" t="s">
        <v>51834</v>
      </c>
      <c r="B32679" s="179" t="s">
        <v>51835</v>
      </c>
      <c r="C32679" s="178" t="s">
        <v>23897</v>
      </c>
    </row>
    <row r="32680" spans="1:3" ht="12" customHeight="1" x14ac:dyDescent="0.2">
      <c r="A32680" s="178" t="s">
        <v>51836</v>
      </c>
      <c r="B32680" s="179" t="s">
        <v>51837</v>
      </c>
      <c r="C32680" s="178" t="s">
        <v>23897</v>
      </c>
    </row>
    <row r="32681" spans="1:3" ht="12" customHeight="1" x14ac:dyDescent="0.2">
      <c r="A32681" s="178" t="s">
        <v>51838</v>
      </c>
      <c r="B32681" s="179" t="s">
        <v>51839</v>
      </c>
      <c r="C32681" s="178" t="s">
        <v>23897</v>
      </c>
    </row>
    <row r="32682" spans="1:3" ht="12" customHeight="1" x14ac:dyDescent="0.2">
      <c r="A32682" s="178" t="s">
        <v>51840</v>
      </c>
      <c r="B32682" s="179" t="s">
        <v>51841</v>
      </c>
      <c r="C32682" s="178" t="s">
        <v>23897</v>
      </c>
    </row>
    <row r="32683" spans="1:3" ht="12" customHeight="1" x14ac:dyDescent="0.2">
      <c r="A32683" s="178" t="s">
        <v>51842</v>
      </c>
      <c r="B32683" s="179" t="s">
        <v>51843</v>
      </c>
      <c r="C32683" s="178" t="s">
        <v>23897</v>
      </c>
    </row>
    <row r="32684" spans="1:3" ht="12" customHeight="1" x14ac:dyDescent="0.2"/>
    <row r="32685" spans="1:3" ht="12" customHeight="1" x14ac:dyDescent="0.2">
      <c r="A32685" s="178" t="s">
        <v>51844</v>
      </c>
      <c r="B32685" s="179" t="s">
        <v>51845</v>
      </c>
      <c r="C32685" s="178" t="s">
        <v>23897</v>
      </c>
    </row>
    <row r="32686" spans="1:3" ht="12" customHeight="1" x14ac:dyDescent="0.2">
      <c r="A32686" s="178" t="s">
        <v>51846</v>
      </c>
      <c r="B32686" s="179" t="s">
        <v>51847</v>
      </c>
      <c r="C32686" s="178" t="s">
        <v>23897</v>
      </c>
    </row>
    <row r="32687" spans="1:3" ht="12" customHeight="1" x14ac:dyDescent="0.2"/>
    <row r="32688" spans="1:3" ht="12" customHeight="1" x14ac:dyDescent="0.2">
      <c r="A32688" s="178" t="s">
        <v>51848</v>
      </c>
      <c r="B32688" s="179" t="s">
        <v>51849</v>
      </c>
      <c r="C32688" s="178" t="s">
        <v>23897</v>
      </c>
    </row>
    <row r="32689" spans="1:3" ht="12" customHeight="1" x14ac:dyDescent="0.2">
      <c r="A32689" s="178" t="s">
        <v>51850</v>
      </c>
      <c r="B32689" s="179" t="s">
        <v>51851</v>
      </c>
      <c r="C32689" s="178" t="s">
        <v>23897</v>
      </c>
    </row>
    <row r="32690" spans="1:3" ht="12" customHeight="1" x14ac:dyDescent="0.2">
      <c r="A32690" s="178" t="s">
        <v>51852</v>
      </c>
      <c r="B32690" s="179" t="s">
        <v>51853</v>
      </c>
      <c r="C32690" s="178" t="s">
        <v>23897</v>
      </c>
    </row>
    <row r="32691" spans="1:3" ht="12" customHeight="1" x14ac:dyDescent="0.2">
      <c r="A32691" s="178" t="s">
        <v>51854</v>
      </c>
      <c r="B32691" s="179" t="s">
        <v>51855</v>
      </c>
      <c r="C32691" s="178" t="s">
        <v>23897</v>
      </c>
    </row>
    <row r="32692" spans="1:3" ht="12" customHeight="1" x14ac:dyDescent="0.2">
      <c r="A32692" s="178" t="s">
        <v>51856</v>
      </c>
      <c r="B32692" s="179" t="s">
        <v>51857</v>
      </c>
      <c r="C32692" s="178" t="s">
        <v>23897</v>
      </c>
    </row>
    <row r="32693" spans="1:3" ht="12" customHeight="1" x14ac:dyDescent="0.2">
      <c r="A32693" s="178" t="s">
        <v>51858</v>
      </c>
      <c r="B32693" s="179" t="s">
        <v>51859</v>
      </c>
      <c r="C32693" s="178" t="s">
        <v>23897</v>
      </c>
    </row>
    <row r="32694" spans="1:3" ht="12" customHeight="1" x14ac:dyDescent="0.2">
      <c r="A32694" s="178" t="s">
        <v>51860</v>
      </c>
      <c r="B32694" s="179" t="s">
        <v>51861</v>
      </c>
      <c r="C32694" s="178" t="s">
        <v>23897</v>
      </c>
    </row>
    <row r="32695" spans="1:3" ht="12" customHeight="1" x14ac:dyDescent="0.2">
      <c r="A32695" s="178" t="s">
        <v>51862</v>
      </c>
      <c r="B32695" s="179" t="s">
        <v>51863</v>
      </c>
      <c r="C32695" s="178" t="s">
        <v>23897</v>
      </c>
    </row>
    <row r="32696" spans="1:3" ht="12" customHeight="1" x14ac:dyDescent="0.2">
      <c r="A32696" s="178" t="s">
        <v>51864</v>
      </c>
      <c r="B32696" s="179" t="s">
        <v>51865</v>
      </c>
      <c r="C32696" s="178" t="s">
        <v>23897</v>
      </c>
    </row>
    <row r="32697" spans="1:3" ht="12" customHeight="1" x14ac:dyDescent="0.2"/>
    <row r="32698" spans="1:3" ht="12" customHeight="1" x14ac:dyDescent="0.2">
      <c r="A32698" s="178" t="s">
        <v>51866</v>
      </c>
      <c r="B32698" s="179" t="s">
        <v>51867</v>
      </c>
      <c r="C32698" s="178" t="s">
        <v>23897</v>
      </c>
    </row>
    <row r="32699" spans="1:3" ht="12" customHeight="1" x14ac:dyDescent="0.2">
      <c r="A32699" s="178" t="s">
        <v>51868</v>
      </c>
      <c r="B32699" s="179" t="s">
        <v>51869</v>
      </c>
      <c r="C32699" s="178" t="s">
        <v>23897</v>
      </c>
    </row>
    <row r="32700" spans="1:3" ht="12" customHeight="1" x14ac:dyDescent="0.2"/>
    <row r="32701" spans="1:3" ht="12" customHeight="1" x14ac:dyDescent="0.2">
      <c r="A32701" s="178" t="s">
        <v>51870</v>
      </c>
      <c r="B32701" s="179" t="s">
        <v>51871</v>
      </c>
      <c r="C32701" s="178" t="s">
        <v>23897</v>
      </c>
    </row>
    <row r="32702" spans="1:3" ht="12" customHeight="1" x14ac:dyDescent="0.2"/>
    <row r="32703" spans="1:3" ht="12" customHeight="1" x14ac:dyDescent="0.2">
      <c r="A32703" s="178" t="s">
        <v>51872</v>
      </c>
      <c r="B32703" s="179" t="s">
        <v>51873</v>
      </c>
      <c r="C32703" s="178" t="s">
        <v>23897</v>
      </c>
    </row>
    <row r="32704" spans="1:3" ht="12" customHeight="1" x14ac:dyDescent="0.2"/>
    <row r="32705" spans="1:3" ht="12" customHeight="1" x14ac:dyDescent="0.2"/>
    <row r="32706" spans="1:3" ht="12" customHeight="1" x14ac:dyDescent="0.2">
      <c r="A32706" s="178" t="s">
        <v>51874</v>
      </c>
      <c r="B32706" s="179" t="s">
        <v>51875</v>
      </c>
      <c r="C32706" s="178" t="s">
        <v>23897</v>
      </c>
    </row>
    <row r="32707" spans="1:3" ht="12" customHeight="1" x14ac:dyDescent="0.2"/>
    <row r="32708" spans="1:3" ht="12" customHeight="1" x14ac:dyDescent="0.2">
      <c r="A32708" s="178" t="s">
        <v>51876</v>
      </c>
      <c r="B32708" s="179" t="s">
        <v>51877</v>
      </c>
      <c r="C32708" s="178" t="s">
        <v>23897</v>
      </c>
    </row>
    <row r="32709" spans="1:3" ht="12" customHeight="1" x14ac:dyDescent="0.2">
      <c r="A32709" s="178" t="s">
        <v>51878</v>
      </c>
      <c r="B32709" s="179" t="s">
        <v>51879</v>
      </c>
      <c r="C32709" s="178" t="s">
        <v>23897</v>
      </c>
    </row>
    <row r="32710" spans="1:3" ht="12" customHeight="1" x14ac:dyDescent="0.2"/>
    <row r="32711" spans="1:3" ht="12" customHeight="1" x14ac:dyDescent="0.2"/>
    <row r="32712" spans="1:3" ht="12" customHeight="1" x14ac:dyDescent="0.2">
      <c r="A32712" s="178" t="s">
        <v>51880</v>
      </c>
      <c r="B32712" s="179" t="s">
        <v>51881</v>
      </c>
      <c r="C32712" s="178" t="s">
        <v>23897</v>
      </c>
    </row>
    <row r="32713" spans="1:3" ht="12" customHeight="1" x14ac:dyDescent="0.2">
      <c r="A32713" s="178" t="s">
        <v>51882</v>
      </c>
      <c r="B32713" s="179" t="s">
        <v>51883</v>
      </c>
      <c r="C32713" s="178" t="s">
        <v>23897</v>
      </c>
    </row>
    <row r="32714" spans="1:3" ht="12" customHeight="1" x14ac:dyDescent="0.2">
      <c r="A32714" s="178" t="s">
        <v>51884</v>
      </c>
      <c r="B32714" s="179" t="s">
        <v>51885</v>
      </c>
      <c r="C32714" s="178" t="s">
        <v>23897</v>
      </c>
    </row>
    <row r="32715" spans="1:3" ht="12" customHeight="1" x14ac:dyDescent="0.2">
      <c r="A32715" s="178" t="s">
        <v>51886</v>
      </c>
      <c r="B32715" s="179" t="s">
        <v>51887</v>
      </c>
      <c r="C32715" s="178" t="s">
        <v>23897</v>
      </c>
    </row>
    <row r="32716" spans="1:3" ht="12" customHeight="1" x14ac:dyDescent="0.2">
      <c r="A32716" s="178" t="s">
        <v>51888</v>
      </c>
      <c r="B32716" s="179" t="s">
        <v>51889</v>
      </c>
      <c r="C32716" s="178" t="s">
        <v>23897</v>
      </c>
    </row>
    <row r="32717" spans="1:3" ht="12" customHeight="1" x14ac:dyDescent="0.2">
      <c r="A32717" s="178" t="s">
        <v>51890</v>
      </c>
      <c r="B32717" s="179" t="s">
        <v>51891</v>
      </c>
      <c r="C32717" s="178" t="s">
        <v>23897</v>
      </c>
    </row>
    <row r="32718" spans="1:3" ht="12" customHeight="1" x14ac:dyDescent="0.2">
      <c r="A32718" s="178" t="s">
        <v>51892</v>
      </c>
      <c r="B32718" s="179" t="s">
        <v>51893</v>
      </c>
      <c r="C32718" s="178" t="s">
        <v>23897</v>
      </c>
    </row>
    <row r="32719" spans="1:3" ht="12" customHeight="1" x14ac:dyDescent="0.2">
      <c r="A32719" s="178" t="s">
        <v>51894</v>
      </c>
      <c r="B32719" s="179" t="s">
        <v>51895</v>
      </c>
      <c r="C32719" s="178" t="s">
        <v>23897</v>
      </c>
    </row>
    <row r="32720" spans="1:3" ht="12" customHeight="1" x14ac:dyDescent="0.2">
      <c r="A32720" s="178" t="s">
        <v>51896</v>
      </c>
      <c r="B32720" s="179" t="s">
        <v>51897</v>
      </c>
      <c r="C32720" s="178" t="s">
        <v>23897</v>
      </c>
    </row>
    <row r="32721" spans="1:3" ht="12" customHeight="1" x14ac:dyDescent="0.2">
      <c r="A32721" s="178" t="s">
        <v>51898</v>
      </c>
      <c r="B32721" s="179" t="s">
        <v>51899</v>
      </c>
      <c r="C32721" s="178" t="s">
        <v>23897</v>
      </c>
    </row>
    <row r="32722" spans="1:3" ht="12" customHeight="1" x14ac:dyDescent="0.2"/>
    <row r="32723" spans="1:3" ht="12" customHeight="1" x14ac:dyDescent="0.2"/>
    <row r="32724" spans="1:3" ht="12" customHeight="1" x14ac:dyDescent="0.2">
      <c r="A32724" s="178" t="s">
        <v>51900</v>
      </c>
      <c r="B32724" s="179" t="s">
        <v>51901</v>
      </c>
      <c r="C32724" s="178" t="s">
        <v>23897</v>
      </c>
    </row>
    <row r="32725" spans="1:3" ht="12" customHeight="1" x14ac:dyDescent="0.2">
      <c r="A32725" s="178" t="s">
        <v>51902</v>
      </c>
      <c r="B32725" s="179" t="s">
        <v>51903</v>
      </c>
      <c r="C32725" s="178" t="s">
        <v>23897</v>
      </c>
    </row>
    <row r="32726" spans="1:3" ht="12" customHeight="1" x14ac:dyDescent="0.2">
      <c r="A32726" s="178" t="s">
        <v>51904</v>
      </c>
      <c r="B32726" s="179" t="s">
        <v>51905</v>
      </c>
      <c r="C32726" s="178" t="s">
        <v>23897</v>
      </c>
    </row>
    <row r="32727" spans="1:3" ht="12" customHeight="1" x14ac:dyDescent="0.2">
      <c r="A32727" s="178" t="s">
        <v>51906</v>
      </c>
      <c r="B32727" s="179" t="s">
        <v>51907</v>
      </c>
      <c r="C32727" s="178" t="s">
        <v>23897</v>
      </c>
    </row>
    <row r="32728" spans="1:3" ht="12" customHeight="1" x14ac:dyDescent="0.2"/>
    <row r="32729" spans="1:3" ht="12" customHeight="1" x14ac:dyDescent="0.2"/>
    <row r="32730" spans="1:3" ht="12" customHeight="1" x14ac:dyDescent="0.2"/>
    <row r="32731" spans="1:3" ht="12" customHeight="1" x14ac:dyDescent="0.2">
      <c r="A32731" s="178" t="s">
        <v>51908</v>
      </c>
      <c r="B32731" s="179" t="s">
        <v>51909</v>
      </c>
      <c r="C32731" s="178" t="s">
        <v>35456</v>
      </c>
    </row>
    <row r="32732" spans="1:3" ht="12" customHeight="1" x14ac:dyDescent="0.2">
      <c r="A32732" s="178" t="s">
        <v>51910</v>
      </c>
      <c r="B32732" s="179" t="s">
        <v>51911</v>
      </c>
      <c r="C32732" s="178" t="s">
        <v>35456</v>
      </c>
    </row>
    <row r="32733" spans="1:3" ht="12" customHeight="1" x14ac:dyDescent="0.2">
      <c r="A32733" s="178" t="s">
        <v>51912</v>
      </c>
      <c r="B32733" s="179" t="s">
        <v>51913</v>
      </c>
      <c r="C32733" s="178" t="s">
        <v>35456</v>
      </c>
    </row>
    <row r="32734" spans="1:3" ht="12" customHeight="1" x14ac:dyDescent="0.2">
      <c r="A32734" s="178" t="s">
        <v>51914</v>
      </c>
      <c r="B32734" s="179" t="s">
        <v>51915</v>
      </c>
      <c r="C32734" s="178" t="s">
        <v>35456</v>
      </c>
    </row>
    <row r="32735" spans="1:3" ht="12" customHeight="1" x14ac:dyDescent="0.2">
      <c r="A32735" s="178" t="s">
        <v>51916</v>
      </c>
      <c r="B32735" s="179" t="s">
        <v>51917</v>
      </c>
      <c r="C32735" s="178" t="s">
        <v>35456</v>
      </c>
    </row>
    <row r="32736" spans="1:3" ht="12" customHeight="1" x14ac:dyDescent="0.2">
      <c r="A32736" s="178" t="s">
        <v>51918</v>
      </c>
      <c r="B32736" s="179" t="s">
        <v>51919</v>
      </c>
      <c r="C32736" s="178" t="s">
        <v>35456</v>
      </c>
    </row>
    <row r="32737" spans="1:3" ht="12" customHeight="1" x14ac:dyDescent="0.2">
      <c r="A32737" s="178" t="s">
        <v>51920</v>
      </c>
      <c r="B32737" s="179" t="s">
        <v>51921</v>
      </c>
      <c r="C32737" s="178" t="s">
        <v>35456</v>
      </c>
    </row>
    <row r="32738" spans="1:3" ht="12" customHeight="1" x14ac:dyDescent="0.2"/>
    <row r="32739" spans="1:3" ht="12" customHeight="1" x14ac:dyDescent="0.2">
      <c r="A32739" s="178" t="s">
        <v>51922</v>
      </c>
      <c r="B32739" s="179" t="s">
        <v>51923</v>
      </c>
      <c r="C32739" s="178" t="s">
        <v>35471</v>
      </c>
    </row>
    <row r="32740" spans="1:3" ht="12" customHeight="1" x14ac:dyDescent="0.2">
      <c r="A32740" s="178" t="s">
        <v>51924</v>
      </c>
      <c r="B32740" s="179" t="s">
        <v>51925</v>
      </c>
      <c r="C32740" s="178" t="s">
        <v>42143</v>
      </c>
    </row>
    <row r="32741" spans="1:3" ht="12" customHeight="1" x14ac:dyDescent="0.2">
      <c r="A32741" s="178" t="s">
        <v>51926</v>
      </c>
      <c r="B32741" s="179" t="s">
        <v>51927</v>
      </c>
      <c r="C32741" s="178" t="s">
        <v>35398</v>
      </c>
    </row>
    <row r="32742" spans="1:3" ht="12" customHeight="1" x14ac:dyDescent="0.2">
      <c r="A32742" s="178" t="s">
        <v>51928</v>
      </c>
      <c r="B32742" s="179" t="s">
        <v>51929</v>
      </c>
      <c r="C32742" s="178" t="s">
        <v>23897</v>
      </c>
    </row>
    <row r="32743" spans="1:3" ht="12" customHeight="1" x14ac:dyDescent="0.2"/>
    <row r="32744" spans="1:3" ht="12" customHeight="1" x14ac:dyDescent="0.2"/>
    <row r="32745" spans="1:3" ht="12" customHeight="1" x14ac:dyDescent="0.2">
      <c r="A32745" s="178" t="s">
        <v>51930</v>
      </c>
      <c r="B32745" s="179" t="s">
        <v>51931</v>
      </c>
      <c r="C32745" s="178" t="s">
        <v>35456</v>
      </c>
    </row>
    <row r="32746" spans="1:3" ht="12" customHeight="1" x14ac:dyDescent="0.2">
      <c r="A32746" s="178" t="s">
        <v>51932</v>
      </c>
      <c r="B32746" s="179" t="s">
        <v>51933</v>
      </c>
      <c r="C32746" s="178" t="s">
        <v>35456</v>
      </c>
    </row>
    <row r="32747" spans="1:3" ht="12" customHeight="1" x14ac:dyDescent="0.2">
      <c r="A32747" s="178" t="s">
        <v>51934</v>
      </c>
      <c r="B32747" s="179" t="s">
        <v>51935</v>
      </c>
      <c r="C32747" s="178" t="s">
        <v>35456</v>
      </c>
    </row>
    <row r="32748" spans="1:3" ht="12" customHeight="1" x14ac:dyDescent="0.2"/>
    <row r="32749" spans="1:3" ht="12" customHeight="1" x14ac:dyDescent="0.2"/>
    <row r="32750" spans="1:3" ht="12" customHeight="1" x14ac:dyDescent="0.2">
      <c r="A32750" s="178" t="s">
        <v>51936</v>
      </c>
      <c r="B32750" s="179" t="s">
        <v>51937</v>
      </c>
      <c r="C32750" s="178" t="s">
        <v>23897</v>
      </c>
    </row>
    <row r="32751" spans="1:3" ht="12" customHeight="1" x14ac:dyDescent="0.2">
      <c r="A32751" s="178" t="s">
        <v>51938</v>
      </c>
      <c r="B32751" s="179" t="s">
        <v>51939</v>
      </c>
      <c r="C32751" s="178" t="s">
        <v>23897</v>
      </c>
    </row>
    <row r="32752" spans="1:3" ht="12" customHeight="1" x14ac:dyDescent="0.2">
      <c r="A32752" s="178" t="s">
        <v>51940</v>
      </c>
      <c r="B32752" s="179" t="s">
        <v>51941</v>
      </c>
      <c r="C32752" s="178" t="s">
        <v>23897</v>
      </c>
    </row>
    <row r="32753" spans="1:3" ht="12" customHeight="1" x14ac:dyDescent="0.2"/>
    <row r="32754" spans="1:3" ht="12" customHeight="1" x14ac:dyDescent="0.2"/>
    <row r="32755" spans="1:3" ht="12" customHeight="1" x14ac:dyDescent="0.2"/>
    <row r="32756" spans="1:3" ht="12" customHeight="1" x14ac:dyDescent="0.2"/>
    <row r="32757" spans="1:3" ht="12" customHeight="1" x14ac:dyDescent="0.2">
      <c r="A32757" s="178" t="s">
        <v>51942</v>
      </c>
      <c r="B32757" s="179" t="s">
        <v>51943</v>
      </c>
      <c r="C32757" s="178" t="s">
        <v>35586</v>
      </c>
    </row>
    <row r="32758" spans="1:3" ht="12" customHeight="1" x14ac:dyDescent="0.2">
      <c r="A32758" s="178" t="s">
        <v>51944</v>
      </c>
      <c r="B32758" s="179" t="s">
        <v>51945</v>
      </c>
      <c r="C32758" s="178" t="s">
        <v>35586</v>
      </c>
    </row>
    <row r="32759" spans="1:3" ht="12" customHeight="1" x14ac:dyDescent="0.2">
      <c r="A32759" s="178" t="s">
        <v>51946</v>
      </c>
      <c r="B32759" s="179" t="s">
        <v>51947</v>
      </c>
      <c r="C32759" s="178" t="s">
        <v>35586</v>
      </c>
    </row>
    <row r="32760" spans="1:3" ht="12" customHeight="1" x14ac:dyDescent="0.2">
      <c r="A32760" s="178" t="s">
        <v>51948</v>
      </c>
      <c r="B32760" s="179" t="s">
        <v>51949</v>
      </c>
      <c r="C32760" s="178" t="s">
        <v>35586</v>
      </c>
    </row>
    <row r="32761" spans="1:3" ht="12" customHeight="1" x14ac:dyDescent="0.2"/>
    <row r="32762" spans="1:3" ht="12" customHeight="1" x14ac:dyDescent="0.2">
      <c r="A32762" s="178" t="s">
        <v>51950</v>
      </c>
      <c r="B32762" s="179" t="s">
        <v>51951</v>
      </c>
      <c r="C32762" s="178" t="s">
        <v>35586</v>
      </c>
    </row>
    <row r="32763" spans="1:3" ht="12" customHeight="1" x14ac:dyDescent="0.2">
      <c r="A32763" s="178" t="s">
        <v>51952</v>
      </c>
      <c r="B32763" s="179" t="s">
        <v>51953</v>
      </c>
      <c r="C32763" s="178" t="s">
        <v>35586</v>
      </c>
    </row>
    <row r="32764" spans="1:3" ht="12" customHeight="1" x14ac:dyDescent="0.2">
      <c r="A32764" s="178" t="s">
        <v>51954</v>
      </c>
      <c r="B32764" s="179" t="s">
        <v>51955</v>
      </c>
      <c r="C32764" s="178" t="s">
        <v>35586</v>
      </c>
    </row>
    <row r="32765" spans="1:3" ht="12" customHeight="1" x14ac:dyDescent="0.2">
      <c r="A32765" s="178" t="s">
        <v>51956</v>
      </c>
      <c r="B32765" s="179" t="s">
        <v>51957</v>
      </c>
      <c r="C32765" s="178" t="s">
        <v>35586</v>
      </c>
    </row>
    <row r="32766" spans="1:3" ht="12" customHeight="1" x14ac:dyDescent="0.2"/>
    <row r="32767" spans="1:3" ht="12" customHeight="1" x14ac:dyDescent="0.2">
      <c r="A32767" s="178" t="s">
        <v>51958</v>
      </c>
      <c r="B32767" s="179" t="s">
        <v>51959</v>
      </c>
      <c r="C32767" s="178" t="s">
        <v>23897</v>
      </c>
    </row>
    <row r="32768" spans="1:3" ht="12" customHeight="1" x14ac:dyDescent="0.2">
      <c r="A32768" s="178" t="s">
        <v>51960</v>
      </c>
      <c r="B32768" s="179" t="s">
        <v>51961</v>
      </c>
      <c r="C32768" s="178" t="s">
        <v>35586</v>
      </c>
    </row>
    <row r="32769" spans="1:3" ht="12" customHeight="1" x14ac:dyDescent="0.2"/>
    <row r="32770" spans="1:3" ht="12" customHeight="1" x14ac:dyDescent="0.2">
      <c r="A32770" s="178" t="s">
        <v>51962</v>
      </c>
      <c r="B32770" s="179" t="s">
        <v>51963</v>
      </c>
      <c r="C32770" s="178" t="s">
        <v>35398</v>
      </c>
    </row>
    <row r="32771" spans="1:3" ht="12" customHeight="1" x14ac:dyDescent="0.2">
      <c r="A32771" s="178" t="s">
        <v>51964</v>
      </c>
      <c r="B32771" s="179" t="s">
        <v>51965</v>
      </c>
      <c r="C32771" s="178" t="s">
        <v>35398</v>
      </c>
    </row>
    <row r="32772" spans="1:3" ht="12" customHeight="1" x14ac:dyDescent="0.2"/>
    <row r="32773" spans="1:3" ht="12" customHeight="1" x14ac:dyDescent="0.2">
      <c r="A32773" s="178" t="s">
        <v>51966</v>
      </c>
      <c r="B32773" s="179" t="s">
        <v>51967</v>
      </c>
      <c r="C32773" s="178" t="s">
        <v>35586</v>
      </c>
    </row>
    <row r="32774" spans="1:3" ht="12" customHeight="1" x14ac:dyDescent="0.2"/>
    <row r="32775" spans="1:3" ht="12" customHeight="1" x14ac:dyDescent="0.2">
      <c r="A32775" s="178" t="s">
        <v>51968</v>
      </c>
      <c r="B32775" s="179" t="s">
        <v>51969</v>
      </c>
      <c r="C32775" s="178" t="s">
        <v>35586</v>
      </c>
    </row>
    <row r="32776" spans="1:3" ht="12" customHeight="1" x14ac:dyDescent="0.2">
      <c r="A32776" s="178" t="s">
        <v>51970</v>
      </c>
      <c r="B32776" s="179" t="s">
        <v>51971</v>
      </c>
      <c r="C32776" s="178" t="s">
        <v>35586</v>
      </c>
    </row>
    <row r="32777" spans="1:3" ht="12" customHeight="1" x14ac:dyDescent="0.2"/>
    <row r="32778" spans="1:3" ht="12" customHeight="1" x14ac:dyDescent="0.2">
      <c r="A32778" s="178" t="s">
        <v>51972</v>
      </c>
      <c r="B32778" s="179" t="s">
        <v>51973</v>
      </c>
      <c r="C32778" s="178" t="s">
        <v>35431</v>
      </c>
    </row>
    <row r="32779" spans="1:3" ht="12" customHeight="1" x14ac:dyDescent="0.2">
      <c r="A32779" s="178" t="s">
        <v>51974</v>
      </c>
      <c r="B32779" s="179" t="s">
        <v>51975</v>
      </c>
      <c r="C32779" s="178" t="s">
        <v>35431</v>
      </c>
    </row>
    <row r="32780" spans="1:3" ht="12" customHeight="1" x14ac:dyDescent="0.2"/>
    <row r="32781" spans="1:3" ht="12" customHeight="1" x14ac:dyDescent="0.2">
      <c r="A32781" s="178" t="s">
        <v>51976</v>
      </c>
      <c r="B32781" s="179" t="s">
        <v>51977</v>
      </c>
      <c r="C32781" s="178" t="s">
        <v>35398</v>
      </c>
    </row>
    <row r="32782" spans="1:3" ht="12" customHeight="1" x14ac:dyDescent="0.2">
      <c r="A32782" s="178" t="s">
        <v>51978</v>
      </c>
      <c r="B32782" s="179" t="s">
        <v>51979</v>
      </c>
      <c r="C32782" s="178" t="s">
        <v>35398</v>
      </c>
    </row>
    <row r="32783" spans="1:3" ht="12" customHeight="1" x14ac:dyDescent="0.2">
      <c r="A32783" s="178" t="s">
        <v>51980</v>
      </c>
      <c r="B32783" s="179" t="s">
        <v>51981</v>
      </c>
      <c r="C32783" s="178" t="s">
        <v>35398</v>
      </c>
    </row>
    <row r="32784" spans="1:3" ht="12" customHeight="1" x14ac:dyDescent="0.2">
      <c r="A32784" s="178" t="s">
        <v>51982</v>
      </c>
      <c r="B32784" s="179" t="s">
        <v>51983</v>
      </c>
      <c r="C32784" s="178" t="s">
        <v>35398</v>
      </c>
    </row>
    <row r="32785" spans="1:3" ht="12" customHeight="1" x14ac:dyDescent="0.2">
      <c r="A32785" s="178" t="s">
        <v>51984</v>
      </c>
      <c r="B32785" s="179" t="s">
        <v>51985</v>
      </c>
      <c r="C32785" s="178" t="s">
        <v>35398</v>
      </c>
    </row>
    <row r="32786" spans="1:3" ht="12" customHeight="1" x14ac:dyDescent="0.2"/>
    <row r="32787" spans="1:3" ht="12" customHeight="1" x14ac:dyDescent="0.2">
      <c r="A32787" s="178" t="s">
        <v>51986</v>
      </c>
      <c r="B32787" s="179" t="s">
        <v>51987</v>
      </c>
      <c r="C32787" s="178" t="s">
        <v>35586</v>
      </c>
    </row>
    <row r="32788" spans="1:3" ht="12" customHeight="1" x14ac:dyDescent="0.2">
      <c r="A32788" s="178" t="s">
        <v>51988</v>
      </c>
      <c r="B32788" s="179" t="s">
        <v>51989</v>
      </c>
      <c r="C32788" s="178" t="s">
        <v>35586</v>
      </c>
    </row>
    <row r="32789" spans="1:3" ht="12" customHeight="1" x14ac:dyDescent="0.2">
      <c r="A32789" s="178" t="s">
        <v>51990</v>
      </c>
      <c r="B32789" s="179" t="s">
        <v>51991</v>
      </c>
      <c r="C32789" s="178" t="s">
        <v>35586</v>
      </c>
    </row>
    <row r="32790" spans="1:3" ht="12" customHeight="1" x14ac:dyDescent="0.2"/>
    <row r="32791" spans="1:3" ht="12" customHeight="1" x14ac:dyDescent="0.2"/>
    <row r="32792" spans="1:3" ht="12" customHeight="1" x14ac:dyDescent="0.2">
      <c r="A32792" s="178" t="s">
        <v>51992</v>
      </c>
      <c r="B32792" s="179" t="s">
        <v>51993</v>
      </c>
      <c r="C32792" s="178" t="s">
        <v>35586</v>
      </c>
    </row>
    <row r="32793" spans="1:3" ht="12" customHeight="1" x14ac:dyDescent="0.2"/>
    <row r="32794" spans="1:3" ht="12" customHeight="1" x14ac:dyDescent="0.2"/>
    <row r="32795" spans="1:3" ht="12" customHeight="1" x14ac:dyDescent="0.2">
      <c r="A32795" s="178" t="s">
        <v>51994</v>
      </c>
      <c r="B32795" s="179" t="s">
        <v>51995</v>
      </c>
      <c r="C32795" s="178" t="s">
        <v>35586</v>
      </c>
    </row>
    <row r="32796" spans="1:3" ht="12" customHeight="1" x14ac:dyDescent="0.2">
      <c r="A32796" s="178" t="s">
        <v>51996</v>
      </c>
      <c r="B32796" s="179" t="s">
        <v>51997</v>
      </c>
      <c r="C32796" s="178" t="s">
        <v>35586</v>
      </c>
    </row>
    <row r="32797" spans="1:3" ht="12" customHeight="1" x14ac:dyDescent="0.2"/>
    <row r="32798" spans="1:3" ht="12" customHeight="1" x14ac:dyDescent="0.2">
      <c r="A32798" s="178" t="s">
        <v>51998</v>
      </c>
      <c r="B32798" s="179" t="s">
        <v>51999</v>
      </c>
      <c r="C32798" s="178" t="s">
        <v>35586</v>
      </c>
    </row>
    <row r="32799" spans="1:3" ht="12" customHeight="1" x14ac:dyDescent="0.2"/>
    <row r="32800" spans="1:3" ht="12" customHeight="1" x14ac:dyDescent="0.2">
      <c r="A32800" s="178" t="s">
        <v>52000</v>
      </c>
      <c r="B32800" s="179" t="s">
        <v>52001</v>
      </c>
      <c r="C32800" s="178" t="s">
        <v>35586</v>
      </c>
    </row>
    <row r="32801" spans="1:3" ht="12" customHeight="1" x14ac:dyDescent="0.2">
      <c r="A32801" s="178" t="s">
        <v>52002</v>
      </c>
      <c r="B32801" s="179" t="s">
        <v>52003</v>
      </c>
      <c r="C32801" s="178" t="s">
        <v>35586</v>
      </c>
    </row>
    <row r="32802" spans="1:3" ht="12" customHeight="1" x14ac:dyDescent="0.2"/>
    <row r="32803" spans="1:3" ht="12" customHeight="1" x14ac:dyDescent="0.2">
      <c r="A32803" s="178" t="s">
        <v>52004</v>
      </c>
      <c r="B32803" s="179" t="s">
        <v>52005</v>
      </c>
      <c r="C32803" s="178" t="s">
        <v>35586</v>
      </c>
    </row>
    <row r="32804" spans="1:3" ht="12" customHeight="1" x14ac:dyDescent="0.2">
      <c r="A32804" s="178" t="s">
        <v>52006</v>
      </c>
      <c r="B32804" s="179" t="s">
        <v>52007</v>
      </c>
      <c r="C32804" s="178" t="s">
        <v>35586</v>
      </c>
    </row>
    <row r="32805" spans="1:3" ht="12" customHeight="1" x14ac:dyDescent="0.2">
      <c r="A32805" s="178" t="s">
        <v>52008</v>
      </c>
      <c r="B32805" s="179" t="s">
        <v>52009</v>
      </c>
      <c r="C32805" s="178" t="s">
        <v>35586</v>
      </c>
    </row>
    <row r="32806" spans="1:3" ht="12" customHeight="1" x14ac:dyDescent="0.2">
      <c r="A32806" s="178" t="s">
        <v>52010</v>
      </c>
      <c r="B32806" s="179" t="s">
        <v>52011</v>
      </c>
      <c r="C32806" s="178" t="s">
        <v>35586</v>
      </c>
    </row>
    <row r="32807" spans="1:3" ht="12" customHeight="1" x14ac:dyDescent="0.2"/>
    <row r="32808" spans="1:3" ht="12" customHeight="1" x14ac:dyDescent="0.2">
      <c r="A32808" s="178" t="s">
        <v>52012</v>
      </c>
      <c r="B32808" s="179" t="s">
        <v>52013</v>
      </c>
      <c r="C32808" s="178" t="s">
        <v>35586</v>
      </c>
    </row>
    <row r="32809" spans="1:3" ht="12" customHeight="1" x14ac:dyDescent="0.2">
      <c r="A32809" s="178" t="s">
        <v>52014</v>
      </c>
      <c r="B32809" s="179" t="s">
        <v>52015</v>
      </c>
      <c r="C32809" s="178" t="s">
        <v>35586</v>
      </c>
    </row>
    <row r="32810" spans="1:3" ht="12" customHeight="1" x14ac:dyDescent="0.2">
      <c r="A32810" s="178" t="s">
        <v>52016</v>
      </c>
      <c r="B32810" s="179" t="s">
        <v>52017</v>
      </c>
      <c r="C32810" s="178" t="s">
        <v>35586</v>
      </c>
    </row>
    <row r="32811" spans="1:3" ht="12" customHeight="1" x14ac:dyDescent="0.2"/>
    <row r="32812" spans="1:3" ht="12" customHeight="1" x14ac:dyDescent="0.2"/>
    <row r="32813" spans="1:3" ht="12" customHeight="1" x14ac:dyDescent="0.2">
      <c r="A32813" s="178" t="s">
        <v>52018</v>
      </c>
      <c r="B32813" s="179" t="s">
        <v>52019</v>
      </c>
      <c r="C32813" s="178" t="s">
        <v>35586</v>
      </c>
    </row>
    <row r="32814" spans="1:3" ht="12" customHeight="1" x14ac:dyDescent="0.2">
      <c r="A32814" s="178" t="s">
        <v>52020</v>
      </c>
      <c r="B32814" s="179" t="s">
        <v>52021</v>
      </c>
      <c r="C32814" s="178" t="s">
        <v>35586</v>
      </c>
    </row>
    <row r="32815" spans="1:3" ht="12" customHeight="1" x14ac:dyDescent="0.2">
      <c r="A32815" s="178" t="s">
        <v>52022</v>
      </c>
      <c r="B32815" s="179" t="s">
        <v>52023</v>
      </c>
      <c r="C32815" s="178" t="s">
        <v>35586</v>
      </c>
    </row>
    <row r="32816" spans="1:3" ht="12" customHeight="1" x14ac:dyDescent="0.2">
      <c r="A32816" s="178" t="s">
        <v>52024</v>
      </c>
      <c r="B32816" s="179" t="s">
        <v>52025</v>
      </c>
      <c r="C32816" s="178" t="s">
        <v>35586</v>
      </c>
    </row>
    <row r="32817" spans="1:3" ht="12" customHeight="1" x14ac:dyDescent="0.2">
      <c r="A32817" s="178" t="s">
        <v>52026</v>
      </c>
      <c r="B32817" s="179" t="s">
        <v>52027</v>
      </c>
      <c r="C32817" s="178" t="s">
        <v>35586</v>
      </c>
    </row>
    <row r="32818" spans="1:3" ht="12" customHeight="1" x14ac:dyDescent="0.2">
      <c r="A32818" s="178" t="s">
        <v>52028</v>
      </c>
      <c r="B32818" s="179" t="s">
        <v>52029</v>
      </c>
      <c r="C32818" s="178" t="s">
        <v>35586</v>
      </c>
    </row>
    <row r="32819" spans="1:3" ht="12" customHeight="1" x14ac:dyDescent="0.2"/>
    <row r="32820" spans="1:3" ht="12" customHeight="1" x14ac:dyDescent="0.2">
      <c r="A32820" s="178" t="s">
        <v>52030</v>
      </c>
      <c r="B32820" s="179" t="s">
        <v>52031</v>
      </c>
      <c r="C32820" s="178" t="s">
        <v>35586</v>
      </c>
    </row>
    <row r="32821" spans="1:3" ht="12" customHeight="1" x14ac:dyDescent="0.2">
      <c r="A32821" s="178" t="s">
        <v>52032</v>
      </c>
      <c r="B32821" s="179" t="s">
        <v>52033</v>
      </c>
      <c r="C32821" s="178" t="s">
        <v>35586</v>
      </c>
    </row>
    <row r="32822" spans="1:3" ht="12" customHeight="1" x14ac:dyDescent="0.2">
      <c r="A32822" s="178" t="s">
        <v>52034</v>
      </c>
      <c r="B32822" s="179" t="s">
        <v>52035</v>
      </c>
      <c r="C32822" s="178" t="s">
        <v>35586</v>
      </c>
    </row>
    <row r="32823" spans="1:3" ht="12" customHeight="1" x14ac:dyDescent="0.2"/>
    <row r="32824" spans="1:3" ht="12" customHeight="1" x14ac:dyDescent="0.2">
      <c r="A32824" s="178" t="s">
        <v>52036</v>
      </c>
      <c r="B32824" s="179" t="s">
        <v>52037</v>
      </c>
      <c r="C32824" s="178" t="s">
        <v>35431</v>
      </c>
    </row>
    <row r="32825" spans="1:3" ht="12" customHeight="1" x14ac:dyDescent="0.2"/>
    <row r="32826" spans="1:3" ht="12" customHeight="1" x14ac:dyDescent="0.2"/>
    <row r="32827" spans="1:3" ht="12" customHeight="1" x14ac:dyDescent="0.2">
      <c r="A32827" s="178" t="s">
        <v>52038</v>
      </c>
      <c r="B32827" s="179" t="s">
        <v>52039</v>
      </c>
      <c r="C32827" s="178" t="s">
        <v>35586</v>
      </c>
    </row>
    <row r="32828" spans="1:3" ht="12" customHeight="1" x14ac:dyDescent="0.2"/>
    <row r="32829" spans="1:3" ht="12" customHeight="1" x14ac:dyDescent="0.2"/>
    <row r="32830" spans="1:3" ht="12" customHeight="1" x14ac:dyDescent="0.2"/>
    <row r="32831" spans="1:3" ht="12" customHeight="1" x14ac:dyDescent="0.2"/>
    <row r="32832" spans="1:3" ht="12" customHeight="1" x14ac:dyDescent="0.2">
      <c r="A32832" s="178" t="s">
        <v>52040</v>
      </c>
      <c r="B32832" s="179" t="s">
        <v>52041</v>
      </c>
      <c r="C32832" s="178" t="s">
        <v>35431</v>
      </c>
    </row>
    <row r="32833" spans="1:3" ht="12" customHeight="1" x14ac:dyDescent="0.2">
      <c r="A32833" s="178" t="s">
        <v>52042</v>
      </c>
      <c r="B32833" s="179" t="s">
        <v>52043</v>
      </c>
      <c r="C32833" s="178" t="s">
        <v>35431</v>
      </c>
    </row>
    <row r="32834" spans="1:3" ht="12" customHeight="1" x14ac:dyDescent="0.2">
      <c r="A32834" s="178" t="s">
        <v>52044</v>
      </c>
      <c r="B32834" s="179" t="s">
        <v>52045</v>
      </c>
      <c r="C32834" s="178" t="s">
        <v>35431</v>
      </c>
    </row>
    <row r="32835" spans="1:3" ht="12" customHeight="1" x14ac:dyDescent="0.2">
      <c r="A32835" s="178" t="s">
        <v>52046</v>
      </c>
      <c r="B32835" s="179" t="s">
        <v>52047</v>
      </c>
      <c r="C32835" s="178" t="s">
        <v>35431</v>
      </c>
    </row>
    <row r="32836" spans="1:3" ht="12" customHeight="1" x14ac:dyDescent="0.2">
      <c r="A32836" s="178" t="s">
        <v>52048</v>
      </c>
      <c r="B32836" s="179" t="s">
        <v>52049</v>
      </c>
      <c r="C32836" s="178" t="s">
        <v>35431</v>
      </c>
    </row>
    <row r="32837" spans="1:3" ht="12" customHeight="1" x14ac:dyDescent="0.2">
      <c r="A32837" s="178" t="s">
        <v>52050</v>
      </c>
      <c r="B32837" s="179" t="s">
        <v>52051</v>
      </c>
      <c r="C32837" s="178" t="s">
        <v>35431</v>
      </c>
    </row>
    <row r="32838" spans="1:3" ht="12" customHeight="1" x14ac:dyDescent="0.2">
      <c r="A32838" s="178" t="s">
        <v>52052</v>
      </c>
      <c r="B32838" s="179" t="s">
        <v>52053</v>
      </c>
      <c r="C32838" s="178" t="s">
        <v>35431</v>
      </c>
    </row>
    <row r="32839" spans="1:3" ht="12" customHeight="1" x14ac:dyDescent="0.2">
      <c r="A32839" s="178" t="s">
        <v>52054</v>
      </c>
      <c r="B32839" s="179" t="s">
        <v>52055</v>
      </c>
      <c r="C32839" s="178" t="s">
        <v>35431</v>
      </c>
    </row>
    <row r="32840" spans="1:3" ht="12" customHeight="1" x14ac:dyDescent="0.2">
      <c r="A32840" s="178" t="s">
        <v>52056</v>
      </c>
      <c r="B32840" s="179" t="s">
        <v>52057</v>
      </c>
      <c r="C32840" s="178" t="s">
        <v>35431</v>
      </c>
    </row>
    <row r="32841" spans="1:3" ht="12" customHeight="1" x14ac:dyDescent="0.2">
      <c r="A32841" s="178" t="s">
        <v>52058</v>
      </c>
      <c r="B32841" s="179" t="s">
        <v>52059</v>
      </c>
      <c r="C32841" s="178" t="s">
        <v>35431</v>
      </c>
    </row>
    <row r="32842" spans="1:3" ht="12" customHeight="1" x14ac:dyDescent="0.2">
      <c r="A32842" s="178" t="s">
        <v>52060</v>
      </c>
      <c r="B32842" s="179" t="s">
        <v>52061</v>
      </c>
      <c r="C32842" s="178" t="s">
        <v>35431</v>
      </c>
    </row>
    <row r="32843" spans="1:3" ht="12" customHeight="1" x14ac:dyDescent="0.2">
      <c r="A32843" s="178" t="s">
        <v>52062</v>
      </c>
      <c r="B32843" s="179" t="s">
        <v>52063</v>
      </c>
      <c r="C32843" s="178" t="s">
        <v>35431</v>
      </c>
    </row>
    <row r="32844" spans="1:3" ht="12" customHeight="1" x14ac:dyDescent="0.2"/>
    <row r="32845" spans="1:3" ht="12" customHeight="1" x14ac:dyDescent="0.2">
      <c r="A32845" s="178" t="s">
        <v>52064</v>
      </c>
      <c r="B32845" s="179" t="s">
        <v>52065</v>
      </c>
      <c r="C32845" s="178" t="s">
        <v>23897</v>
      </c>
    </row>
    <row r="32846" spans="1:3" ht="12" customHeight="1" x14ac:dyDescent="0.2">
      <c r="A32846" s="178" t="s">
        <v>52066</v>
      </c>
      <c r="B32846" s="179" t="s">
        <v>52067</v>
      </c>
      <c r="C32846" s="178" t="s">
        <v>35431</v>
      </c>
    </row>
    <row r="32847" spans="1:3" ht="12" customHeight="1" x14ac:dyDescent="0.2">
      <c r="A32847" s="178" t="s">
        <v>52068</v>
      </c>
      <c r="B32847" s="179" t="s">
        <v>52069</v>
      </c>
      <c r="C32847" s="178" t="s">
        <v>35431</v>
      </c>
    </row>
    <row r="32848" spans="1:3" ht="12" customHeight="1" x14ac:dyDescent="0.2">
      <c r="A32848" s="178" t="s">
        <v>52070</v>
      </c>
      <c r="B32848" s="179" t="s">
        <v>52071</v>
      </c>
      <c r="C32848" s="178" t="s">
        <v>35431</v>
      </c>
    </row>
    <row r="32849" spans="1:3" ht="12" customHeight="1" x14ac:dyDescent="0.2">
      <c r="A32849" s="178" t="s">
        <v>52072</v>
      </c>
      <c r="B32849" s="179" t="s">
        <v>52073</v>
      </c>
      <c r="C32849" s="178" t="s">
        <v>35431</v>
      </c>
    </row>
    <row r="32850" spans="1:3" ht="12" customHeight="1" x14ac:dyDescent="0.2">
      <c r="A32850" s="178" t="s">
        <v>52074</v>
      </c>
      <c r="B32850" s="179" t="s">
        <v>52075</v>
      </c>
      <c r="C32850" s="178" t="s">
        <v>35431</v>
      </c>
    </row>
    <row r="32851" spans="1:3" ht="12" customHeight="1" x14ac:dyDescent="0.2">
      <c r="A32851" s="178" t="s">
        <v>52076</v>
      </c>
      <c r="B32851" s="179" t="s">
        <v>52077</v>
      </c>
      <c r="C32851" s="178" t="s">
        <v>35431</v>
      </c>
    </row>
    <row r="32852" spans="1:3" ht="12" customHeight="1" x14ac:dyDescent="0.2">
      <c r="A32852" s="178" t="s">
        <v>52078</v>
      </c>
      <c r="B32852" s="179" t="s">
        <v>52079</v>
      </c>
      <c r="C32852" s="178" t="s">
        <v>35431</v>
      </c>
    </row>
    <row r="32853" spans="1:3" ht="12" customHeight="1" x14ac:dyDescent="0.2">
      <c r="A32853" s="178" t="s">
        <v>52080</v>
      </c>
      <c r="B32853" s="179" t="s">
        <v>52081</v>
      </c>
      <c r="C32853" s="178" t="s">
        <v>35431</v>
      </c>
    </row>
    <row r="32854" spans="1:3" ht="12" customHeight="1" x14ac:dyDescent="0.2">
      <c r="A32854" s="178" t="s">
        <v>52082</v>
      </c>
      <c r="B32854" s="179" t="s">
        <v>52083</v>
      </c>
      <c r="C32854" s="178" t="s">
        <v>35431</v>
      </c>
    </row>
    <row r="32855" spans="1:3" ht="12" customHeight="1" x14ac:dyDescent="0.2">
      <c r="A32855" s="178" t="s">
        <v>52084</v>
      </c>
      <c r="B32855" s="179" t="s">
        <v>52085</v>
      </c>
      <c r="C32855" s="178" t="s">
        <v>35431</v>
      </c>
    </row>
    <row r="32856" spans="1:3" ht="12" customHeight="1" x14ac:dyDescent="0.2">
      <c r="A32856" s="178" t="s">
        <v>52086</v>
      </c>
      <c r="B32856" s="179" t="s">
        <v>52087</v>
      </c>
      <c r="C32856" s="178" t="s">
        <v>35431</v>
      </c>
    </row>
    <row r="32857" spans="1:3" ht="12" customHeight="1" x14ac:dyDescent="0.2">
      <c r="A32857" s="178" t="s">
        <v>52088</v>
      </c>
      <c r="B32857" s="179" t="s">
        <v>52089</v>
      </c>
      <c r="C32857" s="178" t="s">
        <v>35431</v>
      </c>
    </row>
    <row r="32858" spans="1:3" ht="12" customHeight="1" x14ac:dyDescent="0.2">
      <c r="A32858" s="178" t="s">
        <v>52090</v>
      </c>
      <c r="B32858" s="179" t="s">
        <v>52091</v>
      </c>
      <c r="C32858" s="178" t="s">
        <v>35431</v>
      </c>
    </row>
    <row r="32859" spans="1:3" ht="12" customHeight="1" x14ac:dyDescent="0.2"/>
    <row r="32860" spans="1:3" ht="12" customHeight="1" x14ac:dyDescent="0.2">
      <c r="A32860" s="178" t="s">
        <v>52092</v>
      </c>
      <c r="B32860" s="179" t="s">
        <v>52093</v>
      </c>
      <c r="C32860" s="178" t="s">
        <v>35431</v>
      </c>
    </row>
    <row r="32861" spans="1:3" ht="12" customHeight="1" x14ac:dyDescent="0.2">
      <c r="A32861" s="178" t="s">
        <v>52094</v>
      </c>
      <c r="B32861" s="179" t="s">
        <v>52095</v>
      </c>
      <c r="C32861" s="178" t="s">
        <v>35431</v>
      </c>
    </row>
    <row r="32862" spans="1:3" ht="12" customHeight="1" x14ac:dyDescent="0.2">
      <c r="A32862" s="178" t="s">
        <v>52096</v>
      </c>
      <c r="B32862" s="179" t="s">
        <v>52097</v>
      </c>
      <c r="C32862" s="178" t="s">
        <v>35431</v>
      </c>
    </row>
    <row r="32863" spans="1:3" ht="12" customHeight="1" x14ac:dyDescent="0.2">
      <c r="A32863" s="178" t="s">
        <v>52098</v>
      </c>
      <c r="B32863" s="179" t="s">
        <v>52099</v>
      </c>
      <c r="C32863" s="178" t="s">
        <v>35431</v>
      </c>
    </row>
    <row r="32864" spans="1:3" ht="12" customHeight="1" x14ac:dyDescent="0.2">
      <c r="A32864" s="178" t="s">
        <v>52100</v>
      </c>
      <c r="B32864" s="179" t="s">
        <v>52101</v>
      </c>
      <c r="C32864" s="178" t="s">
        <v>35431</v>
      </c>
    </row>
    <row r="32865" spans="1:3" ht="12" customHeight="1" x14ac:dyDescent="0.2"/>
    <row r="32866" spans="1:3" ht="12" customHeight="1" x14ac:dyDescent="0.2"/>
    <row r="32867" spans="1:3" ht="12" customHeight="1" x14ac:dyDescent="0.2">
      <c r="A32867" s="178" t="s">
        <v>52102</v>
      </c>
      <c r="B32867" s="179" t="s">
        <v>52103</v>
      </c>
      <c r="C32867" s="178" t="s">
        <v>23897</v>
      </c>
    </row>
    <row r="32868" spans="1:3" ht="12" customHeight="1" x14ac:dyDescent="0.2">
      <c r="A32868" s="178" t="s">
        <v>52104</v>
      </c>
      <c r="B32868" s="179" t="s">
        <v>52105</v>
      </c>
      <c r="C32868" s="178" t="s">
        <v>23897</v>
      </c>
    </row>
    <row r="32869" spans="1:3" ht="12" customHeight="1" x14ac:dyDescent="0.2">
      <c r="A32869" s="178" t="s">
        <v>52106</v>
      </c>
      <c r="B32869" s="179" t="s">
        <v>52107</v>
      </c>
      <c r="C32869" s="178" t="s">
        <v>23897</v>
      </c>
    </row>
    <row r="32870" spans="1:3" ht="12" customHeight="1" x14ac:dyDescent="0.2">
      <c r="A32870" s="178" t="s">
        <v>52108</v>
      </c>
      <c r="B32870" s="179" t="s">
        <v>52109</v>
      </c>
      <c r="C32870" s="178" t="s">
        <v>23897</v>
      </c>
    </row>
    <row r="32871" spans="1:3" ht="12" customHeight="1" x14ac:dyDescent="0.2">
      <c r="A32871" s="178" t="s">
        <v>52110</v>
      </c>
      <c r="B32871" s="179" t="s">
        <v>52111</v>
      </c>
      <c r="C32871" s="178" t="s">
        <v>23897</v>
      </c>
    </row>
    <row r="32872" spans="1:3" ht="12" customHeight="1" x14ac:dyDescent="0.2">
      <c r="A32872" s="178" t="s">
        <v>52112</v>
      </c>
      <c r="B32872" s="179" t="s">
        <v>52113</v>
      </c>
      <c r="C32872" s="178" t="s">
        <v>23897</v>
      </c>
    </row>
    <row r="32873" spans="1:3" ht="12" customHeight="1" x14ac:dyDescent="0.2">
      <c r="A32873" s="178" t="s">
        <v>52114</v>
      </c>
      <c r="B32873" s="179" t="s">
        <v>52115</v>
      </c>
      <c r="C32873" s="178" t="s">
        <v>23897</v>
      </c>
    </row>
    <row r="32874" spans="1:3" ht="12" customHeight="1" x14ac:dyDescent="0.2">
      <c r="A32874" s="178" t="s">
        <v>52116</v>
      </c>
      <c r="B32874" s="179" t="s">
        <v>52117</v>
      </c>
      <c r="C32874" s="178" t="s">
        <v>23897</v>
      </c>
    </row>
    <row r="32875" spans="1:3" ht="12" customHeight="1" x14ac:dyDescent="0.2">
      <c r="A32875" s="178" t="s">
        <v>52118</v>
      </c>
      <c r="B32875" s="179" t="s">
        <v>52119</v>
      </c>
      <c r="C32875" s="178" t="s">
        <v>23897</v>
      </c>
    </row>
    <row r="32876" spans="1:3" ht="12" customHeight="1" x14ac:dyDescent="0.2">
      <c r="A32876" s="178" t="s">
        <v>52120</v>
      </c>
      <c r="B32876" s="179" t="s">
        <v>52121</v>
      </c>
      <c r="C32876" s="178" t="s">
        <v>23897</v>
      </c>
    </row>
    <row r="32877" spans="1:3" ht="12" customHeight="1" x14ac:dyDescent="0.2">
      <c r="A32877" s="178" t="s">
        <v>52122</v>
      </c>
      <c r="B32877" s="179" t="s">
        <v>52123</v>
      </c>
      <c r="C32877" s="178" t="s">
        <v>23897</v>
      </c>
    </row>
    <row r="32878" spans="1:3" ht="12" customHeight="1" x14ac:dyDescent="0.2">
      <c r="A32878" s="178" t="s">
        <v>52124</v>
      </c>
      <c r="B32878" s="179" t="s">
        <v>52125</v>
      </c>
      <c r="C32878" s="178" t="s">
        <v>23897</v>
      </c>
    </row>
    <row r="32879" spans="1:3" ht="12" customHeight="1" x14ac:dyDescent="0.2">
      <c r="A32879" s="178" t="s">
        <v>52126</v>
      </c>
      <c r="B32879" s="179" t="s">
        <v>52127</v>
      </c>
      <c r="C32879" s="178" t="s">
        <v>23897</v>
      </c>
    </row>
    <row r="32880" spans="1:3" ht="12" customHeight="1" x14ac:dyDescent="0.2">
      <c r="A32880" s="178" t="s">
        <v>52128</v>
      </c>
      <c r="B32880" s="179" t="s">
        <v>52129</v>
      </c>
      <c r="C32880" s="178" t="s">
        <v>23897</v>
      </c>
    </row>
    <row r="32881" spans="1:3" ht="12" customHeight="1" x14ac:dyDescent="0.2"/>
    <row r="32882" spans="1:3" ht="12" customHeight="1" x14ac:dyDescent="0.2">
      <c r="A32882" s="178" t="s">
        <v>52130</v>
      </c>
      <c r="B32882" s="179" t="s">
        <v>52131</v>
      </c>
      <c r="C32882" s="178" t="s">
        <v>23897</v>
      </c>
    </row>
    <row r="32883" spans="1:3" ht="12" customHeight="1" x14ac:dyDescent="0.2">
      <c r="A32883" s="178" t="s">
        <v>52132</v>
      </c>
      <c r="B32883" s="179" t="s">
        <v>52133</v>
      </c>
      <c r="C32883" s="178" t="s">
        <v>23897</v>
      </c>
    </row>
    <row r="32884" spans="1:3" ht="12" customHeight="1" x14ac:dyDescent="0.2"/>
    <row r="32885" spans="1:3" ht="12" customHeight="1" x14ac:dyDescent="0.2">
      <c r="A32885" s="178" t="s">
        <v>52134</v>
      </c>
      <c r="B32885" s="179" t="s">
        <v>52135</v>
      </c>
      <c r="C32885" s="178" t="s">
        <v>23897</v>
      </c>
    </row>
    <row r="32886" spans="1:3" ht="12" customHeight="1" x14ac:dyDescent="0.2">
      <c r="A32886" s="178" t="s">
        <v>52136</v>
      </c>
      <c r="B32886" s="179" t="s">
        <v>52137</v>
      </c>
      <c r="C32886" s="178" t="s">
        <v>23897</v>
      </c>
    </row>
    <row r="32887" spans="1:3" ht="12" customHeight="1" x14ac:dyDescent="0.2">
      <c r="A32887" s="178" t="s">
        <v>52138</v>
      </c>
      <c r="B32887" s="179" t="s">
        <v>52139</v>
      </c>
      <c r="C32887" s="178" t="s">
        <v>23897</v>
      </c>
    </row>
    <row r="32888" spans="1:3" ht="12" customHeight="1" x14ac:dyDescent="0.2"/>
    <row r="32889" spans="1:3" ht="12" customHeight="1" x14ac:dyDescent="0.2">
      <c r="A32889" s="178" t="s">
        <v>52140</v>
      </c>
      <c r="B32889" s="179" t="s">
        <v>52141</v>
      </c>
      <c r="C32889" s="178" t="s">
        <v>23897</v>
      </c>
    </row>
    <row r="32890" spans="1:3" ht="12" customHeight="1" x14ac:dyDescent="0.2">
      <c r="A32890" s="178" t="s">
        <v>52142</v>
      </c>
      <c r="B32890" s="179" t="s">
        <v>52143</v>
      </c>
      <c r="C32890" s="178" t="s">
        <v>23897</v>
      </c>
    </row>
    <row r="32891" spans="1:3" ht="12" customHeight="1" x14ac:dyDescent="0.2">
      <c r="A32891" s="178" t="s">
        <v>52144</v>
      </c>
      <c r="B32891" s="179" t="s">
        <v>52145</v>
      </c>
      <c r="C32891" s="178" t="s">
        <v>23897</v>
      </c>
    </row>
    <row r="32892" spans="1:3" ht="12" customHeight="1" x14ac:dyDescent="0.2"/>
    <row r="32893" spans="1:3" ht="12" customHeight="1" x14ac:dyDescent="0.2"/>
    <row r="32894" spans="1:3" ht="12" customHeight="1" x14ac:dyDescent="0.2">
      <c r="A32894" s="178" t="s">
        <v>52146</v>
      </c>
      <c r="B32894" s="179" t="s">
        <v>52147</v>
      </c>
      <c r="C32894" s="178" t="s">
        <v>35398</v>
      </c>
    </row>
    <row r="32895" spans="1:3" ht="12" customHeight="1" x14ac:dyDescent="0.2">
      <c r="A32895" s="178" t="s">
        <v>52148</v>
      </c>
      <c r="B32895" s="179" t="s">
        <v>52149</v>
      </c>
      <c r="C32895" s="178" t="s">
        <v>35398</v>
      </c>
    </row>
    <row r="32896" spans="1:3" ht="12" customHeight="1" x14ac:dyDescent="0.2">
      <c r="A32896" s="178" t="s">
        <v>52150</v>
      </c>
      <c r="B32896" s="179" t="s">
        <v>52151</v>
      </c>
      <c r="C32896" s="178" t="s">
        <v>23897</v>
      </c>
    </row>
    <row r="32897" spans="1:3" ht="12" customHeight="1" x14ac:dyDescent="0.2">
      <c r="A32897" s="178" t="s">
        <v>52152</v>
      </c>
      <c r="B32897" s="179" t="s">
        <v>52153</v>
      </c>
      <c r="C32897" s="178" t="s">
        <v>35431</v>
      </c>
    </row>
    <row r="32898" spans="1:3" ht="12" customHeight="1" x14ac:dyDescent="0.2">
      <c r="A32898" s="178" t="s">
        <v>52154</v>
      </c>
      <c r="B32898" s="179" t="s">
        <v>52155</v>
      </c>
      <c r="C32898" s="178" t="s">
        <v>35398</v>
      </c>
    </row>
    <row r="32899" spans="1:3" ht="12" customHeight="1" x14ac:dyDescent="0.2">
      <c r="A32899" s="178" t="s">
        <v>52156</v>
      </c>
      <c r="B32899" s="179" t="s">
        <v>52157</v>
      </c>
      <c r="C32899" s="178" t="s">
        <v>23897</v>
      </c>
    </row>
    <row r="32900" spans="1:3" ht="12" customHeight="1" x14ac:dyDescent="0.2">
      <c r="A32900" s="178" t="s">
        <v>52158</v>
      </c>
      <c r="B32900" s="179" t="s">
        <v>52159</v>
      </c>
      <c r="C32900" s="178" t="s">
        <v>35398</v>
      </c>
    </row>
    <row r="32901" spans="1:3" ht="12" customHeight="1" x14ac:dyDescent="0.2">
      <c r="A32901" s="178" t="s">
        <v>52160</v>
      </c>
      <c r="B32901" s="179" t="s">
        <v>52161</v>
      </c>
      <c r="C32901" s="178" t="s">
        <v>35398</v>
      </c>
    </row>
    <row r="32902" spans="1:3" ht="12" customHeight="1" x14ac:dyDescent="0.2">
      <c r="A32902" s="178" t="s">
        <v>52162</v>
      </c>
      <c r="B32902" s="179" t="s">
        <v>52163</v>
      </c>
      <c r="C32902" s="178" t="s">
        <v>23897</v>
      </c>
    </row>
    <row r="32903" spans="1:3" ht="12" customHeight="1" x14ac:dyDescent="0.2">
      <c r="A32903" s="178" t="s">
        <v>52164</v>
      </c>
      <c r="B32903" s="179" t="s">
        <v>52165</v>
      </c>
      <c r="C32903" s="178" t="s">
        <v>23897</v>
      </c>
    </row>
    <row r="32904" spans="1:3" ht="12" customHeight="1" x14ac:dyDescent="0.2">
      <c r="A32904" s="178" t="s">
        <v>52166</v>
      </c>
      <c r="B32904" s="179" t="s">
        <v>52167</v>
      </c>
      <c r="C32904" s="178" t="s">
        <v>23897</v>
      </c>
    </row>
    <row r="32905" spans="1:3" ht="12" customHeight="1" x14ac:dyDescent="0.2">
      <c r="A32905" s="178" t="s">
        <v>52168</v>
      </c>
      <c r="B32905" s="179" t="s">
        <v>52169</v>
      </c>
      <c r="C32905" s="178" t="s">
        <v>23897</v>
      </c>
    </row>
    <row r="32906" spans="1:3" ht="12" customHeight="1" x14ac:dyDescent="0.2">
      <c r="A32906" s="178" t="s">
        <v>52170</v>
      </c>
      <c r="B32906" s="179" t="s">
        <v>52171</v>
      </c>
      <c r="C32906" s="178" t="s">
        <v>23897</v>
      </c>
    </row>
    <row r="32907" spans="1:3" ht="12" customHeight="1" x14ac:dyDescent="0.2">
      <c r="A32907" s="178" t="s">
        <v>52172</v>
      </c>
      <c r="B32907" s="179" t="s">
        <v>52173</v>
      </c>
      <c r="C32907" s="178" t="s">
        <v>38460</v>
      </c>
    </row>
    <row r="32908" spans="1:3" ht="12" customHeight="1" x14ac:dyDescent="0.2">
      <c r="A32908" s="178" t="s">
        <v>52174</v>
      </c>
      <c r="B32908" s="179" t="s">
        <v>52175</v>
      </c>
      <c r="C32908" s="178" t="s">
        <v>35398</v>
      </c>
    </row>
    <row r="32909" spans="1:3" ht="12" customHeight="1" x14ac:dyDescent="0.2"/>
    <row r="32910" spans="1:3" ht="12" customHeight="1" x14ac:dyDescent="0.2">
      <c r="A32910" s="178" t="s">
        <v>52176</v>
      </c>
      <c r="B32910" s="179" t="s">
        <v>52177</v>
      </c>
      <c r="C32910" s="178" t="s">
        <v>35431</v>
      </c>
    </row>
    <row r="32911" spans="1:3" ht="12" customHeight="1" x14ac:dyDescent="0.2">
      <c r="A32911" s="178" t="s">
        <v>52178</v>
      </c>
      <c r="B32911" s="179" t="s">
        <v>52179</v>
      </c>
      <c r="C32911" s="178" t="s">
        <v>35431</v>
      </c>
    </row>
    <row r="32912" spans="1:3" ht="12" customHeight="1" x14ac:dyDescent="0.2">
      <c r="A32912" s="178" t="s">
        <v>52180</v>
      </c>
      <c r="B32912" s="179" t="s">
        <v>52181</v>
      </c>
      <c r="C32912" s="178" t="s">
        <v>35431</v>
      </c>
    </row>
    <row r="32913" spans="1:3" ht="12" customHeight="1" x14ac:dyDescent="0.2">
      <c r="A32913" s="178" t="s">
        <v>52182</v>
      </c>
      <c r="B32913" s="179" t="s">
        <v>52183</v>
      </c>
      <c r="C32913" s="178" t="s">
        <v>35431</v>
      </c>
    </row>
    <row r="32914" spans="1:3" ht="12" customHeight="1" x14ac:dyDescent="0.2">
      <c r="A32914" s="178" t="s">
        <v>52184</v>
      </c>
      <c r="B32914" s="179" t="s">
        <v>52185</v>
      </c>
      <c r="C32914" s="178" t="s">
        <v>35431</v>
      </c>
    </row>
    <row r="32915" spans="1:3" ht="12" customHeight="1" x14ac:dyDescent="0.2">
      <c r="A32915" s="178" t="s">
        <v>52186</v>
      </c>
      <c r="B32915" s="179" t="s">
        <v>52187</v>
      </c>
      <c r="C32915" s="178" t="s">
        <v>35431</v>
      </c>
    </row>
    <row r="32916" spans="1:3" ht="12" customHeight="1" x14ac:dyDescent="0.2">
      <c r="A32916" s="178" t="s">
        <v>52188</v>
      </c>
      <c r="B32916" s="179" t="s">
        <v>52189</v>
      </c>
      <c r="C32916" s="178" t="s">
        <v>35431</v>
      </c>
    </row>
    <row r="32917" spans="1:3" ht="12" customHeight="1" x14ac:dyDescent="0.2">
      <c r="A32917" s="178" t="s">
        <v>52190</v>
      </c>
      <c r="B32917" s="179" t="s">
        <v>52191</v>
      </c>
      <c r="C32917" s="178" t="s">
        <v>35431</v>
      </c>
    </row>
    <row r="32918" spans="1:3" ht="12" customHeight="1" x14ac:dyDescent="0.2">
      <c r="A32918" s="178" t="s">
        <v>52192</v>
      </c>
      <c r="B32918" s="179" t="s">
        <v>52193</v>
      </c>
      <c r="C32918" s="178" t="s">
        <v>35431</v>
      </c>
    </row>
    <row r="32919" spans="1:3" ht="12" customHeight="1" x14ac:dyDescent="0.2"/>
    <row r="32920" spans="1:3" ht="12" customHeight="1" x14ac:dyDescent="0.2">
      <c r="A32920" s="178" t="s">
        <v>52194</v>
      </c>
      <c r="B32920" s="179" t="s">
        <v>52195</v>
      </c>
      <c r="C32920" s="178" t="s">
        <v>35431</v>
      </c>
    </row>
    <row r="32921" spans="1:3" ht="12" customHeight="1" x14ac:dyDescent="0.2">
      <c r="A32921" s="178" t="s">
        <v>52196</v>
      </c>
      <c r="B32921" s="179" t="s">
        <v>52197</v>
      </c>
      <c r="C32921" s="178" t="s">
        <v>35431</v>
      </c>
    </row>
    <row r="32922" spans="1:3" ht="12" customHeight="1" x14ac:dyDescent="0.2">
      <c r="A32922" s="178" t="s">
        <v>52198</v>
      </c>
      <c r="B32922" s="179" t="s">
        <v>52199</v>
      </c>
      <c r="C32922" s="178" t="s">
        <v>35431</v>
      </c>
    </row>
    <row r="32923" spans="1:3" ht="12" customHeight="1" x14ac:dyDescent="0.2">
      <c r="A32923" s="178" t="s">
        <v>52200</v>
      </c>
      <c r="B32923" s="179" t="s">
        <v>52201</v>
      </c>
      <c r="C32923" s="178" t="s">
        <v>35431</v>
      </c>
    </row>
    <row r="32924" spans="1:3" ht="12" customHeight="1" x14ac:dyDescent="0.2">
      <c r="A32924" s="178" t="s">
        <v>52202</v>
      </c>
      <c r="B32924" s="179" t="s">
        <v>52203</v>
      </c>
      <c r="C32924" s="178" t="s">
        <v>35431</v>
      </c>
    </row>
    <row r="32925" spans="1:3" ht="12" customHeight="1" x14ac:dyDescent="0.2">
      <c r="A32925" s="178" t="s">
        <v>52204</v>
      </c>
      <c r="B32925" s="179" t="s">
        <v>52205</v>
      </c>
      <c r="C32925" s="178" t="s">
        <v>35431</v>
      </c>
    </row>
    <row r="32926" spans="1:3" ht="12" customHeight="1" x14ac:dyDescent="0.2">
      <c r="A32926" s="178" t="s">
        <v>52206</v>
      </c>
      <c r="B32926" s="179" t="s">
        <v>52207</v>
      </c>
      <c r="C32926" s="178" t="s">
        <v>35431</v>
      </c>
    </row>
    <row r="32927" spans="1:3" ht="12" customHeight="1" x14ac:dyDescent="0.2">
      <c r="A32927" s="178" t="s">
        <v>52208</v>
      </c>
      <c r="B32927" s="179" t="s">
        <v>52209</v>
      </c>
      <c r="C32927" s="178" t="s">
        <v>35431</v>
      </c>
    </row>
    <row r="32928" spans="1:3" ht="12" customHeight="1" x14ac:dyDescent="0.2">
      <c r="A32928" s="178" t="s">
        <v>52210</v>
      </c>
      <c r="B32928" s="179" t="s">
        <v>52211</v>
      </c>
      <c r="C32928" s="178" t="s">
        <v>35431</v>
      </c>
    </row>
    <row r="32929" spans="1:3" ht="12" customHeight="1" x14ac:dyDescent="0.2">
      <c r="A32929" s="178" t="s">
        <v>52212</v>
      </c>
      <c r="B32929" s="179" t="s">
        <v>52213</v>
      </c>
      <c r="C32929" s="178" t="s">
        <v>35431</v>
      </c>
    </row>
    <row r="32930" spans="1:3" ht="12" customHeight="1" x14ac:dyDescent="0.2">
      <c r="A32930" s="178" t="s">
        <v>52214</v>
      </c>
      <c r="B32930" s="179" t="s">
        <v>52215</v>
      </c>
      <c r="C32930" s="178" t="s">
        <v>35431</v>
      </c>
    </row>
    <row r="32931" spans="1:3" ht="12" customHeight="1" x14ac:dyDescent="0.2">
      <c r="A32931" s="178" t="s">
        <v>52216</v>
      </c>
      <c r="B32931" s="179" t="s">
        <v>52217</v>
      </c>
      <c r="C32931" s="178" t="s">
        <v>35431</v>
      </c>
    </row>
    <row r="32932" spans="1:3" ht="12" customHeight="1" x14ac:dyDescent="0.2">
      <c r="A32932" s="178" t="s">
        <v>52218</v>
      </c>
      <c r="B32932" s="179" t="s">
        <v>52219</v>
      </c>
      <c r="C32932" s="178" t="s">
        <v>35431</v>
      </c>
    </row>
    <row r="32933" spans="1:3" ht="12" customHeight="1" x14ac:dyDescent="0.2">
      <c r="A32933" s="178" t="s">
        <v>52220</v>
      </c>
      <c r="B32933" s="179" t="s">
        <v>52221</v>
      </c>
      <c r="C32933" s="178" t="s">
        <v>35431</v>
      </c>
    </row>
    <row r="32934" spans="1:3" ht="12" customHeight="1" x14ac:dyDescent="0.2">
      <c r="A32934" s="178" t="s">
        <v>52222</v>
      </c>
      <c r="B32934" s="179" t="s">
        <v>52223</v>
      </c>
      <c r="C32934" s="178" t="s">
        <v>35431</v>
      </c>
    </row>
    <row r="32935" spans="1:3" ht="12" customHeight="1" x14ac:dyDescent="0.2">
      <c r="A32935" s="178" t="s">
        <v>52224</v>
      </c>
      <c r="B32935" s="179" t="s">
        <v>52225</v>
      </c>
      <c r="C32935" s="178" t="s">
        <v>35431</v>
      </c>
    </row>
    <row r="32936" spans="1:3" ht="12" customHeight="1" x14ac:dyDescent="0.2">
      <c r="A32936" s="178" t="s">
        <v>52226</v>
      </c>
      <c r="B32936" s="179" t="s">
        <v>52227</v>
      </c>
      <c r="C32936" s="178" t="s">
        <v>35431</v>
      </c>
    </row>
    <row r="32937" spans="1:3" ht="12" customHeight="1" x14ac:dyDescent="0.2">
      <c r="A32937" s="178" t="s">
        <v>52228</v>
      </c>
      <c r="B32937" s="179" t="s">
        <v>52229</v>
      </c>
      <c r="C32937" s="178" t="s">
        <v>35431</v>
      </c>
    </row>
    <row r="32938" spans="1:3" ht="12" customHeight="1" x14ac:dyDescent="0.2">
      <c r="A32938" s="178" t="s">
        <v>52230</v>
      </c>
      <c r="B32938" s="179" t="s">
        <v>52231</v>
      </c>
      <c r="C32938" s="178" t="s">
        <v>35431</v>
      </c>
    </row>
    <row r="32939" spans="1:3" ht="12" customHeight="1" x14ac:dyDescent="0.2">
      <c r="A32939" s="178" t="s">
        <v>52232</v>
      </c>
      <c r="B32939" s="179" t="s">
        <v>52233</v>
      </c>
      <c r="C32939" s="178" t="s">
        <v>35431</v>
      </c>
    </row>
    <row r="32940" spans="1:3" ht="12" customHeight="1" x14ac:dyDescent="0.2">
      <c r="A32940" s="178" t="s">
        <v>52234</v>
      </c>
      <c r="B32940" s="179" t="s">
        <v>52235</v>
      </c>
      <c r="C32940" s="178" t="s">
        <v>35431</v>
      </c>
    </row>
    <row r="32941" spans="1:3" ht="12" customHeight="1" x14ac:dyDescent="0.2">
      <c r="A32941" s="178" t="s">
        <v>52236</v>
      </c>
      <c r="B32941" s="179" t="s">
        <v>52237</v>
      </c>
      <c r="C32941" s="178" t="s">
        <v>35398</v>
      </c>
    </row>
    <row r="32942" spans="1:3" ht="12" customHeight="1" x14ac:dyDescent="0.2">
      <c r="A32942" s="178" t="s">
        <v>52238</v>
      </c>
      <c r="B32942" s="179" t="s">
        <v>52239</v>
      </c>
      <c r="C32942" s="178" t="s">
        <v>35398</v>
      </c>
    </row>
    <row r="32943" spans="1:3" ht="12" customHeight="1" x14ac:dyDescent="0.2">
      <c r="A32943" s="178" t="s">
        <v>52240</v>
      </c>
      <c r="B32943" s="179" t="s">
        <v>52241</v>
      </c>
      <c r="C32943" s="178" t="s">
        <v>35398</v>
      </c>
    </row>
    <row r="32944" spans="1:3" ht="12" customHeight="1" x14ac:dyDescent="0.2">
      <c r="A32944" s="178" t="s">
        <v>52242</v>
      </c>
      <c r="B32944" s="179" t="s">
        <v>52243</v>
      </c>
      <c r="C32944" s="178" t="s">
        <v>35398</v>
      </c>
    </row>
    <row r="32945" spans="1:3" ht="12" customHeight="1" x14ac:dyDescent="0.2">
      <c r="A32945" s="178" t="s">
        <v>52244</v>
      </c>
      <c r="B32945" s="179" t="s">
        <v>52245</v>
      </c>
      <c r="C32945" s="178" t="s">
        <v>23897</v>
      </c>
    </row>
    <row r="32946" spans="1:3" ht="12" customHeight="1" x14ac:dyDescent="0.2">
      <c r="A32946" s="178" t="s">
        <v>52246</v>
      </c>
      <c r="B32946" s="179" t="s">
        <v>52247</v>
      </c>
      <c r="C32946" s="178" t="s">
        <v>23897</v>
      </c>
    </row>
    <row r="32947" spans="1:3" ht="12" customHeight="1" x14ac:dyDescent="0.2"/>
    <row r="32948" spans="1:3" ht="12" customHeight="1" x14ac:dyDescent="0.2"/>
    <row r="32949" spans="1:3" ht="12" customHeight="1" x14ac:dyDescent="0.2"/>
    <row r="32950" spans="1:3" ht="12" customHeight="1" x14ac:dyDescent="0.2">
      <c r="A32950" s="178" t="s">
        <v>52248</v>
      </c>
      <c r="B32950" s="179" t="s">
        <v>52249</v>
      </c>
      <c r="C32950" s="178" t="s">
        <v>35586</v>
      </c>
    </row>
    <row r="32951" spans="1:3" ht="12" customHeight="1" x14ac:dyDescent="0.2">
      <c r="A32951" s="178" t="s">
        <v>52250</v>
      </c>
      <c r="B32951" s="179" t="s">
        <v>52251</v>
      </c>
      <c r="C32951" s="178" t="s">
        <v>42470</v>
      </c>
    </row>
    <row r="32952" spans="1:3" ht="12" customHeight="1" x14ac:dyDescent="0.2">
      <c r="A32952" s="178" t="s">
        <v>52252</v>
      </c>
      <c r="B32952" s="179" t="s">
        <v>52253</v>
      </c>
      <c r="C32952" s="178" t="s">
        <v>35586</v>
      </c>
    </row>
    <row r="32953" spans="1:3" ht="12" customHeight="1" x14ac:dyDescent="0.2">
      <c r="A32953" s="178" t="s">
        <v>52254</v>
      </c>
      <c r="B32953" s="179" t="s">
        <v>52255</v>
      </c>
      <c r="C32953" s="178" t="s">
        <v>35586</v>
      </c>
    </row>
    <row r="32954" spans="1:3" ht="12" customHeight="1" x14ac:dyDescent="0.2">
      <c r="A32954" s="178" t="s">
        <v>52256</v>
      </c>
      <c r="B32954" s="179" t="s">
        <v>52257</v>
      </c>
      <c r="C32954" s="178" t="s">
        <v>35398</v>
      </c>
    </row>
    <row r="32955" spans="1:3" ht="12" customHeight="1" x14ac:dyDescent="0.2">
      <c r="A32955" s="178" t="s">
        <v>52258</v>
      </c>
      <c r="B32955" s="179" t="s">
        <v>52259</v>
      </c>
      <c r="C32955" s="178" t="s">
        <v>35431</v>
      </c>
    </row>
    <row r="32956" spans="1:3" ht="12" customHeight="1" x14ac:dyDescent="0.2">
      <c r="A32956" s="178" t="s">
        <v>52260</v>
      </c>
      <c r="B32956" s="179" t="s">
        <v>52261</v>
      </c>
      <c r="C32956" s="178" t="s">
        <v>35431</v>
      </c>
    </row>
    <row r="32957" spans="1:3" ht="12" customHeight="1" x14ac:dyDescent="0.2">
      <c r="A32957" s="178" t="s">
        <v>52262</v>
      </c>
      <c r="B32957" s="179" t="s">
        <v>52263</v>
      </c>
      <c r="C32957" s="178" t="s">
        <v>35586</v>
      </c>
    </row>
    <row r="32958" spans="1:3" ht="12" customHeight="1" x14ac:dyDescent="0.2">
      <c r="A32958" s="178" t="s">
        <v>52264</v>
      </c>
      <c r="B32958" s="179" t="s">
        <v>52265</v>
      </c>
      <c r="C32958" s="178" t="s">
        <v>42470</v>
      </c>
    </row>
    <row r="32959" spans="1:3" ht="12" customHeight="1" x14ac:dyDescent="0.2">
      <c r="A32959" s="178" t="s">
        <v>52266</v>
      </c>
      <c r="B32959" s="179" t="s">
        <v>52267</v>
      </c>
      <c r="C32959" s="178" t="s">
        <v>35431</v>
      </c>
    </row>
    <row r="32960" spans="1:3" ht="12" customHeight="1" x14ac:dyDescent="0.2">
      <c r="A32960" s="178" t="s">
        <v>52268</v>
      </c>
      <c r="B32960" s="179" t="s">
        <v>52269</v>
      </c>
      <c r="C32960" s="178" t="s">
        <v>35431</v>
      </c>
    </row>
    <row r="32961" spans="1:3" ht="12" customHeight="1" x14ac:dyDescent="0.2">
      <c r="A32961" s="178" t="s">
        <v>52270</v>
      </c>
      <c r="B32961" s="179" t="s">
        <v>52271</v>
      </c>
      <c r="C32961" s="178" t="s">
        <v>35431</v>
      </c>
    </row>
    <row r="32962" spans="1:3" ht="12" customHeight="1" x14ac:dyDescent="0.2">
      <c r="A32962" s="178" t="s">
        <v>52272</v>
      </c>
      <c r="B32962" s="179" t="s">
        <v>52273</v>
      </c>
      <c r="C32962" s="178" t="s">
        <v>35431</v>
      </c>
    </row>
    <row r="32963" spans="1:3" ht="12" customHeight="1" x14ac:dyDescent="0.2">
      <c r="A32963" s="178" t="s">
        <v>52274</v>
      </c>
      <c r="B32963" s="179" t="s">
        <v>52275</v>
      </c>
      <c r="C32963" s="178" t="s">
        <v>23897</v>
      </c>
    </row>
    <row r="32964" spans="1:3" ht="12" customHeight="1" x14ac:dyDescent="0.2">
      <c r="A32964" s="178" t="s">
        <v>52276</v>
      </c>
      <c r="B32964" s="179" t="s">
        <v>52277</v>
      </c>
      <c r="C32964" s="178" t="s">
        <v>23897</v>
      </c>
    </row>
    <row r="32965" spans="1:3" ht="12" customHeight="1" x14ac:dyDescent="0.2">
      <c r="A32965" s="178" t="s">
        <v>52278</v>
      </c>
      <c r="B32965" s="179" t="s">
        <v>52279</v>
      </c>
      <c r="C32965" s="178" t="s">
        <v>23897</v>
      </c>
    </row>
    <row r="32966" spans="1:3" ht="12" customHeight="1" x14ac:dyDescent="0.2">
      <c r="A32966" s="178" t="s">
        <v>52280</v>
      </c>
      <c r="B32966" s="179" t="s">
        <v>52281</v>
      </c>
      <c r="C32966" s="178" t="s">
        <v>23897</v>
      </c>
    </row>
    <row r="32967" spans="1:3" ht="12" customHeight="1" x14ac:dyDescent="0.2">
      <c r="A32967" s="178" t="s">
        <v>52282</v>
      </c>
      <c r="B32967" s="179" t="s">
        <v>52283</v>
      </c>
      <c r="C32967" s="178" t="s">
        <v>23897</v>
      </c>
    </row>
    <row r="32968" spans="1:3" ht="12" customHeight="1" x14ac:dyDescent="0.2">
      <c r="A32968" s="178" t="s">
        <v>52284</v>
      </c>
      <c r="B32968" s="179" t="s">
        <v>52285</v>
      </c>
      <c r="C32968" s="178" t="s">
        <v>42470</v>
      </c>
    </row>
    <row r="32969" spans="1:3" ht="12" customHeight="1" x14ac:dyDescent="0.2">
      <c r="A32969" s="178" t="s">
        <v>52286</v>
      </c>
      <c r="B32969" s="179" t="s">
        <v>52287</v>
      </c>
      <c r="C32969" s="178" t="s">
        <v>42470</v>
      </c>
    </row>
    <row r="32970" spans="1:3" ht="12" customHeight="1" x14ac:dyDescent="0.2">
      <c r="A32970" s="178" t="s">
        <v>52288</v>
      </c>
      <c r="B32970" s="179" t="s">
        <v>52289</v>
      </c>
      <c r="C32970" s="178" t="s">
        <v>42470</v>
      </c>
    </row>
    <row r="32971" spans="1:3" ht="12" customHeight="1" x14ac:dyDescent="0.2">
      <c r="A32971" s="178" t="s">
        <v>52290</v>
      </c>
      <c r="B32971" s="179" t="s">
        <v>52291</v>
      </c>
      <c r="C32971" s="178" t="s">
        <v>35431</v>
      </c>
    </row>
    <row r="32972" spans="1:3" ht="12" customHeight="1" x14ac:dyDescent="0.2">
      <c r="A32972" s="178" t="s">
        <v>52292</v>
      </c>
      <c r="B32972" s="179" t="s">
        <v>52293</v>
      </c>
      <c r="C32972" s="178" t="s">
        <v>35431</v>
      </c>
    </row>
    <row r="32973" spans="1:3" ht="12" customHeight="1" x14ac:dyDescent="0.2">
      <c r="A32973" s="178" t="s">
        <v>52294</v>
      </c>
      <c r="B32973" s="179" t="s">
        <v>52295</v>
      </c>
      <c r="C32973" s="178" t="s">
        <v>23897</v>
      </c>
    </row>
    <row r="32974" spans="1:3" ht="12" customHeight="1" x14ac:dyDescent="0.2">
      <c r="A32974" s="178" t="s">
        <v>52296</v>
      </c>
      <c r="B32974" s="179" t="s">
        <v>52297</v>
      </c>
      <c r="C32974" s="178" t="s">
        <v>23897</v>
      </c>
    </row>
    <row r="32975" spans="1:3" ht="12" customHeight="1" x14ac:dyDescent="0.2">
      <c r="A32975" s="178" t="s">
        <v>52298</v>
      </c>
      <c r="B32975" s="179" t="s">
        <v>52299</v>
      </c>
      <c r="C32975" s="178" t="s">
        <v>35456</v>
      </c>
    </row>
    <row r="32976" spans="1:3" ht="12" customHeight="1" x14ac:dyDescent="0.2">
      <c r="A32976" s="178" t="s">
        <v>52300</v>
      </c>
      <c r="B32976" s="179" t="s">
        <v>52301</v>
      </c>
      <c r="C32976" s="178" t="s">
        <v>35431</v>
      </c>
    </row>
    <row r="32977" spans="1:3" ht="12" customHeight="1" x14ac:dyDescent="0.2">
      <c r="A32977" s="178" t="s">
        <v>52302</v>
      </c>
      <c r="B32977" s="179" t="s">
        <v>52303</v>
      </c>
      <c r="C32977" s="178" t="s">
        <v>23897</v>
      </c>
    </row>
    <row r="32978" spans="1:3" ht="12" customHeight="1" x14ac:dyDescent="0.2">
      <c r="A32978" s="178" t="s">
        <v>52304</v>
      </c>
      <c r="B32978" s="179" t="s">
        <v>52305</v>
      </c>
      <c r="C32978" s="178" t="s">
        <v>42470</v>
      </c>
    </row>
    <row r="32979" spans="1:3" ht="12" customHeight="1" x14ac:dyDescent="0.2">
      <c r="A32979" s="178" t="s">
        <v>52306</v>
      </c>
      <c r="B32979" s="179" t="s">
        <v>52307</v>
      </c>
      <c r="C32979" s="178" t="s">
        <v>35431</v>
      </c>
    </row>
    <row r="32980" spans="1:3" ht="12" customHeight="1" x14ac:dyDescent="0.2">
      <c r="A32980" s="178" t="s">
        <v>52308</v>
      </c>
      <c r="B32980" s="179" t="s">
        <v>52309</v>
      </c>
      <c r="C32980" s="178" t="s">
        <v>42470</v>
      </c>
    </row>
    <row r="32981" spans="1:3" ht="12" customHeight="1" x14ac:dyDescent="0.2">
      <c r="A32981" s="178" t="s">
        <v>52310</v>
      </c>
      <c r="B32981" s="179" t="s">
        <v>52311</v>
      </c>
      <c r="C32981" s="178" t="s">
        <v>42531</v>
      </c>
    </row>
    <row r="32982" spans="1:3" ht="12" customHeight="1" x14ac:dyDescent="0.2">
      <c r="A32982" s="178" t="s">
        <v>52312</v>
      </c>
      <c r="B32982" s="179" t="s">
        <v>52313</v>
      </c>
      <c r="C32982" s="178" t="s">
        <v>35431</v>
      </c>
    </row>
    <row r="32983" spans="1:3" ht="12" customHeight="1" x14ac:dyDescent="0.2">
      <c r="A32983" s="178" t="s">
        <v>52314</v>
      </c>
      <c r="B32983" s="179" t="s">
        <v>52315</v>
      </c>
      <c r="C32983" s="178" t="s">
        <v>35398</v>
      </c>
    </row>
    <row r="32984" spans="1:3" ht="12" customHeight="1" x14ac:dyDescent="0.2">
      <c r="A32984" s="178" t="s">
        <v>52316</v>
      </c>
      <c r="B32984" s="179" t="s">
        <v>52317</v>
      </c>
      <c r="C32984" s="178" t="s">
        <v>35586</v>
      </c>
    </row>
    <row r="32985" spans="1:3" ht="12" customHeight="1" x14ac:dyDescent="0.2">
      <c r="A32985" s="178" t="s">
        <v>52318</v>
      </c>
      <c r="B32985" s="179" t="s">
        <v>52319</v>
      </c>
      <c r="C32985" s="178" t="s">
        <v>35456</v>
      </c>
    </row>
    <row r="32986" spans="1:3" ht="12" customHeight="1" x14ac:dyDescent="0.2">
      <c r="A32986" s="178" t="s">
        <v>52320</v>
      </c>
      <c r="B32986" s="179" t="s">
        <v>52321</v>
      </c>
      <c r="C32986" s="178" t="s">
        <v>23897</v>
      </c>
    </row>
    <row r="32987" spans="1:3" ht="12" customHeight="1" x14ac:dyDescent="0.2">
      <c r="A32987" s="178" t="s">
        <v>52322</v>
      </c>
      <c r="B32987" s="179" t="s">
        <v>52323</v>
      </c>
      <c r="C32987" s="178" t="s">
        <v>23897</v>
      </c>
    </row>
    <row r="32988" spans="1:3" ht="12" customHeight="1" x14ac:dyDescent="0.2">
      <c r="A32988" s="178" t="s">
        <v>52324</v>
      </c>
      <c r="B32988" s="179" t="s">
        <v>52325</v>
      </c>
      <c r="C32988" s="178" t="s">
        <v>35431</v>
      </c>
    </row>
    <row r="32989" spans="1:3" ht="12" customHeight="1" x14ac:dyDescent="0.2">
      <c r="A32989" s="178" t="s">
        <v>52326</v>
      </c>
      <c r="B32989" s="179" t="s">
        <v>52327</v>
      </c>
      <c r="C32989" s="178" t="s">
        <v>35431</v>
      </c>
    </row>
    <row r="32990" spans="1:3" ht="12" customHeight="1" x14ac:dyDescent="0.2">
      <c r="A32990" s="178" t="s">
        <v>52328</v>
      </c>
      <c r="B32990" s="179" t="s">
        <v>52329</v>
      </c>
      <c r="C32990" s="178" t="s">
        <v>42470</v>
      </c>
    </row>
    <row r="32991" spans="1:3" ht="12" customHeight="1" x14ac:dyDescent="0.2">
      <c r="A32991" s="178" t="s">
        <v>52330</v>
      </c>
      <c r="B32991" s="179" t="s">
        <v>52331</v>
      </c>
      <c r="C32991" s="178" t="s">
        <v>42470</v>
      </c>
    </row>
    <row r="32992" spans="1:3" ht="12" customHeight="1" x14ac:dyDescent="0.2">
      <c r="A32992" s="178" t="s">
        <v>52332</v>
      </c>
      <c r="B32992" s="179" t="s">
        <v>52333</v>
      </c>
      <c r="C32992" s="178" t="s">
        <v>42470</v>
      </c>
    </row>
    <row r="32993" spans="1:3" ht="12" customHeight="1" x14ac:dyDescent="0.2"/>
    <row r="32994" spans="1:3" ht="12" customHeight="1" x14ac:dyDescent="0.2">
      <c r="A32994" s="178" t="s">
        <v>52334</v>
      </c>
      <c r="B32994" s="179" t="s">
        <v>52335</v>
      </c>
      <c r="C32994" s="178" t="s">
        <v>23897</v>
      </c>
    </row>
    <row r="32995" spans="1:3" ht="12" customHeight="1" x14ac:dyDescent="0.2">
      <c r="A32995" s="178" t="s">
        <v>52336</v>
      </c>
      <c r="B32995" s="179" t="s">
        <v>52337</v>
      </c>
      <c r="C32995" s="178" t="s">
        <v>23897</v>
      </c>
    </row>
    <row r="32996" spans="1:3" ht="12" customHeight="1" x14ac:dyDescent="0.2">
      <c r="A32996" s="178" t="s">
        <v>52338</v>
      </c>
      <c r="B32996" s="179" t="s">
        <v>52339</v>
      </c>
      <c r="C32996" s="178" t="s">
        <v>23897</v>
      </c>
    </row>
    <row r="32997" spans="1:3" ht="12" customHeight="1" x14ac:dyDescent="0.2">
      <c r="A32997" s="178" t="s">
        <v>52340</v>
      </c>
      <c r="B32997" s="179" t="s">
        <v>52341</v>
      </c>
      <c r="C32997" s="178" t="s">
        <v>23897</v>
      </c>
    </row>
    <row r="32998" spans="1:3" ht="12" customHeight="1" x14ac:dyDescent="0.2">
      <c r="A32998" s="178" t="s">
        <v>52342</v>
      </c>
      <c r="B32998" s="179" t="s">
        <v>52343</v>
      </c>
      <c r="C32998" s="178" t="s">
        <v>23897</v>
      </c>
    </row>
    <row r="32999" spans="1:3" ht="12" customHeight="1" x14ac:dyDescent="0.2">
      <c r="A32999" s="178" t="s">
        <v>52344</v>
      </c>
      <c r="B32999" s="179" t="s">
        <v>52345</v>
      </c>
      <c r="C32999" s="178" t="s">
        <v>23897</v>
      </c>
    </row>
    <row r="33000" spans="1:3" ht="12" customHeight="1" x14ac:dyDescent="0.2">
      <c r="A33000" s="178" t="s">
        <v>52346</v>
      </c>
      <c r="B33000" s="179" t="s">
        <v>52347</v>
      </c>
      <c r="C33000" s="178" t="s">
        <v>23897</v>
      </c>
    </row>
    <row r="33001" spans="1:3" ht="12" customHeight="1" x14ac:dyDescent="0.2">
      <c r="A33001" s="178" t="s">
        <v>52348</v>
      </c>
      <c r="B33001" s="179" t="s">
        <v>52349</v>
      </c>
      <c r="C33001" s="178" t="s">
        <v>23897</v>
      </c>
    </row>
    <row r="33002" spans="1:3" ht="12" customHeight="1" x14ac:dyDescent="0.2">
      <c r="A33002" s="178" t="s">
        <v>52350</v>
      </c>
      <c r="B33002" s="179" t="s">
        <v>52351</v>
      </c>
      <c r="C33002" s="178" t="s">
        <v>23897</v>
      </c>
    </row>
    <row r="33003" spans="1:3" ht="12" customHeight="1" x14ac:dyDescent="0.2">
      <c r="A33003" s="178" t="s">
        <v>52352</v>
      </c>
      <c r="B33003" s="179" t="s">
        <v>52353</v>
      </c>
      <c r="C33003" s="178" t="s">
        <v>23897</v>
      </c>
    </row>
    <row r="33004" spans="1:3" ht="12" customHeight="1" x14ac:dyDescent="0.2">
      <c r="A33004" s="178" t="s">
        <v>52354</v>
      </c>
      <c r="B33004" s="179" t="s">
        <v>52355</v>
      </c>
      <c r="C33004" s="178" t="s">
        <v>23897</v>
      </c>
    </row>
    <row r="33005" spans="1:3" ht="12" customHeight="1" x14ac:dyDescent="0.2">
      <c r="A33005" s="178" t="s">
        <v>52356</v>
      </c>
      <c r="B33005" s="179" t="s">
        <v>52357</v>
      </c>
      <c r="C33005" s="178" t="s">
        <v>23897</v>
      </c>
    </row>
    <row r="33006" spans="1:3" ht="12" customHeight="1" x14ac:dyDescent="0.2">
      <c r="A33006" s="178" t="s">
        <v>52358</v>
      </c>
      <c r="B33006" s="179" t="s">
        <v>52359</v>
      </c>
      <c r="C33006" s="178" t="s">
        <v>35586</v>
      </c>
    </row>
    <row r="33007" spans="1:3" ht="12" customHeight="1" x14ac:dyDescent="0.2"/>
    <row r="33008" spans="1:3" ht="12" customHeight="1" x14ac:dyDescent="0.2"/>
    <row r="33009" spans="1:3" ht="12" customHeight="1" x14ac:dyDescent="0.2">
      <c r="A33009" s="178" t="s">
        <v>52360</v>
      </c>
      <c r="B33009" s="179" t="s">
        <v>52361</v>
      </c>
      <c r="C33009" s="178" t="s">
        <v>23897</v>
      </c>
    </row>
    <row r="33010" spans="1:3" ht="12" customHeight="1" x14ac:dyDescent="0.2">
      <c r="A33010" s="178" t="s">
        <v>52362</v>
      </c>
      <c r="B33010" s="179" t="s">
        <v>52363</v>
      </c>
      <c r="C33010" s="178" t="s">
        <v>35398</v>
      </c>
    </row>
    <row r="33011" spans="1:3" ht="12" customHeight="1" x14ac:dyDescent="0.2">
      <c r="A33011" s="178" t="s">
        <v>52364</v>
      </c>
      <c r="B33011" s="179" t="s">
        <v>52365</v>
      </c>
      <c r="C33011" s="178" t="s">
        <v>35398</v>
      </c>
    </row>
    <row r="33012" spans="1:3" ht="12" customHeight="1" x14ac:dyDescent="0.2">
      <c r="A33012" s="178" t="s">
        <v>52366</v>
      </c>
      <c r="B33012" s="179" t="s">
        <v>52367</v>
      </c>
      <c r="C33012" s="178" t="s">
        <v>23897</v>
      </c>
    </row>
    <row r="33013" spans="1:3" ht="12" customHeight="1" x14ac:dyDescent="0.2">
      <c r="A33013" s="178" t="s">
        <v>52368</v>
      </c>
      <c r="B33013" s="179" t="s">
        <v>52369</v>
      </c>
      <c r="C33013" s="178" t="s">
        <v>23897</v>
      </c>
    </row>
    <row r="33014" spans="1:3" ht="12" customHeight="1" x14ac:dyDescent="0.2">
      <c r="A33014" s="178" t="s">
        <v>52370</v>
      </c>
      <c r="B33014" s="179" t="s">
        <v>52371</v>
      </c>
      <c r="C33014" s="178" t="s">
        <v>23897</v>
      </c>
    </row>
    <row r="33015" spans="1:3" ht="12" customHeight="1" x14ac:dyDescent="0.2">
      <c r="A33015" s="178" t="s">
        <v>52372</v>
      </c>
      <c r="B33015" s="179" t="s">
        <v>52373</v>
      </c>
      <c r="C33015" s="178" t="s">
        <v>23897</v>
      </c>
    </row>
    <row r="33016" spans="1:3" ht="12" customHeight="1" x14ac:dyDescent="0.2">
      <c r="A33016" s="178" t="s">
        <v>52374</v>
      </c>
      <c r="B33016" s="179" t="s">
        <v>52375</v>
      </c>
      <c r="C33016" s="178" t="s">
        <v>23897</v>
      </c>
    </row>
    <row r="33017" spans="1:3" ht="12" customHeight="1" x14ac:dyDescent="0.2">
      <c r="A33017" s="178" t="s">
        <v>52376</v>
      </c>
      <c r="B33017" s="179" t="s">
        <v>52377</v>
      </c>
      <c r="C33017" s="178" t="s">
        <v>23897</v>
      </c>
    </row>
    <row r="33018" spans="1:3" ht="12" customHeight="1" x14ac:dyDescent="0.2">
      <c r="A33018" s="178" t="s">
        <v>52378</v>
      </c>
      <c r="B33018" s="179" t="s">
        <v>52379</v>
      </c>
      <c r="C33018" s="178" t="s">
        <v>23897</v>
      </c>
    </row>
    <row r="33019" spans="1:3" ht="12" customHeight="1" x14ac:dyDescent="0.2">
      <c r="A33019" s="178" t="s">
        <v>52380</v>
      </c>
      <c r="B33019" s="179" t="s">
        <v>52381</v>
      </c>
      <c r="C33019" s="178" t="s">
        <v>23897</v>
      </c>
    </row>
    <row r="33020" spans="1:3" ht="12" customHeight="1" x14ac:dyDescent="0.2">
      <c r="A33020" s="178" t="s">
        <v>52382</v>
      </c>
      <c r="B33020" s="179" t="s">
        <v>52383</v>
      </c>
      <c r="C33020" s="178" t="s">
        <v>23897</v>
      </c>
    </row>
    <row r="33021" spans="1:3" ht="12" customHeight="1" x14ac:dyDescent="0.2"/>
    <row r="33022" spans="1:3" ht="12" customHeight="1" x14ac:dyDescent="0.2">
      <c r="A33022" s="178" t="s">
        <v>52384</v>
      </c>
      <c r="B33022" s="179" t="s">
        <v>52385</v>
      </c>
      <c r="C33022" s="178" t="s">
        <v>23897</v>
      </c>
    </row>
    <row r="33023" spans="1:3" ht="12" customHeight="1" x14ac:dyDescent="0.2">
      <c r="A33023" s="178" t="s">
        <v>52386</v>
      </c>
      <c r="B33023" s="179" t="s">
        <v>52387</v>
      </c>
      <c r="C33023" s="178" t="s">
        <v>23897</v>
      </c>
    </row>
    <row r="33024" spans="1:3" ht="12" customHeight="1" x14ac:dyDescent="0.2">
      <c r="A33024" s="178" t="s">
        <v>52388</v>
      </c>
      <c r="B33024" s="179" t="s">
        <v>52389</v>
      </c>
      <c r="C33024" s="178" t="s">
        <v>23897</v>
      </c>
    </row>
    <row r="33025" spans="1:3" ht="12" customHeight="1" x14ac:dyDescent="0.2">
      <c r="A33025" s="178" t="s">
        <v>52390</v>
      </c>
      <c r="B33025" s="179" t="s">
        <v>52391</v>
      </c>
      <c r="C33025" s="178" t="s">
        <v>23897</v>
      </c>
    </row>
    <row r="33026" spans="1:3" ht="12" customHeight="1" x14ac:dyDescent="0.2">
      <c r="A33026" s="178" t="s">
        <v>52392</v>
      </c>
      <c r="B33026" s="179" t="s">
        <v>52393</v>
      </c>
      <c r="C33026" s="178" t="s">
        <v>23897</v>
      </c>
    </row>
    <row r="33027" spans="1:3" ht="12" customHeight="1" x14ac:dyDescent="0.2">
      <c r="A33027" s="178" t="s">
        <v>52394</v>
      </c>
      <c r="B33027" s="179" t="s">
        <v>52395</v>
      </c>
      <c r="C33027" s="178" t="s">
        <v>23897</v>
      </c>
    </row>
    <row r="33028" spans="1:3" ht="12" customHeight="1" x14ac:dyDescent="0.2">
      <c r="A33028" s="178" t="s">
        <v>52396</v>
      </c>
      <c r="B33028" s="179" t="s">
        <v>52397</v>
      </c>
      <c r="C33028" s="178" t="s">
        <v>23897</v>
      </c>
    </row>
    <row r="33029" spans="1:3" ht="12" customHeight="1" x14ac:dyDescent="0.2">
      <c r="A33029" s="178" t="s">
        <v>52398</v>
      </c>
      <c r="B33029" s="179" t="s">
        <v>52399</v>
      </c>
      <c r="C33029" s="178" t="s">
        <v>23897</v>
      </c>
    </row>
    <row r="33030" spans="1:3" ht="12" customHeight="1" x14ac:dyDescent="0.2">
      <c r="A33030" s="178" t="s">
        <v>52400</v>
      </c>
      <c r="B33030" s="179" t="s">
        <v>52401</v>
      </c>
      <c r="C33030" s="178" t="s">
        <v>23897</v>
      </c>
    </row>
    <row r="33031" spans="1:3" ht="12" customHeight="1" x14ac:dyDescent="0.2">
      <c r="A33031" s="178" t="s">
        <v>52402</v>
      </c>
      <c r="B33031" s="179" t="s">
        <v>52403</v>
      </c>
      <c r="C33031" s="178" t="s">
        <v>23897</v>
      </c>
    </row>
    <row r="33032" spans="1:3" ht="12" customHeight="1" x14ac:dyDescent="0.2">
      <c r="A33032" s="178" t="s">
        <v>52404</v>
      </c>
      <c r="B33032" s="179" t="s">
        <v>52405</v>
      </c>
      <c r="C33032" s="178" t="s">
        <v>23897</v>
      </c>
    </row>
    <row r="33033" spans="1:3" ht="12" customHeight="1" x14ac:dyDescent="0.2">
      <c r="A33033" s="178" t="s">
        <v>52406</v>
      </c>
      <c r="B33033" s="179" t="s">
        <v>52407</v>
      </c>
      <c r="C33033" s="178" t="s">
        <v>23897</v>
      </c>
    </row>
    <row r="33034" spans="1:3" ht="12" customHeight="1" x14ac:dyDescent="0.2">
      <c r="A33034" s="178" t="s">
        <v>52408</v>
      </c>
      <c r="B33034" s="179" t="s">
        <v>52409</v>
      </c>
      <c r="C33034" s="178" t="s">
        <v>23897</v>
      </c>
    </row>
    <row r="33035" spans="1:3" ht="12" customHeight="1" x14ac:dyDescent="0.2">
      <c r="A33035" s="178" t="s">
        <v>52410</v>
      </c>
      <c r="B33035" s="179" t="s">
        <v>52411</v>
      </c>
      <c r="C33035" s="178" t="s">
        <v>23897</v>
      </c>
    </row>
    <row r="33036" spans="1:3" ht="12" customHeight="1" x14ac:dyDescent="0.2">
      <c r="A33036" s="178" t="s">
        <v>52412</v>
      </c>
      <c r="B33036" s="179" t="s">
        <v>52413</v>
      </c>
      <c r="C33036" s="178" t="s">
        <v>23897</v>
      </c>
    </row>
    <row r="33037" spans="1:3" ht="12" customHeight="1" x14ac:dyDescent="0.2">
      <c r="A33037" s="178" t="s">
        <v>52414</v>
      </c>
      <c r="B33037" s="179" t="s">
        <v>52415</v>
      </c>
      <c r="C33037" s="178" t="s">
        <v>23897</v>
      </c>
    </row>
    <row r="33038" spans="1:3" ht="12" customHeight="1" x14ac:dyDescent="0.2">
      <c r="A33038" s="178" t="s">
        <v>52416</v>
      </c>
      <c r="B33038" s="179" t="s">
        <v>52417</v>
      </c>
      <c r="C33038" s="178" t="s">
        <v>23897</v>
      </c>
    </row>
    <row r="33039" spans="1:3" ht="12" customHeight="1" x14ac:dyDescent="0.2">
      <c r="A33039" s="178" t="s">
        <v>52418</v>
      </c>
      <c r="B33039" s="179" t="s">
        <v>52419</v>
      </c>
      <c r="C33039" s="178" t="s">
        <v>23897</v>
      </c>
    </row>
    <row r="33040" spans="1:3" ht="12" customHeight="1" x14ac:dyDescent="0.2">
      <c r="A33040" s="178" t="s">
        <v>52420</v>
      </c>
      <c r="B33040" s="179" t="s">
        <v>52421</v>
      </c>
      <c r="C33040" s="178" t="s">
        <v>23897</v>
      </c>
    </row>
    <row r="33041" spans="1:3" ht="12" customHeight="1" x14ac:dyDescent="0.2">
      <c r="A33041" s="178" t="s">
        <v>52422</v>
      </c>
      <c r="B33041" s="179" t="s">
        <v>52423</v>
      </c>
      <c r="C33041" s="178" t="s">
        <v>23897</v>
      </c>
    </row>
    <row r="33042" spans="1:3" ht="12" customHeight="1" x14ac:dyDescent="0.2">
      <c r="A33042" s="178" t="s">
        <v>52424</v>
      </c>
      <c r="B33042" s="179" t="s">
        <v>52425</v>
      </c>
      <c r="C33042" s="178" t="s">
        <v>23897</v>
      </c>
    </row>
    <row r="33043" spans="1:3" ht="12" customHeight="1" x14ac:dyDescent="0.2">
      <c r="A33043" s="178" t="s">
        <v>52426</v>
      </c>
      <c r="B33043" s="179" t="s">
        <v>52427</v>
      </c>
      <c r="C33043" s="178" t="s">
        <v>23897</v>
      </c>
    </row>
    <row r="33044" spans="1:3" ht="12" customHeight="1" x14ac:dyDescent="0.2"/>
    <row r="33045" spans="1:3" ht="12" customHeight="1" x14ac:dyDescent="0.2">
      <c r="A33045" s="178" t="s">
        <v>52428</v>
      </c>
      <c r="B33045" s="179" t="s">
        <v>52429</v>
      </c>
      <c r="C33045" s="178" t="s">
        <v>23897</v>
      </c>
    </row>
    <row r="33046" spans="1:3" ht="12" customHeight="1" x14ac:dyDescent="0.2">
      <c r="A33046" s="178" t="s">
        <v>52430</v>
      </c>
      <c r="B33046" s="179" t="s">
        <v>52431</v>
      </c>
      <c r="C33046" s="178" t="s">
        <v>23897</v>
      </c>
    </row>
    <row r="33047" spans="1:3" ht="12" customHeight="1" x14ac:dyDescent="0.2">
      <c r="A33047" s="178" t="s">
        <v>52432</v>
      </c>
      <c r="B33047" s="179" t="s">
        <v>52433</v>
      </c>
      <c r="C33047" s="178" t="s">
        <v>23897</v>
      </c>
    </row>
    <row r="33048" spans="1:3" ht="12" customHeight="1" x14ac:dyDescent="0.2">
      <c r="A33048" s="178" t="s">
        <v>52434</v>
      </c>
      <c r="B33048" s="179" t="s">
        <v>52435</v>
      </c>
      <c r="C33048" s="178" t="s">
        <v>23897</v>
      </c>
    </row>
    <row r="33049" spans="1:3" ht="12" customHeight="1" x14ac:dyDescent="0.2">
      <c r="A33049" s="178" t="s">
        <v>52436</v>
      </c>
      <c r="B33049" s="179" t="s">
        <v>52437</v>
      </c>
      <c r="C33049" s="178" t="s">
        <v>23897</v>
      </c>
    </row>
    <row r="33050" spans="1:3" ht="12" customHeight="1" x14ac:dyDescent="0.2">
      <c r="A33050" s="178" t="s">
        <v>52438</v>
      </c>
      <c r="B33050" s="179" t="s">
        <v>52439</v>
      </c>
      <c r="C33050" s="178" t="s">
        <v>23897</v>
      </c>
    </row>
    <row r="33051" spans="1:3" ht="12" customHeight="1" x14ac:dyDescent="0.2">
      <c r="A33051" s="178" t="s">
        <v>52440</v>
      </c>
      <c r="B33051" s="179" t="s">
        <v>52441</v>
      </c>
      <c r="C33051" s="178" t="s">
        <v>23897</v>
      </c>
    </row>
    <row r="33052" spans="1:3" ht="12" customHeight="1" x14ac:dyDescent="0.2">
      <c r="A33052" s="178" t="s">
        <v>52442</v>
      </c>
      <c r="B33052" s="179" t="s">
        <v>52443</v>
      </c>
      <c r="C33052" s="178" t="s">
        <v>23897</v>
      </c>
    </row>
    <row r="33053" spans="1:3" ht="12" customHeight="1" x14ac:dyDescent="0.2">
      <c r="A33053" s="178" t="s">
        <v>52444</v>
      </c>
      <c r="B33053" s="179" t="s">
        <v>52445</v>
      </c>
      <c r="C33053" s="178" t="s">
        <v>23897</v>
      </c>
    </row>
    <row r="33054" spans="1:3" ht="12" customHeight="1" x14ac:dyDescent="0.2">
      <c r="A33054" s="178" t="s">
        <v>52446</v>
      </c>
      <c r="B33054" s="179" t="s">
        <v>52447</v>
      </c>
      <c r="C33054" s="178" t="s">
        <v>23897</v>
      </c>
    </row>
    <row r="33055" spans="1:3" ht="12" customHeight="1" x14ac:dyDescent="0.2"/>
    <row r="33056" spans="1:3" ht="12" customHeight="1" x14ac:dyDescent="0.2">
      <c r="A33056" s="178" t="s">
        <v>52448</v>
      </c>
      <c r="B33056" s="179" t="s">
        <v>52449</v>
      </c>
      <c r="C33056" s="178" t="s">
        <v>23897</v>
      </c>
    </row>
    <row r="33057" spans="1:3" ht="12" customHeight="1" x14ac:dyDescent="0.2">
      <c r="A33057" s="178" t="s">
        <v>52450</v>
      </c>
      <c r="B33057" s="179" t="s">
        <v>52451</v>
      </c>
      <c r="C33057" s="178" t="s">
        <v>23897</v>
      </c>
    </row>
    <row r="33058" spans="1:3" ht="12" customHeight="1" x14ac:dyDescent="0.2">
      <c r="A33058" s="178" t="s">
        <v>52452</v>
      </c>
      <c r="B33058" s="179" t="s">
        <v>52453</v>
      </c>
      <c r="C33058" s="178" t="s">
        <v>40562</v>
      </c>
    </row>
    <row r="33059" spans="1:3" ht="12" customHeight="1" x14ac:dyDescent="0.2">
      <c r="A33059" s="178" t="s">
        <v>52454</v>
      </c>
      <c r="B33059" s="179" t="s">
        <v>52455</v>
      </c>
      <c r="C33059" s="178" t="s">
        <v>40562</v>
      </c>
    </row>
    <row r="33060" spans="1:3" ht="12" customHeight="1" x14ac:dyDescent="0.2">
      <c r="A33060" s="178" t="s">
        <v>52456</v>
      </c>
      <c r="B33060" s="179" t="s">
        <v>52457</v>
      </c>
      <c r="C33060" s="178" t="s">
        <v>40562</v>
      </c>
    </row>
    <row r="33061" spans="1:3" ht="12" customHeight="1" x14ac:dyDescent="0.2">
      <c r="A33061" s="178" t="s">
        <v>52458</v>
      </c>
      <c r="B33061" s="179" t="s">
        <v>52459</v>
      </c>
      <c r="C33061" s="178" t="s">
        <v>23897</v>
      </c>
    </row>
    <row r="33062" spans="1:3" ht="12" customHeight="1" x14ac:dyDescent="0.2">
      <c r="A33062" s="178" t="s">
        <v>52460</v>
      </c>
      <c r="B33062" s="179" t="s">
        <v>52461</v>
      </c>
      <c r="C33062" s="178" t="s">
        <v>40562</v>
      </c>
    </row>
    <row r="33063" spans="1:3" ht="12" customHeight="1" x14ac:dyDescent="0.2">
      <c r="A33063" s="178" t="s">
        <v>52462</v>
      </c>
      <c r="B33063" s="179" t="s">
        <v>52463</v>
      </c>
      <c r="C33063" s="178" t="s">
        <v>40562</v>
      </c>
    </row>
    <row r="33064" spans="1:3" ht="12" customHeight="1" x14ac:dyDescent="0.2"/>
    <row r="33065" spans="1:3" ht="12" customHeight="1" x14ac:dyDescent="0.2">
      <c r="A33065" s="178" t="s">
        <v>52464</v>
      </c>
      <c r="B33065" s="179" t="s">
        <v>52465</v>
      </c>
      <c r="C33065" s="178" t="s">
        <v>23897</v>
      </c>
    </row>
    <row r="33066" spans="1:3" ht="12" customHeight="1" x14ac:dyDescent="0.2">
      <c r="A33066" s="178" t="s">
        <v>52466</v>
      </c>
      <c r="B33066" s="179" t="s">
        <v>52467</v>
      </c>
      <c r="C33066" s="178" t="s">
        <v>23897</v>
      </c>
    </row>
    <row r="33067" spans="1:3" ht="12" customHeight="1" x14ac:dyDescent="0.2">
      <c r="A33067" s="178" t="s">
        <v>52468</v>
      </c>
      <c r="B33067" s="179" t="s">
        <v>52469</v>
      </c>
      <c r="C33067" s="178" t="s">
        <v>23897</v>
      </c>
    </row>
    <row r="33068" spans="1:3" ht="12" customHeight="1" x14ac:dyDescent="0.2">
      <c r="A33068" s="178" t="s">
        <v>52470</v>
      </c>
      <c r="B33068" s="179" t="s">
        <v>52471</v>
      </c>
      <c r="C33068" s="178" t="s">
        <v>23897</v>
      </c>
    </row>
    <row r="33069" spans="1:3" ht="12" customHeight="1" x14ac:dyDescent="0.2">
      <c r="A33069" s="178" t="s">
        <v>52472</v>
      </c>
      <c r="B33069" s="179" t="s">
        <v>52473</v>
      </c>
      <c r="C33069" s="178" t="s">
        <v>38460</v>
      </c>
    </row>
    <row r="33070" spans="1:3" ht="12" customHeight="1" x14ac:dyDescent="0.2"/>
    <row r="33071" spans="1:3" ht="12" customHeight="1" x14ac:dyDescent="0.2">
      <c r="A33071" s="178" t="s">
        <v>52474</v>
      </c>
      <c r="B33071" s="179" t="s">
        <v>52475</v>
      </c>
      <c r="C33071" s="178" t="s">
        <v>23897</v>
      </c>
    </row>
    <row r="33072" spans="1:3" ht="12" customHeight="1" x14ac:dyDescent="0.2">
      <c r="A33072" s="178" t="s">
        <v>52476</v>
      </c>
      <c r="B33072" s="179" t="s">
        <v>52477</v>
      </c>
      <c r="C33072" s="178" t="s">
        <v>23897</v>
      </c>
    </row>
    <row r="33073" spans="1:3" ht="12" customHeight="1" x14ac:dyDescent="0.2">
      <c r="A33073" s="178" t="s">
        <v>52478</v>
      </c>
      <c r="B33073" s="179" t="s">
        <v>52479</v>
      </c>
      <c r="C33073" s="178" t="s">
        <v>23897</v>
      </c>
    </row>
    <row r="33074" spans="1:3" ht="12" customHeight="1" x14ac:dyDescent="0.2">
      <c r="A33074" s="178" t="s">
        <v>52480</v>
      </c>
      <c r="B33074" s="179" t="s">
        <v>52481</v>
      </c>
      <c r="C33074" s="178" t="s">
        <v>23897</v>
      </c>
    </row>
    <row r="33075" spans="1:3" ht="12" customHeight="1" x14ac:dyDescent="0.2">
      <c r="A33075" s="178" t="s">
        <v>52482</v>
      </c>
      <c r="B33075" s="179" t="s">
        <v>52483</v>
      </c>
      <c r="C33075" s="178" t="s">
        <v>23897</v>
      </c>
    </row>
    <row r="33076" spans="1:3" ht="12" customHeight="1" x14ac:dyDescent="0.2">
      <c r="A33076" s="178" t="s">
        <v>52484</v>
      </c>
      <c r="B33076" s="179" t="s">
        <v>52485</v>
      </c>
      <c r="C33076" s="178" t="s">
        <v>23897</v>
      </c>
    </row>
    <row r="33077" spans="1:3" ht="12" customHeight="1" x14ac:dyDescent="0.2"/>
    <row r="33078" spans="1:3" ht="12" customHeight="1" x14ac:dyDescent="0.2">
      <c r="A33078" s="178" t="s">
        <v>52486</v>
      </c>
      <c r="B33078" s="179" t="s">
        <v>52487</v>
      </c>
      <c r="C33078" s="178" t="s">
        <v>35431</v>
      </c>
    </row>
    <row r="33079" spans="1:3" ht="12" customHeight="1" x14ac:dyDescent="0.2">
      <c r="A33079" s="178" t="s">
        <v>52488</v>
      </c>
      <c r="B33079" s="179" t="s">
        <v>52489</v>
      </c>
      <c r="C33079" s="178" t="s">
        <v>39348</v>
      </c>
    </row>
    <row r="33080" spans="1:3" ht="12" customHeight="1" x14ac:dyDescent="0.2">
      <c r="A33080" s="178" t="s">
        <v>52490</v>
      </c>
      <c r="B33080" s="179" t="s">
        <v>52491</v>
      </c>
      <c r="C33080" s="178" t="s">
        <v>39348</v>
      </c>
    </row>
    <row r="33081" spans="1:3" ht="12" customHeight="1" x14ac:dyDescent="0.2">
      <c r="A33081" s="178" t="s">
        <v>52492</v>
      </c>
      <c r="B33081" s="179" t="s">
        <v>52493</v>
      </c>
      <c r="C33081" s="178" t="s">
        <v>39348</v>
      </c>
    </row>
    <row r="33082" spans="1:3" ht="12" customHeight="1" x14ac:dyDescent="0.2">
      <c r="A33082" s="178" t="s">
        <v>52494</v>
      </c>
      <c r="B33082" s="179" t="s">
        <v>52495</v>
      </c>
      <c r="C33082" s="178" t="s">
        <v>39348</v>
      </c>
    </row>
    <row r="33083" spans="1:3" ht="12" customHeight="1" x14ac:dyDescent="0.2">
      <c r="A33083" s="178" t="s">
        <v>52496</v>
      </c>
      <c r="B33083" s="179" t="s">
        <v>52497</v>
      </c>
      <c r="C33083" s="178" t="s">
        <v>39348</v>
      </c>
    </row>
    <row r="33084" spans="1:3" ht="12" customHeight="1" x14ac:dyDescent="0.2">
      <c r="A33084" s="178" t="s">
        <v>52498</v>
      </c>
      <c r="B33084" s="179" t="s">
        <v>52499</v>
      </c>
      <c r="C33084" s="178" t="s">
        <v>23897</v>
      </c>
    </row>
    <row r="33085" spans="1:3" ht="12" customHeight="1" x14ac:dyDescent="0.2">
      <c r="A33085" s="178" t="s">
        <v>52500</v>
      </c>
      <c r="B33085" s="179" t="s">
        <v>52501</v>
      </c>
      <c r="C33085" s="178" t="s">
        <v>39348</v>
      </c>
    </row>
    <row r="33086" spans="1:3" ht="12" customHeight="1" x14ac:dyDescent="0.2">
      <c r="A33086" s="178" t="s">
        <v>52502</v>
      </c>
      <c r="B33086" s="179" t="s">
        <v>52503</v>
      </c>
      <c r="C33086" s="178" t="s">
        <v>23897</v>
      </c>
    </row>
    <row r="33087" spans="1:3" ht="12" customHeight="1" x14ac:dyDescent="0.2">
      <c r="A33087" s="178" t="s">
        <v>52504</v>
      </c>
      <c r="B33087" s="179" t="s">
        <v>52505</v>
      </c>
      <c r="C33087" s="178" t="s">
        <v>39348</v>
      </c>
    </row>
    <row r="33088" spans="1:3" ht="12" customHeight="1" x14ac:dyDescent="0.2">
      <c r="A33088" s="178" t="s">
        <v>52506</v>
      </c>
      <c r="B33088" s="179" t="s">
        <v>52507</v>
      </c>
      <c r="C33088" s="178" t="s">
        <v>35398</v>
      </c>
    </row>
    <row r="33089" spans="1:3" ht="12" customHeight="1" x14ac:dyDescent="0.2">
      <c r="A33089" s="178" t="s">
        <v>52508</v>
      </c>
      <c r="B33089" s="179" t="s">
        <v>52509</v>
      </c>
      <c r="C33089" s="178" t="s">
        <v>39348</v>
      </c>
    </row>
    <row r="33090" spans="1:3" ht="12" customHeight="1" x14ac:dyDescent="0.2">
      <c r="A33090" s="178" t="s">
        <v>52510</v>
      </c>
      <c r="B33090" s="179" t="s">
        <v>52511</v>
      </c>
      <c r="C33090" s="178" t="s">
        <v>23897</v>
      </c>
    </row>
    <row r="33091" spans="1:3" ht="12" customHeight="1" x14ac:dyDescent="0.2">
      <c r="A33091" s="178" t="s">
        <v>52512</v>
      </c>
      <c r="B33091" s="179" t="s">
        <v>52513</v>
      </c>
      <c r="C33091" s="178" t="s">
        <v>39348</v>
      </c>
    </row>
    <row r="33092" spans="1:3" ht="12" customHeight="1" x14ac:dyDescent="0.2">
      <c r="A33092" s="178" t="s">
        <v>52514</v>
      </c>
      <c r="B33092" s="179" t="s">
        <v>52515</v>
      </c>
      <c r="C33092" s="178" t="s">
        <v>39348</v>
      </c>
    </row>
    <row r="33093" spans="1:3" ht="12" customHeight="1" x14ac:dyDescent="0.2">
      <c r="A33093" s="178" t="s">
        <v>52516</v>
      </c>
      <c r="B33093" s="179" t="s">
        <v>52517</v>
      </c>
      <c r="C33093" s="178" t="s">
        <v>39348</v>
      </c>
    </row>
    <row r="33094" spans="1:3" ht="12" customHeight="1" x14ac:dyDescent="0.2">
      <c r="A33094" s="178" t="s">
        <v>52518</v>
      </c>
      <c r="B33094" s="179" t="s">
        <v>52519</v>
      </c>
      <c r="C33094" s="178" t="s">
        <v>39348</v>
      </c>
    </row>
    <row r="33095" spans="1:3" ht="12" customHeight="1" x14ac:dyDescent="0.2">
      <c r="A33095" s="178" t="s">
        <v>52520</v>
      </c>
      <c r="B33095" s="179" t="s">
        <v>52521</v>
      </c>
      <c r="C33095" s="178" t="s">
        <v>35398</v>
      </c>
    </row>
    <row r="33096" spans="1:3" ht="12" customHeight="1" x14ac:dyDescent="0.2">
      <c r="A33096" s="178" t="s">
        <v>52522</v>
      </c>
      <c r="B33096" s="179" t="s">
        <v>52523</v>
      </c>
      <c r="C33096" s="178" t="s">
        <v>23897</v>
      </c>
    </row>
    <row r="33097" spans="1:3" ht="12" customHeight="1" x14ac:dyDescent="0.2">
      <c r="A33097" s="178" t="s">
        <v>52524</v>
      </c>
      <c r="B33097" s="179" t="s">
        <v>52525</v>
      </c>
      <c r="C33097" s="178" t="s">
        <v>39348</v>
      </c>
    </row>
    <row r="33098" spans="1:3" ht="12" customHeight="1" x14ac:dyDescent="0.2">
      <c r="A33098" s="178" t="s">
        <v>52526</v>
      </c>
      <c r="B33098" s="179" t="s">
        <v>52527</v>
      </c>
      <c r="C33098" s="178" t="s">
        <v>39348</v>
      </c>
    </row>
    <row r="33099" spans="1:3" ht="12" customHeight="1" x14ac:dyDescent="0.2">
      <c r="A33099" s="178" t="s">
        <v>52528</v>
      </c>
      <c r="B33099" s="179" t="s">
        <v>52529</v>
      </c>
      <c r="C33099" s="178" t="s">
        <v>23897</v>
      </c>
    </row>
    <row r="33100" spans="1:3" ht="12" customHeight="1" x14ac:dyDescent="0.2">
      <c r="A33100" s="178" t="s">
        <v>52530</v>
      </c>
      <c r="B33100" s="179" t="s">
        <v>52531</v>
      </c>
      <c r="C33100" s="178" t="s">
        <v>35398</v>
      </c>
    </row>
    <row r="33101" spans="1:3" ht="12" customHeight="1" x14ac:dyDescent="0.2">
      <c r="A33101" s="178" t="s">
        <v>52532</v>
      </c>
      <c r="B33101" s="179" t="s">
        <v>52533</v>
      </c>
      <c r="C33101" s="178" t="s">
        <v>23897</v>
      </c>
    </row>
    <row r="33102" spans="1:3" ht="12" customHeight="1" x14ac:dyDescent="0.2">
      <c r="A33102" s="178" t="s">
        <v>52534</v>
      </c>
      <c r="B33102" s="179" t="s">
        <v>52535</v>
      </c>
      <c r="C33102" s="178" t="s">
        <v>39348</v>
      </c>
    </row>
    <row r="33103" spans="1:3" ht="12" customHeight="1" x14ac:dyDescent="0.2">
      <c r="A33103" s="178" t="s">
        <v>52536</v>
      </c>
      <c r="B33103" s="179" t="s">
        <v>52537</v>
      </c>
      <c r="C33103" s="178" t="s">
        <v>35398</v>
      </c>
    </row>
    <row r="33104" spans="1:3" ht="12" customHeight="1" x14ac:dyDescent="0.2">
      <c r="A33104" s="178" t="s">
        <v>52538</v>
      </c>
      <c r="B33104" s="179" t="s">
        <v>52539</v>
      </c>
      <c r="C33104" s="178" t="s">
        <v>35398</v>
      </c>
    </row>
    <row r="33105" spans="1:3" ht="12" customHeight="1" x14ac:dyDescent="0.2">
      <c r="A33105" s="178" t="s">
        <v>52540</v>
      </c>
      <c r="B33105" s="179" t="s">
        <v>52541</v>
      </c>
      <c r="C33105" s="178" t="s">
        <v>23897</v>
      </c>
    </row>
    <row r="33106" spans="1:3" ht="12" customHeight="1" x14ac:dyDescent="0.2">
      <c r="A33106" s="178" t="s">
        <v>52542</v>
      </c>
      <c r="B33106" s="179" t="s">
        <v>52543</v>
      </c>
      <c r="C33106" s="178" t="s">
        <v>35398</v>
      </c>
    </row>
    <row r="33107" spans="1:3" ht="12" customHeight="1" x14ac:dyDescent="0.2">
      <c r="A33107" s="178" t="s">
        <v>52544</v>
      </c>
      <c r="B33107" s="179" t="s">
        <v>52545</v>
      </c>
      <c r="C33107" s="178" t="s">
        <v>23897</v>
      </c>
    </row>
    <row r="33108" spans="1:3" ht="12" customHeight="1" x14ac:dyDescent="0.2">
      <c r="A33108" s="178" t="s">
        <v>52546</v>
      </c>
      <c r="B33108" s="179" t="s">
        <v>52547</v>
      </c>
      <c r="C33108" s="178" t="s">
        <v>23897</v>
      </c>
    </row>
    <row r="33109" spans="1:3" ht="12" customHeight="1" x14ac:dyDescent="0.2">
      <c r="A33109" s="178" t="s">
        <v>52548</v>
      </c>
      <c r="B33109" s="179" t="s">
        <v>52549</v>
      </c>
      <c r="C33109" s="178" t="s">
        <v>23897</v>
      </c>
    </row>
    <row r="33110" spans="1:3" ht="12" customHeight="1" x14ac:dyDescent="0.2">
      <c r="A33110" s="178" t="s">
        <v>52550</v>
      </c>
      <c r="B33110" s="179" t="s">
        <v>52551</v>
      </c>
      <c r="C33110" s="178" t="s">
        <v>39348</v>
      </c>
    </row>
    <row r="33111" spans="1:3" ht="12" customHeight="1" x14ac:dyDescent="0.2"/>
    <row r="33112" spans="1:3" ht="12" customHeight="1" x14ac:dyDescent="0.2"/>
    <row r="33113" spans="1:3" ht="12" customHeight="1" x14ac:dyDescent="0.2">
      <c r="A33113" s="178" t="s">
        <v>52552</v>
      </c>
      <c r="B33113" s="179" t="s">
        <v>52553</v>
      </c>
      <c r="C33113" s="178" t="s">
        <v>23897</v>
      </c>
    </row>
    <row r="33114" spans="1:3" ht="12" customHeight="1" x14ac:dyDescent="0.2">
      <c r="A33114" s="178" t="s">
        <v>52554</v>
      </c>
      <c r="B33114" s="179" t="s">
        <v>52555</v>
      </c>
      <c r="C33114" s="178" t="s">
        <v>23897</v>
      </c>
    </row>
    <row r="33115" spans="1:3" ht="12" customHeight="1" x14ac:dyDescent="0.2">
      <c r="A33115" s="178" t="s">
        <v>52556</v>
      </c>
      <c r="B33115" s="179" t="s">
        <v>52557</v>
      </c>
      <c r="C33115" s="178" t="s">
        <v>23897</v>
      </c>
    </row>
    <row r="33116" spans="1:3" ht="12" customHeight="1" x14ac:dyDescent="0.2">
      <c r="A33116" s="178" t="s">
        <v>52558</v>
      </c>
      <c r="B33116" s="179" t="s">
        <v>52559</v>
      </c>
      <c r="C33116" s="178" t="s">
        <v>23897</v>
      </c>
    </row>
    <row r="33117" spans="1:3" ht="12" customHeight="1" x14ac:dyDescent="0.2">
      <c r="A33117" s="178" t="s">
        <v>52560</v>
      </c>
      <c r="B33117" s="179" t="s">
        <v>52561</v>
      </c>
      <c r="C33117" s="178" t="s">
        <v>23897</v>
      </c>
    </row>
    <row r="33118" spans="1:3" ht="12" customHeight="1" x14ac:dyDescent="0.2">
      <c r="A33118" s="178" t="s">
        <v>52562</v>
      </c>
      <c r="B33118" s="179" t="s">
        <v>52563</v>
      </c>
      <c r="C33118" s="178" t="s">
        <v>23897</v>
      </c>
    </row>
    <row r="33119" spans="1:3" ht="12" customHeight="1" x14ac:dyDescent="0.2">
      <c r="A33119" s="178" t="s">
        <v>52564</v>
      </c>
      <c r="B33119" s="179" t="s">
        <v>52565</v>
      </c>
      <c r="C33119" s="178" t="s">
        <v>23897</v>
      </c>
    </row>
    <row r="33120" spans="1:3" ht="12" customHeight="1" x14ac:dyDescent="0.2">
      <c r="A33120" s="178" t="s">
        <v>52566</v>
      </c>
      <c r="B33120" s="179" t="s">
        <v>52567</v>
      </c>
      <c r="C33120" s="178" t="s">
        <v>23897</v>
      </c>
    </row>
    <row r="33121" spans="1:3" ht="12" customHeight="1" x14ac:dyDescent="0.2">
      <c r="A33121" s="178" t="s">
        <v>52568</v>
      </c>
      <c r="B33121" s="179" t="s">
        <v>52569</v>
      </c>
      <c r="C33121" s="178" t="s">
        <v>23897</v>
      </c>
    </row>
    <row r="33122" spans="1:3" ht="12" customHeight="1" x14ac:dyDescent="0.2">
      <c r="A33122" s="178" t="s">
        <v>52570</v>
      </c>
      <c r="B33122" s="179" t="s">
        <v>52571</v>
      </c>
      <c r="C33122" s="178" t="s">
        <v>23897</v>
      </c>
    </row>
    <row r="33123" spans="1:3" ht="12" customHeight="1" x14ac:dyDescent="0.2">
      <c r="A33123" s="178" t="s">
        <v>52572</v>
      </c>
      <c r="B33123" s="179" t="s">
        <v>52573</v>
      </c>
      <c r="C33123" s="178" t="s">
        <v>23897</v>
      </c>
    </row>
    <row r="33124" spans="1:3" ht="12" customHeight="1" x14ac:dyDescent="0.2">
      <c r="A33124" s="178" t="s">
        <v>52574</v>
      </c>
      <c r="B33124" s="179" t="s">
        <v>52575</v>
      </c>
      <c r="C33124" s="178" t="s">
        <v>23897</v>
      </c>
    </row>
    <row r="33125" spans="1:3" ht="12" customHeight="1" x14ac:dyDescent="0.2">
      <c r="A33125" s="178" t="s">
        <v>52576</v>
      </c>
      <c r="B33125" s="179" t="s">
        <v>52577</v>
      </c>
      <c r="C33125" s="178" t="s">
        <v>23897</v>
      </c>
    </row>
    <row r="33126" spans="1:3" ht="12" customHeight="1" x14ac:dyDescent="0.2">
      <c r="A33126" s="178" t="s">
        <v>52578</v>
      </c>
      <c r="B33126" s="179" t="s">
        <v>52579</v>
      </c>
      <c r="C33126" s="178" t="s">
        <v>23897</v>
      </c>
    </row>
    <row r="33127" spans="1:3" ht="12" customHeight="1" x14ac:dyDescent="0.2">
      <c r="A33127" s="178" t="s">
        <v>52580</v>
      </c>
      <c r="B33127" s="179" t="s">
        <v>52581</v>
      </c>
      <c r="C33127" s="178" t="s">
        <v>35586</v>
      </c>
    </row>
    <row r="33128" spans="1:3" ht="12" customHeight="1" x14ac:dyDescent="0.2">
      <c r="A33128" s="178" t="s">
        <v>52582</v>
      </c>
      <c r="B33128" s="179" t="s">
        <v>52583</v>
      </c>
      <c r="C33128" s="178" t="s">
        <v>23897</v>
      </c>
    </row>
    <row r="33129" spans="1:3" ht="12" customHeight="1" x14ac:dyDescent="0.2">
      <c r="A33129" s="178" t="s">
        <v>52584</v>
      </c>
      <c r="B33129" s="179" t="s">
        <v>52585</v>
      </c>
      <c r="C33129" s="178" t="s">
        <v>23897</v>
      </c>
    </row>
    <row r="33130" spans="1:3" ht="12" customHeight="1" x14ac:dyDescent="0.2">
      <c r="A33130" s="178" t="s">
        <v>52586</v>
      </c>
      <c r="B33130" s="179" t="s">
        <v>52587</v>
      </c>
      <c r="C33130" s="178" t="s">
        <v>23897</v>
      </c>
    </row>
    <row r="33131" spans="1:3" ht="12" customHeight="1" x14ac:dyDescent="0.2">
      <c r="A33131" s="178" t="s">
        <v>52588</v>
      </c>
      <c r="B33131" s="179" t="s">
        <v>52589</v>
      </c>
      <c r="C33131" s="178" t="s">
        <v>39064</v>
      </c>
    </row>
    <row r="33132" spans="1:3" ht="12" customHeight="1" x14ac:dyDescent="0.2">
      <c r="A33132" s="178" t="s">
        <v>52590</v>
      </c>
      <c r="B33132" s="179" t="s">
        <v>52591</v>
      </c>
      <c r="C33132" s="178" t="s">
        <v>39064</v>
      </c>
    </row>
    <row r="33133" spans="1:3" ht="12" customHeight="1" x14ac:dyDescent="0.2">
      <c r="A33133" s="178" t="s">
        <v>52592</v>
      </c>
      <c r="B33133" s="179" t="s">
        <v>52593</v>
      </c>
      <c r="C33133" s="178" t="s">
        <v>39064</v>
      </c>
    </row>
    <row r="33134" spans="1:3" ht="12" customHeight="1" x14ac:dyDescent="0.2">
      <c r="A33134" s="178" t="s">
        <v>52594</v>
      </c>
      <c r="B33134" s="179" t="s">
        <v>52595</v>
      </c>
      <c r="C33134" s="178" t="s">
        <v>23897</v>
      </c>
    </row>
    <row r="33135" spans="1:3" ht="12" customHeight="1" x14ac:dyDescent="0.2"/>
    <row r="33136" spans="1:3" ht="12" customHeight="1" x14ac:dyDescent="0.2"/>
    <row r="33137" spans="1:3" ht="12" customHeight="1" x14ac:dyDescent="0.2">
      <c r="A33137" s="178" t="s">
        <v>52596</v>
      </c>
      <c r="B33137" s="179" t="s">
        <v>52597</v>
      </c>
      <c r="C33137" s="178" t="s">
        <v>23897</v>
      </c>
    </row>
    <row r="33138" spans="1:3" ht="12" customHeight="1" x14ac:dyDescent="0.2">
      <c r="A33138" s="178" t="s">
        <v>52598</v>
      </c>
      <c r="B33138" s="179" t="s">
        <v>52599</v>
      </c>
      <c r="C33138" s="178" t="s">
        <v>23897</v>
      </c>
    </row>
    <row r="33139" spans="1:3" ht="12" customHeight="1" x14ac:dyDescent="0.2">
      <c r="A33139" s="178" t="s">
        <v>52600</v>
      </c>
      <c r="B33139" s="179" t="s">
        <v>52601</v>
      </c>
      <c r="C33139" s="178" t="s">
        <v>23897</v>
      </c>
    </row>
    <row r="33140" spans="1:3" ht="12" customHeight="1" x14ac:dyDescent="0.2">
      <c r="A33140" s="178" t="s">
        <v>52602</v>
      </c>
      <c r="B33140" s="179" t="s">
        <v>52603</v>
      </c>
      <c r="C33140" s="178" t="s">
        <v>23897</v>
      </c>
    </row>
    <row r="33141" spans="1:3" ht="12" customHeight="1" x14ac:dyDescent="0.2">
      <c r="A33141" s="178" t="s">
        <v>52604</v>
      </c>
      <c r="B33141" s="179" t="s">
        <v>52605</v>
      </c>
      <c r="C33141" s="178" t="s">
        <v>23897</v>
      </c>
    </row>
    <row r="33142" spans="1:3" ht="12" customHeight="1" x14ac:dyDescent="0.2">
      <c r="A33142" s="178" t="s">
        <v>52606</v>
      </c>
      <c r="B33142" s="179" t="s">
        <v>42827</v>
      </c>
      <c r="C33142" s="178" t="s">
        <v>23897</v>
      </c>
    </row>
    <row r="33143" spans="1:3" ht="12" customHeight="1" x14ac:dyDescent="0.2">
      <c r="A33143" s="178" t="s">
        <v>52607</v>
      </c>
      <c r="B33143" s="179" t="s">
        <v>52608</v>
      </c>
      <c r="C33143" s="178" t="s">
        <v>35431</v>
      </c>
    </row>
    <row r="33144" spans="1:3" ht="12" customHeight="1" x14ac:dyDescent="0.2">
      <c r="A33144" s="178" t="s">
        <v>52609</v>
      </c>
      <c r="B33144" s="179" t="s">
        <v>52610</v>
      </c>
      <c r="C33144" s="178" t="s">
        <v>35431</v>
      </c>
    </row>
    <row r="33145" spans="1:3" ht="12" customHeight="1" x14ac:dyDescent="0.2">
      <c r="A33145" s="178" t="s">
        <v>52611</v>
      </c>
      <c r="B33145" s="179" t="s">
        <v>52612</v>
      </c>
      <c r="C33145" s="178" t="s">
        <v>35431</v>
      </c>
    </row>
    <row r="33146" spans="1:3" ht="12" customHeight="1" x14ac:dyDescent="0.2">
      <c r="A33146" s="178" t="s">
        <v>52613</v>
      </c>
      <c r="B33146" s="179" t="s">
        <v>52614</v>
      </c>
      <c r="C33146" s="178" t="s">
        <v>35431</v>
      </c>
    </row>
    <row r="33147" spans="1:3" ht="12" customHeight="1" x14ac:dyDescent="0.2">
      <c r="A33147" s="178" t="s">
        <v>52615</v>
      </c>
      <c r="B33147" s="179" t="s">
        <v>52616</v>
      </c>
      <c r="C33147" s="178" t="s">
        <v>35431</v>
      </c>
    </row>
    <row r="33148" spans="1:3" ht="12" customHeight="1" x14ac:dyDescent="0.2">
      <c r="A33148" s="178" t="s">
        <v>52617</v>
      </c>
      <c r="B33148" s="179" t="s">
        <v>52618</v>
      </c>
      <c r="C33148" s="178" t="s">
        <v>35431</v>
      </c>
    </row>
    <row r="33149" spans="1:3" ht="12" customHeight="1" x14ac:dyDescent="0.2">
      <c r="A33149" s="178" t="s">
        <v>52619</v>
      </c>
      <c r="B33149" s="179" t="s">
        <v>52620</v>
      </c>
      <c r="C33149" s="178" t="s">
        <v>23897</v>
      </c>
    </row>
    <row r="33150" spans="1:3" ht="12" customHeight="1" x14ac:dyDescent="0.2">
      <c r="A33150" s="178" t="s">
        <v>52621</v>
      </c>
      <c r="B33150" s="179" t="s">
        <v>52622</v>
      </c>
      <c r="C33150" s="178" t="s">
        <v>23897</v>
      </c>
    </row>
    <row r="33151" spans="1:3" ht="12" customHeight="1" x14ac:dyDescent="0.2">
      <c r="A33151" s="178" t="s">
        <v>52623</v>
      </c>
      <c r="B33151" s="179" t="s">
        <v>52624</v>
      </c>
      <c r="C33151" s="178" t="s">
        <v>23897</v>
      </c>
    </row>
    <row r="33152" spans="1:3" ht="12" customHeight="1" x14ac:dyDescent="0.2">
      <c r="A33152" s="178" t="s">
        <v>52625</v>
      </c>
      <c r="B33152" s="179" t="s">
        <v>52626</v>
      </c>
      <c r="C33152" s="178" t="s">
        <v>23897</v>
      </c>
    </row>
    <row r="33153" spans="1:3" ht="12" customHeight="1" x14ac:dyDescent="0.2">
      <c r="A33153" s="178" t="s">
        <v>52627</v>
      </c>
      <c r="B33153" s="179" t="s">
        <v>52628</v>
      </c>
      <c r="C33153" s="178" t="s">
        <v>23897</v>
      </c>
    </row>
    <row r="33154" spans="1:3" ht="12" customHeight="1" x14ac:dyDescent="0.2">
      <c r="A33154" s="178" t="s">
        <v>52629</v>
      </c>
      <c r="B33154" s="179" t="s">
        <v>52630</v>
      </c>
      <c r="C33154" s="178" t="s">
        <v>23897</v>
      </c>
    </row>
    <row r="33155" spans="1:3" ht="12" customHeight="1" x14ac:dyDescent="0.2">
      <c r="A33155" s="178" t="s">
        <v>52631</v>
      </c>
      <c r="B33155" s="179" t="s">
        <v>42853</v>
      </c>
      <c r="C33155" s="178" t="s">
        <v>23897</v>
      </c>
    </row>
    <row r="33156" spans="1:3" ht="12" customHeight="1" x14ac:dyDescent="0.2">
      <c r="A33156" s="178" t="s">
        <v>52632</v>
      </c>
      <c r="B33156" s="179" t="s">
        <v>42855</v>
      </c>
      <c r="C33156" s="178" t="s">
        <v>23897</v>
      </c>
    </row>
    <row r="33157" spans="1:3" ht="12" customHeight="1" x14ac:dyDescent="0.2">
      <c r="A33157" s="178" t="s">
        <v>52633</v>
      </c>
      <c r="B33157" s="179" t="s">
        <v>42857</v>
      </c>
      <c r="C33157" s="178" t="s">
        <v>23897</v>
      </c>
    </row>
    <row r="33158" spans="1:3" ht="12" customHeight="1" x14ac:dyDescent="0.2">
      <c r="A33158" s="178" t="s">
        <v>52634</v>
      </c>
      <c r="B33158" s="179" t="s">
        <v>42859</v>
      </c>
      <c r="C33158" s="178" t="s">
        <v>23897</v>
      </c>
    </row>
    <row r="33159" spans="1:3" ht="12" customHeight="1" x14ac:dyDescent="0.2"/>
    <row r="33160" spans="1:3" ht="12" customHeight="1" x14ac:dyDescent="0.2"/>
    <row r="33161" spans="1:3" ht="12" customHeight="1" x14ac:dyDescent="0.2">
      <c r="A33161" s="178" t="s">
        <v>52635</v>
      </c>
      <c r="B33161" s="179" t="s">
        <v>52636</v>
      </c>
      <c r="C33161" s="178" t="s">
        <v>23897</v>
      </c>
    </row>
    <row r="33162" spans="1:3" ht="12" customHeight="1" x14ac:dyDescent="0.2">
      <c r="A33162" s="178" t="s">
        <v>52637</v>
      </c>
      <c r="B33162" s="179" t="s">
        <v>52638</v>
      </c>
      <c r="C33162" s="178" t="s">
        <v>23897</v>
      </c>
    </row>
    <row r="33163" spans="1:3" ht="12" customHeight="1" x14ac:dyDescent="0.2">
      <c r="A33163" s="178" t="s">
        <v>52639</v>
      </c>
      <c r="B33163" s="179" t="s">
        <v>52640</v>
      </c>
      <c r="C33163" s="178" t="s">
        <v>23897</v>
      </c>
    </row>
    <row r="33164" spans="1:3" ht="12" customHeight="1" x14ac:dyDescent="0.2">
      <c r="A33164" s="178" t="s">
        <v>52641</v>
      </c>
      <c r="B33164" s="179" t="s">
        <v>52642</v>
      </c>
      <c r="C33164" s="178" t="s">
        <v>23897</v>
      </c>
    </row>
    <row r="33165" spans="1:3" ht="12" customHeight="1" x14ac:dyDescent="0.2">
      <c r="A33165" s="178" t="s">
        <v>52643</v>
      </c>
      <c r="B33165" s="179" t="s">
        <v>52644</v>
      </c>
      <c r="C33165" s="178" t="s">
        <v>23897</v>
      </c>
    </row>
    <row r="33166" spans="1:3" ht="12" customHeight="1" x14ac:dyDescent="0.2">
      <c r="A33166" s="178" t="s">
        <v>52645</v>
      </c>
      <c r="B33166" s="179" t="s">
        <v>52646</v>
      </c>
      <c r="C33166" s="178" t="s">
        <v>23897</v>
      </c>
    </row>
    <row r="33167" spans="1:3" ht="12" customHeight="1" x14ac:dyDescent="0.2">
      <c r="A33167" s="178" t="s">
        <v>52647</v>
      </c>
      <c r="B33167" s="179" t="s">
        <v>52648</v>
      </c>
      <c r="C33167" s="178" t="s">
        <v>23897</v>
      </c>
    </row>
    <row r="33168" spans="1:3" ht="12" customHeight="1" x14ac:dyDescent="0.2">
      <c r="A33168" s="178" t="s">
        <v>52649</v>
      </c>
      <c r="B33168" s="179" t="s">
        <v>52650</v>
      </c>
      <c r="C33168" s="178" t="s">
        <v>23897</v>
      </c>
    </row>
    <row r="33169" spans="1:3" ht="12" customHeight="1" x14ac:dyDescent="0.2">
      <c r="A33169" s="178" t="s">
        <v>52651</v>
      </c>
      <c r="B33169" s="179" t="s">
        <v>52652</v>
      </c>
      <c r="C33169" s="178" t="s">
        <v>23897</v>
      </c>
    </row>
    <row r="33170" spans="1:3" ht="12" customHeight="1" x14ac:dyDescent="0.2">
      <c r="A33170" s="178" t="s">
        <v>52653</v>
      </c>
      <c r="B33170" s="179" t="s">
        <v>52654</v>
      </c>
      <c r="C33170" s="178" t="s">
        <v>23897</v>
      </c>
    </row>
    <row r="33171" spans="1:3" ht="12" customHeight="1" x14ac:dyDescent="0.2">
      <c r="A33171" s="178" t="s">
        <v>52655</v>
      </c>
      <c r="B33171" s="179" t="s">
        <v>52656</v>
      </c>
      <c r="C33171" s="178" t="s">
        <v>23897</v>
      </c>
    </row>
    <row r="33172" spans="1:3" ht="12" customHeight="1" x14ac:dyDescent="0.2">
      <c r="A33172" s="178" t="s">
        <v>52657</v>
      </c>
      <c r="B33172" s="179" t="s">
        <v>52658</v>
      </c>
      <c r="C33172" s="178" t="s">
        <v>23897</v>
      </c>
    </row>
    <row r="33173" spans="1:3" ht="12" customHeight="1" x14ac:dyDescent="0.2">
      <c r="A33173" s="178" t="s">
        <v>52659</v>
      </c>
      <c r="B33173" s="179" t="s">
        <v>52660</v>
      </c>
      <c r="C33173" s="178" t="s">
        <v>23897</v>
      </c>
    </row>
    <row r="33174" spans="1:3" ht="12" customHeight="1" x14ac:dyDescent="0.2">
      <c r="A33174" s="178" t="s">
        <v>52661</v>
      </c>
      <c r="B33174" s="179" t="s">
        <v>52662</v>
      </c>
      <c r="C33174" s="178" t="s">
        <v>23897</v>
      </c>
    </row>
    <row r="33175" spans="1:3" ht="12" customHeight="1" x14ac:dyDescent="0.2"/>
    <row r="33176" spans="1:3" ht="12" customHeight="1" x14ac:dyDescent="0.2">
      <c r="A33176" s="178" t="s">
        <v>52663</v>
      </c>
      <c r="B33176" s="179" t="s">
        <v>52664</v>
      </c>
      <c r="C33176" s="178" t="s">
        <v>23897</v>
      </c>
    </row>
    <row r="33177" spans="1:3" ht="12" customHeight="1" x14ac:dyDescent="0.2">
      <c r="A33177" s="178" t="s">
        <v>52665</v>
      </c>
      <c r="B33177" s="179" t="s">
        <v>52666</v>
      </c>
      <c r="C33177" s="178" t="s">
        <v>23897</v>
      </c>
    </row>
    <row r="33178" spans="1:3" ht="12" customHeight="1" x14ac:dyDescent="0.2">
      <c r="A33178" s="178" t="s">
        <v>52667</v>
      </c>
      <c r="B33178" s="179" t="s">
        <v>52668</v>
      </c>
      <c r="C33178" s="178" t="s">
        <v>23897</v>
      </c>
    </row>
    <row r="33179" spans="1:3" ht="12" customHeight="1" x14ac:dyDescent="0.2">
      <c r="A33179" s="178" t="s">
        <v>52669</v>
      </c>
      <c r="B33179" s="179" t="s">
        <v>52670</v>
      </c>
      <c r="C33179" s="178" t="s">
        <v>23897</v>
      </c>
    </row>
    <row r="33180" spans="1:3" ht="12" customHeight="1" x14ac:dyDescent="0.2">
      <c r="A33180" s="178" t="s">
        <v>52671</v>
      </c>
      <c r="B33180" s="179" t="s">
        <v>52672</v>
      </c>
      <c r="C33180" s="178" t="s">
        <v>23897</v>
      </c>
    </row>
    <row r="33181" spans="1:3" ht="12" customHeight="1" x14ac:dyDescent="0.2">
      <c r="A33181" s="178" t="s">
        <v>52673</v>
      </c>
      <c r="B33181" s="179" t="s">
        <v>52674</v>
      </c>
      <c r="C33181" s="178" t="s">
        <v>23897</v>
      </c>
    </row>
    <row r="33182" spans="1:3" ht="12" customHeight="1" x14ac:dyDescent="0.2">
      <c r="A33182" s="178" t="s">
        <v>52675</v>
      </c>
      <c r="B33182" s="179" t="s">
        <v>52676</v>
      </c>
      <c r="C33182" s="178" t="s">
        <v>23897</v>
      </c>
    </row>
    <row r="33183" spans="1:3" ht="12" customHeight="1" x14ac:dyDescent="0.2">
      <c r="A33183" s="178" t="s">
        <v>52677</v>
      </c>
      <c r="B33183" s="179" t="s">
        <v>52678</v>
      </c>
      <c r="C33183" s="178" t="s">
        <v>23897</v>
      </c>
    </row>
    <row r="33184" spans="1:3" ht="12" customHeight="1" x14ac:dyDescent="0.2">
      <c r="A33184" s="178" t="s">
        <v>52679</v>
      </c>
      <c r="B33184" s="179" t="s">
        <v>52680</v>
      </c>
      <c r="C33184" s="178" t="s">
        <v>23897</v>
      </c>
    </row>
    <row r="33185" spans="1:3" ht="12" customHeight="1" x14ac:dyDescent="0.2">
      <c r="A33185" s="178" t="s">
        <v>52681</v>
      </c>
      <c r="B33185" s="179" t="s">
        <v>52682</v>
      </c>
      <c r="C33185" s="178" t="s">
        <v>23897</v>
      </c>
    </row>
    <row r="33186" spans="1:3" ht="12" customHeight="1" x14ac:dyDescent="0.2"/>
    <row r="33187" spans="1:3" ht="12" customHeight="1" x14ac:dyDescent="0.2"/>
    <row r="33188" spans="1:3" ht="12" customHeight="1" x14ac:dyDescent="0.2">
      <c r="A33188" s="178" t="s">
        <v>52683</v>
      </c>
      <c r="B33188" s="179" t="s">
        <v>52684</v>
      </c>
      <c r="C33188" s="178" t="s">
        <v>23897</v>
      </c>
    </row>
    <row r="33189" spans="1:3" ht="12" customHeight="1" x14ac:dyDescent="0.2">
      <c r="A33189" s="178" t="s">
        <v>52685</v>
      </c>
      <c r="B33189" s="179" t="s">
        <v>52686</v>
      </c>
      <c r="C33189" s="178" t="s">
        <v>23897</v>
      </c>
    </row>
    <row r="33190" spans="1:3" ht="12" customHeight="1" x14ac:dyDescent="0.2">
      <c r="A33190" s="178" t="s">
        <v>52687</v>
      </c>
      <c r="B33190" s="179" t="s">
        <v>52688</v>
      </c>
      <c r="C33190" s="178" t="s">
        <v>35431</v>
      </c>
    </row>
    <row r="33191" spans="1:3" ht="12" customHeight="1" x14ac:dyDescent="0.2">
      <c r="A33191" s="178" t="s">
        <v>52689</v>
      </c>
      <c r="B33191" s="179" t="s">
        <v>52690</v>
      </c>
      <c r="C33191" s="178" t="s">
        <v>39064</v>
      </c>
    </row>
    <row r="33192" spans="1:3" ht="12" customHeight="1" x14ac:dyDescent="0.2">
      <c r="A33192" s="178" t="s">
        <v>52691</v>
      </c>
      <c r="B33192" s="179" t="s">
        <v>52692</v>
      </c>
      <c r="C33192" s="178" t="s">
        <v>38460</v>
      </c>
    </row>
    <row r="33193" spans="1:3" ht="12" customHeight="1" x14ac:dyDescent="0.2">
      <c r="A33193" s="178" t="s">
        <v>52693</v>
      </c>
      <c r="B33193" s="179" t="s">
        <v>52694</v>
      </c>
      <c r="C33193" s="178" t="s">
        <v>23897</v>
      </c>
    </row>
    <row r="33194" spans="1:3" ht="12" customHeight="1" x14ac:dyDescent="0.2">
      <c r="A33194" s="178" t="s">
        <v>52695</v>
      </c>
      <c r="B33194" s="179" t="s">
        <v>52696</v>
      </c>
      <c r="C33194" s="178" t="s">
        <v>23897</v>
      </c>
    </row>
    <row r="33195" spans="1:3" ht="12" customHeight="1" x14ac:dyDescent="0.2">
      <c r="A33195" s="178" t="s">
        <v>52697</v>
      </c>
      <c r="B33195" s="179" t="s">
        <v>52698</v>
      </c>
      <c r="C33195" s="178" t="s">
        <v>23897</v>
      </c>
    </row>
    <row r="33196" spans="1:3" ht="12" customHeight="1" x14ac:dyDescent="0.2">
      <c r="A33196" s="178" t="s">
        <v>52699</v>
      </c>
      <c r="B33196" s="179" t="s">
        <v>52700</v>
      </c>
      <c r="C33196" s="178" t="s">
        <v>23897</v>
      </c>
    </row>
    <row r="33197" spans="1:3" ht="12" customHeight="1" x14ac:dyDescent="0.2">
      <c r="A33197" s="178" t="s">
        <v>52701</v>
      </c>
      <c r="B33197" s="179" t="s">
        <v>52702</v>
      </c>
      <c r="C33197" s="178" t="s">
        <v>23897</v>
      </c>
    </row>
    <row r="33198" spans="1:3" ht="12" customHeight="1" x14ac:dyDescent="0.2"/>
    <row r="33199" spans="1:3" ht="12" customHeight="1" x14ac:dyDescent="0.2"/>
    <row r="33200" spans="1:3" ht="12" customHeight="1" x14ac:dyDescent="0.2"/>
    <row r="33201" spans="1:3" ht="12" customHeight="1" x14ac:dyDescent="0.2"/>
    <row r="33202" spans="1:3" ht="12" customHeight="1" x14ac:dyDescent="0.2">
      <c r="A33202" s="178" t="s">
        <v>52703</v>
      </c>
      <c r="B33202" s="179" t="s">
        <v>52704</v>
      </c>
      <c r="C33202" s="178" t="s">
        <v>35431</v>
      </c>
    </row>
    <row r="33203" spans="1:3" ht="12" customHeight="1" x14ac:dyDescent="0.2">
      <c r="A33203" s="178" t="s">
        <v>52705</v>
      </c>
      <c r="B33203" s="179" t="s">
        <v>52706</v>
      </c>
      <c r="C33203" s="178" t="s">
        <v>35431</v>
      </c>
    </row>
    <row r="33204" spans="1:3" ht="12" customHeight="1" x14ac:dyDescent="0.2">
      <c r="A33204" s="178" t="s">
        <v>52707</v>
      </c>
      <c r="B33204" s="179" t="s">
        <v>52708</v>
      </c>
      <c r="C33204" s="178" t="s">
        <v>35431</v>
      </c>
    </row>
    <row r="33205" spans="1:3" ht="12" customHeight="1" x14ac:dyDescent="0.2"/>
    <row r="33206" spans="1:3" ht="12" customHeight="1" x14ac:dyDescent="0.2">
      <c r="A33206" s="178" t="s">
        <v>52709</v>
      </c>
      <c r="B33206" s="179" t="s">
        <v>52710</v>
      </c>
      <c r="C33206" s="178" t="s">
        <v>35431</v>
      </c>
    </row>
    <row r="33207" spans="1:3" ht="12" customHeight="1" x14ac:dyDescent="0.2">
      <c r="A33207" s="178" t="s">
        <v>52711</v>
      </c>
      <c r="B33207" s="179" t="s">
        <v>52712</v>
      </c>
      <c r="C33207" s="178" t="s">
        <v>35431</v>
      </c>
    </row>
    <row r="33208" spans="1:3" ht="12" customHeight="1" x14ac:dyDescent="0.2">
      <c r="A33208" s="178" t="s">
        <v>52713</v>
      </c>
      <c r="B33208" s="179" t="s">
        <v>52714</v>
      </c>
      <c r="C33208" s="178" t="s">
        <v>35431</v>
      </c>
    </row>
    <row r="33209" spans="1:3" ht="12" customHeight="1" x14ac:dyDescent="0.2">
      <c r="A33209" s="178" t="s">
        <v>52715</v>
      </c>
      <c r="B33209" s="179" t="s">
        <v>52716</v>
      </c>
      <c r="C33209" s="178" t="s">
        <v>35431</v>
      </c>
    </row>
    <row r="33210" spans="1:3" ht="12" customHeight="1" x14ac:dyDescent="0.2"/>
    <row r="33211" spans="1:3" ht="12" customHeight="1" x14ac:dyDescent="0.2">
      <c r="A33211" s="178" t="s">
        <v>52717</v>
      </c>
      <c r="B33211" s="179" t="s">
        <v>52718</v>
      </c>
      <c r="C33211" s="178" t="s">
        <v>35431</v>
      </c>
    </row>
    <row r="33212" spans="1:3" ht="12" customHeight="1" x14ac:dyDescent="0.2">
      <c r="A33212" s="178" t="s">
        <v>52719</v>
      </c>
      <c r="B33212" s="179" t="s">
        <v>52720</v>
      </c>
      <c r="C33212" s="178" t="s">
        <v>35431</v>
      </c>
    </row>
    <row r="33213" spans="1:3" ht="12" customHeight="1" x14ac:dyDescent="0.2">
      <c r="A33213" s="178" t="s">
        <v>52721</v>
      </c>
      <c r="B33213" s="179" t="s">
        <v>52722</v>
      </c>
      <c r="C33213" s="178" t="s">
        <v>35431</v>
      </c>
    </row>
    <row r="33214" spans="1:3" ht="12" customHeight="1" x14ac:dyDescent="0.2">
      <c r="A33214" s="178" t="s">
        <v>52723</v>
      </c>
      <c r="B33214" s="179" t="s">
        <v>52724</v>
      </c>
      <c r="C33214" s="178" t="s">
        <v>35431</v>
      </c>
    </row>
    <row r="33215" spans="1:3" ht="12" customHeight="1" x14ac:dyDescent="0.2">
      <c r="A33215" s="178" t="s">
        <v>52725</v>
      </c>
      <c r="B33215" s="179" t="s">
        <v>52726</v>
      </c>
      <c r="C33215" s="178" t="s">
        <v>35431</v>
      </c>
    </row>
    <row r="33216" spans="1:3" ht="12" customHeight="1" x14ac:dyDescent="0.2">
      <c r="A33216" s="178" t="s">
        <v>52727</v>
      </c>
      <c r="B33216" s="179" t="s">
        <v>52728</v>
      </c>
      <c r="C33216" s="178" t="s">
        <v>35431</v>
      </c>
    </row>
    <row r="33217" spans="1:3" ht="12" customHeight="1" x14ac:dyDescent="0.2">
      <c r="A33217" s="178" t="s">
        <v>52729</v>
      </c>
      <c r="B33217" s="179" t="s">
        <v>52730</v>
      </c>
      <c r="C33217" s="178" t="s">
        <v>35431</v>
      </c>
    </row>
    <row r="33218" spans="1:3" ht="12" customHeight="1" x14ac:dyDescent="0.2">
      <c r="A33218" s="178" t="s">
        <v>52731</v>
      </c>
      <c r="B33218" s="179" t="s">
        <v>52732</v>
      </c>
      <c r="C33218" s="178" t="s">
        <v>35431</v>
      </c>
    </row>
    <row r="33219" spans="1:3" ht="12" customHeight="1" x14ac:dyDescent="0.2">
      <c r="A33219" s="178" t="s">
        <v>52733</v>
      </c>
      <c r="B33219" s="179" t="s">
        <v>52734</v>
      </c>
      <c r="C33219" s="178" t="s">
        <v>35431</v>
      </c>
    </row>
    <row r="33220" spans="1:3" ht="12" customHeight="1" x14ac:dyDescent="0.2">
      <c r="A33220" s="178" t="s">
        <v>52735</v>
      </c>
      <c r="B33220" s="179" t="s">
        <v>52736</v>
      </c>
      <c r="C33220" s="178" t="s">
        <v>35431</v>
      </c>
    </row>
    <row r="33221" spans="1:3" ht="12" customHeight="1" x14ac:dyDescent="0.2">
      <c r="A33221" s="178" t="s">
        <v>52737</v>
      </c>
      <c r="B33221" s="179" t="s">
        <v>52738</v>
      </c>
      <c r="C33221" s="178" t="s">
        <v>35431</v>
      </c>
    </row>
    <row r="33222" spans="1:3" ht="12" customHeight="1" x14ac:dyDescent="0.2">
      <c r="A33222" s="178" t="s">
        <v>52739</v>
      </c>
      <c r="B33222" s="179" t="s">
        <v>52740</v>
      </c>
      <c r="C33222" s="178" t="s">
        <v>35431</v>
      </c>
    </row>
    <row r="33223" spans="1:3" ht="12" customHeight="1" x14ac:dyDescent="0.2">
      <c r="A33223" s="178" t="s">
        <v>52741</v>
      </c>
      <c r="B33223" s="179" t="s">
        <v>52742</v>
      </c>
      <c r="C33223" s="178" t="s">
        <v>35431</v>
      </c>
    </row>
    <row r="33224" spans="1:3" ht="12" customHeight="1" x14ac:dyDescent="0.2">
      <c r="A33224" s="178" t="s">
        <v>52743</v>
      </c>
      <c r="B33224" s="179" t="s">
        <v>52744</v>
      </c>
      <c r="C33224" s="178" t="s">
        <v>35431</v>
      </c>
    </row>
    <row r="33225" spans="1:3" ht="12" customHeight="1" x14ac:dyDescent="0.2">
      <c r="A33225" s="178" t="s">
        <v>52745</v>
      </c>
      <c r="B33225" s="179" t="s">
        <v>52746</v>
      </c>
      <c r="C33225" s="178" t="s">
        <v>35431</v>
      </c>
    </row>
    <row r="33226" spans="1:3" ht="12" customHeight="1" x14ac:dyDescent="0.2">
      <c r="A33226" s="178" t="s">
        <v>52747</v>
      </c>
      <c r="B33226" s="179" t="s">
        <v>52748</v>
      </c>
      <c r="C33226" s="178" t="s">
        <v>35431</v>
      </c>
    </row>
    <row r="33227" spans="1:3" ht="12" customHeight="1" x14ac:dyDescent="0.2">
      <c r="A33227" s="178" t="s">
        <v>52749</v>
      </c>
      <c r="B33227" s="179" t="s">
        <v>52750</v>
      </c>
      <c r="C33227" s="178" t="s">
        <v>35431</v>
      </c>
    </row>
    <row r="33228" spans="1:3" ht="12" customHeight="1" x14ac:dyDescent="0.2">
      <c r="A33228" s="178" t="s">
        <v>52751</v>
      </c>
      <c r="B33228" s="179" t="s">
        <v>52752</v>
      </c>
      <c r="C33228" s="178" t="s">
        <v>35431</v>
      </c>
    </row>
    <row r="33229" spans="1:3" ht="12" customHeight="1" x14ac:dyDescent="0.2"/>
    <row r="33230" spans="1:3" ht="12" customHeight="1" x14ac:dyDescent="0.2">
      <c r="A33230" s="178" t="s">
        <v>52753</v>
      </c>
      <c r="B33230" s="179" t="s">
        <v>52754</v>
      </c>
      <c r="C33230" s="178" t="s">
        <v>35431</v>
      </c>
    </row>
    <row r="33231" spans="1:3" ht="12" customHeight="1" x14ac:dyDescent="0.2">
      <c r="A33231" s="178" t="s">
        <v>52755</v>
      </c>
      <c r="B33231" s="179" t="s">
        <v>52756</v>
      </c>
      <c r="C33231" s="178" t="s">
        <v>35431</v>
      </c>
    </row>
    <row r="33232" spans="1:3" ht="12" customHeight="1" x14ac:dyDescent="0.2">
      <c r="A33232" s="178" t="s">
        <v>52757</v>
      </c>
      <c r="B33232" s="179" t="s">
        <v>52758</v>
      </c>
      <c r="C33232" s="178" t="s">
        <v>35431</v>
      </c>
    </row>
    <row r="33233" spans="1:3" ht="12" customHeight="1" x14ac:dyDescent="0.2">
      <c r="A33233" s="178" t="s">
        <v>52759</v>
      </c>
      <c r="B33233" s="179" t="s">
        <v>52760</v>
      </c>
      <c r="C33233" s="178" t="s">
        <v>35431</v>
      </c>
    </row>
    <row r="33234" spans="1:3" ht="12" customHeight="1" x14ac:dyDescent="0.2">
      <c r="A33234" s="178" t="s">
        <v>52761</v>
      </c>
      <c r="B33234" s="179" t="s">
        <v>52762</v>
      </c>
      <c r="C33234" s="178" t="s">
        <v>35431</v>
      </c>
    </row>
    <row r="33235" spans="1:3" ht="12" customHeight="1" x14ac:dyDescent="0.2">
      <c r="A33235" s="178" t="s">
        <v>52763</v>
      </c>
      <c r="B33235" s="179" t="s">
        <v>52764</v>
      </c>
      <c r="C33235" s="178" t="s">
        <v>35431</v>
      </c>
    </row>
    <row r="33236" spans="1:3" ht="12" customHeight="1" x14ac:dyDescent="0.2"/>
    <row r="33237" spans="1:3" ht="12" customHeight="1" x14ac:dyDescent="0.2">
      <c r="A33237" s="178" t="s">
        <v>52765</v>
      </c>
      <c r="B33237" s="179" t="s">
        <v>52766</v>
      </c>
      <c r="C33237" s="178" t="s">
        <v>35431</v>
      </c>
    </row>
    <row r="33238" spans="1:3" ht="12" customHeight="1" x14ac:dyDescent="0.2">
      <c r="A33238" s="178" t="s">
        <v>52767</v>
      </c>
      <c r="B33238" s="179" t="s">
        <v>52768</v>
      </c>
      <c r="C33238" s="178" t="s">
        <v>35431</v>
      </c>
    </row>
    <row r="33239" spans="1:3" ht="12" customHeight="1" x14ac:dyDescent="0.2">
      <c r="A33239" s="178" t="s">
        <v>52769</v>
      </c>
      <c r="B33239" s="179" t="s">
        <v>52770</v>
      </c>
      <c r="C33239" s="178" t="s">
        <v>35431</v>
      </c>
    </row>
    <row r="33240" spans="1:3" ht="12" customHeight="1" x14ac:dyDescent="0.2">
      <c r="A33240" s="178" t="s">
        <v>52771</v>
      </c>
      <c r="B33240" s="179" t="s">
        <v>52772</v>
      </c>
      <c r="C33240" s="178" t="s">
        <v>35431</v>
      </c>
    </row>
    <row r="33241" spans="1:3" ht="12" customHeight="1" x14ac:dyDescent="0.2">
      <c r="A33241" s="178" t="s">
        <v>52773</v>
      </c>
      <c r="B33241" s="179" t="s">
        <v>52774</v>
      </c>
      <c r="C33241" s="178" t="s">
        <v>35431</v>
      </c>
    </row>
    <row r="33242" spans="1:3" ht="12" customHeight="1" x14ac:dyDescent="0.2">
      <c r="A33242" s="178" t="s">
        <v>52775</v>
      </c>
      <c r="B33242" s="179" t="s">
        <v>52776</v>
      </c>
      <c r="C33242" s="178" t="s">
        <v>35431</v>
      </c>
    </row>
    <row r="33243" spans="1:3" ht="12" customHeight="1" x14ac:dyDescent="0.2">
      <c r="A33243" s="178" t="s">
        <v>52777</v>
      </c>
      <c r="B33243" s="179" t="s">
        <v>52778</v>
      </c>
      <c r="C33243" s="178" t="s">
        <v>35398</v>
      </c>
    </row>
    <row r="33244" spans="1:3" ht="12" customHeight="1" x14ac:dyDescent="0.2">
      <c r="A33244" s="178" t="s">
        <v>52779</v>
      </c>
      <c r="B33244" s="179" t="s">
        <v>52780</v>
      </c>
      <c r="C33244" s="178" t="s">
        <v>35431</v>
      </c>
    </row>
    <row r="33245" spans="1:3" ht="12" customHeight="1" x14ac:dyDescent="0.2">
      <c r="A33245" s="178" t="s">
        <v>52781</v>
      </c>
      <c r="B33245" s="179" t="s">
        <v>52782</v>
      </c>
      <c r="C33245" s="178" t="s">
        <v>35431</v>
      </c>
    </row>
    <row r="33246" spans="1:3" ht="12" customHeight="1" x14ac:dyDescent="0.2">
      <c r="A33246" s="178" t="s">
        <v>52783</v>
      </c>
      <c r="B33246" s="179" t="s">
        <v>52784</v>
      </c>
      <c r="C33246" s="178" t="s">
        <v>35431</v>
      </c>
    </row>
    <row r="33247" spans="1:3" ht="12" customHeight="1" x14ac:dyDescent="0.2">
      <c r="A33247" s="178" t="s">
        <v>52785</v>
      </c>
      <c r="B33247" s="179" t="s">
        <v>52786</v>
      </c>
      <c r="C33247" s="178" t="s">
        <v>35431</v>
      </c>
    </row>
    <row r="33248" spans="1:3" ht="12" customHeight="1" x14ac:dyDescent="0.2">
      <c r="A33248" s="178" t="s">
        <v>52787</v>
      </c>
      <c r="B33248" s="179" t="s">
        <v>52788</v>
      </c>
      <c r="C33248" s="178" t="s">
        <v>35431</v>
      </c>
    </row>
    <row r="33249" spans="1:3" ht="12" customHeight="1" x14ac:dyDescent="0.2">
      <c r="A33249" s="178" t="s">
        <v>52789</v>
      </c>
      <c r="B33249" s="179" t="s">
        <v>52790</v>
      </c>
      <c r="C33249" s="178" t="s">
        <v>35431</v>
      </c>
    </row>
    <row r="33250" spans="1:3" ht="12" customHeight="1" x14ac:dyDescent="0.2">
      <c r="A33250" s="178" t="s">
        <v>52791</v>
      </c>
      <c r="B33250" s="179" t="s">
        <v>52792</v>
      </c>
      <c r="C33250" s="178" t="s">
        <v>35431</v>
      </c>
    </row>
    <row r="33251" spans="1:3" ht="12" customHeight="1" x14ac:dyDescent="0.2">
      <c r="A33251" s="178" t="s">
        <v>52793</v>
      </c>
      <c r="B33251" s="179" t="s">
        <v>52794</v>
      </c>
      <c r="C33251" s="178" t="s">
        <v>35431</v>
      </c>
    </row>
    <row r="33252" spans="1:3" ht="12" customHeight="1" x14ac:dyDescent="0.2"/>
    <row r="33253" spans="1:3" ht="12" customHeight="1" x14ac:dyDescent="0.2">
      <c r="A33253" s="178" t="s">
        <v>52795</v>
      </c>
      <c r="B33253" s="179" t="s">
        <v>52796</v>
      </c>
      <c r="C33253" s="178" t="s">
        <v>35431</v>
      </c>
    </row>
    <row r="33254" spans="1:3" ht="12" customHeight="1" x14ac:dyDescent="0.2">
      <c r="A33254" s="178" t="s">
        <v>52797</v>
      </c>
      <c r="B33254" s="179" t="s">
        <v>52798</v>
      </c>
      <c r="C33254" s="178" t="s">
        <v>35431</v>
      </c>
    </row>
    <row r="33255" spans="1:3" ht="12" customHeight="1" x14ac:dyDescent="0.2">
      <c r="A33255" s="178" t="s">
        <v>52799</v>
      </c>
      <c r="B33255" s="179" t="s">
        <v>52800</v>
      </c>
      <c r="C33255" s="178" t="s">
        <v>35431</v>
      </c>
    </row>
    <row r="33256" spans="1:3" ht="12" customHeight="1" x14ac:dyDescent="0.2">
      <c r="A33256" s="178" t="s">
        <v>52801</v>
      </c>
      <c r="B33256" s="179" t="s">
        <v>52802</v>
      </c>
      <c r="C33256" s="178" t="s">
        <v>35431</v>
      </c>
    </row>
    <row r="33257" spans="1:3" ht="12" customHeight="1" x14ac:dyDescent="0.2">
      <c r="A33257" s="178" t="s">
        <v>52803</v>
      </c>
      <c r="B33257" s="179" t="s">
        <v>52804</v>
      </c>
      <c r="C33257" s="178" t="s">
        <v>35398</v>
      </c>
    </row>
    <row r="33258" spans="1:3" ht="12" customHeight="1" x14ac:dyDescent="0.2">
      <c r="A33258" s="178" t="s">
        <v>52805</v>
      </c>
      <c r="B33258" s="179" t="s">
        <v>52806</v>
      </c>
      <c r="C33258" s="178" t="s">
        <v>35431</v>
      </c>
    </row>
    <row r="33259" spans="1:3" ht="12" customHeight="1" x14ac:dyDescent="0.2">
      <c r="A33259" s="178" t="s">
        <v>52807</v>
      </c>
      <c r="B33259" s="179" t="s">
        <v>52808</v>
      </c>
      <c r="C33259" s="178" t="s">
        <v>35431</v>
      </c>
    </row>
    <row r="33260" spans="1:3" ht="12" customHeight="1" x14ac:dyDescent="0.2">
      <c r="A33260" s="178" t="s">
        <v>52809</v>
      </c>
      <c r="B33260" s="179" t="s">
        <v>52810</v>
      </c>
      <c r="C33260" s="178" t="s">
        <v>35431</v>
      </c>
    </row>
    <row r="33261" spans="1:3" ht="12" customHeight="1" x14ac:dyDescent="0.2"/>
    <row r="33262" spans="1:3" ht="12" customHeight="1" x14ac:dyDescent="0.2">
      <c r="A33262" s="178" t="s">
        <v>52811</v>
      </c>
      <c r="B33262" s="179" t="s">
        <v>52812</v>
      </c>
      <c r="C33262" s="178" t="s">
        <v>35431</v>
      </c>
    </row>
    <row r="33263" spans="1:3" ht="12" customHeight="1" x14ac:dyDescent="0.2">
      <c r="A33263" s="178" t="s">
        <v>52813</v>
      </c>
      <c r="B33263" s="179" t="s">
        <v>52814</v>
      </c>
      <c r="C33263" s="178" t="s">
        <v>35431</v>
      </c>
    </row>
    <row r="33264" spans="1:3" ht="12" customHeight="1" x14ac:dyDescent="0.2"/>
    <row r="33265" spans="1:3" ht="12" customHeight="1" x14ac:dyDescent="0.2">
      <c r="A33265" s="178" t="s">
        <v>52815</v>
      </c>
      <c r="B33265" s="179" t="s">
        <v>52816</v>
      </c>
      <c r="C33265" s="178" t="s">
        <v>35431</v>
      </c>
    </row>
    <row r="33266" spans="1:3" ht="12" customHeight="1" x14ac:dyDescent="0.2">
      <c r="A33266" s="178" t="s">
        <v>52817</v>
      </c>
      <c r="B33266" s="179" t="s">
        <v>52818</v>
      </c>
      <c r="C33266" s="178" t="s">
        <v>35431</v>
      </c>
    </row>
    <row r="33267" spans="1:3" ht="12" customHeight="1" x14ac:dyDescent="0.2">
      <c r="A33267" s="178" t="s">
        <v>52819</v>
      </c>
      <c r="B33267" s="179" t="s">
        <v>52820</v>
      </c>
      <c r="C33267" s="178" t="s">
        <v>35431</v>
      </c>
    </row>
    <row r="33268" spans="1:3" ht="12" customHeight="1" x14ac:dyDescent="0.2">
      <c r="A33268" s="178" t="s">
        <v>52821</v>
      </c>
      <c r="B33268" s="179" t="s">
        <v>52822</v>
      </c>
      <c r="C33268" s="178" t="s">
        <v>35431</v>
      </c>
    </row>
    <row r="33269" spans="1:3" ht="12" customHeight="1" x14ac:dyDescent="0.2">
      <c r="A33269" s="178" t="s">
        <v>52823</v>
      </c>
      <c r="B33269" s="179" t="s">
        <v>52824</v>
      </c>
      <c r="C33269" s="178" t="s">
        <v>35431</v>
      </c>
    </row>
    <row r="33270" spans="1:3" ht="12" customHeight="1" x14ac:dyDescent="0.2">
      <c r="A33270" s="178" t="s">
        <v>52825</v>
      </c>
      <c r="B33270" s="179" t="s">
        <v>52826</v>
      </c>
      <c r="C33270" s="178" t="s">
        <v>35431</v>
      </c>
    </row>
    <row r="33271" spans="1:3" ht="12" customHeight="1" x14ac:dyDescent="0.2">
      <c r="A33271" s="178" t="s">
        <v>52827</v>
      </c>
      <c r="B33271" s="179" t="s">
        <v>52828</v>
      </c>
      <c r="C33271" s="178" t="s">
        <v>35431</v>
      </c>
    </row>
    <row r="33272" spans="1:3" ht="12" customHeight="1" x14ac:dyDescent="0.2">
      <c r="A33272" s="178" t="s">
        <v>52829</v>
      </c>
      <c r="B33272" s="179" t="s">
        <v>52830</v>
      </c>
      <c r="C33272" s="178" t="s">
        <v>35431</v>
      </c>
    </row>
    <row r="33273" spans="1:3" ht="12" customHeight="1" x14ac:dyDescent="0.2">
      <c r="A33273" s="178" t="s">
        <v>52831</v>
      </c>
      <c r="B33273" s="179" t="s">
        <v>52832</v>
      </c>
      <c r="C33273" s="178" t="s">
        <v>35431</v>
      </c>
    </row>
    <row r="33274" spans="1:3" ht="12" customHeight="1" x14ac:dyDescent="0.2">
      <c r="A33274" s="178" t="s">
        <v>52833</v>
      </c>
      <c r="B33274" s="179" t="s">
        <v>52834</v>
      </c>
      <c r="C33274" s="178" t="s">
        <v>35431</v>
      </c>
    </row>
    <row r="33275" spans="1:3" ht="12" customHeight="1" x14ac:dyDescent="0.2"/>
    <row r="33276" spans="1:3" ht="12" customHeight="1" x14ac:dyDescent="0.2">
      <c r="A33276" s="178" t="s">
        <v>52835</v>
      </c>
      <c r="B33276" s="179" t="s">
        <v>52836</v>
      </c>
      <c r="C33276" s="178" t="s">
        <v>35431</v>
      </c>
    </row>
    <row r="33277" spans="1:3" ht="12" customHeight="1" x14ac:dyDescent="0.2">
      <c r="A33277" s="178" t="s">
        <v>52837</v>
      </c>
      <c r="B33277" s="179" t="s">
        <v>52838</v>
      </c>
      <c r="C33277" s="178" t="s">
        <v>35431</v>
      </c>
    </row>
    <row r="33278" spans="1:3" ht="12" customHeight="1" x14ac:dyDescent="0.2">
      <c r="A33278" s="178" t="s">
        <v>52839</v>
      </c>
      <c r="B33278" s="179" t="s">
        <v>52840</v>
      </c>
      <c r="C33278" s="178" t="s">
        <v>35431</v>
      </c>
    </row>
    <row r="33279" spans="1:3" ht="12" customHeight="1" x14ac:dyDescent="0.2"/>
    <row r="33280" spans="1:3" ht="12" customHeight="1" x14ac:dyDescent="0.2">
      <c r="A33280" s="178" t="s">
        <v>52841</v>
      </c>
      <c r="B33280" s="179" t="s">
        <v>52842</v>
      </c>
      <c r="C33280" s="178" t="s">
        <v>35431</v>
      </c>
    </row>
    <row r="33281" spans="1:3" ht="12" customHeight="1" x14ac:dyDescent="0.2"/>
    <row r="33282" spans="1:3" ht="12" customHeight="1" x14ac:dyDescent="0.2">
      <c r="A33282" s="178" t="s">
        <v>52843</v>
      </c>
      <c r="B33282" s="179" t="s">
        <v>52844</v>
      </c>
      <c r="C33282" s="178" t="s">
        <v>35431</v>
      </c>
    </row>
    <row r="33283" spans="1:3" ht="12" customHeight="1" x14ac:dyDescent="0.2">
      <c r="A33283" s="178" t="s">
        <v>52845</v>
      </c>
      <c r="B33283" s="179" t="s">
        <v>52846</v>
      </c>
      <c r="C33283" s="178" t="s">
        <v>35431</v>
      </c>
    </row>
    <row r="33284" spans="1:3" ht="12" customHeight="1" x14ac:dyDescent="0.2"/>
    <row r="33285" spans="1:3" ht="12" customHeight="1" x14ac:dyDescent="0.2">
      <c r="A33285" s="178" t="s">
        <v>52847</v>
      </c>
      <c r="B33285" s="179" t="s">
        <v>52848</v>
      </c>
      <c r="C33285" s="178" t="s">
        <v>23897</v>
      </c>
    </row>
    <row r="33286" spans="1:3" ht="12" customHeight="1" x14ac:dyDescent="0.2">
      <c r="A33286" s="178" t="s">
        <v>52849</v>
      </c>
      <c r="B33286" s="179" t="s">
        <v>52850</v>
      </c>
      <c r="C33286" s="178" t="s">
        <v>23897</v>
      </c>
    </row>
    <row r="33287" spans="1:3" ht="12" customHeight="1" x14ac:dyDescent="0.2">
      <c r="A33287" s="178" t="s">
        <v>52851</v>
      </c>
      <c r="B33287" s="179" t="s">
        <v>52852</v>
      </c>
      <c r="C33287" s="178" t="s">
        <v>23897</v>
      </c>
    </row>
    <row r="33288" spans="1:3" ht="12" customHeight="1" x14ac:dyDescent="0.2">
      <c r="A33288" s="178" t="s">
        <v>52853</v>
      </c>
      <c r="B33288" s="179" t="s">
        <v>52854</v>
      </c>
      <c r="C33288" s="178" t="s">
        <v>23897</v>
      </c>
    </row>
    <row r="33289" spans="1:3" ht="12" customHeight="1" x14ac:dyDescent="0.2">
      <c r="A33289" s="178" t="s">
        <v>52855</v>
      </c>
      <c r="B33289" s="179" t="s">
        <v>52856</v>
      </c>
      <c r="C33289" s="178" t="s">
        <v>23897</v>
      </c>
    </row>
    <row r="33290" spans="1:3" ht="12" customHeight="1" x14ac:dyDescent="0.2"/>
    <row r="33291" spans="1:3" ht="12" customHeight="1" x14ac:dyDescent="0.2">
      <c r="A33291" s="178" t="s">
        <v>52857</v>
      </c>
      <c r="B33291" s="179" t="s">
        <v>52858</v>
      </c>
      <c r="C33291" s="178" t="s">
        <v>35431</v>
      </c>
    </row>
    <row r="33292" spans="1:3" ht="12" customHeight="1" x14ac:dyDescent="0.2"/>
    <row r="33293" spans="1:3" ht="12" customHeight="1" x14ac:dyDescent="0.2"/>
    <row r="33294" spans="1:3" ht="12" customHeight="1" x14ac:dyDescent="0.2">
      <c r="A33294" s="178" t="s">
        <v>52859</v>
      </c>
      <c r="B33294" s="179" t="s">
        <v>52860</v>
      </c>
      <c r="C33294" s="178" t="s">
        <v>35431</v>
      </c>
    </row>
    <row r="33295" spans="1:3" ht="12" customHeight="1" x14ac:dyDescent="0.2"/>
    <row r="33296" spans="1:3" ht="12" customHeight="1" x14ac:dyDescent="0.2"/>
    <row r="33297" spans="1:3" ht="12" customHeight="1" x14ac:dyDescent="0.2"/>
    <row r="33298" spans="1:3" ht="12" customHeight="1" x14ac:dyDescent="0.2"/>
    <row r="33299" spans="1:3" ht="12" customHeight="1" x14ac:dyDescent="0.2"/>
    <row r="33300" spans="1:3" ht="12" customHeight="1" x14ac:dyDescent="0.2">
      <c r="A33300" s="178" t="s">
        <v>52861</v>
      </c>
      <c r="B33300" s="179" t="s">
        <v>52862</v>
      </c>
      <c r="C33300" s="178" t="s">
        <v>35586</v>
      </c>
    </row>
    <row r="33301" spans="1:3" ht="12" customHeight="1" x14ac:dyDescent="0.2">
      <c r="A33301" s="178" t="s">
        <v>52863</v>
      </c>
      <c r="B33301" s="179" t="s">
        <v>52864</v>
      </c>
      <c r="C33301" s="178" t="s">
        <v>35586</v>
      </c>
    </row>
    <row r="33302" spans="1:3" ht="12" customHeight="1" x14ac:dyDescent="0.2">
      <c r="A33302" s="178" t="s">
        <v>52865</v>
      </c>
      <c r="B33302" s="179" t="s">
        <v>52866</v>
      </c>
      <c r="C33302" s="178" t="s">
        <v>35586</v>
      </c>
    </row>
    <row r="33303" spans="1:3" ht="12" customHeight="1" x14ac:dyDescent="0.2">
      <c r="A33303" s="178" t="s">
        <v>52867</v>
      </c>
      <c r="B33303" s="179" t="s">
        <v>52868</v>
      </c>
      <c r="C33303" s="178" t="s">
        <v>35586</v>
      </c>
    </row>
    <row r="33304" spans="1:3" ht="12" customHeight="1" x14ac:dyDescent="0.2">
      <c r="A33304" s="178" t="s">
        <v>52869</v>
      </c>
      <c r="B33304" s="179" t="s">
        <v>52870</v>
      </c>
      <c r="C33304" s="178" t="s">
        <v>35586</v>
      </c>
    </row>
    <row r="33305" spans="1:3" ht="12" customHeight="1" x14ac:dyDescent="0.2"/>
    <row r="33306" spans="1:3" ht="12" customHeight="1" x14ac:dyDescent="0.2">
      <c r="A33306" s="178" t="s">
        <v>52871</v>
      </c>
      <c r="B33306" s="179" t="s">
        <v>52872</v>
      </c>
      <c r="C33306" s="178" t="s">
        <v>35586</v>
      </c>
    </row>
    <row r="33307" spans="1:3" ht="12" customHeight="1" x14ac:dyDescent="0.2">
      <c r="A33307" s="178" t="s">
        <v>52873</v>
      </c>
      <c r="B33307" s="179" t="s">
        <v>52874</v>
      </c>
      <c r="C33307" s="178" t="s">
        <v>35586</v>
      </c>
    </row>
    <row r="33308" spans="1:3" ht="12" customHeight="1" x14ac:dyDescent="0.2">
      <c r="A33308" s="178" t="s">
        <v>52875</v>
      </c>
      <c r="B33308" s="179" t="s">
        <v>52876</v>
      </c>
      <c r="C33308" s="178" t="s">
        <v>35586</v>
      </c>
    </row>
    <row r="33309" spans="1:3" ht="12" customHeight="1" x14ac:dyDescent="0.2">
      <c r="A33309" s="178" t="s">
        <v>52877</v>
      </c>
      <c r="B33309" s="179" t="s">
        <v>52878</v>
      </c>
      <c r="C33309" s="178" t="s">
        <v>35586</v>
      </c>
    </row>
    <row r="33310" spans="1:3" ht="12" customHeight="1" x14ac:dyDescent="0.2">
      <c r="A33310" s="178" t="s">
        <v>52879</v>
      </c>
      <c r="B33310" s="179" t="s">
        <v>52880</v>
      </c>
      <c r="C33310" s="178" t="s">
        <v>35586</v>
      </c>
    </row>
    <row r="33311" spans="1:3" ht="12" customHeight="1" x14ac:dyDescent="0.2">
      <c r="A33311" s="178" t="s">
        <v>52881</v>
      </c>
      <c r="B33311" s="179" t="s">
        <v>52882</v>
      </c>
      <c r="C33311" s="178" t="s">
        <v>35586</v>
      </c>
    </row>
    <row r="33312" spans="1:3" ht="12" customHeight="1" x14ac:dyDescent="0.2">
      <c r="A33312" s="178" t="s">
        <v>52883</v>
      </c>
      <c r="B33312" s="179" t="s">
        <v>52884</v>
      </c>
      <c r="C33312" s="178" t="s">
        <v>35586</v>
      </c>
    </row>
    <row r="33313" spans="1:3" ht="12" customHeight="1" x14ac:dyDescent="0.2">
      <c r="A33313" s="178" t="s">
        <v>52885</v>
      </c>
      <c r="B33313" s="179" t="s">
        <v>52886</v>
      </c>
      <c r="C33313" s="178" t="s">
        <v>35586</v>
      </c>
    </row>
    <row r="33314" spans="1:3" ht="12" customHeight="1" x14ac:dyDescent="0.2">
      <c r="A33314" s="178" t="s">
        <v>52887</v>
      </c>
      <c r="B33314" s="179" t="s">
        <v>52888</v>
      </c>
      <c r="C33314" s="178" t="s">
        <v>35586</v>
      </c>
    </row>
    <row r="33315" spans="1:3" ht="12" customHeight="1" x14ac:dyDescent="0.2">
      <c r="A33315" s="178" t="s">
        <v>52889</v>
      </c>
      <c r="B33315" s="179" t="s">
        <v>52890</v>
      </c>
      <c r="C33315" s="178" t="s">
        <v>35586</v>
      </c>
    </row>
    <row r="33316" spans="1:3" ht="12" customHeight="1" x14ac:dyDescent="0.2">
      <c r="A33316" s="178" t="s">
        <v>52891</v>
      </c>
      <c r="B33316" s="179" t="s">
        <v>52892</v>
      </c>
      <c r="C33316" s="178" t="s">
        <v>35586</v>
      </c>
    </row>
    <row r="33317" spans="1:3" ht="12" customHeight="1" x14ac:dyDescent="0.2">
      <c r="A33317" s="178" t="s">
        <v>52893</v>
      </c>
      <c r="B33317" s="179" t="s">
        <v>52894</v>
      </c>
      <c r="C33317" s="178" t="s">
        <v>35586</v>
      </c>
    </row>
    <row r="33318" spans="1:3" ht="12" customHeight="1" x14ac:dyDescent="0.2">
      <c r="A33318" s="178" t="s">
        <v>52895</v>
      </c>
      <c r="B33318" s="179" t="s">
        <v>52896</v>
      </c>
      <c r="C33318" s="178" t="s">
        <v>35586</v>
      </c>
    </row>
    <row r="33319" spans="1:3" ht="12" customHeight="1" x14ac:dyDescent="0.2">
      <c r="A33319" s="178" t="s">
        <v>52897</v>
      </c>
      <c r="B33319" s="179" t="s">
        <v>52898</v>
      </c>
      <c r="C33319" s="178" t="s">
        <v>35586</v>
      </c>
    </row>
    <row r="33320" spans="1:3" ht="12" customHeight="1" x14ac:dyDescent="0.2">
      <c r="A33320" s="178" t="s">
        <v>52899</v>
      </c>
      <c r="B33320" s="179" t="s">
        <v>52900</v>
      </c>
      <c r="C33320" s="178" t="s">
        <v>35586</v>
      </c>
    </row>
    <row r="33321" spans="1:3" ht="12" customHeight="1" x14ac:dyDescent="0.2">
      <c r="A33321" s="178" t="s">
        <v>52901</v>
      </c>
      <c r="B33321" s="179" t="s">
        <v>52902</v>
      </c>
      <c r="C33321" s="178" t="s">
        <v>35586</v>
      </c>
    </row>
    <row r="33322" spans="1:3" ht="12" customHeight="1" x14ac:dyDescent="0.2">
      <c r="A33322" s="178" t="s">
        <v>52903</v>
      </c>
      <c r="B33322" s="179" t="s">
        <v>52904</v>
      </c>
      <c r="C33322" s="178" t="s">
        <v>35586</v>
      </c>
    </row>
    <row r="33323" spans="1:3" ht="12" customHeight="1" x14ac:dyDescent="0.2">
      <c r="A33323" s="178" t="s">
        <v>52905</v>
      </c>
      <c r="B33323" s="179" t="s">
        <v>52906</v>
      </c>
      <c r="C33323" s="178" t="s">
        <v>35586</v>
      </c>
    </row>
    <row r="33324" spans="1:3" ht="12" customHeight="1" x14ac:dyDescent="0.2">
      <c r="A33324" s="178" t="s">
        <v>52907</v>
      </c>
      <c r="B33324" s="179" t="s">
        <v>52908</v>
      </c>
      <c r="C33324" s="178" t="s">
        <v>35586</v>
      </c>
    </row>
    <row r="33325" spans="1:3" ht="12" customHeight="1" x14ac:dyDescent="0.2">
      <c r="A33325" s="178" t="s">
        <v>52909</v>
      </c>
      <c r="B33325" s="179" t="s">
        <v>52910</v>
      </c>
      <c r="C33325" s="178" t="s">
        <v>35586</v>
      </c>
    </row>
    <row r="33326" spans="1:3" ht="12" customHeight="1" x14ac:dyDescent="0.2">
      <c r="A33326" s="178" t="s">
        <v>52911</v>
      </c>
      <c r="B33326" s="179" t="s">
        <v>52912</v>
      </c>
      <c r="C33326" s="178" t="s">
        <v>35586</v>
      </c>
    </row>
    <row r="33327" spans="1:3" ht="12" customHeight="1" x14ac:dyDescent="0.2">
      <c r="A33327" s="178" t="s">
        <v>52913</v>
      </c>
      <c r="B33327" s="179" t="s">
        <v>52914</v>
      </c>
      <c r="C33327" s="178" t="s">
        <v>35586</v>
      </c>
    </row>
    <row r="33328" spans="1:3" ht="12" customHeight="1" x14ac:dyDescent="0.2">
      <c r="A33328" s="178" t="s">
        <v>52915</v>
      </c>
      <c r="B33328" s="179" t="s">
        <v>52916</v>
      </c>
      <c r="C33328" s="178" t="s">
        <v>35586</v>
      </c>
    </row>
    <row r="33329" spans="1:3" ht="12" customHeight="1" x14ac:dyDescent="0.2">
      <c r="A33329" s="178" t="s">
        <v>52917</v>
      </c>
      <c r="B33329" s="179" t="s">
        <v>52918</v>
      </c>
      <c r="C33329" s="178" t="s">
        <v>35586</v>
      </c>
    </row>
    <row r="33330" spans="1:3" ht="12" customHeight="1" x14ac:dyDescent="0.2">
      <c r="A33330" s="178" t="s">
        <v>52919</v>
      </c>
      <c r="B33330" s="179" t="s">
        <v>52920</v>
      </c>
      <c r="C33330" s="178" t="s">
        <v>35586</v>
      </c>
    </row>
    <row r="33331" spans="1:3" ht="12" customHeight="1" x14ac:dyDescent="0.2"/>
    <row r="33332" spans="1:3" ht="12" customHeight="1" x14ac:dyDescent="0.2">
      <c r="A33332" s="178" t="s">
        <v>52921</v>
      </c>
      <c r="B33332" s="179" t="s">
        <v>52922</v>
      </c>
      <c r="C33332" s="178" t="s">
        <v>35431</v>
      </c>
    </row>
    <row r="33333" spans="1:3" ht="12" customHeight="1" x14ac:dyDescent="0.2">
      <c r="A33333" s="178" t="s">
        <v>52923</v>
      </c>
      <c r="B33333" s="179" t="s">
        <v>52924</v>
      </c>
      <c r="C33333" s="178" t="s">
        <v>23897</v>
      </c>
    </row>
    <row r="33334" spans="1:3" ht="12" customHeight="1" x14ac:dyDescent="0.2"/>
    <row r="33335" spans="1:3" ht="12" customHeight="1" x14ac:dyDescent="0.2"/>
    <row r="33336" spans="1:3" ht="12" customHeight="1" x14ac:dyDescent="0.2">
      <c r="A33336" s="178" t="s">
        <v>52925</v>
      </c>
      <c r="B33336" s="179" t="s">
        <v>52926</v>
      </c>
      <c r="C33336" s="178" t="s">
        <v>35431</v>
      </c>
    </row>
    <row r="33337" spans="1:3" ht="12" customHeight="1" x14ac:dyDescent="0.2">
      <c r="A33337" s="178" t="s">
        <v>52927</v>
      </c>
      <c r="B33337" s="179" t="s">
        <v>52928</v>
      </c>
      <c r="C33337" s="178" t="s">
        <v>35431</v>
      </c>
    </row>
    <row r="33338" spans="1:3" ht="12" customHeight="1" x14ac:dyDescent="0.2">
      <c r="A33338" s="178" t="s">
        <v>52929</v>
      </c>
      <c r="B33338" s="179" t="s">
        <v>52930</v>
      </c>
      <c r="C33338" s="178" t="s">
        <v>35431</v>
      </c>
    </row>
    <row r="33339" spans="1:3" ht="12" customHeight="1" x14ac:dyDescent="0.2">
      <c r="A33339" s="178" t="s">
        <v>52931</v>
      </c>
      <c r="B33339" s="179" t="s">
        <v>52932</v>
      </c>
      <c r="C33339" s="178" t="s">
        <v>35431</v>
      </c>
    </row>
    <row r="33340" spans="1:3" ht="12" customHeight="1" x14ac:dyDescent="0.2">
      <c r="A33340" s="178" t="s">
        <v>52933</v>
      </c>
      <c r="B33340" s="179" t="s">
        <v>52934</v>
      </c>
      <c r="C33340" s="178" t="s">
        <v>35431</v>
      </c>
    </row>
    <row r="33341" spans="1:3" ht="12" customHeight="1" x14ac:dyDescent="0.2">
      <c r="A33341" s="178" t="s">
        <v>52935</v>
      </c>
      <c r="B33341" s="179" t="s">
        <v>52936</v>
      </c>
      <c r="C33341" s="178" t="s">
        <v>35431</v>
      </c>
    </row>
    <row r="33342" spans="1:3" ht="12" customHeight="1" x14ac:dyDescent="0.2">
      <c r="A33342" s="178" t="s">
        <v>52937</v>
      </c>
      <c r="B33342" s="179" t="s">
        <v>52938</v>
      </c>
      <c r="C33342" s="178" t="s">
        <v>35431</v>
      </c>
    </row>
    <row r="33343" spans="1:3" ht="12" customHeight="1" x14ac:dyDescent="0.2">
      <c r="A33343" s="178" t="s">
        <v>52939</v>
      </c>
      <c r="B33343" s="179" t="s">
        <v>52940</v>
      </c>
      <c r="C33343" s="178" t="s">
        <v>35431</v>
      </c>
    </row>
    <row r="33344" spans="1:3" ht="12" customHeight="1" x14ac:dyDescent="0.2">
      <c r="A33344" s="178" t="s">
        <v>52941</v>
      </c>
      <c r="B33344" s="179" t="s">
        <v>52942</v>
      </c>
      <c r="C33344" s="178" t="s">
        <v>35431</v>
      </c>
    </row>
    <row r="33345" spans="1:3" ht="12" customHeight="1" x14ac:dyDescent="0.2">
      <c r="A33345" s="178" t="s">
        <v>52943</v>
      </c>
      <c r="B33345" s="179" t="s">
        <v>52944</v>
      </c>
      <c r="C33345" s="178" t="s">
        <v>35431</v>
      </c>
    </row>
    <row r="33346" spans="1:3" ht="12" customHeight="1" x14ac:dyDescent="0.2">
      <c r="A33346" s="178" t="s">
        <v>52945</v>
      </c>
      <c r="B33346" s="179" t="s">
        <v>52946</v>
      </c>
      <c r="C33346" s="178" t="s">
        <v>35431</v>
      </c>
    </row>
    <row r="33347" spans="1:3" ht="12" customHeight="1" x14ac:dyDescent="0.2">
      <c r="A33347" s="178" t="s">
        <v>52947</v>
      </c>
      <c r="B33347" s="179" t="s">
        <v>52948</v>
      </c>
      <c r="C33347" s="178" t="s">
        <v>35431</v>
      </c>
    </row>
    <row r="33348" spans="1:3" ht="12" customHeight="1" x14ac:dyDescent="0.2">
      <c r="A33348" s="178" t="s">
        <v>52949</v>
      </c>
      <c r="B33348" s="179" t="s">
        <v>52950</v>
      </c>
      <c r="C33348" s="178" t="s">
        <v>35431</v>
      </c>
    </row>
    <row r="33349" spans="1:3" ht="12" customHeight="1" x14ac:dyDescent="0.2">
      <c r="A33349" s="178" t="s">
        <v>52951</v>
      </c>
      <c r="B33349" s="179" t="s">
        <v>52952</v>
      </c>
      <c r="C33349" s="178" t="s">
        <v>35431</v>
      </c>
    </row>
    <row r="33350" spans="1:3" ht="12" customHeight="1" x14ac:dyDescent="0.2">
      <c r="A33350" s="178" t="s">
        <v>52953</v>
      </c>
      <c r="B33350" s="179" t="s">
        <v>52954</v>
      </c>
      <c r="C33350" s="178" t="s">
        <v>35431</v>
      </c>
    </row>
    <row r="33351" spans="1:3" ht="12" customHeight="1" x14ac:dyDescent="0.2">
      <c r="A33351" s="178" t="s">
        <v>52955</v>
      </c>
      <c r="B33351" s="179" t="s">
        <v>52956</v>
      </c>
      <c r="C33351" s="178" t="s">
        <v>35431</v>
      </c>
    </row>
    <row r="33352" spans="1:3" ht="12" customHeight="1" x14ac:dyDescent="0.2">
      <c r="A33352" s="178" t="s">
        <v>52957</v>
      </c>
      <c r="B33352" s="179" t="s">
        <v>52958</v>
      </c>
      <c r="C33352" s="178" t="s">
        <v>35431</v>
      </c>
    </row>
    <row r="33353" spans="1:3" ht="12" customHeight="1" x14ac:dyDescent="0.2">
      <c r="A33353" s="178" t="s">
        <v>52959</v>
      </c>
      <c r="B33353" s="179" t="s">
        <v>52960</v>
      </c>
      <c r="C33353" s="178" t="s">
        <v>35431</v>
      </c>
    </row>
    <row r="33354" spans="1:3" ht="12" customHeight="1" x14ac:dyDescent="0.2">
      <c r="A33354" s="178" t="s">
        <v>52961</v>
      </c>
      <c r="B33354" s="179" t="s">
        <v>52962</v>
      </c>
      <c r="C33354" s="178" t="s">
        <v>35431</v>
      </c>
    </row>
    <row r="33355" spans="1:3" ht="12" customHeight="1" x14ac:dyDescent="0.2">
      <c r="A33355" s="178" t="s">
        <v>52963</v>
      </c>
      <c r="B33355" s="179" t="s">
        <v>52964</v>
      </c>
      <c r="C33355" s="178" t="s">
        <v>35431</v>
      </c>
    </row>
    <row r="33356" spans="1:3" ht="12" customHeight="1" x14ac:dyDescent="0.2">
      <c r="A33356" s="178" t="s">
        <v>52965</v>
      </c>
      <c r="B33356" s="179" t="s">
        <v>52966</v>
      </c>
      <c r="C33356" s="178" t="s">
        <v>35431</v>
      </c>
    </row>
    <row r="33357" spans="1:3" ht="12" customHeight="1" x14ac:dyDescent="0.2">
      <c r="A33357" s="178" t="s">
        <v>52967</v>
      </c>
      <c r="B33357" s="179" t="s">
        <v>52968</v>
      </c>
      <c r="C33357" s="178" t="s">
        <v>35431</v>
      </c>
    </row>
    <row r="33358" spans="1:3" ht="12" customHeight="1" x14ac:dyDescent="0.2">
      <c r="A33358" s="178" t="s">
        <v>52969</v>
      </c>
      <c r="B33358" s="179" t="s">
        <v>52970</v>
      </c>
      <c r="C33358" s="178" t="s">
        <v>35431</v>
      </c>
    </row>
    <row r="33359" spans="1:3" ht="12" customHeight="1" x14ac:dyDescent="0.2">
      <c r="A33359" s="178" t="s">
        <v>52971</v>
      </c>
      <c r="B33359" s="179" t="s">
        <v>52972</v>
      </c>
      <c r="C33359" s="178" t="s">
        <v>35431</v>
      </c>
    </row>
    <row r="33360" spans="1:3" ht="12" customHeight="1" x14ac:dyDescent="0.2">
      <c r="A33360" s="178" t="s">
        <v>52973</v>
      </c>
      <c r="B33360" s="179" t="s">
        <v>52974</v>
      </c>
      <c r="C33360" s="178" t="s">
        <v>35431</v>
      </c>
    </row>
    <row r="33361" spans="1:3" ht="12" customHeight="1" x14ac:dyDescent="0.2">
      <c r="A33361" s="178" t="s">
        <v>52975</v>
      </c>
      <c r="B33361" s="179" t="s">
        <v>52976</v>
      </c>
      <c r="C33361" s="178" t="s">
        <v>35431</v>
      </c>
    </row>
    <row r="33362" spans="1:3" ht="12" customHeight="1" x14ac:dyDescent="0.2">
      <c r="A33362" s="178" t="s">
        <v>52977</v>
      </c>
      <c r="B33362" s="179" t="s">
        <v>52978</v>
      </c>
      <c r="C33362" s="178" t="s">
        <v>35431</v>
      </c>
    </row>
    <row r="33363" spans="1:3" ht="12" customHeight="1" x14ac:dyDescent="0.2">
      <c r="A33363" s="178" t="s">
        <v>52979</v>
      </c>
      <c r="B33363" s="179" t="s">
        <v>52980</v>
      </c>
      <c r="C33363" s="178" t="s">
        <v>35431</v>
      </c>
    </row>
    <row r="33364" spans="1:3" ht="12" customHeight="1" x14ac:dyDescent="0.2">
      <c r="A33364" s="178" t="s">
        <v>52981</v>
      </c>
      <c r="B33364" s="179" t="s">
        <v>52982</v>
      </c>
      <c r="C33364" s="178" t="s">
        <v>35398</v>
      </c>
    </row>
    <row r="33365" spans="1:3" ht="12" customHeight="1" x14ac:dyDescent="0.2"/>
    <row r="33366" spans="1:3" ht="12" customHeight="1" x14ac:dyDescent="0.2">
      <c r="A33366" s="178" t="s">
        <v>52983</v>
      </c>
      <c r="B33366" s="179" t="s">
        <v>52984</v>
      </c>
      <c r="C33366" s="178" t="s">
        <v>35431</v>
      </c>
    </row>
    <row r="33367" spans="1:3" ht="12" customHeight="1" x14ac:dyDescent="0.2">
      <c r="A33367" s="178" t="s">
        <v>52985</v>
      </c>
      <c r="B33367" s="179" t="s">
        <v>52986</v>
      </c>
      <c r="C33367" s="178" t="s">
        <v>35431</v>
      </c>
    </row>
    <row r="33368" spans="1:3" ht="12" customHeight="1" x14ac:dyDescent="0.2">
      <c r="A33368" s="178" t="s">
        <v>52987</v>
      </c>
      <c r="B33368" s="179" t="s">
        <v>52988</v>
      </c>
      <c r="C33368" s="178" t="s">
        <v>35431</v>
      </c>
    </row>
    <row r="33369" spans="1:3" ht="12" customHeight="1" x14ac:dyDescent="0.2">
      <c r="A33369" s="178" t="s">
        <v>52989</v>
      </c>
      <c r="B33369" s="179" t="s">
        <v>52990</v>
      </c>
      <c r="C33369" s="178" t="s">
        <v>35431</v>
      </c>
    </row>
    <row r="33370" spans="1:3" ht="12" customHeight="1" x14ac:dyDescent="0.2"/>
    <row r="33371" spans="1:3" ht="12" customHeight="1" x14ac:dyDescent="0.2">
      <c r="A33371" s="178" t="s">
        <v>52991</v>
      </c>
      <c r="B33371" s="179" t="s">
        <v>52992</v>
      </c>
      <c r="C33371" s="178" t="s">
        <v>35431</v>
      </c>
    </row>
    <row r="33372" spans="1:3" ht="12" customHeight="1" x14ac:dyDescent="0.2">
      <c r="A33372" s="178" t="s">
        <v>52993</v>
      </c>
      <c r="B33372" s="179" t="s">
        <v>52994</v>
      </c>
      <c r="C33372" s="178" t="s">
        <v>35431</v>
      </c>
    </row>
    <row r="33373" spans="1:3" ht="12" customHeight="1" x14ac:dyDescent="0.2">
      <c r="A33373" s="178" t="s">
        <v>52995</v>
      </c>
      <c r="B33373" s="179" t="s">
        <v>52996</v>
      </c>
      <c r="C33373" s="178" t="s">
        <v>35431</v>
      </c>
    </row>
    <row r="33374" spans="1:3" ht="12" customHeight="1" x14ac:dyDescent="0.2">
      <c r="A33374" s="178" t="s">
        <v>52997</v>
      </c>
      <c r="B33374" s="179" t="s">
        <v>52998</v>
      </c>
      <c r="C33374" s="178" t="s">
        <v>35431</v>
      </c>
    </row>
    <row r="33375" spans="1:3" ht="12" customHeight="1" x14ac:dyDescent="0.2">
      <c r="A33375" s="178" t="s">
        <v>52999</v>
      </c>
      <c r="B33375" s="179" t="s">
        <v>53000</v>
      </c>
      <c r="C33375" s="178" t="s">
        <v>35431</v>
      </c>
    </row>
    <row r="33376" spans="1:3" ht="12" customHeight="1" x14ac:dyDescent="0.2">
      <c r="A33376" s="178" t="s">
        <v>53001</v>
      </c>
      <c r="B33376" s="179" t="s">
        <v>53002</v>
      </c>
      <c r="C33376" s="178" t="s">
        <v>35431</v>
      </c>
    </row>
    <row r="33377" spans="1:3" ht="12" customHeight="1" x14ac:dyDescent="0.2">
      <c r="A33377" s="178" t="s">
        <v>53003</v>
      </c>
      <c r="B33377" s="179" t="s">
        <v>53004</v>
      </c>
      <c r="C33377" s="178" t="s">
        <v>35431</v>
      </c>
    </row>
    <row r="33378" spans="1:3" ht="12" customHeight="1" x14ac:dyDescent="0.2">
      <c r="A33378" s="178" t="s">
        <v>53005</v>
      </c>
      <c r="B33378" s="179" t="s">
        <v>53006</v>
      </c>
      <c r="C33378" s="178" t="s">
        <v>35431</v>
      </c>
    </row>
    <row r="33379" spans="1:3" ht="12" customHeight="1" x14ac:dyDescent="0.2">
      <c r="A33379" s="178" t="s">
        <v>53007</v>
      </c>
      <c r="B33379" s="179" t="s">
        <v>53008</v>
      </c>
      <c r="C33379" s="178" t="s">
        <v>35431</v>
      </c>
    </row>
    <row r="33380" spans="1:3" ht="12" customHeight="1" x14ac:dyDescent="0.2">
      <c r="A33380" s="178" t="s">
        <v>53009</v>
      </c>
      <c r="B33380" s="179" t="s">
        <v>53010</v>
      </c>
      <c r="C33380" s="178" t="s">
        <v>35431</v>
      </c>
    </row>
    <row r="33381" spans="1:3" ht="12" customHeight="1" x14ac:dyDescent="0.2">
      <c r="A33381" s="178" t="s">
        <v>53011</v>
      </c>
      <c r="B33381" s="179" t="s">
        <v>53012</v>
      </c>
      <c r="C33381" s="178" t="s">
        <v>35431</v>
      </c>
    </row>
    <row r="33382" spans="1:3" ht="12" customHeight="1" x14ac:dyDescent="0.2">
      <c r="A33382" s="178" t="s">
        <v>53013</v>
      </c>
      <c r="B33382" s="179" t="s">
        <v>53014</v>
      </c>
      <c r="C33382" s="178" t="s">
        <v>35431</v>
      </c>
    </row>
    <row r="33383" spans="1:3" ht="12" customHeight="1" x14ac:dyDescent="0.2">
      <c r="A33383" s="178" t="s">
        <v>53015</v>
      </c>
      <c r="B33383" s="179" t="s">
        <v>53016</v>
      </c>
      <c r="C33383" s="178" t="s">
        <v>35431</v>
      </c>
    </row>
    <row r="33384" spans="1:3" ht="12" customHeight="1" x14ac:dyDescent="0.2">
      <c r="A33384" s="178" t="s">
        <v>53017</v>
      </c>
      <c r="B33384" s="179" t="s">
        <v>53018</v>
      </c>
      <c r="C33384" s="178" t="s">
        <v>35431</v>
      </c>
    </row>
    <row r="33385" spans="1:3" ht="12" customHeight="1" x14ac:dyDescent="0.2">
      <c r="A33385" s="178" t="s">
        <v>53019</v>
      </c>
      <c r="B33385" s="179" t="s">
        <v>53020</v>
      </c>
      <c r="C33385" s="178" t="s">
        <v>35431</v>
      </c>
    </row>
    <row r="33386" spans="1:3" ht="12" customHeight="1" x14ac:dyDescent="0.2">
      <c r="A33386" s="178" t="s">
        <v>53021</v>
      </c>
      <c r="B33386" s="179" t="s">
        <v>53022</v>
      </c>
      <c r="C33386" s="178" t="s">
        <v>35431</v>
      </c>
    </row>
    <row r="33387" spans="1:3" ht="12" customHeight="1" x14ac:dyDescent="0.2">
      <c r="A33387" s="178" t="s">
        <v>53023</v>
      </c>
      <c r="B33387" s="179" t="s">
        <v>53024</v>
      </c>
      <c r="C33387" s="178" t="s">
        <v>35431</v>
      </c>
    </row>
    <row r="33388" spans="1:3" ht="12" customHeight="1" x14ac:dyDescent="0.2">
      <c r="A33388" s="178" t="s">
        <v>53025</v>
      </c>
      <c r="B33388" s="179" t="s">
        <v>53026</v>
      </c>
      <c r="C33388" s="178" t="s">
        <v>35431</v>
      </c>
    </row>
    <row r="33389" spans="1:3" ht="12" customHeight="1" x14ac:dyDescent="0.2">
      <c r="A33389" s="178" t="s">
        <v>53027</v>
      </c>
      <c r="B33389" s="179" t="s">
        <v>53028</v>
      </c>
      <c r="C33389" s="178" t="s">
        <v>35431</v>
      </c>
    </row>
    <row r="33390" spans="1:3" ht="12" customHeight="1" x14ac:dyDescent="0.2">
      <c r="A33390" s="178" t="s">
        <v>53029</v>
      </c>
      <c r="B33390" s="179" t="s">
        <v>53030</v>
      </c>
      <c r="C33390" s="178" t="s">
        <v>35431</v>
      </c>
    </row>
    <row r="33391" spans="1:3" ht="12" customHeight="1" x14ac:dyDescent="0.2">
      <c r="A33391" s="178" t="s">
        <v>53031</v>
      </c>
      <c r="B33391" s="179" t="s">
        <v>53032</v>
      </c>
      <c r="C33391" s="178" t="s">
        <v>35431</v>
      </c>
    </row>
    <row r="33392" spans="1:3" ht="12" customHeight="1" x14ac:dyDescent="0.2"/>
    <row r="33393" spans="1:3" ht="12" customHeight="1" x14ac:dyDescent="0.2">
      <c r="A33393" s="178" t="s">
        <v>53033</v>
      </c>
      <c r="B33393" s="179" t="s">
        <v>53034</v>
      </c>
      <c r="C33393" s="178" t="s">
        <v>35431</v>
      </c>
    </row>
    <row r="33394" spans="1:3" ht="12" customHeight="1" x14ac:dyDescent="0.2">
      <c r="A33394" s="178" t="s">
        <v>53035</v>
      </c>
      <c r="B33394" s="179" t="s">
        <v>53036</v>
      </c>
      <c r="C33394" s="178" t="s">
        <v>23897</v>
      </c>
    </row>
    <row r="33395" spans="1:3" ht="12" customHeight="1" x14ac:dyDescent="0.2">
      <c r="A33395" s="178" t="s">
        <v>53037</v>
      </c>
      <c r="B33395" s="179" t="s">
        <v>53038</v>
      </c>
      <c r="C33395" s="178" t="s">
        <v>23897</v>
      </c>
    </row>
    <row r="33396" spans="1:3" ht="12" customHeight="1" x14ac:dyDescent="0.2">
      <c r="A33396" s="178" t="s">
        <v>53039</v>
      </c>
      <c r="B33396" s="179" t="s">
        <v>53040</v>
      </c>
      <c r="C33396" s="178" t="s">
        <v>35431</v>
      </c>
    </row>
    <row r="33397" spans="1:3" ht="12" customHeight="1" x14ac:dyDescent="0.2"/>
    <row r="33398" spans="1:3" ht="12" customHeight="1" x14ac:dyDescent="0.2">
      <c r="A33398" s="178" t="s">
        <v>53041</v>
      </c>
      <c r="B33398" s="179" t="s">
        <v>53042</v>
      </c>
      <c r="C33398" s="178" t="s">
        <v>35398</v>
      </c>
    </row>
    <row r="33399" spans="1:3" ht="12" customHeight="1" x14ac:dyDescent="0.2">
      <c r="A33399" s="178" t="s">
        <v>53043</v>
      </c>
      <c r="B33399" s="179" t="s">
        <v>53044</v>
      </c>
      <c r="C33399" s="178" t="s">
        <v>35398</v>
      </c>
    </row>
    <row r="33400" spans="1:3" ht="12" customHeight="1" x14ac:dyDescent="0.2"/>
    <row r="33401" spans="1:3" ht="12" customHeight="1" x14ac:dyDescent="0.2">
      <c r="A33401" s="178" t="s">
        <v>53045</v>
      </c>
      <c r="B33401" s="179" t="s">
        <v>53046</v>
      </c>
      <c r="C33401" s="178" t="s">
        <v>23897</v>
      </c>
    </row>
    <row r="33402" spans="1:3" ht="12" customHeight="1" x14ac:dyDescent="0.2">
      <c r="A33402" s="178" t="s">
        <v>53047</v>
      </c>
      <c r="B33402" s="179" t="s">
        <v>53048</v>
      </c>
      <c r="C33402" s="178" t="s">
        <v>35431</v>
      </c>
    </row>
    <row r="33403" spans="1:3" ht="12" customHeight="1" x14ac:dyDescent="0.2">
      <c r="A33403" s="178" t="s">
        <v>53049</v>
      </c>
      <c r="B33403" s="179" t="s">
        <v>53050</v>
      </c>
      <c r="C33403" s="178" t="s">
        <v>35431</v>
      </c>
    </row>
    <row r="33404" spans="1:3" ht="12" customHeight="1" x14ac:dyDescent="0.2">
      <c r="A33404" s="178" t="s">
        <v>53051</v>
      </c>
      <c r="B33404" s="179" t="s">
        <v>53052</v>
      </c>
      <c r="C33404" s="178" t="s">
        <v>35431</v>
      </c>
    </row>
    <row r="33405" spans="1:3" ht="12" customHeight="1" x14ac:dyDescent="0.2">
      <c r="A33405" s="178" t="s">
        <v>53053</v>
      </c>
      <c r="B33405" s="179" t="s">
        <v>53054</v>
      </c>
      <c r="C33405" s="178" t="s">
        <v>35431</v>
      </c>
    </row>
    <row r="33406" spans="1:3" ht="12" customHeight="1" x14ac:dyDescent="0.2">
      <c r="A33406" s="178" t="s">
        <v>53055</v>
      </c>
      <c r="B33406" s="179" t="s">
        <v>53056</v>
      </c>
      <c r="C33406" s="178" t="s">
        <v>35431</v>
      </c>
    </row>
    <row r="33407" spans="1:3" ht="12" customHeight="1" x14ac:dyDescent="0.2">
      <c r="A33407" s="178" t="s">
        <v>53057</v>
      </c>
      <c r="B33407" s="179" t="s">
        <v>53058</v>
      </c>
      <c r="C33407" s="178" t="s">
        <v>35431</v>
      </c>
    </row>
    <row r="33408" spans="1:3" ht="12" customHeight="1" x14ac:dyDescent="0.2"/>
    <row r="33409" spans="1:3" ht="12" customHeight="1" x14ac:dyDescent="0.2">
      <c r="A33409" s="178" t="s">
        <v>53059</v>
      </c>
      <c r="B33409" s="179" t="s">
        <v>53060</v>
      </c>
      <c r="C33409" s="178" t="s">
        <v>35431</v>
      </c>
    </row>
    <row r="33410" spans="1:3" ht="12" customHeight="1" x14ac:dyDescent="0.2"/>
    <row r="33411" spans="1:3" ht="12" customHeight="1" x14ac:dyDescent="0.2">
      <c r="A33411" s="178" t="s">
        <v>53061</v>
      </c>
      <c r="B33411" s="179" t="s">
        <v>53062</v>
      </c>
      <c r="C33411" s="178" t="s">
        <v>35431</v>
      </c>
    </row>
    <row r="33412" spans="1:3" ht="12" customHeight="1" x14ac:dyDescent="0.2"/>
    <row r="33413" spans="1:3" ht="12" customHeight="1" x14ac:dyDescent="0.2">
      <c r="A33413" s="178" t="s">
        <v>53063</v>
      </c>
      <c r="B33413" s="179" t="s">
        <v>53064</v>
      </c>
      <c r="C33413" s="178" t="s">
        <v>35431</v>
      </c>
    </row>
    <row r="33414" spans="1:3" ht="12" customHeight="1" x14ac:dyDescent="0.2">
      <c r="A33414" s="178" t="s">
        <v>53065</v>
      </c>
      <c r="B33414" s="179" t="s">
        <v>53066</v>
      </c>
      <c r="C33414" s="178" t="s">
        <v>35431</v>
      </c>
    </row>
    <row r="33415" spans="1:3" ht="12" customHeight="1" x14ac:dyDescent="0.2">
      <c r="A33415" s="178" t="s">
        <v>53067</v>
      </c>
      <c r="B33415" s="179" t="s">
        <v>53068</v>
      </c>
      <c r="C33415" s="178" t="s">
        <v>35431</v>
      </c>
    </row>
    <row r="33416" spans="1:3" ht="12" customHeight="1" x14ac:dyDescent="0.2"/>
    <row r="33417" spans="1:3" ht="12" customHeight="1" x14ac:dyDescent="0.2">
      <c r="A33417" s="178" t="s">
        <v>53069</v>
      </c>
      <c r="B33417" s="179" t="s">
        <v>53070</v>
      </c>
      <c r="C33417" s="178" t="s">
        <v>35431</v>
      </c>
    </row>
    <row r="33418" spans="1:3" ht="12" customHeight="1" x14ac:dyDescent="0.2">
      <c r="A33418" s="178" t="s">
        <v>53071</v>
      </c>
      <c r="B33418" s="179" t="s">
        <v>53072</v>
      </c>
      <c r="C33418" s="178" t="s">
        <v>35431</v>
      </c>
    </row>
    <row r="33419" spans="1:3" ht="12" customHeight="1" x14ac:dyDescent="0.2">
      <c r="A33419" s="178" t="s">
        <v>53073</v>
      </c>
      <c r="B33419" s="179" t="s">
        <v>53074</v>
      </c>
      <c r="C33419" s="178" t="s">
        <v>35431</v>
      </c>
    </row>
    <row r="33420" spans="1:3" ht="12" customHeight="1" x14ac:dyDescent="0.2">
      <c r="A33420" s="178" t="s">
        <v>53075</v>
      </c>
      <c r="B33420" s="179" t="s">
        <v>53076</v>
      </c>
      <c r="C33420" s="178" t="s">
        <v>35431</v>
      </c>
    </row>
    <row r="33421" spans="1:3" ht="12" customHeight="1" x14ac:dyDescent="0.2">
      <c r="A33421" s="178" t="s">
        <v>53077</v>
      </c>
      <c r="B33421" s="179" t="s">
        <v>53078</v>
      </c>
      <c r="C33421" s="178" t="s">
        <v>35431</v>
      </c>
    </row>
    <row r="33422" spans="1:3" ht="12" customHeight="1" x14ac:dyDescent="0.2">
      <c r="A33422" s="178" t="s">
        <v>53079</v>
      </c>
      <c r="B33422" s="179" t="s">
        <v>53080</v>
      </c>
      <c r="C33422" s="178" t="s">
        <v>35431</v>
      </c>
    </row>
    <row r="33423" spans="1:3" ht="12" customHeight="1" x14ac:dyDescent="0.2">
      <c r="A33423" s="178" t="s">
        <v>53081</v>
      </c>
      <c r="B33423" s="179" t="s">
        <v>53082</v>
      </c>
      <c r="C33423" s="178" t="s">
        <v>35431</v>
      </c>
    </row>
    <row r="33424" spans="1:3" ht="12" customHeight="1" x14ac:dyDescent="0.2">
      <c r="A33424" s="178" t="s">
        <v>53083</v>
      </c>
      <c r="B33424" s="179" t="s">
        <v>53084</v>
      </c>
      <c r="C33424" s="178" t="s">
        <v>35431</v>
      </c>
    </row>
    <row r="33425" spans="1:3" ht="12" customHeight="1" x14ac:dyDescent="0.2"/>
    <row r="33426" spans="1:3" ht="12" customHeight="1" x14ac:dyDescent="0.2"/>
    <row r="33427" spans="1:3" ht="12" customHeight="1" x14ac:dyDescent="0.2">
      <c r="A33427" s="178" t="s">
        <v>53085</v>
      </c>
      <c r="B33427" s="179" t="s">
        <v>53086</v>
      </c>
      <c r="C33427" s="178" t="s">
        <v>35431</v>
      </c>
    </row>
    <row r="33428" spans="1:3" ht="12" customHeight="1" x14ac:dyDescent="0.2">
      <c r="A33428" s="178" t="s">
        <v>53087</v>
      </c>
      <c r="B33428" s="179" t="s">
        <v>53088</v>
      </c>
      <c r="C33428" s="178" t="s">
        <v>35431</v>
      </c>
    </row>
    <row r="33429" spans="1:3" ht="12" customHeight="1" x14ac:dyDescent="0.2">
      <c r="A33429" s="178" t="s">
        <v>53089</v>
      </c>
      <c r="B33429" s="179" t="s">
        <v>53090</v>
      </c>
      <c r="C33429" s="178" t="s">
        <v>35431</v>
      </c>
    </row>
    <row r="33430" spans="1:3" ht="12" customHeight="1" x14ac:dyDescent="0.2">
      <c r="A33430" s="178" t="s">
        <v>53091</v>
      </c>
      <c r="B33430" s="179" t="s">
        <v>53092</v>
      </c>
      <c r="C33430" s="178" t="s">
        <v>35431</v>
      </c>
    </row>
    <row r="33431" spans="1:3" ht="12" customHeight="1" x14ac:dyDescent="0.2">
      <c r="A33431" s="178" t="s">
        <v>53093</v>
      </c>
      <c r="B33431" s="179" t="s">
        <v>53094</v>
      </c>
      <c r="C33431" s="178" t="s">
        <v>35431</v>
      </c>
    </row>
    <row r="33432" spans="1:3" ht="12" customHeight="1" x14ac:dyDescent="0.2">
      <c r="A33432" s="178" t="s">
        <v>53095</v>
      </c>
      <c r="B33432" s="179" t="s">
        <v>53096</v>
      </c>
      <c r="C33432" s="178" t="s">
        <v>35431</v>
      </c>
    </row>
    <row r="33433" spans="1:3" ht="12" customHeight="1" x14ac:dyDescent="0.2">
      <c r="A33433" s="178" t="s">
        <v>53097</v>
      </c>
      <c r="B33433" s="179" t="s">
        <v>53098</v>
      </c>
      <c r="C33433" s="178" t="s">
        <v>35431</v>
      </c>
    </row>
    <row r="33434" spans="1:3" ht="12" customHeight="1" x14ac:dyDescent="0.2">
      <c r="A33434" s="178" t="s">
        <v>53099</v>
      </c>
      <c r="B33434" s="179" t="s">
        <v>53100</v>
      </c>
      <c r="C33434" s="178" t="s">
        <v>35431</v>
      </c>
    </row>
    <row r="33435" spans="1:3" ht="12" customHeight="1" x14ac:dyDescent="0.2">
      <c r="A33435" s="178" t="s">
        <v>53101</v>
      </c>
      <c r="B33435" s="179" t="s">
        <v>53102</v>
      </c>
      <c r="C33435" s="178" t="s">
        <v>35431</v>
      </c>
    </row>
    <row r="33436" spans="1:3" ht="12" customHeight="1" x14ac:dyDescent="0.2">
      <c r="A33436" s="178" t="s">
        <v>53103</v>
      </c>
      <c r="B33436" s="179" t="s">
        <v>53104</v>
      </c>
      <c r="C33436" s="178" t="s">
        <v>35431</v>
      </c>
    </row>
    <row r="33437" spans="1:3" ht="12" customHeight="1" x14ac:dyDescent="0.2">
      <c r="A33437" s="178" t="s">
        <v>53105</v>
      </c>
      <c r="B33437" s="179" t="s">
        <v>53106</v>
      </c>
      <c r="C33437" s="178" t="s">
        <v>35431</v>
      </c>
    </row>
    <row r="33438" spans="1:3" ht="12" customHeight="1" x14ac:dyDescent="0.2">
      <c r="A33438" s="178" t="s">
        <v>53107</v>
      </c>
      <c r="B33438" s="179" t="s">
        <v>53108</v>
      </c>
      <c r="C33438" s="178" t="s">
        <v>35398</v>
      </c>
    </row>
    <row r="33439" spans="1:3" ht="12" customHeight="1" x14ac:dyDescent="0.2"/>
    <row r="33440" spans="1:3" ht="12" customHeight="1" x14ac:dyDescent="0.2">
      <c r="A33440" s="178" t="s">
        <v>53109</v>
      </c>
      <c r="B33440" s="179" t="s">
        <v>53110</v>
      </c>
      <c r="C33440" s="178" t="s">
        <v>35431</v>
      </c>
    </row>
    <row r="33441" spans="1:3" ht="12" customHeight="1" x14ac:dyDescent="0.2">
      <c r="A33441" s="178" t="s">
        <v>53111</v>
      </c>
      <c r="B33441" s="179" t="s">
        <v>53112</v>
      </c>
      <c r="C33441" s="178" t="s">
        <v>35431</v>
      </c>
    </row>
    <row r="33442" spans="1:3" ht="12" customHeight="1" x14ac:dyDescent="0.2"/>
    <row r="33443" spans="1:3" ht="12" customHeight="1" x14ac:dyDescent="0.2">
      <c r="A33443" s="178" t="s">
        <v>53113</v>
      </c>
      <c r="B33443" s="179" t="s">
        <v>53114</v>
      </c>
      <c r="C33443" s="178" t="s">
        <v>35431</v>
      </c>
    </row>
    <row r="33444" spans="1:3" ht="12" customHeight="1" x14ac:dyDescent="0.2">
      <c r="A33444" s="178" t="s">
        <v>53115</v>
      </c>
      <c r="B33444" s="179" t="s">
        <v>53116</v>
      </c>
      <c r="C33444" s="178" t="s">
        <v>35431</v>
      </c>
    </row>
    <row r="33445" spans="1:3" ht="12" customHeight="1" x14ac:dyDescent="0.2">
      <c r="A33445" s="178" t="s">
        <v>53117</v>
      </c>
      <c r="B33445" s="179" t="s">
        <v>53118</v>
      </c>
      <c r="C33445" s="178" t="s">
        <v>35431</v>
      </c>
    </row>
    <row r="33446" spans="1:3" ht="12" customHeight="1" x14ac:dyDescent="0.2">
      <c r="A33446" s="178" t="s">
        <v>53119</v>
      </c>
      <c r="B33446" s="179" t="s">
        <v>53120</v>
      </c>
      <c r="C33446" s="178" t="s">
        <v>23897</v>
      </c>
    </row>
    <row r="33447" spans="1:3" ht="12" customHeight="1" x14ac:dyDescent="0.2">
      <c r="A33447" s="178" t="s">
        <v>53121</v>
      </c>
      <c r="B33447" s="179" t="s">
        <v>53122</v>
      </c>
      <c r="C33447" s="178" t="s">
        <v>35431</v>
      </c>
    </row>
    <row r="33448" spans="1:3" ht="12" customHeight="1" x14ac:dyDescent="0.2">
      <c r="A33448" s="178" t="s">
        <v>53123</v>
      </c>
      <c r="B33448" s="179" t="s">
        <v>53124</v>
      </c>
      <c r="C33448" s="178" t="s">
        <v>35431</v>
      </c>
    </row>
    <row r="33449" spans="1:3" ht="12" customHeight="1" x14ac:dyDescent="0.2">
      <c r="A33449" s="178" t="s">
        <v>53125</v>
      </c>
      <c r="B33449" s="179" t="s">
        <v>53126</v>
      </c>
      <c r="C33449" s="178" t="s">
        <v>35431</v>
      </c>
    </row>
    <row r="33450" spans="1:3" ht="12" customHeight="1" x14ac:dyDescent="0.2">
      <c r="A33450" s="178" t="s">
        <v>53127</v>
      </c>
      <c r="B33450" s="179" t="s">
        <v>53128</v>
      </c>
      <c r="C33450" s="178" t="s">
        <v>35431</v>
      </c>
    </row>
    <row r="33451" spans="1:3" ht="12" customHeight="1" x14ac:dyDescent="0.2"/>
    <row r="33452" spans="1:3" ht="12" customHeight="1" x14ac:dyDescent="0.2">
      <c r="A33452" s="178" t="s">
        <v>53129</v>
      </c>
      <c r="B33452" s="179" t="s">
        <v>53130</v>
      </c>
      <c r="C33452" s="178" t="s">
        <v>35431</v>
      </c>
    </row>
    <row r="33453" spans="1:3" ht="12" customHeight="1" x14ac:dyDescent="0.2">
      <c r="A33453" s="178" t="s">
        <v>53131</v>
      </c>
      <c r="B33453" s="179" t="s">
        <v>53132</v>
      </c>
      <c r="C33453" s="178" t="s">
        <v>35431</v>
      </c>
    </row>
    <row r="33454" spans="1:3" ht="12" customHeight="1" x14ac:dyDescent="0.2"/>
    <row r="33455" spans="1:3" ht="12" customHeight="1" x14ac:dyDescent="0.2">
      <c r="A33455" s="178" t="s">
        <v>53133</v>
      </c>
      <c r="B33455" s="179" t="s">
        <v>53134</v>
      </c>
      <c r="C33455" s="178" t="s">
        <v>35431</v>
      </c>
    </row>
    <row r="33456" spans="1:3" ht="12" customHeight="1" x14ac:dyDescent="0.2">
      <c r="A33456" s="178" t="s">
        <v>53135</v>
      </c>
      <c r="B33456" s="179" t="s">
        <v>53136</v>
      </c>
      <c r="C33456" s="178" t="s">
        <v>35398</v>
      </c>
    </row>
    <row r="33457" spans="1:3" ht="12" customHeight="1" x14ac:dyDescent="0.2">
      <c r="A33457" s="178" t="s">
        <v>53137</v>
      </c>
      <c r="B33457" s="179" t="s">
        <v>53138</v>
      </c>
      <c r="C33457" s="178" t="s">
        <v>23897</v>
      </c>
    </row>
    <row r="33458" spans="1:3" ht="12" customHeight="1" x14ac:dyDescent="0.2">
      <c r="A33458" s="178" t="s">
        <v>53139</v>
      </c>
      <c r="B33458" s="179" t="s">
        <v>53140</v>
      </c>
      <c r="C33458" s="178" t="s">
        <v>35431</v>
      </c>
    </row>
    <row r="33459" spans="1:3" ht="12" customHeight="1" x14ac:dyDescent="0.2">
      <c r="A33459" s="178" t="s">
        <v>53141</v>
      </c>
      <c r="B33459" s="179" t="s">
        <v>53142</v>
      </c>
      <c r="C33459" s="178" t="s">
        <v>35431</v>
      </c>
    </row>
    <row r="33460" spans="1:3" ht="12" customHeight="1" x14ac:dyDescent="0.2">
      <c r="A33460" s="178" t="s">
        <v>53143</v>
      </c>
      <c r="B33460" s="179" t="s">
        <v>53144</v>
      </c>
      <c r="C33460" s="178" t="s">
        <v>35431</v>
      </c>
    </row>
    <row r="33461" spans="1:3" ht="12" customHeight="1" x14ac:dyDescent="0.2">
      <c r="A33461" s="178" t="s">
        <v>53145</v>
      </c>
      <c r="B33461" s="179" t="s">
        <v>53146</v>
      </c>
      <c r="C33461" s="178" t="s">
        <v>35431</v>
      </c>
    </row>
    <row r="33462" spans="1:3" ht="12" customHeight="1" x14ac:dyDescent="0.2">
      <c r="A33462" s="178" t="s">
        <v>53147</v>
      </c>
      <c r="B33462" s="179" t="s">
        <v>53148</v>
      </c>
      <c r="C33462" s="178" t="s">
        <v>35431</v>
      </c>
    </row>
    <row r="33463" spans="1:3" ht="12" customHeight="1" x14ac:dyDescent="0.2">
      <c r="A33463" s="178" t="s">
        <v>53149</v>
      </c>
      <c r="B33463" s="179" t="s">
        <v>53150</v>
      </c>
      <c r="C33463" s="178" t="s">
        <v>35398</v>
      </c>
    </row>
    <row r="33464" spans="1:3" ht="12" customHeight="1" x14ac:dyDescent="0.2">
      <c r="A33464" s="178" t="s">
        <v>53151</v>
      </c>
      <c r="B33464" s="179" t="s">
        <v>53152</v>
      </c>
      <c r="C33464" s="178" t="s">
        <v>35431</v>
      </c>
    </row>
    <row r="33465" spans="1:3" ht="12" customHeight="1" x14ac:dyDescent="0.2">
      <c r="A33465" s="178" t="s">
        <v>53153</v>
      </c>
      <c r="B33465" s="179" t="s">
        <v>53154</v>
      </c>
      <c r="C33465" s="178" t="s">
        <v>35431</v>
      </c>
    </row>
    <row r="33466" spans="1:3" ht="12" customHeight="1" x14ac:dyDescent="0.2">
      <c r="A33466" s="178" t="s">
        <v>53155</v>
      </c>
      <c r="B33466" s="179" t="s">
        <v>53156</v>
      </c>
      <c r="C33466" s="178" t="s">
        <v>35431</v>
      </c>
    </row>
    <row r="33467" spans="1:3" ht="12" customHeight="1" x14ac:dyDescent="0.2">
      <c r="A33467" s="178" t="s">
        <v>53157</v>
      </c>
      <c r="B33467" s="179" t="s">
        <v>53158</v>
      </c>
      <c r="C33467" s="178" t="s">
        <v>35431</v>
      </c>
    </row>
    <row r="33468" spans="1:3" ht="12" customHeight="1" x14ac:dyDescent="0.2">
      <c r="A33468" s="178" t="s">
        <v>53159</v>
      </c>
      <c r="B33468" s="179" t="s">
        <v>53160</v>
      </c>
      <c r="C33468" s="178" t="s">
        <v>35431</v>
      </c>
    </row>
    <row r="33469" spans="1:3" ht="12" customHeight="1" x14ac:dyDescent="0.2">
      <c r="A33469" s="178" t="s">
        <v>53161</v>
      </c>
      <c r="B33469" s="179" t="s">
        <v>53162</v>
      </c>
      <c r="C33469" s="178" t="s">
        <v>35431</v>
      </c>
    </row>
    <row r="33470" spans="1:3" ht="12" customHeight="1" x14ac:dyDescent="0.2">
      <c r="A33470" s="178" t="s">
        <v>53163</v>
      </c>
      <c r="B33470" s="179" t="s">
        <v>53164</v>
      </c>
      <c r="C33470" s="178" t="s">
        <v>35431</v>
      </c>
    </row>
    <row r="33471" spans="1:3" ht="12" customHeight="1" x14ac:dyDescent="0.2">
      <c r="A33471" s="178" t="s">
        <v>53165</v>
      </c>
      <c r="B33471" s="179" t="s">
        <v>53166</v>
      </c>
      <c r="C33471" s="178" t="s">
        <v>35398</v>
      </c>
    </row>
    <row r="33472" spans="1:3" ht="12" customHeight="1" x14ac:dyDescent="0.2">
      <c r="A33472" s="178" t="s">
        <v>53167</v>
      </c>
      <c r="B33472" s="179" t="s">
        <v>53168</v>
      </c>
      <c r="C33472" s="178" t="s">
        <v>35398</v>
      </c>
    </row>
    <row r="33473" spans="1:3" ht="12" customHeight="1" x14ac:dyDescent="0.2">
      <c r="A33473" s="178" t="s">
        <v>53169</v>
      </c>
      <c r="B33473" s="179" t="s">
        <v>53170</v>
      </c>
      <c r="C33473" s="178" t="s">
        <v>35398</v>
      </c>
    </row>
    <row r="33474" spans="1:3" ht="12" customHeight="1" x14ac:dyDescent="0.2">
      <c r="A33474" s="178" t="s">
        <v>53171</v>
      </c>
      <c r="B33474" s="179" t="s">
        <v>53172</v>
      </c>
      <c r="C33474" s="178" t="s">
        <v>35398</v>
      </c>
    </row>
    <row r="33475" spans="1:3" ht="12" customHeight="1" x14ac:dyDescent="0.2">
      <c r="A33475" s="178" t="s">
        <v>53173</v>
      </c>
      <c r="B33475" s="179" t="s">
        <v>53174</v>
      </c>
      <c r="C33475" s="178" t="s">
        <v>35431</v>
      </c>
    </row>
    <row r="33476" spans="1:3" ht="12" customHeight="1" x14ac:dyDescent="0.2"/>
    <row r="33477" spans="1:3" ht="12" customHeight="1" x14ac:dyDescent="0.2">
      <c r="A33477" s="178" t="s">
        <v>53175</v>
      </c>
      <c r="B33477" s="179" t="s">
        <v>53176</v>
      </c>
      <c r="C33477" s="178" t="s">
        <v>35431</v>
      </c>
    </row>
    <row r="33478" spans="1:3" ht="12" customHeight="1" x14ac:dyDescent="0.2">
      <c r="A33478" s="178" t="s">
        <v>53177</v>
      </c>
      <c r="B33478" s="179" t="s">
        <v>53178</v>
      </c>
      <c r="C33478" s="178" t="s">
        <v>35431</v>
      </c>
    </row>
    <row r="33479" spans="1:3" ht="12" customHeight="1" x14ac:dyDescent="0.2">
      <c r="A33479" s="178" t="s">
        <v>53179</v>
      </c>
      <c r="B33479" s="179" t="s">
        <v>53180</v>
      </c>
      <c r="C33479" s="178" t="s">
        <v>35431</v>
      </c>
    </row>
    <row r="33480" spans="1:3" ht="12" customHeight="1" x14ac:dyDescent="0.2">
      <c r="A33480" s="178" t="s">
        <v>53181</v>
      </c>
      <c r="B33480" s="179" t="s">
        <v>53182</v>
      </c>
      <c r="C33480" s="178" t="s">
        <v>35431</v>
      </c>
    </row>
    <row r="33481" spans="1:3" ht="12" customHeight="1" x14ac:dyDescent="0.2">
      <c r="A33481" s="178" t="s">
        <v>53183</v>
      </c>
      <c r="B33481" s="179" t="s">
        <v>53184</v>
      </c>
      <c r="C33481" s="178" t="s">
        <v>35431</v>
      </c>
    </row>
    <row r="33482" spans="1:3" ht="12" customHeight="1" x14ac:dyDescent="0.2">
      <c r="A33482" s="178" t="s">
        <v>53185</v>
      </c>
      <c r="B33482" s="179" t="s">
        <v>53186</v>
      </c>
      <c r="C33482" s="178" t="s">
        <v>35431</v>
      </c>
    </row>
    <row r="33483" spans="1:3" ht="12" customHeight="1" x14ac:dyDescent="0.2">
      <c r="A33483" s="178" t="s">
        <v>53187</v>
      </c>
      <c r="B33483" s="179" t="s">
        <v>53188</v>
      </c>
      <c r="C33483" s="178" t="s">
        <v>35431</v>
      </c>
    </row>
    <row r="33484" spans="1:3" ht="12" customHeight="1" x14ac:dyDescent="0.2">
      <c r="A33484" s="178" t="s">
        <v>53189</v>
      </c>
      <c r="B33484" s="179" t="s">
        <v>53190</v>
      </c>
      <c r="C33484" s="178" t="s">
        <v>35431</v>
      </c>
    </row>
    <row r="33485" spans="1:3" ht="12" customHeight="1" x14ac:dyDescent="0.2">
      <c r="A33485" s="178" t="s">
        <v>53191</v>
      </c>
      <c r="B33485" s="179" t="s">
        <v>53192</v>
      </c>
      <c r="C33485" s="178" t="s">
        <v>35431</v>
      </c>
    </row>
    <row r="33486" spans="1:3" ht="12" customHeight="1" x14ac:dyDescent="0.2">
      <c r="A33486" s="178" t="s">
        <v>53193</v>
      </c>
      <c r="B33486" s="179" t="s">
        <v>53194</v>
      </c>
      <c r="C33486" s="178" t="s">
        <v>35431</v>
      </c>
    </row>
    <row r="33487" spans="1:3" ht="12" customHeight="1" x14ac:dyDescent="0.2"/>
    <row r="33488" spans="1:3" ht="12" customHeight="1" x14ac:dyDescent="0.2">
      <c r="A33488" s="178" t="s">
        <v>53195</v>
      </c>
      <c r="B33488" s="179" t="s">
        <v>53196</v>
      </c>
      <c r="C33488" s="178" t="s">
        <v>35398</v>
      </c>
    </row>
    <row r="33489" spans="1:3" ht="12" customHeight="1" x14ac:dyDescent="0.2">
      <c r="A33489" s="178" t="s">
        <v>53197</v>
      </c>
      <c r="B33489" s="179" t="s">
        <v>53198</v>
      </c>
      <c r="C33489" s="178" t="s">
        <v>35398</v>
      </c>
    </row>
    <row r="33490" spans="1:3" ht="12" customHeight="1" x14ac:dyDescent="0.2">
      <c r="A33490" s="178" t="s">
        <v>53199</v>
      </c>
      <c r="B33490" s="179" t="s">
        <v>53200</v>
      </c>
      <c r="C33490" s="178" t="s">
        <v>35431</v>
      </c>
    </row>
    <row r="33491" spans="1:3" ht="12" customHeight="1" x14ac:dyDescent="0.2">
      <c r="A33491" s="178" t="s">
        <v>53201</v>
      </c>
      <c r="B33491" s="179" t="s">
        <v>53202</v>
      </c>
      <c r="C33491" s="178" t="s">
        <v>35431</v>
      </c>
    </row>
    <row r="33492" spans="1:3" ht="12" customHeight="1" x14ac:dyDescent="0.2">
      <c r="A33492" s="178" t="s">
        <v>53203</v>
      </c>
      <c r="B33492" s="179" t="s">
        <v>53204</v>
      </c>
      <c r="C33492" s="178" t="s">
        <v>35431</v>
      </c>
    </row>
    <row r="33493" spans="1:3" ht="12" customHeight="1" x14ac:dyDescent="0.2">
      <c r="A33493" s="178" t="s">
        <v>53205</v>
      </c>
      <c r="B33493" s="179" t="s">
        <v>53206</v>
      </c>
      <c r="C33493" s="178" t="s">
        <v>35431</v>
      </c>
    </row>
    <row r="33494" spans="1:3" ht="12" customHeight="1" x14ac:dyDescent="0.2">
      <c r="A33494" s="178" t="s">
        <v>53207</v>
      </c>
      <c r="B33494" s="179" t="s">
        <v>53208</v>
      </c>
      <c r="C33494" s="178" t="s">
        <v>35398</v>
      </c>
    </row>
    <row r="33495" spans="1:3" ht="12" customHeight="1" x14ac:dyDescent="0.2">
      <c r="A33495" s="178" t="s">
        <v>53209</v>
      </c>
      <c r="B33495" s="179" t="s">
        <v>53210</v>
      </c>
      <c r="C33495" s="178" t="s">
        <v>35398</v>
      </c>
    </row>
    <row r="33496" spans="1:3" ht="12" customHeight="1" x14ac:dyDescent="0.2"/>
    <row r="33497" spans="1:3" ht="12" customHeight="1" x14ac:dyDescent="0.2">
      <c r="A33497" s="178" t="s">
        <v>53211</v>
      </c>
      <c r="B33497" s="179" t="s">
        <v>53212</v>
      </c>
      <c r="C33497" s="178" t="s">
        <v>35398</v>
      </c>
    </row>
    <row r="33498" spans="1:3" ht="12" customHeight="1" x14ac:dyDescent="0.2"/>
    <row r="33499" spans="1:3" ht="12" customHeight="1" x14ac:dyDescent="0.2">
      <c r="A33499" s="178" t="s">
        <v>53213</v>
      </c>
      <c r="B33499" s="179" t="s">
        <v>53214</v>
      </c>
      <c r="C33499" s="178" t="s">
        <v>35398</v>
      </c>
    </row>
    <row r="33500" spans="1:3" ht="12" customHeight="1" x14ac:dyDescent="0.2">
      <c r="A33500" s="178" t="s">
        <v>53215</v>
      </c>
      <c r="B33500" s="179" t="s">
        <v>53216</v>
      </c>
      <c r="C33500" s="178" t="s">
        <v>35398</v>
      </c>
    </row>
    <row r="33501" spans="1:3" ht="12" customHeight="1" x14ac:dyDescent="0.2">
      <c r="A33501" s="178" t="s">
        <v>53217</v>
      </c>
      <c r="B33501" s="179" t="s">
        <v>53218</v>
      </c>
      <c r="C33501" s="178" t="s">
        <v>35431</v>
      </c>
    </row>
    <row r="33502" spans="1:3" ht="12" customHeight="1" x14ac:dyDescent="0.2">
      <c r="A33502" s="178" t="s">
        <v>53219</v>
      </c>
      <c r="B33502" s="179" t="s">
        <v>53220</v>
      </c>
      <c r="C33502" s="178" t="s">
        <v>35431</v>
      </c>
    </row>
    <row r="33503" spans="1:3" ht="12" customHeight="1" x14ac:dyDescent="0.2">
      <c r="A33503" s="178" t="s">
        <v>53221</v>
      </c>
      <c r="B33503" s="179" t="s">
        <v>53222</v>
      </c>
      <c r="C33503" s="178" t="s">
        <v>35431</v>
      </c>
    </row>
    <row r="33504" spans="1:3" ht="12" customHeight="1" x14ac:dyDescent="0.2">
      <c r="A33504" s="178" t="s">
        <v>53223</v>
      </c>
      <c r="B33504" s="179" t="s">
        <v>53224</v>
      </c>
      <c r="C33504" s="178" t="s">
        <v>35431</v>
      </c>
    </row>
    <row r="33505" spans="1:3" ht="12" customHeight="1" x14ac:dyDescent="0.2">
      <c r="A33505" s="178" t="s">
        <v>53225</v>
      </c>
      <c r="B33505" s="179" t="s">
        <v>53226</v>
      </c>
      <c r="C33505" s="178" t="s">
        <v>35431</v>
      </c>
    </row>
    <row r="33506" spans="1:3" ht="12" customHeight="1" x14ac:dyDescent="0.2">
      <c r="A33506" s="178" t="s">
        <v>53227</v>
      </c>
      <c r="B33506" s="179" t="s">
        <v>53228</v>
      </c>
      <c r="C33506" s="178" t="s">
        <v>35398</v>
      </c>
    </row>
    <row r="33507" spans="1:3" ht="12" customHeight="1" x14ac:dyDescent="0.2">
      <c r="A33507" s="178" t="s">
        <v>53229</v>
      </c>
      <c r="B33507" s="179" t="s">
        <v>53230</v>
      </c>
      <c r="C33507" s="178" t="s">
        <v>35398</v>
      </c>
    </row>
    <row r="33508" spans="1:3" ht="12" customHeight="1" x14ac:dyDescent="0.2">
      <c r="A33508" s="178" t="s">
        <v>53231</v>
      </c>
      <c r="B33508" s="179" t="s">
        <v>53232</v>
      </c>
      <c r="C33508" s="178" t="s">
        <v>35398</v>
      </c>
    </row>
    <row r="33509" spans="1:3" ht="12" customHeight="1" x14ac:dyDescent="0.2"/>
    <row r="33510" spans="1:3" ht="12" customHeight="1" x14ac:dyDescent="0.2">
      <c r="A33510" s="178" t="s">
        <v>53233</v>
      </c>
      <c r="B33510" s="179" t="s">
        <v>53234</v>
      </c>
      <c r="C33510" s="178" t="s">
        <v>35431</v>
      </c>
    </row>
    <row r="33511" spans="1:3" ht="12" customHeight="1" x14ac:dyDescent="0.2">
      <c r="A33511" s="178" t="s">
        <v>53235</v>
      </c>
      <c r="B33511" s="179" t="s">
        <v>53236</v>
      </c>
      <c r="C33511" s="178" t="s">
        <v>35431</v>
      </c>
    </row>
    <row r="33512" spans="1:3" ht="12" customHeight="1" x14ac:dyDescent="0.2">
      <c r="A33512" s="178" t="s">
        <v>53237</v>
      </c>
      <c r="B33512" s="179" t="s">
        <v>53238</v>
      </c>
      <c r="C33512" s="178" t="s">
        <v>35431</v>
      </c>
    </row>
    <row r="33513" spans="1:3" ht="12" customHeight="1" x14ac:dyDescent="0.2">
      <c r="A33513" s="178" t="s">
        <v>53239</v>
      </c>
      <c r="B33513" s="179" t="s">
        <v>53240</v>
      </c>
      <c r="C33513" s="178" t="s">
        <v>35431</v>
      </c>
    </row>
    <row r="33514" spans="1:3" ht="12" customHeight="1" x14ac:dyDescent="0.2">
      <c r="A33514" s="178" t="s">
        <v>53241</v>
      </c>
      <c r="B33514" s="179" t="s">
        <v>53242</v>
      </c>
      <c r="C33514" s="178" t="s">
        <v>35431</v>
      </c>
    </row>
    <row r="33515" spans="1:3" ht="12" customHeight="1" x14ac:dyDescent="0.2">
      <c r="A33515" s="178" t="s">
        <v>53243</v>
      </c>
      <c r="B33515" s="179" t="s">
        <v>53244</v>
      </c>
      <c r="C33515" s="178" t="s">
        <v>35398</v>
      </c>
    </row>
    <row r="33516" spans="1:3" ht="12" customHeight="1" x14ac:dyDescent="0.2">
      <c r="A33516" s="178" t="s">
        <v>53245</v>
      </c>
      <c r="B33516" s="179" t="s">
        <v>53246</v>
      </c>
      <c r="C33516" s="178" t="s">
        <v>35431</v>
      </c>
    </row>
    <row r="33517" spans="1:3" ht="12" customHeight="1" x14ac:dyDescent="0.2">
      <c r="A33517" s="178" t="s">
        <v>53247</v>
      </c>
      <c r="B33517" s="179" t="s">
        <v>53248</v>
      </c>
      <c r="C33517" s="178" t="s">
        <v>35431</v>
      </c>
    </row>
    <row r="33518" spans="1:3" ht="12" customHeight="1" x14ac:dyDescent="0.2">
      <c r="A33518" s="178" t="s">
        <v>53249</v>
      </c>
      <c r="B33518" s="179" t="s">
        <v>53250</v>
      </c>
      <c r="C33518" s="178" t="s">
        <v>35431</v>
      </c>
    </row>
    <row r="33519" spans="1:3" ht="12" customHeight="1" x14ac:dyDescent="0.2">
      <c r="A33519" s="178" t="s">
        <v>53251</v>
      </c>
      <c r="B33519" s="179" t="s">
        <v>53252</v>
      </c>
      <c r="C33519" s="178" t="s">
        <v>35431</v>
      </c>
    </row>
    <row r="33520" spans="1:3" ht="12" customHeight="1" x14ac:dyDescent="0.2">
      <c r="A33520" s="178" t="s">
        <v>53253</v>
      </c>
      <c r="B33520" s="179" t="s">
        <v>53254</v>
      </c>
      <c r="C33520" s="178" t="s">
        <v>35431</v>
      </c>
    </row>
    <row r="33521" spans="1:3" ht="12" customHeight="1" x14ac:dyDescent="0.2">
      <c r="A33521" s="178" t="s">
        <v>53255</v>
      </c>
      <c r="B33521" s="179" t="s">
        <v>53256</v>
      </c>
      <c r="C33521" s="178" t="s">
        <v>35431</v>
      </c>
    </row>
    <row r="33522" spans="1:3" ht="12" customHeight="1" x14ac:dyDescent="0.2">
      <c r="A33522" s="178" t="s">
        <v>53257</v>
      </c>
      <c r="B33522" s="179" t="s">
        <v>53258</v>
      </c>
      <c r="C33522" s="178" t="s">
        <v>35431</v>
      </c>
    </row>
    <row r="33523" spans="1:3" ht="12" customHeight="1" x14ac:dyDescent="0.2">
      <c r="A33523" s="178" t="s">
        <v>53259</v>
      </c>
      <c r="B33523" s="179" t="s">
        <v>53260</v>
      </c>
      <c r="C33523" s="178" t="s">
        <v>35398</v>
      </c>
    </row>
    <row r="33524" spans="1:3" ht="12" customHeight="1" x14ac:dyDescent="0.2">
      <c r="A33524" s="178" t="s">
        <v>53261</v>
      </c>
      <c r="B33524" s="179" t="s">
        <v>53262</v>
      </c>
      <c r="C33524" s="178" t="s">
        <v>35398</v>
      </c>
    </row>
    <row r="33525" spans="1:3" ht="12" customHeight="1" x14ac:dyDescent="0.2"/>
    <row r="33526" spans="1:3" ht="12" customHeight="1" x14ac:dyDescent="0.2">
      <c r="A33526" s="178" t="s">
        <v>53263</v>
      </c>
      <c r="B33526" s="179" t="s">
        <v>53264</v>
      </c>
      <c r="C33526" s="178" t="s">
        <v>35431</v>
      </c>
    </row>
    <row r="33527" spans="1:3" ht="12" customHeight="1" x14ac:dyDescent="0.2">
      <c r="A33527" s="178" t="s">
        <v>53265</v>
      </c>
      <c r="B33527" s="179" t="s">
        <v>53266</v>
      </c>
      <c r="C33527" s="178" t="s">
        <v>35431</v>
      </c>
    </row>
    <row r="33528" spans="1:3" ht="12" customHeight="1" x14ac:dyDescent="0.2">
      <c r="A33528" s="178" t="s">
        <v>53267</v>
      </c>
      <c r="B33528" s="179" t="s">
        <v>53268</v>
      </c>
      <c r="C33528" s="178" t="s">
        <v>35431</v>
      </c>
    </row>
    <row r="33529" spans="1:3" ht="12" customHeight="1" x14ac:dyDescent="0.2">
      <c r="A33529" s="178" t="s">
        <v>53269</v>
      </c>
      <c r="B33529" s="179" t="s">
        <v>53270</v>
      </c>
      <c r="C33529" s="178" t="s">
        <v>35431</v>
      </c>
    </row>
    <row r="33530" spans="1:3" ht="12" customHeight="1" x14ac:dyDescent="0.2">
      <c r="A33530" s="178" t="s">
        <v>53271</v>
      </c>
      <c r="B33530" s="179" t="s">
        <v>53272</v>
      </c>
      <c r="C33530" s="178" t="s">
        <v>35431</v>
      </c>
    </row>
    <row r="33531" spans="1:3" ht="12" customHeight="1" x14ac:dyDescent="0.2"/>
    <row r="33532" spans="1:3" ht="12" customHeight="1" x14ac:dyDescent="0.2">
      <c r="A33532" s="178" t="s">
        <v>53273</v>
      </c>
      <c r="B33532" s="179" t="s">
        <v>53264</v>
      </c>
      <c r="C33532" s="178" t="s">
        <v>35431</v>
      </c>
    </row>
    <row r="33533" spans="1:3" ht="12" customHeight="1" x14ac:dyDescent="0.2">
      <c r="A33533" s="178" t="s">
        <v>53274</v>
      </c>
      <c r="B33533" s="179" t="s">
        <v>53266</v>
      </c>
      <c r="C33533" s="178" t="s">
        <v>35431</v>
      </c>
    </row>
    <row r="33534" spans="1:3" ht="12" customHeight="1" x14ac:dyDescent="0.2">
      <c r="A33534" s="178" t="s">
        <v>53275</v>
      </c>
      <c r="B33534" s="179" t="s">
        <v>53276</v>
      </c>
      <c r="C33534" s="178" t="s">
        <v>35431</v>
      </c>
    </row>
    <row r="33535" spans="1:3" ht="12" customHeight="1" x14ac:dyDescent="0.2"/>
    <row r="33536" spans="1:3" ht="12" customHeight="1" x14ac:dyDescent="0.2">
      <c r="A33536" s="178" t="s">
        <v>53277</v>
      </c>
      <c r="B33536" s="179" t="s">
        <v>53278</v>
      </c>
      <c r="C33536" s="178" t="s">
        <v>35398</v>
      </c>
    </row>
    <row r="33537" spans="1:3" ht="12" customHeight="1" x14ac:dyDescent="0.2">
      <c r="A33537" s="178" t="s">
        <v>53279</v>
      </c>
      <c r="B33537" s="179" t="s">
        <v>53280</v>
      </c>
      <c r="C33537" s="178" t="s">
        <v>23897</v>
      </c>
    </row>
    <row r="33538" spans="1:3" ht="12" customHeight="1" x14ac:dyDescent="0.2">
      <c r="A33538" s="178" t="s">
        <v>53281</v>
      </c>
      <c r="B33538" s="179" t="s">
        <v>53282</v>
      </c>
      <c r="C33538" s="178" t="s">
        <v>35431</v>
      </c>
    </row>
    <row r="33539" spans="1:3" ht="12" customHeight="1" x14ac:dyDescent="0.2">
      <c r="A33539" s="178" t="s">
        <v>53283</v>
      </c>
      <c r="B33539" s="179" t="s">
        <v>53284</v>
      </c>
      <c r="C33539" s="178" t="s">
        <v>35431</v>
      </c>
    </row>
    <row r="33540" spans="1:3" ht="12" customHeight="1" x14ac:dyDescent="0.2"/>
    <row r="33541" spans="1:3" ht="12" customHeight="1" x14ac:dyDescent="0.2">
      <c r="A33541" s="178" t="s">
        <v>53285</v>
      </c>
      <c r="B33541" s="179" t="s">
        <v>53286</v>
      </c>
      <c r="C33541" s="178" t="s">
        <v>35431</v>
      </c>
    </row>
    <row r="33542" spans="1:3" ht="12" customHeight="1" x14ac:dyDescent="0.2"/>
    <row r="33543" spans="1:3" ht="12" customHeight="1" x14ac:dyDescent="0.2">
      <c r="A33543" s="178" t="s">
        <v>53287</v>
      </c>
      <c r="B33543" s="179" t="s">
        <v>53288</v>
      </c>
      <c r="C33543" s="178" t="s">
        <v>35431</v>
      </c>
    </row>
    <row r="33544" spans="1:3" ht="12" customHeight="1" x14ac:dyDescent="0.2">
      <c r="A33544" s="178" t="s">
        <v>53289</v>
      </c>
      <c r="B33544" s="179" t="s">
        <v>53290</v>
      </c>
      <c r="C33544" s="178" t="s">
        <v>35431</v>
      </c>
    </row>
    <row r="33545" spans="1:3" ht="12" customHeight="1" x14ac:dyDescent="0.2">
      <c r="A33545" s="178" t="s">
        <v>53291</v>
      </c>
      <c r="B33545" s="179" t="s">
        <v>53292</v>
      </c>
      <c r="C33545" s="178" t="s">
        <v>35431</v>
      </c>
    </row>
    <row r="33546" spans="1:3" ht="12" customHeight="1" x14ac:dyDescent="0.2">
      <c r="A33546" s="178" t="s">
        <v>53293</v>
      </c>
      <c r="B33546" s="179" t="s">
        <v>53294</v>
      </c>
      <c r="C33546" s="178" t="s">
        <v>35431</v>
      </c>
    </row>
    <row r="33547" spans="1:3" ht="12" customHeight="1" x14ac:dyDescent="0.2">
      <c r="A33547" s="178" t="s">
        <v>53295</v>
      </c>
      <c r="B33547" s="179" t="s">
        <v>53296</v>
      </c>
      <c r="C33547" s="178" t="s">
        <v>35431</v>
      </c>
    </row>
    <row r="33548" spans="1:3" ht="12" customHeight="1" x14ac:dyDescent="0.2">
      <c r="A33548" s="178" t="s">
        <v>53297</v>
      </c>
      <c r="B33548" s="179" t="s">
        <v>53298</v>
      </c>
      <c r="C33548" s="178" t="s">
        <v>35431</v>
      </c>
    </row>
    <row r="33549" spans="1:3" ht="12" customHeight="1" x14ac:dyDescent="0.2">
      <c r="A33549" s="178" t="s">
        <v>53299</v>
      </c>
      <c r="B33549" s="179" t="s">
        <v>53300</v>
      </c>
      <c r="C33549" s="178" t="s">
        <v>35431</v>
      </c>
    </row>
    <row r="33550" spans="1:3" ht="12" customHeight="1" x14ac:dyDescent="0.2"/>
    <row r="33551" spans="1:3" ht="12" customHeight="1" x14ac:dyDescent="0.2">
      <c r="A33551" s="178" t="s">
        <v>53301</v>
      </c>
      <c r="B33551" s="179" t="s">
        <v>53302</v>
      </c>
      <c r="C33551" s="178" t="s">
        <v>35431</v>
      </c>
    </row>
    <row r="33552" spans="1:3" ht="12" customHeight="1" x14ac:dyDescent="0.2"/>
    <row r="33553" spans="1:3" ht="12" customHeight="1" x14ac:dyDescent="0.2">
      <c r="A33553" s="178" t="s">
        <v>53303</v>
      </c>
      <c r="B33553" s="179" t="s">
        <v>53304</v>
      </c>
      <c r="C33553" s="178" t="s">
        <v>35431</v>
      </c>
    </row>
    <row r="33554" spans="1:3" ht="12" customHeight="1" x14ac:dyDescent="0.2">
      <c r="A33554" s="178" t="s">
        <v>53305</v>
      </c>
      <c r="B33554" s="179" t="s">
        <v>53306</v>
      </c>
      <c r="C33554" s="178" t="s">
        <v>35431</v>
      </c>
    </row>
    <row r="33555" spans="1:3" ht="12" customHeight="1" x14ac:dyDescent="0.2"/>
    <row r="33556" spans="1:3" ht="12" customHeight="1" x14ac:dyDescent="0.2">
      <c r="A33556" s="178" t="s">
        <v>53307</v>
      </c>
      <c r="B33556" s="179" t="s">
        <v>53308</v>
      </c>
      <c r="C33556" s="178" t="s">
        <v>35431</v>
      </c>
    </row>
    <row r="33557" spans="1:3" ht="12" customHeight="1" x14ac:dyDescent="0.2">
      <c r="A33557" s="178" t="s">
        <v>53309</v>
      </c>
      <c r="B33557" s="179" t="s">
        <v>53310</v>
      </c>
      <c r="C33557" s="178" t="s">
        <v>35431</v>
      </c>
    </row>
    <row r="33558" spans="1:3" ht="12" customHeight="1" x14ac:dyDescent="0.2"/>
    <row r="33559" spans="1:3" ht="12" customHeight="1" x14ac:dyDescent="0.2">
      <c r="A33559" s="178" t="s">
        <v>53311</v>
      </c>
      <c r="B33559" s="179" t="s">
        <v>53312</v>
      </c>
      <c r="C33559" s="178" t="s">
        <v>35431</v>
      </c>
    </row>
    <row r="33560" spans="1:3" ht="12" customHeight="1" x14ac:dyDescent="0.2"/>
    <row r="33561" spans="1:3" ht="12" customHeight="1" x14ac:dyDescent="0.2">
      <c r="A33561" s="178" t="s">
        <v>53313</v>
      </c>
      <c r="B33561" s="179" t="s">
        <v>53314</v>
      </c>
      <c r="C33561" s="178" t="s">
        <v>35431</v>
      </c>
    </row>
    <row r="33562" spans="1:3" ht="12" customHeight="1" x14ac:dyDescent="0.2"/>
    <row r="33563" spans="1:3" ht="12" customHeight="1" x14ac:dyDescent="0.2">
      <c r="A33563" s="178" t="s">
        <v>53315</v>
      </c>
      <c r="B33563" s="179" t="s">
        <v>53316</v>
      </c>
      <c r="C33563" s="178" t="s">
        <v>35431</v>
      </c>
    </row>
    <row r="33564" spans="1:3" ht="12" customHeight="1" x14ac:dyDescent="0.2">
      <c r="A33564" s="178" t="s">
        <v>53317</v>
      </c>
      <c r="B33564" s="179" t="s">
        <v>53318</v>
      </c>
      <c r="C33564" s="178" t="s">
        <v>35431</v>
      </c>
    </row>
    <row r="33565" spans="1:3" ht="12" customHeight="1" x14ac:dyDescent="0.2">
      <c r="A33565" s="178" t="s">
        <v>53319</v>
      </c>
      <c r="B33565" s="179" t="s">
        <v>53320</v>
      </c>
      <c r="C33565" s="178" t="s">
        <v>35431</v>
      </c>
    </row>
    <row r="33566" spans="1:3" ht="12" customHeight="1" x14ac:dyDescent="0.2">
      <c r="A33566" s="178" t="s">
        <v>53321</v>
      </c>
      <c r="B33566" s="179" t="s">
        <v>53322</v>
      </c>
      <c r="C33566" s="178" t="s">
        <v>35431</v>
      </c>
    </row>
    <row r="33567" spans="1:3" ht="12" customHeight="1" x14ac:dyDescent="0.2">
      <c r="A33567" s="178" t="s">
        <v>53323</v>
      </c>
      <c r="B33567" s="179" t="s">
        <v>53324</v>
      </c>
      <c r="C33567" s="178" t="s">
        <v>35431</v>
      </c>
    </row>
    <row r="33568" spans="1:3" ht="12" customHeight="1" x14ac:dyDescent="0.2">
      <c r="A33568" s="178" t="s">
        <v>53325</v>
      </c>
      <c r="B33568" s="179" t="s">
        <v>53326</v>
      </c>
      <c r="C33568" s="178" t="s">
        <v>35431</v>
      </c>
    </row>
    <row r="33569" spans="1:3" ht="12" customHeight="1" x14ac:dyDescent="0.2"/>
    <row r="33570" spans="1:3" ht="12" customHeight="1" x14ac:dyDescent="0.2">
      <c r="A33570" s="178" t="s">
        <v>53327</v>
      </c>
      <c r="B33570" s="179" t="s">
        <v>53328</v>
      </c>
      <c r="C33570" s="178" t="s">
        <v>35431</v>
      </c>
    </row>
    <row r="33571" spans="1:3" ht="12" customHeight="1" x14ac:dyDescent="0.2">
      <c r="A33571" s="178" t="s">
        <v>53329</v>
      </c>
      <c r="B33571" s="179" t="s">
        <v>53330</v>
      </c>
      <c r="C33571" s="178" t="s">
        <v>35431</v>
      </c>
    </row>
    <row r="33572" spans="1:3" ht="12" customHeight="1" x14ac:dyDescent="0.2">
      <c r="A33572" s="178" t="s">
        <v>53331</v>
      </c>
      <c r="B33572" s="179" t="s">
        <v>53332</v>
      </c>
      <c r="C33572" s="178" t="s">
        <v>35431</v>
      </c>
    </row>
    <row r="33573" spans="1:3" ht="12" customHeight="1" x14ac:dyDescent="0.2">
      <c r="A33573" s="178" t="s">
        <v>53333</v>
      </c>
      <c r="B33573" s="179" t="s">
        <v>53334</v>
      </c>
      <c r="C33573" s="178" t="s">
        <v>35431</v>
      </c>
    </row>
    <row r="33574" spans="1:3" ht="12" customHeight="1" x14ac:dyDescent="0.2"/>
    <row r="33575" spans="1:3" ht="12" customHeight="1" x14ac:dyDescent="0.2"/>
    <row r="33576" spans="1:3" ht="12" customHeight="1" x14ac:dyDescent="0.2">
      <c r="A33576" s="178" t="s">
        <v>53335</v>
      </c>
      <c r="B33576" s="179" t="s">
        <v>53336</v>
      </c>
      <c r="C33576" s="178" t="s">
        <v>35431</v>
      </c>
    </row>
    <row r="33577" spans="1:3" ht="12" customHeight="1" x14ac:dyDescent="0.2">
      <c r="A33577" s="178" t="s">
        <v>53337</v>
      </c>
      <c r="B33577" s="179" t="s">
        <v>53338</v>
      </c>
      <c r="C33577" s="178" t="s">
        <v>35431</v>
      </c>
    </row>
    <row r="33578" spans="1:3" ht="12" customHeight="1" x14ac:dyDescent="0.2">
      <c r="A33578" s="178" t="s">
        <v>53339</v>
      </c>
      <c r="B33578" s="179" t="s">
        <v>53340</v>
      </c>
      <c r="C33578" s="178" t="s">
        <v>35431</v>
      </c>
    </row>
    <row r="33579" spans="1:3" ht="12" customHeight="1" x14ac:dyDescent="0.2"/>
    <row r="33580" spans="1:3" ht="12" customHeight="1" x14ac:dyDescent="0.2"/>
    <row r="33581" spans="1:3" ht="12" customHeight="1" x14ac:dyDescent="0.2">
      <c r="A33581" s="178" t="s">
        <v>53341</v>
      </c>
      <c r="B33581" s="179" t="s">
        <v>53342</v>
      </c>
      <c r="C33581" s="178" t="s">
        <v>35431</v>
      </c>
    </row>
    <row r="33582" spans="1:3" ht="12" customHeight="1" x14ac:dyDescent="0.2"/>
    <row r="33583" spans="1:3" ht="12" customHeight="1" x14ac:dyDescent="0.2">
      <c r="A33583" s="178" t="s">
        <v>53343</v>
      </c>
      <c r="B33583" s="179" t="s">
        <v>53344</v>
      </c>
      <c r="C33583" s="178" t="s">
        <v>35431</v>
      </c>
    </row>
    <row r="33584" spans="1:3" ht="12" customHeight="1" x14ac:dyDescent="0.2">
      <c r="A33584" s="178" t="s">
        <v>53345</v>
      </c>
      <c r="B33584" s="179" t="s">
        <v>53346</v>
      </c>
      <c r="C33584" s="178" t="s">
        <v>35431</v>
      </c>
    </row>
    <row r="33585" spans="1:3" ht="12" customHeight="1" x14ac:dyDescent="0.2">
      <c r="A33585" s="178" t="s">
        <v>53347</v>
      </c>
      <c r="B33585" s="179" t="s">
        <v>53348</v>
      </c>
      <c r="C33585" s="178" t="s">
        <v>35431</v>
      </c>
    </row>
    <row r="33586" spans="1:3" ht="12" customHeight="1" x14ac:dyDescent="0.2">
      <c r="A33586" s="178" t="s">
        <v>53349</v>
      </c>
      <c r="B33586" s="179" t="s">
        <v>53350</v>
      </c>
      <c r="C33586" s="178" t="s">
        <v>35431</v>
      </c>
    </row>
    <row r="33587" spans="1:3" ht="12" customHeight="1" x14ac:dyDescent="0.2">
      <c r="A33587" s="178" t="s">
        <v>53351</v>
      </c>
      <c r="B33587" s="179" t="s">
        <v>53352</v>
      </c>
      <c r="C33587" s="178" t="s">
        <v>23897</v>
      </c>
    </row>
    <row r="33588" spans="1:3" ht="12" customHeight="1" x14ac:dyDescent="0.2">
      <c r="A33588" s="178" t="s">
        <v>53353</v>
      </c>
      <c r="B33588" s="179" t="s">
        <v>53354</v>
      </c>
      <c r="C33588" s="178" t="s">
        <v>23897</v>
      </c>
    </row>
    <row r="33589" spans="1:3" ht="12" customHeight="1" x14ac:dyDescent="0.2">
      <c r="A33589" s="178" t="s">
        <v>53355</v>
      </c>
      <c r="B33589" s="179" t="s">
        <v>53356</v>
      </c>
      <c r="C33589" s="178" t="s">
        <v>35431</v>
      </c>
    </row>
    <row r="33590" spans="1:3" ht="12" customHeight="1" x14ac:dyDescent="0.2">
      <c r="A33590" s="178" t="s">
        <v>53357</v>
      </c>
      <c r="B33590" s="179" t="s">
        <v>53358</v>
      </c>
      <c r="C33590" s="178" t="s">
        <v>35431</v>
      </c>
    </row>
    <row r="33591" spans="1:3" ht="12" customHeight="1" x14ac:dyDescent="0.2"/>
    <row r="33592" spans="1:3" ht="12" customHeight="1" x14ac:dyDescent="0.2"/>
    <row r="33593" spans="1:3" ht="12" customHeight="1" x14ac:dyDescent="0.2">
      <c r="A33593" s="178" t="s">
        <v>53359</v>
      </c>
      <c r="B33593" s="179" t="s">
        <v>53360</v>
      </c>
      <c r="C33593" s="178" t="s">
        <v>35398</v>
      </c>
    </row>
    <row r="33594" spans="1:3" ht="12" customHeight="1" x14ac:dyDescent="0.2">
      <c r="A33594" s="178" t="s">
        <v>53361</v>
      </c>
      <c r="B33594" s="179" t="s">
        <v>53362</v>
      </c>
      <c r="C33594" s="178" t="s">
        <v>35398</v>
      </c>
    </row>
    <row r="33595" spans="1:3" ht="12" customHeight="1" x14ac:dyDescent="0.2">
      <c r="A33595" s="178" t="s">
        <v>53363</v>
      </c>
      <c r="B33595" s="179" t="s">
        <v>53364</v>
      </c>
      <c r="C33595" s="178" t="s">
        <v>35398</v>
      </c>
    </row>
    <row r="33596" spans="1:3" ht="12" customHeight="1" x14ac:dyDescent="0.2">
      <c r="A33596" s="178" t="s">
        <v>53365</v>
      </c>
      <c r="B33596" s="179" t="s">
        <v>53366</v>
      </c>
      <c r="C33596" s="178" t="s">
        <v>35398</v>
      </c>
    </row>
    <row r="33597" spans="1:3" ht="12" customHeight="1" x14ac:dyDescent="0.2">
      <c r="A33597" s="178" t="s">
        <v>53367</v>
      </c>
      <c r="B33597" s="179" t="s">
        <v>53368</v>
      </c>
      <c r="C33597" s="178" t="s">
        <v>35398</v>
      </c>
    </row>
    <row r="33598" spans="1:3" ht="12" customHeight="1" x14ac:dyDescent="0.2">
      <c r="A33598" s="178" t="s">
        <v>53369</v>
      </c>
      <c r="B33598" s="179" t="s">
        <v>53370</v>
      </c>
      <c r="C33598" s="178" t="s">
        <v>35398</v>
      </c>
    </row>
    <row r="33599" spans="1:3" ht="12" customHeight="1" x14ac:dyDescent="0.2">
      <c r="A33599" s="178" t="s">
        <v>53371</v>
      </c>
      <c r="B33599" s="179" t="s">
        <v>53372</v>
      </c>
      <c r="C33599" s="178" t="s">
        <v>35398</v>
      </c>
    </row>
    <row r="33600" spans="1:3" ht="12" customHeight="1" x14ac:dyDescent="0.2">
      <c r="A33600" s="178" t="s">
        <v>53373</v>
      </c>
      <c r="B33600" s="179" t="s">
        <v>53374</v>
      </c>
      <c r="C33600" s="178" t="s">
        <v>35398</v>
      </c>
    </row>
    <row r="33601" spans="1:3" ht="12" customHeight="1" x14ac:dyDescent="0.2"/>
    <row r="33602" spans="1:3" ht="12" customHeight="1" x14ac:dyDescent="0.2"/>
    <row r="33603" spans="1:3" ht="12" customHeight="1" x14ac:dyDescent="0.2"/>
    <row r="33604" spans="1:3" ht="12" customHeight="1" x14ac:dyDescent="0.2"/>
    <row r="33605" spans="1:3" ht="12" customHeight="1" x14ac:dyDescent="0.2">
      <c r="A33605" s="178" t="s">
        <v>53375</v>
      </c>
      <c r="B33605" s="179" t="s">
        <v>53376</v>
      </c>
      <c r="C33605" s="178" t="s">
        <v>23897</v>
      </c>
    </row>
    <row r="33606" spans="1:3" ht="12" customHeight="1" x14ac:dyDescent="0.2">
      <c r="A33606" s="178" t="s">
        <v>53377</v>
      </c>
      <c r="B33606" s="179" t="s">
        <v>53378</v>
      </c>
      <c r="C33606" s="178" t="s">
        <v>23897</v>
      </c>
    </row>
    <row r="33607" spans="1:3" ht="12" customHeight="1" x14ac:dyDescent="0.2">
      <c r="A33607" s="178" t="s">
        <v>53379</v>
      </c>
      <c r="B33607" s="179" t="s">
        <v>53380</v>
      </c>
      <c r="C33607" s="178" t="s">
        <v>35398</v>
      </c>
    </row>
    <row r="33608" spans="1:3" ht="12" customHeight="1" x14ac:dyDescent="0.2">
      <c r="A33608" s="178" t="s">
        <v>53381</v>
      </c>
      <c r="B33608" s="179" t="s">
        <v>53382</v>
      </c>
      <c r="C33608" s="178" t="s">
        <v>35431</v>
      </c>
    </row>
    <row r="33609" spans="1:3" ht="12" customHeight="1" x14ac:dyDescent="0.2">
      <c r="A33609" s="178" t="s">
        <v>53383</v>
      </c>
      <c r="B33609" s="179" t="s">
        <v>53384</v>
      </c>
      <c r="C33609" s="178" t="s">
        <v>35398</v>
      </c>
    </row>
    <row r="33610" spans="1:3" ht="12" customHeight="1" x14ac:dyDescent="0.2">
      <c r="A33610" s="178" t="s">
        <v>53385</v>
      </c>
      <c r="B33610" s="179" t="s">
        <v>53386</v>
      </c>
      <c r="C33610" s="178" t="s">
        <v>35431</v>
      </c>
    </row>
    <row r="33611" spans="1:3" ht="12" customHeight="1" x14ac:dyDescent="0.2">
      <c r="A33611" s="178" t="s">
        <v>53387</v>
      </c>
      <c r="B33611" s="179" t="s">
        <v>53388</v>
      </c>
      <c r="C33611" s="178" t="s">
        <v>23897</v>
      </c>
    </row>
    <row r="33612" spans="1:3" ht="12" customHeight="1" x14ac:dyDescent="0.2">
      <c r="A33612" s="178" t="s">
        <v>53389</v>
      </c>
      <c r="B33612" s="179" t="s">
        <v>53390</v>
      </c>
      <c r="C33612" s="178" t="s">
        <v>35398</v>
      </c>
    </row>
    <row r="33613" spans="1:3" ht="12" customHeight="1" x14ac:dyDescent="0.2">
      <c r="A33613" s="178" t="s">
        <v>53391</v>
      </c>
      <c r="B33613" s="179" t="s">
        <v>53392</v>
      </c>
      <c r="C33613" s="178" t="s">
        <v>35398</v>
      </c>
    </row>
    <row r="33614" spans="1:3" ht="12" customHeight="1" x14ac:dyDescent="0.2">
      <c r="A33614" s="178" t="s">
        <v>53393</v>
      </c>
      <c r="B33614" s="179" t="s">
        <v>53394</v>
      </c>
      <c r="C33614" s="178" t="s">
        <v>35398</v>
      </c>
    </row>
    <row r="33615" spans="1:3" ht="12" customHeight="1" x14ac:dyDescent="0.2">
      <c r="A33615" s="178" t="s">
        <v>53395</v>
      </c>
      <c r="B33615" s="179" t="s">
        <v>53396</v>
      </c>
      <c r="C33615" s="178" t="s">
        <v>35398</v>
      </c>
    </row>
    <row r="33616" spans="1:3" ht="12" customHeight="1" x14ac:dyDescent="0.2">
      <c r="A33616" s="178" t="s">
        <v>53397</v>
      </c>
      <c r="B33616" s="179" t="s">
        <v>53398</v>
      </c>
      <c r="C33616" s="178" t="s">
        <v>35586</v>
      </c>
    </row>
    <row r="33617" spans="1:3" ht="12" customHeight="1" x14ac:dyDescent="0.2">
      <c r="A33617" s="178" t="s">
        <v>53399</v>
      </c>
      <c r="B33617" s="179" t="s">
        <v>53400</v>
      </c>
      <c r="C33617" s="178" t="s">
        <v>35586</v>
      </c>
    </row>
    <row r="33618" spans="1:3" ht="12" customHeight="1" x14ac:dyDescent="0.2">
      <c r="A33618" s="178" t="s">
        <v>53401</v>
      </c>
      <c r="B33618" s="179" t="s">
        <v>53402</v>
      </c>
      <c r="C33618" s="178" t="s">
        <v>35586</v>
      </c>
    </row>
    <row r="33619" spans="1:3" ht="12" customHeight="1" x14ac:dyDescent="0.2">
      <c r="A33619" s="178" t="s">
        <v>53403</v>
      </c>
      <c r="B33619" s="179" t="s">
        <v>53404</v>
      </c>
      <c r="C33619" s="178" t="s">
        <v>35586</v>
      </c>
    </row>
    <row r="33620" spans="1:3" ht="12" customHeight="1" x14ac:dyDescent="0.2">
      <c r="A33620" s="178" t="s">
        <v>53405</v>
      </c>
      <c r="B33620" s="179" t="s">
        <v>53406</v>
      </c>
      <c r="C33620" s="178" t="s">
        <v>35431</v>
      </c>
    </row>
    <row r="33621" spans="1:3" ht="12" customHeight="1" x14ac:dyDescent="0.2">
      <c r="A33621" s="178" t="s">
        <v>53407</v>
      </c>
      <c r="B33621" s="179" t="s">
        <v>53408</v>
      </c>
      <c r="C33621" s="178" t="s">
        <v>35586</v>
      </c>
    </row>
    <row r="33622" spans="1:3" ht="12" customHeight="1" x14ac:dyDescent="0.2">
      <c r="A33622" s="178" t="s">
        <v>53409</v>
      </c>
      <c r="B33622" s="179" t="s">
        <v>53410</v>
      </c>
      <c r="C33622" s="178" t="s">
        <v>35586</v>
      </c>
    </row>
    <row r="33623" spans="1:3" ht="12" customHeight="1" x14ac:dyDescent="0.2">
      <c r="A33623" s="178" t="s">
        <v>53411</v>
      </c>
      <c r="B33623" s="179" t="s">
        <v>53412</v>
      </c>
      <c r="C33623" s="178" t="s">
        <v>35586</v>
      </c>
    </row>
    <row r="33624" spans="1:3" ht="12" customHeight="1" x14ac:dyDescent="0.2">
      <c r="A33624" s="178" t="s">
        <v>53413</v>
      </c>
      <c r="B33624" s="179" t="s">
        <v>53414</v>
      </c>
      <c r="C33624" s="178" t="s">
        <v>35431</v>
      </c>
    </row>
    <row r="33625" spans="1:3" ht="12" customHeight="1" x14ac:dyDescent="0.2">
      <c r="A33625" s="178" t="s">
        <v>53415</v>
      </c>
      <c r="B33625" s="179" t="s">
        <v>53416</v>
      </c>
      <c r="C33625" s="178" t="s">
        <v>35431</v>
      </c>
    </row>
    <row r="33626" spans="1:3" ht="12" customHeight="1" x14ac:dyDescent="0.2">
      <c r="A33626" s="178" t="s">
        <v>53417</v>
      </c>
      <c r="B33626" s="179" t="s">
        <v>53418</v>
      </c>
      <c r="C33626" s="178" t="s">
        <v>35586</v>
      </c>
    </row>
    <row r="33627" spans="1:3" ht="12" customHeight="1" x14ac:dyDescent="0.2">
      <c r="A33627" s="178" t="s">
        <v>53419</v>
      </c>
      <c r="B33627" s="179" t="s">
        <v>53420</v>
      </c>
      <c r="C33627" s="178" t="s">
        <v>35586</v>
      </c>
    </row>
    <row r="33628" spans="1:3" ht="12" customHeight="1" x14ac:dyDescent="0.2">
      <c r="A33628" s="178" t="s">
        <v>53421</v>
      </c>
      <c r="B33628" s="179" t="s">
        <v>53422</v>
      </c>
      <c r="C33628" s="178" t="s">
        <v>35431</v>
      </c>
    </row>
    <row r="33629" spans="1:3" ht="12" customHeight="1" x14ac:dyDescent="0.2">
      <c r="A33629" s="178" t="s">
        <v>53423</v>
      </c>
      <c r="B33629" s="179" t="s">
        <v>53424</v>
      </c>
      <c r="C33629" s="178" t="s">
        <v>35431</v>
      </c>
    </row>
    <row r="33630" spans="1:3" ht="12" customHeight="1" x14ac:dyDescent="0.2">
      <c r="A33630" s="178" t="s">
        <v>53425</v>
      </c>
      <c r="B33630" s="179" t="s">
        <v>53426</v>
      </c>
      <c r="C33630" s="178" t="s">
        <v>35431</v>
      </c>
    </row>
    <row r="33631" spans="1:3" ht="12" customHeight="1" x14ac:dyDescent="0.2">
      <c r="A33631" s="178" t="s">
        <v>53427</v>
      </c>
      <c r="B33631" s="179" t="s">
        <v>53428</v>
      </c>
      <c r="C33631" s="178" t="s">
        <v>35431</v>
      </c>
    </row>
    <row r="33632" spans="1:3" ht="12" customHeight="1" x14ac:dyDescent="0.2">
      <c r="A33632" s="178" t="s">
        <v>53429</v>
      </c>
      <c r="B33632" s="179" t="s">
        <v>53430</v>
      </c>
      <c r="C33632" s="178" t="s">
        <v>35431</v>
      </c>
    </row>
    <row r="33633" spans="1:3" ht="12" customHeight="1" x14ac:dyDescent="0.2">
      <c r="A33633" s="178" t="s">
        <v>53431</v>
      </c>
      <c r="B33633" s="179" t="s">
        <v>53432</v>
      </c>
      <c r="C33633" s="178" t="s">
        <v>35431</v>
      </c>
    </row>
    <row r="33634" spans="1:3" ht="12" customHeight="1" x14ac:dyDescent="0.2">
      <c r="A33634" s="178" t="s">
        <v>53433</v>
      </c>
      <c r="B33634" s="179" t="s">
        <v>53434</v>
      </c>
      <c r="C33634" s="178" t="s">
        <v>35431</v>
      </c>
    </row>
    <row r="33635" spans="1:3" ht="12" customHeight="1" x14ac:dyDescent="0.2">
      <c r="A33635" s="178" t="s">
        <v>53435</v>
      </c>
      <c r="B33635" s="179" t="s">
        <v>53436</v>
      </c>
      <c r="C33635" s="178" t="s">
        <v>35431</v>
      </c>
    </row>
    <row r="33636" spans="1:3" ht="12" customHeight="1" x14ac:dyDescent="0.2">
      <c r="A33636" s="178" t="s">
        <v>53437</v>
      </c>
      <c r="B33636" s="179" t="s">
        <v>53438</v>
      </c>
      <c r="C33636" s="178" t="s">
        <v>35431</v>
      </c>
    </row>
    <row r="33637" spans="1:3" ht="12" customHeight="1" x14ac:dyDescent="0.2">
      <c r="A33637" s="178" t="s">
        <v>53439</v>
      </c>
      <c r="B33637" s="179" t="s">
        <v>53440</v>
      </c>
      <c r="C33637" s="178" t="s">
        <v>35398</v>
      </c>
    </row>
    <row r="33638" spans="1:3" ht="12" customHeight="1" x14ac:dyDescent="0.2">
      <c r="A33638" s="178" t="s">
        <v>53441</v>
      </c>
      <c r="B33638" s="179" t="s">
        <v>53442</v>
      </c>
      <c r="C33638" s="178" t="s">
        <v>35431</v>
      </c>
    </row>
    <row r="33639" spans="1:3" ht="12" customHeight="1" x14ac:dyDescent="0.2">
      <c r="A33639" s="178" t="s">
        <v>53443</v>
      </c>
      <c r="B33639" s="179" t="s">
        <v>53444</v>
      </c>
      <c r="C33639" s="178" t="s">
        <v>35431</v>
      </c>
    </row>
    <row r="33640" spans="1:3" ht="12" customHeight="1" x14ac:dyDescent="0.2">
      <c r="A33640" s="178" t="s">
        <v>53445</v>
      </c>
      <c r="B33640" s="179" t="s">
        <v>53446</v>
      </c>
      <c r="C33640" s="178" t="s">
        <v>35398</v>
      </c>
    </row>
    <row r="33641" spans="1:3" ht="12" customHeight="1" x14ac:dyDescent="0.2">
      <c r="A33641" s="178" t="s">
        <v>53447</v>
      </c>
      <c r="B33641" s="179" t="s">
        <v>53448</v>
      </c>
      <c r="C33641" s="178" t="s">
        <v>35586</v>
      </c>
    </row>
    <row r="33642" spans="1:3" ht="12" customHeight="1" x14ac:dyDescent="0.2">
      <c r="A33642" s="178" t="s">
        <v>53449</v>
      </c>
      <c r="B33642" s="179" t="s">
        <v>53450</v>
      </c>
      <c r="C33642" s="178" t="s">
        <v>35431</v>
      </c>
    </row>
    <row r="33643" spans="1:3" ht="12" customHeight="1" x14ac:dyDescent="0.2">
      <c r="A33643" s="178" t="s">
        <v>53451</v>
      </c>
      <c r="B33643" s="179" t="s">
        <v>53452</v>
      </c>
      <c r="C33643" s="178" t="s">
        <v>35431</v>
      </c>
    </row>
    <row r="33644" spans="1:3" ht="12" customHeight="1" x14ac:dyDescent="0.2">
      <c r="A33644" s="178" t="s">
        <v>53453</v>
      </c>
      <c r="B33644" s="179" t="s">
        <v>53454</v>
      </c>
      <c r="C33644" s="178" t="s">
        <v>35431</v>
      </c>
    </row>
    <row r="33645" spans="1:3" ht="12" customHeight="1" x14ac:dyDescent="0.2">
      <c r="A33645" s="178" t="s">
        <v>53455</v>
      </c>
      <c r="B33645" s="179" t="s">
        <v>53456</v>
      </c>
      <c r="C33645" s="178" t="s">
        <v>35431</v>
      </c>
    </row>
    <row r="33646" spans="1:3" ht="12" customHeight="1" x14ac:dyDescent="0.2">
      <c r="A33646" s="178" t="s">
        <v>53457</v>
      </c>
      <c r="B33646" s="179" t="s">
        <v>53458</v>
      </c>
      <c r="C33646" s="178" t="s">
        <v>35431</v>
      </c>
    </row>
    <row r="33647" spans="1:3" ht="12" customHeight="1" x14ac:dyDescent="0.2">
      <c r="A33647" s="178" t="s">
        <v>53459</v>
      </c>
      <c r="B33647" s="179" t="s">
        <v>53460</v>
      </c>
      <c r="C33647" s="178" t="s">
        <v>35431</v>
      </c>
    </row>
    <row r="33648" spans="1:3" ht="12" customHeight="1" x14ac:dyDescent="0.2">
      <c r="A33648" s="178" t="s">
        <v>53461</v>
      </c>
      <c r="B33648" s="179" t="s">
        <v>53462</v>
      </c>
      <c r="C33648" s="178" t="s">
        <v>35431</v>
      </c>
    </row>
    <row r="33649" spans="1:3" ht="12" customHeight="1" x14ac:dyDescent="0.2">
      <c r="A33649" s="178" t="s">
        <v>53463</v>
      </c>
      <c r="B33649" s="179" t="s">
        <v>53464</v>
      </c>
      <c r="C33649" s="178" t="s">
        <v>35431</v>
      </c>
    </row>
    <row r="33650" spans="1:3" ht="12" customHeight="1" x14ac:dyDescent="0.2">
      <c r="A33650" s="178" t="s">
        <v>53465</v>
      </c>
      <c r="B33650" s="179" t="s">
        <v>53466</v>
      </c>
      <c r="C33650" s="178" t="s">
        <v>35431</v>
      </c>
    </row>
    <row r="33651" spans="1:3" ht="12" customHeight="1" x14ac:dyDescent="0.2">
      <c r="A33651" s="178" t="s">
        <v>53467</v>
      </c>
      <c r="B33651" s="179" t="s">
        <v>53468</v>
      </c>
      <c r="C33651" s="178" t="s">
        <v>35431</v>
      </c>
    </row>
    <row r="33652" spans="1:3" ht="12" customHeight="1" x14ac:dyDescent="0.2">
      <c r="A33652" s="178" t="s">
        <v>53469</v>
      </c>
      <c r="B33652" s="179" t="s">
        <v>53470</v>
      </c>
      <c r="C33652" s="178" t="s">
        <v>35431</v>
      </c>
    </row>
    <row r="33653" spans="1:3" ht="12" customHeight="1" x14ac:dyDescent="0.2">
      <c r="A33653" s="178" t="s">
        <v>53471</v>
      </c>
      <c r="B33653" s="179" t="s">
        <v>53472</v>
      </c>
      <c r="C33653" s="178" t="s">
        <v>35431</v>
      </c>
    </row>
    <row r="33654" spans="1:3" ht="12" customHeight="1" x14ac:dyDescent="0.2">
      <c r="A33654" s="178" t="s">
        <v>53473</v>
      </c>
      <c r="B33654" s="179" t="s">
        <v>53474</v>
      </c>
      <c r="C33654" s="178" t="s">
        <v>35431</v>
      </c>
    </row>
    <row r="33655" spans="1:3" ht="12" customHeight="1" x14ac:dyDescent="0.2">
      <c r="A33655" s="178" t="s">
        <v>53475</v>
      </c>
      <c r="B33655" s="179" t="s">
        <v>53476</v>
      </c>
      <c r="C33655" s="178" t="s">
        <v>35431</v>
      </c>
    </row>
    <row r="33656" spans="1:3" ht="12" customHeight="1" x14ac:dyDescent="0.2">
      <c r="A33656" s="178" t="s">
        <v>53477</v>
      </c>
      <c r="B33656" s="179" t="s">
        <v>53478</v>
      </c>
      <c r="C33656" s="178" t="s">
        <v>35431</v>
      </c>
    </row>
    <row r="33657" spans="1:3" ht="12" customHeight="1" x14ac:dyDescent="0.2">
      <c r="A33657" s="178" t="s">
        <v>53479</v>
      </c>
      <c r="B33657" s="179" t="s">
        <v>53480</v>
      </c>
      <c r="C33657" s="178" t="s">
        <v>35431</v>
      </c>
    </row>
    <row r="33658" spans="1:3" ht="12" customHeight="1" x14ac:dyDescent="0.2">
      <c r="A33658" s="178" t="s">
        <v>53481</v>
      </c>
      <c r="B33658" s="179" t="s">
        <v>53482</v>
      </c>
      <c r="C33658" s="178" t="s">
        <v>35431</v>
      </c>
    </row>
    <row r="33659" spans="1:3" ht="12" customHeight="1" x14ac:dyDescent="0.2">
      <c r="A33659" s="178" t="s">
        <v>53483</v>
      </c>
      <c r="B33659" s="179" t="s">
        <v>53484</v>
      </c>
      <c r="C33659" s="178" t="s">
        <v>35431</v>
      </c>
    </row>
    <row r="33660" spans="1:3" ht="12" customHeight="1" x14ac:dyDescent="0.2">
      <c r="A33660" s="178" t="s">
        <v>53485</v>
      </c>
      <c r="B33660" s="179" t="s">
        <v>53486</v>
      </c>
      <c r="C33660" s="178" t="s">
        <v>35586</v>
      </c>
    </row>
    <row r="33661" spans="1:3" ht="12" customHeight="1" x14ac:dyDescent="0.2">
      <c r="A33661" s="178" t="s">
        <v>53487</v>
      </c>
      <c r="B33661" s="179" t="s">
        <v>53488</v>
      </c>
      <c r="C33661" s="178" t="s">
        <v>35431</v>
      </c>
    </row>
    <row r="33662" spans="1:3" ht="12" customHeight="1" x14ac:dyDescent="0.2">
      <c r="A33662" s="178" t="s">
        <v>53489</v>
      </c>
      <c r="B33662" s="179" t="s">
        <v>53490</v>
      </c>
      <c r="C33662" s="178" t="s">
        <v>35431</v>
      </c>
    </row>
    <row r="33663" spans="1:3" ht="12" customHeight="1" x14ac:dyDescent="0.2">
      <c r="A33663" s="178" t="s">
        <v>53491</v>
      </c>
      <c r="B33663" s="179" t="s">
        <v>53492</v>
      </c>
      <c r="C33663" s="178" t="s">
        <v>35431</v>
      </c>
    </row>
    <row r="33664" spans="1:3" ht="12" customHeight="1" x14ac:dyDescent="0.2">
      <c r="A33664" s="178" t="s">
        <v>53493</v>
      </c>
      <c r="B33664" s="179" t="s">
        <v>53494</v>
      </c>
      <c r="C33664" s="178" t="s">
        <v>35431</v>
      </c>
    </row>
    <row r="33665" spans="1:3" ht="12" customHeight="1" x14ac:dyDescent="0.2">
      <c r="A33665" s="178" t="s">
        <v>53495</v>
      </c>
      <c r="B33665" s="179" t="s">
        <v>53496</v>
      </c>
      <c r="C33665" s="178" t="s">
        <v>35398</v>
      </c>
    </row>
    <row r="33666" spans="1:3" ht="12" customHeight="1" x14ac:dyDescent="0.2">
      <c r="A33666" s="178" t="s">
        <v>53497</v>
      </c>
      <c r="B33666" s="179" t="s">
        <v>53498</v>
      </c>
      <c r="C33666" s="178" t="s">
        <v>35431</v>
      </c>
    </row>
    <row r="33667" spans="1:3" ht="12" customHeight="1" x14ac:dyDescent="0.2">
      <c r="A33667" s="178" t="s">
        <v>53499</v>
      </c>
      <c r="B33667" s="179" t="s">
        <v>53500</v>
      </c>
      <c r="C33667" s="178" t="s">
        <v>35431</v>
      </c>
    </row>
    <row r="33668" spans="1:3" ht="12" customHeight="1" x14ac:dyDescent="0.2">
      <c r="A33668" s="178" t="s">
        <v>53501</v>
      </c>
      <c r="B33668" s="179" t="s">
        <v>53502</v>
      </c>
      <c r="C33668" s="178" t="s">
        <v>35431</v>
      </c>
    </row>
    <row r="33669" spans="1:3" ht="12" customHeight="1" x14ac:dyDescent="0.2">
      <c r="A33669" s="178" t="s">
        <v>53503</v>
      </c>
      <c r="B33669" s="179" t="s">
        <v>53504</v>
      </c>
      <c r="C33669" s="178" t="s">
        <v>35398</v>
      </c>
    </row>
    <row r="33670" spans="1:3" ht="12" customHeight="1" x14ac:dyDescent="0.2">
      <c r="A33670" s="178" t="s">
        <v>53505</v>
      </c>
      <c r="B33670" s="179" t="s">
        <v>53506</v>
      </c>
      <c r="C33670" s="178" t="s">
        <v>35398</v>
      </c>
    </row>
    <row r="33671" spans="1:3" ht="12" customHeight="1" x14ac:dyDescent="0.2">
      <c r="A33671" s="178" t="s">
        <v>53507</v>
      </c>
      <c r="B33671" s="179" t="s">
        <v>53508</v>
      </c>
      <c r="C33671" s="178" t="s">
        <v>35398</v>
      </c>
    </row>
    <row r="33672" spans="1:3" ht="12" customHeight="1" x14ac:dyDescent="0.2">
      <c r="A33672" s="178" t="s">
        <v>53509</v>
      </c>
      <c r="B33672" s="179" t="s">
        <v>53510</v>
      </c>
      <c r="C33672" s="178" t="s">
        <v>35398</v>
      </c>
    </row>
    <row r="33673" spans="1:3" ht="12" customHeight="1" x14ac:dyDescent="0.2"/>
    <row r="33674" spans="1:3" ht="12" customHeight="1" x14ac:dyDescent="0.2">
      <c r="A33674" s="178" t="s">
        <v>53511</v>
      </c>
      <c r="B33674" s="179" t="s">
        <v>53512</v>
      </c>
      <c r="C33674" s="178" t="s">
        <v>23897</v>
      </c>
    </row>
    <row r="33675" spans="1:3" ht="12" customHeight="1" x14ac:dyDescent="0.2">
      <c r="A33675" s="178" t="s">
        <v>53513</v>
      </c>
      <c r="B33675" s="179" t="s">
        <v>53514</v>
      </c>
      <c r="C33675" s="178" t="s">
        <v>35431</v>
      </c>
    </row>
    <row r="33676" spans="1:3" ht="12" customHeight="1" x14ac:dyDescent="0.2">
      <c r="A33676" s="178" t="s">
        <v>53515</v>
      </c>
      <c r="B33676" s="179" t="s">
        <v>53516</v>
      </c>
      <c r="C33676" s="178" t="s">
        <v>35586</v>
      </c>
    </row>
    <row r="33677" spans="1:3" ht="12" customHeight="1" x14ac:dyDescent="0.2">
      <c r="A33677" s="178" t="s">
        <v>53517</v>
      </c>
      <c r="B33677" s="179" t="s">
        <v>53518</v>
      </c>
      <c r="C33677" s="178" t="s">
        <v>35431</v>
      </c>
    </row>
    <row r="33678" spans="1:3" ht="12" customHeight="1" x14ac:dyDescent="0.2">
      <c r="A33678" s="178" t="s">
        <v>53519</v>
      </c>
      <c r="B33678" s="179" t="s">
        <v>53520</v>
      </c>
      <c r="C33678" s="178" t="s">
        <v>35431</v>
      </c>
    </row>
    <row r="33679" spans="1:3" ht="12" customHeight="1" x14ac:dyDescent="0.2">
      <c r="A33679" s="178" t="s">
        <v>53521</v>
      </c>
      <c r="B33679" s="179" t="s">
        <v>53522</v>
      </c>
      <c r="C33679" s="178" t="s">
        <v>35586</v>
      </c>
    </row>
    <row r="33680" spans="1:3" ht="12" customHeight="1" x14ac:dyDescent="0.2">
      <c r="A33680" s="178" t="s">
        <v>53523</v>
      </c>
      <c r="B33680" s="179" t="s">
        <v>53524</v>
      </c>
      <c r="C33680" s="178" t="s">
        <v>35431</v>
      </c>
    </row>
    <row r="33681" spans="1:3" ht="12" customHeight="1" x14ac:dyDescent="0.2">
      <c r="A33681" s="178" t="s">
        <v>53525</v>
      </c>
      <c r="B33681" s="179" t="s">
        <v>53526</v>
      </c>
      <c r="C33681" s="178" t="s">
        <v>35431</v>
      </c>
    </row>
    <row r="33682" spans="1:3" ht="12" customHeight="1" x14ac:dyDescent="0.2">
      <c r="A33682" s="178" t="s">
        <v>53527</v>
      </c>
      <c r="B33682" s="179" t="s">
        <v>53528</v>
      </c>
      <c r="C33682" s="178" t="s">
        <v>35431</v>
      </c>
    </row>
    <row r="33683" spans="1:3" ht="12" customHeight="1" x14ac:dyDescent="0.2">
      <c r="A33683" s="178" t="s">
        <v>53529</v>
      </c>
      <c r="B33683" s="179" t="s">
        <v>53530</v>
      </c>
      <c r="C33683" s="178" t="s">
        <v>35431</v>
      </c>
    </row>
    <row r="33684" spans="1:3" ht="12" customHeight="1" x14ac:dyDescent="0.2">
      <c r="A33684" s="178" t="s">
        <v>53531</v>
      </c>
      <c r="B33684" s="179" t="s">
        <v>53532</v>
      </c>
      <c r="C33684" s="178" t="s">
        <v>35586</v>
      </c>
    </row>
    <row r="33685" spans="1:3" ht="12" customHeight="1" x14ac:dyDescent="0.2">
      <c r="A33685" s="178" t="s">
        <v>53533</v>
      </c>
      <c r="B33685" s="179" t="s">
        <v>53534</v>
      </c>
      <c r="C33685" s="178" t="s">
        <v>35586</v>
      </c>
    </row>
    <row r="33686" spans="1:3" ht="12" customHeight="1" x14ac:dyDescent="0.2">
      <c r="A33686" s="178" t="s">
        <v>53535</v>
      </c>
      <c r="B33686" s="179" t="s">
        <v>53536</v>
      </c>
      <c r="C33686" s="178" t="s">
        <v>35586</v>
      </c>
    </row>
    <row r="33687" spans="1:3" ht="12" customHeight="1" x14ac:dyDescent="0.2"/>
    <row r="33688" spans="1:3" ht="12" customHeight="1" x14ac:dyDescent="0.2">
      <c r="A33688" s="178" t="s">
        <v>53537</v>
      </c>
      <c r="B33688" s="179" t="s">
        <v>53538</v>
      </c>
      <c r="C33688" s="178" t="s">
        <v>35398</v>
      </c>
    </row>
    <row r="33689" spans="1:3" ht="12" customHeight="1" x14ac:dyDescent="0.2">
      <c r="A33689" s="178" t="s">
        <v>53539</v>
      </c>
      <c r="B33689" s="179" t="s">
        <v>53540</v>
      </c>
      <c r="C33689" s="178" t="s">
        <v>35586</v>
      </c>
    </row>
    <row r="33690" spans="1:3" ht="12" customHeight="1" x14ac:dyDescent="0.2">
      <c r="A33690" s="178" t="s">
        <v>53541</v>
      </c>
      <c r="B33690" s="179" t="s">
        <v>53542</v>
      </c>
      <c r="C33690" s="178" t="s">
        <v>35586</v>
      </c>
    </row>
    <row r="33691" spans="1:3" ht="12" customHeight="1" x14ac:dyDescent="0.2">
      <c r="A33691" s="178" t="s">
        <v>53543</v>
      </c>
      <c r="B33691" s="179" t="s">
        <v>53544</v>
      </c>
      <c r="C33691" s="178" t="s">
        <v>35586</v>
      </c>
    </row>
    <row r="33692" spans="1:3" ht="12" customHeight="1" x14ac:dyDescent="0.2"/>
    <row r="33693" spans="1:3" ht="12" customHeight="1" x14ac:dyDescent="0.2">
      <c r="A33693" s="178" t="s">
        <v>53545</v>
      </c>
      <c r="B33693" s="179" t="s">
        <v>53546</v>
      </c>
      <c r="C33693" s="178" t="s">
        <v>35431</v>
      </c>
    </row>
    <row r="33694" spans="1:3" ht="12" customHeight="1" x14ac:dyDescent="0.2">
      <c r="A33694" s="178" t="s">
        <v>53547</v>
      </c>
      <c r="B33694" s="179" t="s">
        <v>53548</v>
      </c>
      <c r="C33694" s="178" t="s">
        <v>35431</v>
      </c>
    </row>
    <row r="33695" spans="1:3" ht="12" customHeight="1" x14ac:dyDescent="0.2">
      <c r="A33695" s="178" t="s">
        <v>53549</v>
      </c>
      <c r="B33695" s="179" t="s">
        <v>53550</v>
      </c>
      <c r="C33695" s="178" t="s">
        <v>35431</v>
      </c>
    </row>
    <row r="33696" spans="1:3" ht="12" customHeight="1" x14ac:dyDescent="0.2">
      <c r="A33696" s="178" t="s">
        <v>53551</v>
      </c>
      <c r="B33696" s="179" t="s">
        <v>53552</v>
      </c>
      <c r="C33696" s="178" t="s">
        <v>23897</v>
      </c>
    </row>
    <row r="33697" spans="1:3" ht="12" customHeight="1" x14ac:dyDescent="0.2">
      <c r="A33697" s="178" t="s">
        <v>53553</v>
      </c>
      <c r="B33697" s="179" t="s">
        <v>53554</v>
      </c>
      <c r="C33697" s="178" t="s">
        <v>23897</v>
      </c>
    </row>
    <row r="33698" spans="1:3" ht="12" customHeight="1" x14ac:dyDescent="0.2">
      <c r="A33698" s="178" t="s">
        <v>53555</v>
      </c>
      <c r="B33698" s="179" t="s">
        <v>53556</v>
      </c>
      <c r="C33698" s="178" t="s">
        <v>35398</v>
      </c>
    </row>
    <row r="33699" spans="1:3" ht="12" customHeight="1" x14ac:dyDescent="0.2"/>
    <row r="33700" spans="1:3" ht="12" customHeight="1" x14ac:dyDescent="0.2"/>
    <row r="33701" spans="1:3" ht="12" customHeight="1" x14ac:dyDescent="0.2">
      <c r="A33701" s="178" t="s">
        <v>53557</v>
      </c>
      <c r="B33701" s="179" t="s">
        <v>53558</v>
      </c>
      <c r="C33701" s="178" t="s">
        <v>35456</v>
      </c>
    </row>
    <row r="33702" spans="1:3" ht="12" customHeight="1" x14ac:dyDescent="0.2">
      <c r="A33702" s="178" t="s">
        <v>53559</v>
      </c>
      <c r="B33702" s="179" t="s">
        <v>53560</v>
      </c>
      <c r="C33702" s="178" t="s">
        <v>35456</v>
      </c>
    </row>
    <row r="33703" spans="1:3" ht="12" customHeight="1" x14ac:dyDescent="0.2">
      <c r="A33703" s="178" t="s">
        <v>53561</v>
      </c>
      <c r="B33703" s="179" t="s">
        <v>53562</v>
      </c>
      <c r="C33703" s="178" t="s">
        <v>35456</v>
      </c>
    </row>
    <row r="33704" spans="1:3" ht="12" customHeight="1" x14ac:dyDescent="0.2">
      <c r="A33704" s="178" t="s">
        <v>53563</v>
      </c>
      <c r="B33704" s="179" t="s">
        <v>53564</v>
      </c>
      <c r="C33704" s="178" t="s">
        <v>35456</v>
      </c>
    </row>
    <row r="33705" spans="1:3" ht="12" customHeight="1" x14ac:dyDescent="0.2">
      <c r="A33705" s="178" t="s">
        <v>53565</v>
      </c>
      <c r="B33705" s="179" t="s">
        <v>53566</v>
      </c>
      <c r="C33705" s="178" t="s">
        <v>35456</v>
      </c>
    </row>
    <row r="33706" spans="1:3" ht="12" customHeight="1" x14ac:dyDescent="0.2">
      <c r="A33706" s="178" t="s">
        <v>53567</v>
      </c>
      <c r="B33706" s="179" t="s">
        <v>53568</v>
      </c>
      <c r="C33706" s="178" t="s">
        <v>35456</v>
      </c>
    </row>
    <row r="33707" spans="1:3" ht="12" customHeight="1" x14ac:dyDescent="0.2">
      <c r="A33707" s="178" t="s">
        <v>53569</v>
      </c>
      <c r="B33707" s="179" t="s">
        <v>53570</v>
      </c>
      <c r="C33707" s="178" t="s">
        <v>35456</v>
      </c>
    </row>
    <row r="33708" spans="1:3" ht="12" customHeight="1" x14ac:dyDescent="0.2">
      <c r="A33708" s="178" t="s">
        <v>53571</v>
      </c>
      <c r="B33708" s="179" t="s">
        <v>53572</v>
      </c>
      <c r="C33708" s="178" t="s">
        <v>35456</v>
      </c>
    </row>
    <row r="33709" spans="1:3" ht="12" customHeight="1" x14ac:dyDescent="0.2">
      <c r="A33709" s="178" t="s">
        <v>53573</v>
      </c>
      <c r="B33709" s="179" t="s">
        <v>53574</v>
      </c>
      <c r="C33709" s="178" t="s">
        <v>35456</v>
      </c>
    </row>
    <row r="33710" spans="1:3" ht="12" customHeight="1" x14ac:dyDescent="0.2">
      <c r="A33710" s="178" t="s">
        <v>53575</v>
      </c>
      <c r="B33710" s="179" t="s">
        <v>53576</v>
      </c>
      <c r="C33710" s="178" t="s">
        <v>35456</v>
      </c>
    </row>
    <row r="33711" spans="1:3" ht="12" customHeight="1" x14ac:dyDescent="0.2">
      <c r="A33711" s="178" t="s">
        <v>53577</v>
      </c>
      <c r="B33711" s="179" t="s">
        <v>53578</v>
      </c>
      <c r="C33711" s="178" t="s">
        <v>35456</v>
      </c>
    </row>
    <row r="33712" spans="1:3" ht="12" customHeight="1" x14ac:dyDescent="0.2">
      <c r="A33712" s="178" t="s">
        <v>53579</v>
      </c>
      <c r="B33712" s="179" t="s">
        <v>53580</v>
      </c>
      <c r="C33712" s="178" t="s">
        <v>35456</v>
      </c>
    </row>
    <row r="33713" spans="1:3" ht="12" customHeight="1" x14ac:dyDescent="0.2">
      <c r="A33713" s="178" t="s">
        <v>53581</v>
      </c>
      <c r="B33713" s="179" t="s">
        <v>53582</v>
      </c>
      <c r="C33713" s="178" t="s">
        <v>35456</v>
      </c>
    </row>
    <row r="33714" spans="1:3" ht="12" customHeight="1" x14ac:dyDescent="0.2">
      <c r="A33714" s="178" t="s">
        <v>53583</v>
      </c>
      <c r="B33714" s="179" t="s">
        <v>53584</v>
      </c>
      <c r="C33714" s="178" t="s">
        <v>35456</v>
      </c>
    </row>
    <row r="33715" spans="1:3" ht="12" customHeight="1" x14ac:dyDescent="0.2">
      <c r="A33715" s="178" t="s">
        <v>53585</v>
      </c>
      <c r="B33715" s="179" t="s">
        <v>53586</v>
      </c>
      <c r="C33715" s="178" t="s">
        <v>35456</v>
      </c>
    </row>
    <row r="33716" spans="1:3" ht="12" customHeight="1" x14ac:dyDescent="0.2">
      <c r="A33716" s="178" t="s">
        <v>53587</v>
      </c>
      <c r="B33716" s="179" t="s">
        <v>53588</v>
      </c>
      <c r="C33716" s="178" t="s">
        <v>35456</v>
      </c>
    </row>
    <row r="33717" spans="1:3" ht="12" customHeight="1" x14ac:dyDescent="0.2">
      <c r="A33717" s="178" t="s">
        <v>53589</v>
      </c>
      <c r="B33717" s="179" t="s">
        <v>53590</v>
      </c>
      <c r="C33717" s="178" t="s">
        <v>35456</v>
      </c>
    </row>
    <row r="33718" spans="1:3" ht="12" customHeight="1" x14ac:dyDescent="0.2">
      <c r="A33718" s="178" t="s">
        <v>53591</v>
      </c>
      <c r="B33718" s="179" t="s">
        <v>53592</v>
      </c>
      <c r="C33718" s="178" t="s">
        <v>35456</v>
      </c>
    </row>
    <row r="33719" spans="1:3" ht="12" customHeight="1" x14ac:dyDescent="0.2">
      <c r="A33719" s="178" t="s">
        <v>53593</v>
      </c>
      <c r="B33719" s="179" t="s">
        <v>53594</v>
      </c>
      <c r="C33719" s="178" t="s">
        <v>35456</v>
      </c>
    </row>
    <row r="33720" spans="1:3" ht="12" customHeight="1" x14ac:dyDescent="0.2">
      <c r="A33720" s="178" t="s">
        <v>53595</v>
      </c>
      <c r="B33720" s="179" t="s">
        <v>53596</v>
      </c>
      <c r="C33720" s="178" t="s">
        <v>35456</v>
      </c>
    </row>
    <row r="33721" spans="1:3" ht="12" customHeight="1" x14ac:dyDescent="0.2">
      <c r="A33721" s="178" t="s">
        <v>53597</v>
      </c>
      <c r="B33721" s="179" t="s">
        <v>53598</v>
      </c>
      <c r="C33721" s="178" t="s">
        <v>35456</v>
      </c>
    </row>
    <row r="33722" spans="1:3" ht="12" customHeight="1" x14ac:dyDescent="0.2">
      <c r="A33722" s="178" t="s">
        <v>53599</v>
      </c>
      <c r="B33722" s="179" t="s">
        <v>53600</v>
      </c>
      <c r="C33722" s="178" t="s">
        <v>35456</v>
      </c>
    </row>
    <row r="33723" spans="1:3" ht="12" customHeight="1" x14ac:dyDescent="0.2">
      <c r="A33723" s="178" t="s">
        <v>53601</v>
      </c>
      <c r="B33723" s="179" t="s">
        <v>53602</v>
      </c>
      <c r="C33723" s="178" t="s">
        <v>35456</v>
      </c>
    </row>
    <row r="33724" spans="1:3" ht="12" customHeight="1" x14ac:dyDescent="0.2">
      <c r="A33724" s="178" t="s">
        <v>53603</v>
      </c>
      <c r="B33724" s="179" t="s">
        <v>53604</v>
      </c>
      <c r="C33724" s="178" t="s">
        <v>35456</v>
      </c>
    </row>
    <row r="33725" spans="1:3" ht="12" customHeight="1" x14ac:dyDescent="0.2">
      <c r="A33725" s="178" t="s">
        <v>53605</v>
      </c>
      <c r="B33725" s="179" t="s">
        <v>53606</v>
      </c>
      <c r="C33725" s="178" t="s">
        <v>35456</v>
      </c>
    </row>
    <row r="33726" spans="1:3" ht="12" customHeight="1" x14ac:dyDescent="0.2">
      <c r="A33726" s="178" t="s">
        <v>53607</v>
      </c>
      <c r="B33726" s="179" t="s">
        <v>53608</v>
      </c>
      <c r="C33726" s="178" t="s">
        <v>35456</v>
      </c>
    </row>
    <row r="33727" spans="1:3" ht="12" customHeight="1" x14ac:dyDescent="0.2">
      <c r="A33727" s="178" t="s">
        <v>53609</v>
      </c>
      <c r="B33727" s="179" t="s">
        <v>53610</v>
      </c>
      <c r="C33727" s="178" t="s">
        <v>35456</v>
      </c>
    </row>
    <row r="33728" spans="1:3" ht="12" customHeight="1" x14ac:dyDescent="0.2"/>
    <row r="33729" spans="1:3" ht="12" customHeight="1" x14ac:dyDescent="0.2">
      <c r="A33729" s="178" t="s">
        <v>53611</v>
      </c>
      <c r="B33729" s="179" t="s">
        <v>53612</v>
      </c>
      <c r="C33729" s="178" t="s">
        <v>35456</v>
      </c>
    </row>
    <row r="33730" spans="1:3" ht="12" customHeight="1" x14ac:dyDescent="0.2">
      <c r="A33730" s="178" t="s">
        <v>53613</v>
      </c>
      <c r="B33730" s="179" t="s">
        <v>53614</v>
      </c>
      <c r="C33730" s="178" t="s">
        <v>35456</v>
      </c>
    </row>
    <row r="33731" spans="1:3" ht="12" customHeight="1" x14ac:dyDescent="0.2">
      <c r="A33731" s="178" t="s">
        <v>53615</v>
      </c>
      <c r="B33731" s="179" t="s">
        <v>53616</v>
      </c>
      <c r="C33731" s="178" t="s">
        <v>35456</v>
      </c>
    </row>
    <row r="33732" spans="1:3" ht="12" customHeight="1" x14ac:dyDescent="0.2">
      <c r="A33732" s="178" t="s">
        <v>53617</v>
      </c>
      <c r="B33732" s="179" t="s">
        <v>53618</v>
      </c>
      <c r="C33732" s="178" t="s">
        <v>35456</v>
      </c>
    </row>
    <row r="33733" spans="1:3" ht="12" customHeight="1" x14ac:dyDescent="0.2">
      <c r="A33733" s="178" t="s">
        <v>53619</v>
      </c>
      <c r="B33733" s="179" t="s">
        <v>53620</v>
      </c>
      <c r="C33733" s="178" t="s">
        <v>35456</v>
      </c>
    </row>
    <row r="33734" spans="1:3" ht="12" customHeight="1" x14ac:dyDescent="0.2">
      <c r="A33734" s="178" t="s">
        <v>53621</v>
      </c>
      <c r="B33734" s="179" t="s">
        <v>53622</v>
      </c>
      <c r="C33734" s="178" t="s">
        <v>35456</v>
      </c>
    </row>
    <row r="33735" spans="1:3" ht="12" customHeight="1" x14ac:dyDescent="0.2">
      <c r="A33735" s="178" t="s">
        <v>53623</v>
      </c>
      <c r="B33735" s="179" t="s">
        <v>53624</v>
      </c>
      <c r="C33735" s="178" t="s">
        <v>35456</v>
      </c>
    </row>
    <row r="33736" spans="1:3" ht="12" customHeight="1" x14ac:dyDescent="0.2">
      <c r="A33736" s="178" t="s">
        <v>53625</v>
      </c>
      <c r="B33736" s="179" t="s">
        <v>53626</v>
      </c>
      <c r="C33736" s="178" t="s">
        <v>35456</v>
      </c>
    </row>
    <row r="33737" spans="1:3" ht="12" customHeight="1" x14ac:dyDescent="0.2"/>
    <row r="33738" spans="1:3" ht="12" customHeight="1" x14ac:dyDescent="0.2"/>
    <row r="33739" spans="1:3" ht="12" customHeight="1" x14ac:dyDescent="0.2">
      <c r="A33739" s="178" t="s">
        <v>53627</v>
      </c>
      <c r="B33739" s="179" t="s">
        <v>53628</v>
      </c>
      <c r="C33739" s="178" t="s">
        <v>35586</v>
      </c>
    </row>
    <row r="33740" spans="1:3" ht="12" customHeight="1" x14ac:dyDescent="0.2">
      <c r="A33740" s="178" t="s">
        <v>53629</v>
      </c>
      <c r="B33740" s="179" t="s">
        <v>53630</v>
      </c>
      <c r="C33740" s="178" t="s">
        <v>35438</v>
      </c>
    </row>
    <row r="33741" spans="1:3" ht="12" customHeight="1" x14ac:dyDescent="0.2">
      <c r="A33741" s="178" t="s">
        <v>53631</v>
      </c>
      <c r="B33741" s="179" t="s">
        <v>53632</v>
      </c>
      <c r="C33741" s="178" t="s">
        <v>35586</v>
      </c>
    </row>
    <row r="33742" spans="1:3" ht="12" customHeight="1" x14ac:dyDescent="0.2">
      <c r="A33742" s="178" t="s">
        <v>53633</v>
      </c>
      <c r="B33742" s="179" t="s">
        <v>53634</v>
      </c>
      <c r="C33742" s="178" t="s">
        <v>35438</v>
      </c>
    </row>
    <row r="33743" spans="1:3" ht="12" customHeight="1" x14ac:dyDescent="0.2">
      <c r="A33743" s="178" t="s">
        <v>53635</v>
      </c>
      <c r="B33743" s="179" t="s">
        <v>53636</v>
      </c>
      <c r="C33743" s="178" t="s">
        <v>39064</v>
      </c>
    </row>
    <row r="33744" spans="1:3" ht="12" customHeight="1" x14ac:dyDescent="0.2">
      <c r="A33744" s="178" t="s">
        <v>53637</v>
      </c>
      <c r="B33744" s="179" t="s">
        <v>53638</v>
      </c>
      <c r="C33744" s="178" t="s">
        <v>39064</v>
      </c>
    </row>
    <row r="33745" spans="1:3" ht="12" customHeight="1" x14ac:dyDescent="0.2">
      <c r="A33745" s="178" t="s">
        <v>53639</v>
      </c>
      <c r="B33745" s="179" t="s">
        <v>53640</v>
      </c>
      <c r="C33745" s="178" t="s">
        <v>35438</v>
      </c>
    </row>
    <row r="33746" spans="1:3" ht="12" customHeight="1" x14ac:dyDescent="0.2">
      <c r="A33746" s="178" t="s">
        <v>53641</v>
      </c>
      <c r="B33746" s="179" t="s">
        <v>53642</v>
      </c>
      <c r="C33746" s="178" t="s">
        <v>39064</v>
      </c>
    </row>
    <row r="33747" spans="1:3" ht="12" customHeight="1" x14ac:dyDescent="0.2">
      <c r="A33747" s="178" t="s">
        <v>53643</v>
      </c>
      <c r="B33747" s="179" t="s">
        <v>53644</v>
      </c>
      <c r="C33747" s="178" t="s">
        <v>39064</v>
      </c>
    </row>
    <row r="33748" spans="1:3" ht="12" customHeight="1" x14ac:dyDescent="0.2">
      <c r="A33748" s="178" t="s">
        <v>53645</v>
      </c>
      <c r="B33748" s="179" t="s">
        <v>53646</v>
      </c>
      <c r="C33748" s="178" t="s">
        <v>35586</v>
      </c>
    </row>
    <row r="33749" spans="1:3" ht="12" customHeight="1" x14ac:dyDescent="0.2">
      <c r="A33749" s="178" t="s">
        <v>53647</v>
      </c>
      <c r="B33749" s="179" t="s">
        <v>53648</v>
      </c>
      <c r="C33749" s="178" t="s">
        <v>35586</v>
      </c>
    </row>
    <row r="33750" spans="1:3" ht="12" customHeight="1" x14ac:dyDescent="0.2">
      <c r="A33750" s="178" t="s">
        <v>53649</v>
      </c>
      <c r="B33750" s="179" t="s">
        <v>53650</v>
      </c>
      <c r="C33750" s="178" t="s">
        <v>35586</v>
      </c>
    </row>
    <row r="33751" spans="1:3" ht="12" customHeight="1" x14ac:dyDescent="0.2">
      <c r="A33751" s="178" t="s">
        <v>53651</v>
      </c>
      <c r="B33751" s="179" t="s">
        <v>53652</v>
      </c>
      <c r="C33751" s="178" t="s">
        <v>35586</v>
      </c>
    </row>
    <row r="33752" spans="1:3" ht="12" customHeight="1" x14ac:dyDescent="0.2">
      <c r="A33752" s="178" t="s">
        <v>53653</v>
      </c>
      <c r="B33752" s="179" t="s">
        <v>53654</v>
      </c>
      <c r="C33752" s="178" t="s">
        <v>39064</v>
      </c>
    </row>
    <row r="33753" spans="1:3" ht="12" customHeight="1" x14ac:dyDescent="0.2">
      <c r="A33753" s="178" t="s">
        <v>53655</v>
      </c>
      <c r="B33753" s="179" t="s">
        <v>53656</v>
      </c>
      <c r="C33753" s="178" t="s">
        <v>35586</v>
      </c>
    </row>
    <row r="33754" spans="1:3" ht="12" customHeight="1" x14ac:dyDescent="0.2"/>
    <row r="33755" spans="1:3" ht="12" customHeight="1" x14ac:dyDescent="0.2">
      <c r="A33755" s="178" t="s">
        <v>53657</v>
      </c>
      <c r="B33755" s="179" t="s">
        <v>53658</v>
      </c>
      <c r="C33755" s="178" t="s">
        <v>35431</v>
      </c>
    </row>
    <row r="33756" spans="1:3" ht="12" customHeight="1" x14ac:dyDescent="0.2"/>
    <row r="33757" spans="1:3" ht="12" customHeight="1" x14ac:dyDescent="0.2">
      <c r="A33757" s="178" t="s">
        <v>53659</v>
      </c>
      <c r="B33757" s="179" t="s">
        <v>53660</v>
      </c>
      <c r="C33757" s="178" t="s">
        <v>39064</v>
      </c>
    </row>
    <row r="33758" spans="1:3" ht="12" customHeight="1" x14ac:dyDescent="0.2"/>
    <row r="33759" spans="1:3" ht="12" customHeight="1" x14ac:dyDescent="0.2"/>
    <row r="33760" spans="1:3" ht="12" customHeight="1" x14ac:dyDescent="0.2">
      <c r="A33760" s="178" t="s">
        <v>53661</v>
      </c>
      <c r="B33760" s="179" t="s">
        <v>53662</v>
      </c>
      <c r="C33760" s="178" t="s">
        <v>35398</v>
      </c>
    </row>
    <row r="33761" spans="1:3" ht="12" customHeight="1" x14ac:dyDescent="0.2">
      <c r="A33761" s="178" t="s">
        <v>53663</v>
      </c>
      <c r="B33761" s="179" t="s">
        <v>53664</v>
      </c>
      <c r="C33761" s="178" t="s">
        <v>35398</v>
      </c>
    </row>
    <row r="33762" spans="1:3" ht="12" customHeight="1" x14ac:dyDescent="0.2">
      <c r="A33762" s="178" t="s">
        <v>53665</v>
      </c>
      <c r="B33762" s="179" t="s">
        <v>53666</v>
      </c>
      <c r="C33762" s="178" t="s">
        <v>35398</v>
      </c>
    </row>
    <row r="33763" spans="1:3" ht="12" customHeight="1" x14ac:dyDescent="0.2">
      <c r="A33763" s="178" t="s">
        <v>53667</v>
      </c>
      <c r="B33763" s="179" t="s">
        <v>53668</v>
      </c>
      <c r="C33763" s="178" t="s">
        <v>35398</v>
      </c>
    </row>
    <row r="33764" spans="1:3" ht="12" customHeight="1" x14ac:dyDescent="0.2">
      <c r="A33764" s="178" t="s">
        <v>53669</v>
      </c>
      <c r="B33764" s="179" t="s">
        <v>53670</v>
      </c>
      <c r="C33764" s="178" t="s">
        <v>35398</v>
      </c>
    </row>
    <row r="33765" spans="1:3" ht="12" customHeight="1" x14ac:dyDescent="0.2">
      <c r="A33765" s="178" t="s">
        <v>53671</v>
      </c>
      <c r="B33765" s="179" t="s">
        <v>53672</v>
      </c>
      <c r="C33765" s="178" t="s">
        <v>35398</v>
      </c>
    </row>
    <row r="33766" spans="1:3" ht="12" customHeight="1" x14ac:dyDescent="0.2">
      <c r="A33766" s="178" t="s">
        <v>53673</v>
      </c>
      <c r="B33766" s="179" t="s">
        <v>53674</v>
      </c>
      <c r="C33766" s="178" t="s">
        <v>23897</v>
      </c>
    </row>
    <row r="33767" spans="1:3" ht="12" customHeight="1" x14ac:dyDescent="0.2">
      <c r="A33767" s="178" t="s">
        <v>53675</v>
      </c>
      <c r="B33767" s="179" t="s">
        <v>53676</v>
      </c>
      <c r="C33767" s="178" t="s">
        <v>23897</v>
      </c>
    </row>
    <row r="33768" spans="1:3" ht="12" customHeight="1" x14ac:dyDescent="0.2">
      <c r="A33768" s="178" t="s">
        <v>53677</v>
      </c>
      <c r="B33768" s="179" t="s">
        <v>53678</v>
      </c>
      <c r="C33768" s="178" t="s">
        <v>23897</v>
      </c>
    </row>
    <row r="33769" spans="1:3" ht="12" customHeight="1" x14ac:dyDescent="0.2">
      <c r="A33769" s="178" t="s">
        <v>53679</v>
      </c>
      <c r="B33769" s="179" t="s">
        <v>53680</v>
      </c>
      <c r="C33769" s="178" t="s">
        <v>23897</v>
      </c>
    </row>
    <row r="33770" spans="1:3" ht="12" customHeight="1" x14ac:dyDescent="0.2">
      <c r="A33770" s="178" t="s">
        <v>53681</v>
      </c>
      <c r="B33770" s="179" t="s">
        <v>53682</v>
      </c>
      <c r="C33770" s="178" t="s">
        <v>23897</v>
      </c>
    </row>
    <row r="33771" spans="1:3" ht="12" customHeight="1" x14ac:dyDescent="0.2">
      <c r="A33771" s="178" t="s">
        <v>53683</v>
      </c>
      <c r="B33771" s="179" t="s">
        <v>53684</v>
      </c>
      <c r="C33771" s="178" t="s">
        <v>23897</v>
      </c>
    </row>
    <row r="33772" spans="1:3" ht="12" customHeight="1" x14ac:dyDescent="0.2"/>
    <row r="33773" spans="1:3" ht="12" customHeight="1" x14ac:dyDescent="0.2">
      <c r="A33773" s="178" t="s">
        <v>53685</v>
      </c>
      <c r="B33773" s="179" t="s">
        <v>53686</v>
      </c>
      <c r="C33773" s="178" t="s">
        <v>23897</v>
      </c>
    </row>
    <row r="33774" spans="1:3" ht="12" customHeight="1" x14ac:dyDescent="0.2"/>
    <row r="33775" spans="1:3" ht="12" customHeight="1" x14ac:dyDescent="0.2">
      <c r="A33775" s="178" t="s">
        <v>53687</v>
      </c>
      <c r="B33775" s="179" t="s">
        <v>53688</v>
      </c>
      <c r="C33775" s="178" t="s">
        <v>35398</v>
      </c>
    </row>
    <row r="33776" spans="1:3" ht="12" customHeight="1" x14ac:dyDescent="0.2">
      <c r="A33776" s="178" t="s">
        <v>53689</v>
      </c>
      <c r="B33776" s="179" t="s">
        <v>53690</v>
      </c>
      <c r="C33776" s="178" t="s">
        <v>35398</v>
      </c>
    </row>
    <row r="33777" spans="1:3" ht="12" customHeight="1" x14ac:dyDescent="0.2">
      <c r="A33777" s="178" t="s">
        <v>53691</v>
      </c>
      <c r="B33777" s="179" t="s">
        <v>53692</v>
      </c>
      <c r="C33777" s="178" t="s">
        <v>35398</v>
      </c>
    </row>
    <row r="33778" spans="1:3" ht="12" customHeight="1" x14ac:dyDescent="0.2">
      <c r="A33778" s="178" t="s">
        <v>53693</v>
      </c>
      <c r="B33778" s="179" t="s">
        <v>53694</v>
      </c>
      <c r="C33778" s="178" t="s">
        <v>35398</v>
      </c>
    </row>
    <row r="33779" spans="1:3" ht="12" customHeight="1" x14ac:dyDescent="0.2">
      <c r="A33779" s="178" t="s">
        <v>53695</v>
      </c>
      <c r="B33779" s="179" t="s">
        <v>53696</v>
      </c>
      <c r="C33779" s="178" t="s">
        <v>35398</v>
      </c>
    </row>
    <row r="33780" spans="1:3" ht="12" customHeight="1" x14ac:dyDescent="0.2"/>
    <row r="33781" spans="1:3" ht="12" customHeight="1" x14ac:dyDescent="0.2"/>
    <row r="33782" spans="1:3" ht="12" customHeight="1" x14ac:dyDescent="0.2">
      <c r="A33782" s="178" t="s">
        <v>53697</v>
      </c>
      <c r="B33782" s="179" t="s">
        <v>53698</v>
      </c>
      <c r="C33782" s="178" t="s">
        <v>35431</v>
      </c>
    </row>
    <row r="33783" spans="1:3" ht="12" customHeight="1" x14ac:dyDescent="0.2">
      <c r="A33783" s="178" t="s">
        <v>53699</v>
      </c>
      <c r="B33783" s="179" t="s">
        <v>53700</v>
      </c>
      <c r="C33783" s="178" t="s">
        <v>35431</v>
      </c>
    </row>
    <row r="33784" spans="1:3" ht="12" customHeight="1" x14ac:dyDescent="0.2"/>
    <row r="33785" spans="1:3" ht="12" customHeight="1" x14ac:dyDescent="0.2">
      <c r="A33785" s="178" t="s">
        <v>53701</v>
      </c>
      <c r="B33785" s="179" t="s">
        <v>53702</v>
      </c>
      <c r="C33785" s="178" t="s">
        <v>35431</v>
      </c>
    </row>
    <row r="33786" spans="1:3" ht="12" customHeight="1" x14ac:dyDescent="0.2">
      <c r="A33786" s="178" t="s">
        <v>53703</v>
      </c>
      <c r="B33786" s="179" t="s">
        <v>53704</v>
      </c>
      <c r="C33786" s="178" t="s">
        <v>35431</v>
      </c>
    </row>
    <row r="33787" spans="1:3" ht="12" customHeight="1" x14ac:dyDescent="0.2">
      <c r="A33787" s="178" t="s">
        <v>53705</v>
      </c>
      <c r="B33787" s="179" t="s">
        <v>53706</v>
      </c>
      <c r="C33787" s="178" t="s">
        <v>35431</v>
      </c>
    </row>
    <row r="33788" spans="1:3" ht="12" customHeight="1" x14ac:dyDescent="0.2">
      <c r="A33788" s="178" t="s">
        <v>53707</v>
      </c>
      <c r="B33788" s="179" t="s">
        <v>53708</v>
      </c>
      <c r="C33788" s="178" t="s">
        <v>35398</v>
      </c>
    </row>
    <row r="33789" spans="1:3" ht="12" customHeight="1" x14ac:dyDescent="0.2">
      <c r="A33789" s="178" t="s">
        <v>53709</v>
      </c>
      <c r="B33789" s="179" t="s">
        <v>53710</v>
      </c>
      <c r="C33789" s="178" t="s">
        <v>35398</v>
      </c>
    </row>
    <row r="33790" spans="1:3" ht="12" customHeight="1" x14ac:dyDescent="0.2"/>
    <row r="33791" spans="1:3" ht="12" customHeight="1" x14ac:dyDescent="0.2">
      <c r="A33791" s="178" t="s">
        <v>53711</v>
      </c>
      <c r="B33791" s="179" t="s">
        <v>53712</v>
      </c>
      <c r="C33791" s="178" t="s">
        <v>23897</v>
      </c>
    </row>
    <row r="33792" spans="1:3" ht="12" customHeight="1" x14ac:dyDescent="0.2">
      <c r="A33792" s="178" t="s">
        <v>53713</v>
      </c>
      <c r="B33792" s="179" t="s">
        <v>53714</v>
      </c>
      <c r="C33792" s="178" t="s">
        <v>35431</v>
      </c>
    </row>
    <row r="33793" spans="1:3" ht="12" customHeight="1" x14ac:dyDescent="0.2">
      <c r="A33793" s="178" t="s">
        <v>53715</v>
      </c>
      <c r="B33793" s="179" t="s">
        <v>53716</v>
      </c>
      <c r="C33793" s="178" t="s">
        <v>35431</v>
      </c>
    </row>
    <row r="33794" spans="1:3" ht="12" customHeight="1" x14ac:dyDescent="0.2">
      <c r="A33794" s="178" t="s">
        <v>53717</v>
      </c>
      <c r="B33794" s="179" t="s">
        <v>53718</v>
      </c>
      <c r="C33794" s="178" t="s">
        <v>35431</v>
      </c>
    </row>
    <row r="33795" spans="1:3" ht="12" customHeight="1" x14ac:dyDescent="0.2">
      <c r="A33795" s="178" t="s">
        <v>53719</v>
      </c>
      <c r="B33795" s="179" t="s">
        <v>53720</v>
      </c>
      <c r="C33795" s="178" t="s">
        <v>35398</v>
      </c>
    </row>
    <row r="33796" spans="1:3" ht="12" customHeight="1" x14ac:dyDescent="0.2">
      <c r="A33796" s="178" t="s">
        <v>53721</v>
      </c>
      <c r="B33796" s="179" t="s">
        <v>53722</v>
      </c>
      <c r="C33796" s="178" t="s">
        <v>35431</v>
      </c>
    </row>
    <row r="33797" spans="1:3" ht="12" customHeight="1" x14ac:dyDescent="0.2">
      <c r="A33797" s="178" t="s">
        <v>53723</v>
      </c>
      <c r="B33797" s="179" t="s">
        <v>53724</v>
      </c>
      <c r="C33797" s="178" t="s">
        <v>35431</v>
      </c>
    </row>
    <row r="33798" spans="1:3" ht="12" customHeight="1" x14ac:dyDescent="0.2">
      <c r="A33798" s="178" t="s">
        <v>53725</v>
      </c>
      <c r="B33798" s="179" t="s">
        <v>53726</v>
      </c>
      <c r="C33798" s="178" t="s">
        <v>35431</v>
      </c>
    </row>
    <row r="33799" spans="1:3" ht="12" customHeight="1" x14ac:dyDescent="0.2">
      <c r="A33799" s="178" t="s">
        <v>53727</v>
      </c>
      <c r="B33799" s="179" t="s">
        <v>53728</v>
      </c>
      <c r="C33799" s="178" t="s">
        <v>35431</v>
      </c>
    </row>
    <row r="33800" spans="1:3" ht="12" customHeight="1" x14ac:dyDescent="0.2">
      <c r="A33800" s="178" t="s">
        <v>53729</v>
      </c>
      <c r="B33800" s="179" t="s">
        <v>53730</v>
      </c>
      <c r="C33800" s="178" t="s">
        <v>35431</v>
      </c>
    </row>
    <row r="33801" spans="1:3" ht="12" customHeight="1" x14ac:dyDescent="0.2"/>
    <row r="33802" spans="1:3" ht="12" customHeight="1" x14ac:dyDescent="0.2"/>
    <row r="33803" spans="1:3" ht="12" customHeight="1" x14ac:dyDescent="0.2">
      <c r="A33803" s="178" t="s">
        <v>53731</v>
      </c>
      <c r="B33803" s="179" t="s">
        <v>53732</v>
      </c>
      <c r="C33803" s="178" t="s">
        <v>23897</v>
      </c>
    </row>
    <row r="33804" spans="1:3" ht="12" customHeight="1" x14ac:dyDescent="0.2">
      <c r="A33804" s="178" t="s">
        <v>53733</v>
      </c>
      <c r="B33804" s="179" t="s">
        <v>53734</v>
      </c>
      <c r="C33804" s="178" t="s">
        <v>23897</v>
      </c>
    </row>
    <row r="33805" spans="1:3" ht="12" customHeight="1" x14ac:dyDescent="0.2">
      <c r="A33805" s="178" t="s">
        <v>53735</v>
      </c>
      <c r="B33805" s="179" t="s">
        <v>53736</v>
      </c>
      <c r="C33805" s="178" t="s">
        <v>23897</v>
      </c>
    </row>
    <row r="33806" spans="1:3" ht="12" customHeight="1" x14ac:dyDescent="0.2">
      <c r="A33806" s="178" t="s">
        <v>53737</v>
      </c>
      <c r="B33806" s="179" t="s">
        <v>53738</v>
      </c>
      <c r="C33806" s="178" t="s">
        <v>23897</v>
      </c>
    </row>
    <row r="33807" spans="1:3" ht="12" customHeight="1" x14ac:dyDescent="0.2"/>
    <row r="33808" spans="1:3" ht="12" customHeight="1" x14ac:dyDescent="0.2">
      <c r="A33808" s="178" t="s">
        <v>53739</v>
      </c>
      <c r="B33808" s="179" t="s">
        <v>53740</v>
      </c>
      <c r="C33808" s="178" t="s">
        <v>35586</v>
      </c>
    </row>
    <row r="33809" spans="1:3" ht="12" customHeight="1" x14ac:dyDescent="0.2">
      <c r="A33809" s="178" t="s">
        <v>53741</v>
      </c>
      <c r="B33809" s="179" t="s">
        <v>53742</v>
      </c>
      <c r="C33809" s="178" t="s">
        <v>35586</v>
      </c>
    </row>
    <row r="33810" spans="1:3" ht="12" customHeight="1" x14ac:dyDescent="0.2">
      <c r="A33810" s="178" t="s">
        <v>53743</v>
      </c>
      <c r="B33810" s="179" t="s">
        <v>53744</v>
      </c>
      <c r="C33810" s="178" t="s">
        <v>23897</v>
      </c>
    </row>
    <row r="33811" spans="1:3" ht="12" customHeight="1" x14ac:dyDescent="0.2">
      <c r="A33811" s="178" t="s">
        <v>53745</v>
      </c>
      <c r="B33811" s="179" t="s">
        <v>53746</v>
      </c>
      <c r="C33811" s="178" t="s">
        <v>35586</v>
      </c>
    </row>
    <row r="33812" spans="1:3" ht="12" customHeight="1" x14ac:dyDescent="0.2">
      <c r="A33812" s="178" t="s">
        <v>53747</v>
      </c>
      <c r="B33812" s="179" t="s">
        <v>53748</v>
      </c>
      <c r="C33812" s="178" t="s">
        <v>35586</v>
      </c>
    </row>
    <row r="33813" spans="1:3" ht="12" customHeight="1" x14ac:dyDescent="0.2">
      <c r="A33813" s="178" t="s">
        <v>53749</v>
      </c>
      <c r="B33813" s="179" t="s">
        <v>53750</v>
      </c>
      <c r="C33813" s="178" t="s">
        <v>35398</v>
      </c>
    </row>
    <row r="33814" spans="1:3" ht="12" customHeight="1" x14ac:dyDescent="0.2">
      <c r="A33814" s="178" t="s">
        <v>53751</v>
      </c>
      <c r="B33814" s="179" t="s">
        <v>53752</v>
      </c>
      <c r="C33814" s="178" t="s">
        <v>35431</v>
      </c>
    </row>
    <row r="33815" spans="1:3" ht="12" customHeight="1" x14ac:dyDescent="0.2">
      <c r="A33815" s="178" t="s">
        <v>53753</v>
      </c>
      <c r="B33815" s="179" t="s">
        <v>53754</v>
      </c>
      <c r="C33815" s="178" t="s">
        <v>35586</v>
      </c>
    </row>
    <row r="33816" spans="1:3" ht="12" customHeight="1" x14ac:dyDescent="0.2">
      <c r="A33816" s="178" t="s">
        <v>53755</v>
      </c>
      <c r="B33816" s="179" t="s">
        <v>53756</v>
      </c>
      <c r="C33816" s="178" t="s">
        <v>35586</v>
      </c>
    </row>
    <row r="33817" spans="1:3" ht="12" customHeight="1" x14ac:dyDescent="0.2">
      <c r="A33817" s="178" t="s">
        <v>53757</v>
      </c>
      <c r="B33817" s="179" t="s">
        <v>53758</v>
      </c>
      <c r="C33817" s="178" t="s">
        <v>35586</v>
      </c>
    </row>
    <row r="33818" spans="1:3" ht="12" customHeight="1" x14ac:dyDescent="0.2"/>
    <row r="33819" spans="1:3" ht="12" customHeight="1" x14ac:dyDescent="0.2">
      <c r="A33819" s="178" t="s">
        <v>53759</v>
      </c>
      <c r="B33819" s="179" t="s">
        <v>53760</v>
      </c>
      <c r="C33819" s="178" t="s">
        <v>35431</v>
      </c>
    </row>
    <row r="33820" spans="1:3" ht="12" customHeight="1" x14ac:dyDescent="0.2">
      <c r="A33820" s="178" t="s">
        <v>53761</v>
      </c>
      <c r="B33820" s="179" t="s">
        <v>53762</v>
      </c>
      <c r="C33820" s="178" t="s">
        <v>35431</v>
      </c>
    </row>
    <row r="33821" spans="1:3" ht="12" customHeight="1" x14ac:dyDescent="0.2">
      <c r="A33821" s="178" t="s">
        <v>53763</v>
      </c>
      <c r="B33821" s="179" t="s">
        <v>53764</v>
      </c>
      <c r="C33821" s="178" t="s">
        <v>35431</v>
      </c>
    </row>
    <row r="33822" spans="1:3" ht="12" customHeight="1" x14ac:dyDescent="0.2">
      <c r="A33822" s="178" t="s">
        <v>53765</v>
      </c>
      <c r="B33822" s="179" t="s">
        <v>53766</v>
      </c>
      <c r="C33822" s="178" t="s">
        <v>35431</v>
      </c>
    </row>
    <row r="33823" spans="1:3" ht="12" customHeight="1" x14ac:dyDescent="0.2">
      <c r="A33823" s="178" t="s">
        <v>53767</v>
      </c>
      <c r="B33823" s="179" t="s">
        <v>53768</v>
      </c>
      <c r="C33823" s="178" t="s">
        <v>35431</v>
      </c>
    </row>
    <row r="33824" spans="1:3" ht="12" customHeight="1" x14ac:dyDescent="0.2">
      <c r="A33824" s="178" t="s">
        <v>53769</v>
      </c>
      <c r="B33824" s="179" t="s">
        <v>53770</v>
      </c>
      <c r="C33824" s="178" t="s">
        <v>35431</v>
      </c>
    </row>
    <row r="33825" spans="1:3" ht="12" customHeight="1" x14ac:dyDescent="0.2">
      <c r="A33825" s="178" t="s">
        <v>53771</v>
      </c>
      <c r="B33825" s="179" t="s">
        <v>53772</v>
      </c>
      <c r="C33825" s="178" t="s">
        <v>35431</v>
      </c>
    </row>
    <row r="33826" spans="1:3" ht="12" customHeight="1" x14ac:dyDescent="0.2">
      <c r="A33826" s="178" t="s">
        <v>53773</v>
      </c>
      <c r="B33826" s="179" t="s">
        <v>53774</v>
      </c>
      <c r="C33826" s="178" t="s">
        <v>35431</v>
      </c>
    </row>
    <row r="33827" spans="1:3" ht="12" customHeight="1" x14ac:dyDescent="0.2">
      <c r="A33827" s="178" t="s">
        <v>53775</v>
      </c>
      <c r="B33827" s="179" t="s">
        <v>53776</v>
      </c>
      <c r="C33827" s="178" t="s">
        <v>35431</v>
      </c>
    </row>
    <row r="33828" spans="1:3" ht="12" customHeight="1" x14ac:dyDescent="0.2">
      <c r="A33828" s="178" t="s">
        <v>53777</v>
      </c>
      <c r="B33828" s="179" t="s">
        <v>53778</v>
      </c>
      <c r="C33828" s="178" t="s">
        <v>23897</v>
      </c>
    </row>
    <row r="33829" spans="1:3" ht="12" customHeight="1" x14ac:dyDescent="0.2">
      <c r="A33829" s="178" t="s">
        <v>53779</v>
      </c>
      <c r="B33829" s="179" t="s">
        <v>53780</v>
      </c>
      <c r="C33829" s="178" t="s">
        <v>35431</v>
      </c>
    </row>
    <row r="33830" spans="1:3" ht="12" customHeight="1" x14ac:dyDescent="0.2"/>
    <row r="33831" spans="1:3" ht="12" customHeight="1" x14ac:dyDescent="0.2">
      <c r="A33831" s="178" t="s">
        <v>53781</v>
      </c>
      <c r="B33831" s="179" t="s">
        <v>53782</v>
      </c>
      <c r="C33831" s="178" t="s">
        <v>42143</v>
      </c>
    </row>
    <row r="33832" spans="1:3" ht="12" customHeight="1" x14ac:dyDescent="0.2"/>
    <row r="33833" spans="1:3" ht="12" customHeight="1" x14ac:dyDescent="0.2"/>
    <row r="33834" spans="1:3" ht="12" customHeight="1" x14ac:dyDescent="0.2">
      <c r="A33834" s="178" t="s">
        <v>53783</v>
      </c>
      <c r="B33834" s="179" t="s">
        <v>53784</v>
      </c>
      <c r="C33834" s="178" t="s">
        <v>35398</v>
      </c>
    </row>
    <row r="33835" spans="1:3" ht="12" customHeight="1" x14ac:dyDescent="0.2">
      <c r="A33835" s="178" t="s">
        <v>53785</v>
      </c>
      <c r="B33835" s="179" t="s">
        <v>53786</v>
      </c>
      <c r="C33835" s="178" t="s">
        <v>35398</v>
      </c>
    </row>
    <row r="33836" spans="1:3" ht="12" customHeight="1" x14ac:dyDescent="0.2">
      <c r="A33836" s="178" t="s">
        <v>53787</v>
      </c>
      <c r="B33836" s="179" t="s">
        <v>53788</v>
      </c>
      <c r="C33836" s="178" t="s">
        <v>35398</v>
      </c>
    </row>
    <row r="33837" spans="1:3" ht="12" customHeight="1" x14ac:dyDescent="0.2">
      <c r="A33837" s="178" t="s">
        <v>53789</v>
      </c>
      <c r="B33837" s="179" t="s">
        <v>53790</v>
      </c>
      <c r="C33837" s="178" t="s">
        <v>23897</v>
      </c>
    </row>
    <row r="33838" spans="1:3" ht="12" customHeight="1" x14ac:dyDescent="0.2">
      <c r="A33838" s="178" t="s">
        <v>53791</v>
      </c>
      <c r="B33838" s="179" t="s">
        <v>53792</v>
      </c>
      <c r="C33838" s="178" t="s">
        <v>23897</v>
      </c>
    </row>
    <row r="33839" spans="1:3" ht="12" customHeight="1" x14ac:dyDescent="0.2"/>
    <row r="33840" spans="1:3" ht="12" customHeight="1" x14ac:dyDescent="0.2"/>
    <row r="33841" spans="1:3" ht="12" customHeight="1" x14ac:dyDescent="0.2">
      <c r="A33841" s="178" t="s">
        <v>53793</v>
      </c>
      <c r="B33841" s="179" t="s">
        <v>53794</v>
      </c>
      <c r="C33841" s="178" t="s">
        <v>23897</v>
      </c>
    </row>
    <row r="33842" spans="1:3" ht="12" customHeight="1" x14ac:dyDescent="0.2">
      <c r="A33842" s="178" t="s">
        <v>53795</v>
      </c>
      <c r="B33842" s="179" t="s">
        <v>53796</v>
      </c>
      <c r="C33842" s="178" t="s">
        <v>23897</v>
      </c>
    </row>
    <row r="33843" spans="1:3" ht="12" customHeight="1" x14ac:dyDescent="0.2">
      <c r="A33843" s="178" t="s">
        <v>53797</v>
      </c>
      <c r="B33843" s="179" t="s">
        <v>53798</v>
      </c>
      <c r="C33843" s="178" t="s">
        <v>23897</v>
      </c>
    </row>
    <row r="33844" spans="1:3" ht="12" customHeight="1" x14ac:dyDescent="0.2">
      <c r="A33844" s="178" t="s">
        <v>53799</v>
      </c>
      <c r="B33844" s="179" t="s">
        <v>53800</v>
      </c>
      <c r="C33844" s="178" t="s">
        <v>23897</v>
      </c>
    </row>
    <row r="33845" spans="1:3" ht="12" customHeight="1" x14ac:dyDescent="0.2">
      <c r="A33845" s="178" t="s">
        <v>53801</v>
      </c>
      <c r="B33845" s="179" t="s">
        <v>53802</v>
      </c>
      <c r="C33845" s="178" t="s">
        <v>23897</v>
      </c>
    </row>
    <row r="33846" spans="1:3" ht="12" customHeight="1" x14ac:dyDescent="0.2">
      <c r="A33846" s="178" t="s">
        <v>53803</v>
      </c>
      <c r="B33846" s="179" t="s">
        <v>53804</v>
      </c>
      <c r="C33846" s="178" t="s">
        <v>23897</v>
      </c>
    </row>
    <row r="33847" spans="1:3" ht="12" customHeight="1" x14ac:dyDescent="0.2">
      <c r="A33847" s="178" t="s">
        <v>53805</v>
      </c>
      <c r="B33847" s="179" t="s">
        <v>53806</v>
      </c>
      <c r="C33847" s="178" t="s">
        <v>23897</v>
      </c>
    </row>
    <row r="33848" spans="1:3" ht="12" customHeight="1" x14ac:dyDescent="0.2"/>
    <row r="33849" spans="1:3" ht="12" customHeight="1" x14ac:dyDescent="0.2">
      <c r="A33849" s="178" t="s">
        <v>53807</v>
      </c>
      <c r="B33849" s="179" t="s">
        <v>53808</v>
      </c>
      <c r="C33849" s="178" t="s">
        <v>23897</v>
      </c>
    </row>
    <row r="33850" spans="1:3" ht="12" customHeight="1" x14ac:dyDescent="0.2">
      <c r="A33850" s="178" t="s">
        <v>53809</v>
      </c>
      <c r="B33850" s="179" t="s">
        <v>53810</v>
      </c>
      <c r="C33850" s="178" t="s">
        <v>23897</v>
      </c>
    </row>
    <row r="33851" spans="1:3" ht="12" customHeight="1" x14ac:dyDescent="0.2">
      <c r="A33851" s="178" t="s">
        <v>53811</v>
      </c>
      <c r="B33851" s="179" t="s">
        <v>53812</v>
      </c>
      <c r="C33851" s="178" t="s">
        <v>23897</v>
      </c>
    </row>
    <row r="33852" spans="1:3" ht="12" customHeight="1" x14ac:dyDescent="0.2">
      <c r="A33852" s="178" t="s">
        <v>53813</v>
      </c>
      <c r="B33852" s="179" t="s">
        <v>53814</v>
      </c>
      <c r="C33852" s="178" t="s">
        <v>23897</v>
      </c>
    </row>
    <row r="33853" spans="1:3" ht="12" customHeight="1" x14ac:dyDescent="0.2">
      <c r="A33853" s="178" t="s">
        <v>53815</v>
      </c>
      <c r="B33853" s="179" t="s">
        <v>53816</v>
      </c>
      <c r="C33853" s="178" t="s">
        <v>23897</v>
      </c>
    </row>
    <row r="33854" spans="1:3" ht="12" customHeight="1" x14ac:dyDescent="0.2"/>
    <row r="33855" spans="1:3" ht="12" customHeight="1" x14ac:dyDescent="0.2">
      <c r="A33855" s="178" t="s">
        <v>53817</v>
      </c>
      <c r="B33855" s="179" t="s">
        <v>53818</v>
      </c>
      <c r="C33855" s="178" t="s">
        <v>23897</v>
      </c>
    </row>
    <row r="33856" spans="1:3" ht="12" customHeight="1" x14ac:dyDescent="0.2">
      <c r="A33856" s="178" t="s">
        <v>53819</v>
      </c>
      <c r="B33856" s="179" t="s">
        <v>53820</v>
      </c>
      <c r="C33856" s="178" t="s">
        <v>23897</v>
      </c>
    </row>
    <row r="33857" spans="1:3" ht="12" customHeight="1" x14ac:dyDescent="0.2">
      <c r="A33857" s="178" t="s">
        <v>53821</v>
      </c>
      <c r="B33857" s="179" t="s">
        <v>53822</v>
      </c>
      <c r="C33857" s="178" t="s">
        <v>23897</v>
      </c>
    </row>
    <row r="33858" spans="1:3" ht="12" customHeight="1" x14ac:dyDescent="0.2"/>
    <row r="33859" spans="1:3" ht="12" customHeight="1" x14ac:dyDescent="0.2">
      <c r="A33859" s="178" t="s">
        <v>53823</v>
      </c>
      <c r="B33859" s="179" t="s">
        <v>53824</v>
      </c>
      <c r="C33859" s="178" t="s">
        <v>23897</v>
      </c>
    </row>
    <row r="33860" spans="1:3" ht="12" customHeight="1" x14ac:dyDescent="0.2">
      <c r="A33860" s="178" t="s">
        <v>53825</v>
      </c>
      <c r="B33860" s="179" t="s">
        <v>53826</v>
      </c>
      <c r="C33860" s="178" t="s">
        <v>23897</v>
      </c>
    </row>
    <row r="33861" spans="1:3" ht="12" customHeight="1" x14ac:dyDescent="0.2">
      <c r="A33861" s="178" t="s">
        <v>53827</v>
      </c>
      <c r="B33861" s="179" t="s">
        <v>53828</v>
      </c>
      <c r="C33861" s="178" t="s">
        <v>23897</v>
      </c>
    </row>
    <row r="33862" spans="1:3" ht="12" customHeight="1" x14ac:dyDescent="0.2"/>
    <row r="33863" spans="1:3" ht="12" customHeight="1" x14ac:dyDescent="0.2">
      <c r="A33863" s="178" t="s">
        <v>53829</v>
      </c>
      <c r="B33863" s="179" t="s">
        <v>53830</v>
      </c>
      <c r="C33863" s="178" t="s">
        <v>23897</v>
      </c>
    </row>
    <row r="33864" spans="1:3" ht="12" customHeight="1" x14ac:dyDescent="0.2"/>
    <row r="33865" spans="1:3" ht="12" customHeight="1" x14ac:dyDescent="0.2"/>
    <row r="33866" spans="1:3" ht="12" customHeight="1" x14ac:dyDescent="0.2">
      <c r="A33866" s="178" t="s">
        <v>53831</v>
      </c>
      <c r="B33866" s="179" t="s">
        <v>53832</v>
      </c>
      <c r="C33866" s="178" t="s">
        <v>35398</v>
      </c>
    </row>
    <row r="33867" spans="1:3" ht="12" customHeight="1" x14ac:dyDescent="0.2">
      <c r="A33867" s="178" t="s">
        <v>53833</v>
      </c>
      <c r="B33867" s="179" t="s">
        <v>53834</v>
      </c>
      <c r="C33867" s="178" t="s">
        <v>35398</v>
      </c>
    </row>
    <row r="33868" spans="1:3" ht="12" customHeight="1" x14ac:dyDescent="0.2"/>
    <row r="33869" spans="1:3" ht="12" customHeight="1" x14ac:dyDescent="0.2"/>
    <row r="33870" spans="1:3" ht="12" customHeight="1" x14ac:dyDescent="0.2">
      <c r="A33870" s="178" t="s">
        <v>53835</v>
      </c>
      <c r="B33870" s="179" t="s">
        <v>53836</v>
      </c>
      <c r="C33870" s="178" t="s">
        <v>23897</v>
      </c>
    </row>
    <row r="33871" spans="1:3" ht="12" customHeight="1" x14ac:dyDescent="0.2">
      <c r="A33871" s="178" t="s">
        <v>53837</v>
      </c>
      <c r="B33871" s="179" t="s">
        <v>53838</v>
      </c>
      <c r="C33871" s="178" t="s">
        <v>23897</v>
      </c>
    </row>
    <row r="33872" spans="1:3" ht="12" customHeight="1" x14ac:dyDescent="0.2">
      <c r="A33872" s="178" t="s">
        <v>53839</v>
      </c>
      <c r="B33872" s="179" t="s">
        <v>53840</v>
      </c>
      <c r="C33872" s="178" t="s">
        <v>23897</v>
      </c>
    </row>
    <row r="33873" spans="1:3" ht="12" customHeight="1" x14ac:dyDescent="0.2"/>
    <row r="33874" spans="1:3" ht="12" customHeight="1" x14ac:dyDescent="0.2"/>
    <row r="33875" spans="1:3" ht="12" customHeight="1" x14ac:dyDescent="0.2"/>
    <row r="33876" spans="1:3" ht="12" customHeight="1" x14ac:dyDescent="0.2"/>
    <row r="33877" spans="1:3" ht="12" customHeight="1" x14ac:dyDescent="0.2">
      <c r="A33877" s="178" t="s">
        <v>53841</v>
      </c>
      <c r="B33877" s="179" t="s">
        <v>53842</v>
      </c>
      <c r="C33877" s="178" t="s">
        <v>35398</v>
      </c>
    </row>
    <row r="33878" spans="1:3" ht="12" customHeight="1" x14ac:dyDescent="0.2">
      <c r="A33878" s="178" t="s">
        <v>53843</v>
      </c>
      <c r="B33878" s="179" t="s">
        <v>53844</v>
      </c>
      <c r="C33878" s="178" t="s">
        <v>35398</v>
      </c>
    </row>
    <row r="33879" spans="1:3" ht="12" customHeight="1" x14ac:dyDescent="0.2"/>
    <row r="33880" spans="1:3" ht="12" customHeight="1" x14ac:dyDescent="0.2"/>
    <row r="33881" spans="1:3" ht="12" customHeight="1" x14ac:dyDescent="0.2">
      <c r="A33881" s="178" t="s">
        <v>53845</v>
      </c>
      <c r="B33881" s="179" t="s">
        <v>53846</v>
      </c>
      <c r="C33881" s="178" t="s">
        <v>35398</v>
      </c>
    </row>
    <row r="33882" spans="1:3" ht="12" customHeight="1" x14ac:dyDescent="0.2">
      <c r="A33882" s="178" t="s">
        <v>53847</v>
      </c>
      <c r="B33882" s="179" t="s">
        <v>53848</v>
      </c>
      <c r="C33882" s="178" t="s">
        <v>35398</v>
      </c>
    </row>
    <row r="33883" spans="1:3" ht="12" customHeight="1" x14ac:dyDescent="0.2">
      <c r="A33883" s="178" t="s">
        <v>53849</v>
      </c>
      <c r="B33883" s="179" t="s">
        <v>53850</v>
      </c>
      <c r="C33883" s="178" t="s">
        <v>35398</v>
      </c>
    </row>
    <row r="33884" spans="1:3" ht="12" customHeight="1" x14ac:dyDescent="0.2"/>
    <row r="33885" spans="1:3" ht="12" customHeight="1" x14ac:dyDescent="0.2">
      <c r="A33885" s="178" t="s">
        <v>53851</v>
      </c>
      <c r="B33885" s="179" t="s">
        <v>53852</v>
      </c>
      <c r="C33885" s="178" t="s">
        <v>35398</v>
      </c>
    </row>
    <row r="33886" spans="1:3" ht="12" customHeight="1" x14ac:dyDescent="0.2">
      <c r="A33886" s="178" t="s">
        <v>53853</v>
      </c>
      <c r="B33886" s="179" t="s">
        <v>53854</v>
      </c>
      <c r="C33886" s="178" t="s">
        <v>35398</v>
      </c>
    </row>
    <row r="33887" spans="1:3" ht="12" customHeight="1" x14ac:dyDescent="0.2">
      <c r="A33887" s="178" t="s">
        <v>53855</v>
      </c>
      <c r="B33887" s="179" t="s">
        <v>53856</v>
      </c>
      <c r="C33887" s="178" t="s">
        <v>35398</v>
      </c>
    </row>
    <row r="33888" spans="1:3" ht="12" customHeight="1" x14ac:dyDescent="0.2"/>
    <row r="33889" spans="1:3" ht="12" customHeight="1" x14ac:dyDescent="0.2">
      <c r="A33889" s="178" t="s">
        <v>53857</v>
      </c>
      <c r="B33889" s="179" t="s">
        <v>53858</v>
      </c>
      <c r="C33889" s="178" t="s">
        <v>35398</v>
      </c>
    </row>
    <row r="33890" spans="1:3" ht="12" customHeight="1" x14ac:dyDescent="0.2">
      <c r="A33890" s="178" t="s">
        <v>53859</v>
      </c>
      <c r="B33890" s="179" t="s">
        <v>53860</v>
      </c>
      <c r="C33890" s="178" t="s">
        <v>35398</v>
      </c>
    </row>
    <row r="33891" spans="1:3" ht="12" customHeight="1" x14ac:dyDescent="0.2">
      <c r="A33891" s="178" t="s">
        <v>53861</v>
      </c>
      <c r="B33891" s="179" t="s">
        <v>53862</v>
      </c>
      <c r="C33891" s="178" t="s">
        <v>35398</v>
      </c>
    </row>
    <row r="33892" spans="1:3" ht="12" customHeight="1" x14ac:dyDescent="0.2">
      <c r="A33892" s="178" t="s">
        <v>53863</v>
      </c>
      <c r="B33892" s="179" t="s">
        <v>53864</v>
      </c>
      <c r="C33892" s="178" t="s">
        <v>35398</v>
      </c>
    </row>
    <row r="33893" spans="1:3" ht="12" customHeight="1" x14ac:dyDescent="0.2">
      <c r="A33893" s="178" t="s">
        <v>53865</v>
      </c>
      <c r="B33893" s="179" t="s">
        <v>53866</v>
      </c>
      <c r="C33893" s="178" t="s">
        <v>35398</v>
      </c>
    </row>
    <row r="33894" spans="1:3" ht="12" customHeight="1" x14ac:dyDescent="0.2">
      <c r="A33894" s="178" t="s">
        <v>53867</v>
      </c>
      <c r="B33894" s="179" t="s">
        <v>53868</v>
      </c>
      <c r="C33894" s="178" t="s">
        <v>35398</v>
      </c>
    </row>
    <row r="33895" spans="1:3" ht="12" customHeight="1" x14ac:dyDescent="0.2">
      <c r="A33895" s="178" t="s">
        <v>53869</v>
      </c>
      <c r="B33895" s="179" t="s">
        <v>53870</v>
      </c>
      <c r="C33895" s="178" t="s">
        <v>35398</v>
      </c>
    </row>
    <row r="33896" spans="1:3" ht="12" customHeight="1" x14ac:dyDescent="0.2">
      <c r="A33896" s="178" t="s">
        <v>53871</v>
      </c>
      <c r="B33896" s="179" t="s">
        <v>53872</v>
      </c>
      <c r="C33896" s="178" t="s">
        <v>35398</v>
      </c>
    </row>
    <row r="33897" spans="1:3" ht="12" customHeight="1" x14ac:dyDescent="0.2"/>
    <row r="33898" spans="1:3" ht="12" customHeight="1" x14ac:dyDescent="0.2"/>
    <row r="33899" spans="1:3" ht="12" customHeight="1" x14ac:dyDescent="0.2">
      <c r="A33899" s="178" t="s">
        <v>53873</v>
      </c>
      <c r="B33899" s="179" t="s">
        <v>53874</v>
      </c>
      <c r="C33899" s="178" t="s">
        <v>23897</v>
      </c>
    </row>
    <row r="33900" spans="1:3" ht="12" customHeight="1" x14ac:dyDescent="0.2">
      <c r="A33900" s="178" t="s">
        <v>53875</v>
      </c>
      <c r="B33900" s="179" t="s">
        <v>53876</v>
      </c>
      <c r="C33900" s="178" t="s">
        <v>35398</v>
      </c>
    </row>
    <row r="33901" spans="1:3" ht="12" customHeight="1" x14ac:dyDescent="0.2"/>
    <row r="33902" spans="1:3" ht="12" customHeight="1" x14ac:dyDescent="0.2">
      <c r="A33902" s="178" t="s">
        <v>53877</v>
      </c>
      <c r="B33902" s="179" t="s">
        <v>53878</v>
      </c>
      <c r="C33902" s="178" t="s">
        <v>35398</v>
      </c>
    </row>
    <row r="33903" spans="1:3" ht="12" customHeight="1" x14ac:dyDescent="0.2">
      <c r="A33903" s="178" t="s">
        <v>53879</v>
      </c>
      <c r="B33903" s="179" t="s">
        <v>53880</v>
      </c>
      <c r="C33903" s="178" t="s">
        <v>35398</v>
      </c>
    </row>
    <row r="33904" spans="1:3" ht="12" customHeight="1" x14ac:dyDescent="0.2">
      <c r="A33904" s="178" t="s">
        <v>53881</v>
      </c>
      <c r="B33904" s="179" t="s">
        <v>53882</v>
      </c>
      <c r="C33904" s="178" t="s">
        <v>35398</v>
      </c>
    </row>
    <row r="33905" spans="1:3" ht="12" customHeight="1" x14ac:dyDescent="0.2">
      <c r="A33905" s="178" t="s">
        <v>53883</v>
      </c>
      <c r="B33905" s="179" t="s">
        <v>53884</v>
      </c>
      <c r="C33905" s="178" t="s">
        <v>35398</v>
      </c>
    </row>
    <row r="33906" spans="1:3" ht="12" customHeight="1" x14ac:dyDescent="0.2">
      <c r="A33906" s="178" t="s">
        <v>53885</v>
      </c>
      <c r="B33906" s="179" t="s">
        <v>53886</v>
      </c>
      <c r="C33906" s="178" t="s">
        <v>35398</v>
      </c>
    </row>
    <row r="33907" spans="1:3" ht="12" customHeight="1" x14ac:dyDescent="0.2"/>
    <row r="33908" spans="1:3" ht="12" customHeight="1" x14ac:dyDescent="0.2">
      <c r="A33908" s="178" t="s">
        <v>53887</v>
      </c>
      <c r="B33908" s="179" t="s">
        <v>53888</v>
      </c>
      <c r="C33908" s="178" t="s">
        <v>35398</v>
      </c>
    </row>
    <row r="33909" spans="1:3" ht="12" customHeight="1" x14ac:dyDescent="0.2">
      <c r="A33909" s="178" t="s">
        <v>53889</v>
      </c>
      <c r="B33909" s="179" t="s">
        <v>53890</v>
      </c>
      <c r="C33909" s="178" t="s">
        <v>35398</v>
      </c>
    </row>
    <row r="33910" spans="1:3" ht="12" customHeight="1" x14ac:dyDescent="0.2">
      <c r="A33910" s="178" t="s">
        <v>53891</v>
      </c>
      <c r="B33910" s="179" t="s">
        <v>53892</v>
      </c>
      <c r="C33910" s="178" t="s">
        <v>35398</v>
      </c>
    </row>
    <row r="33911" spans="1:3" ht="12" customHeight="1" x14ac:dyDescent="0.2"/>
    <row r="33912" spans="1:3" ht="12" customHeight="1" x14ac:dyDescent="0.2"/>
    <row r="33913" spans="1:3" ht="12" customHeight="1" x14ac:dyDescent="0.2">
      <c r="A33913" s="178" t="s">
        <v>53893</v>
      </c>
      <c r="B33913" s="179" t="s">
        <v>53894</v>
      </c>
      <c r="C33913" s="178" t="s">
        <v>35398</v>
      </c>
    </row>
    <row r="33914" spans="1:3" ht="12" customHeight="1" x14ac:dyDescent="0.2">
      <c r="A33914" s="178" t="s">
        <v>53895</v>
      </c>
      <c r="B33914" s="179" t="s">
        <v>53896</v>
      </c>
      <c r="C33914" s="178" t="s">
        <v>23897</v>
      </c>
    </row>
    <row r="33915" spans="1:3" ht="12" customHeight="1" x14ac:dyDescent="0.2">
      <c r="A33915" s="178" t="s">
        <v>53897</v>
      </c>
      <c r="B33915" s="179" t="s">
        <v>53898</v>
      </c>
      <c r="C33915" s="178" t="s">
        <v>23897</v>
      </c>
    </row>
    <row r="33916" spans="1:3" ht="12" customHeight="1" x14ac:dyDescent="0.2">
      <c r="A33916" s="178" t="s">
        <v>53899</v>
      </c>
      <c r="B33916" s="179" t="s">
        <v>53900</v>
      </c>
      <c r="C33916" s="178" t="s">
        <v>35431</v>
      </c>
    </row>
    <row r="33917" spans="1:3" ht="12" customHeight="1" x14ac:dyDescent="0.2">
      <c r="A33917" s="178" t="s">
        <v>53901</v>
      </c>
      <c r="B33917" s="179" t="s">
        <v>53902</v>
      </c>
      <c r="C33917" s="178" t="s">
        <v>35431</v>
      </c>
    </row>
    <row r="33918" spans="1:3" ht="12" customHeight="1" x14ac:dyDescent="0.2">
      <c r="A33918" s="178" t="s">
        <v>53903</v>
      </c>
      <c r="B33918" s="179" t="s">
        <v>53904</v>
      </c>
      <c r="C33918" s="178" t="s">
        <v>35431</v>
      </c>
    </row>
    <row r="33919" spans="1:3" ht="12" customHeight="1" x14ac:dyDescent="0.2">
      <c r="A33919" s="178" t="s">
        <v>53905</v>
      </c>
      <c r="B33919" s="179" t="s">
        <v>53906</v>
      </c>
      <c r="C33919" s="178" t="s">
        <v>35431</v>
      </c>
    </row>
    <row r="33920" spans="1:3" ht="12" customHeight="1" x14ac:dyDescent="0.2">
      <c r="A33920" s="178" t="s">
        <v>53907</v>
      </c>
      <c r="B33920" s="179" t="s">
        <v>53908</v>
      </c>
      <c r="C33920" s="178" t="s">
        <v>35431</v>
      </c>
    </row>
    <row r="33921" spans="1:3" ht="12" customHeight="1" x14ac:dyDescent="0.2">
      <c r="A33921" s="178" t="s">
        <v>53909</v>
      </c>
      <c r="B33921" s="179" t="s">
        <v>53910</v>
      </c>
      <c r="C33921" s="178" t="s">
        <v>35431</v>
      </c>
    </row>
    <row r="33922" spans="1:3" ht="12" customHeight="1" x14ac:dyDescent="0.2">
      <c r="A33922" s="178" t="s">
        <v>53911</v>
      </c>
      <c r="B33922" s="179" t="s">
        <v>53912</v>
      </c>
      <c r="C33922" s="178" t="s">
        <v>42470</v>
      </c>
    </row>
    <row r="33923" spans="1:3" ht="12" customHeight="1" x14ac:dyDescent="0.2">
      <c r="A33923" s="178" t="s">
        <v>53913</v>
      </c>
      <c r="B33923" s="179" t="s">
        <v>53914</v>
      </c>
      <c r="C33923" s="178" t="s">
        <v>42470</v>
      </c>
    </row>
    <row r="33924" spans="1:3" ht="12" customHeight="1" x14ac:dyDescent="0.2">
      <c r="A33924" s="178" t="s">
        <v>53915</v>
      </c>
      <c r="B33924" s="179" t="s">
        <v>53916</v>
      </c>
      <c r="C33924" s="178" t="s">
        <v>35586</v>
      </c>
    </row>
    <row r="33925" spans="1:3" ht="12" customHeight="1" x14ac:dyDescent="0.2">
      <c r="A33925" s="178" t="s">
        <v>53917</v>
      </c>
      <c r="B33925" s="179" t="s">
        <v>53918</v>
      </c>
      <c r="C33925" s="178" t="s">
        <v>35586</v>
      </c>
    </row>
    <row r="33926" spans="1:3" ht="12" customHeight="1" x14ac:dyDescent="0.2">
      <c r="A33926" s="178" t="s">
        <v>53919</v>
      </c>
      <c r="B33926" s="179" t="s">
        <v>53920</v>
      </c>
      <c r="C33926" s="178" t="s">
        <v>35586</v>
      </c>
    </row>
    <row r="33927" spans="1:3" ht="12" customHeight="1" x14ac:dyDescent="0.2"/>
    <row r="33928" spans="1:3" ht="12" customHeight="1" x14ac:dyDescent="0.2">
      <c r="A33928" s="178" t="s">
        <v>53921</v>
      </c>
      <c r="B33928" s="179" t="s">
        <v>53922</v>
      </c>
      <c r="C33928" s="178" t="s">
        <v>35474</v>
      </c>
    </row>
    <row r="33929" spans="1:3" ht="12" customHeight="1" x14ac:dyDescent="0.2">
      <c r="A33929" s="178" t="s">
        <v>53923</v>
      </c>
      <c r="B33929" s="179" t="s">
        <v>53924</v>
      </c>
      <c r="C33929" s="178" t="s">
        <v>35474</v>
      </c>
    </row>
    <row r="33930" spans="1:3" ht="12" customHeight="1" x14ac:dyDescent="0.2">
      <c r="A33930" s="178" t="s">
        <v>53925</v>
      </c>
      <c r="B33930" s="179" t="s">
        <v>53926</v>
      </c>
      <c r="C33930" s="178" t="s">
        <v>42470</v>
      </c>
    </row>
    <row r="33931" spans="1:3" ht="12" customHeight="1" x14ac:dyDescent="0.2">
      <c r="A33931" s="178" t="s">
        <v>53927</v>
      </c>
      <c r="B33931" s="179" t="s">
        <v>53928</v>
      </c>
      <c r="C33931" s="178" t="s">
        <v>42470</v>
      </c>
    </row>
    <row r="33932" spans="1:3" ht="12" customHeight="1" x14ac:dyDescent="0.2">
      <c r="A33932" s="178" t="s">
        <v>53929</v>
      </c>
      <c r="B33932" s="179" t="s">
        <v>53930</v>
      </c>
      <c r="C33932" s="178" t="s">
        <v>42470</v>
      </c>
    </row>
    <row r="33933" spans="1:3" ht="12" customHeight="1" x14ac:dyDescent="0.2">
      <c r="A33933" s="178" t="s">
        <v>53931</v>
      </c>
      <c r="B33933" s="179" t="s">
        <v>53932</v>
      </c>
      <c r="C33933" s="178" t="s">
        <v>42470</v>
      </c>
    </row>
    <row r="33934" spans="1:3" ht="12" customHeight="1" x14ac:dyDescent="0.2">
      <c r="A33934" s="178" t="s">
        <v>53933</v>
      </c>
      <c r="B33934" s="179" t="s">
        <v>53934</v>
      </c>
      <c r="C33934" s="178" t="s">
        <v>42470</v>
      </c>
    </row>
    <row r="33935" spans="1:3" ht="12" customHeight="1" x14ac:dyDescent="0.2">
      <c r="A33935" s="178" t="s">
        <v>53935</v>
      </c>
      <c r="B33935" s="179" t="s">
        <v>53936</v>
      </c>
      <c r="C33935" s="178" t="s">
        <v>42470</v>
      </c>
    </row>
    <row r="33936" spans="1:3" ht="12" customHeight="1" x14ac:dyDescent="0.2">
      <c r="A33936" s="178" t="s">
        <v>53937</v>
      </c>
      <c r="B33936" s="179" t="s">
        <v>53938</v>
      </c>
      <c r="C33936" s="178" t="s">
        <v>42470</v>
      </c>
    </row>
    <row r="33937" spans="1:3" ht="12" customHeight="1" x14ac:dyDescent="0.2">
      <c r="A33937" s="178" t="s">
        <v>53939</v>
      </c>
      <c r="B33937" s="179" t="s">
        <v>53940</v>
      </c>
      <c r="C33937" s="178" t="s">
        <v>42470</v>
      </c>
    </row>
    <row r="33938" spans="1:3" ht="12" customHeight="1" x14ac:dyDescent="0.2">
      <c r="A33938" s="178" t="s">
        <v>53941</v>
      </c>
      <c r="B33938" s="179" t="s">
        <v>53942</v>
      </c>
      <c r="C33938" s="178" t="s">
        <v>42470</v>
      </c>
    </row>
    <row r="33939" spans="1:3" ht="12" customHeight="1" x14ac:dyDescent="0.2">
      <c r="A33939" s="178" t="s">
        <v>53943</v>
      </c>
      <c r="B33939" s="179" t="s">
        <v>53944</v>
      </c>
      <c r="C33939" s="178" t="s">
        <v>42470</v>
      </c>
    </row>
    <row r="33940" spans="1:3" ht="12" customHeight="1" x14ac:dyDescent="0.2">
      <c r="A33940" s="178" t="s">
        <v>53945</v>
      </c>
      <c r="B33940" s="179" t="s">
        <v>53946</v>
      </c>
      <c r="C33940" s="178" t="s">
        <v>42470</v>
      </c>
    </row>
    <row r="33941" spans="1:3" ht="12" customHeight="1" x14ac:dyDescent="0.2">
      <c r="A33941" s="178" t="s">
        <v>53947</v>
      </c>
      <c r="B33941" s="179" t="s">
        <v>53948</v>
      </c>
      <c r="C33941" s="178" t="s">
        <v>42470</v>
      </c>
    </row>
    <row r="33942" spans="1:3" ht="12" customHeight="1" x14ac:dyDescent="0.2">
      <c r="A33942" s="178" t="s">
        <v>53949</v>
      </c>
      <c r="B33942" s="179" t="s">
        <v>53950</v>
      </c>
      <c r="C33942" s="178" t="s">
        <v>42470</v>
      </c>
    </row>
    <row r="33943" spans="1:3" ht="12" customHeight="1" x14ac:dyDescent="0.2">
      <c r="A33943" s="178" t="s">
        <v>53951</v>
      </c>
      <c r="B33943" s="179" t="s">
        <v>53952</v>
      </c>
      <c r="C33943" s="178" t="s">
        <v>42470</v>
      </c>
    </row>
    <row r="33944" spans="1:3" ht="12" customHeight="1" x14ac:dyDescent="0.2">
      <c r="A33944" s="178" t="s">
        <v>53953</v>
      </c>
      <c r="B33944" s="179" t="s">
        <v>53954</v>
      </c>
      <c r="C33944" s="178" t="s">
        <v>42470</v>
      </c>
    </row>
    <row r="33945" spans="1:3" ht="12" customHeight="1" x14ac:dyDescent="0.2">
      <c r="A33945" s="178" t="s">
        <v>53955</v>
      </c>
      <c r="B33945" s="179" t="s">
        <v>53956</v>
      </c>
      <c r="C33945" s="178" t="s">
        <v>42470</v>
      </c>
    </row>
    <row r="33946" spans="1:3" ht="12" customHeight="1" x14ac:dyDescent="0.2">
      <c r="A33946" s="178" t="s">
        <v>53957</v>
      </c>
      <c r="B33946" s="179" t="s">
        <v>53958</v>
      </c>
      <c r="C33946" s="178" t="s">
        <v>42470</v>
      </c>
    </row>
    <row r="33947" spans="1:3" ht="12" customHeight="1" x14ac:dyDescent="0.2">
      <c r="A33947" s="178" t="s">
        <v>53959</v>
      </c>
      <c r="B33947" s="179" t="s">
        <v>53960</v>
      </c>
      <c r="C33947" s="178" t="s">
        <v>42470</v>
      </c>
    </row>
    <row r="33948" spans="1:3" ht="12" customHeight="1" x14ac:dyDescent="0.2">
      <c r="A33948" s="178" t="s">
        <v>53961</v>
      </c>
      <c r="B33948" s="179" t="s">
        <v>53962</v>
      </c>
      <c r="C33948" s="178" t="s">
        <v>42470</v>
      </c>
    </row>
    <row r="33949" spans="1:3" ht="12" customHeight="1" x14ac:dyDescent="0.2">
      <c r="A33949" s="178" t="s">
        <v>53963</v>
      </c>
      <c r="B33949" s="179" t="s">
        <v>53964</v>
      </c>
      <c r="C33949" s="178" t="s">
        <v>42470</v>
      </c>
    </row>
    <row r="33950" spans="1:3" ht="12" customHeight="1" x14ac:dyDescent="0.2">
      <c r="A33950" s="178" t="s">
        <v>53965</v>
      </c>
      <c r="B33950" s="179" t="s">
        <v>53966</v>
      </c>
      <c r="C33950" s="178" t="s">
        <v>42470</v>
      </c>
    </row>
    <row r="33951" spans="1:3" ht="12" customHeight="1" x14ac:dyDescent="0.2">
      <c r="A33951" s="178" t="s">
        <v>53967</v>
      </c>
      <c r="B33951" s="179" t="s">
        <v>53968</v>
      </c>
      <c r="C33951" s="178" t="s">
        <v>42470</v>
      </c>
    </row>
    <row r="33952" spans="1:3" ht="12" customHeight="1" x14ac:dyDescent="0.2">
      <c r="A33952" s="178" t="s">
        <v>53969</v>
      </c>
      <c r="B33952" s="179" t="s">
        <v>53970</v>
      </c>
      <c r="C33952" s="178" t="s">
        <v>42470</v>
      </c>
    </row>
    <row r="33953" spans="1:3" ht="12" customHeight="1" x14ac:dyDescent="0.2">
      <c r="A33953" s="178" t="s">
        <v>53971</v>
      </c>
      <c r="B33953" s="179" t="s">
        <v>53972</v>
      </c>
      <c r="C33953" s="178" t="s">
        <v>42470</v>
      </c>
    </row>
    <row r="33954" spans="1:3" ht="12" customHeight="1" x14ac:dyDescent="0.2">
      <c r="A33954" s="178" t="s">
        <v>53973</v>
      </c>
      <c r="B33954" s="179" t="s">
        <v>53974</v>
      </c>
      <c r="C33954" s="178" t="s">
        <v>42470</v>
      </c>
    </row>
    <row r="33955" spans="1:3" ht="12" customHeight="1" x14ac:dyDescent="0.2">
      <c r="A33955" s="178" t="s">
        <v>53975</v>
      </c>
      <c r="B33955" s="179" t="s">
        <v>53976</v>
      </c>
      <c r="C33955" s="178" t="s">
        <v>42470</v>
      </c>
    </row>
    <row r="33956" spans="1:3" ht="12" customHeight="1" x14ac:dyDescent="0.2">
      <c r="A33956" s="178" t="s">
        <v>53977</v>
      </c>
      <c r="B33956" s="179" t="s">
        <v>53978</v>
      </c>
      <c r="C33956" s="178" t="s">
        <v>42470</v>
      </c>
    </row>
    <row r="33957" spans="1:3" ht="12" customHeight="1" x14ac:dyDescent="0.2">
      <c r="A33957" s="178" t="s">
        <v>53979</v>
      </c>
      <c r="B33957" s="179" t="s">
        <v>53980</v>
      </c>
      <c r="C33957" s="178" t="s">
        <v>42470</v>
      </c>
    </row>
    <row r="33958" spans="1:3" ht="12" customHeight="1" x14ac:dyDescent="0.2">
      <c r="A33958" s="178" t="s">
        <v>53981</v>
      </c>
      <c r="B33958" s="179" t="s">
        <v>53982</v>
      </c>
      <c r="C33958" s="178" t="s">
        <v>42470</v>
      </c>
    </row>
    <row r="33959" spans="1:3" ht="12" customHeight="1" x14ac:dyDescent="0.2">
      <c r="A33959" s="178" t="s">
        <v>53983</v>
      </c>
      <c r="B33959" s="179" t="s">
        <v>53984</v>
      </c>
      <c r="C33959" s="178" t="s">
        <v>35398</v>
      </c>
    </row>
    <row r="33960" spans="1:3" ht="12" customHeight="1" x14ac:dyDescent="0.2">
      <c r="A33960" s="178" t="s">
        <v>53985</v>
      </c>
      <c r="B33960" s="179" t="s">
        <v>53986</v>
      </c>
      <c r="C33960" s="178" t="s">
        <v>23897</v>
      </c>
    </row>
    <row r="33961" spans="1:3" ht="12" customHeight="1" x14ac:dyDescent="0.2">
      <c r="A33961" s="178" t="s">
        <v>53987</v>
      </c>
      <c r="B33961" s="179" t="s">
        <v>53988</v>
      </c>
      <c r="C33961" s="178" t="s">
        <v>42470</v>
      </c>
    </row>
    <row r="33962" spans="1:3" ht="12" customHeight="1" x14ac:dyDescent="0.2">
      <c r="A33962" s="178" t="s">
        <v>53989</v>
      </c>
      <c r="B33962" s="179" t="s">
        <v>53990</v>
      </c>
      <c r="C33962" s="178" t="s">
        <v>42470</v>
      </c>
    </row>
    <row r="33963" spans="1:3" ht="12" customHeight="1" x14ac:dyDescent="0.2">
      <c r="A33963" s="178" t="s">
        <v>53991</v>
      </c>
      <c r="B33963" s="179" t="s">
        <v>53992</v>
      </c>
      <c r="C33963" s="178" t="s">
        <v>42470</v>
      </c>
    </row>
    <row r="33964" spans="1:3" ht="12" customHeight="1" x14ac:dyDescent="0.2">
      <c r="A33964" s="178" t="s">
        <v>53993</v>
      </c>
      <c r="B33964" s="179" t="s">
        <v>53994</v>
      </c>
      <c r="C33964" s="178" t="s">
        <v>42470</v>
      </c>
    </row>
    <row r="33965" spans="1:3" ht="12" customHeight="1" x14ac:dyDescent="0.2">
      <c r="A33965" s="178" t="s">
        <v>53995</v>
      </c>
      <c r="B33965" s="179" t="s">
        <v>53996</v>
      </c>
      <c r="C33965" s="178" t="s">
        <v>42470</v>
      </c>
    </row>
    <row r="33966" spans="1:3" ht="12" customHeight="1" x14ac:dyDescent="0.2">
      <c r="A33966" s="178" t="s">
        <v>53997</v>
      </c>
      <c r="B33966" s="179" t="s">
        <v>53998</v>
      </c>
      <c r="C33966" s="178" t="s">
        <v>42470</v>
      </c>
    </row>
    <row r="33967" spans="1:3" ht="12" customHeight="1" x14ac:dyDescent="0.2">
      <c r="A33967" s="178" t="s">
        <v>53999</v>
      </c>
      <c r="B33967" s="179" t="s">
        <v>54000</v>
      </c>
      <c r="C33967" s="178" t="s">
        <v>23897</v>
      </c>
    </row>
    <row r="33968" spans="1:3" ht="12" customHeight="1" x14ac:dyDescent="0.2">
      <c r="A33968" s="178" t="s">
        <v>54001</v>
      </c>
      <c r="B33968" s="179" t="s">
        <v>54002</v>
      </c>
      <c r="C33968" s="178" t="s">
        <v>23897</v>
      </c>
    </row>
    <row r="33969" spans="1:3" ht="12" customHeight="1" x14ac:dyDescent="0.2">
      <c r="A33969" s="178" t="s">
        <v>54003</v>
      </c>
      <c r="B33969" s="179" t="s">
        <v>54004</v>
      </c>
      <c r="C33969" s="178" t="s">
        <v>23897</v>
      </c>
    </row>
    <row r="33970" spans="1:3" ht="12" customHeight="1" x14ac:dyDescent="0.2">
      <c r="A33970" s="178" t="s">
        <v>54005</v>
      </c>
      <c r="B33970" s="179" t="s">
        <v>54006</v>
      </c>
      <c r="C33970" s="178" t="s">
        <v>23897</v>
      </c>
    </row>
    <row r="33971" spans="1:3" ht="12" customHeight="1" x14ac:dyDescent="0.2">
      <c r="A33971" s="178" t="s">
        <v>54007</v>
      </c>
      <c r="B33971" s="179" t="s">
        <v>54008</v>
      </c>
      <c r="C33971" s="178" t="s">
        <v>23897</v>
      </c>
    </row>
    <row r="33972" spans="1:3" ht="12" customHeight="1" x14ac:dyDescent="0.2">
      <c r="A33972" s="178" t="s">
        <v>54009</v>
      </c>
      <c r="B33972" s="179" t="s">
        <v>54010</v>
      </c>
      <c r="C33972" s="178" t="s">
        <v>23897</v>
      </c>
    </row>
    <row r="33973" spans="1:3" ht="12" customHeight="1" x14ac:dyDescent="0.2">
      <c r="A33973" s="178" t="s">
        <v>54011</v>
      </c>
      <c r="B33973" s="179" t="s">
        <v>54012</v>
      </c>
      <c r="C33973" s="178" t="s">
        <v>23897</v>
      </c>
    </row>
    <row r="33974" spans="1:3" ht="12" customHeight="1" x14ac:dyDescent="0.2">
      <c r="A33974" s="178" t="s">
        <v>54013</v>
      </c>
      <c r="B33974" s="179" t="s">
        <v>54014</v>
      </c>
      <c r="C33974" s="178" t="s">
        <v>23897</v>
      </c>
    </row>
    <row r="33975" spans="1:3" ht="12" customHeight="1" x14ac:dyDescent="0.2">
      <c r="A33975" s="178" t="s">
        <v>54015</v>
      </c>
      <c r="B33975" s="179" t="s">
        <v>54016</v>
      </c>
      <c r="C33975" s="178" t="s">
        <v>23897</v>
      </c>
    </row>
    <row r="33976" spans="1:3" ht="12" customHeight="1" x14ac:dyDescent="0.2">
      <c r="A33976" s="178" t="s">
        <v>54017</v>
      </c>
      <c r="B33976" s="179" t="s">
        <v>54018</v>
      </c>
      <c r="C33976" s="178" t="s">
        <v>42470</v>
      </c>
    </row>
    <row r="33977" spans="1:3" ht="12" customHeight="1" x14ac:dyDescent="0.2">
      <c r="A33977" s="178" t="s">
        <v>54019</v>
      </c>
      <c r="B33977" s="179" t="s">
        <v>54020</v>
      </c>
      <c r="C33977" s="178" t="s">
        <v>35431</v>
      </c>
    </row>
    <row r="33978" spans="1:3" ht="12" customHeight="1" x14ac:dyDescent="0.2">
      <c r="A33978" s="178" t="s">
        <v>54021</v>
      </c>
      <c r="B33978" s="179" t="s">
        <v>54022</v>
      </c>
      <c r="C33978" s="178" t="s">
        <v>42470</v>
      </c>
    </row>
    <row r="33979" spans="1:3" ht="12" customHeight="1" x14ac:dyDescent="0.2">
      <c r="A33979" s="178" t="s">
        <v>54023</v>
      </c>
      <c r="B33979" s="179" t="s">
        <v>54024</v>
      </c>
      <c r="C33979" s="178" t="s">
        <v>35398</v>
      </c>
    </row>
    <row r="33980" spans="1:3" ht="12" customHeight="1" x14ac:dyDescent="0.2">
      <c r="A33980" s="178" t="s">
        <v>54025</v>
      </c>
      <c r="B33980" s="179" t="s">
        <v>54026</v>
      </c>
      <c r="C33980" s="178" t="s">
        <v>35398</v>
      </c>
    </row>
    <row r="33981" spans="1:3" ht="12" customHeight="1" x14ac:dyDescent="0.2">
      <c r="A33981" s="178" t="s">
        <v>54027</v>
      </c>
      <c r="B33981" s="179" t="s">
        <v>54028</v>
      </c>
      <c r="C33981" s="178" t="s">
        <v>35398</v>
      </c>
    </row>
    <row r="33982" spans="1:3" ht="12" customHeight="1" x14ac:dyDescent="0.2">
      <c r="A33982" s="178" t="s">
        <v>54029</v>
      </c>
      <c r="B33982" s="179" t="s">
        <v>54030</v>
      </c>
      <c r="C33982" s="178" t="s">
        <v>35398</v>
      </c>
    </row>
    <row r="33983" spans="1:3" ht="12" customHeight="1" x14ac:dyDescent="0.2">
      <c r="A33983" s="178" t="s">
        <v>54031</v>
      </c>
      <c r="B33983" s="179" t="s">
        <v>54032</v>
      </c>
      <c r="C33983" s="178" t="s">
        <v>42470</v>
      </c>
    </row>
    <row r="33984" spans="1:3" ht="12" customHeight="1" x14ac:dyDescent="0.2">
      <c r="A33984" s="178" t="s">
        <v>54033</v>
      </c>
      <c r="B33984" s="179" t="s">
        <v>54034</v>
      </c>
      <c r="C33984" s="178" t="s">
        <v>35398</v>
      </c>
    </row>
    <row r="33985" spans="1:3" ht="12" customHeight="1" x14ac:dyDescent="0.2">
      <c r="A33985" s="178" t="s">
        <v>54035</v>
      </c>
      <c r="B33985" s="179" t="s">
        <v>54036</v>
      </c>
      <c r="C33985" s="178" t="s">
        <v>35474</v>
      </c>
    </row>
    <row r="33986" spans="1:3" ht="12" customHeight="1" x14ac:dyDescent="0.2">
      <c r="A33986" s="178" t="s">
        <v>54037</v>
      </c>
      <c r="B33986" s="179" t="s">
        <v>54038</v>
      </c>
      <c r="C33986" s="178" t="s">
        <v>35474</v>
      </c>
    </row>
    <row r="33987" spans="1:3" ht="12" customHeight="1" x14ac:dyDescent="0.2"/>
    <row r="33988" spans="1:3" ht="12" customHeight="1" x14ac:dyDescent="0.2">
      <c r="A33988" s="178" t="s">
        <v>54039</v>
      </c>
      <c r="B33988" s="179" t="s">
        <v>54040</v>
      </c>
      <c r="C33988" s="178" t="s">
        <v>42470</v>
      </c>
    </row>
    <row r="33989" spans="1:3" ht="12" customHeight="1" x14ac:dyDescent="0.2">
      <c r="A33989" s="178" t="s">
        <v>54041</v>
      </c>
      <c r="B33989" s="179" t="s">
        <v>54042</v>
      </c>
      <c r="C33989" s="178" t="s">
        <v>23897</v>
      </c>
    </row>
    <row r="33990" spans="1:3" ht="12" customHeight="1" x14ac:dyDescent="0.2"/>
    <row r="33991" spans="1:3" ht="12" customHeight="1" x14ac:dyDescent="0.2">
      <c r="A33991" s="178" t="s">
        <v>54043</v>
      </c>
      <c r="B33991" s="179" t="s">
        <v>54044</v>
      </c>
      <c r="C33991" s="178" t="s">
        <v>23897</v>
      </c>
    </row>
    <row r="33992" spans="1:3" ht="12" customHeight="1" x14ac:dyDescent="0.2">
      <c r="A33992" s="178" t="s">
        <v>54045</v>
      </c>
      <c r="B33992" s="179" t="s">
        <v>54046</v>
      </c>
      <c r="C33992" s="178" t="s">
        <v>23897</v>
      </c>
    </row>
    <row r="33993" spans="1:3" ht="12" customHeight="1" x14ac:dyDescent="0.2">
      <c r="A33993" s="178" t="s">
        <v>54047</v>
      </c>
      <c r="B33993" s="179" t="s">
        <v>54048</v>
      </c>
      <c r="C33993" s="178" t="s">
        <v>23897</v>
      </c>
    </row>
    <row r="33994" spans="1:3" ht="12" customHeight="1" x14ac:dyDescent="0.2">
      <c r="A33994" s="178" t="s">
        <v>54049</v>
      </c>
      <c r="B33994" s="179" t="s">
        <v>54050</v>
      </c>
      <c r="C33994" s="178" t="s">
        <v>23897</v>
      </c>
    </row>
    <row r="33995" spans="1:3" ht="12" customHeight="1" x14ac:dyDescent="0.2">
      <c r="A33995" s="178" t="s">
        <v>54051</v>
      </c>
      <c r="B33995" s="179" t="s">
        <v>54052</v>
      </c>
      <c r="C33995" s="178" t="s">
        <v>23897</v>
      </c>
    </row>
    <row r="33996" spans="1:3" ht="12" customHeight="1" x14ac:dyDescent="0.2">
      <c r="A33996" s="178" t="s">
        <v>54053</v>
      </c>
      <c r="B33996" s="179" t="s">
        <v>54054</v>
      </c>
      <c r="C33996" s="178" t="s">
        <v>23897</v>
      </c>
    </row>
    <row r="33997" spans="1:3" ht="12" customHeight="1" x14ac:dyDescent="0.2">
      <c r="A33997" s="178" t="s">
        <v>54055</v>
      </c>
      <c r="B33997" s="179" t="s">
        <v>54056</v>
      </c>
      <c r="C33997" s="178" t="s">
        <v>42470</v>
      </c>
    </row>
    <row r="33998" spans="1:3" ht="12" customHeight="1" x14ac:dyDescent="0.2">
      <c r="A33998" s="178" t="s">
        <v>54057</v>
      </c>
      <c r="B33998" s="179" t="s">
        <v>54058</v>
      </c>
      <c r="C33998" s="178" t="s">
        <v>42470</v>
      </c>
    </row>
    <row r="33999" spans="1:3" ht="12" customHeight="1" x14ac:dyDescent="0.2">
      <c r="A33999" s="178" t="s">
        <v>54059</v>
      </c>
      <c r="B33999" s="179" t="s">
        <v>54060</v>
      </c>
      <c r="C33999" s="178" t="s">
        <v>42470</v>
      </c>
    </row>
    <row r="34000" spans="1:3" ht="12" customHeight="1" x14ac:dyDescent="0.2">
      <c r="A34000" s="178" t="s">
        <v>54061</v>
      </c>
      <c r="B34000" s="179" t="s">
        <v>54062</v>
      </c>
      <c r="C34000" s="178" t="s">
        <v>42470</v>
      </c>
    </row>
    <row r="34001" spans="1:3" ht="12" customHeight="1" x14ac:dyDescent="0.2">
      <c r="A34001" s="178" t="s">
        <v>54063</v>
      </c>
      <c r="B34001" s="179" t="s">
        <v>54064</v>
      </c>
      <c r="C34001" s="178" t="s">
        <v>42470</v>
      </c>
    </row>
    <row r="34002" spans="1:3" ht="12" customHeight="1" x14ac:dyDescent="0.2">
      <c r="A34002" s="178" t="s">
        <v>54065</v>
      </c>
      <c r="B34002" s="179" t="s">
        <v>54066</v>
      </c>
      <c r="C34002" s="178" t="s">
        <v>42470</v>
      </c>
    </row>
    <row r="34003" spans="1:3" ht="12" customHeight="1" x14ac:dyDescent="0.2"/>
    <row r="34004" spans="1:3" ht="12" customHeight="1" x14ac:dyDescent="0.2">
      <c r="A34004" s="178" t="s">
        <v>54067</v>
      </c>
      <c r="B34004" s="179" t="s">
        <v>54068</v>
      </c>
      <c r="C34004" s="178" t="s">
        <v>23897</v>
      </c>
    </row>
    <row r="34005" spans="1:3" ht="12" customHeight="1" x14ac:dyDescent="0.2">
      <c r="A34005" s="178" t="s">
        <v>54069</v>
      </c>
      <c r="B34005" s="179" t="s">
        <v>54070</v>
      </c>
      <c r="C34005" s="178" t="s">
        <v>35456</v>
      </c>
    </row>
    <row r="34006" spans="1:3" ht="12" customHeight="1" x14ac:dyDescent="0.2">
      <c r="A34006" s="178" t="s">
        <v>54071</v>
      </c>
      <c r="B34006" s="179" t="s">
        <v>54072</v>
      </c>
      <c r="C34006" s="178" t="s">
        <v>35456</v>
      </c>
    </row>
    <row r="34007" spans="1:3" ht="12" customHeight="1" x14ac:dyDescent="0.2">
      <c r="A34007" s="178" t="s">
        <v>54073</v>
      </c>
      <c r="B34007" s="179" t="s">
        <v>54074</v>
      </c>
      <c r="C34007" s="178" t="s">
        <v>35456</v>
      </c>
    </row>
    <row r="34008" spans="1:3" ht="12" customHeight="1" x14ac:dyDescent="0.2">
      <c r="A34008" s="178" t="s">
        <v>54075</v>
      </c>
      <c r="B34008" s="179" t="s">
        <v>54076</v>
      </c>
      <c r="C34008" s="178" t="s">
        <v>35456</v>
      </c>
    </row>
    <row r="34009" spans="1:3" ht="12" customHeight="1" x14ac:dyDescent="0.2">
      <c r="A34009" s="178" t="s">
        <v>54077</v>
      </c>
      <c r="B34009" s="179" t="s">
        <v>54078</v>
      </c>
      <c r="C34009" s="178" t="s">
        <v>35456</v>
      </c>
    </row>
    <row r="34010" spans="1:3" ht="12" customHeight="1" x14ac:dyDescent="0.2">
      <c r="A34010" s="178" t="s">
        <v>54079</v>
      </c>
      <c r="B34010" s="179" t="s">
        <v>54080</v>
      </c>
      <c r="C34010" s="178" t="s">
        <v>35456</v>
      </c>
    </row>
    <row r="34011" spans="1:3" ht="12" customHeight="1" x14ac:dyDescent="0.2">
      <c r="A34011" s="178" t="s">
        <v>54081</v>
      </c>
      <c r="B34011" s="179" t="s">
        <v>54082</v>
      </c>
      <c r="C34011" s="178" t="s">
        <v>35456</v>
      </c>
    </row>
    <row r="34012" spans="1:3" ht="12" customHeight="1" x14ac:dyDescent="0.2">
      <c r="A34012" s="178" t="s">
        <v>54083</v>
      </c>
      <c r="B34012" s="179" t="s">
        <v>54084</v>
      </c>
      <c r="C34012" s="178" t="s">
        <v>35456</v>
      </c>
    </row>
    <row r="34013" spans="1:3" ht="12" customHeight="1" x14ac:dyDescent="0.2"/>
    <row r="34014" spans="1:3" ht="12" customHeight="1" x14ac:dyDescent="0.2"/>
    <row r="34015" spans="1:3" ht="12" customHeight="1" x14ac:dyDescent="0.2">
      <c r="A34015" s="178" t="s">
        <v>54085</v>
      </c>
      <c r="B34015" s="179" t="s">
        <v>54086</v>
      </c>
      <c r="C34015" s="178" t="s">
        <v>35474</v>
      </c>
    </row>
    <row r="34016" spans="1:3" ht="12" customHeight="1" x14ac:dyDescent="0.2">
      <c r="A34016" s="178" t="s">
        <v>54087</v>
      </c>
      <c r="B34016" s="179" t="s">
        <v>54088</v>
      </c>
      <c r="C34016" s="178" t="s">
        <v>35474</v>
      </c>
    </row>
    <row r="34017" spans="1:3" ht="12" customHeight="1" x14ac:dyDescent="0.2">
      <c r="A34017" s="178" t="s">
        <v>54089</v>
      </c>
      <c r="B34017" s="179" t="s">
        <v>54090</v>
      </c>
      <c r="C34017" s="178" t="s">
        <v>35431</v>
      </c>
    </row>
    <row r="34018" spans="1:3" ht="12" customHeight="1" x14ac:dyDescent="0.2">
      <c r="A34018" s="178" t="s">
        <v>54091</v>
      </c>
      <c r="B34018" s="179" t="s">
        <v>54092</v>
      </c>
      <c r="C34018" s="178" t="s">
        <v>35431</v>
      </c>
    </row>
    <row r="34019" spans="1:3" ht="12" customHeight="1" x14ac:dyDescent="0.2"/>
    <row r="34020" spans="1:3" ht="12" customHeight="1" x14ac:dyDescent="0.2">
      <c r="A34020" s="178" t="s">
        <v>54093</v>
      </c>
      <c r="B34020" s="179" t="s">
        <v>54094</v>
      </c>
      <c r="C34020" s="178" t="s">
        <v>42470</v>
      </c>
    </row>
    <row r="34021" spans="1:3" ht="12" customHeight="1" x14ac:dyDescent="0.2">
      <c r="A34021" s="178" t="s">
        <v>54095</v>
      </c>
      <c r="B34021" s="179" t="s">
        <v>54096</v>
      </c>
      <c r="C34021" s="178" t="s">
        <v>42470</v>
      </c>
    </row>
    <row r="34022" spans="1:3" ht="12" customHeight="1" x14ac:dyDescent="0.2">
      <c r="A34022" s="178" t="s">
        <v>54097</v>
      </c>
      <c r="B34022" s="179" t="s">
        <v>54098</v>
      </c>
      <c r="C34022" s="178" t="s">
        <v>42470</v>
      </c>
    </row>
    <row r="34023" spans="1:3" ht="12" customHeight="1" x14ac:dyDescent="0.2">
      <c r="A34023" s="178" t="s">
        <v>54099</v>
      </c>
      <c r="B34023" s="179" t="s">
        <v>54100</v>
      </c>
      <c r="C34023" s="178" t="s">
        <v>35474</v>
      </c>
    </row>
    <row r="34024" spans="1:3" ht="12" customHeight="1" x14ac:dyDescent="0.2">
      <c r="A34024" s="178" t="s">
        <v>54101</v>
      </c>
      <c r="B34024" s="179" t="s">
        <v>54102</v>
      </c>
      <c r="C34024" s="178" t="s">
        <v>35431</v>
      </c>
    </row>
    <row r="34025" spans="1:3" ht="12" customHeight="1" x14ac:dyDescent="0.2">
      <c r="A34025" s="178" t="s">
        <v>54103</v>
      </c>
      <c r="B34025" s="179" t="s">
        <v>54104</v>
      </c>
      <c r="C34025" s="178" t="s">
        <v>42470</v>
      </c>
    </row>
    <row r="34026" spans="1:3" ht="12" customHeight="1" x14ac:dyDescent="0.2">
      <c r="A34026" s="178" t="s">
        <v>54105</v>
      </c>
      <c r="B34026" s="179" t="s">
        <v>54106</v>
      </c>
      <c r="C34026" s="178" t="s">
        <v>42470</v>
      </c>
    </row>
    <row r="34027" spans="1:3" ht="12" customHeight="1" x14ac:dyDescent="0.2">
      <c r="A34027" s="178" t="s">
        <v>54107</v>
      </c>
      <c r="B34027" s="179" t="s">
        <v>54108</v>
      </c>
      <c r="C34027" s="178" t="s">
        <v>42470</v>
      </c>
    </row>
    <row r="34028" spans="1:3" ht="12" customHeight="1" x14ac:dyDescent="0.2">
      <c r="A34028" s="178" t="s">
        <v>54109</v>
      </c>
      <c r="B34028" s="179" t="s">
        <v>54110</v>
      </c>
      <c r="C34028" s="178" t="s">
        <v>42470</v>
      </c>
    </row>
    <row r="34029" spans="1:3" ht="12" customHeight="1" x14ac:dyDescent="0.2">
      <c r="A34029" s="178" t="s">
        <v>54111</v>
      </c>
      <c r="B34029" s="179" t="s">
        <v>54112</v>
      </c>
      <c r="C34029" s="178" t="s">
        <v>42470</v>
      </c>
    </row>
    <row r="34030" spans="1:3" ht="12" customHeight="1" x14ac:dyDescent="0.2">
      <c r="A34030" s="178" t="s">
        <v>54113</v>
      </c>
      <c r="B34030" s="179" t="s">
        <v>54114</v>
      </c>
      <c r="C34030" s="178" t="s">
        <v>42470</v>
      </c>
    </row>
    <row r="34031" spans="1:3" ht="12" customHeight="1" x14ac:dyDescent="0.2">
      <c r="A34031" s="178" t="s">
        <v>54115</v>
      </c>
      <c r="B34031" s="179" t="s">
        <v>54116</v>
      </c>
      <c r="C34031" s="178" t="s">
        <v>42470</v>
      </c>
    </row>
    <row r="34032" spans="1:3" ht="12" customHeight="1" x14ac:dyDescent="0.2">
      <c r="A34032" s="178" t="s">
        <v>54117</v>
      </c>
      <c r="B34032" s="179" t="s">
        <v>54118</v>
      </c>
      <c r="C34032" s="178" t="s">
        <v>42470</v>
      </c>
    </row>
    <row r="34033" spans="1:3" ht="12" customHeight="1" x14ac:dyDescent="0.2">
      <c r="A34033" s="178" t="s">
        <v>54119</v>
      </c>
      <c r="B34033" s="179" t="s">
        <v>54120</v>
      </c>
      <c r="C34033" s="178" t="s">
        <v>42470</v>
      </c>
    </row>
    <row r="34034" spans="1:3" ht="12" customHeight="1" x14ac:dyDescent="0.2">
      <c r="A34034" s="178" t="s">
        <v>54121</v>
      </c>
      <c r="B34034" s="179" t="s">
        <v>54122</v>
      </c>
      <c r="C34034" s="178" t="s">
        <v>42470</v>
      </c>
    </row>
    <row r="34035" spans="1:3" ht="12" customHeight="1" x14ac:dyDescent="0.2"/>
    <row r="34036" spans="1:3" ht="12" customHeight="1" x14ac:dyDescent="0.2">
      <c r="A34036" s="178" t="s">
        <v>54123</v>
      </c>
      <c r="B34036" s="179" t="s">
        <v>54124</v>
      </c>
      <c r="C34036" s="178" t="s">
        <v>35431</v>
      </c>
    </row>
    <row r="34037" spans="1:3" ht="12" customHeight="1" x14ac:dyDescent="0.2">
      <c r="A34037" s="178" t="s">
        <v>54125</v>
      </c>
      <c r="B34037" s="179" t="s">
        <v>54126</v>
      </c>
      <c r="C34037" s="178" t="s">
        <v>35431</v>
      </c>
    </row>
    <row r="34038" spans="1:3" ht="12" customHeight="1" x14ac:dyDescent="0.2">
      <c r="A34038" s="178" t="s">
        <v>54127</v>
      </c>
      <c r="B34038" s="179" t="s">
        <v>54128</v>
      </c>
      <c r="C34038" s="178" t="s">
        <v>35431</v>
      </c>
    </row>
    <row r="34039" spans="1:3" ht="12" customHeight="1" x14ac:dyDescent="0.2">
      <c r="A34039" s="178" t="s">
        <v>54129</v>
      </c>
      <c r="B34039" s="179" t="s">
        <v>54130</v>
      </c>
      <c r="C34039" s="178" t="s">
        <v>35431</v>
      </c>
    </row>
    <row r="34040" spans="1:3" ht="12" customHeight="1" x14ac:dyDescent="0.2">
      <c r="A34040" s="178" t="s">
        <v>54131</v>
      </c>
      <c r="B34040" s="179" t="s">
        <v>54132</v>
      </c>
      <c r="C34040" s="178" t="s">
        <v>35431</v>
      </c>
    </row>
    <row r="34041" spans="1:3" ht="12" customHeight="1" x14ac:dyDescent="0.2">
      <c r="A34041" s="178" t="s">
        <v>54133</v>
      </c>
      <c r="B34041" s="179" t="s">
        <v>54134</v>
      </c>
      <c r="C34041" s="178" t="s">
        <v>35431</v>
      </c>
    </row>
    <row r="34042" spans="1:3" ht="12" customHeight="1" x14ac:dyDescent="0.2">
      <c r="A34042" s="178" t="s">
        <v>54135</v>
      </c>
      <c r="B34042" s="179" t="s">
        <v>54136</v>
      </c>
      <c r="C34042" s="178" t="s">
        <v>35431</v>
      </c>
    </row>
    <row r="34043" spans="1:3" ht="12" customHeight="1" x14ac:dyDescent="0.2">
      <c r="A34043" s="178" t="s">
        <v>54137</v>
      </c>
      <c r="B34043" s="179" t="s">
        <v>54138</v>
      </c>
      <c r="C34043" s="178" t="s">
        <v>35431</v>
      </c>
    </row>
    <row r="34044" spans="1:3" ht="12" customHeight="1" x14ac:dyDescent="0.2">
      <c r="A34044" s="178" t="s">
        <v>54139</v>
      </c>
      <c r="B34044" s="179" t="s">
        <v>54140</v>
      </c>
      <c r="C34044" s="178" t="s">
        <v>35431</v>
      </c>
    </row>
    <row r="34045" spans="1:3" ht="12" customHeight="1" x14ac:dyDescent="0.2"/>
    <row r="34046" spans="1:3" ht="12" customHeight="1" x14ac:dyDescent="0.2">
      <c r="A34046" s="178" t="s">
        <v>54141</v>
      </c>
      <c r="B34046" s="179" t="s">
        <v>54142</v>
      </c>
      <c r="C34046" s="178" t="s">
        <v>35431</v>
      </c>
    </row>
    <row r="34047" spans="1:3" ht="12" customHeight="1" x14ac:dyDescent="0.2">
      <c r="A34047" s="178" t="s">
        <v>54143</v>
      </c>
      <c r="B34047" s="179" t="s">
        <v>54144</v>
      </c>
      <c r="C34047" s="178" t="s">
        <v>35431</v>
      </c>
    </row>
    <row r="34048" spans="1:3" ht="12" customHeight="1" x14ac:dyDescent="0.2">
      <c r="A34048" s="178" t="s">
        <v>54145</v>
      </c>
      <c r="B34048" s="179" t="s">
        <v>54146</v>
      </c>
      <c r="C34048" s="178" t="s">
        <v>35431</v>
      </c>
    </row>
    <row r="34049" spans="1:3" ht="12" customHeight="1" x14ac:dyDescent="0.2">
      <c r="A34049" s="178" t="s">
        <v>54147</v>
      </c>
      <c r="B34049" s="179" t="s">
        <v>54148</v>
      </c>
      <c r="C34049" s="178" t="s">
        <v>35431</v>
      </c>
    </row>
    <row r="34050" spans="1:3" ht="12" customHeight="1" x14ac:dyDescent="0.2">
      <c r="A34050" s="178" t="s">
        <v>54149</v>
      </c>
      <c r="B34050" s="179" t="s">
        <v>54150</v>
      </c>
      <c r="C34050" s="178" t="s">
        <v>35431</v>
      </c>
    </row>
    <row r="34051" spans="1:3" ht="12" customHeight="1" x14ac:dyDescent="0.2">
      <c r="A34051" s="178" t="s">
        <v>54151</v>
      </c>
      <c r="B34051" s="179" t="s">
        <v>54152</v>
      </c>
      <c r="C34051" s="178" t="s">
        <v>35431</v>
      </c>
    </row>
    <row r="34052" spans="1:3" ht="12" customHeight="1" x14ac:dyDescent="0.2">
      <c r="A34052" s="178" t="s">
        <v>54153</v>
      </c>
      <c r="B34052" s="179" t="s">
        <v>54154</v>
      </c>
      <c r="C34052" s="178" t="s">
        <v>35431</v>
      </c>
    </row>
    <row r="34053" spans="1:3" ht="12" customHeight="1" x14ac:dyDescent="0.2">
      <c r="A34053" s="178" t="s">
        <v>54155</v>
      </c>
      <c r="B34053" s="179" t="s">
        <v>54156</v>
      </c>
      <c r="C34053" s="178" t="s">
        <v>35431</v>
      </c>
    </row>
    <row r="34054" spans="1:3" ht="12" customHeight="1" x14ac:dyDescent="0.2">
      <c r="A34054" s="178" t="s">
        <v>54157</v>
      </c>
      <c r="B34054" s="179" t="s">
        <v>54158</v>
      </c>
      <c r="C34054" s="178" t="s">
        <v>35431</v>
      </c>
    </row>
    <row r="34055" spans="1:3" ht="12" customHeight="1" x14ac:dyDescent="0.2"/>
    <row r="34056" spans="1:3" ht="12" customHeight="1" x14ac:dyDescent="0.2">
      <c r="A34056" s="178" t="s">
        <v>54159</v>
      </c>
      <c r="B34056" s="179" t="s">
        <v>54160</v>
      </c>
      <c r="C34056" s="178" t="s">
        <v>35431</v>
      </c>
    </row>
    <row r="34057" spans="1:3" ht="12" customHeight="1" x14ac:dyDescent="0.2">
      <c r="A34057" s="178" t="s">
        <v>54161</v>
      </c>
      <c r="B34057" s="179" t="s">
        <v>54162</v>
      </c>
      <c r="C34057" s="178" t="s">
        <v>35431</v>
      </c>
    </row>
    <row r="34058" spans="1:3" ht="12" customHeight="1" x14ac:dyDescent="0.2">
      <c r="A34058" s="178" t="s">
        <v>54163</v>
      </c>
      <c r="B34058" s="179" t="s">
        <v>54164</v>
      </c>
      <c r="C34058" s="178" t="s">
        <v>35431</v>
      </c>
    </row>
    <row r="34059" spans="1:3" ht="12" customHeight="1" x14ac:dyDescent="0.2">
      <c r="A34059" s="178" t="s">
        <v>54165</v>
      </c>
      <c r="B34059" s="179" t="s">
        <v>54166</v>
      </c>
      <c r="C34059" s="178" t="s">
        <v>35431</v>
      </c>
    </row>
    <row r="34060" spans="1:3" ht="12" customHeight="1" x14ac:dyDescent="0.2">
      <c r="A34060" s="178" t="s">
        <v>54167</v>
      </c>
      <c r="B34060" s="179" t="s">
        <v>54168</v>
      </c>
      <c r="C34060" s="178" t="s">
        <v>35431</v>
      </c>
    </row>
    <row r="34061" spans="1:3" ht="12" customHeight="1" x14ac:dyDescent="0.2">
      <c r="A34061" s="178" t="s">
        <v>54169</v>
      </c>
      <c r="B34061" s="179" t="s">
        <v>54170</v>
      </c>
      <c r="C34061" s="178" t="s">
        <v>35431</v>
      </c>
    </row>
    <row r="34062" spans="1:3" ht="12" customHeight="1" x14ac:dyDescent="0.2">
      <c r="A34062" s="178" t="s">
        <v>54171</v>
      </c>
      <c r="B34062" s="179" t="s">
        <v>54172</v>
      </c>
      <c r="C34062" s="178" t="s">
        <v>35431</v>
      </c>
    </row>
    <row r="34063" spans="1:3" ht="12" customHeight="1" x14ac:dyDescent="0.2">
      <c r="A34063" s="178" t="s">
        <v>54173</v>
      </c>
      <c r="B34063" s="179" t="s">
        <v>54174</v>
      </c>
      <c r="C34063" s="178" t="s">
        <v>35431</v>
      </c>
    </row>
    <row r="34064" spans="1:3" ht="12" customHeight="1" x14ac:dyDescent="0.2">
      <c r="A34064" s="178" t="s">
        <v>54175</v>
      </c>
      <c r="B34064" s="179" t="s">
        <v>54176</v>
      </c>
      <c r="C34064" s="178" t="s">
        <v>35431</v>
      </c>
    </row>
    <row r="34065" spans="1:3" ht="12" customHeight="1" x14ac:dyDescent="0.2"/>
    <row r="34066" spans="1:3" ht="12" customHeight="1" x14ac:dyDescent="0.2">
      <c r="A34066" s="178" t="s">
        <v>54177</v>
      </c>
      <c r="B34066" s="179" t="s">
        <v>54178</v>
      </c>
      <c r="C34066" s="178" t="s">
        <v>35431</v>
      </c>
    </row>
    <row r="34067" spans="1:3" ht="12" customHeight="1" x14ac:dyDescent="0.2">
      <c r="A34067" s="178" t="s">
        <v>54179</v>
      </c>
      <c r="B34067" s="179" t="s">
        <v>54180</v>
      </c>
      <c r="C34067" s="178" t="s">
        <v>35431</v>
      </c>
    </row>
    <row r="34068" spans="1:3" ht="12" customHeight="1" x14ac:dyDescent="0.2">
      <c r="A34068" s="178" t="s">
        <v>54181</v>
      </c>
      <c r="B34068" s="179" t="s">
        <v>54182</v>
      </c>
      <c r="C34068" s="178" t="s">
        <v>35431</v>
      </c>
    </row>
    <row r="34069" spans="1:3" ht="12" customHeight="1" x14ac:dyDescent="0.2">
      <c r="A34069" s="178" t="s">
        <v>54183</v>
      </c>
      <c r="B34069" s="179" t="s">
        <v>54184</v>
      </c>
      <c r="C34069" s="178" t="s">
        <v>35431</v>
      </c>
    </row>
    <row r="34070" spans="1:3" ht="12" customHeight="1" x14ac:dyDescent="0.2">
      <c r="A34070" s="178" t="s">
        <v>54185</v>
      </c>
      <c r="B34070" s="179" t="s">
        <v>54186</v>
      </c>
      <c r="C34070" s="178" t="s">
        <v>35431</v>
      </c>
    </row>
    <row r="34071" spans="1:3" ht="12" customHeight="1" x14ac:dyDescent="0.2">
      <c r="A34071" s="178" t="s">
        <v>54187</v>
      </c>
      <c r="B34071" s="179" t="s">
        <v>54188</v>
      </c>
      <c r="C34071" s="178" t="s">
        <v>35431</v>
      </c>
    </row>
    <row r="34072" spans="1:3" ht="12" customHeight="1" x14ac:dyDescent="0.2"/>
    <row r="34073" spans="1:3" ht="12" customHeight="1" x14ac:dyDescent="0.2">
      <c r="A34073" s="178" t="s">
        <v>54189</v>
      </c>
      <c r="B34073" s="179" t="s">
        <v>54190</v>
      </c>
      <c r="C34073" s="178" t="s">
        <v>35431</v>
      </c>
    </row>
    <row r="34074" spans="1:3" ht="12" customHeight="1" x14ac:dyDescent="0.2">
      <c r="A34074" s="178" t="s">
        <v>54191</v>
      </c>
      <c r="B34074" s="179" t="s">
        <v>54192</v>
      </c>
      <c r="C34074" s="178" t="s">
        <v>35431</v>
      </c>
    </row>
    <row r="34075" spans="1:3" ht="12" customHeight="1" x14ac:dyDescent="0.2">
      <c r="A34075" s="178" t="s">
        <v>54193</v>
      </c>
      <c r="B34075" s="179" t="s">
        <v>54194</v>
      </c>
      <c r="C34075" s="178" t="s">
        <v>35431</v>
      </c>
    </row>
    <row r="34076" spans="1:3" ht="12" customHeight="1" x14ac:dyDescent="0.2">
      <c r="A34076" s="178" t="s">
        <v>54195</v>
      </c>
      <c r="B34076" s="179" t="s">
        <v>54196</v>
      </c>
      <c r="C34076" s="178" t="s">
        <v>35431</v>
      </c>
    </row>
    <row r="34077" spans="1:3" ht="12" customHeight="1" x14ac:dyDescent="0.2">
      <c r="A34077" s="178" t="s">
        <v>54197</v>
      </c>
      <c r="B34077" s="179" t="s">
        <v>54198</v>
      </c>
      <c r="C34077" s="178" t="s">
        <v>35431</v>
      </c>
    </row>
    <row r="34078" spans="1:3" ht="12" customHeight="1" x14ac:dyDescent="0.2">
      <c r="A34078" s="178" t="s">
        <v>54199</v>
      </c>
      <c r="B34078" s="179" t="s">
        <v>54200</v>
      </c>
      <c r="C34078" s="178" t="s">
        <v>35431</v>
      </c>
    </row>
    <row r="34079" spans="1:3" ht="12" customHeight="1" x14ac:dyDescent="0.2"/>
    <row r="34080" spans="1:3" ht="12" customHeight="1" x14ac:dyDescent="0.2">
      <c r="A34080" s="178" t="s">
        <v>54201</v>
      </c>
      <c r="B34080" s="179" t="s">
        <v>54202</v>
      </c>
      <c r="C34080" s="178" t="s">
        <v>35431</v>
      </c>
    </row>
    <row r="34081" spans="1:3" ht="12" customHeight="1" x14ac:dyDescent="0.2">
      <c r="A34081" s="178" t="s">
        <v>54203</v>
      </c>
      <c r="B34081" s="179" t="s">
        <v>54204</v>
      </c>
      <c r="C34081" s="178" t="s">
        <v>35431</v>
      </c>
    </row>
    <row r="34082" spans="1:3" ht="12" customHeight="1" x14ac:dyDescent="0.2">
      <c r="A34082" s="178" t="s">
        <v>54205</v>
      </c>
      <c r="B34082" s="179" t="s">
        <v>54206</v>
      </c>
      <c r="C34082" s="178" t="s">
        <v>35431</v>
      </c>
    </row>
    <row r="34083" spans="1:3" ht="12" customHeight="1" x14ac:dyDescent="0.2">
      <c r="A34083" s="178" t="s">
        <v>54207</v>
      </c>
      <c r="B34083" s="179" t="s">
        <v>54208</v>
      </c>
      <c r="C34083" s="178" t="s">
        <v>35431</v>
      </c>
    </row>
    <row r="34084" spans="1:3" ht="12" customHeight="1" x14ac:dyDescent="0.2">
      <c r="A34084" s="178" t="s">
        <v>54209</v>
      </c>
      <c r="B34084" s="179" t="s">
        <v>54210</v>
      </c>
      <c r="C34084" s="178" t="s">
        <v>35431</v>
      </c>
    </row>
    <row r="34085" spans="1:3" ht="12" customHeight="1" x14ac:dyDescent="0.2">
      <c r="A34085" s="178" t="s">
        <v>54211</v>
      </c>
      <c r="B34085" s="179" t="s">
        <v>54212</v>
      </c>
      <c r="C34085" s="178" t="s">
        <v>35431</v>
      </c>
    </row>
    <row r="34086" spans="1:3" ht="12" customHeight="1" x14ac:dyDescent="0.2">
      <c r="A34086" s="178" t="s">
        <v>54213</v>
      </c>
      <c r="B34086" s="179" t="s">
        <v>54214</v>
      </c>
      <c r="C34086" s="178" t="s">
        <v>35431</v>
      </c>
    </row>
    <row r="34087" spans="1:3" ht="12" customHeight="1" x14ac:dyDescent="0.2">
      <c r="A34087" s="178" t="s">
        <v>54215</v>
      </c>
      <c r="B34087" s="179" t="s">
        <v>54216</v>
      </c>
      <c r="C34087" s="178" t="s">
        <v>35431</v>
      </c>
    </row>
    <row r="34088" spans="1:3" ht="12" customHeight="1" x14ac:dyDescent="0.2">
      <c r="A34088" s="178" t="s">
        <v>54217</v>
      </c>
      <c r="B34088" s="179" t="s">
        <v>54218</v>
      </c>
      <c r="C34088" s="178" t="s">
        <v>35431</v>
      </c>
    </row>
    <row r="34089" spans="1:3" ht="12" customHeight="1" x14ac:dyDescent="0.2">
      <c r="A34089" s="178" t="s">
        <v>54219</v>
      </c>
      <c r="B34089" s="179" t="s">
        <v>54220</v>
      </c>
      <c r="C34089" s="178" t="s">
        <v>35431</v>
      </c>
    </row>
    <row r="34090" spans="1:3" ht="12" customHeight="1" x14ac:dyDescent="0.2">
      <c r="A34090" s="178" t="s">
        <v>54221</v>
      </c>
      <c r="B34090" s="179" t="s">
        <v>54222</v>
      </c>
      <c r="C34090" s="178" t="s">
        <v>35431</v>
      </c>
    </row>
    <row r="34091" spans="1:3" ht="12" customHeight="1" x14ac:dyDescent="0.2"/>
    <row r="34092" spans="1:3" ht="12" customHeight="1" x14ac:dyDescent="0.2">
      <c r="A34092" s="178" t="s">
        <v>54223</v>
      </c>
      <c r="B34092" s="179" t="s">
        <v>54224</v>
      </c>
      <c r="C34092" s="178" t="s">
        <v>35431</v>
      </c>
    </row>
    <row r="34093" spans="1:3" ht="12" customHeight="1" x14ac:dyDescent="0.2">
      <c r="A34093" s="178" t="s">
        <v>54225</v>
      </c>
      <c r="B34093" s="179" t="s">
        <v>54226</v>
      </c>
      <c r="C34093" s="178" t="s">
        <v>35431</v>
      </c>
    </row>
    <row r="34094" spans="1:3" ht="12" customHeight="1" x14ac:dyDescent="0.2">
      <c r="A34094" s="178" t="s">
        <v>54227</v>
      </c>
      <c r="B34094" s="179" t="s">
        <v>54228</v>
      </c>
      <c r="C34094" s="178" t="s">
        <v>35431</v>
      </c>
    </row>
    <row r="34095" spans="1:3" ht="12" customHeight="1" x14ac:dyDescent="0.2">
      <c r="A34095" s="178" t="s">
        <v>54229</v>
      </c>
      <c r="B34095" s="179" t="s">
        <v>54230</v>
      </c>
      <c r="C34095" s="178" t="s">
        <v>35431</v>
      </c>
    </row>
    <row r="34096" spans="1:3" ht="12" customHeight="1" x14ac:dyDescent="0.2">
      <c r="A34096" s="178" t="s">
        <v>54231</v>
      </c>
      <c r="B34096" s="179" t="s">
        <v>54232</v>
      </c>
      <c r="C34096" s="178" t="s">
        <v>35431</v>
      </c>
    </row>
    <row r="34097" spans="1:3" ht="12" customHeight="1" x14ac:dyDescent="0.2">
      <c r="A34097" s="178" t="s">
        <v>54233</v>
      </c>
      <c r="B34097" s="179" t="s">
        <v>54234</v>
      </c>
      <c r="C34097" s="178" t="s">
        <v>35431</v>
      </c>
    </row>
    <row r="34098" spans="1:3" ht="12" customHeight="1" x14ac:dyDescent="0.2">
      <c r="A34098" s="178" t="s">
        <v>54235</v>
      </c>
      <c r="B34098" s="179" t="s">
        <v>54236</v>
      </c>
      <c r="C34098" s="178" t="s">
        <v>35431</v>
      </c>
    </row>
    <row r="34099" spans="1:3" ht="12" customHeight="1" x14ac:dyDescent="0.2">
      <c r="A34099" s="178" t="s">
        <v>54237</v>
      </c>
      <c r="B34099" s="179" t="s">
        <v>54238</v>
      </c>
      <c r="C34099" s="178" t="s">
        <v>35431</v>
      </c>
    </row>
    <row r="34100" spans="1:3" ht="12" customHeight="1" x14ac:dyDescent="0.2">
      <c r="A34100" s="178" t="s">
        <v>54239</v>
      </c>
      <c r="B34100" s="179" t="s">
        <v>54240</v>
      </c>
      <c r="C34100" s="178" t="s">
        <v>35431</v>
      </c>
    </row>
    <row r="34101" spans="1:3" ht="12" customHeight="1" x14ac:dyDescent="0.2"/>
    <row r="34102" spans="1:3" ht="12" customHeight="1" x14ac:dyDescent="0.2">
      <c r="A34102" s="178" t="s">
        <v>54241</v>
      </c>
      <c r="B34102" s="179" t="s">
        <v>54242</v>
      </c>
      <c r="C34102" s="178" t="s">
        <v>35431</v>
      </c>
    </row>
    <row r="34103" spans="1:3" ht="12" customHeight="1" x14ac:dyDescent="0.2">
      <c r="A34103" s="178" t="s">
        <v>54243</v>
      </c>
      <c r="B34103" s="179" t="s">
        <v>54244</v>
      </c>
      <c r="C34103" s="178" t="s">
        <v>35431</v>
      </c>
    </row>
    <row r="34104" spans="1:3" ht="12" customHeight="1" x14ac:dyDescent="0.2">
      <c r="A34104" s="178" t="s">
        <v>54245</v>
      </c>
      <c r="B34104" s="179" t="s">
        <v>54246</v>
      </c>
      <c r="C34104" s="178" t="s">
        <v>35431</v>
      </c>
    </row>
    <row r="34105" spans="1:3" ht="12" customHeight="1" x14ac:dyDescent="0.2">
      <c r="A34105" s="178" t="s">
        <v>54247</v>
      </c>
      <c r="B34105" s="179" t="s">
        <v>54248</v>
      </c>
      <c r="C34105" s="178" t="s">
        <v>35431</v>
      </c>
    </row>
    <row r="34106" spans="1:3" ht="12" customHeight="1" x14ac:dyDescent="0.2">
      <c r="A34106" s="178" t="s">
        <v>54249</v>
      </c>
      <c r="B34106" s="179" t="s">
        <v>54250</v>
      </c>
      <c r="C34106" s="178" t="s">
        <v>35431</v>
      </c>
    </row>
    <row r="34107" spans="1:3" ht="12" customHeight="1" x14ac:dyDescent="0.2">
      <c r="A34107" s="178" t="s">
        <v>54251</v>
      </c>
      <c r="B34107" s="179" t="s">
        <v>54252</v>
      </c>
      <c r="C34107" s="178" t="s">
        <v>35431</v>
      </c>
    </row>
    <row r="34108" spans="1:3" ht="12" customHeight="1" x14ac:dyDescent="0.2">
      <c r="A34108" s="178" t="s">
        <v>54253</v>
      </c>
      <c r="B34108" s="179" t="s">
        <v>54254</v>
      </c>
      <c r="C34108" s="178" t="s">
        <v>35431</v>
      </c>
    </row>
    <row r="34109" spans="1:3" ht="12" customHeight="1" x14ac:dyDescent="0.2">
      <c r="A34109" s="178" t="s">
        <v>54255</v>
      </c>
      <c r="B34109" s="179" t="s">
        <v>54256</v>
      </c>
      <c r="C34109" s="178" t="s">
        <v>35431</v>
      </c>
    </row>
    <row r="34110" spans="1:3" ht="12" customHeight="1" x14ac:dyDescent="0.2">
      <c r="A34110" s="178" t="s">
        <v>54257</v>
      </c>
      <c r="B34110" s="179" t="s">
        <v>54258</v>
      </c>
      <c r="C34110" s="178" t="s">
        <v>35431</v>
      </c>
    </row>
    <row r="34111" spans="1:3" ht="12" customHeight="1" x14ac:dyDescent="0.2"/>
    <row r="34112" spans="1:3" ht="12" customHeight="1" x14ac:dyDescent="0.2">
      <c r="A34112" s="178" t="s">
        <v>54259</v>
      </c>
      <c r="B34112" s="179" t="s">
        <v>54260</v>
      </c>
      <c r="C34112" s="178" t="s">
        <v>35431</v>
      </c>
    </row>
    <row r="34113" spans="1:3" ht="12" customHeight="1" x14ac:dyDescent="0.2">
      <c r="A34113" s="178" t="s">
        <v>54261</v>
      </c>
      <c r="B34113" s="179" t="s">
        <v>54262</v>
      </c>
      <c r="C34113" s="178" t="s">
        <v>35431</v>
      </c>
    </row>
    <row r="34114" spans="1:3" ht="12" customHeight="1" x14ac:dyDescent="0.2">
      <c r="A34114" s="178" t="s">
        <v>54263</v>
      </c>
      <c r="B34114" s="179" t="s">
        <v>54264</v>
      </c>
      <c r="C34114" s="178" t="s">
        <v>35431</v>
      </c>
    </row>
    <row r="34115" spans="1:3" ht="12" customHeight="1" x14ac:dyDescent="0.2">
      <c r="A34115" s="178" t="s">
        <v>54265</v>
      </c>
      <c r="B34115" s="179" t="s">
        <v>54266</v>
      </c>
      <c r="C34115" s="178" t="s">
        <v>35431</v>
      </c>
    </row>
    <row r="34116" spans="1:3" ht="12" customHeight="1" x14ac:dyDescent="0.2">
      <c r="A34116" s="178" t="s">
        <v>54267</v>
      </c>
      <c r="B34116" s="179" t="s">
        <v>54268</v>
      </c>
      <c r="C34116" s="178" t="s">
        <v>35431</v>
      </c>
    </row>
    <row r="34117" spans="1:3" ht="12" customHeight="1" x14ac:dyDescent="0.2">
      <c r="A34117" s="178" t="s">
        <v>54269</v>
      </c>
      <c r="B34117" s="179" t="s">
        <v>54270</v>
      </c>
      <c r="C34117" s="178" t="s">
        <v>35431</v>
      </c>
    </row>
    <row r="34118" spans="1:3" ht="12" customHeight="1" x14ac:dyDescent="0.2">
      <c r="A34118" s="178" t="s">
        <v>54271</v>
      </c>
      <c r="B34118" s="179" t="s">
        <v>54272</v>
      </c>
      <c r="C34118" s="178" t="s">
        <v>35431</v>
      </c>
    </row>
    <row r="34119" spans="1:3" ht="12" customHeight="1" x14ac:dyDescent="0.2">
      <c r="A34119" s="178" t="s">
        <v>54273</v>
      </c>
      <c r="B34119" s="179" t="s">
        <v>54274</v>
      </c>
      <c r="C34119" s="178" t="s">
        <v>35431</v>
      </c>
    </row>
    <row r="34120" spans="1:3" ht="12" customHeight="1" x14ac:dyDescent="0.2">
      <c r="A34120" s="178" t="s">
        <v>54275</v>
      </c>
      <c r="B34120" s="179" t="s">
        <v>54276</v>
      </c>
      <c r="C34120" s="178" t="s">
        <v>35431</v>
      </c>
    </row>
    <row r="34121" spans="1:3" ht="12" customHeight="1" x14ac:dyDescent="0.2"/>
    <row r="34122" spans="1:3" ht="12" customHeight="1" x14ac:dyDescent="0.2">
      <c r="A34122" s="178" t="s">
        <v>54277</v>
      </c>
      <c r="B34122" s="179" t="s">
        <v>54278</v>
      </c>
      <c r="C34122" s="178" t="s">
        <v>35431</v>
      </c>
    </row>
    <row r="34123" spans="1:3" ht="12" customHeight="1" x14ac:dyDescent="0.2">
      <c r="A34123" s="178" t="s">
        <v>54279</v>
      </c>
      <c r="B34123" s="179" t="s">
        <v>54280</v>
      </c>
      <c r="C34123" s="178" t="s">
        <v>35431</v>
      </c>
    </row>
    <row r="34124" spans="1:3" ht="12" customHeight="1" x14ac:dyDescent="0.2">
      <c r="A34124" s="178" t="s">
        <v>54281</v>
      </c>
      <c r="B34124" s="179" t="s">
        <v>54282</v>
      </c>
      <c r="C34124" s="178" t="s">
        <v>35431</v>
      </c>
    </row>
    <row r="34125" spans="1:3" ht="12" customHeight="1" x14ac:dyDescent="0.2">
      <c r="A34125" s="178" t="s">
        <v>54283</v>
      </c>
      <c r="B34125" s="179" t="s">
        <v>54284</v>
      </c>
      <c r="C34125" s="178" t="s">
        <v>35431</v>
      </c>
    </row>
    <row r="34126" spans="1:3" ht="12" customHeight="1" x14ac:dyDescent="0.2">
      <c r="A34126" s="178" t="s">
        <v>54285</v>
      </c>
      <c r="B34126" s="179" t="s">
        <v>54286</v>
      </c>
      <c r="C34126" s="178" t="s">
        <v>35431</v>
      </c>
    </row>
    <row r="34127" spans="1:3" ht="12" customHeight="1" x14ac:dyDescent="0.2">
      <c r="A34127" s="178" t="s">
        <v>54287</v>
      </c>
      <c r="B34127" s="179" t="s">
        <v>54288</v>
      </c>
      <c r="C34127" s="178" t="s">
        <v>35431</v>
      </c>
    </row>
    <row r="34128" spans="1:3" ht="12" customHeight="1" x14ac:dyDescent="0.2">
      <c r="A34128" s="178" t="s">
        <v>54289</v>
      </c>
      <c r="B34128" s="179" t="s">
        <v>54290</v>
      </c>
      <c r="C34128" s="178" t="s">
        <v>35431</v>
      </c>
    </row>
    <row r="34129" spans="1:3" ht="12" customHeight="1" x14ac:dyDescent="0.2">
      <c r="A34129" s="178" t="s">
        <v>54291</v>
      </c>
      <c r="B34129" s="179" t="s">
        <v>54292</v>
      </c>
      <c r="C34129" s="178" t="s">
        <v>35431</v>
      </c>
    </row>
    <row r="34130" spans="1:3" ht="12" customHeight="1" x14ac:dyDescent="0.2">
      <c r="A34130" s="178" t="s">
        <v>54293</v>
      </c>
      <c r="B34130" s="179" t="s">
        <v>54294</v>
      </c>
      <c r="C34130" s="178" t="s">
        <v>35431</v>
      </c>
    </row>
    <row r="34131" spans="1:3" ht="12" customHeight="1" x14ac:dyDescent="0.2">
      <c r="A34131" s="178" t="s">
        <v>54295</v>
      </c>
      <c r="B34131" s="179" t="s">
        <v>54296</v>
      </c>
      <c r="C34131" s="178" t="s">
        <v>35431</v>
      </c>
    </row>
    <row r="34132" spans="1:3" ht="12" customHeight="1" x14ac:dyDescent="0.2">
      <c r="A34132" s="178" t="s">
        <v>54297</v>
      </c>
      <c r="B34132" s="179" t="s">
        <v>54298</v>
      </c>
      <c r="C34132" s="178" t="s">
        <v>35431</v>
      </c>
    </row>
    <row r="34133" spans="1:3" ht="12" customHeight="1" x14ac:dyDescent="0.2"/>
    <row r="34134" spans="1:3" ht="12" customHeight="1" x14ac:dyDescent="0.2">
      <c r="A34134" s="178" t="s">
        <v>54299</v>
      </c>
      <c r="B34134" s="179" t="s">
        <v>54300</v>
      </c>
      <c r="C34134" s="178" t="s">
        <v>35431</v>
      </c>
    </row>
    <row r="34135" spans="1:3" ht="12" customHeight="1" x14ac:dyDescent="0.2">
      <c r="A34135" s="178" t="s">
        <v>54301</v>
      </c>
      <c r="B34135" s="179" t="s">
        <v>54302</v>
      </c>
      <c r="C34135" s="178" t="s">
        <v>35431</v>
      </c>
    </row>
    <row r="34136" spans="1:3" ht="12" customHeight="1" x14ac:dyDescent="0.2">
      <c r="A34136" s="178" t="s">
        <v>54303</v>
      </c>
      <c r="B34136" s="179" t="s">
        <v>54304</v>
      </c>
      <c r="C34136" s="178" t="s">
        <v>35431</v>
      </c>
    </row>
    <row r="34137" spans="1:3" ht="12" customHeight="1" x14ac:dyDescent="0.2">
      <c r="A34137" s="178" t="s">
        <v>54305</v>
      </c>
      <c r="B34137" s="179" t="s">
        <v>54306</v>
      </c>
      <c r="C34137" s="178" t="s">
        <v>35431</v>
      </c>
    </row>
    <row r="34138" spans="1:3" ht="12" customHeight="1" x14ac:dyDescent="0.2">
      <c r="A34138" s="178" t="s">
        <v>54307</v>
      </c>
      <c r="B34138" s="179" t="s">
        <v>54308</v>
      </c>
      <c r="C34138" s="178" t="s">
        <v>35431</v>
      </c>
    </row>
    <row r="34139" spans="1:3" ht="12" customHeight="1" x14ac:dyDescent="0.2">
      <c r="A34139" s="178" t="s">
        <v>54309</v>
      </c>
      <c r="B34139" s="179" t="s">
        <v>54310</v>
      </c>
      <c r="C34139" s="178" t="s">
        <v>35431</v>
      </c>
    </row>
    <row r="34140" spans="1:3" ht="12" customHeight="1" x14ac:dyDescent="0.2">
      <c r="A34140" s="178" t="s">
        <v>54311</v>
      </c>
      <c r="B34140" s="179" t="s">
        <v>54312</v>
      </c>
      <c r="C34140" s="178" t="s">
        <v>35431</v>
      </c>
    </row>
    <row r="34141" spans="1:3" ht="12" customHeight="1" x14ac:dyDescent="0.2">
      <c r="A34141" s="178" t="s">
        <v>54313</v>
      </c>
      <c r="B34141" s="179" t="s">
        <v>54314</v>
      </c>
      <c r="C34141" s="178" t="s">
        <v>35431</v>
      </c>
    </row>
    <row r="34142" spans="1:3" ht="12" customHeight="1" x14ac:dyDescent="0.2">
      <c r="A34142" s="178" t="s">
        <v>54315</v>
      </c>
      <c r="B34142" s="179" t="s">
        <v>54316</v>
      </c>
      <c r="C34142" s="178" t="s">
        <v>35431</v>
      </c>
    </row>
    <row r="34143" spans="1:3" ht="12" customHeight="1" x14ac:dyDescent="0.2">
      <c r="A34143" s="178" t="s">
        <v>54317</v>
      </c>
      <c r="B34143" s="179" t="s">
        <v>54318</v>
      </c>
      <c r="C34143" s="178" t="s">
        <v>35431</v>
      </c>
    </row>
    <row r="34144" spans="1:3" ht="12" customHeight="1" x14ac:dyDescent="0.2">
      <c r="A34144" s="178" t="s">
        <v>54319</v>
      </c>
      <c r="B34144" s="179" t="s">
        <v>54320</v>
      </c>
      <c r="C34144" s="178" t="s">
        <v>35431</v>
      </c>
    </row>
    <row r="34145" spans="1:3" ht="12" customHeight="1" x14ac:dyDescent="0.2">
      <c r="A34145" s="178" t="s">
        <v>54321</v>
      </c>
      <c r="B34145" s="179" t="s">
        <v>54322</v>
      </c>
      <c r="C34145" s="178" t="s">
        <v>35431</v>
      </c>
    </row>
    <row r="34146" spans="1:3" ht="12" customHeight="1" x14ac:dyDescent="0.2">
      <c r="A34146" s="178" t="s">
        <v>54323</v>
      </c>
      <c r="B34146" s="179" t="s">
        <v>54324</v>
      </c>
      <c r="C34146" s="178" t="s">
        <v>35431</v>
      </c>
    </row>
    <row r="34147" spans="1:3" ht="12" customHeight="1" x14ac:dyDescent="0.2">
      <c r="A34147" s="178" t="s">
        <v>54325</v>
      </c>
      <c r="B34147" s="179" t="s">
        <v>54326</v>
      </c>
      <c r="C34147" s="178" t="s">
        <v>35431</v>
      </c>
    </row>
    <row r="34148" spans="1:3" ht="12" customHeight="1" x14ac:dyDescent="0.2">
      <c r="A34148" s="178" t="s">
        <v>54327</v>
      </c>
      <c r="B34148" s="179" t="s">
        <v>54328</v>
      </c>
      <c r="C34148" s="178" t="s">
        <v>39348</v>
      </c>
    </row>
    <row r="34149" spans="1:3" ht="12" customHeight="1" x14ac:dyDescent="0.2"/>
    <row r="34150" spans="1:3" ht="12" customHeight="1" x14ac:dyDescent="0.2">
      <c r="A34150" s="178" t="s">
        <v>54329</v>
      </c>
      <c r="B34150" s="179" t="s">
        <v>54330</v>
      </c>
      <c r="C34150" s="178" t="s">
        <v>35431</v>
      </c>
    </row>
    <row r="34151" spans="1:3" ht="12" customHeight="1" x14ac:dyDescent="0.2">
      <c r="A34151" s="178" t="s">
        <v>54331</v>
      </c>
      <c r="B34151" s="179" t="s">
        <v>54332</v>
      </c>
      <c r="C34151" s="178" t="s">
        <v>35431</v>
      </c>
    </row>
    <row r="34152" spans="1:3" ht="12" customHeight="1" x14ac:dyDescent="0.2">
      <c r="A34152" s="178" t="s">
        <v>54333</v>
      </c>
      <c r="B34152" s="179" t="s">
        <v>54334</v>
      </c>
      <c r="C34152" s="178" t="s">
        <v>35431</v>
      </c>
    </row>
    <row r="34153" spans="1:3" ht="12" customHeight="1" x14ac:dyDescent="0.2">
      <c r="A34153" s="178" t="s">
        <v>54335</v>
      </c>
      <c r="B34153" s="179" t="s">
        <v>54336</v>
      </c>
      <c r="C34153" s="178" t="s">
        <v>35431</v>
      </c>
    </row>
    <row r="34154" spans="1:3" ht="12" customHeight="1" x14ac:dyDescent="0.2">
      <c r="A34154" s="178" t="s">
        <v>54337</v>
      </c>
      <c r="B34154" s="179" t="s">
        <v>54338</v>
      </c>
      <c r="C34154" s="178" t="s">
        <v>35431</v>
      </c>
    </row>
    <row r="34155" spans="1:3" ht="12" customHeight="1" x14ac:dyDescent="0.2">
      <c r="A34155" s="178" t="s">
        <v>54339</v>
      </c>
      <c r="B34155" s="179" t="s">
        <v>54340</v>
      </c>
      <c r="C34155" s="178" t="s">
        <v>35431</v>
      </c>
    </row>
    <row r="34156" spans="1:3" ht="12" customHeight="1" x14ac:dyDescent="0.2">
      <c r="A34156" s="178" t="s">
        <v>54341</v>
      </c>
      <c r="B34156" s="179" t="s">
        <v>54342</v>
      </c>
      <c r="C34156" s="178" t="s">
        <v>35431</v>
      </c>
    </row>
    <row r="34157" spans="1:3" ht="12" customHeight="1" x14ac:dyDescent="0.2">
      <c r="A34157" s="178" t="s">
        <v>54343</v>
      </c>
      <c r="B34157" s="179" t="s">
        <v>54344</v>
      </c>
      <c r="C34157" s="178" t="s">
        <v>35431</v>
      </c>
    </row>
    <row r="34158" spans="1:3" ht="12" customHeight="1" x14ac:dyDescent="0.2">
      <c r="A34158" s="178" t="s">
        <v>54345</v>
      </c>
      <c r="B34158" s="179" t="s">
        <v>54346</v>
      </c>
      <c r="C34158" s="178" t="s">
        <v>35431</v>
      </c>
    </row>
    <row r="34159" spans="1:3" ht="12" customHeight="1" x14ac:dyDescent="0.2">
      <c r="A34159" s="178" t="s">
        <v>54347</v>
      </c>
      <c r="B34159" s="179" t="s">
        <v>54348</v>
      </c>
      <c r="C34159" s="178" t="s">
        <v>35431</v>
      </c>
    </row>
    <row r="34160" spans="1:3" ht="12" customHeight="1" x14ac:dyDescent="0.2">
      <c r="A34160" s="178" t="s">
        <v>54349</v>
      </c>
      <c r="B34160" s="179" t="s">
        <v>54350</v>
      </c>
      <c r="C34160" s="178" t="s">
        <v>35431</v>
      </c>
    </row>
    <row r="34161" spans="1:3" ht="12" customHeight="1" x14ac:dyDescent="0.2">
      <c r="A34161" s="178" t="s">
        <v>54351</v>
      </c>
      <c r="B34161" s="179" t="s">
        <v>54352</v>
      </c>
      <c r="C34161" s="178" t="s">
        <v>35431</v>
      </c>
    </row>
    <row r="34162" spans="1:3" ht="12" customHeight="1" x14ac:dyDescent="0.2">
      <c r="A34162" s="178" t="s">
        <v>54353</v>
      </c>
      <c r="B34162" s="179" t="s">
        <v>54354</v>
      </c>
      <c r="C34162" s="178" t="s">
        <v>35431</v>
      </c>
    </row>
    <row r="34163" spans="1:3" ht="12" customHeight="1" x14ac:dyDescent="0.2">
      <c r="A34163" s="178" t="s">
        <v>54355</v>
      </c>
      <c r="B34163" s="179" t="s">
        <v>54356</v>
      </c>
      <c r="C34163" s="178" t="s">
        <v>35431</v>
      </c>
    </row>
    <row r="34164" spans="1:3" ht="12" customHeight="1" x14ac:dyDescent="0.2">
      <c r="A34164" s="178" t="s">
        <v>54357</v>
      </c>
      <c r="B34164" s="179" t="s">
        <v>54358</v>
      </c>
      <c r="C34164" s="178" t="s">
        <v>39348</v>
      </c>
    </row>
    <row r="34165" spans="1:3" ht="12" customHeight="1" x14ac:dyDescent="0.2">
      <c r="A34165" s="178" t="s">
        <v>54359</v>
      </c>
      <c r="B34165" s="179" t="s">
        <v>54360</v>
      </c>
      <c r="C34165" s="178" t="s">
        <v>35431</v>
      </c>
    </row>
    <row r="34166" spans="1:3" ht="12" customHeight="1" x14ac:dyDescent="0.2">
      <c r="A34166" s="178" t="s">
        <v>54361</v>
      </c>
      <c r="B34166" s="179" t="s">
        <v>54362</v>
      </c>
      <c r="C34166" s="178" t="s">
        <v>35431</v>
      </c>
    </row>
    <row r="34167" spans="1:3" ht="12" customHeight="1" x14ac:dyDescent="0.2">
      <c r="A34167" s="178" t="s">
        <v>54363</v>
      </c>
      <c r="B34167" s="179" t="s">
        <v>54364</v>
      </c>
      <c r="C34167" s="178" t="s">
        <v>35431</v>
      </c>
    </row>
    <row r="34168" spans="1:3" ht="12" customHeight="1" x14ac:dyDescent="0.2">
      <c r="A34168" s="178" t="s">
        <v>54365</v>
      </c>
      <c r="B34168" s="179" t="s">
        <v>54366</v>
      </c>
      <c r="C34168" s="178" t="s">
        <v>35431</v>
      </c>
    </row>
    <row r="34169" spans="1:3" ht="12" customHeight="1" x14ac:dyDescent="0.2">
      <c r="A34169" s="178" t="s">
        <v>54367</v>
      </c>
      <c r="B34169" s="179" t="s">
        <v>54368</v>
      </c>
      <c r="C34169" s="178" t="s">
        <v>35431</v>
      </c>
    </row>
    <row r="34170" spans="1:3" ht="12" customHeight="1" x14ac:dyDescent="0.2">
      <c r="A34170" s="178" t="s">
        <v>54369</v>
      </c>
      <c r="B34170" s="179" t="s">
        <v>54370</v>
      </c>
      <c r="C34170" s="178" t="s">
        <v>35431</v>
      </c>
    </row>
    <row r="34171" spans="1:3" ht="12" customHeight="1" x14ac:dyDescent="0.2">
      <c r="A34171" s="178" t="s">
        <v>54371</v>
      </c>
      <c r="B34171" s="179" t="s">
        <v>54372</v>
      </c>
      <c r="C34171" s="178" t="s">
        <v>23897</v>
      </c>
    </row>
    <row r="34172" spans="1:3" ht="12" customHeight="1" x14ac:dyDescent="0.2"/>
    <row r="34173" spans="1:3" ht="12" customHeight="1" x14ac:dyDescent="0.2">
      <c r="A34173" s="178" t="s">
        <v>54373</v>
      </c>
      <c r="B34173" s="179" t="s">
        <v>54374</v>
      </c>
      <c r="C34173" s="178" t="s">
        <v>35431</v>
      </c>
    </row>
    <row r="34174" spans="1:3" ht="12" customHeight="1" x14ac:dyDescent="0.2"/>
    <row r="34175" spans="1:3" ht="12" customHeight="1" x14ac:dyDescent="0.2">
      <c r="A34175" s="178" t="s">
        <v>54375</v>
      </c>
      <c r="B34175" s="179" t="s">
        <v>54376</v>
      </c>
      <c r="C34175" s="178" t="s">
        <v>35431</v>
      </c>
    </row>
    <row r="34176" spans="1:3" ht="12" customHeight="1" x14ac:dyDescent="0.2"/>
    <row r="34177" spans="1:3" ht="12" customHeight="1" x14ac:dyDescent="0.2">
      <c r="A34177" s="178" t="s">
        <v>54377</v>
      </c>
      <c r="B34177" s="179" t="s">
        <v>54378</v>
      </c>
      <c r="C34177" s="178" t="s">
        <v>35431</v>
      </c>
    </row>
    <row r="34178" spans="1:3" ht="12" customHeight="1" x14ac:dyDescent="0.2">
      <c r="A34178" s="178" t="s">
        <v>54379</v>
      </c>
      <c r="B34178" s="179" t="s">
        <v>54380</v>
      </c>
      <c r="C34178" s="178" t="s">
        <v>23897</v>
      </c>
    </row>
    <row r="34179" spans="1:3" ht="12" customHeight="1" x14ac:dyDescent="0.2">
      <c r="A34179" s="178" t="s">
        <v>54381</v>
      </c>
      <c r="B34179" s="179" t="s">
        <v>54382</v>
      </c>
      <c r="C34179" s="178" t="s">
        <v>23897</v>
      </c>
    </row>
    <row r="34180" spans="1:3" ht="12" customHeight="1" x14ac:dyDescent="0.2">
      <c r="A34180" s="178" t="s">
        <v>54383</v>
      </c>
      <c r="B34180" s="179" t="s">
        <v>54384</v>
      </c>
      <c r="C34180" s="178" t="s">
        <v>35431</v>
      </c>
    </row>
    <row r="34181" spans="1:3" ht="12" customHeight="1" x14ac:dyDescent="0.2">
      <c r="A34181" s="178" t="s">
        <v>54385</v>
      </c>
      <c r="B34181" s="179" t="s">
        <v>54386</v>
      </c>
      <c r="C34181" s="178" t="s">
        <v>39348</v>
      </c>
    </row>
    <row r="34182" spans="1:3" ht="12" customHeight="1" x14ac:dyDescent="0.2">
      <c r="A34182" s="178" t="s">
        <v>54387</v>
      </c>
      <c r="B34182" s="179" t="s">
        <v>54388</v>
      </c>
      <c r="C34182" s="178" t="s">
        <v>39348</v>
      </c>
    </row>
    <row r="34183" spans="1:3" ht="12" customHeight="1" x14ac:dyDescent="0.2">
      <c r="A34183" s="178" t="s">
        <v>54389</v>
      </c>
      <c r="B34183" s="179" t="s">
        <v>54390</v>
      </c>
      <c r="C34183" s="178" t="s">
        <v>35431</v>
      </c>
    </row>
    <row r="34184" spans="1:3" ht="12" customHeight="1" x14ac:dyDescent="0.2"/>
    <row r="34185" spans="1:3" ht="12" customHeight="1" x14ac:dyDescent="0.2">
      <c r="A34185" s="178" t="s">
        <v>54391</v>
      </c>
      <c r="B34185" s="179" t="s">
        <v>54392</v>
      </c>
      <c r="C34185" s="178" t="s">
        <v>35431</v>
      </c>
    </row>
    <row r="34186" spans="1:3" ht="12" customHeight="1" x14ac:dyDescent="0.2">
      <c r="A34186" s="178" t="s">
        <v>54393</v>
      </c>
      <c r="B34186" s="179" t="s">
        <v>54394</v>
      </c>
      <c r="C34186" s="178" t="s">
        <v>35431</v>
      </c>
    </row>
    <row r="34187" spans="1:3" ht="12" customHeight="1" x14ac:dyDescent="0.2">
      <c r="A34187" s="178" t="s">
        <v>54395</v>
      </c>
      <c r="B34187" s="179" t="s">
        <v>54396</v>
      </c>
      <c r="C34187" s="178" t="s">
        <v>35431</v>
      </c>
    </row>
    <row r="34188" spans="1:3" ht="12" customHeight="1" x14ac:dyDescent="0.2">
      <c r="A34188" s="178" t="s">
        <v>54397</v>
      </c>
      <c r="B34188" s="179" t="s">
        <v>54398</v>
      </c>
      <c r="C34188" s="178" t="s">
        <v>35431</v>
      </c>
    </row>
    <row r="34189" spans="1:3" ht="12" customHeight="1" x14ac:dyDescent="0.2"/>
    <row r="34190" spans="1:3" ht="12" customHeight="1" x14ac:dyDescent="0.2">
      <c r="A34190" s="178" t="s">
        <v>54399</v>
      </c>
      <c r="B34190" s="179" t="s">
        <v>54400</v>
      </c>
      <c r="C34190" s="178" t="s">
        <v>35431</v>
      </c>
    </row>
    <row r="34191" spans="1:3" ht="12" customHeight="1" x14ac:dyDescent="0.2"/>
    <row r="34192" spans="1:3" ht="12" customHeight="1" x14ac:dyDescent="0.2"/>
    <row r="34193" spans="1:3" ht="12" customHeight="1" x14ac:dyDescent="0.2">
      <c r="A34193" s="178" t="s">
        <v>54401</v>
      </c>
      <c r="B34193" s="179" t="s">
        <v>54402</v>
      </c>
      <c r="C34193" s="178" t="s">
        <v>23897</v>
      </c>
    </row>
    <row r="34194" spans="1:3" ht="12" customHeight="1" x14ac:dyDescent="0.2">
      <c r="A34194" s="178" t="s">
        <v>54403</v>
      </c>
      <c r="B34194" s="179" t="s">
        <v>54404</v>
      </c>
      <c r="C34194" s="178" t="s">
        <v>23897</v>
      </c>
    </row>
    <row r="34195" spans="1:3" ht="12" customHeight="1" x14ac:dyDescent="0.2"/>
    <row r="34196" spans="1:3" ht="12" customHeight="1" x14ac:dyDescent="0.2"/>
    <row r="34197" spans="1:3" ht="12" customHeight="1" x14ac:dyDescent="0.2">
      <c r="A34197" s="178" t="s">
        <v>54405</v>
      </c>
      <c r="B34197" s="179" t="s">
        <v>54406</v>
      </c>
      <c r="C34197" s="178" t="s">
        <v>23897</v>
      </c>
    </row>
    <row r="34198" spans="1:3" ht="12" customHeight="1" x14ac:dyDescent="0.2">
      <c r="A34198" s="178" t="s">
        <v>54407</v>
      </c>
      <c r="B34198" s="179" t="s">
        <v>54408</v>
      </c>
      <c r="C34198" s="178" t="s">
        <v>35431</v>
      </c>
    </row>
    <row r="34199" spans="1:3" ht="12" customHeight="1" x14ac:dyDescent="0.2">
      <c r="A34199" s="178" t="s">
        <v>54409</v>
      </c>
      <c r="B34199" s="179" t="s">
        <v>54410</v>
      </c>
      <c r="C34199" s="178" t="s">
        <v>35431</v>
      </c>
    </row>
    <row r="34200" spans="1:3" ht="12" customHeight="1" x14ac:dyDescent="0.2">
      <c r="A34200" s="178" t="s">
        <v>54411</v>
      </c>
      <c r="B34200" s="179" t="s">
        <v>54412</v>
      </c>
      <c r="C34200" s="178" t="s">
        <v>35431</v>
      </c>
    </row>
    <row r="34201" spans="1:3" ht="12" customHeight="1" x14ac:dyDescent="0.2">
      <c r="A34201" s="178" t="s">
        <v>54413</v>
      </c>
      <c r="B34201" s="179" t="s">
        <v>54414</v>
      </c>
      <c r="C34201" s="178" t="s">
        <v>35431</v>
      </c>
    </row>
    <row r="34202" spans="1:3" ht="12" customHeight="1" x14ac:dyDescent="0.2">
      <c r="A34202" s="178" t="s">
        <v>54415</v>
      </c>
      <c r="B34202" s="179" t="s">
        <v>54416</v>
      </c>
      <c r="C34202" s="178" t="s">
        <v>35431</v>
      </c>
    </row>
    <row r="34203" spans="1:3" ht="12" customHeight="1" x14ac:dyDescent="0.2">
      <c r="A34203" s="178" t="s">
        <v>54417</v>
      </c>
      <c r="B34203" s="179" t="s">
        <v>54418</v>
      </c>
      <c r="C34203" s="178" t="s">
        <v>35456</v>
      </c>
    </row>
    <row r="34204" spans="1:3" ht="12" customHeight="1" x14ac:dyDescent="0.2"/>
    <row r="34205" spans="1:3" ht="12" customHeight="1" x14ac:dyDescent="0.2"/>
    <row r="34206" spans="1:3" ht="12" customHeight="1" x14ac:dyDescent="0.2">
      <c r="A34206" s="178" t="s">
        <v>54419</v>
      </c>
      <c r="B34206" s="179" t="s">
        <v>54420</v>
      </c>
      <c r="C34206" s="178" t="s">
        <v>23897</v>
      </c>
    </row>
    <row r="34207" spans="1:3" ht="12" customHeight="1" x14ac:dyDescent="0.2">
      <c r="A34207" s="178" t="s">
        <v>54421</v>
      </c>
      <c r="B34207" s="179" t="s">
        <v>54422</v>
      </c>
      <c r="C34207" s="178" t="s">
        <v>23897</v>
      </c>
    </row>
    <row r="34208" spans="1:3" ht="12" customHeight="1" x14ac:dyDescent="0.2">
      <c r="A34208" s="178" t="s">
        <v>54423</v>
      </c>
      <c r="B34208" s="179" t="s">
        <v>54424</v>
      </c>
      <c r="C34208" s="178" t="s">
        <v>23897</v>
      </c>
    </row>
    <row r="34209" spans="1:3" ht="12" customHeight="1" x14ac:dyDescent="0.2"/>
    <row r="34210" spans="1:3" ht="12" customHeight="1" x14ac:dyDescent="0.2"/>
    <row r="34211" spans="1:3" ht="12" customHeight="1" x14ac:dyDescent="0.2">
      <c r="A34211" s="178" t="s">
        <v>54425</v>
      </c>
      <c r="B34211" s="179" t="s">
        <v>54426</v>
      </c>
      <c r="C34211" s="178" t="s">
        <v>23897</v>
      </c>
    </row>
    <row r="34212" spans="1:3" ht="12" customHeight="1" x14ac:dyDescent="0.2">
      <c r="A34212" s="178" t="s">
        <v>54427</v>
      </c>
      <c r="B34212" s="179" t="s">
        <v>54428</v>
      </c>
      <c r="C34212" s="178" t="s">
        <v>23897</v>
      </c>
    </row>
    <row r="34213" spans="1:3" ht="12" customHeight="1" x14ac:dyDescent="0.2"/>
    <row r="34214" spans="1:3" ht="12" customHeight="1" x14ac:dyDescent="0.2"/>
    <row r="34215" spans="1:3" ht="12" customHeight="1" x14ac:dyDescent="0.2"/>
    <row r="34216" spans="1:3" ht="12" customHeight="1" x14ac:dyDescent="0.2">
      <c r="A34216" s="178" t="s">
        <v>54429</v>
      </c>
      <c r="B34216" s="179" t="s">
        <v>54430</v>
      </c>
      <c r="C34216" s="178" t="s">
        <v>23897</v>
      </c>
    </row>
    <row r="34217" spans="1:3" ht="12" customHeight="1" x14ac:dyDescent="0.2">
      <c r="A34217" s="178" t="s">
        <v>54431</v>
      </c>
      <c r="B34217" s="179" t="s">
        <v>54432</v>
      </c>
      <c r="C34217" s="178" t="s">
        <v>35474</v>
      </c>
    </row>
    <row r="34218" spans="1:3" ht="12" customHeight="1" x14ac:dyDescent="0.2"/>
    <row r="34219" spans="1:3" ht="12" customHeight="1" x14ac:dyDescent="0.2"/>
    <row r="34220" spans="1:3" ht="12" customHeight="1" x14ac:dyDescent="0.2">
      <c r="A34220" s="178" t="s">
        <v>54433</v>
      </c>
      <c r="B34220" s="179" t="s">
        <v>54434</v>
      </c>
      <c r="C34220" s="178" t="s">
        <v>35456</v>
      </c>
    </row>
    <row r="34221" spans="1:3" ht="12" customHeight="1" x14ac:dyDescent="0.2">
      <c r="A34221" s="178" t="s">
        <v>54435</v>
      </c>
      <c r="B34221" s="179" t="s">
        <v>54436</v>
      </c>
      <c r="C34221" s="178" t="s">
        <v>23897</v>
      </c>
    </row>
    <row r="34222" spans="1:3" ht="12" customHeight="1" x14ac:dyDescent="0.2">
      <c r="A34222" s="178" t="s">
        <v>54437</v>
      </c>
      <c r="B34222" s="179" t="s">
        <v>54438</v>
      </c>
      <c r="C34222" s="178" t="s">
        <v>23897</v>
      </c>
    </row>
    <row r="34223" spans="1:3" ht="12" customHeight="1" x14ac:dyDescent="0.2">
      <c r="A34223" s="178" t="s">
        <v>54439</v>
      </c>
      <c r="B34223" s="179" t="s">
        <v>54440</v>
      </c>
      <c r="C34223" s="178" t="s">
        <v>35456</v>
      </c>
    </row>
    <row r="34224" spans="1:3" ht="12" customHeight="1" x14ac:dyDescent="0.2">
      <c r="A34224" s="178" t="s">
        <v>54441</v>
      </c>
      <c r="B34224" s="179" t="s">
        <v>54442</v>
      </c>
      <c r="C34224" s="178" t="s">
        <v>23897</v>
      </c>
    </row>
    <row r="34225" spans="1:3" ht="12" customHeight="1" x14ac:dyDescent="0.2">
      <c r="A34225" s="178" t="s">
        <v>54443</v>
      </c>
      <c r="B34225" s="179" t="s">
        <v>54444</v>
      </c>
      <c r="C34225" s="178" t="s">
        <v>23897</v>
      </c>
    </row>
    <row r="34226" spans="1:3" ht="12" customHeight="1" x14ac:dyDescent="0.2"/>
    <row r="34227" spans="1:3" ht="12" customHeight="1" x14ac:dyDescent="0.2"/>
    <row r="34228" spans="1:3" ht="12" customHeight="1" x14ac:dyDescent="0.2">
      <c r="A34228" s="178" t="s">
        <v>54445</v>
      </c>
      <c r="B34228" s="179" t="s">
        <v>54446</v>
      </c>
      <c r="C34228" s="178" t="s">
        <v>23897</v>
      </c>
    </row>
    <row r="34229" spans="1:3" ht="12" customHeight="1" x14ac:dyDescent="0.2">
      <c r="A34229" s="178" t="s">
        <v>54447</v>
      </c>
      <c r="B34229" s="179" t="s">
        <v>54448</v>
      </c>
      <c r="C34229" s="178" t="s">
        <v>23897</v>
      </c>
    </row>
    <row r="34230" spans="1:3" ht="12" customHeight="1" x14ac:dyDescent="0.2">
      <c r="A34230" s="178" t="s">
        <v>54449</v>
      </c>
      <c r="B34230" s="179" t="s">
        <v>54450</v>
      </c>
      <c r="C34230" s="178" t="s">
        <v>23897</v>
      </c>
    </row>
    <row r="34231" spans="1:3" ht="12" customHeight="1" x14ac:dyDescent="0.2">
      <c r="A34231" s="178" t="s">
        <v>54451</v>
      </c>
      <c r="B34231" s="179" t="s">
        <v>54452</v>
      </c>
      <c r="C34231" s="178" t="s">
        <v>23897</v>
      </c>
    </row>
    <row r="34232" spans="1:3" ht="12" customHeight="1" x14ac:dyDescent="0.2">
      <c r="A34232" s="178" t="s">
        <v>54453</v>
      </c>
      <c r="B34232" s="179" t="s">
        <v>54454</v>
      </c>
      <c r="C34232" s="178" t="s">
        <v>23897</v>
      </c>
    </row>
    <row r="34233" spans="1:3" ht="27" x14ac:dyDescent="0.2">
      <c r="A34233" s="178" t="s">
        <v>184</v>
      </c>
      <c r="B34233" s="179" t="s">
        <v>54455</v>
      </c>
      <c r="C34233" s="178" t="s">
        <v>22371</v>
      </c>
    </row>
    <row r="34234" spans="1:3" ht="12" customHeight="1" x14ac:dyDescent="0.2"/>
    <row r="34235" spans="1:3" ht="12" customHeight="1" x14ac:dyDescent="0.2">
      <c r="A34235" s="178" t="s">
        <v>54456</v>
      </c>
      <c r="B34235" s="179" t="s">
        <v>54457</v>
      </c>
      <c r="C34235" s="178" t="s">
        <v>23897</v>
      </c>
    </row>
    <row r="34236" spans="1:3" ht="12" customHeight="1" x14ac:dyDescent="0.2">
      <c r="A34236" s="178" t="s">
        <v>54458</v>
      </c>
      <c r="B34236" s="179" t="s">
        <v>54459</v>
      </c>
      <c r="C34236" s="178" t="s">
        <v>23897</v>
      </c>
    </row>
    <row r="34237" spans="1:3" ht="12" customHeight="1" x14ac:dyDescent="0.2">
      <c r="A34237" s="178" t="s">
        <v>54460</v>
      </c>
      <c r="B34237" s="179" t="s">
        <v>54461</v>
      </c>
      <c r="C34237" s="178" t="s">
        <v>23897</v>
      </c>
    </row>
    <row r="34238" spans="1:3" ht="12" customHeight="1" x14ac:dyDescent="0.2">
      <c r="A34238" s="178" t="s">
        <v>54462</v>
      </c>
      <c r="B34238" s="179" t="s">
        <v>54463</v>
      </c>
      <c r="C34238" s="178" t="s">
        <v>23897</v>
      </c>
    </row>
    <row r="34239" spans="1:3" ht="12" customHeight="1" x14ac:dyDescent="0.2">
      <c r="A34239" s="178" t="s">
        <v>54464</v>
      </c>
      <c r="B34239" s="179" t="s">
        <v>54465</v>
      </c>
      <c r="C34239" s="178" t="s">
        <v>23897</v>
      </c>
    </row>
    <row r="34240" spans="1:3" ht="12" customHeight="1" x14ac:dyDescent="0.2">
      <c r="A34240" s="178" t="s">
        <v>54466</v>
      </c>
      <c r="B34240" s="179" t="s">
        <v>54467</v>
      </c>
      <c r="C34240" s="178" t="s">
        <v>23897</v>
      </c>
    </row>
    <row r="34241" spans="1:3" ht="12" customHeight="1" x14ac:dyDescent="0.2">
      <c r="A34241" s="178" t="s">
        <v>54468</v>
      </c>
      <c r="B34241" s="179" t="s">
        <v>54469</v>
      </c>
      <c r="C34241" s="178" t="s">
        <v>23897</v>
      </c>
    </row>
    <row r="34242" spans="1:3" ht="12" customHeight="1" x14ac:dyDescent="0.2">
      <c r="A34242" s="178" t="s">
        <v>54470</v>
      </c>
      <c r="B34242" s="179" t="s">
        <v>54471</v>
      </c>
      <c r="C34242" s="178" t="s">
        <v>23897</v>
      </c>
    </row>
    <row r="34243" spans="1:3" ht="12" customHeight="1" x14ac:dyDescent="0.2">
      <c r="A34243" s="178" t="s">
        <v>54472</v>
      </c>
      <c r="B34243" s="179" t="s">
        <v>54473</v>
      </c>
      <c r="C34243" s="178" t="s">
        <v>23897</v>
      </c>
    </row>
    <row r="34244" spans="1:3" ht="12" customHeight="1" x14ac:dyDescent="0.2">
      <c r="A34244" s="178" t="s">
        <v>54474</v>
      </c>
      <c r="B34244" s="179" t="s">
        <v>54475</v>
      </c>
      <c r="C34244" s="178" t="s">
        <v>23897</v>
      </c>
    </row>
    <row r="34245" spans="1:3" ht="12" customHeight="1" x14ac:dyDescent="0.2">
      <c r="A34245" s="178" t="s">
        <v>54476</v>
      </c>
      <c r="B34245" s="179" t="s">
        <v>54477</v>
      </c>
      <c r="C34245" s="178" t="s">
        <v>23897</v>
      </c>
    </row>
    <row r="34246" spans="1:3" ht="12" customHeight="1" x14ac:dyDescent="0.2">
      <c r="A34246" s="178" t="s">
        <v>54478</v>
      </c>
      <c r="B34246" s="179" t="s">
        <v>54479</v>
      </c>
      <c r="C34246" s="178" t="s">
        <v>23897</v>
      </c>
    </row>
    <row r="34247" spans="1:3" ht="12" customHeight="1" x14ac:dyDescent="0.2">
      <c r="A34247" s="178" t="s">
        <v>54480</v>
      </c>
      <c r="B34247" s="179" t="s">
        <v>54481</v>
      </c>
      <c r="C34247" s="178" t="s">
        <v>23897</v>
      </c>
    </row>
    <row r="34248" spans="1:3" ht="12" customHeight="1" x14ac:dyDescent="0.2">
      <c r="A34248" s="178" t="s">
        <v>54482</v>
      </c>
      <c r="B34248" s="179" t="s">
        <v>54483</v>
      </c>
      <c r="C34248" s="178" t="s">
        <v>23897</v>
      </c>
    </row>
    <row r="34249" spans="1:3" ht="12" customHeight="1" x14ac:dyDescent="0.2">
      <c r="A34249" s="178" t="s">
        <v>54484</v>
      </c>
      <c r="B34249" s="179" t="s">
        <v>54485</v>
      </c>
      <c r="C34249" s="178" t="s">
        <v>23897</v>
      </c>
    </row>
    <row r="34250" spans="1:3" ht="12" customHeight="1" x14ac:dyDescent="0.2">
      <c r="A34250" s="178" t="s">
        <v>54486</v>
      </c>
      <c r="B34250" s="179" t="s">
        <v>54487</v>
      </c>
      <c r="C34250" s="178" t="s">
        <v>23897</v>
      </c>
    </row>
    <row r="34251" spans="1:3" ht="12" customHeight="1" x14ac:dyDescent="0.2">
      <c r="A34251" s="178" t="s">
        <v>54488</v>
      </c>
      <c r="B34251" s="179" t="s">
        <v>54489</v>
      </c>
      <c r="C34251" s="178" t="s">
        <v>23897</v>
      </c>
    </row>
    <row r="34252" spans="1:3" ht="12" customHeight="1" x14ac:dyDescent="0.2">
      <c r="A34252" s="178" t="s">
        <v>54490</v>
      </c>
      <c r="B34252" s="179" t="s">
        <v>54491</v>
      </c>
      <c r="C34252" s="178" t="s">
        <v>23897</v>
      </c>
    </row>
    <row r="34253" spans="1:3" ht="12" customHeight="1" x14ac:dyDescent="0.2">
      <c r="A34253" s="178" t="s">
        <v>54492</v>
      </c>
      <c r="B34253" s="179" t="s">
        <v>54493</v>
      </c>
      <c r="C34253" s="178" t="s">
        <v>23897</v>
      </c>
    </row>
    <row r="34254" spans="1:3" ht="12" customHeight="1" x14ac:dyDescent="0.2">
      <c r="A34254" s="178" t="s">
        <v>54494</v>
      </c>
      <c r="B34254" s="179" t="s">
        <v>54495</v>
      </c>
      <c r="C34254" s="178" t="s">
        <v>23897</v>
      </c>
    </row>
    <row r="34255" spans="1:3" ht="12" customHeight="1" x14ac:dyDescent="0.2">
      <c r="A34255" s="178" t="s">
        <v>54496</v>
      </c>
      <c r="B34255" s="179" t="s">
        <v>54497</v>
      </c>
      <c r="C34255" s="178" t="s">
        <v>23897</v>
      </c>
    </row>
    <row r="34256" spans="1:3" ht="12" customHeight="1" x14ac:dyDescent="0.2">
      <c r="A34256" s="178" t="s">
        <v>54498</v>
      </c>
      <c r="B34256" s="179" t="s">
        <v>54499</v>
      </c>
      <c r="C34256" s="178" t="s">
        <v>23897</v>
      </c>
    </row>
    <row r="34257" spans="1:3" ht="12" customHeight="1" x14ac:dyDescent="0.2">
      <c r="A34257" s="178" t="s">
        <v>54500</v>
      </c>
      <c r="B34257" s="179" t="s">
        <v>54501</v>
      </c>
      <c r="C34257" s="178" t="s">
        <v>23897</v>
      </c>
    </row>
    <row r="34258" spans="1:3" ht="12" customHeight="1" x14ac:dyDescent="0.2">
      <c r="A34258" s="178" t="s">
        <v>54502</v>
      </c>
      <c r="B34258" s="179" t="s">
        <v>54503</v>
      </c>
      <c r="C34258" s="178" t="s">
        <v>23897</v>
      </c>
    </row>
    <row r="34259" spans="1:3" ht="12" customHeight="1" x14ac:dyDescent="0.2">
      <c r="A34259" s="178" t="s">
        <v>54504</v>
      </c>
      <c r="B34259" s="179" t="s">
        <v>54505</v>
      </c>
      <c r="C34259" s="178" t="s">
        <v>23897</v>
      </c>
    </row>
    <row r="34260" spans="1:3" ht="12" customHeight="1" x14ac:dyDescent="0.2">
      <c r="A34260" s="178" t="s">
        <v>54506</v>
      </c>
      <c r="B34260" s="179" t="s">
        <v>54507</v>
      </c>
      <c r="C34260" s="178" t="s">
        <v>23897</v>
      </c>
    </row>
    <row r="34261" spans="1:3" ht="12" customHeight="1" x14ac:dyDescent="0.2">
      <c r="A34261" s="178" t="s">
        <v>54508</v>
      </c>
      <c r="B34261" s="179" t="s">
        <v>54509</v>
      </c>
      <c r="C34261" s="178" t="s">
        <v>23897</v>
      </c>
    </row>
    <row r="34262" spans="1:3" ht="12" customHeight="1" x14ac:dyDescent="0.2"/>
    <row r="34263" spans="1:3" ht="12" customHeight="1" x14ac:dyDescent="0.2">
      <c r="A34263" s="178" t="s">
        <v>54510</v>
      </c>
      <c r="B34263" s="179" t="s">
        <v>54511</v>
      </c>
      <c r="C34263" s="178" t="s">
        <v>23897</v>
      </c>
    </row>
    <row r="34264" spans="1:3" ht="12" customHeight="1" x14ac:dyDescent="0.2">
      <c r="A34264" s="178" t="s">
        <v>54512</v>
      </c>
      <c r="B34264" s="179" t="s">
        <v>54513</v>
      </c>
      <c r="C34264" s="178" t="s">
        <v>23897</v>
      </c>
    </row>
    <row r="34265" spans="1:3" ht="12" customHeight="1" x14ac:dyDescent="0.2">
      <c r="A34265" s="178" t="s">
        <v>54514</v>
      </c>
      <c r="B34265" s="179" t="s">
        <v>54515</v>
      </c>
      <c r="C34265" s="178" t="s">
        <v>23897</v>
      </c>
    </row>
    <row r="34266" spans="1:3" ht="12" customHeight="1" x14ac:dyDescent="0.2">
      <c r="A34266" s="178" t="s">
        <v>54516</v>
      </c>
      <c r="B34266" s="179" t="s">
        <v>54517</v>
      </c>
      <c r="C34266" s="178" t="s">
        <v>23897</v>
      </c>
    </row>
    <row r="34267" spans="1:3" ht="12" customHeight="1" x14ac:dyDescent="0.2">
      <c r="A34267" s="178" t="s">
        <v>54518</v>
      </c>
      <c r="B34267" s="179" t="s">
        <v>54519</v>
      </c>
      <c r="C34267" s="178" t="s">
        <v>23897</v>
      </c>
    </row>
    <row r="34268" spans="1:3" ht="12" customHeight="1" x14ac:dyDescent="0.2">
      <c r="A34268" s="178" t="s">
        <v>54520</v>
      </c>
      <c r="B34268" s="179" t="s">
        <v>54521</v>
      </c>
      <c r="C34268" s="178" t="s">
        <v>23897</v>
      </c>
    </row>
    <row r="34269" spans="1:3" ht="12" customHeight="1" x14ac:dyDescent="0.2">
      <c r="A34269" s="178" t="s">
        <v>54522</v>
      </c>
      <c r="B34269" s="179" t="s">
        <v>54523</v>
      </c>
      <c r="C34269" s="178" t="s">
        <v>23897</v>
      </c>
    </row>
    <row r="34270" spans="1:3" ht="12" customHeight="1" x14ac:dyDescent="0.2">
      <c r="A34270" s="178" t="s">
        <v>54524</v>
      </c>
      <c r="B34270" s="179" t="s">
        <v>54525</v>
      </c>
      <c r="C34270" s="178" t="s">
        <v>23897</v>
      </c>
    </row>
    <row r="34271" spans="1:3" ht="12" customHeight="1" x14ac:dyDescent="0.2">
      <c r="A34271" s="178" t="s">
        <v>54526</v>
      </c>
      <c r="B34271" s="179" t="s">
        <v>54527</v>
      </c>
      <c r="C34271" s="178" t="s">
        <v>23897</v>
      </c>
    </row>
    <row r="34272" spans="1:3" ht="12" customHeight="1" x14ac:dyDescent="0.2">
      <c r="A34272" s="178" t="s">
        <v>54528</v>
      </c>
      <c r="B34272" s="179" t="s">
        <v>54529</v>
      </c>
      <c r="C34272" s="178" t="s">
        <v>23897</v>
      </c>
    </row>
    <row r="34273" spans="1:3" ht="12" customHeight="1" x14ac:dyDescent="0.2"/>
    <row r="34274" spans="1:3" ht="12" customHeight="1" x14ac:dyDescent="0.2">
      <c r="A34274" s="178" t="s">
        <v>54530</v>
      </c>
      <c r="B34274" s="179" t="s">
        <v>54531</v>
      </c>
      <c r="C34274" s="178" t="s">
        <v>23897</v>
      </c>
    </row>
    <row r="34275" spans="1:3" ht="12" customHeight="1" x14ac:dyDescent="0.2">
      <c r="A34275" s="178" t="s">
        <v>54532</v>
      </c>
      <c r="B34275" s="179" t="s">
        <v>54533</v>
      </c>
      <c r="C34275" s="178" t="s">
        <v>23897</v>
      </c>
    </row>
    <row r="34276" spans="1:3" ht="12" customHeight="1" x14ac:dyDescent="0.2">
      <c r="A34276" s="178" t="s">
        <v>54534</v>
      </c>
      <c r="B34276" s="179" t="s">
        <v>54535</v>
      </c>
      <c r="C34276" s="178" t="s">
        <v>23897</v>
      </c>
    </row>
    <row r="34277" spans="1:3" ht="12" customHeight="1" x14ac:dyDescent="0.2">
      <c r="A34277" s="178" t="s">
        <v>54536</v>
      </c>
      <c r="B34277" s="179" t="s">
        <v>54537</v>
      </c>
      <c r="C34277" s="178" t="s">
        <v>23897</v>
      </c>
    </row>
    <row r="34278" spans="1:3" ht="12" customHeight="1" x14ac:dyDescent="0.2">
      <c r="A34278" s="178" t="s">
        <v>54538</v>
      </c>
      <c r="B34278" s="179" t="s">
        <v>54539</v>
      </c>
      <c r="C34278" s="178" t="s">
        <v>35398</v>
      </c>
    </row>
    <row r="34279" spans="1:3" ht="12" customHeight="1" x14ac:dyDescent="0.2">
      <c r="A34279" s="178" t="s">
        <v>54540</v>
      </c>
      <c r="B34279" s="179" t="s">
        <v>54541</v>
      </c>
      <c r="C34279" s="178" t="s">
        <v>35398</v>
      </c>
    </row>
    <row r="34280" spans="1:3" ht="12" customHeight="1" x14ac:dyDescent="0.2">
      <c r="A34280" s="178" t="s">
        <v>54542</v>
      </c>
      <c r="B34280" s="179" t="s">
        <v>54543</v>
      </c>
      <c r="C34280" s="178" t="s">
        <v>35398</v>
      </c>
    </row>
    <row r="34281" spans="1:3" ht="12" customHeight="1" x14ac:dyDescent="0.2">
      <c r="A34281" s="178" t="s">
        <v>54544</v>
      </c>
      <c r="B34281" s="179" t="s">
        <v>54545</v>
      </c>
      <c r="C34281" s="178" t="s">
        <v>35398</v>
      </c>
    </row>
    <row r="34282" spans="1:3" ht="12" customHeight="1" x14ac:dyDescent="0.2">
      <c r="A34282" s="178" t="s">
        <v>54546</v>
      </c>
      <c r="B34282" s="179" t="s">
        <v>54547</v>
      </c>
      <c r="C34282" s="178" t="s">
        <v>35398</v>
      </c>
    </row>
    <row r="34283" spans="1:3" ht="12" customHeight="1" x14ac:dyDescent="0.2">
      <c r="A34283" s="178" t="s">
        <v>54548</v>
      </c>
      <c r="B34283" s="179" t="s">
        <v>54549</v>
      </c>
      <c r="C34283" s="178" t="s">
        <v>35398</v>
      </c>
    </row>
    <row r="34284" spans="1:3" ht="12" customHeight="1" x14ac:dyDescent="0.2">
      <c r="A34284" s="178" t="s">
        <v>54550</v>
      </c>
      <c r="B34284" s="179" t="s">
        <v>54551</v>
      </c>
      <c r="C34284" s="178" t="s">
        <v>35398</v>
      </c>
    </row>
    <row r="34285" spans="1:3" ht="12" customHeight="1" x14ac:dyDescent="0.2"/>
    <row r="34286" spans="1:3" ht="12" customHeight="1" x14ac:dyDescent="0.2">
      <c r="A34286" s="178" t="s">
        <v>54552</v>
      </c>
      <c r="B34286" s="179" t="s">
        <v>54553</v>
      </c>
      <c r="C34286" s="178" t="s">
        <v>23897</v>
      </c>
    </row>
    <row r="34287" spans="1:3" ht="12" customHeight="1" x14ac:dyDescent="0.2">
      <c r="A34287" s="178" t="s">
        <v>54554</v>
      </c>
      <c r="B34287" s="179" t="s">
        <v>54555</v>
      </c>
      <c r="C34287" s="178" t="s">
        <v>23897</v>
      </c>
    </row>
    <row r="34288" spans="1:3" ht="12" customHeight="1" x14ac:dyDescent="0.2"/>
    <row r="34289" spans="1:3" ht="12" customHeight="1" x14ac:dyDescent="0.2">
      <c r="A34289" s="178" t="s">
        <v>54556</v>
      </c>
      <c r="B34289" s="179" t="s">
        <v>54557</v>
      </c>
      <c r="C34289" s="178" t="s">
        <v>23897</v>
      </c>
    </row>
    <row r="34290" spans="1:3" ht="12" customHeight="1" x14ac:dyDescent="0.2">
      <c r="A34290" s="178" t="s">
        <v>54558</v>
      </c>
      <c r="B34290" s="179" t="s">
        <v>54559</v>
      </c>
      <c r="C34290" s="178" t="s">
        <v>23897</v>
      </c>
    </row>
    <row r="34291" spans="1:3" ht="12" customHeight="1" x14ac:dyDescent="0.2"/>
    <row r="34292" spans="1:3" ht="12" customHeight="1" x14ac:dyDescent="0.2">
      <c r="A34292" s="178" t="s">
        <v>54560</v>
      </c>
      <c r="B34292" s="179" t="s">
        <v>54561</v>
      </c>
      <c r="C34292" s="178" t="s">
        <v>23897</v>
      </c>
    </row>
    <row r="34293" spans="1:3" ht="12" customHeight="1" x14ac:dyDescent="0.2">
      <c r="A34293" s="178" t="s">
        <v>54562</v>
      </c>
      <c r="B34293" s="179" t="s">
        <v>54563</v>
      </c>
      <c r="C34293" s="178" t="s">
        <v>23897</v>
      </c>
    </row>
    <row r="34294" spans="1:3" ht="12" customHeight="1" x14ac:dyDescent="0.2"/>
    <row r="34295" spans="1:3" ht="12" customHeight="1" x14ac:dyDescent="0.2">
      <c r="A34295" s="178" t="s">
        <v>54564</v>
      </c>
      <c r="B34295" s="179" t="s">
        <v>54565</v>
      </c>
      <c r="C34295" s="178" t="s">
        <v>23897</v>
      </c>
    </row>
    <row r="34296" spans="1:3" ht="12" customHeight="1" x14ac:dyDescent="0.2">
      <c r="A34296" s="178" t="s">
        <v>54566</v>
      </c>
      <c r="B34296" s="179" t="s">
        <v>54567</v>
      </c>
      <c r="C34296" s="178" t="s">
        <v>23897</v>
      </c>
    </row>
    <row r="34297" spans="1:3" ht="12" customHeight="1" x14ac:dyDescent="0.2">
      <c r="A34297" s="178" t="s">
        <v>54568</v>
      </c>
      <c r="B34297" s="179" t="s">
        <v>54569</v>
      </c>
      <c r="C34297" s="178" t="s">
        <v>23897</v>
      </c>
    </row>
    <row r="34298" spans="1:3" ht="12" customHeight="1" x14ac:dyDescent="0.2">
      <c r="A34298" s="178" t="s">
        <v>54570</v>
      </c>
      <c r="B34298" s="179" t="s">
        <v>54571</v>
      </c>
      <c r="C34298" s="178" t="s">
        <v>35398</v>
      </c>
    </row>
    <row r="34299" spans="1:3" ht="12" customHeight="1" x14ac:dyDescent="0.2">
      <c r="A34299" s="178" t="s">
        <v>54572</v>
      </c>
      <c r="B34299" s="179" t="s">
        <v>54573</v>
      </c>
      <c r="C34299" s="178" t="s">
        <v>23897</v>
      </c>
    </row>
    <row r="34300" spans="1:3" ht="12" customHeight="1" x14ac:dyDescent="0.2">
      <c r="A34300" s="178" t="s">
        <v>54574</v>
      </c>
      <c r="B34300" s="179" t="s">
        <v>54575</v>
      </c>
      <c r="C34300" s="178" t="s">
        <v>35398</v>
      </c>
    </row>
    <row r="34301" spans="1:3" ht="12" customHeight="1" x14ac:dyDescent="0.2">
      <c r="A34301" s="178" t="s">
        <v>54576</v>
      </c>
      <c r="B34301" s="179" t="s">
        <v>54577</v>
      </c>
      <c r="C34301" s="178" t="s">
        <v>35398</v>
      </c>
    </row>
    <row r="34302" spans="1:3" ht="12" customHeight="1" x14ac:dyDescent="0.2">
      <c r="A34302" s="178" t="s">
        <v>54578</v>
      </c>
      <c r="B34302" s="179" t="s">
        <v>54579</v>
      </c>
      <c r="C34302" s="178" t="s">
        <v>35398</v>
      </c>
    </row>
    <row r="34303" spans="1:3" ht="12" customHeight="1" x14ac:dyDescent="0.2">
      <c r="A34303" s="178" t="s">
        <v>54580</v>
      </c>
      <c r="B34303" s="179" t="s">
        <v>54581</v>
      </c>
      <c r="C34303" s="178" t="s">
        <v>23897</v>
      </c>
    </row>
    <row r="34304" spans="1:3" ht="12" customHeight="1" x14ac:dyDescent="0.2">
      <c r="A34304" s="178" t="s">
        <v>54582</v>
      </c>
      <c r="B34304" s="179" t="s">
        <v>54583</v>
      </c>
      <c r="C34304" s="178" t="s">
        <v>35398</v>
      </c>
    </row>
    <row r="34305" spans="1:3" ht="12" customHeight="1" x14ac:dyDescent="0.2">
      <c r="A34305" s="178" t="s">
        <v>54584</v>
      </c>
      <c r="B34305" s="179" t="s">
        <v>54585</v>
      </c>
      <c r="C34305" s="178" t="s">
        <v>35398</v>
      </c>
    </row>
    <row r="34306" spans="1:3" ht="12" customHeight="1" x14ac:dyDescent="0.2">
      <c r="A34306" s="178" t="s">
        <v>54586</v>
      </c>
      <c r="B34306" s="179" t="s">
        <v>54587</v>
      </c>
      <c r="C34306" s="178" t="s">
        <v>35398</v>
      </c>
    </row>
    <row r="34307" spans="1:3" ht="12" customHeight="1" x14ac:dyDescent="0.2">
      <c r="A34307" s="178" t="s">
        <v>54588</v>
      </c>
      <c r="B34307" s="179" t="s">
        <v>54589</v>
      </c>
      <c r="C34307" s="178" t="s">
        <v>35398</v>
      </c>
    </row>
    <row r="34308" spans="1:3" ht="12" customHeight="1" x14ac:dyDescent="0.2">
      <c r="A34308" s="178" t="s">
        <v>54590</v>
      </c>
      <c r="B34308" s="179" t="s">
        <v>54591</v>
      </c>
      <c r="C34308" s="178" t="s">
        <v>35398</v>
      </c>
    </row>
    <row r="34309" spans="1:3" ht="12" customHeight="1" x14ac:dyDescent="0.2">
      <c r="A34309" s="178" t="s">
        <v>54592</v>
      </c>
      <c r="B34309" s="179" t="s">
        <v>54593</v>
      </c>
      <c r="C34309" s="178" t="s">
        <v>35398</v>
      </c>
    </row>
    <row r="34310" spans="1:3" ht="12" customHeight="1" x14ac:dyDescent="0.2">
      <c r="A34310" s="178" t="s">
        <v>54594</v>
      </c>
      <c r="B34310" s="179" t="s">
        <v>54595</v>
      </c>
      <c r="C34310" s="178" t="s">
        <v>35398</v>
      </c>
    </row>
    <row r="34311" spans="1:3" ht="12" customHeight="1" x14ac:dyDescent="0.2"/>
    <row r="34312" spans="1:3" ht="12" customHeight="1" x14ac:dyDescent="0.2">
      <c r="A34312" s="178" t="s">
        <v>54596</v>
      </c>
      <c r="B34312" s="179" t="s">
        <v>54597</v>
      </c>
      <c r="C34312" s="178" t="s">
        <v>23897</v>
      </c>
    </row>
    <row r="34313" spans="1:3" ht="12" customHeight="1" x14ac:dyDescent="0.2">
      <c r="A34313" s="178" t="s">
        <v>54598</v>
      </c>
      <c r="B34313" s="179" t="s">
        <v>54599</v>
      </c>
      <c r="C34313" s="178" t="s">
        <v>23897</v>
      </c>
    </row>
    <row r="34314" spans="1:3" ht="12" customHeight="1" x14ac:dyDescent="0.2">
      <c r="A34314" s="178" t="s">
        <v>54600</v>
      </c>
      <c r="B34314" s="179" t="s">
        <v>54601</v>
      </c>
      <c r="C34314" s="178" t="s">
        <v>23897</v>
      </c>
    </row>
    <row r="34315" spans="1:3" ht="12" customHeight="1" x14ac:dyDescent="0.2">
      <c r="A34315" s="178" t="s">
        <v>54602</v>
      </c>
      <c r="B34315" s="179" t="s">
        <v>54603</v>
      </c>
      <c r="C34315" s="178" t="s">
        <v>23897</v>
      </c>
    </row>
    <row r="34316" spans="1:3" ht="12" customHeight="1" x14ac:dyDescent="0.2"/>
    <row r="34317" spans="1:3" ht="12" customHeight="1" x14ac:dyDescent="0.2">
      <c r="A34317" s="178" t="s">
        <v>54604</v>
      </c>
      <c r="B34317" s="179" t="s">
        <v>54605</v>
      </c>
      <c r="C34317" s="178" t="s">
        <v>23897</v>
      </c>
    </row>
    <row r="34318" spans="1:3" ht="12" customHeight="1" x14ac:dyDescent="0.2">
      <c r="A34318" s="178" t="s">
        <v>54606</v>
      </c>
      <c r="B34318" s="179" t="s">
        <v>54607</v>
      </c>
      <c r="C34318" s="178" t="s">
        <v>23897</v>
      </c>
    </row>
    <row r="34319" spans="1:3" ht="12" customHeight="1" x14ac:dyDescent="0.2">
      <c r="A34319" s="178" t="s">
        <v>54608</v>
      </c>
      <c r="B34319" s="179" t="s">
        <v>54609</v>
      </c>
      <c r="C34319" s="178" t="s">
        <v>23897</v>
      </c>
    </row>
    <row r="34320" spans="1:3" ht="12" customHeight="1" x14ac:dyDescent="0.2">
      <c r="A34320" s="178" t="s">
        <v>54610</v>
      </c>
      <c r="B34320" s="179" t="s">
        <v>54611</v>
      </c>
      <c r="C34320" s="178" t="s">
        <v>23897</v>
      </c>
    </row>
    <row r="34321" spans="1:3" ht="12" customHeight="1" x14ac:dyDescent="0.2">
      <c r="A34321" s="178" t="s">
        <v>54612</v>
      </c>
      <c r="B34321" s="179" t="s">
        <v>54613</v>
      </c>
      <c r="C34321" s="178" t="s">
        <v>23897</v>
      </c>
    </row>
    <row r="34322" spans="1:3" ht="12" customHeight="1" x14ac:dyDescent="0.2">
      <c r="A34322" s="178" t="s">
        <v>54614</v>
      </c>
      <c r="B34322" s="179" t="s">
        <v>54615</v>
      </c>
      <c r="C34322" s="178" t="s">
        <v>23897</v>
      </c>
    </row>
    <row r="34323" spans="1:3" ht="12" customHeight="1" x14ac:dyDescent="0.2">
      <c r="A34323" s="178" t="s">
        <v>54616</v>
      </c>
      <c r="B34323" s="179" t="s">
        <v>54617</v>
      </c>
      <c r="C34323" s="178" t="s">
        <v>23897</v>
      </c>
    </row>
    <row r="34324" spans="1:3" ht="12" customHeight="1" x14ac:dyDescent="0.2">
      <c r="A34324" s="178" t="s">
        <v>54618</v>
      </c>
      <c r="B34324" s="179" t="s">
        <v>54619</v>
      </c>
      <c r="C34324" s="178" t="s">
        <v>23897</v>
      </c>
    </row>
    <row r="34325" spans="1:3" ht="12" customHeight="1" x14ac:dyDescent="0.2">
      <c r="A34325" s="178" t="s">
        <v>54620</v>
      </c>
      <c r="B34325" s="179" t="s">
        <v>54621</v>
      </c>
      <c r="C34325" s="178" t="s">
        <v>23897</v>
      </c>
    </row>
    <row r="34326" spans="1:3" ht="12" customHeight="1" x14ac:dyDescent="0.2">
      <c r="A34326" s="178" t="s">
        <v>54622</v>
      </c>
      <c r="B34326" s="179" t="s">
        <v>54623</v>
      </c>
      <c r="C34326" s="178" t="s">
        <v>23897</v>
      </c>
    </row>
    <row r="34327" spans="1:3" ht="12" customHeight="1" x14ac:dyDescent="0.2">
      <c r="A34327" s="178" t="s">
        <v>54624</v>
      </c>
      <c r="B34327" s="179" t="s">
        <v>54625</v>
      </c>
      <c r="C34327" s="178" t="s">
        <v>23897</v>
      </c>
    </row>
    <row r="34328" spans="1:3" ht="12" customHeight="1" x14ac:dyDescent="0.2">
      <c r="A34328" s="178" t="s">
        <v>54626</v>
      </c>
      <c r="B34328" s="179" t="s">
        <v>54627</v>
      </c>
      <c r="C34328" s="178" t="s">
        <v>23897</v>
      </c>
    </row>
    <row r="34329" spans="1:3" ht="12" customHeight="1" x14ac:dyDescent="0.2"/>
    <row r="34330" spans="1:3" ht="12" customHeight="1" x14ac:dyDescent="0.2">
      <c r="A34330" s="178" t="s">
        <v>54628</v>
      </c>
      <c r="B34330" s="179" t="s">
        <v>54629</v>
      </c>
      <c r="C34330" s="178" t="s">
        <v>39348</v>
      </c>
    </row>
    <row r="34331" spans="1:3" ht="12" customHeight="1" x14ac:dyDescent="0.2">
      <c r="A34331" s="178" t="s">
        <v>54630</v>
      </c>
      <c r="B34331" s="179" t="s">
        <v>54631</v>
      </c>
      <c r="C34331" s="178" t="s">
        <v>39348</v>
      </c>
    </row>
    <row r="34332" spans="1:3" ht="12" customHeight="1" x14ac:dyDescent="0.2">
      <c r="A34332" s="178" t="s">
        <v>54632</v>
      </c>
      <c r="B34332" s="179" t="s">
        <v>54633</v>
      </c>
      <c r="C34332" s="178" t="s">
        <v>39348</v>
      </c>
    </row>
    <row r="34333" spans="1:3" ht="12" customHeight="1" x14ac:dyDescent="0.2">
      <c r="A34333" s="178" t="s">
        <v>54634</v>
      </c>
      <c r="B34333" s="179" t="s">
        <v>54635</v>
      </c>
      <c r="C34333" s="178" t="s">
        <v>39348</v>
      </c>
    </row>
    <row r="34334" spans="1:3" ht="12" customHeight="1" x14ac:dyDescent="0.2">
      <c r="A34334" s="178" t="s">
        <v>54636</v>
      </c>
      <c r="B34334" s="179" t="s">
        <v>54637</v>
      </c>
      <c r="C34334" s="178" t="s">
        <v>39348</v>
      </c>
    </row>
    <row r="34335" spans="1:3" ht="12" customHeight="1" x14ac:dyDescent="0.2">
      <c r="A34335" s="178" t="s">
        <v>54638</v>
      </c>
      <c r="B34335" s="179" t="s">
        <v>54639</v>
      </c>
      <c r="C34335" s="178" t="s">
        <v>35471</v>
      </c>
    </row>
    <row r="34336" spans="1:3" ht="12" customHeight="1" x14ac:dyDescent="0.2"/>
    <row r="34337" spans="1:3" ht="12" customHeight="1" x14ac:dyDescent="0.2"/>
    <row r="34338" spans="1:3" ht="12" customHeight="1" x14ac:dyDescent="0.2">
      <c r="A34338" s="178" t="s">
        <v>54640</v>
      </c>
      <c r="B34338" s="179" t="s">
        <v>54641</v>
      </c>
      <c r="C34338" s="178" t="s">
        <v>23897</v>
      </c>
    </row>
    <row r="34339" spans="1:3" ht="12" customHeight="1" x14ac:dyDescent="0.2">
      <c r="A34339" s="178" t="s">
        <v>54642</v>
      </c>
      <c r="B34339" s="179" t="s">
        <v>54643</v>
      </c>
      <c r="C34339" s="178" t="s">
        <v>23897</v>
      </c>
    </row>
    <row r="34340" spans="1:3" ht="12" customHeight="1" x14ac:dyDescent="0.2">
      <c r="A34340" s="178" t="s">
        <v>54644</v>
      </c>
      <c r="B34340" s="179" t="s">
        <v>54645</v>
      </c>
      <c r="C34340" s="178" t="s">
        <v>23897</v>
      </c>
    </row>
    <row r="34341" spans="1:3" ht="12" customHeight="1" x14ac:dyDescent="0.2">
      <c r="A34341" s="178" t="s">
        <v>54646</v>
      </c>
      <c r="B34341" s="179" t="s">
        <v>54647</v>
      </c>
      <c r="C34341" s="178" t="s">
        <v>23897</v>
      </c>
    </row>
    <row r="34342" spans="1:3" ht="12" customHeight="1" x14ac:dyDescent="0.2">
      <c r="A34342" s="178" t="s">
        <v>54648</v>
      </c>
      <c r="B34342" s="179" t="s">
        <v>54649</v>
      </c>
      <c r="C34342" s="178" t="s">
        <v>23897</v>
      </c>
    </row>
    <row r="34343" spans="1:3" ht="12" customHeight="1" x14ac:dyDescent="0.2">
      <c r="A34343" s="178" t="s">
        <v>54650</v>
      </c>
      <c r="B34343" s="179" t="s">
        <v>54651</v>
      </c>
      <c r="C34343" s="178" t="s">
        <v>23897</v>
      </c>
    </row>
    <row r="34344" spans="1:3" ht="12" customHeight="1" x14ac:dyDescent="0.2">
      <c r="A34344" s="178" t="s">
        <v>54652</v>
      </c>
      <c r="B34344" s="179" t="s">
        <v>54653</v>
      </c>
      <c r="C34344" s="178" t="s">
        <v>23897</v>
      </c>
    </row>
    <row r="34345" spans="1:3" ht="12" customHeight="1" x14ac:dyDescent="0.2">
      <c r="A34345" s="178" t="s">
        <v>54654</v>
      </c>
      <c r="B34345" s="179" t="s">
        <v>54655</v>
      </c>
      <c r="C34345" s="178" t="s">
        <v>23897</v>
      </c>
    </row>
    <row r="34346" spans="1:3" ht="12" customHeight="1" x14ac:dyDescent="0.2">
      <c r="A34346" s="178" t="s">
        <v>54656</v>
      </c>
      <c r="B34346" s="179" t="s">
        <v>54657</v>
      </c>
      <c r="C34346" s="178" t="s">
        <v>23897</v>
      </c>
    </row>
    <row r="34347" spans="1:3" ht="12" customHeight="1" x14ac:dyDescent="0.2">
      <c r="A34347" s="178" t="s">
        <v>54658</v>
      </c>
      <c r="B34347" s="179" t="s">
        <v>54659</v>
      </c>
      <c r="C34347" s="178" t="s">
        <v>23897</v>
      </c>
    </row>
    <row r="34348" spans="1:3" ht="12" customHeight="1" x14ac:dyDescent="0.2">
      <c r="A34348" s="178" t="s">
        <v>54660</v>
      </c>
      <c r="B34348" s="179" t="s">
        <v>54661</v>
      </c>
      <c r="C34348" s="178" t="s">
        <v>23897</v>
      </c>
    </row>
    <row r="34349" spans="1:3" ht="12" customHeight="1" x14ac:dyDescent="0.2">
      <c r="A34349" s="178" t="s">
        <v>54662</v>
      </c>
      <c r="B34349" s="179" t="s">
        <v>54663</v>
      </c>
      <c r="C34349" s="178" t="s">
        <v>23897</v>
      </c>
    </row>
    <row r="34350" spans="1:3" ht="12" customHeight="1" x14ac:dyDescent="0.2">
      <c r="A34350" s="178" t="s">
        <v>54664</v>
      </c>
      <c r="B34350" s="179" t="s">
        <v>54665</v>
      </c>
      <c r="C34350" s="178" t="s">
        <v>23897</v>
      </c>
    </row>
    <row r="34351" spans="1:3" ht="12" customHeight="1" x14ac:dyDescent="0.2">
      <c r="A34351" s="178" t="s">
        <v>54666</v>
      </c>
      <c r="B34351" s="179" t="s">
        <v>54667</v>
      </c>
      <c r="C34351" s="178" t="s">
        <v>23897</v>
      </c>
    </row>
    <row r="34352" spans="1:3" ht="12" customHeight="1" x14ac:dyDescent="0.2">
      <c r="A34352" s="178" t="s">
        <v>54668</v>
      </c>
      <c r="B34352" s="179" t="s">
        <v>54669</v>
      </c>
      <c r="C34352" s="178" t="s">
        <v>23897</v>
      </c>
    </row>
    <row r="34353" spans="1:3" ht="12" customHeight="1" x14ac:dyDescent="0.2">
      <c r="A34353" s="178" t="s">
        <v>54670</v>
      </c>
      <c r="B34353" s="179" t="s">
        <v>54671</v>
      </c>
      <c r="C34353" s="178" t="s">
        <v>23897</v>
      </c>
    </row>
    <row r="34354" spans="1:3" ht="12" customHeight="1" x14ac:dyDescent="0.2">
      <c r="A34354" s="178" t="s">
        <v>54672</v>
      </c>
      <c r="B34354" s="179" t="s">
        <v>54673</v>
      </c>
      <c r="C34354" s="178" t="s">
        <v>23897</v>
      </c>
    </row>
    <row r="34355" spans="1:3" ht="12" customHeight="1" x14ac:dyDescent="0.2">
      <c r="A34355" s="178" t="s">
        <v>54674</v>
      </c>
      <c r="B34355" s="179" t="s">
        <v>54675</v>
      </c>
      <c r="C34355" s="178" t="s">
        <v>23897</v>
      </c>
    </row>
    <row r="34356" spans="1:3" ht="12" customHeight="1" x14ac:dyDescent="0.2">
      <c r="A34356" s="178" t="s">
        <v>54676</v>
      </c>
      <c r="B34356" s="179" t="s">
        <v>54677</v>
      </c>
      <c r="C34356" s="178" t="s">
        <v>23897</v>
      </c>
    </row>
    <row r="34357" spans="1:3" ht="12" customHeight="1" x14ac:dyDescent="0.2">
      <c r="A34357" s="178" t="s">
        <v>54678</v>
      </c>
      <c r="B34357" s="179" t="s">
        <v>54679</v>
      </c>
      <c r="C34357" s="178" t="s">
        <v>23897</v>
      </c>
    </row>
    <row r="34358" spans="1:3" ht="12" customHeight="1" x14ac:dyDescent="0.2">
      <c r="A34358" s="178" t="s">
        <v>54680</v>
      </c>
      <c r="B34358" s="179" t="s">
        <v>54681</v>
      </c>
      <c r="C34358" s="178" t="s">
        <v>23897</v>
      </c>
    </row>
    <row r="34359" spans="1:3" ht="12" customHeight="1" x14ac:dyDescent="0.2">
      <c r="A34359" s="178" t="s">
        <v>54682</v>
      </c>
      <c r="B34359" s="179" t="s">
        <v>54683</v>
      </c>
      <c r="C34359" s="178" t="s">
        <v>23897</v>
      </c>
    </row>
    <row r="34360" spans="1:3" ht="12" customHeight="1" x14ac:dyDescent="0.2">
      <c r="A34360" s="178" t="s">
        <v>54684</v>
      </c>
      <c r="B34360" s="179" t="s">
        <v>54685</v>
      </c>
      <c r="C34360" s="178" t="s">
        <v>23897</v>
      </c>
    </row>
    <row r="34361" spans="1:3" ht="12" customHeight="1" x14ac:dyDescent="0.2"/>
    <row r="34362" spans="1:3" ht="12" customHeight="1" x14ac:dyDescent="0.2">
      <c r="A34362" s="178" t="s">
        <v>54686</v>
      </c>
      <c r="B34362" s="179" t="s">
        <v>54687</v>
      </c>
      <c r="C34362" s="178" t="s">
        <v>23897</v>
      </c>
    </row>
    <row r="34363" spans="1:3" ht="12" customHeight="1" x14ac:dyDescent="0.2">
      <c r="A34363" s="178" t="s">
        <v>54688</v>
      </c>
      <c r="B34363" s="179" t="s">
        <v>54689</v>
      </c>
      <c r="C34363" s="178" t="s">
        <v>23897</v>
      </c>
    </row>
    <row r="34364" spans="1:3" ht="12" customHeight="1" x14ac:dyDescent="0.2">
      <c r="A34364" s="178" t="s">
        <v>54690</v>
      </c>
      <c r="B34364" s="179" t="s">
        <v>54691</v>
      </c>
      <c r="C34364" s="178" t="s">
        <v>23897</v>
      </c>
    </row>
    <row r="34365" spans="1:3" ht="12" customHeight="1" x14ac:dyDescent="0.2">
      <c r="A34365" s="178" t="s">
        <v>54692</v>
      </c>
      <c r="B34365" s="179" t="s">
        <v>54693</v>
      </c>
      <c r="C34365" s="178" t="s">
        <v>23897</v>
      </c>
    </row>
    <row r="34366" spans="1:3" ht="12" customHeight="1" x14ac:dyDescent="0.2">
      <c r="A34366" s="178" t="s">
        <v>54694</v>
      </c>
      <c r="B34366" s="179" t="s">
        <v>54695</v>
      </c>
      <c r="C34366" s="178" t="s">
        <v>23897</v>
      </c>
    </row>
    <row r="34367" spans="1:3" ht="12" customHeight="1" x14ac:dyDescent="0.2">
      <c r="A34367" s="178" t="s">
        <v>54696</v>
      </c>
      <c r="B34367" s="179" t="s">
        <v>54697</v>
      </c>
      <c r="C34367" s="178" t="s">
        <v>23897</v>
      </c>
    </row>
    <row r="34368" spans="1:3" ht="12" customHeight="1" x14ac:dyDescent="0.2">
      <c r="A34368" s="178" t="s">
        <v>54698</v>
      </c>
      <c r="B34368" s="179" t="s">
        <v>54699</v>
      </c>
      <c r="C34368" s="178" t="s">
        <v>23897</v>
      </c>
    </row>
    <row r="34369" spans="1:3" ht="12" customHeight="1" x14ac:dyDescent="0.2">
      <c r="A34369" s="178" t="s">
        <v>54700</v>
      </c>
      <c r="B34369" s="179" t="s">
        <v>54701</v>
      </c>
      <c r="C34369" s="178" t="s">
        <v>23897</v>
      </c>
    </row>
    <row r="34370" spans="1:3" ht="12" customHeight="1" x14ac:dyDescent="0.2">
      <c r="A34370" s="178" t="s">
        <v>54702</v>
      </c>
      <c r="B34370" s="179" t="s">
        <v>54703</v>
      </c>
      <c r="C34370" s="178" t="s">
        <v>23897</v>
      </c>
    </row>
    <row r="34371" spans="1:3" ht="12" customHeight="1" x14ac:dyDescent="0.2"/>
    <row r="34372" spans="1:3" ht="12" customHeight="1" x14ac:dyDescent="0.2">
      <c r="A34372" s="178" t="s">
        <v>54704</v>
      </c>
      <c r="B34372" s="179" t="s">
        <v>54705</v>
      </c>
      <c r="C34372" s="178" t="s">
        <v>23897</v>
      </c>
    </row>
    <row r="34373" spans="1:3" ht="12" customHeight="1" x14ac:dyDescent="0.2">
      <c r="A34373" s="178" t="s">
        <v>54706</v>
      </c>
      <c r="B34373" s="179" t="s">
        <v>54707</v>
      </c>
      <c r="C34373" s="178" t="s">
        <v>23897</v>
      </c>
    </row>
    <row r="34374" spans="1:3" ht="12" customHeight="1" x14ac:dyDescent="0.2">
      <c r="A34374" s="178" t="s">
        <v>54708</v>
      </c>
      <c r="B34374" s="179" t="s">
        <v>54709</v>
      </c>
      <c r="C34374" s="178" t="s">
        <v>23897</v>
      </c>
    </row>
    <row r="34375" spans="1:3" ht="12" customHeight="1" x14ac:dyDescent="0.2">
      <c r="A34375" s="178" t="s">
        <v>54710</v>
      </c>
      <c r="B34375" s="179" t="s">
        <v>54711</v>
      </c>
      <c r="C34375" s="178" t="s">
        <v>23897</v>
      </c>
    </row>
    <row r="34376" spans="1:3" ht="12" customHeight="1" x14ac:dyDescent="0.2">
      <c r="A34376" s="178" t="s">
        <v>54712</v>
      </c>
      <c r="B34376" s="179" t="s">
        <v>54713</v>
      </c>
      <c r="C34376" s="178" t="s">
        <v>23897</v>
      </c>
    </row>
    <row r="34377" spans="1:3" ht="12" customHeight="1" x14ac:dyDescent="0.2">
      <c r="A34377" s="178" t="s">
        <v>54714</v>
      </c>
      <c r="B34377" s="179" t="s">
        <v>54715</v>
      </c>
      <c r="C34377" s="178" t="s">
        <v>23897</v>
      </c>
    </row>
    <row r="34378" spans="1:3" ht="12" customHeight="1" x14ac:dyDescent="0.2">
      <c r="A34378" s="178" t="s">
        <v>54716</v>
      </c>
      <c r="B34378" s="179" t="s">
        <v>54717</v>
      </c>
      <c r="C34378" s="178" t="s">
        <v>23897</v>
      </c>
    </row>
    <row r="34379" spans="1:3" ht="12" customHeight="1" x14ac:dyDescent="0.2">
      <c r="A34379" s="178" t="s">
        <v>54718</v>
      </c>
      <c r="B34379" s="179" t="s">
        <v>54719</v>
      </c>
      <c r="C34379" s="178" t="s">
        <v>23897</v>
      </c>
    </row>
    <row r="34380" spans="1:3" ht="12" customHeight="1" x14ac:dyDescent="0.2">
      <c r="A34380" s="178" t="s">
        <v>54720</v>
      </c>
      <c r="B34380" s="179" t="s">
        <v>54721</v>
      </c>
      <c r="C34380" s="178" t="s">
        <v>23897</v>
      </c>
    </row>
    <row r="34381" spans="1:3" ht="12" customHeight="1" x14ac:dyDescent="0.2">
      <c r="A34381" s="178" t="s">
        <v>54722</v>
      </c>
      <c r="B34381" s="179" t="s">
        <v>54723</v>
      </c>
      <c r="C34381" s="178" t="s">
        <v>23897</v>
      </c>
    </row>
    <row r="34382" spans="1:3" ht="12" customHeight="1" x14ac:dyDescent="0.2">
      <c r="A34382" s="178" t="s">
        <v>54724</v>
      </c>
      <c r="B34382" s="179" t="s">
        <v>54725</v>
      </c>
      <c r="C34382" s="178" t="s">
        <v>23897</v>
      </c>
    </row>
    <row r="34383" spans="1:3" ht="12" customHeight="1" x14ac:dyDescent="0.2">
      <c r="A34383" s="178" t="s">
        <v>54726</v>
      </c>
      <c r="B34383" s="179" t="s">
        <v>54727</v>
      </c>
      <c r="C34383" s="178" t="s">
        <v>23897</v>
      </c>
    </row>
    <row r="34384" spans="1:3" ht="12" customHeight="1" x14ac:dyDescent="0.2">
      <c r="A34384" s="178" t="s">
        <v>54728</v>
      </c>
      <c r="B34384" s="179" t="s">
        <v>54729</v>
      </c>
      <c r="C34384" s="178" t="s">
        <v>23897</v>
      </c>
    </row>
    <row r="34385" spans="1:3" ht="12" customHeight="1" x14ac:dyDescent="0.2">
      <c r="A34385" s="178" t="s">
        <v>54730</v>
      </c>
      <c r="B34385" s="179" t="s">
        <v>54731</v>
      </c>
      <c r="C34385" s="178" t="s">
        <v>23897</v>
      </c>
    </row>
    <row r="34386" spans="1:3" ht="12" customHeight="1" x14ac:dyDescent="0.2">
      <c r="A34386" s="178" t="s">
        <v>54732</v>
      </c>
      <c r="B34386" s="179" t="s">
        <v>54733</v>
      </c>
      <c r="C34386" s="178" t="s">
        <v>23897</v>
      </c>
    </row>
    <row r="34387" spans="1:3" ht="12" customHeight="1" x14ac:dyDescent="0.2">
      <c r="A34387" s="178" t="s">
        <v>54734</v>
      </c>
      <c r="B34387" s="179" t="s">
        <v>54735</v>
      </c>
      <c r="C34387" s="178" t="s">
        <v>23897</v>
      </c>
    </row>
    <row r="34388" spans="1:3" ht="12" customHeight="1" x14ac:dyDescent="0.2">
      <c r="A34388" s="178" t="s">
        <v>54736</v>
      </c>
      <c r="B34388" s="179" t="s">
        <v>54737</v>
      </c>
      <c r="C34388" s="178" t="s">
        <v>23897</v>
      </c>
    </row>
    <row r="34389" spans="1:3" ht="12" customHeight="1" x14ac:dyDescent="0.2"/>
    <row r="34390" spans="1:3" ht="12" customHeight="1" x14ac:dyDescent="0.2">
      <c r="A34390" s="178" t="s">
        <v>54738</v>
      </c>
      <c r="B34390" s="179" t="s">
        <v>54739</v>
      </c>
      <c r="C34390" s="178" t="s">
        <v>40562</v>
      </c>
    </row>
    <row r="34391" spans="1:3" ht="12" customHeight="1" x14ac:dyDescent="0.2">
      <c r="A34391" s="178" t="s">
        <v>54740</v>
      </c>
      <c r="B34391" s="179" t="s">
        <v>54741</v>
      </c>
      <c r="C34391" s="178" t="s">
        <v>40562</v>
      </c>
    </row>
    <row r="34392" spans="1:3" ht="12" customHeight="1" x14ac:dyDescent="0.2"/>
    <row r="34393" spans="1:3" ht="12" customHeight="1" x14ac:dyDescent="0.2"/>
    <row r="34394" spans="1:3" ht="12" customHeight="1" x14ac:dyDescent="0.2">
      <c r="A34394" s="178" t="s">
        <v>54742</v>
      </c>
      <c r="B34394" s="179" t="s">
        <v>54743</v>
      </c>
      <c r="C34394" s="178" t="s">
        <v>35431</v>
      </c>
    </row>
    <row r="34395" spans="1:3" ht="12" customHeight="1" x14ac:dyDescent="0.2">
      <c r="A34395" s="178" t="s">
        <v>54744</v>
      </c>
      <c r="B34395" s="179" t="s">
        <v>54745</v>
      </c>
      <c r="C34395" s="178" t="s">
        <v>35431</v>
      </c>
    </row>
    <row r="34396" spans="1:3" ht="12" customHeight="1" x14ac:dyDescent="0.2">
      <c r="A34396" s="178" t="s">
        <v>54746</v>
      </c>
      <c r="B34396" s="179" t="s">
        <v>54747</v>
      </c>
      <c r="C34396" s="178" t="s">
        <v>35431</v>
      </c>
    </row>
    <row r="34397" spans="1:3" ht="12" customHeight="1" x14ac:dyDescent="0.2">
      <c r="A34397" s="178" t="s">
        <v>54748</v>
      </c>
      <c r="B34397" s="179" t="s">
        <v>54749</v>
      </c>
      <c r="C34397" s="178" t="s">
        <v>35431</v>
      </c>
    </row>
    <row r="34398" spans="1:3" ht="12" customHeight="1" x14ac:dyDescent="0.2">
      <c r="A34398" s="178" t="s">
        <v>54750</v>
      </c>
      <c r="B34398" s="179" t="s">
        <v>54751</v>
      </c>
      <c r="C34398" s="178" t="s">
        <v>35431</v>
      </c>
    </row>
    <row r="34399" spans="1:3" ht="12" customHeight="1" x14ac:dyDescent="0.2">
      <c r="A34399" s="178" t="s">
        <v>54752</v>
      </c>
      <c r="B34399" s="179" t="s">
        <v>54753</v>
      </c>
      <c r="C34399" s="178" t="s">
        <v>35431</v>
      </c>
    </row>
    <row r="34400" spans="1:3" ht="12" customHeight="1" x14ac:dyDescent="0.2">
      <c r="A34400" s="178" t="s">
        <v>54754</v>
      </c>
      <c r="B34400" s="179" t="s">
        <v>54755</v>
      </c>
      <c r="C34400" s="178" t="s">
        <v>35431</v>
      </c>
    </row>
    <row r="34401" spans="1:3" ht="12" customHeight="1" x14ac:dyDescent="0.2">
      <c r="A34401" s="178" t="s">
        <v>54756</v>
      </c>
      <c r="B34401" s="179" t="s">
        <v>54757</v>
      </c>
      <c r="C34401" s="178" t="s">
        <v>35431</v>
      </c>
    </row>
    <row r="34402" spans="1:3" ht="12" customHeight="1" x14ac:dyDescent="0.2"/>
    <row r="34403" spans="1:3" ht="12" customHeight="1" x14ac:dyDescent="0.2">
      <c r="A34403" s="178" t="s">
        <v>54758</v>
      </c>
      <c r="B34403" s="179" t="s">
        <v>54759</v>
      </c>
      <c r="C34403" s="178" t="s">
        <v>23897</v>
      </c>
    </row>
    <row r="34404" spans="1:3" ht="12" customHeight="1" x14ac:dyDescent="0.2"/>
    <row r="34405" spans="1:3" ht="12" customHeight="1" x14ac:dyDescent="0.2">
      <c r="A34405" s="178" t="s">
        <v>54760</v>
      </c>
      <c r="B34405" s="179" t="s">
        <v>54761</v>
      </c>
      <c r="C34405" s="178" t="s">
        <v>35431</v>
      </c>
    </row>
    <row r="34406" spans="1:3" ht="12" customHeight="1" x14ac:dyDescent="0.2"/>
    <row r="34407" spans="1:3" ht="12" customHeight="1" x14ac:dyDescent="0.2">
      <c r="A34407" s="178" t="s">
        <v>54762</v>
      </c>
      <c r="B34407" s="179" t="s">
        <v>54763</v>
      </c>
      <c r="C34407" s="178" t="s">
        <v>23897</v>
      </c>
    </row>
    <row r="34408" spans="1:3" ht="12" customHeight="1" x14ac:dyDescent="0.2">
      <c r="A34408" s="178" t="s">
        <v>54764</v>
      </c>
      <c r="B34408" s="179" t="s">
        <v>54765</v>
      </c>
      <c r="C34408" s="178" t="s">
        <v>23897</v>
      </c>
    </row>
    <row r="34409" spans="1:3" ht="12" customHeight="1" x14ac:dyDescent="0.2">
      <c r="A34409" s="178" t="s">
        <v>54766</v>
      </c>
      <c r="B34409" s="179" t="s">
        <v>54767</v>
      </c>
      <c r="C34409" s="178" t="s">
        <v>23897</v>
      </c>
    </row>
    <row r="34410" spans="1:3" ht="12" customHeight="1" x14ac:dyDescent="0.2">
      <c r="A34410" s="178" t="s">
        <v>54768</v>
      </c>
      <c r="B34410" s="179" t="s">
        <v>54769</v>
      </c>
      <c r="C34410" s="178" t="s">
        <v>35431</v>
      </c>
    </row>
    <row r="34411" spans="1:3" ht="12" customHeight="1" x14ac:dyDescent="0.2"/>
    <row r="34412" spans="1:3" ht="12" customHeight="1" x14ac:dyDescent="0.2">
      <c r="A34412" s="178" t="s">
        <v>54770</v>
      </c>
      <c r="B34412" s="179" t="s">
        <v>54771</v>
      </c>
      <c r="C34412" s="178" t="s">
        <v>44998</v>
      </c>
    </row>
    <row r="34413" spans="1:3" ht="12" customHeight="1" x14ac:dyDescent="0.2">
      <c r="A34413" s="178" t="s">
        <v>54772</v>
      </c>
      <c r="B34413" s="179" t="s">
        <v>54773</v>
      </c>
      <c r="C34413" s="178" t="s">
        <v>35431</v>
      </c>
    </row>
    <row r="34414" spans="1:3" ht="12" customHeight="1" x14ac:dyDescent="0.2">
      <c r="A34414" s="178" t="s">
        <v>54774</v>
      </c>
      <c r="B34414" s="179" t="s">
        <v>54775</v>
      </c>
      <c r="C34414" s="178" t="s">
        <v>35431</v>
      </c>
    </row>
    <row r="34415" spans="1:3" ht="12" customHeight="1" x14ac:dyDescent="0.2">
      <c r="A34415" s="178" t="s">
        <v>54776</v>
      </c>
      <c r="B34415" s="179" t="s">
        <v>54777</v>
      </c>
      <c r="C34415" s="178" t="s">
        <v>35431</v>
      </c>
    </row>
    <row r="34416" spans="1:3" ht="12" customHeight="1" x14ac:dyDescent="0.2">
      <c r="A34416" s="178" t="s">
        <v>54778</v>
      </c>
      <c r="B34416" s="179" t="s">
        <v>54779</v>
      </c>
      <c r="C34416" s="178" t="s">
        <v>23897</v>
      </c>
    </row>
    <row r="34417" spans="1:3" ht="12" customHeight="1" x14ac:dyDescent="0.2">
      <c r="A34417" s="178" t="s">
        <v>54780</v>
      </c>
      <c r="B34417" s="179" t="s">
        <v>54781</v>
      </c>
      <c r="C34417" s="178" t="s">
        <v>23897</v>
      </c>
    </row>
    <row r="34418" spans="1:3" ht="12" customHeight="1" x14ac:dyDescent="0.2">
      <c r="A34418" s="178" t="s">
        <v>54782</v>
      </c>
      <c r="B34418" s="179" t="s">
        <v>54783</v>
      </c>
      <c r="C34418" s="178" t="s">
        <v>23897</v>
      </c>
    </row>
    <row r="34419" spans="1:3" ht="12" customHeight="1" x14ac:dyDescent="0.2">
      <c r="A34419" s="178" t="s">
        <v>54784</v>
      </c>
      <c r="B34419" s="179" t="s">
        <v>54785</v>
      </c>
      <c r="C34419" s="178" t="s">
        <v>23897</v>
      </c>
    </row>
    <row r="34420" spans="1:3" ht="12" customHeight="1" x14ac:dyDescent="0.2">
      <c r="A34420" s="178" t="s">
        <v>54786</v>
      </c>
      <c r="B34420" s="179" t="s">
        <v>54787</v>
      </c>
      <c r="C34420" s="178" t="s">
        <v>23897</v>
      </c>
    </row>
    <row r="34421" spans="1:3" ht="12" customHeight="1" x14ac:dyDescent="0.2"/>
    <row r="34422" spans="1:3" ht="12" customHeight="1" x14ac:dyDescent="0.2">
      <c r="A34422" s="178" t="s">
        <v>54788</v>
      </c>
      <c r="B34422" s="179" t="s">
        <v>54789</v>
      </c>
      <c r="C34422" s="178" t="s">
        <v>39064</v>
      </c>
    </row>
    <row r="34423" spans="1:3" ht="12" customHeight="1" x14ac:dyDescent="0.2">
      <c r="A34423" s="178" t="s">
        <v>54790</v>
      </c>
      <c r="B34423" s="179" t="s">
        <v>54791</v>
      </c>
      <c r="C34423" s="178" t="s">
        <v>23897</v>
      </c>
    </row>
    <row r="34424" spans="1:3" ht="12" customHeight="1" x14ac:dyDescent="0.2">
      <c r="A34424" s="178" t="s">
        <v>54792</v>
      </c>
      <c r="B34424" s="179" t="s">
        <v>54793</v>
      </c>
      <c r="C34424" s="178" t="s">
        <v>23897</v>
      </c>
    </row>
    <row r="34425" spans="1:3" ht="12" customHeight="1" x14ac:dyDescent="0.2">
      <c r="A34425" s="178" t="s">
        <v>54794</v>
      </c>
      <c r="B34425" s="179" t="s">
        <v>54795</v>
      </c>
      <c r="C34425" s="178" t="s">
        <v>23897</v>
      </c>
    </row>
    <row r="34426" spans="1:3" ht="12" customHeight="1" x14ac:dyDescent="0.2">
      <c r="A34426" s="178" t="s">
        <v>54796</v>
      </c>
      <c r="B34426" s="179" t="s">
        <v>54797</v>
      </c>
      <c r="C34426" s="178" t="s">
        <v>23897</v>
      </c>
    </row>
    <row r="34427" spans="1:3" ht="12" customHeight="1" x14ac:dyDescent="0.2"/>
    <row r="34428" spans="1:3" ht="12" customHeight="1" x14ac:dyDescent="0.2"/>
    <row r="34429" spans="1:3" ht="12" customHeight="1" x14ac:dyDescent="0.2">
      <c r="A34429" s="178" t="s">
        <v>54798</v>
      </c>
      <c r="B34429" s="179" t="s">
        <v>54799</v>
      </c>
      <c r="C34429" s="178" t="s">
        <v>35431</v>
      </c>
    </row>
    <row r="34430" spans="1:3" ht="12" customHeight="1" x14ac:dyDescent="0.2">
      <c r="A34430" s="178" t="s">
        <v>54800</v>
      </c>
      <c r="B34430" s="179" t="s">
        <v>54801</v>
      </c>
      <c r="C34430" s="178" t="s">
        <v>35431</v>
      </c>
    </row>
    <row r="34431" spans="1:3" ht="12" customHeight="1" x14ac:dyDescent="0.2">
      <c r="A34431" s="178" t="s">
        <v>54802</v>
      </c>
      <c r="B34431" s="179" t="s">
        <v>54803</v>
      </c>
      <c r="C34431" s="178" t="s">
        <v>35431</v>
      </c>
    </row>
    <row r="34432" spans="1:3" ht="12" customHeight="1" x14ac:dyDescent="0.2">
      <c r="A34432" s="178" t="s">
        <v>54804</v>
      </c>
      <c r="B34432" s="179" t="s">
        <v>54805</v>
      </c>
      <c r="C34432" s="178" t="s">
        <v>35431</v>
      </c>
    </row>
    <row r="34433" spans="1:3" ht="12" customHeight="1" x14ac:dyDescent="0.2">
      <c r="A34433" s="178" t="s">
        <v>54806</v>
      </c>
      <c r="B34433" s="179" t="s">
        <v>54807</v>
      </c>
      <c r="C34433" s="178" t="s">
        <v>35431</v>
      </c>
    </row>
    <row r="34434" spans="1:3" ht="12" customHeight="1" x14ac:dyDescent="0.2">
      <c r="A34434" s="178" t="s">
        <v>54808</v>
      </c>
      <c r="B34434" s="179" t="s">
        <v>54809</v>
      </c>
      <c r="C34434" s="178" t="s">
        <v>35431</v>
      </c>
    </row>
    <row r="34435" spans="1:3" ht="12" customHeight="1" x14ac:dyDescent="0.2">
      <c r="A34435" s="178" t="s">
        <v>54810</v>
      </c>
      <c r="B34435" s="179" t="s">
        <v>54811</v>
      </c>
      <c r="C34435" s="178" t="s">
        <v>35431</v>
      </c>
    </row>
    <row r="34436" spans="1:3" ht="12" customHeight="1" x14ac:dyDescent="0.2">
      <c r="A34436" s="178" t="s">
        <v>54812</v>
      </c>
      <c r="B34436" s="179" t="s">
        <v>54813</v>
      </c>
      <c r="C34436" s="178" t="s">
        <v>35431</v>
      </c>
    </row>
    <row r="34437" spans="1:3" ht="12" customHeight="1" x14ac:dyDescent="0.2">
      <c r="A34437" s="178" t="s">
        <v>54814</v>
      </c>
      <c r="B34437" s="179" t="s">
        <v>54815</v>
      </c>
      <c r="C34437" s="178" t="s">
        <v>35431</v>
      </c>
    </row>
    <row r="34438" spans="1:3" ht="12" customHeight="1" x14ac:dyDescent="0.2">
      <c r="A34438" s="178" t="s">
        <v>54816</v>
      </c>
      <c r="B34438" s="179" t="s">
        <v>54817</v>
      </c>
      <c r="C34438" s="178" t="s">
        <v>35431</v>
      </c>
    </row>
    <row r="34439" spans="1:3" ht="12" customHeight="1" x14ac:dyDescent="0.2">
      <c r="A34439" s="178" t="s">
        <v>54818</v>
      </c>
      <c r="B34439" s="179" t="s">
        <v>54819</v>
      </c>
      <c r="C34439" s="178" t="s">
        <v>35431</v>
      </c>
    </row>
    <row r="34440" spans="1:3" ht="12" customHeight="1" x14ac:dyDescent="0.2">
      <c r="A34440" s="178" t="s">
        <v>54820</v>
      </c>
      <c r="B34440" s="179" t="s">
        <v>54821</v>
      </c>
      <c r="C34440" s="178" t="s">
        <v>35431</v>
      </c>
    </row>
    <row r="34441" spans="1:3" ht="12" customHeight="1" x14ac:dyDescent="0.2">
      <c r="A34441" s="178" t="s">
        <v>54822</v>
      </c>
      <c r="B34441" s="179" t="s">
        <v>54823</v>
      </c>
      <c r="C34441" s="178" t="s">
        <v>23897</v>
      </c>
    </row>
    <row r="34442" spans="1:3" ht="12" customHeight="1" x14ac:dyDescent="0.2">
      <c r="A34442" s="178" t="s">
        <v>54824</v>
      </c>
      <c r="B34442" s="179" t="s">
        <v>54825</v>
      </c>
      <c r="C34442" s="178" t="s">
        <v>23897</v>
      </c>
    </row>
    <row r="34443" spans="1:3" ht="12" customHeight="1" x14ac:dyDescent="0.2">
      <c r="A34443" s="178" t="s">
        <v>54826</v>
      </c>
      <c r="B34443" s="179" t="s">
        <v>54827</v>
      </c>
      <c r="C34443" s="178" t="s">
        <v>23897</v>
      </c>
    </row>
    <row r="34444" spans="1:3" ht="12" customHeight="1" x14ac:dyDescent="0.2"/>
    <row r="34445" spans="1:3" ht="12" customHeight="1" x14ac:dyDescent="0.2">
      <c r="A34445" s="178" t="s">
        <v>54828</v>
      </c>
      <c r="B34445" s="179" t="s">
        <v>54829</v>
      </c>
      <c r="C34445" s="178" t="s">
        <v>23897</v>
      </c>
    </row>
    <row r="34446" spans="1:3" ht="12" customHeight="1" x14ac:dyDescent="0.2">
      <c r="A34446" s="178" t="s">
        <v>54830</v>
      </c>
      <c r="B34446" s="179" t="s">
        <v>54831</v>
      </c>
      <c r="C34446" s="178" t="s">
        <v>23897</v>
      </c>
    </row>
    <row r="34447" spans="1:3" ht="12" customHeight="1" x14ac:dyDescent="0.2">
      <c r="A34447" s="178" t="s">
        <v>54832</v>
      </c>
      <c r="B34447" s="179" t="s">
        <v>54833</v>
      </c>
      <c r="C34447" s="178" t="s">
        <v>23897</v>
      </c>
    </row>
    <row r="34448" spans="1:3" ht="12" customHeight="1" x14ac:dyDescent="0.2">
      <c r="A34448" s="178" t="s">
        <v>54834</v>
      </c>
      <c r="B34448" s="179" t="s">
        <v>54835</v>
      </c>
      <c r="C34448" s="178" t="s">
        <v>23897</v>
      </c>
    </row>
    <row r="34449" spans="1:3" ht="12" customHeight="1" x14ac:dyDescent="0.2">
      <c r="A34449" s="178" t="s">
        <v>54836</v>
      </c>
      <c r="B34449" s="179" t="s">
        <v>54837</v>
      </c>
      <c r="C34449" s="178" t="s">
        <v>23897</v>
      </c>
    </row>
    <row r="34450" spans="1:3" ht="12" customHeight="1" x14ac:dyDescent="0.2"/>
    <row r="34451" spans="1:3" ht="12" customHeight="1" x14ac:dyDescent="0.2">
      <c r="A34451" s="178" t="s">
        <v>54838</v>
      </c>
      <c r="B34451" s="179" t="s">
        <v>54839</v>
      </c>
      <c r="C34451" s="178" t="s">
        <v>35431</v>
      </c>
    </row>
    <row r="34452" spans="1:3" ht="12" customHeight="1" x14ac:dyDescent="0.2">
      <c r="A34452" s="178" t="s">
        <v>54840</v>
      </c>
      <c r="B34452" s="179" t="s">
        <v>54841</v>
      </c>
      <c r="C34452" s="178" t="s">
        <v>35431</v>
      </c>
    </row>
    <row r="34453" spans="1:3" ht="12" customHeight="1" x14ac:dyDescent="0.2">
      <c r="A34453" s="178" t="s">
        <v>54842</v>
      </c>
      <c r="B34453" s="179" t="s">
        <v>54843</v>
      </c>
      <c r="C34453" s="178" t="s">
        <v>35431</v>
      </c>
    </row>
    <row r="34454" spans="1:3" ht="12" customHeight="1" x14ac:dyDescent="0.2">
      <c r="A34454" s="178" t="s">
        <v>54844</v>
      </c>
      <c r="B34454" s="179" t="s">
        <v>54845</v>
      </c>
      <c r="C34454" s="178" t="s">
        <v>35431</v>
      </c>
    </row>
    <row r="34455" spans="1:3" ht="12" customHeight="1" x14ac:dyDescent="0.2">
      <c r="A34455" s="178" t="s">
        <v>54846</v>
      </c>
      <c r="B34455" s="179" t="s">
        <v>54847</v>
      </c>
      <c r="C34455" s="178" t="s">
        <v>35431</v>
      </c>
    </row>
    <row r="34456" spans="1:3" ht="12" customHeight="1" x14ac:dyDescent="0.2">
      <c r="A34456" s="178" t="s">
        <v>54848</v>
      </c>
      <c r="B34456" s="179" t="s">
        <v>54849</v>
      </c>
      <c r="C34456" s="178" t="s">
        <v>35431</v>
      </c>
    </row>
    <row r="34457" spans="1:3" ht="12" customHeight="1" x14ac:dyDescent="0.2">
      <c r="A34457" s="178" t="s">
        <v>54850</v>
      </c>
      <c r="B34457" s="179" t="s">
        <v>54851</v>
      </c>
      <c r="C34457" s="178" t="s">
        <v>35431</v>
      </c>
    </row>
    <row r="34458" spans="1:3" ht="12" customHeight="1" x14ac:dyDescent="0.2">
      <c r="A34458" s="178" t="s">
        <v>54852</v>
      </c>
      <c r="B34458" s="179" t="s">
        <v>54853</v>
      </c>
      <c r="C34458" s="178" t="s">
        <v>35431</v>
      </c>
    </row>
    <row r="34459" spans="1:3" ht="12" customHeight="1" x14ac:dyDescent="0.2">
      <c r="A34459" s="178" t="s">
        <v>54854</v>
      </c>
      <c r="B34459" s="179" t="s">
        <v>54855</v>
      </c>
      <c r="C34459" s="178" t="s">
        <v>35431</v>
      </c>
    </row>
    <row r="34460" spans="1:3" ht="12" customHeight="1" x14ac:dyDescent="0.2">
      <c r="A34460" s="178" t="s">
        <v>54856</v>
      </c>
      <c r="B34460" s="179" t="s">
        <v>54857</v>
      </c>
      <c r="C34460" s="178" t="s">
        <v>35431</v>
      </c>
    </row>
    <row r="34461" spans="1:3" ht="12" customHeight="1" x14ac:dyDescent="0.2">
      <c r="A34461" s="178" t="s">
        <v>54858</v>
      </c>
      <c r="B34461" s="179" t="s">
        <v>54859</v>
      </c>
      <c r="C34461" s="178" t="s">
        <v>35431</v>
      </c>
    </row>
    <row r="34462" spans="1:3" ht="12" customHeight="1" x14ac:dyDescent="0.2">
      <c r="A34462" s="178" t="s">
        <v>54860</v>
      </c>
      <c r="B34462" s="179" t="s">
        <v>54861</v>
      </c>
      <c r="C34462" s="178" t="s">
        <v>35431</v>
      </c>
    </row>
    <row r="34463" spans="1:3" ht="12" customHeight="1" x14ac:dyDescent="0.2"/>
    <row r="34464" spans="1:3" ht="12" customHeight="1" x14ac:dyDescent="0.2"/>
    <row r="34465" spans="1:3" ht="12" customHeight="1" x14ac:dyDescent="0.2">
      <c r="A34465" s="178" t="s">
        <v>54862</v>
      </c>
      <c r="B34465" s="179" t="s">
        <v>54863</v>
      </c>
      <c r="C34465" s="178" t="s">
        <v>23897</v>
      </c>
    </row>
    <row r="34466" spans="1:3" ht="12" customHeight="1" x14ac:dyDescent="0.2">
      <c r="A34466" s="178" t="s">
        <v>54864</v>
      </c>
      <c r="B34466" s="179" t="s">
        <v>54865</v>
      </c>
      <c r="C34466" s="178" t="s">
        <v>23897</v>
      </c>
    </row>
    <row r="34467" spans="1:3" ht="12" customHeight="1" x14ac:dyDescent="0.2">
      <c r="A34467" s="178" t="s">
        <v>54866</v>
      </c>
      <c r="B34467" s="179" t="s">
        <v>54867</v>
      </c>
      <c r="C34467" s="178" t="s">
        <v>38460</v>
      </c>
    </row>
    <row r="34468" spans="1:3" ht="12" customHeight="1" x14ac:dyDescent="0.2"/>
    <row r="34469" spans="1:3" ht="12" customHeight="1" x14ac:dyDescent="0.2"/>
    <row r="34470" spans="1:3" ht="12" customHeight="1" x14ac:dyDescent="0.2">
      <c r="A34470" s="178" t="s">
        <v>185</v>
      </c>
      <c r="B34470" s="179" t="s">
        <v>54868</v>
      </c>
      <c r="C34470" s="178" t="s">
        <v>22371</v>
      </c>
    </row>
    <row r="34471" spans="1:3" ht="12" customHeight="1" x14ac:dyDescent="0.2">
      <c r="A34471" s="178" t="s">
        <v>54869</v>
      </c>
      <c r="B34471" s="179" t="s">
        <v>54870</v>
      </c>
      <c r="C34471" s="178" t="s">
        <v>22371</v>
      </c>
    </row>
    <row r="34472" spans="1:3" ht="12" customHeight="1" x14ac:dyDescent="0.2">
      <c r="A34472" s="178" t="s">
        <v>54871</v>
      </c>
      <c r="B34472" s="179" t="s">
        <v>54872</v>
      </c>
      <c r="C34472" s="178" t="s">
        <v>54873</v>
      </c>
    </row>
    <row r="34473" spans="1:3" ht="12" customHeight="1" x14ac:dyDescent="0.2"/>
    <row r="34474" spans="1:3" ht="12" customHeight="1" x14ac:dyDescent="0.2"/>
    <row r="34475" spans="1:3" ht="12" customHeight="1" x14ac:dyDescent="0.2"/>
    <row r="34476" spans="1:3" ht="12" customHeight="1" x14ac:dyDescent="0.2"/>
    <row r="34477" spans="1:3" ht="12" customHeight="1" x14ac:dyDescent="0.2"/>
    <row r="34478" spans="1:3" ht="12" customHeight="1" x14ac:dyDescent="0.2">
      <c r="A34478" s="178" t="s">
        <v>54874</v>
      </c>
      <c r="B34478" s="179" t="s">
        <v>54875</v>
      </c>
      <c r="C34478" s="178" t="s">
        <v>35451</v>
      </c>
    </row>
    <row r="34479" spans="1:3" ht="12" customHeight="1" x14ac:dyDescent="0.2">
      <c r="A34479" s="178" t="s">
        <v>54876</v>
      </c>
      <c r="B34479" s="179" t="s">
        <v>54877</v>
      </c>
      <c r="C34479" s="178" t="s">
        <v>35451</v>
      </c>
    </row>
    <row r="34480" spans="1:3" ht="12" customHeight="1" x14ac:dyDescent="0.2">
      <c r="A34480" s="178" t="s">
        <v>54878</v>
      </c>
      <c r="B34480" s="179" t="s">
        <v>54879</v>
      </c>
      <c r="C34480" s="178" t="s">
        <v>35451</v>
      </c>
    </row>
    <row r="34481" spans="1:3" ht="12" customHeight="1" x14ac:dyDescent="0.2">
      <c r="A34481" s="178" t="s">
        <v>54880</v>
      </c>
      <c r="B34481" s="179" t="s">
        <v>54881</v>
      </c>
      <c r="C34481" s="178" t="s">
        <v>35451</v>
      </c>
    </row>
    <row r="34482" spans="1:3" ht="12" customHeight="1" x14ac:dyDescent="0.2">
      <c r="A34482" s="178" t="s">
        <v>54882</v>
      </c>
      <c r="B34482" s="179" t="s">
        <v>54883</v>
      </c>
      <c r="C34482" s="178" t="s">
        <v>35451</v>
      </c>
    </row>
    <row r="34483" spans="1:3" ht="12" customHeight="1" x14ac:dyDescent="0.2">
      <c r="A34483" s="178" t="s">
        <v>54884</v>
      </c>
      <c r="B34483" s="179" t="s">
        <v>54885</v>
      </c>
      <c r="C34483" s="178" t="s">
        <v>35451</v>
      </c>
    </row>
    <row r="34484" spans="1:3" ht="12" customHeight="1" x14ac:dyDescent="0.2">
      <c r="A34484" s="178" t="s">
        <v>54886</v>
      </c>
      <c r="B34484" s="179" t="s">
        <v>54887</v>
      </c>
      <c r="C34484" s="178" t="s">
        <v>35451</v>
      </c>
    </row>
    <row r="34485" spans="1:3" ht="12" customHeight="1" x14ac:dyDescent="0.2">
      <c r="A34485" s="178" t="s">
        <v>54888</v>
      </c>
      <c r="B34485" s="179" t="s">
        <v>54889</v>
      </c>
      <c r="C34485" s="178" t="s">
        <v>35451</v>
      </c>
    </row>
    <row r="34486" spans="1:3" ht="12" customHeight="1" x14ac:dyDescent="0.2">
      <c r="A34486" s="178" t="s">
        <v>54890</v>
      </c>
      <c r="B34486" s="179" t="s">
        <v>54891</v>
      </c>
      <c r="C34486" s="178" t="s">
        <v>35451</v>
      </c>
    </row>
    <row r="34487" spans="1:3" ht="12" customHeight="1" x14ac:dyDescent="0.2">
      <c r="A34487" s="178" t="s">
        <v>54892</v>
      </c>
      <c r="B34487" s="179" t="s">
        <v>54893</v>
      </c>
      <c r="C34487" s="178" t="s">
        <v>35451</v>
      </c>
    </row>
    <row r="34488" spans="1:3" ht="12" customHeight="1" x14ac:dyDescent="0.2">
      <c r="A34488" s="178" t="s">
        <v>54894</v>
      </c>
      <c r="B34488" s="179" t="s">
        <v>54895</v>
      </c>
      <c r="C34488" s="178" t="s">
        <v>35451</v>
      </c>
    </row>
    <row r="34489" spans="1:3" ht="12" customHeight="1" x14ac:dyDescent="0.2">
      <c r="A34489" s="178" t="s">
        <v>54896</v>
      </c>
      <c r="B34489" s="179" t="s">
        <v>54897</v>
      </c>
      <c r="C34489" s="178" t="s">
        <v>35451</v>
      </c>
    </row>
    <row r="34490" spans="1:3" ht="12" customHeight="1" x14ac:dyDescent="0.2">
      <c r="A34490" s="178" t="s">
        <v>54898</v>
      </c>
      <c r="B34490" s="179" t="s">
        <v>54899</v>
      </c>
      <c r="C34490" s="178" t="s">
        <v>35451</v>
      </c>
    </row>
    <row r="34491" spans="1:3" ht="12" customHeight="1" x14ac:dyDescent="0.2">
      <c r="A34491" s="178" t="s">
        <v>54900</v>
      </c>
      <c r="B34491" s="179" t="s">
        <v>54901</v>
      </c>
      <c r="C34491" s="178" t="s">
        <v>35451</v>
      </c>
    </row>
    <row r="34492" spans="1:3" ht="12" customHeight="1" x14ac:dyDescent="0.2">
      <c r="A34492" s="178" t="s">
        <v>54902</v>
      </c>
      <c r="B34492" s="179" t="s">
        <v>54903</v>
      </c>
      <c r="C34492" s="178" t="s">
        <v>35451</v>
      </c>
    </row>
    <row r="34493" spans="1:3" ht="12" customHeight="1" x14ac:dyDescent="0.2">
      <c r="A34493" s="178" t="s">
        <v>54904</v>
      </c>
      <c r="B34493" s="179" t="s">
        <v>54905</v>
      </c>
      <c r="C34493" s="178" t="s">
        <v>35451</v>
      </c>
    </row>
    <row r="34494" spans="1:3" ht="12" customHeight="1" x14ac:dyDescent="0.2">
      <c r="A34494" s="178" t="s">
        <v>54906</v>
      </c>
      <c r="B34494" s="179" t="s">
        <v>54907</v>
      </c>
      <c r="C34494" s="178" t="s">
        <v>35451</v>
      </c>
    </row>
    <row r="34495" spans="1:3" ht="12" customHeight="1" x14ac:dyDescent="0.2">
      <c r="A34495" s="178" t="s">
        <v>54908</v>
      </c>
      <c r="B34495" s="179" t="s">
        <v>54909</v>
      </c>
      <c r="C34495" s="178" t="s">
        <v>35451</v>
      </c>
    </row>
    <row r="34496" spans="1:3" ht="12" customHeight="1" x14ac:dyDescent="0.2">
      <c r="A34496" s="178" t="s">
        <v>54910</v>
      </c>
      <c r="B34496" s="179" t="s">
        <v>54911</v>
      </c>
      <c r="C34496" s="178" t="s">
        <v>23897</v>
      </c>
    </row>
    <row r="34497" spans="1:3" ht="12" customHeight="1" x14ac:dyDescent="0.2">
      <c r="A34497" s="178" t="s">
        <v>54912</v>
      </c>
      <c r="B34497" s="179" t="s">
        <v>54913</v>
      </c>
      <c r="C34497" s="178" t="s">
        <v>23897</v>
      </c>
    </row>
    <row r="34498" spans="1:3" ht="12" customHeight="1" x14ac:dyDescent="0.2">
      <c r="A34498" s="178" t="s">
        <v>54914</v>
      </c>
      <c r="B34498" s="179" t="s">
        <v>54915</v>
      </c>
      <c r="C34498" s="178" t="s">
        <v>35451</v>
      </c>
    </row>
    <row r="34499" spans="1:3" ht="12" customHeight="1" x14ac:dyDescent="0.2"/>
    <row r="34500" spans="1:3" ht="12" customHeight="1" x14ac:dyDescent="0.2">
      <c r="A34500" s="178" t="s">
        <v>54916</v>
      </c>
      <c r="B34500" s="179" t="s">
        <v>54917</v>
      </c>
      <c r="C34500" s="178" t="s">
        <v>45145</v>
      </c>
    </row>
    <row r="34501" spans="1:3" ht="12" customHeight="1" x14ac:dyDescent="0.2">
      <c r="A34501" s="178" t="s">
        <v>54918</v>
      </c>
      <c r="B34501" s="179" t="s">
        <v>54919</v>
      </c>
      <c r="C34501" s="178" t="s">
        <v>45145</v>
      </c>
    </row>
    <row r="34502" spans="1:3" ht="12" customHeight="1" x14ac:dyDescent="0.2">
      <c r="A34502" s="178" t="s">
        <v>54920</v>
      </c>
      <c r="B34502" s="179" t="s">
        <v>54921</v>
      </c>
      <c r="C34502" s="178" t="s">
        <v>45145</v>
      </c>
    </row>
    <row r="34503" spans="1:3" ht="12" customHeight="1" x14ac:dyDescent="0.2">
      <c r="A34503" s="178" t="s">
        <v>54922</v>
      </c>
      <c r="B34503" s="179" t="s">
        <v>54923</v>
      </c>
      <c r="C34503" s="178" t="s">
        <v>45145</v>
      </c>
    </row>
    <row r="34504" spans="1:3" ht="12" customHeight="1" x14ac:dyDescent="0.2"/>
    <row r="34505" spans="1:3" ht="12" customHeight="1" x14ac:dyDescent="0.2">
      <c r="A34505" s="178" t="s">
        <v>54924</v>
      </c>
      <c r="B34505" s="179" t="s">
        <v>54925</v>
      </c>
      <c r="C34505" s="178" t="s">
        <v>23897</v>
      </c>
    </row>
    <row r="34506" spans="1:3" ht="12" customHeight="1" x14ac:dyDescent="0.2">
      <c r="A34506" s="178" t="s">
        <v>54926</v>
      </c>
      <c r="B34506" s="179" t="s">
        <v>54927</v>
      </c>
      <c r="C34506" s="178" t="s">
        <v>35586</v>
      </c>
    </row>
    <row r="34507" spans="1:3" ht="12" customHeight="1" x14ac:dyDescent="0.2"/>
    <row r="34508" spans="1:3" ht="12" customHeight="1" x14ac:dyDescent="0.2"/>
    <row r="34509" spans="1:3" ht="27" x14ac:dyDescent="0.2">
      <c r="A34509" s="178" t="s">
        <v>22363</v>
      </c>
      <c r="B34509" s="179" t="s">
        <v>54928</v>
      </c>
      <c r="C34509" s="178" t="s">
        <v>22578</v>
      </c>
    </row>
    <row r="34510" spans="1:3" ht="27" x14ac:dyDescent="0.2">
      <c r="A34510" s="178" t="s">
        <v>117</v>
      </c>
      <c r="B34510" s="179" t="s">
        <v>54929</v>
      </c>
      <c r="C34510" s="178" t="s">
        <v>22578</v>
      </c>
    </row>
    <row r="34511" spans="1:3" ht="27" x14ac:dyDescent="0.2">
      <c r="A34511" s="178" t="s">
        <v>22365</v>
      </c>
      <c r="B34511" s="179" t="s">
        <v>54930</v>
      </c>
      <c r="C34511" s="178" t="s">
        <v>22578</v>
      </c>
    </row>
    <row r="34512" spans="1:3" ht="27" x14ac:dyDescent="0.2">
      <c r="A34512" s="178" t="s">
        <v>22366</v>
      </c>
      <c r="B34512" s="179" t="s">
        <v>54931</v>
      </c>
      <c r="C34512" s="178" t="s">
        <v>22578</v>
      </c>
    </row>
    <row r="34513" spans="1:3" ht="12" customHeight="1" x14ac:dyDescent="0.2">
      <c r="A34513" s="178" t="s">
        <v>54932</v>
      </c>
      <c r="B34513" s="179" t="s">
        <v>54933</v>
      </c>
      <c r="C34513" s="178" t="s">
        <v>35438</v>
      </c>
    </row>
    <row r="34514" spans="1:3" ht="12" customHeight="1" x14ac:dyDescent="0.2">
      <c r="A34514" s="178" t="s">
        <v>54934</v>
      </c>
      <c r="B34514" s="179" t="s">
        <v>54935</v>
      </c>
      <c r="C34514" s="178" t="s">
        <v>35438</v>
      </c>
    </row>
    <row r="34515" spans="1:3" ht="12" customHeight="1" x14ac:dyDescent="0.2">
      <c r="A34515" s="178" t="s">
        <v>54936</v>
      </c>
      <c r="B34515" s="179" t="s">
        <v>54937</v>
      </c>
      <c r="C34515" s="178" t="s">
        <v>35438</v>
      </c>
    </row>
    <row r="34516" spans="1:3" ht="12" customHeight="1" x14ac:dyDescent="0.2">
      <c r="A34516" s="178" t="s">
        <v>54938</v>
      </c>
      <c r="B34516" s="179" t="s">
        <v>54939</v>
      </c>
      <c r="C34516" s="178" t="s">
        <v>35438</v>
      </c>
    </row>
    <row r="34517" spans="1:3" ht="12" customHeight="1" x14ac:dyDescent="0.2">
      <c r="A34517" s="178" t="s">
        <v>54940</v>
      </c>
      <c r="B34517" s="179" t="s">
        <v>54941</v>
      </c>
      <c r="C34517" s="178" t="s">
        <v>35438</v>
      </c>
    </row>
    <row r="34518" spans="1:3" ht="12" customHeight="1" x14ac:dyDescent="0.2">
      <c r="A34518" s="178" t="s">
        <v>54942</v>
      </c>
      <c r="B34518" s="179" t="s">
        <v>54943</v>
      </c>
      <c r="C34518" s="178" t="s">
        <v>35438</v>
      </c>
    </row>
    <row r="34519" spans="1:3" ht="12" customHeight="1" x14ac:dyDescent="0.2">
      <c r="A34519" s="178" t="s">
        <v>54944</v>
      </c>
      <c r="B34519" s="179" t="s">
        <v>54945</v>
      </c>
      <c r="C34519" s="178" t="s">
        <v>35438</v>
      </c>
    </row>
    <row r="34520" spans="1:3" ht="12" customHeight="1" x14ac:dyDescent="0.2">
      <c r="A34520" s="178" t="s">
        <v>54946</v>
      </c>
      <c r="B34520" s="179" t="s">
        <v>54947</v>
      </c>
      <c r="C34520" s="178" t="s">
        <v>35438</v>
      </c>
    </row>
    <row r="34521" spans="1:3" ht="12" customHeight="1" x14ac:dyDescent="0.2">
      <c r="A34521" s="178" t="s">
        <v>54948</v>
      </c>
      <c r="B34521" s="179" t="s">
        <v>54949</v>
      </c>
      <c r="C34521" s="178" t="s">
        <v>35438</v>
      </c>
    </row>
    <row r="34522" spans="1:3" ht="12" customHeight="1" x14ac:dyDescent="0.2">
      <c r="A34522" s="178" t="s">
        <v>54950</v>
      </c>
      <c r="B34522" s="179" t="s">
        <v>54951</v>
      </c>
      <c r="C34522" s="178" t="s">
        <v>35438</v>
      </c>
    </row>
    <row r="34523" spans="1:3" ht="12" customHeight="1" x14ac:dyDescent="0.2">
      <c r="A34523" s="178" t="s">
        <v>54952</v>
      </c>
      <c r="B34523" s="179" t="s">
        <v>54953</v>
      </c>
      <c r="C34523" s="178" t="s">
        <v>35438</v>
      </c>
    </row>
    <row r="34524" spans="1:3" ht="12" customHeight="1" x14ac:dyDescent="0.2">
      <c r="A34524" s="178" t="s">
        <v>54954</v>
      </c>
      <c r="B34524" s="179" t="s">
        <v>54955</v>
      </c>
      <c r="C34524" s="178" t="s">
        <v>35438</v>
      </c>
    </row>
    <row r="34525" spans="1:3" ht="12" customHeight="1" x14ac:dyDescent="0.2">
      <c r="A34525" s="178" t="s">
        <v>54956</v>
      </c>
      <c r="B34525" s="179" t="s">
        <v>54957</v>
      </c>
      <c r="C34525" s="178" t="s">
        <v>35438</v>
      </c>
    </row>
    <row r="34526" spans="1:3" ht="12" customHeight="1" x14ac:dyDescent="0.2">
      <c r="A34526" s="178" t="s">
        <v>54958</v>
      </c>
      <c r="B34526" s="179" t="s">
        <v>54959</v>
      </c>
      <c r="C34526" s="178" t="s">
        <v>35438</v>
      </c>
    </row>
    <row r="34527" spans="1:3" ht="12" customHeight="1" x14ac:dyDescent="0.2">
      <c r="A34527" s="178" t="s">
        <v>54960</v>
      </c>
      <c r="B34527" s="179" t="s">
        <v>54961</v>
      </c>
      <c r="C34527" s="178" t="s">
        <v>35438</v>
      </c>
    </row>
    <row r="34528" spans="1:3" ht="12" customHeight="1" x14ac:dyDescent="0.2">
      <c r="A34528" s="172"/>
      <c r="B34528" s="173"/>
      <c r="C34528" s="174"/>
    </row>
    <row r="34529" spans="1:3" ht="24" x14ac:dyDescent="0.2">
      <c r="A34529" s="180" t="s">
        <v>54962</v>
      </c>
      <c r="B34529" s="181" t="s">
        <v>54963</v>
      </c>
      <c r="C34529" s="182" t="s">
        <v>35398</v>
      </c>
    </row>
    <row r="34530" spans="1:3" ht="12.75" x14ac:dyDescent="0.2">
      <c r="A34530" s="180" t="s">
        <v>54964</v>
      </c>
      <c r="B34530" s="181" t="s">
        <v>54965</v>
      </c>
      <c r="C34530" s="182" t="s">
        <v>35398</v>
      </c>
    </row>
    <row r="34531" spans="1:3" ht="12.75" x14ac:dyDescent="0.2">
      <c r="A34531" s="180" t="s">
        <v>54966</v>
      </c>
      <c r="B34531" s="181" t="s">
        <v>54967</v>
      </c>
      <c r="C34531" s="182" t="s">
        <v>23897</v>
      </c>
    </row>
    <row r="34532" spans="1:3" ht="12.75" x14ac:dyDescent="0.2">
      <c r="A34532" s="180" t="s">
        <v>54968</v>
      </c>
      <c r="B34532" s="181" t="s">
        <v>54969</v>
      </c>
      <c r="C34532" s="182" t="s">
        <v>35398</v>
      </c>
    </row>
    <row r="34533" spans="1:3" ht="12.75" x14ac:dyDescent="0.2">
      <c r="A34533" s="180" t="s">
        <v>54970</v>
      </c>
      <c r="B34533" s="181" t="s">
        <v>54971</v>
      </c>
      <c r="C34533" s="182" t="s">
        <v>23897</v>
      </c>
    </row>
    <row r="34534" spans="1:3" ht="12.75" x14ac:dyDescent="0.2">
      <c r="A34534" s="180" t="s">
        <v>54972</v>
      </c>
      <c r="B34534" s="181" t="s">
        <v>54973</v>
      </c>
      <c r="C34534" s="182" t="s">
        <v>23897</v>
      </c>
    </row>
    <row r="34535" spans="1:3" ht="12.75" x14ac:dyDescent="0.2">
      <c r="A34535" s="180" t="s">
        <v>54974</v>
      </c>
      <c r="B34535" s="181" t="s">
        <v>54975</v>
      </c>
      <c r="C34535" s="182" t="s">
        <v>23897</v>
      </c>
    </row>
    <row r="34536" spans="1:3" ht="12.75" x14ac:dyDescent="0.2">
      <c r="A34536" s="180" t="s">
        <v>54976</v>
      </c>
      <c r="B34536" s="181" t="s">
        <v>54977</v>
      </c>
      <c r="C34536" s="182" t="s">
        <v>23897</v>
      </c>
    </row>
    <row r="34537" spans="1:3" ht="12.75" x14ac:dyDescent="0.2">
      <c r="A34537" s="180" t="s">
        <v>54978</v>
      </c>
      <c r="B34537" s="181" t="s">
        <v>54979</v>
      </c>
      <c r="C34537" s="182" t="s">
        <v>23897</v>
      </c>
    </row>
    <row r="34538" spans="1:3" ht="24" x14ac:dyDescent="0.2">
      <c r="A34538" s="180" t="s">
        <v>54980</v>
      </c>
      <c r="B34538" s="183" t="s">
        <v>54981</v>
      </c>
      <c r="C34538" s="184" t="s">
        <v>22420</v>
      </c>
    </row>
    <row r="34539" spans="1:3" ht="24" x14ac:dyDescent="0.2">
      <c r="A34539" s="180" t="s">
        <v>54982</v>
      </c>
      <c r="B34539" s="183" t="s">
        <v>54983</v>
      </c>
      <c r="C34539" s="184" t="s">
        <v>22420</v>
      </c>
    </row>
    <row r="34540" spans="1:3" ht="24" x14ac:dyDescent="0.2">
      <c r="A34540" s="180" t="s">
        <v>54984</v>
      </c>
      <c r="B34540" s="183" t="s">
        <v>54985</v>
      </c>
      <c r="C34540" s="184" t="s">
        <v>22420</v>
      </c>
    </row>
    <row r="34541" spans="1:3" ht="12.75" x14ac:dyDescent="0.2">
      <c r="A34541" s="185" t="s">
        <v>54986</v>
      </c>
      <c r="B34541" s="181" t="s">
        <v>54987</v>
      </c>
      <c r="C34541" s="182" t="s">
        <v>54988</v>
      </c>
    </row>
    <row r="34542" spans="1:3" ht="12.75" x14ac:dyDescent="0.2">
      <c r="A34542" s="185" t="s">
        <v>54989</v>
      </c>
      <c r="B34542" s="173" t="s">
        <v>54990</v>
      </c>
      <c r="C34542" s="174" t="s">
        <v>54988</v>
      </c>
    </row>
    <row r="34543" spans="1:3" ht="15.75" customHeight="1" x14ac:dyDescent="0.2">
      <c r="A34543" s="185" t="s">
        <v>54991</v>
      </c>
      <c r="B34543" s="173" t="s">
        <v>54992</v>
      </c>
      <c r="C34543" s="174" t="s">
        <v>54993</v>
      </c>
    </row>
    <row r="34544" spans="1:3" ht="15.75" customHeight="1" x14ac:dyDescent="0.2">
      <c r="A34544" s="185" t="s">
        <v>54994</v>
      </c>
      <c r="B34544" s="173" t="s">
        <v>54995</v>
      </c>
      <c r="C34544" s="174" t="s">
        <v>54996</v>
      </c>
    </row>
    <row r="34545" spans="1:6" ht="15.75" customHeight="1" x14ac:dyDescent="0.2">
      <c r="A34545" s="185" t="s">
        <v>22362</v>
      </c>
      <c r="B34545" s="173" t="s">
        <v>54997</v>
      </c>
      <c r="C34545" s="174" t="s">
        <v>21</v>
      </c>
    </row>
    <row r="34546" spans="1:6" ht="15.75" customHeight="1" x14ac:dyDescent="0.2"/>
    <row r="34547" spans="1:6" ht="15.75" customHeight="1" x14ac:dyDescent="0.2"/>
    <row r="34548" spans="1:6" ht="15" customHeight="1" x14ac:dyDescent="0.2">
      <c r="A34548" s="23">
        <v>2003259</v>
      </c>
      <c r="B34548" s="23" t="s">
        <v>54998</v>
      </c>
      <c r="C34548" s="174" t="s">
        <v>22420</v>
      </c>
    </row>
    <row r="34549" spans="1:6" ht="15" customHeight="1" x14ac:dyDescent="0.2">
      <c r="A34549" s="23">
        <v>2003728</v>
      </c>
      <c r="B34549" s="23" t="s">
        <v>54999</v>
      </c>
      <c r="C34549" s="182" t="s">
        <v>22371</v>
      </c>
    </row>
    <row r="34550" spans="1:6" ht="15" customHeight="1" x14ac:dyDescent="0.2">
      <c r="A34550" s="23">
        <v>804023</v>
      </c>
      <c r="B34550" s="23" t="s">
        <v>55000</v>
      </c>
      <c r="C34550" s="174" t="s">
        <v>22420</v>
      </c>
    </row>
    <row r="34551" spans="1:6" ht="15" customHeight="1" x14ac:dyDescent="0.2">
      <c r="A34551" s="23">
        <v>804099</v>
      </c>
      <c r="B34551" s="23" t="s">
        <v>55001</v>
      </c>
      <c r="C34551" s="182" t="s">
        <v>22371</v>
      </c>
    </row>
    <row r="34552" spans="1:6" ht="15" customHeight="1" x14ac:dyDescent="0.2">
      <c r="A34552" s="23">
        <v>4915669</v>
      </c>
      <c r="B34552" s="21" t="s">
        <v>55002</v>
      </c>
      <c r="C34552" s="182" t="s">
        <v>22497</v>
      </c>
    </row>
    <row r="34553" spans="1:6" ht="15" customHeight="1" x14ac:dyDescent="0.2">
      <c r="A34553" s="186" t="s">
        <v>103</v>
      </c>
      <c r="B34553" s="187" t="s">
        <v>55003</v>
      </c>
      <c r="C34553" s="188" t="s">
        <v>22578</v>
      </c>
      <c r="D34553" s="21"/>
      <c r="E34553" s="21"/>
      <c r="F34553" s="21"/>
    </row>
    <row r="34554" spans="1:6" ht="15" customHeight="1" x14ac:dyDescent="0.2">
      <c r="A34554" s="23">
        <v>804081</v>
      </c>
      <c r="B34554" s="21" t="s">
        <v>55004</v>
      </c>
      <c r="C34554" s="182" t="s">
        <v>22371</v>
      </c>
    </row>
    <row r="34555" spans="1:6" ht="15" customHeight="1" x14ac:dyDescent="0.2">
      <c r="A34555" s="21">
        <v>2003121</v>
      </c>
      <c r="B34555" s="21" t="s">
        <v>55005</v>
      </c>
      <c r="C34555" s="182" t="s">
        <v>22371</v>
      </c>
      <c r="D34555" s="21"/>
      <c r="E34555" s="21"/>
      <c r="F34555" s="21"/>
    </row>
    <row r="34556" spans="1:6" ht="15" customHeight="1" x14ac:dyDescent="0.2">
      <c r="A34556" s="21"/>
      <c r="B34556" s="21"/>
      <c r="C34556" s="182"/>
      <c r="D34556" s="21"/>
      <c r="E34556" s="21"/>
      <c r="F34556" s="21"/>
    </row>
    <row r="34557" spans="1:6" ht="15" customHeight="1" x14ac:dyDescent="0.2">
      <c r="A34557" s="21"/>
      <c r="B34557" s="21"/>
      <c r="C34557" s="182"/>
      <c r="D34557" s="21"/>
      <c r="E34557" s="21"/>
      <c r="F34557" s="21"/>
    </row>
    <row r="34558" spans="1:6" ht="15" customHeight="1" x14ac:dyDescent="0.2">
      <c r="A34558" s="21"/>
      <c r="B34558" s="21"/>
      <c r="C34558" s="182"/>
      <c r="D34558" s="21"/>
      <c r="E34558" s="21"/>
      <c r="F34558" s="21"/>
    </row>
    <row r="34559" spans="1:6" ht="15" customHeight="1" x14ac:dyDescent="0.2">
      <c r="A34559" s="21"/>
      <c r="B34559" s="21"/>
      <c r="C34559" s="182"/>
      <c r="D34559" s="21"/>
      <c r="E34559" s="21"/>
      <c r="F34559" s="21"/>
    </row>
    <row r="34560" spans="1:6" ht="15" customHeight="1" x14ac:dyDescent="0.2">
      <c r="A34560" s="21"/>
      <c r="B34560" s="21"/>
      <c r="C34560" s="182"/>
      <c r="D34560" s="21"/>
      <c r="E34560" s="21"/>
      <c r="F34560" s="21"/>
    </row>
    <row r="34561" spans="1:3" ht="15" customHeight="1" x14ac:dyDescent="0.2">
      <c r="A34561" s="23">
        <v>103689</v>
      </c>
      <c r="B34561" s="23" t="s">
        <v>55006</v>
      </c>
      <c r="C34561" s="189" t="s">
        <v>22736</v>
      </c>
    </row>
  </sheetData>
  <pageMargins left="0.511811024" right="0.511811024" top="0.78740157499999996" bottom="0.78740157499999996"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workbookViewId="0"/>
  </sheetViews>
  <sheetFormatPr defaultColWidth="12.5703125" defaultRowHeight="15" customHeight="1" x14ac:dyDescent="0.2"/>
  <cols>
    <col min="1" max="1" width="27" customWidth="1"/>
    <col min="2" max="2" width="48.140625" customWidth="1"/>
    <col min="3" max="3" width="10.140625" customWidth="1"/>
    <col min="4" max="4" width="14" customWidth="1"/>
    <col min="5" max="5" width="44.42578125" customWidth="1"/>
    <col min="6" max="6" width="10.140625" customWidth="1"/>
    <col min="7" max="7" width="3.42578125" customWidth="1"/>
    <col min="8" max="26" width="8.5703125" customWidth="1"/>
  </cols>
  <sheetData>
    <row r="1" spans="1:26" ht="12" customHeight="1" x14ac:dyDescent="0.2">
      <c r="A1" s="1" t="s">
        <v>0</v>
      </c>
      <c r="B1" s="2"/>
      <c r="C1" s="3"/>
      <c r="D1" s="3"/>
      <c r="E1" s="3"/>
      <c r="F1" s="3"/>
      <c r="G1" s="3"/>
      <c r="H1" s="4"/>
    </row>
    <row r="2" spans="1:26" ht="12" customHeight="1" x14ac:dyDescent="0.2">
      <c r="A2" s="5" t="s">
        <v>1</v>
      </c>
      <c r="B2" s="6"/>
      <c r="C2" s="7"/>
      <c r="D2" s="7"/>
      <c r="E2" s="7"/>
      <c r="F2" s="7"/>
      <c r="G2" s="7"/>
      <c r="H2" s="8"/>
    </row>
    <row r="3" spans="1:26" ht="12.75" customHeight="1" x14ac:dyDescent="0.2">
      <c r="A3" s="331" t="s">
        <v>3</v>
      </c>
      <c r="B3" s="332"/>
      <c r="C3" s="6" t="s">
        <v>2</v>
      </c>
      <c r="D3" s="7"/>
      <c r="E3" s="7"/>
      <c r="F3" s="7"/>
      <c r="G3" s="7"/>
      <c r="H3" s="8"/>
    </row>
    <row r="4" spans="1:26" ht="12.75" customHeight="1" x14ac:dyDescent="0.2">
      <c r="A4" s="333" t="s">
        <v>5</v>
      </c>
      <c r="B4" s="332"/>
      <c r="C4" s="6" t="str">
        <f>'ORÇ  '!E3</f>
        <v>Data: 19/11/2025</v>
      </c>
      <c r="D4" s="7"/>
      <c r="E4" s="7"/>
      <c r="F4" s="7"/>
      <c r="G4" s="7"/>
      <c r="H4" s="8"/>
    </row>
    <row r="5" spans="1:26" ht="12.75" x14ac:dyDescent="0.2">
      <c r="A5" s="190"/>
      <c r="B5" s="191"/>
      <c r="C5" s="6" t="s">
        <v>6</v>
      </c>
      <c r="D5" s="7"/>
      <c r="E5" s="7"/>
      <c r="F5" s="7"/>
      <c r="G5" s="7"/>
      <c r="H5" s="8"/>
    </row>
    <row r="6" spans="1:26" ht="12" customHeight="1" x14ac:dyDescent="0.25">
      <c r="A6" s="12" t="s">
        <v>55007</v>
      </c>
      <c r="B6" s="13" t="s">
        <v>55008</v>
      </c>
      <c r="C6" s="11"/>
      <c r="D6" s="11"/>
      <c r="E6" s="11"/>
      <c r="F6" s="13"/>
      <c r="G6" s="13"/>
      <c r="H6" s="192"/>
    </row>
    <row r="7" spans="1:26" ht="12" customHeight="1" x14ac:dyDescent="0.2"/>
    <row r="8" spans="1:26" ht="12" customHeight="1" x14ac:dyDescent="0.25">
      <c r="A8" s="193" t="s">
        <v>55009</v>
      </c>
      <c r="B8" s="194" t="s">
        <v>55010</v>
      </c>
      <c r="C8" s="194"/>
      <c r="D8" s="193" t="s">
        <v>55011</v>
      </c>
      <c r="E8" s="194" t="s">
        <v>55012</v>
      </c>
    </row>
    <row r="9" spans="1:26" ht="12" customHeight="1" x14ac:dyDescent="0.25">
      <c r="A9" s="193" t="s">
        <v>55013</v>
      </c>
      <c r="B9" s="194" t="s">
        <v>55014</v>
      </c>
      <c r="C9" s="194"/>
      <c r="D9" s="193" t="s">
        <v>55013</v>
      </c>
      <c r="E9" s="194" t="s">
        <v>55015</v>
      </c>
    </row>
    <row r="10" spans="1:26" ht="12" customHeight="1" x14ac:dyDescent="0.25">
      <c r="A10" s="193" t="s">
        <v>55016</v>
      </c>
      <c r="B10" s="194" t="s">
        <v>55017</v>
      </c>
      <c r="C10" s="194"/>
      <c r="D10" s="193" t="s">
        <v>55016</v>
      </c>
      <c r="E10" s="194" t="s">
        <v>55018</v>
      </c>
    </row>
    <row r="11" spans="1:26" ht="12" customHeight="1" x14ac:dyDescent="0.2">
      <c r="A11" s="194"/>
      <c r="B11" s="194"/>
      <c r="C11" s="194"/>
      <c r="D11" s="194"/>
      <c r="F11" s="195"/>
    </row>
    <row r="12" spans="1:26" ht="12" customHeight="1" x14ac:dyDescent="0.2">
      <c r="A12" s="196" t="s">
        <v>55019</v>
      </c>
      <c r="B12" s="196" t="s">
        <v>55020</v>
      </c>
      <c r="C12" s="196" t="s">
        <v>55021</v>
      </c>
      <c r="D12" s="194"/>
      <c r="E12" s="196" t="s">
        <v>55020</v>
      </c>
      <c r="F12" s="196" t="s">
        <v>55021</v>
      </c>
      <c r="H12" s="196" t="s">
        <v>55022</v>
      </c>
    </row>
    <row r="13" spans="1:26" ht="12" customHeight="1" x14ac:dyDescent="0.2">
      <c r="A13" s="197" t="s">
        <v>55023</v>
      </c>
      <c r="B13" s="198" t="s">
        <v>55024</v>
      </c>
      <c r="C13" s="199">
        <v>59.9</v>
      </c>
      <c r="D13" s="194"/>
      <c r="E13" s="198" t="s">
        <v>55025</v>
      </c>
      <c r="F13" s="199">
        <v>83.8</v>
      </c>
      <c r="H13" s="200">
        <f t="shared" ref="H13:H14" si="0">AVERAGE(F13,C13)</f>
        <v>71.849999999999994</v>
      </c>
    </row>
    <row r="14" spans="1:26" ht="12" customHeight="1" x14ac:dyDescent="0.25">
      <c r="A14" s="197" t="s">
        <v>55026</v>
      </c>
      <c r="B14" s="198" t="s">
        <v>55027</v>
      </c>
      <c r="C14" s="199">
        <v>61</v>
      </c>
      <c r="D14" s="194"/>
      <c r="E14" s="198" t="s">
        <v>55028</v>
      </c>
      <c r="F14" s="199">
        <v>84.8</v>
      </c>
      <c r="G14" s="201"/>
      <c r="H14" s="200">
        <f t="shared" si="0"/>
        <v>72.900000000000006</v>
      </c>
    </row>
    <row r="15" spans="1:26" ht="12" customHeight="1" x14ac:dyDescent="0.25">
      <c r="A15" s="193"/>
      <c r="B15" s="201" t="s">
        <v>55029</v>
      </c>
      <c r="C15" s="202">
        <f>AVERAGE(C13:C14)</f>
        <v>60.45</v>
      </c>
      <c r="D15" s="193"/>
      <c r="E15" s="201" t="s">
        <v>55029</v>
      </c>
      <c r="F15" s="202">
        <f>AVERAGE(F13:F14)</f>
        <v>84.3</v>
      </c>
      <c r="G15" s="203"/>
      <c r="H15" s="202">
        <f>AVERAGE(H13:H14)</f>
        <v>72.375</v>
      </c>
      <c r="I15" s="203"/>
      <c r="J15" s="203"/>
      <c r="K15" s="203"/>
      <c r="L15" s="203"/>
      <c r="M15" s="203"/>
      <c r="N15" s="203"/>
      <c r="O15" s="203"/>
      <c r="P15" s="203"/>
      <c r="Q15" s="203"/>
      <c r="R15" s="203"/>
      <c r="S15" s="203"/>
      <c r="T15" s="203"/>
      <c r="U15" s="203"/>
      <c r="V15" s="203"/>
      <c r="W15" s="203"/>
      <c r="X15" s="203"/>
      <c r="Y15" s="203"/>
      <c r="Z15" s="203"/>
    </row>
    <row r="16" spans="1:26" ht="12" customHeight="1" x14ac:dyDescent="0.25">
      <c r="A16" s="194"/>
      <c r="B16" s="201"/>
      <c r="C16" s="194"/>
      <c r="D16" s="194"/>
      <c r="F16" s="204"/>
    </row>
    <row r="17" spans="1:8" ht="12" customHeight="1" x14ac:dyDescent="0.2">
      <c r="A17" s="194"/>
      <c r="B17" s="194"/>
      <c r="C17" s="194"/>
      <c r="D17" s="194"/>
    </row>
    <row r="18" spans="1:8" ht="12" customHeight="1" x14ac:dyDescent="0.25">
      <c r="A18" s="346" t="s">
        <v>55030</v>
      </c>
      <c r="B18" s="347"/>
      <c r="C18" s="347"/>
      <c r="D18" s="347"/>
      <c r="E18" s="347"/>
      <c r="F18" s="347"/>
      <c r="G18" s="348"/>
      <c r="H18" s="205">
        <f>ROUND(H15,0)</f>
        <v>72</v>
      </c>
    </row>
    <row r="19" spans="1:8" ht="12" customHeight="1" x14ac:dyDescent="0.2"/>
    <row r="20" spans="1:8" ht="12" customHeight="1" x14ac:dyDescent="0.25">
      <c r="A20" s="206" t="s">
        <v>55031</v>
      </c>
    </row>
    <row r="21" spans="1:8" ht="12" customHeight="1" x14ac:dyDescent="0.2"/>
    <row r="22" spans="1:8" ht="12" customHeight="1" x14ac:dyDescent="0.2"/>
    <row r="23" spans="1:8" ht="12" customHeight="1" x14ac:dyDescent="0.2"/>
    <row r="24" spans="1:8" ht="12" customHeight="1" x14ac:dyDescent="0.2"/>
    <row r="25" spans="1:8" ht="12" customHeight="1" x14ac:dyDescent="0.2"/>
    <row r="26" spans="1:8" ht="12" customHeight="1" x14ac:dyDescent="0.2"/>
    <row r="27" spans="1:8" ht="12" customHeight="1" x14ac:dyDescent="0.2"/>
    <row r="28" spans="1:8" ht="12" customHeight="1" x14ac:dyDescent="0.2"/>
    <row r="29" spans="1:8" ht="12" customHeight="1" x14ac:dyDescent="0.2"/>
    <row r="30" spans="1:8" ht="12" customHeight="1" x14ac:dyDescent="0.2"/>
    <row r="31" spans="1:8" ht="12" customHeight="1" x14ac:dyDescent="0.2"/>
    <row r="32" spans="1:8" ht="12" customHeight="1" x14ac:dyDescent="0.2"/>
    <row r="33" ht="12" customHeight="1" x14ac:dyDescent="0.2"/>
    <row r="34" ht="12" customHeight="1" x14ac:dyDescent="0.2"/>
    <row r="35" ht="12" customHeight="1" x14ac:dyDescent="0.2"/>
    <row r="36" ht="12" customHeight="1" x14ac:dyDescent="0.2"/>
    <row r="37" ht="12" customHeight="1" x14ac:dyDescent="0.2"/>
    <row r="38" ht="12" customHeight="1" x14ac:dyDescent="0.2"/>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sheetData>
  <mergeCells count="3">
    <mergeCell ref="A3:B3"/>
    <mergeCell ref="A4:B4"/>
    <mergeCell ref="A18:G18"/>
  </mergeCells>
  <hyperlinks>
    <hyperlink ref="B13" r:id="rId1"/>
    <hyperlink ref="E13" r:id="rId2"/>
    <hyperlink ref="B14" r:id="rId3"/>
    <hyperlink ref="E14" r:id="rId4"/>
  </hyperlinks>
  <pageMargins left="0.511811024" right="0.511811024" top="0.78740157499999996" bottom="0.78740157499999996" header="0" footer="0"/>
  <pageSetup orientation="landscape"/>
  <drawing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000"/>
  <sheetViews>
    <sheetView workbookViewId="0"/>
  </sheetViews>
  <sheetFormatPr defaultColWidth="12.5703125" defaultRowHeight="15" customHeight="1" x14ac:dyDescent="0.2"/>
  <cols>
    <col min="1" max="4" width="15.7109375" customWidth="1"/>
    <col min="5" max="5" width="44.42578125" customWidth="1"/>
    <col min="6" max="6" width="10.140625" customWidth="1"/>
    <col min="7" max="7" width="3.42578125" customWidth="1"/>
    <col min="8" max="8" width="8.5703125" customWidth="1"/>
  </cols>
  <sheetData>
    <row r="1" spans="1:8" ht="12" customHeight="1" x14ac:dyDescent="0.2">
      <c r="A1" s="1" t="s">
        <v>0</v>
      </c>
      <c r="B1" s="2"/>
      <c r="C1" s="3"/>
      <c r="D1" s="3"/>
      <c r="E1" s="3"/>
      <c r="F1" s="3"/>
      <c r="G1" s="3"/>
      <c r="H1" s="4"/>
    </row>
    <row r="2" spans="1:8" ht="12" customHeight="1" x14ac:dyDescent="0.2">
      <c r="A2" s="5" t="s">
        <v>1</v>
      </c>
      <c r="B2" s="6"/>
      <c r="C2" s="7"/>
      <c r="D2" s="7"/>
      <c r="E2" s="7"/>
      <c r="F2" s="7"/>
      <c r="G2" s="7"/>
      <c r="H2" s="8"/>
    </row>
    <row r="3" spans="1:8" ht="12.75" customHeight="1" x14ac:dyDescent="0.2">
      <c r="A3" s="331" t="s">
        <v>3</v>
      </c>
      <c r="B3" s="332"/>
      <c r="C3" s="332"/>
      <c r="D3" s="332"/>
      <c r="E3" s="6" t="s">
        <v>2</v>
      </c>
      <c r="F3" s="7"/>
      <c r="G3" s="7"/>
      <c r="H3" s="8"/>
    </row>
    <row r="4" spans="1:8" ht="12.75" customHeight="1" x14ac:dyDescent="0.2">
      <c r="A4" s="349" t="s">
        <v>5</v>
      </c>
      <c r="B4" s="332"/>
      <c r="C4" s="332"/>
      <c r="D4" s="332"/>
      <c r="E4" s="6" t="str">
        <f>'ORÇ  '!E3</f>
        <v>Data: 19/11/2025</v>
      </c>
      <c r="F4" s="7"/>
      <c r="G4" s="7"/>
      <c r="H4" s="8"/>
    </row>
    <row r="5" spans="1:8" ht="12.75" x14ac:dyDescent="0.2">
      <c r="A5" s="190"/>
      <c r="B5" s="191"/>
      <c r="C5" s="7"/>
      <c r="D5" s="7"/>
      <c r="E5" s="6" t="s">
        <v>6</v>
      </c>
      <c r="F5" s="7"/>
      <c r="G5" s="7"/>
      <c r="H5" s="8"/>
    </row>
    <row r="6" spans="1:8" ht="12" customHeight="1" x14ac:dyDescent="0.25">
      <c r="A6" s="12"/>
      <c r="B6" s="13"/>
      <c r="C6" s="11"/>
      <c r="D6" s="11"/>
      <c r="E6" s="11"/>
      <c r="F6" s="13"/>
      <c r="G6" s="13"/>
      <c r="H6" s="192"/>
    </row>
    <row r="7" spans="1:8" ht="12" customHeight="1" x14ac:dyDescent="0.2"/>
    <row r="8" spans="1:8" ht="12" customHeight="1" x14ac:dyDescent="0.2"/>
    <row r="9" spans="1:8" ht="12" customHeight="1" x14ac:dyDescent="0.2">
      <c r="A9" s="350" t="s">
        <v>55032</v>
      </c>
      <c r="B9" s="347"/>
      <c r="C9" s="347"/>
      <c r="D9" s="348"/>
    </row>
    <row r="10" spans="1:8" ht="12" customHeight="1" x14ac:dyDescent="0.2">
      <c r="A10" s="351" t="s">
        <v>55033</v>
      </c>
      <c r="B10" s="352" t="s">
        <v>55034</v>
      </c>
      <c r="C10" s="348"/>
      <c r="D10" s="351" t="s">
        <v>55035</v>
      </c>
    </row>
    <row r="11" spans="1:8" ht="12" customHeight="1" x14ac:dyDescent="0.2">
      <c r="A11" s="330"/>
      <c r="B11" s="207" t="s">
        <v>55036</v>
      </c>
      <c r="C11" s="207" t="s">
        <v>55037</v>
      </c>
      <c r="D11" s="330"/>
    </row>
    <row r="12" spans="1:8" ht="12" customHeight="1" x14ac:dyDescent="0.2">
      <c r="A12" s="208" t="s">
        <v>55038</v>
      </c>
      <c r="B12" s="209">
        <v>13.72</v>
      </c>
      <c r="C12" s="209"/>
      <c r="D12" s="120" t="s">
        <v>55039</v>
      </c>
    </row>
    <row r="13" spans="1:8" ht="12" customHeight="1" x14ac:dyDescent="0.2">
      <c r="A13" s="208" t="s">
        <v>55040</v>
      </c>
      <c r="B13" s="209">
        <v>10.26</v>
      </c>
      <c r="C13" s="209"/>
      <c r="D13" s="120"/>
    </row>
    <row r="14" spans="1:8" ht="12" customHeight="1" x14ac:dyDescent="0.2">
      <c r="A14" s="208" t="s">
        <v>55038</v>
      </c>
      <c r="B14" s="209">
        <v>14.34</v>
      </c>
      <c r="C14" s="209"/>
      <c r="D14" s="120"/>
    </row>
    <row r="15" spans="1:8" ht="12" customHeight="1" x14ac:dyDescent="0.2">
      <c r="A15" s="208" t="s">
        <v>55040</v>
      </c>
      <c r="B15" s="209">
        <v>6.95</v>
      </c>
      <c r="C15" s="209"/>
      <c r="D15" s="120"/>
    </row>
    <row r="16" spans="1:8" ht="12" customHeight="1" x14ac:dyDescent="0.2">
      <c r="A16" s="208"/>
      <c r="B16" s="209"/>
      <c r="C16" s="209"/>
      <c r="D16" s="120"/>
    </row>
    <row r="17" spans="1:4" ht="12" customHeight="1" x14ac:dyDescent="0.2">
      <c r="A17" s="208" t="s">
        <v>55038</v>
      </c>
      <c r="B17" s="209">
        <v>52.52</v>
      </c>
      <c r="C17" s="209"/>
      <c r="D17" s="120"/>
    </row>
    <row r="18" spans="1:4" ht="12" customHeight="1" x14ac:dyDescent="0.2">
      <c r="A18" s="208" t="s">
        <v>55038</v>
      </c>
      <c r="B18" s="209">
        <v>5.0599999999999996</v>
      </c>
      <c r="C18" s="209"/>
      <c r="D18" s="120"/>
    </row>
    <row r="19" spans="1:4" ht="12" customHeight="1" x14ac:dyDescent="0.2">
      <c r="A19" s="208" t="s">
        <v>55040</v>
      </c>
      <c r="B19" s="209">
        <v>18.38</v>
      </c>
      <c r="C19" s="209"/>
      <c r="D19" s="120"/>
    </row>
    <row r="20" spans="1:4" ht="12" customHeight="1" x14ac:dyDescent="0.2">
      <c r="A20" s="208" t="s">
        <v>55038</v>
      </c>
      <c r="B20" s="209">
        <v>4.3099999999999996</v>
      </c>
      <c r="C20" s="209"/>
      <c r="D20" s="120"/>
    </row>
    <row r="21" spans="1:4" ht="12" customHeight="1" x14ac:dyDescent="0.2">
      <c r="A21" s="208" t="s">
        <v>55038</v>
      </c>
      <c r="B21" s="209">
        <v>6.76</v>
      </c>
      <c r="C21" s="209"/>
      <c r="D21" s="120"/>
    </row>
    <row r="22" spans="1:4" ht="12" customHeight="1" x14ac:dyDescent="0.2">
      <c r="A22" s="208" t="s">
        <v>55038</v>
      </c>
      <c r="B22" s="209">
        <v>40.270000000000003</v>
      </c>
      <c r="C22" s="209">
        <v>40.270000000000003</v>
      </c>
      <c r="D22" s="120"/>
    </row>
    <row r="23" spans="1:4" ht="12" customHeight="1" x14ac:dyDescent="0.2">
      <c r="A23" s="208" t="s">
        <v>55040</v>
      </c>
      <c r="B23" s="209">
        <v>22.520000000000003</v>
      </c>
      <c r="C23" s="209">
        <v>22.520000000000003</v>
      </c>
      <c r="D23" s="120"/>
    </row>
    <row r="24" spans="1:4" ht="12" customHeight="1" x14ac:dyDescent="0.2">
      <c r="A24" s="208" t="s">
        <v>55038</v>
      </c>
      <c r="B24" s="209">
        <v>31.5</v>
      </c>
      <c r="C24" s="209">
        <v>31.5</v>
      </c>
      <c r="D24" s="120"/>
    </row>
    <row r="25" spans="1:4" ht="12" customHeight="1" x14ac:dyDescent="0.2">
      <c r="A25" s="208" t="s">
        <v>55040</v>
      </c>
      <c r="B25" s="209">
        <v>62.059999999999995</v>
      </c>
      <c r="C25" s="209">
        <v>52.37</v>
      </c>
      <c r="D25" s="120"/>
    </row>
    <row r="26" spans="1:4" ht="12" customHeight="1" x14ac:dyDescent="0.2">
      <c r="A26" s="208" t="s">
        <v>55038</v>
      </c>
      <c r="B26" s="209">
        <v>49.31</v>
      </c>
      <c r="C26" s="209">
        <v>49.31</v>
      </c>
      <c r="D26" s="120"/>
    </row>
    <row r="27" spans="1:4" ht="12" customHeight="1" x14ac:dyDescent="0.2">
      <c r="A27" s="208" t="s">
        <v>55040</v>
      </c>
      <c r="B27" s="209">
        <v>54.03</v>
      </c>
      <c r="C27" s="209">
        <v>55.419999999999995</v>
      </c>
      <c r="D27" s="120"/>
    </row>
    <row r="28" spans="1:4" ht="12" customHeight="1" x14ac:dyDescent="0.2">
      <c r="A28" s="208" t="s">
        <v>55038</v>
      </c>
      <c r="B28" s="209">
        <v>71.62</v>
      </c>
      <c r="C28" s="209">
        <v>71.62</v>
      </c>
      <c r="D28" s="120"/>
    </row>
    <row r="29" spans="1:4" ht="12" customHeight="1" x14ac:dyDescent="0.2">
      <c r="A29" s="208" t="s">
        <v>55040</v>
      </c>
      <c r="B29" s="209">
        <v>29.48</v>
      </c>
      <c r="C29" s="209">
        <v>27.32</v>
      </c>
      <c r="D29" s="120"/>
    </row>
    <row r="30" spans="1:4" ht="12" customHeight="1" x14ac:dyDescent="0.2">
      <c r="A30" s="208" t="s">
        <v>55038</v>
      </c>
      <c r="B30" s="209">
        <v>37.049999999999997</v>
      </c>
      <c r="C30" s="209">
        <v>37.049999999999997</v>
      </c>
      <c r="D30" s="120"/>
    </row>
    <row r="31" spans="1:4" ht="12" customHeight="1" x14ac:dyDescent="0.2">
      <c r="A31" s="208" t="s">
        <v>55040</v>
      </c>
      <c r="B31" s="209">
        <v>38.559999999999995</v>
      </c>
      <c r="C31" s="209">
        <v>36.86</v>
      </c>
      <c r="D31" s="120"/>
    </row>
    <row r="32" spans="1:4" ht="12" customHeight="1" x14ac:dyDescent="0.2">
      <c r="A32" s="208" t="s">
        <v>55038</v>
      </c>
      <c r="B32" s="209">
        <v>47.02</v>
      </c>
      <c r="C32" s="209">
        <v>47.02</v>
      </c>
      <c r="D32" s="120"/>
    </row>
    <row r="33" spans="1:4" ht="12" customHeight="1" x14ac:dyDescent="0.2">
      <c r="A33" s="208" t="s">
        <v>55040</v>
      </c>
      <c r="B33" s="209">
        <v>23.41</v>
      </c>
      <c r="C33" s="209">
        <v>22.020000000000003</v>
      </c>
      <c r="D33" s="120"/>
    </row>
    <row r="34" spans="1:4" ht="12" customHeight="1" x14ac:dyDescent="0.2">
      <c r="A34" s="208" t="s">
        <v>55038</v>
      </c>
      <c r="B34" s="209">
        <v>79.19</v>
      </c>
      <c r="C34" s="209">
        <v>79.19</v>
      </c>
      <c r="D34" s="120"/>
    </row>
    <row r="35" spans="1:4" ht="12" customHeight="1" x14ac:dyDescent="0.2">
      <c r="A35" s="208" t="s">
        <v>55040</v>
      </c>
      <c r="B35" s="209">
        <v>69.440000000000012</v>
      </c>
      <c r="C35" s="209">
        <v>74.050000000000011</v>
      </c>
      <c r="D35" s="120"/>
    </row>
    <row r="36" spans="1:4" ht="12" customHeight="1" x14ac:dyDescent="0.2">
      <c r="A36" s="208" t="s">
        <v>55038</v>
      </c>
      <c r="B36" s="209">
        <v>23.12</v>
      </c>
      <c r="C36" s="209">
        <v>23.12</v>
      </c>
      <c r="D36" s="120"/>
    </row>
    <row r="37" spans="1:4" ht="12" customHeight="1" x14ac:dyDescent="0.2">
      <c r="A37" s="208" t="s">
        <v>55040</v>
      </c>
      <c r="B37" s="209">
        <v>118.23</v>
      </c>
      <c r="C37" s="209">
        <v>114.99000000000001</v>
      </c>
      <c r="D37" s="120"/>
    </row>
    <row r="38" spans="1:4" ht="12" customHeight="1" x14ac:dyDescent="0.2">
      <c r="A38" s="208" t="s">
        <v>55038</v>
      </c>
      <c r="B38" s="209">
        <v>3.42</v>
      </c>
      <c r="C38" s="209">
        <v>3.42</v>
      </c>
      <c r="D38" s="120"/>
    </row>
    <row r="39" spans="1:4" ht="12" customHeight="1" x14ac:dyDescent="0.2">
      <c r="A39" s="208" t="s">
        <v>55040</v>
      </c>
      <c r="B39" s="209">
        <v>28.91</v>
      </c>
      <c r="C39" s="209">
        <v>27.200000000000003</v>
      </c>
      <c r="D39" s="120"/>
    </row>
    <row r="40" spans="1:4" ht="12" customHeight="1" x14ac:dyDescent="0.2">
      <c r="A40" s="208" t="s">
        <v>55038</v>
      </c>
      <c r="B40" s="209">
        <v>50.37</v>
      </c>
      <c r="C40" s="209">
        <v>50.37</v>
      </c>
      <c r="D40" s="120"/>
    </row>
    <row r="41" spans="1:4" ht="12" customHeight="1" x14ac:dyDescent="0.2">
      <c r="A41" s="208" t="s">
        <v>55040</v>
      </c>
      <c r="B41" s="209">
        <v>45.65</v>
      </c>
      <c r="C41" s="209">
        <v>51.58</v>
      </c>
      <c r="D41" s="120"/>
    </row>
    <row r="42" spans="1:4" ht="12" customHeight="1" x14ac:dyDescent="0.2">
      <c r="A42" s="208" t="s">
        <v>55038</v>
      </c>
      <c r="B42" s="209">
        <v>10</v>
      </c>
      <c r="C42" s="209">
        <v>10</v>
      </c>
      <c r="D42" s="120"/>
    </row>
    <row r="43" spans="1:4" ht="12" customHeight="1" x14ac:dyDescent="0.2">
      <c r="A43" s="208" t="s">
        <v>55040</v>
      </c>
      <c r="B43" s="209">
        <v>26.44</v>
      </c>
      <c r="C43" s="209">
        <v>28.53</v>
      </c>
      <c r="D43" s="120"/>
    </row>
    <row r="44" spans="1:4" ht="12" customHeight="1" x14ac:dyDescent="0.2">
      <c r="A44" s="208" t="s">
        <v>55038</v>
      </c>
      <c r="B44" s="209">
        <v>0.38</v>
      </c>
      <c r="C44" s="209">
        <v>0.38</v>
      </c>
      <c r="D44" s="120"/>
    </row>
    <row r="45" spans="1:4" ht="12" customHeight="1" x14ac:dyDescent="0.2">
      <c r="A45" s="208" t="s">
        <v>55040</v>
      </c>
      <c r="B45" s="209">
        <v>57.059999999999995</v>
      </c>
      <c r="C45" s="209">
        <v>54.23</v>
      </c>
      <c r="D45" s="120"/>
    </row>
    <row r="46" spans="1:4" ht="12" customHeight="1" x14ac:dyDescent="0.2">
      <c r="A46" s="208" t="s">
        <v>55038</v>
      </c>
      <c r="B46" s="209">
        <v>40.72</v>
      </c>
      <c r="C46" s="209">
        <v>40.72</v>
      </c>
      <c r="D46" s="120"/>
    </row>
    <row r="47" spans="1:4" ht="12" customHeight="1" x14ac:dyDescent="0.2">
      <c r="A47" s="208" t="s">
        <v>55040</v>
      </c>
      <c r="B47" s="209">
        <v>5.55</v>
      </c>
      <c r="C47" s="209">
        <v>5.47</v>
      </c>
      <c r="D47" s="120"/>
    </row>
    <row r="48" spans="1:4" ht="12" customHeight="1" x14ac:dyDescent="0.2"/>
    <row r="49" spans="2:3" ht="12" customHeight="1" x14ac:dyDescent="0.2">
      <c r="B49" s="210" t="s">
        <v>55038</v>
      </c>
      <c r="C49" s="210">
        <f>ROUNDUP(SUMIF(A12:A47,B49,C12:C47)+SUMIF(A12:A47,B49,B12:B47),0)</f>
        <v>1065</v>
      </c>
    </row>
    <row r="50" spans="2:3" ht="12" customHeight="1" x14ac:dyDescent="0.2">
      <c r="B50" s="210" t="s">
        <v>55040</v>
      </c>
      <c r="C50" s="210">
        <f>ROUNDUP(SUMIF(A12:A47,B50,C12:C47)+SUMIF(A12:A47,B50,B12:B47),0)</f>
        <v>1190</v>
      </c>
    </row>
    <row r="51" spans="2:3" ht="12" customHeight="1" x14ac:dyDescent="0.2">
      <c r="B51" s="21"/>
      <c r="C51" s="21"/>
    </row>
    <row r="52" spans="2:3" ht="12" customHeight="1" x14ac:dyDescent="0.2"/>
    <row r="53" spans="2:3" ht="12" customHeight="1" x14ac:dyDescent="0.2"/>
    <row r="54" spans="2:3" ht="12" customHeight="1" x14ac:dyDescent="0.2"/>
    <row r="55" spans="2:3" ht="12" customHeight="1" x14ac:dyDescent="0.2"/>
    <row r="56" spans="2:3" ht="12" customHeight="1" x14ac:dyDescent="0.2"/>
    <row r="57" spans="2:3" ht="12" customHeight="1" x14ac:dyDescent="0.2"/>
    <row r="58" spans="2:3" ht="12" customHeight="1" x14ac:dyDescent="0.2"/>
    <row r="59" spans="2:3" ht="12" customHeight="1" x14ac:dyDescent="0.2"/>
    <row r="60" spans="2:3" ht="12" customHeight="1" x14ac:dyDescent="0.2"/>
    <row r="61" spans="2:3" ht="12" customHeight="1" x14ac:dyDescent="0.2"/>
    <row r="62" spans="2:3" ht="12" customHeight="1" x14ac:dyDescent="0.2"/>
    <row r="63" spans="2:3" ht="12" customHeight="1" x14ac:dyDescent="0.2"/>
    <row r="64" spans="2:3"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6">
    <mergeCell ref="A3:D3"/>
    <mergeCell ref="A4:D4"/>
    <mergeCell ref="A9:D9"/>
    <mergeCell ref="A10:A11"/>
    <mergeCell ref="B10:C10"/>
    <mergeCell ref="D10:D11"/>
  </mergeCells>
  <pageMargins left="0.511811024" right="0.511811024" top="0.78740157499999996" bottom="0.78740157499999996" header="0" footer="0"/>
  <pageSetup orientation="landscape"/>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000"/>
  <sheetViews>
    <sheetView workbookViewId="0"/>
  </sheetViews>
  <sheetFormatPr defaultColWidth="12.5703125" defaultRowHeight="15" customHeight="1" x14ac:dyDescent="0.2"/>
  <cols>
    <col min="1" max="1" width="27" customWidth="1"/>
    <col min="2" max="2" width="48.140625" customWidth="1"/>
    <col min="3" max="3" width="10.140625" customWidth="1"/>
    <col min="4" max="4" width="14" customWidth="1"/>
    <col min="5" max="5" width="44.42578125" customWidth="1"/>
    <col min="6" max="6" width="10.140625" customWidth="1"/>
    <col min="7" max="7" width="3.42578125" customWidth="1"/>
    <col min="8" max="26" width="8.5703125" customWidth="1"/>
  </cols>
  <sheetData>
    <row r="1" spans="1:9" ht="12" customHeight="1" x14ac:dyDescent="0.2">
      <c r="A1" s="1" t="s">
        <v>0</v>
      </c>
      <c r="B1" s="2"/>
      <c r="C1" s="3"/>
      <c r="D1" s="3"/>
      <c r="E1" s="3"/>
      <c r="F1" s="3"/>
      <c r="G1" s="3"/>
      <c r="H1" s="4"/>
    </row>
    <row r="2" spans="1:9" ht="12" customHeight="1" x14ac:dyDescent="0.2">
      <c r="A2" s="5" t="s">
        <v>1</v>
      </c>
      <c r="B2" s="6"/>
      <c r="C2" s="7"/>
      <c r="D2" s="7"/>
      <c r="E2" s="7"/>
      <c r="F2" s="7"/>
      <c r="G2" s="7"/>
      <c r="H2" s="8"/>
    </row>
    <row r="3" spans="1:9" ht="12" customHeight="1" x14ac:dyDescent="0.2">
      <c r="A3" s="331" t="s">
        <v>3</v>
      </c>
      <c r="B3" s="332"/>
      <c r="C3" s="6" t="s">
        <v>2</v>
      </c>
      <c r="D3" s="7"/>
      <c r="E3" s="7"/>
      <c r="F3" s="7"/>
      <c r="G3" s="7"/>
      <c r="H3" s="8"/>
    </row>
    <row r="4" spans="1:9" ht="12" customHeight="1" x14ac:dyDescent="0.2">
      <c r="A4" s="333" t="s">
        <v>5</v>
      </c>
      <c r="B4" s="332"/>
      <c r="C4" s="6" t="str">
        <f>'DMT Bota-Fora'!C4</f>
        <v>Data: 19/11/2025</v>
      </c>
      <c r="D4" s="7"/>
      <c r="E4" s="7"/>
      <c r="F4" s="7"/>
      <c r="G4" s="7"/>
      <c r="H4" s="8"/>
    </row>
    <row r="5" spans="1:9" ht="12" customHeight="1" x14ac:dyDescent="0.2">
      <c r="A5" s="190"/>
      <c r="B5" s="191"/>
      <c r="C5" s="6" t="s">
        <v>6</v>
      </c>
      <c r="D5" s="7"/>
      <c r="E5" s="7"/>
      <c r="F5" s="7"/>
      <c r="G5" s="7"/>
      <c r="H5" s="8"/>
    </row>
    <row r="6" spans="1:9" ht="12" customHeight="1" x14ac:dyDescent="0.25">
      <c r="A6" s="12" t="s">
        <v>55041</v>
      </c>
      <c r="B6" s="13" t="str">
        <f>'DMT Bota-Fora'!B6</f>
        <v>Prazo:  60 DIAS</v>
      </c>
      <c r="C6" s="11"/>
      <c r="D6" s="11"/>
      <c r="E6" s="11"/>
      <c r="F6" s="13"/>
      <c r="G6" s="13"/>
      <c r="H6" s="192"/>
    </row>
    <row r="7" spans="1:9" ht="12" customHeight="1" x14ac:dyDescent="0.2"/>
    <row r="8" spans="1:9" ht="12" customHeight="1" x14ac:dyDescent="0.25">
      <c r="A8" s="193" t="s">
        <v>55042</v>
      </c>
      <c r="B8" s="194" t="s">
        <v>55043</v>
      </c>
      <c r="C8" s="194"/>
      <c r="D8" s="193" t="s">
        <v>55044</v>
      </c>
      <c r="E8" s="194" t="s">
        <v>55045</v>
      </c>
    </row>
    <row r="9" spans="1:9" ht="12" customHeight="1" x14ac:dyDescent="0.25">
      <c r="A9" s="193" t="s">
        <v>55013</v>
      </c>
      <c r="B9" s="194" t="s">
        <v>55046</v>
      </c>
      <c r="C9" s="194"/>
      <c r="D9" s="193" t="s">
        <v>55013</v>
      </c>
      <c r="E9" s="194" t="s">
        <v>55047</v>
      </c>
    </row>
    <row r="10" spans="1:9" ht="12" customHeight="1" x14ac:dyDescent="0.25">
      <c r="A10" s="193" t="s">
        <v>55016</v>
      </c>
      <c r="B10" s="194" t="s">
        <v>55048</v>
      </c>
      <c r="C10" s="194"/>
      <c r="D10" s="193" t="s">
        <v>55016</v>
      </c>
      <c r="E10" s="194" t="s">
        <v>55049</v>
      </c>
    </row>
    <row r="11" spans="1:9" ht="12" customHeight="1" x14ac:dyDescent="0.2">
      <c r="A11" s="194"/>
      <c r="B11" s="194"/>
      <c r="C11" s="194"/>
      <c r="D11" s="194"/>
      <c r="F11" s="195"/>
    </row>
    <row r="12" spans="1:9" ht="12" customHeight="1" x14ac:dyDescent="0.2">
      <c r="A12" s="211" t="s">
        <v>55019</v>
      </c>
      <c r="B12" s="211" t="s">
        <v>55020</v>
      </c>
      <c r="C12" s="211" t="s">
        <v>55021</v>
      </c>
      <c r="D12" s="212"/>
      <c r="E12" s="211" t="s">
        <v>55020</v>
      </c>
      <c r="F12" s="211" t="s">
        <v>55021</v>
      </c>
      <c r="G12" s="84"/>
      <c r="H12" s="211" t="s">
        <v>55022</v>
      </c>
      <c r="I12" s="84"/>
    </row>
    <row r="13" spans="1:9" ht="12" customHeight="1" x14ac:dyDescent="0.2">
      <c r="A13" s="213" t="s">
        <v>55023</v>
      </c>
      <c r="B13" s="214" t="s">
        <v>55050</v>
      </c>
      <c r="C13" s="215">
        <v>30.5</v>
      </c>
      <c r="D13" s="212"/>
      <c r="E13" s="214" t="s">
        <v>55051</v>
      </c>
      <c r="F13" s="215">
        <v>50.1</v>
      </c>
      <c r="G13" s="216"/>
      <c r="H13" s="217">
        <f t="shared" ref="H13:H14" si="0">AVERAGE(F13,C13)</f>
        <v>40.299999999999997</v>
      </c>
      <c r="I13" s="84"/>
    </row>
    <row r="14" spans="1:9" ht="12" customHeight="1" x14ac:dyDescent="0.25">
      <c r="A14" s="213" t="s">
        <v>55026</v>
      </c>
      <c r="B14" s="214" t="s">
        <v>55052</v>
      </c>
      <c r="C14" s="215">
        <v>31.7</v>
      </c>
      <c r="D14" s="212"/>
      <c r="E14" s="214" t="s">
        <v>55053</v>
      </c>
      <c r="F14" s="215">
        <v>51.4</v>
      </c>
      <c r="G14" s="218"/>
      <c r="H14" s="217">
        <f t="shared" si="0"/>
        <v>41.55</v>
      </c>
      <c r="I14" s="84"/>
    </row>
    <row r="15" spans="1:9" ht="12" customHeight="1" x14ac:dyDescent="0.25">
      <c r="A15" s="219"/>
      <c r="B15" s="218" t="s">
        <v>55029</v>
      </c>
      <c r="C15" s="220">
        <f>AVERAGE(C13:C14)</f>
        <v>31.1</v>
      </c>
      <c r="D15" s="219"/>
      <c r="E15" s="218" t="s">
        <v>55029</v>
      </c>
      <c r="F15" s="220">
        <f>AVERAGE(F13:F14)</f>
        <v>50.75</v>
      </c>
      <c r="G15" s="221"/>
      <c r="H15" s="220">
        <f>AVERAGE(H13:H14)</f>
        <v>40.924999999999997</v>
      </c>
      <c r="I15" s="84"/>
    </row>
    <row r="16" spans="1:9" ht="12" customHeight="1" x14ac:dyDescent="0.25">
      <c r="A16" s="212"/>
      <c r="B16" s="218"/>
      <c r="C16" s="212"/>
      <c r="D16" s="212"/>
      <c r="E16" s="216"/>
      <c r="F16" s="222"/>
      <c r="G16" s="216"/>
      <c r="H16" s="216"/>
      <c r="I16" s="84"/>
    </row>
    <row r="17" spans="1:9" ht="12" customHeight="1" x14ac:dyDescent="0.2">
      <c r="A17" s="212"/>
      <c r="B17" s="212"/>
      <c r="C17" s="212"/>
      <c r="D17" s="212"/>
      <c r="E17" s="84"/>
      <c r="F17" s="84"/>
      <c r="G17" s="84"/>
      <c r="H17" s="84"/>
      <c r="I17" s="84"/>
    </row>
    <row r="18" spans="1:9" ht="12" customHeight="1" x14ac:dyDescent="0.25">
      <c r="A18" s="346" t="s">
        <v>55030</v>
      </c>
      <c r="B18" s="347"/>
      <c r="C18" s="347"/>
      <c r="D18" s="347"/>
      <c r="E18" s="347"/>
      <c r="F18" s="347"/>
      <c r="G18" s="348"/>
      <c r="H18" s="205">
        <f>ROUND(H15,0)</f>
        <v>41</v>
      </c>
    </row>
    <row r="19" spans="1:9" ht="12" customHeight="1" x14ac:dyDescent="0.2"/>
    <row r="20" spans="1:9" ht="12" customHeight="1" x14ac:dyDescent="0.25">
      <c r="A20" s="206" t="s">
        <v>55031</v>
      </c>
    </row>
    <row r="21" spans="1:9" ht="12" customHeight="1" x14ac:dyDescent="0.2"/>
    <row r="22" spans="1:9" ht="12" customHeight="1" x14ac:dyDescent="0.2"/>
    <row r="23" spans="1:9" ht="12" customHeight="1" x14ac:dyDescent="0.2"/>
    <row r="24" spans="1:9" ht="12" customHeight="1" x14ac:dyDescent="0.2"/>
    <row r="25" spans="1:9" ht="12" customHeight="1" x14ac:dyDescent="0.2"/>
    <row r="26" spans="1:9" ht="12" customHeight="1" x14ac:dyDescent="0.2"/>
    <row r="27" spans="1:9" ht="12" customHeight="1" x14ac:dyDescent="0.2"/>
    <row r="28" spans="1:9" ht="12" customHeight="1" x14ac:dyDescent="0.2"/>
    <row r="29" spans="1:9" ht="12" customHeight="1" x14ac:dyDescent="0.2"/>
    <row r="30" spans="1:9" ht="12" customHeight="1" x14ac:dyDescent="0.2"/>
    <row r="31" spans="1:9" ht="12" customHeight="1" x14ac:dyDescent="0.2"/>
    <row r="32" spans="1:9" ht="12" customHeight="1" x14ac:dyDescent="0.2"/>
    <row r="33" ht="12" customHeight="1" x14ac:dyDescent="0.2"/>
    <row r="34" ht="12" customHeight="1" x14ac:dyDescent="0.2"/>
    <row r="35" ht="12" customHeight="1" x14ac:dyDescent="0.2"/>
    <row r="36" ht="12" customHeight="1" x14ac:dyDescent="0.2"/>
    <row r="37" ht="12" customHeight="1" x14ac:dyDescent="0.2"/>
    <row r="38" ht="12" customHeight="1" x14ac:dyDescent="0.2"/>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sheetData>
  <mergeCells count="3">
    <mergeCell ref="A3:B3"/>
    <mergeCell ref="A4:B4"/>
    <mergeCell ref="A18:G18"/>
  </mergeCells>
  <hyperlinks>
    <hyperlink ref="B13" r:id="rId1"/>
    <hyperlink ref="E13" r:id="rId2"/>
    <hyperlink ref="B14" r:id="rId3"/>
    <hyperlink ref="E14" r:id="rId4"/>
  </hyperlinks>
  <pageMargins left="0.511811024" right="0.511811024" top="0.78740157499999996" bottom="0.78740157499999996" header="0" footer="0"/>
  <pageSetup orientation="landscape"/>
  <drawing r:id="rId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00"/>
  <sheetViews>
    <sheetView workbookViewId="0"/>
  </sheetViews>
  <sheetFormatPr defaultColWidth="12.5703125" defaultRowHeight="15" customHeight="1" x14ac:dyDescent="0.2"/>
  <cols>
    <col min="1" max="1" width="27" customWidth="1"/>
    <col min="2" max="2" width="48.140625" customWidth="1"/>
    <col min="3" max="3" width="10.140625" customWidth="1"/>
    <col min="4" max="4" width="14" customWidth="1"/>
    <col min="5" max="5" width="44.42578125" customWidth="1"/>
    <col min="6" max="6" width="10.140625" customWidth="1"/>
    <col min="7" max="7" width="14" customWidth="1"/>
    <col min="8" max="8" width="39.85546875" customWidth="1"/>
    <col min="9" max="9" width="10.140625" customWidth="1"/>
    <col min="10" max="10" width="2.7109375" customWidth="1"/>
    <col min="11" max="26" width="8.5703125" customWidth="1"/>
  </cols>
  <sheetData>
    <row r="1" spans="1:11" ht="12" customHeight="1" x14ac:dyDescent="0.2">
      <c r="A1" s="1" t="s">
        <v>0</v>
      </c>
      <c r="B1" s="2"/>
      <c r="C1" s="3"/>
      <c r="D1" s="3"/>
      <c r="E1" s="3"/>
      <c r="F1" s="3"/>
      <c r="G1" s="3"/>
      <c r="H1" s="3"/>
      <c r="I1" s="3"/>
      <c r="J1" s="3"/>
      <c r="K1" s="4"/>
    </row>
    <row r="2" spans="1:11" ht="12" customHeight="1" x14ac:dyDescent="0.2">
      <c r="A2" s="5" t="s">
        <v>1</v>
      </c>
      <c r="B2" s="6"/>
      <c r="C2" s="7"/>
      <c r="D2" s="7"/>
      <c r="E2" s="7"/>
      <c r="F2" s="7"/>
      <c r="G2" s="7"/>
      <c r="H2" s="7"/>
      <c r="I2" s="7"/>
      <c r="J2" s="7"/>
      <c r="K2" s="8"/>
    </row>
    <row r="3" spans="1:11" ht="12" customHeight="1" x14ac:dyDescent="0.2">
      <c r="A3" s="331" t="s">
        <v>3</v>
      </c>
      <c r="B3" s="332"/>
      <c r="C3" s="6" t="s">
        <v>2</v>
      </c>
      <c r="D3" s="7"/>
      <c r="E3" s="7"/>
      <c r="F3" s="7"/>
      <c r="G3" s="7"/>
      <c r="H3" s="7"/>
      <c r="I3" s="7"/>
      <c r="J3" s="7"/>
      <c r="K3" s="8"/>
    </row>
    <row r="4" spans="1:11" ht="12" customHeight="1" x14ac:dyDescent="0.2">
      <c r="A4" s="333" t="s">
        <v>5</v>
      </c>
      <c r="B4" s="332"/>
      <c r="C4" s="6" t="str">
        <f>'DMT Pedreira'!C4</f>
        <v>Data: 19/11/2025</v>
      </c>
      <c r="D4" s="7"/>
      <c r="E4" s="7"/>
      <c r="F4" s="7"/>
      <c r="G4" s="7"/>
      <c r="H4" s="7"/>
      <c r="I4" s="7"/>
      <c r="J4" s="7"/>
      <c r="K4" s="8"/>
    </row>
    <row r="5" spans="1:11" ht="12" customHeight="1" x14ac:dyDescent="0.2">
      <c r="A5" s="190"/>
      <c r="B5" s="191"/>
      <c r="C5" s="6" t="s">
        <v>6</v>
      </c>
      <c r="D5" s="7"/>
      <c r="E5" s="7"/>
      <c r="F5" s="7"/>
      <c r="G5" s="7"/>
      <c r="H5" s="7"/>
      <c r="I5" s="7"/>
      <c r="J5" s="7"/>
      <c r="K5" s="8"/>
    </row>
    <row r="6" spans="1:11" ht="12" customHeight="1" x14ac:dyDescent="0.25">
      <c r="A6" s="12" t="s">
        <v>55054</v>
      </c>
      <c r="B6" s="13" t="str">
        <f>'DMT Pedreira'!B6</f>
        <v>Prazo:  60 DIAS</v>
      </c>
      <c r="C6" s="11"/>
      <c r="D6" s="11"/>
      <c r="E6" s="11"/>
      <c r="F6" s="11"/>
      <c r="G6" s="11"/>
      <c r="H6" s="13"/>
      <c r="I6" s="13"/>
      <c r="J6" s="13"/>
      <c r="K6" s="192"/>
    </row>
    <row r="7" spans="1:11" ht="12" customHeight="1" x14ac:dyDescent="0.2">
      <c r="D7" s="84"/>
      <c r="E7" s="84"/>
      <c r="F7" s="84"/>
      <c r="G7" s="84"/>
      <c r="H7" s="84"/>
      <c r="I7" s="84"/>
      <c r="J7" s="84"/>
    </row>
    <row r="8" spans="1:11" ht="12" customHeight="1" x14ac:dyDescent="0.25">
      <c r="A8" s="193" t="s">
        <v>55055</v>
      </c>
      <c r="B8" s="212" t="s">
        <v>55056</v>
      </c>
      <c r="C8" s="212"/>
      <c r="D8" s="219" t="s">
        <v>55057</v>
      </c>
      <c r="E8" s="212" t="s">
        <v>55058</v>
      </c>
      <c r="F8" s="84"/>
      <c r="G8" s="219" t="s">
        <v>55059</v>
      </c>
      <c r="H8" s="212" t="s">
        <v>55060</v>
      </c>
      <c r="I8" s="84"/>
      <c r="J8" s="84"/>
      <c r="K8" s="84"/>
    </row>
    <row r="9" spans="1:11" ht="12" customHeight="1" x14ac:dyDescent="0.25">
      <c r="A9" s="193" t="s">
        <v>55013</v>
      </c>
      <c r="B9" s="212" t="s">
        <v>55061</v>
      </c>
      <c r="C9" s="212"/>
      <c r="D9" s="219" t="s">
        <v>55013</v>
      </c>
      <c r="E9" s="212" t="s">
        <v>55062</v>
      </c>
      <c r="F9" s="84"/>
      <c r="G9" s="219" t="s">
        <v>55013</v>
      </c>
      <c r="H9" s="212" t="s">
        <v>55063</v>
      </c>
      <c r="I9" s="84"/>
      <c r="J9" s="84"/>
      <c r="K9" s="84"/>
    </row>
    <row r="10" spans="1:11" ht="12" customHeight="1" x14ac:dyDescent="0.25">
      <c r="A10" s="193" t="s">
        <v>55016</v>
      </c>
      <c r="B10" s="212" t="s">
        <v>55064</v>
      </c>
      <c r="C10" s="212"/>
      <c r="D10" s="219" t="s">
        <v>55016</v>
      </c>
      <c r="E10" s="212" t="s">
        <v>55065</v>
      </c>
      <c r="F10" s="84"/>
      <c r="G10" s="219" t="s">
        <v>55016</v>
      </c>
      <c r="H10" s="212" t="s">
        <v>55066</v>
      </c>
      <c r="I10" s="84"/>
      <c r="J10" s="84"/>
      <c r="K10" s="84"/>
    </row>
    <row r="11" spans="1:11" ht="12" customHeight="1" x14ac:dyDescent="0.2">
      <c r="A11" s="194"/>
      <c r="B11" s="212"/>
      <c r="C11" s="212"/>
      <c r="D11" s="212"/>
      <c r="E11" s="84"/>
      <c r="F11" s="223"/>
      <c r="G11" s="212"/>
      <c r="H11" s="84"/>
      <c r="I11" s="223"/>
      <c r="J11" s="84"/>
      <c r="K11" s="84"/>
    </row>
    <row r="12" spans="1:11" ht="12" customHeight="1" x14ac:dyDescent="0.2">
      <c r="A12" s="211" t="s">
        <v>55019</v>
      </c>
      <c r="B12" s="211" t="s">
        <v>55020</v>
      </c>
      <c r="C12" s="211" t="s">
        <v>55021</v>
      </c>
      <c r="D12" s="212"/>
      <c r="E12" s="211" t="s">
        <v>55020</v>
      </c>
      <c r="F12" s="211" t="s">
        <v>55021</v>
      </c>
      <c r="G12" s="212"/>
      <c r="H12" s="211" t="s">
        <v>55020</v>
      </c>
      <c r="I12" s="211" t="s">
        <v>55021</v>
      </c>
      <c r="J12" s="84"/>
      <c r="K12" s="211" t="s">
        <v>55022</v>
      </c>
    </row>
    <row r="13" spans="1:11" ht="12" customHeight="1" x14ac:dyDescent="0.2">
      <c r="A13" s="213" t="s">
        <v>55023</v>
      </c>
      <c r="B13" s="214" t="s">
        <v>55067</v>
      </c>
      <c r="C13" s="215">
        <v>81.400000000000006</v>
      </c>
      <c r="D13" s="212"/>
      <c r="E13" s="214" t="s">
        <v>55068</v>
      </c>
      <c r="F13" s="215">
        <v>18.5</v>
      </c>
      <c r="G13" s="212"/>
      <c r="H13" s="214" t="s">
        <v>55069</v>
      </c>
      <c r="I13" s="215">
        <v>37.1</v>
      </c>
      <c r="J13" s="216"/>
      <c r="K13" s="217">
        <f t="shared" ref="K13:K14" si="0">AVERAGE(F13,C13,I13)</f>
        <v>45.666666666666664</v>
      </c>
    </row>
    <row r="14" spans="1:11" ht="12" customHeight="1" x14ac:dyDescent="0.25">
      <c r="A14" s="213" t="s">
        <v>55026</v>
      </c>
      <c r="B14" s="214" t="s">
        <v>55070</v>
      </c>
      <c r="C14" s="215">
        <v>82.7</v>
      </c>
      <c r="D14" s="212"/>
      <c r="E14" s="214" t="s">
        <v>55071</v>
      </c>
      <c r="F14" s="215">
        <v>19.7</v>
      </c>
      <c r="G14" s="212"/>
      <c r="H14" s="214" t="s">
        <v>55072</v>
      </c>
      <c r="I14" s="215">
        <v>38.4</v>
      </c>
      <c r="J14" s="218"/>
      <c r="K14" s="217">
        <f t="shared" si="0"/>
        <v>46.933333333333337</v>
      </c>
    </row>
    <row r="15" spans="1:11" ht="12" customHeight="1" x14ac:dyDescent="0.25">
      <c r="A15" s="219"/>
      <c r="B15" s="218" t="s">
        <v>55029</v>
      </c>
      <c r="C15" s="220">
        <f>AVERAGE(C13:C14)</f>
        <v>82.050000000000011</v>
      </c>
      <c r="D15" s="219"/>
      <c r="E15" s="218" t="s">
        <v>55029</v>
      </c>
      <c r="F15" s="220">
        <f>AVERAGE(F13:F14)</f>
        <v>19.100000000000001</v>
      </c>
      <c r="G15" s="219"/>
      <c r="H15" s="218" t="s">
        <v>55029</v>
      </c>
      <c r="I15" s="220">
        <f>AVERAGE(I13:I14)</f>
        <v>37.75</v>
      </c>
      <c r="J15" s="221"/>
      <c r="K15" s="220">
        <f>AVERAGE(K13:K14)</f>
        <v>46.3</v>
      </c>
    </row>
    <row r="16" spans="1:11" ht="12" customHeight="1" x14ac:dyDescent="0.25">
      <c r="A16" s="212"/>
      <c r="B16" s="218"/>
      <c r="C16" s="212"/>
      <c r="D16" s="212"/>
      <c r="E16" s="216"/>
      <c r="F16" s="222"/>
      <c r="K16" s="216"/>
    </row>
    <row r="17" spans="1:11" ht="12" customHeight="1" x14ac:dyDescent="0.2">
      <c r="A17" s="212"/>
      <c r="B17" s="212"/>
      <c r="C17" s="212"/>
      <c r="D17" s="212"/>
      <c r="E17" s="84"/>
      <c r="F17" s="84"/>
      <c r="K17" s="84"/>
    </row>
    <row r="18" spans="1:11" ht="12" customHeight="1" x14ac:dyDescent="0.25">
      <c r="A18" s="353" t="s">
        <v>55030</v>
      </c>
      <c r="B18" s="343"/>
      <c r="C18" s="343"/>
      <c r="D18" s="343"/>
      <c r="E18" s="343"/>
      <c r="F18" s="343"/>
      <c r="G18" s="343"/>
      <c r="H18" s="343"/>
      <c r="I18" s="343"/>
      <c r="J18" s="354"/>
      <c r="K18" s="205">
        <f>ROUND(K15,0)</f>
        <v>46</v>
      </c>
    </row>
    <row r="19" spans="1:11" ht="12" customHeight="1" x14ac:dyDescent="0.2"/>
    <row r="20" spans="1:11" ht="12" customHeight="1" x14ac:dyDescent="0.25">
      <c r="A20" s="206" t="s">
        <v>55031</v>
      </c>
    </row>
    <row r="21" spans="1:11" ht="12" customHeight="1" x14ac:dyDescent="0.2"/>
    <row r="22" spans="1:11" ht="12" customHeight="1" x14ac:dyDescent="0.2"/>
    <row r="23" spans="1:11" ht="12" customHeight="1" x14ac:dyDescent="0.2"/>
    <row r="24" spans="1:11" ht="12" customHeight="1" x14ac:dyDescent="0.2"/>
    <row r="25" spans="1:11" ht="12" customHeight="1" x14ac:dyDescent="0.2"/>
    <row r="26" spans="1:11" ht="12" customHeight="1" x14ac:dyDescent="0.2"/>
    <row r="27" spans="1:11" ht="12" customHeight="1" x14ac:dyDescent="0.2"/>
    <row r="28" spans="1:11" ht="12" customHeight="1" x14ac:dyDescent="0.2"/>
    <row r="29" spans="1:11" ht="12" customHeight="1" x14ac:dyDescent="0.2"/>
    <row r="30" spans="1:11" ht="12" customHeight="1" x14ac:dyDescent="0.2"/>
    <row r="31" spans="1:11" ht="12" customHeight="1" x14ac:dyDescent="0.2"/>
    <row r="32" spans="1:11" ht="12" customHeight="1" x14ac:dyDescent="0.2"/>
    <row r="33" ht="12" customHeight="1" x14ac:dyDescent="0.2"/>
    <row r="34" ht="12" customHeight="1" x14ac:dyDescent="0.2"/>
    <row r="35" ht="12" customHeight="1" x14ac:dyDescent="0.2"/>
    <row r="36" ht="12" customHeight="1" x14ac:dyDescent="0.2"/>
    <row r="37" ht="12" customHeight="1" x14ac:dyDescent="0.2"/>
    <row r="38" ht="12" customHeight="1" x14ac:dyDescent="0.2"/>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sheetData>
  <mergeCells count="3">
    <mergeCell ref="A3:B3"/>
    <mergeCell ref="A4:B4"/>
    <mergeCell ref="A18:J18"/>
  </mergeCells>
  <hyperlinks>
    <hyperlink ref="B13" r:id="rId1"/>
    <hyperlink ref="E13" r:id="rId2"/>
    <hyperlink ref="H13" r:id="rId3"/>
    <hyperlink ref="B14" r:id="rId4"/>
    <hyperlink ref="E14" r:id="rId5"/>
    <hyperlink ref="H14" r:id="rId6"/>
  </hyperlinks>
  <pageMargins left="0.511811024" right="0.511811024" top="0.78740157499999996" bottom="0.78740157499999996" header="0" footer="0"/>
  <pageSetup paperSize="9" orientation="landscape"/>
  <drawing r:id="rId7"/>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vt:i4>
      </vt:variant>
    </vt:vector>
  </HeadingPairs>
  <TitlesOfParts>
    <vt:vector size="11" baseType="lpstr">
      <vt:lpstr>ORÇ  </vt:lpstr>
      <vt:lpstr>MEM CALC</vt:lpstr>
      <vt:lpstr>Cron </vt:lpstr>
      <vt:lpstr>ADM LOCAL</vt:lpstr>
      <vt:lpstr>EMOP0925</vt:lpstr>
      <vt:lpstr>EMOP SCO</vt:lpstr>
      <vt:lpstr>DMT Bota-Fora</vt:lpstr>
      <vt:lpstr>Levantamento Meio Fio</vt:lpstr>
      <vt:lpstr>DMT Pedreira</vt:lpstr>
      <vt:lpstr>DMT Usina</vt:lpstr>
      <vt:lpstr>'ORÇ  '!Area_de_impressao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Solange Reis Moreira</dc:creator>
  <cp:lastModifiedBy>Paula Ferreira de Carvalho</cp:lastModifiedBy>
  <cp:lastPrinted>2025-12-03T18:00:19Z</cp:lastPrinted>
  <dcterms:created xsi:type="dcterms:W3CDTF">2025-02-20T16:50:30Z</dcterms:created>
  <dcterms:modified xsi:type="dcterms:W3CDTF">2026-01-13T11:26:59Z</dcterms:modified>
</cp:coreProperties>
</file>